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1.xml" ContentType="application/vnd.openxmlformats-officedocument.drawingml.chart+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36.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1.xml" ContentType="application/vnd.ms-office.chartstyle+xml"/>
  <Override PartName="/xl/charts/colors1.xml" ContentType="application/vnd.ms-office.chartcolorstyle+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omments14.xml" ContentType="application/vnd.openxmlformats-officedocument.spreadsheetml.comment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ate1904="1" showInkAnnotation="0" codeName="ThisWorkbook"/>
  <mc:AlternateContent xmlns:mc="http://schemas.openxmlformats.org/markup-compatibility/2006">
    <mc:Choice Requires="x15">
      <x15ac:absPath xmlns:x15ac="http://schemas.microsoft.com/office/spreadsheetml/2010/11/ac" url="C:\Users\Adrien\Desktop\13057 - INSTITUT MINE TELECOM\EXECUTION\SIMULATIONS\IMT Mines Albi-Carmaux\"/>
    </mc:Choice>
  </mc:AlternateContent>
  <xr:revisionPtr revIDLastSave="0" documentId="13_ncr:1_{99E39CF6-39E5-4C73-BF3D-60B31338F488}" xr6:coauthVersionLast="45" xr6:coauthVersionMax="45" xr10:uidLastSave="{00000000-0000-0000-0000-000000000000}"/>
  <bookViews>
    <workbookView xWindow="-110" yWindow="-110" windowWidth="19420" windowHeight="10420" tabRatio="809" firstSheet="11" activeTab="21" xr2:uid="{00000000-000D-0000-FFFF-FFFF00000000}"/>
  </bookViews>
  <sheets>
    <sheet name="Descriptif" sheetId="62908" r:id="rId1"/>
    <sheet name="Energie 1" sheetId="62926" r:id="rId2"/>
    <sheet name="Energie 2" sheetId="62925" r:id="rId3"/>
    <sheet name="Hors énergie 1" sheetId="3" r:id="rId4"/>
    <sheet name="Hors énergie 2" sheetId="62927" r:id="rId5"/>
    <sheet name="Intrants 1" sheetId="7" r:id="rId6"/>
    <sheet name="Intrants 2" sheetId="62928" r:id="rId7"/>
    <sheet name="Futurs emballages" sheetId="11" r:id="rId8"/>
    <sheet name="Déchets directs" sheetId="2" r:id="rId9"/>
    <sheet name="Fret" sheetId="5" r:id="rId10"/>
    <sheet name="Déplacements" sheetId="62898" r:id="rId11"/>
    <sheet name="Immobilisations" sheetId="9" r:id="rId12"/>
    <sheet name="Utilisation" sheetId="62904" r:id="rId13"/>
    <sheet name="Fin de vie" sheetId="62905" r:id="rId14"/>
    <sheet name="Utilitaires" sheetId="62911" r:id="rId15"/>
    <sheet name="Recap CO2e" sheetId="62892" r:id="rId16"/>
    <sheet name="Ratios" sheetId="62907" r:id="rId17"/>
    <sheet name="Bilan GES" sheetId="62912" r:id="rId18"/>
    <sheet name="ISO 14069" sheetId="62915" r:id="rId19"/>
    <sheet name="GHG Protocol" sheetId="62914" r:id="rId20"/>
    <sheet name="CDP" sheetId="62929" r:id="rId21"/>
    <sheet name="Graphiques" sheetId="62913" r:id="rId22"/>
    <sheet name="FE Energie" sheetId="62917" r:id="rId23"/>
    <sheet name="FE Hors Energie" sheetId="62918" r:id="rId24"/>
    <sheet name="FE Intrants" sheetId="62919" r:id="rId25"/>
    <sheet name="FE Déchets" sheetId="62923" r:id="rId26"/>
    <sheet name="FE Fret" sheetId="62922" r:id="rId27"/>
    <sheet name="FE Déplacements" sheetId="62921" r:id="rId28"/>
    <sheet name="FE Immobilisations" sheetId="62924" r:id="rId29"/>
    <sheet name="export postes" sheetId="62910" r:id="rId30"/>
    <sheet name="export sous-postes" sheetId="62909" r:id="rId31"/>
  </sheets>
  <externalReferences>
    <externalReference r:id="rId32"/>
    <externalReference r:id="rId33"/>
    <externalReference r:id="rId34"/>
  </externalReferences>
  <definedNames>
    <definedName name="agricole">#REF!</definedName>
    <definedName name="Agriculture">#REF!</definedName>
    <definedName name="AGRICULTURE_ET_PECHE">#REF!</definedName>
    <definedName name="animaux">#REF!</definedName>
    <definedName name="animaux_ferme">#REF!</definedName>
    <definedName name="Approche_retenue">Utilitaires!$B$567:$B$569</definedName>
    <definedName name="autres_achats">#REF!</definedName>
    <definedName name="avion">#REF!</definedName>
    <definedName name="avion_fret">#REF!</definedName>
    <definedName name="avion_passagers">#REF!</definedName>
    <definedName name="bassins">#REF!</definedName>
    <definedName name="bateau_passagers">#REF!</definedName>
    <definedName name="batiments">#REF!</definedName>
    <definedName name="bilan_GES">'Bilan GES'!$B$2:$D$35</definedName>
    <definedName name="biocombustibles">#REF!</definedName>
    <definedName name="biologique">#REF!</definedName>
    <definedName name="boissons">#REF!</definedName>
    <definedName name="bus">#REF!</definedName>
    <definedName name="bus_domW">#REF!</definedName>
    <definedName name="calculette_UTFC">Utilitaires!$B$32:$O$65</definedName>
    <definedName name="cargos">#REF!</definedName>
    <definedName name="Cartes">Utilitaires!$B$69:$O$108</definedName>
    <definedName name="chimie">#REF!</definedName>
    <definedName name="Choix_Incertitudes">Utilitaires!$N$567:$N$572</definedName>
    <definedName name="combustibles">#REF!</definedName>
    <definedName name="Convertisseurs">Utilitaires!$B$6:$J$26</definedName>
    <definedName name="culture_vers">#REF!</definedName>
    <definedName name="cultures">#REF!</definedName>
    <definedName name="CV_diesel">#REF!</definedName>
    <definedName name="CV_essence">#REF!</definedName>
    <definedName name="cycles">#REF!</definedName>
    <definedName name="decharge">#REF!</definedName>
    <definedName name="DECHETS">#REF!</definedName>
    <definedName name="Déchets">#REF!</definedName>
    <definedName name="dechets_eaux">'Déchets directs'!$B$113:$J$126</definedName>
    <definedName name="dechets_haut">'Déchets directs'!$B$10:$Q$74</definedName>
    <definedName name="dechets_non_banals">'Déchets directs'!$B$76:$J$108</definedName>
    <definedName name="dechets_recap">'Déchets directs'!$B$130:$L$143</definedName>
    <definedName name="dechets_sous_postes">'Déchets directs'!$B$144:$L$156</definedName>
    <definedName name="déchetsdirects_bilanGES">'Déchets directs'!$B$158:$L$187</definedName>
    <definedName name="dechetsdirects_GHGProtocol">'Déchets directs'!$B$190:$O$221</definedName>
    <definedName name="dechetsdirects_ISO14069">'Déchets directs'!$B$224:$O$253</definedName>
    <definedName name="Déplacements">#REF!</definedName>
    <definedName name="déplacements_bilanGES">Déplacements!$B$470:$L$499</definedName>
    <definedName name="DEPLACEMENTS_DE_PERSONNES">#REF!</definedName>
    <definedName name="deplacements_domicile_travail">Déplacements!$B$10:$J$34</definedName>
    <definedName name="deplacements_GHGProtocol">Déplacements!$B$502:$O$533</definedName>
    <definedName name="deplacements_ISO14069">Déplacements!$B$536:$O$565</definedName>
    <definedName name="deplacements_recap">Déplacements!$B$414:$L$435</definedName>
    <definedName name="deplacements_salaries_autre_route">Déplacements!$B$146:$J$190</definedName>
    <definedName name="deplacements_salaries_avion">Déplacements!$B$231:$J$272</definedName>
    <definedName name="deplacements_salaries_bateau">Déplacements!$B$275:$J$305</definedName>
    <definedName name="deplacements_salaries_train">Déplacements!$B$192:$K$229</definedName>
    <definedName name="deplacements_salaries_voiture">Déplacements!$B$106:$J$143</definedName>
    <definedName name="deplacements_sous_postes">Déplacements!$B$436:$L$467</definedName>
    <definedName name="deplacements_visiteurs">Déplacements!$B$308:$J$340</definedName>
    <definedName name="DIS">#REF!</definedName>
    <definedName name="divers_mix">#REF!</definedName>
    <definedName name="Documents">Utilitaires!$B$555:$O$561</definedName>
    <definedName name="Données_statistiques">Utilitaires!$B$109:$O$474</definedName>
    <definedName name="Eau">#REF!</definedName>
    <definedName name="eaux_usees">#REF!</definedName>
    <definedName name="EDF_saison">#REF!</definedName>
    <definedName name="Electricite_France">#REF!</definedName>
    <definedName name="Electricité_France">#REF!</definedName>
    <definedName name="electricite_monde">#REF!</definedName>
    <definedName name="electricite_pays">#REF!</definedName>
    <definedName name="electricite_producteur">#REF!</definedName>
    <definedName name="electricite_usage_france">#REF!</definedName>
    <definedName name="emballage_Verre">'Futurs emballages'!$B$35:$I$46</definedName>
    <definedName name="emballages_agromateriaux">'Futurs emballages'!#REF!</definedName>
    <definedName name="emballages_chimie">'Futurs emballages'!#REF!</definedName>
    <definedName name="emballages_metaux">'Futurs emballages'!$B$7:$I$18</definedName>
    <definedName name="emballages_papiers">'Futurs emballages'!$B$49:$I$59</definedName>
    <definedName name="emballages_plastiques">'Futurs emballages'!$B$21:$I$32</definedName>
    <definedName name="emballages_ratios">'Futurs emballages'!#REF!</definedName>
    <definedName name="emballages_recap">'Futurs emballages'!$B$73:$L$82</definedName>
    <definedName name="emballages_sous_postes">'Futurs emballages'!$B$83:$L$95</definedName>
    <definedName name="Energie">#REF!</definedName>
    <definedName name="energie1_bilanGES">#REF!</definedName>
    <definedName name="energie1_combustibles">#REF!</definedName>
    <definedName name="energie1_électricité">#REF!</definedName>
    <definedName name="energie1_GHGProtocol">#REF!</definedName>
    <definedName name="energie1_ISO14069">#REF!</definedName>
    <definedName name="energie1_sous_postes">#REF!</definedName>
    <definedName name="energie1_total">#REF!</definedName>
    <definedName name="energie1_vapeur">#REF!</definedName>
    <definedName name="energie2_bilanGES">#REF!</definedName>
    <definedName name="energie2_combustibles">#REF!</definedName>
    <definedName name="energie2_electricite">#REF!</definedName>
    <definedName name="energie2_GHGProtocol">#REF!</definedName>
    <definedName name="energie2_ISO14069">#REF!</definedName>
    <definedName name="energie2_recap">#REF!</definedName>
    <definedName name="energie2_sous_postes">#REF!</definedName>
    <definedName name="energie2_vapeur">#REF!</definedName>
    <definedName name="engrais">#REF!</definedName>
    <definedName name="evp">#REF!</definedName>
    <definedName name="export_haut">'export postes'!$B$5:$E$5</definedName>
    <definedName name="export_ssposte_haut">'export sous-postes'!$B$3:$E$4</definedName>
    <definedName name="extraction_C_haut">#REF!</definedName>
    <definedName name="extraction_CO2_haut">#REF!</definedName>
    <definedName name="Facteurs_d_émission_de_l_électricité">#REF!</definedName>
    <definedName name="facteurs_d_émission_des_combustibles">#REF!</definedName>
    <definedName name="facteurs_d_émission_des_gaz_hors_CO2">#REF!</definedName>
    <definedName name="FE">#REF!</definedName>
    <definedName name="FE_Déchets_Bâtiment">'FE Déchets'!$C$149:$C$158</definedName>
    <definedName name="FE_Déchets_Dangereux">'FE Déchets'!$C$14:$C$18</definedName>
    <definedName name="FE_Déchets_Eaux_Usées">'FE Déchets'!$C$208:$C$211</definedName>
    <definedName name="FE_Déchets_Eaux_UséesDBO">'FE Déchets'!$C$215:$C$218</definedName>
    <definedName name="FE_Déchets_Minéraux">'FE Déchets'!$C$32:$C$36</definedName>
    <definedName name="FE_Déchets_Ordures">'FE Déchets'!$C$184:$C$190</definedName>
    <definedName name="FE_Déchets_Organiques">'FE Déchets'!$C$50:$C$65</definedName>
    <definedName name="FE_Déchets_Plastiques">'FE Déchets'!$C$111:$C$121</definedName>
    <definedName name="FE_Déplacements_Aérien">'FE Déplacements'!$C$233:$C$272</definedName>
    <definedName name="FE_Déplacements_Autobus_autocar">'FE Déplacements'!$C$127:$C$132</definedName>
    <definedName name="FE_Déplacements_Bus_RATP">'FE Déplacements'!$C$144:$C$150</definedName>
    <definedName name="FE_Déplacements_Carburants">'FE Déplacements'!$C$386:$C$401</definedName>
    <definedName name="FE_Déplacements_Distances_moyennes">'FE Déplacements'!$C$605:$C$619</definedName>
    <definedName name="Fe_Déplacements_Divers">'FE Déplacements'!$C$161:$C$174</definedName>
    <definedName name="FE_Déplacements_Maritime_Fluvial">'FE Déplacements'!$C$343:$C$357</definedName>
    <definedName name="FE_Déplacements_Moto">'FE Déplacements'!$C$109:$C$124</definedName>
    <definedName name="FE_Déplacements_Parcours">'FE Déplacements'!$C$497:$C$516</definedName>
    <definedName name="FE_Déplacements_Train">'FE Déplacements'!$C$180:$C$209</definedName>
    <definedName name="FE_Déplacements_Transport_électrique">'FE Déplacements'!$C$569:$C$583</definedName>
    <definedName name="FE_Déplacements_Voiture_électrique_hybride">'FE Déplacements'!$C$57:$C$76</definedName>
    <definedName name="FE_Déplacements_Voiture_puissance_fiscale">'FE Déplacements'!$C$14:$C$30</definedName>
    <definedName name="FE_Energie_Autres_Gaz">'FE Energie'!$C$59:$C$68</definedName>
    <definedName name="FE_Energie_Biodiesel_Bioéthanol_Biométhane">'FE Energie'!$C$669:$C$686</definedName>
    <definedName name="FE_Energie_Bois">'FE Energie'!$C$758:$C$767</definedName>
    <definedName name="FE_Energie_Butane_Propane">'FE Energie'!$C$13:$C$22</definedName>
    <definedName name="FE_Energie_Charbons">'FE Energie'!$C$560:$C$574</definedName>
    <definedName name="FE_Energie_Coke_Déchets">'FE Energie'!$C$638:$C$647</definedName>
    <definedName name="FE_Energie_Elec_AutresPays">'FE Energie'!$C$1913:$C$2049</definedName>
    <definedName name="FE_Energie_Elec_EDF">'FE Energie'!$C$2099:$C$2149</definedName>
    <definedName name="FE_Energie_Elec_MoyNatio">'FE Energie'!$C$1824:$C$1838</definedName>
    <definedName name="FE_Energie_Elec_MoyOutreMer">'FE Energie'!$C$1872:$C$1886</definedName>
    <definedName name="FE_Energie_Elec_Producteurs">'FE Energie'!$C$2056:$C$2096</definedName>
    <definedName name="FE_Energie_Elec_Production">'FE Energie'!$C$1800:$C$1819</definedName>
    <definedName name="FE_Energie_Elec_Usage">'FE Energie'!$C$1485:$C$1590</definedName>
    <definedName name="FE_Energie_Liquides">'FE Energie'!$C$96:$C$156</definedName>
    <definedName name="FE_Energie_Réseaux_Chaleur">'FE Energie'!$C$791:$C$1449</definedName>
    <definedName name="FE_Energie_Réseaux_Froid">'FE Energie'!$C$1452:$C$1479</definedName>
    <definedName name="FE_Fret_Aérien">'FE Fret'!$C$324:$C$363</definedName>
    <definedName name="FE_Fret_carburants">'FE Fret'!$C$464:$C$483</definedName>
    <definedName name="FE_Fret_Ferroviaire">'FE Fret'!$C$434:$C$448</definedName>
    <definedName name="FE_Fret_Fluvial">'FE Fret'!$C$277:$C$296</definedName>
    <definedName name="FE_Fret_Maritime">'FE Fret'!$C$171:$C$200</definedName>
    <definedName name="FE_Fret_Routier">'FE Fret'!$C$14:$C$43</definedName>
    <definedName name="FE_haut">#REF!</definedName>
    <definedName name="FE_HorsEnergie_Agriculture">'FE Hors Energie'!$C$72:$C$79</definedName>
    <definedName name="FE_HorsEnergie_Alim_Dig_Dej">'FE Hors Energie'!$C$13:$C$42</definedName>
    <definedName name="FE_HorsEnergie_PRGHorsKyoto">'FE Hors Energie'!$C$127:$C$156</definedName>
    <definedName name="FE_HorsEnergie_PRGKyoto">'FE Hors Energie'!$C$95:$C$124</definedName>
    <definedName name="FE_Immobilisations_Bâtiments">'FE Immobilisations'!$C$14:$C$36</definedName>
    <definedName name="FE_Immobilisations_Enrobés">'FE Immobilisations'!$C$58:$C$80</definedName>
    <definedName name="FE_Immobilisations_Informatique">'FE Immobilisations'!$C$146:$C$156</definedName>
    <definedName name="FE_Immobilisations_Matériaux">'FE Immobilisations'!$C$39:$C$55</definedName>
    <definedName name="FE_Immobilisations_Ratios">'FE Immobilisations'!$C$201:$C$216</definedName>
    <definedName name="FE_Immobilisations_VMO">'FE Immobilisations'!$C$135:$C$140</definedName>
    <definedName name="FE_Immobilisations_Voirie">'FE Immobilisations'!$C$86:$C$119</definedName>
    <definedName name="FE_Intrants_Articles_sport">'FE Intrants'!$C$745:$C$753</definedName>
    <definedName name="FE_Intrants_Autres_Achats">'FE Intrants'!$C$262:$C$274</definedName>
    <definedName name="FE_Intrants_Bâtiments_Voirie">'FE Intrants'!$C$164:$C$206</definedName>
    <definedName name="FE_Intrants_Bois">'FE Intrants'!$C$280:$C$284</definedName>
    <definedName name="FE_Intrants_Boisson">'FE Intrants'!$C$921:$C$948</definedName>
    <definedName name="FE_Intrants_Electroménager">'FE Intrants'!$C$288:$C$317</definedName>
    <definedName name="FE_Intrants_Informatique_équipements_électroniques">'FE Intrants'!$C$417:$C$459</definedName>
    <definedName name="FE_Intrants_Masse_Ingérée">'FE Intrants'!$C$1096:$C$1237</definedName>
    <definedName name="FE_Intrants_Matériaux_Construction">'FE Intrants'!$C$119:$C$158</definedName>
    <definedName name="FE_Intrants_Métaux">'FE Intrants'!$C$13:$C$29</definedName>
    <definedName name="FE_Intrants_Mobilier">'FE Intrants'!$C$779:$C$800</definedName>
    <definedName name="FE_Intrants_Papier_Carton">'FE Intrants'!$C$102:$C$113</definedName>
    <definedName name="FE_Intrants_Plastique">'FE Intrants'!$C$55:$C$76</definedName>
    <definedName name="FE_Intrants_Plats_Préparés">'FE Intrants'!$C$1240:$C$1331</definedName>
    <definedName name="FE_Intrants_Produits_Animaux">'FE Intrants'!$C$1334:$C$1403</definedName>
    <definedName name="FE_Intrants_Produits_Chimiques">'FE Intrants'!$C$212:$C$256</definedName>
    <definedName name="FE_Intrants_Produits_Mer">'FE Intrants'!$C$1406:$C$1415</definedName>
    <definedName name="FE_Intrants_Produits_Végétaux">'FE Intrants'!$C$1418:$C$1509</definedName>
    <definedName name="FE_Intrants_Ratios">'FE Intrants'!$C$876:$C$915</definedName>
    <definedName name="FE_Intrants_Repas">'FE Intrants'!$C$1512:$C$1528</definedName>
    <definedName name="FE_Intrants_Sortie_Magasin">'FE Intrants'!$C$951:$C$1093</definedName>
    <definedName name="FE_Intrants_Textile_Habillement_autres">'FE Intrants'!$C$702:$C$711</definedName>
    <definedName name="FE_Intrants_Textile_Habillement_coton">'FE Intrants'!$C$610:$C$619</definedName>
    <definedName name="FE_Intrants_Textile_Habillement_cuir">'FE Intrants'!$C$641:$C$650</definedName>
    <definedName name="FE_Intrants_Textile_Habillement_synthétique">'FE Intrants'!$C$664:$C$673</definedName>
    <definedName name="FE_Intrants_Verre">'FE Intrants'!$C$35:$C$49</definedName>
    <definedName name="fin_de_vie_banals">'Fin de vie'!$B$43:$J$93</definedName>
    <definedName name="fin_de_vie_dangereux">'Fin de vie'!$B$135:$O$145</definedName>
    <definedName name="fin_de_vie_haut">'Fin de vie'!$B$7:$K$41</definedName>
    <definedName name="fin_de_vie_recap">'Fin de vie'!$B$149:$L$163</definedName>
    <definedName name="fin_de_vie_sous_postes">'Fin de vie'!$B$164:$L$180</definedName>
    <definedName name="findevie_bilanGES">'Fin de vie'!$B$182:$L$211</definedName>
    <definedName name="findevie_GHGProtocol">'Fin de vie'!$B$214:$O$245</definedName>
    <definedName name="findevie_ISO14069">'Fin de vie'!$B$248:$O$277</definedName>
    <definedName name="foret_vers">#REF!</definedName>
    <definedName name="FRET">#REF!</definedName>
    <definedName name="fret_aerien_entrant">Fret!$B$49:$J$79</definedName>
    <definedName name="fret_aerien_interne">Fret!$B$227:$K$257</definedName>
    <definedName name="fret_aerien_sortant">Fret!$B$404:$K$434</definedName>
    <definedName name="fret_bilanGES">Fret!$B$621:$L$650</definedName>
    <definedName name="Fret_FE">#REF!</definedName>
    <definedName name="fret_ferroviaire">#REF!</definedName>
    <definedName name="fret_ferroviaire_entrant">Fret!$B$81:$K$100</definedName>
    <definedName name="fret_ferroviaire_interne">Fret!$B$259:$K$304</definedName>
    <definedName name="fret_ferroviaire_sortant">Fret!$B$436:$K$455</definedName>
    <definedName name="fret_fluvial">#REF!</definedName>
    <definedName name="fret_GHGProtocol">Fret!$B$653:$O$684</definedName>
    <definedName name="fret_ISO14069">Fret!$B$687:$O$716</definedName>
    <definedName name="fret_maritime_entrant">Fret!$B$129:$J$156</definedName>
    <definedName name="fret_maritime_interne">Fret!$B$307:$K$340</definedName>
    <definedName name="fret_maritime_sortant">Fret!$B$484:$J$512</definedName>
    <definedName name="fret_recap">Fret!$B$542:$L$567</definedName>
    <definedName name="fret_route">#REF!</definedName>
    <definedName name="fret_route_basecarbone">#REF!</definedName>
    <definedName name="fret_route_sortant">Fret!$B$366:$K$401</definedName>
    <definedName name="fret_routier_entrant">Fret!$B$11:$J$46</definedName>
    <definedName name="fret_routier_interne">Fret!$B$188:$K$223</definedName>
    <definedName name="fret_sous_postes">Fret!$B$569:$L$574</definedName>
    <definedName name="froid">#REF!</definedName>
    <definedName name="fuites_DIS">'Fin de vie'!$B$107:$J$133</definedName>
    <definedName name="futuresemballages_bilanGES">'Futurs emballages'!$B$98:$L$127</definedName>
    <definedName name="futursemballages_bilanGES">'Futurs emballages'!$B$98:$L$127</definedName>
    <definedName name="futursemballages_GHGProtocol">'Futurs emballages'!$B$130:$O$161</definedName>
    <definedName name="futursemballages_ISO14069">'Futurs emballages'!$B$164:$O$193</definedName>
    <definedName name="GHG_Protocol">'GHG Protocol'!$B$2:$O$37</definedName>
    <definedName name="Graphiques">Graphiques!$B$2:$L$7</definedName>
    <definedName name="graphiques_BilanGES">Graphiques!$B$506:$Q$547</definedName>
    <definedName name="graphiques_DechetsDirects">Graphiques!$B$308:$Q$339</definedName>
    <definedName name="graphiques_Déplacements">Graphiques!$B$275:$Q$306</definedName>
    <definedName name="graphiques_Energie1">Graphiques!$B$8:$Q$39</definedName>
    <definedName name="graphiques_Energie2">Graphiques!$B$41:$Q$72</definedName>
    <definedName name="graphiques_ExtractionsCO2e">Graphiques!#REF!</definedName>
    <definedName name="graphiques_FinDeVie">Graphiques!$B$407:$Q$438</definedName>
    <definedName name="graphiques_Fret">Graphiques!$B$239:$Q$273</definedName>
    <definedName name="graphiques_FutursEmballages">Graphiques!$B$206:$Q$237</definedName>
    <definedName name="graphiques_GHGProtocol">Graphiques!$B$549:$Q$590</definedName>
    <definedName name="graphiques_HorsEnergie1">Graphiques!$B$74:$Q$105</definedName>
    <definedName name="graphiques_HorsEnergie2">Graphiques!$B$107:$Q$138</definedName>
    <definedName name="graphiques_Immobilisations">Graphiques!$B$341:$Q$372</definedName>
    <definedName name="graphiques_Intrants">Graphiques!$B$140:$Q$171</definedName>
    <definedName name="graphiques_intrants2">Graphiques!$B$173:$Q$204</definedName>
    <definedName name="graphiques_Ratios">Graphiques!$B$473:$Q$504</definedName>
    <definedName name="graphiques_RecapCO2e">Graphiques!#REF!</definedName>
    <definedName name="graphiques_Utilisation">Graphiques!$B$374:$Q$405</definedName>
    <definedName name="grosse_route">#REF!</definedName>
    <definedName name="halocarbure_hors_kyoto">#REF!</definedName>
    <definedName name="halocarbure_kyoto">#REF!</definedName>
    <definedName name="horsenergie1_bilanGES">'Hors énergie 1'!$B$118:$L$147</definedName>
    <definedName name="horsenergie1_GHGProtocol">'Hors énergie 1'!$B$150:$P$181</definedName>
    <definedName name="horsenergie1_ISO14069">'Hors énergie 1'!$B$184:$P$213</definedName>
    <definedName name="horsenergie2_bilanGES">#REF!</definedName>
    <definedName name="horsenergie2_GHGProtocol">#REF!</definedName>
    <definedName name="horsenergie2_ISO14069">#REF!</definedName>
    <definedName name="Immobilisations">#REF!</definedName>
    <definedName name="immobilisations_bilanGES">Immobilisations!$B$282:$L$311</definedName>
    <definedName name="immobilisations_GHGProtocol">Immobilisations!$B$314:$O$345</definedName>
    <definedName name="immobilisations_ISO14069">Immobilisations!$B$348:$O$377</definedName>
    <definedName name="immos_batiments">Immobilisations!$B$9:$J$47</definedName>
    <definedName name="immos_informatique">Immobilisations!$B$220:$K$241</definedName>
    <definedName name="immos_machines">Immobilisations!$B$164:$L$196</definedName>
    <definedName name="immos_recap">Immobilisations!$B$245:$L$254</definedName>
    <definedName name="immos_sous_postes">Immobilisations!$B$256:$L$279</definedName>
    <definedName name="immos_voirie">Immobilisations!$B$92:$K$102</definedName>
    <definedName name="incineration">#REF!</definedName>
    <definedName name="informatique">#REF!</definedName>
    <definedName name="INIES">'[1]FE des combustibles.xls'!$A$537:$A$550</definedName>
    <definedName name="Intrants">#REF!</definedName>
    <definedName name="Intrants_2">#REF!</definedName>
    <definedName name="intrants_bilanGES">'Intrants 1'!$B$264:$L$293</definedName>
    <definedName name="intrants_chimie">'Intrants 1'!$B$77:$I$90</definedName>
    <definedName name="intrants_GHGProtocol">'Intrants 1'!$B$296:$O$327</definedName>
    <definedName name="intrants_ISO14069">'Intrants 1'!$B$330:$O$359</definedName>
    <definedName name="intrants_Matériaux_de_construction">'Intrants 1'!$B$63:$I$74</definedName>
    <definedName name="intrants_metaux">'Intrants 1'!$B$8:$I$19</definedName>
    <definedName name="intrants_Papiers">'Intrants 1'!$B$50:$I$60</definedName>
    <definedName name="intrants_plastiques">'Intrants 1'!$B$22:$I$33</definedName>
    <definedName name="intrants_Produits_agricoles">'Intrants 1'!$B$91:$I$156</definedName>
    <definedName name="intrants_Puits">'Intrants 1'!#REF!</definedName>
    <definedName name="intrants_ratios">'Intrants 1'!$B$158:$I$232</definedName>
    <definedName name="intrants_total">'Intrants 1'!$B$247:$L$263</definedName>
    <definedName name="intrants_Verre">'Intrants 1'!$B$36:$I$47</definedName>
    <definedName name="intrants2_agricole">#REF!</definedName>
    <definedName name="intrants2_bilanGES">#REF!</definedName>
    <definedName name="intrants2_chimie">#REF!</definedName>
    <definedName name="intrants2_construction">#REF!</definedName>
    <definedName name="intrants2_GHGP">#REF!</definedName>
    <definedName name="intrants2_ISO">#REF!</definedName>
    <definedName name="intrants2_metaux">#REF!</definedName>
    <definedName name="intrants2_papier">#REF!</definedName>
    <definedName name="intrants2_plastiques">#REF!</definedName>
    <definedName name="intrants2_postes">#REF!</definedName>
    <definedName name="intrants2_puits">#REF!</definedName>
    <definedName name="intrants2_ratios">#REF!</definedName>
    <definedName name="intrants2_Verre">#REF!</definedName>
    <definedName name="ISO_14069">'ISO 14069'!$B$2:$O$35</definedName>
    <definedName name="Liste_dechets">Utilitaires!$Q$586:$Q$594</definedName>
    <definedName name="Liste_dechets2">Utilitaires!$S$586:$S$588</definedName>
    <definedName name="Liste_Deplacements">Utilitaires!$I$586:$I$588</definedName>
    <definedName name="Liste_Deplacements_bis">Utilitaires!$I$587:$I$588</definedName>
    <definedName name="Liste_Deplacements_ter">Utilitaires!$I$586</definedName>
    <definedName name="Liste_Energie">Utilitaires!$C$586:$C$588</definedName>
    <definedName name="Liste_Energie_bis">Utilitaires!$C$587:$C$588</definedName>
    <definedName name="Liste_Franchises">Utilitaires!$N$586:$N$587</definedName>
    <definedName name="Liste_Fret">Utilitaires!$G$586:$G$588</definedName>
    <definedName name="Liste_Fret_bis">Utilitaires!$G$587:$G$588</definedName>
    <definedName name="Liste_Fret_ter">Utilitaires!$G$586</definedName>
    <definedName name="Liste_Horsenergie">Utilitaires!$E$586:$E$589</definedName>
    <definedName name="Liste_Immobilisations">Utilitaires!$K$586:$K$587</definedName>
    <definedName name="Liste_Immobilisations2">Utilitaires!$M$586:$M$587</definedName>
    <definedName name="Liste_Utilisation">Utilitaires!$O$586:$O$588</definedName>
    <definedName name="machines">#REF!</definedName>
    <definedName name="materiaux">#REF!</definedName>
    <definedName name="MATERIAUX_ENTRANTS">#REF!</definedName>
    <definedName name="menus_déroulants">Utilitaires!$B$564:$O$590</definedName>
    <definedName name="mer_ferme">#REF!</definedName>
    <definedName name="metaux">#REF!</definedName>
    <definedName name="mix_francais">#REF!</definedName>
    <definedName name="monetaire">#REF!</definedName>
    <definedName name="niveaux">#REF!</definedName>
    <definedName name="papier">#REF!</definedName>
    <definedName name="parcours">#REF!</definedName>
    <definedName name="plastiques">#REF!</definedName>
    <definedName name="plats_prepares">#REF!</definedName>
    <definedName name="poisson">#REF!</definedName>
    <definedName name="prairie_vers">#REF!</definedName>
    <definedName name="PRG">#REF!</definedName>
    <definedName name="procedes1_CH4">'Hors énergie 1'!$B$37:$J$47</definedName>
    <definedName name="procedes1_divers">'Hors énergie 1'!$B$90:$J$101</definedName>
    <definedName name="procedes1_halo">'Hors énergie 1'!$B$49:$J$60</definedName>
    <definedName name="procedes1_haut">'Hors énergie 1'!$B$7:$P$16</definedName>
    <definedName name="procedes1_N2O">'Hors énergie 1'!$B$18:$J$88</definedName>
    <definedName name="procedes1_recap">'Hors énergie 1'!$B$105:$L$117</definedName>
    <definedName name="procedes1_recap_CO2">'Hors énergie 1'!#REF!</definedName>
    <definedName name="procédés1_UTCF">'Hors énergie 1'!#REF!</definedName>
    <definedName name="procedes2_CH4">#REF!</definedName>
    <definedName name="procedes2_divers">#REF!</definedName>
    <definedName name="procedes2_halo">#REF!</definedName>
    <definedName name="procedes2_haut">#REF!</definedName>
    <definedName name="procedes2_N2O">#REF!</definedName>
    <definedName name="procedes2_recap">#REF!</definedName>
    <definedName name="procedes2_recap_CO2">#REF!</definedName>
    <definedName name="procédés2_UTCF">#REF!</definedName>
    <definedName name="Production_de_vapeur_froid">#REF!</definedName>
    <definedName name="produits_agro">#REF!</definedName>
    <definedName name="ratios_haut">Ratios!$B$5:$C$5</definedName>
    <definedName name="recap_C_haut">'Recap CO2e'!$B$5:$H$5</definedName>
    <definedName name="recap_CO2_haut">#REF!</definedName>
    <definedName name="RECAPITULATIF_PAR_CATEGORIE_POUR_EXTRACTION_BILAN_GES_REGLEMENTAIRE">#REF!</definedName>
    <definedName name="renouvelables">#REF!</definedName>
    <definedName name="repas">'[1]FE des combustibles.xls'!$A$1341:$A$1344</definedName>
    <definedName name="repas_moyen">#REF!</definedName>
    <definedName name="route">#REF!</definedName>
    <definedName name="routes">#REF!</definedName>
    <definedName name="sourcesFE">#REF!</definedName>
    <definedName name="tertiaire_electricite">Utilitaires!$B$159:$B$213</definedName>
    <definedName name="tertiaire_electricite2">Utilitaires!$B$150:$B$155</definedName>
    <definedName name="tissus_urbain_an">#REF!</definedName>
    <definedName name="tissus_urbain_km">#REF!</definedName>
    <definedName name="train_personnes">#REF!</definedName>
    <definedName name="utilisation_bilanGES">Utilisation!$B$142:$L$171</definedName>
    <definedName name="utilisation_electricite">Utilisation!$B$66:$J$86</definedName>
    <definedName name="utilisation_GHGProtocol">Utilisation!$B$174:$O$205</definedName>
    <definedName name="utilisation_haut">Utilisation!$B$7:$K$41</definedName>
    <definedName name="utilisation_hors_nrj">Utilisation!$B$88:$L$114</definedName>
    <definedName name="utilisation_ISO14069">Utilisation!$B$208:$O$237</definedName>
    <definedName name="utilisation_recap">Utilisation!$B$118:$L$127</definedName>
    <definedName name="utilisation_sous_postes">Utilisation!$B$129:$L$140</definedName>
    <definedName name="utilisation_vapeur">Utilisation!$B$43:$J$64</definedName>
    <definedName name="valo_CET">#REF!</definedName>
    <definedName name="valo_incineration">#REF!</definedName>
    <definedName name="vapeur">#REF!</definedName>
    <definedName name="végétaux_ferme">#REF!</definedName>
    <definedName name="verres">#REF!</definedName>
    <definedName name="vraquier">#REF!</definedName>
    <definedName name="_xlnm.Print_Area" localSheetId="8">'Déchets directs'!$B$2:$I$143</definedName>
    <definedName name="_xlnm.Print_Area" localSheetId="9">Fret!$B$2:$J$567</definedName>
    <definedName name="_xlnm.Print_Area" localSheetId="7">'Futurs emballages'!$B$2:$L$60</definedName>
    <definedName name="_xlnm.Print_Area" localSheetId="3">'Hors énergie 1'!$B$2:$F$93</definedName>
    <definedName name="_xlnm.Print_Area" localSheetId="11">Immobilisations!$B$2:$G$254</definedName>
    <definedName name="_xlnm.Print_Area" localSheetId="5">'Intrants 1'!$B$2:$F$263</definedName>
    <definedName name="_xlnm.Print_Area" localSheetId="15">'Recap CO2e'!$B$5:$H$279</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S112" i="62898" l="1"/>
  <c r="U487" i="62921" l="1"/>
  <c r="T487" i="62921"/>
  <c r="S487" i="62921"/>
  <c r="R487" i="62921"/>
  <c r="Q487" i="62921"/>
  <c r="P487" i="62921"/>
  <c r="O487" i="62921"/>
  <c r="F487" i="62921"/>
  <c r="G487" i="62921" s="1"/>
  <c r="U486" i="62921"/>
  <c r="T486" i="62921"/>
  <c r="S486" i="62921"/>
  <c r="R486" i="62921"/>
  <c r="Q486" i="62921"/>
  <c r="P486" i="62921"/>
  <c r="O486" i="62921"/>
  <c r="F486" i="62921"/>
  <c r="G486" i="62921" s="1"/>
  <c r="E487" i="62921" l="1"/>
  <c r="E486" i="62921"/>
  <c r="D486" i="62921" s="1"/>
  <c r="G57" i="3"/>
  <c r="G56" i="3"/>
  <c r="G55" i="3"/>
  <c r="I16" i="62926"/>
  <c r="F96" i="62926"/>
  <c r="D487" i="62921" l="1"/>
  <c r="AJ227" i="9"/>
  <c r="AJ228" i="9"/>
  <c r="AJ229" i="9"/>
  <c r="AJ230" i="9"/>
  <c r="AJ226" i="9"/>
  <c r="AR227" i="9"/>
  <c r="AR229" i="9"/>
  <c r="AN227" i="9"/>
  <c r="AN229" i="9"/>
  <c r="AL227" i="9"/>
  <c r="AL229" i="9"/>
  <c r="AH227" i="9"/>
  <c r="AH229" i="9"/>
  <c r="F147" i="62924" l="1"/>
  <c r="F148" i="62924"/>
  <c r="G148" i="62924" s="1"/>
  <c r="F149" i="62924"/>
  <c r="F150" i="62924"/>
  <c r="G150" i="62924" s="1"/>
  <c r="F151" i="62924"/>
  <c r="F152" i="62924"/>
  <c r="G152" i="62924" s="1"/>
  <c r="F153" i="62924"/>
  <c r="F154" i="62924"/>
  <c r="G154" i="62924" s="1"/>
  <c r="F155" i="62924"/>
  <c r="F156" i="62924"/>
  <c r="G156" i="62924" s="1"/>
  <c r="F157" i="62924"/>
  <c r="F158" i="62924"/>
  <c r="G158" i="62924" s="1"/>
  <c r="F159" i="62924"/>
  <c r="F160" i="62924"/>
  <c r="G160" i="62924" s="1"/>
  <c r="F161" i="62924"/>
  <c r="F162" i="62924"/>
  <c r="G162" i="62924" s="1"/>
  <c r="F163" i="62924"/>
  <c r="F164" i="62924"/>
  <c r="G164" i="62924" s="1"/>
  <c r="F165" i="62924"/>
  <c r="F166" i="62924"/>
  <c r="G166" i="62924" s="1"/>
  <c r="F167" i="62924"/>
  <c r="F168" i="62924"/>
  <c r="G168" i="62924" s="1"/>
  <c r="F169" i="62924"/>
  <c r="F170" i="62924"/>
  <c r="G170" i="62924" s="1"/>
  <c r="F171" i="62924"/>
  <c r="F172" i="62924"/>
  <c r="G172" i="62924" s="1"/>
  <c r="F173" i="62924"/>
  <c r="F174" i="62924"/>
  <c r="G174" i="62924" s="1"/>
  <c r="F175" i="62924"/>
  <c r="F176" i="62924"/>
  <c r="G176" i="62924" s="1"/>
  <c r="F177" i="62924"/>
  <c r="F178" i="62924"/>
  <c r="G178" i="62924" s="1"/>
  <c r="F179" i="62924"/>
  <c r="F180" i="62924"/>
  <c r="G180" i="62924" s="1"/>
  <c r="F181" i="62924"/>
  <c r="F182" i="62924"/>
  <c r="G182" i="62924" s="1"/>
  <c r="F183" i="62924"/>
  <c r="F184" i="62924"/>
  <c r="G184" i="62924" s="1"/>
  <c r="F185" i="62924"/>
  <c r="F186" i="62924"/>
  <c r="G186" i="62924" s="1"/>
  <c r="F187" i="62924"/>
  <c r="F188" i="62924"/>
  <c r="G188" i="62924" s="1"/>
  <c r="F189" i="62924"/>
  <c r="F190" i="62924"/>
  <c r="G190" i="62924" s="1"/>
  <c r="F191" i="62924"/>
  <c r="F192" i="62924"/>
  <c r="G192" i="62924" s="1"/>
  <c r="F193" i="62924"/>
  <c r="G193" i="62924" l="1"/>
  <c r="G191" i="62924"/>
  <c r="G189" i="62924"/>
  <c r="G187" i="62924"/>
  <c r="G185" i="62924"/>
  <c r="G183" i="62924"/>
  <c r="G181" i="62924"/>
  <c r="G179" i="62924"/>
  <c r="G177" i="62924"/>
  <c r="G175" i="62924"/>
  <c r="G173" i="62924"/>
  <c r="G171" i="62924"/>
  <c r="G169" i="62924"/>
  <c r="G167" i="62924"/>
  <c r="G165" i="62924"/>
  <c r="G163" i="62924"/>
  <c r="G161" i="62924"/>
  <c r="G159" i="62924"/>
  <c r="G157" i="62924"/>
  <c r="G155" i="62924"/>
  <c r="G153" i="62924"/>
  <c r="G151" i="62924"/>
  <c r="G149" i="62924"/>
  <c r="G147" i="62924"/>
  <c r="F216" i="62923" l="1"/>
  <c r="G216" i="62923" s="1"/>
  <c r="F217" i="62923"/>
  <c r="F218" i="62923"/>
  <c r="G218" i="62923" s="1"/>
  <c r="F215" i="62923"/>
  <c r="E215" i="62923" s="1"/>
  <c r="E216" i="62923" l="1"/>
  <c r="G215" i="62923"/>
  <c r="G217" i="62923"/>
  <c r="D214" i="62923"/>
  <c r="D215" i="62923" s="1"/>
  <c r="I41" i="11"/>
  <c r="F150" i="62923"/>
  <c r="F151" i="62923"/>
  <c r="G151" i="62923" s="1"/>
  <c r="F152" i="62923"/>
  <c r="F153" i="62923"/>
  <c r="G153" i="62923" s="1"/>
  <c r="F154" i="62923"/>
  <c r="F155" i="62923"/>
  <c r="G155" i="62923" s="1"/>
  <c r="F156" i="62923"/>
  <c r="F157" i="62923"/>
  <c r="G157" i="62923" s="1"/>
  <c r="F158" i="62923"/>
  <c r="F159" i="62923"/>
  <c r="G159" i="62923" s="1"/>
  <c r="F160" i="62923"/>
  <c r="F161" i="62923"/>
  <c r="G161" i="62923" s="1"/>
  <c r="F162" i="62923"/>
  <c r="F163" i="62923"/>
  <c r="G163" i="62923" s="1"/>
  <c r="F164" i="62923"/>
  <c r="F165" i="62923"/>
  <c r="G165" i="62923" s="1"/>
  <c r="F166" i="62923"/>
  <c r="F167" i="62923"/>
  <c r="G167" i="62923" s="1"/>
  <c r="F168" i="62923"/>
  <c r="F169" i="62923"/>
  <c r="G169" i="62923" s="1"/>
  <c r="F170" i="62923"/>
  <c r="F171" i="62923"/>
  <c r="G171" i="62923" s="1"/>
  <c r="F172" i="62923"/>
  <c r="F173" i="62923"/>
  <c r="G173" i="62923" s="1"/>
  <c r="F174" i="62923"/>
  <c r="F175" i="62923"/>
  <c r="G175" i="62923" s="1"/>
  <c r="F176" i="62923"/>
  <c r="F177" i="62923"/>
  <c r="G177" i="62923" s="1"/>
  <c r="F178" i="62923"/>
  <c r="E217" i="62923" l="1"/>
  <c r="E218" i="62923" s="1"/>
  <c r="D216" i="62923"/>
  <c r="G178" i="62923"/>
  <c r="G176" i="62923"/>
  <c r="G174" i="62923"/>
  <c r="G172" i="62923"/>
  <c r="G170" i="62923"/>
  <c r="G168" i="62923"/>
  <c r="G166" i="62923"/>
  <c r="G164" i="62923"/>
  <c r="G162" i="62923"/>
  <c r="G160" i="62923"/>
  <c r="G158" i="62923"/>
  <c r="G156" i="62923"/>
  <c r="G154" i="62923"/>
  <c r="G152" i="62923"/>
  <c r="G150" i="62923"/>
  <c r="F172" i="62922"/>
  <c r="G172" i="62922" s="1"/>
  <c r="F173" i="62922"/>
  <c r="F174" i="62922"/>
  <c r="G174" i="62922" s="1"/>
  <c r="F175" i="62922"/>
  <c r="G175" i="62922" s="1"/>
  <c r="F176" i="62922"/>
  <c r="G176" i="62922" s="1"/>
  <c r="F177" i="62922"/>
  <c r="G177" i="62922" s="1"/>
  <c r="F178" i="62922"/>
  <c r="G178" i="62922" s="1"/>
  <c r="F179" i="62922"/>
  <c r="G179" i="62922" s="1"/>
  <c r="F180" i="62922"/>
  <c r="G180" i="62922" s="1"/>
  <c r="F181" i="62922"/>
  <c r="G181" i="62922" s="1"/>
  <c r="F182" i="62922"/>
  <c r="G182" i="62922" s="1"/>
  <c r="F183" i="62922"/>
  <c r="G183" i="62922" s="1"/>
  <c r="F184" i="62922"/>
  <c r="G184" i="62922" s="1"/>
  <c r="F185" i="62922"/>
  <c r="G185" i="62922" s="1"/>
  <c r="F186" i="62922"/>
  <c r="G186" i="62922" s="1"/>
  <c r="F187" i="62922"/>
  <c r="G187" i="62922" s="1"/>
  <c r="F188" i="62922"/>
  <c r="G188" i="62922" s="1"/>
  <c r="F189" i="62922"/>
  <c r="G189" i="62922" s="1"/>
  <c r="F190" i="62922"/>
  <c r="G190" i="62922" s="1"/>
  <c r="F191" i="62922"/>
  <c r="G191" i="62922" s="1"/>
  <c r="F192" i="62922"/>
  <c r="G192" i="62922" s="1"/>
  <c r="F193" i="62922"/>
  <c r="G193" i="62922" s="1"/>
  <c r="F194" i="62922"/>
  <c r="G194" i="62922" s="1"/>
  <c r="F195" i="62922"/>
  <c r="G195" i="62922" s="1"/>
  <c r="F196" i="62922"/>
  <c r="G196" i="62922" s="1"/>
  <c r="F197" i="62922"/>
  <c r="G197" i="62922" s="1"/>
  <c r="F198" i="62922"/>
  <c r="G198" i="62922" s="1"/>
  <c r="F199" i="62922"/>
  <c r="G199" i="62922" s="1"/>
  <c r="F200" i="62922"/>
  <c r="G200" i="62922" s="1"/>
  <c r="F201" i="62922"/>
  <c r="G201" i="62922" s="1"/>
  <c r="F202" i="62922"/>
  <c r="G202" i="62922" s="1"/>
  <c r="F203" i="62922"/>
  <c r="G203" i="62922" s="1"/>
  <c r="F204" i="62922"/>
  <c r="G204" i="62922" s="1"/>
  <c r="F205" i="62922"/>
  <c r="G205" i="62922" s="1"/>
  <c r="F206" i="62922"/>
  <c r="G206" i="62922" s="1"/>
  <c r="F207" i="62922"/>
  <c r="G207" i="62922" s="1"/>
  <c r="F208" i="62922"/>
  <c r="G208" i="62922" s="1"/>
  <c r="F209" i="62922"/>
  <c r="G209" i="62922" s="1"/>
  <c r="F210" i="62922"/>
  <c r="G210" i="62922" s="1"/>
  <c r="F211" i="62922"/>
  <c r="G211" i="62922" s="1"/>
  <c r="F212" i="62922"/>
  <c r="G212" i="62922" s="1"/>
  <c r="F213" i="62922"/>
  <c r="G213" i="62922" s="1"/>
  <c r="F214" i="62922"/>
  <c r="G214" i="62922" s="1"/>
  <c r="F215" i="62922"/>
  <c r="G215" i="62922" s="1"/>
  <c r="F216" i="62922"/>
  <c r="G216" i="62922" s="1"/>
  <c r="F217" i="62922"/>
  <c r="G217" i="62922" s="1"/>
  <c r="F218" i="62922"/>
  <c r="G218" i="62922" s="1"/>
  <c r="F219" i="62922"/>
  <c r="G219" i="62922" s="1"/>
  <c r="F220" i="62922"/>
  <c r="G220" i="62922" s="1"/>
  <c r="F221" i="62922"/>
  <c r="G221" i="62922" s="1"/>
  <c r="F222" i="62922"/>
  <c r="G222" i="62922" s="1"/>
  <c r="F223" i="62922"/>
  <c r="G223" i="62922" s="1"/>
  <c r="F224" i="62922"/>
  <c r="G224" i="62922" s="1"/>
  <c r="F225" i="62922"/>
  <c r="G225" i="62922" s="1"/>
  <c r="F226" i="62922"/>
  <c r="G226" i="62922" s="1"/>
  <c r="F227" i="62922"/>
  <c r="G227" i="62922" s="1"/>
  <c r="F228" i="62922"/>
  <c r="G228" i="62922" s="1"/>
  <c r="F229" i="62922"/>
  <c r="G229" i="62922" s="1"/>
  <c r="F230" i="62922"/>
  <c r="G230" i="62922" s="1"/>
  <c r="F231" i="62922"/>
  <c r="G231" i="62922" s="1"/>
  <c r="F232" i="62922"/>
  <c r="G232" i="62922" s="1"/>
  <c r="F233" i="62922"/>
  <c r="G233" i="62922" s="1"/>
  <c r="F234" i="62922"/>
  <c r="G234" i="62922" s="1"/>
  <c r="F235" i="62922"/>
  <c r="G235" i="62922" s="1"/>
  <c r="F236" i="62922"/>
  <c r="G236" i="62922" s="1"/>
  <c r="F237" i="62922"/>
  <c r="G237" i="62922" s="1"/>
  <c r="F238" i="62922"/>
  <c r="G238" i="62922" s="1"/>
  <c r="F239" i="62922"/>
  <c r="G239" i="62922" s="1"/>
  <c r="F240" i="62922"/>
  <c r="G240" i="62922" s="1"/>
  <c r="F241" i="62922"/>
  <c r="G241" i="62922" s="1"/>
  <c r="F242" i="62922"/>
  <c r="G242" i="62922" s="1"/>
  <c r="F243" i="62922"/>
  <c r="G243" i="62922" s="1"/>
  <c r="F244" i="62922"/>
  <c r="G244" i="62922" s="1"/>
  <c r="F245" i="62922"/>
  <c r="G245" i="62922" s="1"/>
  <c r="F246" i="62922"/>
  <c r="G246" i="62922" s="1"/>
  <c r="F247" i="62922"/>
  <c r="G247" i="62922" s="1"/>
  <c r="F248" i="62922"/>
  <c r="G248" i="62922" s="1"/>
  <c r="F249" i="62922"/>
  <c r="G249" i="62922" s="1"/>
  <c r="F250" i="62922"/>
  <c r="G250" i="62922" s="1"/>
  <c r="F251" i="62922"/>
  <c r="G251" i="62922" s="1"/>
  <c r="F252" i="62922"/>
  <c r="G252" i="62922" s="1"/>
  <c r="F253" i="62922"/>
  <c r="G253" i="62922" s="1"/>
  <c r="F254" i="62922"/>
  <c r="G254" i="62922" s="1"/>
  <c r="F255" i="62922"/>
  <c r="G255" i="62922" s="1"/>
  <c r="F256" i="62922"/>
  <c r="F257" i="62922"/>
  <c r="F258" i="62922"/>
  <c r="F259" i="62922"/>
  <c r="F260" i="62922"/>
  <c r="F261" i="62922"/>
  <c r="F262" i="62922"/>
  <c r="F263" i="62922"/>
  <c r="F264" i="62922"/>
  <c r="F265" i="62922"/>
  <c r="F266" i="62922"/>
  <c r="F267" i="62922"/>
  <c r="F268" i="62922"/>
  <c r="F269" i="62922"/>
  <c r="F270" i="62922"/>
  <c r="F271" i="62922"/>
  <c r="D217" i="62923" l="1"/>
  <c r="D218" i="62923" s="1"/>
  <c r="C218" i="62923"/>
  <c r="C217" i="62923"/>
  <c r="C216" i="62923"/>
  <c r="G173" i="62922"/>
  <c r="G271" i="62922"/>
  <c r="G270" i="62922"/>
  <c r="G269" i="62922"/>
  <c r="G268" i="62922"/>
  <c r="G267" i="62922"/>
  <c r="G266" i="62922"/>
  <c r="G265" i="62922"/>
  <c r="G264" i="62922"/>
  <c r="G263" i="62922"/>
  <c r="G262" i="62922"/>
  <c r="G261" i="62922"/>
  <c r="G260" i="62922"/>
  <c r="G259" i="62922"/>
  <c r="G258" i="62922"/>
  <c r="G257" i="62922"/>
  <c r="G256" i="62922"/>
  <c r="F165" i="62919"/>
  <c r="F166" i="62919"/>
  <c r="G166" i="62919" s="1"/>
  <c r="F167" i="62919"/>
  <c r="F168" i="62919"/>
  <c r="G168" i="62919" s="1"/>
  <c r="F169" i="62919"/>
  <c r="F170" i="62919"/>
  <c r="G170" i="62919" s="1"/>
  <c r="F171" i="62919"/>
  <c r="F172" i="62919"/>
  <c r="G172" i="62919" s="1"/>
  <c r="F173" i="62919"/>
  <c r="F174" i="62919"/>
  <c r="G174" i="62919" s="1"/>
  <c r="F175" i="62919"/>
  <c r="F176" i="62919"/>
  <c r="G176" i="62919" s="1"/>
  <c r="F177" i="62919"/>
  <c r="F178" i="62919"/>
  <c r="G178" i="62919" s="1"/>
  <c r="F179" i="62919"/>
  <c r="F180" i="62919"/>
  <c r="G180" i="62919" s="1"/>
  <c r="F181" i="62919"/>
  <c r="F182" i="62919"/>
  <c r="G182" i="62919" s="1"/>
  <c r="F183" i="62919"/>
  <c r="F184" i="62919"/>
  <c r="G184" i="62919" s="1"/>
  <c r="F185" i="62919"/>
  <c r="F186" i="62919"/>
  <c r="G186" i="62919" s="1"/>
  <c r="F187" i="62919"/>
  <c r="F188" i="62919"/>
  <c r="G188" i="62919" s="1"/>
  <c r="F189" i="62919"/>
  <c r="F190" i="62919"/>
  <c r="G190" i="62919" s="1"/>
  <c r="F191" i="62919"/>
  <c r="F192" i="62919"/>
  <c r="G192" i="62919" s="1"/>
  <c r="F193" i="62919"/>
  <c r="F194" i="62919"/>
  <c r="G194" i="62919" s="1"/>
  <c r="F195" i="62919"/>
  <c r="F196" i="62919"/>
  <c r="G196" i="62919" s="1"/>
  <c r="F197" i="62919"/>
  <c r="F198" i="62919"/>
  <c r="G198" i="62919" s="1"/>
  <c r="F199" i="62919"/>
  <c r="F200" i="62919"/>
  <c r="G200" i="62919" s="1"/>
  <c r="F201" i="62919"/>
  <c r="F202" i="62919"/>
  <c r="G202" i="62919" s="1"/>
  <c r="F203" i="62919"/>
  <c r="F204" i="62919"/>
  <c r="G204" i="62919" s="1"/>
  <c r="F205" i="62919"/>
  <c r="F206" i="62919"/>
  <c r="G206" i="62919" s="1"/>
  <c r="F670" i="62917"/>
  <c r="F671" i="62917"/>
  <c r="G671" i="62917" s="1"/>
  <c r="F672" i="62917"/>
  <c r="G672" i="62917" s="1"/>
  <c r="F673" i="62917"/>
  <c r="G673" i="62917" s="1"/>
  <c r="F674" i="62917"/>
  <c r="G674" i="62917" s="1"/>
  <c r="F675" i="62917"/>
  <c r="G675" i="62917" s="1"/>
  <c r="F676" i="62917"/>
  <c r="G676" i="62917" s="1"/>
  <c r="F677" i="62917"/>
  <c r="G677" i="62917" s="1"/>
  <c r="F678" i="62917"/>
  <c r="G678" i="62917" s="1"/>
  <c r="F679" i="62917"/>
  <c r="G679" i="62917" s="1"/>
  <c r="F680" i="62917"/>
  <c r="G680" i="62917" s="1"/>
  <c r="F681" i="62917"/>
  <c r="G681" i="62917" s="1"/>
  <c r="F682" i="62917"/>
  <c r="G682" i="62917" s="1"/>
  <c r="F683" i="62917"/>
  <c r="G683" i="62917" s="1"/>
  <c r="F684" i="62917"/>
  <c r="G684" i="62917" s="1"/>
  <c r="F685" i="62917"/>
  <c r="G685" i="62917" s="1"/>
  <c r="F686" i="62917"/>
  <c r="G686" i="62917" s="1"/>
  <c r="F687" i="62917"/>
  <c r="G687" i="62917" s="1"/>
  <c r="F688" i="62917"/>
  <c r="G688" i="62917" s="1"/>
  <c r="F689" i="62917"/>
  <c r="G689" i="62917" s="1"/>
  <c r="F690" i="62917"/>
  <c r="G690" i="62917" s="1"/>
  <c r="F691" i="62917"/>
  <c r="G691" i="62917" s="1"/>
  <c r="F692" i="62917"/>
  <c r="G692" i="62917" s="1"/>
  <c r="F693" i="62917"/>
  <c r="G693" i="62917" s="1"/>
  <c r="F694" i="62917"/>
  <c r="G694" i="62917" s="1"/>
  <c r="F695" i="62917"/>
  <c r="G695" i="62917" s="1"/>
  <c r="F696" i="62917"/>
  <c r="G696" i="62917" s="1"/>
  <c r="F697" i="62917"/>
  <c r="G697" i="62917" s="1"/>
  <c r="F698" i="62917"/>
  <c r="G698" i="62917" s="1"/>
  <c r="F699" i="62917"/>
  <c r="G699" i="62917" s="1"/>
  <c r="F700" i="62917"/>
  <c r="G700" i="62917" s="1"/>
  <c r="F701" i="62917"/>
  <c r="G701" i="62917" s="1"/>
  <c r="F702" i="62917"/>
  <c r="G702" i="62917" s="1"/>
  <c r="F703" i="62917"/>
  <c r="G703" i="62917" s="1"/>
  <c r="F704" i="62917"/>
  <c r="G704" i="62917" s="1"/>
  <c r="F705" i="62917"/>
  <c r="G705" i="62917" s="1"/>
  <c r="F706" i="62917"/>
  <c r="G706" i="62917" s="1"/>
  <c r="F707" i="62917"/>
  <c r="G707" i="62917" s="1"/>
  <c r="F708" i="62917"/>
  <c r="G708" i="62917" s="1"/>
  <c r="F709" i="62917"/>
  <c r="G709" i="62917" s="1"/>
  <c r="F710" i="62917"/>
  <c r="G710" i="62917" s="1"/>
  <c r="F711" i="62917"/>
  <c r="G711" i="62917" s="1"/>
  <c r="F712" i="62917"/>
  <c r="G712" i="62917" s="1"/>
  <c r="F713" i="62917"/>
  <c r="G713" i="62917" s="1"/>
  <c r="F714" i="62917"/>
  <c r="G714" i="62917" s="1"/>
  <c r="F715" i="62917"/>
  <c r="G715" i="62917" s="1"/>
  <c r="F716" i="62917"/>
  <c r="G716" i="62917" s="1"/>
  <c r="F717" i="62917"/>
  <c r="G717" i="62917" s="1"/>
  <c r="F718" i="62917"/>
  <c r="G718" i="62917" s="1"/>
  <c r="F719" i="62917"/>
  <c r="G719" i="62917" s="1"/>
  <c r="F720" i="62917"/>
  <c r="G720" i="62917" s="1"/>
  <c r="F721" i="62917"/>
  <c r="G721" i="62917" s="1"/>
  <c r="F722" i="62917"/>
  <c r="G722" i="62917" s="1"/>
  <c r="F723" i="62917"/>
  <c r="G723" i="62917" s="1"/>
  <c r="F724" i="62917"/>
  <c r="G724" i="62917" s="1"/>
  <c r="F725" i="62917"/>
  <c r="G725" i="62917" s="1"/>
  <c r="F726" i="62917"/>
  <c r="G726" i="62917" s="1"/>
  <c r="F727" i="62917"/>
  <c r="G727" i="62917" s="1"/>
  <c r="F728" i="62917"/>
  <c r="G728" i="62917" s="1"/>
  <c r="F729" i="62917"/>
  <c r="G729" i="62917" s="1"/>
  <c r="F730" i="62917"/>
  <c r="G730" i="62917" s="1"/>
  <c r="F731" i="62917"/>
  <c r="G731" i="62917" s="1"/>
  <c r="F732" i="62917"/>
  <c r="G732" i="62917" s="1"/>
  <c r="F733" i="62917"/>
  <c r="G733" i="62917" s="1"/>
  <c r="F734" i="62917"/>
  <c r="G734" i="62917" s="1"/>
  <c r="F735" i="62917"/>
  <c r="G735" i="62917" s="1"/>
  <c r="F736" i="62917"/>
  <c r="G736" i="62917" s="1"/>
  <c r="F737" i="62917"/>
  <c r="G737" i="62917" s="1"/>
  <c r="F738" i="62917"/>
  <c r="G738" i="62917" s="1"/>
  <c r="F739" i="62917"/>
  <c r="G739" i="62917" s="1"/>
  <c r="F740" i="62917"/>
  <c r="G740" i="62917" s="1"/>
  <c r="F741" i="62917"/>
  <c r="G741" i="62917" s="1"/>
  <c r="F742" i="62917"/>
  <c r="G742" i="62917" s="1"/>
  <c r="F743" i="62917"/>
  <c r="G743" i="62917" s="1"/>
  <c r="F744" i="62917"/>
  <c r="G744" i="62917" s="1"/>
  <c r="F745" i="62917"/>
  <c r="G745" i="62917" s="1"/>
  <c r="F746" i="62917"/>
  <c r="G746" i="62917" s="1"/>
  <c r="F747" i="62917"/>
  <c r="G747" i="62917" s="1"/>
  <c r="F748" i="62917"/>
  <c r="G748" i="62917" s="1"/>
  <c r="F749" i="62917"/>
  <c r="G749" i="62917" s="1"/>
  <c r="F750" i="62917"/>
  <c r="G750" i="62917" s="1"/>
  <c r="F751" i="62917"/>
  <c r="G751" i="62917" s="1"/>
  <c r="F752" i="62917"/>
  <c r="G752" i="62917" s="1"/>
  <c r="F753" i="62917"/>
  <c r="G753" i="62917" s="1"/>
  <c r="F754" i="62917"/>
  <c r="F755" i="62917"/>
  <c r="F1365" i="62917"/>
  <c r="F1366" i="62917"/>
  <c r="G1366" i="62917" s="1"/>
  <c r="F1367" i="62917"/>
  <c r="F1368" i="62917"/>
  <c r="G1368" i="62917" s="1"/>
  <c r="F1369" i="62917"/>
  <c r="F1370" i="62917"/>
  <c r="G1370" i="62917" s="1"/>
  <c r="F1371" i="62917"/>
  <c r="F1372" i="62917"/>
  <c r="G1372" i="62917" s="1"/>
  <c r="F1373" i="62917"/>
  <c r="F1374" i="62917"/>
  <c r="G1374" i="62917" s="1"/>
  <c r="F1375" i="62917"/>
  <c r="F1376" i="62917"/>
  <c r="G1376" i="62917" s="1"/>
  <c r="F1377" i="62917"/>
  <c r="F1378" i="62917"/>
  <c r="G1378" i="62917" s="1"/>
  <c r="F1379" i="62917"/>
  <c r="F1380" i="62917"/>
  <c r="G1380" i="62917" s="1"/>
  <c r="F1381" i="62917"/>
  <c r="F1382" i="62917"/>
  <c r="G1382" i="62917" s="1"/>
  <c r="F1383" i="62917"/>
  <c r="F1384" i="62917"/>
  <c r="G1384" i="62917" s="1"/>
  <c r="F1385" i="62917"/>
  <c r="F1386" i="62917"/>
  <c r="G1386" i="62917" s="1"/>
  <c r="F1387" i="62917"/>
  <c r="F1388" i="62917"/>
  <c r="G1388" i="62917" s="1"/>
  <c r="F1389" i="62917"/>
  <c r="F1390" i="62917"/>
  <c r="G1390" i="62917" s="1"/>
  <c r="F1391" i="62917"/>
  <c r="F1392" i="62917"/>
  <c r="G1392" i="62917" s="1"/>
  <c r="F1393" i="62917"/>
  <c r="F1394" i="62917"/>
  <c r="G1394" i="62917" s="1"/>
  <c r="F1395" i="62917"/>
  <c r="F1396" i="62917"/>
  <c r="G1396" i="62917" s="1"/>
  <c r="F1397" i="62917"/>
  <c r="F1398" i="62917"/>
  <c r="G1398" i="62917" s="1"/>
  <c r="F1399" i="62917"/>
  <c r="F1400" i="62917"/>
  <c r="G1400" i="62917" s="1"/>
  <c r="F1401" i="62917"/>
  <c r="F1402" i="62917"/>
  <c r="G1402" i="62917" s="1"/>
  <c r="F1403" i="62917"/>
  <c r="F1404" i="62917"/>
  <c r="G1404" i="62917" s="1"/>
  <c r="F1405" i="62917"/>
  <c r="F1406" i="62917"/>
  <c r="G1406" i="62917" s="1"/>
  <c r="F1407" i="62917"/>
  <c r="G1407" i="62917" s="1"/>
  <c r="F1408" i="62917"/>
  <c r="F1409" i="62917"/>
  <c r="G1409" i="62917" s="1"/>
  <c r="F1410" i="62917"/>
  <c r="F1411" i="62917"/>
  <c r="G1411" i="62917" s="1"/>
  <c r="F1412" i="62917"/>
  <c r="F1413" i="62917"/>
  <c r="G1413" i="62917" s="1"/>
  <c r="F1414" i="62917"/>
  <c r="F1415" i="62917"/>
  <c r="G1415" i="62917" s="1"/>
  <c r="F1416" i="62917"/>
  <c r="F1417" i="62917"/>
  <c r="G1417" i="62917" s="1"/>
  <c r="F1418" i="62917"/>
  <c r="F1419" i="62917"/>
  <c r="G1419" i="62917" s="1"/>
  <c r="F1420" i="62917"/>
  <c r="F1421" i="62917"/>
  <c r="G1421" i="62917" s="1"/>
  <c r="F1422" i="62917"/>
  <c r="F1423" i="62917"/>
  <c r="G1423" i="62917" s="1"/>
  <c r="F1424" i="62917"/>
  <c r="F1425" i="62917"/>
  <c r="G1425" i="62917" s="1"/>
  <c r="F1426" i="62917"/>
  <c r="F1427" i="62917"/>
  <c r="G1427" i="62917" s="1"/>
  <c r="F1428" i="62917"/>
  <c r="F1429" i="62917"/>
  <c r="G1429" i="62917" s="1"/>
  <c r="F1430" i="62917"/>
  <c r="F1431" i="62917"/>
  <c r="G1431" i="62917" s="1"/>
  <c r="F1432" i="62917"/>
  <c r="F1433" i="62917"/>
  <c r="G1433" i="62917" s="1"/>
  <c r="F1434" i="62917"/>
  <c r="F1435" i="62917"/>
  <c r="G1435" i="62917" s="1"/>
  <c r="F1436" i="62917"/>
  <c r="F1437" i="62917"/>
  <c r="G1437" i="62917" s="1"/>
  <c r="F1438" i="62917"/>
  <c r="F1439" i="62917"/>
  <c r="G1439" i="62917" s="1"/>
  <c r="F1440" i="62917"/>
  <c r="F1441" i="62917"/>
  <c r="G1441" i="62917" s="1"/>
  <c r="F1442" i="62917"/>
  <c r="F1443" i="62917"/>
  <c r="G1443" i="62917" s="1"/>
  <c r="F1444" i="62917"/>
  <c r="F1445" i="62917"/>
  <c r="G1445" i="62917" s="1"/>
  <c r="F1446" i="62917"/>
  <c r="F1447" i="62917"/>
  <c r="G1447" i="62917" s="1"/>
  <c r="F1448" i="62917"/>
  <c r="F1449" i="62917"/>
  <c r="G1449" i="62917" s="1"/>
  <c r="F1352" i="62917"/>
  <c r="F1353" i="62917"/>
  <c r="G1353" i="62917" s="1"/>
  <c r="F1354" i="62917"/>
  <c r="F1355" i="62917"/>
  <c r="G1355" i="62917" s="1"/>
  <c r="F1356" i="62917"/>
  <c r="F1357" i="62917"/>
  <c r="G1357" i="62917" s="1"/>
  <c r="F1358" i="62917"/>
  <c r="F1359" i="62917"/>
  <c r="G1359" i="62917" s="1"/>
  <c r="F1360" i="62917"/>
  <c r="F1361" i="62917"/>
  <c r="G1361" i="62917" s="1"/>
  <c r="F1362" i="62917"/>
  <c r="F1363" i="62917"/>
  <c r="G1363" i="62917" s="1"/>
  <c r="F1364" i="62917"/>
  <c r="G205" i="62919" l="1"/>
  <c r="G203" i="62919"/>
  <c r="G201" i="62919"/>
  <c r="G199" i="62919"/>
  <c r="G197" i="62919"/>
  <c r="G195" i="62919"/>
  <c r="G193" i="62919"/>
  <c r="G191" i="62919"/>
  <c r="G189" i="62919"/>
  <c r="G187" i="62919"/>
  <c r="G185" i="62919"/>
  <c r="G183" i="62919"/>
  <c r="G181" i="62919"/>
  <c r="G179" i="62919"/>
  <c r="G177" i="62919"/>
  <c r="G175" i="62919"/>
  <c r="G173" i="62919"/>
  <c r="G171" i="62919"/>
  <c r="G169" i="62919"/>
  <c r="G167" i="62919"/>
  <c r="G165" i="62919"/>
  <c r="G670" i="62917"/>
  <c r="G755" i="62917"/>
  <c r="G754" i="62917"/>
  <c r="G1448" i="62917"/>
  <c r="G1446" i="62917"/>
  <c r="G1444" i="62917"/>
  <c r="G1442" i="62917"/>
  <c r="G1440" i="62917"/>
  <c r="G1438" i="62917"/>
  <c r="G1436" i="62917"/>
  <c r="G1434" i="62917"/>
  <c r="G1432" i="62917"/>
  <c r="G1430" i="62917"/>
  <c r="G1428" i="62917"/>
  <c r="G1426" i="62917"/>
  <c r="G1424" i="62917"/>
  <c r="G1422" i="62917"/>
  <c r="G1420" i="62917"/>
  <c r="G1418" i="62917"/>
  <c r="G1405" i="62917"/>
  <c r="G1403" i="62917"/>
  <c r="G1401" i="62917"/>
  <c r="G1399" i="62917"/>
  <c r="G1397" i="62917"/>
  <c r="G1395" i="62917"/>
  <c r="G1393" i="62917"/>
  <c r="G1391" i="62917"/>
  <c r="G1389" i="62917"/>
  <c r="G1387" i="62917"/>
  <c r="G1385" i="62917"/>
  <c r="G1383" i="62917"/>
  <c r="G1381" i="62917"/>
  <c r="G1379" i="62917"/>
  <c r="G1377" i="62917"/>
  <c r="G1375" i="62917"/>
  <c r="G1373" i="62917"/>
  <c r="G1371" i="62917"/>
  <c r="G1369" i="62917"/>
  <c r="G1367" i="62917"/>
  <c r="G1365" i="62917"/>
  <c r="G1416" i="62917"/>
  <c r="G1414" i="62917"/>
  <c r="G1412" i="62917"/>
  <c r="G1410" i="62917"/>
  <c r="G1408" i="62917"/>
  <c r="G1364" i="62917"/>
  <c r="G1362" i="62917"/>
  <c r="G1360" i="62917"/>
  <c r="G1358" i="62917"/>
  <c r="G1356" i="62917"/>
  <c r="G1354" i="62917"/>
  <c r="G1352" i="62917"/>
  <c r="F1485" i="62917" l="1"/>
  <c r="G1485" i="62917" s="1"/>
  <c r="F1486" i="62917"/>
  <c r="G1486" i="62917" s="1"/>
  <c r="F1487" i="62917"/>
  <c r="G1487" i="62917" s="1"/>
  <c r="F1488" i="62917"/>
  <c r="G1488" i="62917" s="1"/>
  <c r="F1489" i="62917"/>
  <c r="G1489" i="62917" s="1"/>
  <c r="F1490" i="62917"/>
  <c r="G1490" i="62917" s="1"/>
  <c r="F1491" i="62917"/>
  <c r="G1491" i="62917" s="1"/>
  <c r="F1492" i="62917"/>
  <c r="G1492" i="62917" s="1"/>
  <c r="F1493" i="62917"/>
  <c r="G1493" i="62917" s="1"/>
  <c r="F1494" i="62917"/>
  <c r="G1494" i="62917" s="1"/>
  <c r="F1495" i="62917"/>
  <c r="G1495" i="62917" s="1"/>
  <c r="F1496" i="62917"/>
  <c r="G1496" i="62917" s="1"/>
  <c r="F1497" i="62917"/>
  <c r="G1497" i="62917" s="1"/>
  <c r="F1498" i="62917"/>
  <c r="G1498" i="62917" s="1"/>
  <c r="F1499" i="62917"/>
  <c r="G1499" i="62917" s="1"/>
  <c r="F1500" i="62917"/>
  <c r="G1500" i="62917" s="1"/>
  <c r="F1501" i="62917"/>
  <c r="G1501" i="62917" s="1"/>
  <c r="F1502" i="62917"/>
  <c r="G1502" i="62917" s="1"/>
  <c r="F1503" i="62917"/>
  <c r="G1503" i="62917" s="1"/>
  <c r="F1504" i="62917"/>
  <c r="G1504" i="62917" s="1"/>
  <c r="F1505" i="62917"/>
  <c r="G1505" i="62917" s="1"/>
  <c r="F1506" i="62917"/>
  <c r="G1506" i="62917" s="1"/>
  <c r="F1507" i="62917"/>
  <c r="G1507" i="62917" s="1"/>
  <c r="F1508" i="62917"/>
  <c r="G1508" i="62917" s="1"/>
  <c r="F1509" i="62917"/>
  <c r="G1509" i="62917" s="1"/>
  <c r="F1510" i="62917"/>
  <c r="G1510" i="62917" s="1"/>
  <c r="F1511" i="62917"/>
  <c r="G1511" i="62917" s="1"/>
  <c r="F1512" i="62917"/>
  <c r="G1512" i="62917" s="1"/>
  <c r="F1513" i="62917"/>
  <c r="G1513" i="62917" s="1"/>
  <c r="F1514" i="62917"/>
  <c r="G1514" i="62917" s="1"/>
  <c r="F1515" i="62917"/>
  <c r="G1515" i="62917" s="1"/>
  <c r="F1516" i="62917"/>
  <c r="G1516" i="62917" s="1"/>
  <c r="F1517" i="62917"/>
  <c r="G1517" i="62917" s="1"/>
  <c r="F1518" i="62917"/>
  <c r="G1518" i="62917" s="1"/>
  <c r="F1519" i="62917"/>
  <c r="G1519" i="62917" s="1"/>
  <c r="F1520" i="62917"/>
  <c r="G1520" i="62917" s="1"/>
  <c r="F1521" i="62917"/>
  <c r="G1521" i="62917" s="1"/>
  <c r="F1522" i="62917"/>
  <c r="G1522" i="62917" s="1"/>
  <c r="F1523" i="62917"/>
  <c r="G1523" i="62917" s="1"/>
  <c r="F1524" i="62917"/>
  <c r="G1524" i="62917" s="1"/>
  <c r="F1525" i="62917"/>
  <c r="G1525" i="62917" s="1"/>
  <c r="F1526" i="62917"/>
  <c r="G1526" i="62917" s="1"/>
  <c r="F1527" i="62917"/>
  <c r="G1527" i="62917" s="1"/>
  <c r="F1528" i="62917"/>
  <c r="G1528" i="62917" s="1"/>
  <c r="F1529" i="62917"/>
  <c r="G1529" i="62917" s="1"/>
  <c r="F1530" i="62917"/>
  <c r="G1530" i="62917" s="1"/>
  <c r="F1531" i="62917"/>
  <c r="G1531" i="62917" s="1"/>
  <c r="F1532" i="62917"/>
  <c r="G1532" i="62917" s="1"/>
  <c r="F1533" i="62917"/>
  <c r="G1533" i="62917" s="1"/>
  <c r="F1534" i="62917"/>
  <c r="G1534" i="62917" s="1"/>
  <c r="F1535" i="62917"/>
  <c r="G1535" i="62917" s="1"/>
  <c r="F1536" i="62917"/>
  <c r="G1536" i="62917" s="1"/>
  <c r="F1537" i="62917"/>
  <c r="G1537" i="62917" s="1"/>
  <c r="F1538" i="62917"/>
  <c r="G1538" i="62917" s="1"/>
  <c r="F1539" i="62917"/>
  <c r="G1539" i="62917" s="1"/>
  <c r="F1540" i="62917"/>
  <c r="G1540" i="62917" s="1"/>
  <c r="F1541" i="62917"/>
  <c r="G1541" i="62917" s="1"/>
  <c r="F1542" i="62917"/>
  <c r="G1542" i="62917" s="1"/>
  <c r="F1543" i="62917"/>
  <c r="G1543" i="62917" s="1"/>
  <c r="F1544" i="62917"/>
  <c r="G1544" i="62917" s="1"/>
  <c r="F1545" i="62917"/>
  <c r="G1545" i="62917" s="1"/>
  <c r="F1546" i="62917"/>
  <c r="G1546" i="62917" s="1"/>
  <c r="F1547" i="62917"/>
  <c r="G1547" i="62917" s="1"/>
  <c r="F1548" i="62917"/>
  <c r="G1548" i="62917" s="1"/>
  <c r="F1549" i="62917"/>
  <c r="G1549" i="62917" s="1"/>
  <c r="F1550" i="62917"/>
  <c r="G1550" i="62917" s="1"/>
  <c r="F1551" i="62917"/>
  <c r="G1551" i="62917" s="1"/>
  <c r="F1552" i="62917"/>
  <c r="G1552" i="62917" s="1"/>
  <c r="F1553" i="62917"/>
  <c r="G1553" i="62917" s="1"/>
  <c r="F1554" i="62917"/>
  <c r="G1554" i="62917" s="1"/>
  <c r="F1555" i="62917"/>
  <c r="G1555" i="62917" s="1"/>
  <c r="F1556" i="62917"/>
  <c r="G1556" i="62917" s="1"/>
  <c r="F1557" i="62917"/>
  <c r="G1557" i="62917" s="1"/>
  <c r="F1558" i="62917"/>
  <c r="G1558" i="62917" s="1"/>
  <c r="F1559" i="62917"/>
  <c r="G1559" i="62917" s="1"/>
  <c r="F1560" i="62917"/>
  <c r="G1560" i="62917" s="1"/>
  <c r="F1561" i="62917"/>
  <c r="G1561" i="62917" s="1"/>
  <c r="F1562" i="62917"/>
  <c r="G1562" i="62917" s="1"/>
  <c r="F1563" i="62917"/>
  <c r="G1563" i="62917" s="1"/>
  <c r="F1564" i="62917"/>
  <c r="G1564" i="62917" s="1"/>
  <c r="F1565" i="62917"/>
  <c r="G1565" i="62917" s="1"/>
  <c r="F1566" i="62917"/>
  <c r="G1566" i="62917" s="1"/>
  <c r="F1567" i="62917"/>
  <c r="G1567" i="62917" s="1"/>
  <c r="F1568" i="62917"/>
  <c r="G1568" i="62917" s="1"/>
  <c r="F1569" i="62917"/>
  <c r="G1569" i="62917" s="1"/>
  <c r="F1570" i="62917"/>
  <c r="G1570" i="62917" s="1"/>
  <c r="F1571" i="62917"/>
  <c r="G1571" i="62917" s="1"/>
  <c r="F1572" i="62917"/>
  <c r="G1572" i="62917" s="1"/>
  <c r="F1573" i="62917"/>
  <c r="G1573" i="62917" s="1"/>
  <c r="F1574" i="62917"/>
  <c r="G1574" i="62917" s="1"/>
  <c r="F1575" i="62917"/>
  <c r="G1575" i="62917" s="1"/>
  <c r="F1576" i="62917"/>
  <c r="G1576" i="62917" s="1"/>
  <c r="F1577" i="62917"/>
  <c r="G1577" i="62917" s="1"/>
  <c r="F1578" i="62917"/>
  <c r="G1578" i="62917" s="1"/>
  <c r="F1579" i="62917"/>
  <c r="G1579" i="62917" s="1"/>
  <c r="F1580" i="62917"/>
  <c r="G1580" i="62917" s="1"/>
  <c r="F1581" i="62917"/>
  <c r="G1581" i="62917" s="1"/>
  <c r="F1582" i="62917"/>
  <c r="G1582" i="62917" s="1"/>
  <c r="F1583" i="62917"/>
  <c r="G1583" i="62917" s="1"/>
  <c r="F1584" i="62917"/>
  <c r="G1584" i="62917" s="1"/>
  <c r="F1585" i="62917"/>
  <c r="G1585" i="62917" s="1"/>
  <c r="F1586" i="62917"/>
  <c r="G1586" i="62917" s="1"/>
  <c r="F1587" i="62917"/>
  <c r="G1587" i="62917" s="1"/>
  <c r="F1588" i="62917"/>
  <c r="G1588" i="62917" s="1"/>
  <c r="F1589" i="62917"/>
  <c r="G1589" i="62917" s="1"/>
  <c r="F1590" i="62917"/>
  <c r="G1590" i="62917" s="1"/>
  <c r="F1591" i="62917"/>
  <c r="G1591" i="62917" s="1"/>
  <c r="F1592" i="62917"/>
  <c r="G1592" i="62917" s="1"/>
  <c r="F1593" i="62917"/>
  <c r="G1593" i="62917" s="1"/>
  <c r="F1594" i="62917"/>
  <c r="G1594" i="62917" s="1"/>
  <c r="F1595" i="62917"/>
  <c r="G1595" i="62917" s="1"/>
  <c r="F1596" i="62917"/>
  <c r="G1596" i="62917" s="1"/>
  <c r="F1597" i="62917"/>
  <c r="G1597" i="62917" s="1"/>
  <c r="F1598" i="62917"/>
  <c r="G1598" i="62917" s="1"/>
  <c r="F1599" i="62917"/>
  <c r="G1599" i="62917" s="1"/>
  <c r="F1600" i="62917"/>
  <c r="G1600" i="62917" s="1"/>
  <c r="F1601" i="62917"/>
  <c r="G1601" i="62917" s="1"/>
  <c r="F1602" i="62917"/>
  <c r="G1602" i="62917" s="1"/>
  <c r="F1603" i="62917"/>
  <c r="G1603" i="62917" s="1"/>
  <c r="F1604" i="62917"/>
  <c r="G1604" i="62917" s="1"/>
  <c r="F1605" i="62917"/>
  <c r="G1605" i="62917" s="1"/>
  <c r="F1606" i="62917"/>
  <c r="G1606" i="62917" s="1"/>
  <c r="F1607" i="62917"/>
  <c r="G1607" i="62917" s="1"/>
  <c r="F1608" i="62917"/>
  <c r="G1608" i="62917" s="1"/>
  <c r="F1609" i="62917"/>
  <c r="G1609" i="62917" s="1"/>
  <c r="F1610" i="62917"/>
  <c r="G1610" i="62917" s="1"/>
  <c r="F1611" i="62917"/>
  <c r="G1611" i="62917" s="1"/>
  <c r="F1612" i="62917"/>
  <c r="G1612" i="62917" s="1"/>
  <c r="F1613" i="62917"/>
  <c r="G1613" i="62917" s="1"/>
  <c r="F1614" i="62917"/>
  <c r="G1614" i="62917" s="1"/>
  <c r="F1615" i="62917"/>
  <c r="G1615" i="62917" s="1"/>
  <c r="F1616" i="62917"/>
  <c r="G1616" i="62917" s="1"/>
  <c r="F1617" i="62917"/>
  <c r="G1617" i="62917" s="1"/>
  <c r="F1618" i="62917"/>
  <c r="G1618" i="62917" s="1"/>
  <c r="F1619" i="62917"/>
  <c r="G1619" i="62917" s="1"/>
  <c r="F1620" i="62917"/>
  <c r="G1620" i="62917" s="1"/>
  <c r="F1621" i="62917"/>
  <c r="G1621" i="62917" s="1"/>
  <c r="F1622" i="62917"/>
  <c r="G1622" i="62917" s="1"/>
  <c r="F1623" i="62917"/>
  <c r="G1623" i="62917" s="1"/>
  <c r="F1624" i="62917"/>
  <c r="G1624" i="62917" s="1"/>
  <c r="F1625" i="62917"/>
  <c r="G1625" i="62917" s="1"/>
  <c r="F1626" i="62917"/>
  <c r="G1626" i="62917" s="1"/>
  <c r="F1627" i="62917"/>
  <c r="G1627" i="62917" s="1"/>
  <c r="F1628" i="62917"/>
  <c r="G1628" i="62917" s="1"/>
  <c r="F1629" i="62917"/>
  <c r="G1629" i="62917" s="1"/>
  <c r="F1630" i="62917"/>
  <c r="G1630" i="62917" s="1"/>
  <c r="F1631" i="62917"/>
  <c r="G1631" i="62917" s="1"/>
  <c r="F1632" i="62917"/>
  <c r="G1632" i="62917" s="1"/>
  <c r="F1633" i="62917"/>
  <c r="G1633" i="62917" s="1"/>
  <c r="F1634" i="62917"/>
  <c r="G1634" i="62917" s="1"/>
  <c r="F1635" i="62917"/>
  <c r="G1635" i="62917" s="1"/>
  <c r="F1636" i="62917"/>
  <c r="G1636" i="62917" s="1"/>
  <c r="F1637" i="62917"/>
  <c r="G1637" i="62917" s="1"/>
  <c r="F1638" i="62917"/>
  <c r="G1638" i="62917" s="1"/>
  <c r="F1639" i="62917"/>
  <c r="G1639" i="62917" s="1"/>
  <c r="F1640" i="62917"/>
  <c r="G1640" i="62917" s="1"/>
  <c r="F1641" i="62917"/>
  <c r="G1641" i="62917" s="1"/>
  <c r="F1642" i="62917"/>
  <c r="G1642" i="62917" s="1"/>
  <c r="F1643" i="62917"/>
  <c r="G1643" i="62917" s="1"/>
  <c r="F1644" i="62917"/>
  <c r="G1644" i="62917" s="1"/>
  <c r="F1645" i="62917"/>
  <c r="G1645" i="62917" s="1"/>
  <c r="F1646" i="62917"/>
  <c r="G1646" i="62917" s="1"/>
  <c r="F1647" i="62917"/>
  <c r="G1647" i="62917" s="1"/>
  <c r="F1648" i="62917"/>
  <c r="G1648" i="62917" s="1"/>
  <c r="F1649" i="62917"/>
  <c r="G1649" i="62917" s="1"/>
  <c r="F1650" i="62917"/>
  <c r="G1650" i="62917" s="1"/>
  <c r="F1651" i="62917"/>
  <c r="G1651" i="62917" s="1"/>
  <c r="F1652" i="62917"/>
  <c r="G1652" i="62917" s="1"/>
  <c r="F1653" i="62917"/>
  <c r="G1653" i="62917" s="1"/>
  <c r="F1654" i="62917"/>
  <c r="G1654" i="62917" s="1"/>
  <c r="F1655" i="62917"/>
  <c r="G1655" i="62917" s="1"/>
  <c r="F1656" i="62917"/>
  <c r="G1656" i="62917" s="1"/>
  <c r="F1657" i="62917"/>
  <c r="G1657" i="62917"/>
  <c r="F1658" i="62917"/>
  <c r="G1658" i="62917" s="1"/>
  <c r="F1659" i="62917"/>
  <c r="G1659" i="62917" s="1"/>
  <c r="F1660" i="62917"/>
  <c r="G1660" i="62917"/>
  <c r="F1661" i="62917"/>
  <c r="G1661" i="62917"/>
  <c r="F1662" i="62917"/>
  <c r="G1662" i="62917" s="1"/>
  <c r="F1663" i="62917"/>
  <c r="G1663" i="62917" s="1"/>
  <c r="F1664" i="62917"/>
  <c r="G1664" i="62917"/>
  <c r="F1665" i="62917"/>
  <c r="G1665" i="62917"/>
  <c r="F1666" i="62917"/>
  <c r="G1666" i="62917" s="1"/>
  <c r="F1667" i="62917"/>
  <c r="G1667" i="62917" s="1"/>
  <c r="F1668" i="62917"/>
  <c r="G1668" i="62917"/>
  <c r="F1669" i="62917"/>
  <c r="G1669" i="62917"/>
  <c r="F1670" i="62917"/>
  <c r="G1670" i="62917" s="1"/>
  <c r="F1671" i="62917"/>
  <c r="G1671" i="62917" s="1"/>
  <c r="F1672" i="62917"/>
  <c r="G1672" i="62917"/>
  <c r="F1673" i="62917"/>
  <c r="G1673" i="62917"/>
  <c r="F1674" i="62917"/>
  <c r="G1674" i="62917" s="1"/>
  <c r="F1675" i="62917"/>
  <c r="G1675" i="62917" s="1"/>
  <c r="F1676" i="62917"/>
  <c r="G1676" i="62917"/>
  <c r="F1677" i="62917"/>
  <c r="G1677" i="62917"/>
  <c r="F1678" i="62917"/>
  <c r="G1678" i="62917" s="1"/>
  <c r="F1679" i="62917"/>
  <c r="G1679" i="62917" s="1"/>
  <c r="F1680" i="62917"/>
  <c r="G1680" i="62917"/>
  <c r="F1681" i="62917"/>
  <c r="G1681" i="62917"/>
  <c r="F1682" i="62917"/>
  <c r="G1682" i="62917" s="1"/>
  <c r="F1683" i="62917"/>
  <c r="G1683" i="62917" s="1"/>
  <c r="F1684" i="62917"/>
  <c r="G1684" i="62917"/>
  <c r="F1685" i="62917"/>
  <c r="G1685" i="62917"/>
  <c r="F1686" i="62917"/>
  <c r="G1686" i="62917" s="1"/>
  <c r="F1687" i="62917"/>
  <c r="G1687" i="62917" s="1"/>
  <c r="F1688" i="62917"/>
  <c r="G1688" i="62917"/>
  <c r="F1689" i="62917"/>
  <c r="G1689" i="62917"/>
  <c r="F1690" i="62917"/>
  <c r="G1690" i="62917" s="1"/>
  <c r="F1691" i="62917"/>
  <c r="G1691" i="62917" s="1"/>
  <c r="F1692" i="62917"/>
  <c r="G1692" i="62917"/>
  <c r="F1693" i="62917"/>
  <c r="G1693" i="62917"/>
  <c r="F1694" i="62917"/>
  <c r="G1694" i="62917" s="1"/>
  <c r="F1695" i="62917"/>
  <c r="G1695" i="62917" s="1"/>
  <c r="F1696" i="62917"/>
  <c r="G1696" i="62917"/>
  <c r="F1697" i="62917"/>
  <c r="G1697" i="62917"/>
  <c r="F1698" i="62917"/>
  <c r="G1698" i="62917" s="1"/>
  <c r="F1699" i="62917"/>
  <c r="G1699" i="62917" s="1"/>
  <c r="F1700" i="62917"/>
  <c r="G1700" i="62917"/>
  <c r="F1701" i="62917"/>
  <c r="G1701" i="62917"/>
  <c r="F1702" i="62917"/>
  <c r="G1702" i="62917" s="1"/>
  <c r="F1703" i="62917"/>
  <c r="G1703" i="62917" s="1"/>
  <c r="F1704" i="62917"/>
  <c r="G1704" i="62917"/>
  <c r="F1705" i="62917"/>
  <c r="G1705" i="62917"/>
  <c r="F1706" i="62917"/>
  <c r="G1706" i="62917" s="1"/>
  <c r="F1707" i="62917"/>
  <c r="G1707" i="62917" s="1"/>
  <c r="F1708" i="62917"/>
  <c r="G1708" i="62917"/>
  <c r="F1709" i="62917"/>
  <c r="G1709" i="62917"/>
  <c r="F1710" i="62917"/>
  <c r="G1710" i="62917" s="1"/>
  <c r="F1711" i="62917"/>
  <c r="G1711" i="62917" s="1"/>
  <c r="F1712" i="62917"/>
  <c r="G1712" i="62917"/>
  <c r="F1713" i="62917"/>
  <c r="G1713" i="62917"/>
  <c r="F1714" i="62917"/>
  <c r="G1714" i="62917" s="1"/>
  <c r="F1715" i="62917"/>
  <c r="G1715" i="62917" s="1"/>
  <c r="F1716" i="62917"/>
  <c r="G1716" i="62917"/>
  <c r="F1717" i="62917"/>
  <c r="G1717" i="62917"/>
  <c r="F1718" i="62917"/>
  <c r="G1718" i="62917" s="1"/>
  <c r="F1719" i="62917"/>
  <c r="G1719" i="62917" s="1"/>
  <c r="F1720" i="62917"/>
  <c r="G1720" i="62917"/>
  <c r="F1721" i="62917"/>
  <c r="G1721" i="62917"/>
  <c r="F1722" i="62917"/>
  <c r="G1722" i="62917" s="1"/>
  <c r="F1723" i="62917"/>
  <c r="G1723" i="62917" s="1"/>
  <c r="F1724" i="62917"/>
  <c r="G1724" i="62917"/>
  <c r="F1725" i="62917"/>
  <c r="G1725" i="62917"/>
  <c r="F1726" i="62917"/>
  <c r="G1726" i="62917" s="1"/>
  <c r="F1727" i="62917"/>
  <c r="G1727" i="62917" s="1"/>
  <c r="F1728" i="62917"/>
  <c r="G1728" i="62917"/>
  <c r="F1729" i="62917"/>
  <c r="G1729" i="62917"/>
  <c r="F1730" i="62917"/>
  <c r="G1730" i="62917" s="1"/>
  <c r="F1731" i="62917"/>
  <c r="G1731" i="62917" s="1"/>
  <c r="F1732" i="62917"/>
  <c r="G1732" i="62917"/>
  <c r="F1733" i="62917"/>
  <c r="G1733" i="62917"/>
  <c r="F1734" i="62917"/>
  <c r="G1734" i="62917" s="1"/>
  <c r="F1735" i="62917"/>
  <c r="G1735" i="62917" s="1"/>
  <c r="F1736" i="62917"/>
  <c r="G1736" i="62917"/>
  <c r="F1737" i="62917"/>
  <c r="G1737" i="62917"/>
  <c r="F1738" i="62917"/>
  <c r="G1738" i="62917" s="1"/>
  <c r="F1739" i="62917"/>
  <c r="G1739" i="62917" s="1"/>
  <c r="F1740" i="62917"/>
  <c r="G1740" i="62917"/>
  <c r="F1741" i="62917"/>
  <c r="G1741" i="62917"/>
  <c r="F1742" i="62917"/>
  <c r="G1742" i="62917" s="1"/>
  <c r="F1743" i="62917"/>
  <c r="G1743" i="62917" s="1"/>
  <c r="F1744" i="62917"/>
  <c r="G1744" i="62917"/>
  <c r="F1745" i="62917"/>
  <c r="G1745" i="62917"/>
  <c r="F1746" i="62917"/>
  <c r="G1746" i="62917" s="1"/>
  <c r="F1747" i="62917"/>
  <c r="G1747" i="62917" s="1"/>
  <c r="F1748" i="62917"/>
  <c r="G1748" i="62917"/>
  <c r="F1749" i="62917"/>
  <c r="G1749" i="62917"/>
  <c r="F1750" i="62917"/>
  <c r="G1750" i="62917" s="1"/>
  <c r="F1751" i="62917"/>
  <c r="G1751" i="62917" s="1"/>
  <c r="F1752" i="62917"/>
  <c r="G1752" i="62917"/>
  <c r="F1753" i="62917"/>
  <c r="G1753" i="62917"/>
  <c r="F1754" i="62917"/>
  <c r="G1754" i="62917" s="1"/>
  <c r="F1755" i="62917"/>
  <c r="G1755" i="62917" s="1"/>
  <c r="F1756" i="62917"/>
  <c r="G1756" i="62917"/>
  <c r="F1757" i="62917"/>
  <c r="G1757" i="62917"/>
  <c r="F1758" i="62917"/>
  <c r="G1758" i="62917" s="1"/>
  <c r="F1759" i="62917"/>
  <c r="G1759" i="62917" s="1"/>
  <c r="F1760" i="62917"/>
  <c r="G1760" i="62917"/>
  <c r="F1761" i="62917"/>
  <c r="G1761" i="62917"/>
  <c r="F1762" i="62917"/>
  <c r="G1762" i="62917" s="1"/>
  <c r="F1763" i="62917"/>
  <c r="G1763" i="62917" s="1"/>
  <c r="F1764" i="62917"/>
  <c r="G1764" i="62917"/>
  <c r="F1765" i="62917"/>
  <c r="G1765" i="62917"/>
  <c r="F1766" i="62917"/>
  <c r="G1766" i="62917" s="1"/>
  <c r="F1767" i="62917"/>
  <c r="G1767" i="62917" s="1"/>
  <c r="F1768" i="62917"/>
  <c r="G1768" i="62917"/>
  <c r="F1769" i="62917"/>
  <c r="G1769" i="62917"/>
  <c r="F1770" i="62917"/>
  <c r="G1770" i="62917" s="1"/>
  <c r="F1771" i="62917"/>
  <c r="G1771" i="62917" s="1"/>
  <c r="F1772" i="62917"/>
  <c r="G1772" i="62917"/>
  <c r="F1773" i="62917"/>
  <c r="G1773" i="62917"/>
  <c r="F1774" i="62917"/>
  <c r="G1774" i="62917" s="1"/>
  <c r="F1775" i="62917"/>
  <c r="G1775" i="62917" s="1"/>
  <c r="F1776" i="62917"/>
  <c r="G1776" i="62917"/>
  <c r="F1777" i="62917"/>
  <c r="G1777" i="62917"/>
  <c r="F1778" i="62917"/>
  <c r="G1778" i="62917" s="1"/>
  <c r="F1779" i="62917"/>
  <c r="G1779" i="62917" s="1"/>
  <c r="F1780" i="62917"/>
  <c r="G1780" i="62917"/>
  <c r="F1781" i="62917"/>
  <c r="G1781" i="62917"/>
  <c r="F1782" i="62917"/>
  <c r="G1782" i="62917" s="1"/>
  <c r="F1783" i="62917"/>
  <c r="G1783" i="62917" s="1"/>
  <c r="F1784" i="62917"/>
  <c r="G1784" i="62917"/>
  <c r="F1785" i="62917"/>
  <c r="G1785" i="62917"/>
  <c r="F1786" i="62917"/>
  <c r="G1786" i="62917" s="1"/>
  <c r="F1787" i="62917"/>
  <c r="G1787" i="62917" s="1"/>
  <c r="F1788" i="62917"/>
  <c r="G1788" i="62917"/>
  <c r="F1789" i="62917"/>
  <c r="G1789" i="62917"/>
  <c r="F1790" i="62917"/>
  <c r="G1790" i="62917" s="1"/>
  <c r="F1791" i="62917"/>
  <c r="G1791" i="62917" s="1"/>
  <c r="F1792" i="62917"/>
  <c r="G1792" i="62917"/>
  <c r="F1793" i="62917"/>
  <c r="G1793" i="62917"/>
  <c r="F1794" i="62917"/>
  <c r="G1794" i="62917" s="1"/>
  <c r="F1795" i="62917"/>
  <c r="G1795" i="62917" s="1"/>
  <c r="F1796" i="62917"/>
  <c r="G1796" i="62917"/>
  <c r="F1797" i="62917"/>
  <c r="G1797" i="62917"/>
  <c r="F1799" i="62917"/>
  <c r="G1799" i="62917" s="1"/>
  <c r="F1800" i="62917"/>
  <c r="G1800" i="62917" s="1"/>
  <c r="F1801" i="62917"/>
  <c r="G1801" i="62917"/>
  <c r="F1802" i="62917"/>
  <c r="G1802" i="62917"/>
  <c r="F1803" i="62917"/>
  <c r="G1803" i="62917" s="1"/>
  <c r="F1804" i="62917"/>
  <c r="G1804" i="62917" s="1"/>
  <c r="F1805" i="62917"/>
  <c r="G1805" i="62917"/>
  <c r="F1806" i="62917"/>
  <c r="G1806" i="62917"/>
  <c r="F1807" i="62917"/>
  <c r="G1807" i="62917" s="1"/>
  <c r="F1808" i="62917"/>
  <c r="G1808" i="62917" s="1"/>
  <c r="F1809" i="62917"/>
  <c r="G1809" i="62917"/>
  <c r="F1810" i="62917"/>
  <c r="G1810" i="62917"/>
  <c r="F1811" i="62917"/>
  <c r="G1811" i="62917" s="1"/>
  <c r="F1812" i="62917"/>
  <c r="G1812" i="62917" s="1"/>
  <c r="F1813" i="62917"/>
  <c r="G1813" i="62917"/>
  <c r="F1814" i="62917"/>
  <c r="G1814" i="62917"/>
  <c r="F1815" i="62917"/>
  <c r="G1815" i="62917" s="1"/>
  <c r="F1816" i="62917"/>
  <c r="G1816" i="62917" s="1"/>
  <c r="F1817" i="62917"/>
  <c r="G1817" i="62917"/>
  <c r="F1818" i="62917"/>
  <c r="G1818" i="62917"/>
  <c r="F1819" i="62917"/>
  <c r="G1819" i="62917" s="1"/>
  <c r="F1820" i="62917"/>
  <c r="G1820" i="62917" s="1"/>
  <c r="F1821" i="62917"/>
  <c r="G1821" i="62917"/>
  <c r="F1823" i="62917"/>
  <c r="G1823" i="62917"/>
  <c r="F1824" i="62917"/>
  <c r="G1824" i="62917" s="1"/>
  <c r="F1825" i="62917"/>
  <c r="G1825" i="62917" s="1"/>
  <c r="F1826" i="62917"/>
  <c r="G1826" i="62917"/>
  <c r="F1827" i="62917"/>
  <c r="G1827" i="62917"/>
  <c r="F1828" i="62917"/>
  <c r="G1828" i="62917" s="1"/>
  <c r="F1829" i="62917"/>
  <c r="G1829" i="62917" s="1"/>
  <c r="F1830" i="62917"/>
  <c r="G1830" i="62917"/>
  <c r="F1831" i="62917"/>
  <c r="G1831" i="62917"/>
  <c r="F1832" i="62917"/>
  <c r="G1832" i="62917" s="1"/>
  <c r="F1833" i="62917"/>
  <c r="G1833" i="62917" s="1"/>
  <c r="F1834" i="62917"/>
  <c r="G1834" i="62917"/>
  <c r="F1835" i="62917"/>
  <c r="G1835" i="62917"/>
  <c r="F1836" i="62917"/>
  <c r="G1836" i="62917" s="1"/>
  <c r="F1837" i="62917"/>
  <c r="G1837" i="62917" s="1"/>
  <c r="F1838" i="62917"/>
  <c r="G1838" i="62917"/>
  <c r="F1839" i="62917"/>
  <c r="G1839" i="62917"/>
  <c r="F1840" i="62917"/>
  <c r="G1840" i="62917" s="1"/>
  <c r="F1841" i="62917"/>
  <c r="G1841" i="62917" s="1"/>
  <c r="F1842" i="62917"/>
  <c r="G1842" i="62917"/>
  <c r="F1843" i="62917"/>
  <c r="G1843" i="62917"/>
  <c r="F1844" i="62917"/>
  <c r="G1844" i="62917" s="1"/>
  <c r="F1845" i="62917"/>
  <c r="G1845" i="62917" s="1"/>
  <c r="F1846" i="62917"/>
  <c r="G1846" i="62917"/>
  <c r="F1847" i="62917"/>
  <c r="G1847" i="62917"/>
  <c r="F1848" i="62917"/>
  <c r="G1848" i="62917" s="1"/>
  <c r="F1849" i="62917"/>
  <c r="G1849" i="62917" s="1"/>
  <c r="F1850" i="62917"/>
  <c r="G1850" i="62917"/>
  <c r="F1851" i="62917"/>
  <c r="G1851" i="62917"/>
  <c r="F1852" i="62917"/>
  <c r="G1852" i="62917" s="1"/>
  <c r="F1853" i="62917"/>
  <c r="G1853" i="62917" s="1"/>
  <c r="F1854" i="62917"/>
  <c r="G1854" i="62917"/>
  <c r="F1855" i="62917"/>
  <c r="G1855" i="62917"/>
  <c r="F1856" i="62917"/>
  <c r="G1856" i="62917" s="1"/>
  <c r="F1857" i="62917"/>
  <c r="G1857" i="62917" s="1"/>
  <c r="F1858" i="62917"/>
  <c r="G1858" i="62917"/>
  <c r="F1859" i="62917"/>
  <c r="G1859" i="62917"/>
  <c r="F1860" i="62917"/>
  <c r="G1860" i="62917" s="1"/>
  <c r="F1861" i="62917"/>
  <c r="G1861" i="62917" s="1"/>
  <c r="F1862" i="62917"/>
  <c r="G1862" i="62917"/>
  <c r="F1863" i="62917"/>
  <c r="G1863" i="62917"/>
  <c r="F1864" i="62917"/>
  <c r="G1864" i="62917" s="1"/>
  <c r="F1865" i="62917"/>
  <c r="G1865" i="62917" s="1"/>
  <c r="F1866" i="62917"/>
  <c r="G1866" i="62917"/>
  <c r="L1868" i="62917"/>
  <c r="F1871" i="62917"/>
  <c r="G1871" i="62917" s="1"/>
  <c r="F1872" i="62917"/>
  <c r="G1872" i="62917" s="1"/>
  <c r="F1873" i="62917"/>
  <c r="G1873" i="62917" s="1"/>
  <c r="F1874" i="62917"/>
  <c r="G1874" i="62917" s="1"/>
  <c r="F1875" i="62917"/>
  <c r="G1875" i="62917" s="1"/>
  <c r="F1876" i="62917"/>
  <c r="G1876" i="62917" s="1"/>
  <c r="F1877" i="62917"/>
  <c r="G1877" i="62917" s="1"/>
  <c r="F1878" i="62917"/>
  <c r="G1878" i="62917" s="1"/>
  <c r="F1879" i="62917"/>
  <c r="G1879" i="62917" s="1"/>
  <c r="F1880" i="62917"/>
  <c r="G1880" i="62917" s="1"/>
  <c r="F1881" i="62917"/>
  <c r="G1881" i="62917" s="1"/>
  <c r="F1882" i="62917"/>
  <c r="G1882" i="62917" s="1"/>
  <c r="F1883" i="62917"/>
  <c r="G1883" i="62917" s="1"/>
  <c r="F1884" i="62917"/>
  <c r="G1884" i="62917" s="1"/>
  <c r="F1885" i="62917"/>
  <c r="G1885" i="62917" s="1"/>
  <c r="F1886" i="62917"/>
  <c r="G1886" i="62917" s="1"/>
  <c r="F1887" i="62917"/>
  <c r="G1887" i="62917" s="1"/>
  <c r="F1888" i="62917"/>
  <c r="G1888" i="62917" s="1"/>
  <c r="F1889" i="62917"/>
  <c r="G1889" i="62917" s="1"/>
  <c r="F1890" i="62917"/>
  <c r="G1890" i="62917" s="1"/>
  <c r="F1891" i="62917"/>
  <c r="G1891" i="62917" s="1"/>
  <c r="F1892" i="62917"/>
  <c r="G1892" i="62917" s="1"/>
  <c r="F1893" i="62917"/>
  <c r="G1893" i="62917" s="1"/>
  <c r="F1894" i="62917"/>
  <c r="G1894" i="62917" s="1"/>
  <c r="F1895" i="62917"/>
  <c r="G1895" i="62917" s="1"/>
  <c r="F1896" i="62917"/>
  <c r="G1896" i="62917" s="1"/>
  <c r="F1897" i="62917"/>
  <c r="G1897" i="62917" s="1"/>
  <c r="F1898" i="62917"/>
  <c r="G1898" i="62917" s="1"/>
  <c r="F1899" i="62917"/>
  <c r="G1899" i="62917" s="1"/>
  <c r="F1900" i="62917"/>
  <c r="G1900" i="62917" s="1"/>
  <c r="F1901" i="62917"/>
  <c r="G1901" i="62917" s="1"/>
  <c r="F1902" i="62917"/>
  <c r="G1902" i="62917" s="1"/>
  <c r="F1903" i="62917"/>
  <c r="G1903" i="62917" s="1"/>
  <c r="F1904" i="62917"/>
  <c r="G1904" i="62917" s="1"/>
  <c r="F1905" i="62917"/>
  <c r="G1905" i="62917" s="1"/>
  <c r="F1906" i="62917"/>
  <c r="G1906" i="62917" s="1"/>
  <c r="F1907" i="62917"/>
  <c r="G1907" i="62917" s="1"/>
  <c r="P1907" i="62917"/>
  <c r="F1908" i="62917"/>
  <c r="G1908" i="62917" s="1"/>
  <c r="P1908" i="62917"/>
  <c r="F1909" i="62917"/>
  <c r="G1909" i="62917" s="1"/>
  <c r="F1910" i="62917"/>
  <c r="G1910" i="62917" s="1"/>
  <c r="F1912" i="62917"/>
  <c r="G1912" i="62917" s="1"/>
  <c r="F1913" i="62917"/>
  <c r="G1913" i="62917" s="1"/>
  <c r="F1914" i="62917"/>
  <c r="G1914" i="62917" s="1"/>
  <c r="F1915" i="62917"/>
  <c r="G1915" i="62917" s="1"/>
  <c r="F1916" i="62917"/>
  <c r="G1916" i="62917" s="1"/>
  <c r="F1917" i="62917"/>
  <c r="G1917" i="62917" s="1"/>
  <c r="F1918" i="62917"/>
  <c r="G1918" i="62917" s="1"/>
  <c r="F1919" i="62917"/>
  <c r="G1919" i="62917" s="1"/>
  <c r="F1920" i="62917"/>
  <c r="G1920" i="62917" s="1"/>
  <c r="F1921" i="62917"/>
  <c r="G1921" i="62917" s="1"/>
  <c r="F1922" i="62917"/>
  <c r="G1922" i="62917" s="1"/>
  <c r="F1923" i="62917"/>
  <c r="G1923" i="62917" s="1"/>
  <c r="F1924" i="62917"/>
  <c r="G1924" i="62917" s="1"/>
  <c r="F1925" i="62917"/>
  <c r="G1925" i="62917" s="1"/>
  <c r="F1926" i="62917"/>
  <c r="G1926" i="62917" s="1"/>
  <c r="F1927" i="62917"/>
  <c r="G1927" i="62917" s="1"/>
  <c r="F1928" i="62917"/>
  <c r="G1928" i="62917" s="1"/>
  <c r="F1929" i="62917"/>
  <c r="G1929" i="62917" s="1"/>
  <c r="F1930" i="62917"/>
  <c r="G1930" i="62917" s="1"/>
  <c r="F1931" i="62917"/>
  <c r="G1931" i="62917" s="1"/>
  <c r="F1932" i="62917"/>
  <c r="G1932" i="62917" s="1"/>
  <c r="F1933" i="62917"/>
  <c r="G1933" i="62917" s="1"/>
  <c r="F1934" i="62917"/>
  <c r="G1934" i="62917" s="1"/>
  <c r="F1935" i="62917"/>
  <c r="G1935" i="62917" s="1"/>
  <c r="F1936" i="62917"/>
  <c r="G1936" i="62917" s="1"/>
  <c r="F1937" i="62917"/>
  <c r="G1937" i="62917" s="1"/>
  <c r="F1938" i="62917"/>
  <c r="G1938" i="62917" s="1"/>
  <c r="F1939" i="62917"/>
  <c r="G1939" i="62917" s="1"/>
  <c r="F1940" i="62917"/>
  <c r="G1940" i="62917" s="1"/>
  <c r="F1941" i="62917"/>
  <c r="G1941" i="62917" s="1"/>
  <c r="F1942" i="62917"/>
  <c r="G1942" i="62917" s="1"/>
  <c r="F1943" i="62917"/>
  <c r="G1943" i="62917" s="1"/>
  <c r="F1944" i="62917"/>
  <c r="G1944" i="62917" s="1"/>
  <c r="F1945" i="62917"/>
  <c r="G1945" i="62917" s="1"/>
  <c r="F1946" i="62917"/>
  <c r="G1946" i="62917" s="1"/>
  <c r="F1947" i="62917"/>
  <c r="G1947" i="62917" s="1"/>
  <c r="F1948" i="62917"/>
  <c r="G1948" i="62917" s="1"/>
  <c r="F1949" i="62917"/>
  <c r="G1949" i="62917" s="1"/>
  <c r="F1950" i="62917"/>
  <c r="G1950" i="62917" s="1"/>
  <c r="F1951" i="62917"/>
  <c r="G1951" i="62917" s="1"/>
  <c r="F1952" i="62917"/>
  <c r="G1952" i="62917" s="1"/>
  <c r="F1953" i="62917"/>
  <c r="G1953" i="62917" s="1"/>
  <c r="F1954" i="62917"/>
  <c r="G1954" i="62917" s="1"/>
  <c r="F1955" i="62917"/>
  <c r="G1955" i="62917" s="1"/>
  <c r="F1956" i="62917"/>
  <c r="G1956" i="62917" s="1"/>
  <c r="F1957" i="62917"/>
  <c r="G1957" i="62917" s="1"/>
  <c r="F1958" i="62917"/>
  <c r="G1958" i="62917" s="1"/>
  <c r="F1959" i="62917"/>
  <c r="G1959" i="62917" s="1"/>
  <c r="F1960" i="62917"/>
  <c r="G1960" i="62917" s="1"/>
  <c r="F1961" i="62917"/>
  <c r="G1961" i="62917" s="1"/>
  <c r="F1962" i="62917"/>
  <c r="G1962" i="62917" s="1"/>
  <c r="F1963" i="62917"/>
  <c r="G1963" i="62917" s="1"/>
  <c r="F1964" i="62917"/>
  <c r="G1964" i="62917" s="1"/>
  <c r="F1965" i="62917"/>
  <c r="G1965" i="62917" s="1"/>
  <c r="F1966" i="62917"/>
  <c r="G1966" i="62917" s="1"/>
  <c r="F1967" i="62917"/>
  <c r="G1967" i="62917" s="1"/>
  <c r="F1968" i="62917"/>
  <c r="G1968" i="62917" s="1"/>
  <c r="F1969" i="62917"/>
  <c r="G1969" i="62917" s="1"/>
  <c r="F1970" i="62917"/>
  <c r="G1970" i="62917" s="1"/>
  <c r="F1971" i="62917"/>
  <c r="G1971" i="62917" s="1"/>
  <c r="F1972" i="62917"/>
  <c r="G1972" i="62917" s="1"/>
  <c r="F1973" i="62917"/>
  <c r="G1973" i="62917" s="1"/>
  <c r="F1974" i="62917"/>
  <c r="G1974" i="62917" s="1"/>
  <c r="F1975" i="62917"/>
  <c r="G1975" i="62917" s="1"/>
  <c r="F1976" i="62917"/>
  <c r="G1976" i="62917" s="1"/>
  <c r="F1977" i="62917"/>
  <c r="G1977" i="62917" s="1"/>
  <c r="F1978" i="62917"/>
  <c r="G1978" i="62917" s="1"/>
  <c r="F1979" i="62917"/>
  <c r="G1979" i="62917" s="1"/>
  <c r="F1980" i="62917"/>
  <c r="G1980" i="62917" s="1"/>
  <c r="F1981" i="62917"/>
  <c r="G1981" i="62917" s="1"/>
  <c r="F1982" i="62917"/>
  <c r="G1982" i="62917" s="1"/>
  <c r="F1983" i="62917"/>
  <c r="G1983" i="62917" s="1"/>
  <c r="F1984" i="62917"/>
  <c r="G1984" i="62917" s="1"/>
  <c r="F1985" i="62917"/>
  <c r="G1985" i="62917" s="1"/>
  <c r="F1986" i="62917"/>
  <c r="G1986" i="62917" s="1"/>
  <c r="F1987" i="62917"/>
  <c r="G1987" i="62917" s="1"/>
  <c r="F1988" i="62917"/>
  <c r="G1988" i="62917" s="1"/>
  <c r="F1989" i="62917"/>
  <c r="G1989" i="62917" s="1"/>
  <c r="F1990" i="62917"/>
  <c r="G1990" i="62917" s="1"/>
  <c r="F1991" i="62917"/>
  <c r="G1991" i="62917" s="1"/>
  <c r="F1992" i="62917"/>
  <c r="G1992" i="62917" s="1"/>
  <c r="F1993" i="62917"/>
  <c r="G1993" i="62917" s="1"/>
  <c r="F1994" i="62917"/>
  <c r="G1994" i="62917" s="1"/>
  <c r="F1995" i="62917"/>
  <c r="G1995" i="62917" s="1"/>
  <c r="F1996" i="62917"/>
  <c r="G1996" i="62917" s="1"/>
  <c r="F1997" i="62917"/>
  <c r="G1997" i="62917" s="1"/>
  <c r="F1998" i="62917"/>
  <c r="G1998" i="62917" s="1"/>
  <c r="F1999" i="62917"/>
  <c r="G1999" i="62917" s="1"/>
  <c r="F2000" i="62917"/>
  <c r="G2000" i="62917" s="1"/>
  <c r="F2001" i="62917"/>
  <c r="G2001" i="62917" s="1"/>
  <c r="F2002" i="62917"/>
  <c r="G2002" i="62917" s="1"/>
  <c r="F2003" i="62917"/>
  <c r="G2003" i="62917" s="1"/>
  <c r="F2004" i="62917"/>
  <c r="G2004" i="62917" s="1"/>
  <c r="F2005" i="62917"/>
  <c r="G2005" i="62917" s="1"/>
  <c r="F2006" i="62917"/>
  <c r="G2006" i="62917" s="1"/>
  <c r="F2007" i="62917"/>
  <c r="G2007" i="62917" s="1"/>
  <c r="F2008" i="62917"/>
  <c r="G2008" i="62917" s="1"/>
  <c r="F2009" i="62917"/>
  <c r="G2009" i="62917" s="1"/>
  <c r="F2010" i="62917"/>
  <c r="G2010" i="62917" s="1"/>
  <c r="F2011" i="62917"/>
  <c r="G2011" i="62917" s="1"/>
  <c r="F2012" i="62917"/>
  <c r="G2012" i="62917" s="1"/>
  <c r="F2013" i="62917"/>
  <c r="G2013" i="62917" s="1"/>
  <c r="F2014" i="62917"/>
  <c r="G2014" i="62917" s="1"/>
  <c r="F2015" i="62917"/>
  <c r="G2015" i="62917" s="1"/>
  <c r="F2016" i="62917"/>
  <c r="G2016" i="62917" s="1"/>
  <c r="F2017" i="62917"/>
  <c r="G2017" i="62917" s="1"/>
  <c r="F2018" i="62917"/>
  <c r="G2018" i="62917" s="1"/>
  <c r="F2019" i="62917"/>
  <c r="G2019" i="62917" s="1"/>
  <c r="F2020" i="62917"/>
  <c r="G2020" i="62917" s="1"/>
  <c r="F2021" i="62917"/>
  <c r="G2021" i="62917" s="1"/>
  <c r="F2022" i="62917"/>
  <c r="G2022" i="62917" s="1"/>
  <c r="F2023" i="62917"/>
  <c r="G2023" i="62917" s="1"/>
  <c r="F2024" i="62917"/>
  <c r="G2024" i="62917" s="1"/>
  <c r="F2025" i="62917"/>
  <c r="G2025" i="62917" s="1"/>
  <c r="F2026" i="62917"/>
  <c r="G2026" i="62917" s="1"/>
  <c r="F2027" i="62917"/>
  <c r="G2027" i="62917" s="1"/>
  <c r="F2028" i="62917"/>
  <c r="G2028" i="62917" s="1"/>
  <c r="F2029" i="62917"/>
  <c r="G2029" i="62917" s="1"/>
  <c r="F2030" i="62917"/>
  <c r="G2030" i="62917" s="1"/>
  <c r="F2031" i="62917"/>
  <c r="G2031" i="62917" s="1"/>
  <c r="F2032" i="62917"/>
  <c r="G2032" i="62917" s="1"/>
  <c r="F2033" i="62917"/>
  <c r="G2033" i="62917" s="1"/>
  <c r="F2034" i="62917"/>
  <c r="G2034" i="62917" s="1"/>
  <c r="F2035" i="62917"/>
  <c r="G2035" i="62917" s="1"/>
  <c r="F2036" i="62917"/>
  <c r="G2036" i="62917" s="1"/>
  <c r="F2037" i="62917"/>
  <c r="G2037" i="62917" s="1"/>
  <c r="F2038" i="62917"/>
  <c r="G2038" i="62917" s="1"/>
  <c r="F2039" i="62917"/>
  <c r="G2039" i="62917" s="1"/>
  <c r="F2040" i="62917"/>
  <c r="G2040" i="62917" s="1"/>
  <c r="F2041" i="62917"/>
  <c r="G2041" i="62917" s="1"/>
  <c r="F2042" i="62917"/>
  <c r="G2042" i="62917" s="1"/>
  <c r="F2043" i="62917"/>
  <c r="G2043" i="62917" s="1"/>
  <c r="F2044" i="62917"/>
  <c r="G2044" i="62917" s="1"/>
  <c r="F2045" i="62917"/>
  <c r="G2045" i="62917" s="1"/>
  <c r="F2046" i="62917"/>
  <c r="G2046" i="62917" s="1"/>
  <c r="F2047" i="62917"/>
  <c r="G2047" i="62917" s="1"/>
  <c r="F2048" i="62917"/>
  <c r="G2048" i="62917" s="1"/>
  <c r="F2049" i="62917"/>
  <c r="G2049" i="62917" s="1"/>
  <c r="F2050" i="62917"/>
  <c r="G2050" i="62917" s="1"/>
  <c r="F2051" i="62917"/>
  <c r="G2051" i="62917" s="1"/>
  <c r="F2052" i="62917"/>
  <c r="G2052" i="62917" s="1"/>
  <c r="F2053" i="62917"/>
  <c r="G2053" i="62917" s="1"/>
  <c r="F2055" i="62917"/>
  <c r="G2055" i="62917" s="1"/>
  <c r="F2056" i="62917"/>
  <c r="G2056" i="62917" s="1"/>
  <c r="F2057" i="62917"/>
  <c r="G2057" i="62917" s="1"/>
  <c r="F2058" i="62917"/>
  <c r="G2058" i="62917" s="1"/>
  <c r="F2059" i="62917"/>
  <c r="G2059" i="62917" s="1"/>
  <c r="F2060" i="62917"/>
  <c r="G2060" i="62917" s="1"/>
  <c r="F2061" i="62917"/>
  <c r="G2061" i="62917" s="1"/>
  <c r="F2062" i="62917"/>
  <c r="G2062" i="62917" s="1"/>
  <c r="F2063" i="62917"/>
  <c r="G2063" i="62917" s="1"/>
  <c r="F2064" i="62917"/>
  <c r="G2064" i="62917" s="1"/>
  <c r="F2065" i="62917"/>
  <c r="G2065" i="62917" s="1"/>
  <c r="F2066" i="62917"/>
  <c r="G2066" i="62917" s="1"/>
  <c r="F2067" i="62917"/>
  <c r="G2067" i="62917" s="1"/>
  <c r="F2068" i="62917"/>
  <c r="G2068" i="62917" s="1"/>
  <c r="F2069" i="62917"/>
  <c r="G2069" i="62917" s="1"/>
  <c r="F2070" i="62917"/>
  <c r="G2070" i="62917" s="1"/>
  <c r="F2071" i="62917"/>
  <c r="G2071" i="62917" s="1"/>
  <c r="F2072" i="62917"/>
  <c r="G2072" i="62917" s="1"/>
  <c r="F2073" i="62917"/>
  <c r="G2073" i="62917" s="1"/>
  <c r="F2074" i="62917"/>
  <c r="G2074" i="62917" s="1"/>
  <c r="F2075" i="62917"/>
  <c r="G2075" i="62917" s="1"/>
  <c r="F2076" i="62917"/>
  <c r="G2076" i="62917" s="1"/>
  <c r="F2077" i="62917"/>
  <c r="G2077" i="62917" s="1"/>
  <c r="F2078" i="62917"/>
  <c r="G2078" i="62917" s="1"/>
  <c r="F2079" i="62917"/>
  <c r="G2079" i="62917" s="1"/>
  <c r="F2080" i="62917"/>
  <c r="G2080" i="62917" s="1"/>
  <c r="F2081" i="62917"/>
  <c r="G2081" i="62917" s="1"/>
  <c r="F2082" i="62917"/>
  <c r="G2082" i="62917" s="1"/>
  <c r="F2083" i="62917"/>
  <c r="G2083" i="62917" s="1"/>
  <c r="F2084" i="62917"/>
  <c r="G2084" i="62917" s="1"/>
  <c r="F2085" i="62917"/>
  <c r="G2085" i="62917" s="1"/>
  <c r="F2086" i="62917"/>
  <c r="G2086" i="62917" s="1"/>
  <c r="F2087" i="62917"/>
  <c r="G2087" i="62917" s="1"/>
  <c r="F2088" i="62917"/>
  <c r="G2088" i="62917" s="1"/>
  <c r="F2089" i="62917"/>
  <c r="G2089" i="62917" s="1"/>
  <c r="F2090" i="62917"/>
  <c r="G2090" i="62917" s="1"/>
  <c r="F2091" i="62917"/>
  <c r="G2091" i="62917" s="1"/>
  <c r="F2092" i="62917"/>
  <c r="G2092" i="62917" s="1"/>
  <c r="F2093" i="62917"/>
  <c r="G2093" i="62917" s="1"/>
  <c r="F2094" i="62917"/>
  <c r="G2094" i="62917" s="1"/>
  <c r="F2095" i="62917"/>
  <c r="G2095" i="62917" s="1"/>
  <c r="F2096" i="62917"/>
  <c r="G2096" i="62917" s="1"/>
  <c r="F2098" i="62917"/>
  <c r="G2098" i="62917" s="1"/>
  <c r="F2099" i="62917"/>
  <c r="G2099" i="62917" s="1"/>
  <c r="F2100" i="62917"/>
  <c r="G2100" i="62917" s="1"/>
  <c r="F2101" i="62917"/>
  <c r="G2101" i="62917" s="1"/>
  <c r="F2102" i="62917"/>
  <c r="G2102" i="62917" s="1"/>
  <c r="F2103" i="62917"/>
  <c r="G2103" i="62917" s="1"/>
  <c r="F2104" i="62917"/>
  <c r="G2104" i="62917" s="1"/>
  <c r="F2105" i="62917"/>
  <c r="G2105" i="62917" s="1"/>
  <c r="F2106" i="62917"/>
  <c r="G2106" i="62917" s="1"/>
  <c r="F2107" i="62917"/>
  <c r="G2107" i="62917" s="1"/>
  <c r="F2108" i="62917"/>
  <c r="G2108" i="62917" s="1"/>
  <c r="F2109" i="62917"/>
  <c r="G2109" i="62917" s="1"/>
  <c r="F2110" i="62917"/>
  <c r="G2110" i="62917" s="1"/>
  <c r="F2111" i="62917"/>
  <c r="G2111" i="62917" s="1"/>
  <c r="F2112" i="62917"/>
  <c r="G2112" i="62917" s="1"/>
  <c r="F2113" i="62917"/>
  <c r="G2113" i="62917" s="1"/>
  <c r="F2114" i="62917"/>
  <c r="G2114" i="62917" s="1"/>
  <c r="F2115" i="62917"/>
  <c r="G2115" i="62917" s="1"/>
  <c r="F2116" i="62917"/>
  <c r="G2116" i="62917" s="1"/>
  <c r="F2117" i="62917"/>
  <c r="G2117" i="62917" s="1"/>
  <c r="F2118" i="62917"/>
  <c r="G2118" i="62917" s="1"/>
  <c r="F2119" i="62917"/>
  <c r="G2119" i="62917" s="1"/>
  <c r="F2120" i="62917"/>
  <c r="G2120" i="62917" s="1"/>
  <c r="F2121" i="62917"/>
  <c r="G2121" i="62917" s="1"/>
  <c r="F2122" i="62917"/>
  <c r="G2122" i="62917" s="1"/>
  <c r="F2123" i="62917"/>
  <c r="G2123" i="62917" s="1"/>
  <c r="F2124" i="62917"/>
  <c r="G2124" i="62917" s="1"/>
  <c r="F2125" i="62917"/>
  <c r="G2125" i="62917" s="1"/>
  <c r="F2126" i="62917"/>
  <c r="G2126" i="62917" s="1"/>
  <c r="F2127" i="62917"/>
  <c r="G2127" i="62917" s="1"/>
  <c r="F2128" i="62917"/>
  <c r="G2128" i="62917" s="1"/>
  <c r="F2129" i="62917"/>
  <c r="G2129" i="62917" s="1"/>
  <c r="F2130" i="62917"/>
  <c r="G2130" i="62917" s="1"/>
  <c r="F2131" i="62917"/>
  <c r="G2131" i="62917" s="1"/>
  <c r="F2132" i="62917"/>
  <c r="G2132" i="62917" s="1"/>
  <c r="F2133" i="62917"/>
  <c r="G2133" i="62917" s="1"/>
  <c r="F2134" i="62917"/>
  <c r="G2134" i="62917" s="1"/>
  <c r="F2135" i="62917"/>
  <c r="G2135" i="62917" s="1"/>
  <c r="F2136" i="62917"/>
  <c r="G2136" i="62917" s="1"/>
  <c r="F2137" i="62917"/>
  <c r="G2137" i="62917" s="1"/>
  <c r="F2138" i="62917"/>
  <c r="G2138" i="62917" s="1"/>
  <c r="F2139" i="62917"/>
  <c r="G2139" i="62917" s="1"/>
  <c r="F2140" i="62917"/>
  <c r="G2140" i="62917" s="1"/>
  <c r="F2141" i="62917"/>
  <c r="G2141" i="62917" s="1"/>
  <c r="F2142" i="62917"/>
  <c r="G2142" i="62917" s="1"/>
  <c r="F2143" i="62917"/>
  <c r="G2143" i="62917" s="1"/>
  <c r="F2144" i="62917"/>
  <c r="G2144" i="62917" s="1"/>
  <c r="F2145" i="62917"/>
  <c r="G2145" i="62917" s="1"/>
  <c r="F2146" i="62917"/>
  <c r="G2146" i="62917" s="1"/>
  <c r="F2147" i="62917"/>
  <c r="G2147" i="62917" s="1"/>
  <c r="F2148" i="62917"/>
  <c r="G2148" i="62917" s="1"/>
  <c r="F2149" i="62917"/>
  <c r="G2149" i="62917" s="1"/>
  <c r="F2150" i="62917"/>
  <c r="G2150" i="62917" s="1"/>
  <c r="F2151" i="62917"/>
  <c r="G2151" i="62917" s="1"/>
  <c r="F2152" i="62917"/>
  <c r="G2152" i="62917" s="1"/>
  <c r="F2153" i="62917"/>
  <c r="G2153" i="62917" s="1"/>
  <c r="F669" i="62917"/>
  <c r="G669" i="62917" s="1"/>
  <c r="F13" i="62917"/>
  <c r="G13" i="62917" s="1"/>
  <c r="F14" i="62917"/>
  <c r="G14" i="62917" s="1"/>
  <c r="F15" i="62917"/>
  <c r="G15" i="62917" s="1"/>
  <c r="F16" i="62917"/>
  <c r="G16" i="62917" s="1"/>
  <c r="F17" i="62917"/>
  <c r="G17" i="62917" s="1"/>
  <c r="F18" i="62917"/>
  <c r="G18" i="62917" s="1"/>
  <c r="F19" i="62917"/>
  <c r="G19" i="62917" s="1"/>
  <c r="F20" i="62917"/>
  <c r="G20" i="62917" s="1"/>
  <c r="F21" i="62917"/>
  <c r="G21" i="62917" s="1"/>
  <c r="F22" i="62917"/>
  <c r="G22" i="62917" s="1"/>
  <c r="F23" i="62917"/>
  <c r="G23" i="62917" s="1"/>
  <c r="F24" i="62917"/>
  <c r="G24" i="62917" s="1"/>
  <c r="F25" i="62917"/>
  <c r="G25" i="62917" s="1"/>
  <c r="F26" i="62917"/>
  <c r="G26" i="62917" s="1"/>
  <c r="F27" i="62917"/>
  <c r="G27" i="62917" s="1"/>
  <c r="F28" i="62917"/>
  <c r="G28" i="62917" s="1"/>
  <c r="F29" i="62917"/>
  <c r="G29" i="62917" s="1"/>
  <c r="F30" i="62917"/>
  <c r="G30" i="62917" s="1"/>
  <c r="F31" i="62917"/>
  <c r="G31" i="62917" s="1"/>
  <c r="F32" i="62917"/>
  <c r="G32" i="62917" s="1"/>
  <c r="F33" i="62917"/>
  <c r="G33" i="62917" s="1"/>
  <c r="F34" i="62917"/>
  <c r="G34" i="62917" s="1"/>
  <c r="F35" i="62917"/>
  <c r="G35" i="62917" s="1"/>
  <c r="F36" i="62917"/>
  <c r="G36" i="62917" s="1"/>
  <c r="F37" i="62917"/>
  <c r="G37" i="62917" s="1"/>
  <c r="F38" i="62917"/>
  <c r="G38" i="62917" s="1"/>
  <c r="F39" i="62917"/>
  <c r="G39" i="62917" s="1"/>
  <c r="F40" i="62917"/>
  <c r="G40" i="62917" s="1"/>
  <c r="F41" i="62917"/>
  <c r="G41" i="62917" s="1"/>
  <c r="F42" i="62917"/>
  <c r="G42" i="62917" s="1"/>
  <c r="F43" i="62917"/>
  <c r="G43" i="62917" s="1"/>
  <c r="F44" i="62917"/>
  <c r="G44" i="62917" s="1"/>
  <c r="F45" i="62917"/>
  <c r="G45" i="62917" s="1"/>
  <c r="F46" i="62917"/>
  <c r="G46" i="62917" s="1"/>
  <c r="F47" i="62917"/>
  <c r="G47" i="62917" s="1"/>
  <c r="F48" i="62917"/>
  <c r="G48" i="62917" s="1"/>
  <c r="F49" i="62917"/>
  <c r="G49" i="62917" s="1"/>
  <c r="F50" i="62917"/>
  <c r="G50" i="62917" s="1"/>
  <c r="F51" i="62917"/>
  <c r="G51" i="62917" s="1"/>
  <c r="F52" i="62917"/>
  <c r="G52" i="62917" s="1"/>
  <c r="F53" i="62917"/>
  <c r="G53" i="62917" s="1"/>
  <c r="F54" i="62917"/>
  <c r="G54" i="62917" s="1"/>
  <c r="F55" i="62917"/>
  <c r="G55" i="62917" s="1"/>
  <c r="F56" i="62917"/>
  <c r="G56" i="62917" s="1"/>
  <c r="F58" i="62917"/>
  <c r="G58" i="62917" s="1"/>
  <c r="F59" i="62917"/>
  <c r="G59" i="62917" s="1"/>
  <c r="F60" i="62917"/>
  <c r="G60" i="62917" s="1"/>
  <c r="F61" i="62917"/>
  <c r="G61" i="62917" s="1"/>
  <c r="F62" i="62917"/>
  <c r="G62" i="62917" s="1"/>
  <c r="F63" i="62917"/>
  <c r="G63" i="62917" s="1"/>
  <c r="F64" i="62917"/>
  <c r="G64" i="62917" s="1"/>
  <c r="F65" i="62917"/>
  <c r="G65" i="62917" s="1"/>
  <c r="F66" i="62917"/>
  <c r="G66" i="62917" s="1"/>
  <c r="F67" i="62917"/>
  <c r="G67" i="62917" s="1"/>
  <c r="F68" i="62917"/>
  <c r="G68" i="62917" s="1"/>
  <c r="F69" i="62917"/>
  <c r="G69" i="62917" s="1"/>
  <c r="F70" i="62917"/>
  <c r="G70" i="62917" s="1"/>
  <c r="F71" i="62917"/>
  <c r="G71" i="62917" s="1"/>
  <c r="F72" i="62917"/>
  <c r="G72" i="62917" s="1"/>
  <c r="F73" i="62917"/>
  <c r="G73" i="62917" s="1"/>
  <c r="F74" i="62917"/>
  <c r="G74" i="62917" s="1"/>
  <c r="F75" i="62917"/>
  <c r="G75" i="62917" s="1"/>
  <c r="F76" i="62917"/>
  <c r="G76" i="62917" s="1"/>
  <c r="F77" i="62917"/>
  <c r="G77" i="62917" s="1"/>
  <c r="F78" i="62917"/>
  <c r="G78" i="62917" s="1"/>
  <c r="F79" i="62917"/>
  <c r="G79" i="62917" s="1"/>
  <c r="F80" i="62917"/>
  <c r="G80" i="62917" s="1"/>
  <c r="F81" i="62917"/>
  <c r="G81" i="62917" s="1"/>
  <c r="F82" i="62917"/>
  <c r="G82" i="62917" s="1"/>
  <c r="F83" i="62917"/>
  <c r="G83" i="62917" s="1"/>
  <c r="F84" i="62917"/>
  <c r="G84" i="62917" s="1"/>
  <c r="F85" i="62917"/>
  <c r="G85" i="62917" s="1"/>
  <c r="P85" i="62917"/>
  <c r="F86" i="62917"/>
  <c r="G86" i="62917" s="1"/>
  <c r="F87" i="62917"/>
  <c r="G87" i="62917" s="1"/>
  <c r="F88" i="62917"/>
  <c r="G88" i="62917" s="1"/>
  <c r="F89" i="62917"/>
  <c r="G89" i="62917" s="1"/>
  <c r="F90" i="62917"/>
  <c r="G90" i="62917" s="1"/>
  <c r="O90" i="62917"/>
  <c r="P90" i="62917"/>
  <c r="Q90" i="62917"/>
  <c r="S90" i="62917"/>
  <c r="F91" i="62917"/>
  <c r="G91" i="62917" s="1"/>
  <c r="O91" i="62917"/>
  <c r="P91" i="62917"/>
  <c r="Q91" i="62917"/>
  <c r="R91" i="62917"/>
  <c r="S91" i="62917"/>
  <c r="F92" i="62917"/>
  <c r="G92" i="62917" s="1"/>
  <c r="O92" i="62917"/>
  <c r="P92" i="62917"/>
  <c r="Q92" i="62917"/>
  <c r="R92" i="62917"/>
  <c r="S92" i="62917"/>
  <c r="F93" i="62917"/>
  <c r="G93" i="62917" s="1"/>
  <c r="F95" i="62917"/>
  <c r="G95" i="62917" s="1"/>
  <c r="F96" i="62917"/>
  <c r="G96" i="62917" s="1"/>
  <c r="F97" i="62917"/>
  <c r="G97" i="62917" s="1"/>
  <c r="F98" i="62917"/>
  <c r="G98" i="62917" s="1"/>
  <c r="F99" i="62917"/>
  <c r="G99" i="62917" s="1"/>
  <c r="F100" i="62917"/>
  <c r="G100" i="62917" s="1"/>
  <c r="F101" i="62917"/>
  <c r="G101" i="62917" s="1"/>
  <c r="F102" i="62917"/>
  <c r="G102" i="62917" s="1"/>
  <c r="F103" i="62917"/>
  <c r="G103" i="62917" s="1"/>
  <c r="F104" i="62917"/>
  <c r="G104" i="62917" s="1"/>
  <c r="F105" i="62917"/>
  <c r="G105" i="62917" s="1"/>
  <c r="F106" i="62917"/>
  <c r="G106" i="62917" s="1"/>
  <c r="F107" i="62917"/>
  <c r="G107" i="62917" s="1"/>
  <c r="F108" i="62917"/>
  <c r="G108" i="62917" s="1"/>
  <c r="F109" i="62917"/>
  <c r="G109" i="62917" s="1"/>
  <c r="F110" i="62917"/>
  <c r="G110" i="62917" s="1"/>
  <c r="F111" i="62917"/>
  <c r="G111" i="62917" s="1"/>
  <c r="F112" i="62917"/>
  <c r="G112" i="62917" s="1"/>
  <c r="F113" i="62917"/>
  <c r="G113" i="62917" s="1"/>
  <c r="F114" i="62917"/>
  <c r="G114" i="62917" s="1"/>
  <c r="F115" i="62917"/>
  <c r="G115" i="62917" s="1"/>
  <c r="F116" i="62917"/>
  <c r="G116" i="62917" s="1"/>
  <c r="F117" i="62917"/>
  <c r="G117" i="62917" s="1"/>
  <c r="F118" i="62917"/>
  <c r="G118" i="62917" s="1"/>
  <c r="F119" i="62917"/>
  <c r="G119" i="62917" s="1"/>
  <c r="F120" i="62917"/>
  <c r="G120" i="62917" s="1"/>
  <c r="F121" i="62917"/>
  <c r="G121" i="62917" s="1"/>
  <c r="F122" i="62917"/>
  <c r="G122" i="62917" s="1"/>
  <c r="F123" i="62917"/>
  <c r="G123" i="62917" s="1"/>
  <c r="F124" i="62917"/>
  <c r="G124" i="62917" s="1"/>
  <c r="F125" i="62917"/>
  <c r="G125" i="62917" s="1"/>
  <c r="F126" i="62917"/>
  <c r="G126" i="62917" s="1"/>
  <c r="F127" i="62917"/>
  <c r="G127" i="62917" s="1"/>
  <c r="F128" i="62917"/>
  <c r="G128" i="62917" s="1"/>
  <c r="F129" i="62917"/>
  <c r="G129" i="62917" s="1"/>
  <c r="F130" i="62917"/>
  <c r="G130" i="62917" s="1"/>
  <c r="P130" i="62917"/>
  <c r="F131" i="62917"/>
  <c r="G131" i="62917" s="1"/>
  <c r="P131" i="62917"/>
  <c r="F132" i="62917"/>
  <c r="G132" i="62917" s="1"/>
  <c r="P132" i="62917"/>
  <c r="F133" i="62917"/>
  <c r="G133" i="62917" s="1"/>
  <c r="P133" i="62917"/>
  <c r="F134" i="62917"/>
  <c r="G134" i="62917" s="1"/>
  <c r="P134" i="62917"/>
  <c r="F135" i="62917"/>
  <c r="G135" i="62917" s="1"/>
  <c r="P135" i="62917"/>
  <c r="F136" i="62917"/>
  <c r="G136" i="62917" s="1"/>
  <c r="P136" i="62917"/>
  <c r="F137" i="62917"/>
  <c r="G137" i="62917" s="1"/>
  <c r="P137" i="62917"/>
  <c r="F138" i="62917"/>
  <c r="G138" i="62917" s="1"/>
  <c r="P138" i="62917"/>
  <c r="F139" i="62917"/>
  <c r="G139" i="62917" s="1"/>
  <c r="P139" i="62917"/>
  <c r="F140" i="62917"/>
  <c r="G140" i="62917" s="1"/>
  <c r="P140" i="62917"/>
  <c r="F141" i="62917"/>
  <c r="G141" i="62917" s="1"/>
  <c r="P141" i="62917"/>
  <c r="F142" i="62917"/>
  <c r="G142" i="62917" s="1"/>
  <c r="P142" i="62917"/>
  <c r="F143" i="62917"/>
  <c r="G143" i="62917" s="1"/>
  <c r="P143" i="62917"/>
  <c r="F144" i="62917"/>
  <c r="G144" i="62917" s="1"/>
  <c r="P144" i="62917"/>
  <c r="F145" i="62917"/>
  <c r="G145" i="62917" s="1"/>
  <c r="P145" i="62917"/>
  <c r="F146" i="62917"/>
  <c r="G146" i="62917" s="1"/>
  <c r="P146" i="62917"/>
  <c r="F147" i="62917"/>
  <c r="G147" i="62917" s="1"/>
  <c r="P147" i="62917"/>
  <c r="F148" i="62917"/>
  <c r="G148" i="62917" s="1"/>
  <c r="P148" i="62917"/>
  <c r="F149" i="62917"/>
  <c r="G149" i="62917" s="1"/>
  <c r="P149" i="62917"/>
  <c r="F150" i="62917"/>
  <c r="G150" i="62917" s="1"/>
  <c r="P150" i="62917"/>
  <c r="F151" i="62917"/>
  <c r="G151" i="62917" s="1"/>
  <c r="P151" i="62917"/>
  <c r="F152" i="62917"/>
  <c r="G152" i="62917" s="1"/>
  <c r="P152" i="62917"/>
  <c r="F153" i="62917"/>
  <c r="G153" i="62917" s="1"/>
  <c r="P153" i="62917"/>
  <c r="F154" i="62917"/>
  <c r="G154" i="62917" s="1"/>
  <c r="P154" i="62917"/>
  <c r="F155" i="62917"/>
  <c r="G155" i="62917" s="1"/>
  <c r="P155" i="62917"/>
  <c r="F156" i="62917"/>
  <c r="G156" i="62917" s="1"/>
  <c r="P156" i="62917"/>
  <c r="F157" i="62917"/>
  <c r="G157" i="62917" s="1"/>
  <c r="P157" i="62917"/>
  <c r="F158" i="62917"/>
  <c r="G158" i="62917" s="1"/>
  <c r="P158" i="62917"/>
  <c r="F159" i="62917"/>
  <c r="G159" i="62917" s="1"/>
  <c r="P159" i="62917"/>
  <c r="F160" i="62917"/>
  <c r="G160" i="62917" s="1"/>
  <c r="P160" i="62917"/>
  <c r="F161" i="62917"/>
  <c r="G161" i="62917" s="1"/>
  <c r="P161" i="62917"/>
  <c r="F162" i="62917"/>
  <c r="G162" i="62917" s="1"/>
  <c r="F163" i="62917"/>
  <c r="G163" i="62917" s="1"/>
  <c r="F164" i="62917"/>
  <c r="G164" i="62917" s="1"/>
  <c r="F165" i="62917"/>
  <c r="G165" i="62917" s="1"/>
  <c r="F166" i="62917"/>
  <c r="G166" i="62917" s="1"/>
  <c r="F167" i="62917"/>
  <c r="G167" i="62917" s="1"/>
  <c r="F168" i="62917"/>
  <c r="G168" i="62917" s="1"/>
  <c r="F169" i="62917"/>
  <c r="G169" i="62917" s="1"/>
  <c r="F170" i="62917"/>
  <c r="G170" i="62917" s="1"/>
  <c r="F171" i="62917"/>
  <c r="G171" i="62917" s="1"/>
  <c r="F172" i="62917"/>
  <c r="G172" i="62917" s="1"/>
  <c r="F173" i="62917"/>
  <c r="G173" i="62917" s="1"/>
  <c r="F174" i="62917"/>
  <c r="G174" i="62917" s="1"/>
  <c r="F175" i="62917"/>
  <c r="G175" i="62917" s="1"/>
  <c r="F176" i="62917"/>
  <c r="G176" i="62917" s="1"/>
  <c r="F177" i="62917"/>
  <c r="G177" i="62917" s="1"/>
  <c r="F178" i="62917"/>
  <c r="G178" i="62917" s="1"/>
  <c r="F179" i="62917"/>
  <c r="G179" i="62917" s="1"/>
  <c r="F180" i="62917"/>
  <c r="G180" i="62917" s="1"/>
  <c r="F181" i="62917"/>
  <c r="G181" i="62917" s="1"/>
  <c r="F182" i="62917"/>
  <c r="G182" i="62917" s="1"/>
  <c r="F183" i="62917"/>
  <c r="G183" i="62917" s="1"/>
  <c r="F184" i="62917"/>
  <c r="G184" i="62917" s="1"/>
  <c r="F185" i="62917"/>
  <c r="G185" i="62917" s="1"/>
  <c r="F186" i="62917"/>
  <c r="G186" i="62917" s="1"/>
  <c r="F187" i="62917"/>
  <c r="G187" i="62917" s="1"/>
  <c r="F188" i="62917"/>
  <c r="G188" i="62917" s="1"/>
  <c r="F189" i="62917"/>
  <c r="G189" i="62917" s="1"/>
  <c r="F190" i="62917"/>
  <c r="G190" i="62917" s="1"/>
  <c r="P190" i="62917"/>
  <c r="F191" i="62917"/>
  <c r="G191" i="62917" s="1"/>
  <c r="P191" i="62917"/>
  <c r="F192" i="62917"/>
  <c r="G192" i="62917" s="1"/>
  <c r="P192" i="62917"/>
  <c r="F193" i="62917"/>
  <c r="G193" i="62917" s="1"/>
  <c r="P193" i="62917"/>
  <c r="F194" i="62917"/>
  <c r="G194" i="62917" s="1"/>
  <c r="P194" i="62917"/>
  <c r="F195" i="62917"/>
  <c r="G195" i="62917" s="1"/>
  <c r="P195" i="62917"/>
  <c r="F196" i="62917"/>
  <c r="G196" i="62917" s="1"/>
  <c r="P196" i="62917"/>
  <c r="F197" i="62917"/>
  <c r="G197" i="62917" s="1"/>
  <c r="P197" i="62917"/>
  <c r="F198" i="62917"/>
  <c r="G198" i="62917" s="1"/>
  <c r="P198" i="62917"/>
  <c r="F199" i="62917"/>
  <c r="G199" i="62917" s="1"/>
  <c r="P199" i="62917"/>
  <c r="F200" i="62917"/>
  <c r="G200" i="62917" s="1"/>
  <c r="P200" i="62917"/>
  <c r="F201" i="62917"/>
  <c r="G201" i="62917" s="1"/>
  <c r="P201" i="62917"/>
  <c r="F202" i="62917"/>
  <c r="G202" i="62917" s="1"/>
  <c r="P202" i="62917"/>
  <c r="F203" i="62917"/>
  <c r="G203" i="62917" s="1"/>
  <c r="P203" i="62917"/>
  <c r="F204" i="62917"/>
  <c r="G204" i="62917" s="1"/>
  <c r="P204" i="62917"/>
  <c r="F205" i="62917"/>
  <c r="G205" i="62917" s="1"/>
  <c r="P205" i="62917"/>
  <c r="F206" i="62917"/>
  <c r="G206" i="62917" s="1"/>
  <c r="P206" i="62917"/>
  <c r="F207" i="62917"/>
  <c r="G207" i="62917" s="1"/>
  <c r="P207" i="62917"/>
  <c r="F208" i="62917"/>
  <c r="G208" i="62917" s="1"/>
  <c r="P208" i="62917"/>
  <c r="F209" i="62917"/>
  <c r="G209" i="62917" s="1"/>
  <c r="P209" i="62917"/>
  <c r="F210" i="62917"/>
  <c r="G210" i="62917" s="1"/>
  <c r="P210" i="62917"/>
  <c r="F211" i="62917"/>
  <c r="G211" i="62917" s="1"/>
  <c r="P211" i="62917"/>
  <c r="F212" i="62917"/>
  <c r="G212" i="62917" s="1"/>
  <c r="P212" i="62917"/>
  <c r="F213" i="62917"/>
  <c r="G213" i="62917" s="1"/>
  <c r="P213" i="62917"/>
  <c r="F214" i="62917"/>
  <c r="G214" i="62917" s="1"/>
  <c r="P214" i="62917"/>
  <c r="F215" i="62917"/>
  <c r="G215" i="62917" s="1"/>
  <c r="P215" i="62917"/>
  <c r="F216" i="62917"/>
  <c r="G216" i="62917" s="1"/>
  <c r="P216" i="62917"/>
  <c r="F217" i="62917"/>
  <c r="G217" i="62917" s="1"/>
  <c r="P217" i="62917"/>
  <c r="F218" i="62917"/>
  <c r="G218" i="62917" s="1"/>
  <c r="P218" i="62917"/>
  <c r="F219" i="62917"/>
  <c r="G219" i="62917" s="1"/>
  <c r="P219" i="62917"/>
  <c r="F220" i="62917"/>
  <c r="G220" i="62917" s="1"/>
  <c r="P220" i="62917"/>
  <c r="F221" i="62917"/>
  <c r="G221" i="62917" s="1"/>
  <c r="P221" i="62917"/>
  <c r="F222" i="62917"/>
  <c r="G222" i="62917" s="1"/>
  <c r="F223" i="62917"/>
  <c r="G223" i="62917" s="1"/>
  <c r="F224" i="62917"/>
  <c r="G224" i="62917" s="1"/>
  <c r="F225" i="62917"/>
  <c r="G225" i="62917" s="1"/>
  <c r="F226" i="62917"/>
  <c r="G226" i="62917" s="1"/>
  <c r="F227" i="62917"/>
  <c r="G227" i="62917" s="1"/>
  <c r="F228" i="62917"/>
  <c r="G228" i="62917" s="1"/>
  <c r="F229" i="62917"/>
  <c r="G229" i="62917" s="1"/>
  <c r="F230" i="62917"/>
  <c r="G230" i="62917" s="1"/>
  <c r="F231" i="62917"/>
  <c r="G231" i="62917" s="1"/>
  <c r="F232" i="62917"/>
  <c r="G232" i="62917" s="1"/>
  <c r="F233" i="62917"/>
  <c r="G233" i="62917" s="1"/>
  <c r="F234" i="62917"/>
  <c r="G234" i="62917" s="1"/>
  <c r="F235" i="62917"/>
  <c r="G235" i="62917" s="1"/>
  <c r="F236" i="62917"/>
  <c r="G236" i="62917" s="1"/>
  <c r="F237" i="62917"/>
  <c r="G237" i="62917" s="1"/>
  <c r="F238" i="62917"/>
  <c r="G238" i="62917" s="1"/>
  <c r="F239" i="62917"/>
  <c r="G239" i="62917" s="1"/>
  <c r="F240" i="62917"/>
  <c r="G240" i="62917" s="1"/>
  <c r="F241" i="62917"/>
  <c r="G241" i="62917" s="1"/>
  <c r="F242" i="62917"/>
  <c r="G242" i="62917" s="1"/>
  <c r="P242" i="62917"/>
  <c r="F243" i="62917"/>
  <c r="G243" i="62917" s="1"/>
  <c r="P243" i="62917"/>
  <c r="F244" i="62917"/>
  <c r="G244" i="62917" s="1"/>
  <c r="P244" i="62917"/>
  <c r="F245" i="62917"/>
  <c r="G245" i="62917" s="1"/>
  <c r="P245" i="62917"/>
  <c r="F246" i="62917"/>
  <c r="G246" i="62917" s="1"/>
  <c r="P246" i="62917"/>
  <c r="F247" i="62917"/>
  <c r="G247" i="62917" s="1"/>
  <c r="P247" i="62917"/>
  <c r="F248" i="62917"/>
  <c r="G248" i="62917" s="1"/>
  <c r="P248" i="62917"/>
  <c r="F249" i="62917"/>
  <c r="G249" i="62917" s="1"/>
  <c r="P249" i="62917"/>
  <c r="F250" i="62917"/>
  <c r="G250" i="62917" s="1"/>
  <c r="F251" i="62917"/>
  <c r="G251" i="62917" s="1"/>
  <c r="F252" i="62917"/>
  <c r="G252" i="62917" s="1"/>
  <c r="F253" i="62917"/>
  <c r="G253" i="62917" s="1"/>
  <c r="F254" i="62917"/>
  <c r="G254" i="62917" s="1"/>
  <c r="F255" i="62917"/>
  <c r="G255" i="62917" s="1"/>
  <c r="F256" i="62917"/>
  <c r="G256" i="62917" s="1"/>
  <c r="F257" i="62917"/>
  <c r="G257" i="62917" s="1"/>
  <c r="F258" i="62917"/>
  <c r="G258" i="62917" s="1"/>
  <c r="F259" i="62917"/>
  <c r="G259" i="62917" s="1"/>
  <c r="F260" i="62917"/>
  <c r="G260" i="62917" s="1"/>
  <c r="F261" i="62917"/>
  <c r="G261" i="62917" s="1"/>
  <c r="F262" i="62917"/>
  <c r="G262" i="62917" s="1"/>
  <c r="F263" i="62917"/>
  <c r="G263" i="62917" s="1"/>
  <c r="F264" i="62917"/>
  <c r="G264" i="62917" s="1"/>
  <c r="F265" i="62917"/>
  <c r="G265" i="62917" s="1"/>
  <c r="F266" i="62917"/>
  <c r="G266" i="62917" s="1"/>
  <c r="F267" i="62917"/>
  <c r="G267" i="62917" s="1"/>
  <c r="F268" i="62917"/>
  <c r="G268" i="62917" s="1"/>
  <c r="F269" i="62917"/>
  <c r="G269" i="62917" s="1"/>
  <c r="F270" i="62917"/>
  <c r="G270" i="62917" s="1"/>
  <c r="P270" i="62917"/>
  <c r="F271" i="62917"/>
  <c r="G271" i="62917" s="1"/>
  <c r="P271" i="62917"/>
  <c r="F272" i="62917"/>
  <c r="G272" i="62917" s="1"/>
  <c r="P272" i="62917"/>
  <c r="F273" i="62917"/>
  <c r="G273" i="62917" s="1"/>
  <c r="P273" i="62917"/>
  <c r="F274" i="62917"/>
  <c r="G274" i="62917" s="1"/>
  <c r="P274" i="62917"/>
  <c r="F275" i="62917"/>
  <c r="G275" i="62917" s="1"/>
  <c r="P275" i="62917"/>
  <c r="F276" i="62917"/>
  <c r="G276" i="62917" s="1"/>
  <c r="P276" i="62917"/>
  <c r="F277" i="62917"/>
  <c r="G277" i="62917" s="1"/>
  <c r="P277" i="62917"/>
  <c r="F278" i="62917"/>
  <c r="G278" i="62917" s="1"/>
  <c r="P278" i="62917"/>
  <c r="F279" i="62917"/>
  <c r="G279" i="62917" s="1"/>
  <c r="P279" i="62917"/>
  <c r="F280" i="62917"/>
  <c r="G280" i="62917" s="1"/>
  <c r="P280" i="62917"/>
  <c r="F281" i="62917"/>
  <c r="G281" i="62917" s="1"/>
  <c r="P281" i="62917"/>
  <c r="F282" i="62917"/>
  <c r="G282" i="62917" s="1"/>
  <c r="P282" i="62917"/>
  <c r="F283" i="62917"/>
  <c r="G283" i="62917" s="1"/>
  <c r="P283" i="62917"/>
  <c r="F284" i="62917"/>
  <c r="G284" i="62917" s="1"/>
  <c r="P284" i="62917"/>
  <c r="F285" i="62917"/>
  <c r="G285" i="62917" s="1"/>
  <c r="P285" i="62917"/>
  <c r="F286" i="62917"/>
  <c r="G286" i="62917" s="1"/>
  <c r="P286" i="62917"/>
  <c r="F287" i="62917"/>
  <c r="G287" i="62917" s="1"/>
  <c r="P287" i="62917"/>
  <c r="F288" i="62917"/>
  <c r="G288" i="62917" s="1"/>
  <c r="P288" i="62917"/>
  <c r="F289" i="62917"/>
  <c r="G289" i="62917" s="1"/>
  <c r="P289" i="62917"/>
  <c r="F290" i="62917"/>
  <c r="G290" i="62917" s="1"/>
  <c r="P290" i="62917"/>
  <c r="F291" i="62917"/>
  <c r="G291" i="62917" s="1"/>
  <c r="P291" i="62917"/>
  <c r="F292" i="62917"/>
  <c r="G292" i="62917" s="1"/>
  <c r="P292" i="62917"/>
  <c r="F293" i="62917"/>
  <c r="G293" i="62917" s="1"/>
  <c r="P293" i="62917"/>
  <c r="F294" i="62917"/>
  <c r="G294" i="62917" s="1"/>
  <c r="F295" i="62917"/>
  <c r="G295" i="62917" s="1"/>
  <c r="F296" i="62917"/>
  <c r="G296" i="62917" s="1"/>
  <c r="F297" i="62917"/>
  <c r="G297" i="62917" s="1"/>
  <c r="F298" i="62917"/>
  <c r="G298" i="62917" s="1"/>
  <c r="F299" i="62917"/>
  <c r="G299" i="62917" s="1"/>
  <c r="F300" i="62917"/>
  <c r="G300" i="62917" s="1"/>
  <c r="F301" i="62917"/>
  <c r="G301" i="62917" s="1"/>
  <c r="F302" i="62917"/>
  <c r="G302" i="62917" s="1"/>
  <c r="F303" i="62917"/>
  <c r="G303" i="62917" s="1"/>
  <c r="F304" i="62917"/>
  <c r="G304" i="62917" s="1"/>
  <c r="F305" i="62917"/>
  <c r="G305" i="62917" s="1"/>
  <c r="F306" i="62917"/>
  <c r="G306" i="62917" s="1"/>
  <c r="F307" i="62917"/>
  <c r="G307" i="62917" s="1"/>
  <c r="F308" i="62917"/>
  <c r="G308" i="62917" s="1"/>
  <c r="F309" i="62917"/>
  <c r="G309" i="62917" s="1"/>
  <c r="F310" i="62917"/>
  <c r="G310" i="62917" s="1"/>
  <c r="F311" i="62917"/>
  <c r="G311" i="62917" s="1"/>
  <c r="F312" i="62917"/>
  <c r="G312" i="62917" s="1"/>
  <c r="F313" i="62917"/>
  <c r="G313" i="62917" s="1"/>
  <c r="F314" i="62917"/>
  <c r="G314" i="62917" s="1"/>
  <c r="P314" i="62917"/>
  <c r="F315" i="62917"/>
  <c r="G315" i="62917" s="1"/>
  <c r="P315" i="62917"/>
  <c r="F316" i="62917"/>
  <c r="G316" i="62917" s="1"/>
  <c r="P316" i="62917"/>
  <c r="F317" i="62917"/>
  <c r="G317" i="62917" s="1"/>
  <c r="P317" i="62917"/>
  <c r="F318" i="62917"/>
  <c r="G318" i="62917" s="1"/>
  <c r="P318" i="62917"/>
  <c r="F319" i="62917"/>
  <c r="G319" i="62917" s="1"/>
  <c r="P319" i="62917"/>
  <c r="F320" i="62917"/>
  <c r="G320" i="62917" s="1"/>
  <c r="P320" i="62917"/>
  <c r="F321" i="62917"/>
  <c r="G321" i="62917" s="1"/>
  <c r="P321" i="62917"/>
  <c r="F322" i="62917"/>
  <c r="G322" i="62917" s="1"/>
  <c r="P322" i="62917"/>
  <c r="F323" i="62917"/>
  <c r="G323" i="62917" s="1"/>
  <c r="P323" i="62917"/>
  <c r="F324" i="62917"/>
  <c r="G324" i="62917" s="1"/>
  <c r="P324" i="62917"/>
  <c r="F325" i="62917"/>
  <c r="G325" i="62917" s="1"/>
  <c r="P325" i="62917"/>
  <c r="F326" i="62917"/>
  <c r="G326" i="62917" s="1"/>
  <c r="P326" i="62917"/>
  <c r="F327" i="62917"/>
  <c r="G327" i="62917" s="1"/>
  <c r="P327" i="62917"/>
  <c r="F328" i="62917"/>
  <c r="G328" i="62917" s="1"/>
  <c r="P328" i="62917"/>
  <c r="F329" i="62917"/>
  <c r="G329" i="62917" s="1"/>
  <c r="P329" i="62917"/>
  <c r="F330" i="62917"/>
  <c r="G330" i="62917" s="1"/>
  <c r="P330" i="62917"/>
  <c r="F331" i="62917"/>
  <c r="G331" i="62917" s="1"/>
  <c r="P331" i="62917"/>
  <c r="F332" i="62917"/>
  <c r="G332" i="62917" s="1"/>
  <c r="P332" i="62917"/>
  <c r="F333" i="62917"/>
  <c r="G333" i="62917" s="1"/>
  <c r="P333" i="62917"/>
  <c r="F334" i="62917"/>
  <c r="G334" i="62917" s="1"/>
  <c r="P334" i="62917"/>
  <c r="F335" i="62917"/>
  <c r="G335" i="62917" s="1"/>
  <c r="P335" i="62917"/>
  <c r="F336" i="62917"/>
  <c r="G336" i="62917" s="1"/>
  <c r="P336" i="62917"/>
  <c r="F337" i="62917"/>
  <c r="G337" i="62917" s="1"/>
  <c r="P337" i="62917"/>
  <c r="F338" i="62917"/>
  <c r="G338" i="62917" s="1"/>
  <c r="P338" i="62917"/>
  <c r="F339" i="62917"/>
  <c r="G339" i="62917" s="1"/>
  <c r="P339" i="62917"/>
  <c r="F340" i="62917"/>
  <c r="G340" i="62917" s="1"/>
  <c r="P340" i="62917"/>
  <c r="F341" i="62917"/>
  <c r="G341" i="62917" s="1"/>
  <c r="P341" i="62917"/>
  <c r="F342" i="62917"/>
  <c r="G342" i="62917" s="1"/>
  <c r="P342" i="62917"/>
  <c r="F343" i="62917"/>
  <c r="G343" i="62917" s="1"/>
  <c r="P343" i="62917"/>
  <c r="F344" i="62917"/>
  <c r="G344" i="62917" s="1"/>
  <c r="P344" i="62917"/>
  <c r="F345" i="62917"/>
  <c r="G345" i="62917" s="1"/>
  <c r="P345" i="62917"/>
  <c r="F346" i="62917"/>
  <c r="G346" i="62917" s="1"/>
  <c r="F347" i="62917"/>
  <c r="G347" i="62917" s="1"/>
  <c r="F348" i="62917"/>
  <c r="G348" i="62917" s="1"/>
  <c r="F349" i="62917"/>
  <c r="G349" i="62917" s="1"/>
  <c r="F350" i="62917"/>
  <c r="G350" i="62917" s="1"/>
  <c r="F351" i="62917"/>
  <c r="G351" i="62917" s="1"/>
  <c r="F352" i="62917"/>
  <c r="G352" i="62917" s="1"/>
  <c r="F353" i="62917"/>
  <c r="G353" i="62917" s="1"/>
  <c r="F354" i="62917"/>
  <c r="G354" i="62917" s="1"/>
  <c r="F355" i="62917"/>
  <c r="G355" i="62917" s="1"/>
  <c r="F356" i="62917"/>
  <c r="G356" i="62917" s="1"/>
  <c r="F357" i="62917"/>
  <c r="G357" i="62917" s="1"/>
  <c r="F358" i="62917"/>
  <c r="G358" i="62917" s="1"/>
  <c r="F359" i="62917"/>
  <c r="G359" i="62917" s="1"/>
  <c r="F360" i="62917"/>
  <c r="G360" i="62917" s="1"/>
  <c r="F361" i="62917"/>
  <c r="G361" i="62917" s="1"/>
  <c r="F362" i="62917"/>
  <c r="G362" i="62917" s="1"/>
  <c r="F363" i="62917"/>
  <c r="G363" i="62917" s="1"/>
  <c r="F364" i="62917"/>
  <c r="G364" i="62917" s="1"/>
  <c r="F365" i="62917"/>
  <c r="G365" i="62917" s="1"/>
  <c r="F366" i="62917"/>
  <c r="G366" i="62917" s="1"/>
  <c r="F367" i="62917"/>
  <c r="G367" i="62917" s="1"/>
  <c r="F368" i="62917"/>
  <c r="G368" i="62917" s="1"/>
  <c r="F369" i="62917"/>
  <c r="G369" i="62917" s="1"/>
  <c r="F370" i="62917"/>
  <c r="G370" i="62917" s="1"/>
  <c r="F371" i="62917"/>
  <c r="G371" i="62917" s="1"/>
  <c r="F372" i="62917"/>
  <c r="G372" i="62917" s="1"/>
  <c r="F373" i="62917"/>
  <c r="G373" i="62917" s="1"/>
  <c r="F374" i="62917"/>
  <c r="G374" i="62917" s="1"/>
  <c r="F375" i="62917"/>
  <c r="G375" i="62917" s="1"/>
  <c r="F376" i="62917"/>
  <c r="G376" i="62917" s="1"/>
  <c r="P376" i="62917"/>
  <c r="F377" i="62917"/>
  <c r="G377" i="62917" s="1"/>
  <c r="P377" i="62917"/>
  <c r="F378" i="62917"/>
  <c r="G378" i="62917" s="1"/>
  <c r="P378" i="62917"/>
  <c r="F379" i="62917"/>
  <c r="G379" i="62917" s="1"/>
  <c r="P379" i="62917"/>
  <c r="F380" i="62917"/>
  <c r="G380" i="62917" s="1"/>
  <c r="P380" i="62917"/>
  <c r="F381" i="62917"/>
  <c r="G381" i="62917" s="1"/>
  <c r="P381" i="62917"/>
  <c r="F382" i="62917"/>
  <c r="G382" i="62917" s="1"/>
  <c r="P382" i="62917"/>
  <c r="F383" i="62917"/>
  <c r="G383" i="62917" s="1"/>
  <c r="P383" i="62917"/>
  <c r="F384" i="62917"/>
  <c r="G384" i="62917" s="1"/>
  <c r="P384" i="62917"/>
  <c r="F385" i="62917"/>
  <c r="G385" i="62917" s="1"/>
  <c r="P385" i="62917"/>
  <c r="F386" i="62917"/>
  <c r="G386" i="62917" s="1"/>
  <c r="P386" i="62917"/>
  <c r="F387" i="62917"/>
  <c r="G387" i="62917" s="1"/>
  <c r="P387" i="62917"/>
  <c r="F388" i="62917"/>
  <c r="G388" i="62917" s="1"/>
  <c r="P388" i="62917"/>
  <c r="F389" i="62917"/>
  <c r="G389" i="62917" s="1"/>
  <c r="P389" i="62917"/>
  <c r="F390" i="62917"/>
  <c r="G390" i="62917" s="1"/>
  <c r="P390" i="62917"/>
  <c r="F391" i="62917"/>
  <c r="G391" i="62917" s="1"/>
  <c r="P391" i="62917"/>
  <c r="F392" i="62917"/>
  <c r="G392" i="62917" s="1"/>
  <c r="P392" i="62917"/>
  <c r="F393" i="62917"/>
  <c r="G393" i="62917" s="1"/>
  <c r="P393" i="62917"/>
  <c r="F394" i="62917"/>
  <c r="G394" i="62917" s="1"/>
  <c r="P394" i="62917"/>
  <c r="F395" i="62917"/>
  <c r="G395" i="62917" s="1"/>
  <c r="P395" i="62917"/>
  <c r="F396" i="62917"/>
  <c r="G396" i="62917" s="1"/>
  <c r="P396" i="62917"/>
  <c r="F397" i="62917"/>
  <c r="G397" i="62917" s="1"/>
  <c r="P397" i="62917"/>
  <c r="F398" i="62917"/>
  <c r="G398" i="62917" s="1"/>
  <c r="P398" i="62917"/>
  <c r="F399" i="62917"/>
  <c r="G399" i="62917" s="1"/>
  <c r="P399" i="62917"/>
  <c r="F400" i="62917"/>
  <c r="G400" i="62917" s="1"/>
  <c r="P400" i="62917"/>
  <c r="F401" i="62917"/>
  <c r="G401" i="62917" s="1"/>
  <c r="P401" i="62917"/>
  <c r="F402" i="62917"/>
  <c r="G402" i="62917" s="1"/>
  <c r="P402" i="62917"/>
  <c r="F403" i="62917"/>
  <c r="G403" i="62917" s="1"/>
  <c r="P403" i="62917"/>
  <c r="F404" i="62917"/>
  <c r="G404" i="62917" s="1"/>
  <c r="P404" i="62917"/>
  <c r="F405" i="62917"/>
  <c r="G405" i="62917" s="1"/>
  <c r="P405" i="62917"/>
  <c r="F406" i="62917"/>
  <c r="G406" i="62917" s="1"/>
  <c r="P406" i="62917"/>
  <c r="F407" i="62917"/>
  <c r="G407" i="62917" s="1"/>
  <c r="P407" i="62917"/>
  <c r="F408" i="62917"/>
  <c r="G408" i="62917" s="1"/>
  <c r="F409" i="62917"/>
  <c r="G409" i="62917" s="1"/>
  <c r="F410" i="62917"/>
  <c r="G410" i="62917" s="1"/>
  <c r="F411" i="62917"/>
  <c r="G411" i="62917" s="1"/>
  <c r="F412" i="62917"/>
  <c r="G412" i="62917" s="1"/>
  <c r="F413" i="62917"/>
  <c r="G413" i="62917" s="1"/>
  <c r="F414" i="62917"/>
  <c r="G414" i="62917" s="1"/>
  <c r="F415" i="62917"/>
  <c r="G415" i="62917" s="1"/>
  <c r="F416" i="62917"/>
  <c r="G416" i="62917" s="1"/>
  <c r="F417" i="62917"/>
  <c r="G417" i="62917" s="1"/>
  <c r="F418" i="62917"/>
  <c r="G418" i="62917" s="1"/>
  <c r="F419" i="62917"/>
  <c r="G419" i="62917" s="1"/>
  <c r="F420" i="62917"/>
  <c r="G420" i="62917" s="1"/>
  <c r="F421" i="62917"/>
  <c r="G421" i="62917" s="1"/>
  <c r="F422" i="62917"/>
  <c r="G422" i="62917" s="1"/>
  <c r="F423" i="62917"/>
  <c r="G423" i="62917" s="1"/>
  <c r="F424" i="62917"/>
  <c r="G424" i="62917" s="1"/>
  <c r="F425" i="62917"/>
  <c r="G425" i="62917" s="1"/>
  <c r="F426" i="62917"/>
  <c r="G426" i="62917" s="1"/>
  <c r="F427" i="62917"/>
  <c r="G427" i="62917" s="1"/>
  <c r="F428" i="62917"/>
  <c r="G428" i="62917" s="1"/>
  <c r="F429" i="62917"/>
  <c r="G429" i="62917" s="1"/>
  <c r="F430" i="62917"/>
  <c r="G430" i="62917" s="1"/>
  <c r="F431" i="62917"/>
  <c r="G431" i="62917" s="1"/>
  <c r="F432" i="62917"/>
  <c r="G432" i="62917" s="1"/>
  <c r="F433" i="62917"/>
  <c r="G433" i="62917" s="1"/>
  <c r="F434" i="62917"/>
  <c r="G434" i="62917" s="1"/>
  <c r="F435" i="62917"/>
  <c r="G435" i="62917" s="1"/>
  <c r="F436" i="62917"/>
  <c r="G436" i="62917" s="1"/>
  <c r="F437" i="62917"/>
  <c r="G437" i="62917" s="1"/>
  <c r="F438" i="62917"/>
  <c r="G438" i="62917" s="1"/>
  <c r="P438" i="62917"/>
  <c r="F439" i="62917"/>
  <c r="G439" i="62917" s="1"/>
  <c r="P439" i="62917"/>
  <c r="F440" i="62917"/>
  <c r="G440" i="62917" s="1"/>
  <c r="P440" i="62917"/>
  <c r="F441" i="62917"/>
  <c r="G441" i="62917" s="1"/>
  <c r="P441" i="62917"/>
  <c r="F442" i="62917"/>
  <c r="G442" i="62917" s="1"/>
  <c r="P442" i="62917"/>
  <c r="F443" i="62917"/>
  <c r="G443" i="62917" s="1"/>
  <c r="P443" i="62917"/>
  <c r="F444" i="62917"/>
  <c r="G444" i="62917" s="1"/>
  <c r="P444" i="62917"/>
  <c r="F445" i="62917"/>
  <c r="G445" i="62917" s="1"/>
  <c r="P445" i="62917"/>
  <c r="F446" i="62917"/>
  <c r="G446" i="62917" s="1"/>
  <c r="P446" i="62917"/>
  <c r="F447" i="62917"/>
  <c r="G447" i="62917" s="1"/>
  <c r="P447" i="62917"/>
  <c r="F448" i="62917"/>
  <c r="G448" i="62917" s="1"/>
  <c r="P448" i="62917"/>
  <c r="F449" i="62917"/>
  <c r="G449" i="62917" s="1"/>
  <c r="P449" i="62917"/>
  <c r="F450" i="62917"/>
  <c r="G450" i="62917" s="1"/>
  <c r="P450" i="62917"/>
  <c r="F451" i="62917"/>
  <c r="G451" i="62917" s="1"/>
  <c r="P451" i="62917"/>
  <c r="F452" i="62917"/>
  <c r="G452" i="62917" s="1"/>
  <c r="P452" i="62917"/>
  <c r="F453" i="62917"/>
  <c r="G453" i="62917" s="1"/>
  <c r="P453" i="62917"/>
  <c r="F454" i="62917"/>
  <c r="G454" i="62917" s="1"/>
  <c r="P454" i="62917"/>
  <c r="F455" i="62917"/>
  <c r="G455" i="62917" s="1"/>
  <c r="P455" i="62917"/>
  <c r="F456" i="62917"/>
  <c r="G456" i="62917" s="1"/>
  <c r="P456" i="62917"/>
  <c r="F457" i="62917"/>
  <c r="G457" i="62917" s="1"/>
  <c r="P457" i="62917"/>
  <c r="F458" i="62917"/>
  <c r="G458" i="62917" s="1"/>
  <c r="P458" i="62917"/>
  <c r="F459" i="62917"/>
  <c r="G459" i="62917" s="1"/>
  <c r="P459" i="62917"/>
  <c r="F460" i="62917"/>
  <c r="G460" i="62917" s="1"/>
  <c r="P460" i="62917"/>
  <c r="F461" i="62917"/>
  <c r="G461" i="62917" s="1"/>
  <c r="P461" i="62917"/>
  <c r="F462" i="62917"/>
  <c r="G462" i="62917" s="1"/>
  <c r="F463" i="62917"/>
  <c r="G463" i="62917" s="1"/>
  <c r="F464" i="62917"/>
  <c r="G464" i="62917" s="1"/>
  <c r="F465" i="62917"/>
  <c r="G465" i="62917" s="1"/>
  <c r="F466" i="62917"/>
  <c r="G466" i="62917" s="1"/>
  <c r="F467" i="62917"/>
  <c r="G467" i="62917" s="1"/>
  <c r="F468" i="62917"/>
  <c r="G468" i="62917" s="1"/>
  <c r="F469" i="62917"/>
  <c r="G469" i="62917" s="1"/>
  <c r="F470" i="62917"/>
  <c r="G470" i="62917" s="1"/>
  <c r="F471" i="62917"/>
  <c r="G471" i="62917" s="1"/>
  <c r="F472" i="62917"/>
  <c r="G472" i="62917" s="1"/>
  <c r="F473" i="62917"/>
  <c r="G473" i="62917" s="1"/>
  <c r="F474" i="62917"/>
  <c r="G474" i="62917" s="1"/>
  <c r="F475" i="62917"/>
  <c r="G475" i="62917" s="1"/>
  <c r="F476" i="62917"/>
  <c r="G476" i="62917" s="1"/>
  <c r="F477" i="62917"/>
  <c r="G477" i="62917" s="1"/>
  <c r="F478" i="62917"/>
  <c r="G478" i="62917" s="1"/>
  <c r="F479" i="62917"/>
  <c r="G479" i="62917" s="1"/>
  <c r="F480" i="62917"/>
  <c r="G480" i="62917" s="1"/>
  <c r="F481" i="62917"/>
  <c r="G481" i="62917" s="1"/>
  <c r="F482" i="62917"/>
  <c r="G482" i="62917" s="1"/>
  <c r="F483" i="62917"/>
  <c r="G483" i="62917" s="1"/>
  <c r="F484" i="62917"/>
  <c r="G484" i="62917" s="1"/>
  <c r="F485" i="62917"/>
  <c r="G485" i="62917" s="1"/>
  <c r="F486" i="62917"/>
  <c r="G486" i="62917" s="1"/>
  <c r="F487" i="62917"/>
  <c r="G487" i="62917" s="1"/>
  <c r="F488" i="62917"/>
  <c r="G488" i="62917" s="1"/>
  <c r="F489" i="62917"/>
  <c r="G489" i="62917" s="1"/>
  <c r="F490" i="62917"/>
  <c r="G490" i="62917" s="1"/>
  <c r="F491" i="62917"/>
  <c r="G491" i="62917" s="1"/>
  <c r="F492" i="62917"/>
  <c r="G492" i="62917" s="1"/>
  <c r="F493" i="62917"/>
  <c r="G493" i="62917" s="1"/>
  <c r="F494" i="62917"/>
  <c r="G494" i="62917" s="1"/>
  <c r="F495" i="62917"/>
  <c r="G495" i="62917" s="1"/>
  <c r="F496" i="62917"/>
  <c r="G496" i="62917" s="1"/>
  <c r="F497" i="62917"/>
  <c r="G497" i="62917" s="1"/>
  <c r="F498" i="62917"/>
  <c r="G498" i="62917" s="1"/>
  <c r="F499" i="62917"/>
  <c r="G499" i="62917" s="1"/>
  <c r="F500" i="62917"/>
  <c r="G500" i="62917" s="1"/>
  <c r="F501" i="62917"/>
  <c r="G501" i="62917" s="1"/>
  <c r="F502" i="62917"/>
  <c r="G502" i="62917" s="1"/>
  <c r="F503" i="62917"/>
  <c r="G503" i="62917" s="1"/>
  <c r="F504" i="62917"/>
  <c r="G504" i="62917" s="1"/>
  <c r="P504" i="62917"/>
  <c r="F505" i="62917"/>
  <c r="G505" i="62917" s="1"/>
  <c r="P505" i="62917"/>
  <c r="F506" i="62917"/>
  <c r="G506" i="62917" s="1"/>
  <c r="P506" i="62917"/>
  <c r="F507" i="62917"/>
  <c r="G507" i="62917" s="1"/>
  <c r="P507" i="62917"/>
  <c r="F508" i="62917"/>
  <c r="G508" i="62917" s="1"/>
  <c r="P508" i="62917"/>
  <c r="F509" i="62917"/>
  <c r="G509" i="62917" s="1"/>
  <c r="P509" i="62917"/>
  <c r="F510" i="62917"/>
  <c r="G510" i="62917" s="1"/>
  <c r="P510" i="62917"/>
  <c r="F511" i="62917"/>
  <c r="G511" i="62917" s="1"/>
  <c r="P511" i="62917"/>
  <c r="F512" i="62917"/>
  <c r="G512" i="62917" s="1"/>
  <c r="F513" i="62917"/>
  <c r="G513" i="62917" s="1"/>
  <c r="F514" i="62917"/>
  <c r="G514" i="62917" s="1"/>
  <c r="F515" i="62917"/>
  <c r="G515" i="62917" s="1"/>
  <c r="F516" i="62917"/>
  <c r="G516" i="62917" s="1"/>
  <c r="F517" i="62917"/>
  <c r="G517" i="62917" s="1"/>
  <c r="F518" i="62917"/>
  <c r="G518" i="62917" s="1"/>
  <c r="F519" i="62917"/>
  <c r="G519" i="62917" s="1"/>
  <c r="F520" i="62917"/>
  <c r="G520" i="62917" s="1"/>
  <c r="F521" i="62917"/>
  <c r="G521" i="62917" s="1"/>
  <c r="F522" i="62917"/>
  <c r="G522" i="62917" s="1"/>
  <c r="F523" i="62917"/>
  <c r="G523" i="62917" s="1"/>
  <c r="F524" i="62917"/>
  <c r="G524" i="62917" s="1"/>
  <c r="F525" i="62917"/>
  <c r="G525" i="62917" s="1"/>
  <c r="F526" i="62917"/>
  <c r="G526" i="62917" s="1"/>
  <c r="F527" i="62917"/>
  <c r="G527" i="62917" s="1"/>
  <c r="F528" i="62917"/>
  <c r="G528" i="62917" s="1"/>
  <c r="F529" i="62917"/>
  <c r="G529" i="62917" s="1"/>
  <c r="F530" i="62917"/>
  <c r="G530" i="62917" s="1"/>
  <c r="F531" i="62917"/>
  <c r="G531" i="62917" s="1"/>
  <c r="F532" i="62917"/>
  <c r="G532" i="62917" s="1"/>
  <c r="F533" i="62917"/>
  <c r="G533" i="62917" s="1"/>
  <c r="F534" i="62917"/>
  <c r="G534" i="62917" s="1"/>
  <c r="F535" i="62917"/>
  <c r="G535" i="62917" s="1"/>
  <c r="F536" i="62917"/>
  <c r="G536" i="62917" s="1"/>
  <c r="F537" i="62917"/>
  <c r="G537" i="62917" s="1"/>
  <c r="F538" i="62917"/>
  <c r="G538" i="62917" s="1"/>
  <c r="F539" i="62917"/>
  <c r="G539" i="62917" s="1"/>
  <c r="F540" i="62917"/>
  <c r="G540" i="62917" s="1"/>
  <c r="F541" i="62917"/>
  <c r="G541" i="62917" s="1"/>
  <c r="F542" i="62917"/>
  <c r="G542" i="62917" s="1"/>
  <c r="F543" i="62917"/>
  <c r="G543" i="62917" s="1"/>
  <c r="F544" i="62917"/>
  <c r="G544" i="62917" s="1"/>
  <c r="F545" i="62917"/>
  <c r="G545" i="62917" s="1"/>
  <c r="F546" i="62917"/>
  <c r="G546" i="62917" s="1"/>
  <c r="F547" i="62917"/>
  <c r="G547" i="62917" s="1"/>
  <c r="F548" i="62917"/>
  <c r="G548" i="62917" s="1"/>
  <c r="F549" i="62917"/>
  <c r="G549" i="62917" s="1"/>
  <c r="F550" i="62917"/>
  <c r="G550" i="62917" s="1"/>
  <c r="F551" i="62917"/>
  <c r="G551" i="62917" s="1"/>
  <c r="F552" i="62917"/>
  <c r="G552" i="62917" s="1"/>
  <c r="F553" i="62917"/>
  <c r="G553" i="62917" s="1"/>
  <c r="F554" i="62917"/>
  <c r="G554" i="62917" s="1"/>
  <c r="F555" i="62917"/>
  <c r="G555" i="62917" s="1"/>
  <c r="F556" i="62917"/>
  <c r="G556" i="62917" s="1"/>
  <c r="F557" i="62917"/>
  <c r="G557" i="62917" s="1"/>
  <c r="F559" i="62917"/>
  <c r="G559" i="62917" s="1"/>
  <c r="F560" i="62917"/>
  <c r="G560" i="62917" s="1"/>
  <c r="F561" i="62917"/>
  <c r="G561" i="62917" s="1"/>
  <c r="F562" i="62917"/>
  <c r="G562" i="62917" s="1"/>
  <c r="F563" i="62917"/>
  <c r="G563" i="62917" s="1"/>
  <c r="F564" i="62917"/>
  <c r="G564" i="62917" s="1"/>
  <c r="F565" i="62917"/>
  <c r="G565" i="62917" s="1"/>
  <c r="F566" i="62917"/>
  <c r="G566" i="62917" s="1"/>
  <c r="F567" i="62917"/>
  <c r="G567" i="62917" s="1"/>
  <c r="F568" i="62917"/>
  <c r="G568" i="62917" s="1"/>
  <c r="F569" i="62917"/>
  <c r="G569" i="62917" s="1"/>
  <c r="F570" i="62917"/>
  <c r="G570" i="62917" s="1"/>
  <c r="F571" i="62917"/>
  <c r="G571" i="62917" s="1"/>
  <c r="F572" i="62917"/>
  <c r="G572" i="62917" s="1"/>
  <c r="F573" i="62917"/>
  <c r="G573" i="62917" s="1"/>
  <c r="F574" i="62917"/>
  <c r="G574" i="62917" s="1"/>
  <c r="F575" i="62917"/>
  <c r="G575" i="62917" s="1"/>
  <c r="F576" i="62917"/>
  <c r="G576" i="62917" s="1"/>
  <c r="F577" i="62917"/>
  <c r="G577" i="62917" s="1"/>
  <c r="F578" i="62917"/>
  <c r="G578" i="62917" s="1"/>
  <c r="F579" i="62917"/>
  <c r="G579" i="62917" s="1"/>
  <c r="F580" i="62917"/>
  <c r="G580" i="62917" s="1"/>
  <c r="F581" i="62917"/>
  <c r="G581" i="62917" s="1"/>
  <c r="F582" i="62917"/>
  <c r="G582" i="62917" s="1"/>
  <c r="F583" i="62917"/>
  <c r="G583" i="62917" s="1"/>
  <c r="F584" i="62917"/>
  <c r="G584" i="62917" s="1"/>
  <c r="F585" i="62917"/>
  <c r="G585" i="62917" s="1"/>
  <c r="F586" i="62917"/>
  <c r="G586" i="62917" s="1"/>
  <c r="F587" i="62917"/>
  <c r="G587" i="62917" s="1"/>
  <c r="F588" i="62917"/>
  <c r="G588" i="62917" s="1"/>
  <c r="F589" i="62917"/>
  <c r="G589" i="62917" s="1"/>
  <c r="F590" i="62917"/>
  <c r="G590" i="62917" s="1"/>
  <c r="F591" i="62917"/>
  <c r="G591" i="62917" s="1"/>
  <c r="F592" i="62917"/>
  <c r="G592" i="62917" s="1"/>
  <c r="F593" i="62917"/>
  <c r="G593" i="62917" s="1"/>
  <c r="F594" i="62917"/>
  <c r="G594" i="62917" s="1"/>
  <c r="F595" i="62917"/>
  <c r="G595" i="62917" s="1"/>
  <c r="F596" i="62917"/>
  <c r="G596" i="62917" s="1"/>
  <c r="F597" i="62917"/>
  <c r="G597" i="62917" s="1"/>
  <c r="F598" i="62917"/>
  <c r="G598" i="62917" s="1"/>
  <c r="F599" i="62917"/>
  <c r="G599" i="62917" s="1"/>
  <c r="F600" i="62917"/>
  <c r="G600" i="62917" s="1"/>
  <c r="F601" i="62917"/>
  <c r="G601" i="62917" s="1"/>
  <c r="F602" i="62917"/>
  <c r="G602" i="62917" s="1"/>
  <c r="F603" i="62917"/>
  <c r="G603" i="62917" s="1"/>
  <c r="F604" i="62917"/>
  <c r="G604" i="62917" s="1"/>
  <c r="F605" i="62917"/>
  <c r="G605" i="62917" s="1"/>
  <c r="F606" i="62917"/>
  <c r="G606" i="62917" s="1"/>
  <c r="F607" i="62917"/>
  <c r="G607" i="62917" s="1"/>
  <c r="F608" i="62917"/>
  <c r="G608" i="62917" s="1"/>
  <c r="F609" i="62917"/>
  <c r="G609" i="62917" s="1"/>
  <c r="F610" i="62917"/>
  <c r="G610" i="62917" s="1"/>
  <c r="F611" i="62917"/>
  <c r="G611" i="62917" s="1"/>
  <c r="F612" i="62917"/>
  <c r="G612" i="62917" s="1"/>
  <c r="F613" i="62917"/>
  <c r="G613" i="62917" s="1"/>
  <c r="F614" i="62917"/>
  <c r="G614" i="62917" s="1"/>
  <c r="F615" i="62917"/>
  <c r="G615" i="62917" s="1"/>
  <c r="F616" i="62917"/>
  <c r="G616" i="62917" s="1"/>
  <c r="F617" i="62917"/>
  <c r="G617" i="62917" s="1"/>
  <c r="F618" i="62917"/>
  <c r="G618" i="62917" s="1"/>
  <c r="F619" i="62917"/>
  <c r="G619" i="62917" s="1"/>
  <c r="F620" i="62917"/>
  <c r="G620" i="62917" s="1"/>
  <c r="F621" i="62917"/>
  <c r="G621" i="62917" s="1"/>
  <c r="F622" i="62917"/>
  <c r="G622" i="62917" s="1"/>
  <c r="F623" i="62917"/>
  <c r="G623" i="62917" s="1"/>
  <c r="F624" i="62917"/>
  <c r="G624" i="62917" s="1"/>
  <c r="F625" i="62917"/>
  <c r="G625" i="62917" s="1"/>
  <c r="F626" i="62917"/>
  <c r="G626" i="62917" s="1"/>
  <c r="F627" i="62917"/>
  <c r="G627" i="62917" s="1"/>
  <c r="F628" i="62917"/>
  <c r="G628" i="62917" s="1"/>
  <c r="F629" i="62917"/>
  <c r="G629" i="62917" s="1"/>
  <c r="F630" i="62917"/>
  <c r="G630" i="62917" s="1"/>
  <c r="F631" i="62917"/>
  <c r="G631" i="62917" s="1"/>
  <c r="F632" i="62917"/>
  <c r="G632" i="62917" s="1"/>
  <c r="F633" i="62917"/>
  <c r="G633" i="62917" s="1"/>
  <c r="F634" i="62917"/>
  <c r="G634" i="62917" s="1"/>
  <c r="F635" i="62917"/>
  <c r="G635" i="62917" s="1"/>
  <c r="F637" i="62917"/>
  <c r="G637" i="62917" s="1"/>
  <c r="F638" i="62917"/>
  <c r="G638" i="62917" s="1"/>
  <c r="F639" i="62917"/>
  <c r="G639" i="62917" s="1"/>
  <c r="F640" i="62917"/>
  <c r="G640" i="62917" s="1"/>
  <c r="F641" i="62917"/>
  <c r="G641" i="62917" s="1"/>
  <c r="F642" i="62917"/>
  <c r="G642" i="62917" s="1"/>
  <c r="F643" i="62917"/>
  <c r="G643" i="62917" s="1"/>
  <c r="F644" i="62917"/>
  <c r="G644" i="62917" s="1"/>
  <c r="F645" i="62917"/>
  <c r="G645" i="62917" s="1"/>
  <c r="F646" i="62917"/>
  <c r="G646" i="62917" s="1"/>
  <c r="F647" i="62917"/>
  <c r="G647" i="62917" s="1"/>
  <c r="F648" i="62917"/>
  <c r="G648" i="62917" s="1"/>
  <c r="F649" i="62917"/>
  <c r="G649" i="62917" s="1"/>
  <c r="F650" i="62917"/>
  <c r="G650" i="62917" s="1"/>
  <c r="F651" i="62917"/>
  <c r="G651" i="62917" s="1"/>
  <c r="F652" i="62917"/>
  <c r="G652" i="62917" s="1"/>
  <c r="F653" i="62917"/>
  <c r="G653" i="62917" s="1"/>
  <c r="F654" i="62917"/>
  <c r="G654" i="62917" s="1"/>
  <c r="F655" i="62917"/>
  <c r="G655" i="62917" s="1"/>
  <c r="F656" i="62917"/>
  <c r="G656" i="62917" s="1"/>
  <c r="F657" i="62917"/>
  <c r="G657" i="62917" s="1"/>
  <c r="F658" i="62917"/>
  <c r="G658" i="62917" s="1"/>
  <c r="F659" i="62917"/>
  <c r="G659" i="62917" s="1"/>
  <c r="F660" i="62917"/>
  <c r="G660" i="62917" s="1"/>
  <c r="F661" i="62917"/>
  <c r="G661" i="62917" s="1"/>
  <c r="F662" i="62917"/>
  <c r="G662" i="62917" s="1"/>
  <c r="F663" i="62917"/>
  <c r="G663" i="62917" s="1"/>
  <c r="F664" i="62917"/>
  <c r="G664" i="62917" s="1"/>
  <c r="F665" i="62917"/>
  <c r="G665" i="62917" s="1"/>
  <c r="F666" i="62917"/>
  <c r="G666" i="62917" s="1"/>
  <c r="F668" i="62917"/>
  <c r="G668" i="62917" s="1"/>
  <c r="F757" i="62917"/>
  <c r="G757" i="62917" s="1"/>
  <c r="F758" i="62917"/>
  <c r="G758" i="62917" s="1"/>
  <c r="F759" i="62917"/>
  <c r="G759" i="62917" s="1"/>
  <c r="F760" i="62917"/>
  <c r="G760" i="62917" s="1"/>
  <c r="F761" i="62917"/>
  <c r="G761" i="62917" s="1"/>
  <c r="F762" i="62917"/>
  <c r="G762" i="62917" s="1"/>
  <c r="F763" i="62917"/>
  <c r="G763" i="62917" s="1"/>
  <c r="F764" i="62917"/>
  <c r="G764" i="62917" s="1"/>
  <c r="F765" i="62917"/>
  <c r="G765" i="62917" s="1"/>
  <c r="F766" i="62917"/>
  <c r="G766" i="62917" s="1"/>
  <c r="F767" i="62917"/>
  <c r="G767" i="62917" s="1"/>
  <c r="F768" i="62917"/>
  <c r="G768" i="62917" s="1"/>
  <c r="F769" i="62917"/>
  <c r="G769" i="62917" s="1"/>
  <c r="F770" i="62917"/>
  <c r="G770" i="62917" s="1"/>
  <c r="F771" i="62917"/>
  <c r="G771" i="62917" s="1"/>
  <c r="F772" i="62917"/>
  <c r="G772" i="62917" s="1"/>
  <c r="F773" i="62917"/>
  <c r="G773" i="62917" s="1"/>
  <c r="F774" i="62917"/>
  <c r="G774" i="62917" s="1"/>
  <c r="F775" i="62917"/>
  <c r="G775" i="62917" s="1"/>
  <c r="F776" i="62917"/>
  <c r="G776" i="62917" s="1"/>
  <c r="F777" i="62917"/>
  <c r="G777" i="62917" s="1"/>
  <c r="F778" i="62917"/>
  <c r="G778" i="62917" s="1"/>
  <c r="F779" i="62917"/>
  <c r="G779" i="62917" s="1"/>
  <c r="F780" i="62917"/>
  <c r="G780" i="62917" s="1"/>
  <c r="F781" i="62917"/>
  <c r="G781" i="62917" s="1"/>
  <c r="F782" i="62917"/>
  <c r="G782" i="62917" s="1"/>
  <c r="F783" i="62917"/>
  <c r="G783" i="62917" s="1"/>
  <c r="F784" i="62917"/>
  <c r="G784" i="62917" s="1"/>
  <c r="F785" i="62917"/>
  <c r="G785" i="62917" s="1"/>
  <c r="F791" i="62917"/>
  <c r="G791" i="62917" s="1"/>
  <c r="F792" i="62917"/>
  <c r="G792" i="62917" s="1"/>
  <c r="F793" i="62917"/>
  <c r="G793" i="62917" s="1"/>
  <c r="F794" i="62917"/>
  <c r="G794" i="62917" s="1"/>
  <c r="F795" i="62917"/>
  <c r="G795" i="62917" s="1"/>
  <c r="F796" i="62917"/>
  <c r="G796" i="62917" s="1"/>
  <c r="F797" i="62917"/>
  <c r="G797" i="62917" s="1"/>
  <c r="F798" i="62917"/>
  <c r="G798" i="62917" s="1"/>
  <c r="F799" i="62917"/>
  <c r="G799" i="62917" s="1"/>
  <c r="F800" i="62917"/>
  <c r="G800" i="62917" s="1"/>
  <c r="F801" i="62917"/>
  <c r="G801" i="62917" s="1"/>
  <c r="F802" i="62917"/>
  <c r="G802" i="62917" s="1"/>
  <c r="F803" i="62917"/>
  <c r="G803" i="62917" s="1"/>
  <c r="F804" i="62917"/>
  <c r="G804" i="62917" s="1"/>
  <c r="F805" i="62917"/>
  <c r="G805" i="62917" s="1"/>
  <c r="F806" i="62917"/>
  <c r="G806" i="62917" s="1"/>
  <c r="F807" i="62917"/>
  <c r="G807" i="62917" s="1"/>
  <c r="F808" i="62917"/>
  <c r="G808" i="62917" s="1"/>
  <c r="F809" i="62917"/>
  <c r="G809" i="62917" s="1"/>
  <c r="F810" i="62917"/>
  <c r="G810" i="62917" s="1"/>
  <c r="F811" i="62917"/>
  <c r="G811" i="62917" s="1"/>
  <c r="F812" i="62917"/>
  <c r="G812" i="62917" s="1"/>
  <c r="F813" i="62917"/>
  <c r="G813" i="62917" s="1"/>
  <c r="F814" i="62917"/>
  <c r="G814" i="62917" s="1"/>
  <c r="F815" i="62917"/>
  <c r="G815" i="62917" s="1"/>
  <c r="F816" i="62917"/>
  <c r="G816" i="62917" s="1"/>
  <c r="F817" i="62917"/>
  <c r="G817" i="62917" s="1"/>
  <c r="F818" i="62917"/>
  <c r="G818" i="62917" s="1"/>
  <c r="F819" i="62917"/>
  <c r="G819" i="62917" s="1"/>
  <c r="F820" i="62917"/>
  <c r="G820" i="62917" s="1"/>
  <c r="F821" i="62917"/>
  <c r="G821" i="62917" s="1"/>
  <c r="F822" i="62917"/>
  <c r="G822" i="62917" s="1"/>
  <c r="F823" i="62917"/>
  <c r="G823" i="62917" s="1"/>
  <c r="F824" i="62917"/>
  <c r="G824" i="62917" s="1"/>
  <c r="F825" i="62917"/>
  <c r="G825" i="62917" s="1"/>
  <c r="F826" i="62917"/>
  <c r="G826" i="62917" s="1"/>
  <c r="F827" i="62917"/>
  <c r="G827" i="62917" s="1"/>
  <c r="F828" i="62917"/>
  <c r="G828" i="62917" s="1"/>
  <c r="F829" i="62917"/>
  <c r="G829" i="62917" s="1"/>
  <c r="F830" i="62917"/>
  <c r="G830" i="62917" s="1"/>
  <c r="F831" i="62917"/>
  <c r="G831" i="62917" s="1"/>
  <c r="F832" i="62917"/>
  <c r="G832" i="62917" s="1"/>
  <c r="F833" i="62917"/>
  <c r="G833" i="62917" s="1"/>
  <c r="F834" i="62917"/>
  <c r="G834" i="62917" s="1"/>
  <c r="F835" i="62917"/>
  <c r="G835" i="62917" s="1"/>
  <c r="F836" i="62917"/>
  <c r="G836" i="62917" s="1"/>
  <c r="F837" i="62917"/>
  <c r="G837" i="62917" s="1"/>
  <c r="F838" i="62917"/>
  <c r="G838" i="62917" s="1"/>
  <c r="F839" i="62917"/>
  <c r="G839" i="62917" s="1"/>
  <c r="F840" i="62917"/>
  <c r="G840" i="62917" s="1"/>
  <c r="F841" i="62917"/>
  <c r="G841" i="62917" s="1"/>
  <c r="F842" i="62917"/>
  <c r="G842" i="62917" s="1"/>
  <c r="F843" i="62917"/>
  <c r="G843" i="62917" s="1"/>
  <c r="F844" i="62917"/>
  <c r="G844" i="62917" s="1"/>
  <c r="F845" i="62917"/>
  <c r="G845" i="62917" s="1"/>
  <c r="F846" i="62917"/>
  <c r="G846" i="62917" s="1"/>
  <c r="F847" i="62917"/>
  <c r="G847" i="62917" s="1"/>
  <c r="F848" i="62917"/>
  <c r="G848" i="62917" s="1"/>
  <c r="F849" i="62917"/>
  <c r="G849" i="62917" s="1"/>
  <c r="F850" i="62917"/>
  <c r="G850" i="62917" s="1"/>
  <c r="F851" i="62917"/>
  <c r="G851" i="62917" s="1"/>
  <c r="F852" i="62917"/>
  <c r="G852" i="62917" s="1"/>
  <c r="F853" i="62917"/>
  <c r="G853" i="62917" s="1"/>
  <c r="F854" i="62917"/>
  <c r="G854" i="62917" s="1"/>
  <c r="F855" i="62917"/>
  <c r="G855" i="62917" s="1"/>
  <c r="F856" i="62917"/>
  <c r="G856" i="62917" s="1"/>
  <c r="F857" i="62917"/>
  <c r="G857" i="62917" s="1"/>
  <c r="F858" i="62917"/>
  <c r="G858" i="62917" s="1"/>
  <c r="F859" i="62917"/>
  <c r="G859" i="62917" s="1"/>
  <c r="F860" i="62917"/>
  <c r="G860" i="62917" s="1"/>
  <c r="F861" i="62917"/>
  <c r="G861" i="62917" s="1"/>
  <c r="F862" i="62917"/>
  <c r="G862" i="62917" s="1"/>
  <c r="F863" i="62917"/>
  <c r="G863" i="62917" s="1"/>
  <c r="F864" i="62917"/>
  <c r="G864" i="62917" s="1"/>
  <c r="F865" i="62917"/>
  <c r="G865" i="62917" s="1"/>
  <c r="F866" i="62917"/>
  <c r="G866" i="62917" s="1"/>
  <c r="F867" i="62917"/>
  <c r="G867" i="62917" s="1"/>
  <c r="F868" i="62917"/>
  <c r="G868" i="62917" s="1"/>
  <c r="F869" i="62917"/>
  <c r="G869" i="62917" s="1"/>
  <c r="F870" i="62917"/>
  <c r="G870" i="62917" s="1"/>
  <c r="F871" i="62917"/>
  <c r="G871" i="62917" s="1"/>
  <c r="F872" i="62917"/>
  <c r="G872" i="62917" s="1"/>
  <c r="F873" i="62917"/>
  <c r="G873" i="62917" s="1"/>
  <c r="F874" i="62917"/>
  <c r="G874" i="62917" s="1"/>
  <c r="F875" i="62917"/>
  <c r="G875" i="62917" s="1"/>
  <c r="F876" i="62917"/>
  <c r="G876" i="62917" s="1"/>
  <c r="F877" i="62917"/>
  <c r="G877" i="62917" s="1"/>
  <c r="F878" i="62917"/>
  <c r="G878" i="62917" s="1"/>
  <c r="F879" i="62917"/>
  <c r="G879" i="62917" s="1"/>
  <c r="F880" i="62917"/>
  <c r="G880" i="62917" s="1"/>
  <c r="F881" i="62917"/>
  <c r="G881" i="62917" s="1"/>
  <c r="F882" i="62917"/>
  <c r="G882" i="62917" s="1"/>
  <c r="F883" i="62917"/>
  <c r="G883" i="62917" s="1"/>
  <c r="F884" i="62917"/>
  <c r="G884" i="62917" s="1"/>
  <c r="F885" i="62917"/>
  <c r="G885" i="62917" s="1"/>
  <c r="F886" i="62917"/>
  <c r="G886" i="62917" s="1"/>
  <c r="F887" i="62917"/>
  <c r="G887" i="62917" s="1"/>
  <c r="F888" i="62917"/>
  <c r="G888" i="62917" s="1"/>
  <c r="F889" i="62917"/>
  <c r="G889" i="62917" s="1"/>
  <c r="F890" i="62917"/>
  <c r="G890" i="62917" s="1"/>
  <c r="F891" i="62917"/>
  <c r="G891" i="62917" s="1"/>
  <c r="F892" i="62917"/>
  <c r="G892" i="62917" s="1"/>
  <c r="F893" i="62917"/>
  <c r="G893" i="62917" s="1"/>
  <c r="F894" i="62917"/>
  <c r="G894" i="62917" s="1"/>
  <c r="F895" i="62917"/>
  <c r="G895" i="62917" s="1"/>
  <c r="F896" i="62917"/>
  <c r="G896" i="62917" s="1"/>
  <c r="F897" i="62917"/>
  <c r="G897" i="62917" s="1"/>
  <c r="F898" i="62917"/>
  <c r="G898" i="62917" s="1"/>
  <c r="F899" i="62917"/>
  <c r="G899" i="62917" s="1"/>
  <c r="F900" i="62917"/>
  <c r="G900" i="62917" s="1"/>
  <c r="F901" i="62917"/>
  <c r="G901" i="62917" s="1"/>
  <c r="F902" i="62917"/>
  <c r="G902" i="62917" s="1"/>
  <c r="F903" i="62917"/>
  <c r="G903" i="62917" s="1"/>
  <c r="F904" i="62917"/>
  <c r="G904" i="62917" s="1"/>
  <c r="F905" i="62917"/>
  <c r="G905" i="62917" s="1"/>
  <c r="F906" i="62917"/>
  <c r="G906" i="62917" s="1"/>
  <c r="F907" i="62917"/>
  <c r="G907" i="62917" s="1"/>
  <c r="F908" i="62917"/>
  <c r="G908" i="62917" s="1"/>
  <c r="F909" i="62917"/>
  <c r="G909" i="62917" s="1"/>
  <c r="F910" i="62917"/>
  <c r="G910" i="62917" s="1"/>
  <c r="F911" i="62917"/>
  <c r="G911" i="62917" s="1"/>
  <c r="F912" i="62917"/>
  <c r="G912" i="62917" s="1"/>
  <c r="F913" i="62917"/>
  <c r="G913" i="62917" s="1"/>
  <c r="F914" i="62917"/>
  <c r="G914" i="62917" s="1"/>
  <c r="F915" i="62917"/>
  <c r="G915" i="62917" s="1"/>
  <c r="F916" i="62917"/>
  <c r="G916" i="62917" s="1"/>
  <c r="F917" i="62917"/>
  <c r="G917" i="62917" s="1"/>
  <c r="F918" i="62917"/>
  <c r="G918" i="62917" s="1"/>
  <c r="F919" i="62917"/>
  <c r="G919" i="62917" s="1"/>
  <c r="F920" i="62917"/>
  <c r="G920" i="62917" s="1"/>
  <c r="F921" i="62917"/>
  <c r="G921" i="62917" s="1"/>
  <c r="F922" i="62917"/>
  <c r="G922" i="62917" s="1"/>
  <c r="F923" i="62917"/>
  <c r="G923" i="62917" s="1"/>
  <c r="F924" i="62917"/>
  <c r="G924" i="62917" s="1"/>
  <c r="F925" i="62917"/>
  <c r="G925" i="62917" s="1"/>
  <c r="F926" i="62917"/>
  <c r="G926" i="62917" s="1"/>
  <c r="F927" i="62917"/>
  <c r="G927" i="62917" s="1"/>
  <c r="F928" i="62917"/>
  <c r="G928" i="62917" s="1"/>
  <c r="F929" i="62917"/>
  <c r="G929" i="62917" s="1"/>
  <c r="F930" i="62917"/>
  <c r="G930" i="62917" s="1"/>
  <c r="F931" i="62917"/>
  <c r="G931" i="62917" s="1"/>
  <c r="F932" i="62917"/>
  <c r="G932" i="62917" s="1"/>
  <c r="F933" i="62917"/>
  <c r="G933" i="62917" s="1"/>
  <c r="F934" i="62917"/>
  <c r="G934" i="62917" s="1"/>
  <c r="F935" i="62917"/>
  <c r="G935" i="62917" s="1"/>
  <c r="F936" i="62917"/>
  <c r="G936" i="62917" s="1"/>
  <c r="F937" i="62917"/>
  <c r="G937" i="62917" s="1"/>
  <c r="F938" i="62917"/>
  <c r="G938" i="62917" s="1"/>
  <c r="F939" i="62917"/>
  <c r="G939" i="62917" s="1"/>
  <c r="F940" i="62917"/>
  <c r="G940" i="62917" s="1"/>
  <c r="F941" i="62917"/>
  <c r="G941" i="62917" s="1"/>
  <c r="F942" i="62917"/>
  <c r="G942" i="62917" s="1"/>
  <c r="F943" i="62917"/>
  <c r="G943" i="62917" s="1"/>
  <c r="F944" i="62917"/>
  <c r="G944" i="62917" s="1"/>
  <c r="F945" i="62917"/>
  <c r="G945" i="62917" s="1"/>
  <c r="F946" i="62917"/>
  <c r="G946" i="62917" s="1"/>
  <c r="F947" i="62917"/>
  <c r="G947" i="62917" s="1"/>
  <c r="F948" i="62917"/>
  <c r="G948" i="62917" s="1"/>
  <c r="F949" i="62917"/>
  <c r="G949" i="62917" s="1"/>
  <c r="F950" i="62917"/>
  <c r="G950" i="62917" s="1"/>
  <c r="F951" i="62917"/>
  <c r="G951" i="62917" s="1"/>
  <c r="F952" i="62917"/>
  <c r="G952" i="62917" s="1"/>
  <c r="F953" i="62917"/>
  <c r="G953" i="62917" s="1"/>
  <c r="F954" i="62917"/>
  <c r="G954" i="62917" s="1"/>
  <c r="F955" i="62917"/>
  <c r="G955" i="62917" s="1"/>
  <c r="F956" i="62917"/>
  <c r="G956" i="62917" s="1"/>
  <c r="F957" i="62917"/>
  <c r="G957" i="62917" s="1"/>
  <c r="F958" i="62917"/>
  <c r="G958" i="62917" s="1"/>
  <c r="F959" i="62917"/>
  <c r="G959" i="62917" s="1"/>
  <c r="F960" i="62917"/>
  <c r="G960" i="62917" s="1"/>
  <c r="F961" i="62917"/>
  <c r="G961" i="62917" s="1"/>
  <c r="F962" i="62917"/>
  <c r="G962" i="62917" s="1"/>
  <c r="F963" i="62917"/>
  <c r="G963" i="62917" s="1"/>
  <c r="F964" i="62917"/>
  <c r="G964" i="62917" s="1"/>
  <c r="F965" i="62917"/>
  <c r="G965" i="62917" s="1"/>
  <c r="F966" i="62917"/>
  <c r="G966" i="62917" s="1"/>
  <c r="F967" i="62917"/>
  <c r="G967" i="62917" s="1"/>
  <c r="F968" i="62917"/>
  <c r="G968" i="62917" s="1"/>
  <c r="F969" i="62917"/>
  <c r="G969" i="62917" s="1"/>
  <c r="F970" i="62917"/>
  <c r="G970" i="62917" s="1"/>
  <c r="F971" i="62917"/>
  <c r="G971" i="62917" s="1"/>
  <c r="F972" i="62917"/>
  <c r="G972" i="62917" s="1"/>
  <c r="F973" i="62917"/>
  <c r="G973" i="62917" s="1"/>
  <c r="F974" i="62917"/>
  <c r="G974" i="62917" s="1"/>
  <c r="F975" i="62917"/>
  <c r="G975" i="62917" s="1"/>
  <c r="F976" i="62917"/>
  <c r="G976" i="62917" s="1"/>
  <c r="F977" i="62917"/>
  <c r="G977" i="62917" s="1"/>
  <c r="F978" i="62917"/>
  <c r="G978" i="62917" s="1"/>
  <c r="F979" i="62917"/>
  <c r="G979" i="62917" s="1"/>
  <c r="F980" i="62917"/>
  <c r="G980" i="62917" s="1"/>
  <c r="F981" i="62917"/>
  <c r="G981" i="62917" s="1"/>
  <c r="F982" i="62917"/>
  <c r="G982" i="62917" s="1"/>
  <c r="F983" i="62917"/>
  <c r="G983" i="62917" s="1"/>
  <c r="F984" i="62917"/>
  <c r="G984" i="62917" s="1"/>
  <c r="F985" i="62917"/>
  <c r="G985" i="62917" s="1"/>
  <c r="F986" i="62917"/>
  <c r="G986" i="62917" s="1"/>
  <c r="F987" i="62917"/>
  <c r="G987" i="62917" s="1"/>
  <c r="F988" i="62917"/>
  <c r="G988" i="62917" s="1"/>
  <c r="F989" i="62917"/>
  <c r="G989" i="62917" s="1"/>
  <c r="F990" i="62917"/>
  <c r="G990" i="62917" s="1"/>
  <c r="F991" i="62917"/>
  <c r="G991" i="62917" s="1"/>
  <c r="F992" i="62917"/>
  <c r="G992" i="62917" s="1"/>
  <c r="F993" i="62917"/>
  <c r="G993" i="62917" s="1"/>
  <c r="F994" i="62917"/>
  <c r="G994" i="62917" s="1"/>
  <c r="F995" i="62917"/>
  <c r="G995" i="62917" s="1"/>
  <c r="F996" i="62917"/>
  <c r="G996" i="62917" s="1"/>
  <c r="F997" i="62917"/>
  <c r="G997" i="62917" s="1"/>
  <c r="F998" i="62917"/>
  <c r="G998" i="62917" s="1"/>
  <c r="F999" i="62917"/>
  <c r="G999" i="62917" s="1"/>
  <c r="F1000" i="62917"/>
  <c r="G1000" i="62917" s="1"/>
  <c r="F1001" i="62917"/>
  <c r="G1001" i="62917" s="1"/>
  <c r="F1002" i="62917"/>
  <c r="G1002" i="62917" s="1"/>
  <c r="F1003" i="62917"/>
  <c r="G1003" i="62917" s="1"/>
  <c r="F1004" i="62917"/>
  <c r="G1004" i="62917" s="1"/>
  <c r="F1005" i="62917"/>
  <c r="G1005" i="62917" s="1"/>
  <c r="F1006" i="62917"/>
  <c r="G1006" i="62917" s="1"/>
  <c r="F1007" i="62917"/>
  <c r="G1007" i="62917" s="1"/>
  <c r="F1008" i="62917"/>
  <c r="G1008" i="62917" s="1"/>
  <c r="F1009" i="62917"/>
  <c r="G1009" i="62917" s="1"/>
  <c r="F1010" i="62917"/>
  <c r="G1010" i="62917" s="1"/>
  <c r="F1011" i="62917"/>
  <c r="G1011" i="62917" s="1"/>
  <c r="F1012" i="62917"/>
  <c r="G1012" i="62917" s="1"/>
  <c r="F1013" i="62917"/>
  <c r="G1013" i="62917" s="1"/>
  <c r="F1014" i="62917"/>
  <c r="G1014" i="62917" s="1"/>
  <c r="F1015" i="62917"/>
  <c r="G1015" i="62917" s="1"/>
  <c r="F1016" i="62917"/>
  <c r="G1016" i="62917" s="1"/>
  <c r="F1017" i="62917"/>
  <c r="G1017" i="62917" s="1"/>
  <c r="F1018" i="62917"/>
  <c r="G1018" i="62917" s="1"/>
  <c r="F1019" i="62917"/>
  <c r="G1019" i="62917" s="1"/>
  <c r="F1020" i="62917"/>
  <c r="G1020" i="62917" s="1"/>
  <c r="F1021" i="62917"/>
  <c r="G1021" i="62917" s="1"/>
  <c r="F1022" i="62917"/>
  <c r="G1022" i="62917" s="1"/>
  <c r="F1023" i="62917"/>
  <c r="G1023" i="62917" s="1"/>
  <c r="F1024" i="62917"/>
  <c r="G1024" i="62917" s="1"/>
  <c r="F1025" i="62917"/>
  <c r="G1025" i="62917" s="1"/>
  <c r="F1026" i="62917"/>
  <c r="G1026" i="62917" s="1"/>
  <c r="F1027" i="62917"/>
  <c r="G1027" i="62917" s="1"/>
  <c r="F1028" i="62917"/>
  <c r="G1028" i="62917" s="1"/>
  <c r="F1029" i="62917"/>
  <c r="G1029" i="62917" s="1"/>
  <c r="F1030" i="62917"/>
  <c r="G1030" i="62917" s="1"/>
  <c r="F1031" i="62917"/>
  <c r="G1031" i="62917" s="1"/>
  <c r="F1032" i="62917"/>
  <c r="G1032" i="62917" s="1"/>
  <c r="F1033" i="62917"/>
  <c r="G1033" i="62917" s="1"/>
  <c r="F1034" i="62917"/>
  <c r="G1034" i="62917" s="1"/>
  <c r="F1035" i="62917"/>
  <c r="G1035" i="62917" s="1"/>
  <c r="F1036" i="62917"/>
  <c r="G1036" i="62917" s="1"/>
  <c r="F1037" i="62917"/>
  <c r="G1037" i="62917" s="1"/>
  <c r="F1038" i="62917"/>
  <c r="G1038" i="62917" s="1"/>
  <c r="F1039" i="62917"/>
  <c r="G1039" i="62917" s="1"/>
  <c r="F1040" i="62917"/>
  <c r="G1040" i="62917" s="1"/>
  <c r="F1041" i="62917"/>
  <c r="G1041" i="62917" s="1"/>
  <c r="F1042" i="62917"/>
  <c r="G1042" i="62917" s="1"/>
  <c r="F1043" i="62917"/>
  <c r="G1043" i="62917" s="1"/>
  <c r="F1044" i="62917"/>
  <c r="G1044" i="62917" s="1"/>
  <c r="F1045" i="62917"/>
  <c r="G1045" i="62917" s="1"/>
  <c r="F1046" i="62917"/>
  <c r="G1046" i="62917" s="1"/>
  <c r="F1047" i="62917"/>
  <c r="G1047" i="62917" s="1"/>
  <c r="F1048" i="62917"/>
  <c r="G1048" i="62917" s="1"/>
  <c r="F1049" i="62917"/>
  <c r="G1049" i="62917" s="1"/>
  <c r="F1050" i="62917"/>
  <c r="G1050" i="62917" s="1"/>
  <c r="F1051" i="62917"/>
  <c r="G1051" i="62917" s="1"/>
  <c r="F1052" i="62917"/>
  <c r="G1052" i="62917" s="1"/>
  <c r="F1053" i="62917"/>
  <c r="G1053" i="62917" s="1"/>
  <c r="F1054" i="62917"/>
  <c r="G1054" i="62917" s="1"/>
  <c r="F1055" i="62917"/>
  <c r="G1055" i="62917" s="1"/>
  <c r="F1056" i="62917"/>
  <c r="G1056" i="62917" s="1"/>
  <c r="F1057" i="62917"/>
  <c r="G1057" i="62917" s="1"/>
  <c r="F1058" i="62917"/>
  <c r="G1058" i="62917" s="1"/>
  <c r="F1059" i="62917"/>
  <c r="G1059" i="62917" s="1"/>
  <c r="F1060" i="62917"/>
  <c r="G1060" i="62917" s="1"/>
  <c r="F1061" i="62917"/>
  <c r="G1061" i="62917" s="1"/>
  <c r="F1062" i="62917"/>
  <c r="G1062" i="62917" s="1"/>
  <c r="F1063" i="62917"/>
  <c r="G1063" i="62917" s="1"/>
  <c r="F1064" i="62917"/>
  <c r="G1064" i="62917" s="1"/>
  <c r="F1065" i="62917"/>
  <c r="G1065" i="62917" s="1"/>
  <c r="F1066" i="62917"/>
  <c r="G1066" i="62917" s="1"/>
  <c r="F1067" i="62917"/>
  <c r="G1067" i="62917" s="1"/>
  <c r="F1068" i="62917"/>
  <c r="G1068" i="62917" s="1"/>
  <c r="F1069" i="62917"/>
  <c r="G1069" i="62917" s="1"/>
  <c r="F1070" i="62917"/>
  <c r="G1070" i="62917" s="1"/>
  <c r="F1071" i="62917"/>
  <c r="G1071" i="62917" s="1"/>
  <c r="F1072" i="62917"/>
  <c r="G1072" i="62917" s="1"/>
  <c r="F1073" i="62917"/>
  <c r="G1073" i="62917" s="1"/>
  <c r="F1074" i="62917"/>
  <c r="G1074" i="62917" s="1"/>
  <c r="F1075" i="62917"/>
  <c r="G1075" i="62917" s="1"/>
  <c r="F1076" i="62917"/>
  <c r="G1076" i="62917" s="1"/>
  <c r="F1077" i="62917"/>
  <c r="G1077" i="62917" s="1"/>
  <c r="F1078" i="62917"/>
  <c r="G1078" i="62917" s="1"/>
  <c r="F1079" i="62917"/>
  <c r="G1079" i="62917" s="1"/>
  <c r="F1080" i="62917"/>
  <c r="G1080" i="62917" s="1"/>
  <c r="F1081" i="62917"/>
  <c r="G1081" i="62917" s="1"/>
  <c r="F1082" i="62917"/>
  <c r="G1082" i="62917" s="1"/>
  <c r="F1083" i="62917"/>
  <c r="G1083" i="62917" s="1"/>
  <c r="F1084" i="62917"/>
  <c r="G1084" i="62917" s="1"/>
  <c r="F1085" i="62917"/>
  <c r="G1085" i="62917" s="1"/>
  <c r="F1086" i="62917"/>
  <c r="G1086" i="62917" s="1"/>
  <c r="F1087" i="62917"/>
  <c r="G1087" i="62917" s="1"/>
  <c r="F1088" i="62917"/>
  <c r="G1088" i="62917" s="1"/>
  <c r="F1089" i="62917"/>
  <c r="G1089" i="62917" s="1"/>
  <c r="F1090" i="62917"/>
  <c r="G1090" i="62917" s="1"/>
  <c r="F1091" i="62917"/>
  <c r="G1091" i="62917" s="1"/>
  <c r="F1092" i="62917"/>
  <c r="G1092" i="62917" s="1"/>
  <c r="F1093" i="62917"/>
  <c r="G1093" i="62917" s="1"/>
  <c r="F1094" i="62917"/>
  <c r="G1094" i="62917" s="1"/>
  <c r="F1095" i="62917"/>
  <c r="G1095" i="62917" s="1"/>
  <c r="F1096" i="62917"/>
  <c r="G1096" i="62917" s="1"/>
  <c r="F1097" i="62917"/>
  <c r="G1097" i="62917" s="1"/>
  <c r="F1098" i="62917"/>
  <c r="G1098" i="62917" s="1"/>
  <c r="F1099" i="62917"/>
  <c r="G1099" i="62917" s="1"/>
  <c r="F1100" i="62917"/>
  <c r="G1100" i="62917" s="1"/>
  <c r="F1101" i="62917"/>
  <c r="G1101" i="62917" s="1"/>
  <c r="F1102" i="62917"/>
  <c r="G1102" i="62917" s="1"/>
  <c r="F1103" i="62917"/>
  <c r="G1103" i="62917" s="1"/>
  <c r="F1104" i="62917"/>
  <c r="G1104" i="62917" s="1"/>
  <c r="F1105" i="62917"/>
  <c r="G1105" i="62917" s="1"/>
  <c r="F1106" i="62917"/>
  <c r="G1106" i="62917" s="1"/>
  <c r="F1107" i="62917"/>
  <c r="G1107" i="62917" s="1"/>
  <c r="F1108" i="62917"/>
  <c r="G1108" i="62917" s="1"/>
  <c r="F1109" i="62917"/>
  <c r="G1109" i="62917" s="1"/>
  <c r="F1110" i="62917"/>
  <c r="G1110" i="62917" s="1"/>
  <c r="F1111" i="62917"/>
  <c r="G1111" i="62917" s="1"/>
  <c r="F1112" i="62917"/>
  <c r="G1112" i="62917" s="1"/>
  <c r="F1113" i="62917"/>
  <c r="G1113" i="62917" s="1"/>
  <c r="F1114" i="62917"/>
  <c r="G1114" i="62917" s="1"/>
  <c r="F1115" i="62917"/>
  <c r="G1115" i="62917" s="1"/>
  <c r="F1116" i="62917"/>
  <c r="G1116" i="62917" s="1"/>
  <c r="F1117" i="62917"/>
  <c r="G1117" i="62917" s="1"/>
  <c r="F1118" i="62917"/>
  <c r="G1118" i="62917" s="1"/>
  <c r="F1119" i="62917"/>
  <c r="G1119" i="62917" s="1"/>
  <c r="F1120" i="62917"/>
  <c r="G1120" i="62917" s="1"/>
  <c r="F1121" i="62917"/>
  <c r="G1121" i="62917" s="1"/>
  <c r="F1122" i="62917"/>
  <c r="G1122" i="62917" s="1"/>
  <c r="F1123" i="62917"/>
  <c r="G1123" i="62917" s="1"/>
  <c r="F1124" i="62917"/>
  <c r="G1124" i="62917" s="1"/>
  <c r="F1125" i="62917"/>
  <c r="G1125" i="62917" s="1"/>
  <c r="F1126" i="62917"/>
  <c r="G1126" i="62917" s="1"/>
  <c r="F1127" i="62917"/>
  <c r="G1127" i="62917" s="1"/>
  <c r="F1128" i="62917"/>
  <c r="G1128" i="62917" s="1"/>
  <c r="F1129" i="62917"/>
  <c r="G1129" i="62917" s="1"/>
  <c r="F1130" i="62917"/>
  <c r="G1130" i="62917" s="1"/>
  <c r="F1131" i="62917"/>
  <c r="G1131" i="62917" s="1"/>
  <c r="F1132" i="62917"/>
  <c r="G1132" i="62917" s="1"/>
  <c r="F1133" i="62917"/>
  <c r="G1133" i="62917" s="1"/>
  <c r="F1134" i="62917"/>
  <c r="G1134" i="62917" s="1"/>
  <c r="F1135" i="62917"/>
  <c r="G1135" i="62917" s="1"/>
  <c r="F1136" i="62917"/>
  <c r="G1136" i="62917" s="1"/>
  <c r="F1137" i="62917"/>
  <c r="G1137" i="62917" s="1"/>
  <c r="F1138" i="62917"/>
  <c r="G1138" i="62917" s="1"/>
  <c r="F1139" i="62917"/>
  <c r="G1139" i="62917" s="1"/>
  <c r="F1140" i="62917"/>
  <c r="G1140" i="62917" s="1"/>
  <c r="F1141" i="62917"/>
  <c r="G1141" i="62917" s="1"/>
  <c r="F1142" i="62917"/>
  <c r="G1142" i="62917" s="1"/>
  <c r="F1143" i="62917"/>
  <c r="G1143" i="62917" s="1"/>
  <c r="F1144" i="62917"/>
  <c r="G1144" i="62917" s="1"/>
  <c r="F1145" i="62917"/>
  <c r="G1145" i="62917" s="1"/>
  <c r="F1146" i="62917"/>
  <c r="G1146" i="62917" s="1"/>
  <c r="F1147" i="62917"/>
  <c r="G1147" i="62917" s="1"/>
  <c r="F1148" i="62917"/>
  <c r="G1148" i="62917" s="1"/>
  <c r="F1149" i="62917"/>
  <c r="G1149" i="62917" s="1"/>
  <c r="F1150" i="62917"/>
  <c r="G1150" i="62917" s="1"/>
  <c r="F1151" i="62917"/>
  <c r="G1151" i="62917" s="1"/>
  <c r="F1152" i="62917"/>
  <c r="G1152" i="62917" s="1"/>
  <c r="F1153" i="62917"/>
  <c r="G1153" i="62917" s="1"/>
  <c r="F1154" i="62917"/>
  <c r="G1154" i="62917" s="1"/>
  <c r="F1155" i="62917"/>
  <c r="G1155" i="62917" s="1"/>
  <c r="F1156" i="62917"/>
  <c r="G1156" i="62917" s="1"/>
  <c r="F1157" i="62917"/>
  <c r="G1157" i="62917" s="1"/>
  <c r="F1158" i="62917"/>
  <c r="G1158" i="62917" s="1"/>
  <c r="F1159" i="62917"/>
  <c r="G1159" i="62917" s="1"/>
  <c r="F1160" i="62917"/>
  <c r="G1160" i="62917" s="1"/>
  <c r="F1161" i="62917"/>
  <c r="G1161" i="62917" s="1"/>
  <c r="F1162" i="62917"/>
  <c r="G1162" i="62917" s="1"/>
  <c r="F1163" i="62917"/>
  <c r="G1163" i="62917" s="1"/>
  <c r="F1164" i="62917"/>
  <c r="G1164" i="62917" s="1"/>
  <c r="F1165" i="62917"/>
  <c r="G1165" i="62917" s="1"/>
  <c r="F1166" i="62917"/>
  <c r="G1166" i="62917" s="1"/>
  <c r="F1167" i="62917"/>
  <c r="G1167" i="62917" s="1"/>
  <c r="F1168" i="62917"/>
  <c r="G1168" i="62917" s="1"/>
  <c r="F1169" i="62917"/>
  <c r="G1169" i="62917" s="1"/>
  <c r="F1170" i="62917"/>
  <c r="G1170" i="62917" s="1"/>
  <c r="F1171" i="62917"/>
  <c r="G1171" i="62917" s="1"/>
  <c r="F1172" i="62917"/>
  <c r="G1172" i="62917" s="1"/>
  <c r="F1173" i="62917"/>
  <c r="G1173" i="62917" s="1"/>
  <c r="F1174" i="62917"/>
  <c r="G1174" i="62917" s="1"/>
  <c r="F1175" i="62917"/>
  <c r="G1175" i="62917" s="1"/>
  <c r="F1176" i="62917"/>
  <c r="G1176" i="62917" s="1"/>
  <c r="F1177" i="62917"/>
  <c r="G1177" i="62917" s="1"/>
  <c r="F1178" i="62917"/>
  <c r="G1178" i="62917" s="1"/>
  <c r="F1179" i="62917"/>
  <c r="G1179" i="62917" s="1"/>
  <c r="F1180" i="62917"/>
  <c r="G1180" i="62917" s="1"/>
  <c r="F1181" i="62917"/>
  <c r="G1181" i="62917" s="1"/>
  <c r="F1182" i="62917"/>
  <c r="G1182" i="62917" s="1"/>
  <c r="F1183" i="62917"/>
  <c r="G1183" i="62917" s="1"/>
  <c r="F1184" i="62917"/>
  <c r="G1184" i="62917" s="1"/>
  <c r="F1185" i="62917"/>
  <c r="G1185" i="62917" s="1"/>
  <c r="F1186" i="62917"/>
  <c r="G1186" i="62917" s="1"/>
  <c r="F1187" i="62917"/>
  <c r="G1187" i="62917" s="1"/>
  <c r="F1188" i="62917"/>
  <c r="G1188" i="62917" s="1"/>
  <c r="F1189" i="62917"/>
  <c r="G1189" i="62917" s="1"/>
  <c r="F1190" i="62917"/>
  <c r="G1190" i="62917" s="1"/>
  <c r="F1191" i="62917"/>
  <c r="G1191" i="62917" s="1"/>
  <c r="F1192" i="62917"/>
  <c r="G1192" i="62917" s="1"/>
  <c r="F1193" i="62917"/>
  <c r="G1193" i="62917" s="1"/>
  <c r="F1194" i="62917"/>
  <c r="G1194" i="62917" s="1"/>
  <c r="F1195" i="62917"/>
  <c r="G1195" i="62917" s="1"/>
  <c r="F1196" i="62917"/>
  <c r="G1196" i="62917" s="1"/>
  <c r="F1197" i="62917"/>
  <c r="G1197" i="62917" s="1"/>
  <c r="F1198" i="62917"/>
  <c r="G1198" i="62917" s="1"/>
  <c r="F1199" i="62917"/>
  <c r="G1199" i="62917" s="1"/>
  <c r="F1200" i="62917"/>
  <c r="G1200" i="62917" s="1"/>
  <c r="F1201" i="62917"/>
  <c r="G1201" i="62917" s="1"/>
  <c r="F1202" i="62917"/>
  <c r="G1202" i="62917" s="1"/>
  <c r="F1203" i="62917"/>
  <c r="G1203" i="62917" s="1"/>
  <c r="F1204" i="62917"/>
  <c r="G1204" i="62917" s="1"/>
  <c r="F1205" i="62917"/>
  <c r="G1205" i="62917" s="1"/>
  <c r="F1206" i="62917"/>
  <c r="G1206" i="62917" s="1"/>
  <c r="F1207" i="62917"/>
  <c r="G1207" i="62917" s="1"/>
  <c r="F1208" i="62917"/>
  <c r="G1208" i="62917" s="1"/>
  <c r="F1209" i="62917"/>
  <c r="G1209" i="62917" s="1"/>
  <c r="F1210" i="62917"/>
  <c r="G1210" i="62917" s="1"/>
  <c r="F1211" i="62917"/>
  <c r="G1211" i="62917" s="1"/>
  <c r="F1212" i="62917"/>
  <c r="G1212" i="62917" s="1"/>
  <c r="F1213" i="62917"/>
  <c r="G1213" i="62917" s="1"/>
  <c r="F1214" i="62917"/>
  <c r="G1214" i="62917" s="1"/>
  <c r="F1215" i="62917"/>
  <c r="G1215" i="62917" s="1"/>
  <c r="F1216" i="62917"/>
  <c r="G1216" i="62917" s="1"/>
  <c r="F1217" i="62917"/>
  <c r="G1217" i="62917" s="1"/>
  <c r="F1218" i="62917"/>
  <c r="G1218" i="62917" s="1"/>
  <c r="F1219" i="62917"/>
  <c r="G1219" i="62917" s="1"/>
  <c r="F1220" i="62917"/>
  <c r="G1220" i="62917" s="1"/>
  <c r="F1221" i="62917"/>
  <c r="G1221" i="62917" s="1"/>
  <c r="F1222" i="62917"/>
  <c r="G1222" i="62917" s="1"/>
  <c r="F1223" i="62917"/>
  <c r="G1223" i="62917" s="1"/>
  <c r="F1224" i="62917"/>
  <c r="G1224" i="62917" s="1"/>
  <c r="F1225" i="62917"/>
  <c r="G1225" i="62917" s="1"/>
  <c r="F1226" i="62917"/>
  <c r="G1226" i="62917" s="1"/>
  <c r="F1227" i="62917"/>
  <c r="G1227" i="62917" s="1"/>
  <c r="F1228" i="62917"/>
  <c r="G1228" i="62917" s="1"/>
  <c r="F1229" i="62917"/>
  <c r="G1229" i="62917" s="1"/>
  <c r="F1230" i="62917"/>
  <c r="G1230" i="62917" s="1"/>
  <c r="F1231" i="62917"/>
  <c r="G1231" i="62917" s="1"/>
  <c r="F1232" i="62917"/>
  <c r="G1232" i="62917" s="1"/>
  <c r="F1233" i="62917"/>
  <c r="G1233" i="62917" s="1"/>
  <c r="F1234" i="62917"/>
  <c r="G1234" i="62917" s="1"/>
  <c r="F1235" i="62917"/>
  <c r="G1235" i="62917" s="1"/>
  <c r="F1236" i="62917"/>
  <c r="G1236" i="62917" s="1"/>
  <c r="F1237" i="62917"/>
  <c r="G1237" i="62917" s="1"/>
  <c r="F1238" i="62917"/>
  <c r="G1238" i="62917" s="1"/>
  <c r="F1239" i="62917"/>
  <c r="G1239" i="62917" s="1"/>
  <c r="F1240" i="62917"/>
  <c r="G1240" i="62917" s="1"/>
  <c r="F1241" i="62917"/>
  <c r="G1241" i="62917" s="1"/>
  <c r="F1242" i="62917"/>
  <c r="G1242" i="62917" s="1"/>
  <c r="F1243" i="62917"/>
  <c r="G1243" i="62917" s="1"/>
  <c r="F1244" i="62917"/>
  <c r="G1244" i="62917" s="1"/>
  <c r="F1245" i="62917"/>
  <c r="G1245" i="62917" s="1"/>
  <c r="F1246" i="62917"/>
  <c r="G1246" i="62917" s="1"/>
  <c r="F1247" i="62917"/>
  <c r="G1247" i="62917" s="1"/>
  <c r="F1248" i="62917"/>
  <c r="G1248" i="62917" s="1"/>
  <c r="F1249" i="62917"/>
  <c r="G1249" i="62917" s="1"/>
  <c r="F1250" i="62917"/>
  <c r="G1250" i="62917" s="1"/>
  <c r="F1251" i="62917"/>
  <c r="G1251" i="62917" s="1"/>
  <c r="F1252" i="62917"/>
  <c r="G1252" i="62917" s="1"/>
  <c r="F1253" i="62917"/>
  <c r="G1253" i="62917" s="1"/>
  <c r="F1254" i="62917"/>
  <c r="G1254" i="62917" s="1"/>
  <c r="F1255" i="62917"/>
  <c r="G1255" i="62917" s="1"/>
  <c r="F1256" i="62917"/>
  <c r="G1256" i="62917" s="1"/>
  <c r="F1257" i="62917"/>
  <c r="G1257" i="62917" s="1"/>
  <c r="F1258" i="62917"/>
  <c r="G1258" i="62917" s="1"/>
  <c r="F1259" i="62917"/>
  <c r="G1259" i="62917" s="1"/>
  <c r="F1260" i="62917"/>
  <c r="G1260" i="62917" s="1"/>
  <c r="F1261" i="62917"/>
  <c r="G1261" i="62917" s="1"/>
  <c r="F1262" i="62917"/>
  <c r="G1262" i="62917" s="1"/>
  <c r="F1263" i="62917"/>
  <c r="G1263" i="62917" s="1"/>
  <c r="F1264" i="62917"/>
  <c r="G1264" i="62917" s="1"/>
  <c r="F1265" i="62917"/>
  <c r="G1265" i="62917" s="1"/>
  <c r="F1266" i="62917"/>
  <c r="G1266" i="62917" s="1"/>
  <c r="F1267" i="62917"/>
  <c r="G1267" i="62917" s="1"/>
  <c r="F1268" i="62917"/>
  <c r="G1268" i="62917" s="1"/>
  <c r="F1269" i="62917"/>
  <c r="G1269" i="62917" s="1"/>
  <c r="F1270" i="62917"/>
  <c r="G1270" i="62917" s="1"/>
  <c r="F1271" i="62917"/>
  <c r="G1271" i="62917" s="1"/>
  <c r="F1272" i="62917"/>
  <c r="G1272" i="62917" s="1"/>
  <c r="F1273" i="62917"/>
  <c r="G1273" i="62917" s="1"/>
  <c r="F1274" i="62917"/>
  <c r="G1274" i="62917" s="1"/>
  <c r="F1275" i="62917"/>
  <c r="G1275" i="62917" s="1"/>
  <c r="F1276" i="62917"/>
  <c r="G1276" i="62917" s="1"/>
  <c r="F1277" i="62917"/>
  <c r="G1277" i="62917" s="1"/>
  <c r="F1278" i="62917"/>
  <c r="G1278" i="62917" s="1"/>
  <c r="F1279" i="62917"/>
  <c r="G1279" i="62917" s="1"/>
  <c r="F1280" i="62917"/>
  <c r="G1280" i="62917" s="1"/>
  <c r="F1281" i="62917"/>
  <c r="G1281" i="62917" s="1"/>
  <c r="F1282" i="62917"/>
  <c r="G1282" i="62917" s="1"/>
  <c r="F1283" i="62917"/>
  <c r="G1283" i="62917" s="1"/>
  <c r="F1284" i="62917"/>
  <c r="G1284" i="62917" s="1"/>
  <c r="F1285" i="62917"/>
  <c r="G1285" i="62917" s="1"/>
  <c r="F1286" i="62917"/>
  <c r="G1286" i="62917" s="1"/>
  <c r="F1287" i="62917"/>
  <c r="G1287" i="62917" s="1"/>
  <c r="F1288" i="62917"/>
  <c r="G1288" i="62917" s="1"/>
  <c r="F1289" i="62917"/>
  <c r="G1289" i="62917" s="1"/>
  <c r="F1290" i="62917"/>
  <c r="G1290" i="62917" s="1"/>
  <c r="F1291" i="62917"/>
  <c r="G1291" i="62917" s="1"/>
  <c r="F1292" i="62917"/>
  <c r="G1292" i="62917" s="1"/>
  <c r="F1293" i="62917"/>
  <c r="G1293" i="62917" s="1"/>
  <c r="F1294" i="62917"/>
  <c r="G1294" i="62917" s="1"/>
  <c r="F1295" i="62917"/>
  <c r="G1295" i="62917" s="1"/>
  <c r="F1296" i="62917"/>
  <c r="G1296" i="62917" s="1"/>
  <c r="F1297" i="62917"/>
  <c r="G1297" i="62917" s="1"/>
  <c r="F1298" i="62917"/>
  <c r="G1298" i="62917" s="1"/>
  <c r="F1299" i="62917"/>
  <c r="G1299" i="62917" s="1"/>
  <c r="F1300" i="62917"/>
  <c r="G1300" i="62917" s="1"/>
  <c r="F1301" i="62917"/>
  <c r="G1301" i="62917" s="1"/>
  <c r="F1302" i="62917"/>
  <c r="G1302" i="62917" s="1"/>
  <c r="F1303" i="62917"/>
  <c r="G1303" i="62917" s="1"/>
  <c r="F1304" i="62917"/>
  <c r="G1304" i="62917" s="1"/>
  <c r="F1305" i="62917"/>
  <c r="G1305" i="62917" s="1"/>
  <c r="F1306" i="62917"/>
  <c r="G1306" i="62917" s="1"/>
  <c r="F1307" i="62917"/>
  <c r="G1307" i="62917" s="1"/>
  <c r="F1308" i="62917"/>
  <c r="G1308" i="62917" s="1"/>
  <c r="F1309" i="62917"/>
  <c r="G1309" i="62917" s="1"/>
  <c r="F1310" i="62917"/>
  <c r="G1310" i="62917" s="1"/>
  <c r="F1311" i="62917"/>
  <c r="G1311" i="62917" s="1"/>
  <c r="F1312" i="62917"/>
  <c r="G1312" i="62917" s="1"/>
  <c r="F1313" i="62917"/>
  <c r="G1313" i="62917" s="1"/>
  <c r="F1314" i="62917"/>
  <c r="G1314" i="62917" s="1"/>
  <c r="F1315" i="62917"/>
  <c r="G1315" i="62917" s="1"/>
  <c r="F1316" i="62917"/>
  <c r="G1316" i="62917" s="1"/>
  <c r="F1317" i="62917"/>
  <c r="G1317" i="62917" s="1"/>
  <c r="F1318" i="62917"/>
  <c r="G1318" i="62917" s="1"/>
  <c r="F1319" i="62917"/>
  <c r="G1319" i="62917" s="1"/>
  <c r="F1320" i="62917"/>
  <c r="G1320" i="62917" s="1"/>
  <c r="F1321" i="62917"/>
  <c r="G1321" i="62917" s="1"/>
  <c r="F1322" i="62917"/>
  <c r="G1322" i="62917" s="1"/>
  <c r="F1323" i="62917"/>
  <c r="G1323" i="62917" s="1"/>
  <c r="F1324" i="62917"/>
  <c r="G1324" i="62917" s="1"/>
  <c r="F1325" i="62917"/>
  <c r="G1325" i="62917" s="1"/>
  <c r="F1326" i="62917"/>
  <c r="G1326" i="62917" s="1"/>
  <c r="F1327" i="62917"/>
  <c r="G1327" i="62917" s="1"/>
  <c r="F1328" i="62917"/>
  <c r="G1328" i="62917" s="1"/>
  <c r="F1329" i="62917"/>
  <c r="G1329" i="62917" s="1"/>
  <c r="F1330" i="62917"/>
  <c r="G1330" i="62917" s="1"/>
  <c r="F1331" i="62917"/>
  <c r="G1331" i="62917" s="1"/>
  <c r="F1332" i="62917"/>
  <c r="G1332" i="62917" s="1"/>
  <c r="F1333" i="62917"/>
  <c r="G1333" i="62917" s="1"/>
  <c r="F1334" i="62917"/>
  <c r="G1334" i="62917" s="1"/>
  <c r="F1335" i="62917"/>
  <c r="G1335" i="62917" s="1"/>
  <c r="F1336" i="62917"/>
  <c r="G1336" i="62917" s="1"/>
  <c r="F1337" i="62917"/>
  <c r="G1337" i="62917" s="1"/>
  <c r="F1338" i="62917"/>
  <c r="G1338" i="62917" s="1"/>
  <c r="F1339" i="62917"/>
  <c r="G1339" i="62917" s="1"/>
  <c r="F1340" i="62917"/>
  <c r="G1340" i="62917" s="1"/>
  <c r="F1341" i="62917"/>
  <c r="G1341" i="62917" s="1"/>
  <c r="F1342" i="62917"/>
  <c r="G1342" i="62917" s="1"/>
  <c r="F1343" i="62917"/>
  <c r="G1343" i="62917" s="1"/>
  <c r="F1344" i="62917"/>
  <c r="G1344" i="62917" s="1"/>
  <c r="F1345" i="62917"/>
  <c r="G1345" i="62917" s="1"/>
  <c r="F1346" i="62917"/>
  <c r="G1346" i="62917" s="1"/>
  <c r="F1347" i="62917"/>
  <c r="G1347" i="62917" s="1"/>
  <c r="F1348" i="62917"/>
  <c r="G1348" i="62917" s="1"/>
  <c r="F1349" i="62917"/>
  <c r="G1349" i="62917" s="1"/>
  <c r="F1350" i="62917"/>
  <c r="G1350" i="62917" s="1"/>
  <c r="F1351" i="62917"/>
  <c r="G1351" i="62917" s="1"/>
  <c r="F1451" i="62917"/>
  <c r="G1451" i="62917" s="1"/>
  <c r="F1452" i="62917"/>
  <c r="G1452" i="62917" s="1"/>
  <c r="F1453" i="62917"/>
  <c r="G1453" i="62917" s="1"/>
  <c r="F1454" i="62917"/>
  <c r="G1454" i="62917" s="1"/>
  <c r="F1455" i="62917"/>
  <c r="G1455" i="62917" s="1"/>
  <c r="F1456" i="62917"/>
  <c r="G1456" i="62917" s="1"/>
  <c r="F1457" i="62917"/>
  <c r="G1457" i="62917" s="1"/>
  <c r="F1458" i="62917"/>
  <c r="G1458" i="62917" s="1"/>
  <c r="F1459" i="62917"/>
  <c r="G1459" i="62917" s="1"/>
  <c r="F1460" i="62917"/>
  <c r="G1460" i="62917" s="1"/>
  <c r="F1461" i="62917"/>
  <c r="G1461" i="62917" s="1"/>
  <c r="F1462" i="62917"/>
  <c r="G1462" i="62917" s="1"/>
  <c r="F1463" i="62917"/>
  <c r="G1463" i="62917" s="1"/>
  <c r="F1464" i="62917"/>
  <c r="G1464" i="62917" s="1"/>
  <c r="F1465" i="62917"/>
  <c r="G1465" i="62917" s="1"/>
  <c r="F1466" i="62917"/>
  <c r="G1466" i="62917" s="1"/>
  <c r="F1467" i="62917"/>
  <c r="G1467" i="62917" s="1"/>
  <c r="F1468" i="62917"/>
  <c r="G1468" i="62917" s="1"/>
  <c r="F1469" i="62917"/>
  <c r="G1469" i="62917" s="1"/>
  <c r="F1470" i="62917"/>
  <c r="G1470" i="62917" s="1"/>
  <c r="F1471" i="62917"/>
  <c r="G1471" i="62917" s="1"/>
  <c r="F1472" i="62917"/>
  <c r="G1472" i="62917" s="1"/>
  <c r="F1473" i="62917"/>
  <c r="G1473" i="62917" s="1"/>
  <c r="F1474" i="62917"/>
  <c r="G1474" i="62917" s="1"/>
  <c r="F1475" i="62917"/>
  <c r="G1475" i="62917" s="1"/>
  <c r="F1476" i="62917"/>
  <c r="G1476" i="62917" s="1"/>
  <c r="F1477" i="62917"/>
  <c r="G1477" i="62917" s="1"/>
  <c r="F1478" i="62917"/>
  <c r="G1478" i="62917" s="1"/>
  <c r="F1479" i="62917"/>
  <c r="G1479" i="62917" s="1"/>
  <c r="B198" i="62909"/>
  <c r="F111" i="62923"/>
  <c r="G111" i="62923" s="1"/>
  <c r="F112" i="62923"/>
  <c r="G112" i="62923" s="1"/>
  <c r="F113" i="62923"/>
  <c r="G113" i="62923" s="1"/>
  <c r="F114" i="62923"/>
  <c r="G114" i="62923" s="1"/>
  <c r="F115" i="62923"/>
  <c r="G115" i="62923" s="1"/>
  <c r="F116" i="62923"/>
  <c r="G116" i="62923" s="1"/>
  <c r="F117" i="62923"/>
  <c r="G117" i="62923" s="1"/>
  <c r="F118" i="62923"/>
  <c r="G118" i="62923" s="1"/>
  <c r="F119" i="62923"/>
  <c r="G119" i="62923" s="1"/>
  <c r="F120" i="62923"/>
  <c r="G120" i="62923" s="1"/>
  <c r="F121" i="62923"/>
  <c r="G121" i="62923" s="1"/>
  <c r="F122" i="62923"/>
  <c r="G122" i="62923" s="1"/>
  <c r="F123" i="62923"/>
  <c r="G123" i="62923" s="1"/>
  <c r="F124" i="62923"/>
  <c r="G124" i="62923" s="1"/>
  <c r="F125" i="62923"/>
  <c r="G125" i="62923" s="1"/>
  <c r="F126" i="62923"/>
  <c r="G126" i="62923" s="1"/>
  <c r="F127" i="62923"/>
  <c r="G127" i="62923" s="1"/>
  <c r="F128" i="62923"/>
  <c r="G128" i="62923" s="1"/>
  <c r="F129" i="62923"/>
  <c r="G129" i="62923" s="1"/>
  <c r="F130" i="62923"/>
  <c r="G130" i="62923" s="1"/>
  <c r="F131" i="62923"/>
  <c r="G131" i="62923" s="1"/>
  <c r="F132" i="62923"/>
  <c r="G132" i="62923" s="1"/>
  <c r="F133" i="62923"/>
  <c r="G133" i="62923" s="1"/>
  <c r="F134" i="62923"/>
  <c r="G134" i="62923" s="1"/>
  <c r="F135" i="62923"/>
  <c r="G135" i="62923" s="1"/>
  <c r="F136" i="62923"/>
  <c r="G136" i="62923" s="1"/>
  <c r="M138" i="62923"/>
  <c r="O138" i="62923"/>
  <c r="P138" i="62923"/>
  <c r="Q138" i="62923"/>
  <c r="R138" i="62923"/>
  <c r="S138" i="62923"/>
  <c r="T138" i="62923"/>
  <c r="U138" i="62923"/>
  <c r="M139" i="62923"/>
  <c r="O139" i="62923"/>
  <c r="P139" i="62923"/>
  <c r="Q139" i="62923"/>
  <c r="R139" i="62923"/>
  <c r="S139" i="62923"/>
  <c r="T139" i="62923"/>
  <c r="U139" i="62923"/>
  <c r="M140" i="62923"/>
  <c r="O140" i="62923"/>
  <c r="P140" i="62923"/>
  <c r="Q140" i="62923"/>
  <c r="R140" i="62923"/>
  <c r="S140" i="62923"/>
  <c r="T140" i="62923"/>
  <c r="U140" i="62923"/>
  <c r="M141" i="62923"/>
  <c r="O141" i="62923"/>
  <c r="P141" i="62923"/>
  <c r="Q141" i="62923"/>
  <c r="R141" i="62923"/>
  <c r="S141" i="62923"/>
  <c r="T141" i="62923"/>
  <c r="U141" i="62923"/>
  <c r="M142" i="62923"/>
  <c r="O142" i="62923"/>
  <c r="P142" i="62923"/>
  <c r="Q142" i="62923"/>
  <c r="R142" i="62923"/>
  <c r="S142" i="62923"/>
  <c r="T142" i="62923"/>
  <c r="U142" i="62923"/>
  <c r="M143" i="62923"/>
  <c r="O143" i="62923"/>
  <c r="P143" i="62923"/>
  <c r="Q143" i="62923"/>
  <c r="R143" i="62923"/>
  <c r="S143" i="62923"/>
  <c r="T143" i="62923"/>
  <c r="U143" i="62923"/>
  <c r="F14" i="62923"/>
  <c r="G14" i="62923" s="1"/>
  <c r="F15" i="62923"/>
  <c r="G15" i="62923" s="1"/>
  <c r="F16" i="62923"/>
  <c r="G16" i="62923" s="1"/>
  <c r="F17" i="62923"/>
  <c r="G17" i="62923" s="1"/>
  <c r="F18" i="62923"/>
  <c r="G18" i="62923" s="1"/>
  <c r="F19" i="62923"/>
  <c r="G19" i="62923" s="1"/>
  <c r="F20" i="62923"/>
  <c r="G20" i="62923" s="1"/>
  <c r="F21" i="62923"/>
  <c r="G21" i="62923" s="1"/>
  <c r="F22" i="62923"/>
  <c r="G22" i="62923" s="1"/>
  <c r="F23" i="62923"/>
  <c r="G23" i="62923" s="1"/>
  <c r="F24" i="62923"/>
  <c r="G24" i="62923" s="1"/>
  <c r="F25" i="62923"/>
  <c r="G25" i="62923" s="1"/>
  <c r="F26" i="62923"/>
  <c r="G26" i="62923" s="1"/>
  <c r="F32" i="62923"/>
  <c r="G32" i="62923" s="1"/>
  <c r="F33" i="62923"/>
  <c r="G33" i="62923" s="1"/>
  <c r="F34" i="62923"/>
  <c r="G34" i="62923" s="1"/>
  <c r="F35" i="62923"/>
  <c r="G35" i="62923" s="1"/>
  <c r="F36" i="62923"/>
  <c r="G36" i="62923" s="1"/>
  <c r="F37" i="62923"/>
  <c r="G37" i="62923" s="1"/>
  <c r="F38" i="62923"/>
  <c r="G38" i="62923" s="1"/>
  <c r="F39" i="62923"/>
  <c r="G39" i="62923" s="1"/>
  <c r="F40" i="62923"/>
  <c r="G40" i="62923" s="1"/>
  <c r="F41" i="62923"/>
  <c r="G41" i="62923" s="1"/>
  <c r="M43" i="62923"/>
  <c r="O43" i="62923"/>
  <c r="P43" i="62923"/>
  <c r="Q43" i="62923"/>
  <c r="R43" i="62923"/>
  <c r="S43" i="62923"/>
  <c r="T43" i="62923"/>
  <c r="U43" i="62923"/>
  <c r="M44" i="62923"/>
  <c r="O44" i="62923"/>
  <c r="P44" i="62923"/>
  <c r="Q44" i="62923"/>
  <c r="R44" i="62923"/>
  <c r="S44" i="62923"/>
  <c r="T44" i="62923"/>
  <c r="U44" i="62923"/>
  <c r="F50" i="62923"/>
  <c r="G50" i="62923" s="1"/>
  <c r="F51" i="62923"/>
  <c r="G51" i="62923" s="1"/>
  <c r="F52" i="62923"/>
  <c r="G52" i="62923" s="1"/>
  <c r="F53" i="62923"/>
  <c r="G53" i="62923" s="1"/>
  <c r="F54" i="62923"/>
  <c r="G54" i="62923" s="1"/>
  <c r="F55" i="62923"/>
  <c r="G55" i="62923" s="1"/>
  <c r="F56" i="62923"/>
  <c r="G56" i="62923" s="1"/>
  <c r="F57" i="62923"/>
  <c r="G57" i="62923" s="1"/>
  <c r="F58" i="62923"/>
  <c r="G58" i="62923" s="1"/>
  <c r="F59" i="62923"/>
  <c r="G59" i="62923" s="1"/>
  <c r="F60" i="62923"/>
  <c r="G60" i="62923" s="1"/>
  <c r="F61" i="62923"/>
  <c r="G61" i="62923" s="1"/>
  <c r="F62" i="62923"/>
  <c r="G62" i="62923" s="1"/>
  <c r="F63" i="62923"/>
  <c r="G63" i="62923" s="1"/>
  <c r="F64" i="62923"/>
  <c r="G64" i="62923" s="1"/>
  <c r="F65" i="62923"/>
  <c r="G65" i="62923" s="1"/>
  <c r="F66" i="62923"/>
  <c r="G66" i="62923" s="1"/>
  <c r="F67" i="62923"/>
  <c r="G67" i="62923" s="1"/>
  <c r="F68" i="62923"/>
  <c r="G68" i="62923" s="1"/>
  <c r="F69" i="62923"/>
  <c r="G69" i="62923" s="1"/>
  <c r="F70" i="62923"/>
  <c r="G70" i="62923" s="1"/>
  <c r="F71" i="62923"/>
  <c r="G71" i="62923" s="1"/>
  <c r="F72" i="62923"/>
  <c r="G72" i="62923" s="1"/>
  <c r="F73" i="62923"/>
  <c r="G73" i="62923" s="1"/>
  <c r="F74" i="62923"/>
  <c r="G74" i="62923" s="1"/>
  <c r="F75" i="62923"/>
  <c r="G75" i="62923" s="1"/>
  <c r="F76" i="62923"/>
  <c r="G76" i="62923" s="1"/>
  <c r="F77" i="62923"/>
  <c r="G77" i="62923" s="1"/>
  <c r="F78" i="62923"/>
  <c r="G78" i="62923" s="1"/>
  <c r="F79" i="62923"/>
  <c r="G79" i="62923" s="1"/>
  <c r="F80" i="62923"/>
  <c r="G80" i="62923" s="1"/>
  <c r="F81" i="62923"/>
  <c r="G81" i="62923" s="1"/>
  <c r="F82" i="62923"/>
  <c r="G82" i="62923" s="1"/>
  <c r="F83" i="62923"/>
  <c r="G83" i="62923" s="1"/>
  <c r="F84" i="62923"/>
  <c r="G84" i="62923" s="1"/>
  <c r="F85" i="62923"/>
  <c r="G85" i="62923" s="1"/>
  <c r="F86" i="62923"/>
  <c r="G86" i="62923" s="1"/>
  <c r="F87" i="62923"/>
  <c r="G87" i="62923" s="1"/>
  <c r="F88" i="62923"/>
  <c r="G88" i="62923" s="1"/>
  <c r="F89" i="62923"/>
  <c r="G89" i="62923" s="1"/>
  <c r="F90" i="62923"/>
  <c r="G90" i="62923" s="1"/>
  <c r="F91" i="62923"/>
  <c r="G91" i="62923" s="1"/>
  <c r="F92" i="62923"/>
  <c r="G92" i="62923" s="1"/>
  <c r="M95" i="62923"/>
  <c r="O95" i="62923"/>
  <c r="P95" i="62923"/>
  <c r="Q95" i="62923"/>
  <c r="R95" i="62923"/>
  <c r="S95" i="62923"/>
  <c r="T95" i="62923"/>
  <c r="U95" i="62923"/>
  <c r="M96" i="62923"/>
  <c r="O96" i="62923"/>
  <c r="P96" i="62923"/>
  <c r="Q96" i="62923"/>
  <c r="R96" i="62923"/>
  <c r="S96" i="62923"/>
  <c r="T96" i="62923"/>
  <c r="U96" i="62923"/>
  <c r="M97" i="62923"/>
  <c r="O97" i="62923"/>
  <c r="P97" i="62923"/>
  <c r="Q97" i="62923"/>
  <c r="R97" i="62923"/>
  <c r="S97" i="62923"/>
  <c r="T97" i="62923"/>
  <c r="U97" i="62923"/>
  <c r="M98" i="62923"/>
  <c r="O98" i="62923"/>
  <c r="P98" i="62923"/>
  <c r="Q98" i="62923"/>
  <c r="R98" i="62923"/>
  <c r="S98" i="62923"/>
  <c r="T98" i="62923"/>
  <c r="U98" i="62923"/>
  <c r="M99" i="62923"/>
  <c r="O99" i="62923"/>
  <c r="P99" i="62923"/>
  <c r="Q99" i="62923"/>
  <c r="R99" i="62923"/>
  <c r="S99" i="62923"/>
  <c r="T99" i="62923"/>
  <c r="U99" i="62923"/>
  <c r="M100" i="62923"/>
  <c r="O100" i="62923"/>
  <c r="P100" i="62923"/>
  <c r="Q100" i="62923"/>
  <c r="R100" i="62923"/>
  <c r="S100" i="62923"/>
  <c r="T100" i="62923"/>
  <c r="U100" i="62923"/>
  <c r="M101" i="62923"/>
  <c r="O101" i="62923"/>
  <c r="P101" i="62923"/>
  <c r="Q101" i="62923"/>
  <c r="R101" i="62923"/>
  <c r="S101" i="62923"/>
  <c r="T101" i="62923"/>
  <c r="U101" i="62923"/>
  <c r="M102" i="62923"/>
  <c r="O102" i="62923"/>
  <c r="P102" i="62923"/>
  <c r="Q102" i="62923"/>
  <c r="R102" i="62923"/>
  <c r="S102" i="62923"/>
  <c r="T102" i="62923"/>
  <c r="U102" i="62923"/>
  <c r="M103" i="62923"/>
  <c r="O103" i="62923"/>
  <c r="P103" i="62923"/>
  <c r="Q103" i="62923"/>
  <c r="R103" i="62923"/>
  <c r="S103" i="62923"/>
  <c r="T103" i="62923"/>
  <c r="U103" i="62923"/>
  <c r="M104" i="62923"/>
  <c r="O104" i="62923"/>
  <c r="P104" i="62923"/>
  <c r="Q104" i="62923"/>
  <c r="R104" i="62923"/>
  <c r="S104" i="62923"/>
  <c r="T104" i="62923"/>
  <c r="U104" i="62923"/>
  <c r="M105" i="62923"/>
  <c r="O105" i="62923"/>
  <c r="P105" i="62923"/>
  <c r="Q105" i="62923"/>
  <c r="R105" i="62923"/>
  <c r="S105" i="62923"/>
  <c r="T105" i="62923"/>
  <c r="U105" i="62923"/>
  <c r="F149" i="62923"/>
  <c r="G149" i="62923" s="1"/>
  <c r="F184" i="62923"/>
  <c r="G184" i="62923" s="1"/>
  <c r="F185" i="62923"/>
  <c r="G185" i="62923" s="1"/>
  <c r="F186" i="62923"/>
  <c r="G186" i="62923" s="1"/>
  <c r="F187" i="62923"/>
  <c r="G187" i="62923" s="1"/>
  <c r="F188" i="62923"/>
  <c r="G188" i="62923" s="1"/>
  <c r="F189" i="62923"/>
  <c r="G189" i="62923" s="1"/>
  <c r="F190" i="62923"/>
  <c r="G190" i="62923" s="1"/>
  <c r="F191" i="62923"/>
  <c r="G191" i="62923" s="1"/>
  <c r="F192" i="62923"/>
  <c r="G192" i="62923" s="1"/>
  <c r="F193" i="62923"/>
  <c r="G193" i="62923" s="1"/>
  <c r="F194" i="62923"/>
  <c r="G194" i="62923" s="1"/>
  <c r="F195" i="62923"/>
  <c r="G195" i="62923" s="1"/>
  <c r="F196" i="62923"/>
  <c r="G196" i="62923" s="1"/>
  <c r="F197" i="62923"/>
  <c r="G197" i="62923" s="1"/>
  <c r="F198" i="62923"/>
  <c r="G198" i="62923" s="1"/>
  <c r="M200" i="62923"/>
  <c r="O200" i="62923"/>
  <c r="P200" i="62923"/>
  <c r="Q200" i="62923"/>
  <c r="R200" i="62923"/>
  <c r="S200" i="62923"/>
  <c r="T200" i="62923"/>
  <c r="U200" i="62923"/>
  <c r="M201" i="62923"/>
  <c r="O201" i="62923"/>
  <c r="P201" i="62923"/>
  <c r="Q201" i="62923"/>
  <c r="R201" i="62923"/>
  <c r="S201" i="62923"/>
  <c r="T201" i="62923"/>
  <c r="U201" i="62923"/>
  <c r="M202" i="62923"/>
  <c r="O202" i="62923"/>
  <c r="P202" i="62923"/>
  <c r="Q202" i="62923"/>
  <c r="R202" i="62923"/>
  <c r="S202" i="62923"/>
  <c r="T202" i="62923"/>
  <c r="U202" i="62923"/>
  <c r="F208" i="62923"/>
  <c r="G208" i="62923" s="1"/>
  <c r="O208" i="62923"/>
  <c r="P208" i="62923" s="1"/>
  <c r="F209" i="62923"/>
  <c r="G209" i="62923" s="1"/>
  <c r="O209" i="62923"/>
  <c r="P209" i="62923" s="1"/>
  <c r="F210" i="62923"/>
  <c r="G210" i="62923" s="1"/>
  <c r="O210" i="62923"/>
  <c r="S210" i="62923" s="1"/>
  <c r="F211" i="62923"/>
  <c r="G211" i="62923" s="1"/>
  <c r="O211" i="62923"/>
  <c r="P211" i="62923" s="1"/>
  <c r="R216" i="62923"/>
  <c r="D198" i="62909"/>
  <c r="BD49" i="62905"/>
  <c r="BD50" i="62905"/>
  <c r="BD51" i="62905"/>
  <c r="BD52" i="62905"/>
  <c r="B114" i="62910"/>
  <c r="BD13" i="62905"/>
  <c r="BE13" i="62905"/>
  <c r="BF13" i="62905"/>
  <c r="BG13" i="62905"/>
  <c r="BD14" i="62905"/>
  <c r="BE14" i="62905"/>
  <c r="BF14" i="62905"/>
  <c r="BG14" i="62905"/>
  <c r="BE16" i="62905"/>
  <c r="BF16" i="62905"/>
  <c r="BE19" i="62905"/>
  <c r="BF19" i="62905"/>
  <c r="BG19" i="62905"/>
  <c r="BD20" i="62905"/>
  <c r="BD22" i="62905"/>
  <c r="BE22" i="62905"/>
  <c r="BF22" i="62905"/>
  <c r="BD23" i="62905"/>
  <c r="BE23" i="62905"/>
  <c r="BF23" i="62905"/>
  <c r="BD25" i="62905"/>
  <c r="BE25" i="62905"/>
  <c r="BF25" i="62905"/>
  <c r="BD34" i="62905"/>
  <c r="BE34" i="62905"/>
  <c r="BF34" i="62905"/>
  <c r="BG34" i="62905"/>
  <c r="BD35" i="62905"/>
  <c r="BE35" i="62905"/>
  <c r="BF35" i="62905"/>
  <c r="BG35" i="62905"/>
  <c r="BD37" i="62905"/>
  <c r="BE37" i="62905"/>
  <c r="BD38" i="62905"/>
  <c r="BE38" i="62905"/>
  <c r="B114" i="62892"/>
  <c r="B157" i="62909"/>
  <c r="D157" i="62909"/>
  <c r="AZ27" i="2"/>
  <c r="AZ28" i="2"/>
  <c r="B93" i="62910"/>
  <c r="B93" i="62892"/>
  <c r="B94" i="62892"/>
  <c r="AZ36" i="2"/>
  <c r="AZ38" i="2"/>
  <c r="B95" i="62892"/>
  <c r="AZ46" i="2"/>
  <c r="AZ47" i="2"/>
  <c r="B96" i="62892"/>
  <c r="AZ56" i="2"/>
  <c r="AZ57" i="2"/>
  <c r="AZ58" i="2"/>
  <c r="B97" i="62892"/>
  <c r="AZ82" i="2"/>
  <c r="AZ83" i="2"/>
  <c r="B98" i="62892"/>
  <c r="G91" i="2"/>
  <c r="H91" i="2" s="1"/>
  <c r="AA91" i="2" s="1"/>
  <c r="G92" i="2"/>
  <c r="H92" i="2" s="1"/>
  <c r="D92" i="2" s="1"/>
  <c r="G93" i="2"/>
  <c r="H93" i="2" s="1"/>
  <c r="G94" i="2"/>
  <c r="H94" i="2" s="1"/>
  <c r="D94" i="2" s="1"/>
  <c r="F95" i="62918"/>
  <c r="G95" i="62918" s="1"/>
  <c r="F72" i="62918"/>
  <c r="E72" i="62918" s="1"/>
  <c r="D72" i="62918" s="1"/>
  <c r="F73" i="62918"/>
  <c r="G73" i="62918" s="1"/>
  <c r="F74" i="62918"/>
  <c r="F75" i="62918"/>
  <c r="G75" i="62918" s="1"/>
  <c r="F76" i="62918"/>
  <c r="F77" i="62918"/>
  <c r="F78" i="62918"/>
  <c r="F79" i="62918"/>
  <c r="F89" i="62918"/>
  <c r="G89" i="62918" s="1"/>
  <c r="F90" i="62918"/>
  <c r="G90" i="62918" s="1"/>
  <c r="F91" i="62918"/>
  <c r="G91" i="62918" s="1"/>
  <c r="F92" i="62918"/>
  <c r="G92" i="62918" s="1"/>
  <c r="F96" i="62918"/>
  <c r="F97" i="62918"/>
  <c r="F98" i="62918"/>
  <c r="F99" i="62918"/>
  <c r="G99" i="62918" s="1"/>
  <c r="F100" i="62918"/>
  <c r="G100" i="62918" s="1"/>
  <c r="F101" i="62918"/>
  <c r="G101" i="62918" s="1"/>
  <c r="G98" i="62918"/>
  <c r="F102" i="62918"/>
  <c r="F103" i="62918"/>
  <c r="G103" i="62918" s="1"/>
  <c r="F104" i="62918"/>
  <c r="G104" i="62918"/>
  <c r="F105" i="62918"/>
  <c r="G105" i="62918"/>
  <c r="F106" i="62918"/>
  <c r="F107" i="62918"/>
  <c r="G107" i="62918" s="1"/>
  <c r="F108" i="62918"/>
  <c r="G108" i="62918" s="1"/>
  <c r="F109" i="62918"/>
  <c r="G109" i="62918" s="1"/>
  <c r="F110" i="62918"/>
  <c r="F111" i="62918"/>
  <c r="G111" i="62918" s="1"/>
  <c r="F112" i="62918"/>
  <c r="G112" i="62918" s="1"/>
  <c r="F113" i="62918"/>
  <c r="G113" i="62918" s="1"/>
  <c r="F114" i="62918"/>
  <c r="F115" i="62918"/>
  <c r="G115" i="62918" s="1"/>
  <c r="F116" i="62918"/>
  <c r="G116" i="62918" s="1"/>
  <c r="F117" i="62918"/>
  <c r="G117" i="62918" s="1"/>
  <c r="F118" i="62918"/>
  <c r="F119" i="62918"/>
  <c r="G119" i="62918" s="1"/>
  <c r="F120" i="62918"/>
  <c r="G120" i="62918"/>
  <c r="F121" i="62918"/>
  <c r="G121" i="62918"/>
  <c r="F122" i="62918"/>
  <c r="F123" i="62918"/>
  <c r="G123" i="62918" s="1"/>
  <c r="F124" i="62918"/>
  <c r="G124" i="62918" s="1"/>
  <c r="F127" i="62918"/>
  <c r="G127" i="62918" s="1"/>
  <c r="F126" i="62918"/>
  <c r="F128" i="62918"/>
  <c r="F129" i="62918"/>
  <c r="F130" i="62918"/>
  <c r="G130" i="62918" s="1"/>
  <c r="F131" i="62918"/>
  <c r="F132" i="62918"/>
  <c r="G129" i="62918"/>
  <c r="G131" i="62918"/>
  <c r="G132" i="62918"/>
  <c r="F133" i="62918"/>
  <c r="G133" i="62918"/>
  <c r="F134" i="62918"/>
  <c r="G134" i="62918"/>
  <c r="F135" i="62918"/>
  <c r="G135" i="62918" s="1"/>
  <c r="F136" i="62918"/>
  <c r="G136" i="62918"/>
  <c r="F137" i="62918"/>
  <c r="G137" i="62918"/>
  <c r="F138" i="62918"/>
  <c r="F139" i="62918"/>
  <c r="G139" i="62918" s="1"/>
  <c r="F140" i="62918"/>
  <c r="G140" i="62918" s="1"/>
  <c r="F141" i="62918"/>
  <c r="G141" i="62918" s="1"/>
  <c r="F142" i="62918"/>
  <c r="G142" i="62918" s="1"/>
  <c r="F143" i="62918"/>
  <c r="G143" i="62918" s="1"/>
  <c r="F144" i="62918"/>
  <c r="G144" i="62918" s="1"/>
  <c r="F145" i="62918"/>
  <c r="G145" i="62918" s="1"/>
  <c r="F146" i="62918"/>
  <c r="F147" i="62918"/>
  <c r="G147" i="62918" s="1"/>
  <c r="F148" i="62918"/>
  <c r="G148" i="62918" s="1"/>
  <c r="F149" i="62918"/>
  <c r="G149" i="62918" s="1"/>
  <c r="F150" i="62918"/>
  <c r="G150" i="62918" s="1"/>
  <c r="F151" i="62918"/>
  <c r="G151" i="62918" s="1"/>
  <c r="F152" i="62918"/>
  <c r="G152" i="62918" s="1"/>
  <c r="F153" i="62918"/>
  <c r="G153" i="62918" s="1"/>
  <c r="F154" i="62918"/>
  <c r="F155" i="62918"/>
  <c r="F156" i="62918"/>
  <c r="G155" i="62918"/>
  <c r="AZ91" i="2"/>
  <c r="BA91" i="2" s="1"/>
  <c r="AZ92" i="2"/>
  <c r="BA92" i="2" s="1"/>
  <c r="AZ93" i="2"/>
  <c r="BA93" i="2" s="1"/>
  <c r="AZ94" i="2"/>
  <c r="BA94" i="2" s="1"/>
  <c r="X94" i="2" s="1"/>
  <c r="Q94" i="2" s="1"/>
  <c r="AZ96" i="2"/>
  <c r="BA96" i="2" s="1"/>
  <c r="AZ97" i="2"/>
  <c r="BA97" i="2" s="1"/>
  <c r="AZ98" i="2"/>
  <c r="BA98" i="2" s="1"/>
  <c r="AZ106" i="2"/>
  <c r="BA106" i="2" s="1"/>
  <c r="AZ107" i="2"/>
  <c r="BA107" i="2" s="1"/>
  <c r="B99" i="62892"/>
  <c r="AZ119" i="2"/>
  <c r="E149" i="62923"/>
  <c r="D149" i="62923" s="1"/>
  <c r="AZ122" i="2"/>
  <c r="AZ123" i="2"/>
  <c r="B61" i="62909"/>
  <c r="F13" i="62919"/>
  <c r="G13" i="62919" s="1"/>
  <c r="F14" i="62919"/>
  <c r="G14" i="62919" s="1"/>
  <c r="F15" i="62919"/>
  <c r="G15" i="62919" s="1"/>
  <c r="F16" i="62919"/>
  <c r="G16" i="62919" s="1"/>
  <c r="F17" i="62919"/>
  <c r="G17" i="62919" s="1"/>
  <c r="F18" i="62919"/>
  <c r="G18" i="62919" s="1"/>
  <c r="F19" i="62919"/>
  <c r="G19" i="62919" s="1"/>
  <c r="F20" i="62919"/>
  <c r="G20" i="62919" s="1"/>
  <c r="F21" i="62919"/>
  <c r="G21" i="62919" s="1"/>
  <c r="F22" i="62919"/>
  <c r="G22" i="62919" s="1"/>
  <c r="F23" i="62919"/>
  <c r="G23" i="62919" s="1"/>
  <c r="F24" i="62919"/>
  <c r="G24" i="62919" s="1"/>
  <c r="F25" i="62919"/>
  <c r="G25" i="62919" s="1"/>
  <c r="F26" i="62919"/>
  <c r="G26" i="62919" s="1"/>
  <c r="F27" i="62919"/>
  <c r="G27" i="62919" s="1"/>
  <c r="F28" i="62919"/>
  <c r="G28" i="62919" s="1"/>
  <c r="F29" i="62919"/>
  <c r="G29" i="62919" s="1"/>
  <c r="F35" i="62919"/>
  <c r="G35" i="62919" s="1"/>
  <c r="F36" i="62919"/>
  <c r="G36" i="62919" s="1"/>
  <c r="F37" i="62919"/>
  <c r="G37" i="62919" s="1"/>
  <c r="P37" i="62919"/>
  <c r="F38" i="62919"/>
  <c r="P38" i="62919"/>
  <c r="F39" i="62919"/>
  <c r="G39" i="62919" s="1"/>
  <c r="F40" i="62919"/>
  <c r="G40" i="62919" s="1"/>
  <c r="F41" i="62919"/>
  <c r="G41" i="62919" s="1"/>
  <c r="F42" i="62919"/>
  <c r="G42" i="62919" s="1"/>
  <c r="F43" i="62919"/>
  <c r="G43" i="62919" s="1"/>
  <c r="F44" i="62919"/>
  <c r="G44" i="62919" s="1"/>
  <c r="F45" i="62919"/>
  <c r="G45" i="62919" s="1"/>
  <c r="F46" i="62919"/>
  <c r="G46" i="62919" s="1"/>
  <c r="F47" i="62919"/>
  <c r="G47" i="62919" s="1"/>
  <c r="F48" i="62919"/>
  <c r="G48" i="62919" s="1"/>
  <c r="F49" i="62919"/>
  <c r="G49" i="62919" s="1"/>
  <c r="F55" i="62919"/>
  <c r="G55" i="62919" s="1"/>
  <c r="F56" i="62919"/>
  <c r="G56" i="62919" s="1"/>
  <c r="F57" i="62919"/>
  <c r="G57" i="62919" s="1"/>
  <c r="F58" i="62919"/>
  <c r="G58" i="62919" s="1"/>
  <c r="F59" i="62919"/>
  <c r="G59" i="62919" s="1"/>
  <c r="F60" i="62919"/>
  <c r="G60" i="62919" s="1"/>
  <c r="F61" i="62919"/>
  <c r="G61" i="62919" s="1"/>
  <c r="F62" i="62919"/>
  <c r="G62" i="62919" s="1"/>
  <c r="F63" i="62919"/>
  <c r="G63" i="62919" s="1"/>
  <c r="F64" i="62919"/>
  <c r="G64" i="62919" s="1"/>
  <c r="F65" i="62919"/>
  <c r="G65" i="62919" s="1"/>
  <c r="F66" i="62919"/>
  <c r="G66" i="62919" s="1"/>
  <c r="F67" i="62919"/>
  <c r="G67" i="62919" s="1"/>
  <c r="F68" i="62919"/>
  <c r="G68" i="62919" s="1"/>
  <c r="F69" i="62919"/>
  <c r="G69" i="62919" s="1"/>
  <c r="F70" i="62919"/>
  <c r="G70" i="62919" s="1"/>
  <c r="F71" i="62919"/>
  <c r="G71" i="62919" s="1"/>
  <c r="F72" i="62919"/>
  <c r="G72" i="62919" s="1"/>
  <c r="F73" i="62919"/>
  <c r="G73" i="62919" s="1"/>
  <c r="F74" i="62919"/>
  <c r="G74" i="62919" s="1"/>
  <c r="F75" i="62919"/>
  <c r="G75" i="62919" s="1"/>
  <c r="F76" i="62919"/>
  <c r="G76" i="62919" s="1"/>
  <c r="O93" i="62919"/>
  <c r="O94" i="62919"/>
  <c r="F102" i="62919"/>
  <c r="G102" i="62919" s="1"/>
  <c r="F103" i="62919"/>
  <c r="G103" i="62919" s="1"/>
  <c r="F104" i="62919"/>
  <c r="G104" i="62919" s="1"/>
  <c r="F105" i="62919"/>
  <c r="F106" i="62919"/>
  <c r="F107" i="62919"/>
  <c r="G107" i="62919" s="1"/>
  <c r="F108" i="62919"/>
  <c r="F109" i="62919"/>
  <c r="G109" i="62919" s="1"/>
  <c r="F110" i="62919"/>
  <c r="F111" i="62919"/>
  <c r="G111" i="62919" s="1"/>
  <c r="F112" i="62919"/>
  <c r="G112" i="62919" s="1"/>
  <c r="F113" i="62919"/>
  <c r="G113" i="62919" s="1"/>
  <c r="F119" i="62919"/>
  <c r="F120" i="62919"/>
  <c r="G120" i="62919" s="1"/>
  <c r="F121" i="62919"/>
  <c r="G121" i="62919" s="1"/>
  <c r="F122" i="62919"/>
  <c r="G122" i="62919" s="1"/>
  <c r="F123" i="62919"/>
  <c r="G123" i="62919" s="1"/>
  <c r="F124" i="62919"/>
  <c r="G124" i="62919" s="1"/>
  <c r="F125" i="62919"/>
  <c r="G125" i="62919" s="1"/>
  <c r="F126" i="62919"/>
  <c r="G126" i="62919" s="1"/>
  <c r="F127" i="62919"/>
  <c r="G127" i="62919" s="1"/>
  <c r="F128" i="62919"/>
  <c r="G128" i="62919" s="1"/>
  <c r="F129" i="62919"/>
  <c r="G129" i="62919" s="1"/>
  <c r="F130" i="62919"/>
  <c r="G130" i="62919" s="1"/>
  <c r="F131" i="62919"/>
  <c r="G131" i="62919" s="1"/>
  <c r="F132" i="62919"/>
  <c r="G132" i="62919" s="1"/>
  <c r="F133" i="62919"/>
  <c r="G133" i="62919" s="1"/>
  <c r="F134" i="62919"/>
  <c r="G134" i="62919" s="1"/>
  <c r="F135" i="62919"/>
  <c r="G135" i="62919" s="1"/>
  <c r="F136" i="62919"/>
  <c r="G136" i="62919" s="1"/>
  <c r="F137" i="62919"/>
  <c r="G137" i="62919" s="1"/>
  <c r="F138" i="62919"/>
  <c r="G138" i="62919" s="1"/>
  <c r="F139" i="62919"/>
  <c r="G139" i="62919" s="1"/>
  <c r="F140" i="62919"/>
  <c r="G140" i="62919" s="1"/>
  <c r="F141" i="62919"/>
  <c r="G141" i="62919" s="1"/>
  <c r="F142" i="62919"/>
  <c r="G142" i="62919" s="1"/>
  <c r="F143" i="62919"/>
  <c r="G143" i="62919" s="1"/>
  <c r="F144" i="62919"/>
  <c r="G144" i="62919" s="1"/>
  <c r="F145" i="62919"/>
  <c r="G145" i="62919" s="1"/>
  <c r="F146" i="62919"/>
  <c r="G146" i="62919" s="1"/>
  <c r="F147" i="62919"/>
  <c r="G147" i="62919" s="1"/>
  <c r="F148" i="62919"/>
  <c r="G148" i="62919" s="1"/>
  <c r="F149" i="62919"/>
  <c r="G149" i="62919" s="1"/>
  <c r="F150" i="62919"/>
  <c r="G150" i="62919" s="1"/>
  <c r="F151" i="62919"/>
  <c r="G151" i="62919" s="1"/>
  <c r="F152" i="62919"/>
  <c r="G152" i="62919" s="1"/>
  <c r="F153" i="62919"/>
  <c r="G153" i="62919" s="1"/>
  <c r="F154" i="62919"/>
  <c r="G154" i="62919" s="1"/>
  <c r="F155" i="62919"/>
  <c r="G155" i="62919" s="1"/>
  <c r="F156" i="62919"/>
  <c r="G156" i="62919" s="1"/>
  <c r="F157" i="62919"/>
  <c r="G157" i="62919" s="1"/>
  <c r="F158" i="62919"/>
  <c r="G158" i="62919" s="1"/>
  <c r="F164" i="62919"/>
  <c r="G164" i="62919" s="1"/>
  <c r="F212" i="62919"/>
  <c r="G212" i="62919" s="1"/>
  <c r="F213" i="62919"/>
  <c r="G213" i="62919" s="1"/>
  <c r="F214" i="62919"/>
  <c r="G214" i="62919" s="1"/>
  <c r="F215" i="62919"/>
  <c r="G215" i="62919" s="1"/>
  <c r="F216" i="62919"/>
  <c r="G216" i="62919" s="1"/>
  <c r="F217" i="62919"/>
  <c r="G217" i="62919" s="1"/>
  <c r="F218" i="62919"/>
  <c r="G218" i="62919" s="1"/>
  <c r="F219" i="62919"/>
  <c r="G219" i="62919" s="1"/>
  <c r="F220" i="62919"/>
  <c r="G220" i="62919" s="1"/>
  <c r="F221" i="62919"/>
  <c r="G221" i="62919" s="1"/>
  <c r="F222" i="62919"/>
  <c r="G222" i="62919" s="1"/>
  <c r="F223" i="62919"/>
  <c r="G223" i="62919" s="1"/>
  <c r="F224" i="62919"/>
  <c r="G224" i="62919" s="1"/>
  <c r="F225" i="62919"/>
  <c r="G225" i="62919" s="1"/>
  <c r="F226" i="62919"/>
  <c r="G226" i="62919" s="1"/>
  <c r="F227" i="62919"/>
  <c r="G227" i="62919" s="1"/>
  <c r="F228" i="62919"/>
  <c r="G228" i="62919" s="1"/>
  <c r="F229" i="62919"/>
  <c r="G229" i="62919" s="1"/>
  <c r="F230" i="62919"/>
  <c r="G230" i="62919" s="1"/>
  <c r="F231" i="62919"/>
  <c r="G231" i="62919" s="1"/>
  <c r="F232" i="62919"/>
  <c r="G232" i="62919" s="1"/>
  <c r="F233" i="62919"/>
  <c r="G233" i="62919" s="1"/>
  <c r="F234" i="62919"/>
  <c r="G234" i="62919" s="1"/>
  <c r="F235" i="62919"/>
  <c r="G235" i="62919" s="1"/>
  <c r="F236" i="62919"/>
  <c r="G236" i="62919" s="1"/>
  <c r="F237" i="62919"/>
  <c r="G237" i="62919" s="1"/>
  <c r="F238" i="62919"/>
  <c r="G238" i="62919" s="1"/>
  <c r="F239" i="62919"/>
  <c r="G239" i="62919" s="1"/>
  <c r="F240" i="62919"/>
  <c r="G240" i="62919" s="1"/>
  <c r="F241" i="62919"/>
  <c r="G241" i="62919" s="1"/>
  <c r="F242" i="62919"/>
  <c r="G242" i="62919" s="1"/>
  <c r="F243" i="62919"/>
  <c r="G243" i="62919" s="1"/>
  <c r="F244" i="62919"/>
  <c r="G244" i="62919" s="1"/>
  <c r="F245" i="62919"/>
  <c r="G245" i="62919" s="1"/>
  <c r="F246" i="62919"/>
  <c r="G246" i="62919" s="1"/>
  <c r="F247" i="62919"/>
  <c r="G247" i="62919" s="1"/>
  <c r="F248" i="62919"/>
  <c r="G248" i="62919" s="1"/>
  <c r="F249" i="62919"/>
  <c r="G249" i="62919" s="1"/>
  <c r="F250" i="62919"/>
  <c r="G250" i="62919" s="1"/>
  <c r="F251" i="62919"/>
  <c r="G251" i="62919" s="1"/>
  <c r="F252" i="62919"/>
  <c r="G252" i="62919" s="1"/>
  <c r="F253" i="62919"/>
  <c r="G253" i="62919" s="1"/>
  <c r="F254" i="62919"/>
  <c r="G254" i="62919" s="1"/>
  <c r="F255" i="62919"/>
  <c r="G255" i="62919" s="1"/>
  <c r="F256" i="62919"/>
  <c r="G256" i="62919" s="1"/>
  <c r="F262" i="62919"/>
  <c r="G262" i="62919" s="1"/>
  <c r="F263" i="62919"/>
  <c r="G263" i="62919" s="1"/>
  <c r="F264" i="62919"/>
  <c r="G264" i="62919" s="1"/>
  <c r="F265" i="62919"/>
  <c r="G265" i="62919" s="1"/>
  <c r="F266" i="62919"/>
  <c r="G266" i="62919" s="1"/>
  <c r="F267" i="62919"/>
  <c r="G267" i="62919" s="1"/>
  <c r="F268" i="62919"/>
  <c r="G268" i="62919" s="1"/>
  <c r="F269" i="62919"/>
  <c r="G269" i="62919" s="1"/>
  <c r="F270" i="62919"/>
  <c r="G270" i="62919" s="1"/>
  <c r="F271" i="62919"/>
  <c r="G271" i="62919" s="1"/>
  <c r="F272" i="62919"/>
  <c r="G272" i="62919" s="1"/>
  <c r="F273" i="62919"/>
  <c r="G273" i="62919" s="1"/>
  <c r="F274" i="62919"/>
  <c r="G274" i="62919" s="1"/>
  <c r="F275" i="62919"/>
  <c r="G275" i="62919" s="1"/>
  <c r="F276" i="62919"/>
  <c r="G276" i="62919" s="1"/>
  <c r="F277" i="62919"/>
  <c r="G277" i="62919" s="1"/>
  <c r="F280" i="62919"/>
  <c r="G280" i="62919" s="1"/>
  <c r="F281" i="62919"/>
  <c r="G281" i="62919" s="1"/>
  <c r="F282" i="62919"/>
  <c r="G282" i="62919" s="1"/>
  <c r="F283" i="62919"/>
  <c r="G283" i="62919" s="1"/>
  <c r="F284" i="62919"/>
  <c r="G284" i="62919" s="1"/>
  <c r="F288" i="62919"/>
  <c r="G288" i="62919" s="1"/>
  <c r="F289" i="62919"/>
  <c r="G289" i="62919" s="1"/>
  <c r="F290" i="62919"/>
  <c r="G290" i="62919" s="1"/>
  <c r="F291" i="62919"/>
  <c r="G291" i="62919" s="1"/>
  <c r="F292" i="62919"/>
  <c r="G292" i="62919" s="1"/>
  <c r="F293" i="62919"/>
  <c r="G293" i="62919" s="1"/>
  <c r="F294" i="62919"/>
  <c r="G294" i="62919" s="1"/>
  <c r="F295" i="62919"/>
  <c r="G295" i="62919" s="1"/>
  <c r="F296" i="62919"/>
  <c r="G296" i="62919" s="1"/>
  <c r="F297" i="62919"/>
  <c r="G297" i="62919" s="1"/>
  <c r="F298" i="62919"/>
  <c r="G298" i="62919" s="1"/>
  <c r="F299" i="62919"/>
  <c r="G299" i="62919" s="1"/>
  <c r="F300" i="62919"/>
  <c r="G300" i="62919" s="1"/>
  <c r="F301" i="62919"/>
  <c r="G301" i="62919" s="1"/>
  <c r="F302" i="62919"/>
  <c r="G302" i="62919" s="1"/>
  <c r="F303" i="62919"/>
  <c r="G303" i="62919" s="1"/>
  <c r="F304" i="62919"/>
  <c r="G304" i="62919" s="1"/>
  <c r="F305" i="62919"/>
  <c r="G305" i="62919" s="1"/>
  <c r="F306" i="62919"/>
  <c r="G306" i="62919" s="1"/>
  <c r="F307" i="62919"/>
  <c r="G307" i="62919" s="1"/>
  <c r="F308" i="62919"/>
  <c r="G308" i="62919" s="1"/>
  <c r="F309" i="62919"/>
  <c r="G309" i="62919" s="1"/>
  <c r="F310" i="62919"/>
  <c r="G310" i="62919" s="1"/>
  <c r="F311" i="62919"/>
  <c r="G311" i="62919" s="1"/>
  <c r="F312" i="62919"/>
  <c r="G312" i="62919" s="1"/>
  <c r="F313" i="62919"/>
  <c r="G313" i="62919" s="1"/>
  <c r="F314" i="62919"/>
  <c r="G314" i="62919" s="1"/>
  <c r="F315" i="62919"/>
  <c r="G315" i="62919" s="1"/>
  <c r="F316" i="62919"/>
  <c r="G316" i="62919" s="1"/>
  <c r="F317" i="62919"/>
  <c r="G317" i="62919" s="1"/>
  <c r="F318" i="62919"/>
  <c r="G318" i="62919" s="1"/>
  <c r="F319" i="62919"/>
  <c r="G319" i="62919" s="1"/>
  <c r="F320" i="62919"/>
  <c r="G320" i="62919" s="1"/>
  <c r="F321" i="62919"/>
  <c r="G321" i="62919" s="1"/>
  <c r="F322" i="62919"/>
  <c r="G322" i="62919" s="1"/>
  <c r="F323" i="62919"/>
  <c r="G323" i="62919" s="1"/>
  <c r="F324" i="62919"/>
  <c r="G324" i="62919" s="1"/>
  <c r="F325" i="62919"/>
  <c r="G325" i="62919" s="1"/>
  <c r="F326" i="62919"/>
  <c r="G326" i="62919" s="1"/>
  <c r="F327" i="62919"/>
  <c r="G327" i="62919" s="1"/>
  <c r="F328" i="62919"/>
  <c r="G328" i="62919" s="1"/>
  <c r="F329" i="62919"/>
  <c r="G329" i="62919" s="1"/>
  <c r="F330" i="62919"/>
  <c r="G330" i="62919" s="1"/>
  <c r="F331" i="62919"/>
  <c r="G331" i="62919" s="1"/>
  <c r="F332" i="62919"/>
  <c r="G332" i="62919" s="1"/>
  <c r="F333" i="62919"/>
  <c r="G333" i="62919" s="1"/>
  <c r="F334" i="62919"/>
  <c r="G334" i="62919" s="1"/>
  <c r="F335" i="62919"/>
  <c r="G335" i="62919" s="1"/>
  <c r="F336" i="62919"/>
  <c r="G336" i="62919" s="1"/>
  <c r="F337" i="62919"/>
  <c r="G337" i="62919" s="1"/>
  <c r="F338" i="62919"/>
  <c r="G338" i="62919" s="1"/>
  <c r="F339" i="62919"/>
  <c r="G339" i="62919" s="1"/>
  <c r="F340" i="62919"/>
  <c r="G340" i="62919" s="1"/>
  <c r="F341" i="62919"/>
  <c r="G341" i="62919" s="1"/>
  <c r="F342" i="62919"/>
  <c r="G342" i="62919" s="1"/>
  <c r="F343" i="62919"/>
  <c r="G343" i="62919" s="1"/>
  <c r="F344" i="62919"/>
  <c r="G344" i="62919" s="1"/>
  <c r="F345" i="62919"/>
  <c r="G345" i="62919" s="1"/>
  <c r="F346" i="62919"/>
  <c r="G346" i="62919" s="1"/>
  <c r="F347" i="62919"/>
  <c r="G347" i="62919" s="1"/>
  <c r="F348" i="62919"/>
  <c r="G348" i="62919" s="1"/>
  <c r="F349" i="62919"/>
  <c r="G349" i="62919" s="1"/>
  <c r="F350" i="62919"/>
  <c r="G350" i="62919" s="1"/>
  <c r="F351" i="62919"/>
  <c r="G351" i="62919" s="1"/>
  <c r="F352" i="62919"/>
  <c r="G352" i="62919" s="1"/>
  <c r="F353" i="62919"/>
  <c r="G353" i="62919" s="1"/>
  <c r="F354" i="62919"/>
  <c r="G354" i="62919" s="1"/>
  <c r="F355" i="62919"/>
  <c r="G355" i="62919" s="1"/>
  <c r="F356" i="62919"/>
  <c r="G356" i="62919" s="1"/>
  <c r="F357" i="62919"/>
  <c r="G357" i="62919" s="1"/>
  <c r="F358" i="62919"/>
  <c r="G358" i="62919" s="1"/>
  <c r="F359" i="62919"/>
  <c r="G359" i="62919" s="1"/>
  <c r="F360" i="62919"/>
  <c r="G360" i="62919" s="1"/>
  <c r="F361" i="62919"/>
  <c r="G361" i="62919" s="1"/>
  <c r="F362" i="62919"/>
  <c r="G362" i="62919" s="1"/>
  <c r="F363" i="62919"/>
  <c r="G363" i="62919" s="1"/>
  <c r="F364" i="62919"/>
  <c r="G364" i="62919" s="1"/>
  <c r="F365" i="62919"/>
  <c r="G365" i="62919" s="1"/>
  <c r="F366" i="62919"/>
  <c r="G366" i="62919" s="1"/>
  <c r="F367" i="62919"/>
  <c r="G367" i="62919" s="1"/>
  <c r="F368" i="62919"/>
  <c r="G368" i="62919" s="1"/>
  <c r="F369" i="62919"/>
  <c r="G369" i="62919" s="1"/>
  <c r="F370" i="62919"/>
  <c r="G370" i="62919" s="1"/>
  <c r="F371" i="62919"/>
  <c r="G371" i="62919" s="1"/>
  <c r="F372" i="62919"/>
  <c r="G372" i="62919" s="1"/>
  <c r="F373" i="62919"/>
  <c r="G373" i="62919" s="1"/>
  <c r="F374" i="62919"/>
  <c r="G374" i="62919" s="1"/>
  <c r="F375" i="62919"/>
  <c r="G375" i="62919" s="1"/>
  <c r="F376" i="62919"/>
  <c r="G376" i="62919" s="1"/>
  <c r="F377" i="62919"/>
  <c r="G377" i="62919" s="1"/>
  <c r="F378" i="62919"/>
  <c r="G378" i="62919" s="1"/>
  <c r="F379" i="62919"/>
  <c r="G379" i="62919" s="1"/>
  <c r="F380" i="62919"/>
  <c r="G380" i="62919" s="1"/>
  <c r="F381" i="62919"/>
  <c r="G381" i="62919" s="1"/>
  <c r="F382" i="62919"/>
  <c r="G382" i="62919" s="1"/>
  <c r="F383" i="62919"/>
  <c r="G383" i="62919" s="1"/>
  <c r="F384" i="62919"/>
  <c r="G384" i="62919" s="1"/>
  <c r="F385" i="62919"/>
  <c r="G385" i="62919" s="1"/>
  <c r="F386" i="62919"/>
  <c r="G386" i="62919" s="1"/>
  <c r="F387" i="62919"/>
  <c r="G387" i="62919" s="1"/>
  <c r="F388" i="62919"/>
  <c r="G388" i="62919" s="1"/>
  <c r="F389" i="62919"/>
  <c r="G389" i="62919" s="1"/>
  <c r="F390" i="62919"/>
  <c r="G390" i="62919" s="1"/>
  <c r="F391" i="62919"/>
  <c r="G391" i="62919" s="1"/>
  <c r="F392" i="62919"/>
  <c r="G392" i="62919" s="1"/>
  <c r="F393" i="62919"/>
  <c r="G393" i="62919" s="1"/>
  <c r="F394" i="62919"/>
  <c r="G394" i="62919" s="1"/>
  <c r="F395" i="62919"/>
  <c r="G395" i="62919" s="1"/>
  <c r="F396" i="62919"/>
  <c r="G396" i="62919" s="1"/>
  <c r="F397" i="62919"/>
  <c r="G397" i="62919" s="1"/>
  <c r="F398" i="62919"/>
  <c r="G398" i="62919" s="1"/>
  <c r="F399" i="62919"/>
  <c r="G399" i="62919" s="1"/>
  <c r="F400" i="62919"/>
  <c r="G400" i="62919" s="1"/>
  <c r="F401" i="62919"/>
  <c r="G401" i="62919" s="1"/>
  <c r="F402" i="62919"/>
  <c r="G402" i="62919" s="1"/>
  <c r="F403" i="62919"/>
  <c r="G403" i="62919" s="1"/>
  <c r="F404" i="62919"/>
  <c r="G404" i="62919" s="1"/>
  <c r="F405" i="62919"/>
  <c r="G405" i="62919" s="1"/>
  <c r="F406" i="62919"/>
  <c r="G406" i="62919" s="1"/>
  <c r="F407" i="62919"/>
  <c r="G407" i="62919" s="1"/>
  <c r="F408" i="62919"/>
  <c r="G408" i="62919" s="1"/>
  <c r="F409" i="62919"/>
  <c r="G409" i="62919" s="1"/>
  <c r="F410" i="62919"/>
  <c r="G410" i="62919" s="1"/>
  <c r="F411" i="62919"/>
  <c r="G411" i="62919" s="1"/>
  <c r="F412" i="62919"/>
  <c r="G412" i="62919" s="1"/>
  <c r="F413" i="62919"/>
  <c r="G413" i="62919" s="1"/>
  <c r="F417" i="62919"/>
  <c r="G417" i="62919" s="1"/>
  <c r="F418" i="62919"/>
  <c r="G418" i="62919" s="1"/>
  <c r="F419" i="62919"/>
  <c r="G419" i="62919" s="1"/>
  <c r="F420" i="62919"/>
  <c r="G420" i="62919" s="1"/>
  <c r="F421" i="62919"/>
  <c r="G421" i="62919" s="1"/>
  <c r="F422" i="62919"/>
  <c r="G422" i="62919" s="1"/>
  <c r="F423" i="62919"/>
  <c r="G423" i="62919" s="1"/>
  <c r="F424" i="62919"/>
  <c r="G424" i="62919" s="1"/>
  <c r="F425" i="62919"/>
  <c r="G425" i="62919" s="1"/>
  <c r="F426" i="62919"/>
  <c r="G426" i="62919" s="1"/>
  <c r="F427" i="62919"/>
  <c r="G427" i="62919" s="1"/>
  <c r="F428" i="62919"/>
  <c r="G428" i="62919" s="1"/>
  <c r="F429" i="62919"/>
  <c r="G429" i="62919" s="1"/>
  <c r="F430" i="62919"/>
  <c r="G430" i="62919" s="1"/>
  <c r="F431" i="62919"/>
  <c r="G431" i="62919" s="1"/>
  <c r="F432" i="62919"/>
  <c r="G432" i="62919" s="1"/>
  <c r="F433" i="62919"/>
  <c r="G433" i="62919" s="1"/>
  <c r="F434" i="62919"/>
  <c r="G434" i="62919" s="1"/>
  <c r="F435" i="62919"/>
  <c r="G435" i="62919" s="1"/>
  <c r="F436" i="62919"/>
  <c r="G436" i="62919" s="1"/>
  <c r="F437" i="62919"/>
  <c r="G437" i="62919" s="1"/>
  <c r="F438" i="62919"/>
  <c r="G438" i="62919" s="1"/>
  <c r="F439" i="62919"/>
  <c r="G439" i="62919" s="1"/>
  <c r="F440" i="62919"/>
  <c r="G440" i="62919" s="1"/>
  <c r="F441" i="62919"/>
  <c r="G441" i="62919" s="1"/>
  <c r="F442" i="62919"/>
  <c r="G442" i="62919" s="1"/>
  <c r="F443" i="62919"/>
  <c r="G443" i="62919" s="1"/>
  <c r="F444" i="62919"/>
  <c r="G444" i="62919" s="1"/>
  <c r="F445" i="62919"/>
  <c r="G445" i="62919" s="1"/>
  <c r="F446" i="62919"/>
  <c r="G446" i="62919" s="1"/>
  <c r="F447" i="62919"/>
  <c r="G447" i="62919" s="1"/>
  <c r="F448" i="62919"/>
  <c r="G448" i="62919" s="1"/>
  <c r="F449" i="62919"/>
  <c r="G449" i="62919" s="1"/>
  <c r="F450" i="62919"/>
  <c r="G450" i="62919" s="1"/>
  <c r="F451" i="62919"/>
  <c r="G451" i="62919" s="1"/>
  <c r="F452" i="62919"/>
  <c r="G452" i="62919" s="1"/>
  <c r="F453" i="62919"/>
  <c r="G453" i="62919" s="1"/>
  <c r="F454" i="62919"/>
  <c r="G454" i="62919" s="1"/>
  <c r="F455" i="62919"/>
  <c r="G455" i="62919" s="1"/>
  <c r="F456" i="62919"/>
  <c r="G456" i="62919" s="1"/>
  <c r="F457" i="62919"/>
  <c r="G457" i="62919" s="1"/>
  <c r="F458" i="62919"/>
  <c r="G458" i="62919" s="1"/>
  <c r="F459" i="62919"/>
  <c r="G459" i="62919" s="1"/>
  <c r="F460" i="62919"/>
  <c r="G460" i="62919" s="1"/>
  <c r="F461" i="62919"/>
  <c r="G461" i="62919" s="1"/>
  <c r="F462" i="62919"/>
  <c r="G462" i="62919" s="1"/>
  <c r="F463" i="62919"/>
  <c r="G463" i="62919" s="1"/>
  <c r="F464" i="62919"/>
  <c r="G464" i="62919" s="1"/>
  <c r="F465" i="62919"/>
  <c r="G465" i="62919" s="1"/>
  <c r="F466" i="62919"/>
  <c r="G466" i="62919" s="1"/>
  <c r="F467" i="62919"/>
  <c r="G467" i="62919" s="1"/>
  <c r="F468" i="62919"/>
  <c r="G468" i="62919" s="1"/>
  <c r="F469" i="62919"/>
  <c r="G469" i="62919" s="1"/>
  <c r="F470" i="62919"/>
  <c r="G470" i="62919" s="1"/>
  <c r="F471" i="62919"/>
  <c r="G471" i="62919" s="1"/>
  <c r="F472" i="62919"/>
  <c r="G472" i="62919" s="1"/>
  <c r="F473" i="62919"/>
  <c r="G473" i="62919" s="1"/>
  <c r="F474" i="62919"/>
  <c r="G474" i="62919" s="1"/>
  <c r="F475" i="62919"/>
  <c r="G475" i="62919" s="1"/>
  <c r="F476" i="62919"/>
  <c r="G476" i="62919" s="1"/>
  <c r="F477" i="62919"/>
  <c r="G477" i="62919" s="1"/>
  <c r="F478" i="62919"/>
  <c r="G478" i="62919" s="1"/>
  <c r="F479" i="62919"/>
  <c r="G479" i="62919" s="1"/>
  <c r="F480" i="62919"/>
  <c r="G480" i="62919" s="1"/>
  <c r="F481" i="62919"/>
  <c r="G481" i="62919" s="1"/>
  <c r="F482" i="62919"/>
  <c r="G482" i="62919" s="1"/>
  <c r="F483" i="62919"/>
  <c r="G483" i="62919" s="1"/>
  <c r="F484" i="62919"/>
  <c r="G484" i="62919" s="1"/>
  <c r="F485" i="62919"/>
  <c r="G485" i="62919" s="1"/>
  <c r="F486" i="62919"/>
  <c r="G486" i="62919" s="1"/>
  <c r="F487" i="62919"/>
  <c r="G487" i="62919" s="1"/>
  <c r="F488" i="62919"/>
  <c r="G488" i="62919" s="1"/>
  <c r="F489" i="62919"/>
  <c r="G489" i="62919" s="1"/>
  <c r="F490" i="62919"/>
  <c r="G490" i="62919" s="1"/>
  <c r="F491" i="62919"/>
  <c r="G491" i="62919" s="1"/>
  <c r="F492" i="62919"/>
  <c r="G492" i="62919" s="1"/>
  <c r="F493" i="62919"/>
  <c r="G493" i="62919" s="1"/>
  <c r="F494" i="62919"/>
  <c r="G494" i="62919" s="1"/>
  <c r="F495" i="62919"/>
  <c r="G495" i="62919" s="1"/>
  <c r="F496" i="62919"/>
  <c r="G496" i="62919" s="1"/>
  <c r="F497" i="62919"/>
  <c r="G497" i="62919" s="1"/>
  <c r="F498" i="62919"/>
  <c r="G498" i="62919" s="1"/>
  <c r="F499" i="62919"/>
  <c r="G499" i="62919" s="1"/>
  <c r="F500" i="62919"/>
  <c r="G500" i="62919" s="1"/>
  <c r="F501" i="62919"/>
  <c r="G501" i="62919" s="1"/>
  <c r="F502" i="62919"/>
  <c r="G502" i="62919" s="1"/>
  <c r="F503" i="62919"/>
  <c r="G503" i="62919" s="1"/>
  <c r="F504" i="62919"/>
  <c r="G504" i="62919" s="1"/>
  <c r="F505" i="62919"/>
  <c r="G505" i="62919" s="1"/>
  <c r="F506" i="62919"/>
  <c r="G506" i="62919" s="1"/>
  <c r="F507" i="62919"/>
  <c r="G507" i="62919" s="1"/>
  <c r="F508" i="62919"/>
  <c r="G508" i="62919" s="1"/>
  <c r="F509" i="62919"/>
  <c r="G509" i="62919" s="1"/>
  <c r="F510" i="62919"/>
  <c r="G510" i="62919" s="1"/>
  <c r="F511" i="62919"/>
  <c r="G511" i="62919" s="1"/>
  <c r="F512" i="62919"/>
  <c r="G512" i="62919" s="1"/>
  <c r="F513" i="62919"/>
  <c r="G513" i="62919" s="1"/>
  <c r="F514" i="62919"/>
  <c r="G514" i="62919" s="1"/>
  <c r="F515" i="62919"/>
  <c r="G515" i="62919" s="1"/>
  <c r="F516" i="62919"/>
  <c r="G516" i="62919" s="1"/>
  <c r="F517" i="62919"/>
  <c r="G517" i="62919" s="1"/>
  <c r="F518" i="62919"/>
  <c r="G518" i="62919" s="1"/>
  <c r="F519" i="62919"/>
  <c r="G519" i="62919" s="1"/>
  <c r="F520" i="62919"/>
  <c r="G520" i="62919" s="1"/>
  <c r="F521" i="62919"/>
  <c r="G521" i="62919" s="1"/>
  <c r="F522" i="62919"/>
  <c r="G522" i="62919" s="1"/>
  <c r="F523" i="62919"/>
  <c r="G523" i="62919" s="1"/>
  <c r="F524" i="62919"/>
  <c r="G524" i="62919" s="1"/>
  <c r="F525" i="62919"/>
  <c r="G525" i="62919" s="1"/>
  <c r="F526" i="62919"/>
  <c r="G526" i="62919" s="1"/>
  <c r="F527" i="62919"/>
  <c r="G527" i="62919" s="1"/>
  <c r="F528" i="62919"/>
  <c r="G528" i="62919" s="1"/>
  <c r="F529" i="62919"/>
  <c r="G529" i="62919" s="1"/>
  <c r="F530" i="62919"/>
  <c r="G530" i="62919" s="1"/>
  <c r="F531" i="62919"/>
  <c r="G531" i="62919" s="1"/>
  <c r="F532" i="62919"/>
  <c r="G532" i="62919" s="1"/>
  <c r="F533" i="62919"/>
  <c r="G533" i="62919" s="1"/>
  <c r="F534" i="62919"/>
  <c r="G534" i="62919" s="1"/>
  <c r="F535" i="62919"/>
  <c r="G535" i="62919" s="1"/>
  <c r="F536" i="62919"/>
  <c r="G536" i="62919" s="1"/>
  <c r="F537" i="62919"/>
  <c r="G537" i="62919" s="1"/>
  <c r="F538" i="62919"/>
  <c r="G538" i="62919" s="1"/>
  <c r="F539" i="62919"/>
  <c r="G539" i="62919" s="1"/>
  <c r="F540" i="62919"/>
  <c r="G540" i="62919" s="1"/>
  <c r="F541" i="62919"/>
  <c r="G541" i="62919" s="1"/>
  <c r="F542" i="62919"/>
  <c r="G542" i="62919" s="1"/>
  <c r="F543" i="62919"/>
  <c r="G543" i="62919" s="1"/>
  <c r="F544" i="62919"/>
  <c r="G544" i="62919" s="1"/>
  <c r="F545" i="62919"/>
  <c r="G545" i="62919" s="1"/>
  <c r="F546" i="62919"/>
  <c r="G546" i="62919" s="1"/>
  <c r="F547" i="62919"/>
  <c r="G547" i="62919" s="1"/>
  <c r="F548" i="62919"/>
  <c r="G548" i="62919" s="1"/>
  <c r="F549" i="62919"/>
  <c r="G549" i="62919" s="1"/>
  <c r="F550" i="62919"/>
  <c r="G550" i="62919" s="1"/>
  <c r="F551" i="62919"/>
  <c r="G551" i="62919" s="1"/>
  <c r="F552" i="62919"/>
  <c r="G552" i="62919" s="1"/>
  <c r="F553" i="62919"/>
  <c r="G553" i="62919" s="1"/>
  <c r="F554" i="62919"/>
  <c r="G554" i="62919" s="1"/>
  <c r="F555" i="62919"/>
  <c r="G555" i="62919" s="1"/>
  <c r="F556" i="62919"/>
  <c r="G556" i="62919" s="1"/>
  <c r="F557" i="62919"/>
  <c r="G557" i="62919" s="1"/>
  <c r="F558" i="62919"/>
  <c r="G558" i="62919" s="1"/>
  <c r="F559" i="62919"/>
  <c r="G559" i="62919" s="1"/>
  <c r="F560" i="62919"/>
  <c r="G560" i="62919" s="1"/>
  <c r="F561" i="62919"/>
  <c r="G561" i="62919" s="1"/>
  <c r="F562" i="62919"/>
  <c r="G562" i="62919" s="1"/>
  <c r="F563" i="62919"/>
  <c r="G563" i="62919" s="1"/>
  <c r="F564" i="62919"/>
  <c r="G564" i="62919" s="1"/>
  <c r="F565" i="62919"/>
  <c r="G565" i="62919" s="1"/>
  <c r="F566" i="62919"/>
  <c r="G566" i="62919" s="1"/>
  <c r="F567" i="62919"/>
  <c r="G567" i="62919" s="1"/>
  <c r="F568" i="62919"/>
  <c r="G568" i="62919" s="1"/>
  <c r="F569" i="62919"/>
  <c r="G569" i="62919" s="1"/>
  <c r="F570" i="62919"/>
  <c r="G570" i="62919" s="1"/>
  <c r="F571" i="62919"/>
  <c r="G571" i="62919" s="1"/>
  <c r="F572" i="62919"/>
  <c r="G572" i="62919" s="1"/>
  <c r="F573" i="62919"/>
  <c r="G573" i="62919" s="1"/>
  <c r="F574" i="62919"/>
  <c r="G574" i="62919" s="1"/>
  <c r="F575" i="62919"/>
  <c r="G575" i="62919" s="1"/>
  <c r="F576" i="62919"/>
  <c r="G576" i="62919" s="1"/>
  <c r="F577" i="62919"/>
  <c r="G577" i="62919" s="1"/>
  <c r="F578" i="62919"/>
  <c r="G578" i="62919" s="1"/>
  <c r="F579" i="62919"/>
  <c r="G579" i="62919" s="1"/>
  <c r="F580" i="62919"/>
  <c r="G580" i="62919" s="1"/>
  <c r="F581" i="62919"/>
  <c r="G581" i="62919" s="1"/>
  <c r="F582" i="62919"/>
  <c r="G582" i="62919" s="1"/>
  <c r="F583" i="62919"/>
  <c r="G583" i="62919" s="1"/>
  <c r="F584" i="62919"/>
  <c r="G584" i="62919" s="1"/>
  <c r="F585" i="62919"/>
  <c r="G585" i="62919" s="1"/>
  <c r="F586" i="62919"/>
  <c r="G586" i="62919" s="1"/>
  <c r="F587" i="62919"/>
  <c r="G587" i="62919" s="1"/>
  <c r="F588" i="62919"/>
  <c r="G588" i="62919" s="1"/>
  <c r="F589" i="62919"/>
  <c r="G589" i="62919" s="1"/>
  <c r="F590" i="62919"/>
  <c r="G590" i="62919" s="1"/>
  <c r="F591" i="62919"/>
  <c r="G591" i="62919" s="1"/>
  <c r="F592" i="62919"/>
  <c r="G592" i="62919" s="1"/>
  <c r="F593" i="62919"/>
  <c r="G593" i="62919" s="1"/>
  <c r="F594" i="62919"/>
  <c r="G594" i="62919" s="1"/>
  <c r="F595" i="62919"/>
  <c r="G595" i="62919" s="1"/>
  <c r="F596" i="62919"/>
  <c r="G596" i="62919" s="1"/>
  <c r="F597" i="62919"/>
  <c r="G597" i="62919" s="1"/>
  <c r="F598" i="62919"/>
  <c r="G598" i="62919" s="1"/>
  <c r="F599" i="62919"/>
  <c r="G599" i="62919" s="1"/>
  <c r="F600" i="62919"/>
  <c r="G600" i="62919" s="1"/>
  <c r="F601" i="62919"/>
  <c r="G601" i="62919" s="1"/>
  <c r="F602" i="62919"/>
  <c r="G602" i="62919" s="1"/>
  <c r="F603" i="62919"/>
  <c r="G603" i="62919" s="1"/>
  <c r="F604" i="62919"/>
  <c r="G604" i="62919" s="1"/>
  <c r="F605" i="62919"/>
  <c r="G605" i="62919" s="1"/>
  <c r="F606" i="62919"/>
  <c r="G606" i="62919" s="1"/>
  <c r="F607" i="62919"/>
  <c r="G607" i="62919" s="1"/>
  <c r="F610" i="62919"/>
  <c r="G610" i="62919" s="1"/>
  <c r="F611" i="62919"/>
  <c r="G611" i="62919" s="1"/>
  <c r="F612" i="62919"/>
  <c r="G612" i="62919" s="1"/>
  <c r="F613" i="62919"/>
  <c r="G613" i="62919" s="1"/>
  <c r="F614" i="62919"/>
  <c r="G614" i="62919" s="1"/>
  <c r="F615" i="62919"/>
  <c r="G615" i="62919" s="1"/>
  <c r="F616" i="62919"/>
  <c r="G616" i="62919" s="1"/>
  <c r="F617" i="62919"/>
  <c r="G617" i="62919" s="1"/>
  <c r="F618" i="62919"/>
  <c r="G618" i="62919" s="1"/>
  <c r="F619" i="62919"/>
  <c r="G619" i="62919" s="1"/>
  <c r="F620" i="62919"/>
  <c r="G620" i="62919" s="1"/>
  <c r="F621" i="62919"/>
  <c r="G621" i="62919" s="1"/>
  <c r="F622" i="62919"/>
  <c r="G622" i="62919" s="1"/>
  <c r="F623" i="62919"/>
  <c r="G623" i="62919" s="1"/>
  <c r="F624" i="62919"/>
  <c r="G624" i="62919" s="1"/>
  <c r="F625" i="62919"/>
  <c r="G625" i="62919" s="1"/>
  <c r="F626" i="62919"/>
  <c r="G626" i="62919" s="1"/>
  <c r="F627" i="62919"/>
  <c r="G627" i="62919" s="1"/>
  <c r="F628" i="62919"/>
  <c r="G628" i="62919" s="1"/>
  <c r="F629" i="62919"/>
  <c r="G629" i="62919" s="1"/>
  <c r="F630" i="62919"/>
  <c r="G630" i="62919" s="1"/>
  <c r="F631" i="62919"/>
  <c r="G631" i="62919" s="1"/>
  <c r="F632" i="62919"/>
  <c r="G632" i="62919" s="1"/>
  <c r="F633" i="62919"/>
  <c r="G633" i="62919" s="1"/>
  <c r="F634" i="62919"/>
  <c r="G634" i="62919" s="1"/>
  <c r="F635" i="62919"/>
  <c r="G635" i="62919" s="1"/>
  <c r="F636" i="62919"/>
  <c r="G636" i="62919" s="1"/>
  <c r="F637" i="62919"/>
  <c r="G637" i="62919" s="1"/>
  <c r="F638" i="62919"/>
  <c r="G638" i="62919" s="1"/>
  <c r="F641" i="62919"/>
  <c r="G641" i="62919" s="1"/>
  <c r="F642" i="62919"/>
  <c r="G642" i="62919" s="1"/>
  <c r="F643" i="62919"/>
  <c r="G643" i="62919" s="1"/>
  <c r="F644" i="62919"/>
  <c r="G644" i="62919" s="1"/>
  <c r="F645" i="62919"/>
  <c r="G645" i="62919" s="1"/>
  <c r="F646" i="62919"/>
  <c r="G646" i="62919" s="1"/>
  <c r="F647" i="62919"/>
  <c r="G647" i="62919" s="1"/>
  <c r="F648" i="62919"/>
  <c r="G648" i="62919" s="1"/>
  <c r="F649" i="62919"/>
  <c r="G649" i="62919" s="1"/>
  <c r="F650" i="62919"/>
  <c r="G650" i="62919" s="1"/>
  <c r="F651" i="62919"/>
  <c r="G651" i="62919" s="1"/>
  <c r="F652" i="62919"/>
  <c r="G652" i="62919" s="1"/>
  <c r="F653" i="62919"/>
  <c r="G653" i="62919" s="1"/>
  <c r="F654" i="62919"/>
  <c r="G654" i="62919" s="1"/>
  <c r="F655" i="62919"/>
  <c r="G655" i="62919" s="1"/>
  <c r="F656" i="62919"/>
  <c r="G656" i="62919" s="1"/>
  <c r="F657" i="62919"/>
  <c r="G657" i="62919" s="1"/>
  <c r="F658" i="62919"/>
  <c r="G658" i="62919" s="1"/>
  <c r="F659" i="62919"/>
  <c r="G659" i="62919" s="1"/>
  <c r="F660" i="62919"/>
  <c r="G660" i="62919" s="1"/>
  <c r="F661" i="62919"/>
  <c r="G661" i="62919" s="1"/>
  <c r="F664" i="62919"/>
  <c r="G664" i="62919" s="1"/>
  <c r="F665" i="62919"/>
  <c r="G665" i="62919" s="1"/>
  <c r="F666" i="62919"/>
  <c r="G666" i="62919" s="1"/>
  <c r="F667" i="62919"/>
  <c r="G667" i="62919" s="1"/>
  <c r="F668" i="62919"/>
  <c r="G668" i="62919" s="1"/>
  <c r="F669" i="62919"/>
  <c r="G669" i="62919" s="1"/>
  <c r="F670" i="62919"/>
  <c r="G670" i="62919" s="1"/>
  <c r="F671" i="62919"/>
  <c r="G671" i="62919" s="1"/>
  <c r="F672" i="62919"/>
  <c r="G672" i="62919" s="1"/>
  <c r="F673" i="62919"/>
  <c r="G673" i="62919" s="1"/>
  <c r="F674" i="62919"/>
  <c r="G674" i="62919" s="1"/>
  <c r="F675" i="62919"/>
  <c r="G675" i="62919" s="1"/>
  <c r="F676" i="62919"/>
  <c r="G676" i="62919" s="1"/>
  <c r="F677" i="62919"/>
  <c r="G677" i="62919" s="1"/>
  <c r="F678" i="62919"/>
  <c r="G678" i="62919" s="1"/>
  <c r="F679" i="62919"/>
  <c r="G679" i="62919" s="1"/>
  <c r="F680" i="62919"/>
  <c r="G680" i="62919" s="1"/>
  <c r="F681" i="62919"/>
  <c r="G681" i="62919" s="1"/>
  <c r="F682" i="62919"/>
  <c r="G682" i="62919" s="1"/>
  <c r="F683" i="62919"/>
  <c r="G683" i="62919" s="1"/>
  <c r="F684" i="62919"/>
  <c r="G684" i="62919" s="1"/>
  <c r="F685" i="62919"/>
  <c r="G685" i="62919" s="1"/>
  <c r="F686" i="62919"/>
  <c r="G686" i="62919" s="1"/>
  <c r="F687" i="62919"/>
  <c r="G687" i="62919" s="1"/>
  <c r="F688" i="62919"/>
  <c r="G688" i="62919" s="1"/>
  <c r="F689" i="62919"/>
  <c r="G689" i="62919" s="1"/>
  <c r="F690" i="62919"/>
  <c r="G690" i="62919" s="1"/>
  <c r="F691" i="62919"/>
  <c r="G691" i="62919" s="1"/>
  <c r="F692" i="62919"/>
  <c r="G692" i="62919" s="1"/>
  <c r="F693" i="62919"/>
  <c r="G693" i="62919" s="1"/>
  <c r="F694" i="62919"/>
  <c r="G694" i="62919" s="1"/>
  <c r="F695" i="62919"/>
  <c r="G695" i="62919" s="1"/>
  <c r="F696" i="62919"/>
  <c r="G696" i="62919" s="1"/>
  <c r="F697" i="62919"/>
  <c r="G697" i="62919" s="1"/>
  <c r="F698" i="62919"/>
  <c r="G698" i="62919" s="1"/>
  <c r="F699" i="62919"/>
  <c r="G699" i="62919" s="1"/>
  <c r="F701" i="62919"/>
  <c r="G701" i="62919" s="1"/>
  <c r="F702" i="62919"/>
  <c r="G702" i="62919" s="1"/>
  <c r="F703" i="62919"/>
  <c r="G703" i="62919" s="1"/>
  <c r="F704" i="62919"/>
  <c r="G704" i="62919" s="1"/>
  <c r="F705" i="62919"/>
  <c r="G705" i="62919" s="1"/>
  <c r="F706" i="62919"/>
  <c r="G706" i="62919" s="1"/>
  <c r="F707" i="62919"/>
  <c r="G707" i="62919" s="1"/>
  <c r="F708" i="62919"/>
  <c r="G708" i="62919" s="1"/>
  <c r="F709" i="62919"/>
  <c r="G709" i="62919" s="1"/>
  <c r="F710" i="62919"/>
  <c r="G710" i="62919" s="1"/>
  <c r="F711" i="62919"/>
  <c r="G711" i="62919" s="1"/>
  <c r="F712" i="62919"/>
  <c r="G712" i="62919" s="1"/>
  <c r="F713" i="62919"/>
  <c r="G713" i="62919" s="1"/>
  <c r="F714" i="62919"/>
  <c r="G714" i="62919" s="1"/>
  <c r="F715" i="62919"/>
  <c r="G715" i="62919" s="1"/>
  <c r="F716" i="62919"/>
  <c r="G716" i="62919" s="1"/>
  <c r="F717" i="62919"/>
  <c r="G717" i="62919" s="1"/>
  <c r="F718" i="62919"/>
  <c r="G718" i="62919" s="1"/>
  <c r="F719" i="62919"/>
  <c r="G719" i="62919" s="1"/>
  <c r="F720" i="62919"/>
  <c r="G720" i="62919" s="1"/>
  <c r="F721" i="62919"/>
  <c r="G721" i="62919" s="1"/>
  <c r="F722" i="62919"/>
  <c r="G722" i="62919" s="1"/>
  <c r="F723" i="62919"/>
  <c r="G723" i="62919" s="1"/>
  <c r="F724" i="62919"/>
  <c r="G724" i="62919" s="1"/>
  <c r="F725" i="62919"/>
  <c r="G725" i="62919" s="1"/>
  <c r="F726" i="62919"/>
  <c r="G726" i="62919" s="1"/>
  <c r="F727" i="62919"/>
  <c r="G727" i="62919" s="1"/>
  <c r="F728" i="62919"/>
  <c r="G728" i="62919" s="1"/>
  <c r="F729" i="62919"/>
  <c r="G729" i="62919" s="1"/>
  <c r="F730" i="62919"/>
  <c r="G730" i="62919" s="1"/>
  <c r="F731" i="62919"/>
  <c r="G731" i="62919" s="1"/>
  <c r="F732" i="62919"/>
  <c r="G732" i="62919" s="1"/>
  <c r="F733" i="62919"/>
  <c r="G733" i="62919" s="1"/>
  <c r="F734" i="62919"/>
  <c r="G734" i="62919" s="1"/>
  <c r="F735" i="62919"/>
  <c r="G735" i="62919" s="1"/>
  <c r="F736" i="62919"/>
  <c r="G736" i="62919" s="1"/>
  <c r="F737" i="62919"/>
  <c r="G737" i="62919" s="1"/>
  <c r="F738" i="62919"/>
  <c r="G738" i="62919" s="1"/>
  <c r="F739" i="62919"/>
  <c r="G739" i="62919" s="1"/>
  <c r="F740" i="62919"/>
  <c r="G740" i="62919" s="1"/>
  <c r="F741" i="62919"/>
  <c r="G741" i="62919" s="1"/>
  <c r="F742" i="62919"/>
  <c r="G742" i="62919" s="1"/>
  <c r="F745" i="62919"/>
  <c r="G745" i="62919" s="1"/>
  <c r="F746" i="62919"/>
  <c r="G746" i="62919" s="1"/>
  <c r="F747" i="62919"/>
  <c r="G747" i="62919" s="1"/>
  <c r="F748" i="62919"/>
  <c r="G748" i="62919" s="1"/>
  <c r="F749" i="62919"/>
  <c r="G749" i="62919" s="1"/>
  <c r="F750" i="62919"/>
  <c r="G750" i="62919" s="1"/>
  <c r="F751" i="62919"/>
  <c r="G751" i="62919" s="1"/>
  <c r="F752" i="62919"/>
  <c r="G752" i="62919" s="1"/>
  <c r="F753" i="62919"/>
  <c r="G753" i="62919" s="1"/>
  <c r="F754" i="62919"/>
  <c r="G754" i="62919" s="1"/>
  <c r="F755" i="62919"/>
  <c r="G755" i="62919" s="1"/>
  <c r="F756" i="62919"/>
  <c r="G756" i="62919" s="1"/>
  <c r="F757" i="62919"/>
  <c r="G757" i="62919" s="1"/>
  <c r="F758" i="62919"/>
  <c r="G758" i="62919" s="1"/>
  <c r="F759" i="62919"/>
  <c r="G759" i="62919" s="1"/>
  <c r="F760" i="62919"/>
  <c r="G760" i="62919" s="1"/>
  <c r="F761" i="62919"/>
  <c r="G761" i="62919" s="1"/>
  <c r="F762" i="62919"/>
  <c r="G762" i="62919" s="1"/>
  <c r="F763" i="62919"/>
  <c r="G763" i="62919" s="1"/>
  <c r="F764" i="62919"/>
  <c r="G764" i="62919" s="1"/>
  <c r="F765" i="62919"/>
  <c r="G765" i="62919" s="1"/>
  <c r="F766" i="62919"/>
  <c r="G766" i="62919" s="1"/>
  <c r="F767" i="62919"/>
  <c r="G767" i="62919" s="1"/>
  <c r="F768" i="62919"/>
  <c r="G768" i="62919" s="1"/>
  <c r="F769" i="62919"/>
  <c r="G769" i="62919" s="1"/>
  <c r="F770" i="62919"/>
  <c r="G770" i="62919" s="1"/>
  <c r="F771" i="62919"/>
  <c r="G771" i="62919" s="1"/>
  <c r="F772" i="62919"/>
  <c r="G772" i="62919" s="1"/>
  <c r="F773" i="62919"/>
  <c r="G773" i="62919" s="1"/>
  <c r="F774" i="62919"/>
  <c r="G774" i="62919" s="1"/>
  <c r="F775" i="62919"/>
  <c r="G775" i="62919" s="1"/>
  <c r="F776" i="62919"/>
  <c r="G776" i="62919" s="1"/>
  <c r="F779" i="62919"/>
  <c r="G779" i="62919" s="1"/>
  <c r="F780" i="62919"/>
  <c r="G780" i="62919" s="1"/>
  <c r="F781" i="62919"/>
  <c r="G781" i="62919" s="1"/>
  <c r="F782" i="62919"/>
  <c r="G782" i="62919" s="1"/>
  <c r="F783" i="62919"/>
  <c r="G783" i="62919" s="1"/>
  <c r="F784" i="62919"/>
  <c r="G784" i="62919" s="1"/>
  <c r="F785" i="62919"/>
  <c r="G785" i="62919" s="1"/>
  <c r="F786" i="62919"/>
  <c r="G786" i="62919" s="1"/>
  <c r="F787" i="62919"/>
  <c r="G787" i="62919" s="1"/>
  <c r="F788" i="62919"/>
  <c r="G788" i="62919" s="1"/>
  <c r="F789" i="62919"/>
  <c r="G789" i="62919" s="1"/>
  <c r="F790" i="62919"/>
  <c r="G790" i="62919" s="1"/>
  <c r="F791" i="62919"/>
  <c r="G791" i="62919" s="1"/>
  <c r="F792" i="62919"/>
  <c r="G792" i="62919" s="1"/>
  <c r="F793" i="62919"/>
  <c r="G793" i="62919" s="1"/>
  <c r="F794" i="62919"/>
  <c r="G794" i="62919" s="1"/>
  <c r="F795" i="62919"/>
  <c r="G795" i="62919" s="1"/>
  <c r="F796" i="62919"/>
  <c r="G796" i="62919" s="1"/>
  <c r="F797" i="62919"/>
  <c r="G797" i="62919" s="1"/>
  <c r="F798" i="62919"/>
  <c r="G798" i="62919" s="1"/>
  <c r="F799" i="62919"/>
  <c r="G799" i="62919" s="1"/>
  <c r="F800" i="62919"/>
  <c r="G800" i="62919" s="1"/>
  <c r="F801" i="62919"/>
  <c r="G801" i="62919" s="1"/>
  <c r="F802" i="62919"/>
  <c r="G802" i="62919" s="1"/>
  <c r="F803" i="62919"/>
  <c r="G803" i="62919" s="1"/>
  <c r="F804" i="62919"/>
  <c r="G804" i="62919" s="1"/>
  <c r="F805" i="62919"/>
  <c r="G805" i="62919" s="1"/>
  <c r="F806" i="62919"/>
  <c r="G806" i="62919" s="1"/>
  <c r="F807" i="62919"/>
  <c r="G807" i="62919" s="1"/>
  <c r="F808" i="62919"/>
  <c r="G808" i="62919" s="1"/>
  <c r="F809" i="62919"/>
  <c r="G809" i="62919" s="1"/>
  <c r="F810" i="62919"/>
  <c r="G810" i="62919" s="1"/>
  <c r="F811" i="62919"/>
  <c r="G811" i="62919" s="1"/>
  <c r="F812" i="62919"/>
  <c r="G812" i="62919" s="1"/>
  <c r="F813" i="62919"/>
  <c r="G813" i="62919" s="1"/>
  <c r="F814" i="62919"/>
  <c r="G814" i="62919" s="1"/>
  <c r="F815" i="62919"/>
  <c r="G815" i="62919" s="1"/>
  <c r="F816" i="62919"/>
  <c r="G816" i="62919" s="1"/>
  <c r="F817" i="62919"/>
  <c r="G817" i="62919" s="1"/>
  <c r="F818" i="62919"/>
  <c r="G818" i="62919" s="1"/>
  <c r="F819" i="62919"/>
  <c r="G819" i="62919" s="1"/>
  <c r="F820" i="62919"/>
  <c r="G820" i="62919" s="1"/>
  <c r="F821" i="62919"/>
  <c r="G821" i="62919" s="1"/>
  <c r="F822" i="62919"/>
  <c r="G822" i="62919" s="1"/>
  <c r="F823" i="62919"/>
  <c r="G823" i="62919" s="1"/>
  <c r="F824" i="62919"/>
  <c r="G824" i="62919" s="1"/>
  <c r="F825" i="62919"/>
  <c r="G825" i="62919" s="1"/>
  <c r="F826" i="62919"/>
  <c r="G826" i="62919" s="1"/>
  <c r="F827" i="62919"/>
  <c r="G827" i="62919" s="1"/>
  <c r="F828" i="62919"/>
  <c r="G828" i="62919" s="1"/>
  <c r="F829" i="62919"/>
  <c r="G829" i="62919" s="1"/>
  <c r="F830" i="62919"/>
  <c r="G830" i="62919" s="1"/>
  <c r="F831" i="62919"/>
  <c r="G831" i="62919" s="1"/>
  <c r="F832" i="62919"/>
  <c r="G832" i="62919" s="1"/>
  <c r="F833" i="62919"/>
  <c r="G833" i="62919" s="1"/>
  <c r="F834" i="62919"/>
  <c r="G834" i="62919" s="1"/>
  <c r="F835" i="62919"/>
  <c r="G835" i="62919" s="1"/>
  <c r="F836" i="62919"/>
  <c r="G836" i="62919" s="1"/>
  <c r="F837" i="62919"/>
  <c r="G837" i="62919" s="1"/>
  <c r="F838" i="62919"/>
  <c r="G838" i="62919" s="1"/>
  <c r="F839" i="62919"/>
  <c r="G839" i="62919" s="1"/>
  <c r="F840" i="62919"/>
  <c r="G840" i="62919" s="1"/>
  <c r="F841" i="62919"/>
  <c r="G841" i="62919" s="1"/>
  <c r="F842" i="62919"/>
  <c r="G842" i="62919" s="1"/>
  <c r="F843" i="62919"/>
  <c r="G843" i="62919" s="1"/>
  <c r="F844" i="62919"/>
  <c r="G844" i="62919" s="1"/>
  <c r="F845" i="62919"/>
  <c r="G845" i="62919" s="1"/>
  <c r="F846" i="62919"/>
  <c r="G846" i="62919" s="1"/>
  <c r="F847" i="62919"/>
  <c r="G847" i="62919" s="1"/>
  <c r="F848" i="62919"/>
  <c r="G848" i="62919" s="1"/>
  <c r="F849" i="62919"/>
  <c r="G849" i="62919" s="1"/>
  <c r="F850" i="62919"/>
  <c r="G850" i="62919" s="1"/>
  <c r="F851" i="62919"/>
  <c r="G851" i="62919" s="1"/>
  <c r="F852" i="62919"/>
  <c r="G852" i="62919" s="1"/>
  <c r="F853" i="62919"/>
  <c r="G853" i="62919" s="1"/>
  <c r="F854" i="62919"/>
  <c r="G854" i="62919" s="1"/>
  <c r="F855" i="62919"/>
  <c r="G855" i="62919" s="1"/>
  <c r="F856" i="62919"/>
  <c r="G856" i="62919" s="1"/>
  <c r="F857" i="62919"/>
  <c r="G857" i="62919" s="1"/>
  <c r="F858" i="62919"/>
  <c r="G858" i="62919" s="1"/>
  <c r="F859" i="62919"/>
  <c r="G859" i="62919" s="1"/>
  <c r="F860" i="62919"/>
  <c r="G860" i="62919" s="1"/>
  <c r="F861" i="62919"/>
  <c r="G861" i="62919" s="1"/>
  <c r="F862" i="62919"/>
  <c r="G862" i="62919" s="1"/>
  <c r="F863" i="62919"/>
  <c r="G863" i="62919" s="1"/>
  <c r="F864" i="62919"/>
  <c r="G864" i="62919" s="1"/>
  <c r="F865" i="62919"/>
  <c r="G865" i="62919" s="1"/>
  <c r="F866" i="62919"/>
  <c r="G866" i="62919" s="1"/>
  <c r="F867" i="62919"/>
  <c r="G867" i="62919" s="1"/>
  <c r="F868" i="62919"/>
  <c r="G868" i="62919" s="1"/>
  <c r="F869" i="62919"/>
  <c r="G869" i="62919" s="1"/>
  <c r="F876" i="62919"/>
  <c r="G876" i="62919" s="1"/>
  <c r="F877" i="62919"/>
  <c r="G877" i="62919" s="1"/>
  <c r="F878" i="62919"/>
  <c r="G878" i="62919" s="1"/>
  <c r="F879" i="62919"/>
  <c r="G879" i="62919" s="1"/>
  <c r="F880" i="62919"/>
  <c r="G880" i="62919" s="1"/>
  <c r="F881" i="62919"/>
  <c r="G881" i="62919" s="1"/>
  <c r="F882" i="62919"/>
  <c r="G882" i="62919" s="1"/>
  <c r="F883" i="62919"/>
  <c r="G883" i="62919" s="1"/>
  <c r="F884" i="62919"/>
  <c r="G884" i="62919" s="1"/>
  <c r="F885" i="62919"/>
  <c r="G885" i="62919" s="1"/>
  <c r="F886" i="62919"/>
  <c r="G886" i="62919" s="1"/>
  <c r="F887" i="62919"/>
  <c r="G887" i="62919" s="1"/>
  <c r="F888" i="62919"/>
  <c r="G888" i="62919" s="1"/>
  <c r="F889" i="62919"/>
  <c r="G889" i="62919" s="1"/>
  <c r="F890" i="62919"/>
  <c r="G890" i="62919" s="1"/>
  <c r="F891" i="62919"/>
  <c r="G891" i="62919" s="1"/>
  <c r="F892" i="62919"/>
  <c r="G892" i="62919" s="1"/>
  <c r="F893" i="62919"/>
  <c r="G893" i="62919" s="1"/>
  <c r="F894" i="62919"/>
  <c r="G894" i="62919" s="1"/>
  <c r="F895" i="62919"/>
  <c r="G895" i="62919" s="1"/>
  <c r="F896" i="62919"/>
  <c r="G896" i="62919" s="1"/>
  <c r="F897" i="62919"/>
  <c r="G897" i="62919" s="1"/>
  <c r="F898" i="62919"/>
  <c r="G898" i="62919" s="1"/>
  <c r="F899" i="62919"/>
  <c r="G899" i="62919" s="1"/>
  <c r="F900" i="62919"/>
  <c r="G900" i="62919" s="1"/>
  <c r="F901" i="62919"/>
  <c r="G901" i="62919" s="1"/>
  <c r="F902" i="62919"/>
  <c r="G902" i="62919" s="1"/>
  <c r="F903" i="62919"/>
  <c r="G903" i="62919" s="1"/>
  <c r="F904" i="62919"/>
  <c r="G904" i="62919" s="1"/>
  <c r="F905" i="62919"/>
  <c r="G905" i="62919" s="1"/>
  <c r="F906" i="62919"/>
  <c r="G906" i="62919" s="1"/>
  <c r="F907" i="62919"/>
  <c r="G907" i="62919" s="1"/>
  <c r="F908" i="62919"/>
  <c r="G908" i="62919" s="1"/>
  <c r="F909" i="62919"/>
  <c r="G909" i="62919" s="1"/>
  <c r="F910" i="62919"/>
  <c r="G910" i="62919" s="1"/>
  <c r="F911" i="62919"/>
  <c r="G911" i="62919" s="1"/>
  <c r="F912" i="62919"/>
  <c r="G912" i="62919" s="1"/>
  <c r="F913" i="62919"/>
  <c r="G913" i="62919" s="1"/>
  <c r="F914" i="62919"/>
  <c r="G914" i="62919" s="1"/>
  <c r="F915" i="62919"/>
  <c r="G915" i="62919" s="1"/>
  <c r="F921" i="62919"/>
  <c r="G921" i="62919" s="1"/>
  <c r="F922" i="62919"/>
  <c r="G922" i="62919" s="1"/>
  <c r="F923" i="62919"/>
  <c r="G923" i="62919" s="1"/>
  <c r="F924" i="62919"/>
  <c r="G924" i="62919" s="1"/>
  <c r="F925" i="62919"/>
  <c r="G925" i="62919" s="1"/>
  <c r="F926" i="62919"/>
  <c r="G926" i="62919" s="1"/>
  <c r="F927" i="62919"/>
  <c r="G927" i="62919" s="1"/>
  <c r="F928" i="62919"/>
  <c r="G928" i="62919" s="1"/>
  <c r="F929" i="62919"/>
  <c r="G929" i="62919" s="1"/>
  <c r="F930" i="62919"/>
  <c r="G930" i="62919" s="1"/>
  <c r="F931" i="62919"/>
  <c r="G931" i="62919" s="1"/>
  <c r="F932" i="62919"/>
  <c r="G932" i="62919" s="1"/>
  <c r="F933" i="62919"/>
  <c r="G933" i="62919" s="1"/>
  <c r="F934" i="62919"/>
  <c r="G934" i="62919" s="1"/>
  <c r="F935" i="62919"/>
  <c r="G935" i="62919" s="1"/>
  <c r="F936" i="62919"/>
  <c r="G936" i="62919" s="1"/>
  <c r="F937" i="62919"/>
  <c r="G937" i="62919" s="1"/>
  <c r="F938" i="62919"/>
  <c r="G938" i="62919" s="1"/>
  <c r="F939" i="62919"/>
  <c r="G939" i="62919" s="1"/>
  <c r="F940" i="62919"/>
  <c r="G940" i="62919" s="1"/>
  <c r="F941" i="62919"/>
  <c r="G941" i="62919" s="1"/>
  <c r="F942" i="62919"/>
  <c r="G942" i="62919" s="1"/>
  <c r="F943" i="62919"/>
  <c r="G943" i="62919" s="1"/>
  <c r="F944" i="62919"/>
  <c r="G944" i="62919" s="1"/>
  <c r="F945" i="62919"/>
  <c r="G945" i="62919" s="1"/>
  <c r="F946" i="62919"/>
  <c r="G946" i="62919" s="1"/>
  <c r="F947" i="62919"/>
  <c r="G947" i="62919" s="1"/>
  <c r="F948" i="62919"/>
  <c r="G948" i="62919" s="1"/>
  <c r="F951" i="62919"/>
  <c r="G951" i="62919" s="1"/>
  <c r="F952" i="62919"/>
  <c r="G952" i="62919" s="1"/>
  <c r="F953" i="62919"/>
  <c r="G953" i="62919" s="1"/>
  <c r="F954" i="62919"/>
  <c r="G954" i="62919" s="1"/>
  <c r="F955" i="62919"/>
  <c r="G955" i="62919" s="1"/>
  <c r="F956" i="62919"/>
  <c r="G956" i="62919" s="1"/>
  <c r="F957" i="62919"/>
  <c r="G957" i="62919" s="1"/>
  <c r="F958" i="62919"/>
  <c r="G958" i="62919" s="1"/>
  <c r="F959" i="62919"/>
  <c r="G959" i="62919" s="1"/>
  <c r="F960" i="62919"/>
  <c r="G960" i="62919" s="1"/>
  <c r="F961" i="62919"/>
  <c r="G961" i="62919" s="1"/>
  <c r="F962" i="62919"/>
  <c r="G962" i="62919" s="1"/>
  <c r="F963" i="62919"/>
  <c r="G963" i="62919" s="1"/>
  <c r="F964" i="62919"/>
  <c r="G964" i="62919" s="1"/>
  <c r="F965" i="62919"/>
  <c r="G965" i="62919" s="1"/>
  <c r="F966" i="62919"/>
  <c r="G966" i="62919" s="1"/>
  <c r="F967" i="62919"/>
  <c r="G967" i="62919" s="1"/>
  <c r="F968" i="62919"/>
  <c r="G968" i="62919" s="1"/>
  <c r="F969" i="62919"/>
  <c r="G969" i="62919" s="1"/>
  <c r="F970" i="62919"/>
  <c r="G970" i="62919" s="1"/>
  <c r="F971" i="62919"/>
  <c r="G971" i="62919" s="1"/>
  <c r="F972" i="62919"/>
  <c r="G972" i="62919" s="1"/>
  <c r="F973" i="62919"/>
  <c r="G973" i="62919" s="1"/>
  <c r="F974" i="62919"/>
  <c r="G974" i="62919" s="1"/>
  <c r="F975" i="62919"/>
  <c r="G975" i="62919" s="1"/>
  <c r="F976" i="62919"/>
  <c r="G976" i="62919" s="1"/>
  <c r="F977" i="62919"/>
  <c r="G977" i="62919" s="1"/>
  <c r="F978" i="62919"/>
  <c r="G978" i="62919" s="1"/>
  <c r="F979" i="62919"/>
  <c r="G979" i="62919" s="1"/>
  <c r="F980" i="62919"/>
  <c r="G980" i="62919" s="1"/>
  <c r="F981" i="62919"/>
  <c r="G981" i="62919" s="1"/>
  <c r="F982" i="62919"/>
  <c r="G982" i="62919" s="1"/>
  <c r="F983" i="62919"/>
  <c r="G983" i="62919" s="1"/>
  <c r="F984" i="62919"/>
  <c r="G984" i="62919" s="1"/>
  <c r="F985" i="62919"/>
  <c r="G985" i="62919" s="1"/>
  <c r="F986" i="62919"/>
  <c r="G986" i="62919" s="1"/>
  <c r="F987" i="62919"/>
  <c r="G987" i="62919" s="1"/>
  <c r="F988" i="62919"/>
  <c r="G988" i="62919" s="1"/>
  <c r="F989" i="62919"/>
  <c r="G989" i="62919" s="1"/>
  <c r="F990" i="62919"/>
  <c r="G990" i="62919" s="1"/>
  <c r="F991" i="62919"/>
  <c r="G991" i="62919" s="1"/>
  <c r="F992" i="62919"/>
  <c r="G992" i="62919" s="1"/>
  <c r="F993" i="62919"/>
  <c r="G993" i="62919" s="1"/>
  <c r="F994" i="62919"/>
  <c r="G994" i="62919" s="1"/>
  <c r="F995" i="62919"/>
  <c r="G995" i="62919" s="1"/>
  <c r="F996" i="62919"/>
  <c r="G996" i="62919" s="1"/>
  <c r="F997" i="62919"/>
  <c r="G997" i="62919" s="1"/>
  <c r="F998" i="62919"/>
  <c r="G998" i="62919" s="1"/>
  <c r="F999" i="62919"/>
  <c r="G999" i="62919" s="1"/>
  <c r="F1000" i="62919"/>
  <c r="G1000" i="62919" s="1"/>
  <c r="F1001" i="62919"/>
  <c r="G1001" i="62919" s="1"/>
  <c r="F1002" i="62919"/>
  <c r="G1002" i="62919" s="1"/>
  <c r="F1003" i="62919"/>
  <c r="G1003" i="62919" s="1"/>
  <c r="F1004" i="62919"/>
  <c r="G1004" i="62919" s="1"/>
  <c r="F1005" i="62919"/>
  <c r="G1005" i="62919" s="1"/>
  <c r="F1006" i="62919"/>
  <c r="G1006" i="62919" s="1"/>
  <c r="F1007" i="62919"/>
  <c r="G1007" i="62919" s="1"/>
  <c r="F1008" i="62919"/>
  <c r="G1008" i="62919" s="1"/>
  <c r="F1009" i="62919"/>
  <c r="G1009" i="62919" s="1"/>
  <c r="F1010" i="62919"/>
  <c r="G1010" i="62919" s="1"/>
  <c r="F1011" i="62919"/>
  <c r="G1011" i="62919" s="1"/>
  <c r="F1012" i="62919"/>
  <c r="G1012" i="62919" s="1"/>
  <c r="F1013" i="62919"/>
  <c r="G1013" i="62919" s="1"/>
  <c r="F1014" i="62919"/>
  <c r="G1014" i="62919" s="1"/>
  <c r="F1015" i="62919"/>
  <c r="G1015" i="62919" s="1"/>
  <c r="F1016" i="62919"/>
  <c r="G1016" i="62919" s="1"/>
  <c r="F1017" i="62919"/>
  <c r="G1017" i="62919" s="1"/>
  <c r="F1018" i="62919"/>
  <c r="G1018" i="62919" s="1"/>
  <c r="F1019" i="62919"/>
  <c r="G1019" i="62919" s="1"/>
  <c r="F1020" i="62919"/>
  <c r="G1020" i="62919" s="1"/>
  <c r="F1021" i="62919"/>
  <c r="G1021" i="62919" s="1"/>
  <c r="F1022" i="62919"/>
  <c r="G1022" i="62919" s="1"/>
  <c r="F1023" i="62919"/>
  <c r="G1023" i="62919" s="1"/>
  <c r="F1024" i="62919"/>
  <c r="G1024" i="62919" s="1"/>
  <c r="F1025" i="62919"/>
  <c r="G1025" i="62919" s="1"/>
  <c r="F1026" i="62919"/>
  <c r="G1026" i="62919" s="1"/>
  <c r="F1027" i="62919"/>
  <c r="G1027" i="62919" s="1"/>
  <c r="F1028" i="62919"/>
  <c r="G1028" i="62919" s="1"/>
  <c r="F1029" i="62919"/>
  <c r="G1029" i="62919" s="1"/>
  <c r="F1030" i="62919"/>
  <c r="G1030" i="62919" s="1"/>
  <c r="F1031" i="62919"/>
  <c r="G1031" i="62919" s="1"/>
  <c r="F1032" i="62919"/>
  <c r="G1032" i="62919" s="1"/>
  <c r="F1033" i="62919"/>
  <c r="G1033" i="62919" s="1"/>
  <c r="F1034" i="62919"/>
  <c r="G1034" i="62919" s="1"/>
  <c r="F1035" i="62919"/>
  <c r="G1035" i="62919" s="1"/>
  <c r="F1036" i="62919"/>
  <c r="G1036" i="62919" s="1"/>
  <c r="F1037" i="62919"/>
  <c r="G1037" i="62919" s="1"/>
  <c r="F1038" i="62919"/>
  <c r="G1038" i="62919" s="1"/>
  <c r="F1039" i="62919"/>
  <c r="G1039" i="62919" s="1"/>
  <c r="F1040" i="62919"/>
  <c r="G1040" i="62919" s="1"/>
  <c r="F1041" i="62919"/>
  <c r="G1041" i="62919" s="1"/>
  <c r="F1042" i="62919"/>
  <c r="G1042" i="62919" s="1"/>
  <c r="F1043" i="62919"/>
  <c r="G1043" i="62919" s="1"/>
  <c r="F1044" i="62919"/>
  <c r="G1044" i="62919" s="1"/>
  <c r="F1045" i="62919"/>
  <c r="G1045" i="62919" s="1"/>
  <c r="F1046" i="62919"/>
  <c r="G1046" i="62919" s="1"/>
  <c r="F1047" i="62919"/>
  <c r="G1047" i="62919" s="1"/>
  <c r="F1048" i="62919"/>
  <c r="G1048" i="62919" s="1"/>
  <c r="F1049" i="62919"/>
  <c r="G1049" i="62919" s="1"/>
  <c r="F1050" i="62919"/>
  <c r="G1050" i="62919" s="1"/>
  <c r="F1051" i="62919"/>
  <c r="G1051" i="62919" s="1"/>
  <c r="F1052" i="62919"/>
  <c r="G1052" i="62919" s="1"/>
  <c r="F1053" i="62919"/>
  <c r="G1053" i="62919" s="1"/>
  <c r="F1054" i="62919"/>
  <c r="G1054" i="62919" s="1"/>
  <c r="F1055" i="62919"/>
  <c r="G1055" i="62919" s="1"/>
  <c r="F1056" i="62919"/>
  <c r="G1056" i="62919" s="1"/>
  <c r="F1057" i="62919"/>
  <c r="G1057" i="62919" s="1"/>
  <c r="F1058" i="62919"/>
  <c r="G1058" i="62919" s="1"/>
  <c r="F1059" i="62919"/>
  <c r="G1059" i="62919" s="1"/>
  <c r="F1060" i="62919"/>
  <c r="G1060" i="62919" s="1"/>
  <c r="F1061" i="62919"/>
  <c r="G1061" i="62919" s="1"/>
  <c r="F1062" i="62919"/>
  <c r="G1062" i="62919" s="1"/>
  <c r="F1063" i="62919"/>
  <c r="G1063" i="62919" s="1"/>
  <c r="F1064" i="62919"/>
  <c r="G1064" i="62919" s="1"/>
  <c r="F1065" i="62919"/>
  <c r="G1065" i="62919" s="1"/>
  <c r="F1066" i="62919"/>
  <c r="G1066" i="62919" s="1"/>
  <c r="F1067" i="62919"/>
  <c r="G1067" i="62919" s="1"/>
  <c r="F1068" i="62919"/>
  <c r="G1068" i="62919" s="1"/>
  <c r="F1069" i="62919"/>
  <c r="G1069" i="62919" s="1"/>
  <c r="F1070" i="62919"/>
  <c r="G1070" i="62919" s="1"/>
  <c r="F1071" i="62919"/>
  <c r="G1071" i="62919" s="1"/>
  <c r="F1072" i="62919"/>
  <c r="G1072" i="62919" s="1"/>
  <c r="F1073" i="62919"/>
  <c r="G1073" i="62919" s="1"/>
  <c r="F1074" i="62919"/>
  <c r="G1074" i="62919" s="1"/>
  <c r="F1075" i="62919"/>
  <c r="G1075" i="62919" s="1"/>
  <c r="F1076" i="62919"/>
  <c r="G1076" i="62919" s="1"/>
  <c r="F1077" i="62919"/>
  <c r="G1077" i="62919" s="1"/>
  <c r="F1078" i="62919"/>
  <c r="G1078" i="62919" s="1"/>
  <c r="F1079" i="62919"/>
  <c r="G1079" i="62919" s="1"/>
  <c r="F1080" i="62919"/>
  <c r="G1080" i="62919" s="1"/>
  <c r="F1081" i="62919"/>
  <c r="G1081" i="62919" s="1"/>
  <c r="F1082" i="62919"/>
  <c r="G1082" i="62919" s="1"/>
  <c r="F1083" i="62919"/>
  <c r="G1083" i="62919" s="1"/>
  <c r="F1084" i="62919"/>
  <c r="G1084" i="62919" s="1"/>
  <c r="F1085" i="62919"/>
  <c r="G1085" i="62919" s="1"/>
  <c r="F1086" i="62919"/>
  <c r="G1086" i="62919" s="1"/>
  <c r="F1087" i="62919"/>
  <c r="G1087" i="62919" s="1"/>
  <c r="F1088" i="62919"/>
  <c r="G1088" i="62919" s="1"/>
  <c r="F1089" i="62919"/>
  <c r="G1089" i="62919" s="1"/>
  <c r="F1090" i="62919"/>
  <c r="G1090" i="62919" s="1"/>
  <c r="F1091" i="62919"/>
  <c r="G1091" i="62919" s="1"/>
  <c r="F1092" i="62919"/>
  <c r="G1092" i="62919" s="1"/>
  <c r="F1093" i="62919"/>
  <c r="G1093" i="62919" s="1"/>
  <c r="F1096" i="62919"/>
  <c r="G1096" i="62919" s="1"/>
  <c r="F1097" i="62919"/>
  <c r="G1097" i="62919" s="1"/>
  <c r="F1098" i="62919"/>
  <c r="G1098" i="62919" s="1"/>
  <c r="F1099" i="62919"/>
  <c r="G1099" i="62919" s="1"/>
  <c r="F1100" i="62919"/>
  <c r="G1100" i="62919" s="1"/>
  <c r="F1101" i="62919"/>
  <c r="G1101" i="62919" s="1"/>
  <c r="F1102" i="62919"/>
  <c r="G1102" i="62919" s="1"/>
  <c r="F1103" i="62919"/>
  <c r="G1103" i="62919" s="1"/>
  <c r="F1104" i="62919"/>
  <c r="G1104" i="62919" s="1"/>
  <c r="F1105" i="62919"/>
  <c r="G1105" i="62919" s="1"/>
  <c r="F1106" i="62919"/>
  <c r="G1106" i="62919" s="1"/>
  <c r="F1107" i="62919"/>
  <c r="G1107" i="62919" s="1"/>
  <c r="F1108" i="62919"/>
  <c r="G1108" i="62919" s="1"/>
  <c r="F1109" i="62919"/>
  <c r="G1109" i="62919" s="1"/>
  <c r="F1110" i="62919"/>
  <c r="G1110" i="62919" s="1"/>
  <c r="F1111" i="62919"/>
  <c r="G1111" i="62919" s="1"/>
  <c r="F1112" i="62919"/>
  <c r="G1112" i="62919" s="1"/>
  <c r="F1113" i="62919"/>
  <c r="G1113" i="62919" s="1"/>
  <c r="F1114" i="62919"/>
  <c r="G1114" i="62919" s="1"/>
  <c r="F1115" i="62919"/>
  <c r="G1115" i="62919" s="1"/>
  <c r="F1116" i="62919"/>
  <c r="G1116" i="62919" s="1"/>
  <c r="F1117" i="62919"/>
  <c r="G1117" i="62919" s="1"/>
  <c r="F1118" i="62919"/>
  <c r="G1118" i="62919" s="1"/>
  <c r="F1119" i="62919"/>
  <c r="G1119" i="62919" s="1"/>
  <c r="F1120" i="62919"/>
  <c r="G1120" i="62919" s="1"/>
  <c r="F1121" i="62919"/>
  <c r="G1121" i="62919" s="1"/>
  <c r="F1122" i="62919"/>
  <c r="G1122" i="62919" s="1"/>
  <c r="F1123" i="62919"/>
  <c r="G1123" i="62919" s="1"/>
  <c r="F1124" i="62919"/>
  <c r="G1124" i="62919" s="1"/>
  <c r="F1125" i="62919"/>
  <c r="G1125" i="62919" s="1"/>
  <c r="F1126" i="62919"/>
  <c r="G1126" i="62919" s="1"/>
  <c r="F1127" i="62919"/>
  <c r="G1127" i="62919" s="1"/>
  <c r="F1128" i="62919"/>
  <c r="G1128" i="62919" s="1"/>
  <c r="F1129" i="62919"/>
  <c r="G1129" i="62919" s="1"/>
  <c r="F1130" i="62919"/>
  <c r="G1130" i="62919" s="1"/>
  <c r="F1131" i="62919"/>
  <c r="G1131" i="62919" s="1"/>
  <c r="F1132" i="62919"/>
  <c r="G1132" i="62919" s="1"/>
  <c r="F1133" i="62919"/>
  <c r="G1133" i="62919" s="1"/>
  <c r="F1134" i="62919"/>
  <c r="G1134" i="62919" s="1"/>
  <c r="F1135" i="62919"/>
  <c r="G1135" i="62919" s="1"/>
  <c r="F1136" i="62919"/>
  <c r="G1136" i="62919" s="1"/>
  <c r="F1137" i="62919"/>
  <c r="G1137" i="62919" s="1"/>
  <c r="F1138" i="62919"/>
  <c r="G1138" i="62919" s="1"/>
  <c r="F1139" i="62919"/>
  <c r="G1139" i="62919" s="1"/>
  <c r="F1140" i="62919"/>
  <c r="G1140" i="62919" s="1"/>
  <c r="F1141" i="62919"/>
  <c r="G1141" i="62919" s="1"/>
  <c r="F1142" i="62919"/>
  <c r="G1142" i="62919" s="1"/>
  <c r="F1143" i="62919"/>
  <c r="G1143" i="62919" s="1"/>
  <c r="F1144" i="62919"/>
  <c r="G1144" i="62919" s="1"/>
  <c r="F1145" i="62919"/>
  <c r="G1145" i="62919" s="1"/>
  <c r="F1146" i="62919"/>
  <c r="G1146" i="62919" s="1"/>
  <c r="F1147" i="62919"/>
  <c r="G1147" i="62919" s="1"/>
  <c r="F1148" i="62919"/>
  <c r="G1148" i="62919" s="1"/>
  <c r="F1149" i="62919"/>
  <c r="G1149" i="62919" s="1"/>
  <c r="F1150" i="62919"/>
  <c r="G1150" i="62919" s="1"/>
  <c r="F1151" i="62919"/>
  <c r="G1151" i="62919" s="1"/>
  <c r="F1152" i="62919"/>
  <c r="G1152" i="62919" s="1"/>
  <c r="F1153" i="62919"/>
  <c r="G1153" i="62919" s="1"/>
  <c r="F1154" i="62919"/>
  <c r="G1154" i="62919" s="1"/>
  <c r="F1155" i="62919"/>
  <c r="G1155" i="62919" s="1"/>
  <c r="F1156" i="62919"/>
  <c r="G1156" i="62919" s="1"/>
  <c r="F1157" i="62919"/>
  <c r="G1157" i="62919" s="1"/>
  <c r="F1158" i="62919"/>
  <c r="G1158" i="62919" s="1"/>
  <c r="F1159" i="62919"/>
  <c r="G1159" i="62919" s="1"/>
  <c r="F1160" i="62919"/>
  <c r="G1160" i="62919" s="1"/>
  <c r="F1161" i="62919"/>
  <c r="G1161" i="62919" s="1"/>
  <c r="F1162" i="62919"/>
  <c r="G1162" i="62919" s="1"/>
  <c r="F1163" i="62919"/>
  <c r="G1163" i="62919" s="1"/>
  <c r="F1164" i="62919"/>
  <c r="G1164" i="62919" s="1"/>
  <c r="F1165" i="62919"/>
  <c r="G1165" i="62919" s="1"/>
  <c r="F1166" i="62919"/>
  <c r="G1166" i="62919" s="1"/>
  <c r="F1167" i="62919"/>
  <c r="G1167" i="62919" s="1"/>
  <c r="F1168" i="62919"/>
  <c r="G1168" i="62919" s="1"/>
  <c r="F1169" i="62919"/>
  <c r="G1169" i="62919" s="1"/>
  <c r="F1170" i="62919"/>
  <c r="G1170" i="62919" s="1"/>
  <c r="F1171" i="62919"/>
  <c r="G1171" i="62919" s="1"/>
  <c r="F1172" i="62919"/>
  <c r="G1172" i="62919" s="1"/>
  <c r="F1173" i="62919"/>
  <c r="G1173" i="62919" s="1"/>
  <c r="F1174" i="62919"/>
  <c r="G1174" i="62919" s="1"/>
  <c r="F1175" i="62919"/>
  <c r="G1175" i="62919" s="1"/>
  <c r="F1176" i="62919"/>
  <c r="G1176" i="62919" s="1"/>
  <c r="F1177" i="62919"/>
  <c r="G1177" i="62919" s="1"/>
  <c r="F1178" i="62919"/>
  <c r="G1178" i="62919" s="1"/>
  <c r="F1179" i="62919"/>
  <c r="G1179" i="62919" s="1"/>
  <c r="F1180" i="62919"/>
  <c r="G1180" i="62919" s="1"/>
  <c r="F1181" i="62919"/>
  <c r="G1181" i="62919" s="1"/>
  <c r="F1182" i="62919"/>
  <c r="G1182" i="62919" s="1"/>
  <c r="F1183" i="62919"/>
  <c r="G1183" i="62919" s="1"/>
  <c r="F1184" i="62919"/>
  <c r="G1184" i="62919" s="1"/>
  <c r="F1185" i="62919"/>
  <c r="G1185" i="62919" s="1"/>
  <c r="F1186" i="62919"/>
  <c r="G1186" i="62919" s="1"/>
  <c r="F1187" i="62919"/>
  <c r="G1187" i="62919" s="1"/>
  <c r="F1188" i="62919"/>
  <c r="G1188" i="62919" s="1"/>
  <c r="F1189" i="62919"/>
  <c r="G1189" i="62919" s="1"/>
  <c r="F1190" i="62919"/>
  <c r="G1190" i="62919" s="1"/>
  <c r="F1191" i="62919"/>
  <c r="G1191" i="62919" s="1"/>
  <c r="F1192" i="62919"/>
  <c r="G1192" i="62919" s="1"/>
  <c r="F1193" i="62919"/>
  <c r="G1193" i="62919" s="1"/>
  <c r="F1194" i="62919"/>
  <c r="G1194" i="62919" s="1"/>
  <c r="F1195" i="62919"/>
  <c r="G1195" i="62919" s="1"/>
  <c r="F1196" i="62919"/>
  <c r="G1196" i="62919" s="1"/>
  <c r="F1197" i="62919"/>
  <c r="G1197" i="62919" s="1"/>
  <c r="F1198" i="62919"/>
  <c r="G1198" i="62919" s="1"/>
  <c r="F1199" i="62919"/>
  <c r="G1199" i="62919" s="1"/>
  <c r="F1200" i="62919"/>
  <c r="G1200" i="62919" s="1"/>
  <c r="F1201" i="62919"/>
  <c r="G1201" i="62919" s="1"/>
  <c r="F1202" i="62919"/>
  <c r="G1202" i="62919" s="1"/>
  <c r="F1203" i="62919"/>
  <c r="G1203" i="62919" s="1"/>
  <c r="F1204" i="62919"/>
  <c r="G1204" i="62919" s="1"/>
  <c r="F1205" i="62919"/>
  <c r="G1205" i="62919" s="1"/>
  <c r="F1206" i="62919"/>
  <c r="G1206" i="62919" s="1"/>
  <c r="F1207" i="62919"/>
  <c r="G1207" i="62919" s="1"/>
  <c r="F1208" i="62919"/>
  <c r="G1208" i="62919" s="1"/>
  <c r="F1209" i="62919"/>
  <c r="G1209" i="62919" s="1"/>
  <c r="F1210" i="62919"/>
  <c r="G1210" i="62919" s="1"/>
  <c r="F1211" i="62919"/>
  <c r="G1211" i="62919" s="1"/>
  <c r="F1212" i="62919"/>
  <c r="G1212" i="62919" s="1"/>
  <c r="F1213" i="62919"/>
  <c r="G1213" i="62919" s="1"/>
  <c r="F1214" i="62919"/>
  <c r="G1214" i="62919" s="1"/>
  <c r="F1215" i="62919"/>
  <c r="G1215" i="62919" s="1"/>
  <c r="F1216" i="62919"/>
  <c r="G1216" i="62919" s="1"/>
  <c r="F1217" i="62919"/>
  <c r="G1217" i="62919" s="1"/>
  <c r="F1218" i="62919"/>
  <c r="G1218" i="62919" s="1"/>
  <c r="F1219" i="62919"/>
  <c r="G1219" i="62919" s="1"/>
  <c r="F1220" i="62919"/>
  <c r="G1220" i="62919" s="1"/>
  <c r="F1221" i="62919"/>
  <c r="G1221" i="62919" s="1"/>
  <c r="F1222" i="62919"/>
  <c r="G1222" i="62919" s="1"/>
  <c r="F1223" i="62919"/>
  <c r="G1223" i="62919" s="1"/>
  <c r="F1224" i="62919"/>
  <c r="G1224" i="62919" s="1"/>
  <c r="F1225" i="62919"/>
  <c r="G1225" i="62919" s="1"/>
  <c r="F1226" i="62919"/>
  <c r="G1226" i="62919" s="1"/>
  <c r="F1227" i="62919"/>
  <c r="G1227" i="62919" s="1"/>
  <c r="F1228" i="62919"/>
  <c r="G1228" i="62919" s="1"/>
  <c r="F1229" i="62919"/>
  <c r="G1229" i="62919" s="1"/>
  <c r="F1230" i="62919"/>
  <c r="G1230" i="62919" s="1"/>
  <c r="F1231" i="62919"/>
  <c r="G1231" i="62919" s="1"/>
  <c r="F1232" i="62919"/>
  <c r="G1232" i="62919" s="1"/>
  <c r="F1233" i="62919"/>
  <c r="G1233" i="62919" s="1"/>
  <c r="F1234" i="62919"/>
  <c r="G1234" i="62919" s="1"/>
  <c r="F1235" i="62919"/>
  <c r="G1235" i="62919" s="1"/>
  <c r="F1236" i="62919"/>
  <c r="G1236" i="62919" s="1"/>
  <c r="F1237" i="62919"/>
  <c r="G1237" i="62919" s="1"/>
  <c r="F1240" i="62919"/>
  <c r="G1240" i="62919" s="1"/>
  <c r="F1241" i="62919"/>
  <c r="G1241" i="62919" s="1"/>
  <c r="F1242" i="62919"/>
  <c r="G1242" i="62919" s="1"/>
  <c r="F1243" i="62919"/>
  <c r="G1243" i="62919" s="1"/>
  <c r="F1244" i="62919"/>
  <c r="G1244" i="62919" s="1"/>
  <c r="F1245" i="62919"/>
  <c r="G1245" i="62919" s="1"/>
  <c r="F1246" i="62919"/>
  <c r="G1246" i="62919" s="1"/>
  <c r="F1247" i="62919"/>
  <c r="G1247" i="62919" s="1"/>
  <c r="F1248" i="62919"/>
  <c r="G1248" i="62919" s="1"/>
  <c r="F1249" i="62919"/>
  <c r="G1249" i="62919" s="1"/>
  <c r="F1250" i="62919"/>
  <c r="G1250" i="62919" s="1"/>
  <c r="F1251" i="62919"/>
  <c r="G1251" i="62919" s="1"/>
  <c r="F1252" i="62919"/>
  <c r="G1252" i="62919" s="1"/>
  <c r="F1253" i="62919"/>
  <c r="G1253" i="62919" s="1"/>
  <c r="F1254" i="62919"/>
  <c r="G1254" i="62919" s="1"/>
  <c r="F1255" i="62919"/>
  <c r="G1255" i="62919" s="1"/>
  <c r="F1256" i="62919"/>
  <c r="G1256" i="62919" s="1"/>
  <c r="F1257" i="62919"/>
  <c r="G1257" i="62919" s="1"/>
  <c r="F1258" i="62919"/>
  <c r="G1258" i="62919" s="1"/>
  <c r="F1259" i="62919"/>
  <c r="G1259" i="62919" s="1"/>
  <c r="F1260" i="62919"/>
  <c r="G1260" i="62919" s="1"/>
  <c r="F1261" i="62919"/>
  <c r="G1261" i="62919" s="1"/>
  <c r="F1262" i="62919"/>
  <c r="G1262" i="62919" s="1"/>
  <c r="F1263" i="62919"/>
  <c r="G1263" i="62919" s="1"/>
  <c r="F1264" i="62919"/>
  <c r="G1264" i="62919" s="1"/>
  <c r="F1265" i="62919"/>
  <c r="G1265" i="62919" s="1"/>
  <c r="F1266" i="62919"/>
  <c r="G1266" i="62919" s="1"/>
  <c r="F1267" i="62919"/>
  <c r="G1267" i="62919" s="1"/>
  <c r="F1268" i="62919"/>
  <c r="G1268" i="62919" s="1"/>
  <c r="F1269" i="62919"/>
  <c r="G1269" i="62919" s="1"/>
  <c r="F1270" i="62919"/>
  <c r="G1270" i="62919" s="1"/>
  <c r="F1271" i="62919"/>
  <c r="G1271" i="62919" s="1"/>
  <c r="F1272" i="62919"/>
  <c r="G1272" i="62919" s="1"/>
  <c r="F1273" i="62919"/>
  <c r="G1273" i="62919" s="1"/>
  <c r="F1274" i="62919"/>
  <c r="G1274" i="62919" s="1"/>
  <c r="F1275" i="62919"/>
  <c r="G1275" i="62919" s="1"/>
  <c r="F1276" i="62919"/>
  <c r="G1276" i="62919" s="1"/>
  <c r="F1277" i="62919"/>
  <c r="G1277" i="62919" s="1"/>
  <c r="F1278" i="62919"/>
  <c r="G1278" i="62919" s="1"/>
  <c r="F1279" i="62919"/>
  <c r="G1279" i="62919" s="1"/>
  <c r="F1280" i="62919"/>
  <c r="G1280" i="62919" s="1"/>
  <c r="F1281" i="62919"/>
  <c r="G1281" i="62919" s="1"/>
  <c r="F1282" i="62919"/>
  <c r="G1282" i="62919" s="1"/>
  <c r="F1283" i="62919"/>
  <c r="G1283" i="62919" s="1"/>
  <c r="F1284" i="62919"/>
  <c r="G1284" i="62919" s="1"/>
  <c r="F1285" i="62919"/>
  <c r="G1285" i="62919" s="1"/>
  <c r="F1286" i="62919"/>
  <c r="G1286" i="62919" s="1"/>
  <c r="F1287" i="62919"/>
  <c r="G1287" i="62919" s="1"/>
  <c r="F1288" i="62919"/>
  <c r="G1288" i="62919" s="1"/>
  <c r="F1289" i="62919"/>
  <c r="G1289" i="62919" s="1"/>
  <c r="F1290" i="62919"/>
  <c r="G1290" i="62919" s="1"/>
  <c r="F1291" i="62919"/>
  <c r="G1291" i="62919" s="1"/>
  <c r="F1292" i="62919"/>
  <c r="G1292" i="62919" s="1"/>
  <c r="F1293" i="62919"/>
  <c r="G1293" i="62919" s="1"/>
  <c r="F1294" i="62919"/>
  <c r="G1294" i="62919" s="1"/>
  <c r="F1295" i="62919"/>
  <c r="G1295" i="62919" s="1"/>
  <c r="F1296" i="62919"/>
  <c r="G1296" i="62919" s="1"/>
  <c r="F1297" i="62919"/>
  <c r="G1297" i="62919" s="1"/>
  <c r="F1298" i="62919"/>
  <c r="G1298" i="62919" s="1"/>
  <c r="F1299" i="62919"/>
  <c r="G1299" i="62919" s="1"/>
  <c r="F1300" i="62919"/>
  <c r="G1300" i="62919" s="1"/>
  <c r="F1301" i="62919"/>
  <c r="G1301" i="62919" s="1"/>
  <c r="F1302" i="62919"/>
  <c r="G1302" i="62919" s="1"/>
  <c r="F1303" i="62919"/>
  <c r="G1303" i="62919" s="1"/>
  <c r="F1304" i="62919"/>
  <c r="G1304" i="62919" s="1"/>
  <c r="F1305" i="62919"/>
  <c r="G1305" i="62919" s="1"/>
  <c r="F1306" i="62919"/>
  <c r="G1306" i="62919" s="1"/>
  <c r="F1307" i="62919"/>
  <c r="G1307" i="62919" s="1"/>
  <c r="F1308" i="62919"/>
  <c r="G1308" i="62919" s="1"/>
  <c r="F1309" i="62919"/>
  <c r="G1309" i="62919" s="1"/>
  <c r="F1310" i="62919"/>
  <c r="G1310" i="62919" s="1"/>
  <c r="F1311" i="62919"/>
  <c r="G1311" i="62919" s="1"/>
  <c r="F1312" i="62919"/>
  <c r="G1312" i="62919" s="1"/>
  <c r="F1313" i="62919"/>
  <c r="G1313" i="62919" s="1"/>
  <c r="F1314" i="62919"/>
  <c r="G1314" i="62919" s="1"/>
  <c r="F1315" i="62919"/>
  <c r="G1315" i="62919" s="1"/>
  <c r="F1316" i="62919"/>
  <c r="G1316" i="62919" s="1"/>
  <c r="F1317" i="62919"/>
  <c r="G1317" i="62919" s="1"/>
  <c r="F1318" i="62919"/>
  <c r="G1318" i="62919" s="1"/>
  <c r="F1319" i="62919"/>
  <c r="G1319" i="62919" s="1"/>
  <c r="F1320" i="62919"/>
  <c r="G1320" i="62919" s="1"/>
  <c r="F1321" i="62919"/>
  <c r="G1321" i="62919" s="1"/>
  <c r="F1322" i="62919"/>
  <c r="G1322" i="62919" s="1"/>
  <c r="F1323" i="62919"/>
  <c r="G1323" i="62919" s="1"/>
  <c r="F1324" i="62919"/>
  <c r="G1324" i="62919" s="1"/>
  <c r="F1325" i="62919"/>
  <c r="G1325" i="62919" s="1"/>
  <c r="F1326" i="62919"/>
  <c r="G1326" i="62919" s="1"/>
  <c r="F1327" i="62919"/>
  <c r="G1327" i="62919" s="1"/>
  <c r="F1328" i="62919"/>
  <c r="G1328" i="62919" s="1"/>
  <c r="F1329" i="62919"/>
  <c r="G1329" i="62919" s="1"/>
  <c r="F1330" i="62919"/>
  <c r="G1330" i="62919" s="1"/>
  <c r="F1331" i="62919"/>
  <c r="G1331" i="62919" s="1"/>
  <c r="F1334" i="62919"/>
  <c r="G1334" i="62919" s="1"/>
  <c r="F1335" i="62919"/>
  <c r="G1335" i="62919" s="1"/>
  <c r="F1336" i="62919"/>
  <c r="G1336" i="62919" s="1"/>
  <c r="F1337" i="62919"/>
  <c r="G1337" i="62919" s="1"/>
  <c r="F1338" i="62919"/>
  <c r="G1338" i="62919" s="1"/>
  <c r="F1339" i="62919"/>
  <c r="G1339" i="62919" s="1"/>
  <c r="F1340" i="62919"/>
  <c r="G1340" i="62919" s="1"/>
  <c r="F1341" i="62919"/>
  <c r="G1341" i="62919" s="1"/>
  <c r="F1342" i="62919"/>
  <c r="G1342" i="62919" s="1"/>
  <c r="F1343" i="62919"/>
  <c r="G1343" i="62919" s="1"/>
  <c r="F1344" i="62919"/>
  <c r="G1344" i="62919" s="1"/>
  <c r="F1345" i="62919"/>
  <c r="G1345" i="62919" s="1"/>
  <c r="F1346" i="62919"/>
  <c r="G1346" i="62919" s="1"/>
  <c r="F1347" i="62919"/>
  <c r="G1347" i="62919" s="1"/>
  <c r="F1348" i="62919"/>
  <c r="G1348" i="62919" s="1"/>
  <c r="F1349" i="62919"/>
  <c r="G1349" i="62919" s="1"/>
  <c r="F1350" i="62919"/>
  <c r="G1350" i="62919" s="1"/>
  <c r="F1351" i="62919"/>
  <c r="G1351" i="62919" s="1"/>
  <c r="F1352" i="62919"/>
  <c r="G1352" i="62919" s="1"/>
  <c r="F1353" i="62919"/>
  <c r="G1353" i="62919" s="1"/>
  <c r="F1354" i="62919"/>
  <c r="G1354" i="62919" s="1"/>
  <c r="F1355" i="62919"/>
  <c r="G1355" i="62919" s="1"/>
  <c r="F1356" i="62919"/>
  <c r="G1356" i="62919" s="1"/>
  <c r="F1357" i="62919"/>
  <c r="G1357" i="62919" s="1"/>
  <c r="F1358" i="62919"/>
  <c r="G1358" i="62919" s="1"/>
  <c r="F1359" i="62919"/>
  <c r="G1359" i="62919" s="1"/>
  <c r="F1360" i="62919"/>
  <c r="G1360" i="62919" s="1"/>
  <c r="F1361" i="62919"/>
  <c r="G1361" i="62919" s="1"/>
  <c r="F1362" i="62919"/>
  <c r="G1362" i="62919" s="1"/>
  <c r="F1363" i="62919"/>
  <c r="G1363" i="62919" s="1"/>
  <c r="F1364" i="62919"/>
  <c r="G1364" i="62919" s="1"/>
  <c r="F1365" i="62919"/>
  <c r="G1365" i="62919" s="1"/>
  <c r="F1366" i="62919"/>
  <c r="G1366" i="62919" s="1"/>
  <c r="F1367" i="62919"/>
  <c r="G1367" i="62919" s="1"/>
  <c r="F1368" i="62919"/>
  <c r="G1368" i="62919" s="1"/>
  <c r="F1369" i="62919"/>
  <c r="G1369" i="62919" s="1"/>
  <c r="F1370" i="62919"/>
  <c r="G1370" i="62919" s="1"/>
  <c r="F1371" i="62919"/>
  <c r="G1371" i="62919" s="1"/>
  <c r="F1372" i="62919"/>
  <c r="G1372" i="62919" s="1"/>
  <c r="F1373" i="62919"/>
  <c r="G1373" i="62919" s="1"/>
  <c r="F1374" i="62919"/>
  <c r="G1374" i="62919" s="1"/>
  <c r="F1375" i="62919"/>
  <c r="G1375" i="62919" s="1"/>
  <c r="F1376" i="62919"/>
  <c r="G1376" i="62919" s="1"/>
  <c r="F1377" i="62919"/>
  <c r="G1377" i="62919" s="1"/>
  <c r="F1378" i="62919"/>
  <c r="G1378" i="62919" s="1"/>
  <c r="F1379" i="62919"/>
  <c r="G1379" i="62919" s="1"/>
  <c r="F1380" i="62919"/>
  <c r="G1380" i="62919" s="1"/>
  <c r="F1381" i="62919"/>
  <c r="G1381" i="62919" s="1"/>
  <c r="F1382" i="62919"/>
  <c r="G1382" i="62919" s="1"/>
  <c r="F1383" i="62919"/>
  <c r="G1383" i="62919" s="1"/>
  <c r="F1384" i="62919"/>
  <c r="G1384" i="62919" s="1"/>
  <c r="F1385" i="62919"/>
  <c r="G1385" i="62919" s="1"/>
  <c r="F1386" i="62919"/>
  <c r="G1386" i="62919" s="1"/>
  <c r="F1387" i="62919"/>
  <c r="G1387" i="62919" s="1"/>
  <c r="F1388" i="62919"/>
  <c r="G1388" i="62919" s="1"/>
  <c r="F1389" i="62919"/>
  <c r="G1389" i="62919" s="1"/>
  <c r="F1390" i="62919"/>
  <c r="G1390" i="62919" s="1"/>
  <c r="F1391" i="62919"/>
  <c r="G1391" i="62919" s="1"/>
  <c r="F1392" i="62919"/>
  <c r="G1392" i="62919" s="1"/>
  <c r="F1393" i="62919"/>
  <c r="G1393" i="62919" s="1"/>
  <c r="F1394" i="62919"/>
  <c r="G1394" i="62919" s="1"/>
  <c r="F1395" i="62919"/>
  <c r="G1395" i="62919" s="1"/>
  <c r="F1396" i="62919"/>
  <c r="G1396" i="62919" s="1"/>
  <c r="F1397" i="62919"/>
  <c r="G1397" i="62919" s="1"/>
  <c r="F1398" i="62919"/>
  <c r="G1398" i="62919" s="1"/>
  <c r="F1399" i="62919"/>
  <c r="G1399" i="62919" s="1"/>
  <c r="F1400" i="62919"/>
  <c r="G1400" i="62919" s="1"/>
  <c r="F1401" i="62919"/>
  <c r="G1401" i="62919" s="1"/>
  <c r="F1402" i="62919"/>
  <c r="G1402" i="62919" s="1"/>
  <c r="F1403" i="62919"/>
  <c r="G1403" i="62919" s="1"/>
  <c r="F1406" i="62919"/>
  <c r="G1406" i="62919" s="1"/>
  <c r="F1407" i="62919"/>
  <c r="G1407" i="62919" s="1"/>
  <c r="F1408" i="62919"/>
  <c r="G1408" i="62919" s="1"/>
  <c r="F1409" i="62919"/>
  <c r="G1409" i="62919" s="1"/>
  <c r="F1410" i="62919"/>
  <c r="G1410" i="62919" s="1"/>
  <c r="F1411" i="62919"/>
  <c r="G1411" i="62919" s="1"/>
  <c r="F1412" i="62919"/>
  <c r="G1412" i="62919" s="1"/>
  <c r="F1413" i="62919"/>
  <c r="G1413" i="62919" s="1"/>
  <c r="F1414" i="62919"/>
  <c r="G1414" i="62919" s="1"/>
  <c r="F1415" i="62919"/>
  <c r="G1415" i="62919" s="1"/>
  <c r="F1418" i="62919"/>
  <c r="G1418" i="62919" s="1"/>
  <c r="F1419" i="62919"/>
  <c r="G1419" i="62919" s="1"/>
  <c r="F1420" i="62919"/>
  <c r="G1420" i="62919" s="1"/>
  <c r="F1421" i="62919"/>
  <c r="G1421" i="62919" s="1"/>
  <c r="F1422" i="62919"/>
  <c r="G1422" i="62919" s="1"/>
  <c r="F1423" i="62919"/>
  <c r="G1423" i="62919" s="1"/>
  <c r="F1424" i="62919"/>
  <c r="G1424" i="62919" s="1"/>
  <c r="F1425" i="62919"/>
  <c r="G1425" i="62919" s="1"/>
  <c r="F1426" i="62919"/>
  <c r="G1426" i="62919" s="1"/>
  <c r="F1427" i="62919"/>
  <c r="G1427" i="62919" s="1"/>
  <c r="F1428" i="62919"/>
  <c r="G1428" i="62919" s="1"/>
  <c r="F1429" i="62919"/>
  <c r="G1429" i="62919" s="1"/>
  <c r="F1430" i="62919"/>
  <c r="G1430" i="62919" s="1"/>
  <c r="F1431" i="62919"/>
  <c r="G1431" i="62919" s="1"/>
  <c r="F1432" i="62919"/>
  <c r="G1432" i="62919" s="1"/>
  <c r="F1433" i="62919"/>
  <c r="G1433" i="62919" s="1"/>
  <c r="F1434" i="62919"/>
  <c r="G1434" i="62919" s="1"/>
  <c r="F1435" i="62919"/>
  <c r="G1435" i="62919" s="1"/>
  <c r="F1436" i="62919"/>
  <c r="G1436" i="62919" s="1"/>
  <c r="F1437" i="62919"/>
  <c r="G1437" i="62919" s="1"/>
  <c r="F1438" i="62919"/>
  <c r="G1438" i="62919" s="1"/>
  <c r="F1439" i="62919"/>
  <c r="G1439" i="62919" s="1"/>
  <c r="F1440" i="62919"/>
  <c r="G1440" i="62919" s="1"/>
  <c r="F1441" i="62919"/>
  <c r="G1441" i="62919" s="1"/>
  <c r="F1442" i="62919"/>
  <c r="G1442" i="62919" s="1"/>
  <c r="F1443" i="62919"/>
  <c r="G1443" i="62919" s="1"/>
  <c r="F1444" i="62919"/>
  <c r="G1444" i="62919" s="1"/>
  <c r="F1445" i="62919"/>
  <c r="G1445" i="62919" s="1"/>
  <c r="F1446" i="62919"/>
  <c r="G1446" i="62919" s="1"/>
  <c r="F1447" i="62919"/>
  <c r="G1447" i="62919" s="1"/>
  <c r="F1448" i="62919"/>
  <c r="G1448" i="62919" s="1"/>
  <c r="F1449" i="62919"/>
  <c r="G1449" i="62919" s="1"/>
  <c r="F1450" i="62919"/>
  <c r="G1450" i="62919" s="1"/>
  <c r="F1451" i="62919"/>
  <c r="G1451" i="62919" s="1"/>
  <c r="F1452" i="62919"/>
  <c r="G1452" i="62919" s="1"/>
  <c r="F1453" i="62919"/>
  <c r="G1453" i="62919" s="1"/>
  <c r="F1454" i="62919"/>
  <c r="G1454" i="62919" s="1"/>
  <c r="F1455" i="62919"/>
  <c r="G1455" i="62919" s="1"/>
  <c r="F1456" i="62919"/>
  <c r="G1456" i="62919" s="1"/>
  <c r="F1457" i="62919"/>
  <c r="G1457" i="62919" s="1"/>
  <c r="F1458" i="62919"/>
  <c r="G1458" i="62919" s="1"/>
  <c r="F1459" i="62919"/>
  <c r="G1459" i="62919" s="1"/>
  <c r="F1460" i="62919"/>
  <c r="G1460" i="62919" s="1"/>
  <c r="F1461" i="62919"/>
  <c r="G1461" i="62919" s="1"/>
  <c r="F1462" i="62919"/>
  <c r="G1462" i="62919" s="1"/>
  <c r="F1463" i="62919"/>
  <c r="G1463" i="62919" s="1"/>
  <c r="F1464" i="62919"/>
  <c r="G1464" i="62919" s="1"/>
  <c r="F1465" i="62919"/>
  <c r="G1465" i="62919" s="1"/>
  <c r="F1466" i="62919"/>
  <c r="G1466" i="62919" s="1"/>
  <c r="F1467" i="62919"/>
  <c r="G1467" i="62919" s="1"/>
  <c r="F1468" i="62919"/>
  <c r="G1468" i="62919" s="1"/>
  <c r="F1469" i="62919"/>
  <c r="G1469" i="62919" s="1"/>
  <c r="F1470" i="62919"/>
  <c r="G1470" i="62919" s="1"/>
  <c r="F1471" i="62919"/>
  <c r="G1471" i="62919" s="1"/>
  <c r="F1472" i="62919"/>
  <c r="G1472" i="62919" s="1"/>
  <c r="F1473" i="62919"/>
  <c r="G1473" i="62919" s="1"/>
  <c r="F1474" i="62919"/>
  <c r="G1474" i="62919" s="1"/>
  <c r="F1475" i="62919"/>
  <c r="G1475" i="62919" s="1"/>
  <c r="F1476" i="62919"/>
  <c r="G1476" i="62919" s="1"/>
  <c r="F1477" i="62919"/>
  <c r="G1477" i="62919" s="1"/>
  <c r="F1478" i="62919"/>
  <c r="G1478" i="62919" s="1"/>
  <c r="F1479" i="62919"/>
  <c r="G1479" i="62919" s="1"/>
  <c r="F1480" i="62919"/>
  <c r="G1480" i="62919" s="1"/>
  <c r="F1481" i="62919"/>
  <c r="G1481" i="62919" s="1"/>
  <c r="F1482" i="62919"/>
  <c r="G1482" i="62919" s="1"/>
  <c r="F1483" i="62919"/>
  <c r="G1483" i="62919" s="1"/>
  <c r="F1484" i="62919"/>
  <c r="G1484" i="62919" s="1"/>
  <c r="F1485" i="62919"/>
  <c r="G1485" i="62919" s="1"/>
  <c r="F1486" i="62919"/>
  <c r="G1486" i="62919" s="1"/>
  <c r="F1487" i="62919"/>
  <c r="G1487" i="62919" s="1"/>
  <c r="F1488" i="62919"/>
  <c r="G1488" i="62919" s="1"/>
  <c r="F1489" i="62919"/>
  <c r="G1489" i="62919" s="1"/>
  <c r="F1490" i="62919"/>
  <c r="G1490" i="62919" s="1"/>
  <c r="F1491" i="62919"/>
  <c r="G1491" i="62919" s="1"/>
  <c r="F1492" i="62919"/>
  <c r="G1492" i="62919" s="1"/>
  <c r="F1493" i="62919"/>
  <c r="G1493" i="62919" s="1"/>
  <c r="F1494" i="62919"/>
  <c r="G1494" i="62919" s="1"/>
  <c r="F1495" i="62919"/>
  <c r="G1495" i="62919" s="1"/>
  <c r="F1496" i="62919"/>
  <c r="G1496" i="62919" s="1"/>
  <c r="F1497" i="62919"/>
  <c r="G1497" i="62919" s="1"/>
  <c r="F1498" i="62919"/>
  <c r="G1498" i="62919" s="1"/>
  <c r="F1499" i="62919"/>
  <c r="G1499" i="62919" s="1"/>
  <c r="F1500" i="62919"/>
  <c r="G1500" i="62919" s="1"/>
  <c r="F1501" i="62919"/>
  <c r="G1501" i="62919" s="1"/>
  <c r="F1502" i="62919"/>
  <c r="G1502" i="62919" s="1"/>
  <c r="F1503" i="62919"/>
  <c r="G1503" i="62919" s="1"/>
  <c r="F1504" i="62919"/>
  <c r="G1504" i="62919" s="1"/>
  <c r="F1505" i="62919"/>
  <c r="G1505" i="62919" s="1"/>
  <c r="F1506" i="62919"/>
  <c r="G1506" i="62919" s="1"/>
  <c r="F1507" i="62919"/>
  <c r="G1507" i="62919" s="1"/>
  <c r="F1508" i="62919"/>
  <c r="G1508" i="62919" s="1"/>
  <c r="F1509" i="62919"/>
  <c r="G1509" i="62919" s="1"/>
  <c r="F1512" i="62919"/>
  <c r="G1512" i="62919" s="1"/>
  <c r="F1513" i="62919"/>
  <c r="G1513" i="62919" s="1"/>
  <c r="F1514" i="62919"/>
  <c r="G1514" i="62919" s="1"/>
  <c r="F1515" i="62919"/>
  <c r="G1515" i="62919" s="1"/>
  <c r="F1516" i="62919"/>
  <c r="G1516" i="62919" s="1"/>
  <c r="F1517" i="62919"/>
  <c r="G1517" i="62919" s="1"/>
  <c r="F1518" i="62919"/>
  <c r="G1518" i="62919" s="1"/>
  <c r="F1519" i="62919"/>
  <c r="G1519" i="62919" s="1"/>
  <c r="F1520" i="62919"/>
  <c r="G1520" i="62919" s="1"/>
  <c r="F1521" i="62919"/>
  <c r="G1521" i="62919" s="1"/>
  <c r="F1522" i="62919"/>
  <c r="G1522" i="62919" s="1"/>
  <c r="F1523" i="62919"/>
  <c r="G1523" i="62919" s="1"/>
  <c r="F1524" i="62919"/>
  <c r="G1524" i="62919" s="1"/>
  <c r="F1525" i="62919"/>
  <c r="G1525" i="62919" s="1"/>
  <c r="F1526" i="62919"/>
  <c r="G1526" i="62919" s="1"/>
  <c r="F1527" i="62919"/>
  <c r="G1527" i="62919" s="1"/>
  <c r="F1528" i="62919"/>
  <c r="G1528" i="62919" s="1"/>
  <c r="D61" i="62909"/>
  <c r="AC240" i="62928"/>
  <c r="AC241" i="62928"/>
  <c r="AC242" i="62928"/>
  <c r="B62" i="62909"/>
  <c r="D62" i="62909"/>
  <c r="B49" i="62909"/>
  <c r="D49" i="62909"/>
  <c r="AC228" i="7"/>
  <c r="AC229" i="7"/>
  <c r="AC230" i="7"/>
  <c r="B50" i="62909"/>
  <c r="D50" i="62909"/>
  <c r="AC240" i="7"/>
  <c r="AC241" i="7"/>
  <c r="AC242" i="7"/>
  <c r="B55" i="62910"/>
  <c r="B56" i="62910"/>
  <c r="B43" i="62910"/>
  <c r="B44" i="62910"/>
  <c r="B55" i="62892"/>
  <c r="B56" i="62892"/>
  <c r="B43" i="62892"/>
  <c r="B44" i="62892"/>
  <c r="J208" i="62905"/>
  <c r="M241" i="62905" s="1"/>
  <c r="K274" i="62905" s="1"/>
  <c r="BD118" i="62905"/>
  <c r="BE118" i="62905" s="1"/>
  <c r="BD119" i="62905"/>
  <c r="BE119" i="62905"/>
  <c r="BD120" i="62905"/>
  <c r="BE120" i="62905"/>
  <c r="H208" i="62905"/>
  <c r="H116" i="62905"/>
  <c r="I116" i="62905" s="1"/>
  <c r="D116" i="62905" s="1"/>
  <c r="G208" i="62905"/>
  <c r="G241" i="62905" s="1"/>
  <c r="H114" i="62905"/>
  <c r="I114" i="62905" s="1"/>
  <c r="H115" i="62905"/>
  <c r="I115" i="62905" s="1"/>
  <c r="AI115" i="62905" s="1"/>
  <c r="AU115" i="62905" s="1"/>
  <c r="F208" i="62905"/>
  <c r="F241" i="62905" s="1"/>
  <c r="F274" i="62905" s="1"/>
  <c r="H113" i="62905"/>
  <c r="I113" i="62905" s="1"/>
  <c r="E208" i="62905"/>
  <c r="E241" i="62905" s="1"/>
  <c r="E274" i="62905" s="1"/>
  <c r="E1824" i="62917"/>
  <c r="E1485" i="62917"/>
  <c r="D1485" i="62917" s="1"/>
  <c r="E1800" i="62917"/>
  <c r="F144" i="62921"/>
  <c r="G144" i="62921"/>
  <c r="F145" i="62921"/>
  <c r="G145" i="62921" s="1"/>
  <c r="F146" i="62921"/>
  <c r="G146" i="62921"/>
  <c r="F147" i="62921"/>
  <c r="G147" i="62921" s="1"/>
  <c r="F148" i="62921"/>
  <c r="G148" i="62921"/>
  <c r="F149" i="62921"/>
  <c r="G149" i="62921" s="1"/>
  <c r="F150" i="62921"/>
  <c r="G150" i="62921"/>
  <c r="F151" i="62921"/>
  <c r="G151" i="62921" s="1"/>
  <c r="F152" i="62921"/>
  <c r="G152" i="62921"/>
  <c r="F153" i="62921"/>
  <c r="G153" i="62921" s="1"/>
  <c r="F154" i="62921"/>
  <c r="G154" i="62921"/>
  <c r="F155" i="62921"/>
  <c r="G155" i="62921" s="1"/>
  <c r="F156" i="62921"/>
  <c r="G156" i="62921"/>
  <c r="F157" i="62921"/>
  <c r="G157" i="62921" s="1"/>
  <c r="F158" i="62921"/>
  <c r="G158" i="62921"/>
  <c r="F14" i="62921"/>
  <c r="G14" i="62921" s="1"/>
  <c r="F15" i="62921"/>
  <c r="G15" i="62921"/>
  <c r="F16" i="62921"/>
  <c r="G16" i="62921" s="1"/>
  <c r="F17" i="62921"/>
  <c r="G17" i="62921"/>
  <c r="F18" i="62921"/>
  <c r="G18" i="62921" s="1"/>
  <c r="F19" i="62921"/>
  <c r="G19" i="62921"/>
  <c r="F20" i="62921"/>
  <c r="G20" i="62921" s="1"/>
  <c r="F21" i="62921"/>
  <c r="G21" i="62921"/>
  <c r="F22" i="62921"/>
  <c r="G22" i="62921" s="1"/>
  <c r="F23" i="62921"/>
  <c r="G23" i="62921"/>
  <c r="F24" i="62921"/>
  <c r="G24" i="62921" s="1"/>
  <c r="F25" i="62921"/>
  <c r="G25" i="62921"/>
  <c r="F26" i="62921"/>
  <c r="G26" i="62921" s="1"/>
  <c r="F27" i="62921"/>
  <c r="G27" i="62921"/>
  <c r="F28" i="62921"/>
  <c r="G28" i="62921" s="1"/>
  <c r="F29" i="62921"/>
  <c r="G29" i="62921"/>
  <c r="F30" i="62921"/>
  <c r="G30" i="62921" s="1"/>
  <c r="F31" i="62921"/>
  <c r="G31" i="62921"/>
  <c r="F32" i="62921"/>
  <c r="G32" i="62921" s="1"/>
  <c r="F33" i="62921"/>
  <c r="G33" i="62921"/>
  <c r="F34" i="62921"/>
  <c r="G34" i="62921" s="1"/>
  <c r="F35" i="62921"/>
  <c r="G35" i="62921"/>
  <c r="F36" i="62921"/>
  <c r="G36" i="62921" s="1"/>
  <c r="F37" i="62921"/>
  <c r="G37" i="62921"/>
  <c r="F38" i="62921"/>
  <c r="G38" i="62921" s="1"/>
  <c r="F39" i="62921"/>
  <c r="G39" i="62921"/>
  <c r="F40" i="62921"/>
  <c r="G40" i="62921" s="1"/>
  <c r="F41" i="62921"/>
  <c r="G41" i="62921"/>
  <c r="F42" i="62921"/>
  <c r="G42" i="62921" s="1"/>
  <c r="F43" i="62921"/>
  <c r="G43" i="62921"/>
  <c r="F44" i="62921"/>
  <c r="G44" i="62921" s="1"/>
  <c r="F45" i="62921"/>
  <c r="G45" i="62921"/>
  <c r="F46" i="62921"/>
  <c r="G46" i="62921" s="1"/>
  <c r="F47" i="62921"/>
  <c r="G47" i="62921"/>
  <c r="F48" i="62921"/>
  <c r="G48" i="62921" s="1"/>
  <c r="F49" i="62921"/>
  <c r="G49" i="62921"/>
  <c r="F50" i="62921"/>
  <c r="G50" i="62921" s="1"/>
  <c r="F51" i="62921"/>
  <c r="G51" i="62921"/>
  <c r="F52" i="62921"/>
  <c r="G52" i="62921" s="1"/>
  <c r="F53" i="62921"/>
  <c r="G53" i="62921"/>
  <c r="F54" i="62921"/>
  <c r="G54" i="62921" s="1"/>
  <c r="F57" i="62921"/>
  <c r="G57" i="62921"/>
  <c r="F58" i="62921"/>
  <c r="G58" i="62921" s="1"/>
  <c r="F59" i="62921"/>
  <c r="G59" i="62921"/>
  <c r="F60" i="62921"/>
  <c r="G60" i="62921" s="1"/>
  <c r="F61" i="62921"/>
  <c r="G61" i="62921"/>
  <c r="F62" i="62921"/>
  <c r="G62" i="62921" s="1"/>
  <c r="F63" i="62921"/>
  <c r="G63" i="62921"/>
  <c r="F64" i="62921"/>
  <c r="G64" i="62921" s="1"/>
  <c r="F65" i="62921"/>
  <c r="G65" i="62921"/>
  <c r="F66" i="62921"/>
  <c r="G66" i="62921" s="1"/>
  <c r="F67" i="62921"/>
  <c r="G67" i="62921"/>
  <c r="F68" i="62921"/>
  <c r="G68" i="62921" s="1"/>
  <c r="F69" i="62921"/>
  <c r="G69" i="62921"/>
  <c r="F70" i="62921"/>
  <c r="G70" i="62921" s="1"/>
  <c r="F71" i="62921"/>
  <c r="G71" i="62921"/>
  <c r="F72" i="62921"/>
  <c r="G72" i="62921" s="1"/>
  <c r="F73" i="62921"/>
  <c r="G73" i="62921"/>
  <c r="F74" i="62921"/>
  <c r="G74" i="62921" s="1"/>
  <c r="F75" i="62921"/>
  <c r="G75" i="62921"/>
  <c r="F76" i="62921"/>
  <c r="G76" i="62921" s="1"/>
  <c r="F77" i="62921"/>
  <c r="G77" i="62921"/>
  <c r="F78" i="62921"/>
  <c r="G78" i="62921" s="1"/>
  <c r="F79" i="62921"/>
  <c r="G79" i="62921"/>
  <c r="F80" i="62921"/>
  <c r="G80" i="62921" s="1"/>
  <c r="F81" i="62921"/>
  <c r="G81" i="62921"/>
  <c r="F82" i="62921"/>
  <c r="G82" i="62921" s="1"/>
  <c r="F83" i="62921"/>
  <c r="G83" i="62921"/>
  <c r="F84" i="62921"/>
  <c r="G84" i="62921" s="1"/>
  <c r="F85" i="62921"/>
  <c r="G85" i="62921"/>
  <c r="F86" i="62921"/>
  <c r="G86" i="62921" s="1"/>
  <c r="F87" i="62921"/>
  <c r="G87" i="62921"/>
  <c r="F88" i="62921"/>
  <c r="G88" i="62921" s="1"/>
  <c r="F89" i="62921"/>
  <c r="G89" i="62921"/>
  <c r="F90" i="62921"/>
  <c r="G90" i="62921" s="1"/>
  <c r="F91" i="62921"/>
  <c r="G91" i="62921"/>
  <c r="F92" i="62921"/>
  <c r="G92" i="62921" s="1"/>
  <c r="F93" i="62921"/>
  <c r="G93" i="62921"/>
  <c r="F94" i="62921"/>
  <c r="G94" i="62921" s="1"/>
  <c r="F95" i="62921"/>
  <c r="G95" i="62921"/>
  <c r="F96" i="62921"/>
  <c r="G96" i="62921" s="1"/>
  <c r="F97" i="62921"/>
  <c r="G97" i="62921"/>
  <c r="F98" i="62921"/>
  <c r="G98" i="62921" s="1"/>
  <c r="F99" i="62921"/>
  <c r="G99" i="62921"/>
  <c r="F100" i="62921"/>
  <c r="G100" i="62921" s="1"/>
  <c r="F101" i="62921"/>
  <c r="G101" i="62921"/>
  <c r="F102" i="62921"/>
  <c r="G102" i="62921" s="1"/>
  <c r="F103" i="62921"/>
  <c r="G103" i="62921"/>
  <c r="F104" i="62921"/>
  <c r="G104" i="62921" s="1"/>
  <c r="F105" i="62921"/>
  <c r="G105" i="62921"/>
  <c r="F106" i="62921"/>
  <c r="G106" i="62921" s="1"/>
  <c r="F109" i="62921"/>
  <c r="G109" i="62921"/>
  <c r="F110" i="62921"/>
  <c r="G110" i="62921" s="1"/>
  <c r="F111" i="62921"/>
  <c r="G111" i="62921"/>
  <c r="F112" i="62921"/>
  <c r="G112" i="62921" s="1"/>
  <c r="F113" i="62921"/>
  <c r="G113" i="62921"/>
  <c r="F114" i="62921"/>
  <c r="G114" i="62921" s="1"/>
  <c r="F115" i="62921"/>
  <c r="G115" i="62921"/>
  <c r="F116" i="62921"/>
  <c r="G116" i="62921" s="1"/>
  <c r="F117" i="62921"/>
  <c r="G117" i="62921"/>
  <c r="F118" i="62921"/>
  <c r="G118" i="62921" s="1"/>
  <c r="F119" i="62921"/>
  <c r="G119" i="62921"/>
  <c r="F120" i="62921"/>
  <c r="G120" i="62921" s="1"/>
  <c r="F121" i="62921"/>
  <c r="G121" i="62921"/>
  <c r="F122" i="62921"/>
  <c r="G122" i="62921" s="1"/>
  <c r="F123" i="62921"/>
  <c r="G123" i="62921"/>
  <c r="F124" i="62921"/>
  <c r="G124" i="62921" s="1"/>
  <c r="F127" i="62921"/>
  <c r="G127" i="62921"/>
  <c r="F128" i="62921"/>
  <c r="G128" i="62921" s="1"/>
  <c r="F129" i="62921"/>
  <c r="G129" i="62921"/>
  <c r="F130" i="62921"/>
  <c r="G130" i="62921" s="1"/>
  <c r="F131" i="62921"/>
  <c r="G131" i="62921"/>
  <c r="F132" i="62921"/>
  <c r="G132" i="62921" s="1"/>
  <c r="F133" i="62921"/>
  <c r="G133" i="62921"/>
  <c r="F134" i="62921"/>
  <c r="G134" i="62921" s="1"/>
  <c r="F135" i="62921"/>
  <c r="G135" i="62921"/>
  <c r="F136" i="62921"/>
  <c r="G136" i="62921" s="1"/>
  <c r="F137" i="62921"/>
  <c r="G137" i="62921"/>
  <c r="F138" i="62921"/>
  <c r="G138" i="62921" s="1"/>
  <c r="F139" i="62921"/>
  <c r="G139" i="62921"/>
  <c r="F140" i="62921"/>
  <c r="G140" i="62921" s="1"/>
  <c r="F141" i="62921"/>
  <c r="G141" i="62921"/>
  <c r="F161" i="62921"/>
  <c r="G161" i="62921" s="1"/>
  <c r="F162" i="62921"/>
  <c r="G162" i="62921"/>
  <c r="F163" i="62921"/>
  <c r="G163" i="62921" s="1"/>
  <c r="F164" i="62921"/>
  <c r="G164" i="62921"/>
  <c r="F165" i="62921"/>
  <c r="G165" i="62921" s="1"/>
  <c r="F166" i="62921"/>
  <c r="G166" i="62921"/>
  <c r="F167" i="62921"/>
  <c r="G167" i="62921" s="1"/>
  <c r="F168" i="62921"/>
  <c r="G168" i="62921"/>
  <c r="F169" i="62921"/>
  <c r="G169" i="62921" s="1"/>
  <c r="F170" i="62921"/>
  <c r="G170" i="62921"/>
  <c r="F171" i="62921"/>
  <c r="G171" i="62921" s="1"/>
  <c r="F172" i="62921"/>
  <c r="G172" i="62921"/>
  <c r="F173" i="62921"/>
  <c r="G173" i="62921" s="1"/>
  <c r="F174" i="62921"/>
  <c r="G174" i="62921"/>
  <c r="F180" i="62921"/>
  <c r="G180" i="62921" s="1"/>
  <c r="F181" i="62921"/>
  <c r="G181" i="62921"/>
  <c r="F182" i="62921"/>
  <c r="G182" i="62921" s="1"/>
  <c r="F183" i="62921"/>
  <c r="G183" i="62921"/>
  <c r="F184" i="62921"/>
  <c r="G184" i="62921" s="1"/>
  <c r="F185" i="62921"/>
  <c r="G185" i="62921"/>
  <c r="F186" i="62921"/>
  <c r="G186" i="62921" s="1"/>
  <c r="F187" i="62921"/>
  <c r="G187" i="62921"/>
  <c r="F188" i="62921"/>
  <c r="G188" i="62921" s="1"/>
  <c r="F189" i="62921"/>
  <c r="G189" i="62921"/>
  <c r="F190" i="62921"/>
  <c r="G190" i="62921" s="1"/>
  <c r="F191" i="62921"/>
  <c r="G191" i="62921"/>
  <c r="F192" i="62921"/>
  <c r="G192" i="62921" s="1"/>
  <c r="F193" i="62921"/>
  <c r="G193" i="62921"/>
  <c r="F194" i="62921"/>
  <c r="G194" i="62921" s="1"/>
  <c r="F195" i="62921"/>
  <c r="G195" i="62921"/>
  <c r="F196" i="62921"/>
  <c r="G196" i="62921" s="1"/>
  <c r="F197" i="62921"/>
  <c r="G197" i="62921"/>
  <c r="F198" i="62921"/>
  <c r="G198" i="62921" s="1"/>
  <c r="F199" i="62921"/>
  <c r="G199" i="62921" s="1"/>
  <c r="F200" i="62921"/>
  <c r="G200" i="62921" s="1"/>
  <c r="F201" i="62921"/>
  <c r="G201" i="62921"/>
  <c r="F202" i="62921"/>
  <c r="G202" i="62921" s="1"/>
  <c r="F203" i="62921"/>
  <c r="G203" i="62921"/>
  <c r="F204" i="62921"/>
  <c r="G204" i="62921" s="1"/>
  <c r="F205" i="62921"/>
  <c r="G205" i="62921"/>
  <c r="F206" i="62921"/>
  <c r="G206" i="62921" s="1"/>
  <c r="F207" i="62921"/>
  <c r="G207" i="62921"/>
  <c r="F208" i="62921"/>
  <c r="G208" i="62921" s="1"/>
  <c r="F209" i="62921"/>
  <c r="G209" i="62921"/>
  <c r="F210" i="62921"/>
  <c r="G210" i="62921" s="1"/>
  <c r="F211" i="62921"/>
  <c r="G211" i="62921"/>
  <c r="F212" i="62921"/>
  <c r="G212" i="62921" s="1"/>
  <c r="F213" i="62921"/>
  <c r="G213" i="62921"/>
  <c r="F214" i="62921"/>
  <c r="G214" i="62921" s="1"/>
  <c r="F215" i="62921"/>
  <c r="G215" i="62921" s="1"/>
  <c r="F216" i="62921"/>
  <c r="G216" i="62921" s="1"/>
  <c r="F217" i="62921"/>
  <c r="G217" i="62921"/>
  <c r="F218" i="62921"/>
  <c r="G218" i="62921" s="1"/>
  <c r="F219" i="62921"/>
  <c r="G219" i="62921"/>
  <c r="F220" i="62921"/>
  <c r="G220" i="62921" s="1"/>
  <c r="F221" i="62921"/>
  <c r="G221" i="62921"/>
  <c r="F222" i="62921"/>
  <c r="G222" i="62921" s="1"/>
  <c r="F223" i="62921"/>
  <c r="G223" i="62921"/>
  <c r="F224" i="62921"/>
  <c r="G224" i="62921" s="1"/>
  <c r="F225" i="62921"/>
  <c r="G225" i="62921"/>
  <c r="F226" i="62921"/>
  <c r="G226" i="62921" s="1"/>
  <c r="F227" i="62921"/>
  <c r="G227" i="62921"/>
  <c r="F233" i="62921"/>
  <c r="G233" i="62921" s="1"/>
  <c r="F234" i="62921"/>
  <c r="G234" i="62921"/>
  <c r="F235" i="62921"/>
  <c r="G235" i="62921" s="1"/>
  <c r="F236" i="62921"/>
  <c r="G236" i="62921" s="1"/>
  <c r="F237" i="62921"/>
  <c r="G237" i="62921" s="1"/>
  <c r="F238" i="62921"/>
  <c r="G238" i="62921"/>
  <c r="F239" i="62921"/>
  <c r="G239" i="62921" s="1"/>
  <c r="F240" i="62921"/>
  <c r="G240" i="62921"/>
  <c r="F241" i="62921"/>
  <c r="G241" i="62921" s="1"/>
  <c r="F242" i="62921"/>
  <c r="G242" i="62921"/>
  <c r="F243" i="62921"/>
  <c r="G243" i="62921" s="1"/>
  <c r="F244" i="62921"/>
  <c r="G244" i="62921"/>
  <c r="F245" i="62921"/>
  <c r="G245" i="62921" s="1"/>
  <c r="F246" i="62921"/>
  <c r="G246" i="62921"/>
  <c r="F247" i="62921"/>
  <c r="G247" i="62921" s="1"/>
  <c r="F248" i="62921"/>
  <c r="G248" i="62921"/>
  <c r="F249" i="62921"/>
  <c r="G249" i="62921" s="1"/>
  <c r="F250" i="62921"/>
  <c r="G250" i="62921"/>
  <c r="F251" i="62921"/>
  <c r="G251" i="62921" s="1"/>
  <c r="F252" i="62921"/>
  <c r="G252" i="62921" s="1"/>
  <c r="F253" i="62921"/>
  <c r="G253" i="62921" s="1"/>
  <c r="F254" i="62921"/>
  <c r="G254" i="62921"/>
  <c r="F255" i="62921"/>
  <c r="G255" i="62921" s="1"/>
  <c r="F256" i="62921"/>
  <c r="G256" i="62921"/>
  <c r="F257" i="62921"/>
  <c r="G257" i="62921" s="1"/>
  <c r="F258" i="62921"/>
  <c r="G258" i="62921"/>
  <c r="F259" i="62921"/>
  <c r="G259" i="62921" s="1"/>
  <c r="F260" i="62921"/>
  <c r="G260" i="62921"/>
  <c r="F261" i="62921"/>
  <c r="G261" i="62921" s="1"/>
  <c r="F262" i="62921"/>
  <c r="G262" i="62921"/>
  <c r="F263" i="62921"/>
  <c r="G263" i="62921" s="1"/>
  <c r="F264" i="62921"/>
  <c r="G264" i="62921"/>
  <c r="F265" i="62921"/>
  <c r="G265" i="62921" s="1"/>
  <c r="F266" i="62921"/>
  <c r="G266" i="62921"/>
  <c r="F267" i="62921"/>
  <c r="G267" i="62921" s="1"/>
  <c r="F268" i="62921"/>
  <c r="G268" i="62921" s="1"/>
  <c r="F269" i="62921"/>
  <c r="G269" i="62921" s="1"/>
  <c r="F270" i="62921"/>
  <c r="G270" i="62921"/>
  <c r="F271" i="62921"/>
  <c r="G271" i="62921" s="1"/>
  <c r="F272" i="62921"/>
  <c r="G272" i="62921"/>
  <c r="F273" i="62921"/>
  <c r="G273" i="62921" s="1"/>
  <c r="F274" i="62921"/>
  <c r="G274" i="62921"/>
  <c r="F275" i="62921"/>
  <c r="G275" i="62921" s="1"/>
  <c r="F276" i="62921"/>
  <c r="G276" i="62921"/>
  <c r="F277" i="62921"/>
  <c r="G277" i="62921" s="1"/>
  <c r="F278" i="62921"/>
  <c r="G278" i="62921" s="1"/>
  <c r="F279" i="62921"/>
  <c r="G279" i="62921" s="1"/>
  <c r="F280" i="62921"/>
  <c r="G280" i="62921" s="1"/>
  <c r="F281" i="62921"/>
  <c r="G281" i="62921" s="1"/>
  <c r="F282" i="62921"/>
  <c r="G282" i="62921" s="1"/>
  <c r="F283" i="62921"/>
  <c r="G283" i="62921" s="1"/>
  <c r="F284" i="62921"/>
  <c r="G284" i="62921" s="1"/>
  <c r="F285" i="62921"/>
  <c r="G285" i="62921" s="1"/>
  <c r="F286" i="62921"/>
  <c r="G286" i="62921" s="1"/>
  <c r="F287" i="62921"/>
  <c r="G287" i="62921" s="1"/>
  <c r="F288" i="62921"/>
  <c r="G288" i="62921" s="1"/>
  <c r="F289" i="62921"/>
  <c r="G289" i="62921" s="1"/>
  <c r="F290" i="62921"/>
  <c r="G290" i="62921" s="1"/>
  <c r="F291" i="62921"/>
  <c r="G291" i="62921" s="1"/>
  <c r="F292" i="62921"/>
  <c r="G292" i="62921" s="1"/>
  <c r="F293" i="62921"/>
  <c r="G293" i="62921" s="1"/>
  <c r="F294" i="62921"/>
  <c r="G294" i="62921" s="1"/>
  <c r="F295" i="62921"/>
  <c r="G295" i="62921" s="1"/>
  <c r="F296" i="62921"/>
  <c r="G296" i="62921" s="1"/>
  <c r="F297" i="62921"/>
  <c r="G297" i="62921" s="1"/>
  <c r="F298" i="62921"/>
  <c r="G298" i="62921" s="1"/>
  <c r="F299" i="62921"/>
  <c r="G299" i="62921" s="1"/>
  <c r="F300" i="62921"/>
  <c r="G300" i="62921" s="1"/>
  <c r="F301" i="62921"/>
  <c r="G301" i="62921" s="1"/>
  <c r="F302" i="62921"/>
  <c r="G302" i="62921" s="1"/>
  <c r="F303" i="62921"/>
  <c r="G303" i="62921" s="1"/>
  <c r="F304" i="62921"/>
  <c r="G304" i="62921" s="1"/>
  <c r="F305" i="62921"/>
  <c r="G305" i="62921" s="1"/>
  <c r="F306" i="62921"/>
  <c r="G306" i="62921" s="1"/>
  <c r="F307" i="62921"/>
  <c r="G307" i="62921" s="1"/>
  <c r="F308" i="62921"/>
  <c r="G308" i="62921" s="1"/>
  <c r="F309" i="62921"/>
  <c r="G309" i="62921" s="1"/>
  <c r="F310" i="62921"/>
  <c r="G310" i="62921" s="1"/>
  <c r="F311" i="62921"/>
  <c r="G311" i="62921" s="1"/>
  <c r="F312" i="62921"/>
  <c r="G312" i="62921" s="1"/>
  <c r="F313" i="62921"/>
  <c r="G313" i="62921" s="1"/>
  <c r="F314" i="62921"/>
  <c r="G314" i="62921" s="1"/>
  <c r="F315" i="62921"/>
  <c r="G315" i="62921" s="1"/>
  <c r="F316" i="62921"/>
  <c r="G316" i="62921" s="1"/>
  <c r="F317" i="62921"/>
  <c r="G317" i="62921" s="1"/>
  <c r="F318" i="62921"/>
  <c r="G318" i="62921" s="1"/>
  <c r="F319" i="62921"/>
  <c r="G319" i="62921" s="1"/>
  <c r="F320" i="62921"/>
  <c r="G320" i="62921" s="1"/>
  <c r="F321" i="62921"/>
  <c r="G321" i="62921" s="1"/>
  <c r="F322" i="62921"/>
  <c r="G322" i="62921" s="1"/>
  <c r="F323" i="62921"/>
  <c r="G323" i="62921" s="1"/>
  <c r="F324" i="62921"/>
  <c r="G324" i="62921" s="1"/>
  <c r="F325" i="62921"/>
  <c r="G325" i="62921" s="1"/>
  <c r="F326" i="62921"/>
  <c r="G326" i="62921" s="1"/>
  <c r="F327" i="62921"/>
  <c r="G327" i="62921" s="1"/>
  <c r="F328" i="62921"/>
  <c r="G328" i="62921" s="1"/>
  <c r="F329" i="62921"/>
  <c r="G329" i="62921" s="1"/>
  <c r="F330" i="62921"/>
  <c r="G330" i="62921" s="1"/>
  <c r="F331" i="62921"/>
  <c r="G331" i="62921" s="1"/>
  <c r="F332" i="62921"/>
  <c r="G332" i="62921" s="1"/>
  <c r="F333" i="62921"/>
  <c r="G333" i="62921" s="1"/>
  <c r="F334" i="62921"/>
  <c r="G334" i="62921" s="1"/>
  <c r="F335" i="62921"/>
  <c r="G335" i="62921" s="1"/>
  <c r="F336" i="62921"/>
  <c r="G336" i="62921" s="1"/>
  <c r="F337" i="62921"/>
  <c r="G337" i="62921" s="1"/>
  <c r="F343" i="62921"/>
  <c r="G343" i="62921" s="1"/>
  <c r="F344" i="62921"/>
  <c r="G344" i="62921" s="1"/>
  <c r="F345" i="62921"/>
  <c r="G345" i="62921" s="1"/>
  <c r="F346" i="62921"/>
  <c r="G346" i="62921" s="1"/>
  <c r="F347" i="62921"/>
  <c r="G347" i="62921" s="1"/>
  <c r="F348" i="62921"/>
  <c r="G348" i="62921" s="1"/>
  <c r="F349" i="62921"/>
  <c r="G349" i="62921" s="1"/>
  <c r="F350" i="62921"/>
  <c r="G350" i="62921" s="1"/>
  <c r="F351" i="62921"/>
  <c r="G351" i="62921" s="1"/>
  <c r="F352" i="62921"/>
  <c r="G352" i="62921" s="1"/>
  <c r="F353" i="62921"/>
  <c r="G353" i="62921" s="1"/>
  <c r="F354" i="62921"/>
  <c r="G354" i="62921" s="1"/>
  <c r="F355" i="62921"/>
  <c r="G355" i="62921" s="1"/>
  <c r="F356" i="62921"/>
  <c r="G356" i="62921" s="1"/>
  <c r="F357" i="62921"/>
  <c r="G357" i="62921" s="1"/>
  <c r="F358" i="62921"/>
  <c r="G358" i="62921" s="1"/>
  <c r="F359" i="62921"/>
  <c r="G359" i="62921" s="1"/>
  <c r="F360" i="62921"/>
  <c r="G360" i="62921" s="1"/>
  <c r="F361" i="62921"/>
  <c r="G361" i="62921" s="1"/>
  <c r="F362" i="62921"/>
  <c r="G362" i="62921" s="1"/>
  <c r="F363" i="62921"/>
  <c r="G363" i="62921" s="1"/>
  <c r="F364" i="62921"/>
  <c r="G364" i="62921" s="1"/>
  <c r="F365" i="62921"/>
  <c r="G365" i="62921" s="1"/>
  <c r="F366" i="62921"/>
  <c r="G366" i="62921" s="1"/>
  <c r="F367" i="62921"/>
  <c r="G367" i="62921" s="1"/>
  <c r="F368" i="62921"/>
  <c r="G368" i="62921" s="1"/>
  <c r="F369" i="62921"/>
  <c r="G369" i="62921" s="1"/>
  <c r="F370" i="62921"/>
  <c r="G370" i="62921" s="1"/>
  <c r="F371" i="62921"/>
  <c r="G371" i="62921" s="1"/>
  <c r="F372" i="62921"/>
  <c r="G372" i="62921" s="1"/>
  <c r="F373" i="62921"/>
  <c r="G373" i="62921" s="1"/>
  <c r="F374" i="62921"/>
  <c r="G374" i="62921" s="1"/>
  <c r="F375" i="62921"/>
  <c r="G375" i="62921" s="1"/>
  <c r="F376" i="62921"/>
  <c r="G376" i="62921" s="1"/>
  <c r="F377" i="62921"/>
  <c r="G377" i="62921" s="1"/>
  <c r="F378" i="62921"/>
  <c r="G378" i="62921" s="1"/>
  <c r="F379" i="62921"/>
  <c r="G379" i="62921" s="1"/>
  <c r="F380" i="62921"/>
  <c r="G380" i="62921" s="1"/>
  <c r="F386" i="62921"/>
  <c r="G386" i="62921" s="1"/>
  <c r="F387" i="62921"/>
  <c r="G387" i="62921" s="1"/>
  <c r="F388" i="62921"/>
  <c r="G388" i="62921" s="1"/>
  <c r="F389" i="62921"/>
  <c r="G389" i="62921" s="1"/>
  <c r="F390" i="62921"/>
  <c r="G390" i="62921" s="1"/>
  <c r="F391" i="62921"/>
  <c r="G391" i="62921" s="1"/>
  <c r="F392" i="62921"/>
  <c r="G392" i="62921" s="1"/>
  <c r="F393" i="62921"/>
  <c r="G393" i="62921" s="1"/>
  <c r="F394" i="62921"/>
  <c r="G394" i="62921" s="1"/>
  <c r="F395" i="62921"/>
  <c r="G395" i="62921" s="1"/>
  <c r="F396" i="62921"/>
  <c r="G396" i="62921" s="1"/>
  <c r="F397" i="62921"/>
  <c r="G397" i="62921" s="1"/>
  <c r="F398" i="62921"/>
  <c r="G398" i="62921" s="1"/>
  <c r="F399" i="62921"/>
  <c r="G399" i="62921" s="1"/>
  <c r="F400" i="62921"/>
  <c r="G400" i="62921" s="1"/>
  <c r="F401" i="62921"/>
  <c r="G401" i="62921" s="1"/>
  <c r="F402" i="62921"/>
  <c r="G402" i="62921" s="1"/>
  <c r="F403" i="62921"/>
  <c r="G403" i="62921" s="1"/>
  <c r="F404" i="62921"/>
  <c r="G404" i="62921" s="1"/>
  <c r="F405" i="62921"/>
  <c r="G405" i="62921" s="1"/>
  <c r="F406" i="62921"/>
  <c r="G406" i="62921" s="1"/>
  <c r="F407" i="62921"/>
  <c r="G407" i="62921" s="1"/>
  <c r="F408" i="62921"/>
  <c r="G408" i="62921" s="1"/>
  <c r="F409" i="62921"/>
  <c r="G409" i="62921" s="1"/>
  <c r="F410" i="62921"/>
  <c r="G410" i="62921" s="1"/>
  <c r="F411" i="62921"/>
  <c r="G411" i="62921" s="1"/>
  <c r="F412" i="62921"/>
  <c r="G412" i="62921" s="1"/>
  <c r="F413" i="62921"/>
  <c r="G413" i="62921" s="1"/>
  <c r="F414" i="62921"/>
  <c r="G414" i="62921" s="1"/>
  <c r="F415" i="62921"/>
  <c r="G415" i="62921" s="1"/>
  <c r="F416" i="62921"/>
  <c r="G416" i="62921" s="1"/>
  <c r="F417" i="62921"/>
  <c r="G417" i="62921" s="1"/>
  <c r="F418" i="62921"/>
  <c r="G418" i="62921" s="1"/>
  <c r="F419" i="62921"/>
  <c r="G419" i="62921" s="1"/>
  <c r="F420" i="62921"/>
  <c r="G420" i="62921" s="1"/>
  <c r="F421" i="62921"/>
  <c r="G421" i="62921" s="1"/>
  <c r="F422" i="62921"/>
  <c r="G422" i="62921" s="1"/>
  <c r="F423" i="62921"/>
  <c r="G423" i="62921" s="1"/>
  <c r="F424" i="62921"/>
  <c r="G424" i="62921" s="1"/>
  <c r="F425" i="62921"/>
  <c r="G425" i="62921" s="1"/>
  <c r="F426" i="62921"/>
  <c r="G426" i="62921" s="1"/>
  <c r="F427" i="62921"/>
  <c r="G427" i="62921" s="1"/>
  <c r="F428" i="62921"/>
  <c r="G428" i="62921" s="1"/>
  <c r="F429" i="62921"/>
  <c r="G429" i="62921" s="1"/>
  <c r="F430" i="62921"/>
  <c r="G430" i="62921" s="1"/>
  <c r="F431" i="62921"/>
  <c r="G431" i="62921" s="1"/>
  <c r="F432" i="62921"/>
  <c r="G432" i="62921" s="1"/>
  <c r="F433" i="62921"/>
  <c r="G433" i="62921" s="1"/>
  <c r="F434" i="62921"/>
  <c r="G434" i="62921" s="1"/>
  <c r="F435" i="62921"/>
  <c r="G435" i="62921" s="1"/>
  <c r="F436" i="62921"/>
  <c r="G436" i="62921" s="1"/>
  <c r="F437" i="62921"/>
  <c r="G437" i="62921" s="1"/>
  <c r="F438" i="62921"/>
  <c r="G438" i="62921" s="1"/>
  <c r="F439" i="62921"/>
  <c r="G439" i="62921" s="1"/>
  <c r="F440" i="62921"/>
  <c r="G440" i="62921" s="1"/>
  <c r="F441" i="62921"/>
  <c r="G441" i="62921" s="1"/>
  <c r="F442" i="62921"/>
  <c r="G442" i="62921" s="1"/>
  <c r="F443" i="62921"/>
  <c r="G443" i="62921" s="1"/>
  <c r="F444" i="62921"/>
  <c r="G444" i="62921" s="1"/>
  <c r="F445" i="62921"/>
  <c r="G445" i="62921" s="1"/>
  <c r="F446" i="62921"/>
  <c r="G446" i="62921" s="1"/>
  <c r="F447" i="62921"/>
  <c r="G447" i="62921" s="1"/>
  <c r="F448" i="62921"/>
  <c r="G448" i="62921" s="1"/>
  <c r="F449" i="62921"/>
  <c r="G449" i="62921" s="1"/>
  <c r="F450" i="62921"/>
  <c r="G450" i="62921" s="1"/>
  <c r="F451" i="62921"/>
  <c r="G451" i="62921" s="1"/>
  <c r="F452" i="62921"/>
  <c r="G452" i="62921" s="1"/>
  <c r="F453" i="62921"/>
  <c r="G453" i="62921" s="1"/>
  <c r="F454" i="62921"/>
  <c r="G454" i="62921" s="1"/>
  <c r="F455" i="62921"/>
  <c r="G455" i="62921" s="1"/>
  <c r="F456" i="62921"/>
  <c r="G456" i="62921" s="1"/>
  <c r="F457" i="62921"/>
  <c r="G457" i="62921" s="1"/>
  <c r="F458" i="62921"/>
  <c r="G458" i="62921" s="1"/>
  <c r="F459" i="62921"/>
  <c r="G459" i="62921" s="1"/>
  <c r="F460" i="62921"/>
  <c r="G460" i="62921" s="1"/>
  <c r="F461" i="62921"/>
  <c r="G461" i="62921" s="1"/>
  <c r="F462" i="62921"/>
  <c r="G462" i="62921" s="1"/>
  <c r="F463" i="62921"/>
  <c r="G463" i="62921" s="1"/>
  <c r="F464" i="62921"/>
  <c r="G464" i="62921" s="1"/>
  <c r="F465" i="62921"/>
  <c r="G465" i="62921" s="1"/>
  <c r="F466" i="62921"/>
  <c r="G466" i="62921" s="1"/>
  <c r="F467" i="62921"/>
  <c r="G467" i="62921" s="1"/>
  <c r="F468" i="62921"/>
  <c r="G468" i="62921"/>
  <c r="F469" i="62921"/>
  <c r="G469" i="62921" s="1"/>
  <c r="F470" i="62921"/>
  <c r="G470" i="62921" s="1"/>
  <c r="F471" i="62921"/>
  <c r="G471" i="62921" s="1"/>
  <c r="F472" i="62921"/>
  <c r="G472" i="62921" s="1"/>
  <c r="F473" i="62921"/>
  <c r="G473" i="62921" s="1"/>
  <c r="F474" i="62921"/>
  <c r="G474" i="62921" s="1"/>
  <c r="F475" i="62921"/>
  <c r="G475" i="62921" s="1"/>
  <c r="F476" i="62921"/>
  <c r="G476" i="62921"/>
  <c r="F477" i="62921"/>
  <c r="G477" i="62921"/>
  <c r="F478" i="62921"/>
  <c r="G478" i="62921" s="1"/>
  <c r="F479" i="62921"/>
  <c r="G479" i="62921" s="1"/>
  <c r="F480" i="62921"/>
  <c r="G480" i="62921" s="1"/>
  <c r="F481" i="62921"/>
  <c r="G481" i="62921" s="1"/>
  <c r="F482" i="62921"/>
  <c r="G482" i="62921" s="1"/>
  <c r="F483" i="62921"/>
  <c r="G483" i="62921" s="1"/>
  <c r="F484" i="62921"/>
  <c r="G484" i="62921"/>
  <c r="F485" i="62921"/>
  <c r="G485" i="62921"/>
  <c r="F488" i="62921"/>
  <c r="G488" i="62921" s="1"/>
  <c r="F489" i="62921"/>
  <c r="G489" i="62921" s="1"/>
  <c r="F490" i="62921"/>
  <c r="G490" i="62921" s="1"/>
  <c r="F491" i="62921"/>
  <c r="G491" i="62921"/>
  <c r="F497" i="62921"/>
  <c r="G497" i="62921" s="1"/>
  <c r="F498" i="62921"/>
  <c r="G498" i="62921"/>
  <c r="F499" i="62921"/>
  <c r="G499" i="62921" s="1"/>
  <c r="F500" i="62921"/>
  <c r="G500" i="62921" s="1"/>
  <c r="F501" i="62921"/>
  <c r="G501" i="62921"/>
  <c r="F502" i="62921"/>
  <c r="G502" i="62921" s="1"/>
  <c r="F503" i="62921"/>
  <c r="G503" i="62921" s="1"/>
  <c r="F504" i="62921"/>
  <c r="G504" i="62921"/>
  <c r="F505" i="62921"/>
  <c r="G505" i="62921"/>
  <c r="F506" i="62921"/>
  <c r="G506" i="62921" s="1"/>
  <c r="F507" i="62921"/>
  <c r="G507" i="62921" s="1"/>
  <c r="F508" i="62921"/>
  <c r="G508" i="62921" s="1"/>
  <c r="F509" i="62921"/>
  <c r="G509" i="62921" s="1"/>
  <c r="F510" i="62921"/>
  <c r="G510" i="62921"/>
  <c r="F511" i="62921"/>
  <c r="G511" i="62921" s="1"/>
  <c r="F512" i="62921"/>
  <c r="G512" i="62921"/>
  <c r="F513" i="62921"/>
  <c r="G513" i="62921"/>
  <c r="F514" i="62921"/>
  <c r="G514" i="62921"/>
  <c r="F515" i="62921"/>
  <c r="G515" i="62921" s="1"/>
  <c r="F516" i="62921"/>
  <c r="G516" i="62921" s="1"/>
  <c r="F517" i="62921"/>
  <c r="G517" i="62921" s="1"/>
  <c r="F518" i="62921"/>
  <c r="G518" i="62921" s="1"/>
  <c r="F519" i="62921"/>
  <c r="G519" i="62921" s="1"/>
  <c r="F520" i="62921"/>
  <c r="G520" i="62921" s="1"/>
  <c r="F521" i="62921"/>
  <c r="G521" i="62921"/>
  <c r="F522" i="62921"/>
  <c r="G522" i="62921"/>
  <c r="F523" i="62921"/>
  <c r="G523" i="62921" s="1"/>
  <c r="F524" i="62921"/>
  <c r="G524" i="62921"/>
  <c r="F525" i="62921"/>
  <c r="G525" i="62921" s="1"/>
  <c r="F526" i="62921"/>
  <c r="G526" i="62921" s="1"/>
  <c r="F527" i="62921"/>
  <c r="G527" i="62921" s="1"/>
  <c r="F528" i="62921"/>
  <c r="G528" i="62921"/>
  <c r="F529" i="62921"/>
  <c r="G529" i="62921" s="1"/>
  <c r="F530" i="62921"/>
  <c r="G530" i="62921"/>
  <c r="F531" i="62921"/>
  <c r="G531" i="62921" s="1"/>
  <c r="F532" i="62921"/>
  <c r="G532" i="62921" s="1"/>
  <c r="F533" i="62921"/>
  <c r="G533" i="62921"/>
  <c r="F534" i="62921"/>
  <c r="G534" i="62921" s="1"/>
  <c r="F535" i="62921"/>
  <c r="G535" i="62921" s="1"/>
  <c r="F536" i="62921"/>
  <c r="G536" i="62921"/>
  <c r="F537" i="62921"/>
  <c r="G537" i="62921"/>
  <c r="F538" i="62921"/>
  <c r="G538" i="62921" s="1"/>
  <c r="F539" i="62921"/>
  <c r="G539" i="62921" s="1"/>
  <c r="F569" i="62921"/>
  <c r="G569" i="62921" s="1"/>
  <c r="F570" i="62921"/>
  <c r="G570" i="62921" s="1"/>
  <c r="F571" i="62921"/>
  <c r="G571" i="62921"/>
  <c r="F572" i="62921"/>
  <c r="G572" i="62921" s="1"/>
  <c r="F573" i="62921"/>
  <c r="G573" i="62921"/>
  <c r="F574" i="62921"/>
  <c r="G574" i="62921"/>
  <c r="F575" i="62921"/>
  <c r="G575" i="62921"/>
  <c r="F576" i="62921"/>
  <c r="G576" i="62921" s="1"/>
  <c r="F577" i="62921"/>
  <c r="G577" i="62921"/>
  <c r="F578" i="62921"/>
  <c r="G578" i="62921"/>
  <c r="F579" i="62921"/>
  <c r="G579" i="62921"/>
  <c r="F580" i="62921"/>
  <c r="G580" i="62921" s="1"/>
  <c r="F581" i="62921"/>
  <c r="G581" i="62921"/>
  <c r="F582" i="62921"/>
  <c r="G582" i="62921"/>
  <c r="F583" i="62921"/>
  <c r="G583" i="62921"/>
  <c r="F584" i="62921"/>
  <c r="G584" i="62921" s="1"/>
  <c r="F585" i="62921"/>
  <c r="G585" i="62921"/>
  <c r="F586" i="62921"/>
  <c r="G586" i="62921"/>
  <c r="F587" i="62921"/>
  <c r="G587" i="62921"/>
  <c r="F588" i="62921"/>
  <c r="G588" i="62921" s="1"/>
  <c r="F589" i="62921"/>
  <c r="G589" i="62921"/>
  <c r="F590" i="62921"/>
  <c r="G590" i="62921"/>
  <c r="F591" i="62921"/>
  <c r="G591" i="62921"/>
  <c r="F592" i="62921"/>
  <c r="G592" i="62921" s="1"/>
  <c r="F593" i="62921"/>
  <c r="G593" i="62921"/>
  <c r="F594" i="62921"/>
  <c r="G594" i="62921"/>
  <c r="F595" i="62921"/>
  <c r="G595" i="62921"/>
  <c r="F596" i="62921"/>
  <c r="G596" i="62921" s="1"/>
  <c r="F597" i="62921"/>
  <c r="G597" i="62921"/>
  <c r="F598" i="62921"/>
  <c r="G598" i="62921"/>
  <c r="F605" i="62921"/>
  <c r="G605" i="62921"/>
  <c r="F606" i="62921"/>
  <c r="G606" i="62921" s="1"/>
  <c r="F607" i="62921"/>
  <c r="G607" i="62921"/>
  <c r="F608" i="62921"/>
  <c r="G608" i="62921"/>
  <c r="F609" i="62921"/>
  <c r="G609" i="62921"/>
  <c r="F610" i="62921"/>
  <c r="G610" i="62921" s="1"/>
  <c r="F611" i="62921"/>
  <c r="G611" i="62921"/>
  <c r="F612" i="62921"/>
  <c r="G612" i="62921"/>
  <c r="F613" i="62921"/>
  <c r="G613" i="62921"/>
  <c r="F614" i="62921"/>
  <c r="G614" i="62921" s="1"/>
  <c r="F615" i="62921"/>
  <c r="G615" i="62921"/>
  <c r="F616" i="62921"/>
  <c r="G616" i="62921"/>
  <c r="F617" i="62921"/>
  <c r="G617" i="62921"/>
  <c r="F618" i="62921"/>
  <c r="G618" i="62921" s="1"/>
  <c r="F619" i="62921"/>
  <c r="G619" i="62921"/>
  <c r="F620" i="62921"/>
  <c r="G620" i="62921"/>
  <c r="F621" i="62921"/>
  <c r="G621" i="62921"/>
  <c r="F622" i="62921"/>
  <c r="G622" i="62921" s="1"/>
  <c r="F623" i="62921"/>
  <c r="G623" i="62921"/>
  <c r="F624" i="62921"/>
  <c r="G624" i="62921"/>
  <c r="F625" i="62921"/>
  <c r="G625" i="62921"/>
  <c r="F626" i="62921"/>
  <c r="G626" i="62921" s="1"/>
  <c r="F627" i="62921"/>
  <c r="G627" i="62921"/>
  <c r="F628" i="62921"/>
  <c r="G628" i="62921"/>
  <c r="F629" i="62921"/>
  <c r="G629" i="62921"/>
  <c r="F630" i="62921"/>
  <c r="G630" i="62921" s="1"/>
  <c r="F631" i="62921"/>
  <c r="G631" i="62921"/>
  <c r="F632" i="62921"/>
  <c r="G632" i="62921"/>
  <c r="F633" i="62921"/>
  <c r="G633" i="62921"/>
  <c r="F634" i="62921"/>
  <c r="G634" i="62921" s="1"/>
  <c r="F635" i="62921"/>
  <c r="G635" i="62921"/>
  <c r="F636" i="62921"/>
  <c r="G636" i="62921"/>
  <c r="F637" i="62921"/>
  <c r="G637" i="62921"/>
  <c r="F638" i="62921"/>
  <c r="G638" i="62921" s="1"/>
  <c r="F639" i="62921"/>
  <c r="G639" i="62921"/>
  <c r="F640" i="62921"/>
  <c r="G640" i="62921"/>
  <c r="F641" i="62921"/>
  <c r="G641" i="62921"/>
  <c r="F642" i="62921"/>
  <c r="G642" i="62921" s="1"/>
  <c r="F643" i="62921"/>
  <c r="G643" i="62921"/>
  <c r="F644" i="62921"/>
  <c r="G644" i="62921"/>
  <c r="F645" i="62921"/>
  <c r="G645" i="62921"/>
  <c r="F646" i="62921"/>
  <c r="G646" i="62921" s="1"/>
  <c r="F647" i="62921"/>
  <c r="G647" i="62921"/>
  <c r="F648" i="62921"/>
  <c r="G648" i="62921"/>
  <c r="F649" i="62921"/>
  <c r="G649" i="62921"/>
  <c r="F650" i="62921"/>
  <c r="G650" i="62921" s="1"/>
  <c r="F651" i="62921"/>
  <c r="G651" i="62921"/>
  <c r="F652" i="62921"/>
  <c r="G652" i="62921"/>
  <c r="F653" i="62921"/>
  <c r="G653" i="62921"/>
  <c r="F654" i="62921"/>
  <c r="G654" i="62921" s="1"/>
  <c r="F655" i="62921"/>
  <c r="G655" i="62921"/>
  <c r="F656" i="62921"/>
  <c r="G656" i="62921"/>
  <c r="F657" i="62921"/>
  <c r="G657" i="62921"/>
  <c r="F658" i="62921"/>
  <c r="G658" i="62921" s="1"/>
  <c r="F659" i="62921"/>
  <c r="G659" i="62921"/>
  <c r="F660" i="62921"/>
  <c r="G660" i="62921"/>
  <c r="F661" i="62921"/>
  <c r="G661" i="62921"/>
  <c r="F662" i="62921"/>
  <c r="G662" i="62921" s="1"/>
  <c r="F663" i="62921"/>
  <c r="G663" i="62921"/>
  <c r="F664" i="62921"/>
  <c r="G664" i="62921"/>
  <c r="F665" i="62921"/>
  <c r="G665" i="62921"/>
  <c r="F666" i="62921"/>
  <c r="G666" i="62921" s="1"/>
  <c r="F667" i="62921"/>
  <c r="G667" i="62921"/>
  <c r="F668" i="62921"/>
  <c r="G668" i="62921"/>
  <c r="F669" i="62921"/>
  <c r="G669" i="62921"/>
  <c r="F670" i="62921"/>
  <c r="G670" i="62921" s="1"/>
  <c r="F671" i="62921"/>
  <c r="G671" i="62921"/>
  <c r="F672" i="62921"/>
  <c r="G672" i="62921"/>
  <c r="F673" i="62921"/>
  <c r="G673" i="62921"/>
  <c r="F674" i="62921"/>
  <c r="G674" i="62921" s="1"/>
  <c r="F675" i="62921"/>
  <c r="G675" i="62921"/>
  <c r="F676" i="62921"/>
  <c r="G676" i="62921"/>
  <c r="F677" i="62921"/>
  <c r="G677" i="62921"/>
  <c r="F678" i="62921"/>
  <c r="G678" i="62921" s="1"/>
  <c r="AR349" i="62898"/>
  <c r="AJ347" i="62898"/>
  <c r="AZ341" i="62898"/>
  <c r="AZ342" i="62898"/>
  <c r="AZ343" i="62898"/>
  <c r="AZ345" i="62898"/>
  <c r="H345" i="62898"/>
  <c r="K345" i="62898" s="1"/>
  <c r="AZ346" i="62898"/>
  <c r="AZ347" i="62898"/>
  <c r="N342" i="62898"/>
  <c r="N343" i="62898"/>
  <c r="N345" i="62898"/>
  <c r="N346" i="62898"/>
  <c r="N347" i="62898"/>
  <c r="AZ328" i="62898"/>
  <c r="AZ329" i="62898"/>
  <c r="AZ331" i="62898"/>
  <c r="AZ332" i="62898"/>
  <c r="AZ333" i="62898"/>
  <c r="N328" i="62898"/>
  <c r="N329" i="62898"/>
  <c r="X330" i="62898"/>
  <c r="N331" i="62898"/>
  <c r="N332" i="62898"/>
  <c r="N333" i="62898"/>
  <c r="AR72" i="62898"/>
  <c r="N172" i="62898"/>
  <c r="AZ172" i="62898"/>
  <c r="N173" i="62898"/>
  <c r="AZ173" i="62898"/>
  <c r="N174" i="62898"/>
  <c r="AZ174" i="62898"/>
  <c r="N176" i="62898"/>
  <c r="AZ176" i="62898"/>
  <c r="N177" i="62898"/>
  <c r="AZ177" i="62898"/>
  <c r="BC177" i="62898" s="1"/>
  <c r="N178" i="62898"/>
  <c r="AZ178" i="62898"/>
  <c r="AR180" i="62898"/>
  <c r="AZ136" i="62898"/>
  <c r="AZ137" i="62898"/>
  <c r="AZ139" i="62898"/>
  <c r="AZ140" i="62898"/>
  <c r="AZ141" i="62898"/>
  <c r="AH137" i="62898"/>
  <c r="N136" i="62898"/>
  <c r="N137" i="62898"/>
  <c r="N139" i="62898"/>
  <c r="N140" i="62898"/>
  <c r="N141" i="62898"/>
  <c r="AZ65" i="62898"/>
  <c r="AZ66" i="62898"/>
  <c r="AZ68" i="62898"/>
  <c r="AZ69" i="62898"/>
  <c r="AZ70" i="62898"/>
  <c r="AZ64" i="62898"/>
  <c r="N65" i="62898"/>
  <c r="N66" i="62898"/>
  <c r="N68" i="62898"/>
  <c r="N69" i="62898"/>
  <c r="N70" i="62898"/>
  <c r="AM69" i="62898"/>
  <c r="N64" i="62898"/>
  <c r="E127" i="62921"/>
  <c r="E128" i="62921" s="1"/>
  <c r="AZ16" i="2"/>
  <c r="AZ17" i="2"/>
  <c r="AZ18" i="2"/>
  <c r="AZ19" i="2"/>
  <c r="AU110" i="2"/>
  <c r="AM125" i="2"/>
  <c r="AN125" i="2"/>
  <c r="AO125" i="2"/>
  <c r="AP125" i="2"/>
  <c r="AI110" i="2"/>
  <c r="AI125" i="2"/>
  <c r="AJ125" i="2"/>
  <c r="AK125" i="2"/>
  <c r="AL125" i="2"/>
  <c r="AE110" i="2"/>
  <c r="AE125" i="2"/>
  <c r="AF125" i="2"/>
  <c r="AG125" i="2"/>
  <c r="AH125" i="2"/>
  <c r="AA110" i="2"/>
  <c r="AV100" i="2"/>
  <c r="AW100" i="2"/>
  <c r="AX100" i="2"/>
  <c r="AN100" i="2"/>
  <c r="AO100" i="2"/>
  <c r="AP100" i="2"/>
  <c r="AJ100" i="2"/>
  <c r="AK100" i="2"/>
  <c r="AL100" i="2"/>
  <c r="AF100" i="2"/>
  <c r="AG100" i="2"/>
  <c r="AH100" i="2"/>
  <c r="AB100" i="2"/>
  <c r="AC100" i="2"/>
  <c r="AD100" i="2"/>
  <c r="AZ44" i="62898"/>
  <c r="AZ45" i="62898"/>
  <c r="AZ46" i="62898"/>
  <c r="AV44" i="62898"/>
  <c r="AM45" i="62898"/>
  <c r="AN46" i="62898"/>
  <c r="N44" i="62898"/>
  <c r="N45" i="62898"/>
  <c r="N46" i="62898"/>
  <c r="AZ42" i="62898"/>
  <c r="BA42" i="62898" s="1"/>
  <c r="AL42" i="62898"/>
  <c r="N42" i="62898"/>
  <c r="F134" i="62922"/>
  <c r="G134" i="62922" s="1"/>
  <c r="F135" i="62922"/>
  <c r="G135" i="62922" s="1"/>
  <c r="F136" i="62922"/>
  <c r="G136" i="62922" s="1"/>
  <c r="F137" i="62922"/>
  <c r="G137" i="62922" s="1"/>
  <c r="F138" i="62922"/>
  <c r="G138" i="62922" s="1"/>
  <c r="F139" i="62922"/>
  <c r="G139" i="62922" s="1"/>
  <c r="F140" i="62922"/>
  <c r="G140" i="62922" s="1"/>
  <c r="F141" i="62922"/>
  <c r="G141" i="62922"/>
  <c r="F142" i="62922"/>
  <c r="G142" i="62922" s="1"/>
  <c r="F143" i="62922"/>
  <c r="G143" i="62922" s="1"/>
  <c r="F144" i="62922"/>
  <c r="G144" i="62922" s="1"/>
  <c r="F145" i="62922"/>
  <c r="G145" i="62922" s="1"/>
  <c r="F146" i="62922"/>
  <c r="G146" i="62922" s="1"/>
  <c r="F147" i="62922"/>
  <c r="G147" i="62922" s="1"/>
  <c r="F148" i="62922"/>
  <c r="G148" i="62922" s="1"/>
  <c r="F149" i="62922"/>
  <c r="G149" i="62922" s="1"/>
  <c r="F150" i="62922"/>
  <c r="G150" i="62922" s="1"/>
  <c r="F151" i="62922"/>
  <c r="G151" i="62922" s="1"/>
  <c r="F152" i="62922"/>
  <c r="G152" i="62922" s="1"/>
  <c r="F153" i="62922"/>
  <c r="G153" i="62922" s="1"/>
  <c r="F154" i="62922"/>
  <c r="G154" i="62922" s="1"/>
  <c r="F155" i="62922"/>
  <c r="G155" i="62922" s="1"/>
  <c r="F156" i="62922"/>
  <c r="G156" i="62922" s="1"/>
  <c r="F157" i="62922"/>
  <c r="G157" i="62922" s="1"/>
  <c r="F158" i="62922"/>
  <c r="F159" i="62922"/>
  <c r="G159" i="62922" s="1"/>
  <c r="F160" i="62922"/>
  <c r="G160" i="62922" s="1"/>
  <c r="F161" i="62922"/>
  <c r="G161" i="62922" s="1"/>
  <c r="F162" i="62922"/>
  <c r="G162" i="62922" s="1"/>
  <c r="F163" i="62922"/>
  <c r="G163" i="62922" s="1"/>
  <c r="F164" i="62922"/>
  <c r="G164" i="62922" s="1"/>
  <c r="F165" i="62922"/>
  <c r="G165" i="62922" s="1"/>
  <c r="G158" i="62922"/>
  <c r="AC173" i="62928"/>
  <c r="AC174" i="62928"/>
  <c r="AC175" i="62928"/>
  <c r="AC176" i="62928"/>
  <c r="AC177" i="62928"/>
  <c r="AC180" i="62928"/>
  <c r="AC181" i="62928"/>
  <c r="AC182" i="62928"/>
  <c r="AC183" i="62928"/>
  <c r="AC184" i="62928"/>
  <c r="AC187" i="62928"/>
  <c r="AC188" i="62928"/>
  <c r="AC189" i="62928"/>
  <c r="AC190" i="62928"/>
  <c r="AC195" i="62928"/>
  <c r="AC196" i="62928"/>
  <c r="AC197" i="62928"/>
  <c r="AC200" i="62928"/>
  <c r="AC201" i="62928"/>
  <c r="AC202" i="62928"/>
  <c r="AC205" i="62928"/>
  <c r="AC206" i="62928"/>
  <c r="AC207" i="62928"/>
  <c r="AC210" i="62928"/>
  <c r="AC211" i="62928"/>
  <c r="AC212" i="62928"/>
  <c r="AC215" i="62928"/>
  <c r="AC216" i="62928"/>
  <c r="AC217" i="62928"/>
  <c r="AC217" i="7"/>
  <c r="AC173" i="7"/>
  <c r="AC174" i="7"/>
  <c r="AC175" i="7"/>
  <c r="AC176" i="7"/>
  <c r="AC177" i="7"/>
  <c r="AC180" i="7"/>
  <c r="AC181" i="7"/>
  <c r="AC182" i="7"/>
  <c r="AC183" i="7"/>
  <c r="AC184" i="7"/>
  <c r="AC187" i="7"/>
  <c r="AC188" i="7"/>
  <c r="AC189" i="7"/>
  <c r="AC190" i="7"/>
  <c r="AC195" i="7"/>
  <c r="AC196" i="7"/>
  <c r="AC197" i="7"/>
  <c r="AC200" i="7"/>
  <c r="AC201" i="7"/>
  <c r="AC202" i="7"/>
  <c r="AC205" i="7"/>
  <c r="AC206" i="7"/>
  <c r="AC207" i="7"/>
  <c r="AC210" i="7"/>
  <c r="AC211" i="7"/>
  <c r="AC212" i="7"/>
  <c r="AC215" i="7"/>
  <c r="AC216" i="7"/>
  <c r="AC169" i="62928"/>
  <c r="AC170" i="62928"/>
  <c r="AC169" i="7"/>
  <c r="AC170" i="7"/>
  <c r="E779" i="62919"/>
  <c r="E664" i="62919"/>
  <c r="E665" i="62919" s="1"/>
  <c r="E745" i="62919"/>
  <c r="E641" i="62919"/>
  <c r="E610" i="62919"/>
  <c r="E417" i="62919"/>
  <c r="E418" i="62919" s="1"/>
  <c r="E280" i="62919"/>
  <c r="D280" i="62919" s="1"/>
  <c r="E288" i="62919"/>
  <c r="E289" i="62919" s="1"/>
  <c r="E281" i="62919"/>
  <c r="E282" i="62919" s="1"/>
  <c r="D1800" i="62917"/>
  <c r="K100" i="9"/>
  <c r="D100" i="9" s="1"/>
  <c r="K98" i="9"/>
  <c r="D98" i="9" s="1"/>
  <c r="AH98" i="9" s="1"/>
  <c r="AP98" i="9" s="1"/>
  <c r="K99" i="9"/>
  <c r="D99" i="9" s="1"/>
  <c r="AH99" i="9" s="1"/>
  <c r="J54" i="9"/>
  <c r="D54" i="9" s="1"/>
  <c r="AH54" i="9" s="1"/>
  <c r="J55" i="9"/>
  <c r="D55" i="9" s="1"/>
  <c r="AH55" i="9" s="1"/>
  <c r="J53" i="9"/>
  <c r="D53" i="9" s="1"/>
  <c r="J126" i="9"/>
  <c r="D126" i="9" s="1"/>
  <c r="AH126" i="9" s="1"/>
  <c r="J127" i="9"/>
  <c r="D127" i="9" s="1"/>
  <c r="AH127" i="9" s="1"/>
  <c r="J125" i="9"/>
  <c r="D125" i="9" s="1"/>
  <c r="AR122" i="2"/>
  <c r="AS122" i="2"/>
  <c r="AT122" i="2"/>
  <c r="AR123" i="2"/>
  <c r="AS123" i="2"/>
  <c r="AT123" i="2"/>
  <c r="M93" i="62919"/>
  <c r="D118" i="62929"/>
  <c r="D107" i="62929"/>
  <c r="D98" i="62929"/>
  <c r="D65" i="62929"/>
  <c r="D63" i="62929"/>
  <c r="D146" i="62929"/>
  <c r="D144" i="62929"/>
  <c r="D145" i="62929"/>
  <c r="D142" i="62929"/>
  <c r="D138" i="62929"/>
  <c r="D136" i="62929"/>
  <c r="D135" i="62929"/>
  <c r="D134" i="62929"/>
  <c r="D131" i="62929"/>
  <c r="D129" i="62929"/>
  <c r="D130" i="62929"/>
  <c r="D125" i="62929"/>
  <c r="F87" i="62924"/>
  <c r="G87" i="62924" s="1"/>
  <c r="F88" i="62924"/>
  <c r="G88" i="62924" s="1"/>
  <c r="F89" i="62924"/>
  <c r="G89" i="62924" s="1"/>
  <c r="F90" i="62924"/>
  <c r="G90" i="62924" s="1"/>
  <c r="F91" i="62924"/>
  <c r="G91" i="62924" s="1"/>
  <c r="F92" i="62924"/>
  <c r="G92" i="62924" s="1"/>
  <c r="F93" i="62924"/>
  <c r="G93" i="62924" s="1"/>
  <c r="F94" i="62924"/>
  <c r="G94" i="62924" s="1"/>
  <c r="F95" i="62924"/>
  <c r="G95" i="62924" s="1"/>
  <c r="F96" i="62924"/>
  <c r="G96" i="62924" s="1"/>
  <c r="F97" i="62924"/>
  <c r="G97" i="62924" s="1"/>
  <c r="F98" i="62924"/>
  <c r="G98" i="62924" s="1"/>
  <c r="F99" i="62924"/>
  <c r="G99" i="62924" s="1"/>
  <c r="F100" i="62924"/>
  <c r="G100" i="62924" s="1"/>
  <c r="F101" i="62924"/>
  <c r="G101" i="62924" s="1"/>
  <c r="F102" i="62924"/>
  <c r="G102" i="62924" s="1"/>
  <c r="F103" i="62924"/>
  <c r="G103" i="62924" s="1"/>
  <c r="F104" i="62924"/>
  <c r="G104" i="62924" s="1"/>
  <c r="F105" i="62924"/>
  <c r="G105" i="62924" s="1"/>
  <c r="F106" i="62924"/>
  <c r="G106" i="62924" s="1"/>
  <c r="F107" i="62924"/>
  <c r="G107" i="62924" s="1"/>
  <c r="F108" i="62924"/>
  <c r="G108" i="62924" s="1"/>
  <c r="F109" i="62924"/>
  <c r="G109" i="62924" s="1"/>
  <c r="F110" i="62924"/>
  <c r="G110" i="62924" s="1"/>
  <c r="F111" i="62924"/>
  <c r="G111" i="62924" s="1"/>
  <c r="F112" i="62924"/>
  <c r="G112" i="62924" s="1"/>
  <c r="F113" i="62924"/>
  <c r="G113" i="62924" s="1"/>
  <c r="F114" i="62924"/>
  <c r="G114" i="62924" s="1"/>
  <c r="F115" i="62924"/>
  <c r="G115" i="62924" s="1"/>
  <c r="F116" i="62924"/>
  <c r="G116" i="62924" s="1"/>
  <c r="F117" i="62924"/>
  <c r="G117" i="62924" s="1"/>
  <c r="F118" i="62924"/>
  <c r="G118" i="62924" s="1"/>
  <c r="F119" i="62924"/>
  <c r="G119" i="62924" s="1"/>
  <c r="F120" i="62924"/>
  <c r="G120" i="62924" s="1"/>
  <c r="F121" i="62924"/>
  <c r="G121" i="62924" s="1"/>
  <c r="F122" i="62924"/>
  <c r="G122" i="62924" s="1"/>
  <c r="F123" i="62924"/>
  <c r="G123" i="62924" s="1"/>
  <c r="F124" i="62924"/>
  <c r="G124" i="62924" s="1"/>
  <c r="F125" i="62924"/>
  <c r="G125" i="62924" s="1"/>
  <c r="F126" i="62924"/>
  <c r="G126" i="62924" s="1"/>
  <c r="F127" i="62924"/>
  <c r="G127" i="62924" s="1"/>
  <c r="F128" i="62924"/>
  <c r="G128" i="62924" s="1"/>
  <c r="F129" i="62924"/>
  <c r="G129" i="62924" s="1"/>
  <c r="R72" i="2"/>
  <c r="D59" i="62929"/>
  <c r="D123" i="62929"/>
  <c r="D124" i="62929"/>
  <c r="D121" i="62929"/>
  <c r="D78" i="62929"/>
  <c r="D117" i="62929"/>
  <c r="D114" i="62929"/>
  <c r="D110" i="62929"/>
  <c r="D102" i="62929"/>
  <c r="D89" i="62929"/>
  <c r="D86" i="62929"/>
  <c r="D81" i="62929"/>
  <c r="D82" i="62929"/>
  <c r="D83" i="62929"/>
  <c r="D85" i="62929"/>
  <c r="D74" i="62929"/>
  <c r="D69" i="62929"/>
  <c r="D67" i="62929"/>
  <c r="D66" i="62929"/>
  <c r="D64" i="62929"/>
  <c r="D56" i="62929"/>
  <c r="D55" i="62929"/>
  <c r="J86" i="62929"/>
  <c r="D263" i="62929"/>
  <c r="D262" i="62929"/>
  <c r="D261" i="62929"/>
  <c r="D260" i="62929"/>
  <c r="D259" i="62929"/>
  <c r="D258" i="62929"/>
  <c r="D257" i="62929"/>
  <c r="D256" i="62929"/>
  <c r="D255" i="62929"/>
  <c r="D254" i="62929"/>
  <c r="D253" i="62929"/>
  <c r="D252" i="62929"/>
  <c r="D87" i="62929"/>
  <c r="D79" i="62929"/>
  <c r="D77" i="62929"/>
  <c r="D76" i="62929"/>
  <c r="E53" i="62929"/>
  <c r="E50" i="62929"/>
  <c r="I28" i="11"/>
  <c r="I29" i="11"/>
  <c r="I30" i="11"/>
  <c r="I27" i="11"/>
  <c r="H32" i="62927"/>
  <c r="I24" i="62927"/>
  <c r="H32" i="3"/>
  <c r="I24" i="3"/>
  <c r="L20" i="62912"/>
  <c r="U20" i="62912" s="1"/>
  <c r="L21" i="62912"/>
  <c r="U21" i="62912" s="1"/>
  <c r="L22" i="62912"/>
  <c r="U22" i="62912" s="1"/>
  <c r="L23" i="62912"/>
  <c r="U23" i="62912" s="1"/>
  <c r="L24" i="62912"/>
  <c r="U24" i="62912" s="1"/>
  <c r="L25" i="62912"/>
  <c r="U25" i="62912" s="1"/>
  <c r="L26" i="62912"/>
  <c r="U26" i="62912" s="1"/>
  <c r="L27" i="62912"/>
  <c r="U27" i="62912" s="1"/>
  <c r="L28" i="62912"/>
  <c r="U28" i="62912" s="1"/>
  <c r="L30" i="62912"/>
  <c r="U30" i="62912" s="1"/>
  <c r="L31" i="62912"/>
  <c r="U31" i="62912" s="1"/>
  <c r="L33" i="62912"/>
  <c r="U33" i="62912" s="1"/>
  <c r="L34" i="62912"/>
  <c r="U34" i="62912" s="1"/>
  <c r="L19" i="62912"/>
  <c r="U19" i="62912" s="1"/>
  <c r="L17" i="62912"/>
  <c r="U17" i="62912" s="1"/>
  <c r="L16" i="62912"/>
  <c r="U16" i="62912" s="1"/>
  <c r="L11" i="62912"/>
  <c r="U11" i="62912" s="1"/>
  <c r="L12" i="62912"/>
  <c r="U12" i="62912" s="1"/>
  <c r="L13" i="62912"/>
  <c r="U13" i="62912" s="1"/>
  <c r="L10" i="62912"/>
  <c r="U10" i="62912" s="1"/>
  <c r="J500" i="62898"/>
  <c r="H500" i="62898"/>
  <c r="G500" i="62898"/>
  <c r="F500" i="62898"/>
  <c r="E500" i="62898"/>
  <c r="L588" i="62898"/>
  <c r="H588" i="62898"/>
  <c r="L586" i="62898"/>
  <c r="H586" i="62898"/>
  <c r="F585" i="62898"/>
  <c r="G585" i="62898"/>
  <c r="H585" i="62898"/>
  <c r="I585" i="62898"/>
  <c r="L582" i="62898"/>
  <c r="H582" i="62898"/>
  <c r="AW64" i="62898"/>
  <c r="K563" i="62898"/>
  <c r="I563" i="62898"/>
  <c r="E563" i="62898"/>
  <c r="E33" i="62915" s="1"/>
  <c r="Q33" i="62915" s="1"/>
  <c r="F563" i="62898"/>
  <c r="G563" i="62898"/>
  <c r="K557" i="62898"/>
  <c r="K27" i="62915" s="1"/>
  <c r="W27" i="62915" s="1"/>
  <c r="I557" i="62898"/>
  <c r="I27" i="62915" s="1"/>
  <c r="U27" i="62915" s="1"/>
  <c r="G557" i="62898"/>
  <c r="G27" i="62915" s="1"/>
  <c r="S27" i="62915" s="1"/>
  <c r="F557" i="62898"/>
  <c r="E557" i="62898"/>
  <c r="K555" i="62898"/>
  <c r="K586" i="62898" s="1"/>
  <c r="I555" i="62898"/>
  <c r="I586" i="62898" s="1"/>
  <c r="G555" i="62898"/>
  <c r="G586" i="62898" s="1"/>
  <c r="F555" i="62898"/>
  <c r="F586" i="62898" s="1"/>
  <c r="E555" i="62898"/>
  <c r="E586" i="62898" s="1"/>
  <c r="M532" i="62898"/>
  <c r="M36" i="62914" s="1"/>
  <c r="Y36" i="62914" s="1"/>
  <c r="K532" i="62898"/>
  <c r="K36" i="62914" s="1"/>
  <c r="K41" i="62929" s="1"/>
  <c r="W41" i="62929" s="1"/>
  <c r="G532" i="62898"/>
  <c r="G36" i="62914" s="1"/>
  <c r="G41" i="62929" s="1"/>
  <c r="S41" i="62929" s="1"/>
  <c r="F532" i="62898"/>
  <c r="E532" i="62898"/>
  <c r="M522" i="62898"/>
  <c r="K522" i="62898"/>
  <c r="G522" i="62898"/>
  <c r="F522" i="62898"/>
  <c r="E522" i="62898"/>
  <c r="M521" i="62898"/>
  <c r="K521" i="62898"/>
  <c r="F521" i="62898"/>
  <c r="E521" i="62898"/>
  <c r="J485" i="62898"/>
  <c r="H485" i="62898"/>
  <c r="G485" i="62898"/>
  <c r="F485" i="62898"/>
  <c r="E485" i="62898"/>
  <c r="E497" i="62898"/>
  <c r="E33" i="62912" s="1"/>
  <c r="N33" i="62912" s="1"/>
  <c r="J489" i="62898"/>
  <c r="H489" i="62898"/>
  <c r="G489" i="62898"/>
  <c r="F489" i="62898"/>
  <c r="E489" i="62898"/>
  <c r="H491" i="62898"/>
  <c r="H27" i="62912" s="1"/>
  <c r="Q27" i="62912" s="1"/>
  <c r="F497" i="62898"/>
  <c r="G497" i="62898"/>
  <c r="H497" i="62898"/>
  <c r="J497" i="62898"/>
  <c r="M95" i="62919"/>
  <c r="M94" i="62919"/>
  <c r="Q69" i="11" s="1"/>
  <c r="U459" i="5"/>
  <c r="U458" i="5"/>
  <c r="U411" i="5"/>
  <c r="U410" i="5"/>
  <c r="U234" i="5"/>
  <c r="U282" i="5"/>
  <c r="U281" i="5"/>
  <c r="U233" i="5"/>
  <c r="N76" i="5"/>
  <c r="N75" i="5"/>
  <c r="N78" i="5" s="1"/>
  <c r="N74" i="5"/>
  <c r="U56" i="5"/>
  <c r="U55" i="5"/>
  <c r="U104" i="5"/>
  <c r="F390" i="62922"/>
  <c r="G390" i="62922" s="1"/>
  <c r="F391" i="62922"/>
  <c r="G391" i="62922" s="1"/>
  <c r="F392" i="62922"/>
  <c r="F393" i="62922"/>
  <c r="G393" i="62922" s="1"/>
  <c r="F394" i="62922"/>
  <c r="F395" i="62922"/>
  <c r="G395" i="62922" s="1"/>
  <c r="F396" i="62922"/>
  <c r="G396" i="62922" s="1"/>
  <c r="F397" i="62922"/>
  <c r="G397" i="62922" s="1"/>
  <c r="F398" i="62922"/>
  <c r="F399" i="62922"/>
  <c r="G399" i="62922" s="1"/>
  <c r="F400" i="62922"/>
  <c r="F401" i="62922"/>
  <c r="G401" i="62922" s="1"/>
  <c r="F402" i="62922"/>
  <c r="G402" i="62922" s="1"/>
  <c r="F403" i="62922"/>
  <c r="G403" i="62922" s="1"/>
  <c r="F404" i="62922"/>
  <c r="G404" i="62922" s="1"/>
  <c r="F405" i="62922"/>
  <c r="G405" i="62922" s="1"/>
  <c r="F406" i="62922"/>
  <c r="F407" i="62922"/>
  <c r="G407" i="62922" s="1"/>
  <c r="F408" i="62922"/>
  <c r="F409" i="62922"/>
  <c r="G409" i="62922" s="1"/>
  <c r="F410" i="62922"/>
  <c r="G410" i="62922" s="1"/>
  <c r="F411" i="62922"/>
  <c r="G411" i="62922" s="1"/>
  <c r="F412" i="62922"/>
  <c r="G412" i="62922" s="1"/>
  <c r="F413" i="62922"/>
  <c r="G413" i="62922" s="1"/>
  <c r="F414" i="62922"/>
  <c r="F415" i="62922"/>
  <c r="G415" i="62922" s="1"/>
  <c r="F416" i="62922"/>
  <c r="F417" i="62922"/>
  <c r="G417" i="62922" s="1"/>
  <c r="F418" i="62922"/>
  <c r="G418" i="62922" s="1"/>
  <c r="F419" i="62922"/>
  <c r="G419" i="62922" s="1"/>
  <c r="F420" i="62922"/>
  <c r="G420" i="62922" s="1"/>
  <c r="F421" i="62922"/>
  <c r="G421" i="62922" s="1"/>
  <c r="F422" i="62922"/>
  <c r="F423" i="62922"/>
  <c r="G423" i="62922" s="1"/>
  <c r="F424" i="62922"/>
  <c r="G424" i="62922" s="1"/>
  <c r="F425" i="62922"/>
  <c r="G425" i="62922"/>
  <c r="F426" i="62922"/>
  <c r="G426" i="62922" s="1"/>
  <c r="F427" i="62922"/>
  <c r="G427" i="62922" s="1"/>
  <c r="F428" i="62922"/>
  <c r="G428" i="62922" s="1"/>
  <c r="F325" i="62922"/>
  <c r="G325" i="62922" s="1"/>
  <c r="F326" i="62922"/>
  <c r="G326" i="62922" s="1"/>
  <c r="F327" i="62922"/>
  <c r="G327" i="62922" s="1"/>
  <c r="F328" i="62922"/>
  <c r="G328" i="62922" s="1"/>
  <c r="F329" i="62922"/>
  <c r="G329" i="62922" s="1"/>
  <c r="F330" i="62922"/>
  <c r="G330" i="62922" s="1"/>
  <c r="F331" i="62922"/>
  <c r="G331" i="62922" s="1"/>
  <c r="F332" i="62922"/>
  <c r="G332" i="62922" s="1"/>
  <c r="F333" i="62922"/>
  <c r="G333" i="62922" s="1"/>
  <c r="F334" i="62922"/>
  <c r="G334" i="62922" s="1"/>
  <c r="F335" i="62922"/>
  <c r="G335" i="62922" s="1"/>
  <c r="F336" i="62922"/>
  <c r="G336" i="62922" s="1"/>
  <c r="F337" i="62922"/>
  <c r="G337" i="62922" s="1"/>
  <c r="F338" i="62922"/>
  <c r="G338" i="62922" s="1"/>
  <c r="F339" i="62922"/>
  <c r="G339" i="62922" s="1"/>
  <c r="F340" i="62922"/>
  <c r="G340" i="62922" s="1"/>
  <c r="F341" i="62922"/>
  <c r="G341" i="62922" s="1"/>
  <c r="F342" i="62922"/>
  <c r="G342" i="62922" s="1"/>
  <c r="F343" i="62922"/>
  <c r="G343" i="62922" s="1"/>
  <c r="F344" i="62922"/>
  <c r="G344" i="62922" s="1"/>
  <c r="F345" i="62922"/>
  <c r="G345" i="62922" s="1"/>
  <c r="F346" i="62922"/>
  <c r="G346" i="62922" s="1"/>
  <c r="F347" i="62922"/>
  <c r="G347" i="62922" s="1"/>
  <c r="F348" i="62922"/>
  <c r="G348" i="62922" s="1"/>
  <c r="F349" i="62922"/>
  <c r="G349" i="62922" s="1"/>
  <c r="F350" i="62922"/>
  <c r="G350" i="62922" s="1"/>
  <c r="F351" i="62922"/>
  <c r="G351" i="62922" s="1"/>
  <c r="F352" i="62922"/>
  <c r="G352" i="62922" s="1"/>
  <c r="F353" i="62922"/>
  <c r="G353" i="62922" s="1"/>
  <c r="F354" i="62922"/>
  <c r="G354" i="62922" s="1"/>
  <c r="F355" i="62922"/>
  <c r="G355" i="62922" s="1"/>
  <c r="F356" i="62922"/>
  <c r="G356" i="62922" s="1"/>
  <c r="F357" i="62922"/>
  <c r="G357" i="62922" s="1"/>
  <c r="F358" i="62922"/>
  <c r="G358" i="62922" s="1"/>
  <c r="F359" i="62922"/>
  <c r="G359" i="62922" s="1"/>
  <c r="F360" i="62922"/>
  <c r="G360" i="62922" s="1"/>
  <c r="F361" i="62922"/>
  <c r="G361" i="62922" s="1"/>
  <c r="F362" i="62922"/>
  <c r="G362" i="62922" s="1"/>
  <c r="F363" i="62922"/>
  <c r="G363" i="62922" s="1"/>
  <c r="F364" i="62922"/>
  <c r="G364" i="62922" s="1"/>
  <c r="F365" i="62922"/>
  <c r="G365" i="62922" s="1"/>
  <c r="F366" i="62922"/>
  <c r="G366" i="62922" s="1"/>
  <c r="F367" i="62922"/>
  <c r="G367" i="62922" s="1"/>
  <c r="F368" i="62922"/>
  <c r="G368" i="62922" s="1"/>
  <c r="F369" i="62922"/>
  <c r="G369" i="62922" s="1"/>
  <c r="F370" i="62922"/>
  <c r="G370" i="62922" s="1"/>
  <c r="F371" i="62922"/>
  <c r="G371" i="62922" s="1"/>
  <c r="F372" i="62922"/>
  <c r="G372" i="62922" s="1"/>
  <c r="F373" i="62922"/>
  <c r="G373" i="62922" s="1"/>
  <c r="F374" i="62922"/>
  <c r="G374" i="62922" s="1"/>
  <c r="F375" i="62922"/>
  <c r="G375" i="62922" s="1"/>
  <c r="F376" i="62922"/>
  <c r="G376" i="62922" s="1"/>
  <c r="F377" i="62922"/>
  <c r="G377" i="62922" s="1"/>
  <c r="F378" i="62922"/>
  <c r="G378" i="62922" s="1"/>
  <c r="F379" i="62922"/>
  <c r="G379" i="62922" s="1"/>
  <c r="F380" i="62922"/>
  <c r="G380" i="62922" s="1"/>
  <c r="F381" i="62922"/>
  <c r="G381" i="62922" s="1"/>
  <c r="F382" i="62922"/>
  <c r="G382" i="62922" s="1"/>
  <c r="F383" i="62922"/>
  <c r="G383" i="62922" s="1"/>
  <c r="F384" i="62922"/>
  <c r="G384" i="62922" s="1"/>
  <c r="F385" i="62922"/>
  <c r="G385" i="62922" s="1"/>
  <c r="F386" i="62922"/>
  <c r="G386" i="62922" s="1"/>
  <c r="F387" i="62922"/>
  <c r="G387" i="62922" s="1"/>
  <c r="F388" i="62922"/>
  <c r="G388" i="62922" s="1"/>
  <c r="F389" i="62922"/>
  <c r="G389" i="62922" s="1"/>
  <c r="H334" i="62925"/>
  <c r="I334" i="62925"/>
  <c r="H332" i="62925"/>
  <c r="I332" i="62925"/>
  <c r="H329" i="62925"/>
  <c r="I329" i="62925"/>
  <c r="H328" i="62925"/>
  <c r="I328" i="62925"/>
  <c r="G422" i="62922"/>
  <c r="G416" i="62922"/>
  <c r="G414" i="62922"/>
  <c r="G408" i="62922"/>
  <c r="G406" i="62922"/>
  <c r="G400" i="62922"/>
  <c r="G398" i="62922"/>
  <c r="G394" i="62922"/>
  <c r="G392" i="62922"/>
  <c r="H328" i="62926"/>
  <c r="I328" i="62926"/>
  <c r="H329" i="62926"/>
  <c r="I329" i="62926"/>
  <c r="H332" i="62926"/>
  <c r="I332" i="62926"/>
  <c r="H334" i="62926"/>
  <c r="I334" i="62926"/>
  <c r="F465" i="62922"/>
  <c r="F466" i="62922"/>
  <c r="G466" i="62922" s="1"/>
  <c r="F467" i="62922"/>
  <c r="G467" i="62922"/>
  <c r="F468" i="62922"/>
  <c r="G468" i="62922" s="1"/>
  <c r="F469" i="62922"/>
  <c r="G469" i="62922" s="1"/>
  <c r="F470" i="62922"/>
  <c r="G470" i="62922" s="1"/>
  <c r="F471" i="62922"/>
  <c r="G471" i="62922"/>
  <c r="F472" i="62922"/>
  <c r="G472" i="62922" s="1"/>
  <c r="F473" i="62922"/>
  <c r="G473" i="62922" s="1"/>
  <c r="F474" i="62922"/>
  <c r="G474" i="62922" s="1"/>
  <c r="F475" i="62922"/>
  <c r="G475" i="62922"/>
  <c r="F476" i="62922"/>
  <c r="G476" i="62922" s="1"/>
  <c r="F477" i="62922"/>
  <c r="G477" i="62922" s="1"/>
  <c r="F478" i="62922"/>
  <c r="G478" i="62922" s="1"/>
  <c r="F479" i="62922"/>
  <c r="G479" i="62922"/>
  <c r="F480" i="62922"/>
  <c r="G480" i="62922" s="1"/>
  <c r="F481" i="62922"/>
  <c r="G481" i="62922" s="1"/>
  <c r="F482" i="62922"/>
  <c r="G482" i="62922" s="1"/>
  <c r="F483" i="62922"/>
  <c r="G483" i="62922"/>
  <c r="F484" i="62922"/>
  <c r="G484" i="62922" s="1"/>
  <c r="F485" i="62922"/>
  <c r="G485" i="62922" s="1"/>
  <c r="F486" i="62922"/>
  <c r="G486" i="62922" s="1"/>
  <c r="F487" i="62922"/>
  <c r="G487" i="62922"/>
  <c r="F488" i="62922"/>
  <c r="G488" i="62922" s="1"/>
  <c r="F489" i="62922"/>
  <c r="G489" i="62922" s="1"/>
  <c r="F490" i="62922"/>
  <c r="G490" i="62922" s="1"/>
  <c r="F491" i="62922"/>
  <c r="G491" i="62922"/>
  <c r="F492" i="62922"/>
  <c r="G492" i="62922" s="1"/>
  <c r="F493" i="62922"/>
  <c r="G493" i="62922" s="1"/>
  <c r="F494" i="62922"/>
  <c r="G494" i="62922" s="1"/>
  <c r="F495" i="62922"/>
  <c r="G495" i="62922"/>
  <c r="F496" i="62922"/>
  <c r="G496" i="62922" s="1"/>
  <c r="F497" i="62922"/>
  <c r="G497" i="62922" s="1"/>
  <c r="F498" i="62922"/>
  <c r="G498" i="62922" s="1"/>
  <c r="F499" i="62922"/>
  <c r="G499" i="62922"/>
  <c r="F500" i="62922"/>
  <c r="G500" i="62922" s="1"/>
  <c r="F501" i="62922"/>
  <c r="G501" i="62922" s="1"/>
  <c r="F502" i="62922"/>
  <c r="G502" i="62922" s="1"/>
  <c r="F503" i="62922"/>
  <c r="G503" i="62922"/>
  <c r="F504" i="62922"/>
  <c r="G504" i="62922" s="1"/>
  <c r="F505" i="62922"/>
  <c r="G505" i="62922" s="1"/>
  <c r="F506" i="62922"/>
  <c r="G506" i="62922" s="1"/>
  <c r="F507" i="62922"/>
  <c r="G507" i="62922"/>
  <c r="F508" i="62922"/>
  <c r="G508" i="62922" s="1"/>
  <c r="F509" i="62922"/>
  <c r="G509" i="62922" s="1"/>
  <c r="F510" i="62922"/>
  <c r="G510" i="62922" s="1"/>
  <c r="F511" i="62922"/>
  <c r="G511" i="62922"/>
  <c r="F512" i="62922"/>
  <c r="G512" i="62922" s="1"/>
  <c r="F513" i="62922"/>
  <c r="G513" i="62922" s="1"/>
  <c r="F514" i="62922"/>
  <c r="G514" i="62922" s="1"/>
  <c r="F515" i="62922"/>
  <c r="G515" i="62922"/>
  <c r="F516" i="62922"/>
  <c r="G516" i="62922" s="1"/>
  <c r="F517" i="62922"/>
  <c r="G517" i="62922" s="1"/>
  <c r="F518" i="62922"/>
  <c r="G518" i="62922" s="1"/>
  <c r="F519" i="62922"/>
  <c r="G519" i="62922"/>
  <c r="F520" i="62922"/>
  <c r="G520" i="62922" s="1"/>
  <c r="F521" i="62922"/>
  <c r="G521" i="62922" s="1"/>
  <c r="F522" i="62922"/>
  <c r="G522" i="62922" s="1"/>
  <c r="F523" i="62922"/>
  <c r="G523" i="62922"/>
  <c r="F524" i="62922"/>
  <c r="G524" i="62922" s="1"/>
  <c r="F525" i="62922"/>
  <c r="G525" i="62922" s="1"/>
  <c r="F526" i="62922"/>
  <c r="G526" i="62922" s="1"/>
  <c r="F527" i="62922"/>
  <c r="G527" i="62922"/>
  <c r="F528" i="62922"/>
  <c r="G528" i="62922" s="1"/>
  <c r="F529" i="62922"/>
  <c r="G529" i="62922" s="1"/>
  <c r="F530" i="62922"/>
  <c r="G530" i="62922" s="1"/>
  <c r="F531" i="62922"/>
  <c r="G531" i="62922"/>
  <c r="F532" i="62922"/>
  <c r="G532" i="62922" s="1"/>
  <c r="F533" i="62922"/>
  <c r="G533" i="62922" s="1"/>
  <c r="F534" i="62922"/>
  <c r="G534" i="62922" s="1"/>
  <c r="F535" i="62922"/>
  <c r="G535" i="62922"/>
  <c r="F536" i="62922"/>
  <c r="G536" i="62922" s="1"/>
  <c r="F537" i="62922"/>
  <c r="G537" i="62922" s="1"/>
  <c r="F538" i="62922"/>
  <c r="G538" i="62922" s="1"/>
  <c r="F539" i="62922"/>
  <c r="G539" i="62922"/>
  <c r="F540" i="62922"/>
  <c r="G540" i="62922" s="1"/>
  <c r="F541" i="62922"/>
  <c r="G541" i="62922" s="1"/>
  <c r="F542" i="62922"/>
  <c r="G542" i="62922" s="1"/>
  <c r="F543" i="62922"/>
  <c r="G543" i="62922"/>
  <c r="F544" i="62922"/>
  <c r="G544" i="62922" s="1"/>
  <c r="F545" i="62922"/>
  <c r="G545" i="62922" s="1"/>
  <c r="F546" i="62922"/>
  <c r="G546" i="62922" s="1"/>
  <c r="F547" i="62922"/>
  <c r="G547" i="62922"/>
  <c r="F548" i="62922"/>
  <c r="G548" i="62922" s="1"/>
  <c r="F549" i="62922"/>
  <c r="F550" i="62922"/>
  <c r="F551" i="62922"/>
  <c r="G551" i="62922" s="1"/>
  <c r="F552" i="62922"/>
  <c r="G552" i="62922" s="1"/>
  <c r="F553" i="62922"/>
  <c r="G553" i="62922" s="1"/>
  <c r="F554" i="62922"/>
  <c r="F555" i="62922"/>
  <c r="F556" i="62922"/>
  <c r="F557" i="62922"/>
  <c r="F558" i="62922"/>
  <c r="F559" i="62922"/>
  <c r="G559" i="62922" s="1"/>
  <c r="F560" i="62922"/>
  <c r="G560" i="62922" s="1"/>
  <c r="F561" i="62922"/>
  <c r="G561" i="62922" s="1"/>
  <c r="F562" i="62922"/>
  <c r="F563" i="62922"/>
  <c r="F564" i="62922"/>
  <c r="F565" i="62922"/>
  <c r="F566" i="62922"/>
  <c r="F567" i="62922"/>
  <c r="G567" i="62922" s="1"/>
  <c r="F568" i="62922"/>
  <c r="G568" i="62922" s="1"/>
  <c r="F569" i="62922"/>
  <c r="G569" i="62922" s="1"/>
  <c r="G465" i="62922"/>
  <c r="G566" i="62922"/>
  <c r="G565" i="62922"/>
  <c r="G564" i="62922"/>
  <c r="G563" i="62922"/>
  <c r="G562" i="62922"/>
  <c r="G558" i="62922"/>
  <c r="G557" i="62922"/>
  <c r="G556" i="62922"/>
  <c r="G555" i="62922"/>
  <c r="G554" i="62922"/>
  <c r="G550" i="62922"/>
  <c r="G549" i="62922"/>
  <c r="N61" i="62911"/>
  <c r="I61" i="62911"/>
  <c r="N62" i="62911"/>
  <c r="I62" i="62911" s="1"/>
  <c r="N63" i="62911"/>
  <c r="I63" i="62911"/>
  <c r="N60" i="62911"/>
  <c r="I60" i="62911"/>
  <c r="N38" i="62911"/>
  <c r="I38" i="62911"/>
  <c r="N52" i="62911"/>
  <c r="I52" i="62911" s="1"/>
  <c r="N51" i="62911"/>
  <c r="I51" i="62911" s="1"/>
  <c r="N50" i="62911"/>
  <c r="I50" i="62911" s="1"/>
  <c r="N49" i="62911"/>
  <c r="I49" i="62911" s="1"/>
  <c r="N39" i="62911"/>
  <c r="I39" i="62911" s="1"/>
  <c r="N40" i="62911"/>
  <c r="I40" i="62911"/>
  <c r="N41" i="62911"/>
  <c r="I41" i="62911"/>
  <c r="E19" i="62907"/>
  <c r="E7" i="62907"/>
  <c r="E8" i="62907"/>
  <c r="E9" i="62907"/>
  <c r="E10" i="62907"/>
  <c r="E11" i="62907"/>
  <c r="E12" i="62907"/>
  <c r="E13" i="62907"/>
  <c r="E14" i="62907"/>
  <c r="E15" i="62907"/>
  <c r="E16" i="62907"/>
  <c r="E17" i="62907"/>
  <c r="E18" i="62907"/>
  <c r="E6" i="62907"/>
  <c r="E295" i="9"/>
  <c r="E329" i="9" s="1"/>
  <c r="F295" i="9"/>
  <c r="F329" i="9" s="1"/>
  <c r="G295" i="9"/>
  <c r="G329" i="9" s="1"/>
  <c r="H295" i="9"/>
  <c r="K329" i="9" s="1"/>
  <c r="H83" i="62904"/>
  <c r="F95" i="5"/>
  <c r="F273" i="5"/>
  <c r="F450" i="5"/>
  <c r="AJ89" i="5"/>
  <c r="AJ95" i="5"/>
  <c r="AJ97" i="5" s="1"/>
  <c r="AJ267" i="5"/>
  <c r="AJ273" i="5" s="1"/>
  <c r="AJ275" i="5" s="1"/>
  <c r="AJ444" i="5"/>
  <c r="AJ450" i="5" s="1"/>
  <c r="AJ452" i="5" s="1"/>
  <c r="AM89" i="5"/>
  <c r="AM95" i="5" s="1"/>
  <c r="AM97" i="5" s="1"/>
  <c r="AM267" i="5"/>
  <c r="AM273" i="5" s="1"/>
  <c r="AM275" i="5" s="1"/>
  <c r="AM444" i="5"/>
  <c r="AM450" i="5" s="1"/>
  <c r="AM452" i="5" s="1"/>
  <c r="AP89" i="5"/>
  <c r="AP95" i="5" s="1"/>
  <c r="AP97" i="5" s="1"/>
  <c r="AP267" i="5"/>
  <c r="AP273" i="5" s="1"/>
  <c r="AP275" i="5" s="1"/>
  <c r="AP444" i="5"/>
  <c r="AP450" i="5" s="1"/>
  <c r="AP452" i="5" s="1"/>
  <c r="AJ200" i="62898"/>
  <c r="AJ206" i="62898"/>
  <c r="AJ208" i="62898" s="1"/>
  <c r="AM200" i="62898"/>
  <c r="AM206" i="62898" s="1"/>
  <c r="AM208" i="62898" s="1"/>
  <c r="AP200" i="62898"/>
  <c r="AP206" i="62898" s="1"/>
  <c r="AP208" i="62898" s="1"/>
  <c r="H483" i="62898" s="1"/>
  <c r="Z18" i="11"/>
  <c r="Z32" i="11"/>
  <c r="Z46" i="11"/>
  <c r="Z59" i="11"/>
  <c r="AB18" i="11"/>
  <c r="AB32" i="11"/>
  <c r="AB46" i="11"/>
  <c r="AB59" i="11"/>
  <c r="AD18" i="11"/>
  <c r="AD32" i="11"/>
  <c r="AD46" i="11"/>
  <c r="AD59" i="11"/>
  <c r="L63" i="9"/>
  <c r="D63" i="9" s="1"/>
  <c r="AH63" i="9" s="1"/>
  <c r="AP63" i="9" s="1"/>
  <c r="L64" i="9"/>
  <c r="D64" i="9" s="1"/>
  <c r="AH64" i="9" s="1"/>
  <c r="L65" i="9"/>
  <c r="D65" i="9" s="1"/>
  <c r="L66" i="9"/>
  <c r="D66" i="9" s="1"/>
  <c r="AH66" i="9" s="1"/>
  <c r="L74" i="9"/>
  <c r="D74" i="9" s="1"/>
  <c r="L75" i="9"/>
  <c r="D75" i="9" s="1"/>
  <c r="AH75" i="9" s="1"/>
  <c r="L76" i="9"/>
  <c r="D76" i="9" s="1"/>
  <c r="AH76" i="9" s="1"/>
  <c r="L77" i="9"/>
  <c r="D77" i="9" s="1"/>
  <c r="AH77" i="9" s="1"/>
  <c r="J85" i="9"/>
  <c r="D85" i="9" s="1"/>
  <c r="J86" i="9"/>
  <c r="D86" i="9" s="1"/>
  <c r="AH86" i="9" s="1"/>
  <c r="AP86" i="9" s="1"/>
  <c r="J87" i="9"/>
  <c r="D87" i="9" s="1"/>
  <c r="AH87" i="9" s="1"/>
  <c r="AP87" i="9" s="1"/>
  <c r="J88" i="9"/>
  <c r="D88" i="9" s="1"/>
  <c r="AH88" i="9" s="1"/>
  <c r="AP88" i="9" s="1"/>
  <c r="L135" i="9"/>
  <c r="D135" i="9" s="1"/>
  <c r="AH135" i="9" s="1"/>
  <c r="L136" i="9"/>
  <c r="D136" i="9" s="1"/>
  <c r="L137" i="9"/>
  <c r="D137" i="9" s="1"/>
  <c r="AH137" i="9" s="1"/>
  <c r="L138" i="9"/>
  <c r="D138" i="9" s="1"/>
  <c r="AH138" i="9" s="1"/>
  <c r="L146" i="9"/>
  <c r="D146" i="9" s="1"/>
  <c r="L147" i="9"/>
  <c r="D147" i="9" s="1"/>
  <c r="AH147" i="9" s="1"/>
  <c r="L148" i="9"/>
  <c r="D148" i="9" s="1"/>
  <c r="AH148" i="9" s="1"/>
  <c r="L149" i="9"/>
  <c r="D149" i="9" s="1"/>
  <c r="AH149" i="9" s="1"/>
  <c r="J157" i="9"/>
  <c r="D157" i="9" s="1"/>
  <c r="J158" i="9"/>
  <c r="D158" i="9" s="1"/>
  <c r="J159" i="9"/>
  <c r="D159" i="9" s="1"/>
  <c r="J160" i="9"/>
  <c r="D160" i="9" s="1"/>
  <c r="AH160" i="9" s="1"/>
  <c r="AP160" i="9" s="1"/>
  <c r="L180" i="9"/>
  <c r="D180" i="9" s="1"/>
  <c r="L181" i="9"/>
  <c r="D181" i="9" s="1"/>
  <c r="AH181" i="9" s="1"/>
  <c r="L182" i="9"/>
  <c r="L183" i="9"/>
  <c r="D183" i="9" s="1"/>
  <c r="AH183" i="9" s="1"/>
  <c r="L191" i="9"/>
  <c r="D191" i="9" s="1"/>
  <c r="AH191" i="9" s="1"/>
  <c r="AP191" i="9" s="1"/>
  <c r="L192" i="9"/>
  <c r="D192" i="9" s="1"/>
  <c r="AH192" i="9" s="1"/>
  <c r="L193" i="9"/>
  <c r="L194" i="9"/>
  <c r="D194" i="9" s="1"/>
  <c r="AH194" i="9" s="1"/>
  <c r="J202" i="9"/>
  <c r="D202" i="9" s="1"/>
  <c r="J203" i="9"/>
  <c r="D203" i="9" s="1"/>
  <c r="AH203" i="9" s="1"/>
  <c r="AP203" i="9" s="1"/>
  <c r="J204" i="9"/>
  <c r="D204" i="9" s="1"/>
  <c r="AH204" i="9" s="1"/>
  <c r="AP204" i="9" s="1"/>
  <c r="J205" i="9"/>
  <c r="D205" i="9" s="1"/>
  <c r="AH205" i="9" s="1"/>
  <c r="AP205" i="9" s="1"/>
  <c r="J15" i="9"/>
  <c r="D15" i="9" s="1"/>
  <c r="J16" i="9"/>
  <c r="D16" i="9" s="1"/>
  <c r="AH16" i="9" s="1"/>
  <c r="AP16" i="9" s="1"/>
  <c r="J17" i="9"/>
  <c r="D17" i="9" s="1"/>
  <c r="J18" i="9"/>
  <c r="D18" i="9" s="1"/>
  <c r="AH18" i="9" s="1"/>
  <c r="AP18" i="9" s="1"/>
  <c r="AH19" i="9"/>
  <c r="K43" i="9"/>
  <c r="D43" i="9" s="1"/>
  <c r="AH43" i="9" s="1"/>
  <c r="K44" i="9"/>
  <c r="D44" i="9" s="1"/>
  <c r="AH44" i="9" s="1"/>
  <c r="K45" i="9"/>
  <c r="D45" i="9" s="1"/>
  <c r="AH45" i="9" s="1"/>
  <c r="AH100" i="9"/>
  <c r="AP100" i="9" s="1"/>
  <c r="J170" i="9"/>
  <c r="D170" i="9" s="1"/>
  <c r="AH170" i="9" s="1"/>
  <c r="AP170" i="9" s="1"/>
  <c r="J171" i="9"/>
  <c r="D171" i="9" s="1"/>
  <c r="AH171" i="9" s="1"/>
  <c r="AP171" i="9" s="1"/>
  <c r="J214" i="9"/>
  <c r="D214" i="9" s="1"/>
  <c r="J215" i="9"/>
  <c r="D215" i="9" s="1"/>
  <c r="K238" i="9"/>
  <c r="AH238" i="9" s="1"/>
  <c r="AJ20" i="9"/>
  <c r="AL20" i="9"/>
  <c r="K669" i="5"/>
  <c r="K22" i="62914" s="1"/>
  <c r="Y57" i="11"/>
  <c r="AE57" i="11"/>
  <c r="Y56" i="11"/>
  <c r="AA56" i="11"/>
  <c r="AE56" i="11"/>
  <c r="Y27" i="11"/>
  <c r="Y30" i="11"/>
  <c r="G79" i="62918"/>
  <c r="G126" i="62918"/>
  <c r="E170" i="62927"/>
  <c r="F170" i="62927"/>
  <c r="G170" i="62927"/>
  <c r="F13" i="62918"/>
  <c r="G13" i="62918" s="1"/>
  <c r="F14" i="62918"/>
  <c r="G14" i="62918" s="1"/>
  <c r="F15" i="62918"/>
  <c r="G15" i="62918" s="1"/>
  <c r="F16" i="62918"/>
  <c r="G16" i="62918" s="1"/>
  <c r="F17" i="62918"/>
  <c r="G17" i="62918" s="1"/>
  <c r="F18" i="62918"/>
  <c r="G18" i="62918" s="1"/>
  <c r="F19" i="62918"/>
  <c r="G19" i="62918" s="1"/>
  <c r="F20" i="62918"/>
  <c r="G20" i="62918" s="1"/>
  <c r="F21" i="62918"/>
  <c r="G21" i="62918" s="1"/>
  <c r="F22" i="62918"/>
  <c r="G22" i="62918" s="1"/>
  <c r="F23" i="62918"/>
  <c r="G23" i="62918" s="1"/>
  <c r="F24" i="62918"/>
  <c r="G24" i="62918" s="1"/>
  <c r="F25" i="62918"/>
  <c r="G25" i="62918" s="1"/>
  <c r="F26" i="62918"/>
  <c r="G26" i="62918" s="1"/>
  <c r="F27" i="62918"/>
  <c r="G27" i="62918" s="1"/>
  <c r="F28" i="62918"/>
  <c r="G28" i="62918" s="1"/>
  <c r="F29" i="62918"/>
  <c r="G29" i="62918" s="1"/>
  <c r="F30" i="62918"/>
  <c r="G30" i="62918" s="1"/>
  <c r="F31" i="62918"/>
  <c r="G31" i="62918" s="1"/>
  <c r="F32" i="62918"/>
  <c r="G32" i="62918" s="1"/>
  <c r="F33" i="62918"/>
  <c r="G33" i="62918" s="1"/>
  <c r="F34" i="62918"/>
  <c r="G34" i="62918" s="1"/>
  <c r="F35" i="62918"/>
  <c r="G35" i="62918" s="1"/>
  <c r="F36" i="62918"/>
  <c r="G36" i="62918" s="1"/>
  <c r="F37" i="62918"/>
  <c r="G37" i="62918" s="1"/>
  <c r="F38" i="62918"/>
  <c r="G38" i="62918" s="1"/>
  <c r="F39" i="62918"/>
  <c r="G39" i="62918" s="1"/>
  <c r="F40" i="62918"/>
  <c r="G40" i="62918" s="1"/>
  <c r="F41" i="62918"/>
  <c r="G41" i="62918" s="1"/>
  <c r="F42" i="62918"/>
  <c r="G42" i="62918" s="1"/>
  <c r="F43" i="62918"/>
  <c r="G43" i="62918" s="1"/>
  <c r="F44" i="62918"/>
  <c r="G44" i="62918" s="1"/>
  <c r="F45" i="62918"/>
  <c r="G45" i="62918" s="1"/>
  <c r="F46" i="62918"/>
  <c r="G46" i="62918" s="1"/>
  <c r="F47" i="62918"/>
  <c r="G47" i="62918" s="1"/>
  <c r="F48" i="62918"/>
  <c r="G48" i="62918" s="1"/>
  <c r="F49" i="62918"/>
  <c r="G49" i="62918" s="1"/>
  <c r="F50" i="62918"/>
  <c r="G50" i="62918" s="1"/>
  <c r="F51" i="62918"/>
  <c r="G51" i="62918" s="1"/>
  <c r="F52" i="62918"/>
  <c r="G52" i="62918" s="1"/>
  <c r="F53" i="62918"/>
  <c r="G53" i="62918" s="1"/>
  <c r="F54" i="62918"/>
  <c r="G54" i="62918" s="1"/>
  <c r="F55" i="62918"/>
  <c r="G55" i="62918" s="1"/>
  <c r="F56" i="62918"/>
  <c r="G56" i="62918" s="1"/>
  <c r="F57" i="62918"/>
  <c r="G57" i="62918" s="1"/>
  <c r="F58" i="62918"/>
  <c r="G58" i="62918" s="1"/>
  <c r="F59" i="62918"/>
  <c r="G59" i="62918" s="1"/>
  <c r="F60" i="62918"/>
  <c r="G60" i="62918" s="1"/>
  <c r="F61" i="62918"/>
  <c r="G61" i="62918" s="1"/>
  <c r="F62" i="62918"/>
  <c r="G62" i="62918" s="1"/>
  <c r="F63" i="62918"/>
  <c r="G63" i="62918" s="1"/>
  <c r="F64" i="62918"/>
  <c r="G64" i="62918" s="1"/>
  <c r="F65" i="62918"/>
  <c r="G65" i="62918" s="1"/>
  <c r="F66" i="62918"/>
  <c r="G66" i="62918" s="1"/>
  <c r="F67" i="62918"/>
  <c r="G67" i="62918" s="1"/>
  <c r="F68" i="62918"/>
  <c r="G68" i="62918" s="1"/>
  <c r="F69" i="62918"/>
  <c r="G69" i="62918" s="1"/>
  <c r="G77" i="62918"/>
  <c r="F80" i="62918"/>
  <c r="G80" i="62918" s="1"/>
  <c r="F81" i="62918"/>
  <c r="G81" i="62918" s="1"/>
  <c r="F82" i="62918"/>
  <c r="G82" i="62918" s="1"/>
  <c r="K84" i="62918"/>
  <c r="H24" i="62927" s="1"/>
  <c r="G128" i="62918"/>
  <c r="K170" i="62927"/>
  <c r="E170" i="3"/>
  <c r="F170" i="3"/>
  <c r="G170" i="3"/>
  <c r="K170" i="3"/>
  <c r="E171" i="62927"/>
  <c r="F171" i="62927"/>
  <c r="G171" i="62927"/>
  <c r="K171" i="62927"/>
  <c r="E171" i="3"/>
  <c r="F171" i="3"/>
  <c r="G171" i="3"/>
  <c r="K171" i="3"/>
  <c r="K27" i="62914" s="1"/>
  <c r="K32" i="62929" s="1"/>
  <c r="W32" i="62929" s="1"/>
  <c r="E676" i="5"/>
  <c r="E29" i="62914" s="1"/>
  <c r="F676" i="5"/>
  <c r="F29" i="62914" s="1"/>
  <c r="G676" i="5"/>
  <c r="G29" i="62914" s="1"/>
  <c r="K676" i="5"/>
  <c r="K29" i="62914" s="1"/>
  <c r="F83" i="62904"/>
  <c r="P20" i="62911"/>
  <c r="H94" i="62904"/>
  <c r="I94" i="62904" s="1"/>
  <c r="AI53" i="62904"/>
  <c r="AI63" i="62904"/>
  <c r="AI77" i="62904"/>
  <c r="AI85" i="62904"/>
  <c r="H97" i="62904"/>
  <c r="I97" i="62904" s="1"/>
  <c r="AI97" i="62904" s="1"/>
  <c r="K168" i="62904"/>
  <c r="AK53" i="62904"/>
  <c r="AK63" i="62904"/>
  <c r="AK77" i="62904"/>
  <c r="AK85" i="62904"/>
  <c r="AR99" i="62904"/>
  <c r="AS99" i="62904" s="1"/>
  <c r="AR100" i="62904"/>
  <c r="AS100" i="62904" s="1"/>
  <c r="AR101" i="62904"/>
  <c r="AS101" i="62904" s="1"/>
  <c r="Y13" i="11"/>
  <c r="Y14" i="11"/>
  <c r="Y15" i="11"/>
  <c r="Y16" i="11"/>
  <c r="Y41" i="11"/>
  <c r="Y42" i="11"/>
  <c r="Y43" i="11"/>
  <c r="Y44" i="11"/>
  <c r="Y55" i="11"/>
  <c r="AA13" i="11"/>
  <c r="AA14" i="11"/>
  <c r="AA15" i="11"/>
  <c r="AA16" i="11"/>
  <c r="AA41" i="11"/>
  <c r="AA42" i="11"/>
  <c r="AA43" i="11"/>
  <c r="AA44" i="11"/>
  <c r="AA55" i="11"/>
  <c r="AA57" i="11"/>
  <c r="AC13" i="11"/>
  <c r="AC14" i="11"/>
  <c r="AC15" i="11"/>
  <c r="AC16" i="11"/>
  <c r="AC41" i="11"/>
  <c r="AC42" i="11"/>
  <c r="AC43" i="11"/>
  <c r="AC44" i="11"/>
  <c r="AC55" i="11"/>
  <c r="AC56" i="11"/>
  <c r="AC57" i="11"/>
  <c r="AE13" i="11"/>
  <c r="AE14" i="11"/>
  <c r="AE15" i="11"/>
  <c r="AE16" i="11"/>
  <c r="AE41" i="11"/>
  <c r="AE42" i="11"/>
  <c r="AE43" i="11"/>
  <c r="AE44" i="11"/>
  <c r="AE55" i="11"/>
  <c r="K241" i="62905"/>
  <c r="I274" i="62905" s="1"/>
  <c r="L34" i="62914"/>
  <c r="L39" i="62929" s="1"/>
  <c r="X39" i="62929" s="1"/>
  <c r="V243" i="7"/>
  <c r="W244" i="7"/>
  <c r="F325" i="7" s="1"/>
  <c r="X244" i="7"/>
  <c r="G325" i="7" s="1"/>
  <c r="Y244" i="7"/>
  <c r="K325" i="7" s="1"/>
  <c r="V243" i="62928"/>
  <c r="W244" i="62928"/>
  <c r="F325" i="62928" s="1"/>
  <c r="X244" i="62928"/>
  <c r="G325" i="62928" s="1"/>
  <c r="Y244" i="62928"/>
  <c r="K325" i="62928" s="1"/>
  <c r="K327" i="62928" s="1"/>
  <c r="M252" i="62925"/>
  <c r="M256" i="62925" s="1"/>
  <c r="J287" i="9"/>
  <c r="M319" i="9" s="1"/>
  <c r="M322" i="9" s="1"/>
  <c r="M156" i="62927"/>
  <c r="M156" i="3"/>
  <c r="M157" i="62927"/>
  <c r="M157" i="3"/>
  <c r="M158" i="3" s="1"/>
  <c r="J295" i="9"/>
  <c r="M329" i="9" s="1"/>
  <c r="AV89" i="5"/>
  <c r="AV95" i="5" s="1"/>
  <c r="AV97" i="5" s="1"/>
  <c r="AV267" i="5"/>
  <c r="AV273" i="5" s="1"/>
  <c r="AV275" i="5" s="1"/>
  <c r="AV444" i="5"/>
  <c r="AV450" i="5" s="1"/>
  <c r="AV452" i="5" s="1"/>
  <c r="AV200" i="62898"/>
  <c r="AV206" i="62898" s="1"/>
  <c r="AV208" i="62898" s="1"/>
  <c r="M669" i="5"/>
  <c r="M22" i="62914" s="1"/>
  <c r="M676" i="5"/>
  <c r="M29" i="62914" s="1"/>
  <c r="M170" i="62927"/>
  <c r="M170" i="3"/>
  <c r="M181" i="3" s="1"/>
  <c r="M171" i="62927"/>
  <c r="M171" i="3"/>
  <c r="AA33" i="7"/>
  <c r="AA19" i="7"/>
  <c r="AA47" i="7"/>
  <c r="AA60" i="7"/>
  <c r="AA74" i="7"/>
  <c r="AA232" i="7"/>
  <c r="AA19" i="62928"/>
  <c r="AA33" i="62928"/>
  <c r="AA47" i="62928"/>
  <c r="AA60" i="62928"/>
  <c r="AA74" i="62928"/>
  <c r="AA232" i="62928"/>
  <c r="AH18" i="11"/>
  <c r="AH32" i="11"/>
  <c r="AH46" i="11"/>
  <c r="AH59" i="11"/>
  <c r="AR20" i="9"/>
  <c r="AR47" i="9"/>
  <c r="AR57" i="9"/>
  <c r="AR68" i="9"/>
  <c r="AR79" i="9"/>
  <c r="AR90" i="9"/>
  <c r="AR102" i="9"/>
  <c r="AR129" i="9"/>
  <c r="AR140" i="9"/>
  <c r="AR151" i="9"/>
  <c r="AR162" i="9"/>
  <c r="AR174" i="9"/>
  <c r="AR185" i="9"/>
  <c r="AR196" i="9"/>
  <c r="AR207" i="9"/>
  <c r="AR217" i="9"/>
  <c r="AI13" i="11"/>
  <c r="AI14" i="11"/>
  <c r="AI15" i="11"/>
  <c r="AI16" i="11"/>
  <c r="AI41" i="11"/>
  <c r="AI42" i="11"/>
  <c r="AI43" i="11"/>
  <c r="AI44" i="11"/>
  <c r="AI55" i="11"/>
  <c r="AI56" i="11"/>
  <c r="AI57" i="11"/>
  <c r="M34" i="62914"/>
  <c r="M39" i="62929" s="1"/>
  <c r="Y39" i="62929" s="1"/>
  <c r="AA244" i="7"/>
  <c r="M325" i="7" s="1"/>
  <c r="AA244" i="62928"/>
  <c r="M325" i="62928" s="1"/>
  <c r="M258" i="62926"/>
  <c r="M258" i="62925"/>
  <c r="AR13" i="62926"/>
  <c r="AS13" i="62926"/>
  <c r="AT13" i="62926"/>
  <c r="AU13" i="62926"/>
  <c r="AR14" i="62926"/>
  <c r="AS14" i="62926"/>
  <c r="AT14" i="62926"/>
  <c r="AU14" i="62926"/>
  <c r="AS16" i="62926"/>
  <c r="AT16" i="62926"/>
  <c r="AS19" i="62926"/>
  <c r="AT19" i="62926"/>
  <c r="AU19" i="62926"/>
  <c r="AR20" i="62926"/>
  <c r="AR22" i="62926"/>
  <c r="AS22" i="62926"/>
  <c r="AT22" i="62926"/>
  <c r="AR23" i="62926"/>
  <c r="AS23" i="62926"/>
  <c r="AT23" i="62926"/>
  <c r="AR25" i="62926"/>
  <c r="AS25" i="62926"/>
  <c r="AT25" i="62926"/>
  <c r="AS37" i="62926"/>
  <c r="AS38" i="62926"/>
  <c r="AS46" i="62926"/>
  <c r="AS48" i="62926"/>
  <c r="AS50" i="62926"/>
  <c r="AS52" i="62926"/>
  <c r="AR13" i="62925"/>
  <c r="AS13" i="62925"/>
  <c r="AT13" i="62925"/>
  <c r="AU13" i="62925"/>
  <c r="AR14" i="62925"/>
  <c r="AS14" i="62925"/>
  <c r="AT14" i="62925"/>
  <c r="AU14" i="62925"/>
  <c r="AS16" i="62925"/>
  <c r="AT16" i="62925"/>
  <c r="AS19" i="62925"/>
  <c r="AT19" i="62925"/>
  <c r="AU19" i="62925"/>
  <c r="AR20" i="62925"/>
  <c r="AR22" i="62925"/>
  <c r="AS22" i="62925"/>
  <c r="AT22" i="62925"/>
  <c r="AR23" i="62925"/>
  <c r="AS23" i="62925"/>
  <c r="AT23" i="62925"/>
  <c r="AR25" i="62925"/>
  <c r="AS25" i="62925"/>
  <c r="AT25" i="62925"/>
  <c r="AS37" i="62925"/>
  <c r="AS38" i="62925"/>
  <c r="AS46" i="62925"/>
  <c r="AS48" i="62925"/>
  <c r="AS50" i="62925"/>
  <c r="AS52" i="62925"/>
  <c r="BA55" i="5"/>
  <c r="BB55" i="5"/>
  <c r="BC55" i="5"/>
  <c r="AZ56" i="5"/>
  <c r="BA103" i="5"/>
  <c r="BB103" i="5"/>
  <c r="BC103" i="5"/>
  <c r="AZ104" i="5"/>
  <c r="BA233" i="5"/>
  <c r="BB233" i="5"/>
  <c r="BC233" i="5"/>
  <c r="AZ234" i="5"/>
  <c r="BA281" i="5"/>
  <c r="BB281" i="5"/>
  <c r="BC281" i="5"/>
  <c r="AZ282" i="5"/>
  <c r="BA410" i="5"/>
  <c r="BB410" i="5"/>
  <c r="BC410" i="5"/>
  <c r="AZ411" i="5"/>
  <c r="BA458" i="5"/>
  <c r="BB458" i="5"/>
  <c r="BC458" i="5"/>
  <c r="AZ459" i="5"/>
  <c r="F14" i="62922"/>
  <c r="G14" i="62922" s="1"/>
  <c r="F15" i="62922"/>
  <c r="G15" i="62922" s="1"/>
  <c r="F16" i="62922"/>
  <c r="G16" i="62922" s="1"/>
  <c r="F17" i="62922"/>
  <c r="G17" i="62922" s="1"/>
  <c r="F18" i="62922"/>
  <c r="G18" i="62922" s="1"/>
  <c r="F19" i="62922"/>
  <c r="G19" i="62922" s="1"/>
  <c r="F20" i="62922"/>
  <c r="G20" i="62922" s="1"/>
  <c r="F21" i="62922"/>
  <c r="G21" i="62922" s="1"/>
  <c r="F22" i="62922"/>
  <c r="G22" i="62922" s="1"/>
  <c r="F23" i="62922"/>
  <c r="G23" i="62922" s="1"/>
  <c r="F24" i="62922"/>
  <c r="G24" i="62922" s="1"/>
  <c r="F25" i="62922"/>
  <c r="G25" i="62922" s="1"/>
  <c r="F26" i="62922"/>
  <c r="G26" i="62922" s="1"/>
  <c r="F27" i="62922"/>
  <c r="G27" i="62922" s="1"/>
  <c r="F28" i="62922"/>
  <c r="G28" i="62922" s="1"/>
  <c r="F29" i="62922"/>
  <c r="G29" i="62922" s="1"/>
  <c r="F30" i="62922"/>
  <c r="G30" i="62922" s="1"/>
  <c r="F31" i="62922"/>
  <c r="G31" i="62922" s="1"/>
  <c r="F32" i="62922"/>
  <c r="G32" i="62922" s="1"/>
  <c r="F33" i="62922"/>
  <c r="G33" i="62922" s="1"/>
  <c r="F34" i="62922"/>
  <c r="G34" i="62922" s="1"/>
  <c r="F35" i="62922"/>
  <c r="G35" i="62922" s="1"/>
  <c r="F36" i="62922"/>
  <c r="G36" i="62922" s="1"/>
  <c r="F37" i="62922"/>
  <c r="G37" i="62922" s="1"/>
  <c r="F38" i="62922"/>
  <c r="G38" i="62922" s="1"/>
  <c r="F39" i="62922"/>
  <c r="G39" i="62922" s="1"/>
  <c r="F40" i="62922"/>
  <c r="G40" i="62922" s="1"/>
  <c r="F41" i="62922"/>
  <c r="G41" i="62922" s="1"/>
  <c r="F42" i="62922"/>
  <c r="G42" i="62922" s="1"/>
  <c r="F43" i="62922"/>
  <c r="G43" i="62922" s="1"/>
  <c r="F44" i="62922"/>
  <c r="G44" i="62922" s="1"/>
  <c r="F45" i="62922"/>
  <c r="G45" i="62922" s="1"/>
  <c r="F46" i="62922"/>
  <c r="G46" i="62922" s="1"/>
  <c r="F47" i="62922"/>
  <c r="G47" i="62922" s="1"/>
  <c r="F48" i="62922"/>
  <c r="G48" i="62922" s="1"/>
  <c r="F49" i="62922"/>
  <c r="G49" i="62922" s="1"/>
  <c r="F50" i="62922"/>
  <c r="G50" i="62922" s="1"/>
  <c r="F51" i="62922"/>
  <c r="G51" i="62922" s="1"/>
  <c r="F52" i="62922"/>
  <c r="G52" i="62922" s="1"/>
  <c r="F53" i="62922"/>
  <c r="G53" i="62922" s="1"/>
  <c r="F54" i="62922"/>
  <c r="G54" i="62922" s="1"/>
  <c r="F55" i="62922"/>
  <c r="G55" i="62922" s="1"/>
  <c r="F56" i="62922"/>
  <c r="G56" i="62922" s="1"/>
  <c r="F57" i="62922"/>
  <c r="G57" i="62922" s="1"/>
  <c r="F58" i="62922"/>
  <c r="G58" i="62922" s="1"/>
  <c r="F59" i="62922"/>
  <c r="G59" i="62922" s="1"/>
  <c r="F60" i="62922"/>
  <c r="G60" i="62922" s="1"/>
  <c r="F61" i="62922"/>
  <c r="G61" i="62922" s="1"/>
  <c r="F62" i="62922"/>
  <c r="G62" i="62922" s="1"/>
  <c r="F63" i="62922"/>
  <c r="G63" i="62922" s="1"/>
  <c r="F64" i="62922"/>
  <c r="G64" i="62922" s="1"/>
  <c r="F65" i="62922"/>
  <c r="G65" i="62922" s="1"/>
  <c r="F66" i="62922"/>
  <c r="G66" i="62922" s="1"/>
  <c r="F67" i="62922"/>
  <c r="G67" i="62922" s="1"/>
  <c r="F68" i="62922"/>
  <c r="G68" i="62922" s="1"/>
  <c r="F69" i="62922"/>
  <c r="G69" i="62922" s="1"/>
  <c r="F70" i="62922"/>
  <c r="G70" i="62922" s="1"/>
  <c r="F71" i="62922"/>
  <c r="G71" i="62922" s="1"/>
  <c r="F72" i="62922"/>
  <c r="G72" i="62922" s="1"/>
  <c r="F73" i="62922"/>
  <c r="G73" i="62922" s="1"/>
  <c r="F74" i="62922"/>
  <c r="G74" i="62922" s="1"/>
  <c r="F75" i="62922"/>
  <c r="G75" i="62922" s="1"/>
  <c r="F76" i="62922"/>
  <c r="G76" i="62922" s="1"/>
  <c r="F77" i="62922"/>
  <c r="G77" i="62922" s="1"/>
  <c r="F78" i="62922"/>
  <c r="G78" i="62922" s="1"/>
  <c r="F79" i="62922"/>
  <c r="G79" i="62922" s="1"/>
  <c r="F80" i="62922"/>
  <c r="G80" i="62922" s="1"/>
  <c r="F81" i="62922"/>
  <c r="G81" i="62922" s="1"/>
  <c r="F82" i="62922"/>
  <c r="G82" i="62922" s="1"/>
  <c r="F83" i="62922"/>
  <c r="G83" i="62922" s="1"/>
  <c r="F84" i="62922"/>
  <c r="G84" i="62922" s="1"/>
  <c r="F85" i="62922"/>
  <c r="G85" i="62922" s="1"/>
  <c r="F86" i="62922"/>
  <c r="G86" i="62922" s="1"/>
  <c r="F87" i="62922"/>
  <c r="G87" i="62922" s="1"/>
  <c r="F88" i="62922"/>
  <c r="G88" i="62922" s="1"/>
  <c r="F89" i="62922"/>
  <c r="G89" i="62922" s="1"/>
  <c r="F90" i="62922"/>
  <c r="G90" i="62922" s="1"/>
  <c r="F91" i="62922"/>
  <c r="G91" i="62922" s="1"/>
  <c r="F92" i="62922"/>
  <c r="G92" i="62922" s="1"/>
  <c r="F93" i="62922"/>
  <c r="G93" i="62922" s="1"/>
  <c r="F94" i="62922"/>
  <c r="G94" i="62922" s="1"/>
  <c r="F95" i="62922"/>
  <c r="G95" i="62922" s="1"/>
  <c r="F96" i="62922"/>
  <c r="G96" i="62922" s="1"/>
  <c r="F97" i="62922"/>
  <c r="G97" i="62922" s="1"/>
  <c r="F98" i="62922"/>
  <c r="G98" i="62922" s="1"/>
  <c r="F99" i="62922"/>
  <c r="G99" i="62922" s="1"/>
  <c r="F100" i="62922"/>
  <c r="G100" i="62922" s="1"/>
  <c r="F101" i="62922"/>
  <c r="G101" i="62922" s="1"/>
  <c r="F102" i="62922"/>
  <c r="G102" i="62922" s="1"/>
  <c r="F103" i="62922"/>
  <c r="G103" i="62922" s="1"/>
  <c r="F104" i="62922"/>
  <c r="G104" i="62922" s="1"/>
  <c r="F105" i="62922"/>
  <c r="G105" i="62922" s="1"/>
  <c r="F106" i="62922"/>
  <c r="G106" i="62922" s="1"/>
  <c r="F107" i="62922"/>
  <c r="G107" i="62922" s="1"/>
  <c r="F108" i="62922"/>
  <c r="G108" i="62922" s="1"/>
  <c r="F109" i="62922"/>
  <c r="G109" i="62922" s="1"/>
  <c r="F110" i="62922"/>
  <c r="G110" i="62922" s="1"/>
  <c r="F111" i="62922"/>
  <c r="G111" i="62922" s="1"/>
  <c r="F112" i="62922"/>
  <c r="G112" i="62922" s="1"/>
  <c r="F113" i="62922"/>
  <c r="G113" i="62922" s="1"/>
  <c r="F114" i="62922"/>
  <c r="G114" i="62922" s="1"/>
  <c r="F115" i="62922"/>
  <c r="G115" i="62922" s="1"/>
  <c r="F116" i="62922"/>
  <c r="G116" i="62922" s="1"/>
  <c r="F117" i="62922"/>
  <c r="G117" i="62922" s="1"/>
  <c r="F118" i="62922"/>
  <c r="G118" i="62922" s="1"/>
  <c r="F119" i="62922"/>
  <c r="G119" i="62922" s="1"/>
  <c r="F120" i="62922"/>
  <c r="G120" i="62922" s="1"/>
  <c r="F121" i="62922"/>
  <c r="G121" i="62922" s="1"/>
  <c r="F122" i="62922"/>
  <c r="G122" i="62922" s="1"/>
  <c r="F123" i="62922"/>
  <c r="G123" i="62922" s="1"/>
  <c r="F124" i="62922"/>
  <c r="G124" i="62922" s="1"/>
  <c r="F125" i="62922"/>
  <c r="G125" i="62922" s="1"/>
  <c r="F126" i="62922"/>
  <c r="G126" i="62922" s="1"/>
  <c r="F127" i="62922"/>
  <c r="G127" i="62922" s="1"/>
  <c r="F128" i="62922"/>
  <c r="G128" i="62922" s="1"/>
  <c r="F129" i="62922"/>
  <c r="G129" i="62922" s="1"/>
  <c r="F130" i="62922"/>
  <c r="G130" i="62922" s="1"/>
  <c r="F131" i="62922"/>
  <c r="G131" i="62922" s="1"/>
  <c r="F132" i="62922"/>
  <c r="G132" i="62922" s="1"/>
  <c r="F133" i="62922"/>
  <c r="G133" i="62922" s="1"/>
  <c r="F171" i="62922"/>
  <c r="G171" i="62922" s="1"/>
  <c r="F277" i="62922"/>
  <c r="G277" i="62922" s="1"/>
  <c r="F278" i="62922"/>
  <c r="G278" i="62922" s="1"/>
  <c r="F279" i="62922"/>
  <c r="G279" i="62922" s="1"/>
  <c r="F280" i="62922"/>
  <c r="G280" i="62922" s="1"/>
  <c r="F281" i="62922"/>
  <c r="G281" i="62922" s="1"/>
  <c r="F282" i="62922"/>
  <c r="G282" i="62922" s="1"/>
  <c r="F283" i="62922"/>
  <c r="G283" i="62922" s="1"/>
  <c r="F284" i="62922"/>
  <c r="G284" i="62922" s="1"/>
  <c r="F285" i="62922"/>
  <c r="G285" i="62922" s="1"/>
  <c r="F286" i="62922"/>
  <c r="G286" i="62922" s="1"/>
  <c r="F287" i="62922"/>
  <c r="G287" i="62922" s="1"/>
  <c r="F288" i="62922"/>
  <c r="G288" i="62922" s="1"/>
  <c r="F289" i="62922"/>
  <c r="G289" i="62922" s="1"/>
  <c r="F290" i="62922"/>
  <c r="G290" i="62922" s="1"/>
  <c r="F291" i="62922"/>
  <c r="G291" i="62922" s="1"/>
  <c r="F292" i="62922"/>
  <c r="G292" i="62922" s="1"/>
  <c r="F293" i="62922"/>
  <c r="G293" i="62922" s="1"/>
  <c r="F294" i="62922"/>
  <c r="G294" i="62922" s="1"/>
  <c r="F295" i="62922"/>
  <c r="G295" i="62922" s="1"/>
  <c r="F296" i="62922"/>
  <c r="G296" i="62922" s="1"/>
  <c r="F297" i="62922"/>
  <c r="G297" i="62922" s="1"/>
  <c r="F298" i="62922"/>
  <c r="G298" i="62922" s="1"/>
  <c r="F299" i="62922"/>
  <c r="G299" i="62922" s="1"/>
  <c r="F300" i="62922"/>
  <c r="G300" i="62922" s="1"/>
  <c r="F301" i="62922"/>
  <c r="G301" i="62922" s="1"/>
  <c r="F302" i="62922"/>
  <c r="G302" i="62922" s="1"/>
  <c r="F303" i="62922"/>
  <c r="G303" i="62922" s="1"/>
  <c r="F304" i="62922"/>
  <c r="G304" i="62922" s="1"/>
  <c r="F305" i="62922"/>
  <c r="G305" i="62922" s="1"/>
  <c r="F306" i="62922"/>
  <c r="G306" i="62922" s="1"/>
  <c r="F307" i="62922"/>
  <c r="G307" i="62922" s="1"/>
  <c r="F308" i="62922"/>
  <c r="G308" i="62922" s="1"/>
  <c r="F309" i="62922"/>
  <c r="G309" i="62922" s="1"/>
  <c r="F310" i="62922"/>
  <c r="G310" i="62922" s="1"/>
  <c r="F311" i="62922"/>
  <c r="G311" i="62922" s="1"/>
  <c r="F312" i="62922"/>
  <c r="G312" i="62922" s="1"/>
  <c r="F313" i="62922"/>
  <c r="G313" i="62922" s="1"/>
  <c r="F314" i="62922"/>
  <c r="G314" i="62922" s="1"/>
  <c r="F315" i="62922"/>
  <c r="G315" i="62922" s="1"/>
  <c r="F316" i="62922"/>
  <c r="G316" i="62922" s="1"/>
  <c r="F317" i="62922"/>
  <c r="G317" i="62922" s="1"/>
  <c r="F318" i="62922"/>
  <c r="G318" i="62922" s="1"/>
  <c r="F324" i="62922"/>
  <c r="G324" i="62922" s="1"/>
  <c r="T324" i="62922"/>
  <c r="T325" i="62922"/>
  <c r="T326" i="62922"/>
  <c r="T327" i="62922"/>
  <c r="T328" i="62922"/>
  <c r="T329" i="62922"/>
  <c r="T330" i="62922"/>
  <c r="T331" i="62922"/>
  <c r="T332" i="62922"/>
  <c r="T342" i="62922"/>
  <c r="T343" i="62922"/>
  <c r="T344" i="62922"/>
  <c r="T345" i="62922"/>
  <c r="T346" i="62922"/>
  <c r="T347" i="62922"/>
  <c r="T348" i="62922"/>
  <c r="T349" i="62922"/>
  <c r="T350" i="62922"/>
  <c r="T351" i="62922"/>
  <c r="T352" i="62922"/>
  <c r="T353" i="62922"/>
  <c r="T354" i="62922"/>
  <c r="T355" i="62922"/>
  <c r="T356" i="62922"/>
  <c r="T357" i="62922"/>
  <c r="T358" i="62922"/>
  <c r="T359" i="62922"/>
  <c r="T360" i="62922"/>
  <c r="T361" i="62922"/>
  <c r="T362" i="62922"/>
  <c r="T363" i="62922"/>
  <c r="T364" i="62922"/>
  <c r="T365" i="62922"/>
  <c r="T366" i="62922"/>
  <c r="T367" i="62922"/>
  <c r="T368" i="62922"/>
  <c r="T369" i="62922"/>
  <c r="T370" i="62922"/>
  <c r="T371" i="62922"/>
  <c r="T372" i="62922"/>
  <c r="T373" i="62922"/>
  <c r="T374" i="62922"/>
  <c r="T375" i="62922"/>
  <c r="T376" i="62922"/>
  <c r="T377" i="62922"/>
  <c r="T378" i="62922"/>
  <c r="T379" i="62922"/>
  <c r="T380" i="62922"/>
  <c r="T381" i="62922"/>
  <c r="T382" i="62922"/>
  <c r="T383" i="62922"/>
  <c r="T384" i="62922"/>
  <c r="T385" i="62922"/>
  <c r="T386" i="62922"/>
  <c r="T387" i="62922"/>
  <c r="T388" i="62922"/>
  <c r="T389" i="62922"/>
  <c r="T333" i="62922"/>
  <c r="T334" i="62922"/>
  <c r="T335" i="62922"/>
  <c r="T336" i="62922"/>
  <c r="T337" i="62922"/>
  <c r="T338" i="62922"/>
  <c r="T339" i="62922"/>
  <c r="T340" i="62922"/>
  <c r="T341" i="62922"/>
  <c r="T417" i="62922"/>
  <c r="T418" i="62922"/>
  <c r="T419" i="62922"/>
  <c r="T411" i="62922"/>
  <c r="T412" i="62922"/>
  <c r="T413" i="62922"/>
  <c r="T390" i="62922"/>
  <c r="T391" i="62922"/>
  <c r="T392" i="62922"/>
  <c r="T393" i="62922"/>
  <c r="T394" i="62922"/>
  <c r="T395" i="62922"/>
  <c r="T396" i="62922"/>
  <c r="T397" i="62922"/>
  <c r="T398" i="62922"/>
  <c r="T399" i="62922"/>
  <c r="T400" i="62922"/>
  <c r="T401" i="62922"/>
  <c r="T402" i="62922"/>
  <c r="T403" i="62922"/>
  <c r="T404" i="62922"/>
  <c r="T405" i="62922"/>
  <c r="T406" i="62922"/>
  <c r="T407" i="62922"/>
  <c r="T408" i="62922"/>
  <c r="T409" i="62922"/>
  <c r="T410" i="62922"/>
  <c r="T414" i="62922"/>
  <c r="T415" i="62922"/>
  <c r="T416" i="62922"/>
  <c r="T420" i="62922"/>
  <c r="T421" i="62922"/>
  <c r="T422" i="62922"/>
  <c r="F434" i="62922"/>
  <c r="F435" i="62922"/>
  <c r="G435" i="62922" s="1"/>
  <c r="F436" i="62922"/>
  <c r="F437" i="62922"/>
  <c r="G437" i="62922" s="1"/>
  <c r="F438" i="62922"/>
  <c r="F439" i="62922"/>
  <c r="G439" i="62922" s="1"/>
  <c r="F440" i="62922"/>
  <c r="G440" i="62922" s="1"/>
  <c r="F441" i="62922"/>
  <c r="G441" i="62922" s="1"/>
  <c r="F442" i="62922"/>
  <c r="G442" i="62922" s="1"/>
  <c r="F443" i="62922"/>
  <c r="G443" i="62922" s="1"/>
  <c r="F444" i="62922"/>
  <c r="G444" i="62922" s="1"/>
  <c r="F445" i="62922"/>
  <c r="G445" i="62922" s="1"/>
  <c r="F446" i="62922"/>
  <c r="G446" i="62922" s="1"/>
  <c r="F447" i="62922"/>
  <c r="G447" i="62922" s="1"/>
  <c r="F448" i="62922"/>
  <c r="G448" i="62922" s="1"/>
  <c r="F449" i="62922"/>
  <c r="G449" i="62922" s="1"/>
  <c r="F450" i="62922"/>
  <c r="G450" i="62922" s="1"/>
  <c r="F451" i="62922"/>
  <c r="G451" i="62922" s="1"/>
  <c r="F452" i="62922"/>
  <c r="G452" i="62922" s="1"/>
  <c r="F453" i="62922"/>
  <c r="G453" i="62922" s="1"/>
  <c r="F454" i="62922"/>
  <c r="G454" i="62922" s="1"/>
  <c r="F455" i="62922"/>
  <c r="G455" i="62922" s="1"/>
  <c r="F456" i="62922"/>
  <c r="G456" i="62922" s="1"/>
  <c r="F457" i="62922"/>
  <c r="G457" i="62922" s="1"/>
  <c r="F458" i="62922"/>
  <c r="G458" i="62922" s="1"/>
  <c r="F464" i="62922"/>
  <c r="G464" i="62922" s="1"/>
  <c r="AZ17" i="5"/>
  <c r="AZ18" i="5"/>
  <c r="AZ19" i="5"/>
  <c r="AZ40" i="5"/>
  <c r="AZ41" i="5"/>
  <c r="AZ42" i="5"/>
  <c r="AZ43" i="5"/>
  <c r="AZ44" i="5"/>
  <c r="AZ74" i="5"/>
  <c r="AZ75" i="5"/>
  <c r="AZ76" i="5"/>
  <c r="AZ135" i="5"/>
  <c r="AZ136" i="5"/>
  <c r="AZ137" i="5"/>
  <c r="AZ158" i="5"/>
  <c r="AZ159" i="5"/>
  <c r="AZ160" i="5"/>
  <c r="AZ178" i="5"/>
  <c r="AZ179" i="5"/>
  <c r="AZ180" i="5"/>
  <c r="AZ194" i="5"/>
  <c r="AZ195" i="5"/>
  <c r="AZ196" i="5"/>
  <c r="AZ217" i="5"/>
  <c r="AZ218" i="5"/>
  <c r="AZ219" i="5"/>
  <c r="AZ220" i="5"/>
  <c r="AZ221" i="5"/>
  <c r="AZ252" i="5"/>
  <c r="AZ253" i="5"/>
  <c r="AZ254" i="5"/>
  <c r="AZ313" i="5"/>
  <c r="AZ314" i="5"/>
  <c r="AZ315" i="5"/>
  <c r="AZ336" i="5"/>
  <c r="AZ337" i="5"/>
  <c r="AZ338" i="5"/>
  <c r="AZ356" i="5"/>
  <c r="AZ357" i="5"/>
  <c r="AZ358" i="5"/>
  <c r="AZ372" i="5"/>
  <c r="AZ373" i="5"/>
  <c r="AZ374" i="5"/>
  <c r="AZ395" i="5"/>
  <c r="AZ396" i="5"/>
  <c r="AZ397" i="5"/>
  <c r="AZ398" i="5"/>
  <c r="AZ399" i="5"/>
  <c r="AZ429" i="5"/>
  <c r="AZ430" i="5"/>
  <c r="AZ431" i="5"/>
  <c r="AZ490" i="5"/>
  <c r="AZ491" i="5"/>
  <c r="AZ492" i="5"/>
  <c r="AZ513" i="5"/>
  <c r="AZ514" i="5"/>
  <c r="AZ515" i="5"/>
  <c r="AZ533" i="5"/>
  <c r="AZ534" i="5"/>
  <c r="AZ535" i="5"/>
  <c r="BA237" i="62898"/>
  <c r="BB237" i="62898"/>
  <c r="BC237" i="62898"/>
  <c r="AZ238" i="62898"/>
  <c r="BA281" i="62898"/>
  <c r="BB281" i="62898"/>
  <c r="BC281" i="62898"/>
  <c r="AZ282" i="62898"/>
  <c r="AZ16" i="62898"/>
  <c r="AZ17" i="62898"/>
  <c r="AZ18" i="62898"/>
  <c r="AZ19" i="62898"/>
  <c r="AZ40" i="62898"/>
  <c r="AZ41" i="62898"/>
  <c r="AZ54" i="62898"/>
  <c r="AZ55" i="62898"/>
  <c r="AZ56" i="62898"/>
  <c r="J78" i="62898"/>
  <c r="AZ78" i="62898"/>
  <c r="J79" i="62898"/>
  <c r="AZ79" i="62898"/>
  <c r="J80" i="62898"/>
  <c r="AZ80" i="62898"/>
  <c r="AZ88" i="62898"/>
  <c r="AZ89" i="62898"/>
  <c r="AZ112" i="62898"/>
  <c r="AZ113" i="62898"/>
  <c r="AZ114" i="62898"/>
  <c r="BG114" i="62898" s="1"/>
  <c r="AZ115" i="62898"/>
  <c r="AZ135" i="62898"/>
  <c r="AZ162" i="62898"/>
  <c r="AZ163" i="62898"/>
  <c r="AZ164" i="62898"/>
  <c r="AZ186" i="62898"/>
  <c r="AZ187" i="62898"/>
  <c r="AB240" i="62898"/>
  <c r="AZ256" i="62898"/>
  <c r="AZ257" i="62898"/>
  <c r="AZ258" i="62898"/>
  <c r="AZ259" i="62898"/>
  <c r="AZ267" i="62898"/>
  <c r="AZ268" i="62898"/>
  <c r="AZ269" i="62898"/>
  <c r="AZ270" i="62898"/>
  <c r="AZ300" i="62898"/>
  <c r="AZ301" i="62898"/>
  <c r="AZ302" i="62898"/>
  <c r="AZ314" i="62898"/>
  <c r="AZ315" i="62898"/>
  <c r="AZ316" i="62898"/>
  <c r="AZ317" i="62898"/>
  <c r="AZ327" i="62898"/>
  <c r="AZ354" i="62898"/>
  <c r="AZ355" i="62898"/>
  <c r="AZ356" i="62898"/>
  <c r="AZ364" i="62898"/>
  <c r="AZ365" i="62898"/>
  <c r="AZ373" i="62898"/>
  <c r="AZ374" i="62898"/>
  <c r="AZ375" i="62898"/>
  <c r="AZ376" i="62898"/>
  <c r="AZ384" i="62898"/>
  <c r="AZ385" i="62898"/>
  <c r="AZ386" i="62898"/>
  <c r="AZ387" i="62898"/>
  <c r="AZ395" i="62898"/>
  <c r="AZ396" i="62898"/>
  <c r="AZ397" i="62898"/>
  <c r="AC28" i="9"/>
  <c r="AC29" i="9"/>
  <c r="AC31" i="9"/>
  <c r="AC32" i="9"/>
  <c r="AC34" i="9"/>
  <c r="AC35" i="9"/>
  <c r="AC108" i="9"/>
  <c r="AC109" i="9"/>
  <c r="AC111" i="9"/>
  <c r="AC112" i="9"/>
  <c r="AC114" i="9"/>
  <c r="AC115" i="9"/>
  <c r="Y13" i="62927"/>
  <c r="Z13" i="62927" s="1"/>
  <c r="O13" i="62927" s="1"/>
  <c r="L13" i="62927" s="1"/>
  <c r="Y24" i="62927"/>
  <c r="Z24" i="62927" s="1"/>
  <c r="I32" i="62927"/>
  <c r="Y32" i="62927"/>
  <c r="Z32" i="62927" s="1"/>
  <c r="H43" i="62927"/>
  <c r="I43" i="62927"/>
  <c r="Y43" i="62927"/>
  <c r="Z43" i="62927" s="1"/>
  <c r="H44" i="62927"/>
  <c r="I44" i="62927" s="1"/>
  <c r="Y44" i="62927"/>
  <c r="Z44" i="62927" s="1"/>
  <c r="Y55" i="62927"/>
  <c r="Y56" i="62927"/>
  <c r="Y57" i="62927"/>
  <c r="Y68" i="62927"/>
  <c r="Y69" i="62927"/>
  <c r="Y70" i="62927"/>
  <c r="Y71" i="62927"/>
  <c r="Y72" i="62927"/>
  <c r="Y73" i="62927"/>
  <c r="Y81" i="62927"/>
  <c r="Y82" i="62927"/>
  <c r="Y83" i="62927"/>
  <c r="Y85" i="62927"/>
  <c r="Y86" i="62927"/>
  <c r="Y96" i="62927"/>
  <c r="Y97" i="62927"/>
  <c r="Y98" i="62927"/>
  <c r="Y13" i="3"/>
  <c r="Z13" i="3" s="1"/>
  <c r="O13" i="3" s="1"/>
  <c r="Y24" i="3"/>
  <c r="Z24" i="3" s="1"/>
  <c r="I32" i="3"/>
  <c r="T32" i="3" s="1"/>
  <c r="T34" i="3" s="1"/>
  <c r="Y32" i="3"/>
  <c r="Z32" i="3" s="1"/>
  <c r="H43" i="3"/>
  <c r="I43" i="3" s="1"/>
  <c r="V43" i="3" s="1"/>
  <c r="Y43" i="3"/>
  <c r="Z43" i="3" s="1"/>
  <c r="H44" i="3"/>
  <c r="I44" i="3" s="1"/>
  <c r="S44" i="3" s="1"/>
  <c r="Y44" i="3"/>
  <c r="Z44" i="3" s="1"/>
  <c r="Y55" i="3"/>
  <c r="Y56" i="3"/>
  <c r="Y57" i="3"/>
  <c r="Y68" i="3"/>
  <c r="Y69" i="3"/>
  <c r="Z69" i="3" s="1"/>
  <c r="Y70" i="3"/>
  <c r="Y71" i="3"/>
  <c r="Y72" i="3"/>
  <c r="Y73" i="3"/>
  <c r="Y81" i="3"/>
  <c r="Y82" i="3"/>
  <c r="Y83" i="3"/>
  <c r="Y85" i="3"/>
  <c r="Y86" i="3"/>
  <c r="Y96" i="3"/>
  <c r="Y97" i="3"/>
  <c r="Y98" i="3"/>
  <c r="AS86" i="62926"/>
  <c r="AS87" i="62926"/>
  <c r="AS88" i="62926"/>
  <c r="AR96" i="62926"/>
  <c r="AR97" i="62926"/>
  <c r="AR98" i="62926"/>
  <c r="AR100" i="62926"/>
  <c r="AR101" i="62926"/>
  <c r="AR102" i="62926"/>
  <c r="AS175" i="62926"/>
  <c r="AS176" i="62926"/>
  <c r="AS177" i="62926"/>
  <c r="AS86" i="62925"/>
  <c r="AS87" i="62925"/>
  <c r="AS88" i="62925"/>
  <c r="AR96" i="62925"/>
  <c r="AR97" i="62925"/>
  <c r="AR98" i="62925"/>
  <c r="AR100" i="62925"/>
  <c r="AR101" i="62925"/>
  <c r="AR102" i="62925"/>
  <c r="AS175" i="62925"/>
  <c r="AS176" i="62925"/>
  <c r="AS177" i="62925"/>
  <c r="N258" i="62926"/>
  <c r="N258" i="62925"/>
  <c r="F511" i="62898"/>
  <c r="F513" i="62898" s="1"/>
  <c r="K511" i="62898"/>
  <c r="K513" i="62898" s="1"/>
  <c r="E258" i="62926"/>
  <c r="F258" i="62926"/>
  <c r="G258" i="62926"/>
  <c r="E258" i="62925"/>
  <c r="F258" i="62925"/>
  <c r="G258" i="62925"/>
  <c r="E287" i="9"/>
  <c r="E319" i="9" s="1"/>
  <c r="F287" i="9"/>
  <c r="F319" i="9" s="1"/>
  <c r="G287" i="9"/>
  <c r="G319" i="9" s="1"/>
  <c r="H287" i="9"/>
  <c r="K319" i="9" s="1"/>
  <c r="E252" i="62925"/>
  <c r="E256" i="62925" s="1"/>
  <c r="F252" i="62925"/>
  <c r="F256" i="62925" s="1"/>
  <c r="G252" i="62925"/>
  <c r="G256" i="62925" s="1"/>
  <c r="E156" i="62927"/>
  <c r="F156" i="62927"/>
  <c r="G156" i="62927"/>
  <c r="K156" i="62927"/>
  <c r="E156" i="3"/>
  <c r="F156" i="3"/>
  <c r="F12" i="62914" s="1"/>
  <c r="G156" i="3"/>
  <c r="G12" i="62914" s="1"/>
  <c r="K156" i="3"/>
  <c r="K12" i="62914" s="1"/>
  <c r="K17" i="62929" s="1"/>
  <c r="W17" i="62929" s="1"/>
  <c r="E157" i="62927"/>
  <c r="F157" i="62927"/>
  <c r="G157" i="62927"/>
  <c r="K157" i="62927"/>
  <c r="E157" i="3"/>
  <c r="F157" i="3"/>
  <c r="F13" i="62914" s="1"/>
  <c r="F18" i="62929" s="1"/>
  <c r="R18" i="62929" s="1"/>
  <c r="G157" i="3"/>
  <c r="G13" i="62914" s="1"/>
  <c r="K157" i="3"/>
  <c r="C15" i="62929"/>
  <c r="D15" i="62929"/>
  <c r="H10" i="62914"/>
  <c r="T10" i="62914" s="1"/>
  <c r="I10" i="62914"/>
  <c r="U10" i="62914" s="1"/>
  <c r="J10" i="62914"/>
  <c r="V10" i="62914" s="1"/>
  <c r="K10" i="62914"/>
  <c r="K15" i="62929" s="1"/>
  <c r="W15" i="62929" s="1"/>
  <c r="O10" i="62914"/>
  <c r="AA10" i="62914" s="1"/>
  <c r="C16" i="62929"/>
  <c r="D16" i="62929"/>
  <c r="H11" i="62914"/>
  <c r="H16" i="62929" s="1"/>
  <c r="T16" i="62929" s="1"/>
  <c r="I11" i="62914"/>
  <c r="I16" i="62929" s="1"/>
  <c r="U16" i="62929" s="1"/>
  <c r="J11" i="62914"/>
  <c r="J16" i="62929" s="1"/>
  <c r="V16" i="62929" s="1"/>
  <c r="O11" i="62914"/>
  <c r="O16" i="62929" s="1"/>
  <c r="AA16" i="62929" s="1"/>
  <c r="C17" i="62929"/>
  <c r="D17" i="62929"/>
  <c r="O12" i="62914"/>
  <c r="O17" i="62929" s="1"/>
  <c r="AA17" i="62929" s="1"/>
  <c r="C18" i="62929"/>
  <c r="D18" i="62929"/>
  <c r="O13" i="62914"/>
  <c r="C19" i="62929"/>
  <c r="C20" i="62929"/>
  <c r="D20" i="62929"/>
  <c r="H15" i="62914"/>
  <c r="T15" i="62914" s="1"/>
  <c r="I15" i="62914"/>
  <c r="I20" i="62929" s="1"/>
  <c r="U20" i="62929" s="1"/>
  <c r="J15" i="62914"/>
  <c r="V15" i="62914" s="1"/>
  <c r="O15" i="62914"/>
  <c r="O20" i="62929" s="1"/>
  <c r="AA20" i="62929" s="1"/>
  <c r="C21" i="62929"/>
  <c r="D21" i="62929"/>
  <c r="H16" i="62914"/>
  <c r="H21" i="62929" s="1"/>
  <c r="T21" i="62929" s="1"/>
  <c r="I16" i="62914"/>
  <c r="I21" i="62929" s="1"/>
  <c r="U21" i="62929" s="1"/>
  <c r="J16" i="62914"/>
  <c r="J21" i="62929" s="1"/>
  <c r="V21" i="62929" s="1"/>
  <c r="K16" i="62914"/>
  <c r="K21" i="62929" s="1"/>
  <c r="W21" i="62929" s="1"/>
  <c r="O16" i="62914"/>
  <c r="O21" i="62929" s="1"/>
  <c r="AA21" i="62929" s="1"/>
  <c r="C22" i="62929"/>
  <c r="C23" i="62929"/>
  <c r="C24" i="62929"/>
  <c r="D24" i="62929"/>
  <c r="V231" i="7"/>
  <c r="V231" i="62928"/>
  <c r="W33" i="7"/>
  <c r="W19" i="7"/>
  <c r="W60" i="7"/>
  <c r="W74" i="7"/>
  <c r="W232" i="7"/>
  <c r="W19" i="62928"/>
  <c r="W33" i="62928"/>
  <c r="W60" i="62928"/>
  <c r="W74" i="62928"/>
  <c r="W232" i="62928"/>
  <c r="X33" i="7"/>
  <c r="X19" i="7"/>
  <c r="X60" i="7"/>
  <c r="X74" i="7"/>
  <c r="X232" i="7"/>
  <c r="X19" i="62928"/>
  <c r="X33" i="62928"/>
  <c r="X60" i="62928"/>
  <c r="X74" i="62928"/>
  <c r="X232" i="62928"/>
  <c r="H19" i="62914"/>
  <c r="H24" i="62929" s="1"/>
  <c r="T24" i="62929" s="1"/>
  <c r="I19" i="62914"/>
  <c r="I24" i="62929" s="1"/>
  <c r="U24" i="62929" s="1"/>
  <c r="J19" i="62914"/>
  <c r="J24" i="62929" s="1"/>
  <c r="V24" i="62929" s="1"/>
  <c r="AC28" i="7"/>
  <c r="AC29" i="7"/>
  <c r="AC30" i="7"/>
  <c r="AC31" i="7"/>
  <c r="AC14" i="7"/>
  <c r="AD14" i="7" s="1"/>
  <c r="AC15" i="7"/>
  <c r="AC16" i="7"/>
  <c r="AC17" i="7"/>
  <c r="AC42" i="7"/>
  <c r="AC43" i="7"/>
  <c r="AC44" i="7"/>
  <c r="AC45" i="7"/>
  <c r="AC56" i="7"/>
  <c r="AC57" i="7"/>
  <c r="AC58" i="7"/>
  <c r="AC69" i="7"/>
  <c r="AC70" i="7"/>
  <c r="AC71" i="7"/>
  <c r="AC72" i="7"/>
  <c r="AC144" i="7"/>
  <c r="AC145" i="7"/>
  <c r="AC146" i="7"/>
  <c r="AC150" i="7"/>
  <c r="AC151" i="7"/>
  <c r="AC152" i="7"/>
  <c r="AC153" i="7"/>
  <c r="AC164" i="7"/>
  <c r="AC165" i="7"/>
  <c r="AC166" i="7"/>
  <c r="AC14" i="62928"/>
  <c r="AD14" i="62928" s="1"/>
  <c r="AC15" i="62928"/>
  <c r="AC16" i="62928"/>
  <c r="AC17" i="62928"/>
  <c r="AC28" i="62928"/>
  <c r="AC29" i="62928"/>
  <c r="AC30" i="62928"/>
  <c r="AC31" i="62928"/>
  <c r="AC42" i="62928"/>
  <c r="AC43" i="62928"/>
  <c r="AC44" i="62928"/>
  <c r="AC45" i="62928"/>
  <c r="AC56" i="62928"/>
  <c r="AC57" i="62928"/>
  <c r="AC58" i="62928"/>
  <c r="AC69" i="62928"/>
  <c r="AC70" i="62928"/>
  <c r="AC71" i="62928"/>
  <c r="AC72" i="62928"/>
  <c r="AC144" i="62928"/>
  <c r="AC145" i="62928"/>
  <c r="AC146" i="62928"/>
  <c r="AC150" i="62928"/>
  <c r="AC151" i="62928"/>
  <c r="AC152" i="62928"/>
  <c r="AC153" i="62928"/>
  <c r="AC164" i="62928"/>
  <c r="AC165" i="62928"/>
  <c r="AC166" i="62928"/>
  <c r="AK13" i="11"/>
  <c r="AN13" i="11" s="1"/>
  <c r="AK14" i="11"/>
  <c r="AN14" i="11" s="1"/>
  <c r="AK15" i="11"/>
  <c r="AN15" i="11" s="1"/>
  <c r="AK16" i="11"/>
  <c r="AN16" i="11" s="1"/>
  <c r="AK27" i="11"/>
  <c r="AK28" i="11"/>
  <c r="AN28" i="11" s="1"/>
  <c r="AK29" i="11"/>
  <c r="AN29" i="11"/>
  <c r="AK30" i="11"/>
  <c r="AK41" i="11"/>
  <c r="AK42" i="11"/>
  <c r="AK43" i="11"/>
  <c r="AK44" i="11"/>
  <c r="AK55" i="11"/>
  <c r="AN55" i="11" s="1"/>
  <c r="AK56" i="11"/>
  <c r="AN56" i="11" s="1"/>
  <c r="AK57" i="11"/>
  <c r="AN57" i="11" s="1"/>
  <c r="O19" i="62914"/>
  <c r="O24" i="62929" s="1"/>
  <c r="AA24" i="62929" s="1"/>
  <c r="C25" i="62929"/>
  <c r="D25" i="62929"/>
  <c r="H20" i="62914"/>
  <c r="H25" i="62929" s="1"/>
  <c r="T25" i="62929" s="1"/>
  <c r="I20" i="62914"/>
  <c r="I25" i="62929" s="1"/>
  <c r="U25" i="62929" s="1"/>
  <c r="J20" i="62914"/>
  <c r="J25" i="62929" s="1"/>
  <c r="V25" i="62929" s="1"/>
  <c r="AD63" i="9"/>
  <c r="Y63" i="9" s="1"/>
  <c r="AD64" i="9"/>
  <c r="Y64" i="9" s="1"/>
  <c r="AD65" i="9"/>
  <c r="Y65" i="9" s="1"/>
  <c r="AD66" i="9"/>
  <c r="Y66" i="9" s="1"/>
  <c r="AD74" i="9"/>
  <c r="Y74" i="9" s="1"/>
  <c r="AD75" i="9"/>
  <c r="Y75" i="9" s="1"/>
  <c r="AD76" i="9"/>
  <c r="Y76" i="9" s="1"/>
  <c r="AD77" i="9"/>
  <c r="Y77" i="9" s="1"/>
  <c r="BJ85" i="9"/>
  <c r="BJ86" i="9"/>
  <c r="BJ87" i="9"/>
  <c r="BJ88" i="9"/>
  <c r="AD135" i="9"/>
  <c r="Y135" i="9" s="1"/>
  <c r="AD136" i="9"/>
  <c r="Y136" i="9" s="1"/>
  <c r="AD137" i="9"/>
  <c r="Y137" i="9" s="1"/>
  <c r="AD138" i="9"/>
  <c r="Y138" i="9" s="1"/>
  <c r="AD146" i="9"/>
  <c r="Y146" i="9" s="1"/>
  <c r="AD147" i="9"/>
  <c r="Y147" i="9" s="1"/>
  <c r="AD148" i="9"/>
  <c r="Y148" i="9" s="1"/>
  <c r="AD149" i="9"/>
  <c r="Y149" i="9" s="1"/>
  <c r="BJ157" i="9"/>
  <c r="BJ158" i="9"/>
  <c r="BJ159" i="9"/>
  <c r="BJ160" i="9"/>
  <c r="BJ202" i="9"/>
  <c r="BJ203" i="9"/>
  <c r="BJ204" i="9"/>
  <c r="BJ205" i="9"/>
  <c r="AB28" i="9"/>
  <c r="AB29" i="9"/>
  <c r="AB31" i="9"/>
  <c r="AB32" i="9"/>
  <c r="AB34" i="9"/>
  <c r="AB35" i="9"/>
  <c r="AB108" i="9"/>
  <c r="AB109" i="9"/>
  <c r="AB111" i="9"/>
  <c r="AB112" i="9"/>
  <c r="AB114" i="9"/>
  <c r="AB115" i="9"/>
  <c r="F14" i="62924"/>
  <c r="G14" i="62924" s="1"/>
  <c r="F15" i="62924"/>
  <c r="G15" i="62924" s="1"/>
  <c r="F16" i="62924"/>
  <c r="G16" i="62924" s="1"/>
  <c r="BJ15" i="9"/>
  <c r="F17" i="62924"/>
  <c r="G17" i="62924" s="1"/>
  <c r="F18" i="62924"/>
  <c r="G18" i="62924" s="1"/>
  <c r="F19" i="62924"/>
  <c r="G19" i="62924" s="1"/>
  <c r="F20" i="62924"/>
  <c r="G20" i="62924" s="1"/>
  <c r="F21" i="62924"/>
  <c r="G21" i="62924" s="1"/>
  <c r="F22" i="62924"/>
  <c r="G22" i="62924" s="1"/>
  <c r="F23" i="62924"/>
  <c r="G23" i="62924" s="1"/>
  <c r="F24" i="62924"/>
  <c r="G24" i="62924" s="1"/>
  <c r="F25" i="62924"/>
  <c r="G25" i="62924" s="1"/>
  <c r="F26" i="62924"/>
  <c r="G26" i="62924" s="1"/>
  <c r="F27" i="62924"/>
  <c r="G27" i="62924" s="1"/>
  <c r="F28" i="62924"/>
  <c r="G28" i="62924" s="1"/>
  <c r="F29" i="62924"/>
  <c r="G29" i="62924" s="1"/>
  <c r="F30" i="62924"/>
  <c r="G30" i="62924" s="1"/>
  <c r="F31" i="62924"/>
  <c r="G31" i="62924" s="1"/>
  <c r="F32" i="62924"/>
  <c r="G32" i="62924" s="1"/>
  <c r="F33" i="62924"/>
  <c r="G33" i="62924" s="1"/>
  <c r="F34" i="62924"/>
  <c r="G34" i="62924" s="1"/>
  <c r="F35" i="62924"/>
  <c r="G35" i="62924" s="1"/>
  <c r="F36" i="62924"/>
  <c r="G36" i="62924" s="1"/>
  <c r="F39" i="62924"/>
  <c r="G39" i="62924" s="1"/>
  <c r="F40" i="62924"/>
  <c r="G40" i="62924" s="1"/>
  <c r="F41" i="62924"/>
  <c r="G41" i="62924" s="1"/>
  <c r="F42" i="62924"/>
  <c r="G42" i="62924" s="1"/>
  <c r="F43" i="62924"/>
  <c r="G43" i="62924" s="1"/>
  <c r="F44" i="62924"/>
  <c r="G44" i="62924" s="1"/>
  <c r="F45" i="62924"/>
  <c r="G45" i="62924" s="1"/>
  <c r="F46" i="62924"/>
  <c r="G46" i="62924" s="1"/>
  <c r="F47" i="62924"/>
  <c r="G47" i="62924" s="1"/>
  <c r="F48" i="62924"/>
  <c r="G48" i="62924" s="1"/>
  <c r="F49" i="62924"/>
  <c r="G49" i="62924" s="1"/>
  <c r="F50" i="62924"/>
  <c r="G50" i="62924" s="1"/>
  <c r="F51" i="62924"/>
  <c r="G51" i="62924" s="1"/>
  <c r="F52" i="62924"/>
  <c r="G52" i="62924" s="1"/>
  <c r="F53" i="62924"/>
  <c r="G53" i="62924" s="1"/>
  <c r="F54" i="62924"/>
  <c r="G54" i="62924" s="1"/>
  <c r="F55" i="62924"/>
  <c r="G55" i="62924" s="1"/>
  <c r="F58" i="62924"/>
  <c r="G58" i="62924" s="1"/>
  <c r="F59" i="62924"/>
  <c r="G59" i="62924" s="1"/>
  <c r="F60" i="62924"/>
  <c r="G60" i="62924" s="1"/>
  <c r="F61" i="62924"/>
  <c r="G61" i="62924" s="1"/>
  <c r="F62" i="62924"/>
  <c r="G62" i="62924" s="1"/>
  <c r="F63" i="62924"/>
  <c r="G63" i="62924" s="1"/>
  <c r="F64" i="62924"/>
  <c r="G64" i="62924" s="1"/>
  <c r="F65" i="62924"/>
  <c r="G65" i="62924" s="1"/>
  <c r="F66" i="62924"/>
  <c r="G66" i="62924" s="1"/>
  <c r="F67" i="62924"/>
  <c r="G67" i="62924" s="1"/>
  <c r="F68" i="62924"/>
  <c r="G68" i="62924" s="1"/>
  <c r="F69" i="62924"/>
  <c r="G69" i="62924" s="1"/>
  <c r="F70" i="62924"/>
  <c r="G70" i="62924" s="1"/>
  <c r="F71" i="62924"/>
  <c r="G71" i="62924" s="1"/>
  <c r="F72" i="62924"/>
  <c r="G72" i="62924" s="1"/>
  <c r="F73" i="62924"/>
  <c r="G73" i="62924" s="1"/>
  <c r="F74" i="62924"/>
  <c r="G74" i="62924" s="1"/>
  <c r="F75" i="62924"/>
  <c r="G75" i="62924" s="1"/>
  <c r="F76" i="62924"/>
  <c r="G76" i="62924" s="1"/>
  <c r="F77" i="62924"/>
  <c r="G77" i="62924" s="1"/>
  <c r="F78" i="62924"/>
  <c r="G78" i="62924" s="1"/>
  <c r="F79" i="62924"/>
  <c r="G79" i="62924" s="1"/>
  <c r="F80" i="62924"/>
  <c r="G80" i="62924" s="1"/>
  <c r="F86" i="62924"/>
  <c r="G86" i="62924" s="1"/>
  <c r="F135" i="62924"/>
  <c r="G135" i="62924" s="1"/>
  <c r="F136" i="62924"/>
  <c r="G136" i="62924" s="1"/>
  <c r="F137" i="62924"/>
  <c r="G137" i="62924" s="1"/>
  <c r="F138" i="62924"/>
  <c r="G138" i="62924" s="1"/>
  <c r="F139" i="62924"/>
  <c r="G139" i="62924" s="1"/>
  <c r="F140" i="62924"/>
  <c r="G140" i="62924" s="1"/>
  <c r="F146" i="62924"/>
  <c r="G146" i="62924" s="1"/>
  <c r="F201" i="62924"/>
  <c r="G201" i="62924" s="1"/>
  <c r="F202" i="62924"/>
  <c r="F203" i="62924"/>
  <c r="F204" i="62924"/>
  <c r="G204" i="62924" s="1"/>
  <c r="F205" i="62924"/>
  <c r="G205" i="62924" s="1"/>
  <c r="F206" i="62924"/>
  <c r="G206" i="62924" s="1"/>
  <c r="F207" i="62924"/>
  <c r="G207" i="62924" s="1"/>
  <c r="F208" i="62924"/>
  <c r="G208" i="62924" s="1"/>
  <c r="F209" i="62924"/>
  <c r="G209" i="62924" s="1"/>
  <c r="F210" i="62924"/>
  <c r="G210" i="62924" s="1"/>
  <c r="F211" i="62924"/>
  <c r="G211" i="62924" s="1"/>
  <c r="F212" i="62924"/>
  <c r="G212" i="62924" s="1"/>
  <c r="F213" i="62924"/>
  <c r="G213" i="62924" s="1"/>
  <c r="F214" i="62924"/>
  <c r="G214" i="62924" s="1"/>
  <c r="F215" i="62924"/>
  <c r="G215" i="62924" s="1"/>
  <c r="I216" i="62924"/>
  <c r="F216" i="62924" s="1"/>
  <c r="G216" i="62924" s="1"/>
  <c r="BJ16" i="9"/>
  <c r="BJ17" i="9"/>
  <c r="BJ18" i="9"/>
  <c r="BJ43" i="9"/>
  <c r="BJ44" i="9"/>
  <c r="BJ45" i="9"/>
  <c r="BJ53" i="9"/>
  <c r="BJ54" i="9"/>
  <c r="BJ55" i="9"/>
  <c r="BJ98" i="9"/>
  <c r="BJ99" i="9"/>
  <c r="BJ100" i="9"/>
  <c r="BJ125" i="9"/>
  <c r="BJ126" i="9"/>
  <c r="BJ127" i="9"/>
  <c r="BJ170" i="9"/>
  <c r="BJ171" i="9"/>
  <c r="BJ172" i="9"/>
  <c r="BJ226" i="9"/>
  <c r="BJ227" i="9"/>
  <c r="BJ228" i="9"/>
  <c r="BJ229" i="9"/>
  <c r="BJ230" i="9"/>
  <c r="BJ238" i="9"/>
  <c r="O20" i="62914"/>
  <c r="O25" i="62929" s="1"/>
  <c r="AA25" i="62929" s="1"/>
  <c r="C26" i="62929"/>
  <c r="D26" i="62929"/>
  <c r="H21" i="62914"/>
  <c r="H26" i="62929" s="1"/>
  <c r="T26" i="62929" s="1"/>
  <c r="I21" i="62914"/>
  <c r="I26" i="62929" s="1"/>
  <c r="U26" i="62929" s="1"/>
  <c r="J21" i="62914"/>
  <c r="J26" i="62929" s="1"/>
  <c r="V26" i="62929" s="1"/>
  <c r="AR34" i="62926"/>
  <c r="AS34" i="62926"/>
  <c r="AT34" i="62926"/>
  <c r="AU34" i="62926"/>
  <c r="AR35" i="62926"/>
  <c r="AS35" i="62926"/>
  <c r="AT35" i="62926"/>
  <c r="AU35" i="62926"/>
  <c r="AR37" i="62926"/>
  <c r="AR38" i="62926"/>
  <c r="AR34" i="62925"/>
  <c r="AS34" i="62925"/>
  <c r="AT34" i="62925"/>
  <c r="AU34" i="62925"/>
  <c r="AR35" i="62925"/>
  <c r="AS35" i="62925"/>
  <c r="AT35" i="62925"/>
  <c r="AU35" i="62925"/>
  <c r="AR37" i="62925"/>
  <c r="AR38" i="62925"/>
  <c r="AZ20" i="5"/>
  <c r="AZ21" i="5"/>
  <c r="AZ22" i="5"/>
  <c r="AZ138" i="5"/>
  <c r="AZ139" i="5"/>
  <c r="AZ140" i="5"/>
  <c r="AZ197" i="5"/>
  <c r="AZ198" i="5"/>
  <c r="AZ199" i="5"/>
  <c r="AZ316" i="5"/>
  <c r="AZ317" i="5"/>
  <c r="AZ318" i="5"/>
  <c r="AZ375" i="5"/>
  <c r="AZ376" i="5"/>
  <c r="AZ377" i="5"/>
  <c r="AZ493" i="5"/>
  <c r="AZ494" i="5"/>
  <c r="AZ495" i="5"/>
  <c r="AZ20" i="62898"/>
  <c r="AZ21" i="62898"/>
  <c r="J29" i="62898"/>
  <c r="AZ29" i="62898"/>
  <c r="J30" i="62898"/>
  <c r="AZ30" i="62898"/>
  <c r="J31" i="62898"/>
  <c r="AZ31" i="62898"/>
  <c r="J32" i="62898"/>
  <c r="AZ32" i="62898"/>
  <c r="AZ97" i="62898"/>
  <c r="AZ98" i="62898"/>
  <c r="AZ99" i="62898"/>
  <c r="AZ116" i="62898"/>
  <c r="AZ117" i="62898"/>
  <c r="I152" i="62898"/>
  <c r="AZ152" i="62898"/>
  <c r="BA152" i="62898" s="1"/>
  <c r="I153" i="62898"/>
  <c r="D153" i="62898" s="1"/>
  <c r="AG153" i="62898" s="1"/>
  <c r="AZ153" i="62898"/>
  <c r="BA153" i="62898" s="1"/>
  <c r="AA153" i="62898" s="1"/>
  <c r="X153" i="62898" s="1"/>
  <c r="I154" i="62898"/>
  <c r="D154" i="62898" s="1"/>
  <c r="AG154" i="62898" s="1"/>
  <c r="AS154" i="62898" s="1"/>
  <c r="AZ154" i="62898"/>
  <c r="BA154" i="62898" s="1"/>
  <c r="AA240" i="62898"/>
  <c r="I246" i="62898"/>
  <c r="D246" i="62898" s="1"/>
  <c r="AZ246" i="62898"/>
  <c r="BA246" i="62898" s="1"/>
  <c r="I247" i="62898"/>
  <c r="D247" i="62898" s="1"/>
  <c r="AG247" i="62898" s="1"/>
  <c r="AS247" i="62898" s="1"/>
  <c r="AZ247" i="62898"/>
  <c r="BA247" i="62898" s="1"/>
  <c r="I248" i="62898"/>
  <c r="D248" i="62898" s="1"/>
  <c r="AG248" i="62898" s="1"/>
  <c r="AS248" i="62898" s="1"/>
  <c r="AZ248" i="62898"/>
  <c r="BA248" i="62898" s="1"/>
  <c r="AA250" i="62898"/>
  <c r="X250" i="62898" s="1"/>
  <c r="I290" i="62898"/>
  <c r="D290" i="62898" s="1"/>
  <c r="AZ290" i="62898"/>
  <c r="BA290" i="62898" s="1"/>
  <c r="AA290" i="62898" s="1"/>
  <c r="I291" i="62898"/>
  <c r="D291" i="62898" s="1"/>
  <c r="AG291" i="62898" s="1"/>
  <c r="AS291" i="62898" s="1"/>
  <c r="AZ291" i="62898"/>
  <c r="BA291" i="62898" s="1"/>
  <c r="I292" i="62898"/>
  <c r="D292" i="62898" s="1"/>
  <c r="AG292" i="62898" s="1"/>
  <c r="AS292" i="62898" s="1"/>
  <c r="AZ292" i="62898"/>
  <c r="BA292" i="62898" s="1"/>
  <c r="AZ318" i="62898"/>
  <c r="AZ319" i="62898"/>
  <c r="O21" i="62914"/>
  <c r="O26" i="62929" s="1"/>
  <c r="AA26" i="62929" s="1"/>
  <c r="C27" i="62929"/>
  <c r="D27" i="62929"/>
  <c r="H22" i="62914"/>
  <c r="H27" i="62929" s="1"/>
  <c r="T27" i="62929" s="1"/>
  <c r="I22" i="62914"/>
  <c r="I27" i="62929" s="1"/>
  <c r="U27" i="62929" s="1"/>
  <c r="J22" i="62914"/>
  <c r="J27" i="62929" s="1"/>
  <c r="V27" i="62929" s="1"/>
  <c r="AZ122" i="5"/>
  <c r="AZ123" i="5"/>
  <c r="AZ124" i="5"/>
  <c r="AZ300" i="5"/>
  <c r="AZ301" i="5"/>
  <c r="AZ302" i="5"/>
  <c r="AZ477" i="5"/>
  <c r="AZ478" i="5"/>
  <c r="AZ479" i="5"/>
  <c r="I30" i="5"/>
  <c r="AZ30" i="5"/>
  <c r="BA30" i="5" s="1"/>
  <c r="I31" i="5"/>
  <c r="D31" i="5" s="1"/>
  <c r="AG31" i="5" s="1"/>
  <c r="AS31" i="5" s="1"/>
  <c r="AZ31" i="5"/>
  <c r="BA31" i="5" s="1"/>
  <c r="I32" i="5"/>
  <c r="D32" i="5" s="1"/>
  <c r="AG32" i="5" s="1"/>
  <c r="AS32" i="5" s="1"/>
  <c r="AZ32" i="5"/>
  <c r="BA32" i="5" s="1"/>
  <c r="AD32" i="5" s="1"/>
  <c r="I112" i="5"/>
  <c r="D112" i="5" s="1"/>
  <c r="AG112" i="5" s="1"/>
  <c r="AZ112" i="5"/>
  <c r="BA112" i="5" s="1"/>
  <c r="I113" i="5"/>
  <c r="D113" i="5" s="1"/>
  <c r="AG113" i="5" s="1"/>
  <c r="AS113" i="5" s="1"/>
  <c r="AZ113" i="5"/>
  <c r="BA113" i="5" s="1"/>
  <c r="I114" i="5"/>
  <c r="AZ114" i="5"/>
  <c r="BA114" i="5" s="1"/>
  <c r="I207" i="5"/>
  <c r="AZ207" i="5"/>
  <c r="BA207" i="5" s="1"/>
  <c r="I208" i="5"/>
  <c r="D208" i="5" s="1"/>
  <c r="AG208" i="5" s="1"/>
  <c r="AZ208" i="5"/>
  <c r="BA208" i="5" s="1"/>
  <c r="I209" i="5"/>
  <c r="D209" i="5" s="1"/>
  <c r="AG209" i="5" s="1"/>
  <c r="AS209" i="5" s="1"/>
  <c r="AZ209" i="5"/>
  <c r="BA209" i="5" s="1"/>
  <c r="AD209" i="5" s="1"/>
  <c r="X209" i="5" s="1"/>
  <c r="I290" i="5"/>
  <c r="D290" i="5" s="1"/>
  <c r="AZ290" i="5"/>
  <c r="BA290" i="5" s="1"/>
  <c r="I291" i="5"/>
  <c r="D291" i="5" s="1"/>
  <c r="AG291" i="5" s="1"/>
  <c r="AZ291" i="5"/>
  <c r="BA291" i="5" s="1"/>
  <c r="I292" i="5"/>
  <c r="AZ292" i="5"/>
  <c r="BA292" i="5" s="1"/>
  <c r="I385" i="5"/>
  <c r="AZ385" i="5"/>
  <c r="BA385" i="5" s="1"/>
  <c r="I386" i="5"/>
  <c r="AZ386" i="5"/>
  <c r="BA386" i="5" s="1"/>
  <c r="I387" i="5"/>
  <c r="D387" i="5" s="1"/>
  <c r="AG387" i="5" s="1"/>
  <c r="AS387" i="5" s="1"/>
  <c r="AZ387" i="5"/>
  <c r="BA387" i="5" s="1"/>
  <c r="I467" i="5"/>
  <c r="D467" i="5" s="1"/>
  <c r="AZ467" i="5"/>
  <c r="BA467" i="5" s="1"/>
  <c r="I468" i="5"/>
  <c r="D468" i="5" s="1"/>
  <c r="AG468" i="5" s="1"/>
  <c r="AS468" i="5" s="1"/>
  <c r="AZ468" i="5"/>
  <c r="BA468" i="5" s="1"/>
  <c r="I469" i="5"/>
  <c r="D469" i="5" s="1"/>
  <c r="AG469" i="5" s="1"/>
  <c r="AZ469" i="5"/>
  <c r="BA469" i="5" s="1"/>
  <c r="O22" i="62914"/>
  <c r="O27" i="62929" s="1"/>
  <c r="AA27" i="62929" s="1"/>
  <c r="C28" i="62929"/>
  <c r="D28" i="62929"/>
  <c r="AZ48" i="2"/>
  <c r="AZ37" i="2"/>
  <c r="O23" i="62914"/>
  <c r="O28" i="62929" s="1"/>
  <c r="AA28" i="62929" s="1"/>
  <c r="C29" i="62929"/>
  <c r="D29" i="62929"/>
  <c r="H24" i="62914"/>
  <c r="T24" i="62914" s="1"/>
  <c r="I24" i="62914"/>
  <c r="I29" i="62929" s="1"/>
  <c r="U29" i="62929" s="1"/>
  <c r="J24" i="62914"/>
  <c r="V24" i="62914" s="1"/>
  <c r="I125" i="62898"/>
  <c r="D125" i="62898" s="1"/>
  <c r="AZ125" i="62898"/>
  <c r="BA125" i="62898" s="1"/>
  <c r="I126" i="62898"/>
  <c r="D126" i="62898" s="1"/>
  <c r="AG126" i="62898" s="1"/>
  <c r="AS126" i="62898" s="1"/>
  <c r="AZ126" i="62898"/>
  <c r="BA126" i="62898" s="1"/>
  <c r="I127" i="62898"/>
  <c r="D127" i="62898" s="1"/>
  <c r="AG127" i="62898" s="1"/>
  <c r="AS127" i="62898" s="1"/>
  <c r="AZ127" i="62898"/>
  <c r="BA127" i="62898" s="1"/>
  <c r="I214" i="62898"/>
  <c r="AZ214" i="62898"/>
  <c r="BA214" i="62898" s="1"/>
  <c r="I215" i="62898"/>
  <c r="D215" i="62898" s="1"/>
  <c r="AG215" i="62898" s="1"/>
  <c r="AS215" i="62898" s="1"/>
  <c r="AZ215" i="62898"/>
  <c r="BA215" i="62898" s="1"/>
  <c r="I216" i="62898"/>
  <c r="D216" i="62898" s="1"/>
  <c r="AG216" i="62898" s="1"/>
  <c r="AS216" i="62898" s="1"/>
  <c r="AZ216" i="62898"/>
  <c r="BA216" i="62898" s="1"/>
  <c r="AZ224" i="62898"/>
  <c r="AZ225" i="62898"/>
  <c r="AZ226" i="62898"/>
  <c r="O24" i="62914"/>
  <c r="O29" i="62929" s="1"/>
  <c r="AA29" i="62929" s="1"/>
  <c r="C30" i="62929"/>
  <c r="D30" i="62929"/>
  <c r="H25" i="62914"/>
  <c r="H30" i="62929" s="1"/>
  <c r="T30" i="62929" s="1"/>
  <c r="I25" i="62914"/>
  <c r="U25" i="62914" s="1"/>
  <c r="J25" i="62914"/>
  <c r="J30" i="62929" s="1"/>
  <c r="V30" i="62929" s="1"/>
  <c r="O25" i="62914"/>
  <c r="O30" i="62929" s="1"/>
  <c r="AA30" i="62929" s="1"/>
  <c r="C31" i="62929"/>
  <c r="D31" i="62929"/>
  <c r="AC335" i="62898"/>
  <c r="AZ405" i="62898"/>
  <c r="AZ406" i="62898"/>
  <c r="AZ407" i="62898"/>
  <c r="O26" i="62914"/>
  <c r="AA26" i="62914" s="1"/>
  <c r="C32" i="62929"/>
  <c r="D32" i="62929"/>
  <c r="O27" i="62914"/>
  <c r="O32" i="62929" s="1"/>
  <c r="AA32" i="62929" s="1"/>
  <c r="C33" i="62929"/>
  <c r="C34" i="62929"/>
  <c r="D34" i="62929"/>
  <c r="H29" i="62914"/>
  <c r="H34" i="62929" s="1"/>
  <c r="T34" i="62929" s="1"/>
  <c r="I29" i="62914"/>
  <c r="I34" i="62929" s="1"/>
  <c r="U34" i="62929" s="1"/>
  <c r="J29" i="62914"/>
  <c r="J34" i="62929" s="1"/>
  <c r="V34" i="62929" s="1"/>
  <c r="O29" i="62914"/>
  <c r="O34" i="62929" s="1"/>
  <c r="AA34" i="62929" s="1"/>
  <c r="C35" i="62929"/>
  <c r="D35" i="62929"/>
  <c r="H30" i="62914"/>
  <c r="H35" i="62929" s="1"/>
  <c r="T35" i="62929" s="1"/>
  <c r="I30" i="62914"/>
  <c r="I35" i="62929" s="1"/>
  <c r="U35" i="62929" s="1"/>
  <c r="J30" i="62914"/>
  <c r="J35" i="62929" s="1"/>
  <c r="V35" i="62929" s="1"/>
  <c r="AO53" i="62904"/>
  <c r="AO63" i="62904"/>
  <c r="AO77" i="62904"/>
  <c r="AO85" i="62904"/>
  <c r="AO103" i="62904"/>
  <c r="AO113" i="62904"/>
  <c r="O30" i="62914"/>
  <c r="O35" i="62929" s="1"/>
  <c r="AA35" i="62929" s="1"/>
  <c r="C36" i="62929"/>
  <c r="D36" i="62929"/>
  <c r="H31" i="62914"/>
  <c r="H36" i="62929" s="1"/>
  <c r="T36" i="62929" s="1"/>
  <c r="I31" i="62914"/>
  <c r="I36" i="62929" s="1"/>
  <c r="U36" i="62929" s="1"/>
  <c r="J31" i="62914"/>
  <c r="J36" i="62929" s="1"/>
  <c r="V36" i="62929" s="1"/>
  <c r="AR13" i="62904"/>
  <c r="AS13" i="62904"/>
  <c r="AT13" i="62904"/>
  <c r="AU13" i="62904"/>
  <c r="AR14" i="62904"/>
  <c r="AS14" i="62904"/>
  <c r="AT14" i="62904"/>
  <c r="AU14" i="62904"/>
  <c r="AS16" i="62904"/>
  <c r="AT16" i="62904"/>
  <c r="AS19" i="62904"/>
  <c r="AT19" i="62904"/>
  <c r="AU19" i="62904"/>
  <c r="AR20" i="62904"/>
  <c r="AR22" i="62904"/>
  <c r="AS22" i="62904"/>
  <c r="AT22" i="62904"/>
  <c r="AR23" i="62904"/>
  <c r="AS23" i="62904"/>
  <c r="AT23" i="62904"/>
  <c r="AR25" i="62904"/>
  <c r="AS25" i="62904"/>
  <c r="AT25" i="62904"/>
  <c r="AR34" i="62904"/>
  <c r="AS34" i="62904"/>
  <c r="AT34" i="62904"/>
  <c r="AU34" i="62904"/>
  <c r="AR35" i="62904"/>
  <c r="AS35" i="62904"/>
  <c r="AT35" i="62904"/>
  <c r="AU35" i="62904"/>
  <c r="AR37" i="62904"/>
  <c r="AS37" i="62904"/>
  <c r="AR38" i="62904"/>
  <c r="AS38" i="62904"/>
  <c r="AS49" i="62904"/>
  <c r="AT49" i="62904" s="1"/>
  <c r="AS50" i="62904"/>
  <c r="AR50" i="62904" s="1"/>
  <c r="AS51" i="62904"/>
  <c r="AR51" i="62904" s="1"/>
  <c r="AS59" i="62904"/>
  <c r="AS60" i="62904"/>
  <c r="AS61" i="62904"/>
  <c r="AS72" i="62904"/>
  <c r="AS73" i="62904"/>
  <c r="AS74" i="62904"/>
  <c r="AS75" i="62904"/>
  <c r="W83" i="62904"/>
  <c r="AR94" i="62904"/>
  <c r="AS94" i="62904" s="1"/>
  <c r="H95" i="62904"/>
  <c r="I95" i="62904" s="1"/>
  <c r="D95" i="62904" s="1"/>
  <c r="AR95" i="62904"/>
  <c r="AS95" i="62904" s="1"/>
  <c r="H96" i="62904"/>
  <c r="I96" i="62904" s="1"/>
  <c r="AR96" i="62904"/>
  <c r="AS96" i="62904" s="1"/>
  <c r="AR97" i="62904"/>
  <c r="AS97" i="62904" s="1"/>
  <c r="AR109" i="62904"/>
  <c r="AR110" i="62904"/>
  <c r="AR111" i="62904"/>
  <c r="O31" i="62914"/>
  <c r="O36" i="62929" s="1"/>
  <c r="AA36" i="62929" s="1"/>
  <c r="C37" i="62929"/>
  <c r="D37" i="62929"/>
  <c r="BD89" i="62905"/>
  <c r="BD90" i="62905"/>
  <c r="BD91" i="62905"/>
  <c r="BD79" i="62905"/>
  <c r="BD80" i="62905"/>
  <c r="BD81" i="62905"/>
  <c r="BD69" i="62905"/>
  <c r="BD70" i="62905"/>
  <c r="BD71" i="62905"/>
  <c r="BD60" i="62905"/>
  <c r="BD61" i="62905"/>
  <c r="BD141" i="62905"/>
  <c r="BD142" i="62905"/>
  <c r="BD113" i="62905"/>
  <c r="BE113" i="62905" s="1"/>
  <c r="BD114" i="62905"/>
  <c r="BE114" i="62905" s="1"/>
  <c r="AC114" i="62905" s="1"/>
  <c r="V114" i="62905" s="1"/>
  <c r="BD115" i="62905"/>
  <c r="BE115" i="62905" s="1"/>
  <c r="BD116" i="62905"/>
  <c r="BE116" i="62905" s="1"/>
  <c r="BD128" i="62905"/>
  <c r="BE128" i="62905" s="1"/>
  <c r="BD129" i="62905"/>
  <c r="BE129" i="62905" s="1"/>
  <c r="J55" i="11"/>
  <c r="L55" i="11" s="1"/>
  <c r="J56" i="11"/>
  <c r="L56" i="11" s="1"/>
  <c r="J57" i="11"/>
  <c r="L57" i="11" s="1"/>
  <c r="K41" i="11"/>
  <c r="I42" i="11"/>
  <c r="K42" i="11" s="1"/>
  <c r="I43" i="11"/>
  <c r="K43" i="11" s="1"/>
  <c r="I44" i="11"/>
  <c r="K44" i="11" s="1"/>
  <c r="J13" i="11"/>
  <c r="L13" i="11" s="1"/>
  <c r="J14" i="11"/>
  <c r="L14" i="11" s="1"/>
  <c r="J15" i="11"/>
  <c r="L15" i="11" s="1"/>
  <c r="J16" i="11"/>
  <c r="L16" i="11" s="1"/>
  <c r="O32" i="62914"/>
  <c r="O37" i="62929" s="1"/>
  <c r="AA37" i="62929" s="1"/>
  <c r="C38" i="62929"/>
  <c r="D38" i="62929"/>
  <c r="O33" i="62914"/>
  <c r="O38" i="62929" s="1"/>
  <c r="AA38" i="62929" s="1"/>
  <c r="C39" i="62929"/>
  <c r="D39" i="62929"/>
  <c r="E34" i="62914"/>
  <c r="E39" i="62929" s="1"/>
  <c r="Q39" i="62929" s="1"/>
  <c r="F34" i="62914"/>
  <c r="F39" i="62929" s="1"/>
  <c r="R39" i="62929" s="1"/>
  <c r="G34" i="62914"/>
  <c r="G39" i="62929" s="1"/>
  <c r="S39" i="62929" s="1"/>
  <c r="H34" i="62914"/>
  <c r="H39" i="62929" s="1"/>
  <c r="T39" i="62929" s="1"/>
  <c r="I34" i="62914"/>
  <c r="I39" i="62929" s="1"/>
  <c r="U39" i="62929" s="1"/>
  <c r="J34" i="62914"/>
  <c r="J39" i="62929" s="1"/>
  <c r="V39" i="62929" s="1"/>
  <c r="K34" i="62914"/>
  <c r="K39" i="62929" s="1"/>
  <c r="W39" i="62929" s="1"/>
  <c r="N34" i="62914"/>
  <c r="N39" i="62929" s="1"/>
  <c r="Z39" i="62929" s="1"/>
  <c r="O34" i="62914"/>
  <c r="O39" i="62929" s="1"/>
  <c r="AA39" i="62929" s="1"/>
  <c r="C40" i="62929"/>
  <c r="D40" i="62929"/>
  <c r="H35" i="62914"/>
  <c r="H40" i="62929" s="1"/>
  <c r="T40" i="62929" s="1"/>
  <c r="I35" i="62914"/>
  <c r="I40" i="62929" s="1"/>
  <c r="U40" i="62929" s="1"/>
  <c r="J35" i="62914"/>
  <c r="J40" i="62929" s="1"/>
  <c r="V40" i="62929" s="1"/>
  <c r="O35" i="62914"/>
  <c r="O40" i="62929" s="1"/>
  <c r="AA40" i="62929" s="1"/>
  <c r="C41" i="62929"/>
  <c r="D41" i="62929"/>
  <c r="H36" i="62914"/>
  <c r="H41" i="62929" s="1"/>
  <c r="T41" i="62929" s="1"/>
  <c r="I36" i="62914"/>
  <c r="I41" i="62929" s="1"/>
  <c r="U41" i="62929" s="1"/>
  <c r="J36" i="62914"/>
  <c r="J41" i="62929" s="1"/>
  <c r="V41" i="62929" s="1"/>
  <c r="O36" i="62914"/>
  <c r="O41" i="62929" s="1"/>
  <c r="AA41" i="62929" s="1"/>
  <c r="C42" i="62929"/>
  <c r="H353" i="9"/>
  <c r="H11" i="62915" s="1"/>
  <c r="T11" i="62915" s="1"/>
  <c r="K709" i="5"/>
  <c r="K28" i="62915" s="1"/>
  <c r="W28" i="62915" s="1"/>
  <c r="M81" i="62919"/>
  <c r="M87" i="62919"/>
  <c r="Q69" i="2" s="1"/>
  <c r="M88" i="62919"/>
  <c r="Q103" i="62905" s="1"/>
  <c r="M92" i="62919"/>
  <c r="M91" i="62919"/>
  <c r="M89" i="62919"/>
  <c r="M90" i="62919"/>
  <c r="M86" i="62919"/>
  <c r="M82" i="62919"/>
  <c r="M83" i="62919"/>
  <c r="M84" i="62919"/>
  <c r="M85" i="62919"/>
  <c r="J6" i="62913"/>
  <c r="B441" i="62913"/>
  <c r="X185" i="62925"/>
  <c r="X185" i="62926"/>
  <c r="B54" i="62909"/>
  <c r="B55" i="62909"/>
  <c r="B56" i="62909"/>
  <c r="B57" i="62909"/>
  <c r="B58" i="62909"/>
  <c r="B59" i="62909"/>
  <c r="B60" i="62909"/>
  <c r="B53" i="62909"/>
  <c r="B249" i="62928"/>
  <c r="B52" i="62909" s="1"/>
  <c r="I13" i="62927"/>
  <c r="D13" i="62927" s="1"/>
  <c r="D15" i="62927" s="1"/>
  <c r="D109" i="62927" s="1"/>
  <c r="B35" i="62909"/>
  <c r="B36" i="62909"/>
  <c r="B37" i="62909"/>
  <c r="B38" i="62909"/>
  <c r="B34" i="62909"/>
  <c r="B107" i="62927"/>
  <c r="B33" i="62909" s="1"/>
  <c r="B48" i="62910"/>
  <c r="B49" i="62910"/>
  <c r="B50" i="62910"/>
  <c r="B51" i="62910"/>
  <c r="B52" i="62910"/>
  <c r="B53" i="62910"/>
  <c r="B54" i="62910"/>
  <c r="B47" i="62910"/>
  <c r="B29" i="62910"/>
  <c r="B30" i="62910"/>
  <c r="B31" i="62910"/>
  <c r="B32" i="62910"/>
  <c r="B28" i="62910"/>
  <c r="H20" i="62915"/>
  <c r="T20" i="62915" s="1"/>
  <c r="L20" i="62915"/>
  <c r="X20" i="62915" s="1"/>
  <c r="N20" i="62915"/>
  <c r="Z20" i="62915" s="1"/>
  <c r="O20" i="62915"/>
  <c r="AA20" i="62915" s="1"/>
  <c r="O21" i="62915"/>
  <c r="AA21" i="62915" s="1"/>
  <c r="K22" i="62915"/>
  <c r="W22" i="62915" s="1"/>
  <c r="N22" i="62915"/>
  <c r="Z22" i="62915" s="1"/>
  <c r="O22" i="62915"/>
  <c r="AA22" i="62915" s="1"/>
  <c r="H23" i="62915"/>
  <c r="T23" i="62915" s="1"/>
  <c r="L23" i="62915"/>
  <c r="X23" i="62915" s="1"/>
  <c r="N23" i="62915"/>
  <c r="Z23" i="62915" s="1"/>
  <c r="O23" i="62915"/>
  <c r="AA23" i="62915" s="1"/>
  <c r="H24" i="62915"/>
  <c r="T24" i="62915" s="1"/>
  <c r="L24" i="62915"/>
  <c r="X24" i="62915" s="1"/>
  <c r="O24" i="62915"/>
  <c r="AA24" i="62915" s="1"/>
  <c r="O25" i="62915"/>
  <c r="AA25" i="62915" s="1"/>
  <c r="H26" i="62915"/>
  <c r="T26" i="62915" s="1"/>
  <c r="L26" i="62915"/>
  <c r="X26" i="62915" s="1"/>
  <c r="N26" i="62915"/>
  <c r="Z26" i="62915" s="1"/>
  <c r="O26" i="62915"/>
  <c r="AA26" i="62915" s="1"/>
  <c r="H27" i="62915"/>
  <c r="T27" i="62915" s="1"/>
  <c r="L27" i="62915"/>
  <c r="X27" i="62915" s="1"/>
  <c r="O27" i="62915"/>
  <c r="AA27" i="62915" s="1"/>
  <c r="H28" i="62915"/>
  <c r="T28" i="62915" s="1"/>
  <c r="L28" i="62915"/>
  <c r="X28" i="62915" s="1"/>
  <c r="N28" i="62915"/>
  <c r="Z28" i="62915" s="1"/>
  <c r="O28" i="62915"/>
  <c r="AA28" i="62915" s="1"/>
  <c r="H29" i="62915"/>
  <c r="T29" i="62915" s="1"/>
  <c r="L29" i="62915"/>
  <c r="X29" i="62915" s="1"/>
  <c r="N29" i="62915"/>
  <c r="Z29" i="62915" s="1"/>
  <c r="O29" i="62915"/>
  <c r="AA29" i="62915" s="1"/>
  <c r="L30" i="62915"/>
  <c r="X30" i="62915" s="1"/>
  <c r="N30" i="62915"/>
  <c r="Z30" i="62915" s="1"/>
  <c r="O30" i="62915"/>
  <c r="AA30" i="62915" s="1"/>
  <c r="E31" i="62915"/>
  <c r="Q31" i="62915" s="1"/>
  <c r="F31" i="62915"/>
  <c r="R31" i="62915" s="1"/>
  <c r="G31" i="62915"/>
  <c r="S31" i="62915" s="1"/>
  <c r="H31" i="62915"/>
  <c r="T31" i="62915" s="1"/>
  <c r="I31" i="62915"/>
  <c r="U31" i="62915" s="1"/>
  <c r="J31" i="62915"/>
  <c r="F59" i="62915" s="1"/>
  <c r="K31" i="62915"/>
  <c r="W31" i="62915" s="1"/>
  <c r="L31" i="62915"/>
  <c r="X31" i="62915" s="1"/>
  <c r="M31" i="62915"/>
  <c r="Y31" i="62915" s="1"/>
  <c r="N31" i="62915"/>
  <c r="Z31" i="62915" s="1"/>
  <c r="O31" i="62915"/>
  <c r="AA31" i="62915" s="1"/>
  <c r="L32" i="62915"/>
  <c r="X32" i="62915" s="1"/>
  <c r="N32" i="62915"/>
  <c r="Z32" i="62915" s="1"/>
  <c r="O32" i="62915"/>
  <c r="AA32" i="62915" s="1"/>
  <c r="H33" i="62915"/>
  <c r="T33" i="62915" s="1"/>
  <c r="L33" i="62915"/>
  <c r="X33" i="62915" s="1"/>
  <c r="O33" i="62915"/>
  <c r="AA33" i="62915" s="1"/>
  <c r="N34" i="62915"/>
  <c r="Z34" i="62915" s="1"/>
  <c r="O34" i="62915"/>
  <c r="AA34" i="62915" s="1"/>
  <c r="O19" i="62915"/>
  <c r="AA19" i="62915" s="1"/>
  <c r="L19" i="62915"/>
  <c r="X19" i="62915" s="1"/>
  <c r="H19" i="62915"/>
  <c r="T19" i="62915" s="1"/>
  <c r="H17" i="62915"/>
  <c r="T17" i="62915" s="1"/>
  <c r="I17" i="62915"/>
  <c r="U17" i="62915" s="1"/>
  <c r="L17" i="62915"/>
  <c r="X17" i="62915" s="1"/>
  <c r="N17" i="62915"/>
  <c r="Z17" i="62915" s="1"/>
  <c r="O17" i="62915"/>
  <c r="AA17" i="62915" s="1"/>
  <c r="O16" i="62915"/>
  <c r="AA16" i="62915" s="1"/>
  <c r="L16" i="62915"/>
  <c r="H16" i="62915"/>
  <c r="T16" i="62915" s="1"/>
  <c r="L11" i="62915"/>
  <c r="X11" i="62915" s="1"/>
  <c r="K12" i="62915"/>
  <c r="W12" i="62915" s="1"/>
  <c r="N12" i="62915"/>
  <c r="Z12" i="62915" s="1"/>
  <c r="K13" i="62915"/>
  <c r="W13" i="62915" s="1"/>
  <c r="N13" i="62915"/>
  <c r="Z13" i="62915" s="1"/>
  <c r="H10" i="62915"/>
  <c r="T10" i="62915" s="1"/>
  <c r="I10" i="62915"/>
  <c r="U10" i="62915" s="1"/>
  <c r="L10" i="62915"/>
  <c r="X10" i="62915" s="1"/>
  <c r="N10" i="62915"/>
  <c r="Z10" i="62915" s="1"/>
  <c r="E31" i="62912"/>
  <c r="N31" i="62912" s="1"/>
  <c r="F31" i="62912"/>
  <c r="O31" i="62912" s="1"/>
  <c r="G31" i="62912"/>
  <c r="P31" i="62912" s="1"/>
  <c r="H31" i="62912"/>
  <c r="Q31" i="62912" s="1"/>
  <c r="I31" i="62912"/>
  <c r="F71" i="62912" s="1"/>
  <c r="J31" i="62912"/>
  <c r="S31" i="62912" s="1"/>
  <c r="K31" i="62912"/>
  <c r="T31" i="62912" s="1"/>
  <c r="H17" i="62912"/>
  <c r="Q17" i="62912" s="1"/>
  <c r="H1" i="62908"/>
  <c r="B2" i="62927"/>
  <c r="B2" i="62928"/>
  <c r="B48" i="62892"/>
  <c r="B49" i="62892"/>
  <c r="B50" i="62892"/>
  <c r="B51" i="62892"/>
  <c r="B52" i="62892"/>
  <c r="B53" i="62892"/>
  <c r="B54" i="62892"/>
  <c r="B47" i="62892"/>
  <c r="B29" i="62892"/>
  <c r="B30" i="62892"/>
  <c r="B31" i="62892"/>
  <c r="B32" i="62892"/>
  <c r="B28" i="62892"/>
  <c r="O359" i="62928"/>
  <c r="N359" i="62928"/>
  <c r="L359" i="62928"/>
  <c r="H359" i="62928"/>
  <c r="O342" i="62928"/>
  <c r="N342" i="62928"/>
  <c r="M342" i="62928"/>
  <c r="L342" i="62928"/>
  <c r="K342" i="62928"/>
  <c r="J342" i="62928"/>
  <c r="I342" i="62928"/>
  <c r="H342" i="62928"/>
  <c r="G342" i="62928"/>
  <c r="F342" i="62928"/>
  <c r="E342" i="62928"/>
  <c r="N339" i="62928"/>
  <c r="M339" i="62928"/>
  <c r="L339" i="62928"/>
  <c r="K339" i="62928"/>
  <c r="J339" i="62928"/>
  <c r="I339" i="62928"/>
  <c r="H339" i="62928"/>
  <c r="G339" i="62928"/>
  <c r="F339" i="62928"/>
  <c r="E339" i="62928"/>
  <c r="O327" i="62928"/>
  <c r="J327" i="62928"/>
  <c r="I327" i="62928"/>
  <c r="H327" i="62928"/>
  <c r="O307" i="62928"/>
  <c r="N307" i="62928"/>
  <c r="M307" i="62928"/>
  <c r="L307" i="62928"/>
  <c r="K307" i="62928"/>
  <c r="J307" i="62928"/>
  <c r="I307" i="62928"/>
  <c r="H307" i="62928"/>
  <c r="G307" i="62928"/>
  <c r="F307" i="62928"/>
  <c r="E307" i="62928"/>
  <c r="O304" i="62928"/>
  <c r="N304" i="62928"/>
  <c r="M304" i="62928"/>
  <c r="L304" i="62928"/>
  <c r="K304" i="62928"/>
  <c r="J304" i="62928"/>
  <c r="I304" i="62928"/>
  <c r="H304" i="62928"/>
  <c r="G304" i="62928"/>
  <c r="F304" i="62928"/>
  <c r="E304" i="62928"/>
  <c r="L293" i="62928"/>
  <c r="L276" i="62928"/>
  <c r="K276" i="62928"/>
  <c r="J276" i="62928"/>
  <c r="I276" i="62928"/>
  <c r="H276" i="62928"/>
  <c r="G276" i="62928"/>
  <c r="F276" i="62928"/>
  <c r="E276" i="62928"/>
  <c r="L273" i="62928"/>
  <c r="K273" i="62928"/>
  <c r="J273" i="62928"/>
  <c r="I273" i="62928"/>
  <c r="H273" i="62928"/>
  <c r="G273" i="62928"/>
  <c r="F273" i="62928"/>
  <c r="E273" i="62928"/>
  <c r="Y232" i="62928"/>
  <c r="AC230" i="62928"/>
  <c r="AC229" i="62928"/>
  <c r="AC228" i="62928"/>
  <c r="AC136" i="62928"/>
  <c r="AC135" i="62928"/>
  <c r="AC134" i="62928"/>
  <c r="AC133" i="62928"/>
  <c r="AC132" i="62928"/>
  <c r="AC129" i="62928"/>
  <c r="AC128" i="62928"/>
  <c r="AC127" i="62928"/>
  <c r="AC126" i="62928"/>
  <c r="AC125" i="62928"/>
  <c r="AC122" i="62928"/>
  <c r="AC121" i="62928"/>
  <c r="AC120" i="62928"/>
  <c r="AC119" i="62928"/>
  <c r="AC118" i="62928"/>
  <c r="AC115" i="62928"/>
  <c r="AC114" i="62928"/>
  <c r="AC113" i="62928"/>
  <c r="AC112" i="62928"/>
  <c r="AC111" i="62928"/>
  <c r="AC108" i="62928"/>
  <c r="AC107" i="62928"/>
  <c r="AC106" i="62928"/>
  <c r="AC105" i="62928"/>
  <c r="AC104" i="62928"/>
  <c r="AC101" i="62928"/>
  <c r="AC100" i="62928"/>
  <c r="AC99" i="62928"/>
  <c r="AC98" i="62928"/>
  <c r="AC97" i="62928"/>
  <c r="AC86" i="62928"/>
  <c r="AC85" i="62928"/>
  <c r="AC84" i="62928"/>
  <c r="AC83" i="62928"/>
  <c r="Y74" i="62928"/>
  <c r="Y60" i="62928"/>
  <c r="Y33" i="62928"/>
  <c r="Y19" i="62928"/>
  <c r="F284" i="62928"/>
  <c r="L236" i="62927"/>
  <c r="I236" i="62927"/>
  <c r="H236" i="62927"/>
  <c r="G236" i="62927"/>
  <c r="F236" i="62927"/>
  <c r="E236" i="62927"/>
  <c r="L234" i="62927"/>
  <c r="I234" i="62927"/>
  <c r="H234" i="62927"/>
  <c r="G234" i="62927"/>
  <c r="F234" i="62927"/>
  <c r="E234" i="62927"/>
  <c r="L230" i="62927"/>
  <c r="I230" i="62927"/>
  <c r="H230" i="62927"/>
  <c r="G230" i="62927"/>
  <c r="F230" i="62927"/>
  <c r="E230" i="62927"/>
  <c r="O213" i="62927"/>
  <c r="N213" i="62927"/>
  <c r="K213" i="62927"/>
  <c r="L212" i="62927"/>
  <c r="I212" i="62927"/>
  <c r="H212" i="62927"/>
  <c r="G212" i="62927"/>
  <c r="F212" i="62927"/>
  <c r="E212" i="62927"/>
  <c r="L203" i="62927"/>
  <c r="I203" i="62927"/>
  <c r="H203" i="62927"/>
  <c r="G203" i="62927"/>
  <c r="F203" i="62927"/>
  <c r="E203" i="62927"/>
  <c r="O196" i="62927"/>
  <c r="N196" i="62927"/>
  <c r="M196" i="62927"/>
  <c r="L196" i="62927"/>
  <c r="K196" i="62927"/>
  <c r="J196" i="62927"/>
  <c r="I196" i="62927"/>
  <c r="H196" i="62927"/>
  <c r="G196" i="62927"/>
  <c r="F196" i="62927"/>
  <c r="E196" i="62927"/>
  <c r="N193" i="62927"/>
  <c r="K193" i="62927"/>
  <c r="L191" i="62927"/>
  <c r="I191" i="62927"/>
  <c r="H191" i="62927"/>
  <c r="G191" i="62927"/>
  <c r="F191" i="62927"/>
  <c r="E191" i="62927"/>
  <c r="L190" i="62927"/>
  <c r="I190" i="62927"/>
  <c r="H190" i="62927"/>
  <c r="G190" i="62927"/>
  <c r="F190" i="62927"/>
  <c r="E190" i="62927"/>
  <c r="J190" i="62927" s="1"/>
  <c r="O181" i="62927"/>
  <c r="O161" i="62927"/>
  <c r="N161" i="62927"/>
  <c r="M161" i="62927"/>
  <c r="L161" i="62927"/>
  <c r="K161" i="62927"/>
  <c r="J161" i="62927"/>
  <c r="I161" i="62927"/>
  <c r="H161" i="62927"/>
  <c r="G161" i="62927"/>
  <c r="F161" i="62927"/>
  <c r="E161" i="62927"/>
  <c r="O158" i="62927"/>
  <c r="M147" i="62927"/>
  <c r="K146" i="62927"/>
  <c r="J146" i="62927"/>
  <c r="H146" i="62927"/>
  <c r="G146" i="62927"/>
  <c r="F146" i="62927"/>
  <c r="E146" i="62927"/>
  <c r="K137" i="62927"/>
  <c r="J137" i="62927"/>
  <c r="H137" i="62927"/>
  <c r="G137" i="62927"/>
  <c r="F137" i="62927"/>
  <c r="E137" i="62927"/>
  <c r="M130" i="62927"/>
  <c r="L130" i="62927"/>
  <c r="J130" i="62927"/>
  <c r="I130" i="62927"/>
  <c r="H130" i="62927"/>
  <c r="G130" i="62927"/>
  <c r="F130" i="62927"/>
  <c r="E130" i="62927"/>
  <c r="M127" i="62927"/>
  <c r="K125" i="62927"/>
  <c r="J125" i="62927"/>
  <c r="H125" i="62927"/>
  <c r="G125" i="62927"/>
  <c r="F125" i="62927"/>
  <c r="E125" i="62927"/>
  <c r="K124" i="62927"/>
  <c r="J124" i="62927"/>
  <c r="H124" i="62927"/>
  <c r="G124" i="62927"/>
  <c r="F124" i="62927"/>
  <c r="E124" i="62927"/>
  <c r="W100" i="62927"/>
  <c r="T100" i="62927"/>
  <c r="S100" i="62927"/>
  <c r="R100" i="62927"/>
  <c r="L84" i="62927"/>
  <c r="W59" i="62927"/>
  <c r="T59" i="62927"/>
  <c r="S59" i="62927"/>
  <c r="R59" i="62927"/>
  <c r="W46" i="62927"/>
  <c r="U46" i="62927"/>
  <c r="T46" i="62927"/>
  <c r="R46" i="62927"/>
  <c r="W34" i="62927"/>
  <c r="U34" i="62927"/>
  <c r="S34" i="62927"/>
  <c r="R34" i="62927"/>
  <c r="W26" i="62927"/>
  <c r="U26" i="62927"/>
  <c r="S26" i="62927"/>
  <c r="R26" i="62927"/>
  <c r="W15" i="62927"/>
  <c r="U15" i="62927"/>
  <c r="T15" i="62927"/>
  <c r="S15" i="62927"/>
  <c r="B8" i="62892"/>
  <c r="B9" i="62892"/>
  <c r="B10" i="62892"/>
  <c r="B11" i="62892"/>
  <c r="B7" i="62892"/>
  <c r="B15" i="62892"/>
  <c r="B16" i="62892"/>
  <c r="B17" i="62892"/>
  <c r="B18" i="62892"/>
  <c r="B14" i="62892"/>
  <c r="B192" i="62925"/>
  <c r="B13" i="62892" s="1"/>
  <c r="B128" i="62892" s="1"/>
  <c r="B8" i="62909"/>
  <c r="B9" i="62909"/>
  <c r="B10" i="62909"/>
  <c r="B11" i="62909"/>
  <c r="B12" i="62909"/>
  <c r="B13" i="62909"/>
  <c r="B14" i="62909"/>
  <c r="B7" i="62909"/>
  <c r="B18" i="62909"/>
  <c r="B19" i="62909"/>
  <c r="B20" i="62909"/>
  <c r="B21" i="62909"/>
  <c r="B22" i="62909"/>
  <c r="B23" i="62909"/>
  <c r="B24" i="62909"/>
  <c r="B17" i="62909"/>
  <c r="B8" i="62910"/>
  <c r="B9" i="62910"/>
  <c r="B10" i="62910"/>
  <c r="B11" i="62910"/>
  <c r="B7" i="62910"/>
  <c r="B15" i="62910"/>
  <c r="B16" i="62910"/>
  <c r="B17" i="62910"/>
  <c r="B18" i="62910"/>
  <c r="B14" i="62910"/>
  <c r="B2" i="62925"/>
  <c r="D38" i="62908"/>
  <c r="D39" i="62908"/>
  <c r="D40" i="62908"/>
  <c r="O311" i="62926"/>
  <c r="N311" i="62926"/>
  <c r="L311" i="62926"/>
  <c r="I311" i="62926"/>
  <c r="H311" i="62926"/>
  <c r="O294" i="62926"/>
  <c r="N294" i="62926"/>
  <c r="L294" i="62926"/>
  <c r="I294" i="62926"/>
  <c r="H294" i="62926"/>
  <c r="M293" i="62926"/>
  <c r="K293" i="62926"/>
  <c r="G293" i="62926"/>
  <c r="F293" i="62926"/>
  <c r="E293" i="62926"/>
  <c r="N291" i="62926"/>
  <c r="L291" i="62926"/>
  <c r="I291" i="62926"/>
  <c r="H291" i="62926"/>
  <c r="O279" i="62926"/>
  <c r="K279" i="62926"/>
  <c r="J279" i="62926"/>
  <c r="I279" i="62926"/>
  <c r="H279" i="62926"/>
  <c r="O259" i="62926"/>
  <c r="K259" i="62926"/>
  <c r="J259" i="62926"/>
  <c r="I259" i="62926"/>
  <c r="H259" i="62926"/>
  <c r="O256" i="62926"/>
  <c r="K256" i="62926"/>
  <c r="J256" i="62926"/>
  <c r="I256" i="62926"/>
  <c r="H256" i="62926"/>
  <c r="L245" i="62926"/>
  <c r="L228" i="62926"/>
  <c r="H228" i="62926"/>
  <c r="K227" i="62926"/>
  <c r="J227" i="62926"/>
  <c r="G227" i="62926"/>
  <c r="F227" i="62926"/>
  <c r="E227" i="62926"/>
  <c r="L225" i="62926"/>
  <c r="B192" i="62926"/>
  <c r="B6" i="62892" s="1"/>
  <c r="B127" i="62892" s="1"/>
  <c r="AI187" i="62926"/>
  <c r="AH187" i="62926"/>
  <c r="AG187" i="62926"/>
  <c r="AF187" i="62926"/>
  <c r="AP179" i="62926"/>
  <c r="AO179" i="62926"/>
  <c r="AL179" i="62926"/>
  <c r="AK179" i="62926"/>
  <c r="AJ179" i="62926"/>
  <c r="AI179" i="62926"/>
  <c r="AH179" i="62926"/>
  <c r="AG179" i="62926"/>
  <c r="AI169" i="62926"/>
  <c r="AH169" i="62926"/>
  <c r="AG169" i="62926"/>
  <c r="AF169" i="62926"/>
  <c r="AS167" i="62926"/>
  <c r="I167" i="62926"/>
  <c r="AS166" i="62926"/>
  <c r="I166" i="62926"/>
  <c r="AS165" i="62926"/>
  <c r="I165" i="62926"/>
  <c r="AS164" i="62926"/>
  <c r="I164" i="62926"/>
  <c r="AI158" i="62926"/>
  <c r="AH158" i="62926"/>
  <c r="AG158" i="62926"/>
  <c r="AF158" i="62926"/>
  <c r="AS156" i="62926"/>
  <c r="I156" i="62926"/>
  <c r="AS155" i="62926"/>
  <c r="I155" i="62926"/>
  <c r="AS154" i="62926"/>
  <c r="I154" i="62926"/>
  <c r="AS153" i="62926"/>
  <c r="I153" i="62926"/>
  <c r="AI147" i="62926"/>
  <c r="AH147" i="62926"/>
  <c r="AG147" i="62926"/>
  <c r="AF147" i="62926"/>
  <c r="F146" i="62926"/>
  <c r="AS144" i="62926"/>
  <c r="AS143" i="62926"/>
  <c r="AS142" i="62926"/>
  <c r="AS141" i="62926"/>
  <c r="AS140" i="62926"/>
  <c r="AS139" i="62926"/>
  <c r="AS138" i="62926"/>
  <c r="AS137" i="62926"/>
  <c r="AS136" i="62926"/>
  <c r="AS135" i="62926"/>
  <c r="AS134" i="62926"/>
  <c r="AS133" i="62926"/>
  <c r="AI127" i="62926"/>
  <c r="AH127" i="62926"/>
  <c r="AG127" i="62926"/>
  <c r="AF127" i="62926"/>
  <c r="AS125" i="62926"/>
  <c r="AS124" i="62926"/>
  <c r="AS123" i="62926"/>
  <c r="AS122" i="62926"/>
  <c r="AS121" i="62926"/>
  <c r="AI115" i="62926"/>
  <c r="AH115" i="62926"/>
  <c r="AG115" i="62926"/>
  <c r="AF115" i="62926"/>
  <c r="AS113" i="62926"/>
  <c r="AS112" i="62926"/>
  <c r="AS111" i="62926"/>
  <c r="AS110" i="62926"/>
  <c r="AP90" i="62926"/>
  <c r="AO90" i="62926"/>
  <c r="AL90" i="62926"/>
  <c r="AK90" i="62926"/>
  <c r="AJ90" i="62926"/>
  <c r="AI90" i="62926"/>
  <c r="AH90" i="62926"/>
  <c r="AG90" i="62926"/>
  <c r="AI77" i="62926"/>
  <c r="AH77" i="62926"/>
  <c r="AG77" i="62926"/>
  <c r="AF77" i="62926"/>
  <c r="AS75" i="62926"/>
  <c r="AS74" i="62926"/>
  <c r="AS73" i="62926"/>
  <c r="AI67" i="62926"/>
  <c r="AH67" i="62926"/>
  <c r="AG67" i="62926"/>
  <c r="AF67" i="62926"/>
  <c r="AS65" i="62926"/>
  <c r="AT65" i="62926" s="1"/>
  <c r="AS64" i="62926"/>
  <c r="AT64" i="62926" s="1"/>
  <c r="AS63" i="62926"/>
  <c r="AR63" i="62926" s="1"/>
  <c r="AU38" i="62926"/>
  <c r="AT38" i="62926"/>
  <c r="AU37" i="62926"/>
  <c r="AT37" i="62926"/>
  <c r="AU26" i="62926"/>
  <c r="AT26" i="62926"/>
  <c r="AS26" i="62926"/>
  <c r="AR26" i="62926"/>
  <c r="AU25" i="62926"/>
  <c r="AU23" i="62926"/>
  <c r="AU22" i="62926"/>
  <c r="AU20" i="62926"/>
  <c r="AT20" i="62926"/>
  <c r="AS20" i="62926"/>
  <c r="AR19" i="62926"/>
  <c r="AU17" i="62926"/>
  <c r="AT17" i="62926"/>
  <c r="AS17" i="62926"/>
  <c r="AR17" i="62926"/>
  <c r="AU16" i="62926"/>
  <c r="AR16" i="62926"/>
  <c r="B2" i="62926"/>
  <c r="O311" i="62925"/>
  <c r="N311" i="62925"/>
  <c r="L311" i="62925"/>
  <c r="I311" i="62925"/>
  <c r="H311" i="62925"/>
  <c r="O294" i="62925"/>
  <c r="N294" i="62925"/>
  <c r="L294" i="62925"/>
  <c r="I294" i="62925"/>
  <c r="H294" i="62925"/>
  <c r="M293" i="62925"/>
  <c r="M17" i="62915" s="1"/>
  <c r="Y17" i="62915" s="1"/>
  <c r="K293" i="62925"/>
  <c r="G293" i="62925"/>
  <c r="F293" i="62925"/>
  <c r="E293" i="62925"/>
  <c r="N291" i="62925"/>
  <c r="L291" i="62925"/>
  <c r="I291" i="62925"/>
  <c r="H291" i="62925"/>
  <c r="K286" i="62925"/>
  <c r="K328" i="62925" s="1"/>
  <c r="G286" i="62925"/>
  <c r="G291" i="62925" s="1"/>
  <c r="F286" i="62925"/>
  <c r="F328" i="62925" s="1"/>
  <c r="E286" i="62925"/>
  <c r="O279" i="62925"/>
  <c r="K279" i="62925"/>
  <c r="J279" i="62925"/>
  <c r="I279" i="62925"/>
  <c r="H279" i="62925"/>
  <c r="O259" i="62925"/>
  <c r="K259" i="62925"/>
  <c r="J259" i="62925"/>
  <c r="I259" i="62925"/>
  <c r="H259" i="62925"/>
  <c r="O256" i="62925"/>
  <c r="K256" i="62925"/>
  <c r="J256" i="62925"/>
  <c r="I256" i="62925"/>
  <c r="H256" i="62925"/>
  <c r="L245" i="62925"/>
  <c r="L228" i="62925"/>
  <c r="H228" i="62925"/>
  <c r="K227" i="62925"/>
  <c r="J227" i="62925"/>
  <c r="G227" i="62925"/>
  <c r="F227" i="62925"/>
  <c r="F17" i="62912" s="1"/>
  <c r="O17" i="62912" s="1"/>
  <c r="E227" i="62925"/>
  <c r="L225" i="62925"/>
  <c r="J220" i="62925"/>
  <c r="J225" i="62925" s="1"/>
  <c r="H220" i="62925"/>
  <c r="H225" i="62925" s="1"/>
  <c r="G220" i="62925"/>
  <c r="G225" i="62925" s="1"/>
  <c r="F220" i="62925"/>
  <c r="F225" i="62925" s="1"/>
  <c r="E220" i="62925"/>
  <c r="B204" i="62925"/>
  <c r="AI187" i="62925"/>
  <c r="AH187" i="62925"/>
  <c r="AG187" i="62925"/>
  <c r="AF187" i="62925"/>
  <c r="AP179" i="62925"/>
  <c r="AO179" i="62925"/>
  <c r="AL179" i="62925"/>
  <c r="AK179" i="62925"/>
  <c r="AJ179" i="62925"/>
  <c r="AI179" i="62925"/>
  <c r="AH179" i="62925"/>
  <c r="AG179" i="62925"/>
  <c r="AI169" i="62925"/>
  <c r="AH169" i="62925"/>
  <c r="AG169" i="62925"/>
  <c r="AF169" i="62925"/>
  <c r="AS167" i="62925"/>
  <c r="I167" i="62925"/>
  <c r="AS166" i="62925"/>
  <c r="I166" i="62925"/>
  <c r="AS165" i="62925"/>
  <c r="I165" i="62925"/>
  <c r="AS164" i="62925"/>
  <c r="I164" i="62925"/>
  <c r="AI158" i="62925"/>
  <c r="AH158" i="62925"/>
  <c r="AG158" i="62925"/>
  <c r="AF158" i="62925"/>
  <c r="AS156" i="62925"/>
  <c r="I156" i="62925"/>
  <c r="AS155" i="62925"/>
  <c r="I155" i="62925"/>
  <c r="AS154" i="62925"/>
  <c r="I154" i="62925"/>
  <c r="AS153" i="62925"/>
  <c r="I153" i="62925"/>
  <c r="AI147" i="62925"/>
  <c r="AH147" i="62925"/>
  <c r="AG147" i="62925"/>
  <c r="AF147" i="62925"/>
  <c r="F146" i="62925"/>
  <c r="AS144" i="62925"/>
  <c r="AS143" i="62925"/>
  <c r="AS142" i="62925"/>
  <c r="AS141" i="62925"/>
  <c r="AS140" i="62925"/>
  <c r="AS139" i="62925"/>
  <c r="AS138" i="62925"/>
  <c r="AS137" i="62925"/>
  <c r="AS136" i="62925"/>
  <c r="AS135" i="62925"/>
  <c r="AS134" i="62925"/>
  <c r="AS133" i="62925"/>
  <c r="AI127" i="62925"/>
  <c r="AH127" i="62925"/>
  <c r="AG127" i="62925"/>
  <c r="AF127" i="62925"/>
  <c r="AS125" i="62925"/>
  <c r="AS124" i="62925"/>
  <c r="AS123" i="62925"/>
  <c r="AS122" i="62925"/>
  <c r="AS121" i="62925"/>
  <c r="AI115" i="62925"/>
  <c r="AH115" i="62925"/>
  <c r="AG115" i="62925"/>
  <c r="AF115" i="62925"/>
  <c r="AS113" i="62925"/>
  <c r="AS112" i="62925"/>
  <c r="AS111" i="62925"/>
  <c r="AS110" i="62925"/>
  <c r="AP90" i="62925"/>
  <c r="AO90" i="62925"/>
  <c r="AL90" i="62925"/>
  <c r="AK90" i="62925"/>
  <c r="AJ90" i="62925"/>
  <c r="AI90" i="62925"/>
  <c r="AH90" i="62925"/>
  <c r="AG90" i="62925"/>
  <c r="AI77" i="62925"/>
  <c r="AH77" i="62925"/>
  <c r="AG77" i="62925"/>
  <c r="AF77" i="62925"/>
  <c r="AS75" i="62925"/>
  <c r="AS74" i="62925"/>
  <c r="AS73" i="62925"/>
  <c r="AI67" i="62925"/>
  <c r="AH67" i="62925"/>
  <c r="AG67" i="62925"/>
  <c r="AF67" i="62925"/>
  <c r="AS65" i="62925"/>
  <c r="AR65" i="62925" s="1"/>
  <c r="AS64" i="62925"/>
  <c r="AT64" i="62925" s="1"/>
  <c r="AS63" i="62925"/>
  <c r="AR63" i="62925" s="1"/>
  <c r="AU38" i="62925"/>
  <c r="AT38" i="62925"/>
  <c r="AU37" i="62925"/>
  <c r="AT37" i="62925"/>
  <c r="AU26" i="62925"/>
  <c r="AT26" i="62925"/>
  <c r="AS26" i="62925"/>
  <c r="AR26" i="62925"/>
  <c r="AU25" i="62925"/>
  <c r="AU23" i="62925"/>
  <c r="AU22" i="62925"/>
  <c r="AU20" i="62925"/>
  <c r="AT20" i="62925"/>
  <c r="AS20" i="62925"/>
  <c r="AR19" i="62925"/>
  <c r="AU17" i="62925"/>
  <c r="AT17" i="62925"/>
  <c r="AS17" i="62925"/>
  <c r="AR17" i="62925"/>
  <c r="AU16" i="62925"/>
  <c r="AR16" i="62925"/>
  <c r="L299" i="62905"/>
  <c r="H259" i="62904"/>
  <c r="L259" i="62904"/>
  <c r="H400" i="9"/>
  <c r="L400" i="9"/>
  <c r="H397" i="9"/>
  <c r="L397" i="9"/>
  <c r="L394" i="9"/>
  <c r="L584" i="62898"/>
  <c r="H584" i="62898"/>
  <c r="I736" i="5"/>
  <c r="I735" i="5"/>
  <c r="I709" i="5"/>
  <c r="I28" i="62915" s="1"/>
  <c r="U28" i="62915" s="1"/>
  <c r="G709" i="5"/>
  <c r="G28" i="62915" s="1"/>
  <c r="S28" i="62915" s="1"/>
  <c r="F709" i="5"/>
  <c r="F28" i="62915" s="1"/>
  <c r="R28" i="62915" s="1"/>
  <c r="E709" i="5"/>
  <c r="E28" i="62915" s="1"/>
  <c r="Q28" i="62915" s="1"/>
  <c r="I704" i="5"/>
  <c r="I23" i="62915" s="1"/>
  <c r="U23" i="62915" s="1"/>
  <c r="I702" i="5"/>
  <c r="L234" i="3"/>
  <c r="I234" i="3"/>
  <c r="H234" i="3"/>
  <c r="G234" i="3"/>
  <c r="F234" i="3"/>
  <c r="E234" i="3"/>
  <c r="L236" i="3"/>
  <c r="I236" i="3"/>
  <c r="H236" i="3"/>
  <c r="G236" i="3"/>
  <c r="F236" i="3"/>
  <c r="E236" i="3"/>
  <c r="L230" i="3"/>
  <c r="I230" i="3"/>
  <c r="G230" i="3"/>
  <c r="F230" i="3"/>
  <c r="E230" i="3"/>
  <c r="B99" i="62910"/>
  <c r="B94" i="62910"/>
  <c r="B95" i="62910"/>
  <c r="B96" i="62910"/>
  <c r="B97" i="62910"/>
  <c r="B98" i="62910"/>
  <c r="B92" i="62910"/>
  <c r="B92" i="62892"/>
  <c r="E643" i="5"/>
  <c r="E28" i="62912" s="1"/>
  <c r="N28" i="62912" s="1"/>
  <c r="L293" i="7"/>
  <c r="L276" i="7"/>
  <c r="L273" i="7"/>
  <c r="BJ180" i="9"/>
  <c r="BK180" i="9" s="1"/>
  <c r="BJ191" i="9"/>
  <c r="BJ146" i="9"/>
  <c r="BJ147" i="9"/>
  <c r="BJ148" i="9"/>
  <c r="BJ149" i="9"/>
  <c r="BJ108" i="9"/>
  <c r="BK108" i="9"/>
  <c r="BL108" i="9"/>
  <c r="BM108" i="9"/>
  <c r="BJ109" i="9"/>
  <c r="BK109" i="9"/>
  <c r="BL109" i="9"/>
  <c r="BT109" i="9" s="1"/>
  <c r="BM109" i="9"/>
  <c r="W108" i="9"/>
  <c r="W109" i="9"/>
  <c r="W111" i="9"/>
  <c r="W112" i="9"/>
  <c r="W114" i="9"/>
  <c r="W115" i="9"/>
  <c r="BJ28" i="9"/>
  <c r="BK28" i="9"/>
  <c r="BL28" i="9"/>
  <c r="BM28" i="9"/>
  <c r="BJ29" i="9"/>
  <c r="BK29" i="9"/>
  <c r="BL29" i="9"/>
  <c r="BM29" i="9"/>
  <c r="BK31" i="9"/>
  <c r="BL31" i="9"/>
  <c r="BK34" i="9"/>
  <c r="BL34" i="9"/>
  <c r="BM34" i="9"/>
  <c r="BJ35" i="9"/>
  <c r="W28" i="9"/>
  <c r="W29" i="9"/>
  <c r="W31" i="9"/>
  <c r="W32" i="9"/>
  <c r="W34" i="9"/>
  <c r="W35" i="9"/>
  <c r="V111" i="9"/>
  <c r="V112" i="9"/>
  <c r="V114" i="9"/>
  <c r="V115" i="9"/>
  <c r="U111" i="9"/>
  <c r="U112" i="9"/>
  <c r="U114" i="9"/>
  <c r="U115" i="9"/>
  <c r="J172" i="9"/>
  <c r="D172" i="9" s="1"/>
  <c r="BH239" i="9"/>
  <c r="BH231" i="9"/>
  <c r="BH226" i="9"/>
  <c r="BH227" i="9"/>
  <c r="BH228" i="9"/>
  <c r="BH229" i="9"/>
  <c r="BH230" i="9"/>
  <c r="BH238" i="9"/>
  <c r="BF239" i="9"/>
  <c r="BF231" i="9"/>
  <c r="BF227" i="9"/>
  <c r="BF229" i="9"/>
  <c r="BF238" i="9"/>
  <c r="AV227" i="9"/>
  <c r="AX227" i="9"/>
  <c r="AZ227" i="9"/>
  <c r="BB227" i="9"/>
  <c r="BD228" i="9"/>
  <c r="AV229" i="9"/>
  <c r="AX229" i="9"/>
  <c r="AZ229" i="9"/>
  <c r="BB229" i="9"/>
  <c r="BD230" i="9"/>
  <c r="AV239" i="9"/>
  <c r="AV231" i="9"/>
  <c r="AV238" i="9"/>
  <c r="BD238" i="9" s="1"/>
  <c r="BD240" i="9" s="1"/>
  <c r="AQ111" i="9"/>
  <c r="AR111" i="9"/>
  <c r="AQ112" i="9"/>
  <c r="AR112" i="9"/>
  <c r="AQ114" i="9"/>
  <c r="AR114" i="9"/>
  <c r="AQ115" i="9"/>
  <c r="AR115" i="9"/>
  <c r="AG111" i="9"/>
  <c r="AI111" i="9"/>
  <c r="AK111" i="9"/>
  <c r="AM111" i="9"/>
  <c r="AH111" i="9"/>
  <c r="AJ111" i="9"/>
  <c r="AL111" i="9"/>
  <c r="AN111" i="9"/>
  <c r="AG112" i="9"/>
  <c r="AI112" i="9"/>
  <c r="AK112" i="9"/>
  <c r="AM112" i="9"/>
  <c r="AH112" i="9"/>
  <c r="AJ112" i="9"/>
  <c r="AL112" i="9"/>
  <c r="AN112" i="9"/>
  <c r="AG114" i="9"/>
  <c r="AI114" i="9"/>
  <c r="AK114" i="9"/>
  <c r="AM114" i="9"/>
  <c r="AH114" i="9"/>
  <c r="AJ114" i="9"/>
  <c r="AL114" i="9"/>
  <c r="AN114" i="9"/>
  <c r="AG115" i="9"/>
  <c r="AI115" i="9"/>
  <c r="AK115" i="9"/>
  <c r="AM115" i="9"/>
  <c r="AH115" i="9"/>
  <c r="AJ115" i="9"/>
  <c r="AL115" i="9"/>
  <c r="AN115" i="9"/>
  <c r="BB231" i="9"/>
  <c r="AZ231" i="9"/>
  <c r="AX231" i="9"/>
  <c r="AV125" i="9"/>
  <c r="BD125" i="9" s="1"/>
  <c r="AV126" i="9"/>
  <c r="BD126" i="9" s="1"/>
  <c r="AV127" i="9"/>
  <c r="BD127" i="9" s="1"/>
  <c r="AV135" i="9"/>
  <c r="BD135" i="9" s="1"/>
  <c r="AV136" i="9"/>
  <c r="BD136" i="9" s="1"/>
  <c r="AV137" i="9"/>
  <c r="BD137" i="9" s="1"/>
  <c r="AV138" i="9"/>
  <c r="BD138" i="9" s="1"/>
  <c r="AV146" i="9"/>
  <c r="BD146" i="9" s="1"/>
  <c r="AV147" i="9"/>
  <c r="BD147" i="9" s="1"/>
  <c r="AV148" i="9"/>
  <c r="BD148" i="9" s="1"/>
  <c r="AV149" i="9"/>
  <c r="BD149" i="9" s="1"/>
  <c r="AV157" i="9"/>
  <c r="AV158" i="9"/>
  <c r="BD158" i="9" s="1"/>
  <c r="AV159" i="9"/>
  <c r="BD159" i="9" s="1"/>
  <c r="AV160" i="9"/>
  <c r="BD160" i="9" s="1"/>
  <c r="AV170" i="9"/>
  <c r="BD170" i="9" s="1"/>
  <c r="AV171" i="9"/>
  <c r="BD171" i="9" s="1"/>
  <c r="AV172" i="9"/>
  <c r="BD172" i="9" s="1"/>
  <c r="AV180" i="9"/>
  <c r="BD180" i="9" s="1"/>
  <c r="AV181" i="9"/>
  <c r="BD181" i="9" s="1"/>
  <c r="AV182" i="9"/>
  <c r="BD182" i="9" s="1"/>
  <c r="AV183" i="9"/>
  <c r="BD183" i="9" s="1"/>
  <c r="AV191" i="9"/>
  <c r="BD191" i="9" s="1"/>
  <c r="AV192" i="9"/>
  <c r="BD192" i="9" s="1"/>
  <c r="AV193" i="9"/>
  <c r="BD193" i="9" s="1"/>
  <c r="AV194" i="9"/>
  <c r="BD194" i="9" s="1"/>
  <c r="AV202" i="9"/>
  <c r="BD202" i="9" s="1"/>
  <c r="AV203" i="9"/>
  <c r="BD203" i="9" s="1"/>
  <c r="AV204" i="9"/>
  <c r="BD204" i="9" s="1"/>
  <c r="AV205" i="9"/>
  <c r="BD205" i="9" s="1"/>
  <c r="AV213" i="9"/>
  <c r="BD213" i="9" s="1"/>
  <c r="AV214" i="9"/>
  <c r="BD214" i="9" s="1"/>
  <c r="AV215" i="9"/>
  <c r="BH213" i="9"/>
  <c r="BH214" i="9"/>
  <c r="BH215" i="9"/>
  <c r="BG216" i="9"/>
  <c r="BF216" i="9"/>
  <c r="BE216" i="9"/>
  <c r="BA216" i="9"/>
  <c r="AY216" i="9"/>
  <c r="BG215" i="9"/>
  <c r="BF215" i="9"/>
  <c r="BE215" i="9"/>
  <c r="BD215" i="9"/>
  <c r="BA215" i="9"/>
  <c r="AY215" i="9"/>
  <c r="BA214" i="9"/>
  <c r="AY214" i="9"/>
  <c r="BG213" i="9"/>
  <c r="BF213" i="9"/>
  <c r="BE213" i="9"/>
  <c r="BG212" i="9"/>
  <c r="BF212" i="9"/>
  <c r="BE212" i="9"/>
  <c r="F212" i="9"/>
  <c r="BJ214" i="9"/>
  <c r="BJ215" i="9"/>
  <c r="BJ213" i="9"/>
  <c r="BH202" i="9"/>
  <c r="BH203" i="9"/>
  <c r="BH204" i="9"/>
  <c r="BH205" i="9"/>
  <c r="BG206" i="9"/>
  <c r="BF206" i="9"/>
  <c r="BE206" i="9"/>
  <c r="BA206" i="9"/>
  <c r="AY206" i="9"/>
  <c r="BG205" i="9"/>
  <c r="BF205" i="9"/>
  <c r="BE205" i="9"/>
  <c r="BA205" i="9"/>
  <c r="AY205" i="9"/>
  <c r="BG204" i="9"/>
  <c r="BF204" i="9"/>
  <c r="BE204" i="9"/>
  <c r="BA204" i="9"/>
  <c r="AY204" i="9"/>
  <c r="BA203" i="9"/>
  <c r="AY203" i="9"/>
  <c r="BG202" i="9"/>
  <c r="BF202" i="9"/>
  <c r="BE202" i="9"/>
  <c r="BG201" i="9"/>
  <c r="BF201" i="9"/>
  <c r="BE201" i="9"/>
  <c r="F201" i="9"/>
  <c r="BJ192" i="9"/>
  <c r="BJ193" i="9"/>
  <c r="BJ194" i="9"/>
  <c r="BH191" i="9"/>
  <c r="BH192" i="9"/>
  <c r="BH193" i="9"/>
  <c r="BH194" i="9"/>
  <c r="BG195" i="9"/>
  <c r="BF195" i="9"/>
  <c r="BE195" i="9"/>
  <c r="BA195" i="9"/>
  <c r="AY195" i="9"/>
  <c r="BG194" i="9"/>
  <c r="BF194" i="9"/>
  <c r="BE194" i="9"/>
  <c r="BA194" i="9"/>
  <c r="AY194" i="9"/>
  <c r="BG193" i="9"/>
  <c r="BF193" i="9"/>
  <c r="BE193" i="9"/>
  <c r="BA193" i="9"/>
  <c r="AY193" i="9"/>
  <c r="BA192" i="9"/>
  <c r="AY192" i="9"/>
  <c r="BG191" i="9"/>
  <c r="BF191" i="9"/>
  <c r="BE191" i="9"/>
  <c r="F190" i="9"/>
  <c r="BG190" i="9" s="1"/>
  <c r="BJ181" i="9"/>
  <c r="BJ182" i="9"/>
  <c r="BJ183" i="9"/>
  <c r="BH180" i="9"/>
  <c r="BH181" i="9"/>
  <c r="BH182" i="9"/>
  <c r="BH183" i="9"/>
  <c r="BG184" i="9"/>
  <c r="BF184" i="9"/>
  <c r="BE184" i="9"/>
  <c r="BA184" i="9"/>
  <c r="AY184" i="9"/>
  <c r="BG183" i="9"/>
  <c r="BF183" i="9"/>
  <c r="BE183" i="9"/>
  <c r="BA183" i="9"/>
  <c r="AY183" i="9"/>
  <c r="BG182" i="9"/>
  <c r="BF182" i="9"/>
  <c r="BE182" i="9"/>
  <c r="BA182" i="9"/>
  <c r="AY182" i="9"/>
  <c r="BA181" i="9"/>
  <c r="AY181" i="9"/>
  <c r="BG180" i="9"/>
  <c r="BF180" i="9"/>
  <c r="BE180" i="9"/>
  <c r="F179" i="9"/>
  <c r="BH170" i="9"/>
  <c r="BH171" i="9"/>
  <c r="BH172" i="9"/>
  <c r="BG173" i="9"/>
  <c r="BF173" i="9"/>
  <c r="BE173" i="9"/>
  <c r="BA173" i="9"/>
  <c r="AY173" i="9"/>
  <c r="BG172" i="9"/>
  <c r="BF172" i="9"/>
  <c r="BE172" i="9"/>
  <c r="BA172" i="9"/>
  <c r="AY172" i="9"/>
  <c r="BA171" i="9"/>
  <c r="AY171" i="9"/>
  <c r="BG170" i="9"/>
  <c r="BF170" i="9"/>
  <c r="BE170" i="9"/>
  <c r="BG169" i="9"/>
  <c r="BF169" i="9"/>
  <c r="BE169" i="9"/>
  <c r="E135" i="62924"/>
  <c r="D135" i="62924" s="1"/>
  <c r="C135" i="62924" s="1"/>
  <c r="BH157" i="9"/>
  <c r="BH158" i="9"/>
  <c r="BH159" i="9"/>
  <c r="BH160" i="9"/>
  <c r="BG161" i="9"/>
  <c r="BF161" i="9"/>
  <c r="BE161" i="9"/>
  <c r="BA161" i="9"/>
  <c r="AY161" i="9"/>
  <c r="BG160" i="9"/>
  <c r="BF160" i="9"/>
  <c r="BE160" i="9"/>
  <c r="BA160" i="9"/>
  <c r="AY160" i="9"/>
  <c r="BG159" i="9"/>
  <c r="BF159" i="9"/>
  <c r="BE159" i="9"/>
  <c r="BA159" i="9"/>
  <c r="AY159" i="9"/>
  <c r="BA158" i="9"/>
  <c r="AY158" i="9"/>
  <c r="BG157" i="9"/>
  <c r="BF157" i="9"/>
  <c r="BE157" i="9"/>
  <c r="BG156" i="9"/>
  <c r="BF156" i="9"/>
  <c r="BE156" i="9"/>
  <c r="F156" i="9"/>
  <c r="BH146" i="9"/>
  <c r="BH147" i="9"/>
  <c r="BH148" i="9"/>
  <c r="BH149" i="9"/>
  <c r="BG150" i="9"/>
  <c r="BF150" i="9"/>
  <c r="BE150" i="9"/>
  <c r="BA150" i="9"/>
  <c r="AY150" i="9"/>
  <c r="BG149" i="9"/>
  <c r="BF149" i="9"/>
  <c r="BE149" i="9"/>
  <c r="BA149" i="9"/>
  <c r="AY149" i="9"/>
  <c r="BG148" i="9"/>
  <c r="BF148" i="9"/>
  <c r="BE148" i="9"/>
  <c r="BA148" i="9"/>
  <c r="AY148" i="9"/>
  <c r="BA147" i="9"/>
  <c r="AY147" i="9"/>
  <c r="BG146" i="9"/>
  <c r="BF146" i="9"/>
  <c r="BE146" i="9"/>
  <c r="F145" i="9"/>
  <c r="BG145" i="9" s="1"/>
  <c r="BJ136" i="9"/>
  <c r="BJ137" i="9"/>
  <c r="BJ138" i="9"/>
  <c r="BJ135" i="9"/>
  <c r="BH135" i="9"/>
  <c r="BH136" i="9"/>
  <c r="BH137" i="9"/>
  <c r="BH138" i="9"/>
  <c r="BG139" i="9"/>
  <c r="BF139" i="9"/>
  <c r="BE139" i="9"/>
  <c r="BA139" i="9"/>
  <c r="AY139" i="9"/>
  <c r="BG138" i="9"/>
  <c r="BF138" i="9"/>
  <c r="BE138" i="9"/>
  <c r="BA138" i="9"/>
  <c r="AY138" i="9"/>
  <c r="BG137" i="9"/>
  <c r="BF137" i="9"/>
  <c r="BE137" i="9"/>
  <c r="BA137" i="9"/>
  <c r="AY137" i="9"/>
  <c r="BA136" i="9"/>
  <c r="AY136" i="9"/>
  <c r="BG135" i="9"/>
  <c r="BF135" i="9"/>
  <c r="BE135" i="9"/>
  <c r="F134" i="9"/>
  <c r="BF134" i="9" s="1"/>
  <c r="BH125" i="9"/>
  <c r="BH126" i="9"/>
  <c r="BH127" i="9"/>
  <c r="BG128" i="9"/>
  <c r="BF128" i="9"/>
  <c r="BE128" i="9"/>
  <c r="BA128" i="9"/>
  <c r="AY128" i="9"/>
  <c r="BG127" i="9"/>
  <c r="BF127" i="9"/>
  <c r="BE127" i="9"/>
  <c r="BA127" i="9"/>
  <c r="AY127" i="9"/>
  <c r="BA126" i="9"/>
  <c r="AY126" i="9"/>
  <c r="BG125" i="9"/>
  <c r="BF125" i="9"/>
  <c r="BE125" i="9"/>
  <c r="F124" i="9"/>
  <c r="BG124" i="9" s="1"/>
  <c r="AV98" i="9"/>
  <c r="BD98" i="9" s="1"/>
  <c r="AV99" i="9"/>
  <c r="BD99" i="9" s="1"/>
  <c r="AV100" i="9"/>
  <c r="BD100" i="9" s="1"/>
  <c r="BH98" i="9"/>
  <c r="BH99" i="9"/>
  <c r="BH100" i="9"/>
  <c r="BG101" i="9"/>
  <c r="BF101" i="9"/>
  <c r="BE101" i="9"/>
  <c r="BA101" i="9"/>
  <c r="AY101" i="9"/>
  <c r="BG100" i="9"/>
  <c r="BF100" i="9"/>
  <c r="BE100" i="9"/>
  <c r="BA100" i="9"/>
  <c r="AY100" i="9"/>
  <c r="BA99" i="9"/>
  <c r="AY99" i="9"/>
  <c r="BG98" i="9"/>
  <c r="BF98" i="9"/>
  <c r="BE98" i="9"/>
  <c r="BG97" i="9"/>
  <c r="BF97" i="9"/>
  <c r="BE97" i="9"/>
  <c r="BK111" i="9"/>
  <c r="BL111" i="9"/>
  <c r="BK114" i="9"/>
  <c r="BL114" i="9"/>
  <c r="BM114" i="9"/>
  <c r="BJ115" i="9"/>
  <c r="BH110" i="9"/>
  <c r="BH111" i="9"/>
  <c r="BH112" i="9"/>
  <c r="BH113" i="9"/>
  <c r="BH114" i="9"/>
  <c r="BH115" i="9"/>
  <c r="BH116" i="9"/>
  <c r="BG110" i="9"/>
  <c r="BG111" i="9"/>
  <c r="BG112" i="9"/>
  <c r="BG113" i="9"/>
  <c r="BG114" i="9"/>
  <c r="BG115" i="9"/>
  <c r="BG116" i="9"/>
  <c r="BF111" i="9"/>
  <c r="BF112" i="9"/>
  <c r="BF114" i="9"/>
  <c r="BF115" i="9"/>
  <c r="BF116" i="9"/>
  <c r="BE111" i="9"/>
  <c r="BE112" i="9"/>
  <c r="BE114" i="9"/>
  <c r="BE115" i="9"/>
  <c r="BE116" i="9"/>
  <c r="AV111" i="9"/>
  <c r="AX111" i="9"/>
  <c r="AZ111" i="9"/>
  <c r="BB111" i="9"/>
  <c r="AV112" i="9"/>
  <c r="AX112" i="9"/>
  <c r="AZ112" i="9"/>
  <c r="BB112" i="9"/>
  <c r="AV114" i="9"/>
  <c r="AX114" i="9"/>
  <c r="AZ114" i="9"/>
  <c r="BB114" i="9"/>
  <c r="AV115" i="9"/>
  <c r="AX115" i="9"/>
  <c r="AZ115" i="9"/>
  <c r="BB115" i="9"/>
  <c r="BD116" i="9"/>
  <c r="AU111" i="9"/>
  <c r="AW111" i="9"/>
  <c r="AY111" i="9"/>
  <c r="BA111" i="9"/>
  <c r="AU112" i="9"/>
  <c r="AW112" i="9"/>
  <c r="AY112" i="9"/>
  <c r="BA112" i="9"/>
  <c r="AU114" i="9"/>
  <c r="AW114" i="9"/>
  <c r="AY114" i="9"/>
  <c r="BA114" i="9"/>
  <c r="AU115" i="9"/>
  <c r="AW115" i="9"/>
  <c r="AY115" i="9"/>
  <c r="BA115" i="9"/>
  <c r="BC116" i="9"/>
  <c r="BM115" i="9"/>
  <c r="BL115" i="9"/>
  <c r="BK115" i="9"/>
  <c r="BJ114" i="9"/>
  <c r="BM112" i="9"/>
  <c r="BL112" i="9"/>
  <c r="BK112" i="9"/>
  <c r="BJ112" i="9"/>
  <c r="BM111" i="9"/>
  <c r="BJ111" i="9"/>
  <c r="F107" i="9"/>
  <c r="F84" i="9"/>
  <c r="BH85" i="9"/>
  <c r="BH86" i="9"/>
  <c r="BH87" i="9"/>
  <c r="BH88" i="9"/>
  <c r="AV86" i="9"/>
  <c r="BD86" i="9" s="1"/>
  <c r="AV87" i="9"/>
  <c r="BD87" i="9" s="1"/>
  <c r="AV88" i="9"/>
  <c r="BD88" i="9" s="1"/>
  <c r="BG89" i="9"/>
  <c r="BF89" i="9"/>
  <c r="BE89" i="9"/>
  <c r="BA89" i="9"/>
  <c r="AY89" i="9"/>
  <c r="BG88" i="9"/>
  <c r="BF88" i="9"/>
  <c r="BE88" i="9"/>
  <c r="BA88" i="9"/>
  <c r="AY88" i="9"/>
  <c r="BG87" i="9"/>
  <c r="BF87" i="9"/>
  <c r="BE87" i="9"/>
  <c r="BA87" i="9"/>
  <c r="AY87" i="9"/>
  <c r="BA86" i="9"/>
  <c r="AY86" i="9"/>
  <c r="BG85" i="9"/>
  <c r="BF85" i="9"/>
  <c r="BE85" i="9"/>
  <c r="AV85" i="9"/>
  <c r="BD85" i="9" s="1"/>
  <c r="BG84" i="9"/>
  <c r="BF84" i="9"/>
  <c r="BE84" i="9"/>
  <c r="BH74" i="9"/>
  <c r="BH75" i="9"/>
  <c r="BH76" i="9"/>
  <c r="BH77" i="9"/>
  <c r="AV75" i="9"/>
  <c r="BD75" i="9" s="1"/>
  <c r="AV76" i="9"/>
  <c r="BD76" i="9" s="1"/>
  <c r="AV77" i="9"/>
  <c r="BD77" i="9" s="1"/>
  <c r="BG78" i="9"/>
  <c r="BF78" i="9"/>
  <c r="BE78" i="9"/>
  <c r="BA78" i="9"/>
  <c r="AY78" i="9"/>
  <c r="BG77" i="9"/>
  <c r="BF77" i="9"/>
  <c r="BE77" i="9"/>
  <c r="BA77" i="9"/>
  <c r="AY77" i="9"/>
  <c r="BG76" i="9"/>
  <c r="BF76" i="9"/>
  <c r="BE76" i="9"/>
  <c r="BA76" i="9"/>
  <c r="AY76" i="9"/>
  <c r="BA75" i="9"/>
  <c r="AY75" i="9"/>
  <c r="BG74" i="9"/>
  <c r="BF74" i="9"/>
  <c r="BE74" i="9"/>
  <c r="AV74" i="9"/>
  <c r="BD74" i="9" s="1"/>
  <c r="F73" i="9"/>
  <c r="BF73" i="9" s="1"/>
  <c r="BH63" i="9"/>
  <c r="BH64" i="9"/>
  <c r="BH65" i="9"/>
  <c r="BH66" i="9"/>
  <c r="AV64" i="9"/>
  <c r="BD64" i="9" s="1"/>
  <c r="AV65" i="9"/>
  <c r="BD65" i="9" s="1"/>
  <c r="AV66" i="9"/>
  <c r="BD66" i="9" s="1"/>
  <c r="BG67" i="9"/>
  <c r="BF67" i="9"/>
  <c r="BE67" i="9"/>
  <c r="BA67" i="9"/>
  <c r="AY67" i="9"/>
  <c r="AY66" i="9"/>
  <c r="BA66" i="9"/>
  <c r="BE66" i="9"/>
  <c r="BF66" i="9"/>
  <c r="BG66" i="9"/>
  <c r="BG65" i="9"/>
  <c r="BF65" i="9"/>
  <c r="BE65" i="9"/>
  <c r="BA65" i="9"/>
  <c r="AY65" i="9"/>
  <c r="BA64" i="9"/>
  <c r="AY64" i="9"/>
  <c r="BG63" i="9"/>
  <c r="BF63" i="9"/>
  <c r="BE63" i="9"/>
  <c r="AV63" i="9"/>
  <c r="BD63" i="9" s="1"/>
  <c r="F62" i="9"/>
  <c r="BG62" i="9" s="1"/>
  <c r="BH53" i="9"/>
  <c r="BH54" i="9"/>
  <c r="BH55" i="9"/>
  <c r="AV53" i="9"/>
  <c r="BD53" i="9" s="1"/>
  <c r="AV54" i="9"/>
  <c r="BD54" i="9" s="1"/>
  <c r="AV55" i="9"/>
  <c r="BD55" i="9" s="1"/>
  <c r="BG56" i="9"/>
  <c r="BF56" i="9"/>
  <c r="BE56" i="9"/>
  <c r="BA56" i="9"/>
  <c r="AY56" i="9"/>
  <c r="BG55" i="9"/>
  <c r="BF55" i="9"/>
  <c r="BE55" i="9"/>
  <c r="BA55" i="9"/>
  <c r="AY55" i="9"/>
  <c r="BA54" i="9"/>
  <c r="AY54" i="9"/>
  <c r="BG53" i="9"/>
  <c r="BF53" i="9"/>
  <c r="BE53" i="9"/>
  <c r="F52" i="9"/>
  <c r="BG52" i="9"/>
  <c r="BH44" i="9"/>
  <c r="BH45" i="9"/>
  <c r="BG46" i="9"/>
  <c r="BG45" i="9"/>
  <c r="BG43" i="9"/>
  <c r="F42" i="9"/>
  <c r="BF46" i="9"/>
  <c r="BE46" i="9"/>
  <c r="BF45" i="9"/>
  <c r="BE45" i="9"/>
  <c r="BF43" i="9"/>
  <c r="BE43" i="9"/>
  <c r="AV44" i="9"/>
  <c r="BD44" i="9" s="1"/>
  <c r="AV45" i="9"/>
  <c r="BD45" i="9" s="1"/>
  <c r="AQ20" i="9"/>
  <c r="AO20" i="9"/>
  <c r="AU15" i="9"/>
  <c r="BE32" i="9"/>
  <c r="BF32" i="9"/>
  <c r="BE31" i="9"/>
  <c r="BF31" i="9"/>
  <c r="BE34" i="9"/>
  <c r="BF34" i="9"/>
  <c r="BE35" i="9"/>
  <c r="BF35" i="9"/>
  <c r="AU31" i="9"/>
  <c r="AV31" i="9"/>
  <c r="AW31" i="9"/>
  <c r="AX31" i="9"/>
  <c r="AY31" i="9"/>
  <c r="AZ31" i="9"/>
  <c r="BA31" i="9"/>
  <c r="BB31" i="9"/>
  <c r="AU32" i="9"/>
  <c r="AV32" i="9"/>
  <c r="AW32" i="9"/>
  <c r="AX32" i="9"/>
  <c r="AY32" i="9"/>
  <c r="AZ32" i="9"/>
  <c r="BA32" i="9"/>
  <c r="BB32" i="9"/>
  <c r="AU34" i="9"/>
  <c r="AV34" i="9"/>
  <c r="AW34" i="9"/>
  <c r="AX34" i="9"/>
  <c r="AY34" i="9"/>
  <c r="AZ34" i="9"/>
  <c r="BA34" i="9"/>
  <c r="BB34" i="9"/>
  <c r="AU35" i="9"/>
  <c r="AV35" i="9"/>
  <c r="AW35" i="9"/>
  <c r="AX35" i="9"/>
  <c r="AY35" i="9"/>
  <c r="AZ35" i="9"/>
  <c r="BA35" i="9"/>
  <c r="BB35" i="9"/>
  <c r="BG31" i="9"/>
  <c r="BH31" i="9"/>
  <c r="BG32" i="9"/>
  <c r="BH32" i="9"/>
  <c r="BG33" i="9"/>
  <c r="BH33" i="9"/>
  <c r="BG34" i="9"/>
  <c r="BH34" i="9"/>
  <c r="BG35" i="9"/>
  <c r="BH35" i="9"/>
  <c r="BH30" i="9"/>
  <c r="BH36" i="9"/>
  <c r="BG30" i="9"/>
  <c r="BG36" i="9"/>
  <c r="BF36" i="9"/>
  <c r="BE36" i="9"/>
  <c r="BD36" i="9"/>
  <c r="BC36" i="9"/>
  <c r="F27" i="9"/>
  <c r="BM35" i="9"/>
  <c r="BL35" i="9"/>
  <c r="BK35" i="9"/>
  <c r="BJ34" i="9"/>
  <c r="BM32" i="9"/>
  <c r="BL32" i="9"/>
  <c r="BK32" i="9"/>
  <c r="BJ32" i="9"/>
  <c r="BM31" i="9"/>
  <c r="BJ31" i="9"/>
  <c r="BH16" i="9"/>
  <c r="BH17" i="9"/>
  <c r="BH18" i="9"/>
  <c r="BH15" i="9"/>
  <c r="AU16" i="9"/>
  <c r="AX16" i="9"/>
  <c r="AZ16" i="9"/>
  <c r="BB16" i="9"/>
  <c r="AU17" i="9"/>
  <c r="AX17" i="9"/>
  <c r="AZ17" i="9"/>
  <c r="BB17" i="9"/>
  <c r="AU18" i="9"/>
  <c r="AX18" i="9"/>
  <c r="AZ18" i="9"/>
  <c r="BB18" i="9"/>
  <c r="AX15" i="9"/>
  <c r="AZ15" i="9"/>
  <c r="BB15" i="9"/>
  <c r="BJ76" i="9"/>
  <c r="BJ77" i="9"/>
  <c r="BJ74" i="9"/>
  <c r="BJ75" i="9"/>
  <c r="BJ64" i="9"/>
  <c r="BJ65" i="9"/>
  <c r="BJ66" i="9"/>
  <c r="BJ63" i="9"/>
  <c r="AG53" i="62904"/>
  <c r="AG63" i="62904"/>
  <c r="AG77" i="62904"/>
  <c r="AG85" i="62904"/>
  <c r="AI113" i="62904"/>
  <c r="AG113" i="62904"/>
  <c r="AE113" i="62904"/>
  <c r="AU38" i="62904"/>
  <c r="AT38" i="62904"/>
  <c r="AU37" i="62904"/>
  <c r="AT37" i="62904"/>
  <c r="AU26" i="62904"/>
  <c r="AT26" i="62904"/>
  <c r="AS26" i="62904"/>
  <c r="AR26" i="62904"/>
  <c r="AU25" i="62904"/>
  <c r="AU23" i="62904"/>
  <c r="AU22" i="62904"/>
  <c r="AU20" i="62904"/>
  <c r="AT20" i="62904"/>
  <c r="AS20" i="62904"/>
  <c r="AR19" i="62904"/>
  <c r="AU17" i="62904"/>
  <c r="AT17" i="62904"/>
  <c r="AS17" i="62904"/>
  <c r="AR17" i="62904"/>
  <c r="AU16" i="62904"/>
  <c r="AR16" i="62904"/>
  <c r="K208" i="62905"/>
  <c r="BG38" i="62905"/>
  <c r="BF38" i="62905"/>
  <c r="BG37" i="62905"/>
  <c r="BF37" i="62905"/>
  <c r="BG26" i="62905"/>
  <c r="BF26" i="62905"/>
  <c r="BE26" i="62905"/>
  <c r="BD26" i="62905"/>
  <c r="BG25" i="62905"/>
  <c r="BG23" i="62905"/>
  <c r="BG22" i="62905"/>
  <c r="BG20" i="62905"/>
  <c r="BF20" i="62905"/>
  <c r="BE20" i="62905"/>
  <c r="BD19" i="62905"/>
  <c r="BG17" i="62905"/>
  <c r="BF17" i="62905"/>
  <c r="BE17" i="62905"/>
  <c r="BD17" i="62905"/>
  <c r="BG16" i="62905"/>
  <c r="BD16" i="62905"/>
  <c r="AY132" i="62905"/>
  <c r="AM132" i="62905"/>
  <c r="AI132" i="62905"/>
  <c r="AE132" i="62905"/>
  <c r="BD127" i="62905"/>
  <c r="BE127" i="62905" s="1"/>
  <c r="B132" i="2"/>
  <c r="B146" i="2"/>
  <c r="B155" i="62909" s="1"/>
  <c r="AZ105" i="2"/>
  <c r="BA105" i="2" s="1"/>
  <c r="AR100" i="2"/>
  <c r="AS100" i="2"/>
  <c r="AT100" i="2"/>
  <c r="F643" i="5"/>
  <c r="F28" i="62912" s="1"/>
  <c r="O28" i="62912" s="1"/>
  <c r="G643" i="5"/>
  <c r="G28" i="62912" s="1"/>
  <c r="P28" i="62912" s="1"/>
  <c r="H643" i="5"/>
  <c r="H28" i="62912" s="1"/>
  <c r="Q28" i="62912" s="1"/>
  <c r="J643" i="5"/>
  <c r="J28" i="62912" s="1"/>
  <c r="S28" i="62912" s="1"/>
  <c r="H638" i="5"/>
  <c r="H23" i="62912" s="1"/>
  <c r="Q23" i="62912" s="1"/>
  <c r="H636" i="5"/>
  <c r="AS535" i="5"/>
  <c r="I523" i="5"/>
  <c r="D523" i="5" s="1"/>
  <c r="AG523" i="5" s="1"/>
  <c r="AS523" i="5" s="1"/>
  <c r="I524" i="5"/>
  <c r="I525" i="5"/>
  <c r="D525" i="5" s="1"/>
  <c r="I503" i="5"/>
  <c r="D503" i="5" s="1"/>
  <c r="I504" i="5"/>
  <c r="D504" i="5" s="1"/>
  <c r="I505" i="5"/>
  <c r="D505" i="5" s="1"/>
  <c r="AG505" i="5" s="1"/>
  <c r="AS505" i="5" s="1"/>
  <c r="I419" i="5"/>
  <c r="D419" i="5" s="1"/>
  <c r="AG419" i="5" s="1"/>
  <c r="AS419" i="5" s="1"/>
  <c r="I420" i="5"/>
  <c r="D420" i="5" s="1"/>
  <c r="AG420" i="5" s="1"/>
  <c r="AS420" i="5" s="1"/>
  <c r="I421" i="5"/>
  <c r="AG413" i="5"/>
  <c r="AS358" i="5"/>
  <c r="I346" i="5"/>
  <c r="I347" i="5"/>
  <c r="D347" i="5" s="1"/>
  <c r="AG347" i="5" s="1"/>
  <c r="I348" i="5"/>
  <c r="D348" i="5" s="1"/>
  <c r="AG348" i="5" s="1"/>
  <c r="AS348" i="5" s="1"/>
  <c r="I326" i="5"/>
  <c r="I327" i="5"/>
  <c r="D327" i="5" s="1"/>
  <c r="AG327" i="5" s="1"/>
  <c r="AS327" i="5" s="1"/>
  <c r="I328" i="5"/>
  <c r="D328" i="5" s="1"/>
  <c r="AG328" i="5" s="1"/>
  <c r="AS328" i="5" s="1"/>
  <c r="I242" i="5"/>
  <c r="D242" i="5" s="1"/>
  <c r="I243" i="5"/>
  <c r="D243" i="5" s="1"/>
  <c r="AG243" i="5" s="1"/>
  <c r="AS243" i="5" s="1"/>
  <c r="I244" i="5"/>
  <c r="D244" i="5" s="1"/>
  <c r="AG244" i="5" s="1"/>
  <c r="AS244" i="5" s="1"/>
  <c r="AG236" i="5"/>
  <c r="AS180" i="5"/>
  <c r="I168" i="5"/>
  <c r="I169" i="5"/>
  <c r="D169" i="5" s="1"/>
  <c r="AG169" i="5" s="1"/>
  <c r="AS169" i="5" s="1"/>
  <c r="I170" i="5"/>
  <c r="D170" i="5" s="1"/>
  <c r="AG170" i="5" s="1"/>
  <c r="AS170" i="5" s="1"/>
  <c r="I148" i="5"/>
  <c r="D148" i="5" s="1"/>
  <c r="AG148" i="5" s="1"/>
  <c r="AS148" i="5" s="1"/>
  <c r="I149" i="5"/>
  <c r="I150" i="5"/>
  <c r="D150" i="5" s="1"/>
  <c r="AG150" i="5" s="1"/>
  <c r="AS150" i="5" s="1"/>
  <c r="I64" i="5"/>
  <c r="I65" i="5"/>
  <c r="D65" i="5" s="1"/>
  <c r="I66" i="5"/>
  <c r="D66" i="5" s="1"/>
  <c r="AG66" i="5" s="1"/>
  <c r="AS66" i="5" s="1"/>
  <c r="AG58" i="5"/>
  <c r="AZ87" i="5"/>
  <c r="AZ503" i="5"/>
  <c r="BA503" i="5" s="1"/>
  <c r="AZ504" i="5"/>
  <c r="BA504" i="5" s="1"/>
  <c r="AD504" i="5" s="1"/>
  <c r="X504" i="5" s="1"/>
  <c r="AZ505" i="5"/>
  <c r="BA505" i="5" s="1"/>
  <c r="AZ523" i="5"/>
  <c r="BA523" i="5" s="1"/>
  <c r="AD523" i="5" s="1"/>
  <c r="AZ524" i="5"/>
  <c r="BA524" i="5" s="1"/>
  <c r="AZ525" i="5"/>
  <c r="BA525" i="5" s="1"/>
  <c r="AD525" i="5" s="1"/>
  <c r="X525" i="5" s="1"/>
  <c r="O533" i="5"/>
  <c r="O534" i="5"/>
  <c r="O535" i="5"/>
  <c r="AE490" i="5"/>
  <c r="AE491" i="5"/>
  <c r="AE492" i="5"/>
  <c r="AE493" i="5"/>
  <c r="AE494" i="5"/>
  <c r="AE495" i="5"/>
  <c r="O513" i="5"/>
  <c r="O514" i="5"/>
  <c r="O515" i="5"/>
  <c r="AZ419" i="5"/>
  <c r="BA419" i="5" s="1"/>
  <c r="AZ420" i="5"/>
  <c r="BA420" i="5" s="1"/>
  <c r="AZ421" i="5"/>
  <c r="BA421" i="5" s="1"/>
  <c r="N429" i="5"/>
  <c r="N430" i="5"/>
  <c r="N431" i="5"/>
  <c r="R395" i="5"/>
  <c r="R396" i="5"/>
  <c r="R397" i="5"/>
  <c r="R398" i="5"/>
  <c r="R399" i="5"/>
  <c r="AE372" i="5"/>
  <c r="AE379" i="5" s="1"/>
  <c r="AE373" i="5"/>
  <c r="AE374" i="5"/>
  <c r="AE375" i="5"/>
  <c r="AE376" i="5"/>
  <c r="AE377" i="5"/>
  <c r="AZ326" i="5"/>
  <c r="BA326" i="5" s="1"/>
  <c r="AZ327" i="5"/>
  <c r="BA327" i="5" s="1"/>
  <c r="AZ328" i="5"/>
  <c r="BA328" i="5" s="1"/>
  <c r="AD328" i="5" s="1"/>
  <c r="X328" i="5" s="1"/>
  <c r="AZ346" i="5"/>
  <c r="BA346" i="5" s="1"/>
  <c r="AZ347" i="5"/>
  <c r="BA347" i="5" s="1"/>
  <c r="AZ348" i="5"/>
  <c r="BA348" i="5" s="1"/>
  <c r="AD348" i="5" s="1"/>
  <c r="X348" i="5" s="1"/>
  <c r="O356" i="5"/>
  <c r="O357" i="5"/>
  <c r="O358" i="5"/>
  <c r="AE313" i="5"/>
  <c r="AE314" i="5"/>
  <c r="AE315" i="5"/>
  <c r="AE316" i="5"/>
  <c r="AE317" i="5"/>
  <c r="AE318" i="5"/>
  <c r="O336" i="5"/>
  <c r="O337" i="5"/>
  <c r="O338" i="5"/>
  <c r="AZ242" i="5"/>
  <c r="BA242" i="5" s="1"/>
  <c r="AD242" i="5" s="1"/>
  <c r="AZ243" i="5"/>
  <c r="BA243" i="5" s="1"/>
  <c r="AZ244" i="5"/>
  <c r="BA244" i="5" s="1"/>
  <c r="AD244" i="5" s="1"/>
  <c r="X244" i="5" s="1"/>
  <c r="N252" i="5"/>
  <c r="N253" i="5"/>
  <c r="N254" i="5"/>
  <c r="R217" i="5"/>
  <c r="R218" i="5"/>
  <c r="R219" i="5"/>
  <c r="R220" i="5"/>
  <c r="R221" i="5"/>
  <c r="AE194" i="5"/>
  <c r="AE195" i="5"/>
  <c r="AE196" i="5"/>
  <c r="AE197" i="5"/>
  <c r="AE198" i="5"/>
  <c r="AE199" i="5"/>
  <c r="AZ148" i="5"/>
  <c r="BA148" i="5" s="1"/>
  <c r="AD148" i="5" s="1"/>
  <c r="AZ149" i="5"/>
  <c r="BA149" i="5" s="1"/>
  <c r="AZ150" i="5"/>
  <c r="BA150" i="5" s="1"/>
  <c r="AD150" i="5" s="1"/>
  <c r="X150" i="5" s="1"/>
  <c r="AZ168" i="5"/>
  <c r="BA168" i="5" s="1"/>
  <c r="AZ169" i="5"/>
  <c r="BA169" i="5" s="1"/>
  <c r="AZ170" i="5"/>
  <c r="BA170" i="5" s="1"/>
  <c r="AD170" i="5" s="1"/>
  <c r="X170" i="5" s="1"/>
  <c r="O178" i="5"/>
  <c r="O179" i="5"/>
  <c r="O180" i="5"/>
  <c r="AE135" i="5"/>
  <c r="AE136" i="5"/>
  <c r="AE137" i="5"/>
  <c r="AE138" i="5"/>
  <c r="AE139" i="5"/>
  <c r="AE140" i="5"/>
  <c r="O159" i="5"/>
  <c r="O160" i="5"/>
  <c r="AZ64" i="5"/>
  <c r="BA64" i="5" s="1"/>
  <c r="AZ65" i="5"/>
  <c r="BA65" i="5" s="1"/>
  <c r="AZ66" i="5"/>
  <c r="BA66" i="5" s="1"/>
  <c r="R41" i="5"/>
  <c r="R42" i="5"/>
  <c r="R43" i="5"/>
  <c r="R44" i="5"/>
  <c r="AE17" i="5"/>
  <c r="AE18" i="5"/>
  <c r="AE19" i="5"/>
  <c r="AE20" i="5"/>
  <c r="AE21" i="5"/>
  <c r="AE22" i="5"/>
  <c r="U315" i="5"/>
  <c r="U316" i="5"/>
  <c r="U317" i="5"/>
  <c r="U318" i="5"/>
  <c r="U313" i="5"/>
  <c r="U314" i="5"/>
  <c r="U196" i="5"/>
  <c r="U197" i="5"/>
  <c r="U198" i="5"/>
  <c r="U199" i="5"/>
  <c r="U194" i="5"/>
  <c r="U195" i="5"/>
  <c r="U492" i="5"/>
  <c r="U493" i="5"/>
  <c r="U494" i="5"/>
  <c r="U495" i="5"/>
  <c r="U490" i="5"/>
  <c r="U491" i="5"/>
  <c r="U137" i="5"/>
  <c r="U138" i="5"/>
  <c r="U139" i="5"/>
  <c r="U140" i="5"/>
  <c r="U135" i="5"/>
  <c r="U136" i="5"/>
  <c r="U19" i="5"/>
  <c r="U20" i="5"/>
  <c r="U21" i="5"/>
  <c r="U22" i="5"/>
  <c r="U18" i="5"/>
  <c r="AD413" i="5"/>
  <c r="X413" i="5" s="1"/>
  <c r="AD236" i="5"/>
  <c r="X236" i="5" s="1"/>
  <c r="AD58" i="5"/>
  <c r="X58" i="5" s="1"/>
  <c r="AT535" i="5"/>
  <c r="AQ537" i="5"/>
  <c r="AP537" i="5"/>
  <c r="AL537" i="5"/>
  <c r="AQ517" i="5"/>
  <c r="AP517" i="5"/>
  <c r="AL517" i="5"/>
  <c r="AC517" i="5"/>
  <c r="AQ497" i="5"/>
  <c r="AP497" i="5"/>
  <c r="AV471" i="5"/>
  <c r="AP471" i="5"/>
  <c r="AM471" i="5"/>
  <c r="AJ471" i="5"/>
  <c r="Z461" i="5"/>
  <c r="BC459" i="5"/>
  <c r="BB459" i="5"/>
  <c r="BA459" i="5"/>
  <c r="AZ458" i="5"/>
  <c r="N117" i="62909"/>
  <c r="AZ442" i="5"/>
  <c r="AV423" i="5"/>
  <c r="AP423" i="5"/>
  <c r="AM423" i="5"/>
  <c r="AJ423" i="5"/>
  <c r="AX413" i="5"/>
  <c r="AW413" i="5"/>
  <c r="AV413" i="5"/>
  <c r="AU413" i="5"/>
  <c r="AT413" i="5"/>
  <c r="AS413" i="5"/>
  <c r="AQ413" i="5"/>
  <c r="AP413" i="5"/>
  <c r="AN413" i="5"/>
  <c r="AM413" i="5"/>
  <c r="AK413" i="5"/>
  <c r="AJ413" i="5"/>
  <c r="AH413" i="5"/>
  <c r="BC411" i="5"/>
  <c r="BB411" i="5"/>
  <c r="BA411" i="5"/>
  <c r="AZ410" i="5"/>
  <c r="AR401" i="5"/>
  <c r="AQ401" i="5"/>
  <c r="AP401" i="5"/>
  <c r="AV389" i="5"/>
  <c r="AP389" i="5"/>
  <c r="AM389" i="5"/>
  <c r="AJ389" i="5"/>
  <c r="AX379" i="5"/>
  <c r="AU379" i="5"/>
  <c r="AR379" i="5"/>
  <c r="AQ379" i="5"/>
  <c r="AP379" i="5"/>
  <c r="AO379" i="5"/>
  <c r="AL379" i="5"/>
  <c r="AI379" i="5"/>
  <c r="U374" i="5"/>
  <c r="U375" i="5"/>
  <c r="U376" i="5"/>
  <c r="U377" i="5"/>
  <c r="AT358" i="5"/>
  <c r="AQ360" i="5"/>
  <c r="AP360" i="5"/>
  <c r="AL360" i="5"/>
  <c r="AQ340" i="5"/>
  <c r="AP340" i="5"/>
  <c r="AL340" i="5"/>
  <c r="AQ320" i="5"/>
  <c r="AP320" i="5"/>
  <c r="AV294" i="5"/>
  <c r="AP294" i="5"/>
  <c r="AM294" i="5"/>
  <c r="AJ294" i="5"/>
  <c r="J100" i="62909"/>
  <c r="Z284" i="5"/>
  <c r="BC282" i="5"/>
  <c r="BB282" i="5"/>
  <c r="BA282" i="5"/>
  <c r="AZ281" i="5"/>
  <c r="AZ265" i="5"/>
  <c r="AV246" i="5"/>
  <c r="AP246" i="5"/>
  <c r="AM246" i="5"/>
  <c r="AJ246" i="5"/>
  <c r="AX236" i="5"/>
  <c r="AW236" i="5"/>
  <c r="AV236" i="5"/>
  <c r="AU236" i="5"/>
  <c r="AT236" i="5"/>
  <c r="AS236" i="5"/>
  <c r="AQ236" i="5"/>
  <c r="AP236" i="5"/>
  <c r="AN236" i="5"/>
  <c r="AM236" i="5"/>
  <c r="AK236" i="5"/>
  <c r="AJ236" i="5"/>
  <c r="AH236" i="5"/>
  <c r="BC234" i="5"/>
  <c r="BB234" i="5"/>
  <c r="BA234" i="5"/>
  <c r="AZ233" i="5"/>
  <c r="AR223" i="5"/>
  <c r="AQ223" i="5"/>
  <c r="AP223" i="5"/>
  <c r="AV211" i="5"/>
  <c r="AP211" i="5"/>
  <c r="AM211" i="5"/>
  <c r="AJ211" i="5"/>
  <c r="AX201" i="5"/>
  <c r="AU201" i="5"/>
  <c r="AR201" i="5"/>
  <c r="AQ201" i="5"/>
  <c r="AP201" i="5"/>
  <c r="AO201" i="5"/>
  <c r="AL201" i="5"/>
  <c r="AI201" i="5"/>
  <c r="AT180" i="5"/>
  <c r="AQ182" i="5"/>
  <c r="AP182" i="5"/>
  <c r="AL182" i="5"/>
  <c r="AP142" i="5"/>
  <c r="AQ142" i="5"/>
  <c r="AV116" i="5"/>
  <c r="AP116" i="5"/>
  <c r="AM116" i="5"/>
  <c r="AJ116" i="5"/>
  <c r="BC104" i="5"/>
  <c r="BB104" i="5"/>
  <c r="BA104" i="5"/>
  <c r="AZ103" i="5"/>
  <c r="AV68" i="5"/>
  <c r="AP68" i="5"/>
  <c r="AM68" i="5"/>
  <c r="AJ68" i="5"/>
  <c r="BC56" i="5"/>
  <c r="BB56" i="5"/>
  <c r="BA56" i="5"/>
  <c r="AZ55" i="5"/>
  <c r="AV34" i="5"/>
  <c r="AP34" i="5"/>
  <c r="AM34" i="5"/>
  <c r="AJ34" i="5"/>
  <c r="AQ24" i="5"/>
  <c r="AR24" i="5"/>
  <c r="AU24" i="5"/>
  <c r="AX24" i="5"/>
  <c r="H33" i="62912"/>
  <c r="Q33" i="62912" s="1"/>
  <c r="D8" i="62898"/>
  <c r="L551" i="62898" s="1"/>
  <c r="H548" i="62898"/>
  <c r="H545" i="62898"/>
  <c r="H533" i="62898"/>
  <c r="H513" i="62898"/>
  <c r="H510" i="62898"/>
  <c r="I583" i="62898"/>
  <c r="N327" i="62898"/>
  <c r="N341" i="62898"/>
  <c r="L355" i="62898"/>
  <c r="L356" i="62898"/>
  <c r="R364" i="62898"/>
  <c r="R365" i="62898"/>
  <c r="N373" i="62898"/>
  <c r="N375" i="62898"/>
  <c r="N376" i="62898"/>
  <c r="P384" i="62898"/>
  <c r="P385" i="62898"/>
  <c r="P386" i="62898"/>
  <c r="P387" i="62898"/>
  <c r="O395" i="62898"/>
  <c r="O396" i="62898"/>
  <c r="O397" i="62898"/>
  <c r="L300" i="62898"/>
  <c r="L301" i="62898"/>
  <c r="L302" i="62898"/>
  <c r="N256" i="62898"/>
  <c r="N258" i="62898"/>
  <c r="N259" i="62898"/>
  <c r="P267" i="62898"/>
  <c r="P268" i="62898"/>
  <c r="P269" i="62898"/>
  <c r="P270" i="62898"/>
  <c r="N135" i="62898"/>
  <c r="Q29" i="62898"/>
  <c r="Q30" i="62898"/>
  <c r="Q31" i="62898"/>
  <c r="Q32" i="62898"/>
  <c r="O78" i="62898"/>
  <c r="O79" i="62898"/>
  <c r="O80" i="62898"/>
  <c r="N40" i="62898"/>
  <c r="N41" i="62898"/>
  <c r="L54" i="62898"/>
  <c r="L55" i="62898"/>
  <c r="L56" i="62898"/>
  <c r="R88" i="62898"/>
  <c r="R89" i="62898"/>
  <c r="AD240" i="62898"/>
  <c r="X240" i="62898" s="1"/>
  <c r="AV294" i="62898"/>
  <c r="BC282" i="62898"/>
  <c r="BB282" i="62898"/>
  <c r="BA282" i="62898"/>
  <c r="AZ281" i="62898"/>
  <c r="AV250" i="62898"/>
  <c r="BC238" i="62898"/>
  <c r="BB238" i="62898"/>
  <c r="BA238" i="62898"/>
  <c r="AZ237" i="62898"/>
  <c r="AV218" i="62898"/>
  <c r="AZ206" i="62898"/>
  <c r="AZ198" i="62898"/>
  <c r="AV156" i="62898"/>
  <c r="AV129" i="62898"/>
  <c r="AV34" i="62898"/>
  <c r="AP358" i="62898"/>
  <c r="AQ358" i="62898"/>
  <c r="L354" i="62898"/>
  <c r="U237" i="62898"/>
  <c r="U238" i="62898"/>
  <c r="L162" i="62898"/>
  <c r="L163" i="62898"/>
  <c r="L164" i="62898"/>
  <c r="R187" i="62898"/>
  <c r="AD16" i="62898"/>
  <c r="AD17" i="62898"/>
  <c r="AD18" i="62898"/>
  <c r="AD23" i="62898" s="1"/>
  <c r="AD19" i="62898"/>
  <c r="AD20" i="62898"/>
  <c r="AD21" i="62898"/>
  <c r="U314" i="62898"/>
  <c r="U315" i="62898"/>
  <c r="U316" i="62898"/>
  <c r="U317" i="62898"/>
  <c r="U318" i="62898"/>
  <c r="U319" i="62898"/>
  <c r="U281" i="62898"/>
  <c r="U282" i="62898"/>
  <c r="U112" i="62898"/>
  <c r="U114" i="62898"/>
  <c r="U115" i="62898"/>
  <c r="U116" i="62898"/>
  <c r="U117" i="62898"/>
  <c r="U16" i="62898"/>
  <c r="U17" i="62898"/>
  <c r="U18" i="62898"/>
  <c r="U19" i="62898"/>
  <c r="U20" i="62898"/>
  <c r="U21" i="62898"/>
  <c r="AP409" i="62898"/>
  <c r="AQ409" i="62898"/>
  <c r="E605" i="62921"/>
  <c r="E606" i="62921" s="1"/>
  <c r="AW240" i="62898"/>
  <c r="AV240" i="62898"/>
  <c r="AT240" i="62898"/>
  <c r="AS240" i="62898"/>
  <c r="AQ228" i="62898"/>
  <c r="AQ240" i="62898"/>
  <c r="AP228" i="62898"/>
  <c r="AP240" i="62898"/>
  <c r="AN240" i="62898"/>
  <c r="AM240" i="62898"/>
  <c r="AK240" i="62898"/>
  <c r="AJ240" i="62898"/>
  <c r="AP218" i="62898"/>
  <c r="AM218" i="62898"/>
  <c r="AJ218" i="62898"/>
  <c r="E569" i="62921"/>
  <c r="E497" i="62921"/>
  <c r="E498" i="62921" s="1"/>
  <c r="E499" i="62921" s="1"/>
  <c r="O513" i="62898"/>
  <c r="J513" i="62898"/>
  <c r="I513" i="62898"/>
  <c r="Z82" i="62898"/>
  <c r="AQ189" i="62898"/>
  <c r="AP189" i="62898"/>
  <c r="AR189" i="62898"/>
  <c r="AQ180" i="62898"/>
  <c r="AP180" i="62898"/>
  <c r="AQ166" i="62898"/>
  <c r="AP166" i="62898"/>
  <c r="AP156" i="62898"/>
  <c r="AM156" i="62898"/>
  <c r="AJ156" i="62898"/>
  <c r="AQ143" i="62898"/>
  <c r="AP143" i="62898"/>
  <c r="AR143" i="62898"/>
  <c r="AP101" i="62898"/>
  <c r="AQ101" i="62898"/>
  <c r="E386" i="62921"/>
  <c r="D386" i="62921" s="1"/>
  <c r="E343" i="62921"/>
  <c r="D343" i="62921" s="1"/>
  <c r="C343" i="62921" s="1"/>
  <c r="E233" i="62921"/>
  <c r="D233" i="62921" s="1"/>
  <c r="AC83" i="7"/>
  <c r="AC84" i="7"/>
  <c r="AC85" i="7"/>
  <c r="AC86" i="7"/>
  <c r="AC97" i="7"/>
  <c r="AC98" i="7"/>
  <c r="AC99" i="7"/>
  <c r="AC100" i="7"/>
  <c r="AC101" i="7"/>
  <c r="AC104" i="7"/>
  <c r="AC105" i="7"/>
  <c r="AC106" i="7"/>
  <c r="AC107" i="7"/>
  <c r="AC108" i="7"/>
  <c r="AC111" i="7"/>
  <c r="AC112" i="7"/>
  <c r="AC113" i="7"/>
  <c r="AC114" i="7"/>
  <c r="AC115" i="7"/>
  <c r="AC118" i="7"/>
  <c r="AC119" i="7"/>
  <c r="AC120" i="7"/>
  <c r="AC121" i="7"/>
  <c r="AC122" i="7"/>
  <c r="AC125" i="7"/>
  <c r="AC126" i="7"/>
  <c r="AC127" i="7"/>
  <c r="AC128" i="7"/>
  <c r="AC129" i="7"/>
  <c r="AC132" i="7"/>
  <c r="AC133" i="7"/>
  <c r="AC134" i="7"/>
  <c r="AC135" i="7"/>
  <c r="AC136" i="7"/>
  <c r="E212" i="3"/>
  <c r="F212" i="3"/>
  <c r="G212" i="3"/>
  <c r="H212" i="3"/>
  <c r="H34" i="62915" s="1"/>
  <c r="T34" i="62915" s="1"/>
  <c r="E203" i="3"/>
  <c r="F203" i="3"/>
  <c r="G203" i="3"/>
  <c r="H203" i="3"/>
  <c r="I203" i="3"/>
  <c r="E191" i="3"/>
  <c r="I191" i="3"/>
  <c r="I13" i="3"/>
  <c r="V13" i="3" s="1"/>
  <c r="V15" i="3" s="1"/>
  <c r="I190" i="3"/>
  <c r="K137" i="3"/>
  <c r="H146" i="3"/>
  <c r="E146" i="3"/>
  <c r="F146" i="3"/>
  <c r="G146" i="3"/>
  <c r="H137" i="3"/>
  <c r="E137" i="3"/>
  <c r="F137" i="3"/>
  <c r="G137" i="3"/>
  <c r="J125" i="3"/>
  <c r="J13" i="62912" s="1"/>
  <c r="S13" i="62912" s="1"/>
  <c r="K125" i="3"/>
  <c r="E125" i="3"/>
  <c r="K124" i="3"/>
  <c r="G124" i="3"/>
  <c r="G12" i="62912" s="1"/>
  <c r="P12" i="62912" s="1"/>
  <c r="E2056" i="62917"/>
  <c r="D2056" i="62917" s="1"/>
  <c r="L84" i="3"/>
  <c r="O4" i="62913"/>
  <c r="D60" i="62909"/>
  <c r="D59" i="62909"/>
  <c r="D58" i="62909"/>
  <c r="D57" i="62909"/>
  <c r="D56" i="62909"/>
  <c r="O56" i="62909" s="1"/>
  <c r="P56" i="62909" s="1"/>
  <c r="D55" i="62909"/>
  <c r="O55" i="62909" s="1"/>
  <c r="D54" i="62909"/>
  <c r="D53" i="62909"/>
  <c r="B173" i="62913"/>
  <c r="F11" i="62907"/>
  <c r="D11" i="62907"/>
  <c r="B145" i="62892"/>
  <c r="D28" i="62908"/>
  <c r="AQ335" i="62898"/>
  <c r="AP335" i="62898"/>
  <c r="AR335" i="62898"/>
  <c r="K191" i="62905"/>
  <c r="K151" i="62904"/>
  <c r="K167" i="2"/>
  <c r="N14" i="62912"/>
  <c r="O14" i="62912"/>
  <c r="P14" i="62912"/>
  <c r="Q14" i="62912"/>
  <c r="R14" i="62912"/>
  <c r="S14" i="62912"/>
  <c r="T14" i="62912"/>
  <c r="U14" i="62912"/>
  <c r="AP294" i="62898"/>
  <c r="AM294" i="62898"/>
  <c r="AJ294" i="62898"/>
  <c r="AP250" i="62898"/>
  <c r="AM250" i="62898"/>
  <c r="AJ250" i="62898"/>
  <c r="AP129" i="62898"/>
  <c r="AM129" i="62898"/>
  <c r="AJ129" i="62898"/>
  <c r="R46" i="3"/>
  <c r="O21" i="62911"/>
  <c r="N20" i="62911" s="1"/>
  <c r="M23" i="62911"/>
  <c r="D23" i="62911"/>
  <c r="O716" i="5"/>
  <c r="N716" i="5"/>
  <c r="H716" i="5"/>
  <c r="B592" i="62913"/>
  <c r="E44" i="62915"/>
  <c r="F44" i="62915"/>
  <c r="G44" i="62915"/>
  <c r="H44" i="62915"/>
  <c r="Q14" i="62915"/>
  <c r="R14" i="62915"/>
  <c r="S14" i="62915"/>
  <c r="T14" i="62915"/>
  <c r="U14" i="62915"/>
  <c r="V14" i="62915"/>
  <c r="W14" i="62915"/>
  <c r="X14" i="62915"/>
  <c r="Y14" i="62915"/>
  <c r="O277" i="62905"/>
  <c r="N277" i="62905"/>
  <c r="L277" i="62905"/>
  <c r="O260" i="62905"/>
  <c r="N260" i="62905"/>
  <c r="M260" i="62905"/>
  <c r="L260" i="62905"/>
  <c r="K260" i="62905"/>
  <c r="J260" i="62905"/>
  <c r="I260" i="62905"/>
  <c r="H260" i="62905"/>
  <c r="G260" i="62905"/>
  <c r="F260" i="62905"/>
  <c r="E260" i="62905"/>
  <c r="N257" i="62905"/>
  <c r="M257" i="62905"/>
  <c r="L257" i="62905"/>
  <c r="K257" i="62905"/>
  <c r="J257" i="62905"/>
  <c r="I257" i="62905"/>
  <c r="H257" i="62905"/>
  <c r="G257" i="62905"/>
  <c r="F257" i="62905"/>
  <c r="E257" i="62905"/>
  <c r="O237" i="62904"/>
  <c r="N237" i="62904"/>
  <c r="L237" i="62904"/>
  <c r="O220" i="62904"/>
  <c r="N220" i="62904"/>
  <c r="M220" i="62904"/>
  <c r="L220" i="62904"/>
  <c r="K220" i="62904"/>
  <c r="J220" i="62904"/>
  <c r="I220" i="62904"/>
  <c r="H220" i="62904"/>
  <c r="G220" i="62904"/>
  <c r="F220" i="62904"/>
  <c r="E220" i="62904"/>
  <c r="N217" i="62904"/>
  <c r="M217" i="62904"/>
  <c r="L217" i="62904"/>
  <c r="K217" i="62904"/>
  <c r="J217" i="62904"/>
  <c r="I217" i="62904"/>
  <c r="H217" i="62904"/>
  <c r="G217" i="62904"/>
  <c r="F217" i="62904"/>
  <c r="E217" i="62904"/>
  <c r="O377" i="9"/>
  <c r="L377" i="9"/>
  <c r="H377" i="9"/>
  <c r="O360" i="9"/>
  <c r="N360" i="9"/>
  <c r="M360" i="9"/>
  <c r="L360" i="9"/>
  <c r="K360" i="9"/>
  <c r="J360" i="9"/>
  <c r="I360" i="9"/>
  <c r="H360" i="9"/>
  <c r="G360" i="9"/>
  <c r="F360" i="9"/>
  <c r="E360" i="9"/>
  <c r="N357" i="9"/>
  <c r="L357" i="9"/>
  <c r="N253" i="2"/>
  <c r="K253" i="2"/>
  <c r="O236" i="2"/>
  <c r="N236" i="2"/>
  <c r="M236" i="2"/>
  <c r="L236" i="2"/>
  <c r="K236" i="2"/>
  <c r="J236" i="2"/>
  <c r="I236" i="2"/>
  <c r="H236" i="2"/>
  <c r="G236" i="2"/>
  <c r="F236" i="2"/>
  <c r="E236" i="2"/>
  <c r="N233" i="2"/>
  <c r="M233" i="2"/>
  <c r="L233" i="2"/>
  <c r="K233" i="2"/>
  <c r="J233" i="2"/>
  <c r="I233" i="2"/>
  <c r="H233" i="2"/>
  <c r="G233" i="2"/>
  <c r="F233" i="2"/>
  <c r="E233" i="2"/>
  <c r="O565" i="62898"/>
  <c r="O548" i="62898"/>
  <c r="L548" i="62898"/>
  <c r="L545" i="62898"/>
  <c r="O699" i="5"/>
  <c r="N699" i="5"/>
  <c r="L699" i="5"/>
  <c r="H699" i="5"/>
  <c r="N696" i="5"/>
  <c r="L696" i="5"/>
  <c r="H696" i="5"/>
  <c r="O193" i="11"/>
  <c r="N193" i="11"/>
  <c r="L193" i="11"/>
  <c r="H193" i="11"/>
  <c r="O176" i="11"/>
  <c r="N176" i="11"/>
  <c r="M176" i="11"/>
  <c r="L176" i="11"/>
  <c r="K176" i="11"/>
  <c r="J176" i="11"/>
  <c r="I176" i="11"/>
  <c r="H176" i="11"/>
  <c r="G176" i="11"/>
  <c r="F176" i="11"/>
  <c r="E176" i="11"/>
  <c r="N173" i="11"/>
  <c r="M173" i="11"/>
  <c r="L173" i="11"/>
  <c r="K173" i="11"/>
  <c r="J173" i="11"/>
  <c r="I173" i="11"/>
  <c r="H173" i="11"/>
  <c r="G173" i="11"/>
  <c r="F173" i="11"/>
  <c r="E173" i="11"/>
  <c r="O359" i="7"/>
  <c r="N359" i="7"/>
  <c r="L359" i="7"/>
  <c r="H359" i="7"/>
  <c r="O342" i="7"/>
  <c r="N342" i="7"/>
  <c r="M342" i="7"/>
  <c r="L342" i="7"/>
  <c r="K342" i="7"/>
  <c r="J342" i="7"/>
  <c r="I342" i="7"/>
  <c r="H342" i="7"/>
  <c r="G342" i="7"/>
  <c r="F342" i="7"/>
  <c r="E342" i="7"/>
  <c r="N339" i="7"/>
  <c r="M339" i="7"/>
  <c r="L339" i="7"/>
  <c r="K339" i="7"/>
  <c r="J339" i="7"/>
  <c r="I339" i="7"/>
  <c r="H339" i="7"/>
  <c r="G339" i="7"/>
  <c r="F339" i="7"/>
  <c r="E339" i="7"/>
  <c r="O213" i="3"/>
  <c r="N213" i="3"/>
  <c r="K213" i="3"/>
  <c r="O196" i="3"/>
  <c r="N196" i="3"/>
  <c r="M196" i="3"/>
  <c r="L196" i="3"/>
  <c r="K196" i="3"/>
  <c r="J196" i="3"/>
  <c r="I196" i="3"/>
  <c r="H196" i="3"/>
  <c r="G196" i="3"/>
  <c r="F196" i="3"/>
  <c r="E196" i="3"/>
  <c r="N193" i="3"/>
  <c r="K193" i="3"/>
  <c r="G49" i="62911"/>
  <c r="L49" i="62911"/>
  <c r="G39" i="62911"/>
  <c r="L39" i="62911" s="1"/>
  <c r="G38" i="62911"/>
  <c r="L38" i="62911"/>
  <c r="G63" i="62911"/>
  <c r="G62" i="62911"/>
  <c r="D62" i="62911" s="1"/>
  <c r="D65" i="62911" s="1"/>
  <c r="G61" i="62911"/>
  <c r="G60" i="62911"/>
  <c r="L60" i="62911" s="1"/>
  <c r="G52" i="62911"/>
  <c r="L52" i="62911" s="1"/>
  <c r="G51" i="62911"/>
  <c r="L51" i="62911" s="1"/>
  <c r="G50" i="62911"/>
  <c r="D50" i="62911" s="1"/>
  <c r="D54" i="62911" s="1"/>
  <c r="G40" i="62911"/>
  <c r="L40" i="62911" s="1"/>
  <c r="L43" i="62911" s="1"/>
  <c r="G41" i="62911"/>
  <c r="L41" i="62911"/>
  <c r="O684" i="5"/>
  <c r="F5" i="62907"/>
  <c r="N225" i="62905"/>
  <c r="N222" i="62905"/>
  <c r="N185" i="62904"/>
  <c r="N182" i="62904"/>
  <c r="N325" i="9"/>
  <c r="N201" i="2"/>
  <c r="N198" i="2"/>
  <c r="N141" i="11"/>
  <c r="N138" i="11"/>
  <c r="N307" i="7"/>
  <c r="N304" i="7"/>
  <c r="N161" i="3"/>
  <c r="L194" i="62905"/>
  <c r="L191" i="62905"/>
  <c r="L154" i="62904"/>
  <c r="L151" i="62904"/>
  <c r="K294" i="9"/>
  <c r="L170" i="2"/>
  <c r="L167" i="2"/>
  <c r="K110" i="11"/>
  <c r="K107" i="11"/>
  <c r="K276" i="7"/>
  <c r="K273" i="7"/>
  <c r="L130" i="3"/>
  <c r="D7" i="62909"/>
  <c r="D8" i="62909"/>
  <c r="D9" i="62909"/>
  <c r="C144" i="62892"/>
  <c r="C147" i="62892" s="1"/>
  <c r="G8" i="2"/>
  <c r="O481" i="62911"/>
  <c r="O482" i="62911"/>
  <c r="O483" i="62911"/>
  <c r="O484" i="62911"/>
  <c r="O485" i="62911"/>
  <c r="O486" i="62911"/>
  <c r="O487" i="62911"/>
  <c r="O488" i="62911"/>
  <c r="O489" i="62911"/>
  <c r="O490" i="62911"/>
  <c r="O491" i="62911"/>
  <c r="O492" i="62911"/>
  <c r="O493" i="62911"/>
  <c r="O494" i="62911"/>
  <c r="O495" i="62911"/>
  <c r="O496" i="62911"/>
  <c r="O497" i="62911"/>
  <c r="O498" i="62911"/>
  <c r="O499" i="62911"/>
  <c r="O500" i="62911"/>
  <c r="O501" i="62911"/>
  <c r="O502" i="62911"/>
  <c r="O503" i="62911"/>
  <c r="O504" i="62911"/>
  <c r="O505" i="62911"/>
  <c r="O506" i="62911"/>
  <c r="O507" i="62911"/>
  <c r="O508" i="62911"/>
  <c r="O509" i="62911"/>
  <c r="O510" i="62911"/>
  <c r="O511" i="62911"/>
  <c r="O512" i="62911"/>
  <c r="O513" i="62911"/>
  <c r="O514" i="62911"/>
  <c r="O515" i="62911"/>
  <c r="O516" i="62911"/>
  <c r="O517" i="62911"/>
  <c r="O518" i="62911"/>
  <c r="O519" i="62911"/>
  <c r="O520" i="62911"/>
  <c r="O521" i="62911"/>
  <c r="O522" i="62911"/>
  <c r="O523" i="62911"/>
  <c r="O524" i="62911"/>
  <c r="O525" i="62911"/>
  <c r="O526" i="62911"/>
  <c r="O527" i="62911"/>
  <c r="O528" i="62911"/>
  <c r="O529" i="62911"/>
  <c r="O530" i="62911"/>
  <c r="O531" i="62911"/>
  <c r="O532" i="62911"/>
  <c r="O533" i="62911"/>
  <c r="O534" i="62911"/>
  <c r="O535" i="62911"/>
  <c r="O536" i="62911"/>
  <c r="O537" i="62911"/>
  <c r="O538" i="62911"/>
  <c r="O539" i="62911"/>
  <c r="O540" i="62911"/>
  <c r="O541" i="62911"/>
  <c r="O542" i="62911"/>
  <c r="O543" i="62911"/>
  <c r="O544" i="62911"/>
  <c r="O545" i="62911"/>
  <c r="O546" i="62911"/>
  <c r="O547" i="62911"/>
  <c r="O548" i="62911"/>
  <c r="O549" i="62911"/>
  <c r="O550" i="62911"/>
  <c r="O480" i="62911"/>
  <c r="O479" i="62911"/>
  <c r="S587" i="62911"/>
  <c r="S586" i="62911"/>
  <c r="S588" i="62911"/>
  <c r="F237" i="9"/>
  <c r="F225" i="9"/>
  <c r="F169" i="9"/>
  <c r="F97" i="9"/>
  <c r="BA44" i="9"/>
  <c r="BA45" i="9"/>
  <c r="BA46" i="9"/>
  <c r="BH19" i="9"/>
  <c r="AY44" i="9"/>
  <c r="AY45" i="9"/>
  <c r="AY46" i="9"/>
  <c r="BF16" i="9"/>
  <c r="BF17" i="9"/>
  <c r="BF18" i="9"/>
  <c r="AU19" i="9"/>
  <c r="AX19" i="9"/>
  <c r="AZ19" i="9"/>
  <c r="BB19" i="9"/>
  <c r="BD19" i="9"/>
  <c r="BF19" i="9"/>
  <c r="BF15" i="9"/>
  <c r="F14" i="9"/>
  <c r="B3" i="62912"/>
  <c r="G588" i="62911"/>
  <c r="E588" i="62911"/>
  <c r="K587" i="62911"/>
  <c r="I587" i="62911"/>
  <c r="G587" i="62911"/>
  <c r="E587" i="62911"/>
  <c r="K586" i="62911"/>
  <c r="I586" i="62911"/>
  <c r="G586" i="62911"/>
  <c r="E586" i="62911"/>
  <c r="C587" i="62911"/>
  <c r="C586" i="62911"/>
  <c r="B572" i="62911"/>
  <c r="B549" i="62913"/>
  <c r="O245" i="62905"/>
  <c r="O225" i="62905"/>
  <c r="M225" i="62905"/>
  <c r="L225" i="62905"/>
  <c r="K225" i="62905"/>
  <c r="J225" i="62905"/>
  <c r="I225" i="62905"/>
  <c r="H225" i="62905"/>
  <c r="G225" i="62905"/>
  <c r="F225" i="62905"/>
  <c r="E225" i="62905"/>
  <c r="O222" i="62905"/>
  <c r="M222" i="62905"/>
  <c r="L222" i="62905"/>
  <c r="K222" i="62905"/>
  <c r="J222" i="62905"/>
  <c r="I222" i="62905"/>
  <c r="H222" i="62905"/>
  <c r="G222" i="62905"/>
  <c r="F222" i="62905"/>
  <c r="E222" i="62905"/>
  <c r="O205" i="62904"/>
  <c r="O185" i="62904"/>
  <c r="M185" i="62904"/>
  <c r="L185" i="62904"/>
  <c r="K185" i="62904"/>
  <c r="J185" i="62904"/>
  <c r="I185" i="62904"/>
  <c r="H185" i="62904"/>
  <c r="G185" i="62904"/>
  <c r="F185" i="62904"/>
  <c r="E185" i="62904"/>
  <c r="O182" i="62904"/>
  <c r="M182" i="62904"/>
  <c r="L182" i="62904"/>
  <c r="K182" i="62904"/>
  <c r="J182" i="62904"/>
  <c r="I182" i="62904"/>
  <c r="H182" i="62904"/>
  <c r="G182" i="62904"/>
  <c r="F182" i="62904"/>
  <c r="E182" i="62904"/>
  <c r="O345" i="9"/>
  <c r="J345" i="9"/>
  <c r="I345" i="9"/>
  <c r="H345" i="9"/>
  <c r="O325" i="9"/>
  <c r="M325" i="9"/>
  <c r="L325" i="9"/>
  <c r="K325" i="9"/>
  <c r="J325" i="9"/>
  <c r="I325" i="9"/>
  <c r="H325" i="9"/>
  <c r="G325" i="9"/>
  <c r="F325" i="9"/>
  <c r="E325" i="9"/>
  <c r="O322" i="9"/>
  <c r="J322" i="9"/>
  <c r="I322" i="9"/>
  <c r="H322" i="9"/>
  <c r="O201" i="2"/>
  <c r="M201" i="2"/>
  <c r="L201" i="2"/>
  <c r="K201" i="2"/>
  <c r="J201" i="2"/>
  <c r="I201" i="2"/>
  <c r="H201" i="2"/>
  <c r="G201" i="2"/>
  <c r="F201" i="2"/>
  <c r="E201" i="2"/>
  <c r="O198" i="2"/>
  <c r="M198" i="2"/>
  <c r="L198" i="2"/>
  <c r="K198" i="2"/>
  <c r="J198" i="2"/>
  <c r="I198" i="2"/>
  <c r="H198" i="2"/>
  <c r="G198" i="2"/>
  <c r="F198" i="2"/>
  <c r="E198" i="2"/>
  <c r="O533" i="62898"/>
  <c r="J533" i="62898"/>
  <c r="I533" i="62898"/>
  <c r="O510" i="62898"/>
  <c r="J510" i="62898"/>
  <c r="I510" i="62898"/>
  <c r="O664" i="5"/>
  <c r="J664" i="5"/>
  <c r="I664" i="5"/>
  <c r="H664" i="5"/>
  <c r="O661" i="5"/>
  <c r="J661" i="5"/>
  <c r="I661" i="5"/>
  <c r="H661" i="5"/>
  <c r="J161" i="11"/>
  <c r="I161" i="11"/>
  <c r="H161" i="11"/>
  <c r="O141" i="11"/>
  <c r="M141" i="11"/>
  <c r="L141" i="11"/>
  <c r="K141" i="11"/>
  <c r="J141" i="11"/>
  <c r="I141" i="11"/>
  <c r="H141" i="11"/>
  <c r="G141" i="11"/>
  <c r="F141" i="11"/>
  <c r="E141" i="11"/>
  <c r="O138" i="11"/>
  <c r="M138" i="11"/>
  <c r="L138" i="11"/>
  <c r="K138" i="11"/>
  <c r="J138" i="11"/>
  <c r="I138" i="11"/>
  <c r="H138" i="11"/>
  <c r="G138" i="11"/>
  <c r="F138" i="11"/>
  <c r="E138" i="11"/>
  <c r="O327" i="7"/>
  <c r="J327" i="7"/>
  <c r="I327" i="7"/>
  <c r="H327" i="7"/>
  <c r="O307" i="7"/>
  <c r="M307" i="7"/>
  <c r="L307" i="7"/>
  <c r="K307" i="7"/>
  <c r="J307" i="7"/>
  <c r="I307" i="7"/>
  <c r="H307" i="7"/>
  <c r="G307" i="7"/>
  <c r="F307" i="7"/>
  <c r="E307" i="7"/>
  <c r="O304" i="7"/>
  <c r="M304" i="7"/>
  <c r="L304" i="7"/>
  <c r="K304" i="7"/>
  <c r="J304" i="7"/>
  <c r="I304" i="7"/>
  <c r="H304" i="7"/>
  <c r="G304" i="7"/>
  <c r="F304" i="7"/>
  <c r="E304" i="7"/>
  <c r="O181" i="3"/>
  <c r="O161" i="3"/>
  <c r="M161" i="3"/>
  <c r="L161" i="3"/>
  <c r="K161" i="3"/>
  <c r="J161" i="3"/>
  <c r="I161" i="3"/>
  <c r="H161" i="3"/>
  <c r="G161" i="3"/>
  <c r="F161" i="3"/>
  <c r="E161" i="3"/>
  <c r="O158" i="3"/>
  <c r="AQ367" i="62898"/>
  <c r="AP367" i="62898"/>
  <c r="AR367" i="62898"/>
  <c r="AQ349" i="62898"/>
  <c r="AP349" i="62898"/>
  <c r="AQ321" i="62898"/>
  <c r="AP321" i="62898"/>
  <c r="AQ119" i="62898"/>
  <c r="AP119" i="62898"/>
  <c r="AQ91" i="62898"/>
  <c r="AP91" i="62898"/>
  <c r="AR91" i="62898"/>
  <c r="AQ82" i="62898"/>
  <c r="AP82" i="62898"/>
  <c r="AQ72" i="62898"/>
  <c r="AP72" i="62898"/>
  <c r="AQ58" i="62898"/>
  <c r="AP58" i="62898"/>
  <c r="AQ48" i="62898"/>
  <c r="AP48" i="62898"/>
  <c r="AR48" i="62898"/>
  <c r="AW34" i="62898"/>
  <c r="AX34" i="62898"/>
  <c r="AQ34" i="62898"/>
  <c r="AP34" i="62898"/>
  <c r="AR34" i="62898"/>
  <c r="AO34" i="62898"/>
  <c r="AN34" i="62898"/>
  <c r="AM34" i="62898"/>
  <c r="AL34" i="62898"/>
  <c r="AK34" i="62898"/>
  <c r="AJ34" i="62898"/>
  <c r="AQ23" i="62898"/>
  <c r="AP23" i="62898"/>
  <c r="AX58" i="5"/>
  <c r="AQ58" i="5"/>
  <c r="AP58" i="5"/>
  <c r="AR46" i="5"/>
  <c r="AQ46" i="5"/>
  <c r="AP46" i="5"/>
  <c r="Y232" i="7"/>
  <c r="Y74" i="7"/>
  <c r="Y60" i="7"/>
  <c r="Y33" i="7"/>
  <c r="Y19" i="7"/>
  <c r="W100" i="3"/>
  <c r="T100" i="3"/>
  <c r="S100" i="3"/>
  <c r="R100" i="3"/>
  <c r="W59" i="3"/>
  <c r="T59" i="3"/>
  <c r="S59" i="3"/>
  <c r="R59" i="3"/>
  <c r="W46" i="3"/>
  <c r="U46" i="3"/>
  <c r="T46" i="3"/>
  <c r="W34" i="3"/>
  <c r="U34" i="3"/>
  <c r="S34" i="3"/>
  <c r="R34" i="3"/>
  <c r="W26" i="3"/>
  <c r="U26" i="3"/>
  <c r="S26" i="3"/>
  <c r="R26" i="3"/>
  <c r="W15" i="3"/>
  <c r="U15" i="3"/>
  <c r="T15" i="3"/>
  <c r="S15" i="3"/>
  <c r="E580" i="62911"/>
  <c r="E589" i="62911" s="1"/>
  <c r="H56" i="62912"/>
  <c r="E56" i="62912"/>
  <c r="E129" i="62911"/>
  <c r="E130" i="62911"/>
  <c r="E131" i="62911"/>
  <c r="E132" i="62911"/>
  <c r="E133" i="62911"/>
  <c r="E134" i="62911"/>
  <c r="E135" i="62911"/>
  <c r="E136" i="62911"/>
  <c r="E137" i="62911"/>
  <c r="E138" i="62911"/>
  <c r="E139" i="62911"/>
  <c r="E140" i="62911"/>
  <c r="E141" i="62911"/>
  <c r="E142" i="62911"/>
  <c r="E143" i="62911"/>
  <c r="E144" i="62911"/>
  <c r="E145" i="62911"/>
  <c r="E146" i="62911"/>
  <c r="E128" i="62911"/>
  <c r="Q388" i="62911"/>
  <c r="Q387" i="62911"/>
  <c r="Q386" i="62911"/>
  <c r="Q385" i="62911"/>
  <c r="Q384" i="62911"/>
  <c r="Q383" i="62911"/>
  <c r="Q382" i="62911"/>
  <c r="Q381" i="62911"/>
  <c r="Q380" i="62911"/>
  <c r="Q379" i="62911"/>
  <c r="Q378" i="62911"/>
  <c r="Q377" i="62911"/>
  <c r="Q376" i="62911"/>
  <c r="Q375" i="62911"/>
  <c r="Q374" i="62911"/>
  <c r="Q373" i="62911"/>
  <c r="Q372" i="62911"/>
  <c r="Q371" i="62911"/>
  <c r="Q370" i="62911"/>
  <c r="Q369" i="62911"/>
  <c r="Q368" i="62911"/>
  <c r="Q367" i="62911"/>
  <c r="Q366" i="62911"/>
  <c r="E365" i="62911"/>
  <c r="F365" i="62911"/>
  <c r="G365" i="62911" s="1"/>
  <c r="H365" i="62911" s="1"/>
  <c r="I365" i="62911" s="1"/>
  <c r="J365" i="62911" s="1"/>
  <c r="K365" i="62911" s="1"/>
  <c r="L365" i="62911" s="1"/>
  <c r="M365" i="62911" s="1"/>
  <c r="N365" i="62911" s="1"/>
  <c r="O365" i="62911" s="1"/>
  <c r="P365" i="62911" s="1"/>
  <c r="Q365" i="62911" s="1"/>
  <c r="B27" i="62909"/>
  <c r="B28" i="62909"/>
  <c r="B29" i="62909"/>
  <c r="B30" i="62909"/>
  <c r="B31" i="62909"/>
  <c r="B41" i="62909"/>
  <c r="B42" i="62909"/>
  <c r="B43" i="62909"/>
  <c r="B44" i="62909"/>
  <c r="B45" i="62909"/>
  <c r="B46" i="62909"/>
  <c r="B47" i="62909"/>
  <c r="B48" i="62909"/>
  <c r="B65" i="62909"/>
  <c r="B66" i="62909"/>
  <c r="B67" i="62909"/>
  <c r="B68" i="62909"/>
  <c r="B73" i="62909"/>
  <c r="B74" i="62909"/>
  <c r="B75" i="62909"/>
  <c r="B76" i="62909"/>
  <c r="B80" i="62909"/>
  <c r="B81" i="62909"/>
  <c r="B82" i="62909"/>
  <c r="B83" i="62909"/>
  <c r="B84" i="62909"/>
  <c r="B85" i="62909"/>
  <c r="B86" i="62909"/>
  <c r="B87" i="62909"/>
  <c r="B88" i="62909"/>
  <c r="B89" i="62909"/>
  <c r="B90" i="62909"/>
  <c r="B91" i="62909"/>
  <c r="B92" i="62909"/>
  <c r="B93" i="62909"/>
  <c r="B94" i="62909"/>
  <c r="B95" i="62909"/>
  <c r="B96" i="62909"/>
  <c r="B97" i="62909"/>
  <c r="B98" i="62909"/>
  <c r="B99" i="62909"/>
  <c r="B100" i="62909"/>
  <c r="B101" i="62909"/>
  <c r="B102" i="62909"/>
  <c r="B103" i="62909"/>
  <c r="B104" i="62909"/>
  <c r="B105" i="62909"/>
  <c r="B106" i="62909"/>
  <c r="B107" i="62909"/>
  <c r="B108" i="62909"/>
  <c r="B109" i="62909"/>
  <c r="B110" i="62909"/>
  <c r="B111" i="62909"/>
  <c r="B112" i="62909"/>
  <c r="B113" i="62909"/>
  <c r="B114" i="62909"/>
  <c r="B115" i="62909"/>
  <c r="B116" i="62909"/>
  <c r="B117" i="62909"/>
  <c r="B118" i="62909"/>
  <c r="B119" i="62909"/>
  <c r="B120" i="62909"/>
  <c r="B121" i="62909"/>
  <c r="B122" i="62909"/>
  <c r="B123" i="62909"/>
  <c r="B124" i="62909"/>
  <c r="B127" i="62909"/>
  <c r="B128" i="62909"/>
  <c r="B129" i="62909"/>
  <c r="B130" i="62909"/>
  <c r="B131" i="62909"/>
  <c r="B132" i="62909"/>
  <c r="B133" i="62909"/>
  <c r="B134" i="62909"/>
  <c r="B135" i="62909"/>
  <c r="B136" i="62909"/>
  <c r="B137" i="62909"/>
  <c r="B138" i="62909"/>
  <c r="B139" i="62909"/>
  <c r="B140" i="62909"/>
  <c r="B141" i="62909"/>
  <c r="B142" i="62909"/>
  <c r="B143" i="62909"/>
  <c r="B144" i="62909"/>
  <c r="B145" i="62909"/>
  <c r="B146" i="62909"/>
  <c r="B147" i="62909"/>
  <c r="B148" i="62909"/>
  <c r="B149" i="62909"/>
  <c r="B150" i="62909"/>
  <c r="B151" i="62909"/>
  <c r="B152" i="62909"/>
  <c r="B153" i="62909"/>
  <c r="B158" i="62909"/>
  <c r="B159" i="62909"/>
  <c r="B160" i="62909"/>
  <c r="B161" i="62909"/>
  <c r="B162" i="62909"/>
  <c r="B163" i="62909"/>
  <c r="B166" i="62909"/>
  <c r="B167" i="62909"/>
  <c r="B168" i="62909"/>
  <c r="B169" i="62909"/>
  <c r="B170" i="62909"/>
  <c r="B171" i="62909"/>
  <c r="B172" i="62909"/>
  <c r="B173" i="62909"/>
  <c r="B174" i="62909"/>
  <c r="B175" i="62909"/>
  <c r="B176" i="62909"/>
  <c r="B177" i="62909"/>
  <c r="B179" i="62909"/>
  <c r="B180" i="62909"/>
  <c r="B181" i="62909"/>
  <c r="B182" i="62909"/>
  <c r="B183" i="62909"/>
  <c r="B184" i="62909"/>
  <c r="B187" i="62909"/>
  <c r="B188" i="62909"/>
  <c r="B189" i="62909"/>
  <c r="B190" i="62909"/>
  <c r="B191" i="62909"/>
  <c r="B192" i="62909"/>
  <c r="B193" i="62909"/>
  <c r="B196" i="62909"/>
  <c r="B197" i="62909"/>
  <c r="B203" i="62909"/>
  <c r="B204" i="62909"/>
  <c r="B205" i="62909"/>
  <c r="P22" i="62911"/>
  <c r="G22" i="62911"/>
  <c r="L650" i="5"/>
  <c r="I581" i="62911"/>
  <c r="C579" i="62911"/>
  <c r="C588" i="62911"/>
  <c r="I579" i="62911"/>
  <c r="I588" i="62911"/>
  <c r="B30" i="62907"/>
  <c r="C26" i="62907"/>
  <c r="C30" i="62907" s="1"/>
  <c r="B26" i="62907"/>
  <c r="E5" i="62907"/>
  <c r="D5" i="62907"/>
  <c r="B577" i="62911"/>
  <c r="B2" i="7"/>
  <c r="B2" i="11"/>
  <c r="B151" i="62905"/>
  <c r="B113" i="62910" s="1"/>
  <c r="B138" i="62910" s="1"/>
  <c r="B120" i="62904"/>
  <c r="B131" i="62904" s="1"/>
  <c r="B186" i="62909" s="1"/>
  <c r="B247" i="9"/>
  <c r="B101" i="62910" s="1"/>
  <c r="B136" i="62910" s="1"/>
  <c r="B416" i="62898"/>
  <c r="B82" i="62910" s="1"/>
  <c r="B134" i="62910" s="1"/>
  <c r="B544" i="5"/>
  <c r="B571" i="5" s="1"/>
  <c r="B79" i="62909" s="1"/>
  <c r="B75" i="11"/>
  <c r="B249" i="7"/>
  <c r="B34" i="62910" s="1"/>
  <c r="B130" i="62910" s="1"/>
  <c r="B107" i="3"/>
  <c r="B26" i="62909" s="1"/>
  <c r="B506" i="62913"/>
  <c r="B473" i="62913"/>
  <c r="L6" i="62913"/>
  <c r="H6" i="62913"/>
  <c r="F6" i="62913"/>
  <c r="P5" i="62913"/>
  <c r="N5" i="62913"/>
  <c r="L5" i="62913"/>
  <c r="J5" i="62913"/>
  <c r="H5" i="62913"/>
  <c r="F5" i="62913"/>
  <c r="P4" i="62913"/>
  <c r="N4" i="62913"/>
  <c r="L4" i="62913"/>
  <c r="J4" i="62913"/>
  <c r="H4" i="62913"/>
  <c r="F4" i="62913"/>
  <c r="B407" i="62913"/>
  <c r="B374" i="62913"/>
  <c r="B341" i="62913"/>
  <c r="B308" i="62913"/>
  <c r="B275" i="62913"/>
  <c r="B239" i="62913"/>
  <c r="B206" i="62913"/>
  <c r="B140" i="62913"/>
  <c r="B107" i="62913"/>
  <c r="B74" i="62913"/>
  <c r="B41" i="62913"/>
  <c r="B8" i="62913"/>
  <c r="D36" i="62908"/>
  <c r="M211" i="62905"/>
  <c r="M194" i="62905"/>
  <c r="I194" i="62905"/>
  <c r="H194" i="62905"/>
  <c r="G194" i="62905"/>
  <c r="F194" i="62905"/>
  <c r="J194" i="62905"/>
  <c r="E194" i="62905"/>
  <c r="M191" i="62905"/>
  <c r="I191" i="62905"/>
  <c r="H191" i="62905"/>
  <c r="G191" i="62905"/>
  <c r="F191" i="62905"/>
  <c r="J191" i="62905"/>
  <c r="E191" i="62905"/>
  <c r="M171" i="62904"/>
  <c r="M154" i="62904"/>
  <c r="I154" i="62904"/>
  <c r="H154" i="62904"/>
  <c r="G154" i="62904"/>
  <c r="F154" i="62904"/>
  <c r="J154" i="62904"/>
  <c r="E154" i="62904"/>
  <c r="M151" i="62904"/>
  <c r="I151" i="62904"/>
  <c r="H151" i="62904"/>
  <c r="G151" i="62904"/>
  <c r="F151" i="62904"/>
  <c r="J151" i="62904"/>
  <c r="E151" i="62904"/>
  <c r="L294" i="9"/>
  <c r="I294" i="9"/>
  <c r="H294" i="9"/>
  <c r="G294" i="9"/>
  <c r="F294" i="9"/>
  <c r="J294" i="9"/>
  <c r="E294" i="9"/>
  <c r="L291" i="9"/>
  <c r="M170" i="2"/>
  <c r="I170" i="2"/>
  <c r="H170" i="2"/>
  <c r="G170" i="2"/>
  <c r="F170" i="2"/>
  <c r="J170" i="2"/>
  <c r="E170" i="2"/>
  <c r="M167" i="2"/>
  <c r="I167" i="2"/>
  <c r="H167" i="2"/>
  <c r="G167" i="2"/>
  <c r="F167" i="2"/>
  <c r="J167" i="2"/>
  <c r="E167" i="2"/>
  <c r="L499" i="62898"/>
  <c r="L482" i="62898"/>
  <c r="L479" i="62898"/>
  <c r="L633" i="5"/>
  <c r="L630" i="5"/>
  <c r="L110" i="11"/>
  <c r="I110" i="11"/>
  <c r="H110" i="11"/>
  <c r="G110" i="11"/>
  <c r="F110" i="11"/>
  <c r="J110" i="11"/>
  <c r="E110" i="11"/>
  <c r="L107" i="11"/>
  <c r="I107" i="11"/>
  <c r="H107" i="11"/>
  <c r="G107" i="11"/>
  <c r="F107" i="11"/>
  <c r="J107" i="11"/>
  <c r="E107" i="11"/>
  <c r="I276" i="7"/>
  <c r="H276" i="7"/>
  <c r="G276" i="7"/>
  <c r="F276" i="7"/>
  <c r="J276" i="7"/>
  <c r="E276" i="7"/>
  <c r="I273" i="7"/>
  <c r="H273" i="7"/>
  <c r="G273" i="7"/>
  <c r="F273" i="7"/>
  <c r="J273" i="7"/>
  <c r="E273" i="7"/>
  <c r="M147" i="3"/>
  <c r="M130" i="3"/>
  <c r="I130" i="3"/>
  <c r="H130" i="3"/>
  <c r="G130" i="3"/>
  <c r="F130" i="3"/>
  <c r="J130" i="3"/>
  <c r="E130" i="3"/>
  <c r="M127" i="3"/>
  <c r="F56" i="62912"/>
  <c r="G56" i="62912"/>
  <c r="B144" i="62892"/>
  <c r="B146" i="62892"/>
  <c r="B150" i="62892"/>
  <c r="B151" i="62892"/>
  <c r="B152" i="62892"/>
  <c r="G20" i="62911"/>
  <c r="F16" i="62908"/>
  <c r="G11" i="62907" s="1"/>
  <c r="F17" i="62908"/>
  <c r="F18" i="62908"/>
  <c r="D23" i="62908"/>
  <c r="D24" i="62908"/>
  <c r="D25" i="62908"/>
  <c r="D26" i="62908"/>
  <c r="D27" i="62908"/>
  <c r="D29" i="62908"/>
  <c r="D30" i="62908"/>
  <c r="D31" i="62908"/>
  <c r="D32" i="62908"/>
  <c r="D33" i="62908"/>
  <c r="D34" i="62908"/>
  <c r="D35" i="62908"/>
  <c r="D37" i="62908"/>
  <c r="D44" i="62908"/>
  <c r="D45" i="62908"/>
  <c r="B2" i="3"/>
  <c r="B2" i="5"/>
  <c r="B2" i="62898"/>
  <c r="F206" i="62898"/>
  <c r="G554" i="62898" s="1"/>
  <c r="G24" i="62915" s="1"/>
  <c r="S24" i="62915" s="1"/>
  <c r="B2" i="2"/>
  <c r="B156" i="62909"/>
  <c r="B2" i="9"/>
  <c r="B2" i="62904"/>
  <c r="B2" i="62905"/>
  <c r="B171" i="62905"/>
  <c r="B199" i="62909"/>
  <c r="B172" i="62905"/>
  <c r="B200" i="62909" s="1"/>
  <c r="B174" i="62905"/>
  <c r="B202" i="62909" s="1"/>
  <c r="B178" i="62905"/>
  <c r="B206" i="62909" s="1"/>
  <c r="B21" i="62892"/>
  <c r="B22" i="62892"/>
  <c r="B23" i="62892"/>
  <c r="B24" i="62892"/>
  <c r="B25" i="62892"/>
  <c r="B35" i="62892"/>
  <c r="B36" i="62892"/>
  <c r="B37" i="62892"/>
  <c r="B38" i="62892"/>
  <c r="B39" i="62892"/>
  <c r="B40" i="62892"/>
  <c r="B41" i="62892"/>
  <c r="B42" i="62892"/>
  <c r="B59" i="62892"/>
  <c r="B60" i="62892"/>
  <c r="B61" i="62892"/>
  <c r="B62" i="62892"/>
  <c r="B73" i="62892"/>
  <c r="B74" i="62892"/>
  <c r="B75" i="62892"/>
  <c r="B76" i="62892"/>
  <c r="B77" i="62892"/>
  <c r="B78" i="62892"/>
  <c r="B79" i="62892"/>
  <c r="B80" i="62892"/>
  <c r="B69" i="62892"/>
  <c r="B70" i="62892"/>
  <c r="B71" i="62892"/>
  <c r="B72" i="62892"/>
  <c r="B83" i="62892"/>
  <c r="B84" i="62892"/>
  <c r="B85" i="62892"/>
  <c r="B86" i="62892"/>
  <c r="B87" i="62892"/>
  <c r="B88" i="62892"/>
  <c r="B89" i="62892"/>
  <c r="B102" i="62892"/>
  <c r="B103" i="62892"/>
  <c r="B104" i="62892"/>
  <c r="B105" i="62892"/>
  <c r="B108" i="62892"/>
  <c r="B109" i="62892"/>
  <c r="B110" i="62892"/>
  <c r="B111" i="62892"/>
  <c r="B115" i="62892"/>
  <c r="B116" i="62892"/>
  <c r="B117" i="62892"/>
  <c r="B118" i="62892"/>
  <c r="B119" i="62892"/>
  <c r="B120" i="62892"/>
  <c r="B121" i="62892"/>
  <c r="B122" i="62892"/>
  <c r="D10" i="62911"/>
  <c r="D11" i="62911"/>
  <c r="D12" i="62911"/>
  <c r="D13" i="62911"/>
  <c r="D14" i="62911"/>
  <c r="D15" i="62911"/>
  <c r="D20" i="62911"/>
  <c r="F20" i="62911"/>
  <c r="Q22" i="62911"/>
  <c r="Q20" i="62911" s="1"/>
  <c r="I20" i="62911"/>
  <c r="E21" i="62911"/>
  <c r="M22" i="62911"/>
  <c r="D22" i="62911" s="1"/>
  <c r="F22" i="62911"/>
  <c r="M25" i="62911"/>
  <c r="O25" i="62911" s="1"/>
  <c r="O26" i="62911"/>
  <c r="F26" i="62911"/>
  <c r="F23" i="62911"/>
  <c r="G23" i="62911"/>
  <c r="S23" i="62911"/>
  <c r="J23" i="62911"/>
  <c r="F24" i="62911"/>
  <c r="H24" i="62911"/>
  <c r="I25" i="62911"/>
  <c r="G26" i="62911"/>
  <c r="J26" i="62911"/>
  <c r="B21" i="62910"/>
  <c r="B22" i="62910"/>
  <c r="B23" i="62910"/>
  <c r="B24" i="62910"/>
  <c r="B25" i="62910"/>
  <c r="B35" i="62910"/>
  <c r="B36" i="62910"/>
  <c r="B37" i="62910"/>
  <c r="B38" i="62910"/>
  <c r="B39" i="62910"/>
  <c r="B40" i="62910"/>
  <c r="B41" i="62910"/>
  <c r="B42" i="62910"/>
  <c r="B59" i="62910"/>
  <c r="B60" i="62910"/>
  <c r="B61" i="62910"/>
  <c r="B62" i="62910"/>
  <c r="B73" i="62910"/>
  <c r="B74" i="62910"/>
  <c r="B75" i="62910"/>
  <c r="B76" i="62910"/>
  <c r="B77" i="62910"/>
  <c r="B78" i="62910"/>
  <c r="B79" i="62910"/>
  <c r="B80" i="62910"/>
  <c r="B69" i="62910"/>
  <c r="B70" i="62910"/>
  <c r="B71" i="62910"/>
  <c r="B72" i="62910"/>
  <c r="B83" i="62910"/>
  <c r="B84" i="62910"/>
  <c r="B85" i="62910"/>
  <c r="B86" i="62910"/>
  <c r="B87" i="62910"/>
  <c r="B88" i="62910"/>
  <c r="B89" i="62910"/>
  <c r="B102" i="62910"/>
  <c r="B103" i="62910"/>
  <c r="B104" i="62910"/>
  <c r="B105" i="62910"/>
  <c r="B108" i="62910"/>
  <c r="B109" i="62910"/>
  <c r="B110" i="62910"/>
  <c r="B111" i="62910"/>
  <c r="B115" i="62910"/>
  <c r="B116" i="62910"/>
  <c r="B117" i="62910"/>
  <c r="B118" i="62910"/>
  <c r="B119" i="62910"/>
  <c r="B120" i="62910"/>
  <c r="B121" i="62910"/>
  <c r="B122" i="62910"/>
  <c r="D10" i="62909"/>
  <c r="D11" i="62909"/>
  <c r="D12" i="62909"/>
  <c r="D13" i="62909"/>
  <c r="O13" i="62909" s="1"/>
  <c r="P13" i="62909" s="1"/>
  <c r="D14" i="62909"/>
  <c r="D17" i="62909"/>
  <c r="D18" i="62909"/>
  <c r="O18" i="62909" s="1"/>
  <c r="P18" i="62909" s="1"/>
  <c r="D19" i="62909"/>
  <c r="K19" i="62909" s="1"/>
  <c r="L19" i="62909" s="1"/>
  <c r="D20" i="62909"/>
  <c r="D21" i="62909"/>
  <c r="D22" i="62909"/>
  <c r="K22" i="62909" s="1"/>
  <c r="L22" i="62909" s="1"/>
  <c r="D23" i="62909"/>
  <c r="K23" i="62909" s="1"/>
  <c r="L23" i="62909" s="1"/>
  <c r="D24" i="62909"/>
  <c r="D27" i="62909"/>
  <c r="D28" i="62909"/>
  <c r="D29" i="62909"/>
  <c r="D30" i="62909"/>
  <c r="D31" i="62909"/>
  <c r="D34" i="62909"/>
  <c r="K34" i="62909"/>
  <c r="L34" i="62909" s="1"/>
  <c r="L33" i="62909" s="1"/>
  <c r="L213" i="62909" s="1"/>
  <c r="D35" i="62909"/>
  <c r="O35" i="62909" s="1"/>
  <c r="P35" i="62909" s="1"/>
  <c r="D36" i="62909"/>
  <c r="D37" i="62909"/>
  <c r="D38" i="62909"/>
  <c r="K38" i="62909" s="1"/>
  <c r="L38" i="62909" s="1"/>
  <c r="D41" i="62909"/>
  <c r="D42" i="62909"/>
  <c r="D43" i="62909"/>
  <c r="O43" i="62909" s="1"/>
  <c r="P43" i="62909" s="1"/>
  <c r="D44" i="62909"/>
  <c r="D45" i="62909"/>
  <c r="O45" i="62909" s="1"/>
  <c r="P45" i="62909" s="1"/>
  <c r="D46" i="62909"/>
  <c r="D47" i="62909"/>
  <c r="K47" i="62909" s="1"/>
  <c r="L47" i="62909" s="1"/>
  <c r="D48" i="62909"/>
  <c r="D65" i="62909"/>
  <c r="D66" i="62909"/>
  <c r="D67" i="62909"/>
  <c r="D68" i="62909"/>
  <c r="D73" i="62909"/>
  <c r="O73" i="62909" s="1"/>
  <c r="P73" i="62909" s="1"/>
  <c r="D74" i="62909"/>
  <c r="D75" i="62909"/>
  <c r="D76" i="62909"/>
  <c r="D96" i="62909"/>
  <c r="D97" i="62909"/>
  <c r="D98" i="62909"/>
  <c r="D99" i="62909"/>
  <c r="O99" i="62909" s="1"/>
  <c r="P99" i="62909" s="1"/>
  <c r="D100" i="62909"/>
  <c r="O100" i="62909" s="1"/>
  <c r="P100" i="62909" s="1"/>
  <c r="D101" i="62909"/>
  <c r="D102" i="62909"/>
  <c r="D103" i="62909"/>
  <c r="K103" i="62909" s="1"/>
  <c r="L103" i="62909" s="1"/>
  <c r="D105" i="62909"/>
  <c r="D106" i="62909"/>
  <c r="D107" i="62909"/>
  <c r="D108" i="62909"/>
  <c r="D109" i="62909"/>
  <c r="K109" i="62909" s="1"/>
  <c r="L109" i="62909" s="1"/>
  <c r="D110" i="62909"/>
  <c r="D111" i="62909"/>
  <c r="D112" i="62909"/>
  <c r="D113" i="62909"/>
  <c r="D114" i="62909"/>
  <c r="D115" i="62909"/>
  <c r="D116" i="62909"/>
  <c r="D117" i="62909"/>
  <c r="O117" i="62909" s="1"/>
  <c r="P117" i="62909" s="1"/>
  <c r="D118" i="62909"/>
  <c r="D119" i="62909"/>
  <c r="D120" i="62909"/>
  <c r="O120" i="62909" s="1"/>
  <c r="P120" i="62909" s="1"/>
  <c r="D121" i="62909"/>
  <c r="D122" i="62909"/>
  <c r="D123" i="62909"/>
  <c r="D124" i="62909"/>
  <c r="D80" i="62909"/>
  <c r="K80" i="62909" s="1"/>
  <c r="D81" i="62909"/>
  <c r="D82" i="62909"/>
  <c r="D83" i="62909"/>
  <c r="D84" i="62909"/>
  <c r="D85" i="62909"/>
  <c r="D86" i="62909"/>
  <c r="D87" i="62909"/>
  <c r="D88" i="62909"/>
  <c r="D89" i="62909"/>
  <c r="D90" i="62909"/>
  <c r="D91" i="62909"/>
  <c r="D92" i="62909"/>
  <c r="D93" i="62909"/>
  <c r="D94" i="62909"/>
  <c r="D95" i="62909"/>
  <c r="O95" i="62909" s="1"/>
  <c r="P95" i="62909" s="1"/>
  <c r="D127" i="62909"/>
  <c r="O127" i="62909" s="1"/>
  <c r="D128" i="62909"/>
  <c r="D129" i="62909"/>
  <c r="D130" i="62909"/>
  <c r="D131" i="62909"/>
  <c r="D132" i="62909"/>
  <c r="D133" i="62909"/>
  <c r="D134" i="62909"/>
  <c r="D135" i="62909"/>
  <c r="D136" i="62909"/>
  <c r="D137" i="62909"/>
  <c r="D138" i="62909"/>
  <c r="D139" i="62909"/>
  <c r="D140" i="62909"/>
  <c r="D141" i="62909"/>
  <c r="D142" i="62909"/>
  <c r="D143" i="62909"/>
  <c r="O143" i="62909" s="1"/>
  <c r="P143" i="62909" s="1"/>
  <c r="D144" i="62909"/>
  <c r="D145" i="62909"/>
  <c r="K145" i="62909" s="1"/>
  <c r="L145" i="62909" s="1"/>
  <c r="D146" i="62909"/>
  <c r="D147" i="62909"/>
  <c r="D148" i="62909"/>
  <c r="D149" i="62909"/>
  <c r="D150" i="62909"/>
  <c r="K150" i="62909" s="1"/>
  <c r="L150" i="62909" s="1"/>
  <c r="D151" i="62909"/>
  <c r="K151" i="62909" s="1"/>
  <c r="L151" i="62909" s="1"/>
  <c r="D152" i="62909"/>
  <c r="D153" i="62909"/>
  <c r="D156" i="62909"/>
  <c r="D158" i="62909"/>
  <c r="D159" i="62909"/>
  <c r="D160" i="62909"/>
  <c r="D161" i="62909"/>
  <c r="K161" i="62909" s="1"/>
  <c r="L161" i="62909" s="1"/>
  <c r="D162" i="62909"/>
  <c r="D163" i="62909"/>
  <c r="D166" i="62909"/>
  <c r="D167" i="62909"/>
  <c r="D168" i="62909"/>
  <c r="D169" i="62909"/>
  <c r="D170" i="62909"/>
  <c r="D171" i="62909"/>
  <c r="D172" i="62909"/>
  <c r="K172" i="62909" s="1"/>
  <c r="L172" i="62909" s="1"/>
  <c r="D173" i="62909"/>
  <c r="D174" i="62909"/>
  <c r="D175" i="62909"/>
  <c r="K175" i="62909" s="1"/>
  <c r="L175" i="62909" s="1"/>
  <c r="D176" i="62909"/>
  <c r="D177" i="62909"/>
  <c r="D178" i="62909"/>
  <c r="D179" i="62909"/>
  <c r="D180" i="62909"/>
  <c r="D181" i="62909"/>
  <c r="D182" i="62909"/>
  <c r="D183" i="62909"/>
  <c r="K183" i="62909" s="1"/>
  <c r="L183" i="62909" s="1"/>
  <c r="D184" i="62909"/>
  <c r="D187" i="62909"/>
  <c r="D188" i="62909"/>
  <c r="D189" i="62909"/>
  <c r="O189" i="62909" s="1"/>
  <c r="P189" i="62909" s="1"/>
  <c r="D190" i="62909"/>
  <c r="D191" i="62909"/>
  <c r="D192" i="62909"/>
  <c r="D193" i="62909"/>
  <c r="K193" i="62909" s="1"/>
  <c r="L193" i="62909" s="1"/>
  <c r="D196" i="62909"/>
  <c r="D197" i="62909"/>
  <c r="D199" i="62909"/>
  <c r="D200" i="62909"/>
  <c r="K200" i="62909" s="1"/>
  <c r="L200" i="62909" s="1"/>
  <c r="D202" i="62909"/>
  <c r="D203" i="62909"/>
  <c r="D204" i="62909"/>
  <c r="D205" i="62909"/>
  <c r="D206" i="62909"/>
  <c r="L311" i="9"/>
  <c r="F9" i="62907"/>
  <c r="F16" i="62907"/>
  <c r="D16" i="62907"/>
  <c r="F8" i="62907"/>
  <c r="D8" i="62907"/>
  <c r="D9" i="62907"/>
  <c r="F15" i="62907"/>
  <c r="D15" i="62907"/>
  <c r="F17" i="62907"/>
  <c r="F10" i="62907"/>
  <c r="D10" i="62907"/>
  <c r="D17" i="62907"/>
  <c r="D6" i="62907"/>
  <c r="F14" i="62907"/>
  <c r="D14" i="62907"/>
  <c r="F13" i="62907"/>
  <c r="D13" i="62907"/>
  <c r="F6" i="62907"/>
  <c r="F7" i="62907"/>
  <c r="D7" i="62907"/>
  <c r="F12" i="62907"/>
  <c r="D12" i="62907"/>
  <c r="D18" i="62907"/>
  <c r="F18" i="62907"/>
  <c r="F19" i="62907"/>
  <c r="D19" i="62907"/>
  <c r="J146" i="3"/>
  <c r="N27" i="62909"/>
  <c r="AH58" i="5"/>
  <c r="AW58" i="5"/>
  <c r="N377" i="9"/>
  <c r="J137" i="3"/>
  <c r="L212" i="3"/>
  <c r="L34" i="62915" s="1"/>
  <c r="X34" i="62915" s="1"/>
  <c r="L203" i="3"/>
  <c r="L25" i="62915" s="1"/>
  <c r="X25" i="62915" s="1"/>
  <c r="L191" i="3"/>
  <c r="L13" i="62915" s="1"/>
  <c r="X13" i="62915" s="1"/>
  <c r="AV58" i="5"/>
  <c r="AN58" i="5"/>
  <c r="AQ162" i="5"/>
  <c r="M26" i="62911"/>
  <c r="S20" i="62911"/>
  <c r="J20" i="62911"/>
  <c r="P21" i="62911"/>
  <c r="G21" i="62911" s="1"/>
  <c r="AL162" i="5"/>
  <c r="J180" i="62909"/>
  <c r="AJ58" i="5"/>
  <c r="AM58" i="5"/>
  <c r="AI24" i="5"/>
  <c r="AK58" i="5"/>
  <c r="AL24" i="5"/>
  <c r="N31" i="62909"/>
  <c r="J34" i="62909"/>
  <c r="J33" i="62909" s="1"/>
  <c r="J213" i="62909" s="1"/>
  <c r="J27" i="62909"/>
  <c r="J26" i="62909" s="1"/>
  <c r="J212" i="62909" s="1"/>
  <c r="N34" i="62909"/>
  <c r="C146" i="62892"/>
  <c r="AP162" i="5"/>
  <c r="N182" i="62909"/>
  <c r="N50" i="62909"/>
  <c r="J30" i="62909"/>
  <c r="AC162" i="5"/>
  <c r="N42" i="62909"/>
  <c r="J31" i="62909"/>
  <c r="K31" i="62909" s="1"/>
  <c r="L31" i="62909" s="1"/>
  <c r="N10" i="62909"/>
  <c r="Z240" i="62898"/>
  <c r="AS58" i="5"/>
  <c r="N162" i="62909"/>
  <c r="N41" i="62909"/>
  <c r="N40" i="62909"/>
  <c r="N214" i="62909" s="1"/>
  <c r="AT58" i="5"/>
  <c r="J42" i="62909"/>
  <c r="AO24" i="5"/>
  <c r="AP24" i="5"/>
  <c r="N30" i="62909"/>
  <c r="J38" i="62909"/>
  <c r="Z106" i="5"/>
  <c r="J10" i="62909"/>
  <c r="K10" i="62909" s="1"/>
  <c r="L10" i="62909" s="1"/>
  <c r="J37" i="62909"/>
  <c r="J9" i="62909"/>
  <c r="N9" i="62909"/>
  <c r="G178" i="62909"/>
  <c r="N37" i="62909"/>
  <c r="J29" i="62909"/>
  <c r="N29" i="62909"/>
  <c r="AU58" i="5"/>
  <c r="J35" i="62909"/>
  <c r="N28" i="62909"/>
  <c r="O28" i="62909" s="1"/>
  <c r="P28" i="62909" s="1"/>
  <c r="N35" i="62909"/>
  <c r="J28" i="62909"/>
  <c r="K28" i="62909" s="1"/>
  <c r="L28" i="62909" s="1"/>
  <c r="N13" i="62909"/>
  <c r="J22" i="62909"/>
  <c r="C178" i="62909"/>
  <c r="C118" i="62892"/>
  <c r="D118" i="62892" s="1"/>
  <c r="J11" i="62909"/>
  <c r="N21" i="62909"/>
  <c r="N8" i="62909"/>
  <c r="N12" i="62909"/>
  <c r="J12" i="62909"/>
  <c r="J8" i="62909"/>
  <c r="J21" i="62909"/>
  <c r="N7" i="62909"/>
  <c r="J7" i="62909"/>
  <c r="N22" i="62909"/>
  <c r="N11" i="62909"/>
  <c r="O11" i="62909" s="1"/>
  <c r="P11" i="62909" s="1"/>
  <c r="J14" i="62909"/>
  <c r="K14" i="62909" s="1"/>
  <c r="L14" i="62909" s="1"/>
  <c r="N191" i="62909"/>
  <c r="J13" i="62909"/>
  <c r="N14" i="62909"/>
  <c r="J6" i="62909"/>
  <c r="J210" i="62909" s="1"/>
  <c r="J223" i="62909"/>
  <c r="N157" i="62905"/>
  <c r="F118" i="62892"/>
  <c r="G118" i="62910"/>
  <c r="H118" i="62910" s="1"/>
  <c r="I173" i="62905"/>
  <c r="C118" i="62910"/>
  <c r="E118" i="62910" s="1"/>
  <c r="K157" i="62905"/>
  <c r="I157" i="62905"/>
  <c r="L157" i="62905"/>
  <c r="M157" i="62905"/>
  <c r="H357" i="9"/>
  <c r="J19" i="62909"/>
  <c r="F546" i="62898"/>
  <c r="F548" i="62898" s="1"/>
  <c r="F583" i="62898"/>
  <c r="H394" i="9"/>
  <c r="I546" i="62898"/>
  <c r="I548" i="62898" s="1"/>
  <c r="B91" i="62892"/>
  <c r="B136" i="62892" s="1"/>
  <c r="K213" i="11"/>
  <c r="B107" i="62910"/>
  <c r="B137" i="62910"/>
  <c r="J176" i="62909"/>
  <c r="BF62" i="9"/>
  <c r="J172" i="62909"/>
  <c r="N172" i="62909"/>
  <c r="J173" i="62909"/>
  <c r="J175" i="62909"/>
  <c r="BE190" i="9"/>
  <c r="N176" i="62909"/>
  <c r="H480" i="62898"/>
  <c r="H482" i="62898"/>
  <c r="F480" i="62898"/>
  <c r="F482" i="62898"/>
  <c r="J480" i="62898"/>
  <c r="J482" i="62898" s="1"/>
  <c r="N139" i="62909"/>
  <c r="AZ273" i="5"/>
  <c r="N88" i="62909"/>
  <c r="I684" i="5"/>
  <c r="N100" i="62909"/>
  <c r="N119" i="62909"/>
  <c r="O119" i="62909" s="1"/>
  <c r="P119" i="62909" s="1"/>
  <c r="N106" i="62909"/>
  <c r="O106" i="62909" s="1"/>
  <c r="P106" i="62909" s="1"/>
  <c r="N105" i="62909"/>
  <c r="J117" i="62909"/>
  <c r="N120" i="62909"/>
  <c r="J91" i="62909"/>
  <c r="J90" i="62909"/>
  <c r="J88" i="62909"/>
  <c r="N91" i="62909"/>
  <c r="O91" i="62909" s="1"/>
  <c r="P91" i="62909" s="1"/>
  <c r="L716" i="5"/>
  <c r="N90" i="62909"/>
  <c r="J119" i="62909"/>
  <c r="J120" i="62909"/>
  <c r="K120" i="62909" s="1"/>
  <c r="L120" i="62909" s="1"/>
  <c r="J105" i="62909"/>
  <c r="H684" i="5"/>
  <c r="J684" i="5"/>
  <c r="J84" i="62909"/>
  <c r="N98" i="62909"/>
  <c r="J162" i="62909"/>
  <c r="J74" i="62909"/>
  <c r="N76" i="62909"/>
  <c r="F181" i="3"/>
  <c r="N60" i="62909"/>
  <c r="J60" i="62909"/>
  <c r="N58" i="62909"/>
  <c r="O58" i="62909" s="1"/>
  <c r="P58" i="62909" s="1"/>
  <c r="J58" i="62909"/>
  <c r="AJ29" i="9"/>
  <c r="AX29" i="9"/>
  <c r="BE28" i="9"/>
  <c r="AJ35" i="9"/>
  <c r="AL109" i="9"/>
  <c r="AZ109" i="9"/>
  <c r="AJ32" i="9"/>
  <c r="AQ109" i="9"/>
  <c r="BE109" i="9"/>
  <c r="AG109" i="9"/>
  <c r="AU109" i="9"/>
  <c r="AH109" i="9"/>
  <c r="AV109" i="9"/>
  <c r="AN108" i="9"/>
  <c r="BB108" i="9"/>
  <c r="AM108" i="9"/>
  <c r="BA108" i="9"/>
  <c r="AM29" i="9"/>
  <c r="BA29" i="9"/>
  <c r="AN29" i="9"/>
  <c r="BB29" i="9"/>
  <c r="AM31" i="9"/>
  <c r="AN31" i="9"/>
  <c r="AM32" i="9"/>
  <c r="AN32" i="9"/>
  <c r="AM34" i="9"/>
  <c r="AN34" i="9"/>
  <c r="AM35" i="9"/>
  <c r="AN35" i="9"/>
  <c r="AN28" i="9"/>
  <c r="AK28" i="9"/>
  <c r="AY28" i="9"/>
  <c r="AK109" i="9"/>
  <c r="AY109" i="9"/>
  <c r="AJ108" i="9"/>
  <c r="AX108" i="9"/>
  <c r="AI29" i="9"/>
  <c r="AW29" i="9"/>
  <c r="AI31" i="9"/>
  <c r="AI32" i="9"/>
  <c r="AI34" i="9"/>
  <c r="AI35" i="9"/>
  <c r="AJ28" i="9"/>
  <c r="BF29" i="9"/>
  <c r="AR108" i="9"/>
  <c r="BF108" i="9"/>
  <c r="AI108" i="9"/>
  <c r="AW108" i="9"/>
  <c r="AJ31" i="9"/>
  <c r="AJ34" i="9"/>
  <c r="AG28" i="9"/>
  <c r="AU28" i="9"/>
  <c r="AR109" i="9"/>
  <c r="AQ108" i="9"/>
  <c r="AI109" i="9"/>
  <c r="AW109" i="9"/>
  <c r="AM109" i="9"/>
  <c r="BA109" i="9"/>
  <c r="AJ109" i="9"/>
  <c r="AN109" i="9"/>
  <c r="BB109" i="9"/>
  <c r="AH108" i="9"/>
  <c r="AL108" i="9"/>
  <c r="AG108" i="9"/>
  <c r="AK108" i="9"/>
  <c r="AG29" i="9"/>
  <c r="AU29" i="9"/>
  <c r="AK29" i="9"/>
  <c r="AY29" i="9"/>
  <c r="AH29" i="9"/>
  <c r="AV29" i="9"/>
  <c r="AL29" i="9"/>
  <c r="AZ29" i="9"/>
  <c r="AG31" i="9"/>
  <c r="AK31" i="9"/>
  <c r="AH31" i="9"/>
  <c r="AL31" i="9"/>
  <c r="AG32" i="9"/>
  <c r="AK32" i="9"/>
  <c r="AH32" i="9"/>
  <c r="AL32" i="9"/>
  <c r="AG34" i="9"/>
  <c r="AK34" i="9"/>
  <c r="AH34" i="9"/>
  <c r="AL34" i="9"/>
  <c r="AG35" i="9"/>
  <c r="AK35" i="9"/>
  <c r="AH35" i="9"/>
  <c r="AL35" i="9"/>
  <c r="AH28" i="9"/>
  <c r="AL28" i="9"/>
  <c r="AI28" i="9"/>
  <c r="AM28" i="9"/>
  <c r="BA28" i="9"/>
  <c r="BF28" i="9"/>
  <c r="BB28" i="9"/>
  <c r="U109" i="9"/>
  <c r="U32" i="9"/>
  <c r="J50" i="62909"/>
  <c r="K50" i="62909" s="1"/>
  <c r="L50" i="62909" s="1"/>
  <c r="N43" i="62909"/>
  <c r="J44" i="62909"/>
  <c r="K44" i="62909"/>
  <c r="L44" i="62909" s="1"/>
  <c r="N44" i="62909"/>
  <c r="J41" i="62909"/>
  <c r="J40" i="62909"/>
  <c r="J214" i="62909" s="1"/>
  <c r="N45" i="62909"/>
  <c r="K158" i="3"/>
  <c r="E190" i="3"/>
  <c r="J124" i="3"/>
  <c r="L190" i="3"/>
  <c r="L12" i="62915" s="1"/>
  <c r="G190" i="3"/>
  <c r="G12" i="62915" s="1"/>
  <c r="S12" i="62915" s="1"/>
  <c r="N205" i="62909"/>
  <c r="N206" i="62909"/>
  <c r="J206" i="62909"/>
  <c r="K206" i="62909" s="1"/>
  <c r="L206" i="62909" s="1"/>
  <c r="J193" i="62909"/>
  <c r="J190" i="62909"/>
  <c r="U29" i="9"/>
  <c r="U108" i="9"/>
  <c r="U34" i="9"/>
  <c r="J174" i="62909"/>
  <c r="K174" i="62909" s="1"/>
  <c r="L174" i="62909" s="1"/>
  <c r="U31" i="9"/>
  <c r="N181" i="62909"/>
  <c r="J178" i="62909"/>
  <c r="N178" i="62909"/>
  <c r="N180" i="62909"/>
  <c r="J181" i="62909"/>
  <c r="K181" i="62909" s="1"/>
  <c r="L181" i="62909" s="1"/>
  <c r="N174" i="62909"/>
  <c r="N171" i="62909"/>
  <c r="O171" i="62909" s="1"/>
  <c r="P171" i="62909" s="1"/>
  <c r="J182" i="62909"/>
  <c r="N173" i="62909"/>
  <c r="O173" i="62909" s="1"/>
  <c r="P173" i="62909" s="1"/>
  <c r="J171" i="62909"/>
  <c r="N177" i="62909"/>
  <c r="O177" i="62909" s="1"/>
  <c r="P177" i="62909" s="1"/>
  <c r="J140" i="62909"/>
  <c r="K140" i="62909" s="1"/>
  <c r="L140" i="62909" s="1"/>
  <c r="J139" i="62909"/>
  <c r="K139" i="62909"/>
  <c r="L139" i="62909" s="1"/>
  <c r="J146" i="62909"/>
  <c r="N142" i="62909"/>
  <c r="N146" i="62909"/>
  <c r="O146" i="62909" s="1"/>
  <c r="P146" i="62909" s="1"/>
  <c r="J106" i="62909"/>
  <c r="K106" i="62909" s="1"/>
  <c r="L106" i="62909" s="1"/>
  <c r="AZ95" i="5"/>
  <c r="AZ450" i="5"/>
  <c r="J113" i="62909"/>
  <c r="J98" i="62909"/>
  <c r="N84" i="62909"/>
  <c r="N87" i="62909"/>
  <c r="N57" i="62909"/>
  <c r="O57" i="62909"/>
  <c r="P57" i="62909" s="1"/>
  <c r="J56" i="62909"/>
  <c r="J54" i="62909"/>
  <c r="N54" i="62909"/>
  <c r="N193" i="62909"/>
  <c r="N56" i="62909"/>
  <c r="N38" i="62909"/>
  <c r="J205" i="62909"/>
  <c r="K205" i="62909" s="1"/>
  <c r="L205" i="62909" s="1"/>
  <c r="J20" i="62909"/>
  <c r="AW28" i="9"/>
  <c r="BE29" i="9"/>
  <c r="V28" i="9"/>
  <c r="V32" i="9"/>
  <c r="BH29" i="9"/>
  <c r="BG109" i="9"/>
  <c r="BG29" i="9"/>
  <c r="U28" i="9"/>
  <c r="BH109" i="9"/>
  <c r="V34" i="9"/>
  <c r="V31" i="9"/>
  <c r="BH28" i="9"/>
  <c r="V108" i="9"/>
  <c r="BH108" i="9"/>
  <c r="V109" i="9"/>
  <c r="V35" i="9"/>
  <c r="U35" i="9"/>
  <c r="AX28" i="9"/>
  <c r="AV28" i="9"/>
  <c r="AU108" i="9"/>
  <c r="AV108" i="9"/>
  <c r="AX109" i="9"/>
  <c r="BF109" i="9"/>
  <c r="V29" i="9"/>
  <c r="AZ28" i="9"/>
  <c r="AY108" i="9"/>
  <c r="AZ108" i="9"/>
  <c r="BE108" i="9"/>
  <c r="J45" i="62909"/>
  <c r="J43" i="62909"/>
  <c r="K43" i="62909" s="1"/>
  <c r="L43" i="62909" s="1"/>
  <c r="E124" i="3"/>
  <c r="H190" i="3"/>
  <c r="H12" i="62915" s="1"/>
  <c r="T12" i="62915" s="1"/>
  <c r="H124" i="3"/>
  <c r="I212" i="3"/>
  <c r="K146" i="3"/>
  <c r="F191" i="3"/>
  <c r="F13" i="62915" s="1"/>
  <c r="R13" i="62915" s="1"/>
  <c r="F125" i="3"/>
  <c r="F13" i="62912" s="1"/>
  <c r="O13" i="62912" s="1"/>
  <c r="G191" i="3"/>
  <c r="G125" i="3"/>
  <c r="F190" i="3"/>
  <c r="F124" i="3"/>
  <c r="F12" i="62912" s="1"/>
  <c r="O12" i="62912" s="1"/>
  <c r="J57" i="62909"/>
  <c r="K57" i="62909"/>
  <c r="L57" i="62909" s="1"/>
  <c r="N18" i="62909"/>
  <c r="N17" i="62909"/>
  <c r="N20" i="62909"/>
  <c r="J192" i="62909"/>
  <c r="K192" i="62909" s="1"/>
  <c r="L192" i="62909" s="1"/>
  <c r="H237" i="62904"/>
  <c r="J205" i="62904"/>
  <c r="H205" i="62904"/>
  <c r="I205" i="62904"/>
  <c r="N169" i="62909"/>
  <c r="O169" i="62909" s="1"/>
  <c r="P169" i="62909" s="1"/>
  <c r="N167" i="62909"/>
  <c r="J169" i="62909"/>
  <c r="K169" i="62909" s="1"/>
  <c r="L169" i="62909" s="1"/>
  <c r="J167" i="62909"/>
  <c r="K167" i="62909" s="1"/>
  <c r="L167" i="62909" s="1"/>
  <c r="N175" i="62909"/>
  <c r="N166" i="62909"/>
  <c r="J166" i="62909"/>
  <c r="N179" i="62909"/>
  <c r="J179" i="62909"/>
  <c r="N183" i="62909"/>
  <c r="O183" i="62909" s="1"/>
  <c r="P183" i="62909" s="1"/>
  <c r="J177" i="62909"/>
  <c r="J183" i="62909"/>
  <c r="N140" i="62909"/>
  <c r="O140" i="62909" s="1"/>
  <c r="P140" i="62909" s="1"/>
  <c r="J142" i="62909"/>
  <c r="N138" i="62909"/>
  <c r="O138" i="62909"/>
  <c r="P138" i="62909" s="1"/>
  <c r="J135" i="62909"/>
  <c r="N135" i="62909"/>
  <c r="J86" i="62909"/>
  <c r="K86" i="62909" s="1"/>
  <c r="L86" i="62909" s="1"/>
  <c r="N113" i="62909"/>
  <c r="N114" i="62909"/>
  <c r="O114" i="62909" s="1"/>
  <c r="P114" i="62909"/>
  <c r="N163" i="62909"/>
  <c r="O163" i="62909" s="1"/>
  <c r="P163" i="62909" s="1"/>
  <c r="J76" i="62909"/>
  <c r="K76" i="62909" s="1"/>
  <c r="L76" i="62909" s="1"/>
  <c r="N74" i="62909"/>
  <c r="O74" i="62909" s="1"/>
  <c r="P74" i="62909" s="1"/>
  <c r="J75" i="62909"/>
  <c r="N75" i="62909"/>
  <c r="N73" i="62909"/>
  <c r="J73" i="62909"/>
  <c r="K73" i="62909"/>
  <c r="L73" i="62909" s="1"/>
  <c r="N65" i="62909"/>
  <c r="N67" i="62909"/>
  <c r="N66" i="62909"/>
  <c r="O66" i="62909" s="1"/>
  <c r="P66" i="62909" s="1"/>
  <c r="J196" i="62909"/>
  <c r="J195" i="62909" s="1"/>
  <c r="J222" i="62909" s="1"/>
  <c r="N19" i="62909"/>
  <c r="J204" i="62909"/>
  <c r="K204" i="62909" s="1"/>
  <c r="L204" i="62909" s="1"/>
  <c r="N53" i="62909"/>
  <c r="O53" i="62909"/>
  <c r="P53" i="62909" s="1"/>
  <c r="P52" i="62909" s="1"/>
  <c r="P215" i="62909" s="1"/>
  <c r="J62" i="62909"/>
  <c r="K62" i="62909" s="1"/>
  <c r="L62" i="62909" s="1"/>
  <c r="N36" i="62909"/>
  <c r="N204" i="62909"/>
  <c r="J55" i="62909"/>
  <c r="K55" i="62909" s="1"/>
  <c r="L55" i="62909" s="1"/>
  <c r="J161" i="62909"/>
  <c r="N187" i="62909"/>
  <c r="O187" i="62909" s="1"/>
  <c r="J187" i="62909"/>
  <c r="K187" i="62909"/>
  <c r="L187" i="62909"/>
  <c r="L186" i="62909" s="1"/>
  <c r="L221" i="62909" s="1"/>
  <c r="J53" i="62909"/>
  <c r="J52" i="62909" s="1"/>
  <c r="J215" i="62909" s="1"/>
  <c r="J188" i="62909"/>
  <c r="N196" i="62909"/>
  <c r="N195" i="62909" s="1"/>
  <c r="N222" i="62909" s="1"/>
  <c r="J36" i="62909"/>
  <c r="K36" i="62909"/>
  <c r="L36" i="62909" s="1"/>
  <c r="N55" i="62909"/>
  <c r="P55" i="62909"/>
  <c r="N62" i="62909"/>
  <c r="O62" i="62909" s="1"/>
  <c r="P62" i="62909" s="1"/>
  <c r="J59" i="62909"/>
  <c r="K59" i="62909"/>
  <c r="L59" i="62909" s="1"/>
  <c r="J163" i="62909"/>
  <c r="K163" i="62909"/>
  <c r="L163" i="62909" s="1"/>
  <c r="N192" i="62909"/>
  <c r="O192" i="62909" s="1"/>
  <c r="P192" i="62909" s="1"/>
  <c r="N190" i="62909"/>
  <c r="O190" i="62909" s="1"/>
  <c r="P190" i="62909" s="1"/>
  <c r="N161" i="62909"/>
  <c r="BG108" i="9"/>
  <c r="BG28" i="9"/>
  <c r="N46" i="62909"/>
  <c r="O46" i="62909"/>
  <c r="P46" i="62909" s="1"/>
  <c r="K181" i="3"/>
  <c r="J17" i="62909"/>
  <c r="J16" i="62909" s="1"/>
  <c r="J211" i="62909"/>
  <c r="J18" i="62909"/>
  <c r="K18" i="62909" s="1"/>
  <c r="L18" i="62909" s="1"/>
  <c r="J168" i="62909"/>
  <c r="N168" i="62909"/>
  <c r="N128" i="62909"/>
  <c r="O128" i="62909" s="1"/>
  <c r="P128" i="62909" s="1"/>
  <c r="J138" i="62909"/>
  <c r="N143" i="62909"/>
  <c r="N152" i="62909"/>
  <c r="O152" i="62909" s="1"/>
  <c r="P152" i="62909" s="1"/>
  <c r="J128" i="62909"/>
  <c r="K128" i="62909" s="1"/>
  <c r="L128" i="62909" s="1"/>
  <c r="J137" i="62909"/>
  <c r="J145" i="62909"/>
  <c r="N151" i="62909"/>
  <c r="N136" i="62909"/>
  <c r="O136" i="62909" s="1"/>
  <c r="P136" i="62909" s="1"/>
  <c r="N130" i="62909"/>
  <c r="J143" i="62909"/>
  <c r="N147" i="62909"/>
  <c r="O147" i="62909" s="1"/>
  <c r="P147" i="62909" s="1"/>
  <c r="N150" i="62909"/>
  <c r="J132" i="62909"/>
  <c r="K132" i="62909" s="1"/>
  <c r="L132" i="62909" s="1"/>
  <c r="N134" i="62909"/>
  <c r="O134" i="62909"/>
  <c r="P134" i="62909" s="1"/>
  <c r="N132" i="62909"/>
  <c r="O132" i="62909" s="1"/>
  <c r="P132" i="62909" s="1"/>
  <c r="J134" i="62909"/>
  <c r="J127" i="62909"/>
  <c r="N144" i="62909"/>
  <c r="O144" i="62909" s="1"/>
  <c r="P144" i="62909" s="1"/>
  <c r="N153" i="62909"/>
  <c r="J153" i="62909"/>
  <c r="K153" i="62909"/>
  <c r="L153" i="62909" s="1"/>
  <c r="N148" i="62909"/>
  <c r="O148" i="62909" s="1"/>
  <c r="P148" i="62909" s="1"/>
  <c r="J148" i="62909"/>
  <c r="K148" i="62909" s="1"/>
  <c r="L148" i="62909" s="1"/>
  <c r="J147" i="62909"/>
  <c r="J131" i="62909"/>
  <c r="K131" i="62909" s="1"/>
  <c r="L131" i="62909" s="1"/>
  <c r="N149" i="62909"/>
  <c r="O149" i="62909" s="1"/>
  <c r="P149" i="62909" s="1"/>
  <c r="J149" i="62909"/>
  <c r="K149" i="62909" s="1"/>
  <c r="L149" i="62909" s="1"/>
  <c r="N86" i="62909"/>
  <c r="O86" i="62909" s="1"/>
  <c r="P86" i="62909" s="1"/>
  <c r="N99" i="62909"/>
  <c r="J99" i="62909"/>
  <c r="N115" i="62909"/>
  <c r="O115" i="62909" s="1"/>
  <c r="P115" i="62909" s="1"/>
  <c r="N116" i="62909"/>
  <c r="J108" i="62909"/>
  <c r="K108" i="62909" s="1"/>
  <c r="L108" i="62909" s="1"/>
  <c r="J87" i="62909"/>
  <c r="N108" i="62909"/>
  <c r="N107" i="62909"/>
  <c r="O107" i="62909" s="1"/>
  <c r="P107" i="62909" s="1"/>
  <c r="J115" i="62909"/>
  <c r="K115" i="62909"/>
  <c r="L115" i="62909" s="1"/>
  <c r="J114" i="62909"/>
  <c r="K114" i="62909" s="1"/>
  <c r="L114" i="62909" s="1"/>
  <c r="J116" i="62909"/>
  <c r="J85" i="62909"/>
  <c r="K85" i="62909" s="1"/>
  <c r="L85" i="62909"/>
  <c r="N85" i="62909"/>
  <c r="O85" i="62909" s="1"/>
  <c r="P85" i="62909" s="1"/>
  <c r="J67" i="62909"/>
  <c r="K67" i="62909" s="1"/>
  <c r="L67" i="62909" s="1"/>
  <c r="J65" i="62909"/>
  <c r="J66" i="62909"/>
  <c r="K66" i="62909" s="1"/>
  <c r="L66" i="62909" s="1"/>
  <c r="N156" i="62909"/>
  <c r="O156" i="62909" s="1"/>
  <c r="N158" i="62909"/>
  <c r="O158" i="62909"/>
  <c r="P158" i="62909" s="1"/>
  <c r="N197" i="62909"/>
  <c r="O197" i="62909"/>
  <c r="P197" i="62909" s="1"/>
  <c r="J197" i="62909"/>
  <c r="K197" i="62909"/>
  <c r="L197" i="62909" s="1"/>
  <c r="N159" i="62909"/>
  <c r="O159" i="62909" s="1"/>
  <c r="P159" i="62909"/>
  <c r="J81" i="62909"/>
  <c r="K81" i="62909" s="1"/>
  <c r="L81" i="62909" s="1"/>
  <c r="N23" i="62909"/>
  <c r="O23" i="62909" s="1"/>
  <c r="P23" i="62909" s="1"/>
  <c r="J110" i="62909"/>
  <c r="K110" i="62909"/>
  <c r="L110" i="62909" s="1"/>
  <c r="N188" i="62909"/>
  <c r="N97" i="62909"/>
  <c r="O97" i="62909" s="1"/>
  <c r="P97" i="62909" s="1"/>
  <c r="N59" i="62909"/>
  <c r="O59" i="62909" s="1"/>
  <c r="P59" i="62909" s="1"/>
  <c r="J23" i="62909"/>
  <c r="O36" i="62909"/>
  <c r="P36" i="62909" s="1"/>
  <c r="N33" i="62909"/>
  <c r="N213" i="62909" s="1"/>
  <c r="C151" i="62892"/>
  <c r="J156" i="62909"/>
  <c r="K156" i="62909" s="1"/>
  <c r="J97" i="62909"/>
  <c r="K97" i="62909"/>
  <c r="L97" i="62909" s="1"/>
  <c r="N48" i="62909"/>
  <c r="O48" i="62909" s="1"/>
  <c r="P48" i="62909" s="1"/>
  <c r="J46" i="62909"/>
  <c r="K46" i="62909"/>
  <c r="L46" i="62909"/>
  <c r="N47" i="62909"/>
  <c r="O47" i="62909" s="1"/>
  <c r="P47" i="62909" s="1"/>
  <c r="J48" i="62909"/>
  <c r="K48" i="62909"/>
  <c r="L48" i="62909" s="1"/>
  <c r="N184" i="62909"/>
  <c r="J184" i="62909"/>
  <c r="N133" i="62909"/>
  <c r="J133" i="62909"/>
  <c r="K133" i="62909" s="1"/>
  <c r="L133" i="62909" s="1"/>
  <c r="J144" i="62909"/>
  <c r="K144" i="62909"/>
  <c r="L144" i="62909" s="1"/>
  <c r="N145" i="62909"/>
  <c r="J130" i="62909"/>
  <c r="N131" i="62909"/>
  <c r="J152" i="62909"/>
  <c r="K152" i="62909" s="1"/>
  <c r="L152" i="62909" s="1"/>
  <c r="J151" i="62909"/>
  <c r="N137" i="62909"/>
  <c r="J136" i="62909"/>
  <c r="K136" i="62909" s="1"/>
  <c r="L136" i="62909" s="1"/>
  <c r="N127" i="62909"/>
  <c r="N126" i="62909" s="1"/>
  <c r="N218" i="62909" s="1"/>
  <c r="N129" i="62909"/>
  <c r="J129" i="62909"/>
  <c r="K129" i="62909" s="1"/>
  <c r="L129" i="62909" s="1"/>
  <c r="J150" i="62909"/>
  <c r="J107" i="62909"/>
  <c r="K107" i="62909"/>
  <c r="L107" i="62909"/>
  <c r="J94" i="62909"/>
  <c r="N81" i="62909"/>
  <c r="O81" i="62909" s="1"/>
  <c r="P81" i="62909" s="1"/>
  <c r="J118" i="62909"/>
  <c r="K118" i="62909" s="1"/>
  <c r="L118" i="62909" s="1"/>
  <c r="J89" i="62909"/>
  <c r="K89" i="62909" s="1"/>
  <c r="L89" i="62909" s="1"/>
  <c r="N118" i="62909"/>
  <c r="O118" i="62909" s="1"/>
  <c r="P118" i="62909" s="1"/>
  <c r="N89" i="62909"/>
  <c r="O89" i="62909"/>
  <c r="P89" i="62909" s="1"/>
  <c r="N94" i="62909"/>
  <c r="O94" i="62909" s="1"/>
  <c r="P94" i="62909" s="1"/>
  <c r="N102" i="62909"/>
  <c r="O102" i="62909" s="1"/>
  <c r="P102" i="62909" s="1"/>
  <c r="N111" i="62909"/>
  <c r="O111" i="62909" s="1"/>
  <c r="P111" i="62909" s="1"/>
  <c r="N95" i="62909"/>
  <c r="N124" i="62909"/>
  <c r="J121" i="62909"/>
  <c r="N104" i="62909"/>
  <c r="J83" i="62909"/>
  <c r="K83" i="62909" s="1"/>
  <c r="L83" i="62909" s="1"/>
  <c r="J124" i="62909"/>
  <c r="N82" i="62909"/>
  <c r="O82" i="62909" s="1"/>
  <c r="P82" i="62909" s="1"/>
  <c r="N83" i="62909"/>
  <c r="J92" i="62909"/>
  <c r="K92" i="62909" s="1"/>
  <c r="L92" i="62909" s="1"/>
  <c r="N101" i="62909"/>
  <c r="O101" i="62909" s="1"/>
  <c r="P101" i="62909" s="1"/>
  <c r="N92" i="62909"/>
  <c r="O92" i="62909"/>
  <c r="P92" i="62909" s="1"/>
  <c r="J111" i="62909"/>
  <c r="J101" i="62909"/>
  <c r="K101" i="62909"/>
  <c r="L101" i="62909" s="1"/>
  <c r="N112" i="62909"/>
  <c r="N121" i="62909"/>
  <c r="O121" i="62909"/>
  <c r="P121" i="62909" s="1"/>
  <c r="N96" i="62909"/>
  <c r="J109" i="62909"/>
  <c r="N80" i="62909"/>
  <c r="N79" i="62909" s="1"/>
  <c r="N217" i="62909" s="1"/>
  <c r="J123" i="62909"/>
  <c r="K123" i="62909" s="1"/>
  <c r="L123" i="62909" s="1"/>
  <c r="N123" i="62909"/>
  <c r="O123" i="62909" s="1"/>
  <c r="P123" i="62909" s="1"/>
  <c r="J96" i="62909"/>
  <c r="J102" i="62909"/>
  <c r="K102" i="62909" s="1"/>
  <c r="L102" i="62909" s="1"/>
  <c r="N109" i="62909"/>
  <c r="J80" i="62909"/>
  <c r="J103" i="62909"/>
  <c r="J159" i="62909"/>
  <c r="K159" i="62909" s="1"/>
  <c r="L159" i="62909"/>
  <c r="N110" i="62909"/>
  <c r="O110" i="62909" s="1"/>
  <c r="P110" i="62909" s="1"/>
  <c r="J158" i="62909"/>
  <c r="O253" i="2"/>
  <c r="J189" i="62909"/>
  <c r="O221" i="2"/>
  <c r="C152" i="62892"/>
  <c r="N189" i="62909"/>
  <c r="M187" i="2"/>
  <c r="J47" i="62909"/>
  <c r="J141" i="62909"/>
  <c r="K141" i="62909" s="1"/>
  <c r="L141" i="62909" s="1"/>
  <c r="N141" i="62909"/>
  <c r="O141" i="62909" s="1"/>
  <c r="P141" i="62909" s="1"/>
  <c r="N103" i="62909"/>
  <c r="J82" i="62909"/>
  <c r="K82" i="62909" s="1"/>
  <c r="L82" i="62909" s="1"/>
  <c r="J93" i="62909"/>
  <c r="K93" i="62909" s="1"/>
  <c r="L93" i="62909" s="1"/>
  <c r="J112" i="62909"/>
  <c r="K112" i="62909"/>
  <c r="L112" i="62909" s="1"/>
  <c r="J95" i="62909"/>
  <c r="J104" i="62909"/>
  <c r="J122" i="62909"/>
  <c r="K122" i="62909" s="1"/>
  <c r="L122" i="62909" s="1"/>
  <c r="N122" i="62909"/>
  <c r="O122" i="62909" s="1"/>
  <c r="P122" i="62909" s="1"/>
  <c r="N203" i="62909"/>
  <c r="O203" i="62909" s="1"/>
  <c r="P203" i="62909" s="1"/>
  <c r="J160" i="62909"/>
  <c r="K160" i="62909"/>
  <c r="L160" i="62909" s="1"/>
  <c r="J24" i="62909"/>
  <c r="K24" i="62909" s="1"/>
  <c r="L24" i="62909" s="1"/>
  <c r="J203" i="62909"/>
  <c r="K203" i="62909" s="1"/>
  <c r="L203" i="62909" s="1"/>
  <c r="N24" i="62909"/>
  <c r="N93" i="62909"/>
  <c r="O93" i="62909"/>
  <c r="P93" i="62909" s="1"/>
  <c r="O24" i="62909"/>
  <c r="P24" i="62909" s="1"/>
  <c r="N202" i="62909"/>
  <c r="J202" i="62909"/>
  <c r="N160" i="62909"/>
  <c r="O160" i="62909" s="1"/>
  <c r="P160" i="62909" s="1"/>
  <c r="BH43" i="9"/>
  <c r="J191" i="62909"/>
  <c r="AV43" i="9"/>
  <c r="BD43" i="9" s="1"/>
  <c r="N200" i="62909"/>
  <c r="J200" i="62909"/>
  <c r="J186" i="62909"/>
  <c r="J221" i="62909" s="1"/>
  <c r="J199" i="62909"/>
  <c r="N199" i="62909"/>
  <c r="O199" i="62909" s="1"/>
  <c r="P199" i="62909" s="1"/>
  <c r="N170" i="62909"/>
  <c r="O170" i="62909" s="1"/>
  <c r="P170" i="62909" s="1"/>
  <c r="J170" i="62909"/>
  <c r="K170" i="62909" s="1"/>
  <c r="L170" i="62909" s="1"/>
  <c r="J165" i="62909"/>
  <c r="J220" i="62909" s="1"/>
  <c r="C150" i="62892"/>
  <c r="C153" i="62892" s="1"/>
  <c r="O161" i="11"/>
  <c r="L127" i="11"/>
  <c r="J68" i="62909"/>
  <c r="K68" i="62909" s="1"/>
  <c r="L68" i="62909" s="1"/>
  <c r="N68" i="62909"/>
  <c r="E109" i="62921"/>
  <c r="D109" i="62921" s="1"/>
  <c r="E13" i="62917"/>
  <c r="D13" i="62917" s="1"/>
  <c r="C13" i="62917" s="1"/>
  <c r="E14" i="62922"/>
  <c r="AN218" i="5"/>
  <c r="K736" i="5"/>
  <c r="F636" i="5"/>
  <c r="E161" i="62921"/>
  <c r="E162" i="62921" s="1"/>
  <c r="E163" i="62921" s="1"/>
  <c r="G350" i="62928"/>
  <c r="O52" i="62909"/>
  <c r="O215" i="62909" s="1"/>
  <c r="K12" i="62909"/>
  <c r="L12" i="62909" s="1"/>
  <c r="N52" i="62909"/>
  <c r="N215" i="62909"/>
  <c r="K17" i="62909"/>
  <c r="O182" i="62909"/>
  <c r="P182" i="62909" s="1"/>
  <c r="K11" i="62909"/>
  <c r="L11" i="62909" s="1"/>
  <c r="K8" i="62909"/>
  <c r="L8" i="62909" s="1"/>
  <c r="H166" i="62928"/>
  <c r="G147" i="62927"/>
  <c r="H213" i="62927"/>
  <c r="E171" i="62922"/>
  <c r="E951" i="62919"/>
  <c r="E952" i="62919" s="1"/>
  <c r="E921" i="62919"/>
  <c r="E922" i="62919" s="1"/>
  <c r="E923" i="62919" s="1"/>
  <c r="H112" i="11"/>
  <c r="G112" i="11"/>
  <c r="E262" i="62919"/>
  <c r="E263" i="62919" s="1"/>
  <c r="E1418" i="62919"/>
  <c r="E1419" i="62919" s="1"/>
  <c r="Q68" i="2"/>
  <c r="E14" i="62924"/>
  <c r="D14" i="62924" s="1"/>
  <c r="C14" i="62924" s="1"/>
  <c r="BE124" i="9"/>
  <c r="K100" i="62909"/>
  <c r="L100" i="62909" s="1"/>
  <c r="AN30" i="11"/>
  <c r="E1240" i="62919"/>
  <c r="D1240" i="62919" s="1"/>
  <c r="E212" i="62919"/>
  <c r="D212" i="62919" s="1"/>
  <c r="C212" i="62919" s="1"/>
  <c r="E55" i="62919"/>
  <c r="D55" i="62919" s="1"/>
  <c r="C55" i="62919" s="1"/>
  <c r="H133" i="62928"/>
  <c r="E1406" i="62919"/>
  <c r="D1406" i="62919" s="1"/>
  <c r="H134" i="7"/>
  <c r="D94" i="62904"/>
  <c r="E102" i="62919"/>
  <c r="D102" i="62919" s="1"/>
  <c r="C102" i="62919" s="1"/>
  <c r="E119" i="62919"/>
  <c r="D119" i="62919" s="1"/>
  <c r="C119" i="62919" s="1"/>
  <c r="E1512" i="62919"/>
  <c r="D1512" i="62919" s="1"/>
  <c r="C1512" i="62919" s="1"/>
  <c r="E1913" i="62917"/>
  <c r="E1914" i="62917" s="1"/>
  <c r="E1915" i="62917" s="1"/>
  <c r="BF52" i="9"/>
  <c r="BE52" i="9"/>
  <c r="BE62" i="9"/>
  <c r="G185" i="62926"/>
  <c r="H235" i="62926" s="1"/>
  <c r="B91" i="62910"/>
  <c r="B135" i="62910" s="1"/>
  <c r="H387" i="62898"/>
  <c r="I387" i="62898" s="1"/>
  <c r="H386" i="62898"/>
  <c r="I386" i="62898" s="1"/>
  <c r="H385" i="62898"/>
  <c r="I385" i="62898" s="1"/>
  <c r="H384" i="62898"/>
  <c r="I384" i="62898" s="1"/>
  <c r="H270" i="62898"/>
  <c r="I270" i="62898" s="1"/>
  <c r="H269" i="62898"/>
  <c r="I269" i="62898" s="1"/>
  <c r="H268" i="62898"/>
  <c r="I268" i="62898" s="1"/>
  <c r="H267" i="62898"/>
  <c r="I267" i="62898" s="1"/>
  <c r="AN267" i="62898" s="1"/>
  <c r="B6" i="62909"/>
  <c r="B6" i="62910"/>
  <c r="B126" i="62910" s="1"/>
  <c r="B204" i="62926"/>
  <c r="D26" i="62911"/>
  <c r="D32" i="3"/>
  <c r="D34" i="3" s="1"/>
  <c r="I34" i="3"/>
  <c r="G213" i="11"/>
  <c r="F178" i="11"/>
  <c r="AN27" i="11"/>
  <c r="AE27" i="11"/>
  <c r="I15" i="62927"/>
  <c r="R13" i="62927"/>
  <c r="R15" i="62927" s="1"/>
  <c r="E1334" i="62919"/>
  <c r="H135" i="62928"/>
  <c r="H136" i="7"/>
  <c r="H132" i="7"/>
  <c r="G583" i="62898"/>
  <c r="G546" i="62898"/>
  <c r="G548" i="62898" s="1"/>
  <c r="AT51" i="62904"/>
  <c r="AC97" i="62904"/>
  <c r="V97" i="62904" s="1"/>
  <c r="AV226" i="9"/>
  <c r="BF226" i="9"/>
  <c r="BB226" i="9"/>
  <c r="AZ226" i="9"/>
  <c r="U73" i="62927"/>
  <c r="W72" i="62927"/>
  <c r="R72" i="62927"/>
  <c r="S71" i="62927"/>
  <c r="T70" i="62927"/>
  <c r="U69" i="62927"/>
  <c r="W68" i="62927"/>
  <c r="R68" i="62927"/>
  <c r="W70" i="3"/>
  <c r="T69" i="3"/>
  <c r="U73" i="3"/>
  <c r="W72" i="3"/>
  <c r="T70" i="3"/>
  <c r="T73" i="3"/>
  <c r="W68" i="3"/>
  <c r="R68" i="3"/>
  <c r="T71" i="3"/>
  <c r="U69" i="3"/>
  <c r="R73" i="3"/>
  <c r="H68" i="62927"/>
  <c r="I68" i="62927" s="1"/>
  <c r="W73" i="62927"/>
  <c r="R73" i="62927"/>
  <c r="S72" i="62927"/>
  <c r="T71" i="62927"/>
  <c r="U70" i="62927"/>
  <c r="W69" i="62927"/>
  <c r="R69" i="62927"/>
  <c r="S68" i="62927"/>
  <c r="U71" i="3"/>
  <c r="U72" i="3"/>
  <c r="W73" i="3"/>
  <c r="H68" i="3"/>
  <c r="I68" i="3" s="1"/>
  <c r="D68" i="3" s="1"/>
  <c r="Z73" i="3"/>
  <c r="Z71" i="3"/>
  <c r="H73" i="3"/>
  <c r="I73" i="3" s="1"/>
  <c r="D73" i="3" s="1"/>
  <c r="H72" i="3"/>
  <c r="I72" i="3" s="1"/>
  <c r="D72" i="3" s="1"/>
  <c r="H71" i="3"/>
  <c r="I71" i="3" s="1"/>
  <c r="D71" i="3" s="1"/>
  <c r="H70" i="3"/>
  <c r="I70" i="3" s="1"/>
  <c r="D70" i="3" s="1"/>
  <c r="H69" i="3"/>
  <c r="I69" i="3" s="1"/>
  <c r="D69" i="3" s="1"/>
  <c r="Z73" i="62927"/>
  <c r="Z71" i="62927"/>
  <c r="Z70" i="62927"/>
  <c r="Z68" i="62927"/>
  <c r="C72" i="62918"/>
  <c r="G72" i="62918"/>
  <c r="F158" i="62927"/>
  <c r="G181" i="3"/>
  <c r="E181" i="3"/>
  <c r="F158" i="3"/>
  <c r="G158" i="3"/>
  <c r="J64" i="62909"/>
  <c r="J216" i="62909" s="1"/>
  <c r="J126" i="62909"/>
  <c r="J218" i="62909"/>
  <c r="K42" i="62909"/>
  <c r="L42" i="62909"/>
  <c r="K176" i="62909"/>
  <c r="L176" i="62909" s="1"/>
  <c r="O22" i="62909"/>
  <c r="P22" i="62909" s="1"/>
  <c r="O7" i="62909"/>
  <c r="B27" i="62910"/>
  <c r="B129" i="62910"/>
  <c r="BE179" i="9"/>
  <c r="BE134" i="9"/>
  <c r="BF190" i="9"/>
  <c r="F284" i="7"/>
  <c r="F350" i="62928"/>
  <c r="K178" i="11"/>
  <c r="J112" i="11"/>
  <c r="AC30" i="11"/>
  <c r="J28" i="11"/>
  <c r="L28" i="11" s="1"/>
  <c r="AE30" i="11"/>
  <c r="Y28" i="11"/>
  <c r="K554" i="62898"/>
  <c r="K24" i="62915" s="1"/>
  <c r="W24" i="62915" s="1"/>
  <c r="E554" i="62898"/>
  <c r="I554" i="62898"/>
  <c r="I24" i="62915" s="1"/>
  <c r="U24" i="62915" s="1"/>
  <c r="I541" i="62898"/>
  <c r="I582" i="62898" s="1"/>
  <c r="G520" i="62898"/>
  <c r="G24" i="62914" s="1"/>
  <c r="S24" i="62914" s="1"/>
  <c r="K520" i="62898"/>
  <c r="K24" i="62914" s="1"/>
  <c r="K29" i="62929" s="1"/>
  <c r="W29" i="62929" s="1"/>
  <c r="H475" i="62898"/>
  <c r="H479" i="62898" s="1"/>
  <c r="J284" i="62928"/>
  <c r="I350" i="62928"/>
  <c r="G350" i="7"/>
  <c r="G382" i="7"/>
  <c r="BE145" i="9"/>
  <c r="BF124" i="9"/>
  <c r="BF145" i="9"/>
  <c r="G488" i="62898"/>
  <c r="G24" i="62912" s="1"/>
  <c r="P24" i="62912" s="1"/>
  <c r="F488" i="62898"/>
  <c r="F24" i="62912" s="1"/>
  <c r="O24" i="62912" s="1"/>
  <c r="K546" i="62898"/>
  <c r="K548" i="62898" s="1"/>
  <c r="G480" i="62898"/>
  <c r="G482" i="62898"/>
  <c r="N64" i="62909"/>
  <c r="N216" i="62909" s="1"/>
  <c r="O90" i="62909"/>
  <c r="P90" i="62909" s="1"/>
  <c r="K90" i="62909"/>
  <c r="L90" i="62909" s="1"/>
  <c r="O105" i="62909"/>
  <c r="P105" i="62909" s="1"/>
  <c r="B82" i="62892"/>
  <c r="B135" i="62892"/>
  <c r="B14" i="62907" s="1"/>
  <c r="B107" i="62892"/>
  <c r="B138" i="62892"/>
  <c r="B221" i="62909" s="1"/>
  <c r="B34" i="62892"/>
  <c r="B131" i="62892" s="1"/>
  <c r="O34" i="62909"/>
  <c r="I146" i="62927"/>
  <c r="E1096" i="62919"/>
  <c r="E1097" i="62919" s="1"/>
  <c r="E1098" i="62919" s="1"/>
  <c r="H136" i="62928"/>
  <c r="H134" i="62928"/>
  <c r="H132" i="62928"/>
  <c r="H135" i="7"/>
  <c r="H133" i="7"/>
  <c r="Q70" i="2"/>
  <c r="G69" i="11"/>
  <c r="AI28" i="11"/>
  <c r="E13" i="62919"/>
  <c r="AA28" i="11"/>
  <c r="I471" i="5"/>
  <c r="I211" i="5"/>
  <c r="G662" i="5"/>
  <c r="G664" i="5" s="1"/>
  <c r="I116" i="5"/>
  <c r="H631" i="5"/>
  <c r="H633" i="5" s="1"/>
  <c r="I697" i="5"/>
  <c r="K734" i="5"/>
  <c r="I294" i="62898"/>
  <c r="J631" i="5"/>
  <c r="J633" i="5" s="1"/>
  <c r="K697" i="5"/>
  <c r="K699" i="5" s="1"/>
  <c r="I734" i="5"/>
  <c r="G631" i="5"/>
  <c r="G633" i="5" s="1"/>
  <c r="F702" i="5"/>
  <c r="F736" i="5"/>
  <c r="J636" i="5"/>
  <c r="K702" i="5"/>
  <c r="E234" i="62921"/>
  <c r="D161" i="62921"/>
  <c r="D162" i="62921" s="1"/>
  <c r="K583" i="62898"/>
  <c r="M511" i="62898"/>
  <c r="M513" i="62898" s="1"/>
  <c r="G511" i="62898"/>
  <c r="G513" i="62898" s="1"/>
  <c r="E1452" i="62917"/>
  <c r="D1452" i="62917" s="1"/>
  <c r="G185" i="62925"/>
  <c r="BA42" i="5"/>
  <c r="E387" i="62921"/>
  <c r="E180" i="62921"/>
  <c r="O17" i="62898"/>
  <c r="K186" i="62909"/>
  <c r="K221" i="62909" s="1"/>
  <c r="K30" i="62909"/>
  <c r="L30" i="62909" s="1"/>
  <c r="B46" i="62910"/>
  <c r="B131" i="62910" s="1"/>
  <c r="O186" i="62909"/>
  <c r="O221" i="62909" s="1"/>
  <c r="P187" i="62909"/>
  <c r="P186" i="62909" s="1"/>
  <c r="P221" i="62909" s="1"/>
  <c r="J79" i="62909"/>
  <c r="J217" i="62909"/>
  <c r="N186" i="62909"/>
  <c r="N221" i="62909"/>
  <c r="B17" i="62907"/>
  <c r="V44" i="62927"/>
  <c r="K7" i="62909"/>
  <c r="O30" i="62909"/>
  <c r="P30" i="62909" s="1"/>
  <c r="O42" i="62909"/>
  <c r="P42" i="62909" s="1"/>
  <c r="O82" i="62898"/>
  <c r="K88" i="62909"/>
  <c r="L88" i="62909" s="1"/>
  <c r="B13" i="62910"/>
  <c r="B127" i="62910" s="1"/>
  <c r="B27" i="62892"/>
  <c r="B130" i="62892" s="1"/>
  <c r="N349" i="62898"/>
  <c r="D52" i="62911"/>
  <c r="O162" i="62909"/>
  <c r="P162" i="62909" s="1"/>
  <c r="AG467" i="5"/>
  <c r="AS467" i="5" s="1"/>
  <c r="D471" i="5"/>
  <c r="AD468" i="5"/>
  <c r="X468" i="5" s="1"/>
  <c r="F662" i="5"/>
  <c r="F664" i="5" s="1"/>
  <c r="K13" i="62914"/>
  <c r="W13" i="62914" s="1"/>
  <c r="BA397" i="5"/>
  <c r="AE24" i="5"/>
  <c r="AE142" i="5"/>
  <c r="AD112" i="5"/>
  <c r="AS112" i="5"/>
  <c r="AD113" i="5"/>
  <c r="X113" i="5" s="1"/>
  <c r="AD65" i="5"/>
  <c r="X65" i="5" s="1"/>
  <c r="AG290" i="5"/>
  <c r="AS290" i="5" s="1"/>
  <c r="I246" i="5"/>
  <c r="K662" i="5"/>
  <c r="K15" i="62914" s="1"/>
  <c r="K20" i="62929" s="1"/>
  <c r="W20" i="62929" s="1"/>
  <c r="AS291" i="5"/>
  <c r="AG504" i="5"/>
  <c r="AS504" i="5" s="1"/>
  <c r="D524" i="5"/>
  <c r="AG524" i="5" s="1"/>
  <c r="AS524" i="5" s="1"/>
  <c r="AS469" i="5"/>
  <c r="AD467" i="5"/>
  <c r="D421" i="5"/>
  <c r="AD387" i="5"/>
  <c r="X387" i="5" s="1"/>
  <c r="D246" i="5"/>
  <c r="AG242" i="5"/>
  <c r="AS208" i="5"/>
  <c r="X32" i="5"/>
  <c r="K158" i="62927"/>
  <c r="K181" i="62927"/>
  <c r="K147" i="62927"/>
  <c r="K127" i="62927"/>
  <c r="I213" i="62927"/>
  <c r="G193" i="62927"/>
  <c r="J234" i="62927"/>
  <c r="M12" i="62914"/>
  <c r="M17" i="62929" s="1"/>
  <c r="Y17" i="62929" s="1"/>
  <c r="K16" i="62909"/>
  <c r="K211" i="62909"/>
  <c r="L17" i="62909"/>
  <c r="L16" i="62909" s="1"/>
  <c r="L211" i="62909" s="1"/>
  <c r="O17" i="62909"/>
  <c r="N16" i="62909"/>
  <c r="N211" i="62909" s="1"/>
  <c r="AS153" i="62898"/>
  <c r="D43" i="62927"/>
  <c r="V43" i="62927"/>
  <c r="S43" i="62927"/>
  <c r="I46" i="62927"/>
  <c r="D111" i="62927" s="1"/>
  <c r="D44" i="3"/>
  <c r="V44" i="3"/>
  <c r="D32" i="62927"/>
  <c r="D34" i="62927" s="1"/>
  <c r="I34" i="62927"/>
  <c r="T32" i="62927"/>
  <c r="T34" i="62927" s="1"/>
  <c r="V32" i="62927"/>
  <c r="V34" i="62927" s="1"/>
  <c r="O44" i="3"/>
  <c r="L44" i="3" s="1"/>
  <c r="B68" i="62892"/>
  <c r="B134" i="62892" s="1"/>
  <c r="BF42" i="9"/>
  <c r="F21" i="62911"/>
  <c r="G19" i="62907"/>
  <c r="G18" i="62907"/>
  <c r="G17" i="62907"/>
  <c r="G8" i="62907"/>
  <c r="O76" i="62909"/>
  <c r="P76" i="62909" s="1"/>
  <c r="O41" i="62909"/>
  <c r="O40" i="62909" s="1"/>
  <c r="O214" i="62909" s="1"/>
  <c r="K35" i="62909"/>
  <c r="L35" i="62909" s="1"/>
  <c r="O29" i="62909"/>
  <c r="P29" i="62909" s="1"/>
  <c r="D25" i="62911"/>
  <c r="B16" i="62909"/>
  <c r="J127" i="62927"/>
  <c r="J212" i="62927"/>
  <c r="AA216" i="62898"/>
  <c r="X216" i="62898" s="1"/>
  <c r="AD291" i="5"/>
  <c r="X291" i="5" s="1"/>
  <c r="O32" i="62927"/>
  <c r="O34" i="62927" s="1"/>
  <c r="L34" i="62927" s="1"/>
  <c r="K117" i="62909"/>
  <c r="L117" i="62909"/>
  <c r="N23" i="62911"/>
  <c r="E23" i="62911" s="1"/>
  <c r="G12" i="62907"/>
  <c r="G14" i="62907"/>
  <c r="G9" i="62907"/>
  <c r="G16" i="62907"/>
  <c r="N22" i="62911"/>
  <c r="E22" i="62911"/>
  <c r="B46" i="62892"/>
  <c r="B132" i="62892" s="1"/>
  <c r="O43" i="62927"/>
  <c r="L43" i="62927" s="1"/>
  <c r="O158" i="5"/>
  <c r="BE42" i="5"/>
  <c r="B68" i="62910"/>
  <c r="B133" i="62910" s="1"/>
  <c r="D605" i="62921"/>
  <c r="N6" i="62909"/>
  <c r="N210" i="62909" s="1"/>
  <c r="N223" i="62909" s="1"/>
  <c r="S22" i="62911"/>
  <c r="J22" i="62911"/>
  <c r="G7" i="62907"/>
  <c r="G13" i="62907"/>
  <c r="G10" i="62907"/>
  <c r="O191" i="62909"/>
  <c r="P191" i="62909" s="1"/>
  <c r="K173" i="62909"/>
  <c r="L173" i="62909" s="1"/>
  <c r="K74" i="62909"/>
  <c r="L74" i="62909" s="1"/>
  <c r="K37" i="62909"/>
  <c r="L37" i="62909" s="1"/>
  <c r="O31" i="62909"/>
  <c r="P31" i="62909" s="1"/>
  <c r="J230" i="62927"/>
  <c r="AD208" i="5"/>
  <c r="X208" i="5" s="1"/>
  <c r="O44" i="62927"/>
  <c r="L44" i="62927" s="1"/>
  <c r="AE28" i="11"/>
  <c r="AC28" i="11"/>
  <c r="AE29" i="11"/>
  <c r="E1241" i="62919"/>
  <c r="E1242" i="62919" s="1"/>
  <c r="D951" i="62919"/>
  <c r="C951" i="62919" s="1"/>
  <c r="L50" i="62911"/>
  <c r="L54" i="62911" s="1"/>
  <c r="D61" i="62911"/>
  <c r="L61" i="62911"/>
  <c r="D63" i="62911"/>
  <c r="L63" i="62911"/>
  <c r="AT50" i="62904"/>
  <c r="AT63" i="62926"/>
  <c r="BB387" i="62898"/>
  <c r="AT65" i="62925"/>
  <c r="I34" i="62915"/>
  <c r="U34" i="62915" s="1"/>
  <c r="M24" i="62911"/>
  <c r="Q25" i="62911"/>
  <c r="H20" i="62911"/>
  <c r="H22" i="62911"/>
  <c r="Q21" i="62911"/>
  <c r="N26" i="62911"/>
  <c r="O15" i="62927"/>
  <c r="BG17" i="62898"/>
  <c r="D40" i="62911"/>
  <c r="D60" i="62911"/>
  <c r="D38" i="62911"/>
  <c r="G43" i="62911"/>
  <c r="I43" i="62911" s="1"/>
  <c r="D49" i="62911"/>
  <c r="D41" i="62911"/>
  <c r="D51" i="62911"/>
  <c r="D39" i="62911"/>
  <c r="O37" i="62909"/>
  <c r="P37" i="62909" s="1"/>
  <c r="K13" i="62909"/>
  <c r="L13" i="62909" s="1"/>
  <c r="O50" i="62909"/>
  <c r="P50" i="62909" s="1"/>
  <c r="L7" i="62909"/>
  <c r="L6" i="62909" s="1"/>
  <c r="L210" i="62909" s="1"/>
  <c r="L223" i="62909" s="1"/>
  <c r="K6" i="62909"/>
  <c r="K210" i="62909"/>
  <c r="K223" i="62909" s="1"/>
  <c r="P7" i="62909"/>
  <c r="P6" i="62909" s="1"/>
  <c r="P210" i="62909" s="1"/>
  <c r="P223" i="62909" s="1"/>
  <c r="O6" i="62909"/>
  <c r="O210" i="62909" s="1"/>
  <c r="O223" i="62909" s="1"/>
  <c r="K91" i="62909"/>
  <c r="L91" i="62909" s="1"/>
  <c r="O21" i="62909"/>
  <c r="P21" i="62909" s="1"/>
  <c r="K21" i="62909"/>
  <c r="L21" i="62909" s="1"/>
  <c r="K9" i="62909"/>
  <c r="L9" i="62909" s="1"/>
  <c r="O9" i="62909"/>
  <c r="P9" i="62909"/>
  <c r="BC405" i="62898"/>
  <c r="I17" i="62898"/>
  <c r="BH19" i="62898"/>
  <c r="BB327" i="62898"/>
  <c r="BD397" i="62898"/>
  <c r="BB385" i="62898"/>
  <c r="I301" i="62898"/>
  <c r="K301" i="62898" s="1"/>
  <c r="BF19" i="62898"/>
  <c r="BF186" i="62898"/>
  <c r="BH316" i="62898"/>
  <c r="BG18" i="62898"/>
  <c r="BC364" i="62898"/>
  <c r="BB79" i="62898"/>
  <c r="K16" i="62898"/>
  <c r="R40" i="5"/>
  <c r="BC300" i="62898"/>
  <c r="N365" i="62898"/>
  <c r="BB316" i="62898"/>
  <c r="L268" i="62898"/>
  <c r="I187" i="62898"/>
  <c r="Q20" i="62898"/>
  <c r="BC397" i="62898"/>
  <c r="BE19" i="62898"/>
  <c r="L113" i="62898"/>
  <c r="K268" i="62898"/>
  <c r="BC186" i="62898"/>
  <c r="BE16" i="62898"/>
  <c r="AG79" i="62898"/>
  <c r="BC317" i="62898"/>
  <c r="BA315" i="62898"/>
  <c r="BB97" i="62898"/>
  <c r="BF89" i="62898"/>
  <c r="BC385" i="62898"/>
  <c r="BF364" i="62898"/>
  <c r="BF365" i="62898"/>
  <c r="BC375" i="62898"/>
  <c r="BF18" i="62898"/>
  <c r="BC406" i="62898"/>
  <c r="BB20" i="62898"/>
  <c r="BH317" i="62898"/>
  <c r="BG316" i="62898"/>
  <c r="BG16" i="62898"/>
  <c r="BH17" i="62898"/>
  <c r="BF112" i="62898"/>
  <c r="BG113" i="62898"/>
  <c r="BH114" i="62898"/>
  <c r="BH314" i="62898"/>
  <c r="BF316" i="62898"/>
  <c r="BD395" i="62898"/>
  <c r="BE18" i="62898"/>
  <c r="BC365" i="62898"/>
  <c r="BC315" i="62898"/>
  <c r="BE112" i="62898"/>
  <c r="I258" i="62898"/>
  <c r="L258" i="62898" s="1"/>
  <c r="N89" i="62898"/>
  <c r="BB270" i="62898"/>
  <c r="BA258" i="62898"/>
  <c r="J186" i="62898"/>
  <c r="AJ16" i="62898"/>
  <c r="N364" i="62898"/>
  <c r="M88" i="62898"/>
  <c r="BA302" i="62898"/>
  <c r="M365" i="62898"/>
  <c r="K406" i="62898"/>
  <c r="BC256" i="62898"/>
  <c r="H397" i="62898"/>
  <c r="J269" i="62898"/>
  <c r="BD113" i="62898"/>
  <c r="I41" i="62898"/>
  <c r="L41" i="62898" s="1"/>
  <c r="L385" i="62898"/>
  <c r="I327" i="62898"/>
  <c r="L327" i="62898" s="1"/>
  <c r="L316" i="62898"/>
  <c r="BC396" i="62898"/>
  <c r="O18" i="62898"/>
  <c r="J89" i="62898"/>
  <c r="R113" i="62898"/>
  <c r="I256" i="62898"/>
  <c r="L256" i="62898" s="1"/>
  <c r="I300" i="62898"/>
  <c r="K300" i="62898" s="1"/>
  <c r="R314" i="62898"/>
  <c r="BE115" i="62898"/>
  <c r="BB54" i="62898"/>
  <c r="BA89" i="62898"/>
  <c r="AK79" i="62898"/>
  <c r="AJ79" i="62898"/>
  <c r="BD89" i="62898"/>
  <c r="BB407" i="62898"/>
  <c r="BA356" i="62898"/>
  <c r="BB364" i="62898"/>
  <c r="AM317" i="62898"/>
  <c r="L112" i="62898"/>
  <c r="L187" i="62898"/>
  <c r="R315" i="62898"/>
  <c r="I356" i="62898"/>
  <c r="K356" i="62898" s="1"/>
  <c r="K387" i="62898"/>
  <c r="BB16" i="62898"/>
  <c r="BB40" i="62898"/>
  <c r="Q114" i="62898"/>
  <c r="BB187" i="62898"/>
  <c r="BD314" i="62898"/>
  <c r="I364" i="62898"/>
  <c r="AW300" i="62898"/>
  <c r="BD88" i="62898"/>
  <c r="L267" i="62898"/>
  <c r="H396" i="62898"/>
  <c r="Q318" i="62898"/>
  <c r="H300" i="62898"/>
  <c r="J300" i="62898" s="1"/>
  <c r="H162" i="62898"/>
  <c r="J162" i="62898" s="1"/>
  <c r="BB113" i="62898"/>
  <c r="BA78" i="62898"/>
  <c r="Q17" i="62898"/>
  <c r="BC374" i="62898"/>
  <c r="BC302" i="62898"/>
  <c r="BB386" i="62898"/>
  <c r="BC327" i="62898"/>
  <c r="BE314" i="62898"/>
  <c r="BE114" i="62898"/>
  <c r="BE17" i="62898"/>
  <c r="O16" i="62898"/>
  <c r="R17" i="62898"/>
  <c r="I19" i="62898"/>
  <c r="AW314" i="62898"/>
  <c r="AO365" i="62898"/>
  <c r="AN365" i="62898"/>
  <c r="AH97" i="62898"/>
  <c r="M89" i="62898"/>
  <c r="AW355" i="62898"/>
  <c r="AG112" i="62898"/>
  <c r="BA115" i="62898"/>
  <c r="AH315" i="62898"/>
  <c r="AV114" i="62898"/>
  <c r="AN112" i="62898"/>
  <c r="AH18" i="62898"/>
  <c r="L80" i="62898"/>
  <c r="N80" i="62898" s="1"/>
  <c r="O114" i="62898"/>
  <c r="N19" i="62898"/>
  <c r="H354" i="62898"/>
  <c r="J354" i="62898" s="1"/>
  <c r="K225" i="62898"/>
  <c r="I97" i="62898"/>
  <c r="K97" i="62898" s="1"/>
  <c r="AN302" i="62898"/>
  <c r="BB55" i="62898"/>
  <c r="L115" i="62898"/>
  <c r="I162" i="62898"/>
  <c r="K162" i="62898" s="1"/>
  <c r="L315" i="62898"/>
  <c r="R317" i="62898"/>
  <c r="J364" i="62898"/>
  <c r="I376" i="62898"/>
  <c r="L376" i="62898" s="1"/>
  <c r="R16" i="62898"/>
  <c r="K269" i="62898"/>
  <c r="J365" i="62898"/>
  <c r="K384" i="62898"/>
  <c r="L384" i="62898"/>
  <c r="BC16" i="62898"/>
  <c r="BA18" i="62898"/>
  <c r="BB19" i="62898"/>
  <c r="BB88" i="62898"/>
  <c r="BE89" i="62898"/>
  <c r="N112" i="62898"/>
  <c r="Q113" i="62898"/>
  <c r="H115" i="62898"/>
  <c r="K116" i="62898"/>
  <c r="BA163" i="62898"/>
  <c r="M186" i="62898"/>
  <c r="M187" i="62898"/>
  <c r="BA259" i="62898"/>
  <c r="BA314" i="62898"/>
  <c r="K315" i="62898"/>
  <c r="BC316" i="62898"/>
  <c r="BA327" i="62898"/>
  <c r="H355" i="62898"/>
  <c r="J355" i="62898" s="1"/>
  <c r="M364" i="62898"/>
  <c r="BA373" i="62898"/>
  <c r="BA384" i="62898"/>
  <c r="BA396" i="62898"/>
  <c r="H135" i="62898"/>
  <c r="K135" i="62898" s="1"/>
  <c r="AQ300" i="62898"/>
  <c r="AG302" i="62898"/>
  <c r="AG301" i="62898"/>
  <c r="L365" i="62898"/>
  <c r="H364" i="62898"/>
  <c r="I98" i="62898"/>
  <c r="H88" i="62898"/>
  <c r="AN16" i="62898"/>
  <c r="AG186" i="62898"/>
  <c r="AV355" i="62898"/>
  <c r="AH405" i="62898"/>
  <c r="BB374" i="62898"/>
  <c r="I397" i="62898"/>
  <c r="Q16" i="62898"/>
  <c r="Q18" i="62898"/>
  <c r="BB112" i="62898"/>
  <c r="BB114" i="62898"/>
  <c r="H258" i="62898"/>
  <c r="K258" i="62898" s="1"/>
  <c r="H302" i="62898"/>
  <c r="J302" i="62898" s="1"/>
  <c r="K316" i="62898"/>
  <c r="J384" i="62898"/>
  <c r="BA225" i="62898"/>
  <c r="L269" i="62898"/>
  <c r="BA405" i="62898"/>
  <c r="AV301" i="62898"/>
  <c r="AJ301" i="62898"/>
  <c r="AJ302" i="62898"/>
  <c r="AJ304" i="62898" s="1"/>
  <c r="AN300" i="62898"/>
  <c r="BB397" i="62898"/>
  <c r="K395" i="62898"/>
  <c r="BA376" i="62898"/>
  <c r="K317" i="62898"/>
  <c r="BA316" i="62898"/>
  <c r="BC314" i="62898"/>
  <c r="BA301" i="62898"/>
  <c r="BA268" i="62898"/>
  <c r="BA257" i="62898"/>
  <c r="Q115" i="62898"/>
  <c r="N114" i="62898"/>
  <c r="H113" i="62898"/>
  <c r="H99" i="62898"/>
  <c r="BC18" i="62898"/>
  <c r="BB17" i="62898"/>
  <c r="BA16" i="62898"/>
  <c r="J373" i="62898"/>
  <c r="M373" i="62898" s="1"/>
  <c r="O317" i="62898"/>
  <c r="L395" i="62898"/>
  <c r="I375" i="62898"/>
  <c r="L375" i="62898" s="1"/>
  <c r="L317" i="62898"/>
  <c r="K267" i="62898"/>
  <c r="R112" i="62898"/>
  <c r="L18" i="62898"/>
  <c r="J268" i="62898"/>
  <c r="BC112" i="62898"/>
  <c r="AJ19" i="62898"/>
  <c r="AW113" i="62898"/>
  <c r="J475" i="62898" s="1"/>
  <c r="J479" i="62898" s="1"/>
  <c r="AJ315" i="62898"/>
  <c r="AK115" i="62898"/>
  <c r="K20" i="62898"/>
  <c r="AN315" i="62898"/>
  <c r="H19" i="62898"/>
  <c r="AH98" i="62898"/>
  <c r="AI258" i="62898"/>
  <c r="L406" i="62898"/>
  <c r="AV395" i="62898"/>
  <c r="AP269" i="62898"/>
  <c r="AW225" i="62898"/>
  <c r="AM316" i="62898"/>
  <c r="AK259" i="62898"/>
  <c r="AW365" i="62898"/>
  <c r="AN316" i="62898"/>
  <c r="H259" i="62898"/>
  <c r="K259" i="62898" s="1"/>
  <c r="AK226" i="62898"/>
  <c r="L88" i="62898"/>
  <c r="AV397" i="62898"/>
  <c r="BB258" i="62898"/>
  <c r="AV115" i="62898"/>
  <c r="AW18" i="62898"/>
  <c r="AM314" i="62898"/>
  <c r="AV19" i="62898"/>
  <c r="AH314" i="62898"/>
  <c r="AG115" i="62898"/>
  <c r="AG17" i="62898"/>
  <c r="N88" i="62898"/>
  <c r="L387" i="62898"/>
  <c r="I40" i="62898"/>
  <c r="L40" i="62898" s="1"/>
  <c r="N314" i="62898"/>
  <c r="K397" i="62898"/>
  <c r="J258" i="62898"/>
  <c r="M258" i="62898" s="1"/>
  <c r="BA88" i="62898"/>
  <c r="AW302" i="62898"/>
  <c r="L16" i="62898"/>
  <c r="J40" i="62898"/>
  <c r="M40" i="62898" s="1"/>
  <c r="I55" i="62898"/>
  <c r="K55" i="62898" s="1"/>
  <c r="AB55" i="62898" s="1"/>
  <c r="O113" i="62898"/>
  <c r="I163" i="62898"/>
  <c r="K163" i="62898" s="1"/>
  <c r="I315" i="62898"/>
  <c r="I317" i="62898"/>
  <c r="I355" i="62898"/>
  <c r="K355" i="62898" s="1"/>
  <c r="D355" i="62898" s="1"/>
  <c r="I373" i="62898"/>
  <c r="L373" i="62898" s="1"/>
  <c r="K385" i="62898"/>
  <c r="O19" i="62898"/>
  <c r="O314" i="62898"/>
  <c r="I396" i="62898"/>
  <c r="J375" i="62898"/>
  <c r="M375" i="62898" s="1"/>
  <c r="AC375" i="62898" s="1"/>
  <c r="BD16" i="62898"/>
  <c r="BD17" i="62898"/>
  <c r="BD18" i="62898"/>
  <c r="BD19" i="62898"/>
  <c r="BB41" i="62898"/>
  <c r="AA41" i="62898" s="1"/>
  <c r="BA80" i="62898"/>
  <c r="K112" i="62898"/>
  <c r="K113" i="62898"/>
  <c r="K114" i="62898"/>
  <c r="K115" i="62898"/>
  <c r="S115" i="62898" s="1"/>
  <c r="BH115" i="62898"/>
  <c r="AM269" i="62898"/>
  <c r="AI268" i="62898"/>
  <c r="AM268" i="62898"/>
  <c r="AN270" i="62898"/>
  <c r="AR270" i="62898"/>
  <c r="BB315" i="62898"/>
  <c r="BB317" i="62898"/>
  <c r="BA355" i="62898"/>
  <c r="BD364" i="62898"/>
  <c r="BB405" i="62898"/>
  <c r="AV79" i="62898"/>
  <c r="BA79" i="62898"/>
  <c r="BC89" i="62898"/>
  <c r="BC41" i="62898"/>
  <c r="BB78" i="62898"/>
  <c r="BB269" i="62898"/>
  <c r="I314" i="62898"/>
  <c r="K270" i="62898"/>
  <c r="I257" i="62898"/>
  <c r="L257" i="62898" s="1"/>
  <c r="N257" i="62898"/>
  <c r="I114" i="62898"/>
  <c r="O112" i="62898"/>
  <c r="L19" i="62898"/>
  <c r="L17" i="62898"/>
  <c r="BC135" i="62898"/>
  <c r="BC301" i="62898"/>
  <c r="BE113" i="62898"/>
  <c r="BA387" i="62898"/>
  <c r="I316" i="62898"/>
  <c r="J327" i="62898"/>
  <c r="M327" i="62898" s="1"/>
  <c r="AB327" i="62898" s="1"/>
  <c r="BA385" i="62898"/>
  <c r="L397" i="62898"/>
  <c r="K17" i="62898"/>
  <c r="K19" i="62898"/>
  <c r="H56" i="62898"/>
  <c r="J56" i="62898" s="1"/>
  <c r="I89" i="62898"/>
  <c r="BD112" i="62898"/>
  <c r="BD114" i="62898"/>
  <c r="I186" i="62898"/>
  <c r="J267" i="62898"/>
  <c r="M267" i="62898" s="1"/>
  <c r="K314" i="62898"/>
  <c r="Q316" i="62898"/>
  <c r="I365" i="62898"/>
  <c r="BA386" i="62898"/>
  <c r="BD187" i="62898"/>
  <c r="H226" i="62898"/>
  <c r="J259" i="62898"/>
  <c r="M259" i="62898" s="1"/>
  <c r="L270" i="62898"/>
  <c r="O270" i="62898" s="1"/>
  <c r="H41" i="62898"/>
  <c r="K41" i="62898" s="1"/>
  <c r="H89" i="62898"/>
  <c r="L364" i="62898"/>
  <c r="O364" i="62898" s="1"/>
  <c r="H406" i="62898"/>
  <c r="M406" i="62898" s="1"/>
  <c r="AV302" i="62898"/>
  <c r="AM301" i="62898"/>
  <c r="AM302" i="62898"/>
  <c r="AK300" i="62898"/>
  <c r="BA397" i="62898"/>
  <c r="J387" i="62898"/>
  <c r="BA375" i="62898"/>
  <c r="BB365" i="62898"/>
  <c r="BD316" i="62898"/>
  <c r="Q315" i="62898"/>
  <c r="BB314" i="62898"/>
  <c r="BA300" i="62898"/>
  <c r="BA267" i="62898"/>
  <c r="BA256" i="62898"/>
  <c r="BB186" i="62898"/>
  <c r="Q116" i="62898"/>
  <c r="N115" i="62898"/>
  <c r="H114" i="62898"/>
  <c r="S114" i="62898" s="1"/>
  <c r="Q112" i="62898"/>
  <c r="H98" i="62898"/>
  <c r="J98" i="62898" s="1"/>
  <c r="K79" i="62898"/>
  <c r="M79" i="62898" s="1"/>
  <c r="BA54" i="62898"/>
  <c r="BC19" i="62898"/>
  <c r="BB18" i="62898"/>
  <c r="BA17" i="62898"/>
  <c r="L386" i="62898"/>
  <c r="R316" i="62898"/>
  <c r="R18" i="62898"/>
  <c r="I395" i="62898"/>
  <c r="I374" i="62898"/>
  <c r="L374" i="62898" s="1"/>
  <c r="AB374" i="62898" s="1"/>
  <c r="N374" i="62898"/>
  <c r="N378" i="62898" s="1"/>
  <c r="I354" i="62898"/>
  <c r="K354" i="62898" s="1"/>
  <c r="O316" i="62898"/>
  <c r="N186" i="62898"/>
  <c r="I164" i="62898"/>
  <c r="K164" i="62898" s="1"/>
  <c r="L78" i="62898"/>
  <c r="N78" i="62898" s="1"/>
  <c r="J41" i="62898"/>
  <c r="M41" i="62898" s="1"/>
  <c r="AJ300" i="62898"/>
  <c r="H405" i="62898"/>
  <c r="BC268" i="62898"/>
  <c r="H376" i="62898"/>
  <c r="K376" i="62898" s="1"/>
  <c r="AA376" i="62898" s="1"/>
  <c r="BE186" i="62898"/>
  <c r="BE317" i="62898"/>
  <c r="AK316" i="62898"/>
  <c r="AN17" i="62898"/>
  <c r="H18" i="62898"/>
  <c r="AG314" i="62898"/>
  <c r="AH17" i="62898"/>
  <c r="AM98" i="62898"/>
  <c r="AJ355" i="62898"/>
  <c r="AQ397" i="62898"/>
  <c r="AJ80" i="62898"/>
  <c r="AV112" i="62898"/>
  <c r="BB226" i="62898"/>
  <c r="N316" i="62898"/>
  <c r="AK301" i="62898"/>
  <c r="AW397" i="62898"/>
  <c r="AH397" i="62898"/>
  <c r="P41" i="62909"/>
  <c r="P40" i="62909"/>
  <c r="P214" i="62909" s="1"/>
  <c r="J135" i="62898"/>
  <c r="M135" i="62898" s="1"/>
  <c r="AH226" i="62898"/>
  <c r="AM112" i="62898"/>
  <c r="BA114" i="62898"/>
  <c r="BC187" i="62898"/>
  <c r="BB375" i="62898"/>
  <c r="AW341" i="62898"/>
  <c r="I224" i="62898"/>
  <c r="AG257" i="62898"/>
  <c r="AG187" i="62898"/>
  <c r="AW98" i="62898"/>
  <c r="AQ301" i="62898"/>
  <c r="AJ163" i="62898"/>
  <c r="AW163" i="62898"/>
  <c r="AL375" i="62898"/>
  <c r="AJ56" i="62898"/>
  <c r="AW97" i="62898"/>
  <c r="J257" i="62898"/>
  <c r="M257" i="62898" s="1"/>
  <c r="AN354" i="62898"/>
  <c r="AL376" i="62898"/>
  <c r="BD225" i="62898"/>
  <c r="AK374" i="62898"/>
  <c r="AJ395" i="62898"/>
  <c r="AV405" i="62898"/>
  <c r="AJ374" i="62898"/>
  <c r="AK341" i="62898"/>
  <c r="AK355" i="62898"/>
  <c r="I405" i="62898"/>
  <c r="AG375" i="62898"/>
  <c r="AM395" i="62898"/>
  <c r="BD406" i="62898"/>
  <c r="AV226" i="62898"/>
  <c r="AK18" i="62898"/>
  <c r="AP270" i="62898"/>
  <c r="AK113" i="62898"/>
  <c r="F507" i="62898" s="1"/>
  <c r="F510" i="62898" s="1"/>
  <c r="AH80" i="62898"/>
  <c r="AW226" i="62898"/>
  <c r="AW79" i="62898"/>
  <c r="O46" i="62927"/>
  <c r="L32" i="62927"/>
  <c r="T81" i="62927"/>
  <c r="T81" i="3"/>
  <c r="U81" i="3"/>
  <c r="U81" i="62927"/>
  <c r="S81" i="3"/>
  <c r="H81" i="62927"/>
  <c r="J81" i="62927" s="1"/>
  <c r="Z81" i="62927"/>
  <c r="AH19" i="62898"/>
  <c r="AM113" i="62898"/>
  <c r="AJ258" i="62898"/>
  <c r="AV315" i="62898"/>
  <c r="AK256" i="62898"/>
  <c r="AJ376" i="62898"/>
  <c r="AK258" i="62898"/>
  <c r="AG113" i="62898"/>
  <c r="AH258" i="62898"/>
  <c r="E488" i="62898"/>
  <c r="E24" i="62912" s="1"/>
  <c r="N24" i="62912" s="1"/>
  <c r="N546" i="62898"/>
  <c r="N548" i="62898" s="1"/>
  <c r="P34" i="62909"/>
  <c r="P33" i="62909" s="1"/>
  <c r="P213" i="62909" s="1"/>
  <c r="O33" i="62909"/>
  <c r="O213" i="62909" s="1"/>
  <c r="BK63" i="9"/>
  <c r="I180" i="9"/>
  <c r="H14" i="7"/>
  <c r="H14" i="62928"/>
  <c r="BK135" i="9"/>
  <c r="I135" i="9"/>
  <c r="I63" i="9"/>
  <c r="E669" i="5"/>
  <c r="E22" i="62914" s="1"/>
  <c r="E27" i="62929" s="1"/>
  <c r="Q27" i="62929" s="1"/>
  <c r="K735" i="5"/>
  <c r="E704" i="5"/>
  <c r="E23" i="62915" s="1"/>
  <c r="Q23" i="62915" s="1"/>
  <c r="G669" i="5"/>
  <c r="G22" i="62914" s="1"/>
  <c r="G27" i="62929" s="1"/>
  <c r="S27" i="62929" s="1"/>
  <c r="E735" i="5"/>
  <c r="E638" i="5"/>
  <c r="E23" i="62912" s="1"/>
  <c r="N23" i="62912" s="1"/>
  <c r="H16" i="62912"/>
  <c r="Q16" i="62912" s="1"/>
  <c r="F638" i="5"/>
  <c r="F23" i="62912" s="1"/>
  <c r="O23" i="62912" s="1"/>
  <c r="F669" i="5"/>
  <c r="F22" i="62914" s="1"/>
  <c r="F27" i="62929" s="1"/>
  <c r="R27" i="62929" s="1"/>
  <c r="G735" i="5"/>
  <c r="G704" i="5"/>
  <c r="G23" i="62915" s="1"/>
  <c r="S23" i="62915" s="1"/>
  <c r="K704" i="5"/>
  <c r="K23" i="62915" s="1"/>
  <c r="W23" i="62915" s="1"/>
  <c r="F704" i="5"/>
  <c r="F23" i="62915" s="1"/>
  <c r="R23" i="62915" s="1"/>
  <c r="J638" i="5"/>
  <c r="J23" i="62912" s="1"/>
  <c r="S23" i="62912" s="1"/>
  <c r="G638" i="5"/>
  <c r="G23" i="62912" s="1"/>
  <c r="P23" i="62912" s="1"/>
  <c r="F735" i="5"/>
  <c r="U103" i="5"/>
  <c r="AG471" i="5"/>
  <c r="E736" i="5"/>
  <c r="E702" i="5"/>
  <c r="E636" i="5"/>
  <c r="G736" i="5"/>
  <c r="G702" i="5"/>
  <c r="G636" i="5"/>
  <c r="D234" i="62921"/>
  <c r="E235" i="62921"/>
  <c r="D235" i="62921" s="1"/>
  <c r="L405" i="62898"/>
  <c r="N405" i="62898" s="1"/>
  <c r="BB135" i="62898"/>
  <c r="AV225" i="62898"/>
  <c r="AW407" i="62898"/>
  <c r="AJ225" i="62898"/>
  <c r="AH78" i="62898"/>
  <c r="AH316" i="62898"/>
  <c r="AJ259" i="62898"/>
  <c r="AL256" i="62898"/>
  <c r="AJ115" i="62898"/>
  <c r="AG19" i="62898"/>
  <c r="AM18" i="62898"/>
  <c r="AG114" i="62898"/>
  <c r="AG256" i="62898"/>
  <c r="AJ314" i="62898"/>
  <c r="AN397" i="62898"/>
  <c r="AN115" i="62898"/>
  <c r="AI259" i="62898"/>
  <c r="AH317" i="62898"/>
  <c r="AJ317" i="62898"/>
  <c r="AL259" i="62898"/>
  <c r="AH257" i="62898"/>
  <c r="AW115" i="62898"/>
  <c r="AV18" i="62898"/>
  <c r="AH16" i="62898"/>
  <c r="AV17" i="62898"/>
  <c r="AH373" i="62898"/>
  <c r="AQ267" i="62898"/>
  <c r="AJ397" i="62898"/>
  <c r="AQ386" i="62898"/>
  <c r="AI376" i="62898"/>
  <c r="AK373" i="62898"/>
  <c r="AH365" i="62898"/>
  <c r="AK395" i="62898"/>
  <c r="AL374" i="62898"/>
  <c r="AM356" i="62898"/>
  <c r="AK354" i="62898"/>
  <c r="AV164" i="62898"/>
  <c r="AI256" i="62898"/>
  <c r="AK406" i="62898"/>
  <c r="AG397" i="62898"/>
  <c r="AQ385" i="62898"/>
  <c r="AG376" i="62898"/>
  <c r="AI373" i="62898"/>
  <c r="AV356" i="62898"/>
  <c r="AW406" i="62898"/>
  <c r="AH374" i="62898"/>
  <c r="AN355" i="62898"/>
  <c r="K80" i="62898"/>
  <c r="M80" i="62898" s="1"/>
  <c r="AA80" i="62898" s="1"/>
  <c r="J385" i="62898"/>
  <c r="BD365" i="62898"/>
  <c r="AM300" i="62898"/>
  <c r="AJ99" i="62898"/>
  <c r="AN98" i="62898"/>
  <c r="AP384" i="62898"/>
  <c r="AK164" i="62898"/>
  <c r="AJ405" i="62898"/>
  <c r="AV354" i="62898"/>
  <c r="AK88" i="62898"/>
  <c r="AH55" i="62898"/>
  <c r="AO187" i="62898"/>
  <c r="BE187" i="62898"/>
  <c r="BA186" i="62898"/>
  <c r="BA364" i="62898"/>
  <c r="AG300" i="62898"/>
  <c r="AG304" i="62898" s="1"/>
  <c r="AK97" i="62898"/>
  <c r="AN97" i="62898"/>
  <c r="K98" i="62898"/>
  <c r="BA40" i="62898"/>
  <c r="AK40" i="62898"/>
  <c r="AO327" i="62898"/>
  <c r="AV186" i="62898"/>
  <c r="AO135" i="62898"/>
  <c r="AL41" i="62898"/>
  <c r="AU41" i="62898" s="1"/>
  <c r="AG40" i="62898"/>
  <c r="AH41" i="62898"/>
  <c r="AO88" i="62898"/>
  <c r="AG327" i="62898"/>
  <c r="AO364" i="62898"/>
  <c r="AK364" i="62898"/>
  <c r="AG364" i="62898"/>
  <c r="AG367" i="62898" s="1"/>
  <c r="AN364" i="62898"/>
  <c r="AN367" i="62898" s="1"/>
  <c r="AH354" i="62898"/>
  <c r="AT354" i="62898" s="1"/>
  <c r="AH341" i="62898"/>
  <c r="AW327" i="62898"/>
  <c r="AL327" i="62898"/>
  <c r="AH327" i="62898"/>
  <c r="AW187" i="62898"/>
  <c r="AL187" i="62898"/>
  <c r="AH187" i="62898"/>
  <c r="AN186" i="62898"/>
  <c r="AJ186" i="62898"/>
  <c r="AW172" i="62898"/>
  <c r="AJ172" i="62898"/>
  <c r="AV163" i="62898"/>
  <c r="AM164" i="62898"/>
  <c r="AG164" i="62898"/>
  <c r="AK163" i="62898"/>
  <c r="AW162" i="62898"/>
  <c r="AJ162" i="62898"/>
  <c r="AW135" i="62898"/>
  <c r="AL135" i="62898"/>
  <c r="AH135" i="62898"/>
  <c r="AX89" i="62898"/>
  <c r="AM89" i="62898"/>
  <c r="AI89" i="62898"/>
  <c r="AW88" i="62898"/>
  <c r="AL88" i="62898"/>
  <c r="AH88" i="62898"/>
  <c r="AV56" i="62898"/>
  <c r="AK56" i="62898"/>
  <c r="H327" i="62898"/>
  <c r="K327" i="62898" s="1"/>
  <c r="AK327" i="62898"/>
  <c r="AG135" i="62898"/>
  <c r="AO40" i="62898"/>
  <c r="AO186" i="62898"/>
  <c r="AX364" i="62898"/>
  <c r="AI364" i="62898"/>
  <c r="AJ364" i="62898"/>
  <c r="AV327" i="62898"/>
  <c r="AJ327" i="62898"/>
  <c r="AN187" i="62898"/>
  <c r="AW186" i="62898"/>
  <c r="AH186" i="62898"/>
  <c r="AG172" i="62898"/>
  <c r="AJ164" i="62898"/>
  <c r="AH163" i="62898"/>
  <c r="AG162" i="62898"/>
  <c r="AJ135" i="62898"/>
  <c r="AO89" i="62898"/>
  <c r="AO91" i="62898" s="1"/>
  <c r="AG89" i="62898"/>
  <c r="AJ88" i="62898"/>
  <c r="AN56" i="62898"/>
  <c r="AW55" i="62898"/>
  <c r="AJ55" i="62898"/>
  <c r="AN54" i="62898"/>
  <c r="AH54" i="62898"/>
  <c r="AH58" i="62898" s="1"/>
  <c r="AX41" i="62898"/>
  <c r="AM41" i="62898"/>
  <c r="AI41" i="62898"/>
  <c r="AW40" i="62898"/>
  <c r="AL40" i="62898"/>
  <c r="AH40" i="62898"/>
  <c r="AM40" i="62898"/>
  <c r="AJ41" i="62898"/>
  <c r="AJ54" i="62898"/>
  <c r="AK55" i="62898"/>
  <c r="AM56" i="62898"/>
  <c r="AW78" i="62898"/>
  <c r="AI88" i="62898"/>
  <c r="AX88" i="62898"/>
  <c r="AN89" i="62898"/>
  <c r="AI135" i="62898"/>
  <c r="AX135" i="62898"/>
  <c r="AV135" i="62898"/>
  <c r="AG163" i="62898"/>
  <c r="AH164" i="62898"/>
  <c r="AV162" i="62898"/>
  <c r="AV172" i="62898"/>
  <c r="AM186" i="62898"/>
  <c r="AI187" i="62898"/>
  <c r="AX187" i="62898"/>
  <c r="AM327" i="62898"/>
  <c r="AG341" i="62898"/>
  <c r="AG354" i="62898"/>
  <c r="AG355" i="62898"/>
  <c r="AH356" i="62898"/>
  <c r="AL364" i="62898"/>
  <c r="AX365" i="62898"/>
  <c r="AX367" i="62898" s="1"/>
  <c r="AK80" i="62898"/>
  <c r="AK82" i="62898" s="1"/>
  <c r="AK78" i="62898"/>
  <c r="AW41" i="62898"/>
  <c r="AK186" i="62898"/>
  <c r="AK135" i="62898"/>
  <c r="AM364" i="62898"/>
  <c r="AV364" i="62898"/>
  <c r="AN341" i="62898"/>
  <c r="AT341" i="62898" s="1"/>
  <c r="AN327" i="62898"/>
  <c r="AV187" i="62898"/>
  <c r="AJ187" i="62898"/>
  <c r="AL186" i="62898"/>
  <c r="AM172" i="62898"/>
  <c r="AW164" i="62898"/>
  <c r="AN163" i="62898"/>
  <c r="AM162" i="62898"/>
  <c r="AN135" i="62898"/>
  <c r="AV88" i="62898"/>
  <c r="AK89" i="62898"/>
  <c r="AN88" i="62898"/>
  <c r="AV54" i="62898"/>
  <c r="AH56" i="62898"/>
  <c r="AM55" i="62898"/>
  <c r="AG55" i="62898"/>
  <c r="AK54" i="62898"/>
  <c r="AV40" i="62898"/>
  <c r="AO41" i="62898"/>
  <c r="AK41" i="62898"/>
  <c r="AG41" i="62898"/>
  <c r="AN40" i="62898"/>
  <c r="AJ40" i="62898"/>
  <c r="AI40" i="62898"/>
  <c r="AX40" i="62898"/>
  <c r="AN41" i="62898"/>
  <c r="AV41" i="62898"/>
  <c r="AW54" i="62898"/>
  <c r="AG56" i="62898"/>
  <c r="AV55" i="62898"/>
  <c r="AM80" i="62898"/>
  <c r="AM88" i="62898"/>
  <c r="AJ89" i="62898"/>
  <c r="AJ91" i="62898" s="1"/>
  <c r="AV89" i="62898"/>
  <c r="AM135" i="62898"/>
  <c r="AK162" i="62898"/>
  <c r="AN164" i="62898"/>
  <c r="AI186" i="62898"/>
  <c r="AM187" i="62898"/>
  <c r="AX327" i="62898"/>
  <c r="AM341" i="62898"/>
  <c r="AS341" i="62898" s="1"/>
  <c r="AM355" i="62898"/>
  <c r="AI365" i="62898"/>
  <c r="AV78" i="62898"/>
  <c r="AM163" i="62898"/>
  <c r="AK172" i="62898"/>
  <c r="AX186" i="62898"/>
  <c r="AI327" i="62898"/>
  <c r="AM354" i="62898"/>
  <c r="AW356" i="62898"/>
  <c r="AW358" i="62898" s="1"/>
  <c r="AV80" i="62898"/>
  <c r="AG80" i="62898"/>
  <c r="AJ78" i="62898"/>
  <c r="AJ82" i="62898" s="1"/>
  <c r="AJ226" i="62898"/>
  <c r="AG225" i="62898"/>
  <c r="AW405" i="62898"/>
  <c r="BB224" i="62898"/>
  <c r="AG226" i="62898"/>
  <c r="AW224" i="62898"/>
  <c r="AH225" i="62898"/>
  <c r="AG406" i="62898"/>
  <c r="I406" i="62898"/>
  <c r="AN78" i="62898"/>
  <c r="AN80" i="62898"/>
  <c r="AK314" i="62898"/>
  <c r="AP267" i="62898"/>
  <c r="AL258" i="62898"/>
  <c r="AJ257" i="62898"/>
  <c r="AH256" i="62898"/>
  <c r="AH114" i="62898"/>
  <c r="AW17" i="62898"/>
  <c r="AW16" i="62898"/>
  <c r="AN19" i="62898"/>
  <c r="AW112" i="62898"/>
  <c r="AH115" i="62898"/>
  <c r="AV113" i="62898"/>
  <c r="J483" i="62898" s="1"/>
  <c r="AI257" i="62898"/>
  <c r="AQ268" i="62898"/>
  <c r="AK315" i="62898"/>
  <c r="AT315" i="62898" s="1"/>
  <c r="AN317" i="62898"/>
  <c r="AL373" i="62898"/>
  <c r="AP386" i="62898"/>
  <c r="AJ112" i="62898"/>
  <c r="AM114" i="62898"/>
  <c r="AG258" i="62898"/>
  <c r="AQ270" i="62898"/>
  <c r="AG316" i="62898"/>
  <c r="AG315" i="62898"/>
  <c r="AP268" i="62898"/>
  <c r="AH259" i="62898"/>
  <c r="AL257" i="62898"/>
  <c r="AJ256" i="62898"/>
  <c r="AN114" i="62898"/>
  <c r="AK112" i="62898"/>
  <c r="AJ17" i="62898"/>
  <c r="AG18" i="62898"/>
  <c r="AH375" i="62898"/>
  <c r="AH395" i="62898"/>
  <c r="AN162" i="62898"/>
  <c r="AN55" i="62898"/>
  <c r="AH172" i="62898"/>
  <c r="AJ354" i="62898"/>
  <c r="AW80" i="62898"/>
  <c r="AK257" i="62898"/>
  <c r="L225" i="62898"/>
  <c r="I407" i="62898"/>
  <c r="BB225" i="62898"/>
  <c r="AH406" i="62898"/>
  <c r="AP397" i="62898"/>
  <c r="AW395" i="62898"/>
  <c r="AG395" i="62898"/>
  <c r="AK375" i="62898"/>
  <c r="AI374" i="62898"/>
  <c r="AG373" i="62898"/>
  <c r="AL365" i="62898"/>
  <c r="AN356" i="62898"/>
  <c r="AN358" i="62898" s="1"/>
  <c r="BB406" i="62898"/>
  <c r="AJ406" i="62898"/>
  <c r="AK397" i="62898"/>
  <c r="AP387" i="62898"/>
  <c r="AH376" i="62898"/>
  <c r="AJ373" i="62898"/>
  <c r="AG365" i="62898"/>
  <c r="AG356" i="62898"/>
  <c r="AW354" i="62898"/>
  <c r="AV341" i="62898"/>
  <c r="AV314" i="62898"/>
  <c r="AW317" i="62898"/>
  <c r="AM315" i="62898"/>
  <c r="AH89" i="62898"/>
  <c r="AH91" i="62898" s="1"/>
  <c r="AQ269" i="62898"/>
  <c r="AK356" i="62898"/>
  <c r="AK358" i="62898" s="1"/>
  <c r="AG78" i="62898"/>
  <c r="AG82" i="62898" s="1"/>
  <c r="AG259" i="62898"/>
  <c r="AN395" i="62898"/>
  <c r="I226" i="62898"/>
  <c r="L226" i="62898"/>
  <c r="BD226" i="62898"/>
  <c r="AK405" i="62898"/>
  <c r="AM397" i="62898"/>
  <c r="AP395" i="62898"/>
  <c r="AQ387" i="62898"/>
  <c r="AQ384" i="62898"/>
  <c r="AK376" i="62898"/>
  <c r="AI375" i="62898"/>
  <c r="AG374" i="62898"/>
  <c r="AV365" i="62898"/>
  <c r="AJ365" i="62898"/>
  <c r="I225" i="62898"/>
  <c r="AV406" i="62898"/>
  <c r="AG405" i="62898"/>
  <c r="AQ395" i="62898"/>
  <c r="AP385" i="62898"/>
  <c r="AJ375" i="62898"/>
  <c r="AK365" i="62898"/>
  <c r="AJ356" i="62898"/>
  <c r="AH355" i="62898"/>
  <c r="AT355" i="62898" s="1"/>
  <c r="J376" i="62898"/>
  <c r="M376" i="62898" s="1"/>
  <c r="BE364" i="62898"/>
  <c r="BC269" i="62898"/>
  <c r="AW301" i="62898"/>
  <c r="AW304" i="62898" s="1"/>
  <c r="AK302" i="62898"/>
  <c r="AV98" i="62898"/>
  <c r="AM97" i="62898"/>
  <c r="AG98" i="62898"/>
  <c r="AW99" i="62898"/>
  <c r="AW101" i="62898" s="1"/>
  <c r="AK98" i="62898"/>
  <c r="AH99" i="62898"/>
  <c r="AG54" i="62898"/>
  <c r="AG58" i="62898" s="1"/>
  <c r="AJ341" i="62898"/>
  <c r="AH162" i="62898"/>
  <c r="AL89" i="62898"/>
  <c r="AW364" i="62898"/>
  <c r="BD405" i="62898"/>
  <c r="AH364" i="62898"/>
  <c r="AT364" i="62898" s="1"/>
  <c r="AK187" i="62898"/>
  <c r="AK189" i="62898" s="1"/>
  <c r="AN172" i="62898"/>
  <c r="AW89" i="62898"/>
  <c r="AM54" i="62898"/>
  <c r="H163" i="62898"/>
  <c r="J163" i="62898" s="1"/>
  <c r="J270" i="62898"/>
  <c r="H374" i="62898"/>
  <c r="K374" i="62898" s="1"/>
  <c r="BC258" i="62898"/>
  <c r="BB98" i="62898"/>
  <c r="AB98" i="62898" s="1"/>
  <c r="AV300" i="62898"/>
  <c r="AQ302" i="62898"/>
  <c r="AQ304" i="62898" s="1"/>
  <c r="AV99" i="62898"/>
  <c r="AJ98" i="62898"/>
  <c r="AG99" i="62898"/>
  <c r="AK99" i="62898"/>
  <c r="AG88" i="62898"/>
  <c r="AM78" i="62898"/>
  <c r="AK225" i="62898"/>
  <c r="AM365" i="62898"/>
  <c r="BA226" i="62898"/>
  <c r="BA98" i="62898"/>
  <c r="BB373" i="62898"/>
  <c r="AB373" i="62898" s="1"/>
  <c r="BB355" i="62898"/>
  <c r="BB256" i="62898"/>
  <c r="BA406" i="62898"/>
  <c r="AA406" i="62898" s="1"/>
  <c r="BC267" i="62898"/>
  <c r="H17" i="62898"/>
  <c r="BA112" i="62898"/>
  <c r="H314" i="62898"/>
  <c r="AN113" i="62898"/>
  <c r="G541" i="62898" s="1"/>
  <c r="G582" i="62898" s="1"/>
  <c r="AJ18" i="62898"/>
  <c r="AM16" i="62898"/>
  <c r="AJ114" i="62898"/>
  <c r="AJ316" i="62898"/>
  <c r="AS316" i="62898" s="1"/>
  <c r="H16" i="62898"/>
  <c r="BA113" i="62898"/>
  <c r="H315" i="62898"/>
  <c r="K318" i="62898"/>
  <c r="AK19" i="62898"/>
  <c r="AV317" i="62898"/>
  <c r="AW114" i="62898"/>
  <c r="AG16" i="62898"/>
  <c r="AH113" i="62898"/>
  <c r="E475" i="62898" s="1"/>
  <c r="E479" i="62898" s="1"/>
  <c r="AK317" i="62898"/>
  <c r="AV316" i="62898"/>
  <c r="AG317" i="62898"/>
  <c r="AS317" i="62898" s="1"/>
  <c r="AW315" i="62898"/>
  <c r="AN314" i="62898"/>
  <c r="AM115" i="62898"/>
  <c r="AK114" i="62898"/>
  <c r="AJ113" i="62898"/>
  <c r="F483" i="62898" s="1"/>
  <c r="AH112" i="62898"/>
  <c r="AW19" i="62898"/>
  <c r="AN18" i="62898"/>
  <c r="AT18" i="62898" s="1"/>
  <c r="AM17" i="62898"/>
  <c r="AK16" i="62898"/>
  <c r="AK17" i="62898"/>
  <c r="AT17" i="62898" s="1"/>
  <c r="J88" i="62898"/>
  <c r="I112" i="62898"/>
  <c r="BH113" i="62898"/>
  <c r="R115" i="62898"/>
  <c r="BC373" i="62898"/>
  <c r="N16" i="62898"/>
  <c r="N18" i="62898"/>
  <c r="H55" i="62898"/>
  <c r="J55" i="62898" s="1"/>
  <c r="BE88" i="62898"/>
  <c r="BC113" i="62898"/>
  <c r="BC115" i="62898"/>
  <c r="H257" i="62898"/>
  <c r="K257" i="62898" s="1"/>
  <c r="AA257" i="62898" s="1"/>
  <c r="H301" i="62898"/>
  <c r="J301" i="62898" s="1"/>
  <c r="D301" i="62898" s="1"/>
  <c r="H316" i="62898"/>
  <c r="AA316" i="62898" s="1"/>
  <c r="BE365" i="62898"/>
  <c r="AA365" i="62898" s="1"/>
  <c r="H395" i="62898"/>
  <c r="M395" i="62898" s="1"/>
  <c r="BA135" i="62898"/>
  <c r="AC135" i="62898" s="1"/>
  <c r="L186" i="62898"/>
  <c r="H225" i="62898"/>
  <c r="J256" i="62898"/>
  <c r="M256" i="62898" s="1"/>
  <c r="BC259" i="62898"/>
  <c r="BC270" i="62898"/>
  <c r="BA41" i="62898"/>
  <c r="AC41" i="62898" s="1"/>
  <c r="L89" i="62898"/>
  <c r="H365" i="62898"/>
  <c r="O365" i="62898" s="1"/>
  <c r="K405" i="62898"/>
  <c r="M405" i="62898" s="1"/>
  <c r="AH301" i="62898"/>
  <c r="AH302" i="62898"/>
  <c r="AT302" i="62898" s="1"/>
  <c r="AP300" i="62898"/>
  <c r="I16" i="62898"/>
  <c r="T16" i="62898" s="1"/>
  <c r="I18" i="62898"/>
  <c r="T18" i="62898" s="1"/>
  <c r="D387" i="62921"/>
  <c r="D388" i="62921" s="1"/>
  <c r="E388" i="62921"/>
  <c r="D180" i="62921"/>
  <c r="D181" i="62921" s="1"/>
  <c r="E181" i="62921"/>
  <c r="AB301" i="62898"/>
  <c r="AB300" i="62898"/>
  <c r="C386" i="62921"/>
  <c r="AA302" i="62898"/>
  <c r="T17" i="62898"/>
  <c r="Q365" i="62898"/>
  <c r="Q89" i="62898"/>
  <c r="E658" i="5"/>
  <c r="E661" i="5" s="1"/>
  <c r="AB365" i="62898"/>
  <c r="U372" i="5"/>
  <c r="K664" i="5"/>
  <c r="AG421" i="5"/>
  <c r="AS421" i="5" s="1"/>
  <c r="AS423" i="5" s="1"/>
  <c r="AS242" i="5"/>
  <c r="AS246" i="5" s="1"/>
  <c r="AG246" i="5"/>
  <c r="U17" i="5"/>
  <c r="P17" i="62909"/>
  <c r="P16" i="62909" s="1"/>
  <c r="P211" i="62909" s="1"/>
  <c r="O16" i="62909"/>
  <c r="O211" i="62909" s="1"/>
  <c r="H69" i="11"/>
  <c r="D606" i="62921"/>
  <c r="C605" i="62921"/>
  <c r="C233" i="62921"/>
  <c r="I134" i="62892"/>
  <c r="B13" i="62907"/>
  <c r="B217" i="62909"/>
  <c r="H109" i="62927"/>
  <c r="F28" i="62892" s="1"/>
  <c r="L15" i="62927"/>
  <c r="N24" i="62911"/>
  <c r="E24" i="62911"/>
  <c r="H21" i="62911"/>
  <c r="D24" i="62911"/>
  <c r="P24" i="62911"/>
  <c r="E26" i="62911"/>
  <c r="S21" i="62911"/>
  <c r="J21" i="62911"/>
  <c r="R24" i="62911"/>
  <c r="I24" i="62911"/>
  <c r="H25" i="62911"/>
  <c r="D43" i="62911"/>
  <c r="D163" i="62921"/>
  <c r="AK304" i="62898"/>
  <c r="AA98" i="62898"/>
  <c r="AB89" i="62898"/>
  <c r="AB258" i="62898"/>
  <c r="AA355" i="62898"/>
  <c r="AB97" i="62898"/>
  <c r="T316" i="62898"/>
  <c r="J99" i="62898"/>
  <c r="P365" i="62898"/>
  <c r="AS314" i="62898"/>
  <c r="P364" i="62898"/>
  <c r="AB397" i="62898"/>
  <c r="T317" i="62898"/>
  <c r="AA397" i="62898"/>
  <c r="N397" i="62898"/>
  <c r="Q186" i="62898"/>
  <c r="R186" i="62898"/>
  <c r="M397" i="62898"/>
  <c r="AB364" i="62898"/>
  <c r="AA327" i="62898"/>
  <c r="AS80" i="62898"/>
  <c r="AV358" i="62898"/>
  <c r="AA300" i="62898"/>
  <c r="AD300" i="62898" s="1"/>
  <c r="P89" i="62898"/>
  <c r="N395" i="62898"/>
  <c r="D354" i="62898"/>
  <c r="AW367" i="62898"/>
  <c r="AC364" i="62898"/>
  <c r="AT316" i="62898"/>
  <c r="AB135" i="62898"/>
  <c r="C1485" i="62917"/>
  <c r="E229" i="62925"/>
  <c r="G257" i="62925"/>
  <c r="G259" i="62925" s="1"/>
  <c r="G292" i="62925"/>
  <c r="G226" i="62925"/>
  <c r="M257" i="62925"/>
  <c r="J226" i="62925"/>
  <c r="J228" i="62925" s="1"/>
  <c r="K292" i="62925"/>
  <c r="F226" i="62925"/>
  <c r="F228" i="62925" s="1"/>
  <c r="F257" i="62925"/>
  <c r="F292" i="62925"/>
  <c r="E257" i="62925"/>
  <c r="E226" i="62925"/>
  <c r="E292" i="62925"/>
  <c r="AO189" i="62898"/>
  <c r="D81" i="62927"/>
  <c r="AH367" i="62898"/>
  <c r="AT317" i="62898"/>
  <c r="E27" i="62915"/>
  <c r="Q27" i="62915" s="1"/>
  <c r="J491" i="62898"/>
  <c r="J27" i="62912" s="1"/>
  <c r="S27" i="62912" s="1"/>
  <c r="F491" i="62898"/>
  <c r="F27" i="62912" s="1"/>
  <c r="O27" i="62912" s="1"/>
  <c r="F36" i="62914"/>
  <c r="F41" i="62929" s="1"/>
  <c r="R41" i="62929" s="1"/>
  <c r="F27" i="62915"/>
  <c r="R27" i="62915" s="1"/>
  <c r="E491" i="62898"/>
  <c r="E27" i="62912" s="1"/>
  <c r="N27" i="62912" s="1"/>
  <c r="G491" i="62898"/>
  <c r="G27" i="62912" s="1"/>
  <c r="P27" i="62912" s="1"/>
  <c r="G33" i="62912"/>
  <c r="P33" i="62912" s="1"/>
  <c r="G521" i="62898"/>
  <c r="G25" i="62914" s="1"/>
  <c r="S25" i="62914" s="1"/>
  <c r="K733" i="5"/>
  <c r="F658" i="5"/>
  <c r="F661" i="5" s="1"/>
  <c r="G692" i="5"/>
  <c r="F626" i="5"/>
  <c r="F630" i="5" s="1"/>
  <c r="M658" i="5"/>
  <c r="M661" i="5" s="1"/>
  <c r="K692" i="5"/>
  <c r="K696" i="5" s="1"/>
  <c r="G733" i="5"/>
  <c r="E692" i="5"/>
  <c r="E626" i="5"/>
  <c r="I692" i="5"/>
  <c r="I696" i="5" s="1"/>
  <c r="H626" i="5"/>
  <c r="K658" i="5"/>
  <c r="I733" i="5"/>
  <c r="G634" i="5"/>
  <c r="G739" i="5"/>
  <c r="G700" i="5"/>
  <c r="G668" i="5"/>
  <c r="F692" i="5"/>
  <c r="F696" i="5" s="1"/>
  <c r="F733" i="5"/>
  <c r="J626" i="5"/>
  <c r="G626" i="5"/>
  <c r="G630" i="5" s="1"/>
  <c r="G658" i="5"/>
  <c r="G661" i="5" s="1"/>
  <c r="E733" i="5"/>
  <c r="U373" i="5"/>
  <c r="E236" i="62921"/>
  <c r="E237" i="62921" s="1"/>
  <c r="AJ358" i="62898"/>
  <c r="F235" i="62925"/>
  <c r="AM91" i="62898"/>
  <c r="E268" i="62926"/>
  <c r="M257" i="62926"/>
  <c r="K292" i="62926"/>
  <c r="K329" i="62926" s="1"/>
  <c r="J226" i="62926"/>
  <c r="G292" i="62926"/>
  <c r="G294" i="62926" s="1"/>
  <c r="G226" i="62926"/>
  <c r="G257" i="62926"/>
  <c r="F226" i="62926"/>
  <c r="F292" i="62926"/>
  <c r="F294" i="62926" s="1"/>
  <c r="F257" i="62926"/>
  <c r="E244" i="62926"/>
  <c r="AA16" i="62898"/>
  <c r="E389" i="62921"/>
  <c r="E390" i="62921" s="1"/>
  <c r="AS88" i="62898"/>
  <c r="AK101" i="62898"/>
  <c r="AU88" i="62898"/>
  <c r="AT40" i="62898"/>
  <c r="AT88" i="62898"/>
  <c r="AV189" i="62898"/>
  <c r="E182" i="62921"/>
  <c r="E183" i="62921" s="1"/>
  <c r="AS78" i="62898"/>
  <c r="AN91" i="62898"/>
  <c r="E223" i="62926"/>
  <c r="I223" i="62926" s="1"/>
  <c r="E223" i="62925"/>
  <c r="G34" i="62909"/>
  <c r="H34" i="62909" s="1"/>
  <c r="G28" i="62910"/>
  <c r="G24" i="62911"/>
  <c r="Q23" i="62911"/>
  <c r="H23" i="62911" s="1"/>
  <c r="E36" i="62914"/>
  <c r="Q36" i="62914" s="1"/>
  <c r="I33" i="62915"/>
  <c r="U33" i="62915" s="1"/>
  <c r="K33" i="62915"/>
  <c r="W33" i="62915" s="1"/>
  <c r="N563" i="62898"/>
  <c r="N33" i="62915" s="1"/>
  <c r="Z33" i="62915" s="1"/>
  <c r="J33" i="62912"/>
  <c r="S33" i="62912" s="1"/>
  <c r="F25" i="62914"/>
  <c r="K25" i="62914"/>
  <c r="W25" i="62914" s="1"/>
  <c r="M25" i="62914"/>
  <c r="M30" i="62929" s="1"/>
  <c r="Y30" i="62929" s="1"/>
  <c r="F33" i="62915"/>
  <c r="R33" i="62915" s="1"/>
  <c r="F33" i="62912"/>
  <c r="O33" i="62912" s="1"/>
  <c r="G33" i="62915"/>
  <c r="S33" i="62915" s="1"/>
  <c r="J304" i="62898"/>
  <c r="Q26" i="62911"/>
  <c r="S24" i="62911" s="1"/>
  <c r="H28" i="62910"/>
  <c r="T112" i="62898" l="1"/>
  <c r="S16" i="62898"/>
  <c r="AT41" i="62898"/>
  <c r="AT55" i="62898"/>
  <c r="AW189" i="62898"/>
  <c r="AT80" i="62898"/>
  <c r="AW82" i="62898"/>
  <c r="N143" i="62898"/>
  <c r="AS18" i="62898"/>
  <c r="AB405" i="62898"/>
  <c r="N261" i="62898"/>
  <c r="AI91" i="62898"/>
  <c r="AT397" i="62898"/>
  <c r="AU89" i="62898"/>
  <c r="AS365" i="62898"/>
  <c r="AN58" i="62898"/>
  <c r="L117" i="62898"/>
  <c r="BA117" i="62898"/>
  <c r="BG117" i="62898"/>
  <c r="L21" i="62898"/>
  <c r="BE319" i="62898"/>
  <c r="N20" i="62898"/>
  <c r="R20" i="62898"/>
  <c r="AN225" i="62898"/>
  <c r="AT225" i="62898" s="1"/>
  <c r="AW20" i="62898"/>
  <c r="AV396" i="62898"/>
  <c r="AV399" i="62898" s="1"/>
  <c r="BF319" i="62898"/>
  <c r="Q21" i="62898"/>
  <c r="BB29" i="62898"/>
  <c r="AA29" i="62898" s="1"/>
  <c r="K29" i="62898"/>
  <c r="N29" i="62898" s="1"/>
  <c r="BB273" i="5"/>
  <c r="BE116" i="62898"/>
  <c r="AN99" i="62898"/>
  <c r="AT99" i="62898" s="1"/>
  <c r="BC29" i="62898"/>
  <c r="AV116" i="62898"/>
  <c r="AJ224" i="62898"/>
  <c r="AM319" i="62898"/>
  <c r="AS319" i="62898" s="1"/>
  <c r="AG319" i="62898"/>
  <c r="AJ21" i="62898"/>
  <c r="AJ20" i="62898"/>
  <c r="AK318" i="62898"/>
  <c r="AW116" i="62898"/>
  <c r="BA206" i="62898"/>
  <c r="AK396" i="62898"/>
  <c r="AK399" i="62898" s="1"/>
  <c r="AN116" i="62898"/>
  <c r="AN119" i="62898" s="1"/>
  <c r="BA87" i="5"/>
  <c r="K117" i="62898"/>
  <c r="K407" i="62898"/>
  <c r="BA32" i="62898"/>
  <c r="BA319" i="62898"/>
  <c r="BE21" i="62898"/>
  <c r="BB396" i="62898"/>
  <c r="AK319" i="62898"/>
  <c r="AK321" i="62898" s="1"/>
  <c r="BH116" i="62898"/>
  <c r="H407" i="62898"/>
  <c r="AN396" i="62898"/>
  <c r="AN399" i="62898" s="1"/>
  <c r="AN318" i="62898"/>
  <c r="H117" i="62898"/>
  <c r="BG21" i="62898"/>
  <c r="O318" i="62898"/>
  <c r="AV97" i="62898"/>
  <c r="AV101" i="62898" s="1"/>
  <c r="AM225" i="62898"/>
  <c r="AW318" i="62898"/>
  <c r="AM406" i="62898"/>
  <c r="AS406" i="62898" s="1"/>
  <c r="AG20" i="62898"/>
  <c r="AJ319" i="62898"/>
  <c r="AJ321" i="62898" s="1"/>
  <c r="I20" i="62898"/>
  <c r="BD407" i="62898"/>
  <c r="BA116" i="62898"/>
  <c r="BB319" i="62898"/>
  <c r="BB442" i="5"/>
  <c r="AM405" i="62898"/>
  <c r="AS405" i="62898" s="1"/>
  <c r="L319" i="62898"/>
  <c r="BE20" i="62898"/>
  <c r="O20" i="62898"/>
  <c r="BB95" i="5"/>
  <c r="I319" i="62898"/>
  <c r="T319" i="62898" s="1"/>
  <c r="N116" i="62898"/>
  <c r="BC31" i="62898"/>
  <c r="N117" i="62898"/>
  <c r="M31" i="62898"/>
  <c r="P31" i="62898" s="1"/>
  <c r="BB265" i="5"/>
  <c r="BG20" i="62898"/>
  <c r="L396" i="62898"/>
  <c r="BA442" i="5"/>
  <c r="AM117" i="62898"/>
  <c r="AH20" i="62898"/>
  <c r="BH117" i="62898"/>
  <c r="AH117" i="62898"/>
  <c r="AN407" i="62898"/>
  <c r="AH318" i="62898"/>
  <c r="I21" i="62898"/>
  <c r="R117" i="62898"/>
  <c r="BB318" i="62898"/>
  <c r="K224" i="62898"/>
  <c r="AJ396" i="62898"/>
  <c r="AJ399" i="62898" s="1"/>
  <c r="K319" i="62898"/>
  <c r="BH318" i="62898"/>
  <c r="AH319" i="62898"/>
  <c r="AM318" i="62898"/>
  <c r="BG116" i="62898"/>
  <c r="BB450" i="5"/>
  <c r="H97" i="62898"/>
  <c r="J97" i="62898" s="1"/>
  <c r="L97" i="62898" s="1"/>
  <c r="D97" i="62898" s="1"/>
  <c r="R319" i="62898"/>
  <c r="BH319" i="62898"/>
  <c r="BB31" i="62898"/>
  <c r="AK20" i="62898"/>
  <c r="AK21" i="62898"/>
  <c r="AJ97" i="62898"/>
  <c r="AJ101" i="62898" s="1"/>
  <c r="AV224" i="62898"/>
  <c r="AV228" i="62898" s="1"/>
  <c r="AG407" i="62898"/>
  <c r="L224" i="62898"/>
  <c r="N224" i="62898" s="1"/>
  <c r="AJ318" i="62898"/>
  <c r="AG97" i="62898"/>
  <c r="AK117" i="62898"/>
  <c r="AP396" i="62898"/>
  <c r="AM99" i="62898"/>
  <c r="AS99" i="62898" s="1"/>
  <c r="AN117" i="62898"/>
  <c r="BA29" i="62898"/>
  <c r="AC29" i="62898" s="1"/>
  <c r="BB117" i="62898"/>
  <c r="BB116" i="62898"/>
  <c r="L116" i="62898"/>
  <c r="K30" i="62898"/>
  <c r="N30" i="62898" s="1"/>
  <c r="AI30" i="62898" s="1"/>
  <c r="AU30" i="62898" s="1"/>
  <c r="R21" i="62898"/>
  <c r="N318" i="62898"/>
  <c r="BA265" i="5"/>
  <c r="BB87" i="5"/>
  <c r="O319" i="62898"/>
  <c r="AM21" i="62898"/>
  <c r="BD396" i="62898"/>
  <c r="L29" i="62898"/>
  <c r="O29" i="62898" s="1"/>
  <c r="BG318" i="62898"/>
  <c r="AH116" i="62898"/>
  <c r="AT116" i="62898" s="1"/>
  <c r="L20" i="62898"/>
  <c r="AQ396" i="62898"/>
  <c r="AQ399" i="62898" s="1"/>
  <c r="AV21" i="62898"/>
  <c r="L407" i="62898"/>
  <c r="BD224" i="62898"/>
  <c r="AV318" i="62898"/>
  <c r="AV407" i="62898"/>
  <c r="AV409" i="62898" s="1"/>
  <c r="AK407" i="62898"/>
  <c r="AK409" i="62898" s="1"/>
  <c r="AN224" i="62898"/>
  <c r="AG116" i="62898"/>
  <c r="AM407" i="62898"/>
  <c r="L32" i="62898"/>
  <c r="O32" i="62898" s="1"/>
  <c r="AK116" i="62898"/>
  <c r="AK119" i="62898" s="1"/>
  <c r="K396" i="62898"/>
  <c r="BB198" i="62898"/>
  <c r="BC117" i="62898"/>
  <c r="BA31" i="62898"/>
  <c r="H198" i="62898"/>
  <c r="I198" i="62898" s="1"/>
  <c r="I200" i="62898" s="1"/>
  <c r="G206" i="62898" s="1"/>
  <c r="O117" i="62898"/>
  <c r="L30" i="62898"/>
  <c r="O30" i="62898" s="1"/>
  <c r="AM20" i="62898"/>
  <c r="BA273" i="5"/>
  <c r="AN405" i="62898"/>
  <c r="AT405" i="62898" s="1"/>
  <c r="H318" i="62898"/>
  <c r="S318" i="62898" s="1"/>
  <c r="I117" i="62898"/>
  <c r="BA95" i="5"/>
  <c r="Q117" i="62898"/>
  <c r="H319" i="62898"/>
  <c r="BF116" i="62898"/>
  <c r="AM226" i="62898"/>
  <c r="BA198" i="62898"/>
  <c r="AH407" i="62898"/>
  <c r="AM19" i="62898"/>
  <c r="AS19" i="62898" s="1"/>
  <c r="AN226" i="62898"/>
  <c r="AT226" i="62898" s="1"/>
  <c r="AH396" i="62898"/>
  <c r="AT396" i="62898" s="1"/>
  <c r="AN406" i="62898"/>
  <c r="AV20" i="62898"/>
  <c r="BC32" i="62898"/>
  <c r="K32" i="62898"/>
  <c r="N32" i="62898" s="1"/>
  <c r="AI32" i="62898" s="1"/>
  <c r="AU32" i="62898" s="1"/>
  <c r="BF21" i="62898"/>
  <c r="BD21" i="62898"/>
  <c r="AM116" i="62898"/>
  <c r="O21" i="62898"/>
  <c r="H224" i="62898"/>
  <c r="R318" i="62898"/>
  <c r="K21" i="62898"/>
  <c r="N319" i="62898"/>
  <c r="BE117" i="62898"/>
  <c r="I116" i="62898"/>
  <c r="AM396" i="62898"/>
  <c r="AM399" i="62898" s="1"/>
  <c r="BA224" i="62898"/>
  <c r="AW21" i="62898"/>
  <c r="AM224" i="62898"/>
  <c r="AM228" i="62898" s="1"/>
  <c r="AV319" i="62898"/>
  <c r="AH224" i="62898"/>
  <c r="AH228" i="62898" s="1"/>
  <c r="AG117" i="62898"/>
  <c r="AH21" i="62898"/>
  <c r="AW396" i="62898"/>
  <c r="AW399" i="62898" s="1"/>
  <c r="AW319" i="62898"/>
  <c r="BA407" i="62898"/>
  <c r="N21" i="62898"/>
  <c r="L31" i="62898"/>
  <c r="O31" i="62898" s="1"/>
  <c r="AG31" i="62898" s="1"/>
  <c r="AS31" i="62898" s="1"/>
  <c r="BF117" i="62898"/>
  <c r="BF318" i="62898"/>
  <c r="L318" i="62898"/>
  <c r="AG318" i="62898"/>
  <c r="AG321" i="62898" s="1"/>
  <c r="AJ116" i="62898"/>
  <c r="AG224" i="62898"/>
  <c r="AV117" i="62898"/>
  <c r="AK224" i="62898"/>
  <c r="AK228" i="62898" s="1"/>
  <c r="AJ407" i="62898"/>
  <c r="AN20" i="62898"/>
  <c r="K31" i="62898"/>
  <c r="N31" i="62898" s="1"/>
  <c r="H20" i="62898"/>
  <c r="S20" i="62898" s="1"/>
  <c r="AG396" i="62898"/>
  <c r="AW117" i="62898"/>
  <c r="AG21" i="62898"/>
  <c r="AG23" i="62898" s="1"/>
  <c r="AA405" i="62898"/>
  <c r="AW409" i="62898"/>
  <c r="AM304" i="62898"/>
  <c r="H87" i="5"/>
  <c r="I87" i="5" s="1"/>
  <c r="D87" i="5" s="1"/>
  <c r="AS356" i="62898"/>
  <c r="AX189" i="62898"/>
  <c r="AC88" i="62898"/>
  <c r="O88" i="62898"/>
  <c r="AI189" i="62898"/>
  <c r="AT56" i="62898"/>
  <c r="AM367" i="62898"/>
  <c r="AJ367" i="62898"/>
  <c r="AU364" i="62898"/>
  <c r="AU327" i="62898"/>
  <c r="AT395" i="62898"/>
  <c r="AT78" i="62898"/>
  <c r="AU135" i="62898"/>
  <c r="AW228" i="62898"/>
  <c r="AB355" i="62898"/>
  <c r="AD355" i="62898" s="1"/>
  <c r="X355" i="62898" s="1"/>
  <c r="AE355" i="62898" s="1"/>
  <c r="U321" i="62898"/>
  <c r="AM358" i="62898"/>
  <c r="AV91" i="62898"/>
  <c r="AS327" i="62898"/>
  <c r="AG91" i="62898"/>
  <c r="AU40" i="62898"/>
  <c r="G507" i="62898"/>
  <c r="G510" i="62898" s="1"/>
  <c r="G475" i="62898"/>
  <c r="G479" i="62898" s="1"/>
  <c r="F475" i="62898"/>
  <c r="F479" i="62898" s="1"/>
  <c r="E507" i="62898"/>
  <c r="E510" i="62898" s="1"/>
  <c r="M507" i="62898"/>
  <c r="M510" i="62898" s="1"/>
  <c r="AS114" i="62898"/>
  <c r="K147" i="3"/>
  <c r="F193" i="3"/>
  <c r="I213" i="3"/>
  <c r="J212" i="3"/>
  <c r="B20" i="62910"/>
  <c r="B128" i="62910" s="1"/>
  <c r="B20" i="62892"/>
  <c r="B129" i="62892" s="1"/>
  <c r="I193" i="3"/>
  <c r="V32" i="3"/>
  <c r="V34" i="3" s="1"/>
  <c r="H15" i="62929"/>
  <c r="T15" i="62929" s="1"/>
  <c r="D43" i="3"/>
  <c r="K29" i="62909"/>
  <c r="L29" i="62909" s="1"/>
  <c r="M13" i="62914"/>
  <c r="M18" i="62929" s="1"/>
  <c r="Y18" i="62929" s="1"/>
  <c r="E193" i="3"/>
  <c r="I124" i="3"/>
  <c r="F127" i="3"/>
  <c r="I146" i="3"/>
  <c r="G193" i="3"/>
  <c r="F147" i="3"/>
  <c r="F213" i="3"/>
  <c r="H213" i="3"/>
  <c r="E147" i="3"/>
  <c r="E213" i="3"/>
  <c r="AK385" i="62898"/>
  <c r="AH385" i="62898"/>
  <c r="AI385" i="62898"/>
  <c r="AR385" i="62898"/>
  <c r="AW385" i="62898"/>
  <c r="AJ385" i="62898"/>
  <c r="AL385" i="62898"/>
  <c r="AO385" i="62898"/>
  <c r="AX385" i="62898"/>
  <c r="S25" i="62911"/>
  <c r="J24" i="62911"/>
  <c r="AR387" i="62898"/>
  <c r="AJ387" i="62898"/>
  <c r="AS387" i="62898" s="1"/>
  <c r="AL387" i="62898"/>
  <c r="AN387" i="62898"/>
  <c r="AX387" i="62898"/>
  <c r="AI387" i="62898"/>
  <c r="AM387" i="62898"/>
  <c r="K155" i="62909"/>
  <c r="K219" i="62909" s="1"/>
  <c r="L156" i="62909"/>
  <c r="L155" i="62909" s="1"/>
  <c r="L219" i="62909" s="1"/>
  <c r="O126" i="62909"/>
  <c r="O218" i="62909" s="1"/>
  <c r="P127" i="62909"/>
  <c r="P126" i="62909" s="1"/>
  <c r="P218" i="62909" s="1"/>
  <c r="B213" i="62909"/>
  <c r="B9" i="62907"/>
  <c r="I130" i="62892"/>
  <c r="M21" i="62911"/>
  <c r="D21" i="62911" s="1"/>
  <c r="E20" i="62911"/>
  <c r="R21" i="62911"/>
  <c r="I21" i="62911" s="1"/>
  <c r="P156" i="62909"/>
  <c r="P155" i="62909" s="1"/>
  <c r="P219" i="62909" s="1"/>
  <c r="O155" i="62909"/>
  <c r="O219" i="62909" s="1"/>
  <c r="F25" i="62911"/>
  <c r="R22" i="62911"/>
  <c r="I22" i="62911" s="1"/>
  <c r="C28" i="62892"/>
  <c r="I109" i="62927"/>
  <c r="E109" i="62927"/>
  <c r="C28" i="62910"/>
  <c r="E28" i="62910" s="1"/>
  <c r="N109" i="62927"/>
  <c r="C34" i="62909"/>
  <c r="E34" i="62909" s="1"/>
  <c r="AA301" i="62898"/>
  <c r="AS397" i="62898"/>
  <c r="M385" i="62898"/>
  <c r="AA79" i="62898"/>
  <c r="M387" i="62898"/>
  <c r="AA387" i="62898" s="1"/>
  <c r="AA40" i="62898"/>
  <c r="G65" i="62911"/>
  <c r="I65" i="62911" s="1"/>
  <c r="J155" i="62909"/>
  <c r="J219" i="62909" s="1"/>
  <c r="I135" i="62892"/>
  <c r="B258" i="9"/>
  <c r="B165" i="62909" s="1"/>
  <c r="K53" i="62909"/>
  <c r="O200" i="62909"/>
  <c r="P200" i="62909" s="1"/>
  <c r="K95" i="62909"/>
  <c r="L95" i="62909" s="1"/>
  <c r="O112" i="62909"/>
  <c r="P112" i="62909" s="1"/>
  <c r="K116" i="62909"/>
  <c r="L116" i="62909" s="1"/>
  <c r="K138" i="62909"/>
  <c r="L138" i="62909" s="1"/>
  <c r="K146" i="62909"/>
  <c r="L146" i="62909" s="1"/>
  <c r="K202" i="62909"/>
  <c r="L202" i="62909" s="1"/>
  <c r="K135" i="62909"/>
  <c r="L135" i="62909" s="1"/>
  <c r="O14" i="62909"/>
  <c r="P14" i="62909" s="1"/>
  <c r="L62" i="62911"/>
  <c r="L65" i="62911" s="1"/>
  <c r="AW91" i="62898"/>
  <c r="AH166" i="62898"/>
  <c r="O387" i="62898"/>
  <c r="O8" i="62909"/>
  <c r="P8" i="62909" s="1"/>
  <c r="AG423" i="5"/>
  <c r="AS112" i="62898"/>
  <c r="AT115" i="62898"/>
  <c r="G54" i="62911"/>
  <c r="I54" i="62911" s="1"/>
  <c r="B113" i="62892"/>
  <c r="B139" i="62892" s="1"/>
  <c r="B222" i="62909" s="1"/>
  <c r="K27" i="62909"/>
  <c r="K33" i="62909"/>
  <c r="K213" i="62909" s="1"/>
  <c r="E12" i="62912"/>
  <c r="N12" i="62912" s="1"/>
  <c r="G15" i="62907"/>
  <c r="O205" i="62909"/>
  <c r="P205" i="62909" s="1"/>
  <c r="K188" i="62909"/>
  <c r="L188" i="62909" s="1"/>
  <c r="O98" i="62909"/>
  <c r="P98" i="62909" s="1"/>
  <c r="O12" i="62909"/>
  <c r="P12" i="62909" s="1"/>
  <c r="H147" i="3"/>
  <c r="H342" i="62898"/>
  <c r="K342" i="62898" s="1"/>
  <c r="G118" i="62892"/>
  <c r="O83" i="62909"/>
  <c r="P83" i="62909" s="1"/>
  <c r="O124" i="62909"/>
  <c r="P124" i="62909" s="1"/>
  <c r="O116" i="62909"/>
  <c r="P116" i="62909" s="1"/>
  <c r="O19" i="62909"/>
  <c r="P19" i="62909" s="1"/>
  <c r="K142" i="62909"/>
  <c r="L142" i="62909" s="1"/>
  <c r="O179" i="62909"/>
  <c r="P179" i="62909" s="1"/>
  <c r="O38" i="62909"/>
  <c r="P38" i="62909" s="1"/>
  <c r="K58" i="62909"/>
  <c r="L58" i="62909" s="1"/>
  <c r="AD326" i="5"/>
  <c r="H26" i="62911"/>
  <c r="AO367" i="62898"/>
  <c r="AH101" i="62898"/>
  <c r="B101" i="62892"/>
  <c r="B137" i="62892" s="1"/>
  <c r="N155" i="62909"/>
  <c r="N219" i="62909" s="1"/>
  <c r="AD66" i="5"/>
  <c r="X66" i="5" s="1"/>
  <c r="I138" i="62892"/>
  <c r="E110" i="62921"/>
  <c r="E111" i="62921" s="1"/>
  <c r="E112" i="62921" s="1"/>
  <c r="K111" i="62909"/>
  <c r="L111" i="62909" s="1"/>
  <c r="O153" i="62909"/>
  <c r="P153" i="62909" s="1"/>
  <c r="O150" i="62909"/>
  <c r="P150" i="62909" s="1"/>
  <c r="K137" i="62909"/>
  <c r="L137" i="62909" s="1"/>
  <c r="L193" i="3"/>
  <c r="O206" i="62909"/>
  <c r="P206" i="62909" s="1"/>
  <c r="O139" i="62909"/>
  <c r="P139" i="62909" s="1"/>
  <c r="O131" i="62909"/>
  <c r="P131" i="62909" s="1"/>
  <c r="K121" i="62909"/>
  <c r="L121" i="62909" s="1"/>
  <c r="K105" i="62909"/>
  <c r="L105" i="62909" s="1"/>
  <c r="K41" i="62909"/>
  <c r="O10" i="62909"/>
  <c r="P10" i="62909" s="1"/>
  <c r="P25" i="62911"/>
  <c r="B40" i="62909"/>
  <c r="B166" i="62905"/>
  <c r="B195" i="62909" s="1"/>
  <c r="BH102" i="9"/>
  <c r="D389" i="62921"/>
  <c r="D390" i="62921" s="1"/>
  <c r="AS364" i="62898"/>
  <c r="AS367" i="62898" s="1"/>
  <c r="AT98" i="62898"/>
  <c r="AA364" i="62898"/>
  <c r="AA367" i="62898" s="1"/>
  <c r="AG409" i="62898"/>
  <c r="N226" i="62898"/>
  <c r="AK378" i="62898"/>
  <c r="N385" i="62898"/>
  <c r="AB385" i="62898" s="1"/>
  <c r="B218" i="62909"/>
  <c r="K99" i="62909"/>
  <c r="L99" i="62909" s="1"/>
  <c r="K171" i="62909"/>
  <c r="L171" i="62909" s="1"/>
  <c r="AD168" i="5"/>
  <c r="AT97" i="62898"/>
  <c r="AT318" i="62898"/>
  <c r="AV82" i="62898"/>
  <c r="AI378" i="62898"/>
  <c r="N25" i="62911"/>
  <c r="E25" i="62911" s="1"/>
  <c r="I68" i="5"/>
  <c r="O68" i="62909"/>
  <c r="P68" i="62909" s="1"/>
  <c r="O202" i="62909"/>
  <c r="P202" i="62909" s="1"/>
  <c r="O103" i="62909"/>
  <c r="P103" i="62909" s="1"/>
  <c r="K124" i="62909"/>
  <c r="L124" i="62909" s="1"/>
  <c r="O108" i="62909"/>
  <c r="P108" i="62909" s="1"/>
  <c r="K127" i="62909"/>
  <c r="O175" i="62909"/>
  <c r="P175" i="62909" s="1"/>
  <c r="O193" i="62909"/>
  <c r="P193" i="62909" s="1"/>
  <c r="O87" i="62909"/>
  <c r="P87" i="62909" s="1"/>
  <c r="O142" i="62909"/>
  <c r="P142" i="62909" s="1"/>
  <c r="G6" i="62907"/>
  <c r="O145" i="62909"/>
  <c r="P145" i="62909" s="1"/>
  <c r="K119" i="62909"/>
  <c r="L119" i="62909" s="1"/>
  <c r="K75" i="62909"/>
  <c r="L75" i="62909" s="1"/>
  <c r="I527" i="5"/>
  <c r="E344" i="62921"/>
  <c r="E345" i="62921" s="1"/>
  <c r="O44" i="62909"/>
  <c r="P44" i="62909" s="1"/>
  <c r="G147" i="3"/>
  <c r="G213" i="3"/>
  <c r="AD149" i="5"/>
  <c r="X149" i="5" s="1"/>
  <c r="AD347" i="5"/>
  <c r="X347" i="5" s="1"/>
  <c r="D288" i="62919"/>
  <c r="C288" i="62919" s="1"/>
  <c r="AK42" i="62898"/>
  <c r="AJ46" i="62898"/>
  <c r="AG136" i="62898"/>
  <c r="H346" i="62898"/>
  <c r="K346" i="62898" s="1"/>
  <c r="H341" i="62898"/>
  <c r="K341" i="62898" s="1"/>
  <c r="V13" i="62927"/>
  <c r="V15" i="62927" s="1"/>
  <c r="AA125" i="62898"/>
  <c r="AA154" i="62898"/>
  <c r="X154" i="62898" s="1"/>
  <c r="H24" i="3"/>
  <c r="J24" i="3" s="1"/>
  <c r="AJ42" i="62898"/>
  <c r="AI45" i="62898"/>
  <c r="BA45" i="62898"/>
  <c r="AV70" i="62898"/>
  <c r="G13" i="62915"/>
  <c r="S13" i="62915" s="1"/>
  <c r="H42" i="5"/>
  <c r="AD327" i="5"/>
  <c r="X327" i="5" s="1"/>
  <c r="AD421" i="5"/>
  <c r="X421" i="5" s="1"/>
  <c r="D115" i="9"/>
  <c r="E13" i="62914"/>
  <c r="E18" i="62929" s="1"/>
  <c r="Q18" i="62929" s="1"/>
  <c r="AL44" i="62898"/>
  <c r="AN65" i="62898"/>
  <c r="AG173" i="62898"/>
  <c r="AG180" i="62898" s="1"/>
  <c r="AJ332" i="62898"/>
  <c r="I218" i="62898"/>
  <c r="E14" i="62921"/>
  <c r="AH44" i="62898"/>
  <c r="AH70" i="62898"/>
  <c r="H343" i="62898"/>
  <c r="K343" i="62898" s="1"/>
  <c r="K199" i="62909"/>
  <c r="L199" i="62909" s="1"/>
  <c r="K191" i="62909"/>
  <c r="L191" i="62909" s="1"/>
  <c r="K189" i="62909"/>
  <c r="L189" i="62909" s="1"/>
  <c r="K130" i="62909"/>
  <c r="L130" i="62909" s="1"/>
  <c r="K87" i="62909"/>
  <c r="L87" i="62909" s="1"/>
  <c r="K134" i="62909"/>
  <c r="L134" i="62909" s="1"/>
  <c r="O130" i="62909"/>
  <c r="P130" i="62909" s="1"/>
  <c r="O161" i="62909"/>
  <c r="P161" i="62909" s="1"/>
  <c r="K179" i="62909"/>
  <c r="L179" i="62909" s="1"/>
  <c r="O167" i="62909"/>
  <c r="P167" i="62909" s="1"/>
  <c r="K98" i="62909"/>
  <c r="L98" i="62909" s="1"/>
  <c r="K182" i="62909"/>
  <c r="L182" i="62909" s="1"/>
  <c r="O181" i="62909"/>
  <c r="P181" i="62909" s="1"/>
  <c r="AH37" i="9"/>
  <c r="AD169" i="5"/>
  <c r="X169" i="5" s="1"/>
  <c r="AD419" i="5"/>
  <c r="D112" i="9"/>
  <c r="G127" i="62927"/>
  <c r="H193" i="62927"/>
  <c r="G213" i="62927"/>
  <c r="AA291" i="62898"/>
  <c r="X291" i="62898" s="1"/>
  <c r="AX46" i="62898"/>
  <c r="AX140" i="62898"/>
  <c r="AI65" i="62898"/>
  <c r="J236" i="3"/>
  <c r="H127" i="62927"/>
  <c r="I193" i="62927"/>
  <c r="AD469" i="5"/>
  <c r="X469" i="5" s="1"/>
  <c r="AD290" i="5"/>
  <c r="AD31" i="5"/>
  <c r="X31" i="5" s="1"/>
  <c r="AW42" i="62898"/>
  <c r="I44" i="62898"/>
  <c r="L44" i="62898" s="1"/>
  <c r="AW45" i="62898"/>
  <c r="D127" i="62921"/>
  <c r="C127" i="62921" s="1"/>
  <c r="AL139" i="62898"/>
  <c r="AK176" i="62898"/>
  <c r="H347" i="62898"/>
  <c r="K347" i="62898" s="1"/>
  <c r="AL174" i="62898"/>
  <c r="H68" i="62898"/>
  <c r="K68" i="62898" s="1"/>
  <c r="AA30" i="11"/>
  <c r="J30" i="11"/>
  <c r="L30" i="11" s="1"/>
  <c r="J29" i="11"/>
  <c r="L29" i="11" s="1"/>
  <c r="AI30" i="11"/>
  <c r="AJ384" i="62898"/>
  <c r="AK384" i="62898"/>
  <c r="AH384" i="62898"/>
  <c r="AI384" i="62898"/>
  <c r="AL384" i="62898"/>
  <c r="AV384" i="62898"/>
  <c r="AW384" i="62898"/>
  <c r="AM384" i="62898"/>
  <c r="AR384" i="62898"/>
  <c r="AG384" i="62898"/>
  <c r="AO384" i="62898"/>
  <c r="AN384" i="62898"/>
  <c r="L80" i="62909"/>
  <c r="L79" i="62909" s="1"/>
  <c r="L217" i="62909" s="1"/>
  <c r="K79" i="62909"/>
  <c r="K217" i="62909" s="1"/>
  <c r="L41" i="62909"/>
  <c r="L40" i="62909" s="1"/>
  <c r="L214" i="62909" s="1"/>
  <c r="K40" i="62909"/>
  <c r="K214" i="62909" s="1"/>
  <c r="AI386" i="62898"/>
  <c r="AL386" i="62898"/>
  <c r="AW386" i="62898"/>
  <c r="AO386" i="62898"/>
  <c r="AV386" i="62898"/>
  <c r="AK386" i="62898"/>
  <c r="AG386" i="62898"/>
  <c r="AG389" i="62898" s="1"/>
  <c r="AQ389" i="62898"/>
  <c r="AH378" i="62898"/>
  <c r="AS226" i="62898"/>
  <c r="AU365" i="62898"/>
  <c r="AU367" i="62898" s="1"/>
  <c r="AS40" i="62898"/>
  <c r="AS55" i="62898"/>
  <c r="AK91" i="62898"/>
  <c r="M384" i="62898"/>
  <c r="D384" i="62898" s="1"/>
  <c r="X384" i="62898" s="1"/>
  <c r="AE384" i="62898" s="1"/>
  <c r="E310" i="62925"/>
  <c r="H229" i="62925"/>
  <c r="K158" i="62909"/>
  <c r="L158" i="62909" s="1"/>
  <c r="O80" i="62909"/>
  <c r="O96" i="62909"/>
  <c r="P96" i="62909" s="1"/>
  <c r="K147" i="62909"/>
  <c r="L147" i="62909" s="1"/>
  <c r="O88" i="62909"/>
  <c r="P88" i="62909" s="1"/>
  <c r="H551" i="62898"/>
  <c r="H21" i="62915" s="1"/>
  <c r="T21" i="62915" s="1"/>
  <c r="K84" i="62909"/>
  <c r="L84" i="62909" s="1"/>
  <c r="O84" i="62909"/>
  <c r="P84" i="62909" s="1"/>
  <c r="O113" i="62909"/>
  <c r="P113" i="62909" s="1"/>
  <c r="K113" i="62909"/>
  <c r="L113" i="62909" s="1"/>
  <c r="O20" i="62909"/>
  <c r="P20" i="62909" s="1"/>
  <c r="K20" i="62909"/>
  <c r="L20" i="62909" s="1"/>
  <c r="B58" i="62910"/>
  <c r="B132" i="62910" s="1"/>
  <c r="B85" i="11"/>
  <c r="B64" i="62909" s="1"/>
  <c r="B58" i="62892"/>
  <c r="B133" i="62892" s="1"/>
  <c r="K60" i="62909"/>
  <c r="L60" i="62909" s="1"/>
  <c r="O60" i="62909"/>
  <c r="P60" i="62909" s="1"/>
  <c r="K109" i="62927"/>
  <c r="AP399" i="62898"/>
  <c r="AG101" i="62898"/>
  <c r="AP389" i="62898"/>
  <c r="AS395" i="62898"/>
  <c r="AT89" i="62898"/>
  <c r="AJ378" i="62898"/>
  <c r="AG378" i="62898"/>
  <c r="AL378" i="62898"/>
  <c r="AS354" i="62898"/>
  <c r="AT164" i="62898"/>
  <c r="AS89" i="62898"/>
  <c r="AS91" i="62898" s="1"/>
  <c r="AS56" i="62898"/>
  <c r="AV58" i="62898"/>
  <c r="AT327" i="62898"/>
  <c r="AJ58" i="62898"/>
  <c r="O386" i="62898"/>
  <c r="O384" i="62898"/>
  <c r="O109" i="62909"/>
  <c r="P109" i="62909" s="1"/>
  <c r="K96" i="62909"/>
  <c r="L96" i="62909" s="1"/>
  <c r="K143" i="62909"/>
  <c r="L143" i="62909" s="1"/>
  <c r="N384" i="62898"/>
  <c r="K184" i="62909"/>
  <c r="L184" i="62909" s="1"/>
  <c r="K65" i="62909"/>
  <c r="O151" i="62909"/>
  <c r="P151" i="62909" s="1"/>
  <c r="O168" i="62909"/>
  <c r="P168" i="62909" s="1"/>
  <c r="K196" i="62909"/>
  <c r="K45" i="62909"/>
  <c r="L45" i="62909" s="1"/>
  <c r="K56" i="62909"/>
  <c r="L56" i="62909" s="1"/>
  <c r="N26" i="62909"/>
  <c r="N212" i="62909" s="1"/>
  <c r="O27" i="62909"/>
  <c r="O129" i="62909"/>
  <c r="P129" i="62909" s="1"/>
  <c r="O184" i="62909"/>
  <c r="P184" i="62909" s="1"/>
  <c r="O188" i="62909"/>
  <c r="P188" i="62909" s="1"/>
  <c r="O204" i="62909"/>
  <c r="P204" i="62909" s="1"/>
  <c r="O67" i="62909"/>
  <c r="P67" i="62909" s="1"/>
  <c r="O166" i="62909"/>
  <c r="O180" i="62909"/>
  <c r="P180" i="62909" s="1"/>
  <c r="BG73" i="9"/>
  <c r="BE73" i="9"/>
  <c r="K94" i="62909"/>
  <c r="L94" i="62909" s="1"/>
  <c r="O137" i="62909"/>
  <c r="P137" i="62909" s="1"/>
  <c r="O133" i="62909"/>
  <c r="P133" i="62909" s="1"/>
  <c r="O196" i="62909"/>
  <c r="O65" i="62909"/>
  <c r="G127" i="3"/>
  <c r="K190" i="62909"/>
  <c r="L190" i="62909" s="1"/>
  <c r="B438" i="62898"/>
  <c r="B126" i="62909" s="1"/>
  <c r="E178" i="62909"/>
  <c r="O54" i="62909"/>
  <c r="P54" i="62909" s="1"/>
  <c r="K54" i="62909"/>
  <c r="L54" i="62909" s="1"/>
  <c r="K162" i="62909"/>
  <c r="L162" i="62909" s="1"/>
  <c r="BG134" i="9"/>
  <c r="BF179" i="9"/>
  <c r="BG179" i="9"/>
  <c r="O75" i="62909"/>
  <c r="P75" i="62909" s="1"/>
  <c r="O135" i="62909"/>
  <c r="P135" i="62909" s="1"/>
  <c r="O174" i="62909"/>
  <c r="P174" i="62909" s="1"/>
  <c r="K178" i="62909"/>
  <c r="L178" i="62909" s="1"/>
  <c r="H178" i="62909"/>
  <c r="BG42" i="9"/>
  <c r="BE42" i="9"/>
  <c r="K168" i="62909"/>
  <c r="L168" i="62909" s="1"/>
  <c r="K177" i="62909"/>
  <c r="L177" i="62909" s="1"/>
  <c r="K166" i="62909"/>
  <c r="O178" i="62909"/>
  <c r="P178" i="62909" s="1"/>
  <c r="O176" i="62909"/>
  <c r="P176" i="62909" s="1"/>
  <c r="O172" i="62909"/>
  <c r="P172" i="62909" s="1"/>
  <c r="K180" i="62909"/>
  <c r="L180" i="62909" s="1"/>
  <c r="K127" i="3"/>
  <c r="Q34" i="62898"/>
  <c r="E127" i="62927"/>
  <c r="H147" i="62927"/>
  <c r="F193" i="62927"/>
  <c r="L193" i="62927"/>
  <c r="E213" i="62927"/>
  <c r="E185" i="62926"/>
  <c r="E147" i="62927"/>
  <c r="J147" i="62927"/>
  <c r="J191" i="62927"/>
  <c r="I13" i="62915"/>
  <c r="U13" i="62915" s="1"/>
  <c r="F213" i="62927"/>
  <c r="L213" i="62927"/>
  <c r="U22" i="62929"/>
  <c r="E158" i="62927"/>
  <c r="O32" i="3"/>
  <c r="J24" i="62927"/>
  <c r="D24" i="62927" s="1"/>
  <c r="D26" i="62927" s="1"/>
  <c r="D423" i="5"/>
  <c r="I507" i="5"/>
  <c r="X112" i="5"/>
  <c r="I423" i="5"/>
  <c r="I699" i="5"/>
  <c r="I16" i="62915"/>
  <c r="U16" i="62915" s="1"/>
  <c r="U18" i="62915" s="1"/>
  <c r="AE201" i="5"/>
  <c r="AE320" i="5"/>
  <c r="AD420" i="5"/>
  <c r="X420" i="5" s="1"/>
  <c r="AE497" i="5"/>
  <c r="D64" i="5"/>
  <c r="AG64" i="5" s="1"/>
  <c r="AS64" i="5" s="1"/>
  <c r="AD64" i="5"/>
  <c r="D149" i="5"/>
  <c r="I152" i="5"/>
  <c r="D168" i="5"/>
  <c r="I172" i="5"/>
  <c r="D326" i="5"/>
  <c r="I330" i="5"/>
  <c r="X290" i="5"/>
  <c r="X467" i="5"/>
  <c r="AD471" i="5"/>
  <c r="X471" i="5" s="1"/>
  <c r="D346" i="5"/>
  <c r="I350" i="5"/>
  <c r="X16" i="62915"/>
  <c r="X18" i="62915" s="1"/>
  <c r="L18" i="62915"/>
  <c r="D386" i="5"/>
  <c r="AG386" i="5" s="1"/>
  <c r="AS386" i="5" s="1"/>
  <c r="AD386" i="5"/>
  <c r="X386" i="5" s="1"/>
  <c r="D385" i="5"/>
  <c r="I389" i="5"/>
  <c r="AD385" i="5"/>
  <c r="D292" i="5"/>
  <c r="I294" i="5"/>
  <c r="AD292" i="5"/>
  <c r="X292" i="5" s="1"/>
  <c r="D207" i="5"/>
  <c r="AD207" i="5"/>
  <c r="D114" i="5"/>
  <c r="AD114" i="5"/>
  <c r="X114" i="5" s="1"/>
  <c r="D30" i="5"/>
  <c r="I34" i="5"/>
  <c r="AD30" i="5"/>
  <c r="O18" i="62929"/>
  <c r="AA18" i="62929" s="1"/>
  <c r="AA13" i="62914"/>
  <c r="M662" i="5"/>
  <c r="M664" i="5" s="1"/>
  <c r="AS471" i="5"/>
  <c r="G734" i="5"/>
  <c r="F697" i="5"/>
  <c r="F699" i="5" s="1"/>
  <c r="F631" i="5"/>
  <c r="F633" i="5" s="1"/>
  <c r="G697" i="5"/>
  <c r="G699" i="5" s="1"/>
  <c r="F734" i="5"/>
  <c r="AD243" i="5"/>
  <c r="X243" i="5" s="1"/>
  <c r="AD346" i="5"/>
  <c r="X346" i="5" s="1"/>
  <c r="AD524" i="5"/>
  <c r="X524" i="5" s="1"/>
  <c r="AD505" i="5"/>
  <c r="X505" i="5" s="1"/>
  <c r="AD503" i="5"/>
  <c r="X242" i="5"/>
  <c r="X326" i="5"/>
  <c r="AD330" i="5"/>
  <c r="X330" i="5" s="1"/>
  <c r="AG503" i="5"/>
  <c r="D507" i="5"/>
  <c r="K739" i="5"/>
  <c r="M668" i="5"/>
  <c r="K700" i="5"/>
  <c r="J634" i="5"/>
  <c r="F700" i="5"/>
  <c r="F739" i="5"/>
  <c r="F634" i="5"/>
  <c r="F668" i="5"/>
  <c r="AD172" i="5"/>
  <c r="X172" i="5" s="1"/>
  <c r="X168" i="5"/>
  <c r="X523" i="5"/>
  <c r="X148" i="5"/>
  <c r="AD152" i="5"/>
  <c r="X152" i="5" s="1"/>
  <c r="AD350" i="5"/>
  <c r="X350" i="5" s="1"/>
  <c r="X419" i="5"/>
  <c r="AD423" i="5"/>
  <c r="X423" i="5" s="1"/>
  <c r="X503" i="5"/>
  <c r="AG65" i="5"/>
  <c r="D68" i="5"/>
  <c r="AG525" i="5"/>
  <c r="D527" i="5"/>
  <c r="I739" i="5"/>
  <c r="H634" i="5"/>
  <c r="I700" i="5"/>
  <c r="K668" i="5"/>
  <c r="AS347" i="5"/>
  <c r="B15" i="62907"/>
  <c r="B219" i="62909"/>
  <c r="I136" i="62892"/>
  <c r="B215" i="62909"/>
  <c r="I132" i="62892"/>
  <c r="G26" i="62915"/>
  <c r="S26" i="62915" s="1"/>
  <c r="H284" i="62928"/>
  <c r="F26" i="62912"/>
  <c r="O26" i="62912" s="1"/>
  <c r="F35" i="62914"/>
  <c r="F40" i="62929" s="1"/>
  <c r="R40" i="62929" s="1"/>
  <c r="I382" i="62928"/>
  <c r="K350" i="62928"/>
  <c r="K382" i="62928"/>
  <c r="G284" i="62928"/>
  <c r="F382" i="62928"/>
  <c r="G382" i="62928"/>
  <c r="M35" i="62914"/>
  <c r="M40" i="62929" s="1"/>
  <c r="Y40" i="62929" s="1"/>
  <c r="G35" i="62914"/>
  <c r="G40" i="62929" s="1"/>
  <c r="S40" i="62929" s="1"/>
  <c r="F350" i="7"/>
  <c r="F26" i="62915" s="1"/>
  <c r="R26" i="62915" s="1"/>
  <c r="K327" i="7"/>
  <c r="K35" i="62914"/>
  <c r="K40" i="62929" s="1"/>
  <c r="W40" i="62929" s="1"/>
  <c r="G284" i="7"/>
  <c r="G26" i="62912" s="1"/>
  <c r="P26" i="62912" s="1"/>
  <c r="J284" i="7"/>
  <c r="J26" i="62912" s="1"/>
  <c r="S26" i="62912" s="1"/>
  <c r="I382" i="7"/>
  <c r="I350" i="7"/>
  <c r="I26" i="62915" s="1"/>
  <c r="U26" i="62915" s="1"/>
  <c r="H284" i="7"/>
  <c r="F382" i="7"/>
  <c r="B10" i="62907"/>
  <c r="I131" i="62892"/>
  <c r="B214" i="62909"/>
  <c r="K382" i="7"/>
  <c r="K350" i="7"/>
  <c r="J236" i="62927"/>
  <c r="M181" i="62927"/>
  <c r="G181" i="62927"/>
  <c r="E181" i="62927"/>
  <c r="F181" i="62927"/>
  <c r="J203" i="62927"/>
  <c r="J213" i="62927" s="1"/>
  <c r="E13" i="62915"/>
  <c r="Q13" i="62915" s="1"/>
  <c r="J26" i="3"/>
  <c r="H12" i="62912"/>
  <c r="Q12" i="62912" s="1"/>
  <c r="G13" i="62912"/>
  <c r="P13" i="62912" s="1"/>
  <c r="I12" i="62915"/>
  <c r="U12" i="62915" s="1"/>
  <c r="U35" i="62914"/>
  <c r="J203" i="3"/>
  <c r="T16" i="62914"/>
  <c r="T17" i="62914" s="1"/>
  <c r="O43" i="3"/>
  <c r="L13" i="3"/>
  <c r="O15" i="3"/>
  <c r="I129" i="62892"/>
  <c r="B212" i="62909"/>
  <c r="B8" i="62907"/>
  <c r="E127" i="3"/>
  <c r="I15" i="3"/>
  <c r="R13" i="3"/>
  <c r="R15" i="3" s="1"/>
  <c r="J147" i="3"/>
  <c r="D13" i="3"/>
  <c r="D15" i="3" s="1"/>
  <c r="D109" i="3" s="1"/>
  <c r="H25" i="62915"/>
  <c r="T25" i="62915" s="1"/>
  <c r="U24" i="62914"/>
  <c r="V21" i="62914"/>
  <c r="Y34" i="62914"/>
  <c r="I127" i="62892"/>
  <c r="B6" i="62907"/>
  <c r="W22" i="62929"/>
  <c r="AR64" i="62926"/>
  <c r="W12" i="62914"/>
  <c r="V20" i="62914"/>
  <c r="T30" i="62914"/>
  <c r="W16" i="62914"/>
  <c r="L21" i="62915"/>
  <c r="X21" i="62915" s="1"/>
  <c r="L565" i="62898"/>
  <c r="H565" i="62898"/>
  <c r="I30" i="62929"/>
  <c r="U30" i="62929" s="1"/>
  <c r="T29" i="62914"/>
  <c r="R34" i="62914"/>
  <c r="T20" i="62914"/>
  <c r="T21" i="62914"/>
  <c r="V19" i="62914"/>
  <c r="U22" i="62914"/>
  <c r="V31" i="62914"/>
  <c r="AX20" i="9"/>
  <c r="BH217" i="9"/>
  <c r="BH162" i="9"/>
  <c r="BB20" i="9"/>
  <c r="BF20" i="9"/>
  <c r="AZ20" i="9"/>
  <c r="BH90" i="9"/>
  <c r="BH174" i="9"/>
  <c r="BH207" i="9"/>
  <c r="AR228" i="9"/>
  <c r="AR226" i="9"/>
  <c r="AN228" i="9"/>
  <c r="AN226" i="9"/>
  <c r="AL228" i="9"/>
  <c r="AL226" i="9"/>
  <c r="AH228" i="9"/>
  <c r="AH226" i="9"/>
  <c r="AR230" i="9"/>
  <c r="AL230" i="9"/>
  <c r="AN230" i="9"/>
  <c r="AH230" i="9"/>
  <c r="BK230" i="9"/>
  <c r="BK229" i="9"/>
  <c r="BK228" i="9"/>
  <c r="BK227" i="9"/>
  <c r="BK226" i="9"/>
  <c r="H17" i="62914"/>
  <c r="H22" i="62929" s="1"/>
  <c r="T35" i="62914"/>
  <c r="T34" i="62914"/>
  <c r="N227" i="9"/>
  <c r="N229" i="9"/>
  <c r="N226" i="9"/>
  <c r="M228" i="9"/>
  <c r="M230" i="9"/>
  <c r="L227" i="9"/>
  <c r="L229" i="9"/>
  <c r="L226" i="9"/>
  <c r="K228" i="9"/>
  <c r="K230" i="9"/>
  <c r="J227" i="9"/>
  <c r="J229" i="9"/>
  <c r="J226" i="9"/>
  <c r="N228" i="9"/>
  <c r="N230" i="9"/>
  <c r="M227" i="9"/>
  <c r="M229" i="9"/>
  <c r="M226" i="9"/>
  <c r="L228" i="9"/>
  <c r="L230" i="9"/>
  <c r="K227" i="9"/>
  <c r="K229" i="9"/>
  <c r="K226" i="9"/>
  <c r="J228" i="9"/>
  <c r="J230" i="9"/>
  <c r="R36" i="62914"/>
  <c r="J20" i="62929"/>
  <c r="V20" i="62929" s="1"/>
  <c r="V22" i="62929" s="1"/>
  <c r="AA33" i="62914"/>
  <c r="AA31" i="62914"/>
  <c r="AA11" i="62914"/>
  <c r="V16" i="62914"/>
  <c r="V17" i="62914" s="1"/>
  <c r="V35" i="62914"/>
  <c r="P166" i="62909"/>
  <c r="P165" i="62909" s="1"/>
  <c r="P220" i="62909" s="1"/>
  <c r="O165" i="62909"/>
  <c r="O220" i="62909" s="1"/>
  <c r="N165" i="62909"/>
  <c r="N220" i="62909" s="1"/>
  <c r="L166" i="62909"/>
  <c r="L165" i="62909" s="1"/>
  <c r="L220" i="62909" s="1"/>
  <c r="K165" i="62909"/>
  <c r="K220" i="62909" s="1"/>
  <c r="B16" i="62907"/>
  <c r="B220" i="62909"/>
  <c r="I137" i="62892"/>
  <c r="F551" i="62898"/>
  <c r="I551" i="62898"/>
  <c r="BD18" i="9"/>
  <c r="BD17" i="9"/>
  <c r="BD16" i="9"/>
  <c r="E551" i="62898"/>
  <c r="E585" i="62898" s="1"/>
  <c r="J585" i="62898" s="1"/>
  <c r="G551" i="62898"/>
  <c r="K551" i="62898"/>
  <c r="N551" i="62898" s="1"/>
  <c r="N21" i="62915" s="1"/>
  <c r="Z21" i="62915" s="1"/>
  <c r="E146" i="62924"/>
  <c r="D146" i="62924" s="1"/>
  <c r="AP54" i="9"/>
  <c r="AP127" i="9"/>
  <c r="E39" i="62924"/>
  <c r="E86" i="62924"/>
  <c r="E201" i="62924"/>
  <c r="D201" i="62924" s="1"/>
  <c r="H17" i="9"/>
  <c r="E15" i="62924"/>
  <c r="E16" i="62924" s="1"/>
  <c r="E17" i="62924" s="1"/>
  <c r="BK125" i="9"/>
  <c r="AD125" i="9" s="1"/>
  <c r="Y125" i="9" s="1"/>
  <c r="E58" i="62924"/>
  <c r="D58" i="62924" s="1"/>
  <c r="C58" i="62924" s="1"/>
  <c r="D57" i="9"/>
  <c r="BK127" i="9"/>
  <c r="AD127" i="9" s="1"/>
  <c r="Y127" i="9" s="1"/>
  <c r="K240" i="9"/>
  <c r="E136" i="62924"/>
  <c r="E137" i="62924" s="1"/>
  <c r="AH53" i="9"/>
  <c r="AP53" i="9" s="1"/>
  <c r="K102" i="9"/>
  <c r="AP44" i="9"/>
  <c r="AU20" i="9"/>
  <c r="BD15" i="9"/>
  <c r="AV217" i="9"/>
  <c r="H53" i="9"/>
  <c r="D47" i="9"/>
  <c r="BK17" i="9"/>
  <c r="AD17" i="9" s="1"/>
  <c r="Y17" i="9" s="1"/>
  <c r="BK55" i="9"/>
  <c r="AD55" i="9" s="1"/>
  <c r="Y55" i="9" s="1"/>
  <c r="H18" i="9"/>
  <c r="H54" i="9"/>
  <c r="J20" i="9"/>
  <c r="BK54" i="9"/>
  <c r="AD54" i="9" s="1"/>
  <c r="Y54" i="9" s="1"/>
  <c r="BK18" i="9"/>
  <c r="AD18" i="9" s="1"/>
  <c r="Y18" i="9" s="1"/>
  <c r="BK126" i="9"/>
  <c r="AD126" i="9" s="1"/>
  <c r="Y126" i="9" s="1"/>
  <c r="BK53" i="9"/>
  <c r="AD53" i="9" s="1"/>
  <c r="Y53" i="9" s="1"/>
  <c r="H125" i="9"/>
  <c r="H126" i="9"/>
  <c r="AP126" i="9"/>
  <c r="AH47" i="9"/>
  <c r="D102" i="9"/>
  <c r="E271" i="9" s="1"/>
  <c r="F271" i="9" s="1"/>
  <c r="BH20" i="9"/>
  <c r="BH57" i="9"/>
  <c r="AP99" i="9"/>
  <c r="AP102" i="9" s="1"/>
  <c r="AH102" i="9"/>
  <c r="J57" i="9"/>
  <c r="AV129" i="9"/>
  <c r="AV174" i="9"/>
  <c r="D238" i="9"/>
  <c r="D240" i="9" s="1"/>
  <c r="J129" i="9"/>
  <c r="AP45" i="9"/>
  <c r="AP55" i="9"/>
  <c r="D262" i="62919"/>
  <c r="E876" i="62919"/>
  <c r="AP43" i="9"/>
  <c r="AV47" i="9"/>
  <c r="K47" i="9"/>
  <c r="BH129" i="9"/>
  <c r="AH215" i="9"/>
  <c r="AP215" i="9" s="1"/>
  <c r="AH214" i="9"/>
  <c r="AP214" i="9" s="1"/>
  <c r="J174" i="9"/>
  <c r="BB232" i="9"/>
  <c r="BK238" i="9"/>
  <c r="H238" i="9"/>
  <c r="E780" i="62919"/>
  <c r="BH232" i="9"/>
  <c r="BH240" i="9" s="1"/>
  <c r="AH240" i="9"/>
  <c r="AP238" i="9"/>
  <c r="AP240" i="9" s="1"/>
  <c r="R35" i="62914"/>
  <c r="O14" i="62914"/>
  <c r="O19" i="62929" s="1"/>
  <c r="S34" i="62914"/>
  <c r="H18" i="62912"/>
  <c r="H29" i="62929"/>
  <c r="T29" i="62929" s="1"/>
  <c r="AA34" i="62914"/>
  <c r="U36" i="62914"/>
  <c r="AA32" i="62914"/>
  <c r="T22" i="62914"/>
  <c r="E71" i="62912"/>
  <c r="T11" i="62914"/>
  <c r="G59" i="62915"/>
  <c r="I17" i="62914"/>
  <c r="I22" i="62929" s="1"/>
  <c r="J29" i="62929"/>
  <c r="V29" i="62929" s="1"/>
  <c r="O31" i="62929"/>
  <c r="AA31" i="62929" s="1"/>
  <c r="AA42" i="62929" s="1"/>
  <c r="U34" i="62914"/>
  <c r="R13" i="62914"/>
  <c r="AC116" i="62905"/>
  <c r="V116" i="62905" s="1"/>
  <c r="V36" i="62914"/>
  <c r="W34" i="62914"/>
  <c r="AC115" i="62905"/>
  <c r="V115" i="62905" s="1"/>
  <c r="AA16" i="62914"/>
  <c r="E59" i="62915"/>
  <c r="AA20" i="62914"/>
  <c r="AA15" i="62914"/>
  <c r="AA12" i="62914"/>
  <c r="V11" i="62914"/>
  <c r="G62" i="62914"/>
  <c r="AA18" i="62915"/>
  <c r="D115" i="62905"/>
  <c r="AA22" i="62929"/>
  <c r="K17" i="62914"/>
  <c r="K22" i="62929" s="1"/>
  <c r="F329" i="62925"/>
  <c r="Y12" i="62914"/>
  <c r="H59" i="62915"/>
  <c r="AA29" i="62914"/>
  <c r="U29" i="62914"/>
  <c r="G71" i="62912"/>
  <c r="V25" i="62914"/>
  <c r="T25" i="62914"/>
  <c r="AA30" i="62914"/>
  <c r="T31" i="62914"/>
  <c r="E185" i="62925"/>
  <c r="F16" i="62914"/>
  <c r="F21" i="62929" s="1"/>
  <c r="R21" i="62929" s="1"/>
  <c r="M259" i="62926"/>
  <c r="M16" i="62914"/>
  <c r="Y16" i="62914" s="1"/>
  <c r="I128" i="62892"/>
  <c r="B211" i="62909"/>
  <c r="B7" i="62907"/>
  <c r="J17" i="62912"/>
  <c r="S17" i="62912" s="1"/>
  <c r="G17" i="62915"/>
  <c r="S17" i="62915" s="1"/>
  <c r="Q18" i="62912"/>
  <c r="G329" i="62925"/>
  <c r="Y13" i="62914"/>
  <c r="K18" i="62929"/>
  <c r="W18" i="62929" s="1"/>
  <c r="J15" i="62929"/>
  <c r="V15" i="62929" s="1"/>
  <c r="O15" i="62929"/>
  <c r="AA15" i="62929" s="1"/>
  <c r="I15" i="62929"/>
  <c r="U15" i="62929" s="1"/>
  <c r="O37" i="62914"/>
  <c r="O42" i="62929" s="1"/>
  <c r="O17" i="62914"/>
  <c r="O22" i="62929" s="1"/>
  <c r="U19" i="62914"/>
  <c r="AR64" i="62925"/>
  <c r="Z34" i="62914"/>
  <c r="E62" i="62914"/>
  <c r="O35" i="62915"/>
  <c r="H71" i="62912"/>
  <c r="AA24" i="62914"/>
  <c r="U11" i="62914"/>
  <c r="X34" i="62914"/>
  <c r="V30" i="62914"/>
  <c r="W27" i="62914"/>
  <c r="L18" i="62912"/>
  <c r="R31" i="62912"/>
  <c r="AA27" i="62914"/>
  <c r="AA35" i="62914"/>
  <c r="W10" i="62914"/>
  <c r="U21" i="62914"/>
  <c r="AA22" i="62914"/>
  <c r="U15" i="62914"/>
  <c r="U16" i="62914"/>
  <c r="U31" i="62914"/>
  <c r="AA23" i="62914"/>
  <c r="AT63" i="62925"/>
  <c r="I227" i="62925"/>
  <c r="G16" i="62914"/>
  <c r="S16" i="62914" s="1"/>
  <c r="N16" i="62914"/>
  <c r="Z16" i="62914" s="1"/>
  <c r="T18" i="62915"/>
  <c r="O18" i="62915"/>
  <c r="AA35" i="62915"/>
  <c r="U18" i="62912"/>
  <c r="U15" i="62912"/>
  <c r="L15" i="62912"/>
  <c r="W15" i="62914"/>
  <c r="S35" i="62914"/>
  <c r="H20" i="62929"/>
  <c r="T20" i="62929" s="1"/>
  <c r="T22" i="62929" s="1"/>
  <c r="J17" i="62914"/>
  <c r="J22" i="62929" s="1"/>
  <c r="AA36" i="62914"/>
  <c r="AA21" i="62914"/>
  <c r="V22" i="62914"/>
  <c r="AR65" i="62926"/>
  <c r="Q34" i="62914"/>
  <c r="B210" i="62909"/>
  <c r="L15" i="62915"/>
  <c r="V34" i="62914"/>
  <c r="H62" i="62914"/>
  <c r="T36" i="62914"/>
  <c r="AA25" i="62914"/>
  <c r="U30" i="62914"/>
  <c r="U20" i="62914"/>
  <c r="F62" i="62914"/>
  <c r="T19" i="62914"/>
  <c r="V29" i="62914"/>
  <c r="V31" i="62915"/>
  <c r="H18" i="62915"/>
  <c r="AA19" i="62914"/>
  <c r="G17" i="62912"/>
  <c r="P17" i="62912" s="1"/>
  <c r="K17" i="62912"/>
  <c r="T17" i="62912" s="1"/>
  <c r="F17" i="62915"/>
  <c r="R17" i="62915" s="1"/>
  <c r="K17" i="62915"/>
  <c r="W17" i="62915" s="1"/>
  <c r="J293" i="62926"/>
  <c r="AH17" i="9"/>
  <c r="AP17" i="9" s="1"/>
  <c r="D20" i="9"/>
  <c r="E260" i="9" s="1"/>
  <c r="J260" i="9" s="1"/>
  <c r="AH15" i="9"/>
  <c r="D129" i="9"/>
  <c r="E273" i="9" s="1"/>
  <c r="F273" i="9" s="1"/>
  <c r="AH125" i="9"/>
  <c r="AP125" i="9" s="1"/>
  <c r="BH47" i="9"/>
  <c r="AH172" i="9"/>
  <c r="AP172" i="9" s="1"/>
  <c r="AP174" i="9" s="1"/>
  <c r="D174" i="9"/>
  <c r="H172" i="9"/>
  <c r="H171" i="9"/>
  <c r="BK172" i="9"/>
  <c r="AD172" i="9" s="1"/>
  <c r="Y172" i="9" s="1"/>
  <c r="BK170" i="9"/>
  <c r="AD170" i="9" s="1"/>
  <c r="Y170" i="9" s="1"/>
  <c r="AZ232" i="9"/>
  <c r="BD229" i="9"/>
  <c r="BD227" i="9"/>
  <c r="BF232" i="9"/>
  <c r="BF240" i="9" s="1"/>
  <c r="G203" i="62924"/>
  <c r="H127" i="9"/>
  <c r="H55" i="9"/>
  <c r="H15" i="9"/>
  <c r="H170" i="9"/>
  <c r="H16" i="9"/>
  <c r="BK16" i="9"/>
  <c r="AD16" i="9" s="1"/>
  <c r="Y16" i="9" s="1"/>
  <c r="BK171" i="9"/>
  <c r="AD171" i="9" s="1"/>
  <c r="Y171" i="9" s="1"/>
  <c r="BK15" i="9"/>
  <c r="AD15" i="9" s="1"/>
  <c r="AV102" i="9"/>
  <c r="AV57" i="9"/>
  <c r="AV232" i="9"/>
  <c r="AV240" i="9" s="1"/>
  <c r="G202" i="62924"/>
  <c r="E202" i="62924"/>
  <c r="D202" i="62924" s="1"/>
  <c r="AU91" i="62898"/>
  <c r="AS16" i="62898"/>
  <c r="AS98" i="62898"/>
  <c r="D236" i="62921"/>
  <c r="D237" i="62921" s="1"/>
  <c r="AJ409" i="62898"/>
  <c r="AS225" i="62898"/>
  <c r="L98" i="62898"/>
  <c r="D98" i="62898" s="1"/>
  <c r="AG331" i="62898"/>
  <c r="D182" i="62921"/>
  <c r="D183" i="62921" s="1"/>
  <c r="AT19" i="62898"/>
  <c r="AV367" i="62898"/>
  <c r="AX384" i="62898"/>
  <c r="D497" i="62921"/>
  <c r="C497" i="62921" s="1"/>
  <c r="N72" i="62898"/>
  <c r="AT365" i="62898"/>
  <c r="AT367" i="62898" s="1"/>
  <c r="AK367" i="62898"/>
  <c r="AB406" i="62898"/>
  <c r="N406" i="62898"/>
  <c r="D406" i="62898" s="1"/>
  <c r="AK58" i="62898"/>
  <c r="AT54" i="62898"/>
  <c r="AT58" i="62898" s="1"/>
  <c r="AI367" i="62898"/>
  <c r="AS315" i="62898"/>
  <c r="AS97" i="62898"/>
  <c r="C180" i="62921"/>
  <c r="AT356" i="62898"/>
  <c r="AS54" i="62898"/>
  <c r="AA384" i="62898"/>
  <c r="D395" i="62898"/>
  <c r="AT406" i="62898"/>
  <c r="AB225" i="62898"/>
  <c r="N225" i="62898"/>
  <c r="AT314" i="62898"/>
  <c r="AT135" i="62898"/>
  <c r="AG358" i="62898"/>
  <c r="AS355" i="62898"/>
  <c r="AS358" i="62898" s="1"/>
  <c r="E607" i="62921"/>
  <c r="E608" i="62921" s="1"/>
  <c r="AT91" i="62898"/>
  <c r="AB367" i="62898"/>
  <c r="X367" i="62898" s="1"/>
  <c r="AT114" i="62898"/>
  <c r="AL91" i="62898"/>
  <c r="AK261" i="62898"/>
  <c r="AP272" i="62898"/>
  <c r="AB224" i="62898"/>
  <c r="AX91" i="62898"/>
  <c r="AA385" i="62898"/>
  <c r="AC373" i="62898"/>
  <c r="Q364" i="62898"/>
  <c r="Q367" i="62898" s="1"/>
  <c r="D300" i="62898"/>
  <c r="D344" i="62921"/>
  <c r="R91" i="62898"/>
  <c r="O399" i="62898"/>
  <c r="R367" i="62898"/>
  <c r="AW69" i="62898"/>
  <c r="AV65" i="62898"/>
  <c r="AN70" i="62898"/>
  <c r="AK66" i="62898"/>
  <c r="AG66" i="62898"/>
  <c r="BC64" i="62898"/>
  <c r="J66" i="62898"/>
  <c r="M66" i="62898" s="1"/>
  <c r="I141" i="62898"/>
  <c r="L141" i="62898" s="1"/>
  <c r="H140" i="62898"/>
  <c r="K140" i="62898" s="1"/>
  <c r="I139" i="62898"/>
  <c r="L139" i="62898" s="1"/>
  <c r="H137" i="62898"/>
  <c r="K137" i="62898" s="1"/>
  <c r="AL141" i="62898"/>
  <c r="AH140" i="62898"/>
  <c r="AX137" i="62898"/>
  <c r="AL136" i="62898"/>
  <c r="AG178" i="62898"/>
  <c r="AM174" i="62898"/>
  <c r="AV174" i="62898"/>
  <c r="AI178" i="62898"/>
  <c r="AX178" i="62898"/>
  <c r="BA178" i="62898"/>
  <c r="AO68" i="62898"/>
  <c r="AK333" i="62898"/>
  <c r="D327" i="62898"/>
  <c r="AC327" i="62898"/>
  <c r="L378" i="62898"/>
  <c r="AB375" i="62898"/>
  <c r="C109" i="62921"/>
  <c r="D110" i="62921"/>
  <c r="D111" i="62921" s="1"/>
  <c r="D112" i="62921" s="1"/>
  <c r="C234" i="62921"/>
  <c r="C181" i="62921"/>
  <c r="AD301" i="62898"/>
  <c r="X301" i="62898" s="1"/>
  <c r="AE301" i="62898" s="1"/>
  <c r="AS17" i="62898"/>
  <c r="D397" i="62898"/>
  <c r="AJ261" i="62898"/>
  <c r="AS41" i="62898"/>
  <c r="AL367" i="62898"/>
  <c r="AS186" i="62898"/>
  <c r="AT186" i="62898"/>
  <c r="AG228" i="62898"/>
  <c r="E391" i="62921"/>
  <c r="E184" i="62921"/>
  <c r="AD397" i="62898"/>
  <c r="X397" i="62898" s="1"/>
  <c r="AE397" i="62898" s="1"/>
  <c r="AH358" i="62898"/>
  <c r="E185" i="62921"/>
  <c r="E238" i="62921"/>
  <c r="S316" i="62898"/>
  <c r="D316" i="62898" s="1"/>
  <c r="P367" i="62898"/>
  <c r="D376" i="62898"/>
  <c r="AC98" i="62898"/>
  <c r="X98" i="62898" s="1"/>
  <c r="AM58" i="62898"/>
  <c r="AS115" i="62898"/>
  <c r="AJ228" i="62898"/>
  <c r="AV385" i="62898"/>
  <c r="AM385" i="62898"/>
  <c r="AN385" i="62898"/>
  <c r="AG385" i="62898"/>
  <c r="O385" i="62898"/>
  <c r="AR386" i="62898"/>
  <c r="AH386" i="62898"/>
  <c r="AM386" i="62898"/>
  <c r="AS386" i="62898" s="1"/>
  <c r="AJ386" i="62898"/>
  <c r="AX386" i="62898"/>
  <c r="AO387" i="62898"/>
  <c r="AU387" i="62898" s="1"/>
  <c r="AG387" i="62898"/>
  <c r="AK387" i="62898"/>
  <c r="AH387" i="62898"/>
  <c r="AW387" i="62898"/>
  <c r="AV387" i="62898"/>
  <c r="AV389" i="62898" s="1"/>
  <c r="N387" i="62898"/>
  <c r="E500" i="62921"/>
  <c r="AX341" i="62898"/>
  <c r="AX342" i="62898"/>
  <c r="AX347" i="62898"/>
  <c r="AO341" i="62898"/>
  <c r="AO342" i="62898"/>
  <c r="AO343" i="62898"/>
  <c r="AO345" i="62898"/>
  <c r="AO346" i="62898"/>
  <c r="AO347" i="62898"/>
  <c r="AW342" i="62898"/>
  <c r="AW345" i="62898"/>
  <c r="AW347" i="62898"/>
  <c r="AK342" i="62898"/>
  <c r="AK343" i="62898"/>
  <c r="AK345" i="62898"/>
  <c r="AK346" i="62898"/>
  <c r="AK347" i="62898"/>
  <c r="BB341" i="62898"/>
  <c r="BA341" i="62898"/>
  <c r="BB342" i="62898"/>
  <c r="BA342" i="62898"/>
  <c r="BB343" i="62898"/>
  <c r="BA343" i="62898"/>
  <c r="BB345" i="62898"/>
  <c r="BA345" i="62898"/>
  <c r="AC345" i="62898" s="1"/>
  <c r="BB346" i="62898"/>
  <c r="BA346" i="62898"/>
  <c r="BB347" i="62898"/>
  <c r="BA347" i="62898"/>
  <c r="AC347" i="62898" s="1"/>
  <c r="BB328" i="62898"/>
  <c r="BB329" i="62898"/>
  <c r="BB331" i="62898"/>
  <c r="BB332" i="62898"/>
  <c r="BB333" i="62898"/>
  <c r="AG328" i="62898"/>
  <c r="AM328" i="62898"/>
  <c r="AH328" i="62898"/>
  <c r="AN328" i="62898"/>
  <c r="AI328" i="62898"/>
  <c r="AO328" i="62898"/>
  <c r="AV328" i="62898"/>
  <c r="AX328" i="62898"/>
  <c r="AJ329" i="62898"/>
  <c r="AH329" i="62898"/>
  <c r="AN329" i="62898"/>
  <c r="AL329" i="62898"/>
  <c r="AV329" i="62898"/>
  <c r="AX329" i="62898"/>
  <c r="AJ331" i="62898"/>
  <c r="AK331" i="62898"/>
  <c r="AL331" i="62898"/>
  <c r="AW331" i="62898"/>
  <c r="AG332" i="62898"/>
  <c r="AM332" i="62898"/>
  <c r="AS332" i="62898" s="1"/>
  <c r="AK332" i="62898"/>
  <c r="AI332" i="62898"/>
  <c r="AO332" i="62898"/>
  <c r="AU332" i="62898" s="1"/>
  <c r="AW332" i="62898"/>
  <c r="AG333" i="62898"/>
  <c r="AM333" i="62898"/>
  <c r="AH333" i="62898"/>
  <c r="AN333" i="62898"/>
  <c r="AI333" i="62898"/>
  <c r="AO333" i="62898"/>
  <c r="AV333" i="62898"/>
  <c r="AX333" i="62898"/>
  <c r="J328" i="62898"/>
  <c r="M328" i="62898" s="1"/>
  <c r="H328" i="62898"/>
  <c r="K328" i="62898" s="1"/>
  <c r="D328" i="62898" s="1"/>
  <c r="I329" i="62898"/>
  <c r="L329" i="62898" s="1"/>
  <c r="J329" i="62898"/>
  <c r="M329" i="62898" s="1"/>
  <c r="D329" i="62898" s="1"/>
  <c r="H329" i="62898"/>
  <c r="K329" i="62898" s="1"/>
  <c r="I331" i="62898"/>
  <c r="L331" i="62898" s="1"/>
  <c r="AA331" i="62898" s="1"/>
  <c r="J331" i="62898"/>
  <c r="M331" i="62898" s="1"/>
  <c r="I332" i="62898"/>
  <c r="L332" i="62898" s="1"/>
  <c r="AX65" i="62898"/>
  <c r="AX68" i="62898"/>
  <c r="AX345" i="62898"/>
  <c r="AI342" i="62898"/>
  <c r="AI345" i="62898"/>
  <c r="AI347" i="62898"/>
  <c r="AW346" i="62898"/>
  <c r="AJ343" i="62898"/>
  <c r="AJ346" i="62898"/>
  <c r="BA328" i="62898"/>
  <c r="BC329" i="62898"/>
  <c r="BA331" i="62898"/>
  <c r="BC332" i="62898"/>
  <c r="BA333" i="62898"/>
  <c r="AJ328" i="62898"/>
  <c r="AK328" i="62898"/>
  <c r="AL328" i="62898"/>
  <c r="AW328" i="62898"/>
  <c r="AM329" i="62898"/>
  <c r="AI329" i="62898"/>
  <c r="AW329" i="62898"/>
  <c r="AM331" i="62898"/>
  <c r="AN331" i="62898"/>
  <c r="AO331" i="62898"/>
  <c r="AX331" i="62898"/>
  <c r="AH332" i="62898"/>
  <c r="AL332" i="62898"/>
  <c r="AX332" i="62898"/>
  <c r="I328" i="62898"/>
  <c r="L328" i="62898" s="1"/>
  <c r="H332" i="62898"/>
  <c r="K332" i="62898" s="1"/>
  <c r="I333" i="62898"/>
  <c r="L333" i="62898" s="1"/>
  <c r="H333" i="62898"/>
  <c r="K333" i="62898" s="1"/>
  <c r="AX64" i="62898"/>
  <c r="AX69" i="62898"/>
  <c r="AI64" i="62898"/>
  <c r="AO64" i="62898"/>
  <c r="AU64" i="62898" s="1"/>
  <c r="AL65" i="62898"/>
  <c r="AI66" i="62898"/>
  <c r="AO66" i="62898"/>
  <c r="AU66" i="62898" s="1"/>
  <c r="AL68" i="62898"/>
  <c r="AI69" i="62898"/>
  <c r="AO69" i="62898"/>
  <c r="AL70" i="62898"/>
  <c r="I172" i="62898"/>
  <c r="L172" i="62898" s="1"/>
  <c r="H172" i="62898"/>
  <c r="K172" i="62898" s="1"/>
  <c r="BA173" i="62898"/>
  <c r="I174" i="62898"/>
  <c r="L174" i="62898" s="1"/>
  <c r="H174" i="62898"/>
  <c r="K174" i="62898" s="1"/>
  <c r="BA176" i="62898"/>
  <c r="I177" i="62898"/>
  <c r="L177" i="62898" s="1"/>
  <c r="H177" i="62898"/>
  <c r="K177" i="62898" s="1"/>
  <c r="I178" i="62898"/>
  <c r="L178" i="62898" s="1"/>
  <c r="AA178" i="62898" s="1"/>
  <c r="H178" i="62898"/>
  <c r="K178" i="62898" s="1"/>
  <c r="J172" i="62898"/>
  <c r="M172" i="62898" s="1"/>
  <c r="J173" i="62898"/>
  <c r="M173" i="62898" s="1"/>
  <c r="BC174" i="62898"/>
  <c r="J177" i="62898"/>
  <c r="M177" i="62898" s="1"/>
  <c r="J178" i="62898"/>
  <c r="M178" i="62898" s="1"/>
  <c r="AB178" i="62898" s="1"/>
  <c r="AX172" i="62898"/>
  <c r="AX174" i="62898"/>
  <c r="AX177" i="62898"/>
  <c r="AI172" i="62898"/>
  <c r="AO172" i="62898"/>
  <c r="AL173" i="62898"/>
  <c r="AI174" i="62898"/>
  <c r="AO174" i="62898"/>
  <c r="AL176" i="62898"/>
  <c r="AI177" i="62898"/>
  <c r="AO177" i="62898"/>
  <c r="AL178" i="62898"/>
  <c r="AW173" i="62898"/>
  <c r="AW174" i="62898"/>
  <c r="AW176" i="62898"/>
  <c r="AW177" i="62898"/>
  <c r="AW178" i="62898"/>
  <c r="AJ173" i="62898"/>
  <c r="AS173" i="62898" s="1"/>
  <c r="AH173" i="62898"/>
  <c r="AN173" i="62898"/>
  <c r="AJ174" i="62898"/>
  <c r="AH174" i="62898"/>
  <c r="AN174" i="62898"/>
  <c r="AJ176" i="62898"/>
  <c r="AS176" i="62898" s="1"/>
  <c r="AH176" i="62898"/>
  <c r="AN176" i="62898"/>
  <c r="AN180" i="62898" s="1"/>
  <c r="AJ177" i="62898"/>
  <c r="AH177" i="62898"/>
  <c r="AN177" i="62898"/>
  <c r="AJ178" i="62898"/>
  <c r="AH178" i="62898"/>
  <c r="AN178" i="62898"/>
  <c r="H69" i="62898"/>
  <c r="K69" i="62898" s="1"/>
  <c r="H66" i="62898"/>
  <c r="K66" i="62898" s="1"/>
  <c r="D66" i="62898" s="1"/>
  <c r="H64" i="62898"/>
  <c r="K64" i="62898" s="1"/>
  <c r="BA136" i="62898"/>
  <c r="BC136" i="62898"/>
  <c r="BA137" i="62898"/>
  <c r="BC137" i="62898"/>
  <c r="BA139" i="62898"/>
  <c r="AC139" i="62898" s="1"/>
  <c r="BC139" i="62898"/>
  <c r="BA140" i="62898"/>
  <c r="AC140" i="62898" s="1"/>
  <c r="BC140" i="62898"/>
  <c r="BA141" i="62898"/>
  <c r="BC141" i="62898"/>
  <c r="AJ136" i="62898"/>
  <c r="AK136" i="62898"/>
  <c r="AI136" i="62898"/>
  <c r="AU136" i="62898" s="1"/>
  <c r="AO136" i="62898"/>
  <c r="AW136" i="62898"/>
  <c r="AG137" i="62898"/>
  <c r="AM137" i="62898"/>
  <c r="AK137" i="62898"/>
  <c r="AI137" i="62898"/>
  <c r="AO137" i="62898"/>
  <c r="AW137" i="62898"/>
  <c r="AG139" i="62898"/>
  <c r="AM139" i="62898"/>
  <c r="AK139" i="62898"/>
  <c r="AI139" i="62898"/>
  <c r="AO139" i="62898"/>
  <c r="AW139" i="62898"/>
  <c r="AG140" i="62898"/>
  <c r="AM140" i="62898"/>
  <c r="AK140" i="62898"/>
  <c r="AI140" i="62898"/>
  <c r="AO140" i="62898"/>
  <c r="AW140" i="62898"/>
  <c r="AG141" i="62898"/>
  <c r="AS141" i="62898" s="1"/>
  <c r="AM141" i="62898"/>
  <c r="AK141" i="62898"/>
  <c r="AI141" i="62898"/>
  <c r="AO141" i="62898"/>
  <c r="AW141" i="62898"/>
  <c r="I136" i="62898"/>
  <c r="L136" i="62898" s="1"/>
  <c r="J136" i="62898"/>
  <c r="M136" i="62898" s="1"/>
  <c r="H136" i="62898"/>
  <c r="K136" i="62898" s="1"/>
  <c r="D136" i="62898" s="1"/>
  <c r="J137" i="62898"/>
  <c r="M137" i="62898" s="1"/>
  <c r="J139" i="62898"/>
  <c r="M139" i="62898" s="1"/>
  <c r="J140" i="62898"/>
  <c r="M140" i="62898" s="1"/>
  <c r="M143" i="62898" s="1"/>
  <c r="J141" i="62898"/>
  <c r="M141" i="62898" s="1"/>
  <c r="J70" i="62898"/>
  <c r="M70" i="62898" s="1"/>
  <c r="I64" i="62898"/>
  <c r="L64" i="62898" s="1"/>
  <c r="I65" i="62898"/>
  <c r="L65" i="62898" s="1"/>
  <c r="J68" i="62898"/>
  <c r="M68" i="62898" s="1"/>
  <c r="I69" i="62898"/>
  <c r="L69" i="62898" s="1"/>
  <c r="BA68" i="62898"/>
  <c r="BC66" i="62898"/>
  <c r="AB66" i="62898" s="1"/>
  <c r="BC69" i="62898"/>
  <c r="BA64" i="62898"/>
  <c r="AG65" i="62898"/>
  <c r="AG68" i="62898"/>
  <c r="AG70" i="62898"/>
  <c r="AH66" i="62898"/>
  <c r="AH69" i="62898"/>
  <c r="AJ65" i="62898"/>
  <c r="AJ68" i="62898"/>
  <c r="AJ70" i="62898"/>
  <c r="AI341" i="62898"/>
  <c r="AI346" i="62898"/>
  <c r="AW343" i="62898"/>
  <c r="AJ345" i="62898"/>
  <c r="BC328" i="62898"/>
  <c r="BA329" i="62898"/>
  <c r="BC331" i="62898"/>
  <c r="BA332" i="62898"/>
  <c r="AC332" i="62898" s="1"/>
  <c r="BC333" i="62898"/>
  <c r="AG329" i="62898"/>
  <c r="AO329" i="62898"/>
  <c r="AH331" i="62898"/>
  <c r="AV331" i="62898"/>
  <c r="AN332" i="62898"/>
  <c r="AJ333" i="62898"/>
  <c r="AL333" i="62898"/>
  <c r="H331" i="62898"/>
  <c r="K331" i="62898" s="1"/>
  <c r="J332" i="62898"/>
  <c r="M332" i="62898" s="1"/>
  <c r="J333" i="62898"/>
  <c r="M333" i="62898" s="1"/>
  <c r="AX66" i="62898"/>
  <c r="AL64" i="62898"/>
  <c r="AO65" i="62898"/>
  <c r="AI68" i="62898"/>
  <c r="AL69" i="62898"/>
  <c r="AU69" i="62898" s="1"/>
  <c r="AO70" i="62898"/>
  <c r="BA174" i="62898"/>
  <c r="I176" i="62898"/>
  <c r="L176" i="62898" s="1"/>
  <c r="H176" i="62898"/>
  <c r="K176" i="62898" s="1"/>
  <c r="BC172" i="62898"/>
  <c r="J176" i="62898"/>
  <c r="M176" i="62898" s="1"/>
  <c r="AB176" i="62898" s="1"/>
  <c r="BC178" i="62898"/>
  <c r="AX176" i="62898"/>
  <c r="AL172" i="62898"/>
  <c r="AO173" i="62898"/>
  <c r="AI176" i="62898"/>
  <c r="AL177" i="62898"/>
  <c r="AO178" i="62898"/>
  <c r="AV173" i="62898"/>
  <c r="AV176" i="62898"/>
  <c r="AV178" i="62898"/>
  <c r="AM173" i="62898"/>
  <c r="AG174" i="62898"/>
  <c r="AK174" i="62898"/>
  <c r="AM176" i="62898"/>
  <c r="AG177" i="62898"/>
  <c r="AK177" i="62898"/>
  <c r="AM178" i="62898"/>
  <c r="H70" i="62898"/>
  <c r="K70" i="62898" s="1"/>
  <c r="D70" i="62898" s="1"/>
  <c r="H65" i="62898"/>
  <c r="K65" i="62898" s="1"/>
  <c r="BB136" i="62898"/>
  <c r="BB137" i="62898"/>
  <c r="BB139" i="62898"/>
  <c r="BB140" i="62898"/>
  <c r="BB141" i="62898"/>
  <c r="AA141" i="62898" s="1"/>
  <c r="AM136" i="62898"/>
  <c r="AN136" i="62898"/>
  <c r="AV136" i="62898"/>
  <c r="AJ137" i="62898"/>
  <c r="AN137" i="62898"/>
  <c r="AV137" i="62898"/>
  <c r="AJ139" i="62898"/>
  <c r="AN139" i="62898"/>
  <c r="AV139" i="62898"/>
  <c r="AJ140" i="62898"/>
  <c r="AN140" i="62898"/>
  <c r="AV140" i="62898"/>
  <c r="AJ141" i="62898"/>
  <c r="AN141" i="62898"/>
  <c r="AV141" i="62898"/>
  <c r="I137" i="62898"/>
  <c r="L137" i="62898" s="1"/>
  <c r="D137" i="62898" s="1"/>
  <c r="H139" i="62898"/>
  <c r="K139" i="62898" s="1"/>
  <c r="I140" i="62898"/>
  <c r="L140" i="62898" s="1"/>
  <c r="D140" i="62898" s="1"/>
  <c r="H141" i="62898"/>
  <c r="K141" i="62898" s="1"/>
  <c r="AC141" i="62898" s="1"/>
  <c r="I70" i="62898"/>
  <c r="L70" i="62898" s="1"/>
  <c r="J64" i="62898"/>
  <c r="M64" i="62898" s="1"/>
  <c r="I66" i="62898"/>
  <c r="L66" i="62898" s="1"/>
  <c r="I68" i="62898"/>
  <c r="L68" i="62898" s="1"/>
  <c r="AA68" i="62898" s="1"/>
  <c r="J69" i="62898"/>
  <c r="M69" i="62898" s="1"/>
  <c r="D69" i="62898" s="1"/>
  <c r="BA65" i="62898"/>
  <c r="BA66" i="62898"/>
  <c r="BB68" i="62898"/>
  <c r="BC68" i="62898"/>
  <c r="AG69" i="62898"/>
  <c r="AH68" i="62898"/>
  <c r="AJ66" i="62898"/>
  <c r="AK65" i="62898"/>
  <c r="AK68" i="62898"/>
  <c r="AK70" i="62898"/>
  <c r="AN66" i="62898"/>
  <c r="AN69" i="62898"/>
  <c r="AM65" i="62898"/>
  <c r="AM68" i="62898"/>
  <c r="AM70" i="62898"/>
  <c r="AV66" i="62898"/>
  <c r="AV69" i="62898"/>
  <c r="AW65" i="62898"/>
  <c r="AW68" i="62898"/>
  <c r="AW70" i="62898"/>
  <c r="BB44" i="62898"/>
  <c r="BB45" i="62898"/>
  <c r="BB46" i="62898"/>
  <c r="AW44" i="62898"/>
  <c r="AV45" i="62898"/>
  <c r="AX45" i="62898"/>
  <c r="AW46" i="62898"/>
  <c r="AG44" i="62898"/>
  <c r="AM44" i="62898"/>
  <c r="AK44" i="62898"/>
  <c r="AI44" i="62898"/>
  <c r="AO44" i="62898"/>
  <c r="AJ45" i="62898"/>
  <c r="AH45" i="62898"/>
  <c r="AN45" i="62898"/>
  <c r="AL45" i="62898"/>
  <c r="AG46" i="62898"/>
  <c r="AM46" i="62898"/>
  <c r="AK46" i="62898"/>
  <c r="AI46" i="62898"/>
  <c r="AO46" i="62898"/>
  <c r="J44" i="62898"/>
  <c r="M44" i="62898" s="1"/>
  <c r="I45" i="62898"/>
  <c r="L45" i="62898" s="1"/>
  <c r="H45" i="62898"/>
  <c r="K45" i="62898" s="1"/>
  <c r="I46" i="62898"/>
  <c r="L46" i="62898" s="1"/>
  <c r="H46" i="62898"/>
  <c r="K46" i="62898" s="1"/>
  <c r="BB42" i="62898"/>
  <c r="AG42" i="62898"/>
  <c r="AM42" i="62898"/>
  <c r="AH42" i="62898"/>
  <c r="AN42" i="62898"/>
  <c r="AI42" i="62898"/>
  <c r="AO42" i="62898"/>
  <c r="AV42" i="62898"/>
  <c r="AX42" i="62898"/>
  <c r="J42" i="62898"/>
  <c r="M42" i="62898" s="1"/>
  <c r="H42" i="62898"/>
  <c r="K42" i="62898" s="1"/>
  <c r="K48" i="62898" s="1"/>
  <c r="AV64" i="62898"/>
  <c r="AG64" i="62898"/>
  <c r="AK64" i="62898"/>
  <c r="AM64" i="62898"/>
  <c r="N113" i="62898"/>
  <c r="M32" i="62898"/>
  <c r="P32" i="62898" s="1"/>
  <c r="BH315" i="62898"/>
  <c r="BF113" i="62898"/>
  <c r="BC319" i="62898"/>
  <c r="BA30" i="62898"/>
  <c r="AC30" i="62898" s="1"/>
  <c r="BF16" i="62898"/>
  <c r="BG314" i="62898"/>
  <c r="BC20" i="62898"/>
  <c r="BC88" i="62898"/>
  <c r="BC226" i="62898"/>
  <c r="BG115" i="62898"/>
  <c r="H375" i="62898"/>
  <c r="K375" i="62898" s="1"/>
  <c r="BH16" i="62898"/>
  <c r="BG112" i="62898"/>
  <c r="BF315" i="62898"/>
  <c r="BC318" i="62898"/>
  <c r="BA21" i="62898"/>
  <c r="BD116" i="62898"/>
  <c r="BB99" i="62898"/>
  <c r="BA317" i="62898"/>
  <c r="L114" i="62898"/>
  <c r="AN79" i="62898"/>
  <c r="AN82" i="62898" s="1"/>
  <c r="I56" i="62898"/>
  <c r="K56" i="62898" s="1"/>
  <c r="D56" i="62898" s="1"/>
  <c r="BD115" i="62898"/>
  <c r="AJ117" i="62898"/>
  <c r="I54" i="62898"/>
  <c r="K54" i="62898" s="1"/>
  <c r="BA55" i="62898"/>
  <c r="AA55" i="62898" s="1"/>
  <c r="AC55" i="62898" s="1"/>
  <c r="X55" i="62898" s="1"/>
  <c r="AD55" i="62898" s="1"/>
  <c r="J386" i="62898"/>
  <c r="M386" i="62898" s="1"/>
  <c r="I99" i="62898"/>
  <c r="H186" i="62898"/>
  <c r="BA99" i="62898"/>
  <c r="AA99" i="62898" s="1"/>
  <c r="BC395" i="62898"/>
  <c r="AB395" i="62898" s="1"/>
  <c r="BB384" i="62898"/>
  <c r="AB384" i="62898" s="1"/>
  <c r="R19" i="62898"/>
  <c r="T19" i="62898" s="1"/>
  <c r="L79" i="62898"/>
  <c r="N79" i="62898" s="1"/>
  <c r="N82" i="62898" s="1"/>
  <c r="O115" i="62898"/>
  <c r="N187" i="62898"/>
  <c r="L314" i="62898"/>
  <c r="BB163" i="62898"/>
  <c r="AB163" i="62898" s="1"/>
  <c r="BB89" i="62898"/>
  <c r="AA89" i="62898" s="1"/>
  <c r="BA56" i="62898"/>
  <c r="BA395" i="62898"/>
  <c r="BD315" i="62898"/>
  <c r="BC386" i="62898"/>
  <c r="AC386" i="62898" s="1"/>
  <c r="H265" i="5"/>
  <c r="BB32" i="62898"/>
  <c r="BC30" i="62898"/>
  <c r="BC116" i="62898"/>
  <c r="BC376" i="62898"/>
  <c r="AC376" i="62898" s="1"/>
  <c r="BC387" i="62898"/>
  <c r="BB21" i="62898"/>
  <c r="BC224" i="62898"/>
  <c r="AA224" i="62898" s="1"/>
  <c r="AD224" i="62898" s="1"/>
  <c r="BF88" i="62898"/>
  <c r="BH18" i="62898"/>
  <c r="BC225" i="62898"/>
  <c r="AA225" i="62898" s="1"/>
  <c r="BD319" i="62898"/>
  <c r="BD318" i="62898"/>
  <c r="BD117" i="62898"/>
  <c r="AA117" i="62898" s="1"/>
  <c r="BD20" i="62898"/>
  <c r="BF317" i="62898"/>
  <c r="H442" i="5"/>
  <c r="BF17" i="62898"/>
  <c r="AB17" i="62898" s="1"/>
  <c r="BG19" i="62898"/>
  <c r="BH112" i="62898"/>
  <c r="BF114" i="62898"/>
  <c r="BF314" i="62898"/>
  <c r="BG315" i="62898"/>
  <c r="BG317" i="62898"/>
  <c r="BA20" i="62898"/>
  <c r="BA318" i="62898"/>
  <c r="BC407" i="62898"/>
  <c r="BC21" i="62898"/>
  <c r="BB376" i="62898"/>
  <c r="AB376" i="62898" s="1"/>
  <c r="AD376" i="62898" s="1"/>
  <c r="X376" i="62898" s="1"/>
  <c r="AE376" i="62898" s="1"/>
  <c r="BB30" i="62898"/>
  <c r="BF115" i="62898"/>
  <c r="BA354" i="62898"/>
  <c r="AA354" i="62898" s="1"/>
  <c r="BE315" i="62898"/>
  <c r="O116" i="62898"/>
  <c r="BH20" i="62898"/>
  <c r="Q314" i="62898"/>
  <c r="AP301" i="62898"/>
  <c r="AS301" i="62898" s="1"/>
  <c r="BC17" i="62898"/>
  <c r="N17" i="62898"/>
  <c r="S17" i="62898" s="1"/>
  <c r="AW56" i="62898"/>
  <c r="AW58" i="62898" s="1"/>
  <c r="AN319" i="62898"/>
  <c r="H317" i="62898"/>
  <c r="BE318" i="62898"/>
  <c r="O315" i="62898"/>
  <c r="T315" i="62898" s="1"/>
  <c r="H21" i="62898"/>
  <c r="H116" i="62898"/>
  <c r="Q319" i="62898"/>
  <c r="S319" i="62898" s="1"/>
  <c r="AH300" i="62898"/>
  <c r="M30" i="62898"/>
  <c r="P30" i="62898" s="1"/>
  <c r="D30" i="62898" s="1"/>
  <c r="H187" i="62898"/>
  <c r="H356" i="62898"/>
  <c r="J356" i="62898" s="1"/>
  <c r="N317" i="62898"/>
  <c r="H164" i="62898"/>
  <c r="J164" i="62898" s="1"/>
  <c r="D164" i="62898" s="1"/>
  <c r="I88" i="62898"/>
  <c r="P88" i="62898" s="1"/>
  <c r="P91" i="62898" s="1"/>
  <c r="K18" i="62898"/>
  <c r="S18" i="62898" s="1"/>
  <c r="D18" i="62898" s="1"/>
  <c r="BB354" i="62898"/>
  <c r="AB354" i="62898" s="1"/>
  <c r="BE316" i="62898"/>
  <c r="AB316" i="62898" s="1"/>
  <c r="AD316" i="62898" s="1"/>
  <c r="X316" i="62898" s="1"/>
  <c r="AE316" i="62898" s="1"/>
  <c r="BF20" i="62898"/>
  <c r="BH21" i="62898"/>
  <c r="I113" i="62898"/>
  <c r="R114" i="62898"/>
  <c r="R116" i="62898"/>
  <c r="J187" i="62898"/>
  <c r="I259" i="62898"/>
  <c r="L259" i="62898" s="1"/>
  <c r="L261" i="62898" s="1"/>
  <c r="I302" i="62898"/>
  <c r="BB267" i="62898"/>
  <c r="BB80" i="62898"/>
  <c r="AB80" i="62898" s="1"/>
  <c r="AC80" i="62898" s="1"/>
  <c r="X80" i="62898" s="1"/>
  <c r="AD80" i="62898" s="1"/>
  <c r="BC40" i="62898"/>
  <c r="AB40" i="62898" s="1"/>
  <c r="AM79" i="62898"/>
  <c r="BB56" i="62898"/>
  <c r="AH79" i="62898"/>
  <c r="BC384" i="62898"/>
  <c r="AC384" i="62898" s="1"/>
  <c r="BB395" i="62898"/>
  <c r="BD317" i="62898"/>
  <c r="AW316" i="62898"/>
  <c r="AN21" i="62898"/>
  <c r="AV16" i="62898"/>
  <c r="BC114" i="62898"/>
  <c r="AA114" i="62898" s="1"/>
  <c r="AN301" i="62898"/>
  <c r="AN304" i="62898" s="1"/>
  <c r="I115" i="62898"/>
  <c r="T115" i="62898" s="1"/>
  <c r="D115" i="62898" s="1"/>
  <c r="BG319" i="62898"/>
  <c r="J374" i="62898"/>
  <c r="M374" i="62898" s="1"/>
  <c r="BA19" i="62898"/>
  <c r="K78" i="62898"/>
  <c r="M78" i="62898" s="1"/>
  <c r="D78" i="62898" s="1"/>
  <c r="H112" i="62898"/>
  <c r="I135" i="62898"/>
  <c r="L135" i="62898" s="1"/>
  <c r="D135" i="62898" s="1"/>
  <c r="BA269" i="62898"/>
  <c r="Q317" i="62898"/>
  <c r="BA374" i="62898"/>
  <c r="AP302" i="62898"/>
  <c r="AS302" i="62898" s="1"/>
  <c r="BA365" i="62898"/>
  <c r="AC365" i="62898" s="1"/>
  <c r="AD365" i="62898" s="1"/>
  <c r="X365" i="62898" s="1"/>
  <c r="AE365" i="62898" s="1"/>
  <c r="H40" i="62898"/>
  <c r="K40" i="62898" s="1"/>
  <c r="M29" i="62898"/>
  <c r="P29" i="62898" s="1"/>
  <c r="K226" i="62898"/>
  <c r="AA226" i="62898" s="1"/>
  <c r="BD186" i="62898"/>
  <c r="AC186" i="62898" s="1"/>
  <c r="H373" i="62898"/>
  <c r="K373" i="62898" s="1"/>
  <c r="K378" i="62898" s="1"/>
  <c r="N315" i="62898"/>
  <c r="H256" i="62898"/>
  <c r="K256" i="62898" s="1"/>
  <c r="BB115" i="62898"/>
  <c r="BA97" i="62898"/>
  <c r="H54" i="62898"/>
  <c r="J54" i="62898" s="1"/>
  <c r="AA54" i="62898" s="1"/>
  <c r="Q19" i="62898"/>
  <c r="S19" i="62898" s="1"/>
  <c r="BA450" i="5"/>
  <c r="K386" i="62898"/>
  <c r="N386" i="62898" s="1"/>
  <c r="I318" i="62898"/>
  <c r="BB356" i="62898"/>
  <c r="AB356" i="62898" s="1"/>
  <c r="AT112" i="62898"/>
  <c r="AW119" i="62898"/>
  <c r="AT224" i="62898"/>
  <c r="AS135" i="62898"/>
  <c r="AS113" i="62898"/>
  <c r="AR389" i="62898"/>
  <c r="AN386" i="62898"/>
  <c r="E501" i="62921"/>
  <c r="E502" i="62921" s="1"/>
  <c r="D569" i="62921"/>
  <c r="E570" i="62921"/>
  <c r="N48" i="62898"/>
  <c r="P389" i="62898"/>
  <c r="L358" i="62898"/>
  <c r="N335" i="62898"/>
  <c r="AN64" i="62898"/>
  <c r="AJ64" i="62898"/>
  <c r="AH64" i="62898"/>
  <c r="I42" i="62898"/>
  <c r="L42" i="62898" s="1"/>
  <c r="BC42" i="62898"/>
  <c r="J46" i="62898"/>
  <c r="M46" i="62898" s="1"/>
  <c r="J45" i="62898"/>
  <c r="M45" i="62898" s="1"/>
  <c r="H44" i="62898"/>
  <c r="K44" i="62898" s="1"/>
  <c r="AL46" i="62898"/>
  <c r="AH46" i="62898"/>
  <c r="AT46" i="62898" s="1"/>
  <c r="AO45" i="62898"/>
  <c r="AK45" i="62898"/>
  <c r="AG45" i="62898"/>
  <c r="AS45" i="62898" s="1"/>
  <c r="AN44" i="62898"/>
  <c r="AJ44" i="62898"/>
  <c r="AV46" i="62898"/>
  <c r="AX44" i="62898"/>
  <c r="BA46" i="62898"/>
  <c r="BA44" i="62898"/>
  <c r="AC44" i="62898" s="1"/>
  <c r="AW66" i="62898"/>
  <c r="AV68" i="62898"/>
  <c r="AM66" i="62898"/>
  <c r="AS66" i="62898" s="1"/>
  <c r="AN68" i="62898"/>
  <c r="AK69" i="62898"/>
  <c r="AJ69" i="62898"/>
  <c r="AH65" i="62898"/>
  <c r="AT65" i="62898" s="1"/>
  <c r="BA70" i="62898"/>
  <c r="BB69" i="62898"/>
  <c r="J65" i="62898"/>
  <c r="M65" i="62898" s="1"/>
  <c r="D65" i="62898" s="1"/>
  <c r="AX141" i="62898"/>
  <c r="AH141" i="62898"/>
  <c r="AL140" i="62898"/>
  <c r="AX139" i="62898"/>
  <c r="AH139" i="62898"/>
  <c r="AL137" i="62898"/>
  <c r="AU137" i="62898" s="1"/>
  <c r="AX136" i="62898"/>
  <c r="AH136" i="62898"/>
  <c r="AK178" i="62898"/>
  <c r="AM177" i="62898"/>
  <c r="AG176" i="62898"/>
  <c r="AK173" i="62898"/>
  <c r="AV177" i="62898"/>
  <c r="AO176" i="62898"/>
  <c r="AI173" i="62898"/>
  <c r="AX173" i="62898"/>
  <c r="AX180" i="62898" s="1"/>
  <c r="J174" i="62898"/>
  <c r="M174" i="62898" s="1"/>
  <c r="BB174" i="62898"/>
  <c r="H173" i="62898"/>
  <c r="K173" i="62898" s="1"/>
  <c r="I173" i="62898"/>
  <c r="L173" i="62898" s="1"/>
  <c r="BA172" i="62898"/>
  <c r="AI70" i="62898"/>
  <c r="AL66" i="62898"/>
  <c r="AX70" i="62898"/>
  <c r="AX72" i="62898" s="1"/>
  <c r="AW333" i="62898"/>
  <c r="AV332" i="62898"/>
  <c r="AI331" i="62898"/>
  <c r="AK329" i="62898"/>
  <c r="AJ342" i="62898"/>
  <c r="AJ349" i="62898" s="1"/>
  <c r="AI343" i="62898"/>
  <c r="BA270" i="62898"/>
  <c r="BB268" i="62898"/>
  <c r="BB259" i="62898"/>
  <c r="BB257" i="62898"/>
  <c r="AB257" i="62898" s="1"/>
  <c r="BB178" i="62898"/>
  <c r="BB177" i="62898"/>
  <c r="BB172" i="62898"/>
  <c r="BB70" i="62898"/>
  <c r="AA70" i="62898" s="1"/>
  <c r="BB66" i="62898"/>
  <c r="BB65" i="62898"/>
  <c r="AA65" i="62898" s="1"/>
  <c r="BB176" i="62898"/>
  <c r="BB173" i="62898"/>
  <c r="AX42" i="5"/>
  <c r="E324" i="62922"/>
  <c r="E325" i="62922" s="1"/>
  <c r="E464" i="62922"/>
  <c r="AX221" i="5"/>
  <c r="H399" i="5"/>
  <c r="AN44" i="5"/>
  <c r="N398" i="5"/>
  <c r="N43" i="5"/>
  <c r="I399" i="5"/>
  <c r="M43" i="5"/>
  <c r="I221" i="5"/>
  <c r="U30" i="11"/>
  <c r="J27" i="11"/>
  <c r="L27" i="11" s="1"/>
  <c r="AI29" i="11"/>
  <c r="U29" i="11"/>
  <c r="E208" i="62923"/>
  <c r="E184" i="62923"/>
  <c r="E50" i="62923"/>
  <c r="D1241" i="62919"/>
  <c r="D921" i="62919"/>
  <c r="C921" i="62919" s="1"/>
  <c r="E1407" i="62919"/>
  <c r="D952" i="62919"/>
  <c r="D13" i="62919"/>
  <c r="C13" i="62919" s="1"/>
  <c r="E111" i="62927"/>
  <c r="L111" i="62927" s="1"/>
  <c r="I111" i="62927"/>
  <c r="D75" i="3"/>
  <c r="O69" i="3"/>
  <c r="L69" i="3" s="1"/>
  <c r="E12" i="62914"/>
  <c r="E158" i="3"/>
  <c r="G158" i="62927"/>
  <c r="D44" i="62927"/>
  <c r="D46" i="62927" s="1"/>
  <c r="S44" i="62927"/>
  <c r="S46" i="62927" s="1"/>
  <c r="M158" i="62927"/>
  <c r="AE94" i="62904"/>
  <c r="AE103" i="62904" s="1"/>
  <c r="AC94" i="62904"/>
  <c r="V94" i="62904" s="1"/>
  <c r="S73" i="62927"/>
  <c r="T72" i="62927"/>
  <c r="U71" i="62927"/>
  <c r="W70" i="62927"/>
  <c r="W75" i="62927" s="1"/>
  <c r="R70" i="62927"/>
  <c r="S69" i="62927"/>
  <c r="T68" i="62927"/>
  <c r="S69" i="3"/>
  <c r="S71" i="3"/>
  <c r="S70" i="3"/>
  <c r="T72" i="3"/>
  <c r="S68" i="3"/>
  <c r="W71" i="3"/>
  <c r="R72" i="3"/>
  <c r="R69" i="3"/>
  <c r="U70" i="3"/>
  <c r="S73" i="3"/>
  <c r="V73" i="3" s="1"/>
  <c r="R71" i="3"/>
  <c r="T68" i="3"/>
  <c r="T75" i="3" s="1"/>
  <c r="H69" i="62927"/>
  <c r="I69" i="62927" s="1"/>
  <c r="H70" i="62927"/>
  <c r="I70" i="62927" s="1"/>
  <c r="O70" i="62927" s="1"/>
  <c r="L70" i="62927" s="1"/>
  <c r="H71" i="62927"/>
  <c r="I71" i="62927" s="1"/>
  <c r="H72" i="62927"/>
  <c r="I72" i="62927" s="1"/>
  <c r="D72" i="62927" s="1"/>
  <c r="H73" i="62927"/>
  <c r="I73" i="62927" s="1"/>
  <c r="T73" i="62927"/>
  <c r="U72" i="62927"/>
  <c r="W71" i="62927"/>
  <c r="R71" i="62927"/>
  <c r="S70" i="62927"/>
  <c r="S75" i="62927" s="1"/>
  <c r="T69" i="62927"/>
  <c r="U68" i="62927"/>
  <c r="R70" i="3"/>
  <c r="W69" i="3"/>
  <c r="W75" i="3" s="1"/>
  <c r="U68" i="3"/>
  <c r="U75" i="3" s="1"/>
  <c r="S72" i="3"/>
  <c r="Z72" i="3"/>
  <c r="O72" i="3" s="1"/>
  <c r="L72" i="3" s="1"/>
  <c r="Z70" i="3"/>
  <c r="O70" i="3" s="1"/>
  <c r="L70" i="3" s="1"/>
  <c r="Z68" i="3"/>
  <c r="O68" i="3" s="1"/>
  <c r="Z72" i="62927"/>
  <c r="Z69" i="62927"/>
  <c r="AE92" i="2"/>
  <c r="AQ92" i="2" s="1"/>
  <c r="AI94" i="2"/>
  <c r="G17" i="62929"/>
  <c r="S17" i="62929" s="1"/>
  <c r="S12" i="62914"/>
  <c r="AE113" i="62905"/>
  <c r="D113" i="62905"/>
  <c r="AC113" i="62905"/>
  <c r="V113" i="62905" s="1"/>
  <c r="H82" i="62927"/>
  <c r="J82" i="62927" s="1"/>
  <c r="D82" i="62927" s="1"/>
  <c r="S82" i="62927"/>
  <c r="T82" i="62927"/>
  <c r="T82" i="3"/>
  <c r="Z82" i="3"/>
  <c r="AA100" i="2"/>
  <c r="AQ91" i="2"/>
  <c r="X12" i="62915"/>
  <c r="X15" i="62915" s="1"/>
  <c r="O71" i="3"/>
  <c r="L71" i="3" s="1"/>
  <c r="V24" i="62927"/>
  <c r="V26" i="62927" s="1"/>
  <c r="T24" i="62927"/>
  <c r="T26" i="62927" s="1"/>
  <c r="O24" i="62927"/>
  <c r="J26" i="62927"/>
  <c r="V46" i="62927"/>
  <c r="V69" i="62927"/>
  <c r="O73" i="62927"/>
  <c r="L73" i="62927" s="1"/>
  <c r="L213" i="3"/>
  <c r="J127" i="3"/>
  <c r="J234" i="3"/>
  <c r="F127" i="62927"/>
  <c r="J12" i="62912"/>
  <c r="S12" i="62912" s="1"/>
  <c r="I125" i="62927"/>
  <c r="F147" i="62927"/>
  <c r="E12" i="62915"/>
  <c r="Q12" i="62915" s="1"/>
  <c r="K26" i="62914"/>
  <c r="K31" i="62929" s="1"/>
  <c r="W31" i="62929" s="1"/>
  <c r="X92" i="2"/>
  <c r="Q92" i="2" s="1"/>
  <c r="O81" i="62927"/>
  <c r="I75" i="3"/>
  <c r="O73" i="3"/>
  <c r="L73" i="3" s="1"/>
  <c r="H111" i="62927"/>
  <c r="L46" i="62927"/>
  <c r="J193" i="62927"/>
  <c r="L43" i="3"/>
  <c r="O46" i="3"/>
  <c r="V46" i="3"/>
  <c r="H81" i="3"/>
  <c r="J81" i="3" s="1"/>
  <c r="H82" i="3"/>
  <c r="J82" i="3" s="1"/>
  <c r="U82" i="62927"/>
  <c r="W81" i="62927"/>
  <c r="R81" i="62927"/>
  <c r="W81" i="3"/>
  <c r="S82" i="3"/>
  <c r="W82" i="62927"/>
  <c r="R82" i="62927"/>
  <c r="S81" i="62927"/>
  <c r="U82" i="3"/>
  <c r="R81" i="3"/>
  <c r="W82" i="3"/>
  <c r="R82" i="3"/>
  <c r="Z82" i="62927"/>
  <c r="Z81" i="3"/>
  <c r="AG96" i="62904"/>
  <c r="AM96" i="62904" s="1"/>
  <c r="AC96" i="62904"/>
  <c r="V96" i="62904" s="1"/>
  <c r="D96" i="62904"/>
  <c r="S43" i="3"/>
  <c r="S46" i="3" s="1"/>
  <c r="I46" i="3"/>
  <c r="D111" i="3" s="1"/>
  <c r="AM97" i="62904"/>
  <c r="AI103" i="62904"/>
  <c r="O34" i="3"/>
  <c r="L34" i="3" s="1"/>
  <c r="L32" i="3"/>
  <c r="C36" i="62909"/>
  <c r="E36" i="62909" s="1"/>
  <c r="C30" i="62910"/>
  <c r="E30" i="62910" s="1"/>
  <c r="C30" i="62892"/>
  <c r="O24" i="3"/>
  <c r="D24" i="3"/>
  <c r="D26" i="3" s="1"/>
  <c r="D46" i="3"/>
  <c r="D73" i="62927"/>
  <c r="O68" i="62927"/>
  <c r="D68" i="62927"/>
  <c r="V72" i="62927"/>
  <c r="AG95" i="62904"/>
  <c r="AC95" i="62904"/>
  <c r="G18" i="62929"/>
  <c r="S18" i="62929" s="1"/>
  <c r="S13" i="62914"/>
  <c r="R12" i="62914"/>
  <c r="F17" i="62929"/>
  <c r="R17" i="62929" s="1"/>
  <c r="AI114" i="62905"/>
  <c r="D114" i="62905"/>
  <c r="G78" i="62918"/>
  <c r="G76" i="62918"/>
  <c r="G74" i="62918"/>
  <c r="D93" i="2"/>
  <c r="X93" i="2"/>
  <c r="Q93" i="2" s="1"/>
  <c r="D91" i="2"/>
  <c r="X91" i="2"/>
  <c r="I137" i="62927"/>
  <c r="I147" i="62927" s="1"/>
  <c r="F12" i="62915"/>
  <c r="R12" i="62915" s="1"/>
  <c r="I124" i="62927"/>
  <c r="E193" i="62927"/>
  <c r="J190" i="3"/>
  <c r="I137" i="3"/>
  <c r="D97" i="62904"/>
  <c r="E13" i="62918"/>
  <c r="AE93" i="2"/>
  <c r="AM116" i="62905"/>
  <c r="G156" i="62918"/>
  <c r="G154" i="62918"/>
  <c r="G146" i="62918"/>
  <c r="G138" i="62918"/>
  <c r="G122" i="62918"/>
  <c r="G118" i="62918"/>
  <c r="G114" i="62918"/>
  <c r="G110" i="62918"/>
  <c r="G106" i="62918"/>
  <c r="G102" i="62918"/>
  <c r="G96" i="62918"/>
  <c r="G97" i="62918"/>
  <c r="E73" i="62918"/>
  <c r="AQ13" i="62905"/>
  <c r="E2057" i="62917"/>
  <c r="E2058" i="62917" s="1"/>
  <c r="X125" i="62898"/>
  <c r="X290" i="62898"/>
  <c r="AC137" i="62898"/>
  <c r="AM189" i="62898"/>
  <c r="AB226" i="62898"/>
  <c r="N16" i="62915"/>
  <c r="AT113" i="62898"/>
  <c r="AV304" i="62898"/>
  <c r="AA292" i="62898"/>
  <c r="X292" i="62898" s="1"/>
  <c r="AA126" i="62898"/>
  <c r="X126" i="62898" s="1"/>
  <c r="AA127" i="62898"/>
  <c r="X127" i="62898" s="1"/>
  <c r="D214" i="62898"/>
  <c r="AG214" i="62898" s="1"/>
  <c r="AG218" i="62898" s="1"/>
  <c r="H488" i="62898"/>
  <c r="H24" i="62912" s="1"/>
  <c r="Q24" i="62912" s="1"/>
  <c r="J488" i="62898"/>
  <c r="J24" i="62912" s="1"/>
  <c r="S24" i="62912" s="1"/>
  <c r="F520" i="62898"/>
  <c r="F24" i="62914" s="1"/>
  <c r="R24" i="62914" s="1"/>
  <c r="K507" i="62898"/>
  <c r="K510" i="62898" s="1"/>
  <c r="E520" i="62898"/>
  <c r="E24" i="62914" s="1"/>
  <c r="Q24" i="62914" s="1"/>
  <c r="M520" i="62898"/>
  <c r="M24" i="62914" s="1"/>
  <c r="M29" i="62929" s="1"/>
  <c r="Y29" i="62929" s="1"/>
  <c r="F541" i="62898"/>
  <c r="F582" i="62898" s="1"/>
  <c r="J582" i="62898" s="1"/>
  <c r="F554" i="62898"/>
  <c r="F24" i="62915" s="1"/>
  <c r="R24" i="62915" s="1"/>
  <c r="E541" i="62898"/>
  <c r="E582" i="62898" s="1"/>
  <c r="K541" i="62898"/>
  <c r="K582" i="62898" s="1"/>
  <c r="I129" i="62898"/>
  <c r="AA215" i="62898"/>
  <c r="X215" i="62898" s="1"/>
  <c r="AA214" i="62898"/>
  <c r="X214" i="62898" s="1"/>
  <c r="O269" i="62898"/>
  <c r="AC269" i="62898" s="1"/>
  <c r="AQ272" i="62898"/>
  <c r="AI261" i="62898"/>
  <c r="AC270" i="62898"/>
  <c r="AB256" i="62898"/>
  <c r="BC257" i="62898"/>
  <c r="AC257" i="62898" s="1"/>
  <c r="AA248" i="62898"/>
  <c r="X248" i="62898" s="1"/>
  <c r="AA247" i="62898"/>
  <c r="X247" i="62898" s="1"/>
  <c r="AA246" i="62898"/>
  <c r="X246" i="62898" s="1"/>
  <c r="D198" i="62898"/>
  <c r="M225" i="62898"/>
  <c r="K549" i="62898"/>
  <c r="K588" i="62898" s="1"/>
  <c r="M517" i="62898"/>
  <c r="F549" i="62898"/>
  <c r="F588" i="62898" s="1"/>
  <c r="F517" i="62898"/>
  <c r="AS214" i="62898"/>
  <c r="AS218" i="62898" s="1"/>
  <c r="AG125" i="62898"/>
  <c r="D129" i="62898"/>
  <c r="AG290" i="62898"/>
  <c r="D294" i="62898"/>
  <c r="I549" i="62898"/>
  <c r="I588" i="62898" s="1"/>
  <c r="K517" i="62898"/>
  <c r="K533" i="62898" s="1"/>
  <c r="G549" i="62898"/>
  <c r="G588" i="62898" s="1"/>
  <c r="G517" i="62898"/>
  <c r="G533" i="62898" s="1"/>
  <c r="G483" i="62898"/>
  <c r="G499" i="62898" s="1"/>
  <c r="AH119" i="62898"/>
  <c r="AT163" i="62898"/>
  <c r="AV166" i="62898"/>
  <c r="AH189" i="62898"/>
  <c r="AU186" i="62898"/>
  <c r="AW166" i="62898"/>
  <c r="AU187" i="62898"/>
  <c r="AL261" i="62898"/>
  <c r="AG261" i="62898"/>
  <c r="AH261" i="62898"/>
  <c r="AA256" i="62898"/>
  <c r="L304" i="62898"/>
  <c r="BC176" i="62898"/>
  <c r="BC173" i="62898"/>
  <c r="AC176" i="62898"/>
  <c r="AC173" i="62898"/>
  <c r="AT187" i="62898"/>
  <c r="AT189" i="62898" s="1"/>
  <c r="O187" i="62898"/>
  <c r="AB186" i="62898"/>
  <c r="D163" i="62898"/>
  <c r="AN166" i="62898"/>
  <c r="AM166" i="62898"/>
  <c r="K166" i="62898"/>
  <c r="AT162" i="62898"/>
  <c r="AS162" i="62898"/>
  <c r="AS172" i="62898"/>
  <c r="N180" i="62898"/>
  <c r="AK166" i="62898"/>
  <c r="AJ166" i="62898"/>
  <c r="AA163" i="62898"/>
  <c r="Q187" i="62898"/>
  <c r="Q189" i="62898" s="1"/>
  <c r="AS187" i="62898"/>
  <c r="AJ189" i="62898"/>
  <c r="AS163" i="62898"/>
  <c r="AG166" i="62898"/>
  <c r="AS164" i="62898"/>
  <c r="AN189" i="62898"/>
  <c r="O186" i="62898"/>
  <c r="AT172" i="62898"/>
  <c r="P186" i="62898"/>
  <c r="AA186" i="62898"/>
  <c r="D162" i="62898"/>
  <c r="J166" i="62898"/>
  <c r="P187" i="62898"/>
  <c r="AA187" i="62898"/>
  <c r="D152" i="62898"/>
  <c r="I156" i="62898"/>
  <c r="AA152" i="62898"/>
  <c r="BF187" i="62898"/>
  <c r="BA187" i="62898"/>
  <c r="AC187" i="62898" s="1"/>
  <c r="BB164" i="62898"/>
  <c r="AB164" i="62898" s="1"/>
  <c r="BA164" i="62898"/>
  <c r="AA164" i="62898" s="1"/>
  <c r="BA162" i="62898"/>
  <c r="AA162" i="62898" s="1"/>
  <c r="BB162" i="62898"/>
  <c r="AB162" i="62898" s="1"/>
  <c r="R189" i="62898"/>
  <c r="AL189" i="62898"/>
  <c r="AG189" i="62898"/>
  <c r="L166" i="62898"/>
  <c r="BA177" i="62898"/>
  <c r="AB172" i="62898"/>
  <c r="D258" i="62898"/>
  <c r="AA258" i="62898"/>
  <c r="O268" i="62898"/>
  <c r="AC268" i="62898" s="1"/>
  <c r="AN268" i="62898"/>
  <c r="AV268" i="62898"/>
  <c r="AG268" i="62898"/>
  <c r="AW268" i="62898"/>
  <c r="AH268" i="62898"/>
  <c r="AK268" i="62898"/>
  <c r="N268" i="62898"/>
  <c r="AX268" i="62898"/>
  <c r="AL268" i="62898"/>
  <c r="AO268" i="62898"/>
  <c r="AR268" i="62898"/>
  <c r="AJ268" i="62898"/>
  <c r="AW270" i="62898"/>
  <c r="AI270" i="62898"/>
  <c r="AJ270" i="62898"/>
  <c r="AK270" i="62898"/>
  <c r="AO270" i="62898"/>
  <c r="AV270" i="62898"/>
  <c r="AG270" i="62898"/>
  <c r="M270" i="62898"/>
  <c r="AA270" i="62898" s="1"/>
  <c r="AM270" i="62898"/>
  <c r="AX270" i="62898"/>
  <c r="AH270" i="62898"/>
  <c r="AL270" i="62898"/>
  <c r="AG246" i="62898"/>
  <c r="D250" i="62898"/>
  <c r="E41" i="62929"/>
  <c r="Q41" i="62929" s="1"/>
  <c r="AA267" i="62898"/>
  <c r="AA259" i="62898"/>
  <c r="AX267" i="62898"/>
  <c r="AK267" i="62898"/>
  <c r="AM267" i="62898"/>
  <c r="AJ267" i="62898"/>
  <c r="AL267" i="62898"/>
  <c r="N267" i="62898"/>
  <c r="AV267" i="62898"/>
  <c r="AI267" i="62898"/>
  <c r="AR267" i="62898"/>
  <c r="AG267" i="62898"/>
  <c r="AH267" i="62898"/>
  <c r="AO267" i="62898"/>
  <c r="AW267" i="62898"/>
  <c r="AG269" i="62898"/>
  <c r="AL269" i="62898"/>
  <c r="AR269" i="62898"/>
  <c r="AO269" i="62898"/>
  <c r="AV269" i="62898"/>
  <c r="AI269" i="62898"/>
  <c r="N269" i="62898"/>
  <c r="AB269" i="62898" s="1"/>
  <c r="AK269" i="62898"/>
  <c r="AH269" i="62898"/>
  <c r="AW269" i="62898"/>
  <c r="AJ269" i="62898"/>
  <c r="AX269" i="62898"/>
  <c r="AN269" i="62898"/>
  <c r="O267" i="62898"/>
  <c r="AC258" i="62898"/>
  <c r="N270" i="62898"/>
  <c r="AB270" i="62898" s="1"/>
  <c r="M268" i="62898"/>
  <c r="M269" i="62898"/>
  <c r="I250" i="62898"/>
  <c r="P272" i="62898"/>
  <c r="AI31" i="62898"/>
  <c r="AU31" i="62898" s="1"/>
  <c r="D31" i="62898"/>
  <c r="AC31" i="62898"/>
  <c r="AC46" i="62898"/>
  <c r="BB64" i="62898"/>
  <c r="AA64" i="62898" s="1"/>
  <c r="BC70" i="62898"/>
  <c r="BC65" i="62898"/>
  <c r="BA69" i="62898"/>
  <c r="AC69" i="62898" s="1"/>
  <c r="G30" i="62929"/>
  <c r="S30" i="62929" s="1"/>
  <c r="D17" i="62898"/>
  <c r="AB41" i="62898"/>
  <c r="AD41" i="62898" s="1"/>
  <c r="L72" i="62898"/>
  <c r="AB177" i="62898"/>
  <c r="K30" i="62929"/>
  <c r="W30" i="62929" s="1"/>
  <c r="AT101" i="62898"/>
  <c r="AB78" i="62898"/>
  <c r="AG30" i="62898"/>
  <c r="AS30" i="62898" s="1"/>
  <c r="AA30" i="62898"/>
  <c r="D79" i="62898"/>
  <c r="AB79" i="62898"/>
  <c r="F30" i="62929"/>
  <c r="R30" i="62929" s="1"/>
  <c r="R25" i="62914"/>
  <c r="AA56" i="62898"/>
  <c r="D80" i="62898"/>
  <c r="D54" i="62898"/>
  <c r="AA174" i="62898"/>
  <c r="AB18" i="62898"/>
  <c r="D16" i="62898"/>
  <c r="D19" i="62898"/>
  <c r="U23" i="62898"/>
  <c r="L58" i="62898"/>
  <c r="BC46" i="62898"/>
  <c r="BC45" i="62898"/>
  <c r="AB45" i="62898" s="1"/>
  <c r="BC44" i="62898"/>
  <c r="AU178" i="62898"/>
  <c r="AU173" i="62898"/>
  <c r="D365" i="62898"/>
  <c r="O367" i="62898"/>
  <c r="AT358" i="62898"/>
  <c r="X300" i="62898"/>
  <c r="AE300" i="62898" s="1"/>
  <c r="AA18" i="62898"/>
  <c r="AD364" i="62898"/>
  <c r="AD405" i="62898"/>
  <c r="AA304" i="62898"/>
  <c r="AP304" i="62898"/>
  <c r="AS300" i="62898"/>
  <c r="D405" i="62898"/>
  <c r="O89" i="62898"/>
  <c r="D89" i="62898" s="1"/>
  <c r="AC89" i="62898"/>
  <c r="AC91" i="62898" s="1"/>
  <c r="D257" i="62898"/>
  <c r="K261" i="62898"/>
  <c r="D32" i="62898"/>
  <c r="AG32" i="62898"/>
  <c r="AS32" i="62898" s="1"/>
  <c r="AA32" i="62898"/>
  <c r="Q88" i="62898"/>
  <c r="Q91" i="62898" s="1"/>
  <c r="J101" i="62898"/>
  <c r="AC256" i="62898"/>
  <c r="M261" i="62898"/>
  <c r="D256" i="62898"/>
  <c r="J58" i="62898"/>
  <c r="D55" i="62898"/>
  <c r="AA374" i="62898"/>
  <c r="K358" i="62898"/>
  <c r="D364" i="62898"/>
  <c r="D41" i="62898"/>
  <c r="AD327" i="62898"/>
  <c r="X327" i="62898" s="1"/>
  <c r="AE327" i="62898" s="1"/>
  <c r="AT16" i="62898"/>
  <c r="AK23" i="62898"/>
  <c r="AD406" i="62898"/>
  <c r="X406" i="62898" s="1"/>
  <c r="AG29" i="62898"/>
  <c r="O34" i="62898"/>
  <c r="AI29" i="62898"/>
  <c r="N34" i="62898"/>
  <c r="AC259" i="62898"/>
  <c r="E113" i="62921"/>
  <c r="L521" i="62898"/>
  <c r="L25" i="62914" s="1"/>
  <c r="F54" i="62914" s="1"/>
  <c r="C161" i="62921"/>
  <c r="E164" i="62921"/>
  <c r="E165" i="62921" s="1"/>
  <c r="E15" i="62921"/>
  <c r="D14" i="62921"/>
  <c r="AC42" i="62898"/>
  <c r="AC45" i="62898"/>
  <c r="E129" i="62921"/>
  <c r="E130" i="62921" s="1"/>
  <c r="AA69" i="62898"/>
  <c r="AA66" i="62898"/>
  <c r="AB64" i="62898"/>
  <c r="AS137" i="62898"/>
  <c r="AC177" i="62898"/>
  <c r="D128" i="62921"/>
  <c r="AC68" i="62898"/>
  <c r="AC65" i="62898"/>
  <c r="AT137" i="62898"/>
  <c r="AC174" i="62898"/>
  <c r="AU68" i="62898"/>
  <c r="AU65" i="62898"/>
  <c r="D333" i="62898"/>
  <c r="AB328" i="62898"/>
  <c r="AT329" i="62898"/>
  <c r="AC346" i="62898"/>
  <c r="AC329" i="62898"/>
  <c r="AS329" i="62898"/>
  <c r="BC347" i="62898"/>
  <c r="J347" i="62898"/>
  <c r="M347" i="62898" s="1"/>
  <c r="BC346" i="62898"/>
  <c r="J346" i="62898"/>
  <c r="M346" i="62898" s="1"/>
  <c r="BC345" i="62898"/>
  <c r="J345" i="62898"/>
  <c r="M345" i="62898" s="1"/>
  <c r="BC343" i="62898"/>
  <c r="J343" i="62898"/>
  <c r="M343" i="62898" s="1"/>
  <c r="BC342" i="62898"/>
  <c r="J342" i="62898"/>
  <c r="M342" i="62898" s="1"/>
  <c r="BC341" i="62898"/>
  <c r="J341" i="62898"/>
  <c r="M341" i="62898" s="1"/>
  <c r="I347" i="62898"/>
  <c r="L347" i="62898" s="1"/>
  <c r="I346" i="62898"/>
  <c r="L346" i="62898" s="1"/>
  <c r="AA346" i="62898" s="1"/>
  <c r="I345" i="62898"/>
  <c r="L345" i="62898" s="1"/>
  <c r="I343" i="62898"/>
  <c r="L343" i="62898" s="1"/>
  <c r="I342" i="62898"/>
  <c r="L342" i="62898" s="1"/>
  <c r="I341" i="62898"/>
  <c r="L341" i="62898" s="1"/>
  <c r="AN347" i="62898"/>
  <c r="AH347" i="62898"/>
  <c r="AM347" i="62898"/>
  <c r="AG347" i="62898"/>
  <c r="AN346" i="62898"/>
  <c r="AH346" i="62898"/>
  <c r="AM346" i="62898"/>
  <c r="AG346" i="62898"/>
  <c r="AN345" i="62898"/>
  <c r="AH345" i="62898"/>
  <c r="AM345" i="62898"/>
  <c r="AG345" i="62898"/>
  <c r="AN343" i="62898"/>
  <c r="AH343" i="62898"/>
  <c r="AM343" i="62898"/>
  <c r="AG343" i="62898"/>
  <c r="AN342" i="62898"/>
  <c r="AH342" i="62898"/>
  <c r="AM342" i="62898"/>
  <c r="AG342" i="62898"/>
  <c r="AV347" i="62898"/>
  <c r="AV346" i="62898"/>
  <c r="AV345" i="62898"/>
  <c r="AV343" i="62898"/>
  <c r="AV342" i="62898"/>
  <c r="AL347" i="62898"/>
  <c r="AU347" i="62898" s="1"/>
  <c r="AL346" i="62898"/>
  <c r="AU346" i="62898" s="1"/>
  <c r="AL345" i="62898"/>
  <c r="AU345" i="62898" s="1"/>
  <c r="AL343" i="62898"/>
  <c r="AL342" i="62898"/>
  <c r="AL341" i="62898"/>
  <c r="AX346" i="62898"/>
  <c r="AX343" i="62898"/>
  <c r="Y25" i="62914"/>
  <c r="U57" i="11"/>
  <c r="M143" i="11"/>
  <c r="I213" i="11"/>
  <c r="G178" i="11"/>
  <c r="F213" i="11"/>
  <c r="AN44" i="11"/>
  <c r="U44" i="11" s="1"/>
  <c r="AN43" i="11"/>
  <c r="U43" i="11" s="1"/>
  <c r="AN42" i="11"/>
  <c r="U42" i="11" s="1"/>
  <c r="AN41" i="11"/>
  <c r="U41" i="11" s="1"/>
  <c r="AG42" i="11"/>
  <c r="D417" i="62919"/>
  <c r="C417" i="62919" s="1"/>
  <c r="E924" i="62919"/>
  <c r="E925" i="62919" s="1"/>
  <c r="E926" i="62919" s="1"/>
  <c r="E213" i="62919"/>
  <c r="D213" i="62919" s="1"/>
  <c r="C213" i="62919" s="1"/>
  <c r="E283" i="62919"/>
  <c r="D664" i="62919"/>
  <c r="E1408" i="62919"/>
  <c r="E1409" i="62919" s="1"/>
  <c r="E120" i="62919"/>
  <c r="D120" i="62919" s="1"/>
  <c r="C120" i="62919" s="1"/>
  <c r="D922" i="62919"/>
  <c r="D923" i="62919" s="1"/>
  <c r="D924" i="62919" s="1"/>
  <c r="E666" i="62919"/>
  <c r="E667" i="62919" s="1"/>
  <c r="E668" i="62919" s="1"/>
  <c r="E669" i="62919" s="1"/>
  <c r="C1406" i="62919"/>
  <c r="D1407" i="62919"/>
  <c r="D263" i="62919"/>
  <c r="D1242" i="62919"/>
  <c r="E1243" i="62919"/>
  <c r="E1244" i="62919" s="1"/>
  <c r="D779" i="62919"/>
  <c r="C262" i="62919"/>
  <c r="E1099" i="62919"/>
  <c r="E1100" i="62919" s="1"/>
  <c r="E1101" i="62919" s="1"/>
  <c r="E264" i="62919"/>
  <c r="E265" i="62919" s="1"/>
  <c r="D1096" i="62919"/>
  <c r="E1513" i="62919"/>
  <c r="Q102" i="62905"/>
  <c r="Q68" i="11"/>
  <c r="E35" i="62919"/>
  <c r="E781" i="62919"/>
  <c r="E782" i="62919" s="1"/>
  <c r="E783" i="62919" s="1"/>
  <c r="BG142" i="62905"/>
  <c r="I82" i="2"/>
  <c r="M82" i="2" s="1"/>
  <c r="AK141" i="62905"/>
  <c r="AG141" i="62905"/>
  <c r="AK82" i="2"/>
  <c r="AG82" i="2"/>
  <c r="BA141" i="62905"/>
  <c r="AS141" i="62905"/>
  <c r="AO141" i="62905"/>
  <c r="J141" i="62905"/>
  <c r="N141" i="62905" s="1"/>
  <c r="AW82" i="2"/>
  <c r="AO82" i="2"/>
  <c r="AC82" i="2"/>
  <c r="BG141" i="62905"/>
  <c r="E14" i="62923"/>
  <c r="BC82" i="2"/>
  <c r="E32" i="62923"/>
  <c r="AP69" i="62905"/>
  <c r="BF69" i="62905"/>
  <c r="AG27" i="2"/>
  <c r="AM36" i="2"/>
  <c r="I61" i="62905"/>
  <c r="L61" i="62905" s="1"/>
  <c r="K143" i="11"/>
  <c r="K19" i="62914" s="1"/>
  <c r="F143" i="11"/>
  <c r="AL13" i="11"/>
  <c r="G143" i="11"/>
  <c r="I178" i="11"/>
  <c r="F112" i="11"/>
  <c r="U16" i="11"/>
  <c r="AC29" i="11"/>
  <c r="Y29" i="11"/>
  <c r="Y32" i="11" s="1"/>
  <c r="AA29" i="11"/>
  <c r="AA32" i="11" s="1"/>
  <c r="AA27" i="11"/>
  <c r="AC27" i="11"/>
  <c r="AI27" i="11"/>
  <c r="AI32" i="11" s="1"/>
  <c r="C149" i="62923"/>
  <c r="E150" i="62923"/>
  <c r="D150" i="62923" s="1"/>
  <c r="BE142" i="62905"/>
  <c r="BF61" i="62905"/>
  <c r="AE32" i="11"/>
  <c r="BF60" i="62905"/>
  <c r="AB57" i="2"/>
  <c r="H49" i="62905"/>
  <c r="K49" i="62905" s="1"/>
  <c r="I37" i="2"/>
  <c r="M37" i="2" s="1"/>
  <c r="AK36" i="2"/>
  <c r="AG56" i="2"/>
  <c r="AB16" i="2"/>
  <c r="BH141" i="62905"/>
  <c r="BH90" i="62905"/>
  <c r="BF70" i="62905"/>
  <c r="BH81" i="62905"/>
  <c r="BG91" i="62905"/>
  <c r="BE80" i="62905"/>
  <c r="BH91" i="62905"/>
  <c r="AH141" i="62905"/>
  <c r="BH71" i="62905"/>
  <c r="BF81" i="62905"/>
  <c r="BH70" i="62905"/>
  <c r="BE89" i="62905"/>
  <c r="E111" i="62923"/>
  <c r="BF79" i="62905"/>
  <c r="BF90" i="62905"/>
  <c r="AE46" i="11"/>
  <c r="AC18" i="11"/>
  <c r="AS52" i="62905"/>
  <c r="AG28" i="11"/>
  <c r="AB37" i="2"/>
  <c r="AE48" i="2"/>
  <c r="AE17" i="2"/>
  <c r="AK83" i="2"/>
  <c r="AJ83" i="2"/>
  <c r="BA19" i="2"/>
  <c r="J90" i="62905"/>
  <c r="N90" i="62905" s="1"/>
  <c r="AF52" i="62905"/>
  <c r="AI91" i="62905"/>
  <c r="BE71" i="62905"/>
  <c r="BH69" i="62905"/>
  <c r="BF80" i="62905"/>
  <c r="BF91" i="62905"/>
  <c r="AI59" i="11"/>
  <c r="AG55" i="11"/>
  <c r="AA18" i="11"/>
  <c r="AG16" i="11"/>
  <c r="AG14" i="11"/>
  <c r="AD82" i="2"/>
  <c r="AB83" i="2"/>
  <c r="AB47" i="2"/>
  <c r="AA28" i="2"/>
  <c r="AG83" i="2"/>
  <c r="AF83" i="2"/>
  <c r="AH47" i="2"/>
  <c r="AG36" i="2"/>
  <c r="AG16" i="2"/>
  <c r="AL47" i="2"/>
  <c r="AK16" i="2"/>
  <c r="AM56" i="2"/>
  <c r="AU47" i="2"/>
  <c r="J69" i="62905"/>
  <c r="N69" i="62905" s="1"/>
  <c r="AG70" i="62905"/>
  <c r="AI61" i="62905"/>
  <c r="AN61" i="62905"/>
  <c r="L18" i="11"/>
  <c r="U15" i="11"/>
  <c r="BA61" i="62905"/>
  <c r="AG30" i="11"/>
  <c r="U27" i="11"/>
  <c r="AE59" i="11"/>
  <c r="AC59" i="11"/>
  <c r="AG41" i="11"/>
  <c r="AD57" i="2"/>
  <c r="AD47" i="2"/>
  <c r="AD37" i="2"/>
  <c r="AC27" i="2"/>
  <c r="AC17" i="2"/>
  <c r="AA16" i="2"/>
  <c r="AH57" i="2"/>
  <c r="AE58" i="2"/>
  <c r="AG46" i="2"/>
  <c r="AH37" i="2"/>
  <c r="AE38" i="2"/>
  <c r="AE28" i="2"/>
  <c r="AF16" i="2"/>
  <c r="AK56" i="2"/>
  <c r="AI48" i="2"/>
  <c r="AK27" i="2"/>
  <c r="AI17" i="2"/>
  <c r="AM83" i="2"/>
  <c r="AM46" i="2"/>
  <c r="AN17" i="2"/>
  <c r="AU119" i="2"/>
  <c r="AU125" i="2" s="1"/>
  <c r="AV58" i="2"/>
  <c r="AU27" i="2"/>
  <c r="J71" i="62905"/>
  <c r="N71" i="62905" s="1"/>
  <c r="J80" i="62905"/>
  <c r="N80" i="62905" s="1"/>
  <c r="AH91" i="62905"/>
  <c r="AF79" i="62905"/>
  <c r="AL80" i="62905"/>
  <c r="AP89" i="62905"/>
  <c r="AP79" i="62905"/>
  <c r="AM50" i="62905"/>
  <c r="AT141" i="62905"/>
  <c r="AZ69" i="62905"/>
  <c r="BE141" i="62905"/>
  <c r="BE79" i="62905"/>
  <c r="Y46" i="11"/>
  <c r="U56" i="11"/>
  <c r="AA83" i="2"/>
  <c r="AC57" i="2"/>
  <c r="AA57" i="2"/>
  <c r="AC47" i="2"/>
  <c r="AA47" i="2"/>
  <c r="AC37" i="2"/>
  <c r="AA37" i="2"/>
  <c r="AB27" i="2"/>
  <c r="AC19" i="2"/>
  <c r="AB18" i="2"/>
  <c r="AA18" i="2"/>
  <c r="AH82" i="2"/>
  <c r="AE82" i="2"/>
  <c r="AG58" i="2"/>
  <c r="AF57" i="2"/>
  <c r="AE56" i="2"/>
  <c r="AG48" i="2"/>
  <c r="AF47" i="2"/>
  <c r="AE46" i="2"/>
  <c r="AG38" i="2"/>
  <c r="AF37" i="2"/>
  <c r="AE36" i="2"/>
  <c r="AF28" i="2"/>
  <c r="AG18" i="2"/>
  <c r="AF18" i="2"/>
  <c r="AE19" i="2"/>
  <c r="AL57" i="2"/>
  <c r="AI58" i="2"/>
  <c r="AK46" i="2"/>
  <c r="AL37" i="2"/>
  <c r="AI38" i="2"/>
  <c r="AI28" i="2"/>
  <c r="AJ16" i="2"/>
  <c r="AO57" i="2"/>
  <c r="AO46" i="2"/>
  <c r="AO36" i="2"/>
  <c r="AM27" i="2"/>
  <c r="AX83" i="2"/>
  <c r="AU83" i="2"/>
  <c r="AX46" i="2"/>
  <c r="AV38" i="2"/>
  <c r="AV17" i="2"/>
  <c r="BA17" i="2"/>
  <c r="J91" i="62905"/>
  <c r="N91" i="62905" s="1"/>
  <c r="J89" i="62905"/>
  <c r="N89" i="62905" s="1"/>
  <c r="J70" i="62905"/>
  <c r="N70" i="62905" s="1"/>
  <c r="J81" i="62905"/>
  <c r="N81" i="62905" s="1"/>
  <c r="J79" i="62905"/>
  <c r="N79" i="62905" s="1"/>
  <c r="H60" i="62905"/>
  <c r="K60" i="62905" s="1"/>
  <c r="AF89" i="62905"/>
  <c r="AH81" i="62905"/>
  <c r="AF60" i="62905"/>
  <c r="AI142" i="62905"/>
  <c r="AL90" i="62905"/>
  <c r="AK69" i="62905"/>
  <c r="AI81" i="62905"/>
  <c r="AJ51" i="62905"/>
  <c r="AN89" i="62905"/>
  <c r="AN69" i="62905"/>
  <c r="AN79" i="62905"/>
  <c r="AO49" i="62905"/>
  <c r="AS90" i="62905"/>
  <c r="BA142" i="62905"/>
  <c r="BA90" i="62905"/>
  <c r="K46" i="11"/>
  <c r="E79" i="11" s="1"/>
  <c r="BD46" i="2"/>
  <c r="BD47" i="2"/>
  <c r="G57" i="2"/>
  <c r="K57" i="2" s="1"/>
  <c r="BA52" i="62905"/>
  <c r="BA80" i="62905"/>
  <c r="BB71" i="62905"/>
  <c r="AR49" i="62905"/>
  <c r="AR90" i="62905"/>
  <c r="AT90" i="62905"/>
  <c r="AN50" i="62905"/>
  <c r="AM60" i="62905"/>
  <c r="AM79" i="62905"/>
  <c r="AO79" i="62905"/>
  <c r="AM69" i="62905"/>
  <c r="AO69" i="62905"/>
  <c r="AM89" i="62905"/>
  <c r="AO89" i="62905"/>
  <c r="AM141" i="62905"/>
  <c r="AO142" i="62905"/>
  <c r="AO144" i="62905" s="1"/>
  <c r="AI52" i="62905"/>
  <c r="AK51" i="62905"/>
  <c r="AK60" i="62905"/>
  <c r="AK79" i="62905"/>
  <c r="AI71" i="62905"/>
  <c r="AL70" i="62905"/>
  <c r="AK89" i="62905"/>
  <c r="AE49" i="62905"/>
  <c r="AG52" i="62905"/>
  <c r="AG61" i="62905"/>
  <c r="AG80" i="62905"/>
  <c r="AF69" i="62905"/>
  <c r="AH71" i="62905"/>
  <c r="AG90" i="62905"/>
  <c r="AF141" i="62905"/>
  <c r="J60" i="62905"/>
  <c r="M60" i="62905" s="1"/>
  <c r="H79" i="62905"/>
  <c r="L79" i="62905" s="1"/>
  <c r="H80" i="62905"/>
  <c r="L80" i="62905" s="1"/>
  <c r="H81" i="62905"/>
  <c r="L81" i="62905" s="1"/>
  <c r="H69" i="62905"/>
  <c r="L69" i="62905" s="1"/>
  <c r="H70" i="62905"/>
  <c r="L70" i="62905" s="1"/>
  <c r="H71" i="62905"/>
  <c r="L71" i="62905" s="1"/>
  <c r="H89" i="62905"/>
  <c r="L89" i="62905" s="1"/>
  <c r="H90" i="62905"/>
  <c r="L90" i="62905" s="1"/>
  <c r="H91" i="62905"/>
  <c r="L91" i="62905" s="1"/>
  <c r="I142" i="62905"/>
  <c r="M142" i="62905" s="1"/>
  <c r="BB17" i="2"/>
  <c r="BB19" i="2"/>
  <c r="AU18" i="2"/>
  <c r="AW17" i="2"/>
  <c r="AU37" i="2"/>
  <c r="AX36" i="2"/>
  <c r="AV48" i="2"/>
  <c r="AU57" i="2"/>
  <c r="AX56" i="2"/>
  <c r="AU94" i="2"/>
  <c r="AX119" i="2"/>
  <c r="AX125" i="2" s="1"/>
  <c r="AM17" i="2"/>
  <c r="AO16" i="2"/>
  <c r="AN28" i="2"/>
  <c r="AN36" i="2"/>
  <c r="AP36" i="2"/>
  <c r="AN46" i="2"/>
  <c r="AP46" i="2"/>
  <c r="AN57" i="2"/>
  <c r="AP57" i="2"/>
  <c r="AN83" i="2"/>
  <c r="AP82" i="2"/>
  <c r="AI19" i="2"/>
  <c r="AJ18" i="2"/>
  <c r="AK18" i="2"/>
  <c r="AJ28" i="2"/>
  <c r="AI36" i="2"/>
  <c r="AJ37" i="2"/>
  <c r="AK38" i="2"/>
  <c r="AI46" i="2"/>
  <c r="AJ47" i="2"/>
  <c r="AK48" i="2"/>
  <c r="AI56" i="2"/>
  <c r="AJ57" i="2"/>
  <c r="AK58" i="2"/>
  <c r="AI82" i="2"/>
  <c r="AL82" i="2"/>
  <c r="U14" i="11"/>
  <c r="AA59" i="11"/>
  <c r="U28" i="11"/>
  <c r="L32" i="11"/>
  <c r="L59" i="11"/>
  <c r="U55" i="11"/>
  <c r="AI46" i="11"/>
  <c r="AI18" i="11"/>
  <c r="AE18" i="11"/>
  <c r="AC46" i="11"/>
  <c r="AG43" i="11"/>
  <c r="AA46" i="11"/>
  <c r="AG15" i="11"/>
  <c r="AG13" i="11"/>
  <c r="AG44" i="11"/>
  <c r="Y18" i="11"/>
  <c r="AG56" i="11"/>
  <c r="Y59" i="11"/>
  <c r="AG57" i="11"/>
  <c r="U13" i="11"/>
  <c r="I49" i="62905"/>
  <c r="L49" i="62905" s="1"/>
  <c r="H50" i="62905"/>
  <c r="K50" i="62905" s="1"/>
  <c r="J50" i="62905"/>
  <c r="M50" i="62905" s="1"/>
  <c r="I51" i="62905"/>
  <c r="L51" i="62905" s="1"/>
  <c r="H52" i="62905"/>
  <c r="K52" i="62905" s="1"/>
  <c r="J52" i="62905"/>
  <c r="M52" i="62905" s="1"/>
  <c r="BF49" i="62905"/>
  <c r="BF50" i="62905"/>
  <c r="BF51" i="62905"/>
  <c r="BF52" i="62905"/>
  <c r="G27" i="2"/>
  <c r="K27" i="2" s="1"/>
  <c r="H27" i="2"/>
  <c r="L27" i="2" s="1"/>
  <c r="I27" i="2"/>
  <c r="M27" i="2" s="1"/>
  <c r="G28" i="2"/>
  <c r="K28" i="2" s="1"/>
  <c r="H28" i="2"/>
  <c r="L28" i="2" s="1"/>
  <c r="I28" i="2"/>
  <c r="M28" i="2" s="1"/>
  <c r="BC27" i="2"/>
  <c r="BB27" i="2"/>
  <c r="BA27" i="2"/>
  <c r="BC28" i="2"/>
  <c r="BB28" i="2"/>
  <c r="BA28" i="2"/>
  <c r="BB36" i="2"/>
  <c r="BD36" i="2"/>
  <c r="G46" i="2"/>
  <c r="K46" i="2" s="1"/>
  <c r="H46" i="2"/>
  <c r="L46" i="2" s="1"/>
  <c r="I46" i="2"/>
  <c r="M46" i="2" s="1"/>
  <c r="J46" i="2"/>
  <c r="N46" i="2" s="1"/>
  <c r="G47" i="2"/>
  <c r="K47" i="2" s="1"/>
  <c r="H47" i="2"/>
  <c r="L47" i="2" s="1"/>
  <c r="I47" i="2"/>
  <c r="M47" i="2" s="1"/>
  <c r="J47" i="2"/>
  <c r="N47" i="2" s="1"/>
  <c r="G48" i="2"/>
  <c r="K48" i="2" s="1"/>
  <c r="H48" i="2"/>
  <c r="L48" i="2" s="1"/>
  <c r="I48" i="2"/>
  <c r="M48" i="2" s="1"/>
  <c r="J48" i="2"/>
  <c r="N48" i="2" s="1"/>
  <c r="BC46" i="2"/>
  <c r="BA46" i="2"/>
  <c r="BC47" i="2"/>
  <c r="BA47" i="2"/>
  <c r="BC48" i="2"/>
  <c r="BB48" i="2"/>
  <c r="BA48" i="2"/>
  <c r="BD48" i="2"/>
  <c r="H57" i="2"/>
  <c r="L57" i="2" s="1"/>
  <c r="J57" i="2"/>
  <c r="N57" i="2" s="1"/>
  <c r="H58" i="2"/>
  <c r="L58" i="2" s="1"/>
  <c r="J58" i="2"/>
  <c r="N58" i="2" s="1"/>
  <c r="BC56" i="2"/>
  <c r="BB56" i="2"/>
  <c r="BA56" i="2"/>
  <c r="BD56" i="2"/>
  <c r="BA57" i="2"/>
  <c r="BD57" i="2"/>
  <c r="BC58" i="2"/>
  <c r="BB58" i="2"/>
  <c r="BA58" i="2"/>
  <c r="BD58" i="2"/>
  <c r="J49" i="62905"/>
  <c r="M49" i="62905" s="1"/>
  <c r="H51" i="62905"/>
  <c r="K51" i="62905" s="1"/>
  <c r="I52" i="62905"/>
  <c r="L52" i="62905" s="1"/>
  <c r="BE49" i="62905"/>
  <c r="Y49" i="62905" s="1"/>
  <c r="BG50" i="62905"/>
  <c r="BE51" i="62905"/>
  <c r="BG52" i="62905"/>
  <c r="H36" i="2"/>
  <c r="L36" i="2" s="1"/>
  <c r="J36" i="2"/>
  <c r="N36" i="2" s="1"/>
  <c r="H37" i="2"/>
  <c r="L37" i="2" s="1"/>
  <c r="J37" i="2"/>
  <c r="N37" i="2" s="1"/>
  <c r="H38" i="2"/>
  <c r="L38" i="2" s="1"/>
  <c r="J38" i="2"/>
  <c r="N38" i="2" s="1"/>
  <c r="BC37" i="2"/>
  <c r="BA37" i="2"/>
  <c r="BC38" i="2"/>
  <c r="BB38" i="2"/>
  <c r="BD38" i="2"/>
  <c r="BB46" i="2"/>
  <c r="BB47" i="2"/>
  <c r="H56" i="2"/>
  <c r="L56" i="2" s="1"/>
  <c r="J56" i="2"/>
  <c r="N56" i="2" s="1"/>
  <c r="I57" i="2"/>
  <c r="M57" i="2" s="1"/>
  <c r="I58" i="2"/>
  <c r="M58" i="2" s="1"/>
  <c r="BB57" i="2"/>
  <c r="G82" i="2"/>
  <c r="K82" i="2" s="1"/>
  <c r="J82" i="2"/>
  <c r="N82" i="2" s="1"/>
  <c r="G83" i="2"/>
  <c r="K83" i="2" s="1"/>
  <c r="H83" i="2"/>
  <c r="L83" i="2" s="1"/>
  <c r="I83" i="2"/>
  <c r="M83" i="2" s="1"/>
  <c r="J83" i="2"/>
  <c r="N83" i="2" s="1"/>
  <c r="BB82" i="2"/>
  <c r="BD82" i="2"/>
  <c r="BC83" i="2"/>
  <c r="BA83" i="2"/>
  <c r="G119" i="2"/>
  <c r="K119" i="2" s="1"/>
  <c r="H119" i="2"/>
  <c r="L119" i="2" s="1"/>
  <c r="I119" i="2"/>
  <c r="M119" i="2" s="1"/>
  <c r="J119" i="2"/>
  <c r="N119" i="2" s="1"/>
  <c r="BC119" i="2"/>
  <c r="BB119" i="2"/>
  <c r="BA119" i="2"/>
  <c r="BD119" i="2"/>
  <c r="AY50" i="62905"/>
  <c r="AY52" i="62905"/>
  <c r="AZ49" i="62905"/>
  <c r="AZ51" i="62905"/>
  <c r="BA49" i="62905"/>
  <c r="BA51" i="62905"/>
  <c r="AY61" i="62905"/>
  <c r="AZ61" i="62905"/>
  <c r="BA60" i="62905"/>
  <c r="AY79" i="62905"/>
  <c r="AY81" i="62905"/>
  <c r="AZ80" i="62905"/>
  <c r="BA79" i="62905"/>
  <c r="BA81" i="62905"/>
  <c r="BB80" i="62905"/>
  <c r="AY69" i="62905"/>
  <c r="AY71" i="62905"/>
  <c r="AZ70" i="62905"/>
  <c r="BA69" i="62905"/>
  <c r="BA71" i="62905"/>
  <c r="BB70" i="62905"/>
  <c r="AY89" i="62905"/>
  <c r="AY91" i="62905"/>
  <c r="AZ90" i="62905"/>
  <c r="BA89" i="62905"/>
  <c r="BA91" i="62905"/>
  <c r="BB90" i="62905"/>
  <c r="AY142" i="62905"/>
  <c r="AZ142" i="62905"/>
  <c r="BB141" i="62905"/>
  <c r="AQ50" i="62905"/>
  <c r="AQ52" i="62905"/>
  <c r="AR50" i="62905"/>
  <c r="AR52" i="62905"/>
  <c r="AS49" i="62905"/>
  <c r="AS51" i="62905"/>
  <c r="AQ60" i="62905"/>
  <c r="AR61" i="62905"/>
  <c r="AS61" i="62905"/>
  <c r="AQ79" i="62905"/>
  <c r="AQ81" i="62905"/>
  <c r="AR79" i="62905"/>
  <c r="AR81" i="62905"/>
  <c r="AS79" i="62905"/>
  <c r="AS81" i="62905"/>
  <c r="AT79" i="62905"/>
  <c r="AT81" i="62905"/>
  <c r="AQ69" i="62905"/>
  <c r="AQ71" i="62905"/>
  <c r="AR69" i="62905"/>
  <c r="AR71" i="62905"/>
  <c r="AS69" i="62905"/>
  <c r="AS71" i="62905"/>
  <c r="AT69" i="62905"/>
  <c r="AT71" i="62905"/>
  <c r="AQ89" i="62905"/>
  <c r="AQ91" i="62905"/>
  <c r="I50" i="62905"/>
  <c r="L50" i="62905" s="1"/>
  <c r="BG49" i="62905"/>
  <c r="BE50" i="62905"/>
  <c r="BG51" i="62905"/>
  <c r="BE52" i="62905"/>
  <c r="G36" i="2"/>
  <c r="K36" i="2" s="1"/>
  <c r="G37" i="2"/>
  <c r="K37" i="2" s="1"/>
  <c r="G38" i="2"/>
  <c r="K38" i="2" s="1"/>
  <c r="BC36" i="2"/>
  <c r="BA36" i="2"/>
  <c r="BD37" i="2"/>
  <c r="BA38" i="2"/>
  <c r="I56" i="2"/>
  <c r="M56" i="2" s="1"/>
  <c r="G58" i="2"/>
  <c r="K58" i="2" s="1"/>
  <c r="BC57" i="2"/>
  <c r="H82" i="2"/>
  <c r="L82" i="2" s="1"/>
  <c r="BA82" i="2"/>
  <c r="BB83" i="2"/>
  <c r="AY51" i="62905"/>
  <c r="AZ50" i="62905"/>
  <c r="BA50" i="62905"/>
  <c r="AY60" i="62905"/>
  <c r="AY80" i="62905"/>
  <c r="AZ81" i="62905"/>
  <c r="BB79" i="62905"/>
  <c r="AY70" i="62905"/>
  <c r="AZ71" i="62905"/>
  <c r="BB69" i="62905"/>
  <c r="AY90" i="62905"/>
  <c r="AZ91" i="62905"/>
  <c r="BB89" i="62905"/>
  <c r="AZ141" i="62905"/>
  <c r="AZ144" i="62905" s="1"/>
  <c r="BB142" i="62905"/>
  <c r="AQ51" i="62905"/>
  <c r="AR51" i="62905"/>
  <c r="AS50" i="62905"/>
  <c r="AQ61" i="62905"/>
  <c r="AS60" i="62905"/>
  <c r="AS63" i="62905" s="1"/>
  <c r="AQ80" i="62905"/>
  <c r="AR80" i="62905"/>
  <c r="AS80" i="62905"/>
  <c r="AT80" i="62905"/>
  <c r="AQ70" i="62905"/>
  <c r="AR70" i="62905"/>
  <c r="AS70" i="62905"/>
  <c r="AT70" i="62905"/>
  <c r="AQ90" i="62905"/>
  <c r="AR89" i="62905"/>
  <c r="AR91" i="62905"/>
  <c r="AS89" i="62905"/>
  <c r="AS91" i="62905"/>
  <c r="AT89" i="62905"/>
  <c r="AT91" i="62905"/>
  <c r="AQ142" i="62905"/>
  <c r="AR141" i="62905"/>
  <c r="AT142" i="62905"/>
  <c r="AM49" i="62905"/>
  <c r="AM51" i="62905"/>
  <c r="AN49" i="62905"/>
  <c r="AN51" i="62905"/>
  <c r="AO50" i="62905"/>
  <c r="AO52" i="62905"/>
  <c r="AM61" i="62905"/>
  <c r="AN60" i="62905"/>
  <c r="AO60" i="62905"/>
  <c r="AM80" i="62905"/>
  <c r="AN80" i="62905"/>
  <c r="AO80" i="62905"/>
  <c r="AP80" i="62905"/>
  <c r="AM70" i="62905"/>
  <c r="AN70" i="62905"/>
  <c r="AO70" i="62905"/>
  <c r="AP70" i="62905"/>
  <c r="AM90" i="62905"/>
  <c r="AN90" i="62905"/>
  <c r="AO90" i="62905"/>
  <c r="AP90" i="62905"/>
  <c r="AM142" i="62905"/>
  <c r="AN142" i="62905"/>
  <c r="AP141" i="62905"/>
  <c r="AI49" i="62905"/>
  <c r="AI51" i="62905"/>
  <c r="AJ50" i="62905"/>
  <c r="AJ52" i="62905"/>
  <c r="AK50" i="62905"/>
  <c r="AK52" i="62905"/>
  <c r="AI60" i="62905"/>
  <c r="AJ60" i="62905"/>
  <c r="AK61" i="62905"/>
  <c r="AI80" i="62905"/>
  <c r="AJ79" i="62905"/>
  <c r="AJ81" i="62905"/>
  <c r="AK80" i="62905"/>
  <c r="AL79" i="62905"/>
  <c r="AL81" i="62905"/>
  <c r="AI70" i="62905"/>
  <c r="AJ69" i="62905"/>
  <c r="AJ71" i="62905"/>
  <c r="AK70" i="62905"/>
  <c r="AL69" i="62905"/>
  <c r="AL71" i="62905"/>
  <c r="AI90" i="62905"/>
  <c r="AJ89" i="62905"/>
  <c r="AJ91" i="62905"/>
  <c r="AK90" i="62905"/>
  <c r="AL89" i="62905"/>
  <c r="AL91" i="62905"/>
  <c r="AI141" i="62905"/>
  <c r="AJ141" i="62905"/>
  <c r="AK142" i="62905"/>
  <c r="AK144" i="62905" s="1"/>
  <c r="AL142" i="62905"/>
  <c r="AE50" i="62905"/>
  <c r="AE52" i="62905"/>
  <c r="AF49" i="62905"/>
  <c r="AF51" i="62905"/>
  <c r="AG49" i="62905"/>
  <c r="AG51" i="62905"/>
  <c r="AE61" i="62905"/>
  <c r="AF61" i="62905"/>
  <c r="AG60" i="62905"/>
  <c r="AE79" i="62905"/>
  <c r="AE81" i="62905"/>
  <c r="AF80" i="62905"/>
  <c r="AG79" i="62905"/>
  <c r="AG81" i="62905"/>
  <c r="AH80" i="62905"/>
  <c r="AE69" i="62905"/>
  <c r="AE71" i="62905"/>
  <c r="AF70" i="62905"/>
  <c r="AG69" i="62905"/>
  <c r="AG71" i="62905"/>
  <c r="AH70" i="62905"/>
  <c r="AE89" i="62905"/>
  <c r="AE91" i="62905"/>
  <c r="AF90" i="62905"/>
  <c r="AG89" i="62905"/>
  <c r="AG91" i="62905"/>
  <c r="AH90" i="62905"/>
  <c r="AE141" i="62905"/>
  <c r="AF142" i="62905"/>
  <c r="AG142" i="62905"/>
  <c r="H141" i="62905"/>
  <c r="L141" i="62905" s="1"/>
  <c r="H142" i="62905"/>
  <c r="L142" i="62905" s="1"/>
  <c r="J142" i="62905"/>
  <c r="N142" i="62905" s="1"/>
  <c r="H16" i="2"/>
  <c r="L16" i="2" s="1"/>
  <c r="BB16" i="2"/>
  <c r="G16" i="2"/>
  <c r="K16" i="2" s="1"/>
  <c r="BA16" i="2"/>
  <c r="I17" i="2"/>
  <c r="M17" i="2" s="1"/>
  <c r="BC17" i="2"/>
  <c r="H18" i="2"/>
  <c r="L18" i="2" s="1"/>
  <c r="BB18" i="2"/>
  <c r="G18" i="2"/>
  <c r="K18" i="2" s="1"/>
  <c r="BA18" i="2"/>
  <c r="I19" i="2"/>
  <c r="M19" i="2" s="1"/>
  <c r="BC19" i="2"/>
  <c r="AU17" i="2"/>
  <c r="AU19" i="2"/>
  <c r="AV16" i="2"/>
  <c r="AV18" i="2"/>
  <c r="AW16" i="2"/>
  <c r="AW18" i="2"/>
  <c r="AU28" i="2"/>
  <c r="AV28" i="2"/>
  <c r="AW27" i="2"/>
  <c r="AU36" i="2"/>
  <c r="AU38" i="2"/>
  <c r="AV37" i="2"/>
  <c r="AW36" i="2"/>
  <c r="AW38" i="2"/>
  <c r="AX37" i="2"/>
  <c r="AU46" i="2"/>
  <c r="AU48" i="2"/>
  <c r="AV47" i="2"/>
  <c r="AW46" i="2"/>
  <c r="AW48" i="2"/>
  <c r="AX47" i="2"/>
  <c r="AU56" i="2"/>
  <c r="AU58" i="2"/>
  <c r="AV57" i="2"/>
  <c r="AW56" i="2"/>
  <c r="AW58" i="2"/>
  <c r="AX57" i="2"/>
  <c r="AU82" i="2"/>
  <c r="AV83" i="2"/>
  <c r="AW83" i="2"/>
  <c r="AW85" i="2" s="1"/>
  <c r="AX82" i="2"/>
  <c r="AU91" i="2"/>
  <c r="AU93" i="2"/>
  <c r="AU96" i="2"/>
  <c r="AU98" i="2"/>
  <c r="AV119" i="2"/>
  <c r="AV125" i="2" s="1"/>
  <c r="AM16" i="2"/>
  <c r="AM18" i="2"/>
  <c r="AN16" i="2"/>
  <c r="AN18" i="2"/>
  <c r="AO17" i="2"/>
  <c r="AO19" i="2"/>
  <c r="AM28" i="2"/>
  <c r="AN27" i="2"/>
  <c r="AO27" i="2"/>
  <c r="AM37" i="2"/>
  <c r="AN37" i="2"/>
  <c r="AO37" i="2"/>
  <c r="AP37" i="2"/>
  <c r="AM47" i="2"/>
  <c r="AN47" i="2"/>
  <c r="AO47" i="2"/>
  <c r="AP47" i="2"/>
  <c r="AM57" i="2"/>
  <c r="BG79" i="62905"/>
  <c r="BH89" i="62905"/>
  <c r="BE90" i="62905"/>
  <c r="BE91" i="62905"/>
  <c r="BE69" i="62905"/>
  <c r="BE70" i="62905"/>
  <c r="Y70" i="62905" s="1"/>
  <c r="BF71" i="62905"/>
  <c r="BF141" i="62905"/>
  <c r="BF142" i="62905"/>
  <c r="BG80" i="62905"/>
  <c r="BE61" i="62905"/>
  <c r="BE60" i="62905"/>
  <c r="Y60" i="62905" s="1"/>
  <c r="BG89" i="62905"/>
  <c r="BH79" i="62905"/>
  <c r="BG81" i="62905"/>
  <c r="BE81" i="62905"/>
  <c r="Y81" i="62905" s="1"/>
  <c r="BG69" i="62905"/>
  <c r="BG70" i="62905"/>
  <c r="BG71" i="62905"/>
  <c r="BG60" i="62905"/>
  <c r="AH142" i="62905"/>
  <c r="BF89" i="62905"/>
  <c r="BG61" i="62905"/>
  <c r="BH142" i="62905"/>
  <c r="BH80" i="62905"/>
  <c r="BG90" i="62905"/>
  <c r="AD83" i="2"/>
  <c r="AC83" i="2"/>
  <c r="AB82" i="2"/>
  <c r="AA82" i="2"/>
  <c r="AA85" i="2" s="1"/>
  <c r="AD58" i="2"/>
  <c r="AD56" i="2"/>
  <c r="AC58" i="2"/>
  <c r="AC56" i="2"/>
  <c r="AB58" i="2"/>
  <c r="AB56" i="2"/>
  <c r="AA58" i="2"/>
  <c r="AA56" i="2"/>
  <c r="AD48" i="2"/>
  <c r="AD46" i="2"/>
  <c r="AC48" i="2"/>
  <c r="AC46" i="2"/>
  <c r="AB48" i="2"/>
  <c r="AB46" i="2"/>
  <c r="AA48" i="2"/>
  <c r="AA46" i="2"/>
  <c r="AD38" i="2"/>
  <c r="AD36" i="2"/>
  <c r="AC38" i="2"/>
  <c r="AC36" i="2"/>
  <c r="AB38" i="2"/>
  <c r="AB36" i="2"/>
  <c r="AA38" i="2"/>
  <c r="AA36" i="2"/>
  <c r="AC28" i="2"/>
  <c r="AB28" i="2"/>
  <c r="AA27" i="2"/>
  <c r="AC18" i="2"/>
  <c r="AC16" i="2"/>
  <c r="AB19" i="2"/>
  <c r="AB17" i="2"/>
  <c r="AA19" i="2"/>
  <c r="AA17" i="2"/>
  <c r="AH83" i="2"/>
  <c r="AF82" i="2"/>
  <c r="AE83" i="2"/>
  <c r="AE85" i="2" s="1"/>
  <c r="AH58" i="2"/>
  <c r="AH56" i="2"/>
  <c r="AG57" i="2"/>
  <c r="AF58" i="2"/>
  <c r="AF56" i="2"/>
  <c r="AE57" i="2"/>
  <c r="AH48" i="2"/>
  <c r="AH46" i="2"/>
  <c r="AG47" i="2"/>
  <c r="AF48" i="2"/>
  <c r="AF46" i="2"/>
  <c r="AE47" i="2"/>
  <c r="AH38" i="2"/>
  <c r="AH36" i="2"/>
  <c r="AG37" i="2"/>
  <c r="AF38" i="2"/>
  <c r="AF36" i="2"/>
  <c r="AE37" i="2"/>
  <c r="AG28" i="2"/>
  <c r="AG30" i="2" s="1"/>
  <c r="AF27" i="2"/>
  <c r="AF30" i="2" s="1"/>
  <c r="AE27" i="2"/>
  <c r="AG19" i="2"/>
  <c r="AG17" i="2"/>
  <c r="AF19" i="2"/>
  <c r="AF17" i="2"/>
  <c r="AE18" i="2"/>
  <c r="AE16" i="2"/>
  <c r="AL83" i="2"/>
  <c r="AJ82" i="2"/>
  <c r="AI83" i="2"/>
  <c r="AL58" i="2"/>
  <c r="AL56" i="2"/>
  <c r="AK57" i="2"/>
  <c r="AJ58" i="2"/>
  <c r="AJ56" i="2"/>
  <c r="AI57" i="2"/>
  <c r="AL48" i="2"/>
  <c r="AL46" i="2"/>
  <c r="AK47" i="2"/>
  <c r="AJ48" i="2"/>
  <c r="AJ46" i="2"/>
  <c r="AI47" i="2"/>
  <c r="AL38" i="2"/>
  <c r="AL36" i="2"/>
  <c r="AK37" i="2"/>
  <c r="AJ38" i="2"/>
  <c r="AJ36" i="2"/>
  <c r="AI37" i="2"/>
  <c r="AK28" i="2"/>
  <c r="AJ27" i="2"/>
  <c r="AI27" i="2"/>
  <c r="AK19" i="2"/>
  <c r="AK17" i="2"/>
  <c r="AJ19" i="2"/>
  <c r="AJ17" i="2"/>
  <c r="AI18" i="2"/>
  <c r="AI16" i="2"/>
  <c r="AP83" i="2"/>
  <c r="AO83" i="2"/>
  <c r="AO85" i="2" s="1"/>
  <c r="AN82" i="2"/>
  <c r="AM82" i="2"/>
  <c r="AP58" i="2"/>
  <c r="AP56" i="2"/>
  <c r="AO58" i="2"/>
  <c r="AO56" i="2"/>
  <c r="AN58" i="2"/>
  <c r="AN56" i="2"/>
  <c r="AM58" i="2"/>
  <c r="AP48" i="2"/>
  <c r="AO48" i="2"/>
  <c r="AN48" i="2"/>
  <c r="AM48" i="2"/>
  <c r="AP38" i="2"/>
  <c r="AO38" i="2"/>
  <c r="AN38" i="2"/>
  <c r="AM38" i="2"/>
  <c r="AO28" i="2"/>
  <c r="AO18" i="2"/>
  <c r="AN19" i="2"/>
  <c r="AM19" i="2"/>
  <c r="AW119" i="2"/>
  <c r="AW125" i="2" s="1"/>
  <c r="AU97" i="2"/>
  <c r="AU92" i="2"/>
  <c r="AV82" i="2"/>
  <c r="AX58" i="2"/>
  <c r="AW57" i="2"/>
  <c r="AV56" i="2"/>
  <c r="AX48" i="2"/>
  <c r="AW47" i="2"/>
  <c r="AV46" i="2"/>
  <c r="AX38" i="2"/>
  <c r="AW37" i="2"/>
  <c r="AV36" i="2"/>
  <c r="AW28" i="2"/>
  <c r="AV27" i="2"/>
  <c r="AW19" i="2"/>
  <c r="AV19" i="2"/>
  <c r="AU16" i="2"/>
  <c r="G19" i="2"/>
  <c r="K19" i="2" s="1"/>
  <c r="H19" i="2"/>
  <c r="L19" i="2" s="1"/>
  <c r="BC18" i="2"/>
  <c r="I18" i="2"/>
  <c r="M18" i="2" s="1"/>
  <c r="G17" i="2"/>
  <c r="K17" i="2" s="1"/>
  <c r="H17" i="2"/>
  <c r="L17" i="2" s="1"/>
  <c r="BC16" i="2"/>
  <c r="I16" i="2"/>
  <c r="M16" i="2" s="1"/>
  <c r="K142" i="62905"/>
  <c r="O142" i="62905" s="1"/>
  <c r="K141" i="62905"/>
  <c r="O141" i="62905" s="1"/>
  <c r="I141" i="62905"/>
  <c r="M141" i="62905" s="1"/>
  <c r="K91" i="62905"/>
  <c r="O91" i="62905" s="1"/>
  <c r="I91" i="62905"/>
  <c r="M91" i="62905" s="1"/>
  <c r="K90" i="62905"/>
  <c r="O90" i="62905" s="1"/>
  <c r="AB90" i="62905" s="1"/>
  <c r="I90" i="62905"/>
  <c r="M90" i="62905" s="1"/>
  <c r="K89" i="62905"/>
  <c r="O89" i="62905" s="1"/>
  <c r="I89" i="62905"/>
  <c r="M89" i="62905" s="1"/>
  <c r="K71" i="62905"/>
  <c r="O71" i="62905" s="1"/>
  <c r="I71" i="62905"/>
  <c r="M71" i="62905" s="1"/>
  <c r="K70" i="62905"/>
  <c r="O70" i="62905" s="1"/>
  <c r="I70" i="62905"/>
  <c r="M70" i="62905" s="1"/>
  <c r="K69" i="62905"/>
  <c r="O69" i="62905" s="1"/>
  <c r="I69" i="62905"/>
  <c r="M69" i="62905" s="1"/>
  <c r="K81" i="62905"/>
  <c r="O81" i="62905" s="1"/>
  <c r="AB81" i="62905" s="1"/>
  <c r="I81" i="62905"/>
  <c r="M81" i="62905" s="1"/>
  <c r="K80" i="62905"/>
  <c r="O80" i="62905" s="1"/>
  <c r="I80" i="62905"/>
  <c r="M80" i="62905" s="1"/>
  <c r="K79" i="62905"/>
  <c r="O79" i="62905" s="1"/>
  <c r="I79" i="62905"/>
  <c r="M79" i="62905" s="1"/>
  <c r="J61" i="62905"/>
  <c r="M61" i="62905" s="1"/>
  <c r="H61" i="62905"/>
  <c r="K61" i="62905" s="1"/>
  <c r="I60" i="62905"/>
  <c r="L60" i="62905" s="1"/>
  <c r="AE142" i="62905"/>
  <c r="AH89" i="62905"/>
  <c r="AF91" i="62905"/>
  <c r="AE90" i="62905"/>
  <c r="AH69" i="62905"/>
  <c r="AF71" i="62905"/>
  <c r="AE70" i="62905"/>
  <c r="AH79" i="62905"/>
  <c r="AF81" i="62905"/>
  <c r="AE80" i="62905"/>
  <c r="AE60" i="62905"/>
  <c r="AG50" i="62905"/>
  <c r="AF50" i="62905"/>
  <c r="AE51" i="62905"/>
  <c r="AL141" i="62905"/>
  <c r="AJ142" i="62905"/>
  <c r="AK91" i="62905"/>
  <c r="AJ90" i="62905"/>
  <c r="AI89" i="62905"/>
  <c r="AK71" i="62905"/>
  <c r="AJ70" i="62905"/>
  <c r="AI69" i="62905"/>
  <c r="AK81" i="62905"/>
  <c r="AJ80" i="62905"/>
  <c r="AI79" i="62905"/>
  <c r="AJ61" i="62905"/>
  <c r="AK49" i="62905"/>
  <c r="AJ49" i="62905"/>
  <c r="AI50" i="62905"/>
  <c r="AP142" i="62905"/>
  <c r="AN141" i="62905"/>
  <c r="AP91" i="62905"/>
  <c r="AO91" i="62905"/>
  <c r="AN91" i="62905"/>
  <c r="AM91" i="62905"/>
  <c r="AP71" i="62905"/>
  <c r="AO71" i="62905"/>
  <c r="AN71" i="62905"/>
  <c r="AM71" i="62905"/>
  <c r="AP81" i="62905"/>
  <c r="AO81" i="62905"/>
  <c r="AN81" i="62905"/>
  <c r="AM81" i="62905"/>
  <c r="AO61" i="62905"/>
  <c r="AO51" i="62905"/>
  <c r="AN52" i="62905"/>
  <c r="AM52" i="62905"/>
  <c r="AS142" i="62905"/>
  <c r="AR142" i="62905"/>
  <c r="AQ141" i="62905"/>
  <c r="AR60" i="62905"/>
  <c r="AQ49" i="62905"/>
  <c r="AY141" i="62905"/>
  <c r="BB91" i="62905"/>
  <c r="AZ89" i="62905"/>
  <c r="BA70" i="62905"/>
  <c r="BB81" i="62905"/>
  <c r="AZ79" i="62905"/>
  <c r="AZ60" i="62905"/>
  <c r="AZ52" i="62905"/>
  <c r="AY49" i="62905"/>
  <c r="BD83" i="2"/>
  <c r="G56" i="2"/>
  <c r="K56" i="2" s="1"/>
  <c r="BB37" i="2"/>
  <c r="I38" i="2"/>
  <c r="M38" i="2" s="1"/>
  <c r="I36" i="2"/>
  <c r="M36" i="2" s="1"/>
  <c r="J51" i="62905"/>
  <c r="M51" i="62905" s="1"/>
  <c r="V82" i="2"/>
  <c r="D171" i="62922"/>
  <c r="E172" i="62922"/>
  <c r="AX396" i="5"/>
  <c r="AN396" i="5"/>
  <c r="AH218" i="5"/>
  <c r="AJ42" i="5"/>
  <c r="AO40" i="5"/>
  <c r="AJ40" i="5"/>
  <c r="AK44" i="5"/>
  <c r="M395" i="5"/>
  <c r="H221" i="5"/>
  <c r="N40" i="5"/>
  <c r="BF217" i="5"/>
  <c r="BF40" i="5"/>
  <c r="L221" i="5"/>
  <c r="H217" i="5"/>
  <c r="BA399" i="5"/>
  <c r="BD40" i="5"/>
  <c r="BB219" i="5"/>
  <c r="L42" i="5"/>
  <c r="O42" i="5" s="1"/>
  <c r="AG42" i="5"/>
  <c r="N42" i="5"/>
  <c r="AL42" i="5"/>
  <c r="I40" i="5"/>
  <c r="M218" i="5"/>
  <c r="I395" i="5"/>
  <c r="P395" i="5" s="1"/>
  <c r="I41" i="5"/>
  <c r="M399" i="5"/>
  <c r="P399" i="5" s="1"/>
  <c r="BB397" i="5"/>
  <c r="BB42" i="5"/>
  <c r="BE43" i="5"/>
  <c r="BE40" i="5"/>
  <c r="BE217" i="5"/>
  <c r="BB221" i="5"/>
  <c r="E465" i="62922"/>
  <c r="G438" i="62922"/>
  <c r="G436" i="62922"/>
  <c r="AV123" i="5" s="1"/>
  <c r="G434" i="62922"/>
  <c r="AJ17" i="5" s="1"/>
  <c r="E434" i="62922"/>
  <c r="U24" i="5"/>
  <c r="E326" i="62922"/>
  <c r="E327" i="62922" s="1"/>
  <c r="BE218" i="5"/>
  <c r="BE44" i="5"/>
  <c r="BE395" i="5"/>
  <c r="M221" i="5"/>
  <c r="D464" i="62922"/>
  <c r="M398" i="5"/>
  <c r="AK42" i="5"/>
  <c r="AV42" i="5"/>
  <c r="L43" i="5"/>
  <c r="L396" i="5"/>
  <c r="L399" i="5"/>
  <c r="O399" i="5" s="1"/>
  <c r="N395" i="5"/>
  <c r="BA44" i="5"/>
  <c r="L398" i="5"/>
  <c r="AL395" i="5"/>
  <c r="D324" i="62922"/>
  <c r="AW217" i="5"/>
  <c r="E15" i="62922"/>
  <c r="E16" i="62922" s="1"/>
  <c r="D14" i="62922"/>
  <c r="O182" i="5"/>
  <c r="BB396" i="5"/>
  <c r="BB41" i="5"/>
  <c r="O340" i="5"/>
  <c r="E17" i="62922"/>
  <c r="N433" i="5"/>
  <c r="AM513" i="5"/>
  <c r="AK41" i="5"/>
  <c r="J41" i="5"/>
  <c r="AV41" i="5"/>
  <c r="AI218" i="5"/>
  <c r="AH396" i="5"/>
  <c r="AH41" i="5"/>
  <c r="N218" i="5"/>
  <c r="N41" i="5"/>
  <c r="AM395" i="5"/>
  <c r="AV395" i="5"/>
  <c r="AH40" i="5"/>
  <c r="AN217" i="5"/>
  <c r="AK221" i="5"/>
  <c r="AG218" i="5"/>
  <c r="AG395" i="5"/>
  <c r="AI396" i="5"/>
  <c r="AM217" i="5"/>
  <c r="AM396" i="5"/>
  <c r="AG396" i="5"/>
  <c r="AM40" i="5"/>
  <c r="AI395" i="5"/>
  <c r="AV218" i="5"/>
  <c r="AW41" i="5"/>
  <c r="AL40" i="5"/>
  <c r="AO41" i="5"/>
  <c r="AX217" i="5"/>
  <c r="AW218" i="5"/>
  <c r="AL396" i="5"/>
  <c r="AW395" i="5"/>
  <c r="AV396" i="5"/>
  <c r="AJ396" i="5"/>
  <c r="AX41" i="5"/>
  <c r="AX218" i="5"/>
  <c r="J218" i="5"/>
  <c r="AJ513" i="5"/>
  <c r="AM158" i="5"/>
  <c r="AG515" i="5"/>
  <c r="AW160" i="5"/>
  <c r="AG44" i="5"/>
  <c r="AX399" i="5"/>
  <c r="AH336" i="5"/>
  <c r="AL44" i="5"/>
  <c r="AX44" i="5"/>
  <c r="AL221" i="5"/>
  <c r="AJ44" i="5"/>
  <c r="AQ430" i="5"/>
  <c r="AG252" i="5"/>
  <c r="AO429" i="5"/>
  <c r="AH399" i="5"/>
  <c r="AG217" i="5"/>
  <c r="AL217" i="5"/>
  <c r="AI41" i="5"/>
  <c r="AJ217" i="5"/>
  <c r="J42" i="5"/>
  <c r="AJ221" i="5"/>
  <c r="AH44" i="5"/>
  <c r="AW396" i="5"/>
  <c r="AL41" i="5"/>
  <c r="AG221" i="5"/>
  <c r="AJ395" i="5"/>
  <c r="AW221" i="5"/>
  <c r="AX40" i="5"/>
  <c r="AN40" i="5"/>
  <c r="AH217" i="5"/>
  <c r="AH395" i="5"/>
  <c r="AK396" i="5"/>
  <c r="AN41" i="5"/>
  <c r="J219" i="5"/>
  <c r="AM160" i="5"/>
  <c r="BC396" i="5"/>
  <c r="AK338" i="5"/>
  <c r="AN338" i="5"/>
  <c r="AN158" i="5"/>
  <c r="AK158" i="5"/>
  <c r="AJ357" i="5"/>
  <c r="AQ431" i="5"/>
  <c r="AH533" i="5"/>
  <c r="AW429" i="5"/>
  <c r="AW336" i="5"/>
  <c r="AW430" i="5"/>
  <c r="AH254" i="5"/>
  <c r="AM252" i="5"/>
  <c r="AV75" i="5"/>
  <c r="AP75" i="5"/>
  <c r="AP74" i="5"/>
  <c r="AH75" i="5"/>
  <c r="AL76" i="5"/>
  <c r="AO76" i="5"/>
  <c r="AP76" i="5"/>
  <c r="AR252" i="5"/>
  <c r="AR254" i="5"/>
  <c r="AR431" i="5"/>
  <c r="AM122" i="5"/>
  <c r="AO431" i="5"/>
  <c r="AX430" i="5"/>
  <c r="L217" i="5"/>
  <c r="J395" i="5"/>
  <c r="AK356" i="5"/>
  <c r="AL252" i="5"/>
  <c r="AI217" i="5"/>
  <c r="AW178" i="5"/>
  <c r="AR76" i="5"/>
  <c r="AK74" i="5"/>
  <c r="AW40" i="5"/>
  <c r="AI44" i="5"/>
  <c r="BD395" i="5"/>
  <c r="AK513" i="5"/>
  <c r="AW357" i="5"/>
  <c r="AW252" i="5"/>
  <c r="AO217" i="5"/>
  <c r="AO75" i="5"/>
  <c r="AI74" i="5"/>
  <c r="AI40" i="5"/>
  <c r="AU40" i="5" s="1"/>
  <c r="AM356" i="5"/>
  <c r="AG179" i="5"/>
  <c r="AN513" i="5"/>
  <c r="AW431" i="5"/>
  <c r="AV429" i="5"/>
  <c r="AL399" i="5"/>
  <c r="AO395" i="5"/>
  <c r="AW534" i="5"/>
  <c r="AL430" i="5"/>
  <c r="AH429" i="5"/>
  <c r="AK395" i="5"/>
  <c r="AN356" i="5"/>
  <c r="AH338" i="5"/>
  <c r="AW254" i="5"/>
  <c r="AR253" i="5"/>
  <c r="AV252" i="5"/>
  <c r="AK252" i="5"/>
  <c r="AN221" i="5"/>
  <c r="AV217" i="5"/>
  <c r="AH179" i="5"/>
  <c r="AN160" i="5"/>
  <c r="BC40" i="5"/>
  <c r="H178" i="5"/>
  <c r="BA356" i="5"/>
  <c r="BA534" i="5"/>
  <c r="AG399" i="5"/>
  <c r="AN534" i="5"/>
  <c r="AN429" i="5"/>
  <c r="AH357" i="5"/>
  <c r="AN254" i="5"/>
  <c r="AP252" i="5"/>
  <c r="AO221" i="5"/>
  <c r="AV179" i="5"/>
  <c r="AV158" i="5"/>
  <c r="AQ75" i="5"/>
  <c r="AN76" i="5"/>
  <c r="AK76" i="5"/>
  <c r="AI76" i="5"/>
  <c r="AJ336" i="5"/>
  <c r="AM179" i="5"/>
  <c r="AV493" i="5"/>
  <c r="AN515" i="5"/>
  <c r="AH513" i="5"/>
  <c r="AN533" i="5"/>
  <c r="AP431" i="5"/>
  <c r="AN430" i="5"/>
  <c r="AQ429" i="5"/>
  <c r="AI429" i="5"/>
  <c r="AI399" i="5"/>
  <c r="AJ158" i="5"/>
  <c r="AM41" i="5"/>
  <c r="AN395" i="5"/>
  <c r="AM221" i="5"/>
  <c r="AO218" i="5"/>
  <c r="AG41" i="5"/>
  <c r="AO396" i="5"/>
  <c r="AL218" i="5"/>
  <c r="AJ41" i="5"/>
  <c r="BF396" i="5"/>
  <c r="AW158" i="5"/>
  <c r="AM515" i="5"/>
  <c r="AJ515" i="5"/>
  <c r="AV221" i="5"/>
  <c r="AV399" i="5"/>
  <c r="AG429" i="5"/>
  <c r="AJ430" i="5"/>
  <c r="AQ76" i="5"/>
  <c r="AK75" i="5"/>
  <c r="AW76" i="5"/>
  <c r="AJ252" i="5"/>
  <c r="AR429" i="5"/>
  <c r="AG300" i="5"/>
  <c r="AM535" i="5"/>
  <c r="AK431" i="5"/>
  <c r="N217" i="5"/>
  <c r="AW253" i="5"/>
  <c r="AN74" i="5"/>
  <c r="AV40" i="5"/>
  <c r="AH430" i="5"/>
  <c r="AV336" i="5"/>
  <c r="AK160" i="5"/>
  <c r="AL75" i="5"/>
  <c r="AM399" i="5"/>
  <c r="AG40" i="5"/>
  <c r="AW515" i="5"/>
  <c r="AR430" i="5"/>
  <c r="AP429" i="5"/>
  <c r="AX395" i="5"/>
  <c r="AK357" i="5"/>
  <c r="AN336" i="5"/>
  <c r="AL254" i="5"/>
  <c r="AO252" i="5"/>
  <c r="AH221" i="5"/>
  <c r="AK217" i="5"/>
  <c r="AW179" i="5"/>
  <c r="L220" i="5"/>
  <c r="BF43" i="5"/>
  <c r="J399" i="5"/>
  <c r="AJ431" i="5"/>
  <c r="AV338" i="5"/>
  <c r="AH252" i="5"/>
  <c r="AM75" i="5"/>
  <c r="AJ74" i="5"/>
  <c r="AV44" i="5"/>
  <c r="AO44" i="5"/>
  <c r="AM44" i="5"/>
  <c r="AK534" i="5"/>
  <c r="AH431" i="5"/>
  <c r="AM429" i="5"/>
  <c r="AH534" i="5"/>
  <c r="K180" i="5"/>
  <c r="BD336" i="5"/>
  <c r="BA430" i="5"/>
  <c r="BA535" i="5"/>
  <c r="BF44" i="5"/>
  <c r="N221" i="5"/>
  <c r="N399" i="5"/>
  <c r="I356" i="5"/>
  <c r="I397" i="5"/>
  <c r="L41" i="5"/>
  <c r="BA76" i="5"/>
  <c r="K160" i="5"/>
  <c r="H180" i="5"/>
  <c r="BA219" i="5"/>
  <c r="H252" i="5"/>
  <c r="K252" i="5" s="1"/>
  <c r="BA336" i="5"/>
  <c r="BD338" i="5"/>
  <c r="BD357" i="5"/>
  <c r="H395" i="5"/>
  <c r="H429" i="5"/>
  <c r="K429" i="5" s="1"/>
  <c r="BD514" i="5"/>
  <c r="BD533" i="5"/>
  <c r="H535" i="5"/>
  <c r="J40" i="5"/>
  <c r="BF399" i="5"/>
  <c r="BF398" i="5"/>
  <c r="J397" i="5"/>
  <c r="J396" i="5"/>
  <c r="BF221" i="5"/>
  <c r="BF220" i="5"/>
  <c r="BC219" i="5"/>
  <c r="BC218" i="5"/>
  <c r="J217" i="5"/>
  <c r="J44" i="5"/>
  <c r="BC41" i="5"/>
  <c r="BD535" i="5"/>
  <c r="BA533" i="5"/>
  <c r="BD396" i="5"/>
  <c r="BA338" i="5"/>
  <c r="L218" i="5"/>
  <c r="K159" i="5"/>
  <c r="L40" i="5"/>
  <c r="H41" i="5"/>
  <c r="BD43" i="5"/>
  <c r="BA75" i="5"/>
  <c r="BA160" i="5"/>
  <c r="BA178" i="5"/>
  <c r="K179" i="5"/>
  <c r="BD180" i="5"/>
  <c r="BD217" i="5"/>
  <c r="H219" i="5"/>
  <c r="BD220" i="5"/>
  <c r="BD221" i="5"/>
  <c r="BA253" i="5"/>
  <c r="H336" i="5"/>
  <c r="K337" i="5"/>
  <c r="K338" i="5"/>
  <c r="K356" i="5"/>
  <c r="K357" i="5"/>
  <c r="K358" i="5"/>
  <c r="H396" i="5"/>
  <c r="H397" i="5"/>
  <c r="BD398" i="5"/>
  <c r="BD399" i="5"/>
  <c r="H431" i="5"/>
  <c r="K431" i="5" s="1"/>
  <c r="H513" i="5"/>
  <c r="K514" i="5"/>
  <c r="K515" i="5"/>
  <c r="K533" i="5"/>
  <c r="M40" i="5"/>
  <c r="P40" i="5" s="1"/>
  <c r="L337" i="5"/>
  <c r="I515" i="5"/>
  <c r="BA40" i="5"/>
  <c r="BA41" i="5"/>
  <c r="H44" i="5"/>
  <c r="H74" i="5"/>
  <c r="K74" i="5" s="1"/>
  <c r="H76" i="5"/>
  <c r="K76" i="5" s="1"/>
  <c r="BD158" i="5"/>
  <c r="I74" i="5"/>
  <c r="L74" i="5" s="1"/>
  <c r="AT74" i="5" s="1"/>
  <c r="I219" i="5"/>
  <c r="BE533" i="5"/>
  <c r="BC397" i="5"/>
  <c r="BC253" i="5"/>
  <c r="BD218" i="5"/>
  <c r="BD159" i="5"/>
  <c r="H477" i="5"/>
  <c r="I477" i="5" s="1"/>
  <c r="H301" i="5"/>
  <c r="I301" i="5" s="1"/>
  <c r="Q22" i="5"/>
  <c r="BA195" i="5"/>
  <c r="BF42" i="5"/>
  <c r="AI42" i="5"/>
  <c r="AH494" i="5"/>
  <c r="AN42" i="5"/>
  <c r="M42" i="5"/>
  <c r="R46" i="5"/>
  <c r="BC75" i="5"/>
  <c r="BB160" i="5"/>
  <c r="BE220" i="5"/>
  <c r="BE221" i="5"/>
  <c r="BE513" i="5"/>
  <c r="BB158" i="5"/>
  <c r="BB217" i="5"/>
  <c r="BB218" i="5"/>
  <c r="BB356" i="5"/>
  <c r="BB357" i="5"/>
  <c r="BB358" i="5"/>
  <c r="BB430" i="5"/>
  <c r="BE515" i="5"/>
  <c r="BD494" i="5"/>
  <c r="BB44" i="5"/>
  <c r="BB74" i="5"/>
  <c r="AB74" i="5" s="1"/>
  <c r="BB179" i="5"/>
  <c r="BB336" i="5"/>
  <c r="BB338" i="5"/>
  <c r="BE396" i="5"/>
  <c r="BE398" i="5"/>
  <c r="BB21" i="5"/>
  <c r="BB40" i="5"/>
  <c r="BB252" i="5"/>
  <c r="BB534" i="5"/>
  <c r="BE178" i="5"/>
  <c r="BH373" i="5"/>
  <c r="BE399" i="5"/>
  <c r="BB316" i="5"/>
  <c r="BD318" i="5"/>
  <c r="BB254" i="5"/>
  <c r="BE514" i="5"/>
  <c r="BB178" i="5"/>
  <c r="I178" i="5"/>
  <c r="M217" i="5"/>
  <c r="BB253" i="5"/>
  <c r="BE337" i="5"/>
  <c r="BB399" i="5"/>
  <c r="I534" i="5"/>
  <c r="BC254" i="5"/>
  <c r="BB535" i="5"/>
  <c r="L514" i="5"/>
  <c r="BE495" i="5"/>
  <c r="L494" i="5"/>
  <c r="I430" i="5"/>
  <c r="L430" i="5" s="1"/>
  <c r="AT430" i="5" s="1"/>
  <c r="I396" i="5"/>
  <c r="I375" i="5"/>
  <c r="I338" i="5"/>
  <c r="BE313" i="5"/>
  <c r="M220" i="5"/>
  <c r="I217" i="5"/>
  <c r="I160" i="5"/>
  <c r="I44" i="5"/>
  <c r="BE41" i="5"/>
  <c r="O137" i="5"/>
  <c r="I136" i="5"/>
  <c r="M44" i="5"/>
  <c r="J430" i="5"/>
  <c r="M430" i="5" s="1"/>
  <c r="AU430" i="5" s="1"/>
  <c r="BC76" i="5"/>
  <c r="L535" i="5"/>
  <c r="L533" i="5"/>
  <c r="L513" i="5"/>
  <c r="L491" i="5"/>
  <c r="I429" i="5"/>
  <c r="L429" i="5" s="1"/>
  <c r="L356" i="5"/>
  <c r="I336" i="5"/>
  <c r="BG199" i="5"/>
  <c r="L178" i="5"/>
  <c r="O162" i="5"/>
  <c r="O139" i="5"/>
  <c r="O138" i="5"/>
  <c r="I76" i="5"/>
  <c r="L76" i="5" s="1"/>
  <c r="AT76" i="5" s="1"/>
  <c r="I42" i="5"/>
  <c r="BG21" i="5"/>
  <c r="O19" i="5"/>
  <c r="M41" i="5"/>
  <c r="P41" i="5" s="1"/>
  <c r="BE159" i="5"/>
  <c r="R196" i="5"/>
  <c r="I218" i="5"/>
  <c r="P218" i="5" s="1"/>
  <c r="I254" i="5"/>
  <c r="L254" i="5" s="1"/>
  <c r="AT254" i="5" s="1"/>
  <c r="I357" i="5"/>
  <c r="BH374" i="5"/>
  <c r="M396" i="5"/>
  <c r="AB396" i="5" s="1"/>
  <c r="I513" i="5"/>
  <c r="N513" i="5" s="1"/>
  <c r="J74" i="5"/>
  <c r="M74" i="5" s="1"/>
  <c r="D74" i="5" s="1"/>
  <c r="J429" i="5"/>
  <c r="M429" i="5" s="1"/>
  <c r="AU429" i="5" s="1"/>
  <c r="BE19" i="5"/>
  <c r="I179" i="5"/>
  <c r="I253" i="5"/>
  <c r="L253" i="5" s="1"/>
  <c r="L318" i="5"/>
  <c r="L338" i="5"/>
  <c r="BB395" i="5"/>
  <c r="BC42" i="5"/>
  <c r="BA217" i="5"/>
  <c r="AA217" i="5" s="1"/>
  <c r="BC194" i="5"/>
  <c r="BD179" i="5"/>
  <c r="BA395" i="5"/>
  <c r="BA374" i="5"/>
  <c r="BG493" i="5"/>
  <c r="K17" i="5"/>
  <c r="AH42" i="5"/>
  <c r="AT42" i="5" s="1"/>
  <c r="AV137" i="5"/>
  <c r="AN137" i="5"/>
  <c r="AN397" i="5"/>
  <c r="AV495" i="5"/>
  <c r="AM42" i="5"/>
  <c r="AV22" i="5"/>
  <c r="AO42" i="5"/>
  <c r="AW42" i="5"/>
  <c r="BA337" i="5"/>
  <c r="H199" i="5"/>
  <c r="BD42" i="5"/>
  <c r="AA42" i="5" s="1"/>
  <c r="AW140" i="5"/>
  <c r="AH20" i="5"/>
  <c r="AV374" i="5"/>
  <c r="AW492" i="5"/>
  <c r="AK140" i="5"/>
  <c r="BD492" i="5"/>
  <c r="H140" i="5"/>
  <c r="BA198" i="5"/>
  <c r="K375" i="5"/>
  <c r="BC372" i="5"/>
  <c r="K318" i="5"/>
  <c r="BD314" i="5"/>
  <c r="BB195" i="5"/>
  <c r="N140" i="5"/>
  <c r="H138" i="5"/>
  <c r="H135" i="5"/>
  <c r="BB18" i="5"/>
  <c r="BA17" i="5"/>
  <c r="K377" i="5"/>
  <c r="N373" i="5"/>
  <c r="N372" i="5"/>
  <c r="N317" i="5"/>
  <c r="N315" i="5"/>
  <c r="N314" i="5"/>
  <c r="N313" i="5"/>
  <c r="K199" i="5"/>
  <c r="N197" i="5"/>
  <c r="N195" i="5"/>
  <c r="H194" i="5"/>
  <c r="K139" i="5"/>
  <c r="BB137" i="5"/>
  <c r="BA136" i="5"/>
  <c r="N21" i="5"/>
  <c r="N19" i="5"/>
  <c r="N18" i="5"/>
  <c r="BB17" i="5"/>
  <c r="N490" i="5"/>
  <c r="K492" i="5"/>
  <c r="Q493" i="5"/>
  <c r="K495" i="5"/>
  <c r="H300" i="5"/>
  <c r="I300" i="5" s="1"/>
  <c r="H478" i="5"/>
  <c r="I478" i="5" s="1"/>
  <c r="H490" i="5"/>
  <c r="BA179" i="5"/>
  <c r="BC395" i="5"/>
  <c r="BC217" i="5"/>
  <c r="L158" i="5"/>
  <c r="BA158" i="5"/>
  <c r="L44" i="5"/>
  <c r="BD41" i="5"/>
  <c r="J431" i="5"/>
  <c r="M431" i="5" s="1"/>
  <c r="M433" i="5" s="1"/>
  <c r="E609" i="5" s="1"/>
  <c r="L160" i="5"/>
  <c r="H533" i="5"/>
  <c r="K513" i="5"/>
  <c r="BA492" i="5"/>
  <c r="H430" i="5"/>
  <c r="K430" i="5" s="1"/>
  <c r="BA398" i="5"/>
  <c r="L395" i="5"/>
  <c r="H357" i="5"/>
  <c r="H338" i="5"/>
  <c r="BA254" i="5"/>
  <c r="BA221" i="5"/>
  <c r="AA221" i="5" s="1"/>
  <c r="BA218" i="5"/>
  <c r="BA180" i="5"/>
  <c r="BD160" i="5"/>
  <c r="BD44" i="5"/>
  <c r="H40" i="5"/>
  <c r="BA478" i="5"/>
  <c r="H179" i="5"/>
  <c r="BA357" i="5"/>
  <c r="BD513" i="5"/>
  <c r="BA122" i="5"/>
  <c r="BA477" i="5"/>
  <c r="AD477" i="5" s="1"/>
  <c r="BF41" i="5"/>
  <c r="N44" i="5"/>
  <c r="BF218" i="5"/>
  <c r="BC221" i="5"/>
  <c r="N396" i="5"/>
  <c r="BC399" i="5"/>
  <c r="K535" i="5"/>
  <c r="BD515" i="5"/>
  <c r="BA431" i="5"/>
  <c r="BA396" i="5"/>
  <c r="BD356" i="5"/>
  <c r="H254" i="5"/>
  <c r="K254" i="5" s="1"/>
  <c r="H218" i="5"/>
  <c r="H158" i="5"/>
  <c r="J76" i="5"/>
  <c r="M76" i="5" s="1"/>
  <c r="BD493" i="5"/>
  <c r="BC44" i="5"/>
  <c r="N220" i="5"/>
  <c r="BA515" i="5"/>
  <c r="H253" i="5"/>
  <c r="K253" i="5" s="1"/>
  <c r="AV513" i="5"/>
  <c r="AO399" i="5"/>
  <c r="AV479" i="5"/>
  <c r="AM21" i="5"/>
  <c r="AW17" i="5"/>
  <c r="AW44" i="5"/>
  <c r="AX75" i="5"/>
  <c r="AV220" i="5"/>
  <c r="AK399" i="5"/>
  <c r="J221" i="5"/>
  <c r="BA43" i="5"/>
  <c r="AK178" i="5"/>
  <c r="AI220" i="5"/>
  <c r="AJ253" i="5"/>
  <c r="AW338" i="5"/>
  <c r="AN399" i="5"/>
  <c r="AJ338" i="5"/>
  <c r="AW533" i="5"/>
  <c r="AJ220" i="5"/>
  <c r="AK40" i="5"/>
  <c r="AK220" i="5"/>
  <c r="BF395" i="5"/>
  <c r="AH76" i="5"/>
  <c r="AI221" i="5"/>
  <c r="AU221" i="5" s="1"/>
  <c r="AK490" i="5"/>
  <c r="AJ18" i="5"/>
  <c r="AJ135" i="5"/>
  <c r="AG317" i="5"/>
  <c r="AN377" i="5"/>
  <c r="AV197" i="5"/>
  <c r="AN75" i="5"/>
  <c r="AK17" i="5"/>
  <c r="AV136" i="5"/>
  <c r="AL429" i="5"/>
  <c r="AJ160" i="5"/>
  <c r="AM197" i="5"/>
  <c r="AW399" i="5"/>
  <c r="AG338" i="5"/>
  <c r="AG513" i="5"/>
  <c r="AJ218" i="5"/>
  <c r="AJ399" i="5"/>
  <c r="AK218" i="5"/>
  <c r="AT218" i="5" s="1"/>
  <c r="AM218" i="5"/>
  <c r="P221" i="5"/>
  <c r="E277" i="62922"/>
  <c r="U201" i="5"/>
  <c r="O517" i="5"/>
  <c r="N256" i="5"/>
  <c r="O360" i="5"/>
  <c r="AG158" i="5"/>
  <c r="AS158" i="5" s="1"/>
  <c r="I101" i="62925"/>
  <c r="I101" i="62926"/>
  <c r="I100" i="62925"/>
  <c r="I100" i="62926"/>
  <c r="AM336" i="5"/>
  <c r="U142" i="5"/>
  <c r="U497" i="5"/>
  <c r="U320" i="5"/>
  <c r="R223" i="5"/>
  <c r="R401" i="5"/>
  <c r="O537" i="5"/>
  <c r="AB399" i="5"/>
  <c r="AB254" i="5"/>
  <c r="AB395" i="5"/>
  <c r="I636" i="5"/>
  <c r="AM135" i="5"/>
  <c r="AQ253" i="5"/>
  <c r="AM492" i="5"/>
  <c r="AJ124" i="5"/>
  <c r="AM300" i="5"/>
  <c r="AM253" i="5"/>
  <c r="AW195" i="5"/>
  <c r="AH135" i="5"/>
  <c r="AM76" i="5"/>
  <c r="AN357" i="5"/>
  <c r="AT357" i="5" s="1"/>
  <c r="AM314" i="5"/>
  <c r="AN495" i="5"/>
  <c r="AO430" i="5"/>
  <c r="AN374" i="5"/>
  <c r="AV317" i="5"/>
  <c r="AN314" i="5"/>
  <c r="AV302" i="5"/>
  <c r="AQ254" i="5"/>
  <c r="AI254" i="5"/>
  <c r="AO253" i="5"/>
  <c r="AJ477" i="5"/>
  <c r="AM375" i="5"/>
  <c r="AM317" i="5"/>
  <c r="AJ301" i="5"/>
  <c r="AG195" i="5"/>
  <c r="AG159" i="5"/>
  <c r="AM138" i="5"/>
  <c r="AG123" i="5"/>
  <c r="AJ122" i="5"/>
  <c r="AG494" i="5"/>
  <c r="AP477" i="5"/>
  <c r="AJ495" i="5"/>
  <c r="AP478" i="5"/>
  <c r="AG490" i="5"/>
  <c r="AG533" i="5"/>
  <c r="AM495" i="5"/>
  <c r="AJ491" i="5"/>
  <c r="AM479" i="5"/>
  <c r="AM397" i="5"/>
  <c r="AI252" i="5"/>
  <c r="AV138" i="5"/>
  <c r="AJ76" i="5"/>
  <c r="AH313" i="5"/>
  <c r="AK374" i="5"/>
  <c r="AJ337" i="5"/>
  <c r="AJ136" i="5"/>
  <c r="AJ19" i="5"/>
  <c r="AV490" i="5"/>
  <c r="AV430" i="5"/>
  <c r="AL397" i="5"/>
  <c r="AK375" i="5"/>
  <c r="AH372" i="5"/>
  <c r="AN318" i="5"/>
  <c r="AN316" i="5"/>
  <c r="AW314" i="5"/>
  <c r="AV534" i="5"/>
  <c r="AP254" i="5"/>
  <c r="AV178" i="5"/>
  <c r="AH136" i="5"/>
  <c r="AX74" i="5"/>
  <c r="AN17" i="5"/>
  <c r="AH74" i="5"/>
  <c r="AO74" i="5"/>
  <c r="AO78" i="5" s="1"/>
  <c r="AW75" i="5"/>
  <c r="AN178" i="5"/>
  <c r="AK199" i="5"/>
  <c r="AN252" i="5"/>
  <c r="AW317" i="5"/>
  <c r="AV356" i="5"/>
  <c r="AH490" i="5"/>
  <c r="AG491" i="5"/>
  <c r="AJ534" i="5"/>
  <c r="AG302" i="5"/>
  <c r="AG492" i="5"/>
  <c r="AJ493" i="5"/>
  <c r="AJ159" i="5"/>
  <c r="AJ373" i="5"/>
  <c r="AO254" i="5"/>
  <c r="AW18" i="5"/>
  <c r="AK179" i="5"/>
  <c r="AG357" i="5"/>
  <c r="AM124" i="5"/>
  <c r="AV535" i="5"/>
  <c r="AV377" i="5"/>
  <c r="AN358" i="5"/>
  <c r="AH316" i="5"/>
  <c r="AV313" i="5"/>
  <c r="AX254" i="5"/>
  <c r="AM254" i="5"/>
  <c r="AV253" i="5"/>
  <c r="AK253" i="5"/>
  <c r="AG377" i="5"/>
  <c r="AG315" i="5"/>
  <c r="AJ313" i="5"/>
  <c r="AG254" i="5"/>
  <c r="AJ196" i="5"/>
  <c r="AG140" i="5"/>
  <c r="AM136" i="5"/>
  <c r="AP124" i="5"/>
  <c r="AG75" i="5"/>
  <c r="AM490" i="5"/>
  <c r="AG535" i="5"/>
  <c r="AJ479" i="5"/>
  <c r="AM491" i="5"/>
  <c r="AG514" i="5"/>
  <c r="AM534" i="5"/>
  <c r="AG495" i="5"/>
  <c r="AM493" i="5"/>
  <c r="AG478" i="5"/>
  <c r="AM477" i="5"/>
  <c r="AK314" i="5"/>
  <c r="AN179" i="5"/>
  <c r="AT179" i="5" s="1"/>
  <c r="AV76" i="5"/>
  <c r="AV74" i="5"/>
  <c r="AH196" i="5"/>
  <c r="AV533" i="5"/>
  <c r="AJ219" i="5"/>
  <c r="AG76" i="5"/>
  <c r="AW493" i="5"/>
  <c r="AX431" i="5"/>
  <c r="AK430" i="5"/>
  <c r="AW376" i="5"/>
  <c r="AV373" i="5"/>
  <c r="AH358" i="5"/>
  <c r="AK317" i="5"/>
  <c r="AV315" i="5"/>
  <c r="AH314" i="5"/>
  <c r="AK491" i="5"/>
  <c r="AL431" i="5"/>
  <c r="AK533" i="5"/>
  <c r="AW356" i="5"/>
  <c r="AQ252" i="5"/>
  <c r="AQ256" i="5" s="1"/>
  <c r="AK194" i="5"/>
  <c r="AN135" i="5"/>
  <c r="AV122" i="5"/>
  <c r="AQ74" i="5"/>
  <c r="AQ78" i="5" s="1"/>
  <c r="AL74" i="5"/>
  <c r="AL78" i="5" s="1"/>
  <c r="AR74" i="5"/>
  <c r="AN194" i="5"/>
  <c r="AJ254" i="5"/>
  <c r="AH337" i="5"/>
  <c r="AH340" i="5" s="1"/>
  <c r="AM358" i="5"/>
  <c r="AP430" i="5"/>
  <c r="AP433" i="5" s="1"/>
  <c r="AM376" i="5"/>
  <c r="AM302" i="5"/>
  <c r="AM139" i="5"/>
  <c r="AP123" i="5"/>
  <c r="AJ21" i="5"/>
  <c r="AV494" i="5"/>
  <c r="AN491" i="5"/>
  <c r="AJ535" i="5"/>
  <c r="AI431" i="5"/>
  <c r="AM430" i="5"/>
  <c r="AO397" i="5"/>
  <c r="AK377" i="5"/>
  <c r="AV375" i="5"/>
  <c r="AH374" i="5"/>
  <c r="AK373" i="5"/>
  <c r="AW358" i="5"/>
  <c r="AV337" i="5"/>
  <c r="AV340" i="5" s="1"/>
  <c r="AH318" i="5"/>
  <c r="AO433" i="5"/>
  <c r="J702" i="5"/>
  <c r="J736" i="5"/>
  <c r="E573" i="5"/>
  <c r="C80" i="62909" s="1"/>
  <c r="E80" i="62909" s="1"/>
  <c r="AM398" i="5"/>
  <c r="AX220" i="5"/>
  <c r="AW43" i="5"/>
  <c r="AG137" i="5"/>
  <c r="AM220" i="5"/>
  <c r="AW220" i="5"/>
  <c r="AH398" i="5"/>
  <c r="AM159" i="5"/>
  <c r="AG479" i="5"/>
  <c r="AJ178" i="5"/>
  <c r="AV254" i="5"/>
  <c r="AM194" i="5"/>
  <c r="AJ198" i="5"/>
  <c r="AG196" i="5"/>
  <c r="AM301" i="5"/>
  <c r="AM313" i="5"/>
  <c r="AJ317" i="5"/>
  <c r="AG316" i="5"/>
  <c r="AG358" i="5"/>
  <c r="AM374" i="5"/>
  <c r="AG372" i="5"/>
  <c r="AM478" i="5"/>
  <c r="AM481" i="5" s="1"/>
  <c r="AM494" i="5"/>
  <c r="AJ533" i="5"/>
  <c r="AJ478" i="5"/>
  <c r="AM140" i="5"/>
  <c r="AG313" i="5"/>
  <c r="AK254" i="5"/>
  <c r="AV300" i="5"/>
  <c r="AJ140" i="5"/>
  <c r="AG178" i="5"/>
  <c r="AJ197" i="5"/>
  <c r="AG198" i="5"/>
  <c r="AG219" i="5"/>
  <c r="AJ300" i="5"/>
  <c r="AG301" i="5"/>
  <c r="AJ316" i="5"/>
  <c r="AG318" i="5"/>
  <c r="AM357" i="5"/>
  <c r="AM373" i="5"/>
  <c r="AJ377" i="5"/>
  <c r="AG430" i="5"/>
  <c r="AJ492" i="5"/>
  <c r="AG534" i="5"/>
  <c r="AJ494" i="5"/>
  <c r="AM514" i="5"/>
  <c r="AJ194" i="5"/>
  <c r="AM377" i="5"/>
  <c r="AJ514" i="5"/>
  <c r="AP479" i="5"/>
  <c r="AG431" i="5"/>
  <c r="AP122" i="5"/>
  <c r="AM137" i="5"/>
  <c r="AM198" i="5"/>
  <c r="AM315" i="5"/>
  <c r="AJ397" i="5"/>
  <c r="AX253" i="5"/>
  <c r="AN253" i="5"/>
  <c r="AR75" i="5"/>
  <c r="AI75" i="5"/>
  <c r="AI78" i="5" s="1"/>
  <c r="AW136" i="5"/>
  <c r="AH253" i="5"/>
  <c r="AH256" i="5" s="1"/>
  <c r="AJ429" i="5"/>
  <c r="AJ433" i="5" s="1"/>
  <c r="AG375" i="5"/>
  <c r="AG138" i="5"/>
  <c r="AG17" i="5"/>
  <c r="AK492" i="5"/>
  <c r="AM431" i="5"/>
  <c r="AW397" i="5"/>
  <c r="AH376" i="5"/>
  <c r="AW372" i="5"/>
  <c r="AK337" i="5"/>
  <c r="AW316" i="5"/>
  <c r="AK315" i="5"/>
  <c r="AH220" i="5"/>
  <c r="AX398" i="5"/>
  <c r="AN220" i="5"/>
  <c r="AV43" i="5"/>
  <c r="AV46" i="5" s="1"/>
  <c r="AK43" i="5"/>
  <c r="AO43" i="5"/>
  <c r="AO46" i="5" s="1"/>
  <c r="AI398" i="5"/>
  <c r="AJ139" i="5"/>
  <c r="AG135" i="5"/>
  <c r="AG180" i="5"/>
  <c r="AM196" i="5"/>
  <c r="AG194" i="5"/>
  <c r="AP300" i="5"/>
  <c r="AJ302" i="5"/>
  <c r="AJ315" i="5"/>
  <c r="AG314" i="5"/>
  <c r="AM337" i="5"/>
  <c r="AJ356" i="5"/>
  <c r="AM372" i="5"/>
  <c r="AJ376" i="5"/>
  <c r="AG374" i="5"/>
  <c r="AJ490" i="5"/>
  <c r="AG493" i="5"/>
  <c r="AM533" i="5"/>
  <c r="AM537" i="5" s="1"/>
  <c r="AG397" i="5"/>
  <c r="AM123" i="5"/>
  <c r="AG197" i="5"/>
  <c r="AI253" i="5"/>
  <c r="AI256" i="5" s="1"/>
  <c r="AK313" i="5"/>
  <c r="AJ138" i="5"/>
  <c r="AG139" i="5"/>
  <c r="AJ179" i="5"/>
  <c r="AS179" i="5" s="1"/>
  <c r="AM195" i="5"/>
  <c r="AJ199" i="5"/>
  <c r="AM219" i="5"/>
  <c r="AM223" i="5" s="1"/>
  <c r="AG253" i="5"/>
  <c r="AP302" i="5"/>
  <c r="AJ314" i="5"/>
  <c r="AJ318" i="5"/>
  <c r="AG356" i="5"/>
  <c r="AJ375" i="5"/>
  <c r="AG376" i="5"/>
  <c r="AG477" i="5"/>
  <c r="F573" i="5"/>
  <c r="D478" i="5"/>
  <c r="AD478" i="5"/>
  <c r="X478" i="5" s="1"/>
  <c r="D301" i="5"/>
  <c r="AS429" i="5"/>
  <c r="AI43" i="5"/>
  <c r="AL220" i="5"/>
  <c r="AB430" i="5"/>
  <c r="AS430" i="5"/>
  <c r="K433" i="5"/>
  <c r="AA430" i="5"/>
  <c r="AS252" i="5"/>
  <c r="AB221" i="5"/>
  <c r="AB217" i="5"/>
  <c r="AB218" i="5"/>
  <c r="AP78" i="5"/>
  <c r="AG398" i="5"/>
  <c r="AW398" i="5"/>
  <c r="U379" i="5"/>
  <c r="D300" i="5"/>
  <c r="D477" i="5"/>
  <c r="AU76" i="5"/>
  <c r="AC76" i="5"/>
  <c r="AS253" i="5"/>
  <c r="AA253" i="5"/>
  <c r="C171" i="62922"/>
  <c r="AA431" i="5"/>
  <c r="AS431" i="5"/>
  <c r="AS254" i="5"/>
  <c r="AA254" i="5"/>
  <c r="AR49" i="62904"/>
  <c r="M21" i="62929"/>
  <c r="Y21" i="62929" s="1"/>
  <c r="F259" i="62925"/>
  <c r="L258" i="62925"/>
  <c r="E791" i="62917"/>
  <c r="L258" i="62926"/>
  <c r="F228" i="62926"/>
  <c r="J228" i="62926"/>
  <c r="I227" i="62926"/>
  <c r="G235" i="62925"/>
  <c r="K295" i="62925"/>
  <c r="G295" i="62925"/>
  <c r="M263" i="62925"/>
  <c r="E263" i="62925"/>
  <c r="G263" i="62925"/>
  <c r="E1872" i="62917"/>
  <c r="D1872" i="62917" s="1"/>
  <c r="C1872" i="62917" s="1"/>
  <c r="F244" i="62925"/>
  <c r="E1916" i="62917"/>
  <c r="E1917" i="62917" s="1"/>
  <c r="D1913" i="62917"/>
  <c r="E1825" i="62917"/>
  <c r="E1826" i="62917" s="1"/>
  <c r="E1827" i="62917" s="1"/>
  <c r="C779" i="62919"/>
  <c r="D1243" i="62919"/>
  <c r="C1242" i="62919"/>
  <c r="C1243" i="62919"/>
  <c r="D780" i="62919"/>
  <c r="C924" i="62919"/>
  <c r="D1334" i="62919"/>
  <c r="E1335" i="62919"/>
  <c r="D1513" i="62919"/>
  <c r="C1513" i="62919" s="1"/>
  <c r="E1102" i="62919"/>
  <c r="C952" i="62919"/>
  <c r="C923" i="62919"/>
  <c r="C1240" i="62919"/>
  <c r="C1241" i="62919"/>
  <c r="D1418" i="62919"/>
  <c r="E1420" i="62919"/>
  <c r="E953" i="62919"/>
  <c r="D953" i="62919" s="1"/>
  <c r="Q67" i="11"/>
  <c r="Q101" i="62905"/>
  <c r="D876" i="62919"/>
  <c r="E877" i="62919"/>
  <c r="C280" i="62919"/>
  <c r="E419" i="62919"/>
  <c r="E420" i="62919" s="1"/>
  <c r="E611" i="62919"/>
  <c r="E642" i="62919"/>
  <c r="D641" i="62919"/>
  <c r="E746" i="62919"/>
  <c r="E747" i="62919" s="1"/>
  <c r="D745" i="62919"/>
  <c r="R69" i="11"/>
  <c r="D281" i="62919"/>
  <c r="D282" i="62919" s="1"/>
  <c r="D283" i="62919" s="1"/>
  <c r="D418" i="62919"/>
  <c r="D610" i="62919"/>
  <c r="E284" i="62919"/>
  <c r="D289" i="62919"/>
  <c r="E290" i="62919"/>
  <c r="E291" i="62919" s="1"/>
  <c r="O95" i="62919"/>
  <c r="E14" i="62919"/>
  <c r="H164" i="62928"/>
  <c r="BL64" i="9"/>
  <c r="H14" i="11"/>
  <c r="K14" i="11" s="1"/>
  <c r="X14" i="11" s="1"/>
  <c r="AF14" i="11" s="1"/>
  <c r="J135" i="9"/>
  <c r="BK203" i="9"/>
  <c r="AD203" i="9" s="1"/>
  <c r="Y203" i="9" s="1"/>
  <c r="BL63" i="9"/>
  <c r="BL182" i="9"/>
  <c r="H158" i="9"/>
  <c r="J138" i="9"/>
  <c r="E56" i="62919"/>
  <c r="D56" i="62919" s="1"/>
  <c r="H97" i="7"/>
  <c r="BK88" i="9"/>
  <c r="AD88" i="9" s="1"/>
  <c r="Y88" i="9" s="1"/>
  <c r="BK65" i="9"/>
  <c r="J65" i="9"/>
  <c r="J180" i="9"/>
  <c r="I64" i="9"/>
  <c r="I182" i="9"/>
  <c r="BL183" i="9"/>
  <c r="H17" i="7"/>
  <c r="I15" i="62928"/>
  <c r="AL14" i="11"/>
  <c r="V42" i="7"/>
  <c r="H104" i="62928"/>
  <c r="E103" i="62919"/>
  <c r="D103" i="62919" s="1"/>
  <c r="C103" i="62919" s="1"/>
  <c r="AD183" i="9"/>
  <c r="Y183" i="9" s="1"/>
  <c r="AP77" i="9"/>
  <c r="AP138" i="9"/>
  <c r="AP147" i="9"/>
  <c r="AD194" i="9"/>
  <c r="Y194" i="9" s="1"/>
  <c r="AP149" i="9"/>
  <c r="O84" i="62919"/>
  <c r="O82" i="62919"/>
  <c r="O86" i="62919"/>
  <c r="G110" i="62919"/>
  <c r="G108" i="62919"/>
  <c r="G106" i="62919"/>
  <c r="G38" i="62919"/>
  <c r="Y45" i="62928" s="1"/>
  <c r="H196" i="62928"/>
  <c r="H206" i="7"/>
  <c r="H144" i="7"/>
  <c r="H57" i="7"/>
  <c r="H100" i="7"/>
  <c r="H126" i="7"/>
  <c r="H58" i="62928"/>
  <c r="H71" i="62928"/>
  <c r="H126" i="62928"/>
  <c r="H129" i="7"/>
  <c r="H107" i="7"/>
  <c r="H69" i="7"/>
  <c r="H58" i="7"/>
  <c r="H164" i="7"/>
  <c r="H98" i="62928"/>
  <c r="H202" i="62928"/>
  <c r="H56" i="62928"/>
  <c r="H118" i="7"/>
  <c r="H119" i="7"/>
  <c r="H56" i="7"/>
  <c r="H72" i="62928"/>
  <c r="O87" i="62919"/>
  <c r="O89" i="62919"/>
  <c r="O91" i="62919"/>
  <c r="BL66" i="9"/>
  <c r="P14" i="7"/>
  <c r="P16" i="7"/>
  <c r="AM16" i="11"/>
  <c r="BL65" i="9"/>
  <c r="BK64" i="9"/>
  <c r="P17" i="7"/>
  <c r="AM14" i="11"/>
  <c r="AD43" i="62928"/>
  <c r="W42" i="7"/>
  <c r="Y42" i="7"/>
  <c r="V43" i="62928"/>
  <c r="W42" i="62928"/>
  <c r="X43" i="62928"/>
  <c r="Y43" i="62928"/>
  <c r="AD17" i="7"/>
  <c r="AL16" i="11"/>
  <c r="AD15" i="7"/>
  <c r="AD16" i="62928"/>
  <c r="BK202" i="9"/>
  <c r="AD202" i="9" s="1"/>
  <c r="Y202" i="9" s="1"/>
  <c r="BL138" i="9"/>
  <c r="I14" i="7"/>
  <c r="J14" i="7" s="1"/>
  <c r="I16" i="7"/>
  <c r="I14" i="62928"/>
  <c r="O14" i="62928" s="1"/>
  <c r="L14" i="62928" s="1"/>
  <c r="O88" i="62919"/>
  <c r="O92" i="62919"/>
  <c r="P15" i="7"/>
  <c r="AM15" i="11"/>
  <c r="X42" i="7"/>
  <c r="BK85" i="9"/>
  <c r="AD85" i="9" s="1"/>
  <c r="Y85" i="9" s="1"/>
  <c r="BK66" i="9"/>
  <c r="I15" i="7"/>
  <c r="I16" i="62928"/>
  <c r="H16" i="11"/>
  <c r="K16" i="11" s="1"/>
  <c r="X16" i="11" s="1"/>
  <c r="AF16" i="11" s="1"/>
  <c r="H15" i="7"/>
  <c r="H17" i="62928"/>
  <c r="H15" i="11"/>
  <c r="K15" i="11" s="1"/>
  <c r="H157" i="9"/>
  <c r="BL181" i="9"/>
  <c r="J182" i="9"/>
  <c r="I137" i="9"/>
  <c r="J63" i="9"/>
  <c r="BK181" i="9"/>
  <c r="BK136" i="9"/>
  <c r="J136" i="9"/>
  <c r="J66" i="9"/>
  <c r="H203" i="9"/>
  <c r="H88" i="9"/>
  <c r="J181" i="9"/>
  <c r="I138" i="9"/>
  <c r="I181" i="9"/>
  <c r="H16" i="7"/>
  <c r="G43" i="62928"/>
  <c r="H43" i="62928" s="1"/>
  <c r="Z43" i="62928" s="1"/>
  <c r="BK182" i="9"/>
  <c r="I66" i="9"/>
  <c r="I183" i="9"/>
  <c r="J137" i="9"/>
  <c r="H85" i="9"/>
  <c r="H202" i="9"/>
  <c r="AD16" i="7"/>
  <c r="AD15" i="62928"/>
  <c r="BK86" i="9"/>
  <c r="AD86" i="9" s="1"/>
  <c r="Y86" i="9" s="1"/>
  <c r="BK137" i="9"/>
  <c r="BL180" i="9"/>
  <c r="BL136" i="9"/>
  <c r="AD42" i="7"/>
  <c r="BK158" i="9"/>
  <c r="AD158" i="9" s="1"/>
  <c r="Y158" i="9" s="1"/>
  <c r="D69" i="11"/>
  <c r="BK183" i="9"/>
  <c r="AD17" i="62928"/>
  <c r="AD42" i="62928"/>
  <c r="BK157" i="9"/>
  <c r="AD157" i="9" s="1"/>
  <c r="H86" i="9"/>
  <c r="I136" i="9"/>
  <c r="H13" i="11"/>
  <c r="K13" i="11" s="1"/>
  <c r="H16" i="62928"/>
  <c r="G42" i="7"/>
  <c r="H42" i="7" s="1"/>
  <c r="Z42" i="7" s="1"/>
  <c r="BL137" i="9"/>
  <c r="J183" i="9"/>
  <c r="J64" i="9"/>
  <c r="BK138" i="9"/>
  <c r="I65" i="9"/>
  <c r="BL135" i="9"/>
  <c r="AM13" i="11"/>
  <c r="H15" i="62928"/>
  <c r="G42" i="62928"/>
  <c r="H42" i="62928" s="1"/>
  <c r="Z42" i="62928" s="1"/>
  <c r="I17" i="62928"/>
  <c r="I17" i="7"/>
  <c r="AL15" i="11"/>
  <c r="Y42" i="62928"/>
  <c r="X42" i="62928"/>
  <c r="W43" i="62928"/>
  <c r="V42" i="62928"/>
  <c r="H83" i="7"/>
  <c r="H83" i="62928"/>
  <c r="H57" i="62928"/>
  <c r="H207" i="7"/>
  <c r="O90" i="62919"/>
  <c r="G105" i="62919"/>
  <c r="O81" i="62919"/>
  <c r="O83" i="62919"/>
  <c r="O85" i="62919"/>
  <c r="E121" i="62919"/>
  <c r="H106" i="62928"/>
  <c r="H100" i="62928"/>
  <c r="H85" i="7"/>
  <c r="H101" i="7"/>
  <c r="H113" i="7"/>
  <c r="H125" i="7"/>
  <c r="H152" i="7"/>
  <c r="H114" i="62928"/>
  <c r="AD191" i="9"/>
  <c r="Y191" i="9" s="1"/>
  <c r="H115" i="62928"/>
  <c r="H104" i="7"/>
  <c r="H129" i="62928"/>
  <c r="H196" i="7"/>
  <c r="H181" i="7"/>
  <c r="H205" i="7"/>
  <c r="H195" i="62928"/>
  <c r="H206" i="62928"/>
  <c r="BH151" i="9"/>
  <c r="BH185" i="9"/>
  <c r="BD157" i="9"/>
  <c r="AV162" i="9"/>
  <c r="D193" i="9"/>
  <c r="AP193" i="9"/>
  <c r="AP182" i="9"/>
  <c r="AD182" i="9"/>
  <c r="Y182" i="9" s="1"/>
  <c r="G119" i="62919"/>
  <c r="H181" i="62928"/>
  <c r="H173" i="62928"/>
  <c r="H207" i="62928"/>
  <c r="H177" i="62928"/>
  <c r="H177" i="7"/>
  <c r="H180" i="7"/>
  <c r="H202" i="7"/>
  <c r="H195" i="7"/>
  <c r="H170" i="7"/>
  <c r="H145" i="62928"/>
  <c r="H144" i="62928"/>
  <c r="H122" i="7"/>
  <c r="H112" i="7"/>
  <c r="H70" i="7"/>
  <c r="H114" i="7"/>
  <c r="H84" i="62928"/>
  <c r="H127" i="62928"/>
  <c r="H113" i="62928"/>
  <c r="H151" i="7"/>
  <c r="H72" i="7"/>
  <c r="H151" i="62928"/>
  <c r="H120" i="62928"/>
  <c r="H108" i="62928"/>
  <c r="H69" i="62928"/>
  <c r="H150" i="7"/>
  <c r="H127" i="7"/>
  <c r="H121" i="7"/>
  <c r="H115" i="7"/>
  <c r="H111" i="7"/>
  <c r="H105" i="7"/>
  <c r="H99" i="7"/>
  <c r="H71" i="7"/>
  <c r="H84" i="7"/>
  <c r="H86" i="7"/>
  <c r="H70" i="62928"/>
  <c r="H97" i="62928"/>
  <c r="H99" i="62928"/>
  <c r="H101" i="62928"/>
  <c r="H105" i="62928"/>
  <c r="H107" i="62928"/>
  <c r="H169" i="7"/>
  <c r="H176" i="7"/>
  <c r="H190" i="7"/>
  <c r="H217" i="7"/>
  <c r="H189" i="7"/>
  <c r="H166" i="7"/>
  <c r="H211" i="62928"/>
  <c r="H212" i="62928"/>
  <c r="H189" i="62928"/>
  <c r="H188" i="62928"/>
  <c r="H205" i="62928"/>
  <c r="H217" i="62928"/>
  <c r="H174" i="62928"/>
  <c r="H170" i="62928"/>
  <c r="H85" i="62928"/>
  <c r="H112" i="62928"/>
  <c r="H118" i="62928"/>
  <c r="H122" i="62928"/>
  <c r="H128" i="62928"/>
  <c r="H153" i="62928"/>
  <c r="AP137" i="9"/>
  <c r="H106" i="7"/>
  <c r="H128" i="7"/>
  <c r="H125" i="62928"/>
  <c r="H152" i="62928"/>
  <c r="H121" i="62928"/>
  <c r="H111" i="62928"/>
  <c r="H153" i="7"/>
  <c r="H120" i="7"/>
  <c r="H108" i="7"/>
  <c r="H98" i="7"/>
  <c r="H86" i="62928"/>
  <c r="H150" i="62928"/>
  <c r="J207" i="9"/>
  <c r="H119" i="62928"/>
  <c r="AD180" i="9"/>
  <c r="Y180" i="9" s="1"/>
  <c r="H145" i="7"/>
  <c r="H146" i="62928"/>
  <c r="H146" i="7"/>
  <c r="H210" i="7"/>
  <c r="H182" i="7"/>
  <c r="H215" i="7"/>
  <c r="H201" i="7"/>
  <c r="H187" i="7"/>
  <c r="H175" i="7"/>
  <c r="H216" i="7"/>
  <c r="H188" i="7"/>
  <c r="H212" i="7"/>
  <c r="H200" i="7"/>
  <c r="H184" i="7"/>
  <c r="H174" i="7"/>
  <c r="H211" i="7"/>
  <c r="H197" i="7"/>
  <c r="H183" i="7"/>
  <c r="H173" i="7"/>
  <c r="H165" i="7"/>
  <c r="H182" i="62928"/>
  <c r="H197" i="62928"/>
  <c r="H187" i="62928"/>
  <c r="H180" i="62928"/>
  <c r="H175" i="62928"/>
  <c r="H200" i="62928"/>
  <c r="H190" i="62928"/>
  <c r="H210" i="62928"/>
  <c r="H176" i="62928"/>
  <c r="H183" i="62928"/>
  <c r="H216" i="62928"/>
  <c r="H215" i="62928"/>
  <c r="H184" i="62928"/>
  <c r="H201" i="62928"/>
  <c r="H165" i="62928"/>
  <c r="H169" i="62928"/>
  <c r="E164" i="62919"/>
  <c r="AP183" i="9"/>
  <c r="J90" i="9"/>
  <c r="AD181" i="9"/>
  <c r="AP66" i="9"/>
  <c r="L185" i="9"/>
  <c r="L196" i="9"/>
  <c r="AP136" i="9"/>
  <c r="BH79" i="9"/>
  <c r="AD68" i="9"/>
  <c r="AV68" i="9"/>
  <c r="AV140" i="9"/>
  <c r="D182" i="9"/>
  <c r="AH182" i="9" s="1"/>
  <c r="AD140" i="9"/>
  <c r="L68" i="9"/>
  <c r="AP65" i="9"/>
  <c r="AD193" i="9"/>
  <c r="Y193" i="9" s="1"/>
  <c r="AP76" i="9"/>
  <c r="AP148" i="9"/>
  <c r="BH68" i="9"/>
  <c r="BH140" i="9"/>
  <c r="BH196" i="9"/>
  <c r="AP194" i="9"/>
  <c r="AV79" i="9"/>
  <c r="AV90" i="9"/>
  <c r="AD79" i="9"/>
  <c r="AD151" i="9"/>
  <c r="AV151" i="9"/>
  <c r="AV196" i="9"/>
  <c r="AV207" i="9"/>
  <c r="AV185" i="9"/>
  <c r="AD192" i="9"/>
  <c r="AP192" i="9"/>
  <c r="AP64" i="9"/>
  <c r="L79" i="9"/>
  <c r="J162" i="9"/>
  <c r="L140" i="9"/>
  <c r="AP181" i="9"/>
  <c r="L151" i="9"/>
  <c r="AP75" i="9"/>
  <c r="AH85" i="9"/>
  <c r="D90" i="9"/>
  <c r="E267" i="9" s="1"/>
  <c r="C173" i="62909" s="1"/>
  <c r="E173" i="62909" s="1"/>
  <c r="AH158" i="9"/>
  <c r="AP158" i="9" s="1"/>
  <c r="E122" i="62919"/>
  <c r="E123" i="62919" s="1"/>
  <c r="AH180" i="9"/>
  <c r="AH159" i="9"/>
  <c r="AP159" i="9" s="1"/>
  <c r="AH157" i="9"/>
  <c r="D162" i="9"/>
  <c r="E276" i="9" s="1"/>
  <c r="D207" i="9"/>
  <c r="AH202" i="9"/>
  <c r="AH146" i="9"/>
  <c r="D151" i="9"/>
  <c r="E275" i="9" s="1"/>
  <c r="D140" i="9"/>
  <c r="E274" i="9" s="1"/>
  <c r="AH136" i="9"/>
  <c r="AH140" i="9" s="1"/>
  <c r="AH65" i="9"/>
  <c r="AH68" i="9" s="1"/>
  <c r="D68" i="9"/>
  <c r="E265" i="9" s="1"/>
  <c r="AP135" i="9"/>
  <c r="D79" i="9"/>
  <c r="E266" i="9" s="1"/>
  <c r="AH74" i="9"/>
  <c r="AD241" i="62928"/>
  <c r="H50" i="62926"/>
  <c r="I50" i="62926" s="1"/>
  <c r="L50" i="62926" s="1"/>
  <c r="F268" i="62925"/>
  <c r="F269" i="62925"/>
  <c r="E235" i="62925"/>
  <c r="H235" i="62925"/>
  <c r="F229" i="62925"/>
  <c r="F263" i="62925"/>
  <c r="J229" i="62925"/>
  <c r="E295" i="62925"/>
  <c r="G229" i="62925"/>
  <c r="F295" i="62925"/>
  <c r="J235" i="62925"/>
  <c r="F301" i="62925"/>
  <c r="F332" i="62925" s="1"/>
  <c r="J244" i="62925"/>
  <c r="G310" i="62925"/>
  <c r="AG35" i="62925"/>
  <c r="BN109" i="9"/>
  <c r="AF19" i="62926"/>
  <c r="S108" i="9"/>
  <c r="BO114" i="9"/>
  <c r="BQ114" i="9"/>
  <c r="AJ19" i="62925"/>
  <c r="AK50" i="62926"/>
  <c r="AE19" i="62925"/>
  <c r="O111" i="9"/>
  <c r="AO375" i="62898"/>
  <c r="E228" i="62925"/>
  <c r="G545" i="62898"/>
  <c r="AL23" i="62925"/>
  <c r="G274" i="62905"/>
  <c r="I545" i="62898"/>
  <c r="AK117" i="9"/>
  <c r="N557" i="62898"/>
  <c r="N27" i="62915" s="1"/>
  <c r="Z27" i="62915" s="1"/>
  <c r="AL20" i="62925"/>
  <c r="AJ100" i="62925"/>
  <c r="AL17" i="62926"/>
  <c r="I34" i="9"/>
  <c r="AJ48" i="62926"/>
  <c r="AG37" i="62904"/>
  <c r="G121" i="62926"/>
  <c r="AI37" i="62926"/>
  <c r="AP376" i="62898"/>
  <c r="G684" i="5"/>
  <c r="I716" i="5"/>
  <c r="S22" i="62914"/>
  <c r="AI20" i="62925"/>
  <c r="AW136" i="62925"/>
  <c r="AG25" i="62926"/>
  <c r="AJ100" i="62926"/>
  <c r="BP35" i="9"/>
  <c r="AX373" i="62898"/>
  <c r="AH17" i="62926"/>
  <c r="AF25" i="62925"/>
  <c r="AW103" i="5"/>
  <c r="K584" i="62898"/>
  <c r="H650" i="5"/>
  <c r="AV376" i="62898"/>
  <c r="AO16" i="62925"/>
  <c r="AL100" i="62926"/>
  <c r="AO26" i="62925"/>
  <c r="G121" i="62925"/>
  <c r="H121" i="62925" s="1"/>
  <c r="AE121" i="62925" s="1"/>
  <c r="AI25" i="62926"/>
  <c r="AP458" i="5"/>
  <c r="AR31" i="9"/>
  <c r="J32" i="9"/>
  <c r="AP16" i="62926"/>
  <c r="BU115" i="9"/>
  <c r="AF23" i="62925"/>
  <c r="AP100" i="62926"/>
  <c r="J111" i="9"/>
  <c r="E1453" i="62917"/>
  <c r="E1454" i="62917" s="1"/>
  <c r="E2059" i="62917"/>
  <c r="E2060" i="62917" s="1"/>
  <c r="C2056" i="62917"/>
  <c r="D2057" i="62917"/>
  <c r="C2057" i="62917" s="1"/>
  <c r="C1800" i="62917"/>
  <c r="E1801" i="62917"/>
  <c r="E1802" i="62917" s="1"/>
  <c r="E1486" i="62917"/>
  <c r="D1824" i="62917"/>
  <c r="E1873" i="62917"/>
  <c r="D1873" i="62917" s="1"/>
  <c r="BA34" i="62904"/>
  <c r="E294" i="62925"/>
  <c r="F716" i="5"/>
  <c r="J704" i="5"/>
  <c r="J23" i="62915" s="1"/>
  <c r="V23" i="62915" s="1"/>
  <c r="F684" i="5"/>
  <c r="K684" i="5"/>
  <c r="R22" i="62914"/>
  <c r="U106" i="5"/>
  <c r="G269" i="62925"/>
  <c r="F310" i="62925"/>
  <c r="E244" i="62925"/>
  <c r="E34" i="62912" s="1"/>
  <c r="N34" i="62912" s="1"/>
  <c r="G268" i="62925"/>
  <c r="G301" i="62925"/>
  <c r="G332" i="62925" s="1"/>
  <c r="L532" i="62898"/>
  <c r="L36" i="62914" s="1"/>
  <c r="X36" i="62914" s="1"/>
  <c r="I584" i="62898"/>
  <c r="G14" i="62926"/>
  <c r="G37" i="62925"/>
  <c r="AO34" i="62904"/>
  <c r="K35" i="62904"/>
  <c r="AO35" i="62926"/>
  <c r="AO258" i="62898"/>
  <c r="AN282" i="5"/>
  <c r="AT282" i="5" s="1"/>
  <c r="AT284" i="5" s="1"/>
  <c r="BU31" i="9"/>
  <c r="O109" i="9"/>
  <c r="AL48" i="62925"/>
  <c r="AH459" i="5"/>
  <c r="R35" i="9"/>
  <c r="M29" i="9"/>
  <c r="BO32" i="9"/>
  <c r="BT114" i="9"/>
  <c r="AV238" i="62898"/>
  <c r="AM258" i="62898"/>
  <c r="AX101" i="62926"/>
  <c r="AH101" i="62926"/>
  <c r="AF34" i="62926"/>
  <c r="AW111" i="62926"/>
  <c r="AH34" i="62925"/>
  <c r="AH102" i="62926"/>
  <c r="AK26" i="62926"/>
  <c r="AH20" i="62926"/>
  <c r="AW142" i="62925"/>
  <c r="AL14" i="62925"/>
  <c r="BT29" i="9"/>
  <c r="P35" i="9"/>
  <c r="AV237" i="62898"/>
  <c r="AK459" i="5"/>
  <c r="AK23" i="62926"/>
  <c r="AH102" i="62925"/>
  <c r="AJ23" i="62925"/>
  <c r="AE17" i="62926"/>
  <c r="AG101" i="62925"/>
  <c r="AG38" i="62925"/>
  <c r="AI102" i="62925"/>
  <c r="AH17" i="62925"/>
  <c r="AP50" i="62926"/>
  <c r="AN56" i="5"/>
  <c r="BU34" i="9"/>
  <c r="BT32" i="9"/>
  <c r="P29" i="9"/>
  <c r="J35" i="9"/>
  <c r="BP32" i="9"/>
  <c r="M111" i="9"/>
  <c r="L115" i="9"/>
  <c r="AX256" i="62898"/>
  <c r="AP258" i="62898"/>
  <c r="AX374" i="62898"/>
  <c r="AQ256" i="62898"/>
  <c r="AG55" i="5"/>
  <c r="G111" i="62926"/>
  <c r="H111" i="62926" s="1"/>
  <c r="H156" i="62926"/>
  <c r="J156" i="62926" s="1"/>
  <c r="K156" i="62926" s="1"/>
  <c r="D156" i="62926" s="1"/>
  <c r="AJ37" i="62926"/>
  <c r="AG20" i="62926"/>
  <c r="AF23" i="62926"/>
  <c r="AK16" i="62926"/>
  <c r="H229" i="62926" s="1"/>
  <c r="H19" i="62912" s="1"/>
  <c r="Q19" i="62912" s="1"/>
  <c r="G144" i="62925"/>
  <c r="H144" i="62925" s="1"/>
  <c r="AE144" i="62925" s="1"/>
  <c r="AI100" i="62925"/>
  <c r="AI104" i="62925" s="1"/>
  <c r="AE38" i="62925"/>
  <c r="AO22" i="62925"/>
  <c r="G110" i="62925"/>
  <c r="H110" i="62925" s="1"/>
  <c r="AE37" i="62925"/>
  <c r="H153" i="62926"/>
  <c r="J153" i="62926" s="1"/>
  <c r="K153" i="62926" s="1"/>
  <c r="AE153" i="62926" s="1"/>
  <c r="G143" i="62926"/>
  <c r="H143" i="62926" s="1"/>
  <c r="D143" i="62926" s="1"/>
  <c r="AL37" i="62926"/>
  <c r="AE20" i="62926"/>
  <c r="AH23" i="62926"/>
  <c r="AG17" i="62926"/>
  <c r="AW153" i="62926"/>
  <c r="AP37" i="62925"/>
  <c r="AG22" i="62925"/>
  <c r="AE102" i="62925"/>
  <c r="AP25" i="62925"/>
  <c r="AW110" i="62925"/>
  <c r="AP17" i="62925"/>
  <c r="AK100" i="62925"/>
  <c r="AK25" i="62925"/>
  <c r="AW124" i="62925"/>
  <c r="AH38" i="62925"/>
  <c r="AH40" i="62925" s="1"/>
  <c r="AW156" i="62925"/>
  <c r="AW113" i="62925"/>
  <c r="AM373" i="62898"/>
  <c r="AM378" i="62898" s="1"/>
  <c r="G584" i="62898"/>
  <c r="E269" i="62926"/>
  <c r="J235" i="62926"/>
  <c r="J25" i="62912" s="1"/>
  <c r="S25" i="62912" s="1"/>
  <c r="F499" i="62898"/>
  <c r="BS31" i="9"/>
  <c r="AX22" i="62904"/>
  <c r="BS34" i="9"/>
  <c r="AV22" i="62904"/>
  <c r="AL16" i="62925"/>
  <c r="AH101" i="62925"/>
  <c r="AF37" i="62925"/>
  <c r="AL17" i="62925"/>
  <c r="I96" i="62925"/>
  <c r="T96" i="62925" s="1"/>
  <c r="AK26" i="62925"/>
  <c r="AW167" i="62925"/>
  <c r="AH34" i="62926"/>
  <c r="AG102" i="62926"/>
  <c r="AL22" i="62925"/>
  <c r="AO17" i="62925"/>
  <c r="G137" i="62925"/>
  <c r="H137" i="62925" s="1"/>
  <c r="D137" i="62925" s="1"/>
  <c r="AJ34" i="62926"/>
  <c r="AI102" i="62926"/>
  <c r="AX102" i="62925"/>
  <c r="AH281" i="62898"/>
  <c r="AN256" i="62898"/>
  <c r="BT112" i="9"/>
  <c r="BO29" i="9"/>
  <c r="AG25" i="62904"/>
  <c r="AM410" i="5"/>
  <c r="AN257" i="62898"/>
  <c r="AT257" i="62898" s="1"/>
  <c r="AK22" i="62925"/>
  <c r="AW112" i="62926"/>
  <c r="AI19" i="62925"/>
  <c r="AW167" i="62926"/>
  <c r="S111" i="9"/>
  <c r="AQ458" i="5"/>
  <c r="AH410" i="5"/>
  <c r="AW133" i="62926"/>
  <c r="G123" i="62926"/>
  <c r="H123" i="62926" s="1"/>
  <c r="D123" i="62926" s="1"/>
  <c r="AL102" i="62925"/>
  <c r="AE25" i="62926"/>
  <c r="AG103" i="5"/>
  <c r="AM282" i="62898"/>
  <c r="S34" i="9"/>
  <c r="AJ411" i="5"/>
  <c r="AL14" i="62926"/>
  <c r="AM411" i="5"/>
  <c r="I63" i="62925"/>
  <c r="AW52" i="62925"/>
  <c r="AX23" i="62926"/>
  <c r="AW74" i="62925"/>
  <c r="Q14" i="62926"/>
  <c r="G73" i="62925"/>
  <c r="I73" i="62925" s="1"/>
  <c r="BF281" i="62898"/>
  <c r="AY19" i="62904"/>
  <c r="K22" i="62904"/>
  <c r="L16" i="62904"/>
  <c r="K25" i="62904"/>
  <c r="I65" i="62926"/>
  <c r="AL50" i="62926"/>
  <c r="AI48" i="62925"/>
  <c r="AE50" i="62925"/>
  <c r="AH411" i="5"/>
  <c r="AQ56" i="5"/>
  <c r="AP55" i="5"/>
  <c r="AJ459" i="5"/>
  <c r="L35" i="9"/>
  <c r="AR29" i="9"/>
  <c r="AF52" i="62926"/>
  <c r="AO35" i="62925"/>
  <c r="AV410" i="5"/>
  <c r="AW234" i="5"/>
  <c r="AJ281" i="5"/>
  <c r="BS32" i="9"/>
  <c r="M112" i="9"/>
  <c r="AG34" i="62904"/>
  <c r="S31" i="9"/>
  <c r="S109" i="9"/>
  <c r="BO35" i="9"/>
  <c r="BR112" i="9"/>
  <c r="AQ29" i="9"/>
  <c r="AR256" i="62898"/>
  <c r="AW282" i="62898"/>
  <c r="AN282" i="62898"/>
  <c r="AW237" i="62898"/>
  <c r="AQ375" i="62898"/>
  <c r="G139" i="62926"/>
  <c r="H139" i="62926" s="1"/>
  <c r="AE139" i="62926" s="1"/>
  <c r="G144" i="62926"/>
  <c r="H144" i="62926" s="1"/>
  <c r="AE144" i="62926" s="1"/>
  <c r="AF37" i="62926"/>
  <c r="AG19" i="62926"/>
  <c r="AL22" i="62926"/>
  <c r="AW124" i="62926"/>
  <c r="G142" i="62925"/>
  <c r="H142" i="62925" s="1"/>
  <c r="AE142" i="62925" s="1"/>
  <c r="AI38" i="62925"/>
  <c r="AG23" i="62925"/>
  <c r="G112" i="62925"/>
  <c r="H112" i="62925" s="1"/>
  <c r="AI37" i="62925"/>
  <c r="H164" i="62926"/>
  <c r="J164" i="62926" s="1"/>
  <c r="K164" i="62926" s="1"/>
  <c r="AE164" i="62926" s="1"/>
  <c r="AW166" i="62926"/>
  <c r="I97" i="62926"/>
  <c r="T97" i="62926" s="1"/>
  <c r="AG22" i="62926"/>
  <c r="AJ25" i="62926"/>
  <c r="AH16" i="62926"/>
  <c r="AW156" i="62926"/>
  <c r="AW121" i="62925"/>
  <c r="AC121" i="62925" s="1"/>
  <c r="W121" i="62925" s="1"/>
  <c r="AG48" i="62926"/>
  <c r="BT34" i="9"/>
  <c r="AJ410" i="5"/>
  <c r="L112" i="9"/>
  <c r="J31" i="9"/>
  <c r="BN34" i="9"/>
  <c r="R115" i="9"/>
  <c r="AV256" i="62898"/>
  <c r="AW238" i="62898"/>
  <c r="H167" i="62926"/>
  <c r="J167" i="62926" s="1"/>
  <c r="K167" i="62926" s="1"/>
  <c r="D167" i="62926" s="1"/>
  <c r="AI100" i="62926"/>
  <c r="AL26" i="62926"/>
  <c r="AW139" i="62926"/>
  <c r="AL34" i="62925"/>
  <c r="AL40" i="62925" s="1"/>
  <c r="AF101" i="62925"/>
  <c r="AL102" i="62926"/>
  <c r="AP35" i="62926"/>
  <c r="AJ22" i="62926"/>
  <c r="H165" i="62925"/>
  <c r="J165" i="62925" s="1"/>
  <c r="AF34" i="62925"/>
  <c r="AG17" i="62925"/>
  <c r="AK37" i="62925"/>
  <c r="AW154" i="62925"/>
  <c r="AW112" i="62925"/>
  <c r="AC112" i="62925" s="1"/>
  <c r="W112" i="62925" s="1"/>
  <c r="AJ52" i="62926"/>
  <c r="AG48" i="62925"/>
  <c r="AM233" i="5"/>
  <c r="AK411" i="5"/>
  <c r="AP459" i="5"/>
  <c r="R109" i="9"/>
  <c r="BT115" i="9"/>
  <c r="J735" i="5"/>
  <c r="M268" i="62925"/>
  <c r="E269" i="62925"/>
  <c r="L269" i="62925" s="1"/>
  <c r="K301" i="62925"/>
  <c r="K332" i="62925" s="1"/>
  <c r="K310" i="62925"/>
  <c r="K334" i="62925" s="1"/>
  <c r="H244" i="62925"/>
  <c r="G244" i="62925"/>
  <c r="E268" i="62925"/>
  <c r="L268" i="62925" s="1"/>
  <c r="M269" i="62925"/>
  <c r="E301" i="62925"/>
  <c r="E332" i="62925" s="1"/>
  <c r="J332" i="62925" s="1"/>
  <c r="BK282" i="5"/>
  <c r="J310" i="62925"/>
  <c r="J557" i="62898"/>
  <c r="J27" i="62915" s="1"/>
  <c r="V27" i="62915" s="1"/>
  <c r="J28" i="9"/>
  <c r="AY13" i="62926"/>
  <c r="BO111" i="9"/>
  <c r="BC14" i="62926"/>
  <c r="M26" i="62925"/>
  <c r="K19" i="62926"/>
  <c r="R281" i="5"/>
  <c r="K14" i="62925"/>
  <c r="AV19" i="62926"/>
  <c r="AK14" i="62904"/>
  <c r="BA14" i="62925"/>
  <c r="H75" i="62904"/>
  <c r="I75" i="62904" s="1"/>
  <c r="D75" i="62904" s="1"/>
  <c r="Q37" i="62925"/>
  <c r="AZ26" i="62925"/>
  <c r="AZ37" i="62926"/>
  <c r="BE410" i="5"/>
  <c r="AW19" i="62926"/>
  <c r="BI233" i="5"/>
  <c r="BI103" i="5"/>
  <c r="H86" i="62926"/>
  <c r="K86" i="62926" s="1"/>
  <c r="AF86" i="62926" s="1"/>
  <c r="AY20" i="62926"/>
  <c r="AV17" i="62904"/>
  <c r="BK458" i="5"/>
  <c r="AP26" i="62904"/>
  <c r="AT96" i="62925"/>
  <c r="O20" i="62904"/>
  <c r="AZ34" i="62904"/>
  <c r="R38" i="62904"/>
  <c r="J37" i="62925"/>
  <c r="N458" i="5"/>
  <c r="AR375" i="62898"/>
  <c r="AU375" i="62898" s="1"/>
  <c r="AN373" i="62898"/>
  <c r="AW136" i="62926"/>
  <c r="AP20" i="62904"/>
  <c r="BC20" i="62904"/>
  <c r="L34" i="62904"/>
  <c r="AW37" i="62926"/>
  <c r="J35" i="62925"/>
  <c r="J23" i="62926"/>
  <c r="AX25" i="62925"/>
  <c r="AY34" i="62925"/>
  <c r="AW175" i="62925"/>
  <c r="G88" i="62925"/>
  <c r="K88" i="62925" s="1"/>
  <c r="D88" i="62925" s="1"/>
  <c r="G73" i="62926"/>
  <c r="I73" i="62926" s="1"/>
  <c r="D73" i="62926" s="1"/>
  <c r="AY35" i="62904"/>
  <c r="AX14" i="62926"/>
  <c r="M14" i="62925"/>
  <c r="G22" i="62925"/>
  <c r="P35" i="62925"/>
  <c r="M14" i="62926"/>
  <c r="G20" i="62926"/>
  <c r="M34" i="62926"/>
  <c r="G38" i="62926"/>
  <c r="AY14" i="62925"/>
  <c r="AX19" i="62925"/>
  <c r="AX23" i="62925"/>
  <c r="BD56" i="5"/>
  <c r="Q281" i="5"/>
  <c r="BF237" i="62898"/>
  <c r="AX35" i="62925"/>
  <c r="BJ237" i="62898"/>
  <c r="AY34" i="62926"/>
  <c r="BI458" i="5"/>
  <c r="AW86" i="62925"/>
  <c r="G75" i="62926"/>
  <c r="I75" i="62926" s="1"/>
  <c r="AE75" i="62926" s="1"/>
  <c r="AF102" i="62926"/>
  <c r="K55" i="5"/>
  <c r="G35" i="62925"/>
  <c r="M23" i="62925"/>
  <c r="M19" i="62925"/>
  <c r="P14" i="62925"/>
  <c r="M25" i="62926"/>
  <c r="P19" i="62926"/>
  <c r="J14" i="62926"/>
  <c r="AW16" i="62904"/>
  <c r="AW34" i="62904"/>
  <c r="AW14" i="62904"/>
  <c r="AX16" i="62904"/>
  <c r="AW25" i="62904"/>
  <c r="AX35" i="62904"/>
  <c r="AW61" i="62904"/>
  <c r="N410" i="5"/>
  <c r="Q281" i="62898"/>
  <c r="H50" i="62925"/>
  <c r="I50" i="62925" s="1"/>
  <c r="L50" i="62925" s="1"/>
  <c r="AV13" i="62904"/>
  <c r="I411" i="5"/>
  <c r="L282" i="62898"/>
  <c r="AJ14" i="62904"/>
  <c r="K16" i="62925"/>
  <c r="AY14" i="62926"/>
  <c r="N25" i="62925"/>
  <c r="AZ17" i="62925"/>
  <c r="AZ14" i="62926"/>
  <c r="H14" i="62925"/>
  <c r="M17" i="62925"/>
  <c r="AQ238" i="62898"/>
  <c r="BB17" i="62904"/>
  <c r="AX37" i="62904"/>
  <c r="AW16" i="62925"/>
  <c r="AP281" i="62898"/>
  <c r="AW165" i="62925"/>
  <c r="AC165" i="62925" s="1"/>
  <c r="W165" i="62925" s="1"/>
  <c r="K26" i="62904"/>
  <c r="P19" i="62925"/>
  <c r="AX14" i="62925"/>
  <c r="AV34" i="62926"/>
  <c r="AW73" i="62925"/>
  <c r="AE102" i="62926"/>
  <c r="G22" i="62926"/>
  <c r="M25" i="62925"/>
  <c r="M16" i="62926"/>
  <c r="M35" i="62926"/>
  <c r="AX16" i="62925"/>
  <c r="AW37" i="62925"/>
  <c r="K458" i="5"/>
  <c r="AX34" i="62925"/>
  <c r="AW25" i="62926"/>
  <c r="AW176" i="62925"/>
  <c r="N103" i="5"/>
  <c r="G34" i="62925"/>
  <c r="M16" i="62925"/>
  <c r="AW22" i="62926"/>
  <c r="AV14" i="62904"/>
  <c r="AW37" i="62904"/>
  <c r="AV23" i="62904"/>
  <c r="AV38" i="62904"/>
  <c r="BD459" i="5"/>
  <c r="AO14" i="62904"/>
  <c r="L14" i="62904"/>
  <c r="O16" i="62904"/>
  <c r="I20" i="62904"/>
  <c r="I22" i="62904"/>
  <c r="L25" i="62904"/>
  <c r="N281" i="5"/>
  <c r="AW52" i="62926"/>
  <c r="H14" i="62904"/>
  <c r="N14" i="62904"/>
  <c r="I14" i="62904"/>
  <c r="N16" i="62904"/>
  <c r="AZ20" i="62904"/>
  <c r="H38" i="62904"/>
  <c r="BD282" i="5"/>
  <c r="AW50" i="62926"/>
  <c r="Z50" i="62926" s="1"/>
  <c r="O14" i="62904"/>
  <c r="Q19" i="62904"/>
  <c r="N23" i="62904"/>
  <c r="H25" i="62904"/>
  <c r="N25" i="62904"/>
  <c r="H34" i="62904"/>
  <c r="N34" i="62904"/>
  <c r="H35" i="62904"/>
  <c r="N35" i="62904"/>
  <c r="H37" i="62904"/>
  <c r="I37" i="62904"/>
  <c r="AW60" i="62904"/>
  <c r="I63" i="62926"/>
  <c r="AH52" i="62926"/>
  <c r="AI50" i="62926"/>
  <c r="AP48" i="62926"/>
  <c r="AF48" i="62926"/>
  <c r="AI34" i="62926"/>
  <c r="AI14" i="62926"/>
  <c r="AI52" i="62926"/>
  <c r="AO48" i="62926"/>
  <c r="AK34" i="62926"/>
  <c r="AK52" i="62926"/>
  <c r="AK48" i="62926"/>
  <c r="AG34" i="62926"/>
  <c r="AK52" i="62925"/>
  <c r="AL50" i="62925"/>
  <c r="AO48" i="62925"/>
  <c r="AE48" i="62925"/>
  <c r="AK34" i="62925"/>
  <c r="AJ14" i="62925"/>
  <c r="I65" i="62925"/>
  <c r="AJ52" i="62925"/>
  <c r="AJ48" i="62925"/>
  <c r="AG14" i="62925"/>
  <c r="AO50" i="62925"/>
  <c r="AH48" i="62925"/>
  <c r="AE34" i="62925"/>
  <c r="AW65" i="62925"/>
  <c r="AV257" i="62898"/>
  <c r="AO256" i="62898"/>
  <c r="AM281" i="5"/>
  <c r="AM55" i="5"/>
  <c r="AV411" i="5"/>
  <c r="AN410" i="5"/>
  <c r="AK282" i="5"/>
  <c r="AV234" i="5"/>
  <c r="AN233" i="5"/>
  <c r="AH104" i="5"/>
  <c r="AV56" i="5"/>
  <c r="AN55" i="5"/>
  <c r="AW55" i="5"/>
  <c r="AQ103" i="5"/>
  <c r="AV104" i="5"/>
  <c r="AW233" i="5"/>
  <c r="AK281" i="5"/>
  <c r="AK284" i="5" s="1"/>
  <c r="AV281" i="5"/>
  <c r="AW410" i="5"/>
  <c r="AK458" i="5"/>
  <c r="AK461" i="5" s="1"/>
  <c r="AV458" i="5"/>
  <c r="AP56" i="5"/>
  <c r="AM104" i="5"/>
  <c r="AP234" i="5"/>
  <c r="AJ282" i="5"/>
  <c r="AJ284" i="5" s="1"/>
  <c r="AG459" i="5"/>
  <c r="BO115" i="9"/>
  <c r="AP410" i="5"/>
  <c r="AM458" i="5"/>
  <c r="AH16" i="62904"/>
  <c r="BT31" i="9"/>
  <c r="AG22" i="62904"/>
  <c r="AG16" i="62904"/>
  <c r="BU32" i="9"/>
  <c r="BS109" i="9"/>
  <c r="L31" i="9"/>
  <c r="L34" i="9"/>
  <c r="L109" i="9"/>
  <c r="BR34" i="9"/>
  <c r="I32" i="9"/>
  <c r="I109" i="9"/>
  <c r="BO112" i="9"/>
  <c r="BN114" i="9"/>
  <c r="P114" i="9"/>
  <c r="BR115" i="9"/>
  <c r="AQ32" i="9"/>
  <c r="AG20" i="62904"/>
  <c r="BR29" i="9"/>
  <c r="O32" i="9"/>
  <c r="BU111" i="9"/>
  <c r="BQ115" i="9"/>
  <c r="AG19" i="62904"/>
  <c r="AP52" i="62926"/>
  <c r="AG50" i="62926"/>
  <c r="AK35" i="62926"/>
  <c r="AG14" i="62926"/>
  <c r="AI48" i="62926"/>
  <c r="AG52" i="62926"/>
  <c r="AP14" i="62926"/>
  <c r="AE52" i="62925"/>
  <c r="AK48" i="62925"/>
  <c r="AG34" i="62925"/>
  <c r="I64" i="62925"/>
  <c r="AP48" i="62925"/>
  <c r="AH52" i="62925"/>
  <c r="AO34" i="62925"/>
  <c r="AQ281" i="62898"/>
  <c r="AG411" i="5"/>
  <c r="AH458" i="5"/>
  <c r="AV282" i="5"/>
  <c r="AV233" i="5"/>
  <c r="AN103" i="5"/>
  <c r="AW56" i="5"/>
  <c r="Q13" i="62925"/>
  <c r="BT108" i="9"/>
  <c r="BB13" i="62904"/>
  <c r="N19" i="62925"/>
  <c r="BA16" i="62925"/>
  <c r="AE17" i="62904"/>
  <c r="BB16" i="62926"/>
  <c r="J16" i="62925"/>
  <c r="AV26" i="62904"/>
  <c r="AV23" i="62926"/>
  <c r="R17" i="62904"/>
  <c r="AV14" i="62926"/>
  <c r="AR374" i="62898"/>
  <c r="AW19" i="62904"/>
  <c r="K103" i="5"/>
  <c r="AW14" i="62925"/>
  <c r="K233" i="5"/>
  <c r="AY35" i="62926"/>
  <c r="AE101" i="62926"/>
  <c r="J22" i="62925"/>
  <c r="J16" i="62926"/>
  <c r="AY14" i="62904"/>
  <c r="K281" i="5"/>
  <c r="AP14" i="62904"/>
  <c r="O19" i="62904"/>
  <c r="L23" i="62904"/>
  <c r="BG281" i="62898"/>
  <c r="K14" i="62904"/>
  <c r="K16" i="62904"/>
  <c r="O23" i="62904"/>
  <c r="N281" i="62898"/>
  <c r="K19" i="62904"/>
  <c r="I23" i="62904"/>
  <c r="I25" i="62904"/>
  <c r="Q34" i="62904"/>
  <c r="Q35" i="62904"/>
  <c r="BA38" i="62904"/>
  <c r="AL52" i="62926"/>
  <c r="AE50" i="62926"/>
  <c r="AG35" i="62926"/>
  <c r="AE14" i="62926"/>
  <c r="AE48" i="62926"/>
  <c r="AJ50" i="62926"/>
  <c r="AJ14" i="62926"/>
  <c r="AH50" i="62925"/>
  <c r="AI35" i="62925"/>
  <c r="AF14" i="62925"/>
  <c r="AK50" i="62925"/>
  <c r="AL52" i="62925"/>
  <c r="AK35" i="62925"/>
  <c r="AQ282" i="62898"/>
  <c r="AK237" i="62898"/>
  <c r="AQ459" i="5"/>
  <c r="AQ461" i="5" s="1"/>
  <c r="AW282" i="5"/>
  <c r="AH234" i="5"/>
  <c r="AH103" i="5"/>
  <c r="AK55" i="5"/>
  <c r="AQ104" i="5"/>
  <c r="AQ234" i="5"/>
  <c r="AK410" i="5"/>
  <c r="AN459" i="5"/>
  <c r="AT459" i="5" s="1"/>
  <c r="AT461" i="5" s="1"/>
  <c r="AP103" i="5"/>
  <c r="AP281" i="5"/>
  <c r="S114" i="9"/>
  <c r="AP411" i="5"/>
  <c r="BU112" i="9"/>
  <c r="AH25" i="62904"/>
  <c r="BS35" i="9"/>
  <c r="L32" i="9"/>
  <c r="BR31" i="9"/>
  <c r="I35" i="9"/>
  <c r="BS112" i="9"/>
  <c r="BN115" i="9"/>
  <c r="AG14" i="62904"/>
  <c r="BT35" i="9"/>
  <c r="S112" i="9"/>
  <c r="AG38" i="62904"/>
  <c r="AL48" i="62926"/>
  <c r="AE52" i="62926"/>
  <c r="AF50" i="62926"/>
  <c r="AJ50" i="62925"/>
  <c r="AH14" i="62925"/>
  <c r="AK14" i="62925"/>
  <c r="AE14" i="62925"/>
  <c r="AM56" i="5"/>
  <c r="AH281" i="5"/>
  <c r="AV55" i="5"/>
  <c r="AQ55" i="5"/>
  <c r="AQ233" i="5"/>
  <c r="AH282" i="5"/>
  <c r="AW411" i="5"/>
  <c r="AJ55" i="5"/>
  <c r="AJ233" i="5"/>
  <c r="AJ458" i="5"/>
  <c r="AG282" i="5"/>
  <c r="AG458" i="5"/>
  <c r="AH38" i="62904"/>
  <c r="BU35" i="9"/>
  <c r="R32" i="9"/>
  <c r="BR32" i="9"/>
  <c r="BR111" i="9"/>
  <c r="J114" i="9"/>
  <c r="AG17" i="62904"/>
  <c r="O29" i="9"/>
  <c r="M114" i="9"/>
  <c r="AH14" i="62904"/>
  <c r="AH26" i="62904"/>
  <c r="S29" i="9"/>
  <c r="M31" i="9"/>
  <c r="M32" i="9"/>
  <c r="M34" i="9"/>
  <c r="M35" i="9"/>
  <c r="M109" i="9"/>
  <c r="BQ29" i="9"/>
  <c r="BQ31" i="9"/>
  <c r="BQ32" i="9"/>
  <c r="BQ34" i="9"/>
  <c r="BQ35" i="9"/>
  <c r="L111" i="9"/>
  <c r="P111" i="9"/>
  <c r="I112" i="9"/>
  <c r="J112" i="9"/>
  <c r="R114" i="9"/>
  <c r="O115" i="9"/>
  <c r="P115" i="9"/>
  <c r="AR32" i="9"/>
  <c r="AW375" i="62898"/>
  <c r="AX258" i="62898"/>
  <c r="AJ238" i="62898"/>
  <c r="AM374" i="62898"/>
  <c r="AM237" i="62898"/>
  <c r="AP257" i="62898"/>
  <c r="AM281" i="62898"/>
  <c r="AM284" i="62898" s="1"/>
  <c r="AO374" i="62898"/>
  <c r="AV373" i="62898"/>
  <c r="AP375" i="62898"/>
  <c r="AP373" i="62898"/>
  <c r="AN281" i="62898"/>
  <c r="AM259" i="62898"/>
  <c r="AM257" i="62898"/>
  <c r="AS257" i="62898" s="1"/>
  <c r="AN238" i="62898"/>
  <c r="AH237" i="62898"/>
  <c r="AG234" i="5"/>
  <c r="AG56" i="5"/>
  <c r="AN458" i="5"/>
  <c r="AR259" i="62898"/>
  <c r="AM376" i="62898"/>
  <c r="AS376" i="62898" s="1"/>
  <c r="AX100" i="62926"/>
  <c r="H165" i="62926"/>
  <c r="J165" i="62926" s="1"/>
  <c r="G113" i="62926"/>
  <c r="AG101" i="62926"/>
  <c r="AP38" i="62926"/>
  <c r="AW165" i="62926"/>
  <c r="G135" i="62926"/>
  <c r="H135" i="62926" s="1"/>
  <c r="D135" i="62926" s="1"/>
  <c r="AO102" i="62926"/>
  <c r="AO100" i="62926"/>
  <c r="AP37" i="62926"/>
  <c r="AH35" i="62926"/>
  <c r="AO25" i="62926"/>
  <c r="AG23" i="62926"/>
  <c r="AK20" i="62926"/>
  <c r="AO16" i="62926"/>
  <c r="M263" i="62926" s="1"/>
  <c r="AP34" i="62926"/>
  <c r="AH26" i="62926"/>
  <c r="AJ23" i="62926"/>
  <c r="AP20" i="62926"/>
  <c r="AH19" i="62926"/>
  <c r="AJ16" i="62926"/>
  <c r="AK17" i="62926"/>
  <c r="AW166" i="62925"/>
  <c r="G139" i="62925"/>
  <c r="AW123" i="62926"/>
  <c r="H153" i="62925"/>
  <c r="J153" i="62925" s="1"/>
  <c r="K153" i="62925" s="1"/>
  <c r="D153" i="62925" s="1"/>
  <c r="G138" i="62925"/>
  <c r="G123" i="62925"/>
  <c r="H123" i="62925" s="1"/>
  <c r="AI101" i="62925"/>
  <c r="AE100" i="62925"/>
  <c r="AL37" i="62925"/>
  <c r="AF35" i="62925"/>
  <c r="AF40" i="62925" s="1"/>
  <c r="AI26" i="62925"/>
  <c r="AE25" i="62925"/>
  <c r="AI22" i="62925"/>
  <c r="AO19" i="62925"/>
  <c r="AI17" i="62925"/>
  <c r="G124" i="62925"/>
  <c r="H124" i="62925" s="1"/>
  <c r="AK102" i="62925"/>
  <c r="AO100" i="62925"/>
  <c r="AF100" i="62925"/>
  <c r="AF38" i="62925"/>
  <c r="AN38" i="62925" s="1"/>
  <c r="AL26" i="62925"/>
  <c r="AP23" i="62925"/>
  <c r="AH22" i="62925"/>
  <c r="AL19" i="62925"/>
  <c r="AL28" i="62925" s="1"/>
  <c r="G140" i="62926"/>
  <c r="H140" i="62926" s="1"/>
  <c r="D140" i="62926" s="1"/>
  <c r="G110" i="62926"/>
  <c r="H110" i="62926" s="1"/>
  <c r="AO101" i="62926"/>
  <c r="AL38" i="62926"/>
  <c r="H154" i="62926"/>
  <c r="J154" i="62926" s="1"/>
  <c r="K154" i="62926" s="1"/>
  <c r="D154" i="62926" s="1"/>
  <c r="G134" i="62926"/>
  <c r="H134" i="62926" s="1"/>
  <c r="D134" i="62926" s="1"/>
  <c r="AK102" i="62926"/>
  <c r="AK100" i="62926"/>
  <c r="AG38" i="62926"/>
  <c r="AJ35" i="62926"/>
  <c r="AK25" i="62926"/>
  <c r="AE23" i="62926"/>
  <c r="AI20" i="62926"/>
  <c r="AI16" i="62926"/>
  <c r="G229" i="62926" s="1"/>
  <c r="AL34" i="62926"/>
  <c r="AF26" i="62926"/>
  <c r="AL23" i="62926"/>
  <c r="AF22" i="62926"/>
  <c r="AJ19" i="62926"/>
  <c r="AF17" i="62926"/>
  <c r="AO17" i="62926"/>
  <c r="AW154" i="62926"/>
  <c r="AW155" i="62926"/>
  <c r="AW139" i="62925"/>
  <c r="AW141" i="62926"/>
  <c r="H155" i="62925"/>
  <c r="J155" i="62925" s="1"/>
  <c r="K155" i="62925" s="1"/>
  <c r="AE155" i="62925" s="1"/>
  <c r="AW138" i="62925"/>
  <c r="AW125" i="62925"/>
  <c r="AJ102" i="62925"/>
  <c r="I64" i="62926"/>
  <c r="AH48" i="62926"/>
  <c r="AH50" i="62926"/>
  <c r="AE35" i="62926"/>
  <c r="AF50" i="62925"/>
  <c r="AG50" i="62925"/>
  <c r="O34" i="9"/>
  <c r="AR373" i="62898"/>
  <c r="AV459" i="5"/>
  <c r="AN234" i="5"/>
  <c r="AH55" i="5"/>
  <c r="AK103" i="5"/>
  <c r="AW281" i="5"/>
  <c r="AJ56" i="5"/>
  <c r="AG35" i="62904"/>
  <c r="BS115" i="9"/>
  <c r="AH22" i="62904"/>
  <c r="BU109" i="9"/>
  <c r="BR35" i="9"/>
  <c r="I115" i="9"/>
  <c r="O35" i="9"/>
  <c r="AH17" i="62904"/>
  <c r="J29" i="9"/>
  <c r="P31" i="9"/>
  <c r="P34" i="9"/>
  <c r="P109" i="9"/>
  <c r="BN32" i="9"/>
  <c r="BN35" i="9"/>
  <c r="R111" i="9"/>
  <c r="O112" i="9"/>
  <c r="BR114" i="9"/>
  <c r="S115" i="9"/>
  <c r="AG281" i="62898"/>
  <c r="AG284" i="62898" s="1"/>
  <c r="AR258" i="62898"/>
  <c r="AU258" i="62898" s="1"/>
  <c r="AP256" i="62898"/>
  <c r="AO373" i="62898"/>
  <c r="AX375" i="62898"/>
  <c r="AH282" i="62898"/>
  <c r="AH284" i="62898" s="1"/>
  <c r="AQ257" i="62898"/>
  <c r="AN237" i="62898"/>
  <c r="AP104" i="5"/>
  <c r="AJ282" i="62898"/>
  <c r="AS282" i="62898" s="1"/>
  <c r="AX101" i="62925"/>
  <c r="G137" i="62926"/>
  <c r="H137" i="62926" s="1"/>
  <c r="I96" i="62926"/>
  <c r="T96" i="62926" s="1"/>
  <c r="G142" i="62926"/>
  <c r="AL101" i="62926"/>
  <c r="AE38" i="62926"/>
  <c r="AE26" i="62926"/>
  <c r="AE22" i="62926"/>
  <c r="AG37" i="62926"/>
  <c r="AP23" i="62926"/>
  <c r="AL19" i="62926"/>
  <c r="AE19" i="62926"/>
  <c r="G141" i="62925"/>
  <c r="H141" i="62925" s="1"/>
  <c r="AE141" i="62925" s="1"/>
  <c r="H164" i="62925"/>
  <c r="J164" i="62925" s="1"/>
  <c r="K164" i="62925" s="1"/>
  <c r="D164" i="62925" s="1"/>
  <c r="G125" i="62925"/>
  <c r="AE101" i="62925"/>
  <c r="AH37" i="62925"/>
  <c r="AE26" i="62925"/>
  <c r="AE22" i="62925"/>
  <c r="AE17" i="62925"/>
  <c r="AG102" i="62925"/>
  <c r="AM102" i="62925" s="1"/>
  <c r="I98" i="62925"/>
  <c r="T98" i="62925" s="1"/>
  <c r="AH26" i="62925"/>
  <c r="AP20" i="62925"/>
  <c r="G138" i="62926"/>
  <c r="H138" i="62926" s="1"/>
  <c r="D138" i="62926" s="1"/>
  <c r="AI101" i="62926"/>
  <c r="G136" i="62926"/>
  <c r="AP101" i="62926"/>
  <c r="AK38" i="62926"/>
  <c r="AG26" i="62926"/>
  <c r="AO20" i="62926"/>
  <c r="AE37" i="62926"/>
  <c r="AF25" i="62926"/>
  <c r="AP19" i="62926"/>
  <c r="AI19" i="62926"/>
  <c r="AW142" i="62926"/>
  <c r="AW121" i="62926"/>
  <c r="AC121" i="62926" s="1"/>
  <c r="W121" i="62926" s="1"/>
  <c r="AW140" i="62925"/>
  <c r="AP102" i="62925"/>
  <c r="AG100" i="62925"/>
  <c r="AG104" i="62925" s="1"/>
  <c r="I97" i="62925"/>
  <c r="T97" i="62925" s="1"/>
  <c r="AJ37" i="62925"/>
  <c r="AP34" i="62925"/>
  <c r="AG26" i="62925"/>
  <c r="AI23" i="62925"/>
  <c r="AO20" i="62925"/>
  <c r="AG19" i="62925"/>
  <c r="AW133" i="62925"/>
  <c r="G111" i="62925"/>
  <c r="AL101" i="62925"/>
  <c r="AL38" i="62925"/>
  <c r="AP26" i="62925"/>
  <c r="AJ25" i="62925"/>
  <c r="AN25" i="62925" s="1"/>
  <c r="AP22" i="62925"/>
  <c r="AH20" i="62925"/>
  <c r="AW111" i="62925"/>
  <c r="AF16" i="62925"/>
  <c r="AG16" i="62925"/>
  <c r="AH19" i="62925"/>
  <c r="AE16" i="62925"/>
  <c r="AF19" i="62925"/>
  <c r="AJ281" i="62898"/>
  <c r="AQ374" i="62898"/>
  <c r="AO34" i="62926"/>
  <c r="AI35" i="62926"/>
  <c r="AF14" i="62926"/>
  <c r="AP50" i="62925"/>
  <c r="AE35" i="62925"/>
  <c r="AF48" i="62925"/>
  <c r="AI50" i="62925"/>
  <c r="AO259" i="62898"/>
  <c r="AU259" i="62898" s="1"/>
  <c r="AN411" i="5"/>
  <c r="AH233" i="5"/>
  <c r="AK56" i="5"/>
  <c r="AQ281" i="5"/>
  <c r="AW458" i="5"/>
  <c r="AC124" i="62925"/>
  <c r="W124" i="62925" s="1"/>
  <c r="I485" i="62898"/>
  <c r="AC111" i="62926"/>
  <c r="W111" i="62926" s="1"/>
  <c r="E310" i="62926"/>
  <c r="E34" i="62915" s="1"/>
  <c r="Q34" i="62915" s="1"/>
  <c r="E301" i="62926"/>
  <c r="E235" i="62926"/>
  <c r="H25" i="62912"/>
  <c r="Q25" i="62912" s="1"/>
  <c r="G295" i="62926"/>
  <c r="G716" i="5"/>
  <c r="G650" i="5"/>
  <c r="F650" i="5"/>
  <c r="I638" i="5"/>
  <c r="I23" i="62912" s="1"/>
  <c r="F63" i="62912" s="1"/>
  <c r="L669" i="5"/>
  <c r="L22" i="62914" s="1"/>
  <c r="L27" i="62929" s="1"/>
  <c r="X27" i="62929" s="1"/>
  <c r="F279" i="62925"/>
  <c r="J245" i="62925"/>
  <c r="BP111" i="9"/>
  <c r="BN29" i="9"/>
  <c r="AW59" i="62904"/>
  <c r="AV20" i="62904"/>
  <c r="BS111" i="9"/>
  <c r="BP29" i="9"/>
  <c r="AW50" i="62904"/>
  <c r="AV50" i="62904" s="1"/>
  <c r="AQ376" i="62898"/>
  <c r="AJ237" i="62898"/>
  <c r="AI16" i="62925"/>
  <c r="AP19" i="62925"/>
  <c r="AP16" i="62925"/>
  <c r="AJ22" i="62925"/>
  <c r="AJ26" i="62925"/>
  <c r="AH100" i="62925"/>
  <c r="AO102" i="62925"/>
  <c r="AK17" i="62925"/>
  <c r="AE23" i="62925"/>
  <c r="AJ34" i="62925"/>
  <c r="AN34" i="62925" s="1"/>
  <c r="AK38" i="62925"/>
  <c r="AW123" i="62925"/>
  <c r="AC123" i="62925" s="1"/>
  <c r="W123" i="62925" s="1"/>
  <c r="AN259" i="62898"/>
  <c r="AJ16" i="62925"/>
  <c r="AJ28" i="62925" s="1"/>
  <c r="AH16" i="62925"/>
  <c r="AW155" i="62925"/>
  <c r="AH23" i="62925"/>
  <c r="AN23" i="62925" s="1"/>
  <c r="AG37" i="62925"/>
  <c r="AG40" i="62925" s="1"/>
  <c r="AX100" i="62925"/>
  <c r="G113" i="62925"/>
  <c r="H113" i="62925" s="1"/>
  <c r="D113" i="62925" s="1"/>
  <c r="AK19" i="62925"/>
  <c r="AO23" i="62925"/>
  <c r="AH35" i="62925"/>
  <c r="AF102" i="62925"/>
  <c r="AN102" i="62925" s="1"/>
  <c r="AW144" i="62925"/>
  <c r="AC144" i="62925" s="1"/>
  <c r="W144" i="62925" s="1"/>
  <c r="AW137" i="62926"/>
  <c r="AW122" i="62926"/>
  <c r="AL16" i="62926"/>
  <c r="H220" i="62926" s="1"/>
  <c r="H225" i="62926" s="1"/>
  <c r="AL20" i="62926"/>
  <c r="AP25" i="62926"/>
  <c r="AO37" i="62926"/>
  <c r="AK22" i="62926"/>
  <c r="AF35" i="62926"/>
  <c r="I98" i="62926"/>
  <c r="T98" i="62926" s="1"/>
  <c r="G125" i="62926"/>
  <c r="H125" i="62926" s="1"/>
  <c r="D125" i="62926" s="1"/>
  <c r="AH38" i="62926"/>
  <c r="G112" i="62926"/>
  <c r="AC112" i="62926" s="1"/>
  <c r="W112" i="62926" s="1"/>
  <c r="AF20" i="62925"/>
  <c r="AH25" i="62925"/>
  <c r="AJ38" i="62925"/>
  <c r="AP101" i="62925"/>
  <c r="G133" i="62925"/>
  <c r="H133" i="62925" s="1"/>
  <c r="AG20" i="62925"/>
  <c r="AI25" i="62925"/>
  <c r="AJ35" i="62925"/>
  <c r="G279" i="62925"/>
  <c r="AO101" i="62925"/>
  <c r="G136" i="62925"/>
  <c r="H136" i="62925" s="1"/>
  <c r="D136" i="62925" s="1"/>
  <c r="AW143" i="62926"/>
  <c r="H154" i="62925"/>
  <c r="J154" i="62925" s="1"/>
  <c r="K154" i="62925" s="1"/>
  <c r="D154" i="62925" s="1"/>
  <c r="AF16" i="62926"/>
  <c r="AJ20" i="62926"/>
  <c r="AL25" i="62926"/>
  <c r="AE16" i="62926"/>
  <c r="AO22" i="62926"/>
  <c r="AO26" i="62926"/>
  <c r="AO38" i="62926"/>
  <c r="G133" i="62926"/>
  <c r="AJ38" i="62926"/>
  <c r="AK101" i="62926"/>
  <c r="H155" i="62926"/>
  <c r="J155" i="62926" s="1"/>
  <c r="K155" i="62926" s="1"/>
  <c r="AP238" i="62898"/>
  <c r="AG233" i="5"/>
  <c r="AH238" i="62898"/>
  <c r="AQ258" i="62898"/>
  <c r="AV281" i="62898"/>
  <c r="AX376" i="62898"/>
  <c r="AG282" i="62898"/>
  <c r="AG238" i="62898"/>
  <c r="AP237" i="62898"/>
  <c r="AW373" i="62898"/>
  <c r="M115" i="9"/>
  <c r="L114" i="9"/>
  <c r="BP112" i="9"/>
  <c r="I111" i="9"/>
  <c r="BP34" i="9"/>
  <c r="BP31" i="9"/>
  <c r="J109" i="9"/>
  <c r="J34" i="9"/>
  <c r="BU29" i="9"/>
  <c r="AH23" i="62904"/>
  <c r="R112" i="9"/>
  <c r="AQ35" i="9"/>
  <c r="O114" i="9"/>
  <c r="BN111" i="9"/>
  <c r="R31" i="9"/>
  <c r="AH19" i="62904"/>
  <c r="BQ112" i="9"/>
  <c r="AG104" i="5"/>
  <c r="AG106" i="5" s="1"/>
  <c r="AW104" i="5"/>
  <c r="AQ282" i="5"/>
  <c r="AO14" i="62925"/>
  <c r="AP52" i="62925"/>
  <c r="AW64" i="62926"/>
  <c r="AV64" i="62926" s="1"/>
  <c r="AO52" i="62926"/>
  <c r="AM375" i="62898"/>
  <c r="AJ17" i="62925"/>
  <c r="AF17" i="62925"/>
  <c r="AW153" i="62925"/>
  <c r="AF22" i="62925"/>
  <c r="AF26" i="62925"/>
  <c r="AL100" i="62925"/>
  <c r="AW122" i="62925"/>
  <c r="AE20" i="62925"/>
  <c r="AG25" i="62925"/>
  <c r="AL35" i="62925"/>
  <c r="G135" i="62925"/>
  <c r="H135" i="62925" s="1"/>
  <c r="AW143" i="62925"/>
  <c r="AJ17" i="62926"/>
  <c r="AJ26" i="62926"/>
  <c r="AI23" i="62926"/>
  <c r="AG100" i="62926"/>
  <c r="AG104" i="62926" s="1"/>
  <c r="AW164" i="62926"/>
  <c r="AC164" i="62926" s="1"/>
  <c r="W164" i="62926" s="1"/>
  <c r="H166" i="62926"/>
  <c r="J166" i="62926" s="1"/>
  <c r="AC166" i="62926" s="1"/>
  <c r="W166" i="62926" s="1"/>
  <c r="AO37" i="62925"/>
  <c r="G122" i="62925"/>
  <c r="AK23" i="62925"/>
  <c r="AO38" i="62925"/>
  <c r="G140" i="62925"/>
  <c r="AC140" i="62925" s="1"/>
  <c r="W140" i="62925" s="1"/>
  <c r="AW135" i="62926"/>
  <c r="AC135" i="62926" s="1"/>
  <c r="W135" i="62926" s="1"/>
  <c r="AH22" i="62926"/>
  <c r="AI17" i="62926"/>
  <c r="AL35" i="62926"/>
  <c r="G122" i="62926"/>
  <c r="H122" i="62926" s="1"/>
  <c r="AE122" i="62926" s="1"/>
  <c r="AJ102" i="62926"/>
  <c r="AP282" i="62898"/>
  <c r="AP284" i="62898" s="1"/>
  <c r="AP282" i="5"/>
  <c r="AQ259" i="62898"/>
  <c r="AV374" i="62898"/>
  <c r="AQ373" i="62898"/>
  <c r="AR34" i="9"/>
  <c r="P112" i="9"/>
  <c r="BO109" i="9"/>
  <c r="BN31" i="9"/>
  <c r="P32" i="9"/>
  <c r="AH37" i="62904"/>
  <c r="AG23" i="62904"/>
  <c r="R34" i="9"/>
  <c r="O31" i="9"/>
  <c r="AJ234" i="5"/>
  <c r="AK234" i="5"/>
  <c r="AN104" i="5"/>
  <c r="AK238" i="62898"/>
  <c r="AW64" i="62925"/>
  <c r="AI52" i="62925"/>
  <c r="AK14" i="62926"/>
  <c r="AK101" i="62925"/>
  <c r="AW134" i="62925"/>
  <c r="H167" i="62925"/>
  <c r="J167" i="62925" s="1"/>
  <c r="K167" i="62925" s="1"/>
  <c r="AE167" i="62925" s="1"/>
  <c r="H156" i="62925"/>
  <c r="J156" i="62925" s="1"/>
  <c r="K156" i="62925" s="1"/>
  <c r="AE156" i="62925" s="1"/>
  <c r="AG16" i="62926"/>
  <c r="F295" i="62926" s="1"/>
  <c r="AP17" i="62926"/>
  <c r="AP22" i="62926"/>
  <c r="AP26" i="62926"/>
  <c r="AK19" i="62926"/>
  <c r="AO23" i="62926"/>
  <c r="AH37" i="62926"/>
  <c r="AJ101" i="62926"/>
  <c r="G141" i="62926"/>
  <c r="AH100" i="62926"/>
  <c r="AH104" i="62926" s="1"/>
  <c r="AW113" i="62926"/>
  <c r="AJ20" i="62925"/>
  <c r="AL25" i="62925"/>
  <c r="AP38" i="62925"/>
  <c r="AJ101" i="62925"/>
  <c r="AK16" i="62925"/>
  <c r="AK20" i="62925"/>
  <c r="AO25" i="62925"/>
  <c r="AP35" i="62925"/>
  <c r="AP100" i="62925"/>
  <c r="G134" i="62925"/>
  <c r="H166" i="62925"/>
  <c r="J166" i="62925" s="1"/>
  <c r="G143" i="62925"/>
  <c r="H143" i="62925" s="1"/>
  <c r="AO19" i="62926"/>
  <c r="AF20" i="62926"/>
  <c r="AH25" i="62926"/>
  <c r="AK37" i="62926"/>
  <c r="AI22" i="62926"/>
  <c r="AI26" i="62926"/>
  <c r="AI38" i="62926"/>
  <c r="G124" i="62926"/>
  <c r="H124" i="62926" s="1"/>
  <c r="AF38" i="62926"/>
  <c r="AP102" i="62926"/>
  <c r="AX102" i="62926"/>
  <c r="AN258" i="62898"/>
  <c r="AT258" i="62898" s="1"/>
  <c r="AW459" i="5"/>
  <c r="AG410" i="5"/>
  <c r="AM256" i="62898"/>
  <c r="AV259" i="62898"/>
  <c r="AP374" i="62898"/>
  <c r="AO376" i="62898"/>
  <c r="AP259" i="62898"/>
  <c r="AR257" i="62898"/>
  <c r="AR261" i="62898" s="1"/>
  <c r="AM238" i="62898"/>
  <c r="AS238" i="62898" s="1"/>
  <c r="AR35" i="9"/>
  <c r="J115" i="9"/>
  <c r="I114" i="9"/>
  <c r="BN112" i="9"/>
  <c r="BQ109" i="9"/>
  <c r="BO34" i="9"/>
  <c r="BO31" i="9"/>
  <c r="S35" i="9"/>
  <c r="S32" i="9"/>
  <c r="BS29" i="9"/>
  <c r="AH20" i="62904"/>
  <c r="BQ111" i="9"/>
  <c r="BP115" i="9"/>
  <c r="I31" i="9"/>
  <c r="R29" i="9"/>
  <c r="AH34" i="62904"/>
  <c r="AH35" i="62904"/>
  <c r="AJ103" i="5"/>
  <c r="AQ410" i="5"/>
  <c r="AK104" i="5"/>
  <c r="AK106" i="5" s="1"/>
  <c r="AV103" i="5"/>
  <c r="AV106" i="5" s="1"/>
  <c r="AO257" i="62898"/>
  <c r="AF52" i="62925"/>
  <c r="AO52" i="62925"/>
  <c r="AE34" i="62926"/>
  <c r="AQ31" i="9"/>
  <c r="AG26" i="62904"/>
  <c r="BP114" i="9"/>
  <c r="I29" i="9"/>
  <c r="L29" i="9"/>
  <c r="AQ34" i="9"/>
  <c r="AM282" i="5"/>
  <c r="AP233" i="5"/>
  <c r="AQ411" i="5"/>
  <c r="AK233" i="5"/>
  <c r="AH56" i="5"/>
  <c r="AT56" i="5" s="1"/>
  <c r="AN281" i="5"/>
  <c r="AM103" i="5"/>
  <c r="AM106" i="5" s="1"/>
  <c r="AI14" i="62925"/>
  <c r="AI34" i="62925"/>
  <c r="AI40" i="62925" s="1"/>
  <c r="AP14" i="62925"/>
  <c r="AG52" i="62925"/>
  <c r="AH14" i="62926"/>
  <c r="AO14" i="62926"/>
  <c r="AO50" i="62926"/>
  <c r="K37" i="62904"/>
  <c r="K34" i="62904"/>
  <c r="H23" i="62904"/>
  <c r="I38" i="62904"/>
  <c r="Q14" i="62904"/>
  <c r="L37" i="62904"/>
  <c r="R14" i="62904"/>
  <c r="AX34" i="62904"/>
  <c r="J14" i="62925"/>
  <c r="AW88" i="62926"/>
  <c r="AW22" i="62925"/>
  <c r="J19" i="62925"/>
  <c r="Q410" i="5"/>
  <c r="AQ237" i="62898"/>
  <c r="O34" i="62904"/>
  <c r="AY22" i="62925"/>
  <c r="AJ46" i="62925"/>
  <c r="AF13" i="62926"/>
  <c r="AO46" i="62926"/>
  <c r="AG13" i="62904"/>
  <c r="K310" i="62926"/>
  <c r="G235" i="62926"/>
  <c r="G25" i="62912" s="1"/>
  <c r="P25" i="62912" s="1"/>
  <c r="G301" i="62926"/>
  <c r="M269" i="62926"/>
  <c r="F244" i="62926"/>
  <c r="F34" i="62912" s="1"/>
  <c r="O34" i="62912" s="1"/>
  <c r="G268" i="62926"/>
  <c r="G26" i="62914" s="1"/>
  <c r="S26" i="62914" s="1"/>
  <c r="H244" i="62926"/>
  <c r="G269" i="62926"/>
  <c r="G27" i="62914" s="1"/>
  <c r="G32" i="62929" s="1"/>
  <c r="S32" i="62929" s="1"/>
  <c r="E291" i="62925"/>
  <c r="E328" i="62925"/>
  <c r="F198" i="62904"/>
  <c r="F30" i="62914" s="1"/>
  <c r="F168" i="62904"/>
  <c r="F201" i="62904" s="1"/>
  <c r="J168" i="62904"/>
  <c r="G168" i="62904"/>
  <c r="E168" i="62904"/>
  <c r="E198" i="62904"/>
  <c r="M198" i="62904"/>
  <c r="M30" i="62914" s="1"/>
  <c r="Y30" i="62914" s="1"/>
  <c r="R19" i="62905"/>
  <c r="AE35" i="62905"/>
  <c r="J50" i="62926"/>
  <c r="AX22" i="62926"/>
  <c r="AZ22" i="62925"/>
  <c r="AI35" i="62904"/>
  <c r="J38" i="62926"/>
  <c r="I26" i="62904"/>
  <c r="M37" i="62926"/>
  <c r="Q104" i="5"/>
  <c r="AY25" i="62926"/>
  <c r="J20" i="62925"/>
  <c r="N56" i="5"/>
  <c r="BF411" i="5"/>
  <c r="AP19" i="62904"/>
  <c r="BK281" i="62898"/>
  <c r="AV102" i="62925"/>
  <c r="G16" i="62926"/>
  <c r="AV96" i="62925"/>
  <c r="AV97" i="62926"/>
  <c r="H87" i="62926"/>
  <c r="R233" i="5"/>
  <c r="BA48" i="62926"/>
  <c r="N38" i="62904"/>
  <c r="K459" i="5"/>
  <c r="J26" i="62925"/>
  <c r="K282" i="62898"/>
  <c r="O410" i="5"/>
  <c r="AW20" i="62926"/>
  <c r="I459" i="5"/>
  <c r="AK22" i="62904"/>
  <c r="K34" i="62926"/>
  <c r="BC22" i="62925"/>
  <c r="BH103" i="5"/>
  <c r="AF17" i="62904"/>
  <c r="AK35" i="62904"/>
  <c r="BA34" i="62926"/>
  <c r="BC25" i="62925"/>
  <c r="BJ234" i="5"/>
  <c r="J50" i="62904"/>
  <c r="AZ17" i="62926"/>
  <c r="N38" i="62926"/>
  <c r="BC38" i="62925"/>
  <c r="H72" i="62904"/>
  <c r="I72" i="62904" s="1"/>
  <c r="K20" i="62926"/>
  <c r="BA17" i="62925"/>
  <c r="H38" i="62925"/>
  <c r="I282" i="62898"/>
  <c r="BB23" i="62926"/>
  <c r="BA25" i="62925"/>
  <c r="AW63" i="62926"/>
  <c r="BH459" i="5"/>
  <c r="BB34" i="62925"/>
  <c r="AL16" i="62904"/>
  <c r="H26" i="62925"/>
  <c r="AI38" i="62904"/>
  <c r="K37" i="62925"/>
  <c r="N20" i="62926"/>
  <c r="BI411" i="5"/>
  <c r="H16" i="62925"/>
  <c r="AJ19" i="62904"/>
  <c r="L103" i="5"/>
  <c r="BA177" i="62925"/>
  <c r="M20" i="62926"/>
  <c r="H17" i="62904"/>
  <c r="BG282" i="5"/>
  <c r="BA50" i="62926"/>
  <c r="BA22" i="62904"/>
  <c r="J22" i="62926"/>
  <c r="AY25" i="62925"/>
  <c r="P38" i="62926"/>
  <c r="N234" i="5"/>
  <c r="R16" i="62904"/>
  <c r="J20" i="62926"/>
  <c r="BA87" i="62926"/>
  <c r="H175" i="62926"/>
  <c r="J175" i="62926" s="1"/>
  <c r="I35" i="62904"/>
  <c r="M38" i="62926"/>
  <c r="I16" i="62904"/>
  <c r="AV96" i="62926"/>
  <c r="R281" i="62898"/>
  <c r="BK281" i="5"/>
  <c r="BI410" i="5"/>
  <c r="AV22" i="62926"/>
  <c r="BG410" i="5"/>
  <c r="BA20" i="62926"/>
  <c r="AZ35" i="62925"/>
  <c r="AJ20" i="62904"/>
  <c r="BB17" i="62925"/>
  <c r="BI459" i="5"/>
  <c r="N26" i="62926"/>
  <c r="BH410" i="5"/>
  <c r="BB34" i="62926"/>
  <c r="BI234" i="5"/>
  <c r="BB22" i="62925"/>
  <c r="AZ22" i="62904"/>
  <c r="R282" i="5"/>
  <c r="BJ411" i="5"/>
  <c r="I458" i="5"/>
  <c r="AJ26" i="62904"/>
  <c r="BC20" i="62926"/>
  <c r="H88" i="62925"/>
  <c r="L88" i="62925" s="1"/>
  <c r="AN88" i="62925" s="1"/>
  <c r="P38" i="62925"/>
  <c r="BF282" i="62898"/>
  <c r="AT96" i="62926"/>
  <c r="G97" i="62926"/>
  <c r="K97" i="62926" s="1"/>
  <c r="AE97" i="62926" s="1"/>
  <c r="BE103" i="5"/>
  <c r="AV258" i="62898"/>
  <c r="AN374" i="62898"/>
  <c r="AT374" i="62898" s="1"/>
  <c r="AW134" i="62926"/>
  <c r="AC134" i="62926" s="1"/>
  <c r="W134" i="62926" s="1"/>
  <c r="G98" i="62925"/>
  <c r="K98" i="62925" s="1"/>
  <c r="H19" i="62904"/>
  <c r="N26" i="62904"/>
  <c r="Q37" i="62904"/>
  <c r="AW73" i="62904"/>
  <c r="AT101" i="62925"/>
  <c r="AZ16" i="62904"/>
  <c r="K20" i="62904"/>
  <c r="AY23" i="62904"/>
  <c r="AZ26" i="62904"/>
  <c r="AZ35" i="62904"/>
  <c r="R37" i="62904"/>
  <c r="J25" i="62926"/>
  <c r="AW38" i="62925"/>
  <c r="AW34" i="62925"/>
  <c r="AW177" i="62925"/>
  <c r="G87" i="62925"/>
  <c r="K87" i="62925" s="1"/>
  <c r="AM87" i="62925" s="1"/>
  <c r="AV375" i="62898"/>
  <c r="AW258" i="62898"/>
  <c r="AJ104" i="5"/>
  <c r="AW135" i="62925"/>
  <c r="G97" i="62925"/>
  <c r="K97" i="62925" s="1"/>
  <c r="BC16" i="62904"/>
  <c r="AX20" i="62904"/>
  <c r="R23" i="62904"/>
  <c r="L26" i="62904"/>
  <c r="L35" i="62904"/>
  <c r="AW23" i="62904"/>
  <c r="J35" i="62926"/>
  <c r="AV22" i="62925"/>
  <c r="BG103" i="5"/>
  <c r="BE281" i="62898"/>
  <c r="AV37" i="62926"/>
  <c r="G87" i="62926"/>
  <c r="J87" i="62926" s="1"/>
  <c r="AE87" i="62926" s="1"/>
  <c r="AV282" i="62898"/>
  <c r="G176" i="62926"/>
  <c r="AW74" i="62926"/>
  <c r="AW75" i="62926"/>
  <c r="G75" i="62925"/>
  <c r="I75" i="62925" s="1"/>
  <c r="D75" i="62925" s="1"/>
  <c r="AE100" i="62926"/>
  <c r="AF101" i="62926"/>
  <c r="AX25" i="62904"/>
  <c r="G25" i="62926"/>
  <c r="J23" i="62925"/>
  <c r="P34" i="62925"/>
  <c r="J38" i="62925"/>
  <c r="N233" i="5"/>
  <c r="M22" i="62926"/>
  <c r="G34" i="62926"/>
  <c r="G35" i="62926"/>
  <c r="G37" i="62926"/>
  <c r="AV20" i="62925"/>
  <c r="AV23" i="62925"/>
  <c r="AW25" i="62925"/>
  <c r="N55" i="5"/>
  <c r="BF103" i="5"/>
  <c r="H234" i="5"/>
  <c r="K410" i="5"/>
  <c r="H459" i="5"/>
  <c r="BD238" i="62898"/>
  <c r="AV37" i="62925"/>
  <c r="AV35" i="62925"/>
  <c r="AV34" i="62925"/>
  <c r="AV38" i="62926"/>
  <c r="AW35" i="62926"/>
  <c r="AW34" i="62926"/>
  <c r="AV20" i="62926"/>
  <c r="G86" i="62926"/>
  <c r="J86" i="62926" s="1"/>
  <c r="AM86" i="62926" s="1"/>
  <c r="AW176" i="62926"/>
  <c r="AW88" i="62925"/>
  <c r="Z88" i="62925" s="1"/>
  <c r="G74" i="62925"/>
  <c r="G74" i="62926"/>
  <c r="AF100" i="62926"/>
  <c r="H104" i="5"/>
  <c r="H56" i="5"/>
  <c r="G38" i="62925"/>
  <c r="M35" i="62925"/>
  <c r="M34" i="62925"/>
  <c r="J25" i="62925"/>
  <c r="G23" i="62925"/>
  <c r="G20" i="62925"/>
  <c r="M23" i="62926"/>
  <c r="AV25" i="62904"/>
  <c r="AW35" i="62904"/>
  <c r="AW51" i="62904"/>
  <c r="AX19" i="62904"/>
  <c r="AX23" i="62904"/>
  <c r="AV34" i="62904"/>
  <c r="AV35" i="62904"/>
  <c r="AV37" i="62904"/>
  <c r="AW49" i="62904"/>
  <c r="AW22" i="62904"/>
  <c r="Y22" i="62904" s="1"/>
  <c r="BG281" i="5"/>
  <c r="BE458" i="5"/>
  <c r="K281" i="62898"/>
  <c r="H282" i="62898"/>
  <c r="H52" i="62926"/>
  <c r="H52" i="62925"/>
  <c r="AO35" i="62904"/>
  <c r="H20" i="62904"/>
  <c r="H22" i="62904"/>
  <c r="N22" i="62904"/>
  <c r="O22" i="62904"/>
  <c r="BB23" i="62904"/>
  <c r="BB25" i="62904"/>
  <c r="L38" i="62904"/>
  <c r="H411" i="5"/>
  <c r="AW48" i="62926"/>
  <c r="AW50" i="62925"/>
  <c r="Z50" i="62925" s="1"/>
  <c r="R19" i="62904"/>
  <c r="L22" i="62904"/>
  <c r="O25" i="62904"/>
  <c r="K38" i="62904"/>
  <c r="BG233" i="5"/>
  <c r="Q458" i="5"/>
  <c r="BD282" i="62898"/>
  <c r="AW48" i="62925"/>
  <c r="N19" i="62904"/>
  <c r="L19" i="62904"/>
  <c r="K23" i="62904"/>
  <c r="AM35" i="62925"/>
  <c r="AL104" i="62925"/>
  <c r="AP17" i="62904"/>
  <c r="AY38" i="62904"/>
  <c r="AY22" i="62904"/>
  <c r="AW164" i="62925"/>
  <c r="AC164" i="62925" s="1"/>
  <c r="G175" i="62925"/>
  <c r="P34" i="62926"/>
  <c r="AY34" i="62904"/>
  <c r="BE56" i="5"/>
  <c r="Q282" i="62898"/>
  <c r="BB35" i="62925"/>
  <c r="H34" i="62926"/>
  <c r="BB22" i="62926"/>
  <c r="BK238" i="62898"/>
  <c r="AK26" i="62904"/>
  <c r="AJ37" i="62904"/>
  <c r="H22" i="62926"/>
  <c r="J52" i="62926"/>
  <c r="K52" i="62926" s="1"/>
  <c r="M52" i="62926" s="1"/>
  <c r="AN52" i="62926" s="1"/>
  <c r="K234" i="5"/>
  <c r="BA50" i="62925"/>
  <c r="AX20" i="62926"/>
  <c r="N282" i="62898"/>
  <c r="Q459" i="5"/>
  <c r="F235" i="62926"/>
  <c r="F25" i="62912" s="1"/>
  <c r="O25" i="62912" s="1"/>
  <c r="G198" i="62904"/>
  <c r="G30" i="62914" s="1"/>
  <c r="H168" i="62904"/>
  <c r="I234" i="62904" s="1"/>
  <c r="I32" i="62915" s="1"/>
  <c r="U32" i="62915" s="1"/>
  <c r="K198" i="62904"/>
  <c r="K30" i="62914" s="1"/>
  <c r="E24" i="62915"/>
  <c r="Q24" i="62915" s="1"/>
  <c r="BB13" i="62926"/>
  <c r="L37" i="62905"/>
  <c r="N22" i="62926"/>
  <c r="BA23" i="62925"/>
  <c r="R237" i="62898"/>
  <c r="L13" i="62905"/>
  <c r="L14" i="62905"/>
  <c r="N19" i="62905"/>
  <c r="K22" i="62905"/>
  <c r="I23" i="62905"/>
  <c r="O25" i="62905"/>
  <c r="Q35" i="62905"/>
  <c r="L38" i="62905"/>
  <c r="BH13" i="62905"/>
  <c r="BI13" i="62905"/>
  <c r="BJ13" i="62905"/>
  <c r="BK13" i="62905"/>
  <c r="BO14" i="62905"/>
  <c r="BI16" i="62905"/>
  <c r="BJ16" i="62905"/>
  <c r="BN19" i="62905"/>
  <c r="BL20" i="62905"/>
  <c r="BH22" i="62905"/>
  <c r="BI22" i="62905"/>
  <c r="BJ22" i="62905"/>
  <c r="BN23" i="62905"/>
  <c r="BH25" i="62905"/>
  <c r="BI25" i="62905"/>
  <c r="BJ25" i="62905"/>
  <c r="AZ13" i="62905"/>
  <c r="AQ34" i="62905"/>
  <c r="AE14" i="62905"/>
  <c r="H46" i="62925"/>
  <c r="I46" i="62925" s="1"/>
  <c r="L46" i="62925" s="1"/>
  <c r="G13" i="62926"/>
  <c r="AK13" i="62925"/>
  <c r="O13" i="62904"/>
  <c r="AL13" i="62925"/>
  <c r="H13" i="62904"/>
  <c r="M28" i="9"/>
  <c r="AQ28" i="9"/>
  <c r="AF46" i="62925"/>
  <c r="AK13" i="62926"/>
  <c r="BR28" i="9"/>
  <c r="K13" i="62904"/>
  <c r="O28" i="9"/>
  <c r="BS28" i="9"/>
  <c r="L108" i="9"/>
  <c r="AG13" i="62925"/>
  <c r="AG46" i="62925"/>
  <c r="AH46" i="62925"/>
  <c r="AP13" i="62926"/>
  <c r="AL46" i="62926"/>
  <c r="AL54" i="62926" s="1"/>
  <c r="BR108" i="9"/>
  <c r="AX13" i="62904"/>
  <c r="H46" i="62926"/>
  <c r="I46" i="62926" s="1"/>
  <c r="L46" i="62926" s="1"/>
  <c r="AM46" i="62926" s="1"/>
  <c r="AX13" i="62926"/>
  <c r="M13" i="62926"/>
  <c r="AY13" i="62925"/>
  <c r="AI13" i="62904"/>
  <c r="J46" i="62926"/>
  <c r="K46" i="62926" s="1"/>
  <c r="M46" i="62926" s="1"/>
  <c r="AN46" i="62926" s="1"/>
  <c r="K13" i="62926"/>
  <c r="K13" i="62925"/>
  <c r="BA46" i="62926"/>
  <c r="AZ13" i="62925"/>
  <c r="AZ13" i="62926"/>
  <c r="K13" i="62905"/>
  <c r="N16" i="62905"/>
  <c r="O22" i="62905"/>
  <c r="Q34" i="62905"/>
  <c r="BO13" i="62905"/>
  <c r="BH14" i="62905"/>
  <c r="BI14" i="62905"/>
  <c r="BJ14" i="62905"/>
  <c r="BK14" i="62905"/>
  <c r="BM37" i="62905"/>
  <c r="BH38" i="62905"/>
  <c r="BI38" i="62905"/>
  <c r="AN13" i="62905"/>
  <c r="AJ14" i="62905"/>
  <c r="AE13" i="62926"/>
  <c r="AW46" i="62925"/>
  <c r="AK46" i="62925"/>
  <c r="AG13" i="62926"/>
  <c r="R108" i="9"/>
  <c r="AL13" i="62926"/>
  <c r="Q13" i="62904"/>
  <c r="P108" i="9"/>
  <c r="BS108" i="9"/>
  <c r="AJ13" i="62925"/>
  <c r="AI13" i="62926"/>
  <c r="L13" i="62904"/>
  <c r="AW46" i="62926"/>
  <c r="AW13" i="62925"/>
  <c r="AK13" i="62904"/>
  <c r="Q13" i="62926"/>
  <c r="BB13" i="62925"/>
  <c r="AF13" i="62904"/>
  <c r="BA25" i="62904"/>
  <c r="AY19" i="62926"/>
  <c r="AZ25" i="62925"/>
  <c r="BK55" i="5"/>
  <c r="H14" i="62926"/>
  <c r="BK233" i="5"/>
  <c r="H19" i="62926"/>
  <c r="H25" i="62925"/>
  <c r="BR109" i="9"/>
  <c r="BB16" i="62904"/>
  <c r="BF281" i="5"/>
  <c r="BD411" i="5"/>
  <c r="H282" i="5"/>
  <c r="AX257" i="62898"/>
  <c r="BC17" i="62904"/>
  <c r="AT101" i="62926"/>
  <c r="AX17" i="62925"/>
  <c r="AY38" i="62925"/>
  <c r="Q282" i="5"/>
  <c r="BE282" i="62898"/>
  <c r="AY26" i="62926"/>
  <c r="J17" i="62925"/>
  <c r="P23" i="62925"/>
  <c r="M38" i="62925"/>
  <c r="BF104" i="5"/>
  <c r="BF282" i="5"/>
  <c r="BF459" i="5"/>
  <c r="AO22" i="62904"/>
  <c r="AP37" i="62904"/>
  <c r="Q17" i="62904"/>
  <c r="BJ458" i="5"/>
  <c r="H98" i="62925"/>
  <c r="L98" i="62925" s="1"/>
  <c r="D98" i="62925" s="1"/>
  <c r="AW17" i="62926"/>
  <c r="BJ238" i="62898"/>
  <c r="M17" i="62926"/>
  <c r="AV101" i="62925"/>
  <c r="BA175" i="62926"/>
  <c r="AA175" i="62926" s="1"/>
  <c r="BA86" i="62925"/>
  <c r="AE14" i="62904"/>
  <c r="Q14" i="62925"/>
  <c r="O103" i="5"/>
  <c r="O281" i="62898"/>
  <c r="H98" i="62926"/>
  <c r="L98" i="62926" s="1"/>
  <c r="H87" i="62925"/>
  <c r="L87" i="62925" s="1"/>
  <c r="AN87" i="62925" s="1"/>
  <c r="K14" i="62926"/>
  <c r="O55" i="5"/>
  <c r="BD234" i="5"/>
  <c r="BB16" i="62925"/>
  <c r="AW138" i="62926"/>
  <c r="AC138" i="62926" s="1"/>
  <c r="W138" i="62926" s="1"/>
  <c r="N20" i="62904"/>
  <c r="M26" i="62926"/>
  <c r="K104" i="5"/>
  <c r="AY23" i="62926"/>
  <c r="G19" i="62925"/>
  <c r="R19" i="62925" s="1"/>
  <c r="K56" i="5"/>
  <c r="BE411" i="5"/>
  <c r="AP16" i="62904"/>
  <c r="O17" i="62904"/>
  <c r="H102" i="62925"/>
  <c r="H177" i="62925"/>
  <c r="AV97" i="62925"/>
  <c r="AV100" i="62926"/>
  <c r="R103" i="5"/>
  <c r="H100" i="62926"/>
  <c r="N14" i="62925"/>
  <c r="BA48" i="62925"/>
  <c r="BA16" i="62926"/>
  <c r="BD104" i="5"/>
  <c r="AX25" i="62926"/>
  <c r="AX19" i="62926"/>
  <c r="BF458" i="5"/>
  <c r="BF233" i="5"/>
  <c r="AF23" i="62904"/>
  <c r="AJ25" i="62904"/>
  <c r="AL38" i="62904"/>
  <c r="K25" i="62926"/>
  <c r="K37" i="62926"/>
  <c r="H19" i="62925"/>
  <c r="K26" i="62925"/>
  <c r="AZ38" i="62925"/>
  <c r="I234" i="5"/>
  <c r="R459" i="5"/>
  <c r="H59" i="62904"/>
  <c r="J59" i="62904" s="1"/>
  <c r="D59" i="62904" s="1"/>
  <c r="AK17" i="62904"/>
  <c r="N17" i="62926"/>
  <c r="BC23" i="62926"/>
  <c r="BC37" i="62926"/>
  <c r="N22" i="62925"/>
  <c r="BC34" i="62925"/>
  <c r="L56" i="5"/>
  <c r="I410" i="5"/>
  <c r="AF26" i="62904"/>
  <c r="AI26" i="62904"/>
  <c r="AL26" i="62904"/>
  <c r="N23" i="62926"/>
  <c r="N35" i="62926"/>
  <c r="Q17" i="62925"/>
  <c r="N34" i="62925"/>
  <c r="R104" i="5"/>
  <c r="AF22" i="62904"/>
  <c r="AJ23" i="62904"/>
  <c r="AL37" i="62904"/>
  <c r="K23" i="62926"/>
  <c r="BB37" i="62926"/>
  <c r="K22" i="62925"/>
  <c r="H35" i="62925"/>
  <c r="O56" i="5"/>
  <c r="L411" i="5"/>
  <c r="BC19" i="62904"/>
  <c r="BB25" i="62925"/>
  <c r="BA52" i="62925"/>
  <c r="AZ22" i="62926"/>
  <c r="BH56" i="5"/>
  <c r="BU114" i="9"/>
  <c r="BP109" i="9"/>
  <c r="BB19" i="62904"/>
  <c r="BA25" i="62926"/>
  <c r="BH282" i="5"/>
  <c r="BH237" i="62898"/>
  <c r="I56" i="5"/>
  <c r="Q20" i="62925"/>
  <c r="Q22" i="62926"/>
  <c r="AI16" i="62904"/>
  <c r="BI56" i="5"/>
  <c r="BA52" i="62926"/>
  <c r="BB17" i="62926"/>
  <c r="J49" i="62904"/>
  <c r="BH233" i="5"/>
  <c r="BC23" i="62925"/>
  <c r="BC26" i="62926"/>
  <c r="AL34" i="62904"/>
  <c r="AF25" i="62904"/>
  <c r="I104" i="5"/>
  <c r="Q23" i="62925"/>
  <c r="Q34" i="62926"/>
  <c r="AK34" i="62904"/>
  <c r="AF16" i="62904"/>
  <c r="BA23" i="62904"/>
  <c r="AE13" i="62904"/>
  <c r="AM13" i="62904" s="1"/>
  <c r="M13" i="62925"/>
  <c r="AK46" i="62926"/>
  <c r="AO46" i="62925"/>
  <c r="AR28" i="9"/>
  <c r="AO13" i="62925"/>
  <c r="S28" i="9"/>
  <c r="K25" i="62905"/>
  <c r="K14" i="62905"/>
  <c r="AI104" i="62926"/>
  <c r="L55" i="5"/>
  <c r="Q237" i="62898"/>
  <c r="E792" i="62917"/>
  <c r="E793" i="62917" s="1"/>
  <c r="E794" i="62917" s="1"/>
  <c r="E795" i="62917" s="1"/>
  <c r="AF14" i="62905"/>
  <c r="AI35" i="62905"/>
  <c r="AI14" i="62905"/>
  <c r="AM34" i="62905"/>
  <c r="AM13" i="62905"/>
  <c r="AR13" i="62905"/>
  <c r="AY34" i="62905"/>
  <c r="AY13" i="62905"/>
  <c r="BM25" i="62905"/>
  <c r="BL23" i="62905"/>
  <c r="BM22" i="62905"/>
  <c r="BK19" i="62905"/>
  <c r="BJ19" i="62905"/>
  <c r="BI19" i="62905"/>
  <c r="BN16" i="62905"/>
  <c r="BM14" i="62905"/>
  <c r="BM13" i="62905"/>
  <c r="K38" i="62905"/>
  <c r="K37" i="62905"/>
  <c r="K35" i="62905"/>
  <c r="K34" i="62905"/>
  <c r="I25" i="62905"/>
  <c r="O23" i="62905"/>
  <c r="K23" i="62905"/>
  <c r="I22" i="62905"/>
  <c r="I20" i="62905"/>
  <c r="L19" i="62905"/>
  <c r="O16" i="62905"/>
  <c r="R14" i="62905"/>
  <c r="Q14" i="62905"/>
  <c r="R13" i="62905"/>
  <c r="T13" i="62905" s="1"/>
  <c r="Q13" i="62905"/>
  <c r="I238" i="62898"/>
  <c r="H133" i="62926"/>
  <c r="AC133" i="62926"/>
  <c r="W133" i="62926" s="1"/>
  <c r="AX64" i="62926"/>
  <c r="F311" i="62925"/>
  <c r="F334" i="62925"/>
  <c r="AC135" i="62925"/>
  <c r="W135" i="62925" s="1"/>
  <c r="K165" i="62925"/>
  <c r="H121" i="62926"/>
  <c r="H140" i="62925"/>
  <c r="AC154" i="62925"/>
  <c r="W154" i="62925" s="1"/>
  <c r="AM101" i="62925"/>
  <c r="H122" i="62925"/>
  <c r="N237" i="62898"/>
  <c r="L237" i="62898"/>
  <c r="AN461" i="5"/>
  <c r="AJ461" i="5"/>
  <c r="G29" i="62929"/>
  <c r="S29" i="62929" s="1"/>
  <c r="H32" i="62912"/>
  <c r="Q32" i="62912" s="1"/>
  <c r="AW73" i="62926"/>
  <c r="AC73" i="62926" s="1"/>
  <c r="W73" i="62926" s="1"/>
  <c r="AW75" i="62925"/>
  <c r="G176" i="62925"/>
  <c r="G86" i="62925"/>
  <c r="G88" i="62926"/>
  <c r="AR376" i="62898"/>
  <c r="AU376" i="62898" s="1"/>
  <c r="AG237" i="62898"/>
  <c r="AG240" i="62898" s="1"/>
  <c r="AW177" i="62926"/>
  <c r="AW14" i="62926"/>
  <c r="AV35" i="62926"/>
  <c r="BJ281" i="62898"/>
  <c r="AY35" i="62925"/>
  <c r="BE237" i="62898"/>
  <c r="BE281" i="5"/>
  <c r="Q55" i="5"/>
  <c r="AW23" i="62925"/>
  <c r="AW19" i="62925"/>
  <c r="J37" i="62926"/>
  <c r="J34" i="62926"/>
  <c r="M19" i="62926"/>
  <c r="BF55" i="5"/>
  <c r="G25" i="62925"/>
  <c r="G14" i="62925"/>
  <c r="J19" i="62926"/>
  <c r="AW38" i="62904"/>
  <c r="R35" i="62904"/>
  <c r="R34" i="62904"/>
  <c r="R26" i="62904"/>
  <c r="Q26" i="62904"/>
  <c r="R25" i="62904"/>
  <c r="T25" i="62904" s="1"/>
  <c r="R22" i="62904"/>
  <c r="BA20" i="62904"/>
  <c r="I19" i="62904"/>
  <c r="AY17" i="62904"/>
  <c r="AP38" i="62904"/>
  <c r="AO23" i="62904"/>
  <c r="G98" i="62926"/>
  <c r="K98" i="62926" s="1"/>
  <c r="AM98" i="62926" s="1"/>
  <c r="AW141" i="62925"/>
  <c r="AC141" i="62925" s="1"/>
  <c r="W141" i="62925" s="1"/>
  <c r="AW140" i="62926"/>
  <c r="AC140" i="62926" s="1"/>
  <c r="W140" i="62926" s="1"/>
  <c r="AW125" i="62926"/>
  <c r="AG281" i="5"/>
  <c r="AW256" i="62898"/>
  <c r="AK281" i="62898"/>
  <c r="AT281" i="62898" s="1"/>
  <c r="AN375" i="62898"/>
  <c r="AW281" i="62898"/>
  <c r="AW284" i="62898" s="1"/>
  <c r="G177" i="62925"/>
  <c r="G175" i="62926"/>
  <c r="AX259" i="62898"/>
  <c r="AW175" i="62926"/>
  <c r="AX35" i="62926"/>
  <c r="AV38" i="62925"/>
  <c r="Q233" i="5"/>
  <c r="AX22" i="62925"/>
  <c r="P35" i="62926"/>
  <c r="P14" i="62926"/>
  <c r="R14" i="62926" s="1"/>
  <c r="M22" i="62925"/>
  <c r="AX14" i="62904"/>
  <c r="Q38" i="62904"/>
  <c r="S38" i="62904" s="1"/>
  <c r="AZ37" i="62904"/>
  <c r="BB35" i="62904"/>
  <c r="BB34" i="62904"/>
  <c r="BB26" i="62904"/>
  <c r="AX26" i="62904"/>
  <c r="AY25" i="62904"/>
  <c r="Q22" i="62904"/>
  <c r="Q20" i="62904"/>
  <c r="AV19" i="62904"/>
  <c r="AX17" i="62904"/>
  <c r="AP35" i="62904"/>
  <c r="AO20" i="62904"/>
  <c r="AT98" i="62925"/>
  <c r="AT97" i="62926"/>
  <c r="BB38" i="62904"/>
  <c r="BC37" i="62904"/>
  <c r="O35" i="62904"/>
  <c r="O26" i="62904"/>
  <c r="Q25" i="62904"/>
  <c r="AY20" i="62904"/>
  <c r="AW17" i="62904"/>
  <c r="AO17" i="62904"/>
  <c r="AT100" i="62926"/>
  <c r="AW144" i="62926"/>
  <c r="AC144" i="62926" s="1"/>
  <c r="W144" i="62926" s="1"/>
  <c r="AM234" i="5"/>
  <c r="AW259" i="62898"/>
  <c r="AW374" i="62898"/>
  <c r="AW86" i="62926"/>
  <c r="L410" i="5"/>
  <c r="BG237" i="62898"/>
  <c r="AY19" i="62925"/>
  <c r="Q103" i="5"/>
  <c r="G23" i="62926"/>
  <c r="G177" i="62926"/>
  <c r="AZ38" i="62904"/>
  <c r="BA35" i="62904"/>
  <c r="AV19" i="62925"/>
  <c r="K411" i="5"/>
  <c r="AX37" i="62926"/>
  <c r="P25" i="62925"/>
  <c r="BG104" i="5"/>
  <c r="BG459" i="5"/>
  <c r="AP22" i="62904"/>
  <c r="BI281" i="62898"/>
  <c r="AV16" i="62926"/>
  <c r="P16" i="62926"/>
  <c r="BA88" i="62925"/>
  <c r="BA88" i="62926"/>
  <c r="K19" i="62925"/>
  <c r="R458" i="5"/>
  <c r="H102" i="62926"/>
  <c r="O233" i="5"/>
  <c r="BA19" i="62925"/>
  <c r="BJ410" i="5"/>
  <c r="BI55" i="5"/>
  <c r="AV25" i="62926"/>
  <c r="BF410" i="5"/>
  <c r="BG55" i="5"/>
  <c r="H60" i="62904"/>
  <c r="AK16" i="62904"/>
  <c r="BC16" i="62926"/>
  <c r="Q25" i="62926"/>
  <c r="Q37" i="62926"/>
  <c r="H20" i="62925"/>
  <c r="Q26" i="62925"/>
  <c r="BB38" i="62925"/>
  <c r="O234" i="5"/>
  <c r="BI238" i="62898"/>
  <c r="H74" i="62904"/>
  <c r="I74" i="62904" s="1"/>
  <c r="D74" i="62904" s="1"/>
  <c r="AK23" i="62904"/>
  <c r="H17" i="62926"/>
  <c r="BA23" i="62926"/>
  <c r="BC35" i="62926"/>
  <c r="H22" i="62925"/>
  <c r="BA34" i="62925"/>
  <c r="J52" i="62925"/>
  <c r="O282" i="5"/>
  <c r="AF20" i="62904"/>
  <c r="AI20" i="62904"/>
  <c r="AL20" i="62904"/>
  <c r="H25" i="62926"/>
  <c r="H37" i="62926"/>
  <c r="AZ20" i="62925"/>
  <c r="BA35" i="62925"/>
  <c r="L234" i="5"/>
  <c r="AE38" i="62904"/>
  <c r="AI34" i="62904"/>
  <c r="Q17" i="62926"/>
  <c r="AZ34" i="62926"/>
  <c r="BC16" i="62925"/>
  <c r="BB23" i="62925"/>
  <c r="N37" i="62925"/>
  <c r="BK104" i="5"/>
  <c r="O282" i="62898"/>
  <c r="BC14" i="62904"/>
  <c r="AZ25" i="62926"/>
  <c r="AZ23" i="62925"/>
  <c r="BH104" i="5"/>
  <c r="BA22" i="62926"/>
  <c r="BS114" i="9"/>
  <c r="AZ25" i="62904"/>
  <c r="BA14" i="62904"/>
  <c r="BT111" i="9"/>
  <c r="AW63" i="62925"/>
  <c r="BA22" i="62925"/>
  <c r="BA37" i="62926"/>
  <c r="BH234" i="5"/>
  <c r="AZ23" i="62926"/>
  <c r="BA37" i="62925"/>
  <c r="BH411" i="5"/>
  <c r="BB25" i="62926"/>
  <c r="BH282" i="62898"/>
  <c r="AZ14" i="62904"/>
  <c r="BH238" i="62898"/>
  <c r="BJ459" i="5"/>
  <c r="L282" i="5"/>
  <c r="BI104" i="5"/>
  <c r="I55" i="5"/>
  <c r="H37" i="62925"/>
  <c r="AZ34" i="62925"/>
  <c r="K23" i="62925"/>
  <c r="K20" i="62925"/>
  <c r="BB38" i="62926"/>
  <c r="BB35" i="62926"/>
  <c r="BB26" i="62926"/>
  <c r="K22" i="62926"/>
  <c r="K17" i="62926"/>
  <c r="AL22" i="62904"/>
  <c r="AJ38" i="62904"/>
  <c r="AI22" i="62904"/>
  <c r="AF37" i="62904"/>
  <c r="BH458" i="5"/>
  <c r="R234" i="5"/>
  <c r="BK56" i="5"/>
  <c r="BC35" i="62925"/>
  <c r="N26" i="62925"/>
  <c r="BB20" i="62925"/>
  <c r="Q16" i="62925"/>
  <c r="N37" i="62926"/>
  <c r="N34" i="62926"/>
  <c r="N25" i="62926"/>
  <c r="AZ19" i="62926"/>
  <c r="AL35" i="62904"/>
  <c r="AK25" i="62904"/>
  <c r="AJ22" i="62904"/>
  <c r="H73" i="62904"/>
  <c r="AF35" i="62904"/>
  <c r="AE20" i="62904"/>
  <c r="O411" i="5"/>
  <c r="I282" i="5"/>
  <c r="BJ104" i="5"/>
  <c r="Q38" i="62925"/>
  <c r="Q35" i="62925"/>
  <c r="BC26" i="62925"/>
  <c r="N23" i="62925"/>
  <c r="N20" i="62925"/>
  <c r="AZ16" i="62925"/>
  <c r="BA35" i="62926"/>
  <c r="BA26" i="62926"/>
  <c r="H23" i="62926"/>
  <c r="H20" i="62926"/>
  <c r="H16" i="62926"/>
  <c r="AL19" i="62904"/>
  <c r="AI37" i="62904"/>
  <c r="AI19" i="62904"/>
  <c r="AE35" i="62904"/>
  <c r="AE19" i="62904"/>
  <c r="BK411" i="5"/>
  <c r="I281" i="5"/>
  <c r="O104" i="5"/>
  <c r="BH55" i="5"/>
  <c r="AZ37" i="62925"/>
  <c r="K34" i="62925"/>
  <c r="K25" i="62925"/>
  <c r="BA20" i="62925"/>
  <c r="H17" i="62925"/>
  <c r="K38" i="62926"/>
  <c r="K35" i="62926"/>
  <c r="K26" i="62926"/>
  <c r="BC22" i="62926"/>
  <c r="BA17" i="62926"/>
  <c r="AL23" i="62904"/>
  <c r="AJ34" i="62904"/>
  <c r="AI23" i="62904"/>
  <c r="AF38" i="62904"/>
  <c r="AE25" i="62904"/>
  <c r="BH281" i="62898"/>
  <c r="BE55" i="5"/>
  <c r="BE233" i="5"/>
  <c r="AZ23" i="62904"/>
  <c r="AX16" i="62926"/>
  <c r="O459" i="5"/>
  <c r="AW23" i="62926"/>
  <c r="BA14" i="62926"/>
  <c r="BJ55" i="5"/>
  <c r="BJ233" i="5"/>
  <c r="BK410" i="5"/>
  <c r="BA19" i="62926"/>
  <c r="BC19" i="62925"/>
  <c r="BK103" i="5"/>
  <c r="R55" i="5"/>
  <c r="N14" i="62926"/>
  <c r="H176" i="62926"/>
  <c r="J176" i="62926" s="1"/>
  <c r="AF176" i="62926" s="1"/>
  <c r="H88" i="62926"/>
  <c r="L458" i="5"/>
  <c r="Q19" i="62925"/>
  <c r="N16" i="62926"/>
  <c r="BA175" i="62925"/>
  <c r="BA177" i="62926"/>
  <c r="P23" i="62926"/>
  <c r="J17" i="62926"/>
  <c r="P22" i="62926"/>
  <c r="AV17" i="62926"/>
  <c r="H97" i="62925"/>
  <c r="BI237" i="62898"/>
  <c r="N17" i="62904"/>
  <c r="AP34" i="62904"/>
  <c r="AO19" i="62904"/>
  <c r="BE459" i="5"/>
  <c r="BE282" i="5"/>
  <c r="BE104" i="5"/>
  <c r="P37" i="62925"/>
  <c r="P22" i="62925"/>
  <c r="G17" i="62925"/>
  <c r="AX26" i="62926"/>
  <c r="BD281" i="62898"/>
  <c r="K282" i="5"/>
  <c r="AY37" i="62925"/>
  <c r="AV17" i="62925"/>
  <c r="AW75" i="62904"/>
  <c r="AC75" i="62904" s="1"/>
  <c r="V75" i="62904" s="1"/>
  <c r="BA26" i="62904"/>
  <c r="AT102" i="62925"/>
  <c r="AY16" i="62904"/>
  <c r="BC19" i="62926"/>
  <c r="BC14" i="62925"/>
  <c r="BB19" i="62925"/>
  <c r="BJ103" i="5"/>
  <c r="BJ281" i="5"/>
  <c r="L233" i="5"/>
  <c r="BB14" i="62925"/>
  <c r="BB14" i="62926"/>
  <c r="AL14" i="62904"/>
  <c r="AF14" i="62904"/>
  <c r="H177" i="62926"/>
  <c r="H101" i="62926"/>
  <c r="L101" i="62926" s="1"/>
  <c r="H96" i="62926"/>
  <c r="BK282" i="62898"/>
  <c r="O458" i="5"/>
  <c r="L281" i="5"/>
  <c r="J50" i="62925"/>
  <c r="N16" i="62925"/>
  <c r="Q19" i="62926"/>
  <c r="K16" i="62926"/>
  <c r="BA86" i="62926"/>
  <c r="AA86" i="62926" s="1"/>
  <c r="AV102" i="62926"/>
  <c r="BA176" i="62925"/>
  <c r="AV98" i="62926"/>
  <c r="BA87" i="62925"/>
  <c r="AA87" i="62925" s="1"/>
  <c r="AV98" i="62925"/>
  <c r="AY22" i="62926"/>
  <c r="G19" i="62926"/>
  <c r="G17" i="62926"/>
  <c r="H176" i="62925"/>
  <c r="P20" i="62926"/>
  <c r="AY17" i="62926"/>
  <c r="AY16" i="62926"/>
  <c r="H101" i="62925"/>
  <c r="H96" i="62925"/>
  <c r="R410" i="5"/>
  <c r="BK237" i="62898"/>
  <c r="L17" i="62904"/>
  <c r="K17" i="62904"/>
  <c r="Q16" i="62904"/>
  <c r="AP25" i="62904"/>
  <c r="AO37" i="62904"/>
  <c r="AO16" i="62904"/>
  <c r="H281" i="62898"/>
  <c r="BD458" i="5"/>
  <c r="BD410" i="5"/>
  <c r="H281" i="5"/>
  <c r="S281" i="5" s="1"/>
  <c r="BD233" i="5"/>
  <c r="H103" i="5"/>
  <c r="H55" i="5"/>
  <c r="S55" i="5" s="1"/>
  <c r="M37" i="62925"/>
  <c r="G26" i="62925"/>
  <c r="P20" i="62925"/>
  <c r="P17" i="62925"/>
  <c r="P16" i="62925"/>
  <c r="AY37" i="62926"/>
  <c r="AW26" i="62926"/>
  <c r="BG282" i="62898"/>
  <c r="BG238" i="62898"/>
  <c r="Q411" i="5"/>
  <c r="BG234" i="5"/>
  <c r="BG56" i="5"/>
  <c r="AY26" i="62925"/>
  <c r="AX20" i="62925"/>
  <c r="AV16" i="62925"/>
  <c r="G26" i="62926"/>
  <c r="AY37" i="62904"/>
  <c r="AW26" i="62904"/>
  <c r="AT97" i="62925"/>
  <c r="AW87" i="62926"/>
  <c r="AV25" i="62925"/>
  <c r="AX34" i="62926"/>
  <c r="AV14" i="62925"/>
  <c r="J34" i="62925"/>
  <c r="AI14" i="62904"/>
  <c r="AM14" i="62904" s="1"/>
  <c r="AW38" i="62926"/>
  <c r="BG458" i="5"/>
  <c r="AZ20" i="62926"/>
  <c r="BA37" i="62904"/>
  <c r="BA16" i="62904"/>
  <c r="BA38" i="62926"/>
  <c r="BB22" i="62904"/>
  <c r="H38" i="62926"/>
  <c r="H23" i="62925"/>
  <c r="AW16" i="62926"/>
  <c r="AZ14" i="62925"/>
  <c r="BB19" i="62926"/>
  <c r="BI281" i="5"/>
  <c r="O281" i="5"/>
  <c r="N19" i="62926"/>
  <c r="AE34" i="62904"/>
  <c r="K38" i="62925"/>
  <c r="BA38" i="62925"/>
  <c r="BB14" i="62904"/>
  <c r="AZ19" i="62925"/>
  <c r="L281" i="62898"/>
  <c r="BA19" i="62904"/>
  <c r="F269" i="62926"/>
  <c r="F27" i="62914" s="1"/>
  <c r="F32" i="62929" s="1"/>
  <c r="R32" i="62929" s="1"/>
  <c r="K301" i="62926"/>
  <c r="F268" i="62926"/>
  <c r="F26" i="62914" s="1"/>
  <c r="R26" i="62914" s="1"/>
  <c r="J244" i="62926"/>
  <c r="J34" i="62912" s="1"/>
  <c r="S34" i="62912" s="1"/>
  <c r="F310" i="62926"/>
  <c r="F34" i="62915" s="1"/>
  <c r="R34" i="62915" s="1"/>
  <c r="F301" i="62926"/>
  <c r="G244" i="62926"/>
  <c r="M268" i="62926"/>
  <c r="M26" i="62914" s="1"/>
  <c r="M31" i="62929" s="1"/>
  <c r="Y31" i="62929" s="1"/>
  <c r="G310" i="62926"/>
  <c r="G34" i="62915" s="1"/>
  <c r="S34" i="62915" s="1"/>
  <c r="BN108" i="9"/>
  <c r="AZ13" i="62904"/>
  <c r="BC13" i="62904"/>
  <c r="BN28" i="9"/>
  <c r="BP28" i="9"/>
  <c r="BA13" i="62904"/>
  <c r="BA13" i="62926"/>
  <c r="BC13" i="62926"/>
  <c r="BA13" i="62925"/>
  <c r="BC13" i="62925"/>
  <c r="BA46" i="62925"/>
  <c r="N13" i="62925"/>
  <c r="H13" i="62925"/>
  <c r="N13" i="62926"/>
  <c r="H13" i="62926"/>
  <c r="J46" i="62925"/>
  <c r="K46" i="62925" s="1"/>
  <c r="M46" i="62925" s="1"/>
  <c r="AN46" i="62925" s="1"/>
  <c r="AL13" i="62904"/>
  <c r="AJ13" i="62904"/>
  <c r="AW13" i="62926"/>
  <c r="AW35" i="62925"/>
  <c r="AX13" i="62925"/>
  <c r="P13" i="62926"/>
  <c r="P13" i="62925"/>
  <c r="J13" i="62925"/>
  <c r="J13" i="62926"/>
  <c r="AV13" i="62925"/>
  <c r="AP13" i="62904"/>
  <c r="AW13" i="62904"/>
  <c r="AY13" i="62904"/>
  <c r="R13" i="62904"/>
  <c r="BP108" i="9"/>
  <c r="AG46" i="62926"/>
  <c r="AG54" i="62926" s="1"/>
  <c r="AO13" i="62926"/>
  <c r="AJ46" i="62926"/>
  <c r="AJ13" i="62926"/>
  <c r="AL46" i="62925"/>
  <c r="AP13" i="62925"/>
  <c r="AF13" i="62925"/>
  <c r="AI13" i="62925"/>
  <c r="AE46" i="62925"/>
  <c r="AE54" i="62925" s="1"/>
  <c r="O108" i="9"/>
  <c r="BO28" i="9"/>
  <c r="AH13" i="62904"/>
  <c r="P28" i="9"/>
  <c r="J108" i="9"/>
  <c r="I28" i="9"/>
  <c r="BO108" i="9"/>
  <c r="G13" i="62925"/>
  <c r="N13" i="62904"/>
  <c r="S13" i="62904" s="1"/>
  <c r="I13" i="62904"/>
  <c r="BT28" i="9"/>
  <c r="AE46" i="62926"/>
  <c r="AE54" i="62926" s="1"/>
  <c r="AP46" i="62926"/>
  <c r="AP46" i="62925"/>
  <c r="AH13" i="62925"/>
  <c r="AI46" i="62925"/>
  <c r="AI54" i="62925" s="1"/>
  <c r="BU108" i="9"/>
  <c r="I108" i="9"/>
  <c r="BU28" i="9"/>
  <c r="R28" i="9"/>
  <c r="AI46" i="62926"/>
  <c r="AH13" i="62926"/>
  <c r="AE13" i="62925"/>
  <c r="L28" i="9"/>
  <c r="AF46" i="62926"/>
  <c r="M108" i="9"/>
  <c r="BQ28" i="9"/>
  <c r="AH46" i="62926"/>
  <c r="AV13" i="62926"/>
  <c r="AO13" i="62904"/>
  <c r="BQ108" i="9"/>
  <c r="E14" i="62917"/>
  <c r="AE34" i="62905"/>
  <c r="AF13" i="62905"/>
  <c r="AE13" i="62905"/>
  <c r="AI34" i="62905"/>
  <c r="AJ13" i="62905"/>
  <c r="AI13" i="62905"/>
  <c r="AM35" i="62905"/>
  <c r="AN14" i="62905"/>
  <c r="AM14" i="62905"/>
  <c r="AQ35" i="62905"/>
  <c r="AR14" i="62905"/>
  <c r="AQ14" i="62905"/>
  <c r="AY35" i="62905"/>
  <c r="AZ14" i="62905"/>
  <c r="AY14" i="62905"/>
  <c r="BM38" i="62905"/>
  <c r="BI37" i="62905"/>
  <c r="BH37" i="62905"/>
  <c r="BK35" i="62905"/>
  <c r="BJ35" i="62905"/>
  <c r="BI35" i="62905"/>
  <c r="BH35" i="62905"/>
  <c r="BK34" i="62905"/>
  <c r="BJ34" i="62905"/>
  <c r="BI34" i="62905"/>
  <c r="Y34" i="62905" s="1"/>
  <c r="BH34" i="62905"/>
  <c r="BN25" i="62905"/>
  <c r="BL25" i="62905"/>
  <c r="BM23" i="62905"/>
  <c r="BJ23" i="62905"/>
  <c r="BI23" i="62905"/>
  <c r="BH23" i="62905"/>
  <c r="BN22" i="62905"/>
  <c r="BL22" i="62905"/>
  <c r="BH20" i="62905"/>
  <c r="BO19" i="62905"/>
  <c r="BM19" i="62905"/>
  <c r="BM16" i="62905"/>
  <c r="BN14" i="62905"/>
  <c r="BL14" i="62905"/>
  <c r="BN13" i="62905"/>
  <c r="BL13" i="62905"/>
  <c r="I38" i="62905"/>
  <c r="H38" i="62905"/>
  <c r="I37" i="62905"/>
  <c r="H37" i="62905"/>
  <c r="N35" i="62905"/>
  <c r="H35" i="62905"/>
  <c r="N34" i="62905"/>
  <c r="H34" i="62905"/>
  <c r="L25" i="62905"/>
  <c r="Z25" i="62905" s="1"/>
  <c r="N25" i="62905"/>
  <c r="H25" i="62905"/>
  <c r="L23" i="62905"/>
  <c r="N23" i="62905"/>
  <c r="H23" i="62905"/>
  <c r="L22" i="62905"/>
  <c r="N22" i="62905"/>
  <c r="H22" i="62905"/>
  <c r="H20" i="62905"/>
  <c r="O19" i="62905"/>
  <c r="Q19" i="62905"/>
  <c r="K19" i="62905"/>
  <c r="L16" i="62905"/>
  <c r="K16" i="62905"/>
  <c r="O14" i="62905"/>
  <c r="I14" i="62905"/>
  <c r="Z14" i="62905" s="1"/>
  <c r="N14" i="62905"/>
  <c r="H14" i="62905"/>
  <c r="S14" i="62905" s="1"/>
  <c r="O13" i="62905"/>
  <c r="I13" i="62905"/>
  <c r="N13" i="62905"/>
  <c r="H13" i="62905"/>
  <c r="S13" i="62905" s="1"/>
  <c r="H238" i="62898"/>
  <c r="O237" i="62898"/>
  <c r="K237" i="62898"/>
  <c r="G16" i="62925"/>
  <c r="AK282" i="62898"/>
  <c r="AK284" i="62898" s="1"/>
  <c r="AJ35" i="62904"/>
  <c r="BC25" i="62926"/>
  <c r="R56" i="5"/>
  <c r="AE37" i="62904"/>
  <c r="BK234" i="5"/>
  <c r="AF19" i="62904"/>
  <c r="AZ26" i="62926"/>
  <c r="BB20" i="62926"/>
  <c r="BC34" i="62926"/>
  <c r="BC20" i="62925"/>
  <c r="Q23" i="62904"/>
  <c r="AW376" i="62898"/>
  <c r="AW137" i="62925"/>
  <c r="AC137" i="62925" s="1"/>
  <c r="W137" i="62925" s="1"/>
  <c r="H26" i="62904"/>
  <c r="BC38" i="62904"/>
  <c r="AT100" i="62925"/>
  <c r="AV16" i="62904"/>
  <c r="AZ19" i="62904"/>
  <c r="BC22" i="62904"/>
  <c r="AY26" i="62904"/>
  <c r="BC34" i="62904"/>
  <c r="O37" i="62904"/>
  <c r="AW74" i="62904"/>
  <c r="AT98" i="62926"/>
  <c r="J26" i="62926"/>
  <c r="P37" i="62926"/>
  <c r="AY16" i="62925"/>
  <c r="AY17" i="62925"/>
  <c r="AY20" i="62925"/>
  <c r="AV26" i="62925"/>
  <c r="AX37" i="62925"/>
  <c r="BD55" i="5"/>
  <c r="BD103" i="5"/>
  <c r="H233" i="5"/>
  <c r="BD281" i="5"/>
  <c r="H410" i="5"/>
  <c r="H458" i="5"/>
  <c r="BD237" i="62898"/>
  <c r="AW87" i="62925"/>
  <c r="Z87" i="62925" s="1"/>
  <c r="AM459" i="5"/>
  <c r="AW20" i="62904"/>
  <c r="BB37" i="62904"/>
  <c r="AP23" i="62904"/>
  <c r="R20" i="62904"/>
  <c r="I17" i="62904"/>
  <c r="Q23" i="62926"/>
  <c r="AK20" i="62904"/>
  <c r="I103" i="5"/>
  <c r="L104" i="5"/>
  <c r="BH281" i="5"/>
  <c r="AE26" i="62904"/>
  <c r="AM26" i="62904" s="1"/>
  <c r="P17" i="62926"/>
  <c r="P26" i="62925"/>
  <c r="AW257" i="62898"/>
  <c r="BA17" i="62904"/>
  <c r="N37" i="62904"/>
  <c r="AT102" i="62926"/>
  <c r="AO26" i="62904"/>
  <c r="AZ17" i="62904"/>
  <c r="L20" i="62904"/>
  <c r="T20" i="62904" s="1"/>
  <c r="BC25" i="62904"/>
  <c r="BC26" i="62904"/>
  <c r="BC35" i="62904"/>
  <c r="O38" i="62904"/>
  <c r="AW72" i="62904"/>
  <c r="AC72" i="62904" s="1"/>
  <c r="V72" i="62904" s="1"/>
  <c r="P25" i="62926"/>
  <c r="P26" i="62926"/>
  <c r="AY38" i="62926"/>
  <c r="AW17" i="62925"/>
  <c r="AW20" i="62925"/>
  <c r="AY23" i="62925"/>
  <c r="AX26" i="62925"/>
  <c r="AX38" i="62925"/>
  <c r="BF56" i="5"/>
  <c r="N104" i="5"/>
  <c r="BF234" i="5"/>
  <c r="N282" i="5"/>
  <c r="N411" i="5"/>
  <c r="N459" i="5"/>
  <c r="BF238" i="62898"/>
  <c r="J102" i="62925"/>
  <c r="R411" i="5"/>
  <c r="Q16" i="62926"/>
  <c r="M20" i="62925"/>
  <c r="BA176" i="62926"/>
  <c r="H97" i="62926"/>
  <c r="BB37" i="62925"/>
  <c r="H26" i="62926"/>
  <c r="BB26" i="62925"/>
  <c r="J101" i="62926"/>
  <c r="BI282" i="5"/>
  <c r="G100" i="62926"/>
  <c r="K100" i="62926" s="1"/>
  <c r="J563" i="62898"/>
  <c r="J33" i="62915" s="1"/>
  <c r="AZ35" i="62926"/>
  <c r="BJ282" i="5"/>
  <c r="AK37" i="62904"/>
  <c r="L459" i="5"/>
  <c r="N17" i="62925"/>
  <c r="AI17" i="62904"/>
  <c r="AM17" i="62904" s="1"/>
  <c r="H175" i="62925"/>
  <c r="BG411" i="5"/>
  <c r="BE234" i="5"/>
  <c r="AV101" i="62926"/>
  <c r="AX17" i="62926"/>
  <c r="H34" i="62925"/>
  <c r="BI282" i="62898"/>
  <c r="AW65" i="62926"/>
  <c r="Q234" i="5"/>
  <c r="BC17" i="62926"/>
  <c r="AZ38" i="62926"/>
  <c r="Q34" i="62925"/>
  <c r="H35" i="62926"/>
  <c r="H48" i="62925"/>
  <c r="J48" i="62926"/>
  <c r="G100" i="62925"/>
  <c r="E25" i="62914"/>
  <c r="Q25" i="62914" s="1"/>
  <c r="I497" i="62898"/>
  <c r="I33" i="62912" s="1"/>
  <c r="F73" i="62912" s="1"/>
  <c r="E584" i="62898"/>
  <c r="M684" i="5"/>
  <c r="H11" i="62912"/>
  <c r="Q11" i="62912" s="1"/>
  <c r="J100" i="62925"/>
  <c r="U100" i="62925" s="1"/>
  <c r="J102" i="62926"/>
  <c r="U461" i="5"/>
  <c r="AM25" i="62925"/>
  <c r="W26" i="62914"/>
  <c r="I25" i="62915"/>
  <c r="U25" i="62915" s="1"/>
  <c r="W24" i="62914"/>
  <c r="G353" i="9"/>
  <c r="G394" i="9" s="1"/>
  <c r="D121" i="62925"/>
  <c r="AP28" i="9"/>
  <c r="AE113" i="62925"/>
  <c r="AE74" i="62904"/>
  <c r="D791" i="62917"/>
  <c r="D792" i="62917" s="1"/>
  <c r="D793" i="62917" s="1"/>
  <c r="D794" i="62917" s="1"/>
  <c r="AF88" i="62925"/>
  <c r="F15" i="62914"/>
  <c r="AJ40" i="62925"/>
  <c r="D144" i="62925"/>
  <c r="D164" i="62926"/>
  <c r="AE140" i="62926"/>
  <c r="M41" i="62929"/>
  <c r="Y41" i="62929" s="1"/>
  <c r="S36" i="62914"/>
  <c r="AE164" i="62925"/>
  <c r="K294" i="62926"/>
  <c r="H245" i="62925"/>
  <c r="AM38" i="62925"/>
  <c r="W36" i="62914"/>
  <c r="AE138" i="62926"/>
  <c r="D75" i="62926"/>
  <c r="F294" i="62925"/>
  <c r="BA117" i="9"/>
  <c r="BC28" i="9"/>
  <c r="E34" i="62929"/>
  <c r="Q34" i="62929" s="1"/>
  <c r="Q29" i="62914"/>
  <c r="AM50" i="62926"/>
  <c r="I491" i="62898"/>
  <c r="I27" i="62912" s="1"/>
  <c r="G67" i="62912" s="1"/>
  <c r="J733" i="5"/>
  <c r="F291" i="62925"/>
  <c r="AY117" i="9"/>
  <c r="D29" i="9"/>
  <c r="AU117" i="9"/>
  <c r="D35" i="9"/>
  <c r="U37" i="9"/>
  <c r="E263" i="9" s="1"/>
  <c r="F263" i="9" s="1"/>
  <c r="D109" i="9"/>
  <c r="AO35" i="9"/>
  <c r="AY37" i="9"/>
  <c r="BB37" i="9"/>
  <c r="BD109" i="9"/>
  <c r="BC109" i="9"/>
  <c r="U284" i="62898"/>
  <c r="AI37" i="9"/>
  <c r="BC35" i="9"/>
  <c r="E17" i="62915"/>
  <c r="Q17" i="62915" s="1"/>
  <c r="E17" i="62912"/>
  <c r="N17" i="62912" s="1"/>
  <c r="AD31" i="9"/>
  <c r="Y31" i="9" s="1"/>
  <c r="AE31" i="9" s="1"/>
  <c r="AD28" i="9"/>
  <c r="Y28" i="9" s="1"/>
  <c r="AE28" i="9" s="1"/>
  <c r="E16" i="62914"/>
  <c r="AD32" i="9"/>
  <c r="Y32" i="9" s="1"/>
  <c r="AE32" i="9" s="1"/>
  <c r="L522" i="62898"/>
  <c r="I208" i="62905"/>
  <c r="D167" i="62925"/>
  <c r="D144" i="62926"/>
  <c r="D141" i="62925"/>
  <c r="L263" i="62925"/>
  <c r="L279" i="62925" s="1"/>
  <c r="F245" i="62925"/>
  <c r="J709" i="5"/>
  <c r="J28" i="62915" s="1"/>
  <c r="J630" i="5"/>
  <c r="J11" i="62912"/>
  <c r="S11" i="62912" s="1"/>
  <c r="G294" i="62925"/>
  <c r="AE123" i="62926"/>
  <c r="G228" i="62926"/>
  <c r="G16" i="62912"/>
  <c r="P16" i="62912" s="1"/>
  <c r="P18" i="62912" s="1"/>
  <c r="AE88" i="62925"/>
  <c r="AM88" i="62925"/>
  <c r="AE98" i="62925"/>
  <c r="AE153" i="62925"/>
  <c r="K329" i="62925"/>
  <c r="K294" i="62925"/>
  <c r="E334" i="62925"/>
  <c r="AX50" i="62904"/>
  <c r="AO109" i="9"/>
  <c r="AP31" i="9"/>
  <c r="AO108" i="9"/>
  <c r="AK37" i="9"/>
  <c r="BC32" i="9"/>
  <c r="N554" i="62898"/>
  <c r="N24" i="62915" s="1"/>
  <c r="Z24" i="62915" s="1"/>
  <c r="K353" i="9"/>
  <c r="K357" i="9" s="1"/>
  <c r="V37" i="9"/>
  <c r="K295" i="9"/>
  <c r="J555" i="62898"/>
  <c r="J293" i="62925"/>
  <c r="J17" i="62915" s="1"/>
  <c r="V17" i="62915" s="1"/>
  <c r="J286" i="62925"/>
  <c r="J291" i="62925" s="1"/>
  <c r="I220" i="62925"/>
  <c r="AD115" i="9"/>
  <c r="Y115" i="9" s="1"/>
  <c r="AE115" i="9" s="1"/>
  <c r="AD112" i="9"/>
  <c r="Y112" i="9" s="1"/>
  <c r="AE112" i="9" s="1"/>
  <c r="AD109" i="9"/>
  <c r="Y109" i="9" s="1"/>
  <c r="AE109" i="9" s="1"/>
  <c r="AD35" i="9"/>
  <c r="Y35" i="9" s="1"/>
  <c r="AE35" i="9" s="1"/>
  <c r="AD29" i="9"/>
  <c r="Y29" i="9" s="1"/>
  <c r="AE29" i="9" s="1"/>
  <c r="I269" i="9"/>
  <c r="G175" i="62909" s="1"/>
  <c r="H175" i="62909" s="1"/>
  <c r="AD34" i="9"/>
  <c r="Y34" i="9" s="1"/>
  <c r="K287" i="9"/>
  <c r="N319" i="9" s="1"/>
  <c r="N322" i="9" s="1"/>
  <c r="L676" i="5"/>
  <c r="L29" i="62914" s="1"/>
  <c r="G57" i="62914" s="1"/>
  <c r="U58" i="5"/>
  <c r="U236" i="5"/>
  <c r="E591" i="5" s="1"/>
  <c r="U284" i="5"/>
  <c r="U413" i="5"/>
  <c r="E606" i="5" s="1"/>
  <c r="I489" i="62898"/>
  <c r="E796" i="62917"/>
  <c r="E797" i="62917" s="1"/>
  <c r="AE143" i="62926"/>
  <c r="D156" i="62925"/>
  <c r="D155" i="62925"/>
  <c r="F16" i="62912"/>
  <c r="AN20" i="62925"/>
  <c r="AC136" i="62925"/>
  <c r="W136" i="62925" s="1"/>
  <c r="AC154" i="62926"/>
  <c r="W154" i="62926" s="1"/>
  <c r="L252" i="62925"/>
  <c r="L256" i="62925" s="1"/>
  <c r="K291" i="62925"/>
  <c r="BD32" i="9"/>
  <c r="BF37" i="9"/>
  <c r="AR117" i="9"/>
  <c r="V117" i="9"/>
  <c r="AC167" i="62926"/>
  <c r="W167" i="62926" s="1"/>
  <c r="AC37" i="9"/>
  <c r="G228" i="62925"/>
  <c r="I226" i="62925"/>
  <c r="I228" i="62925" s="1"/>
  <c r="I229" i="62925"/>
  <c r="AS373" i="62898"/>
  <c r="AN16" i="62925"/>
  <c r="AN101" i="62925"/>
  <c r="AH104" i="62925"/>
  <c r="AM22" i="62925"/>
  <c r="AE143" i="62925"/>
  <c r="D143" i="62925"/>
  <c r="AM100" i="62925"/>
  <c r="AK104" i="62925"/>
  <c r="J16" i="62912"/>
  <c r="G15" i="62914"/>
  <c r="S15" i="62914" s="1"/>
  <c r="S17" i="62914" s="1"/>
  <c r="F259" i="62926"/>
  <c r="D153" i="62926"/>
  <c r="AM20" i="62925"/>
  <c r="AE87" i="62925"/>
  <c r="BC112" i="9"/>
  <c r="AP111" i="9"/>
  <c r="W117" i="9"/>
  <c r="AM38" i="62905"/>
  <c r="AN37" i="62905"/>
  <c r="AI17" i="62905"/>
  <c r="AI23" i="62905"/>
  <c r="AJ16" i="62905"/>
  <c r="AJ22" i="62905"/>
  <c r="AI38" i="62905"/>
  <c r="AJ37" i="62905"/>
  <c r="AE19" i="62905"/>
  <c r="AE25" i="62905"/>
  <c r="AF17" i="62905"/>
  <c r="AF20" i="62905"/>
  <c r="AF23" i="62905"/>
  <c r="AF26" i="62905"/>
  <c r="AE38" i="62905"/>
  <c r="AF35" i="62905"/>
  <c r="AF38" i="62905"/>
  <c r="T101" i="62925"/>
  <c r="T100" i="62926"/>
  <c r="AN34" i="62905"/>
  <c r="AI20" i="62905"/>
  <c r="AI26" i="62905"/>
  <c r="AJ19" i="62905"/>
  <c r="AJ25" i="62905"/>
  <c r="AJ34" i="62905"/>
  <c r="AE16" i="62905"/>
  <c r="AE22" i="62905"/>
  <c r="AF16" i="62905"/>
  <c r="AF19" i="62905"/>
  <c r="AF22" i="62905"/>
  <c r="AF25" i="62905"/>
  <c r="AE37" i="62905"/>
  <c r="AF34" i="62905"/>
  <c r="AF37" i="62905"/>
  <c r="T100" i="62925"/>
  <c r="T101" i="62926"/>
  <c r="BC23" i="62904"/>
  <c r="Z23" i="62904" s="1"/>
  <c r="G96" i="62926"/>
  <c r="AX38" i="62904"/>
  <c r="I34" i="62904"/>
  <c r="BB20" i="62904"/>
  <c r="AO38" i="62904"/>
  <c r="G96" i="62925"/>
  <c r="AW110" i="62926"/>
  <c r="AN376" i="62898"/>
  <c r="AN378" i="62898" s="1"/>
  <c r="BE238" i="62898"/>
  <c r="H86" i="62925"/>
  <c r="L86" i="62925" s="1"/>
  <c r="R282" i="62898"/>
  <c r="T282" i="62898" s="1"/>
  <c r="Q26" i="62926"/>
  <c r="BJ56" i="5"/>
  <c r="AL25" i="62904"/>
  <c r="BA26" i="62925"/>
  <c r="J51" i="62904"/>
  <c r="K17" i="62925"/>
  <c r="AJ17" i="62904"/>
  <c r="Q22" i="62925"/>
  <c r="I281" i="62898"/>
  <c r="AE23" i="62904"/>
  <c r="BJ282" i="62898"/>
  <c r="N38" i="62925"/>
  <c r="BC17" i="62925"/>
  <c r="Q20" i="62926"/>
  <c r="H61" i="62904"/>
  <c r="J61" i="62904" s="1"/>
  <c r="D61" i="62904" s="1"/>
  <c r="BC37" i="62925"/>
  <c r="AZ16" i="62926"/>
  <c r="AJ16" i="62904"/>
  <c r="K35" i="62925"/>
  <c r="BC38" i="62926"/>
  <c r="AF34" i="62904"/>
  <c r="AF40" i="62904" s="1"/>
  <c r="I233" i="5"/>
  <c r="Q25" i="62925"/>
  <c r="Q35" i="62926"/>
  <c r="AL17" i="62904"/>
  <c r="AE16" i="62904"/>
  <c r="AV100" i="62925"/>
  <c r="H100" i="62925"/>
  <c r="AO25" i="62904"/>
  <c r="Q56" i="5"/>
  <c r="AV26" i="62926"/>
  <c r="AX38" i="62926"/>
  <c r="H16" i="62904"/>
  <c r="AW26" i="62925"/>
  <c r="Q38" i="62926"/>
  <c r="AK19" i="62904"/>
  <c r="AK38" i="62904"/>
  <c r="N35" i="62925"/>
  <c r="AI25" i="62904"/>
  <c r="AE22" i="62904"/>
  <c r="AM22" i="62904" s="1"/>
  <c r="BK459" i="5"/>
  <c r="H48" i="62926"/>
  <c r="J48" i="62925"/>
  <c r="J101" i="62925"/>
  <c r="G102" i="62926"/>
  <c r="I102" i="62926" s="1"/>
  <c r="T102" i="62926" s="1"/>
  <c r="G101" i="62925"/>
  <c r="G102" i="62925"/>
  <c r="G101" i="62926"/>
  <c r="J100" i="62926"/>
  <c r="AJ117" i="9"/>
  <c r="AE34" i="9"/>
  <c r="AB37" i="9"/>
  <c r="I263" i="9" s="1"/>
  <c r="G169" i="62909" s="1"/>
  <c r="H169" i="62909" s="1"/>
  <c r="F33" i="62914"/>
  <c r="R33" i="62914" s="1"/>
  <c r="AZ37" i="9"/>
  <c r="D108" i="9"/>
  <c r="BH37" i="9"/>
  <c r="D28" i="9"/>
  <c r="D34" i="9"/>
  <c r="D32" i="9"/>
  <c r="AO28" i="9"/>
  <c r="AP35" i="9"/>
  <c r="AP34" i="9"/>
  <c r="AO34" i="9"/>
  <c r="AP32" i="9"/>
  <c r="AO32" i="9"/>
  <c r="AO31" i="9"/>
  <c r="AL37" i="9"/>
  <c r="AJ37" i="9"/>
  <c r="BC108" i="9"/>
  <c r="BC29" i="9"/>
  <c r="AX117" i="9"/>
  <c r="AN37" i="9"/>
  <c r="AM117" i="9"/>
  <c r="U240" i="62898"/>
  <c r="BC114" i="9"/>
  <c r="AW117" i="9"/>
  <c r="AO112" i="9"/>
  <c r="AL117" i="9"/>
  <c r="AD114" i="9"/>
  <c r="Y114" i="9" s="1"/>
  <c r="AE114" i="9" s="1"/>
  <c r="AD111" i="9"/>
  <c r="Y111" i="9" s="1"/>
  <c r="AE111" i="9" s="1"/>
  <c r="AD108" i="9"/>
  <c r="Y108" i="9" s="1"/>
  <c r="AE108" i="9" s="1"/>
  <c r="J586" i="62898"/>
  <c r="S35" i="62905"/>
  <c r="J291" i="9"/>
  <c r="H291" i="9"/>
  <c r="G361" i="9"/>
  <c r="AE137" i="62925"/>
  <c r="D142" i="62925"/>
  <c r="AE136" i="62925"/>
  <c r="AE154" i="62926"/>
  <c r="AE135" i="62926"/>
  <c r="H630" i="5"/>
  <c r="W164" i="62925"/>
  <c r="AM50" i="62925"/>
  <c r="G245" i="62925"/>
  <c r="E696" i="5"/>
  <c r="J692" i="5"/>
  <c r="J696" i="5" s="1"/>
  <c r="E329" i="62925"/>
  <c r="J329" i="62925" s="1"/>
  <c r="J292" i="62925"/>
  <c r="E259" i="62925"/>
  <c r="L257" i="62925"/>
  <c r="L259" i="62925" s="1"/>
  <c r="Q22" i="62914"/>
  <c r="AN86" i="62926"/>
  <c r="AM87" i="62926"/>
  <c r="AM98" i="62925"/>
  <c r="K16" i="62915"/>
  <c r="BC34" i="9"/>
  <c r="BC31" i="9"/>
  <c r="BE37" i="9"/>
  <c r="BD115" i="9"/>
  <c r="BD111" i="9"/>
  <c r="BE117" i="9"/>
  <c r="AO115" i="9"/>
  <c r="AO114" i="9"/>
  <c r="AU37" i="9"/>
  <c r="BG117" i="9"/>
  <c r="AZ117" i="9"/>
  <c r="BD108" i="9"/>
  <c r="AV37" i="9"/>
  <c r="BD28" i="9"/>
  <c r="BH117" i="9"/>
  <c r="BG37" i="9"/>
  <c r="AW37" i="9"/>
  <c r="D31" i="9"/>
  <c r="BA37" i="9"/>
  <c r="AP29" i="9"/>
  <c r="AG37" i="9"/>
  <c r="AG117" i="9"/>
  <c r="AP108" i="9"/>
  <c r="AH117" i="9"/>
  <c r="AQ117" i="9"/>
  <c r="BF117" i="9"/>
  <c r="AM37" i="9"/>
  <c r="AN117" i="9"/>
  <c r="AP109" i="9"/>
  <c r="BD29" i="9"/>
  <c r="AX37" i="9"/>
  <c r="D111" i="9"/>
  <c r="U117" i="9"/>
  <c r="E270" i="9" s="1"/>
  <c r="J270" i="9" s="1"/>
  <c r="S34" i="62905"/>
  <c r="AB117" i="9"/>
  <c r="I270" i="9" s="1"/>
  <c r="G176" i="62909" s="1"/>
  <c r="H176" i="62909" s="1"/>
  <c r="G328" i="62925"/>
  <c r="J328" i="62925" s="1"/>
  <c r="BD35" i="9"/>
  <c r="BD34" i="9"/>
  <c r="BD31" i="9"/>
  <c r="BC115" i="9"/>
  <c r="BC111" i="9"/>
  <c r="BD114" i="9"/>
  <c r="BD112" i="9"/>
  <c r="BB117" i="9"/>
  <c r="AP115" i="9"/>
  <c r="AP114" i="9"/>
  <c r="AP112" i="9"/>
  <c r="AO111" i="9"/>
  <c r="D114" i="9"/>
  <c r="N555" i="62898"/>
  <c r="AC117" i="9"/>
  <c r="I262" i="9"/>
  <c r="G168" i="62909" s="1"/>
  <c r="H168" i="62909" s="1"/>
  <c r="I500" i="62898"/>
  <c r="E11" i="62912"/>
  <c r="N11" i="62912" s="1"/>
  <c r="K361" i="9"/>
  <c r="F361" i="9"/>
  <c r="E291" i="9"/>
  <c r="G291" i="9"/>
  <c r="J551" i="62898"/>
  <c r="D73" i="62925"/>
  <c r="AE73" i="62925"/>
  <c r="I223" i="62925"/>
  <c r="E225" i="62925"/>
  <c r="E13" i="62912"/>
  <c r="N13" i="62912" s="1"/>
  <c r="F329" i="62926"/>
  <c r="F16" i="62915"/>
  <c r="G259" i="62926"/>
  <c r="G329" i="62926"/>
  <c r="G16" i="62915"/>
  <c r="K585" i="62898"/>
  <c r="AE134" i="62926"/>
  <c r="AE156" i="62926"/>
  <c r="L658" i="5"/>
  <c r="L661" i="5" s="1"/>
  <c r="K661" i="5"/>
  <c r="I626" i="5"/>
  <c r="I630" i="5" s="1"/>
  <c r="E630" i="5"/>
  <c r="G696" i="5"/>
  <c r="AE75" i="62904"/>
  <c r="E1455" i="62917"/>
  <c r="E1456" i="62917" s="1"/>
  <c r="G334" i="62925"/>
  <c r="J295" i="62925"/>
  <c r="M259" i="62925"/>
  <c r="M15" i="62914"/>
  <c r="Y29" i="62914"/>
  <c r="M34" i="62929"/>
  <c r="Y34" i="62929" s="1"/>
  <c r="G34" i="62929"/>
  <c r="S34" i="62929" s="1"/>
  <c r="S29" i="62914"/>
  <c r="K27" i="62929"/>
  <c r="W27" i="62929" s="1"/>
  <c r="W22" i="62914"/>
  <c r="AM46" i="62925"/>
  <c r="M27" i="62929"/>
  <c r="Y27" i="62929" s="1"/>
  <c r="Y22" i="62914"/>
  <c r="K34" i="62929"/>
  <c r="W34" i="62929" s="1"/>
  <c r="W29" i="62914"/>
  <c r="F34" i="62929"/>
  <c r="R34" i="62929" s="1"/>
  <c r="R29" i="62914"/>
  <c r="AV117" i="9"/>
  <c r="AO29" i="9"/>
  <c r="I643" i="5"/>
  <c r="AI117" i="9"/>
  <c r="W37" i="9"/>
  <c r="H237" i="62898"/>
  <c r="K238" i="62898"/>
  <c r="Q238" i="62898"/>
  <c r="O238" i="62898"/>
  <c r="Q16" i="62905"/>
  <c r="I16" i="62905"/>
  <c r="H17" i="62905"/>
  <c r="N17" i="62905"/>
  <c r="L17" i="62905"/>
  <c r="R17" i="62905"/>
  <c r="I19" i="62905"/>
  <c r="N20" i="62905"/>
  <c r="L20" i="62905"/>
  <c r="R20" i="62905"/>
  <c r="Q22" i="62905"/>
  <c r="R23" i="62905"/>
  <c r="Q25" i="62905"/>
  <c r="H26" i="62905"/>
  <c r="N26" i="62905"/>
  <c r="L26" i="62905"/>
  <c r="R26" i="62905"/>
  <c r="L34" i="62905"/>
  <c r="R34" i="62905"/>
  <c r="I35" i="62905"/>
  <c r="O35" i="62905"/>
  <c r="N37" i="62905"/>
  <c r="R37" i="62905"/>
  <c r="Q38" i="62905"/>
  <c r="O38" i="62905"/>
  <c r="BH16" i="62905"/>
  <c r="BO16" i="62905"/>
  <c r="BI17" i="62905"/>
  <c r="BK17" i="62905"/>
  <c r="BL17" i="62905"/>
  <c r="BN17" i="62905"/>
  <c r="BH19" i="62905"/>
  <c r="BL19" i="62905"/>
  <c r="BI20" i="62905"/>
  <c r="BK20" i="62905"/>
  <c r="BN20" i="62905"/>
  <c r="BK22" i="62905"/>
  <c r="BK23" i="62905"/>
  <c r="BK25" i="62905"/>
  <c r="BH26" i="62905"/>
  <c r="BJ26" i="62905"/>
  <c r="BM26" i="62905"/>
  <c r="BO26" i="62905"/>
  <c r="BM34" i="62905"/>
  <c r="BO34" i="62905"/>
  <c r="BL35" i="62905"/>
  <c r="BN35" i="62905"/>
  <c r="BJ37" i="62905"/>
  <c r="BO37" i="62905"/>
  <c r="BK38" i="62905"/>
  <c r="BL38" i="62905"/>
  <c r="BN38" i="62905"/>
  <c r="I87" i="62925"/>
  <c r="T87" i="62925" s="1"/>
  <c r="I88" i="62925"/>
  <c r="T88" i="62925" s="1"/>
  <c r="I86" i="62925"/>
  <c r="T86" i="62925" s="1"/>
  <c r="I87" i="62926"/>
  <c r="T87" i="62926" s="1"/>
  <c r="I88" i="62926"/>
  <c r="T88" i="62926" s="1"/>
  <c r="I86" i="62926"/>
  <c r="T86" i="62926" s="1"/>
  <c r="AY16" i="62905"/>
  <c r="AY19" i="62905"/>
  <c r="AY22" i="62905"/>
  <c r="AY25" i="62905"/>
  <c r="AZ17" i="62905"/>
  <c r="AZ20" i="62905"/>
  <c r="AZ23" i="62905"/>
  <c r="AZ26" i="62905"/>
  <c r="AY37" i="62905"/>
  <c r="AZ35" i="62905"/>
  <c r="AZ38" i="62905"/>
  <c r="AQ17" i="62905"/>
  <c r="AQ20" i="62905"/>
  <c r="AQ23" i="62905"/>
  <c r="AQ26" i="62905"/>
  <c r="AR16" i="62905"/>
  <c r="AR19" i="62905"/>
  <c r="AR22" i="62905"/>
  <c r="AR25" i="62905"/>
  <c r="AQ38" i="62905"/>
  <c r="AU38" i="62905" s="1"/>
  <c r="AR34" i="62905"/>
  <c r="AR37" i="62905"/>
  <c r="AM16" i="62905"/>
  <c r="AM19" i="62905"/>
  <c r="AM22" i="62905"/>
  <c r="AM25" i="62905"/>
  <c r="AN17" i="62905"/>
  <c r="AN20" i="62905"/>
  <c r="AN23" i="62905"/>
  <c r="AN26" i="62905"/>
  <c r="AM37" i="62905"/>
  <c r="AN35" i="62905"/>
  <c r="AN38" i="62905"/>
  <c r="AI16" i="62905"/>
  <c r="AI19" i="62905"/>
  <c r="AI22" i="62905"/>
  <c r="AI25" i="62905"/>
  <c r="AJ17" i="62905"/>
  <c r="AJ20" i="62905"/>
  <c r="AJ23" i="62905"/>
  <c r="AJ26" i="62905"/>
  <c r="AI37" i="62905"/>
  <c r="AI40" i="62905" s="1"/>
  <c r="AJ35" i="62905"/>
  <c r="AJ38" i="62905"/>
  <c r="AE17" i="62905"/>
  <c r="AE20" i="62905"/>
  <c r="AE23" i="62905"/>
  <c r="AE26" i="62905"/>
  <c r="I237" i="62898"/>
  <c r="N238" i="62898"/>
  <c r="L238" i="62898"/>
  <c r="R238" i="62898"/>
  <c r="H16" i="62905"/>
  <c r="R16" i="62905"/>
  <c r="K17" i="62905"/>
  <c r="Q17" i="62905"/>
  <c r="I17" i="62905"/>
  <c r="O17" i="62905"/>
  <c r="H19" i="62905"/>
  <c r="K20" i="62905"/>
  <c r="Q20" i="62905"/>
  <c r="O20" i="62905"/>
  <c r="R22" i="62905"/>
  <c r="Q23" i="62905"/>
  <c r="R25" i="62905"/>
  <c r="K26" i="62905"/>
  <c r="Q26" i="62905"/>
  <c r="I26" i="62905"/>
  <c r="O26" i="62905"/>
  <c r="I34" i="62905"/>
  <c r="O34" i="62905"/>
  <c r="L35" i="62905"/>
  <c r="R35" i="62905"/>
  <c r="Q37" i="62905"/>
  <c r="O37" i="62905"/>
  <c r="T37" i="62905" s="1"/>
  <c r="N38" i="62905"/>
  <c r="R38" i="62905"/>
  <c r="BK16" i="62905"/>
  <c r="BL16" i="62905"/>
  <c r="BH17" i="62905"/>
  <c r="BJ17" i="62905"/>
  <c r="BM17" i="62905"/>
  <c r="BO17" i="62905"/>
  <c r="BJ20" i="62905"/>
  <c r="BM20" i="62905"/>
  <c r="BO20" i="62905"/>
  <c r="BO22" i="62905"/>
  <c r="BO23" i="62905"/>
  <c r="BO25" i="62905"/>
  <c r="BI26" i="62905"/>
  <c r="BK26" i="62905"/>
  <c r="BL26" i="62905"/>
  <c r="BN26" i="62905"/>
  <c r="BL34" i="62905"/>
  <c r="BN34" i="62905"/>
  <c r="BM35" i="62905"/>
  <c r="BO35" i="62905"/>
  <c r="BK37" i="62905"/>
  <c r="BL37" i="62905"/>
  <c r="BN37" i="62905"/>
  <c r="BJ38" i="62905"/>
  <c r="BO38" i="62905"/>
  <c r="AY17" i="62905"/>
  <c r="AY20" i="62905"/>
  <c r="AY23" i="62905"/>
  <c r="AY26" i="62905"/>
  <c r="AZ16" i="62905"/>
  <c r="AZ19" i="62905"/>
  <c r="AZ22" i="62905"/>
  <c r="AZ25" i="62905"/>
  <c r="AY38" i="62905"/>
  <c r="AZ34" i="62905"/>
  <c r="AZ37" i="62905"/>
  <c r="AQ16" i="62905"/>
  <c r="AQ19" i="62905"/>
  <c r="AQ22" i="62905"/>
  <c r="AQ25" i="62905"/>
  <c r="AR17" i="62905"/>
  <c r="AR20" i="62905"/>
  <c r="AR23" i="62905"/>
  <c r="AR26" i="62905"/>
  <c r="AQ37" i="62905"/>
  <c r="AR35" i="62905"/>
  <c r="AR38" i="62905"/>
  <c r="AM17" i="62905"/>
  <c r="AM20" i="62905"/>
  <c r="AM23" i="62905"/>
  <c r="AM26" i="62905"/>
  <c r="AN16" i="62905"/>
  <c r="AN19" i="62905"/>
  <c r="AN22" i="62905"/>
  <c r="AN25" i="62905"/>
  <c r="K322" i="9"/>
  <c r="F11" i="62914"/>
  <c r="F322" i="9"/>
  <c r="K21" i="62914"/>
  <c r="G322" i="9"/>
  <c r="G11" i="62914"/>
  <c r="L319" i="9"/>
  <c r="E322" i="9"/>
  <c r="L329" i="9"/>
  <c r="F11" i="62912"/>
  <c r="K716" i="5"/>
  <c r="J650" i="5"/>
  <c r="E353" i="9"/>
  <c r="F291" i="9"/>
  <c r="I353" i="9"/>
  <c r="E361" i="9"/>
  <c r="I295" i="9"/>
  <c r="I361" i="9"/>
  <c r="I287" i="9"/>
  <c r="F353" i="9"/>
  <c r="AB112" i="62898" l="1"/>
  <c r="Y24" i="62914"/>
  <c r="M11" i="62914"/>
  <c r="Y11" i="62914" s="1"/>
  <c r="K11" i="62914"/>
  <c r="G11" i="62912"/>
  <c r="AB56" i="62898"/>
  <c r="AC56" i="62898" s="1"/>
  <c r="X56" i="62898" s="1"/>
  <c r="AD56" i="62898" s="1"/>
  <c r="AT332" i="62898"/>
  <c r="AU386" i="62898"/>
  <c r="AS20" i="62898"/>
  <c r="E459" i="62898"/>
  <c r="J459" i="62898" s="1"/>
  <c r="K58" i="62898"/>
  <c r="AB42" i="62898"/>
  <c r="AD42" i="62898" s="1"/>
  <c r="X42" i="62898" s="1"/>
  <c r="AE42" i="62898" s="1"/>
  <c r="AT177" i="62898"/>
  <c r="AU141" i="62898"/>
  <c r="AC367" i="62898"/>
  <c r="I465" i="62898" s="1"/>
  <c r="G152" i="62909" s="1"/>
  <c r="H152" i="62909" s="1"/>
  <c r="AB173" i="62898"/>
  <c r="AS177" i="62898"/>
  <c r="AC341" i="62898"/>
  <c r="AM119" i="62898"/>
  <c r="AS407" i="62898"/>
  <c r="AS409" i="62898" s="1"/>
  <c r="AH23" i="62898"/>
  <c r="S117" i="62898"/>
  <c r="AS21" i="62898"/>
  <c r="I565" i="62898"/>
  <c r="F584" i="62898"/>
  <c r="AO180" i="62898"/>
  <c r="AT68" i="62898"/>
  <c r="D176" i="62898"/>
  <c r="AT331" i="62898"/>
  <c r="AT174" i="62898"/>
  <c r="AA332" i="62898"/>
  <c r="AM101" i="62898"/>
  <c r="AJ23" i="62898"/>
  <c r="AC387" i="62898"/>
  <c r="AT70" i="62898"/>
  <c r="AB21" i="62898"/>
  <c r="AC21" i="62898" s="1"/>
  <c r="X21" i="62898" s="1"/>
  <c r="L507" i="62898"/>
  <c r="L510" i="62898" s="1"/>
  <c r="AA173" i="62898"/>
  <c r="AT119" i="62898"/>
  <c r="AN101" i="62898"/>
  <c r="D68" i="62898"/>
  <c r="E11" i="62914"/>
  <c r="Q11" i="62914" s="1"/>
  <c r="E455" i="62898"/>
  <c r="G19" i="62912"/>
  <c r="P19" i="62912" s="1"/>
  <c r="D42" i="62898"/>
  <c r="D178" i="62898"/>
  <c r="AB54" i="62898"/>
  <c r="AA315" i="62898"/>
  <c r="AB319" i="62898"/>
  <c r="AT319" i="62898"/>
  <c r="AT321" i="62898" s="1"/>
  <c r="D45" i="62898"/>
  <c r="AT66" i="62898"/>
  <c r="AT72" i="62898" s="1"/>
  <c r="AU172" i="62898"/>
  <c r="AU70" i="62898"/>
  <c r="D331" i="62898"/>
  <c r="D64" i="62898"/>
  <c r="AT173" i="62898"/>
  <c r="AC172" i="62898"/>
  <c r="AB332" i="62898"/>
  <c r="AC343" i="62898"/>
  <c r="AD343" i="62898" s="1"/>
  <c r="X343" i="62898" s="1"/>
  <c r="AE343" i="62898" s="1"/>
  <c r="AJ389" i="62898"/>
  <c r="AS384" i="62898"/>
  <c r="AM23" i="62898"/>
  <c r="AV321" i="62898"/>
  <c r="AT117" i="62898"/>
  <c r="AV119" i="62898"/>
  <c r="AI180" i="62898"/>
  <c r="AA172" i="62898"/>
  <c r="AD172" i="62898" s="1"/>
  <c r="X172" i="62898" s="1"/>
  <c r="AE172" i="62898" s="1"/>
  <c r="AU329" i="62898"/>
  <c r="AS174" i="62898"/>
  <c r="K143" i="62898"/>
  <c r="E447" i="62898" s="1"/>
  <c r="F447" i="62898" s="1"/>
  <c r="AS101" i="62898"/>
  <c r="AT385" i="62898"/>
  <c r="AA176" i="62898"/>
  <c r="AB259" i="62898"/>
  <c r="D174" i="62898"/>
  <c r="AT178" i="62898"/>
  <c r="D46" i="62898"/>
  <c r="AB141" i="62898"/>
  <c r="D177" i="62898"/>
  <c r="AS178" i="62898"/>
  <c r="AX389" i="62898"/>
  <c r="AT399" i="62898"/>
  <c r="AS23" i="62898"/>
  <c r="D89" i="5"/>
  <c r="AG87" i="5"/>
  <c r="AS396" i="62898"/>
  <c r="AS399" i="62898" s="1"/>
  <c r="AB117" i="62898"/>
  <c r="M407" i="62898"/>
  <c r="M72" i="62898"/>
  <c r="AC331" i="62898"/>
  <c r="AS116" i="62898"/>
  <c r="J541" i="62898"/>
  <c r="J545" i="62898" s="1"/>
  <c r="AU176" i="62898"/>
  <c r="AA42" i="62898"/>
  <c r="D319" i="62898"/>
  <c r="AC342" i="62898"/>
  <c r="N228" i="62898"/>
  <c r="E453" i="62898" s="1"/>
  <c r="AT20" i="62898"/>
  <c r="AD87" i="5"/>
  <c r="AL389" i="62898"/>
  <c r="T117" i="62898"/>
  <c r="D117" i="62898" s="1"/>
  <c r="AB82" i="62898"/>
  <c r="AD163" i="62898"/>
  <c r="X163" i="62898" s="1"/>
  <c r="AE163" i="62898" s="1"/>
  <c r="AH409" i="62898"/>
  <c r="AT407" i="62898"/>
  <c r="K180" i="62898"/>
  <c r="AJ119" i="62898"/>
  <c r="AK389" i="62898"/>
  <c r="AL180" i="62898"/>
  <c r="AM321" i="62898"/>
  <c r="T21" i="62898"/>
  <c r="N396" i="62898"/>
  <c r="N399" i="62898" s="1"/>
  <c r="AB396" i="62898"/>
  <c r="AB399" i="62898" s="1"/>
  <c r="H499" i="62898"/>
  <c r="I475" i="62898"/>
  <c r="I479" i="62898" s="1"/>
  <c r="AM349" i="62898"/>
  <c r="D139" i="62898"/>
  <c r="AS58" i="62898"/>
  <c r="AT384" i="62898"/>
  <c r="J554" i="62898"/>
  <c r="J24" i="62915" s="1"/>
  <c r="F52" i="62915" s="1"/>
  <c r="AH240" i="62898"/>
  <c r="I488" i="62898"/>
  <c r="I24" i="62912" s="1"/>
  <c r="R24" i="62912" s="1"/>
  <c r="AA139" i="62898"/>
  <c r="AC178" i="62898"/>
  <c r="AD178" i="62898" s="1"/>
  <c r="X178" i="62898" s="1"/>
  <c r="AE178" i="62898" s="1"/>
  <c r="AH399" i="62898"/>
  <c r="AM409" i="62898"/>
  <c r="I89" i="5"/>
  <c r="AA396" i="62898"/>
  <c r="M396" i="62898"/>
  <c r="AH321" i="62898"/>
  <c r="T20" i="62898"/>
  <c r="T23" i="62898" s="1"/>
  <c r="M48" i="62898"/>
  <c r="L48" i="62898"/>
  <c r="AA45" i="62898"/>
  <c r="AT139" i="62898"/>
  <c r="AV23" i="62898"/>
  <c r="K349" i="62898"/>
  <c r="AU177" i="62898"/>
  <c r="AU180" i="62898" s="1"/>
  <c r="AC32" i="62898"/>
  <c r="AB187" i="62898"/>
  <c r="AU189" i="62898"/>
  <c r="AA135" i="62898"/>
  <c r="AT386" i="62898"/>
  <c r="AC64" i="62898"/>
  <c r="AG119" i="62898"/>
  <c r="AU331" i="62898"/>
  <c r="AA115" i="62898"/>
  <c r="AW321" i="62898"/>
  <c r="AA407" i="62898"/>
  <c r="AB19" i="62898"/>
  <c r="AA44" i="62898"/>
  <c r="D391" i="62921"/>
  <c r="AN409" i="62898"/>
  <c r="AA31" i="62898"/>
  <c r="AA34" i="62898" s="1"/>
  <c r="AD346" i="62898"/>
  <c r="X346" i="62898" s="1"/>
  <c r="AE346" i="62898" s="1"/>
  <c r="AC117" i="62898"/>
  <c r="X117" i="62898" s="1"/>
  <c r="AD117" i="62898" s="1"/>
  <c r="AT228" i="62898"/>
  <c r="AK143" i="62898"/>
  <c r="AN228" i="62898"/>
  <c r="AU384" i="62898"/>
  <c r="AA198" i="62898"/>
  <c r="D141" i="62898"/>
  <c r="D143" i="62898" s="1"/>
  <c r="AA177" i="62898"/>
  <c r="AA97" i="62898"/>
  <c r="E545" i="62898"/>
  <c r="AS304" i="62898"/>
  <c r="AS189" i="62898"/>
  <c r="AM180" i="62898"/>
  <c r="AT409" i="62898"/>
  <c r="AG399" i="62898"/>
  <c r="AS224" i="62898"/>
  <c r="AS228" i="62898" s="1"/>
  <c r="M224" i="62898"/>
  <c r="D224" i="62898" s="1"/>
  <c r="AB407" i="62898"/>
  <c r="AB409" i="62898" s="1"/>
  <c r="N407" i="62898"/>
  <c r="N409" i="62898" s="1"/>
  <c r="AS318" i="62898"/>
  <c r="AS321" i="62898" s="1"/>
  <c r="AH31" i="62898"/>
  <c r="AT31" i="62898" s="1"/>
  <c r="AB31" i="62898"/>
  <c r="AW23" i="62898"/>
  <c r="M533" i="62898"/>
  <c r="F533" i="62898"/>
  <c r="L520" i="62898"/>
  <c r="L24" i="62914" s="1"/>
  <c r="X24" i="62914" s="1"/>
  <c r="K565" i="62898"/>
  <c r="M21" i="62914"/>
  <c r="Y21" i="62914" s="1"/>
  <c r="F545" i="62898"/>
  <c r="N541" i="62898"/>
  <c r="N545" i="62898" s="1"/>
  <c r="AT141" i="62898"/>
  <c r="AT143" i="62898" s="1"/>
  <c r="AT140" i="62898"/>
  <c r="J499" i="62898"/>
  <c r="AS117" i="62898"/>
  <c r="AB115" i="62898"/>
  <c r="AS140" i="62898"/>
  <c r="AN143" i="62898"/>
  <c r="AU140" i="62898"/>
  <c r="AW143" i="62898"/>
  <c r="K545" i="62898"/>
  <c r="F565" i="62898"/>
  <c r="J213" i="3"/>
  <c r="V70" i="3"/>
  <c r="F17" i="62914"/>
  <c r="F22" i="62929" s="1"/>
  <c r="I18" i="62915"/>
  <c r="R16" i="62914"/>
  <c r="I147" i="3"/>
  <c r="Q13" i="62914"/>
  <c r="K295" i="62926"/>
  <c r="AK28" i="62926"/>
  <c r="AF54" i="62926"/>
  <c r="AN22" i="62926"/>
  <c r="AN17" i="62926"/>
  <c r="AI54" i="62926"/>
  <c r="AP54" i="62926"/>
  <c r="H112" i="62926"/>
  <c r="AE112" i="62926" s="1"/>
  <c r="AL104" i="62926"/>
  <c r="AM97" i="62926"/>
  <c r="Z97" i="62926"/>
  <c r="AC125" i="62926"/>
  <c r="W125" i="62926" s="1"/>
  <c r="AM100" i="62926"/>
  <c r="Z86" i="62926"/>
  <c r="K166" i="62926"/>
  <c r="D166" i="62926" s="1"/>
  <c r="AC155" i="62926"/>
  <c r="W155" i="62926" s="1"/>
  <c r="AE125" i="62926"/>
  <c r="D122" i="62926"/>
  <c r="AC110" i="62926"/>
  <c r="W110" i="62926" s="1"/>
  <c r="AN102" i="62926"/>
  <c r="D133" i="62925"/>
  <c r="AE133" i="62925"/>
  <c r="AM180" i="5"/>
  <c r="BH21" i="5"/>
  <c r="I374" i="5"/>
  <c r="R198" i="5"/>
  <c r="BG194" i="5"/>
  <c r="AW180" i="5"/>
  <c r="BC314" i="5"/>
  <c r="H491" i="5"/>
  <c r="AN373" i="5"/>
  <c r="T23" i="62905"/>
  <c r="AK28" i="62904"/>
  <c r="AN261" i="62898"/>
  <c r="Y20" i="62904"/>
  <c r="AH28" i="62925"/>
  <c r="AC133" i="62925"/>
  <c r="W133" i="62925" s="1"/>
  <c r="AK54" i="62926"/>
  <c r="AJ54" i="62925"/>
  <c r="AS375" i="62898"/>
  <c r="AC155" i="62925"/>
  <c r="W155" i="62925" s="1"/>
  <c r="AM17" i="62925"/>
  <c r="AD28" i="7"/>
  <c r="L16" i="62914"/>
  <c r="Y13" i="62905"/>
  <c r="Y14" i="62905"/>
  <c r="AE98" i="62926"/>
  <c r="AI28" i="62925"/>
  <c r="S103" i="5"/>
  <c r="T26" i="62904"/>
  <c r="AT375" i="62898"/>
  <c r="T25" i="62905"/>
  <c r="AN25" i="62904"/>
  <c r="K311" i="62925"/>
  <c r="AM37" i="62925"/>
  <c r="AS459" i="5"/>
  <c r="AS461" i="5" s="1"/>
  <c r="Z98" i="62926"/>
  <c r="AP54" i="62925"/>
  <c r="AF28" i="62925"/>
  <c r="G34" i="62912"/>
  <c r="P34" i="62912" s="1"/>
  <c r="Z16" i="62904"/>
  <c r="AP40" i="62904"/>
  <c r="AN38" i="62904"/>
  <c r="Y19" i="62904"/>
  <c r="R35" i="62925"/>
  <c r="M27" i="62914"/>
  <c r="M32" i="62929" s="1"/>
  <c r="Y32" i="62929" s="1"/>
  <c r="AN284" i="5"/>
  <c r="AU374" i="62898"/>
  <c r="AD31" i="7"/>
  <c r="AK46" i="5"/>
  <c r="AW318" i="5"/>
  <c r="AV139" i="5"/>
  <c r="AV372" i="5"/>
  <c r="AJ137" i="5"/>
  <c r="AJ142" i="5" s="1"/>
  <c r="AH491" i="5"/>
  <c r="AH43" i="5"/>
  <c r="AK398" i="5"/>
  <c r="AG373" i="5"/>
  <c r="AN398" i="5"/>
  <c r="N494" i="5"/>
  <c r="BA479" i="5"/>
  <c r="H123" i="5"/>
  <c r="I123" i="5" s="1"/>
  <c r="I313" i="5"/>
  <c r="N22" i="5"/>
  <c r="N194" i="5"/>
  <c r="Q313" i="5"/>
  <c r="Q372" i="5"/>
  <c r="BC17" i="5"/>
  <c r="N135" i="5"/>
  <c r="BC195" i="5"/>
  <c r="BA315" i="5"/>
  <c r="BD373" i="5"/>
  <c r="BA139" i="5"/>
  <c r="H337" i="5"/>
  <c r="AK138" i="5"/>
  <c r="AW535" i="5"/>
  <c r="AW537" i="5" s="1"/>
  <c r="AK159" i="5"/>
  <c r="AW159" i="5"/>
  <c r="AW162" i="5" s="1"/>
  <c r="L197" i="5"/>
  <c r="Q374" i="5"/>
  <c r="BH135" i="5"/>
  <c r="BE194" i="5"/>
  <c r="BG491" i="5"/>
  <c r="BB197" i="5"/>
  <c r="BB494" i="5"/>
  <c r="BD21" i="5"/>
  <c r="BC376" i="5"/>
  <c r="BB318" i="5"/>
  <c r="R315" i="5"/>
  <c r="I493" i="5"/>
  <c r="L493" i="5"/>
  <c r="I372" i="5"/>
  <c r="BH140" i="5"/>
  <c r="O21" i="5"/>
  <c r="M397" i="5"/>
  <c r="I318" i="5"/>
  <c r="BG197" i="5"/>
  <c r="L137" i="5"/>
  <c r="I18" i="5"/>
  <c r="I491" i="5"/>
  <c r="BH196" i="5"/>
  <c r="BE376" i="5"/>
  <c r="BC196" i="5"/>
  <c r="BB194" i="5"/>
  <c r="BA199" i="5"/>
  <c r="AN197" i="5"/>
  <c r="AK397" i="5"/>
  <c r="AN19" i="5"/>
  <c r="AW337" i="5"/>
  <c r="Q19" i="5"/>
  <c r="AV135" i="5"/>
  <c r="AX397" i="5"/>
  <c r="AG124" i="5"/>
  <c r="AK514" i="5"/>
  <c r="AO398" i="5"/>
  <c r="AL43" i="5"/>
  <c r="AU43" i="5" s="1"/>
  <c r="AH493" i="5"/>
  <c r="AH18" i="5"/>
  <c r="AM20" i="5"/>
  <c r="AH194" i="5"/>
  <c r="AN490" i="5"/>
  <c r="BA301" i="5"/>
  <c r="AD301" i="5" s="1"/>
  <c r="X301" i="5" s="1"/>
  <c r="Q495" i="5"/>
  <c r="O492" i="5"/>
  <c r="Q135" i="5"/>
  <c r="K195" i="5"/>
  <c r="K314" i="5"/>
  <c r="K373" i="5"/>
  <c r="BA18" i="5"/>
  <c r="K136" i="5"/>
  <c r="K196" i="5"/>
  <c r="BC315" i="5"/>
  <c r="H375" i="5"/>
  <c r="BA197" i="5"/>
  <c r="L397" i="5"/>
  <c r="AK376" i="5"/>
  <c r="AH140" i="5"/>
  <c r="AV180" i="5"/>
  <c r="BG317" i="5"/>
  <c r="BD397" i="5"/>
  <c r="AA397" i="5" s="1"/>
  <c r="BF135" i="5"/>
  <c r="BG195" i="5"/>
  <c r="BE491" i="5"/>
  <c r="BD197" i="5"/>
  <c r="BD495" i="5"/>
  <c r="BA376" i="5"/>
  <c r="BD20" i="5"/>
  <c r="BD375" i="5"/>
  <c r="BF22" i="5"/>
  <c r="R317" i="5"/>
  <c r="BH495" i="5"/>
  <c r="I492" i="5"/>
  <c r="BH139" i="5"/>
  <c r="O20" i="5"/>
  <c r="R22" i="5"/>
  <c r="O377" i="5"/>
  <c r="I317" i="5"/>
  <c r="O196" i="5"/>
  <c r="R135" i="5"/>
  <c r="BH20" i="5"/>
  <c r="BE494" i="5"/>
  <c r="BH198" i="5"/>
  <c r="BC135" i="5"/>
  <c r="L198" i="5"/>
  <c r="AW139" i="5"/>
  <c r="AH199" i="5"/>
  <c r="AN514" i="5"/>
  <c r="AK139" i="5"/>
  <c r="BF375" i="5"/>
  <c r="AH139" i="5"/>
  <c r="AH19" i="5"/>
  <c r="BA138" i="5"/>
  <c r="N316" i="5"/>
  <c r="BC136" i="5"/>
  <c r="AG18" i="5"/>
  <c r="AW135" i="5"/>
  <c r="AV478" i="5"/>
  <c r="AL398" i="5"/>
  <c r="AV18" i="5"/>
  <c r="AK135" i="5"/>
  <c r="AT135" i="5" s="1"/>
  <c r="AV20" i="5"/>
  <c r="AW490" i="5"/>
  <c r="AW497" i="5" s="1"/>
  <c r="AN372" i="5"/>
  <c r="AG136" i="5"/>
  <c r="AN136" i="5"/>
  <c r="H124" i="5"/>
  <c r="I124" i="5" s="1"/>
  <c r="D124" i="5" s="1"/>
  <c r="Q494" i="5"/>
  <c r="Q17" i="5"/>
  <c r="N136" i="5"/>
  <c r="Q195" i="5"/>
  <c r="Q314" i="5"/>
  <c r="Q373" i="5"/>
  <c r="BC18" i="5"/>
  <c r="H137" i="5"/>
  <c r="K197" i="5"/>
  <c r="H317" i="5"/>
  <c r="Q375" i="5"/>
  <c r="BA21" i="5"/>
  <c r="H495" i="5"/>
  <c r="AN20" i="5"/>
  <c r="AV358" i="5"/>
  <c r="AH138" i="5"/>
  <c r="AN198" i="5"/>
  <c r="L377" i="5"/>
  <c r="H514" i="5"/>
  <c r="BH136" i="5"/>
  <c r="BE195" i="5"/>
  <c r="BF492" i="5"/>
  <c r="BC198" i="5"/>
  <c r="BB495" i="5"/>
  <c r="BG372" i="5"/>
  <c r="BF17" i="5"/>
  <c r="BB20" i="5"/>
  <c r="BB375" i="5"/>
  <c r="BG140" i="5"/>
  <c r="BH318" i="5"/>
  <c r="I199" i="5"/>
  <c r="BH138" i="5"/>
  <c r="L19" i="5"/>
  <c r="R21" i="5"/>
  <c r="O376" i="5"/>
  <c r="I316" i="5"/>
  <c r="I195" i="5"/>
  <c r="BE315" i="5"/>
  <c r="I490" i="5"/>
  <c r="BB135" i="5"/>
  <c r="R314" i="5"/>
  <c r="AH219" i="5"/>
  <c r="AH223" i="5" s="1"/>
  <c r="AK495" i="5"/>
  <c r="AN196" i="5"/>
  <c r="L140" i="5"/>
  <c r="AJ180" i="5"/>
  <c r="AM318" i="5"/>
  <c r="AH159" i="5"/>
  <c r="AM18" i="5"/>
  <c r="AG21" i="5"/>
  <c r="AV376" i="5"/>
  <c r="AK372" i="5"/>
  <c r="AK18" i="5"/>
  <c r="AJ123" i="5"/>
  <c r="AW194" i="5"/>
  <c r="AH17" i="5"/>
  <c r="BA302" i="5"/>
  <c r="H494" i="5"/>
  <c r="S494" i="5" s="1"/>
  <c r="K18" i="5"/>
  <c r="BA137" i="5"/>
  <c r="N196" i="5"/>
  <c r="K315" i="5"/>
  <c r="N374" i="5"/>
  <c r="BA19" i="5"/>
  <c r="N137" i="5"/>
  <c r="N198" i="5"/>
  <c r="Q317" i="5"/>
  <c r="N377" i="5"/>
  <c r="O17" i="5"/>
  <c r="AN315" i="5"/>
  <c r="AK318" i="5"/>
  <c r="AK21" i="5"/>
  <c r="AK316" i="5"/>
  <c r="AT316" i="5" s="1"/>
  <c r="BD19" i="5"/>
  <c r="BF219" i="5"/>
  <c r="BF136" i="5"/>
  <c r="BF196" i="5"/>
  <c r="BB199" i="5"/>
  <c r="BG18" i="5"/>
  <c r="BE372" i="5"/>
  <c r="BG314" i="5"/>
  <c r="BH17" i="5"/>
  <c r="BD22" i="5"/>
  <c r="BD377" i="5"/>
  <c r="BE373" i="5"/>
  <c r="BH317" i="5"/>
  <c r="I198" i="5"/>
  <c r="BH137" i="5"/>
  <c r="R17" i="5"/>
  <c r="R20" i="5"/>
  <c r="L495" i="5"/>
  <c r="BG375" i="5"/>
  <c r="L314" i="5"/>
  <c r="L135" i="5"/>
  <c r="BE317" i="5"/>
  <c r="O314" i="5"/>
  <c r="O493" i="5"/>
  <c r="BG318" i="5"/>
  <c r="AH22" i="5"/>
  <c r="AX219" i="5"/>
  <c r="AH397" i="5"/>
  <c r="AV199" i="5"/>
  <c r="AG337" i="5"/>
  <c r="AW197" i="5"/>
  <c r="AW198" i="5"/>
  <c r="BA491" i="5"/>
  <c r="AA491" i="5" s="1"/>
  <c r="BD313" i="5"/>
  <c r="K21" i="5"/>
  <c r="AK195" i="5"/>
  <c r="AJ372" i="5"/>
  <c r="AJ20" i="5"/>
  <c r="AO220" i="5"/>
  <c r="AN180" i="5"/>
  <c r="AJ22" i="5"/>
  <c r="AJ24" i="5" s="1"/>
  <c r="BA123" i="5"/>
  <c r="K491" i="5"/>
  <c r="AW313" i="5"/>
  <c r="K493" i="5"/>
  <c r="Q18" i="5"/>
  <c r="BC137" i="5"/>
  <c r="H198" i="5"/>
  <c r="H316" i="5"/>
  <c r="H376" i="5"/>
  <c r="BC19" i="5"/>
  <c r="K138" i="5"/>
  <c r="BA313" i="5"/>
  <c r="Q318" i="5"/>
  <c r="BB490" i="5"/>
  <c r="H22" i="5"/>
  <c r="N397" i="5"/>
  <c r="AC397" i="5" s="1"/>
  <c r="AW494" i="5"/>
  <c r="AV219" i="5"/>
  <c r="AW21" i="5"/>
  <c r="AH514" i="5"/>
  <c r="BD137" i="5"/>
  <c r="AM22" i="5"/>
  <c r="BG137" i="5"/>
  <c r="BC138" i="5"/>
  <c r="BD199" i="5"/>
  <c r="BE18" i="5"/>
  <c r="BF374" i="5"/>
  <c r="BE314" i="5"/>
  <c r="BG19" i="5"/>
  <c r="BB22" i="5"/>
  <c r="BB377" i="5"/>
  <c r="O194" i="5"/>
  <c r="R375" i="5"/>
  <c r="BF377" i="5"/>
  <c r="BH316" i="5"/>
  <c r="I197" i="5"/>
  <c r="O135" i="5"/>
  <c r="BG139" i="5"/>
  <c r="R19" i="5"/>
  <c r="BF494" i="5"/>
  <c r="O374" i="5"/>
  <c r="L313" i="5"/>
  <c r="BG22" i="5"/>
  <c r="R139" i="5"/>
  <c r="L316" i="5"/>
  <c r="BF495" i="5"/>
  <c r="BB374" i="5"/>
  <c r="AN21" i="5"/>
  <c r="AN317" i="5"/>
  <c r="BF397" i="5"/>
  <c r="AW375" i="5"/>
  <c r="AH315" i="5"/>
  <c r="N219" i="5"/>
  <c r="Q219" i="5" s="1"/>
  <c r="BA490" i="5"/>
  <c r="N199" i="5"/>
  <c r="BB19" i="5"/>
  <c r="AV17" i="5"/>
  <c r="AO219" i="5"/>
  <c r="AM316" i="5"/>
  <c r="AW495" i="5"/>
  <c r="AJ43" i="5"/>
  <c r="AV301" i="5"/>
  <c r="AH495" i="5"/>
  <c r="AV398" i="5"/>
  <c r="H398" i="5"/>
  <c r="Q490" i="5"/>
  <c r="BC492" i="5"/>
  <c r="H479" i="5"/>
  <c r="I479" i="5" s="1"/>
  <c r="N492" i="5"/>
  <c r="K19" i="5"/>
  <c r="H139" i="5"/>
  <c r="Q198" i="5"/>
  <c r="Q316" i="5"/>
  <c r="Q376" i="5"/>
  <c r="H21" i="5"/>
  <c r="N139" i="5"/>
  <c r="BC313" i="5"/>
  <c r="BB372" i="5"/>
  <c r="BD490" i="5"/>
  <c r="Q137" i="5"/>
  <c r="AL219" i="5"/>
  <c r="AN494" i="5"/>
  <c r="AN199" i="5"/>
  <c r="AW22" i="5"/>
  <c r="AJ374" i="5"/>
  <c r="Q196" i="5"/>
  <c r="AW219" i="5"/>
  <c r="BE137" i="5"/>
  <c r="BB139" i="5"/>
  <c r="BC493" i="5"/>
  <c r="BD316" i="5"/>
  <c r="BF198" i="5"/>
  <c r="BG377" i="5"/>
  <c r="BF376" i="5"/>
  <c r="BH315" i="5"/>
  <c r="O195" i="5"/>
  <c r="BG138" i="5"/>
  <c r="L17" i="5"/>
  <c r="BF493" i="5"/>
  <c r="I373" i="5"/>
  <c r="BE219" i="5"/>
  <c r="O140" i="5"/>
  <c r="AP301" i="5"/>
  <c r="AK494" i="5"/>
  <c r="AK497" i="5" s="1"/>
  <c r="AN43" i="5"/>
  <c r="AK136" i="5"/>
  <c r="AM43" i="5"/>
  <c r="AV316" i="5"/>
  <c r="AV198" i="5"/>
  <c r="J220" i="5"/>
  <c r="AG20" i="5"/>
  <c r="AH195" i="5"/>
  <c r="AV314" i="5"/>
  <c r="AW491" i="5"/>
  <c r="AV21" i="5"/>
  <c r="AG43" i="5"/>
  <c r="J43" i="5"/>
  <c r="BA220" i="5"/>
  <c r="H492" i="5"/>
  <c r="H20" i="5"/>
  <c r="Q139" i="5"/>
  <c r="Q199" i="5"/>
  <c r="N318" i="5"/>
  <c r="Q377" i="5"/>
  <c r="Q21" i="5"/>
  <c r="K194" i="5"/>
  <c r="BA314" i="5"/>
  <c r="BD372" i="5"/>
  <c r="BB491" i="5"/>
  <c r="BA159" i="5"/>
  <c r="AK197" i="5"/>
  <c r="AH535" i="5"/>
  <c r="AH197" i="5"/>
  <c r="AG199" i="5"/>
  <c r="BD219" i="5"/>
  <c r="BG490" i="5"/>
  <c r="BD139" i="5"/>
  <c r="BA493" i="5"/>
  <c r="BC317" i="5"/>
  <c r="BF373" i="5"/>
  <c r="AO40" i="62904"/>
  <c r="AM20" i="62904"/>
  <c r="AP28" i="62925"/>
  <c r="AG256" i="5"/>
  <c r="AW223" i="5"/>
  <c r="AT372" i="5"/>
  <c r="N375" i="5"/>
  <c r="H197" i="5"/>
  <c r="BD315" i="5"/>
  <c r="AW196" i="5"/>
  <c r="AN22" i="5"/>
  <c r="R376" i="5"/>
  <c r="O22" i="5"/>
  <c r="I315" i="5"/>
  <c r="BC140" i="5"/>
  <c r="AN140" i="5"/>
  <c r="I196" i="5"/>
  <c r="BB492" i="5"/>
  <c r="AV194" i="5"/>
  <c r="Y23" i="62905"/>
  <c r="AM23" i="62904"/>
  <c r="Z35" i="62904"/>
  <c r="S20" i="62904"/>
  <c r="D20" i="62904" s="1"/>
  <c r="AC75" i="62925"/>
  <c r="W75" i="62925" s="1"/>
  <c r="AG40" i="62904"/>
  <c r="T22" i="62905"/>
  <c r="AM40" i="62905"/>
  <c r="AC113" i="62925"/>
  <c r="W113" i="62925" s="1"/>
  <c r="AE167" i="62926"/>
  <c r="Z26" i="62904"/>
  <c r="AH54" i="62926"/>
  <c r="AL54" i="62925"/>
  <c r="AL40" i="62904"/>
  <c r="AA88" i="62925"/>
  <c r="AC88" i="62925" s="1"/>
  <c r="W88" i="62925" s="1"/>
  <c r="S22" i="62904"/>
  <c r="Y14" i="62904"/>
  <c r="T19" i="62904"/>
  <c r="AV284" i="62898"/>
  <c r="AJ104" i="62925"/>
  <c r="AN37" i="62926"/>
  <c r="AM26" i="62925"/>
  <c r="AC123" i="62926"/>
  <c r="W123" i="62926" s="1"/>
  <c r="AS55" i="5"/>
  <c r="AM30" i="11"/>
  <c r="G56" i="7"/>
  <c r="I56" i="7" s="1"/>
  <c r="D56" i="7" s="1"/>
  <c r="V56" i="7" s="1"/>
  <c r="Z56" i="7" s="1"/>
  <c r="AD57" i="7"/>
  <c r="AU220" i="5"/>
  <c r="AT136" i="5"/>
  <c r="H318" i="5"/>
  <c r="K372" i="5"/>
  <c r="AV195" i="5"/>
  <c r="J398" i="5"/>
  <c r="AC398" i="5" s="1"/>
  <c r="AV492" i="5"/>
  <c r="Z25" i="62904"/>
  <c r="AN23" i="62904"/>
  <c r="AX261" i="62898"/>
  <c r="AK54" i="62925"/>
  <c r="AV378" i="62898"/>
  <c r="AT411" i="5"/>
  <c r="BK192" i="9"/>
  <c r="X44" i="7"/>
  <c r="AS376" i="5"/>
  <c r="AX401" i="5"/>
  <c r="AT199" i="5"/>
  <c r="AV182" i="5"/>
  <c r="I514" i="5"/>
  <c r="L138" i="5"/>
  <c r="BG20" i="5"/>
  <c r="BG198" i="5"/>
  <c r="O373" i="5"/>
  <c r="BE490" i="5"/>
  <c r="L219" i="5"/>
  <c r="K313" i="5"/>
  <c r="Q491" i="5"/>
  <c r="AX43" i="5"/>
  <c r="AM17" i="5"/>
  <c r="AM24" i="5" s="1"/>
  <c r="AM35" i="62904"/>
  <c r="AI28" i="62926"/>
  <c r="AH54" i="62925"/>
  <c r="I102" i="62925"/>
  <c r="T102" i="62925" s="1"/>
  <c r="L90" i="62925"/>
  <c r="Y38" i="62904"/>
  <c r="D139" i="62926"/>
  <c r="AE86" i="62926"/>
  <c r="D86" i="62926"/>
  <c r="AJ54" i="62926"/>
  <c r="T22" i="62904"/>
  <c r="AF54" i="62925"/>
  <c r="AC143" i="62926"/>
  <c r="W143" i="62926" s="1"/>
  <c r="T23" i="62904"/>
  <c r="T16" i="62904"/>
  <c r="AS410" i="5"/>
  <c r="AC153" i="62925"/>
  <c r="W153" i="62925" s="1"/>
  <c r="AJ40" i="62926"/>
  <c r="AK40" i="62925"/>
  <c r="AN284" i="62898"/>
  <c r="AC156" i="62926"/>
  <c r="W156" i="62926" s="1"/>
  <c r="G44" i="7"/>
  <c r="H44" i="7" s="1"/>
  <c r="Z44" i="7" s="1"/>
  <c r="Y44" i="7"/>
  <c r="AL27" i="11"/>
  <c r="E57" i="62919"/>
  <c r="E58" i="62919" s="1"/>
  <c r="AT318" i="5"/>
  <c r="BB43" i="5"/>
  <c r="BA317" i="5"/>
  <c r="AW138" i="5"/>
  <c r="BD491" i="5"/>
  <c r="Q140" i="5"/>
  <c r="H43" i="5"/>
  <c r="AJ195" i="5"/>
  <c r="AS195" i="5" s="1"/>
  <c r="AW106" i="5"/>
  <c r="AD44" i="7"/>
  <c r="W44" i="7"/>
  <c r="AT315" i="5"/>
  <c r="AP481" i="5"/>
  <c r="AX223" i="5"/>
  <c r="BC373" i="5"/>
  <c r="AW514" i="5"/>
  <c r="Q492" i="5"/>
  <c r="AN375" i="5"/>
  <c r="AN379" i="5" s="1"/>
  <c r="I137" i="5"/>
  <c r="T137" i="5" s="1"/>
  <c r="I194" i="5"/>
  <c r="R490" i="5"/>
  <c r="BB373" i="5"/>
  <c r="Q20" i="5"/>
  <c r="AN376" i="5"/>
  <c r="D345" i="62921"/>
  <c r="AW374" i="5"/>
  <c r="O93" i="62905"/>
  <c r="AB44" i="62898"/>
  <c r="K72" i="62898"/>
  <c r="V71" i="62927"/>
  <c r="AT136" i="62898"/>
  <c r="AB65" i="62898"/>
  <c r="AM143" i="62898"/>
  <c r="AW389" i="62898"/>
  <c r="E346" i="62921"/>
  <c r="D346" i="62921" s="1"/>
  <c r="B18" i="62907"/>
  <c r="T24" i="3"/>
  <c r="T26" i="3" s="1"/>
  <c r="V24" i="3"/>
  <c r="V26" i="3" s="1"/>
  <c r="AH373" i="5"/>
  <c r="AG19" i="5"/>
  <c r="D44" i="62898"/>
  <c r="L180" i="62898"/>
  <c r="AT176" i="62898"/>
  <c r="AT180" i="62898" s="1"/>
  <c r="AB69" i="62898"/>
  <c r="L127" i="62909"/>
  <c r="L126" i="62909" s="1"/>
  <c r="L218" i="62909" s="1"/>
  <c r="K126" i="62909"/>
  <c r="K218" i="62909" s="1"/>
  <c r="M109" i="62927"/>
  <c r="L109" i="62927"/>
  <c r="AS42" i="5"/>
  <c r="AN349" i="62898"/>
  <c r="AB46" i="62898"/>
  <c r="AS70" i="62898"/>
  <c r="AB139" i="62898"/>
  <c r="I139" i="62892"/>
  <c r="D15" i="62924"/>
  <c r="C15" i="62924" s="1"/>
  <c r="K52" i="62909"/>
  <c r="K215" i="62909" s="1"/>
  <c r="L53" i="62909"/>
  <c r="L52" i="62909" s="1"/>
  <c r="L215" i="62909" s="1"/>
  <c r="P42" i="5"/>
  <c r="AC32" i="11"/>
  <c r="G215" i="11" s="1"/>
  <c r="E214" i="62919"/>
  <c r="E215" i="62919" s="1"/>
  <c r="AC66" i="62898"/>
  <c r="M180" i="62898"/>
  <c r="E449" i="62898" s="1"/>
  <c r="C136" i="62909" s="1"/>
  <c r="E136" i="62909" s="1"/>
  <c r="AD270" i="62898"/>
  <c r="D259" i="62898"/>
  <c r="D218" i="62898"/>
  <c r="D498" i="62921"/>
  <c r="AC333" i="62898"/>
  <c r="AS385" i="62898"/>
  <c r="E59" i="62924"/>
  <c r="H26" i="62912"/>
  <c r="Q26" i="62912" s="1"/>
  <c r="G25" i="62911"/>
  <c r="R23" i="62911"/>
  <c r="I23" i="62911" s="1"/>
  <c r="G28" i="62892"/>
  <c r="D28" i="62892"/>
  <c r="O83" i="62905"/>
  <c r="AC70" i="62898"/>
  <c r="D113" i="62921"/>
  <c r="D88" i="62898"/>
  <c r="D91" i="62898" s="1"/>
  <c r="AB174" i="62898"/>
  <c r="L143" i="62898"/>
  <c r="U75" i="62927"/>
  <c r="AS65" i="62898"/>
  <c r="AO389" i="62898"/>
  <c r="D136" i="62924"/>
  <c r="E18" i="62924"/>
  <c r="E19" i="62924" s="1"/>
  <c r="AU385" i="62898"/>
  <c r="AT44" i="5"/>
  <c r="AU342" i="62898"/>
  <c r="AA343" i="62898"/>
  <c r="AC79" i="62898"/>
  <c r="X79" i="62898" s="1"/>
  <c r="AD79" i="62898" s="1"/>
  <c r="AD173" i="62898"/>
  <c r="X173" i="62898" s="1"/>
  <c r="AE173" i="62898" s="1"/>
  <c r="AA218" i="62898"/>
  <c r="X218" i="62898" s="1"/>
  <c r="V68" i="62927"/>
  <c r="K26" i="62915"/>
  <c r="W26" i="62915" s="1"/>
  <c r="AD527" i="5"/>
  <c r="X527" i="5" s="1"/>
  <c r="J25" i="62911"/>
  <c r="R26" i="62911"/>
  <c r="I26" i="62911" s="1"/>
  <c r="AU343" i="62898"/>
  <c r="AU174" i="62898"/>
  <c r="AB70" i="62898"/>
  <c r="AJ48" i="62898"/>
  <c r="AA20" i="62898"/>
  <c r="AC20" i="62898" s="1"/>
  <c r="X20" i="62898" s="1"/>
  <c r="K26" i="62909"/>
  <c r="K212" i="62909" s="1"/>
  <c r="L27" i="62909"/>
  <c r="L26" i="62909" s="1"/>
  <c r="L212" i="62909" s="1"/>
  <c r="AP28" i="62904"/>
  <c r="AC87" i="62925"/>
  <c r="Z37" i="62925"/>
  <c r="R37" i="62925"/>
  <c r="Z46" i="62926"/>
  <c r="AJ106" i="5"/>
  <c r="AJ284" i="62898"/>
  <c r="AC153" i="62926"/>
  <c r="W153" i="62926" s="1"/>
  <c r="AB40" i="5"/>
  <c r="AA46" i="62898"/>
  <c r="AA48" i="62898" s="1"/>
  <c r="AB333" i="62898"/>
  <c r="AA329" i="62898"/>
  <c r="P65" i="62909"/>
  <c r="P64" i="62909" s="1"/>
  <c r="P216" i="62909" s="1"/>
  <c r="O64" i="62909"/>
  <c r="O216" i="62909" s="1"/>
  <c r="AI389" i="62898"/>
  <c r="AL28" i="62904"/>
  <c r="AS104" i="5"/>
  <c r="AS106" i="5" s="1"/>
  <c r="AN19" i="62925"/>
  <c r="O91" i="62898"/>
  <c r="E443" i="62898" s="1"/>
  <c r="E452" i="62898"/>
  <c r="AD176" i="62898"/>
  <c r="X176" i="62898" s="1"/>
  <c r="AE176" i="62898" s="1"/>
  <c r="V71" i="3"/>
  <c r="AB20" i="62898"/>
  <c r="AA318" i="62898"/>
  <c r="AD246" i="5"/>
  <c r="X246" i="5" s="1"/>
  <c r="P196" i="62909"/>
  <c r="P195" i="62909" s="1"/>
  <c r="P222" i="62909" s="1"/>
  <c r="O195" i="62909"/>
  <c r="O222" i="62909" s="1"/>
  <c r="L65" i="62909"/>
  <c r="L64" i="62909" s="1"/>
  <c r="L216" i="62909" s="1"/>
  <c r="K64" i="62909"/>
  <c r="K216" i="62909" s="1"/>
  <c r="B216" i="62909"/>
  <c r="B12" i="62907"/>
  <c r="I133" i="62892"/>
  <c r="M93" i="62905"/>
  <c r="AG59" i="11"/>
  <c r="AB268" i="62898"/>
  <c r="J447" i="62898"/>
  <c r="AM94" i="62904"/>
  <c r="D110" i="3"/>
  <c r="C22" i="62910" s="1"/>
  <c r="V73" i="62927"/>
  <c r="G565" i="62898"/>
  <c r="P27" i="62909"/>
  <c r="P26" i="62909" s="1"/>
  <c r="P212" i="62909" s="1"/>
  <c r="O26" i="62909"/>
  <c r="O212" i="62909" s="1"/>
  <c r="L196" i="62909"/>
  <c r="L195" i="62909" s="1"/>
  <c r="L222" i="62909" s="1"/>
  <c r="K195" i="62909"/>
  <c r="K222" i="62909" s="1"/>
  <c r="P80" i="62909"/>
  <c r="P79" i="62909" s="1"/>
  <c r="P217" i="62909" s="1"/>
  <c r="O79" i="62909"/>
  <c r="O217" i="62909" s="1"/>
  <c r="AQ284" i="5"/>
  <c r="AB58" i="62898"/>
  <c r="AC189" i="62898"/>
  <c r="I451" i="62898" s="1"/>
  <c r="G138" i="62909" s="1"/>
  <c r="H138" i="62909" s="1"/>
  <c r="D70" i="62927"/>
  <c r="M111" i="62927"/>
  <c r="I75" i="62927"/>
  <c r="X207" i="5"/>
  <c r="AD211" i="5"/>
  <c r="X211" i="5" s="1"/>
  <c r="AG292" i="5"/>
  <c r="D294" i="5"/>
  <c r="AD294" i="5"/>
  <c r="X294" i="5" s="1"/>
  <c r="X64" i="5"/>
  <c r="AD68" i="5"/>
  <c r="X68" i="5" s="1"/>
  <c r="AP461" i="5"/>
  <c r="AG517" i="5"/>
  <c r="AJ340" i="5"/>
  <c r="AU74" i="5"/>
  <c r="AA399" i="5"/>
  <c r="AA19" i="62929"/>
  <c r="AD507" i="5"/>
  <c r="X507" i="5" s="1"/>
  <c r="X30" i="5"/>
  <c r="AD34" i="5"/>
  <c r="X34" i="5" s="1"/>
  <c r="AG30" i="5"/>
  <c r="D34" i="5"/>
  <c r="AG114" i="5"/>
  <c r="D116" i="5"/>
  <c r="AG207" i="5"/>
  <c r="D211" i="5"/>
  <c r="X385" i="5"/>
  <c r="AD389" i="5"/>
  <c r="X389" i="5" s="1"/>
  <c r="AG385" i="5"/>
  <c r="D389" i="5"/>
  <c r="AG346" i="5"/>
  <c r="D350" i="5"/>
  <c r="AG326" i="5"/>
  <c r="D330" i="5"/>
  <c r="D172" i="5"/>
  <c r="AG168" i="5"/>
  <c r="D152" i="5"/>
  <c r="AG149" i="5"/>
  <c r="AD116" i="5"/>
  <c r="X116" i="5" s="1"/>
  <c r="S234" i="5"/>
  <c r="S411" i="5"/>
  <c r="AS234" i="5"/>
  <c r="AJ162" i="5"/>
  <c r="AT490" i="5"/>
  <c r="AH78" i="5"/>
  <c r="N356" i="5"/>
  <c r="AS43" i="5"/>
  <c r="AT221" i="5"/>
  <c r="AJ46" i="5"/>
  <c r="AS525" i="5"/>
  <c r="AS527" i="5" s="1"/>
  <c r="AG527" i="5"/>
  <c r="AS65" i="5"/>
  <c r="AS68" i="5" s="1"/>
  <c r="AG68" i="5"/>
  <c r="AS503" i="5"/>
  <c r="AS507" i="5" s="1"/>
  <c r="AG507" i="5"/>
  <c r="AB56" i="5"/>
  <c r="T459" i="5"/>
  <c r="AA281" i="5"/>
  <c r="AA103" i="5"/>
  <c r="T56" i="5"/>
  <c r="AW284" i="5"/>
  <c r="AN256" i="5"/>
  <c r="AS373" i="5"/>
  <c r="AG304" i="5"/>
  <c r="AS140" i="5"/>
  <c r="AK256" i="5"/>
  <c r="W82" i="2"/>
  <c r="W83" i="2"/>
  <c r="L85" i="2"/>
  <c r="W35" i="62914"/>
  <c r="Y35" i="62914"/>
  <c r="G55" i="62915"/>
  <c r="V72" i="3"/>
  <c r="C21" i="62892"/>
  <c r="C27" i="62909"/>
  <c r="E27" i="62909" s="1"/>
  <c r="I109" i="3"/>
  <c r="E109" i="3"/>
  <c r="C21" i="62910"/>
  <c r="E21" i="62910" s="1"/>
  <c r="H109" i="3"/>
  <c r="K109" i="3" s="1"/>
  <c r="L15" i="3"/>
  <c r="R75" i="3"/>
  <c r="V69" i="3"/>
  <c r="AE154" i="62925"/>
  <c r="AF87" i="62925"/>
  <c r="AC122" i="62925"/>
  <c r="W122" i="62925" s="1"/>
  <c r="AN17" i="62925"/>
  <c r="Z23" i="62925"/>
  <c r="Z97" i="62925"/>
  <c r="AO28" i="62925"/>
  <c r="AK28" i="62925"/>
  <c r="D158" i="62925"/>
  <c r="K158" i="62925"/>
  <c r="F55" i="62915"/>
  <c r="D98" i="62926"/>
  <c r="AA101" i="62926"/>
  <c r="AC86" i="62926"/>
  <c r="W17" i="62914"/>
  <c r="AA14" i="62914"/>
  <c r="AN232" i="9"/>
  <c r="H297" i="9" s="1"/>
  <c r="K328" i="9" s="1"/>
  <c r="K20" i="62914" s="1"/>
  <c r="W20" i="62914" s="1"/>
  <c r="AR232" i="9"/>
  <c r="J297" i="9" s="1"/>
  <c r="M328" i="9" s="1"/>
  <c r="M345" i="9" s="1"/>
  <c r="AR37" i="9"/>
  <c r="V44" i="7"/>
  <c r="D35" i="62919"/>
  <c r="C35" i="62919" s="1"/>
  <c r="O229" i="9"/>
  <c r="D229" i="9" s="1"/>
  <c r="AD229" i="9" s="1"/>
  <c r="Y229" i="9" s="1"/>
  <c r="O227" i="9"/>
  <c r="D227" i="9" s="1"/>
  <c r="AD227" i="9" s="1"/>
  <c r="Y227" i="9" s="1"/>
  <c r="E264" i="9"/>
  <c r="F264" i="9" s="1"/>
  <c r="AH57" i="9"/>
  <c r="O228" i="9"/>
  <c r="D228" i="9" s="1"/>
  <c r="AD228" i="9" s="1"/>
  <c r="Y228" i="9" s="1"/>
  <c r="AH232" i="9"/>
  <c r="AL232" i="9"/>
  <c r="G297" i="9" s="1"/>
  <c r="G363" i="9" s="1"/>
  <c r="G397" i="9" s="1"/>
  <c r="O226" i="9"/>
  <c r="D226" i="9" s="1"/>
  <c r="AD226" i="9" s="1"/>
  <c r="Y226" i="9" s="1"/>
  <c r="O230" i="9"/>
  <c r="AP228" i="9"/>
  <c r="AP230" i="9"/>
  <c r="AP227" i="9"/>
  <c r="AP229" i="9"/>
  <c r="AE59" i="62904"/>
  <c r="F234" i="62904"/>
  <c r="F32" i="62915" s="1"/>
  <c r="R32" i="62915" s="1"/>
  <c r="E29" i="62929"/>
  <c r="Q29" i="62929" s="1"/>
  <c r="BD20" i="9"/>
  <c r="M35" i="62929"/>
  <c r="Y35" i="62929" s="1"/>
  <c r="E147" i="62924"/>
  <c r="D147" i="62924" s="1"/>
  <c r="F29" i="62929"/>
  <c r="R29" i="62929" s="1"/>
  <c r="N21" i="62929"/>
  <c r="Z21" i="62929" s="1"/>
  <c r="AQ37" i="9"/>
  <c r="AD37" i="9"/>
  <c r="AP57" i="9"/>
  <c r="E87" i="62924"/>
  <c r="E88" i="62924" s="1"/>
  <c r="D86" i="62924"/>
  <c r="E40" i="62924"/>
  <c r="D39" i="62924"/>
  <c r="E138" i="62924"/>
  <c r="E139" i="62924" s="1"/>
  <c r="E140" i="62924" s="1"/>
  <c r="AD238" i="9"/>
  <c r="AD240" i="9" s="1"/>
  <c r="Y240" i="9" s="1"/>
  <c r="J271" i="9"/>
  <c r="AP47" i="9"/>
  <c r="C179" i="62909"/>
  <c r="E179" i="62909" s="1"/>
  <c r="C177" i="62909"/>
  <c r="E177" i="62909" s="1"/>
  <c r="C166" i="62909"/>
  <c r="E166" i="62909" s="1"/>
  <c r="AD57" i="9"/>
  <c r="Y57" i="9" s="1"/>
  <c r="F260" i="9"/>
  <c r="AP129" i="9"/>
  <c r="AH174" i="9"/>
  <c r="AH129" i="9"/>
  <c r="AD129" i="9"/>
  <c r="Y129" i="9" s="1"/>
  <c r="J273" i="9"/>
  <c r="AG28" i="62904"/>
  <c r="F64" i="62914"/>
  <c r="X22" i="62914"/>
  <c r="G64" i="62914"/>
  <c r="R23" i="62912"/>
  <c r="G252" i="62926"/>
  <c r="G220" i="62926"/>
  <c r="G286" i="62926"/>
  <c r="G263" i="62926"/>
  <c r="G21" i="62914" s="1"/>
  <c r="S21" i="62914" s="1"/>
  <c r="K286" i="62926"/>
  <c r="J220" i="62926"/>
  <c r="M252" i="62926"/>
  <c r="J229" i="62926"/>
  <c r="J19" i="62912" s="1"/>
  <c r="S19" i="62912" s="1"/>
  <c r="H10" i="62912"/>
  <c r="AE28" i="62926"/>
  <c r="F229" i="62926"/>
  <c r="F19" i="62912" s="1"/>
  <c r="O19" i="62912" s="1"/>
  <c r="F263" i="62926"/>
  <c r="F21" i="62914" s="1"/>
  <c r="R21" i="62914" s="1"/>
  <c r="E286" i="62926"/>
  <c r="E252" i="62926"/>
  <c r="E220" i="62926"/>
  <c r="F252" i="62926"/>
  <c r="F286" i="62926"/>
  <c r="F220" i="62926"/>
  <c r="I235" i="62926"/>
  <c r="AH40" i="62926"/>
  <c r="AJ28" i="62926"/>
  <c r="AO28" i="62926"/>
  <c r="R16" i="62926"/>
  <c r="AF28" i="62926"/>
  <c r="AF40" i="62926"/>
  <c r="AM17" i="62926"/>
  <c r="AN34" i="62926"/>
  <c r="AM25" i="62926"/>
  <c r="AA141" i="62905"/>
  <c r="G63" i="62912"/>
  <c r="AS144" i="62905"/>
  <c r="N60" i="62905"/>
  <c r="M63" i="62905"/>
  <c r="AB70" i="62905"/>
  <c r="AB71" i="62905"/>
  <c r="AB91" i="62905"/>
  <c r="G21" i="62929"/>
  <c r="S21" i="62929" s="1"/>
  <c r="Z70" i="62905"/>
  <c r="Z90" i="62905"/>
  <c r="Y71" i="62905"/>
  <c r="AA17" i="62914"/>
  <c r="AE135" i="62925"/>
  <c r="D135" i="62925"/>
  <c r="R15" i="62914"/>
  <c r="R17" i="62914" s="1"/>
  <c r="Z26" i="62925"/>
  <c r="D87" i="62925"/>
  <c r="Z46" i="62925"/>
  <c r="AA98" i="62925"/>
  <c r="Z19" i="62925"/>
  <c r="Z98" i="62925"/>
  <c r="AG28" i="62925"/>
  <c r="E311" i="62925"/>
  <c r="AA37" i="62914"/>
  <c r="U17" i="62914"/>
  <c r="E26" i="62914"/>
  <c r="E31" i="62929" s="1"/>
  <c r="Q31" i="62929" s="1"/>
  <c r="E25" i="62915"/>
  <c r="Q25" i="62915" s="1"/>
  <c r="J301" i="62925"/>
  <c r="I17" i="62912"/>
  <c r="F58" i="62912" s="1"/>
  <c r="D46" i="62925"/>
  <c r="Z38" i="62925"/>
  <c r="AM13" i="62925"/>
  <c r="AM19" i="62925"/>
  <c r="AE166" i="62926"/>
  <c r="Z87" i="62926"/>
  <c r="H127" i="62926"/>
  <c r="AN100" i="62926"/>
  <c r="AN101" i="62926"/>
  <c r="AM16" i="62926"/>
  <c r="AN16" i="62926"/>
  <c r="AE155" i="62926"/>
  <c r="K158" i="62926"/>
  <c r="D155" i="62926"/>
  <c r="D46" i="62926"/>
  <c r="AA17" i="62926"/>
  <c r="AH28" i="62926"/>
  <c r="AA98" i="62926"/>
  <c r="AC98" i="62926" s="1"/>
  <c r="W98" i="62926" s="1"/>
  <c r="AL28" i="62926"/>
  <c r="AC137" i="62926"/>
  <c r="W137" i="62926" s="1"/>
  <c r="H214" i="9"/>
  <c r="AH20" i="9"/>
  <c r="AP15" i="9"/>
  <c r="AP20" i="9" s="1"/>
  <c r="AD174" i="9"/>
  <c r="Y174" i="9" s="1"/>
  <c r="H213" i="9"/>
  <c r="J213" i="9" s="1"/>
  <c r="H215" i="9"/>
  <c r="C201" i="62924"/>
  <c r="Y15" i="9"/>
  <c r="AD20" i="9"/>
  <c r="E203" i="62924"/>
  <c r="D203" i="62924" s="1"/>
  <c r="D137" i="62924"/>
  <c r="D138" i="62924" s="1"/>
  <c r="C136" i="62924"/>
  <c r="AA140" i="62898"/>
  <c r="AA137" i="62898"/>
  <c r="AB140" i="62898"/>
  <c r="AB137" i="62898"/>
  <c r="AB136" i="62898"/>
  <c r="E392" i="62921"/>
  <c r="D392" i="62921" s="1"/>
  <c r="AC34" i="62898"/>
  <c r="AA58" i="62898"/>
  <c r="D82" i="62898"/>
  <c r="AT166" i="62898"/>
  <c r="D173" i="62898"/>
  <c r="AM48" i="62898"/>
  <c r="AS46" i="62898"/>
  <c r="AU44" i="62898"/>
  <c r="AC136" i="62898"/>
  <c r="AC143" i="62898" s="1"/>
  <c r="I447" i="62898" s="1"/>
  <c r="G134" i="62909" s="1"/>
  <c r="H134" i="62909" s="1"/>
  <c r="D172" i="62898"/>
  <c r="AA333" i="62898"/>
  <c r="AT333" i="62898"/>
  <c r="E609" i="62921"/>
  <c r="E610" i="62921" s="1"/>
  <c r="D607" i="62921"/>
  <c r="AB261" i="62898"/>
  <c r="AB88" i="62898"/>
  <c r="AB91" i="62898" s="1"/>
  <c r="AD44" i="62898"/>
  <c r="X44" i="62898" s="1"/>
  <c r="AE44" i="62898" s="1"/>
  <c r="AS69" i="62898"/>
  <c r="AH180" i="62898"/>
  <c r="AS331" i="62898"/>
  <c r="L41" i="62929"/>
  <c r="X41" i="62929" s="1"/>
  <c r="J584" i="62898"/>
  <c r="AX349" i="62898"/>
  <c r="AL349" i="62898"/>
  <c r="AV349" i="62898"/>
  <c r="AD259" i="62898"/>
  <c r="X259" i="62898" s="1"/>
  <c r="AE259" i="62898" s="1"/>
  <c r="D367" i="62898"/>
  <c r="AC54" i="62898"/>
  <c r="X54" i="62898" s="1"/>
  <c r="AD54" i="62898" s="1"/>
  <c r="AD58" i="62898" s="1"/>
  <c r="AM272" i="62898"/>
  <c r="AU268" i="62898"/>
  <c r="AD164" i="62898"/>
  <c r="X164" i="62898" s="1"/>
  <c r="AE164" i="62898" s="1"/>
  <c r="AB189" i="62898"/>
  <c r="C134" i="62909"/>
  <c r="E134" i="62909" s="1"/>
  <c r="AX143" i="62898"/>
  <c r="AJ72" i="62898"/>
  <c r="E462" i="62898"/>
  <c r="J462" i="62898" s="1"/>
  <c r="AT44" i="62898"/>
  <c r="AD141" i="62898"/>
  <c r="X141" i="62898" s="1"/>
  <c r="AE141" i="62898" s="1"/>
  <c r="AV180" i="62898"/>
  <c r="AJ180" i="62898"/>
  <c r="AT387" i="62898"/>
  <c r="AT389" i="62898" s="1"/>
  <c r="AD384" i="62898"/>
  <c r="AD332" i="62898"/>
  <c r="X332" i="62898" s="1"/>
  <c r="AE332" i="62898" s="1"/>
  <c r="E114" i="62921"/>
  <c r="E115" i="62921" s="1"/>
  <c r="D58" i="62898"/>
  <c r="AD226" i="62898"/>
  <c r="X226" i="62898" s="1"/>
  <c r="E571" i="62921"/>
  <c r="E572" i="62921" s="1"/>
  <c r="C498" i="62921"/>
  <c r="D499" i="62921"/>
  <c r="D500" i="62921" s="1"/>
  <c r="D501" i="62921" s="1"/>
  <c r="D502" i="62921" s="1"/>
  <c r="AN389" i="62898"/>
  <c r="AH143" i="62898"/>
  <c r="AB318" i="62898"/>
  <c r="AD318" i="62898" s="1"/>
  <c r="X318" i="62898" s="1"/>
  <c r="AE318" i="62898" s="1"/>
  <c r="T318" i="62898"/>
  <c r="D318" i="62898" s="1"/>
  <c r="AH29" i="62898"/>
  <c r="P34" i="62898"/>
  <c r="D29" i="62898"/>
  <c r="D34" i="62898" s="1"/>
  <c r="AB29" i="62898"/>
  <c r="AD29" i="62898" s="1"/>
  <c r="AA112" i="62898"/>
  <c r="AC112" i="62898" s="1"/>
  <c r="X112" i="62898" s="1"/>
  <c r="AD112" i="62898" s="1"/>
  <c r="AA19" i="62898"/>
  <c r="AC19" i="62898" s="1"/>
  <c r="X19" i="62898" s="1"/>
  <c r="AT79" i="62898"/>
  <c r="AT82" i="62898" s="1"/>
  <c r="AH82" i="62898"/>
  <c r="AS79" i="62898"/>
  <c r="AS82" i="62898" s="1"/>
  <c r="AM82" i="62898"/>
  <c r="K302" i="62898"/>
  <c r="AB302" i="62898"/>
  <c r="D356" i="62898"/>
  <c r="D358" i="62898" s="1"/>
  <c r="AA356" i="62898"/>
  <c r="AD356" i="62898" s="1"/>
  <c r="X356" i="62898" s="1"/>
  <c r="AE356" i="62898" s="1"/>
  <c r="AB30" i="62898"/>
  <c r="AD30" i="62898" s="1"/>
  <c r="X30" i="62898" s="1"/>
  <c r="AE30" i="62898" s="1"/>
  <c r="AH30" i="62898"/>
  <c r="AT30" i="62898" s="1"/>
  <c r="AA21" i="62898"/>
  <c r="S21" i="62898"/>
  <c r="D21" i="62898" s="1"/>
  <c r="AB315" i="62898"/>
  <c r="AD315" i="62898" s="1"/>
  <c r="X315" i="62898" s="1"/>
  <c r="AE315" i="62898" s="1"/>
  <c r="I442" i="5"/>
  <c r="AD442" i="5"/>
  <c r="I265" i="5"/>
  <c r="AD265" i="5"/>
  <c r="AB99" i="62898"/>
  <c r="K99" i="62898"/>
  <c r="T114" i="62898"/>
  <c r="D114" i="62898" s="1"/>
  <c r="AB114" i="62898"/>
  <c r="AC114" i="62898" s="1"/>
  <c r="X114" i="62898" s="1"/>
  <c r="AD114" i="62898" s="1"/>
  <c r="AH32" i="62898"/>
  <c r="AT32" i="62898" s="1"/>
  <c r="AB32" i="62898"/>
  <c r="AD32" i="62898" s="1"/>
  <c r="X32" i="62898" s="1"/>
  <c r="AE32" i="62898" s="1"/>
  <c r="AM72" i="62898"/>
  <c r="AG72" i="62898"/>
  <c r="AS64" i="62898"/>
  <c r="AX48" i="62898"/>
  <c r="AO48" i="62898"/>
  <c r="AN48" i="62898"/>
  <c r="AV143" i="62898"/>
  <c r="AL72" i="62898"/>
  <c r="AI349" i="62898"/>
  <c r="AT69" i="62898"/>
  <c r="AB68" i="62898"/>
  <c r="AB72" i="62898" s="1"/>
  <c r="AA136" i="62898"/>
  <c r="AS139" i="62898"/>
  <c r="AG143" i="62898"/>
  <c r="AO143" i="62898"/>
  <c r="AW180" i="62898"/>
  <c r="AI72" i="62898"/>
  <c r="AA328" i="62898"/>
  <c r="L335" i="62898"/>
  <c r="AL335" i="62898"/>
  <c r="AJ335" i="62898"/>
  <c r="AB331" i="62898"/>
  <c r="AD331" i="62898" s="1"/>
  <c r="X331" i="62898" s="1"/>
  <c r="AE331" i="62898" s="1"/>
  <c r="M335" i="62898"/>
  <c r="AU333" i="62898"/>
  <c r="AS333" i="62898"/>
  <c r="AV335" i="62898"/>
  <c r="AU328" i="62898"/>
  <c r="AI335" i="62898"/>
  <c r="AT328" i="62898"/>
  <c r="AT335" i="62898" s="1"/>
  <c r="AH335" i="62898"/>
  <c r="AS328" i="62898"/>
  <c r="AG335" i="62898"/>
  <c r="AK349" i="62898"/>
  <c r="E503" i="62921"/>
  <c r="E504" i="62921" s="1"/>
  <c r="E505" i="62921" s="1"/>
  <c r="AM389" i="62898"/>
  <c r="M226" i="62898"/>
  <c r="D226" i="62898" s="1"/>
  <c r="AB378" i="62898"/>
  <c r="S315" i="62898"/>
  <c r="D315" i="62898" s="1"/>
  <c r="AN321" i="62898"/>
  <c r="AA88" i="62898"/>
  <c r="D238" i="62921"/>
  <c r="AD257" i="62898"/>
  <c r="X257" i="62898" s="1"/>
  <c r="AE257" i="62898" s="1"/>
  <c r="AS389" i="62898"/>
  <c r="AK180" i="62898"/>
  <c r="AL143" i="62898"/>
  <c r="AT64" i="62898"/>
  <c r="AH72" i="62898"/>
  <c r="AN72" i="62898"/>
  <c r="C569" i="62921"/>
  <c r="D570" i="62921"/>
  <c r="D571" i="62921" s="1"/>
  <c r="AA386" i="62898"/>
  <c r="D386" i="62898"/>
  <c r="X386" i="62898" s="1"/>
  <c r="AE386" i="62898" s="1"/>
  <c r="M389" i="62898"/>
  <c r="AB386" i="62898"/>
  <c r="N389" i="62898"/>
  <c r="D373" i="62898"/>
  <c r="AA373" i="62898"/>
  <c r="AD373" i="62898" s="1"/>
  <c r="X373" i="62898" s="1"/>
  <c r="AE373" i="62898" s="1"/>
  <c r="AC40" i="62898"/>
  <c r="AD40" i="62898" s="1"/>
  <c r="X40" i="62898" s="1"/>
  <c r="AE40" i="62898" s="1"/>
  <c r="D40" i="62898"/>
  <c r="AA78" i="62898"/>
  <c r="M82" i="62898"/>
  <c r="AC374" i="62898"/>
  <c r="AC378" i="62898" s="1"/>
  <c r="M378" i="62898"/>
  <c r="AN23" i="62898"/>
  <c r="AT21" i="62898"/>
  <c r="AT23" i="62898" s="1"/>
  <c r="T113" i="62898"/>
  <c r="U113" i="62898" s="1"/>
  <c r="U119" i="62898" s="1"/>
  <c r="E444" i="62898" s="1"/>
  <c r="AB113" i="62898"/>
  <c r="AT300" i="62898"/>
  <c r="AH304" i="62898"/>
  <c r="S116" i="62898"/>
  <c r="AA116" i="62898"/>
  <c r="S317" i="62898"/>
  <c r="D317" i="62898" s="1"/>
  <c r="AA317" i="62898"/>
  <c r="AA314" i="62898"/>
  <c r="S314" i="62898"/>
  <c r="T116" i="62898"/>
  <c r="AB116" i="62898"/>
  <c r="AB317" i="62898"/>
  <c r="AA395" i="62898"/>
  <c r="T314" i="62898"/>
  <c r="AB314" i="62898"/>
  <c r="AA375" i="62898"/>
  <c r="AD375" i="62898" s="1"/>
  <c r="X375" i="62898" s="1"/>
  <c r="AE375" i="62898" s="1"/>
  <c r="D375" i="62898"/>
  <c r="AB16" i="62898"/>
  <c r="AA319" i="62898"/>
  <c r="AD319" i="62898" s="1"/>
  <c r="X319" i="62898" s="1"/>
  <c r="AE319" i="62898" s="1"/>
  <c r="AA113" i="62898"/>
  <c r="S113" i="62898"/>
  <c r="AK72" i="62898"/>
  <c r="AV72" i="62898"/>
  <c r="AV48" i="62898"/>
  <c r="AU42" i="62898"/>
  <c r="AI48" i="62898"/>
  <c r="AT42" i="62898"/>
  <c r="AH48" i="62898"/>
  <c r="AS42" i="62898"/>
  <c r="AG48" i="62898"/>
  <c r="AU46" i="62898"/>
  <c r="AL48" i="62898"/>
  <c r="AT45" i="62898"/>
  <c r="AK48" i="62898"/>
  <c r="AS44" i="62898"/>
  <c r="AW48" i="62898"/>
  <c r="AW72" i="62898"/>
  <c r="AS68" i="62898"/>
  <c r="AU139" i="62898"/>
  <c r="AU143" i="62898" s="1"/>
  <c r="AI143" i="62898"/>
  <c r="AJ143" i="62898"/>
  <c r="AO72" i="62898"/>
  <c r="D332" i="62898"/>
  <c r="D335" i="62898" s="1"/>
  <c r="AW335" i="62898"/>
  <c r="AK335" i="62898"/>
  <c r="AB329" i="62898"/>
  <c r="AD335" i="62898" s="1"/>
  <c r="X335" i="62898" s="1"/>
  <c r="AC328" i="62898"/>
  <c r="AA335" i="62898" s="1"/>
  <c r="K335" i="62898"/>
  <c r="E465" i="62898" s="1"/>
  <c r="AX335" i="62898"/>
  <c r="AO335" i="62898"/>
  <c r="AN335" i="62898"/>
  <c r="AM335" i="62898"/>
  <c r="AW349" i="62898"/>
  <c r="AO349" i="62898"/>
  <c r="AS136" i="62898"/>
  <c r="AU45" i="62898"/>
  <c r="AB387" i="62898"/>
  <c r="AD387" i="62898" s="1"/>
  <c r="D387" i="62898"/>
  <c r="X387" i="62898" s="1"/>
  <c r="AE387" i="62898" s="1"/>
  <c r="AH389" i="62898"/>
  <c r="AC385" i="62898"/>
  <c r="AD385" i="62898" s="1"/>
  <c r="O389" i="62898"/>
  <c r="D385" i="62898"/>
  <c r="AT301" i="62898"/>
  <c r="J358" i="62898"/>
  <c r="D374" i="62898"/>
  <c r="AA17" i="62898"/>
  <c r="AC17" i="62898" s="1"/>
  <c r="X17" i="62898" s="1"/>
  <c r="E393" i="62921"/>
  <c r="E394" i="62921" s="1"/>
  <c r="D184" i="62921"/>
  <c r="E239" i="62921"/>
  <c r="E186" i="62921"/>
  <c r="G51" i="62914"/>
  <c r="D172" i="62922"/>
  <c r="Y50" i="62905"/>
  <c r="AZ83" i="62905"/>
  <c r="AK73" i="62905"/>
  <c r="AF73" i="62905"/>
  <c r="V38" i="2"/>
  <c r="BB83" i="62905"/>
  <c r="BA144" i="62905"/>
  <c r="AG85" i="2"/>
  <c r="E51" i="62923"/>
  <c r="D50" i="62923"/>
  <c r="E209" i="62923"/>
  <c r="E210" i="62923" s="1"/>
  <c r="D208" i="62923"/>
  <c r="Z50" i="62905"/>
  <c r="AK85" i="2"/>
  <c r="E211" i="62923"/>
  <c r="E185" i="62923"/>
  <c r="D184" i="62923"/>
  <c r="AG27" i="11"/>
  <c r="C922" i="62919"/>
  <c r="D1408" i="62919"/>
  <c r="C1408" i="62919" s="1"/>
  <c r="F32" i="62912"/>
  <c r="O32" i="62912" s="1"/>
  <c r="T75" i="62927"/>
  <c r="V70" i="62927"/>
  <c r="V75" i="62927" s="1"/>
  <c r="R75" i="62927"/>
  <c r="Q12" i="62914"/>
  <c r="E17" i="62929"/>
  <c r="Q17" i="62929" s="1"/>
  <c r="O82" i="62927"/>
  <c r="L82" i="62927" s="1"/>
  <c r="V82" i="62927"/>
  <c r="O72" i="62927"/>
  <c r="L72" i="62927" s="1"/>
  <c r="AI100" i="2"/>
  <c r="AQ94" i="2"/>
  <c r="O71" i="62927"/>
  <c r="L71" i="62927" s="1"/>
  <c r="D71" i="62927"/>
  <c r="D69" i="62927"/>
  <c r="O69" i="62927"/>
  <c r="L69" i="62927" s="1"/>
  <c r="S75" i="3"/>
  <c r="V68" i="3"/>
  <c r="O26" i="62927"/>
  <c r="L26" i="62927" s="1"/>
  <c r="L24" i="62927"/>
  <c r="V82" i="3"/>
  <c r="AE122" i="62905"/>
  <c r="AU113" i="62905"/>
  <c r="D73" i="62918"/>
  <c r="AE100" i="2"/>
  <c r="AQ93" i="2"/>
  <c r="E14" i="62918"/>
  <c r="D13" i="62918"/>
  <c r="E15" i="62918"/>
  <c r="Q91" i="2"/>
  <c r="H57" i="3"/>
  <c r="I57" i="3" s="1"/>
  <c r="H57" i="62927"/>
  <c r="I57" i="62927" s="1"/>
  <c r="H56" i="62927"/>
  <c r="I56" i="62927" s="1"/>
  <c r="H55" i="62927"/>
  <c r="I55" i="62927" s="1"/>
  <c r="H55" i="3"/>
  <c r="I55" i="3" s="1"/>
  <c r="H56" i="3"/>
  <c r="I56" i="3" s="1"/>
  <c r="Z86" i="3"/>
  <c r="I86" i="3"/>
  <c r="J86" i="3" s="1"/>
  <c r="R83" i="62927"/>
  <c r="W83" i="3"/>
  <c r="S83" i="3"/>
  <c r="H109" i="62904"/>
  <c r="I109" i="62904" s="1"/>
  <c r="I85" i="62927"/>
  <c r="J85" i="62927" s="1"/>
  <c r="H97" i="62927"/>
  <c r="I97" i="62927" s="1"/>
  <c r="Z57" i="62927"/>
  <c r="Z96" i="62927"/>
  <c r="Z56" i="62927"/>
  <c r="H110" i="62904"/>
  <c r="I110" i="62904" s="1"/>
  <c r="Z86" i="62927"/>
  <c r="W85" i="62927"/>
  <c r="W88" i="62927" s="1"/>
  <c r="W86" i="62927"/>
  <c r="Z85" i="3"/>
  <c r="T86" i="3"/>
  <c r="S86" i="3"/>
  <c r="W83" i="62927"/>
  <c r="U83" i="3"/>
  <c r="S83" i="62927"/>
  <c r="R83" i="3"/>
  <c r="H83" i="62927"/>
  <c r="J83" i="62927" s="1"/>
  <c r="H96" i="62927"/>
  <c r="I96" i="62927" s="1"/>
  <c r="Z98" i="3"/>
  <c r="Z97" i="62927"/>
  <c r="Z83" i="3"/>
  <c r="S86" i="62927"/>
  <c r="U86" i="62927"/>
  <c r="R85" i="3"/>
  <c r="H98" i="62927"/>
  <c r="I98" i="62927" s="1"/>
  <c r="AS109" i="62904"/>
  <c r="Z55" i="3"/>
  <c r="T85" i="62927"/>
  <c r="R86" i="3"/>
  <c r="AM95" i="62904"/>
  <c r="AG103" i="62904"/>
  <c r="L68" i="62927"/>
  <c r="O26" i="3"/>
  <c r="L24" i="3"/>
  <c r="C23" i="62892"/>
  <c r="C29" i="62909"/>
  <c r="E29" i="62909" s="1"/>
  <c r="C23" i="62910"/>
  <c r="E23" i="62910" s="1"/>
  <c r="E111" i="3"/>
  <c r="I111" i="3"/>
  <c r="Z85" i="62927"/>
  <c r="T85" i="3"/>
  <c r="S85" i="3"/>
  <c r="S85" i="62927"/>
  <c r="R86" i="62927"/>
  <c r="R85" i="62927"/>
  <c r="Z97" i="3"/>
  <c r="Z56" i="3"/>
  <c r="Z55" i="62927"/>
  <c r="Z57" i="3"/>
  <c r="Z98" i="62927"/>
  <c r="I86" i="62927"/>
  <c r="J86" i="62927" s="1"/>
  <c r="U83" i="62927"/>
  <c r="V81" i="62927"/>
  <c r="AS110" i="62904"/>
  <c r="H97" i="3"/>
  <c r="I97" i="3" s="1"/>
  <c r="I85" i="3"/>
  <c r="J85" i="3" s="1"/>
  <c r="D82" i="3"/>
  <c r="O82" i="3"/>
  <c r="L82" i="3" s="1"/>
  <c r="H111" i="62904"/>
  <c r="I111" i="62904" s="1"/>
  <c r="L46" i="3"/>
  <c r="H111" i="3"/>
  <c r="G30" i="62910"/>
  <c r="H30" i="62910" s="1"/>
  <c r="N111" i="62927"/>
  <c r="K111" i="62927"/>
  <c r="G36" i="62909"/>
  <c r="H36" i="62909" s="1"/>
  <c r="F30" i="62892"/>
  <c r="AM122" i="62905"/>
  <c r="AU116" i="62905"/>
  <c r="J12" i="62915"/>
  <c r="I127" i="62927"/>
  <c r="I12" i="62912"/>
  <c r="E74" i="62918"/>
  <c r="AI122" i="62905"/>
  <c r="AU114" i="62905"/>
  <c r="V95" i="62904"/>
  <c r="G30" i="62892"/>
  <c r="D30" i="62892"/>
  <c r="O75" i="3"/>
  <c r="L68" i="3"/>
  <c r="U85" i="3"/>
  <c r="U86" i="3"/>
  <c r="W86" i="3"/>
  <c r="W85" i="3"/>
  <c r="U85" i="62927"/>
  <c r="T86" i="62927"/>
  <c r="Z83" i="62927"/>
  <c r="Z96" i="3"/>
  <c r="AS111" i="62904"/>
  <c r="V81" i="3"/>
  <c r="T83" i="3"/>
  <c r="T83" i="62927"/>
  <c r="H98" i="3"/>
  <c r="I98" i="3" s="1"/>
  <c r="H96" i="3"/>
  <c r="I96" i="3" s="1"/>
  <c r="H83" i="3"/>
  <c r="J83" i="3" s="1"/>
  <c r="D81" i="3"/>
  <c r="O81" i="3"/>
  <c r="L81" i="62927"/>
  <c r="AE40" i="62905"/>
  <c r="AQ261" i="62898"/>
  <c r="AS180" i="62898"/>
  <c r="AA294" i="62898"/>
  <c r="AD135" i="62898"/>
  <c r="X135" i="62898" s="1"/>
  <c r="AE135" i="62898" s="1"/>
  <c r="AA143" i="62898"/>
  <c r="AA129" i="62898"/>
  <c r="Z16" i="62915"/>
  <c r="Z18" i="62915" s="1"/>
  <c r="N18" i="62915"/>
  <c r="AB228" i="62898"/>
  <c r="AT270" i="62898"/>
  <c r="AA261" i="62898"/>
  <c r="AX378" i="62898"/>
  <c r="AW378" i="62898"/>
  <c r="N549" i="62898"/>
  <c r="N19" i="62915" s="1"/>
  <c r="Z19" i="62915" s="1"/>
  <c r="AU389" i="62898"/>
  <c r="AT269" i="62898"/>
  <c r="D225" i="62898"/>
  <c r="D228" i="62898" s="1"/>
  <c r="D200" i="62898"/>
  <c r="AG198" i="62898"/>
  <c r="AT238" i="62898"/>
  <c r="AD177" i="62898"/>
  <c r="X177" i="62898" s="1"/>
  <c r="AE177" i="62898" s="1"/>
  <c r="AU269" i="62898"/>
  <c r="D187" i="62898"/>
  <c r="AS290" i="62898"/>
  <c r="AS294" i="62898" s="1"/>
  <c r="AG294" i="62898"/>
  <c r="AG129" i="62898"/>
  <c r="AS125" i="62898"/>
  <c r="AS129" i="62898" s="1"/>
  <c r="AD225" i="62898"/>
  <c r="X225" i="62898" s="1"/>
  <c r="AA228" i="62898"/>
  <c r="I453" i="62898" s="1"/>
  <c r="G140" i="62909" s="1"/>
  <c r="H140" i="62909" s="1"/>
  <c r="AS166" i="62898"/>
  <c r="AC180" i="62898"/>
  <c r="AB166" i="62898"/>
  <c r="E448" i="62898"/>
  <c r="G54" i="62914"/>
  <c r="L30" i="62929"/>
  <c r="X30" i="62929" s="1"/>
  <c r="X25" i="62914"/>
  <c r="D166" i="62898"/>
  <c r="AA180" i="62898"/>
  <c r="AB180" i="62898"/>
  <c r="J448" i="62898"/>
  <c r="AA166" i="62898"/>
  <c r="AD162" i="62898"/>
  <c r="AD187" i="62898"/>
  <c r="X187" i="62898" s="1"/>
  <c r="AE187" i="62898" s="1"/>
  <c r="P189" i="62898"/>
  <c r="E450" i="62898" s="1"/>
  <c r="O189" i="62898"/>
  <c r="E451" i="62898" s="1"/>
  <c r="D186" i="62898"/>
  <c r="G31" i="62929"/>
  <c r="S31" i="62929" s="1"/>
  <c r="AA156" i="62898"/>
  <c r="X152" i="62898"/>
  <c r="D156" i="62898"/>
  <c r="AG152" i="62898"/>
  <c r="AA189" i="62898"/>
  <c r="AD186" i="62898"/>
  <c r="V24" i="62915"/>
  <c r="AW261" i="62898"/>
  <c r="AA282" i="62898"/>
  <c r="AA268" i="62898"/>
  <c r="AD268" i="62898" s="1"/>
  <c r="D268" i="62898"/>
  <c r="M272" i="62898"/>
  <c r="AS269" i="62898"/>
  <c r="AO272" i="62898"/>
  <c r="AS267" i="62898"/>
  <c r="AG272" i="62898"/>
  <c r="AI272" i="62898"/>
  <c r="AU267" i="62898"/>
  <c r="AB267" i="62898"/>
  <c r="I456" i="62898" s="1"/>
  <c r="G143" i="62909" s="1"/>
  <c r="H143" i="62909" s="1"/>
  <c r="N272" i="62898"/>
  <c r="AJ272" i="62898"/>
  <c r="AK272" i="62898"/>
  <c r="D270" i="62898"/>
  <c r="X270" i="62898" s="1"/>
  <c r="AE270" i="62898" s="1"/>
  <c r="AU270" i="62898"/>
  <c r="D261" i="62898"/>
  <c r="AA269" i="62898"/>
  <c r="AD269" i="62898" s="1"/>
  <c r="D269" i="62898"/>
  <c r="AC267" i="62898"/>
  <c r="AC272" i="62898" s="1"/>
  <c r="O272" i="62898"/>
  <c r="E458" i="62898" s="1"/>
  <c r="AW272" i="62898"/>
  <c r="AH272" i="62898"/>
  <c r="AT267" i="62898"/>
  <c r="AR272" i="62898"/>
  <c r="AV272" i="62898"/>
  <c r="AL272" i="62898"/>
  <c r="AX272" i="62898"/>
  <c r="AS246" i="62898"/>
  <c r="AS250" i="62898" s="1"/>
  <c r="AG250" i="62898"/>
  <c r="AS270" i="62898"/>
  <c r="AT268" i="62898"/>
  <c r="AS268" i="62898"/>
  <c r="AN272" i="62898"/>
  <c r="AD258" i="62898"/>
  <c r="X258" i="62898" s="1"/>
  <c r="AE258" i="62898" s="1"/>
  <c r="D267" i="62898"/>
  <c r="X267" i="62898" s="1"/>
  <c r="AE267" i="62898" s="1"/>
  <c r="AD45" i="62898"/>
  <c r="X45" i="62898" s="1"/>
  <c r="AE45" i="62898" s="1"/>
  <c r="AC48" i="62898"/>
  <c r="E440" i="62898"/>
  <c r="D114" i="62921"/>
  <c r="AS342" i="62898"/>
  <c r="AG349" i="62898"/>
  <c r="AT342" i="62898"/>
  <c r="AH349" i="62898"/>
  <c r="AS343" i="62898"/>
  <c r="AT343" i="62898"/>
  <c r="AS345" i="62898"/>
  <c r="AT345" i="62898"/>
  <c r="AS346" i="62898"/>
  <c r="AT346" i="62898"/>
  <c r="AS347" i="62898"/>
  <c r="AT347" i="62898"/>
  <c r="AA341" i="62898"/>
  <c r="D341" i="62898"/>
  <c r="L349" i="62898"/>
  <c r="AB341" i="62898"/>
  <c r="M349" i="62898"/>
  <c r="AB342" i="62898"/>
  <c r="AB343" i="62898"/>
  <c r="AB345" i="62898"/>
  <c r="AB346" i="62898"/>
  <c r="AB347" i="62898"/>
  <c r="AD70" i="62898"/>
  <c r="X70" i="62898" s="1"/>
  <c r="AE70" i="62898" s="1"/>
  <c r="AD68" i="62898"/>
  <c r="X68" i="62898" s="1"/>
  <c r="AE68" i="62898" s="1"/>
  <c r="AD174" i="62898"/>
  <c r="X174" i="62898" s="1"/>
  <c r="AE174" i="62898" s="1"/>
  <c r="AC72" i="62898"/>
  <c r="AD64" i="62898"/>
  <c r="AA72" i="62898"/>
  <c r="AD69" i="62898"/>
  <c r="X69" i="62898" s="1"/>
  <c r="AE69" i="62898" s="1"/>
  <c r="E131" i="62921"/>
  <c r="AD139" i="62898"/>
  <c r="X139" i="62898" s="1"/>
  <c r="AE139" i="62898" s="1"/>
  <c r="C14" i="62921"/>
  <c r="D15" i="62921"/>
  <c r="E16" i="62921"/>
  <c r="E17" i="62921" s="1"/>
  <c r="AU29" i="62898"/>
  <c r="AU34" i="62898" s="1"/>
  <c r="AI34" i="62898"/>
  <c r="D48" i="62898"/>
  <c r="AB358" i="62898"/>
  <c r="AD354" i="62898"/>
  <c r="AD374" i="62898"/>
  <c r="AD256" i="62898"/>
  <c r="AC261" i="62898"/>
  <c r="AC115" i="62898"/>
  <c r="AD89" i="62898"/>
  <c r="X89" i="62898" s="1"/>
  <c r="AE89" i="62898" s="1"/>
  <c r="J452" i="62898"/>
  <c r="F452" i="62898"/>
  <c r="C139" i="62909"/>
  <c r="E139" i="62909" s="1"/>
  <c r="AA342" i="62898"/>
  <c r="AD342" i="62898" s="1"/>
  <c r="X342" i="62898" s="1"/>
  <c r="AE342" i="62898" s="1"/>
  <c r="D342" i="62898"/>
  <c r="AA345" i="62898"/>
  <c r="AD345" i="62898" s="1"/>
  <c r="X345" i="62898" s="1"/>
  <c r="AE345" i="62898" s="1"/>
  <c r="D345" i="62898"/>
  <c r="AA347" i="62898"/>
  <c r="AD347" i="62898" s="1"/>
  <c r="X347" i="62898" s="1"/>
  <c r="AE347" i="62898" s="1"/>
  <c r="D347" i="62898"/>
  <c r="AU72" i="62898"/>
  <c r="AU341" i="62898"/>
  <c r="D343" i="62898"/>
  <c r="D346" i="62898"/>
  <c r="AD65" i="62898"/>
  <c r="X65" i="62898" s="1"/>
  <c r="AE65" i="62898" s="1"/>
  <c r="D129" i="62921"/>
  <c r="D130" i="62921" s="1"/>
  <c r="D72" i="62898"/>
  <c r="AD66" i="62898"/>
  <c r="X66" i="62898" s="1"/>
  <c r="AE66" i="62898" s="1"/>
  <c r="E132" i="62921"/>
  <c r="D164" i="62921"/>
  <c r="E166" i="62921"/>
  <c r="E167" i="62921"/>
  <c r="AG34" i="62898"/>
  <c r="AS29" i="62898"/>
  <c r="AS34" i="62898" s="1"/>
  <c r="X41" i="62898"/>
  <c r="AE41" i="62898" s="1"/>
  <c r="X224" i="62898"/>
  <c r="X378" i="62898"/>
  <c r="X405" i="62898"/>
  <c r="X364" i="62898"/>
  <c r="AE364" i="62898" s="1"/>
  <c r="AE367" i="62898" s="1"/>
  <c r="AD367" i="62898"/>
  <c r="AG89" i="5"/>
  <c r="AS87" i="5"/>
  <c r="AS89" i="5" s="1"/>
  <c r="AC18" i="62898"/>
  <c r="AA206" i="62898"/>
  <c r="I206" i="62898"/>
  <c r="F53" i="62914"/>
  <c r="G52" i="62915"/>
  <c r="M14" i="11"/>
  <c r="D14" i="11" s="1"/>
  <c r="C664" i="62919"/>
  <c r="D665" i="62919"/>
  <c r="E36" i="62919"/>
  <c r="E37" i="62919" s="1"/>
  <c r="D666" i="62919"/>
  <c r="D667" i="62919" s="1"/>
  <c r="D925" i="62919"/>
  <c r="C925" i="62919" s="1"/>
  <c r="E927" i="62919"/>
  <c r="E928" i="62919" s="1"/>
  <c r="D1097" i="62919"/>
  <c r="D1098" i="62919" s="1"/>
  <c r="D1099" i="62919" s="1"/>
  <c r="D1100" i="62919" s="1"/>
  <c r="D1101" i="62919" s="1"/>
  <c r="D1102" i="62919" s="1"/>
  <c r="C1096" i="62919"/>
  <c r="E216" i="62919"/>
  <c r="E217" i="62919" s="1"/>
  <c r="E266" i="62919"/>
  <c r="E267" i="62919" s="1"/>
  <c r="D264" i="62919"/>
  <c r="C1407" i="62919"/>
  <c r="E1514" i="62919"/>
  <c r="D1514" i="62919" s="1"/>
  <c r="E1410" i="62919"/>
  <c r="D214" i="62919"/>
  <c r="C263" i="62919"/>
  <c r="AS82" i="2"/>
  <c r="Z61" i="62905"/>
  <c r="AW30" i="2"/>
  <c r="AW141" i="62905"/>
  <c r="E15" i="62923"/>
  <c r="E16" i="62923" s="1"/>
  <c r="E17" i="62923" s="1"/>
  <c r="D14" i="62923"/>
  <c r="K63" i="62905"/>
  <c r="Z91" i="62905"/>
  <c r="AM85" i="2"/>
  <c r="AK30" i="2"/>
  <c r="AK60" i="2"/>
  <c r="AE30" i="2"/>
  <c r="AS16" i="2"/>
  <c r="AD85" i="2"/>
  <c r="AA71" i="62905"/>
  <c r="AA81" i="62905"/>
  <c r="AA89" i="62905"/>
  <c r="AU85" i="2"/>
  <c r="AI144" i="62905"/>
  <c r="AM144" i="62905"/>
  <c r="AN63" i="62905"/>
  <c r="Y80" i="62905"/>
  <c r="E33" i="62923"/>
  <c r="D32" i="62923"/>
  <c r="W19" i="62914"/>
  <c r="K24" i="62929"/>
  <c r="W24" i="62929" s="1"/>
  <c r="AG29" i="11"/>
  <c r="AG32" i="11" s="1"/>
  <c r="O83" i="2"/>
  <c r="D83" i="2" s="1"/>
  <c r="O82" i="2"/>
  <c r="D82" i="2" s="1"/>
  <c r="AW52" i="62905"/>
  <c r="AA51" i="62905"/>
  <c r="AZ93" i="62905"/>
  <c r="AQ54" i="62905"/>
  <c r="AJ83" i="62905"/>
  <c r="AI73" i="62905"/>
  <c r="AJ93" i="62905"/>
  <c r="AE83" i="62905"/>
  <c r="AE93" i="62905"/>
  <c r="U17" i="2"/>
  <c r="AN85" i="2"/>
  <c r="AI40" i="2"/>
  <c r="AL85" i="2"/>
  <c r="Y91" i="62905"/>
  <c r="AU60" i="2"/>
  <c r="V37" i="2"/>
  <c r="W47" i="2"/>
  <c r="N93" i="62905"/>
  <c r="AT57" i="2"/>
  <c r="N83" i="62905"/>
  <c r="N73" i="62905"/>
  <c r="AA91" i="62905"/>
  <c r="AR57" i="2"/>
  <c r="L93" i="62905"/>
  <c r="E151" i="62923"/>
  <c r="U19" i="2"/>
  <c r="AV50" i="2"/>
  <c r="AX50" i="2"/>
  <c r="AP85" i="2"/>
  <c r="AJ30" i="2"/>
  <c r="AI50" i="2"/>
  <c r="AI60" i="2"/>
  <c r="AI85" i="2"/>
  <c r="AH85" i="2"/>
  <c r="AB30" i="2"/>
  <c r="AA90" i="62905"/>
  <c r="AA60" i="62905"/>
  <c r="AA70" i="62905"/>
  <c r="AA80" i="62905"/>
  <c r="AV60" i="2"/>
  <c r="AY73" i="62905"/>
  <c r="U83" i="2"/>
  <c r="U57" i="2"/>
  <c r="T47" i="2"/>
  <c r="Y52" i="62905"/>
  <c r="O49" i="62905"/>
  <c r="D49" i="62905" s="1"/>
  <c r="Y89" i="62905"/>
  <c r="AH144" i="62905"/>
  <c r="AZ73" i="62905"/>
  <c r="AI93" i="62905"/>
  <c r="AU142" i="62905"/>
  <c r="Z80" i="62905"/>
  <c r="Z81" i="62905"/>
  <c r="AV30" i="2"/>
  <c r="AV40" i="2"/>
  <c r="AK40" i="2"/>
  <c r="AJ85" i="2"/>
  <c r="AF85" i="2"/>
  <c r="AA69" i="62905"/>
  <c r="AT47" i="2"/>
  <c r="AR47" i="2"/>
  <c r="AT37" i="2"/>
  <c r="AR37" i="2"/>
  <c r="AQ28" i="2"/>
  <c r="AX85" i="2"/>
  <c r="AU40" i="2"/>
  <c r="AU30" i="2"/>
  <c r="AF63" i="62905"/>
  <c r="AV51" i="62905"/>
  <c r="AK93" i="62905"/>
  <c r="AV69" i="62905"/>
  <c r="AV79" i="62905"/>
  <c r="AI63" i="62905"/>
  <c r="AM63" i="62905"/>
  <c r="AM54" i="62905"/>
  <c r="AY93" i="62905"/>
  <c r="AY83" i="62905"/>
  <c r="M60" i="2"/>
  <c r="BA63" i="62905"/>
  <c r="O119" i="2"/>
  <c r="D119" i="2" s="1"/>
  <c r="T83" i="2"/>
  <c r="T82" i="2"/>
  <c r="V58" i="2"/>
  <c r="Y51" i="62905"/>
  <c r="T46" i="2"/>
  <c r="O52" i="62905"/>
  <c r="D52" i="62905" s="1"/>
  <c r="O50" i="62905"/>
  <c r="D50" i="62905" s="1"/>
  <c r="U32" i="11"/>
  <c r="H92" i="11" s="1"/>
  <c r="G74" i="62909" s="1"/>
  <c r="H74" i="62909" s="1"/>
  <c r="AR83" i="2"/>
  <c r="E112" i="62923"/>
  <c r="E113" i="62923" s="1"/>
  <c r="E114" i="62923" s="1"/>
  <c r="D111" i="62923"/>
  <c r="AR28" i="2"/>
  <c r="AZ54" i="62905"/>
  <c r="BA73" i="62905"/>
  <c r="BB93" i="62905"/>
  <c r="AV60" i="62905"/>
  <c r="AR144" i="62905"/>
  <c r="AO54" i="62905"/>
  <c r="AN144" i="62905"/>
  <c r="AU50" i="62905"/>
  <c r="AI83" i="62905"/>
  <c r="AU70" i="62905"/>
  <c r="AX69" i="62905"/>
  <c r="AI30" i="2"/>
  <c r="AK50" i="2"/>
  <c r="AG40" i="2"/>
  <c r="AG50" i="2"/>
  <c r="Z142" i="62905"/>
  <c r="Y69" i="62905"/>
  <c r="Y73" i="62905" s="1"/>
  <c r="Y90" i="62905"/>
  <c r="AA79" i="62905"/>
  <c r="D93" i="11"/>
  <c r="I93" i="11" s="1"/>
  <c r="AJ73" i="62905"/>
  <c r="P81" i="62905"/>
  <c r="D81" i="62905" s="1"/>
  <c r="AQ83" i="2"/>
  <c r="AU52" i="62905"/>
  <c r="AK54" i="62905"/>
  <c r="AK83" i="62905"/>
  <c r="AL144" i="62905"/>
  <c r="AV50" i="62905"/>
  <c r="AU60" i="62905"/>
  <c r="AF83" i="62905"/>
  <c r="AF93" i="62905"/>
  <c r="AX40" i="2"/>
  <c r="AW50" i="2"/>
  <c r="AX60" i="2"/>
  <c r="U46" i="11"/>
  <c r="H93" i="11" s="1"/>
  <c r="G75" i="62909" s="1"/>
  <c r="H75" i="62909" s="1"/>
  <c r="P91" i="62905"/>
  <c r="D91" i="62905" s="1"/>
  <c r="P79" i="62905"/>
  <c r="D79" i="62905" s="1"/>
  <c r="P69" i="62905"/>
  <c r="D69" i="62905" s="1"/>
  <c r="P71" i="62905"/>
  <c r="D71" i="62905" s="1"/>
  <c r="AR17" i="2"/>
  <c r="AX142" i="62905"/>
  <c r="AO50" i="2"/>
  <c r="AM50" i="2"/>
  <c r="AO40" i="2"/>
  <c r="AM40" i="2"/>
  <c r="AN30" i="2"/>
  <c r="AR18" i="2"/>
  <c r="AU100" i="2"/>
  <c r="AW60" i="2"/>
  <c r="AU50" i="2"/>
  <c r="AW40" i="2"/>
  <c r="AX90" i="62905"/>
  <c r="AW89" i="62905"/>
  <c r="AX70" i="62905"/>
  <c r="AW69" i="62905"/>
  <c r="AX80" i="62905"/>
  <c r="AW79" i="62905"/>
  <c r="AW60" i="62905"/>
  <c r="AV49" i="62905"/>
  <c r="AL93" i="62905"/>
  <c r="AL73" i="62905"/>
  <c r="AL83" i="62905"/>
  <c r="AJ54" i="62905"/>
  <c r="AT144" i="62905"/>
  <c r="AW50" i="62905"/>
  <c r="BB73" i="62905"/>
  <c r="T36" i="2"/>
  <c r="AS54" i="62905"/>
  <c r="BA93" i="62905"/>
  <c r="BA83" i="62905"/>
  <c r="Z52" i="62905"/>
  <c r="T57" i="2"/>
  <c r="U18" i="11"/>
  <c r="H91" i="11" s="1"/>
  <c r="G73" i="62909" s="1"/>
  <c r="H73" i="62909" s="1"/>
  <c r="U59" i="11"/>
  <c r="H94" i="11" s="1"/>
  <c r="G76" i="62909" s="1"/>
  <c r="H76" i="62909" s="1"/>
  <c r="AT82" i="2"/>
  <c r="D91" i="11"/>
  <c r="E77" i="11"/>
  <c r="O51" i="62905"/>
  <c r="D51" i="62905" s="1"/>
  <c r="U82" i="2"/>
  <c r="P70" i="62905"/>
  <c r="D70" i="62905" s="1"/>
  <c r="AE73" i="62905"/>
  <c r="N61" i="62905"/>
  <c r="D61" i="62905" s="1"/>
  <c r="AY54" i="62905"/>
  <c r="AZ63" i="62905"/>
  <c r="AQ144" i="62905"/>
  <c r="AU51" i="62905"/>
  <c r="AU80" i="62905"/>
  <c r="AX79" i="62905"/>
  <c r="AU90" i="62905"/>
  <c r="AX89" i="62905"/>
  <c r="AW90" i="62905"/>
  <c r="AV89" i="62905"/>
  <c r="AW70" i="62905"/>
  <c r="AW80" i="62905"/>
  <c r="AV21" i="2"/>
  <c r="AO93" i="62905"/>
  <c r="AM93" i="62905"/>
  <c r="AO73" i="62905"/>
  <c r="AM73" i="62905"/>
  <c r="AO83" i="62905"/>
  <c r="AM83" i="62905"/>
  <c r="AR54" i="62905"/>
  <c r="Y79" i="62905"/>
  <c r="L83" i="62905"/>
  <c r="AS57" i="2"/>
  <c r="AF54" i="62905"/>
  <c r="AH83" i="62905"/>
  <c r="AH73" i="62905"/>
  <c r="AH93" i="62905"/>
  <c r="P80" i="62905"/>
  <c r="D80" i="62905" s="1"/>
  <c r="P90" i="62905"/>
  <c r="D90" i="62905" s="1"/>
  <c r="AG83" i="62905"/>
  <c r="AG73" i="62905"/>
  <c r="AG93" i="62905"/>
  <c r="P89" i="62905"/>
  <c r="D89" i="62905" s="1"/>
  <c r="V18" i="2"/>
  <c r="AU21" i="2"/>
  <c r="AL40" i="2"/>
  <c r="AL50" i="2"/>
  <c r="AL60" i="2"/>
  <c r="AS19" i="2"/>
  <c r="AH40" i="2"/>
  <c r="AQ47" i="2"/>
  <c r="AH50" i="2"/>
  <c r="AQ57" i="2"/>
  <c r="AH60" i="2"/>
  <c r="AS18" i="2"/>
  <c r="AM21" i="2"/>
  <c r="V19" i="2"/>
  <c r="U18" i="2"/>
  <c r="V17" i="2"/>
  <c r="AP93" i="62905"/>
  <c r="AN93" i="62905"/>
  <c r="AP73" i="62905"/>
  <c r="AN73" i="62905"/>
  <c r="AP83" i="62905"/>
  <c r="AN83" i="62905"/>
  <c r="U38" i="2"/>
  <c r="L73" i="62905"/>
  <c r="O56" i="2"/>
  <c r="T56" i="2"/>
  <c r="K60" i="2"/>
  <c r="AV71" i="62905"/>
  <c r="L63" i="62905"/>
  <c r="Z60" i="62905"/>
  <c r="AB69" i="62905"/>
  <c r="AB73" i="62905" s="1"/>
  <c r="O73" i="62905"/>
  <c r="O144" i="62905"/>
  <c r="AB141" i="62905"/>
  <c r="V16" i="2"/>
  <c r="M21" i="2"/>
  <c r="AQ18" i="2"/>
  <c r="AR19" i="2"/>
  <c r="AQ37" i="2"/>
  <c r="AQ19" i="2"/>
  <c r="AA40" i="2"/>
  <c r="AQ36" i="2"/>
  <c r="AR36" i="2"/>
  <c r="AB40" i="2"/>
  <c r="AC40" i="2"/>
  <c r="AS36" i="2"/>
  <c r="AD40" i="2"/>
  <c r="AT36" i="2"/>
  <c r="AQ46" i="2"/>
  <c r="AA50" i="2"/>
  <c r="AB50" i="2"/>
  <c r="AR46" i="2"/>
  <c r="AS46" i="2"/>
  <c r="AC50" i="2"/>
  <c r="AT46" i="2"/>
  <c r="AD50" i="2"/>
  <c r="AA60" i="2"/>
  <c r="AQ56" i="2"/>
  <c r="AR56" i="2"/>
  <c r="AB60" i="2"/>
  <c r="AS56" i="2"/>
  <c r="AC60" i="2"/>
  <c r="AT56" i="2"/>
  <c r="AD60" i="2"/>
  <c r="AQ82" i="2"/>
  <c r="AC85" i="2"/>
  <c r="AS83" i="2"/>
  <c r="AB142" i="62905"/>
  <c r="Z89" i="62905"/>
  <c r="AB79" i="62905"/>
  <c r="Z141" i="62905"/>
  <c r="AB89" i="62905"/>
  <c r="AM60" i="2"/>
  <c r="N144" i="62905"/>
  <c r="AA142" i="62905"/>
  <c r="L144" i="62905"/>
  <c r="Y141" i="62905"/>
  <c r="AF144" i="62905"/>
  <c r="AV142" i="62905"/>
  <c r="AU91" i="62905"/>
  <c r="AU71" i="62905"/>
  <c r="AU81" i="62905"/>
  <c r="AE63" i="62905"/>
  <c r="AU61" i="62905"/>
  <c r="AG54" i="62905"/>
  <c r="AW49" i="62905"/>
  <c r="AE54" i="62905"/>
  <c r="AJ63" i="62905"/>
  <c r="AV52" i="62905"/>
  <c r="AP144" i="62905"/>
  <c r="AT93" i="62905"/>
  <c r="AS93" i="62905"/>
  <c r="AR93" i="62905"/>
  <c r="T58" i="2"/>
  <c r="O58" i="2"/>
  <c r="D58" i="2" s="1"/>
  <c r="O38" i="2"/>
  <c r="D38" i="2" s="1"/>
  <c r="T38" i="2"/>
  <c r="O36" i="2"/>
  <c r="K40" i="2"/>
  <c r="AQ63" i="62905"/>
  <c r="AD119" i="2"/>
  <c r="N125" i="2"/>
  <c r="W119" i="2"/>
  <c r="U119" i="2"/>
  <c r="U125" i="2" s="1"/>
  <c r="AB119" i="2"/>
  <c r="L125" i="2"/>
  <c r="N85" i="2"/>
  <c r="V57" i="2"/>
  <c r="U56" i="2"/>
  <c r="L60" i="2"/>
  <c r="W38" i="2"/>
  <c r="W37" i="2"/>
  <c r="W36" i="2"/>
  <c r="N40" i="2"/>
  <c r="AA49" i="62905"/>
  <c r="V56" i="2"/>
  <c r="U58" i="2"/>
  <c r="O57" i="2"/>
  <c r="D57" i="2" s="1"/>
  <c r="V48" i="2"/>
  <c r="O48" i="2"/>
  <c r="D48" i="2" s="1"/>
  <c r="T48" i="2"/>
  <c r="V47" i="2"/>
  <c r="O47" i="2"/>
  <c r="D47" i="2" s="1"/>
  <c r="V46" i="2"/>
  <c r="M50" i="2"/>
  <c r="O46" i="2"/>
  <c r="K50" i="2"/>
  <c r="U28" i="2"/>
  <c r="V27" i="2"/>
  <c r="M30" i="2"/>
  <c r="O27" i="2"/>
  <c r="T27" i="2"/>
  <c r="K30" i="2"/>
  <c r="AA50" i="62905"/>
  <c r="Z49" i="62905"/>
  <c r="L54" i="62905"/>
  <c r="AG63" i="62905"/>
  <c r="AP40" i="2"/>
  <c r="AN50" i="2"/>
  <c r="AP50" i="2"/>
  <c r="AE50" i="2"/>
  <c r="AS37" i="2"/>
  <c r="AE40" i="2"/>
  <c r="AG60" i="2"/>
  <c r="AC21" i="2"/>
  <c r="F156" i="11"/>
  <c r="F161" i="11" s="1"/>
  <c r="F215" i="11"/>
  <c r="F188" i="11"/>
  <c r="F193" i="11" s="1"/>
  <c r="AS47" i="2"/>
  <c r="AG46" i="11"/>
  <c r="I215" i="11"/>
  <c r="H122" i="11"/>
  <c r="H127" i="11" s="1"/>
  <c r="K156" i="11"/>
  <c r="K161" i="11" s="1"/>
  <c r="I188" i="11"/>
  <c r="I193" i="11" s="1"/>
  <c r="E80" i="11"/>
  <c r="D94" i="11"/>
  <c r="M54" i="62905"/>
  <c r="V36" i="2"/>
  <c r="M40" i="2"/>
  <c r="AV81" i="62905"/>
  <c r="AV91" i="62905"/>
  <c r="Z79" i="62905"/>
  <c r="M83" i="62905"/>
  <c r="M73" i="62905"/>
  <c r="Z69" i="62905"/>
  <c r="P141" i="62905"/>
  <c r="M144" i="62905"/>
  <c r="T17" i="2"/>
  <c r="O17" i="2"/>
  <c r="D17" i="2" s="1"/>
  <c r="T19" i="2"/>
  <c r="O19" i="2"/>
  <c r="D19" i="2" s="1"/>
  <c r="AN60" i="2"/>
  <c r="AO60" i="2"/>
  <c r="AP60" i="2"/>
  <c r="AI21" i="2"/>
  <c r="AJ21" i="2"/>
  <c r="AK21" i="2"/>
  <c r="AJ40" i="2"/>
  <c r="AJ50" i="2"/>
  <c r="AJ60" i="2"/>
  <c r="AQ16" i="2"/>
  <c r="AE21" i="2"/>
  <c r="AF21" i="2"/>
  <c r="AG21" i="2"/>
  <c r="AS17" i="2"/>
  <c r="AF40" i="2"/>
  <c r="AF50" i="2"/>
  <c r="AF60" i="2"/>
  <c r="AA21" i="2"/>
  <c r="AQ17" i="2"/>
  <c r="AB21" i="2"/>
  <c r="AQ27" i="2"/>
  <c r="AA30" i="2"/>
  <c r="AS28" i="2"/>
  <c r="AC30" i="2"/>
  <c r="AQ38" i="2"/>
  <c r="AR38" i="2"/>
  <c r="AS38" i="2"/>
  <c r="AT38" i="2"/>
  <c r="AQ48" i="2"/>
  <c r="AR48" i="2"/>
  <c r="AS48" i="2"/>
  <c r="AT48" i="2"/>
  <c r="AQ58" i="2"/>
  <c r="AR58" i="2"/>
  <c r="AS58" i="2"/>
  <c r="AT58" i="2"/>
  <c r="AR82" i="2"/>
  <c r="AB85" i="2"/>
  <c r="AT83" i="2"/>
  <c r="AB80" i="62905"/>
  <c r="AA61" i="62905"/>
  <c r="Y61" i="62905"/>
  <c r="Y63" i="62905" s="1"/>
  <c r="Z71" i="62905"/>
  <c r="AO30" i="2"/>
  <c r="AO21" i="2"/>
  <c r="AN21" i="2"/>
  <c r="AR16" i="2"/>
  <c r="AV85" i="2"/>
  <c r="AW21" i="2"/>
  <c r="T18" i="2"/>
  <c r="O18" i="2"/>
  <c r="D18" i="2" s="1"/>
  <c r="T16" i="2"/>
  <c r="K21" i="2"/>
  <c r="O16" i="2"/>
  <c r="U16" i="2"/>
  <c r="L21" i="2"/>
  <c r="P142" i="62905"/>
  <c r="D142" i="62905" s="1"/>
  <c r="Y142" i="62905"/>
  <c r="AW142" i="62905"/>
  <c r="AG144" i="62905"/>
  <c r="AE144" i="62905"/>
  <c r="AU141" i="62905"/>
  <c r="AW91" i="62905"/>
  <c r="AV90" i="62905"/>
  <c r="AU89" i="62905"/>
  <c r="AW71" i="62905"/>
  <c r="AV70" i="62905"/>
  <c r="AU69" i="62905"/>
  <c r="AW81" i="62905"/>
  <c r="AV80" i="62905"/>
  <c r="AU79" i="62905"/>
  <c r="AV61" i="62905"/>
  <c r="AW51" i="62905"/>
  <c r="AJ144" i="62905"/>
  <c r="AX91" i="62905"/>
  <c r="AX71" i="62905"/>
  <c r="AX81" i="62905"/>
  <c r="AK63" i="62905"/>
  <c r="AW61" i="62905"/>
  <c r="AI54" i="62905"/>
  <c r="AO63" i="62905"/>
  <c r="AN54" i="62905"/>
  <c r="O37" i="2"/>
  <c r="D37" i="2" s="1"/>
  <c r="T37" i="2"/>
  <c r="AQ93" i="62905"/>
  <c r="AT73" i="62905"/>
  <c r="AS73" i="62905"/>
  <c r="AR73" i="62905"/>
  <c r="AQ73" i="62905"/>
  <c r="AT83" i="62905"/>
  <c r="AS83" i="62905"/>
  <c r="AR83" i="62905"/>
  <c r="AQ83" i="62905"/>
  <c r="AR63" i="62905"/>
  <c r="BB144" i="62905"/>
  <c r="AY144" i="62905"/>
  <c r="AY63" i="62905"/>
  <c r="BA54" i="62905"/>
  <c r="V119" i="2"/>
  <c r="AC119" i="2"/>
  <c r="M125" i="2"/>
  <c r="T119" i="2"/>
  <c r="T125" i="2" s="1"/>
  <c r="AA119" i="2"/>
  <c r="K125" i="2"/>
  <c r="V83" i="2"/>
  <c r="M85" i="2"/>
  <c r="K85" i="2"/>
  <c r="W56" i="2"/>
  <c r="N60" i="2"/>
  <c r="U37" i="2"/>
  <c r="U36" i="2"/>
  <c r="L40" i="2"/>
  <c r="W58" i="2"/>
  <c r="W57" i="2"/>
  <c r="W48" i="2"/>
  <c r="U48" i="2"/>
  <c r="U47" i="2"/>
  <c r="W46" i="2"/>
  <c r="N50" i="2"/>
  <c r="U46" i="2"/>
  <c r="L50" i="2"/>
  <c r="V28" i="2"/>
  <c r="O28" i="2"/>
  <c r="D28" i="2" s="1"/>
  <c r="T28" i="2"/>
  <c r="U27" i="2"/>
  <c r="L30" i="2"/>
  <c r="AA52" i="62905"/>
  <c r="Z51" i="62905"/>
  <c r="K54" i="62905"/>
  <c r="E18" i="62923"/>
  <c r="AU49" i="62905"/>
  <c r="AE60" i="2"/>
  <c r="AN40" i="2"/>
  <c r="AS27" i="2"/>
  <c r="AV141" i="62905"/>
  <c r="AX141" i="62905"/>
  <c r="AM30" i="2"/>
  <c r="AR27" i="2"/>
  <c r="E156" i="11"/>
  <c r="E215" i="11"/>
  <c r="E188" i="11"/>
  <c r="E122" i="11"/>
  <c r="AG18" i="11"/>
  <c r="M156" i="11"/>
  <c r="M161" i="11" s="1"/>
  <c r="J122" i="11"/>
  <c r="J127" i="11" s="1"/>
  <c r="K215" i="11"/>
  <c r="K188" i="11"/>
  <c r="K193" i="11" s="1"/>
  <c r="E78" i="11"/>
  <c r="D92" i="11"/>
  <c r="F122" i="11"/>
  <c r="F127" i="11" s="1"/>
  <c r="D60" i="62905"/>
  <c r="E595" i="5"/>
  <c r="AB44" i="5"/>
  <c r="E173" i="62922"/>
  <c r="E174" i="62922" s="1"/>
  <c r="E175" i="62922" s="1"/>
  <c r="AW401" i="5"/>
  <c r="AM433" i="5"/>
  <c r="E586" i="5"/>
  <c r="F586" i="5" s="1"/>
  <c r="J573" i="5"/>
  <c r="AS315" i="5"/>
  <c r="AV304" i="5"/>
  <c r="AM401" i="5"/>
  <c r="AU431" i="5"/>
  <c r="AU433" i="5" s="1"/>
  <c r="AO401" i="5"/>
  <c r="AS21" i="5"/>
  <c r="AJ256" i="5"/>
  <c r="AT495" i="5"/>
  <c r="AB41" i="5"/>
  <c r="P217" i="5"/>
  <c r="AB178" i="5"/>
  <c r="AT491" i="5"/>
  <c r="P397" i="5"/>
  <c r="J609" i="5"/>
  <c r="C116" i="62909"/>
  <c r="E116" i="62909" s="1"/>
  <c r="F609" i="5"/>
  <c r="AR78" i="5"/>
  <c r="AS494" i="5"/>
  <c r="AS492" i="5"/>
  <c r="AS317" i="5"/>
  <c r="AV256" i="5"/>
  <c r="AW46" i="5"/>
  <c r="AT374" i="5"/>
  <c r="AL433" i="5"/>
  <c r="AT314" i="5"/>
  <c r="AJ223" i="5"/>
  <c r="AM256" i="5"/>
  <c r="AQ433" i="5"/>
  <c r="AT338" i="5"/>
  <c r="O217" i="5"/>
  <c r="AV78" i="5"/>
  <c r="AS495" i="5"/>
  <c r="AN360" i="5"/>
  <c r="AJ126" i="5"/>
  <c r="AS513" i="5"/>
  <c r="C14" i="62922"/>
  <c r="D15" i="62922"/>
  <c r="D16" i="62922" s="1"/>
  <c r="D465" i="62922"/>
  <c r="C464" i="62922"/>
  <c r="D434" i="62922"/>
  <c r="E435" i="62922"/>
  <c r="E436" i="62922" s="1"/>
  <c r="E466" i="62922"/>
  <c r="E467" i="62922"/>
  <c r="E468" i="62922" s="1"/>
  <c r="O221" i="5"/>
  <c r="AM517" i="5"/>
  <c r="D325" i="62922"/>
  <c r="D326" i="62922" s="1"/>
  <c r="D327" i="62922" s="1"/>
  <c r="C324" i="62922"/>
  <c r="E328" i="62922"/>
  <c r="E329" i="62922" s="1"/>
  <c r="E589" i="5"/>
  <c r="AJ379" i="5"/>
  <c r="AS139" i="5"/>
  <c r="AS197" i="5"/>
  <c r="AS397" i="5"/>
  <c r="AS374" i="5"/>
  <c r="AM379" i="5"/>
  <c r="AM497" i="5"/>
  <c r="AL46" i="5"/>
  <c r="AS217" i="5"/>
  <c r="AC221" i="5"/>
  <c r="Q221" i="5"/>
  <c r="M179" i="5"/>
  <c r="AA179" i="5"/>
  <c r="AA40" i="5"/>
  <c r="O40" i="5"/>
  <c r="AA357" i="5"/>
  <c r="M357" i="5"/>
  <c r="AA533" i="5"/>
  <c r="M533" i="5"/>
  <c r="AB253" i="5"/>
  <c r="AT253" i="5"/>
  <c r="D430" i="5"/>
  <c r="M514" i="5"/>
  <c r="AT514" i="5"/>
  <c r="AT197" i="5"/>
  <c r="M337" i="5"/>
  <c r="AA492" i="5"/>
  <c r="S492" i="5"/>
  <c r="D123" i="5"/>
  <c r="AD123" i="5"/>
  <c r="X123" i="5" s="1"/>
  <c r="AS76" i="5"/>
  <c r="D76" i="5"/>
  <c r="AA76" i="5"/>
  <c r="O44" i="5"/>
  <c r="AA44" i="5"/>
  <c r="M513" i="5"/>
  <c r="O397" i="5"/>
  <c r="Q43" i="5"/>
  <c r="AC217" i="5"/>
  <c r="Q217" i="5"/>
  <c r="Q397" i="5"/>
  <c r="M535" i="5"/>
  <c r="AA535" i="5"/>
  <c r="AA395" i="5"/>
  <c r="O395" i="5"/>
  <c r="K256" i="5"/>
  <c r="AA180" i="5"/>
  <c r="M180" i="5"/>
  <c r="AN78" i="5"/>
  <c r="AN401" i="5"/>
  <c r="AS20" i="5"/>
  <c r="AS399" i="5"/>
  <c r="Q220" i="5"/>
  <c r="AT395" i="5"/>
  <c r="AK401" i="5"/>
  <c r="AH433" i="5"/>
  <c r="AN517" i="5"/>
  <c r="AW256" i="5"/>
  <c r="AW182" i="5"/>
  <c r="Q395" i="5"/>
  <c r="AC395" i="5"/>
  <c r="AR256" i="5"/>
  <c r="AW433" i="5"/>
  <c r="AC219" i="5"/>
  <c r="AT217" i="5"/>
  <c r="AX46" i="5"/>
  <c r="AC42" i="5"/>
  <c r="AU41" i="5"/>
  <c r="AS18" i="5"/>
  <c r="AT399" i="5"/>
  <c r="AS44" i="5"/>
  <c r="AS515" i="5"/>
  <c r="AU395" i="5"/>
  <c r="AS396" i="5"/>
  <c r="AS395" i="5"/>
  <c r="AT40" i="5"/>
  <c r="AH46" i="5"/>
  <c r="AT396" i="5"/>
  <c r="AV357" i="5"/>
  <c r="AV360" i="5" s="1"/>
  <c r="AX76" i="5"/>
  <c r="AX78" i="5" s="1"/>
  <c r="AN138" i="5"/>
  <c r="AT138" i="5" s="1"/>
  <c r="AK535" i="5"/>
  <c r="AV431" i="5"/>
  <c r="AV433" i="5" s="1"/>
  <c r="AM178" i="5"/>
  <c r="AM182" i="5" s="1"/>
  <c r="AW74" i="5"/>
  <c r="AN431" i="5"/>
  <c r="AN433" i="5" s="1"/>
  <c r="AN313" i="5"/>
  <c r="AT313" i="5" s="1"/>
  <c r="AN195" i="5"/>
  <c r="AT195" i="5" s="1"/>
  <c r="AL253" i="5"/>
  <c r="AL256" i="5" s="1"/>
  <c r="AJ75" i="5"/>
  <c r="AG220" i="5"/>
  <c r="AX429" i="5"/>
  <c r="AV477" i="5"/>
  <c r="AV481" i="5" s="1"/>
  <c r="BC43" i="5"/>
  <c r="AC43" i="5" s="1"/>
  <c r="N495" i="5"/>
  <c r="S495" i="5" s="1"/>
  <c r="BD358" i="5"/>
  <c r="BA513" i="5"/>
  <c r="AA513" i="5" s="1"/>
  <c r="BD534" i="5"/>
  <c r="BA300" i="5"/>
  <c r="AD300" i="5" s="1"/>
  <c r="K158" i="5"/>
  <c r="AA158" i="5" s="1"/>
  <c r="BA252" i="5"/>
  <c r="AA252" i="5" s="1"/>
  <c r="H356" i="5"/>
  <c r="K490" i="5"/>
  <c r="H515" i="5"/>
  <c r="H160" i="5"/>
  <c r="BA429" i="5"/>
  <c r="AA429" i="5" s="1"/>
  <c r="H302" i="5"/>
  <c r="I302" i="5" s="1"/>
  <c r="K494" i="5"/>
  <c r="N491" i="5"/>
  <c r="H18" i="5"/>
  <c r="K20" i="5"/>
  <c r="Q136" i="5"/>
  <c r="K140" i="5"/>
  <c r="H196" i="5"/>
  <c r="H313" i="5"/>
  <c r="H315" i="5"/>
  <c r="H372" i="5"/>
  <c r="H374" i="5"/>
  <c r="L194" i="5"/>
  <c r="BD18" i="5"/>
  <c r="K22" i="5"/>
  <c r="S22" i="5" s="1"/>
  <c r="K137" i="5"/>
  <c r="Q194" i="5"/>
  <c r="S194" i="5" s="1"/>
  <c r="Q197" i="5"/>
  <c r="BB314" i="5"/>
  <c r="K317" i="5"/>
  <c r="BA373" i="5"/>
  <c r="N376" i="5"/>
  <c r="BC491" i="5"/>
  <c r="BB136" i="5"/>
  <c r="BD196" i="5"/>
  <c r="BA514" i="5"/>
  <c r="AA514" i="5" s="1"/>
  <c r="AK180" i="5"/>
  <c r="AK22" i="5"/>
  <c r="AV397" i="5"/>
  <c r="AV401" i="5" s="1"/>
  <c r="AN337" i="5"/>
  <c r="AN340" i="5" s="1"/>
  <c r="AK196" i="5"/>
  <c r="AH137" i="5"/>
  <c r="AI219" i="5"/>
  <c r="AU219" i="5" s="1"/>
  <c r="BH19" i="5"/>
  <c r="BG494" i="5"/>
  <c r="Q315" i="5"/>
  <c r="AH198" i="5"/>
  <c r="AH201" i="5" s="1"/>
  <c r="AK137" i="5"/>
  <c r="AK142" i="5" s="1"/>
  <c r="AH21" i="5"/>
  <c r="AK20" i="5"/>
  <c r="AM19" i="5"/>
  <c r="AN535" i="5"/>
  <c r="AN537" i="5" s="1"/>
  <c r="AN492" i="5"/>
  <c r="AJ358" i="5"/>
  <c r="AJ360" i="5" s="1"/>
  <c r="AN219" i="5"/>
  <c r="AN223" i="5" s="1"/>
  <c r="AK198" i="5"/>
  <c r="AK201" i="5" s="1"/>
  <c r="AV159" i="5"/>
  <c r="AK19" i="5"/>
  <c r="BA140" i="5"/>
  <c r="H17" i="5"/>
  <c r="L376" i="5"/>
  <c r="BG316" i="5"/>
  <c r="BB196" i="5"/>
  <c r="BA135" i="5"/>
  <c r="BC374" i="5"/>
  <c r="BD136" i="5"/>
  <c r="BA194" i="5"/>
  <c r="O494" i="5"/>
  <c r="BB429" i="5"/>
  <c r="L375" i="5"/>
  <c r="L336" i="5"/>
  <c r="L315" i="5"/>
  <c r="BH199" i="5"/>
  <c r="L195" i="5"/>
  <c r="BF21" i="5"/>
  <c r="J252" i="5"/>
  <c r="M252" i="5" s="1"/>
  <c r="I495" i="5"/>
  <c r="I398" i="5"/>
  <c r="BH375" i="5"/>
  <c r="BE318" i="5"/>
  <c r="BF313" i="5"/>
  <c r="R199" i="5"/>
  <c r="L180" i="5"/>
  <c r="R137" i="5"/>
  <c r="BH22" i="5"/>
  <c r="R18" i="5"/>
  <c r="BE21" i="5"/>
  <c r="I135" i="5"/>
  <c r="I138" i="5"/>
  <c r="I140" i="5"/>
  <c r="I180" i="5"/>
  <c r="BE197" i="5"/>
  <c r="BE199" i="5"/>
  <c r="O315" i="5"/>
  <c r="O317" i="5"/>
  <c r="BB337" i="5"/>
  <c r="AI430" i="5"/>
  <c r="AX252" i="5"/>
  <c r="AX256" i="5" s="1"/>
  <c r="AM74" i="5"/>
  <c r="AM78" i="5" s="1"/>
  <c r="AP253" i="5"/>
  <c r="AP256" i="5" s="1"/>
  <c r="AM199" i="5"/>
  <c r="AS199" i="5" s="1"/>
  <c r="AN493" i="5"/>
  <c r="AV124" i="5"/>
  <c r="AV126" i="5" s="1"/>
  <c r="AN18" i="5"/>
  <c r="AT18" i="5" s="1"/>
  <c r="AK429" i="5"/>
  <c r="AK433" i="5" s="1"/>
  <c r="AW373" i="5"/>
  <c r="AK515" i="5"/>
  <c r="AH178" i="5"/>
  <c r="AT178" i="5" s="1"/>
  <c r="AT182" i="5" s="1"/>
  <c r="AW513" i="5"/>
  <c r="AW517" i="5" s="1"/>
  <c r="AJ398" i="5"/>
  <c r="AJ401" i="5" s="1"/>
  <c r="BA358" i="5"/>
  <c r="K178" i="5"/>
  <c r="BD337" i="5"/>
  <c r="AA337" i="5" s="1"/>
  <c r="K534" i="5"/>
  <c r="BC398" i="5"/>
  <c r="BC220" i="5"/>
  <c r="AC220" i="5" s="1"/>
  <c r="BA124" i="5"/>
  <c r="AD124" i="5" s="1"/>
  <c r="X124" i="5" s="1"/>
  <c r="BA74" i="5"/>
  <c r="AA74" i="5" s="1"/>
  <c r="BD178" i="5"/>
  <c r="H220" i="5"/>
  <c r="K336" i="5"/>
  <c r="H358" i="5"/>
  <c r="N493" i="5"/>
  <c r="H534" i="5"/>
  <c r="H75" i="5"/>
  <c r="K75" i="5" s="1"/>
  <c r="AV491" i="5"/>
  <c r="H122" i="5"/>
  <c r="I122" i="5" s="1"/>
  <c r="H493" i="5"/>
  <c r="O491" i="5"/>
  <c r="H19" i="5"/>
  <c r="K135" i="5"/>
  <c r="S135" i="5" s="1"/>
  <c r="N138" i="5"/>
  <c r="H195" i="5"/>
  <c r="K198" i="5"/>
  <c r="H314" i="5"/>
  <c r="K316" i="5"/>
  <c r="S316" i="5" s="1"/>
  <c r="H373" i="5"/>
  <c r="K376" i="5"/>
  <c r="BD17" i="5"/>
  <c r="N20" i="5"/>
  <c r="H136" i="5"/>
  <c r="Q138" i="5"/>
  <c r="BD195" i="5"/>
  <c r="BB313" i="5"/>
  <c r="BB315" i="5"/>
  <c r="BA372" i="5"/>
  <c r="K374" i="5"/>
  <c r="BC490" i="5"/>
  <c r="BG315" i="5"/>
  <c r="BD374" i="5"/>
  <c r="AH317" i="5"/>
  <c r="AT317" i="5" s="1"/>
  <c r="AW377" i="5"/>
  <c r="AW379" i="5" s="1"/>
  <c r="AK219" i="5"/>
  <c r="AN139" i="5"/>
  <c r="AN142" i="5" s="1"/>
  <c r="AW19" i="5"/>
  <c r="AH180" i="5"/>
  <c r="AK493" i="5"/>
  <c r="L199" i="5"/>
  <c r="H159" i="5"/>
  <c r="H377" i="5"/>
  <c r="AH375" i="5"/>
  <c r="AT375" i="5" s="1"/>
  <c r="AN159" i="5"/>
  <c r="AN162" i="5" s="1"/>
  <c r="AV19" i="5"/>
  <c r="AV24" i="5" s="1"/>
  <c r="AV318" i="5"/>
  <c r="AV320" i="5" s="1"/>
  <c r="AH492" i="5"/>
  <c r="AH497" i="5" s="1"/>
  <c r="AG22" i="5"/>
  <c r="AH377" i="5"/>
  <c r="AT377" i="5" s="1"/>
  <c r="AW315" i="5"/>
  <c r="AW320" i="5" s="1"/>
  <c r="AW199" i="5"/>
  <c r="AW201" i="5" s="1"/>
  <c r="AV196" i="5"/>
  <c r="AV201" i="5" s="1"/>
  <c r="AV140" i="5"/>
  <c r="AW20" i="5"/>
  <c r="AW137" i="5"/>
  <c r="N17" i="5"/>
  <c r="O495" i="5"/>
  <c r="O372" i="5"/>
  <c r="BH313" i="5"/>
  <c r="BF20" i="5"/>
  <c r="BD194" i="5"/>
  <c r="I535" i="5"/>
  <c r="BE377" i="5"/>
  <c r="L317" i="5"/>
  <c r="BH197" i="5"/>
  <c r="BE493" i="5"/>
  <c r="L373" i="5"/>
  <c r="I220" i="5"/>
  <c r="R140" i="5"/>
  <c r="L18" i="5"/>
  <c r="BE22" i="5"/>
  <c r="I43" i="5"/>
  <c r="I139" i="5"/>
  <c r="R195" i="5"/>
  <c r="R313" i="5"/>
  <c r="O318" i="5"/>
  <c r="R373" i="5"/>
  <c r="I376" i="5"/>
  <c r="O490" i="5"/>
  <c r="BH493" i="5"/>
  <c r="R495" i="5"/>
  <c r="L534" i="5"/>
  <c r="J253" i="5"/>
  <c r="M253" i="5" s="1"/>
  <c r="I19" i="5"/>
  <c r="L21" i="5"/>
  <c r="R136" i="5"/>
  <c r="BE139" i="5"/>
  <c r="O18" i="5"/>
  <c r="I21" i="5"/>
  <c r="BB76" i="5"/>
  <c r="AB76" i="5" s="1"/>
  <c r="AD76" i="5" s="1"/>
  <c r="X76" i="5" s="1"/>
  <c r="AE76" i="5" s="1"/>
  <c r="BF138" i="5"/>
  <c r="BF140" i="5"/>
  <c r="L179" i="5"/>
  <c r="L196" i="5"/>
  <c r="T196" i="5" s="1"/>
  <c r="O198" i="5"/>
  <c r="M219" i="5"/>
  <c r="BG313" i="5"/>
  <c r="BF316" i="5"/>
  <c r="BF318" i="5"/>
  <c r="L357" i="5"/>
  <c r="L374" i="5"/>
  <c r="BH376" i="5"/>
  <c r="R492" i="5"/>
  <c r="R494" i="5"/>
  <c r="BB533" i="5"/>
  <c r="BE535" i="5"/>
  <c r="I494" i="5"/>
  <c r="I431" i="5"/>
  <c r="L431" i="5" s="1"/>
  <c r="BG376" i="5"/>
  <c r="L358" i="5"/>
  <c r="R316" i="5"/>
  <c r="BF197" i="5"/>
  <c r="L159" i="5"/>
  <c r="BE17" i="5"/>
  <c r="BA377" i="5"/>
  <c r="BA375" i="5"/>
  <c r="BA318" i="5"/>
  <c r="BA316" i="5"/>
  <c r="BA22" i="5"/>
  <c r="BA20" i="5"/>
  <c r="BC429" i="5"/>
  <c r="AC429" i="5" s="1"/>
  <c r="BG373" i="5"/>
  <c r="BG17" i="5"/>
  <c r="BB376" i="5"/>
  <c r="BB317" i="5"/>
  <c r="BE534" i="5"/>
  <c r="BH314" i="5"/>
  <c r="BB398" i="5"/>
  <c r="BE374" i="5"/>
  <c r="BF372" i="5"/>
  <c r="BE338" i="5"/>
  <c r="AB338" i="5" s="1"/>
  <c r="BE179" i="5"/>
  <c r="BH18" i="5"/>
  <c r="BC495" i="5"/>
  <c r="BC494" i="5"/>
  <c r="BB493" i="5"/>
  <c r="BC199" i="5"/>
  <c r="AA199" i="5" s="1"/>
  <c r="BB198" i="5"/>
  <c r="BD140" i="5"/>
  <c r="BC139" i="5"/>
  <c r="AA139" i="5" s="1"/>
  <c r="BB138" i="5"/>
  <c r="BB515" i="5"/>
  <c r="BG492" i="5"/>
  <c r="BH491" i="5"/>
  <c r="BH490" i="5"/>
  <c r="BE358" i="5"/>
  <c r="BE356" i="5"/>
  <c r="AB356" i="5" s="1"/>
  <c r="BE196" i="5"/>
  <c r="BF195" i="5"/>
  <c r="BF194" i="5"/>
  <c r="BE160" i="5"/>
  <c r="AB160" i="5" s="1"/>
  <c r="BE136" i="5"/>
  <c r="BE135" i="5"/>
  <c r="BB75" i="5"/>
  <c r="R138" i="5"/>
  <c r="BD135" i="5"/>
  <c r="BA196" i="5"/>
  <c r="L492" i="5"/>
  <c r="L372" i="5"/>
  <c r="O313" i="5"/>
  <c r="BE140" i="5"/>
  <c r="I533" i="5"/>
  <c r="R377" i="5"/>
  <c r="BE316" i="5"/>
  <c r="R197" i="5"/>
  <c r="BE20" i="5"/>
  <c r="O136" i="5"/>
  <c r="I158" i="5"/>
  <c r="BB159" i="5"/>
  <c r="BE198" i="5"/>
  <c r="O316" i="5"/>
  <c r="I358" i="5"/>
  <c r="BE375" i="5"/>
  <c r="I377" i="5"/>
  <c r="BH492" i="5"/>
  <c r="BH494" i="5"/>
  <c r="L515" i="5"/>
  <c r="N515" i="5" s="1"/>
  <c r="J75" i="5"/>
  <c r="M75" i="5" s="1"/>
  <c r="BC431" i="5"/>
  <c r="AC431" i="5" s="1"/>
  <c r="L20" i="5"/>
  <c r="L22" i="5"/>
  <c r="I75" i="5"/>
  <c r="L75" i="5" s="1"/>
  <c r="BE138" i="5"/>
  <c r="I17" i="5"/>
  <c r="I20" i="5"/>
  <c r="I22" i="5"/>
  <c r="L136" i="5"/>
  <c r="BF139" i="5"/>
  <c r="I159" i="5"/>
  <c r="R194" i="5"/>
  <c r="O197" i="5"/>
  <c r="O199" i="5"/>
  <c r="I252" i="5"/>
  <c r="L252" i="5" s="1"/>
  <c r="BF315" i="5"/>
  <c r="BF317" i="5"/>
  <c r="I337" i="5"/>
  <c r="R372" i="5"/>
  <c r="O375" i="5"/>
  <c r="T375" i="5" s="1"/>
  <c r="BH377" i="5"/>
  <c r="L490" i="5"/>
  <c r="R493" i="5"/>
  <c r="T493" i="5" s="1"/>
  <c r="BG495" i="5"/>
  <c r="J254" i="5"/>
  <c r="M254" i="5" s="1"/>
  <c r="BB514" i="5"/>
  <c r="AB514" i="5" s="1"/>
  <c r="R491" i="5"/>
  <c r="BE397" i="5"/>
  <c r="AB397" i="5" s="1"/>
  <c r="R374" i="5"/>
  <c r="R318" i="5"/>
  <c r="I314" i="5"/>
  <c r="BF199" i="5"/>
  <c r="BB180" i="5"/>
  <c r="L139" i="5"/>
  <c r="BB431" i="5"/>
  <c r="BC377" i="5"/>
  <c r="BC375" i="5"/>
  <c r="BC318" i="5"/>
  <c r="BC316" i="5"/>
  <c r="BC22" i="5"/>
  <c r="BC20" i="5"/>
  <c r="BE180" i="5"/>
  <c r="BF19" i="5"/>
  <c r="BD376" i="5"/>
  <c r="BD317" i="5"/>
  <c r="BF314" i="5"/>
  <c r="BC252" i="5"/>
  <c r="BC21" i="5"/>
  <c r="AA21" i="5" s="1"/>
  <c r="BG374" i="5"/>
  <c r="BH372" i="5"/>
  <c r="BE336" i="5"/>
  <c r="BC74" i="5"/>
  <c r="AC74" i="5" s="1"/>
  <c r="BF18" i="5"/>
  <c r="BA495" i="5"/>
  <c r="BA494" i="5"/>
  <c r="BD198" i="5"/>
  <c r="BC197" i="5"/>
  <c r="BB140" i="5"/>
  <c r="BD138" i="5"/>
  <c r="BE492" i="5"/>
  <c r="BF491" i="5"/>
  <c r="BF490" i="5"/>
  <c r="BC430" i="5"/>
  <c r="AC430" i="5" s="1"/>
  <c r="AD430" i="5" s="1"/>
  <c r="X430" i="5" s="1"/>
  <c r="AE430" i="5" s="1"/>
  <c r="BE357" i="5"/>
  <c r="BE158" i="5"/>
  <c r="BB513" i="5"/>
  <c r="AB513" i="5" s="1"/>
  <c r="BB220" i="5"/>
  <c r="BG196" i="5"/>
  <c r="BH195" i="5"/>
  <c r="BH194" i="5"/>
  <c r="BF137" i="5"/>
  <c r="BG136" i="5"/>
  <c r="BG135" i="5"/>
  <c r="AD221" i="5"/>
  <c r="X221" i="5" s="1"/>
  <c r="AE221" i="5" s="1"/>
  <c r="AS220" i="5"/>
  <c r="AI433" i="5"/>
  <c r="AN497" i="5"/>
  <c r="AX433" i="5"/>
  <c r="AK182" i="5"/>
  <c r="AW78" i="5"/>
  <c r="AJ78" i="5"/>
  <c r="D513" i="5"/>
  <c r="D217" i="5"/>
  <c r="AA218" i="5"/>
  <c r="O218" i="5"/>
  <c r="AA338" i="5"/>
  <c r="AD338" i="5" s="1"/>
  <c r="X338" i="5" s="1"/>
  <c r="AE338" i="5" s="1"/>
  <c r="M338" i="5"/>
  <c r="S197" i="5"/>
  <c r="S140" i="5"/>
  <c r="AT20" i="5"/>
  <c r="S199" i="5"/>
  <c r="AT397" i="5"/>
  <c r="AT22" i="5"/>
  <c r="D429" i="5"/>
  <c r="AT429" i="5"/>
  <c r="AB429" i="5"/>
  <c r="P44" i="5"/>
  <c r="N160" i="5"/>
  <c r="N338" i="5"/>
  <c r="P396" i="5"/>
  <c r="N514" i="5"/>
  <c r="N178" i="5"/>
  <c r="S318" i="5"/>
  <c r="AT140" i="5"/>
  <c r="AU42" i="5"/>
  <c r="S375" i="5"/>
  <c r="S21" i="5"/>
  <c r="S139" i="5"/>
  <c r="S491" i="5"/>
  <c r="AS74" i="5"/>
  <c r="K78" i="5"/>
  <c r="AA43" i="5"/>
  <c r="O43" i="5"/>
  <c r="AA396" i="5"/>
  <c r="O396" i="5"/>
  <c r="AA336" i="5"/>
  <c r="M336" i="5"/>
  <c r="AA219" i="5"/>
  <c r="O219" i="5"/>
  <c r="AA41" i="5"/>
  <c r="O41" i="5"/>
  <c r="AC44" i="5"/>
  <c r="Q44" i="5"/>
  <c r="Q396" i="5"/>
  <c r="AC396" i="5"/>
  <c r="AC40" i="5"/>
  <c r="Q40" i="5"/>
  <c r="O398" i="5"/>
  <c r="AA398" i="5"/>
  <c r="AT534" i="5"/>
  <c r="Q399" i="5"/>
  <c r="D399" i="5" s="1"/>
  <c r="AC399" i="5"/>
  <c r="AG46" i="5"/>
  <c r="AS40" i="5"/>
  <c r="AH24" i="5"/>
  <c r="AR433" i="5"/>
  <c r="AS41" i="5"/>
  <c r="AU399" i="5"/>
  <c r="AT513" i="5"/>
  <c r="AK78" i="5"/>
  <c r="M178" i="5"/>
  <c r="AV223" i="5"/>
  <c r="AO223" i="5"/>
  <c r="AK517" i="5"/>
  <c r="AU44" i="5"/>
  <c r="AU217" i="5"/>
  <c r="AW340" i="5"/>
  <c r="AH537" i="5"/>
  <c r="AK162" i="5"/>
  <c r="AG160" i="5"/>
  <c r="AS160" i="5" s="1"/>
  <c r="AN46" i="5"/>
  <c r="AS221" i="5"/>
  <c r="AG74" i="5"/>
  <c r="AG78" i="5" s="1"/>
  <c r="AH356" i="5"/>
  <c r="AT356" i="5" s="1"/>
  <c r="AT360" i="5" s="1"/>
  <c r="AV515" i="5"/>
  <c r="AH515" i="5"/>
  <c r="AT515" i="5" s="1"/>
  <c r="AK358" i="5"/>
  <c r="AK360" i="5" s="1"/>
  <c r="AI397" i="5"/>
  <c r="AI401" i="5" s="1"/>
  <c r="AV514" i="5"/>
  <c r="AG122" i="5"/>
  <c r="AG126" i="5" s="1"/>
  <c r="AH160" i="5"/>
  <c r="AT160" i="5" s="1"/>
  <c r="AV160" i="5"/>
  <c r="AM338" i="5"/>
  <c r="AS338" i="5" s="1"/>
  <c r="AG336" i="5"/>
  <c r="AS336" i="5" s="1"/>
  <c r="AH158" i="5"/>
  <c r="AT158" i="5" s="1"/>
  <c r="AC218" i="5"/>
  <c r="Q218" i="5"/>
  <c r="AM46" i="5"/>
  <c r="AU396" i="5"/>
  <c r="AS218" i="5"/>
  <c r="AT41" i="5"/>
  <c r="AU218" i="5"/>
  <c r="Q41" i="5"/>
  <c r="AC41" i="5"/>
  <c r="AK336" i="5"/>
  <c r="AT336" i="5" s="1"/>
  <c r="Q42" i="5"/>
  <c r="D42" i="5" s="1"/>
  <c r="AB42" i="5"/>
  <c r="E18" i="62922"/>
  <c r="D17" i="62922"/>
  <c r="D277" i="62922"/>
  <c r="E278" i="62922"/>
  <c r="AM142" i="5"/>
  <c r="AV537" i="5"/>
  <c r="AJ104" i="62926"/>
  <c r="E615" i="5"/>
  <c r="F51" i="62915"/>
  <c r="AS194" i="5"/>
  <c r="G51" i="62915"/>
  <c r="AS178" i="5"/>
  <c r="AS182" i="5" s="1"/>
  <c r="AM304" i="5"/>
  <c r="AS433" i="5"/>
  <c r="AL223" i="5"/>
  <c r="F51" i="62914"/>
  <c r="AI46" i="5"/>
  <c r="AS302" i="5"/>
  <c r="AS316" i="5"/>
  <c r="AJ182" i="5"/>
  <c r="AS137" i="5"/>
  <c r="AT373" i="5"/>
  <c r="AK379" i="5"/>
  <c r="AT533" i="5"/>
  <c r="AK537" i="5"/>
  <c r="AL401" i="5"/>
  <c r="AV497" i="5"/>
  <c r="AS136" i="5"/>
  <c r="AO256" i="5"/>
  <c r="AN320" i="5"/>
  <c r="AH142" i="5"/>
  <c r="AS124" i="5"/>
  <c r="AJ201" i="5"/>
  <c r="AT194" i="5"/>
  <c r="AW360" i="5"/>
  <c r="AV379" i="5"/>
  <c r="AT196" i="5"/>
  <c r="AS491" i="5"/>
  <c r="AN182" i="5"/>
  <c r="AT17" i="5"/>
  <c r="AS19" i="5"/>
  <c r="AH320" i="5"/>
  <c r="AK320" i="5"/>
  <c r="AS493" i="5"/>
  <c r="AG497" i="5"/>
  <c r="AS337" i="5"/>
  <c r="AP304" i="5"/>
  <c r="AS135" i="5"/>
  <c r="AG142" i="5"/>
  <c r="AU398" i="5"/>
  <c r="AS138" i="5"/>
  <c r="AJ517" i="5"/>
  <c r="AS514" i="5"/>
  <c r="AS377" i="5"/>
  <c r="AM360" i="5"/>
  <c r="AS357" i="5"/>
  <c r="AS300" i="5"/>
  <c r="AJ304" i="5"/>
  <c r="AS198" i="5"/>
  <c r="AG320" i="5"/>
  <c r="AS313" i="5"/>
  <c r="AJ481" i="5"/>
  <c r="AS478" i="5"/>
  <c r="AG379" i="5"/>
  <c r="AS479" i="5"/>
  <c r="AT398" i="5"/>
  <c r="AH401" i="5"/>
  <c r="AG182" i="5"/>
  <c r="AT43" i="5"/>
  <c r="AG201" i="5"/>
  <c r="AG481" i="5"/>
  <c r="AS477" i="5"/>
  <c r="AG360" i="5"/>
  <c r="AS356" i="5"/>
  <c r="AJ320" i="5"/>
  <c r="AS123" i="5"/>
  <c r="AM126" i="5"/>
  <c r="AJ497" i="5"/>
  <c r="AS490" i="5"/>
  <c r="AS314" i="5"/>
  <c r="AT337" i="5"/>
  <c r="AT376" i="5"/>
  <c r="AS375" i="5"/>
  <c r="AP126" i="5"/>
  <c r="AG537" i="5"/>
  <c r="AS534" i="5"/>
  <c r="AG433" i="5"/>
  <c r="AS318" i="5"/>
  <c r="AS219" i="5"/>
  <c r="AS533" i="5"/>
  <c r="AS537" i="5" s="1"/>
  <c r="AM320" i="5"/>
  <c r="AS196" i="5"/>
  <c r="AM201" i="5"/>
  <c r="AM162" i="5"/>
  <c r="AS159" i="5"/>
  <c r="AS372" i="5"/>
  <c r="AS301" i="5"/>
  <c r="AG223" i="5"/>
  <c r="AJ537" i="5"/>
  <c r="AT220" i="5"/>
  <c r="AG401" i="5"/>
  <c r="AD217" i="5"/>
  <c r="X217" i="5" s="1"/>
  <c r="AE217" i="5" s="1"/>
  <c r="AA433" i="5"/>
  <c r="AS256" i="5"/>
  <c r="X300" i="5"/>
  <c r="AA256" i="5"/>
  <c r="X477" i="5"/>
  <c r="E602" i="5"/>
  <c r="AK104" i="62926"/>
  <c r="E245" i="62925"/>
  <c r="I235" i="62925"/>
  <c r="G17" i="62914"/>
  <c r="G22" i="62929" s="1"/>
  <c r="AE75" i="62925"/>
  <c r="AC75" i="62926"/>
  <c r="W75" i="62926" s="1"/>
  <c r="K334" i="62926"/>
  <c r="E25" i="62912"/>
  <c r="N25" i="62912" s="1"/>
  <c r="J311" i="62925"/>
  <c r="E27" i="62914"/>
  <c r="Q27" i="62914" s="1"/>
  <c r="L268" i="62926"/>
  <c r="AE73" i="62926"/>
  <c r="E1918" i="62917"/>
  <c r="E1919" i="62917" s="1"/>
  <c r="E1803" i="62917"/>
  <c r="E1804" i="62917" s="1"/>
  <c r="D1801" i="62917"/>
  <c r="D1802" i="62917" s="1"/>
  <c r="AM13" i="62926"/>
  <c r="AN13" i="62926"/>
  <c r="D1914" i="62917"/>
  <c r="D1915" i="62917" s="1"/>
  <c r="D1916" i="62917" s="1"/>
  <c r="D1917" i="62917" s="1"/>
  <c r="D1918" i="62917" s="1"/>
  <c r="C1913" i="62917"/>
  <c r="E165" i="62919"/>
  <c r="X206" i="7"/>
  <c r="D42" i="7"/>
  <c r="AA196" i="7"/>
  <c r="D57" i="62919"/>
  <c r="J17" i="62928"/>
  <c r="D17" i="62928" s="1"/>
  <c r="V17" i="62928" s="1"/>
  <c r="Z17" i="62928" s="1"/>
  <c r="O42" i="62928"/>
  <c r="L42" i="62928" s="1"/>
  <c r="V195" i="7"/>
  <c r="Y180" i="7"/>
  <c r="D121" i="62919"/>
  <c r="C121" i="62919" s="1"/>
  <c r="H204" i="9"/>
  <c r="G44" i="62928"/>
  <c r="H44" i="62928" s="1"/>
  <c r="E104" i="62919"/>
  <c r="E105" i="62919" s="1"/>
  <c r="AD43" i="7"/>
  <c r="J17" i="7"/>
  <c r="D17" i="7" s="1"/>
  <c r="V17" i="7" s="1"/>
  <c r="H205" i="9"/>
  <c r="I147" i="9"/>
  <c r="E38" i="62919"/>
  <c r="I148" i="9"/>
  <c r="I74" i="9"/>
  <c r="BK146" i="9"/>
  <c r="J149" i="9"/>
  <c r="J146" i="9"/>
  <c r="AD31" i="62928"/>
  <c r="P31" i="7"/>
  <c r="BK77" i="9"/>
  <c r="V45" i="7"/>
  <c r="C953" i="62919"/>
  <c r="J16" i="62928"/>
  <c r="D16" i="62928" s="1"/>
  <c r="V16" i="62928" s="1"/>
  <c r="Z16" i="62928" s="1"/>
  <c r="D290" i="62919"/>
  <c r="D291" i="62919" s="1"/>
  <c r="D611" i="62919"/>
  <c r="C610" i="62919"/>
  <c r="D284" i="62919"/>
  <c r="D746" i="62919"/>
  <c r="D747" i="62919" s="1"/>
  <c r="C745" i="62919"/>
  <c r="E670" i="62919"/>
  <c r="E671" i="62919" s="1"/>
  <c r="E612" i="62919"/>
  <c r="C282" i="62919"/>
  <c r="C283" i="62919"/>
  <c r="C281" i="62919"/>
  <c r="E1245" i="62919"/>
  <c r="E1246" i="62919" s="1"/>
  <c r="E1247" i="62919" s="1"/>
  <c r="E1103" i="62919"/>
  <c r="E1104" i="62919" s="1"/>
  <c r="E1336" i="62919"/>
  <c r="E1337" i="62919" s="1"/>
  <c r="D926" i="62919"/>
  <c r="D781" i="62919"/>
  <c r="D782" i="62919" s="1"/>
  <c r="D783" i="62919" s="1"/>
  <c r="D1244" i="62919"/>
  <c r="E292" i="62919"/>
  <c r="E293" i="62919" s="1"/>
  <c r="D419" i="62919"/>
  <c r="D420" i="62919" s="1"/>
  <c r="E784" i="62919"/>
  <c r="E748" i="62919"/>
  <c r="D642" i="62919"/>
  <c r="C641" i="62919"/>
  <c r="E643" i="62919"/>
  <c r="E613" i="62919"/>
  <c r="E421" i="62919"/>
  <c r="C284" i="62919"/>
  <c r="E878" i="62919"/>
  <c r="C876" i="62919"/>
  <c r="D877" i="62919"/>
  <c r="C877" i="62919" s="1"/>
  <c r="E954" i="62919"/>
  <c r="E955" i="62919" s="1"/>
  <c r="D1419" i="62919"/>
  <c r="D1420" i="62919" s="1"/>
  <c r="C1418" i="62919"/>
  <c r="C1334" i="62919"/>
  <c r="D1335" i="62919"/>
  <c r="D1336" i="62919" s="1"/>
  <c r="E1421" i="62919"/>
  <c r="D36" i="62919"/>
  <c r="D14" i="62919"/>
  <c r="E15" i="62919"/>
  <c r="M16" i="11"/>
  <c r="D16" i="11" s="1"/>
  <c r="T14" i="11"/>
  <c r="V14" i="11" s="1"/>
  <c r="Q14" i="11" s="1"/>
  <c r="T16" i="11"/>
  <c r="V16" i="11" s="1"/>
  <c r="Q16" i="11" s="1"/>
  <c r="J15" i="62928"/>
  <c r="D15" i="62928" s="1"/>
  <c r="V15" i="62928" s="1"/>
  <c r="D196" i="9"/>
  <c r="AH193" i="9"/>
  <c r="AH196" i="9" s="1"/>
  <c r="M13" i="11"/>
  <c r="K18" i="11"/>
  <c r="D87" i="11" s="1"/>
  <c r="T15" i="11"/>
  <c r="V15" i="11" s="1"/>
  <c r="Q15" i="11" s="1"/>
  <c r="X15" i="11"/>
  <c r="AF15" i="11" s="1"/>
  <c r="M15" i="11"/>
  <c r="D15" i="11" s="1"/>
  <c r="P28" i="7"/>
  <c r="AM27" i="11"/>
  <c r="X45" i="7"/>
  <c r="W44" i="62928"/>
  <c r="X45" i="62928"/>
  <c r="Y43" i="7"/>
  <c r="AD45" i="62928"/>
  <c r="AD44" i="62928"/>
  <c r="H28" i="7"/>
  <c r="G43" i="7"/>
  <c r="H43" i="7" s="1"/>
  <c r="D43" i="7" s="1"/>
  <c r="BK74" i="9"/>
  <c r="BL193" i="9"/>
  <c r="V44" i="62928"/>
  <c r="W45" i="62928"/>
  <c r="X44" i="62928"/>
  <c r="Y44" i="62928"/>
  <c r="Y47" i="62928" s="1"/>
  <c r="AD30" i="62928"/>
  <c r="H31" i="62928"/>
  <c r="I28" i="7"/>
  <c r="I31" i="62928"/>
  <c r="H159" i="9"/>
  <c r="J148" i="9"/>
  <c r="J74" i="9"/>
  <c r="J194" i="9"/>
  <c r="BK191" i="9"/>
  <c r="BK194" i="9"/>
  <c r="BL191" i="9"/>
  <c r="I192" i="9"/>
  <c r="BL146" i="9"/>
  <c r="AD29" i="7"/>
  <c r="BK87" i="9"/>
  <c r="AD87" i="9" s="1"/>
  <c r="Y87" i="9" s="1"/>
  <c r="BK205" i="9"/>
  <c r="AD205" i="9" s="1"/>
  <c r="Y205" i="9" s="1"/>
  <c r="BL77" i="9"/>
  <c r="BK204" i="9"/>
  <c r="AD204" i="9" s="1"/>
  <c r="Y204" i="9" s="1"/>
  <c r="BL194" i="9"/>
  <c r="BK147" i="9"/>
  <c r="BL149" i="9"/>
  <c r="J191" i="9"/>
  <c r="I191" i="9"/>
  <c r="H29" i="11"/>
  <c r="K29" i="11" s="1"/>
  <c r="AD28" i="62928"/>
  <c r="AD30" i="7"/>
  <c r="X196" i="7"/>
  <c r="AD242" i="62928"/>
  <c r="AA207" i="7"/>
  <c r="AD240" i="7"/>
  <c r="E59" i="62919"/>
  <c r="E60" i="62919" s="1"/>
  <c r="G229" i="7"/>
  <c r="G240" i="7"/>
  <c r="I240" i="7" s="1"/>
  <c r="AA202" i="7"/>
  <c r="G230" i="62928"/>
  <c r="V197" i="7"/>
  <c r="AA174" i="7"/>
  <c r="Y200" i="7"/>
  <c r="X188" i="7"/>
  <c r="V175" i="7"/>
  <c r="Y201" i="7"/>
  <c r="W201" i="7"/>
  <c r="Z201" i="7" s="1"/>
  <c r="AD190" i="7"/>
  <c r="V195" i="62928"/>
  <c r="AD56" i="7"/>
  <c r="O56" i="7" s="1"/>
  <c r="L56" i="7" s="1"/>
  <c r="V181" i="7"/>
  <c r="G57" i="7"/>
  <c r="I57" i="7" s="1"/>
  <c r="D57" i="7" s="1"/>
  <c r="BL148" i="9"/>
  <c r="H31" i="7"/>
  <c r="G45" i="62928"/>
  <c r="H45" i="62928" s="1"/>
  <c r="Z45" i="62928" s="1"/>
  <c r="H160" i="9"/>
  <c r="I193" i="9"/>
  <c r="I149" i="9"/>
  <c r="BL76" i="9"/>
  <c r="BK160" i="9"/>
  <c r="AD160" i="9" s="1"/>
  <c r="Y160" i="9" s="1"/>
  <c r="V45" i="62928"/>
  <c r="AL30" i="11"/>
  <c r="BK159" i="9"/>
  <c r="AD159" i="9" s="1"/>
  <c r="Y159" i="9" s="1"/>
  <c r="I75" i="9"/>
  <c r="H27" i="11"/>
  <c r="K27" i="11" s="1"/>
  <c r="H28" i="62928"/>
  <c r="H30" i="7"/>
  <c r="BK75" i="9"/>
  <c r="J193" i="9"/>
  <c r="I28" i="62928"/>
  <c r="G45" i="7"/>
  <c r="H45" i="7" s="1"/>
  <c r="D45" i="7" s="1"/>
  <c r="H29" i="7"/>
  <c r="I29" i="7" s="1"/>
  <c r="X43" i="7"/>
  <c r="Y45" i="7"/>
  <c r="AL29" i="11"/>
  <c r="I30" i="7"/>
  <c r="AL28" i="11"/>
  <c r="W43" i="7"/>
  <c r="AM29" i="11"/>
  <c r="AD184" i="7"/>
  <c r="W217" i="7"/>
  <c r="X176" i="7"/>
  <c r="X202" i="7"/>
  <c r="AD205" i="7"/>
  <c r="W196" i="7"/>
  <c r="X207" i="7"/>
  <c r="L196" i="62928"/>
  <c r="X13" i="11"/>
  <c r="AF13" i="11" s="1"/>
  <c r="O42" i="7"/>
  <c r="L42" i="7" s="1"/>
  <c r="J14" i="62928"/>
  <c r="D14" i="62928" s="1"/>
  <c r="V14" i="62928" s="1"/>
  <c r="Z14" i="62928" s="1"/>
  <c r="W205" i="7"/>
  <c r="X175" i="7"/>
  <c r="X174" i="7"/>
  <c r="O15" i="62928"/>
  <c r="L15" i="62928" s="1"/>
  <c r="T13" i="11"/>
  <c r="V13" i="11" s="1"/>
  <c r="Q13" i="11" s="1"/>
  <c r="O16" i="62928"/>
  <c r="J16" i="7"/>
  <c r="D16" i="7" s="1"/>
  <c r="V16" i="7" s="1"/>
  <c r="Z16" i="7" s="1"/>
  <c r="J15" i="7"/>
  <c r="D15" i="7" s="1"/>
  <c r="V15" i="7" s="1"/>
  <c r="Z15" i="7" s="1"/>
  <c r="O15" i="7"/>
  <c r="O17" i="7"/>
  <c r="L17" i="7" s="1"/>
  <c r="V202" i="62928"/>
  <c r="O17" i="62928"/>
  <c r="L17" i="62928" s="1"/>
  <c r="O28" i="7"/>
  <c r="L28" i="7" s="1"/>
  <c r="G228" i="62928"/>
  <c r="G242" i="7"/>
  <c r="AD230" i="7"/>
  <c r="W210" i="7"/>
  <c r="V212" i="7"/>
  <c r="O14" i="7"/>
  <c r="L14" i="7" s="1"/>
  <c r="AD215" i="7"/>
  <c r="AA181" i="7"/>
  <c r="Y195" i="7"/>
  <c r="Y196" i="7"/>
  <c r="AD229" i="7"/>
  <c r="AD240" i="62928"/>
  <c r="O16" i="7"/>
  <c r="L16" i="7" s="1"/>
  <c r="Y211" i="7"/>
  <c r="V184" i="7"/>
  <c r="AD212" i="7"/>
  <c r="Y216" i="7"/>
  <c r="Y187" i="7"/>
  <c r="AA215" i="7"/>
  <c r="V210" i="7"/>
  <c r="AD180" i="7"/>
  <c r="W202" i="7"/>
  <c r="D43" i="62928"/>
  <c r="X190" i="7"/>
  <c r="J195" i="62928"/>
  <c r="AA195" i="62928"/>
  <c r="W181" i="7"/>
  <c r="AD202" i="62928"/>
  <c r="D14" i="7"/>
  <c r="V14" i="7" s="1"/>
  <c r="Z14" i="7" s="1"/>
  <c r="G68" i="2"/>
  <c r="H68" i="2" s="1"/>
  <c r="G101" i="62905"/>
  <c r="H101" i="62905" s="1"/>
  <c r="G67" i="11"/>
  <c r="H67" i="11" s="1"/>
  <c r="AD57" i="62928"/>
  <c r="G57" i="62928"/>
  <c r="G70" i="2"/>
  <c r="H70" i="2" s="1"/>
  <c r="G103" i="62905"/>
  <c r="H103" i="62905" s="1"/>
  <c r="AD56" i="62928"/>
  <c r="G56" i="62928"/>
  <c r="G58" i="7"/>
  <c r="I58" i="7" s="1"/>
  <c r="D58" i="7" s="1"/>
  <c r="V58" i="7" s="1"/>
  <c r="Z58" i="7" s="1"/>
  <c r="AD58" i="7"/>
  <c r="AD58" i="62928"/>
  <c r="G241" i="62928"/>
  <c r="G230" i="7"/>
  <c r="I230" i="7" s="1"/>
  <c r="AD242" i="7"/>
  <c r="G241" i="7"/>
  <c r="AD228" i="7"/>
  <c r="G229" i="62928"/>
  <c r="I229" i="62928" s="1"/>
  <c r="AD241" i="7"/>
  <c r="O241" i="7" s="1"/>
  <c r="L241" i="7" s="1"/>
  <c r="D185" i="9"/>
  <c r="AP196" i="9"/>
  <c r="X215" i="7"/>
  <c r="X187" i="7"/>
  <c r="W216" i="7"/>
  <c r="Y212" i="7"/>
  <c r="Y184" i="7"/>
  <c r="V211" i="7"/>
  <c r="Y173" i="7"/>
  <c r="O44" i="7"/>
  <c r="L44" i="7" s="1"/>
  <c r="D44" i="7"/>
  <c r="Y210" i="7"/>
  <c r="AA187" i="7"/>
  <c r="Y188" i="7"/>
  <c r="AA200" i="7"/>
  <c r="AD216" i="7"/>
  <c r="X181" i="7"/>
  <c r="Y181" i="7"/>
  <c r="AA195" i="7"/>
  <c r="V207" i="7"/>
  <c r="Y207" i="7"/>
  <c r="V196" i="7"/>
  <c r="AA175" i="7"/>
  <c r="G228" i="7"/>
  <c r="I228" i="7" s="1"/>
  <c r="D228" i="7" s="1"/>
  <c r="G242" i="62928"/>
  <c r="I242" i="62928" s="1"/>
  <c r="D242" i="62928" s="1"/>
  <c r="G240" i="62928"/>
  <c r="I240" i="62928" s="1"/>
  <c r="D240" i="62928" s="1"/>
  <c r="W173" i="7"/>
  <c r="AD197" i="7"/>
  <c r="AD174" i="7"/>
  <c r="V200" i="7"/>
  <c r="AD188" i="7"/>
  <c r="AD175" i="7"/>
  <c r="AD201" i="7"/>
  <c r="AD217" i="7"/>
  <c r="Y176" i="7"/>
  <c r="AD176" i="7"/>
  <c r="X180" i="7"/>
  <c r="Y206" i="7"/>
  <c r="AD206" i="7"/>
  <c r="AD181" i="7"/>
  <c r="AD207" i="7"/>
  <c r="AD195" i="62928"/>
  <c r="L195" i="62928"/>
  <c r="X195" i="62928"/>
  <c r="V205" i="7"/>
  <c r="J75" i="9"/>
  <c r="O43" i="62928"/>
  <c r="G58" i="62928"/>
  <c r="E39" i="62919"/>
  <c r="E40" i="62919" s="1"/>
  <c r="G69" i="2"/>
  <c r="H69" i="2" s="1"/>
  <c r="G68" i="11"/>
  <c r="H68" i="11" s="1"/>
  <c r="G102" i="62905"/>
  <c r="H102" i="62905" s="1"/>
  <c r="BK76" i="9"/>
  <c r="BL74" i="9"/>
  <c r="P30" i="7"/>
  <c r="AD45" i="7"/>
  <c r="W45" i="7"/>
  <c r="V43" i="7"/>
  <c r="I31" i="7"/>
  <c r="H30" i="62928"/>
  <c r="H29" i="62928"/>
  <c r="I29" i="62928" s="1"/>
  <c r="H30" i="11"/>
  <c r="K30" i="11" s="1"/>
  <c r="I146" i="9"/>
  <c r="H87" i="9"/>
  <c r="I76" i="9"/>
  <c r="J77" i="9"/>
  <c r="I30" i="62928"/>
  <c r="BK149" i="9"/>
  <c r="J76" i="9"/>
  <c r="I194" i="9"/>
  <c r="I77" i="9"/>
  <c r="AD29" i="62928"/>
  <c r="BK193" i="9"/>
  <c r="BK148" i="9"/>
  <c r="D58" i="62919"/>
  <c r="C56" i="62919"/>
  <c r="X201" i="7"/>
  <c r="W175" i="7"/>
  <c r="W188" i="7"/>
  <c r="X200" i="7"/>
  <c r="Y174" i="7"/>
  <c r="W197" i="7"/>
  <c r="X173" i="7"/>
  <c r="V201" i="7"/>
  <c r="Y175" i="7"/>
  <c r="AA188" i="7"/>
  <c r="W200" i="7"/>
  <c r="X197" i="7"/>
  <c r="AD173" i="7"/>
  <c r="AA197" i="7"/>
  <c r="Y190" i="7"/>
  <c r="AP140" i="9"/>
  <c r="AP68" i="9"/>
  <c r="X210" i="7"/>
  <c r="W215" i="7"/>
  <c r="W187" i="7"/>
  <c r="X216" i="7"/>
  <c r="X212" i="7"/>
  <c r="X184" i="7"/>
  <c r="W211" i="7"/>
  <c r="AA210" i="7"/>
  <c r="V216" i="7"/>
  <c r="AA211" i="7"/>
  <c r="AD211" i="7"/>
  <c r="AD187" i="7"/>
  <c r="AD210" i="7"/>
  <c r="AA196" i="62928"/>
  <c r="L202" i="62928"/>
  <c r="W206" i="7"/>
  <c r="G107" i="62928"/>
  <c r="X107" i="62928"/>
  <c r="AD107" i="62928"/>
  <c r="Y107" i="62928"/>
  <c r="W107" i="62928"/>
  <c r="AA107" i="62928"/>
  <c r="G101" i="62928"/>
  <c r="X101" i="62928"/>
  <c r="W101" i="62928"/>
  <c r="AA101" i="62928"/>
  <c r="Y101" i="62928"/>
  <c r="AD101" i="62928"/>
  <c r="W97" i="62928"/>
  <c r="Y97" i="62928"/>
  <c r="AA97" i="62928"/>
  <c r="AD97" i="62928"/>
  <c r="X97" i="62928"/>
  <c r="G97" i="62928"/>
  <c r="W86" i="7"/>
  <c r="G86" i="7"/>
  <c r="AA86" i="7"/>
  <c r="X86" i="7"/>
  <c r="AD86" i="7"/>
  <c r="Y86" i="7"/>
  <c r="AD71" i="7"/>
  <c r="G71" i="7"/>
  <c r="AA105" i="7"/>
  <c r="AD105" i="7"/>
  <c r="G105" i="7"/>
  <c r="X105" i="7"/>
  <c r="Y105" i="7"/>
  <c r="W105" i="7"/>
  <c r="G115" i="7"/>
  <c r="AD115" i="7"/>
  <c r="X115" i="7"/>
  <c r="AA115" i="7"/>
  <c r="Y115" i="7"/>
  <c r="W115" i="7"/>
  <c r="AA127" i="7"/>
  <c r="X127" i="7"/>
  <c r="AD127" i="7"/>
  <c r="G127" i="7"/>
  <c r="Y127" i="7"/>
  <c r="W127" i="7"/>
  <c r="G69" i="62928"/>
  <c r="AD69" i="62928"/>
  <c r="AD120" i="62928"/>
  <c r="X120" i="62928"/>
  <c r="W120" i="62928"/>
  <c r="Y120" i="62928"/>
  <c r="AA120" i="62928"/>
  <c r="G120" i="62928"/>
  <c r="AD72" i="7"/>
  <c r="G72" i="7"/>
  <c r="G113" i="62928"/>
  <c r="Y113" i="62928"/>
  <c r="W113" i="62928"/>
  <c r="AA113" i="62928"/>
  <c r="AD113" i="62928"/>
  <c r="X113" i="62928"/>
  <c r="AD84" i="62928"/>
  <c r="X84" i="62928"/>
  <c r="Y84" i="62928"/>
  <c r="W84" i="62928"/>
  <c r="G84" i="62928"/>
  <c r="AA84" i="62928"/>
  <c r="AD70" i="7"/>
  <c r="G70" i="7"/>
  <c r="Y122" i="7"/>
  <c r="W122" i="7"/>
  <c r="X122" i="7"/>
  <c r="AA122" i="7"/>
  <c r="AD122" i="7"/>
  <c r="G122" i="7"/>
  <c r="G145" i="62928"/>
  <c r="AD145" i="62928"/>
  <c r="Y145" i="62928"/>
  <c r="AA145" i="62928"/>
  <c r="X145" i="62928"/>
  <c r="W145" i="62928"/>
  <c r="W195" i="7"/>
  <c r="AD195" i="7"/>
  <c r="J195" i="7"/>
  <c r="L195" i="7"/>
  <c r="M195" i="7"/>
  <c r="X195" i="7"/>
  <c r="K195" i="7"/>
  <c r="I195" i="7"/>
  <c r="V180" i="7"/>
  <c r="W180" i="7"/>
  <c r="M180" i="7"/>
  <c r="L180" i="7"/>
  <c r="I180" i="7"/>
  <c r="K180" i="7"/>
  <c r="AA180" i="7"/>
  <c r="J180" i="7"/>
  <c r="Y177" i="62928"/>
  <c r="W177" i="62928"/>
  <c r="M177" i="62928"/>
  <c r="K177" i="62928"/>
  <c r="I177" i="62928"/>
  <c r="AA177" i="62928"/>
  <c r="V177" i="62928"/>
  <c r="J177" i="62928"/>
  <c r="X177" i="62928"/>
  <c r="AD177" i="62928"/>
  <c r="L177" i="62928"/>
  <c r="AA173" i="62928"/>
  <c r="X173" i="62928"/>
  <c r="V173" i="62928"/>
  <c r="M173" i="62928"/>
  <c r="K173" i="62928"/>
  <c r="I173" i="62928"/>
  <c r="Y173" i="62928"/>
  <c r="AD173" i="62928"/>
  <c r="J173" i="62928"/>
  <c r="W173" i="62928"/>
  <c r="L173" i="62928"/>
  <c r="W207" i="7"/>
  <c r="V206" i="7"/>
  <c r="AA205" i="7"/>
  <c r="Y202" i="62928"/>
  <c r="K202" i="62928"/>
  <c r="Y195" i="62928"/>
  <c r="M195" i="62928"/>
  <c r="I195" i="62928"/>
  <c r="X196" i="62928"/>
  <c r="K196" i="62928"/>
  <c r="I196" i="62928"/>
  <c r="Y206" i="62928"/>
  <c r="W206" i="62928"/>
  <c r="M206" i="62928"/>
  <c r="K206" i="62928"/>
  <c r="I206" i="62928"/>
  <c r="W164" i="62928"/>
  <c r="M196" i="7"/>
  <c r="J196" i="7"/>
  <c r="J207" i="7"/>
  <c r="M207" i="7"/>
  <c r="L181" i="7"/>
  <c r="M181" i="7"/>
  <c r="M206" i="7"/>
  <c r="K206" i="7"/>
  <c r="J205" i="7"/>
  <c r="K205" i="7"/>
  <c r="I196" i="7"/>
  <c r="I181" i="7"/>
  <c r="I206" i="7"/>
  <c r="G166" i="62928"/>
  <c r="AD69" i="7"/>
  <c r="AD101" i="7"/>
  <c r="AD113" i="7"/>
  <c r="AD125" i="7"/>
  <c r="AD152" i="7"/>
  <c r="X132" i="7"/>
  <c r="Y134" i="62928"/>
  <c r="G134" i="62928"/>
  <c r="I134" i="62928" s="1"/>
  <c r="G133" i="7"/>
  <c r="I133" i="7" s="1"/>
  <c r="D133" i="7" s="1"/>
  <c r="Y132" i="62928"/>
  <c r="X133" i="62928"/>
  <c r="G132" i="7"/>
  <c r="I132" i="7" s="1"/>
  <c r="D132" i="7" s="1"/>
  <c r="X135" i="7"/>
  <c r="Y133" i="62928"/>
  <c r="G135" i="62928"/>
  <c r="I135" i="62928" s="1"/>
  <c r="D135" i="62928" s="1"/>
  <c r="Y132" i="7"/>
  <c r="Y136" i="7"/>
  <c r="Y133" i="7"/>
  <c r="G136" i="7"/>
  <c r="I136" i="7" s="1"/>
  <c r="D136" i="7" s="1"/>
  <c r="AA133" i="62928"/>
  <c r="X133" i="7"/>
  <c r="W134" i="7"/>
  <c r="AA133" i="7"/>
  <c r="AA132" i="62928"/>
  <c r="AA132" i="7"/>
  <c r="Y134" i="7"/>
  <c r="AA135" i="62928"/>
  <c r="AA134" i="62928"/>
  <c r="X134" i="62928"/>
  <c r="G71" i="62928"/>
  <c r="I71" i="62928" s="1"/>
  <c r="D71" i="62928" s="1"/>
  <c r="V71" i="62928" s="1"/>
  <c r="Z71" i="62928" s="1"/>
  <c r="X100" i="7"/>
  <c r="G136" i="62928"/>
  <c r="I136" i="62928" s="1"/>
  <c r="D136" i="62928" s="1"/>
  <c r="G164" i="62928"/>
  <c r="N164" i="62928" s="1"/>
  <c r="AA126" i="7"/>
  <c r="AA104" i="7"/>
  <c r="Y135" i="62928"/>
  <c r="Y144" i="7"/>
  <c r="AD144" i="7"/>
  <c r="X144" i="7"/>
  <c r="X136" i="62928"/>
  <c r="W132" i="62928"/>
  <c r="AD132" i="7"/>
  <c r="O132" i="7" s="1"/>
  <c r="L132" i="7" s="1"/>
  <c r="G115" i="62928"/>
  <c r="W104" i="7"/>
  <c r="Y104" i="7"/>
  <c r="W100" i="7"/>
  <c r="Y125" i="7"/>
  <c r="G129" i="62928"/>
  <c r="I129" i="62928" s="1"/>
  <c r="Y152" i="7"/>
  <c r="G100" i="7"/>
  <c r="I100" i="7" s="1"/>
  <c r="G97" i="7"/>
  <c r="W113" i="7"/>
  <c r="X83" i="62928"/>
  <c r="X97" i="7"/>
  <c r="W101" i="7"/>
  <c r="X118" i="7"/>
  <c r="Y115" i="62928"/>
  <c r="AA118" i="7"/>
  <c r="G104" i="7"/>
  <c r="X129" i="62928"/>
  <c r="Y129" i="62928"/>
  <c r="AD196" i="7"/>
  <c r="Y205" i="7"/>
  <c r="M202" i="62928"/>
  <c r="K195" i="62928"/>
  <c r="W196" i="62928"/>
  <c r="J196" i="62928"/>
  <c r="X206" i="62928"/>
  <c r="L206" i="62928"/>
  <c r="AD206" i="62928"/>
  <c r="W166" i="62928"/>
  <c r="K196" i="7"/>
  <c r="L207" i="7"/>
  <c r="J181" i="7"/>
  <c r="L206" i="7"/>
  <c r="L205" i="7"/>
  <c r="I207" i="7"/>
  <c r="I205" i="7"/>
  <c r="AD97" i="7"/>
  <c r="AD119" i="7"/>
  <c r="AD83" i="62928"/>
  <c r="AA126" i="62928"/>
  <c r="G72" i="62928"/>
  <c r="I72" i="62928" s="1"/>
  <c r="D72" i="62928" s="1"/>
  <c r="V72" i="62928" s="1"/>
  <c r="Z72" i="62928" s="1"/>
  <c r="W136" i="7"/>
  <c r="H28" i="11"/>
  <c r="K28" i="11" s="1"/>
  <c r="W132" i="7"/>
  <c r="W136" i="62928"/>
  <c r="G132" i="62928"/>
  <c r="I132" i="62928" s="1"/>
  <c r="W133" i="7"/>
  <c r="G133" i="62928"/>
  <c r="I133" i="62928" s="1"/>
  <c r="D133" i="62928" s="1"/>
  <c r="AA136" i="7"/>
  <c r="W135" i="62928"/>
  <c r="AA115" i="62928"/>
  <c r="AA129" i="62928"/>
  <c r="W144" i="7"/>
  <c r="G144" i="7"/>
  <c r="Y136" i="62928"/>
  <c r="X113" i="7"/>
  <c r="G126" i="7"/>
  <c r="I126" i="7" s="1"/>
  <c r="D126" i="7" s="1"/>
  <c r="Y97" i="7"/>
  <c r="Y83" i="62928"/>
  <c r="W114" i="62928"/>
  <c r="G126" i="62928"/>
  <c r="G101" i="7"/>
  <c r="X114" i="62928"/>
  <c r="W118" i="7"/>
  <c r="X126" i="7"/>
  <c r="Y118" i="7"/>
  <c r="Y126" i="7"/>
  <c r="X164" i="62928"/>
  <c r="Y101" i="7"/>
  <c r="X119" i="7"/>
  <c r="W125" i="7"/>
  <c r="G135" i="7"/>
  <c r="W97" i="7"/>
  <c r="AA129" i="7"/>
  <c r="AA113" i="7"/>
  <c r="AA101" i="7"/>
  <c r="AA152" i="7"/>
  <c r="Y119" i="7"/>
  <c r="X125" i="7"/>
  <c r="G125" i="7"/>
  <c r="G83" i="62928"/>
  <c r="X152" i="7"/>
  <c r="Y114" i="62928"/>
  <c r="X101" i="7"/>
  <c r="W129" i="7"/>
  <c r="W107" i="7"/>
  <c r="AA114" i="62928"/>
  <c r="AA83" i="62928"/>
  <c r="AD164" i="62928"/>
  <c r="Y166" i="62928"/>
  <c r="AD71" i="62928"/>
  <c r="AD115" i="62928"/>
  <c r="AD230" i="62928"/>
  <c r="O230" i="62928" s="1"/>
  <c r="L230" i="62928" s="1"/>
  <c r="AD132" i="62928"/>
  <c r="O132" i="62928" s="1"/>
  <c r="L132" i="62928" s="1"/>
  <c r="P29" i="7"/>
  <c r="BL147" i="9"/>
  <c r="BL192" i="9"/>
  <c r="BL75" i="9"/>
  <c r="BK213" i="9"/>
  <c r="AD134" i="62928"/>
  <c r="AD126" i="7"/>
  <c r="O126" i="7" s="1"/>
  <c r="L126" i="7" s="1"/>
  <c r="AD133" i="62928"/>
  <c r="O133" i="62928" s="1"/>
  <c r="L133" i="62928" s="1"/>
  <c r="W85" i="7"/>
  <c r="G85" i="7"/>
  <c r="AA85" i="7"/>
  <c r="Y106" i="62928"/>
  <c r="X106" i="62928"/>
  <c r="W100" i="62928"/>
  <c r="Y100" i="62928"/>
  <c r="AA100" i="62928"/>
  <c r="G164" i="7"/>
  <c r="X164" i="7"/>
  <c r="AD164" i="7"/>
  <c r="X83" i="7"/>
  <c r="Y83" i="7"/>
  <c r="AD83" i="7"/>
  <c r="AD106" i="62928"/>
  <c r="W104" i="62928"/>
  <c r="X104" i="62928"/>
  <c r="AA104" i="62928"/>
  <c r="X98" i="62928"/>
  <c r="G98" i="62928"/>
  <c r="AD72" i="62928"/>
  <c r="V132" i="7"/>
  <c r="X205" i="7"/>
  <c r="Z205" i="7" s="1"/>
  <c r="X202" i="62928"/>
  <c r="I202" i="62928"/>
  <c r="W195" i="62928"/>
  <c r="M196" i="62928"/>
  <c r="AD196" i="62928"/>
  <c r="AA206" i="62928"/>
  <c r="V206" i="62928"/>
  <c r="J206" i="62928"/>
  <c r="L196" i="7"/>
  <c r="K207" i="7"/>
  <c r="K181" i="7"/>
  <c r="J206" i="7"/>
  <c r="M205" i="7"/>
  <c r="AD107" i="7"/>
  <c r="AD129" i="7"/>
  <c r="AD114" i="62928"/>
  <c r="Y135" i="7"/>
  <c r="AA136" i="62928"/>
  <c r="X134" i="7"/>
  <c r="X136" i="7"/>
  <c r="AA134" i="7"/>
  <c r="G134" i="7"/>
  <c r="I134" i="7" s="1"/>
  <c r="D134" i="7" s="1"/>
  <c r="W133" i="62928"/>
  <c r="W134" i="62928"/>
  <c r="X132" i="62928"/>
  <c r="G118" i="7"/>
  <c r="AD166" i="62928"/>
  <c r="AA135" i="7"/>
  <c r="AA144" i="7"/>
  <c r="X135" i="62928"/>
  <c r="W126" i="7"/>
  <c r="G129" i="7"/>
  <c r="G113" i="7"/>
  <c r="Y126" i="62928"/>
  <c r="Y107" i="7"/>
  <c r="X126" i="62928"/>
  <c r="AA100" i="7"/>
  <c r="W115" i="62928"/>
  <c r="X104" i="7"/>
  <c r="Y164" i="62928"/>
  <c r="Y100" i="7"/>
  <c r="X115" i="62928"/>
  <c r="W129" i="62928"/>
  <c r="X107" i="7"/>
  <c r="W135" i="7"/>
  <c r="AA107" i="7"/>
  <c r="X129" i="7"/>
  <c r="G107" i="7"/>
  <c r="W83" i="62928"/>
  <c r="G114" i="62928"/>
  <c r="W126" i="62928"/>
  <c r="AA164" i="62928"/>
  <c r="AA166" i="62928"/>
  <c r="AD126" i="62928"/>
  <c r="AD129" i="62928"/>
  <c r="AD136" i="62928"/>
  <c r="AM28" i="11"/>
  <c r="AD136" i="7"/>
  <c r="O136" i="7" s="1"/>
  <c r="L136" i="7" s="1"/>
  <c r="AD133" i="7"/>
  <c r="Y85" i="7"/>
  <c r="G106" i="62928"/>
  <c r="X100" i="62928"/>
  <c r="W164" i="7"/>
  <c r="AA164" i="7"/>
  <c r="G83" i="7"/>
  <c r="G104" i="62928"/>
  <c r="W98" i="62928"/>
  <c r="AA98" i="62928"/>
  <c r="G69" i="7"/>
  <c r="G119" i="7"/>
  <c r="G152" i="7"/>
  <c r="AA125" i="7"/>
  <c r="AA119" i="7"/>
  <c r="AA97" i="7"/>
  <c r="Y129" i="7"/>
  <c r="Y113" i="7"/>
  <c r="W152" i="7"/>
  <c r="W119" i="7"/>
  <c r="X166" i="62928"/>
  <c r="AD118" i="7"/>
  <c r="BK214" i="9"/>
  <c r="AD214" i="9" s="1"/>
  <c r="Y214" i="9" s="1"/>
  <c r="AD104" i="7"/>
  <c r="AD100" i="7"/>
  <c r="O100" i="7" s="1"/>
  <c r="L100" i="7" s="1"/>
  <c r="AD134" i="7"/>
  <c r="AD135" i="7"/>
  <c r="AD135" i="62928"/>
  <c r="O135" i="62928" s="1"/>
  <c r="L135" i="62928" s="1"/>
  <c r="BK215" i="9"/>
  <c r="AD215" i="9" s="1"/>
  <c r="Y215" i="9" s="1"/>
  <c r="AD228" i="62928"/>
  <c r="AD229" i="62928"/>
  <c r="O229" i="62928" s="1"/>
  <c r="L229" i="62928" s="1"/>
  <c r="X85" i="7"/>
  <c r="AD85" i="7"/>
  <c r="W106" i="62928"/>
  <c r="AA106" i="62928"/>
  <c r="G100" i="62928"/>
  <c r="Y164" i="7"/>
  <c r="W83" i="7"/>
  <c r="AA83" i="7"/>
  <c r="AD100" i="62928"/>
  <c r="Y104" i="62928"/>
  <c r="Y98" i="62928"/>
  <c r="AD98" i="62928"/>
  <c r="V135" i="62928"/>
  <c r="V196" i="62928"/>
  <c r="Y196" i="62928"/>
  <c r="J202" i="62928"/>
  <c r="W202" i="62928"/>
  <c r="AA202" i="62928"/>
  <c r="AA206" i="7"/>
  <c r="J192" i="9"/>
  <c r="AD104" i="62928"/>
  <c r="X18" i="11"/>
  <c r="W174" i="7"/>
  <c r="Y197" i="7"/>
  <c r="Z197" i="7" s="1"/>
  <c r="V173" i="7"/>
  <c r="Z173" i="7" s="1"/>
  <c r="AD200" i="7"/>
  <c r="W105" i="62928"/>
  <c r="Y105" i="62928"/>
  <c r="AA105" i="62928"/>
  <c r="X105" i="62928"/>
  <c r="AD105" i="62928"/>
  <c r="G105" i="62928"/>
  <c r="AD99" i="62928"/>
  <c r="G99" i="62928"/>
  <c r="X99" i="62928"/>
  <c r="Y99" i="62928"/>
  <c r="W99" i="62928"/>
  <c r="AA99" i="62928"/>
  <c r="G70" i="62928"/>
  <c r="I70" i="62928" s="1"/>
  <c r="D70" i="62928" s="1"/>
  <c r="V70" i="62928" s="1"/>
  <c r="Z70" i="62928" s="1"/>
  <c r="AD70" i="62928"/>
  <c r="X84" i="7"/>
  <c r="Y84" i="7"/>
  <c r="G84" i="7"/>
  <c r="W84" i="7"/>
  <c r="AA84" i="7"/>
  <c r="AD84" i="7"/>
  <c r="AD99" i="7"/>
  <c r="Y99" i="7"/>
  <c r="G99" i="7"/>
  <c r="X99" i="7"/>
  <c r="W99" i="7"/>
  <c r="AA99" i="7"/>
  <c r="AD111" i="7"/>
  <c r="W111" i="7"/>
  <c r="X111" i="7"/>
  <c r="Y111" i="7"/>
  <c r="AA111" i="7"/>
  <c r="G111" i="7"/>
  <c r="AD121" i="7"/>
  <c r="W121" i="7"/>
  <c r="X121" i="7"/>
  <c r="G121" i="7"/>
  <c r="Y121" i="7"/>
  <c r="AA121" i="7"/>
  <c r="AD150" i="7"/>
  <c r="W150" i="7"/>
  <c r="X150" i="7"/>
  <c r="G150" i="7"/>
  <c r="Y150" i="7"/>
  <c r="AA150" i="7"/>
  <c r="AD108" i="62928"/>
  <c r="X108" i="62928"/>
  <c r="G108" i="62928"/>
  <c r="W108" i="62928"/>
  <c r="Y108" i="62928"/>
  <c r="AA108" i="62928"/>
  <c r="Y151" i="62928"/>
  <c r="W151" i="62928"/>
  <c r="G151" i="62928"/>
  <c r="AD151" i="62928"/>
  <c r="AA151" i="62928"/>
  <c r="X151" i="62928"/>
  <c r="G151" i="7"/>
  <c r="I151" i="7" s="1"/>
  <c r="Y151" i="7"/>
  <c r="X151" i="7"/>
  <c r="AA151" i="7"/>
  <c r="W151" i="7"/>
  <c r="AD151" i="7"/>
  <c r="Y127" i="62928"/>
  <c r="X127" i="62928"/>
  <c r="W127" i="62928"/>
  <c r="G127" i="62928"/>
  <c r="AA127" i="62928"/>
  <c r="AD127" i="62928"/>
  <c r="X114" i="7"/>
  <c r="G114" i="7"/>
  <c r="AA114" i="7"/>
  <c r="W114" i="7"/>
  <c r="Y114" i="7"/>
  <c r="AD114" i="7"/>
  <c r="G112" i="7"/>
  <c r="I112" i="7" s="1"/>
  <c r="X112" i="7"/>
  <c r="Y112" i="7"/>
  <c r="AA112" i="7"/>
  <c r="W112" i="7"/>
  <c r="AD112" i="7"/>
  <c r="G144" i="62928"/>
  <c r="X144" i="62928"/>
  <c r="Y144" i="62928"/>
  <c r="AA144" i="62928"/>
  <c r="AD144" i="62928"/>
  <c r="W144" i="62928"/>
  <c r="AD170" i="7"/>
  <c r="Y170" i="7"/>
  <c r="W170" i="7"/>
  <c r="X170" i="7"/>
  <c r="AA170" i="7"/>
  <c r="G170" i="7"/>
  <c r="V202" i="7"/>
  <c r="AD202" i="7"/>
  <c r="K202" i="7"/>
  <c r="J202" i="7"/>
  <c r="Y202" i="7"/>
  <c r="M202" i="7"/>
  <c r="L202" i="7"/>
  <c r="I202" i="7"/>
  <c r="AD177" i="7"/>
  <c r="W177" i="7"/>
  <c r="X177" i="7"/>
  <c r="Y177" i="7"/>
  <c r="V177" i="7"/>
  <c r="L177" i="7"/>
  <c r="J177" i="7"/>
  <c r="AA177" i="7"/>
  <c r="K177" i="7"/>
  <c r="I177" i="7"/>
  <c r="M177" i="7"/>
  <c r="Y207" i="62928"/>
  <c r="W207" i="62928"/>
  <c r="M207" i="62928"/>
  <c r="K207" i="62928"/>
  <c r="I207" i="62928"/>
  <c r="X207" i="62928"/>
  <c r="L207" i="62928"/>
  <c r="AD207" i="62928"/>
  <c r="V207" i="62928"/>
  <c r="AA207" i="62928"/>
  <c r="J207" i="62928"/>
  <c r="Y181" i="62928"/>
  <c r="AA181" i="62928"/>
  <c r="V181" i="62928"/>
  <c r="L181" i="62928"/>
  <c r="J181" i="62928"/>
  <c r="AD181" i="62928"/>
  <c r="X181" i="62928"/>
  <c r="K181" i="62928"/>
  <c r="W181" i="62928"/>
  <c r="M181" i="62928"/>
  <c r="I181" i="62928"/>
  <c r="J147" i="9"/>
  <c r="O240" i="7"/>
  <c r="L240" i="7" s="1"/>
  <c r="Y174" i="62928"/>
  <c r="W174" i="62928"/>
  <c r="L174" i="62928"/>
  <c r="J174" i="62928"/>
  <c r="M174" i="62928"/>
  <c r="AA174" i="62928"/>
  <c r="X174" i="62928"/>
  <c r="V174" i="62928"/>
  <c r="K174" i="62928"/>
  <c r="I174" i="62928"/>
  <c r="AD174" i="62928"/>
  <c r="Y205" i="62928"/>
  <c r="W205" i="62928"/>
  <c r="M205" i="62928"/>
  <c r="K205" i="62928"/>
  <c r="I205" i="62928"/>
  <c r="AA205" i="62928"/>
  <c r="X205" i="62928"/>
  <c r="V205" i="62928"/>
  <c r="L205" i="62928"/>
  <c r="J205" i="62928"/>
  <c r="AD205" i="62928"/>
  <c r="Y189" i="62928"/>
  <c r="W189" i="62928"/>
  <c r="M189" i="62928"/>
  <c r="K189" i="62928"/>
  <c r="I189" i="62928"/>
  <c r="AA189" i="62928"/>
  <c r="X189" i="62928"/>
  <c r="V189" i="62928"/>
  <c r="L189" i="62928"/>
  <c r="J189" i="62928"/>
  <c r="AD189" i="62928"/>
  <c r="Y211" i="62928"/>
  <c r="W211" i="62928"/>
  <c r="M211" i="62928"/>
  <c r="K211" i="62928"/>
  <c r="I211" i="62928"/>
  <c r="AA211" i="62928"/>
  <c r="X211" i="62928"/>
  <c r="V211" i="62928"/>
  <c r="L211" i="62928"/>
  <c r="J211" i="62928"/>
  <c r="AD211" i="62928"/>
  <c r="AD189" i="7"/>
  <c r="W189" i="7"/>
  <c r="V189" i="7"/>
  <c r="M189" i="7"/>
  <c r="J189" i="7"/>
  <c r="I189" i="7"/>
  <c r="Y189" i="7"/>
  <c r="AA189" i="7"/>
  <c r="X189" i="7"/>
  <c r="L189" i="7"/>
  <c r="K189" i="7"/>
  <c r="AA190" i="7"/>
  <c r="W190" i="7"/>
  <c r="J190" i="7"/>
  <c r="M190" i="7"/>
  <c r="I190" i="7"/>
  <c r="V190" i="7"/>
  <c r="Z190" i="7" s="1"/>
  <c r="K190" i="7"/>
  <c r="L190" i="7"/>
  <c r="AA169" i="7"/>
  <c r="X169" i="7"/>
  <c r="AD169" i="7"/>
  <c r="Y169" i="7"/>
  <c r="W169" i="7"/>
  <c r="G169" i="7"/>
  <c r="AA170" i="62928"/>
  <c r="G170" i="62928"/>
  <c r="AD170" i="62928"/>
  <c r="W170" i="62928"/>
  <c r="Y170" i="62928"/>
  <c r="X170" i="62928"/>
  <c r="Y217" i="62928"/>
  <c r="W217" i="62928"/>
  <c r="M217" i="62928"/>
  <c r="K217" i="62928"/>
  <c r="I217" i="62928"/>
  <c r="AA217" i="62928"/>
  <c r="X217" i="62928"/>
  <c r="V217" i="62928"/>
  <c r="L217" i="62928"/>
  <c r="J217" i="62928"/>
  <c r="AD217" i="62928"/>
  <c r="X188" i="62928"/>
  <c r="Y188" i="62928"/>
  <c r="M188" i="62928"/>
  <c r="K188" i="62928"/>
  <c r="I188" i="62928"/>
  <c r="AA188" i="62928"/>
  <c r="V188" i="62928"/>
  <c r="W188" i="62928"/>
  <c r="L188" i="62928"/>
  <c r="J188" i="62928"/>
  <c r="AD188" i="62928"/>
  <c r="Y212" i="62928"/>
  <c r="W212" i="62928"/>
  <c r="M212" i="62928"/>
  <c r="K212" i="62928"/>
  <c r="I212" i="62928"/>
  <c r="AA212" i="62928"/>
  <c r="X212" i="62928"/>
  <c r="V212" i="62928"/>
  <c r="L212" i="62928"/>
  <c r="J212" i="62928"/>
  <c r="AD212" i="62928"/>
  <c r="G166" i="7"/>
  <c r="Y166" i="7"/>
  <c r="AA166" i="7"/>
  <c r="AD166" i="7"/>
  <c r="W166" i="7"/>
  <c r="X166" i="7"/>
  <c r="Y217" i="7"/>
  <c r="V217" i="7"/>
  <c r="M217" i="7"/>
  <c r="L217" i="7"/>
  <c r="AA217" i="7"/>
  <c r="X217" i="7"/>
  <c r="J217" i="7"/>
  <c r="K217" i="7"/>
  <c r="I217" i="7"/>
  <c r="AA176" i="7"/>
  <c r="W176" i="7"/>
  <c r="L176" i="7"/>
  <c r="J176" i="7"/>
  <c r="I176" i="7"/>
  <c r="V176" i="7"/>
  <c r="K176" i="7"/>
  <c r="M176" i="7"/>
  <c r="D42" i="62928"/>
  <c r="W169" i="62928"/>
  <c r="G169" i="62928"/>
  <c r="AD169" i="62928"/>
  <c r="Y169" i="62928"/>
  <c r="AA169" i="62928"/>
  <c r="X169" i="62928"/>
  <c r="AA201" i="62928"/>
  <c r="X201" i="62928"/>
  <c r="V201" i="62928"/>
  <c r="L201" i="62928"/>
  <c r="J201" i="62928"/>
  <c r="AD201" i="62928"/>
  <c r="W201" i="62928"/>
  <c r="K201" i="62928"/>
  <c r="Y201" i="62928"/>
  <c r="M201" i="62928"/>
  <c r="I201" i="62928"/>
  <c r="Y215" i="62928"/>
  <c r="W215" i="62928"/>
  <c r="M215" i="62928"/>
  <c r="K215" i="62928"/>
  <c r="I215" i="62928"/>
  <c r="X215" i="62928"/>
  <c r="L215" i="62928"/>
  <c r="AD215" i="62928"/>
  <c r="AA215" i="62928"/>
  <c r="V215" i="62928"/>
  <c r="J215" i="62928"/>
  <c r="Y183" i="62928"/>
  <c r="W183" i="62928"/>
  <c r="M183" i="62928"/>
  <c r="K183" i="62928"/>
  <c r="I183" i="62928"/>
  <c r="AA183" i="62928"/>
  <c r="V183" i="62928"/>
  <c r="J183" i="62928"/>
  <c r="X183" i="62928"/>
  <c r="L183" i="62928"/>
  <c r="AD183" i="62928"/>
  <c r="W210" i="62928"/>
  <c r="X210" i="62928"/>
  <c r="M210" i="62928"/>
  <c r="K210" i="62928"/>
  <c r="I210" i="62928"/>
  <c r="AA210" i="62928"/>
  <c r="L210" i="62928"/>
  <c r="AD210" i="62928"/>
  <c r="Y210" i="62928"/>
  <c r="V210" i="62928"/>
  <c r="J210" i="62928"/>
  <c r="Y200" i="62928"/>
  <c r="W200" i="62928"/>
  <c r="M200" i="62928"/>
  <c r="K200" i="62928"/>
  <c r="I200" i="62928"/>
  <c r="AA200" i="62928"/>
  <c r="V200" i="62928"/>
  <c r="J200" i="62928"/>
  <c r="X200" i="62928"/>
  <c r="L200" i="62928"/>
  <c r="AD200" i="62928"/>
  <c r="Y180" i="62928"/>
  <c r="W180" i="62928"/>
  <c r="M180" i="62928"/>
  <c r="K180" i="62928"/>
  <c r="I180" i="62928"/>
  <c r="X180" i="62928"/>
  <c r="L180" i="62928"/>
  <c r="AD180" i="62928"/>
  <c r="AA180" i="62928"/>
  <c r="V180" i="62928"/>
  <c r="J180" i="62928"/>
  <c r="Y197" i="62928"/>
  <c r="W197" i="62928"/>
  <c r="M197" i="62928"/>
  <c r="K197" i="62928"/>
  <c r="I197" i="62928"/>
  <c r="AA197" i="62928"/>
  <c r="V197" i="62928"/>
  <c r="J197" i="62928"/>
  <c r="X197" i="62928"/>
  <c r="L197" i="62928"/>
  <c r="AD197" i="62928"/>
  <c r="G165" i="7"/>
  <c r="N165" i="7" s="1"/>
  <c r="V165" i="7" s="1"/>
  <c r="Y165" i="7"/>
  <c r="AA165" i="7"/>
  <c r="AD165" i="7"/>
  <c r="W165" i="7"/>
  <c r="X165" i="7"/>
  <c r="AA183" i="7"/>
  <c r="X183" i="7"/>
  <c r="V183" i="7"/>
  <c r="J183" i="7"/>
  <c r="K183" i="7"/>
  <c r="I183" i="7"/>
  <c r="Y183" i="7"/>
  <c r="M183" i="7"/>
  <c r="W183" i="7"/>
  <c r="AD183" i="7"/>
  <c r="L183" i="7"/>
  <c r="L211" i="7"/>
  <c r="K211" i="7"/>
  <c r="X211" i="7"/>
  <c r="M211" i="7"/>
  <c r="J211" i="7"/>
  <c r="I211" i="7"/>
  <c r="AA184" i="7"/>
  <c r="M184" i="7"/>
  <c r="K184" i="7"/>
  <c r="I184" i="7"/>
  <c r="J184" i="7"/>
  <c r="L184" i="7"/>
  <c r="W212" i="7"/>
  <c r="K212" i="7"/>
  <c r="L212" i="7"/>
  <c r="J212" i="7"/>
  <c r="I212" i="7"/>
  <c r="M212" i="7"/>
  <c r="AA216" i="7"/>
  <c r="K216" i="7"/>
  <c r="M216" i="7"/>
  <c r="I216" i="7"/>
  <c r="L216" i="7"/>
  <c r="J216" i="7"/>
  <c r="V187" i="7"/>
  <c r="J187" i="7"/>
  <c r="M187" i="7"/>
  <c r="K187" i="7"/>
  <c r="L187" i="7"/>
  <c r="I187" i="7"/>
  <c r="J215" i="7"/>
  <c r="L215" i="7"/>
  <c r="I215" i="7"/>
  <c r="Y215" i="7"/>
  <c r="K215" i="7"/>
  <c r="M215" i="7"/>
  <c r="M210" i="7"/>
  <c r="J210" i="7"/>
  <c r="L210" i="7"/>
  <c r="I210" i="7"/>
  <c r="K210" i="7"/>
  <c r="AD146" i="62928"/>
  <c r="AA146" i="62928"/>
  <c r="W146" i="62928"/>
  <c r="X146" i="62928"/>
  <c r="G146" i="62928"/>
  <c r="Y146" i="62928"/>
  <c r="X86" i="62928"/>
  <c r="G86" i="62928"/>
  <c r="AD86" i="62928"/>
  <c r="AA86" i="62928"/>
  <c r="W86" i="62928"/>
  <c r="Y86" i="62928"/>
  <c r="G108" i="7"/>
  <c r="I108" i="7" s="1"/>
  <c r="D108" i="7" s="1"/>
  <c r="W108" i="7"/>
  <c r="Y108" i="7"/>
  <c r="X108" i="7"/>
  <c r="AD108" i="7"/>
  <c r="AA108" i="7"/>
  <c r="W153" i="7"/>
  <c r="X153" i="7"/>
  <c r="G153" i="7"/>
  <c r="Y153" i="7"/>
  <c r="AD153" i="7"/>
  <c r="AA153" i="7"/>
  <c r="AA121" i="62928"/>
  <c r="G121" i="62928"/>
  <c r="Y121" i="62928"/>
  <c r="W121" i="62928"/>
  <c r="X121" i="62928"/>
  <c r="AD121" i="62928"/>
  <c r="Y125" i="62928"/>
  <c r="AA125" i="62928"/>
  <c r="W125" i="62928"/>
  <c r="G125" i="62928"/>
  <c r="X125" i="62928"/>
  <c r="AD125" i="62928"/>
  <c r="X106" i="7"/>
  <c r="W106" i="7"/>
  <c r="AD106" i="7"/>
  <c r="G106" i="7"/>
  <c r="I106" i="7" s="1"/>
  <c r="D106" i="7" s="1"/>
  <c r="Y106" i="7"/>
  <c r="AA106" i="7"/>
  <c r="G153" i="62928"/>
  <c r="I153" i="62928" s="1"/>
  <c r="AD153" i="62928"/>
  <c r="AA153" i="62928"/>
  <c r="X153" i="62928"/>
  <c r="W153" i="62928"/>
  <c r="Y153" i="62928"/>
  <c r="AD122" i="62928"/>
  <c r="G122" i="62928"/>
  <c r="W122" i="62928"/>
  <c r="Y122" i="62928"/>
  <c r="X122" i="62928"/>
  <c r="AA122" i="62928"/>
  <c r="W112" i="62928"/>
  <c r="X112" i="62928"/>
  <c r="Y112" i="62928"/>
  <c r="AD112" i="62928"/>
  <c r="G112" i="62928"/>
  <c r="AA112" i="62928"/>
  <c r="D19" i="7"/>
  <c r="D251" i="7" s="1"/>
  <c r="I251" i="7" s="1"/>
  <c r="W184" i="7"/>
  <c r="AA212" i="7"/>
  <c r="V215" i="7"/>
  <c r="G165" i="62928"/>
  <c r="N165" i="62928" s="1"/>
  <c r="AA165" i="62928"/>
  <c r="W165" i="62928"/>
  <c r="Y165" i="62928"/>
  <c r="X165" i="62928"/>
  <c r="AD165" i="62928"/>
  <c r="Y184" i="62928"/>
  <c r="M184" i="62928"/>
  <c r="I184" i="62928"/>
  <c r="V184" i="62928"/>
  <c r="J184" i="62928"/>
  <c r="AA184" i="62928"/>
  <c r="K184" i="62928"/>
  <c r="L184" i="62928"/>
  <c r="W184" i="62928"/>
  <c r="X184" i="62928"/>
  <c r="AD184" i="62928"/>
  <c r="AA216" i="62928"/>
  <c r="V216" i="62928"/>
  <c r="W216" i="62928"/>
  <c r="L216" i="62928"/>
  <c r="J216" i="62928"/>
  <c r="AD216" i="62928"/>
  <c r="X216" i="62928"/>
  <c r="M216" i="62928"/>
  <c r="I216" i="62928"/>
  <c r="Y216" i="62928"/>
  <c r="K216" i="62928"/>
  <c r="AA176" i="62928"/>
  <c r="X176" i="62928"/>
  <c r="V176" i="62928"/>
  <c r="L176" i="62928"/>
  <c r="J176" i="62928"/>
  <c r="AD176" i="62928"/>
  <c r="W176" i="62928"/>
  <c r="K176" i="62928"/>
  <c r="Y176" i="62928"/>
  <c r="M176" i="62928"/>
  <c r="I176" i="62928"/>
  <c r="AA190" i="62928"/>
  <c r="X190" i="62928"/>
  <c r="V190" i="62928"/>
  <c r="L190" i="62928"/>
  <c r="J190" i="62928"/>
  <c r="AD190" i="62928"/>
  <c r="Y190" i="62928"/>
  <c r="M190" i="62928"/>
  <c r="I190" i="62928"/>
  <c r="W190" i="62928"/>
  <c r="K190" i="62928"/>
  <c r="M175" i="62928"/>
  <c r="X175" i="62928"/>
  <c r="Y175" i="62928"/>
  <c r="L175" i="62928"/>
  <c r="J175" i="62928"/>
  <c r="AD175" i="62928"/>
  <c r="V175" i="62928"/>
  <c r="K175" i="62928"/>
  <c r="AA175" i="62928"/>
  <c r="W175" i="62928"/>
  <c r="I175" i="62928"/>
  <c r="AA187" i="62928"/>
  <c r="X187" i="62928"/>
  <c r="V187" i="62928"/>
  <c r="L187" i="62928"/>
  <c r="J187" i="62928"/>
  <c r="AD187" i="62928"/>
  <c r="Y187" i="62928"/>
  <c r="M187" i="62928"/>
  <c r="I187" i="62928"/>
  <c r="W187" i="62928"/>
  <c r="K187" i="62928"/>
  <c r="AA182" i="62928"/>
  <c r="X182" i="62928"/>
  <c r="V182" i="62928"/>
  <c r="L182" i="62928"/>
  <c r="J182" i="62928"/>
  <c r="AD182" i="62928"/>
  <c r="W182" i="62928"/>
  <c r="K182" i="62928"/>
  <c r="Y182" i="62928"/>
  <c r="M182" i="62928"/>
  <c r="I182" i="62928"/>
  <c r="AA173" i="7"/>
  <c r="M173" i="7"/>
  <c r="L173" i="7"/>
  <c r="I173" i="7"/>
  <c r="J173" i="7"/>
  <c r="K173" i="7"/>
  <c r="L197" i="7"/>
  <c r="J197" i="7"/>
  <c r="I197" i="7"/>
  <c r="M197" i="7"/>
  <c r="K197" i="7"/>
  <c r="V174" i="7"/>
  <c r="Z174" i="7" s="1"/>
  <c r="K174" i="7"/>
  <c r="L174" i="7"/>
  <c r="J174" i="7"/>
  <c r="M174" i="7"/>
  <c r="I174" i="7"/>
  <c r="M200" i="7"/>
  <c r="L200" i="7"/>
  <c r="J200" i="7"/>
  <c r="I200" i="7"/>
  <c r="K200" i="7"/>
  <c r="K188" i="7"/>
  <c r="M188" i="7"/>
  <c r="I188" i="7"/>
  <c r="V188" i="7"/>
  <c r="Z188" i="7" s="1"/>
  <c r="L188" i="7"/>
  <c r="J188" i="7"/>
  <c r="J175" i="7"/>
  <c r="L175" i="7"/>
  <c r="I175" i="7"/>
  <c r="K175" i="7"/>
  <c r="M175" i="7"/>
  <c r="AA201" i="7"/>
  <c r="L201" i="7"/>
  <c r="M201" i="7"/>
  <c r="K201" i="7"/>
  <c r="J201" i="7"/>
  <c r="I201" i="7"/>
  <c r="X182" i="7"/>
  <c r="Y182" i="7"/>
  <c r="AD182" i="7"/>
  <c r="M182" i="7"/>
  <c r="J182" i="7"/>
  <c r="I182" i="7"/>
  <c r="AA182" i="7"/>
  <c r="W182" i="7"/>
  <c r="L182" i="7"/>
  <c r="V182" i="7"/>
  <c r="K182" i="7"/>
  <c r="AA146" i="7"/>
  <c r="G146" i="7"/>
  <c r="Y146" i="7"/>
  <c r="W146" i="7"/>
  <c r="X146" i="7"/>
  <c r="AD146" i="7"/>
  <c r="AA145" i="7"/>
  <c r="G145" i="7"/>
  <c r="W145" i="7"/>
  <c r="AD145" i="7"/>
  <c r="Y145" i="7"/>
  <c r="X145" i="7"/>
  <c r="Y119" i="62928"/>
  <c r="W119" i="62928"/>
  <c r="G119" i="62928"/>
  <c r="AA119" i="62928"/>
  <c r="X119" i="62928"/>
  <c r="AD119" i="62928"/>
  <c r="AD150" i="62928"/>
  <c r="Y150" i="62928"/>
  <c r="W150" i="62928"/>
  <c r="X150" i="62928"/>
  <c r="G150" i="62928"/>
  <c r="AA150" i="62928"/>
  <c r="AA98" i="7"/>
  <c r="W98" i="7"/>
  <c r="AD98" i="7"/>
  <c r="X98" i="7"/>
  <c r="Y98" i="7"/>
  <c r="G98" i="7"/>
  <c r="AA120" i="7"/>
  <c r="X120" i="7"/>
  <c r="Y120" i="7"/>
  <c r="G120" i="7"/>
  <c r="W120" i="7"/>
  <c r="AD120" i="7"/>
  <c r="Y111" i="62928"/>
  <c r="AA111" i="62928"/>
  <c r="G111" i="62928"/>
  <c r="I111" i="62928" s="1"/>
  <c r="X111" i="62928"/>
  <c r="AD111" i="62928"/>
  <c r="W111" i="62928"/>
  <c r="X152" i="62928"/>
  <c r="AA152" i="62928"/>
  <c r="AD152" i="62928"/>
  <c r="W152" i="62928"/>
  <c r="G152" i="62928"/>
  <c r="Y152" i="62928"/>
  <c r="X128" i="7"/>
  <c r="W128" i="7"/>
  <c r="G128" i="7"/>
  <c r="Y128" i="7"/>
  <c r="AA128" i="7"/>
  <c r="AD128" i="7"/>
  <c r="AA128" i="62928"/>
  <c r="X128" i="62928"/>
  <c r="Y128" i="62928"/>
  <c r="W128" i="62928"/>
  <c r="G128" i="62928"/>
  <c r="AD128" i="62928"/>
  <c r="AD118" i="62928"/>
  <c r="G118" i="62928"/>
  <c r="Y118" i="62928"/>
  <c r="X118" i="62928"/>
  <c r="W118" i="62928"/>
  <c r="AA118" i="62928"/>
  <c r="AD85" i="62928"/>
  <c r="X85" i="62928"/>
  <c r="AA85" i="62928"/>
  <c r="Y85" i="62928"/>
  <c r="Y88" i="62928" s="1"/>
  <c r="G85" i="62928"/>
  <c r="W85" i="62928"/>
  <c r="Z180" i="7"/>
  <c r="F267" i="9"/>
  <c r="Z175" i="7"/>
  <c r="Z216" i="7"/>
  <c r="D164" i="62919"/>
  <c r="I230" i="62928"/>
  <c r="Z196" i="7"/>
  <c r="Y181" i="9"/>
  <c r="AD185" i="9"/>
  <c r="Y185" i="9" s="1"/>
  <c r="Z200" i="7"/>
  <c r="Y140" i="9"/>
  <c r="I274" i="9"/>
  <c r="G180" i="62909" s="1"/>
  <c r="H180" i="62909" s="1"/>
  <c r="Y68" i="9"/>
  <c r="I265" i="9"/>
  <c r="G171" i="62909" s="1"/>
  <c r="H171" i="62909" s="1"/>
  <c r="AD90" i="9"/>
  <c r="Y90" i="9" s="1"/>
  <c r="J267" i="9"/>
  <c r="Y192" i="9"/>
  <c r="AD196" i="9"/>
  <c r="I266" i="9"/>
  <c r="G172" i="62909" s="1"/>
  <c r="H172" i="62909" s="1"/>
  <c r="Y79" i="9"/>
  <c r="D13" i="11"/>
  <c r="I275" i="9"/>
  <c r="G181" i="62909" s="1"/>
  <c r="H181" i="62909" s="1"/>
  <c r="Y151" i="9"/>
  <c r="Z210" i="7"/>
  <c r="L15" i="7"/>
  <c r="O19" i="7"/>
  <c r="D19" i="62928"/>
  <c r="D251" i="62928" s="1"/>
  <c r="C53" i="62909" s="1"/>
  <c r="E53" i="62909" s="1"/>
  <c r="AP85" i="9"/>
  <c r="AP90" i="9" s="1"/>
  <c r="AH90" i="9"/>
  <c r="D77" i="11"/>
  <c r="V19" i="62928"/>
  <c r="Z15" i="62928"/>
  <c r="Z19" i="62928" s="1"/>
  <c r="Z17" i="7"/>
  <c r="Z19" i="7" s="1"/>
  <c r="V19" i="7"/>
  <c r="D240" i="7"/>
  <c r="Z240" i="7"/>
  <c r="V240" i="7" s="1"/>
  <c r="V57" i="7"/>
  <c r="D60" i="7"/>
  <c r="D254" i="7" s="1"/>
  <c r="F276" i="9"/>
  <c r="J276" i="9"/>
  <c r="C182" i="62909"/>
  <c r="E182" i="62909" s="1"/>
  <c r="Y157" i="9"/>
  <c r="AP157" i="9"/>
  <c r="AP162" i="9" s="1"/>
  <c r="AH162" i="9"/>
  <c r="AP180" i="9"/>
  <c r="AP185" i="9" s="1"/>
  <c r="AH185" i="9"/>
  <c r="E124" i="62919"/>
  <c r="E125" i="62919" s="1"/>
  <c r="D122" i="62919"/>
  <c r="O241" i="62928"/>
  <c r="L241" i="62928" s="1"/>
  <c r="I241" i="62928"/>
  <c r="I241" i="7"/>
  <c r="AP74" i="9"/>
  <c r="AP79" i="9" s="1"/>
  <c r="AH79" i="9"/>
  <c r="J274" i="9"/>
  <c r="C180" i="62909"/>
  <c r="E180" i="62909" s="1"/>
  <c r="F274" i="9"/>
  <c r="AP146" i="9"/>
  <c r="AP151" i="9" s="1"/>
  <c r="AH151" i="9"/>
  <c r="I228" i="62928"/>
  <c r="I242" i="7"/>
  <c r="O242" i="7"/>
  <c r="L242" i="7" s="1"/>
  <c r="O229" i="7"/>
  <c r="L229" i="7" s="1"/>
  <c r="I229" i="7"/>
  <c r="Z242" i="62928"/>
  <c r="V242" i="62928" s="1"/>
  <c r="F266" i="9"/>
  <c r="J266" i="9"/>
  <c r="C172" i="62909"/>
  <c r="E172" i="62909" s="1"/>
  <c r="C171" i="62909"/>
  <c r="E171" i="62909" s="1"/>
  <c r="F265" i="9"/>
  <c r="J265" i="9"/>
  <c r="J275" i="9"/>
  <c r="C181" i="62909"/>
  <c r="E181" i="62909" s="1"/>
  <c r="F275" i="9"/>
  <c r="AP202" i="9"/>
  <c r="AP207" i="9" s="1"/>
  <c r="AH207" i="9"/>
  <c r="L16" i="62928"/>
  <c r="O19" i="62928"/>
  <c r="Z35" i="62925"/>
  <c r="AO54" i="62925"/>
  <c r="AG54" i="62925"/>
  <c r="Z26" i="62926"/>
  <c r="AA16" i="62926"/>
  <c r="S27" i="62914"/>
  <c r="R27" i="62914"/>
  <c r="AG28" i="62926"/>
  <c r="AP28" i="62926"/>
  <c r="AN26" i="62926"/>
  <c r="J301" i="62926"/>
  <c r="J25" i="62915" s="1"/>
  <c r="V25" i="62915" s="1"/>
  <c r="F31" i="62929"/>
  <c r="R31" i="62929" s="1"/>
  <c r="K34" i="62915"/>
  <c r="W34" i="62915" s="1"/>
  <c r="M279" i="62926"/>
  <c r="E332" i="62926"/>
  <c r="AL40" i="62926"/>
  <c r="J310" i="62926"/>
  <c r="J34" i="62915" s="1"/>
  <c r="F62" i="62915" s="1"/>
  <c r="Z38" i="62926"/>
  <c r="G334" i="62926"/>
  <c r="S14" i="62926"/>
  <c r="D14" i="62926" s="1"/>
  <c r="S34" i="62926"/>
  <c r="R35" i="62926"/>
  <c r="AA46" i="62925"/>
  <c r="AC46" i="62925" s="1"/>
  <c r="W46" i="62925" s="1"/>
  <c r="Y26" i="62914"/>
  <c r="G61" i="62915"/>
  <c r="AE28" i="62925"/>
  <c r="K201" i="62904"/>
  <c r="K33" i="62914" s="1"/>
  <c r="D1453" i="62917"/>
  <c r="E1874" i="62917"/>
  <c r="D1874" i="62917" s="1"/>
  <c r="D1825" i="62917"/>
  <c r="D1826" i="62917" s="1"/>
  <c r="D1827" i="62917" s="1"/>
  <c r="C1824" i="62917"/>
  <c r="E1828" i="62917"/>
  <c r="E1487" i="62917"/>
  <c r="D1486" i="62917"/>
  <c r="D2058" i="62917"/>
  <c r="E2061" i="62917"/>
  <c r="AC73" i="62925"/>
  <c r="W73" i="62925" s="1"/>
  <c r="Y35" i="62905"/>
  <c r="R23" i="62925"/>
  <c r="AF28" i="62904"/>
  <c r="AA25" i="62926"/>
  <c r="T14" i="62905"/>
  <c r="D14" i="62905" s="1"/>
  <c r="AU13" i="62905"/>
  <c r="Z13" i="62925"/>
  <c r="Y13" i="62904"/>
  <c r="Z13" i="62926"/>
  <c r="J334" i="62925"/>
  <c r="R27" i="62912"/>
  <c r="G20" i="62929"/>
  <c r="S20" i="62929" s="1"/>
  <c r="F20" i="62929"/>
  <c r="R20" i="62929" s="1"/>
  <c r="R22" i="62929" s="1"/>
  <c r="AB459" i="5"/>
  <c r="AO28" i="62904"/>
  <c r="N198" i="62904" s="1"/>
  <c r="N30" i="62914" s="1"/>
  <c r="N35" i="62929" s="1"/>
  <c r="Z35" i="62929" s="1"/>
  <c r="Z20" i="62904"/>
  <c r="AA20" i="62904" s="1"/>
  <c r="V20" i="62904" s="1"/>
  <c r="F334" i="62926"/>
  <c r="I244" i="62926"/>
  <c r="AA176" i="62926"/>
  <c r="S16" i="62926"/>
  <c r="D16" i="62926" s="1"/>
  <c r="S282" i="5"/>
  <c r="S284" i="5" s="1"/>
  <c r="AC74" i="62904"/>
  <c r="V74" i="62904" s="1"/>
  <c r="AA34" i="62926"/>
  <c r="AB234" i="5"/>
  <c r="AJ40" i="62904"/>
  <c r="AM34" i="62904"/>
  <c r="AT55" i="5"/>
  <c r="AN37" i="62904"/>
  <c r="AE158" i="62925"/>
  <c r="AA37" i="62925"/>
  <c r="AC37" i="62925" s="1"/>
  <c r="W50" i="62925" s="1"/>
  <c r="AA26" i="62925"/>
  <c r="AC26" i="62925" s="1"/>
  <c r="W26" i="62925" s="1"/>
  <c r="AA20" i="62925"/>
  <c r="AV261" i="62898"/>
  <c r="I244" i="62925"/>
  <c r="AT256" i="62898"/>
  <c r="AC110" i="62925"/>
  <c r="W110" i="62925" s="1"/>
  <c r="AA55" i="5"/>
  <c r="Z13" i="62905"/>
  <c r="AC13" i="62905" s="1"/>
  <c r="V13" i="62905" s="1"/>
  <c r="AA52" i="62926"/>
  <c r="AM20" i="62926"/>
  <c r="Z17" i="62926"/>
  <c r="AC17" i="62926" s="1"/>
  <c r="W17" i="62926" s="1"/>
  <c r="AM37" i="62904"/>
  <c r="R26" i="62925"/>
  <c r="Z22" i="62904"/>
  <c r="AA22" i="62904" s="1"/>
  <c r="V22" i="62904" s="1"/>
  <c r="AA19" i="62925"/>
  <c r="AC19" i="62925" s="1"/>
  <c r="W19" i="62925" s="1"/>
  <c r="AA46" i="62926"/>
  <c r="AC46" i="62926" s="1"/>
  <c r="W46" i="62926" s="1"/>
  <c r="AC142" i="62925"/>
  <c r="W142" i="62925" s="1"/>
  <c r="AV13" i="62905"/>
  <c r="G311" i="62925"/>
  <c r="R17" i="62926"/>
  <c r="AP40" i="62926"/>
  <c r="AC139" i="62926"/>
  <c r="W139" i="62926" s="1"/>
  <c r="G63" i="62925"/>
  <c r="K63" i="62925"/>
  <c r="D110" i="62925"/>
  <c r="AE110" i="62925"/>
  <c r="D111" i="62926"/>
  <c r="AE111" i="62926"/>
  <c r="AS258" i="62898"/>
  <c r="R38" i="62925"/>
  <c r="G65" i="62926"/>
  <c r="K65" i="62926"/>
  <c r="D112" i="62925"/>
  <c r="AE112" i="62925"/>
  <c r="AA411" i="5"/>
  <c r="Z17" i="62925"/>
  <c r="T282" i="5"/>
  <c r="S26" i="62925"/>
  <c r="M279" i="62925"/>
  <c r="E279" i="62925"/>
  <c r="AP104" i="62926"/>
  <c r="AT410" i="5"/>
  <c r="AV14" i="62905"/>
  <c r="AU34" i="62905"/>
  <c r="R13" i="62926"/>
  <c r="F311" i="62926"/>
  <c r="AO40" i="62925"/>
  <c r="AP40" i="62925"/>
  <c r="AN37" i="62925"/>
  <c r="AN19" i="62926"/>
  <c r="AB281" i="5"/>
  <c r="AD281" i="5" s="1"/>
  <c r="X281" i="5" s="1"/>
  <c r="AE281" i="5" s="1"/>
  <c r="Z19" i="62904"/>
  <c r="AA19" i="62904" s="1"/>
  <c r="V19" i="62904" s="1"/>
  <c r="AE40" i="62904"/>
  <c r="S19" i="62926"/>
  <c r="AA14" i="62925"/>
  <c r="S16" i="62925"/>
  <c r="AN22" i="62904"/>
  <c r="S37" i="62925"/>
  <c r="D37" i="62925" s="1"/>
  <c r="T35" i="62904"/>
  <c r="AO54" i="62926"/>
  <c r="AU257" i="62898"/>
  <c r="AS103" i="5"/>
  <c r="AH40" i="62904"/>
  <c r="AS256" i="62898"/>
  <c r="AM261" i="62898"/>
  <c r="K166" i="62925"/>
  <c r="AC166" i="62925"/>
  <c r="AV64" i="62925"/>
  <c r="AX64" i="62925"/>
  <c r="AC143" i="62925"/>
  <c r="W143" i="62925" s="1"/>
  <c r="AN38" i="62926"/>
  <c r="AM22" i="62926"/>
  <c r="AN100" i="62925"/>
  <c r="AN22" i="62925"/>
  <c r="AC124" i="62926"/>
  <c r="W124" i="62926" s="1"/>
  <c r="AC156" i="62925"/>
  <c r="AT233" i="5"/>
  <c r="AC111" i="62925"/>
  <c r="H111" i="62925"/>
  <c r="H136" i="62926"/>
  <c r="AC136" i="62926"/>
  <c r="H125" i="62925"/>
  <c r="AC125" i="62925"/>
  <c r="AM26" i="62926"/>
  <c r="AP261" i="62898"/>
  <c r="AS281" i="62898"/>
  <c r="AS284" i="62898" s="1"/>
  <c r="K64" i="62926"/>
  <c r="G64" i="62926"/>
  <c r="AM23" i="62926"/>
  <c r="D110" i="62926"/>
  <c r="AE110" i="62926"/>
  <c r="D124" i="62925"/>
  <c r="AE124" i="62925"/>
  <c r="AE123" i="62925"/>
  <c r="D123" i="62925"/>
  <c r="H139" i="62925"/>
  <c r="AC139" i="62925"/>
  <c r="W139" i="62925" s="1"/>
  <c r="AN23" i="62926"/>
  <c r="AC165" i="62926"/>
  <c r="W165" i="62926" s="1"/>
  <c r="K165" i="62926"/>
  <c r="AS259" i="62898"/>
  <c r="AP378" i="62898"/>
  <c r="AS282" i="5"/>
  <c r="AS284" i="5" s="1"/>
  <c r="AP284" i="5"/>
  <c r="AT234" i="5"/>
  <c r="AN14" i="62925"/>
  <c r="AM14" i="62926"/>
  <c r="AM101" i="62926"/>
  <c r="AN106" i="5"/>
  <c r="AS411" i="5"/>
  <c r="AV284" i="5"/>
  <c r="AQ106" i="5"/>
  <c r="AT104" i="5"/>
  <c r="AT106" i="5" s="1"/>
  <c r="AO261" i="62898"/>
  <c r="AU256" i="62898"/>
  <c r="AV65" i="62925"/>
  <c r="AX65" i="62925"/>
  <c r="AG40" i="62926"/>
  <c r="K63" i="62926"/>
  <c r="G63" i="62926"/>
  <c r="T14" i="62904"/>
  <c r="S14" i="62904"/>
  <c r="AM102" i="62926"/>
  <c r="AC167" i="62925"/>
  <c r="W167" i="62925" s="1"/>
  <c r="AE40" i="62926"/>
  <c r="AM34" i="62926"/>
  <c r="AE124" i="62926"/>
  <c r="D124" i="62926"/>
  <c r="H134" i="62925"/>
  <c r="AC134" i="62925"/>
  <c r="H141" i="62926"/>
  <c r="AC141" i="62926"/>
  <c r="W141" i="62926" s="1"/>
  <c r="AS233" i="5"/>
  <c r="AN25" i="62926"/>
  <c r="AP104" i="62925"/>
  <c r="AN35" i="62926"/>
  <c r="AO40" i="62926"/>
  <c r="AN20" i="62926"/>
  <c r="AC122" i="62926"/>
  <c r="AN35" i="62925"/>
  <c r="AT259" i="62898"/>
  <c r="AM23" i="62925"/>
  <c r="AO104" i="62925"/>
  <c r="AN26" i="62925"/>
  <c r="AM16" i="62925"/>
  <c r="AQ378" i="62898"/>
  <c r="AW461" i="5"/>
  <c r="AN14" i="62926"/>
  <c r="AM37" i="62926"/>
  <c r="AM19" i="62926"/>
  <c r="AM38" i="62926"/>
  <c r="H142" i="62926"/>
  <c r="AC142" i="62926"/>
  <c r="W142" i="62926" s="1"/>
  <c r="D137" i="62926"/>
  <c r="AE137" i="62926"/>
  <c r="AO378" i="62898"/>
  <c r="AU373" i="62898"/>
  <c r="AU378" i="62898" s="1"/>
  <c r="AM35" i="62926"/>
  <c r="H138" i="62925"/>
  <c r="AC138" i="62925"/>
  <c r="W138" i="62925" s="1"/>
  <c r="AO104" i="62926"/>
  <c r="AC113" i="62926"/>
  <c r="H113" i="62926"/>
  <c r="H115" i="62926" s="1"/>
  <c r="AS56" i="5"/>
  <c r="AT237" i="62898"/>
  <c r="AS374" i="62898"/>
  <c r="AS378" i="62898" s="1"/>
  <c r="AS458" i="5"/>
  <c r="AG461" i="5"/>
  <c r="AH284" i="5"/>
  <c r="AT281" i="5"/>
  <c r="AM14" i="62925"/>
  <c r="AP106" i="5"/>
  <c r="AT103" i="5"/>
  <c r="AH106" i="5"/>
  <c r="AH461" i="5"/>
  <c r="AT458" i="5"/>
  <c r="AQ284" i="62898"/>
  <c r="K64" i="62925"/>
  <c r="G64" i="62925"/>
  <c r="AV461" i="5"/>
  <c r="AM284" i="5"/>
  <c r="AM34" i="62925"/>
  <c r="AM40" i="62925" s="1"/>
  <c r="AE40" i="62925"/>
  <c r="G65" i="62925"/>
  <c r="K65" i="62925"/>
  <c r="AK40" i="62926"/>
  <c r="AI40" i="62926"/>
  <c r="S35" i="62904"/>
  <c r="S34" i="62904"/>
  <c r="AT373" i="62898"/>
  <c r="S14" i="62925"/>
  <c r="K35" i="62929"/>
  <c r="W35" i="62929" s="1"/>
  <c r="W30" i="62914"/>
  <c r="G35" i="62929"/>
  <c r="S35" i="62929" s="1"/>
  <c r="S30" i="62914"/>
  <c r="I52" i="62926"/>
  <c r="L52" i="62926" s="1"/>
  <c r="Z52" i="62926"/>
  <c r="AV49" i="62904"/>
  <c r="AX49" i="62904"/>
  <c r="Y35" i="62904"/>
  <c r="AA35" i="62904" s="1"/>
  <c r="V35" i="62904" s="1"/>
  <c r="AX51" i="62904"/>
  <c r="AV51" i="62904"/>
  <c r="I74" i="62925"/>
  <c r="AC74" i="62925"/>
  <c r="AV63" i="62926"/>
  <c r="AX63" i="62926"/>
  <c r="K87" i="62926"/>
  <c r="AA87" i="62926"/>
  <c r="AC87" i="62926" s="1"/>
  <c r="W87" i="62926" s="1"/>
  <c r="R38" i="62926"/>
  <c r="K50" i="62926"/>
  <c r="M50" i="62926" s="1"/>
  <c r="AA50" i="62926"/>
  <c r="AC50" i="62926" s="1"/>
  <c r="E30" i="62914"/>
  <c r="L198" i="62904"/>
  <c r="L30" i="62914" s="1"/>
  <c r="G32" i="62912"/>
  <c r="P32" i="62912" s="1"/>
  <c r="G201" i="62904"/>
  <c r="G33" i="62914" s="1"/>
  <c r="G234" i="62904"/>
  <c r="G32" i="62915" s="1"/>
  <c r="S32" i="62915" s="1"/>
  <c r="I175" i="62925"/>
  <c r="Z175" i="62925"/>
  <c r="Z52" i="62925"/>
  <c r="I52" i="62925"/>
  <c r="L52" i="62925" s="1"/>
  <c r="AM52" i="62925" s="1"/>
  <c r="S282" i="62898"/>
  <c r="D282" i="62898" s="1"/>
  <c r="Y34" i="62904"/>
  <c r="AC74" i="62926"/>
  <c r="I74" i="62926"/>
  <c r="I176" i="62926"/>
  <c r="Z176" i="62926"/>
  <c r="AE97" i="62925"/>
  <c r="AM97" i="62925"/>
  <c r="S19" i="62904"/>
  <c r="D19" i="62904" s="1"/>
  <c r="AF175" i="62926"/>
  <c r="AN175" i="62926"/>
  <c r="AN179" i="62926" s="1"/>
  <c r="D72" i="62904"/>
  <c r="AE72" i="62904"/>
  <c r="L50" i="62904"/>
  <c r="H50" i="62904"/>
  <c r="E234" i="62904"/>
  <c r="E32" i="62915" s="1"/>
  <c r="Q32" i="62915" s="1"/>
  <c r="E32" i="62912"/>
  <c r="N32" i="62912" s="1"/>
  <c r="E201" i="62904"/>
  <c r="I168" i="62904"/>
  <c r="I32" i="62912" s="1"/>
  <c r="M201" i="62904"/>
  <c r="K234" i="62904"/>
  <c r="K32" i="62915" s="1"/>
  <c r="W32" i="62915" s="1"/>
  <c r="J32" i="62912"/>
  <c r="S32" i="62912" s="1"/>
  <c r="F35" i="62929"/>
  <c r="R35" i="62929" s="1"/>
  <c r="R30" i="62914"/>
  <c r="H34" i="62912"/>
  <c r="Q34" i="62912" s="1"/>
  <c r="H245" i="62926"/>
  <c r="G25" i="62915"/>
  <c r="S25" i="62915" s="1"/>
  <c r="G332" i="62926"/>
  <c r="H49" i="62904"/>
  <c r="L49" i="62904"/>
  <c r="L102" i="62925"/>
  <c r="AA102" i="62925"/>
  <c r="AF98" i="62926"/>
  <c r="AN98" i="62926"/>
  <c r="AN26" i="62904"/>
  <c r="L100" i="62926"/>
  <c r="D100" i="62926" s="1"/>
  <c r="AA100" i="62926"/>
  <c r="J177" i="62925"/>
  <c r="AF177" i="62925" s="1"/>
  <c r="AA177" i="62925"/>
  <c r="AN98" i="62925"/>
  <c r="AF98" i="62925"/>
  <c r="AC59" i="62904"/>
  <c r="V59" i="62904" s="1"/>
  <c r="AU14" i="62905"/>
  <c r="AU35" i="62905"/>
  <c r="E15" i="62917"/>
  <c r="E16" i="62917" s="1"/>
  <c r="D14" i="62917"/>
  <c r="T13" i="62904"/>
  <c r="D13" i="62904" s="1"/>
  <c r="Z13" i="62904"/>
  <c r="R13" i="62925"/>
  <c r="AN13" i="62925"/>
  <c r="AA23" i="62925"/>
  <c r="AC23" i="62925" s="1"/>
  <c r="W23" i="62925" s="1"/>
  <c r="S23" i="62925"/>
  <c r="R34" i="62925"/>
  <c r="Z34" i="62925"/>
  <c r="AA281" i="62898"/>
  <c r="S281" i="62898"/>
  <c r="S284" i="62898" s="1"/>
  <c r="E461" i="62898" s="1"/>
  <c r="F461" i="62898" s="1"/>
  <c r="L101" i="62925"/>
  <c r="AA101" i="62925"/>
  <c r="J176" i="62925"/>
  <c r="AF176" i="62925" s="1"/>
  <c r="AA176" i="62925"/>
  <c r="Z19" i="62926"/>
  <c r="R19" i="62926"/>
  <c r="AN14" i="62904"/>
  <c r="T458" i="5"/>
  <c r="T461" i="5" s="1"/>
  <c r="E612" i="5" s="1"/>
  <c r="T281" i="5"/>
  <c r="D281" i="5" s="1"/>
  <c r="AA16" i="62925"/>
  <c r="Z14" i="62904"/>
  <c r="AA14" i="62904" s="1"/>
  <c r="V14" i="62904" s="1"/>
  <c r="AI40" i="62904"/>
  <c r="T234" i="5"/>
  <c r="D234" i="5" s="1"/>
  <c r="S25" i="62926"/>
  <c r="S17" i="62926"/>
  <c r="J60" i="62904"/>
  <c r="J63" i="62904" s="1"/>
  <c r="AC60" i="62904"/>
  <c r="V60" i="62904" s="1"/>
  <c r="L102" i="62926"/>
  <c r="AA102" i="62926"/>
  <c r="S19" i="62925"/>
  <c r="D19" i="62925" s="1"/>
  <c r="Z16" i="62926"/>
  <c r="R23" i="62926"/>
  <c r="Z23" i="62926"/>
  <c r="T410" i="5"/>
  <c r="S25" i="62904"/>
  <c r="D25" i="62904" s="1"/>
  <c r="Y25" i="62904"/>
  <c r="AA25" i="62904" s="1"/>
  <c r="V25" i="62904" s="1"/>
  <c r="I175" i="62926"/>
  <c r="Z175" i="62926"/>
  <c r="AS281" i="5"/>
  <c r="AG284" i="5"/>
  <c r="Z14" i="62925"/>
  <c r="R14" i="62925"/>
  <c r="R34" i="62926"/>
  <c r="Z34" i="62926"/>
  <c r="Z14" i="62926"/>
  <c r="J88" i="62926"/>
  <c r="Z88" i="62926"/>
  <c r="I176" i="62925"/>
  <c r="Z176" i="62925"/>
  <c r="G245" i="62926"/>
  <c r="D122" i="62925"/>
  <c r="AE122" i="62925"/>
  <c r="D140" i="62925"/>
  <c r="AE140" i="62925"/>
  <c r="D121" i="62926"/>
  <c r="AE121" i="62926"/>
  <c r="AE165" i="62925"/>
  <c r="D165" i="62925"/>
  <c r="D133" i="62926"/>
  <c r="AE133" i="62926"/>
  <c r="AN13" i="62904"/>
  <c r="AH28" i="62904"/>
  <c r="S13" i="62926"/>
  <c r="AA13" i="62926"/>
  <c r="S13" i="62925"/>
  <c r="AA13" i="62925"/>
  <c r="F332" i="62926"/>
  <c r="F25" i="62915"/>
  <c r="R25" i="62915" s="1"/>
  <c r="K332" i="62926"/>
  <c r="K25" i="62915"/>
  <c r="W25" i="62915" s="1"/>
  <c r="S17" i="62904"/>
  <c r="Y17" i="62904"/>
  <c r="L96" i="62925"/>
  <c r="AA96" i="62925"/>
  <c r="R20" i="62926"/>
  <c r="Z20" i="62926"/>
  <c r="K50" i="62925"/>
  <c r="M50" i="62925" s="1"/>
  <c r="AA50" i="62925"/>
  <c r="AC50" i="62925" s="1"/>
  <c r="L96" i="62926"/>
  <c r="AA96" i="62926"/>
  <c r="J177" i="62926"/>
  <c r="AA177" i="62926"/>
  <c r="R17" i="62925"/>
  <c r="L97" i="62925"/>
  <c r="AA97" i="62925"/>
  <c r="AC97" i="62925" s="1"/>
  <c r="W97" i="62925" s="1"/>
  <c r="Z22" i="62926"/>
  <c r="R22" i="62926"/>
  <c r="K88" i="62926"/>
  <c r="AA88" i="62926"/>
  <c r="AA14" i="62926"/>
  <c r="I73" i="62904"/>
  <c r="AC73" i="62904"/>
  <c r="AA19" i="62926"/>
  <c r="AB458" i="5"/>
  <c r="AA22" i="62926"/>
  <c r="S22" i="62926"/>
  <c r="AB55" i="5"/>
  <c r="AB58" i="5" s="1"/>
  <c r="T55" i="5"/>
  <c r="D55" i="5" s="1"/>
  <c r="AV63" i="62925"/>
  <c r="AX63" i="62925"/>
  <c r="S37" i="62926"/>
  <c r="AA37" i="62926"/>
  <c r="AN20" i="62904"/>
  <c r="K52" i="62925"/>
  <c r="M52" i="62925" s="1"/>
  <c r="AA52" i="62925"/>
  <c r="S20" i="62925"/>
  <c r="I177" i="62926"/>
  <c r="Z177" i="62926"/>
  <c r="Z22" i="62925"/>
  <c r="R22" i="62925"/>
  <c r="Z177" i="62925"/>
  <c r="I177" i="62925"/>
  <c r="R25" i="62925"/>
  <c r="Z25" i="62925"/>
  <c r="Z35" i="62926"/>
  <c r="K86" i="62925"/>
  <c r="D86" i="62925" s="1"/>
  <c r="D90" i="62925" s="1"/>
  <c r="Z86" i="62925"/>
  <c r="Z90" i="62925" s="1"/>
  <c r="AR378" i="62898"/>
  <c r="AB410" i="5"/>
  <c r="K311" i="62926"/>
  <c r="G311" i="62926"/>
  <c r="L269" i="62926"/>
  <c r="AS237" i="62898"/>
  <c r="F61" i="62915"/>
  <c r="Z25" i="62926"/>
  <c r="R25" i="62926"/>
  <c r="T38" i="62904"/>
  <c r="D38" i="62904" s="1"/>
  <c r="Z38" i="62904"/>
  <c r="AA38" i="62904" s="1"/>
  <c r="V38" i="62904" s="1"/>
  <c r="S37" i="62904"/>
  <c r="Y37" i="62904"/>
  <c r="T103" i="5"/>
  <c r="D103" i="5" s="1"/>
  <c r="AB103" i="5"/>
  <c r="S23" i="62926"/>
  <c r="AA23" i="62926"/>
  <c r="AA410" i="5"/>
  <c r="S410" i="5"/>
  <c r="AA233" i="5"/>
  <c r="S233" i="5"/>
  <c r="S236" i="5" s="1"/>
  <c r="R37" i="62926"/>
  <c r="Z37" i="62926"/>
  <c r="AC37" i="62926" s="1"/>
  <c r="W37" i="62926" s="1"/>
  <c r="T37" i="62904"/>
  <c r="Z37" i="62904"/>
  <c r="S26" i="62904"/>
  <c r="D26" i="62904" s="1"/>
  <c r="Y26" i="62904"/>
  <c r="AA26" i="62904" s="1"/>
  <c r="V26" i="62904" s="1"/>
  <c r="AN35" i="62904"/>
  <c r="AA282" i="5"/>
  <c r="AA284" i="5" s="1"/>
  <c r="AT282" i="62898"/>
  <c r="AT284" i="62898" s="1"/>
  <c r="S459" i="5"/>
  <c r="D459" i="5" s="1"/>
  <c r="AA459" i="5"/>
  <c r="S104" i="5"/>
  <c r="AA104" i="5"/>
  <c r="AB104" i="5"/>
  <c r="T104" i="5"/>
  <c r="Z17" i="62904"/>
  <c r="T17" i="62904"/>
  <c r="S458" i="5"/>
  <c r="AA458" i="5"/>
  <c r="R26" i="62926"/>
  <c r="S23" i="62904"/>
  <c r="D23" i="62904" s="1"/>
  <c r="Y23" i="62904"/>
  <c r="AA23" i="62904" s="1"/>
  <c r="V23" i="62904" s="1"/>
  <c r="R16" i="62925"/>
  <c r="D16" i="62925" s="1"/>
  <c r="Z16" i="62925"/>
  <c r="AN19" i="62904"/>
  <c r="AM461" i="5"/>
  <c r="AB282" i="5"/>
  <c r="U101" i="62926"/>
  <c r="AB101" i="62926"/>
  <c r="L97" i="62926"/>
  <c r="AA97" i="62926"/>
  <c r="AC97" i="62926" s="1"/>
  <c r="W97" i="62926" s="1"/>
  <c r="R20" i="62925"/>
  <c r="Z20" i="62925"/>
  <c r="AB411" i="5"/>
  <c r="T411" i="5"/>
  <c r="AB102" i="62925"/>
  <c r="U102" i="62925"/>
  <c r="V33" i="62915"/>
  <c r="E30" i="62929"/>
  <c r="Q30" i="62929" s="1"/>
  <c r="Z100" i="62926"/>
  <c r="AV38" i="62905"/>
  <c r="AV23" i="62905"/>
  <c r="AV17" i="62905"/>
  <c r="AU22" i="62905"/>
  <c r="AV37" i="62905"/>
  <c r="G357" i="9"/>
  <c r="M16" i="62929"/>
  <c r="Y16" i="62929" s="1"/>
  <c r="AA234" i="5"/>
  <c r="AA48" i="62926"/>
  <c r="K48" i="62926"/>
  <c r="M48" i="62926" s="1"/>
  <c r="J175" i="62925"/>
  <c r="AA175" i="62925"/>
  <c r="K100" i="62925"/>
  <c r="Z100" i="62925"/>
  <c r="I48" i="62925"/>
  <c r="L48" i="62925" s="1"/>
  <c r="Z48" i="62925"/>
  <c r="AV65" i="62926"/>
  <c r="AX65" i="62926"/>
  <c r="S34" i="62925"/>
  <c r="D34" i="62925" s="1"/>
  <c r="AA34" i="62925"/>
  <c r="G73" i="62912"/>
  <c r="G11" i="62915"/>
  <c r="R33" i="62912"/>
  <c r="D112" i="62926"/>
  <c r="AV35" i="62905"/>
  <c r="AV26" i="62905"/>
  <c r="AV20" i="62905"/>
  <c r="AU25" i="62905"/>
  <c r="AU19" i="62905"/>
  <c r="AB100" i="62925"/>
  <c r="U102" i="62926"/>
  <c r="AB102" i="62926"/>
  <c r="F459" i="62898"/>
  <c r="G46" i="62915"/>
  <c r="D158" i="62926"/>
  <c r="J234" i="62904"/>
  <c r="AF28" i="62905"/>
  <c r="G18" i="62912"/>
  <c r="AE61" i="62904"/>
  <c r="L34" i="62929"/>
  <c r="X34" i="62929" s="1"/>
  <c r="C169" i="62909"/>
  <c r="E169" i="62909" s="1"/>
  <c r="E46" i="62915"/>
  <c r="K291" i="9"/>
  <c r="L29" i="62929"/>
  <c r="X29" i="62929" s="1"/>
  <c r="G53" i="62914"/>
  <c r="Z22" i="62905"/>
  <c r="AC14" i="62905"/>
  <c r="V14" i="62905" s="1"/>
  <c r="T104" i="62925"/>
  <c r="AF40" i="62905"/>
  <c r="J263" i="9"/>
  <c r="F67" i="62912"/>
  <c r="K394" i="9"/>
  <c r="M353" i="9"/>
  <c r="M357" i="9" s="1"/>
  <c r="C146" i="62909"/>
  <c r="E146" i="62909" s="1"/>
  <c r="F270" i="9"/>
  <c r="AE117" i="9"/>
  <c r="I268" i="9" s="1"/>
  <c r="G174" i="62909" s="1"/>
  <c r="H174" i="62909" s="1"/>
  <c r="AC158" i="62926"/>
  <c r="W158" i="62926" s="1"/>
  <c r="X29" i="62914"/>
  <c r="F57" i="62914"/>
  <c r="T90" i="62925"/>
  <c r="AO37" i="9"/>
  <c r="AE37" i="9"/>
  <c r="I261" i="9" s="1"/>
  <c r="G167" i="62909" s="1"/>
  <c r="AD117" i="9"/>
  <c r="Y117" i="9" s="1"/>
  <c r="E21" i="62929"/>
  <c r="Q21" i="62929" s="1"/>
  <c r="Q16" i="62914"/>
  <c r="AP37" i="9"/>
  <c r="G56" i="62915"/>
  <c r="V28" i="62915"/>
  <c r="F56" i="62915"/>
  <c r="F38" i="62929"/>
  <c r="R38" i="62929" s="1"/>
  <c r="D13" i="62905"/>
  <c r="BC37" i="9"/>
  <c r="C113" i="62909"/>
  <c r="E113" i="62909" s="1"/>
  <c r="F606" i="5"/>
  <c r="J606" i="5"/>
  <c r="C98" i="62909"/>
  <c r="E98" i="62909" s="1"/>
  <c r="F591" i="5"/>
  <c r="J591" i="5"/>
  <c r="X16" i="62914"/>
  <c r="F47" i="62914"/>
  <c r="H47" i="62914"/>
  <c r="G47" i="62914"/>
  <c r="E47" i="62914"/>
  <c r="L21" i="62929"/>
  <c r="X21" i="62929" s="1"/>
  <c r="F46" i="62915"/>
  <c r="H46" i="62915"/>
  <c r="M361" i="9"/>
  <c r="N329" i="9"/>
  <c r="K11" i="62915"/>
  <c r="C176" i="62909"/>
  <c r="E176" i="62909" s="1"/>
  <c r="AO117" i="9"/>
  <c r="D117" i="9"/>
  <c r="D250" i="9" s="1"/>
  <c r="C103" i="62892" s="1"/>
  <c r="AB282" i="62898"/>
  <c r="AD282" i="62898" s="1"/>
  <c r="X282" i="62898" s="1"/>
  <c r="AE282" i="62898" s="1"/>
  <c r="AN17" i="62904"/>
  <c r="E798" i="62917"/>
  <c r="E799" i="62917" s="1"/>
  <c r="F18" i="62912"/>
  <c r="O16" i="62912"/>
  <c r="O18" i="62912" s="1"/>
  <c r="AB100" i="62926"/>
  <c r="U100" i="62926"/>
  <c r="Z102" i="62925"/>
  <c r="K102" i="62925"/>
  <c r="Z102" i="62926"/>
  <c r="K102" i="62926"/>
  <c r="K48" i="62925"/>
  <c r="M48" i="62925" s="1"/>
  <c r="AA48" i="62925"/>
  <c r="AM25" i="62904"/>
  <c r="AI28" i="62904"/>
  <c r="AK40" i="62904"/>
  <c r="AM38" i="62904"/>
  <c r="AA38" i="62926"/>
  <c r="S38" i="62926"/>
  <c r="S16" i="62904"/>
  <c r="Y16" i="62904"/>
  <c r="S25" i="62925"/>
  <c r="AA25" i="62925"/>
  <c r="AA35" i="62925"/>
  <c r="S35" i="62925"/>
  <c r="AB281" i="62898"/>
  <c r="T281" i="62898"/>
  <c r="H51" i="62904"/>
  <c r="L51" i="62904"/>
  <c r="S26" i="62926"/>
  <c r="AA26" i="62926"/>
  <c r="AF86" i="62925"/>
  <c r="AF90" i="62925" s="1"/>
  <c r="AN86" i="62925"/>
  <c r="AN90" i="62925" s="1"/>
  <c r="K96" i="62925"/>
  <c r="Z96" i="62925"/>
  <c r="T104" i="62926"/>
  <c r="AC61" i="62904"/>
  <c r="AN34" i="62904"/>
  <c r="J18" i="62912"/>
  <c r="S16" i="62912"/>
  <c r="S18" i="62912" s="1"/>
  <c r="AE158" i="62926"/>
  <c r="D37" i="9"/>
  <c r="D249" i="9" s="1"/>
  <c r="C142" i="62909"/>
  <c r="E142" i="62909" s="1"/>
  <c r="F455" i="62898"/>
  <c r="J455" i="62898"/>
  <c r="Z101" i="62926"/>
  <c r="K101" i="62926"/>
  <c r="D101" i="62926" s="1"/>
  <c r="K101" i="62925"/>
  <c r="Z101" i="62925"/>
  <c r="AB101" i="62925"/>
  <c r="U101" i="62925"/>
  <c r="I48" i="62926"/>
  <c r="L48" i="62926" s="1"/>
  <c r="Z48" i="62926"/>
  <c r="S56" i="5"/>
  <c r="AA56" i="5"/>
  <c r="L100" i="62925"/>
  <c r="AA100" i="62925"/>
  <c r="AE28" i="62904"/>
  <c r="AM16" i="62904"/>
  <c r="AA35" i="62926"/>
  <c r="S35" i="62926"/>
  <c r="T233" i="5"/>
  <c r="AB233" i="5"/>
  <c r="AN16" i="62904"/>
  <c r="AJ28" i="62904"/>
  <c r="S20" i="62926"/>
  <c r="AA20" i="62926"/>
  <c r="S38" i="62925"/>
  <c r="AA38" i="62925"/>
  <c r="AC38" i="62925" s="1"/>
  <c r="AA22" i="62925"/>
  <c r="S22" i="62925"/>
  <c r="S17" i="62925"/>
  <c r="AA17" i="62925"/>
  <c r="Z34" i="62904"/>
  <c r="T34" i="62904"/>
  <c r="K96" i="62926"/>
  <c r="Z96" i="62926"/>
  <c r="AA86" i="62925"/>
  <c r="E268" i="9"/>
  <c r="E269" i="9"/>
  <c r="AM19" i="62904"/>
  <c r="AT376" i="62898"/>
  <c r="D795" i="62917"/>
  <c r="D796" i="62917" s="1"/>
  <c r="D797" i="62917" s="1"/>
  <c r="G400" i="9"/>
  <c r="G19" i="62915"/>
  <c r="S19" i="62915" s="1"/>
  <c r="AI28" i="62905"/>
  <c r="T90" i="62926"/>
  <c r="Y37" i="62905"/>
  <c r="BC117" i="9"/>
  <c r="AM28" i="62905"/>
  <c r="AY40" i="62905"/>
  <c r="AY28" i="62905"/>
  <c r="T38" i="62905"/>
  <c r="N25" i="62915"/>
  <c r="N565" i="62898"/>
  <c r="BD37" i="9"/>
  <c r="AP117" i="9"/>
  <c r="BD117" i="9"/>
  <c r="K18" i="62915"/>
  <c r="W16" i="62915"/>
  <c r="W18" i="62915" s="1"/>
  <c r="J294" i="62925"/>
  <c r="F400" i="9"/>
  <c r="F19" i="62915"/>
  <c r="R19" i="62915" s="1"/>
  <c r="K400" i="9"/>
  <c r="K19" i="62915"/>
  <c r="W19" i="62915" s="1"/>
  <c r="P11" i="62912"/>
  <c r="AQ40" i="62905"/>
  <c r="AU37" i="62905"/>
  <c r="AQ28" i="62905"/>
  <c r="AU16" i="62905"/>
  <c r="AZ40" i="62905"/>
  <c r="S38" i="62905"/>
  <c r="Y38" i="62905"/>
  <c r="T34" i="62905"/>
  <c r="Z34" i="62905"/>
  <c r="T26" i="62905"/>
  <c r="Z26" i="62905"/>
  <c r="S20" i="62905"/>
  <c r="Y20" i="62905"/>
  <c r="AJ28" i="62905"/>
  <c r="AN40" i="62905"/>
  <c r="AV22" i="62905"/>
  <c r="AV16" i="62905"/>
  <c r="AU23" i="62905"/>
  <c r="AU17" i="62905"/>
  <c r="T35" i="62905"/>
  <c r="D35" i="62905" s="1"/>
  <c r="Z35" i="62905"/>
  <c r="AC35" i="62905" s="1"/>
  <c r="V35" i="62905" s="1"/>
  <c r="S26" i="62905"/>
  <c r="D26" i="62905" s="1"/>
  <c r="Y26" i="62905"/>
  <c r="AC26" i="62905" s="1"/>
  <c r="V26" i="62905" s="1"/>
  <c r="T16" i="62905"/>
  <c r="Z16" i="62905"/>
  <c r="S238" i="62898"/>
  <c r="AA238" i="62898"/>
  <c r="S37" i="62905"/>
  <c r="AR28" i="62905"/>
  <c r="E262" i="9"/>
  <c r="E261" i="9"/>
  <c r="I28" i="62912"/>
  <c r="S23" i="62905"/>
  <c r="D23" i="62905" s="1"/>
  <c r="M17" i="62914"/>
  <c r="M22" i="62929" s="1"/>
  <c r="Y15" i="62914"/>
  <c r="Y17" i="62914" s="1"/>
  <c r="M20" i="62929"/>
  <c r="Y20" i="62929" s="1"/>
  <c r="Y22" i="62929" s="1"/>
  <c r="I225" i="62925"/>
  <c r="AN28" i="62905"/>
  <c r="AZ28" i="62905"/>
  <c r="Z37" i="62905"/>
  <c r="S19" i="62905"/>
  <c r="Y19" i="62905"/>
  <c r="Z17" i="62905"/>
  <c r="T17" i="62905"/>
  <c r="Y16" i="62905"/>
  <c r="S16" i="62905"/>
  <c r="T238" i="62898"/>
  <c r="AB238" i="62898"/>
  <c r="T237" i="62898"/>
  <c r="AB237" i="62898"/>
  <c r="AE28" i="62905"/>
  <c r="AJ40" i="62905"/>
  <c r="AR40" i="62905"/>
  <c r="AV34" i="62905"/>
  <c r="AV25" i="62905"/>
  <c r="AV19" i="62905"/>
  <c r="AU26" i="62905"/>
  <c r="AU20" i="62905"/>
  <c r="Z38" i="62905"/>
  <c r="S25" i="62905"/>
  <c r="D25" i="62905" s="1"/>
  <c r="Y25" i="62905"/>
  <c r="AC25" i="62905" s="1"/>
  <c r="V25" i="62905" s="1"/>
  <c r="S22" i="62905"/>
  <c r="D22" i="62905" s="1"/>
  <c r="Y22" i="62905"/>
  <c r="T20" i="62905"/>
  <c r="T19" i="62905"/>
  <c r="Z19" i="62905"/>
  <c r="S17" i="62905"/>
  <c r="Y17" i="62905"/>
  <c r="S237" i="62898"/>
  <c r="AA237" i="62898"/>
  <c r="Z20" i="62905"/>
  <c r="Z23" i="62905"/>
  <c r="AC23" i="62905" s="1"/>
  <c r="V23" i="62905" s="1"/>
  <c r="Y37" i="9"/>
  <c r="W86" i="62926"/>
  <c r="W87" i="62925"/>
  <c r="E1457" i="62917"/>
  <c r="E1458" i="62917" s="1"/>
  <c r="G18" i="62915"/>
  <c r="S16" i="62915"/>
  <c r="S18" i="62915" s="1"/>
  <c r="R16" i="62915"/>
  <c r="R18" i="62915" s="1"/>
  <c r="F18" i="62915"/>
  <c r="F357" i="9"/>
  <c r="F394" i="9"/>
  <c r="F11" i="62915"/>
  <c r="J361" i="9"/>
  <c r="E400" i="9"/>
  <c r="O11" i="62912"/>
  <c r="E16" i="62929"/>
  <c r="Q16" i="62929" s="1"/>
  <c r="I291" i="9"/>
  <c r="I394" i="9"/>
  <c r="I357" i="9"/>
  <c r="I11" i="62915"/>
  <c r="E357" i="9"/>
  <c r="E11" i="62915"/>
  <c r="J353" i="9"/>
  <c r="E394" i="9"/>
  <c r="L322" i="9"/>
  <c r="L11" i="62914"/>
  <c r="G16" i="62929"/>
  <c r="S16" i="62929" s="1"/>
  <c r="S11" i="62914"/>
  <c r="K14" i="62914"/>
  <c r="K19" i="62929" s="1"/>
  <c r="K16" i="62929"/>
  <c r="W16" i="62929" s="1"/>
  <c r="W19" i="62929" s="1"/>
  <c r="W11" i="62914"/>
  <c r="W14" i="62914" s="1"/>
  <c r="I19" i="62915"/>
  <c r="I400" i="9"/>
  <c r="K26" i="62929"/>
  <c r="W26" i="62929" s="1"/>
  <c r="W21" i="62914"/>
  <c r="F16" i="62929"/>
  <c r="R16" i="62929" s="1"/>
  <c r="R11" i="62914"/>
  <c r="M26" i="62929" l="1"/>
  <c r="Y26" i="62929" s="1"/>
  <c r="N11" i="62915"/>
  <c r="Z11" i="62915" s="1"/>
  <c r="Z15" i="62915" s="1"/>
  <c r="I11" i="62912"/>
  <c r="G64" i="62912"/>
  <c r="AU335" i="62898"/>
  <c r="AC349" i="62898"/>
  <c r="AD31" i="62898"/>
  <c r="X31" i="62898" s="1"/>
  <c r="AE31" i="62898" s="1"/>
  <c r="AB48" i="62898"/>
  <c r="F64" i="62912"/>
  <c r="AS119" i="62898"/>
  <c r="I458" i="62898"/>
  <c r="G145" i="62909" s="1"/>
  <c r="H145" i="62909" s="1"/>
  <c r="AA200" i="62898"/>
  <c r="X198" i="62898"/>
  <c r="AA23" i="62898"/>
  <c r="AD228" i="62898"/>
  <c r="X228" i="62898" s="1"/>
  <c r="C149" i="62909"/>
  <c r="E149" i="62909" s="1"/>
  <c r="AD333" i="62898"/>
  <c r="X333" i="62898" s="1"/>
  <c r="AE333" i="62898" s="1"/>
  <c r="D396" i="62898"/>
  <c r="D399" i="62898" s="1"/>
  <c r="F432" i="62898" s="1"/>
  <c r="M399" i="62898"/>
  <c r="AD89" i="5"/>
  <c r="X87" i="5"/>
  <c r="I443" i="62898"/>
  <c r="G130" i="62909" s="1"/>
  <c r="H130" i="62909" s="1"/>
  <c r="AD396" i="62898"/>
  <c r="X396" i="62898" s="1"/>
  <c r="AE396" i="62898" s="1"/>
  <c r="G95" i="5"/>
  <c r="E581" i="5"/>
  <c r="C140" i="62909"/>
  <c r="E140" i="62909" s="1"/>
  <c r="F453" i="62898"/>
  <c r="J453" i="62898"/>
  <c r="AA101" i="62898"/>
  <c r="AC97" i="62898"/>
  <c r="X97" i="62898" s="1"/>
  <c r="AD407" i="62898"/>
  <c r="AA409" i="62898"/>
  <c r="AE180" i="62898"/>
  <c r="D180" i="62898"/>
  <c r="D420" i="62898" s="1"/>
  <c r="D407" i="62898"/>
  <c r="D409" i="62898" s="1"/>
  <c r="F431" i="62898" s="1"/>
  <c r="M409" i="62898"/>
  <c r="D20" i="62898"/>
  <c r="D23" i="62898" s="1"/>
  <c r="D429" i="62898" s="1"/>
  <c r="F444" i="62898"/>
  <c r="C131" i="62909"/>
  <c r="E131" i="62909" s="1"/>
  <c r="AS143" i="62898"/>
  <c r="AB143" i="62898"/>
  <c r="C28" i="62909"/>
  <c r="Y27" i="62914"/>
  <c r="AC16" i="62926"/>
  <c r="W16" i="62926" s="1"/>
  <c r="F279" i="62926"/>
  <c r="G279" i="62926"/>
  <c r="AD397" i="5"/>
  <c r="X397" i="5" s="1"/>
  <c r="AE397" i="5" s="1"/>
  <c r="AA178" i="5"/>
  <c r="Z212" i="7"/>
  <c r="C93" i="62909"/>
  <c r="E93" i="62909" s="1"/>
  <c r="AI223" i="5"/>
  <c r="Q398" i="5"/>
  <c r="Q401" i="5" s="1"/>
  <c r="E605" i="5" s="1"/>
  <c r="AA495" i="5"/>
  <c r="AS22" i="5"/>
  <c r="S317" i="5"/>
  <c r="AT494" i="5"/>
  <c r="AD46" i="62898"/>
  <c r="X46" i="62898" s="1"/>
  <c r="AE46" i="62898" s="1"/>
  <c r="D22" i="62904"/>
  <c r="J586" i="5"/>
  <c r="T197" i="5"/>
  <c r="T198" i="5"/>
  <c r="AW142" i="5"/>
  <c r="AU349" i="62898"/>
  <c r="D16" i="62924"/>
  <c r="V108" i="7"/>
  <c r="O134" i="62928"/>
  <c r="L134" i="62928" s="1"/>
  <c r="C1825" i="62917"/>
  <c r="Z211" i="7"/>
  <c r="AS517" i="5"/>
  <c r="AN24" i="5"/>
  <c r="AA83" i="62905"/>
  <c r="Z132" i="7"/>
  <c r="D19" i="62926"/>
  <c r="Z240" i="62928"/>
  <c r="V240" i="62928" s="1"/>
  <c r="O230" i="7"/>
  <c r="L230" i="7" s="1"/>
  <c r="Z228" i="7"/>
  <c r="V228" i="7" s="1"/>
  <c r="Z215" i="7"/>
  <c r="O108" i="7"/>
  <c r="L108" i="7" s="1"/>
  <c r="AV517" i="5"/>
  <c r="AD399" i="5"/>
  <c r="X399" i="5" s="1"/>
  <c r="AE399" i="5" s="1"/>
  <c r="AV142" i="5"/>
  <c r="G122" i="11"/>
  <c r="G127" i="11" s="1"/>
  <c r="AC70" i="62905"/>
  <c r="V70" i="62905" s="1"/>
  <c r="D189" i="62898"/>
  <c r="I481" i="5"/>
  <c r="E614" i="5" s="1"/>
  <c r="D479" i="5"/>
  <c r="D481" i="5" s="1"/>
  <c r="AD479" i="5"/>
  <c r="O129" i="62928"/>
  <c r="L129" i="62928" s="1"/>
  <c r="Z187" i="7"/>
  <c r="T164" i="62928"/>
  <c r="Q164" i="62928" s="1"/>
  <c r="X47" i="62928"/>
  <c r="C1100" i="62919"/>
  <c r="AS17" i="5"/>
  <c r="AB358" i="5"/>
  <c r="AT19" i="5"/>
  <c r="AA137" i="5"/>
  <c r="D221" i="5"/>
  <c r="G156" i="11"/>
  <c r="G161" i="11" s="1"/>
  <c r="E347" i="62921"/>
  <c r="E348" i="62921" s="1"/>
  <c r="E60" i="62924"/>
  <c r="T240" i="62898"/>
  <c r="E456" i="62898" s="1"/>
  <c r="I244" i="62928"/>
  <c r="AD162" i="9"/>
  <c r="O111" i="62928"/>
  <c r="L111" i="62928" s="1"/>
  <c r="C1099" i="62919"/>
  <c r="C1915" i="62917"/>
  <c r="AA197" i="5"/>
  <c r="AT219" i="5"/>
  <c r="AT21" i="5"/>
  <c r="G188" i="11"/>
  <c r="G193" i="11" s="1"/>
  <c r="AB272" i="62898"/>
  <c r="M228" i="62898"/>
  <c r="E20" i="62924"/>
  <c r="E21" i="62924" s="1"/>
  <c r="E89" i="62924"/>
  <c r="E90" i="62924" s="1"/>
  <c r="D59" i="62924"/>
  <c r="F443" i="62898"/>
  <c r="J443" i="62898"/>
  <c r="C130" i="62909"/>
  <c r="E130" i="62909" s="1"/>
  <c r="AC81" i="62905"/>
  <c r="V81" i="62905" s="1"/>
  <c r="J88" i="3"/>
  <c r="I110" i="3"/>
  <c r="C22" i="62892"/>
  <c r="V75" i="3"/>
  <c r="D75" i="62927"/>
  <c r="D110" i="62927" s="1"/>
  <c r="AD329" i="62898"/>
  <c r="X329" i="62898" s="1"/>
  <c r="AE329" i="62898" s="1"/>
  <c r="T321" i="62898"/>
  <c r="E463" i="62898" s="1"/>
  <c r="AS335" i="62898"/>
  <c r="AD136" i="62898"/>
  <c r="X136" i="62898" s="1"/>
  <c r="AE136" i="62898" s="1"/>
  <c r="F462" i="62898"/>
  <c r="C170" i="62909"/>
  <c r="E170" i="62909" s="1"/>
  <c r="O72" i="62928"/>
  <c r="L72" i="62928" s="1"/>
  <c r="AG24" i="5"/>
  <c r="AT159" i="5"/>
  <c r="D197" i="5"/>
  <c r="AD74" i="5"/>
  <c r="X74" i="5" s="1"/>
  <c r="AE74" i="5" s="1"/>
  <c r="AA93" i="62905"/>
  <c r="AC58" i="62898"/>
  <c r="X58" i="62898" s="1"/>
  <c r="E110" i="3"/>
  <c r="D113" i="62898"/>
  <c r="AB335" i="62898"/>
  <c r="AD140" i="62898"/>
  <c r="X140" i="62898" s="1"/>
  <c r="AE140" i="62898" s="1"/>
  <c r="AN28" i="62925"/>
  <c r="AU261" i="62898"/>
  <c r="AA17" i="62904"/>
  <c r="V17" i="62904" s="1"/>
  <c r="F165" i="62904"/>
  <c r="F171" i="62904" s="1"/>
  <c r="AA494" i="5"/>
  <c r="AA378" i="62898"/>
  <c r="T119" i="62898"/>
  <c r="E445" i="62898" s="1"/>
  <c r="S88" i="62927"/>
  <c r="S88" i="3"/>
  <c r="G377" i="9"/>
  <c r="G21" i="62912"/>
  <c r="P21" i="62912" s="1"/>
  <c r="K25" i="62929"/>
  <c r="W25" i="62929" s="1"/>
  <c r="AG152" i="5"/>
  <c r="AS149" i="5"/>
  <c r="AS152" i="5" s="1"/>
  <c r="AG172" i="5"/>
  <c r="AS168" i="5"/>
  <c r="AS172" i="5" s="1"/>
  <c r="AS326" i="5"/>
  <c r="AS330" i="5" s="1"/>
  <c r="AG330" i="5"/>
  <c r="AS346" i="5"/>
  <c r="AS350" i="5" s="1"/>
  <c r="AG350" i="5"/>
  <c r="AS385" i="5"/>
  <c r="AS389" i="5" s="1"/>
  <c r="AG389" i="5"/>
  <c r="AS207" i="5"/>
  <c r="AS211" i="5" s="1"/>
  <c r="AG211" i="5"/>
  <c r="AS114" i="5"/>
  <c r="AS116" i="5" s="1"/>
  <c r="AG116" i="5"/>
  <c r="AG34" i="5"/>
  <c r="AS30" i="5"/>
  <c r="AS34" i="5" s="1"/>
  <c r="AS292" i="5"/>
  <c r="AS294" i="5" s="1"/>
  <c r="AG294" i="5"/>
  <c r="E58" i="62912"/>
  <c r="Q10" i="62912"/>
  <c r="N15" i="62915"/>
  <c r="S22" i="62929"/>
  <c r="Q26" i="62914"/>
  <c r="Z206" i="7"/>
  <c r="Y155" i="7"/>
  <c r="Z184" i="7"/>
  <c r="Z176" i="7"/>
  <c r="V133" i="7"/>
  <c r="W88" i="3"/>
  <c r="G21" i="62910"/>
  <c r="H21" i="62910" s="1"/>
  <c r="F21" i="62892"/>
  <c r="G27" i="62909"/>
  <c r="H27" i="62909" s="1"/>
  <c r="N109" i="3"/>
  <c r="L109" i="3"/>
  <c r="M109" i="3"/>
  <c r="G21" i="62892"/>
  <c r="D21" i="62892"/>
  <c r="AC14" i="62925"/>
  <c r="W14" i="62925" s="1"/>
  <c r="J21" i="62912"/>
  <c r="S21" i="62912" s="1"/>
  <c r="K363" i="9"/>
  <c r="K397" i="9" s="1"/>
  <c r="J311" i="9"/>
  <c r="M20" i="62914"/>
  <c r="Y20" i="62914" s="1"/>
  <c r="H311" i="9"/>
  <c r="H21" i="62912"/>
  <c r="Q21" i="62912" s="1"/>
  <c r="K345" i="9"/>
  <c r="I363" i="9"/>
  <c r="I397" i="9" s="1"/>
  <c r="D213" i="9"/>
  <c r="AD213" i="9" s="1"/>
  <c r="J217" i="9"/>
  <c r="J264" i="9"/>
  <c r="O228" i="62928"/>
  <c r="G21" i="62915"/>
  <c r="S21" i="62915" s="1"/>
  <c r="G328" i="9"/>
  <c r="G20" i="62914" s="1"/>
  <c r="S20" i="62914" s="1"/>
  <c r="G311" i="9"/>
  <c r="D230" i="9"/>
  <c r="O232" i="9"/>
  <c r="AX226" i="9"/>
  <c r="AJ232" i="9"/>
  <c r="F297" i="9" s="1"/>
  <c r="AP226" i="9"/>
  <c r="AP232" i="9" s="1"/>
  <c r="F199" i="62904"/>
  <c r="H58" i="62912"/>
  <c r="G58" i="62912"/>
  <c r="R17" i="62912"/>
  <c r="E148" i="62924"/>
  <c r="Y238" i="9"/>
  <c r="E41" i="62924"/>
  <c r="E42" i="62924" s="1"/>
  <c r="C86" i="62924"/>
  <c r="I98" i="9" s="1"/>
  <c r="D87" i="62924"/>
  <c r="C39" i="62924"/>
  <c r="D40" i="62924"/>
  <c r="D139" i="62924"/>
  <c r="D140" i="62924" s="1"/>
  <c r="E91" i="62924"/>
  <c r="I273" i="9"/>
  <c r="G179" i="62909" s="1"/>
  <c r="H179" i="62909" s="1"/>
  <c r="D17" i="62924"/>
  <c r="D18" i="62924" s="1"/>
  <c r="D19" i="62924" s="1"/>
  <c r="D20" i="62924" s="1"/>
  <c r="D21" i="62924" s="1"/>
  <c r="C16" i="62924"/>
  <c r="K21" i="62915"/>
  <c r="W21" i="62915" s="1"/>
  <c r="G26" i="62929"/>
  <c r="S26" i="62929" s="1"/>
  <c r="V136" i="7"/>
  <c r="Z136" i="7" s="1"/>
  <c r="F26" i="62929"/>
  <c r="R26" i="62929" s="1"/>
  <c r="I25" i="62912"/>
  <c r="R25" i="62912" s="1"/>
  <c r="F245" i="62926"/>
  <c r="J245" i="62926"/>
  <c r="F10" i="62915"/>
  <c r="R10" i="62915" s="1"/>
  <c r="F291" i="62926"/>
  <c r="F328" i="62926"/>
  <c r="L252" i="62926"/>
  <c r="E256" i="62926"/>
  <c r="E10" i="62914"/>
  <c r="J10" i="62912"/>
  <c r="J225" i="62926"/>
  <c r="G225" i="62926"/>
  <c r="G10" i="62912"/>
  <c r="F225" i="62926"/>
  <c r="F10" i="62912"/>
  <c r="F256" i="62926"/>
  <c r="F10" i="62914"/>
  <c r="I220" i="62926"/>
  <c r="E225" i="62926"/>
  <c r="E10" i="62912"/>
  <c r="E10" i="62915"/>
  <c r="Q10" i="62915" s="1"/>
  <c r="E291" i="62926"/>
  <c r="E328" i="62926"/>
  <c r="J286" i="62926"/>
  <c r="M256" i="62926"/>
  <c r="M10" i="62914"/>
  <c r="K291" i="62926"/>
  <c r="K10" i="62915"/>
  <c r="W10" i="62915" s="1"/>
  <c r="K328" i="62926"/>
  <c r="G291" i="62926"/>
  <c r="G10" i="62915"/>
  <c r="S10" i="62915" s="1"/>
  <c r="G328" i="62926"/>
  <c r="G256" i="62926"/>
  <c r="G10" i="62914"/>
  <c r="AC98" i="62925"/>
  <c r="W98" i="62925" s="1"/>
  <c r="C138" i="62924"/>
  <c r="E204" i="62924"/>
  <c r="C140" i="62924"/>
  <c r="C137" i="62924"/>
  <c r="D204" i="62924"/>
  <c r="C203" i="62924" s="1"/>
  <c r="C202" i="62924"/>
  <c r="E205" i="62924"/>
  <c r="Y20" i="9"/>
  <c r="I260" i="9"/>
  <c r="G166" i="62909" s="1"/>
  <c r="H166" i="62909" s="1"/>
  <c r="AD137" i="62898"/>
  <c r="D131" i="62921"/>
  <c r="AD180" i="62898"/>
  <c r="X180" i="62898" s="1"/>
  <c r="AD267" i="62898"/>
  <c r="AD272" i="62898" s="1"/>
  <c r="X269" i="62898"/>
  <c r="AE269" i="62898" s="1"/>
  <c r="AD317" i="62898"/>
  <c r="X317" i="62898" s="1"/>
  <c r="AE317" i="62898" s="1"/>
  <c r="C500" i="62921"/>
  <c r="AB321" i="62898"/>
  <c r="D608" i="62921"/>
  <c r="D609" i="62921" s="1"/>
  <c r="D610" i="62921" s="1"/>
  <c r="C606" i="62921"/>
  <c r="C609" i="62921"/>
  <c r="E611" i="62921"/>
  <c r="E612" i="62921" s="1"/>
  <c r="AB119" i="62898"/>
  <c r="C501" i="62921"/>
  <c r="C499" i="62921"/>
  <c r="AB389" i="62898"/>
  <c r="D347" i="62921"/>
  <c r="J465" i="62898"/>
  <c r="F465" i="62898"/>
  <c r="C152" i="62909"/>
  <c r="E152" i="62909" s="1"/>
  <c r="E573" i="62921"/>
  <c r="E574" i="62921" s="1"/>
  <c r="E116" i="62921"/>
  <c r="E117" i="62921" s="1"/>
  <c r="E118" i="62921" s="1"/>
  <c r="D185" i="62921"/>
  <c r="D186" i="62921" s="1"/>
  <c r="E613" i="62921"/>
  <c r="E614" i="62921" s="1"/>
  <c r="E615" i="62921" s="1"/>
  <c r="X385" i="62898"/>
  <c r="AE385" i="62898" s="1"/>
  <c r="AE389" i="62898" s="1"/>
  <c r="D389" i="62898"/>
  <c r="AB23" i="62898"/>
  <c r="AC16" i="62898"/>
  <c r="X16" i="62898" s="1"/>
  <c r="AD314" i="62898"/>
  <c r="AA321" i="62898"/>
  <c r="D116" i="62898"/>
  <c r="AT304" i="62898"/>
  <c r="AC78" i="62898"/>
  <c r="AA82" i="62898"/>
  <c r="D378" i="62898"/>
  <c r="D572" i="62921"/>
  <c r="E187" i="62921"/>
  <c r="E240" i="62921"/>
  <c r="E241" i="62921" s="1"/>
  <c r="AD88" i="62898"/>
  <c r="AA91" i="62898"/>
  <c r="AS72" i="62898"/>
  <c r="AB101" i="62898"/>
  <c r="AC99" i="62898"/>
  <c r="I267" i="5"/>
  <c r="G273" i="5" s="1"/>
  <c r="D265" i="5"/>
  <c r="D442" i="5"/>
  <c r="I444" i="5"/>
  <c r="S23" i="62898"/>
  <c r="E442" i="62898" s="1"/>
  <c r="D302" i="62898"/>
  <c r="D304" i="62898" s="1"/>
  <c r="K304" i="62898"/>
  <c r="AA119" i="62898"/>
  <c r="I446" i="62898" s="1"/>
  <c r="G133" i="62909" s="1"/>
  <c r="H133" i="62909" s="1"/>
  <c r="AB34" i="62898"/>
  <c r="D503" i="62921"/>
  <c r="AD48" i="62898"/>
  <c r="X48" i="62898" s="1"/>
  <c r="E168" i="62921"/>
  <c r="C128" i="62921"/>
  <c r="D115" i="62921"/>
  <c r="C110" i="62921" s="1"/>
  <c r="AS48" i="62898"/>
  <c r="AT48" i="62898"/>
  <c r="AU48" i="62898"/>
  <c r="AA399" i="62898"/>
  <c r="AD395" i="62898"/>
  <c r="D314" i="62898"/>
  <c r="D321" i="62898" s="1"/>
  <c r="S321" i="62898"/>
  <c r="E464" i="62898" s="1"/>
  <c r="AC116" i="62898"/>
  <c r="X116" i="62898" s="1"/>
  <c r="AD116" i="62898" s="1"/>
  <c r="AC113" i="62898"/>
  <c r="E466" i="62898"/>
  <c r="AD386" i="62898"/>
  <c r="AD389" i="62898" s="1"/>
  <c r="AA389" i="62898"/>
  <c r="D239" i="62921"/>
  <c r="D240" i="62921" s="1"/>
  <c r="E395" i="62921"/>
  <c r="E188" i="62921"/>
  <c r="E506" i="62921"/>
  <c r="K101" i="62898"/>
  <c r="L99" i="62898"/>
  <c r="X265" i="5"/>
  <c r="AD267" i="5"/>
  <c r="X442" i="5"/>
  <c r="AD444" i="5"/>
  <c r="AB304" i="62898"/>
  <c r="AD302" i="62898"/>
  <c r="D112" i="62898"/>
  <c r="S119" i="62898"/>
  <c r="E446" i="62898" s="1"/>
  <c r="AT29" i="62898"/>
  <c r="AT34" i="62898" s="1"/>
  <c r="AH34" i="62898"/>
  <c r="C502" i="62921"/>
  <c r="AD328" i="62898"/>
  <c r="X328" i="62898" s="1"/>
  <c r="AE328" i="62898" s="1"/>
  <c r="AE335" i="62898" s="1"/>
  <c r="D393" i="62921"/>
  <c r="AA358" i="62898"/>
  <c r="AC389" i="62898"/>
  <c r="AC50" i="62905"/>
  <c r="V50" i="62905" s="1"/>
  <c r="C184" i="62923"/>
  <c r="D185" i="62923"/>
  <c r="E52" i="62923"/>
  <c r="E53" i="62923" s="1"/>
  <c r="E186" i="62923"/>
  <c r="E187" i="62923" s="1"/>
  <c r="E188" i="62923" s="1"/>
  <c r="C208" i="62923"/>
  <c r="D209" i="62923"/>
  <c r="C50" i="62923"/>
  <c r="D51" i="62923"/>
  <c r="AS85" i="2"/>
  <c r="D1103" i="62919"/>
  <c r="D1409" i="62919"/>
  <c r="C1098" i="62919"/>
  <c r="C1097" i="62919"/>
  <c r="T88" i="62927"/>
  <c r="T88" i="3"/>
  <c r="U88" i="62927"/>
  <c r="R88" i="62927"/>
  <c r="O75" i="62927"/>
  <c r="H110" i="62927" s="1"/>
  <c r="R88" i="3"/>
  <c r="U88" i="3"/>
  <c r="L81" i="3"/>
  <c r="O83" i="3"/>
  <c r="L83" i="3" s="1"/>
  <c r="D83" i="3"/>
  <c r="D98" i="3"/>
  <c r="U98" i="3"/>
  <c r="V98" i="3"/>
  <c r="O98" i="3"/>
  <c r="L98" i="3" s="1"/>
  <c r="L75" i="3"/>
  <c r="L110" i="3"/>
  <c r="M110" i="3"/>
  <c r="E28" i="62909"/>
  <c r="E75" i="62918"/>
  <c r="F23" i="62892"/>
  <c r="G23" i="62910"/>
  <c r="H23" i="62910" s="1"/>
  <c r="G29" i="62909"/>
  <c r="H29" i="62909" s="1"/>
  <c r="AC111" i="62904"/>
  <c r="V111" i="62904" s="1"/>
  <c r="AM111" i="62904"/>
  <c r="AK111" i="62904"/>
  <c r="D111" i="62904"/>
  <c r="V97" i="3"/>
  <c r="U97" i="3"/>
  <c r="D97" i="3"/>
  <c r="O97" i="3"/>
  <c r="L97" i="3" s="1"/>
  <c r="D86" i="62927"/>
  <c r="O86" i="62927"/>
  <c r="L86" i="62927" s="1"/>
  <c r="V85" i="62927"/>
  <c r="L111" i="3"/>
  <c r="M111" i="3"/>
  <c r="L26" i="3"/>
  <c r="H110" i="3"/>
  <c r="L75" i="62927"/>
  <c r="V85" i="3"/>
  <c r="I100" i="62927"/>
  <c r="U96" i="62927"/>
  <c r="V96" i="62927"/>
  <c r="O96" i="62927"/>
  <c r="D96" i="62927"/>
  <c r="V83" i="3"/>
  <c r="AK110" i="62904"/>
  <c r="AC110" i="62904"/>
  <c r="V110" i="62904" s="1"/>
  <c r="AM110" i="62904"/>
  <c r="D110" i="62904"/>
  <c r="D97" i="62927"/>
  <c r="O97" i="62927"/>
  <c r="L97" i="62927" s="1"/>
  <c r="V97" i="62927"/>
  <c r="U97" i="62927"/>
  <c r="D109" i="62904"/>
  <c r="I113" i="62904"/>
  <c r="AK109" i="62904"/>
  <c r="AC109" i="62904"/>
  <c r="AM109" i="62904"/>
  <c r="O86" i="3"/>
  <c r="L86" i="3" s="1"/>
  <c r="D86" i="3"/>
  <c r="U56" i="3"/>
  <c r="V56" i="3"/>
  <c r="D56" i="3"/>
  <c r="O56" i="3"/>
  <c r="L56" i="3" s="1"/>
  <c r="D55" i="62927"/>
  <c r="I59" i="62927"/>
  <c r="O55" i="62927"/>
  <c r="V55" i="62927"/>
  <c r="U55" i="62927"/>
  <c r="O57" i="62927"/>
  <c r="L57" i="62927" s="1"/>
  <c r="D57" i="62927"/>
  <c r="U57" i="62927"/>
  <c r="V57" i="62927"/>
  <c r="E16" i="62918"/>
  <c r="C13" i="62918"/>
  <c r="D14" i="62918"/>
  <c r="D15" i="62918" s="1"/>
  <c r="D16" i="62918" s="1"/>
  <c r="D96" i="3"/>
  <c r="O96" i="3"/>
  <c r="U96" i="3"/>
  <c r="I100" i="3"/>
  <c r="V96" i="3"/>
  <c r="E22" i="62910"/>
  <c r="D22" i="62892"/>
  <c r="G22" i="62892"/>
  <c r="C29" i="62910"/>
  <c r="E110" i="62927"/>
  <c r="I110" i="62927"/>
  <c r="C35" i="62909"/>
  <c r="C29" i="62892"/>
  <c r="F54" i="62912"/>
  <c r="R12" i="62912"/>
  <c r="G54" i="62912"/>
  <c r="G42" i="62915"/>
  <c r="V12" i="62915"/>
  <c r="F42" i="62915"/>
  <c r="D85" i="3"/>
  <c r="O85" i="3"/>
  <c r="L85" i="3" s="1"/>
  <c r="V86" i="62927"/>
  <c r="N111" i="3"/>
  <c r="K111" i="3"/>
  <c r="G23" i="62892"/>
  <c r="D23" i="62892"/>
  <c r="V86" i="3"/>
  <c r="D98" i="62927"/>
  <c r="V98" i="62927"/>
  <c r="O98" i="62927"/>
  <c r="L98" i="62927" s="1"/>
  <c r="U98" i="62927"/>
  <c r="D83" i="62927"/>
  <c r="O83" i="62927"/>
  <c r="J88" i="62927"/>
  <c r="O85" i="62927"/>
  <c r="L85" i="62927" s="1"/>
  <c r="D85" i="62927"/>
  <c r="V83" i="62927"/>
  <c r="O55" i="3"/>
  <c r="I59" i="3"/>
  <c r="V55" i="3"/>
  <c r="D55" i="3"/>
  <c r="U55" i="3"/>
  <c r="O56" i="62927"/>
  <c r="L56" i="62927" s="1"/>
  <c r="U56" i="62927"/>
  <c r="V56" i="62927"/>
  <c r="D56" i="62927"/>
  <c r="D57" i="3"/>
  <c r="U57" i="3"/>
  <c r="O57" i="3"/>
  <c r="L57" i="3" s="1"/>
  <c r="V57" i="3"/>
  <c r="D74" i="62918"/>
  <c r="C73" i="62918"/>
  <c r="C74" i="62918"/>
  <c r="E32" i="62929"/>
  <c r="Q32" i="62929" s="1"/>
  <c r="AA179" i="62926"/>
  <c r="AC13" i="62925"/>
  <c r="W13" i="62925" s="1"/>
  <c r="AC13" i="62926"/>
  <c r="W13" i="62926" s="1"/>
  <c r="AC176" i="62926"/>
  <c r="W176" i="62926" s="1"/>
  <c r="X129" i="62898"/>
  <c r="I445" i="62898"/>
  <c r="G132" i="62909" s="1"/>
  <c r="H132" i="62909" s="1"/>
  <c r="AS198" i="62898"/>
  <c r="AS200" i="62898" s="1"/>
  <c r="AG200" i="62898"/>
  <c r="C135" i="62909"/>
  <c r="E135" i="62909" s="1"/>
  <c r="F448" i="62898"/>
  <c r="F449" i="62898"/>
  <c r="I450" i="62898"/>
  <c r="G137" i="62909" s="1"/>
  <c r="H137" i="62909" s="1"/>
  <c r="J450" i="62898"/>
  <c r="F450" i="62898"/>
  <c r="C137" i="62909"/>
  <c r="E137" i="62909" s="1"/>
  <c r="X186" i="62898"/>
  <c r="AE186" i="62898" s="1"/>
  <c r="AE189" i="62898" s="1"/>
  <c r="AD189" i="62898"/>
  <c r="X189" i="62898" s="1"/>
  <c r="AS152" i="62898"/>
  <c r="AS156" i="62898" s="1"/>
  <c r="AG156" i="62898"/>
  <c r="F451" i="62898"/>
  <c r="C138" i="62909"/>
  <c r="E138" i="62909" s="1"/>
  <c r="J451" i="62898"/>
  <c r="X162" i="62898"/>
  <c r="AE162" i="62898" s="1"/>
  <c r="AE166" i="62898" s="1"/>
  <c r="AD166" i="62898"/>
  <c r="X156" i="62898"/>
  <c r="I449" i="62898"/>
  <c r="C145" i="62909"/>
  <c r="E145" i="62909" s="1"/>
  <c r="J458" i="62898"/>
  <c r="F458" i="62898"/>
  <c r="AA272" i="62898"/>
  <c r="I457" i="62898" s="1"/>
  <c r="G144" i="62909" s="1"/>
  <c r="H144" i="62909" s="1"/>
  <c r="AT272" i="62898"/>
  <c r="D272" i="62898"/>
  <c r="AU272" i="62898"/>
  <c r="X268" i="62898"/>
  <c r="AE268" i="62898" s="1"/>
  <c r="AS272" i="62898"/>
  <c r="F440" i="62898"/>
  <c r="J440" i="62898"/>
  <c r="C127" i="62909"/>
  <c r="E127" i="62909" s="1"/>
  <c r="AE48" i="62898"/>
  <c r="I208" i="62898"/>
  <c r="E454" i="62898" s="1"/>
  <c r="D206" i="62898"/>
  <c r="D208" i="62898" s="1"/>
  <c r="D421" i="62898" s="1"/>
  <c r="D165" i="62921"/>
  <c r="D166" i="62921" s="1"/>
  <c r="D167" i="62921" s="1"/>
  <c r="D168" i="62921" s="1"/>
  <c r="I463" i="62898"/>
  <c r="G150" i="62909" s="1"/>
  <c r="H150" i="62909" s="1"/>
  <c r="F464" i="62898"/>
  <c r="C151" i="62909"/>
  <c r="E151" i="62909" s="1"/>
  <c r="J464" i="62898"/>
  <c r="X256" i="62898"/>
  <c r="AE256" i="62898" s="1"/>
  <c r="AE261" i="62898" s="1"/>
  <c r="AD261" i="62898"/>
  <c r="D16" i="62921"/>
  <c r="X64" i="62898"/>
  <c r="AE64" i="62898" s="1"/>
  <c r="AE72" i="62898" s="1"/>
  <c r="AD72" i="62898"/>
  <c r="X72" i="62898" s="1"/>
  <c r="AB349" i="62898"/>
  <c r="D349" i="62898"/>
  <c r="E133" i="62921"/>
  <c r="X206" i="62898"/>
  <c r="AA208" i="62898"/>
  <c r="X18" i="62898"/>
  <c r="AG95" i="5"/>
  <c r="E169" i="62921"/>
  <c r="D132" i="62921"/>
  <c r="X115" i="62898"/>
  <c r="AD115" i="62898" s="1"/>
  <c r="X374" i="62898"/>
  <c r="AE374" i="62898" s="1"/>
  <c r="AE378" i="62898" s="1"/>
  <c r="AD378" i="62898"/>
  <c r="X354" i="62898"/>
  <c r="AE354" i="62898" s="1"/>
  <c r="AE358" i="62898" s="1"/>
  <c r="AD358" i="62898"/>
  <c r="X358" i="62898" s="1"/>
  <c r="X29" i="62898"/>
  <c r="AE29" i="62898" s="1"/>
  <c r="AE34" i="62898" s="1"/>
  <c r="AD34" i="62898"/>
  <c r="X34" i="62898" s="1"/>
  <c r="E18" i="62921"/>
  <c r="AD341" i="62898"/>
  <c r="AA349" i="62898"/>
  <c r="AT349" i="62898"/>
  <c r="AS349" i="62898"/>
  <c r="D116" i="62921"/>
  <c r="C1102" i="62919"/>
  <c r="E956" i="62919"/>
  <c r="E957" i="62919" s="1"/>
  <c r="D1337" i="62919"/>
  <c r="C1337" i="62919" s="1"/>
  <c r="D1104" i="62919"/>
  <c r="C1104" i="62919" s="1"/>
  <c r="E1411" i="62919"/>
  <c r="E1412" i="62919" s="1"/>
  <c r="D265" i="62919"/>
  <c r="C264" i="62919"/>
  <c r="E268" i="62919"/>
  <c r="C1335" i="62919"/>
  <c r="C1336" i="62919"/>
  <c r="C1101" i="62919"/>
  <c r="C1420" i="62919"/>
  <c r="C1419" i="62919"/>
  <c r="D421" i="62919"/>
  <c r="D1245" i="62919"/>
  <c r="D1246" i="62919" s="1"/>
  <c r="D1247" i="62919" s="1"/>
  <c r="C1247" i="62919" s="1"/>
  <c r="E1338" i="62919"/>
  <c r="D1338" i="62919" s="1"/>
  <c r="C1338" i="62919" s="1"/>
  <c r="C1409" i="62919"/>
  <c r="D1410" i="62919"/>
  <c r="D215" i="62919"/>
  <c r="D216" i="62919" s="1"/>
  <c r="D217" i="62919" s="1"/>
  <c r="C214" i="62919"/>
  <c r="E218" i="62919"/>
  <c r="E219" i="62919" s="1"/>
  <c r="E1515" i="62919"/>
  <c r="AW144" i="62905"/>
  <c r="M188" i="11"/>
  <c r="E93" i="11"/>
  <c r="AC90" i="62905"/>
  <c r="V90" i="62905" s="1"/>
  <c r="C14" i="62923"/>
  <c r="D15" i="62923"/>
  <c r="D16" i="62923" s="1"/>
  <c r="D17" i="62923" s="1"/>
  <c r="D63" i="62905"/>
  <c r="D155" i="62905" s="1"/>
  <c r="Y83" i="62905"/>
  <c r="AC91" i="62905"/>
  <c r="V91" i="62905" s="1"/>
  <c r="E34" i="62923"/>
  <c r="E35" i="62923" s="1"/>
  <c r="C75" i="62909"/>
  <c r="E75" i="62909" s="1"/>
  <c r="C32" i="62923"/>
  <c r="D33" i="62923"/>
  <c r="K122" i="11"/>
  <c r="D85" i="2"/>
  <c r="D139" i="2" s="1"/>
  <c r="M18" i="11"/>
  <c r="F77" i="11" s="1"/>
  <c r="C59" i="62892" s="1"/>
  <c r="M215" i="11"/>
  <c r="N156" i="11"/>
  <c r="J215" i="11"/>
  <c r="AR30" i="2"/>
  <c r="U30" i="2"/>
  <c r="AW63" i="62905"/>
  <c r="AU83" i="62905"/>
  <c r="AU93" i="62905"/>
  <c r="V40" i="2"/>
  <c r="O85" i="2"/>
  <c r="Y93" i="62905"/>
  <c r="AU144" i="62905"/>
  <c r="AC80" i="62905"/>
  <c r="V80" i="62905" s="1"/>
  <c r="Y54" i="62905"/>
  <c r="U60" i="2"/>
  <c r="D54" i="62905"/>
  <c r="D154" i="62905" s="1"/>
  <c r="AU54" i="62905"/>
  <c r="AC52" i="62905"/>
  <c r="V52" i="62905" s="1"/>
  <c r="X47" i="2"/>
  <c r="Q47" i="2" s="1"/>
  <c r="X83" i="2"/>
  <c r="Q83" i="2" s="1"/>
  <c r="AX83" i="62905"/>
  <c r="AX93" i="62905"/>
  <c r="AW83" i="62905"/>
  <c r="AW93" i="62905"/>
  <c r="AA63" i="62905"/>
  <c r="AR85" i="2"/>
  <c r="X19" i="2"/>
  <c r="Q19" i="2" s="1"/>
  <c r="AU63" i="62905"/>
  <c r="AQ85" i="2"/>
  <c r="T85" i="2"/>
  <c r="U85" i="2"/>
  <c r="AA73" i="62905"/>
  <c r="D73" i="62905"/>
  <c r="D174" i="62905" s="1"/>
  <c r="O54" i="62905"/>
  <c r="N63" i="62905"/>
  <c r="X82" i="2"/>
  <c r="Q82" i="2" s="1"/>
  <c r="P73" i="62905"/>
  <c r="AX73" i="62905"/>
  <c r="X18" i="2"/>
  <c r="Q18" i="2" s="1"/>
  <c r="M207" i="2"/>
  <c r="M221" i="2" s="1"/>
  <c r="D93" i="62905"/>
  <c r="D159" i="62905" s="1"/>
  <c r="E152" i="62923"/>
  <c r="D151" i="62923"/>
  <c r="P83" i="62905"/>
  <c r="AC51" i="62905"/>
  <c r="V51" i="62905" s="1"/>
  <c r="T50" i="2"/>
  <c r="AV54" i="62905"/>
  <c r="D83" i="62905"/>
  <c r="D172" i="62905" s="1"/>
  <c r="E115" i="62923"/>
  <c r="AX144" i="62905"/>
  <c r="T40" i="2"/>
  <c r="AV63" i="62905"/>
  <c r="AU73" i="62905"/>
  <c r="AW73" i="62905"/>
  <c r="AR21" i="2"/>
  <c r="AT85" i="2"/>
  <c r="AQ30" i="2"/>
  <c r="X17" i="2"/>
  <c r="Q17" i="2" s="1"/>
  <c r="C111" i="62923"/>
  <c r="D112" i="62923"/>
  <c r="D113" i="62923" s="1"/>
  <c r="D114" i="62923" s="1"/>
  <c r="Z73" i="62905"/>
  <c r="X46" i="2"/>
  <c r="Q46" i="2" s="1"/>
  <c r="E91" i="11"/>
  <c r="I91" i="11"/>
  <c r="C73" i="62909"/>
  <c r="E73" i="62909" s="1"/>
  <c r="J174" i="2"/>
  <c r="J187" i="2" s="1"/>
  <c r="L274" i="2"/>
  <c r="V85" i="2"/>
  <c r="P93" i="62905"/>
  <c r="E81" i="11"/>
  <c r="L156" i="11"/>
  <c r="AS30" i="2"/>
  <c r="U50" i="2"/>
  <c r="X37" i="2"/>
  <c r="Q37" i="2" s="1"/>
  <c r="AV83" i="62905"/>
  <c r="AV93" i="62905"/>
  <c r="T21" i="2"/>
  <c r="AC69" i="62905"/>
  <c r="V69" i="62905" s="1"/>
  <c r="AS21" i="2"/>
  <c r="AC49" i="62905"/>
  <c r="AQ60" i="2"/>
  <c r="X38" i="2"/>
  <c r="Q38" i="2" s="1"/>
  <c r="D18" i="11"/>
  <c r="L240" i="2"/>
  <c r="L253" i="2" s="1"/>
  <c r="X36" i="2"/>
  <c r="Q36" i="2" s="1"/>
  <c r="AV73" i="62905"/>
  <c r="U21" i="2"/>
  <c r="AS60" i="2"/>
  <c r="V50" i="2"/>
  <c r="AW54" i="62905"/>
  <c r="I92" i="11"/>
  <c r="C74" i="62909"/>
  <c r="E74" i="62909" s="1"/>
  <c r="E92" i="11"/>
  <c r="U40" i="2"/>
  <c r="AQ119" i="2"/>
  <c r="V125" i="2"/>
  <c r="X119" i="2"/>
  <c r="Q119" i="2" s="1"/>
  <c r="C15" i="62923"/>
  <c r="AQ21" i="2"/>
  <c r="G207" i="2"/>
  <c r="G240" i="2"/>
  <c r="G274" i="2"/>
  <c r="G174" i="2"/>
  <c r="C76" i="62909"/>
  <c r="E76" i="62909" s="1"/>
  <c r="E94" i="11"/>
  <c r="I94" i="11"/>
  <c r="Z54" i="62905"/>
  <c r="D27" i="2"/>
  <c r="D30" i="2" s="1"/>
  <c r="O30" i="2"/>
  <c r="X27" i="2"/>
  <c r="V30" i="2"/>
  <c r="X48" i="2"/>
  <c r="Q48" i="2" s="1"/>
  <c r="X58" i="2"/>
  <c r="Q58" i="2" s="1"/>
  <c r="W40" i="2"/>
  <c r="AB125" i="2"/>
  <c r="AR119" i="2"/>
  <c r="AR125" i="2" s="1"/>
  <c r="AD125" i="2"/>
  <c r="AT119" i="2"/>
  <c r="AT125" i="2" s="1"/>
  <c r="AR50" i="2"/>
  <c r="AT40" i="2"/>
  <c r="AS40" i="2"/>
  <c r="AQ40" i="2"/>
  <c r="X16" i="2"/>
  <c r="V21" i="2"/>
  <c r="T60" i="2"/>
  <c r="J188" i="11"/>
  <c r="E19" i="62923"/>
  <c r="X28" i="2"/>
  <c r="Q28" i="2" s="1"/>
  <c r="AC125" i="2"/>
  <c r="AS119" i="2"/>
  <c r="AS125" i="2" s="1"/>
  <c r="D16" i="2"/>
  <c r="D21" i="2" s="1"/>
  <c r="O21" i="2"/>
  <c r="D18" i="62923"/>
  <c r="AC61" i="62905"/>
  <c r="V61" i="62905" s="1"/>
  <c r="F240" i="2"/>
  <c r="F274" i="2"/>
  <c r="F174" i="2"/>
  <c r="F207" i="2"/>
  <c r="D141" i="62905"/>
  <c r="D144" i="62905" s="1"/>
  <c r="P144" i="62905"/>
  <c r="Z83" i="62905"/>
  <c r="AC79" i="62905"/>
  <c r="AS50" i="2"/>
  <c r="E116" i="62923"/>
  <c r="E117" i="62923" s="1"/>
  <c r="AA54" i="62905"/>
  <c r="T30" i="2"/>
  <c r="D46" i="2"/>
  <c r="D50" i="2" s="1"/>
  <c r="O50" i="2"/>
  <c r="V60" i="2"/>
  <c r="X56" i="2"/>
  <c r="X57" i="2"/>
  <c r="Q57" i="2" s="1"/>
  <c r="D36" i="2"/>
  <c r="D40" i="2" s="1"/>
  <c r="O40" i="2"/>
  <c r="AV144" i="62905"/>
  <c r="Y144" i="62905"/>
  <c r="AA144" i="62905"/>
  <c r="AC142" i="62905"/>
  <c r="V142" i="62905" s="1"/>
  <c r="Z144" i="62905"/>
  <c r="AC141" i="62905"/>
  <c r="Z93" i="62905"/>
  <c r="AC89" i="62905"/>
  <c r="AT60" i="2"/>
  <c r="AR60" i="2"/>
  <c r="AT50" i="2"/>
  <c r="AQ50" i="2"/>
  <c r="AR40" i="2"/>
  <c r="Z63" i="62905"/>
  <c r="AC60" i="62905"/>
  <c r="D56" i="2"/>
  <c r="D60" i="2" s="1"/>
  <c r="O60" i="2"/>
  <c r="AC71" i="62905"/>
  <c r="J595" i="5"/>
  <c r="C102" i="62909"/>
  <c r="E102" i="62909" s="1"/>
  <c r="F595" i="5"/>
  <c r="D173" i="62922"/>
  <c r="E176" i="62922"/>
  <c r="E177" i="62922" s="1"/>
  <c r="AS398" i="5"/>
  <c r="AS401" i="5" s="1"/>
  <c r="AT139" i="5"/>
  <c r="AB137" i="5"/>
  <c r="AD137" i="5" s="1"/>
  <c r="X137" i="5" s="1"/>
  <c r="AB491" i="5"/>
  <c r="AD491" i="5" s="1"/>
  <c r="X491" i="5" s="1"/>
  <c r="AC252" i="5"/>
  <c r="T136" i="5"/>
  <c r="AT493" i="5"/>
  <c r="AT162" i="5"/>
  <c r="AH379" i="5"/>
  <c r="AT492" i="5"/>
  <c r="AM340" i="5"/>
  <c r="AU223" i="5"/>
  <c r="AD218" i="5"/>
  <c r="X218" i="5" s="1"/>
  <c r="AE218" i="5" s="1"/>
  <c r="AK223" i="5"/>
  <c r="N517" i="5"/>
  <c r="AB492" i="5"/>
  <c r="AD492" i="5" s="1"/>
  <c r="X492" i="5" s="1"/>
  <c r="T377" i="5"/>
  <c r="AB198" i="5"/>
  <c r="T313" i="5"/>
  <c r="T492" i="5"/>
  <c r="D375" i="5"/>
  <c r="AK340" i="5"/>
  <c r="AT46" i="5"/>
  <c r="AT401" i="5"/>
  <c r="AT198" i="5"/>
  <c r="AU397" i="5"/>
  <c r="AD396" i="5"/>
  <c r="X396" i="5" s="1"/>
  <c r="AE396" i="5" s="1"/>
  <c r="E330" i="62922"/>
  <c r="C325" i="62922"/>
  <c r="E469" i="62922"/>
  <c r="E470" i="62922" s="1"/>
  <c r="E437" i="62922"/>
  <c r="D328" i="62922"/>
  <c r="D435" i="62922"/>
  <c r="D436" i="62922" s="1"/>
  <c r="D437" i="62922" s="1"/>
  <c r="C434" i="62922"/>
  <c r="E331" i="62922"/>
  <c r="D466" i="62922"/>
  <c r="AB316" i="5"/>
  <c r="AB515" i="5"/>
  <c r="AB517" i="5" s="1"/>
  <c r="AH162" i="5"/>
  <c r="C96" i="62909"/>
  <c r="E96" i="62909" s="1"/>
  <c r="F589" i="5"/>
  <c r="J589" i="5"/>
  <c r="AS122" i="5"/>
  <c r="AS481" i="5"/>
  <c r="AU46" i="5"/>
  <c r="D338" i="5"/>
  <c r="AW24" i="5"/>
  <c r="T491" i="5"/>
  <c r="S20" i="5"/>
  <c r="AA490" i="5"/>
  <c r="S138" i="5"/>
  <c r="AD514" i="5"/>
  <c r="X514" i="5" s="1"/>
  <c r="AE514" i="5" s="1"/>
  <c r="AD44" i="5"/>
  <c r="X44" i="5" s="1"/>
  <c r="AE44" i="5" s="1"/>
  <c r="AD513" i="5"/>
  <c r="AT223" i="5"/>
  <c r="AT320" i="5"/>
  <c r="AS162" i="5"/>
  <c r="AS223" i="5"/>
  <c r="AS24" i="5"/>
  <c r="AT340" i="5"/>
  <c r="AS340" i="5"/>
  <c r="AT24" i="5"/>
  <c r="AT537" i="5"/>
  <c r="D18" i="62922"/>
  <c r="AD42" i="5"/>
  <c r="X42" i="5" s="1"/>
  <c r="AE42" i="5" s="1"/>
  <c r="D178" i="5"/>
  <c r="M182" i="5"/>
  <c r="AH517" i="5"/>
  <c r="Q46" i="5"/>
  <c r="E576" i="5" s="1"/>
  <c r="D41" i="5"/>
  <c r="M340" i="5"/>
  <c r="D396" i="5"/>
  <c r="D491" i="5"/>
  <c r="AG340" i="5"/>
  <c r="AH360" i="5"/>
  <c r="T314" i="5"/>
  <c r="AB314" i="5"/>
  <c r="D254" i="5"/>
  <c r="AU254" i="5"/>
  <c r="AC254" i="5"/>
  <c r="AD254" i="5" s="1"/>
  <c r="X254" i="5" s="1"/>
  <c r="AE254" i="5" s="1"/>
  <c r="AB377" i="5"/>
  <c r="AT252" i="5"/>
  <c r="AT256" i="5" s="1"/>
  <c r="AB252" i="5"/>
  <c r="D252" i="5"/>
  <c r="L256" i="5"/>
  <c r="AB159" i="5"/>
  <c r="N159" i="5"/>
  <c r="T20" i="5"/>
  <c r="D20" i="5" s="1"/>
  <c r="AB20" i="5"/>
  <c r="AB375" i="5"/>
  <c r="T372" i="5"/>
  <c r="AB372" i="5"/>
  <c r="AA138" i="5"/>
  <c r="AB374" i="5"/>
  <c r="AC433" i="5"/>
  <c r="I609" i="5" s="1"/>
  <c r="G116" i="62909" s="1"/>
  <c r="H116" i="62909" s="1"/>
  <c r="AA22" i="5"/>
  <c r="AA318" i="5"/>
  <c r="T316" i="5"/>
  <c r="D316" i="5" s="1"/>
  <c r="T494" i="5"/>
  <c r="D494" i="5" s="1"/>
  <c r="AB494" i="5"/>
  <c r="AD494" i="5" s="1"/>
  <c r="X494" i="5" s="1"/>
  <c r="T374" i="5"/>
  <c r="N179" i="5"/>
  <c r="D179" i="5" s="1"/>
  <c r="AB179" i="5"/>
  <c r="AD179" i="5" s="1"/>
  <c r="X179" i="5" s="1"/>
  <c r="AE179" i="5" s="1"/>
  <c r="T21" i="5"/>
  <c r="D21" i="5" s="1"/>
  <c r="AB21" i="5"/>
  <c r="AD21" i="5" s="1"/>
  <c r="X21" i="5" s="1"/>
  <c r="AU253" i="5"/>
  <c r="AC253" i="5"/>
  <c r="AD253" i="5" s="1"/>
  <c r="X253" i="5" s="1"/>
  <c r="AE253" i="5" s="1"/>
  <c r="AB139" i="5"/>
  <c r="AD139" i="5" s="1"/>
  <c r="X139" i="5" s="1"/>
  <c r="T139" i="5"/>
  <c r="D139" i="5" s="1"/>
  <c r="T373" i="5"/>
  <c r="AB373" i="5"/>
  <c r="M159" i="5"/>
  <c r="AA159" i="5"/>
  <c r="AA136" i="5"/>
  <c r="S136" i="5"/>
  <c r="AA373" i="5"/>
  <c r="S373" i="5"/>
  <c r="AA314" i="5"/>
  <c r="S314" i="5"/>
  <c r="AA195" i="5"/>
  <c r="S195" i="5"/>
  <c r="AD122" i="5"/>
  <c r="D122" i="5"/>
  <c r="D126" i="5" s="1"/>
  <c r="I126" i="5"/>
  <c r="E585" i="5" s="1"/>
  <c r="AA75" i="5"/>
  <c r="AS75" i="5"/>
  <c r="AS78" i="5" s="1"/>
  <c r="AB199" i="5"/>
  <c r="AD199" i="5" s="1"/>
  <c r="X199" i="5" s="1"/>
  <c r="N180" i="5"/>
  <c r="AB180" i="5"/>
  <c r="AB138" i="5"/>
  <c r="T138" i="5"/>
  <c r="AB313" i="5"/>
  <c r="T495" i="5"/>
  <c r="D495" i="5" s="1"/>
  <c r="AB495" i="5"/>
  <c r="AD495" i="5" s="1"/>
  <c r="X495" i="5" s="1"/>
  <c r="N336" i="5"/>
  <c r="AB336" i="5"/>
  <c r="AD336" i="5" s="1"/>
  <c r="AA194" i="5"/>
  <c r="AA140" i="5"/>
  <c r="AV162" i="5"/>
  <c r="T194" i="5"/>
  <c r="AB194" i="5"/>
  <c r="AA372" i="5"/>
  <c r="S372" i="5"/>
  <c r="AA313" i="5"/>
  <c r="S313" i="5"/>
  <c r="D302" i="5"/>
  <c r="D304" i="5" s="1"/>
  <c r="AD302" i="5"/>
  <c r="I304" i="5"/>
  <c r="E594" i="5" s="1"/>
  <c r="M160" i="5"/>
  <c r="D160" i="5" s="1"/>
  <c r="AA160" i="5"/>
  <c r="AD160" i="5" s="1"/>
  <c r="X160" i="5" s="1"/>
  <c r="AE160" i="5" s="1"/>
  <c r="AD252" i="5"/>
  <c r="X252" i="5" s="1"/>
  <c r="AE252" i="5" s="1"/>
  <c r="AC401" i="5"/>
  <c r="I605" i="5" s="1"/>
  <c r="G112" i="62909" s="1"/>
  <c r="H112" i="62909" s="1"/>
  <c r="D395" i="5"/>
  <c r="O401" i="5"/>
  <c r="Q223" i="5"/>
  <c r="E600" i="5" s="1"/>
  <c r="D397" i="5"/>
  <c r="D44" i="5"/>
  <c r="D492" i="5"/>
  <c r="S137" i="5"/>
  <c r="D137" i="5" s="1"/>
  <c r="S490" i="5"/>
  <c r="D40" i="5"/>
  <c r="O46" i="5"/>
  <c r="M158" i="5"/>
  <c r="D253" i="5"/>
  <c r="AN201" i="5"/>
  <c r="E19" i="62922"/>
  <c r="AD178" i="5"/>
  <c r="X178" i="5" s="1"/>
  <c r="AE178" i="5" s="1"/>
  <c r="AA182" i="5"/>
  <c r="AT517" i="5"/>
  <c r="AS46" i="5"/>
  <c r="AC46" i="5"/>
  <c r="I576" i="5" s="1"/>
  <c r="G83" i="62909" s="1"/>
  <c r="H83" i="62909" s="1"/>
  <c r="AD41" i="5"/>
  <c r="X41" i="5" s="1"/>
  <c r="AE41" i="5" s="1"/>
  <c r="AA340" i="5"/>
  <c r="D218" i="5"/>
  <c r="AG162" i="5"/>
  <c r="T490" i="5"/>
  <c r="AB490" i="5"/>
  <c r="N337" i="5"/>
  <c r="D337" i="5" s="1"/>
  <c r="AB337" i="5"/>
  <c r="AD337" i="5" s="1"/>
  <c r="X337" i="5" s="1"/>
  <c r="AE337" i="5" s="1"/>
  <c r="T22" i="5"/>
  <c r="D22" i="5" s="1"/>
  <c r="AB22" i="5"/>
  <c r="AB17" i="5"/>
  <c r="T17" i="5"/>
  <c r="D75" i="5"/>
  <c r="D78" i="5" s="1"/>
  <c r="AT75" i="5"/>
  <c r="AT78" i="5" s="1"/>
  <c r="L78" i="5"/>
  <c r="E578" i="5" s="1"/>
  <c r="AU75" i="5"/>
  <c r="AU78" i="5" s="1"/>
  <c r="M78" i="5"/>
  <c r="E580" i="5" s="1"/>
  <c r="AC75" i="5"/>
  <c r="AC78" i="5" s="1"/>
  <c r="I580" i="5" s="1"/>
  <c r="G87" i="62909" s="1"/>
  <c r="H87" i="62909" s="1"/>
  <c r="N158" i="5"/>
  <c r="N162" i="5" s="1"/>
  <c r="AB158" i="5"/>
  <c r="AB533" i="5"/>
  <c r="N533" i="5"/>
  <c r="AB75" i="5"/>
  <c r="AB136" i="5"/>
  <c r="AB196" i="5"/>
  <c r="AA20" i="5"/>
  <c r="AD20" i="5" s="1"/>
  <c r="X20" i="5" s="1"/>
  <c r="AA316" i="5"/>
  <c r="AA375" i="5"/>
  <c r="N358" i="5"/>
  <c r="AT431" i="5"/>
  <c r="AT433" i="5" s="1"/>
  <c r="AB431" i="5"/>
  <c r="L433" i="5"/>
  <c r="D431" i="5"/>
  <c r="D433" i="5" s="1"/>
  <c r="N357" i="5"/>
  <c r="AB357" i="5"/>
  <c r="P219" i="5"/>
  <c r="AB219" i="5"/>
  <c r="T19" i="5"/>
  <c r="AB19" i="5"/>
  <c r="N534" i="5"/>
  <c r="AB534" i="5"/>
  <c r="T376" i="5"/>
  <c r="AB376" i="5"/>
  <c r="T318" i="5"/>
  <c r="D318" i="5" s="1"/>
  <c r="P43" i="5"/>
  <c r="P46" i="5" s="1"/>
  <c r="AB43" i="5"/>
  <c r="AB46" i="5" s="1"/>
  <c r="AB18" i="5"/>
  <c r="T18" i="5"/>
  <c r="P220" i="5"/>
  <c r="AB220" i="5"/>
  <c r="AB493" i="5"/>
  <c r="AB317" i="5"/>
  <c r="T317" i="5"/>
  <c r="D317" i="5" s="1"/>
  <c r="N535" i="5"/>
  <c r="D535" i="5" s="1"/>
  <c r="AB535" i="5"/>
  <c r="AD535" i="5" s="1"/>
  <c r="X535" i="5" s="1"/>
  <c r="AE535" i="5" s="1"/>
  <c r="S377" i="5"/>
  <c r="D377" i="5" s="1"/>
  <c r="AA377" i="5"/>
  <c r="AD377" i="5" s="1"/>
  <c r="X377" i="5" s="1"/>
  <c r="T199" i="5"/>
  <c r="D199" i="5" s="1"/>
  <c r="AA376" i="5"/>
  <c r="AD376" i="5" s="1"/>
  <c r="X376" i="5" s="1"/>
  <c r="AA198" i="5"/>
  <c r="AA19" i="5"/>
  <c r="S19" i="5"/>
  <c r="D19" i="5" s="1"/>
  <c r="S493" i="5"/>
  <c r="D493" i="5" s="1"/>
  <c r="AA493" i="5"/>
  <c r="AA534" i="5"/>
  <c r="AD534" i="5" s="1"/>
  <c r="X534" i="5" s="1"/>
  <c r="AE534" i="5" s="1"/>
  <c r="M534" i="5"/>
  <c r="M358" i="5"/>
  <c r="AA358" i="5"/>
  <c r="AD358" i="5" s="1"/>
  <c r="X358" i="5" s="1"/>
  <c r="AE358" i="5" s="1"/>
  <c r="AA220" i="5"/>
  <c r="AA223" i="5" s="1"/>
  <c r="O220" i="5"/>
  <c r="AH182" i="5"/>
  <c r="AB197" i="5"/>
  <c r="AD197" i="5" s="1"/>
  <c r="X197" i="5" s="1"/>
  <c r="AB140" i="5"/>
  <c r="T140" i="5"/>
  <c r="D140" i="5" s="1"/>
  <c r="T135" i="5"/>
  <c r="AB135" i="5"/>
  <c r="AB318" i="5"/>
  <c r="P398" i="5"/>
  <c r="P401" i="5" s="1"/>
  <c r="AB398" i="5"/>
  <c r="I603" i="5" s="1"/>
  <c r="G110" i="62909" s="1"/>
  <c r="H110" i="62909" s="1"/>
  <c r="M256" i="5"/>
  <c r="E601" i="5" s="1"/>
  <c r="AU252" i="5"/>
  <c r="AU256" i="5" s="1"/>
  <c r="AB195" i="5"/>
  <c r="T195" i="5"/>
  <c r="T315" i="5"/>
  <c r="AB315" i="5"/>
  <c r="AA135" i="5"/>
  <c r="AA17" i="5"/>
  <c r="S17" i="5"/>
  <c r="AT137" i="5"/>
  <c r="AT142" i="5" s="1"/>
  <c r="AA317" i="5"/>
  <c r="AA374" i="5"/>
  <c r="AD374" i="5" s="1"/>
  <c r="X374" i="5" s="1"/>
  <c r="S374" i="5"/>
  <c r="AA315" i="5"/>
  <c r="AD315" i="5" s="1"/>
  <c r="X315" i="5" s="1"/>
  <c r="S315" i="5"/>
  <c r="AA196" i="5"/>
  <c r="S196" i="5"/>
  <c r="D196" i="5" s="1"/>
  <c r="S18" i="5"/>
  <c r="AA18" i="5"/>
  <c r="AD429" i="5"/>
  <c r="AA515" i="5"/>
  <c r="AA517" i="5" s="1"/>
  <c r="M515" i="5"/>
  <c r="D515" i="5" s="1"/>
  <c r="M356" i="5"/>
  <c r="AA356" i="5"/>
  <c r="AD356" i="5" s="1"/>
  <c r="D180" i="5"/>
  <c r="AA401" i="5"/>
  <c r="AD395" i="5"/>
  <c r="AC223" i="5"/>
  <c r="I600" i="5" s="1"/>
  <c r="G107" i="62909" s="1"/>
  <c r="H107" i="62909" s="1"/>
  <c r="S198" i="5"/>
  <c r="D198" i="5" s="1"/>
  <c r="S376" i="5"/>
  <c r="D514" i="5"/>
  <c r="AD533" i="5"/>
  <c r="AA537" i="5"/>
  <c r="AA46" i="5"/>
  <c r="AD40" i="5"/>
  <c r="AK24" i="5"/>
  <c r="AS201" i="5"/>
  <c r="E279" i="62922"/>
  <c r="E280" i="62922" s="1"/>
  <c r="D278" i="62922"/>
  <c r="C277" i="62922"/>
  <c r="Z40" i="62925"/>
  <c r="C1914" i="62917"/>
  <c r="F615" i="5"/>
  <c r="J615" i="5"/>
  <c r="C122" i="62909"/>
  <c r="E122" i="62909" s="1"/>
  <c r="AS379" i="5"/>
  <c r="AT379" i="5"/>
  <c r="AS497" i="5"/>
  <c r="AS360" i="5"/>
  <c r="AU401" i="5"/>
  <c r="AT201" i="5"/>
  <c r="AS126" i="5"/>
  <c r="AS320" i="5"/>
  <c r="AS304" i="5"/>
  <c r="AS142" i="5"/>
  <c r="AE256" i="5"/>
  <c r="X513" i="5"/>
  <c r="AE513" i="5" s="1"/>
  <c r="J602" i="5"/>
  <c r="C109" i="62909"/>
  <c r="E109" i="62909" s="1"/>
  <c r="F602" i="5"/>
  <c r="E800" i="62917"/>
  <c r="C1916" i="62917"/>
  <c r="D1919" i="62917"/>
  <c r="C1919" i="62917" s="1"/>
  <c r="E1920" i="62917"/>
  <c r="E1921" i="62917" s="1"/>
  <c r="E1922" i="62917" s="1"/>
  <c r="C1918" i="62917"/>
  <c r="C1917" i="62917"/>
  <c r="W50" i="62926"/>
  <c r="AA13" i="62904"/>
  <c r="V13" i="62904" s="1"/>
  <c r="AC26" i="62926"/>
  <c r="W26" i="62926" s="1"/>
  <c r="AD459" i="5"/>
  <c r="X459" i="5" s="1"/>
  <c r="AE459" i="5" s="1"/>
  <c r="AC25" i="62926"/>
  <c r="W25" i="62926" s="1"/>
  <c r="D23" i="62925"/>
  <c r="D282" i="5"/>
  <c r="D284" i="5" s="1"/>
  <c r="O44" i="62928"/>
  <c r="L44" i="62928" s="1"/>
  <c r="D165" i="62919"/>
  <c r="C165" i="62919" s="1"/>
  <c r="E166" i="62919"/>
  <c r="Z207" i="7"/>
  <c r="T18" i="11"/>
  <c r="H87" i="11" s="1"/>
  <c r="G65" i="62909" s="1"/>
  <c r="H65" i="62909" s="1"/>
  <c r="C35" i="62910"/>
  <c r="E35" i="62910" s="1"/>
  <c r="V47" i="7"/>
  <c r="E61" i="62919"/>
  <c r="E62" i="62919" s="1"/>
  <c r="Z202" i="62928"/>
  <c r="Y219" i="7"/>
  <c r="D104" i="62919"/>
  <c r="D105" i="62919" s="1"/>
  <c r="C105" i="62919" s="1"/>
  <c r="W47" i="7"/>
  <c r="O30" i="7"/>
  <c r="L30" i="7" s="1"/>
  <c r="Z44" i="62928"/>
  <c r="Z47" i="62928" s="1"/>
  <c r="D44" i="62928"/>
  <c r="X47" i="7"/>
  <c r="O31" i="62928"/>
  <c r="L31" i="62928" s="1"/>
  <c r="W47" i="62928"/>
  <c r="C35" i="62892"/>
  <c r="D35" i="62892" s="1"/>
  <c r="W219" i="7"/>
  <c r="V18" i="11"/>
  <c r="Y47" i="7"/>
  <c r="D45" i="62928"/>
  <c r="D47" i="62928" s="1"/>
  <c r="D253" i="62928" s="1"/>
  <c r="E929" i="62919"/>
  <c r="E930" i="62919" s="1"/>
  <c r="E1422" i="62919"/>
  <c r="C1514" i="62919"/>
  <c r="C1103" i="62919"/>
  <c r="D1421" i="62919"/>
  <c r="D878" i="62919"/>
  <c r="E294" i="62919"/>
  <c r="C1245" i="62919"/>
  <c r="D784" i="62919"/>
  <c r="C780" i="62919" s="1"/>
  <c r="D927" i="62919"/>
  <c r="C926" i="62919"/>
  <c r="E1105" i="62919"/>
  <c r="E879" i="62919"/>
  <c r="E880" i="62919" s="1"/>
  <c r="E881" i="62919" s="1"/>
  <c r="E614" i="62919"/>
  <c r="E644" i="62919"/>
  <c r="E422" i="62919"/>
  <c r="E645" i="62919"/>
  <c r="D643" i="62919"/>
  <c r="E785" i="62919"/>
  <c r="D668" i="62919"/>
  <c r="C1244" i="62919"/>
  <c r="E1248" i="62919"/>
  <c r="E672" i="62919"/>
  <c r="D748" i="62919"/>
  <c r="D612" i="62919"/>
  <c r="D292" i="62919"/>
  <c r="D954" i="62919"/>
  <c r="E749" i="62919"/>
  <c r="T180" i="7"/>
  <c r="Q180" i="7" s="1"/>
  <c r="D15" i="62919"/>
  <c r="C14" i="62919" s="1"/>
  <c r="J31" i="62928"/>
  <c r="D31" i="62928" s="1"/>
  <c r="V31" i="62928" s="1"/>
  <c r="Z31" i="62928" s="1"/>
  <c r="T27" i="11"/>
  <c r="E16" i="62919"/>
  <c r="C36" i="62919"/>
  <c r="D37" i="62919"/>
  <c r="J19" i="62928"/>
  <c r="O43" i="7"/>
  <c r="L43" i="7" s="1"/>
  <c r="AD207" i="9"/>
  <c r="Y207" i="9" s="1"/>
  <c r="D47" i="7"/>
  <c r="D253" i="7" s="1"/>
  <c r="C37" i="62910" s="1"/>
  <c r="E37" i="62910" s="1"/>
  <c r="H47" i="7"/>
  <c r="Z43" i="7"/>
  <c r="J30" i="7"/>
  <c r="D30" i="7" s="1"/>
  <c r="V30" i="7" s="1"/>
  <c r="Z30" i="7" s="1"/>
  <c r="V47" i="62928"/>
  <c r="J29" i="7"/>
  <c r="D29" i="7" s="1"/>
  <c r="V29" i="7" s="1"/>
  <c r="O29" i="7"/>
  <c r="L29" i="7" s="1"/>
  <c r="V29" i="11"/>
  <c r="Q29" i="11" s="1"/>
  <c r="X27" i="11"/>
  <c r="AF27" i="11" s="1"/>
  <c r="M27" i="11"/>
  <c r="D27" i="11" s="1"/>
  <c r="J28" i="7"/>
  <c r="D28" i="7" s="1"/>
  <c r="V28" i="7" s="1"/>
  <c r="Z28" i="7" s="1"/>
  <c r="W88" i="62928"/>
  <c r="X88" i="62928"/>
  <c r="X219" i="7"/>
  <c r="O136" i="62928"/>
  <c r="L136" i="62928" s="1"/>
  <c r="O45" i="7"/>
  <c r="L45" i="7" s="1"/>
  <c r="O57" i="7"/>
  <c r="L57" i="7" s="1"/>
  <c r="V27" i="11"/>
  <c r="Q27" i="11" s="1"/>
  <c r="T29" i="11"/>
  <c r="O45" i="62928"/>
  <c r="L45" i="62928" s="1"/>
  <c r="H47" i="62928"/>
  <c r="Z45" i="7"/>
  <c r="AF18" i="11"/>
  <c r="J28" i="62928"/>
  <c r="D28" i="62928" s="1"/>
  <c r="V28" i="62928" s="1"/>
  <c r="Z28" i="62928" s="1"/>
  <c r="O28" i="62928"/>
  <c r="L28" i="62928" s="1"/>
  <c r="X29" i="11"/>
  <c r="AF29" i="11" s="1"/>
  <c r="M29" i="11"/>
  <c r="D29" i="11" s="1"/>
  <c r="C41" i="62909"/>
  <c r="E41" i="62909" s="1"/>
  <c r="E251" i="7"/>
  <c r="L251" i="7" s="1"/>
  <c r="AA88" i="62928"/>
  <c r="Z133" i="7"/>
  <c r="O133" i="7"/>
  <c r="L133" i="7" s="1"/>
  <c r="Z195" i="62928"/>
  <c r="O242" i="62928"/>
  <c r="L242" i="62928" s="1"/>
  <c r="J19" i="7"/>
  <c r="T211" i="7"/>
  <c r="Q211" i="7" s="1"/>
  <c r="AA155" i="7"/>
  <c r="Z135" i="62928"/>
  <c r="Z206" i="62928"/>
  <c r="V136" i="62928"/>
  <c r="Z136" i="62928" s="1"/>
  <c r="O71" i="62928"/>
  <c r="L71" i="62928" s="1"/>
  <c r="Z181" i="7"/>
  <c r="O240" i="62928"/>
  <c r="L240" i="62928" s="1"/>
  <c r="O134" i="7"/>
  <c r="L134" i="7" s="1"/>
  <c r="V134" i="7"/>
  <c r="Z134" i="7" s="1"/>
  <c r="V126" i="7"/>
  <c r="Z126" i="7" s="1"/>
  <c r="Z205" i="62928"/>
  <c r="E41" i="62919"/>
  <c r="E42" i="62919" s="1"/>
  <c r="E43" i="62919" s="1"/>
  <c r="E44" i="62919" s="1"/>
  <c r="O228" i="7"/>
  <c r="L228" i="7" s="1"/>
  <c r="O30" i="62928"/>
  <c r="L30" i="62928" s="1"/>
  <c r="J30" i="62928"/>
  <c r="D30" i="62928" s="1"/>
  <c r="V30" i="62928" s="1"/>
  <c r="Z30" i="62928" s="1"/>
  <c r="D68" i="11"/>
  <c r="R68" i="11"/>
  <c r="I58" i="62928"/>
  <c r="D58" i="62928" s="1"/>
  <c r="V58" i="62928" s="1"/>
  <c r="Z58" i="62928" s="1"/>
  <c r="O58" i="62928"/>
  <c r="L58" i="62928" s="1"/>
  <c r="E106" i="62919"/>
  <c r="O58" i="7"/>
  <c r="L58" i="7" s="1"/>
  <c r="I56" i="62928"/>
  <c r="O56" i="62928"/>
  <c r="D70" i="2"/>
  <c r="R70" i="2"/>
  <c r="I57" i="62928"/>
  <c r="D57" i="62928" s="1"/>
  <c r="V57" i="62928" s="1"/>
  <c r="Z57" i="62928" s="1"/>
  <c r="O57" i="62928"/>
  <c r="L57" i="62928" s="1"/>
  <c r="E107" i="62919"/>
  <c r="H105" i="62905"/>
  <c r="R101" i="62905"/>
  <c r="D101" i="62905"/>
  <c r="I60" i="7"/>
  <c r="V133" i="62928"/>
  <c r="Z133" i="62928" s="1"/>
  <c r="D59" i="62919"/>
  <c r="C57" i="62919"/>
  <c r="X30" i="11"/>
  <c r="AF30" i="11" s="1"/>
  <c r="M30" i="11"/>
  <c r="D30" i="11" s="1"/>
  <c r="T30" i="11"/>
  <c r="V30" i="11"/>
  <c r="Q30" i="11" s="1"/>
  <c r="O31" i="7"/>
  <c r="L31" i="7" s="1"/>
  <c r="J31" i="7"/>
  <c r="D102" i="62905"/>
  <c r="R102" i="62905"/>
  <c r="D69" i="2"/>
  <c r="R69" i="2"/>
  <c r="L43" i="62928"/>
  <c r="D103" i="62905"/>
  <c r="R103" i="62905"/>
  <c r="R67" i="11"/>
  <c r="H71" i="11"/>
  <c r="D67" i="11"/>
  <c r="R68" i="2"/>
  <c r="D68" i="2"/>
  <c r="H74" i="2"/>
  <c r="T190" i="7"/>
  <c r="Q190" i="7" s="1"/>
  <c r="Z177" i="7"/>
  <c r="T215" i="7"/>
  <c r="Q215" i="7" s="1"/>
  <c r="Z202" i="7"/>
  <c r="Z195" i="7"/>
  <c r="W88" i="7"/>
  <c r="T207" i="7"/>
  <c r="Q207" i="7" s="1"/>
  <c r="T206" i="7"/>
  <c r="Q206" i="7" s="1"/>
  <c r="N211" i="7"/>
  <c r="D211" i="7" s="1"/>
  <c r="T165" i="7"/>
  <c r="Q165" i="7" s="1"/>
  <c r="Z180" i="62928"/>
  <c r="Z210" i="62928"/>
  <c r="Z215" i="62928"/>
  <c r="Z212" i="62928"/>
  <c r="Z189" i="62928"/>
  <c r="Z174" i="62928"/>
  <c r="Z207" i="62928"/>
  <c r="N207" i="62928"/>
  <c r="T207" i="62928"/>
  <c r="Q207" i="62928" s="1"/>
  <c r="N177" i="7"/>
  <c r="D177" i="7" s="1"/>
  <c r="T177" i="7"/>
  <c r="Q177" i="7" s="1"/>
  <c r="N202" i="7"/>
  <c r="D202" i="7" s="1"/>
  <c r="T202" i="7"/>
  <c r="Q202" i="7" s="1"/>
  <c r="N170" i="7"/>
  <c r="T170" i="7"/>
  <c r="Q170" i="7" s="1"/>
  <c r="O112" i="7"/>
  <c r="L112" i="7" s="1"/>
  <c r="I114" i="7"/>
  <c r="O114" i="7"/>
  <c r="L114" i="7" s="1"/>
  <c r="I127" i="62928"/>
  <c r="O127" i="62928"/>
  <c r="L127" i="62928" s="1"/>
  <c r="O151" i="7"/>
  <c r="L151" i="7" s="1"/>
  <c r="I108" i="62928"/>
  <c r="O108" i="62928"/>
  <c r="L108" i="62928" s="1"/>
  <c r="I150" i="7"/>
  <c r="O150" i="7"/>
  <c r="L150" i="7" s="1"/>
  <c r="I121" i="7"/>
  <c r="O121" i="7"/>
  <c r="L121" i="7" s="1"/>
  <c r="I111" i="7"/>
  <c r="O111" i="7"/>
  <c r="L111" i="7" s="1"/>
  <c r="O70" i="62928"/>
  <c r="L70" i="62928" s="1"/>
  <c r="I99" i="62928"/>
  <c r="O99" i="62928"/>
  <c r="L99" i="62928" s="1"/>
  <c r="I105" i="62928"/>
  <c r="O105" i="62928"/>
  <c r="L105" i="62928" s="1"/>
  <c r="Z196" i="62928"/>
  <c r="AA88" i="7"/>
  <c r="I152" i="7"/>
  <c r="O152" i="7"/>
  <c r="L152" i="7" s="1"/>
  <c r="I69" i="7"/>
  <c r="O69" i="7"/>
  <c r="I104" i="62928"/>
  <c r="O104" i="62928"/>
  <c r="L104" i="62928" s="1"/>
  <c r="O114" i="62928"/>
  <c r="L114" i="62928" s="1"/>
  <c r="I114" i="62928"/>
  <c r="I107" i="7"/>
  <c r="O107" i="7"/>
  <c r="L107" i="7" s="1"/>
  <c r="O129" i="7"/>
  <c r="L129" i="7" s="1"/>
  <c r="I129" i="7"/>
  <c r="I118" i="7"/>
  <c r="O118" i="7"/>
  <c r="L118" i="7" s="1"/>
  <c r="N202" i="62928"/>
  <c r="T202" i="62928"/>
  <c r="Q202" i="62928" s="1"/>
  <c r="I98" i="62928"/>
  <c r="O98" i="62928"/>
  <c r="L98" i="62928" s="1"/>
  <c r="X88" i="7"/>
  <c r="I85" i="7"/>
  <c r="O85" i="7"/>
  <c r="L85" i="7" s="1"/>
  <c r="I125" i="7"/>
  <c r="O125" i="7"/>
  <c r="L125" i="7" s="1"/>
  <c r="I135" i="7"/>
  <c r="O135" i="7"/>
  <c r="L135" i="7" s="1"/>
  <c r="I101" i="7"/>
  <c r="O101" i="7"/>
  <c r="L101" i="7" s="1"/>
  <c r="I144" i="7"/>
  <c r="O144" i="7"/>
  <c r="L144" i="7" s="1"/>
  <c r="V132" i="62928"/>
  <c r="Z132" i="62928" s="1"/>
  <c r="D132" i="62928"/>
  <c r="T205" i="7"/>
  <c r="Q205" i="7" s="1"/>
  <c r="N205" i="7"/>
  <c r="D205" i="7" s="1"/>
  <c r="V100" i="7"/>
  <c r="Z100" i="7" s="1"/>
  <c r="D100" i="7"/>
  <c r="D129" i="62928"/>
  <c r="V129" i="62928"/>
  <c r="Z129" i="62928" s="1"/>
  <c r="V134" i="62928"/>
  <c r="Z134" i="62928" s="1"/>
  <c r="D134" i="62928"/>
  <c r="N166" i="62928"/>
  <c r="T166" i="62928"/>
  <c r="Q166" i="62928" s="1"/>
  <c r="N181" i="7"/>
  <c r="D181" i="7" s="1"/>
  <c r="N196" i="62928"/>
  <c r="T196" i="62928"/>
  <c r="Q196" i="62928" s="1"/>
  <c r="N173" i="62928"/>
  <c r="T173" i="62928"/>
  <c r="Q173" i="62928" s="1"/>
  <c r="Z177" i="62928"/>
  <c r="N177" i="62928"/>
  <c r="T177" i="62928"/>
  <c r="Q177" i="62928" s="1"/>
  <c r="N180" i="7"/>
  <c r="D180" i="7" s="1"/>
  <c r="O122" i="7"/>
  <c r="L122" i="7" s="1"/>
  <c r="I122" i="7"/>
  <c r="I70" i="7"/>
  <c r="D70" i="7" s="1"/>
  <c r="V70" i="7" s="1"/>
  <c r="Z70" i="7" s="1"/>
  <c r="O70" i="7"/>
  <c r="L70" i="7" s="1"/>
  <c r="I84" i="62928"/>
  <c r="O84" i="62928"/>
  <c r="L84" i="62928" s="1"/>
  <c r="I113" i="62928"/>
  <c r="O113" i="62928"/>
  <c r="L113" i="62928" s="1"/>
  <c r="I69" i="62928"/>
  <c r="O69" i="62928"/>
  <c r="I115" i="7"/>
  <c r="O115" i="7"/>
  <c r="L115" i="7" s="1"/>
  <c r="I105" i="7"/>
  <c r="O105" i="7"/>
  <c r="L105" i="7" s="1"/>
  <c r="I101" i="62928"/>
  <c r="O101" i="62928"/>
  <c r="L101" i="62928" s="1"/>
  <c r="I107" i="62928"/>
  <c r="O107" i="62928"/>
  <c r="L107" i="62928" s="1"/>
  <c r="T181" i="62928"/>
  <c r="Q181" i="62928" s="1"/>
  <c r="N181" i="62928"/>
  <c r="Z181" i="62928"/>
  <c r="I144" i="62928"/>
  <c r="O144" i="62928"/>
  <c r="L144" i="62928" s="1"/>
  <c r="V112" i="7"/>
  <c r="Z112" i="7" s="1"/>
  <c r="D112" i="7"/>
  <c r="V151" i="7"/>
  <c r="Z151" i="7" s="1"/>
  <c r="D151" i="7"/>
  <c r="I151" i="62928"/>
  <c r="O151" i="62928"/>
  <c r="L151" i="62928" s="1"/>
  <c r="I99" i="7"/>
  <c r="O99" i="7"/>
  <c r="L99" i="7" s="1"/>
  <c r="I84" i="7"/>
  <c r="O84" i="7"/>
  <c r="L84" i="7" s="1"/>
  <c r="J29" i="62928"/>
  <c r="O29" i="62928"/>
  <c r="I100" i="62928"/>
  <c r="O100" i="62928"/>
  <c r="L100" i="62928" s="1"/>
  <c r="I119" i="7"/>
  <c r="O119" i="7"/>
  <c r="L119" i="7" s="1"/>
  <c r="I83" i="7"/>
  <c r="O83" i="7"/>
  <c r="O106" i="62928"/>
  <c r="L106" i="62928" s="1"/>
  <c r="I106" i="62928"/>
  <c r="I113" i="7"/>
  <c r="O113" i="7"/>
  <c r="L113" i="7" s="1"/>
  <c r="Y88" i="7"/>
  <c r="N164" i="7"/>
  <c r="T164" i="7"/>
  <c r="Q164" i="7" s="1"/>
  <c r="I83" i="62928"/>
  <c r="O83" i="62928"/>
  <c r="L83" i="62928" s="1"/>
  <c r="I126" i="62928"/>
  <c r="O126" i="62928"/>
  <c r="L126" i="62928" s="1"/>
  <c r="V28" i="11"/>
  <c r="M28" i="11"/>
  <c r="K32" i="11"/>
  <c r="X28" i="11"/>
  <c r="T28" i="11"/>
  <c r="N207" i="7"/>
  <c r="D207" i="7" s="1"/>
  <c r="I104" i="7"/>
  <c r="O104" i="7"/>
  <c r="L104" i="7" s="1"/>
  <c r="O97" i="7"/>
  <c r="L97" i="7" s="1"/>
  <c r="I97" i="7"/>
  <c r="I115" i="62928"/>
  <c r="O115" i="62928"/>
  <c r="L115" i="62928" s="1"/>
  <c r="V164" i="62928"/>
  <c r="Z164" i="62928" s="1"/>
  <c r="D164" i="62928"/>
  <c r="N206" i="7"/>
  <c r="D206" i="7" s="1"/>
  <c r="N196" i="7"/>
  <c r="D196" i="7" s="1"/>
  <c r="T196" i="7"/>
  <c r="Q196" i="7" s="1"/>
  <c r="N206" i="62928"/>
  <c r="T206" i="62928"/>
  <c r="Q206" i="62928" s="1"/>
  <c r="N195" i="62928"/>
  <c r="T195" i="62928"/>
  <c r="Q195" i="62928" s="1"/>
  <c r="Z173" i="62928"/>
  <c r="T195" i="7"/>
  <c r="Q195" i="7" s="1"/>
  <c r="N195" i="7"/>
  <c r="D195" i="7" s="1"/>
  <c r="I145" i="62928"/>
  <c r="O145" i="62928"/>
  <c r="L145" i="62928" s="1"/>
  <c r="I72" i="7"/>
  <c r="D72" i="7" s="1"/>
  <c r="V72" i="7" s="1"/>
  <c r="Z72" i="7" s="1"/>
  <c r="O72" i="7"/>
  <c r="L72" i="7" s="1"/>
  <c r="I120" i="62928"/>
  <c r="O120" i="62928"/>
  <c r="L120" i="62928" s="1"/>
  <c r="I127" i="7"/>
  <c r="O127" i="7"/>
  <c r="L127" i="7" s="1"/>
  <c r="I71" i="7"/>
  <c r="D71" i="7" s="1"/>
  <c r="V71" i="7" s="1"/>
  <c r="Z71" i="7" s="1"/>
  <c r="O71" i="7"/>
  <c r="L71" i="7" s="1"/>
  <c r="I86" i="7"/>
  <c r="O86" i="7"/>
  <c r="L86" i="7" s="1"/>
  <c r="O97" i="62928"/>
  <c r="L97" i="62928" s="1"/>
  <c r="I97" i="62928"/>
  <c r="T181" i="7"/>
  <c r="Q181" i="7" s="1"/>
  <c r="T176" i="7"/>
  <c r="Q176" i="7" s="1"/>
  <c r="Z217" i="7"/>
  <c r="Z188" i="62928"/>
  <c r="Z217" i="62928"/>
  <c r="I267" i="9"/>
  <c r="G173" i="62909" s="1"/>
  <c r="H173" i="62909" s="1"/>
  <c r="W155" i="62928"/>
  <c r="N217" i="7"/>
  <c r="D217" i="7" s="1"/>
  <c r="T212" i="62928"/>
  <c r="Q212" i="62928" s="1"/>
  <c r="N212" i="62928"/>
  <c r="T217" i="62928"/>
  <c r="Q217" i="62928" s="1"/>
  <c r="N217" i="62928"/>
  <c r="N190" i="7"/>
  <c r="D190" i="7" s="1"/>
  <c r="T189" i="7"/>
  <c r="Q189" i="7" s="1"/>
  <c r="N189" i="7"/>
  <c r="D189" i="7" s="1"/>
  <c r="T211" i="62928"/>
  <c r="Q211" i="62928" s="1"/>
  <c r="N211" i="62928"/>
  <c r="N205" i="62928"/>
  <c r="T205" i="62928"/>
  <c r="Q205" i="62928" s="1"/>
  <c r="N174" i="62928"/>
  <c r="T174" i="62928"/>
  <c r="Q174" i="62928" s="1"/>
  <c r="N176" i="7"/>
  <c r="D176" i="7" s="1"/>
  <c r="N166" i="7"/>
  <c r="T166" i="7"/>
  <c r="Q166" i="7" s="1"/>
  <c r="T188" i="62928"/>
  <c r="Q188" i="62928" s="1"/>
  <c r="N188" i="62928"/>
  <c r="N170" i="62928"/>
  <c r="T170" i="62928"/>
  <c r="Q170" i="62928" s="1"/>
  <c r="N169" i="7"/>
  <c r="T169" i="7"/>
  <c r="Q169" i="7" s="1"/>
  <c r="Z189" i="7"/>
  <c r="Z211" i="62928"/>
  <c r="T189" i="62928"/>
  <c r="Q189" i="62928" s="1"/>
  <c r="N189" i="62928"/>
  <c r="T217" i="7"/>
  <c r="Q217" i="7" s="1"/>
  <c r="Y138" i="62928"/>
  <c r="W155" i="7"/>
  <c r="Z182" i="7"/>
  <c r="N174" i="7"/>
  <c r="D174" i="7" s="1"/>
  <c r="T165" i="62928"/>
  <c r="Q165" i="62928" s="1"/>
  <c r="AA219" i="7"/>
  <c r="T210" i="7"/>
  <c r="Q210" i="7" s="1"/>
  <c r="I85" i="62928"/>
  <c r="O85" i="62928"/>
  <c r="I118" i="62928"/>
  <c r="O118" i="62928"/>
  <c r="L118" i="62928" s="1"/>
  <c r="W138" i="62928"/>
  <c r="D111" i="62928"/>
  <c r="I98" i="7"/>
  <c r="O98" i="7"/>
  <c r="X138" i="7"/>
  <c r="W138" i="7"/>
  <c r="I150" i="62928"/>
  <c r="O150" i="62928"/>
  <c r="L150" i="62928" s="1"/>
  <c r="T182" i="7"/>
  <c r="Q182" i="7" s="1"/>
  <c r="N182" i="7"/>
  <c r="D182" i="7" s="1"/>
  <c r="N201" i="7"/>
  <c r="D201" i="7" s="1"/>
  <c r="T201" i="7"/>
  <c r="Q201" i="7" s="1"/>
  <c r="N175" i="7"/>
  <c r="D175" i="7" s="1"/>
  <c r="T175" i="7"/>
  <c r="Q175" i="7" s="1"/>
  <c r="N188" i="7"/>
  <c r="D188" i="7" s="1"/>
  <c r="N200" i="7"/>
  <c r="D200" i="7" s="1"/>
  <c r="T200" i="7"/>
  <c r="Q200" i="7" s="1"/>
  <c r="N197" i="7"/>
  <c r="D197" i="7" s="1"/>
  <c r="T197" i="7"/>
  <c r="Q197" i="7" s="1"/>
  <c r="N187" i="62928"/>
  <c r="T187" i="62928"/>
  <c r="Q187" i="62928" s="1"/>
  <c r="Z187" i="62928"/>
  <c r="T190" i="62928"/>
  <c r="Q190" i="62928" s="1"/>
  <c r="N190" i="62928"/>
  <c r="Z190" i="62928"/>
  <c r="N216" i="62928"/>
  <c r="T216" i="62928"/>
  <c r="Q216" i="62928" s="1"/>
  <c r="Z184" i="62928"/>
  <c r="Y219" i="62928"/>
  <c r="AA219" i="62928"/>
  <c r="I112" i="62928"/>
  <c r="O112" i="62928"/>
  <c r="L112" i="62928" s="1"/>
  <c r="V153" i="62928"/>
  <c r="Z153" i="62928" s="1"/>
  <c r="D153" i="62928"/>
  <c r="I125" i="62928"/>
  <c r="O125" i="62928"/>
  <c r="L125" i="62928" s="1"/>
  <c r="I153" i="7"/>
  <c r="O153" i="7"/>
  <c r="L153" i="7" s="1"/>
  <c r="I86" i="62928"/>
  <c r="O86" i="62928"/>
  <c r="L86" i="62928" s="1"/>
  <c r="Y155" i="62928"/>
  <c r="X155" i="62928"/>
  <c r="AA155" i="62928"/>
  <c r="N215" i="7"/>
  <c r="D215" i="7" s="1"/>
  <c r="N212" i="7"/>
  <c r="D212" i="7" s="1"/>
  <c r="T212" i="7"/>
  <c r="Q212" i="7" s="1"/>
  <c r="T183" i="7"/>
  <c r="Q183" i="7" s="1"/>
  <c r="N183" i="7"/>
  <c r="D183" i="7" s="1"/>
  <c r="Z165" i="7"/>
  <c r="D165" i="7"/>
  <c r="T180" i="62928"/>
  <c r="Q180" i="62928" s="1"/>
  <c r="N180" i="62928"/>
  <c r="N210" i="62928"/>
  <c r="T210" i="62928"/>
  <c r="Q210" i="62928" s="1"/>
  <c r="T215" i="62928"/>
  <c r="Q215" i="62928" s="1"/>
  <c r="N215" i="62928"/>
  <c r="T169" i="62928"/>
  <c r="Q169" i="62928" s="1"/>
  <c r="N169" i="62928"/>
  <c r="T174" i="7"/>
  <c r="Q174" i="7" s="1"/>
  <c r="I128" i="7"/>
  <c r="O128" i="7"/>
  <c r="L128" i="7" s="1"/>
  <c r="I152" i="62928"/>
  <c r="O152" i="62928"/>
  <c r="L152" i="62928" s="1"/>
  <c r="C47" i="62910"/>
  <c r="E47" i="62910" s="1"/>
  <c r="I128" i="62928"/>
  <c r="O128" i="62928"/>
  <c r="L128" i="62928" s="1"/>
  <c r="V111" i="62928"/>
  <c r="Z111" i="62928" s="1"/>
  <c r="X138" i="62928"/>
  <c r="AA138" i="62928"/>
  <c r="I120" i="7"/>
  <c r="O120" i="7"/>
  <c r="L120" i="7" s="1"/>
  <c r="Y138" i="7"/>
  <c r="AA138" i="7"/>
  <c r="I119" i="62928"/>
  <c r="O119" i="62928"/>
  <c r="L119" i="62928" s="1"/>
  <c r="X155" i="7"/>
  <c r="I145" i="7"/>
  <c r="O145" i="7"/>
  <c r="I146" i="7"/>
  <c r="O146" i="7"/>
  <c r="L146" i="7" s="1"/>
  <c r="N173" i="7"/>
  <c r="D173" i="7" s="1"/>
  <c r="N182" i="62928"/>
  <c r="T182" i="62928"/>
  <c r="Q182" i="62928" s="1"/>
  <c r="Z182" i="62928"/>
  <c r="N175" i="62928"/>
  <c r="T175" i="62928"/>
  <c r="Q175" i="62928" s="1"/>
  <c r="Z175" i="62928"/>
  <c r="T176" i="62928"/>
  <c r="Q176" i="62928" s="1"/>
  <c r="N176" i="62928"/>
  <c r="Z176" i="62928"/>
  <c r="Z216" i="62928"/>
  <c r="T184" i="62928"/>
  <c r="Q184" i="62928" s="1"/>
  <c r="N184" i="62928"/>
  <c r="X219" i="62928"/>
  <c r="W219" i="62928"/>
  <c r="V165" i="62928"/>
  <c r="D165" i="62928"/>
  <c r="T173" i="7"/>
  <c r="Q173" i="7" s="1"/>
  <c r="I122" i="62928"/>
  <c r="O122" i="62928"/>
  <c r="L122" i="62928" s="1"/>
  <c r="O153" i="62928"/>
  <c r="L153" i="62928" s="1"/>
  <c r="V106" i="7"/>
  <c r="Z106" i="7" s="1"/>
  <c r="O106" i="7"/>
  <c r="L106" i="7" s="1"/>
  <c r="I121" i="62928"/>
  <c r="O121" i="62928"/>
  <c r="L121" i="62928" s="1"/>
  <c r="Z108" i="7"/>
  <c r="I146" i="62928"/>
  <c r="O146" i="62928"/>
  <c r="N210" i="7"/>
  <c r="D210" i="7" s="1"/>
  <c r="N187" i="7"/>
  <c r="D187" i="7" s="1"/>
  <c r="T187" i="7"/>
  <c r="Q187" i="7" s="1"/>
  <c r="N216" i="7"/>
  <c r="D216" i="7" s="1"/>
  <c r="T216" i="7"/>
  <c r="Q216" i="7" s="1"/>
  <c r="N184" i="7"/>
  <c r="D184" i="7" s="1"/>
  <c r="T184" i="7"/>
  <c r="Q184" i="7" s="1"/>
  <c r="Z183" i="7"/>
  <c r="Z197" i="62928"/>
  <c r="N197" i="62928"/>
  <c r="T197" i="62928"/>
  <c r="Q197" i="62928" s="1"/>
  <c r="Z200" i="62928"/>
  <c r="N200" i="62928"/>
  <c r="T200" i="62928"/>
  <c r="Q200" i="62928" s="1"/>
  <c r="Z183" i="62928"/>
  <c r="N183" i="62928"/>
  <c r="T183" i="62928"/>
  <c r="Q183" i="62928" s="1"/>
  <c r="N201" i="62928"/>
  <c r="T201" i="62928"/>
  <c r="Q201" i="62928" s="1"/>
  <c r="Z201" i="62928"/>
  <c r="T188" i="7"/>
  <c r="Q188" i="7" s="1"/>
  <c r="C164" i="62919"/>
  <c r="I251" i="62928"/>
  <c r="D230" i="62928"/>
  <c r="Z230" i="62928"/>
  <c r="V230" i="62928" s="1"/>
  <c r="Y196" i="9"/>
  <c r="H251" i="7"/>
  <c r="L19" i="7"/>
  <c r="C47" i="62892"/>
  <c r="E251" i="62928"/>
  <c r="I87" i="11"/>
  <c r="C65" i="62909"/>
  <c r="E65" i="62909" s="1"/>
  <c r="E87" i="11"/>
  <c r="Z57" i="7"/>
  <c r="Z60" i="7" s="1"/>
  <c r="V60" i="7"/>
  <c r="I254" i="7"/>
  <c r="C44" i="62909"/>
  <c r="E44" i="62909" s="1"/>
  <c r="E254" i="7"/>
  <c r="C38" i="62892"/>
  <c r="C38" i="62910"/>
  <c r="E38" i="62910" s="1"/>
  <c r="C122" i="62919"/>
  <c r="D123" i="62919"/>
  <c r="D124" i="62919" s="1"/>
  <c r="D125" i="62919" s="1"/>
  <c r="E126" i="62919"/>
  <c r="E127" i="62919" s="1"/>
  <c r="I276" i="9"/>
  <c r="G182" i="62909" s="1"/>
  <c r="H182" i="62909" s="1"/>
  <c r="Y162" i="9"/>
  <c r="L19" i="62928"/>
  <c r="H251" i="62928"/>
  <c r="D229" i="7"/>
  <c r="Z229" i="7"/>
  <c r="I232" i="7"/>
  <c r="L228" i="62928"/>
  <c r="O232" i="62928"/>
  <c r="D229" i="62928"/>
  <c r="Z229" i="62928"/>
  <c r="V229" i="62928" s="1"/>
  <c r="D230" i="7"/>
  <c r="Z230" i="7"/>
  <c r="V230" i="7" s="1"/>
  <c r="O244" i="7"/>
  <c r="D242" i="7"/>
  <c r="Z242" i="7"/>
  <c r="V242" i="7" s="1"/>
  <c r="D228" i="62928"/>
  <c r="Z228" i="62928"/>
  <c r="I232" i="62928"/>
  <c r="D241" i="7"/>
  <c r="Z241" i="7"/>
  <c r="I244" i="7"/>
  <c r="D241" i="62928"/>
  <c r="D244" i="62928" s="1"/>
  <c r="D260" i="62928" s="1"/>
  <c r="Z241" i="62928"/>
  <c r="V241" i="62928" s="1"/>
  <c r="V34" i="62915"/>
  <c r="G62" i="62915"/>
  <c r="D34" i="62926"/>
  <c r="AC38" i="62926"/>
  <c r="W38" i="62926" s="1"/>
  <c r="W33" i="62914"/>
  <c r="K38" i="62929"/>
  <c r="W38" i="62929" s="1"/>
  <c r="AD410" i="5"/>
  <c r="X410" i="5" s="1"/>
  <c r="AE410" i="5" s="1"/>
  <c r="D1454" i="62917"/>
  <c r="D1455" i="62917" s="1"/>
  <c r="D1456" i="62917" s="1"/>
  <c r="D1457" i="62917" s="1"/>
  <c r="D1458" i="62917" s="1"/>
  <c r="E1459" i="62917"/>
  <c r="D2059" i="62917"/>
  <c r="C2059" i="62917" s="1"/>
  <c r="D1803" i="62917"/>
  <c r="C1801" i="62917"/>
  <c r="E1805" i="62917"/>
  <c r="E1806" i="62917" s="1"/>
  <c r="E2062" i="62917"/>
  <c r="C2058" i="62917"/>
  <c r="E1488" i="62917"/>
  <c r="E1489" i="62917" s="1"/>
  <c r="E1829" i="62917"/>
  <c r="E1830" i="62917" s="1"/>
  <c r="D1828" i="62917"/>
  <c r="E1875" i="62917"/>
  <c r="D1875" i="62917" s="1"/>
  <c r="D1487" i="62917"/>
  <c r="W37" i="62925"/>
  <c r="J165" i="62904"/>
  <c r="J29" i="62912" s="1"/>
  <c r="S29" i="62912" s="1"/>
  <c r="AC20" i="62925"/>
  <c r="W20" i="62925" s="1"/>
  <c r="AC34" i="62926"/>
  <c r="W34" i="62926" s="1"/>
  <c r="C148" i="62909"/>
  <c r="E148" i="62909" s="1"/>
  <c r="AT378" i="62898"/>
  <c r="AC22" i="62925"/>
  <c r="W22" i="62925" s="1"/>
  <c r="D38" i="62925"/>
  <c r="AC35" i="62926"/>
  <c r="W35" i="62926" s="1"/>
  <c r="AC101" i="62926"/>
  <c r="W101" i="62926" s="1"/>
  <c r="AB461" i="5"/>
  <c r="I34" i="62912"/>
  <c r="R34" i="62912" s="1"/>
  <c r="AT261" i="62898"/>
  <c r="I245" i="62925"/>
  <c r="F29" i="62912"/>
  <c r="O29" i="62912" s="1"/>
  <c r="AC169" i="62926"/>
  <c r="W169" i="62926" s="1"/>
  <c r="D101" i="62925"/>
  <c r="F231" i="62904"/>
  <c r="F237" i="62904" s="1"/>
  <c r="D13" i="62926"/>
  <c r="AN40" i="62925"/>
  <c r="AM28" i="62925"/>
  <c r="D25" i="62925"/>
  <c r="AC102" i="62926"/>
  <c r="W102" i="62926" s="1"/>
  <c r="AA54" i="62926"/>
  <c r="H208" i="62926" s="1"/>
  <c r="G9" i="62909" s="1"/>
  <c r="H9" i="62909" s="1"/>
  <c r="AB413" i="5"/>
  <c r="D17" i="62926"/>
  <c r="R40" i="62925"/>
  <c r="Z40" i="62926"/>
  <c r="Y40" i="62904"/>
  <c r="AU40" i="62905"/>
  <c r="AM40" i="62904"/>
  <c r="AC23" i="62926"/>
  <c r="W23" i="62926" s="1"/>
  <c r="T284" i="5"/>
  <c r="E593" i="5" s="1"/>
  <c r="F593" i="5" s="1"/>
  <c r="AA90" i="62926"/>
  <c r="J332" i="62926"/>
  <c r="AE127" i="62926"/>
  <c r="D14" i="62925"/>
  <c r="AC52" i="62926"/>
  <c r="D35" i="62904"/>
  <c r="AM28" i="62926"/>
  <c r="AN28" i="62926"/>
  <c r="AN40" i="62926"/>
  <c r="Z30" i="62914"/>
  <c r="S11" i="62915"/>
  <c r="D22" i="62925"/>
  <c r="U104" i="62925"/>
  <c r="J461" i="62898"/>
  <c r="AC25" i="62925"/>
  <c r="W25" i="62925" s="1"/>
  <c r="D38" i="62926"/>
  <c r="D102" i="62926"/>
  <c r="D102" i="62925"/>
  <c r="AC34" i="62925"/>
  <c r="W34" i="62925" s="1"/>
  <c r="Z54" i="62925"/>
  <c r="H209" i="62925" s="1"/>
  <c r="G20" i="62909" s="1"/>
  <c r="H20" i="62909" s="1"/>
  <c r="AC52" i="62925"/>
  <c r="D127" i="62926"/>
  <c r="D26" i="62925"/>
  <c r="M63" i="62925"/>
  <c r="AC16" i="62925"/>
  <c r="W16" i="62925" s="1"/>
  <c r="AC177" i="62925"/>
  <c r="W177" i="62925" s="1"/>
  <c r="M65" i="62926"/>
  <c r="AC63" i="62926"/>
  <c r="W63" i="62926" s="1"/>
  <c r="Z28" i="62925"/>
  <c r="H207" i="62925" s="1"/>
  <c r="G18" i="62909" s="1"/>
  <c r="H18" i="62909" s="1"/>
  <c r="M64" i="62925"/>
  <c r="AC64" i="62925"/>
  <c r="W64" i="62925" s="1"/>
  <c r="AE113" i="62926"/>
  <c r="AE115" i="62926" s="1"/>
  <c r="D113" i="62926"/>
  <c r="D115" i="62926" s="1"/>
  <c r="AE138" i="62925"/>
  <c r="D138" i="62925"/>
  <c r="W122" i="62926"/>
  <c r="AC127" i="62926"/>
  <c r="W127" i="62926" s="1"/>
  <c r="AE141" i="62926"/>
  <c r="D141" i="62926"/>
  <c r="D134" i="62925"/>
  <c r="AE134" i="62925"/>
  <c r="H147" i="62925"/>
  <c r="D14" i="62904"/>
  <c r="M63" i="62926"/>
  <c r="AE165" i="62926"/>
  <c r="AE169" i="62926" s="1"/>
  <c r="D165" i="62926"/>
  <c r="D169" i="62926" s="1"/>
  <c r="K169" i="62926"/>
  <c r="AE139" i="62925"/>
  <c r="D139" i="62925"/>
  <c r="AC64" i="62926"/>
  <c r="W64" i="62926" s="1"/>
  <c r="M64" i="62926"/>
  <c r="AE125" i="62925"/>
  <c r="AE127" i="62925" s="1"/>
  <c r="D125" i="62925"/>
  <c r="D127" i="62925" s="1"/>
  <c r="H127" i="62925"/>
  <c r="AE136" i="62926"/>
  <c r="D136" i="62926"/>
  <c r="H147" i="62926"/>
  <c r="W111" i="62925"/>
  <c r="AC115" i="62925"/>
  <c r="W115" i="62925" s="1"/>
  <c r="AC158" i="62925"/>
  <c r="W158" i="62925" s="1"/>
  <c r="W156" i="62925"/>
  <c r="AE166" i="62925"/>
  <c r="AE169" i="62925" s="1"/>
  <c r="D166" i="62925"/>
  <c r="D169" i="62925" s="1"/>
  <c r="K169" i="62925"/>
  <c r="AS261" i="62898"/>
  <c r="AC65" i="62925"/>
  <c r="W65" i="62925" s="1"/>
  <c r="M65" i="62925"/>
  <c r="W113" i="62926"/>
  <c r="AC115" i="62926"/>
  <c r="W115" i="62926" s="1"/>
  <c r="AE142" i="62926"/>
  <c r="D142" i="62926"/>
  <c r="AC147" i="62925"/>
  <c r="W147" i="62925" s="1"/>
  <c r="W134" i="62925"/>
  <c r="AM40" i="62926"/>
  <c r="W125" i="62925"/>
  <c r="AC127" i="62925"/>
  <c r="W127" i="62925" s="1"/>
  <c r="W136" i="62926"/>
  <c r="AC147" i="62926"/>
  <c r="W147" i="62926" s="1"/>
  <c r="D111" i="62925"/>
  <c r="D115" i="62925" s="1"/>
  <c r="H115" i="62925"/>
  <c r="AE111" i="62925"/>
  <c r="AE115" i="62925" s="1"/>
  <c r="W166" i="62925"/>
  <c r="AC169" i="62925"/>
  <c r="W169" i="62925" s="1"/>
  <c r="F72" i="62912"/>
  <c r="R32" i="62912"/>
  <c r="G72" i="62912"/>
  <c r="AC50" i="62904"/>
  <c r="V50" i="62904" s="1"/>
  <c r="N50" i="62904"/>
  <c r="AE176" i="62926"/>
  <c r="D176" i="62926"/>
  <c r="W74" i="62926"/>
  <c r="AC77" i="62926"/>
  <c r="AE175" i="62925"/>
  <c r="AM175" i="62925"/>
  <c r="AM179" i="62925" s="1"/>
  <c r="G38" i="62929"/>
  <c r="S38" i="62929" s="1"/>
  <c r="S33" i="62914"/>
  <c r="G58" i="62914"/>
  <c r="F58" i="62914"/>
  <c r="L35" i="62929"/>
  <c r="X35" i="62929" s="1"/>
  <c r="X30" i="62914"/>
  <c r="AN87" i="62926"/>
  <c r="AF87" i="62926"/>
  <c r="D87" i="62926"/>
  <c r="AE74" i="62925"/>
  <c r="AE77" i="62925" s="1"/>
  <c r="D74" i="62925"/>
  <c r="D77" i="62925" s="1"/>
  <c r="I77" i="62925"/>
  <c r="M33" i="62914"/>
  <c r="E33" i="62914"/>
  <c r="L201" i="62904"/>
  <c r="D74" i="62926"/>
  <c r="D77" i="62926" s="1"/>
  <c r="AE74" i="62926"/>
  <c r="AE77" i="62926" s="1"/>
  <c r="I77" i="62926"/>
  <c r="Q30" i="62914"/>
  <c r="E35" i="62929"/>
  <c r="Q35" i="62929" s="1"/>
  <c r="AN50" i="62926"/>
  <c r="D50" i="62926"/>
  <c r="W74" i="62925"/>
  <c r="AC77" i="62925"/>
  <c r="AM52" i="62926"/>
  <c r="D52" i="62926"/>
  <c r="AC49" i="62904"/>
  <c r="V49" i="62904" s="1"/>
  <c r="N49" i="62904"/>
  <c r="D798" i="62917"/>
  <c r="D799" i="62917" s="1"/>
  <c r="D800" i="62917" s="1"/>
  <c r="D23" i="62926"/>
  <c r="AC63" i="62925"/>
  <c r="AM86" i="62925"/>
  <c r="AM90" i="62925" s="1"/>
  <c r="AE86" i="62925"/>
  <c r="AE90" i="62925" s="1"/>
  <c r="K90" i="62925"/>
  <c r="D177" i="62925"/>
  <c r="AE177" i="62925"/>
  <c r="AC177" i="62926"/>
  <c r="W177" i="62926" s="1"/>
  <c r="AN52" i="62925"/>
  <c r="D52" i="62925"/>
  <c r="V73" i="62904"/>
  <c r="AC77" i="62904"/>
  <c r="D22" i="62926"/>
  <c r="J179" i="62926"/>
  <c r="AF177" i="62926"/>
  <c r="AF179" i="62926" s="1"/>
  <c r="AN96" i="62926"/>
  <c r="AF96" i="62926"/>
  <c r="AN50" i="62925"/>
  <c r="D50" i="62925"/>
  <c r="AF96" i="62925"/>
  <c r="AN96" i="62925"/>
  <c r="T58" i="5"/>
  <c r="E577" i="5" s="1"/>
  <c r="AC176" i="62925"/>
  <c r="W176" i="62925" s="1"/>
  <c r="Z179" i="62925"/>
  <c r="Z90" i="62926"/>
  <c r="AC88" i="62926"/>
  <c r="AC14" i="62926"/>
  <c r="W14" i="62926" s="1"/>
  <c r="AM175" i="62926"/>
  <c r="AM179" i="62926" s="1"/>
  <c r="D175" i="62926"/>
  <c r="AE175" i="62926"/>
  <c r="I179" i="62926"/>
  <c r="AC19" i="62926"/>
  <c r="W19" i="62926" s="1"/>
  <c r="I460" i="62898"/>
  <c r="G147" i="62909" s="1"/>
  <c r="H147" i="62909" s="1"/>
  <c r="AA284" i="62898"/>
  <c r="I461" i="62898" s="1"/>
  <c r="G148" i="62909" s="1"/>
  <c r="H148" i="62909" s="1"/>
  <c r="D13" i="62925"/>
  <c r="E17" i="62917"/>
  <c r="D15" i="62917"/>
  <c r="D16" i="62917" s="1"/>
  <c r="AD55" i="5"/>
  <c r="X55" i="5" s="1"/>
  <c r="AE55" i="5" s="1"/>
  <c r="AE177" i="62926"/>
  <c r="D177" i="62926"/>
  <c r="AE73" i="62904"/>
  <c r="AE77" i="62904" s="1"/>
  <c r="D73" i="62904"/>
  <c r="D77" i="62904" s="1"/>
  <c r="D136" i="62904" s="1"/>
  <c r="I77" i="62904"/>
  <c r="G83" i="62904" s="1"/>
  <c r="I83" i="62904" s="1"/>
  <c r="AN88" i="62926"/>
  <c r="AF88" i="62926"/>
  <c r="K90" i="62926"/>
  <c r="AC22" i="62926"/>
  <c r="W22" i="62926" s="1"/>
  <c r="AN97" i="62925"/>
  <c r="AF97" i="62925"/>
  <c r="D97" i="62925"/>
  <c r="AE176" i="62925"/>
  <c r="D176" i="62925"/>
  <c r="I179" i="62925"/>
  <c r="AM88" i="62926"/>
  <c r="AM90" i="62926" s="1"/>
  <c r="AE88" i="62926"/>
  <c r="AE90" i="62926" s="1"/>
  <c r="J90" i="62926"/>
  <c r="D88" i="62926"/>
  <c r="AC175" i="62926"/>
  <c r="Z179" i="62926"/>
  <c r="D60" i="62904"/>
  <c r="D63" i="62904" s="1"/>
  <c r="AE60" i="62904"/>
  <c r="AE63" i="62904" s="1"/>
  <c r="AN40" i="62904"/>
  <c r="D26" i="62926"/>
  <c r="AC102" i="62925"/>
  <c r="W102" i="62925" s="1"/>
  <c r="AD411" i="5"/>
  <c r="X411" i="5" s="1"/>
  <c r="AE411" i="5" s="1"/>
  <c r="AA236" i="5"/>
  <c r="T106" i="5"/>
  <c r="E583" i="5" s="1"/>
  <c r="F583" i="5" s="1"/>
  <c r="Z28" i="62926"/>
  <c r="AA461" i="5"/>
  <c r="I613" i="5" s="1"/>
  <c r="G120" i="62909" s="1"/>
  <c r="H120" i="62909" s="1"/>
  <c r="AD458" i="5"/>
  <c r="X458" i="5" s="1"/>
  <c r="AE458" i="5" s="1"/>
  <c r="T28" i="62904"/>
  <c r="D17" i="62904"/>
  <c r="C90" i="62909"/>
  <c r="E90" i="62909" s="1"/>
  <c r="AA106" i="5"/>
  <c r="I584" i="5" s="1"/>
  <c r="G91" i="62909" s="1"/>
  <c r="H91" i="62909" s="1"/>
  <c r="AD104" i="5"/>
  <c r="X104" i="5" s="1"/>
  <c r="AE104" i="5" s="1"/>
  <c r="D410" i="5"/>
  <c r="S413" i="5"/>
  <c r="E608" i="5" s="1"/>
  <c r="AD103" i="5"/>
  <c r="AB106" i="5"/>
  <c r="I583" i="5" s="1"/>
  <c r="G90" i="62909" s="1"/>
  <c r="H90" i="62909" s="1"/>
  <c r="AA37" i="62904"/>
  <c r="V37" i="62904" s="1"/>
  <c r="D25" i="62926"/>
  <c r="R28" i="62926"/>
  <c r="D458" i="5"/>
  <c r="D461" i="5" s="1"/>
  <c r="S461" i="5"/>
  <c r="E613" i="5" s="1"/>
  <c r="D104" i="5"/>
  <c r="D106" i="5" s="1"/>
  <c r="S106" i="5"/>
  <c r="E584" i="5" s="1"/>
  <c r="Z28" i="62904"/>
  <c r="D37" i="62926"/>
  <c r="R40" i="62926"/>
  <c r="S40" i="62904"/>
  <c r="D37" i="62904"/>
  <c r="AA413" i="5"/>
  <c r="I608" i="5" s="1"/>
  <c r="G115" i="62909" s="1"/>
  <c r="H115" i="62909" s="1"/>
  <c r="T413" i="5"/>
  <c r="E607" i="5" s="1"/>
  <c r="C114" i="62909" s="1"/>
  <c r="E114" i="62909" s="1"/>
  <c r="D411" i="5"/>
  <c r="AB284" i="5"/>
  <c r="AD282" i="5"/>
  <c r="D20" i="62925"/>
  <c r="R28" i="62925"/>
  <c r="D97" i="62926"/>
  <c r="AF97" i="62926"/>
  <c r="L104" i="62926"/>
  <c r="AN97" i="62926"/>
  <c r="AA104" i="62926"/>
  <c r="H58" i="62914"/>
  <c r="E250" i="9"/>
  <c r="L250" i="9" s="1"/>
  <c r="U104" i="62926"/>
  <c r="C103" i="62910"/>
  <c r="E103" i="62910" s="1"/>
  <c r="AD234" i="5"/>
  <c r="X234" i="5" s="1"/>
  <c r="AE234" i="5" s="1"/>
  <c r="C119" i="62909"/>
  <c r="E119" i="62909" s="1"/>
  <c r="F612" i="5"/>
  <c r="J612" i="5"/>
  <c r="AC65" i="62926"/>
  <c r="AC175" i="62925"/>
  <c r="AA179" i="62925"/>
  <c r="AN48" i="62926"/>
  <c r="M54" i="62926"/>
  <c r="D208" i="62926" s="1"/>
  <c r="E208" i="62926" s="1"/>
  <c r="AM48" i="62925"/>
  <c r="AM54" i="62925" s="1"/>
  <c r="L54" i="62925"/>
  <c r="D209" i="62925" s="1"/>
  <c r="C20" i="62909" s="1"/>
  <c r="E20" i="62909" s="1"/>
  <c r="J179" i="62925"/>
  <c r="AF175" i="62925"/>
  <c r="AF179" i="62925" s="1"/>
  <c r="D175" i="62925"/>
  <c r="AN175" i="62925"/>
  <c r="AN179" i="62925" s="1"/>
  <c r="M394" i="9"/>
  <c r="G53" i="62915"/>
  <c r="AV40" i="62905"/>
  <c r="AC37" i="62905"/>
  <c r="V37" i="62905" s="1"/>
  <c r="G206" i="62905"/>
  <c r="G211" i="62905" s="1"/>
  <c r="AC22" i="62905"/>
  <c r="V22" i="62905" s="1"/>
  <c r="E206" i="62905"/>
  <c r="E30" i="62912" s="1"/>
  <c r="N30" i="62912" s="1"/>
  <c r="E249" i="9"/>
  <c r="M249" i="9" s="1"/>
  <c r="I250" i="9"/>
  <c r="AN28" i="62904"/>
  <c r="F53" i="62915"/>
  <c r="E58" i="62914"/>
  <c r="C102" i="62910"/>
  <c r="M400" i="9"/>
  <c r="W11" i="62915"/>
  <c r="AC101" i="62925"/>
  <c r="W101" i="62925" s="1"/>
  <c r="D17" i="62905"/>
  <c r="C174" i="62909"/>
  <c r="E174" i="62909" s="1"/>
  <c r="J268" i="9"/>
  <c r="F268" i="9"/>
  <c r="Z104" i="62926"/>
  <c r="AC96" i="62926"/>
  <c r="D34" i="62904"/>
  <c r="T40" i="62904"/>
  <c r="AA28" i="62925"/>
  <c r="AC17" i="62925"/>
  <c r="W38" i="62925"/>
  <c r="W52" i="62925"/>
  <c r="AA28" i="62926"/>
  <c r="AC20" i="62926"/>
  <c r="AB236" i="5"/>
  <c r="AD233" i="5"/>
  <c r="X233" i="5" s="1"/>
  <c r="AE233" i="5" s="1"/>
  <c r="S40" i="62926"/>
  <c r="D35" i="62926"/>
  <c r="AM28" i="62904"/>
  <c r="AA104" i="62925"/>
  <c r="AC100" i="62925"/>
  <c r="W100" i="62925" s="1"/>
  <c r="AA58" i="5"/>
  <c r="AD56" i="5"/>
  <c r="X56" i="5" s="1"/>
  <c r="AE56" i="5" s="1"/>
  <c r="D48" i="62926"/>
  <c r="AM48" i="62926"/>
  <c r="L54" i="62926"/>
  <c r="K223" i="62925"/>
  <c r="AB104" i="62925"/>
  <c r="C102" i="62892"/>
  <c r="I249" i="9"/>
  <c r="V61" i="62904"/>
  <c r="AC63" i="62904"/>
  <c r="V63" i="62904" s="1"/>
  <c r="AC96" i="62925"/>
  <c r="Z104" i="62925"/>
  <c r="D281" i="62898"/>
  <c r="D284" i="62898" s="1"/>
  <c r="D423" i="62898" s="1"/>
  <c r="T284" i="62898"/>
  <c r="E460" i="62898" s="1"/>
  <c r="D35" i="62925"/>
  <c r="S40" i="62925"/>
  <c r="AA16" i="62904"/>
  <c r="Y28" i="62904"/>
  <c r="G165" i="62904"/>
  <c r="G199" i="62904"/>
  <c r="AA54" i="62925"/>
  <c r="H208" i="62925" s="1"/>
  <c r="G19" i="62909" s="1"/>
  <c r="H19" i="62909" s="1"/>
  <c r="AC48" i="62925"/>
  <c r="C175" i="62909"/>
  <c r="E175" i="62909" s="1"/>
  <c r="J269" i="9"/>
  <c r="F269" i="9"/>
  <c r="AC86" i="62925"/>
  <c r="AA90" i="62925"/>
  <c r="D96" i="62926"/>
  <c r="AM96" i="62926"/>
  <c r="AM104" i="62926" s="1"/>
  <c r="AE96" i="62926"/>
  <c r="K104" i="62926"/>
  <c r="AA34" i="62904"/>
  <c r="Z40" i="62904"/>
  <c r="D17" i="62925"/>
  <c r="S28" i="62925"/>
  <c r="D20" i="62926"/>
  <c r="S28" i="62926"/>
  <c r="T236" i="5"/>
  <c r="E592" i="5" s="1"/>
  <c r="D233" i="5"/>
  <c r="D236" i="5" s="1"/>
  <c r="D100" i="62925"/>
  <c r="L104" i="62925"/>
  <c r="D56" i="5"/>
  <c r="D58" i="5" s="1"/>
  <c r="D547" i="5" s="1"/>
  <c r="S58" i="5"/>
  <c r="E579" i="5" s="1"/>
  <c r="Z54" i="62926"/>
  <c r="AC48" i="62926"/>
  <c r="AE96" i="62925"/>
  <c r="AE104" i="62925" s="1"/>
  <c r="AM96" i="62925"/>
  <c r="AM104" i="62925" s="1"/>
  <c r="D96" i="62925"/>
  <c r="K104" i="62925"/>
  <c r="N51" i="62904"/>
  <c r="AC51" i="62904"/>
  <c r="AB284" i="62898"/>
  <c r="AD281" i="62898"/>
  <c r="AA40" i="62925"/>
  <c r="AC35" i="62925"/>
  <c r="D16" i="62904"/>
  <c r="S28" i="62904"/>
  <c r="AA40" i="62926"/>
  <c r="AN48" i="62925"/>
  <c r="D48" i="62925"/>
  <c r="M54" i="62925"/>
  <c r="AC100" i="62926"/>
  <c r="W100" i="62926" s="1"/>
  <c r="K223" i="62926"/>
  <c r="AB104" i="62926"/>
  <c r="F206" i="62905"/>
  <c r="F211" i="62905" s="1"/>
  <c r="D38" i="62905"/>
  <c r="Z25" i="62915"/>
  <c r="Z35" i="62915" s="1"/>
  <c r="N35" i="62915"/>
  <c r="G103" i="62892"/>
  <c r="D103" i="62892"/>
  <c r="D237" i="62898"/>
  <c r="S240" i="62898"/>
  <c r="E457" i="62898" s="1"/>
  <c r="F456" i="62898"/>
  <c r="J456" i="62898"/>
  <c r="C143" i="62909"/>
  <c r="AC16" i="62905"/>
  <c r="Y28" i="62905"/>
  <c r="D19" i="62905"/>
  <c r="E801" i="62917"/>
  <c r="E802" i="62917" s="1"/>
  <c r="F261" i="9"/>
  <c r="J261" i="9"/>
  <c r="C167" i="62909"/>
  <c r="AD238" i="62898"/>
  <c r="X238" i="62898" s="1"/>
  <c r="AE238" i="62898" s="1"/>
  <c r="Z28" i="62905"/>
  <c r="AV28" i="62905"/>
  <c r="AC20" i="62905"/>
  <c r="V20" i="62905" s="1"/>
  <c r="T40" i="62905"/>
  <c r="D34" i="62905"/>
  <c r="AU28" i="62905"/>
  <c r="E1460" i="62917"/>
  <c r="AD237" i="62898"/>
  <c r="X237" i="62898" s="1"/>
  <c r="AE237" i="62898" s="1"/>
  <c r="AC17" i="62905"/>
  <c r="V17" i="62905" s="1"/>
  <c r="D16" i="62905"/>
  <c r="S28" i="62905"/>
  <c r="AC19" i="62905"/>
  <c r="V19" i="62905" s="1"/>
  <c r="G68" i="62912"/>
  <c r="F68" i="62912"/>
  <c r="R28" i="62912"/>
  <c r="F262" i="9"/>
  <c r="C168" i="62909"/>
  <c r="E168" i="62909" s="1"/>
  <c r="J262" i="9"/>
  <c r="D37" i="62905"/>
  <c r="S40" i="62905"/>
  <c r="D238" i="62898"/>
  <c r="T28" i="62905"/>
  <c r="D20" i="62905"/>
  <c r="Z40" i="62905"/>
  <c r="AC34" i="62905"/>
  <c r="AC38" i="62905"/>
  <c r="V38" i="62905" s="1"/>
  <c r="Y40" i="62905"/>
  <c r="H167" i="62909"/>
  <c r="U19" i="62915"/>
  <c r="J394" i="9"/>
  <c r="J11" i="62915"/>
  <c r="J357" i="9"/>
  <c r="F53" i="62912"/>
  <c r="R11" i="62912"/>
  <c r="G53" i="62912"/>
  <c r="J400" i="9"/>
  <c r="G43" i="62914"/>
  <c r="X11" i="62914"/>
  <c r="L16" i="62929"/>
  <c r="X16" i="62929" s="1"/>
  <c r="F43" i="62914"/>
  <c r="Q11" i="62915"/>
  <c r="U11" i="62915"/>
  <c r="U15" i="62915" s="1"/>
  <c r="I15" i="62915"/>
  <c r="R11" i="62915"/>
  <c r="C85" i="62910" l="1"/>
  <c r="E85" i="62910" s="1"/>
  <c r="E420" i="62898"/>
  <c r="L420" i="62898" s="1"/>
  <c r="J581" i="5"/>
  <c r="F581" i="5"/>
  <c r="C88" i="62909"/>
  <c r="E88" i="62909" s="1"/>
  <c r="AD95" i="5"/>
  <c r="I95" i="5"/>
  <c r="X407" i="62898"/>
  <c r="AD409" i="62898"/>
  <c r="X409" i="62898" s="1"/>
  <c r="C85" i="62892"/>
  <c r="I581" i="5"/>
  <c r="G88" i="62909" s="1"/>
  <c r="H88" i="62909" s="1"/>
  <c r="X89" i="5"/>
  <c r="M583" i="62898"/>
  <c r="I452" i="62898"/>
  <c r="G139" i="62909" s="1"/>
  <c r="H139" i="62909" s="1"/>
  <c r="K480" i="62898"/>
  <c r="K482" i="62898" s="1"/>
  <c r="M546" i="62898"/>
  <c r="M548" i="62898" s="1"/>
  <c r="N511" i="62898"/>
  <c r="N513" i="62898" s="1"/>
  <c r="X113" i="62898"/>
  <c r="AD113" i="62898" s="1"/>
  <c r="AD119" i="62898" s="1"/>
  <c r="D119" i="62898"/>
  <c r="D419" i="62898" s="1"/>
  <c r="C84" i="62910" s="1"/>
  <c r="E84" i="62910" s="1"/>
  <c r="H191" i="3"/>
  <c r="H125" i="3"/>
  <c r="H230" i="3"/>
  <c r="J230" i="3" s="1"/>
  <c r="E292" i="62926"/>
  <c r="E226" i="62926"/>
  <c r="E257" i="62926"/>
  <c r="AE104" i="62926"/>
  <c r="E263" i="62926"/>
  <c r="E295" i="62926"/>
  <c r="E229" i="62926"/>
  <c r="AD136" i="5"/>
  <c r="X136" i="5" s="1"/>
  <c r="AD490" i="5"/>
  <c r="I122" i="11"/>
  <c r="AK113" i="62904"/>
  <c r="K165" i="62904" s="1"/>
  <c r="K171" i="62904" s="1"/>
  <c r="C18" i="62924"/>
  <c r="C104" i="62919"/>
  <c r="U100" i="3"/>
  <c r="AD316" i="5"/>
  <c r="X316" i="5" s="1"/>
  <c r="X479" i="5"/>
  <c r="AD481" i="5"/>
  <c r="E22" i="62924"/>
  <c r="E23" i="62924" s="1"/>
  <c r="E24" i="62924" s="1"/>
  <c r="E349" i="62921"/>
  <c r="N182" i="5"/>
  <c r="C608" i="62921"/>
  <c r="F614" i="5"/>
  <c r="C121" i="62909"/>
  <c r="E121" i="62909" s="1"/>
  <c r="J614" i="5"/>
  <c r="D52" i="62923"/>
  <c r="C607" i="62921"/>
  <c r="C59" i="62924"/>
  <c r="D60" i="62924"/>
  <c r="C60" i="62924" s="1"/>
  <c r="E61" i="62924"/>
  <c r="F463" i="62898"/>
  <c r="J463" i="62898"/>
  <c r="C150" i="62909"/>
  <c r="E150" i="62909" s="1"/>
  <c r="N110" i="62927"/>
  <c r="K110" i="62927"/>
  <c r="AF104" i="62926"/>
  <c r="D413" i="5"/>
  <c r="D555" i="5" s="1"/>
  <c r="I555" i="5" s="1"/>
  <c r="AD256" i="5"/>
  <c r="AD198" i="5"/>
  <c r="X198" i="5" s="1"/>
  <c r="T497" i="5"/>
  <c r="D136" i="5"/>
  <c r="AE272" i="62898"/>
  <c r="J445" i="62898"/>
  <c r="F445" i="62898"/>
  <c r="C132" i="62909"/>
  <c r="E132" i="62909" s="1"/>
  <c r="D358" i="5"/>
  <c r="D315" i="5"/>
  <c r="AD317" i="5"/>
  <c r="X317" i="5" s="1"/>
  <c r="D534" i="5"/>
  <c r="D171" i="62905"/>
  <c r="M420" i="62898"/>
  <c r="AC119" i="62898"/>
  <c r="AC23" i="62898"/>
  <c r="X23" i="62898" s="1"/>
  <c r="S15" i="62915"/>
  <c r="D88" i="3"/>
  <c r="D114" i="3" s="1"/>
  <c r="Q15" i="62915"/>
  <c r="V88" i="3"/>
  <c r="R15" i="62915"/>
  <c r="K377" i="9"/>
  <c r="I21" i="62915"/>
  <c r="U21" i="62915" s="1"/>
  <c r="M25" i="62929"/>
  <c r="Y25" i="62929" s="1"/>
  <c r="I377" i="9"/>
  <c r="D217" i="9"/>
  <c r="AH213" i="9"/>
  <c r="F15" i="62915"/>
  <c r="E15" i="62915"/>
  <c r="G25" i="62929"/>
  <c r="S25" i="62929" s="1"/>
  <c r="G345" i="9"/>
  <c r="D232" i="9"/>
  <c r="AD230" i="9"/>
  <c r="F328" i="9"/>
  <c r="F311" i="9"/>
  <c r="F21" i="62912"/>
  <c r="O21" i="62912" s="1"/>
  <c r="F363" i="9"/>
  <c r="AX232" i="9"/>
  <c r="BD226" i="9"/>
  <c r="BD232" i="9" s="1"/>
  <c r="F65" i="62912"/>
  <c r="G65" i="62912"/>
  <c r="E149" i="62924"/>
  <c r="D148" i="62924"/>
  <c r="E150" i="62924"/>
  <c r="C40" i="62924"/>
  <c r="D41" i="62924"/>
  <c r="C87" i="62924"/>
  <c r="D88" i="62924"/>
  <c r="BK98" i="9"/>
  <c r="AD98" i="9" s="1"/>
  <c r="Y98" i="9" s="1"/>
  <c r="H98" i="9"/>
  <c r="E43" i="62924"/>
  <c r="E44" i="62924" s="1"/>
  <c r="C20" i="62924"/>
  <c r="C139" i="62924"/>
  <c r="E92" i="62924"/>
  <c r="E93" i="62924" s="1"/>
  <c r="C17" i="62924"/>
  <c r="C21" i="62924"/>
  <c r="C19" i="62924"/>
  <c r="L232" i="62928"/>
  <c r="H259" i="62928"/>
  <c r="AM113" i="62904"/>
  <c r="D113" i="62904"/>
  <c r="D139" i="62904" s="1"/>
  <c r="K15" i="62915"/>
  <c r="W15" i="62915"/>
  <c r="J328" i="62926"/>
  <c r="R10" i="62914"/>
  <c r="R14" i="62914" s="1"/>
  <c r="F14" i="62914"/>
  <c r="F19" i="62929" s="1"/>
  <c r="F15" i="62929"/>
  <c r="R15" i="62929" s="1"/>
  <c r="R19" i="62929" s="1"/>
  <c r="O10" i="62912"/>
  <c r="O15" i="62912" s="1"/>
  <c r="F15" i="62912"/>
  <c r="S10" i="62912"/>
  <c r="S15" i="62912" s="1"/>
  <c r="J15" i="62912"/>
  <c r="G15" i="62929"/>
  <c r="S15" i="62929" s="1"/>
  <c r="S19" i="62929" s="1"/>
  <c r="G14" i="62914"/>
  <c r="G19" i="62929" s="1"/>
  <c r="S10" i="62914"/>
  <c r="S14" i="62914" s="1"/>
  <c r="M14" i="62914"/>
  <c r="M19" i="62929" s="1"/>
  <c r="M15" i="62929"/>
  <c r="Y15" i="62929" s="1"/>
  <c r="Y19" i="62929" s="1"/>
  <c r="Y10" i="62914"/>
  <c r="Y14" i="62914" s="1"/>
  <c r="J291" i="62926"/>
  <c r="J10" i="62915"/>
  <c r="N10" i="62912"/>
  <c r="N15" i="62912" s="1"/>
  <c r="E15" i="62912"/>
  <c r="I225" i="62926"/>
  <c r="I10" i="62912"/>
  <c r="G15" i="62915"/>
  <c r="P10" i="62912"/>
  <c r="P15" i="62912" s="1"/>
  <c r="G15" i="62912"/>
  <c r="Q10" i="62914"/>
  <c r="Q14" i="62914" s="1"/>
  <c r="E15" i="62929"/>
  <c r="Q15" i="62929" s="1"/>
  <c r="Q19" i="62929" s="1"/>
  <c r="E14" i="62914"/>
  <c r="E19" i="62929" s="1"/>
  <c r="L10" i="62914"/>
  <c r="L256" i="62926"/>
  <c r="O47" i="7"/>
  <c r="L47" i="7" s="1"/>
  <c r="D205" i="62924"/>
  <c r="E206" i="62924"/>
  <c r="E207" i="62924" s="1"/>
  <c r="X137" i="62898"/>
  <c r="AE137" i="62898" s="1"/>
  <c r="AE143" i="62898" s="1"/>
  <c r="AD143" i="62898"/>
  <c r="X143" i="62898" s="1"/>
  <c r="E575" i="62921"/>
  <c r="D611" i="62921"/>
  <c r="D241" i="62921"/>
  <c r="I442" i="62898"/>
  <c r="G129" i="62909" s="1"/>
  <c r="H129" i="62909" s="1"/>
  <c r="E616" i="62921"/>
  <c r="C235" i="62921"/>
  <c r="C344" i="62921"/>
  <c r="D348" i="62921"/>
  <c r="D349" i="62921" s="1"/>
  <c r="E617" i="62921"/>
  <c r="E618" i="62921" s="1"/>
  <c r="X444" i="5"/>
  <c r="I610" i="5"/>
  <c r="G117" i="62909" s="1"/>
  <c r="H117" i="62909" s="1"/>
  <c r="K631" i="5"/>
  <c r="K633" i="5" s="1"/>
  <c r="M734" i="5"/>
  <c r="N662" i="5"/>
  <c r="N664" i="5" s="1"/>
  <c r="X267" i="5"/>
  <c r="M697" i="5"/>
  <c r="M699" i="5" s="1"/>
  <c r="I598" i="5"/>
  <c r="G105" i="62909" s="1"/>
  <c r="H105" i="62909" s="1"/>
  <c r="D99" i="62898"/>
  <c r="D101" i="62898" s="1"/>
  <c r="L101" i="62898"/>
  <c r="E441" i="62898" s="1"/>
  <c r="C153" i="62909"/>
  <c r="E153" i="62909" s="1"/>
  <c r="J466" i="62898"/>
  <c r="F466" i="62898"/>
  <c r="E189" i="62921"/>
  <c r="D504" i="62921"/>
  <c r="C504" i="62921" s="1"/>
  <c r="C503" i="62921"/>
  <c r="E610" i="5"/>
  <c r="G450" i="5"/>
  <c r="AG265" i="5"/>
  <c r="D267" i="5"/>
  <c r="E598" i="5" s="1"/>
  <c r="X99" i="62898"/>
  <c r="AC101" i="62898"/>
  <c r="E242" i="62921"/>
  <c r="F430" i="62898"/>
  <c r="X78" i="62898"/>
  <c r="AD78" i="62898" s="1"/>
  <c r="AD82" i="62898" s="1"/>
  <c r="AC82" i="62898"/>
  <c r="X82" i="62898" s="1"/>
  <c r="AD321" i="62898"/>
  <c r="X321" i="62898" s="1"/>
  <c r="X314" i="62898"/>
  <c r="AE314" i="62898" s="1"/>
  <c r="AE321" i="62898" s="1"/>
  <c r="N521" i="62898"/>
  <c r="N25" i="62914" s="1"/>
  <c r="M563" i="62898"/>
  <c r="M33" i="62915" s="1"/>
  <c r="K497" i="62898"/>
  <c r="K33" i="62912" s="1"/>
  <c r="E396" i="62921"/>
  <c r="E397" i="62921" s="1"/>
  <c r="D187" i="62921"/>
  <c r="E576" i="62921"/>
  <c r="E577" i="62921" s="1"/>
  <c r="X389" i="62898"/>
  <c r="I466" i="62898"/>
  <c r="G153" i="62909" s="1"/>
  <c r="H153" i="62909" s="1"/>
  <c r="D394" i="62921"/>
  <c r="D395" i="62921" s="1"/>
  <c r="F446" i="62898"/>
  <c r="J446" i="62898"/>
  <c r="C133" i="62909"/>
  <c r="E133" i="62909" s="1"/>
  <c r="X302" i="62898"/>
  <c r="AE302" i="62898" s="1"/>
  <c r="AE304" i="62898" s="1"/>
  <c r="AD304" i="62898"/>
  <c r="X304" i="62898" s="1"/>
  <c r="X395" i="62898"/>
  <c r="AE395" i="62898" s="1"/>
  <c r="AE399" i="62898" s="1"/>
  <c r="AD399" i="62898"/>
  <c r="X399" i="62898" s="1"/>
  <c r="E190" i="62921"/>
  <c r="E191" i="62921" s="1"/>
  <c r="C129" i="62909"/>
  <c r="E129" i="62909" s="1"/>
  <c r="F442" i="62898"/>
  <c r="J442" i="62898"/>
  <c r="D444" i="5"/>
  <c r="AG442" i="5"/>
  <c r="AD273" i="5"/>
  <c r="I273" i="5"/>
  <c r="E507" i="62921"/>
  <c r="E243" i="62921"/>
  <c r="AD91" i="62898"/>
  <c r="X91" i="62898" s="1"/>
  <c r="X88" i="62898"/>
  <c r="AE88" i="62898" s="1"/>
  <c r="AE91" i="62898" s="1"/>
  <c r="D573" i="62921"/>
  <c r="D574" i="62921" s="1"/>
  <c r="D575" i="62921" s="1"/>
  <c r="C570" i="62921"/>
  <c r="C571" i="62921"/>
  <c r="E54" i="62923"/>
  <c r="E56" i="62923" s="1"/>
  <c r="D53" i="62923"/>
  <c r="D210" i="62923"/>
  <c r="D211" i="62923" s="1"/>
  <c r="D186" i="62923"/>
  <c r="D187" i="62923" s="1"/>
  <c r="D188" i="62923" s="1"/>
  <c r="E189" i="62923"/>
  <c r="E190" i="62923" s="1"/>
  <c r="E55" i="62923"/>
  <c r="D189" i="62923"/>
  <c r="C216" i="62919"/>
  <c r="C215" i="62919"/>
  <c r="C16" i="62918"/>
  <c r="M199" i="62904"/>
  <c r="M205" i="62904" s="1"/>
  <c r="D75" i="62918"/>
  <c r="C75" i="62918" s="1"/>
  <c r="V88" i="62927"/>
  <c r="V100" i="3"/>
  <c r="D100" i="3"/>
  <c r="D113" i="3" s="1"/>
  <c r="E113" i="3" s="1"/>
  <c r="C14" i="62918"/>
  <c r="I114" i="3"/>
  <c r="E114" i="3"/>
  <c r="J170" i="3"/>
  <c r="H170" i="3"/>
  <c r="I170" i="3"/>
  <c r="H156" i="3"/>
  <c r="I156" i="3"/>
  <c r="J156" i="3"/>
  <c r="U59" i="3"/>
  <c r="I171" i="3"/>
  <c r="H171" i="3"/>
  <c r="J171" i="3"/>
  <c r="I157" i="3"/>
  <c r="J157" i="3"/>
  <c r="H157" i="3"/>
  <c r="V59" i="3"/>
  <c r="L55" i="3"/>
  <c r="O59" i="3"/>
  <c r="D88" i="62927"/>
  <c r="D114" i="62927" s="1"/>
  <c r="D29" i="62892"/>
  <c r="G29" i="62892"/>
  <c r="M110" i="62927"/>
  <c r="L110" i="62927"/>
  <c r="V59" i="62927"/>
  <c r="E139" i="62904"/>
  <c r="C193" i="62909"/>
  <c r="E193" i="62909" s="1"/>
  <c r="I139" i="62904"/>
  <c r="D100" i="62927"/>
  <c r="D113" i="62927" s="1"/>
  <c r="V100" i="62927"/>
  <c r="E76" i="62918"/>
  <c r="O88" i="3"/>
  <c r="E17" i="62918"/>
  <c r="D59" i="3"/>
  <c r="D112" i="3" s="1"/>
  <c r="L83" i="62927"/>
  <c r="O88" i="62927"/>
  <c r="E35" i="62909"/>
  <c r="E29" i="62910"/>
  <c r="O100" i="3"/>
  <c r="L96" i="3"/>
  <c r="C15" i="62918"/>
  <c r="J170" i="62927"/>
  <c r="H170" i="62927"/>
  <c r="I170" i="62927"/>
  <c r="H156" i="62927"/>
  <c r="I156" i="62927"/>
  <c r="J156" i="62927"/>
  <c r="U59" i="62927"/>
  <c r="H171" i="62927"/>
  <c r="I171" i="62927"/>
  <c r="J171" i="62927"/>
  <c r="H157" i="62927"/>
  <c r="I157" i="62927"/>
  <c r="J157" i="62927"/>
  <c r="L55" i="62927"/>
  <c r="O59" i="62927"/>
  <c r="D59" i="62927"/>
  <c r="D112" i="62927" s="1"/>
  <c r="AC113" i="62904"/>
  <c r="V109" i="62904"/>
  <c r="O100" i="62927"/>
  <c r="L96" i="62927"/>
  <c r="U100" i="62927"/>
  <c r="G29" i="62910"/>
  <c r="G35" i="62909"/>
  <c r="F29" i="62892"/>
  <c r="G22" i="62910"/>
  <c r="G28" i="62909"/>
  <c r="F22" i="62892"/>
  <c r="K110" i="3"/>
  <c r="N110" i="3"/>
  <c r="W52" i="62926"/>
  <c r="E480" i="62898"/>
  <c r="AG206" i="62898"/>
  <c r="E511" i="62898"/>
  <c r="E546" i="62898"/>
  <c r="E583" i="62898"/>
  <c r="J583" i="62898" s="1"/>
  <c r="G136" i="62909"/>
  <c r="H136" i="62909" s="1"/>
  <c r="J449" i="62898"/>
  <c r="I448" i="62898"/>
  <c r="G135" i="62909" s="1"/>
  <c r="H135" i="62909" s="1"/>
  <c r="X166" i="62898"/>
  <c r="H420" i="62898"/>
  <c r="I420" i="62898" s="1"/>
  <c r="M557" i="62898"/>
  <c r="M27" i="62915" s="1"/>
  <c r="K491" i="62898"/>
  <c r="K27" i="62912" s="1"/>
  <c r="D133" i="62921"/>
  <c r="I454" i="62898"/>
  <c r="G141" i="62909" s="1"/>
  <c r="H141" i="62909" s="1"/>
  <c r="H421" i="62898"/>
  <c r="N421" i="62898" s="1"/>
  <c r="E19" i="62921"/>
  <c r="E20" i="62921" s="1"/>
  <c r="N532" i="62898"/>
  <c r="N36" i="62914" s="1"/>
  <c r="D169" i="62921"/>
  <c r="C86" i="62892"/>
  <c r="C86" i="62910"/>
  <c r="E86" i="62910" s="1"/>
  <c r="E421" i="62898"/>
  <c r="I421" i="62898"/>
  <c r="K485" i="62898"/>
  <c r="E170" i="62921"/>
  <c r="D117" i="62921"/>
  <c r="D118" i="62921" s="1"/>
  <c r="AD349" i="62898"/>
  <c r="X341" i="62898"/>
  <c r="AE341" i="62898" s="1"/>
  <c r="AE349" i="62898" s="1"/>
  <c r="I462" i="62898" s="1"/>
  <c r="G149" i="62909" s="1"/>
  <c r="H149" i="62909" s="1"/>
  <c r="AG97" i="5"/>
  <c r="AS95" i="5"/>
  <c r="AS97" i="5" s="1"/>
  <c r="F429" i="62898"/>
  <c r="D424" i="62898"/>
  <c r="D17" i="62921"/>
  <c r="C15" i="62921" s="1"/>
  <c r="X261" i="62898"/>
  <c r="H422" i="62898"/>
  <c r="I464" i="62898"/>
  <c r="G151" i="62909" s="1"/>
  <c r="H151" i="62909" s="1"/>
  <c r="C162" i="62921"/>
  <c r="E119" i="62921"/>
  <c r="E120" i="62921" s="1"/>
  <c r="J454" i="62898"/>
  <c r="C141" i="62909"/>
  <c r="E141" i="62909" s="1"/>
  <c r="F454" i="62898"/>
  <c r="E134" i="62921"/>
  <c r="E108" i="62919"/>
  <c r="E109" i="62919" s="1"/>
  <c r="E110" i="62919" s="1"/>
  <c r="D422" i="62919"/>
  <c r="C418" i="62919" s="1"/>
  <c r="D74" i="2"/>
  <c r="D71" i="11"/>
  <c r="D1105" i="62919"/>
  <c r="E63" i="62919"/>
  <c r="E64" i="62919" s="1"/>
  <c r="E1339" i="62919"/>
  <c r="R71" i="11"/>
  <c r="Q71" i="11" s="1"/>
  <c r="C1246" i="62919"/>
  <c r="C217" i="62919"/>
  <c r="E931" i="62919"/>
  <c r="E932" i="62919" s="1"/>
  <c r="E933" i="62919" s="1"/>
  <c r="E220" i="62919"/>
  <c r="E221" i="62919" s="1"/>
  <c r="D218" i="62919"/>
  <c r="D1515" i="62919"/>
  <c r="E269" i="62919"/>
  <c r="E1413" i="62919"/>
  <c r="E1414" i="62919" s="1"/>
  <c r="E1415" i="62919" s="1"/>
  <c r="C1410" i="62919"/>
  <c r="D1411" i="62919"/>
  <c r="D1412" i="62919" s="1"/>
  <c r="D266" i="62919"/>
  <c r="C265" i="62919"/>
  <c r="E1516" i="62919"/>
  <c r="C59" i="62910"/>
  <c r="E59" i="62910" s="1"/>
  <c r="D158" i="62905"/>
  <c r="C119" i="62892" s="1"/>
  <c r="K77" i="11"/>
  <c r="D170" i="62905"/>
  <c r="I170" i="62905" s="1"/>
  <c r="M23" i="62914"/>
  <c r="M28" i="62929" s="1"/>
  <c r="Y28" i="62929" s="1"/>
  <c r="G77" i="11"/>
  <c r="O77" i="11" s="1"/>
  <c r="D34" i="62923"/>
  <c r="E36" i="62923"/>
  <c r="E37" i="62923" s="1"/>
  <c r="E38" i="62923" s="1"/>
  <c r="D153" i="2"/>
  <c r="E153" i="2" s="1"/>
  <c r="X85" i="2"/>
  <c r="Q85" i="2" s="1"/>
  <c r="D152" i="62923"/>
  <c r="C150" i="62923"/>
  <c r="D156" i="62905"/>
  <c r="E156" i="62905" s="1"/>
  <c r="L22" i="62915"/>
  <c r="X22" i="62915" s="1"/>
  <c r="X35" i="62915" s="1"/>
  <c r="D175" i="62905"/>
  <c r="E175" i="62905" s="1"/>
  <c r="AC54" i="62905"/>
  <c r="H170" i="62905" s="1"/>
  <c r="G198" i="62909" s="1"/>
  <c r="H198" i="62909" s="1"/>
  <c r="E153" i="62923"/>
  <c r="E154" i="62923" s="1"/>
  <c r="V49" i="62905"/>
  <c r="D115" i="62923"/>
  <c r="D116" i="62923" s="1"/>
  <c r="J22" i="62912"/>
  <c r="S22" i="62912" s="1"/>
  <c r="C112" i="62923"/>
  <c r="X40" i="2"/>
  <c r="H136" i="2" s="1"/>
  <c r="X50" i="2"/>
  <c r="H137" i="2" s="1"/>
  <c r="AC63" i="62905"/>
  <c r="V60" i="62905"/>
  <c r="D150" i="2"/>
  <c r="D136" i="2"/>
  <c r="Q56" i="2"/>
  <c r="X60" i="2"/>
  <c r="D161" i="62905"/>
  <c r="D178" i="62905"/>
  <c r="F187" i="2"/>
  <c r="F22" i="62912"/>
  <c r="O22" i="62912" s="1"/>
  <c r="F253" i="2"/>
  <c r="F22" i="62915"/>
  <c r="R22" i="62915" s="1"/>
  <c r="D19" i="62923"/>
  <c r="D148" i="2"/>
  <c r="D134" i="2"/>
  <c r="Q16" i="2"/>
  <c r="X21" i="2"/>
  <c r="X30" i="2"/>
  <c r="Q27" i="2"/>
  <c r="D135" i="2"/>
  <c r="D149" i="2"/>
  <c r="G187" i="2"/>
  <c r="G22" i="62912"/>
  <c r="P22" i="62912" s="1"/>
  <c r="G22" i="62915"/>
  <c r="S22" i="62915" s="1"/>
  <c r="G253" i="2"/>
  <c r="E20" i="62923"/>
  <c r="E21" i="62923" s="1"/>
  <c r="V71" i="62905"/>
  <c r="AC73" i="62905"/>
  <c r="D152" i="2"/>
  <c r="D138" i="2"/>
  <c r="AC93" i="62905"/>
  <c r="V89" i="62905"/>
  <c r="V141" i="62905"/>
  <c r="AC144" i="62905"/>
  <c r="D151" i="2"/>
  <c r="D137" i="2"/>
  <c r="E118" i="62923"/>
  <c r="V79" i="62905"/>
  <c r="AC83" i="62905"/>
  <c r="F23" i="62914"/>
  <c r="F221" i="2"/>
  <c r="G23" i="62914"/>
  <c r="G221" i="2"/>
  <c r="C117" i="62892"/>
  <c r="C119" i="62910"/>
  <c r="E119" i="62910" s="1"/>
  <c r="C120" i="62892"/>
  <c r="E159" i="62905"/>
  <c r="C120" i="62910"/>
  <c r="E120" i="62910" s="1"/>
  <c r="I159" i="62905"/>
  <c r="C161" i="62909"/>
  <c r="E161" i="62909" s="1"/>
  <c r="C116" i="62892"/>
  <c r="I155" i="62905"/>
  <c r="E155" i="62905"/>
  <c r="C116" i="62910"/>
  <c r="E116" i="62910" s="1"/>
  <c r="I172" i="62905"/>
  <c r="E172" i="62905"/>
  <c r="C200" i="62909"/>
  <c r="E200" i="62909" s="1"/>
  <c r="I174" i="62905"/>
  <c r="E174" i="62905"/>
  <c r="C202" i="62909"/>
  <c r="E202" i="62909" s="1"/>
  <c r="E154" i="62905"/>
  <c r="I154" i="62905"/>
  <c r="C115" i="62892"/>
  <c r="C115" i="62910"/>
  <c r="C97" i="62892"/>
  <c r="I139" i="2"/>
  <c r="C97" i="62910"/>
  <c r="E97" i="62910" s="1"/>
  <c r="E139" i="2"/>
  <c r="C199" i="62909"/>
  <c r="E199" i="62909" s="1"/>
  <c r="E171" i="62905"/>
  <c r="I171" i="62905"/>
  <c r="AT497" i="5"/>
  <c r="E178" i="62922"/>
  <c r="D174" i="62922"/>
  <c r="D175" i="62922" s="1"/>
  <c r="D176" i="62922" s="1"/>
  <c r="D177" i="62922" s="1"/>
  <c r="C173" i="62922"/>
  <c r="C172" i="62922"/>
  <c r="D178" i="62922"/>
  <c r="E179" i="62922"/>
  <c r="E180" i="62922" s="1"/>
  <c r="D376" i="5"/>
  <c r="D18" i="5"/>
  <c r="D159" i="5"/>
  <c r="AD18" i="5"/>
  <c r="X18" i="5" s="1"/>
  <c r="AD195" i="5"/>
  <c r="X195" i="5" s="1"/>
  <c r="AD375" i="5"/>
  <c r="X375" i="5" s="1"/>
  <c r="D138" i="5"/>
  <c r="T320" i="5"/>
  <c r="D220" i="5"/>
  <c r="AD493" i="5"/>
  <c r="X493" i="5" s="1"/>
  <c r="D314" i="5"/>
  <c r="D373" i="5"/>
  <c r="AD373" i="5"/>
  <c r="X373" i="5" s="1"/>
  <c r="C435" i="62922"/>
  <c r="D329" i="62922"/>
  <c r="D330" i="62922" s="1"/>
  <c r="D331" i="62922" s="1"/>
  <c r="E471" i="62922"/>
  <c r="D279" i="62922"/>
  <c r="D467" i="62922"/>
  <c r="D468" i="62922" s="1"/>
  <c r="D469" i="62922" s="1"/>
  <c r="D470" i="62922" s="1"/>
  <c r="E332" i="62922"/>
  <c r="E438" i="62922"/>
  <c r="D438" i="62922" s="1"/>
  <c r="E472" i="62922"/>
  <c r="E473" i="62922" s="1"/>
  <c r="AA360" i="5"/>
  <c r="AB142" i="5"/>
  <c r="D517" i="5"/>
  <c r="M517" i="5"/>
  <c r="P223" i="5"/>
  <c r="N360" i="5"/>
  <c r="AA162" i="5"/>
  <c r="X490" i="5"/>
  <c r="X40" i="5"/>
  <c r="AE40" i="5" s="1"/>
  <c r="AD537" i="5"/>
  <c r="X537" i="5" s="1"/>
  <c r="X533" i="5"/>
  <c r="AE533" i="5" s="1"/>
  <c r="AE537" i="5" s="1"/>
  <c r="X395" i="5"/>
  <c r="AE395" i="5" s="1"/>
  <c r="X356" i="5"/>
  <c r="AE356" i="5" s="1"/>
  <c r="X429" i="5"/>
  <c r="AE429" i="5" s="1"/>
  <c r="T142" i="5"/>
  <c r="E587" i="5" s="1"/>
  <c r="AD19" i="5"/>
  <c r="X19" i="5" s="1"/>
  <c r="AB223" i="5"/>
  <c r="I590" i="5"/>
  <c r="G97" i="62909" s="1"/>
  <c r="H97" i="62909" s="1"/>
  <c r="AD357" i="5"/>
  <c r="X357" i="5" s="1"/>
  <c r="AE357" i="5" s="1"/>
  <c r="AB360" i="5"/>
  <c r="AB433" i="5"/>
  <c r="AD431" i="5"/>
  <c r="X431" i="5" s="1"/>
  <c r="AE431" i="5" s="1"/>
  <c r="AD196" i="5"/>
  <c r="X196" i="5" s="1"/>
  <c r="I578" i="5"/>
  <c r="G85" i="62909" s="1"/>
  <c r="H85" i="62909" s="1"/>
  <c r="AB78" i="5"/>
  <c r="D533" i="5"/>
  <c r="D537" i="5" s="1"/>
  <c r="N537" i="5"/>
  <c r="E616" i="5" s="1"/>
  <c r="I587" i="5"/>
  <c r="G94" i="62909" s="1"/>
  <c r="H94" i="62909" s="1"/>
  <c r="AB162" i="5"/>
  <c r="J580" i="5"/>
  <c r="C87" i="62909"/>
  <c r="E87" i="62909" s="1"/>
  <c r="F580" i="5"/>
  <c r="F578" i="5"/>
  <c r="C85" i="62909"/>
  <c r="E85" i="62909" s="1"/>
  <c r="J578" i="5"/>
  <c r="AD17" i="5"/>
  <c r="AB24" i="5"/>
  <c r="AB401" i="5"/>
  <c r="AD219" i="5"/>
  <c r="M537" i="5"/>
  <c r="F600" i="5"/>
  <c r="J600" i="5"/>
  <c r="C107" i="62909"/>
  <c r="E107" i="62909" s="1"/>
  <c r="X302" i="5"/>
  <c r="AD304" i="5"/>
  <c r="X304" i="5" s="1"/>
  <c r="S320" i="5"/>
  <c r="D313" i="5"/>
  <c r="D372" i="5"/>
  <c r="S379" i="5"/>
  <c r="E604" i="5" s="1"/>
  <c r="AB201" i="5"/>
  <c r="AA201" i="5"/>
  <c r="AD194" i="5"/>
  <c r="N340" i="5"/>
  <c r="AB182" i="5"/>
  <c r="AD180" i="5"/>
  <c r="AA78" i="5"/>
  <c r="I579" i="5" s="1"/>
  <c r="G86" i="62909" s="1"/>
  <c r="H86" i="62909" s="1"/>
  <c r="AD75" i="5"/>
  <c r="D195" i="5"/>
  <c r="D374" i="5"/>
  <c r="AD318" i="5"/>
  <c r="X318" i="5" s="1"/>
  <c r="T379" i="5"/>
  <c r="E603" i="5" s="1"/>
  <c r="AB256" i="5"/>
  <c r="I592" i="5"/>
  <c r="G99" i="62909" s="1"/>
  <c r="H99" i="62909" s="1"/>
  <c r="AD398" i="5"/>
  <c r="X398" i="5" s="1"/>
  <c r="AE398" i="5" s="1"/>
  <c r="I574" i="5"/>
  <c r="G81" i="62909" s="1"/>
  <c r="H81" i="62909" s="1"/>
  <c r="E20" i="62922"/>
  <c r="S201" i="5"/>
  <c r="S142" i="5"/>
  <c r="M736" i="5"/>
  <c r="AD158" i="5"/>
  <c r="I607" i="5"/>
  <c r="G114" i="62909" s="1"/>
  <c r="H114" i="62909" s="1"/>
  <c r="M702" i="5"/>
  <c r="J605" i="5"/>
  <c r="C112" i="62909"/>
  <c r="E112" i="62909" s="1"/>
  <c r="F605" i="5"/>
  <c r="D356" i="5"/>
  <c r="M360" i="5"/>
  <c r="S24" i="5"/>
  <c r="E575" i="5" s="1"/>
  <c r="D17" i="5"/>
  <c r="D24" i="5" s="1"/>
  <c r="AA142" i="5"/>
  <c r="AD135" i="5"/>
  <c r="J601" i="5"/>
  <c r="F601" i="5"/>
  <c r="C108" i="62909"/>
  <c r="E108" i="62909" s="1"/>
  <c r="AD220" i="5"/>
  <c r="X220" i="5" s="1"/>
  <c r="AE220" i="5" s="1"/>
  <c r="AD515" i="5"/>
  <c r="AB537" i="5"/>
  <c r="I616" i="5"/>
  <c r="G123" i="62909" s="1"/>
  <c r="H123" i="62909" s="1"/>
  <c r="T24" i="5"/>
  <c r="E574" i="5" s="1"/>
  <c r="AB497" i="5"/>
  <c r="O223" i="5"/>
  <c r="AD43" i="5"/>
  <c r="X43" i="5" s="1"/>
  <c r="AE43" i="5" s="1"/>
  <c r="X336" i="5"/>
  <c r="AE336" i="5" s="1"/>
  <c r="AE340" i="5" s="1"/>
  <c r="AD340" i="5"/>
  <c r="X340" i="5" s="1"/>
  <c r="D398" i="5"/>
  <c r="D401" i="5" s="1"/>
  <c r="D158" i="5"/>
  <c r="D162" i="5" s="1"/>
  <c r="M162" i="5"/>
  <c r="D357" i="5"/>
  <c r="D490" i="5"/>
  <c r="D497" i="5" s="1"/>
  <c r="S497" i="5"/>
  <c r="F594" i="5"/>
  <c r="J594" i="5"/>
  <c r="C101" i="62909"/>
  <c r="E101" i="62909" s="1"/>
  <c r="AA320" i="5"/>
  <c r="AD372" i="5"/>
  <c r="AA379" i="5"/>
  <c r="I604" i="5" s="1"/>
  <c r="G111" i="62909" s="1"/>
  <c r="H111" i="62909" s="1"/>
  <c r="D194" i="5"/>
  <c r="T201" i="5"/>
  <c r="AD140" i="5"/>
  <c r="X140" i="5" s="1"/>
  <c r="AB340" i="5"/>
  <c r="I596" i="5"/>
  <c r="G103" i="62909" s="1"/>
  <c r="H103" i="62909" s="1"/>
  <c r="AD313" i="5"/>
  <c r="AB320" i="5"/>
  <c r="J585" i="5"/>
  <c r="C92" i="62909"/>
  <c r="E92" i="62909" s="1"/>
  <c r="F585" i="5"/>
  <c r="X122" i="5"/>
  <c r="AD126" i="5"/>
  <c r="AA24" i="5"/>
  <c r="I575" i="5" s="1"/>
  <c r="G82" i="62909" s="1"/>
  <c r="H82" i="62909" s="1"/>
  <c r="AD22" i="5"/>
  <c r="X22" i="5" s="1"/>
  <c r="AB379" i="5"/>
  <c r="AD138" i="5"/>
  <c r="X138" i="5" s="1"/>
  <c r="AD159" i="5"/>
  <c r="X159" i="5" s="1"/>
  <c r="AE159" i="5" s="1"/>
  <c r="D256" i="5"/>
  <c r="D551" i="5" s="1"/>
  <c r="AD314" i="5"/>
  <c r="X314" i="5" s="1"/>
  <c r="AC256" i="5"/>
  <c r="I601" i="5" s="1"/>
  <c r="G108" i="62909" s="1"/>
  <c r="H108" i="62909" s="1"/>
  <c r="D43" i="5"/>
  <c r="D46" i="5" s="1"/>
  <c r="D336" i="5"/>
  <c r="D340" i="5" s="1"/>
  <c r="D219" i="5"/>
  <c r="J576" i="5"/>
  <c r="F576" i="5"/>
  <c r="C83" i="62909"/>
  <c r="E83" i="62909" s="1"/>
  <c r="D182" i="5"/>
  <c r="D19" i="62922"/>
  <c r="AA497" i="5"/>
  <c r="I617" i="5" s="1"/>
  <c r="G124" i="62909" s="1"/>
  <c r="H124" i="62909" s="1"/>
  <c r="D135" i="5"/>
  <c r="D142" i="5" s="1"/>
  <c r="K636" i="5"/>
  <c r="D280" i="62922"/>
  <c r="E281" i="62922"/>
  <c r="X256" i="5"/>
  <c r="H551" i="5"/>
  <c r="AE461" i="5"/>
  <c r="I612" i="5" s="1"/>
  <c r="G119" i="62909" s="1"/>
  <c r="H119" i="62909" s="1"/>
  <c r="H207" i="62926"/>
  <c r="G8" i="62909" s="1"/>
  <c r="H8" i="62909" s="1"/>
  <c r="D1920" i="62917"/>
  <c r="C1920" i="62917" s="1"/>
  <c r="E1923" i="62917"/>
  <c r="E1924" i="62917" s="1"/>
  <c r="AE413" i="5"/>
  <c r="E2063" i="62917"/>
  <c r="E2064" i="62917" s="1"/>
  <c r="D166" i="62919"/>
  <c r="E167" i="62919"/>
  <c r="G35" i="62892"/>
  <c r="F344" i="62928"/>
  <c r="F359" i="62928" s="1"/>
  <c r="O60" i="7"/>
  <c r="L60" i="7" s="1"/>
  <c r="O47" i="62928"/>
  <c r="H253" i="62928" s="1"/>
  <c r="C43" i="62909"/>
  <c r="E43" i="62909" s="1"/>
  <c r="I344" i="7"/>
  <c r="I359" i="7" s="1"/>
  <c r="M251" i="7"/>
  <c r="H278" i="7"/>
  <c r="H293" i="7" s="1"/>
  <c r="T32" i="11"/>
  <c r="H88" i="11" s="1"/>
  <c r="G66" i="62909" s="1"/>
  <c r="H66" i="62909" s="1"/>
  <c r="E253" i="7"/>
  <c r="L253" i="7" s="1"/>
  <c r="I253" i="62928"/>
  <c r="C49" i="62910"/>
  <c r="E49" i="62910" s="1"/>
  <c r="C55" i="62909"/>
  <c r="E55" i="62909" s="1"/>
  <c r="E253" i="62928"/>
  <c r="M253" i="62928" s="1"/>
  <c r="C49" i="62892"/>
  <c r="J77" i="11"/>
  <c r="Q18" i="11"/>
  <c r="C37" i="62892"/>
  <c r="I253" i="7"/>
  <c r="Z47" i="7"/>
  <c r="C1105" i="62919"/>
  <c r="R74" i="2"/>
  <c r="Q74" i="2" s="1"/>
  <c r="D955" i="62919"/>
  <c r="D956" i="62919" s="1"/>
  <c r="D957" i="62919" s="1"/>
  <c r="C954" i="62919"/>
  <c r="D613" i="62919"/>
  <c r="D614" i="62919" s="1"/>
  <c r="D669" i="62919"/>
  <c r="D644" i="62919"/>
  <c r="D645" i="62919" s="1"/>
  <c r="E615" i="62919"/>
  <c r="E616" i="62919" s="1"/>
  <c r="D785" i="62919"/>
  <c r="E958" i="62919"/>
  <c r="E882" i="62919"/>
  <c r="D1339" i="62919"/>
  <c r="E1423" i="62919"/>
  <c r="E1424" i="62919" s="1"/>
  <c r="D293" i="62919"/>
  <c r="D294" i="62919" s="1"/>
  <c r="D749" i="62919"/>
  <c r="E786" i="62919"/>
  <c r="E673" i="62919"/>
  <c r="E1249" i="62919"/>
  <c r="E1106" i="62919"/>
  <c r="E1107" i="62919" s="1"/>
  <c r="E1340" i="62919"/>
  <c r="E1341" i="62919" s="1"/>
  <c r="D928" i="62919"/>
  <c r="C927" i="62919"/>
  <c r="D1248" i="62919"/>
  <c r="C1248" i="62919" s="1"/>
  <c r="E295" i="62919"/>
  <c r="E750" i="62919"/>
  <c r="E646" i="62919"/>
  <c r="E423" i="62919"/>
  <c r="D879" i="62919"/>
  <c r="C878" i="62919"/>
  <c r="D1422" i="62919"/>
  <c r="C1421" i="62919"/>
  <c r="E1250" i="62919"/>
  <c r="D16" i="62919"/>
  <c r="C37" i="62919"/>
  <c r="D38" i="62919"/>
  <c r="E17" i="62919"/>
  <c r="O33" i="7"/>
  <c r="H252" i="7" s="1"/>
  <c r="O244" i="62928"/>
  <c r="H260" i="62928" s="1"/>
  <c r="O232" i="7"/>
  <c r="L232" i="7" s="1"/>
  <c r="H253" i="7"/>
  <c r="G278" i="7"/>
  <c r="I379" i="62928"/>
  <c r="E45" i="62919"/>
  <c r="E46" i="62919" s="1"/>
  <c r="D31" i="7"/>
  <c r="J33" i="7"/>
  <c r="R105" i="62905"/>
  <c r="Q105" i="62905" s="1"/>
  <c r="L56" i="62928"/>
  <c r="O60" i="62928"/>
  <c r="D106" i="62919"/>
  <c r="D60" i="62919"/>
  <c r="C58" i="62919" s="1"/>
  <c r="D105" i="62905"/>
  <c r="D56" i="62928"/>
  <c r="I60" i="62928"/>
  <c r="I379" i="7"/>
  <c r="I344" i="62928"/>
  <c r="I359" i="62928" s="1"/>
  <c r="G344" i="7"/>
  <c r="G359" i="7" s="1"/>
  <c r="D86" i="7"/>
  <c r="V86" i="7"/>
  <c r="Z86" i="7" s="1"/>
  <c r="D127" i="7"/>
  <c r="V127" i="7"/>
  <c r="Z127" i="7" s="1"/>
  <c r="D120" i="62928"/>
  <c r="V120" i="62928"/>
  <c r="Z120" i="62928" s="1"/>
  <c r="Z145" i="62928"/>
  <c r="D145" i="62928"/>
  <c r="V145" i="62928"/>
  <c r="V115" i="62928"/>
  <c r="Z115" i="62928" s="1"/>
  <c r="D115" i="62928"/>
  <c r="V104" i="7"/>
  <c r="Z104" i="7" s="1"/>
  <c r="D104" i="7"/>
  <c r="D78" i="11"/>
  <c r="D88" i="11"/>
  <c r="Q28" i="11"/>
  <c r="V32" i="11"/>
  <c r="V126" i="62928"/>
  <c r="Z126" i="62928" s="1"/>
  <c r="D126" i="62928"/>
  <c r="D83" i="62928"/>
  <c r="V83" i="62928"/>
  <c r="Z83" i="62928" s="1"/>
  <c r="D164" i="7"/>
  <c r="V164" i="7"/>
  <c r="Z164" i="7" s="1"/>
  <c r="D113" i="7"/>
  <c r="V113" i="7"/>
  <c r="Z113" i="7" s="1"/>
  <c r="V83" i="7"/>
  <c r="I88" i="7"/>
  <c r="D83" i="7"/>
  <c r="V119" i="7"/>
  <c r="Z119" i="7" s="1"/>
  <c r="D119" i="7"/>
  <c r="V100" i="62928"/>
  <c r="Z100" i="62928" s="1"/>
  <c r="D100" i="62928"/>
  <c r="D29" i="62928"/>
  <c r="J33" i="62928"/>
  <c r="D84" i="7"/>
  <c r="V84" i="7"/>
  <c r="Z84" i="7" s="1"/>
  <c r="V99" i="7"/>
  <c r="Z99" i="7" s="1"/>
  <c r="D99" i="7"/>
  <c r="V151" i="62928"/>
  <c r="Z151" i="62928" s="1"/>
  <c r="D151" i="62928"/>
  <c r="Z144" i="62928"/>
  <c r="D144" i="62928"/>
  <c r="V144" i="62928"/>
  <c r="L69" i="62928"/>
  <c r="O74" i="62928"/>
  <c r="D122" i="7"/>
  <c r="V122" i="7"/>
  <c r="Z122" i="7" s="1"/>
  <c r="D166" i="62928"/>
  <c r="V166" i="62928"/>
  <c r="Z166" i="62928" s="1"/>
  <c r="V144" i="7"/>
  <c r="Z144" i="7"/>
  <c r="D144" i="7"/>
  <c r="D101" i="7"/>
  <c r="V101" i="7"/>
  <c r="Z101" i="7" s="1"/>
  <c r="V135" i="7"/>
  <c r="Z135" i="7" s="1"/>
  <c r="D135" i="7"/>
  <c r="V125" i="7"/>
  <c r="Z125" i="7" s="1"/>
  <c r="D125" i="7"/>
  <c r="D85" i="7"/>
  <c r="V85" i="7"/>
  <c r="Z85" i="7" s="1"/>
  <c r="D118" i="7"/>
  <c r="V118" i="7"/>
  <c r="Z118" i="7" s="1"/>
  <c r="D107" i="7"/>
  <c r="V107" i="7"/>
  <c r="Z107" i="7" s="1"/>
  <c r="D104" i="62928"/>
  <c r="V104" i="62928"/>
  <c r="Z104" i="62928" s="1"/>
  <c r="D69" i="7"/>
  <c r="I74" i="7"/>
  <c r="V152" i="7"/>
  <c r="Z152" i="7" s="1"/>
  <c r="D152" i="7"/>
  <c r="D105" i="62928"/>
  <c r="V105" i="62928"/>
  <c r="Z105" i="62928" s="1"/>
  <c r="D99" i="62928"/>
  <c r="V99" i="62928"/>
  <c r="Z99" i="62928" s="1"/>
  <c r="V127" i="62928"/>
  <c r="Z127" i="62928" s="1"/>
  <c r="D127" i="62928"/>
  <c r="V114" i="7"/>
  <c r="Z114" i="7" s="1"/>
  <c r="D114" i="7"/>
  <c r="G309" i="7"/>
  <c r="D97" i="62928"/>
  <c r="V97" i="62928"/>
  <c r="Z97" i="62928" s="1"/>
  <c r="V97" i="7"/>
  <c r="Z97" i="7" s="1"/>
  <c r="D97" i="7"/>
  <c r="AF28" i="11"/>
  <c r="AF32" i="11" s="1"/>
  <c r="X32" i="11"/>
  <c r="D28" i="11"/>
  <c r="D32" i="11" s="1"/>
  <c r="M32" i="11"/>
  <c r="F78" i="11" s="1"/>
  <c r="V106" i="62928"/>
  <c r="Z106" i="62928" s="1"/>
  <c r="D106" i="62928"/>
  <c r="L83" i="7"/>
  <c r="O88" i="7"/>
  <c r="L29" i="62928"/>
  <c r="O33" i="62928"/>
  <c r="D107" i="62928"/>
  <c r="V107" i="62928"/>
  <c r="Z107" i="62928" s="1"/>
  <c r="D101" i="62928"/>
  <c r="V101" i="62928"/>
  <c r="Z101" i="62928" s="1"/>
  <c r="D105" i="7"/>
  <c r="V105" i="7"/>
  <c r="Z105" i="7" s="1"/>
  <c r="D115" i="7"/>
  <c r="V115" i="7"/>
  <c r="Z115" i="7" s="1"/>
  <c r="I74" i="62928"/>
  <c r="D69" i="62928"/>
  <c r="V113" i="62928"/>
  <c r="Z113" i="62928" s="1"/>
  <c r="D113" i="62928"/>
  <c r="D84" i="62928"/>
  <c r="V84" i="62928"/>
  <c r="Z84" i="62928" s="1"/>
  <c r="D98" i="62928"/>
  <c r="V98" i="62928"/>
  <c r="Z98" i="62928" s="1"/>
  <c r="D129" i="7"/>
  <c r="V129" i="7"/>
  <c r="Z129" i="7" s="1"/>
  <c r="D114" i="62928"/>
  <c r="V114" i="62928"/>
  <c r="Z114" i="62928" s="1"/>
  <c r="O74" i="7"/>
  <c r="L69" i="7"/>
  <c r="D111" i="7"/>
  <c r="V111" i="7"/>
  <c r="Z111" i="7" s="1"/>
  <c r="V121" i="7"/>
  <c r="Z121" i="7" s="1"/>
  <c r="D121" i="7"/>
  <c r="D150" i="7"/>
  <c r="V150" i="7"/>
  <c r="Z150" i="7" s="1"/>
  <c r="D108" i="62928"/>
  <c r="V108" i="62928"/>
  <c r="Z108" i="62928" s="1"/>
  <c r="V170" i="7"/>
  <c r="Z170" i="7" s="1"/>
  <c r="D170" i="7"/>
  <c r="D169" i="7"/>
  <c r="V169" i="7"/>
  <c r="Z169" i="7" s="1"/>
  <c r="V170" i="62928"/>
  <c r="Z170" i="62928" s="1"/>
  <c r="D170" i="62928"/>
  <c r="D166" i="7"/>
  <c r="V166" i="7"/>
  <c r="G309" i="62928"/>
  <c r="G327" i="62928" s="1"/>
  <c r="N219" i="62928"/>
  <c r="D128" i="62928"/>
  <c r="V128" i="62928"/>
  <c r="Z128" i="62928" s="1"/>
  <c r="F309" i="62928"/>
  <c r="F327" i="62928" s="1"/>
  <c r="F379" i="62928"/>
  <c r="O138" i="62928"/>
  <c r="D152" i="62928"/>
  <c r="V152" i="62928"/>
  <c r="Z152" i="62928" s="1"/>
  <c r="D128" i="7"/>
  <c r="V128" i="7"/>
  <c r="Z128" i="7" s="1"/>
  <c r="D169" i="62928"/>
  <c r="V169" i="62928"/>
  <c r="Z169" i="62928" s="1"/>
  <c r="N219" i="7"/>
  <c r="V86" i="62928"/>
  <c r="Z86" i="62928" s="1"/>
  <c r="D86" i="62928"/>
  <c r="D153" i="7"/>
  <c r="V153" i="7"/>
  <c r="Z153" i="7" s="1"/>
  <c r="V125" i="62928"/>
  <c r="Z125" i="62928" s="1"/>
  <c r="D125" i="62928"/>
  <c r="D112" i="62928"/>
  <c r="V112" i="62928"/>
  <c r="D150" i="62928"/>
  <c r="V150" i="62928"/>
  <c r="Z150" i="62928" s="1"/>
  <c r="G379" i="7"/>
  <c r="D98" i="7"/>
  <c r="I138" i="7"/>
  <c r="V98" i="7"/>
  <c r="L85" i="62928"/>
  <c r="O88" i="62928"/>
  <c r="L146" i="62928"/>
  <c r="O155" i="62928"/>
  <c r="L155" i="62928" s="1"/>
  <c r="D121" i="62928"/>
  <c r="V121" i="62928"/>
  <c r="Z121" i="62928" s="1"/>
  <c r="V146" i="7"/>
  <c r="Z146" i="7"/>
  <c r="D146" i="7"/>
  <c r="D145" i="7"/>
  <c r="Z145" i="7"/>
  <c r="I155" i="7"/>
  <c r="V145" i="7"/>
  <c r="M309" i="7"/>
  <c r="K344" i="7"/>
  <c r="K379" i="7"/>
  <c r="J278" i="7"/>
  <c r="M309" i="62928"/>
  <c r="M327" i="62928" s="1"/>
  <c r="J278" i="62928"/>
  <c r="J293" i="62928" s="1"/>
  <c r="D232" i="62928"/>
  <c r="D259" i="62928" s="1"/>
  <c r="C61" i="62909" s="1"/>
  <c r="T219" i="7"/>
  <c r="Z146" i="62928"/>
  <c r="D146" i="62928"/>
  <c r="V146" i="62928"/>
  <c r="I155" i="62928"/>
  <c r="D122" i="62928"/>
  <c r="V122" i="62928"/>
  <c r="Z122" i="62928" s="1"/>
  <c r="Z165" i="62928"/>
  <c r="L145" i="7"/>
  <c r="O155" i="7"/>
  <c r="L155" i="7" s="1"/>
  <c r="D119" i="62928"/>
  <c r="V119" i="62928"/>
  <c r="Z119" i="62928" s="1"/>
  <c r="V120" i="7"/>
  <c r="Z120" i="7" s="1"/>
  <c r="D120" i="7"/>
  <c r="G344" i="62928"/>
  <c r="G359" i="62928" s="1"/>
  <c r="G379" i="62928"/>
  <c r="G278" i="62928"/>
  <c r="G293" i="62928" s="1"/>
  <c r="H278" i="62928"/>
  <c r="H293" i="62928" s="1"/>
  <c r="F278" i="62928"/>
  <c r="F293" i="62928" s="1"/>
  <c r="K344" i="62928"/>
  <c r="K359" i="62928" s="1"/>
  <c r="T219" i="62928"/>
  <c r="F344" i="7"/>
  <c r="F379" i="7"/>
  <c r="F278" i="7"/>
  <c r="F309" i="7"/>
  <c r="L98" i="7"/>
  <c r="O138" i="7"/>
  <c r="I138" i="62928"/>
  <c r="D118" i="62928"/>
  <c r="V118" i="62928"/>
  <c r="Z118" i="62928" s="1"/>
  <c r="D85" i="62928"/>
  <c r="I88" i="62928"/>
  <c r="V85" i="62928"/>
  <c r="K379" i="62928"/>
  <c r="Z29" i="7"/>
  <c r="G293" i="7"/>
  <c r="D59" i="62892"/>
  <c r="G59" i="62892"/>
  <c r="G327" i="7"/>
  <c r="G35" i="62910"/>
  <c r="H35" i="62910" s="1"/>
  <c r="G41" i="62909"/>
  <c r="H41" i="62909" s="1"/>
  <c r="F35" i="62892"/>
  <c r="K251" i="7"/>
  <c r="N251" i="7"/>
  <c r="D47" i="62892"/>
  <c r="G47" i="62892"/>
  <c r="L251" i="62928"/>
  <c r="M251" i="62928"/>
  <c r="L254" i="7"/>
  <c r="M254" i="7"/>
  <c r="D38" i="62892"/>
  <c r="G38" i="62892"/>
  <c r="C124" i="62919"/>
  <c r="C125" i="62919"/>
  <c r="C123" i="62919"/>
  <c r="D244" i="7"/>
  <c r="D260" i="7" s="1"/>
  <c r="C44" i="62910" s="1"/>
  <c r="E44" i="62910" s="1"/>
  <c r="E128" i="62919"/>
  <c r="E129" i="62919" s="1"/>
  <c r="D126" i="62919"/>
  <c r="C62" i="62909"/>
  <c r="E62" i="62909" s="1"/>
  <c r="C56" i="62910"/>
  <c r="E56" i="62910" s="1"/>
  <c r="C56" i="62892"/>
  <c r="E260" i="62928"/>
  <c r="I260" i="62928"/>
  <c r="V241" i="7"/>
  <c r="V244" i="7" s="1"/>
  <c r="Z244" i="7"/>
  <c r="D232" i="7"/>
  <c r="D259" i="7" s="1"/>
  <c r="V244" i="62928"/>
  <c r="G47" i="62910"/>
  <c r="F47" i="62892"/>
  <c r="G53" i="62909"/>
  <c r="K251" i="62928"/>
  <c r="N251" i="62928"/>
  <c r="V228" i="62928"/>
  <c r="V232" i="62928" s="1"/>
  <c r="Z232" i="62928"/>
  <c r="H260" i="7"/>
  <c r="M350" i="7"/>
  <c r="M382" i="7"/>
  <c r="K284" i="7"/>
  <c r="N325" i="7"/>
  <c r="L244" i="7"/>
  <c r="G55" i="62910"/>
  <c r="H55" i="62910" s="1"/>
  <c r="G61" i="62909"/>
  <c r="H61" i="62909" s="1"/>
  <c r="V229" i="7"/>
  <c r="V232" i="7" s="1"/>
  <c r="Z232" i="7"/>
  <c r="Z244" i="62928"/>
  <c r="D1459" i="62917"/>
  <c r="D1460" i="62917" s="1"/>
  <c r="AE236" i="5"/>
  <c r="I591" i="5" s="1"/>
  <c r="G98" i="62909" s="1"/>
  <c r="H98" i="62909" s="1"/>
  <c r="D1488" i="62917"/>
  <c r="C1486" i="62917" s="1"/>
  <c r="D1829" i="62917"/>
  <c r="D1830" i="62917" s="1"/>
  <c r="E1876" i="62917"/>
  <c r="E2065" i="62917"/>
  <c r="D1804" i="62917"/>
  <c r="E1831" i="62917"/>
  <c r="E1490" i="62917"/>
  <c r="E1807" i="62917"/>
  <c r="D2060" i="62917"/>
  <c r="C2060" i="62917" s="1"/>
  <c r="K231" i="62904"/>
  <c r="K259" i="62904" s="1"/>
  <c r="G240" i="62905"/>
  <c r="G245" i="62905" s="1"/>
  <c r="F29" i="62915"/>
  <c r="R29" i="62915" s="1"/>
  <c r="W48" i="62926"/>
  <c r="D40" i="62925"/>
  <c r="AC40" i="62926"/>
  <c r="W40" i="62926" s="1"/>
  <c r="J171" i="62904"/>
  <c r="H134" i="62904"/>
  <c r="G188" i="62909" s="1"/>
  <c r="H188" i="62909" s="1"/>
  <c r="D133" i="62904"/>
  <c r="G74" i="62912"/>
  <c r="F74" i="62912"/>
  <c r="C9" i="62909"/>
  <c r="E9" i="62909" s="1"/>
  <c r="F259" i="62904"/>
  <c r="AC54" i="62926"/>
  <c r="H195" i="62926" s="1"/>
  <c r="AC54" i="62925"/>
  <c r="W54" i="62925" s="1"/>
  <c r="M292" i="62926"/>
  <c r="M329" i="62926" s="1"/>
  <c r="M549" i="62898"/>
  <c r="M588" i="62898" s="1"/>
  <c r="K226" i="62926"/>
  <c r="K228" i="62926" s="1"/>
  <c r="D207" i="62925"/>
  <c r="C18" i="62909" s="1"/>
  <c r="E18" i="62909" s="1"/>
  <c r="D90" i="62926"/>
  <c r="C100" i="62909"/>
  <c r="E100" i="62909" s="1"/>
  <c r="D54" i="62925"/>
  <c r="D28" i="62904"/>
  <c r="D54" i="62926"/>
  <c r="D40" i="62926"/>
  <c r="N257" i="62926"/>
  <c r="N259" i="62926" s="1"/>
  <c r="AN90" i="62926"/>
  <c r="J593" i="5"/>
  <c r="I208" i="62926"/>
  <c r="K483" i="62898"/>
  <c r="E240" i="62905"/>
  <c r="E32" i="62914" s="1"/>
  <c r="G30" i="62912"/>
  <c r="P30" i="62912" s="1"/>
  <c r="M250" i="9"/>
  <c r="I209" i="62925"/>
  <c r="AN54" i="62925"/>
  <c r="H133" i="62904"/>
  <c r="G187" i="62909" s="1"/>
  <c r="H187" i="62909" s="1"/>
  <c r="AE58" i="5"/>
  <c r="J607" i="5"/>
  <c r="E209" i="62925"/>
  <c r="N517" i="62898"/>
  <c r="E102" i="62910"/>
  <c r="K489" i="62898"/>
  <c r="D28" i="62926"/>
  <c r="D28" i="62925"/>
  <c r="D104" i="62926"/>
  <c r="N263" i="62926"/>
  <c r="AM54" i="62926"/>
  <c r="M692" i="5"/>
  <c r="M696" i="5" s="1"/>
  <c r="D40" i="62904"/>
  <c r="F607" i="5"/>
  <c r="D179" i="62925"/>
  <c r="AN54" i="62926"/>
  <c r="AN104" i="62926"/>
  <c r="D63" i="62925"/>
  <c r="AE63" i="62925"/>
  <c r="J583" i="5"/>
  <c r="AF90" i="62926"/>
  <c r="AE179" i="62926"/>
  <c r="AE65" i="62926"/>
  <c r="D65" i="62926"/>
  <c r="C14" i="62917"/>
  <c r="AE147" i="62926"/>
  <c r="AE147" i="62925"/>
  <c r="D147" i="62926"/>
  <c r="D147" i="62925"/>
  <c r="D64" i="62926"/>
  <c r="AE64" i="62926"/>
  <c r="AE65" i="62925"/>
  <c r="D65" i="62925"/>
  <c r="D63" i="62926"/>
  <c r="M67" i="62926"/>
  <c r="AE63" i="62926"/>
  <c r="AE64" i="62925"/>
  <c r="D64" i="62925"/>
  <c r="M67" i="62925"/>
  <c r="H211" i="62925"/>
  <c r="G22" i="62909" s="1"/>
  <c r="H22" i="62909" s="1"/>
  <c r="H197" i="62925"/>
  <c r="W77" i="62925"/>
  <c r="D211" i="62926"/>
  <c r="D197" i="62926"/>
  <c r="E38" i="62929"/>
  <c r="Q38" i="62929" s="1"/>
  <c r="Q33" i="62914"/>
  <c r="M38" i="62929"/>
  <c r="Y38" i="62929" s="1"/>
  <c r="Y33" i="62914"/>
  <c r="D197" i="62925"/>
  <c r="D211" i="62925"/>
  <c r="H211" i="62926"/>
  <c r="G12" i="62909" s="1"/>
  <c r="H12" i="62909" s="1"/>
  <c r="H197" i="62926"/>
  <c r="W77" i="62926"/>
  <c r="D50" i="62904"/>
  <c r="AE50" i="62904"/>
  <c r="D168" i="62905"/>
  <c r="C196" i="62909" s="1"/>
  <c r="D801" i="62917"/>
  <c r="D802" i="62917" s="1"/>
  <c r="N520" i="62898"/>
  <c r="N24" i="62914" s="1"/>
  <c r="H53" i="62914" s="1"/>
  <c r="AE49" i="62904"/>
  <c r="D49" i="62904"/>
  <c r="D17" i="62917"/>
  <c r="W63" i="62925"/>
  <c r="AC67" i="62925"/>
  <c r="AC83" i="62904"/>
  <c r="AC85" i="62904" s="1"/>
  <c r="D83" i="62904"/>
  <c r="D85" i="62904" s="1"/>
  <c r="AE83" i="62904"/>
  <c r="AE85" i="62904" s="1"/>
  <c r="AM83" i="62904"/>
  <c r="AM85" i="62904" s="1"/>
  <c r="I85" i="62904"/>
  <c r="D179" i="62926"/>
  <c r="AN104" i="62925"/>
  <c r="V77" i="62904"/>
  <c r="H136" i="62904"/>
  <c r="G190" i="62909" s="1"/>
  <c r="H190" i="62909" s="1"/>
  <c r="N507" i="62898"/>
  <c r="N510" i="62898" s="1"/>
  <c r="M555" i="62898"/>
  <c r="M586" i="62898" s="1"/>
  <c r="N522" i="62898"/>
  <c r="AC179" i="62926"/>
  <c r="W179" i="62926" s="1"/>
  <c r="W175" i="62926"/>
  <c r="I136" i="62904"/>
  <c r="C190" i="62909"/>
  <c r="E190" i="62909" s="1"/>
  <c r="E136" i="62904"/>
  <c r="W88" i="62926"/>
  <c r="AC90" i="62926"/>
  <c r="W90" i="62926" s="1"/>
  <c r="F577" i="5"/>
  <c r="J577" i="5"/>
  <c r="C84" i="62909"/>
  <c r="E84" i="62909" s="1"/>
  <c r="AF104" i="62925"/>
  <c r="AE179" i="62925"/>
  <c r="E18" i="62917"/>
  <c r="M554" i="62898"/>
  <c r="M24" i="62915" s="1"/>
  <c r="E211" i="62905"/>
  <c r="L249" i="9"/>
  <c r="D134" i="62904"/>
  <c r="E134" i="62904" s="1"/>
  <c r="D212" i="62925"/>
  <c r="C23" i="62909" s="1"/>
  <c r="E23" i="62909" s="1"/>
  <c r="M541" i="62898"/>
  <c r="M582" i="62898" s="1"/>
  <c r="K488" i="62898"/>
  <c r="K24" i="62912" s="1"/>
  <c r="E64" i="62912" s="1"/>
  <c r="K475" i="62898"/>
  <c r="K479" i="62898" s="1"/>
  <c r="C91" i="62909"/>
  <c r="E91" i="62909" s="1"/>
  <c r="J584" i="5"/>
  <c r="F584" i="5"/>
  <c r="J613" i="5"/>
  <c r="F613" i="5"/>
  <c r="C120" i="62909"/>
  <c r="E120" i="62909" s="1"/>
  <c r="D207" i="62926"/>
  <c r="X103" i="5"/>
  <c r="AE103" i="5" s="1"/>
  <c r="AD106" i="5"/>
  <c r="AD461" i="5"/>
  <c r="C115" i="62909"/>
  <c r="E115" i="62909" s="1"/>
  <c r="F608" i="5"/>
  <c r="J608" i="5"/>
  <c r="X282" i="5"/>
  <c r="AE282" i="5" s="1"/>
  <c r="AE284" i="5" s="1"/>
  <c r="I593" i="5" s="1"/>
  <c r="G100" i="62909" s="1"/>
  <c r="H100" i="62909" s="1"/>
  <c r="AD284" i="5"/>
  <c r="C78" i="62910"/>
  <c r="E78" i="62910" s="1"/>
  <c r="W65" i="62926"/>
  <c r="AC67" i="62926"/>
  <c r="W175" i="62925"/>
  <c r="AC179" i="62925"/>
  <c r="W179" i="62925" s="1"/>
  <c r="F240" i="62905"/>
  <c r="F272" i="62905" s="1"/>
  <c r="D206" i="62926"/>
  <c r="E206" i="62926" s="1"/>
  <c r="E467" i="62898"/>
  <c r="G443" i="62898" s="1"/>
  <c r="F30" i="62912"/>
  <c r="O30" i="62912" s="1"/>
  <c r="M301" i="62926"/>
  <c r="M332" i="62926" s="1"/>
  <c r="N53" i="62904"/>
  <c r="AE51" i="62904"/>
  <c r="D51" i="62904"/>
  <c r="D104" i="62925"/>
  <c r="H209" i="62926"/>
  <c r="G10" i="62909" s="1"/>
  <c r="H10" i="62909" s="1"/>
  <c r="K244" i="62926"/>
  <c r="N268" i="62926"/>
  <c r="K235" i="62926"/>
  <c r="N269" i="62926"/>
  <c r="M310" i="62926"/>
  <c r="J579" i="5"/>
  <c r="C86" i="62909"/>
  <c r="F579" i="5"/>
  <c r="F185" i="62925"/>
  <c r="H185" i="62925" s="1"/>
  <c r="D206" i="62925"/>
  <c r="D212" i="62926"/>
  <c r="F185" i="62926"/>
  <c r="H185" i="62926" s="1"/>
  <c r="M292" i="62925"/>
  <c r="N257" i="62925"/>
  <c r="K226" i="62925"/>
  <c r="G29" i="62912"/>
  <c r="G231" i="62904"/>
  <c r="G171" i="62904"/>
  <c r="V16" i="62904"/>
  <c r="AA28" i="62904"/>
  <c r="C88" i="62910"/>
  <c r="E88" i="62910" s="1"/>
  <c r="C88" i="62892"/>
  <c r="I423" i="62898"/>
  <c r="E423" i="62898"/>
  <c r="W96" i="62925"/>
  <c r="AC104" i="62925"/>
  <c r="W104" i="62925" s="1"/>
  <c r="G102" i="62892"/>
  <c r="D102" i="62892"/>
  <c r="M735" i="5"/>
  <c r="W20" i="62926"/>
  <c r="AC28" i="62926"/>
  <c r="W17" i="62925"/>
  <c r="AC28" i="62925"/>
  <c r="I133" i="62904"/>
  <c r="E133" i="62904"/>
  <c r="C187" i="62909"/>
  <c r="E187" i="62909" s="1"/>
  <c r="W96" i="62926"/>
  <c r="AC104" i="62926"/>
  <c r="D208" i="62925"/>
  <c r="D195" i="62925"/>
  <c r="W48" i="62925"/>
  <c r="W35" i="62925"/>
  <c r="AC40" i="62925"/>
  <c r="W40" i="62925" s="1"/>
  <c r="AD284" i="62898"/>
  <c r="H423" i="62898" s="1"/>
  <c r="X281" i="62898"/>
  <c r="AE281" i="62898" s="1"/>
  <c r="AE284" i="62898" s="1"/>
  <c r="I459" i="62898" s="1"/>
  <c r="G146" i="62909" s="1"/>
  <c r="H146" i="62909" s="1"/>
  <c r="V51" i="62904"/>
  <c r="AC53" i="62904"/>
  <c r="W54" i="62926"/>
  <c r="E547" i="5"/>
  <c r="I547" i="5"/>
  <c r="C70" i="62910"/>
  <c r="C70" i="62892"/>
  <c r="F592" i="5"/>
  <c r="J592" i="5"/>
  <c r="C99" i="62909"/>
  <c r="E99" i="62909" s="1"/>
  <c r="V34" i="62904"/>
  <c r="AA40" i="62904"/>
  <c r="V40" i="62904" s="1"/>
  <c r="W86" i="62925"/>
  <c r="AC90" i="62925"/>
  <c r="H195" i="62925"/>
  <c r="G205" i="62904"/>
  <c r="G31" i="62914"/>
  <c r="J460" i="62898"/>
  <c r="C147" i="62909"/>
  <c r="E147" i="62909" s="1"/>
  <c r="F460" i="62898"/>
  <c r="M295" i="62925"/>
  <c r="K229" i="62925"/>
  <c r="N263" i="62925"/>
  <c r="D209" i="62926"/>
  <c r="D195" i="62926"/>
  <c r="N669" i="5"/>
  <c r="N22" i="62914" s="1"/>
  <c r="M733" i="5"/>
  <c r="M286" i="62926"/>
  <c r="H206" i="62926"/>
  <c r="G7" i="62909" s="1"/>
  <c r="H7" i="62909" s="1"/>
  <c r="K220" i="62926"/>
  <c r="N252" i="62926"/>
  <c r="M286" i="62925"/>
  <c r="H206" i="62925"/>
  <c r="M310" i="62925"/>
  <c r="N252" i="62925"/>
  <c r="N256" i="62925" s="1"/>
  <c r="K235" i="62925"/>
  <c r="N268" i="62925"/>
  <c r="M301" i="62925"/>
  <c r="M332" i="62925" s="1"/>
  <c r="K220" i="62925"/>
  <c r="K225" i="62925" s="1"/>
  <c r="N269" i="62925"/>
  <c r="K244" i="62925"/>
  <c r="M295" i="62926"/>
  <c r="K229" i="62926"/>
  <c r="AE240" i="62898"/>
  <c r="I455" i="62898" s="1"/>
  <c r="AC40" i="62905"/>
  <c r="V34" i="62905"/>
  <c r="D28" i="62905"/>
  <c r="D40" i="62905"/>
  <c r="H168" i="62905"/>
  <c r="E803" i="62917"/>
  <c r="E804" i="62917" s="1"/>
  <c r="V16" i="62905"/>
  <c r="AC28" i="62905"/>
  <c r="E143" i="62909"/>
  <c r="D240" i="62898"/>
  <c r="D422" i="62898" s="1"/>
  <c r="E1461" i="62917"/>
  <c r="D169" i="62905"/>
  <c r="E167" i="62909"/>
  <c r="H169" i="62905"/>
  <c r="G197" i="62909" s="1"/>
  <c r="H197" i="62909" s="1"/>
  <c r="F457" i="62898"/>
  <c r="C144" i="62909"/>
  <c r="E144" i="62909" s="1"/>
  <c r="J457" i="62898"/>
  <c r="F41" i="62915"/>
  <c r="V11" i="62915"/>
  <c r="G41" i="62915"/>
  <c r="D95" i="5" l="1"/>
  <c r="D97" i="5" s="1"/>
  <c r="D548" i="5" s="1"/>
  <c r="I97" i="5"/>
  <c r="E582" i="5" s="1"/>
  <c r="X95" i="5"/>
  <c r="AD97" i="5"/>
  <c r="E419" i="62898"/>
  <c r="M419" i="62898" s="1"/>
  <c r="X119" i="62898"/>
  <c r="H419" i="62898"/>
  <c r="G84" i="62910" s="1"/>
  <c r="H84" i="62910" s="1"/>
  <c r="C84" i="62892"/>
  <c r="H13" i="62912"/>
  <c r="H127" i="3"/>
  <c r="I125" i="3"/>
  <c r="H13" i="62915"/>
  <c r="H193" i="3"/>
  <c r="J191" i="3"/>
  <c r="E334" i="62926"/>
  <c r="J334" i="62926" s="1"/>
  <c r="E311" i="62926"/>
  <c r="J295" i="62926"/>
  <c r="J311" i="62926" s="1"/>
  <c r="E279" i="62926"/>
  <c r="L263" i="62926"/>
  <c r="L279" i="62926" s="1"/>
  <c r="E245" i="62926"/>
  <c r="I229" i="62926"/>
  <c r="I245" i="62926" s="1"/>
  <c r="E259" i="62926"/>
  <c r="L257" i="62926"/>
  <c r="L259" i="62926" s="1"/>
  <c r="I226" i="62926"/>
  <c r="I228" i="62926" s="1"/>
  <c r="E228" i="62926"/>
  <c r="E329" i="62926"/>
  <c r="J329" i="62926" s="1"/>
  <c r="E294" i="62926"/>
  <c r="J292" i="62926"/>
  <c r="J294" i="62926" s="1"/>
  <c r="K260" i="62928"/>
  <c r="G56" i="62910"/>
  <c r="H56" i="62910" s="1"/>
  <c r="C188" i="62909"/>
  <c r="E188" i="62909" s="1"/>
  <c r="I594" i="5"/>
  <c r="G101" i="62909" s="1"/>
  <c r="H101" i="62909" s="1"/>
  <c r="D18" i="62917"/>
  <c r="C326" i="62922"/>
  <c r="D1413" i="62919"/>
  <c r="I113" i="3"/>
  <c r="I444" i="62898"/>
  <c r="E350" i="62921"/>
  <c r="E555" i="5"/>
  <c r="F563" i="5" s="1"/>
  <c r="D396" i="62921"/>
  <c r="I614" i="5"/>
  <c r="G121" i="62909" s="1"/>
  <c r="H121" i="62909" s="1"/>
  <c r="X481" i="5"/>
  <c r="E62" i="62924"/>
  <c r="E65" i="62924" s="1"/>
  <c r="C78" i="62892"/>
  <c r="K421" i="62898"/>
  <c r="H418" i="62898"/>
  <c r="F83" i="62892" s="1"/>
  <c r="C25" i="62892"/>
  <c r="D61" i="62924"/>
  <c r="D1461" i="62917"/>
  <c r="K643" i="5"/>
  <c r="K28" i="62912" s="1"/>
  <c r="T28" i="62912" s="1"/>
  <c r="H259" i="7"/>
  <c r="L33" i="7"/>
  <c r="E617" i="5"/>
  <c r="C124" i="62909" s="1"/>
  <c r="E124" i="62909" s="1"/>
  <c r="D471" i="62922"/>
  <c r="F433" i="62898"/>
  <c r="C25" i="62910"/>
  <c r="E25" i="62910" s="1"/>
  <c r="C185" i="62923"/>
  <c r="D22" i="62924"/>
  <c r="M350" i="62928"/>
  <c r="D281" i="62922"/>
  <c r="AE360" i="5"/>
  <c r="I595" i="5" s="1"/>
  <c r="G102" i="62909" s="1"/>
  <c r="H102" i="62909" s="1"/>
  <c r="C31" i="62909"/>
  <c r="E31" i="62909" s="1"/>
  <c r="N325" i="62928"/>
  <c r="D350" i="62921"/>
  <c r="E25" i="62924"/>
  <c r="E63" i="62924"/>
  <c r="E64" i="62924" s="1"/>
  <c r="D67" i="62926"/>
  <c r="D320" i="5"/>
  <c r="E168" i="62905"/>
  <c r="I168" i="62905"/>
  <c r="D122" i="62904"/>
  <c r="C108" i="62910" s="1"/>
  <c r="E108" i="62910" s="1"/>
  <c r="D360" i="5"/>
  <c r="D223" i="5"/>
  <c r="M294" i="62926"/>
  <c r="E277" i="9"/>
  <c r="D251" i="9"/>
  <c r="AP213" i="9"/>
  <c r="AP217" i="9" s="1"/>
  <c r="AH217" i="9"/>
  <c r="E297" i="9" s="1"/>
  <c r="Y213" i="9"/>
  <c r="AD217" i="9"/>
  <c r="Y230" i="9"/>
  <c r="AD232" i="9"/>
  <c r="E278" i="9"/>
  <c r="D252" i="9"/>
  <c r="F21" i="62915"/>
  <c r="R21" i="62915" s="1"/>
  <c r="F377" i="9"/>
  <c r="F397" i="9"/>
  <c r="F20" i="62914"/>
  <c r="F345" i="9"/>
  <c r="D149" i="62924"/>
  <c r="D150" i="62924" s="1"/>
  <c r="E151" i="62924"/>
  <c r="E45" i="62924"/>
  <c r="C88" i="62924"/>
  <c r="D89" i="62924"/>
  <c r="C41" i="62924"/>
  <c r="D42" i="62924"/>
  <c r="C42" i="62924"/>
  <c r="E94" i="62924"/>
  <c r="E95" i="62924" s="1"/>
  <c r="E96" i="62924" s="1"/>
  <c r="E97" i="62924" s="1"/>
  <c r="E98" i="62924" s="1"/>
  <c r="F55" i="62892"/>
  <c r="M31" i="62914"/>
  <c r="Y31" i="62914" s="1"/>
  <c r="G52" i="62912"/>
  <c r="R10" i="62912"/>
  <c r="F52" i="62912"/>
  <c r="E42" i="62912"/>
  <c r="F42" i="62912" s="1"/>
  <c r="V10" i="62915"/>
  <c r="F40" i="62915"/>
  <c r="G40" i="62915"/>
  <c r="G42" i="62914"/>
  <c r="L15" i="62929"/>
  <c r="X15" i="62929" s="1"/>
  <c r="F42" i="62914"/>
  <c r="X10" i="62914"/>
  <c r="D206" i="62924"/>
  <c r="D207" i="62924" s="1"/>
  <c r="C204" i="62924"/>
  <c r="E208" i="62924"/>
  <c r="E209" i="62924" s="1"/>
  <c r="C387" i="62921"/>
  <c r="D612" i="62921"/>
  <c r="D613" i="62921" s="1"/>
  <c r="C610" i="62921"/>
  <c r="I440" i="62898"/>
  <c r="G127" i="62909" s="1"/>
  <c r="H127" i="62909" s="1"/>
  <c r="D576" i="62921"/>
  <c r="D577" i="62921" s="1"/>
  <c r="D397" i="62921"/>
  <c r="D614" i="62921"/>
  <c r="D615" i="62921" s="1"/>
  <c r="D616" i="62921" s="1"/>
  <c r="D617" i="62921" s="1"/>
  <c r="D618" i="62921" s="1"/>
  <c r="E508" i="62921"/>
  <c r="E509" i="62921" s="1"/>
  <c r="E510" i="62921" s="1"/>
  <c r="X273" i="5"/>
  <c r="AD275" i="5"/>
  <c r="E578" i="62921"/>
  <c r="D188" i="62921"/>
  <c r="D189" i="62921" s="1"/>
  <c r="D190" i="62921" s="1"/>
  <c r="D191" i="62921" s="1"/>
  <c r="Y33" i="62915"/>
  <c r="E61" i="62915"/>
  <c r="H61" i="62915"/>
  <c r="X101" i="62898"/>
  <c r="I441" i="62898"/>
  <c r="G128" i="62909" s="1"/>
  <c r="H128" i="62909" s="1"/>
  <c r="J598" i="5"/>
  <c r="F598" i="5"/>
  <c r="C105" i="62909"/>
  <c r="E105" i="62909" s="1"/>
  <c r="AD450" i="5"/>
  <c r="I450" i="5"/>
  <c r="E398" i="62921"/>
  <c r="F441" i="62898"/>
  <c r="J441" i="62898"/>
  <c r="C128" i="62909"/>
  <c r="E128" i="62909" s="1"/>
  <c r="E244" i="62921"/>
  <c r="D578" i="62921"/>
  <c r="D273" i="5"/>
  <c r="D275" i="5" s="1"/>
  <c r="E599" i="5" s="1"/>
  <c r="I275" i="5"/>
  <c r="AG444" i="5"/>
  <c r="AG450" i="5" s="1"/>
  <c r="AS442" i="5"/>
  <c r="AS444" i="5" s="1"/>
  <c r="E192" i="62921"/>
  <c r="T33" i="62912"/>
  <c r="E73" i="62912"/>
  <c r="H73" i="62912"/>
  <c r="H54" i="62914"/>
  <c r="E54" i="62914"/>
  <c r="N30" i="62929"/>
  <c r="Z30" i="62929" s="1"/>
  <c r="Z25" i="62914"/>
  <c r="AG267" i="5"/>
  <c r="AS265" i="5"/>
  <c r="AS267" i="5" s="1"/>
  <c r="C117" i="62909"/>
  <c r="E117" i="62909" s="1"/>
  <c r="F610" i="5"/>
  <c r="J610" i="5"/>
  <c r="D505" i="62921"/>
  <c r="D242" i="62921"/>
  <c r="D431" i="62898"/>
  <c r="D433" i="62898" s="1"/>
  <c r="D418" i="62898"/>
  <c r="D425" i="62898" s="1"/>
  <c r="E619" i="62921"/>
  <c r="E474" i="62922"/>
  <c r="N658" i="5"/>
  <c r="N661" i="5" s="1"/>
  <c r="E191" i="62923"/>
  <c r="E192" i="62923" s="1"/>
  <c r="E193" i="62923" s="1"/>
  <c r="C210" i="62923"/>
  <c r="E57" i="62923"/>
  <c r="E58" i="62923" s="1"/>
  <c r="C209" i="62923"/>
  <c r="C211" i="62923"/>
  <c r="C51" i="62923"/>
  <c r="D54" i="62923"/>
  <c r="D55" i="62923" s="1"/>
  <c r="D190" i="62923"/>
  <c r="M191" i="3"/>
  <c r="L124" i="62927"/>
  <c r="G32" i="62914"/>
  <c r="S32" i="62914" s="1"/>
  <c r="H28" i="62909"/>
  <c r="H35" i="62909"/>
  <c r="H113" i="62927"/>
  <c r="L100" i="62927"/>
  <c r="V113" i="62904"/>
  <c r="H139" i="62904"/>
  <c r="G193" i="62909" s="1"/>
  <c r="H193" i="62909" s="1"/>
  <c r="N157" i="62927"/>
  <c r="M212" i="62927"/>
  <c r="L125" i="62927"/>
  <c r="L146" i="62927"/>
  <c r="M236" i="62927"/>
  <c r="M191" i="62927"/>
  <c r="M190" i="62927"/>
  <c r="L171" i="62927"/>
  <c r="J158" i="62927"/>
  <c r="H158" i="62927"/>
  <c r="L156" i="62927"/>
  <c r="L170" i="62927"/>
  <c r="L181" i="62927" s="1"/>
  <c r="H181" i="62927"/>
  <c r="E77" i="62918"/>
  <c r="E78" i="62918" s="1"/>
  <c r="E18" i="62918"/>
  <c r="N156" i="3"/>
  <c r="L137" i="3"/>
  <c r="M190" i="3"/>
  <c r="N157" i="3"/>
  <c r="N13" i="62914" s="1"/>
  <c r="M203" i="3"/>
  <c r="N171" i="3"/>
  <c r="M234" i="3"/>
  <c r="L157" i="3"/>
  <c r="H13" i="62914"/>
  <c r="I13" i="62914"/>
  <c r="L171" i="3"/>
  <c r="H27" i="62914"/>
  <c r="I12" i="62914"/>
  <c r="I158" i="3"/>
  <c r="I26" i="62914"/>
  <c r="I181" i="3"/>
  <c r="J26" i="62914"/>
  <c r="J181" i="3"/>
  <c r="H22" i="62910"/>
  <c r="H29" i="62910"/>
  <c r="C31" i="62892"/>
  <c r="I112" i="62927"/>
  <c r="C31" i="62910"/>
  <c r="E112" i="62927"/>
  <c r="C37" i="62909"/>
  <c r="D115" i="62927"/>
  <c r="N170" i="62927"/>
  <c r="N171" i="62927"/>
  <c r="M230" i="62927"/>
  <c r="L59" i="62927"/>
  <c r="H112" i="62927"/>
  <c r="L137" i="62927"/>
  <c r="N156" i="62927"/>
  <c r="M203" i="62927"/>
  <c r="M213" i="62927" s="1"/>
  <c r="M234" i="62927"/>
  <c r="L157" i="62927"/>
  <c r="I158" i="62927"/>
  <c r="I181" i="62927"/>
  <c r="J181" i="62927"/>
  <c r="H113" i="3"/>
  <c r="L100" i="3"/>
  <c r="L88" i="62927"/>
  <c r="H114" i="62927"/>
  <c r="N114" i="62927" s="1"/>
  <c r="E112" i="3"/>
  <c r="C24" i="62892"/>
  <c r="C30" i="62909"/>
  <c r="C24" i="62910"/>
  <c r="D115" i="3"/>
  <c r="L88" i="3"/>
  <c r="H114" i="3"/>
  <c r="C32" i="62910"/>
  <c r="E32" i="62910" s="1"/>
  <c r="I113" i="62927"/>
  <c r="N113" i="62927"/>
  <c r="C38" i="62909"/>
  <c r="E38" i="62909" s="1"/>
  <c r="C32" i="62892"/>
  <c r="E113" i="62927"/>
  <c r="K113" i="62927"/>
  <c r="D17" i="62918"/>
  <c r="G25" i="62892"/>
  <c r="D25" i="62892"/>
  <c r="M113" i="3"/>
  <c r="L113" i="3"/>
  <c r="E114" i="62927"/>
  <c r="I114" i="62927"/>
  <c r="M212" i="3"/>
  <c r="M34" i="62915" s="1"/>
  <c r="L124" i="3"/>
  <c r="L146" i="3"/>
  <c r="N170" i="3"/>
  <c r="M230" i="3"/>
  <c r="L125" i="3"/>
  <c r="M236" i="3"/>
  <c r="H112" i="3"/>
  <c r="I112" i="3" s="1"/>
  <c r="L59" i="3"/>
  <c r="J13" i="62914"/>
  <c r="J27" i="62914"/>
  <c r="I27" i="62914"/>
  <c r="J158" i="3"/>
  <c r="J12" i="62914"/>
  <c r="H158" i="3"/>
  <c r="H12" i="62914"/>
  <c r="L156" i="3"/>
  <c r="H26" i="62914"/>
  <c r="L170" i="3"/>
  <c r="H181" i="3"/>
  <c r="D76" i="62918"/>
  <c r="M114" i="3"/>
  <c r="L114" i="3"/>
  <c r="J546" i="62898"/>
  <c r="J548" i="62898" s="1"/>
  <c r="E548" i="62898"/>
  <c r="AG208" i="62898"/>
  <c r="AS206" i="62898"/>
  <c r="AS208" i="62898" s="1"/>
  <c r="L511" i="62898"/>
  <c r="L513" i="62898" s="1"/>
  <c r="E513" i="62898"/>
  <c r="E482" i="62898"/>
  <c r="I480" i="62898"/>
  <c r="I482" i="62898" s="1"/>
  <c r="E53" i="62914"/>
  <c r="G464" i="62898"/>
  <c r="G85" i="62910"/>
  <c r="H85" i="62910" s="1"/>
  <c r="N420" i="62898"/>
  <c r="F85" i="62892"/>
  <c r="G85" i="62892" s="1"/>
  <c r="K420" i="62898"/>
  <c r="G466" i="62898"/>
  <c r="E21" i="62921"/>
  <c r="E22" i="62921" s="1"/>
  <c r="E135" i="62921"/>
  <c r="E136" i="62921" s="1"/>
  <c r="E121" i="62921"/>
  <c r="C89" i="62892"/>
  <c r="E424" i="62898"/>
  <c r="C89" i="62910"/>
  <c r="E89" i="62910" s="1"/>
  <c r="I424" i="62898"/>
  <c r="X349" i="62898"/>
  <c r="H424" i="62898"/>
  <c r="E431" i="62898"/>
  <c r="G431" i="62898" s="1"/>
  <c r="L421" i="62898"/>
  <c r="M421" i="62898"/>
  <c r="E171" i="62921"/>
  <c r="N41" i="62929"/>
  <c r="Z41" i="62929" s="1"/>
  <c r="Z36" i="62914"/>
  <c r="H64" i="62914"/>
  <c r="E64" i="62914"/>
  <c r="G86" i="62910"/>
  <c r="H86" i="62910" s="1"/>
  <c r="F86" i="62892"/>
  <c r="G83" i="62910"/>
  <c r="H83" i="62910" s="1"/>
  <c r="Y27" i="62915"/>
  <c r="E55" i="62915"/>
  <c r="H55" i="62915"/>
  <c r="G455" i="62898"/>
  <c r="G457" i="62898"/>
  <c r="F87" i="62892"/>
  <c r="G87" i="62910"/>
  <c r="H87" i="62910" s="1"/>
  <c r="D18" i="62921"/>
  <c r="D119" i="62921"/>
  <c r="M551" i="62898"/>
  <c r="M565" i="62898" s="1"/>
  <c r="M585" i="62898"/>
  <c r="G86" i="62892"/>
  <c r="D86" i="62892"/>
  <c r="D170" i="62921"/>
  <c r="D134" i="62921"/>
  <c r="T27" i="62912"/>
  <c r="E67" i="62912"/>
  <c r="H67" i="62912"/>
  <c r="Y23" i="62914"/>
  <c r="L47" i="62928"/>
  <c r="D1423" i="62919"/>
  <c r="C1423" i="62919" s="1"/>
  <c r="E222" i="62919"/>
  <c r="E223" i="62919" s="1"/>
  <c r="H254" i="7"/>
  <c r="G44" i="62909" s="1"/>
  <c r="H44" i="62909" s="1"/>
  <c r="C955" i="62919"/>
  <c r="E934" i="62919"/>
  <c r="E935" i="62919" s="1"/>
  <c r="E936" i="62919" s="1"/>
  <c r="C956" i="62919"/>
  <c r="C957" i="62919"/>
  <c r="C1411" i="62919"/>
  <c r="E270" i="62919"/>
  <c r="D219" i="62919"/>
  <c r="D220" i="62919" s="1"/>
  <c r="D221" i="62919" s="1"/>
  <c r="C221" i="62919" s="1"/>
  <c r="C218" i="62919"/>
  <c r="C219" i="62919"/>
  <c r="C289" i="62919"/>
  <c r="D267" i="62919"/>
  <c r="C267" i="62919" s="1"/>
  <c r="D1414" i="62919"/>
  <c r="D1415" i="62919" s="1"/>
  <c r="C1412" i="62919" s="1"/>
  <c r="E1517" i="62919"/>
  <c r="D1516" i="62919"/>
  <c r="C1516" i="62919" s="1"/>
  <c r="C1515" i="62919"/>
  <c r="C266" i="62919"/>
  <c r="N77" i="11"/>
  <c r="C198" i="62909"/>
  <c r="E198" i="62909" s="1"/>
  <c r="I158" i="62905"/>
  <c r="E170" i="62905"/>
  <c r="E158" i="62905"/>
  <c r="M158" i="62905" s="1"/>
  <c r="H139" i="2"/>
  <c r="G97" i="62910" s="1"/>
  <c r="H97" i="62910" s="1"/>
  <c r="I153" i="2"/>
  <c r="E39" i="62923"/>
  <c r="E40" i="62923" s="1"/>
  <c r="E41" i="62923" s="1"/>
  <c r="D35" i="62923"/>
  <c r="D36" i="62923" s="1"/>
  <c r="D37" i="62923" s="1"/>
  <c r="D38" i="62923" s="1"/>
  <c r="H153" i="2"/>
  <c r="G161" i="62909" s="1"/>
  <c r="H161" i="62909" s="1"/>
  <c r="L35" i="62915"/>
  <c r="I156" i="62905"/>
  <c r="H150" i="2"/>
  <c r="G158" i="62909" s="1"/>
  <c r="C203" i="62909"/>
  <c r="E203" i="62909" s="1"/>
  <c r="C117" i="62910"/>
  <c r="E117" i="62910" s="1"/>
  <c r="I175" i="62905"/>
  <c r="V54" i="62905"/>
  <c r="E155" i="62923"/>
  <c r="E156" i="62923" s="1"/>
  <c r="Q50" i="2"/>
  <c r="H154" i="62905"/>
  <c r="K154" i="62905" s="1"/>
  <c r="D153" i="62923"/>
  <c r="G272" i="62905"/>
  <c r="G30" i="62915" s="1"/>
  <c r="E245" i="62905"/>
  <c r="Q40" i="2"/>
  <c r="H151" i="2"/>
  <c r="G159" i="62909" s="1"/>
  <c r="H159" i="62909" s="1"/>
  <c r="F28" i="62929"/>
  <c r="R28" i="62929" s="1"/>
  <c r="R23" i="62914"/>
  <c r="C159" i="62909"/>
  <c r="E159" i="62909" s="1"/>
  <c r="I151" i="2"/>
  <c r="E151" i="2"/>
  <c r="H175" i="62905"/>
  <c r="G203" i="62909" s="1"/>
  <c r="H203" i="62909" s="1"/>
  <c r="V93" i="62905"/>
  <c r="H159" i="62905"/>
  <c r="I152" i="2"/>
  <c r="C160" i="62909"/>
  <c r="E160" i="62909" s="1"/>
  <c r="E152" i="2"/>
  <c r="E22" i="62923"/>
  <c r="E23" i="62923" s="1"/>
  <c r="E24" i="62923" s="1"/>
  <c r="D56" i="62923"/>
  <c r="E149" i="2"/>
  <c r="C157" i="62909"/>
  <c r="E157" i="62909" s="1"/>
  <c r="I149" i="2"/>
  <c r="H148" i="2"/>
  <c r="G156" i="62909" s="1"/>
  <c r="H156" i="62909" s="1"/>
  <c r="Q21" i="2"/>
  <c r="H134" i="2"/>
  <c r="K134" i="2" s="1"/>
  <c r="I134" i="2"/>
  <c r="C92" i="62892"/>
  <c r="E134" i="2"/>
  <c r="C92" i="62910"/>
  <c r="E178" i="62905"/>
  <c r="C206" i="62909"/>
  <c r="E206" i="62909" s="1"/>
  <c r="I178" i="62905"/>
  <c r="E59" i="62923"/>
  <c r="H138" i="2"/>
  <c r="K138" i="2" s="1"/>
  <c r="H152" i="2"/>
  <c r="G160" i="62909" s="1"/>
  <c r="H160" i="62909" s="1"/>
  <c r="Q60" i="2"/>
  <c r="C94" i="62892"/>
  <c r="I136" i="2"/>
  <c r="C94" i="62910"/>
  <c r="E94" i="62910" s="1"/>
  <c r="E136" i="2"/>
  <c r="S23" i="62914"/>
  <c r="G28" i="62929"/>
  <c r="S28" i="62929" s="1"/>
  <c r="D117" i="62923"/>
  <c r="C113" i="62923"/>
  <c r="C114" i="62923"/>
  <c r="H156" i="62905"/>
  <c r="V83" i="62905"/>
  <c r="H172" i="62905"/>
  <c r="G200" i="62909" s="1"/>
  <c r="H200" i="62909" s="1"/>
  <c r="E137" i="2"/>
  <c r="C95" i="62910"/>
  <c r="E95" i="62910" s="1"/>
  <c r="C95" i="62892"/>
  <c r="I137" i="2"/>
  <c r="V144" i="62905"/>
  <c r="H161" i="62905"/>
  <c r="H178" i="62905"/>
  <c r="G206" i="62909" s="1"/>
  <c r="H206" i="62909" s="1"/>
  <c r="C96" i="62892"/>
  <c r="E138" i="2"/>
  <c r="I138" i="2"/>
  <c r="C96" i="62910"/>
  <c r="E96" i="62910" s="1"/>
  <c r="H174" i="62905"/>
  <c r="G202" i="62909" s="1"/>
  <c r="H202" i="62909" s="1"/>
  <c r="V73" i="62905"/>
  <c r="H158" i="62905"/>
  <c r="E119" i="62923"/>
  <c r="C93" i="62910"/>
  <c r="E93" i="62910" s="1"/>
  <c r="E135" i="2"/>
  <c r="C93" i="62892"/>
  <c r="I135" i="2"/>
  <c r="Q30" i="2"/>
  <c r="H149" i="2"/>
  <c r="G157" i="62909" s="1"/>
  <c r="H157" i="62909" s="1"/>
  <c r="H135" i="2"/>
  <c r="N135" i="2" s="1"/>
  <c r="C156" i="62909"/>
  <c r="I148" i="2"/>
  <c r="E148" i="2"/>
  <c r="D20" i="62923"/>
  <c r="E161" i="62905"/>
  <c r="C122" i="62892"/>
  <c r="I161" i="62905"/>
  <c r="C122" i="62910"/>
  <c r="E122" i="62910" s="1"/>
  <c r="C158" i="62909"/>
  <c r="E158" i="62909" s="1"/>
  <c r="E150" i="2"/>
  <c r="I150" i="2"/>
  <c r="V63" i="62905"/>
  <c r="H171" i="62905"/>
  <c r="G199" i="62909" s="1"/>
  <c r="H199" i="62909" s="1"/>
  <c r="H155" i="62905"/>
  <c r="F95" i="62892"/>
  <c r="G95" i="62910"/>
  <c r="H95" i="62910" s="1"/>
  <c r="N137" i="2"/>
  <c r="K137" i="2"/>
  <c r="F97" i="62892"/>
  <c r="D97" i="62892"/>
  <c r="G97" i="62892"/>
  <c r="M154" i="62905"/>
  <c r="L154" i="62905"/>
  <c r="F94" i="62892"/>
  <c r="G94" i="62910"/>
  <c r="K136" i="2"/>
  <c r="N136" i="2"/>
  <c r="D116" i="62892"/>
  <c r="G116" i="62892"/>
  <c r="M159" i="62905"/>
  <c r="L159" i="62905"/>
  <c r="G120" i="62892"/>
  <c r="D120" i="62892"/>
  <c r="D117" i="62892"/>
  <c r="G117" i="62892"/>
  <c r="L139" i="2"/>
  <c r="M139" i="2"/>
  <c r="E115" i="62910"/>
  <c r="G115" i="62892"/>
  <c r="D115" i="62892"/>
  <c r="M155" i="62905"/>
  <c r="L155" i="62905"/>
  <c r="G119" i="62892"/>
  <c r="D119" i="62892"/>
  <c r="L156" i="62905"/>
  <c r="M156" i="62905"/>
  <c r="N676" i="5"/>
  <c r="N29" i="62914" s="1"/>
  <c r="H57" i="62914" s="1"/>
  <c r="K626" i="5"/>
  <c r="K630" i="5" s="1"/>
  <c r="M704" i="5"/>
  <c r="M23" i="62915" s="1"/>
  <c r="E51" i="62915" s="1"/>
  <c r="K638" i="5"/>
  <c r="K23" i="62912" s="1"/>
  <c r="E63" i="62912" s="1"/>
  <c r="M739" i="5"/>
  <c r="M709" i="5"/>
  <c r="M28" i="62915" s="1"/>
  <c r="Y28" i="62915" s="1"/>
  <c r="E590" i="5"/>
  <c r="J590" i="5" s="1"/>
  <c r="I588" i="5"/>
  <c r="G95" i="62909" s="1"/>
  <c r="H95" i="62909" s="1"/>
  <c r="E181" i="62922"/>
  <c r="D179" i="62922"/>
  <c r="D180" i="62922" s="1"/>
  <c r="E182" i="62922"/>
  <c r="E183" i="62922" s="1"/>
  <c r="D201" i="5"/>
  <c r="D557" i="5"/>
  <c r="I557" i="5" s="1"/>
  <c r="E596" i="5"/>
  <c r="F596" i="5" s="1"/>
  <c r="AD497" i="5"/>
  <c r="X497" i="5" s="1"/>
  <c r="C436" i="62922"/>
  <c r="D379" i="5"/>
  <c r="D554" i="5" s="1"/>
  <c r="E439" i="62922"/>
  <c r="D439" i="62922" s="1"/>
  <c r="E333" i="62922"/>
  <c r="D472" i="62922"/>
  <c r="E475" i="62922"/>
  <c r="D332" i="62922"/>
  <c r="I597" i="5"/>
  <c r="G104" i="62909" s="1"/>
  <c r="K551" i="5"/>
  <c r="N551" i="5"/>
  <c r="I551" i="5"/>
  <c r="E551" i="5"/>
  <c r="L551" i="5" s="1"/>
  <c r="C74" i="62892"/>
  <c r="C74" i="62910"/>
  <c r="E74" i="62910" s="1"/>
  <c r="J603" i="5"/>
  <c r="F603" i="5"/>
  <c r="C110" i="62909"/>
  <c r="E110" i="62909" s="1"/>
  <c r="D549" i="5"/>
  <c r="X126" i="5"/>
  <c r="I585" i="5"/>
  <c r="G92" i="62909" s="1"/>
  <c r="H92" i="62909" s="1"/>
  <c r="X313" i="5"/>
  <c r="AD320" i="5"/>
  <c r="F617" i="5"/>
  <c r="F574" i="5"/>
  <c r="C81" i="62909"/>
  <c r="E81" i="62909" s="1"/>
  <c r="J574" i="5"/>
  <c r="X135" i="5"/>
  <c r="AD142" i="5"/>
  <c r="D546" i="5"/>
  <c r="X158" i="5"/>
  <c r="AE158" i="5" s="1"/>
  <c r="AE162" i="5" s="1"/>
  <c r="AD162" i="5"/>
  <c r="X162" i="5" s="1"/>
  <c r="E588" i="5"/>
  <c r="X75" i="5"/>
  <c r="AE75" i="5" s="1"/>
  <c r="AE78" i="5" s="1"/>
  <c r="I577" i="5" s="1"/>
  <c r="AD78" i="5"/>
  <c r="X180" i="5"/>
  <c r="AE180" i="5" s="1"/>
  <c r="AE182" i="5" s="1"/>
  <c r="AD182" i="5"/>
  <c r="X182" i="5" s="1"/>
  <c r="J604" i="5"/>
  <c r="C111" i="62909"/>
  <c r="E111" i="62909" s="1"/>
  <c r="F604" i="5"/>
  <c r="D553" i="5"/>
  <c r="E21" i="62922"/>
  <c r="E22" i="62922" s="1"/>
  <c r="J616" i="5"/>
  <c r="C123" i="62909"/>
  <c r="E123" i="62909" s="1"/>
  <c r="F616" i="5"/>
  <c r="J587" i="5"/>
  <c r="F587" i="5"/>
  <c r="C94" i="62909"/>
  <c r="E94" i="62909" s="1"/>
  <c r="AE433" i="5"/>
  <c r="I606" i="5" s="1"/>
  <c r="G113" i="62909" s="1"/>
  <c r="H113" i="62909" s="1"/>
  <c r="AD401" i="5"/>
  <c r="X401" i="5" s="1"/>
  <c r="AE46" i="5"/>
  <c r="I573" i="5" s="1"/>
  <c r="G80" i="62909" s="1"/>
  <c r="H80" i="62909" s="1"/>
  <c r="D20" i="62922"/>
  <c r="D550" i="5"/>
  <c r="X372" i="5"/>
  <c r="AD379" i="5"/>
  <c r="X515" i="5"/>
  <c r="AE515" i="5" s="1"/>
  <c r="AE517" i="5" s="1"/>
  <c r="I615" i="5" s="1"/>
  <c r="G122" i="62909" s="1"/>
  <c r="H122" i="62909" s="1"/>
  <c r="AD517" i="5"/>
  <c r="F575" i="5"/>
  <c r="C82" i="62909"/>
  <c r="E82" i="62909" s="1"/>
  <c r="J575" i="5"/>
  <c r="E597" i="5"/>
  <c r="AD201" i="5"/>
  <c r="X194" i="5"/>
  <c r="X219" i="5"/>
  <c r="AE219" i="5" s="1"/>
  <c r="AE223" i="5" s="1"/>
  <c r="I589" i="5" s="1"/>
  <c r="G96" i="62909" s="1"/>
  <c r="H96" i="62909" s="1"/>
  <c r="AD223" i="5"/>
  <c r="X223" i="5" s="1"/>
  <c r="X17" i="5"/>
  <c r="AD24" i="5"/>
  <c r="AD433" i="5"/>
  <c r="AD360" i="5"/>
  <c r="X360" i="5" s="1"/>
  <c r="AE401" i="5"/>
  <c r="I602" i="5" s="1"/>
  <c r="G109" i="62909" s="1"/>
  <c r="H109" i="62909" s="1"/>
  <c r="AD46" i="5"/>
  <c r="X46" i="5" s="1"/>
  <c r="C278" i="62922"/>
  <c r="E282" i="62922"/>
  <c r="D282" i="62922" s="1"/>
  <c r="G74" i="62910"/>
  <c r="H74" i="62910" s="1"/>
  <c r="F74" i="62892"/>
  <c r="E272" i="62905"/>
  <c r="E299" i="62905" s="1"/>
  <c r="D1921" i="62917"/>
  <c r="D1922" i="62917" s="1"/>
  <c r="C1922" i="62917" s="1"/>
  <c r="T24" i="62912"/>
  <c r="G440" i="62898"/>
  <c r="G465" i="62898"/>
  <c r="G445" i="62898"/>
  <c r="G460" i="62898"/>
  <c r="E1925" i="62917"/>
  <c r="C1826" i="62917"/>
  <c r="D167" i="62919"/>
  <c r="C167" i="62919" s="1"/>
  <c r="C166" i="62919"/>
  <c r="E168" i="62919"/>
  <c r="L253" i="62928"/>
  <c r="M253" i="7"/>
  <c r="M26" i="62915"/>
  <c r="Y26" i="62915" s="1"/>
  <c r="N260" i="62928"/>
  <c r="K284" i="62928"/>
  <c r="M382" i="62928"/>
  <c r="I20" i="62915"/>
  <c r="U20" i="62915" s="1"/>
  <c r="D49" i="62892"/>
  <c r="G49" i="62892"/>
  <c r="G19" i="62914"/>
  <c r="G24" i="62929" s="1"/>
  <c r="S24" i="62929" s="1"/>
  <c r="F59" i="62892"/>
  <c r="P77" i="11"/>
  <c r="G59" i="62910"/>
  <c r="H59" i="62910" s="1"/>
  <c r="M77" i="11"/>
  <c r="D37" i="62892"/>
  <c r="G37" i="62892"/>
  <c r="E1342" i="62919"/>
  <c r="E1343" i="62919" s="1"/>
  <c r="E1344" i="62919" s="1"/>
  <c r="D880" i="62919"/>
  <c r="C880" i="62919" s="1"/>
  <c r="E1108" i="62919"/>
  <c r="E1109" i="62919" s="1"/>
  <c r="E1251" i="62919"/>
  <c r="E1252" i="62919" s="1"/>
  <c r="E1253" i="62919" s="1"/>
  <c r="E1254" i="62919" s="1"/>
  <c r="E787" i="62919"/>
  <c r="D295" i="62919"/>
  <c r="E1425" i="62919"/>
  <c r="E883" i="62919"/>
  <c r="E424" i="62919"/>
  <c r="D786" i="62919"/>
  <c r="E617" i="62919"/>
  <c r="E618" i="62919" s="1"/>
  <c r="E619" i="62919" s="1"/>
  <c r="D615" i="62919"/>
  <c r="C611" i="62919" s="1"/>
  <c r="C1422" i="62919"/>
  <c r="C879" i="62919"/>
  <c r="E647" i="62919"/>
  <c r="E751" i="62919"/>
  <c r="E296" i="62919"/>
  <c r="D1249" i="62919"/>
  <c r="C1249" i="62919" s="1"/>
  <c r="D929" i="62919"/>
  <c r="C928" i="62919"/>
  <c r="D423" i="62919"/>
  <c r="D750" i="62919"/>
  <c r="D1340" i="62919"/>
  <c r="D1341" i="62919" s="1"/>
  <c r="C1339" i="62919"/>
  <c r="E959" i="62919"/>
  <c r="E960" i="62919" s="1"/>
  <c r="E674" i="62919"/>
  <c r="D646" i="62919"/>
  <c r="D670" i="62919"/>
  <c r="C665" i="62919"/>
  <c r="D958" i="62919"/>
  <c r="D1106" i="62919"/>
  <c r="C38" i="62919"/>
  <c r="D39" i="62919"/>
  <c r="D17" i="62919"/>
  <c r="C15" i="62919" s="1"/>
  <c r="E18" i="62919"/>
  <c r="L244" i="62928"/>
  <c r="D219" i="62928"/>
  <c r="D258" i="62928" s="1"/>
  <c r="C54" i="62892" s="1"/>
  <c r="G20" i="62915"/>
  <c r="S20" i="62915" s="1"/>
  <c r="N35" i="62914"/>
  <c r="Z35" i="62914" s="1"/>
  <c r="F56" i="62892"/>
  <c r="G62" i="62909"/>
  <c r="H62" i="62909" s="1"/>
  <c r="G20" i="62912"/>
  <c r="P20" i="62912" s="1"/>
  <c r="V219" i="62928"/>
  <c r="G43" i="62909"/>
  <c r="H43" i="62909" s="1"/>
  <c r="N253" i="7"/>
  <c r="G37" i="62910"/>
  <c r="H37" i="62910" s="1"/>
  <c r="F37" i="62892"/>
  <c r="K253" i="7"/>
  <c r="E47" i="62919"/>
  <c r="E48" i="62919" s="1"/>
  <c r="D61" i="62919"/>
  <c r="D107" i="62919"/>
  <c r="D108" i="62919" s="1"/>
  <c r="D109" i="62919" s="1"/>
  <c r="D110" i="62919" s="1"/>
  <c r="C106" i="62919"/>
  <c r="L60" i="62928"/>
  <c r="H254" i="62928"/>
  <c r="G38" i="62910"/>
  <c r="H38" i="62910" s="1"/>
  <c r="F38" i="62892"/>
  <c r="K254" i="7"/>
  <c r="N254" i="7"/>
  <c r="E65" i="62919"/>
  <c r="K26" i="62912"/>
  <c r="T26" i="62912" s="1"/>
  <c r="C44" i="62892"/>
  <c r="D44" i="62892" s="1"/>
  <c r="V56" i="62928"/>
  <c r="D60" i="62928"/>
  <c r="D254" i="62928" s="1"/>
  <c r="V31" i="7"/>
  <c r="D33" i="7"/>
  <c r="D252" i="7" s="1"/>
  <c r="N252" i="7" s="1"/>
  <c r="G55" i="62909"/>
  <c r="H55" i="62909" s="1"/>
  <c r="F49" i="62892"/>
  <c r="G49" i="62910"/>
  <c r="H49" i="62910" s="1"/>
  <c r="K253" i="62928"/>
  <c r="N253" i="62928"/>
  <c r="E111" i="62919"/>
  <c r="E112" i="62919" s="1"/>
  <c r="D219" i="7"/>
  <c r="D258" i="7" s="1"/>
  <c r="C42" i="62892" s="1"/>
  <c r="V69" i="62928"/>
  <c r="D74" i="62928"/>
  <c r="D255" i="62928" s="1"/>
  <c r="L33" i="62928"/>
  <c r="H252" i="62928"/>
  <c r="L88" i="7"/>
  <c r="H256" i="7"/>
  <c r="C60" i="62910"/>
  <c r="K78" i="11"/>
  <c r="G78" i="11"/>
  <c r="C60" i="62892"/>
  <c r="D88" i="7"/>
  <c r="D256" i="7" s="1"/>
  <c r="Z83" i="7"/>
  <c r="Z88" i="7" s="1"/>
  <c r="V88" i="7"/>
  <c r="I260" i="7"/>
  <c r="C50" i="62909"/>
  <c r="E50" i="62909" s="1"/>
  <c r="K278" i="7"/>
  <c r="K293" i="7" s="1"/>
  <c r="K278" i="62928"/>
  <c r="V155" i="62928"/>
  <c r="Z155" i="62928"/>
  <c r="V155" i="7"/>
  <c r="H255" i="7"/>
  <c r="L74" i="7"/>
  <c r="V69" i="7"/>
  <c r="D74" i="7"/>
  <c r="D255" i="7" s="1"/>
  <c r="L74" i="62928"/>
  <c r="H255" i="62928"/>
  <c r="V29" i="62928"/>
  <c r="D33" i="62928"/>
  <c r="D252" i="62928" s="1"/>
  <c r="Q32" i="11"/>
  <c r="J78" i="11"/>
  <c r="E88" i="11"/>
  <c r="I88" i="11"/>
  <c r="C66" i="62909"/>
  <c r="Z166" i="7"/>
  <c r="Z219" i="7" s="1"/>
  <c r="V219" i="7"/>
  <c r="I259" i="62928"/>
  <c r="D155" i="62928"/>
  <c r="N309" i="7"/>
  <c r="N327" i="7" s="1"/>
  <c r="C55" i="62910"/>
  <c r="E55" i="62910" s="1"/>
  <c r="E259" i="62928"/>
  <c r="L259" i="62928" s="1"/>
  <c r="Z85" i="62928"/>
  <c r="Z88" i="62928" s="1"/>
  <c r="V88" i="62928"/>
  <c r="L138" i="7"/>
  <c r="H257" i="7"/>
  <c r="F19" i="62914"/>
  <c r="F327" i="7"/>
  <c r="H258" i="62928"/>
  <c r="Q219" i="62928"/>
  <c r="D138" i="62928"/>
  <c r="D155" i="7"/>
  <c r="Z219" i="62928"/>
  <c r="H257" i="62928"/>
  <c r="L138" i="62928"/>
  <c r="J293" i="7"/>
  <c r="J20" i="62912"/>
  <c r="K359" i="7"/>
  <c r="K20" i="62915"/>
  <c r="W20" i="62915" s="1"/>
  <c r="M344" i="62928"/>
  <c r="M359" i="62928" s="1"/>
  <c r="N309" i="62928"/>
  <c r="N327" i="62928" s="1"/>
  <c r="E260" i="7"/>
  <c r="L260" i="7" s="1"/>
  <c r="M379" i="62928"/>
  <c r="M379" i="7"/>
  <c r="M344" i="7"/>
  <c r="M359" i="7" s="1"/>
  <c r="K259" i="62928"/>
  <c r="N259" i="62928"/>
  <c r="C55" i="62892"/>
  <c r="G55" i="62892" s="1"/>
  <c r="H20" i="62912"/>
  <c r="Q20" i="62912" s="1"/>
  <c r="F20" i="62912"/>
  <c r="O20" i="62912" s="1"/>
  <c r="O35" i="62912" s="1"/>
  <c r="F293" i="7"/>
  <c r="F359" i="7"/>
  <c r="F20" i="62915"/>
  <c r="R20" i="62915" s="1"/>
  <c r="E258" i="7"/>
  <c r="H258" i="7"/>
  <c r="Q219" i="7"/>
  <c r="M327" i="7"/>
  <c r="M19" i="62914"/>
  <c r="L88" i="62928"/>
  <c r="H256" i="62928"/>
  <c r="Z98" i="7"/>
  <c r="Z138" i="7" s="1"/>
  <c r="V138" i="7"/>
  <c r="D138" i="7"/>
  <c r="Z112" i="62928"/>
  <c r="Z138" i="62928" s="1"/>
  <c r="V138" i="62928"/>
  <c r="Z155" i="7"/>
  <c r="D88" i="62928"/>
  <c r="D256" i="62928" s="1"/>
  <c r="G42" i="62909"/>
  <c r="H42" i="62909" s="1"/>
  <c r="F36" i="62892"/>
  <c r="G36" i="62910"/>
  <c r="H36" i="62910" s="1"/>
  <c r="E130" i="62919"/>
  <c r="E131" i="62919" s="1"/>
  <c r="E132" i="62919" s="1"/>
  <c r="D127" i="62919"/>
  <c r="D128" i="62919" s="1"/>
  <c r="D129" i="62919" s="1"/>
  <c r="C126" i="62919"/>
  <c r="G50" i="62909"/>
  <c r="H50" i="62909" s="1"/>
  <c r="G44" i="62910"/>
  <c r="H44" i="62910" s="1"/>
  <c r="F44" i="62892"/>
  <c r="H53" i="62909"/>
  <c r="H47" i="62910"/>
  <c r="E325" i="62928"/>
  <c r="L325" i="62928" s="1"/>
  <c r="E382" i="62928"/>
  <c r="J382" i="62928" s="1"/>
  <c r="E350" i="62928"/>
  <c r="J350" i="62928" s="1"/>
  <c r="E284" i="62928"/>
  <c r="I284" i="62928" s="1"/>
  <c r="E61" i="62909"/>
  <c r="L260" i="62928"/>
  <c r="M260" i="62928"/>
  <c r="K260" i="7"/>
  <c r="N260" i="7"/>
  <c r="C49" i="62909"/>
  <c r="C43" i="62910"/>
  <c r="C43" i="62892"/>
  <c r="K259" i="7"/>
  <c r="I259" i="7"/>
  <c r="N259" i="7"/>
  <c r="E259" i="7"/>
  <c r="G49" i="62909"/>
  <c r="G43" i="62910"/>
  <c r="F43" i="62892"/>
  <c r="E325" i="7"/>
  <c r="E350" i="7"/>
  <c r="E382" i="7"/>
  <c r="J382" i="7" s="1"/>
  <c r="E284" i="7"/>
  <c r="D56" i="62892"/>
  <c r="G56" i="62892"/>
  <c r="K245" i="62926"/>
  <c r="M584" i="62898"/>
  <c r="H64" i="62912"/>
  <c r="Z24" i="62914"/>
  <c r="F245" i="62905"/>
  <c r="M545" i="62898"/>
  <c r="E207" i="62925"/>
  <c r="D194" i="62925"/>
  <c r="E194" i="62925" s="1"/>
  <c r="K29" i="62915"/>
  <c r="W29" i="62915" s="1"/>
  <c r="K237" i="62904"/>
  <c r="K499" i="62898"/>
  <c r="E1808" i="62917"/>
  <c r="D2061" i="62917"/>
  <c r="E1491" i="62917"/>
  <c r="E1492" i="62917" s="1"/>
  <c r="E1493" i="62917" s="1"/>
  <c r="E1832" i="62917"/>
  <c r="E2066" i="62917"/>
  <c r="D1805" i="62917"/>
  <c r="C1802" i="62917"/>
  <c r="E1877" i="62917"/>
  <c r="D1831" i="62917"/>
  <c r="D1489" i="62917"/>
  <c r="D1876" i="62917"/>
  <c r="D194" i="62926"/>
  <c r="G449" i="62898"/>
  <c r="F467" i="62898"/>
  <c r="G462" i="62898"/>
  <c r="G459" i="62898"/>
  <c r="G453" i="62898"/>
  <c r="G441" i="62898"/>
  <c r="I134" i="62904"/>
  <c r="C108" i="62892"/>
  <c r="I212" i="62925"/>
  <c r="G456" i="62898"/>
  <c r="G446" i="62898"/>
  <c r="G448" i="62898"/>
  <c r="G442" i="62898"/>
  <c r="G444" i="62898"/>
  <c r="G451" i="62898"/>
  <c r="G454" i="62898"/>
  <c r="G458" i="62898"/>
  <c r="G467" i="62898"/>
  <c r="G452" i="62898"/>
  <c r="G461" i="62898"/>
  <c r="G447" i="62898"/>
  <c r="G450" i="62898"/>
  <c r="G463" i="62898"/>
  <c r="N11" i="62914"/>
  <c r="Z11" i="62914" s="1"/>
  <c r="N29" i="62929"/>
  <c r="Z29" i="62929" s="1"/>
  <c r="F32" i="62914"/>
  <c r="F37" i="62929" s="1"/>
  <c r="R37" i="62929" s="1"/>
  <c r="N533" i="62898"/>
  <c r="M11" i="62915"/>
  <c r="Y11" i="62915" s="1"/>
  <c r="I207" i="62925"/>
  <c r="C14" i="62910"/>
  <c r="E14" i="62910" s="1"/>
  <c r="I206" i="62926"/>
  <c r="AE53" i="62904"/>
  <c r="D53" i="62904"/>
  <c r="D135" i="62904" s="1"/>
  <c r="AE67" i="62925"/>
  <c r="D67" i="62925"/>
  <c r="AE67" i="62926"/>
  <c r="D196" i="62925"/>
  <c r="D210" i="62925"/>
  <c r="D210" i="62926"/>
  <c r="D196" i="62926"/>
  <c r="C17" i="62892"/>
  <c r="I197" i="62925"/>
  <c r="C17" i="62910"/>
  <c r="E17" i="62910" s="1"/>
  <c r="E197" i="62925"/>
  <c r="K197" i="62925"/>
  <c r="N197" i="62925"/>
  <c r="C12" i="62909"/>
  <c r="E12" i="62909" s="1"/>
  <c r="E211" i="62926"/>
  <c r="I211" i="62926"/>
  <c r="G17" i="62910"/>
  <c r="H17" i="62910" s="1"/>
  <c r="F17" i="62892"/>
  <c r="F10" i="62892"/>
  <c r="G10" i="62910"/>
  <c r="H10" i="62910" s="1"/>
  <c r="I211" i="62925"/>
  <c r="C22" i="62909"/>
  <c r="E22" i="62909" s="1"/>
  <c r="E211" i="62925"/>
  <c r="N197" i="62926"/>
  <c r="C10" i="62892"/>
  <c r="E197" i="62926"/>
  <c r="K197" i="62926"/>
  <c r="I197" i="62926"/>
  <c r="C10" i="62910"/>
  <c r="E10" i="62910" s="1"/>
  <c r="E212" i="62925"/>
  <c r="H196" i="62925"/>
  <c r="W67" i="62925"/>
  <c r="H210" i="62925"/>
  <c r="G21" i="62909" s="1"/>
  <c r="H21" i="62909" s="1"/>
  <c r="H137" i="62904"/>
  <c r="G191" i="62909" s="1"/>
  <c r="H191" i="62909" s="1"/>
  <c r="H124" i="62904"/>
  <c r="E19" i="62917"/>
  <c r="E20" i="62917" s="1"/>
  <c r="D137" i="62904"/>
  <c r="D124" i="62904"/>
  <c r="C7" i="62909"/>
  <c r="E7" i="62909" s="1"/>
  <c r="E122" i="62904"/>
  <c r="L122" i="62904" s="1"/>
  <c r="X461" i="5"/>
  <c r="X106" i="5"/>
  <c r="H548" i="5"/>
  <c r="I207" i="62926"/>
  <c r="C8" i="62909"/>
  <c r="E8" i="62909" s="1"/>
  <c r="E207" i="62926"/>
  <c r="M555" i="5"/>
  <c r="L555" i="5"/>
  <c r="G78" i="62892"/>
  <c r="D78" i="62892"/>
  <c r="X284" i="5"/>
  <c r="H552" i="5"/>
  <c r="W67" i="62926"/>
  <c r="H196" i="62926"/>
  <c r="H210" i="62926"/>
  <c r="G11" i="62909" s="1"/>
  <c r="H11" i="62909" s="1"/>
  <c r="M334" i="62925"/>
  <c r="G142" i="62909"/>
  <c r="M334" i="62926"/>
  <c r="M311" i="62926"/>
  <c r="G17" i="62909"/>
  <c r="N256" i="62926"/>
  <c r="N10" i="62914"/>
  <c r="I209" i="62926"/>
  <c r="C10" i="62909"/>
  <c r="E10" i="62909" s="1"/>
  <c r="E209" i="62926"/>
  <c r="K245" i="62925"/>
  <c r="G15" i="62910"/>
  <c r="H15" i="62910" s="1"/>
  <c r="F15" i="62892"/>
  <c r="E70" i="62910"/>
  <c r="M547" i="5"/>
  <c r="D563" i="5"/>
  <c r="L547" i="5"/>
  <c r="F88" i="62892"/>
  <c r="N423" i="62898"/>
  <c r="G88" i="62910"/>
  <c r="K423" i="62898"/>
  <c r="I208" i="62925"/>
  <c r="C19" i="62909"/>
  <c r="E19" i="62909" s="1"/>
  <c r="E208" i="62925"/>
  <c r="W104" i="62926"/>
  <c r="H212" i="62926"/>
  <c r="I212" i="62926" s="1"/>
  <c r="L423" i="62898"/>
  <c r="M423" i="62898"/>
  <c r="E432" i="62898"/>
  <c r="G432" i="62898" s="1"/>
  <c r="G88" i="62892"/>
  <c r="D88" i="62892"/>
  <c r="V28" i="62904"/>
  <c r="H122" i="62904"/>
  <c r="P29" i="62912"/>
  <c r="N259" i="62925"/>
  <c r="N15" i="62914"/>
  <c r="H187" i="62926"/>
  <c r="AE185" i="62926"/>
  <c r="AE187" i="62926" s="1"/>
  <c r="D185" i="62926"/>
  <c r="D187" i="62926" s="1"/>
  <c r="AC185" i="62926"/>
  <c r="AC187" i="62926" s="1"/>
  <c r="C17" i="62909"/>
  <c r="E17" i="62909" s="1"/>
  <c r="I206" i="62925"/>
  <c r="E206" i="62925"/>
  <c r="H187" i="62925"/>
  <c r="D185" i="62925"/>
  <c r="D187" i="62925" s="1"/>
  <c r="AC185" i="62925"/>
  <c r="AC187" i="62925" s="1"/>
  <c r="H213" i="62925" s="1"/>
  <c r="G24" i="62909" s="1"/>
  <c r="H24" i="62909" s="1"/>
  <c r="AE185" i="62925"/>
  <c r="AE187" i="62925" s="1"/>
  <c r="N279" i="62926"/>
  <c r="M328" i="62925"/>
  <c r="M291" i="62925"/>
  <c r="K225" i="62926"/>
  <c r="K10" i="62912"/>
  <c r="M10" i="62915"/>
  <c r="M291" i="62926"/>
  <c r="M328" i="62926"/>
  <c r="E51" i="62914"/>
  <c r="N27" i="62929"/>
  <c r="Z27" i="62929" s="1"/>
  <c r="H51" i="62914"/>
  <c r="Z22" i="62914"/>
  <c r="I195" i="62926"/>
  <c r="K195" i="62926"/>
  <c r="N195" i="62926"/>
  <c r="C8" i="62892"/>
  <c r="C8" i="62910"/>
  <c r="E8" i="62910" s="1"/>
  <c r="E195" i="62926"/>
  <c r="N279" i="62925"/>
  <c r="M311" i="62925"/>
  <c r="S31" i="62914"/>
  <c r="G36" i="62929"/>
  <c r="S36" i="62929" s="1"/>
  <c r="W90" i="62925"/>
  <c r="H212" i="62925"/>
  <c r="G23" i="62909" s="1"/>
  <c r="H23" i="62909" s="1"/>
  <c r="G70" i="62892"/>
  <c r="D70" i="62892"/>
  <c r="G8" i="62910"/>
  <c r="H8" i="62910" s="1"/>
  <c r="F8" i="62892"/>
  <c r="H135" i="62904"/>
  <c r="H123" i="62904"/>
  <c r="V53" i="62904"/>
  <c r="N195" i="62925"/>
  <c r="I195" i="62925"/>
  <c r="E195" i="62925"/>
  <c r="C15" i="62892"/>
  <c r="C15" i="62910"/>
  <c r="E15" i="62910" s="1"/>
  <c r="K195" i="62925"/>
  <c r="W28" i="62925"/>
  <c r="H194" i="62925"/>
  <c r="H194" i="62926"/>
  <c r="W28" i="62926"/>
  <c r="H68" i="62912"/>
  <c r="G237" i="62904"/>
  <c r="G29" i="62915"/>
  <c r="S29" i="62915" s="1"/>
  <c r="G259" i="62904"/>
  <c r="K228" i="62925"/>
  <c r="K16" i="62912"/>
  <c r="M294" i="62925"/>
  <c r="M329" i="62925"/>
  <c r="M16" i="62915"/>
  <c r="C13" i="62909"/>
  <c r="E13" i="62909" s="1"/>
  <c r="E212" i="62926"/>
  <c r="D74" i="62892"/>
  <c r="G74" i="62892"/>
  <c r="E86" i="62909"/>
  <c r="H52" i="62915"/>
  <c r="Y24" i="62915"/>
  <c r="E52" i="62915"/>
  <c r="E169" i="62905"/>
  <c r="C197" i="62909"/>
  <c r="E197" i="62909" s="1"/>
  <c r="I169" i="62905"/>
  <c r="F30" i="62915"/>
  <c r="F299" i="62905"/>
  <c r="F277" i="62905"/>
  <c r="C87" i="62892"/>
  <c r="C87" i="62910"/>
  <c r="I422" i="62898"/>
  <c r="E422" i="62898"/>
  <c r="N422" i="62898"/>
  <c r="K422" i="62898"/>
  <c r="E126" i="62909"/>
  <c r="E218" i="62909" s="1"/>
  <c r="E805" i="62917"/>
  <c r="D153" i="62905"/>
  <c r="V40" i="62905"/>
  <c r="E37" i="62929"/>
  <c r="Q37" i="62929" s="1"/>
  <c r="Q32" i="62914"/>
  <c r="C126" i="62909"/>
  <c r="C218" i="62909" s="1"/>
  <c r="H153" i="62905"/>
  <c r="V28" i="62905"/>
  <c r="G196" i="62909"/>
  <c r="E1462" i="62917"/>
  <c r="D803" i="62917"/>
  <c r="E196" i="62909"/>
  <c r="F84" i="62892" l="1"/>
  <c r="I467" i="62898"/>
  <c r="J467" i="62898" s="1"/>
  <c r="N419" i="62898"/>
  <c r="H425" i="62898"/>
  <c r="K419" i="62898"/>
  <c r="X97" i="5"/>
  <c r="I582" i="5"/>
  <c r="G89" i="62909" s="1"/>
  <c r="H89" i="62909" s="1"/>
  <c r="K418" i="62898"/>
  <c r="J582" i="5"/>
  <c r="C89" i="62909"/>
  <c r="E89" i="62909" s="1"/>
  <c r="F582" i="5"/>
  <c r="C71" i="62910"/>
  <c r="E71" i="62910" s="1"/>
  <c r="I548" i="5"/>
  <c r="C71" i="62892"/>
  <c r="E548" i="5"/>
  <c r="L127" i="62927"/>
  <c r="G84" i="62892"/>
  <c r="G131" i="62909"/>
  <c r="H131" i="62909" s="1"/>
  <c r="J444" i="62898"/>
  <c r="I419" i="62898"/>
  <c r="L419" i="62898"/>
  <c r="E429" i="62898"/>
  <c r="G429" i="62898" s="1"/>
  <c r="J13" i="62915"/>
  <c r="J193" i="3"/>
  <c r="T13" i="62915"/>
  <c r="T15" i="62915" s="1"/>
  <c r="H15" i="62915"/>
  <c r="I13" i="62912"/>
  <c r="I127" i="3"/>
  <c r="Q13" i="62912"/>
  <c r="Q15" i="62912" s="1"/>
  <c r="H15" i="62912"/>
  <c r="E66" i="62924"/>
  <c r="E69" i="62924"/>
  <c r="E70" i="62924" s="1"/>
  <c r="E71" i="62924" s="1"/>
  <c r="K11" i="62912"/>
  <c r="T11" i="62912" s="1"/>
  <c r="N418" i="62898"/>
  <c r="C103" i="62909"/>
  <c r="E103" i="62909" s="1"/>
  <c r="D62" i="62924"/>
  <c r="E68" i="62912"/>
  <c r="T23" i="62912"/>
  <c r="I122" i="62904"/>
  <c r="J617" i="5"/>
  <c r="L27" i="62914"/>
  <c r="L32" i="62929" s="1"/>
  <c r="X32" i="62929" s="1"/>
  <c r="E67" i="62924"/>
  <c r="C611" i="62921"/>
  <c r="E26" i="62924"/>
  <c r="D23" i="62924"/>
  <c r="C23" i="62924" s="1"/>
  <c r="C22" i="62924"/>
  <c r="E351" i="62921"/>
  <c r="D351" i="62921" s="1"/>
  <c r="D130" i="62919"/>
  <c r="C130" i="62919" s="1"/>
  <c r="D1923" i="62917"/>
  <c r="D1924" i="62917" s="1"/>
  <c r="C1924" i="62917" s="1"/>
  <c r="D398" i="62921"/>
  <c r="C206" i="62924"/>
  <c r="C61" i="62924"/>
  <c r="E68" i="62924"/>
  <c r="C62" i="62924"/>
  <c r="M13" i="62915"/>
  <c r="N134" i="2"/>
  <c r="Y23" i="62915"/>
  <c r="J596" i="5"/>
  <c r="C80" i="62892"/>
  <c r="C97" i="62909"/>
  <c r="E97" i="62909" s="1"/>
  <c r="N158" i="62927"/>
  <c r="K34" i="62912"/>
  <c r="E74" i="62912" s="1"/>
  <c r="L147" i="62927"/>
  <c r="N27" i="62914"/>
  <c r="N181" i="3"/>
  <c r="C14" i="62892"/>
  <c r="G14" i="62892" s="1"/>
  <c r="H51" i="62915"/>
  <c r="Z29" i="62914"/>
  <c r="Y217" i="9"/>
  <c r="I277" i="9"/>
  <c r="H251" i="9"/>
  <c r="I297" i="9"/>
  <c r="E328" i="9"/>
  <c r="E311" i="9"/>
  <c r="E21" i="62912"/>
  <c r="N21" i="62912" s="1"/>
  <c r="E363" i="9"/>
  <c r="E251" i="9"/>
  <c r="C104" i="62910"/>
  <c r="E104" i="62910" s="1"/>
  <c r="C104" i="62892"/>
  <c r="F277" i="9"/>
  <c r="C183" i="62909"/>
  <c r="E183" i="62909" s="1"/>
  <c r="C105" i="62910"/>
  <c r="C105" i="62892"/>
  <c r="E252" i="9"/>
  <c r="D253" i="9"/>
  <c r="I278" i="9"/>
  <c r="G184" i="62909" s="1"/>
  <c r="H184" i="62909" s="1"/>
  <c r="Y232" i="9"/>
  <c r="H252" i="9"/>
  <c r="C184" i="62909"/>
  <c r="F278" i="9"/>
  <c r="E279" i="9"/>
  <c r="J278" i="9"/>
  <c r="F25" i="62929"/>
  <c r="R25" i="62929" s="1"/>
  <c r="R20" i="62914"/>
  <c r="D151" i="62924"/>
  <c r="C147" i="62924" s="1"/>
  <c r="M36" i="62929"/>
  <c r="Y36" i="62929" s="1"/>
  <c r="E152" i="62924"/>
  <c r="C205" i="62924"/>
  <c r="D43" i="62924"/>
  <c r="C43" i="62924" s="1"/>
  <c r="C89" i="62924"/>
  <c r="D90" i="62924"/>
  <c r="E46" i="62924"/>
  <c r="C48" i="62909"/>
  <c r="E48" i="62909" s="1"/>
  <c r="K293" i="62928"/>
  <c r="N34" i="62929"/>
  <c r="Z34" i="62929" s="1"/>
  <c r="I194" i="62926"/>
  <c r="K25" i="62912"/>
  <c r="H65" i="62912" s="1"/>
  <c r="K13" i="62912"/>
  <c r="H55" i="62912" s="1"/>
  <c r="S19" i="62914"/>
  <c r="S37" i="62914" s="1"/>
  <c r="I194" i="62925"/>
  <c r="E99" i="62924"/>
  <c r="E100" i="62924" s="1"/>
  <c r="D208" i="62924"/>
  <c r="C207" i="62924" s="1"/>
  <c r="E210" i="62924"/>
  <c r="E211" i="62924" s="1"/>
  <c r="C182" i="62921"/>
  <c r="C183" i="62921"/>
  <c r="D506" i="62921"/>
  <c r="C506" i="62921" s="1"/>
  <c r="D552" i="5"/>
  <c r="N552" i="5" s="1"/>
  <c r="E193" i="62921"/>
  <c r="D450" i="5"/>
  <c r="D452" i="5" s="1"/>
  <c r="D556" i="5" s="1"/>
  <c r="I452" i="5"/>
  <c r="E611" i="5" s="1"/>
  <c r="E570" i="5" s="1"/>
  <c r="E399" i="62921"/>
  <c r="E511" i="62921"/>
  <c r="E512" i="62921" s="1"/>
  <c r="E579" i="62921"/>
  <c r="E620" i="62921"/>
  <c r="E621" i="62921" s="1"/>
  <c r="E622" i="62921" s="1"/>
  <c r="C83" i="62892"/>
  <c r="C82" i="62892" s="1"/>
  <c r="C83" i="62910"/>
  <c r="E83" i="62910" s="1"/>
  <c r="E418" i="62898"/>
  <c r="I418" i="62898"/>
  <c r="D243" i="62921"/>
  <c r="D244" i="62921" s="1"/>
  <c r="C236" i="62921"/>
  <c r="AG273" i="5"/>
  <c r="E697" i="5"/>
  <c r="E734" i="5"/>
  <c r="J734" i="5" s="1"/>
  <c r="E662" i="5"/>
  <c r="E631" i="5"/>
  <c r="AG452" i="5"/>
  <c r="AS450" i="5"/>
  <c r="AS452" i="5" s="1"/>
  <c r="F599" i="5"/>
  <c r="J599" i="5"/>
  <c r="C106" i="62909"/>
  <c r="E106" i="62909" s="1"/>
  <c r="D579" i="62921"/>
  <c r="E400" i="62921"/>
  <c r="E401" i="62921" s="1"/>
  <c r="AD452" i="5"/>
  <c r="X450" i="5"/>
  <c r="E245" i="62921"/>
  <c r="D192" i="62921"/>
  <c r="X275" i="5"/>
  <c r="I599" i="5"/>
  <c r="G106" i="62909" s="1"/>
  <c r="H106" i="62909" s="1"/>
  <c r="M700" i="5"/>
  <c r="M19" i="62915" s="1"/>
  <c r="Y19" i="62915" s="1"/>
  <c r="N668" i="5"/>
  <c r="N21" i="62914" s="1"/>
  <c r="N26" i="62929" s="1"/>
  <c r="Z26" i="62929" s="1"/>
  <c r="C572" i="62921"/>
  <c r="D619" i="62921"/>
  <c r="C505" i="62921"/>
  <c r="H63" i="62912"/>
  <c r="E440" i="62922"/>
  <c r="E441" i="62922" s="1"/>
  <c r="E56" i="62915"/>
  <c r="E442" i="62922"/>
  <c r="E443" i="62922" s="1"/>
  <c r="E557" i="5"/>
  <c r="L557" i="5" s="1"/>
  <c r="F590" i="5"/>
  <c r="G37" i="62929"/>
  <c r="S37" i="62929" s="1"/>
  <c r="G37" i="62914"/>
  <c r="G42" i="62929" s="1"/>
  <c r="K139" i="2"/>
  <c r="E194" i="62923"/>
  <c r="E195" i="62923" s="1"/>
  <c r="N154" i="62905"/>
  <c r="E157" i="62923"/>
  <c r="E158" i="62923" s="1"/>
  <c r="E159" i="62923" s="1"/>
  <c r="E160" i="62923" s="1"/>
  <c r="L158" i="62905"/>
  <c r="D191" i="62923"/>
  <c r="C186" i="62923"/>
  <c r="K114" i="62927"/>
  <c r="N26" i="62914"/>
  <c r="N31" i="62929" s="1"/>
  <c r="Z31" i="62929" s="1"/>
  <c r="M25" i="62915"/>
  <c r="E53" i="62915" s="1"/>
  <c r="M193" i="62927"/>
  <c r="D77" i="62918"/>
  <c r="D78" i="62918" s="1"/>
  <c r="C76" i="62918"/>
  <c r="L181" i="3"/>
  <c r="L26" i="62914"/>
  <c r="L158" i="3"/>
  <c r="L12" i="62914"/>
  <c r="V27" i="62914"/>
  <c r="J32" i="62929"/>
  <c r="V32" i="62929" s="1"/>
  <c r="M114" i="62927"/>
  <c r="L114" i="62927"/>
  <c r="G32" i="62892"/>
  <c r="D32" i="62892"/>
  <c r="K114" i="3"/>
  <c r="N114" i="3"/>
  <c r="F111" i="3"/>
  <c r="F114" i="3"/>
  <c r="F109" i="3"/>
  <c r="F110" i="3"/>
  <c r="F112" i="3"/>
  <c r="F113" i="3"/>
  <c r="F115" i="3"/>
  <c r="E24" i="62910"/>
  <c r="E20" i="62910" s="1"/>
  <c r="E128" i="62910" s="1"/>
  <c r="C20" i="62910"/>
  <c r="C128" i="62910" s="1"/>
  <c r="C20" i="62892"/>
  <c r="G37" i="62909"/>
  <c r="F31" i="62892"/>
  <c r="G31" i="62910"/>
  <c r="H115" i="62927"/>
  <c r="N115" i="62927" s="1"/>
  <c r="N181" i="62927"/>
  <c r="K112" i="62927"/>
  <c r="E37" i="62909"/>
  <c r="E33" i="62909" s="1"/>
  <c r="E213" i="62909" s="1"/>
  <c r="C33" i="62909"/>
  <c r="C213" i="62909" s="1"/>
  <c r="E31" i="62910"/>
  <c r="E27" i="62910" s="1"/>
  <c r="E129" i="62910" s="1"/>
  <c r="C27" i="62910"/>
  <c r="C129" i="62910" s="1"/>
  <c r="G31" i="62892"/>
  <c r="D31" i="62892"/>
  <c r="C27" i="62892"/>
  <c r="H32" i="62929"/>
  <c r="T32" i="62929" s="1"/>
  <c r="T27" i="62914"/>
  <c r="U13" i="62914"/>
  <c r="I18" i="62929"/>
  <c r="U18" i="62929" s="1"/>
  <c r="L13" i="62914"/>
  <c r="N18" i="62929"/>
  <c r="Z18" i="62929" s="1"/>
  <c r="Z13" i="62914"/>
  <c r="L147" i="3"/>
  <c r="E19" i="62918"/>
  <c r="H31" i="62929"/>
  <c r="T31" i="62929" s="1"/>
  <c r="T26" i="62914"/>
  <c r="H14" i="62914"/>
  <c r="H19" i="62929" s="1"/>
  <c r="T12" i="62914"/>
  <c r="H17" i="62929"/>
  <c r="T17" i="62929" s="1"/>
  <c r="V12" i="62914"/>
  <c r="J17" i="62929"/>
  <c r="V17" i="62929" s="1"/>
  <c r="J14" i="62914"/>
  <c r="J19" i="62929" s="1"/>
  <c r="I32" i="62929"/>
  <c r="U32" i="62929" s="1"/>
  <c r="U27" i="62914"/>
  <c r="V13" i="62914"/>
  <c r="J18" i="62929"/>
  <c r="V18" i="62929" s="1"/>
  <c r="G30" i="62909"/>
  <c r="F24" i="62892"/>
  <c r="G24" i="62892" s="1"/>
  <c r="G24" i="62910"/>
  <c r="H115" i="3"/>
  <c r="N115" i="3" s="1"/>
  <c r="L127" i="3"/>
  <c r="K12" i="62912"/>
  <c r="D18" i="62918"/>
  <c r="C18" i="62918" s="1"/>
  <c r="C17" i="62918"/>
  <c r="M113" i="62927"/>
  <c r="L113" i="62927"/>
  <c r="K112" i="3"/>
  <c r="E30" i="62909"/>
  <c r="E26" i="62909" s="1"/>
  <c r="E212" i="62909" s="1"/>
  <c r="C26" i="62909"/>
  <c r="C212" i="62909" s="1"/>
  <c r="N112" i="3"/>
  <c r="L112" i="3"/>
  <c r="M112" i="3"/>
  <c r="E115" i="3"/>
  <c r="G25" i="62910"/>
  <c r="H25" i="62910" s="1"/>
  <c r="F25" i="62892"/>
  <c r="G31" i="62909"/>
  <c r="H31" i="62909" s="1"/>
  <c r="K113" i="3"/>
  <c r="N113" i="3"/>
  <c r="F113" i="62927"/>
  <c r="F111" i="62927"/>
  <c r="I115" i="62927"/>
  <c r="F115" i="62927"/>
  <c r="F110" i="62927"/>
  <c r="F109" i="62927"/>
  <c r="F112" i="62927"/>
  <c r="F114" i="62927"/>
  <c r="N112" i="62927"/>
  <c r="M112" i="62927"/>
  <c r="L112" i="62927"/>
  <c r="E115" i="62927"/>
  <c r="J31" i="62929"/>
  <c r="V31" i="62929" s="1"/>
  <c r="V26" i="62914"/>
  <c r="I31" i="62929"/>
  <c r="U31" i="62929" s="1"/>
  <c r="U26" i="62914"/>
  <c r="U12" i="62914"/>
  <c r="I14" i="62914"/>
  <c r="I19" i="62929" s="1"/>
  <c r="I17" i="62929"/>
  <c r="U17" i="62929" s="1"/>
  <c r="T13" i="62914"/>
  <c r="H18" i="62929"/>
  <c r="T18" i="62929" s="1"/>
  <c r="M213" i="3"/>
  <c r="M193" i="3"/>
  <c r="M12" i="62915"/>
  <c r="N12" i="62914"/>
  <c r="N14" i="62914" s="1"/>
  <c r="N19" i="62929" s="1"/>
  <c r="N158" i="3"/>
  <c r="E79" i="62918"/>
  <c r="E89" i="62918" s="1"/>
  <c r="E90" i="62918" s="1"/>
  <c r="E91" i="62918" s="1"/>
  <c r="E92" i="62918" s="1"/>
  <c r="L158" i="62927"/>
  <c r="G32" i="62910"/>
  <c r="H32" i="62910" s="1"/>
  <c r="G38" i="62909"/>
  <c r="H38" i="62909" s="1"/>
  <c r="F32" i="62892"/>
  <c r="E563" i="5"/>
  <c r="E57" i="62914"/>
  <c r="C7" i="62910"/>
  <c r="E7" i="62910" s="1"/>
  <c r="E549" i="62898"/>
  <c r="E517" i="62898"/>
  <c r="E483" i="62898"/>
  <c r="D171" i="62921"/>
  <c r="D120" i="62921"/>
  <c r="D121" i="62921" s="1"/>
  <c r="D19" i="62921"/>
  <c r="F89" i="62892"/>
  <c r="G89" i="62910"/>
  <c r="H89" i="62910" s="1"/>
  <c r="K424" i="62898"/>
  <c r="N424" i="62898"/>
  <c r="L424" i="62898"/>
  <c r="M424" i="62898"/>
  <c r="E137" i="62921"/>
  <c r="E138" i="62921" s="1"/>
  <c r="E23" i="62921"/>
  <c r="D135" i="62921"/>
  <c r="D136" i="62921" s="1"/>
  <c r="E172" i="62921"/>
  <c r="E173" i="62921" s="1"/>
  <c r="G89" i="62892"/>
  <c r="D89" i="62892"/>
  <c r="E122" i="62921"/>
  <c r="E123" i="62921" s="1"/>
  <c r="E24" i="62921"/>
  <c r="E25" i="62921" s="1"/>
  <c r="E26" i="62921" s="1"/>
  <c r="E27" i="62921" s="1"/>
  <c r="E28" i="62921" s="1"/>
  <c r="E29" i="62921" s="1"/>
  <c r="E30" i="62921" s="1"/>
  <c r="E31" i="62921" s="1"/>
  <c r="E32" i="62921" s="1"/>
  <c r="E33" i="62921" s="1"/>
  <c r="E34" i="62921" s="1"/>
  <c r="E35" i="62921" s="1"/>
  <c r="H56" i="62915"/>
  <c r="D1424" i="62919"/>
  <c r="E224" i="62919"/>
  <c r="E225" i="62919" s="1"/>
  <c r="D1342" i="62919"/>
  <c r="C1342" i="62919" s="1"/>
  <c r="C220" i="62919"/>
  <c r="C1341" i="62919"/>
  <c r="E961" i="62919"/>
  <c r="E962" i="62919" s="1"/>
  <c r="E1518" i="62919"/>
  <c r="D268" i="62919"/>
  <c r="D269" i="62919" s="1"/>
  <c r="D270" i="62919" s="1"/>
  <c r="E271" i="62919"/>
  <c r="C1414" i="62919"/>
  <c r="C1413" i="62919"/>
  <c r="D1517" i="62919"/>
  <c r="C1415" i="62919"/>
  <c r="C270" i="62919"/>
  <c r="E272" i="62919"/>
  <c r="N139" i="2"/>
  <c r="D39" i="62923"/>
  <c r="D40" i="62923" s="1"/>
  <c r="D41" i="62923" s="1"/>
  <c r="C33" i="62923"/>
  <c r="D154" i="62923"/>
  <c r="D155" i="62923" s="1"/>
  <c r="D156" i="62923" s="1"/>
  <c r="G299" i="62905"/>
  <c r="E277" i="62905"/>
  <c r="F115" i="62892"/>
  <c r="G115" i="62910"/>
  <c r="H115" i="62910" s="1"/>
  <c r="G277" i="62905"/>
  <c r="E30" i="62915"/>
  <c r="Q30" i="62915" s="1"/>
  <c r="N138" i="2"/>
  <c r="E25" i="62923"/>
  <c r="E26" i="62923" s="1"/>
  <c r="M161" i="62905"/>
  <c r="L161" i="62905"/>
  <c r="E156" i="62909"/>
  <c r="D93" i="62892"/>
  <c r="G93" i="62892"/>
  <c r="K158" i="62905"/>
  <c r="F119" i="62892"/>
  <c r="N158" i="62905"/>
  <c r="G119" i="62910"/>
  <c r="H119" i="62910" s="1"/>
  <c r="M138" i="2"/>
  <c r="L138" i="2"/>
  <c r="D96" i="62892"/>
  <c r="G96" i="62892"/>
  <c r="F122" i="62892"/>
  <c r="K161" i="62905"/>
  <c r="G122" i="62910"/>
  <c r="H122" i="62910" s="1"/>
  <c r="N161" i="62905"/>
  <c r="K156" i="62905"/>
  <c r="F117" i="62892"/>
  <c r="N156" i="62905"/>
  <c r="G117" i="62910"/>
  <c r="H117" i="62910" s="1"/>
  <c r="G94" i="62892"/>
  <c r="D94" i="62892"/>
  <c r="E92" i="62910"/>
  <c r="D92" i="62892"/>
  <c r="G92" i="62892"/>
  <c r="F120" i="62892"/>
  <c r="K159" i="62905"/>
  <c r="N159" i="62905"/>
  <c r="G120" i="62910"/>
  <c r="H120" i="62910" s="1"/>
  <c r="K155" i="62905"/>
  <c r="F116" i="62892"/>
  <c r="N155" i="62905"/>
  <c r="G116" i="62910"/>
  <c r="H116" i="62910" s="1"/>
  <c r="D122" i="62892"/>
  <c r="G122" i="62892"/>
  <c r="D21" i="62923"/>
  <c r="D22" i="62923" s="1"/>
  <c r="D23" i="62923" s="1"/>
  <c r="D24" i="62923" s="1"/>
  <c r="F93" i="62892"/>
  <c r="G93" i="62910"/>
  <c r="H93" i="62910" s="1"/>
  <c r="K135" i="2"/>
  <c r="L135" i="2"/>
  <c r="M135" i="2"/>
  <c r="D95" i="62892"/>
  <c r="G95" i="62892"/>
  <c r="M137" i="2"/>
  <c r="L137" i="2"/>
  <c r="D118" i="62923"/>
  <c r="M136" i="2"/>
  <c r="L136" i="2"/>
  <c r="G96" i="62910"/>
  <c r="H96" i="62910" s="1"/>
  <c r="F96" i="62892"/>
  <c r="E60" i="62923"/>
  <c r="L134" i="2"/>
  <c r="M134" i="2"/>
  <c r="F92" i="62892"/>
  <c r="G92" i="62910"/>
  <c r="H92" i="62910" s="1"/>
  <c r="D57" i="62923"/>
  <c r="C52" i="62923"/>
  <c r="E120" i="62923"/>
  <c r="H94" i="62910"/>
  <c r="H158" i="62909"/>
  <c r="M551" i="5"/>
  <c r="C80" i="62910"/>
  <c r="E80" i="62910" s="1"/>
  <c r="E184" i="62922"/>
  <c r="E185" i="62922" s="1"/>
  <c r="E186" i="62922" s="1"/>
  <c r="E187" i="62922" s="1"/>
  <c r="E188" i="62922" s="1"/>
  <c r="E189" i="62922" s="1"/>
  <c r="E190" i="62922" s="1"/>
  <c r="E191" i="62922" s="1"/>
  <c r="E192" i="62922" s="1"/>
  <c r="E193" i="62922" s="1"/>
  <c r="E194" i="62922" s="1"/>
  <c r="E195" i="62922" s="1"/>
  <c r="E196" i="62922" s="1"/>
  <c r="E197" i="62922" s="1"/>
  <c r="E198" i="62922" s="1"/>
  <c r="E199" i="62922" s="1"/>
  <c r="E200" i="62922" s="1"/>
  <c r="E201" i="62922" s="1"/>
  <c r="E202" i="62922" s="1"/>
  <c r="E203" i="62922" s="1"/>
  <c r="E204" i="62922" s="1"/>
  <c r="E205" i="62922" s="1"/>
  <c r="E206" i="62922" s="1"/>
  <c r="E207" i="62922" s="1"/>
  <c r="E208" i="62922" s="1"/>
  <c r="E209" i="62922" s="1"/>
  <c r="E210" i="62922" s="1"/>
  <c r="E211" i="62922" s="1"/>
  <c r="E212" i="62922" s="1"/>
  <c r="E213" i="62922" s="1"/>
  <c r="E214" i="62922" s="1"/>
  <c r="E215" i="62922" s="1"/>
  <c r="E216" i="62922" s="1"/>
  <c r="E217" i="62922" s="1"/>
  <c r="E218" i="62922" s="1"/>
  <c r="E219" i="62922" s="1"/>
  <c r="E220" i="62922" s="1"/>
  <c r="E221" i="62922" s="1"/>
  <c r="E222" i="62922" s="1"/>
  <c r="E223" i="62922" s="1"/>
  <c r="E224" i="62922" s="1"/>
  <c r="E225" i="62922" s="1"/>
  <c r="E226" i="62922" s="1"/>
  <c r="E227" i="62922" s="1"/>
  <c r="E228" i="62922" s="1"/>
  <c r="E229" i="62922" s="1"/>
  <c r="E230" i="62922" s="1"/>
  <c r="E231" i="62922" s="1"/>
  <c r="E232" i="62922" s="1"/>
  <c r="E233" i="62922" s="1"/>
  <c r="E234" i="62922" s="1"/>
  <c r="E235" i="62922" s="1"/>
  <c r="E236" i="62922" s="1"/>
  <c r="E237" i="62922" s="1"/>
  <c r="E238" i="62922" s="1"/>
  <c r="E239" i="62922" s="1"/>
  <c r="E240" i="62922" s="1"/>
  <c r="E241" i="62922" s="1"/>
  <c r="E242" i="62922" s="1"/>
  <c r="E243" i="62922" s="1"/>
  <c r="E244" i="62922" s="1"/>
  <c r="E245" i="62922" s="1"/>
  <c r="E246" i="62922" s="1"/>
  <c r="E247" i="62922" s="1"/>
  <c r="E248" i="62922" s="1"/>
  <c r="E249" i="62922" s="1"/>
  <c r="E250" i="62922" s="1"/>
  <c r="E251" i="62922" s="1"/>
  <c r="E252" i="62922" s="1"/>
  <c r="E253" i="62922" s="1"/>
  <c r="E254" i="62922" s="1"/>
  <c r="E255" i="62922" s="1"/>
  <c r="E256" i="62922" s="1"/>
  <c r="E257" i="62922" s="1"/>
  <c r="E258" i="62922" s="1"/>
  <c r="E259" i="62922" s="1"/>
  <c r="E260" i="62922" s="1"/>
  <c r="E261" i="62922" s="1"/>
  <c r="E262" i="62922" s="1"/>
  <c r="E263" i="62922" s="1"/>
  <c r="E264" i="62922" s="1"/>
  <c r="E265" i="62922" s="1"/>
  <c r="E266" i="62922" s="1"/>
  <c r="E267" i="62922" s="1"/>
  <c r="E268" i="62922" s="1"/>
  <c r="E269" i="62922" s="1"/>
  <c r="E270" i="62922" s="1"/>
  <c r="E271" i="62922" s="1"/>
  <c r="D181" i="62922"/>
  <c r="I586" i="5"/>
  <c r="G93" i="62909" s="1"/>
  <c r="H93" i="62909" s="1"/>
  <c r="D440" i="62922"/>
  <c r="D441" i="62922" s="1"/>
  <c r="D442" i="62922" s="1"/>
  <c r="E283" i="62922"/>
  <c r="D283" i="62922" s="1"/>
  <c r="E23" i="62922"/>
  <c r="E24" i="62922" s="1"/>
  <c r="D473" i="62922"/>
  <c r="E334" i="62922"/>
  <c r="E476" i="62922"/>
  <c r="D333" i="62922"/>
  <c r="D334" i="62922" s="1"/>
  <c r="G84" i="62909"/>
  <c r="H555" i="5"/>
  <c r="X433" i="5"/>
  <c r="I554" i="5"/>
  <c r="E554" i="5"/>
  <c r="C77" i="62892"/>
  <c r="C77" i="62910"/>
  <c r="E77" i="62910" s="1"/>
  <c r="H550" i="5"/>
  <c r="X201" i="5"/>
  <c r="J597" i="5"/>
  <c r="F597" i="5"/>
  <c r="C104" i="62909"/>
  <c r="X517" i="5"/>
  <c r="H557" i="5"/>
  <c r="G80" i="62892"/>
  <c r="D80" i="62892"/>
  <c r="X379" i="5"/>
  <c r="H554" i="5"/>
  <c r="K554" i="5" s="1"/>
  <c r="E550" i="5"/>
  <c r="C73" i="62892"/>
  <c r="I550" i="5"/>
  <c r="C73" i="62910"/>
  <c r="D21" i="62922"/>
  <c r="D22" i="62922" s="1"/>
  <c r="D23" i="62922" s="1"/>
  <c r="C76" i="62892"/>
  <c r="E553" i="5"/>
  <c r="C76" i="62910"/>
  <c r="E76" i="62910" s="1"/>
  <c r="I553" i="5"/>
  <c r="H547" i="5"/>
  <c r="X78" i="5"/>
  <c r="C69" i="62892"/>
  <c r="I546" i="5"/>
  <c r="C69" i="62910"/>
  <c r="E546" i="5"/>
  <c r="H553" i="5"/>
  <c r="N553" i="5" s="1"/>
  <c r="X320" i="5"/>
  <c r="C72" i="62910"/>
  <c r="E72" i="62910" s="1"/>
  <c r="C72" i="62892"/>
  <c r="E549" i="5"/>
  <c r="I549" i="5"/>
  <c r="H546" i="5"/>
  <c r="N546" i="5" s="1"/>
  <c r="X24" i="5"/>
  <c r="F588" i="5"/>
  <c r="J588" i="5"/>
  <c r="C95" i="62909"/>
  <c r="E618" i="5"/>
  <c r="H549" i="5"/>
  <c r="X142" i="5"/>
  <c r="C1921" i="62917"/>
  <c r="E1926" i="62917"/>
  <c r="E1927" i="62917" s="1"/>
  <c r="N16" i="62929"/>
  <c r="Z16" i="62929" s="1"/>
  <c r="D168" i="62919"/>
  <c r="E169" i="62919"/>
  <c r="E170" i="62919" s="1"/>
  <c r="E171" i="62919" s="1"/>
  <c r="P35" i="62912"/>
  <c r="D257" i="7"/>
  <c r="E257" i="7" s="1"/>
  <c r="G35" i="62912"/>
  <c r="G44" i="62892"/>
  <c r="M260" i="7"/>
  <c r="F35" i="62912"/>
  <c r="M259" i="62928"/>
  <c r="D55" i="62892"/>
  <c r="I258" i="7"/>
  <c r="C54" i="62910"/>
  <c r="E54" i="62910" s="1"/>
  <c r="D1107" i="62919"/>
  <c r="D1108" i="62919" s="1"/>
  <c r="D1109" i="62919" s="1"/>
  <c r="C1106" i="62919"/>
  <c r="D959" i="62919"/>
  <c r="D960" i="62919" s="1"/>
  <c r="C958" i="62919"/>
  <c r="E1345" i="62919"/>
  <c r="E1346" i="62919" s="1"/>
  <c r="E1347" i="62919" s="1"/>
  <c r="E1348" i="62919" s="1"/>
  <c r="D930" i="62919"/>
  <c r="C930" i="62919" s="1"/>
  <c r="E752" i="62919"/>
  <c r="E884" i="62919"/>
  <c r="E885" i="62919" s="1"/>
  <c r="D222" i="62919"/>
  <c r="E425" i="62919"/>
  <c r="D1425" i="62919"/>
  <c r="C1424" i="62919"/>
  <c r="C1425" i="62919"/>
  <c r="E1110" i="62919"/>
  <c r="N40" i="62929"/>
  <c r="Z40" i="62929" s="1"/>
  <c r="N258" i="7"/>
  <c r="C42" i="62910"/>
  <c r="E42" i="62910" s="1"/>
  <c r="I258" i="62928"/>
  <c r="E258" i="62928"/>
  <c r="C145" i="62892" s="1"/>
  <c r="N258" i="62928"/>
  <c r="D671" i="62919"/>
  <c r="D647" i="62919"/>
  <c r="C642" i="62919"/>
  <c r="C643" i="62919"/>
  <c r="E675" i="62919"/>
  <c r="E676" i="62919" s="1"/>
  <c r="E677" i="62919" s="1"/>
  <c r="E678" i="62919" s="1"/>
  <c r="E679" i="62919" s="1"/>
  <c r="E680" i="62919" s="1"/>
  <c r="E681" i="62919" s="1"/>
  <c r="E682" i="62919" s="1"/>
  <c r="E683" i="62919" s="1"/>
  <c r="E684" i="62919" s="1"/>
  <c r="E685" i="62919" s="1"/>
  <c r="E686" i="62919" s="1"/>
  <c r="E687" i="62919" s="1"/>
  <c r="E688" i="62919" s="1"/>
  <c r="E689" i="62919" s="1"/>
  <c r="C1340" i="62919"/>
  <c r="D751" i="62919"/>
  <c r="C746" i="62919"/>
  <c r="D424" i="62919"/>
  <c r="C929" i="62919"/>
  <c r="D1250" i="62919"/>
  <c r="D616" i="62919"/>
  <c r="E620" i="62919"/>
  <c r="D787" i="62919"/>
  <c r="E1426" i="62919"/>
  <c r="C222" i="62919"/>
  <c r="E753" i="62919"/>
  <c r="D296" i="62919"/>
  <c r="E788" i="62919"/>
  <c r="E648" i="62919"/>
  <c r="E1255" i="62919"/>
  <c r="E297" i="62919"/>
  <c r="D881" i="62919"/>
  <c r="E937" i="62919"/>
  <c r="D40" i="62919"/>
  <c r="C39" i="62919"/>
  <c r="E19" i="62919"/>
  <c r="D18" i="62919"/>
  <c r="H261" i="7"/>
  <c r="K252" i="7"/>
  <c r="C60" i="62909"/>
  <c r="E60" i="62909" s="1"/>
  <c r="D261" i="7"/>
  <c r="F252" i="7" s="1"/>
  <c r="E49" i="62919"/>
  <c r="D257" i="62928"/>
  <c r="E257" i="62928" s="1"/>
  <c r="Z31" i="7"/>
  <c r="Z33" i="7" s="1"/>
  <c r="V33" i="7"/>
  <c r="I254" i="62928"/>
  <c r="C50" i="62892"/>
  <c r="C50" i="62910"/>
  <c r="E50" i="62910" s="1"/>
  <c r="C56" i="62909"/>
  <c r="E56" i="62909" s="1"/>
  <c r="E254" i="62928"/>
  <c r="K254" i="62928"/>
  <c r="N254" i="62928"/>
  <c r="G56" i="62909"/>
  <c r="H56" i="62909" s="1"/>
  <c r="G50" i="62910"/>
  <c r="H50" i="62910" s="1"/>
  <c r="F50" i="62892"/>
  <c r="C107" i="62919"/>
  <c r="E252" i="7"/>
  <c r="C36" i="62910"/>
  <c r="E36" i="62910" s="1"/>
  <c r="I252" i="7"/>
  <c r="C42" i="62909"/>
  <c r="E42" i="62909" s="1"/>
  <c r="C36" i="62892"/>
  <c r="E113" i="62919"/>
  <c r="Z56" i="62928"/>
  <c r="Z60" i="62928" s="1"/>
  <c r="V60" i="62928"/>
  <c r="D111" i="62919"/>
  <c r="D62" i="62919"/>
  <c r="E66" i="62919"/>
  <c r="K258" i="62928"/>
  <c r="E66" i="62909"/>
  <c r="Z29" i="62928"/>
  <c r="Z33" i="62928" s="1"/>
  <c r="V33" i="62928"/>
  <c r="Z69" i="7"/>
  <c r="Z74" i="7" s="1"/>
  <c r="V74" i="7"/>
  <c r="G45" i="62909"/>
  <c r="H45" i="62909" s="1"/>
  <c r="G39" i="62910"/>
  <c r="H39" i="62910" s="1"/>
  <c r="F39" i="62892"/>
  <c r="I256" i="7"/>
  <c r="E256" i="7"/>
  <c r="N256" i="7"/>
  <c r="C40" i="62892"/>
  <c r="C40" i="62910"/>
  <c r="E40" i="62910" s="1"/>
  <c r="C46" i="62909"/>
  <c r="E46" i="62909" s="1"/>
  <c r="D60" i="62892"/>
  <c r="G60" i="62892"/>
  <c r="K256" i="7"/>
  <c r="G40" i="62910"/>
  <c r="H40" i="62910" s="1"/>
  <c r="F40" i="62892"/>
  <c r="G46" i="62909"/>
  <c r="H46" i="62909" s="1"/>
  <c r="G54" i="62909"/>
  <c r="H54" i="62909" s="1"/>
  <c r="F48" i="62892"/>
  <c r="G48" i="62910"/>
  <c r="H48" i="62910" s="1"/>
  <c r="I255" i="62928"/>
  <c r="K255" i="62928"/>
  <c r="N255" i="62928"/>
  <c r="C51" i="62910"/>
  <c r="E51" i="62910" s="1"/>
  <c r="C57" i="62909"/>
  <c r="E57" i="62909" s="1"/>
  <c r="E255" i="62928"/>
  <c r="C51" i="62892"/>
  <c r="P78" i="11"/>
  <c r="G60" i="62910"/>
  <c r="F60" i="62892"/>
  <c r="M78" i="11"/>
  <c r="E252" i="62928"/>
  <c r="I252" i="62928"/>
  <c r="C48" i="62892"/>
  <c r="C54" i="62909"/>
  <c r="E54" i="62909" s="1"/>
  <c r="C48" i="62910"/>
  <c r="E48" i="62910" s="1"/>
  <c r="N252" i="62928"/>
  <c r="K252" i="62928"/>
  <c r="F51" i="62892"/>
  <c r="G51" i="62910"/>
  <c r="H51" i="62910" s="1"/>
  <c r="G57" i="62909"/>
  <c r="H57" i="62909" s="1"/>
  <c r="K255" i="7"/>
  <c r="C39" i="62892"/>
  <c r="C39" i="62910"/>
  <c r="E39" i="62910" s="1"/>
  <c r="E255" i="7"/>
  <c r="I255" i="7"/>
  <c r="C45" i="62909"/>
  <c r="E45" i="62909" s="1"/>
  <c r="N255" i="7"/>
  <c r="O78" i="11"/>
  <c r="N78" i="11"/>
  <c r="E60" i="62910"/>
  <c r="Z69" i="62928"/>
  <c r="Z74" i="62928" s="1"/>
  <c r="V74" i="62928"/>
  <c r="K256" i="62928"/>
  <c r="G52" i="62910"/>
  <c r="F52" i="62892"/>
  <c r="G58" i="62909"/>
  <c r="H261" i="62928"/>
  <c r="M24" i="62929"/>
  <c r="Y24" i="62929" s="1"/>
  <c r="Y19" i="62914"/>
  <c r="L258" i="7"/>
  <c r="M258" i="7"/>
  <c r="S20" i="62912"/>
  <c r="F53" i="62892"/>
  <c r="G59" i="62909"/>
  <c r="H59" i="62909" s="1"/>
  <c r="G53" i="62910"/>
  <c r="H53" i="62910" s="1"/>
  <c r="D54" i="62892"/>
  <c r="G54" i="62892"/>
  <c r="G47" i="62909"/>
  <c r="H47" i="62909" s="1"/>
  <c r="G41" i="62910"/>
  <c r="H41" i="62910" s="1"/>
  <c r="F41" i="62892"/>
  <c r="C58" i="62909"/>
  <c r="I256" i="62928"/>
  <c r="C52" i="62892"/>
  <c r="E256" i="62928"/>
  <c r="C52" i="62910"/>
  <c r="N256" i="62928"/>
  <c r="K257" i="7"/>
  <c r="G42" i="62910"/>
  <c r="H42" i="62910" s="1"/>
  <c r="F42" i="62892"/>
  <c r="G48" i="62909"/>
  <c r="H48" i="62909" s="1"/>
  <c r="K258" i="7"/>
  <c r="D42" i="62892"/>
  <c r="G42" i="62892"/>
  <c r="G54" i="62910"/>
  <c r="H54" i="62910" s="1"/>
  <c r="G60" i="62909"/>
  <c r="H60" i="62909" s="1"/>
  <c r="F54" i="62892"/>
  <c r="R19" i="62914"/>
  <c r="F24" i="62929"/>
  <c r="R24" i="62929" s="1"/>
  <c r="D131" i="62919"/>
  <c r="E133" i="62919"/>
  <c r="E134" i="62919" s="1"/>
  <c r="E135" i="62919" s="1"/>
  <c r="C128" i="62919"/>
  <c r="C127" i="62919"/>
  <c r="C129" i="62919"/>
  <c r="E26" i="62912"/>
  <c r="N26" i="62912" s="1"/>
  <c r="I284" i="7"/>
  <c r="I26" i="62912" s="1"/>
  <c r="J350" i="7"/>
  <c r="J26" i="62915" s="1"/>
  <c r="E26" i="62915"/>
  <c r="Q26" i="62915" s="1"/>
  <c r="H49" i="62909"/>
  <c r="L259" i="7"/>
  <c r="M259" i="7"/>
  <c r="D43" i="62892"/>
  <c r="G43" i="62892"/>
  <c r="E49" i="62909"/>
  <c r="L325" i="7"/>
  <c r="L35" i="62914" s="1"/>
  <c r="E35" i="62914"/>
  <c r="H43" i="62910"/>
  <c r="E43" i="62910"/>
  <c r="R32" i="62914"/>
  <c r="H43" i="62914"/>
  <c r="E165" i="62904"/>
  <c r="E29" i="62912" s="1"/>
  <c r="F205" i="62904"/>
  <c r="L194" i="62925"/>
  <c r="M194" i="62925"/>
  <c r="D108" i="62892"/>
  <c r="G108" i="62892"/>
  <c r="E1833" i="62917"/>
  <c r="E1834" i="62917"/>
  <c r="D2062" i="62917"/>
  <c r="C2062" i="62917" s="1"/>
  <c r="D1877" i="62917"/>
  <c r="C1873" i="62917"/>
  <c r="D1490" i="62917"/>
  <c r="D1832" i="62917"/>
  <c r="E1878" i="62917"/>
  <c r="D1806" i="62917"/>
  <c r="C1803" i="62917" s="1"/>
  <c r="E2067" i="62917"/>
  <c r="E1494" i="62917"/>
  <c r="C2061" i="62917"/>
  <c r="E1809" i="62917"/>
  <c r="E43" i="62914"/>
  <c r="H41" i="62915"/>
  <c r="C7" i="62892"/>
  <c r="E194" i="62926"/>
  <c r="M194" i="62926" s="1"/>
  <c r="M122" i="62904"/>
  <c r="H142" i="62909"/>
  <c r="H126" i="62909" s="1"/>
  <c r="H218" i="62909" s="1"/>
  <c r="E199" i="62904"/>
  <c r="E31" i="62914" s="1"/>
  <c r="D14" i="62892"/>
  <c r="E41" i="62915"/>
  <c r="D123" i="62904"/>
  <c r="C11" i="62909"/>
  <c r="E11" i="62909" s="1"/>
  <c r="I210" i="62926"/>
  <c r="E210" i="62926"/>
  <c r="E196" i="62925"/>
  <c r="I196" i="62925"/>
  <c r="C16" i="62892"/>
  <c r="C16" i="62910"/>
  <c r="E16" i="62910" s="1"/>
  <c r="C9" i="62910"/>
  <c r="E9" i="62910" s="1"/>
  <c r="E196" i="62926"/>
  <c r="C9" i="62892"/>
  <c r="I196" i="62926"/>
  <c r="I210" i="62925"/>
  <c r="E210" i="62925"/>
  <c r="C21" i="62909"/>
  <c r="E21" i="62909" s="1"/>
  <c r="D10" i="62892"/>
  <c r="G10" i="62892"/>
  <c r="L197" i="62925"/>
  <c r="M197" i="62925"/>
  <c r="M197" i="62926"/>
  <c r="L197" i="62926"/>
  <c r="D17" i="62892"/>
  <c r="G17" i="62892"/>
  <c r="C189" i="62909"/>
  <c r="E135" i="62904"/>
  <c r="I135" i="62904"/>
  <c r="K196" i="62925"/>
  <c r="N196" i="62925"/>
  <c r="F16" i="62892"/>
  <c r="G16" i="62910"/>
  <c r="H16" i="62910" s="1"/>
  <c r="K124" i="62904"/>
  <c r="C110" i="62910"/>
  <c r="E110" i="62910" s="1"/>
  <c r="I124" i="62904"/>
  <c r="C110" i="62892"/>
  <c r="E124" i="62904"/>
  <c r="N124" i="62904"/>
  <c r="E21" i="62917"/>
  <c r="E137" i="62904"/>
  <c r="C191" i="62909"/>
  <c r="E191" i="62909" s="1"/>
  <c r="I137" i="62904"/>
  <c r="F110" i="62892"/>
  <c r="G110" i="62910"/>
  <c r="H110" i="62910" s="1"/>
  <c r="D19" i="62917"/>
  <c r="F71" i="62892"/>
  <c r="G71" i="62910"/>
  <c r="H71" i="62910" s="1"/>
  <c r="K548" i="5"/>
  <c r="N548" i="5"/>
  <c r="G75" i="62910"/>
  <c r="F75" i="62892"/>
  <c r="K196" i="62926"/>
  <c r="F9" i="62892"/>
  <c r="N196" i="62926"/>
  <c r="G9" i="62910"/>
  <c r="H9" i="62910" s="1"/>
  <c r="S42" i="62929"/>
  <c r="H198" i="62925"/>
  <c r="H199" i="62925" s="1"/>
  <c r="T16" i="62912"/>
  <c r="T18" i="62912" s="1"/>
  <c r="K18" i="62912"/>
  <c r="F14" i="62892"/>
  <c r="N194" i="62925"/>
  <c r="G14" i="62910"/>
  <c r="K194" i="62925"/>
  <c r="D15" i="62892"/>
  <c r="G15" i="62892"/>
  <c r="G189" i="62909"/>
  <c r="H52" i="62912"/>
  <c r="E52" i="62912"/>
  <c r="T10" i="62912"/>
  <c r="D213" i="62925"/>
  <c r="D214" i="62925" s="1"/>
  <c r="D198" i="62925"/>
  <c r="D199" i="62925" s="1"/>
  <c r="F195" i="62925" s="1"/>
  <c r="H213" i="62926"/>
  <c r="G14" i="62909" s="1"/>
  <c r="H14" i="62909" s="1"/>
  <c r="H198" i="62926"/>
  <c r="H199" i="62926" s="1"/>
  <c r="N20" i="62929"/>
  <c r="Z20" i="62929" s="1"/>
  <c r="Z22" i="62929" s="1"/>
  <c r="N17" i="62914"/>
  <c r="N22" i="62929" s="1"/>
  <c r="Z15" i="62914"/>
  <c r="Z17" i="62914" s="1"/>
  <c r="G563" i="5"/>
  <c r="H17" i="62909"/>
  <c r="H16" i="62909" s="1"/>
  <c r="H211" i="62909" s="1"/>
  <c r="G16" i="62909"/>
  <c r="G211" i="62909" s="1"/>
  <c r="Y34" i="62915"/>
  <c r="E62" i="62915"/>
  <c r="H62" i="62915"/>
  <c r="Y16" i="62915"/>
  <c r="Y18" i="62915" s="1"/>
  <c r="M18" i="62915"/>
  <c r="N194" i="62926"/>
  <c r="K194" i="62926"/>
  <c r="G7" i="62910"/>
  <c r="H7" i="62910" s="1"/>
  <c r="F7" i="62892"/>
  <c r="L195" i="62925"/>
  <c r="M195" i="62925"/>
  <c r="F109" i="62892"/>
  <c r="N123" i="62904"/>
  <c r="G109" i="62910"/>
  <c r="H109" i="62910" s="1"/>
  <c r="M195" i="62926"/>
  <c r="L195" i="62926"/>
  <c r="G8" i="62892"/>
  <c r="D8" i="62892"/>
  <c r="E40" i="62915"/>
  <c r="Y10" i="62915"/>
  <c r="H40" i="62915"/>
  <c r="D198" i="62926"/>
  <c r="D213" i="62926"/>
  <c r="D214" i="62926" s="1"/>
  <c r="F108" i="62892"/>
  <c r="K122" i="62904"/>
  <c r="G108" i="62910"/>
  <c r="N122" i="62904"/>
  <c r="G13" i="62909"/>
  <c r="H88" i="62910"/>
  <c r="E42" i="62914"/>
  <c r="Z10" i="62914"/>
  <c r="N15" i="62929"/>
  <c r="Z15" i="62929" s="1"/>
  <c r="H42" i="62914"/>
  <c r="H214" i="62925"/>
  <c r="S30" i="62915"/>
  <c r="S35" i="62915" s="1"/>
  <c r="G35" i="62915"/>
  <c r="C114" i="62910"/>
  <c r="E114" i="62910" s="1"/>
  <c r="C114" i="62892"/>
  <c r="E153" i="62905"/>
  <c r="K153" i="62905"/>
  <c r="N153" i="62905"/>
  <c r="I153" i="62905"/>
  <c r="E430" i="62898"/>
  <c r="M422" i="62898"/>
  <c r="L422" i="62898"/>
  <c r="E425" i="62898"/>
  <c r="E87" i="62910"/>
  <c r="E82" i="62910" s="1"/>
  <c r="E134" i="62910" s="1"/>
  <c r="C82" i="62910"/>
  <c r="C134" i="62910" s="1"/>
  <c r="E1463" i="62917"/>
  <c r="D804" i="62917"/>
  <c r="D805" i="62917" s="1"/>
  <c r="H196" i="62909"/>
  <c r="G114" i="62910"/>
  <c r="H114" i="62910" s="1"/>
  <c r="F114" i="62892"/>
  <c r="E806" i="62917"/>
  <c r="F420" i="62898"/>
  <c r="K425" i="62898"/>
  <c r="F421" i="62898"/>
  <c r="N425" i="62898"/>
  <c r="F424" i="62898"/>
  <c r="F418" i="62898"/>
  <c r="I425" i="62898"/>
  <c r="F422" i="62898"/>
  <c r="F423" i="62898"/>
  <c r="F419" i="62898"/>
  <c r="F425" i="62898"/>
  <c r="G87" i="62892"/>
  <c r="D87" i="62892"/>
  <c r="R30" i="62915"/>
  <c r="R35" i="62915" s="1"/>
  <c r="F35" i="62915"/>
  <c r="D1462" i="62917"/>
  <c r="F82" i="62892" l="1"/>
  <c r="F135" i="62892" s="1"/>
  <c r="G82" i="62910"/>
  <c r="G134" i="62910" s="1"/>
  <c r="L548" i="5"/>
  <c r="D564" i="5"/>
  <c r="M548" i="5"/>
  <c r="G71" i="62892"/>
  <c r="D71" i="62892"/>
  <c r="H82" i="62910"/>
  <c r="H134" i="62910" s="1"/>
  <c r="G126" i="62909"/>
  <c r="G218" i="62909" s="1"/>
  <c r="I115" i="3"/>
  <c r="R13" i="62912"/>
  <c r="R15" i="62912" s="1"/>
  <c r="F55" i="62912"/>
  <c r="G55" i="62912"/>
  <c r="I15" i="62912"/>
  <c r="E43" i="62915"/>
  <c r="V13" i="62915"/>
  <c r="V15" i="62915" s="1"/>
  <c r="G43" i="62915"/>
  <c r="F43" i="62915"/>
  <c r="J15" i="62915"/>
  <c r="H43" i="62915"/>
  <c r="Y13" i="62915"/>
  <c r="G7" i="62892"/>
  <c r="G56" i="62914"/>
  <c r="H53" i="62915"/>
  <c r="F56" i="62914"/>
  <c r="X27" i="62914"/>
  <c r="H56" i="62914"/>
  <c r="C345" i="62921"/>
  <c r="D24" i="62924"/>
  <c r="D157" i="62923"/>
  <c r="D158" i="62923" s="1"/>
  <c r="D159" i="62923" s="1"/>
  <c r="D160" i="62923" s="1"/>
  <c r="D161" i="62923" s="1"/>
  <c r="D162" i="62923" s="1"/>
  <c r="D163" i="62923" s="1"/>
  <c r="D164" i="62923" s="1"/>
  <c r="D165" i="62923" s="1"/>
  <c r="D166" i="62923" s="1"/>
  <c r="D167" i="62923" s="1"/>
  <c r="D137" i="62921"/>
  <c r="D138" i="62921" s="1"/>
  <c r="K115" i="62927"/>
  <c r="C1923" i="62917"/>
  <c r="H53" i="62912"/>
  <c r="K552" i="5"/>
  <c r="D558" i="5"/>
  <c r="C437" i="62922"/>
  <c r="N684" i="5"/>
  <c r="C101" i="62892"/>
  <c r="C137" i="62892" s="1"/>
  <c r="L137" i="62892" s="1"/>
  <c r="D63" i="62924"/>
  <c r="C63" i="62924"/>
  <c r="E72" i="62924"/>
  <c r="E73" i="62924" s="1"/>
  <c r="E74" i="62924" s="1"/>
  <c r="E75" i="62924" s="1"/>
  <c r="E76" i="62924" s="1"/>
  <c r="E77" i="62924" s="1"/>
  <c r="E78" i="62924" s="1"/>
  <c r="E79" i="62924" s="1"/>
  <c r="E80" i="62924" s="1"/>
  <c r="E53" i="62912"/>
  <c r="C438" i="62922"/>
  <c r="E161" i="62923"/>
  <c r="E162" i="62923" s="1"/>
  <c r="E163" i="62923" s="1"/>
  <c r="E164" i="62923" s="1"/>
  <c r="E165" i="62923" s="1"/>
  <c r="E166" i="62923" s="1"/>
  <c r="E167" i="62923" s="1"/>
  <c r="E168" i="62923" s="1"/>
  <c r="E169" i="62923" s="1"/>
  <c r="E170" i="62923" s="1"/>
  <c r="E171" i="62923" s="1"/>
  <c r="E172" i="62923" s="1"/>
  <c r="E173" i="62923" s="1"/>
  <c r="E174" i="62923" s="1"/>
  <c r="E175" i="62923" s="1"/>
  <c r="E176" i="62923" s="1"/>
  <c r="E177" i="62923" s="1"/>
  <c r="E178" i="62923" s="1"/>
  <c r="M15" i="62915"/>
  <c r="F279" i="9"/>
  <c r="E352" i="62921"/>
  <c r="D352" i="62921" s="1"/>
  <c r="E27" i="62924"/>
  <c r="C47" i="62909"/>
  <c r="E47" i="62909" s="1"/>
  <c r="M557" i="5"/>
  <c r="C41" i="62892"/>
  <c r="F565" i="5"/>
  <c r="M716" i="5"/>
  <c r="L258" i="62928"/>
  <c r="C41" i="62910"/>
  <c r="E41" i="62910" s="1"/>
  <c r="E56" i="62914"/>
  <c r="Z27" i="62914"/>
  <c r="N32" i="62929"/>
  <c r="Z32" i="62929" s="1"/>
  <c r="T34" i="62912"/>
  <c r="H74" i="62912"/>
  <c r="E21" i="62915"/>
  <c r="Q21" i="62915" s="1"/>
  <c r="J363" i="9"/>
  <c r="E397" i="9"/>
  <c r="E377" i="9"/>
  <c r="I311" i="9"/>
  <c r="I21" i="62912"/>
  <c r="G183" i="62909"/>
  <c r="H183" i="62909" s="1"/>
  <c r="J277" i="9"/>
  <c r="L251" i="9"/>
  <c r="M251" i="9"/>
  <c r="E20" i="62914"/>
  <c r="L328" i="9"/>
  <c r="E345" i="9"/>
  <c r="K251" i="9"/>
  <c r="N251" i="9"/>
  <c r="I251" i="9"/>
  <c r="G104" i="62910"/>
  <c r="H104" i="62910" s="1"/>
  <c r="F104" i="62892"/>
  <c r="G104" i="62892" s="1"/>
  <c r="M137" i="62892"/>
  <c r="C16" i="62907"/>
  <c r="G274" i="9"/>
  <c r="G260" i="9"/>
  <c r="G266" i="9"/>
  <c r="G275" i="9"/>
  <c r="G276" i="9"/>
  <c r="G262" i="9"/>
  <c r="G277" i="9"/>
  <c r="G267" i="9"/>
  <c r="G264" i="9"/>
  <c r="G268" i="9"/>
  <c r="G261" i="9"/>
  <c r="G270" i="9"/>
  <c r="G279" i="9"/>
  <c r="G263" i="9"/>
  <c r="G273" i="9"/>
  <c r="G271" i="9"/>
  <c r="G278" i="9"/>
  <c r="G265" i="9"/>
  <c r="G269" i="9"/>
  <c r="E184" i="62909"/>
  <c r="E165" i="62909" s="1"/>
  <c r="E220" i="62909" s="1"/>
  <c r="C165" i="62909"/>
  <c r="C220" i="62909" s="1"/>
  <c r="F252" i="9"/>
  <c r="F251" i="9"/>
  <c r="F250" i="9"/>
  <c r="F253" i="9"/>
  <c r="F249" i="9"/>
  <c r="G105" i="62910"/>
  <c r="H105" i="62910" s="1"/>
  <c r="F105" i="62892"/>
  <c r="G105" i="62892" s="1"/>
  <c r="I252" i="9"/>
  <c r="K252" i="9"/>
  <c r="N252" i="9"/>
  <c r="L252" i="9"/>
  <c r="M252" i="9"/>
  <c r="E253" i="9"/>
  <c r="E105" i="62910"/>
  <c r="E101" i="62910" s="1"/>
  <c r="E136" i="62910" s="1"/>
  <c r="C101" i="62910"/>
  <c r="C136" i="62910" s="1"/>
  <c r="T25" i="62912"/>
  <c r="E65" i="62912"/>
  <c r="E153" i="62924"/>
  <c r="E154" i="62924" s="1"/>
  <c r="E155" i="62924" s="1"/>
  <c r="E156" i="62924" s="1"/>
  <c r="E157" i="62924" s="1"/>
  <c r="E158" i="62924" s="1"/>
  <c r="E159" i="62924" s="1"/>
  <c r="E160" i="62924" s="1"/>
  <c r="E161" i="62924" s="1"/>
  <c r="E162" i="62924" s="1"/>
  <c r="E163" i="62924" s="1"/>
  <c r="E164" i="62924" s="1"/>
  <c r="E165" i="62924" s="1"/>
  <c r="E166" i="62924" s="1"/>
  <c r="E167" i="62924" s="1"/>
  <c r="E168" i="62924" s="1"/>
  <c r="E169" i="62924" s="1"/>
  <c r="E170" i="62924" s="1"/>
  <c r="E171" i="62924" s="1"/>
  <c r="E172" i="62924" s="1"/>
  <c r="E173" i="62924" s="1"/>
  <c r="E174" i="62924" s="1"/>
  <c r="E175" i="62924" s="1"/>
  <c r="E176" i="62924" s="1"/>
  <c r="E177" i="62924" s="1"/>
  <c r="E178" i="62924" s="1"/>
  <c r="E179" i="62924" s="1"/>
  <c r="E180" i="62924" s="1"/>
  <c r="E181" i="62924" s="1"/>
  <c r="E182" i="62924" s="1"/>
  <c r="E183" i="62924" s="1"/>
  <c r="E184" i="62924" s="1"/>
  <c r="E185" i="62924" s="1"/>
  <c r="E186" i="62924" s="1"/>
  <c r="E187" i="62924" s="1"/>
  <c r="E188" i="62924" s="1"/>
  <c r="E189" i="62924" s="1"/>
  <c r="D152" i="62924"/>
  <c r="D91" i="62924"/>
  <c r="C90" i="62924"/>
  <c r="I100" i="9" s="1"/>
  <c r="D44" i="62924"/>
  <c r="C44" i="62924" s="1"/>
  <c r="I43" i="9"/>
  <c r="E47" i="62924"/>
  <c r="E48" i="62924" s="1"/>
  <c r="E101" i="62924"/>
  <c r="E102" i="62924" s="1"/>
  <c r="K257" i="62928"/>
  <c r="U14" i="62914"/>
  <c r="H55" i="62914"/>
  <c r="Y25" i="62915"/>
  <c r="K15" i="62912"/>
  <c r="T13" i="62912"/>
  <c r="E55" i="62912"/>
  <c r="E55" i="62914"/>
  <c r="Z26" i="62914"/>
  <c r="Z21" i="62914"/>
  <c r="E212" i="62924"/>
  <c r="E213" i="62924" s="1"/>
  <c r="E214" i="62924" s="1"/>
  <c r="E215" i="62924" s="1"/>
  <c r="E216" i="62924" s="1"/>
  <c r="D209" i="62924"/>
  <c r="E513" i="62921"/>
  <c r="E514" i="62921" s="1"/>
  <c r="E515" i="62921" s="1"/>
  <c r="E516" i="62921" s="1"/>
  <c r="E517" i="62921" s="1"/>
  <c r="E518" i="62921" s="1"/>
  <c r="E519" i="62921" s="1"/>
  <c r="E520" i="62921" s="1"/>
  <c r="E521" i="62921" s="1"/>
  <c r="E522" i="62921" s="1"/>
  <c r="E523" i="62921" s="1"/>
  <c r="E524" i="62921" s="1"/>
  <c r="E525" i="62921" s="1"/>
  <c r="E526" i="62921" s="1"/>
  <c r="E527" i="62921" s="1"/>
  <c r="E528" i="62921" s="1"/>
  <c r="E529" i="62921" s="1"/>
  <c r="E530" i="62921" s="1"/>
  <c r="E531" i="62921" s="1"/>
  <c r="E532" i="62921" s="1"/>
  <c r="E533" i="62921" s="1"/>
  <c r="E534" i="62921" s="1"/>
  <c r="E535" i="62921" s="1"/>
  <c r="E536" i="62921" s="1"/>
  <c r="E537" i="62921" s="1"/>
  <c r="E538" i="62921" s="1"/>
  <c r="E539" i="62921" s="1"/>
  <c r="D620" i="62921"/>
  <c r="D621" i="62921" s="1"/>
  <c r="D622" i="62921" s="1"/>
  <c r="D193" i="62921"/>
  <c r="E402" i="62921"/>
  <c r="E664" i="5"/>
  <c r="L662" i="5"/>
  <c r="E15" i="62914"/>
  <c r="J697" i="5"/>
  <c r="E16" i="62915"/>
  <c r="E699" i="5"/>
  <c r="F611" i="5"/>
  <c r="F618" i="5" s="1"/>
  <c r="J611" i="5"/>
  <c r="C118" i="62909"/>
  <c r="E118" i="62909" s="1"/>
  <c r="E194" i="62921"/>
  <c r="E195" i="62921" s="1"/>
  <c r="E196" i="62921" s="1"/>
  <c r="E197" i="62921" s="1"/>
  <c r="C75" i="62910"/>
  <c r="E75" i="62910" s="1"/>
  <c r="C75" i="62892"/>
  <c r="I552" i="5"/>
  <c r="E552" i="5"/>
  <c r="D399" i="62921"/>
  <c r="E139" i="62921"/>
  <c r="E174" i="62921"/>
  <c r="E246" i="62921"/>
  <c r="E247" i="62921" s="1"/>
  <c r="E248" i="62921" s="1"/>
  <c r="E249" i="62921" s="1"/>
  <c r="E250" i="62921" s="1"/>
  <c r="E251" i="62921" s="1"/>
  <c r="E252" i="62921" s="1"/>
  <c r="E253" i="62921" s="1"/>
  <c r="E254" i="62921" s="1"/>
  <c r="E255" i="62921" s="1"/>
  <c r="E256" i="62921" s="1"/>
  <c r="E257" i="62921" s="1"/>
  <c r="E258" i="62921" s="1"/>
  <c r="E259" i="62921" s="1"/>
  <c r="E260" i="62921" s="1"/>
  <c r="E261" i="62921" s="1"/>
  <c r="E262" i="62921" s="1"/>
  <c r="E263" i="62921" s="1"/>
  <c r="E264" i="62921" s="1"/>
  <c r="E265" i="62921" s="1"/>
  <c r="E266" i="62921" s="1"/>
  <c r="E267" i="62921" s="1"/>
  <c r="E268" i="62921" s="1"/>
  <c r="E269" i="62921" s="1"/>
  <c r="E270" i="62921" s="1"/>
  <c r="E271" i="62921" s="1"/>
  <c r="E272" i="62921" s="1"/>
  <c r="E273" i="62921" s="1"/>
  <c r="E274" i="62921" s="1"/>
  <c r="E275" i="62921" s="1"/>
  <c r="E276" i="62921" s="1"/>
  <c r="E277" i="62921" s="1"/>
  <c r="E278" i="62921" s="1"/>
  <c r="E279" i="62921" s="1"/>
  <c r="E280" i="62921" s="1"/>
  <c r="E281" i="62921" s="1"/>
  <c r="E282" i="62921" s="1"/>
  <c r="E283" i="62921" s="1"/>
  <c r="E284" i="62921" s="1"/>
  <c r="E285" i="62921" s="1"/>
  <c r="E286" i="62921" s="1"/>
  <c r="E287" i="62921" s="1"/>
  <c r="E288" i="62921" s="1"/>
  <c r="E289" i="62921" s="1"/>
  <c r="E290" i="62921" s="1"/>
  <c r="E291" i="62921" s="1"/>
  <c r="E292" i="62921" s="1"/>
  <c r="E293" i="62921" s="1"/>
  <c r="E294" i="62921" s="1"/>
  <c r="E295" i="62921" s="1"/>
  <c r="E296" i="62921" s="1"/>
  <c r="E297" i="62921" s="1"/>
  <c r="E298" i="62921" s="1"/>
  <c r="E299" i="62921" s="1"/>
  <c r="E300" i="62921" s="1"/>
  <c r="E301" i="62921" s="1"/>
  <c r="E302" i="62921" s="1"/>
  <c r="E303" i="62921" s="1"/>
  <c r="E304" i="62921" s="1"/>
  <c r="E305" i="62921" s="1"/>
  <c r="E306" i="62921" s="1"/>
  <c r="E307" i="62921" s="1"/>
  <c r="E308" i="62921" s="1"/>
  <c r="E309" i="62921" s="1"/>
  <c r="E310" i="62921" s="1"/>
  <c r="E311" i="62921" s="1"/>
  <c r="E312" i="62921" s="1"/>
  <c r="E313" i="62921" s="1"/>
  <c r="E314" i="62921" s="1"/>
  <c r="E315" i="62921" s="1"/>
  <c r="E316" i="62921" s="1"/>
  <c r="E317" i="62921" s="1"/>
  <c r="E318" i="62921" s="1"/>
  <c r="E319" i="62921" s="1"/>
  <c r="E320" i="62921" s="1"/>
  <c r="E321" i="62921" s="1"/>
  <c r="E322" i="62921" s="1"/>
  <c r="E323" i="62921" s="1"/>
  <c r="E324" i="62921" s="1"/>
  <c r="E325" i="62921" s="1"/>
  <c r="E326" i="62921" s="1"/>
  <c r="E327" i="62921" s="1"/>
  <c r="E328" i="62921" s="1"/>
  <c r="E329" i="62921" s="1"/>
  <c r="E330" i="62921" s="1"/>
  <c r="E331" i="62921" s="1"/>
  <c r="E332" i="62921" s="1"/>
  <c r="E333" i="62921" s="1"/>
  <c r="E334" i="62921" s="1"/>
  <c r="E335" i="62921" s="1"/>
  <c r="E336" i="62921" s="1"/>
  <c r="E337" i="62921" s="1"/>
  <c r="I611" i="5"/>
  <c r="G118" i="62909" s="1"/>
  <c r="H118" i="62909" s="1"/>
  <c r="X452" i="5"/>
  <c r="K634" i="5"/>
  <c r="H556" i="5"/>
  <c r="H558" i="5" s="1"/>
  <c r="E633" i="5"/>
  <c r="E16" i="62912"/>
  <c r="I631" i="5"/>
  <c r="AS273" i="5"/>
  <c r="AS275" i="5" s="1"/>
  <c r="AG275" i="5"/>
  <c r="D245" i="62921"/>
  <c r="L418" i="62898"/>
  <c r="M418" i="62898"/>
  <c r="D83" i="62892"/>
  <c r="G83" i="62892"/>
  <c r="E623" i="62921"/>
  <c r="E624" i="62921" s="1"/>
  <c r="E625" i="62921" s="1"/>
  <c r="E626" i="62921" s="1"/>
  <c r="E627" i="62921" s="1"/>
  <c r="E628" i="62921" s="1"/>
  <c r="E629" i="62921" s="1"/>
  <c r="E630" i="62921" s="1"/>
  <c r="E631" i="62921" s="1"/>
  <c r="E632" i="62921" s="1"/>
  <c r="E633" i="62921"/>
  <c r="E634" i="62921" s="1"/>
  <c r="E635" i="62921" s="1"/>
  <c r="E636" i="62921" s="1"/>
  <c r="E637" i="62921" s="1"/>
  <c r="E638" i="62921" s="1"/>
  <c r="E639" i="62921" s="1"/>
  <c r="E640" i="62921" s="1"/>
  <c r="E641" i="62921" s="1"/>
  <c r="E642" i="62921" s="1"/>
  <c r="E643" i="62921" s="1"/>
  <c r="E644" i="62921" s="1"/>
  <c r="E645" i="62921" s="1"/>
  <c r="E646" i="62921" s="1"/>
  <c r="E647" i="62921" s="1"/>
  <c r="E648" i="62921" s="1"/>
  <c r="E649" i="62921" s="1"/>
  <c r="E650" i="62921" s="1"/>
  <c r="E651" i="62921" s="1"/>
  <c r="E652" i="62921" s="1"/>
  <c r="E653" i="62921" s="1"/>
  <c r="E654" i="62921" s="1"/>
  <c r="E655" i="62921" s="1"/>
  <c r="E656" i="62921" s="1"/>
  <c r="E657" i="62921" s="1"/>
  <c r="E658" i="62921" s="1"/>
  <c r="E659" i="62921" s="1"/>
  <c r="E660" i="62921" s="1"/>
  <c r="E661" i="62921" s="1"/>
  <c r="E662" i="62921" s="1"/>
  <c r="E663" i="62921" s="1"/>
  <c r="E664" i="62921" s="1"/>
  <c r="E665" i="62921" s="1"/>
  <c r="E666" i="62921" s="1"/>
  <c r="E667" i="62921" s="1"/>
  <c r="E668" i="62921" s="1"/>
  <c r="E669" i="62921" s="1"/>
  <c r="E670" i="62921" s="1"/>
  <c r="E671" i="62921" s="1"/>
  <c r="E672" i="62921" s="1"/>
  <c r="E673" i="62921" s="1"/>
  <c r="E674" i="62921" s="1"/>
  <c r="E675" i="62921" s="1"/>
  <c r="E676" i="62921" s="1"/>
  <c r="E677" i="62921" s="1"/>
  <c r="E678" i="62921" s="1"/>
  <c r="E580" i="62921"/>
  <c r="C79" i="62910"/>
  <c r="E79" i="62910" s="1"/>
  <c r="E556" i="5"/>
  <c r="E558" i="5" s="1"/>
  <c r="C79" i="62892"/>
  <c r="I556" i="5"/>
  <c r="D507" i="62921"/>
  <c r="E284" i="62922"/>
  <c r="E285" i="62922" s="1"/>
  <c r="E444" i="62922"/>
  <c r="E445" i="62922" s="1"/>
  <c r="E446" i="62922" s="1"/>
  <c r="E447" i="62922" s="1"/>
  <c r="E448" i="62922" s="1"/>
  <c r="E449" i="62922" s="1"/>
  <c r="E450" i="62922" s="1"/>
  <c r="E451" i="62922" s="1"/>
  <c r="E452" i="62922" s="1"/>
  <c r="E453" i="62922" s="1"/>
  <c r="E454" i="62922" s="1"/>
  <c r="E455" i="62922" s="1"/>
  <c r="E456" i="62922" s="1"/>
  <c r="E457" i="62922" s="1"/>
  <c r="E458" i="62922" s="1"/>
  <c r="C327" i="62922"/>
  <c r="D443" i="62922"/>
  <c r="E196" i="62923"/>
  <c r="E197" i="62923" s="1"/>
  <c r="D192" i="62923"/>
  <c r="V19" i="62929"/>
  <c r="N17" i="62929"/>
  <c r="Z17" i="62929" s="1"/>
  <c r="Z19" i="62929" s="1"/>
  <c r="Z12" i="62914"/>
  <c r="Z14" i="62914" s="1"/>
  <c r="M115" i="62927"/>
  <c r="L115" i="62927"/>
  <c r="D19" i="62918"/>
  <c r="H24" i="62910"/>
  <c r="H20" i="62910" s="1"/>
  <c r="H128" i="62910" s="1"/>
  <c r="G20" i="62910"/>
  <c r="G128" i="62910" s="1"/>
  <c r="H30" i="62909"/>
  <c r="H26" i="62909" s="1"/>
  <c r="H212" i="62909" s="1"/>
  <c r="G26" i="62909"/>
  <c r="G212" i="62909" s="1"/>
  <c r="V14" i="62914"/>
  <c r="T19" i="62929"/>
  <c r="E107" i="62929"/>
  <c r="U19" i="62929"/>
  <c r="F27" i="62892"/>
  <c r="F130" i="62892" s="1"/>
  <c r="C129" i="62892"/>
  <c r="Y12" i="62915"/>
  <c r="H42" i="62915"/>
  <c r="E42" i="62915"/>
  <c r="L115" i="3"/>
  <c r="M115" i="3"/>
  <c r="T12" i="62912"/>
  <c r="H54" i="62912"/>
  <c r="E54" i="62912"/>
  <c r="F20" i="62892"/>
  <c r="F129" i="62892" s="1"/>
  <c r="T14" i="62914"/>
  <c r="E95" i="62918"/>
  <c r="E20" i="62918"/>
  <c r="L18" i="62929"/>
  <c r="X18" i="62929" s="1"/>
  <c r="G45" i="62914"/>
  <c r="E45" i="62914"/>
  <c r="F45" i="62914"/>
  <c r="X13" i="62914"/>
  <c r="H45" i="62914"/>
  <c r="C130" i="62892"/>
  <c r="G27" i="62892"/>
  <c r="G130" i="62892" s="1"/>
  <c r="D27" i="62892"/>
  <c r="D130" i="62892" s="1"/>
  <c r="H31" i="62910"/>
  <c r="H27" i="62910" s="1"/>
  <c r="H129" i="62910" s="1"/>
  <c r="G27" i="62910"/>
  <c r="G129" i="62910" s="1"/>
  <c r="H37" i="62909"/>
  <c r="H33" i="62909" s="1"/>
  <c r="H213" i="62909" s="1"/>
  <c r="G33" i="62909"/>
  <c r="G213" i="62909" s="1"/>
  <c r="K115" i="3"/>
  <c r="G44" i="62914"/>
  <c r="X12" i="62914"/>
  <c r="F44" i="62914"/>
  <c r="L17" i="62929"/>
  <c r="X17" i="62929" s="1"/>
  <c r="E44" i="62914"/>
  <c r="H44" i="62914"/>
  <c r="L14" i="62914"/>
  <c r="L19" i="62929" s="1"/>
  <c r="E95" i="62929" s="1"/>
  <c r="F55" i="62914"/>
  <c r="L31" i="62929"/>
  <c r="X31" i="62929" s="1"/>
  <c r="G55" i="62914"/>
  <c r="X26" i="62914"/>
  <c r="D79" i="62918"/>
  <c r="C79" i="62918" s="1"/>
  <c r="D1833" i="62917"/>
  <c r="D1834" i="62917" s="1"/>
  <c r="E533" i="62898"/>
  <c r="L517" i="62898"/>
  <c r="L533" i="62898" s="1"/>
  <c r="E499" i="62898"/>
  <c r="I483" i="62898"/>
  <c r="I499" i="62898" s="1"/>
  <c r="E565" i="62898"/>
  <c r="E588" i="62898"/>
  <c r="J588" i="62898" s="1"/>
  <c r="J549" i="62898"/>
  <c r="J565" i="62898" s="1"/>
  <c r="C129" i="62921"/>
  <c r="E140" i="62921"/>
  <c r="E141" i="62921" s="1"/>
  <c r="D20" i="62921"/>
  <c r="D172" i="62921"/>
  <c r="E124" i="62921"/>
  <c r="D139" i="62921"/>
  <c r="E36" i="62921"/>
  <c r="E37" i="62921" s="1"/>
  <c r="E38" i="62921" s="1"/>
  <c r="E39" i="62921" s="1"/>
  <c r="E40" i="62921" s="1"/>
  <c r="E41" i="62921" s="1"/>
  <c r="E42" i="62921" s="1"/>
  <c r="E43" i="62921" s="1"/>
  <c r="E44" i="62921" s="1"/>
  <c r="E45" i="62921" s="1"/>
  <c r="E46" i="62921" s="1"/>
  <c r="E47" i="62921" s="1"/>
  <c r="E48" i="62921" s="1"/>
  <c r="E49" i="62921" s="1"/>
  <c r="D122" i="62921"/>
  <c r="D425" i="62919"/>
  <c r="D961" i="62919"/>
  <c r="D1343" i="62919"/>
  <c r="D1344" i="62919" s="1"/>
  <c r="E226" i="62919"/>
  <c r="E227" i="62919" s="1"/>
  <c r="E228" i="62919" s="1"/>
  <c r="I261" i="7"/>
  <c r="I257" i="7"/>
  <c r="N257" i="7"/>
  <c r="C1343" i="62919"/>
  <c r="C1344" i="62919"/>
  <c r="C960" i="62919"/>
  <c r="C1107" i="62919"/>
  <c r="C1108" i="62919"/>
  <c r="E273" i="62919"/>
  <c r="E274" i="62919" s="1"/>
  <c r="E275" i="62919" s="1"/>
  <c r="E276" i="62919" s="1"/>
  <c r="E277" i="62919" s="1"/>
  <c r="E886" i="62919"/>
  <c r="E887" i="62919" s="1"/>
  <c r="E888" i="62919" s="1"/>
  <c r="E889" i="62919" s="1"/>
  <c r="C1109" i="62919"/>
  <c r="C268" i="62919"/>
  <c r="C269" i="62919"/>
  <c r="D1518" i="62919"/>
  <c r="C1518" i="62919" s="1"/>
  <c r="C1517" i="62919"/>
  <c r="D271" i="62919"/>
  <c r="D272" i="62919" s="1"/>
  <c r="E1519" i="62919"/>
  <c r="C34" i="62923"/>
  <c r="C36" i="62923"/>
  <c r="C35" i="62923"/>
  <c r="D25" i="62923"/>
  <c r="D26" i="62923" s="1"/>
  <c r="C18" i="62923" s="1"/>
  <c r="C151" i="62923"/>
  <c r="E61" i="62923"/>
  <c r="D119" i="62923"/>
  <c r="D58" i="62923"/>
  <c r="E121" i="62923"/>
  <c r="I618" i="5"/>
  <c r="D182" i="62922"/>
  <c r="D183" i="62922" s="1"/>
  <c r="D184" i="62922" s="1"/>
  <c r="D185" i="62922" s="1"/>
  <c r="D186" i="62922" s="1"/>
  <c r="D187" i="62922" s="1"/>
  <c r="D188" i="62922" s="1"/>
  <c r="D189" i="62922" s="1"/>
  <c r="D190" i="62922" s="1"/>
  <c r="D191" i="62922" s="1"/>
  <c r="D192" i="62922" s="1"/>
  <c r="D193" i="62922" s="1"/>
  <c r="D194" i="62922" s="1"/>
  <c r="D195" i="62922" s="1"/>
  <c r="D196" i="62922" s="1"/>
  <c r="D197" i="62922" s="1"/>
  <c r="D198" i="62922" s="1"/>
  <c r="D199" i="62922" s="1"/>
  <c r="D200" i="62922" s="1"/>
  <c r="D201" i="62922" s="1"/>
  <c r="D202" i="62922" s="1"/>
  <c r="D203" i="62922" s="1"/>
  <c r="D204" i="62922" s="1"/>
  <c r="D205" i="62922" s="1"/>
  <c r="D206" i="62922" s="1"/>
  <c r="D207" i="62922" s="1"/>
  <c r="D208" i="62922" s="1"/>
  <c r="D209" i="62922" s="1"/>
  <c r="D210" i="62922" s="1"/>
  <c r="D211" i="62922" s="1"/>
  <c r="D212" i="62922" s="1"/>
  <c r="D213" i="62922" s="1"/>
  <c r="D214" i="62922" s="1"/>
  <c r="D215" i="62922" s="1"/>
  <c r="D216" i="62922" s="1"/>
  <c r="D217" i="62922" s="1"/>
  <c r="D218" i="62922" s="1"/>
  <c r="D219" i="62922" s="1"/>
  <c r="D220" i="62922" s="1"/>
  <c r="D221" i="62922" s="1"/>
  <c r="D222" i="62922" s="1"/>
  <c r="D223" i="62922" s="1"/>
  <c r="D224" i="62922" s="1"/>
  <c r="D225" i="62922" s="1"/>
  <c r="D226" i="62922" s="1"/>
  <c r="D227" i="62922" s="1"/>
  <c r="D228" i="62922" s="1"/>
  <c r="D229" i="62922" s="1"/>
  <c r="D230" i="62922" s="1"/>
  <c r="D231" i="62922" s="1"/>
  <c r="D232" i="62922" s="1"/>
  <c r="D233" i="62922" s="1"/>
  <c r="D234" i="62922" s="1"/>
  <c r="D235" i="62922" s="1"/>
  <c r="D236" i="62922" s="1"/>
  <c r="D237" i="62922" s="1"/>
  <c r="D238" i="62922" s="1"/>
  <c r="D239" i="62922" s="1"/>
  <c r="D240" i="62922" s="1"/>
  <c r="D241" i="62922" s="1"/>
  <c r="D242" i="62922" s="1"/>
  <c r="D243" i="62922" s="1"/>
  <c r="D244" i="62922" s="1"/>
  <c r="D245" i="62922" s="1"/>
  <c r="D246" i="62922" s="1"/>
  <c r="D247" i="62922" s="1"/>
  <c r="D248" i="62922" s="1"/>
  <c r="D249" i="62922" s="1"/>
  <c r="D250" i="62922" s="1"/>
  <c r="D251" i="62922" s="1"/>
  <c r="D252" i="62922" s="1"/>
  <c r="D253" i="62922" s="1"/>
  <c r="D254" i="62922" s="1"/>
  <c r="D255" i="62922" s="1"/>
  <c r="D256" i="62922" s="1"/>
  <c r="D257" i="62922" s="1"/>
  <c r="D258" i="62922" s="1"/>
  <c r="D259" i="62922" s="1"/>
  <c r="D260" i="62922" s="1"/>
  <c r="D261" i="62922" s="1"/>
  <c r="D262" i="62922" s="1"/>
  <c r="D263" i="62922" s="1"/>
  <c r="D264" i="62922" s="1"/>
  <c r="D265" i="62922" s="1"/>
  <c r="D266" i="62922" s="1"/>
  <c r="D267" i="62922" s="1"/>
  <c r="D268" i="62922" s="1"/>
  <c r="D269" i="62922" s="1"/>
  <c r="D270" i="62922" s="1"/>
  <c r="D271" i="62922" s="1"/>
  <c r="C174" i="62922"/>
  <c r="C182" i="62922"/>
  <c r="C175" i="62922"/>
  <c r="E477" i="62922"/>
  <c r="D474" i="62922"/>
  <c r="E335" i="62922"/>
  <c r="K546" i="5"/>
  <c r="G585" i="5"/>
  <c r="G577" i="5"/>
  <c r="G591" i="5"/>
  <c r="G602" i="5"/>
  <c r="G589" i="5"/>
  <c r="G606" i="5"/>
  <c r="G586" i="5"/>
  <c r="G581" i="5"/>
  <c r="G576" i="5"/>
  <c r="G587" i="5"/>
  <c r="G592" i="5"/>
  <c r="G600" i="5"/>
  <c r="G593" i="5"/>
  <c r="G580" i="5"/>
  <c r="G596" i="5"/>
  <c r="G578" i="5"/>
  <c r="G583" i="5"/>
  <c r="G588" i="5"/>
  <c r="G611" i="5"/>
  <c r="G614" i="5"/>
  <c r="G609" i="5"/>
  <c r="G615" i="5"/>
  <c r="G584" i="5"/>
  <c r="G582" i="5"/>
  <c r="G574" i="5"/>
  <c r="G598" i="5"/>
  <c r="G575" i="5"/>
  <c r="G608" i="5"/>
  <c r="G604" i="5"/>
  <c r="G601" i="5"/>
  <c r="G594" i="5"/>
  <c r="G595" i="5"/>
  <c r="G573" i="5"/>
  <c r="G612" i="5"/>
  <c r="G617" i="5"/>
  <c r="G605" i="5"/>
  <c r="G607" i="5"/>
  <c r="G616" i="5"/>
  <c r="G613" i="5"/>
  <c r="G599" i="5"/>
  <c r="G610" i="5"/>
  <c r="G590" i="5"/>
  <c r="G618" i="5"/>
  <c r="G603" i="5"/>
  <c r="J618" i="5"/>
  <c r="G597" i="5"/>
  <c r="G579" i="5"/>
  <c r="E95" i="62909"/>
  <c r="E25" i="62922"/>
  <c r="E26" i="62922" s="1"/>
  <c r="E27" i="62922" s="1"/>
  <c r="E28" i="62922" s="1"/>
  <c r="E29" i="62922" s="1"/>
  <c r="G72" i="62892"/>
  <c r="D72" i="62892"/>
  <c r="E69" i="62910"/>
  <c r="D69" i="62892"/>
  <c r="G69" i="62892"/>
  <c r="G70" i="62910"/>
  <c r="H70" i="62910" s="1"/>
  <c r="N547" i="5"/>
  <c r="F70" i="62892"/>
  <c r="K547" i="5"/>
  <c r="D76" i="62892"/>
  <c r="G76" i="62892"/>
  <c r="D24" i="62922"/>
  <c r="L550" i="5"/>
  <c r="M550" i="5"/>
  <c r="E562" i="5"/>
  <c r="F80" i="62892"/>
  <c r="K557" i="5"/>
  <c r="G80" i="62910"/>
  <c r="H80" i="62910" s="1"/>
  <c r="N557" i="5"/>
  <c r="F73" i="62892"/>
  <c r="K550" i="5"/>
  <c r="G73" i="62910"/>
  <c r="H73" i="62910" s="1"/>
  <c r="N550" i="5"/>
  <c r="G78" i="62910"/>
  <c r="H78" i="62910" s="1"/>
  <c r="N555" i="5"/>
  <c r="F78" i="62892"/>
  <c r="K555" i="5"/>
  <c r="H84" i="62909"/>
  <c r="F72" i="62892"/>
  <c r="N549" i="5"/>
  <c r="G72" i="62910"/>
  <c r="H72" i="62910" s="1"/>
  <c r="K549" i="5"/>
  <c r="G69" i="62910"/>
  <c r="H69" i="62910" s="1"/>
  <c r="F69" i="62892"/>
  <c r="M549" i="5"/>
  <c r="L549" i="5"/>
  <c r="D565" i="5"/>
  <c r="G76" i="62910"/>
  <c r="H76" i="62910" s="1"/>
  <c r="F76" i="62892"/>
  <c r="F552" i="5"/>
  <c r="F551" i="5"/>
  <c r="F547" i="5"/>
  <c r="I558" i="5"/>
  <c r="F548" i="5"/>
  <c r="F550" i="5"/>
  <c r="F558" i="5"/>
  <c r="F546" i="5"/>
  <c r="F553" i="5"/>
  <c r="F556" i="5"/>
  <c r="F554" i="5"/>
  <c r="F557" i="5"/>
  <c r="F549" i="5"/>
  <c r="F555" i="5"/>
  <c r="D562" i="5"/>
  <c r="L546" i="5"/>
  <c r="M546" i="5"/>
  <c r="K553" i="5"/>
  <c r="E565" i="5"/>
  <c r="M553" i="5"/>
  <c r="L553" i="5"/>
  <c r="E73" i="62910"/>
  <c r="D73" i="62892"/>
  <c r="G73" i="62892"/>
  <c r="F77" i="62892"/>
  <c r="G77" i="62910"/>
  <c r="H77" i="62910" s="1"/>
  <c r="N554" i="5"/>
  <c r="G77" i="62892"/>
  <c r="D77" i="62892"/>
  <c r="L554" i="5"/>
  <c r="F562" i="5"/>
  <c r="M554" i="5"/>
  <c r="E286" i="62922"/>
  <c r="D284" i="62922"/>
  <c r="I123" i="62904"/>
  <c r="F196" i="62925"/>
  <c r="F194" i="62925"/>
  <c r="F198" i="62925"/>
  <c r="F197" i="62925"/>
  <c r="F199" i="62925"/>
  <c r="I199" i="62925"/>
  <c r="F213" i="62926"/>
  <c r="F212" i="62926"/>
  <c r="F206" i="62926"/>
  <c r="F207" i="62926"/>
  <c r="F208" i="62926"/>
  <c r="F210" i="62926"/>
  <c r="F209" i="62926"/>
  <c r="F214" i="62926"/>
  <c r="F211" i="62926"/>
  <c r="E1928" i="62917"/>
  <c r="E1929" i="62917" s="1"/>
  <c r="E1930" i="62917" s="1"/>
  <c r="E171" i="62904"/>
  <c r="D1925" i="62917"/>
  <c r="E172" i="62919"/>
  <c r="E173" i="62919" s="1"/>
  <c r="E174" i="62919" s="1"/>
  <c r="E175" i="62919" s="1"/>
  <c r="E176" i="62919" s="1"/>
  <c r="E177" i="62919" s="1"/>
  <c r="E178" i="62919" s="1"/>
  <c r="E179" i="62919" s="1"/>
  <c r="E180" i="62919" s="1"/>
  <c r="E181" i="62919" s="1"/>
  <c r="E182" i="62919" s="1"/>
  <c r="E183" i="62919" s="1"/>
  <c r="E184" i="62919" s="1"/>
  <c r="E185" i="62919" s="1"/>
  <c r="E186" i="62919" s="1"/>
  <c r="E187" i="62919" s="1"/>
  <c r="E188" i="62919" s="1"/>
  <c r="E189" i="62919" s="1"/>
  <c r="E190" i="62919" s="1"/>
  <c r="E191" i="62919" s="1"/>
  <c r="E192" i="62919" s="1"/>
  <c r="E193" i="62919" s="1"/>
  <c r="E194" i="62919" s="1"/>
  <c r="E195" i="62919" s="1"/>
  <c r="E196" i="62919" s="1"/>
  <c r="E197" i="62919" s="1"/>
  <c r="E198" i="62919" s="1"/>
  <c r="E199" i="62919" s="1"/>
  <c r="E200" i="62919" s="1"/>
  <c r="E201" i="62919" s="1"/>
  <c r="E202" i="62919" s="1"/>
  <c r="E203" i="62919" s="1"/>
  <c r="E204" i="62919" s="1"/>
  <c r="E205" i="62919" s="1"/>
  <c r="E206" i="62919" s="1"/>
  <c r="D169" i="62919"/>
  <c r="D170" i="62919" s="1"/>
  <c r="D171" i="62919" s="1"/>
  <c r="C168" i="62919"/>
  <c r="C171" i="62919"/>
  <c r="F251" i="7"/>
  <c r="M258" i="62928"/>
  <c r="E1349" i="62919"/>
  <c r="E1350" i="62919" s="1"/>
  <c r="E1351" i="62919" s="1"/>
  <c r="E1352" i="62919" s="1"/>
  <c r="E1353" i="62919" s="1"/>
  <c r="E1354" i="62919" s="1"/>
  <c r="E1355" i="62919" s="1"/>
  <c r="E1356" i="62919" s="1"/>
  <c r="E1357" i="62919" s="1"/>
  <c r="E1358" i="62919" s="1"/>
  <c r="E1359" i="62919" s="1"/>
  <c r="E1360" i="62919" s="1"/>
  <c r="E1361" i="62919" s="1"/>
  <c r="E1362" i="62919" s="1"/>
  <c r="E1363" i="62919" s="1"/>
  <c r="E1364" i="62919" s="1"/>
  <c r="E1365" i="62919" s="1"/>
  <c r="E1366" i="62919" s="1"/>
  <c r="E1367" i="62919" s="1"/>
  <c r="E1368" i="62919" s="1"/>
  <c r="E1369" i="62919" s="1"/>
  <c r="E1370" i="62919" s="1"/>
  <c r="E1371" i="62919" s="1"/>
  <c r="E1372" i="62919" s="1"/>
  <c r="E1373" i="62919" s="1"/>
  <c r="E1374" i="62919" s="1"/>
  <c r="E1375" i="62919" s="1"/>
  <c r="E1376" i="62919" s="1"/>
  <c r="E1377" i="62919" s="1"/>
  <c r="E1378" i="62919" s="1"/>
  <c r="E1379" i="62919" s="1"/>
  <c r="E1380" i="62919" s="1"/>
  <c r="E1381" i="62919" s="1"/>
  <c r="E1382" i="62919" s="1"/>
  <c r="E1383" i="62919" s="1"/>
  <c r="E1384" i="62919" s="1"/>
  <c r="E1385" i="62919" s="1"/>
  <c r="E1386" i="62919" s="1"/>
  <c r="E1387" i="62919" s="1"/>
  <c r="E1388" i="62919" s="1"/>
  <c r="E1389" i="62919" s="1"/>
  <c r="E1390" i="62919" s="1"/>
  <c r="E1391" i="62919" s="1"/>
  <c r="E1392" i="62919" s="1"/>
  <c r="E1393" i="62919" s="1"/>
  <c r="E1394" i="62919" s="1"/>
  <c r="E1395" i="62919" s="1"/>
  <c r="E1396" i="62919" s="1"/>
  <c r="E1397" i="62919" s="1"/>
  <c r="E1398" i="62919" s="1"/>
  <c r="E1399" i="62919" s="1"/>
  <c r="E1400" i="62919" s="1"/>
  <c r="E1401" i="62919" s="1"/>
  <c r="E1402" i="62919" s="1"/>
  <c r="E1403" i="62919" s="1"/>
  <c r="E938" i="62919"/>
  <c r="E939" i="62919" s="1"/>
  <c r="E940" i="62919" s="1"/>
  <c r="E941" i="62919" s="1"/>
  <c r="E942" i="62919" s="1"/>
  <c r="E943" i="62919" s="1"/>
  <c r="E944" i="62919"/>
  <c r="E945" i="62919" s="1"/>
  <c r="E946" i="62919" s="1"/>
  <c r="E947" i="62919" s="1"/>
  <c r="E948" i="62919" s="1"/>
  <c r="D882" i="62919"/>
  <c r="C882" i="62919" s="1"/>
  <c r="C881" i="62919"/>
  <c r="E690" i="62919"/>
  <c r="E691" i="62919" s="1"/>
  <c r="E1428" i="62919"/>
  <c r="E1429" i="62919" s="1"/>
  <c r="E1430" i="62919" s="1"/>
  <c r="E1431" i="62919" s="1"/>
  <c r="E1432" i="62919" s="1"/>
  <c r="E1433" i="62919" s="1"/>
  <c r="E1427" i="62919"/>
  <c r="E298" i="62919"/>
  <c r="E299" i="62919" s="1"/>
  <c r="E1256" i="62919"/>
  <c r="E789" i="62919"/>
  <c r="D297" i="62919"/>
  <c r="D788" i="62919"/>
  <c r="E621" i="62919"/>
  <c r="E622" i="62919" s="1"/>
  <c r="E623" i="62919" s="1"/>
  <c r="E624" i="62919" s="1"/>
  <c r="E625" i="62919" s="1"/>
  <c r="E626" i="62919" s="1"/>
  <c r="E627" i="62919" s="1"/>
  <c r="D617" i="62919"/>
  <c r="D672" i="62919"/>
  <c r="E1111" i="62919"/>
  <c r="E1112" i="62919" s="1"/>
  <c r="E1113" i="62919" s="1"/>
  <c r="E1114" i="62919" s="1"/>
  <c r="E1115" i="62919" s="1"/>
  <c r="E426" i="62919"/>
  <c r="E427" i="62919" s="1"/>
  <c r="E428" i="62919" s="1"/>
  <c r="D931" i="62919"/>
  <c r="C931" i="62919" s="1"/>
  <c r="C959" i="62919"/>
  <c r="C961" i="62919"/>
  <c r="D1110" i="62919"/>
  <c r="E649" i="62919"/>
  <c r="E650" i="62919" s="1"/>
  <c r="E651" i="62919" s="1"/>
  <c r="E652" i="62919" s="1"/>
  <c r="E653" i="62919" s="1"/>
  <c r="E654" i="62919" s="1"/>
  <c r="E655" i="62919" s="1"/>
  <c r="E656" i="62919" s="1"/>
  <c r="E657" i="62919" s="1"/>
  <c r="E658" i="62919" s="1"/>
  <c r="E659" i="62919" s="1"/>
  <c r="E660" i="62919" s="1"/>
  <c r="E661" i="62919" s="1"/>
  <c r="D1251" i="62919"/>
  <c r="C1250" i="62919"/>
  <c r="D752" i="62919"/>
  <c r="D648" i="62919"/>
  <c r="D1426" i="62919"/>
  <c r="D223" i="62919"/>
  <c r="E963" i="62919"/>
  <c r="E754" i="62919"/>
  <c r="E755" i="62919" s="1"/>
  <c r="E756" i="62919" s="1"/>
  <c r="E757" i="62919" s="1"/>
  <c r="D1345" i="62919"/>
  <c r="D962" i="62919"/>
  <c r="K261" i="7"/>
  <c r="C53" i="62892"/>
  <c r="D53" i="62892" s="1"/>
  <c r="E20" i="62919"/>
  <c r="D41" i="62919"/>
  <c r="C40" i="62919"/>
  <c r="D19" i="62919"/>
  <c r="C16" i="62919" s="1"/>
  <c r="F260" i="7"/>
  <c r="F261" i="7"/>
  <c r="F258" i="7"/>
  <c r="F259" i="7"/>
  <c r="I257" i="62928"/>
  <c r="E40" i="62909"/>
  <c r="E214" i="62909" s="1"/>
  <c r="C34" i="62892"/>
  <c r="G34" i="62892" s="1"/>
  <c r="G131" i="62892" s="1"/>
  <c r="C34" i="62910"/>
  <c r="C130" i="62910" s="1"/>
  <c r="F257" i="7"/>
  <c r="N261" i="7"/>
  <c r="F253" i="7"/>
  <c r="F256" i="7"/>
  <c r="F255" i="7"/>
  <c r="F254" i="7"/>
  <c r="G34" i="62910"/>
  <c r="G130" i="62910" s="1"/>
  <c r="G40" i="62909"/>
  <c r="G214" i="62909" s="1"/>
  <c r="E261" i="7"/>
  <c r="L261" i="7" s="1"/>
  <c r="D261" i="62928"/>
  <c r="K261" i="62928" s="1"/>
  <c r="N257" i="62928"/>
  <c r="C53" i="62910"/>
  <c r="E53" i="62910" s="1"/>
  <c r="C59" i="62909"/>
  <c r="E59" i="62909" s="1"/>
  <c r="E34" i="62910"/>
  <c r="E130" i="62910" s="1"/>
  <c r="H34" i="62910"/>
  <c r="H130" i="62910" s="1"/>
  <c r="C40" i="62909"/>
  <c r="C214" i="62909" s="1"/>
  <c r="H40" i="62909"/>
  <c r="H214" i="62909" s="1"/>
  <c r="D63" i="62919"/>
  <c r="C59" i="62919"/>
  <c r="D36" i="62892"/>
  <c r="G36" i="62892"/>
  <c r="L252" i="7"/>
  <c r="M252" i="7"/>
  <c r="E67" i="62919"/>
  <c r="E68" i="62919" s="1"/>
  <c r="E69" i="62919" s="1"/>
  <c r="E70" i="62919" s="1"/>
  <c r="E71" i="62919" s="1"/>
  <c r="E72" i="62919" s="1"/>
  <c r="E73" i="62919" s="1"/>
  <c r="E74" i="62919" s="1"/>
  <c r="E75" i="62919" s="1"/>
  <c r="E76" i="62919" s="1"/>
  <c r="M254" i="62928"/>
  <c r="L254" i="62928"/>
  <c r="D112" i="62919"/>
  <c r="G50" i="62892"/>
  <c r="D50" i="62892"/>
  <c r="L255" i="7"/>
  <c r="M255" i="7"/>
  <c r="G39" i="62892"/>
  <c r="D39" i="62892"/>
  <c r="M255" i="62928"/>
  <c r="L255" i="62928"/>
  <c r="D40" i="62892"/>
  <c r="G40" i="62892"/>
  <c r="L256" i="7"/>
  <c r="M256" i="7"/>
  <c r="L309" i="7"/>
  <c r="L327" i="7" s="1"/>
  <c r="J344" i="7"/>
  <c r="J344" i="62928"/>
  <c r="J359" i="62928" s="1"/>
  <c r="L309" i="62928"/>
  <c r="L327" i="62928" s="1"/>
  <c r="D48" i="62892"/>
  <c r="G48" i="62892"/>
  <c r="M252" i="62928"/>
  <c r="L252" i="62928"/>
  <c r="H60" i="62910"/>
  <c r="G51" i="62892"/>
  <c r="D51" i="62892"/>
  <c r="E379" i="7"/>
  <c r="J379" i="7" s="1"/>
  <c r="E309" i="7"/>
  <c r="E278" i="7"/>
  <c r="E344" i="7"/>
  <c r="E309" i="62928"/>
  <c r="E327" i="62928" s="1"/>
  <c r="E344" i="62928"/>
  <c r="E359" i="62928" s="1"/>
  <c r="E278" i="62928"/>
  <c r="E379" i="62928"/>
  <c r="J379" i="62928" s="1"/>
  <c r="F34" i="62892"/>
  <c r="F131" i="62892" s="1"/>
  <c r="L257" i="7"/>
  <c r="M257" i="7"/>
  <c r="E52" i="62910"/>
  <c r="G52" i="62892"/>
  <c r="D52" i="62892"/>
  <c r="E58" i="62909"/>
  <c r="H58" i="62909"/>
  <c r="H52" i="62909" s="1"/>
  <c r="H215" i="62909" s="1"/>
  <c r="G52" i="62909"/>
  <c r="G215" i="62909" s="1"/>
  <c r="H52" i="62910"/>
  <c r="H46" i="62910" s="1"/>
  <c r="H131" i="62910" s="1"/>
  <c r="G46" i="62910"/>
  <c r="G131" i="62910" s="1"/>
  <c r="D41" i="62892"/>
  <c r="G41" i="62892"/>
  <c r="L256" i="62928"/>
  <c r="M256" i="62928"/>
  <c r="E261" i="62928"/>
  <c r="M257" i="62928"/>
  <c r="L257" i="62928"/>
  <c r="F46" i="62892"/>
  <c r="F132" i="62892" s="1"/>
  <c r="D132" i="62919"/>
  <c r="C132" i="62919" s="1"/>
  <c r="C131" i="62919"/>
  <c r="E136" i="62919"/>
  <c r="E137" i="62919" s="1"/>
  <c r="E138" i="62919" s="1"/>
  <c r="E139" i="62919" s="1"/>
  <c r="E140" i="62919" s="1"/>
  <c r="E141" i="62919" s="1"/>
  <c r="E142" i="62919" s="1"/>
  <c r="E143" i="62919" s="1"/>
  <c r="E144" i="62919" s="1"/>
  <c r="E145" i="62919" s="1"/>
  <c r="E146" i="62919" s="1"/>
  <c r="E147" i="62919" s="1"/>
  <c r="E148" i="62919" s="1"/>
  <c r="E149" i="62919" s="1"/>
  <c r="E150" i="62919" s="1"/>
  <c r="E151" i="62919" s="1"/>
  <c r="E152" i="62919" s="1"/>
  <c r="E153" i="62919" s="1"/>
  <c r="E154" i="62919" s="1"/>
  <c r="E155" i="62919" s="1"/>
  <c r="E156" i="62919" s="1"/>
  <c r="E157" i="62919" s="1"/>
  <c r="E158" i="62919" s="1"/>
  <c r="F63" i="62914"/>
  <c r="G63" i="62914"/>
  <c r="E63" i="62914"/>
  <c r="L40" i="62929"/>
  <c r="X40" i="62929" s="1"/>
  <c r="X35" i="62914"/>
  <c r="H63" i="62914"/>
  <c r="F54" i="62915"/>
  <c r="V26" i="62915"/>
  <c r="G54" i="62915"/>
  <c r="E54" i="62915"/>
  <c r="H54" i="62915"/>
  <c r="E40" i="62929"/>
  <c r="Q40" i="62929" s="1"/>
  <c r="Q35" i="62914"/>
  <c r="F66" i="62912"/>
  <c r="H66" i="62912"/>
  <c r="G66" i="62912"/>
  <c r="E66" i="62912"/>
  <c r="R26" i="62912"/>
  <c r="E231" i="62904"/>
  <c r="E237" i="62904" s="1"/>
  <c r="L194" i="62926"/>
  <c r="F31" i="62914"/>
  <c r="R31" i="62914" s="1"/>
  <c r="R37" i="62914" s="1"/>
  <c r="E1810" i="62917"/>
  <c r="E1811" i="62917" s="1"/>
  <c r="E1495" i="62917"/>
  <c r="D1878" i="62917"/>
  <c r="E1835" i="62917"/>
  <c r="E1836" i="62917" s="1"/>
  <c r="E123" i="62904"/>
  <c r="M123" i="62904" s="1"/>
  <c r="E2068" i="62917"/>
  <c r="D1807" i="62917"/>
  <c r="E1879" i="62917"/>
  <c r="D1491" i="62917"/>
  <c r="D2063" i="62917"/>
  <c r="K123" i="62904"/>
  <c r="C109" i="62910"/>
  <c r="E109" i="62910" s="1"/>
  <c r="C109" i="62892"/>
  <c r="D109" i="62892" s="1"/>
  <c r="K198" i="62925"/>
  <c r="E205" i="62904"/>
  <c r="D9" i="62892"/>
  <c r="G9" i="62892"/>
  <c r="F209" i="62925"/>
  <c r="F213" i="62925"/>
  <c r="F208" i="62925"/>
  <c r="F211" i="62925"/>
  <c r="F206" i="62925"/>
  <c r="I214" i="62925"/>
  <c r="F212" i="62925"/>
  <c r="F214" i="62925"/>
  <c r="F210" i="62925"/>
  <c r="F207" i="62925"/>
  <c r="L196" i="62926"/>
  <c r="M196" i="62926"/>
  <c r="D16" i="62892"/>
  <c r="G16" i="62892"/>
  <c r="M196" i="62925"/>
  <c r="L196" i="62925"/>
  <c r="E189" i="62909"/>
  <c r="D20" i="62917"/>
  <c r="D21" i="62917" s="1"/>
  <c r="L124" i="62904"/>
  <c r="M124" i="62904"/>
  <c r="E22" i="62917"/>
  <c r="D110" i="62892"/>
  <c r="G110" i="62892"/>
  <c r="H75" i="62910"/>
  <c r="F18" i="62892"/>
  <c r="F13" i="62892" s="1"/>
  <c r="F128" i="62892" s="1"/>
  <c r="G18" i="62910"/>
  <c r="H18" i="62910" s="1"/>
  <c r="H214" i="62926"/>
  <c r="I214" i="62926" s="1"/>
  <c r="H108" i="62910"/>
  <c r="E213" i="62926"/>
  <c r="E214" i="62926" s="1"/>
  <c r="I213" i="62926"/>
  <c r="C14" i="62909"/>
  <c r="E14" i="62909" s="1"/>
  <c r="E6" i="62909" s="1"/>
  <c r="E210" i="62909" s="1"/>
  <c r="G11" i="62910"/>
  <c r="F11" i="62892"/>
  <c r="F6" i="62892" s="1"/>
  <c r="F127" i="62892" s="1"/>
  <c r="C18" i="62892"/>
  <c r="C13" i="62892" s="1"/>
  <c r="C128" i="62892" s="1"/>
  <c r="C7" i="62907" s="1"/>
  <c r="C18" i="62910"/>
  <c r="E18" i="62910" s="1"/>
  <c r="E13" i="62910" s="1"/>
  <c r="E127" i="62910" s="1"/>
  <c r="E198" i="62925"/>
  <c r="E199" i="62925" s="1"/>
  <c r="I198" i="62925"/>
  <c r="N198" i="62925"/>
  <c r="H14" i="62910"/>
  <c r="N199" i="62925"/>
  <c r="K199" i="62925"/>
  <c r="H13" i="62909"/>
  <c r="H6" i="62909" s="1"/>
  <c r="H210" i="62909" s="1"/>
  <c r="G6" i="62909"/>
  <c r="G210" i="62909" s="1"/>
  <c r="D199" i="62926"/>
  <c r="C11" i="62892"/>
  <c r="C6" i="62892" s="1"/>
  <c r="N198" i="62926"/>
  <c r="C11" i="62910"/>
  <c r="E11" i="62910" s="1"/>
  <c r="E6" i="62910" s="1"/>
  <c r="E126" i="62910" s="1"/>
  <c r="K198" i="62926"/>
  <c r="I198" i="62926"/>
  <c r="E198" i="62926"/>
  <c r="E199" i="62926" s="1"/>
  <c r="L199" i="62926" s="1"/>
  <c r="N29" i="62912"/>
  <c r="E213" i="62925"/>
  <c r="E214" i="62925" s="1"/>
  <c r="I213" i="62925"/>
  <c r="C24" i="62909"/>
  <c r="E24" i="62909" s="1"/>
  <c r="E16" i="62909" s="1"/>
  <c r="E211" i="62909" s="1"/>
  <c r="H189" i="62909"/>
  <c r="E36" i="62929"/>
  <c r="Q36" i="62929" s="1"/>
  <c r="Q31" i="62914"/>
  <c r="D1463" i="62917"/>
  <c r="E807" i="62917"/>
  <c r="D806" i="62917"/>
  <c r="L128" i="62892"/>
  <c r="L425" i="62898"/>
  <c r="M425" i="62898"/>
  <c r="L153" i="62905"/>
  <c r="M153" i="62905"/>
  <c r="C135" i="62892"/>
  <c r="G82" i="62892"/>
  <c r="G135" i="62892" s="1"/>
  <c r="E1464" i="62917"/>
  <c r="G430" i="62898"/>
  <c r="E433" i="62898"/>
  <c r="G433" i="62898" s="1"/>
  <c r="D114" i="62892"/>
  <c r="G114" i="62892"/>
  <c r="G20" i="62892" l="1"/>
  <c r="G129" i="62892" s="1"/>
  <c r="Y15" i="62915"/>
  <c r="C184" i="62922"/>
  <c r="C152" i="62923"/>
  <c r="D25" i="62924"/>
  <c r="C24" i="62924"/>
  <c r="C187" i="62922"/>
  <c r="D64" i="62924"/>
  <c r="E21" i="62919"/>
  <c r="E692" i="62919"/>
  <c r="E693" i="62919" s="1"/>
  <c r="E694" i="62919" s="1"/>
  <c r="E695" i="62919" s="1"/>
  <c r="E696" i="62919" s="1"/>
  <c r="E697" i="62919" s="1"/>
  <c r="E698" i="62919" s="1"/>
  <c r="E699" i="62919" s="1"/>
  <c r="E701" i="62919" s="1"/>
  <c r="C1827" i="62917"/>
  <c r="D104" i="62909"/>
  <c r="C79" i="62909"/>
  <c r="C217" i="62909" s="1"/>
  <c r="C183" i="62922"/>
  <c r="E353" i="62921"/>
  <c r="F259" i="62928"/>
  <c r="E300" i="62919"/>
  <c r="E301" i="62919" s="1"/>
  <c r="G79" i="62909"/>
  <c r="G217" i="62909" s="1"/>
  <c r="E28" i="62924"/>
  <c r="E29" i="62924" s="1"/>
  <c r="E30" i="62924" s="1"/>
  <c r="C68" i="62910"/>
  <c r="C133" i="62910" s="1"/>
  <c r="G13" i="62910"/>
  <c r="G127" i="62910" s="1"/>
  <c r="L345" i="9"/>
  <c r="L20" i="62914"/>
  <c r="R21" i="62912"/>
  <c r="G61" i="62912"/>
  <c r="F61" i="62912"/>
  <c r="J397" i="9"/>
  <c r="J377" i="9"/>
  <c r="J21" i="62915"/>
  <c r="Q20" i="62914"/>
  <c r="E25" i="62929"/>
  <c r="Q25" i="62929" s="1"/>
  <c r="M253" i="9"/>
  <c r="L253" i="9"/>
  <c r="D153" i="62924"/>
  <c r="D154" i="62924" s="1"/>
  <c r="D155" i="62924" s="1"/>
  <c r="D156" i="62924" s="1"/>
  <c r="D157" i="62924" s="1"/>
  <c r="D158" i="62924" s="1"/>
  <c r="D159" i="62924" s="1"/>
  <c r="D160" i="62924" s="1"/>
  <c r="D161" i="62924" s="1"/>
  <c r="D162" i="62924" s="1"/>
  <c r="D163" i="62924" s="1"/>
  <c r="D164" i="62924" s="1"/>
  <c r="D165" i="62924" s="1"/>
  <c r="D166" i="62924" s="1"/>
  <c r="D167" i="62924" s="1"/>
  <c r="D168" i="62924" s="1"/>
  <c r="D169" i="62924" s="1"/>
  <c r="D170" i="62924" s="1"/>
  <c r="D171" i="62924" s="1"/>
  <c r="D172" i="62924" s="1"/>
  <c r="D173" i="62924" s="1"/>
  <c r="D174" i="62924" s="1"/>
  <c r="D175" i="62924" s="1"/>
  <c r="D176" i="62924" s="1"/>
  <c r="D177" i="62924" s="1"/>
  <c r="D178" i="62924" s="1"/>
  <c r="D179" i="62924" s="1"/>
  <c r="D180" i="62924" s="1"/>
  <c r="D181" i="62924" s="1"/>
  <c r="D182" i="62924" s="1"/>
  <c r="D183" i="62924" s="1"/>
  <c r="D184" i="62924" s="1"/>
  <c r="D185" i="62924" s="1"/>
  <c r="D186" i="62924" s="1"/>
  <c r="D187" i="62924" s="1"/>
  <c r="D188" i="62924" s="1"/>
  <c r="D189" i="62924" s="1"/>
  <c r="E190" i="62924"/>
  <c r="E191" i="62924" s="1"/>
  <c r="E192" i="62924" s="1"/>
  <c r="E193" i="62924" s="1"/>
  <c r="E49" i="62924"/>
  <c r="H43" i="9"/>
  <c r="BK43" i="9"/>
  <c r="AD43" i="9" s="1"/>
  <c r="D45" i="62924"/>
  <c r="C45" i="62924" s="1"/>
  <c r="I45" i="9" s="1"/>
  <c r="C91" i="62924"/>
  <c r="D92" i="62924"/>
  <c r="H100" i="9"/>
  <c r="BK100" i="9"/>
  <c r="AD100" i="9" s="1"/>
  <c r="Y100" i="9" s="1"/>
  <c r="E103" i="62924"/>
  <c r="D426" i="62919"/>
  <c r="D273" i="62919"/>
  <c r="T15" i="62912"/>
  <c r="C92" i="62924"/>
  <c r="D210" i="62924"/>
  <c r="C209" i="62924" s="1"/>
  <c r="C208" i="62924"/>
  <c r="K558" i="5"/>
  <c r="N558" i="5"/>
  <c r="E198" i="62921"/>
  <c r="D79" i="62892"/>
  <c r="G79" i="62892"/>
  <c r="D246" i="62921"/>
  <c r="D247" i="62921" s="1"/>
  <c r="D248" i="62921" s="1"/>
  <c r="D249" i="62921" s="1"/>
  <c r="D250" i="62921" s="1"/>
  <c r="D251" i="62921" s="1"/>
  <c r="D252" i="62921" s="1"/>
  <c r="D253" i="62921" s="1"/>
  <c r="D254" i="62921" s="1"/>
  <c r="D255" i="62921" s="1"/>
  <c r="D256" i="62921" s="1"/>
  <c r="D257" i="62921" s="1"/>
  <c r="D258" i="62921" s="1"/>
  <c r="D259" i="62921" s="1"/>
  <c r="D260" i="62921" s="1"/>
  <c r="D261" i="62921" s="1"/>
  <c r="D262" i="62921" s="1"/>
  <c r="D263" i="62921" s="1"/>
  <c r="D264" i="62921" s="1"/>
  <c r="D265" i="62921" s="1"/>
  <c r="D266" i="62921" s="1"/>
  <c r="D267" i="62921" s="1"/>
  <c r="D268" i="62921" s="1"/>
  <c r="D269" i="62921" s="1"/>
  <c r="D270" i="62921" s="1"/>
  <c r="D271" i="62921" s="1"/>
  <c r="D272" i="62921" s="1"/>
  <c r="D273" i="62921" s="1"/>
  <c r="D274" i="62921" s="1"/>
  <c r="D275" i="62921" s="1"/>
  <c r="D276" i="62921" s="1"/>
  <c r="D277" i="62921" s="1"/>
  <c r="D278" i="62921" s="1"/>
  <c r="D279" i="62921" s="1"/>
  <c r="D280" i="62921" s="1"/>
  <c r="D281" i="62921" s="1"/>
  <c r="D282" i="62921" s="1"/>
  <c r="D283" i="62921" s="1"/>
  <c r="D284" i="62921" s="1"/>
  <c r="D285" i="62921" s="1"/>
  <c r="D286" i="62921" s="1"/>
  <c r="D287" i="62921" s="1"/>
  <c r="D288" i="62921" s="1"/>
  <c r="D289" i="62921" s="1"/>
  <c r="D290" i="62921" s="1"/>
  <c r="D291" i="62921" s="1"/>
  <c r="D292" i="62921" s="1"/>
  <c r="D293" i="62921" s="1"/>
  <c r="D294" i="62921" s="1"/>
  <c r="D295" i="62921" s="1"/>
  <c r="D296" i="62921" s="1"/>
  <c r="D297" i="62921" s="1"/>
  <c r="D298" i="62921" s="1"/>
  <c r="D299" i="62921" s="1"/>
  <c r="D300" i="62921" s="1"/>
  <c r="D301" i="62921" s="1"/>
  <c r="D302" i="62921" s="1"/>
  <c r="D303" i="62921" s="1"/>
  <c r="D304" i="62921" s="1"/>
  <c r="D305" i="62921" s="1"/>
  <c r="D306" i="62921" s="1"/>
  <c r="D307" i="62921" s="1"/>
  <c r="D308" i="62921" s="1"/>
  <c r="D309" i="62921" s="1"/>
  <c r="D310" i="62921" s="1"/>
  <c r="D311" i="62921" s="1"/>
  <c r="D312" i="62921" s="1"/>
  <c r="D313" i="62921" s="1"/>
  <c r="D314" i="62921" s="1"/>
  <c r="D315" i="62921" s="1"/>
  <c r="D316" i="62921" s="1"/>
  <c r="D317" i="62921" s="1"/>
  <c r="D318" i="62921" s="1"/>
  <c r="D319" i="62921" s="1"/>
  <c r="D320" i="62921" s="1"/>
  <c r="D321" i="62921" s="1"/>
  <c r="D322" i="62921" s="1"/>
  <c r="D323" i="62921" s="1"/>
  <c r="D324" i="62921" s="1"/>
  <c r="D325" i="62921" s="1"/>
  <c r="D326" i="62921" s="1"/>
  <c r="D327" i="62921" s="1"/>
  <c r="D328" i="62921" s="1"/>
  <c r="D329" i="62921" s="1"/>
  <c r="D330" i="62921" s="1"/>
  <c r="D331" i="62921" s="1"/>
  <c r="D332" i="62921" s="1"/>
  <c r="D333" i="62921" s="1"/>
  <c r="D334" i="62921" s="1"/>
  <c r="D335" i="62921" s="1"/>
  <c r="D336" i="62921" s="1"/>
  <c r="D337" i="62921" s="1"/>
  <c r="C239" i="62921"/>
  <c r="C248" i="62921"/>
  <c r="C260" i="62921"/>
  <c r="C238" i="62921"/>
  <c r="C241" i="62921"/>
  <c r="C244" i="62921"/>
  <c r="C240" i="62921"/>
  <c r="C245" i="62921"/>
  <c r="C237" i="62921"/>
  <c r="C68" i="62892"/>
  <c r="G68" i="62892" s="1"/>
  <c r="G134" i="62892" s="1"/>
  <c r="D508" i="62921"/>
  <c r="C507" i="62921"/>
  <c r="M556" i="5"/>
  <c r="F564" i="5"/>
  <c r="L556" i="5"/>
  <c r="E700" i="5"/>
  <c r="E668" i="5"/>
  <c r="E739" i="5"/>
  <c r="J739" i="5" s="1"/>
  <c r="E634" i="5"/>
  <c r="I633" i="5"/>
  <c r="I16" i="62912"/>
  <c r="F79" i="62892"/>
  <c r="K556" i="5"/>
  <c r="G79" i="62910"/>
  <c r="H79" i="62910" s="1"/>
  <c r="H68" i="62910" s="1"/>
  <c r="H133" i="62910" s="1"/>
  <c r="N556" i="5"/>
  <c r="D400" i="62921"/>
  <c r="D401" i="62921" s="1"/>
  <c r="D402" i="62921" s="1"/>
  <c r="Q16" i="62915"/>
  <c r="Q18" i="62915" s="1"/>
  <c r="E18" i="62915"/>
  <c r="Q15" i="62914"/>
  <c r="Q17" i="62914" s="1"/>
  <c r="E20" i="62929"/>
  <c r="Q20" i="62929" s="1"/>
  <c r="Q22" i="62929" s="1"/>
  <c r="E17" i="62914"/>
  <c r="E22" i="62929" s="1"/>
  <c r="D194" i="62921"/>
  <c r="E18" i="62912"/>
  <c r="N16" i="62912"/>
  <c r="N18" i="62912" s="1"/>
  <c r="K19" i="62912"/>
  <c r="T19" i="62912" s="1"/>
  <c r="K650" i="5"/>
  <c r="E564" i="5"/>
  <c r="M552" i="5"/>
  <c r="L552" i="5"/>
  <c r="D75" i="62892"/>
  <c r="G75" i="62892"/>
  <c r="E581" i="62921"/>
  <c r="E582" i="62921" s="1"/>
  <c r="E583" i="62921" s="1"/>
  <c r="E584" i="62921" s="1"/>
  <c r="E585" i="62921" s="1"/>
  <c r="E586" i="62921" s="1"/>
  <c r="E587" i="62921" s="1"/>
  <c r="E588" i="62921" s="1"/>
  <c r="E589" i="62921" s="1"/>
  <c r="E590" i="62921" s="1"/>
  <c r="E591" i="62921" s="1"/>
  <c r="E592" i="62921" s="1"/>
  <c r="E593" i="62921" s="1"/>
  <c r="E594" i="62921" s="1"/>
  <c r="E595" i="62921" s="1"/>
  <c r="E596" i="62921" s="1"/>
  <c r="E597" i="62921" s="1"/>
  <c r="E598" i="62921" s="1"/>
  <c r="J16" i="62915"/>
  <c r="J699" i="5"/>
  <c r="L664" i="5"/>
  <c r="L15" i="62914"/>
  <c r="D580" i="62921"/>
  <c r="E403" i="62921"/>
  <c r="E404" i="62921" s="1"/>
  <c r="E405" i="62921" s="1"/>
  <c r="E406" i="62921" s="1"/>
  <c r="E407" i="62921" s="1"/>
  <c r="E408" i="62921" s="1"/>
  <c r="E409" i="62921" s="1"/>
  <c r="E410" i="62921" s="1"/>
  <c r="E411" i="62921" s="1"/>
  <c r="E412" i="62921" s="1"/>
  <c r="E413" i="62921" s="1"/>
  <c r="E414" i="62921" s="1"/>
  <c r="E415" i="62921" s="1"/>
  <c r="E416" i="62921" s="1"/>
  <c r="E417" i="62921" s="1"/>
  <c r="E418" i="62921" s="1"/>
  <c r="E419" i="62921" s="1"/>
  <c r="E420" i="62921" s="1"/>
  <c r="E421" i="62921" s="1"/>
  <c r="E422" i="62921" s="1"/>
  <c r="E423" i="62921" s="1"/>
  <c r="E424" i="62921" s="1"/>
  <c r="E425" i="62921" s="1"/>
  <c r="E426" i="62921" s="1"/>
  <c r="E427" i="62921" s="1"/>
  <c r="E428" i="62921" s="1"/>
  <c r="E429" i="62921" s="1"/>
  <c r="E430" i="62921" s="1"/>
  <c r="E431" i="62921" s="1"/>
  <c r="E432" i="62921" s="1"/>
  <c r="E433" i="62921" s="1"/>
  <c r="E434" i="62921" s="1"/>
  <c r="E435" i="62921" s="1"/>
  <c r="E436" i="62921" s="1"/>
  <c r="E437" i="62921" s="1"/>
  <c r="E438" i="62921" s="1"/>
  <c r="E439" i="62921" s="1"/>
  <c r="E440" i="62921" s="1"/>
  <c r="E441" i="62921" s="1"/>
  <c r="E442" i="62921" s="1"/>
  <c r="E443" i="62921" s="1"/>
  <c r="E444" i="62921" s="1"/>
  <c r="E445" i="62921" s="1"/>
  <c r="E446" i="62921" s="1"/>
  <c r="E447" i="62921" s="1"/>
  <c r="E448" i="62921" s="1"/>
  <c r="E449" i="62921" s="1"/>
  <c r="E450" i="62921" s="1"/>
  <c r="E451" i="62921" s="1"/>
  <c r="E452" i="62921" s="1"/>
  <c r="E453" i="62921" s="1"/>
  <c r="E454" i="62921" s="1"/>
  <c r="E455" i="62921" s="1"/>
  <c r="E456" i="62921" s="1"/>
  <c r="E457" i="62921" s="1"/>
  <c r="E458" i="62921" s="1"/>
  <c r="E459" i="62921" s="1"/>
  <c r="E460" i="62921" s="1"/>
  <c r="E461" i="62921" s="1"/>
  <c r="E462" i="62921" s="1"/>
  <c r="E463" i="62921" s="1"/>
  <c r="E464" i="62921" s="1"/>
  <c r="E465" i="62921" s="1"/>
  <c r="E466" i="62921" s="1"/>
  <c r="E467" i="62921" s="1"/>
  <c r="E468" i="62921" s="1"/>
  <c r="E469" i="62921" s="1"/>
  <c r="E470" i="62921" s="1"/>
  <c r="E471" i="62921" s="1"/>
  <c r="E472" i="62921" s="1"/>
  <c r="E473" i="62921" s="1"/>
  <c r="E474" i="62921" s="1"/>
  <c r="E475" i="62921" s="1"/>
  <c r="E476" i="62921" s="1"/>
  <c r="E477" i="62921" s="1"/>
  <c r="E478" i="62921" s="1"/>
  <c r="E479" i="62921" s="1"/>
  <c r="E480" i="62921" s="1"/>
  <c r="E481" i="62921" s="1"/>
  <c r="E482" i="62921" s="1"/>
  <c r="E483" i="62921" s="1"/>
  <c r="E484" i="62921" s="1"/>
  <c r="E485" i="62921" s="1"/>
  <c r="E488" i="62921" s="1"/>
  <c r="E489" i="62921" s="1"/>
  <c r="E490" i="62921" s="1"/>
  <c r="E491" i="62921" s="1"/>
  <c r="D623" i="62921"/>
  <c r="C200" i="62922"/>
  <c r="C176" i="62922"/>
  <c r="C186" i="62922"/>
  <c r="C180" i="62922"/>
  <c r="D444" i="62922"/>
  <c r="D445" i="62922" s="1"/>
  <c r="C191" i="62922"/>
  <c r="C185" i="62922"/>
  <c r="C192" i="62922"/>
  <c r="C181" i="62922"/>
  <c r="C178" i="62922"/>
  <c r="C177" i="62922"/>
  <c r="C179" i="62922"/>
  <c r="E198" i="62923"/>
  <c r="D193" i="62923"/>
  <c r="G53" i="62892"/>
  <c r="C46" i="62892"/>
  <c r="C132" i="62892" s="1"/>
  <c r="X19" i="62929"/>
  <c r="X14" i="62914"/>
  <c r="M130" i="62892"/>
  <c r="C9" i="62907"/>
  <c r="N130" i="62892"/>
  <c r="L130" i="62892"/>
  <c r="K130" i="62892"/>
  <c r="C77" i="62918"/>
  <c r="D20" i="62918"/>
  <c r="C20" i="62918" s="1"/>
  <c r="C19" i="62918"/>
  <c r="E21" i="62918"/>
  <c r="E22" i="62918" s="1"/>
  <c r="E23" i="62918" s="1"/>
  <c r="E24" i="62918" s="1"/>
  <c r="E25" i="62918" s="1"/>
  <c r="E26" i="62918" s="1"/>
  <c r="E27" i="62918" s="1"/>
  <c r="E28" i="62918" s="1"/>
  <c r="E29" i="62918" s="1"/>
  <c r="E30" i="62918" s="1"/>
  <c r="E31" i="62918" s="1"/>
  <c r="E32" i="62918" s="1"/>
  <c r="E33" i="62918" s="1"/>
  <c r="E34" i="62918" s="1"/>
  <c r="E35" i="62918" s="1"/>
  <c r="E36" i="62918" s="1"/>
  <c r="E37" i="62918" s="1"/>
  <c r="E38" i="62918" s="1"/>
  <c r="E39" i="62918" s="1"/>
  <c r="E40" i="62918" s="1"/>
  <c r="E41" i="62918" s="1"/>
  <c r="E42" i="62918" s="1"/>
  <c r="E43" i="62918" s="1"/>
  <c r="E44" i="62918" s="1"/>
  <c r="E45" i="62918" s="1"/>
  <c r="E46" i="62918" s="1"/>
  <c r="E47" i="62918" s="1"/>
  <c r="E48" i="62918" s="1"/>
  <c r="E49" i="62918" s="1"/>
  <c r="E50" i="62918" s="1"/>
  <c r="E51" i="62918" s="1"/>
  <c r="E52" i="62918" s="1"/>
  <c r="E53" i="62918" s="1"/>
  <c r="E54" i="62918" s="1"/>
  <c r="E55" i="62918" s="1"/>
  <c r="E56" i="62918" s="1"/>
  <c r="E57" i="62918" s="1"/>
  <c r="E58" i="62918" s="1"/>
  <c r="E59" i="62918" s="1"/>
  <c r="E60" i="62918" s="1"/>
  <c r="E61" i="62918" s="1"/>
  <c r="E62" i="62918" s="1"/>
  <c r="E63" i="62918" s="1"/>
  <c r="E64" i="62918" s="1"/>
  <c r="E65" i="62918" s="1"/>
  <c r="E66" i="62918" s="1"/>
  <c r="E67" i="62918" s="1"/>
  <c r="E68" i="62918" s="1"/>
  <c r="E69" i="62918" s="1"/>
  <c r="G96" i="2"/>
  <c r="H96" i="2" s="1"/>
  <c r="H118" i="62905"/>
  <c r="I118" i="62905" s="1"/>
  <c r="H99" i="62904"/>
  <c r="I99" i="62904" s="1"/>
  <c r="D95" i="62918"/>
  <c r="E96" i="62918"/>
  <c r="E97" i="62918" s="1"/>
  <c r="E98" i="62918" s="1"/>
  <c r="E99" i="62918" s="1"/>
  <c r="E100" i="62918" s="1"/>
  <c r="E101" i="62918" s="1"/>
  <c r="E102" i="62918" s="1"/>
  <c r="E103" i="62918" s="1"/>
  <c r="E104" i="62918" s="1"/>
  <c r="E105" i="62918" s="1"/>
  <c r="E106" i="62918" s="1"/>
  <c r="E107" i="62918" s="1"/>
  <c r="E108" i="62918" s="1"/>
  <c r="E109" i="62918" s="1"/>
  <c r="E110" i="62918" s="1"/>
  <c r="E111" i="62918" s="1"/>
  <c r="E112" i="62918" s="1"/>
  <c r="E113" i="62918" s="1"/>
  <c r="E114" i="62918" s="1"/>
  <c r="E115" i="62918" s="1"/>
  <c r="E116" i="62918" s="1"/>
  <c r="E117" i="62918" s="1"/>
  <c r="E118" i="62918" s="1"/>
  <c r="E119" i="62918" s="1"/>
  <c r="E120" i="62918" s="1"/>
  <c r="E121" i="62918" s="1"/>
  <c r="E122" i="62918" s="1"/>
  <c r="E123" i="62918" s="1"/>
  <c r="E124" i="62918" s="1"/>
  <c r="E126" i="62918" s="1"/>
  <c r="E127" i="62918" s="1"/>
  <c r="C78" i="62918"/>
  <c r="L129" i="62892"/>
  <c r="C8" i="62907"/>
  <c r="N129" i="62892"/>
  <c r="K129" i="62892"/>
  <c r="M129" i="62892"/>
  <c r="M128" i="62892"/>
  <c r="E50" i="62921"/>
  <c r="E51" i="62921" s="1"/>
  <c r="E52" i="62921" s="1"/>
  <c r="E53" i="62921" s="1"/>
  <c r="E54" i="62921" s="1"/>
  <c r="E57" i="62921"/>
  <c r="D173" i="62921"/>
  <c r="E144" i="62921"/>
  <c r="D123" i="62921"/>
  <c r="D124" i="62921" s="1"/>
  <c r="D140" i="62921"/>
  <c r="D141" i="62921" s="1"/>
  <c r="C130" i="62921" s="1"/>
  <c r="D21" i="62921"/>
  <c r="C16" i="62921"/>
  <c r="F36" i="62929"/>
  <c r="R36" i="62929" s="1"/>
  <c r="R42" i="62929" s="1"/>
  <c r="I261" i="62928"/>
  <c r="F256" i="62928"/>
  <c r="F260" i="62928"/>
  <c r="D274" i="62919"/>
  <c r="D275" i="62919" s="1"/>
  <c r="E1520" i="62919"/>
  <c r="E1521" i="62919" s="1"/>
  <c r="E1522" i="62919" s="1"/>
  <c r="D1519" i="62919"/>
  <c r="C1519" i="62919" s="1"/>
  <c r="D172" i="62919"/>
  <c r="D168" i="62923"/>
  <c r="D169" i="62923" s="1"/>
  <c r="D170" i="62923" s="1"/>
  <c r="D171" i="62923" s="1"/>
  <c r="D172" i="62923" s="1"/>
  <c r="D173" i="62923" s="1"/>
  <c r="D174" i="62923" s="1"/>
  <c r="D175" i="62923" s="1"/>
  <c r="D176" i="62923" s="1"/>
  <c r="D177" i="62923" s="1"/>
  <c r="D178" i="62923" s="1"/>
  <c r="C16" i="62923"/>
  <c r="C17" i="62923"/>
  <c r="E122" i="62923"/>
  <c r="E123" i="62923" s="1"/>
  <c r="E124" i="62923" s="1"/>
  <c r="E125" i="62923" s="1"/>
  <c r="E126" i="62923" s="1"/>
  <c r="E127" i="62923" s="1"/>
  <c r="E128" i="62923" s="1"/>
  <c r="E129" i="62923" s="1"/>
  <c r="E130" i="62923" s="1"/>
  <c r="E131" i="62923" s="1"/>
  <c r="E132" i="62923" s="1"/>
  <c r="E133" i="62923" s="1"/>
  <c r="E134" i="62923" s="1"/>
  <c r="E135" i="62923" s="1"/>
  <c r="E136" i="62923" s="1"/>
  <c r="D59" i="62923"/>
  <c r="D120" i="62923"/>
  <c r="E62" i="62923"/>
  <c r="C199" i="62922"/>
  <c r="C193" i="62922"/>
  <c r="C196" i="62922"/>
  <c r="C198" i="62922"/>
  <c r="C197" i="62922"/>
  <c r="C194" i="62922"/>
  <c r="C188" i="62922"/>
  <c r="C195" i="62922"/>
  <c r="C189" i="62922"/>
  <c r="C190" i="62922"/>
  <c r="D446" i="62922"/>
  <c r="D447" i="62922" s="1"/>
  <c r="D448" i="62922" s="1"/>
  <c r="D449" i="62922" s="1"/>
  <c r="D450" i="62922" s="1"/>
  <c r="D451" i="62922" s="1"/>
  <c r="D452" i="62922" s="1"/>
  <c r="D453" i="62922" s="1"/>
  <c r="D454" i="62922" s="1"/>
  <c r="D455" i="62922" s="1"/>
  <c r="D456" i="62922" s="1"/>
  <c r="D457" i="62922" s="1"/>
  <c r="D458" i="62922" s="1"/>
  <c r="C450" i="62922"/>
  <c r="C442" i="62922"/>
  <c r="C446" i="62922"/>
  <c r="C447" i="62922"/>
  <c r="C440" i="62922"/>
  <c r="C441" i="62922"/>
  <c r="C449" i="62922"/>
  <c r="C454" i="62922"/>
  <c r="E478" i="62922"/>
  <c r="E479" i="62922" s="1"/>
  <c r="E480" i="62922" s="1"/>
  <c r="E481" i="62922" s="1"/>
  <c r="E482" i="62922" s="1"/>
  <c r="E483" i="62922" s="1"/>
  <c r="E484" i="62922" s="1"/>
  <c r="E485" i="62922" s="1"/>
  <c r="E486" i="62922" s="1"/>
  <c r="E487" i="62922" s="1"/>
  <c r="E488" i="62922" s="1"/>
  <c r="E489" i="62922" s="1"/>
  <c r="E490" i="62922" s="1"/>
  <c r="E491" i="62922" s="1"/>
  <c r="E492" i="62922" s="1"/>
  <c r="E493" i="62922" s="1"/>
  <c r="E494" i="62922" s="1"/>
  <c r="E495" i="62922" s="1"/>
  <c r="E496" i="62922" s="1"/>
  <c r="E497" i="62922" s="1"/>
  <c r="E498" i="62922" s="1"/>
  <c r="E499" i="62922" s="1"/>
  <c r="E500" i="62922" s="1"/>
  <c r="E501" i="62922" s="1"/>
  <c r="E502" i="62922" s="1"/>
  <c r="E503" i="62922" s="1"/>
  <c r="E504" i="62922" s="1"/>
  <c r="E505" i="62922" s="1"/>
  <c r="E506" i="62922" s="1"/>
  <c r="E507" i="62922" s="1"/>
  <c r="E508" i="62922" s="1"/>
  <c r="E509" i="62922" s="1"/>
  <c r="E510" i="62922" s="1"/>
  <c r="E511" i="62922" s="1"/>
  <c r="E512" i="62922" s="1"/>
  <c r="E513" i="62922" s="1"/>
  <c r="E514" i="62922" s="1"/>
  <c r="E515" i="62922" s="1"/>
  <c r="E516" i="62922" s="1"/>
  <c r="E517" i="62922" s="1"/>
  <c r="E518" i="62922" s="1"/>
  <c r="E519" i="62922" s="1"/>
  <c r="E520" i="62922" s="1"/>
  <c r="E521" i="62922" s="1"/>
  <c r="E522" i="62922" s="1"/>
  <c r="E523" i="62922" s="1"/>
  <c r="E524" i="62922" s="1"/>
  <c r="E525" i="62922" s="1"/>
  <c r="E526" i="62922" s="1"/>
  <c r="E527" i="62922" s="1"/>
  <c r="E528" i="62922" s="1"/>
  <c r="E529" i="62922" s="1"/>
  <c r="E530" i="62922" s="1"/>
  <c r="E531" i="62922" s="1"/>
  <c r="E532" i="62922" s="1"/>
  <c r="E533" i="62922" s="1"/>
  <c r="E534" i="62922" s="1"/>
  <c r="E535" i="62922" s="1"/>
  <c r="E536" i="62922" s="1"/>
  <c r="E537" i="62922" s="1"/>
  <c r="E538" i="62922" s="1"/>
  <c r="E539" i="62922" s="1"/>
  <c r="E540" i="62922" s="1"/>
  <c r="E541" i="62922" s="1"/>
  <c r="E542" i="62922" s="1"/>
  <c r="E543" i="62922" s="1"/>
  <c r="E544" i="62922" s="1"/>
  <c r="E545" i="62922" s="1"/>
  <c r="E546" i="62922" s="1"/>
  <c r="E547" i="62922" s="1"/>
  <c r="E548" i="62922" s="1"/>
  <c r="E549" i="62922" s="1"/>
  <c r="E550" i="62922" s="1"/>
  <c r="E551" i="62922" s="1"/>
  <c r="E552" i="62922" s="1"/>
  <c r="E553" i="62922" s="1"/>
  <c r="E554" i="62922" s="1"/>
  <c r="E555" i="62922" s="1"/>
  <c r="E556" i="62922" s="1"/>
  <c r="E557" i="62922" s="1"/>
  <c r="E558" i="62922" s="1"/>
  <c r="E559" i="62922" s="1"/>
  <c r="E560" i="62922" s="1"/>
  <c r="E561" i="62922" s="1"/>
  <c r="E562" i="62922" s="1"/>
  <c r="E563" i="62922" s="1"/>
  <c r="E564" i="62922" s="1"/>
  <c r="E565" i="62922" s="1"/>
  <c r="E566" i="62922" s="1"/>
  <c r="E567" i="62922" s="1"/>
  <c r="E568" i="62922" s="1"/>
  <c r="E569" i="62922" s="1"/>
  <c r="E287" i="62922"/>
  <c r="E288" i="62922" s="1"/>
  <c r="E336" i="62922"/>
  <c r="E337" i="62922" s="1"/>
  <c r="E338" i="62922" s="1"/>
  <c r="E339" i="62922" s="1"/>
  <c r="E340" i="62922" s="1"/>
  <c r="E341" i="62922" s="1"/>
  <c r="E342" i="62922" s="1"/>
  <c r="E343" i="62922" s="1"/>
  <c r="E344" i="62922" s="1"/>
  <c r="E345" i="62922" s="1"/>
  <c r="E346" i="62922" s="1"/>
  <c r="E347" i="62922" s="1"/>
  <c r="E348" i="62922" s="1"/>
  <c r="E349" i="62922" s="1"/>
  <c r="E350" i="62922" s="1"/>
  <c r="E351" i="62922" s="1"/>
  <c r="E352" i="62922" s="1"/>
  <c r="E353" i="62922" s="1"/>
  <c r="E354" i="62922" s="1"/>
  <c r="E355" i="62922" s="1"/>
  <c r="E356" i="62922" s="1"/>
  <c r="E357" i="62922" s="1"/>
  <c r="E358" i="62922" s="1"/>
  <c r="E359" i="62922" s="1"/>
  <c r="E360" i="62922" s="1"/>
  <c r="E361" i="62922" s="1"/>
  <c r="E362" i="62922" s="1"/>
  <c r="E363" i="62922" s="1"/>
  <c r="E364" i="62922" s="1"/>
  <c r="E365" i="62922" s="1"/>
  <c r="E366" i="62922" s="1"/>
  <c r="E367" i="62922" s="1"/>
  <c r="E368" i="62922" s="1"/>
  <c r="E369" i="62922" s="1"/>
  <c r="E370" i="62922" s="1"/>
  <c r="E371" i="62922" s="1"/>
  <c r="E372" i="62922" s="1"/>
  <c r="E373" i="62922" s="1"/>
  <c r="E374" i="62922" s="1"/>
  <c r="E375" i="62922" s="1"/>
  <c r="E376" i="62922" s="1"/>
  <c r="E377" i="62922" s="1"/>
  <c r="E378" i="62922" s="1"/>
  <c r="E379" i="62922" s="1"/>
  <c r="E380" i="62922" s="1"/>
  <c r="E381" i="62922" s="1"/>
  <c r="E382" i="62922" s="1"/>
  <c r="E383" i="62922" s="1"/>
  <c r="E384" i="62922" s="1"/>
  <c r="E385" i="62922" s="1"/>
  <c r="E386" i="62922" s="1"/>
  <c r="E387" i="62922" s="1"/>
  <c r="E388" i="62922" s="1"/>
  <c r="E389" i="62922" s="1"/>
  <c r="E390" i="62922" s="1"/>
  <c r="E391" i="62922" s="1"/>
  <c r="E392" i="62922" s="1"/>
  <c r="E393" i="62922" s="1"/>
  <c r="E394" i="62922" s="1"/>
  <c r="E395" i="62922" s="1"/>
  <c r="E396" i="62922" s="1"/>
  <c r="E397" i="62922" s="1"/>
  <c r="E398" i="62922" s="1"/>
  <c r="E399" i="62922" s="1"/>
  <c r="E400" i="62922" s="1"/>
  <c r="E401" i="62922" s="1"/>
  <c r="E402" i="62922" s="1"/>
  <c r="E403" i="62922" s="1"/>
  <c r="E404" i="62922" s="1"/>
  <c r="E405" i="62922" s="1"/>
  <c r="E406" i="62922" s="1"/>
  <c r="E407" i="62922" s="1"/>
  <c r="E408" i="62922" s="1"/>
  <c r="E409" i="62922" s="1"/>
  <c r="E410" i="62922" s="1"/>
  <c r="E411" i="62922" s="1"/>
  <c r="E412" i="62922" s="1"/>
  <c r="E413" i="62922" s="1"/>
  <c r="E414" i="62922" s="1"/>
  <c r="E415" i="62922" s="1"/>
  <c r="E416" i="62922" s="1"/>
  <c r="E417" i="62922" s="1"/>
  <c r="E418" i="62922" s="1"/>
  <c r="E419" i="62922" s="1"/>
  <c r="E420" i="62922" s="1"/>
  <c r="E421" i="62922" s="1"/>
  <c r="E422" i="62922" s="1"/>
  <c r="E423" i="62922" s="1"/>
  <c r="E424" i="62922" s="1"/>
  <c r="E425" i="62922" s="1"/>
  <c r="E426" i="62922" s="1"/>
  <c r="E427" i="62922" s="1"/>
  <c r="E428" i="62922" s="1"/>
  <c r="D335" i="62922"/>
  <c r="D475" i="62922"/>
  <c r="D476" i="62922" s="1"/>
  <c r="D477" i="62922" s="1"/>
  <c r="F68" i="62892"/>
  <c r="F134" i="62892" s="1"/>
  <c r="O104" i="62909"/>
  <c r="P104" i="62909" s="1"/>
  <c r="K104" i="62909"/>
  <c r="L104" i="62909" s="1"/>
  <c r="E104" i="62909"/>
  <c r="E79" i="62909" s="1"/>
  <c r="E217" i="62909" s="1"/>
  <c r="H104" i="62909"/>
  <c r="H79" i="62909" s="1"/>
  <c r="H217" i="62909" s="1"/>
  <c r="L558" i="5"/>
  <c r="M558" i="5"/>
  <c r="G565" i="5"/>
  <c r="D25" i="62922"/>
  <c r="G562" i="5"/>
  <c r="F566" i="5"/>
  <c r="D566" i="5"/>
  <c r="E566" i="5"/>
  <c r="E68" i="62910"/>
  <c r="E133" i="62910" s="1"/>
  <c r="E30" i="62922"/>
  <c r="D285" i="62922"/>
  <c r="D286" i="62922" s="1"/>
  <c r="E29" i="62915"/>
  <c r="Q29" i="62915" s="1"/>
  <c r="G109" i="62892"/>
  <c r="C16" i="62909"/>
  <c r="C211" i="62909" s="1"/>
  <c r="D13" i="62892"/>
  <c r="D128" i="62892" s="1"/>
  <c r="K128" i="62892"/>
  <c r="C13" i="62910"/>
  <c r="C127" i="62910" s="1"/>
  <c r="G13" i="62892"/>
  <c r="G128" i="62892" s="1"/>
  <c r="G6" i="62892"/>
  <c r="G127" i="62892" s="1"/>
  <c r="C6" i="62910"/>
  <c r="C126" i="62910" s="1"/>
  <c r="C6" i="62909"/>
  <c r="C210" i="62909" s="1"/>
  <c r="C127" i="62892"/>
  <c r="M127" i="62892" s="1"/>
  <c r="E259" i="62904"/>
  <c r="M199" i="62926"/>
  <c r="E1931" i="62917"/>
  <c r="D1926" i="62917"/>
  <c r="D1927" i="62917" s="1"/>
  <c r="D1928" i="62917" s="1"/>
  <c r="D1929" i="62917" s="1"/>
  <c r="D1930" i="62917" s="1"/>
  <c r="C1925" i="62917"/>
  <c r="C1929" i="62917"/>
  <c r="E1812" i="62917"/>
  <c r="E1813" i="62917" s="1"/>
  <c r="E1814" i="62917" s="1"/>
  <c r="E1932" i="62917"/>
  <c r="C170" i="62919"/>
  <c r="C172" i="62919"/>
  <c r="C169" i="62919"/>
  <c r="C131" i="62892"/>
  <c r="N131" i="62892" s="1"/>
  <c r="M261" i="7"/>
  <c r="E52" i="62909"/>
  <c r="E215" i="62909" s="1"/>
  <c r="E46" i="62910"/>
  <c r="E131" i="62910" s="1"/>
  <c r="F254" i="62928"/>
  <c r="F258" i="62928"/>
  <c r="F257" i="62928"/>
  <c r="E890" i="62919"/>
  <c r="E891" i="62919" s="1"/>
  <c r="E892" i="62919" s="1"/>
  <c r="E893" i="62919" s="1"/>
  <c r="E894" i="62919" s="1"/>
  <c r="E895" i="62919" s="1"/>
  <c r="E896" i="62919" s="1"/>
  <c r="E897" i="62919" s="1"/>
  <c r="E898" i="62919" s="1"/>
  <c r="E899" i="62919" s="1"/>
  <c r="E900" i="62919" s="1"/>
  <c r="E901" i="62919" s="1"/>
  <c r="E902" i="62919" s="1"/>
  <c r="E903" i="62919" s="1"/>
  <c r="E904" i="62919" s="1"/>
  <c r="E905" i="62919" s="1"/>
  <c r="E906" i="62919" s="1"/>
  <c r="E907" i="62919" s="1"/>
  <c r="E908" i="62919" s="1"/>
  <c r="E909" i="62919" s="1"/>
  <c r="E910" i="62919" s="1"/>
  <c r="E911" i="62919" s="1"/>
  <c r="E912" i="62919" s="1"/>
  <c r="E913" i="62919" s="1"/>
  <c r="E914" i="62919" s="1"/>
  <c r="E915" i="62919" s="1"/>
  <c r="E702" i="62919"/>
  <c r="D701" i="62919"/>
  <c r="E703" i="62919"/>
  <c r="E704" i="62919" s="1"/>
  <c r="E302" i="62919"/>
  <c r="E303" i="62919" s="1"/>
  <c r="E304" i="62919" s="1"/>
  <c r="E305" i="62919" s="1"/>
  <c r="E306" i="62919" s="1"/>
  <c r="E307" i="62919" s="1"/>
  <c r="E308" i="62919" s="1"/>
  <c r="E309" i="62919" s="1"/>
  <c r="E310" i="62919" s="1"/>
  <c r="E311" i="62919" s="1"/>
  <c r="E312" i="62919" s="1"/>
  <c r="E313" i="62919" s="1"/>
  <c r="E314" i="62919" s="1"/>
  <c r="E315" i="62919" s="1"/>
  <c r="E316" i="62919" s="1"/>
  <c r="E317" i="62919" s="1"/>
  <c r="E318" i="62919" s="1"/>
  <c r="E319" i="62919" s="1"/>
  <c r="E320" i="62919" s="1"/>
  <c r="E321" i="62919" s="1"/>
  <c r="E322" i="62919" s="1"/>
  <c r="E323" i="62919" s="1"/>
  <c r="E324" i="62919" s="1"/>
  <c r="E325" i="62919" s="1"/>
  <c r="E326" i="62919" s="1"/>
  <c r="E327" i="62919" s="1"/>
  <c r="E328" i="62919" s="1"/>
  <c r="E329" i="62919" s="1"/>
  <c r="E330" i="62919" s="1"/>
  <c r="E331" i="62919" s="1"/>
  <c r="E332" i="62919" s="1"/>
  <c r="E333" i="62919" s="1"/>
  <c r="E334" i="62919" s="1"/>
  <c r="E335" i="62919" s="1"/>
  <c r="E336" i="62919" s="1"/>
  <c r="E337" i="62919" s="1"/>
  <c r="E338" i="62919" s="1"/>
  <c r="E339" i="62919" s="1"/>
  <c r="E340" i="62919" s="1"/>
  <c r="E341" i="62919" s="1"/>
  <c r="E342" i="62919" s="1"/>
  <c r="E343" i="62919" s="1"/>
  <c r="E344" i="62919" s="1"/>
  <c r="E345" i="62919" s="1"/>
  <c r="E346" i="62919" s="1"/>
  <c r="E347" i="62919" s="1"/>
  <c r="E348" i="62919" s="1"/>
  <c r="E349" i="62919" s="1"/>
  <c r="E350" i="62919" s="1"/>
  <c r="E351" i="62919" s="1"/>
  <c r="E352" i="62919" s="1"/>
  <c r="E353" i="62919" s="1"/>
  <c r="E354" i="62919" s="1"/>
  <c r="E355" i="62919" s="1"/>
  <c r="E356" i="62919" s="1"/>
  <c r="E357" i="62919" s="1"/>
  <c r="E358" i="62919" s="1"/>
  <c r="E359" i="62919" s="1"/>
  <c r="E360" i="62919" s="1"/>
  <c r="E361" i="62919" s="1"/>
  <c r="E362" i="62919" s="1"/>
  <c r="E363" i="62919" s="1"/>
  <c r="E364" i="62919" s="1"/>
  <c r="E365" i="62919" s="1"/>
  <c r="E366" i="62919" s="1"/>
  <c r="E367" i="62919" s="1"/>
  <c r="E368" i="62919" s="1"/>
  <c r="E369" i="62919" s="1"/>
  <c r="E370" i="62919" s="1"/>
  <c r="E371" i="62919" s="1"/>
  <c r="E372" i="62919" s="1"/>
  <c r="E373" i="62919" s="1"/>
  <c r="E374" i="62919" s="1"/>
  <c r="E375" i="62919" s="1"/>
  <c r="E376" i="62919" s="1"/>
  <c r="E377" i="62919" s="1"/>
  <c r="E378" i="62919" s="1"/>
  <c r="E379" i="62919" s="1"/>
  <c r="E380" i="62919" s="1"/>
  <c r="E381" i="62919" s="1"/>
  <c r="E382" i="62919" s="1"/>
  <c r="E383" i="62919" s="1"/>
  <c r="E384" i="62919" s="1"/>
  <c r="E385" i="62919" s="1"/>
  <c r="E386" i="62919" s="1"/>
  <c r="E387" i="62919" s="1"/>
  <c r="E388" i="62919" s="1"/>
  <c r="E389" i="62919" s="1"/>
  <c r="E390" i="62919" s="1"/>
  <c r="E391" i="62919" s="1"/>
  <c r="E392" i="62919" s="1"/>
  <c r="E393" i="62919" s="1"/>
  <c r="E394" i="62919" s="1"/>
  <c r="E395" i="62919" s="1"/>
  <c r="E396" i="62919" s="1"/>
  <c r="E397" i="62919" s="1"/>
  <c r="E398" i="62919" s="1"/>
  <c r="E399" i="62919" s="1"/>
  <c r="E400" i="62919" s="1"/>
  <c r="E401" i="62919" s="1"/>
  <c r="E402" i="62919" s="1"/>
  <c r="E403" i="62919" s="1"/>
  <c r="E404" i="62919" s="1"/>
  <c r="E405" i="62919" s="1"/>
  <c r="E406" i="62919" s="1"/>
  <c r="E407" i="62919" s="1"/>
  <c r="D1346" i="62919"/>
  <c r="D1347" i="62919" s="1"/>
  <c r="D1348" i="62919" s="1"/>
  <c r="D1349" i="62919" s="1"/>
  <c r="D1350" i="62919" s="1"/>
  <c r="D1351" i="62919" s="1"/>
  <c r="D1352" i="62919" s="1"/>
  <c r="D1353" i="62919" s="1"/>
  <c r="D1354" i="62919" s="1"/>
  <c r="D1355" i="62919" s="1"/>
  <c r="D1356" i="62919" s="1"/>
  <c r="D1357" i="62919" s="1"/>
  <c r="D1358" i="62919" s="1"/>
  <c r="D1359" i="62919" s="1"/>
  <c r="D1360" i="62919" s="1"/>
  <c r="D1361" i="62919" s="1"/>
  <c r="D1362" i="62919" s="1"/>
  <c r="D1363" i="62919" s="1"/>
  <c r="D1364" i="62919" s="1"/>
  <c r="D1365" i="62919" s="1"/>
  <c r="D1366" i="62919" s="1"/>
  <c r="D1367" i="62919" s="1"/>
  <c r="D1368" i="62919" s="1"/>
  <c r="D1369" i="62919" s="1"/>
  <c r="D1370" i="62919" s="1"/>
  <c r="D1371" i="62919" s="1"/>
  <c r="D1372" i="62919" s="1"/>
  <c r="D1373" i="62919" s="1"/>
  <c r="D1374" i="62919" s="1"/>
  <c r="D1375" i="62919" s="1"/>
  <c r="D1376" i="62919" s="1"/>
  <c r="D1377" i="62919" s="1"/>
  <c r="D1378" i="62919" s="1"/>
  <c r="D1379" i="62919" s="1"/>
  <c r="D1380" i="62919" s="1"/>
  <c r="D1381" i="62919" s="1"/>
  <c r="D1382" i="62919" s="1"/>
  <c r="D1383" i="62919" s="1"/>
  <c r="D1384" i="62919" s="1"/>
  <c r="D1385" i="62919" s="1"/>
  <c r="D1386" i="62919" s="1"/>
  <c r="D1387" i="62919" s="1"/>
  <c r="D1388" i="62919" s="1"/>
  <c r="D1389" i="62919" s="1"/>
  <c r="D1390" i="62919" s="1"/>
  <c r="D1391" i="62919" s="1"/>
  <c r="D1392" i="62919" s="1"/>
  <c r="D1393" i="62919" s="1"/>
  <c r="D1394" i="62919" s="1"/>
  <c r="D1395" i="62919" s="1"/>
  <c r="D1396" i="62919" s="1"/>
  <c r="D1397" i="62919" s="1"/>
  <c r="D1398" i="62919" s="1"/>
  <c r="D1399" i="62919" s="1"/>
  <c r="D1400" i="62919" s="1"/>
  <c r="D1401" i="62919" s="1"/>
  <c r="D1402" i="62919" s="1"/>
  <c r="D1403" i="62919" s="1"/>
  <c r="C1345" i="62919"/>
  <c r="C1376" i="62919"/>
  <c r="C1397" i="62919"/>
  <c r="D224" i="62919"/>
  <c r="C224" i="62919" s="1"/>
  <c r="C223" i="62919"/>
  <c r="D1427" i="62919"/>
  <c r="C1427" i="62919" s="1"/>
  <c r="C1426" i="62919"/>
  <c r="D427" i="62919"/>
  <c r="D428" i="62919" s="1"/>
  <c r="D1252" i="62919"/>
  <c r="C1252" i="62919" s="1"/>
  <c r="D1111" i="62919"/>
  <c r="D1112" i="62919" s="1"/>
  <c r="D1113" i="62919" s="1"/>
  <c r="D1114" i="62919" s="1"/>
  <c r="D1115" i="62919" s="1"/>
  <c r="C1110" i="62919"/>
  <c r="C1115" i="62919"/>
  <c r="C1113" i="62919"/>
  <c r="C1111" i="62919"/>
  <c r="E964" i="62919"/>
  <c r="E965" i="62919" s="1"/>
  <c r="E966" i="62919" s="1"/>
  <c r="E967" i="62919" s="1"/>
  <c r="E968" i="62919" s="1"/>
  <c r="E969" i="62919" s="1"/>
  <c r="E970" i="62919" s="1"/>
  <c r="E971" i="62919" s="1"/>
  <c r="E972" i="62919" s="1"/>
  <c r="E973" i="62919" s="1"/>
  <c r="E974" i="62919" s="1"/>
  <c r="E975" i="62919" s="1"/>
  <c r="E976" i="62919" s="1"/>
  <c r="E977" i="62919" s="1"/>
  <c r="E978" i="62919" s="1"/>
  <c r="E979" i="62919" s="1"/>
  <c r="E980" i="62919" s="1"/>
  <c r="E981" i="62919" s="1"/>
  <c r="E982" i="62919" s="1"/>
  <c r="E983" i="62919" s="1"/>
  <c r="E984" i="62919" s="1"/>
  <c r="E985" i="62919" s="1"/>
  <c r="E986" i="62919" s="1"/>
  <c r="E987" i="62919" s="1"/>
  <c r="E988" i="62919" s="1"/>
  <c r="E989" i="62919" s="1"/>
  <c r="E990" i="62919" s="1"/>
  <c r="E991" i="62919" s="1"/>
  <c r="E992" i="62919" s="1"/>
  <c r="E993" i="62919" s="1"/>
  <c r="E994" i="62919" s="1"/>
  <c r="E995" i="62919" s="1"/>
  <c r="E996" i="62919" s="1"/>
  <c r="E997" i="62919" s="1"/>
  <c r="E998" i="62919" s="1"/>
  <c r="E999" i="62919" s="1"/>
  <c r="E1000" i="62919" s="1"/>
  <c r="E1001" i="62919" s="1"/>
  <c r="E1002" i="62919" s="1"/>
  <c r="E1003" i="62919" s="1"/>
  <c r="E1004" i="62919" s="1"/>
  <c r="E1005" i="62919" s="1"/>
  <c r="E1006" i="62919" s="1"/>
  <c r="E1007" i="62919" s="1"/>
  <c r="E1008" i="62919" s="1"/>
  <c r="E1009" i="62919" s="1"/>
  <c r="E1010" i="62919" s="1"/>
  <c r="E1011" i="62919" s="1"/>
  <c r="E1012" i="62919" s="1"/>
  <c r="E1013" i="62919" s="1"/>
  <c r="E1014" i="62919" s="1"/>
  <c r="E1015" i="62919" s="1"/>
  <c r="E1016" i="62919" s="1"/>
  <c r="E1017" i="62919" s="1"/>
  <c r="E1018" i="62919" s="1"/>
  <c r="E1019" i="62919" s="1"/>
  <c r="E1020" i="62919" s="1"/>
  <c r="E1021" i="62919" s="1"/>
  <c r="E1022" i="62919" s="1"/>
  <c r="E1023" i="62919" s="1"/>
  <c r="E1024" i="62919" s="1"/>
  <c r="E1025" i="62919" s="1"/>
  <c r="E1026" i="62919" s="1"/>
  <c r="E1027" i="62919" s="1"/>
  <c r="E1028" i="62919" s="1"/>
  <c r="E1029" i="62919" s="1"/>
  <c r="E1030" i="62919" s="1"/>
  <c r="E1031" i="62919" s="1"/>
  <c r="E1032" i="62919" s="1"/>
  <c r="E1033" i="62919" s="1"/>
  <c r="E1034" i="62919" s="1"/>
  <c r="E1035" i="62919" s="1"/>
  <c r="E1036" i="62919" s="1"/>
  <c r="E1037" i="62919" s="1"/>
  <c r="E1038" i="62919" s="1"/>
  <c r="E1039" i="62919" s="1"/>
  <c r="E1040" i="62919" s="1"/>
  <c r="E1041" i="62919" s="1"/>
  <c r="E1042" i="62919" s="1"/>
  <c r="E1043" i="62919" s="1"/>
  <c r="E1044" i="62919" s="1"/>
  <c r="E1045" i="62919" s="1"/>
  <c r="E1046" i="62919" s="1"/>
  <c r="E1047" i="62919" s="1"/>
  <c r="E1048" i="62919" s="1"/>
  <c r="E1049" i="62919" s="1"/>
  <c r="E1050" i="62919" s="1"/>
  <c r="E1051" i="62919" s="1"/>
  <c r="E1052" i="62919" s="1"/>
  <c r="E1053" i="62919" s="1"/>
  <c r="E1054" i="62919" s="1"/>
  <c r="E1055" i="62919" s="1"/>
  <c r="E1056" i="62919" s="1"/>
  <c r="E1057" i="62919" s="1"/>
  <c r="E1058" i="62919" s="1"/>
  <c r="E1059" i="62919" s="1"/>
  <c r="E1060" i="62919" s="1"/>
  <c r="E1061" i="62919" s="1"/>
  <c r="E1062" i="62919" s="1"/>
  <c r="E1063" i="62919" s="1"/>
  <c r="E1064" i="62919" s="1"/>
  <c r="E1065" i="62919" s="1"/>
  <c r="E1066" i="62919" s="1"/>
  <c r="E1067" i="62919" s="1"/>
  <c r="E1068" i="62919" s="1"/>
  <c r="E1069" i="62919" s="1"/>
  <c r="E1070" i="62919" s="1"/>
  <c r="E1071" i="62919" s="1"/>
  <c r="E1072" i="62919" s="1"/>
  <c r="E1073" i="62919" s="1"/>
  <c r="E1074" i="62919" s="1"/>
  <c r="E1075" i="62919" s="1"/>
  <c r="E1076" i="62919" s="1"/>
  <c r="E1077" i="62919" s="1"/>
  <c r="E1078" i="62919" s="1"/>
  <c r="E1079" i="62919" s="1"/>
  <c r="E1080" i="62919" s="1"/>
  <c r="E1081" i="62919" s="1"/>
  <c r="E1082" i="62919" s="1"/>
  <c r="E1083" i="62919" s="1"/>
  <c r="E1084" i="62919" s="1"/>
  <c r="E1085" i="62919" s="1"/>
  <c r="E1086" i="62919" s="1"/>
  <c r="E1087" i="62919" s="1"/>
  <c r="E1088" i="62919" s="1"/>
  <c r="E1089" i="62919" s="1"/>
  <c r="E1090" i="62919" s="1"/>
  <c r="E1091" i="62919" s="1"/>
  <c r="E1092" i="62919" s="1"/>
  <c r="E1093" i="62919" s="1"/>
  <c r="D276" i="62919"/>
  <c r="D277" i="62919" s="1"/>
  <c r="E1257" i="62919"/>
  <c r="E1258" i="62919" s="1"/>
  <c r="E1259" i="62919" s="1"/>
  <c r="E1260" i="62919" s="1"/>
  <c r="E1261" i="62919" s="1"/>
  <c r="E1262" i="62919" s="1"/>
  <c r="E1263" i="62919" s="1"/>
  <c r="E1264" i="62919"/>
  <c r="E1265" i="62919" s="1"/>
  <c r="E1266" i="62919" s="1"/>
  <c r="E1267" i="62919" s="1"/>
  <c r="E1268" i="62919" s="1"/>
  <c r="E1269" i="62919" s="1"/>
  <c r="E1270" i="62919" s="1"/>
  <c r="D883" i="62919"/>
  <c r="E22" i="62919"/>
  <c r="E23" i="62919" s="1"/>
  <c r="D963" i="62919"/>
  <c r="C963" i="62919" s="1"/>
  <c r="C962" i="62919"/>
  <c r="E758" i="62919"/>
  <c r="E759" i="62919" s="1"/>
  <c r="E760" i="62919" s="1"/>
  <c r="E761" i="62919" s="1"/>
  <c r="E762" i="62919" s="1"/>
  <c r="E763" i="62919" s="1"/>
  <c r="E764" i="62919" s="1"/>
  <c r="E765" i="62919" s="1"/>
  <c r="E766" i="62919" s="1"/>
  <c r="E767" i="62919" s="1"/>
  <c r="E768" i="62919" s="1"/>
  <c r="E769" i="62919" s="1"/>
  <c r="E770" i="62919" s="1"/>
  <c r="E771" i="62919" s="1"/>
  <c r="E772" i="62919" s="1"/>
  <c r="E773" i="62919" s="1"/>
  <c r="E774" i="62919" s="1"/>
  <c r="E775" i="62919" s="1"/>
  <c r="E776" i="62919" s="1"/>
  <c r="D649" i="62919"/>
  <c r="D650" i="62919" s="1"/>
  <c r="D651" i="62919" s="1"/>
  <c r="D652" i="62919" s="1"/>
  <c r="D653" i="62919" s="1"/>
  <c r="D654" i="62919" s="1"/>
  <c r="D655" i="62919" s="1"/>
  <c r="D656" i="62919" s="1"/>
  <c r="D657" i="62919" s="1"/>
  <c r="D658" i="62919" s="1"/>
  <c r="D659" i="62919" s="1"/>
  <c r="D660" i="62919" s="1"/>
  <c r="D661" i="62919" s="1"/>
  <c r="C650" i="62919" s="1"/>
  <c r="C644" i="62919"/>
  <c r="C647" i="62919"/>
  <c r="D753" i="62919"/>
  <c r="C1251" i="62919"/>
  <c r="E229" i="62919"/>
  <c r="E230" i="62919" s="1"/>
  <c r="E231" i="62919" s="1"/>
  <c r="E232" i="62919" s="1"/>
  <c r="E233" i="62919" s="1"/>
  <c r="E234" i="62919" s="1"/>
  <c r="E235" i="62919" s="1"/>
  <c r="E236" i="62919" s="1"/>
  <c r="E237" i="62919" s="1"/>
  <c r="E238" i="62919" s="1"/>
  <c r="E239" i="62919" s="1"/>
  <c r="E240" i="62919" s="1"/>
  <c r="E241" i="62919" s="1"/>
  <c r="E242" i="62919" s="1"/>
  <c r="E243" i="62919" s="1"/>
  <c r="E244" i="62919" s="1"/>
  <c r="E245" i="62919" s="1"/>
  <c r="E246" i="62919" s="1"/>
  <c r="E247" i="62919" s="1"/>
  <c r="E248" i="62919" s="1"/>
  <c r="E249" i="62919" s="1"/>
  <c r="D932" i="62919"/>
  <c r="E429" i="62919"/>
  <c r="E430" i="62919" s="1"/>
  <c r="E431" i="62919" s="1"/>
  <c r="E432" i="62919" s="1"/>
  <c r="E433" i="62919" s="1"/>
  <c r="E434" i="62919" s="1"/>
  <c r="E435" i="62919" s="1"/>
  <c r="E436" i="62919" s="1"/>
  <c r="E437" i="62919" s="1"/>
  <c r="E438" i="62919" s="1"/>
  <c r="E439" i="62919" s="1"/>
  <c r="E440" i="62919" s="1"/>
  <c r="E441" i="62919" s="1"/>
  <c r="E442" i="62919" s="1"/>
  <c r="E443" i="62919" s="1"/>
  <c r="E444" i="62919" s="1"/>
  <c r="E445" i="62919" s="1"/>
  <c r="E446" i="62919" s="1"/>
  <c r="E447" i="62919" s="1"/>
  <c r="E448" i="62919" s="1"/>
  <c r="E449" i="62919" s="1"/>
  <c r="E450" i="62919" s="1"/>
  <c r="E451" i="62919" s="1"/>
  <c r="E452" i="62919" s="1"/>
  <c r="E453" i="62919" s="1"/>
  <c r="E454" i="62919" s="1"/>
  <c r="E455" i="62919" s="1"/>
  <c r="E456" i="62919" s="1"/>
  <c r="E457" i="62919" s="1"/>
  <c r="E458" i="62919" s="1"/>
  <c r="E459" i="62919" s="1"/>
  <c r="E460" i="62919" s="1"/>
  <c r="E461" i="62919" s="1"/>
  <c r="E462" i="62919" s="1"/>
  <c r="E463" i="62919" s="1"/>
  <c r="E464" i="62919" s="1"/>
  <c r="E465" i="62919" s="1"/>
  <c r="E466" i="62919" s="1"/>
  <c r="E467" i="62919" s="1"/>
  <c r="E468" i="62919" s="1"/>
  <c r="E469" i="62919" s="1"/>
  <c r="E470" i="62919" s="1"/>
  <c r="E471" i="62919" s="1"/>
  <c r="E472" i="62919" s="1"/>
  <c r="E473" i="62919" s="1"/>
  <c r="E474" i="62919" s="1"/>
  <c r="E475" i="62919" s="1"/>
  <c r="E476" i="62919" s="1"/>
  <c r="E477" i="62919" s="1"/>
  <c r="E478" i="62919" s="1"/>
  <c r="E479" i="62919" s="1"/>
  <c r="E480" i="62919" s="1"/>
  <c r="E481" i="62919" s="1"/>
  <c r="E482" i="62919" s="1"/>
  <c r="E483" i="62919" s="1"/>
  <c r="E484" i="62919" s="1"/>
  <c r="E485" i="62919" s="1"/>
  <c r="E486" i="62919" s="1"/>
  <c r="E487" i="62919" s="1"/>
  <c r="E488" i="62919" s="1"/>
  <c r="E489" i="62919" s="1"/>
  <c r="E490" i="62919" s="1"/>
  <c r="E491" i="62919" s="1"/>
  <c r="E492" i="62919" s="1"/>
  <c r="E493" i="62919" s="1"/>
  <c r="E494" i="62919" s="1"/>
  <c r="E495" i="62919" s="1"/>
  <c r="E496" i="62919" s="1"/>
  <c r="E497" i="62919" s="1"/>
  <c r="E498" i="62919" s="1"/>
  <c r="E499" i="62919" s="1"/>
  <c r="E500" i="62919" s="1"/>
  <c r="E501" i="62919" s="1"/>
  <c r="E502" i="62919" s="1"/>
  <c r="E503" i="62919" s="1"/>
  <c r="E504" i="62919" s="1"/>
  <c r="E505" i="62919" s="1"/>
  <c r="E506" i="62919" s="1"/>
  <c r="E507" i="62919" s="1"/>
  <c r="E508" i="62919" s="1"/>
  <c r="E509" i="62919" s="1"/>
  <c r="E510" i="62919" s="1"/>
  <c r="E511" i="62919" s="1"/>
  <c r="E512" i="62919" s="1"/>
  <c r="E513" i="62919" s="1"/>
  <c r="E514" i="62919" s="1"/>
  <c r="E515" i="62919" s="1"/>
  <c r="E516" i="62919" s="1"/>
  <c r="E517" i="62919" s="1"/>
  <c r="E518" i="62919" s="1"/>
  <c r="E519" i="62919" s="1"/>
  <c r="E520" i="62919" s="1"/>
  <c r="E521" i="62919" s="1"/>
  <c r="E522" i="62919" s="1"/>
  <c r="E523" i="62919" s="1"/>
  <c r="E524" i="62919" s="1"/>
  <c r="E525" i="62919" s="1"/>
  <c r="E526" i="62919" s="1"/>
  <c r="E527" i="62919" s="1"/>
  <c r="E528" i="62919" s="1"/>
  <c r="E529" i="62919" s="1"/>
  <c r="E530" i="62919" s="1"/>
  <c r="E531" i="62919" s="1"/>
  <c r="E532" i="62919" s="1"/>
  <c r="E533" i="62919" s="1"/>
  <c r="E534" i="62919" s="1"/>
  <c r="E535" i="62919" s="1"/>
  <c r="E536" i="62919" s="1"/>
  <c r="E537" i="62919" s="1"/>
  <c r="E538" i="62919" s="1"/>
  <c r="E539" i="62919" s="1"/>
  <c r="E540" i="62919" s="1"/>
  <c r="E541" i="62919" s="1"/>
  <c r="E542" i="62919" s="1"/>
  <c r="E543" i="62919" s="1"/>
  <c r="E544" i="62919" s="1"/>
  <c r="E545" i="62919" s="1"/>
  <c r="E546" i="62919" s="1"/>
  <c r="E547" i="62919" s="1"/>
  <c r="E548" i="62919" s="1"/>
  <c r="E549" i="62919" s="1"/>
  <c r="E550" i="62919" s="1"/>
  <c r="E551" i="62919" s="1"/>
  <c r="E552" i="62919" s="1"/>
  <c r="E553" i="62919" s="1"/>
  <c r="E554" i="62919" s="1"/>
  <c r="E555" i="62919" s="1"/>
  <c r="E556" i="62919" s="1"/>
  <c r="E557" i="62919" s="1"/>
  <c r="E558" i="62919" s="1"/>
  <c r="E559" i="62919" s="1"/>
  <c r="E560" i="62919" s="1"/>
  <c r="E561" i="62919" s="1"/>
  <c r="E562" i="62919" s="1"/>
  <c r="E563" i="62919" s="1"/>
  <c r="E564" i="62919" s="1"/>
  <c r="E565" i="62919" s="1"/>
  <c r="E566" i="62919" s="1"/>
  <c r="E567" i="62919" s="1"/>
  <c r="E568" i="62919" s="1"/>
  <c r="E569" i="62919" s="1"/>
  <c r="E570" i="62919" s="1"/>
  <c r="E571" i="62919" s="1"/>
  <c r="E572" i="62919" s="1"/>
  <c r="E573" i="62919" s="1"/>
  <c r="E574" i="62919" s="1"/>
  <c r="E575" i="62919" s="1"/>
  <c r="E576" i="62919" s="1"/>
  <c r="E577" i="62919" s="1"/>
  <c r="E578" i="62919" s="1"/>
  <c r="E579" i="62919" s="1"/>
  <c r="E580" i="62919" s="1"/>
  <c r="E581" i="62919" s="1"/>
  <c r="E582" i="62919" s="1"/>
  <c r="E583" i="62919" s="1"/>
  <c r="E584" i="62919" s="1"/>
  <c r="E585" i="62919" s="1"/>
  <c r="E586" i="62919" s="1"/>
  <c r="E587" i="62919" s="1"/>
  <c r="E588" i="62919" s="1"/>
  <c r="E589" i="62919" s="1"/>
  <c r="E590" i="62919" s="1"/>
  <c r="E591" i="62919" s="1"/>
  <c r="E592" i="62919" s="1"/>
  <c r="E593" i="62919" s="1"/>
  <c r="E594" i="62919" s="1"/>
  <c r="E595" i="62919" s="1"/>
  <c r="E596" i="62919" s="1"/>
  <c r="E597" i="62919" s="1"/>
  <c r="E598" i="62919" s="1"/>
  <c r="E599" i="62919" s="1"/>
  <c r="E600" i="62919" s="1"/>
  <c r="E601" i="62919" s="1"/>
  <c r="E602" i="62919" s="1"/>
  <c r="E603" i="62919" s="1"/>
  <c r="E604" i="62919" s="1"/>
  <c r="E605" i="62919" s="1"/>
  <c r="E606" i="62919" s="1"/>
  <c r="E607" i="62919" s="1"/>
  <c r="E1116" i="62919"/>
  <c r="E1117" i="62919" s="1"/>
  <c r="E1118" i="62919" s="1"/>
  <c r="E1119" i="62919" s="1"/>
  <c r="E1120" i="62919" s="1"/>
  <c r="E1121" i="62919" s="1"/>
  <c r="E1122" i="62919" s="1"/>
  <c r="E1123" i="62919" s="1"/>
  <c r="E1124" i="62919" s="1"/>
  <c r="E1125" i="62919" s="1"/>
  <c r="E1126" i="62919" s="1"/>
  <c r="E1127" i="62919" s="1"/>
  <c r="E1128" i="62919" s="1"/>
  <c r="E1129" i="62919" s="1"/>
  <c r="E1130" i="62919" s="1"/>
  <c r="E1131" i="62919" s="1"/>
  <c r="E1132" i="62919" s="1"/>
  <c r="E1133" i="62919" s="1"/>
  <c r="E1134" i="62919" s="1"/>
  <c r="E1135" i="62919" s="1"/>
  <c r="E1136" i="62919" s="1"/>
  <c r="E1137" i="62919" s="1"/>
  <c r="E1138" i="62919" s="1"/>
  <c r="E1139" i="62919" s="1"/>
  <c r="E1140" i="62919" s="1"/>
  <c r="E1141" i="62919" s="1"/>
  <c r="E1142" i="62919" s="1"/>
  <c r="E1143" i="62919" s="1"/>
  <c r="E1144" i="62919" s="1"/>
  <c r="E1145" i="62919" s="1"/>
  <c r="E1146" i="62919" s="1"/>
  <c r="E1147" i="62919" s="1"/>
  <c r="E1148" i="62919" s="1"/>
  <c r="E1149" i="62919" s="1"/>
  <c r="E1150" i="62919" s="1"/>
  <c r="E1151" i="62919" s="1"/>
  <c r="E1152" i="62919" s="1"/>
  <c r="E1153" i="62919" s="1"/>
  <c r="E1154" i="62919" s="1"/>
  <c r="E1155" i="62919" s="1"/>
  <c r="E1156" i="62919" s="1"/>
  <c r="E1157" i="62919" s="1"/>
  <c r="E1158" i="62919" s="1"/>
  <c r="E1159" i="62919" s="1"/>
  <c r="E1160" i="62919" s="1"/>
  <c r="E1161" i="62919" s="1"/>
  <c r="E1162" i="62919" s="1"/>
  <c r="E1163" i="62919" s="1"/>
  <c r="E1164" i="62919" s="1"/>
  <c r="E1165" i="62919" s="1"/>
  <c r="E1166" i="62919" s="1"/>
  <c r="E1167" i="62919" s="1"/>
  <c r="E1168" i="62919" s="1"/>
  <c r="E1169" i="62919" s="1"/>
  <c r="E1170" i="62919" s="1"/>
  <c r="E1171" i="62919" s="1"/>
  <c r="E1172" i="62919" s="1"/>
  <c r="E1173" i="62919" s="1"/>
  <c r="E1174" i="62919" s="1"/>
  <c r="E1175" i="62919" s="1"/>
  <c r="E1176" i="62919" s="1"/>
  <c r="E1177" i="62919" s="1"/>
  <c r="E1178" i="62919" s="1"/>
  <c r="E1179" i="62919" s="1"/>
  <c r="E1180" i="62919" s="1"/>
  <c r="E1181" i="62919" s="1"/>
  <c r="E1182" i="62919" s="1"/>
  <c r="E1183" i="62919" s="1"/>
  <c r="E1184" i="62919" s="1"/>
  <c r="E1185" i="62919" s="1"/>
  <c r="E1186" i="62919" s="1"/>
  <c r="E1187" i="62919" s="1"/>
  <c r="E1188" i="62919" s="1"/>
  <c r="E1189" i="62919" s="1"/>
  <c r="E1190" i="62919" s="1"/>
  <c r="E1191" i="62919" s="1"/>
  <c r="E1192" i="62919" s="1"/>
  <c r="E1193" i="62919" s="1"/>
  <c r="E1194" i="62919" s="1"/>
  <c r="E1195" i="62919" s="1"/>
  <c r="E1196" i="62919" s="1"/>
  <c r="E1197" i="62919" s="1"/>
  <c r="E1198" i="62919" s="1"/>
  <c r="E1199" i="62919" s="1"/>
  <c r="E1200" i="62919" s="1"/>
  <c r="E1201" i="62919" s="1"/>
  <c r="E1202" i="62919" s="1"/>
  <c r="E1203" i="62919" s="1"/>
  <c r="E1204" i="62919" s="1"/>
  <c r="E1205" i="62919" s="1"/>
  <c r="E1206" i="62919" s="1"/>
  <c r="E1207" i="62919" s="1"/>
  <c r="E1208" i="62919" s="1"/>
  <c r="E1209" i="62919" s="1"/>
  <c r="E1210" i="62919" s="1"/>
  <c r="E1211" i="62919" s="1"/>
  <c r="E1212" i="62919" s="1"/>
  <c r="E1213" i="62919" s="1"/>
  <c r="E1214" i="62919" s="1"/>
  <c r="E1215" i="62919" s="1"/>
  <c r="E1216" i="62919" s="1"/>
  <c r="E1217" i="62919" s="1"/>
  <c r="E1218" i="62919" s="1"/>
  <c r="E1219" i="62919" s="1"/>
  <c r="E1220" i="62919" s="1"/>
  <c r="E1221" i="62919" s="1"/>
  <c r="E1222" i="62919" s="1"/>
  <c r="E1223" i="62919" s="1"/>
  <c r="E1224" i="62919" s="1"/>
  <c r="E1225" i="62919" s="1"/>
  <c r="E1226" i="62919" s="1"/>
  <c r="E1227" i="62919" s="1"/>
  <c r="E1228" i="62919" s="1"/>
  <c r="E1229" i="62919" s="1"/>
  <c r="E1230" i="62919" s="1"/>
  <c r="E1231" i="62919" s="1"/>
  <c r="E1232" i="62919" s="1"/>
  <c r="E1233" i="62919" s="1"/>
  <c r="E1234" i="62919" s="1"/>
  <c r="E1235" i="62919" s="1"/>
  <c r="E1236" i="62919" s="1"/>
  <c r="E1237" i="62919" s="1"/>
  <c r="C273" i="62919"/>
  <c r="D673" i="62919"/>
  <c r="D618" i="62919"/>
  <c r="E628" i="62919"/>
  <c r="E629" i="62919" s="1"/>
  <c r="E630" i="62919" s="1"/>
  <c r="E631" i="62919" s="1"/>
  <c r="E632" i="62919" s="1"/>
  <c r="E633" i="62919" s="1"/>
  <c r="E634" i="62919" s="1"/>
  <c r="D789" i="62919"/>
  <c r="D298" i="62919"/>
  <c r="E790" i="62919"/>
  <c r="E1434" i="62919"/>
  <c r="E1435" i="62919" s="1"/>
  <c r="E1436" i="62919" s="1"/>
  <c r="E1437" i="62919" s="1"/>
  <c r="E1438" i="62919" s="1"/>
  <c r="E1439" i="62919" s="1"/>
  <c r="E1440" i="62919" s="1"/>
  <c r="E1441" i="62919" s="1"/>
  <c r="E1442" i="62919" s="1"/>
  <c r="E1443" i="62919" s="1"/>
  <c r="E1444" i="62919" s="1"/>
  <c r="E1445" i="62919" s="1"/>
  <c r="E1446" i="62919" s="1"/>
  <c r="E1447" i="62919" s="1"/>
  <c r="E1448" i="62919" s="1"/>
  <c r="E1449" i="62919" s="1"/>
  <c r="E1450" i="62919" s="1"/>
  <c r="E1451" i="62919" s="1"/>
  <c r="E1452" i="62919" s="1"/>
  <c r="E1453" i="62919" s="1"/>
  <c r="E1454" i="62919" s="1"/>
  <c r="E1455" i="62919" s="1"/>
  <c r="E1456" i="62919" s="1"/>
  <c r="E1457" i="62919" s="1"/>
  <c r="E1458" i="62919" s="1"/>
  <c r="E1459" i="62919" s="1"/>
  <c r="E1460" i="62919" s="1"/>
  <c r="E1461" i="62919" s="1"/>
  <c r="E1462" i="62919" s="1"/>
  <c r="E1463" i="62919" s="1"/>
  <c r="E1464" i="62919" s="1"/>
  <c r="E1465" i="62919" s="1"/>
  <c r="E1466" i="62919" s="1"/>
  <c r="E1467" i="62919" s="1"/>
  <c r="E1468" i="62919" s="1"/>
  <c r="E1469" i="62919" s="1"/>
  <c r="E1470" i="62919" s="1"/>
  <c r="E1471" i="62919" s="1"/>
  <c r="E1472" i="62919" s="1"/>
  <c r="E1473" i="62919" s="1"/>
  <c r="E1474" i="62919" s="1"/>
  <c r="E1475" i="62919" s="1"/>
  <c r="E1476" i="62919" s="1"/>
  <c r="E1477" i="62919" s="1"/>
  <c r="E1478" i="62919" s="1"/>
  <c r="E1479" i="62919" s="1"/>
  <c r="E1480" i="62919" s="1"/>
  <c r="E1481" i="62919" s="1"/>
  <c r="E1482" i="62919" s="1"/>
  <c r="E1483" i="62919" s="1"/>
  <c r="E1484" i="62919" s="1"/>
  <c r="E1485" i="62919" s="1"/>
  <c r="E1486" i="62919" s="1"/>
  <c r="E1487" i="62919" s="1"/>
  <c r="E1488" i="62919" s="1"/>
  <c r="E1489" i="62919" s="1"/>
  <c r="E1490" i="62919" s="1"/>
  <c r="E1491" i="62919" s="1"/>
  <c r="E1492" i="62919" s="1"/>
  <c r="E1493" i="62919" s="1"/>
  <c r="E1494" i="62919" s="1"/>
  <c r="E1495" i="62919" s="1"/>
  <c r="E1496" i="62919" s="1"/>
  <c r="E1497" i="62919" s="1"/>
  <c r="E1498" i="62919" s="1"/>
  <c r="E1499" i="62919" s="1"/>
  <c r="E1500" i="62919" s="1"/>
  <c r="E1501" i="62919" s="1"/>
  <c r="E1502" i="62919" s="1"/>
  <c r="E1503" i="62919" s="1"/>
  <c r="E1504" i="62919" s="1"/>
  <c r="E1505" i="62919" s="1"/>
  <c r="E1506" i="62919" s="1"/>
  <c r="E1507" i="62919" s="1"/>
  <c r="E1508" i="62919" s="1"/>
  <c r="E1509" i="62919" s="1"/>
  <c r="D20" i="62919"/>
  <c r="C41" i="62919"/>
  <c r="D42" i="62919"/>
  <c r="D34" i="62892"/>
  <c r="D131" i="62892" s="1"/>
  <c r="C52" i="62909"/>
  <c r="C215" i="62909" s="1"/>
  <c r="C46" i="62910"/>
  <c r="C131" i="62910" s="1"/>
  <c r="F255" i="62928"/>
  <c r="F252" i="62928"/>
  <c r="F251" i="62928"/>
  <c r="F261" i="62928"/>
  <c r="N261" i="62928"/>
  <c r="F253" i="62928"/>
  <c r="D113" i="62919"/>
  <c r="C112" i="62919" s="1"/>
  <c r="D64" i="62919"/>
  <c r="C60" i="62919" s="1"/>
  <c r="I278" i="62928"/>
  <c r="I293" i="62928" s="1"/>
  <c r="E293" i="62928"/>
  <c r="E293" i="7"/>
  <c r="I278" i="7"/>
  <c r="J359" i="7"/>
  <c r="E359" i="7"/>
  <c r="E327" i="7"/>
  <c r="M261" i="62928"/>
  <c r="L261" i="62928"/>
  <c r="D46" i="62892"/>
  <c r="D132" i="62892" s="1"/>
  <c r="D133" i="62919"/>
  <c r="M131" i="62892"/>
  <c r="F37" i="62914"/>
  <c r="F42" i="62929" s="1"/>
  <c r="L123" i="62904"/>
  <c r="E1837" i="62917"/>
  <c r="E1838" i="62917" s="1"/>
  <c r="D1492" i="62917"/>
  <c r="E1880" i="62917"/>
  <c r="E1881" i="62917" s="1"/>
  <c r="E1882" i="62917" s="1"/>
  <c r="E2069" i="62917"/>
  <c r="E2070" i="62917" s="1"/>
  <c r="C1487" i="62917"/>
  <c r="E1496" i="62917"/>
  <c r="E1497" i="62917" s="1"/>
  <c r="D2064" i="62917"/>
  <c r="C2063" i="62917"/>
  <c r="D1808" i="62917"/>
  <c r="D1879" i="62917"/>
  <c r="D1835" i="62917"/>
  <c r="N128" i="62892"/>
  <c r="M199" i="62925"/>
  <c r="L199" i="62925"/>
  <c r="E23" i="62917"/>
  <c r="D22" i="62917"/>
  <c r="H13" i="62910"/>
  <c r="H127" i="62910" s="1"/>
  <c r="L198" i="62926"/>
  <c r="M198" i="62926"/>
  <c r="F195" i="62926"/>
  <c r="F194" i="62926"/>
  <c r="K199" i="62926"/>
  <c r="N199" i="62926"/>
  <c r="F196" i="62926"/>
  <c r="F198" i="62926"/>
  <c r="F197" i="62926"/>
  <c r="F199" i="62926"/>
  <c r="I199" i="62926"/>
  <c r="L198" i="62925"/>
  <c r="M198" i="62925"/>
  <c r="D18" i="62892"/>
  <c r="G18" i="62892"/>
  <c r="H11" i="62910"/>
  <c r="H6" i="62910" s="1"/>
  <c r="H126" i="62910" s="1"/>
  <c r="G6" i="62910"/>
  <c r="G126" i="62910" s="1"/>
  <c r="G11" i="62892"/>
  <c r="E1465" i="62917"/>
  <c r="E1466" i="62917" s="1"/>
  <c r="E1467" i="62917" s="1"/>
  <c r="E1468" i="62917" s="1"/>
  <c r="E1469" i="62917" s="1"/>
  <c r="E1470" i="62917" s="1"/>
  <c r="E1471" i="62917" s="1"/>
  <c r="E1472" i="62917" s="1"/>
  <c r="E1473" i="62917" s="1"/>
  <c r="E1474" i="62917" s="1"/>
  <c r="E1475" i="62917" s="1"/>
  <c r="E1476" i="62917" s="1"/>
  <c r="E1477" i="62917" s="1"/>
  <c r="E1478" i="62917" s="1"/>
  <c r="E1479" i="62917" s="1"/>
  <c r="D807" i="62917"/>
  <c r="D1464" i="62917"/>
  <c r="C14" i="62907"/>
  <c r="M135" i="62892"/>
  <c r="N135" i="62892"/>
  <c r="L135" i="62892"/>
  <c r="K135" i="62892"/>
  <c r="E808" i="62917"/>
  <c r="E809" i="62917" s="1"/>
  <c r="E810" i="62917" s="1"/>
  <c r="E811" i="62917" s="1"/>
  <c r="E812" i="62917" s="1"/>
  <c r="E813" i="62917" s="1"/>
  <c r="E814" i="62917" s="1"/>
  <c r="E815" i="62917" s="1"/>
  <c r="E816" i="62917" s="1"/>
  <c r="E817" i="62917" s="1"/>
  <c r="E818" i="62917" s="1"/>
  <c r="E819" i="62917" s="1"/>
  <c r="E820" i="62917" s="1"/>
  <c r="E821" i="62917" s="1"/>
  <c r="E822" i="62917" s="1"/>
  <c r="E823" i="62917" s="1"/>
  <c r="E824" i="62917" s="1"/>
  <c r="E825" i="62917" s="1"/>
  <c r="E826" i="62917" s="1"/>
  <c r="E827" i="62917" s="1"/>
  <c r="E828" i="62917" s="1"/>
  <c r="E829" i="62917" s="1"/>
  <c r="E830" i="62917" s="1"/>
  <c r="E831" i="62917" s="1"/>
  <c r="E832" i="62917" s="1"/>
  <c r="E833" i="62917" s="1"/>
  <c r="E834" i="62917" s="1"/>
  <c r="E835" i="62917" s="1"/>
  <c r="E836" i="62917" s="1"/>
  <c r="E837" i="62917" s="1"/>
  <c r="E838" i="62917" s="1"/>
  <c r="E839" i="62917" s="1"/>
  <c r="E840" i="62917" s="1"/>
  <c r="E841" i="62917" s="1"/>
  <c r="E842" i="62917" s="1"/>
  <c r="E843" i="62917" s="1"/>
  <c r="E844" i="62917" s="1"/>
  <c r="E845" i="62917" s="1"/>
  <c r="E846" i="62917" s="1"/>
  <c r="E847" i="62917" s="1"/>
  <c r="E848" i="62917" s="1"/>
  <c r="E849" i="62917" s="1"/>
  <c r="E850" i="62917" s="1"/>
  <c r="E851" i="62917" s="1"/>
  <c r="E852" i="62917" s="1"/>
  <c r="E853" i="62917" s="1"/>
  <c r="E854" i="62917" s="1"/>
  <c r="E855" i="62917" s="1"/>
  <c r="E856" i="62917" s="1"/>
  <c r="E857" i="62917" s="1"/>
  <c r="E858" i="62917" s="1"/>
  <c r="E859" i="62917" s="1"/>
  <c r="E860" i="62917" s="1"/>
  <c r="E861" i="62917" s="1"/>
  <c r="E862" i="62917" s="1"/>
  <c r="E863" i="62917" s="1"/>
  <c r="E864" i="62917" s="1"/>
  <c r="E865" i="62917" s="1"/>
  <c r="E866" i="62917" s="1"/>
  <c r="E867" i="62917" s="1"/>
  <c r="E868" i="62917" s="1"/>
  <c r="E869" i="62917" s="1"/>
  <c r="E870" i="62917" s="1"/>
  <c r="E871" i="62917" s="1"/>
  <c r="E872" i="62917" s="1"/>
  <c r="E873" i="62917" s="1"/>
  <c r="E874" i="62917" s="1"/>
  <c r="E875" i="62917" s="1"/>
  <c r="E876" i="62917" s="1"/>
  <c r="E877" i="62917" s="1"/>
  <c r="E878" i="62917" s="1"/>
  <c r="E879" i="62917" s="1"/>
  <c r="E880" i="62917" s="1"/>
  <c r="E881" i="62917" s="1"/>
  <c r="E882" i="62917" s="1"/>
  <c r="E883" i="62917" s="1"/>
  <c r="E884" i="62917" s="1"/>
  <c r="E885" i="62917" s="1"/>
  <c r="E886" i="62917" s="1"/>
  <c r="E887" i="62917" s="1"/>
  <c r="E888" i="62917" s="1"/>
  <c r="E889" i="62917" s="1"/>
  <c r="E890" i="62917" s="1"/>
  <c r="E891" i="62917" s="1"/>
  <c r="E892" i="62917" s="1"/>
  <c r="E893" i="62917" s="1"/>
  <c r="E894" i="62917" s="1"/>
  <c r="E895" i="62917" s="1"/>
  <c r="E896" i="62917" s="1"/>
  <c r="E897" i="62917" s="1"/>
  <c r="E898" i="62917" s="1"/>
  <c r="E899" i="62917" s="1"/>
  <c r="E900" i="62917" s="1"/>
  <c r="E901" i="62917" s="1"/>
  <c r="E902" i="62917" s="1"/>
  <c r="E903" i="62917" s="1"/>
  <c r="E904" i="62917" s="1"/>
  <c r="E905" i="62917" s="1"/>
  <c r="E906" i="62917" s="1"/>
  <c r="E907" i="62917" s="1"/>
  <c r="E908" i="62917" s="1"/>
  <c r="E909" i="62917" s="1"/>
  <c r="E910" i="62917" s="1"/>
  <c r="E911" i="62917" s="1"/>
  <c r="E912" i="62917" s="1"/>
  <c r="E913" i="62917" s="1"/>
  <c r="E914" i="62917" s="1"/>
  <c r="E915" i="62917" s="1"/>
  <c r="E916" i="62917" s="1"/>
  <c r="E917" i="62917" s="1"/>
  <c r="E918" i="62917" s="1"/>
  <c r="E919" i="62917" s="1"/>
  <c r="E920" i="62917" s="1"/>
  <c r="E921" i="62917" s="1"/>
  <c r="E922" i="62917" s="1"/>
  <c r="E923" i="62917" s="1"/>
  <c r="E924" i="62917" s="1"/>
  <c r="E925" i="62917" s="1"/>
  <c r="E926" i="62917" s="1"/>
  <c r="E927" i="62917" s="1"/>
  <c r="E928" i="62917" s="1"/>
  <c r="E929" i="62917" s="1"/>
  <c r="E930" i="62917" s="1"/>
  <c r="E931" i="62917" s="1"/>
  <c r="E932" i="62917" s="1"/>
  <c r="E933" i="62917" s="1"/>
  <c r="E934" i="62917" s="1"/>
  <c r="E935" i="62917" s="1"/>
  <c r="E936" i="62917" s="1"/>
  <c r="E937" i="62917" s="1"/>
  <c r="E938" i="62917" s="1"/>
  <c r="E939" i="62917" s="1"/>
  <c r="E940" i="62917" s="1"/>
  <c r="E941" i="62917" s="1"/>
  <c r="E942" i="62917" s="1"/>
  <c r="E943" i="62917" s="1"/>
  <c r="E944" i="62917" s="1"/>
  <c r="E945" i="62917" s="1"/>
  <c r="E946" i="62917" s="1"/>
  <c r="E947" i="62917" s="1"/>
  <c r="E948" i="62917" s="1"/>
  <c r="E949" i="62917" s="1"/>
  <c r="E950" i="62917" s="1"/>
  <c r="E951" i="62917" s="1"/>
  <c r="E952" i="62917" s="1"/>
  <c r="E953" i="62917" s="1"/>
  <c r="E954" i="62917" s="1"/>
  <c r="E955" i="62917" s="1"/>
  <c r="E956" i="62917" s="1"/>
  <c r="E957" i="62917" s="1"/>
  <c r="E958" i="62917" s="1"/>
  <c r="E959" i="62917" s="1"/>
  <c r="E960" i="62917" s="1"/>
  <c r="E961" i="62917" s="1"/>
  <c r="E962" i="62917" s="1"/>
  <c r="E963" i="62917" s="1"/>
  <c r="E964" i="62917" s="1"/>
  <c r="E965" i="62917" s="1"/>
  <c r="E966" i="62917" s="1"/>
  <c r="E967" i="62917" s="1"/>
  <c r="E968" i="62917" s="1"/>
  <c r="E969" i="62917" s="1"/>
  <c r="E970" i="62917" s="1"/>
  <c r="E971" i="62917" s="1"/>
  <c r="E972" i="62917" s="1"/>
  <c r="E973" i="62917" s="1"/>
  <c r="E974" i="62917" s="1"/>
  <c r="E975" i="62917" s="1"/>
  <c r="E976" i="62917" s="1"/>
  <c r="E977" i="62917" s="1"/>
  <c r="E978" i="62917" s="1"/>
  <c r="E979" i="62917" s="1"/>
  <c r="E980" i="62917" s="1"/>
  <c r="E981" i="62917" s="1"/>
  <c r="E982" i="62917" s="1"/>
  <c r="E983" i="62917" s="1"/>
  <c r="E984" i="62917" s="1"/>
  <c r="E985" i="62917" s="1"/>
  <c r="E986" i="62917" s="1"/>
  <c r="E987" i="62917" s="1"/>
  <c r="E988" i="62917" s="1"/>
  <c r="E989" i="62917" s="1"/>
  <c r="E990" i="62917" s="1"/>
  <c r="E991" i="62917" s="1"/>
  <c r="E992" i="62917" s="1"/>
  <c r="E993" i="62917" s="1"/>
  <c r="E994" i="62917" s="1"/>
  <c r="E995" i="62917" s="1"/>
  <c r="E996" i="62917" s="1"/>
  <c r="E997" i="62917" s="1"/>
  <c r="E998" i="62917" s="1"/>
  <c r="E999" i="62917" s="1"/>
  <c r="E1000" i="62917" s="1"/>
  <c r="E1001" i="62917" s="1"/>
  <c r="E1002" i="62917" s="1"/>
  <c r="E1003" i="62917" s="1"/>
  <c r="E1004" i="62917" s="1"/>
  <c r="E1005" i="62917" s="1"/>
  <c r="E1006" i="62917" s="1"/>
  <c r="E1007" i="62917" s="1"/>
  <c r="E1008" i="62917" s="1"/>
  <c r="E1009" i="62917" s="1"/>
  <c r="E1010" i="62917" s="1"/>
  <c r="E1011" i="62917" s="1"/>
  <c r="E1012" i="62917" s="1"/>
  <c r="E1013" i="62917" s="1"/>
  <c r="E1014" i="62917" s="1"/>
  <c r="E1015" i="62917" s="1"/>
  <c r="E1016" i="62917" s="1"/>
  <c r="E1017" i="62917" s="1"/>
  <c r="E1018" i="62917" s="1"/>
  <c r="E1019" i="62917" s="1"/>
  <c r="E1020" i="62917" s="1"/>
  <c r="E1021" i="62917" s="1"/>
  <c r="E1022" i="62917" s="1"/>
  <c r="E1023" i="62917" s="1"/>
  <c r="E1024" i="62917" s="1"/>
  <c r="E1025" i="62917" s="1"/>
  <c r="E1026" i="62917" s="1"/>
  <c r="E1027" i="62917" s="1"/>
  <c r="E1028" i="62917" s="1"/>
  <c r="E1029" i="62917" s="1"/>
  <c r="E1030" i="62917" s="1"/>
  <c r="E1031" i="62917" s="1"/>
  <c r="E1032" i="62917" s="1"/>
  <c r="E1033" i="62917" s="1"/>
  <c r="E1034" i="62917" s="1"/>
  <c r="E1035" i="62917" s="1"/>
  <c r="E1036" i="62917" s="1"/>
  <c r="E1037" i="62917" s="1"/>
  <c r="E1038" i="62917" s="1"/>
  <c r="E1039" i="62917" s="1"/>
  <c r="E1040" i="62917" s="1"/>
  <c r="E1041" i="62917" s="1"/>
  <c r="E1042" i="62917" s="1"/>
  <c r="E1043" i="62917" s="1"/>
  <c r="E1044" i="62917" s="1"/>
  <c r="E1045" i="62917" s="1"/>
  <c r="E1046" i="62917" s="1"/>
  <c r="E1047" i="62917" s="1"/>
  <c r="E1048" i="62917" s="1"/>
  <c r="E1049" i="62917" s="1"/>
  <c r="E1050" i="62917" s="1"/>
  <c r="E1051" i="62917" s="1"/>
  <c r="E1052" i="62917" s="1"/>
  <c r="E1053" i="62917" s="1"/>
  <c r="E1054" i="62917" s="1"/>
  <c r="E1055" i="62917" s="1"/>
  <c r="E1056" i="62917" s="1"/>
  <c r="E1057" i="62917" s="1"/>
  <c r="E1058" i="62917" s="1"/>
  <c r="E1059" i="62917" s="1"/>
  <c r="E1060" i="62917" s="1"/>
  <c r="E1061" i="62917" s="1"/>
  <c r="E1062" i="62917" s="1"/>
  <c r="E1063" i="62917" s="1"/>
  <c r="E1064" i="62917" s="1"/>
  <c r="E1065" i="62917" s="1"/>
  <c r="E1066" i="62917" s="1"/>
  <c r="E1067" i="62917" s="1"/>
  <c r="E1068" i="62917" s="1"/>
  <c r="E1069" i="62917" s="1"/>
  <c r="E1070" i="62917" s="1"/>
  <c r="E1071" i="62917" s="1"/>
  <c r="E1072" i="62917" s="1"/>
  <c r="E1073" i="62917" s="1"/>
  <c r="E1074" i="62917" s="1"/>
  <c r="E1075" i="62917" s="1"/>
  <c r="E1076" i="62917" s="1"/>
  <c r="E1077" i="62917" s="1"/>
  <c r="E1078" i="62917" s="1"/>
  <c r="E1079" i="62917" s="1"/>
  <c r="E1080" i="62917" s="1"/>
  <c r="E1081" i="62917" s="1"/>
  <c r="E1082" i="62917" s="1"/>
  <c r="E1083" i="62917" s="1"/>
  <c r="E1084" i="62917" s="1"/>
  <c r="E1085" i="62917" s="1"/>
  <c r="E1086" i="62917" s="1"/>
  <c r="E1087" i="62917" s="1"/>
  <c r="E1088" i="62917" s="1"/>
  <c r="E1089" i="62917" s="1"/>
  <c r="E1090" i="62917" s="1"/>
  <c r="E1091" i="62917" s="1"/>
  <c r="E1092" i="62917" s="1"/>
  <c r="E1093" i="62917" s="1"/>
  <c r="E1094" i="62917" s="1"/>
  <c r="E1095" i="62917" s="1"/>
  <c r="E1096" i="62917" s="1"/>
  <c r="E1097" i="62917" s="1"/>
  <c r="E1098" i="62917" s="1"/>
  <c r="E1099" i="62917" s="1"/>
  <c r="E1100" i="62917" s="1"/>
  <c r="E1101" i="62917" s="1"/>
  <c r="E1102" i="62917" s="1"/>
  <c r="E1103" i="62917" s="1"/>
  <c r="E1104" i="62917" s="1"/>
  <c r="E1105" i="62917" s="1"/>
  <c r="E1106" i="62917" s="1"/>
  <c r="E1107" i="62917" s="1"/>
  <c r="E1108" i="62917" s="1"/>
  <c r="E1109" i="62917" s="1"/>
  <c r="E1110" i="62917" s="1"/>
  <c r="E1111" i="62917" s="1"/>
  <c r="E1112" i="62917" s="1"/>
  <c r="E1113" i="62917" s="1"/>
  <c r="E1114" i="62917" s="1"/>
  <c r="E1115" i="62917" s="1"/>
  <c r="E1116" i="62917" s="1"/>
  <c r="E1117" i="62917" s="1"/>
  <c r="E1118" i="62917" s="1"/>
  <c r="E1119" i="62917" s="1"/>
  <c r="E1120" i="62917" s="1"/>
  <c r="E1121" i="62917" s="1"/>
  <c r="E1122" i="62917" s="1"/>
  <c r="E1123" i="62917" s="1"/>
  <c r="E1124" i="62917" s="1"/>
  <c r="E1125" i="62917" s="1"/>
  <c r="E1126" i="62917" s="1"/>
  <c r="E1127" i="62917" s="1"/>
  <c r="E1128" i="62917" s="1"/>
  <c r="E1129" i="62917" s="1"/>
  <c r="E1130" i="62917" s="1"/>
  <c r="E1131" i="62917" s="1"/>
  <c r="E1132" i="62917" s="1"/>
  <c r="E1133" i="62917" s="1"/>
  <c r="E1134" i="62917" s="1"/>
  <c r="E1135" i="62917" s="1"/>
  <c r="E1136" i="62917" s="1"/>
  <c r="E1137" i="62917" s="1"/>
  <c r="E1138" i="62917" s="1"/>
  <c r="E1139" i="62917" s="1"/>
  <c r="E1140" i="62917" s="1"/>
  <c r="E1141" i="62917" s="1"/>
  <c r="E1142" i="62917" s="1"/>
  <c r="E1143" i="62917" s="1"/>
  <c r="E1144" i="62917" s="1"/>
  <c r="E1145" i="62917" s="1"/>
  <c r="E1146" i="62917" s="1"/>
  <c r="E1147" i="62917" s="1"/>
  <c r="E1148" i="62917" s="1"/>
  <c r="E1149" i="62917" s="1"/>
  <c r="E1150" i="62917" s="1"/>
  <c r="E1151" i="62917" s="1"/>
  <c r="E1152" i="62917" s="1"/>
  <c r="E1153" i="62917" s="1"/>
  <c r="E1154" i="62917" s="1"/>
  <c r="E1155" i="62917" s="1"/>
  <c r="E1156" i="62917" s="1"/>
  <c r="E1157" i="62917" s="1"/>
  <c r="E1158" i="62917" s="1"/>
  <c r="E1159" i="62917" s="1"/>
  <c r="E1160" i="62917" s="1"/>
  <c r="E1161" i="62917" s="1"/>
  <c r="E1162" i="62917" s="1"/>
  <c r="E1163" i="62917" s="1"/>
  <c r="E1164" i="62917" s="1"/>
  <c r="E1165" i="62917" s="1"/>
  <c r="E1166" i="62917" s="1"/>
  <c r="E1167" i="62917" s="1"/>
  <c r="E1168" i="62917" s="1"/>
  <c r="E1169" i="62917" s="1"/>
  <c r="E1170" i="62917" s="1"/>
  <c r="E1171" i="62917" s="1"/>
  <c r="E1172" i="62917" s="1"/>
  <c r="E1173" i="62917" s="1"/>
  <c r="E1174" i="62917" s="1"/>
  <c r="E1175" i="62917" s="1"/>
  <c r="E1176" i="62917" s="1"/>
  <c r="E1177" i="62917" s="1"/>
  <c r="E1178" i="62917" s="1"/>
  <c r="E1179" i="62917" s="1"/>
  <c r="E1180" i="62917" s="1"/>
  <c r="E1181" i="62917" s="1"/>
  <c r="E1182" i="62917" s="1"/>
  <c r="E1183" i="62917" s="1"/>
  <c r="E1184" i="62917" s="1"/>
  <c r="E1185" i="62917" s="1"/>
  <c r="E1186" i="62917" s="1"/>
  <c r="E1187" i="62917" s="1"/>
  <c r="E1188" i="62917" s="1"/>
  <c r="E1189" i="62917" s="1"/>
  <c r="E1190" i="62917" s="1"/>
  <c r="E1191" i="62917" s="1"/>
  <c r="E1192" i="62917" s="1"/>
  <c r="E1193" i="62917" s="1"/>
  <c r="E1194" i="62917" s="1"/>
  <c r="E1195" i="62917" s="1"/>
  <c r="E1196" i="62917" s="1"/>
  <c r="E1197" i="62917" s="1"/>
  <c r="E1198" i="62917" s="1"/>
  <c r="E1199" i="62917" s="1"/>
  <c r="E1200" i="62917" s="1"/>
  <c r="E1201" i="62917" s="1"/>
  <c r="E1202" i="62917" s="1"/>
  <c r="E1203" i="62917" s="1"/>
  <c r="E1204" i="62917" s="1"/>
  <c r="E1205" i="62917" s="1"/>
  <c r="E1206" i="62917" s="1"/>
  <c r="E1207" i="62917" s="1"/>
  <c r="E1208" i="62917" s="1"/>
  <c r="E1209" i="62917" s="1"/>
  <c r="E1210" i="62917" s="1"/>
  <c r="E1211" i="62917" s="1"/>
  <c r="E1212" i="62917" s="1"/>
  <c r="E1213" i="62917" s="1"/>
  <c r="E1214" i="62917" s="1"/>
  <c r="E1215" i="62917" s="1"/>
  <c r="E1216" i="62917" s="1"/>
  <c r="E1217" i="62917" s="1"/>
  <c r="E1218" i="62917" s="1"/>
  <c r="E1219" i="62917" s="1"/>
  <c r="E1220" i="62917" s="1"/>
  <c r="E1221" i="62917" s="1"/>
  <c r="E1222" i="62917" s="1"/>
  <c r="E1223" i="62917" s="1"/>
  <c r="E1224" i="62917" s="1"/>
  <c r="E1225" i="62917" s="1"/>
  <c r="E1226" i="62917" s="1"/>
  <c r="E1227" i="62917" s="1"/>
  <c r="E1228" i="62917" s="1"/>
  <c r="E1229" i="62917" s="1"/>
  <c r="E1230" i="62917" s="1"/>
  <c r="E1231" i="62917" s="1"/>
  <c r="E1232" i="62917" s="1"/>
  <c r="E1233" i="62917" s="1"/>
  <c r="E1234" i="62917" s="1"/>
  <c r="E1235" i="62917" s="1"/>
  <c r="E1236" i="62917" s="1"/>
  <c r="E1237" i="62917" s="1"/>
  <c r="E1238" i="62917" s="1"/>
  <c r="E1239" i="62917" s="1"/>
  <c r="E1240" i="62917" s="1"/>
  <c r="E1241" i="62917" s="1"/>
  <c r="E1242" i="62917" s="1"/>
  <c r="E1243" i="62917" s="1"/>
  <c r="E1244" i="62917" s="1"/>
  <c r="E1245" i="62917" s="1"/>
  <c r="E1246" i="62917" s="1"/>
  <c r="E1247" i="62917" s="1"/>
  <c r="E1248" i="62917" s="1"/>
  <c r="E1249" i="62917" s="1"/>
  <c r="E1250" i="62917" s="1"/>
  <c r="E1251" i="62917" s="1"/>
  <c r="E1252" i="62917" s="1"/>
  <c r="E1253" i="62917" s="1"/>
  <c r="E1254" i="62917" s="1"/>
  <c r="E1255" i="62917" s="1"/>
  <c r="E1256" i="62917" s="1"/>
  <c r="E1257" i="62917" s="1"/>
  <c r="E1258" i="62917" s="1"/>
  <c r="E1259" i="62917" s="1"/>
  <c r="E1260" i="62917" s="1"/>
  <c r="E1261" i="62917" s="1"/>
  <c r="E1262" i="62917" s="1"/>
  <c r="E1263" i="62917" s="1"/>
  <c r="E1264" i="62917" s="1"/>
  <c r="E1265" i="62917" s="1"/>
  <c r="E1266" i="62917" s="1"/>
  <c r="E1267" i="62917" s="1"/>
  <c r="E1268" i="62917" s="1"/>
  <c r="E1269" i="62917" s="1"/>
  <c r="E1270" i="62917" s="1"/>
  <c r="E1271" i="62917" s="1"/>
  <c r="E1272" i="62917" s="1"/>
  <c r="E1273" i="62917" s="1"/>
  <c r="E1274" i="62917" s="1"/>
  <c r="E1275" i="62917" s="1"/>
  <c r="E1276" i="62917" s="1"/>
  <c r="E1277" i="62917" s="1"/>
  <c r="E1278" i="62917" s="1"/>
  <c r="E1279" i="62917" s="1"/>
  <c r="E1280" i="62917" s="1"/>
  <c r="E1281" i="62917" s="1"/>
  <c r="E1282" i="62917" s="1"/>
  <c r="E1283" i="62917" s="1"/>
  <c r="E1284" i="62917" s="1"/>
  <c r="E1285" i="62917" s="1"/>
  <c r="E1286" i="62917" s="1"/>
  <c r="E1287" i="62917" s="1"/>
  <c r="E1288" i="62917" s="1"/>
  <c r="E1289" i="62917" s="1"/>
  <c r="E1290" i="62917" s="1"/>
  <c r="E1291" i="62917" s="1"/>
  <c r="E1292" i="62917" s="1"/>
  <c r="E1293" i="62917" s="1"/>
  <c r="E1294" i="62917" s="1"/>
  <c r="E1295" i="62917" s="1"/>
  <c r="E1296" i="62917" s="1"/>
  <c r="E1297" i="62917" s="1"/>
  <c r="E1298" i="62917" s="1"/>
  <c r="E1299" i="62917" s="1"/>
  <c r="E1300" i="62917" s="1"/>
  <c r="E1301" i="62917" s="1"/>
  <c r="E1302" i="62917" s="1"/>
  <c r="E1303" i="62917" s="1"/>
  <c r="E1304" i="62917" s="1"/>
  <c r="E1305" i="62917" s="1"/>
  <c r="E1306" i="62917" s="1"/>
  <c r="E1307" i="62917" s="1"/>
  <c r="E1308" i="62917" s="1"/>
  <c r="E1309" i="62917" s="1"/>
  <c r="E1310" i="62917" s="1"/>
  <c r="E1311" i="62917" s="1"/>
  <c r="E1312" i="62917" s="1"/>
  <c r="E1313" i="62917" s="1"/>
  <c r="E1314" i="62917" s="1"/>
  <c r="E1315" i="62917" s="1"/>
  <c r="E1316" i="62917" s="1"/>
  <c r="E1317" i="62917" s="1"/>
  <c r="E1318" i="62917" s="1"/>
  <c r="E1319" i="62917" s="1"/>
  <c r="E1320" i="62917" s="1"/>
  <c r="E1321" i="62917" s="1"/>
  <c r="E1322" i="62917" s="1"/>
  <c r="C6" i="62907" l="1"/>
  <c r="C134" i="62892"/>
  <c r="K134" i="62892" s="1"/>
  <c r="D68" i="62892"/>
  <c r="D134" i="62892" s="1"/>
  <c r="C262" i="62921"/>
  <c r="C261" i="62921"/>
  <c r="C1400" i="62919"/>
  <c r="C1380" i="62919"/>
  <c r="C1374" i="62919"/>
  <c r="C1928" i="62917"/>
  <c r="C267" i="62921"/>
  <c r="C268" i="62921"/>
  <c r="C263" i="62921"/>
  <c r="C246" i="62921"/>
  <c r="E354" i="62921"/>
  <c r="D26" i="62924"/>
  <c r="C25" i="62924"/>
  <c r="C1367" i="62919"/>
  <c r="C1375" i="62919"/>
  <c r="C1364" i="62919"/>
  <c r="C1358" i="62919"/>
  <c r="C249" i="62921"/>
  <c r="C247" i="62921"/>
  <c r="C264" i="62921"/>
  <c r="C1368" i="62919"/>
  <c r="C1396" i="62919"/>
  <c r="C1390" i="62919"/>
  <c r="C1399" i="62919"/>
  <c r="C1354" i="62919"/>
  <c r="C1348" i="62919"/>
  <c r="C1403" i="62919"/>
  <c r="D287" i="62922"/>
  <c r="C265" i="62921"/>
  <c r="C253" i="62921"/>
  <c r="C252" i="62921"/>
  <c r="C270" i="62921"/>
  <c r="C271" i="62919"/>
  <c r="C1362" i="62919"/>
  <c r="C1386" i="62919"/>
  <c r="C1393" i="62919"/>
  <c r="C1387" i="62919"/>
  <c r="C271" i="62921"/>
  <c r="C255" i="62921"/>
  <c r="C269" i="62921"/>
  <c r="C251" i="62921"/>
  <c r="D65" i="62924"/>
  <c r="C65" i="62924" s="1"/>
  <c r="C64" i="62924"/>
  <c r="C1394" i="62919"/>
  <c r="C1357" i="62919"/>
  <c r="C1377" i="62919"/>
  <c r="C1371" i="62919"/>
  <c r="C254" i="62921"/>
  <c r="C266" i="62921"/>
  <c r="C242" i="62921"/>
  <c r="C243" i="62921"/>
  <c r="E31" i="62924"/>
  <c r="E32" i="62924" s="1"/>
  <c r="E33" i="62924" s="1"/>
  <c r="E34" i="62924" s="1"/>
  <c r="E35" i="62924" s="1"/>
  <c r="E36" i="62924" s="1"/>
  <c r="C1365" i="62919"/>
  <c r="C1389" i="62919"/>
  <c r="C1361" i="62919"/>
  <c r="C1355" i="62919"/>
  <c r="D478" i="62922"/>
  <c r="D479" i="62922" s="1"/>
  <c r="D480" i="62922" s="1"/>
  <c r="D481" i="62922" s="1"/>
  <c r="D482" i="62922" s="1"/>
  <c r="C257" i="62921"/>
  <c r="C250" i="62921"/>
  <c r="C256" i="62921"/>
  <c r="D353" i="62921"/>
  <c r="G68" i="62910"/>
  <c r="G133" i="62910" s="1"/>
  <c r="G564" i="5"/>
  <c r="G566" i="5" s="1"/>
  <c r="V21" i="62915"/>
  <c r="G49" i="62915"/>
  <c r="F49" i="62915"/>
  <c r="X20" i="62914"/>
  <c r="F49" i="62914"/>
  <c r="G49" i="62914"/>
  <c r="L25" i="62929"/>
  <c r="X25" i="62929" s="1"/>
  <c r="C10" i="62907"/>
  <c r="D190" i="62924"/>
  <c r="D191" i="62924" s="1"/>
  <c r="D192" i="62924" s="1"/>
  <c r="D193" i="62924" s="1"/>
  <c r="H45" i="9"/>
  <c r="BK45" i="9"/>
  <c r="AD45" i="9" s="1"/>
  <c r="Y45" i="9" s="1"/>
  <c r="D93" i="62924"/>
  <c r="D94" i="62924" s="1"/>
  <c r="D95" i="62924" s="1"/>
  <c r="D96" i="62924" s="1"/>
  <c r="D97" i="62924" s="1"/>
  <c r="D98" i="62924" s="1"/>
  <c r="E50" i="62924"/>
  <c r="E51" i="62924" s="1"/>
  <c r="D46" i="62924"/>
  <c r="Y43" i="9"/>
  <c r="E104" i="62924"/>
  <c r="E105" i="62924" s="1"/>
  <c r="E106" i="62924" s="1"/>
  <c r="E107" i="62924" s="1"/>
  <c r="E108" i="62924" s="1"/>
  <c r="E109" i="62924" s="1"/>
  <c r="E110" i="62924" s="1"/>
  <c r="E111" i="62924" s="1"/>
  <c r="E112" i="62924" s="1"/>
  <c r="E113" i="62924" s="1"/>
  <c r="E114" i="62924" s="1"/>
  <c r="E115" i="62924" s="1"/>
  <c r="E116" i="62924" s="1"/>
  <c r="E117" i="62924" s="1"/>
  <c r="E118" i="62924" s="1"/>
  <c r="E119" i="62924" s="1"/>
  <c r="E120" i="62924" s="1"/>
  <c r="E121" i="62924" s="1"/>
  <c r="E122" i="62924" s="1"/>
  <c r="E123" i="62924" s="1"/>
  <c r="E124" i="62924" s="1"/>
  <c r="E125" i="62924" s="1"/>
  <c r="E126" i="62924" s="1"/>
  <c r="E127" i="62924" s="1"/>
  <c r="E128" i="62924" s="1"/>
  <c r="E129" i="62924" s="1"/>
  <c r="N127" i="62892"/>
  <c r="K131" i="62892"/>
  <c r="G46" i="62892"/>
  <c r="G132" i="62892" s="1"/>
  <c r="L131" i="62892"/>
  <c r="L127" i="62892"/>
  <c r="D211" i="62924"/>
  <c r="D212" i="62924" s="1"/>
  <c r="D213" i="62924" s="1"/>
  <c r="D214" i="62924" s="1"/>
  <c r="D215" i="62924" s="1"/>
  <c r="D216" i="62924" s="1"/>
  <c r="C212" i="62924"/>
  <c r="C124" i="62921"/>
  <c r="C115" i="62921"/>
  <c r="C114" i="62921"/>
  <c r="C116" i="62921"/>
  <c r="C118" i="62921"/>
  <c r="C119" i="62921"/>
  <c r="C123" i="62921"/>
  <c r="E199" i="62921"/>
  <c r="E200" i="62921" s="1"/>
  <c r="E201" i="62921" s="1"/>
  <c r="E202" i="62921" s="1"/>
  <c r="E203" i="62921" s="1"/>
  <c r="E204" i="62921" s="1"/>
  <c r="E205" i="62921" s="1"/>
  <c r="L20" i="62929"/>
  <c r="X20" i="62929" s="1"/>
  <c r="X22" i="62929" s="1"/>
  <c r="L17" i="62914"/>
  <c r="L22" i="62929" s="1"/>
  <c r="F46" i="62914"/>
  <c r="E46" i="62914"/>
  <c r="H46" i="62914"/>
  <c r="X15" i="62914"/>
  <c r="X17" i="62914" s="1"/>
  <c r="G46" i="62914"/>
  <c r="F57" i="62912"/>
  <c r="I18" i="62912"/>
  <c r="E57" i="62912"/>
  <c r="R16" i="62912"/>
  <c r="R18" i="62912" s="1"/>
  <c r="G57" i="62912"/>
  <c r="H57" i="62912"/>
  <c r="E650" i="5"/>
  <c r="I634" i="5"/>
  <c r="E19" i="62912"/>
  <c r="N19" i="62912" s="1"/>
  <c r="L668" i="5"/>
  <c r="E21" i="62914"/>
  <c r="E684" i="5"/>
  <c r="C272" i="62921"/>
  <c r="C258" i="62921"/>
  <c r="C259" i="62921"/>
  <c r="C111" i="62921"/>
  <c r="C121" i="62921"/>
  <c r="C117" i="62921"/>
  <c r="C113" i="62921"/>
  <c r="C122" i="62921"/>
  <c r="C112" i="62921"/>
  <c r="C120" i="62921"/>
  <c r="D624" i="62921"/>
  <c r="D625" i="62921" s="1"/>
  <c r="D626" i="62921" s="1"/>
  <c r="D627" i="62921" s="1"/>
  <c r="D628" i="62921" s="1"/>
  <c r="D629" i="62921" s="1"/>
  <c r="D630" i="62921" s="1"/>
  <c r="D631" i="62921" s="1"/>
  <c r="D632" i="62921" s="1"/>
  <c r="D633" i="62921" s="1"/>
  <c r="D634" i="62921" s="1"/>
  <c r="D635" i="62921" s="1"/>
  <c r="D636" i="62921" s="1"/>
  <c r="D637" i="62921" s="1"/>
  <c r="D638" i="62921" s="1"/>
  <c r="D639" i="62921" s="1"/>
  <c r="D640" i="62921" s="1"/>
  <c r="D641" i="62921" s="1"/>
  <c r="D642" i="62921" s="1"/>
  <c r="D643" i="62921" s="1"/>
  <c r="D644" i="62921" s="1"/>
  <c r="D645" i="62921" s="1"/>
  <c r="D646" i="62921" s="1"/>
  <c r="D647" i="62921" s="1"/>
  <c r="D648" i="62921" s="1"/>
  <c r="D649" i="62921" s="1"/>
  <c r="D650" i="62921" s="1"/>
  <c r="D651" i="62921" s="1"/>
  <c r="D652" i="62921" s="1"/>
  <c r="D653" i="62921" s="1"/>
  <c r="D654" i="62921" s="1"/>
  <c r="D655" i="62921" s="1"/>
  <c r="D656" i="62921" s="1"/>
  <c r="D657" i="62921" s="1"/>
  <c r="D658" i="62921" s="1"/>
  <c r="D659" i="62921" s="1"/>
  <c r="D660" i="62921" s="1"/>
  <c r="D661" i="62921" s="1"/>
  <c r="D662" i="62921" s="1"/>
  <c r="D663" i="62921" s="1"/>
  <c r="D664" i="62921" s="1"/>
  <c r="D665" i="62921" s="1"/>
  <c r="D666" i="62921" s="1"/>
  <c r="D667" i="62921" s="1"/>
  <c r="D668" i="62921" s="1"/>
  <c r="D669" i="62921" s="1"/>
  <c r="D670" i="62921" s="1"/>
  <c r="D671" i="62921" s="1"/>
  <c r="D672" i="62921" s="1"/>
  <c r="D673" i="62921" s="1"/>
  <c r="D674" i="62921" s="1"/>
  <c r="D675" i="62921" s="1"/>
  <c r="D676" i="62921" s="1"/>
  <c r="D677" i="62921" s="1"/>
  <c r="D678" i="62921" s="1"/>
  <c r="C612" i="62921" s="1"/>
  <c r="C619" i="62921"/>
  <c r="C617" i="62921"/>
  <c r="D581" i="62921"/>
  <c r="D582" i="62921" s="1"/>
  <c r="D583" i="62921" s="1"/>
  <c r="D584" i="62921" s="1"/>
  <c r="D585" i="62921" s="1"/>
  <c r="D586" i="62921" s="1"/>
  <c r="D587" i="62921" s="1"/>
  <c r="D588" i="62921" s="1"/>
  <c r="D589" i="62921" s="1"/>
  <c r="D590" i="62921" s="1"/>
  <c r="D591" i="62921" s="1"/>
  <c r="D592" i="62921" s="1"/>
  <c r="D593" i="62921" s="1"/>
  <c r="D594" i="62921" s="1"/>
  <c r="D595" i="62921" s="1"/>
  <c r="D596" i="62921" s="1"/>
  <c r="D597" i="62921" s="1"/>
  <c r="D598" i="62921" s="1"/>
  <c r="F45" i="62915"/>
  <c r="G45" i="62915"/>
  <c r="E45" i="62915"/>
  <c r="H45" i="62915"/>
  <c r="V16" i="62915"/>
  <c r="V18" i="62915" s="1"/>
  <c r="J18" i="62915"/>
  <c r="D195" i="62921"/>
  <c r="D403" i="62921"/>
  <c r="E716" i="5"/>
  <c r="J700" i="5"/>
  <c r="E19" i="62915"/>
  <c r="Q19" i="62915" s="1"/>
  <c r="D509" i="62921"/>
  <c r="C508" i="62921"/>
  <c r="C453" i="62922"/>
  <c r="C445" i="62922"/>
  <c r="C444" i="62922"/>
  <c r="C452" i="62922"/>
  <c r="C443" i="62922"/>
  <c r="C448" i="62922"/>
  <c r="C451" i="62922"/>
  <c r="C439" i="62922"/>
  <c r="C455" i="62922"/>
  <c r="C458" i="62922"/>
  <c r="C456" i="62922"/>
  <c r="C457" i="62922"/>
  <c r="C157" i="62923"/>
  <c r="D194" i="62923"/>
  <c r="D127" i="62918"/>
  <c r="E128" i="62918"/>
  <c r="E129" i="62918" s="1"/>
  <c r="E130" i="62918" s="1"/>
  <c r="E131" i="62918" s="1"/>
  <c r="E132" i="62918" s="1"/>
  <c r="E133" i="62918" s="1"/>
  <c r="E134" i="62918" s="1"/>
  <c r="E135" i="62918" s="1"/>
  <c r="E136" i="62918" s="1"/>
  <c r="E137" i="62918" s="1"/>
  <c r="E138" i="62918" s="1"/>
  <c r="E139" i="62918" s="1"/>
  <c r="E140" i="62918" s="1"/>
  <c r="E141" i="62918" s="1"/>
  <c r="E142" i="62918" s="1"/>
  <c r="E143" i="62918" s="1"/>
  <c r="E144" i="62918" s="1"/>
  <c r="E145" i="62918" s="1"/>
  <c r="E146" i="62918" s="1"/>
  <c r="E147" i="62918" s="1"/>
  <c r="E148" i="62918" s="1"/>
  <c r="E149" i="62918" s="1"/>
  <c r="E150" i="62918" s="1"/>
  <c r="E151" i="62918" s="1"/>
  <c r="E152" i="62918" s="1"/>
  <c r="E153" i="62918" s="1"/>
  <c r="E154" i="62918" s="1"/>
  <c r="E155" i="62918" s="1"/>
  <c r="E156" i="62918" s="1"/>
  <c r="H101" i="62904"/>
  <c r="I101" i="62904" s="1"/>
  <c r="H100" i="62904"/>
  <c r="I100" i="62904" s="1"/>
  <c r="H119" i="62905"/>
  <c r="I119" i="62905" s="1"/>
  <c r="G97" i="2"/>
  <c r="H97" i="2" s="1"/>
  <c r="D96" i="2"/>
  <c r="X96" i="2"/>
  <c r="D21" i="62918"/>
  <c r="D96" i="62918"/>
  <c r="D97" i="62918" s="1"/>
  <c r="D98" i="62918" s="1"/>
  <c r="D99" i="62918" s="1"/>
  <c r="D100" i="62918" s="1"/>
  <c r="D101" i="62918" s="1"/>
  <c r="D102" i="62918" s="1"/>
  <c r="D103" i="62918" s="1"/>
  <c r="D104" i="62918" s="1"/>
  <c r="D105" i="62918" s="1"/>
  <c r="D106" i="62918" s="1"/>
  <c r="D107" i="62918" s="1"/>
  <c r="D108" i="62918" s="1"/>
  <c r="D109" i="62918" s="1"/>
  <c r="D110" i="62918" s="1"/>
  <c r="D111" i="62918" s="1"/>
  <c r="D112" i="62918" s="1"/>
  <c r="D113" i="62918" s="1"/>
  <c r="D114" i="62918" s="1"/>
  <c r="D115" i="62918" s="1"/>
  <c r="D116" i="62918" s="1"/>
  <c r="D117" i="62918" s="1"/>
  <c r="D118" i="62918" s="1"/>
  <c r="D119" i="62918" s="1"/>
  <c r="D120" i="62918" s="1"/>
  <c r="D121" i="62918" s="1"/>
  <c r="D122" i="62918" s="1"/>
  <c r="D123" i="62918" s="1"/>
  <c r="D124" i="62918" s="1"/>
  <c r="C95" i="62918"/>
  <c r="D99" i="62904"/>
  <c r="AC99" i="62904"/>
  <c r="H120" i="62905"/>
  <c r="I120" i="62905" s="1"/>
  <c r="I122" i="62905" s="1"/>
  <c r="AC118" i="62905"/>
  <c r="D118" i="62905"/>
  <c r="G98" i="2"/>
  <c r="H98" i="2" s="1"/>
  <c r="K127" i="62892"/>
  <c r="C1927" i="62917"/>
  <c r="D1931" i="62917"/>
  <c r="D1932" i="62917" s="1"/>
  <c r="D144" i="62921"/>
  <c r="E145" i="62921"/>
  <c r="E146" i="62921" s="1"/>
  <c r="E147" i="62921" s="1"/>
  <c r="E148" i="62921" s="1"/>
  <c r="E149" i="62921" s="1"/>
  <c r="E150" i="62921" s="1"/>
  <c r="E151" i="62921" s="1"/>
  <c r="E152" i="62921" s="1"/>
  <c r="E153" i="62921" s="1"/>
  <c r="E154" i="62921" s="1"/>
  <c r="E155" i="62921" s="1"/>
  <c r="E156" i="62921" s="1"/>
  <c r="E157" i="62921" s="1"/>
  <c r="E158" i="62921" s="1"/>
  <c r="D174" i="62921"/>
  <c r="C173" i="62921"/>
  <c r="C169" i="62921"/>
  <c r="C165" i="62921"/>
  <c r="C167" i="62921"/>
  <c r="C168" i="62921"/>
  <c r="C163" i="62921"/>
  <c r="D57" i="62921"/>
  <c r="E58" i="62921"/>
  <c r="E59" i="62921" s="1"/>
  <c r="E60" i="62921" s="1"/>
  <c r="E61" i="62921" s="1"/>
  <c r="E62" i="62921" s="1"/>
  <c r="E63" i="62921" s="1"/>
  <c r="E64" i="62921" s="1"/>
  <c r="E65" i="62921" s="1"/>
  <c r="E66" i="62921" s="1"/>
  <c r="E67" i="62921" s="1"/>
  <c r="E68" i="62921" s="1"/>
  <c r="E69" i="62921" s="1"/>
  <c r="E70" i="62921" s="1"/>
  <c r="E71" i="62921" s="1"/>
  <c r="E72" i="62921" s="1"/>
  <c r="E73" i="62921" s="1"/>
  <c r="E74" i="62921" s="1"/>
  <c r="E75" i="62921" s="1"/>
  <c r="E76" i="62921" s="1"/>
  <c r="E77" i="62921" s="1"/>
  <c r="E78" i="62921" s="1"/>
  <c r="E79" i="62921" s="1"/>
  <c r="E80" i="62921" s="1"/>
  <c r="E81" i="62921" s="1"/>
  <c r="E82" i="62921" s="1"/>
  <c r="E83" i="62921" s="1"/>
  <c r="E84" i="62921" s="1"/>
  <c r="E85" i="62921" s="1"/>
  <c r="E86" i="62921" s="1"/>
  <c r="E87" i="62921" s="1"/>
  <c r="E88" i="62921" s="1"/>
  <c r="E89" i="62921" s="1"/>
  <c r="E90" i="62921" s="1"/>
  <c r="E91" i="62921" s="1"/>
  <c r="E92" i="62921" s="1"/>
  <c r="E93" i="62921" s="1"/>
  <c r="E94" i="62921" s="1"/>
  <c r="E95" i="62921" s="1"/>
  <c r="E96" i="62921" s="1"/>
  <c r="E97" i="62921" s="1"/>
  <c r="E98" i="62921" s="1"/>
  <c r="E99" i="62921" s="1"/>
  <c r="E100" i="62921" s="1"/>
  <c r="E101" i="62921" s="1"/>
  <c r="E102" i="62921" s="1"/>
  <c r="E103" i="62921" s="1"/>
  <c r="E104" i="62921" s="1"/>
  <c r="E105" i="62921" s="1"/>
  <c r="E106" i="62921" s="1"/>
  <c r="D22" i="62921"/>
  <c r="C132" i="62921"/>
  <c r="C131" i="62921"/>
  <c r="E250" i="62919"/>
  <c r="E251" i="62919" s="1"/>
  <c r="C1112" i="62919"/>
  <c r="C1114" i="62919"/>
  <c r="D1520" i="62919"/>
  <c r="C646" i="62919"/>
  <c r="C645" i="62919"/>
  <c r="E1271" i="62919"/>
  <c r="E1272" i="62919" s="1"/>
  <c r="E1273" i="62919" s="1"/>
  <c r="E1274" i="62919" s="1"/>
  <c r="E1275" i="62919" s="1"/>
  <c r="E1276" i="62919" s="1"/>
  <c r="E1277" i="62919" s="1"/>
  <c r="E1278" i="62919" s="1"/>
  <c r="E1279" i="62919" s="1"/>
  <c r="E1280" i="62919" s="1"/>
  <c r="E1281" i="62919" s="1"/>
  <c r="E1282" i="62919" s="1"/>
  <c r="E1283" i="62919" s="1"/>
  <c r="E1284" i="62919" s="1"/>
  <c r="E1285" i="62919" s="1"/>
  <c r="E1286" i="62919" s="1"/>
  <c r="E1287" i="62919" s="1"/>
  <c r="E1288" i="62919" s="1"/>
  <c r="E1289" i="62919" s="1"/>
  <c r="E1290" i="62919" s="1"/>
  <c r="E1291" i="62919" s="1"/>
  <c r="E1292" i="62919" s="1"/>
  <c r="E1293" i="62919" s="1"/>
  <c r="E1294" i="62919" s="1"/>
  <c r="E1295" i="62919" s="1"/>
  <c r="E1296" i="62919" s="1"/>
  <c r="E1297" i="62919" s="1"/>
  <c r="E1298" i="62919" s="1"/>
  <c r="E1299" i="62919" s="1"/>
  <c r="E1300" i="62919" s="1"/>
  <c r="E1301" i="62919" s="1"/>
  <c r="E1302" i="62919" s="1"/>
  <c r="E1303" i="62919" s="1"/>
  <c r="E1304" i="62919" s="1"/>
  <c r="E1305" i="62919" s="1"/>
  <c r="E1306" i="62919" s="1"/>
  <c r="E1307" i="62919" s="1"/>
  <c r="E1308" i="62919" s="1"/>
  <c r="E1309" i="62919" s="1"/>
  <c r="E1310" i="62919" s="1"/>
  <c r="E1311" i="62919" s="1"/>
  <c r="E1312" i="62919" s="1"/>
  <c r="E1313" i="62919" s="1"/>
  <c r="E1314" i="62919" s="1"/>
  <c r="E1315" i="62919" s="1"/>
  <c r="E1316" i="62919" s="1"/>
  <c r="E1317" i="62919" s="1"/>
  <c r="E1318" i="62919" s="1"/>
  <c r="E1319" i="62919" s="1"/>
  <c r="E1320" i="62919" s="1"/>
  <c r="E1321" i="62919" s="1"/>
  <c r="E1322" i="62919" s="1"/>
  <c r="E1323" i="62919" s="1"/>
  <c r="E1324" i="62919" s="1"/>
  <c r="E1325" i="62919" s="1"/>
  <c r="E1326" i="62919" s="1"/>
  <c r="E1327" i="62919" s="1"/>
  <c r="E1328" i="62919" s="1"/>
  <c r="E1329" i="62919" s="1"/>
  <c r="E1330" i="62919" s="1"/>
  <c r="E1331" i="62919" s="1"/>
  <c r="D173" i="62919"/>
  <c r="C173" i="62919"/>
  <c r="E1523" i="62919"/>
  <c r="E1524" i="62919" s="1"/>
  <c r="E1525" i="62919" s="1"/>
  <c r="C158" i="62923"/>
  <c r="C153" i="62923"/>
  <c r="C154" i="62923"/>
  <c r="C155" i="62923"/>
  <c r="C156" i="62923"/>
  <c r="C115" i="62923"/>
  <c r="E63" i="62923"/>
  <c r="D121" i="62923"/>
  <c r="D122" i="62923" s="1"/>
  <c r="D123" i="62923" s="1"/>
  <c r="D124" i="62923" s="1"/>
  <c r="D125" i="62923" s="1"/>
  <c r="D126" i="62923" s="1"/>
  <c r="D127" i="62923" s="1"/>
  <c r="D128" i="62923" s="1"/>
  <c r="D129" i="62923" s="1"/>
  <c r="D130" i="62923" s="1"/>
  <c r="D131" i="62923" s="1"/>
  <c r="D132" i="62923" s="1"/>
  <c r="D133" i="62923" s="1"/>
  <c r="D134" i="62923" s="1"/>
  <c r="D135" i="62923" s="1"/>
  <c r="D136" i="62923" s="1"/>
  <c r="C119" i="62923" s="1"/>
  <c r="D60" i="62923"/>
  <c r="E289" i="62922"/>
  <c r="E290" i="62922" s="1"/>
  <c r="C465" i="62922"/>
  <c r="C279" i="62922"/>
  <c r="D483" i="62922"/>
  <c r="D288" i="62922"/>
  <c r="D336" i="62922"/>
  <c r="D337" i="62922" s="1"/>
  <c r="D338" i="62922" s="1"/>
  <c r="D339" i="62922" s="1"/>
  <c r="D340" i="62922" s="1"/>
  <c r="D341" i="62922" s="1"/>
  <c r="D342" i="62922" s="1"/>
  <c r="D343" i="62922" s="1"/>
  <c r="D344" i="62922" s="1"/>
  <c r="D345" i="62922" s="1"/>
  <c r="D346" i="62922" s="1"/>
  <c r="D347" i="62922" s="1"/>
  <c r="D348" i="62922" s="1"/>
  <c r="D349" i="62922" s="1"/>
  <c r="D350" i="62922" s="1"/>
  <c r="D351" i="62922" s="1"/>
  <c r="D352" i="62922" s="1"/>
  <c r="D353" i="62922" s="1"/>
  <c r="D354" i="62922" s="1"/>
  <c r="D355" i="62922" s="1"/>
  <c r="D356" i="62922" s="1"/>
  <c r="D357" i="62922" s="1"/>
  <c r="D358" i="62922" s="1"/>
  <c r="D359" i="62922" s="1"/>
  <c r="D360" i="62922" s="1"/>
  <c r="D361" i="62922" s="1"/>
  <c r="D362" i="62922" s="1"/>
  <c r="D363" i="62922" s="1"/>
  <c r="D364" i="62922" s="1"/>
  <c r="D365" i="62922" s="1"/>
  <c r="D366" i="62922" s="1"/>
  <c r="D367" i="62922" s="1"/>
  <c r="D368" i="62922" s="1"/>
  <c r="D369" i="62922" s="1"/>
  <c r="D370" i="62922" s="1"/>
  <c r="D371" i="62922" s="1"/>
  <c r="D372" i="62922" s="1"/>
  <c r="D373" i="62922" s="1"/>
  <c r="D374" i="62922" s="1"/>
  <c r="D375" i="62922" s="1"/>
  <c r="D376" i="62922" s="1"/>
  <c r="D377" i="62922" s="1"/>
  <c r="D378" i="62922" s="1"/>
  <c r="D379" i="62922" s="1"/>
  <c r="D380" i="62922" s="1"/>
  <c r="D381" i="62922" s="1"/>
  <c r="D382" i="62922" s="1"/>
  <c r="D383" i="62922" s="1"/>
  <c r="D384" i="62922" s="1"/>
  <c r="D385" i="62922" s="1"/>
  <c r="D386" i="62922" s="1"/>
  <c r="D387" i="62922" s="1"/>
  <c r="D388" i="62922" s="1"/>
  <c r="D389" i="62922" s="1"/>
  <c r="D390" i="62922" s="1"/>
  <c r="D391" i="62922" s="1"/>
  <c r="D392" i="62922" s="1"/>
  <c r="D393" i="62922" s="1"/>
  <c r="D394" i="62922" s="1"/>
  <c r="D395" i="62922" s="1"/>
  <c r="D396" i="62922" s="1"/>
  <c r="D397" i="62922" s="1"/>
  <c r="D398" i="62922" s="1"/>
  <c r="D399" i="62922" s="1"/>
  <c r="D400" i="62922" s="1"/>
  <c r="D401" i="62922" s="1"/>
  <c r="D402" i="62922" s="1"/>
  <c r="D403" i="62922" s="1"/>
  <c r="D404" i="62922" s="1"/>
  <c r="D405" i="62922" s="1"/>
  <c r="D406" i="62922" s="1"/>
  <c r="D407" i="62922" s="1"/>
  <c r="D408" i="62922" s="1"/>
  <c r="D409" i="62922" s="1"/>
  <c r="D410" i="62922" s="1"/>
  <c r="D411" i="62922" s="1"/>
  <c r="D412" i="62922" s="1"/>
  <c r="D413" i="62922" s="1"/>
  <c r="D414" i="62922" s="1"/>
  <c r="D415" i="62922" s="1"/>
  <c r="D416" i="62922" s="1"/>
  <c r="D417" i="62922" s="1"/>
  <c r="D418" i="62922" s="1"/>
  <c r="D419" i="62922" s="1"/>
  <c r="D420" i="62922" s="1"/>
  <c r="D421" i="62922" s="1"/>
  <c r="D422" i="62922" s="1"/>
  <c r="D423" i="62922" s="1"/>
  <c r="D424" i="62922" s="1"/>
  <c r="D425" i="62922" s="1"/>
  <c r="D426" i="62922" s="1"/>
  <c r="D427" i="62922" s="1"/>
  <c r="D428" i="62922" s="1"/>
  <c r="C348" i="62922" s="1"/>
  <c r="M134" i="62892"/>
  <c r="L134" i="62892"/>
  <c r="E31" i="62922"/>
  <c r="E32" i="62922" s="1"/>
  <c r="E33" i="62922" s="1"/>
  <c r="D26" i="62922"/>
  <c r="C1930" i="62917"/>
  <c r="C1926" i="62917"/>
  <c r="D1880" i="62917"/>
  <c r="C1874" i="62917" s="1"/>
  <c r="E1933" i="62917"/>
  <c r="E408" i="62919"/>
  <c r="E409" i="62919" s="1"/>
  <c r="E410" i="62919" s="1"/>
  <c r="E411" i="62919" s="1"/>
  <c r="E412" i="62919" s="1"/>
  <c r="E413" i="62919" s="1"/>
  <c r="E791" i="62919"/>
  <c r="E792" i="62919" s="1"/>
  <c r="E793" i="62919" s="1"/>
  <c r="E794" i="62919" s="1"/>
  <c r="E795" i="62919" s="1"/>
  <c r="E796" i="62919" s="1"/>
  <c r="E797" i="62919" s="1"/>
  <c r="E798" i="62919" s="1"/>
  <c r="E799" i="62919" s="1"/>
  <c r="E800" i="62919" s="1"/>
  <c r="E801" i="62919" s="1"/>
  <c r="E802" i="62919" s="1"/>
  <c r="E803" i="62919" s="1"/>
  <c r="E804" i="62919" s="1"/>
  <c r="E805" i="62919" s="1"/>
  <c r="E806" i="62919" s="1"/>
  <c r="E807" i="62919" s="1"/>
  <c r="E808" i="62919" s="1"/>
  <c r="E809" i="62919" s="1"/>
  <c r="E810" i="62919" s="1"/>
  <c r="E811" i="62919" s="1"/>
  <c r="E812" i="62919" s="1"/>
  <c r="E813" i="62919" s="1"/>
  <c r="E814" i="62919" s="1"/>
  <c r="E815" i="62919" s="1"/>
  <c r="E816" i="62919" s="1"/>
  <c r="E817" i="62919" s="1"/>
  <c r="E818" i="62919" s="1"/>
  <c r="D299" i="62919"/>
  <c r="C290" i="62919"/>
  <c r="E635" i="62919"/>
  <c r="E636" i="62919" s="1"/>
  <c r="E637" i="62919" s="1"/>
  <c r="E638" i="62919" s="1"/>
  <c r="C648" i="62919"/>
  <c r="C649" i="62919"/>
  <c r="D964" i="62919"/>
  <c r="D884" i="62919"/>
  <c r="C884" i="62919" s="1"/>
  <c r="C883" i="62919"/>
  <c r="C274" i="62919"/>
  <c r="C272" i="62919"/>
  <c r="D1116" i="62919"/>
  <c r="D1253" i="62919"/>
  <c r="C419" i="62919"/>
  <c r="D1428" i="62919"/>
  <c r="C1351" i="62919"/>
  <c r="C1383" i="62919"/>
  <c r="C1346" i="62919"/>
  <c r="C1378" i="62919"/>
  <c r="C1349" i="62919"/>
  <c r="C1381" i="62919"/>
  <c r="C1352" i="62919"/>
  <c r="C1384" i="62919"/>
  <c r="C1359" i="62919"/>
  <c r="C1391" i="62919"/>
  <c r="C1370" i="62919"/>
  <c r="C1402" i="62919"/>
  <c r="C1373" i="62919"/>
  <c r="C1360" i="62919"/>
  <c r="C1392" i="62919"/>
  <c r="C1388" i="62919"/>
  <c r="C1372" i="62919"/>
  <c r="C1356" i="62919"/>
  <c r="C1401" i="62919"/>
  <c r="C1385" i="62919"/>
  <c r="C1369" i="62919"/>
  <c r="C1353" i="62919"/>
  <c r="C1398" i="62919"/>
  <c r="C1382" i="62919"/>
  <c r="C1366" i="62919"/>
  <c r="C1350" i="62919"/>
  <c r="C1395" i="62919"/>
  <c r="C1379" i="62919"/>
  <c r="C1363" i="62919"/>
  <c r="C1347" i="62919"/>
  <c r="D702" i="62919"/>
  <c r="D703" i="62919" s="1"/>
  <c r="D704" i="62919" s="1"/>
  <c r="E705" i="62919"/>
  <c r="D790" i="62919"/>
  <c r="D619" i="62919"/>
  <c r="D674" i="62919"/>
  <c r="D933" i="62919"/>
  <c r="C932" i="62919"/>
  <c r="D754" i="62919"/>
  <c r="D429" i="62919"/>
  <c r="D225" i="62919"/>
  <c r="D226" i="62919" s="1"/>
  <c r="D227" i="62919" s="1"/>
  <c r="D228" i="62919" s="1"/>
  <c r="D229" i="62919" s="1"/>
  <c r="D230" i="62919" s="1"/>
  <c r="D231" i="62919" s="1"/>
  <c r="D232" i="62919" s="1"/>
  <c r="D233" i="62919" s="1"/>
  <c r="D234" i="62919" s="1"/>
  <c r="D235" i="62919" s="1"/>
  <c r="D236" i="62919" s="1"/>
  <c r="D237" i="62919" s="1"/>
  <c r="D238" i="62919" s="1"/>
  <c r="D239" i="62919" s="1"/>
  <c r="D240" i="62919" s="1"/>
  <c r="D241" i="62919" s="1"/>
  <c r="D242" i="62919" s="1"/>
  <c r="D243" i="62919" s="1"/>
  <c r="D244" i="62919" s="1"/>
  <c r="D245" i="62919" s="1"/>
  <c r="D246" i="62919" s="1"/>
  <c r="D247" i="62919" s="1"/>
  <c r="D248" i="62919" s="1"/>
  <c r="D249" i="62919" s="1"/>
  <c r="D250" i="62919" s="1"/>
  <c r="D251" i="62919" s="1"/>
  <c r="C227" i="62919"/>
  <c r="C229" i="62919"/>
  <c r="D43" i="62919"/>
  <c r="C42" i="62919"/>
  <c r="D21" i="62919"/>
  <c r="D22" i="62919" s="1"/>
  <c r="D23" i="62919" s="1"/>
  <c r="E24" i="62919"/>
  <c r="E25" i="62919" s="1"/>
  <c r="E26" i="62919" s="1"/>
  <c r="E27" i="62919" s="1"/>
  <c r="D65" i="62919"/>
  <c r="C108" i="62919"/>
  <c r="C111" i="62919"/>
  <c r="C109" i="62919"/>
  <c r="C110" i="62919"/>
  <c r="C113" i="62919"/>
  <c r="I293" i="7"/>
  <c r="C11" i="62907"/>
  <c r="K132" i="62892"/>
  <c r="L132" i="62892"/>
  <c r="M132" i="62892"/>
  <c r="N132" i="62892"/>
  <c r="D134" i="62919"/>
  <c r="C133" i="62919"/>
  <c r="E2071" i="62917"/>
  <c r="E2072" i="62917" s="1"/>
  <c r="D1836" i="62917"/>
  <c r="D1837" i="62917" s="1"/>
  <c r="D1838" i="62917" s="1"/>
  <c r="D1809" i="62917"/>
  <c r="D1810" i="62917" s="1"/>
  <c r="D1811" i="62917" s="1"/>
  <c r="D1812" i="62917" s="1"/>
  <c r="D1813" i="62917" s="1"/>
  <c r="D1814" i="62917" s="1"/>
  <c r="C1804" i="62917"/>
  <c r="D1493" i="62917"/>
  <c r="D2065" i="62917"/>
  <c r="E1815" i="62917"/>
  <c r="E1498" i="62917"/>
  <c r="E1499" i="62917" s="1"/>
  <c r="E1500" i="62917" s="1"/>
  <c r="E1883" i="62917"/>
  <c r="C2064" i="62917"/>
  <c r="E1839" i="62917"/>
  <c r="E1840" i="62917" s="1"/>
  <c r="E1841" i="62917" s="1"/>
  <c r="E1842" i="62917" s="1"/>
  <c r="E1843" i="62917" s="1"/>
  <c r="E1844" i="62917" s="1"/>
  <c r="E1845" i="62917" s="1"/>
  <c r="E1846" i="62917" s="1"/>
  <c r="E1847" i="62917" s="1"/>
  <c r="E1848" i="62917" s="1"/>
  <c r="E1849" i="62917" s="1"/>
  <c r="E1850" i="62917" s="1"/>
  <c r="E1851" i="62917" s="1"/>
  <c r="E1852" i="62917" s="1"/>
  <c r="E1853" i="62917" s="1"/>
  <c r="E1854" i="62917" s="1"/>
  <c r="E1855" i="62917" s="1"/>
  <c r="E1856" i="62917" s="1"/>
  <c r="E1857" i="62917" s="1"/>
  <c r="E1858" i="62917" s="1"/>
  <c r="E1859" i="62917" s="1"/>
  <c r="E1860" i="62917" s="1"/>
  <c r="E1861" i="62917" s="1"/>
  <c r="E1862" i="62917" s="1"/>
  <c r="E1863" i="62917" s="1"/>
  <c r="E1864" i="62917" s="1"/>
  <c r="E1865" i="62917" s="1"/>
  <c r="E1866" i="62917" s="1"/>
  <c r="E1323" i="62917"/>
  <c r="E1324" i="62917" s="1"/>
  <c r="E1325" i="62917" s="1"/>
  <c r="E1326" i="62917" s="1"/>
  <c r="E1327" i="62917" s="1"/>
  <c r="E1328" i="62917" s="1"/>
  <c r="E1329" i="62917" s="1"/>
  <c r="E1330" i="62917" s="1"/>
  <c r="E1331" i="62917" s="1"/>
  <c r="E1332" i="62917" s="1"/>
  <c r="E1333" i="62917" s="1"/>
  <c r="E1334" i="62917" s="1"/>
  <c r="E1335" i="62917" s="1"/>
  <c r="E1336" i="62917" s="1"/>
  <c r="E1337" i="62917" s="1"/>
  <c r="E1338" i="62917" s="1"/>
  <c r="E1339" i="62917" s="1"/>
  <c r="E1340" i="62917" s="1"/>
  <c r="E1341" i="62917" s="1"/>
  <c r="E1342" i="62917" s="1"/>
  <c r="E1343" i="62917" s="1"/>
  <c r="E1344" i="62917" s="1"/>
  <c r="E1345" i="62917" s="1"/>
  <c r="E1346" i="62917" s="1"/>
  <c r="E1347" i="62917" s="1"/>
  <c r="E1348" i="62917" s="1"/>
  <c r="E1349" i="62917" s="1"/>
  <c r="E1350" i="62917" s="1"/>
  <c r="E1351" i="62917" s="1"/>
  <c r="D23" i="62917"/>
  <c r="E24" i="62917"/>
  <c r="E25" i="62917" s="1"/>
  <c r="E26" i="62917" s="1"/>
  <c r="E27" i="62917" s="1"/>
  <c r="E28" i="62917" s="1"/>
  <c r="E29" i="62917" s="1"/>
  <c r="E30" i="62917" s="1"/>
  <c r="E31" i="62917" s="1"/>
  <c r="E32" i="62917" s="1"/>
  <c r="E33" i="62917" s="1"/>
  <c r="E34" i="62917" s="1"/>
  <c r="E35" i="62917" s="1"/>
  <c r="E36" i="62917" s="1"/>
  <c r="E37" i="62917" s="1"/>
  <c r="E38" i="62917" s="1"/>
  <c r="E39" i="62917" s="1"/>
  <c r="E40" i="62917" s="1"/>
  <c r="E41" i="62917" s="1"/>
  <c r="E42" i="62917" s="1"/>
  <c r="E43" i="62917" s="1"/>
  <c r="E44" i="62917" s="1"/>
  <c r="E45" i="62917" s="1"/>
  <c r="E46" i="62917" s="1"/>
  <c r="E47" i="62917" s="1"/>
  <c r="E48" i="62917" s="1"/>
  <c r="E49" i="62917" s="1"/>
  <c r="E50" i="62917" s="1"/>
  <c r="E51" i="62917" s="1"/>
  <c r="E52" i="62917" s="1"/>
  <c r="E53" i="62917" s="1"/>
  <c r="E54" i="62917" s="1"/>
  <c r="E55" i="62917" s="1"/>
  <c r="E56" i="62917" s="1"/>
  <c r="E59" i="62917" s="1"/>
  <c r="D1465" i="62917"/>
  <c r="D1466" i="62917" s="1"/>
  <c r="D1467" i="62917" s="1"/>
  <c r="D1468" i="62917" s="1"/>
  <c r="D1469" i="62917" s="1"/>
  <c r="D1470" i="62917" s="1"/>
  <c r="D1471" i="62917" s="1"/>
  <c r="D1472" i="62917" s="1"/>
  <c r="D1473" i="62917" s="1"/>
  <c r="D1474" i="62917" s="1"/>
  <c r="D1475" i="62917" s="1"/>
  <c r="D1476" i="62917" s="1"/>
  <c r="D1477" i="62917" s="1"/>
  <c r="D1478" i="62917" s="1"/>
  <c r="D1479" i="62917" s="1"/>
  <c r="C1457" i="62917" s="1"/>
  <c r="D808" i="62917"/>
  <c r="N134" i="62892" l="1"/>
  <c r="C13" i="62907"/>
  <c r="C109" i="62918"/>
  <c r="C93" i="62924"/>
  <c r="D354" i="62921"/>
  <c r="C118" i="62918"/>
  <c r="C95" i="62924"/>
  <c r="C1931" i="62917"/>
  <c r="C104" i="62918"/>
  <c r="C97" i="62924"/>
  <c r="E355" i="62921"/>
  <c r="E356" i="62921" s="1"/>
  <c r="C101" i="62918"/>
  <c r="C1932" i="62917"/>
  <c r="C110" i="62918"/>
  <c r="C576" i="62921"/>
  <c r="C97" i="62918"/>
  <c r="C583" i="62921"/>
  <c r="C96" i="62924"/>
  <c r="D66" i="62924"/>
  <c r="D27" i="62924"/>
  <c r="D28" i="62924" s="1"/>
  <c r="D29" i="62924" s="1"/>
  <c r="C26" i="62924"/>
  <c r="C154" i="62924"/>
  <c r="C46" i="62924"/>
  <c r="D47" i="62924"/>
  <c r="C94" i="62924"/>
  <c r="E52" i="62924"/>
  <c r="D99" i="62924"/>
  <c r="D100" i="62924" s="1"/>
  <c r="D101" i="62924" s="1"/>
  <c r="D102" i="62924" s="1"/>
  <c r="D103" i="62924" s="1"/>
  <c r="D104" i="62924" s="1"/>
  <c r="C98" i="62924"/>
  <c r="D105" i="62924"/>
  <c r="I103" i="62904"/>
  <c r="C215" i="62924"/>
  <c r="C216" i="62924"/>
  <c r="C211" i="62924"/>
  <c r="C210" i="62924"/>
  <c r="C214" i="62924"/>
  <c r="C103" i="62924"/>
  <c r="C104" i="62924"/>
  <c r="C213" i="62924"/>
  <c r="C575" i="62921"/>
  <c r="C580" i="62921"/>
  <c r="C574" i="62921"/>
  <c r="C573" i="62921"/>
  <c r="C578" i="62921"/>
  <c r="C577" i="62921"/>
  <c r="C613" i="62921"/>
  <c r="C614" i="62921"/>
  <c r="E206" i="62921"/>
  <c r="E207" i="62921" s="1"/>
  <c r="E208" i="62921" s="1"/>
  <c r="E209" i="62921" s="1"/>
  <c r="E210" i="62921" s="1"/>
  <c r="E211" i="62921" s="1"/>
  <c r="E212" i="62921" s="1"/>
  <c r="E213" i="62921" s="1"/>
  <c r="E214" i="62921" s="1"/>
  <c r="E215" i="62921" s="1"/>
  <c r="E216" i="62921" s="1"/>
  <c r="E217" i="62921" s="1"/>
  <c r="E218" i="62921" s="1"/>
  <c r="E219" i="62921" s="1"/>
  <c r="E220" i="62921" s="1"/>
  <c r="E221" i="62921" s="1"/>
  <c r="E222" i="62921" s="1"/>
  <c r="E223" i="62921" s="1"/>
  <c r="E224" i="62921" s="1"/>
  <c r="E225" i="62921" s="1"/>
  <c r="E226" i="62921" s="1"/>
  <c r="E227" i="62921" s="1"/>
  <c r="D510" i="62921"/>
  <c r="D511" i="62921" s="1"/>
  <c r="D512" i="62921" s="1"/>
  <c r="D513" i="62921" s="1"/>
  <c r="D514" i="62921" s="1"/>
  <c r="D515" i="62921" s="1"/>
  <c r="D516" i="62921" s="1"/>
  <c r="D517" i="62921" s="1"/>
  <c r="D518" i="62921" s="1"/>
  <c r="D519" i="62921" s="1"/>
  <c r="D520" i="62921" s="1"/>
  <c r="D521" i="62921" s="1"/>
  <c r="D522" i="62921" s="1"/>
  <c r="D523" i="62921" s="1"/>
  <c r="D524" i="62921" s="1"/>
  <c r="D525" i="62921" s="1"/>
  <c r="D526" i="62921" s="1"/>
  <c r="D527" i="62921" s="1"/>
  <c r="D528" i="62921" s="1"/>
  <c r="D529" i="62921" s="1"/>
  <c r="D530" i="62921" s="1"/>
  <c r="D531" i="62921" s="1"/>
  <c r="D532" i="62921" s="1"/>
  <c r="D533" i="62921" s="1"/>
  <c r="D534" i="62921" s="1"/>
  <c r="D535" i="62921" s="1"/>
  <c r="D536" i="62921" s="1"/>
  <c r="D537" i="62921" s="1"/>
  <c r="D538" i="62921" s="1"/>
  <c r="D539" i="62921" s="1"/>
  <c r="C509" i="62921"/>
  <c r="J716" i="5"/>
  <c r="J19" i="62915"/>
  <c r="D404" i="62921"/>
  <c r="D405" i="62921" s="1"/>
  <c r="D406" i="62921" s="1"/>
  <c r="D407" i="62921" s="1"/>
  <c r="D408" i="62921" s="1"/>
  <c r="D409" i="62921" s="1"/>
  <c r="D410" i="62921" s="1"/>
  <c r="D411" i="62921" s="1"/>
  <c r="D412" i="62921" s="1"/>
  <c r="D413" i="62921" s="1"/>
  <c r="D414" i="62921" s="1"/>
  <c r="D415" i="62921" s="1"/>
  <c r="D416" i="62921" s="1"/>
  <c r="D417" i="62921" s="1"/>
  <c r="D418" i="62921" s="1"/>
  <c r="D419" i="62921" s="1"/>
  <c r="D420" i="62921" s="1"/>
  <c r="D421" i="62921" s="1"/>
  <c r="D422" i="62921" s="1"/>
  <c r="D423" i="62921" s="1"/>
  <c r="D424" i="62921" s="1"/>
  <c r="D425" i="62921" s="1"/>
  <c r="D426" i="62921" s="1"/>
  <c r="D427" i="62921" s="1"/>
  <c r="D428" i="62921" s="1"/>
  <c r="D429" i="62921" s="1"/>
  <c r="D430" i="62921" s="1"/>
  <c r="D431" i="62921" s="1"/>
  <c r="D432" i="62921" s="1"/>
  <c r="D433" i="62921" s="1"/>
  <c r="D434" i="62921" s="1"/>
  <c r="D435" i="62921" s="1"/>
  <c r="D436" i="62921" s="1"/>
  <c r="D437" i="62921" s="1"/>
  <c r="D438" i="62921" s="1"/>
  <c r="D439" i="62921" s="1"/>
  <c r="D440" i="62921" s="1"/>
  <c r="D441" i="62921" s="1"/>
  <c r="D442" i="62921" s="1"/>
  <c r="D443" i="62921" s="1"/>
  <c r="D444" i="62921" s="1"/>
  <c r="D445" i="62921" s="1"/>
  <c r="D446" i="62921" s="1"/>
  <c r="D447" i="62921" s="1"/>
  <c r="D448" i="62921" s="1"/>
  <c r="D449" i="62921" s="1"/>
  <c r="D450" i="62921" s="1"/>
  <c r="D451" i="62921" s="1"/>
  <c r="D452" i="62921" s="1"/>
  <c r="D453" i="62921" s="1"/>
  <c r="D454" i="62921" s="1"/>
  <c r="D455" i="62921" s="1"/>
  <c r="D456" i="62921" s="1"/>
  <c r="D457" i="62921" s="1"/>
  <c r="D458" i="62921" s="1"/>
  <c r="D459" i="62921" s="1"/>
  <c r="D460" i="62921" s="1"/>
  <c r="D461" i="62921" s="1"/>
  <c r="D462" i="62921" s="1"/>
  <c r="D463" i="62921" s="1"/>
  <c r="D464" i="62921" s="1"/>
  <c r="D465" i="62921" s="1"/>
  <c r="D466" i="62921" s="1"/>
  <c r="D467" i="62921" s="1"/>
  <c r="D468" i="62921" s="1"/>
  <c r="D469" i="62921" s="1"/>
  <c r="D470" i="62921" s="1"/>
  <c r="D471" i="62921" s="1"/>
  <c r="D472" i="62921" s="1"/>
  <c r="D473" i="62921" s="1"/>
  <c r="D474" i="62921" s="1"/>
  <c r="D475" i="62921" s="1"/>
  <c r="D476" i="62921" s="1"/>
  <c r="D477" i="62921" s="1"/>
  <c r="D478" i="62921" s="1"/>
  <c r="D479" i="62921" s="1"/>
  <c r="D480" i="62921" s="1"/>
  <c r="D481" i="62921" s="1"/>
  <c r="D482" i="62921" s="1"/>
  <c r="D483" i="62921" s="1"/>
  <c r="D484" i="62921" s="1"/>
  <c r="D485" i="62921" s="1"/>
  <c r="D488" i="62921" s="1"/>
  <c r="D489" i="62921" s="1"/>
  <c r="D490" i="62921" s="1"/>
  <c r="D491" i="62921" s="1"/>
  <c r="C395" i="62921" s="1"/>
  <c r="C616" i="62921"/>
  <c r="C615" i="62921"/>
  <c r="C618" i="62921"/>
  <c r="L21" i="62914"/>
  <c r="L684" i="5"/>
  <c r="I650" i="5"/>
  <c r="I19" i="62912"/>
  <c r="C579" i="62921"/>
  <c r="D196" i="62921"/>
  <c r="E26" i="62929"/>
  <c r="Q26" i="62929" s="1"/>
  <c r="Q21" i="62914"/>
  <c r="E97" i="62929"/>
  <c r="D105" i="62929"/>
  <c r="C581" i="62921"/>
  <c r="C582" i="62921"/>
  <c r="C512" i="62921"/>
  <c r="C333" i="62922"/>
  <c r="C357" i="62922"/>
  <c r="C353" i="62922"/>
  <c r="C334" i="62922"/>
  <c r="C335" i="62922"/>
  <c r="C352" i="62922"/>
  <c r="C336" i="62922"/>
  <c r="C337" i="62922"/>
  <c r="C362" i="62922"/>
  <c r="C345" i="62922"/>
  <c r="C363" i="62922"/>
  <c r="C332" i="62922"/>
  <c r="C351" i="62922"/>
  <c r="C342" i="62922"/>
  <c r="C328" i="62922"/>
  <c r="C331" i="62922"/>
  <c r="C358" i="62922"/>
  <c r="C341" i="62922"/>
  <c r="D195" i="62923"/>
  <c r="D196" i="62923" s="1"/>
  <c r="D197" i="62923" s="1"/>
  <c r="D198" i="62923" s="1"/>
  <c r="C116" i="62918"/>
  <c r="C117" i="62918"/>
  <c r="C120" i="62918"/>
  <c r="C100" i="62918"/>
  <c r="C102" i="62918"/>
  <c r="C98" i="62918"/>
  <c r="C111" i="62918"/>
  <c r="C123" i="62918"/>
  <c r="C122" i="62918"/>
  <c r="C119" i="62918"/>
  <c r="C106" i="62918"/>
  <c r="C121" i="62918"/>
  <c r="C107" i="62918"/>
  <c r="C103" i="62918"/>
  <c r="C105" i="62918"/>
  <c r="C108" i="62918"/>
  <c r="C124" i="62918"/>
  <c r="C99" i="62918"/>
  <c r="C114" i="62918"/>
  <c r="C96" i="62918"/>
  <c r="C113" i="62918"/>
  <c r="C112" i="62918"/>
  <c r="C115" i="62918"/>
  <c r="AQ118" i="62905"/>
  <c r="V118" i="62905"/>
  <c r="D22" i="62918"/>
  <c r="D23" i="62918" s="1"/>
  <c r="D24" i="62918" s="1"/>
  <c r="D25" i="62918" s="1"/>
  <c r="D26" i="62918" s="1"/>
  <c r="D27" i="62918" s="1"/>
  <c r="D28" i="62918" s="1"/>
  <c r="D29" i="62918" s="1"/>
  <c r="D30" i="62918" s="1"/>
  <c r="D31" i="62918" s="1"/>
  <c r="D32" i="62918" s="1"/>
  <c r="D33" i="62918" s="1"/>
  <c r="D34" i="62918" s="1"/>
  <c r="D35" i="62918" s="1"/>
  <c r="D36" i="62918" s="1"/>
  <c r="D37" i="62918" s="1"/>
  <c r="D38" i="62918" s="1"/>
  <c r="D39" i="62918" s="1"/>
  <c r="D40" i="62918" s="1"/>
  <c r="D41" i="62918" s="1"/>
  <c r="D42" i="62918" s="1"/>
  <c r="D43" i="62918" s="1"/>
  <c r="D44" i="62918" s="1"/>
  <c r="D45" i="62918" s="1"/>
  <c r="D46" i="62918" s="1"/>
  <c r="D47" i="62918" s="1"/>
  <c r="D48" i="62918" s="1"/>
  <c r="D49" i="62918" s="1"/>
  <c r="D50" i="62918" s="1"/>
  <c r="D51" i="62918" s="1"/>
  <c r="D52" i="62918" s="1"/>
  <c r="D53" i="62918" s="1"/>
  <c r="D54" i="62918" s="1"/>
  <c r="D55" i="62918" s="1"/>
  <c r="D56" i="62918" s="1"/>
  <c r="D57" i="62918" s="1"/>
  <c r="D58" i="62918" s="1"/>
  <c r="D59" i="62918" s="1"/>
  <c r="D60" i="62918" s="1"/>
  <c r="D61" i="62918" s="1"/>
  <c r="D62" i="62918" s="1"/>
  <c r="D63" i="62918" s="1"/>
  <c r="D64" i="62918" s="1"/>
  <c r="D65" i="62918" s="1"/>
  <c r="D66" i="62918" s="1"/>
  <c r="D67" i="62918" s="1"/>
  <c r="D68" i="62918" s="1"/>
  <c r="D69" i="62918" s="1"/>
  <c r="C37" i="62918" s="1"/>
  <c r="C21" i="62918"/>
  <c r="C24" i="62918"/>
  <c r="C25" i="62918"/>
  <c r="C38" i="62918"/>
  <c r="C22" i="62918"/>
  <c r="AM96" i="2"/>
  <c r="Q96" i="2"/>
  <c r="D97" i="2"/>
  <c r="X97" i="2"/>
  <c r="D100" i="62904"/>
  <c r="AC100" i="62904"/>
  <c r="D98" i="2"/>
  <c r="X98" i="2"/>
  <c r="AC120" i="62905"/>
  <c r="D120" i="62905"/>
  <c r="V99" i="62904"/>
  <c r="AK99" i="62904"/>
  <c r="H100" i="2"/>
  <c r="D119" i="62905"/>
  <c r="AC119" i="62905"/>
  <c r="D101" i="62904"/>
  <c r="AC101" i="62904"/>
  <c r="D128" i="62918"/>
  <c r="D129" i="62918" s="1"/>
  <c r="D130" i="62918" s="1"/>
  <c r="D131" i="62918" s="1"/>
  <c r="D132" i="62918" s="1"/>
  <c r="D133" i="62918" s="1"/>
  <c r="D134" i="62918" s="1"/>
  <c r="D135" i="62918" s="1"/>
  <c r="D136" i="62918" s="1"/>
  <c r="D137" i="62918" s="1"/>
  <c r="D138" i="62918" s="1"/>
  <c r="D139" i="62918" s="1"/>
  <c r="D140" i="62918" s="1"/>
  <c r="D141" i="62918" s="1"/>
  <c r="D142" i="62918" s="1"/>
  <c r="D143" i="62918" s="1"/>
  <c r="D144" i="62918" s="1"/>
  <c r="D145" i="62918" s="1"/>
  <c r="D146" i="62918" s="1"/>
  <c r="D147" i="62918" s="1"/>
  <c r="D148" i="62918" s="1"/>
  <c r="D149" i="62918" s="1"/>
  <c r="D150" i="62918" s="1"/>
  <c r="D151" i="62918" s="1"/>
  <c r="D152" i="62918" s="1"/>
  <c r="D153" i="62918" s="1"/>
  <c r="D154" i="62918" s="1"/>
  <c r="D155" i="62918" s="1"/>
  <c r="D156" i="62918" s="1"/>
  <c r="C127" i="62918"/>
  <c r="C141" i="62918"/>
  <c r="D23" i="62921"/>
  <c r="D24" i="62921" s="1"/>
  <c r="D25" i="62921" s="1"/>
  <c r="D26" i="62921" s="1"/>
  <c r="D27" i="62921" s="1"/>
  <c r="D28" i="62921" s="1"/>
  <c r="D29" i="62921" s="1"/>
  <c r="D30" i="62921" s="1"/>
  <c r="D31" i="62921" s="1"/>
  <c r="D32" i="62921" s="1"/>
  <c r="D33" i="62921" s="1"/>
  <c r="D34" i="62921" s="1"/>
  <c r="D35" i="62921" s="1"/>
  <c r="D36" i="62921" s="1"/>
  <c r="D37" i="62921" s="1"/>
  <c r="D38" i="62921" s="1"/>
  <c r="D39" i="62921" s="1"/>
  <c r="D40" i="62921" s="1"/>
  <c r="D41" i="62921" s="1"/>
  <c r="D42" i="62921" s="1"/>
  <c r="D43" i="62921" s="1"/>
  <c r="D44" i="62921" s="1"/>
  <c r="D45" i="62921" s="1"/>
  <c r="D46" i="62921" s="1"/>
  <c r="D47" i="62921" s="1"/>
  <c r="D48" i="62921" s="1"/>
  <c r="D49" i="62921" s="1"/>
  <c r="D50" i="62921" s="1"/>
  <c r="D51" i="62921" s="1"/>
  <c r="D52" i="62921" s="1"/>
  <c r="D53" i="62921" s="1"/>
  <c r="D54" i="62921" s="1"/>
  <c r="C27" i="62921" s="1"/>
  <c r="D58" i="62921"/>
  <c r="D59" i="62921" s="1"/>
  <c r="D60" i="62921" s="1"/>
  <c r="D61" i="62921" s="1"/>
  <c r="D62" i="62921" s="1"/>
  <c r="D63" i="62921" s="1"/>
  <c r="D64" i="62921" s="1"/>
  <c r="D65" i="62921" s="1"/>
  <c r="D66" i="62921" s="1"/>
  <c r="D67" i="62921" s="1"/>
  <c r="D68" i="62921" s="1"/>
  <c r="D69" i="62921" s="1"/>
  <c r="D70" i="62921" s="1"/>
  <c r="D71" i="62921" s="1"/>
  <c r="D72" i="62921" s="1"/>
  <c r="D73" i="62921" s="1"/>
  <c r="D74" i="62921" s="1"/>
  <c r="D75" i="62921" s="1"/>
  <c r="D76" i="62921" s="1"/>
  <c r="D77" i="62921" s="1"/>
  <c r="D78" i="62921" s="1"/>
  <c r="D79" i="62921" s="1"/>
  <c r="D80" i="62921" s="1"/>
  <c r="D81" i="62921" s="1"/>
  <c r="D82" i="62921" s="1"/>
  <c r="D83" i="62921" s="1"/>
  <c r="D84" i="62921" s="1"/>
  <c r="D85" i="62921" s="1"/>
  <c r="D86" i="62921" s="1"/>
  <c r="D87" i="62921" s="1"/>
  <c r="D88" i="62921" s="1"/>
  <c r="D89" i="62921" s="1"/>
  <c r="D90" i="62921" s="1"/>
  <c r="D91" i="62921" s="1"/>
  <c r="D92" i="62921" s="1"/>
  <c r="D93" i="62921" s="1"/>
  <c r="D94" i="62921" s="1"/>
  <c r="D95" i="62921" s="1"/>
  <c r="D96" i="62921" s="1"/>
  <c r="D97" i="62921" s="1"/>
  <c r="D98" i="62921" s="1"/>
  <c r="D99" i="62921" s="1"/>
  <c r="D100" i="62921" s="1"/>
  <c r="D101" i="62921" s="1"/>
  <c r="D102" i="62921" s="1"/>
  <c r="D103" i="62921" s="1"/>
  <c r="D104" i="62921" s="1"/>
  <c r="D105" i="62921" s="1"/>
  <c r="D106" i="62921" s="1"/>
  <c r="C57" i="62921"/>
  <c r="C170" i="62921"/>
  <c r="C166" i="62921"/>
  <c r="C172" i="62921"/>
  <c r="C171" i="62921"/>
  <c r="C164" i="62921"/>
  <c r="C174" i="62921"/>
  <c r="D145" i="62921"/>
  <c r="D146" i="62921" s="1"/>
  <c r="D147" i="62921" s="1"/>
  <c r="D148" i="62921" s="1"/>
  <c r="D149" i="62921" s="1"/>
  <c r="D150" i="62921" s="1"/>
  <c r="D151" i="62921" s="1"/>
  <c r="D152" i="62921" s="1"/>
  <c r="D153" i="62921" s="1"/>
  <c r="D154" i="62921" s="1"/>
  <c r="D155" i="62921" s="1"/>
  <c r="D156" i="62921" s="1"/>
  <c r="D157" i="62921" s="1"/>
  <c r="D158" i="62921" s="1"/>
  <c r="C148" i="62921"/>
  <c r="C144" i="62921"/>
  <c r="E252" i="62919"/>
  <c r="E253" i="62919" s="1"/>
  <c r="E254" i="62919" s="1"/>
  <c r="E255" i="62919" s="1"/>
  <c r="E256" i="62919" s="1"/>
  <c r="C230" i="62919"/>
  <c r="C225" i="62919"/>
  <c r="E1526" i="62919"/>
  <c r="E1527" i="62919" s="1"/>
  <c r="D791" i="62919"/>
  <c r="C702" i="62919"/>
  <c r="D174" i="62919"/>
  <c r="C174" i="62919" s="1"/>
  <c r="D1521" i="62919"/>
  <c r="C116" i="62923"/>
  <c r="C121" i="62923"/>
  <c r="C120" i="62923"/>
  <c r="D61" i="62923"/>
  <c r="D62" i="62923" s="1"/>
  <c r="D63" i="62923" s="1"/>
  <c r="E64" i="62923"/>
  <c r="C118" i="62923"/>
  <c r="C117" i="62923"/>
  <c r="D289" i="62922"/>
  <c r="C280" i="62922" s="1"/>
  <c r="E291" i="62922"/>
  <c r="E292" i="62922" s="1"/>
  <c r="E293" i="62922" s="1"/>
  <c r="E294" i="62922" s="1"/>
  <c r="E295" i="62922" s="1"/>
  <c r="D290" i="62922"/>
  <c r="D484" i="62922"/>
  <c r="C340" i="62922"/>
  <c r="C355" i="62922"/>
  <c r="C330" i="62922"/>
  <c r="C349" i="62922"/>
  <c r="C329" i="62922"/>
  <c r="E34" i="62922"/>
  <c r="E35" i="62922" s="1"/>
  <c r="E36" i="62922" s="1"/>
  <c r="E37" i="62922" s="1"/>
  <c r="E38" i="62922" s="1"/>
  <c r="E39" i="62922" s="1"/>
  <c r="E40" i="62922" s="1"/>
  <c r="E41" i="62922" s="1"/>
  <c r="E42" i="62922" s="1"/>
  <c r="E43" i="62922" s="1"/>
  <c r="E44" i="62922" s="1"/>
  <c r="E45" i="62922" s="1"/>
  <c r="E46" i="62922" s="1"/>
  <c r="E47" i="62922" s="1"/>
  <c r="E48" i="62922" s="1"/>
  <c r="E49" i="62922" s="1"/>
  <c r="E50" i="62922" s="1"/>
  <c r="E51" i="62922" s="1"/>
  <c r="E52" i="62922" s="1"/>
  <c r="E53" i="62922" s="1"/>
  <c r="E54" i="62922" s="1"/>
  <c r="E55" i="62922" s="1"/>
  <c r="E56" i="62922" s="1"/>
  <c r="E57" i="62922" s="1"/>
  <c r="E58" i="62922" s="1"/>
  <c r="E59" i="62922" s="1"/>
  <c r="E60" i="62922" s="1"/>
  <c r="E61" i="62922" s="1"/>
  <c r="E62" i="62922" s="1"/>
  <c r="E63" i="62922" s="1"/>
  <c r="E64" i="62922" s="1"/>
  <c r="E65" i="62922" s="1"/>
  <c r="E66" i="62922" s="1"/>
  <c r="E67" i="62922" s="1"/>
  <c r="E68" i="62922" s="1"/>
  <c r="E69" i="62922" s="1"/>
  <c r="E70" i="62922" s="1"/>
  <c r="E71" i="62922" s="1"/>
  <c r="E72" i="62922" s="1"/>
  <c r="E73" i="62922" s="1"/>
  <c r="E74" i="62922" s="1"/>
  <c r="E75" i="62922" s="1"/>
  <c r="E76" i="62922" s="1"/>
  <c r="E77" i="62922" s="1"/>
  <c r="E78" i="62922" s="1"/>
  <c r="E79" i="62922" s="1"/>
  <c r="E80" i="62922" s="1"/>
  <c r="E81" i="62922" s="1"/>
  <c r="E82" i="62922" s="1"/>
  <c r="E83" i="62922" s="1"/>
  <c r="E84" i="62922" s="1"/>
  <c r="E85" i="62922" s="1"/>
  <c r="E86" i="62922" s="1"/>
  <c r="E87" i="62922" s="1"/>
  <c r="E88" i="62922" s="1"/>
  <c r="E89" i="62922" s="1"/>
  <c r="E90" i="62922" s="1"/>
  <c r="E91" i="62922" s="1"/>
  <c r="E92" i="62922" s="1"/>
  <c r="E93" i="62922" s="1"/>
  <c r="E94" i="62922" s="1"/>
  <c r="E95" i="62922" s="1"/>
  <c r="E96" i="62922" s="1"/>
  <c r="E97" i="62922" s="1"/>
  <c r="E98" i="62922" s="1"/>
  <c r="E99" i="62922" s="1"/>
  <c r="E100" i="62922" s="1"/>
  <c r="E101" i="62922" s="1"/>
  <c r="E102" i="62922" s="1"/>
  <c r="E103" i="62922" s="1"/>
  <c r="E104" i="62922" s="1"/>
  <c r="E105" i="62922" s="1"/>
  <c r="E106" i="62922" s="1"/>
  <c r="E107" i="62922" s="1"/>
  <c r="E108" i="62922" s="1"/>
  <c r="E109" i="62922" s="1"/>
  <c r="E110" i="62922" s="1"/>
  <c r="E111" i="62922" s="1"/>
  <c r="E112" i="62922" s="1"/>
  <c r="E113" i="62922" s="1"/>
  <c r="E114" i="62922" s="1"/>
  <c r="E115" i="62922" s="1"/>
  <c r="E116" i="62922" s="1"/>
  <c r="E117" i="62922" s="1"/>
  <c r="E118" i="62922" s="1"/>
  <c r="E119" i="62922" s="1"/>
  <c r="E120" i="62922" s="1"/>
  <c r="E121" i="62922" s="1"/>
  <c r="E122" i="62922" s="1"/>
  <c r="E123" i="62922" s="1"/>
  <c r="E124" i="62922" s="1"/>
  <c r="E125" i="62922" s="1"/>
  <c r="E126" i="62922" s="1"/>
  <c r="E127" i="62922" s="1"/>
  <c r="E128" i="62922" s="1"/>
  <c r="E129" i="62922" s="1"/>
  <c r="E130" i="62922" s="1"/>
  <c r="E131" i="62922" s="1"/>
  <c r="E132" i="62922" s="1"/>
  <c r="E133" i="62922" s="1"/>
  <c r="E134" i="62922" s="1"/>
  <c r="E135" i="62922" s="1"/>
  <c r="E136" i="62922" s="1"/>
  <c r="E137" i="62922" s="1"/>
  <c r="E138" i="62922" s="1"/>
  <c r="E139" i="62922" s="1"/>
  <c r="E140" i="62922" s="1"/>
  <c r="E141" i="62922" s="1"/>
  <c r="E142" i="62922" s="1"/>
  <c r="E143" i="62922" s="1"/>
  <c r="E144" i="62922" s="1"/>
  <c r="E145" i="62922" s="1"/>
  <c r="E146" i="62922" s="1"/>
  <c r="E147" i="62922" s="1"/>
  <c r="E148" i="62922" s="1"/>
  <c r="E149" i="62922" s="1"/>
  <c r="E150" i="62922" s="1"/>
  <c r="E151" i="62922" s="1"/>
  <c r="E152" i="62922" s="1"/>
  <c r="E153" i="62922" s="1"/>
  <c r="E154" i="62922" s="1"/>
  <c r="E155" i="62922" s="1"/>
  <c r="E156" i="62922" s="1"/>
  <c r="E157" i="62922" s="1"/>
  <c r="E158" i="62922" s="1"/>
  <c r="E159" i="62922" s="1"/>
  <c r="E160" i="62922" s="1"/>
  <c r="E161" i="62922" s="1"/>
  <c r="E162" i="62922" s="1"/>
  <c r="E163" i="62922" s="1"/>
  <c r="E164" i="62922" s="1"/>
  <c r="E165" i="62922" s="1"/>
  <c r="C356" i="62922"/>
  <c r="C360" i="62922"/>
  <c r="C354" i="62922"/>
  <c r="C338" i="62922"/>
  <c r="C361" i="62922"/>
  <c r="C346" i="62922"/>
  <c r="C339" i="62922"/>
  <c r="C466" i="62922"/>
  <c r="C359" i="62922"/>
  <c r="C347" i="62922"/>
  <c r="C343" i="62922"/>
  <c r="C344" i="62922"/>
  <c r="C350" i="62922"/>
  <c r="C15" i="62922"/>
  <c r="C16" i="62922"/>
  <c r="D27" i="62922"/>
  <c r="D28" i="62922" s="1"/>
  <c r="D29" i="62922" s="1"/>
  <c r="D30" i="62922" s="1"/>
  <c r="D31" i="62922" s="1"/>
  <c r="D32" i="62922" s="1"/>
  <c r="D33" i="62922" s="1"/>
  <c r="D1881" i="62917"/>
  <c r="D1882" i="62917" s="1"/>
  <c r="D1933" i="62917"/>
  <c r="C1933" i="62917" s="1"/>
  <c r="E2073" i="62917"/>
  <c r="E2074" i="62917" s="1"/>
  <c r="E2075" i="62917" s="1"/>
  <c r="E1934" i="62917"/>
  <c r="C1828" i="62917"/>
  <c r="D675" i="62919"/>
  <c r="D676" i="62919" s="1"/>
  <c r="D677" i="62919" s="1"/>
  <c r="D678" i="62919" s="1"/>
  <c r="D679" i="62919" s="1"/>
  <c r="D680" i="62919" s="1"/>
  <c r="D681" i="62919" s="1"/>
  <c r="D682" i="62919" s="1"/>
  <c r="D683" i="62919" s="1"/>
  <c r="D684" i="62919" s="1"/>
  <c r="D685" i="62919" s="1"/>
  <c r="D686" i="62919" s="1"/>
  <c r="D687" i="62919" s="1"/>
  <c r="D688" i="62919" s="1"/>
  <c r="D689" i="62919" s="1"/>
  <c r="D690" i="62919" s="1"/>
  <c r="D691" i="62919" s="1"/>
  <c r="D692" i="62919" s="1"/>
  <c r="D693" i="62919" s="1"/>
  <c r="D705" i="62919"/>
  <c r="C244" i="62919"/>
  <c r="C245" i="62919"/>
  <c r="C240" i="62919"/>
  <c r="C243" i="62919"/>
  <c r="C241" i="62919"/>
  <c r="C238" i="62919"/>
  <c r="C226" i="62919"/>
  <c r="C228" i="62919"/>
  <c r="C251" i="62919"/>
  <c r="C249" i="62919"/>
  <c r="D934" i="62919"/>
  <c r="D935" i="62919" s="1"/>
  <c r="D936" i="62919" s="1"/>
  <c r="D937" i="62919" s="1"/>
  <c r="D938" i="62919" s="1"/>
  <c r="D939" i="62919" s="1"/>
  <c r="D940" i="62919" s="1"/>
  <c r="D941" i="62919" s="1"/>
  <c r="D942" i="62919" s="1"/>
  <c r="D943" i="62919" s="1"/>
  <c r="D944" i="62919" s="1"/>
  <c r="D945" i="62919" s="1"/>
  <c r="D946" i="62919" s="1"/>
  <c r="D947" i="62919" s="1"/>
  <c r="D948" i="62919" s="1"/>
  <c r="C946" i="62919" s="1"/>
  <c r="E706" i="62919"/>
  <c r="C232" i="62919"/>
  <c r="D1429" i="62919"/>
  <c r="D1430" i="62919" s="1"/>
  <c r="D1431" i="62919" s="1"/>
  <c r="D1432" i="62919" s="1"/>
  <c r="D1433" i="62919" s="1"/>
  <c r="D1434" i="62919" s="1"/>
  <c r="D1435" i="62919" s="1"/>
  <c r="D1436" i="62919" s="1"/>
  <c r="D1437" i="62919" s="1"/>
  <c r="D1438" i="62919" s="1"/>
  <c r="D1439" i="62919" s="1"/>
  <c r="D1440" i="62919" s="1"/>
  <c r="D1441" i="62919" s="1"/>
  <c r="D1442" i="62919" s="1"/>
  <c r="D1443" i="62919" s="1"/>
  <c r="D1444" i="62919" s="1"/>
  <c r="D1445" i="62919" s="1"/>
  <c r="D1446" i="62919" s="1"/>
  <c r="D1447" i="62919" s="1"/>
  <c r="D1448" i="62919" s="1"/>
  <c r="D1449" i="62919" s="1"/>
  <c r="D1450" i="62919" s="1"/>
  <c r="D1451" i="62919" s="1"/>
  <c r="D1452" i="62919" s="1"/>
  <c r="D1453" i="62919" s="1"/>
  <c r="D1454" i="62919" s="1"/>
  <c r="D1455" i="62919" s="1"/>
  <c r="D1456" i="62919" s="1"/>
  <c r="D1457" i="62919" s="1"/>
  <c r="D1458" i="62919" s="1"/>
  <c r="D1459" i="62919" s="1"/>
  <c r="D1460" i="62919" s="1"/>
  <c r="D1461" i="62919" s="1"/>
  <c r="D1462" i="62919" s="1"/>
  <c r="D1463" i="62919" s="1"/>
  <c r="D1464" i="62919" s="1"/>
  <c r="D1465" i="62919" s="1"/>
  <c r="D1466" i="62919" s="1"/>
  <c r="D1467" i="62919" s="1"/>
  <c r="D1468" i="62919" s="1"/>
  <c r="D1469" i="62919" s="1"/>
  <c r="D1470" i="62919" s="1"/>
  <c r="D1471" i="62919" s="1"/>
  <c r="D1472" i="62919" s="1"/>
  <c r="D1473" i="62919" s="1"/>
  <c r="D1474" i="62919" s="1"/>
  <c r="D1475" i="62919" s="1"/>
  <c r="D1476" i="62919" s="1"/>
  <c r="D1477" i="62919" s="1"/>
  <c r="D1478" i="62919" s="1"/>
  <c r="D1479" i="62919" s="1"/>
  <c r="D1480" i="62919" s="1"/>
  <c r="D1481" i="62919" s="1"/>
  <c r="D1482" i="62919" s="1"/>
  <c r="D1483" i="62919" s="1"/>
  <c r="D1484" i="62919" s="1"/>
  <c r="D1485" i="62919" s="1"/>
  <c r="D1486" i="62919" s="1"/>
  <c r="D1487" i="62919" s="1"/>
  <c r="D1488" i="62919" s="1"/>
  <c r="D1489" i="62919" s="1"/>
  <c r="D1490" i="62919" s="1"/>
  <c r="D1491" i="62919" s="1"/>
  <c r="D1492" i="62919" s="1"/>
  <c r="D1493" i="62919" s="1"/>
  <c r="D1494" i="62919" s="1"/>
  <c r="D1495" i="62919" s="1"/>
  <c r="D1496" i="62919" s="1"/>
  <c r="D1497" i="62919" s="1"/>
  <c r="D1498" i="62919" s="1"/>
  <c r="D1499" i="62919" s="1"/>
  <c r="D1500" i="62919" s="1"/>
  <c r="D1501" i="62919" s="1"/>
  <c r="D1502" i="62919" s="1"/>
  <c r="D1503" i="62919" s="1"/>
  <c r="D1504" i="62919" s="1"/>
  <c r="D1505" i="62919" s="1"/>
  <c r="D1506" i="62919" s="1"/>
  <c r="D1507" i="62919" s="1"/>
  <c r="D1508" i="62919" s="1"/>
  <c r="D1509" i="62919" s="1"/>
  <c r="C1439" i="62919"/>
  <c r="C1465" i="62919"/>
  <c r="C1440" i="62919"/>
  <c r="C1437" i="62919"/>
  <c r="C1428" i="62919"/>
  <c r="C1445" i="62919"/>
  <c r="C1488" i="62919"/>
  <c r="C1436" i="62919"/>
  <c r="D1117" i="62919"/>
  <c r="D1118" i="62919" s="1"/>
  <c r="D1119" i="62919" s="1"/>
  <c r="D1120" i="62919" s="1"/>
  <c r="D1121" i="62919" s="1"/>
  <c r="D1122" i="62919" s="1"/>
  <c r="D1123" i="62919" s="1"/>
  <c r="D1124" i="62919" s="1"/>
  <c r="D1125" i="62919" s="1"/>
  <c r="D1126" i="62919" s="1"/>
  <c r="D1127" i="62919" s="1"/>
  <c r="D1128" i="62919" s="1"/>
  <c r="D1129" i="62919" s="1"/>
  <c r="D1130" i="62919" s="1"/>
  <c r="D1131" i="62919" s="1"/>
  <c r="D1132" i="62919" s="1"/>
  <c r="D1133" i="62919" s="1"/>
  <c r="D1134" i="62919" s="1"/>
  <c r="D1135" i="62919" s="1"/>
  <c r="D1136" i="62919" s="1"/>
  <c r="D1137" i="62919" s="1"/>
  <c r="D1138" i="62919" s="1"/>
  <c r="D1139" i="62919" s="1"/>
  <c r="D1140" i="62919" s="1"/>
  <c r="D1141" i="62919" s="1"/>
  <c r="D1142" i="62919" s="1"/>
  <c r="D1143" i="62919" s="1"/>
  <c r="D1144" i="62919" s="1"/>
  <c r="D1145" i="62919" s="1"/>
  <c r="D1146" i="62919" s="1"/>
  <c r="D1147" i="62919" s="1"/>
  <c r="D1148" i="62919" s="1"/>
  <c r="D1149" i="62919" s="1"/>
  <c r="D1150" i="62919" s="1"/>
  <c r="D1151" i="62919" s="1"/>
  <c r="D1152" i="62919" s="1"/>
  <c r="D1153" i="62919" s="1"/>
  <c r="D1154" i="62919" s="1"/>
  <c r="D1155" i="62919" s="1"/>
  <c r="D1156" i="62919" s="1"/>
  <c r="D1157" i="62919" s="1"/>
  <c r="D1158" i="62919" s="1"/>
  <c r="D1159" i="62919" s="1"/>
  <c r="D1160" i="62919" s="1"/>
  <c r="D1161" i="62919" s="1"/>
  <c r="D1162" i="62919" s="1"/>
  <c r="D1163" i="62919" s="1"/>
  <c r="D1164" i="62919" s="1"/>
  <c r="D1165" i="62919" s="1"/>
  <c r="D1166" i="62919" s="1"/>
  <c r="D1167" i="62919" s="1"/>
  <c r="D1168" i="62919" s="1"/>
  <c r="D1169" i="62919" s="1"/>
  <c r="D1170" i="62919" s="1"/>
  <c r="D1171" i="62919" s="1"/>
  <c r="D1172" i="62919" s="1"/>
  <c r="D1173" i="62919" s="1"/>
  <c r="D1174" i="62919" s="1"/>
  <c r="D1175" i="62919" s="1"/>
  <c r="D1176" i="62919" s="1"/>
  <c r="D1177" i="62919" s="1"/>
  <c r="D1178" i="62919" s="1"/>
  <c r="D1179" i="62919" s="1"/>
  <c r="D1180" i="62919" s="1"/>
  <c r="D1181" i="62919" s="1"/>
  <c r="D1182" i="62919" s="1"/>
  <c r="D1183" i="62919" s="1"/>
  <c r="D1184" i="62919" s="1"/>
  <c r="D1185" i="62919" s="1"/>
  <c r="D1186" i="62919" s="1"/>
  <c r="D1187" i="62919" s="1"/>
  <c r="D1188" i="62919" s="1"/>
  <c r="D1189" i="62919" s="1"/>
  <c r="D1190" i="62919" s="1"/>
  <c r="D1191" i="62919" s="1"/>
  <c r="D1192" i="62919" s="1"/>
  <c r="D1193" i="62919" s="1"/>
  <c r="D1194" i="62919" s="1"/>
  <c r="D1195" i="62919" s="1"/>
  <c r="D1196" i="62919" s="1"/>
  <c r="D1197" i="62919" s="1"/>
  <c r="D1198" i="62919" s="1"/>
  <c r="D1199" i="62919" s="1"/>
  <c r="D1200" i="62919" s="1"/>
  <c r="D1201" i="62919" s="1"/>
  <c r="D1202" i="62919" s="1"/>
  <c r="D1203" i="62919" s="1"/>
  <c r="D1204" i="62919" s="1"/>
  <c r="D1205" i="62919" s="1"/>
  <c r="D1206" i="62919" s="1"/>
  <c r="D1207" i="62919" s="1"/>
  <c r="D1208" i="62919" s="1"/>
  <c r="D1209" i="62919" s="1"/>
  <c r="D1210" i="62919" s="1"/>
  <c r="D1211" i="62919" s="1"/>
  <c r="D1212" i="62919" s="1"/>
  <c r="D1213" i="62919" s="1"/>
  <c r="D1214" i="62919" s="1"/>
  <c r="D1215" i="62919" s="1"/>
  <c r="D1216" i="62919" s="1"/>
  <c r="D1217" i="62919" s="1"/>
  <c r="D1218" i="62919" s="1"/>
  <c r="D1219" i="62919" s="1"/>
  <c r="D1220" i="62919" s="1"/>
  <c r="D1221" i="62919" s="1"/>
  <c r="D1222" i="62919" s="1"/>
  <c r="D1223" i="62919" s="1"/>
  <c r="D1224" i="62919" s="1"/>
  <c r="D1225" i="62919" s="1"/>
  <c r="D1226" i="62919" s="1"/>
  <c r="D1227" i="62919" s="1"/>
  <c r="D1228" i="62919" s="1"/>
  <c r="D1229" i="62919" s="1"/>
  <c r="D1230" i="62919" s="1"/>
  <c r="D1231" i="62919" s="1"/>
  <c r="D1232" i="62919" s="1"/>
  <c r="D1233" i="62919" s="1"/>
  <c r="D1234" i="62919" s="1"/>
  <c r="D1235" i="62919" s="1"/>
  <c r="D1236" i="62919" s="1"/>
  <c r="D1237" i="62919" s="1"/>
  <c r="C1220" i="62919" s="1"/>
  <c r="C1116" i="62919"/>
  <c r="D965" i="62919"/>
  <c r="D966" i="62919" s="1"/>
  <c r="D967" i="62919" s="1"/>
  <c r="D968" i="62919" s="1"/>
  <c r="D969" i="62919" s="1"/>
  <c r="D970" i="62919" s="1"/>
  <c r="D971" i="62919" s="1"/>
  <c r="D972" i="62919" s="1"/>
  <c r="D973" i="62919" s="1"/>
  <c r="D974" i="62919" s="1"/>
  <c r="D975" i="62919" s="1"/>
  <c r="D976" i="62919" s="1"/>
  <c r="D977" i="62919" s="1"/>
  <c r="D978" i="62919" s="1"/>
  <c r="D979" i="62919" s="1"/>
  <c r="D980" i="62919" s="1"/>
  <c r="D981" i="62919" s="1"/>
  <c r="D982" i="62919" s="1"/>
  <c r="D983" i="62919" s="1"/>
  <c r="D984" i="62919" s="1"/>
  <c r="D985" i="62919" s="1"/>
  <c r="D986" i="62919" s="1"/>
  <c r="D987" i="62919" s="1"/>
  <c r="D988" i="62919" s="1"/>
  <c r="D989" i="62919" s="1"/>
  <c r="D990" i="62919" s="1"/>
  <c r="D991" i="62919" s="1"/>
  <c r="D992" i="62919" s="1"/>
  <c r="D993" i="62919" s="1"/>
  <c r="D994" i="62919" s="1"/>
  <c r="D995" i="62919" s="1"/>
  <c r="D996" i="62919" s="1"/>
  <c r="D997" i="62919" s="1"/>
  <c r="D998" i="62919" s="1"/>
  <c r="D999" i="62919" s="1"/>
  <c r="D1000" i="62919" s="1"/>
  <c r="D1001" i="62919" s="1"/>
  <c r="D1002" i="62919" s="1"/>
  <c r="D1003" i="62919" s="1"/>
  <c r="D1004" i="62919" s="1"/>
  <c r="D1005" i="62919" s="1"/>
  <c r="D1006" i="62919" s="1"/>
  <c r="D1007" i="62919" s="1"/>
  <c r="D1008" i="62919" s="1"/>
  <c r="D1009" i="62919" s="1"/>
  <c r="D1010" i="62919" s="1"/>
  <c r="D1011" i="62919" s="1"/>
  <c r="D1012" i="62919" s="1"/>
  <c r="D1013" i="62919" s="1"/>
  <c r="D1014" i="62919" s="1"/>
  <c r="D1015" i="62919" s="1"/>
  <c r="D1016" i="62919" s="1"/>
  <c r="D1017" i="62919" s="1"/>
  <c r="D1018" i="62919" s="1"/>
  <c r="D1019" i="62919" s="1"/>
  <c r="D1020" i="62919" s="1"/>
  <c r="D1021" i="62919" s="1"/>
  <c r="D1022" i="62919" s="1"/>
  <c r="D1023" i="62919" s="1"/>
  <c r="D1024" i="62919" s="1"/>
  <c r="D1025" i="62919" s="1"/>
  <c r="D1026" i="62919" s="1"/>
  <c r="D1027" i="62919" s="1"/>
  <c r="D1028" i="62919" s="1"/>
  <c r="D1029" i="62919" s="1"/>
  <c r="D1030" i="62919" s="1"/>
  <c r="D1031" i="62919" s="1"/>
  <c r="D1032" i="62919" s="1"/>
  <c r="D1033" i="62919" s="1"/>
  <c r="D1034" i="62919" s="1"/>
  <c r="D1035" i="62919" s="1"/>
  <c r="D1036" i="62919" s="1"/>
  <c r="D1037" i="62919" s="1"/>
  <c r="D1038" i="62919" s="1"/>
  <c r="D1039" i="62919" s="1"/>
  <c r="D1040" i="62919" s="1"/>
  <c r="D1041" i="62919" s="1"/>
  <c r="D1042" i="62919" s="1"/>
  <c r="D1043" i="62919" s="1"/>
  <c r="D1044" i="62919" s="1"/>
  <c r="D1045" i="62919" s="1"/>
  <c r="D1046" i="62919" s="1"/>
  <c r="D1047" i="62919" s="1"/>
  <c r="D1048" i="62919" s="1"/>
  <c r="D1049" i="62919" s="1"/>
  <c r="D1050" i="62919" s="1"/>
  <c r="D1051" i="62919" s="1"/>
  <c r="D1052" i="62919" s="1"/>
  <c r="D1053" i="62919" s="1"/>
  <c r="D1054" i="62919" s="1"/>
  <c r="D1055" i="62919" s="1"/>
  <c r="D1056" i="62919" s="1"/>
  <c r="D1057" i="62919" s="1"/>
  <c r="D1058" i="62919" s="1"/>
  <c r="D1059" i="62919" s="1"/>
  <c r="D1060" i="62919" s="1"/>
  <c r="D1061" i="62919" s="1"/>
  <c r="D1062" i="62919" s="1"/>
  <c r="D1063" i="62919" s="1"/>
  <c r="D1064" i="62919" s="1"/>
  <c r="D1065" i="62919" s="1"/>
  <c r="D1066" i="62919" s="1"/>
  <c r="D1067" i="62919" s="1"/>
  <c r="D1068" i="62919" s="1"/>
  <c r="D1069" i="62919" s="1"/>
  <c r="D1070" i="62919" s="1"/>
  <c r="D1071" i="62919" s="1"/>
  <c r="D1072" i="62919" s="1"/>
  <c r="D1073" i="62919" s="1"/>
  <c r="D1074" i="62919" s="1"/>
  <c r="D1075" i="62919" s="1"/>
  <c r="D1076" i="62919" s="1"/>
  <c r="D1077" i="62919" s="1"/>
  <c r="D1078" i="62919" s="1"/>
  <c r="D1079" i="62919" s="1"/>
  <c r="D1080" i="62919" s="1"/>
  <c r="D1081" i="62919" s="1"/>
  <c r="D1082" i="62919" s="1"/>
  <c r="D1083" i="62919" s="1"/>
  <c r="D1084" i="62919" s="1"/>
  <c r="D1085" i="62919" s="1"/>
  <c r="D1086" i="62919" s="1"/>
  <c r="D1087" i="62919" s="1"/>
  <c r="D1088" i="62919" s="1"/>
  <c r="D1089" i="62919" s="1"/>
  <c r="D1090" i="62919" s="1"/>
  <c r="D1091" i="62919" s="1"/>
  <c r="D1092" i="62919" s="1"/>
  <c r="D1093" i="62919" s="1"/>
  <c r="C964" i="62919"/>
  <c r="C988" i="62919"/>
  <c r="C994" i="62919"/>
  <c r="C237" i="62919"/>
  <c r="C235" i="62919"/>
  <c r="C233" i="62919"/>
  <c r="C247" i="62919"/>
  <c r="C1438" i="62919"/>
  <c r="C1430" i="62919"/>
  <c r="C248" i="62919"/>
  <c r="C1253" i="62919"/>
  <c r="C242" i="62919"/>
  <c r="D430" i="62919"/>
  <c r="C236" i="62919"/>
  <c r="D755" i="62919"/>
  <c r="D620" i="62919"/>
  <c r="C231" i="62919"/>
  <c r="C239" i="62919"/>
  <c r="D1254" i="62919"/>
  <c r="D885" i="62919"/>
  <c r="D886" i="62919" s="1"/>
  <c r="D887" i="62919" s="1"/>
  <c r="D888" i="62919" s="1"/>
  <c r="D889" i="62919" s="1"/>
  <c r="D890" i="62919" s="1"/>
  <c r="D891" i="62919" s="1"/>
  <c r="D892" i="62919" s="1"/>
  <c r="D893" i="62919" s="1"/>
  <c r="D894" i="62919" s="1"/>
  <c r="D895" i="62919" s="1"/>
  <c r="D896" i="62919" s="1"/>
  <c r="D897" i="62919" s="1"/>
  <c r="D898" i="62919" s="1"/>
  <c r="D899" i="62919" s="1"/>
  <c r="D900" i="62919" s="1"/>
  <c r="D901" i="62919" s="1"/>
  <c r="D902" i="62919" s="1"/>
  <c r="D903" i="62919" s="1"/>
  <c r="D904" i="62919" s="1"/>
  <c r="D905" i="62919" s="1"/>
  <c r="D906" i="62919" s="1"/>
  <c r="D907" i="62919" s="1"/>
  <c r="D908" i="62919" s="1"/>
  <c r="D909" i="62919" s="1"/>
  <c r="D910" i="62919" s="1"/>
  <c r="D911" i="62919" s="1"/>
  <c r="D912" i="62919" s="1"/>
  <c r="D913" i="62919" s="1"/>
  <c r="D914" i="62919" s="1"/>
  <c r="D915" i="62919" s="1"/>
  <c r="C891" i="62919" s="1"/>
  <c r="C246" i="62919"/>
  <c r="C250" i="62919"/>
  <c r="D300" i="62919"/>
  <c r="D301" i="62919" s="1"/>
  <c r="D302" i="62919" s="1"/>
  <c r="D303" i="62919" s="1"/>
  <c r="D304" i="62919" s="1"/>
  <c r="D305" i="62919" s="1"/>
  <c r="D306" i="62919" s="1"/>
  <c r="D307" i="62919" s="1"/>
  <c r="D308" i="62919" s="1"/>
  <c r="D309" i="62919" s="1"/>
  <c r="D310" i="62919" s="1"/>
  <c r="D311" i="62919" s="1"/>
  <c r="D312" i="62919" s="1"/>
  <c r="D313" i="62919" s="1"/>
  <c r="D314" i="62919" s="1"/>
  <c r="D315" i="62919" s="1"/>
  <c r="D316" i="62919" s="1"/>
  <c r="D317" i="62919" s="1"/>
  <c r="D318" i="62919" s="1"/>
  <c r="D319" i="62919" s="1"/>
  <c r="D320" i="62919" s="1"/>
  <c r="D321" i="62919" s="1"/>
  <c r="D322" i="62919" s="1"/>
  <c r="D323" i="62919" s="1"/>
  <c r="D324" i="62919" s="1"/>
  <c r="D325" i="62919" s="1"/>
  <c r="D326" i="62919" s="1"/>
  <c r="D327" i="62919" s="1"/>
  <c r="D328" i="62919" s="1"/>
  <c r="D329" i="62919" s="1"/>
  <c r="D330" i="62919" s="1"/>
  <c r="D331" i="62919" s="1"/>
  <c r="D332" i="62919" s="1"/>
  <c r="D333" i="62919" s="1"/>
  <c r="D334" i="62919" s="1"/>
  <c r="D335" i="62919" s="1"/>
  <c r="D336" i="62919" s="1"/>
  <c r="D337" i="62919" s="1"/>
  <c r="D338" i="62919" s="1"/>
  <c r="D339" i="62919" s="1"/>
  <c r="D340" i="62919" s="1"/>
  <c r="D341" i="62919" s="1"/>
  <c r="D342" i="62919" s="1"/>
  <c r="D343" i="62919" s="1"/>
  <c r="D344" i="62919" s="1"/>
  <c r="D345" i="62919" s="1"/>
  <c r="D346" i="62919" s="1"/>
  <c r="D347" i="62919" s="1"/>
  <c r="D348" i="62919" s="1"/>
  <c r="D349" i="62919" s="1"/>
  <c r="D350" i="62919" s="1"/>
  <c r="D351" i="62919" s="1"/>
  <c r="D352" i="62919" s="1"/>
  <c r="D353" i="62919" s="1"/>
  <c r="D354" i="62919" s="1"/>
  <c r="D355" i="62919" s="1"/>
  <c r="D356" i="62919" s="1"/>
  <c r="D357" i="62919" s="1"/>
  <c r="D358" i="62919" s="1"/>
  <c r="D359" i="62919" s="1"/>
  <c r="D360" i="62919" s="1"/>
  <c r="D361" i="62919" s="1"/>
  <c r="D362" i="62919" s="1"/>
  <c r="D363" i="62919" s="1"/>
  <c r="D364" i="62919" s="1"/>
  <c r="D365" i="62919" s="1"/>
  <c r="D366" i="62919" s="1"/>
  <c r="D367" i="62919" s="1"/>
  <c r="D368" i="62919" s="1"/>
  <c r="D369" i="62919" s="1"/>
  <c r="D370" i="62919" s="1"/>
  <c r="D371" i="62919" s="1"/>
  <c r="D372" i="62919" s="1"/>
  <c r="D373" i="62919" s="1"/>
  <c r="D374" i="62919" s="1"/>
  <c r="D375" i="62919" s="1"/>
  <c r="D376" i="62919" s="1"/>
  <c r="D377" i="62919" s="1"/>
  <c r="D378" i="62919" s="1"/>
  <c r="D379" i="62919" s="1"/>
  <c r="D380" i="62919" s="1"/>
  <c r="D381" i="62919" s="1"/>
  <c r="D382" i="62919" s="1"/>
  <c r="D383" i="62919" s="1"/>
  <c r="D384" i="62919" s="1"/>
  <c r="D385" i="62919" s="1"/>
  <c r="D386" i="62919" s="1"/>
  <c r="D387" i="62919" s="1"/>
  <c r="D388" i="62919" s="1"/>
  <c r="D389" i="62919" s="1"/>
  <c r="D390" i="62919" s="1"/>
  <c r="D391" i="62919" s="1"/>
  <c r="D392" i="62919" s="1"/>
  <c r="D393" i="62919" s="1"/>
  <c r="D394" i="62919" s="1"/>
  <c r="D395" i="62919" s="1"/>
  <c r="D396" i="62919" s="1"/>
  <c r="D397" i="62919" s="1"/>
  <c r="D398" i="62919" s="1"/>
  <c r="D399" i="62919" s="1"/>
  <c r="D400" i="62919" s="1"/>
  <c r="D401" i="62919" s="1"/>
  <c r="D402" i="62919" s="1"/>
  <c r="D403" i="62919" s="1"/>
  <c r="D404" i="62919" s="1"/>
  <c r="D405" i="62919" s="1"/>
  <c r="D406" i="62919" s="1"/>
  <c r="D407" i="62919" s="1"/>
  <c r="E819" i="62919"/>
  <c r="E820" i="62919" s="1"/>
  <c r="E821" i="62919" s="1"/>
  <c r="E822" i="62919" s="1"/>
  <c r="E823" i="62919" s="1"/>
  <c r="E824" i="62919" s="1"/>
  <c r="E825" i="62919" s="1"/>
  <c r="E826" i="62919" s="1"/>
  <c r="E827" i="62919" s="1"/>
  <c r="E828" i="62919" s="1"/>
  <c r="E829" i="62919" s="1"/>
  <c r="E830" i="62919" s="1"/>
  <c r="E831" i="62919" s="1"/>
  <c r="E832" i="62919" s="1"/>
  <c r="E833" i="62919" s="1"/>
  <c r="E834" i="62919" s="1"/>
  <c r="E835" i="62919" s="1"/>
  <c r="E836" i="62919" s="1"/>
  <c r="E837" i="62919" s="1"/>
  <c r="E838" i="62919" s="1"/>
  <c r="E839" i="62919" s="1"/>
  <c r="E840" i="62919" s="1"/>
  <c r="E841" i="62919" s="1"/>
  <c r="E842" i="62919" s="1"/>
  <c r="E843" i="62919" s="1"/>
  <c r="E844" i="62919" s="1"/>
  <c r="E845" i="62919" s="1"/>
  <c r="E846" i="62919" s="1"/>
  <c r="E847" i="62919" s="1"/>
  <c r="E848" i="62919" s="1"/>
  <c r="E849" i="62919" s="1"/>
  <c r="E850" i="62919" s="1"/>
  <c r="E851" i="62919" s="1"/>
  <c r="E852" i="62919" s="1"/>
  <c r="E853" i="62919" s="1"/>
  <c r="E854" i="62919" s="1"/>
  <c r="E855" i="62919" s="1"/>
  <c r="E856" i="62919" s="1"/>
  <c r="E857" i="62919" s="1"/>
  <c r="E858" i="62919" s="1"/>
  <c r="E859" i="62919" s="1"/>
  <c r="E860" i="62919" s="1"/>
  <c r="E861" i="62919" s="1"/>
  <c r="E862" i="62919" s="1"/>
  <c r="E863" i="62919" s="1"/>
  <c r="E864" i="62919" s="1"/>
  <c r="E865" i="62919" s="1"/>
  <c r="E866" i="62919" s="1"/>
  <c r="E867" i="62919" s="1"/>
  <c r="E868" i="62919" s="1"/>
  <c r="E869" i="62919" s="1"/>
  <c r="C297" i="62919"/>
  <c r="C937" i="62919"/>
  <c r="C1483" i="62919"/>
  <c r="C1039" i="62919"/>
  <c r="D24" i="62919"/>
  <c r="D25" i="62919" s="1"/>
  <c r="D26" i="62919" s="1"/>
  <c r="D27" i="62919" s="1"/>
  <c r="C17" i="62919"/>
  <c r="C18" i="62919"/>
  <c r="D44" i="62919"/>
  <c r="D45" i="62919" s="1"/>
  <c r="D46" i="62919" s="1"/>
  <c r="D47" i="62919" s="1"/>
  <c r="D48" i="62919" s="1"/>
  <c r="D49" i="62919" s="1"/>
  <c r="C47" i="62919" s="1"/>
  <c r="C43" i="62919"/>
  <c r="E28" i="62919"/>
  <c r="E29" i="62919" s="1"/>
  <c r="D66" i="62919"/>
  <c r="D135" i="62919"/>
  <c r="C135" i="62919" s="1"/>
  <c r="C134" i="62919"/>
  <c r="C1469" i="62917"/>
  <c r="C1475" i="62917"/>
  <c r="C1452" i="62917"/>
  <c r="C1461" i="62917"/>
  <c r="C1467" i="62917"/>
  <c r="C1456" i="62917"/>
  <c r="C1454" i="62917"/>
  <c r="C1460" i="62917"/>
  <c r="C1453" i="62917"/>
  <c r="C1458" i="62917"/>
  <c r="C1455" i="62917"/>
  <c r="C1459" i="62917"/>
  <c r="C1463" i="62917"/>
  <c r="C1466" i="62917"/>
  <c r="E1501" i="62917"/>
  <c r="E1502" i="62917" s="1"/>
  <c r="E1503" i="62917" s="1"/>
  <c r="E1504" i="62917" s="1"/>
  <c r="E1505" i="62917" s="1"/>
  <c r="E1506" i="62917" s="1"/>
  <c r="E1507" i="62917" s="1"/>
  <c r="E1508" i="62917" s="1"/>
  <c r="E1509" i="62917" s="1"/>
  <c r="E1510" i="62917" s="1"/>
  <c r="E1511" i="62917" s="1"/>
  <c r="C1472" i="62917"/>
  <c r="C1473" i="62917"/>
  <c r="C1478" i="62917"/>
  <c r="C1476" i="62917"/>
  <c r="E1884" i="62917"/>
  <c r="E1885" i="62917" s="1"/>
  <c r="E1886" i="62917" s="1"/>
  <c r="E1887" i="62917" s="1"/>
  <c r="E1888" i="62917" s="1"/>
  <c r="E1889" i="62917" s="1"/>
  <c r="E1890" i="62917" s="1"/>
  <c r="E1891" i="62917" s="1"/>
  <c r="E1892" i="62917" s="1"/>
  <c r="E1893" i="62917" s="1"/>
  <c r="E1894" i="62917" s="1"/>
  <c r="E1895" i="62917" s="1"/>
  <c r="E1896" i="62917" s="1"/>
  <c r="E1897" i="62917" s="1"/>
  <c r="E1898" i="62917" s="1"/>
  <c r="E1899" i="62917" s="1"/>
  <c r="E1900" i="62917" s="1"/>
  <c r="E1901" i="62917" s="1"/>
  <c r="E1902" i="62917" s="1"/>
  <c r="E1903" i="62917" s="1"/>
  <c r="E1904" i="62917" s="1"/>
  <c r="E1905" i="62917" s="1"/>
  <c r="E1906" i="62917" s="1"/>
  <c r="E1907" i="62917" s="1"/>
  <c r="E1908" i="62917" s="1"/>
  <c r="E1909" i="62917" s="1"/>
  <c r="E1910" i="62917" s="1"/>
  <c r="E1816" i="62917"/>
  <c r="E1817" i="62917" s="1"/>
  <c r="D2066" i="62917"/>
  <c r="C2066" i="62917" s="1"/>
  <c r="C2065" i="62917"/>
  <c r="D1815" i="62917"/>
  <c r="D1839" i="62917"/>
  <c r="D1883" i="62917"/>
  <c r="D1494" i="62917"/>
  <c r="E1352" i="62917"/>
  <c r="D59" i="62917"/>
  <c r="E60" i="62917"/>
  <c r="E61" i="62917" s="1"/>
  <c r="E62" i="62917" s="1"/>
  <c r="E63" i="62917" s="1"/>
  <c r="E64" i="62917" s="1"/>
  <c r="E65" i="62917" s="1"/>
  <c r="E66" i="62917" s="1"/>
  <c r="E67" i="62917" s="1"/>
  <c r="E68" i="62917" s="1"/>
  <c r="E69" i="62917" s="1"/>
  <c r="E70" i="62917" s="1"/>
  <c r="E71" i="62917" s="1"/>
  <c r="E72" i="62917" s="1"/>
  <c r="E73" i="62917" s="1"/>
  <c r="E74" i="62917" s="1"/>
  <c r="E75" i="62917" s="1"/>
  <c r="E76" i="62917" s="1"/>
  <c r="E77" i="62917" s="1"/>
  <c r="E78" i="62917" s="1"/>
  <c r="E79" i="62917" s="1"/>
  <c r="E80" i="62917" s="1"/>
  <c r="E81" i="62917" s="1"/>
  <c r="E82" i="62917" s="1"/>
  <c r="E83" i="62917" s="1"/>
  <c r="E84" i="62917" s="1"/>
  <c r="E85" i="62917" s="1"/>
  <c r="E86" i="62917" s="1"/>
  <c r="E87" i="62917" s="1"/>
  <c r="E88" i="62917" s="1"/>
  <c r="E89" i="62917" s="1"/>
  <c r="E90" i="62917" s="1"/>
  <c r="E91" i="62917" s="1"/>
  <c r="E92" i="62917" s="1"/>
  <c r="E93" i="62917" s="1"/>
  <c r="E96" i="62917" s="1"/>
  <c r="D24" i="62917"/>
  <c r="D809" i="62917"/>
  <c r="D810" i="62917" s="1"/>
  <c r="D811" i="62917" s="1"/>
  <c r="D812" i="62917" s="1"/>
  <c r="D813" i="62917" s="1"/>
  <c r="D814" i="62917" s="1"/>
  <c r="D815" i="62917" s="1"/>
  <c r="D816" i="62917" s="1"/>
  <c r="D817" i="62917" s="1"/>
  <c r="D818" i="62917" s="1"/>
  <c r="D819" i="62917" s="1"/>
  <c r="D820" i="62917" s="1"/>
  <c r="D821" i="62917" s="1"/>
  <c r="D822" i="62917" s="1"/>
  <c r="D823" i="62917" s="1"/>
  <c r="D824" i="62917" s="1"/>
  <c r="D825" i="62917" s="1"/>
  <c r="D826" i="62917" s="1"/>
  <c r="D827" i="62917" s="1"/>
  <c r="D828" i="62917" s="1"/>
  <c r="D829" i="62917" s="1"/>
  <c r="D830" i="62917" s="1"/>
  <c r="D831" i="62917" s="1"/>
  <c r="D832" i="62917" s="1"/>
  <c r="D833" i="62917" s="1"/>
  <c r="D834" i="62917" s="1"/>
  <c r="D835" i="62917" s="1"/>
  <c r="D836" i="62917" s="1"/>
  <c r="D837" i="62917" s="1"/>
  <c r="D838" i="62917" s="1"/>
  <c r="D839" i="62917" s="1"/>
  <c r="D840" i="62917" s="1"/>
  <c r="D841" i="62917" s="1"/>
  <c r="D842" i="62917" s="1"/>
  <c r="D843" i="62917" s="1"/>
  <c r="D844" i="62917" s="1"/>
  <c r="D845" i="62917" s="1"/>
  <c r="D846" i="62917" s="1"/>
  <c r="D847" i="62917" s="1"/>
  <c r="D848" i="62917" s="1"/>
  <c r="D849" i="62917" s="1"/>
  <c r="D850" i="62917" s="1"/>
  <c r="D851" i="62917" s="1"/>
  <c r="D852" i="62917" s="1"/>
  <c r="D853" i="62917" s="1"/>
  <c r="D854" i="62917" s="1"/>
  <c r="D855" i="62917" s="1"/>
  <c r="D856" i="62917" s="1"/>
  <c r="D857" i="62917" s="1"/>
  <c r="D858" i="62917" s="1"/>
  <c r="D859" i="62917" s="1"/>
  <c r="D860" i="62917" s="1"/>
  <c r="D861" i="62917" s="1"/>
  <c r="D862" i="62917" s="1"/>
  <c r="D863" i="62917" s="1"/>
  <c r="D864" i="62917" s="1"/>
  <c r="D865" i="62917" s="1"/>
  <c r="D866" i="62917" s="1"/>
  <c r="D867" i="62917" s="1"/>
  <c r="D868" i="62917" s="1"/>
  <c r="D869" i="62917" s="1"/>
  <c r="D870" i="62917" s="1"/>
  <c r="D871" i="62917" s="1"/>
  <c r="D872" i="62917" s="1"/>
  <c r="D873" i="62917" s="1"/>
  <c r="D874" i="62917" s="1"/>
  <c r="D875" i="62917" s="1"/>
  <c r="D876" i="62917" s="1"/>
  <c r="D877" i="62917" s="1"/>
  <c r="D878" i="62917" s="1"/>
  <c r="D879" i="62917" s="1"/>
  <c r="D880" i="62917" s="1"/>
  <c r="D881" i="62917" s="1"/>
  <c r="D882" i="62917" s="1"/>
  <c r="D883" i="62917" s="1"/>
  <c r="D884" i="62917" s="1"/>
  <c r="D885" i="62917" s="1"/>
  <c r="D886" i="62917" s="1"/>
  <c r="D887" i="62917" s="1"/>
  <c r="D888" i="62917" s="1"/>
  <c r="D889" i="62917" s="1"/>
  <c r="D890" i="62917" s="1"/>
  <c r="D891" i="62917" s="1"/>
  <c r="D892" i="62917" s="1"/>
  <c r="D893" i="62917" s="1"/>
  <c r="D894" i="62917" s="1"/>
  <c r="D895" i="62917" s="1"/>
  <c r="D896" i="62917" s="1"/>
  <c r="D897" i="62917" s="1"/>
  <c r="D898" i="62917" s="1"/>
  <c r="D899" i="62917" s="1"/>
  <c r="D900" i="62917" s="1"/>
  <c r="D901" i="62917" s="1"/>
  <c r="D902" i="62917" s="1"/>
  <c r="D903" i="62917" s="1"/>
  <c r="D904" i="62917" s="1"/>
  <c r="D905" i="62917" s="1"/>
  <c r="D906" i="62917" s="1"/>
  <c r="D907" i="62917" s="1"/>
  <c r="D908" i="62917" s="1"/>
  <c r="D909" i="62917" s="1"/>
  <c r="D910" i="62917" s="1"/>
  <c r="D911" i="62917" s="1"/>
  <c r="D912" i="62917" s="1"/>
  <c r="D913" i="62917" s="1"/>
  <c r="D914" i="62917" s="1"/>
  <c r="D915" i="62917" s="1"/>
  <c r="D916" i="62917" s="1"/>
  <c r="D917" i="62917" s="1"/>
  <c r="D918" i="62917" s="1"/>
  <c r="D919" i="62917" s="1"/>
  <c r="D920" i="62917" s="1"/>
  <c r="D921" i="62917" s="1"/>
  <c r="D922" i="62917" s="1"/>
  <c r="D923" i="62917" s="1"/>
  <c r="D924" i="62917" s="1"/>
  <c r="D925" i="62917" s="1"/>
  <c r="D926" i="62917" s="1"/>
  <c r="D927" i="62917" s="1"/>
  <c r="D928" i="62917" s="1"/>
  <c r="D929" i="62917" s="1"/>
  <c r="D930" i="62917" s="1"/>
  <c r="D931" i="62917" s="1"/>
  <c r="D932" i="62917" s="1"/>
  <c r="D933" i="62917" s="1"/>
  <c r="D934" i="62917" s="1"/>
  <c r="D935" i="62917" s="1"/>
  <c r="D936" i="62917" s="1"/>
  <c r="D937" i="62917" s="1"/>
  <c r="D938" i="62917" s="1"/>
  <c r="D939" i="62917" s="1"/>
  <c r="D940" i="62917" s="1"/>
  <c r="D941" i="62917" s="1"/>
  <c r="D942" i="62917" s="1"/>
  <c r="D943" i="62917" s="1"/>
  <c r="D944" i="62917" s="1"/>
  <c r="D945" i="62917" s="1"/>
  <c r="D946" i="62917" s="1"/>
  <c r="D947" i="62917" s="1"/>
  <c r="D948" i="62917" s="1"/>
  <c r="D949" i="62917" s="1"/>
  <c r="D950" i="62917" s="1"/>
  <c r="D951" i="62917" s="1"/>
  <c r="D952" i="62917" s="1"/>
  <c r="D953" i="62917" s="1"/>
  <c r="D954" i="62917" s="1"/>
  <c r="D955" i="62917" s="1"/>
  <c r="D956" i="62917" s="1"/>
  <c r="D957" i="62917" s="1"/>
  <c r="D958" i="62917" s="1"/>
  <c r="D959" i="62917" s="1"/>
  <c r="D960" i="62917" s="1"/>
  <c r="D961" i="62917" s="1"/>
  <c r="D962" i="62917" s="1"/>
  <c r="D963" i="62917" s="1"/>
  <c r="D964" i="62917" s="1"/>
  <c r="D965" i="62917" s="1"/>
  <c r="D966" i="62917" s="1"/>
  <c r="D967" i="62917" s="1"/>
  <c r="D968" i="62917" s="1"/>
  <c r="D969" i="62917" s="1"/>
  <c r="D970" i="62917" s="1"/>
  <c r="D971" i="62917" s="1"/>
  <c r="D972" i="62917" s="1"/>
  <c r="D973" i="62917" s="1"/>
  <c r="D974" i="62917" s="1"/>
  <c r="D975" i="62917" s="1"/>
  <c r="D976" i="62917" s="1"/>
  <c r="D977" i="62917" s="1"/>
  <c r="D978" i="62917" s="1"/>
  <c r="D979" i="62917" s="1"/>
  <c r="D980" i="62917" s="1"/>
  <c r="D981" i="62917" s="1"/>
  <c r="D982" i="62917" s="1"/>
  <c r="D983" i="62917" s="1"/>
  <c r="D984" i="62917" s="1"/>
  <c r="D985" i="62917" s="1"/>
  <c r="D986" i="62917" s="1"/>
  <c r="D987" i="62917" s="1"/>
  <c r="D988" i="62917" s="1"/>
  <c r="D989" i="62917" s="1"/>
  <c r="D990" i="62917" s="1"/>
  <c r="D991" i="62917" s="1"/>
  <c r="D992" i="62917" s="1"/>
  <c r="D993" i="62917" s="1"/>
  <c r="D994" i="62917" s="1"/>
  <c r="D995" i="62917" s="1"/>
  <c r="D996" i="62917" s="1"/>
  <c r="D997" i="62917" s="1"/>
  <c r="D998" i="62917" s="1"/>
  <c r="D999" i="62917" s="1"/>
  <c r="D1000" i="62917" s="1"/>
  <c r="D1001" i="62917" s="1"/>
  <c r="D1002" i="62917" s="1"/>
  <c r="D1003" i="62917" s="1"/>
  <c r="D1004" i="62917" s="1"/>
  <c r="D1005" i="62917" s="1"/>
  <c r="D1006" i="62917" s="1"/>
  <c r="D1007" i="62917" s="1"/>
  <c r="D1008" i="62917" s="1"/>
  <c r="D1009" i="62917" s="1"/>
  <c r="D1010" i="62917" s="1"/>
  <c r="D1011" i="62917" s="1"/>
  <c r="D1012" i="62917" s="1"/>
  <c r="D1013" i="62917" s="1"/>
  <c r="D1014" i="62917" s="1"/>
  <c r="D1015" i="62917" s="1"/>
  <c r="D1016" i="62917" s="1"/>
  <c r="D1017" i="62917" s="1"/>
  <c r="D1018" i="62917" s="1"/>
  <c r="D1019" i="62917" s="1"/>
  <c r="D1020" i="62917" s="1"/>
  <c r="D1021" i="62917" s="1"/>
  <c r="D1022" i="62917" s="1"/>
  <c r="D1023" i="62917" s="1"/>
  <c r="D1024" i="62917" s="1"/>
  <c r="D1025" i="62917" s="1"/>
  <c r="D1026" i="62917" s="1"/>
  <c r="D1027" i="62917" s="1"/>
  <c r="D1028" i="62917" s="1"/>
  <c r="D1029" i="62917" s="1"/>
  <c r="D1030" i="62917" s="1"/>
  <c r="D1031" i="62917" s="1"/>
  <c r="D1032" i="62917" s="1"/>
  <c r="D1033" i="62917" s="1"/>
  <c r="D1034" i="62917" s="1"/>
  <c r="D1035" i="62917" s="1"/>
  <c r="D1036" i="62917" s="1"/>
  <c r="D1037" i="62917" s="1"/>
  <c r="D1038" i="62917" s="1"/>
  <c r="D1039" i="62917" s="1"/>
  <c r="D1040" i="62917" s="1"/>
  <c r="D1041" i="62917" s="1"/>
  <c r="D1042" i="62917" s="1"/>
  <c r="D1043" i="62917" s="1"/>
  <c r="D1044" i="62917" s="1"/>
  <c r="D1045" i="62917" s="1"/>
  <c r="D1046" i="62917" s="1"/>
  <c r="D1047" i="62917" s="1"/>
  <c r="D1048" i="62917" s="1"/>
  <c r="D1049" i="62917" s="1"/>
  <c r="D1050" i="62917" s="1"/>
  <c r="D1051" i="62917" s="1"/>
  <c r="D1052" i="62917" s="1"/>
  <c r="D1053" i="62917" s="1"/>
  <c r="D1054" i="62917" s="1"/>
  <c r="D1055" i="62917" s="1"/>
  <c r="D1056" i="62917" s="1"/>
  <c r="D1057" i="62917" s="1"/>
  <c r="D1058" i="62917" s="1"/>
  <c r="D1059" i="62917" s="1"/>
  <c r="D1060" i="62917" s="1"/>
  <c r="D1061" i="62917" s="1"/>
  <c r="D1062" i="62917" s="1"/>
  <c r="D1063" i="62917" s="1"/>
  <c r="D1064" i="62917" s="1"/>
  <c r="D1065" i="62917" s="1"/>
  <c r="D1066" i="62917" s="1"/>
  <c r="D1067" i="62917" s="1"/>
  <c r="D1068" i="62917" s="1"/>
  <c r="D1069" i="62917" s="1"/>
  <c r="D1070" i="62917" s="1"/>
  <c r="D1071" i="62917" s="1"/>
  <c r="D1072" i="62917" s="1"/>
  <c r="D1073" i="62917" s="1"/>
  <c r="D1074" i="62917" s="1"/>
  <c r="D1075" i="62917" s="1"/>
  <c r="D1076" i="62917" s="1"/>
  <c r="D1077" i="62917" s="1"/>
  <c r="D1078" i="62917" s="1"/>
  <c r="D1079" i="62917" s="1"/>
  <c r="D1080" i="62917" s="1"/>
  <c r="D1081" i="62917" s="1"/>
  <c r="D1082" i="62917" s="1"/>
  <c r="D1083" i="62917" s="1"/>
  <c r="D1084" i="62917" s="1"/>
  <c r="D1085" i="62917" s="1"/>
  <c r="D1086" i="62917" s="1"/>
  <c r="D1087" i="62917" s="1"/>
  <c r="D1088" i="62917" s="1"/>
  <c r="D1089" i="62917" s="1"/>
  <c r="D1090" i="62917" s="1"/>
  <c r="D1091" i="62917" s="1"/>
  <c r="D1092" i="62917" s="1"/>
  <c r="D1093" i="62917" s="1"/>
  <c r="D1094" i="62917" s="1"/>
  <c r="D1095" i="62917" s="1"/>
  <c r="D1096" i="62917" s="1"/>
  <c r="D1097" i="62917" s="1"/>
  <c r="D1098" i="62917" s="1"/>
  <c r="D1099" i="62917" s="1"/>
  <c r="D1100" i="62917" s="1"/>
  <c r="D1101" i="62917" s="1"/>
  <c r="D1102" i="62917" s="1"/>
  <c r="D1103" i="62917" s="1"/>
  <c r="D1104" i="62917" s="1"/>
  <c r="D1105" i="62917" s="1"/>
  <c r="D1106" i="62917" s="1"/>
  <c r="D1107" i="62917" s="1"/>
  <c r="D1108" i="62917" s="1"/>
  <c r="D1109" i="62917" s="1"/>
  <c r="D1110" i="62917" s="1"/>
  <c r="D1111" i="62917" s="1"/>
  <c r="D1112" i="62917" s="1"/>
  <c r="D1113" i="62917" s="1"/>
  <c r="D1114" i="62917" s="1"/>
  <c r="D1115" i="62917" s="1"/>
  <c r="D1116" i="62917" s="1"/>
  <c r="D1117" i="62917" s="1"/>
  <c r="D1118" i="62917" s="1"/>
  <c r="D1119" i="62917" s="1"/>
  <c r="D1120" i="62917" s="1"/>
  <c r="D1121" i="62917" s="1"/>
  <c r="D1122" i="62917" s="1"/>
  <c r="D1123" i="62917" s="1"/>
  <c r="D1124" i="62917" s="1"/>
  <c r="D1125" i="62917" s="1"/>
  <c r="D1126" i="62917" s="1"/>
  <c r="D1127" i="62917" s="1"/>
  <c r="D1128" i="62917" s="1"/>
  <c r="D1129" i="62917" s="1"/>
  <c r="D1130" i="62917" s="1"/>
  <c r="D1131" i="62917" s="1"/>
  <c r="D1132" i="62917" s="1"/>
  <c r="D1133" i="62917" s="1"/>
  <c r="D1134" i="62917" s="1"/>
  <c r="D1135" i="62917" s="1"/>
  <c r="D1136" i="62917" s="1"/>
  <c r="D1137" i="62917" s="1"/>
  <c r="D1138" i="62917" s="1"/>
  <c r="D1139" i="62917" s="1"/>
  <c r="D1140" i="62917" s="1"/>
  <c r="D1141" i="62917" s="1"/>
  <c r="D1142" i="62917" s="1"/>
  <c r="D1143" i="62917" s="1"/>
  <c r="D1144" i="62917" s="1"/>
  <c r="D1145" i="62917" s="1"/>
  <c r="D1146" i="62917" s="1"/>
  <c r="D1147" i="62917" s="1"/>
  <c r="D1148" i="62917" s="1"/>
  <c r="D1149" i="62917" s="1"/>
  <c r="D1150" i="62917" s="1"/>
  <c r="D1151" i="62917" s="1"/>
  <c r="D1152" i="62917" s="1"/>
  <c r="D1153" i="62917" s="1"/>
  <c r="D1154" i="62917" s="1"/>
  <c r="D1155" i="62917" s="1"/>
  <c r="D1156" i="62917" s="1"/>
  <c r="D1157" i="62917" s="1"/>
  <c r="D1158" i="62917" s="1"/>
  <c r="D1159" i="62917" s="1"/>
  <c r="D1160" i="62917" s="1"/>
  <c r="D1161" i="62917" s="1"/>
  <c r="D1162" i="62917" s="1"/>
  <c r="D1163" i="62917" s="1"/>
  <c r="D1164" i="62917" s="1"/>
  <c r="D1165" i="62917" s="1"/>
  <c r="D1166" i="62917" s="1"/>
  <c r="D1167" i="62917" s="1"/>
  <c r="D1168" i="62917" s="1"/>
  <c r="D1169" i="62917" s="1"/>
  <c r="D1170" i="62917" s="1"/>
  <c r="D1171" i="62917" s="1"/>
  <c r="D1172" i="62917" s="1"/>
  <c r="D1173" i="62917" s="1"/>
  <c r="D1174" i="62917" s="1"/>
  <c r="D1175" i="62917" s="1"/>
  <c r="D1176" i="62917" s="1"/>
  <c r="D1177" i="62917" s="1"/>
  <c r="D1178" i="62917" s="1"/>
  <c r="D1179" i="62917" s="1"/>
  <c r="D1180" i="62917" s="1"/>
  <c r="D1181" i="62917" s="1"/>
  <c r="D1182" i="62917" s="1"/>
  <c r="D1183" i="62917" s="1"/>
  <c r="D1184" i="62917" s="1"/>
  <c r="D1185" i="62917" s="1"/>
  <c r="D1186" i="62917" s="1"/>
  <c r="D1187" i="62917" s="1"/>
  <c r="D1188" i="62917" s="1"/>
  <c r="D1189" i="62917" s="1"/>
  <c r="D1190" i="62917" s="1"/>
  <c r="D1191" i="62917" s="1"/>
  <c r="D1192" i="62917" s="1"/>
  <c r="D1193" i="62917" s="1"/>
  <c r="D1194" i="62917" s="1"/>
  <c r="D1195" i="62917" s="1"/>
  <c r="D1196" i="62917" s="1"/>
  <c r="D1197" i="62917" s="1"/>
  <c r="D1198" i="62917" s="1"/>
  <c r="D1199" i="62917" s="1"/>
  <c r="D1200" i="62917" s="1"/>
  <c r="D1201" i="62917" s="1"/>
  <c r="D1202" i="62917" s="1"/>
  <c r="D1203" i="62917" s="1"/>
  <c r="D1204" i="62917" s="1"/>
  <c r="D1205" i="62917" s="1"/>
  <c r="D1206" i="62917" s="1"/>
  <c r="D1207" i="62917" s="1"/>
  <c r="D1208" i="62917" s="1"/>
  <c r="D1209" i="62917" s="1"/>
  <c r="D1210" i="62917" s="1"/>
  <c r="D1211" i="62917" s="1"/>
  <c r="D1212" i="62917" s="1"/>
  <c r="D1213" i="62917" s="1"/>
  <c r="D1214" i="62917" s="1"/>
  <c r="D1215" i="62917" s="1"/>
  <c r="D1216" i="62917" s="1"/>
  <c r="D1217" i="62917" s="1"/>
  <c r="D1218" i="62917" s="1"/>
  <c r="D1219" i="62917" s="1"/>
  <c r="D1220" i="62917" s="1"/>
  <c r="D1221" i="62917" s="1"/>
  <c r="D1222" i="62917" s="1"/>
  <c r="D1223" i="62917" s="1"/>
  <c r="D1224" i="62917" s="1"/>
  <c r="D1225" i="62917" s="1"/>
  <c r="D1226" i="62917" s="1"/>
  <c r="D1227" i="62917" s="1"/>
  <c r="D1228" i="62917" s="1"/>
  <c r="D1229" i="62917" s="1"/>
  <c r="D1230" i="62917" s="1"/>
  <c r="D1231" i="62917" s="1"/>
  <c r="D1232" i="62917" s="1"/>
  <c r="D1233" i="62917" s="1"/>
  <c r="D1234" i="62917" s="1"/>
  <c r="D1235" i="62917" s="1"/>
  <c r="D1236" i="62917" s="1"/>
  <c r="D1237" i="62917" s="1"/>
  <c r="D1238" i="62917" s="1"/>
  <c r="D1239" i="62917" s="1"/>
  <c r="D1240" i="62917" s="1"/>
  <c r="D1241" i="62917" s="1"/>
  <c r="D1242" i="62917" s="1"/>
  <c r="D1243" i="62917" s="1"/>
  <c r="D1244" i="62917" s="1"/>
  <c r="D1245" i="62917" s="1"/>
  <c r="D1246" i="62917" s="1"/>
  <c r="D1247" i="62917" s="1"/>
  <c r="D1248" i="62917" s="1"/>
  <c r="D1249" i="62917" s="1"/>
  <c r="D1250" i="62917" s="1"/>
  <c r="D1251" i="62917" s="1"/>
  <c r="D1252" i="62917" s="1"/>
  <c r="D1253" i="62917" s="1"/>
  <c r="D1254" i="62917" s="1"/>
  <c r="D1255" i="62917" s="1"/>
  <c r="D1256" i="62917" s="1"/>
  <c r="D1257" i="62917" s="1"/>
  <c r="D1258" i="62917" s="1"/>
  <c r="D1259" i="62917" s="1"/>
  <c r="D1260" i="62917" s="1"/>
  <c r="D1261" i="62917" s="1"/>
  <c r="D1262" i="62917" s="1"/>
  <c r="D1263" i="62917" s="1"/>
  <c r="D1264" i="62917" s="1"/>
  <c r="D1265" i="62917" s="1"/>
  <c r="D1266" i="62917" s="1"/>
  <c r="D1267" i="62917" s="1"/>
  <c r="D1268" i="62917" s="1"/>
  <c r="D1269" i="62917" s="1"/>
  <c r="D1270" i="62917" s="1"/>
  <c r="D1271" i="62917" s="1"/>
  <c r="D1272" i="62917" s="1"/>
  <c r="D1273" i="62917" s="1"/>
  <c r="D1274" i="62917" s="1"/>
  <c r="D1275" i="62917" s="1"/>
  <c r="D1276" i="62917" s="1"/>
  <c r="D1277" i="62917" s="1"/>
  <c r="D1278" i="62917" s="1"/>
  <c r="D1279" i="62917" s="1"/>
  <c r="D1280" i="62917" s="1"/>
  <c r="D1281" i="62917" s="1"/>
  <c r="D1282" i="62917" s="1"/>
  <c r="D1283" i="62917" s="1"/>
  <c r="D1284" i="62917" s="1"/>
  <c r="D1285" i="62917" s="1"/>
  <c r="D1286" i="62917" s="1"/>
  <c r="D1287" i="62917" s="1"/>
  <c r="D1288" i="62917" s="1"/>
  <c r="D1289" i="62917" s="1"/>
  <c r="D1290" i="62917" s="1"/>
  <c r="D1291" i="62917" s="1"/>
  <c r="D1292" i="62917" s="1"/>
  <c r="D1293" i="62917" s="1"/>
  <c r="D1294" i="62917" s="1"/>
  <c r="D1295" i="62917" s="1"/>
  <c r="D1296" i="62917" s="1"/>
  <c r="D1297" i="62917" s="1"/>
  <c r="D1298" i="62917" s="1"/>
  <c r="D1299" i="62917" s="1"/>
  <c r="D1300" i="62917" s="1"/>
  <c r="D1301" i="62917" s="1"/>
  <c r="D1302" i="62917" s="1"/>
  <c r="D1303" i="62917" s="1"/>
  <c r="D1304" i="62917" s="1"/>
  <c r="D1305" i="62917" s="1"/>
  <c r="D1306" i="62917" s="1"/>
  <c r="D1307" i="62917" s="1"/>
  <c r="D1308" i="62917" s="1"/>
  <c r="D1309" i="62917" s="1"/>
  <c r="D1310" i="62917" s="1"/>
  <c r="D1311" i="62917" s="1"/>
  <c r="D1312" i="62917" s="1"/>
  <c r="D1313" i="62917" s="1"/>
  <c r="D1314" i="62917" s="1"/>
  <c r="D1315" i="62917" s="1"/>
  <c r="D1316" i="62917" s="1"/>
  <c r="D1317" i="62917" s="1"/>
  <c r="D1318" i="62917" s="1"/>
  <c r="D1319" i="62917" s="1"/>
  <c r="D1320" i="62917" s="1"/>
  <c r="D1321" i="62917" s="1"/>
  <c r="D1322" i="62917" s="1"/>
  <c r="C1468" i="62917"/>
  <c r="C1471" i="62917"/>
  <c r="C1462" i="62917"/>
  <c r="C1464" i="62917"/>
  <c r="C1474" i="62917"/>
  <c r="C1477" i="62917"/>
  <c r="C1470" i="62917"/>
  <c r="C1479" i="62917"/>
  <c r="C1465" i="62917"/>
  <c r="C388" i="62921" l="1"/>
  <c r="D67" i="62924"/>
  <c r="D68" i="62924" s="1"/>
  <c r="D69" i="62924" s="1"/>
  <c r="D70" i="62924" s="1"/>
  <c r="D71" i="62924" s="1"/>
  <c r="D72" i="62924" s="1"/>
  <c r="D73" i="62924" s="1"/>
  <c r="D74" i="62924" s="1"/>
  <c r="D75" i="62924" s="1"/>
  <c r="D76" i="62924" s="1"/>
  <c r="D77" i="62924" s="1"/>
  <c r="D78" i="62924" s="1"/>
  <c r="D79" i="62924" s="1"/>
  <c r="D80" i="62924" s="1"/>
  <c r="C73" i="62924" s="1"/>
  <c r="C67" i="62924"/>
  <c r="C77" i="62924"/>
  <c r="C71" i="62924"/>
  <c r="C66" i="62924"/>
  <c r="C78" i="62924"/>
  <c r="C1491" i="62919"/>
  <c r="C1091" i="62919"/>
  <c r="C966" i="62919"/>
  <c r="C1494" i="62919"/>
  <c r="C1470" i="62919"/>
  <c r="C1469" i="62919"/>
  <c r="C153" i="62918"/>
  <c r="C29" i="62918"/>
  <c r="C390" i="62921"/>
  <c r="E359" i="62921"/>
  <c r="E360" i="62921" s="1"/>
  <c r="E361" i="62921" s="1"/>
  <c r="E362" i="62921" s="1"/>
  <c r="E363" i="62921" s="1"/>
  <c r="E364" i="62921" s="1"/>
  <c r="E365" i="62921" s="1"/>
  <c r="E366" i="62921" s="1"/>
  <c r="E367" i="62921" s="1"/>
  <c r="E368" i="62921" s="1"/>
  <c r="E369" i="62921" s="1"/>
  <c r="E370" i="62921" s="1"/>
  <c r="E371" i="62921" s="1"/>
  <c r="E372" i="62921" s="1"/>
  <c r="E373" i="62921" s="1"/>
  <c r="E374" i="62921" s="1"/>
  <c r="E375" i="62921" s="1"/>
  <c r="E376" i="62921" s="1"/>
  <c r="E377" i="62921" s="1"/>
  <c r="E378" i="62921" s="1"/>
  <c r="E379" i="62921" s="1"/>
  <c r="E380" i="62921" s="1"/>
  <c r="C68" i="62924"/>
  <c r="C1064" i="62919"/>
  <c r="C1016" i="62919"/>
  <c r="C1077" i="62919"/>
  <c r="C1448" i="62919"/>
  <c r="C1485" i="62919"/>
  <c r="C1450" i="62919"/>
  <c r="C401" i="62921"/>
  <c r="E357" i="62921"/>
  <c r="D355" i="62921"/>
  <c r="C1451" i="62919"/>
  <c r="C1123" i="62919"/>
  <c r="C980" i="62919"/>
  <c r="C1126" i="62919"/>
  <c r="C1466" i="62919"/>
  <c r="C1473" i="62919"/>
  <c r="C1460" i="62919"/>
  <c r="C139" i="62918"/>
  <c r="C30" i="62918"/>
  <c r="C69" i="62924"/>
  <c r="C28" i="62924"/>
  <c r="C1459" i="62919"/>
  <c r="C990" i="62919"/>
  <c r="C1128" i="62919"/>
  <c r="C1487" i="62919"/>
  <c r="C1479" i="62919"/>
  <c r="C1441" i="62919"/>
  <c r="C145" i="62921"/>
  <c r="C391" i="62921"/>
  <c r="C101" i="62924"/>
  <c r="C968" i="62919"/>
  <c r="C1119" i="62919"/>
  <c r="C992" i="62919"/>
  <c r="C1134" i="62919"/>
  <c r="C396" i="62921"/>
  <c r="C29" i="62924"/>
  <c r="D30" i="62924"/>
  <c r="D31" i="62924" s="1"/>
  <c r="D32" i="62924" s="1"/>
  <c r="D33" i="62924" s="1"/>
  <c r="D34" i="62924" s="1"/>
  <c r="D35" i="62924" s="1"/>
  <c r="D36" i="62924" s="1"/>
  <c r="C27" i="62924" s="1"/>
  <c r="E358" i="62921"/>
  <c r="C1057" i="62919"/>
  <c r="C1009" i="62919"/>
  <c r="C970" i="62919"/>
  <c r="C1500" i="62919"/>
  <c r="C400" i="62921"/>
  <c r="C72" i="62924"/>
  <c r="D100" i="2"/>
  <c r="C153" i="62924"/>
  <c r="C150" i="62924"/>
  <c r="C148" i="62924"/>
  <c r="C156" i="62924"/>
  <c r="C155" i="62924"/>
  <c r="C149" i="62924"/>
  <c r="C152" i="62924"/>
  <c r="C151" i="62924"/>
  <c r="D48" i="62924"/>
  <c r="C47" i="62924"/>
  <c r="E53" i="62924"/>
  <c r="E54" i="62924" s="1"/>
  <c r="E55" i="62924" s="1"/>
  <c r="C99" i="62924"/>
  <c r="C105" i="62924"/>
  <c r="C102" i="62924"/>
  <c r="C100" i="62924"/>
  <c r="C30" i="62924"/>
  <c r="C34" i="62924"/>
  <c r="C36" i="62924"/>
  <c r="D106" i="62924"/>
  <c r="C908" i="62919"/>
  <c r="C33" i="62924"/>
  <c r="C35" i="62924"/>
  <c r="C32" i="62924"/>
  <c r="C31" i="62924"/>
  <c r="C149" i="62921"/>
  <c r="C147" i="62921"/>
  <c r="C150" i="62921"/>
  <c r="C146" i="62921"/>
  <c r="C69" i="62921"/>
  <c r="C61" i="62921"/>
  <c r="C30" i="62921"/>
  <c r="D197" i="62921"/>
  <c r="D198" i="62921" s="1"/>
  <c r="D199" i="62921" s="1"/>
  <c r="D200" i="62921" s="1"/>
  <c r="D201" i="62921" s="1"/>
  <c r="D202" i="62921" s="1"/>
  <c r="D203" i="62921" s="1"/>
  <c r="D204" i="62921" s="1"/>
  <c r="D205" i="62921" s="1"/>
  <c r="D206" i="62921" s="1"/>
  <c r="D207" i="62921" s="1"/>
  <c r="D208" i="62921" s="1"/>
  <c r="D209" i="62921" s="1"/>
  <c r="D210" i="62921" s="1"/>
  <c r="D211" i="62921" s="1"/>
  <c r="D212" i="62921" s="1"/>
  <c r="D213" i="62921" s="1"/>
  <c r="D214" i="62921" s="1"/>
  <c r="D215" i="62921" s="1"/>
  <c r="D216" i="62921" s="1"/>
  <c r="D217" i="62921" s="1"/>
  <c r="D218" i="62921" s="1"/>
  <c r="D219" i="62921" s="1"/>
  <c r="D220" i="62921" s="1"/>
  <c r="D221" i="62921" s="1"/>
  <c r="D222" i="62921" s="1"/>
  <c r="D223" i="62921" s="1"/>
  <c r="D224" i="62921" s="1"/>
  <c r="D225" i="62921" s="1"/>
  <c r="D226" i="62921" s="1"/>
  <c r="D227" i="62921" s="1"/>
  <c r="C399" i="62921"/>
  <c r="X21" i="62914"/>
  <c r="F50" i="62914"/>
  <c r="E50" i="62914"/>
  <c r="G50" i="62914"/>
  <c r="L26" i="62929"/>
  <c r="X26" i="62929" s="1"/>
  <c r="H50" i="62914"/>
  <c r="F47" i="62915"/>
  <c r="G47" i="62915"/>
  <c r="V19" i="62915"/>
  <c r="E47" i="62915"/>
  <c r="H47" i="62915"/>
  <c r="C73" i="62921"/>
  <c r="C65" i="62921"/>
  <c r="G59" i="62912"/>
  <c r="H59" i="62912"/>
  <c r="F59" i="62912"/>
  <c r="R19" i="62912"/>
  <c r="E59" i="62912"/>
  <c r="C393" i="62921"/>
  <c r="C392" i="62921"/>
  <c r="C397" i="62921"/>
  <c r="C398" i="62921"/>
  <c r="C394" i="62921"/>
  <c r="C389" i="62921"/>
  <c r="C515" i="62921"/>
  <c r="C514" i="62921"/>
  <c r="C513" i="62921"/>
  <c r="C511" i="62921"/>
  <c r="C516" i="62921"/>
  <c r="C510" i="62921"/>
  <c r="C190" i="62923"/>
  <c r="C187" i="62923"/>
  <c r="C189" i="62923"/>
  <c r="C188" i="62923"/>
  <c r="C1143" i="62919"/>
  <c r="C1170" i="62919"/>
  <c r="C1130" i="62919"/>
  <c r="C1189" i="62919"/>
  <c r="C1032" i="62919"/>
  <c r="C1080" i="62919"/>
  <c r="C1082" i="62919"/>
  <c r="C1068" i="62919"/>
  <c r="C1078" i="62919"/>
  <c r="C971" i="62919"/>
  <c r="C989" i="62919"/>
  <c r="C983" i="62919"/>
  <c r="C985" i="62919"/>
  <c r="C979" i="62919"/>
  <c r="C965" i="62919"/>
  <c r="C978" i="62919"/>
  <c r="C967" i="62919"/>
  <c r="C1148" i="62919"/>
  <c r="C1136" i="62919"/>
  <c r="C1235" i="62919"/>
  <c r="C294" i="62919"/>
  <c r="C1087" i="62919"/>
  <c r="C996" i="62919"/>
  <c r="C1069" i="62919"/>
  <c r="C1006" i="62919"/>
  <c r="C977" i="62919"/>
  <c r="C991" i="62919"/>
  <c r="C1048" i="62919"/>
  <c r="C1073" i="62919"/>
  <c r="C1025" i="62919"/>
  <c r="C1007" i="62919"/>
  <c r="C305" i="62919"/>
  <c r="C298" i="62919"/>
  <c r="C308" i="62919"/>
  <c r="C1055" i="62919"/>
  <c r="C984" i="62919"/>
  <c r="C1023" i="62919"/>
  <c r="C1018" i="62919"/>
  <c r="C1027" i="62919"/>
  <c r="C1004" i="62919"/>
  <c r="C1013" i="62919"/>
  <c r="C1014" i="62919"/>
  <c r="C1058" i="62919"/>
  <c r="C1035" i="62919"/>
  <c r="C1044" i="62919"/>
  <c r="C1053" i="62919"/>
  <c r="C1054" i="62919"/>
  <c r="C1047" i="62919"/>
  <c r="C1056" i="62919"/>
  <c r="C1049" i="62919"/>
  <c r="C1034" i="62919"/>
  <c r="C1043" i="62919"/>
  <c r="C1052" i="62919"/>
  <c r="C1029" i="62919"/>
  <c r="C1030" i="62919"/>
  <c r="C1042" i="62919"/>
  <c r="C987" i="62919"/>
  <c r="C973" i="62919"/>
  <c r="C1063" i="62919"/>
  <c r="C976" i="62919"/>
  <c r="C1158" i="62919"/>
  <c r="C1207" i="62919"/>
  <c r="C1192" i="62919"/>
  <c r="C1177" i="62919"/>
  <c r="C1155" i="62919"/>
  <c r="C1133" i="62919"/>
  <c r="C1120" i="62919"/>
  <c r="C1122" i="62919"/>
  <c r="C1174" i="62919"/>
  <c r="C1199" i="62919"/>
  <c r="C1041" i="62919"/>
  <c r="C993" i="62919"/>
  <c r="C975" i="62919"/>
  <c r="C1000" i="62919"/>
  <c r="C1089" i="62919"/>
  <c r="C1050" i="62919"/>
  <c r="C986" i="62919"/>
  <c r="C1059" i="62919"/>
  <c r="C995" i="62919"/>
  <c r="C1036" i="62919"/>
  <c r="C972" i="62919"/>
  <c r="C1045" i="62919"/>
  <c r="C981" i="62919"/>
  <c r="C1046" i="62919"/>
  <c r="C982" i="62919"/>
  <c r="C1090" i="62919"/>
  <c r="C1026" i="62919"/>
  <c r="C1067" i="62919"/>
  <c r="C1003" i="62919"/>
  <c r="C1076" i="62919"/>
  <c r="C1012" i="62919"/>
  <c r="C1085" i="62919"/>
  <c r="C1021" i="62919"/>
  <c r="C1086" i="62919"/>
  <c r="C1022" i="62919"/>
  <c r="C1079" i="62919"/>
  <c r="C1015" i="62919"/>
  <c r="C1088" i="62919"/>
  <c r="C1024" i="62919"/>
  <c r="C1081" i="62919"/>
  <c r="C1017" i="62919"/>
  <c r="C1066" i="62919"/>
  <c r="C1002" i="62919"/>
  <c r="C1075" i="62919"/>
  <c r="C1011" i="62919"/>
  <c r="C1084" i="62919"/>
  <c r="C1020" i="62919"/>
  <c r="C1061" i="62919"/>
  <c r="C997" i="62919"/>
  <c r="C1062" i="62919"/>
  <c r="C998" i="62919"/>
  <c r="C1071" i="62919"/>
  <c r="C1010" i="62919"/>
  <c r="C1051" i="62919"/>
  <c r="C1060" i="62919"/>
  <c r="C1005" i="62919"/>
  <c r="C1070" i="62919"/>
  <c r="C974" i="62919"/>
  <c r="C999" i="62919"/>
  <c r="C1072" i="62919"/>
  <c r="C1001" i="62919"/>
  <c r="C1222" i="62919"/>
  <c r="C1234" i="62919"/>
  <c r="C1219" i="62919"/>
  <c r="C1212" i="62919"/>
  <c r="C1197" i="62919"/>
  <c r="C1198" i="62919"/>
  <c r="C1183" i="62919"/>
  <c r="C1200" i="62919"/>
  <c r="C1185" i="62919"/>
  <c r="C1194" i="62919"/>
  <c r="C1179" i="62919"/>
  <c r="C1204" i="62919"/>
  <c r="C1125" i="62919"/>
  <c r="C1144" i="62919"/>
  <c r="C1213" i="62919"/>
  <c r="C1169" i="62919"/>
  <c r="C137" i="62918"/>
  <c r="C131" i="62918"/>
  <c r="C147" i="62918"/>
  <c r="C132" i="62918"/>
  <c r="D122" i="62905"/>
  <c r="D176" i="62905" s="1"/>
  <c r="C154" i="62918"/>
  <c r="C146" i="62918"/>
  <c r="C138" i="62918"/>
  <c r="C145" i="62918"/>
  <c r="C149" i="62918"/>
  <c r="C133" i="62918"/>
  <c r="C129" i="62918"/>
  <c r="C151" i="62918"/>
  <c r="C143" i="62918"/>
  <c r="C135" i="62918"/>
  <c r="C130" i="62918"/>
  <c r="C156" i="62918"/>
  <c r="C150" i="62918"/>
  <c r="C142" i="62918"/>
  <c r="C134" i="62918"/>
  <c r="D103" i="62904"/>
  <c r="D138" i="62904" s="1"/>
  <c r="C35" i="62918"/>
  <c r="C32" i="62918"/>
  <c r="C26" i="62918"/>
  <c r="C27" i="62918"/>
  <c r="C36" i="62918"/>
  <c r="AM99" i="62904"/>
  <c r="AK101" i="62904"/>
  <c r="AM101" i="62904" s="1"/>
  <c r="V101" i="62904"/>
  <c r="AQ119" i="62905"/>
  <c r="AU119" i="62905" s="1"/>
  <c r="V119" i="62905"/>
  <c r="G106" i="2"/>
  <c r="H106" i="2" s="1"/>
  <c r="H128" i="62905"/>
  <c r="I128" i="62905" s="1"/>
  <c r="C155" i="62918"/>
  <c r="C152" i="62918"/>
  <c r="C148" i="62918"/>
  <c r="C144" i="62918"/>
  <c r="C140" i="62918"/>
  <c r="C136" i="62918"/>
  <c r="C128" i="62918"/>
  <c r="G107" i="2" s="1"/>
  <c r="H107" i="2" s="1"/>
  <c r="AC103" i="62904"/>
  <c r="AQ120" i="62905"/>
  <c r="AU120" i="62905" s="1"/>
  <c r="V120" i="62905"/>
  <c r="AM98" i="2"/>
  <c r="AQ98" i="2" s="1"/>
  <c r="Q98" i="2"/>
  <c r="AK100" i="62904"/>
  <c r="AM100" i="62904" s="1"/>
  <c r="V100" i="62904"/>
  <c r="AM97" i="2"/>
  <c r="AQ97" i="2" s="1"/>
  <c r="Q97" i="2"/>
  <c r="X100" i="2"/>
  <c r="AQ96" i="2"/>
  <c r="I207" i="2"/>
  <c r="C23" i="62918"/>
  <c r="C41" i="62918"/>
  <c r="C39" i="62918"/>
  <c r="C31" i="62918"/>
  <c r="C33" i="62918"/>
  <c r="C40" i="62918"/>
  <c r="C28" i="62918"/>
  <c r="C42" i="62918"/>
  <c r="C34" i="62918"/>
  <c r="AC122" i="62905"/>
  <c r="AU118" i="62905"/>
  <c r="I241" i="62905"/>
  <c r="I33" i="62914" s="1"/>
  <c r="C75" i="62921"/>
  <c r="C71" i="62921"/>
  <c r="C67" i="62921"/>
  <c r="C63" i="62921"/>
  <c r="C59" i="62921"/>
  <c r="C76" i="62921"/>
  <c r="C72" i="62921"/>
  <c r="C68" i="62921"/>
  <c r="C64" i="62921"/>
  <c r="C60" i="62921"/>
  <c r="C28" i="62921"/>
  <c r="C74" i="62921"/>
  <c r="C70" i="62921"/>
  <c r="C66" i="62921"/>
  <c r="C62" i="62921"/>
  <c r="C58" i="62921"/>
  <c r="C17" i="62921"/>
  <c r="C29" i="62921"/>
  <c r="C25" i="62921"/>
  <c r="C26" i="62921"/>
  <c r="C24" i="62921"/>
  <c r="C18" i="62921"/>
  <c r="C23" i="62921"/>
  <c r="C22" i="62921"/>
  <c r="C20" i="62921"/>
  <c r="C21" i="62921"/>
  <c r="C19" i="62921"/>
  <c r="C1140" i="62919"/>
  <c r="C1159" i="62919"/>
  <c r="C1129" i="62919"/>
  <c r="C1228" i="62919"/>
  <c r="C1214" i="62919"/>
  <c r="C1216" i="62919"/>
  <c r="C1131" i="62919"/>
  <c r="C311" i="62919"/>
  <c r="C313" i="62919"/>
  <c r="C312" i="62919"/>
  <c r="C1223" i="62919"/>
  <c r="C1208" i="62919"/>
  <c r="C1193" i="62919"/>
  <c r="C1186" i="62919"/>
  <c r="C1171" i="62919"/>
  <c r="C1164" i="62919"/>
  <c r="C1149" i="62919"/>
  <c r="C1150" i="62919"/>
  <c r="C1135" i="62919"/>
  <c r="C1152" i="62919"/>
  <c r="C1146" i="62919"/>
  <c r="C1237" i="62919"/>
  <c r="C310" i="62919"/>
  <c r="C314" i="62919"/>
  <c r="C303" i="62919"/>
  <c r="C296" i="62919"/>
  <c r="C295" i="62919"/>
  <c r="C292" i="62919"/>
  <c r="C1210" i="62919"/>
  <c r="C1195" i="62919"/>
  <c r="C1188" i="62919"/>
  <c r="C1173" i="62919"/>
  <c r="C1493" i="62919"/>
  <c r="C896" i="62919"/>
  <c r="C901" i="62919"/>
  <c r="C1093" i="62919"/>
  <c r="C1074" i="62919"/>
  <c r="C1083" i="62919"/>
  <c r="C1019" i="62919"/>
  <c r="C1092" i="62919"/>
  <c r="C1028" i="62919"/>
  <c r="C1037" i="62919"/>
  <c r="C1038" i="62919"/>
  <c r="C1031" i="62919"/>
  <c r="C1008" i="62919"/>
  <c r="C1065" i="62919"/>
  <c r="C969" i="62919"/>
  <c r="C1453" i="62919"/>
  <c r="C1504" i="62919"/>
  <c r="C1457" i="62919"/>
  <c r="C1434" i="62919"/>
  <c r="C1455" i="62919"/>
  <c r="C1509" i="62919"/>
  <c r="C1492" i="62919"/>
  <c r="C1449" i="62919"/>
  <c r="C1506" i="62919"/>
  <c r="C1480" i="62919"/>
  <c r="C1452" i="62919"/>
  <c r="C1458" i="62919"/>
  <c r="C1447" i="62919"/>
  <c r="C1461" i="62919"/>
  <c r="C1444" i="62919"/>
  <c r="C1432" i="62919"/>
  <c r="C1489" i="62919"/>
  <c r="C1471" i="62919"/>
  <c r="C1456" i="62919"/>
  <c r="C1454" i="62919"/>
  <c r="C1463" i="62919"/>
  <c r="C1476" i="62919"/>
  <c r="C936" i="62919"/>
  <c r="C1040" i="62919"/>
  <c r="C1033" i="62919"/>
  <c r="C1490" i="62919"/>
  <c r="C1498" i="62919"/>
  <c r="C1478" i="62919"/>
  <c r="C1502" i="62919"/>
  <c r="C1468" i="62919"/>
  <c r="C1482" i="62919"/>
  <c r="C1503" i="62919"/>
  <c r="C1477" i="62919"/>
  <c r="C1481" i="62919"/>
  <c r="C1501" i="62919"/>
  <c r="C1442" i="62919"/>
  <c r="C1431" i="62919"/>
  <c r="C1429" i="62919"/>
  <c r="C1433" i="62919"/>
  <c r="E1528" i="62919"/>
  <c r="D252" i="62919"/>
  <c r="C890" i="62919"/>
  <c r="D431" i="62919"/>
  <c r="D1255" i="62919"/>
  <c r="D756" i="62919"/>
  <c r="D757" i="62919" s="1"/>
  <c r="D758" i="62919" s="1"/>
  <c r="D759" i="62919" s="1"/>
  <c r="D760" i="62919" s="1"/>
  <c r="D761" i="62919" s="1"/>
  <c r="D762" i="62919" s="1"/>
  <c r="D763" i="62919" s="1"/>
  <c r="D764" i="62919" s="1"/>
  <c r="D765" i="62919" s="1"/>
  <c r="D766" i="62919" s="1"/>
  <c r="D767" i="62919" s="1"/>
  <c r="D768" i="62919" s="1"/>
  <c r="D769" i="62919" s="1"/>
  <c r="D770" i="62919" s="1"/>
  <c r="D771" i="62919" s="1"/>
  <c r="D772" i="62919" s="1"/>
  <c r="D773" i="62919" s="1"/>
  <c r="D774" i="62919" s="1"/>
  <c r="D775" i="62919" s="1"/>
  <c r="D776" i="62919" s="1"/>
  <c r="C888" i="62919"/>
  <c r="C915" i="62919"/>
  <c r="C885" i="62919"/>
  <c r="C893" i="62919"/>
  <c r="C906" i="62919"/>
  <c r="D621" i="62919"/>
  <c r="C1190" i="62919"/>
  <c r="C1175" i="62919"/>
  <c r="C1224" i="62919"/>
  <c r="C1160" i="62919"/>
  <c r="C1209" i="62919"/>
  <c r="C1145" i="62919"/>
  <c r="C1202" i="62919"/>
  <c r="C1138" i="62919"/>
  <c r="C1187" i="62919"/>
  <c r="C1124" i="62919"/>
  <c r="C1180" i="62919"/>
  <c r="C1229" i="62919"/>
  <c r="C1165" i="62919"/>
  <c r="C1230" i="62919"/>
  <c r="C1166" i="62919"/>
  <c r="C1215" i="62919"/>
  <c r="C1151" i="62919"/>
  <c r="C1232" i="62919"/>
  <c r="C1168" i="62919"/>
  <c r="C1217" i="62919"/>
  <c r="C1153" i="62919"/>
  <c r="C1226" i="62919"/>
  <c r="C1162" i="62919"/>
  <c r="C1211" i="62919"/>
  <c r="C1147" i="62919"/>
  <c r="C1236" i="62919"/>
  <c r="C1172" i="62919"/>
  <c r="C1221" i="62919"/>
  <c r="C1157" i="62919"/>
  <c r="C1206" i="62919"/>
  <c r="C1142" i="62919"/>
  <c r="C1191" i="62919"/>
  <c r="C1127" i="62919"/>
  <c r="C1176" i="62919"/>
  <c r="C1225" i="62919"/>
  <c r="C1161" i="62919"/>
  <c r="C1218" i="62919"/>
  <c r="C1154" i="62919"/>
  <c r="C1203" i="62919"/>
  <c r="C1139" i="62919"/>
  <c r="C1196" i="62919"/>
  <c r="C1132" i="62919"/>
  <c r="C1181" i="62919"/>
  <c r="C1118" i="62919"/>
  <c r="C1182" i="62919"/>
  <c r="C1231" i="62919"/>
  <c r="C1167" i="62919"/>
  <c r="C1121" i="62919"/>
  <c r="C1184" i="62919"/>
  <c r="C1201" i="62919"/>
  <c r="C1137" i="62919"/>
  <c r="C1178" i="62919"/>
  <c r="C1227" i="62919"/>
  <c r="C1163" i="62919"/>
  <c r="C1117" i="62919"/>
  <c r="C1156" i="62919"/>
  <c r="C1205" i="62919"/>
  <c r="C1141" i="62919"/>
  <c r="C1486" i="62919"/>
  <c r="C1464" i="62919"/>
  <c r="C1505" i="62919"/>
  <c r="C1474" i="62919"/>
  <c r="C1495" i="62919"/>
  <c r="C947" i="62919"/>
  <c r="C942" i="62919"/>
  <c r="C670" i="62919"/>
  <c r="C1520" i="62919"/>
  <c r="D175" i="62919"/>
  <c r="D792" i="62919"/>
  <c r="D1522" i="62919"/>
  <c r="D64" i="62923"/>
  <c r="E65" i="62923"/>
  <c r="E66" i="62923" s="1"/>
  <c r="E67" i="62923" s="1"/>
  <c r="E68" i="62923" s="1"/>
  <c r="E69" i="62923" s="1"/>
  <c r="E70" i="62923" s="1"/>
  <c r="E71" i="62923" s="1"/>
  <c r="E72" i="62923" s="1"/>
  <c r="E73" i="62923" s="1"/>
  <c r="E74" i="62923" s="1"/>
  <c r="E75" i="62923" s="1"/>
  <c r="E76" i="62923" s="1"/>
  <c r="E77" i="62923" s="1"/>
  <c r="E78" i="62923" s="1"/>
  <c r="E79" i="62923" s="1"/>
  <c r="E80" i="62923" s="1"/>
  <c r="E81" i="62923" s="1"/>
  <c r="E82" i="62923" s="1"/>
  <c r="E83" i="62923" s="1"/>
  <c r="E84" i="62923" s="1"/>
  <c r="E85" i="62923" s="1"/>
  <c r="E86" i="62923" s="1"/>
  <c r="E87" i="62923" s="1"/>
  <c r="E88" i="62923" s="1"/>
  <c r="E89" i="62923" s="1"/>
  <c r="E90" i="62923" s="1"/>
  <c r="E91" i="62923" s="1"/>
  <c r="E92" i="62923" s="1"/>
  <c r="D291" i="62922"/>
  <c r="D34" i="62922"/>
  <c r="D485" i="62922"/>
  <c r="E296" i="62922"/>
  <c r="E297" i="62922" s="1"/>
  <c r="E298" i="62922" s="1"/>
  <c r="E299" i="62922" s="1"/>
  <c r="E300" i="62922" s="1"/>
  <c r="E301" i="62922" s="1"/>
  <c r="E302" i="62922" s="1"/>
  <c r="E303" i="62922" s="1"/>
  <c r="E304" i="62922" s="1"/>
  <c r="E305" i="62922" s="1"/>
  <c r="E306" i="62922" s="1"/>
  <c r="E307" i="62922" s="1"/>
  <c r="E308" i="62922" s="1"/>
  <c r="E309" i="62922" s="1"/>
  <c r="E310" i="62922" s="1"/>
  <c r="E311" i="62922" s="1"/>
  <c r="E312" i="62922" s="1"/>
  <c r="E313" i="62922" s="1"/>
  <c r="E314" i="62922" s="1"/>
  <c r="E315" i="62922" s="1"/>
  <c r="E316" i="62922" s="1"/>
  <c r="E317" i="62922" s="1"/>
  <c r="E318" i="62922" s="1"/>
  <c r="C17" i="62922"/>
  <c r="E2076" i="62917"/>
  <c r="E2077" i="62917" s="1"/>
  <c r="E1818" i="62917"/>
  <c r="E1819" i="62917" s="1"/>
  <c r="E1820" i="62917" s="1"/>
  <c r="E1821" i="62917" s="1"/>
  <c r="E2078" i="62917"/>
  <c r="E2079" i="62917" s="1"/>
  <c r="E1512" i="62917"/>
  <c r="E1513" i="62917" s="1"/>
  <c r="E1514" i="62917" s="1"/>
  <c r="E1515" i="62917" s="1"/>
  <c r="E1516" i="62917" s="1"/>
  <c r="E1517" i="62917" s="1"/>
  <c r="E1518" i="62917" s="1"/>
  <c r="E1519" i="62917" s="1"/>
  <c r="E1520" i="62917" s="1"/>
  <c r="E1521" i="62917" s="1"/>
  <c r="E1522" i="62917" s="1"/>
  <c r="E1523" i="62917" s="1"/>
  <c r="E1524" i="62917" s="1"/>
  <c r="E1525" i="62917" s="1"/>
  <c r="E1526" i="62917" s="1"/>
  <c r="E1527" i="62917" s="1"/>
  <c r="E1528" i="62917" s="1"/>
  <c r="E1529" i="62917" s="1"/>
  <c r="E1530" i="62917" s="1"/>
  <c r="E1531" i="62917" s="1"/>
  <c r="E1532" i="62917" s="1"/>
  <c r="E1533" i="62917" s="1"/>
  <c r="E1534" i="62917" s="1"/>
  <c r="E1535" i="62917" s="1"/>
  <c r="E1536" i="62917" s="1"/>
  <c r="E1537" i="62917" s="1"/>
  <c r="E1538" i="62917" s="1"/>
  <c r="E1539" i="62917" s="1"/>
  <c r="E1540" i="62917" s="1"/>
  <c r="E1541" i="62917" s="1"/>
  <c r="E1542" i="62917" s="1"/>
  <c r="E1543" i="62917" s="1"/>
  <c r="E1544" i="62917" s="1"/>
  <c r="E1545" i="62917" s="1"/>
  <c r="E1546" i="62917" s="1"/>
  <c r="E1547" i="62917" s="1"/>
  <c r="E1548" i="62917" s="1"/>
  <c r="E1549" i="62917" s="1"/>
  <c r="E1550" i="62917" s="1"/>
  <c r="E1551" i="62917" s="1"/>
  <c r="E1552" i="62917" s="1"/>
  <c r="E1553" i="62917" s="1"/>
  <c r="E1554" i="62917" s="1"/>
  <c r="E1555" i="62917" s="1"/>
  <c r="E1556" i="62917" s="1"/>
  <c r="E1557" i="62917" s="1"/>
  <c r="E1558" i="62917" s="1"/>
  <c r="E1559" i="62917" s="1"/>
  <c r="E1560" i="62917" s="1"/>
  <c r="E1561" i="62917" s="1"/>
  <c r="E1562" i="62917" s="1"/>
  <c r="E1563" i="62917" s="1"/>
  <c r="E1564" i="62917" s="1"/>
  <c r="E1565" i="62917" s="1"/>
  <c r="E1566" i="62917" s="1"/>
  <c r="E1567" i="62917" s="1"/>
  <c r="E1568" i="62917" s="1"/>
  <c r="E1569" i="62917" s="1"/>
  <c r="E1570" i="62917" s="1"/>
  <c r="E1571" i="62917" s="1"/>
  <c r="E1572" i="62917" s="1"/>
  <c r="E1573" i="62917" s="1"/>
  <c r="E1574" i="62917" s="1"/>
  <c r="E1575" i="62917" s="1"/>
  <c r="E1576" i="62917" s="1"/>
  <c r="E1577" i="62917" s="1"/>
  <c r="E1578" i="62917" s="1"/>
  <c r="E1579" i="62917" s="1"/>
  <c r="E1580" i="62917" s="1"/>
  <c r="E1581" i="62917" s="1"/>
  <c r="E1582" i="62917" s="1"/>
  <c r="E1583" i="62917" s="1"/>
  <c r="E1584" i="62917" s="1"/>
  <c r="E1585" i="62917" s="1"/>
  <c r="E1586" i="62917" s="1"/>
  <c r="E1587" i="62917" s="1"/>
  <c r="E1588" i="62917" s="1"/>
  <c r="E1589" i="62917" s="1"/>
  <c r="E1590" i="62917" s="1"/>
  <c r="E1591" i="62917" s="1"/>
  <c r="E1592" i="62917" s="1"/>
  <c r="E1593" i="62917" s="1"/>
  <c r="E1594" i="62917" s="1"/>
  <c r="E1595" i="62917" s="1"/>
  <c r="E1596" i="62917" s="1"/>
  <c r="E1597" i="62917" s="1"/>
  <c r="E1598" i="62917" s="1"/>
  <c r="E1599" i="62917" s="1"/>
  <c r="E1600" i="62917" s="1"/>
  <c r="E1601" i="62917" s="1"/>
  <c r="E1602" i="62917" s="1"/>
  <c r="E1603" i="62917" s="1"/>
  <c r="E1604" i="62917" s="1"/>
  <c r="E1605" i="62917" s="1"/>
  <c r="E1606" i="62917" s="1"/>
  <c r="E1607" i="62917" s="1"/>
  <c r="E1608" i="62917" s="1"/>
  <c r="E1609" i="62917" s="1"/>
  <c r="E1610" i="62917" s="1"/>
  <c r="E1611" i="62917" s="1"/>
  <c r="E1612" i="62917" s="1"/>
  <c r="E1613" i="62917" s="1"/>
  <c r="E1614" i="62917" s="1"/>
  <c r="E1615" i="62917" s="1"/>
  <c r="E1616" i="62917" s="1"/>
  <c r="E1617" i="62917" s="1"/>
  <c r="E1618" i="62917" s="1"/>
  <c r="E1619" i="62917" s="1"/>
  <c r="E1620" i="62917" s="1"/>
  <c r="E1621" i="62917" s="1"/>
  <c r="E1622" i="62917" s="1"/>
  <c r="E1623" i="62917" s="1"/>
  <c r="E1624" i="62917" s="1"/>
  <c r="E1625" i="62917" s="1"/>
  <c r="E1626" i="62917" s="1"/>
  <c r="E1627" i="62917" s="1"/>
  <c r="E1628" i="62917" s="1"/>
  <c r="E1629" i="62917" s="1"/>
  <c r="E1630" i="62917" s="1"/>
  <c r="E1631" i="62917" s="1"/>
  <c r="E1632" i="62917" s="1"/>
  <c r="E1633" i="62917" s="1"/>
  <c r="E1634" i="62917" s="1"/>
  <c r="E1635" i="62917" s="1"/>
  <c r="E1636" i="62917" s="1"/>
  <c r="E1637" i="62917" s="1"/>
  <c r="E1638" i="62917" s="1"/>
  <c r="E1639" i="62917" s="1"/>
  <c r="E1640" i="62917" s="1"/>
  <c r="E1641" i="62917" s="1"/>
  <c r="E1642" i="62917" s="1"/>
  <c r="E1643" i="62917" s="1"/>
  <c r="E1644" i="62917" s="1"/>
  <c r="E1645" i="62917" s="1"/>
  <c r="E1646" i="62917" s="1"/>
  <c r="E1647" i="62917" s="1"/>
  <c r="E1648" i="62917" s="1"/>
  <c r="E1649" i="62917" s="1"/>
  <c r="E1650" i="62917" s="1"/>
  <c r="E1651" i="62917" s="1"/>
  <c r="E1652" i="62917" s="1"/>
  <c r="E1653" i="62917" s="1"/>
  <c r="E1654" i="62917" s="1"/>
  <c r="E1655" i="62917" s="1"/>
  <c r="E1656" i="62917" s="1"/>
  <c r="E1657" i="62917" s="1"/>
  <c r="E1658" i="62917" s="1"/>
  <c r="E1659" i="62917" s="1"/>
  <c r="E1660" i="62917" s="1"/>
  <c r="E1661" i="62917" s="1"/>
  <c r="E1662" i="62917" s="1"/>
  <c r="E1663" i="62917" s="1"/>
  <c r="E1664" i="62917" s="1"/>
  <c r="E1665" i="62917" s="1"/>
  <c r="E1666" i="62917" s="1"/>
  <c r="E1667" i="62917" s="1"/>
  <c r="E1668" i="62917" s="1"/>
  <c r="E1669" i="62917" s="1"/>
  <c r="E1670" i="62917" s="1"/>
  <c r="E1671" i="62917" s="1"/>
  <c r="E1672" i="62917" s="1"/>
  <c r="E1673" i="62917" s="1"/>
  <c r="E1674" i="62917" s="1"/>
  <c r="E1675" i="62917" s="1"/>
  <c r="E1676" i="62917" s="1"/>
  <c r="E1677" i="62917" s="1"/>
  <c r="E1678" i="62917" s="1"/>
  <c r="E1679" i="62917" s="1"/>
  <c r="E1680" i="62917" s="1"/>
  <c r="E1681" i="62917" s="1"/>
  <c r="E1682" i="62917" s="1"/>
  <c r="E1683" i="62917" s="1"/>
  <c r="E1684" i="62917" s="1"/>
  <c r="E1685" i="62917" s="1"/>
  <c r="E1686" i="62917" s="1"/>
  <c r="E1687" i="62917" s="1"/>
  <c r="E1688" i="62917" s="1"/>
  <c r="E1689" i="62917" s="1"/>
  <c r="E1690" i="62917" s="1"/>
  <c r="E1691" i="62917" s="1"/>
  <c r="E1692" i="62917" s="1"/>
  <c r="E1693" i="62917" s="1"/>
  <c r="E1694" i="62917" s="1"/>
  <c r="E1695" i="62917" s="1"/>
  <c r="E1696" i="62917" s="1"/>
  <c r="E1697" i="62917" s="1"/>
  <c r="E1698" i="62917" s="1"/>
  <c r="E1699" i="62917" s="1"/>
  <c r="E1700" i="62917" s="1"/>
  <c r="E1701" i="62917" s="1"/>
  <c r="E1702" i="62917" s="1"/>
  <c r="E1703" i="62917" s="1"/>
  <c r="E1704" i="62917" s="1"/>
  <c r="E1705" i="62917" s="1"/>
  <c r="E1706" i="62917" s="1"/>
  <c r="E1707" i="62917" s="1"/>
  <c r="E1708" i="62917" s="1"/>
  <c r="E1709" i="62917" s="1"/>
  <c r="E1710" i="62917" s="1"/>
  <c r="E1711" i="62917" s="1"/>
  <c r="E1712" i="62917" s="1"/>
  <c r="E1713" i="62917" s="1"/>
  <c r="E1714" i="62917" s="1"/>
  <c r="E1715" i="62917" s="1"/>
  <c r="E1716" i="62917" s="1"/>
  <c r="E1717" i="62917" s="1"/>
  <c r="E1718" i="62917" s="1"/>
  <c r="E1719" i="62917" s="1"/>
  <c r="E1720" i="62917" s="1"/>
  <c r="E1721" i="62917" s="1"/>
  <c r="E1722" i="62917" s="1"/>
  <c r="E1723" i="62917" s="1"/>
  <c r="E1724" i="62917" s="1"/>
  <c r="E1725" i="62917" s="1"/>
  <c r="E1726" i="62917" s="1"/>
  <c r="E1727" i="62917" s="1"/>
  <c r="E1728" i="62917" s="1"/>
  <c r="E1729" i="62917" s="1"/>
  <c r="E1730" i="62917" s="1"/>
  <c r="E1731" i="62917" s="1"/>
  <c r="E1732" i="62917" s="1"/>
  <c r="E1733" i="62917" s="1"/>
  <c r="E1734" i="62917" s="1"/>
  <c r="E1735" i="62917" s="1"/>
  <c r="E1736" i="62917" s="1"/>
  <c r="E1737" i="62917" s="1"/>
  <c r="E1738" i="62917" s="1"/>
  <c r="E1739" i="62917" s="1"/>
  <c r="E1740" i="62917" s="1"/>
  <c r="E1741" i="62917" s="1"/>
  <c r="E1742" i="62917" s="1"/>
  <c r="E1743" i="62917" s="1"/>
  <c r="E1744" i="62917" s="1"/>
  <c r="E1745" i="62917" s="1"/>
  <c r="E1746" i="62917" s="1"/>
  <c r="E1747" i="62917" s="1"/>
  <c r="E1748" i="62917" s="1"/>
  <c r="E1749" i="62917" s="1"/>
  <c r="E1750" i="62917" s="1"/>
  <c r="E1751" i="62917" s="1"/>
  <c r="E1752" i="62917" s="1"/>
  <c r="E1753" i="62917" s="1"/>
  <c r="E1754" i="62917" s="1"/>
  <c r="E1755" i="62917" s="1"/>
  <c r="E1756" i="62917" s="1"/>
  <c r="E1757" i="62917" s="1"/>
  <c r="E1758" i="62917" s="1"/>
  <c r="E1759" i="62917" s="1"/>
  <c r="E1760" i="62917" s="1"/>
  <c r="E1761" i="62917" s="1"/>
  <c r="E1762" i="62917" s="1"/>
  <c r="E1763" i="62917" s="1"/>
  <c r="E1764" i="62917" s="1"/>
  <c r="E1765" i="62917" s="1"/>
  <c r="E1766" i="62917" s="1"/>
  <c r="E1767" i="62917" s="1"/>
  <c r="E1768" i="62917" s="1"/>
  <c r="E1769" i="62917" s="1"/>
  <c r="E1770" i="62917" s="1"/>
  <c r="E1771" i="62917" s="1"/>
  <c r="E1772" i="62917" s="1"/>
  <c r="E1773" i="62917" s="1"/>
  <c r="E1774" i="62917" s="1"/>
  <c r="E1775" i="62917" s="1"/>
  <c r="E1776" i="62917" s="1"/>
  <c r="E1777" i="62917" s="1"/>
  <c r="E1778" i="62917" s="1"/>
  <c r="E1779" i="62917" s="1"/>
  <c r="E1780" i="62917" s="1"/>
  <c r="E1781" i="62917" s="1"/>
  <c r="E1782" i="62917" s="1"/>
  <c r="E1783" i="62917" s="1"/>
  <c r="E1784" i="62917" s="1"/>
  <c r="E1785" i="62917" s="1"/>
  <c r="E1786" i="62917" s="1"/>
  <c r="E1787" i="62917" s="1"/>
  <c r="E1788" i="62917" s="1"/>
  <c r="E1789" i="62917" s="1"/>
  <c r="E1790" i="62917" s="1"/>
  <c r="E1791" i="62917" s="1"/>
  <c r="E1792" i="62917" s="1"/>
  <c r="E1793" i="62917" s="1"/>
  <c r="E1794" i="62917" s="1"/>
  <c r="E1795" i="62917" s="1"/>
  <c r="E1796" i="62917" s="1"/>
  <c r="E1797" i="62917" s="1"/>
  <c r="E1935" i="62917"/>
  <c r="E1936" i="62917" s="1"/>
  <c r="E1937" i="62917" s="1"/>
  <c r="E1938" i="62917" s="1"/>
  <c r="E1939" i="62917" s="1"/>
  <c r="E1940" i="62917" s="1"/>
  <c r="E1941" i="62917" s="1"/>
  <c r="E1942" i="62917" s="1"/>
  <c r="E1943" i="62917" s="1"/>
  <c r="E1944" i="62917" s="1"/>
  <c r="E1945" i="62917" s="1"/>
  <c r="E1946" i="62917" s="1"/>
  <c r="E1947" i="62917" s="1"/>
  <c r="E1948" i="62917" s="1"/>
  <c r="E1949" i="62917" s="1"/>
  <c r="E1950" i="62917" s="1"/>
  <c r="E1951" i="62917" s="1"/>
  <c r="E1952" i="62917" s="1"/>
  <c r="E1953" i="62917" s="1"/>
  <c r="E1954" i="62917" s="1"/>
  <c r="E1955" i="62917" s="1"/>
  <c r="E1956" i="62917" s="1"/>
  <c r="E1957" i="62917" s="1"/>
  <c r="E1958" i="62917" s="1"/>
  <c r="E1959" i="62917" s="1"/>
  <c r="E1960" i="62917" s="1"/>
  <c r="E1961" i="62917" s="1"/>
  <c r="E1962" i="62917" s="1"/>
  <c r="E1963" i="62917" s="1"/>
  <c r="E1964" i="62917" s="1"/>
  <c r="E1965" i="62917" s="1"/>
  <c r="E1966" i="62917" s="1"/>
  <c r="E1967" i="62917" s="1"/>
  <c r="E1968" i="62917" s="1"/>
  <c r="E1969" i="62917" s="1"/>
  <c r="E1970" i="62917" s="1"/>
  <c r="E1971" i="62917" s="1"/>
  <c r="E1972" i="62917" s="1"/>
  <c r="E1973" i="62917" s="1"/>
  <c r="E1974" i="62917" s="1"/>
  <c r="E1975" i="62917" s="1"/>
  <c r="E1976" i="62917" s="1"/>
  <c r="E1977" i="62917" s="1"/>
  <c r="E1978" i="62917" s="1"/>
  <c r="E1979" i="62917" s="1"/>
  <c r="E1980" i="62917" s="1"/>
  <c r="E1981" i="62917" s="1"/>
  <c r="E1982" i="62917" s="1"/>
  <c r="E1983" i="62917" s="1"/>
  <c r="E1984" i="62917" s="1"/>
  <c r="E1985" i="62917" s="1"/>
  <c r="E1986" i="62917" s="1"/>
  <c r="E1987" i="62917" s="1"/>
  <c r="E1988" i="62917" s="1"/>
  <c r="E1989" i="62917" s="1"/>
  <c r="E1990" i="62917" s="1"/>
  <c r="E1991" i="62917" s="1"/>
  <c r="E1992" i="62917" s="1"/>
  <c r="D1934" i="62917"/>
  <c r="C44" i="62919"/>
  <c r="D408" i="62919"/>
  <c r="D409" i="62919" s="1"/>
  <c r="D410" i="62919" s="1"/>
  <c r="D411" i="62919" s="1"/>
  <c r="D412" i="62919" s="1"/>
  <c r="D413" i="62919" s="1"/>
  <c r="C300" i="62919"/>
  <c r="C306" i="62919"/>
  <c r="C315" i="62919"/>
  <c r="C302" i="62919"/>
  <c r="C304" i="62919"/>
  <c r="C299" i="62919"/>
  <c r="C317" i="62919"/>
  <c r="C291" i="62919"/>
  <c r="C309" i="62919"/>
  <c r="C307" i="62919"/>
  <c r="C316" i="62919"/>
  <c r="C889" i="62919"/>
  <c r="C887" i="62919"/>
  <c r="C1254" i="62919"/>
  <c r="C747" i="62919"/>
  <c r="C301" i="62919"/>
  <c r="C913" i="62919"/>
  <c r="C902" i="62919"/>
  <c r="C900" i="62919"/>
  <c r="C1233" i="62919"/>
  <c r="C1507" i="62919"/>
  <c r="C1499" i="62919"/>
  <c r="C1475" i="62919"/>
  <c r="C1446" i="62919"/>
  <c r="C1467" i="62919"/>
  <c r="C1443" i="62919"/>
  <c r="C1435" i="62919"/>
  <c r="D706" i="62919"/>
  <c r="D694" i="62919"/>
  <c r="D695" i="62919" s="1"/>
  <c r="D696" i="62919" s="1"/>
  <c r="D697" i="62919" s="1"/>
  <c r="D698" i="62919" s="1"/>
  <c r="D699" i="62919" s="1"/>
  <c r="C668" i="62919"/>
  <c r="C669" i="62919"/>
  <c r="C666" i="62919"/>
  <c r="C671" i="62919"/>
  <c r="C667" i="62919"/>
  <c r="C673" i="62919"/>
  <c r="C672" i="62919"/>
  <c r="C293" i="62919"/>
  <c r="C912" i="62919"/>
  <c r="C612" i="62919"/>
  <c r="C781" i="62919"/>
  <c r="C905" i="62919"/>
  <c r="C895" i="62919"/>
  <c r="C892" i="62919"/>
  <c r="C911" i="62919"/>
  <c r="C907" i="62919"/>
  <c r="C914" i="62919"/>
  <c r="C909" i="62919"/>
  <c r="C898" i="62919"/>
  <c r="C910" i="62919"/>
  <c r="C899" i="62919"/>
  <c r="C886" i="62919"/>
  <c r="C903" i="62919"/>
  <c r="C904" i="62919"/>
  <c r="C897" i="62919"/>
  <c r="C894" i="62919"/>
  <c r="C1508" i="62919"/>
  <c r="C1496" i="62919"/>
  <c r="C1484" i="62919"/>
  <c r="C1472" i="62919"/>
  <c r="C1497" i="62919"/>
  <c r="C1462" i="62919"/>
  <c r="E707" i="62919"/>
  <c r="C939" i="62919"/>
  <c r="C944" i="62919"/>
  <c r="C938" i="62919"/>
  <c r="C940" i="62919"/>
  <c r="C933" i="62919"/>
  <c r="C941" i="62919"/>
  <c r="C934" i="62919"/>
  <c r="C943" i="62919"/>
  <c r="C945" i="62919"/>
  <c r="C948" i="62919"/>
  <c r="C935" i="62919"/>
  <c r="C748" i="62919"/>
  <c r="D28" i="62919"/>
  <c r="D67" i="62919"/>
  <c r="C61" i="62919"/>
  <c r="C45" i="62919"/>
  <c r="C46" i="62919"/>
  <c r="C49" i="62919"/>
  <c r="C48" i="62919"/>
  <c r="D136" i="62919"/>
  <c r="D137" i="62919" s="1"/>
  <c r="D138" i="62919" s="1"/>
  <c r="D139" i="62919" s="1"/>
  <c r="D140" i="62919" s="1"/>
  <c r="D141" i="62919" s="1"/>
  <c r="D142" i="62919" s="1"/>
  <c r="D143" i="62919" s="1"/>
  <c r="D144" i="62919" s="1"/>
  <c r="D145" i="62919" s="1"/>
  <c r="D146" i="62919" s="1"/>
  <c r="D147" i="62919" s="1"/>
  <c r="D148" i="62919" s="1"/>
  <c r="D149" i="62919" s="1"/>
  <c r="D150" i="62919" s="1"/>
  <c r="D151" i="62919" s="1"/>
  <c r="D152" i="62919" s="1"/>
  <c r="D153" i="62919" s="1"/>
  <c r="D154" i="62919" s="1"/>
  <c r="D155" i="62919" s="1"/>
  <c r="D156" i="62919" s="1"/>
  <c r="D157" i="62919" s="1"/>
  <c r="D158" i="62919" s="1"/>
  <c r="C139" i="62919" s="1"/>
  <c r="C1807" i="62917"/>
  <c r="C1805" i="62917"/>
  <c r="C1806" i="62917"/>
  <c r="D1495" i="62917"/>
  <c r="C1488" i="62917"/>
  <c r="D1816" i="62917"/>
  <c r="D1817" i="62917" s="1"/>
  <c r="D1818" i="62917" s="1"/>
  <c r="D1819" i="62917" s="1"/>
  <c r="D1820" i="62917" s="1"/>
  <c r="D1821" i="62917" s="1"/>
  <c r="D2067" i="62917"/>
  <c r="D1884" i="62917"/>
  <c r="D1885" i="62917" s="1"/>
  <c r="D1886" i="62917" s="1"/>
  <c r="D1887" i="62917" s="1"/>
  <c r="D1888" i="62917" s="1"/>
  <c r="D1889" i="62917" s="1"/>
  <c r="D1890" i="62917" s="1"/>
  <c r="D1891" i="62917" s="1"/>
  <c r="D1892" i="62917" s="1"/>
  <c r="D1893" i="62917" s="1"/>
  <c r="D1894" i="62917" s="1"/>
  <c r="D1895" i="62917" s="1"/>
  <c r="D1896" i="62917" s="1"/>
  <c r="D1897" i="62917" s="1"/>
  <c r="D1898" i="62917" s="1"/>
  <c r="D1899" i="62917" s="1"/>
  <c r="D1900" i="62917" s="1"/>
  <c r="D1901" i="62917" s="1"/>
  <c r="D1902" i="62917" s="1"/>
  <c r="D1903" i="62917" s="1"/>
  <c r="D1904" i="62917" s="1"/>
  <c r="D1905" i="62917" s="1"/>
  <c r="D1906" i="62917" s="1"/>
  <c r="D1907" i="62917" s="1"/>
  <c r="D1908" i="62917" s="1"/>
  <c r="D1909" i="62917" s="1"/>
  <c r="D1910" i="62917" s="1"/>
  <c r="D1840" i="62917"/>
  <c r="C1829" i="62917"/>
  <c r="E1353" i="62917"/>
  <c r="E1354" i="62917" s="1"/>
  <c r="E1355" i="62917" s="1"/>
  <c r="D1323" i="62917"/>
  <c r="D1324" i="62917" s="1"/>
  <c r="D1325" i="62917" s="1"/>
  <c r="D1326" i="62917" s="1"/>
  <c r="D1327" i="62917" s="1"/>
  <c r="D1328" i="62917" s="1"/>
  <c r="D1329" i="62917" s="1"/>
  <c r="D1330" i="62917" s="1"/>
  <c r="D1331" i="62917" s="1"/>
  <c r="D1332" i="62917" s="1"/>
  <c r="D1333" i="62917" s="1"/>
  <c r="D1334" i="62917" s="1"/>
  <c r="D1335" i="62917" s="1"/>
  <c r="D1336" i="62917" s="1"/>
  <c r="D1337" i="62917" s="1"/>
  <c r="D1338" i="62917" s="1"/>
  <c r="D1339" i="62917" s="1"/>
  <c r="D1340" i="62917" s="1"/>
  <c r="D1341" i="62917" s="1"/>
  <c r="D1342" i="62917" s="1"/>
  <c r="D1343" i="62917" s="1"/>
  <c r="D1344" i="62917" s="1"/>
  <c r="D1345" i="62917" s="1"/>
  <c r="D1346" i="62917" s="1"/>
  <c r="D1347" i="62917" s="1"/>
  <c r="D1348" i="62917" s="1"/>
  <c r="D1349" i="62917" s="1"/>
  <c r="D1350" i="62917" s="1"/>
  <c r="D1351" i="62917" s="1"/>
  <c r="D96" i="62917"/>
  <c r="E97" i="62917"/>
  <c r="E98" i="62917" s="1"/>
  <c r="E99" i="62917" s="1"/>
  <c r="E100" i="62917" s="1"/>
  <c r="E101" i="62917" s="1"/>
  <c r="E102" i="62917" s="1"/>
  <c r="E103" i="62917" s="1"/>
  <c r="E104" i="62917" s="1"/>
  <c r="E105" i="62917" s="1"/>
  <c r="E106" i="62917" s="1"/>
  <c r="E107" i="62917" s="1"/>
  <c r="E108" i="62917" s="1"/>
  <c r="E109" i="62917" s="1"/>
  <c r="E110" i="62917" s="1"/>
  <c r="E111" i="62917" s="1"/>
  <c r="E112" i="62917" s="1"/>
  <c r="E113" i="62917" s="1"/>
  <c r="E114" i="62917" s="1"/>
  <c r="E115" i="62917" s="1"/>
  <c r="E116" i="62917" s="1"/>
  <c r="E117" i="62917" s="1"/>
  <c r="E118" i="62917" s="1"/>
  <c r="E119" i="62917" s="1"/>
  <c r="E120" i="62917" s="1"/>
  <c r="E121" i="62917" s="1"/>
  <c r="E122" i="62917" s="1"/>
  <c r="E123" i="62917" s="1"/>
  <c r="E124" i="62917" s="1"/>
  <c r="E125" i="62917" s="1"/>
  <c r="E126" i="62917" s="1"/>
  <c r="E127" i="62917" s="1"/>
  <c r="E128" i="62917" s="1"/>
  <c r="E129" i="62917" s="1"/>
  <c r="E130" i="62917" s="1"/>
  <c r="E131" i="62917" s="1"/>
  <c r="E132" i="62917" s="1"/>
  <c r="E133" i="62917" s="1"/>
  <c r="E134" i="62917" s="1"/>
  <c r="E135" i="62917" s="1"/>
  <c r="E136" i="62917" s="1"/>
  <c r="E137" i="62917" s="1"/>
  <c r="E138" i="62917" s="1"/>
  <c r="E139" i="62917" s="1"/>
  <c r="E140" i="62917" s="1"/>
  <c r="E141" i="62917" s="1"/>
  <c r="E142" i="62917" s="1"/>
  <c r="E143" i="62917" s="1"/>
  <c r="E144" i="62917" s="1"/>
  <c r="E145" i="62917" s="1"/>
  <c r="E146" i="62917" s="1"/>
  <c r="E147" i="62917" s="1"/>
  <c r="E148" i="62917" s="1"/>
  <c r="E149" i="62917" s="1"/>
  <c r="E150" i="62917" s="1"/>
  <c r="E151" i="62917" s="1"/>
  <c r="E152" i="62917" s="1"/>
  <c r="E153" i="62917" s="1"/>
  <c r="E154" i="62917" s="1"/>
  <c r="E155" i="62917" s="1"/>
  <c r="E156" i="62917" s="1"/>
  <c r="E157" i="62917" s="1"/>
  <c r="E158" i="62917" s="1"/>
  <c r="E159" i="62917" s="1"/>
  <c r="E160" i="62917" s="1"/>
  <c r="E161" i="62917" s="1"/>
  <c r="E162" i="62917" s="1"/>
  <c r="E163" i="62917" s="1"/>
  <c r="E164" i="62917" s="1"/>
  <c r="E165" i="62917" s="1"/>
  <c r="E166" i="62917" s="1"/>
  <c r="E167" i="62917" s="1"/>
  <c r="E168" i="62917" s="1"/>
  <c r="E169" i="62917" s="1"/>
  <c r="E170" i="62917" s="1"/>
  <c r="E171" i="62917" s="1"/>
  <c r="E172" i="62917" s="1"/>
  <c r="E173" i="62917" s="1"/>
  <c r="E174" i="62917" s="1"/>
  <c r="E175" i="62917" s="1"/>
  <c r="E176" i="62917" s="1"/>
  <c r="E177" i="62917" s="1"/>
  <c r="E178" i="62917" s="1"/>
  <c r="E179" i="62917" s="1"/>
  <c r="E180" i="62917" s="1"/>
  <c r="E181" i="62917" s="1"/>
  <c r="E182" i="62917" s="1"/>
  <c r="E183" i="62917" s="1"/>
  <c r="E184" i="62917" s="1"/>
  <c r="E185" i="62917" s="1"/>
  <c r="E186" i="62917" s="1"/>
  <c r="E187" i="62917" s="1"/>
  <c r="E188" i="62917" s="1"/>
  <c r="E189" i="62917" s="1"/>
  <c r="E190" i="62917" s="1"/>
  <c r="E191" i="62917" s="1"/>
  <c r="E192" i="62917" s="1"/>
  <c r="E193" i="62917" s="1"/>
  <c r="E194" i="62917" s="1"/>
  <c r="E195" i="62917" s="1"/>
  <c r="E196" i="62917" s="1"/>
  <c r="E197" i="62917" s="1"/>
  <c r="E198" i="62917" s="1"/>
  <c r="E199" i="62917" s="1"/>
  <c r="E200" i="62917" s="1"/>
  <c r="E201" i="62917" s="1"/>
  <c r="E202" i="62917" s="1"/>
  <c r="E203" i="62917" s="1"/>
  <c r="E204" i="62917" s="1"/>
  <c r="E205" i="62917" s="1"/>
  <c r="E206" i="62917" s="1"/>
  <c r="E207" i="62917" s="1"/>
  <c r="E208" i="62917" s="1"/>
  <c r="E209" i="62917" s="1"/>
  <c r="E210" i="62917" s="1"/>
  <c r="E211" i="62917" s="1"/>
  <c r="E212" i="62917" s="1"/>
  <c r="E213" i="62917" s="1"/>
  <c r="E214" i="62917" s="1"/>
  <c r="E215" i="62917" s="1"/>
  <c r="E216" i="62917" s="1"/>
  <c r="E217" i="62917" s="1"/>
  <c r="E218" i="62917" s="1"/>
  <c r="E219" i="62917" s="1"/>
  <c r="E220" i="62917" s="1"/>
  <c r="E221" i="62917" s="1"/>
  <c r="E222" i="62917" s="1"/>
  <c r="E223" i="62917" s="1"/>
  <c r="E224" i="62917" s="1"/>
  <c r="E225" i="62917" s="1"/>
  <c r="E226" i="62917" s="1"/>
  <c r="E227" i="62917" s="1"/>
  <c r="E228" i="62917" s="1"/>
  <c r="E229" i="62917" s="1"/>
  <c r="E230" i="62917" s="1"/>
  <c r="E231" i="62917" s="1"/>
  <c r="E232" i="62917" s="1"/>
  <c r="E233" i="62917" s="1"/>
  <c r="E234" i="62917" s="1"/>
  <c r="E235" i="62917" s="1"/>
  <c r="E236" i="62917" s="1"/>
  <c r="E237" i="62917" s="1"/>
  <c r="E238" i="62917" s="1"/>
  <c r="E239" i="62917" s="1"/>
  <c r="E240" i="62917" s="1"/>
  <c r="E241" i="62917" s="1"/>
  <c r="E242" i="62917" s="1"/>
  <c r="E243" i="62917" s="1"/>
  <c r="E244" i="62917" s="1"/>
  <c r="E245" i="62917" s="1"/>
  <c r="E246" i="62917" s="1"/>
  <c r="E247" i="62917" s="1"/>
  <c r="E248" i="62917" s="1"/>
  <c r="E249" i="62917" s="1"/>
  <c r="E250" i="62917" s="1"/>
  <c r="E251" i="62917" s="1"/>
  <c r="E252" i="62917" s="1"/>
  <c r="E253" i="62917" s="1"/>
  <c r="E254" i="62917" s="1"/>
  <c r="E255" i="62917" s="1"/>
  <c r="E256" i="62917" s="1"/>
  <c r="E257" i="62917" s="1"/>
  <c r="E258" i="62917" s="1"/>
  <c r="E259" i="62917" s="1"/>
  <c r="E260" i="62917" s="1"/>
  <c r="E261" i="62917" s="1"/>
  <c r="E262" i="62917" s="1"/>
  <c r="E263" i="62917" s="1"/>
  <c r="E264" i="62917" s="1"/>
  <c r="E265" i="62917" s="1"/>
  <c r="E266" i="62917" s="1"/>
  <c r="E267" i="62917" s="1"/>
  <c r="E268" i="62917" s="1"/>
  <c r="E269" i="62917" s="1"/>
  <c r="E270" i="62917" s="1"/>
  <c r="E271" i="62917" s="1"/>
  <c r="E272" i="62917" s="1"/>
  <c r="E273" i="62917" s="1"/>
  <c r="E274" i="62917" s="1"/>
  <c r="E275" i="62917" s="1"/>
  <c r="E276" i="62917" s="1"/>
  <c r="E277" i="62917" s="1"/>
  <c r="E278" i="62917" s="1"/>
  <c r="E279" i="62917" s="1"/>
  <c r="E280" i="62917" s="1"/>
  <c r="E281" i="62917" s="1"/>
  <c r="E282" i="62917" s="1"/>
  <c r="E283" i="62917" s="1"/>
  <c r="E284" i="62917" s="1"/>
  <c r="E285" i="62917" s="1"/>
  <c r="E286" i="62917" s="1"/>
  <c r="E287" i="62917" s="1"/>
  <c r="E288" i="62917" s="1"/>
  <c r="E289" i="62917" s="1"/>
  <c r="E290" i="62917" s="1"/>
  <c r="E291" i="62917" s="1"/>
  <c r="E292" i="62917" s="1"/>
  <c r="E293" i="62917" s="1"/>
  <c r="E294" i="62917" s="1"/>
  <c r="E295" i="62917" s="1"/>
  <c r="E296" i="62917" s="1"/>
  <c r="E297" i="62917" s="1"/>
  <c r="E298" i="62917" s="1"/>
  <c r="E299" i="62917" s="1"/>
  <c r="E300" i="62917" s="1"/>
  <c r="E301" i="62917" s="1"/>
  <c r="E302" i="62917" s="1"/>
  <c r="E303" i="62917" s="1"/>
  <c r="E304" i="62917" s="1"/>
  <c r="E305" i="62917" s="1"/>
  <c r="E306" i="62917" s="1"/>
  <c r="E307" i="62917" s="1"/>
  <c r="E308" i="62917" s="1"/>
  <c r="E309" i="62917" s="1"/>
  <c r="E310" i="62917" s="1"/>
  <c r="E311" i="62917" s="1"/>
  <c r="E312" i="62917" s="1"/>
  <c r="E313" i="62917" s="1"/>
  <c r="E314" i="62917" s="1"/>
  <c r="E315" i="62917" s="1"/>
  <c r="E316" i="62917" s="1"/>
  <c r="E317" i="62917" s="1"/>
  <c r="E318" i="62917" s="1"/>
  <c r="E319" i="62917" s="1"/>
  <c r="E320" i="62917" s="1"/>
  <c r="E321" i="62917" s="1"/>
  <c r="E322" i="62917" s="1"/>
  <c r="E323" i="62917" s="1"/>
  <c r="E324" i="62917" s="1"/>
  <c r="E325" i="62917" s="1"/>
  <c r="E326" i="62917" s="1"/>
  <c r="E327" i="62917" s="1"/>
  <c r="E328" i="62917" s="1"/>
  <c r="E329" i="62917" s="1"/>
  <c r="E330" i="62917" s="1"/>
  <c r="E331" i="62917" s="1"/>
  <c r="E332" i="62917" s="1"/>
  <c r="E333" i="62917" s="1"/>
  <c r="E334" i="62917" s="1"/>
  <c r="E335" i="62917" s="1"/>
  <c r="E336" i="62917" s="1"/>
  <c r="E337" i="62917" s="1"/>
  <c r="E338" i="62917" s="1"/>
  <c r="E339" i="62917" s="1"/>
  <c r="E340" i="62917" s="1"/>
  <c r="E341" i="62917" s="1"/>
  <c r="E342" i="62917" s="1"/>
  <c r="E343" i="62917" s="1"/>
  <c r="E344" i="62917" s="1"/>
  <c r="E345" i="62917" s="1"/>
  <c r="E346" i="62917" s="1"/>
  <c r="E347" i="62917" s="1"/>
  <c r="E348" i="62917" s="1"/>
  <c r="E349" i="62917" s="1"/>
  <c r="E350" i="62917" s="1"/>
  <c r="E351" i="62917" s="1"/>
  <c r="E352" i="62917" s="1"/>
  <c r="E353" i="62917" s="1"/>
  <c r="E354" i="62917" s="1"/>
  <c r="E355" i="62917" s="1"/>
  <c r="E356" i="62917" s="1"/>
  <c r="E357" i="62917" s="1"/>
  <c r="E358" i="62917" s="1"/>
  <c r="E359" i="62917" s="1"/>
  <c r="E360" i="62917" s="1"/>
  <c r="E361" i="62917" s="1"/>
  <c r="E362" i="62917" s="1"/>
  <c r="E363" i="62917" s="1"/>
  <c r="E364" i="62917" s="1"/>
  <c r="E365" i="62917" s="1"/>
  <c r="E366" i="62917" s="1"/>
  <c r="E367" i="62917" s="1"/>
  <c r="E368" i="62917" s="1"/>
  <c r="E369" i="62917" s="1"/>
  <c r="E370" i="62917" s="1"/>
  <c r="E371" i="62917" s="1"/>
  <c r="E372" i="62917" s="1"/>
  <c r="E373" i="62917" s="1"/>
  <c r="E374" i="62917" s="1"/>
  <c r="E375" i="62917" s="1"/>
  <c r="E376" i="62917" s="1"/>
  <c r="E377" i="62917" s="1"/>
  <c r="E378" i="62917" s="1"/>
  <c r="E379" i="62917" s="1"/>
  <c r="E380" i="62917" s="1"/>
  <c r="E381" i="62917" s="1"/>
  <c r="E382" i="62917" s="1"/>
  <c r="E383" i="62917" s="1"/>
  <c r="E384" i="62917" s="1"/>
  <c r="E385" i="62917" s="1"/>
  <c r="E386" i="62917" s="1"/>
  <c r="E387" i="62917" s="1"/>
  <c r="E388" i="62917" s="1"/>
  <c r="E389" i="62917" s="1"/>
  <c r="E390" i="62917" s="1"/>
  <c r="E391" i="62917" s="1"/>
  <c r="E392" i="62917" s="1"/>
  <c r="E393" i="62917" s="1"/>
  <c r="E394" i="62917" s="1"/>
  <c r="E395" i="62917" s="1"/>
  <c r="E396" i="62917" s="1"/>
  <c r="E397" i="62917" s="1"/>
  <c r="E398" i="62917" s="1"/>
  <c r="E399" i="62917" s="1"/>
  <c r="E400" i="62917" s="1"/>
  <c r="E401" i="62917" s="1"/>
  <c r="E402" i="62917" s="1"/>
  <c r="E403" i="62917" s="1"/>
  <c r="E404" i="62917" s="1"/>
  <c r="E405" i="62917" s="1"/>
  <c r="E406" i="62917" s="1"/>
  <c r="E407" i="62917" s="1"/>
  <c r="E408" i="62917" s="1"/>
  <c r="E409" i="62917" s="1"/>
  <c r="E410" i="62917" s="1"/>
  <c r="E411" i="62917" s="1"/>
  <c r="E412" i="62917" s="1"/>
  <c r="E413" i="62917" s="1"/>
  <c r="E414" i="62917" s="1"/>
  <c r="E415" i="62917" s="1"/>
  <c r="E416" i="62917" s="1"/>
  <c r="E417" i="62917" s="1"/>
  <c r="E418" i="62917" s="1"/>
  <c r="E419" i="62917" s="1"/>
  <c r="E420" i="62917" s="1"/>
  <c r="E421" i="62917" s="1"/>
  <c r="E422" i="62917" s="1"/>
  <c r="E423" i="62917" s="1"/>
  <c r="E424" i="62917" s="1"/>
  <c r="E425" i="62917" s="1"/>
  <c r="E426" i="62917" s="1"/>
  <c r="E427" i="62917" s="1"/>
  <c r="E428" i="62917" s="1"/>
  <c r="E429" i="62917" s="1"/>
  <c r="E430" i="62917" s="1"/>
  <c r="E431" i="62917" s="1"/>
  <c r="E432" i="62917" s="1"/>
  <c r="E433" i="62917" s="1"/>
  <c r="E434" i="62917" s="1"/>
  <c r="E435" i="62917" s="1"/>
  <c r="E436" i="62917" s="1"/>
  <c r="E437" i="62917" s="1"/>
  <c r="E438" i="62917" s="1"/>
  <c r="E439" i="62917" s="1"/>
  <c r="E440" i="62917" s="1"/>
  <c r="E441" i="62917" s="1"/>
  <c r="E442" i="62917" s="1"/>
  <c r="E443" i="62917" s="1"/>
  <c r="E444" i="62917" s="1"/>
  <c r="E445" i="62917" s="1"/>
  <c r="E446" i="62917" s="1"/>
  <c r="E447" i="62917" s="1"/>
  <c r="E448" i="62917" s="1"/>
  <c r="E449" i="62917" s="1"/>
  <c r="E450" i="62917" s="1"/>
  <c r="E451" i="62917" s="1"/>
  <c r="E452" i="62917" s="1"/>
  <c r="E453" i="62917" s="1"/>
  <c r="E454" i="62917" s="1"/>
  <c r="E455" i="62917" s="1"/>
  <c r="E456" i="62917" s="1"/>
  <c r="E457" i="62917" s="1"/>
  <c r="E458" i="62917" s="1"/>
  <c r="E459" i="62917" s="1"/>
  <c r="E460" i="62917" s="1"/>
  <c r="E461" i="62917" s="1"/>
  <c r="E462" i="62917" s="1"/>
  <c r="E463" i="62917" s="1"/>
  <c r="E464" i="62917" s="1"/>
  <c r="E465" i="62917" s="1"/>
  <c r="E466" i="62917" s="1"/>
  <c r="E467" i="62917" s="1"/>
  <c r="E468" i="62917" s="1"/>
  <c r="E469" i="62917" s="1"/>
  <c r="E470" i="62917" s="1"/>
  <c r="E471" i="62917" s="1"/>
  <c r="E472" i="62917" s="1"/>
  <c r="E473" i="62917" s="1"/>
  <c r="E474" i="62917" s="1"/>
  <c r="E475" i="62917" s="1"/>
  <c r="E476" i="62917" s="1"/>
  <c r="E477" i="62917" s="1"/>
  <c r="E478" i="62917" s="1"/>
  <c r="E479" i="62917" s="1"/>
  <c r="E480" i="62917" s="1"/>
  <c r="E481" i="62917" s="1"/>
  <c r="E482" i="62917" s="1"/>
  <c r="E483" i="62917" s="1"/>
  <c r="E484" i="62917" s="1"/>
  <c r="E485" i="62917" s="1"/>
  <c r="E486" i="62917" s="1"/>
  <c r="E487" i="62917" s="1"/>
  <c r="E488" i="62917" s="1"/>
  <c r="E489" i="62917" s="1"/>
  <c r="E490" i="62917" s="1"/>
  <c r="E491" i="62917" s="1"/>
  <c r="E492" i="62917" s="1"/>
  <c r="E493" i="62917" s="1"/>
  <c r="E494" i="62917" s="1"/>
  <c r="E495" i="62917" s="1"/>
  <c r="E496" i="62917" s="1"/>
  <c r="E497" i="62917" s="1"/>
  <c r="E498" i="62917" s="1"/>
  <c r="E499" i="62917" s="1"/>
  <c r="E500" i="62917" s="1"/>
  <c r="E501" i="62917" s="1"/>
  <c r="E502" i="62917" s="1"/>
  <c r="E503" i="62917" s="1"/>
  <c r="E504" i="62917" s="1"/>
  <c r="E505" i="62917" s="1"/>
  <c r="E506" i="62917" s="1"/>
  <c r="E507" i="62917" s="1"/>
  <c r="E508" i="62917" s="1"/>
  <c r="E509" i="62917" s="1"/>
  <c r="E510" i="62917" s="1"/>
  <c r="E511" i="62917" s="1"/>
  <c r="E512" i="62917" s="1"/>
  <c r="E513" i="62917" s="1"/>
  <c r="E514" i="62917" s="1"/>
  <c r="E515" i="62917" s="1"/>
  <c r="E516" i="62917" s="1"/>
  <c r="E517" i="62917" s="1"/>
  <c r="E518" i="62917" s="1"/>
  <c r="E519" i="62917" s="1"/>
  <c r="E520" i="62917" s="1"/>
  <c r="E521" i="62917" s="1"/>
  <c r="E522" i="62917" s="1"/>
  <c r="E523" i="62917" s="1"/>
  <c r="E524" i="62917" s="1"/>
  <c r="E525" i="62917" s="1"/>
  <c r="E526" i="62917" s="1"/>
  <c r="E527" i="62917" s="1"/>
  <c r="E528" i="62917" s="1"/>
  <c r="E529" i="62917" s="1"/>
  <c r="E530" i="62917" s="1"/>
  <c r="E531" i="62917" s="1"/>
  <c r="E532" i="62917" s="1"/>
  <c r="E533" i="62917" s="1"/>
  <c r="E534" i="62917" s="1"/>
  <c r="E535" i="62917" s="1"/>
  <c r="E536" i="62917" s="1"/>
  <c r="E537" i="62917" s="1"/>
  <c r="E538" i="62917" s="1"/>
  <c r="E539" i="62917" s="1"/>
  <c r="E540" i="62917" s="1"/>
  <c r="E541" i="62917" s="1"/>
  <c r="E542" i="62917" s="1"/>
  <c r="E543" i="62917" s="1"/>
  <c r="E544" i="62917" s="1"/>
  <c r="E545" i="62917" s="1"/>
  <c r="E546" i="62917" s="1"/>
  <c r="E547" i="62917" s="1"/>
  <c r="D25" i="62917"/>
  <c r="D26" i="62917" s="1"/>
  <c r="D27" i="62917" s="1"/>
  <c r="D28" i="62917" s="1"/>
  <c r="D29" i="62917" s="1"/>
  <c r="D30" i="62917" s="1"/>
  <c r="D31" i="62917" s="1"/>
  <c r="D32" i="62917" s="1"/>
  <c r="D33" i="62917" s="1"/>
  <c r="D34" i="62917" s="1"/>
  <c r="D35" i="62917" s="1"/>
  <c r="D36" i="62917" s="1"/>
  <c r="D37" i="62917" s="1"/>
  <c r="D38" i="62917" s="1"/>
  <c r="D39" i="62917" s="1"/>
  <c r="D40" i="62917" s="1"/>
  <c r="D41" i="62917" s="1"/>
  <c r="D42" i="62917" s="1"/>
  <c r="D43" i="62917" s="1"/>
  <c r="D44" i="62917" s="1"/>
  <c r="D45" i="62917" s="1"/>
  <c r="D46" i="62917" s="1"/>
  <c r="D47" i="62917" s="1"/>
  <c r="D48" i="62917" s="1"/>
  <c r="D49" i="62917" s="1"/>
  <c r="D50" i="62917" s="1"/>
  <c r="D51" i="62917" s="1"/>
  <c r="D52" i="62917" s="1"/>
  <c r="D53" i="62917" s="1"/>
  <c r="D54" i="62917" s="1"/>
  <c r="D55" i="62917" s="1"/>
  <c r="D56" i="62917" s="1"/>
  <c r="C20" i="62917"/>
  <c r="C18" i="62917"/>
  <c r="C21" i="62917"/>
  <c r="C19" i="62917"/>
  <c r="C16" i="62917"/>
  <c r="C59" i="62917"/>
  <c r="D60" i="62917"/>
  <c r="D61" i="62917" s="1"/>
  <c r="D62" i="62917" s="1"/>
  <c r="D63" i="62917" s="1"/>
  <c r="D64" i="62917" s="1"/>
  <c r="D65" i="62917" s="1"/>
  <c r="D66" i="62917" s="1"/>
  <c r="D67" i="62917" s="1"/>
  <c r="D68" i="62917" s="1"/>
  <c r="D69" i="62917" s="1"/>
  <c r="D70" i="62917" s="1"/>
  <c r="D71" i="62917" s="1"/>
  <c r="D72" i="62917" s="1"/>
  <c r="D73" i="62917" s="1"/>
  <c r="D74" i="62917" s="1"/>
  <c r="D75" i="62917" s="1"/>
  <c r="D76" i="62917" s="1"/>
  <c r="D77" i="62917" s="1"/>
  <c r="D78" i="62917" s="1"/>
  <c r="D79" i="62917" s="1"/>
  <c r="D80" i="62917" s="1"/>
  <c r="D81" i="62917" s="1"/>
  <c r="D82" i="62917" s="1"/>
  <c r="D83" i="62917" s="1"/>
  <c r="D84" i="62917" s="1"/>
  <c r="D85" i="62917" s="1"/>
  <c r="D86" i="62917" s="1"/>
  <c r="D87" i="62917" s="1"/>
  <c r="D88" i="62917" s="1"/>
  <c r="D89" i="62917" s="1"/>
  <c r="D90" i="62917" s="1"/>
  <c r="D91" i="62917" s="1"/>
  <c r="D92" i="62917" s="1"/>
  <c r="D93" i="62917" s="1"/>
  <c r="C68" i="62917"/>
  <c r="C1011" i="62917"/>
  <c r="C1068" i="62917"/>
  <c r="C1185" i="62917"/>
  <c r="C1170" i="62917"/>
  <c r="C1064" i="62917"/>
  <c r="C1106" i="62917"/>
  <c r="C1104" i="62917"/>
  <c r="C843" i="62917"/>
  <c r="C1324" i="62917"/>
  <c r="C1119" i="62917"/>
  <c r="C982" i="62917"/>
  <c r="C962" i="62917"/>
  <c r="C1155" i="62917"/>
  <c r="C996" i="62917"/>
  <c r="C1163" i="62917"/>
  <c r="C1123" i="62917"/>
  <c r="C868" i="62917"/>
  <c r="C919" i="62917"/>
  <c r="C1331" i="62917"/>
  <c r="C1237" i="62917"/>
  <c r="C1114" i="62917"/>
  <c r="C821" i="62917"/>
  <c r="C861" i="62917"/>
  <c r="C1092" i="62917"/>
  <c r="C1091" i="62917"/>
  <c r="C885" i="62917"/>
  <c r="C1147" i="62917"/>
  <c r="C940" i="62917"/>
  <c r="C1137" i="62917"/>
  <c r="C1152" i="62917"/>
  <c r="C1024" i="62917"/>
  <c r="C1099" i="62917"/>
  <c r="C1115" i="62917"/>
  <c r="C916" i="62917"/>
  <c r="C1071" i="62917"/>
  <c r="C899" i="62917"/>
  <c r="C1297" i="62917"/>
  <c r="C902" i="62917"/>
  <c r="C837" i="62917"/>
  <c r="C986" i="62917"/>
  <c r="C1084" i="62917"/>
  <c r="C893" i="62917"/>
  <c r="C1181" i="62917"/>
  <c r="C1070" i="62917"/>
  <c r="C1051" i="62917"/>
  <c r="C1055" i="62917"/>
  <c r="C1124" i="62917"/>
  <c r="C1186" i="62917"/>
  <c r="C1035" i="62917"/>
  <c r="C1097" i="62917"/>
  <c r="C1304" i="62917"/>
  <c r="C1293" i="62917"/>
  <c r="C936" i="62917"/>
  <c r="C994" i="62917"/>
  <c r="C1074" i="62917"/>
  <c r="C1263" i="62917"/>
  <c r="C1239" i="62917"/>
  <c r="C801" i="62917"/>
  <c r="C1283" i="62917"/>
  <c r="C1245" i="62917"/>
  <c r="C1210" i="62917"/>
  <c r="C1014" i="62917"/>
  <c r="C1254" i="62917"/>
  <c r="C1150" i="62917"/>
  <c r="C1041" i="62917"/>
  <c r="C1292" i="62917"/>
  <c r="C1218" i="62917"/>
  <c r="C1026" i="62917"/>
  <c r="C1032" i="62917"/>
  <c r="C957" i="62917"/>
  <c r="C1209" i="62917"/>
  <c r="C1003" i="62917"/>
  <c r="C1058" i="62917"/>
  <c r="C831" i="62917"/>
  <c r="C860" i="62917"/>
  <c r="C966" i="62917"/>
  <c r="C1153" i="62917"/>
  <c r="C1247" i="62917"/>
  <c r="C1275" i="62917"/>
  <c r="C1127" i="62917"/>
  <c r="C834" i="62917"/>
  <c r="C840" i="62917"/>
  <c r="C1130" i="62917"/>
  <c r="C1020" i="62917"/>
  <c r="C1013" i="62917"/>
  <c r="C1043" i="62917"/>
  <c r="C1010" i="62917"/>
  <c r="C1021" i="62917"/>
  <c r="C1094" i="62917"/>
  <c r="C1085" i="62917"/>
  <c r="C802" i="62917"/>
  <c r="C1066" i="62917"/>
  <c r="C1086" i="62917"/>
  <c r="C1057" i="62917"/>
  <c r="C1105" i="62917"/>
  <c r="C1278" i="62917"/>
  <c r="C1281" i="62917"/>
  <c r="C1321" i="62917"/>
  <c r="C830" i="62917"/>
  <c r="C810" i="62917"/>
  <c r="C1029" i="62917"/>
  <c r="C915" i="62917"/>
  <c r="C1310" i="62917"/>
  <c r="C1286" i="62917"/>
  <c r="C968" i="62917"/>
  <c r="C1009" i="62917"/>
  <c r="C814" i="62917"/>
  <c r="C972" i="62917"/>
  <c r="C948" i="62917"/>
  <c r="C939" i="62917"/>
  <c r="C867" i="62917"/>
  <c r="C1232" i="62917"/>
  <c r="C1146" i="62917"/>
  <c r="C1049" i="62917"/>
  <c r="C1229" i="62917"/>
  <c r="C1302" i="62917"/>
  <c r="C1270" i="62917"/>
  <c r="C1212" i="62917"/>
  <c r="C1069" i="62917"/>
  <c r="C1141" i="62917"/>
  <c r="C869" i="62917"/>
  <c r="C989" i="62917"/>
  <c r="C1161" i="62917"/>
  <c r="C904" i="62917"/>
  <c r="C950" i="62917"/>
  <c r="C1264" i="62917"/>
  <c r="C1065" i="62917"/>
  <c r="C1197" i="62917"/>
  <c r="C977" i="62917"/>
  <c r="C1226" i="62917"/>
  <c r="C1351" i="62917"/>
  <c r="C935" i="62917"/>
  <c r="C937" i="62917"/>
  <c r="C1156" i="62917"/>
  <c r="C1276" i="62917"/>
  <c r="C1191" i="62917"/>
  <c r="C1164" i="62917"/>
  <c r="C944" i="62917"/>
  <c r="C1112" i="62917"/>
  <c r="C1201" i="62917"/>
  <c r="C1111" i="62917"/>
  <c r="C918" i="62917"/>
  <c r="C1116" i="62917"/>
  <c r="C1307" i="62917"/>
  <c r="C976" i="62917"/>
  <c r="C1135" i="62917"/>
  <c r="C1017" i="62917"/>
  <c r="C1288" i="62917"/>
  <c r="C845" i="62917"/>
  <c r="C1255" i="62917"/>
  <c r="C1138" i="62917"/>
  <c r="C995" i="62917"/>
  <c r="C1042" i="62917"/>
  <c r="C1027" i="62917"/>
  <c r="C880" i="62917"/>
  <c r="C827" i="62917"/>
  <c r="C956" i="62917"/>
  <c r="C1125" i="62917"/>
  <c r="C1140" i="62917"/>
  <c r="C842" i="62917"/>
  <c r="C1172" i="62917"/>
  <c r="C881" i="62917"/>
  <c r="C1299" i="62917"/>
  <c r="C879" i="62917"/>
  <c r="C1087" i="62917"/>
  <c r="C1037" i="62917"/>
  <c r="C1312" i="62917"/>
  <c r="C1039" i="62917"/>
  <c r="C928" i="62917"/>
  <c r="C969" i="62917"/>
  <c r="C1295" i="62917"/>
  <c r="C908" i="62917"/>
  <c r="C912" i="62917"/>
  <c r="C839" i="62917"/>
  <c r="C1315" i="62917"/>
  <c r="C1252" i="62917"/>
  <c r="C1158" i="62917"/>
  <c r="C1101" i="62917"/>
  <c r="C877" i="62917"/>
  <c r="C1050" i="62917"/>
  <c r="C953" i="62917"/>
  <c r="C958" i="62917"/>
  <c r="C1220" i="62917"/>
  <c r="C907" i="62917"/>
  <c r="C1004" i="62917"/>
  <c r="C1182" i="62917"/>
  <c r="C894" i="62917"/>
  <c r="C1002" i="62917"/>
  <c r="C963" i="62917"/>
  <c r="C1080" i="62917"/>
  <c r="C1082" i="62917"/>
  <c r="C954" i="62917"/>
  <c r="C993" i="62917"/>
  <c r="C1113" i="62917"/>
  <c r="C892" i="62917"/>
  <c r="C1231" i="62917"/>
  <c r="C1296" i="62917"/>
  <c r="C1006" i="62917"/>
  <c r="C1291" i="62917"/>
  <c r="C964" i="62917"/>
  <c r="C1022" i="62917"/>
  <c r="C876" i="62917"/>
  <c r="C1298" i="62917"/>
  <c r="C849" i="62917"/>
  <c r="C1108" i="62917"/>
  <c r="C853" i="62917"/>
  <c r="C1235" i="62917"/>
  <c r="C1320" i="62917"/>
  <c r="C1198" i="62917"/>
  <c r="C901" i="62917"/>
  <c r="C1279" i="62917"/>
  <c r="C1265" i="62917"/>
  <c r="C812" i="62917"/>
  <c r="C1273" i="62917"/>
  <c r="C833" i="62917"/>
  <c r="C1313" i="62917"/>
  <c r="C1134" i="62917"/>
  <c r="C1081" i="62917"/>
  <c r="C886" i="62917"/>
  <c r="C1060" i="62917"/>
  <c r="C1314" i="62917"/>
  <c r="C829" i="62917"/>
  <c r="C1148" i="62917"/>
  <c r="C862" i="62917"/>
  <c r="C1258" i="62917"/>
  <c r="C925" i="62917"/>
  <c r="C1096" i="62917"/>
  <c r="C921" i="62917"/>
  <c r="C823" i="62917"/>
  <c r="C1174" i="62917"/>
  <c r="C1178" i="62917"/>
  <c r="C1034" i="62917"/>
  <c r="C923" i="62917"/>
  <c r="C1192" i="62917"/>
  <c r="C836" i="62917"/>
  <c r="C1015" i="62917"/>
  <c r="C1196" i="62917"/>
  <c r="C866" i="62917"/>
  <c r="C825" i="62917"/>
  <c r="C1067" i="62917"/>
  <c r="C1183" i="62917"/>
  <c r="C1184" i="62917"/>
  <c r="C1319" i="62917"/>
  <c r="C1072" i="62917"/>
  <c r="C889" i="62917"/>
  <c r="C932" i="62917"/>
  <c r="C852" i="62917"/>
  <c r="C1217" i="62917"/>
  <c r="C865" i="62917"/>
  <c r="C924" i="62917"/>
  <c r="C1200" i="62917"/>
  <c r="C1088" i="62917"/>
  <c r="C951" i="62917"/>
  <c r="C997" i="62917"/>
  <c r="C1244" i="62917"/>
  <c r="C1089" i="62917"/>
  <c r="C941" i="62917"/>
  <c r="C1303" i="62917"/>
  <c r="C1238" i="62917"/>
  <c r="C1083" i="62917"/>
  <c r="C1207" i="62917"/>
  <c r="C835" i="62917"/>
  <c r="C1098" i="62917"/>
  <c r="C841" i="62917"/>
  <c r="C890" i="62917"/>
  <c r="C1285" i="62917"/>
  <c r="C1256" i="62917"/>
  <c r="C1223" i="62917"/>
  <c r="C1151" i="62917"/>
  <c r="C903" i="62917"/>
  <c r="C1300" i="62917"/>
  <c r="C942" i="62917"/>
  <c r="C1326" i="62917"/>
  <c r="C1187" i="62917"/>
  <c r="C808" i="62917"/>
  <c r="C1266" i="62917"/>
  <c r="C1188" i="62917"/>
  <c r="C832" i="62917"/>
  <c r="C1008" i="62917"/>
  <c r="C1284" i="62917"/>
  <c r="C809" i="62917"/>
  <c r="C1167" i="62917"/>
  <c r="C1262" i="62917"/>
  <c r="C1045" i="62917"/>
  <c r="C1023" i="62917"/>
  <c r="C900" i="62917"/>
  <c r="C1018" i="62917"/>
  <c r="C978" i="62917"/>
  <c r="C1228" i="62917"/>
  <c r="C1243" i="62917"/>
  <c r="C1117" i="62917"/>
  <c r="C1305" i="62917"/>
  <c r="C952" i="62917"/>
  <c r="C1126" i="62917"/>
  <c r="C1052" i="62917"/>
  <c r="C1202" i="62917"/>
  <c r="C1340" i="62917"/>
  <c r="C1268" i="62917"/>
  <c r="C1162" i="62917"/>
  <c r="C1054" i="62917"/>
  <c r="C1240" i="62917"/>
  <c r="C1194" i="62917"/>
  <c r="C1251" i="62917"/>
  <c r="C1267" i="62917"/>
  <c r="C896" i="62917"/>
  <c r="C1107" i="62917"/>
  <c r="C828" i="62917"/>
  <c r="C1269" i="62917"/>
  <c r="C1290" i="62917"/>
  <c r="C1005" i="62917"/>
  <c r="C1143" i="62917"/>
  <c r="C961" i="62917"/>
  <c r="C1280" i="62917"/>
  <c r="C973" i="62917"/>
  <c r="C1128" i="62917"/>
  <c r="C1272" i="62917"/>
  <c r="C1157" i="62917"/>
  <c r="C965" i="62917"/>
  <c r="C798" i="62917"/>
  <c r="C1219" i="62917"/>
  <c r="C875" i="62917"/>
  <c r="C854" i="62917"/>
  <c r="C926" i="62917"/>
  <c r="C807" i="62917"/>
  <c r="C970" i="62917"/>
  <c r="C981" i="62917"/>
  <c r="C1318" i="62917"/>
  <c r="C1144" i="62917"/>
  <c r="C1271" i="62917"/>
  <c r="C1241" i="62917"/>
  <c r="C1176" i="62917"/>
  <c r="C1171" i="62917"/>
  <c r="C999" i="62917"/>
  <c r="C990" i="62917"/>
  <c r="C1061" i="62917"/>
  <c r="C874" i="62917"/>
  <c r="C1214" i="62917"/>
  <c r="C1169" i="62917"/>
  <c r="C1316" i="62917"/>
  <c r="C895" i="62917"/>
  <c r="C1131" i="62917"/>
  <c r="C920" i="62917"/>
  <c r="C983" i="62917"/>
  <c r="C1139" i="62917"/>
  <c r="C864" i="62917"/>
  <c r="C1179" i="62917"/>
  <c r="C906" i="62917"/>
  <c r="C1216" i="62917"/>
  <c r="C1165" i="62917"/>
  <c r="C946" i="62917"/>
  <c r="C1234" i="62917"/>
  <c r="C1000" i="62917"/>
  <c r="C1294" i="62917"/>
  <c r="C913" i="62917"/>
  <c r="C1260" i="62917"/>
  <c r="C817" i="62917"/>
  <c r="C811" i="62917"/>
  <c r="C1090" i="62917"/>
  <c r="C1028" i="62917"/>
  <c r="C1168" i="62917"/>
  <c r="C1250" i="62917"/>
  <c r="C938" i="62917"/>
  <c r="C846" i="62917"/>
  <c r="C1177" i="62917"/>
  <c r="C1282" i="62917"/>
  <c r="C1213" i="62917"/>
  <c r="C820" i="62917"/>
  <c r="C1036" i="62917"/>
  <c r="C1046" i="62917"/>
  <c r="C1199" i="62917"/>
  <c r="C1246" i="62917"/>
  <c r="C998" i="62917"/>
  <c r="C1259" i="62917"/>
  <c r="C1063" i="62917"/>
  <c r="C848" i="62917"/>
  <c r="C897" i="62917"/>
  <c r="C1233" i="62917"/>
  <c r="C797" i="62917"/>
  <c r="C863" i="62917"/>
  <c r="C1180" i="62917"/>
  <c r="C1322" i="62917"/>
  <c r="C882" i="62917"/>
  <c r="C1103" i="62917"/>
  <c r="C1038" i="62917"/>
  <c r="C1062" i="62917"/>
  <c r="C819" i="62917"/>
  <c r="C1160" i="62917"/>
  <c r="C992" i="62917"/>
  <c r="C1224" i="62917"/>
  <c r="C799" i="62917"/>
  <c r="C1204" i="62917"/>
  <c r="C1277" i="62917"/>
  <c r="C931" i="62917"/>
  <c r="C1040" i="62917"/>
  <c r="C1159" i="62917"/>
  <c r="C1093" i="62917"/>
  <c r="C1095" i="62917"/>
  <c r="C1121" i="62917"/>
  <c r="C1133" i="62917"/>
  <c r="C856" i="62917"/>
  <c r="C1166" i="62917"/>
  <c r="C806" i="62917"/>
  <c r="C851" i="62917"/>
  <c r="C816" i="62917"/>
  <c r="C1100" i="62917"/>
  <c r="C1257" i="62917"/>
  <c r="C1173" i="62917"/>
  <c r="C959" i="62917"/>
  <c r="C878" i="62917"/>
  <c r="C1203" i="62917"/>
  <c r="C1110" i="62917"/>
  <c r="C887" i="62917"/>
  <c r="C1073" i="62917"/>
  <c r="C824" i="62917"/>
  <c r="C1048" i="62917"/>
  <c r="C930" i="62917"/>
  <c r="C911" i="62917"/>
  <c r="C1222" i="62917"/>
  <c r="C1033" i="62917"/>
  <c r="C838" i="62917"/>
  <c r="C934" i="62917"/>
  <c r="C1136" i="62917"/>
  <c r="C1132" i="62917"/>
  <c r="C1328" i="62917"/>
  <c r="C796" i="62917"/>
  <c r="C949" i="62917"/>
  <c r="C870" i="62917"/>
  <c r="C1016" i="62917"/>
  <c r="C1079" i="62917"/>
  <c r="C1175" i="62917"/>
  <c r="C1030" i="62917"/>
  <c r="C905" i="62917"/>
  <c r="C987" i="62917"/>
  <c r="C960" i="62917"/>
  <c r="C1206" i="62917"/>
  <c r="C1215" i="62917"/>
  <c r="C1102" i="62917"/>
  <c r="C1225" i="62917"/>
  <c r="C1142" i="62917"/>
  <c r="C1309" i="62917"/>
  <c r="C1242" i="62917"/>
  <c r="C917" i="62917"/>
  <c r="C914" i="62917"/>
  <c r="C984" i="62917"/>
  <c r="C1308" i="62917"/>
  <c r="C1149" i="62917"/>
  <c r="C857" i="62917"/>
  <c r="C927" i="62917"/>
  <c r="C975" i="62917"/>
  <c r="C898" i="62917"/>
  <c r="C980" i="62917"/>
  <c r="C859" i="62917"/>
  <c r="C1189" i="62917"/>
  <c r="C871" i="62917"/>
  <c r="C988" i="62917"/>
  <c r="C1076" i="62917"/>
  <c r="C800" i="62917"/>
  <c r="C847" i="62917"/>
  <c r="C1044" i="62917"/>
  <c r="C985" i="62917"/>
  <c r="C947" i="62917"/>
  <c r="C793" i="62917"/>
  <c r="C1122" i="62917"/>
  <c r="C945" i="62917"/>
  <c r="C910" i="62917"/>
  <c r="C795" i="62917"/>
  <c r="C805" i="62917"/>
  <c r="C1248" i="62917"/>
  <c r="C804" i="62917"/>
  <c r="C1059" i="62917"/>
  <c r="C1053" i="62917"/>
  <c r="C971" i="62917"/>
  <c r="C1056" i="62917"/>
  <c r="C803" i="62917"/>
  <c r="C855" i="62917"/>
  <c r="C1118" i="62917"/>
  <c r="C1031" i="62917"/>
  <c r="C1236" i="62917"/>
  <c r="C822" i="62917"/>
  <c r="C884" i="62917"/>
  <c r="C974" i="62917"/>
  <c r="C943" i="62917"/>
  <c r="C826" i="62917"/>
  <c r="C872" i="62917"/>
  <c r="C815" i="62917"/>
  <c r="C1019" i="62917"/>
  <c r="C1195" i="62917"/>
  <c r="C1001" i="62917"/>
  <c r="C858" i="62917"/>
  <c r="C1227" i="62917"/>
  <c r="C891" i="62917"/>
  <c r="C955" i="62917"/>
  <c r="C967" i="62917"/>
  <c r="C1007" i="62917"/>
  <c r="C991" i="62917"/>
  <c r="C1249" i="62917"/>
  <c r="C933" i="62917"/>
  <c r="C791" i="62917"/>
  <c r="C794" i="62917"/>
  <c r="C1211" i="62917"/>
  <c r="C1317" i="62917"/>
  <c r="C1120" i="62917"/>
  <c r="C1193" i="62917"/>
  <c r="C1078" i="62917"/>
  <c r="C1129" i="62917"/>
  <c r="C1025" i="62917"/>
  <c r="C1274" i="62917"/>
  <c r="C1154" i="62917"/>
  <c r="C1261" i="62917"/>
  <c r="C1221" i="62917"/>
  <c r="C1289" i="62917"/>
  <c r="C1311" i="62917"/>
  <c r="C1208" i="62917"/>
  <c r="C1075" i="62917"/>
  <c r="C1047" i="62917"/>
  <c r="C844" i="62917"/>
  <c r="C873" i="62917"/>
  <c r="C1145" i="62917"/>
  <c r="C1301" i="62917"/>
  <c r="C909" i="62917"/>
  <c r="C1230" i="62917"/>
  <c r="C818" i="62917"/>
  <c r="C1253" i="62917"/>
  <c r="C1012" i="62917"/>
  <c r="C1190" i="62917"/>
  <c r="C1077" i="62917"/>
  <c r="C922" i="62917"/>
  <c r="C883" i="62917"/>
  <c r="C1109" i="62917"/>
  <c r="C888" i="62917"/>
  <c r="C979" i="62917"/>
  <c r="C813" i="62917"/>
  <c r="C1287" i="62917"/>
  <c r="C929" i="62917"/>
  <c r="C1306" i="62917"/>
  <c r="C1205" i="62917"/>
  <c r="C850" i="62917"/>
  <c r="C80" i="62924" l="1"/>
  <c r="C1323" i="62917"/>
  <c r="C1335" i="62917"/>
  <c r="C22" i="62917"/>
  <c r="C752" i="62919"/>
  <c r="C17" i="62917"/>
  <c r="C749" i="62919"/>
  <c r="C79" i="62924"/>
  <c r="D356" i="62921"/>
  <c r="D357" i="62921" s="1"/>
  <c r="D358" i="62921" s="1"/>
  <c r="D359" i="62921" s="1"/>
  <c r="D360" i="62921" s="1"/>
  <c r="D361" i="62921" s="1"/>
  <c r="C346" i="62921"/>
  <c r="C15" i="62917"/>
  <c r="C1885" i="62917"/>
  <c r="C751" i="62919"/>
  <c r="G42" i="11"/>
  <c r="G43" i="11"/>
  <c r="J43" i="11" s="1"/>
  <c r="G44" i="11"/>
  <c r="G41" i="11"/>
  <c r="C74" i="62924"/>
  <c r="C76" i="62924"/>
  <c r="C1881" i="62917"/>
  <c r="C75" i="62924"/>
  <c r="C70" i="62924"/>
  <c r="C1875" i="62917"/>
  <c r="I240" i="62905"/>
  <c r="D125" i="62904"/>
  <c r="D49" i="62924"/>
  <c r="C48" i="62924"/>
  <c r="I44" i="9" s="1"/>
  <c r="D107" i="62924"/>
  <c r="D108" i="62924" s="1"/>
  <c r="D109" i="62924" s="1"/>
  <c r="D110" i="62924" s="1"/>
  <c r="D111" i="62924" s="1"/>
  <c r="D112" i="62924" s="1"/>
  <c r="D113" i="62924" s="1"/>
  <c r="D114" i="62924" s="1"/>
  <c r="D115" i="62924" s="1"/>
  <c r="D116" i="62924" s="1"/>
  <c r="D117" i="62924" s="1"/>
  <c r="D118" i="62924" s="1"/>
  <c r="D119" i="62924" s="1"/>
  <c r="D120" i="62924" s="1"/>
  <c r="D121" i="62924" s="1"/>
  <c r="D122" i="62924" s="1"/>
  <c r="D123" i="62924" s="1"/>
  <c r="D124" i="62924" s="1"/>
  <c r="D125" i="62924" s="1"/>
  <c r="D126" i="62924" s="1"/>
  <c r="D127" i="62924" s="1"/>
  <c r="D128" i="62924" s="1"/>
  <c r="D129" i="62924" s="1"/>
  <c r="C106" i="62924"/>
  <c r="C112" i="62924"/>
  <c r="AU122" i="62905"/>
  <c r="C197" i="62921"/>
  <c r="C191" i="62921"/>
  <c r="C200" i="62921"/>
  <c r="C194" i="62921"/>
  <c r="C184" i="62921"/>
  <c r="C193" i="62921"/>
  <c r="C187" i="62921"/>
  <c r="C189" i="62921"/>
  <c r="C196" i="62921"/>
  <c r="C203" i="62921"/>
  <c r="C209" i="62921"/>
  <c r="C201" i="62921"/>
  <c r="C205" i="62921"/>
  <c r="C192" i="62921"/>
  <c r="C195" i="62921"/>
  <c r="C206" i="62921"/>
  <c r="C186" i="62921"/>
  <c r="C207" i="62921"/>
  <c r="C188" i="62921"/>
  <c r="C198" i="62921"/>
  <c r="C185" i="62921"/>
  <c r="C208" i="62921"/>
  <c r="C199" i="62921"/>
  <c r="C202" i="62921"/>
  <c r="D362" i="62921"/>
  <c r="C190" i="62921"/>
  <c r="C204" i="62921"/>
  <c r="AL44" i="11"/>
  <c r="AL41" i="11"/>
  <c r="J41" i="11"/>
  <c r="J42" i="11"/>
  <c r="J44" i="11"/>
  <c r="AL42" i="11"/>
  <c r="AL43" i="11"/>
  <c r="H241" i="62905"/>
  <c r="H274" i="62905" s="1"/>
  <c r="J241" i="62905"/>
  <c r="J33" i="62914" s="1"/>
  <c r="J38" i="62929" s="1"/>
  <c r="V38" i="62929" s="1"/>
  <c r="AQ122" i="62905"/>
  <c r="H206" i="62905" s="1"/>
  <c r="H30" i="62912" s="1"/>
  <c r="Q30" i="62912" s="1"/>
  <c r="AQ100" i="2"/>
  <c r="G108" i="2"/>
  <c r="H108" i="2" s="1"/>
  <c r="X108" i="2" s="1"/>
  <c r="Q108" i="2" s="1"/>
  <c r="H33" i="62914"/>
  <c r="H176" i="62905"/>
  <c r="V122" i="62905"/>
  <c r="H207" i="2"/>
  <c r="J207" i="2"/>
  <c r="AM100" i="2"/>
  <c r="H125" i="62904"/>
  <c r="K125" i="62904" s="1"/>
  <c r="V103" i="62904"/>
  <c r="H138" i="62904"/>
  <c r="L168" i="62904"/>
  <c r="H129" i="62905"/>
  <c r="I129" i="62905" s="1"/>
  <c r="D128" i="62905"/>
  <c r="AQ128" i="62905"/>
  <c r="AU128" i="62905"/>
  <c r="AC128" i="62905"/>
  <c r="AM103" i="62904"/>
  <c r="E138" i="62904"/>
  <c r="E140" i="62904" s="1"/>
  <c r="C192" i="62909"/>
  <c r="I138" i="62904"/>
  <c r="D140" i="62904"/>
  <c r="I245" i="62905"/>
  <c r="I32" i="62914"/>
  <c r="U33" i="62914"/>
  <c r="I38" i="62929"/>
  <c r="U38" i="62929" s="1"/>
  <c r="H211" i="62905"/>
  <c r="I221" i="2"/>
  <c r="I23" i="62914"/>
  <c r="Q100" i="2"/>
  <c r="D107" i="2"/>
  <c r="X107" i="2"/>
  <c r="Q107" i="2" s="1"/>
  <c r="AM107" i="2"/>
  <c r="AQ107" i="2"/>
  <c r="H130" i="62905"/>
  <c r="D106" i="2"/>
  <c r="X106" i="2"/>
  <c r="AM106" i="2"/>
  <c r="AQ106" i="2"/>
  <c r="AK103" i="62904"/>
  <c r="C204" i="62909"/>
  <c r="I176" i="62905"/>
  <c r="E176" i="62905"/>
  <c r="C111" i="62892"/>
  <c r="C111" i="62910"/>
  <c r="E125" i="62904"/>
  <c r="I125" i="62904"/>
  <c r="D126" i="62904"/>
  <c r="D253" i="62919"/>
  <c r="D254" i="62919" s="1"/>
  <c r="D255" i="62919" s="1"/>
  <c r="D256" i="62919" s="1"/>
  <c r="C234" i="62919" s="1"/>
  <c r="D1523" i="62919"/>
  <c r="C1521" i="62919"/>
  <c r="D176" i="62919"/>
  <c r="C176" i="62919" s="1"/>
  <c r="C175" i="62919"/>
  <c r="D622" i="62919"/>
  <c r="C753" i="62919"/>
  <c r="C750" i="62919"/>
  <c r="D432" i="62919"/>
  <c r="D793" i="62919"/>
  <c r="D1256" i="62919"/>
  <c r="C1255" i="62919"/>
  <c r="C54" i="62923"/>
  <c r="C53" i="62923"/>
  <c r="D65" i="62923"/>
  <c r="D66" i="62923" s="1"/>
  <c r="D67" i="62923" s="1"/>
  <c r="D68" i="62923" s="1"/>
  <c r="D69" i="62923" s="1"/>
  <c r="D70" i="62923" s="1"/>
  <c r="D71" i="62923" s="1"/>
  <c r="D72" i="62923" s="1"/>
  <c r="D73" i="62923" s="1"/>
  <c r="D74" i="62923" s="1"/>
  <c r="D75" i="62923" s="1"/>
  <c r="D76" i="62923" s="1"/>
  <c r="D77" i="62923" s="1"/>
  <c r="D78" i="62923" s="1"/>
  <c r="D79" i="62923" s="1"/>
  <c r="D80" i="62923" s="1"/>
  <c r="D81" i="62923" s="1"/>
  <c r="D82" i="62923" s="1"/>
  <c r="D83" i="62923" s="1"/>
  <c r="D84" i="62923" s="1"/>
  <c r="D85" i="62923" s="1"/>
  <c r="D86" i="62923" s="1"/>
  <c r="D87" i="62923" s="1"/>
  <c r="D88" i="62923" s="1"/>
  <c r="D89" i="62923" s="1"/>
  <c r="D90" i="62923" s="1"/>
  <c r="D91" i="62923" s="1"/>
  <c r="D92" i="62923" s="1"/>
  <c r="D292" i="62922"/>
  <c r="D293" i="62922" s="1"/>
  <c r="D294" i="62922" s="1"/>
  <c r="D295" i="62922" s="1"/>
  <c r="D296" i="62922" s="1"/>
  <c r="D486" i="62922"/>
  <c r="D35" i="62922"/>
  <c r="C1348" i="62917"/>
  <c r="C1337" i="62917"/>
  <c r="C1343" i="62917"/>
  <c r="C1349" i="62917"/>
  <c r="C1345" i="62917"/>
  <c r="C1325" i="62917"/>
  <c r="C1329" i="62917"/>
  <c r="C1330" i="62917"/>
  <c r="C1347" i="62917"/>
  <c r="C1344" i="62917"/>
  <c r="C1332" i="62917"/>
  <c r="C1346" i="62917"/>
  <c r="C1342" i="62917"/>
  <c r="C1333" i="62917"/>
  <c r="C1336" i="62917"/>
  <c r="C1334" i="62917"/>
  <c r="C1327" i="62917"/>
  <c r="C1339" i="62917"/>
  <c r="C1350" i="62917"/>
  <c r="C1341" i="62917"/>
  <c r="C1338" i="62917"/>
  <c r="E2080" i="62917"/>
  <c r="C1882" i="62917"/>
  <c r="C1880" i="62917"/>
  <c r="C1883" i="62917"/>
  <c r="C1814" i="62917"/>
  <c r="E1993" i="62917"/>
  <c r="E1994" i="62917" s="1"/>
  <c r="E1995" i="62917" s="1"/>
  <c r="E1996" i="62917" s="1"/>
  <c r="E1997" i="62917" s="1"/>
  <c r="E1998" i="62917" s="1"/>
  <c r="E1999" i="62917" s="1"/>
  <c r="E2000" i="62917" s="1"/>
  <c r="E2001" i="62917" s="1"/>
  <c r="E2002" i="62917" s="1"/>
  <c r="E2003" i="62917" s="1"/>
  <c r="E2004" i="62917" s="1"/>
  <c r="E2005" i="62917" s="1"/>
  <c r="E2006" i="62917" s="1"/>
  <c r="E2007" i="62917" s="1"/>
  <c r="E2008" i="62917" s="1"/>
  <c r="E2009" i="62917" s="1"/>
  <c r="E2010" i="62917" s="1"/>
  <c r="E2011" i="62917" s="1"/>
  <c r="E2012" i="62917" s="1"/>
  <c r="E2013" i="62917" s="1"/>
  <c r="E2014" i="62917" s="1"/>
  <c r="E2015" i="62917" s="1"/>
  <c r="E2016" i="62917" s="1"/>
  <c r="E2017" i="62917" s="1"/>
  <c r="E2018" i="62917" s="1"/>
  <c r="E2019" i="62917" s="1"/>
  <c r="E2020" i="62917" s="1"/>
  <c r="E2021" i="62917" s="1"/>
  <c r="E2022" i="62917" s="1"/>
  <c r="E2023" i="62917" s="1"/>
  <c r="E2024" i="62917" s="1"/>
  <c r="E2025" i="62917" s="1"/>
  <c r="E2026" i="62917" s="1"/>
  <c r="E2027" i="62917" s="1"/>
  <c r="E2028" i="62917" s="1"/>
  <c r="E2029" i="62917" s="1"/>
  <c r="E2030" i="62917" s="1"/>
  <c r="E2031" i="62917" s="1"/>
  <c r="E2032" i="62917" s="1"/>
  <c r="E2033" i="62917" s="1"/>
  <c r="E2034" i="62917" s="1"/>
  <c r="E2035" i="62917" s="1"/>
  <c r="E2036" i="62917" s="1"/>
  <c r="E2037" i="62917" s="1"/>
  <c r="E2038" i="62917" s="1"/>
  <c r="E2039" i="62917" s="1"/>
  <c r="E2040" i="62917" s="1"/>
  <c r="E2041" i="62917" s="1"/>
  <c r="E2042" i="62917" s="1"/>
  <c r="E2043" i="62917" s="1"/>
  <c r="E2044" i="62917" s="1"/>
  <c r="E2045" i="62917" s="1"/>
  <c r="E2046" i="62917" s="1"/>
  <c r="E2047" i="62917" s="1"/>
  <c r="E2048" i="62917" s="1"/>
  <c r="E2049" i="62917" s="1"/>
  <c r="E2050" i="62917" s="1"/>
  <c r="E2051" i="62917" s="1"/>
  <c r="E2052" i="62917" s="1"/>
  <c r="E2053" i="62917" s="1"/>
  <c r="C1878" i="62917"/>
  <c r="C1884" i="62917"/>
  <c r="C1876" i="62917"/>
  <c r="C1879" i="62917"/>
  <c r="C1877" i="62917"/>
  <c r="C1886" i="62917"/>
  <c r="D1935" i="62917"/>
  <c r="D1936" i="62917" s="1"/>
  <c r="D1937" i="62917" s="1"/>
  <c r="D1938" i="62917" s="1"/>
  <c r="D1939" i="62917" s="1"/>
  <c r="D1940" i="62917" s="1"/>
  <c r="D1941" i="62917" s="1"/>
  <c r="D1942" i="62917" s="1"/>
  <c r="D1943" i="62917" s="1"/>
  <c r="D1944" i="62917" s="1"/>
  <c r="D1945" i="62917" s="1"/>
  <c r="D1946" i="62917" s="1"/>
  <c r="D1947" i="62917" s="1"/>
  <c r="D1948" i="62917" s="1"/>
  <c r="D1949" i="62917" s="1"/>
  <c r="D1950" i="62917" s="1"/>
  <c r="D1951" i="62917" s="1"/>
  <c r="D1952" i="62917" s="1"/>
  <c r="D1953" i="62917" s="1"/>
  <c r="D1954" i="62917" s="1"/>
  <c r="D1955" i="62917" s="1"/>
  <c r="D1956" i="62917" s="1"/>
  <c r="D1957" i="62917" s="1"/>
  <c r="D1958" i="62917" s="1"/>
  <c r="D1959" i="62917" s="1"/>
  <c r="D1960" i="62917" s="1"/>
  <c r="D1961" i="62917" s="1"/>
  <c r="D1962" i="62917" s="1"/>
  <c r="D1963" i="62917" s="1"/>
  <c r="D1964" i="62917" s="1"/>
  <c r="D1965" i="62917" s="1"/>
  <c r="D1966" i="62917" s="1"/>
  <c r="D1967" i="62917" s="1"/>
  <c r="D1968" i="62917" s="1"/>
  <c r="D1969" i="62917" s="1"/>
  <c r="D1970" i="62917" s="1"/>
  <c r="D1971" i="62917" s="1"/>
  <c r="D1972" i="62917" s="1"/>
  <c r="D1973" i="62917" s="1"/>
  <c r="D1974" i="62917" s="1"/>
  <c r="D1975" i="62917" s="1"/>
  <c r="D1976" i="62917" s="1"/>
  <c r="D1977" i="62917" s="1"/>
  <c r="D1978" i="62917" s="1"/>
  <c r="D1979" i="62917" s="1"/>
  <c r="D1980" i="62917" s="1"/>
  <c r="D1981" i="62917" s="1"/>
  <c r="D1982" i="62917" s="1"/>
  <c r="D1983" i="62917" s="1"/>
  <c r="D1984" i="62917" s="1"/>
  <c r="D1985" i="62917" s="1"/>
  <c r="D1986" i="62917" s="1"/>
  <c r="D1987" i="62917" s="1"/>
  <c r="D1988" i="62917" s="1"/>
  <c r="D1989" i="62917" s="1"/>
  <c r="D1990" i="62917" s="1"/>
  <c r="D1991" i="62917" s="1"/>
  <c r="D1992" i="62917" s="1"/>
  <c r="C1952" i="62917"/>
  <c r="C1953" i="62917"/>
  <c r="C1936" i="62917"/>
  <c r="C1965" i="62917"/>
  <c r="C1947" i="62917"/>
  <c r="C1988" i="62917"/>
  <c r="C1934" i="62917"/>
  <c r="C1964" i="62917"/>
  <c r="C1973" i="62917"/>
  <c r="C1987" i="62917"/>
  <c r="C1944" i="62917"/>
  <c r="C1943" i="62917"/>
  <c r="C1935" i="62917"/>
  <c r="C1982" i="62917"/>
  <c r="C1960" i="62917"/>
  <c r="C1938" i="62917"/>
  <c r="C1937" i="62917"/>
  <c r="C1941" i="62917"/>
  <c r="C1970" i="62917"/>
  <c r="C1971" i="62917"/>
  <c r="C1957" i="62917"/>
  <c r="C1981" i="62917"/>
  <c r="C1961" i="62917"/>
  <c r="C1958" i="62917"/>
  <c r="C1969" i="62917"/>
  <c r="C1945" i="62917"/>
  <c r="C1974" i="62917"/>
  <c r="C1948" i="62917"/>
  <c r="C1977" i="62917"/>
  <c r="C1940" i="62917"/>
  <c r="C1951" i="62917"/>
  <c r="C1946" i="62917"/>
  <c r="C1972" i="62917"/>
  <c r="C1954" i="62917"/>
  <c r="C1985" i="62917"/>
  <c r="C1968" i="62917"/>
  <c r="C1942" i="62917"/>
  <c r="C1963" i="62917"/>
  <c r="C1966" i="62917"/>
  <c r="C1976" i="62917"/>
  <c r="C1978" i="62917"/>
  <c r="C1956" i="62917"/>
  <c r="C1955" i="62917"/>
  <c r="C1990" i="62917"/>
  <c r="C1949" i="62917"/>
  <c r="C1939" i="62917"/>
  <c r="C1984" i="62917"/>
  <c r="C1980" i="62917"/>
  <c r="C1959" i="62917"/>
  <c r="C1979" i="62917"/>
  <c r="E708" i="62919"/>
  <c r="D707" i="62919"/>
  <c r="C703" i="62919" s="1"/>
  <c r="D29" i="62919"/>
  <c r="C26" i="62919" s="1"/>
  <c r="D68" i="62919"/>
  <c r="C157" i="62919"/>
  <c r="C147" i="62919"/>
  <c r="C138" i="62919"/>
  <c r="C153" i="62919"/>
  <c r="C146" i="62919"/>
  <c r="C154" i="62919"/>
  <c r="C156" i="62919"/>
  <c r="C155" i="62919"/>
  <c r="C148" i="62919"/>
  <c r="C140" i="62919"/>
  <c r="C145" i="62919"/>
  <c r="C137" i="62919"/>
  <c r="C149" i="62919"/>
  <c r="C141" i="62919"/>
  <c r="C158" i="62919"/>
  <c r="C150" i="62919"/>
  <c r="C136" i="62919"/>
  <c r="C144" i="62919"/>
  <c r="C152" i="62919"/>
  <c r="C151" i="62919"/>
  <c r="C143" i="62919"/>
  <c r="C142" i="62919"/>
  <c r="D2068" i="62917"/>
  <c r="D2069" i="62917" s="1"/>
  <c r="D2070" i="62917" s="1"/>
  <c r="D2071" i="62917" s="1"/>
  <c r="D2072" i="62917" s="1"/>
  <c r="D2073" i="62917" s="1"/>
  <c r="D2074" i="62917" s="1"/>
  <c r="D2075" i="62917" s="1"/>
  <c r="D2076" i="62917" s="1"/>
  <c r="D2077" i="62917" s="1"/>
  <c r="D2078" i="62917" s="1"/>
  <c r="D2079" i="62917" s="1"/>
  <c r="C1815" i="62917"/>
  <c r="C1808" i="62917"/>
  <c r="C1810" i="62917"/>
  <c r="D1841" i="62917"/>
  <c r="D1496" i="62917"/>
  <c r="C2067" i="62917"/>
  <c r="C1813" i="62917"/>
  <c r="C1809" i="62917"/>
  <c r="C1812" i="62917"/>
  <c r="C1811" i="62917"/>
  <c r="E1356" i="62917"/>
  <c r="C792" i="62917"/>
  <c r="D1352" i="62917"/>
  <c r="E560" i="62917"/>
  <c r="E548" i="62917"/>
  <c r="E549" i="62917" s="1"/>
  <c r="E550" i="62917" s="1"/>
  <c r="E551" i="62917" s="1"/>
  <c r="E552" i="62917" s="1"/>
  <c r="E553" i="62917" s="1"/>
  <c r="E554" i="62917" s="1"/>
  <c r="E555" i="62917" s="1"/>
  <c r="E556" i="62917" s="1"/>
  <c r="E557" i="62917" s="1"/>
  <c r="C66" i="62917"/>
  <c r="C62" i="62917"/>
  <c r="C63" i="62917"/>
  <c r="C60" i="62917"/>
  <c r="C65" i="62917"/>
  <c r="C64" i="62917"/>
  <c r="C67" i="62917"/>
  <c r="C61" i="62917"/>
  <c r="D97" i="62917"/>
  <c r="D98" i="62917" s="1"/>
  <c r="D99" i="62917" s="1"/>
  <c r="D100" i="62917" s="1"/>
  <c r="D101" i="62917" s="1"/>
  <c r="D102" i="62917" s="1"/>
  <c r="D103" i="62917" s="1"/>
  <c r="D104" i="62917" s="1"/>
  <c r="D105" i="62917" s="1"/>
  <c r="D106" i="62917" s="1"/>
  <c r="D107" i="62917" s="1"/>
  <c r="D108" i="62917" s="1"/>
  <c r="D109" i="62917" s="1"/>
  <c r="D110" i="62917" s="1"/>
  <c r="D111" i="62917" s="1"/>
  <c r="D112" i="62917" s="1"/>
  <c r="D113" i="62917" s="1"/>
  <c r="D114" i="62917" s="1"/>
  <c r="D115" i="62917" s="1"/>
  <c r="D116" i="62917" s="1"/>
  <c r="D117" i="62917" s="1"/>
  <c r="D118" i="62917" s="1"/>
  <c r="D119" i="62917" s="1"/>
  <c r="D120" i="62917" s="1"/>
  <c r="D121" i="62917" s="1"/>
  <c r="D122" i="62917" s="1"/>
  <c r="D123" i="62917" s="1"/>
  <c r="D124" i="62917" s="1"/>
  <c r="D125" i="62917" s="1"/>
  <c r="D126" i="62917" s="1"/>
  <c r="D127" i="62917" s="1"/>
  <c r="D128" i="62917" s="1"/>
  <c r="D129" i="62917" s="1"/>
  <c r="D130" i="62917" s="1"/>
  <c r="D131" i="62917" s="1"/>
  <c r="D132" i="62917" s="1"/>
  <c r="D133" i="62917" s="1"/>
  <c r="D134" i="62917" s="1"/>
  <c r="D135" i="62917" s="1"/>
  <c r="D136" i="62917" s="1"/>
  <c r="D137" i="62917" s="1"/>
  <c r="D138" i="62917" s="1"/>
  <c r="D139" i="62917" s="1"/>
  <c r="D140" i="62917" s="1"/>
  <c r="D141" i="62917" s="1"/>
  <c r="D142" i="62917" s="1"/>
  <c r="D143" i="62917" s="1"/>
  <c r="D144" i="62917" s="1"/>
  <c r="D145" i="62917" s="1"/>
  <c r="D146" i="62917" s="1"/>
  <c r="D147" i="62917" s="1"/>
  <c r="D148" i="62917" s="1"/>
  <c r="D149" i="62917" s="1"/>
  <c r="D150" i="62917" s="1"/>
  <c r="D151" i="62917" s="1"/>
  <c r="D152" i="62917" s="1"/>
  <c r="D153" i="62917" s="1"/>
  <c r="D154" i="62917" s="1"/>
  <c r="D155" i="62917" s="1"/>
  <c r="D156" i="62917" s="1"/>
  <c r="D157" i="62917" s="1"/>
  <c r="D158" i="62917" s="1"/>
  <c r="D159" i="62917" s="1"/>
  <c r="D160" i="62917" s="1"/>
  <c r="D161" i="62917" s="1"/>
  <c r="D162" i="62917" s="1"/>
  <c r="D163" i="62917" s="1"/>
  <c r="D164" i="62917" s="1"/>
  <c r="D165" i="62917" s="1"/>
  <c r="D166" i="62917" s="1"/>
  <c r="D167" i="62917" s="1"/>
  <c r="D168" i="62917" s="1"/>
  <c r="D169" i="62917" s="1"/>
  <c r="D170" i="62917" s="1"/>
  <c r="D171" i="62917" s="1"/>
  <c r="D172" i="62917" s="1"/>
  <c r="D173" i="62917" s="1"/>
  <c r="D174" i="62917" s="1"/>
  <c r="D175" i="62917" s="1"/>
  <c r="D176" i="62917" s="1"/>
  <c r="D177" i="62917" s="1"/>
  <c r="D178" i="62917" s="1"/>
  <c r="D179" i="62917" s="1"/>
  <c r="D180" i="62917" s="1"/>
  <c r="D181" i="62917" s="1"/>
  <c r="D182" i="62917" s="1"/>
  <c r="D183" i="62917" s="1"/>
  <c r="D184" i="62917" s="1"/>
  <c r="D185" i="62917" s="1"/>
  <c r="D186" i="62917" s="1"/>
  <c r="D187" i="62917" s="1"/>
  <c r="D188" i="62917" s="1"/>
  <c r="D189" i="62917" s="1"/>
  <c r="D190" i="62917" s="1"/>
  <c r="D191" i="62917" s="1"/>
  <c r="D192" i="62917" s="1"/>
  <c r="D193" i="62917" s="1"/>
  <c r="D194" i="62917" s="1"/>
  <c r="D195" i="62917" s="1"/>
  <c r="D196" i="62917" s="1"/>
  <c r="D197" i="62917" s="1"/>
  <c r="D198" i="62917" s="1"/>
  <c r="D199" i="62917" s="1"/>
  <c r="D200" i="62917" s="1"/>
  <c r="D201" i="62917" s="1"/>
  <c r="D202" i="62917" s="1"/>
  <c r="D203" i="62917" s="1"/>
  <c r="D204" i="62917" s="1"/>
  <c r="D205" i="62917" s="1"/>
  <c r="D206" i="62917" s="1"/>
  <c r="D207" i="62917" s="1"/>
  <c r="D208" i="62917" s="1"/>
  <c r="D209" i="62917" s="1"/>
  <c r="D210" i="62917" s="1"/>
  <c r="D211" i="62917" s="1"/>
  <c r="D212" i="62917" s="1"/>
  <c r="D213" i="62917" s="1"/>
  <c r="D214" i="62917" s="1"/>
  <c r="D215" i="62917" s="1"/>
  <c r="D216" i="62917" s="1"/>
  <c r="D217" i="62917" s="1"/>
  <c r="D218" i="62917" s="1"/>
  <c r="D219" i="62917" s="1"/>
  <c r="D220" i="62917" s="1"/>
  <c r="D221" i="62917" s="1"/>
  <c r="D222" i="62917" s="1"/>
  <c r="D223" i="62917" s="1"/>
  <c r="D224" i="62917" s="1"/>
  <c r="D225" i="62917" s="1"/>
  <c r="D226" i="62917" s="1"/>
  <c r="D227" i="62917" s="1"/>
  <c r="D228" i="62917" s="1"/>
  <c r="D229" i="62917" s="1"/>
  <c r="D230" i="62917" s="1"/>
  <c r="D231" i="62917" s="1"/>
  <c r="D232" i="62917" s="1"/>
  <c r="D233" i="62917" s="1"/>
  <c r="D234" i="62917" s="1"/>
  <c r="D235" i="62917" s="1"/>
  <c r="D236" i="62917" s="1"/>
  <c r="D237" i="62917" s="1"/>
  <c r="D238" i="62917" s="1"/>
  <c r="D239" i="62917" s="1"/>
  <c r="D240" i="62917" s="1"/>
  <c r="D241" i="62917" s="1"/>
  <c r="D242" i="62917" s="1"/>
  <c r="D243" i="62917" s="1"/>
  <c r="D244" i="62917" s="1"/>
  <c r="D245" i="62917" s="1"/>
  <c r="D246" i="62917" s="1"/>
  <c r="D247" i="62917" s="1"/>
  <c r="D248" i="62917" s="1"/>
  <c r="D249" i="62917" s="1"/>
  <c r="D250" i="62917" s="1"/>
  <c r="D251" i="62917" s="1"/>
  <c r="D252" i="62917" s="1"/>
  <c r="D253" i="62917" s="1"/>
  <c r="D254" i="62917" s="1"/>
  <c r="D255" i="62917" s="1"/>
  <c r="D256" i="62917" s="1"/>
  <c r="D257" i="62917" s="1"/>
  <c r="D258" i="62917" s="1"/>
  <c r="D259" i="62917" s="1"/>
  <c r="D260" i="62917" s="1"/>
  <c r="D261" i="62917" s="1"/>
  <c r="D262" i="62917" s="1"/>
  <c r="D263" i="62917" s="1"/>
  <c r="D264" i="62917" s="1"/>
  <c r="D265" i="62917" s="1"/>
  <c r="D266" i="62917" s="1"/>
  <c r="D267" i="62917" s="1"/>
  <c r="D268" i="62917" s="1"/>
  <c r="D269" i="62917" s="1"/>
  <c r="D270" i="62917" s="1"/>
  <c r="D271" i="62917" s="1"/>
  <c r="D272" i="62917" s="1"/>
  <c r="D273" i="62917" s="1"/>
  <c r="D274" i="62917" s="1"/>
  <c r="D275" i="62917" s="1"/>
  <c r="D276" i="62917" s="1"/>
  <c r="D277" i="62917" s="1"/>
  <c r="D278" i="62917" s="1"/>
  <c r="D279" i="62917" s="1"/>
  <c r="D280" i="62917" s="1"/>
  <c r="D281" i="62917" s="1"/>
  <c r="D282" i="62917" s="1"/>
  <c r="D283" i="62917" s="1"/>
  <c r="D284" i="62917" s="1"/>
  <c r="D285" i="62917" s="1"/>
  <c r="D286" i="62917" s="1"/>
  <c r="D287" i="62917" s="1"/>
  <c r="D288" i="62917" s="1"/>
  <c r="D289" i="62917" s="1"/>
  <c r="D290" i="62917" s="1"/>
  <c r="D291" i="62917" s="1"/>
  <c r="D292" i="62917" s="1"/>
  <c r="D293" i="62917" s="1"/>
  <c r="D294" i="62917" s="1"/>
  <c r="D295" i="62917" s="1"/>
  <c r="D296" i="62917" s="1"/>
  <c r="D297" i="62917" s="1"/>
  <c r="D298" i="62917" s="1"/>
  <c r="D299" i="62917" s="1"/>
  <c r="D300" i="62917" s="1"/>
  <c r="D301" i="62917" s="1"/>
  <c r="D302" i="62917" s="1"/>
  <c r="D303" i="62917" s="1"/>
  <c r="D304" i="62917" s="1"/>
  <c r="D305" i="62917" s="1"/>
  <c r="D306" i="62917" s="1"/>
  <c r="D307" i="62917" s="1"/>
  <c r="D308" i="62917" s="1"/>
  <c r="D309" i="62917" s="1"/>
  <c r="D310" i="62917" s="1"/>
  <c r="D311" i="62917" s="1"/>
  <c r="D312" i="62917" s="1"/>
  <c r="D313" i="62917" s="1"/>
  <c r="D314" i="62917" s="1"/>
  <c r="D315" i="62917" s="1"/>
  <c r="D316" i="62917" s="1"/>
  <c r="D317" i="62917" s="1"/>
  <c r="D318" i="62917" s="1"/>
  <c r="D319" i="62917" s="1"/>
  <c r="D320" i="62917" s="1"/>
  <c r="D321" i="62917" s="1"/>
  <c r="D322" i="62917" s="1"/>
  <c r="D323" i="62917" s="1"/>
  <c r="D324" i="62917" s="1"/>
  <c r="D325" i="62917" s="1"/>
  <c r="D326" i="62917" s="1"/>
  <c r="D327" i="62917" s="1"/>
  <c r="D328" i="62917" s="1"/>
  <c r="D329" i="62917" s="1"/>
  <c r="D330" i="62917" s="1"/>
  <c r="D331" i="62917" s="1"/>
  <c r="D332" i="62917" s="1"/>
  <c r="D333" i="62917" s="1"/>
  <c r="D334" i="62917" s="1"/>
  <c r="D335" i="62917" s="1"/>
  <c r="D336" i="62917" s="1"/>
  <c r="D337" i="62917" s="1"/>
  <c r="D338" i="62917" s="1"/>
  <c r="D339" i="62917" s="1"/>
  <c r="D340" i="62917" s="1"/>
  <c r="D341" i="62917" s="1"/>
  <c r="D342" i="62917" s="1"/>
  <c r="D343" i="62917" s="1"/>
  <c r="D344" i="62917" s="1"/>
  <c r="D345" i="62917" s="1"/>
  <c r="D346" i="62917" s="1"/>
  <c r="D347" i="62917" s="1"/>
  <c r="D348" i="62917" s="1"/>
  <c r="D349" i="62917" s="1"/>
  <c r="D350" i="62917" s="1"/>
  <c r="D351" i="62917" s="1"/>
  <c r="D352" i="62917" s="1"/>
  <c r="D353" i="62917" s="1"/>
  <c r="D354" i="62917" s="1"/>
  <c r="D355" i="62917" s="1"/>
  <c r="D356" i="62917" s="1"/>
  <c r="D357" i="62917" s="1"/>
  <c r="D358" i="62917" s="1"/>
  <c r="D359" i="62917" s="1"/>
  <c r="D360" i="62917" s="1"/>
  <c r="D361" i="62917" s="1"/>
  <c r="D362" i="62917" s="1"/>
  <c r="D363" i="62917" s="1"/>
  <c r="D364" i="62917" s="1"/>
  <c r="D365" i="62917" s="1"/>
  <c r="D366" i="62917" s="1"/>
  <c r="D367" i="62917" s="1"/>
  <c r="D368" i="62917" s="1"/>
  <c r="D369" i="62917" s="1"/>
  <c r="D370" i="62917" s="1"/>
  <c r="D371" i="62917" s="1"/>
  <c r="D372" i="62917" s="1"/>
  <c r="D373" i="62917" s="1"/>
  <c r="D374" i="62917" s="1"/>
  <c r="D375" i="62917" s="1"/>
  <c r="D376" i="62917" s="1"/>
  <c r="D377" i="62917" s="1"/>
  <c r="D378" i="62917" s="1"/>
  <c r="D379" i="62917" s="1"/>
  <c r="D380" i="62917" s="1"/>
  <c r="D381" i="62917" s="1"/>
  <c r="D382" i="62917" s="1"/>
  <c r="D383" i="62917" s="1"/>
  <c r="D384" i="62917" s="1"/>
  <c r="D385" i="62917" s="1"/>
  <c r="D386" i="62917" s="1"/>
  <c r="D387" i="62917" s="1"/>
  <c r="D388" i="62917" s="1"/>
  <c r="D389" i="62917" s="1"/>
  <c r="D390" i="62917" s="1"/>
  <c r="D391" i="62917" s="1"/>
  <c r="D392" i="62917" s="1"/>
  <c r="D393" i="62917" s="1"/>
  <c r="D394" i="62917" s="1"/>
  <c r="D395" i="62917" s="1"/>
  <c r="D396" i="62917" s="1"/>
  <c r="D397" i="62917" s="1"/>
  <c r="D398" i="62917" s="1"/>
  <c r="D399" i="62917" s="1"/>
  <c r="D400" i="62917" s="1"/>
  <c r="D401" i="62917" s="1"/>
  <c r="D402" i="62917" s="1"/>
  <c r="D403" i="62917" s="1"/>
  <c r="D404" i="62917" s="1"/>
  <c r="D405" i="62917" s="1"/>
  <c r="D406" i="62917" s="1"/>
  <c r="D407" i="62917" s="1"/>
  <c r="D408" i="62917" s="1"/>
  <c r="D409" i="62917" s="1"/>
  <c r="D410" i="62917" s="1"/>
  <c r="D411" i="62917" s="1"/>
  <c r="D412" i="62917" s="1"/>
  <c r="D413" i="62917" s="1"/>
  <c r="D414" i="62917" s="1"/>
  <c r="D415" i="62917" s="1"/>
  <c r="D416" i="62917" s="1"/>
  <c r="D417" i="62917" s="1"/>
  <c r="D418" i="62917" s="1"/>
  <c r="D419" i="62917" s="1"/>
  <c r="D420" i="62917" s="1"/>
  <c r="D421" i="62917" s="1"/>
  <c r="D422" i="62917" s="1"/>
  <c r="D423" i="62917" s="1"/>
  <c r="D424" i="62917" s="1"/>
  <c r="D425" i="62917" s="1"/>
  <c r="D426" i="62917" s="1"/>
  <c r="D427" i="62917" s="1"/>
  <c r="D428" i="62917" s="1"/>
  <c r="D429" i="62917" s="1"/>
  <c r="D430" i="62917" s="1"/>
  <c r="D431" i="62917" s="1"/>
  <c r="D432" i="62917" s="1"/>
  <c r="D433" i="62917" s="1"/>
  <c r="D434" i="62917" s="1"/>
  <c r="D435" i="62917" s="1"/>
  <c r="D436" i="62917" s="1"/>
  <c r="D437" i="62917" s="1"/>
  <c r="D438" i="62917" s="1"/>
  <c r="D439" i="62917" s="1"/>
  <c r="D440" i="62917" s="1"/>
  <c r="D441" i="62917" s="1"/>
  <c r="D442" i="62917" s="1"/>
  <c r="D443" i="62917" s="1"/>
  <c r="D444" i="62917" s="1"/>
  <c r="D445" i="62917" s="1"/>
  <c r="D446" i="62917" s="1"/>
  <c r="D447" i="62917" s="1"/>
  <c r="D448" i="62917" s="1"/>
  <c r="D449" i="62917" s="1"/>
  <c r="D450" i="62917" s="1"/>
  <c r="D451" i="62917" s="1"/>
  <c r="D452" i="62917" s="1"/>
  <c r="D453" i="62917" s="1"/>
  <c r="D454" i="62917" s="1"/>
  <c r="D455" i="62917" s="1"/>
  <c r="D456" i="62917" s="1"/>
  <c r="D457" i="62917" s="1"/>
  <c r="D458" i="62917" s="1"/>
  <c r="D459" i="62917" s="1"/>
  <c r="D460" i="62917" s="1"/>
  <c r="D461" i="62917" s="1"/>
  <c r="D462" i="62917" s="1"/>
  <c r="D463" i="62917" s="1"/>
  <c r="D464" i="62917" s="1"/>
  <c r="D465" i="62917" s="1"/>
  <c r="D466" i="62917" s="1"/>
  <c r="D467" i="62917" s="1"/>
  <c r="D468" i="62917" s="1"/>
  <c r="D469" i="62917" s="1"/>
  <c r="D470" i="62917" s="1"/>
  <c r="D471" i="62917" s="1"/>
  <c r="D472" i="62917" s="1"/>
  <c r="D473" i="62917" s="1"/>
  <c r="D474" i="62917" s="1"/>
  <c r="D475" i="62917" s="1"/>
  <c r="D476" i="62917" s="1"/>
  <c r="D477" i="62917" s="1"/>
  <c r="D478" i="62917" s="1"/>
  <c r="D479" i="62917" s="1"/>
  <c r="D480" i="62917" s="1"/>
  <c r="D481" i="62917" s="1"/>
  <c r="D482" i="62917" s="1"/>
  <c r="D483" i="62917" s="1"/>
  <c r="D484" i="62917" s="1"/>
  <c r="D485" i="62917" s="1"/>
  <c r="D486" i="62917" s="1"/>
  <c r="D487" i="62917" s="1"/>
  <c r="D488" i="62917" s="1"/>
  <c r="D489" i="62917" s="1"/>
  <c r="D490" i="62917" s="1"/>
  <c r="D491" i="62917" s="1"/>
  <c r="D492" i="62917" s="1"/>
  <c r="D493" i="62917" s="1"/>
  <c r="D494" i="62917" s="1"/>
  <c r="D495" i="62917" s="1"/>
  <c r="D496" i="62917" s="1"/>
  <c r="D497" i="62917" s="1"/>
  <c r="D498" i="62917" s="1"/>
  <c r="D499" i="62917" s="1"/>
  <c r="D500" i="62917" s="1"/>
  <c r="D501" i="62917" s="1"/>
  <c r="D502" i="62917" s="1"/>
  <c r="D503" i="62917" s="1"/>
  <c r="D504" i="62917" s="1"/>
  <c r="D505" i="62917" s="1"/>
  <c r="D506" i="62917" s="1"/>
  <c r="D507" i="62917" s="1"/>
  <c r="D508" i="62917" s="1"/>
  <c r="D509" i="62917" s="1"/>
  <c r="D510" i="62917" s="1"/>
  <c r="D511" i="62917" s="1"/>
  <c r="D512" i="62917" s="1"/>
  <c r="D513" i="62917" s="1"/>
  <c r="D514" i="62917" s="1"/>
  <c r="D515" i="62917" s="1"/>
  <c r="D516" i="62917" s="1"/>
  <c r="D517" i="62917" s="1"/>
  <c r="D518" i="62917" s="1"/>
  <c r="D519" i="62917" s="1"/>
  <c r="D520" i="62917" s="1"/>
  <c r="D521" i="62917" s="1"/>
  <c r="D522" i="62917" s="1"/>
  <c r="D523" i="62917" s="1"/>
  <c r="D524" i="62917" s="1"/>
  <c r="D525" i="62917" s="1"/>
  <c r="D526" i="62917" s="1"/>
  <c r="D527" i="62917" s="1"/>
  <c r="D528" i="62917" s="1"/>
  <c r="D529" i="62917" s="1"/>
  <c r="D530" i="62917" s="1"/>
  <c r="D531" i="62917" s="1"/>
  <c r="D532" i="62917" s="1"/>
  <c r="D533" i="62917" s="1"/>
  <c r="D534" i="62917" s="1"/>
  <c r="D535" i="62917" s="1"/>
  <c r="D536" i="62917" s="1"/>
  <c r="D537" i="62917" s="1"/>
  <c r="D538" i="62917" s="1"/>
  <c r="D539" i="62917" s="1"/>
  <c r="D540" i="62917" s="1"/>
  <c r="D541" i="62917" s="1"/>
  <c r="D542" i="62917" s="1"/>
  <c r="D543" i="62917" s="1"/>
  <c r="D544" i="62917" s="1"/>
  <c r="D545" i="62917" s="1"/>
  <c r="D546" i="62917" s="1"/>
  <c r="D547" i="62917" s="1"/>
  <c r="C96" i="62917"/>
  <c r="C97" i="62917"/>
  <c r="C108" i="62924" l="1"/>
  <c r="C110" i="62924"/>
  <c r="C1991" i="62917"/>
  <c r="D2080" i="62917"/>
  <c r="C1975" i="62917"/>
  <c r="C1986" i="62917"/>
  <c r="C1950" i="62917"/>
  <c r="C1967" i="62917"/>
  <c r="C1989" i="62917"/>
  <c r="C1962" i="62917"/>
  <c r="C1983" i="62917"/>
  <c r="C347" i="62921"/>
  <c r="L241" i="62905"/>
  <c r="L33" i="62914" s="1"/>
  <c r="L38" i="62929" s="1"/>
  <c r="X38" i="62929" s="1"/>
  <c r="H240" i="62905"/>
  <c r="H32" i="62914" s="1"/>
  <c r="V33" i="62914"/>
  <c r="H110" i="2"/>
  <c r="AQ108" i="2"/>
  <c r="AQ110" i="2" s="1"/>
  <c r="AM108" i="2"/>
  <c r="BK44" i="9"/>
  <c r="AD44" i="9" s="1"/>
  <c r="H44" i="9"/>
  <c r="D50" i="62924"/>
  <c r="C50" i="62924"/>
  <c r="C114" i="62924"/>
  <c r="C109" i="62924"/>
  <c r="C107" i="62924"/>
  <c r="C49" i="62924"/>
  <c r="C117" i="62924"/>
  <c r="C119" i="62924"/>
  <c r="C116" i="62924"/>
  <c r="C115" i="62924"/>
  <c r="C118" i="62924"/>
  <c r="C111" i="62924"/>
  <c r="C113" i="62924"/>
  <c r="N125" i="62904"/>
  <c r="C348" i="62921"/>
  <c r="D363" i="62921"/>
  <c r="K240" i="62905"/>
  <c r="K32" i="62914" s="1"/>
  <c r="C254" i="62919"/>
  <c r="C255" i="62919"/>
  <c r="L42" i="11"/>
  <c r="D42" i="11" s="1"/>
  <c r="T42" i="11"/>
  <c r="V42" i="11" s="1"/>
  <c r="Q42" i="11" s="1"/>
  <c r="X42" i="11"/>
  <c r="AF42" i="11" s="1"/>
  <c r="L43" i="11"/>
  <c r="D43" i="11" s="1"/>
  <c r="X43" i="11"/>
  <c r="AF43" i="11" s="1"/>
  <c r="T43" i="11"/>
  <c r="V43" i="11" s="1"/>
  <c r="Q43" i="11" s="1"/>
  <c r="X44" i="11"/>
  <c r="AF44" i="11" s="1"/>
  <c r="T44" i="11"/>
  <c r="V44" i="11" s="1"/>
  <c r="Q44" i="11" s="1"/>
  <c r="L44" i="11"/>
  <c r="D44" i="11" s="1"/>
  <c r="X41" i="11"/>
  <c r="L41" i="11"/>
  <c r="J46" i="11"/>
  <c r="T41" i="11"/>
  <c r="J240" i="62905"/>
  <c r="D108" i="2"/>
  <c r="D110" i="2" s="1"/>
  <c r="I126" i="62904"/>
  <c r="F122" i="62904"/>
  <c r="F124" i="62904"/>
  <c r="F123" i="62904"/>
  <c r="F126" i="62904"/>
  <c r="F125" i="62904"/>
  <c r="G111" i="62892"/>
  <c r="D111" i="62892"/>
  <c r="C107" i="62892"/>
  <c r="K199" i="62904"/>
  <c r="H165" i="62904"/>
  <c r="X110" i="2"/>
  <c r="Q106" i="2"/>
  <c r="L125" i="62904"/>
  <c r="M125" i="62904"/>
  <c r="E126" i="62904"/>
  <c r="E111" i="62910"/>
  <c r="E107" i="62910" s="1"/>
  <c r="E137" i="62910" s="1"/>
  <c r="C107" i="62910"/>
  <c r="C137" i="62910" s="1"/>
  <c r="E204" i="62909"/>
  <c r="AM110" i="2"/>
  <c r="H174" i="2" s="1"/>
  <c r="U32" i="62914"/>
  <c r="I37" i="62929"/>
  <c r="U37" i="62929" s="1"/>
  <c r="F136" i="62904"/>
  <c r="I140" i="62904"/>
  <c r="F134" i="62904"/>
  <c r="F135" i="62904"/>
  <c r="F137" i="62904"/>
  <c r="F133" i="62904"/>
  <c r="F139" i="62904"/>
  <c r="F138" i="62904"/>
  <c r="F140" i="62904"/>
  <c r="E192" i="62909"/>
  <c r="E186" i="62909" s="1"/>
  <c r="E221" i="62909" s="1"/>
  <c r="C186" i="62909"/>
  <c r="C221" i="62909" s="1"/>
  <c r="D129" i="62905"/>
  <c r="AU129" i="62905"/>
  <c r="AC129" i="62905"/>
  <c r="AQ129" i="62905"/>
  <c r="G192" i="62909"/>
  <c r="H140" i="62904"/>
  <c r="F111" i="62892"/>
  <c r="F107" i="62892" s="1"/>
  <c r="F138" i="62892" s="1"/>
  <c r="G111" i="62910"/>
  <c r="H126" i="62904"/>
  <c r="K126" i="62904" s="1"/>
  <c r="J221" i="2"/>
  <c r="J23" i="62914"/>
  <c r="G204" i="62909"/>
  <c r="H32" i="62915"/>
  <c r="T32" i="62915" s="1"/>
  <c r="J274" i="62905"/>
  <c r="J32" i="62915" s="1"/>
  <c r="I130" i="62905"/>
  <c r="AY114" i="62905"/>
  <c r="AY119" i="62905"/>
  <c r="AY115" i="62905"/>
  <c r="AY113" i="62905"/>
  <c r="AY118" i="62905"/>
  <c r="AY116" i="62905"/>
  <c r="AY120" i="62905"/>
  <c r="U23" i="62914"/>
  <c r="I37" i="62914"/>
  <c r="I42" i="62929" s="1"/>
  <c r="I28" i="62929"/>
  <c r="U28" i="62929" s="1"/>
  <c r="K245" i="62905"/>
  <c r="H245" i="62905"/>
  <c r="V128" i="62905"/>
  <c r="L165" i="62904"/>
  <c r="N201" i="62904"/>
  <c r="M234" i="62904"/>
  <c r="L32" i="62912"/>
  <c r="U32" i="62912" s="1"/>
  <c r="H240" i="2"/>
  <c r="H274" i="2"/>
  <c r="H23" i="62914"/>
  <c r="H221" i="2"/>
  <c r="G61" i="62914"/>
  <c r="T33" i="62914"/>
  <c r="H38" i="62929"/>
  <c r="T38" i="62929" s="1"/>
  <c r="C117" i="62917"/>
  <c r="C122" i="62917"/>
  <c r="C126" i="62917"/>
  <c r="C118" i="62917"/>
  <c r="C124" i="62917"/>
  <c r="C113" i="62917"/>
  <c r="C130" i="62917"/>
  <c r="C110" i="62917"/>
  <c r="C140" i="62917"/>
  <c r="C127" i="62917"/>
  <c r="C111" i="62917"/>
  <c r="C116" i="62917"/>
  <c r="C104" i="62917"/>
  <c r="C20" i="62919"/>
  <c r="C256" i="62919"/>
  <c r="C22" i="62919"/>
  <c r="C253" i="62919"/>
  <c r="C252" i="62919"/>
  <c r="D794" i="62919"/>
  <c r="C782" i="62919" s="1"/>
  <c r="D623" i="62919"/>
  <c r="D624" i="62919" s="1"/>
  <c r="D625" i="62919" s="1"/>
  <c r="D626" i="62919" s="1"/>
  <c r="D627" i="62919" s="1"/>
  <c r="D628" i="62919" s="1"/>
  <c r="D629" i="62919" s="1"/>
  <c r="D630" i="62919" s="1"/>
  <c r="D631" i="62919" s="1"/>
  <c r="D632" i="62919" s="1"/>
  <c r="D633" i="62919" s="1"/>
  <c r="D634" i="62919" s="1"/>
  <c r="D635" i="62919" s="1"/>
  <c r="D636" i="62919" s="1"/>
  <c r="D1257" i="62919"/>
  <c r="C1257" i="62919" s="1"/>
  <c r="C1256" i="62919"/>
  <c r="D433" i="62919"/>
  <c r="C420" i="62919"/>
  <c r="C617" i="62919"/>
  <c r="D177" i="62919"/>
  <c r="D1524" i="62919"/>
  <c r="D1525" i="62919" s="1"/>
  <c r="D1526" i="62919" s="1"/>
  <c r="D1527" i="62919" s="1"/>
  <c r="D1528" i="62919" s="1"/>
  <c r="C1522" i="62919" s="1"/>
  <c r="C23" i="62919"/>
  <c r="C21" i="62919"/>
  <c r="C55" i="62923"/>
  <c r="C64" i="62923"/>
  <c r="C66" i="62923"/>
  <c r="C62" i="62923"/>
  <c r="C67" i="62923"/>
  <c r="C58" i="62923"/>
  <c r="C59" i="62923"/>
  <c r="C63" i="62923"/>
  <c r="C61" i="62923"/>
  <c r="C57" i="62923"/>
  <c r="C60" i="62923"/>
  <c r="C56" i="62923"/>
  <c r="C68" i="62923"/>
  <c r="C65" i="62923"/>
  <c r="C281" i="62922"/>
  <c r="D297" i="62922"/>
  <c r="D298" i="62922" s="1"/>
  <c r="D299" i="62922" s="1"/>
  <c r="D300" i="62922" s="1"/>
  <c r="D301" i="62922" s="1"/>
  <c r="D302" i="62922" s="1"/>
  <c r="D303" i="62922" s="1"/>
  <c r="D304" i="62922" s="1"/>
  <c r="D305" i="62922" s="1"/>
  <c r="D306" i="62922" s="1"/>
  <c r="D307" i="62922" s="1"/>
  <c r="D308" i="62922" s="1"/>
  <c r="D309" i="62922" s="1"/>
  <c r="D310" i="62922" s="1"/>
  <c r="D311" i="62922" s="1"/>
  <c r="D312" i="62922" s="1"/>
  <c r="D313" i="62922" s="1"/>
  <c r="D314" i="62922" s="1"/>
  <c r="D315" i="62922" s="1"/>
  <c r="D316" i="62922" s="1"/>
  <c r="D317" i="62922" s="1"/>
  <c r="D318" i="62922" s="1"/>
  <c r="C292" i="62922"/>
  <c r="C285" i="62922"/>
  <c r="C284" i="62922"/>
  <c r="C287" i="62922"/>
  <c r="C291" i="62922"/>
  <c r="C286" i="62922"/>
  <c r="C293" i="62922"/>
  <c r="D36" i="62922"/>
  <c r="D487" i="62922"/>
  <c r="C147" i="62917"/>
  <c r="C133" i="62917"/>
  <c r="C123" i="62917"/>
  <c r="C121" i="62917"/>
  <c r="C108" i="62917"/>
  <c r="C142" i="62917"/>
  <c r="C102" i="62917"/>
  <c r="C129" i="62917"/>
  <c r="C109" i="62917"/>
  <c r="C107" i="62917"/>
  <c r="C106" i="62917"/>
  <c r="C139" i="62917"/>
  <c r="C100" i="62917"/>
  <c r="C146" i="62917"/>
  <c r="C141" i="62917"/>
  <c r="C143" i="62917"/>
  <c r="C112" i="62917"/>
  <c r="C145" i="62917"/>
  <c r="C131" i="62917"/>
  <c r="C103" i="62917"/>
  <c r="C144" i="62917"/>
  <c r="C137" i="62917"/>
  <c r="C136" i="62917"/>
  <c r="C120" i="62917"/>
  <c r="C128" i="62917"/>
  <c r="C99" i="62917"/>
  <c r="C148" i="62917"/>
  <c r="C138" i="62917"/>
  <c r="C134" i="62917"/>
  <c r="C125" i="62917"/>
  <c r="C135" i="62917"/>
  <c r="C114" i="62917"/>
  <c r="C149" i="62917"/>
  <c r="C132" i="62917"/>
  <c r="C119" i="62917"/>
  <c r="C105" i="62917"/>
  <c r="C115" i="62917"/>
  <c r="C101" i="62917"/>
  <c r="C98" i="62917"/>
  <c r="C2074" i="62917"/>
  <c r="C2080" i="62917"/>
  <c r="E2081" i="62917"/>
  <c r="C2079" i="62917"/>
  <c r="C2070" i="62917"/>
  <c r="D1993" i="62917"/>
  <c r="D1994" i="62917" s="1"/>
  <c r="D1995" i="62917" s="1"/>
  <c r="D1996" i="62917" s="1"/>
  <c r="D1997" i="62917" s="1"/>
  <c r="D1998" i="62917" s="1"/>
  <c r="D1999" i="62917" s="1"/>
  <c r="D2000" i="62917" s="1"/>
  <c r="D2001" i="62917" s="1"/>
  <c r="D2002" i="62917" s="1"/>
  <c r="D2003" i="62917" s="1"/>
  <c r="D2004" i="62917" s="1"/>
  <c r="D2005" i="62917" s="1"/>
  <c r="D2006" i="62917" s="1"/>
  <c r="D2007" i="62917" s="1"/>
  <c r="D2008" i="62917" s="1"/>
  <c r="D2009" i="62917" s="1"/>
  <c r="D2010" i="62917" s="1"/>
  <c r="D2011" i="62917" s="1"/>
  <c r="D2012" i="62917" s="1"/>
  <c r="D2013" i="62917" s="1"/>
  <c r="D2014" i="62917" s="1"/>
  <c r="D2015" i="62917" s="1"/>
  <c r="D2016" i="62917" s="1"/>
  <c r="D2017" i="62917" s="1"/>
  <c r="D2018" i="62917" s="1"/>
  <c r="D2019" i="62917" s="1"/>
  <c r="D2020" i="62917" s="1"/>
  <c r="D2021" i="62917" s="1"/>
  <c r="D2022" i="62917" s="1"/>
  <c r="D2023" i="62917" s="1"/>
  <c r="D2024" i="62917" s="1"/>
  <c r="D2025" i="62917" s="1"/>
  <c r="D2026" i="62917" s="1"/>
  <c r="D2027" i="62917" s="1"/>
  <c r="D2028" i="62917" s="1"/>
  <c r="D2029" i="62917" s="1"/>
  <c r="D2030" i="62917" s="1"/>
  <c r="D2031" i="62917" s="1"/>
  <c r="D2032" i="62917" s="1"/>
  <c r="D2033" i="62917" s="1"/>
  <c r="D2034" i="62917" s="1"/>
  <c r="D2035" i="62917" s="1"/>
  <c r="D2036" i="62917" s="1"/>
  <c r="D2037" i="62917" s="1"/>
  <c r="D2038" i="62917" s="1"/>
  <c r="D2039" i="62917" s="1"/>
  <c r="D2040" i="62917" s="1"/>
  <c r="D2041" i="62917" s="1"/>
  <c r="D2042" i="62917" s="1"/>
  <c r="D2043" i="62917" s="1"/>
  <c r="D2044" i="62917" s="1"/>
  <c r="D2045" i="62917" s="1"/>
  <c r="D2046" i="62917" s="1"/>
  <c r="D2047" i="62917" s="1"/>
  <c r="D2048" i="62917" s="1"/>
  <c r="D2049" i="62917" s="1"/>
  <c r="D2050" i="62917" s="1"/>
  <c r="D2051" i="62917" s="1"/>
  <c r="D2052" i="62917" s="1"/>
  <c r="D2053" i="62917" s="1"/>
  <c r="C2017" i="62917" s="1"/>
  <c r="C2002" i="62917"/>
  <c r="C2008" i="62917"/>
  <c r="C1993" i="62917"/>
  <c r="C2015" i="62917"/>
  <c r="C2032" i="62917"/>
  <c r="C2023" i="62917"/>
  <c r="C1999" i="62917"/>
  <c r="C2042" i="62917"/>
  <c r="C2010" i="62917"/>
  <c r="C2005" i="62917"/>
  <c r="C2044" i="62917"/>
  <c r="C2001" i="62917"/>
  <c r="C2040" i="62917"/>
  <c r="C2000" i="62917"/>
  <c r="C2013" i="62917"/>
  <c r="C2020" i="62917"/>
  <c r="C2045" i="62917"/>
  <c r="C2049" i="62917"/>
  <c r="C1992" i="62917"/>
  <c r="C2048" i="62917"/>
  <c r="C2046" i="62917"/>
  <c r="C2024" i="62917"/>
  <c r="C2009" i="62917"/>
  <c r="C1998" i="62917"/>
  <c r="C2014" i="62917"/>
  <c r="C1996" i="62917"/>
  <c r="C2030" i="62917"/>
  <c r="C2073" i="62917"/>
  <c r="C2068" i="62917"/>
  <c r="C2078" i="62917"/>
  <c r="C2075" i="62917"/>
  <c r="C2071" i="62917"/>
  <c r="C2069" i="62917"/>
  <c r="C2077" i="62917"/>
  <c r="C2072" i="62917"/>
  <c r="C24" i="62919"/>
  <c r="C25" i="62919"/>
  <c r="C27" i="62919"/>
  <c r="C29" i="62919"/>
  <c r="D708" i="62919"/>
  <c r="D637" i="62919"/>
  <c r="E709" i="62919"/>
  <c r="C28" i="62919"/>
  <c r="C19" i="62919"/>
  <c r="D69" i="62919"/>
  <c r="D1842" i="62917"/>
  <c r="D1843" i="62917" s="1"/>
  <c r="D1844" i="62917" s="1"/>
  <c r="D1845" i="62917" s="1"/>
  <c r="D1846" i="62917" s="1"/>
  <c r="D1847" i="62917" s="1"/>
  <c r="D1848" i="62917" s="1"/>
  <c r="D1849" i="62917" s="1"/>
  <c r="D1850" i="62917" s="1"/>
  <c r="D1851" i="62917" s="1"/>
  <c r="D1852" i="62917" s="1"/>
  <c r="D1853" i="62917" s="1"/>
  <c r="D1854" i="62917" s="1"/>
  <c r="D1855" i="62917" s="1"/>
  <c r="D1856" i="62917" s="1"/>
  <c r="D1857" i="62917" s="1"/>
  <c r="D1858" i="62917" s="1"/>
  <c r="D1859" i="62917" s="1"/>
  <c r="D1860" i="62917" s="1"/>
  <c r="D1861" i="62917" s="1"/>
  <c r="D1862" i="62917" s="1"/>
  <c r="D1863" i="62917" s="1"/>
  <c r="D1864" i="62917" s="1"/>
  <c r="D1865" i="62917" s="1"/>
  <c r="D1866" i="62917" s="1"/>
  <c r="C1835" i="62917" s="1"/>
  <c r="D1497" i="62917"/>
  <c r="D548" i="62917"/>
  <c r="C150" i="62917" s="1"/>
  <c r="D1353" i="62917"/>
  <c r="D1354" i="62917" s="1"/>
  <c r="D1355" i="62917" s="1"/>
  <c r="D1356" i="62917" s="1"/>
  <c r="C1352" i="62917"/>
  <c r="E1357" i="62917"/>
  <c r="E1358" i="62917" s="1"/>
  <c r="D560" i="62917"/>
  <c r="E561" i="62917"/>
  <c r="E562" i="62917" s="1"/>
  <c r="E563" i="62917" s="1"/>
  <c r="E564" i="62917" s="1"/>
  <c r="E565" i="62917" s="1"/>
  <c r="E566" i="62917" s="1"/>
  <c r="E567" i="62917" s="1"/>
  <c r="E568" i="62917" s="1"/>
  <c r="E569" i="62917" s="1"/>
  <c r="E570" i="62917" s="1"/>
  <c r="E571" i="62917" s="1"/>
  <c r="E572" i="62917" s="1"/>
  <c r="E573" i="62917" s="1"/>
  <c r="E574" i="62917" s="1"/>
  <c r="E575" i="62917" s="1"/>
  <c r="E576" i="62917" s="1"/>
  <c r="E577" i="62917" s="1"/>
  <c r="E578" i="62917" s="1"/>
  <c r="E579" i="62917" s="1"/>
  <c r="E580" i="62917" s="1"/>
  <c r="E581" i="62917" s="1"/>
  <c r="E582" i="62917" s="1"/>
  <c r="E583" i="62917" s="1"/>
  <c r="E584" i="62917" s="1"/>
  <c r="E585" i="62917" s="1"/>
  <c r="E586" i="62917" s="1"/>
  <c r="E587" i="62917" s="1"/>
  <c r="E588" i="62917" s="1"/>
  <c r="E589" i="62917" s="1"/>
  <c r="E590" i="62917" s="1"/>
  <c r="E591" i="62917" s="1"/>
  <c r="E592" i="62917" s="1"/>
  <c r="E593" i="62917" s="1"/>
  <c r="E594" i="62917" s="1"/>
  <c r="E595" i="62917" s="1"/>
  <c r="E596" i="62917" s="1"/>
  <c r="E597" i="62917" s="1"/>
  <c r="E598" i="62917" s="1"/>
  <c r="E599" i="62917" s="1"/>
  <c r="E600" i="62917" s="1"/>
  <c r="E601" i="62917" s="1"/>
  <c r="E602" i="62917" s="1"/>
  <c r="E603" i="62917" s="1"/>
  <c r="E604" i="62917" s="1"/>
  <c r="E605" i="62917" s="1"/>
  <c r="E606" i="62917" s="1"/>
  <c r="E607" i="62917" s="1"/>
  <c r="E608" i="62917" s="1"/>
  <c r="E609" i="62917" s="1"/>
  <c r="E610" i="62917" s="1"/>
  <c r="E611" i="62917" s="1"/>
  <c r="E612" i="62917" s="1"/>
  <c r="E613" i="62917" s="1"/>
  <c r="E614" i="62917" s="1"/>
  <c r="E615" i="62917" s="1"/>
  <c r="E616" i="62917" s="1"/>
  <c r="E617" i="62917" s="1"/>
  <c r="E618" i="62917" s="1"/>
  <c r="E619" i="62917" s="1"/>
  <c r="E620" i="62917" s="1"/>
  <c r="E621" i="62917" s="1"/>
  <c r="E622" i="62917" s="1"/>
  <c r="E623" i="62917" s="1"/>
  <c r="E624" i="62917" s="1"/>
  <c r="E625" i="62917" s="1"/>
  <c r="E626" i="62917" s="1"/>
  <c r="E627" i="62917" s="1"/>
  <c r="E628" i="62917" s="1"/>
  <c r="E629" i="62917" s="1"/>
  <c r="E630" i="62917" s="1"/>
  <c r="E631" i="62917" s="1"/>
  <c r="E632" i="62917" s="1"/>
  <c r="E633" i="62917" s="1"/>
  <c r="E634" i="62917" s="1"/>
  <c r="E635" i="62917" s="1"/>
  <c r="E638" i="62917" s="1"/>
  <c r="U42" i="62929" l="1"/>
  <c r="F61" i="62914"/>
  <c r="X33" i="62914"/>
  <c r="C2026" i="62917"/>
  <c r="C296" i="62922"/>
  <c r="C290" i="62922"/>
  <c r="C282" i="62922"/>
  <c r="H272" i="62905"/>
  <c r="C2025" i="62917"/>
  <c r="C2039" i="62917"/>
  <c r="C2021" i="62917"/>
  <c r="C2029" i="62917"/>
  <c r="C2034" i="62917"/>
  <c r="C288" i="62922"/>
  <c r="C283" i="62922"/>
  <c r="U37" i="62914"/>
  <c r="I99" i="9"/>
  <c r="BK99" i="9" s="1"/>
  <c r="AD99" i="9" s="1"/>
  <c r="AD102" i="9" s="1"/>
  <c r="D51" i="62924"/>
  <c r="Y44" i="9"/>
  <c r="AD47" i="9"/>
  <c r="C146" i="62924"/>
  <c r="L240" i="62905"/>
  <c r="I272" i="62905"/>
  <c r="I30" i="62915" s="1"/>
  <c r="U30" i="62915" s="1"/>
  <c r="D364" i="62921"/>
  <c r="D365" i="62921" s="1"/>
  <c r="D366" i="62921" s="1"/>
  <c r="D367" i="62921" s="1"/>
  <c r="D368" i="62921" s="1"/>
  <c r="D369" i="62921" s="1"/>
  <c r="D370" i="62921" s="1"/>
  <c r="D371" i="62921" s="1"/>
  <c r="D372" i="62921" s="1"/>
  <c r="D373" i="62921" s="1"/>
  <c r="D374" i="62921" s="1"/>
  <c r="D375" i="62921" s="1"/>
  <c r="D376" i="62921" s="1"/>
  <c r="D377" i="62921" s="1"/>
  <c r="D378" i="62921" s="1"/>
  <c r="D379" i="62921" s="1"/>
  <c r="D380" i="62921" s="1"/>
  <c r="C294" i="62922"/>
  <c r="C1528" i="62919"/>
  <c r="D89" i="11"/>
  <c r="D79" i="11"/>
  <c r="AF41" i="11"/>
  <c r="AF46" i="11" s="1"/>
  <c r="X46" i="11"/>
  <c r="V41" i="11"/>
  <c r="T46" i="11"/>
  <c r="H89" i="11" s="1"/>
  <c r="G67" i="62909" s="1"/>
  <c r="H67" i="62909" s="1"/>
  <c r="D41" i="11"/>
  <c r="D46" i="11" s="1"/>
  <c r="L46" i="11"/>
  <c r="F79" i="11" s="1"/>
  <c r="J32" i="62914"/>
  <c r="J37" i="62914" s="1"/>
  <c r="J42" i="62929" s="1"/>
  <c r="J245" i="62905"/>
  <c r="H28" i="62929"/>
  <c r="T28" i="62929" s="1"/>
  <c r="T23" i="62914"/>
  <c r="H37" i="62914"/>
  <c r="H42" i="62929" s="1"/>
  <c r="L171" i="62904"/>
  <c r="K29" i="62912"/>
  <c r="T29" i="62912" s="1"/>
  <c r="M231" i="62904"/>
  <c r="L29" i="62912"/>
  <c r="L245" i="62905"/>
  <c r="L32" i="62914"/>
  <c r="H37" i="62929"/>
  <c r="T37" i="62929" s="1"/>
  <c r="T32" i="62914"/>
  <c r="I277" i="62905"/>
  <c r="W32" i="62914"/>
  <c r="K37" i="62929"/>
  <c r="W37" i="62929" s="1"/>
  <c r="G60" i="62915"/>
  <c r="V32" i="62915"/>
  <c r="F60" i="62915"/>
  <c r="H204" i="62909"/>
  <c r="H111" i="62910"/>
  <c r="H107" i="62910" s="1"/>
  <c r="H137" i="62910" s="1"/>
  <c r="G107" i="62910"/>
  <c r="G137" i="62910" s="1"/>
  <c r="I274" i="2"/>
  <c r="I240" i="2"/>
  <c r="K207" i="2"/>
  <c r="L126" i="62904"/>
  <c r="M126" i="62904"/>
  <c r="Q110" i="2"/>
  <c r="H140" i="2"/>
  <c r="H154" i="2"/>
  <c r="G162" i="62909" s="1"/>
  <c r="H162" i="62909" s="1"/>
  <c r="K31" i="62914"/>
  <c r="K205" i="62904"/>
  <c r="L199" i="62904"/>
  <c r="N126" i="62904"/>
  <c r="H22" i="62915"/>
  <c r="H253" i="2"/>
  <c r="H22" i="62912"/>
  <c r="H187" i="2"/>
  <c r="N199" i="62904"/>
  <c r="H277" i="62905"/>
  <c r="H30" i="62915"/>
  <c r="T30" i="62915" s="1"/>
  <c r="AY122" i="62905"/>
  <c r="J206" i="62905" s="1"/>
  <c r="D130" i="62905"/>
  <c r="D132" i="62905" s="1"/>
  <c r="AC130" i="62905"/>
  <c r="AU130" i="62905"/>
  <c r="AU132" i="62905" s="1"/>
  <c r="AQ130" i="62905"/>
  <c r="AQ132" i="62905" s="1"/>
  <c r="K206" i="62905" s="1"/>
  <c r="I132" i="62905"/>
  <c r="H299" i="62905"/>
  <c r="V23" i="62914"/>
  <c r="J28" i="62929"/>
  <c r="V28" i="62929" s="1"/>
  <c r="H192" i="62909"/>
  <c r="H186" i="62909" s="1"/>
  <c r="H221" i="62909" s="1"/>
  <c r="G186" i="62909"/>
  <c r="G221" i="62909" s="1"/>
  <c r="V129" i="62905"/>
  <c r="K174" i="2"/>
  <c r="K187" i="2" s="1"/>
  <c r="D140" i="2"/>
  <c r="D154" i="2"/>
  <c r="I231" i="62904"/>
  <c r="H29" i="62912"/>
  <c r="Q29" i="62912" s="1"/>
  <c r="H171" i="62904"/>
  <c r="I165" i="62904"/>
  <c r="C138" i="62892"/>
  <c r="D107" i="62892"/>
  <c r="D138" i="62892" s="1"/>
  <c r="G107" i="62892"/>
  <c r="G138" i="62892" s="1"/>
  <c r="C2041" i="62917"/>
  <c r="C2036" i="62917"/>
  <c r="C2038" i="62917"/>
  <c r="C2019" i="62917"/>
  <c r="C1995" i="62917"/>
  <c r="C2003" i="62917"/>
  <c r="C2033" i="62917"/>
  <c r="C2012" i="62917"/>
  <c r="C2037" i="62917"/>
  <c r="C2011" i="62917"/>
  <c r="C614" i="62919"/>
  <c r="C1527" i="62919"/>
  <c r="C1523" i="62919"/>
  <c r="C618" i="62919"/>
  <c r="C613" i="62919"/>
  <c r="C1525" i="62919"/>
  <c r="C1524" i="62919"/>
  <c r="C1526" i="62919"/>
  <c r="D795" i="62919"/>
  <c r="D178" i="62919"/>
  <c r="C177" i="62919"/>
  <c r="D434" i="62919"/>
  <c r="D1258" i="62919"/>
  <c r="C615" i="62919"/>
  <c r="C616" i="62919"/>
  <c r="C619" i="62919"/>
  <c r="D488" i="62922"/>
  <c r="C289" i="62922"/>
  <c r="C295" i="62922"/>
  <c r="D37" i="62922"/>
  <c r="C2027" i="62917"/>
  <c r="C2028" i="62917"/>
  <c r="C2007" i="62917"/>
  <c r="C2035" i="62917"/>
  <c r="C2006" i="62917"/>
  <c r="C1994" i="62917"/>
  <c r="C2031" i="62917"/>
  <c r="C2043" i="62917"/>
  <c r="C2018" i="62917"/>
  <c r="C1997" i="62917"/>
  <c r="E2082" i="62917"/>
  <c r="D2081" i="62917"/>
  <c r="C2022" i="62917"/>
  <c r="C2016" i="62917"/>
  <c r="C2004" i="62917"/>
  <c r="C2051" i="62917"/>
  <c r="C2050" i="62917"/>
  <c r="C2052" i="62917"/>
  <c r="C1836" i="62917"/>
  <c r="C2047" i="62917"/>
  <c r="D709" i="62919"/>
  <c r="D638" i="62919"/>
  <c r="E710" i="62919"/>
  <c r="E711" i="62919" s="1"/>
  <c r="E712" i="62919" s="1"/>
  <c r="E713" i="62919" s="1"/>
  <c r="E714" i="62919" s="1"/>
  <c r="E715" i="62919" s="1"/>
  <c r="E716" i="62919" s="1"/>
  <c r="E717" i="62919" s="1"/>
  <c r="E718" i="62919" s="1"/>
  <c r="E719" i="62919" s="1"/>
  <c r="E720" i="62919" s="1"/>
  <c r="E721" i="62919" s="1"/>
  <c r="E722" i="62919" s="1"/>
  <c r="E723" i="62919" s="1"/>
  <c r="E724" i="62919" s="1"/>
  <c r="E725" i="62919" s="1"/>
  <c r="E726" i="62919" s="1"/>
  <c r="E727" i="62919" s="1"/>
  <c r="E728" i="62919" s="1"/>
  <c r="E729" i="62919" s="1"/>
  <c r="E730" i="62919" s="1"/>
  <c r="E731" i="62919" s="1"/>
  <c r="E732" i="62919" s="1"/>
  <c r="E733" i="62919" s="1"/>
  <c r="E734" i="62919" s="1"/>
  <c r="E735" i="62919" s="1"/>
  <c r="E736" i="62919" s="1"/>
  <c r="E737" i="62919" s="1"/>
  <c r="E738" i="62919" s="1"/>
  <c r="E739" i="62919" s="1"/>
  <c r="E740" i="62919" s="1"/>
  <c r="E741" i="62919" s="1"/>
  <c r="E742" i="62919" s="1"/>
  <c r="D70" i="62919"/>
  <c r="C1356" i="62917"/>
  <c r="D1498" i="62917"/>
  <c r="C1837" i="62917"/>
  <c r="C1831" i="62917"/>
  <c r="C1832" i="62917"/>
  <c r="C1833" i="62917"/>
  <c r="C1830" i="62917"/>
  <c r="C1834" i="62917"/>
  <c r="C1838" i="62917"/>
  <c r="C1489" i="62917"/>
  <c r="C1355" i="62917"/>
  <c r="C1353" i="62917"/>
  <c r="C1354" i="62917"/>
  <c r="D549" i="62917"/>
  <c r="D550" i="62917" s="1"/>
  <c r="D551" i="62917" s="1"/>
  <c r="D552" i="62917" s="1"/>
  <c r="D553" i="62917" s="1"/>
  <c r="D554" i="62917" s="1"/>
  <c r="D1357" i="62917"/>
  <c r="E1359" i="62917"/>
  <c r="E1360" i="62917" s="1"/>
  <c r="E1361" i="62917" s="1"/>
  <c r="E1362" i="62917" s="1"/>
  <c r="E1363" i="62917" s="1"/>
  <c r="E1364" i="62917" s="1"/>
  <c r="C560" i="62917"/>
  <c r="D561" i="62917"/>
  <c r="D562" i="62917" s="1"/>
  <c r="D563" i="62917" s="1"/>
  <c r="D564" i="62917" s="1"/>
  <c r="D565" i="62917" s="1"/>
  <c r="D566" i="62917" s="1"/>
  <c r="D567" i="62917" s="1"/>
  <c r="D568" i="62917" s="1"/>
  <c r="D569" i="62917" s="1"/>
  <c r="D570" i="62917" s="1"/>
  <c r="D571" i="62917" s="1"/>
  <c r="D572" i="62917" s="1"/>
  <c r="D573" i="62917" s="1"/>
  <c r="D574" i="62917" s="1"/>
  <c r="D575" i="62917" s="1"/>
  <c r="D576" i="62917" s="1"/>
  <c r="D577" i="62917" s="1"/>
  <c r="D578" i="62917" s="1"/>
  <c r="D579" i="62917" s="1"/>
  <c r="D580" i="62917" s="1"/>
  <c r="D581" i="62917" s="1"/>
  <c r="D582" i="62917" s="1"/>
  <c r="D583" i="62917" s="1"/>
  <c r="D584" i="62917" s="1"/>
  <c r="D585" i="62917" s="1"/>
  <c r="D586" i="62917" s="1"/>
  <c r="D587" i="62917" s="1"/>
  <c r="D588" i="62917" s="1"/>
  <c r="D589" i="62917" s="1"/>
  <c r="D590" i="62917" s="1"/>
  <c r="D591" i="62917" s="1"/>
  <c r="D592" i="62917" s="1"/>
  <c r="D593" i="62917" s="1"/>
  <c r="D594" i="62917" s="1"/>
  <c r="D595" i="62917" s="1"/>
  <c r="D596" i="62917" s="1"/>
  <c r="D597" i="62917" s="1"/>
  <c r="D598" i="62917" s="1"/>
  <c r="D599" i="62917" s="1"/>
  <c r="D600" i="62917" s="1"/>
  <c r="D601" i="62917" s="1"/>
  <c r="D602" i="62917" s="1"/>
  <c r="D603" i="62917" s="1"/>
  <c r="D604" i="62917" s="1"/>
  <c r="D605" i="62917" s="1"/>
  <c r="D606" i="62917" s="1"/>
  <c r="D607" i="62917" s="1"/>
  <c r="D608" i="62917" s="1"/>
  <c r="D609" i="62917" s="1"/>
  <c r="D610" i="62917" s="1"/>
  <c r="D611" i="62917" s="1"/>
  <c r="D612" i="62917" s="1"/>
  <c r="D613" i="62917" s="1"/>
  <c r="D614" i="62917" s="1"/>
  <c r="D615" i="62917" s="1"/>
  <c r="D616" i="62917" s="1"/>
  <c r="D617" i="62917" s="1"/>
  <c r="D618" i="62917" s="1"/>
  <c r="D619" i="62917" s="1"/>
  <c r="D620" i="62917" s="1"/>
  <c r="D621" i="62917" s="1"/>
  <c r="D622" i="62917" s="1"/>
  <c r="D623" i="62917" s="1"/>
  <c r="D624" i="62917" s="1"/>
  <c r="D625" i="62917" s="1"/>
  <c r="D626" i="62917" s="1"/>
  <c r="D627" i="62917" s="1"/>
  <c r="D628" i="62917" s="1"/>
  <c r="D629" i="62917" s="1"/>
  <c r="D630" i="62917" s="1"/>
  <c r="D631" i="62917" s="1"/>
  <c r="D632" i="62917" s="1"/>
  <c r="D633" i="62917" s="1"/>
  <c r="D634" i="62917" s="1"/>
  <c r="D635" i="62917" s="1"/>
  <c r="D638" i="62917"/>
  <c r="E639" i="62917"/>
  <c r="E640" i="62917" s="1"/>
  <c r="E641" i="62917" s="1"/>
  <c r="E642" i="62917" s="1"/>
  <c r="E643" i="62917" s="1"/>
  <c r="E644" i="62917" s="1"/>
  <c r="E645" i="62917" s="1"/>
  <c r="E646" i="62917" s="1"/>
  <c r="E647" i="62917" s="1"/>
  <c r="E648" i="62917" s="1"/>
  <c r="E649" i="62917" s="1"/>
  <c r="E650" i="62917" s="1"/>
  <c r="E651" i="62917" s="1"/>
  <c r="E652" i="62917" s="1"/>
  <c r="E653" i="62917" s="1"/>
  <c r="E654" i="62917" s="1"/>
  <c r="E655" i="62917" s="1"/>
  <c r="E656" i="62917" s="1"/>
  <c r="E657" i="62917" s="1"/>
  <c r="E658" i="62917" s="1"/>
  <c r="E659" i="62917" s="1"/>
  <c r="E660" i="62917" s="1"/>
  <c r="E661" i="62917" s="1"/>
  <c r="E662" i="62917" s="1"/>
  <c r="E663" i="62917" s="1"/>
  <c r="E664" i="62917" s="1"/>
  <c r="E665" i="62917" s="1"/>
  <c r="E666" i="62917" s="1"/>
  <c r="E669" i="62917" s="1"/>
  <c r="H99" i="9" l="1"/>
  <c r="Y99" i="9"/>
  <c r="Y47" i="9"/>
  <c r="I264" i="9"/>
  <c r="G170" i="62909" s="1"/>
  <c r="H170" i="62909" s="1"/>
  <c r="H249" i="9"/>
  <c r="D52" i="62924"/>
  <c r="H250" i="9"/>
  <c r="I271" i="9"/>
  <c r="K297" i="9"/>
  <c r="J272" i="62905"/>
  <c r="J277" i="62905" s="1"/>
  <c r="I299" i="62905"/>
  <c r="J299" i="62905" s="1"/>
  <c r="C353" i="62921"/>
  <c r="C350" i="62921"/>
  <c r="C352" i="62921"/>
  <c r="C357" i="62921"/>
  <c r="C354" i="62921"/>
  <c r="C355" i="62921"/>
  <c r="C349" i="62921"/>
  <c r="C356" i="62921"/>
  <c r="C351" i="62921"/>
  <c r="Q41" i="11"/>
  <c r="V46" i="11"/>
  <c r="I89" i="11"/>
  <c r="C67" i="62909"/>
  <c r="E67" i="62909" s="1"/>
  <c r="E89" i="11"/>
  <c r="C61" i="62910"/>
  <c r="E61" i="62910" s="1"/>
  <c r="G79" i="11"/>
  <c r="C61" i="62892"/>
  <c r="T37" i="62914"/>
  <c r="J37" i="62929"/>
  <c r="V37" i="62929" s="1"/>
  <c r="V42" i="62929" s="1"/>
  <c r="V32" i="62914"/>
  <c r="V37" i="62914" s="1"/>
  <c r="K211" i="62905"/>
  <c r="I206" i="62905"/>
  <c r="D177" i="62905"/>
  <c r="D160" i="62905"/>
  <c r="N31" i="62914"/>
  <c r="N205" i="62904"/>
  <c r="H35" i="62915"/>
  <c r="T22" i="62915"/>
  <c r="T35" i="62915" s="1"/>
  <c r="K221" i="2"/>
  <c r="K23" i="62914"/>
  <c r="G60" i="62914"/>
  <c r="L37" i="62929"/>
  <c r="X37" i="62929" s="1"/>
  <c r="X32" i="62914"/>
  <c r="F60" i="62914"/>
  <c r="L35" i="62912"/>
  <c r="U29" i="62912"/>
  <c r="U35" i="62912" s="1"/>
  <c r="T42" i="62929"/>
  <c r="L138" i="62892"/>
  <c r="K138" i="62892"/>
  <c r="C17" i="62907"/>
  <c r="M138" i="62892"/>
  <c r="N138" i="62892"/>
  <c r="I259" i="62904"/>
  <c r="I29" i="62915"/>
  <c r="U29" i="62915" s="1"/>
  <c r="I237" i="62904"/>
  <c r="J231" i="62904"/>
  <c r="C98" i="62892"/>
  <c r="I140" i="2"/>
  <c r="C98" i="62910"/>
  <c r="N140" i="2"/>
  <c r="E140" i="2"/>
  <c r="K140" i="2"/>
  <c r="I29" i="62912"/>
  <c r="I171" i="62904"/>
  <c r="E154" i="2"/>
  <c r="I154" i="2"/>
  <c r="C162" i="62909"/>
  <c r="V130" i="62905"/>
  <c r="AC132" i="62905"/>
  <c r="M240" i="62905"/>
  <c r="J211" i="62905"/>
  <c r="J30" i="62912"/>
  <c r="Q22" i="62912"/>
  <c r="Q35" i="62912" s="1"/>
  <c r="H35" i="62912"/>
  <c r="L205" i="62904"/>
  <c r="L31" i="62914"/>
  <c r="W31" i="62914"/>
  <c r="K36" i="62929"/>
  <c r="W36" i="62929" s="1"/>
  <c r="F98" i="62892"/>
  <c r="G98" i="62910"/>
  <c r="I22" i="62915"/>
  <c r="I253" i="2"/>
  <c r="M259" i="62904"/>
  <c r="M29" i="62915"/>
  <c r="Y29" i="62915" s="1"/>
  <c r="M237" i="62904"/>
  <c r="D435" i="62919"/>
  <c r="D1259" i="62919"/>
  <c r="C1258" i="62919"/>
  <c r="D179" i="62919"/>
  <c r="C178" i="62919"/>
  <c r="D796" i="62919"/>
  <c r="D489" i="62922"/>
  <c r="D38" i="62922"/>
  <c r="C18" i="62922"/>
  <c r="D2082" i="62917"/>
  <c r="C2082" i="62917" s="1"/>
  <c r="C2081" i="62917"/>
  <c r="E2083" i="62917"/>
  <c r="E2084" i="62917" s="1"/>
  <c r="E2085" i="62917" s="1"/>
  <c r="E2086" i="62917" s="1"/>
  <c r="E2087" i="62917" s="1"/>
  <c r="E2088" i="62917" s="1"/>
  <c r="E2089" i="62917" s="1"/>
  <c r="E2090" i="62917" s="1"/>
  <c r="E2091" i="62917" s="1"/>
  <c r="E2092" i="62917" s="1"/>
  <c r="E2093" i="62917" s="1"/>
  <c r="E2094" i="62917" s="1"/>
  <c r="E2095" i="62917" s="1"/>
  <c r="E2096" i="62917" s="1"/>
  <c r="D710" i="62919"/>
  <c r="D71" i="62919"/>
  <c r="E670" i="62917"/>
  <c r="D555" i="62917"/>
  <c r="D556" i="62917" s="1"/>
  <c r="D557" i="62917" s="1"/>
  <c r="D1499" i="62917"/>
  <c r="E1365" i="62917"/>
  <c r="E1366" i="62917" s="1"/>
  <c r="D1358" i="62917"/>
  <c r="D1359" i="62917" s="1"/>
  <c r="D1360" i="62917" s="1"/>
  <c r="D1361" i="62917" s="1"/>
  <c r="D1362" i="62917" s="1"/>
  <c r="D1363" i="62917" s="1"/>
  <c r="D1364" i="62917" s="1"/>
  <c r="C1361" i="62917"/>
  <c r="C1364" i="62917"/>
  <c r="C1359" i="62917"/>
  <c r="C1357" i="62917"/>
  <c r="C1358" i="62917"/>
  <c r="C570" i="62917"/>
  <c r="D669" i="62917"/>
  <c r="C564" i="62917"/>
  <c r="C562" i="62917"/>
  <c r="C561" i="62917"/>
  <c r="C572" i="62917"/>
  <c r="C567" i="62917"/>
  <c r="C574" i="62917"/>
  <c r="C568" i="62917"/>
  <c r="C563" i="62917"/>
  <c r="C638" i="62917"/>
  <c r="D639" i="62917"/>
  <c r="D640" i="62917" s="1"/>
  <c r="D641" i="62917" s="1"/>
  <c r="D642" i="62917" s="1"/>
  <c r="D643" i="62917" s="1"/>
  <c r="D644" i="62917" s="1"/>
  <c r="D645" i="62917" s="1"/>
  <c r="D646" i="62917" s="1"/>
  <c r="D647" i="62917" s="1"/>
  <c r="D648" i="62917" s="1"/>
  <c r="D649" i="62917" s="1"/>
  <c r="D650" i="62917" s="1"/>
  <c r="D651" i="62917" s="1"/>
  <c r="D652" i="62917" s="1"/>
  <c r="D653" i="62917" s="1"/>
  <c r="D654" i="62917" s="1"/>
  <c r="D655" i="62917" s="1"/>
  <c r="D656" i="62917" s="1"/>
  <c r="D657" i="62917" s="1"/>
  <c r="D658" i="62917" s="1"/>
  <c r="D659" i="62917" s="1"/>
  <c r="D660" i="62917" s="1"/>
  <c r="D661" i="62917" s="1"/>
  <c r="D662" i="62917" s="1"/>
  <c r="D663" i="62917" s="1"/>
  <c r="D664" i="62917" s="1"/>
  <c r="D665" i="62917" s="1"/>
  <c r="D666" i="62917" s="1"/>
  <c r="C571" i="62917"/>
  <c r="C566" i="62917"/>
  <c r="C565" i="62917"/>
  <c r="C569" i="62917"/>
  <c r="C573" i="62917"/>
  <c r="J30" i="62915" l="1"/>
  <c r="F58" i="62915" s="1"/>
  <c r="D53" i="62924"/>
  <c r="F102" i="62892"/>
  <c r="N249" i="9"/>
  <c r="G102" i="62910"/>
  <c r="H102" i="62910" s="1"/>
  <c r="K249" i="9"/>
  <c r="G177" i="62909"/>
  <c r="I279" i="9"/>
  <c r="J279" i="9" s="1"/>
  <c r="N328" i="9"/>
  <c r="K311" i="9"/>
  <c r="M363" i="9"/>
  <c r="K21" i="62912"/>
  <c r="K250" i="9"/>
  <c r="N250" i="9"/>
  <c r="F103" i="62892"/>
  <c r="F101" i="62892" s="1"/>
  <c r="G103" i="62910"/>
  <c r="H253" i="9"/>
  <c r="I253" i="9" s="1"/>
  <c r="J79" i="11"/>
  <c r="Q46" i="11"/>
  <c r="N79" i="11"/>
  <c r="O79" i="11"/>
  <c r="U22" i="62915"/>
  <c r="U35" i="62915" s="1"/>
  <c r="I35" i="62915"/>
  <c r="V132" i="62905"/>
  <c r="H177" i="62905"/>
  <c r="H160" i="62905"/>
  <c r="N160" i="62905" s="1"/>
  <c r="L208" i="62905"/>
  <c r="M140" i="2"/>
  <c r="L140" i="2"/>
  <c r="E98" i="62910"/>
  <c r="E91" i="62910" s="1"/>
  <c r="E135" i="62910" s="1"/>
  <c r="C91" i="62910"/>
  <c r="C135" i="62910" s="1"/>
  <c r="G98" i="62892"/>
  <c r="D98" i="62892"/>
  <c r="W23" i="62914"/>
  <c r="W37" i="62914" s="1"/>
  <c r="K28" i="62929"/>
  <c r="W28" i="62929" s="1"/>
  <c r="W42" i="62929" s="1"/>
  <c r="K37" i="62914"/>
  <c r="K42" i="62929" s="1"/>
  <c r="C121" i="62892"/>
  <c r="E160" i="62905"/>
  <c r="C121" i="62910"/>
  <c r="I160" i="62905"/>
  <c r="K160" i="62905"/>
  <c r="D162" i="62905"/>
  <c r="I211" i="62905"/>
  <c r="I30" i="62912"/>
  <c r="H98" i="62910"/>
  <c r="H91" i="62910" s="1"/>
  <c r="H135" i="62910" s="1"/>
  <c r="G91" i="62910"/>
  <c r="G135" i="62910" s="1"/>
  <c r="G59" i="62914"/>
  <c r="H59" i="62914"/>
  <c r="L36" i="62929"/>
  <c r="X36" i="62929" s="1"/>
  <c r="E59" i="62914"/>
  <c r="X31" i="62914"/>
  <c r="F59" i="62914"/>
  <c r="S30" i="62912"/>
  <c r="S35" i="62912" s="1"/>
  <c r="J35" i="62912"/>
  <c r="M245" i="62905"/>
  <c r="K272" i="62905"/>
  <c r="M32" i="62914"/>
  <c r="E162" i="62909"/>
  <c r="F69" i="62912"/>
  <c r="R29" i="62912"/>
  <c r="H69" i="62912"/>
  <c r="E69" i="62912"/>
  <c r="G69" i="62912"/>
  <c r="J29" i="62915"/>
  <c r="J259" i="62904"/>
  <c r="J237" i="62904"/>
  <c r="Z31" i="62914"/>
  <c r="N36" i="62929"/>
  <c r="Z36" i="62929" s="1"/>
  <c r="V30" i="62915"/>
  <c r="G58" i="62915"/>
  <c r="I177" i="62905"/>
  <c r="C205" i="62909"/>
  <c r="E177" i="62905"/>
  <c r="E179" i="62905" s="1"/>
  <c r="D179" i="62905"/>
  <c r="D797" i="62919"/>
  <c r="D180" i="62919"/>
  <c r="D436" i="62919"/>
  <c r="C1259" i="62919"/>
  <c r="D1260" i="62919"/>
  <c r="D39" i="62922"/>
  <c r="D490" i="62922"/>
  <c r="D491" i="62922" s="1"/>
  <c r="D492" i="62922" s="1"/>
  <c r="D493" i="62922" s="1"/>
  <c r="D494" i="62922" s="1"/>
  <c r="D495" i="62922" s="1"/>
  <c r="D496" i="62922" s="1"/>
  <c r="D497" i="62922" s="1"/>
  <c r="D498" i="62922" s="1"/>
  <c r="D499" i="62922" s="1"/>
  <c r="D500" i="62922" s="1"/>
  <c r="D501" i="62922" s="1"/>
  <c r="D502" i="62922" s="1"/>
  <c r="D503" i="62922" s="1"/>
  <c r="D504" i="62922" s="1"/>
  <c r="D505" i="62922" s="1"/>
  <c r="D506" i="62922" s="1"/>
  <c r="D507" i="62922" s="1"/>
  <c r="D508" i="62922" s="1"/>
  <c r="D509" i="62922" s="1"/>
  <c r="D510" i="62922" s="1"/>
  <c r="D511" i="62922" s="1"/>
  <c r="D512" i="62922" s="1"/>
  <c r="D513" i="62922" s="1"/>
  <c r="D514" i="62922" s="1"/>
  <c r="D515" i="62922" s="1"/>
  <c r="D516" i="62922" s="1"/>
  <c r="D517" i="62922" s="1"/>
  <c r="D518" i="62922" s="1"/>
  <c r="D519" i="62922" s="1"/>
  <c r="D520" i="62922" s="1"/>
  <c r="D521" i="62922" s="1"/>
  <c r="D522" i="62922" s="1"/>
  <c r="D523" i="62922" s="1"/>
  <c r="D524" i="62922" s="1"/>
  <c r="D525" i="62922" s="1"/>
  <c r="D526" i="62922" s="1"/>
  <c r="D527" i="62922" s="1"/>
  <c r="D528" i="62922" s="1"/>
  <c r="D529" i="62922" s="1"/>
  <c r="D530" i="62922" s="1"/>
  <c r="D531" i="62922" s="1"/>
  <c r="D532" i="62922" s="1"/>
  <c r="D533" i="62922" s="1"/>
  <c r="D534" i="62922" s="1"/>
  <c r="D535" i="62922" s="1"/>
  <c r="D536" i="62922" s="1"/>
  <c r="D537" i="62922" s="1"/>
  <c r="D538" i="62922" s="1"/>
  <c r="D539" i="62922" s="1"/>
  <c r="D540" i="62922" s="1"/>
  <c r="D541" i="62922" s="1"/>
  <c r="D542" i="62922" s="1"/>
  <c r="D543" i="62922" s="1"/>
  <c r="D544" i="62922" s="1"/>
  <c r="D545" i="62922" s="1"/>
  <c r="D546" i="62922" s="1"/>
  <c r="D547" i="62922" s="1"/>
  <c r="D548" i="62922" s="1"/>
  <c r="D549" i="62922" s="1"/>
  <c r="D550" i="62922" s="1"/>
  <c r="D551" i="62922" s="1"/>
  <c r="D552" i="62922" s="1"/>
  <c r="D553" i="62922" s="1"/>
  <c r="D554" i="62922" s="1"/>
  <c r="D555" i="62922" s="1"/>
  <c r="D556" i="62922" s="1"/>
  <c r="D557" i="62922" s="1"/>
  <c r="D558" i="62922" s="1"/>
  <c r="D559" i="62922" s="1"/>
  <c r="D560" i="62922" s="1"/>
  <c r="D561" i="62922" s="1"/>
  <c r="D562" i="62922" s="1"/>
  <c r="D563" i="62922" s="1"/>
  <c r="D564" i="62922" s="1"/>
  <c r="D565" i="62922" s="1"/>
  <c r="D566" i="62922" s="1"/>
  <c r="D567" i="62922" s="1"/>
  <c r="D568" i="62922" s="1"/>
  <c r="D569" i="62922" s="1"/>
  <c r="C473" i="62922" s="1"/>
  <c r="C156" i="62917"/>
  <c r="E2099" i="62917"/>
  <c r="D2099" i="62917" s="1"/>
  <c r="D2083" i="62917"/>
  <c r="D711" i="62919"/>
  <c r="D72" i="62919"/>
  <c r="D73" i="62919" s="1"/>
  <c r="D74" i="62919" s="1"/>
  <c r="D75" i="62919" s="1"/>
  <c r="D76" i="62919" s="1"/>
  <c r="C151" i="62917"/>
  <c r="C153" i="62917"/>
  <c r="D670" i="62917"/>
  <c r="E671" i="62917"/>
  <c r="C1362" i="62917"/>
  <c r="C1363" i="62917"/>
  <c r="C1360" i="62917"/>
  <c r="D1500" i="62917"/>
  <c r="C152" i="62917"/>
  <c r="C155" i="62917"/>
  <c r="C154" i="62917"/>
  <c r="E1367" i="62917"/>
  <c r="E1368" i="62917" s="1"/>
  <c r="D1365" i="62917"/>
  <c r="D1366" i="62917" s="1"/>
  <c r="C1365" i="62917"/>
  <c r="C1366" i="62917"/>
  <c r="C644" i="62917"/>
  <c r="C639" i="62917"/>
  <c r="C643" i="62917"/>
  <c r="C642" i="62917"/>
  <c r="C640" i="62917"/>
  <c r="C641" i="62917"/>
  <c r="C645" i="62917"/>
  <c r="C647" i="62917"/>
  <c r="C646" i="62917"/>
  <c r="C669" i="62917"/>
  <c r="C468" i="62922" l="1"/>
  <c r="C467" i="62922"/>
  <c r="F137" i="62892"/>
  <c r="K137" i="62892" s="1"/>
  <c r="G101" i="62892"/>
  <c r="G137" i="62892" s="1"/>
  <c r="D54" i="62924"/>
  <c r="H103" i="62910"/>
  <c r="H101" i="62910" s="1"/>
  <c r="H136" i="62910" s="1"/>
  <c r="G101" i="62910"/>
  <c r="G136" i="62910" s="1"/>
  <c r="T21" i="62912"/>
  <c r="H61" i="62912"/>
  <c r="E61" i="62912"/>
  <c r="N253" i="9"/>
  <c r="K253" i="9"/>
  <c r="N137" i="62892"/>
  <c r="M21" i="62915"/>
  <c r="M397" i="9"/>
  <c r="M377" i="9"/>
  <c r="N345" i="9"/>
  <c r="N20" i="62914"/>
  <c r="H177" i="62909"/>
  <c r="H165" i="62909" s="1"/>
  <c r="H220" i="62909" s="1"/>
  <c r="G165" i="62909"/>
  <c r="G220" i="62909" s="1"/>
  <c r="C470" i="62922"/>
  <c r="K79" i="11"/>
  <c r="F61" i="62892"/>
  <c r="G61" i="62892" s="1"/>
  <c r="G61" i="62910"/>
  <c r="H61" i="62910" s="1"/>
  <c r="M79" i="11"/>
  <c r="P79" i="11"/>
  <c r="K277" i="62905"/>
  <c r="K299" i="62905"/>
  <c r="K30" i="62915"/>
  <c r="E121" i="62910"/>
  <c r="E113" i="62910" s="1"/>
  <c r="E138" i="62910" s="1"/>
  <c r="C113" i="62910"/>
  <c r="C138" i="62910" s="1"/>
  <c r="M160" i="62905"/>
  <c r="L160" i="62905"/>
  <c r="E162" i="62905"/>
  <c r="L206" i="62905"/>
  <c r="N241" i="62905"/>
  <c r="K32" i="62912"/>
  <c r="G205" i="62909"/>
  <c r="H179" i="62905"/>
  <c r="F173" i="62905"/>
  <c r="F168" i="62905"/>
  <c r="F169" i="62905"/>
  <c r="F175" i="62905"/>
  <c r="F177" i="62905"/>
  <c r="F172" i="62905"/>
  <c r="F170" i="62905"/>
  <c r="F174" i="62905"/>
  <c r="F178" i="62905"/>
  <c r="F176" i="62905"/>
  <c r="I179" i="62905"/>
  <c r="F179" i="62905"/>
  <c r="F171" i="62905"/>
  <c r="E205" i="62909"/>
  <c r="E195" i="62909" s="1"/>
  <c r="E222" i="62909" s="1"/>
  <c r="C195" i="62909"/>
  <c r="C222" i="62909" s="1"/>
  <c r="E57" i="62915"/>
  <c r="G57" i="62915"/>
  <c r="V29" i="62915"/>
  <c r="F57" i="62915"/>
  <c r="H57" i="62915"/>
  <c r="M37" i="62929"/>
  <c r="Y37" i="62929" s="1"/>
  <c r="Y42" i="62929" s="1"/>
  <c r="Y32" i="62914"/>
  <c r="Y37" i="62914" s="1"/>
  <c r="M37" i="62914"/>
  <c r="M42" i="62929" s="1"/>
  <c r="R30" i="62912"/>
  <c r="G70" i="62912"/>
  <c r="F70" i="62912"/>
  <c r="F153" i="62905"/>
  <c r="F154" i="62905"/>
  <c r="F162" i="62905"/>
  <c r="F155" i="62905"/>
  <c r="F158" i="62905"/>
  <c r="F161" i="62905"/>
  <c r="F156" i="62905"/>
  <c r="I162" i="62905"/>
  <c r="F159" i="62905"/>
  <c r="F160" i="62905"/>
  <c r="G121" i="62892"/>
  <c r="D121" i="62892"/>
  <c r="C113" i="62892"/>
  <c r="G121" i="62910"/>
  <c r="F121" i="62892"/>
  <c r="F113" i="62892" s="1"/>
  <c r="F139" i="62892" s="1"/>
  <c r="H162" i="62905"/>
  <c r="K162" i="62905" s="1"/>
  <c r="D437" i="62919"/>
  <c r="C421" i="62919" s="1"/>
  <c r="D181" i="62919"/>
  <c r="C180" i="62919"/>
  <c r="D798" i="62919"/>
  <c r="D1261" i="62919"/>
  <c r="C1260" i="62919"/>
  <c r="C1261" i="62919"/>
  <c r="C479" i="62922"/>
  <c r="C476" i="62922"/>
  <c r="C478" i="62922"/>
  <c r="C482" i="62922"/>
  <c r="C469" i="62922"/>
  <c r="C483" i="62922"/>
  <c r="C474" i="62922"/>
  <c r="C475" i="62922"/>
  <c r="C480" i="62922"/>
  <c r="C477" i="62922"/>
  <c r="C472" i="62922"/>
  <c r="C471" i="62922"/>
  <c r="C481" i="62922"/>
  <c r="D40" i="62922"/>
  <c r="E2100" i="62917"/>
  <c r="E2101" i="62917" s="1"/>
  <c r="E2102" i="62917" s="1"/>
  <c r="E2103" i="62917" s="1"/>
  <c r="E2104" i="62917" s="1"/>
  <c r="E2105" i="62917" s="1"/>
  <c r="E2106" i="62917" s="1"/>
  <c r="E2107" i="62917" s="1"/>
  <c r="E2108" i="62917" s="1"/>
  <c r="E2109" i="62917" s="1"/>
  <c r="E2110" i="62917" s="1"/>
  <c r="E2112" i="62917" s="1"/>
  <c r="E2113" i="62917" s="1"/>
  <c r="E2114" i="62917" s="1"/>
  <c r="E2115" i="62917" s="1"/>
  <c r="E2116" i="62917" s="1"/>
  <c r="E2117" i="62917" s="1"/>
  <c r="E2118" i="62917" s="1"/>
  <c r="E2119" i="62917" s="1"/>
  <c r="E2120" i="62917" s="1"/>
  <c r="E2121" i="62917" s="1"/>
  <c r="E2122" i="62917" s="1"/>
  <c r="E2123" i="62917" s="1"/>
  <c r="E2125" i="62917" s="1"/>
  <c r="E2126" i="62917" s="1"/>
  <c r="E2127" i="62917" s="1"/>
  <c r="E2128" i="62917" s="1"/>
  <c r="E2129" i="62917" s="1"/>
  <c r="E2130" i="62917" s="1"/>
  <c r="E2131" i="62917" s="1"/>
  <c r="E2132" i="62917" s="1"/>
  <c r="E2133" i="62917" s="1"/>
  <c r="E2134" i="62917" s="1"/>
  <c r="E2135" i="62917" s="1"/>
  <c r="E2136" i="62917" s="1"/>
  <c r="E2138" i="62917" s="1"/>
  <c r="E2139" i="62917" s="1"/>
  <c r="E2140" i="62917" s="1"/>
  <c r="E2141" i="62917" s="1"/>
  <c r="E2142" i="62917" s="1"/>
  <c r="E2143" i="62917" s="1"/>
  <c r="E2144" i="62917" s="1"/>
  <c r="E2145" i="62917" s="1"/>
  <c r="E2146" i="62917" s="1"/>
  <c r="E2147" i="62917" s="1"/>
  <c r="E2148" i="62917" s="1"/>
  <c r="E2149" i="62917" s="1"/>
  <c r="E2150" i="62917" s="1"/>
  <c r="E2151" i="62917" s="1"/>
  <c r="E2152" i="62917" s="1"/>
  <c r="E2153" i="62917" s="1"/>
  <c r="D2084" i="62917"/>
  <c r="D2085" i="62917" s="1"/>
  <c r="D2086" i="62917" s="1"/>
  <c r="D2087" i="62917" s="1"/>
  <c r="D2088" i="62917" s="1"/>
  <c r="D2089" i="62917" s="1"/>
  <c r="D2090" i="62917" s="1"/>
  <c r="D2091" i="62917" s="1"/>
  <c r="D2092" i="62917" s="1"/>
  <c r="D2093" i="62917" s="1"/>
  <c r="D2094" i="62917" s="1"/>
  <c r="D2095" i="62917" s="1"/>
  <c r="D2096" i="62917" s="1"/>
  <c r="C2076" i="62917" s="1"/>
  <c r="C2083" i="62917"/>
  <c r="C2099" i="62917"/>
  <c r="C74" i="62919"/>
  <c r="D712" i="62919"/>
  <c r="C65" i="62919"/>
  <c r="C62" i="62919"/>
  <c r="C63" i="62919"/>
  <c r="C64" i="62919"/>
  <c r="C67" i="62919"/>
  <c r="C71" i="62919"/>
  <c r="C75" i="62919"/>
  <c r="C66" i="62919"/>
  <c r="C76" i="62919"/>
  <c r="C70" i="62919"/>
  <c r="C72" i="62919"/>
  <c r="C73" i="62919"/>
  <c r="C68" i="62919"/>
  <c r="C69" i="62919"/>
  <c r="E672" i="62917"/>
  <c r="E673" i="62917" s="1"/>
  <c r="E674" i="62917" s="1"/>
  <c r="E675" i="62917" s="1"/>
  <c r="D671" i="62917"/>
  <c r="D1501" i="62917"/>
  <c r="D1367" i="62917"/>
  <c r="D1368" i="62917" s="1"/>
  <c r="C1368" i="62917" s="1"/>
  <c r="E1369" i="62917"/>
  <c r="C2090" i="62917" l="1"/>
  <c r="C2094" i="62917"/>
  <c r="C2085" i="62917"/>
  <c r="C2093" i="62917"/>
  <c r="C2091" i="62917"/>
  <c r="C2095" i="62917"/>
  <c r="C2086" i="62917"/>
  <c r="C2087" i="62917"/>
  <c r="C2092" i="62917"/>
  <c r="C2088" i="62917"/>
  <c r="C2096" i="62917"/>
  <c r="C2089" i="62917"/>
  <c r="C2084" i="62917"/>
  <c r="D55" i="62924"/>
  <c r="C54" i="62924" s="1"/>
  <c r="H49" i="62914"/>
  <c r="E49" i="62914"/>
  <c r="N25" i="62929"/>
  <c r="Z25" i="62929" s="1"/>
  <c r="Z20" i="62914"/>
  <c r="H49" i="62915"/>
  <c r="Y21" i="62915"/>
  <c r="E49" i="62915"/>
  <c r="H121" i="62910"/>
  <c r="H113" i="62910" s="1"/>
  <c r="H138" i="62910" s="1"/>
  <c r="G113" i="62910"/>
  <c r="G138" i="62910" s="1"/>
  <c r="N162" i="62905"/>
  <c r="H72" i="62912"/>
  <c r="T32" i="62912"/>
  <c r="E72" i="62912"/>
  <c r="K30" i="62912"/>
  <c r="L211" i="62905"/>
  <c r="N240" i="62905"/>
  <c r="M162" i="62905"/>
  <c r="L162" i="62905"/>
  <c r="C139" i="62892"/>
  <c r="K139" i="62892" s="1"/>
  <c r="D113" i="62892"/>
  <c r="D139" i="62892" s="1"/>
  <c r="G113" i="62892"/>
  <c r="G139" i="62892" s="1"/>
  <c r="H205" i="62909"/>
  <c r="H195" i="62909" s="1"/>
  <c r="H222" i="62909" s="1"/>
  <c r="G195" i="62909"/>
  <c r="G222" i="62909" s="1"/>
  <c r="M274" i="62905"/>
  <c r="M32" i="62915" s="1"/>
  <c r="N33" i="62914"/>
  <c r="W30" i="62915"/>
  <c r="W35" i="62915" s="1"/>
  <c r="K35" i="62915"/>
  <c r="D799" i="62919"/>
  <c r="D1262" i="62919"/>
  <c r="D182" i="62919"/>
  <c r="C181" i="62919"/>
  <c r="D438" i="62919"/>
  <c r="D41" i="62922"/>
  <c r="D2100" i="62917"/>
  <c r="C2100" i="62917" s="1"/>
  <c r="D713" i="62919"/>
  <c r="D714" i="62919" s="1"/>
  <c r="D715" i="62919" s="1"/>
  <c r="D716" i="62919" s="1"/>
  <c r="D717" i="62919" s="1"/>
  <c r="D718" i="62919" s="1"/>
  <c r="D719" i="62919" s="1"/>
  <c r="D720" i="62919" s="1"/>
  <c r="D721" i="62919" s="1"/>
  <c r="D722" i="62919" s="1"/>
  <c r="D723" i="62919" s="1"/>
  <c r="D724" i="62919" s="1"/>
  <c r="D725" i="62919" s="1"/>
  <c r="D726" i="62919" s="1"/>
  <c r="D727" i="62919" s="1"/>
  <c r="D728" i="62919" s="1"/>
  <c r="D729" i="62919" s="1"/>
  <c r="D730" i="62919" s="1"/>
  <c r="D731" i="62919" s="1"/>
  <c r="D732" i="62919" s="1"/>
  <c r="D733" i="62919" s="1"/>
  <c r="D734" i="62919" s="1"/>
  <c r="D735" i="62919" s="1"/>
  <c r="D736" i="62919" s="1"/>
  <c r="D737" i="62919" s="1"/>
  <c r="D738" i="62919" s="1"/>
  <c r="D739" i="62919" s="1"/>
  <c r="D740" i="62919" s="1"/>
  <c r="D741" i="62919" s="1"/>
  <c r="D742" i="62919" s="1"/>
  <c r="G56" i="11"/>
  <c r="G55" i="11"/>
  <c r="G57" i="11"/>
  <c r="D672" i="62917"/>
  <c r="E676" i="62917"/>
  <c r="E677" i="62917" s="1"/>
  <c r="C1367" i="62917"/>
  <c r="D1502" i="62917"/>
  <c r="D1503" i="62917" s="1"/>
  <c r="D1504" i="62917" s="1"/>
  <c r="D1505" i="62917" s="1"/>
  <c r="D1506" i="62917" s="1"/>
  <c r="D1507" i="62917" s="1"/>
  <c r="D1508" i="62917" s="1"/>
  <c r="D1509" i="62917" s="1"/>
  <c r="D1510" i="62917" s="1"/>
  <c r="D1511" i="62917" s="1"/>
  <c r="D1512" i="62917" s="1"/>
  <c r="D1513" i="62917" s="1"/>
  <c r="D1514" i="62917" s="1"/>
  <c r="D1515" i="62917" s="1"/>
  <c r="D1516" i="62917" s="1"/>
  <c r="D1517" i="62917" s="1"/>
  <c r="D1518" i="62917" s="1"/>
  <c r="D1519" i="62917" s="1"/>
  <c r="D1520" i="62917" s="1"/>
  <c r="D1521" i="62917" s="1"/>
  <c r="D1522" i="62917" s="1"/>
  <c r="D1523" i="62917" s="1"/>
  <c r="D1524" i="62917" s="1"/>
  <c r="D1525" i="62917" s="1"/>
  <c r="D1526" i="62917" s="1"/>
  <c r="D1527" i="62917" s="1"/>
  <c r="D1528" i="62917" s="1"/>
  <c r="D1529" i="62917" s="1"/>
  <c r="D1530" i="62917" s="1"/>
  <c r="D1531" i="62917" s="1"/>
  <c r="D1532" i="62917" s="1"/>
  <c r="D1533" i="62917" s="1"/>
  <c r="D1534" i="62917" s="1"/>
  <c r="D1535" i="62917" s="1"/>
  <c r="D1536" i="62917" s="1"/>
  <c r="D1537" i="62917" s="1"/>
  <c r="D1538" i="62917" s="1"/>
  <c r="D1539" i="62917" s="1"/>
  <c r="D1540" i="62917" s="1"/>
  <c r="D1541" i="62917" s="1"/>
  <c r="D1542" i="62917" s="1"/>
  <c r="D1543" i="62917" s="1"/>
  <c r="D1544" i="62917" s="1"/>
  <c r="D1545" i="62917" s="1"/>
  <c r="D1546" i="62917" s="1"/>
  <c r="D1547" i="62917" s="1"/>
  <c r="D1548" i="62917" s="1"/>
  <c r="D1549" i="62917" s="1"/>
  <c r="D1550" i="62917" s="1"/>
  <c r="D1551" i="62917" s="1"/>
  <c r="D1552" i="62917" s="1"/>
  <c r="D1553" i="62917" s="1"/>
  <c r="D1554" i="62917" s="1"/>
  <c r="D1555" i="62917" s="1"/>
  <c r="D1556" i="62917" s="1"/>
  <c r="D1557" i="62917" s="1"/>
  <c r="D1558" i="62917" s="1"/>
  <c r="D1559" i="62917" s="1"/>
  <c r="D1560" i="62917" s="1"/>
  <c r="D1561" i="62917" s="1"/>
  <c r="D1562" i="62917" s="1"/>
  <c r="D1563" i="62917" s="1"/>
  <c r="D1564" i="62917" s="1"/>
  <c r="D1565" i="62917" s="1"/>
  <c r="D1566" i="62917" s="1"/>
  <c r="D1567" i="62917" s="1"/>
  <c r="D1568" i="62917" s="1"/>
  <c r="D1569" i="62917" s="1"/>
  <c r="D1570" i="62917" s="1"/>
  <c r="D1571" i="62917" s="1"/>
  <c r="D1572" i="62917" s="1"/>
  <c r="D1573" i="62917" s="1"/>
  <c r="D1574" i="62917" s="1"/>
  <c r="D1575" i="62917" s="1"/>
  <c r="D1576" i="62917" s="1"/>
  <c r="D1577" i="62917" s="1"/>
  <c r="D1578" i="62917" s="1"/>
  <c r="D1579" i="62917" s="1"/>
  <c r="D1580" i="62917" s="1"/>
  <c r="D1581" i="62917" s="1"/>
  <c r="D1582" i="62917" s="1"/>
  <c r="D1583" i="62917" s="1"/>
  <c r="D1584" i="62917" s="1"/>
  <c r="D1585" i="62917" s="1"/>
  <c r="D1586" i="62917" s="1"/>
  <c r="D1587" i="62917" s="1"/>
  <c r="D1588" i="62917" s="1"/>
  <c r="D1589" i="62917" s="1"/>
  <c r="D1590" i="62917" s="1"/>
  <c r="D1591" i="62917" s="1"/>
  <c r="D1592" i="62917" s="1"/>
  <c r="D1593" i="62917" s="1"/>
  <c r="D1594" i="62917" s="1"/>
  <c r="D1595" i="62917" s="1"/>
  <c r="D1596" i="62917" s="1"/>
  <c r="D1597" i="62917" s="1"/>
  <c r="D1598" i="62917" s="1"/>
  <c r="D1599" i="62917" s="1"/>
  <c r="D1600" i="62917" s="1"/>
  <c r="D1601" i="62917" s="1"/>
  <c r="D1602" i="62917" s="1"/>
  <c r="D1603" i="62917" s="1"/>
  <c r="D1604" i="62917" s="1"/>
  <c r="D1605" i="62917" s="1"/>
  <c r="D1606" i="62917" s="1"/>
  <c r="D1607" i="62917" s="1"/>
  <c r="D1608" i="62917" s="1"/>
  <c r="D1609" i="62917" s="1"/>
  <c r="D1610" i="62917" s="1"/>
  <c r="D1611" i="62917" s="1"/>
  <c r="D1612" i="62917" s="1"/>
  <c r="D1613" i="62917" s="1"/>
  <c r="D1614" i="62917" s="1"/>
  <c r="D1615" i="62917" s="1"/>
  <c r="D1616" i="62917" s="1"/>
  <c r="D1617" i="62917" s="1"/>
  <c r="D1618" i="62917" s="1"/>
  <c r="D1619" i="62917" s="1"/>
  <c r="D1620" i="62917" s="1"/>
  <c r="D1621" i="62917" s="1"/>
  <c r="D1622" i="62917" s="1"/>
  <c r="D1623" i="62917" s="1"/>
  <c r="D1624" i="62917" s="1"/>
  <c r="D1625" i="62917" s="1"/>
  <c r="D1626" i="62917" s="1"/>
  <c r="D1627" i="62917" s="1"/>
  <c r="D1628" i="62917" s="1"/>
  <c r="D1629" i="62917" s="1"/>
  <c r="D1630" i="62917" s="1"/>
  <c r="D1631" i="62917" s="1"/>
  <c r="D1632" i="62917" s="1"/>
  <c r="D1633" i="62917" s="1"/>
  <c r="D1634" i="62917" s="1"/>
  <c r="D1635" i="62917" s="1"/>
  <c r="D1636" i="62917" s="1"/>
  <c r="D1637" i="62917" s="1"/>
  <c r="D1638" i="62917" s="1"/>
  <c r="D1639" i="62917" s="1"/>
  <c r="D1640" i="62917" s="1"/>
  <c r="D1641" i="62917" s="1"/>
  <c r="D1642" i="62917" s="1"/>
  <c r="D1643" i="62917" s="1"/>
  <c r="D1644" i="62917" s="1"/>
  <c r="D1645" i="62917" s="1"/>
  <c r="D1646" i="62917" s="1"/>
  <c r="D1647" i="62917" s="1"/>
  <c r="D1648" i="62917" s="1"/>
  <c r="D1649" i="62917" s="1"/>
  <c r="D1650" i="62917" s="1"/>
  <c r="D1651" i="62917" s="1"/>
  <c r="D1652" i="62917" s="1"/>
  <c r="D1653" i="62917" s="1"/>
  <c r="D1654" i="62917" s="1"/>
  <c r="D1655" i="62917" s="1"/>
  <c r="D1656" i="62917" s="1"/>
  <c r="D1657" i="62917" s="1"/>
  <c r="D1658" i="62917" s="1"/>
  <c r="D1659" i="62917" s="1"/>
  <c r="D1660" i="62917" s="1"/>
  <c r="D1661" i="62917" s="1"/>
  <c r="D1662" i="62917" s="1"/>
  <c r="D1663" i="62917" s="1"/>
  <c r="D1664" i="62917" s="1"/>
  <c r="D1665" i="62917" s="1"/>
  <c r="D1666" i="62917" s="1"/>
  <c r="D1667" i="62917" s="1"/>
  <c r="D1668" i="62917" s="1"/>
  <c r="D1669" i="62917" s="1"/>
  <c r="D1670" i="62917" s="1"/>
  <c r="D1671" i="62917" s="1"/>
  <c r="D1672" i="62917" s="1"/>
  <c r="D1673" i="62917" s="1"/>
  <c r="D1674" i="62917" s="1"/>
  <c r="D1675" i="62917" s="1"/>
  <c r="D1676" i="62917" s="1"/>
  <c r="D1677" i="62917" s="1"/>
  <c r="D1678" i="62917" s="1"/>
  <c r="D1679" i="62917" s="1"/>
  <c r="D1680" i="62917" s="1"/>
  <c r="D1681" i="62917" s="1"/>
  <c r="D1682" i="62917" s="1"/>
  <c r="D1683" i="62917" s="1"/>
  <c r="D1684" i="62917" s="1"/>
  <c r="D1685" i="62917" s="1"/>
  <c r="D1686" i="62917" s="1"/>
  <c r="D1687" i="62917" s="1"/>
  <c r="D1688" i="62917" s="1"/>
  <c r="D1689" i="62917" s="1"/>
  <c r="D1690" i="62917" s="1"/>
  <c r="D1691" i="62917" s="1"/>
  <c r="D1692" i="62917" s="1"/>
  <c r="D1693" i="62917" s="1"/>
  <c r="D1694" i="62917" s="1"/>
  <c r="D1695" i="62917" s="1"/>
  <c r="D1696" i="62917" s="1"/>
  <c r="D1697" i="62917" s="1"/>
  <c r="D1698" i="62917" s="1"/>
  <c r="D1699" i="62917" s="1"/>
  <c r="D1700" i="62917" s="1"/>
  <c r="D1701" i="62917" s="1"/>
  <c r="D1702" i="62917" s="1"/>
  <c r="D1703" i="62917" s="1"/>
  <c r="D1704" i="62917" s="1"/>
  <c r="D1705" i="62917" s="1"/>
  <c r="D1706" i="62917" s="1"/>
  <c r="D1707" i="62917" s="1"/>
  <c r="D1708" i="62917" s="1"/>
  <c r="D1709" i="62917" s="1"/>
  <c r="D1710" i="62917" s="1"/>
  <c r="D1711" i="62917" s="1"/>
  <c r="D1712" i="62917" s="1"/>
  <c r="D1713" i="62917" s="1"/>
  <c r="D1714" i="62917" s="1"/>
  <c r="D1715" i="62917" s="1"/>
  <c r="D1716" i="62917" s="1"/>
  <c r="D1717" i="62917" s="1"/>
  <c r="D1718" i="62917" s="1"/>
  <c r="D1719" i="62917" s="1"/>
  <c r="D1720" i="62917" s="1"/>
  <c r="D1721" i="62917" s="1"/>
  <c r="D1722" i="62917" s="1"/>
  <c r="D1723" i="62917" s="1"/>
  <c r="D1724" i="62917" s="1"/>
  <c r="D1725" i="62917" s="1"/>
  <c r="D1726" i="62917" s="1"/>
  <c r="D1727" i="62917" s="1"/>
  <c r="D1728" i="62917" s="1"/>
  <c r="D1729" i="62917" s="1"/>
  <c r="D1730" i="62917" s="1"/>
  <c r="D1731" i="62917" s="1"/>
  <c r="D1732" i="62917" s="1"/>
  <c r="D1733" i="62917" s="1"/>
  <c r="D1734" i="62917" s="1"/>
  <c r="D1735" i="62917" s="1"/>
  <c r="D1736" i="62917" s="1"/>
  <c r="D1737" i="62917" s="1"/>
  <c r="D1738" i="62917" s="1"/>
  <c r="D1739" i="62917" s="1"/>
  <c r="D1740" i="62917" s="1"/>
  <c r="D1741" i="62917" s="1"/>
  <c r="D1742" i="62917" s="1"/>
  <c r="D1743" i="62917" s="1"/>
  <c r="D1744" i="62917" s="1"/>
  <c r="D1745" i="62917" s="1"/>
  <c r="D1746" i="62917" s="1"/>
  <c r="D1747" i="62917" s="1"/>
  <c r="D1748" i="62917" s="1"/>
  <c r="D1749" i="62917" s="1"/>
  <c r="D1750" i="62917" s="1"/>
  <c r="D1751" i="62917" s="1"/>
  <c r="D1752" i="62917" s="1"/>
  <c r="D1753" i="62917" s="1"/>
  <c r="D1754" i="62917" s="1"/>
  <c r="D1755" i="62917" s="1"/>
  <c r="D1756" i="62917" s="1"/>
  <c r="D1757" i="62917" s="1"/>
  <c r="D1758" i="62917" s="1"/>
  <c r="D1759" i="62917" s="1"/>
  <c r="D1760" i="62917" s="1"/>
  <c r="D1761" i="62917" s="1"/>
  <c r="D1762" i="62917" s="1"/>
  <c r="D1763" i="62917" s="1"/>
  <c r="D1764" i="62917" s="1"/>
  <c r="D1765" i="62917" s="1"/>
  <c r="D1766" i="62917" s="1"/>
  <c r="D1767" i="62917" s="1"/>
  <c r="D1768" i="62917" s="1"/>
  <c r="D1769" i="62917" s="1"/>
  <c r="D1770" i="62917" s="1"/>
  <c r="D1771" i="62917" s="1"/>
  <c r="D1772" i="62917" s="1"/>
  <c r="D1773" i="62917" s="1"/>
  <c r="D1774" i="62917" s="1"/>
  <c r="D1775" i="62917" s="1"/>
  <c r="D1776" i="62917" s="1"/>
  <c r="D1777" i="62917" s="1"/>
  <c r="D1778" i="62917" s="1"/>
  <c r="D1779" i="62917" s="1"/>
  <c r="D1780" i="62917" s="1"/>
  <c r="D1781" i="62917" s="1"/>
  <c r="D1782" i="62917" s="1"/>
  <c r="D1783" i="62917" s="1"/>
  <c r="D1784" i="62917" s="1"/>
  <c r="D1785" i="62917" s="1"/>
  <c r="D1786" i="62917" s="1"/>
  <c r="D1787" i="62917" s="1"/>
  <c r="D1788" i="62917" s="1"/>
  <c r="D1789" i="62917" s="1"/>
  <c r="D1790" i="62917" s="1"/>
  <c r="D1791" i="62917" s="1"/>
  <c r="D1792" i="62917" s="1"/>
  <c r="D1793" i="62917" s="1"/>
  <c r="D1794" i="62917" s="1"/>
  <c r="D1795" i="62917" s="1"/>
  <c r="D1796" i="62917" s="1"/>
  <c r="D1797" i="62917" s="1"/>
  <c r="C1497" i="62917" s="1"/>
  <c r="D1369" i="62917"/>
  <c r="E1370" i="62917"/>
  <c r="E1371" i="62917" s="1"/>
  <c r="E1372" i="62917" s="1"/>
  <c r="E1373" i="62917" s="1"/>
  <c r="C1369" i="62917"/>
  <c r="C52" i="62924" l="1"/>
  <c r="C53" i="62924"/>
  <c r="C55" i="62924"/>
  <c r="C51" i="62924"/>
  <c r="E60" i="62915"/>
  <c r="Y32" i="62915"/>
  <c r="H60" i="62915"/>
  <c r="H61" i="62914"/>
  <c r="Z33" i="62914"/>
  <c r="N38" i="62929"/>
  <c r="Z38" i="62929" s="1"/>
  <c r="E61" i="62914"/>
  <c r="C18" i="62907"/>
  <c r="L139" i="62892"/>
  <c r="M139" i="62892"/>
  <c r="N139" i="62892"/>
  <c r="N32" i="62914"/>
  <c r="M272" i="62905"/>
  <c r="N245" i="62905"/>
  <c r="E70" i="62912"/>
  <c r="T30" i="62912"/>
  <c r="H70" i="62912"/>
  <c r="D439" i="62919"/>
  <c r="D183" i="62919"/>
  <c r="C183" i="62919"/>
  <c r="C182" i="62919"/>
  <c r="D1263" i="62919"/>
  <c r="C1262" i="62919"/>
  <c r="D800" i="62919"/>
  <c r="C783" i="62919"/>
  <c r="D42" i="62922"/>
  <c r="D43" i="62922" s="1"/>
  <c r="D44" i="62922" s="1"/>
  <c r="D45" i="62922" s="1"/>
  <c r="D46" i="62922" s="1"/>
  <c r="D47" i="62922" s="1"/>
  <c r="D48" i="62922" s="1"/>
  <c r="D49" i="62922" s="1"/>
  <c r="D50" i="62922" s="1"/>
  <c r="D51" i="62922" s="1"/>
  <c r="D52" i="62922" s="1"/>
  <c r="D53" i="62922" s="1"/>
  <c r="D54" i="62922" s="1"/>
  <c r="D55" i="62922" s="1"/>
  <c r="D56" i="62922" s="1"/>
  <c r="D57" i="62922" s="1"/>
  <c r="D58" i="62922" s="1"/>
  <c r="D59" i="62922" s="1"/>
  <c r="D60" i="62922" s="1"/>
  <c r="D61" i="62922" s="1"/>
  <c r="D62" i="62922" s="1"/>
  <c r="D63" i="62922" s="1"/>
  <c r="D64" i="62922" s="1"/>
  <c r="D65" i="62922" s="1"/>
  <c r="D66" i="62922" s="1"/>
  <c r="D67" i="62922" s="1"/>
  <c r="D68" i="62922" s="1"/>
  <c r="D69" i="62922" s="1"/>
  <c r="D70" i="62922" s="1"/>
  <c r="D71" i="62922" s="1"/>
  <c r="D72" i="62922" s="1"/>
  <c r="D73" i="62922" s="1"/>
  <c r="D74" i="62922" s="1"/>
  <c r="D75" i="62922" s="1"/>
  <c r="D76" i="62922" s="1"/>
  <c r="D77" i="62922" s="1"/>
  <c r="D78" i="62922" s="1"/>
  <c r="D79" i="62922" s="1"/>
  <c r="D80" i="62922" s="1"/>
  <c r="D81" i="62922" s="1"/>
  <c r="D82" i="62922" s="1"/>
  <c r="D83" i="62922" s="1"/>
  <c r="D84" i="62922" s="1"/>
  <c r="D85" i="62922" s="1"/>
  <c r="D86" i="62922" s="1"/>
  <c r="D87" i="62922" s="1"/>
  <c r="D88" i="62922" s="1"/>
  <c r="D89" i="62922" s="1"/>
  <c r="D90" i="62922" s="1"/>
  <c r="D91" i="62922" s="1"/>
  <c r="D92" i="62922" s="1"/>
  <c r="D93" i="62922" s="1"/>
  <c r="D94" i="62922" s="1"/>
  <c r="D95" i="62922" s="1"/>
  <c r="D96" i="62922" s="1"/>
  <c r="D97" i="62922" s="1"/>
  <c r="D98" i="62922" s="1"/>
  <c r="D99" i="62922" s="1"/>
  <c r="D100" i="62922" s="1"/>
  <c r="D101" i="62922" s="1"/>
  <c r="D102" i="62922" s="1"/>
  <c r="D103" i="62922" s="1"/>
  <c r="D104" i="62922" s="1"/>
  <c r="D105" i="62922" s="1"/>
  <c r="D106" i="62922" s="1"/>
  <c r="D107" i="62922" s="1"/>
  <c r="D108" i="62922" s="1"/>
  <c r="D109" i="62922" s="1"/>
  <c r="D110" i="62922" s="1"/>
  <c r="D111" i="62922" s="1"/>
  <c r="D112" i="62922" s="1"/>
  <c r="D113" i="62922" s="1"/>
  <c r="D114" i="62922" s="1"/>
  <c r="D115" i="62922" s="1"/>
  <c r="D116" i="62922" s="1"/>
  <c r="D117" i="62922" s="1"/>
  <c r="D118" i="62922" s="1"/>
  <c r="D119" i="62922" s="1"/>
  <c r="D120" i="62922" s="1"/>
  <c r="D121" i="62922" s="1"/>
  <c r="D122" i="62922" s="1"/>
  <c r="D123" i="62922" s="1"/>
  <c r="D124" i="62922" s="1"/>
  <c r="D125" i="62922" s="1"/>
  <c r="D126" i="62922" s="1"/>
  <c r="D127" i="62922" s="1"/>
  <c r="D128" i="62922" s="1"/>
  <c r="D129" i="62922" s="1"/>
  <c r="D130" i="62922" s="1"/>
  <c r="D131" i="62922" s="1"/>
  <c r="D132" i="62922" s="1"/>
  <c r="D133" i="62922" s="1"/>
  <c r="D134" i="62922" s="1"/>
  <c r="D135" i="62922" s="1"/>
  <c r="D136" i="62922" s="1"/>
  <c r="D137" i="62922" s="1"/>
  <c r="D138" i="62922" s="1"/>
  <c r="D139" i="62922" s="1"/>
  <c r="D140" i="62922" s="1"/>
  <c r="D141" i="62922" s="1"/>
  <c r="D142" i="62922" s="1"/>
  <c r="D143" i="62922" s="1"/>
  <c r="D144" i="62922" s="1"/>
  <c r="D145" i="62922" s="1"/>
  <c r="D146" i="62922" s="1"/>
  <c r="D147" i="62922" s="1"/>
  <c r="D148" i="62922" s="1"/>
  <c r="D149" i="62922" s="1"/>
  <c r="D150" i="62922" s="1"/>
  <c r="D151" i="62922" s="1"/>
  <c r="D152" i="62922" s="1"/>
  <c r="D153" i="62922" s="1"/>
  <c r="D154" i="62922" s="1"/>
  <c r="D155" i="62922" s="1"/>
  <c r="D156" i="62922" s="1"/>
  <c r="D157" i="62922" s="1"/>
  <c r="D158" i="62922" s="1"/>
  <c r="D159" i="62922" s="1"/>
  <c r="D160" i="62922" s="1"/>
  <c r="D161" i="62922" s="1"/>
  <c r="D162" i="62922" s="1"/>
  <c r="D163" i="62922" s="1"/>
  <c r="D164" i="62922" s="1"/>
  <c r="D165" i="62922" s="1"/>
  <c r="C33" i="62922" s="1"/>
  <c r="D2101" i="62917"/>
  <c r="D2102" i="62917" s="1"/>
  <c r="C2102" i="62917" s="1"/>
  <c r="C1558" i="62917"/>
  <c r="C707" i="62919"/>
  <c r="C710" i="62919"/>
  <c r="C711" i="62919"/>
  <c r="C709" i="62919"/>
  <c r="C705" i="62919"/>
  <c r="C706" i="62919"/>
  <c r="C704" i="62919"/>
  <c r="C708" i="62919"/>
  <c r="H55" i="11"/>
  <c r="K55" i="11" s="1"/>
  <c r="AL55" i="11"/>
  <c r="H57" i="11"/>
  <c r="K57" i="11" s="1"/>
  <c r="AL57" i="11"/>
  <c r="H56" i="11"/>
  <c r="K56" i="11" s="1"/>
  <c r="AL56" i="11"/>
  <c r="E678" i="62917"/>
  <c r="D673" i="62917"/>
  <c r="C1511" i="62917"/>
  <c r="C1550" i="62917"/>
  <c r="C1557" i="62917"/>
  <c r="C1554" i="62917"/>
  <c r="C1518" i="62917"/>
  <c r="C1509" i="62917"/>
  <c r="C1519" i="62917"/>
  <c r="C1567" i="62917"/>
  <c r="C1542" i="62917"/>
  <c r="C1535" i="62917"/>
  <c r="C1555" i="62917"/>
  <c r="C1581" i="62917"/>
  <c r="C1587" i="62917"/>
  <c r="C1494" i="62917"/>
  <c r="C1583" i="62917"/>
  <c r="C1577" i="62917"/>
  <c r="C1537" i="62917"/>
  <c r="C1571" i="62917"/>
  <c r="C1536" i="62917"/>
  <c r="C1585" i="62917"/>
  <c r="C1548" i="62917"/>
  <c r="C1531" i="62917"/>
  <c r="C1566" i="62917"/>
  <c r="C1498" i="62917"/>
  <c r="C1530" i="62917"/>
  <c r="C1515" i="62917"/>
  <c r="C1524" i="62917"/>
  <c r="C1539" i="62917"/>
  <c r="C1500" i="62917"/>
  <c r="C1570" i="62917"/>
  <c r="C1572" i="62917"/>
  <c r="C1584" i="62917"/>
  <c r="C1586" i="62917"/>
  <c r="C1560" i="62917"/>
  <c r="C1527" i="62917"/>
  <c r="C1525" i="62917"/>
  <c r="C1562" i="62917"/>
  <c r="C1546" i="62917"/>
  <c r="C1568" i="62917"/>
  <c r="C1529" i="62917"/>
  <c r="C1520" i="62917"/>
  <c r="C1523" i="62917"/>
  <c r="C1553" i="62917"/>
  <c r="C1573" i="62917"/>
  <c r="C1508" i="62917"/>
  <c r="C1492" i="62917"/>
  <c r="C1589" i="62917"/>
  <c r="C1543" i="62917"/>
  <c r="C1503" i="62917"/>
  <c r="C1590" i="62917"/>
  <c r="C1533" i="62917"/>
  <c r="C1491" i="62917"/>
  <c r="C1545" i="62917"/>
  <c r="C1495" i="62917"/>
  <c r="C1506" i="62917"/>
  <c r="C1493" i="62917"/>
  <c r="C1576" i="62917"/>
  <c r="C1588" i="62917"/>
  <c r="C1490" i="62917"/>
  <c r="C1502" i="62917"/>
  <c r="C1578" i="62917"/>
  <c r="C1528" i="62917"/>
  <c r="C1579" i="62917"/>
  <c r="C1559" i="62917"/>
  <c r="C1551" i="62917"/>
  <c r="C1512" i="62917"/>
  <c r="C1552" i="62917"/>
  <c r="C1532" i="62917"/>
  <c r="C1507" i="62917"/>
  <c r="C1513" i="62917"/>
  <c r="C1544" i="62917"/>
  <c r="C1547" i="62917"/>
  <c r="C1575" i="62917"/>
  <c r="C1526" i="62917"/>
  <c r="C1565" i="62917"/>
  <c r="C1499" i="62917"/>
  <c r="C1538" i="62917"/>
  <c r="C1510" i="62917"/>
  <c r="C1564" i="62917"/>
  <c r="C1496" i="62917"/>
  <c r="C1521" i="62917"/>
  <c r="C1534" i="62917"/>
  <c r="C1580" i="62917"/>
  <c r="C1569" i="62917"/>
  <c r="C1556" i="62917"/>
  <c r="C1541" i="62917"/>
  <c r="C1563" i="62917"/>
  <c r="C1514" i="62917"/>
  <c r="C1522" i="62917"/>
  <c r="C1504" i="62917"/>
  <c r="C1517" i="62917"/>
  <c r="C1540" i="62917"/>
  <c r="C1574" i="62917"/>
  <c r="C1561" i="62917"/>
  <c r="C1501" i="62917"/>
  <c r="C1549" i="62917"/>
  <c r="C1516" i="62917"/>
  <c r="C1505" i="62917"/>
  <c r="C1582" i="62917"/>
  <c r="D1370" i="62917"/>
  <c r="E1374" i="62917"/>
  <c r="E1375" i="62917" s="1"/>
  <c r="E1376" i="62917" s="1"/>
  <c r="E1377" i="62917" s="1"/>
  <c r="E1378" i="62917" s="1"/>
  <c r="E1379" i="62917" s="1"/>
  <c r="E1380" i="62917" s="1"/>
  <c r="E1381" i="62917" s="1"/>
  <c r="E1382" i="62917" s="1"/>
  <c r="E1383" i="62917" s="1"/>
  <c r="E1384" i="62917" s="1"/>
  <c r="E1385" i="62917" s="1"/>
  <c r="E1386" i="62917" s="1"/>
  <c r="E1387" i="62917" s="1"/>
  <c r="E1388" i="62917" s="1"/>
  <c r="E1389" i="62917" s="1"/>
  <c r="E1390" i="62917" s="1"/>
  <c r="E1391" i="62917" s="1"/>
  <c r="E1392" i="62917" s="1"/>
  <c r="E1393" i="62917" s="1"/>
  <c r="E1394" i="62917" s="1"/>
  <c r="E1395" i="62917" s="1"/>
  <c r="E1396" i="62917" s="1"/>
  <c r="E1397" i="62917" s="1"/>
  <c r="E1398" i="62917" s="1"/>
  <c r="E1399" i="62917" s="1"/>
  <c r="E1400" i="62917" s="1"/>
  <c r="E1401" i="62917" s="1"/>
  <c r="E1402" i="62917" s="1"/>
  <c r="E1403" i="62917" s="1"/>
  <c r="E1404" i="62917" s="1"/>
  <c r="E1405" i="62917" s="1"/>
  <c r="E1406" i="62917" s="1"/>
  <c r="E1407" i="62917" s="1"/>
  <c r="E1408" i="62917" s="1"/>
  <c r="E1409" i="62917" s="1"/>
  <c r="E1410" i="62917" s="1"/>
  <c r="E1411" i="62917" s="1"/>
  <c r="E1412" i="62917" s="1"/>
  <c r="E1413" i="62917" s="1"/>
  <c r="E1414" i="62917" s="1"/>
  <c r="E1415" i="62917" s="1"/>
  <c r="E1416" i="62917" s="1"/>
  <c r="E1417" i="62917" s="1"/>
  <c r="E1418" i="62917" s="1"/>
  <c r="E1419" i="62917" s="1"/>
  <c r="E1420" i="62917" s="1"/>
  <c r="E1421" i="62917" s="1"/>
  <c r="E1422" i="62917" s="1"/>
  <c r="E1423" i="62917" s="1"/>
  <c r="E1424" i="62917" s="1"/>
  <c r="E1425" i="62917" s="1"/>
  <c r="E1426" i="62917" s="1"/>
  <c r="E1427" i="62917" s="1"/>
  <c r="E1428" i="62917" s="1"/>
  <c r="E1429" i="62917" s="1"/>
  <c r="E1430" i="62917" s="1"/>
  <c r="E1431" i="62917" s="1"/>
  <c r="E1432" i="62917" s="1"/>
  <c r="E1433" i="62917" s="1"/>
  <c r="E1434" i="62917" s="1"/>
  <c r="E1435" i="62917" s="1"/>
  <c r="E1436" i="62917" s="1"/>
  <c r="E1437" i="62917" s="1"/>
  <c r="E1438" i="62917" s="1"/>
  <c r="E1439" i="62917" s="1"/>
  <c r="E1440" i="62917" s="1"/>
  <c r="E1441" i="62917" s="1"/>
  <c r="E1442" i="62917" s="1"/>
  <c r="E1443" i="62917" s="1"/>
  <c r="E1444" i="62917" s="1"/>
  <c r="E1445" i="62917" s="1"/>
  <c r="E1446" i="62917" s="1"/>
  <c r="E1447" i="62917" s="1"/>
  <c r="E1448" i="62917" s="1"/>
  <c r="E1449" i="62917" s="1"/>
  <c r="C19" i="62922" l="1"/>
  <c r="C38" i="62922"/>
  <c r="C31" i="62922"/>
  <c r="C29" i="62922"/>
  <c r="C42" i="62922"/>
  <c r="C21" i="62922"/>
  <c r="C40" i="62922"/>
  <c r="C27" i="62922"/>
  <c r="C41" i="62922"/>
  <c r="N37" i="62929"/>
  <c r="Z37" i="62929" s="1"/>
  <c r="Z32" i="62914"/>
  <c r="H60" i="62914"/>
  <c r="E60" i="62914"/>
  <c r="M299" i="62905"/>
  <c r="M277" i="62905"/>
  <c r="M30" i="62915"/>
  <c r="C2101" i="62917"/>
  <c r="D1264" i="62919"/>
  <c r="C1264" i="62919" s="1"/>
  <c r="D184" i="62919"/>
  <c r="D801" i="62919"/>
  <c r="D440" i="62919"/>
  <c r="C34" i="62922"/>
  <c r="C43" i="62922"/>
  <c r="C28" i="62922"/>
  <c r="C30" i="62922"/>
  <c r="C36" i="62922"/>
  <c r="C37" i="62922"/>
  <c r="C20" i="62922"/>
  <c r="C22" i="62922"/>
  <c r="C25" i="62922"/>
  <c r="C23" i="62922"/>
  <c r="C26" i="62922"/>
  <c r="C39" i="62922"/>
  <c r="C35" i="62922"/>
  <c r="C32" i="62922"/>
  <c r="C24" i="62922"/>
  <c r="D2103" i="62917"/>
  <c r="T57" i="11"/>
  <c r="V57" i="11" s="1"/>
  <c r="Q57" i="11" s="1"/>
  <c r="M56" i="11"/>
  <c r="D56" i="11" s="1"/>
  <c r="X56" i="11"/>
  <c r="AF56" i="11" s="1"/>
  <c r="T56" i="11"/>
  <c r="V56" i="11" s="1"/>
  <c r="Q56" i="11" s="1"/>
  <c r="M57" i="11"/>
  <c r="D57" i="11" s="1"/>
  <c r="X57" i="11"/>
  <c r="AF57" i="11" s="1"/>
  <c r="M55" i="11"/>
  <c r="T55" i="11"/>
  <c r="X55" i="11"/>
  <c r="K59" i="11"/>
  <c r="E679" i="62917"/>
  <c r="D674" i="62917"/>
  <c r="D1371" i="62917"/>
  <c r="D1372" i="62917" s="1"/>
  <c r="D1373" i="62917" s="1"/>
  <c r="C1370" i="62917"/>
  <c r="C1372" i="62917"/>
  <c r="H58" i="62915" l="1"/>
  <c r="Y30" i="62915"/>
  <c r="E58" i="62915"/>
  <c r="D441" i="62919"/>
  <c r="D442" i="62919" s="1"/>
  <c r="D443" i="62919" s="1"/>
  <c r="D444" i="62919" s="1"/>
  <c r="D445" i="62919" s="1"/>
  <c r="D446" i="62919" s="1"/>
  <c r="D447" i="62919" s="1"/>
  <c r="D448" i="62919" s="1"/>
  <c r="D449" i="62919" s="1"/>
  <c r="D450" i="62919" s="1"/>
  <c r="D451" i="62919" s="1"/>
  <c r="D452" i="62919" s="1"/>
  <c r="D453" i="62919" s="1"/>
  <c r="D454" i="62919" s="1"/>
  <c r="D455" i="62919" s="1"/>
  <c r="D456" i="62919" s="1"/>
  <c r="D457" i="62919" s="1"/>
  <c r="D458" i="62919" s="1"/>
  <c r="D459" i="62919" s="1"/>
  <c r="D460" i="62919" s="1"/>
  <c r="D461" i="62919" s="1"/>
  <c r="D462" i="62919" s="1"/>
  <c r="D463" i="62919" s="1"/>
  <c r="D464" i="62919" s="1"/>
  <c r="D465" i="62919" s="1"/>
  <c r="D466" i="62919" s="1"/>
  <c r="D467" i="62919" s="1"/>
  <c r="D468" i="62919" s="1"/>
  <c r="D469" i="62919" s="1"/>
  <c r="D470" i="62919" s="1"/>
  <c r="D471" i="62919" s="1"/>
  <c r="D472" i="62919" s="1"/>
  <c r="D473" i="62919" s="1"/>
  <c r="D474" i="62919" s="1"/>
  <c r="D475" i="62919" s="1"/>
  <c r="D476" i="62919" s="1"/>
  <c r="D477" i="62919" s="1"/>
  <c r="D478" i="62919" s="1"/>
  <c r="D479" i="62919" s="1"/>
  <c r="D480" i="62919" s="1"/>
  <c r="D481" i="62919" s="1"/>
  <c r="D482" i="62919" s="1"/>
  <c r="D483" i="62919" s="1"/>
  <c r="D484" i="62919" s="1"/>
  <c r="D485" i="62919" s="1"/>
  <c r="D486" i="62919" s="1"/>
  <c r="D487" i="62919" s="1"/>
  <c r="D488" i="62919" s="1"/>
  <c r="D489" i="62919" s="1"/>
  <c r="D490" i="62919" s="1"/>
  <c r="D491" i="62919" s="1"/>
  <c r="D492" i="62919" s="1"/>
  <c r="D493" i="62919" s="1"/>
  <c r="D494" i="62919" s="1"/>
  <c r="D495" i="62919" s="1"/>
  <c r="D496" i="62919" s="1"/>
  <c r="D497" i="62919" s="1"/>
  <c r="D498" i="62919" s="1"/>
  <c r="D499" i="62919" s="1"/>
  <c r="D500" i="62919" s="1"/>
  <c r="D501" i="62919" s="1"/>
  <c r="D502" i="62919" s="1"/>
  <c r="D503" i="62919" s="1"/>
  <c r="D504" i="62919" s="1"/>
  <c r="D505" i="62919" s="1"/>
  <c r="D506" i="62919" s="1"/>
  <c r="D507" i="62919" s="1"/>
  <c r="D508" i="62919" s="1"/>
  <c r="D509" i="62919" s="1"/>
  <c r="D510" i="62919" s="1"/>
  <c r="D511" i="62919" s="1"/>
  <c r="D512" i="62919" s="1"/>
  <c r="D513" i="62919" s="1"/>
  <c r="D514" i="62919" s="1"/>
  <c r="D515" i="62919" s="1"/>
  <c r="D516" i="62919" s="1"/>
  <c r="D517" i="62919" s="1"/>
  <c r="D518" i="62919" s="1"/>
  <c r="D519" i="62919" s="1"/>
  <c r="D520" i="62919" s="1"/>
  <c r="D521" i="62919" s="1"/>
  <c r="D522" i="62919" s="1"/>
  <c r="D523" i="62919" s="1"/>
  <c r="D524" i="62919" s="1"/>
  <c r="D525" i="62919" s="1"/>
  <c r="D526" i="62919" s="1"/>
  <c r="D527" i="62919" s="1"/>
  <c r="D528" i="62919" s="1"/>
  <c r="D529" i="62919" s="1"/>
  <c r="D530" i="62919" s="1"/>
  <c r="D531" i="62919" s="1"/>
  <c r="D532" i="62919" s="1"/>
  <c r="D533" i="62919" s="1"/>
  <c r="D534" i="62919" s="1"/>
  <c r="D535" i="62919" s="1"/>
  <c r="D536" i="62919" s="1"/>
  <c r="D537" i="62919" s="1"/>
  <c r="D538" i="62919" s="1"/>
  <c r="D539" i="62919" s="1"/>
  <c r="D540" i="62919" s="1"/>
  <c r="D541" i="62919" s="1"/>
  <c r="D542" i="62919" s="1"/>
  <c r="D543" i="62919" s="1"/>
  <c r="D544" i="62919" s="1"/>
  <c r="D545" i="62919" s="1"/>
  <c r="D546" i="62919" s="1"/>
  <c r="D547" i="62919" s="1"/>
  <c r="D548" i="62919" s="1"/>
  <c r="D549" i="62919" s="1"/>
  <c r="D550" i="62919" s="1"/>
  <c r="D551" i="62919" s="1"/>
  <c r="D552" i="62919" s="1"/>
  <c r="D553" i="62919" s="1"/>
  <c r="D554" i="62919" s="1"/>
  <c r="D555" i="62919" s="1"/>
  <c r="D556" i="62919" s="1"/>
  <c r="D557" i="62919" s="1"/>
  <c r="D558" i="62919" s="1"/>
  <c r="D559" i="62919" s="1"/>
  <c r="D560" i="62919" s="1"/>
  <c r="D561" i="62919" s="1"/>
  <c r="D562" i="62919" s="1"/>
  <c r="D563" i="62919" s="1"/>
  <c r="D564" i="62919" s="1"/>
  <c r="D565" i="62919" s="1"/>
  <c r="D566" i="62919" s="1"/>
  <c r="D567" i="62919" s="1"/>
  <c r="D568" i="62919" s="1"/>
  <c r="D569" i="62919" s="1"/>
  <c r="D570" i="62919" s="1"/>
  <c r="D571" i="62919" s="1"/>
  <c r="D572" i="62919" s="1"/>
  <c r="D573" i="62919" s="1"/>
  <c r="D574" i="62919" s="1"/>
  <c r="D575" i="62919" s="1"/>
  <c r="D576" i="62919" s="1"/>
  <c r="D577" i="62919" s="1"/>
  <c r="D578" i="62919" s="1"/>
  <c r="D579" i="62919" s="1"/>
  <c r="D580" i="62919" s="1"/>
  <c r="D581" i="62919" s="1"/>
  <c r="D582" i="62919" s="1"/>
  <c r="D583" i="62919" s="1"/>
  <c r="D584" i="62919" s="1"/>
  <c r="D585" i="62919" s="1"/>
  <c r="D586" i="62919" s="1"/>
  <c r="D587" i="62919" s="1"/>
  <c r="D588" i="62919" s="1"/>
  <c r="D589" i="62919" s="1"/>
  <c r="D590" i="62919" s="1"/>
  <c r="D591" i="62919" s="1"/>
  <c r="D592" i="62919" s="1"/>
  <c r="D593" i="62919" s="1"/>
  <c r="D594" i="62919" s="1"/>
  <c r="D595" i="62919" s="1"/>
  <c r="D596" i="62919" s="1"/>
  <c r="D597" i="62919" s="1"/>
  <c r="D598" i="62919" s="1"/>
  <c r="D599" i="62919" s="1"/>
  <c r="D600" i="62919" s="1"/>
  <c r="D601" i="62919" s="1"/>
  <c r="D602" i="62919" s="1"/>
  <c r="D603" i="62919" s="1"/>
  <c r="D604" i="62919" s="1"/>
  <c r="D605" i="62919" s="1"/>
  <c r="D606" i="62919" s="1"/>
  <c r="D607" i="62919" s="1"/>
  <c r="C434" i="62919" s="1"/>
  <c r="D802" i="62919"/>
  <c r="D803" i="62919" s="1"/>
  <c r="D804" i="62919" s="1"/>
  <c r="D805" i="62919" s="1"/>
  <c r="D806" i="62919" s="1"/>
  <c r="D807" i="62919" s="1"/>
  <c r="D808" i="62919" s="1"/>
  <c r="D809" i="62919" s="1"/>
  <c r="D810" i="62919" s="1"/>
  <c r="D811" i="62919" s="1"/>
  <c r="D812" i="62919" s="1"/>
  <c r="D813" i="62919" s="1"/>
  <c r="D814" i="62919" s="1"/>
  <c r="D815" i="62919" s="1"/>
  <c r="D816" i="62919" s="1"/>
  <c r="D817" i="62919" s="1"/>
  <c r="D818" i="62919" s="1"/>
  <c r="D185" i="62919"/>
  <c r="C184" i="62919"/>
  <c r="D1265" i="62919"/>
  <c r="D1266" i="62919" s="1"/>
  <c r="D1267" i="62919" s="1"/>
  <c r="D1268" i="62919" s="1"/>
  <c r="D1269" i="62919" s="1"/>
  <c r="D1270" i="62919" s="1"/>
  <c r="D1271" i="62919" s="1"/>
  <c r="D1272" i="62919" s="1"/>
  <c r="D1273" i="62919" s="1"/>
  <c r="D1274" i="62919" s="1"/>
  <c r="D1275" i="62919" s="1"/>
  <c r="D1276" i="62919" s="1"/>
  <c r="D1277" i="62919" s="1"/>
  <c r="D1278" i="62919" s="1"/>
  <c r="D1279" i="62919" s="1"/>
  <c r="D1280" i="62919" s="1"/>
  <c r="D1281" i="62919" s="1"/>
  <c r="D1282" i="62919" s="1"/>
  <c r="D1283" i="62919" s="1"/>
  <c r="D1284" i="62919" s="1"/>
  <c r="D1285" i="62919" s="1"/>
  <c r="D1286" i="62919" s="1"/>
  <c r="D1287" i="62919" s="1"/>
  <c r="D1288" i="62919" s="1"/>
  <c r="D1289" i="62919" s="1"/>
  <c r="D1290" i="62919" s="1"/>
  <c r="D1291" i="62919" s="1"/>
  <c r="D1292" i="62919" s="1"/>
  <c r="D1293" i="62919" s="1"/>
  <c r="D1294" i="62919" s="1"/>
  <c r="D1295" i="62919" s="1"/>
  <c r="D1296" i="62919" s="1"/>
  <c r="D1297" i="62919" s="1"/>
  <c r="D1298" i="62919" s="1"/>
  <c r="D1299" i="62919" s="1"/>
  <c r="D1300" i="62919" s="1"/>
  <c r="D1301" i="62919" s="1"/>
  <c r="D1302" i="62919" s="1"/>
  <c r="D1303" i="62919" s="1"/>
  <c r="D1304" i="62919" s="1"/>
  <c r="D1305" i="62919" s="1"/>
  <c r="D1306" i="62919" s="1"/>
  <c r="D1307" i="62919" s="1"/>
  <c r="D1308" i="62919" s="1"/>
  <c r="D1309" i="62919" s="1"/>
  <c r="D1310" i="62919" s="1"/>
  <c r="D1311" i="62919" s="1"/>
  <c r="D1312" i="62919" s="1"/>
  <c r="D1313" i="62919" s="1"/>
  <c r="D1314" i="62919" s="1"/>
  <c r="D1315" i="62919" s="1"/>
  <c r="D1316" i="62919" s="1"/>
  <c r="D1317" i="62919" s="1"/>
  <c r="D1318" i="62919" s="1"/>
  <c r="D1319" i="62919" s="1"/>
  <c r="D1320" i="62919" s="1"/>
  <c r="D1321" i="62919" s="1"/>
  <c r="D1322" i="62919" s="1"/>
  <c r="D1323" i="62919" s="1"/>
  <c r="D1324" i="62919" s="1"/>
  <c r="D1325" i="62919" s="1"/>
  <c r="D1326" i="62919" s="1"/>
  <c r="D1327" i="62919" s="1"/>
  <c r="D1328" i="62919" s="1"/>
  <c r="D1329" i="62919" s="1"/>
  <c r="D1330" i="62919" s="1"/>
  <c r="D1331" i="62919" s="1"/>
  <c r="C1329" i="62919" s="1"/>
  <c r="D2104" i="62917"/>
  <c r="C2103" i="62917"/>
  <c r="D90" i="11"/>
  <c r="D80" i="11"/>
  <c r="D81" i="11" s="1"/>
  <c r="V55" i="11"/>
  <c r="T59" i="11"/>
  <c r="AF55" i="11"/>
  <c r="AF59" i="11" s="1"/>
  <c r="X59" i="11"/>
  <c r="D55" i="11"/>
  <c r="D59" i="11" s="1"/>
  <c r="M59" i="11"/>
  <c r="F80" i="11" s="1"/>
  <c r="E680" i="62917"/>
  <c r="E681" i="62917" s="1"/>
  <c r="E682" i="62917" s="1"/>
  <c r="E683" i="62917" s="1"/>
  <c r="E684" i="62917" s="1"/>
  <c r="E685" i="62917" s="1"/>
  <c r="E686" i="62917" s="1"/>
  <c r="E687" i="62917" s="1"/>
  <c r="E688" i="62917" s="1"/>
  <c r="E689" i="62917" s="1"/>
  <c r="E690" i="62917" s="1"/>
  <c r="E691" i="62917" s="1"/>
  <c r="E692" i="62917" s="1"/>
  <c r="E693" i="62917" s="1"/>
  <c r="E694" i="62917" s="1"/>
  <c r="E695" i="62917" s="1"/>
  <c r="E696" i="62917" s="1"/>
  <c r="E697" i="62917" s="1"/>
  <c r="E698" i="62917" s="1"/>
  <c r="E699" i="62917" s="1"/>
  <c r="D675" i="62917"/>
  <c r="C670" i="62917"/>
  <c r="D1374" i="62917"/>
  <c r="D1375" i="62917" s="1"/>
  <c r="D1376" i="62917" s="1"/>
  <c r="D1377" i="62917" s="1"/>
  <c r="D1378" i="62917" s="1"/>
  <c r="D1379" i="62917" s="1"/>
  <c r="D1380" i="62917" s="1"/>
  <c r="D1381" i="62917" s="1"/>
  <c r="D1382" i="62917" s="1"/>
  <c r="D1383" i="62917" s="1"/>
  <c r="D1384" i="62917" s="1"/>
  <c r="D1385" i="62917" s="1"/>
  <c r="D1386" i="62917" s="1"/>
  <c r="D1387" i="62917" s="1"/>
  <c r="D1388" i="62917" s="1"/>
  <c r="D1389" i="62917" s="1"/>
  <c r="D1390" i="62917" s="1"/>
  <c r="D1391" i="62917" s="1"/>
  <c r="D1392" i="62917" s="1"/>
  <c r="D1393" i="62917" s="1"/>
  <c r="D1394" i="62917" s="1"/>
  <c r="D1395" i="62917" s="1"/>
  <c r="D1396" i="62917" s="1"/>
  <c r="D1397" i="62917" s="1"/>
  <c r="D1398" i="62917" s="1"/>
  <c r="D1399" i="62917" s="1"/>
  <c r="D1400" i="62917" s="1"/>
  <c r="D1401" i="62917" s="1"/>
  <c r="D1402" i="62917" s="1"/>
  <c r="D1403" i="62917" s="1"/>
  <c r="D1404" i="62917" s="1"/>
  <c r="D1405" i="62917" s="1"/>
  <c r="D1406" i="62917" s="1"/>
  <c r="D1407" i="62917" s="1"/>
  <c r="D1408" i="62917" s="1"/>
  <c r="D1409" i="62917" s="1"/>
  <c r="D1410" i="62917" s="1"/>
  <c r="D1411" i="62917" s="1"/>
  <c r="D1412" i="62917" s="1"/>
  <c r="D1413" i="62917" s="1"/>
  <c r="D1414" i="62917" s="1"/>
  <c r="D1415" i="62917" s="1"/>
  <c r="D1416" i="62917" s="1"/>
  <c r="D1417" i="62917" s="1"/>
  <c r="D1418" i="62917" s="1"/>
  <c r="D1419" i="62917" s="1"/>
  <c r="D1420" i="62917" s="1"/>
  <c r="D1421" i="62917" s="1"/>
  <c r="D1422" i="62917" s="1"/>
  <c r="D1423" i="62917" s="1"/>
  <c r="D1424" i="62917" s="1"/>
  <c r="D1425" i="62917" s="1"/>
  <c r="D1426" i="62917" s="1"/>
  <c r="D1427" i="62917" s="1"/>
  <c r="D1428" i="62917" s="1"/>
  <c r="D1429" i="62917" s="1"/>
  <c r="D1430" i="62917" s="1"/>
  <c r="D1431" i="62917" s="1"/>
  <c r="D1432" i="62917" s="1"/>
  <c r="D1433" i="62917" s="1"/>
  <c r="D1434" i="62917" s="1"/>
  <c r="D1435" i="62917" s="1"/>
  <c r="D1436" i="62917" s="1"/>
  <c r="D1437" i="62917" s="1"/>
  <c r="D1438" i="62917" s="1"/>
  <c r="D1439" i="62917" s="1"/>
  <c r="D1440" i="62917" s="1"/>
  <c r="D1441" i="62917" s="1"/>
  <c r="D1442" i="62917" s="1"/>
  <c r="D1443" i="62917" s="1"/>
  <c r="D1444" i="62917" s="1"/>
  <c r="D1445" i="62917" s="1"/>
  <c r="D1446" i="62917" s="1"/>
  <c r="D1447" i="62917" s="1"/>
  <c r="D1448" i="62917" s="1"/>
  <c r="D1449" i="62917" s="1"/>
  <c r="C1373" i="62917"/>
  <c r="C1371" i="62917"/>
  <c r="C1374" i="62917"/>
  <c r="C1385" i="62917"/>
  <c r="C1447" i="62917" l="1"/>
  <c r="C1417" i="62917"/>
  <c r="C1435" i="62917"/>
  <c r="C1433" i="62917"/>
  <c r="C1414" i="62917"/>
  <c r="C1408" i="62917"/>
  <c r="C1423" i="62917"/>
  <c r="C1403" i="62917"/>
  <c r="C1425" i="62917"/>
  <c r="C1397" i="62917"/>
  <c r="C1412" i="62917"/>
  <c r="C1440" i="62917"/>
  <c r="C1394" i="62917"/>
  <c r="C1294" i="62919"/>
  <c r="C1303" i="62919"/>
  <c r="C1269" i="62919"/>
  <c r="C1323" i="62919"/>
  <c r="C1331" i="62919"/>
  <c r="C1311" i="62919"/>
  <c r="C1291" i="62919"/>
  <c r="C432" i="62919"/>
  <c r="C1309" i="62919"/>
  <c r="C1325" i="62919"/>
  <c r="C1282" i="62919"/>
  <c r="C1299" i="62919"/>
  <c r="C1275" i="62919"/>
  <c r="C1297" i="62919"/>
  <c r="C1289" i="62919"/>
  <c r="C435" i="62919"/>
  <c r="C453" i="62919"/>
  <c r="C1313" i="62919"/>
  <c r="C1301" i="62919"/>
  <c r="C1274" i="62919"/>
  <c r="C1319" i="62919"/>
  <c r="C1321" i="62919"/>
  <c r="C1286" i="62919"/>
  <c r="C1267" i="62919"/>
  <c r="C1279" i="62919"/>
  <c r="C1293" i="62919"/>
  <c r="C1305" i="62919"/>
  <c r="C1271" i="62919"/>
  <c r="C1265" i="62919"/>
  <c r="C1270" i="62919"/>
  <c r="C1315" i="62919"/>
  <c r="C1307" i="62919"/>
  <c r="C800" i="62919"/>
  <c r="C451" i="62919"/>
  <c r="C454" i="62919"/>
  <c r="C457" i="62919"/>
  <c r="C447" i="62919"/>
  <c r="C1263" i="62919"/>
  <c r="C1318" i="62919"/>
  <c r="C1277" i="62919"/>
  <c r="C1287" i="62919"/>
  <c r="C1312" i="62919"/>
  <c r="C1281" i="62919"/>
  <c r="C1280" i="62919"/>
  <c r="C1284" i="62919"/>
  <c r="C1324" i="62919"/>
  <c r="C1266" i="62919"/>
  <c r="C1322" i="62919"/>
  <c r="C1285" i="62919"/>
  <c r="C1327" i="62919"/>
  <c r="C1292" i="62919"/>
  <c r="C1328" i="62919"/>
  <c r="C1290" i="62919"/>
  <c r="C1283" i="62919"/>
  <c r="C1288" i="62919"/>
  <c r="C1300" i="62919"/>
  <c r="C1317" i="62919"/>
  <c r="C1272" i="62919"/>
  <c r="C1273" i="62919"/>
  <c r="C1308" i="62919"/>
  <c r="C1296" i="62919"/>
  <c r="C1278" i="62919"/>
  <c r="C1310" i="62919"/>
  <c r="C1326" i="62919"/>
  <c r="C1268" i="62919"/>
  <c r="C1298" i="62919"/>
  <c r="C1295" i="62919"/>
  <c r="C1302" i="62919"/>
  <c r="C1314" i="62919"/>
  <c r="C1330" i="62919"/>
  <c r="C1304" i="62919"/>
  <c r="C1316" i="62919"/>
  <c r="C1320" i="62919"/>
  <c r="C1306" i="62919"/>
  <c r="C1276" i="62919"/>
  <c r="D186" i="62919"/>
  <c r="D187" i="62919" s="1"/>
  <c r="D188" i="62919" s="1"/>
  <c r="D189" i="62919" s="1"/>
  <c r="D190" i="62919" s="1"/>
  <c r="D191" i="62919" s="1"/>
  <c r="D192" i="62919" s="1"/>
  <c r="D193" i="62919" s="1"/>
  <c r="D194" i="62919" s="1"/>
  <c r="D195" i="62919" s="1"/>
  <c r="D196" i="62919" s="1"/>
  <c r="D197" i="62919" s="1"/>
  <c r="D198" i="62919" s="1"/>
  <c r="D199" i="62919" s="1"/>
  <c r="D200" i="62919" s="1"/>
  <c r="D201" i="62919" s="1"/>
  <c r="D202" i="62919" s="1"/>
  <c r="D203" i="62919" s="1"/>
  <c r="D204" i="62919" s="1"/>
  <c r="D205" i="62919" s="1"/>
  <c r="D206" i="62919" s="1"/>
  <c r="C201" i="62919" s="1"/>
  <c r="C185" i="62919"/>
  <c r="C429" i="62919"/>
  <c r="C437" i="62919"/>
  <c r="C455" i="62919"/>
  <c r="C458" i="62919"/>
  <c r="C459" i="62919"/>
  <c r="C441" i="62919"/>
  <c r="C425" i="62919"/>
  <c r="D819" i="62919"/>
  <c r="D820" i="62919" s="1"/>
  <c r="D821" i="62919" s="1"/>
  <c r="D822" i="62919" s="1"/>
  <c r="D823" i="62919" s="1"/>
  <c r="D824" i="62919" s="1"/>
  <c r="D825" i="62919" s="1"/>
  <c r="D826" i="62919" s="1"/>
  <c r="D827" i="62919" s="1"/>
  <c r="D828" i="62919" s="1"/>
  <c r="D829" i="62919" s="1"/>
  <c r="D830" i="62919" s="1"/>
  <c r="D831" i="62919" s="1"/>
  <c r="D832" i="62919" s="1"/>
  <c r="D833" i="62919" s="1"/>
  <c r="D834" i="62919" s="1"/>
  <c r="D835" i="62919" s="1"/>
  <c r="D836" i="62919" s="1"/>
  <c r="D837" i="62919" s="1"/>
  <c r="D838" i="62919" s="1"/>
  <c r="D839" i="62919" s="1"/>
  <c r="D840" i="62919" s="1"/>
  <c r="D841" i="62919" s="1"/>
  <c r="D842" i="62919" s="1"/>
  <c r="D843" i="62919" s="1"/>
  <c r="D844" i="62919" s="1"/>
  <c r="D845" i="62919" s="1"/>
  <c r="D846" i="62919" s="1"/>
  <c r="D847" i="62919" s="1"/>
  <c r="D848" i="62919" s="1"/>
  <c r="D849" i="62919" s="1"/>
  <c r="D850" i="62919" s="1"/>
  <c r="D851" i="62919" s="1"/>
  <c r="D852" i="62919" s="1"/>
  <c r="D853" i="62919" s="1"/>
  <c r="D854" i="62919" s="1"/>
  <c r="D855" i="62919" s="1"/>
  <c r="D856" i="62919" s="1"/>
  <c r="D857" i="62919" s="1"/>
  <c r="D858" i="62919" s="1"/>
  <c r="D859" i="62919" s="1"/>
  <c r="D860" i="62919" s="1"/>
  <c r="D861" i="62919" s="1"/>
  <c r="D862" i="62919" s="1"/>
  <c r="D863" i="62919" s="1"/>
  <c r="D864" i="62919" s="1"/>
  <c r="D865" i="62919" s="1"/>
  <c r="D866" i="62919" s="1"/>
  <c r="D867" i="62919" s="1"/>
  <c r="D868" i="62919" s="1"/>
  <c r="D869" i="62919" s="1"/>
  <c r="C799" i="62919"/>
  <c r="C798" i="62919"/>
  <c r="C448" i="62919"/>
  <c r="C423" i="62919"/>
  <c r="C426" i="62919"/>
  <c r="C456" i="62919"/>
  <c r="C449" i="62919"/>
  <c r="C427" i="62919"/>
  <c r="C428" i="62919"/>
  <c r="C443" i="62919"/>
  <c r="C438" i="62919"/>
  <c r="C446" i="62919"/>
  <c r="C433" i="62919"/>
  <c r="C445" i="62919"/>
  <c r="C430" i="62919"/>
  <c r="C436" i="62919"/>
  <c r="C452" i="62919"/>
  <c r="C442" i="62919"/>
  <c r="C431" i="62919"/>
  <c r="C440" i="62919"/>
  <c r="C424" i="62919"/>
  <c r="C450" i="62919"/>
  <c r="C422" i="62919"/>
  <c r="C444" i="62919"/>
  <c r="C439" i="62919"/>
  <c r="D2105" i="62917"/>
  <c r="C2104" i="62917"/>
  <c r="G80" i="11"/>
  <c r="C62" i="62910"/>
  <c r="C62" i="62892"/>
  <c r="K80" i="11"/>
  <c r="F81" i="11"/>
  <c r="E143" i="11"/>
  <c r="E178" i="11"/>
  <c r="E213" i="11"/>
  <c r="J213" i="11" s="1"/>
  <c r="E112" i="11"/>
  <c r="H90" i="11"/>
  <c r="K112" i="11"/>
  <c r="N143" i="11"/>
  <c r="M213" i="11"/>
  <c r="M178" i="11"/>
  <c r="Q55" i="11"/>
  <c r="V59" i="11"/>
  <c r="C68" i="62909"/>
  <c r="E90" i="11"/>
  <c r="E95" i="11" s="1"/>
  <c r="I90" i="11"/>
  <c r="D95" i="11"/>
  <c r="E700" i="62917"/>
  <c r="E701" i="62917" s="1"/>
  <c r="E702" i="62917" s="1"/>
  <c r="E703" i="62917" s="1"/>
  <c r="E704" i="62917" s="1"/>
  <c r="E705" i="62917" s="1"/>
  <c r="E706" i="62917" s="1"/>
  <c r="E707" i="62917" s="1"/>
  <c r="E708" i="62917" s="1"/>
  <c r="E709" i="62917" s="1"/>
  <c r="E710" i="62917" s="1"/>
  <c r="E711" i="62917" s="1"/>
  <c r="E712" i="62917" s="1"/>
  <c r="E713" i="62917" s="1"/>
  <c r="E714" i="62917" s="1"/>
  <c r="E715" i="62917" s="1"/>
  <c r="E716" i="62917" s="1"/>
  <c r="E717" i="62917" s="1"/>
  <c r="E718" i="62917" s="1"/>
  <c r="E719" i="62917" s="1"/>
  <c r="E720" i="62917" s="1"/>
  <c r="E721" i="62917" s="1"/>
  <c r="E722" i="62917" s="1"/>
  <c r="E723" i="62917" s="1"/>
  <c r="E724" i="62917" s="1"/>
  <c r="E725" i="62917" s="1"/>
  <c r="E726" i="62917" s="1"/>
  <c r="E727" i="62917" s="1"/>
  <c r="E728" i="62917" s="1"/>
  <c r="E729" i="62917" s="1"/>
  <c r="E730" i="62917" s="1"/>
  <c r="E731" i="62917" s="1"/>
  <c r="E732" i="62917" s="1"/>
  <c r="E733" i="62917" s="1"/>
  <c r="E734" i="62917" s="1"/>
  <c r="E735" i="62917" s="1"/>
  <c r="E736" i="62917" s="1"/>
  <c r="E737" i="62917" s="1"/>
  <c r="E738" i="62917" s="1"/>
  <c r="E739" i="62917" s="1"/>
  <c r="E740" i="62917" s="1"/>
  <c r="E741" i="62917" s="1"/>
  <c r="E742" i="62917" s="1"/>
  <c r="E743" i="62917" s="1"/>
  <c r="E744" i="62917" s="1"/>
  <c r="E745" i="62917" s="1"/>
  <c r="E746" i="62917" s="1"/>
  <c r="E747" i="62917" s="1"/>
  <c r="E748" i="62917" s="1"/>
  <c r="E749" i="62917" s="1"/>
  <c r="E750" i="62917" s="1"/>
  <c r="E751" i="62917" s="1"/>
  <c r="E752" i="62917" s="1"/>
  <c r="E753" i="62917" s="1"/>
  <c r="E754" i="62917" s="1"/>
  <c r="E755" i="62917" s="1"/>
  <c r="E758" i="62917"/>
  <c r="D758" i="62917" s="1"/>
  <c r="D676" i="62917"/>
  <c r="C1432" i="62917"/>
  <c r="C1383" i="62917"/>
  <c r="C1395" i="62917"/>
  <c r="C1382" i="62917"/>
  <c r="C1401" i="62917"/>
  <c r="C1398" i="62917"/>
  <c r="C1400" i="62917"/>
  <c r="C1419" i="62917"/>
  <c r="C1431" i="62917"/>
  <c r="C1441" i="62917"/>
  <c r="C1448" i="62917"/>
  <c r="C1442" i="62917"/>
  <c r="C1389" i="62917"/>
  <c r="C1445" i="62917"/>
  <c r="C1439" i="62917"/>
  <c r="C1407" i="62917"/>
  <c r="C1444" i="62917"/>
  <c r="C1413" i="62917"/>
  <c r="C1375" i="62917"/>
  <c r="C1424" i="62917"/>
  <c r="C1392" i="62917"/>
  <c r="C1396" i="62917"/>
  <c r="C1422" i="62917"/>
  <c r="C1428" i="62917"/>
  <c r="C1420" i="62917"/>
  <c r="C1429" i="62917"/>
  <c r="C1386" i="62917"/>
  <c r="C1388" i="62917"/>
  <c r="C1406" i="62917"/>
  <c r="C1411" i="62917"/>
  <c r="C1430" i="62917"/>
  <c r="C1404" i="62917"/>
  <c r="C1418" i="62917"/>
  <c r="C1405" i="62917"/>
  <c r="C1380" i="62917"/>
  <c r="C1384" i="62917"/>
  <c r="C1379" i="62917"/>
  <c r="C1391" i="62917"/>
  <c r="C1377" i="62917"/>
  <c r="C1393" i="62917"/>
  <c r="C1399" i="62917"/>
  <c r="C1436" i="62917"/>
  <c r="C1376" i="62917"/>
  <c r="C1421" i="62917"/>
  <c r="C1378" i="62917"/>
  <c r="C1402" i="62917"/>
  <c r="C1387" i="62917"/>
  <c r="C1446" i="62917"/>
  <c r="C1443" i="62917"/>
  <c r="C1437" i="62917"/>
  <c r="C1409" i="62917"/>
  <c r="C1410" i="62917"/>
  <c r="C1434" i="62917"/>
  <c r="C1449" i="62917"/>
  <c r="C1416" i="62917"/>
  <c r="C1381" i="62917"/>
  <c r="C1415" i="62917"/>
  <c r="C1427" i="62917"/>
  <c r="C1438" i="62917"/>
  <c r="C1390" i="62917"/>
  <c r="C1426" i="62917"/>
  <c r="C202" i="62919" l="1"/>
  <c r="C191" i="62919"/>
  <c r="C784" i="62919"/>
  <c r="C786" i="62919"/>
  <c r="C787" i="62919"/>
  <c r="C792" i="62919"/>
  <c r="C785" i="62919"/>
  <c r="C790" i="62919"/>
  <c r="C789" i="62919"/>
  <c r="C796" i="62919"/>
  <c r="C795" i="62919"/>
  <c r="C791" i="62919"/>
  <c r="C794" i="62919"/>
  <c r="C788" i="62919"/>
  <c r="C793" i="62919"/>
  <c r="C797" i="62919"/>
  <c r="C193" i="62919"/>
  <c r="C199" i="62919"/>
  <c r="C179" i="62919"/>
  <c r="C192" i="62919"/>
  <c r="C197" i="62919"/>
  <c r="C190" i="62919"/>
  <c r="C195" i="62919"/>
  <c r="C200" i="62919"/>
  <c r="C206" i="62919"/>
  <c r="C203" i="62919"/>
  <c r="C187" i="62919"/>
  <c r="C204" i="62919"/>
  <c r="C196" i="62919"/>
  <c r="C198" i="62919"/>
  <c r="C189" i="62919"/>
  <c r="C186" i="62919"/>
  <c r="C188" i="62919"/>
  <c r="C205" i="62919"/>
  <c r="C194" i="62919"/>
  <c r="D2106" i="62917"/>
  <c r="C2105" i="62917"/>
  <c r="F93" i="11"/>
  <c r="F92" i="11"/>
  <c r="F88" i="11"/>
  <c r="F90" i="11"/>
  <c r="F95" i="11"/>
  <c r="F94" i="11"/>
  <c r="F91" i="11"/>
  <c r="F87" i="11"/>
  <c r="F89" i="11"/>
  <c r="Q59" i="11"/>
  <c r="J80" i="11"/>
  <c r="M193" i="11"/>
  <c r="M20" i="62915"/>
  <c r="N161" i="11"/>
  <c r="N19" i="62914"/>
  <c r="G68" i="62909"/>
  <c r="H95" i="11"/>
  <c r="I95" i="11" s="1"/>
  <c r="E161" i="11"/>
  <c r="L143" i="11"/>
  <c r="E19" i="62914"/>
  <c r="E62" i="62910"/>
  <c r="E58" i="62910" s="1"/>
  <c r="E132" i="62910" s="1"/>
  <c r="E139" i="62910" s="1"/>
  <c r="C58" i="62910"/>
  <c r="C132" i="62910" s="1"/>
  <c r="C139" i="62910" s="1"/>
  <c r="E68" i="62909"/>
  <c r="E64" i="62909" s="1"/>
  <c r="E216" i="62909" s="1"/>
  <c r="C64" i="62909"/>
  <c r="C216" i="62909" s="1"/>
  <c r="K127" i="11"/>
  <c r="K20" i="62912"/>
  <c r="E127" i="11"/>
  <c r="I112" i="11"/>
  <c r="E20" i="62912"/>
  <c r="E193" i="11"/>
  <c r="J178" i="11"/>
  <c r="E20" i="62915"/>
  <c r="H77" i="11"/>
  <c r="H80" i="11"/>
  <c r="H81" i="11"/>
  <c r="H78" i="11"/>
  <c r="H79" i="11"/>
  <c r="D62" i="62892"/>
  <c r="G62" i="62892"/>
  <c r="C58" i="62892"/>
  <c r="N80" i="11"/>
  <c r="O80" i="11"/>
  <c r="G81" i="11"/>
  <c r="D677" i="62917"/>
  <c r="E759" i="62917"/>
  <c r="E760" i="62917" s="1"/>
  <c r="E761" i="62917" s="1"/>
  <c r="E762" i="62917" s="1"/>
  <c r="E763" i="62917" s="1"/>
  <c r="E764" i="62917" s="1"/>
  <c r="E765" i="62917" s="1"/>
  <c r="E766" i="62917" s="1"/>
  <c r="E767" i="62917" s="1"/>
  <c r="E768" i="62917" s="1"/>
  <c r="E769" i="62917" s="1"/>
  <c r="E770" i="62917" s="1"/>
  <c r="E771" i="62917" s="1"/>
  <c r="E772" i="62917" s="1"/>
  <c r="E773" i="62917" s="1"/>
  <c r="E774" i="62917" s="1"/>
  <c r="E775" i="62917" s="1"/>
  <c r="E776" i="62917" s="1"/>
  <c r="E777" i="62917" s="1"/>
  <c r="E778" i="62917" s="1"/>
  <c r="E779" i="62917" s="1"/>
  <c r="E780" i="62917" s="1"/>
  <c r="E781" i="62917" s="1"/>
  <c r="E782" i="62917" s="1"/>
  <c r="E783" i="62917" s="1"/>
  <c r="E784" i="62917" s="1"/>
  <c r="E785" i="62917" s="1"/>
  <c r="C758" i="62917"/>
  <c r="D2107" i="62917" l="1"/>
  <c r="C2106" i="62917"/>
  <c r="C2107" i="62917"/>
  <c r="C133" i="62892"/>
  <c r="J193" i="11"/>
  <c r="J20" i="62915"/>
  <c r="N20" i="62912"/>
  <c r="L161" i="11"/>
  <c r="L19" i="62914"/>
  <c r="Z19" i="62914"/>
  <c r="N24" i="62929"/>
  <c r="Z24" i="62929" s="1"/>
  <c r="Y20" i="62915"/>
  <c r="G62" i="62910"/>
  <c r="F62" i="62892"/>
  <c r="F58" i="62892" s="1"/>
  <c r="F133" i="62892" s="1"/>
  <c r="J81" i="11"/>
  <c r="K81" i="11" s="1"/>
  <c r="P80" i="11"/>
  <c r="M80" i="11"/>
  <c r="O81" i="11"/>
  <c r="N81" i="11"/>
  <c r="Q20" i="62915"/>
  <c r="I127" i="11"/>
  <c r="I20" i="62912"/>
  <c r="T20" i="62912"/>
  <c r="E24" i="62929"/>
  <c r="Q24" i="62929" s="1"/>
  <c r="Q19" i="62914"/>
  <c r="G64" i="62909"/>
  <c r="G216" i="62909" s="1"/>
  <c r="H68" i="62909"/>
  <c r="H64" i="62909" s="1"/>
  <c r="H216" i="62909" s="1"/>
  <c r="D759" i="62917"/>
  <c r="D678" i="62917"/>
  <c r="D61" i="62892" l="1"/>
  <c r="D85" i="62892"/>
  <c r="G58" i="62892"/>
  <c r="G133" i="62892" s="1"/>
  <c r="D58" i="62892"/>
  <c r="D133" i="62892" s="1"/>
  <c r="D2108" i="62917"/>
  <c r="C2108" i="62917" s="1"/>
  <c r="H60" i="62912"/>
  <c r="R20" i="62912"/>
  <c r="G60" i="62912"/>
  <c r="F60" i="62912"/>
  <c r="E60" i="62912"/>
  <c r="M81" i="11"/>
  <c r="P81" i="11"/>
  <c r="H62" i="62910"/>
  <c r="H58" i="62910" s="1"/>
  <c r="H132" i="62910" s="1"/>
  <c r="H139" i="62910" s="1"/>
  <c r="G58" i="62910"/>
  <c r="G132" i="62910" s="1"/>
  <c r="G139" i="62910" s="1"/>
  <c r="X19" i="62914"/>
  <c r="H48" i="62914"/>
  <c r="E48" i="62914"/>
  <c r="L24" i="62929"/>
  <c r="X24" i="62929" s="1"/>
  <c r="G48" i="62914"/>
  <c r="F48" i="62914"/>
  <c r="G48" i="62915"/>
  <c r="F48" i="62915"/>
  <c r="E48" i="62915"/>
  <c r="V20" i="62915"/>
  <c r="H48" i="62915"/>
  <c r="C12" i="62907"/>
  <c r="N133" i="62892"/>
  <c r="M133" i="62892"/>
  <c r="L133" i="62892"/>
  <c r="K133" i="62892"/>
  <c r="D679" i="62917"/>
  <c r="D680" i="62917" s="1"/>
  <c r="D681" i="62917" s="1"/>
  <c r="D682" i="62917" s="1"/>
  <c r="D683" i="62917" s="1"/>
  <c r="D684" i="62917" s="1"/>
  <c r="D685" i="62917" s="1"/>
  <c r="D686" i="62917" s="1"/>
  <c r="D687" i="62917" s="1"/>
  <c r="D688" i="62917" s="1"/>
  <c r="D689" i="62917" s="1"/>
  <c r="D690" i="62917" s="1"/>
  <c r="D691" i="62917" s="1"/>
  <c r="D692" i="62917" s="1"/>
  <c r="D693" i="62917" s="1"/>
  <c r="D694" i="62917" s="1"/>
  <c r="D695" i="62917" s="1"/>
  <c r="D696" i="62917" s="1"/>
  <c r="D697" i="62917" s="1"/>
  <c r="D698" i="62917" s="1"/>
  <c r="D699" i="62917" s="1"/>
  <c r="D700" i="62917" s="1"/>
  <c r="D701" i="62917" s="1"/>
  <c r="D702" i="62917" s="1"/>
  <c r="D703" i="62917" s="1"/>
  <c r="D704" i="62917" s="1"/>
  <c r="D705" i="62917" s="1"/>
  <c r="D706" i="62917" s="1"/>
  <c r="D707" i="62917" s="1"/>
  <c r="D708" i="62917" s="1"/>
  <c r="D709" i="62917" s="1"/>
  <c r="D710" i="62917" s="1"/>
  <c r="D711" i="62917" s="1"/>
  <c r="D712" i="62917" s="1"/>
  <c r="D713" i="62917" s="1"/>
  <c r="D714" i="62917" s="1"/>
  <c r="D715" i="62917" s="1"/>
  <c r="D716" i="62917" s="1"/>
  <c r="D717" i="62917" s="1"/>
  <c r="D718" i="62917" s="1"/>
  <c r="D719" i="62917" s="1"/>
  <c r="D720" i="62917" s="1"/>
  <c r="D721" i="62917" s="1"/>
  <c r="D722" i="62917" s="1"/>
  <c r="D723" i="62917" s="1"/>
  <c r="D724" i="62917" s="1"/>
  <c r="D725" i="62917" s="1"/>
  <c r="D726" i="62917" s="1"/>
  <c r="D727" i="62917" s="1"/>
  <c r="D728" i="62917" s="1"/>
  <c r="D729" i="62917" s="1"/>
  <c r="D730" i="62917" s="1"/>
  <c r="D731" i="62917" s="1"/>
  <c r="D732" i="62917" s="1"/>
  <c r="D733" i="62917" s="1"/>
  <c r="D734" i="62917" s="1"/>
  <c r="D735" i="62917" s="1"/>
  <c r="D736" i="62917" s="1"/>
  <c r="D737" i="62917" s="1"/>
  <c r="D738" i="62917" s="1"/>
  <c r="D739" i="62917" s="1"/>
  <c r="D740" i="62917" s="1"/>
  <c r="D741" i="62917" s="1"/>
  <c r="D742" i="62917" s="1"/>
  <c r="D743" i="62917" s="1"/>
  <c r="D744" i="62917" s="1"/>
  <c r="D745" i="62917" s="1"/>
  <c r="D746" i="62917" s="1"/>
  <c r="D747" i="62917" s="1"/>
  <c r="D748" i="62917" s="1"/>
  <c r="D749" i="62917" s="1"/>
  <c r="D750" i="62917" s="1"/>
  <c r="D751" i="62917" s="1"/>
  <c r="D752" i="62917" s="1"/>
  <c r="D753" i="62917" s="1"/>
  <c r="D754" i="62917" s="1"/>
  <c r="D755" i="62917" s="1"/>
  <c r="D760" i="62917"/>
  <c r="D761" i="62917" s="1"/>
  <c r="D762" i="62917" s="1"/>
  <c r="D763" i="62917" s="1"/>
  <c r="D764" i="62917" s="1"/>
  <c r="D765" i="62917" s="1"/>
  <c r="D766" i="62917" s="1"/>
  <c r="D767" i="62917" s="1"/>
  <c r="D768" i="62917" s="1"/>
  <c r="D769" i="62917" s="1"/>
  <c r="D770" i="62917" s="1"/>
  <c r="D771" i="62917" s="1"/>
  <c r="D772" i="62917" s="1"/>
  <c r="D773" i="62917" s="1"/>
  <c r="D774" i="62917" s="1"/>
  <c r="D775" i="62917" s="1"/>
  <c r="D776" i="62917" s="1"/>
  <c r="D777" i="62917" s="1"/>
  <c r="D778" i="62917" s="1"/>
  <c r="D779" i="62917" s="1"/>
  <c r="D780" i="62917" s="1"/>
  <c r="D781" i="62917" s="1"/>
  <c r="D782" i="62917" s="1"/>
  <c r="D783" i="62917" s="1"/>
  <c r="D784" i="62917" s="1"/>
  <c r="D785" i="62917" s="1"/>
  <c r="C765" i="62917" l="1"/>
  <c r="C766" i="62917"/>
  <c r="C762" i="62917"/>
  <c r="C760" i="62917"/>
  <c r="D2109" i="62917"/>
  <c r="C2109" i="62917" s="1"/>
  <c r="C767" i="62917"/>
  <c r="C764" i="62917"/>
  <c r="C759" i="62917"/>
  <c r="C763" i="62917"/>
  <c r="C761" i="62917"/>
  <c r="C673" i="62917"/>
  <c r="C680" i="62917"/>
  <c r="C677" i="62917"/>
  <c r="C682" i="62917"/>
  <c r="C679" i="62917"/>
  <c r="C675" i="62917"/>
  <c r="C672" i="62917"/>
  <c r="C678" i="62917"/>
  <c r="C671" i="62917"/>
  <c r="C674" i="62917"/>
  <c r="C681" i="62917"/>
  <c r="C686" i="62917"/>
  <c r="C685" i="62917"/>
  <c r="C683" i="62917"/>
  <c r="C676" i="62917"/>
  <c r="C684" i="62917"/>
  <c r="D2110" i="62917" l="1"/>
  <c r="D2111" i="62917" l="1"/>
  <c r="C2110" i="62917"/>
  <c r="D2112" i="62917" l="1"/>
  <c r="C2111" i="62917" s="1"/>
  <c r="D2113" i="62917" l="1"/>
  <c r="D2114" i="62917" l="1"/>
  <c r="C2113" i="62917" s="1"/>
  <c r="C2112" i="62917"/>
  <c r="D2115" i="62917" l="1"/>
  <c r="C2114" i="62917" s="1"/>
  <c r="D2116" i="62917" l="1"/>
  <c r="C2115" i="62917" s="1"/>
  <c r="D2117" i="62917" l="1"/>
  <c r="C2116" i="62917" s="1"/>
  <c r="D2118" i="62917" l="1"/>
  <c r="D2119" i="62917" s="1"/>
  <c r="D2120" i="62917" s="1"/>
  <c r="D2121" i="62917" s="1"/>
  <c r="D2122" i="62917" s="1"/>
  <c r="D2123" i="62917" s="1"/>
  <c r="D2124" i="62917" s="1"/>
  <c r="D2125" i="62917" s="1"/>
  <c r="D2126" i="62917" s="1"/>
  <c r="D2127" i="62917" s="1"/>
  <c r="D2128" i="62917" s="1"/>
  <c r="D2129" i="62917" s="1"/>
  <c r="D2130" i="62917" s="1"/>
  <c r="D2131" i="62917" s="1"/>
  <c r="D2132" i="62917" s="1"/>
  <c r="D2133" i="62917" s="1"/>
  <c r="D2134" i="62917" s="1"/>
  <c r="D2135" i="62917" s="1"/>
  <c r="D2136" i="62917" s="1"/>
  <c r="D2137" i="62917" s="1"/>
  <c r="D2138" i="62917" s="1"/>
  <c r="D2139" i="62917" s="1"/>
  <c r="D2140" i="62917" s="1"/>
  <c r="D2141" i="62917" s="1"/>
  <c r="D2142" i="62917" s="1"/>
  <c r="D2143" i="62917" s="1"/>
  <c r="D2144" i="62917" s="1"/>
  <c r="D2145" i="62917" s="1"/>
  <c r="D2146" i="62917" s="1"/>
  <c r="D2147" i="62917" s="1"/>
  <c r="D2148" i="62917" s="1"/>
  <c r="D2149" i="62917" s="1"/>
  <c r="D2150" i="62917" s="1"/>
  <c r="D2151" i="62917" s="1"/>
  <c r="D2152" i="62917" s="1"/>
  <c r="D2153" i="62917" s="1"/>
  <c r="C2130" i="62917" s="1"/>
  <c r="C2119" i="62917" l="1"/>
  <c r="C2138" i="62917"/>
  <c r="C2139" i="62917"/>
  <c r="C2142" i="62917"/>
  <c r="C2147" i="62917"/>
  <c r="C2149" i="62917"/>
  <c r="C2127" i="62917"/>
  <c r="C2137" i="62917"/>
  <c r="C2145" i="62917"/>
  <c r="C2140" i="62917"/>
  <c r="C2132" i="62917"/>
  <c r="C2120" i="62917"/>
  <c r="C2144" i="62917"/>
  <c r="C2129" i="62917"/>
  <c r="C2121" i="62917"/>
  <c r="C2148" i="62917"/>
  <c r="C2141" i="62917"/>
  <c r="C2136" i="62917"/>
  <c r="C2117" i="62917"/>
  <c r="C2134" i="62917"/>
  <c r="C2126" i="62917"/>
  <c r="C2146" i="62917"/>
  <c r="C2135" i="62917"/>
  <c r="C2124" i="62917"/>
  <c r="C2128" i="62917"/>
  <c r="C2133" i="62917"/>
  <c r="C2125" i="62917"/>
  <c r="C2143" i="62917"/>
  <c r="C2118" i="62917"/>
  <c r="C2131" i="62917"/>
  <c r="C2123" i="62917"/>
  <c r="C2122" i="62917"/>
  <c r="J122" i="2"/>
  <c r="I123" i="2"/>
  <c r="O123" i="2" s="1"/>
  <c r="D123" i="2" s="1"/>
  <c r="I122" i="2"/>
  <c r="O122" i="2" s="1"/>
  <c r="AA123" i="2" l="1"/>
  <c r="AQ123" i="2" s="1"/>
  <c r="G123" i="2"/>
  <c r="O125" i="2"/>
  <c r="AA122" i="2"/>
  <c r="D122" i="2"/>
  <c r="D125" i="2" s="1"/>
  <c r="J123" i="2"/>
  <c r="BA123" i="2"/>
  <c r="X123" i="2" s="1"/>
  <c r="Q123" i="2" s="1"/>
  <c r="C215" i="62923"/>
  <c r="BA122" i="2"/>
  <c r="X122" i="2" s="1"/>
  <c r="G122" i="2"/>
  <c r="Q122" i="2" l="1"/>
  <c r="X125" i="2"/>
  <c r="AQ122" i="2"/>
  <c r="AQ125" i="2" s="1"/>
  <c r="AA125" i="2"/>
  <c r="D141" i="2"/>
  <c r="D155" i="2"/>
  <c r="E274" i="2" l="1"/>
  <c r="J274" i="2" s="1"/>
  <c r="E207" i="2"/>
  <c r="E240" i="2"/>
  <c r="E174" i="2"/>
  <c r="Q125" i="2"/>
  <c r="M240" i="2"/>
  <c r="L174" i="2"/>
  <c r="M274" i="2"/>
  <c r="N207" i="2"/>
  <c r="H155" i="2"/>
  <c r="H141" i="2"/>
  <c r="K141" i="2" s="1"/>
  <c r="E155" i="2"/>
  <c r="E156" i="2" s="1"/>
  <c r="D156" i="2"/>
  <c r="I155" i="2"/>
  <c r="C163" i="62909"/>
  <c r="D142" i="2"/>
  <c r="C99" i="62910"/>
  <c r="E99" i="62910" s="1"/>
  <c r="I141" i="2"/>
  <c r="E141" i="2"/>
  <c r="C99" i="62892"/>
  <c r="N141" i="2" l="1"/>
  <c r="G99" i="62892"/>
  <c r="D99" i="62892"/>
  <c r="C91" i="62892"/>
  <c r="F134" i="2"/>
  <c r="F139" i="2"/>
  <c r="F142" i="2"/>
  <c r="I142" i="2"/>
  <c r="F141" i="2"/>
  <c r="F136" i="2"/>
  <c r="F138" i="2"/>
  <c r="F140" i="2"/>
  <c r="F137" i="2"/>
  <c r="F135" i="2"/>
  <c r="H156" i="2"/>
  <c r="G163" i="62909"/>
  <c r="M253" i="2"/>
  <c r="M22" i="62915"/>
  <c r="E187" i="2"/>
  <c r="E22" i="62912"/>
  <c r="I174" i="2"/>
  <c r="E221" i="2"/>
  <c r="E23" i="62914"/>
  <c r="L207" i="2"/>
  <c r="M141" i="2"/>
  <c r="E142" i="2"/>
  <c r="L141" i="2"/>
  <c r="E163" i="62909"/>
  <c r="E155" i="62909" s="1"/>
  <c r="E219" i="62909" s="1"/>
  <c r="E223" i="62909" s="1"/>
  <c r="C155" i="62909"/>
  <c r="C219" i="62909" s="1"/>
  <c r="C223" i="62909" s="1"/>
  <c r="F153" i="2"/>
  <c r="F155" i="2"/>
  <c r="F156" i="2"/>
  <c r="F152" i="2"/>
  <c r="F151" i="2"/>
  <c r="F149" i="2"/>
  <c r="I156" i="2"/>
  <c r="F148" i="2"/>
  <c r="F150" i="2"/>
  <c r="F154" i="2"/>
  <c r="H142" i="2"/>
  <c r="N142" i="2" s="1"/>
  <c r="G99" i="62910"/>
  <c r="H99" i="62910" s="1"/>
  <c r="F99" i="62892"/>
  <c r="F91" i="62892" s="1"/>
  <c r="F136" i="62892" s="1"/>
  <c r="F140" i="62892" s="1"/>
  <c r="N221" i="2"/>
  <c r="N23" i="62914"/>
  <c r="L187" i="2"/>
  <c r="K22" i="62912"/>
  <c r="E253" i="2"/>
  <c r="J240" i="2"/>
  <c r="E22" i="62915"/>
  <c r="J253" i="2" l="1"/>
  <c r="J22" i="62915"/>
  <c r="N37" i="62914"/>
  <c r="N42" i="62929" s="1"/>
  <c r="Z23" i="62914"/>
  <c r="Z37" i="62914" s="1"/>
  <c r="N28" i="62929"/>
  <c r="Z28" i="62929" s="1"/>
  <c r="Z42" i="62929" s="1"/>
  <c r="E35" i="62915"/>
  <c r="Q22" i="62915"/>
  <c r="Q35" i="62915" s="1"/>
  <c r="Q23" i="62914"/>
  <c r="Q37" i="62914" s="1"/>
  <c r="E37" i="62914"/>
  <c r="E42" i="62929" s="1"/>
  <c r="E28" i="62929"/>
  <c r="Q28" i="62929" s="1"/>
  <c r="Q42" i="62929" s="1"/>
  <c r="I187" i="2"/>
  <c r="I22" i="62912"/>
  <c r="K142" i="2"/>
  <c r="T22" i="62912"/>
  <c r="T35" i="62912" s="1"/>
  <c r="K35" i="62912"/>
  <c r="M142" i="2"/>
  <c r="L142" i="2"/>
  <c r="L221" i="2"/>
  <c r="L23" i="62914"/>
  <c r="E35" i="62912"/>
  <c r="N22" i="62912"/>
  <c r="N35" i="62912" s="1"/>
  <c r="Y22" i="62915"/>
  <c r="Y35" i="62915" s="1"/>
  <c r="M35" i="62915"/>
  <c r="H163" i="62909"/>
  <c r="H155" i="62909" s="1"/>
  <c r="H219" i="62909" s="1"/>
  <c r="H223" i="62909" s="1"/>
  <c r="G155" i="62909"/>
  <c r="G219" i="62909" s="1"/>
  <c r="G223" i="62909" s="1"/>
  <c r="G91" i="62892"/>
  <c r="G136" i="62892" s="1"/>
  <c r="C136" i="62892"/>
  <c r="D91" i="62892"/>
  <c r="D136" i="62892" s="1"/>
  <c r="G62" i="62912" l="1"/>
  <c r="I35" i="62912"/>
  <c r="H62" i="62912"/>
  <c r="F62" i="62912"/>
  <c r="E62" i="62912"/>
  <c r="R22" i="62912"/>
  <c r="R35" i="62912" s="1"/>
  <c r="J35" i="62915"/>
  <c r="G50" i="62915"/>
  <c r="H50" i="62915"/>
  <c r="V22" i="62915"/>
  <c r="V35" i="62915" s="1"/>
  <c r="E50" i="62915"/>
  <c r="F50" i="62915"/>
  <c r="M136" i="62892"/>
  <c r="K136" i="62892"/>
  <c r="L136" i="62892"/>
  <c r="N136" i="62892"/>
  <c r="C140" i="62892"/>
  <c r="C15" i="62907"/>
  <c r="C19" i="62907" s="1"/>
  <c r="H52" i="62914"/>
  <c r="E52" i="62914"/>
  <c r="L37" i="62914"/>
  <c r="L42" i="62929" s="1"/>
  <c r="E120" i="62929" s="1"/>
  <c r="X23" i="62914"/>
  <c r="X37" i="62914" s="1"/>
  <c r="G52" i="62914"/>
  <c r="F52" i="62914"/>
  <c r="L28" i="62929"/>
  <c r="X28" i="62929" s="1"/>
  <c r="X42" i="62929" s="1"/>
  <c r="D84" i="62892" l="1"/>
  <c r="D82" i="62892"/>
  <c r="D135" i="62892" s="1"/>
  <c r="D24" i="62892"/>
  <c r="D20" i="62892"/>
  <c r="D129" i="62892" s="1"/>
  <c r="D104" i="62892"/>
  <c r="D11" i="62892"/>
  <c r="D105" i="62892"/>
  <c r="D101" i="62892"/>
  <c r="D137" i="62892" s="1"/>
  <c r="D7" i="62892"/>
  <c r="D6" i="62892"/>
  <c r="D127" i="62892" s="1"/>
  <c r="C47" i="62907"/>
  <c r="D47" i="62907" s="1"/>
  <c r="E56" i="62907" s="1"/>
  <c r="C46" i="62907"/>
  <c r="D46" i="62907" s="1"/>
  <c r="E55" i="62907" s="1"/>
  <c r="C38" i="62907"/>
  <c r="C55" i="62907" s="1"/>
  <c r="C39" i="62907"/>
  <c r="C56" i="62907" s="1"/>
  <c r="C45" i="62907"/>
  <c r="D45" i="62907" s="1"/>
  <c r="E54" i="62907" s="1"/>
  <c r="C37" i="62907"/>
  <c r="C54" i="62907" s="1"/>
  <c r="N140" i="62892"/>
  <c r="K140" i="62892"/>
  <c r="L140" i="62892"/>
  <c r="G140" i="62892"/>
  <c r="M140" i="62892"/>
  <c r="E40" i="62912"/>
  <c r="F40" i="62912" s="1"/>
  <c r="D140" i="62892" l="1"/>
  <c r="D38" i="62907"/>
  <c r="D55" i="62907" s="1"/>
  <c r="D39" i="62907"/>
  <c r="D56" i="62907" s="1"/>
  <c r="D37" i="62907"/>
  <c r="D54" i="62907"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Simon Dely</author>
  </authors>
  <commentList>
    <comment ref="D7" authorId="0" shapeId="0" xr:uid="{00000000-0006-0000-0000-000001000000}">
      <text>
        <r>
          <rPr>
            <b/>
            <sz val="9"/>
            <color indexed="81"/>
            <rFont val="Tahoma"/>
            <family val="2"/>
          </rPr>
          <t>Veuillez choisir votre approche avant de compléter le reste du tableur</t>
        </r>
        <r>
          <rPr>
            <sz val="9"/>
            <color indexed="81"/>
            <rFont val="Tahoma"/>
            <family val="2"/>
          </rPr>
          <t>, si vous souhaitez :
     -  Obtenir une extraction Bilan GES, en conformité avec l'article 75 de la loi dite Grenelle 2, et/ou ;
     - Obtenir une extraction GHG Protocol, et/ou ;
     - Obtenir une extraction ISO/TR 14069:2013.</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Simon Dely</author>
  </authors>
  <commentList>
    <comment ref="F11" authorId="0" shapeId="0" xr:uid="{00000000-0006-0000-0300-000001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Source détenue, émissions de procédés hors énergie
- Source détenue, émissions fugitives
- Source non détenue, location simple (vous êtes locataire)
- Source non détenue, autre</t>
        </r>
        <r>
          <rPr>
            <b/>
            <sz val="9"/>
            <color indexed="81"/>
            <rFont val="Tahoma"/>
            <family val="2"/>
          </rPr>
          <t xml:space="preserve">
o Si vous êtes en contrôle opérationnel : 
</t>
        </r>
        <r>
          <rPr>
            <sz val="9"/>
            <color indexed="81"/>
            <rFont val="Tahoma"/>
            <family val="2"/>
          </rPr>
          <t>- Source opérée, émissions de procédés hors énergie
- Source opérée, émissions fugitives
- Source non opérée</t>
        </r>
      </text>
    </comment>
    <comment ref="F22" authorId="0" shapeId="0" xr:uid="{00000000-0006-0000-0300-000002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Source détenue, émissions de procédés hors énergie
- Source détenue, émissions fugitives
- Source non détenue, location simple (vous êtes locataire)
- Source non détenue, autre</t>
        </r>
        <r>
          <rPr>
            <b/>
            <sz val="9"/>
            <color indexed="81"/>
            <rFont val="Tahoma"/>
            <family val="2"/>
          </rPr>
          <t xml:space="preserve">
o Si vous êtes en contrôle opérationnel : 
</t>
        </r>
        <r>
          <rPr>
            <sz val="9"/>
            <color indexed="81"/>
            <rFont val="Tahoma"/>
            <family val="2"/>
          </rPr>
          <t>- Source opérée, émissions de procédés hors énergie
- Source opérée, émissions fugitives
- Source non opérée</t>
        </r>
      </text>
    </comment>
    <comment ref="F30" authorId="0" shapeId="0" xr:uid="{00000000-0006-0000-0300-000003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Source détenue, émissions de procédés hors énergie
- Source détenue, émissions fugitives
- Source non détenue, location simple (vous êtes locataire)
- Source non détenue, autre</t>
        </r>
        <r>
          <rPr>
            <b/>
            <sz val="9"/>
            <color indexed="81"/>
            <rFont val="Tahoma"/>
            <family val="2"/>
          </rPr>
          <t xml:space="preserve">
o Si vous êtes en contrôle opérationnel : 
</t>
        </r>
        <r>
          <rPr>
            <sz val="9"/>
            <color indexed="81"/>
            <rFont val="Tahoma"/>
            <family val="2"/>
          </rPr>
          <t>- Source opérée, émissions de procédés hors énergie
- Source opérée, émissions fugitives
- Source non opérée</t>
        </r>
      </text>
    </comment>
    <comment ref="F41" authorId="0" shapeId="0" xr:uid="{00000000-0006-0000-0300-000004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Source détenue, émissions de procédés hors énergie
- Source détenue, émissions fugitives
- Source non détenue, location simple (vous êtes locataire)
- Source non détenue, autre</t>
        </r>
        <r>
          <rPr>
            <b/>
            <sz val="9"/>
            <color indexed="81"/>
            <rFont val="Tahoma"/>
            <family val="2"/>
          </rPr>
          <t xml:space="preserve">
o Si vous êtes en contrôle opérationnel : 
</t>
        </r>
        <r>
          <rPr>
            <sz val="9"/>
            <color indexed="81"/>
            <rFont val="Tahoma"/>
            <family val="2"/>
          </rPr>
          <t>- Source opérée, émissions de procédés hors énergie
- Source opérée, émissions fugitives
- Source non opérée</t>
        </r>
      </text>
    </comment>
    <comment ref="F53" authorId="0" shapeId="0" xr:uid="{00000000-0006-0000-0300-000005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Source détenue, émissions de procédés hors énergie
- Source détenue, émissions fugitives
- Source non détenue, location simple (vous êtes locataire)
- Source non détenue, autre</t>
        </r>
        <r>
          <rPr>
            <b/>
            <sz val="9"/>
            <color indexed="81"/>
            <rFont val="Tahoma"/>
            <family val="2"/>
          </rPr>
          <t xml:space="preserve">
o Si vous êtes en contrôle opérationnel : 
</t>
        </r>
        <r>
          <rPr>
            <sz val="9"/>
            <color indexed="81"/>
            <rFont val="Tahoma"/>
            <family val="2"/>
          </rPr>
          <t>- Source opérée, émissions de procédés hors énergie
- Source opérée, émissions fugitives
- Source non opérée</t>
        </r>
      </text>
    </comment>
    <comment ref="F66" authorId="0" shapeId="0" xr:uid="{00000000-0006-0000-0300-000006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Source détenue, émissions de procédés hors énergie
- Source détenue, émissions fugitives
- Source non détenue, location simple (vous êtes locataire)
- Source non détenue, autre</t>
        </r>
        <r>
          <rPr>
            <b/>
            <sz val="9"/>
            <color indexed="81"/>
            <rFont val="Tahoma"/>
            <family val="2"/>
          </rPr>
          <t xml:space="preserve">
o Si vous êtes en contrôle opérationnel : 
</t>
        </r>
        <r>
          <rPr>
            <sz val="9"/>
            <color indexed="81"/>
            <rFont val="Tahoma"/>
            <family val="2"/>
          </rPr>
          <t>- Source opérée, émissions de procédés hors énergie
- Source opérée, émissions fugitives
- Source non opérée</t>
        </r>
      </text>
    </comment>
    <comment ref="F79" authorId="0" shapeId="0" xr:uid="{00000000-0006-0000-0300-000007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Source détenue, émissions de procédés hors énergie
- Source détenue, émissions fugitives
- Source non détenue, location simple (vous êtes locataire)
- Source non détenue, autre</t>
        </r>
        <r>
          <rPr>
            <b/>
            <sz val="9"/>
            <color indexed="81"/>
            <rFont val="Tahoma"/>
            <family val="2"/>
          </rPr>
          <t xml:space="preserve">
o Si vous êtes en contrôle opérationnel : 
</t>
        </r>
        <r>
          <rPr>
            <sz val="9"/>
            <color indexed="81"/>
            <rFont val="Tahoma"/>
            <family val="2"/>
          </rPr>
          <t>- Source opérée, émissions de procédés hors énergie
- Source opérée, émissions fugitives
- Source non opérée</t>
        </r>
      </text>
    </comment>
    <comment ref="F94" authorId="0" shapeId="0" xr:uid="{00000000-0006-0000-0300-000008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Source détenue, émissions de procédés hors énergie
- Source détenue, émissions fugitives
- Source non détenue, location simple (vous êtes locataire)
- Source non détenue, autre</t>
        </r>
        <r>
          <rPr>
            <b/>
            <sz val="9"/>
            <color indexed="81"/>
            <rFont val="Tahoma"/>
            <family val="2"/>
          </rPr>
          <t xml:space="preserve">
o Si vous êtes en contrôle opérationnel : 
</t>
        </r>
        <r>
          <rPr>
            <sz val="9"/>
            <color indexed="81"/>
            <rFont val="Tahoma"/>
            <family val="2"/>
          </rPr>
          <t>- Source opérée, émissions de procédés hors énergie
- Source opérée, émissions fugitives
- Source non opérée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Simon Dely</author>
  </authors>
  <commentList>
    <comment ref="F11" authorId="0" shapeId="0" xr:uid="{00000000-0006-0000-0400-000001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Source détenue, émissions de procédés hors énergie
- Source détenue, émissions fugitives
- Source non détenue, location simple (vous êtes locataire)
- Source non détenue, autre</t>
        </r>
        <r>
          <rPr>
            <b/>
            <sz val="9"/>
            <color indexed="81"/>
            <rFont val="Tahoma"/>
            <family val="2"/>
          </rPr>
          <t xml:space="preserve">
o Si vous êtes en contrôle opérationnel : 
</t>
        </r>
        <r>
          <rPr>
            <sz val="9"/>
            <color indexed="81"/>
            <rFont val="Tahoma"/>
            <family val="2"/>
          </rPr>
          <t>- Source opérée, émissions de procédés hors énergie
- Source opérée, émissions fugitives
- Source non opérée</t>
        </r>
      </text>
    </comment>
    <comment ref="F22" authorId="0" shapeId="0" xr:uid="{00000000-0006-0000-0400-000002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Source détenue, émissions de procédés hors énergie
- Source détenue, émissions fugitives
- Source non détenue, location simple (vous êtes locataire)
- Source non détenue, autre</t>
        </r>
        <r>
          <rPr>
            <b/>
            <sz val="9"/>
            <color indexed="81"/>
            <rFont val="Tahoma"/>
            <family val="2"/>
          </rPr>
          <t xml:space="preserve">
o Si vous êtes en contrôle opérationnel : 
</t>
        </r>
        <r>
          <rPr>
            <sz val="9"/>
            <color indexed="81"/>
            <rFont val="Tahoma"/>
            <family val="2"/>
          </rPr>
          <t>- Source opérée, émissions de procédés hors énergie
- Source opérée, émissions fugitives
- Source non opérée</t>
        </r>
      </text>
    </comment>
    <comment ref="F30" authorId="0" shapeId="0" xr:uid="{00000000-0006-0000-0400-000003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Source détenue, émissions de procédés hors énergie
- Source détenue, émissions fugitives
- Source non détenue, location simple (vous êtes locataire)
- Source non détenue, autre</t>
        </r>
        <r>
          <rPr>
            <b/>
            <sz val="9"/>
            <color indexed="81"/>
            <rFont val="Tahoma"/>
            <family val="2"/>
          </rPr>
          <t xml:space="preserve">
o Si vous êtes en contrôle opérationnel : 
</t>
        </r>
        <r>
          <rPr>
            <sz val="9"/>
            <color indexed="81"/>
            <rFont val="Tahoma"/>
            <family val="2"/>
          </rPr>
          <t>- Source opérée, émissions de procédés hors énergie
- Source opérée, émissions fugitives
- Source non opérée</t>
        </r>
      </text>
    </comment>
    <comment ref="F41" authorId="0" shapeId="0" xr:uid="{00000000-0006-0000-0400-000004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Source détenue, émissions de procédés hors énergie
- Source détenue, émissions fugitives
- Source non détenue, location simple (vous êtes locataire)
- Source non détenue, autre</t>
        </r>
        <r>
          <rPr>
            <b/>
            <sz val="9"/>
            <color indexed="81"/>
            <rFont val="Tahoma"/>
            <family val="2"/>
          </rPr>
          <t xml:space="preserve">
o Si vous êtes en contrôle opérationnel : 
</t>
        </r>
        <r>
          <rPr>
            <sz val="9"/>
            <color indexed="81"/>
            <rFont val="Tahoma"/>
            <family val="2"/>
          </rPr>
          <t>- Source opérée, émissions de procédés hors énergie
- Source opérée, émissions fugitives
- Source non opérée</t>
        </r>
      </text>
    </comment>
    <comment ref="F53" authorId="0" shapeId="0" xr:uid="{00000000-0006-0000-0400-000005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Source détenue, émissions de procédés hors énergie
- Source détenue, émissions fugitives
- Source non détenue, location simple (vous êtes locataire)
- Source non détenue, autre</t>
        </r>
        <r>
          <rPr>
            <b/>
            <sz val="9"/>
            <color indexed="81"/>
            <rFont val="Tahoma"/>
            <family val="2"/>
          </rPr>
          <t xml:space="preserve">
o Si vous êtes en contrôle opérationnel : 
</t>
        </r>
        <r>
          <rPr>
            <sz val="9"/>
            <color indexed="81"/>
            <rFont val="Tahoma"/>
            <family val="2"/>
          </rPr>
          <t>- Source opérée, émissions de procédés hors énergie
- Source opérée, émissions fugitives
- Source non opérée</t>
        </r>
      </text>
    </comment>
    <comment ref="F66" authorId="0" shapeId="0" xr:uid="{00000000-0006-0000-0400-000006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Source détenue, émissions de procédés hors énergie
- Source détenue, émissions fugitives
- Source non détenue, location simple (vous êtes locataire)
- Source non détenue, autre</t>
        </r>
        <r>
          <rPr>
            <b/>
            <sz val="9"/>
            <color indexed="81"/>
            <rFont val="Tahoma"/>
            <family val="2"/>
          </rPr>
          <t xml:space="preserve">
o Si vous êtes en contrôle opérationnel : 
</t>
        </r>
        <r>
          <rPr>
            <sz val="9"/>
            <color indexed="81"/>
            <rFont val="Tahoma"/>
            <family val="2"/>
          </rPr>
          <t>- Source opérée, émissions de procédés hors énergie
- Source opérée, émissions fugitives
- Source non opérée</t>
        </r>
      </text>
    </comment>
    <comment ref="F79" authorId="0" shapeId="0" xr:uid="{00000000-0006-0000-0400-000007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Source détenue, émissions de procédés hors énergie
- Source détenue, émissions fugitives
- Source non détenue, location simple (vous êtes locataire)
- Source non détenue, autre</t>
        </r>
        <r>
          <rPr>
            <b/>
            <sz val="9"/>
            <color indexed="81"/>
            <rFont val="Tahoma"/>
            <family val="2"/>
          </rPr>
          <t xml:space="preserve">
o Si vous êtes en contrôle opérationnel : 
</t>
        </r>
        <r>
          <rPr>
            <sz val="9"/>
            <color indexed="81"/>
            <rFont val="Tahoma"/>
            <family val="2"/>
          </rPr>
          <t>- Source opérée, émissions de procédés hors énergie
- Source opérée, émissions fugitives
- Source non opérée</t>
        </r>
      </text>
    </comment>
    <comment ref="F94" authorId="0" shapeId="0" xr:uid="{00000000-0006-0000-0400-000008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Source détenue, émissions de procédés hors énergie
- Source détenue, émissions fugitives
- Source non détenue, location simple (vous êtes locataire)
- Source non détenue, autre</t>
        </r>
        <r>
          <rPr>
            <b/>
            <sz val="9"/>
            <color indexed="81"/>
            <rFont val="Tahoma"/>
            <family val="2"/>
          </rPr>
          <t xml:space="preserve">
o Si vous êtes en contrôle opérationnel : 
</t>
        </r>
        <r>
          <rPr>
            <sz val="9"/>
            <color indexed="81"/>
            <rFont val="Tahoma"/>
            <family val="2"/>
          </rPr>
          <t>- Source opérée, émissions de procédés hors énergie
- Source opérée, émissions fugitives
- Source non opérée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Simon Dely</author>
    <author>JMJ</author>
  </authors>
  <commentList>
    <comment ref="B13" authorId="0" shapeId="0" xr:uid="{00000000-0006-0000-0900-000001000000}">
      <text>
        <r>
          <rPr>
            <b/>
            <sz val="9"/>
            <color indexed="81"/>
            <rFont val="Tahoma"/>
            <family val="2"/>
          </rPr>
          <t xml:space="preserve">L'amortissement des véhicules n'est pas pris en compte ici. 
</t>
        </r>
        <r>
          <rPr>
            <sz val="9"/>
            <color indexed="81"/>
            <rFont val="Tahoma"/>
            <family val="2"/>
          </rPr>
          <t>N'oubliez pas d'en tenir compte dans la feuille "Immobilisations".</t>
        </r>
      </text>
    </comment>
    <comment ref="F15" authorId="0" shapeId="0" xr:uid="{00000000-0006-0000-0900-000002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J15" authorId="0" shapeId="0" xr:uid="{00000000-0006-0000-0900-000003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M15" authorId="0" shapeId="0" xr:uid="{00000000-0006-0000-0900-000004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B26" authorId="0" shapeId="0" xr:uid="{00000000-0006-0000-0900-000005000000}">
      <text>
        <r>
          <rPr>
            <sz val="9"/>
            <color indexed="81"/>
            <rFont val="Tahoma"/>
            <family val="2"/>
          </rPr>
          <t xml:space="preserve">Ce tableau permet la prise en compte directe de l'information CO2 des prestations de transport, fournie dans le cadre de l'application de l'article L1431.3 du code des transports.
L'amortissement des véhicules n'est donc pas pris en compte ici. </t>
        </r>
      </text>
    </comment>
    <comment ref="F28" authorId="0" shapeId="0" xr:uid="{00000000-0006-0000-0900-000006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non opéré, coût du transport supporté
- Véhicule non opéré, coût du transport non supporté</t>
        </r>
      </text>
    </comment>
    <comment ref="F38" authorId="0" shapeId="0" xr:uid="{00000000-0006-0000-0900-000007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B51" authorId="0" shapeId="0" xr:uid="{00000000-0006-0000-0900-000008000000}">
      <text>
        <r>
          <rPr>
            <b/>
            <sz val="9"/>
            <color indexed="81"/>
            <rFont val="Tahoma"/>
            <family val="2"/>
          </rPr>
          <t xml:space="preserve">L'amortissement des véhicules n'est pas pris en compte ici. 
</t>
        </r>
        <r>
          <rPr>
            <sz val="9"/>
            <color indexed="81"/>
            <rFont val="Tahoma"/>
            <family val="2"/>
          </rPr>
          <t>N'oubliez pas d'en tenir compte dans la feuille "Immobilisations".</t>
        </r>
      </text>
    </comment>
    <comment ref="F53" authorId="0" shapeId="0" xr:uid="{00000000-0006-0000-0900-000009000000}">
      <text>
        <r>
          <rPr>
            <sz val="9"/>
            <color indexed="81"/>
            <rFont val="Tahoma"/>
            <family val="2"/>
          </rPr>
          <t xml:space="preserve">La notion de "matériel" correspond au matériel consommant le combustible considéré. 
Veuillez choisir entre : 
</t>
        </r>
        <r>
          <rPr>
            <b/>
            <sz val="9"/>
            <color indexed="81"/>
            <rFont val="Tahoma"/>
            <family val="2"/>
          </rPr>
          <t xml:space="preserve">o Si vous êtes en contrôle financier :
</t>
        </r>
        <r>
          <rPr>
            <sz val="9"/>
            <color indexed="81"/>
            <rFont val="Tahoma"/>
            <family val="2"/>
          </rPr>
          <t>-</t>
        </r>
        <r>
          <rPr>
            <b/>
            <sz val="9"/>
            <color indexed="81"/>
            <rFont val="Tahoma"/>
            <family val="2"/>
          </rPr>
          <t xml:space="preserve"> </t>
        </r>
        <r>
          <rPr>
            <sz val="9"/>
            <color indexed="81"/>
            <rFont val="Tahoma"/>
            <family val="2"/>
          </rPr>
          <t>Matériel détenu
- Matériel non détenu, location simple (vous êtes locataire)
- Matériel non détenu, autre</t>
        </r>
        <r>
          <rPr>
            <b/>
            <sz val="9"/>
            <color indexed="81"/>
            <rFont val="Tahoma"/>
            <family val="2"/>
          </rPr>
          <t xml:space="preserve">
o Si vous êtes en contrôle opérationnel : 
</t>
        </r>
        <r>
          <rPr>
            <sz val="9"/>
            <color indexed="81"/>
            <rFont val="Tahoma"/>
            <family val="2"/>
          </rPr>
          <t>- Matériel opéré
- Matériel non opéré</t>
        </r>
      </text>
    </comment>
    <comment ref="J53" authorId="0" shapeId="0" xr:uid="{00000000-0006-0000-0900-00000A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M53" authorId="0" shapeId="0" xr:uid="{00000000-0006-0000-0900-00000B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B60" authorId="0" shapeId="0" xr:uid="{00000000-0006-0000-0900-00000C000000}">
      <text>
        <r>
          <rPr>
            <sz val="9"/>
            <color indexed="81"/>
            <rFont val="Tahoma"/>
            <family val="2"/>
          </rPr>
          <t xml:space="preserve">Ce tableau permet la prise en compte directe de l'information CO2 des prestations de transport, fournie dans le cadre de l'application de l'article L1431.3 du code des transports.
L'amortissement des véhicules n'est donc pas pris en compte ici. </t>
        </r>
      </text>
    </comment>
    <comment ref="F62" authorId="0" shapeId="0" xr:uid="{00000000-0006-0000-0900-00000D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non opéré, coût du transport supporté
- Véhicule non opéré, coût du transport non supporté</t>
        </r>
      </text>
    </comment>
    <comment ref="F72" authorId="0" shapeId="0" xr:uid="{00000000-0006-0000-0900-00000E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t>
        </r>
        <r>
          <rPr>
            <b/>
            <sz val="9"/>
            <color indexed="81"/>
            <rFont val="Tahoma"/>
            <family val="2"/>
          </rPr>
          <t xml:space="preserve"> </t>
        </r>
        <r>
          <rPr>
            <sz val="9"/>
            <color indexed="81"/>
            <rFont val="Tahoma"/>
            <family val="2"/>
          </rPr>
          <t>Véhicule détenu
-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opéré
- Véhicule non opéré, coût du transport supporté
- Véhicule non opéré, coût du transport non supporté</t>
        </r>
      </text>
    </comment>
    <comment ref="B83" authorId="0" shapeId="0" xr:uid="{00000000-0006-0000-0900-00000F000000}">
      <text>
        <r>
          <rPr>
            <b/>
            <sz val="9"/>
            <color indexed="81"/>
            <rFont val="Tahoma"/>
            <family val="2"/>
          </rPr>
          <t xml:space="preserve">L'amortissement des véhicules n'est pas pris en compte ici. 
</t>
        </r>
        <r>
          <rPr>
            <sz val="9"/>
            <color indexed="81"/>
            <rFont val="Tahoma"/>
            <family val="2"/>
          </rPr>
          <t>N'oubliez pas d'en tenir compte dans la feuille "Immobilisations".</t>
        </r>
      </text>
    </comment>
    <comment ref="F85" authorId="0" shapeId="0" xr:uid="{00000000-0006-0000-0900-000010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t>
        </r>
        <r>
          <rPr>
            <b/>
            <sz val="9"/>
            <color indexed="81"/>
            <rFont val="Tahoma"/>
            <family val="2"/>
          </rPr>
          <t xml:space="preserve"> </t>
        </r>
        <r>
          <rPr>
            <sz val="9"/>
            <color indexed="81"/>
            <rFont val="Tahoma"/>
            <family val="2"/>
          </rPr>
          <t xml:space="preserve">Véhicule détenu
</t>
        </r>
        <r>
          <rPr>
            <b/>
            <sz val="9"/>
            <color indexed="81"/>
            <rFont val="Tahoma"/>
            <family val="2"/>
          </rPr>
          <t xml:space="preserve">
o Si vous êtes en contrôle opérationnel : 
</t>
        </r>
        <r>
          <rPr>
            <sz val="9"/>
            <color indexed="81"/>
            <rFont val="Tahoma"/>
            <family val="2"/>
          </rPr>
          <t>- Véhicule opéré</t>
        </r>
      </text>
    </comment>
    <comment ref="H85" authorId="1" shapeId="0" xr:uid="{00000000-0006-0000-0900-000011000000}">
      <text>
        <r>
          <rPr>
            <sz val="9"/>
            <color indexed="81"/>
            <rFont val="Geneva"/>
          </rPr>
          <t>Le facteur d'émission doit être adapté au cas de figure rencontré, celui par défaut étant celui de l'électricité de réseau française pour les usages transport.</t>
        </r>
      </text>
    </comment>
    <comment ref="B99" authorId="0" shapeId="0" xr:uid="{00000000-0006-0000-0900-000012000000}">
      <text>
        <r>
          <rPr>
            <b/>
            <sz val="9"/>
            <color indexed="81"/>
            <rFont val="Tahoma"/>
            <family val="2"/>
          </rPr>
          <t xml:space="preserve">L'amortissement des véhicules n'est pas pris en compte ici. 
</t>
        </r>
        <r>
          <rPr>
            <sz val="9"/>
            <color indexed="81"/>
            <rFont val="Tahoma"/>
            <family val="2"/>
          </rPr>
          <t>N'oubliez pas d'en tenir compte dans la feuille "Immobilisations".</t>
        </r>
      </text>
    </comment>
    <comment ref="F101" authorId="0" shapeId="0" xr:uid="{00000000-0006-0000-0900-000013000000}">
      <text>
        <r>
          <rPr>
            <sz val="9"/>
            <color indexed="81"/>
            <rFont val="Tahoma"/>
            <family val="2"/>
          </rPr>
          <t xml:space="preserve">La notion de "matériel" correspond au matériel consommant le combustible considéré. 
Veuillez choisir entre : 
</t>
        </r>
        <r>
          <rPr>
            <b/>
            <sz val="9"/>
            <color indexed="81"/>
            <rFont val="Tahoma"/>
            <family val="2"/>
          </rPr>
          <t xml:space="preserve">o Si vous êtes en contrôle financier :
</t>
        </r>
        <r>
          <rPr>
            <sz val="9"/>
            <color indexed="81"/>
            <rFont val="Tahoma"/>
            <family val="2"/>
          </rPr>
          <t>-</t>
        </r>
        <r>
          <rPr>
            <b/>
            <sz val="9"/>
            <color indexed="81"/>
            <rFont val="Tahoma"/>
            <family val="2"/>
          </rPr>
          <t xml:space="preserve"> </t>
        </r>
        <r>
          <rPr>
            <sz val="9"/>
            <color indexed="81"/>
            <rFont val="Tahoma"/>
            <family val="2"/>
          </rPr>
          <t>Matériel détenu
- Matériel non détenu, location simple (vous êtes locataire)
- Matériel non détenu, autre</t>
        </r>
        <r>
          <rPr>
            <b/>
            <sz val="9"/>
            <color indexed="81"/>
            <rFont val="Tahoma"/>
            <family val="2"/>
          </rPr>
          <t xml:space="preserve">
o Si vous êtes en contrôle opérationnel : 
</t>
        </r>
        <r>
          <rPr>
            <sz val="9"/>
            <color indexed="81"/>
            <rFont val="Tahoma"/>
            <family val="2"/>
          </rPr>
          <t>- Matériel opéré
- Matériel non opéré</t>
        </r>
      </text>
    </comment>
    <comment ref="J101" authorId="0" shapeId="0" xr:uid="{00000000-0006-0000-0900-000014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M101" authorId="0" shapeId="0" xr:uid="{00000000-0006-0000-0900-000015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B108" authorId="0" shapeId="0" xr:uid="{00000000-0006-0000-0900-000016000000}">
      <text>
        <r>
          <rPr>
            <sz val="9"/>
            <color indexed="81"/>
            <rFont val="Tahoma"/>
            <family val="2"/>
          </rPr>
          <t xml:space="preserve">Ce tableau permet la prise en compte directe de l'information CO2 des prestations de transport, fournie dans le cadre de l'application de l'article L1431.3 du code des transports.
L'amortissement des véhicules n'est donc pas pris en compte ici. </t>
        </r>
      </text>
    </comment>
    <comment ref="F110" authorId="0" shapeId="0" xr:uid="{00000000-0006-0000-0900-000017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non opéré, coût du transport supporté
- Véhicule non opéré, coût du transport non supporté</t>
        </r>
      </text>
    </comment>
    <comment ref="B118" authorId="0" shapeId="0" xr:uid="{00000000-0006-0000-0900-000018000000}">
      <text>
        <r>
          <rPr>
            <sz val="9"/>
            <color indexed="81"/>
            <rFont val="Tahoma"/>
            <family val="2"/>
          </rPr>
          <t>Ce tableau ne peut pas être utilisé pour des trains possédés.</t>
        </r>
      </text>
    </comment>
    <comment ref="F120" authorId="0" shapeId="0" xr:uid="{00000000-0006-0000-0900-000019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non opéré, coût du transport supporté
- Véhicule non opéré, coût du transport non supporté</t>
        </r>
      </text>
    </comment>
    <comment ref="B131" authorId="0" shapeId="0" xr:uid="{00000000-0006-0000-0900-00001A000000}">
      <text>
        <r>
          <rPr>
            <b/>
            <sz val="9"/>
            <color indexed="81"/>
            <rFont val="Tahoma"/>
            <family val="2"/>
          </rPr>
          <t xml:space="preserve">L'amortissement des véhicules n'est pas pris en compte ici. 
</t>
        </r>
        <r>
          <rPr>
            <sz val="9"/>
            <color indexed="81"/>
            <rFont val="Tahoma"/>
            <family val="2"/>
          </rPr>
          <t>N'oubliez pas d'en tenir compte dans la feuille "Immobilisations".</t>
        </r>
      </text>
    </comment>
    <comment ref="F133" authorId="0" shapeId="0" xr:uid="{00000000-0006-0000-0900-00001B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J133" authorId="0" shapeId="0" xr:uid="{00000000-0006-0000-0900-00001C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M133" authorId="0" shapeId="0" xr:uid="{00000000-0006-0000-0900-00001D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B144" authorId="0" shapeId="0" xr:uid="{00000000-0006-0000-0900-00001E000000}">
      <text>
        <r>
          <rPr>
            <sz val="9"/>
            <color indexed="81"/>
            <rFont val="Tahoma"/>
            <family val="2"/>
          </rPr>
          <t xml:space="preserve">Ce tableau permet la prise en compte directe de l'information CO2 des prestations de transport, fournie dans le cadre de l'application de l'article L1431.3 du code des transports.
L'amortissement des véhicules n'est donc pas pris en compte ici. </t>
        </r>
      </text>
    </comment>
    <comment ref="F146" authorId="0" shapeId="0" xr:uid="{00000000-0006-0000-0900-00001F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non opéré, coût du transport supporté
- Véhicule non opéré, coût du transport non supporté</t>
        </r>
      </text>
    </comment>
    <comment ref="B154" authorId="1" shapeId="0" xr:uid="{00000000-0006-0000-0900-000020000000}">
      <text>
        <r>
          <rPr>
            <sz val="9"/>
            <color indexed="81"/>
            <rFont val="Geneva"/>
          </rPr>
          <t>Les</t>
        </r>
        <r>
          <rPr>
            <b/>
            <sz val="9"/>
            <color indexed="81"/>
            <rFont val="Geneva"/>
          </rPr>
          <t xml:space="preserve"> rouliers</t>
        </r>
        <r>
          <rPr>
            <sz val="9"/>
            <color indexed="81"/>
            <rFont val="Geneva"/>
          </rPr>
          <t xml:space="preserve"> sont des navires dont </t>
        </r>
        <r>
          <rPr>
            <b/>
            <sz val="9"/>
            <color indexed="81"/>
            <rFont val="Geneva"/>
          </rPr>
          <t>la marchandises est transportée "sur roues"</t>
        </r>
        <r>
          <rPr>
            <sz val="9"/>
            <color indexed="81"/>
            <rFont val="Geneva"/>
          </rPr>
          <t>. 
Un cas typique est un ferry qui charge et décharge des camions, des voitures, etc. 
Un roulier peut transporter uniquement des camions, ou également des voitures, avec leurs passagers.</t>
        </r>
      </text>
    </comment>
    <comment ref="F156" authorId="0" shapeId="0" xr:uid="{00000000-0006-0000-0900-000021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B164" authorId="0" shapeId="0" xr:uid="{00000000-0006-0000-0900-000022000000}">
      <text>
        <r>
          <rPr>
            <sz val="9"/>
            <color indexed="81"/>
            <rFont val="Tahoma"/>
            <family val="2"/>
          </rPr>
          <t xml:space="preserve">Ce tableau permet la prise en compte directe de l'information CO2 des prestations de transport, fournie dans le cadre de l'application de l'article L1431.3 du code des transports.
L'amortissement des véhicules n'est donc pas pris en compte ici. </t>
        </r>
      </text>
    </comment>
    <comment ref="F166" authorId="0" shapeId="0" xr:uid="{00000000-0006-0000-0900-000023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non opéré, coût du transport supporté
- Véhicule non opéré, coût du transport non supporté</t>
        </r>
      </text>
    </comment>
    <comment ref="F176" authorId="0" shapeId="0" xr:uid="{00000000-0006-0000-0900-000024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t>
        </r>
        <r>
          <rPr>
            <b/>
            <sz val="9"/>
            <color indexed="81"/>
            <rFont val="Tahoma"/>
            <family val="2"/>
          </rPr>
          <t xml:space="preserve"> </t>
        </r>
        <r>
          <rPr>
            <sz val="9"/>
            <color indexed="81"/>
            <rFont val="Tahoma"/>
            <family val="2"/>
          </rPr>
          <t>Véhicule détenu
-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opéré
- Véhicule non opéré, coût du transport supporté
- Véhicule non opéré, coût du transport non supporté</t>
        </r>
      </text>
    </comment>
    <comment ref="B190" authorId="0" shapeId="0" xr:uid="{00000000-0006-0000-0900-000025000000}">
      <text>
        <r>
          <rPr>
            <b/>
            <sz val="9"/>
            <color indexed="81"/>
            <rFont val="Tahoma"/>
            <family val="2"/>
          </rPr>
          <t xml:space="preserve">L'amortissement des véhicules n'est pas pris en compte ici. 
</t>
        </r>
        <r>
          <rPr>
            <sz val="9"/>
            <color indexed="81"/>
            <rFont val="Tahoma"/>
            <family val="2"/>
          </rPr>
          <t>N'oubliez pas d'en tenir compte dans la feuille "Immobilisations".</t>
        </r>
      </text>
    </comment>
    <comment ref="F192" authorId="0" shapeId="0" xr:uid="{00000000-0006-0000-0900-000026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J192" authorId="0" shapeId="0" xr:uid="{00000000-0006-0000-0900-000027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M192" authorId="0" shapeId="0" xr:uid="{00000000-0006-0000-0900-000028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B203" authorId="0" shapeId="0" xr:uid="{00000000-0006-0000-0900-000029000000}">
      <text>
        <r>
          <rPr>
            <sz val="9"/>
            <color indexed="81"/>
            <rFont val="Tahoma"/>
            <family val="2"/>
          </rPr>
          <t xml:space="preserve">Ce tableau permet la prise en compte directe de l'information CO2 des prestations de transport, fournie dans le cadre de l'application de l'article L1431.3 du code des transports.
L'amortissement des véhicules n'est donc pas pris en compte ici. </t>
        </r>
      </text>
    </comment>
    <comment ref="F205" authorId="0" shapeId="0" xr:uid="{00000000-0006-0000-0900-00002A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non opéré, coût du transport supporté
- Véhicule non opéré, coût du transport non supporté</t>
        </r>
      </text>
    </comment>
    <comment ref="F215" authorId="0" shapeId="0" xr:uid="{00000000-0006-0000-0900-00002B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B229" authorId="0" shapeId="0" xr:uid="{00000000-0006-0000-0900-00002C000000}">
      <text>
        <r>
          <rPr>
            <b/>
            <sz val="9"/>
            <color indexed="81"/>
            <rFont val="Tahoma"/>
            <family val="2"/>
          </rPr>
          <t xml:space="preserve">L'amortissement des véhicules n'est pas pris en compte ici. 
</t>
        </r>
        <r>
          <rPr>
            <sz val="9"/>
            <color indexed="81"/>
            <rFont val="Tahoma"/>
            <family val="2"/>
          </rPr>
          <t>N'oubliez pas d'en tenir compte dans la feuille "Immobilisations".</t>
        </r>
      </text>
    </comment>
    <comment ref="F231" authorId="0" shapeId="0" xr:uid="{00000000-0006-0000-0900-00002D000000}">
      <text>
        <r>
          <rPr>
            <sz val="9"/>
            <color indexed="81"/>
            <rFont val="Tahoma"/>
            <family val="2"/>
          </rPr>
          <t xml:space="preserve">La notion de "matériel" correspond au matériel consommant le combustible considéré. 
Veuillez choisir entre : 
</t>
        </r>
        <r>
          <rPr>
            <b/>
            <sz val="9"/>
            <color indexed="81"/>
            <rFont val="Tahoma"/>
            <family val="2"/>
          </rPr>
          <t xml:space="preserve">o Si vous êtes en contrôle financier :
</t>
        </r>
        <r>
          <rPr>
            <sz val="9"/>
            <color indexed="81"/>
            <rFont val="Tahoma"/>
            <family val="2"/>
          </rPr>
          <t>-</t>
        </r>
        <r>
          <rPr>
            <b/>
            <sz val="9"/>
            <color indexed="81"/>
            <rFont val="Tahoma"/>
            <family val="2"/>
          </rPr>
          <t xml:space="preserve"> </t>
        </r>
        <r>
          <rPr>
            <sz val="9"/>
            <color indexed="81"/>
            <rFont val="Tahoma"/>
            <family val="2"/>
          </rPr>
          <t>Matériel détenu
- Matériel non détenu, location simple (vous êtes locataire)
- Matériel non détenu, autre</t>
        </r>
        <r>
          <rPr>
            <b/>
            <sz val="9"/>
            <color indexed="81"/>
            <rFont val="Tahoma"/>
            <family val="2"/>
          </rPr>
          <t xml:space="preserve">
o Si vous êtes en contrôle opérationnel : 
</t>
        </r>
        <r>
          <rPr>
            <sz val="9"/>
            <color indexed="81"/>
            <rFont val="Tahoma"/>
            <family val="2"/>
          </rPr>
          <t>- Matériel opéré
- Matériel non opéré</t>
        </r>
      </text>
    </comment>
    <comment ref="J231" authorId="0" shapeId="0" xr:uid="{00000000-0006-0000-0900-00002E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M231" authorId="0" shapeId="0" xr:uid="{00000000-0006-0000-0900-00002F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B238" authorId="0" shapeId="0" xr:uid="{00000000-0006-0000-0900-000030000000}">
      <text>
        <r>
          <rPr>
            <sz val="9"/>
            <color indexed="81"/>
            <rFont val="Tahoma"/>
            <family val="2"/>
          </rPr>
          <t xml:space="preserve">Ce tableau permet la prise en compte directe de l'information CO2 des prestations de transport, fournie dans le cadre de l'application de l'article L1431.3 du code des transports.
L'amortissement des véhicules n'est donc pas pris en compte ici. </t>
        </r>
      </text>
    </comment>
    <comment ref="F240" authorId="0" shapeId="0" xr:uid="{00000000-0006-0000-0900-000031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non opéré, coût du transport supporté
- Véhicule non opéré, coût du transport non supporté</t>
        </r>
      </text>
    </comment>
    <comment ref="F250" authorId="0" shapeId="0" xr:uid="{00000000-0006-0000-0900-000032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t>
        </r>
        <r>
          <rPr>
            <b/>
            <sz val="9"/>
            <color indexed="81"/>
            <rFont val="Tahoma"/>
            <family val="2"/>
          </rPr>
          <t xml:space="preserve"> </t>
        </r>
        <r>
          <rPr>
            <sz val="9"/>
            <color indexed="81"/>
            <rFont val="Tahoma"/>
            <family val="2"/>
          </rPr>
          <t>Véhicule détenu
-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opéré
- Véhicule non opéré, coût du transport supporté
- Véhicule non opéré, coût du transport non supporté</t>
        </r>
      </text>
    </comment>
    <comment ref="B261" authorId="0" shapeId="0" xr:uid="{00000000-0006-0000-0900-000033000000}">
      <text>
        <r>
          <rPr>
            <b/>
            <sz val="9"/>
            <color indexed="81"/>
            <rFont val="Tahoma"/>
            <family val="2"/>
          </rPr>
          <t xml:space="preserve">L'amortissement des véhicules n'est pas pris en compte ici. 
</t>
        </r>
        <r>
          <rPr>
            <sz val="9"/>
            <color indexed="81"/>
            <rFont val="Tahoma"/>
            <family val="2"/>
          </rPr>
          <t>N'oubliez pas d'en tenir compte dans la feuille "Immobilisations".</t>
        </r>
      </text>
    </comment>
    <comment ref="F263" authorId="0" shapeId="0" xr:uid="{00000000-0006-0000-0900-000034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t>
        </r>
        <r>
          <rPr>
            <b/>
            <sz val="9"/>
            <color indexed="81"/>
            <rFont val="Tahoma"/>
            <family val="2"/>
          </rPr>
          <t xml:space="preserve"> </t>
        </r>
        <r>
          <rPr>
            <sz val="9"/>
            <color indexed="81"/>
            <rFont val="Tahoma"/>
            <family val="2"/>
          </rPr>
          <t xml:space="preserve">Véhicule détenu
</t>
        </r>
        <r>
          <rPr>
            <b/>
            <sz val="9"/>
            <color indexed="81"/>
            <rFont val="Tahoma"/>
            <family val="2"/>
          </rPr>
          <t xml:space="preserve">
o Si vous êtes en contrôle opérationnel : 
</t>
        </r>
        <r>
          <rPr>
            <sz val="9"/>
            <color indexed="81"/>
            <rFont val="Tahoma"/>
            <family val="2"/>
          </rPr>
          <t>- Véhicule opéré</t>
        </r>
      </text>
    </comment>
    <comment ref="H263" authorId="1" shapeId="0" xr:uid="{00000000-0006-0000-0900-000035000000}">
      <text>
        <r>
          <rPr>
            <sz val="9"/>
            <color indexed="81"/>
            <rFont val="Geneva"/>
          </rPr>
          <t>Le facteur d'émission doit être adapté au cas de figure rencontré, celui par défaut étant celui de l'électricité de réseau française pour les usages transport.</t>
        </r>
      </text>
    </comment>
    <comment ref="B277" authorId="0" shapeId="0" xr:uid="{00000000-0006-0000-0900-000036000000}">
      <text>
        <r>
          <rPr>
            <b/>
            <sz val="9"/>
            <color indexed="81"/>
            <rFont val="Tahoma"/>
            <family val="2"/>
          </rPr>
          <t xml:space="preserve">L'amortissement des véhicules n'est pas pris en compte ici. 
</t>
        </r>
        <r>
          <rPr>
            <sz val="9"/>
            <color indexed="81"/>
            <rFont val="Tahoma"/>
            <family val="2"/>
          </rPr>
          <t>N'oubliez pas d'en tenir compte dans la feuille "Immobilisations".</t>
        </r>
      </text>
    </comment>
    <comment ref="F279" authorId="0" shapeId="0" xr:uid="{00000000-0006-0000-0900-000037000000}">
      <text>
        <r>
          <rPr>
            <sz val="9"/>
            <color indexed="81"/>
            <rFont val="Tahoma"/>
            <family val="2"/>
          </rPr>
          <t xml:space="preserve">La notion de "matériel" correspond au matériel consommant le combustible considéré. 
Veuillez choisir entre : 
</t>
        </r>
        <r>
          <rPr>
            <b/>
            <sz val="9"/>
            <color indexed="81"/>
            <rFont val="Tahoma"/>
            <family val="2"/>
          </rPr>
          <t xml:space="preserve">o Si vous êtes en contrôle financier :
</t>
        </r>
        <r>
          <rPr>
            <sz val="9"/>
            <color indexed="81"/>
            <rFont val="Tahoma"/>
            <family val="2"/>
          </rPr>
          <t>-</t>
        </r>
        <r>
          <rPr>
            <b/>
            <sz val="9"/>
            <color indexed="81"/>
            <rFont val="Tahoma"/>
            <family val="2"/>
          </rPr>
          <t xml:space="preserve"> </t>
        </r>
        <r>
          <rPr>
            <sz val="9"/>
            <color indexed="81"/>
            <rFont val="Tahoma"/>
            <family val="2"/>
          </rPr>
          <t>Matériel détenu
- Matériel non détenu, location simple (vous êtes locataire)
- Matériel non détenu, autre</t>
        </r>
        <r>
          <rPr>
            <b/>
            <sz val="9"/>
            <color indexed="81"/>
            <rFont val="Tahoma"/>
            <family val="2"/>
          </rPr>
          <t xml:space="preserve">
o Si vous êtes en contrôle opérationnel : 
</t>
        </r>
        <r>
          <rPr>
            <sz val="9"/>
            <color indexed="81"/>
            <rFont val="Tahoma"/>
            <family val="2"/>
          </rPr>
          <t>- Matériel opéré
- Matériel non opéré</t>
        </r>
      </text>
    </comment>
    <comment ref="J279" authorId="0" shapeId="0" xr:uid="{00000000-0006-0000-0900-000038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M279" authorId="0" shapeId="0" xr:uid="{00000000-0006-0000-0900-000039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B286" authorId="0" shapeId="0" xr:uid="{00000000-0006-0000-0900-00003A000000}">
      <text>
        <r>
          <rPr>
            <sz val="9"/>
            <color indexed="81"/>
            <rFont val="Tahoma"/>
            <family val="2"/>
          </rPr>
          <t xml:space="preserve">Ce tableau permet la prise en compte directe de l'information CO2 des prestations de transport, fournie dans le cadre de l'application de l'article L1431.3 du code des transports.
L'amortissement des véhicules n'est donc pas pris en compte ici. </t>
        </r>
      </text>
    </comment>
    <comment ref="F288" authorId="0" shapeId="0" xr:uid="{00000000-0006-0000-0900-00003B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non opéré, coût du transport supporté
- Véhicule non opéré, coût du transport non supporté</t>
        </r>
      </text>
    </comment>
    <comment ref="B296" authorId="0" shapeId="0" xr:uid="{00000000-0006-0000-0900-00003C000000}">
      <text>
        <r>
          <rPr>
            <sz val="9"/>
            <color indexed="81"/>
            <rFont val="Tahoma"/>
            <family val="2"/>
          </rPr>
          <t>Ce tableau ne peut pas être utilisé pour des trains possédés.</t>
        </r>
      </text>
    </comment>
    <comment ref="F298" authorId="0" shapeId="0" xr:uid="{00000000-0006-0000-0900-00003D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non opéré, coût du transport supporté
- Véhicule non opéré, coût du transport non supporté</t>
        </r>
      </text>
    </comment>
    <comment ref="B309" authorId="0" shapeId="0" xr:uid="{00000000-0006-0000-0900-00003E000000}">
      <text>
        <r>
          <rPr>
            <b/>
            <sz val="9"/>
            <color indexed="81"/>
            <rFont val="Tahoma"/>
            <family val="2"/>
          </rPr>
          <t xml:space="preserve">L'amortissement des véhicules n'est pas pris en compte ici. 
</t>
        </r>
        <r>
          <rPr>
            <sz val="9"/>
            <color indexed="81"/>
            <rFont val="Tahoma"/>
            <family val="2"/>
          </rPr>
          <t>N'oubliez pas d'en tenir compte dans la feuille "Immobilisations".</t>
        </r>
      </text>
    </comment>
    <comment ref="F311" authorId="0" shapeId="0" xr:uid="{00000000-0006-0000-0900-00003F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J311" authorId="0" shapeId="0" xr:uid="{00000000-0006-0000-0900-000040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M311" authorId="0" shapeId="0" xr:uid="{00000000-0006-0000-0900-000041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B322" authorId="0" shapeId="0" xr:uid="{00000000-0006-0000-0900-000042000000}">
      <text>
        <r>
          <rPr>
            <sz val="9"/>
            <color indexed="81"/>
            <rFont val="Tahoma"/>
            <family val="2"/>
          </rPr>
          <t xml:space="preserve">Ce tableau permet la prise en compte directe de l'information CO2 des prestations de transport, fournie dans le cadre de l'application de l'article L1431.3 du code des transports.
L'amortissement des véhicules n'est donc pas pris en compte ici. </t>
        </r>
      </text>
    </comment>
    <comment ref="F324" authorId="0" shapeId="0" xr:uid="{00000000-0006-0000-0900-000043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non opéré, coût du transport supporté
- Véhicule non opéré, coût du transport non supporté</t>
        </r>
      </text>
    </comment>
    <comment ref="B332" authorId="1" shapeId="0" xr:uid="{00000000-0006-0000-0900-000044000000}">
      <text>
        <r>
          <rPr>
            <sz val="9"/>
            <color indexed="81"/>
            <rFont val="Geneva"/>
          </rPr>
          <t>Les</t>
        </r>
        <r>
          <rPr>
            <b/>
            <sz val="9"/>
            <color indexed="81"/>
            <rFont val="Geneva"/>
          </rPr>
          <t xml:space="preserve"> rouliers</t>
        </r>
        <r>
          <rPr>
            <sz val="9"/>
            <color indexed="81"/>
            <rFont val="Geneva"/>
          </rPr>
          <t xml:space="preserve"> sont des navires dont </t>
        </r>
        <r>
          <rPr>
            <b/>
            <sz val="9"/>
            <color indexed="81"/>
            <rFont val="Geneva"/>
          </rPr>
          <t>la marchandises est transportée "sur roues"</t>
        </r>
        <r>
          <rPr>
            <sz val="9"/>
            <color indexed="81"/>
            <rFont val="Geneva"/>
          </rPr>
          <t>. 
Un cas typique est un ferry qui charge et décharge des camions, des voitures, etc. 
Un roulier peut transporter uniquement des camions, ou également des voitures, avec leurs passagers.</t>
        </r>
      </text>
    </comment>
    <comment ref="F334" authorId="0" shapeId="0" xr:uid="{00000000-0006-0000-0900-000045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B342" authorId="0" shapeId="0" xr:uid="{00000000-0006-0000-0900-000046000000}">
      <text>
        <r>
          <rPr>
            <sz val="9"/>
            <color indexed="81"/>
            <rFont val="Tahoma"/>
            <family val="2"/>
          </rPr>
          <t xml:space="preserve">Ce tableau permet la prise en compte directe de l'information CO2 des prestations de transport, fournie dans le cadre de l'application de l'article L1431.3 du code des transports.
L'amortissement des véhicules n'est donc pas pris en compte ici. </t>
        </r>
      </text>
    </comment>
    <comment ref="F344" authorId="0" shapeId="0" xr:uid="{00000000-0006-0000-0900-000047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non opéré, coût du transport supporté
- Véhicule non opéré, coût du transport non supporté</t>
        </r>
      </text>
    </comment>
    <comment ref="F354" authorId="0" shapeId="0" xr:uid="{00000000-0006-0000-0900-000048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t>
        </r>
        <r>
          <rPr>
            <b/>
            <sz val="9"/>
            <color indexed="81"/>
            <rFont val="Tahoma"/>
            <family val="2"/>
          </rPr>
          <t xml:space="preserve"> </t>
        </r>
        <r>
          <rPr>
            <sz val="9"/>
            <color indexed="81"/>
            <rFont val="Tahoma"/>
            <family val="2"/>
          </rPr>
          <t>Véhicule détenu
-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opéré
- Véhicule non opéré, coût du transport supporté
- Véhicule non opéré, coût du transport non supporté</t>
        </r>
      </text>
    </comment>
    <comment ref="B368" authorId="0" shapeId="0" xr:uid="{00000000-0006-0000-0900-000049000000}">
      <text>
        <r>
          <rPr>
            <b/>
            <sz val="9"/>
            <color indexed="81"/>
            <rFont val="Tahoma"/>
            <family val="2"/>
          </rPr>
          <t xml:space="preserve">L'amortissement des véhicules n'est pas pris en compte ici. 
</t>
        </r>
        <r>
          <rPr>
            <sz val="9"/>
            <color indexed="81"/>
            <rFont val="Tahoma"/>
            <family val="2"/>
          </rPr>
          <t>N'oubliez pas d'en tenir compte dans la feuille "Immobilisations".</t>
        </r>
      </text>
    </comment>
    <comment ref="F370" authorId="0" shapeId="0" xr:uid="{00000000-0006-0000-0900-00004A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J370" authorId="0" shapeId="0" xr:uid="{00000000-0006-0000-0900-00004B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M370" authorId="0" shapeId="0" xr:uid="{00000000-0006-0000-0900-00004C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B381" authorId="0" shapeId="0" xr:uid="{00000000-0006-0000-0900-00004D000000}">
      <text>
        <r>
          <rPr>
            <sz val="9"/>
            <color indexed="81"/>
            <rFont val="Tahoma"/>
            <family val="2"/>
          </rPr>
          <t xml:space="preserve">Ce tableau permet la prise en compte directe de l'information CO2 des prestations de transport, fournie dans le cadre de l'application de l'article L1431.3 du code des transports.
L'amortissement des véhicules n'est donc pas pris en compte ici. </t>
        </r>
      </text>
    </comment>
    <comment ref="F383" authorId="0" shapeId="0" xr:uid="{00000000-0006-0000-0900-00004E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non opéré, coût du transport supporté
- Véhicule non opéré, coût du transport non supporté</t>
        </r>
      </text>
    </comment>
    <comment ref="F393" authorId="0" shapeId="0" xr:uid="{00000000-0006-0000-0900-00004F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B406" authorId="0" shapeId="0" xr:uid="{00000000-0006-0000-0900-000050000000}">
      <text>
        <r>
          <rPr>
            <b/>
            <sz val="9"/>
            <color indexed="81"/>
            <rFont val="Tahoma"/>
            <family val="2"/>
          </rPr>
          <t xml:space="preserve">L'amortissement des véhicules n'est pas pris en compte ici. 
</t>
        </r>
        <r>
          <rPr>
            <sz val="9"/>
            <color indexed="81"/>
            <rFont val="Tahoma"/>
            <family val="2"/>
          </rPr>
          <t>N'oubliez pas d'en tenir compte dans la feuille "Immobilisations".</t>
        </r>
      </text>
    </comment>
    <comment ref="F408" authorId="0" shapeId="0" xr:uid="{00000000-0006-0000-0900-000051000000}">
      <text>
        <r>
          <rPr>
            <sz val="9"/>
            <color indexed="81"/>
            <rFont val="Tahoma"/>
            <family val="2"/>
          </rPr>
          <t xml:space="preserve">La notion de "matériel" correspond au matériel consommant le combustible considéré. 
Veuillez choisir entre : 
</t>
        </r>
        <r>
          <rPr>
            <b/>
            <sz val="9"/>
            <color indexed="81"/>
            <rFont val="Tahoma"/>
            <family val="2"/>
          </rPr>
          <t xml:space="preserve">o Si vous êtes en contrôle financier :
</t>
        </r>
        <r>
          <rPr>
            <sz val="9"/>
            <color indexed="81"/>
            <rFont val="Tahoma"/>
            <family val="2"/>
          </rPr>
          <t>-</t>
        </r>
        <r>
          <rPr>
            <b/>
            <sz val="9"/>
            <color indexed="81"/>
            <rFont val="Tahoma"/>
            <family val="2"/>
          </rPr>
          <t xml:space="preserve"> </t>
        </r>
        <r>
          <rPr>
            <sz val="9"/>
            <color indexed="81"/>
            <rFont val="Tahoma"/>
            <family val="2"/>
          </rPr>
          <t>Matériel détenu
- Matériel non détenu, location simple (vous êtes locataire)
- Matériel non détenu, autre</t>
        </r>
        <r>
          <rPr>
            <b/>
            <sz val="9"/>
            <color indexed="81"/>
            <rFont val="Tahoma"/>
            <family val="2"/>
          </rPr>
          <t xml:space="preserve">
o Si vous êtes en contrôle opérationnel : 
</t>
        </r>
        <r>
          <rPr>
            <sz val="9"/>
            <color indexed="81"/>
            <rFont val="Tahoma"/>
            <family val="2"/>
          </rPr>
          <t>- Matériel opéré
- Matériel non opéré</t>
        </r>
      </text>
    </comment>
    <comment ref="J408" authorId="0" shapeId="0" xr:uid="{00000000-0006-0000-0900-000052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M408" authorId="0" shapeId="0" xr:uid="{00000000-0006-0000-0900-000053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B415" authorId="0" shapeId="0" xr:uid="{00000000-0006-0000-0900-000054000000}">
      <text>
        <r>
          <rPr>
            <sz val="9"/>
            <color indexed="81"/>
            <rFont val="Tahoma"/>
            <family val="2"/>
          </rPr>
          <t xml:space="preserve">Ce tableau permet la prise en compte directe de l'information CO2 des prestations de transport, fournie dans le cadre de l'application de l'article L1431.3 du code des transports.
L'amortissement des véhicules n'est donc pas pris en compte ici. </t>
        </r>
      </text>
    </comment>
    <comment ref="F417" authorId="0" shapeId="0" xr:uid="{00000000-0006-0000-0900-000055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non opéré, coût du transport supporté
- Véhicule non opéré, coût du transport non supporté</t>
        </r>
      </text>
    </comment>
    <comment ref="F427" authorId="0" shapeId="0" xr:uid="{00000000-0006-0000-0900-000056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t>
        </r>
        <r>
          <rPr>
            <b/>
            <sz val="9"/>
            <color indexed="81"/>
            <rFont val="Tahoma"/>
            <family val="2"/>
          </rPr>
          <t xml:space="preserve"> </t>
        </r>
        <r>
          <rPr>
            <sz val="9"/>
            <color indexed="81"/>
            <rFont val="Tahoma"/>
            <family val="2"/>
          </rPr>
          <t>Véhicule détenu
-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opéré
- Véhicule non opéré, coût du transport supporté
- Véhicule non opéré, coût du transport non supporté</t>
        </r>
      </text>
    </comment>
    <comment ref="B438" authorId="0" shapeId="0" xr:uid="{00000000-0006-0000-0900-000057000000}">
      <text>
        <r>
          <rPr>
            <b/>
            <sz val="9"/>
            <color indexed="81"/>
            <rFont val="Tahoma"/>
            <family val="2"/>
          </rPr>
          <t xml:space="preserve">L'amortissement des véhicules n'est pas pris en compte ici. 
</t>
        </r>
        <r>
          <rPr>
            <sz val="9"/>
            <color indexed="81"/>
            <rFont val="Tahoma"/>
            <family val="2"/>
          </rPr>
          <t>N'oubliez pas d'en tenir compte dans la feuille "Immobilisations".</t>
        </r>
      </text>
    </comment>
    <comment ref="F440" authorId="0" shapeId="0" xr:uid="{00000000-0006-0000-0900-000058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t>
        </r>
        <r>
          <rPr>
            <b/>
            <sz val="9"/>
            <color indexed="81"/>
            <rFont val="Tahoma"/>
            <family val="2"/>
          </rPr>
          <t xml:space="preserve"> </t>
        </r>
        <r>
          <rPr>
            <sz val="9"/>
            <color indexed="81"/>
            <rFont val="Tahoma"/>
            <family val="2"/>
          </rPr>
          <t xml:space="preserve">Véhicule détenu
</t>
        </r>
        <r>
          <rPr>
            <b/>
            <sz val="9"/>
            <color indexed="81"/>
            <rFont val="Tahoma"/>
            <family val="2"/>
          </rPr>
          <t xml:space="preserve">
o Si vous êtes en contrôle opérationnel : 
</t>
        </r>
        <r>
          <rPr>
            <sz val="9"/>
            <color indexed="81"/>
            <rFont val="Tahoma"/>
            <family val="2"/>
          </rPr>
          <t>- Véhicule opéré</t>
        </r>
      </text>
    </comment>
    <comment ref="H440" authorId="1" shapeId="0" xr:uid="{00000000-0006-0000-0900-000059000000}">
      <text>
        <r>
          <rPr>
            <sz val="9"/>
            <color indexed="81"/>
            <rFont val="Geneva"/>
          </rPr>
          <t>Le facteur d'émission doit être adapté au cas de figure rencontré, celui par défaut étant celui de l'électricité de réseau française pour les usages transport.</t>
        </r>
      </text>
    </comment>
    <comment ref="B454" authorId="0" shapeId="0" xr:uid="{00000000-0006-0000-0900-00005A000000}">
      <text>
        <r>
          <rPr>
            <b/>
            <sz val="9"/>
            <color indexed="81"/>
            <rFont val="Tahoma"/>
            <family val="2"/>
          </rPr>
          <t xml:space="preserve">L'amortissement des véhicules n'est pas pris en compte ici. 
</t>
        </r>
        <r>
          <rPr>
            <sz val="9"/>
            <color indexed="81"/>
            <rFont val="Tahoma"/>
            <family val="2"/>
          </rPr>
          <t>N'oubliez pas d'en tenir compte dans la feuille "Immobilisations".</t>
        </r>
      </text>
    </comment>
    <comment ref="F456" authorId="0" shapeId="0" xr:uid="{00000000-0006-0000-0900-00005B000000}">
      <text>
        <r>
          <rPr>
            <sz val="9"/>
            <color indexed="81"/>
            <rFont val="Tahoma"/>
            <family val="2"/>
          </rPr>
          <t xml:space="preserve">La notion de "matériel" correspond au matériel consommant le combustible considéré. 
Veuillez choisir entre : 
</t>
        </r>
        <r>
          <rPr>
            <b/>
            <sz val="9"/>
            <color indexed="81"/>
            <rFont val="Tahoma"/>
            <family val="2"/>
          </rPr>
          <t xml:space="preserve">o Si vous êtes en contrôle financier :
</t>
        </r>
        <r>
          <rPr>
            <sz val="9"/>
            <color indexed="81"/>
            <rFont val="Tahoma"/>
            <family val="2"/>
          </rPr>
          <t>-</t>
        </r>
        <r>
          <rPr>
            <b/>
            <sz val="9"/>
            <color indexed="81"/>
            <rFont val="Tahoma"/>
            <family val="2"/>
          </rPr>
          <t xml:space="preserve"> </t>
        </r>
        <r>
          <rPr>
            <sz val="9"/>
            <color indexed="81"/>
            <rFont val="Tahoma"/>
            <family val="2"/>
          </rPr>
          <t>Matériel détenu
- Matériel non détenu, location simple (vous êtes locataire)
- Matériel non détenu, autre</t>
        </r>
        <r>
          <rPr>
            <b/>
            <sz val="9"/>
            <color indexed="81"/>
            <rFont val="Tahoma"/>
            <family val="2"/>
          </rPr>
          <t xml:space="preserve">
o Si vous êtes en contrôle opérationnel : 
</t>
        </r>
        <r>
          <rPr>
            <sz val="9"/>
            <color indexed="81"/>
            <rFont val="Tahoma"/>
            <family val="2"/>
          </rPr>
          <t>- Matériel opéré
- Matériel non opéré</t>
        </r>
      </text>
    </comment>
    <comment ref="J456" authorId="0" shapeId="0" xr:uid="{00000000-0006-0000-0900-00005C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M456" authorId="0" shapeId="0" xr:uid="{00000000-0006-0000-0900-00005D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B463" authorId="0" shapeId="0" xr:uid="{00000000-0006-0000-0900-00005E000000}">
      <text>
        <r>
          <rPr>
            <sz val="9"/>
            <color indexed="81"/>
            <rFont val="Tahoma"/>
            <family val="2"/>
          </rPr>
          <t xml:space="preserve">Ce tableau permet la prise en compte directe de l'information CO2 des prestations de transport, fournie dans le cadre de l'application de l'article L1431.3 du code des transports.
L'amortissement des véhicules n'est donc pas pris en compte ici. </t>
        </r>
      </text>
    </comment>
    <comment ref="F465" authorId="0" shapeId="0" xr:uid="{00000000-0006-0000-0900-00005F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non opéré, coût du transport supporté
- Véhicule non opéré, coût du transport non supporté</t>
        </r>
      </text>
    </comment>
    <comment ref="B473" authorId="0" shapeId="0" xr:uid="{00000000-0006-0000-0900-000060000000}">
      <text>
        <r>
          <rPr>
            <sz val="9"/>
            <color indexed="81"/>
            <rFont val="Tahoma"/>
            <family val="2"/>
          </rPr>
          <t>Ce tableau ne peut pas être utilisé pour des trains possédés.</t>
        </r>
      </text>
    </comment>
    <comment ref="F475" authorId="0" shapeId="0" xr:uid="{00000000-0006-0000-0900-000061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non opéré, coût du transport supporté
- Véhicule non opéré, coût du transport non supporté</t>
        </r>
      </text>
    </comment>
    <comment ref="B486" authorId="0" shapeId="0" xr:uid="{00000000-0006-0000-0900-000062000000}">
      <text>
        <r>
          <rPr>
            <b/>
            <sz val="9"/>
            <color indexed="81"/>
            <rFont val="Tahoma"/>
            <family val="2"/>
          </rPr>
          <t xml:space="preserve">L'amortissement des véhicules n'est pas pris en compte ici. 
</t>
        </r>
        <r>
          <rPr>
            <sz val="9"/>
            <color indexed="81"/>
            <rFont val="Tahoma"/>
            <family val="2"/>
          </rPr>
          <t>N'oubliez pas d'en tenir compte dans la feuille "Immobilisations".</t>
        </r>
      </text>
    </comment>
    <comment ref="F488" authorId="0" shapeId="0" xr:uid="{00000000-0006-0000-0900-000063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J488" authorId="0" shapeId="0" xr:uid="{00000000-0006-0000-0900-000064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M488" authorId="0" shapeId="0" xr:uid="{00000000-0006-0000-0900-000065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B499" authorId="0" shapeId="0" xr:uid="{00000000-0006-0000-0900-000066000000}">
      <text>
        <r>
          <rPr>
            <sz val="9"/>
            <color indexed="81"/>
            <rFont val="Tahoma"/>
            <family val="2"/>
          </rPr>
          <t xml:space="preserve">Ce tableau permet la prise en compte directe de l'information CO2 des prestations de transport, fournie dans le cadre de l'application de l'article L1431.3 du code des transports.
L'amortissement des véhicules n'est donc pas pris en compte ici. </t>
        </r>
      </text>
    </comment>
    <comment ref="F501" authorId="0" shapeId="0" xr:uid="{00000000-0006-0000-0900-000067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non opéré, coût du transport supporté
- Véhicule non opéré, coût du transport non supporté</t>
        </r>
      </text>
    </comment>
    <comment ref="B509" authorId="1" shapeId="0" xr:uid="{00000000-0006-0000-0900-000068000000}">
      <text>
        <r>
          <rPr>
            <sz val="9"/>
            <color indexed="81"/>
            <rFont val="Geneva"/>
          </rPr>
          <t>Les</t>
        </r>
        <r>
          <rPr>
            <b/>
            <sz val="9"/>
            <color indexed="81"/>
            <rFont val="Geneva"/>
          </rPr>
          <t xml:space="preserve"> rouliers</t>
        </r>
        <r>
          <rPr>
            <sz val="9"/>
            <color indexed="81"/>
            <rFont val="Geneva"/>
          </rPr>
          <t xml:space="preserve"> sont des navires dont </t>
        </r>
        <r>
          <rPr>
            <b/>
            <sz val="9"/>
            <color indexed="81"/>
            <rFont val="Geneva"/>
          </rPr>
          <t>la marchandises est transportée "sur roues"</t>
        </r>
        <r>
          <rPr>
            <sz val="9"/>
            <color indexed="81"/>
            <rFont val="Geneva"/>
          </rPr>
          <t>. 
Un cas typique est un ferry qui charge et décharge des camions, des voitures, etc. 
Un roulier peut transporter uniquement des camions, ou également des voitures, avec leurs passagers.</t>
        </r>
      </text>
    </comment>
    <comment ref="F511" authorId="0" shapeId="0" xr:uid="{00000000-0006-0000-0900-000069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B519" authorId="0" shapeId="0" xr:uid="{00000000-0006-0000-0900-00006A000000}">
      <text>
        <r>
          <rPr>
            <sz val="9"/>
            <color indexed="81"/>
            <rFont val="Tahoma"/>
            <family val="2"/>
          </rPr>
          <t xml:space="preserve">Ce tableau permet la prise en compte directe de l'information CO2 des prestations de transport, fournie dans le cadre de l'application de l'article L1431.3 du code des transports.
L'amortissement des véhicules n'est donc pas pris en compte ici. </t>
        </r>
      </text>
    </comment>
    <comment ref="F521" authorId="0" shapeId="0" xr:uid="{00000000-0006-0000-0900-00006B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non opéré, coût du transport supporté
- Véhicule non opéré, coût du transport non supporté</t>
        </r>
      </text>
    </comment>
    <comment ref="F531" authorId="0" shapeId="0" xr:uid="{00000000-0006-0000-0900-00006C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t>
        </r>
        <r>
          <rPr>
            <b/>
            <sz val="9"/>
            <color indexed="81"/>
            <rFont val="Tahoma"/>
            <family val="2"/>
          </rPr>
          <t xml:space="preserve"> </t>
        </r>
        <r>
          <rPr>
            <sz val="9"/>
            <color indexed="81"/>
            <rFont val="Tahoma"/>
            <family val="2"/>
          </rPr>
          <t>Véhicule détenu
- Véhicule non détenu, coût du transport supporté
- Véhicule non détenu, coût du transport non supporté</t>
        </r>
        <r>
          <rPr>
            <b/>
            <sz val="9"/>
            <color indexed="81"/>
            <rFont val="Tahoma"/>
            <family val="2"/>
          </rPr>
          <t xml:space="preserve">
o Si vous êtes en contrôle opérationnel : 
</t>
        </r>
        <r>
          <rPr>
            <sz val="9"/>
            <color indexed="81"/>
            <rFont val="Tahoma"/>
            <family val="2"/>
          </rPr>
          <t>- Véhicule opéré
- Véhicule non opéré, coût du transport supporté
- Véhicule non opéré, coût du transport non supporté</t>
        </r>
      </text>
    </comment>
    <comment ref="B667" authorId="0" shapeId="0" xr:uid="{00000000-0006-0000-0900-00006D000000}">
      <text>
        <r>
          <rPr>
            <b/>
            <sz val="9"/>
            <color indexed="81"/>
            <rFont val="Tahoma"/>
            <family val="2"/>
          </rPr>
          <t>Attention :</t>
        </r>
        <r>
          <rPr>
            <sz val="9"/>
            <color indexed="81"/>
            <rFont val="Tahoma"/>
            <family val="2"/>
          </rPr>
          <t xml:space="preserve"> Contrairement à l'extraction Bilan GES, la fabrication des véhicules routiers n'est pas prise en compte ici. 
Vous devez donc la renseigner dans l'onglet Immobilisation, uniquement si le véhicule a été fabriqué au cours de l'année considérée.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Simon Dely</author>
    <author>JMJ</author>
  </authors>
  <commentList>
    <comment ref="D8" authorId="0" shapeId="0" xr:uid="{00000000-0006-0000-0A00-000001000000}">
      <text>
        <r>
          <rPr>
            <sz val="9"/>
            <color indexed="81"/>
            <rFont val="Tahoma"/>
            <family val="2"/>
          </rPr>
          <t>Cette donnée vient de l'onglet "Immobilisations".</t>
        </r>
      </text>
    </comment>
    <comment ref="B12" authorId="0" shapeId="0" xr:uid="{00000000-0006-0000-0A00-000002000000}">
      <text>
        <r>
          <rPr>
            <b/>
            <sz val="9"/>
            <color indexed="81"/>
            <rFont val="Tahoma"/>
            <family val="2"/>
          </rPr>
          <t xml:space="preserve">L'amortissement des véhicules n'est pas pris en compte ici. 
</t>
        </r>
        <r>
          <rPr>
            <sz val="9"/>
            <color indexed="81"/>
            <rFont val="Tahoma"/>
            <family val="2"/>
          </rPr>
          <t>N'oubliez pas d'en tenir compte dans la feuille "Immobilisations".</t>
        </r>
      </text>
    </comment>
    <comment ref="F14" authorId="0" shapeId="0" xr:uid="{00000000-0006-0000-0A00-000003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J14" authorId="0" shapeId="0" xr:uid="{00000000-0006-0000-0A00-000004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M14" authorId="0" shapeId="0" xr:uid="{00000000-0006-0000-0A00-000005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F27" authorId="0" shapeId="0" xr:uid="{00000000-0006-0000-0A00-000006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F38" authorId="0" shapeId="0" xr:uid="{00000000-0006-0000-0A00-000007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F52" authorId="0" shapeId="0" xr:uid="{00000000-0006-0000-0A00-000008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F62" authorId="0" shapeId="0" xr:uid="{00000000-0006-0000-0A00-000009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F76" authorId="0" shapeId="0" xr:uid="{00000000-0006-0000-0A00-00000A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F86" authorId="0" shapeId="0" xr:uid="{00000000-0006-0000-0A00-00000B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B93" authorId="0" shapeId="0" xr:uid="{00000000-0006-0000-0A00-00000C000000}">
      <text>
        <r>
          <rPr>
            <sz val="9"/>
            <color indexed="81"/>
            <rFont val="Tahoma"/>
            <family val="2"/>
          </rPr>
          <t>Ce tableau présuppose que les trains ne sont pas possédés.</t>
        </r>
      </text>
    </comment>
    <comment ref="F95" authorId="0" shapeId="0" xr:uid="{00000000-0006-0000-0A00-00000D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non opéré</t>
        </r>
      </text>
    </comment>
    <comment ref="B108" authorId="0" shapeId="0" xr:uid="{00000000-0006-0000-0A00-00000E000000}">
      <text>
        <r>
          <rPr>
            <b/>
            <sz val="9"/>
            <color indexed="81"/>
            <rFont val="Tahoma"/>
            <family val="2"/>
          </rPr>
          <t xml:space="preserve">L'amortissement des véhicules n'est pas pris en compte ici. 
</t>
        </r>
        <r>
          <rPr>
            <sz val="9"/>
            <color indexed="81"/>
            <rFont val="Tahoma"/>
            <family val="2"/>
          </rPr>
          <t>N'oubliez pas d'en tenir compte dans la feuille "Immobilisations".</t>
        </r>
      </text>
    </comment>
    <comment ref="F110" authorId="0" shapeId="0" xr:uid="{00000000-0006-0000-0A00-00000F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J110" authorId="0" shapeId="0" xr:uid="{00000000-0006-0000-0A00-000010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M110" authorId="0" shapeId="0" xr:uid="{00000000-0006-0000-0A00-000011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B121" authorId="0" shapeId="0" xr:uid="{00000000-0006-0000-0A00-000012000000}">
      <text>
        <r>
          <rPr>
            <sz val="9"/>
            <color indexed="81"/>
            <rFont val="Tahoma"/>
            <family val="2"/>
          </rPr>
          <t xml:space="preserve">Ce tableau permet la prise en compte directe de l'information CO2 des prestations de transport, fournie dans le cadre de l'application de l'article L1431.3 du code des transports.
L'amortissement des véhicules n'est donc pas pris en compte ici. </t>
        </r>
      </text>
    </comment>
    <comment ref="F123" authorId="0" shapeId="0" xr:uid="{00000000-0006-0000-0A00-000013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non opéré</t>
        </r>
      </text>
    </comment>
    <comment ref="F133" authorId="0" shapeId="0" xr:uid="{00000000-0006-0000-0A00-000014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B148" authorId="0" shapeId="0" xr:uid="{00000000-0006-0000-0A00-000015000000}">
      <text>
        <r>
          <rPr>
            <sz val="9"/>
            <color indexed="81"/>
            <rFont val="Tahoma"/>
            <family val="2"/>
          </rPr>
          <t xml:space="preserve">Ce tableau permet la prise en compte directe de l'information CO2 des prestations de transport, fournie dans le cadre de l'application de l'article L1431.3 du code des transports.
L'amortissement des véhicules n'est donc pas pris en compte ici. </t>
        </r>
      </text>
    </comment>
    <comment ref="F150" authorId="0" shapeId="0" xr:uid="{00000000-0006-0000-0A00-000016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non opéré</t>
        </r>
      </text>
    </comment>
    <comment ref="F160" authorId="0" shapeId="0" xr:uid="{00000000-0006-0000-0A00-000017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F170" authorId="0" shapeId="0" xr:uid="{00000000-0006-0000-0A00-000018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F184" authorId="0" shapeId="0" xr:uid="{00000000-0006-0000-0A00-000019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B194" authorId="0" shapeId="0" xr:uid="{00000000-0006-0000-0A00-00001A000000}">
      <text>
        <r>
          <rPr>
            <b/>
            <sz val="9"/>
            <color indexed="81"/>
            <rFont val="Tahoma"/>
            <family val="2"/>
          </rPr>
          <t xml:space="preserve">L'amortissement des véhicules n'est pas pris en compte ici. 
</t>
        </r>
        <r>
          <rPr>
            <sz val="9"/>
            <color indexed="81"/>
            <rFont val="Tahoma"/>
            <family val="2"/>
          </rPr>
          <t>N'oubliez pas d'en tenir compte dans la feuille "Immobilisations".</t>
        </r>
      </text>
    </comment>
    <comment ref="F196" authorId="0" shapeId="0" xr:uid="{00000000-0006-0000-0A00-00001B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t>
        </r>
        <r>
          <rPr>
            <b/>
            <sz val="9"/>
            <color indexed="81"/>
            <rFont val="Tahoma"/>
            <family val="2"/>
          </rPr>
          <t xml:space="preserve"> </t>
        </r>
        <r>
          <rPr>
            <sz val="9"/>
            <color indexed="81"/>
            <rFont val="Tahoma"/>
            <family val="2"/>
          </rPr>
          <t xml:space="preserve">Véhicule détenu
</t>
        </r>
        <r>
          <rPr>
            <b/>
            <sz val="9"/>
            <color indexed="81"/>
            <rFont val="Tahoma"/>
            <family val="2"/>
          </rPr>
          <t xml:space="preserve">
o Si vous êtes en contrôle opérationnel : 
</t>
        </r>
        <r>
          <rPr>
            <sz val="9"/>
            <color indexed="81"/>
            <rFont val="Tahoma"/>
            <family val="2"/>
          </rPr>
          <t>- Véhicule opéré</t>
        </r>
      </text>
    </comment>
    <comment ref="H196" authorId="1" shapeId="0" xr:uid="{00000000-0006-0000-0A00-00001C000000}">
      <text>
        <r>
          <rPr>
            <sz val="9"/>
            <color indexed="81"/>
            <rFont val="Geneva"/>
          </rPr>
          <t>Le facteur d'émission doit être adapté au cas de figure rencontré, celui par défaut étant celui de l'électricité de réseau française pour les usages transport.</t>
        </r>
      </text>
    </comment>
    <comment ref="B210" authorId="0" shapeId="0" xr:uid="{00000000-0006-0000-0A00-00001D000000}">
      <text>
        <r>
          <rPr>
            <sz val="9"/>
            <color indexed="81"/>
            <rFont val="Tahoma"/>
            <family val="2"/>
          </rPr>
          <t xml:space="preserve">Ce tableau permet la prise en compte directe de l'information CO2 des prestations de transport, fournie dans le cadre de l'application de l'article L1431.3 du code des transports.
L'amortissement des véhicules n'est donc pas pris en compte ici. </t>
        </r>
      </text>
    </comment>
    <comment ref="F212" authorId="0" shapeId="0" xr:uid="{00000000-0006-0000-0A00-00001E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non opéré</t>
        </r>
      </text>
    </comment>
    <comment ref="B220" authorId="0" shapeId="0" xr:uid="{00000000-0006-0000-0A00-00001F000000}">
      <text>
        <r>
          <rPr>
            <b/>
            <sz val="9"/>
            <color indexed="81"/>
            <rFont val="Tahoma"/>
            <family val="2"/>
          </rPr>
          <t>Ce tableau ne peut pas être utilisé pour des trains possédés.</t>
        </r>
        <r>
          <rPr>
            <sz val="9"/>
            <color indexed="81"/>
            <rFont val="Tahoma"/>
            <family val="2"/>
          </rPr>
          <t xml:space="preserve"> Dans ce cas il est impératif d'utiliser le tableau 1 ci-dessus.</t>
        </r>
      </text>
    </comment>
    <comment ref="F222" authorId="0" shapeId="0" xr:uid="{00000000-0006-0000-0A00-000020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non opéré</t>
        </r>
      </text>
    </comment>
    <comment ref="B233" authorId="0" shapeId="0" xr:uid="{00000000-0006-0000-0A00-000021000000}">
      <text>
        <r>
          <rPr>
            <b/>
            <sz val="9"/>
            <color indexed="81"/>
            <rFont val="Tahoma"/>
            <family val="2"/>
          </rPr>
          <t xml:space="preserve">L'amortissement des véhicules n'est pas pris en compte ici. 
</t>
        </r>
        <r>
          <rPr>
            <sz val="9"/>
            <color indexed="81"/>
            <rFont val="Tahoma"/>
            <family val="2"/>
          </rPr>
          <t>N'oubliez pas d'en tenir compte dans la feuille "Immobilisations".</t>
        </r>
      </text>
    </comment>
    <comment ref="F235" authorId="0" shapeId="0" xr:uid="{00000000-0006-0000-0A00-000022000000}">
      <text>
        <r>
          <rPr>
            <sz val="9"/>
            <color indexed="81"/>
            <rFont val="Tahoma"/>
            <family val="2"/>
          </rPr>
          <t xml:space="preserve">La notion de "matériel" correspond au matériel consommant le combustible considéré. 
Veuillez choisir entre : 
</t>
        </r>
        <r>
          <rPr>
            <b/>
            <sz val="9"/>
            <color indexed="81"/>
            <rFont val="Tahoma"/>
            <family val="2"/>
          </rPr>
          <t xml:space="preserve">o Si vous êtes en contrôle financier :
</t>
        </r>
        <r>
          <rPr>
            <sz val="9"/>
            <color indexed="81"/>
            <rFont val="Tahoma"/>
            <family val="2"/>
          </rPr>
          <t>-</t>
        </r>
        <r>
          <rPr>
            <b/>
            <sz val="9"/>
            <color indexed="81"/>
            <rFont val="Tahoma"/>
            <family val="2"/>
          </rPr>
          <t xml:space="preserve"> </t>
        </r>
        <r>
          <rPr>
            <sz val="9"/>
            <color indexed="81"/>
            <rFont val="Tahoma"/>
            <family val="2"/>
          </rPr>
          <t>Matériel détenu
- Matériel non détenu, location simple (vous êtes locataire)
- Matériel non détenu, autre</t>
        </r>
        <r>
          <rPr>
            <b/>
            <sz val="9"/>
            <color indexed="81"/>
            <rFont val="Tahoma"/>
            <family val="2"/>
          </rPr>
          <t xml:space="preserve">
o Si vous êtes en contrôle opérationnel : 
</t>
        </r>
        <r>
          <rPr>
            <sz val="9"/>
            <color indexed="81"/>
            <rFont val="Tahoma"/>
            <family val="2"/>
          </rPr>
          <t>- Matériel opéré
- Matériel non opéré</t>
        </r>
      </text>
    </comment>
    <comment ref="J235" authorId="0" shapeId="0" xr:uid="{00000000-0006-0000-0A00-000023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M235" authorId="0" shapeId="0" xr:uid="{00000000-0006-0000-0A00-000024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B242" authorId="0" shapeId="0" xr:uid="{00000000-0006-0000-0A00-000025000000}">
      <text>
        <r>
          <rPr>
            <sz val="9"/>
            <color indexed="81"/>
            <rFont val="Tahoma"/>
            <family val="2"/>
          </rPr>
          <t xml:space="preserve">Ce tableau permet la prise en compte directe de l'information CO2 des prestations de transport, fournie dans le cadre de l'application de l'article L1431.3 du code des transports.
L'amortissement des véhicules n'est donc pas pris en compte ici. </t>
        </r>
      </text>
    </comment>
    <comment ref="F244" authorId="0" shapeId="0" xr:uid="{00000000-0006-0000-0A00-000026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non opéré</t>
        </r>
      </text>
    </comment>
    <comment ref="F254" authorId="0" shapeId="0" xr:uid="{00000000-0006-0000-0A00-000027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F265" authorId="0" shapeId="0" xr:uid="{00000000-0006-0000-0A00-000028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B277" authorId="0" shapeId="0" xr:uid="{00000000-0006-0000-0A00-000029000000}">
      <text>
        <r>
          <rPr>
            <b/>
            <sz val="9"/>
            <color indexed="81"/>
            <rFont val="Tahoma"/>
            <family val="2"/>
          </rPr>
          <t xml:space="preserve">L'amortissement des véhicules n'est pas pris en compte ici. 
</t>
        </r>
        <r>
          <rPr>
            <sz val="9"/>
            <color indexed="81"/>
            <rFont val="Tahoma"/>
            <family val="2"/>
          </rPr>
          <t>N'oubliez pas d'en tenir compte dans la feuille "Immobilisations".</t>
        </r>
      </text>
    </comment>
    <comment ref="F279" authorId="0" shapeId="0" xr:uid="{00000000-0006-0000-0A00-00002A000000}">
      <text>
        <r>
          <rPr>
            <sz val="9"/>
            <color indexed="81"/>
            <rFont val="Tahoma"/>
            <family val="2"/>
          </rPr>
          <t xml:space="preserve">La notion de "matériel" correspond au matériel consommant le combustible considéré. 
Veuillez choisir entre : 
</t>
        </r>
        <r>
          <rPr>
            <b/>
            <sz val="9"/>
            <color indexed="81"/>
            <rFont val="Tahoma"/>
            <family val="2"/>
          </rPr>
          <t xml:space="preserve">o Si vous êtes en contrôle financier :
</t>
        </r>
        <r>
          <rPr>
            <sz val="9"/>
            <color indexed="81"/>
            <rFont val="Tahoma"/>
            <family val="2"/>
          </rPr>
          <t>-</t>
        </r>
        <r>
          <rPr>
            <b/>
            <sz val="9"/>
            <color indexed="81"/>
            <rFont val="Tahoma"/>
            <family val="2"/>
          </rPr>
          <t xml:space="preserve"> </t>
        </r>
        <r>
          <rPr>
            <sz val="9"/>
            <color indexed="81"/>
            <rFont val="Tahoma"/>
            <family val="2"/>
          </rPr>
          <t>Matériel détenu
- Matériel non détenu, location simple (vous êtes locataire)
- Matériel non détenu, autre</t>
        </r>
        <r>
          <rPr>
            <b/>
            <sz val="9"/>
            <color indexed="81"/>
            <rFont val="Tahoma"/>
            <family val="2"/>
          </rPr>
          <t xml:space="preserve">
o Si vous êtes en contrôle opérationnel : 
</t>
        </r>
        <r>
          <rPr>
            <sz val="9"/>
            <color indexed="81"/>
            <rFont val="Tahoma"/>
            <family val="2"/>
          </rPr>
          <t>- Matériel opéré
- Matériel non opéré</t>
        </r>
      </text>
    </comment>
    <comment ref="J279" authorId="0" shapeId="0" xr:uid="{00000000-0006-0000-0A00-00002B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M279" authorId="0" shapeId="0" xr:uid="{00000000-0006-0000-0A00-00002C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B286" authorId="0" shapeId="0" xr:uid="{00000000-0006-0000-0A00-00002D000000}">
      <text>
        <r>
          <rPr>
            <sz val="9"/>
            <color indexed="81"/>
            <rFont val="Tahoma"/>
            <family val="2"/>
          </rPr>
          <t xml:space="preserve">Ce tableau permet la prise en compte directe de l'information CO2 des prestations de transport, fournie dans le cadre de l'application de l'article L1431.3 du code des transports.
L'amortissement des véhicules n'est donc pas pris en compte ici. </t>
        </r>
      </text>
    </comment>
    <comment ref="F288" authorId="0" shapeId="0" xr:uid="{00000000-0006-0000-0A00-00002E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non opéré</t>
        </r>
      </text>
    </comment>
    <comment ref="F298" authorId="0" shapeId="0" xr:uid="{00000000-0006-0000-0A00-00002F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B310" authorId="0" shapeId="0" xr:uid="{00000000-0006-0000-0A00-000030000000}">
      <text>
        <r>
          <rPr>
            <b/>
            <sz val="9"/>
            <color indexed="81"/>
            <rFont val="Tahoma"/>
            <family val="2"/>
          </rPr>
          <t xml:space="preserve">L'amortissement des véhicules n'est pas pris en compte ici. 
</t>
        </r>
        <r>
          <rPr>
            <sz val="9"/>
            <color indexed="81"/>
            <rFont val="Tahoma"/>
            <family val="2"/>
          </rPr>
          <t>N'oubliez pas d'en tenir compte dans la feuille "Immobilisations".</t>
        </r>
      </text>
    </comment>
    <comment ref="F312" authorId="0" shapeId="0" xr:uid="{00000000-0006-0000-0A00-000031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J312" authorId="0" shapeId="0" xr:uid="{00000000-0006-0000-0A00-000032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M312" authorId="0" shapeId="0" xr:uid="{00000000-0006-0000-0A00-000033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F325" authorId="0" shapeId="0" xr:uid="{00000000-0006-0000-0A00-000034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F339" authorId="0" shapeId="0" xr:uid="{00000000-0006-0000-0A00-000035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F352" authorId="0" shapeId="0" xr:uid="{00000000-0006-0000-0A00-000036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F362" authorId="0" shapeId="0" xr:uid="{00000000-0006-0000-0A00-000037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F371" authorId="0" shapeId="0" xr:uid="{00000000-0006-0000-0A00-000038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F382" authorId="0" shapeId="0" xr:uid="{00000000-0006-0000-0A00-000039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F393" authorId="0" shapeId="0" xr:uid="{00000000-0006-0000-0A00-00003A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détenu
-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opéré
- Véhicule non opéré</t>
        </r>
      </text>
    </comment>
    <comment ref="B401" authorId="0" shapeId="0" xr:uid="{00000000-0006-0000-0A00-00003B000000}">
      <text>
        <r>
          <rPr>
            <b/>
            <sz val="9"/>
            <color indexed="81"/>
            <rFont val="Tahoma"/>
            <family val="2"/>
          </rPr>
          <t>Ce tableau ne peut pas être utilisé pour les trains possédés.</t>
        </r>
        <r>
          <rPr>
            <sz val="9"/>
            <color indexed="81"/>
            <rFont val="Tahoma"/>
            <family val="2"/>
          </rPr>
          <t xml:space="preserve"> Si vous possedez le moyen de transport,il faut utiliser la comptabilisation directe de l'électricité ou des combustibles, ce qui vous sera normalement possible.</t>
        </r>
      </text>
    </comment>
    <comment ref="F403" authorId="0" shapeId="0" xr:uid="{00000000-0006-0000-0A00-00003C000000}">
      <text>
        <r>
          <rPr>
            <sz val="9"/>
            <color indexed="81"/>
            <rFont val="Tahoma"/>
            <family val="2"/>
          </rPr>
          <t xml:space="preserve">Veuillez choisir entre : 
</t>
        </r>
        <r>
          <rPr>
            <b/>
            <sz val="9"/>
            <color indexed="81"/>
            <rFont val="Tahoma"/>
            <family val="2"/>
          </rPr>
          <t xml:space="preserve">o Si vous êtes en contrôle financier :
</t>
        </r>
        <r>
          <rPr>
            <sz val="9"/>
            <color indexed="81"/>
            <rFont val="Tahoma"/>
            <family val="2"/>
          </rPr>
          <t>- Véhicule non détenu, location simple (vous êtes locataire)
- Véhicule non détenu, autre</t>
        </r>
        <r>
          <rPr>
            <b/>
            <sz val="9"/>
            <color indexed="81"/>
            <rFont val="Tahoma"/>
            <family val="2"/>
          </rPr>
          <t xml:space="preserve">
o Si vous êtes en contrôle opérationnel : 
</t>
        </r>
        <r>
          <rPr>
            <sz val="9"/>
            <color indexed="81"/>
            <rFont val="Tahoma"/>
            <family val="2"/>
          </rPr>
          <t>- Véhicule non opéré</t>
        </r>
      </text>
    </comment>
    <comment ref="B516" authorId="0" shapeId="0" xr:uid="{00000000-0006-0000-0A00-00003D000000}">
      <text>
        <r>
          <rPr>
            <b/>
            <sz val="9"/>
            <color indexed="81"/>
            <rFont val="Tahoma"/>
            <family val="2"/>
          </rPr>
          <t>Attention :</t>
        </r>
        <r>
          <rPr>
            <sz val="9"/>
            <color indexed="81"/>
            <rFont val="Tahoma"/>
            <family val="2"/>
          </rPr>
          <t xml:space="preserve"> Contrairement à l'extraction Bilan GES, la fabrication des véhicules routiers n'est pas prise en compte ici. 
Vous devez donc la renseigner dans l'onglet Immobilisation, uniquement si le véhicule a été fabriqué au cours de l'année considérée. </t>
        </r>
      </text>
    </comment>
    <comment ref="B551" authorId="0" shapeId="0" xr:uid="{00000000-0006-0000-0A00-00003E000000}">
      <text>
        <r>
          <rPr>
            <b/>
            <sz val="9"/>
            <color indexed="81"/>
            <rFont val="Tahoma"/>
            <family val="2"/>
          </rPr>
          <t xml:space="preserve">Attention : 
</t>
        </r>
        <r>
          <rPr>
            <sz val="9"/>
            <color indexed="81"/>
            <rFont val="Tahoma"/>
            <family val="2"/>
          </rPr>
          <t xml:space="preserve">- Si "Oui" est inscrit en case D8, alors les émissions liés à la fabrication des véhicules routiers est prise en compte ici.
- Si 'Oui" n'est pas inscrit en case D8, alors la fabrication des véhicules routiers n'est pas prise en compte ici. 
Vous devez donc la renseigner dans l'onglet Immobilisation, uniquement si le véhicule a été fabriqué au cours de l'année considérée.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Simon Dely</author>
  </authors>
  <commentList>
    <comment ref="B7" authorId="0" shapeId="0" xr:uid="{00000000-0006-0000-0B00-000001000000}">
      <text>
        <r>
          <rPr>
            <sz val="9"/>
            <color indexed="81"/>
            <rFont val="Tahoma"/>
            <family val="2"/>
          </rPr>
          <t>Contrairement au GHG Protocol, ISO 14069 laisse le choix à l'utilisateur d'amortir ou non les émissions associées aux immobilisations dans le temps.</t>
        </r>
      </text>
    </comment>
    <comment ref="F13" authorId="0" shapeId="0" xr:uid="{00000000-0006-0000-0B00-000002000000}">
      <text>
        <r>
          <rPr>
            <sz val="9"/>
            <color indexed="81"/>
            <rFont val="Tahoma"/>
            <family val="2"/>
          </rPr>
          <t>Dans le GHG Protocol, 100% des émissions de fabrication sont imputées au poste "Immobilisations"  lors de l'année de fabrication uniquement. 
Veuillez indiquer</t>
        </r>
        <r>
          <rPr>
            <b/>
            <sz val="9"/>
            <color indexed="81"/>
            <rFont val="Tahoma"/>
            <family val="2"/>
          </rPr>
          <t xml:space="preserve"> "Oui" si le bien a été fabriqué au cours de l'année considérée. </t>
        </r>
      </text>
    </comment>
    <comment ref="F26" authorId="0" shapeId="0" xr:uid="{00000000-0006-0000-0B00-000003000000}">
      <text>
        <r>
          <rPr>
            <sz val="9"/>
            <color indexed="81"/>
            <rFont val="Tahoma"/>
            <family val="2"/>
          </rPr>
          <t>Dans le GHG Protocol, 100% des émissions de fabrication sont imputées au poste "Immobilisations"  lors de l'année de fabrication uniquement. 
Veuillez indiquer</t>
        </r>
        <r>
          <rPr>
            <b/>
            <sz val="9"/>
            <color indexed="81"/>
            <rFont val="Tahoma"/>
            <family val="2"/>
          </rPr>
          <t xml:space="preserve"> "Oui" si le bien a été fabriqué au cours de l'année considérée. </t>
        </r>
      </text>
    </comment>
    <comment ref="G26" authorId="0" shapeId="0" xr:uid="{00000000-0006-0000-0B00-000004000000}">
      <text>
        <r>
          <rPr>
            <sz val="9"/>
            <color indexed="81"/>
            <rFont val="Tahoma"/>
            <family val="2"/>
          </rPr>
          <t xml:space="preserve">La notion de "matériel" correspond au matériel consommant le combustible considéré. 
Veuillez choisir entre : 
</t>
        </r>
        <r>
          <rPr>
            <b/>
            <sz val="9"/>
            <color indexed="81"/>
            <rFont val="Tahoma"/>
            <family val="2"/>
          </rPr>
          <t xml:space="preserve">o Si vous êtes en contrôle financier :
</t>
        </r>
        <r>
          <rPr>
            <sz val="9"/>
            <color indexed="81"/>
            <rFont val="Tahoma"/>
            <family val="2"/>
          </rPr>
          <t>-</t>
        </r>
        <r>
          <rPr>
            <b/>
            <sz val="9"/>
            <color indexed="81"/>
            <rFont val="Tahoma"/>
            <family val="2"/>
          </rPr>
          <t xml:space="preserve"> </t>
        </r>
        <r>
          <rPr>
            <sz val="9"/>
            <color indexed="81"/>
            <rFont val="Tahoma"/>
            <family val="2"/>
          </rPr>
          <t>Matériel détenu
- Matériel non détenu, location simple (vous êtes locataire)
- Matériel non détenu, autre</t>
        </r>
        <r>
          <rPr>
            <b/>
            <sz val="9"/>
            <color indexed="81"/>
            <rFont val="Tahoma"/>
            <family val="2"/>
          </rPr>
          <t xml:space="preserve">
o Si vous êtes en contrôle opérationnel : 
</t>
        </r>
        <r>
          <rPr>
            <sz val="9"/>
            <color indexed="81"/>
            <rFont val="Tahoma"/>
            <family val="2"/>
          </rPr>
          <t>- Matériel opéré
- Matériel non opéré</t>
        </r>
      </text>
    </comment>
    <comment ref="K26" authorId="0" shapeId="0" xr:uid="{00000000-0006-0000-0B00-000005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N26" authorId="0" shapeId="0" xr:uid="{00000000-0006-0000-0B00-000006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F41" authorId="0" shapeId="0" xr:uid="{00000000-0006-0000-0B00-000007000000}">
      <text>
        <r>
          <rPr>
            <sz val="9"/>
            <color indexed="81"/>
            <rFont val="Tahoma"/>
            <family val="2"/>
          </rPr>
          <t>Dans le GHG Protocol, 100% des émissions de fabrication sont imputées au poste "Immobilisations"  lors de l'année de fabrication uniquement. 
Veuillez indiquer</t>
        </r>
        <r>
          <rPr>
            <b/>
            <sz val="9"/>
            <color indexed="81"/>
            <rFont val="Tahoma"/>
            <family val="2"/>
          </rPr>
          <t xml:space="preserve"> "Oui" si le bien a été fabriqué au cours de l'année considérée. </t>
        </r>
      </text>
    </comment>
    <comment ref="F51" authorId="0" shapeId="0" xr:uid="{00000000-0006-0000-0B00-000008000000}">
      <text>
        <r>
          <rPr>
            <sz val="9"/>
            <color indexed="81"/>
            <rFont val="Tahoma"/>
            <family val="2"/>
          </rPr>
          <t>Dans le GHG Protocol, 100% des émissions de fabrication sont imputées au poste "Immobilisations"  lors de l'année de fabrication uniquement. 
Veuillez indiquer</t>
        </r>
        <r>
          <rPr>
            <b/>
            <sz val="9"/>
            <color indexed="81"/>
            <rFont val="Tahoma"/>
            <family val="2"/>
          </rPr>
          <t xml:space="preserve"> "Oui" si le bien a été fabriqué au cours de l'année considérée. </t>
        </r>
      </text>
    </comment>
    <comment ref="F61" authorId="0" shapeId="0" xr:uid="{00000000-0006-0000-0B00-000009000000}">
      <text>
        <r>
          <rPr>
            <sz val="9"/>
            <color indexed="81"/>
            <rFont val="Tahoma"/>
            <family val="2"/>
          </rPr>
          <t>Dans le GHG Protocol, 100% des émissions de fabrication sont imputées au poste "Immobilisations"  lors de l'année de fabrication uniquement. 
Veuillez indiquer</t>
        </r>
        <r>
          <rPr>
            <b/>
            <sz val="9"/>
            <color indexed="81"/>
            <rFont val="Tahoma"/>
            <family val="2"/>
          </rPr>
          <t xml:space="preserve"> "Oui" si le bien a été fabriqué au cours de l'année considérée. </t>
        </r>
      </text>
    </comment>
    <comment ref="F72" authorId="0" shapeId="0" xr:uid="{00000000-0006-0000-0B00-00000A000000}">
      <text>
        <r>
          <rPr>
            <sz val="9"/>
            <color indexed="81"/>
            <rFont val="Tahoma"/>
            <family val="2"/>
          </rPr>
          <t>Dans le GHG Protocol, 100% des émissions de fabrication sont imputées au poste "Immobilisations"  lors de l'année de fabrication uniquement. 
Veuillez indiquer</t>
        </r>
        <r>
          <rPr>
            <b/>
            <sz val="9"/>
            <color indexed="81"/>
            <rFont val="Tahoma"/>
            <family val="2"/>
          </rPr>
          <t xml:space="preserve"> "Oui" si le bien a été fabriqué au cours de l'année considérée. </t>
        </r>
      </text>
    </comment>
    <comment ref="F83" authorId="0" shapeId="0" xr:uid="{00000000-0006-0000-0B00-00000B000000}">
      <text>
        <r>
          <rPr>
            <sz val="9"/>
            <color indexed="81"/>
            <rFont val="Tahoma"/>
            <family val="2"/>
          </rPr>
          <t>Dans le GHG Protocol, 100% des émissions de fabrication sont imputées au poste "Immobilisations"  lors de l'année de fabrication uniquement. 
Veuillez indiquer</t>
        </r>
        <r>
          <rPr>
            <b/>
            <sz val="9"/>
            <color indexed="81"/>
            <rFont val="Tahoma"/>
            <family val="2"/>
          </rPr>
          <t xml:space="preserve"> "Oui" si le bien a été fabriqué au cours de l'année considérée. </t>
        </r>
      </text>
    </comment>
    <comment ref="F96" authorId="0" shapeId="0" xr:uid="{00000000-0006-0000-0B00-00000C000000}">
      <text>
        <r>
          <rPr>
            <sz val="9"/>
            <color indexed="81"/>
            <rFont val="Tahoma"/>
            <family val="2"/>
          </rPr>
          <t>Dans le GHG Protocol, 100% des émissions de fabrication sont imputées au poste "Immobilisations"  lors de l'année de fabrication uniquement. 
Veuillez indiquer</t>
        </r>
        <r>
          <rPr>
            <b/>
            <sz val="9"/>
            <color indexed="81"/>
            <rFont val="Tahoma"/>
            <family val="2"/>
          </rPr>
          <t xml:space="preserve"> "Oui" si le bien a été fabriqué au cours de l'année considérée. </t>
        </r>
      </text>
    </comment>
    <comment ref="F106" authorId="0" shapeId="0" xr:uid="{00000000-0006-0000-0B00-00000D000000}">
      <text>
        <r>
          <rPr>
            <sz val="9"/>
            <color indexed="81"/>
            <rFont val="Tahoma"/>
            <family val="2"/>
          </rPr>
          <t>Dans le GHG Protocol, 100% des émissions de fabrication sont imputées au poste "Immobilisations"  lors de l'année de fabrication uniquement. 
Veuillez indiquer</t>
        </r>
        <r>
          <rPr>
            <b/>
            <sz val="9"/>
            <color indexed="81"/>
            <rFont val="Tahoma"/>
            <family val="2"/>
          </rPr>
          <t xml:space="preserve"> "Oui" si le bien a été fabriqué au cours de l'année considérée. </t>
        </r>
      </text>
    </comment>
    <comment ref="G106" authorId="0" shapeId="0" xr:uid="{00000000-0006-0000-0B00-00000E000000}">
      <text>
        <r>
          <rPr>
            <sz val="9"/>
            <color indexed="81"/>
            <rFont val="Tahoma"/>
            <family val="2"/>
          </rPr>
          <t xml:space="preserve">La notion de "matériel" correspond au matériel consommant le combustible considéré. 
Veuillez choisir entre : 
</t>
        </r>
        <r>
          <rPr>
            <b/>
            <sz val="9"/>
            <color indexed="81"/>
            <rFont val="Tahoma"/>
            <family val="2"/>
          </rPr>
          <t xml:space="preserve">o Si vous êtes en contrôle financier :
</t>
        </r>
        <r>
          <rPr>
            <sz val="9"/>
            <color indexed="81"/>
            <rFont val="Tahoma"/>
            <family val="2"/>
          </rPr>
          <t>-</t>
        </r>
        <r>
          <rPr>
            <b/>
            <sz val="9"/>
            <color indexed="81"/>
            <rFont val="Tahoma"/>
            <family val="2"/>
          </rPr>
          <t xml:space="preserve"> </t>
        </r>
        <r>
          <rPr>
            <sz val="9"/>
            <color indexed="81"/>
            <rFont val="Tahoma"/>
            <family val="2"/>
          </rPr>
          <t>Matériel détenu
- Matériel non détenu, location simple (vous êtes locataire)
- Matériel non détenu, autre</t>
        </r>
        <r>
          <rPr>
            <b/>
            <sz val="9"/>
            <color indexed="81"/>
            <rFont val="Tahoma"/>
            <family val="2"/>
          </rPr>
          <t xml:space="preserve">
o Si vous êtes en contrôle opérationnel : 
</t>
        </r>
        <r>
          <rPr>
            <sz val="9"/>
            <color indexed="81"/>
            <rFont val="Tahoma"/>
            <family val="2"/>
          </rPr>
          <t>- Matériel opéré
- Matériel non opéré</t>
        </r>
      </text>
    </comment>
    <comment ref="K106" authorId="0" shapeId="0" xr:uid="{00000000-0006-0000-0B00-00000F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N106" authorId="0" shapeId="0" xr:uid="{00000000-0006-0000-0B00-000010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F123" authorId="0" shapeId="0" xr:uid="{00000000-0006-0000-0B00-000011000000}">
      <text>
        <r>
          <rPr>
            <sz val="9"/>
            <color indexed="81"/>
            <rFont val="Tahoma"/>
            <family val="2"/>
          </rPr>
          <t>Dans le GHG Protocol, 100% des émissions de fabrication sont imputées au poste "Immobilisations"  lors de l'année de fabrication uniquement. 
Veuillez indiquer</t>
        </r>
        <r>
          <rPr>
            <b/>
            <sz val="9"/>
            <color indexed="81"/>
            <rFont val="Tahoma"/>
            <family val="2"/>
          </rPr>
          <t xml:space="preserve"> "Oui" si le bien a été fabriqué au cours de l'année considérée. </t>
        </r>
      </text>
    </comment>
    <comment ref="F133" authorId="0" shapeId="0" xr:uid="{00000000-0006-0000-0B00-000012000000}">
      <text>
        <r>
          <rPr>
            <sz val="9"/>
            <color indexed="81"/>
            <rFont val="Tahoma"/>
            <family val="2"/>
          </rPr>
          <t>Dans le GHG Protocol, 100% des émissions de fabrication sont imputées au poste "Immobilisations"  lors de l'année de fabrication uniquement. 
Veuillez indiquer</t>
        </r>
        <r>
          <rPr>
            <b/>
            <sz val="9"/>
            <color indexed="81"/>
            <rFont val="Tahoma"/>
            <family val="2"/>
          </rPr>
          <t xml:space="preserve"> "Oui" si le bien a été fabriqué au cours de l'année considérée. </t>
        </r>
      </text>
    </comment>
    <comment ref="F144" authorId="0" shapeId="0" xr:uid="{00000000-0006-0000-0B00-000013000000}">
      <text>
        <r>
          <rPr>
            <sz val="9"/>
            <color indexed="81"/>
            <rFont val="Tahoma"/>
            <family val="2"/>
          </rPr>
          <t>Dans le GHG Protocol, 100% des émissions de fabrication sont imputées au poste "Immobilisations"  lors de l'année de fabrication uniquement. 
Veuillez indiquer</t>
        </r>
        <r>
          <rPr>
            <b/>
            <sz val="9"/>
            <color indexed="81"/>
            <rFont val="Tahoma"/>
            <family val="2"/>
          </rPr>
          <t xml:space="preserve"> "Oui" si le bien a été fabriqué au cours de l'année considérée. </t>
        </r>
      </text>
    </comment>
    <comment ref="F155" authorId="0" shapeId="0" xr:uid="{00000000-0006-0000-0B00-000014000000}">
      <text>
        <r>
          <rPr>
            <sz val="9"/>
            <color indexed="81"/>
            <rFont val="Tahoma"/>
            <family val="2"/>
          </rPr>
          <t>Dans le GHG Protocol, 100% des émissions de fabrication sont imputées au poste "Immobilisations"  lors de l'année de fabrication uniquement. 
Veuillez indiquer</t>
        </r>
        <r>
          <rPr>
            <b/>
            <sz val="9"/>
            <color indexed="81"/>
            <rFont val="Tahoma"/>
            <family val="2"/>
          </rPr>
          <t xml:space="preserve"> "Oui" si le bien a été fabriqué au cours de l'année considérée. </t>
        </r>
      </text>
    </comment>
    <comment ref="F168" authorId="0" shapeId="0" xr:uid="{00000000-0006-0000-0B00-000015000000}">
      <text>
        <r>
          <rPr>
            <sz val="9"/>
            <color indexed="81"/>
            <rFont val="Tahoma"/>
            <family val="2"/>
          </rPr>
          <t>Dans le GHG Protocol, 100% des émissions de fabrication sont imputées au poste "Immobilisations"  lors de l'année de fabrication uniquement. 
Veuillez indiquer</t>
        </r>
        <r>
          <rPr>
            <b/>
            <sz val="9"/>
            <color indexed="81"/>
            <rFont val="Tahoma"/>
            <family val="2"/>
          </rPr>
          <t xml:space="preserve"> "Oui" si le bien a été fabriqué au cours de l'année considérée. </t>
        </r>
      </text>
    </comment>
    <comment ref="F178" authorId="0" shapeId="0" xr:uid="{00000000-0006-0000-0B00-000016000000}">
      <text>
        <r>
          <rPr>
            <sz val="9"/>
            <color indexed="81"/>
            <rFont val="Tahoma"/>
            <family val="2"/>
          </rPr>
          <t>Dans le GHG Protocol, 100% des émissions de fabrication sont imputées au poste "Immobilisations"  lors de l'année de fabrication uniquement. 
Veuillez indiquer</t>
        </r>
        <r>
          <rPr>
            <b/>
            <sz val="9"/>
            <color indexed="81"/>
            <rFont val="Tahoma"/>
            <family val="2"/>
          </rPr>
          <t xml:space="preserve"> "Oui" si le bien a été fabriqué au cours de l'année considérée. </t>
        </r>
      </text>
    </comment>
    <comment ref="F189" authorId="0" shapeId="0" xr:uid="{00000000-0006-0000-0B00-000017000000}">
      <text>
        <r>
          <rPr>
            <sz val="9"/>
            <color indexed="81"/>
            <rFont val="Tahoma"/>
            <family val="2"/>
          </rPr>
          <t>Dans le GHG Protocol, 100% des émissions de fabrication sont imputées au poste "Immobilisations"  lors de l'année de fabrication uniquement. 
Veuillez indiquer</t>
        </r>
        <r>
          <rPr>
            <b/>
            <sz val="9"/>
            <color indexed="81"/>
            <rFont val="Tahoma"/>
            <family val="2"/>
          </rPr>
          <t xml:space="preserve"> "Oui" si le bien a été fabriqué au cours de l'année considérée. </t>
        </r>
      </text>
    </comment>
    <comment ref="F200" authorId="0" shapeId="0" xr:uid="{00000000-0006-0000-0B00-000018000000}">
      <text>
        <r>
          <rPr>
            <sz val="9"/>
            <color indexed="81"/>
            <rFont val="Tahoma"/>
            <family val="2"/>
          </rPr>
          <t>Dans le GHG Protocol, 100% des émissions de fabrication sont imputées au poste "Immobilisations"  lors de l'année de fabrication uniquement. 
Veuillez indiquer</t>
        </r>
        <r>
          <rPr>
            <b/>
            <sz val="9"/>
            <color indexed="81"/>
            <rFont val="Tahoma"/>
            <family val="2"/>
          </rPr>
          <t xml:space="preserve"> "Oui" si le bien a été fabriqué au cours de l'année considérée. </t>
        </r>
      </text>
    </comment>
    <comment ref="F211" authorId="0" shapeId="0" xr:uid="{00000000-0006-0000-0B00-000019000000}">
      <text>
        <r>
          <rPr>
            <sz val="9"/>
            <color indexed="81"/>
            <rFont val="Tahoma"/>
            <family val="2"/>
          </rPr>
          <t>Dans le GHG Protocol, 100% des émissions de fabrication sont imputées au poste "Immobilisations"  lors de l'année de fabrication uniquement. 
Veuillez indiquer</t>
        </r>
        <r>
          <rPr>
            <b/>
            <sz val="9"/>
            <color indexed="81"/>
            <rFont val="Tahoma"/>
            <family val="2"/>
          </rPr>
          <t xml:space="preserve"> "Oui" si le bien a été fabriqué au cours de l'année considérée. </t>
        </r>
      </text>
    </comment>
    <comment ref="F224" authorId="0" shapeId="0" xr:uid="{00000000-0006-0000-0B00-00001A000000}">
      <text>
        <r>
          <rPr>
            <sz val="9"/>
            <color indexed="81"/>
            <rFont val="Tahoma"/>
            <family val="2"/>
          </rPr>
          <t>Dans le GHG Protocol, 100% des émissions de fabrication sont imputées au poste "Immobilisations"  lors de l'année de fabrication uniquement. 
Veuillez indiquer</t>
        </r>
        <r>
          <rPr>
            <b/>
            <sz val="9"/>
            <color indexed="81"/>
            <rFont val="Tahoma"/>
            <family val="2"/>
          </rPr>
          <t xml:space="preserve"> "Oui" si le bien a été fabriqué au cours de l'année considérée. </t>
        </r>
      </text>
    </comment>
    <comment ref="F236" authorId="0" shapeId="0" xr:uid="{00000000-0006-0000-0B00-00001B000000}">
      <text>
        <r>
          <rPr>
            <sz val="9"/>
            <color indexed="81"/>
            <rFont val="Tahoma"/>
            <family val="2"/>
          </rPr>
          <t>Dans le GHG Protocol, 100% des émissions de fabrication sont imputées au poste "Immobilisations"  lors de l'année de fabrication uniquement. 
Veuillez indiquer</t>
        </r>
        <r>
          <rPr>
            <b/>
            <sz val="9"/>
            <color indexed="81"/>
            <rFont val="Tahoma"/>
            <family val="2"/>
          </rPr>
          <t xml:space="preserve"> "Oui" si le bien a été fabriqué au cours de l'année considérée.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Simon Dely</author>
    <author>ABC-Quentin</author>
  </authors>
  <commentList>
    <comment ref="J11" authorId="0" shapeId="0" xr:uid="{00000000-0006-0000-0C00-000001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M11" authorId="0" shapeId="0" xr:uid="{00000000-0006-0000-0C00-000002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J32" authorId="0" shapeId="0" xr:uid="{00000000-0006-0000-0C00-000003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M32" authorId="0" shapeId="0" xr:uid="{00000000-0006-0000-0C00-000004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M47" authorId="1" shapeId="0" xr:uid="{00000000-0006-0000-0C00-000005000000}">
      <text>
        <r>
          <rPr>
            <b/>
            <sz val="9"/>
            <color indexed="81"/>
            <rFont val="Tahoma"/>
            <family val="2"/>
          </rPr>
          <t>ABC-Quentin:</t>
        </r>
        <r>
          <rPr>
            <sz val="9"/>
            <color indexed="81"/>
            <rFont val="Tahoma"/>
            <family val="2"/>
          </rPr>
          <t xml:space="preserve">
10% par défaut. Si vous avez une valeur propre, indiquez là ici.</t>
        </r>
      </text>
    </comment>
    <comment ref="I57" authorId="1" shapeId="0" xr:uid="{00000000-0006-0000-0C00-000006000000}">
      <text>
        <r>
          <rPr>
            <b/>
            <sz val="9"/>
            <color indexed="81"/>
            <rFont val="Tahoma"/>
            <family val="2"/>
          </rPr>
          <t>ABC-Quentin:</t>
        </r>
        <r>
          <rPr>
            <sz val="9"/>
            <color indexed="81"/>
            <rFont val="Tahoma"/>
            <family val="2"/>
          </rPr>
          <t xml:space="preserve">
10% par défaut. Si vous avez une valeur propre, indiquez là ici.</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Simon Dely</author>
  </authors>
  <commentList>
    <comment ref="F11" authorId="0" shapeId="0" xr:uid="{00000000-0006-0000-0D00-000001000000}">
      <text>
        <r>
          <rPr>
            <sz val="9"/>
            <color indexed="81"/>
            <rFont val="Tahoma"/>
            <family val="2"/>
          </rPr>
          <t>Mettez "</t>
        </r>
        <r>
          <rPr>
            <b/>
            <sz val="9"/>
            <color indexed="81"/>
            <rFont val="Tahoma"/>
            <family val="2"/>
          </rPr>
          <t>Oui</t>
        </r>
        <r>
          <rPr>
            <sz val="9"/>
            <color indexed="81"/>
            <rFont val="Tahoma"/>
            <family val="2"/>
          </rPr>
          <t xml:space="preserve">" si la source des émissions est un </t>
        </r>
        <r>
          <rPr>
            <b/>
            <sz val="9"/>
            <color indexed="81"/>
            <rFont val="Tahoma"/>
            <family val="2"/>
          </rPr>
          <t xml:space="preserve">matériel mis en location </t>
        </r>
        <r>
          <rPr>
            <sz val="9"/>
            <color indexed="81"/>
            <rFont val="Tahoma"/>
            <family val="2"/>
          </rPr>
          <t xml:space="preserve">(vous êtes bailleur).
</t>
        </r>
        <r>
          <rPr>
            <b/>
            <sz val="9"/>
            <color indexed="81"/>
            <rFont val="Tahoma"/>
            <family val="2"/>
          </rPr>
          <t>Attention : ne pas utiliser cet onglet si vous êtes en contrôle financier, et que le matériel est mis en location simple.</t>
        </r>
      </text>
    </comment>
    <comment ref="J11" authorId="0" shapeId="0" xr:uid="{00000000-0006-0000-0D00-000002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M11" authorId="0" shapeId="0" xr:uid="{00000000-0006-0000-0D00-000003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F32" authorId="0" shapeId="0" xr:uid="{00000000-0006-0000-0D00-000004000000}">
      <text>
        <r>
          <rPr>
            <sz val="9"/>
            <color indexed="81"/>
            <rFont val="Tahoma"/>
            <family val="2"/>
          </rPr>
          <t>Mettez "</t>
        </r>
        <r>
          <rPr>
            <b/>
            <sz val="9"/>
            <color indexed="81"/>
            <rFont val="Tahoma"/>
            <family val="2"/>
          </rPr>
          <t>Oui</t>
        </r>
        <r>
          <rPr>
            <sz val="9"/>
            <color indexed="81"/>
            <rFont val="Tahoma"/>
            <family val="2"/>
          </rPr>
          <t xml:space="preserve">" si la source des émissions est un </t>
        </r>
        <r>
          <rPr>
            <b/>
            <sz val="9"/>
            <color indexed="81"/>
            <rFont val="Tahoma"/>
            <family val="2"/>
          </rPr>
          <t xml:space="preserve">matériel mis en location </t>
        </r>
        <r>
          <rPr>
            <sz val="9"/>
            <color indexed="81"/>
            <rFont val="Tahoma"/>
            <family val="2"/>
          </rPr>
          <t xml:space="preserve">(vous êtes bailleur).
</t>
        </r>
        <r>
          <rPr>
            <b/>
            <sz val="9"/>
            <color indexed="81"/>
            <rFont val="Tahoma"/>
            <family val="2"/>
          </rPr>
          <t>Attention : ne pas utiliser cet onglet si vous êtes en contrôle financier, et que le matériel est mis en location simple.</t>
        </r>
      </text>
    </comment>
    <comment ref="J32" authorId="0" shapeId="0" xr:uid="{00000000-0006-0000-0D00-000005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M32" authorId="0" shapeId="0" xr:uid="{00000000-0006-0000-0D00-000006000000}">
      <text>
        <r>
          <rPr>
            <b/>
            <sz val="9"/>
            <color indexed="81"/>
            <rFont val="Tahoma"/>
            <family val="2"/>
          </rPr>
          <t xml:space="preserve">Attention : </t>
        </r>
        <r>
          <rPr>
            <sz val="9"/>
            <color indexed="81"/>
            <rFont val="Tahoma"/>
            <family val="2"/>
          </rPr>
          <t xml:space="preserve">Les données sont à renseigner ici en PCI. 
L'onglet Utilitaires peut permettre de convertir les PCS en PCI. </t>
        </r>
      </text>
    </comment>
    <comment ref="F47" authorId="0" shapeId="0" xr:uid="{00000000-0006-0000-0D00-000007000000}">
      <text>
        <r>
          <rPr>
            <sz val="9"/>
            <color indexed="81"/>
            <rFont val="Tahoma"/>
            <family val="2"/>
          </rPr>
          <t>Mettez "</t>
        </r>
        <r>
          <rPr>
            <b/>
            <sz val="9"/>
            <color indexed="81"/>
            <rFont val="Tahoma"/>
            <family val="2"/>
          </rPr>
          <t>Oui</t>
        </r>
        <r>
          <rPr>
            <sz val="9"/>
            <color indexed="81"/>
            <rFont val="Tahoma"/>
            <family val="2"/>
          </rPr>
          <t xml:space="preserve">" si la source des émissions est un </t>
        </r>
        <r>
          <rPr>
            <b/>
            <sz val="9"/>
            <color indexed="81"/>
            <rFont val="Tahoma"/>
            <family val="2"/>
          </rPr>
          <t xml:space="preserve">matériel mis en location </t>
        </r>
        <r>
          <rPr>
            <sz val="9"/>
            <color indexed="81"/>
            <rFont val="Tahoma"/>
            <family val="2"/>
          </rPr>
          <t xml:space="preserve">(vous êtes bailleur).
</t>
        </r>
        <r>
          <rPr>
            <b/>
            <sz val="9"/>
            <color indexed="81"/>
            <rFont val="Tahoma"/>
            <family val="2"/>
          </rPr>
          <t>Attention : ne pas utiliser cet onglet si vous êtes en contrôle financier, et que le matériel est mis en location simple.</t>
        </r>
      </text>
    </comment>
    <comment ref="F58" authorId="0" shapeId="0" xr:uid="{00000000-0006-0000-0D00-000008000000}">
      <text>
        <r>
          <rPr>
            <sz val="9"/>
            <color indexed="81"/>
            <rFont val="Tahoma"/>
            <family val="2"/>
          </rPr>
          <t>Mettez "</t>
        </r>
        <r>
          <rPr>
            <b/>
            <sz val="9"/>
            <color indexed="81"/>
            <rFont val="Tahoma"/>
            <family val="2"/>
          </rPr>
          <t>Oui</t>
        </r>
        <r>
          <rPr>
            <sz val="9"/>
            <color indexed="81"/>
            <rFont val="Tahoma"/>
            <family val="2"/>
          </rPr>
          <t xml:space="preserve">" si la source des émissions est un </t>
        </r>
        <r>
          <rPr>
            <b/>
            <sz val="9"/>
            <color indexed="81"/>
            <rFont val="Tahoma"/>
            <family val="2"/>
          </rPr>
          <t xml:space="preserve">matériel mis en location </t>
        </r>
        <r>
          <rPr>
            <sz val="9"/>
            <color indexed="81"/>
            <rFont val="Tahoma"/>
            <family val="2"/>
          </rPr>
          <t xml:space="preserve">(vous êtes bailleur).
</t>
        </r>
        <r>
          <rPr>
            <b/>
            <sz val="9"/>
            <color indexed="81"/>
            <rFont val="Tahoma"/>
            <family val="2"/>
          </rPr>
          <t>Attention : ne pas utiliser cet onglet si vous êtes en contrôle financier, et que le matériel est mis en location simple.</t>
        </r>
      </text>
    </comment>
    <comment ref="F67" authorId="0" shapeId="0" xr:uid="{00000000-0006-0000-0D00-000009000000}">
      <text>
        <r>
          <rPr>
            <sz val="9"/>
            <color indexed="81"/>
            <rFont val="Tahoma"/>
            <family val="2"/>
          </rPr>
          <t>Mettez "</t>
        </r>
        <r>
          <rPr>
            <b/>
            <sz val="9"/>
            <color indexed="81"/>
            <rFont val="Tahoma"/>
            <family val="2"/>
          </rPr>
          <t>Oui</t>
        </r>
        <r>
          <rPr>
            <sz val="9"/>
            <color indexed="81"/>
            <rFont val="Tahoma"/>
            <family val="2"/>
          </rPr>
          <t xml:space="preserve">" si la source des émissions est un </t>
        </r>
        <r>
          <rPr>
            <b/>
            <sz val="9"/>
            <color indexed="81"/>
            <rFont val="Tahoma"/>
            <family val="2"/>
          </rPr>
          <t xml:space="preserve">matériel mis en location </t>
        </r>
        <r>
          <rPr>
            <sz val="9"/>
            <color indexed="81"/>
            <rFont val="Tahoma"/>
            <family val="2"/>
          </rPr>
          <t xml:space="preserve">(vous êtes bailleur).
</t>
        </r>
        <r>
          <rPr>
            <b/>
            <sz val="9"/>
            <color indexed="81"/>
            <rFont val="Tahoma"/>
            <family val="2"/>
          </rPr>
          <t>Attention : ne pas utiliser cet onglet si vous êtes en contrôle financier, et que le matériel est mis en location simple.</t>
        </r>
      </text>
    </comment>
    <comment ref="F77" authorId="0" shapeId="0" xr:uid="{00000000-0006-0000-0D00-00000A000000}">
      <text>
        <r>
          <rPr>
            <sz val="9"/>
            <color indexed="81"/>
            <rFont val="Tahoma"/>
            <family val="2"/>
          </rPr>
          <t>Mettez "</t>
        </r>
        <r>
          <rPr>
            <b/>
            <sz val="9"/>
            <color indexed="81"/>
            <rFont val="Tahoma"/>
            <family val="2"/>
          </rPr>
          <t>Oui</t>
        </r>
        <r>
          <rPr>
            <sz val="9"/>
            <color indexed="81"/>
            <rFont val="Tahoma"/>
            <family val="2"/>
          </rPr>
          <t xml:space="preserve">" si la source des émissions est un </t>
        </r>
        <r>
          <rPr>
            <b/>
            <sz val="9"/>
            <color indexed="81"/>
            <rFont val="Tahoma"/>
            <family val="2"/>
          </rPr>
          <t xml:space="preserve">matériel mis en location </t>
        </r>
        <r>
          <rPr>
            <sz val="9"/>
            <color indexed="81"/>
            <rFont val="Tahoma"/>
            <family val="2"/>
          </rPr>
          <t xml:space="preserve">(vous êtes bailleur).
</t>
        </r>
        <r>
          <rPr>
            <b/>
            <sz val="9"/>
            <color indexed="81"/>
            <rFont val="Tahoma"/>
            <family val="2"/>
          </rPr>
          <t>Attention : ne pas utiliser cet onglet si vous êtes en contrôle financier, et que le matériel est mis en location simple.</t>
        </r>
      </text>
    </comment>
    <comment ref="F87" authorId="0" shapeId="0" xr:uid="{00000000-0006-0000-0D00-00000B000000}">
      <text>
        <r>
          <rPr>
            <sz val="9"/>
            <color indexed="81"/>
            <rFont val="Tahoma"/>
            <family val="2"/>
          </rPr>
          <t>Mettez "</t>
        </r>
        <r>
          <rPr>
            <b/>
            <sz val="9"/>
            <color indexed="81"/>
            <rFont val="Tahoma"/>
            <family val="2"/>
          </rPr>
          <t>Oui</t>
        </r>
        <r>
          <rPr>
            <sz val="9"/>
            <color indexed="81"/>
            <rFont val="Tahoma"/>
            <family val="2"/>
          </rPr>
          <t xml:space="preserve">" si la source des émissions est un </t>
        </r>
        <r>
          <rPr>
            <b/>
            <sz val="9"/>
            <color indexed="81"/>
            <rFont val="Tahoma"/>
            <family val="2"/>
          </rPr>
          <t xml:space="preserve">matériel mis en location </t>
        </r>
        <r>
          <rPr>
            <sz val="9"/>
            <color indexed="81"/>
            <rFont val="Tahoma"/>
            <family val="2"/>
          </rPr>
          <t xml:space="preserve">(vous êtes bailleur).
</t>
        </r>
        <r>
          <rPr>
            <b/>
            <sz val="9"/>
            <color indexed="81"/>
            <rFont val="Tahoma"/>
            <family val="2"/>
          </rPr>
          <t>Attention : ne pas utiliser cet onglet si vous êtes en contrôle financier, et que le matériel est mis en location simple.</t>
        </r>
      </text>
    </comment>
    <comment ref="F111" authorId="0" shapeId="0" xr:uid="{00000000-0006-0000-0D00-00000C000000}">
      <text>
        <r>
          <rPr>
            <sz val="9"/>
            <color indexed="81"/>
            <rFont val="Tahoma"/>
            <family val="2"/>
          </rPr>
          <t>Mettez "</t>
        </r>
        <r>
          <rPr>
            <b/>
            <sz val="9"/>
            <color indexed="81"/>
            <rFont val="Tahoma"/>
            <family val="2"/>
          </rPr>
          <t>Oui</t>
        </r>
        <r>
          <rPr>
            <sz val="9"/>
            <color indexed="81"/>
            <rFont val="Tahoma"/>
            <family val="2"/>
          </rPr>
          <t xml:space="preserve">" si la source des émissions est un </t>
        </r>
        <r>
          <rPr>
            <b/>
            <sz val="9"/>
            <color indexed="81"/>
            <rFont val="Tahoma"/>
            <family val="2"/>
          </rPr>
          <t xml:space="preserve">matériel mis en location </t>
        </r>
        <r>
          <rPr>
            <sz val="9"/>
            <color indexed="81"/>
            <rFont val="Tahoma"/>
            <family val="2"/>
          </rPr>
          <t xml:space="preserve">(vous êtes bailleur).
</t>
        </r>
        <r>
          <rPr>
            <b/>
            <sz val="9"/>
            <color indexed="81"/>
            <rFont val="Tahoma"/>
            <family val="2"/>
          </rPr>
          <t>Attention : ne pas utiliser cet onglet si vous êtes en contrôle financier, et que le matériel est mis en location simple.</t>
        </r>
      </text>
    </comment>
    <comment ref="F126" authorId="0" shapeId="0" xr:uid="{00000000-0006-0000-0D00-00000D000000}">
      <text>
        <r>
          <rPr>
            <sz val="9"/>
            <color indexed="81"/>
            <rFont val="Tahoma"/>
            <family val="2"/>
          </rPr>
          <t>Mettez "</t>
        </r>
        <r>
          <rPr>
            <b/>
            <sz val="9"/>
            <color indexed="81"/>
            <rFont val="Tahoma"/>
            <family val="2"/>
          </rPr>
          <t>Oui</t>
        </r>
        <r>
          <rPr>
            <sz val="9"/>
            <color indexed="81"/>
            <rFont val="Tahoma"/>
            <family val="2"/>
          </rPr>
          <t xml:space="preserve">" si la source des émissions est un </t>
        </r>
        <r>
          <rPr>
            <b/>
            <sz val="9"/>
            <color indexed="81"/>
            <rFont val="Tahoma"/>
            <family val="2"/>
          </rPr>
          <t xml:space="preserve">matériel mis en location </t>
        </r>
        <r>
          <rPr>
            <sz val="9"/>
            <color indexed="81"/>
            <rFont val="Tahoma"/>
            <family val="2"/>
          </rPr>
          <t xml:space="preserve">(vous êtes bailleur).
</t>
        </r>
        <r>
          <rPr>
            <b/>
            <sz val="9"/>
            <color indexed="81"/>
            <rFont val="Tahoma"/>
            <family val="2"/>
          </rPr>
          <t>Attention : ne pas utiliser cet onglet si vous êtes en contrôle financier, et que le matériel est mis en location simple.</t>
        </r>
      </text>
    </comment>
    <comment ref="F139" authorId="0" shapeId="0" xr:uid="{00000000-0006-0000-0D00-00000E000000}">
      <text>
        <r>
          <rPr>
            <sz val="9"/>
            <color indexed="81"/>
            <rFont val="Tahoma"/>
            <family val="2"/>
          </rPr>
          <t>Mettez "</t>
        </r>
        <r>
          <rPr>
            <b/>
            <sz val="9"/>
            <color indexed="81"/>
            <rFont val="Tahoma"/>
            <family val="2"/>
          </rPr>
          <t>Oui</t>
        </r>
        <r>
          <rPr>
            <sz val="9"/>
            <color indexed="81"/>
            <rFont val="Tahoma"/>
            <family val="2"/>
          </rPr>
          <t xml:space="preserve">" si la source des émissions est un </t>
        </r>
        <r>
          <rPr>
            <b/>
            <sz val="9"/>
            <color indexed="81"/>
            <rFont val="Tahoma"/>
            <family val="2"/>
          </rPr>
          <t xml:space="preserve">matériel mis en location </t>
        </r>
        <r>
          <rPr>
            <sz val="9"/>
            <color indexed="81"/>
            <rFont val="Tahoma"/>
            <family val="2"/>
          </rPr>
          <t xml:space="preserve">(vous êtes bailleur).
</t>
        </r>
        <r>
          <rPr>
            <b/>
            <sz val="9"/>
            <color indexed="81"/>
            <rFont val="Tahoma"/>
            <family val="2"/>
          </rPr>
          <t>Attention : ne pas utiliser cet onglet si vous êtes en contrôle financier, et que le matériel est mis en location simple.</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Simon Dely</author>
  </authors>
  <commentList>
    <comment ref="B113" authorId="0" shapeId="0" xr:uid="{00000000-0006-0000-0E00-000001000000}">
      <text>
        <r>
          <rPr>
            <sz val="9"/>
            <color indexed="81"/>
            <rFont val="Tahoma"/>
            <family val="2"/>
          </rPr>
          <t>La rigueur hivernale n’étant pas la même en tous points du territoire métropolitain, les consommations d'énergie consacrées au chauffage sont elles aussi variables selon la localisation du bâtiment concerné. 
Pour mieux approcher la réalité, on peut utiliser des coefficients de correction climatique, qui permettent d’obtenir des moyennes régionales à partir de la moyenne nationale de consommation</t>
        </r>
        <r>
          <rPr>
            <b/>
            <sz val="9"/>
            <color indexed="81"/>
            <rFont val="Tahoma"/>
            <family val="2"/>
          </rPr>
          <t xml:space="preserve"> </t>
        </r>
        <r>
          <rPr>
            <sz val="9"/>
            <color indexed="81"/>
            <rFont val="Tahoma"/>
            <family val="2"/>
          </rPr>
          <t>d’énergie.</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Simon Dely</author>
  </authors>
  <commentList>
    <comment ref="C26" authorId="0" shapeId="0" xr:uid="{00000000-0006-0000-1000-000001000000}">
      <text>
        <r>
          <rPr>
            <sz val="9"/>
            <color indexed="81"/>
            <rFont val="Tahoma"/>
            <family val="2"/>
          </rPr>
          <t xml:space="preserve">Le calcul de cet objectif de réduction repose sur l'hypothèse suivante : </t>
        </r>
        <r>
          <rPr>
            <b/>
            <sz val="9"/>
            <color indexed="81"/>
            <rFont val="Tahoma"/>
            <family val="2"/>
          </rPr>
          <t>l'activité considérée reste constante.</t>
        </r>
      </text>
    </comment>
    <comment ref="C30" authorId="0" shapeId="0" xr:uid="{00000000-0006-0000-1000-000002000000}">
      <text>
        <r>
          <rPr>
            <sz val="9"/>
            <color indexed="81"/>
            <rFont val="Tahoma"/>
            <family val="2"/>
          </rPr>
          <t xml:space="preserve">Le calcul de cet objectif de réduction repose sur l'hypothèse suivante : sans actions de réduction, </t>
        </r>
        <r>
          <rPr>
            <b/>
            <sz val="9"/>
            <color indexed="81"/>
            <rFont val="Tahoma"/>
            <family val="2"/>
          </rPr>
          <t>les émissions de GES évoluent proportionnellement à la croissance de l'activité</t>
        </r>
        <r>
          <rPr>
            <sz val="9"/>
            <color indexed="81"/>
            <rFont val="Tahoma"/>
            <family val="2"/>
          </rPr>
          <t>.
Exemple : Si une activité conserve le même mode de fonctionnement avec une croissance de 5% au cours d'une année,  elle verra ses émissions augmenter de 5% au cours de cette même année.</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Simon Dely</author>
  </authors>
  <commentList>
    <comment ref="E4" authorId="0" shapeId="0" xr:uid="{00000000-0006-0000-1100-000001000000}">
      <text>
        <r>
          <rPr>
            <sz val="9"/>
            <color indexed="81"/>
            <rFont val="Tahoma"/>
            <family val="2"/>
          </rPr>
          <t>Veuillez indiquer "Oui" si le site considéré est un franchisé de l'entité réalisant son Bilan GES.</t>
        </r>
      </text>
    </comment>
    <comment ref="E5" authorId="0" shapeId="0" xr:uid="{00000000-0006-0000-1100-000002000000}">
      <text>
        <r>
          <rPr>
            <sz val="9"/>
            <color indexed="81"/>
            <rFont val="Tahoma"/>
            <family val="2"/>
          </rPr>
          <t>Veuillez indiquer "Oui" si le site considéré est un franchiseur de l'entité réalisant son Bilan GES.</t>
        </r>
      </text>
    </comment>
    <comment ref="D14" authorId="0" shapeId="0" xr:uid="{00000000-0006-0000-1100-000003000000}">
      <text>
        <r>
          <rPr>
            <sz val="9"/>
            <color indexed="81"/>
            <rFont val="Tahoma"/>
            <family val="2"/>
          </rPr>
          <t>Le poste 5 est à alimenter directement en justifiant les données renseignées.
Il est recommandé de suivre les préconisations du GIEC à ce sujet.</t>
        </r>
      </text>
    </comment>
    <comment ref="E38" authorId="0" shapeId="0" xr:uid="{00000000-0006-0000-1100-000004000000}">
      <text>
        <r>
          <rPr>
            <sz val="9"/>
            <color indexed="81"/>
            <rFont val="Tahoma"/>
            <family val="2"/>
          </rPr>
          <t>Les gaz contribuant à l'augmentation de l'effet de serre qui doivent être pris en compte dans la réalisation des bilans sont les gaz retenus dans le cadre du protocole de Kyoto à savoir</t>
        </r>
        <r>
          <rPr>
            <b/>
            <sz val="9"/>
            <color indexed="81"/>
            <rFont val="Tahoma"/>
            <family val="2"/>
          </rPr>
          <t xml:space="preserve"> le CO2, le CH4, le N2O et le SF6, ainsi que les groupes de gaz HFC et PFC.
Si vous avez relevé des émissions de gaz hors Kyoto et que vous ne souhaitez pas les inclure dans votre bilan, indiquez "Non".</t>
        </r>
      </text>
    </comment>
    <comment ref="E42" authorId="0" shapeId="0" xr:uid="{00000000-0006-0000-1100-000005000000}">
      <text>
        <r>
          <rPr>
            <b/>
            <sz val="9"/>
            <color indexed="81"/>
            <rFont val="Tahoma"/>
            <family val="2"/>
          </rPr>
          <t>Si ce résultat est différent de 0</t>
        </r>
        <r>
          <rPr>
            <sz val="9"/>
            <color indexed="81"/>
            <rFont val="Tahoma"/>
            <family val="2"/>
          </rPr>
          <t>, cela signifie que le choix d'un ou plusieurs facteurs d'émissions n'a pas été effectuée correctement effectuée. 
Dans ce cas vérifiez chacun des facteurs d'émissions utilisés pour des matériels détenus ou controlés (en fonction de l'approche retenue) dans les onglets "Energie", "Fret" et "Déplacements".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Simon Dely</author>
  </authors>
  <commentList>
    <comment ref="E4" authorId="0" shapeId="0" xr:uid="{00000000-0006-0000-1200-000001000000}">
      <text>
        <r>
          <rPr>
            <sz val="9"/>
            <color indexed="81"/>
            <rFont val="Tahoma"/>
            <family val="2"/>
          </rPr>
          <t>Veuillez indiquer "Oui" si le site considéré est un franchisé de l'entité réalisant son ISO 14069.</t>
        </r>
      </text>
    </comment>
    <comment ref="E5" authorId="0" shapeId="0" xr:uid="{00000000-0006-0000-1200-000002000000}">
      <text>
        <r>
          <rPr>
            <sz val="9"/>
            <color indexed="81"/>
            <rFont val="Tahoma"/>
            <family val="2"/>
          </rPr>
          <t>Veuillez indiquer "Oui" si le site considéré est un franchiseur de l'entité réalisant son ISO 14069.</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Simon Dely</author>
  </authors>
  <commentList>
    <comment ref="E4" authorId="0" shapeId="0" xr:uid="{00000000-0006-0000-1300-000001000000}">
      <text>
        <r>
          <rPr>
            <sz val="9"/>
            <color indexed="81"/>
            <rFont val="Tahoma"/>
            <family val="2"/>
          </rPr>
          <t>Veuillez indiquer "Oui" si le site considéré est un franchisé de l'entité réalisant son GHG Protocol.</t>
        </r>
      </text>
    </comment>
    <comment ref="E5" authorId="0" shapeId="0" xr:uid="{00000000-0006-0000-1300-000002000000}">
      <text>
        <r>
          <rPr>
            <sz val="9"/>
            <color indexed="81"/>
            <rFont val="Tahoma"/>
            <family val="2"/>
          </rPr>
          <t>Veuillez indiquer "Oui" si le site considéré est un franchiseur de l'entité réalisant son GHG Protocol.</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Simon Dely</author>
  </authors>
  <commentList>
    <comment ref="E8" authorId="0" shapeId="0" xr:uid="{00000000-0006-0000-1400-000001000000}">
      <text>
        <r>
          <rPr>
            <sz val="9"/>
            <color indexed="81"/>
            <rFont val="Tahoma"/>
            <family val="2"/>
          </rPr>
          <t>Veuillez indiquer "Oui" si le site considéré est un franchisé de l'entité réalisant son ISO 14069.</t>
        </r>
      </text>
    </comment>
    <comment ref="E9" authorId="0" shapeId="0" xr:uid="{00000000-0006-0000-1400-000002000000}">
      <text>
        <r>
          <rPr>
            <sz val="9"/>
            <color indexed="81"/>
            <rFont val="Tahoma"/>
            <family val="2"/>
          </rPr>
          <t>Veuillez indiquer "Oui" si le site considéré est un franchiseur de l'entité réalisant son ISO 14069.</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Jean-Marc Jancovici</author>
  </authors>
  <commentList>
    <comment ref="D77" authorId="0" shapeId="0" xr:uid="{00000000-0006-0000-1E00-000001000000}">
      <text>
        <r>
          <rPr>
            <sz val="9"/>
            <rFont val="Geneva"/>
          </rPr>
          <t>Par défaut, % pour les agromatériaux - à changer si nécessaire</t>
        </r>
      </text>
    </comment>
    <comment ref="D104" authorId="0" shapeId="0" xr:uid="{00000000-0006-0000-1E00-000002000000}">
      <text>
        <r>
          <rPr>
            <sz val="9"/>
            <rFont val="Geneva"/>
          </rPr>
          <t>Par défaut, au prorata des % d'export des émissions des divers modes pris en compte - changer si nécessaire</t>
        </r>
      </text>
    </comment>
  </commentList>
</comments>
</file>

<file path=xl/sharedStrings.xml><?xml version="1.0" encoding="utf-8"?>
<sst xmlns="http://schemas.openxmlformats.org/spreadsheetml/2006/main" count="38934" uniqueCount="4599">
  <si>
    <t>Poitou-Charentes</t>
  </si>
  <si>
    <t>m2</t>
  </si>
  <si>
    <t>Electricité consommée pour le fonctionnement</t>
  </si>
  <si>
    <t>Métaux</t>
  </si>
  <si>
    <t>Unité utilisée</t>
  </si>
  <si>
    <t>cumulées (km)</t>
  </si>
  <si>
    <t>Fret aérien entrant, émissions hors Kyoto</t>
  </si>
  <si>
    <t>Visiteurs, moyens non détenus, énergie seule</t>
  </si>
  <si>
    <t xml:space="preserve">Taux de </t>
  </si>
  <si>
    <t>Produits chimiques</t>
  </si>
  <si>
    <t>Infra hors bât, plastiques</t>
  </si>
  <si>
    <t>Infra hors bât, verre</t>
  </si>
  <si>
    <t>t bois 20% humidité</t>
  </si>
  <si>
    <t>kWh par</t>
  </si>
  <si>
    <t>Chauff + ECS</t>
  </si>
  <si>
    <t>Bâtiments, matériaux de construction</t>
  </si>
  <si>
    <t>Combustion sur place</t>
  </si>
  <si>
    <t>Intrants</t>
  </si>
  <si>
    <t>Vapeur et froid</t>
  </si>
  <si>
    <t>Ville</t>
  </si>
  <si>
    <t>Achats de froid</t>
  </si>
  <si>
    <t>Fer sortant</t>
  </si>
  <si>
    <t>jetées</t>
  </si>
  <si>
    <t>Chauffage fossile estimé</t>
  </si>
  <si>
    <t>Vapeur achetée</t>
  </si>
  <si>
    <t>25 à 50</t>
  </si>
  <si>
    <t>bâtiments chauffés au fossile (France)</t>
  </si>
  <si>
    <t>estimation à partir des m2</t>
  </si>
  <si>
    <t>Résultats en équivalent CO2</t>
  </si>
  <si>
    <t>avec captage sans valo</t>
  </si>
  <si>
    <t>Aérien sortant</t>
  </si>
  <si>
    <t>Aérien interne</t>
  </si>
  <si>
    <t>Routier interne</t>
  </si>
  <si>
    <t>par m2.an</t>
  </si>
  <si>
    <t>avec valo thermique</t>
  </si>
  <si>
    <t>Gaz hors Kyoto</t>
  </si>
  <si>
    <t>Domicile-travail</t>
  </si>
  <si>
    <t>Utilisation</t>
  </si>
  <si>
    <t>véhicule.km</t>
  </si>
  <si>
    <t>Ratios</t>
  </si>
  <si>
    <t>Hors Kyoto</t>
  </si>
  <si>
    <t>Emissions d'halocarbures de Kyoto</t>
  </si>
  <si>
    <t>GPL</t>
  </si>
  <si>
    <t>Bas</t>
  </si>
  <si>
    <t>1 - Emissions de N2O, poids de N dans l'engrais</t>
  </si>
  <si>
    <t>kWh de bois</t>
  </si>
  <si>
    <t>kWh de propane</t>
  </si>
  <si>
    <t>Gaz</t>
  </si>
  <si>
    <t>avec valo elec</t>
  </si>
  <si>
    <t>Déchets dangereux</t>
  </si>
  <si>
    <t>Routier sortant</t>
  </si>
  <si>
    <t>Au transport de personnes</t>
  </si>
  <si>
    <t>A la fabrication de biens durables utilisée par l’entité</t>
  </si>
  <si>
    <t>Aux activités hors usage de l’énergie</t>
  </si>
  <si>
    <t xml:space="preserve">Aux matériaux, produits et services achetés </t>
  </si>
  <si>
    <t>Aux matériaux, produits et services achetés pour de futurs emballages</t>
  </si>
  <si>
    <t>Au transport de marchandises </t>
  </si>
  <si>
    <t>Déchets dangereux hors fuites</t>
  </si>
  <si>
    <t>Infra hors bâtiments</t>
  </si>
  <si>
    <t>Autres infrastructures</t>
  </si>
  <si>
    <t>Hors énergie 1</t>
  </si>
  <si>
    <t>Hors énergie 2</t>
  </si>
  <si>
    <t>export sous-postes</t>
  </si>
  <si>
    <t>k€</t>
  </si>
  <si>
    <t>Energie</t>
  </si>
  <si>
    <t>% des</t>
  </si>
  <si>
    <t>2 - Autres émissions de méthane</t>
  </si>
  <si>
    <t>kWh de gaz</t>
  </si>
  <si>
    <t>kWh de fioul lourd</t>
  </si>
  <si>
    <t>kWh de butane</t>
  </si>
  <si>
    <t>kWh de fioul domestique</t>
  </si>
  <si>
    <t>kWh de vapeur</t>
  </si>
  <si>
    <t>kWh de charbon</t>
  </si>
  <si>
    <t>5 - Outils et machines, ratios monétaires</t>
  </si>
  <si>
    <t>Employés autres modes routiers, émissions amont du combustible</t>
  </si>
  <si>
    <t>Employés autres modes routiers, amortissements</t>
  </si>
  <si>
    <t>Employés en trains électriques possédés ou opérés</t>
  </si>
  <si>
    <t>Employés en train électrique non possédé</t>
  </si>
  <si>
    <t>Employés en avion possédé, combustion seule</t>
  </si>
  <si>
    <t>Employés en avion non possédé, combustion seule</t>
  </si>
  <si>
    <t>Employés en avion, émissions amont du combustible</t>
  </si>
  <si>
    <t>Employés en avion, émissions hors Kyoto</t>
  </si>
  <si>
    <t>Employés en bateau possédé, combustion seule</t>
  </si>
  <si>
    <t>Fret aérien entrant, avions non possédés, combustion seule</t>
  </si>
  <si>
    <t>Fret aérien entrant, émissions amont du combustible</t>
  </si>
  <si>
    <t>Employés</t>
  </si>
  <si>
    <t>Employés, voiture</t>
  </si>
  <si>
    <t>Provence-Alpes-Côte-d'Azur</t>
  </si>
  <si>
    <t>Rhône-Alpes</t>
  </si>
  <si>
    <t>Employés en bateau non possédé, combustion seule</t>
  </si>
  <si>
    <t>R410a</t>
  </si>
  <si>
    <t>Emissions amont des combustibles</t>
  </si>
  <si>
    <t>Métaux, fin de vie</t>
  </si>
  <si>
    <t>Emissions hors énergie, hors Kyoto</t>
  </si>
  <si>
    <t>Fret routier sortant</t>
  </si>
  <si>
    <t>Objectif de croissance de l'activité</t>
  </si>
  <si>
    <t>émises</t>
  </si>
  <si>
    <t>Vapeur &amp; froid consommés pour le fonctionnement</t>
  </si>
  <si>
    <t>export postes</t>
  </si>
  <si>
    <t>Fret ferroviaire entrant</t>
  </si>
  <si>
    <t>Employés en bateau, émissions amont du combustible</t>
  </si>
  <si>
    <t>1 - Déplacement des employés en bateau possédé ou opéré par l'organisation : calcul à partir des achats de carburant</t>
  </si>
  <si>
    <t>Employés en voiture possédée, combustion seule</t>
  </si>
  <si>
    <t>Employés en voiture, émissions amont du combustible</t>
  </si>
  <si>
    <t>Employés en voiture, amortissements</t>
  </si>
  <si>
    <t>1 - Déplacement des employés en avion possédé ou opéré par l'organisation, achats de carburants</t>
  </si>
  <si>
    <t>Fret routier sortant, véhicules possédés ou opérés, combustion seule</t>
  </si>
  <si>
    <t>Y aller !</t>
  </si>
  <si>
    <t>Employés, autre route</t>
  </si>
  <si>
    <t>Employés, train</t>
  </si>
  <si>
    <t>Employés, avion</t>
  </si>
  <si>
    <t>Fret aérien sortant</t>
  </si>
  <si>
    <t>Fret ferroviaire sortant</t>
  </si>
  <si>
    <t>Fret maritime et fluvial sortant</t>
  </si>
  <si>
    <t>Fret routier entrant</t>
  </si>
  <si>
    <t>km par</t>
  </si>
  <si>
    <t>Fret aérien interne</t>
  </si>
  <si>
    <t>Aux combustibles fossiles et à l’électricité</t>
  </si>
  <si>
    <t>1 - Déplacement des employés en train possédé par l'organisation : comptabilisation de l'électricité</t>
  </si>
  <si>
    <t>Infra hors bât, routes approchées par surfaces</t>
  </si>
  <si>
    <t>Emissions de CO2 hors énergie</t>
  </si>
  <si>
    <t>% issu de</t>
  </si>
  <si>
    <t>recyclé</t>
  </si>
  <si>
    <t>Bois</t>
  </si>
  <si>
    <t>Division à l'échéance</t>
  </si>
  <si>
    <t>Chauffage estimé, émissions amont</t>
  </si>
  <si>
    <t>Nb de voitures</t>
  </si>
  <si>
    <t>Fret ferroviaire entrant, trains possédés, émissions amont du combustible</t>
  </si>
  <si>
    <t>Fret maritime et fluvial entrant</t>
  </si>
  <si>
    <t>Employés en voiture non possédée, combustion seule</t>
  </si>
  <si>
    <t>Employés autres modes routiers possédés, combustion seule</t>
  </si>
  <si>
    <t>Employés autres modes routiers non possédés, combustion seule</t>
  </si>
  <si>
    <t>M€</t>
  </si>
  <si>
    <t>5 - Infrastructures, plastiques</t>
  </si>
  <si>
    <t>Fret routier entrant, véhicules possédés ou opérés, combustion seule</t>
  </si>
  <si>
    <t>Fret ferroviaire entrant, trains électriques possédés, pertes en ligne de l'électricité</t>
  </si>
  <si>
    <t>Bâtiments, métaux</t>
  </si>
  <si>
    <t>Bâtiments, plastiques</t>
  </si>
  <si>
    <t>Emissions annuelles résiduelles après 5 ans</t>
  </si>
  <si>
    <t>Fret routier entrant, émissions amont du carburant</t>
  </si>
  <si>
    <t>Fret maritime et fluvial sortant, bateaux non possédés, combustion seule</t>
  </si>
  <si>
    <t>Fret maritime et fluvial sortant, émissions amont du combustible</t>
  </si>
  <si>
    <t>Fret aérien entrant</t>
  </si>
  <si>
    <t>Fret ferroviaire sortant, trains possédés, émissions amont du combustible</t>
  </si>
  <si>
    <t>Bâtiments, engins de chantier, émissions amont du combustible</t>
  </si>
  <si>
    <t>Papiers et cartons, fin de vie</t>
  </si>
  <si>
    <t>Interne</t>
  </si>
  <si>
    <t>voyage</t>
  </si>
  <si>
    <t>Plastiques, fabrication</t>
  </si>
  <si>
    <t>Au traitement en fin de vie des produits vendus ou distribués</t>
  </si>
  <si>
    <t>A l’utilisation du produit ou service vendu ou distribué</t>
  </si>
  <si>
    <t>Aux déchets produits par l’entité</t>
  </si>
  <si>
    <t>moyenne nationale</t>
  </si>
  <si>
    <t>Déplacements</t>
  </si>
  <si>
    <t>Fret maritime et fluvial entrant, bateaux possédés, combustion seule</t>
  </si>
  <si>
    <t>dépensés (HT)</t>
  </si>
  <si>
    <t>agglo &lt; 50.000 hab</t>
  </si>
  <si>
    <t>agglo 50-300.000 hab centre</t>
  </si>
  <si>
    <t>Fret aérien sortant, avions possédés ou opérés, combustion seule</t>
  </si>
  <si>
    <t>Fret maritime et fluvial interne</t>
  </si>
  <si>
    <t>personnes</t>
  </si>
  <si>
    <t>Métaux, fabrication</t>
  </si>
  <si>
    <t>Incertitudes</t>
  </si>
  <si>
    <t>Emissions annuelles résiduelles après 10 ans</t>
  </si>
  <si>
    <t>50 à 150</t>
  </si>
  <si>
    <t>Immobilisations</t>
  </si>
  <si>
    <t>Fuites et non énergétique</t>
  </si>
  <si>
    <t>Fret ferroviaire entrant, trains non possédés</t>
  </si>
  <si>
    <t>Fret maritime et fluvial entrant, bateaux non possédés, combustion seule</t>
  </si>
  <si>
    <t>de réduction par an</t>
  </si>
  <si>
    <t>Fret routier entrant, véhicules non possédé, combustion seule</t>
  </si>
  <si>
    <t>Fret ferroviaire sortant, électricité pour trains possédés</t>
  </si>
  <si>
    <t>Fret routier entrant, amortissement des véhicules</t>
  </si>
  <si>
    <t>m2 chauffé</t>
  </si>
  <si>
    <t>En millions d'euros</t>
  </si>
  <si>
    <t>Fret ferroviaire sortant, trains non possédés</t>
  </si>
  <si>
    <t>Fret routier sortant, véhicules non possédé, combustion seule</t>
  </si>
  <si>
    <t>Midi-Pyrénées</t>
  </si>
  <si>
    <t>Fret ferroviaire sortant, trains possédés, combustion seule des combustibles</t>
  </si>
  <si>
    <t>Plastiques, fin de vie</t>
  </si>
  <si>
    <t>Verre, fin de vie</t>
  </si>
  <si>
    <t>Fret routier sortant, amortissement des véhicules</t>
  </si>
  <si>
    <t>Verre, fabrication</t>
  </si>
  <si>
    <t>Papiers et cartons, fabrication</t>
  </si>
  <si>
    <t>Machines et véhicules</t>
  </si>
  <si>
    <t>kWh/m².an</t>
  </si>
  <si>
    <t>déperdition</t>
  </si>
  <si>
    <t>Combustibles, comptabilisation directe</t>
  </si>
  <si>
    <t>Type de bateau</t>
  </si>
  <si>
    <t>Futurs emballages</t>
  </si>
  <si>
    <t>Bâtiments, engins de chantier, véhicules possédés, combustion seule</t>
  </si>
  <si>
    <t>Fret ferroviaire interne</t>
  </si>
  <si>
    <t>Route</t>
  </si>
  <si>
    <t>Intitulé des postes (modifiable)</t>
  </si>
  <si>
    <t>Spécifique</t>
  </si>
  <si>
    <t>Fret aérien sortant, émissions hors Kyoto</t>
  </si>
  <si>
    <t>Poids en</t>
  </si>
  <si>
    <t>Emissions hors énergie, Kyoto</t>
  </si>
  <si>
    <t>Fret aérien sortant, émissions amont du combustible</t>
  </si>
  <si>
    <t>agglo 50-300.000 hab banlieue</t>
  </si>
  <si>
    <t>Agriculture</t>
  </si>
  <si>
    <t>Papiers et cartons</t>
  </si>
  <si>
    <t>Tonnes</t>
  </si>
  <si>
    <t>R507</t>
  </si>
  <si>
    <t>Fret routier sortant, émissions amont du carburant</t>
  </si>
  <si>
    <t>Fret maritime et fluvial entrant, émissions amont du combustible</t>
  </si>
  <si>
    <t>Auvergne</t>
  </si>
  <si>
    <t>Fret ferroviaire entrant, électricité pour trains possédés</t>
  </si>
  <si>
    <t>Achats d'électricité</t>
  </si>
  <si>
    <t>Domicile travail, amortissements</t>
  </si>
  <si>
    <t>Plastiques</t>
  </si>
  <si>
    <t>Matériaux de construction</t>
  </si>
  <si>
    <t>Domicile travail, véhicules possédés, combustion seule</t>
  </si>
  <si>
    <t>Fret aérien sortant, avions non possédés, combustion seule</t>
  </si>
  <si>
    <t>CO2</t>
  </si>
  <si>
    <t>Postes</t>
  </si>
  <si>
    <t>(litres)</t>
  </si>
  <si>
    <t>Ile-de-France</t>
  </si>
  <si>
    <t>Comptabilisation directe des combustibles</t>
  </si>
  <si>
    <t>agglo &gt; 300.000 hab périphérie</t>
  </si>
  <si>
    <t>Méthane</t>
  </si>
  <si>
    <t>Consommation de combustibles pour la fin de vie</t>
  </si>
  <si>
    <t>Diesel, fioul domestique</t>
  </si>
  <si>
    <t>PCS/PCI</t>
  </si>
  <si>
    <t>4 - Infrastructures, métaux</t>
  </si>
  <si>
    <t>agglo &gt; 300.000 hab centre</t>
  </si>
  <si>
    <t>agglo &gt; 300.000 hab banlieue</t>
  </si>
  <si>
    <t>Source</t>
  </si>
  <si>
    <t>Fret interne, électricité pour transports possédés</t>
  </si>
  <si>
    <t>Combustibles</t>
  </si>
  <si>
    <t>Infra hors bât, engins de chantier, émissions amont du combustible</t>
  </si>
  <si>
    <t>Infra hors bât, engins de chantier, véhicules non possédés, combustion seule</t>
  </si>
  <si>
    <t>Fret aérien entrant, avions possédés ou opérés, combustion seule</t>
  </si>
  <si>
    <t>km/pers.an</t>
  </si>
  <si>
    <t>Sortant</t>
  </si>
  <si>
    <t>Entrant</t>
  </si>
  <si>
    <t>carburant</t>
  </si>
  <si>
    <t>d'animaux</t>
  </si>
  <si>
    <t>Fret interne, perte en ligne de l'électricité</t>
  </si>
  <si>
    <t>Bâtiments</t>
  </si>
  <si>
    <t>Languedoc-Roussillon</t>
  </si>
  <si>
    <t>Producteur de l'électricité</t>
  </si>
  <si>
    <t>France</t>
  </si>
  <si>
    <t>% recyclés</t>
  </si>
  <si>
    <t>tonnes</t>
  </si>
  <si>
    <t>distances</t>
  </si>
  <si>
    <t>(tep)</t>
  </si>
  <si>
    <t>Fret aérien interne, émissions hors Kyoto</t>
  </si>
  <si>
    <t>appartements</t>
  </si>
  <si>
    <t>maisons</t>
  </si>
  <si>
    <t>tec</t>
  </si>
  <si>
    <t>BTU</t>
  </si>
  <si>
    <t>6 - Infrastructures, verre</t>
  </si>
  <si>
    <t>Champagne-Ardenne</t>
  </si>
  <si>
    <t>Corse</t>
  </si>
  <si>
    <t>Franche-Comté</t>
  </si>
  <si>
    <t>150 à 300</t>
  </si>
  <si>
    <t>300 à 750</t>
  </si>
  <si>
    <t>750 à 2 000</t>
  </si>
  <si>
    <t>2 000 à 5000</t>
  </si>
  <si>
    <t>combustion</t>
  </si>
  <si>
    <t>par kWh</t>
  </si>
  <si>
    <t>Joule</t>
  </si>
  <si>
    <t>KWh PCI</t>
  </si>
  <si>
    <t>Haute-Normandie</t>
  </si>
  <si>
    <t>Achats de vapeur</t>
  </si>
  <si>
    <t>Visiteurs, émissions hors Kyoto</t>
  </si>
  <si>
    <t>Emissions non énergétiques liées à l'utilisation</t>
  </si>
  <si>
    <t>Fin de vie</t>
  </si>
  <si>
    <t>dom-travail</t>
  </si>
  <si>
    <t>N2O</t>
  </si>
  <si>
    <t>Consommation de combustibles pour l'utilisation</t>
  </si>
  <si>
    <t>par tonne</t>
  </si>
  <si>
    <t>dépensés</t>
  </si>
  <si>
    <t>véhicules.km</t>
  </si>
  <si>
    <t>tep</t>
  </si>
  <si>
    <t>Limousin</t>
  </si>
  <si>
    <t>Paris intramuros</t>
  </si>
  <si>
    <t>Dont part</t>
  </si>
  <si>
    <t>Scope 1</t>
  </si>
  <si>
    <t>Combustibles, combustion sur place</t>
  </si>
  <si>
    <t>Infra hors bât, engins de chantier, véhicules possédés, combustion seule</t>
  </si>
  <si>
    <t>t.km route expédiées par hab.an selon la region</t>
  </si>
  <si>
    <t>Déchets non banals</t>
  </si>
  <si>
    <t>Fret ferroviaire entrant, trains possédés, combustion seule des combustibles</t>
  </si>
  <si>
    <t>Alsace</t>
  </si>
  <si>
    <t>Aquitaine</t>
  </si>
  <si>
    <t>7 - Bâtiment, verre</t>
  </si>
  <si>
    <t xml:space="preserve"> </t>
  </si>
  <si>
    <t>Véhicules, machines, mobilier</t>
  </si>
  <si>
    <t>Lorraine</t>
  </si>
  <si>
    <t>(tonnes)</t>
  </si>
  <si>
    <t>Infra hors bât, matériaux routiers</t>
  </si>
  <si>
    <t>valeur</t>
  </si>
  <si>
    <t>Chauffage</t>
  </si>
  <si>
    <t>ECS</t>
  </si>
  <si>
    <t>sans valo</t>
  </si>
  <si>
    <t>R404a</t>
  </si>
  <si>
    <t>Visiteurs, tous modes</t>
  </si>
  <si>
    <t>m3 de gaz nat.</t>
  </si>
  <si>
    <t>tonne bois 20% hum</t>
  </si>
  <si>
    <t>Verre</t>
  </si>
  <si>
    <t>Protoxyde d'azote</t>
  </si>
  <si>
    <t>par tep</t>
  </si>
  <si>
    <t>Consommation d'électricité pour l'utilisation</t>
  </si>
  <si>
    <t>Chauffage estimé</t>
  </si>
  <si>
    <t>Fuites ou émissions non énergétiques hors déchets banals</t>
  </si>
  <si>
    <t>Fuites et émissions de fin de vie, Kyoto</t>
  </si>
  <si>
    <t>par jour</t>
  </si>
  <si>
    <t>Fret interne, amortissements</t>
  </si>
  <si>
    <t>Fret interne, émissions amont du combustible</t>
  </si>
  <si>
    <t>Halocarbures</t>
  </si>
  <si>
    <t>Rappel</t>
  </si>
  <si>
    <t>kWh</t>
  </si>
  <si>
    <t>Eaux usées</t>
  </si>
  <si>
    <t>chauffés</t>
  </si>
  <si>
    <t>Sorgho</t>
  </si>
  <si>
    <t>banlieue parisienne</t>
  </si>
  <si>
    <t>Nombre de</t>
  </si>
  <si>
    <t>concernés</t>
  </si>
  <si>
    <t>incertitude</t>
  </si>
  <si>
    <t>Déplacements des visiteurs - tous modes</t>
  </si>
  <si>
    <t>kWh PCI</t>
  </si>
  <si>
    <t xml:space="preserve">Total </t>
  </si>
  <si>
    <t>% compostage</t>
  </si>
  <si>
    <t>Essence</t>
  </si>
  <si>
    <t>Fuites et émissions de fin de vie, hors Kyoto</t>
  </si>
  <si>
    <t>Fret</t>
  </si>
  <si>
    <t>Visiteurs, amortissements</t>
  </si>
  <si>
    <t>CO2 hors usage de l'énergie</t>
  </si>
  <si>
    <t>Pertes en ligne de l'électricité</t>
  </si>
  <si>
    <t>total</t>
  </si>
  <si>
    <t>Halocarbures de Kyoto</t>
  </si>
  <si>
    <t>Energie utilisée</t>
  </si>
  <si>
    <t>Achats de vapeur (produite à l'extérieur)</t>
  </si>
  <si>
    <t>Papiers &amp; cartons</t>
  </si>
  <si>
    <t>Fabrication</t>
  </si>
  <si>
    <t>Electricité</t>
  </si>
  <si>
    <t>Emissions non énergétiques</t>
  </si>
  <si>
    <t>Durée d'amort.</t>
  </si>
  <si>
    <t>(années)</t>
  </si>
  <si>
    <t>unité</t>
  </si>
  <si>
    <t>Energie 2</t>
  </si>
  <si>
    <t>4 - Bâtiments, matériaux en vrac</t>
  </si>
  <si>
    <t>Quantités</t>
  </si>
  <si>
    <t>Gaz naturel</t>
  </si>
  <si>
    <t>R407c</t>
  </si>
  <si>
    <t>Conso</t>
  </si>
  <si>
    <t>fin de vie</t>
  </si>
  <si>
    <t>Pays de consommation de l'électricité</t>
  </si>
  <si>
    <t>Incinération</t>
  </si>
  <si>
    <t>Déchets directs</t>
  </si>
  <si>
    <t>Domicile travail, véhicules non possédés, combustion seule</t>
  </si>
  <si>
    <t>Total</t>
  </si>
  <si>
    <t>1 - Combustibles fossiles, sources fixes</t>
  </si>
  <si>
    <t>Nb trajets</t>
  </si>
  <si>
    <t>Maritime sortant</t>
  </si>
  <si>
    <t>Routier entrant</t>
  </si>
  <si>
    <t>pertes en ligne</t>
  </si>
  <si>
    <t>&lt; 25</t>
  </si>
  <si>
    <t>%</t>
  </si>
  <si>
    <t>d'appareils</t>
  </si>
  <si>
    <t xml:space="preserve"> par kg</t>
  </si>
  <si>
    <t>avec cogen</t>
  </si>
  <si>
    <t>% méthanisation</t>
  </si>
  <si>
    <t>% CET</t>
  </si>
  <si>
    <t>Domicile travail, émissions amont du combustible</t>
  </si>
  <si>
    <t>kWh PCS</t>
  </si>
  <si>
    <t>Charbon</t>
  </si>
  <si>
    <t>par an</t>
  </si>
  <si>
    <t>Déchets banals</t>
  </si>
  <si>
    <t>bâtiments chauffés à l'électricité (France)</t>
  </si>
  <si>
    <t>Incertitude</t>
  </si>
  <si>
    <t>Papier</t>
  </si>
  <si>
    <t>Nombre</t>
  </si>
  <si>
    <t>Déplacements domicile-travail</t>
  </si>
  <si>
    <t>Fret routier interne</t>
  </si>
  <si>
    <t>Année d'échéance pour l'objectif</t>
  </si>
  <si>
    <t>Bâtiments, engins de chantier, véhicules non possédés, énergie seule</t>
  </si>
  <si>
    <t>Bâtiments, verre</t>
  </si>
  <si>
    <t>Outils et machines</t>
  </si>
  <si>
    <t>Fret ferroviaire sortant, trains électriques possédés, pertes en ligne de l'électricité</t>
  </si>
  <si>
    <t>Fret maritime et fluvial sortant, bateaux possédés, combustion seule</t>
  </si>
  <si>
    <t>t.km route reçues par hab.an selon la region</t>
  </si>
  <si>
    <t>Nord-Pas-de-Calais</t>
  </si>
  <si>
    <t>Pays de la Loire</t>
  </si>
  <si>
    <t>Picardie</t>
  </si>
  <si>
    <t>Combustibles utilisés pour le fonctionnement</t>
  </si>
  <si>
    <t>France métropolitaine</t>
  </si>
  <si>
    <t>Combustible</t>
  </si>
  <si>
    <t>Bretagne</t>
  </si>
  <si>
    <t>Centre</t>
  </si>
  <si>
    <t>Déchets</t>
  </si>
  <si>
    <t>Air</t>
  </si>
  <si>
    <t>Fer</t>
  </si>
  <si>
    <t>Voie d'eau</t>
  </si>
  <si>
    <t>Basse-Normandie</t>
  </si>
  <si>
    <t>Bourgogne</t>
  </si>
  <si>
    <t>Infra hors bât, métaux</t>
  </si>
  <si>
    <t>Betterave industrielle</t>
  </si>
  <si>
    <t>Blé dur</t>
  </si>
  <si>
    <t>Blé tendre</t>
  </si>
  <si>
    <t>Colza</t>
  </si>
  <si>
    <t>Maïs fourrage</t>
  </si>
  <si>
    <t>Maïs grain</t>
  </si>
  <si>
    <t>Orge</t>
  </si>
  <si>
    <t>Pois</t>
  </si>
  <si>
    <t>Pomme de terre</t>
  </si>
  <si>
    <t>Prairies permanentes productives</t>
  </si>
  <si>
    <t>Prairies temporaires</t>
  </si>
  <si>
    <t>Tournesol</t>
  </si>
  <si>
    <t>Vignes</t>
  </si>
  <si>
    <t>Zone de production</t>
  </si>
  <si>
    <t>Visiteurs, moyens détenus ou opérés, combustion seule</t>
  </si>
  <si>
    <t>Passage de PCS en PCI</t>
  </si>
  <si>
    <t>Emissions</t>
  </si>
  <si>
    <t>Fioul lourd</t>
  </si>
  <si>
    <t>amont</t>
  </si>
  <si>
    <t>Energie 1</t>
  </si>
  <si>
    <t>CO2 hors énergie</t>
  </si>
  <si>
    <t>Emissions amont des combustibles utilisés</t>
  </si>
  <si>
    <t>tonnes.km</t>
  </si>
  <si>
    <t>voyages</t>
  </si>
  <si>
    <t>Maritime interne</t>
  </si>
  <si>
    <t>Fer interne</t>
  </si>
  <si>
    <t>utilisées</t>
  </si>
  <si>
    <t>Informatique</t>
  </si>
  <si>
    <t>Consommation de vapeur ou de froid pour l'utilisation</t>
  </si>
  <si>
    <t>fabrication</t>
  </si>
  <si>
    <t>5 - Bâtiments, métaux</t>
  </si>
  <si>
    <t>Aérien entrant</t>
  </si>
  <si>
    <t>Fer entrant</t>
  </si>
  <si>
    <t>2 - Combustibles d'origine organique, sources fixes</t>
  </si>
  <si>
    <t>Maritime entrant</t>
  </si>
  <si>
    <t>Sous-postes</t>
  </si>
  <si>
    <t>consommation</t>
  </si>
  <si>
    <t>Année de départ de la réduction</t>
  </si>
  <si>
    <t>Papiers, cartons</t>
  </si>
  <si>
    <t>% incinérateur</t>
  </si>
  <si>
    <t>sans captage</t>
  </si>
  <si>
    <t>Froid acheté</t>
  </si>
  <si>
    <t>Visiteurs, émissions amont du combustible</t>
  </si>
  <si>
    <t>Véhicules, machines et outils</t>
  </si>
  <si>
    <t>hors Kyoto</t>
  </si>
  <si>
    <t>Postes d'émissions</t>
  </si>
  <si>
    <t xml:space="preserve">Sous total </t>
  </si>
  <si>
    <t>Emissions évitées de GES</t>
  </si>
  <si>
    <t>Répartition par type de gaz à effet de serre</t>
  </si>
  <si>
    <t>CH4</t>
  </si>
  <si>
    <t>Autre Gaz</t>
  </si>
  <si>
    <t>kg CO2e</t>
  </si>
  <si>
    <t>du transport</t>
  </si>
  <si>
    <r>
      <t>3 - Chauffage fossile, à partir des m</t>
    </r>
    <r>
      <rPr>
        <b/>
        <vertAlign val="superscript"/>
        <sz val="10"/>
        <rFont val="Arial"/>
        <family val="2"/>
      </rPr>
      <t>2</t>
    </r>
    <r>
      <rPr>
        <b/>
        <sz val="10"/>
        <rFont val="Arial"/>
        <family val="2"/>
      </rPr>
      <t xml:space="preserve"> chauffés</t>
    </r>
  </si>
  <si>
    <t>en location ?</t>
  </si>
  <si>
    <t>Emissions de GES</t>
  </si>
  <si>
    <t>Autres émissions indirectes</t>
  </si>
  <si>
    <t>Matériel mis</t>
  </si>
  <si>
    <t>Détenu</t>
  </si>
  <si>
    <t>Caractérisation</t>
  </si>
  <si>
    <t>du matériel</t>
  </si>
  <si>
    <t>Valeurs exportées</t>
  </si>
  <si>
    <t xml:space="preserve">Pays de </t>
  </si>
  <si>
    <t>Approche retenue</t>
  </si>
  <si>
    <t>Non détenu, autre</t>
  </si>
  <si>
    <t>Numéro</t>
  </si>
  <si>
    <t>Emissions directes des sources fixes de combustion</t>
  </si>
  <si>
    <t>Emissions directes des sources mobiles à moteur thermique</t>
  </si>
  <si>
    <t>Emissions directes des procédés hors énergie</t>
  </si>
  <si>
    <t>Emissions directes fugitives</t>
  </si>
  <si>
    <t>Emissions issues de la biomasse (sols et forêts)</t>
  </si>
  <si>
    <t>Emissions indirectes liées à la consommation d'électricité</t>
  </si>
  <si>
    <t>Emissions indirectes liées à la consommation de vapeur, chaleur ou froid</t>
  </si>
  <si>
    <t>Emissions liées à l'énergie non incluses dans les postes 1 à 7</t>
  </si>
  <si>
    <t>Achats de produits ou services</t>
  </si>
  <si>
    <t>Immobilisations de biens</t>
  </si>
  <si>
    <t>Transport de marchandise amont</t>
  </si>
  <si>
    <t>Déplacements professionnels</t>
  </si>
  <si>
    <t>Actifs en leasing amont</t>
  </si>
  <si>
    <t>Investissements</t>
  </si>
  <si>
    <t>Transport des visiteurs et des clients</t>
  </si>
  <si>
    <t>Transport de marchandise aval</t>
  </si>
  <si>
    <t>Utilisation des produits vendus</t>
  </si>
  <si>
    <t>Fin de vie des produits vendus</t>
  </si>
  <si>
    <t>Franchise aval</t>
  </si>
  <si>
    <t>Leasing aval</t>
  </si>
  <si>
    <t xml:space="preserve">Déplacements domicile travail </t>
  </si>
  <si>
    <t>Emissions directes de GES</t>
  </si>
  <si>
    <t>Autres émissions indirectes de GES</t>
  </si>
  <si>
    <t>Emissions indirectes associées à l'énergie</t>
  </si>
  <si>
    <t>Catégories d'émissions</t>
  </si>
  <si>
    <t>Bilan GES</t>
  </si>
  <si>
    <t>Consommation d'électricité</t>
  </si>
  <si>
    <t>Consommation de vapeur, chaleur ou froid</t>
  </si>
  <si>
    <t>Liées à l'énergie non incluses dans les postes 1 à 7</t>
  </si>
  <si>
    <t>Sources fixes de combustion</t>
  </si>
  <si>
    <t>Sources mobiles à moteur thermique</t>
  </si>
  <si>
    <t>Procédés hors énergie</t>
  </si>
  <si>
    <t>Fugitives</t>
  </si>
  <si>
    <t>Issues de la biomasse (sols et forêts)</t>
  </si>
  <si>
    <t>Graphiques</t>
  </si>
  <si>
    <t>Graphiques des résultats en CO2e</t>
  </si>
  <si>
    <t>Recap CO2e</t>
  </si>
  <si>
    <t>Visiteurs</t>
  </si>
  <si>
    <t>Non détenu</t>
  </si>
  <si>
    <t>Utilitaires</t>
  </si>
  <si>
    <t>Données pour graphique</t>
  </si>
  <si>
    <t>t CO2e</t>
  </si>
  <si>
    <t>Par mode, t CO2e</t>
  </si>
  <si>
    <t>Total, t CO2e</t>
  </si>
  <si>
    <t>Emissions, kg CO2e</t>
  </si>
  <si>
    <t>incertitudes, kg CO2e</t>
  </si>
  <si>
    <t>Réductions court terme, kg CO2e</t>
  </si>
  <si>
    <t>Emissions, t CO2e</t>
  </si>
  <si>
    <t>Réductions long terme, t CO2e</t>
  </si>
  <si>
    <t>g CO2e par euro de CA</t>
  </si>
  <si>
    <t>Valeur exportée, kg Ce</t>
  </si>
  <si>
    <t>Réductions long terme, kg CO2e</t>
  </si>
  <si>
    <t>Valeur exportée, kg CO2e</t>
  </si>
  <si>
    <t>Réductions court terme, t CO2e</t>
  </si>
  <si>
    <t>Total 
(kg CO2e)</t>
  </si>
  <si>
    <t>Incertitude
(kg CO2e)</t>
  </si>
  <si>
    <t>Total
(t CO2e)</t>
  </si>
  <si>
    <t>Incertitude
(t CO2e)</t>
  </si>
  <si>
    <t>Total 
(t CO2e)</t>
  </si>
  <si>
    <t>Récapitulatif par poste, CO2e</t>
  </si>
  <si>
    <t>Récapitulatif par sous-poste pour affectation par périmètre</t>
  </si>
  <si>
    <t>Achats de vapeur et de froid</t>
  </si>
  <si>
    <t>Total :</t>
  </si>
  <si>
    <t>Median</t>
  </si>
  <si>
    <t>Haut</t>
  </si>
  <si>
    <t>Relatives</t>
  </si>
  <si>
    <t>Récapitulatif par catégorie pour extraction Bilan GES réglementaire</t>
  </si>
  <si>
    <t>Opéré</t>
  </si>
  <si>
    <t>Non Opéré</t>
  </si>
  <si>
    <t>Non opéré</t>
  </si>
  <si>
    <t>facteur</t>
  </si>
  <si>
    <t>donnée</t>
  </si>
  <si>
    <t>d'émission</t>
  </si>
  <si>
    <t>Conso (kWh)</t>
  </si>
  <si>
    <t>(kWh)</t>
  </si>
  <si>
    <t>Objectifs de réduction</t>
  </si>
  <si>
    <t>Pour information : consommation totale</t>
  </si>
  <si>
    <t>Postes d'émission :</t>
  </si>
  <si>
    <t>Emissions relatives (à personnaliser)</t>
  </si>
  <si>
    <t>Catégories d'émission :</t>
  </si>
  <si>
    <t>Valeurs calculées</t>
  </si>
  <si>
    <t>Fiche descriptive du site ou de l'activité considérée</t>
  </si>
  <si>
    <t>Recapitulatif CO2e</t>
  </si>
  <si>
    <t>Emissions de N2O</t>
  </si>
  <si>
    <t>Emissions de CO2</t>
  </si>
  <si>
    <t>Emissions de CH4</t>
  </si>
  <si>
    <t>Emissions totales</t>
  </si>
  <si>
    <t>Economies revendiquées (puits)</t>
  </si>
  <si>
    <t>Economies revendiquées (valorisation)</t>
  </si>
  <si>
    <t>Construction</t>
  </si>
  <si>
    <t>Chimie</t>
  </si>
  <si>
    <t>Agricole</t>
  </si>
  <si>
    <t>Ratios €</t>
  </si>
  <si>
    <t>Puits</t>
  </si>
  <si>
    <t>Metaux</t>
  </si>
  <si>
    <t>Voiture</t>
  </si>
  <si>
    <t>Autre route</t>
  </si>
  <si>
    <t>Train</t>
  </si>
  <si>
    <t>Avion</t>
  </si>
  <si>
    <t>Bateau</t>
  </si>
  <si>
    <t>Hors énergie</t>
  </si>
  <si>
    <t>Fuites - hors énergie</t>
  </si>
  <si>
    <t>N2O par an</t>
  </si>
  <si>
    <t>N par an</t>
  </si>
  <si>
    <t>Poids de N2O</t>
  </si>
  <si>
    <t xml:space="preserve"> en % du N</t>
  </si>
  <si>
    <t>de départ</t>
  </si>
  <si>
    <t>CH4 par an</t>
  </si>
  <si>
    <t>k-euros</t>
  </si>
  <si>
    <t>par k-euro</t>
  </si>
  <si>
    <r>
      <t xml:space="preserve">1 - Fret maritime </t>
    </r>
    <r>
      <rPr>
        <b/>
        <sz val="10"/>
        <color rgb="FFC00000"/>
        <rFont val="Arial"/>
        <family val="2"/>
      </rPr>
      <t xml:space="preserve">entrant, </t>
    </r>
    <r>
      <rPr>
        <b/>
        <sz val="10"/>
        <rFont val="Arial"/>
        <family val="2"/>
      </rPr>
      <t>bateaux possédés</t>
    </r>
  </si>
  <si>
    <r>
      <t xml:space="preserve">1 - Fret routier </t>
    </r>
    <r>
      <rPr>
        <b/>
        <sz val="10"/>
        <color rgb="FFC00000"/>
        <rFont val="Arial"/>
        <family val="2"/>
      </rPr>
      <t>entrant,</t>
    </r>
    <r>
      <rPr>
        <b/>
        <sz val="10"/>
        <rFont val="Arial"/>
        <family val="2"/>
      </rPr>
      <t xml:space="preserve"> véhicules possédés</t>
    </r>
  </si>
  <si>
    <r>
      <t xml:space="preserve">1 - Fret aérien </t>
    </r>
    <r>
      <rPr>
        <b/>
        <sz val="10"/>
        <color rgb="FFC00000"/>
        <rFont val="Arial"/>
        <family val="2"/>
      </rPr>
      <t>entrant,</t>
    </r>
    <r>
      <rPr>
        <b/>
        <sz val="10"/>
        <rFont val="Arial"/>
        <family val="2"/>
      </rPr>
      <t xml:space="preserve"> avions possédés</t>
    </r>
  </si>
  <si>
    <r>
      <t xml:space="preserve">1 - Fret routier </t>
    </r>
    <r>
      <rPr>
        <b/>
        <sz val="10"/>
        <color rgb="FFC00000"/>
        <rFont val="Arial"/>
        <family val="2"/>
      </rPr>
      <t>sortant,</t>
    </r>
    <r>
      <rPr>
        <b/>
        <sz val="10"/>
        <rFont val="Arial"/>
        <family val="2"/>
      </rPr>
      <t xml:space="preserve"> véhicules possédés</t>
    </r>
  </si>
  <si>
    <r>
      <t xml:space="preserve">1 - Fret ferroviaire </t>
    </r>
    <r>
      <rPr>
        <b/>
        <sz val="10"/>
        <color rgb="FFC00000"/>
        <rFont val="Arial"/>
        <family val="2"/>
      </rPr>
      <t>entrant,</t>
    </r>
    <r>
      <rPr>
        <b/>
        <sz val="10"/>
        <rFont val="Arial"/>
        <family val="2"/>
      </rPr>
      <t xml:space="preserve"> électricité pour trains possédés </t>
    </r>
    <r>
      <rPr>
        <b/>
        <sz val="10"/>
        <color rgb="FFC00000"/>
        <rFont val="Arial"/>
        <family val="2"/>
      </rPr>
      <t>(France)</t>
    </r>
  </si>
  <si>
    <t>Puissance fiscale (CV)</t>
  </si>
  <si>
    <t>1 - Voiture, domicile-travail : remboursement ou fourniture de carburants (moyens de transport possédés)</t>
  </si>
  <si>
    <t>Coefficient de</t>
  </si>
  <si>
    <r>
      <t xml:space="preserve">Gaz </t>
    </r>
    <r>
      <rPr>
        <b/>
        <sz val="10"/>
        <color rgb="FFC00000"/>
        <rFont val="Arial"/>
        <family val="2"/>
      </rPr>
      <t>hors Kyoto</t>
    </r>
  </si>
  <si>
    <t>1 - Bâtiments, méthode par les superficies</t>
  </si>
  <si>
    <t>(m2)</t>
  </si>
  <si>
    <t>Superficies</t>
  </si>
  <si>
    <t>3 - Bâtiments, matériaux INIES</t>
  </si>
  <si>
    <t>1 - Véhicules, outils &amp; machines, méthode par les poids</t>
  </si>
  <si>
    <t>2 - Véhicules, outils &amp; machines, métaux</t>
  </si>
  <si>
    <t>1 - Informatique, méthode par les unités</t>
  </si>
  <si>
    <t>2 - Informatique, méthode par les prix</t>
  </si>
  <si>
    <t>Fuites ou émissions non énergétiques</t>
  </si>
  <si>
    <r>
      <t xml:space="preserve">Gaz de </t>
    </r>
    <r>
      <rPr>
        <b/>
        <sz val="10"/>
        <color rgb="FFC00000"/>
        <rFont val="Arial"/>
        <family val="2"/>
      </rPr>
      <t>Kyoto</t>
    </r>
  </si>
  <si>
    <r>
      <t>Emissions d'halocarbures de</t>
    </r>
    <r>
      <rPr>
        <b/>
        <sz val="10"/>
        <color indexed="10"/>
        <rFont val="Arial"/>
        <family val="2"/>
      </rPr>
      <t xml:space="preserve"> </t>
    </r>
    <r>
      <rPr>
        <b/>
        <sz val="10"/>
        <color rgb="FFC00000"/>
        <rFont val="Arial"/>
        <family val="2"/>
      </rPr>
      <t>Kyoto</t>
    </r>
  </si>
  <si>
    <t>Emissions de gaz hors Kyoto</t>
  </si>
  <si>
    <r>
      <t>Emissions de gaz</t>
    </r>
    <r>
      <rPr>
        <b/>
        <sz val="10"/>
        <color indexed="10"/>
        <rFont val="Arial"/>
        <family val="2"/>
      </rPr>
      <t xml:space="preserve"> </t>
    </r>
    <r>
      <rPr>
        <b/>
        <sz val="10"/>
        <color rgb="FFC00000"/>
        <rFont val="Arial"/>
        <family val="2"/>
      </rPr>
      <t>hors Kyoto</t>
    </r>
  </si>
  <si>
    <t>Jours travaillés</t>
  </si>
  <si>
    <t>Distance moy</t>
  </si>
  <si>
    <r>
      <t xml:space="preserve">2 - Voiture, domicile - travail : calcul à partir du nombre de voitures et de la </t>
    </r>
    <r>
      <rPr>
        <b/>
        <sz val="10"/>
        <color rgb="FFC00000"/>
        <rFont val="Arial"/>
        <family val="2"/>
      </rPr>
      <t>localisation du domicile du conducteur</t>
    </r>
  </si>
  <si>
    <t>1 - Déplacements en voiture dans le cadre du travail, véhicules possédés ou opérés par l'organisation, achats ou remboursements de carburants</t>
  </si>
  <si>
    <r>
      <t xml:space="preserve">1 - </t>
    </r>
    <r>
      <rPr>
        <b/>
        <sz val="10"/>
        <color rgb="FFC00000"/>
        <rFont val="Arial"/>
        <family val="2"/>
      </rPr>
      <t xml:space="preserve">Visiteurs </t>
    </r>
    <r>
      <rPr>
        <b/>
        <sz val="10"/>
        <rFont val="Arial"/>
        <family val="2"/>
      </rPr>
      <t>en mode opéré ou possédé : comptabilisation des carburants</t>
    </r>
  </si>
  <si>
    <t>Convertisseurs</t>
  </si>
  <si>
    <t>Passage de diverses unités physiques vers d'autres unités</t>
  </si>
  <si>
    <t>m3 de gaz naturel</t>
  </si>
  <si>
    <r>
      <rPr>
        <b/>
        <sz val="10"/>
        <rFont val="Arial"/>
        <family val="2"/>
      </rPr>
      <t>Attention :</t>
    </r>
    <r>
      <rPr>
        <sz val="10"/>
        <rFont val="Arial"/>
        <family val="2"/>
      </rPr>
      <t xml:space="preserve"> lorsque vous entrez une valeur dans une des cases à fond blanc, le maintien d'une valeur nulle (0) dans une des cases à fond jaune ne signifie pas que le résultat est nul, mais simplement que l'arrondi est nul.</t>
    </r>
  </si>
  <si>
    <t>Cartes de France</t>
  </si>
  <si>
    <t>Voies navigables</t>
  </si>
  <si>
    <t>Message d'erreur</t>
  </si>
  <si>
    <t>Récapitulatif</t>
  </si>
  <si>
    <t>Année du Bilan Carbone®</t>
  </si>
  <si>
    <t>Nom de l'organisation</t>
  </si>
  <si>
    <t>Nom du site</t>
  </si>
  <si>
    <t>Nature de l'activité</t>
  </si>
  <si>
    <t>Type d'unité d'œuvre</t>
  </si>
  <si>
    <t>Nombre d'unités d'œuvre</t>
  </si>
  <si>
    <t>% de réduction</t>
  </si>
  <si>
    <t>Emissions annuelles résiduelles après 1 an</t>
  </si>
  <si>
    <t>Réduction la première année</t>
  </si>
  <si>
    <t>Réduction après 5 ans</t>
  </si>
  <si>
    <t>Réduction après 10 ans</t>
  </si>
  <si>
    <t>Emissions annuelles résiduelles</t>
  </si>
  <si>
    <t>Objectifs de réduction à activité constante</t>
  </si>
  <si>
    <t>Objectifs de réduction indexés sur le taux de croissance de l'activité</t>
  </si>
  <si>
    <t>Résultats rapportés sous forme de ratios</t>
  </si>
  <si>
    <t>Extraction des résultats pour le reporting Bilan GES</t>
  </si>
  <si>
    <t>Valeurs exportées par poste pour l’utilisation du totalisateur</t>
  </si>
  <si>
    <t>Valeur exportée par sous-poste pour l’utilisation du totalisateur</t>
  </si>
  <si>
    <t>Noms des onglets
(ne pas modifier)</t>
  </si>
  <si>
    <t>% export</t>
  </si>
  <si>
    <t>Numéros</t>
  </si>
  <si>
    <t>Documents de référence</t>
  </si>
  <si>
    <t>Listes déroulantes</t>
  </si>
  <si>
    <r>
      <t xml:space="preserve">1 - Fret aérien </t>
    </r>
    <r>
      <rPr>
        <b/>
        <sz val="10"/>
        <color rgb="FFC00000"/>
        <rFont val="Arial"/>
        <family val="2"/>
      </rPr>
      <t>interne,</t>
    </r>
    <r>
      <rPr>
        <b/>
        <sz val="10"/>
        <rFont val="Arial"/>
        <family val="2"/>
      </rPr>
      <t xml:space="preserve"> avions possédés</t>
    </r>
  </si>
  <si>
    <r>
      <t xml:space="preserve">1 - Fret aérien </t>
    </r>
    <r>
      <rPr>
        <b/>
        <sz val="10"/>
        <color rgb="FFC00000"/>
        <rFont val="Arial"/>
        <family val="2"/>
      </rPr>
      <t>sortant,</t>
    </r>
    <r>
      <rPr>
        <b/>
        <sz val="10"/>
        <rFont val="Arial"/>
        <family val="2"/>
      </rPr>
      <t xml:space="preserve"> avions possédés</t>
    </r>
  </si>
  <si>
    <r>
      <t xml:space="preserve">1 - Fret ferroviaire </t>
    </r>
    <r>
      <rPr>
        <b/>
        <sz val="10"/>
        <color rgb="FFC00000"/>
        <rFont val="Arial"/>
        <family val="2"/>
      </rPr>
      <t>interne,</t>
    </r>
    <r>
      <rPr>
        <b/>
        <sz val="10"/>
        <rFont val="Arial"/>
        <family val="2"/>
      </rPr>
      <t xml:space="preserve"> électricité pour trains possédés </t>
    </r>
    <r>
      <rPr>
        <b/>
        <sz val="10"/>
        <color rgb="FFC00000"/>
        <rFont val="Arial"/>
        <family val="2"/>
      </rPr>
      <t>(France)</t>
    </r>
  </si>
  <si>
    <r>
      <t xml:space="preserve">1 - Fret maritime </t>
    </r>
    <r>
      <rPr>
        <b/>
        <sz val="10"/>
        <color rgb="FFC00000"/>
        <rFont val="Arial"/>
        <family val="2"/>
      </rPr>
      <t xml:space="preserve">interne, </t>
    </r>
    <r>
      <rPr>
        <b/>
        <sz val="10"/>
        <rFont val="Arial"/>
        <family val="2"/>
      </rPr>
      <t>bateaux possédés</t>
    </r>
  </si>
  <si>
    <r>
      <t xml:space="preserve">1 - Fret maritime </t>
    </r>
    <r>
      <rPr>
        <b/>
        <sz val="10"/>
        <color rgb="FFC00000"/>
        <rFont val="Arial"/>
        <family val="2"/>
      </rPr>
      <t xml:space="preserve">sortant, </t>
    </r>
    <r>
      <rPr>
        <b/>
        <sz val="10"/>
        <rFont val="Arial"/>
        <family val="2"/>
      </rPr>
      <t>bateaux possédés</t>
    </r>
  </si>
  <si>
    <t>Non détenu, loc. simple</t>
  </si>
  <si>
    <t>Non détenu, supporté</t>
  </si>
  <si>
    <t>Non détenu, non supporté</t>
  </si>
  <si>
    <t>Non opéré, supporté</t>
  </si>
  <si>
    <t>Non opéré, non supporté</t>
  </si>
  <si>
    <t>kg CO2 b</t>
  </si>
  <si>
    <t>Polynésie Française</t>
  </si>
  <si>
    <t>m3</t>
  </si>
  <si>
    <t>rejetés</t>
  </si>
  <si>
    <t>Consommations mensuelles</t>
  </si>
  <si>
    <t>Complétez la case Descriptif!D7</t>
  </si>
  <si>
    <r>
      <t xml:space="preserve">1 - Fret ferroviaire </t>
    </r>
    <r>
      <rPr>
        <b/>
        <sz val="10"/>
        <color rgb="FFC00000"/>
        <rFont val="Arial"/>
        <family val="2"/>
      </rPr>
      <t>sortant,</t>
    </r>
    <r>
      <rPr>
        <b/>
        <sz val="10"/>
        <rFont val="Arial"/>
        <family val="2"/>
      </rPr>
      <t xml:space="preserve"> électricité pour trains possédés </t>
    </r>
    <r>
      <rPr>
        <b/>
        <sz val="10"/>
        <color rgb="FFC00000"/>
        <rFont val="Arial"/>
        <family val="2"/>
      </rPr>
      <t>(France)</t>
    </r>
  </si>
  <si>
    <t>Catégories</t>
  </si>
  <si>
    <t>Valeur exportée, t CO2e</t>
  </si>
  <si>
    <t>Valeur exportée, t Ce</t>
  </si>
  <si>
    <t>incertitudes, t CO2e</t>
  </si>
  <si>
    <t>Export postes</t>
  </si>
  <si>
    <t>Export sous-postes</t>
  </si>
  <si>
    <t>Données statistiques</t>
  </si>
  <si>
    <t>Coefficient de correction climatique</t>
  </si>
  <si>
    <t>Nombre de PL par jour</t>
  </si>
  <si>
    <t>Localisation du domicile du conducteur</t>
  </si>
  <si>
    <t>dom-travail (km)</t>
  </si>
  <si>
    <t>Distance moy.</t>
  </si>
  <si>
    <t>jours travaillés</t>
  </si>
  <si>
    <t>Déplacements, voiture particulière, facteurs d'émissions de la V6.1</t>
  </si>
  <si>
    <t>Nombre moyen de km par voyage</t>
  </si>
  <si>
    <t>neuf</t>
  </si>
  <si>
    <t>PRG</t>
  </si>
  <si>
    <t>Coefficient</t>
  </si>
  <si>
    <t>kWh/m2.an</t>
  </si>
  <si>
    <t>Tertiaire chauffé au fioul, moyenne</t>
  </si>
  <si>
    <t>Tertiaire chauffé au gaz, moyenne</t>
  </si>
  <si>
    <t>Tous usages</t>
  </si>
  <si>
    <t>Tertaire, électrictié, consos moyenne</t>
  </si>
  <si>
    <t>Tertaire</t>
  </si>
  <si>
    <t>Résidentiel</t>
  </si>
  <si>
    <t>en France</t>
  </si>
  <si>
    <t>Résidentiel, mixte energétique</t>
  </si>
  <si>
    <t>Superficie</t>
  </si>
  <si>
    <t>Résidentiel, chauffage</t>
  </si>
  <si>
    <t>Résidentiel, ECS</t>
  </si>
  <si>
    <t>Résidentiel, chauffage - moyennes</t>
  </si>
  <si>
    <t>Résidentiel, ECS - moyennes</t>
  </si>
  <si>
    <t>kWh/an</t>
  </si>
  <si>
    <t>kWh par ménage.an</t>
  </si>
  <si>
    <t>Taux d'équipement</t>
  </si>
  <si>
    <t>Résidentiel, conso appareils elec.</t>
  </si>
  <si>
    <t>Résidentiel, consommations moyennes</t>
  </si>
  <si>
    <t>Codes</t>
  </si>
  <si>
    <t>Fertilisation azotée : unités d'azote à l'hectare</t>
  </si>
  <si>
    <t>Serres chauffées par bassin de production</t>
  </si>
  <si>
    <t>Fraises, moyenne nationale</t>
  </si>
  <si>
    <t>Horticulture par bassin de production</t>
  </si>
  <si>
    <t>Voiture, taux d'occupation moyen</t>
  </si>
  <si>
    <t>Voiture, kilométrage annuel moyen</t>
  </si>
  <si>
    <t>km/an</t>
  </si>
  <si>
    <t>pass./voit.</t>
  </si>
  <si>
    <t>Bus, part dans les TC</t>
  </si>
  <si>
    <t>Déplacements courts en France métropolitaine (km/personne.an)</t>
  </si>
  <si>
    <t>Déplacements longue distance en France métropolitaine (km/personne.an)</t>
  </si>
  <si>
    <t>Contrôle de la bonne caractérisation des sources d'émissions :</t>
  </si>
  <si>
    <t>Contrôle du bon choix des facteurs d'émissions pour les postes 1 &amp; 2 :</t>
  </si>
  <si>
    <t xml:space="preserve">Pour les scopes 2 et 3, il est très probable que le total des émissions en CO2e soit supérieur à la somme des émissions par type de GES pondérées par leurs PRG. </t>
  </si>
  <si>
    <r>
      <t xml:space="preserve">Note : </t>
    </r>
    <r>
      <rPr>
        <sz val="10"/>
        <rFont val="Arial"/>
        <family val="2"/>
      </rPr>
      <t>Le découpage par type de GES n'est pas connu pour tous les facteurs d'émissions.</t>
    </r>
  </si>
  <si>
    <r>
      <rPr>
        <b/>
        <sz val="10"/>
        <rFont val="Arial"/>
        <family val="2"/>
      </rPr>
      <t>Afin de répondre à l’exigence réglementaire stricte</t>
    </r>
    <r>
      <rPr>
        <sz val="10"/>
        <rFont val="Arial"/>
        <family val="2"/>
      </rPr>
      <t>, il est demandé de connaitre le découpage par type de GES pour le scope 1.</t>
    </r>
  </si>
  <si>
    <t>Contrôle financier</t>
  </si>
  <si>
    <t>Contrôle opérationnel</t>
  </si>
  <si>
    <t>Choix possibles par approche</t>
  </si>
  <si>
    <t>Non opérée</t>
  </si>
  <si>
    <t>Non détenue, loc. simple</t>
  </si>
  <si>
    <t>Non détenue, autre</t>
  </si>
  <si>
    <t>de la source</t>
  </si>
  <si>
    <t>Détenue, fugitives</t>
  </si>
  <si>
    <t>Détenue, procédés</t>
  </si>
  <si>
    <t>Opérée, fugitives</t>
  </si>
  <si>
    <t>Opérée, procédés</t>
  </si>
  <si>
    <r>
      <t xml:space="preserve">Le terme </t>
    </r>
    <r>
      <rPr>
        <b/>
        <sz val="10"/>
        <rFont val="Arial"/>
        <family val="2"/>
      </rPr>
      <t xml:space="preserve">"Opéré" </t>
    </r>
    <r>
      <rPr>
        <sz val="10"/>
        <rFont val="Arial"/>
        <family val="2"/>
      </rPr>
      <t>signifie que le matériel considéré est sous le contrôle opérationnel de l'entité réalisant son Bilan GES.</t>
    </r>
  </si>
  <si>
    <r>
      <rPr>
        <u/>
        <sz val="10"/>
        <rFont val="Arial"/>
        <family val="2"/>
      </rPr>
      <t>Exemple :</t>
    </r>
    <r>
      <rPr>
        <sz val="10"/>
        <rFont val="Arial"/>
        <family val="2"/>
      </rPr>
      <t xml:space="preserve"> Lors d'un déplacement professionnel, un employé de l'entité loue un véhicule pour une journée : </t>
    </r>
  </si>
  <si>
    <t>* En contrôle financier, le véhicule est à considérer comme "Non détenu, location simple".</t>
  </si>
  <si>
    <t>* En contrôle opérationnel, le véhicule est à considérer comme "Opéré".</t>
  </si>
  <si>
    <r>
      <t xml:space="preserve">Le terme </t>
    </r>
    <r>
      <rPr>
        <b/>
        <sz val="10"/>
        <rFont val="Arial"/>
        <family val="2"/>
      </rPr>
      <t>"Détenu"</t>
    </r>
    <r>
      <rPr>
        <sz val="10"/>
        <rFont val="Arial"/>
        <family val="2"/>
      </rPr>
      <t xml:space="preserve"> signifie que le matériel considéré est sous le contrôle financier de l'entité réalisant son Bilan GES. En d'autres termes, l'entité est propriétaire du matériel. </t>
    </r>
  </si>
  <si>
    <t xml:space="preserve">Eléments de vocabulaire : </t>
  </si>
  <si>
    <t>Fret routier interne, véhicules possédés ou opérés, combustion seule</t>
  </si>
  <si>
    <t>Fret routier interne, véhicules non possédés, combustion seule</t>
  </si>
  <si>
    <t>Fret aérien interne, avions possédés ou opérés, combustion seule</t>
  </si>
  <si>
    <t>Fret aérien interne, avions non possédés, combustion seule</t>
  </si>
  <si>
    <t>Fret ferroviaire interne, trains possédés ou opérés, combustion seule</t>
  </si>
  <si>
    <t>Fret ferroviaire interne, trains non possédés, energie seule</t>
  </si>
  <si>
    <t>Fret maritime interne, bateaux possédés ou opérés, combustion seule</t>
  </si>
  <si>
    <t>Fret maritime interne, bateaux non possédés, combustion seule</t>
  </si>
  <si>
    <t>Récapitulatif par catégorie pour extraction GHG Protocol</t>
  </si>
  <si>
    <t>Emissions directes des sources mobiles de combustion</t>
  </si>
  <si>
    <t>Emissions directes des procédés</t>
  </si>
  <si>
    <t>Total Scope 3</t>
  </si>
  <si>
    <t>Total Scope 2</t>
  </si>
  <si>
    <t>Total Scope 1</t>
  </si>
  <si>
    <t>1-1</t>
  </si>
  <si>
    <t>1-2</t>
  </si>
  <si>
    <t>1-3</t>
  </si>
  <si>
    <t>1-4</t>
  </si>
  <si>
    <t>2-1</t>
  </si>
  <si>
    <t>2-2</t>
  </si>
  <si>
    <t>Produits et services achetés</t>
  </si>
  <si>
    <t>Biens immobilisés</t>
  </si>
  <si>
    <t>Emissions liées aux combustibles et à l'énergie (non inclus dans le scope 1 ou le scope 2)</t>
  </si>
  <si>
    <t>Déchets générés</t>
  </si>
  <si>
    <t>Transport de marchandise aval et distribution</t>
  </si>
  <si>
    <t>Transformation des produits vendus</t>
  </si>
  <si>
    <t>Actifs en leasing aval</t>
  </si>
  <si>
    <t>Franchises</t>
  </si>
  <si>
    <t>3-1</t>
  </si>
  <si>
    <t>3-2</t>
  </si>
  <si>
    <t>3-3</t>
  </si>
  <si>
    <t>3-4</t>
  </si>
  <si>
    <t>3-5</t>
  </si>
  <si>
    <t>3-6</t>
  </si>
  <si>
    <t>3-7</t>
  </si>
  <si>
    <t>3-8</t>
  </si>
  <si>
    <t>3-9</t>
  </si>
  <si>
    <t>3-10</t>
  </si>
  <si>
    <t>3-11</t>
  </si>
  <si>
    <t>3-12</t>
  </si>
  <si>
    <t>3-13</t>
  </si>
  <si>
    <t>3-14</t>
  </si>
  <si>
    <t>3-15</t>
  </si>
  <si>
    <t>Emissions du Scope 3 aval</t>
  </si>
  <si>
    <t>Emissions du Scope 3 amont</t>
  </si>
  <si>
    <t>GHG Protocol</t>
  </si>
  <si>
    <t>Scope 2</t>
  </si>
  <si>
    <t>Scope 3</t>
  </si>
  <si>
    <t>Extraction des résultats pour le reporting GHG Protocol</t>
  </si>
  <si>
    <t>Autres émissions indirectes amont</t>
  </si>
  <si>
    <t>Autres émissions indirectes aval</t>
  </si>
  <si>
    <t>Sources mobiles de combustion</t>
  </si>
  <si>
    <t>Liées à l'énergie (non inclus dans les scope 1 ou 2)</t>
  </si>
  <si>
    <t>Oui</t>
  </si>
  <si>
    <t xml:space="preserve">Est-ce que le site considéré est un franchisé ? </t>
  </si>
  <si>
    <t>Non</t>
  </si>
  <si>
    <t>Part du capital</t>
  </si>
  <si>
    <t>Est-ce que le site considéré est un franchiseur ?</t>
  </si>
  <si>
    <t xml:space="preserve">Répartition par type de gaz à effet de serre pour GHG Protocol </t>
  </si>
  <si>
    <t>Fabrication en</t>
  </si>
  <si>
    <t>Guide des facteurs d'émissions V6.1 (Archive)</t>
  </si>
  <si>
    <t>Par le client final</t>
  </si>
  <si>
    <t>Par un intermédiaire</t>
  </si>
  <si>
    <t>Mis en location</t>
  </si>
  <si>
    <t>production</t>
  </si>
  <si>
    <t>Bâtiments, approche par les surfaces</t>
  </si>
  <si>
    <t>Région considérée :</t>
  </si>
  <si>
    <t>FE - Déchets</t>
  </si>
  <si>
    <t>Nouvelle-Calédonie</t>
  </si>
  <si>
    <t>Guyane</t>
  </si>
  <si>
    <t>Mayotte</t>
  </si>
  <si>
    <t>Guadeloupe</t>
  </si>
  <si>
    <t>Réunion</t>
  </si>
  <si>
    <t>Martinique</t>
  </si>
  <si>
    <t>Non personnalisable</t>
  </si>
  <si>
    <t>Lieu de traitement des déchets :</t>
  </si>
  <si>
    <t>Répartition par filière en France</t>
  </si>
  <si>
    <t>(kWh PCI)</t>
  </si>
  <si>
    <t>(tep PCI)</t>
  </si>
  <si>
    <t>2 - Electricité achetée, en France</t>
  </si>
  <si>
    <r>
      <t xml:space="preserve">1 - Fret routier </t>
    </r>
    <r>
      <rPr>
        <b/>
        <sz val="10"/>
        <color rgb="FFC00000"/>
        <rFont val="Arial"/>
        <family val="2"/>
      </rPr>
      <t>interne,</t>
    </r>
    <r>
      <rPr>
        <b/>
        <sz val="10"/>
        <rFont val="Arial"/>
        <family val="2"/>
      </rPr>
      <t xml:space="preserve"> véhicules possédés</t>
    </r>
  </si>
  <si>
    <t>à activité constante</t>
  </si>
  <si>
    <t>indexé à la croissance</t>
  </si>
  <si>
    <t>Chiffre d'affaires / Budget reel</t>
  </si>
  <si>
    <t>Résultat d'exploitation / Budget fonctionnement</t>
  </si>
  <si>
    <t>Résultat net / Autre budget</t>
  </si>
  <si>
    <t>Calculette pour le changement d'affectation des sols</t>
  </si>
  <si>
    <t>Type de changement</t>
  </si>
  <si>
    <t>Culture vers …</t>
  </si>
  <si>
    <t>par ha</t>
  </si>
  <si>
    <t>(ha)</t>
  </si>
  <si>
    <t>Surface</t>
  </si>
  <si>
    <t>Calculette UTFC</t>
  </si>
  <si>
    <t>Forêt vers …</t>
  </si>
  <si>
    <t>Prairie vers …</t>
  </si>
  <si>
    <t>Base Carbone® de l'ADEME</t>
  </si>
  <si>
    <t>Documentation Base Carbone® (guide des facteurs d'émissions)</t>
  </si>
  <si>
    <t>Récapitulatif par catégorie pour extraction ISO/TR 14069:2013</t>
  </si>
  <si>
    <t>Emissions supprimées de GES</t>
  </si>
  <si>
    <t>Emissions directes issues de l'UTCF</t>
  </si>
  <si>
    <t>Emissions indirectes liées à la consommation d'énergie de réseau (hors électricité)</t>
  </si>
  <si>
    <t>Achats de produits</t>
  </si>
  <si>
    <t>Transport de marchandise amont et distribution</t>
  </si>
  <si>
    <t>ISO/TR 14069:2013</t>
  </si>
  <si>
    <t>Non applicable</t>
  </si>
  <si>
    <t>ISO 14069</t>
  </si>
  <si>
    <t>Extraction des résultats pour le reporting ISO/TR 14069:2013</t>
  </si>
  <si>
    <t>Pour l'extraction ISO 14069, souhaitez-vous amortir les émissions sur la durée d'amortissement ?</t>
  </si>
  <si>
    <t>Sources des facteurs d'émissions utilisés</t>
  </si>
  <si>
    <t>Code Source</t>
  </si>
  <si>
    <t>Auteur du facteur d'émissions</t>
  </si>
  <si>
    <t>Nom de la source utilisée</t>
  </si>
  <si>
    <t>Nom du document utilisé</t>
  </si>
  <si>
    <t>Page(s) où se trouvent les informations détaillées</t>
  </si>
  <si>
    <t>ADEME</t>
  </si>
  <si>
    <t>Documentation Base Carbone®</t>
  </si>
  <si>
    <t>EDF</t>
  </si>
  <si>
    <t>http://fr.edf.com/edf-en-france-51250.html</t>
  </si>
  <si>
    <t>Consommation [1]</t>
  </si>
  <si>
    <t>PWC</t>
  </si>
  <si>
    <t>Etudes Facteur Carbone européen</t>
  </si>
  <si>
    <t>http://www.pwc.fr/etudes_facteur_carbone_europeen.html</t>
  </si>
  <si>
    <t>R407a</t>
  </si>
  <si>
    <t>R407f</t>
  </si>
  <si>
    <t>R417a</t>
  </si>
  <si>
    <t>R422a</t>
  </si>
  <si>
    <t>R422d</t>
  </si>
  <si>
    <t>R427a</t>
  </si>
  <si>
    <t>R507a</t>
  </si>
  <si>
    <t>Chloroforme de méthyle</t>
  </si>
  <si>
    <t>R401a</t>
  </si>
  <si>
    <t>R408a</t>
  </si>
  <si>
    <t>R502</t>
  </si>
  <si>
    <t>Tétrachlorométhane</t>
  </si>
  <si>
    <t>Méthane d'origine fossile</t>
  </si>
  <si>
    <t>Méthane d'origine biogénique</t>
  </si>
  <si>
    <t>1 - Electricité achetée, par usage, en France continentale</t>
  </si>
  <si>
    <t>Suivi indicateur - 2012, 2013 et 2014</t>
  </si>
  <si>
    <t>Bilans annuel 2012, 2013 et 2014</t>
  </si>
  <si>
    <t>Autres gaz
(kg CO2e)</t>
  </si>
  <si>
    <t>CO2
(kg CO2e)</t>
  </si>
  <si>
    <t>CH4
(kg CO2e)</t>
  </si>
  <si>
    <t>N2O
(kg CO2e)</t>
  </si>
  <si>
    <t>CO2 b
(kg CO2e)</t>
  </si>
  <si>
    <t>Total
(kg CO2e)</t>
  </si>
  <si>
    <t>HFCs
(kg CO2e)</t>
  </si>
  <si>
    <t>PFCs
(kg CO2e)</t>
  </si>
  <si>
    <t>SF6
(kg CO2e)</t>
  </si>
  <si>
    <t>Gaz fluorés
(kg CO2e)</t>
  </si>
  <si>
    <t>CO2 b de combustion
(kg CO2e)</t>
  </si>
  <si>
    <t>Autre CO2 b
(kg CO2e)</t>
  </si>
  <si>
    <t>CO2 
(t CO2e)</t>
  </si>
  <si>
    <t>CH4
(t CO2e)</t>
  </si>
  <si>
    <t>N2O
(t CO2e)</t>
  </si>
  <si>
    <t>CO2 b 
(t CO2e)</t>
  </si>
  <si>
    <t>Autres gaz
(t CO2e)</t>
  </si>
  <si>
    <t>CO2
(t CO2e)</t>
  </si>
  <si>
    <t>HFCs
(t CO2e)</t>
  </si>
  <si>
    <t>PFCs
(t CO2e)</t>
  </si>
  <si>
    <t>SF6
(t CO2e)</t>
  </si>
  <si>
    <t>CO2 b
(t CO2e)</t>
  </si>
  <si>
    <t>Gaz fluorés
(t CO2e)</t>
  </si>
  <si>
    <t>CO2 b de combustion
(t CO2e)</t>
  </si>
  <si>
    <t>Autre CO2 b
(t CO2e)</t>
  </si>
  <si>
    <t>Produits animaux en "sortie de ferme"</t>
  </si>
  <si>
    <t>Produits végétaux en "sortie de ferme"</t>
  </si>
  <si>
    <t>Autres achats</t>
  </si>
  <si>
    <t>amont +</t>
  </si>
  <si>
    <t>d'ajustement</t>
  </si>
  <si>
    <t>Information CO2 des prestations de transport</t>
  </si>
  <si>
    <t>Info CO2</t>
  </si>
  <si>
    <t>(kg CO2e)</t>
  </si>
  <si>
    <r>
      <t xml:space="preserve">2 - Fret maritime </t>
    </r>
    <r>
      <rPr>
        <b/>
        <sz val="10"/>
        <color rgb="FFFF0000"/>
        <rFont val="Arial"/>
        <family val="2"/>
      </rPr>
      <t>entrant</t>
    </r>
    <r>
      <rPr>
        <b/>
        <sz val="10"/>
        <rFont val="Arial"/>
        <family val="2"/>
      </rPr>
      <t>, information CO2 des prestations de transport</t>
    </r>
  </si>
  <si>
    <r>
      <t xml:space="preserve">2 - Fret aérien </t>
    </r>
    <r>
      <rPr>
        <b/>
        <sz val="10"/>
        <color rgb="FFFF0000"/>
        <rFont val="Arial"/>
        <family val="2"/>
      </rPr>
      <t>interne</t>
    </r>
    <r>
      <rPr>
        <b/>
        <sz val="10"/>
        <rFont val="Arial"/>
        <family val="2"/>
      </rPr>
      <t>, information CO2 des prestations de transport</t>
    </r>
  </si>
  <si>
    <r>
      <t xml:space="preserve">2 - Fret routier </t>
    </r>
    <r>
      <rPr>
        <b/>
        <sz val="10"/>
        <color rgb="FFC00000"/>
        <rFont val="Arial"/>
        <family val="2"/>
      </rPr>
      <t>sortant</t>
    </r>
    <r>
      <rPr>
        <b/>
        <sz val="10"/>
        <rFont val="Arial"/>
        <family val="2"/>
      </rPr>
      <t>, information CO2 des prestations de transport</t>
    </r>
  </si>
  <si>
    <r>
      <t xml:space="preserve">2 - Fret routier </t>
    </r>
    <r>
      <rPr>
        <b/>
        <sz val="10"/>
        <color rgb="FFC00000"/>
        <rFont val="Arial"/>
        <family val="2"/>
      </rPr>
      <t>interne</t>
    </r>
    <r>
      <rPr>
        <b/>
        <sz val="10"/>
        <rFont val="Arial"/>
        <family val="2"/>
      </rPr>
      <t>, information CO2 des prestations de transport</t>
    </r>
  </si>
  <si>
    <r>
      <t xml:space="preserve">2 - Fret aérien </t>
    </r>
    <r>
      <rPr>
        <b/>
        <sz val="10"/>
        <color rgb="FFC00000"/>
        <rFont val="Arial"/>
        <family val="2"/>
      </rPr>
      <t>entrant</t>
    </r>
    <r>
      <rPr>
        <b/>
        <sz val="10"/>
        <rFont val="Arial"/>
        <family val="2"/>
      </rPr>
      <t>, information CO2 des prestations de transport</t>
    </r>
  </si>
  <si>
    <r>
      <t xml:space="preserve">2 - Fret routier </t>
    </r>
    <r>
      <rPr>
        <b/>
        <sz val="10"/>
        <color rgb="FFC00000"/>
        <rFont val="Arial"/>
        <family val="2"/>
      </rPr>
      <t>entrant</t>
    </r>
    <r>
      <rPr>
        <b/>
        <sz val="10"/>
        <rFont val="Arial"/>
        <family val="2"/>
      </rPr>
      <t>, information CO2 des prestations de transport</t>
    </r>
  </si>
  <si>
    <r>
      <t xml:space="preserve">2 - Fret maritime </t>
    </r>
    <r>
      <rPr>
        <b/>
        <sz val="10"/>
        <color rgb="FFFF0000"/>
        <rFont val="Arial"/>
        <family val="2"/>
      </rPr>
      <t>interne</t>
    </r>
    <r>
      <rPr>
        <b/>
        <sz val="10"/>
        <rFont val="Arial"/>
        <family val="2"/>
      </rPr>
      <t>, information CO2 des prestations de transport</t>
    </r>
  </si>
  <si>
    <t>2 - Déplacements en voiture dans le cadre du travail, information CO2 des prestations de transport</t>
  </si>
  <si>
    <t>2 - Déplacements des employés en train (y compris métro, tram, RER), information CO2 des prestations de transport</t>
  </si>
  <si>
    <t>3 - Déplacement des employés en avion, passager.km</t>
  </si>
  <si>
    <t>4 - Déplacement des employés en avion : calcul approximatif à partir du nombre de voyages</t>
  </si>
  <si>
    <t>2 - Déplacements des employés en avion, information CO2 des prestations de transport</t>
  </si>
  <si>
    <t>2 - Déplacements des employés en bateau, information CO2 des prestations de transport</t>
  </si>
  <si>
    <t>Employés, bateau</t>
  </si>
  <si>
    <t>pertes</t>
  </si>
  <si>
    <t>Zones climatiques</t>
  </si>
  <si>
    <t>Autres intrants</t>
  </si>
  <si>
    <t>Utilisation de ratios monétaires</t>
  </si>
  <si>
    <t>Intrants comptabilisés en valeur</t>
  </si>
  <si>
    <t>Ratios monétaires</t>
  </si>
  <si>
    <t>Gaz hors Kyoto 
(kgCO2e)</t>
  </si>
  <si>
    <t>Inclure les gaz hors Kyoto ?</t>
  </si>
  <si>
    <t>Descriptif</t>
  </si>
  <si>
    <t>Retour au Descriptif</t>
  </si>
  <si>
    <t>passager.km</t>
  </si>
  <si>
    <t>course.km</t>
  </si>
  <si>
    <r>
      <t xml:space="preserve">4 - </t>
    </r>
    <r>
      <rPr>
        <b/>
        <sz val="10"/>
        <color rgb="FFC00000"/>
        <rFont val="Arial"/>
        <family val="2"/>
      </rPr>
      <t xml:space="preserve">Visiteurs </t>
    </r>
    <r>
      <rPr>
        <b/>
        <sz val="10"/>
        <rFont val="Arial"/>
        <family val="2"/>
      </rPr>
      <t>en bus et autocars, véhicules.km</t>
    </r>
  </si>
  <si>
    <r>
      <t xml:space="preserve">5 - </t>
    </r>
    <r>
      <rPr>
        <b/>
        <sz val="10"/>
        <color rgb="FFC00000"/>
        <rFont val="Arial"/>
        <family val="2"/>
      </rPr>
      <t xml:space="preserve">Visiteurs </t>
    </r>
    <r>
      <rPr>
        <b/>
        <sz val="10"/>
        <rFont val="Arial"/>
        <family val="2"/>
      </rPr>
      <t>en 2 roues</t>
    </r>
  </si>
  <si>
    <r>
      <t xml:space="preserve">6 - </t>
    </r>
    <r>
      <rPr>
        <b/>
        <sz val="10"/>
        <color rgb="FFC00000"/>
        <rFont val="Arial"/>
        <family val="2"/>
      </rPr>
      <t>Visiteurs</t>
    </r>
    <r>
      <rPr>
        <b/>
        <sz val="10"/>
        <rFont val="Arial"/>
        <family val="2"/>
      </rPr>
      <t xml:space="preserve"> en avion, personnes.km</t>
    </r>
  </si>
  <si>
    <r>
      <t xml:space="preserve">7 - </t>
    </r>
    <r>
      <rPr>
        <b/>
        <sz val="10"/>
        <color rgb="FFC00000"/>
        <rFont val="Arial"/>
        <family val="2"/>
      </rPr>
      <t>Visiteurs</t>
    </r>
    <r>
      <rPr>
        <b/>
        <sz val="10"/>
        <rFont val="Arial"/>
        <family val="2"/>
      </rPr>
      <t xml:space="preserve"> en avion, nombre de voyages</t>
    </r>
  </si>
  <si>
    <t>Intrants 2</t>
  </si>
  <si>
    <t>Intrants 1</t>
  </si>
  <si>
    <t>Aux matériaux, produits et services achetés</t>
  </si>
  <si>
    <t>http://www.bilans-ges.ademe.fr/fr/accueil/documentation-gene/index/</t>
  </si>
  <si>
    <t>[B]</t>
  </si>
  <si>
    <t>Gaz d'aciérie</t>
  </si>
  <si>
    <t>Gaz de cokerie</t>
  </si>
  <si>
    <t>Gaz de haut fourneau</t>
  </si>
  <si>
    <t>Béton armé</t>
  </si>
  <si>
    <t>10, Piney, Biomasse de Piney</t>
  </si>
  <si>
    <t>10, Troyes, Les Chartreux</t>
  </si>
  <si>
    <t>13, Martigues, ZAC Canto Perdrix</t>
  </si>
  <si>
    <t>13, Martigues, ZAC Paradis-Saint-Roch</t>
  </si>
  <si>
    <t>14, Bayeux, Réseau Bois I</t>
  </si>
  <si>
    <t>14, Falaise, ZAC de Falaise</t>
  </si>
  <si>
    <t>14, Lisieux, ZUP de Hauteville</t>
  </si>
  <si>
    <t>17, Jonzac, Réseau de Jonzac</t>
  </si>
  <si>
    <t>17, Pons, Réseau de Pons</t>
  </si>
  <si>
    <t>20, Corte, Réseau de Corte</t>
  </si>
  <si>
    <t>23, Bourganeuf, Réseau de Bourganeuf</t>
  </si>
  <si>
    <t>23, Felletin, Réseau de Felletin</t>
  </si>
  <si>
    <t>25, Audincourt, Champs Montants</t>
  </si>
  <si>
    <t>25, Besançon, Besançon-Planoise</t>
  </si>
  <si>
    <t>25, Béthoncourt, Champvalon</t>
  </si>
  <si>
    <t>25, Montbéliard, ZUP de la Petite Hollande</t>
  </si>
  <si>
    <t>25, Mouthe, Réseau de Mouthe</t>
  </si>
  <si>
    <t>26, Montélimar, Réseau Pracomptal</t>
  </si>
  <si>
    <t>26, Pierrelatte, Réseau de Pierrelatte-Des</t>
  </si>
  <si>
    <t>27, Vernon, ZUP Les Valmeux</t>
  </si>
  <si>
    <t>28, Chartres, ZUP de la Madeleine</t>
  </si>
  <si>
    <t>29, Plougastel-Daoulas, Réseau de Plougastel-Daoulas</t>
  </si>
  <si>
    <t>30, Nîmes, Quartier Ouest</t>
  </si>
  <si>
    <t>31, Blagnac, ZAC du Ritouret</t>
  </si>
  <si>
    <t>33, Pellegrue, Réseau de Pellegrue</t>
  </si>
  <si>
    <t>34, Montpellier, Ernest Granier</t>
  </si>
  <si>
    <t>34, Montpellier, Polygone Antigone</t>
  </si>
  <si>
    <t>34, Montpellier, Réseau des universités</t>
  </si>
  <si>
    <t>35, Rennes, Campus scientifique de Beaulieu</t>
  </si>
  <si>
    <t>35, Rennes, Quartier Sud</t>
  </si>
  <si>
    <t>35, Rennes, Sarah Bernhardt</t>
  </si>
  <si>
    <t>37, Saint-Pierre-des-Corps, La Rabaterie</t>
  </si>
  <si>
    <t>39, Dole, Réseau de Dole</t>
  </si>
  <si>
    <t>41, Blois, Quartier Bégon et Chevalier</t>
  </si>
  <si>
    <t>41, Mondoubleau, Réseau de Mondoubleau</t>
  </si>
  <si>
    <t>41, Vineuil, ZAC des Paradis</t>
  </si>
  <si>
    <t>42, Firminy, Réseau de Firminy</t>
  </si>
  <si>
    <t>42, Montrond-les-Bains, Réseau de Montrond-les-Bains</t>
  </si>
  <si>
    <t>43, Langeac, Langeac</t>
  </si>
  <si>
    <t>43, Yssingeaux, Réseau de chaleur YES</t>
  </si>
  <si>
    <t>46, Caillac, Réseau de Caillac</t>
  </si>
  <si>
    <t>46, Cajarc, Réseau de Cajarc</t>
  </si>
  <si>
    <t>46, Catus, Réseau de Catus</t>
  </si>
  <si>
    <t>46, Figeac, Réseau de Figeac</t>
  </si>
  <si>
    <t>46, Sousceyrac, Réseau de Sousceyrac</t>
  </si>
  <si>
    <t>48, Mende, Mende</t>
  </si>
  <si>
    <t>49, Angers, CHU Angers</t>
  </si>
  <si>
    <t>49, Saumur, Chemin Vert</t>
  </si>
  <si>
    <t>51, Epernay, Quartier Bernon</t>
  </si>
  <si>
    <t>52, Chaumont, La Rochotte</t>
  </si>
  <si>
    <t>53, Laval, ZUP de Nicolas</t>
  </si>
  <si>
    <t>55, Verdun, ZUP Anthouard</t>
  </si>
  <si>
    <t>56, Lanester, Réseau de Lanester</t>
  </si>
  <si>
    <t>57, Farébersviller, Réseau du Farébersviller</t>
  </si>
  <si>
    <t>57, Freyming-Merlebach, Réseau de Freyming-Merlebach</t>
  </si>
  <si>
    <t>57, Saint-Avold, Carrière</t>
  </si>
  <si>
    <t>57, Saint-Avold, Côte de la Justice</t>
  </si>
  <si>
    <t>57, Saint-Avold, Huchet</t>
  </si>
  <si>
    <t>57, Saint-Avold, Wenheck</t>
  </si>
  <si>
    <t>57, Sarreguemines, Réseau de Sarreguemines</t>
  </si>
  <si>
    <t>59, Wattrelos, Réseau de Wattrelos</t>
  </si>
  <si>
    <t>60, Compiègne, Réseau de Compiègne</t>
  </si>
  <si>
    <t>60, Montataire, Les Martinets</t>
  </si>
  <si>
    <t>60, Nogent-sur-Oise, Quartier des Obiers</t>
  </si>
  <si>
    <t>61, Alençon, Perseigne</t>
  </si>
  <si>
    <t>61, La Ferté-Macé, Réseau de La Ferté-Macé</t>
  </si>
  <si>
    <t>62, Liévin, Réseau de Liévin</t>
  </si>
  <si>
    <t>63, Royat, Réseau de Royat</t>
  </si>
  <si>
    <t>67, Haguenau, Réseau de Haguenau</t>
  </si>
  <si>
    <t>67, Ostwald, Cité du Wihrel</t>
  </si>
  <si>
    <t>67, Strasbourg, Elsau</t>
  </si>
  <si>
    <t>67, Strasbourg, Hautepierre</t>
  </si>
  <si>
    <t>68, Cernay, Réseau de Cernay</t>
  </si>
  <si>
    <t>68, Colmar, Réseau de Colmar</t>
  </si>
  <si>
    <t>68, Rixheim, Réseau de Rixheim</t>
  </si>
  <si>
    <t>69, Oullins, Plateau de Montmein</t>
  </si>
  <si>
    <t>69, Rillieux-la-Pape, Les Semailles</t>
  </si>
  <si>
    <t>69, Vaulx-en-Velin, Réseau de Vaulx-en-Velin</t>
  </si>
  <si>
    <t>69, Villeurbanne, Campus de la Doua</t>
  </si>
  <si>
    <t>70, Gray, ZUP des Capucins</t>
  </si>
  <si>
    <t>70, Saulnot, Réseau de Saulnot</t>
  </si>
  <si>
    <t>71, Mâcon, Réseau de Mâcon</t>
  </si>
  <si>
    <t>71, Tramayes, Réseau de Tramayes</t>
  </si>
  <si>
    <t>72, Coulaine, Bellevue</t>
  </si>
  <si>
    <t>72, Le Mans, Percée Centrale</t>
  </si>
  <si>
    <t>72, Le Mans, Réseau du Mans</t>
  </si>
  <si>
    <t>73, Chambéry, Bissy et Croix Rouge</t>
  </si>
  <si>
    <t>75, Paris, Réseau Climespace</t>
  </si>
  <si>
    <t>76, Le Havre, La Côte Brulée</t>
  </si>
  <si>
    <t>76, Le Havre, ZAC du Mont Gaillard</t>
  </si>
  <si>
    <t>76, Le Havre, ZUP de Caucriauville</t>
  </si>
  <si>
    <t>76, Rouen, CHU Charles Nicolle</t>
  </si>
  <si>
    <t>76, Rouen, Curb-Bihorel</t>
  </si>
  <si>
    <t>77, Avon, Centrale de la butte Monceau</t>
  </si>
  <si>
    <t>77, Chelles, Réseau de Chelles</t>
  </si>
  <si>
    <t>77, Coulommiers, Réseau de Coulommiers</t>
  </si>
  <si>
    <t>77, Dammarie-les-Lys, Réseau de Dammarie-les-Lys</t>
  </si>
  <si>
    <t>77, Le Mée-sur-Seine, Réseau du Mée-sur-Seine</t>
  </si>
  <si>
    <t>77, Meaux, Beauval-Collinet</t>
  </si>
  <si>
    <t>77, Melun, Almont-Montaigu</t>
  </si>
  <si>
    <t>77, Montereau-Fault-Yonne, ZUP de Surville</t>
  </si>
  <si>
    <t>77, Vaux-le-Pénil, Réseau de Vaux-le-Pénil</t>
  </si>
  <si>
    <t>78, Plaisir, Réseau de Plaisir-Resop</t>
  </si>
  <si>
    <t>78, Vélizy-Villacoublay, Réseau de Vélizy</t>
  </si>
  <si>
    <t>79, Bressuire, Réseau de Bressuire</t>
  </si>
  <si>
    <t>79, Niort, ZUP Le Clou Bouchet</t>
  </si>
  <si>
    <t>80, Amiens, Etouvie</t>
  </si>
  <si>
    <t>80, Montdidier, Réseau de Montdidier</t>
  </si>
  <si>
    <t>81, Carmaux, Réseau de Carmaux</t>
  </si>
  <si>
    <t>81, Mazamet, Chauffage urbain de Mazamet</t>
  </si>
  <si>
    <t>83, Toulon, Réseau La Beaucaire (UIOM)</t>
  </si>
  <si>
    <t>84, Avignon, Le Triennal</t>
  </si>
  <si>
    <t>85, Les Herbiers, Réseau Les Herbiers</t>
  </si>
  <si>
    <t>86, Poitiers, ZUP des Couronneries</t>
  </si>
  <si>
    <t>87, Limoges, ZAC de Beaubreuil</t>
  </si>
  <si>
    <t>88, Epinal, Plateau de la Justice</t>
  </si>
  <si>
    <t>88, Vittel, ZAD du Haut de Fol</t>
  </si>
  <si>
    <t>89, Sens, Les Chaillots</t>
  </si>
  <si>
    <t>89, Sens, ZUP des Grahuches</t>
  </si>
  <si>
    <t>90, Belfort, ZUP des Glacis</t>
  </si>
  <si>
    <t>91, Dourdan, Réseau de Dourdan</t>
  </si>
  <si>
    <t>91, Grigny, Réseau de Grigny SOCCRAM</t>
  </si>
  <si>
    <t>91, Massy, Réseau de Massy-Antony</t>
  </si>
  <si>
    <t>91, Ris-Orangis, Réseau de Ris-Orangis</t>
  </si>
  <si>
    <t>91, Vigneux-sur-Seine, ZUP de la Croix Blanche</t>
  </si>
  <si>
    <t>92, Chaville, Réseau de Chaville</t>
  </si>
  <si>
    <t>92, Courbevoie, Réseau de La Défense-Enertherm</t>
  </si>
  <si>
    <t>92, Levallois-Perret, ZAC du Front de Seine</t>
  </si>
  <si>
    <t>92, Puteaux, Réseau Ciceo</t>
  </si>
  <si>
    <t>92, Villeneuve-la-Garenne, Résidence Villeneuve</t>
  </si>
  <si>
    <t>93, Aulnay-sous-Bois, Le Gros Saule</t>
  </si>
  <si>
    <t>93, Bobigny, ZUP de Bobigny</t>
  </si>
  <si>
    <t>93, Bondy, Réseau de Bondy</t>
  </si>
  <si>
    <t>93, Clichy-sous-Bois, Le Chêne Pointu</t>
  </si>
  <si>
    <t>93, Neuilly-sur-Marne, ZUP des Fauvettes</t>
  </si>
  <si>
    <t>93, Sevran, ZAC de Sevran</t>
  </si>
  <si>
    <t>93, Villepinte, Réseau de Villepinte</t>
  </si>
  <si>
    <t>94, Cachan, Réseau de Cachan</t>
  </si>
  <si>
    <t>94, Créteil, Réseau de Créteil-Scuc</t>
  </si>
  <si>
    <t>94, Orly, Réseau ADP Orly</t>
  </si>
  <si>
    <t>94, Thiais, Réseau de Thiais</t>
  </si>
  <si>
    <t>95, Franconville, ZUP de Sannois-Ermont-Franconville</t>
  </si>
  <si>
    <t>95, Pontoise, Réseau de Pontoise</t>
  </si>
  <si>
    <t>95, Roissy, Réseaux ADP Roissy</t>
  </si>
  <si>
    <t>95, Taverny, Réseau de la ZAC Croix Rouge</t>
  </si>
  <si>
    <t>95, Villiers-le-Bel, Réseau de Villiers-le-Bel-Gonesse</t>
  </si>
  <si>
    <t>95, Roissy, Réseau ADP Roissy</t>
  </si>
  <si>
    <t>Afrique du Sud</t>
  </si>
  <si>
    <t>Albanie</t>
  </si>
  <si>
    <t>Algérie</t>
  </si>
  <si>
    <t>Allemagne</t>
  </si>
  <si>
    <t>Angola</t>
  </si>
  <si>
    <t>Antilles Néerlandaises</t>
  </si>
  <si>
    <t>Arabie Saoudite</t>
  </si>
  <si>
    <t>Argentine</t>
  </si>
  <si>
    <t>Arménie</t>
  </si>
  <si>
    <t>Australie</t>
  </si>
  <si>
    <t>Autriche</t>
  </si>
  <si>
    <t>Azerbaïdjan</t>
  </si>
  <si>
    <t>Bahreïn</t>
  </si>
  <si>
    <t>Bangladesh</t>
  </si>
  <si>
    <t>Bélarus</t>
  </si>
  <si>
    <t>Belgique</t>
  </si>
  <si>
    <t>Bénin</t>
  </si>
  <si>
    <t>Birmanie</t>
  </si>
  <si>
    <t>Bolivie</t>
  </si>
  <si>
    <t>Bosnie-Herzégovine</t>
  </si>
  <si>
    <t>Botswana</t>
  </si>
  <si>
    <t>Brésil</t>
  </si>
  <si>
    <t>Brunéi Darussalam</t>
  </si>
  <si>
    <t>Bulgarie</t>
  </si>
  <si>
    <t>Cambodge</t>
  </si>
  <si>
    <t>Cameroun</t>
  </si>
  <si>
    <t>Canada</t>
  </si>
  <si>
    <t>Chili</t>
  </si>
  <si>
    <t>Chine</t>
  </si>
  <si>
    <t>Chypre</t>
  </si>
  <si>
    <t>Colombie</t>
  </si>
  <si>
    <t>Congo</t>
  </si>
  <si>
    <t>Costa rica</t>
  </si>
  <si>
    <t>Côte d'Ivoire</t>
  </si>
  <si>
    <t>Croatie</t>
  </si>
  <si>
    <t>Cuba</t>
  </si>
  <si>
    <t>Danemark</t>
  </si>
  <si>
    <t>Égypte</t>
  </si>
  <si>
    <t>El Salvador</t>
  </si>
  <si>
    <t>Émirats Arabes Unis</t>
  </si>
  <si>
    <t>Équateur</t>
  </si>
  <si>
    <t>Érythrée</t>
  </si>
  <si>
    <t>Espagne</t>
  </si>
  <si>
    <t>Estonie</t>
  </si>
  <si>
    <t>États-Unis</t>
  </si>
  <si>
    <t>Éthiopie</t>
  </si>
  <si>
    <t>Finlande</t>
  </si>
  <si>
    <t>Gabon</t>
  </si>
  <si>
    <t>Géorgie</t>
  </si>
  <si>
    <t>Ghana</t>
  </si>
  <si>
    <t>Gibraltar</t>
  </si>
  <si>
    <t>Grèce</t>
  </si>
  <si>
    <t>Guatemala</t>
  </si>
  <si>
    <t>Haïti</t>
  </si>
  <si>
    <t>Honduras</t>
  </si>
  <si>
    <t>Hongrie</t>
  </si>
  <si>
    <t>Inde</t>
  </si>
  <si>
    <t>Indonésie</t>
  </si>
  <si>
    <t>Iraq</t>
  </si>
  <si>
    <t>Irlande</t>
  </si>
  <si>
    <t>Islande</t>
  </si>
  <si>
    <t>Israël</t>
  </si>
  <si>
    <t>Italie</t>
  </si>
  <si>
    <t>Jamaïque</t>
  </si>
  <si>
    <t>Japon</t>
  </si>
  <si>
    <t>Jordanie</t>
  </si>
  <si>
    <t>Kazakstan</t>
  </si>
  <si>
    <t>Kenya</t>
  </si>
  <si>
    <t>Kirghizistan</t>
  </si>
  <si>
    <t>Kosovo</t>
  </si>
  <si>
    <t>Koweït</t>
  </si>
  <si>
    <t>Lettonie</t>
  </si>
  <si>
    <t>Liban</t>
  </si>
  <si>
    <t>Libye</t>
  </si>
  <si>
    <t>Lituanie</t>
  </si>
  <si>
    <t>Luxembourg</t>
  </si>
  <si>
    <t>Macédonie</t>
  </si>
  <si>
    <t>Malaisie</t>
  </si>
  <si>
    <t>Malte</t>
  </si>
  <si>
    <t>Maroc</t>
  </si>
  <si>
    <t>Mexique</t>
  </si>
  <si>
    <t>Moldavie</t>
  </si>
  <si>
    <t>Mongolie</t>
  </si>
  <si>
    <t>Montenegro</t>
  </si>
  <si>
    <t>Mozambique</t>
  </si>
  <si>
    <t>Namibie</t>
  </si>
  <si>
    <t>Népal</t>
  </si>
  <si>
    <t>Nicaragua</t>
  </si>
  <si>
    <t>Nigéria</t>
  </si>
  <si>
    <t>Norvège</t>
  </si>
  <si>
    <t>Nouvelle-Zélande</t>
  </si>
  <si>
    <t>Oman</t>
  </si>
  <si>
    <t>Ouzbékistan</t>
  </si>
  <si>
    <t>Pakistan</t>
  </si>
  <si>
    <t>Panama</t>
  </si>
  <si>
    <t>Pays-Bas</t>
  </si>
  <si>
    <t>Pérou</t>
  </si>
  <si>
    <t>Philippines</t>
  </si>
  <si>
    <t>Pologne</t>
  </si>
  <si>
    <t>Portugal</t>
  </si>
  <si>
    <t>Qatar</t>
  </si>
  <si>
    <t>République Tchèque</t>
  </si>
  <si>
    <t>Roumanie</t>
  </si>
  <si>
    <t>Royaume-Uni</t>
  </si>
  <si>
    <t>Russie</t>
  </si>
  <si>
    <t>Sénégal</t>
  </si>
  <si>
    <t>Serbie</t>
  </si>
  <si>
    <t>Singapour</t>
  </si>
  <si>
    <t>Slovaquie</t>
  </si>
  <si>
    <t>Slovénie</t>
  </si>
  <si>
    <t>Soudan</t>
  </si>
  <si>
    <t>Sri Lanka</t>
  </si>
  <si>
    <t>Suède</t>
  </si>
  <si>
    <t>Suisse</t>
  </si>
  <si>
    <t>Tadjikistan</t>
  </si>
  <si>
    <t>Taïwan</t>
  </si>
  <si>
    <t>Tanzanie</t>
  </si>
  <si>
    <t>Thaïlande</t>
  </si>
  <si>
    <t>Togo</t>
  </si>
  <si>
    <t>Trinité-et-Tobago</t>
  </si>
  <si>
    <t>Tunisie</t>
  </si>
  <si>
    <t>Turkménistan</t>
  </si>
  <si>
    <t>Turquie</t>
  </si>
  <si>
    <t>Ukraine</t>
  </si>
  <si>
    <t>Uruguay</t>
  </si>
  <si>
    <t>Venezuela</t>
  </si>
  <si>
    <t>Viêt Nam</t>
  </si>
  <si>
    <t>Yémen</t>
  </si>
  <si>
    <t>Zambie</t>
  </si>
  <si>
    <t>Zimbabwe</t>
  </si>
  <si>
    <t>Facteur de volatilisation de l'azote par défaut</t>
  </si>
  <si>
    <t>Fraises</t>
  </si>
  <si>
    <t>Culture vers forêt</t>
  </si>
  <si>
    <t>Culture vers imperméabilisés</t>
  </si>
  <si>
    <t>Culture vers prairie</t>
  </si>
  <si>
    <t>Culture vers sols non imperméabilisés</t>
  </si>
  <si>
    <t>Forêt vers culture</t>
  </si>
  <si>
    <t>Forêt vers imperméabilisés</t>
  </si>
  <si>
    <t>Forêt vers prairie</t>
  </si>
  <si>
    <t>Forêt vers sols non imperméabilisés</t>
  </si>
  <si>
    <t>Prairie vers culture</t>
  </si>
  <si>
    <t>Prairie vers forêt</t>
  </si>
  <si>
    <t>Prairie vers imperméabilisés</t>
  </si>
  <si>
    <t>Prairie vers sols non imperméabilisés</t>
  </si>
  <si>
    <t>Vraquier petit fluvio-maritime</t>
  </si>
  <si>
    <t>Gazier petit GPL</t>
  </si>
  <si>
    <t>Gazier VLGC (Very Large Gas Carrier)</t>
  </si>
  <si>
    <t>Ferry de jour</t>
  </si>
  <si>
    <t>Ferry de nuit</t>
  </si>
  <si>
    <t>Télécabine</t>
  </si>
  <si>
    <t xml:space="preserve">Navette fluviale de tourisme </t>
  </si>
  <si>
    <t>Navette maritime liaison inter-îles, Mayotte-Anjouan</t>
  </si>
  <si>
    <t>Navette maritime liaison inter-îles, Petite Terre-Grande Terre</t>
  </si>
  <si>
    <t>Acier ou fer blanc</t>
  </si>
  <si>
    <t>Aluminium</t>
  </si>
  <si>
    <t>Verre plat à motifs</t>
  </si>
  <si>
    <t>Verre plat au plomb / cristal</t>
  </si>
  <si>
    <t>Verre plat courbé</t>
  </si>
  <si>
    <t>Verre plat de sécurité laminé</t>
  </si>
  <si>
    <t>Verre plat flotté</t>
  </si>
  <si>
    <t>Nylon</t>
  </si>
  <si>
    <t>Carton</t>
  </si>
  <si>
    <t>Canalisations PVC</t>
  </si>
  <si>
    <t>Ciment Portland</t>
  </si>
  <si>
    <t>Complexe de doublage d'isol. Therm.</t>
  </si>
  <si>
    <t>Monomur terre cuite</t>
  </si>
  <si>
    <t>Tuile béton</t>
  </si>
  <si>
    <t>Recyclage en place à chaud (REC)</t>
  </si>
  <si>
    <t>Recyclage en place à l'émulsion</t>
  </si>
  <si>
    <t>Sol traité liant routier</t>
  </si>
  <si>
    <t>Plastique</t>
  </si>
  <si>
    <t>Montant des achats</t>
  </si>
  <si>
    <t>Véhicules</t>
  </si>
  <si>
    <t>Machines</t>
  </si>
  <si>
    <t>Mobilier</t>
  </si>
  <si>
    <t>Anciennes versions de la Base Carbone®</t>
  </si>
  <si>
    <t>Action sociale</t>
  </si>
  <si>
    <t>Activités créatives, artistiques, culturelles, bibliothèques, et organisation de jeux de hasard et d</t>
  </si>
  <si>
    <t>Activités des organisations associatives</t>
  </si>
  <si>
    <t>Activités pour la santé humaine</t>
  </si>
  <si>
    <t>Activités sportives, récréatives et de loisirs</t>
  </si>
  <si>
    <t>Administration publiques et défense, sécurité sociale obligatoire</t>
  </si>
  <si>
    <t>Assurance, services bancaires, conseil et honoraires</t>
  </si>
  <si>
    <t>Bois et article en bois</t>
  </si>
  <si>
    <t>Courrier</t>
  </si>
  <si>
    <t>Édition (livres, journaux, revues, etc.)</t>
  </si>
  <si>
    <t>Enseignement</t>
  </si>
  <si>
    <t>Entreposage et services auxiliaires des transports</t>
  </si>
  <si>
    <t>Films, enregistrement sonores, télévision et radio</t>
  </si>
  <si>
    <t>Hébergement et restauration</t>
  </si>
  <si>
    <t>Machines et équipements</t>
  </si>
  <si>
    <t>Matériel de transport</t>
  </si>
  <si>
    <t>Métaux (aluminium, cuivre, acier, etc.)</t>
  </si>
  <si>
    <t>Meubles et autres biens manufacturés</t>
  </si>
  <si>
    <t>Papier et carton</t>
  </si>
  <si>
    <t>Plastiques et caoutchouc</t>
  </si>
  <si>
    <t>Produit agro-alimentaires transformés</t>
  </si>
  <si>
    <t>Produit minéraux (ciment, verre, etc.)</t>
  </si>
  <si>
    <t>Produits agricoles et de la mer</t>
  </si>
  <si>
    <t>Produits informatiques, électroniques et optiques</t>
  </si>
  <si>
    <t>Produits métalliques, sauf machines et équipements</t>
  </si>
  <si>
    <t>Produits pharmaceutiques</t>
  </si>
  <si>
    <t>Recherche et développement</t>
  </si>
  <si>
    <t>Réparation et installation de machines et d'équipements</t>
  </si>
  <si>
    <t>Services (imprimerie, publicité, architecture et ingénierie, maintenance multi-technique des bâtimen</t>
  </si>
  <si>
    <t>Télécommunications</t>
  </si>
  <si>
    <t>Textile et habillement</t>
  </si>
  <si>
    <t>Transport aérien</t>
  </si>
  <si>
    <t>Transport fluvial et maritime</t>
  </si>
  <si>
    <t>Transport terrestre</t>
  </si>
  <si>
    <t>Baba au rhum</t>
  </si>
  <si>
    <t>Banana Split</t>
  </si>
  <si>
    <t>Beurre doux</t>
  </si>
  <si>
    <t>Blanquette de veau</t>
  </si>
  <si>
    <t>Bol de céréales</t>
  </si>
  <si>
    <t>Bol de lait</t>
  </si>
  <si>
    <t>Brandade de morue</t>
  </si>
  <si>
    <t>Brownie</t>
  </si>
  <si>
    <t>Cannelé</t>
  </si>
  <si>
    <t>Cassoulet</t>
  </si>
  <si>
    <t>Cheese cake</t>
  </si>
  <si>
    <t>Chili con carne</t>
  </si>
  <si>
    <t>Chips</t>
  </si>
  <si>
    <t>Chocolat</t>
  </si>
  <si>
    <t>Chocolat chaud</t>
  </si>
  <si>
    <t>Choucroute</t>
  </si>
  <si>
    <t>Clafoutis aux cerises</t>
  </si>
  <si>
    <t>Coquilette au jambon</t>
  </si>
  <si>
    <t>Couscous</t>
  </si>
  <si>
    <t>Crème brûlée</t>
  </si>
  <si>
    <t>Crêpes</t>
  </si>
  <si>
    <t>Crêpes - galette au sarasin</t>
  </si>
  <si>
    <t>Curry au poulet avec riz</t>
  </si>
  <si>
    <t>Éclair au chocolat</t>
  </si>
  <si>
    <t>Endives au jambon</t>
  </si>
  <si>
    <t>Far breton</t>
  </si>
  <si>
    <t>Filet mignon de porc</t>
  </si>
  <si>
    <t>Fondant au chocolat</t>
  </si>
  <si>
    <t>Gigot d'agneau</t>
  </si>
  <si>
    <t>Glace à la Vanille</t>
  </si>
  <si>
    <t>Gratin dauphinois</t>
  </si>
  <si>
    <t>Gratin de choux fleur sauce béchamel</t>
  </si>
  <si>
    <t>Hachis parmentier</t>
  </si>
  <si>
    <t>Hamburger</t>
  </si>
  <si>
    <t>Île flottante</t>
  </si>
  <si>
    <t>Lapin à la moutarde</t>
  </si>
  <si>
    <t>Lasagnes</t>
  </si>
  <si>
    <t>Lentille saucisse</t>
  </si>
  <si>
    <t>Magret de canard</t>
  </si>
  <si>
    <t>Moules-frites</t>
  </si>
  <si>
    <t>Mousse au chocolat</t>
  </si>
  <si>
    <t>Omelette</t>
  </si>
  <si>
    <t>Orange</t>
  </si>
  <si>
    <t>Paëlla</t>
  </si>
  <si>
    <t>Pain</t>
  </si>
  <si>
    <t>Panacotta</t>
  </si>
  <si>
    <t>Pavé de saumon grillé</t>
  </si>
  <si>
    <t>Pizza</t>
  </si>
  <si>
    <t>Poire belle hélène</t>
  </si>
  <si>
    <t>Pomme</t>
  </si>
  <si>
    <t>Pommes de terre au confit de canard</t>
  </si>
  <si>
    <t>Pot au feu</t>
  </si>
  <si>
    <t>Poulet frites</t>
  </si>
  <si>
    <t>Profiteroles</t>
  </si>
  <si>
    <t>Quatre quarts</t>
  </si>
  <si>
    <t>Quiche lorraine</t>
  </si>
  <si>
    <t>Raclette</t>
  </si>
  <si>
    <t>Ratatouille de saison</t>
  </si>
  <si>
    <t>Salade de fruits</t>
  </si>
  <si>
    <t>Salade de tomates</t>
  </si>
  <si>
    <t>Salade de tomates mozzarella</t>
  </si>
  <si>
    <t>Salade niçoise</t>
  </si>
  <si>
    <t>Salade verte</t>
  </si>
  <si>
    <t>Soupe à l'oignon</t>
  </si>
  <si>
    <t>Spaghetti à la bolognaise</t>
  </si>
  <si>
    <t>Steak-frites</t>
  </si>
  <si>
    <t>Sushis</t>
  </si>
  <si>
    <t>Tagliatelles à la carbonara</t>
  </si>
  <si>
    <t>Tajine d'agneau</t>
  </si>
  <si>
    <t>Tarte aux fraises</t>
  </si>
  <si>
    <t>Tarte aux pommes</t>
  </si>
  <si>
    <t>Tarte tatin</t>
  </si>
  <si>
    <t>Tartiflette</t>
  </si>
  <si>
    <t>Tasse de café</t>
  </si>
  <si>
    <t>Tasse de thé</t>
  </si>
  <si>
    <t>Tiramisu</t>
  </si>
  <si>
    <t>Tomates farcies</t>
  </si>
  <si>
    <t>Viennoiserie brioche</t>
  </si>
  <si>
    <t>Viennoiserie pain au chocolat</t>
  </si>
  <si>
    <t>Yaourt</t>
  </si>
  <si>
    <t>Unité</t>
  </si>
  <si>
    <t>Toutes zones</t>
  </si>
  <si>
    <t>Zone H1</t>
  </si>
  <si>
    <t>Zone H2</t>
  </si>
  <si>
    <t>Zone H3</t>
  </si>
  <si>
    <t>Zone H1 et altitude &gt;800 m</t>
  </si>
  <si>
    <t>Zone H2 et altitude &gt;800 m</t>
  </si>
  <si>
    <t>Zone H3 et altitude &gt;800 m</t>
  </si>
  <si>
    <t>Autres activités de santé</t>
  </si>
  <si>
    <t>Bureaux &lt;1000 m²</t>
  </si>
  <si>
    <t>Bureaux &gt;1000 m²</t>
  </si>
  <si>
    <t>Bureaux ensemble</t>
  </si>
  <si>
    <t>Cafés Hôtels Restaurants</t>
  </si>
  <si>
    <t>Cliniques</t>
  </si>
  <si>
    <t>Commerces, toutes surface</t>
  </si>
  <si>
    <t>Débits de boisson</t>
  </si>
  <si>
    <t>Enseignement primaire</t>
  </si>
  <si>
    <t>Enseignement secondaire</t>
  </si>
  <si>
    <t>Enseignement supérieur recherche</t>
  </si>
  <si>
    <t>Enseignement tous niveaux</t>
  </si>
  <si>
    <t>Hôpitaux publics</t>
  </si>
  <si>
    <t>Hôtels</t>
  </si>
  <si>
    <t>Petits commerces</t>
  </si>
  <si>
    <t>Restaurants</t>
  </si>
  <si>
    <t>Santé toute activité</t>
  </si>
  <si>
    <t>Bureaux</t>
  </si>
  <si>
    <t>Commerces</t>
  </si>
  <si>
    <t>Santé</t>
  </si>
  <si>
    <t>Moyenne toutes branches</t>
  </si>
  <si>
    <t>Commerces, France, Corse</t>
  </si>
  <si>
    <t>Bureaux, France, Corse</t>
  </si>
  <si>
    <t>Enseignement, France, Corse</t>
  </si>
  <si>
    <t>Santé, France, Corse</t>
  </si>
  <si>
    <t>Cafés Hôtels Restaurants, France, Corse</t>
  </si>
  <si>
    <t>Moyenne toutes branches, France, Corse</t>
  </si>
  <si>
    <t>Commerces, France</t>
  </si>
  <si>
    <t>Bureaux, France</t>
  </si>
  <si>
    <t>Enseignement, France</t>
  </si>
  <si>
    <t>Santé, France</t>
  </si>
  <si>
    <t>Cafés Hôtels Restaurants, France</t>
  </si>
  <si>
    <t>Moyenne toutes branches, France</t>
  </si>
  <si>
    <t>Commerces, France, Guadeloupe</t>
  </si>
  <si>
    <t>Bureaux, France, Guadeloupe</t>
  </si>
  <si>
    <t>Enseignement, France, Guadeloupe</t>
  </si>
  <si>
    <t>Santé, France, Guadeloupe</t>
  </si>
  <si>
    <t>Cafés Hôtels Restaurants, France, Guadeloupe</t>
  </si>
  <si>
    <t>Moyenne toutes branches, France, Guadeloupe</t>
  </si>
  <si>
    <t>Commerces, France, Guyane</t>
  </si>
  <si>
    <t>Bureaux, France, Guyane</t>
  </si>
  <si>
    <t>Enseignement, France, Guyane</t>
  </si>
  <si>
    <t>Santé, France, Guyane</t>
  </si>
  <si>
    <t>Cafés Hôtels Restaurants, France, Guyane</t>
  </si>
  <si>
    <t>Moyenne toutes branches, France, Guyane</t>
  </si>
  <si>
    <t>Commerces, France, Martinique</t>
  </si>
  <si>
    <t>Bureaux, France, Martinique</t>
  </si>
  <si>
    <t>Enseignement, France, Martinique</t>
  </si>
  <si>
    <t>Santé, France, Martinique</t>
  </si>
  <si>
    <t>Cafés Hôtels Restaurants, France, Martinique</t>
  </si>
  <si>
    <t>Moyenne toutes branches, France, Martinique</t>
  </si>
  <si>
    <t>Commerces, France, Mayotte</t>
  </si>
  <si>
    <t>Bureaux, France, Mayotte</t>
  </si>
  <si>
    <t>Enseignement, France, Mayotte</t>
  </si>
  <si>
    <t>Santé, France, Mayotte</t>
  </si>
  <si>
    <t>Cafés Hôtels Restaurants, France, Mayotte</t>
  </si>
  <si>
    <t>Moyenne toutes branches, France, Mayotte</t>
  </si>
  <si>
    <t>Commerces, France, Nouvelle-Calédonie</t>
  </si>
  <si>
    <t>Bureaux, France, Nouvelle-Calédonie</t>
  </si>
  <si>
    <t>Enseignement, France, Nouvelle-Calédonie</t>
  </si>
  <si>
    <t>Santé, France, Nouvelle-Calédonie</t>
  </si>
  <si>
    <t>Cafés Hôtels Restaurants, France, Nouvelle-Calédonie</t>
  </si>
  <si>
    <t>Moyenne toutes branches, France, Nouvelle-Calédonie</t>
  </si>
  <si>
    <t>Commerces, France, Polynésie Française</t>
  </si>
  <si>
    <t>Bureaux, France, Polynésie Française</t>
  </si>
  <si>
    <t>Enseignement, France, Polynésie Française</t>
  </si>
  <si>
    <t>Santé, France, Polynésie Française</t>
  </si>
  <si>
    <t>Cafés Hôtels Restaurants, France, Polynésie Française</t>
  </si>
  <si>
    <t>Moyenne toutes branches, France, Polynésie Française</t>
  </si>
  <si>
    <t>Commerces, France, Réunion</t>
  </si>
  <si>
    <t>Bureaux, France, Réunion</t>
  </si>
  <si>
    <t>Enseignement, France, Réunion</t>
  </si>
  <si>
    <t>Santé, France, Réunion</t>
  </si>
  <si>
    <t>Cafés Hôtels Restaurants, France, Réunion</t>
  </si>
  <si>
    <t>Moyenne toutes branches, France, Réunion</t>
  </si>
  <si>
    <t>Fuel</t>
  </si>
  <si>
    <t>Chauffage urbain</t>
  </si>
  <si>
    <t>Appartements</t>
  </si>
  <si>
    <t>Maisons</t>
  </si>
  <si>
    <t>Gaz naturel, maisons avant 1975</t>
  </si>
  <si>
    <t>Gaz naturel, maisons après 1975</t>
  </si>
  <si>
    <t>Gaz naturel, appartements &lt; 1975, chauff. Cent. collectif</t>
  </si>
  <si>
    <t>Gaz naturel, appartements &gt; 1975, chauff. Cent. collectif</t>
  </si>
  <si>
    <t>Gaz naturel, appartements &lt; 1975, chauff. Individuel</t>
  </si>
  <si>
    <t>Gaz naturel, appartements &gt; 1975, chauff. Individuel</t>
  </si>
  <si>
    <t>Fioul, maisons avant 1975</t>
  </si>
  <si>
    <t>Fioul, maisons après 1975</t>
  </si>
  <si>
    <t>Fioul, appartements &lt; 1975, chauff. Cent. collectif</t>
  </si>
  <si>
    <t>Fioul, appartements &gt; 1975, chauff. Cent. collectif</t>
  </si>
  <si>
    <t>Fioul, appartements &lt; 1975, chauff. Individuel</t>
  </si>
  <si>
    <t>Fioul, appartements &gt; 1975, chauff. Individuel</t>
  </si>
  <si>
    <t>Charbon, maisons &lt; 1975</t>
  </si>
  <si>
    <t>Charbon, maisons &gt; 1975</t>
  </si>
  <si>
    <t>Charbon, appartements &lt; 1975, chauff centr. Collectif</t>
  </si>
  <si>
    <t>Charbon, appartements &gt; 1975, chauff centr. Collectif</t>
  </si>
  <si>
    <t>GPL, maisons &lt; 1975</t>
  </si>
  <si>
    <t>GPL, maisons &gt; 1975</t>
  </si>
  <si>
    <t>GPL, appartements &lt; 1975</t>
  </si>
  <si>
    <t>GPL, appartements &gt; 1975</t>
  </si>
  <si>
    <t>Chauffage électrique, maisons &lt; 1975</t>
  </si>
  <si>
    <t>Chauffage électrique, maisons &gt; 1975</t>
  </si>
  <si>
    <t>Chauffage électrique, appartements &lt; 1975</t>
  </si>
  <si>
    <t>Chauffage électrique, appartements &gt; 1975</t>
  </si>
  <si>
    <t>Chauffage urbain, appartements &lt; 1975</t>
  </si>
  <si>
    <t>Chauffage urbain, appartements &gt; 1975</t>
  </si>
  <si>
    <t>Gaz naturel appartements</t>
  </si>
  <si>
    <t>Gaz naturel maisons</t>
  </si>
  <si>
    <t>Charbon, poëles</t>
  </si>
  <si>
    <t>Charbon, maisons</t>
  </si>
  <si>
    <t>Fioul, appartements</t>
  </si>
  <si>
    <t>Fioul, maisons</t>
  </si>
  <si>
    <t>GPL, maisons</t>
  </si>
  <si>
    <t>Chauffage électrique, maisons</t>
  </si>
  <si>
    <t>Chauffage électrique, appartements</t>
  </si>
  <si>
    <t>Gaz naturel, appartements &lt; 1975</t>
  </si>
  <si>
    <t>Gaz naturel, appartements &gt; 1975</t>
  </si>
  <si>
    <t>Fioul, appartements &lt; 1975</t>
  </si>
  <si>
    <t>Fioul, appartements &gt; 1975</t>
  </si>
  <si>
    <t>Electrique, maisons &lt; 1975</t>
  </si>
  <si>
    <t>Electrique, maisons &gt; 1975</t>
  </si>
  <si>
    <t>Electrique, appartements &lt; 1975</t>
  </si>
  <si>
    <t>Electrique, appartements &gt; 1975</t>
  </si>
  <si>
    <t>Electrique, maisons</t>
  </si>
  <si>
    <t>Electrique, appartements</t>
  </si>
  <si>
    <t>Adoucisseur d'eau</t>
  </si>
  <si>
    <t>Aquarium</t>
  </si>
  <si>
    <t>Ascenseur moyenne par logement</t>
  </si>
  <si>
    <t>Ascenseur par habitant.étage</t>
  </si>
  <si>
    <t>Aspirateur</t>
  </si>
  <si>
    <t>Box et modems Internet</t>
  </si>
  <si>
    <t>Cafetière &amp; machines à expresso</t>
  </si>
  <si>
    <t>Chaîne HifI</t>
  </si>
  <si>
    <t>Congélateur</t>
  </si>
  <si>
    <t>Congélateur américain</t>
  </si>
  <si>
    <t>Décodeur Canal +</t>
  </si>
  <si>
    <t>Démodulateurs</t>
  </si>
  <si>
    <t>Eclairage</t>
  </si>
  <si>
    <t>Ecrans cathodiques moyenne</t>
  </si>
  <si>
    <t>Ecrans LCD moyenne</t>
  </si>
  <si>
    <t>Ecrans seuls moyenne</t>
  </si>
  <si>
    <t>Fer à repasser</t>
  </si>
  <si>
    <t>Hi Fi compact</t>
  </si>
  <si>
    <t>Home Cinema</t>
  </si>
  <si>
    <t>Imprimante</t>
  </si>
  <si>
    <t>Jeux vidéo</t>
  </si>
  <si>
    <t>Lave-linge</t>
  </si>
  <si>
    <t>Lave-vaisselle</t>
  </si>
  <si>
    <t>Lecteur DVD</t>
  </si>
  <si>
    <t>Magnétoscope</t>
  </si>
  <si>
    <t>Minichaîne portable</t>
  </si>
  <si>
    <t>Ordinateur domestique + ecran moyenne</t>
  </si>
  <si>
    <t>Ordinateur fixe moyenne</t>
  </si>
  <si>
    <t>Ordinateur fixe principal</t>
  </si>
  <si>
    <t>Ordinateur fixe secondaire</t>
  </si>
  <si>
    <t>Ordinateur portable moyenne</t>
  </si>
  <si>
    <t>Ordinateur portable principal</t>
  </si>
  <si>
    <t>Pompe de piscine</t>
  </si>
  <si>
    <t>Réfrigérateur</t>
  </si>
  <si>
    <t>Réfrigérateur-congelateur</t>
  </si>
  <si>
    <t>Répondeur téléphonique</t>
  </si>
  <si>
    <t>Scanner</t>
  </si>
  <si>
    <t>Séche-linge</t>
  </si>
  <si>
    <t>Téléphone répondeur</t>
  </si>
  <si>
    <t>Téléviseur principal</t>
  </si>
  <si>
    <t>Totalité des consommations électriques en cuisine</t>
  </si>
  <si>
    <t>Totalité du poste audiovisuel moyenne</t>
  </si>
  <si>
    <t>Totalité du poste informatique moyenne</t>
  </si>
  <si>
    <t>TV LCD</t>
  </si>
  <si>
    <t>TV moyenne</t>
  </si>
  <si>
    <t>TV plasma</t>
  </si>
  <si>
    <t>TV Retroprojecteur</t>
  </si>
  <si>
    <t>TV secondaire</t>
  </si>
  <si>
    <t>Unité centrale moyenne</t>
  </si>
  <si>
    <t>Videoprojecteur</t>
  </si>
  <si>
    <t>Nord - Pas-de-Calais</t>
  </si>
  <si>
    <t>Provence-Alpes-Côte d'Azur</t>
  </si>
  <si>
    <t>Val de loire</t>
  </si>
  <si>
    <t>Nord est</t>
  </si>
  <si>
    <t>Sud ouest</t>
  </si>
  <si>
    <t>BRM</t>
  </si>
  <si>
    <t>Moyenne nationale</t>
  </si>
  <si>
    <t>Ouest</t>
  </si>
  <si>
    <t>Est</t>
  </si>
  <si>
    <t>Méditerranée</t>
  </si>
  <si>
    <t>National</t>
  </si>
  <si>
    <t>de 5 t à 6 t</t>
  </si>
  <si>
    <t>de 6,1 t à 10,9 t</t>
  </si>
  <si>
    <t>de 11 t à 19 t</t>
  </si>
  <si>
    <t>de 19,1 t à 21 t</t>
  </si>
  <si>
    <t>21,1 à 32,6 t</t>
  </si>
  <si>
    <t>Tracteur routier</t>
  </si>
  <si>
    <t>Véhicules essence</t>
  </si>
  <si>
    <t>Véhicules diesel</t>
  </si>
  <si>
    <t>Ensemble</t>
  </si>
  <si>
    <t>Mobilité quotidienne</t>
  </si>
  <si>
    <t>Mobilité longue distance</t>
  </si>
  <si>
    <t>Marche</t>
  </si>
  <si>
    <t>Métro-RER-tram</t>
  </si>
  <si>
    <t>Bus</t>
  </si>
  <si>
    <t>2 roues</t>
  </si>
  <si>
    <t>voiture</t>
  </si>
  <si>
    <t>bus</t>
  </si>
  <si>
    <t>train</t>
  </si>
  <si>
    <t>avion</t>
  </si>
  <si>
    <t>% des TC en bus</t>
  </si>
  <si>
    <t>Métaux, Corse</t>
  </si>
  <si>
    <t>Métaux, France métropolitaine</t>
  </si>
  <si>
    <t>Métaux, Guadeloupe</t>
  </si>
  <si>
    <t>Métaux, Guyane</t>
  </si>
  <si>
    <t>Métaux, Martinique</t>
  </si>
  <si>
    <t>Métaux, Mayotte</t>
  </si>
  <si>
    <t>Métaux, Nouvelle-Calédonie</t>
  </si>
  <si>
    <t>Métaux, Polynésie Française</t>
  </si>
  <si>
    <t>Métaux, Réunion</t>
  </si>
  <si>
    <t>Verre, Corse</t>
  </si>
  <si>
    <t>Verre, France métropolitaine</t>
  </si>
  <si>
    <t>Verre, Guadeloupe</t>
  </si>
  <si>
    <t>Verre, Guyane</t>
  </si>
  <si>
    <t>Verre, Martinique</t>
  </si>
  <si>
    <t>Verre, Mayotte</t>
  </si>
  <si>
    <t>Verre, Nouvelle-Calédonie</t>
  </si>
  <si>
    <t>Verre, Polynésie Française</t>
  </si>
  <si>
    <t>Verre, Réunion</t>
  </si>
  <si>
    <t>Plastique, Corse</t>
  </si>
  <si>
    <t>Plastique, France métropolitaine</t>
  </si>
  <si>
    <t>Plastique, Guadeloupe</t>
  </si>
  <si>
    <t>Plastique, Guyane</t>
  </si>
  <si>
    <t>Plastique, Martinique</t>
  </si>
  <si>
    <t>Plastique, Mayotte</t>
  </si>
  <si>
    <t>Plastique, Nouvelle-Calédonie</t>
  </si>
  <si>
    <t>Plastique, Polynésie Française</t>
  </si>
  <si>
    <t>Plastique, Réunion</t>
  </si>
  <si>
    <t>Carton, Corse</t>
  </si>
  <si>
    <t>Carton, France métropolitaine</t>
  </si>
  <si>
    <t>Carton, Guadeloupe</t>
  </si>
  <si>
    <t>Carton, Guyane</t>
  </si>
  <si>
    <t>Carton, Martinique</t>
  </si>
  <si>
    <t>Carton, Mayotte</t>
  </si>
  <si>
    <t>Carton, Nouvelle-Calédonie</t>
  </si>
  <si>
    <t>Carton, Polynésie Française</t>
  </si>
  <si>
    <t>Carton, Réunion</t>
  </si>
  <si>
    <t>Papier, Corse</t>
  </si>
  <si>
    <t>Papier, France métropolitaine</t>
  </si>
  <si>
    <t>Papier, Guadeloupe</t>
  </si>
  <si>
    <t>Papier, Guyane</t>
  </si>
  <si>
    <t>Papier, Martinique</t>
  </si>
  <si>
    <t>Papier, Mayotte</t>
  </si>
  <si>
    <t>Papier, Nouvelle-Calédonie</t>
  </si>
  <si>
    <t>Papier, Polynésie Française</t>
  </si>
  <si>
    <t>Papier, Réunion</t>
  </si>
  <si>
    <t>Déchets alimentaires, Corse</t>
  </si>
  <si>
    <t>Déchets alimentaires, France métropolitaine</t>
  </si>
  <si>
    <t>Déchets alimentaires, Guadeloupe</t>
  </si>
  <si>
    <t>Déchets alimentaires, Guyane</t>
  </si>
  <si>
    <t>Déchets alimentaires, Martinique</t>
  </si>
  <si>
    <t>Déchets alimentaires, Mayotte</t>
  </si>
  <si>
    <t>Déchets alimentaires, Nouvelle-Calédonie</t>
  </si>
  <si>
    <t>Déchets alimentaires, Polynésie Française</t>
  </si>
  <si>
    <t>Déchets alimentaires, Réunion</t>
  </si>
  <si>
    <t>Ordures ménagères moyenne, Corse</t>
  </si>
  <si>
    <t>Ordures ménagères moyenne, France métropolitaine</t>
  </si>
  <si>
    <t>Ordures ménagères moyenne, Guadeloupe</t>
  </si>
  <si>
    <t>Ordures ménagères moyenne, Guyane</t>
  </si>
  <si>
    <t>Ordures ménagères moyenne, Martinique</t>
  </si>
  <si>
    <t>Ordures ménagères moyenne, Mayotte</t>
  </si>
  <si>
    <t>Ordures ménagères moyenne, Nouvelle-Calédonie</t>
  </si>
  <si>
    <t>Ordures ménagères moyenne, Polynésie Française</t>
  </si>
  <si>
    <t>Ordures ménagères moyenne, Réunion</t>
  </si>
  <si>
    <t>Divers non combustible et non fermentescible, Corse</t>
  </si>
  <si>
    <t>Divers non combustible et non fermentescible, France métropolitaine</t>
  </si>
  <si>
    <t>Divers non combustible et non fermentescible, Guadeloupe</t>
  </si>
  <si>
    <t>Divers non combustible et non fermentescible, Guyane</t>
  </si>
  <si>
    <t>Divers non combustible et non fermentescible, Martinique</t>
  </si>
  <si>
    <t>Divers non combustible et non fermentescible, Mayotte</t>
  </si>
  <si>
    <t>Divers non combustible et non fermentescible, Nouvelle-Calédonie</t>
  </si>
  <si>
    <t>Divers non combustible et non fermentescible, Polynésie Française</t>
  </si>
  <si>
    <t>Divers non combustible et non fermentescible, Réunion</t>
  </si>
  <si>
    <t>Consommation</t>
  </si>
  <si>
    <t>Electricité trains possédés</t>
  </si>
  <si>
    <t>Facteur carbone européen : Comparaison des émissions de CO2 des principaux électriciens européens - Edition 2014</t>
  </si>
  <si>
    <r>
      <t>Si c</t>
    </r>
    <r>
      <rPr>
        <b/>
        <sz val="11"/>
        <rFont val="Arial"/>
        <family val="2"/>
      </rPr>
      <t>ontrôle financier</t>
    </r>
    <r>
      <rPr>
        <sz val="11"/>
        <rFont val="Arial"/>
        <family val="2"/>
      </rPr>
      <t>, 
indiquez ici le pourcentage financé :</t>
    </r>
  </si>
  <si>
    <t>Total Hors Kyoto :</t>
  </si>
  <si>
    <t>Facteurs d'émission des onglets Energie</t>
  </si>
  <si>
    <t>NOM</t>
  </si>
  <si>
    <t>Localisation</t>
  </si>
  <si>
    <t>Type</t>
  </si>
  <si>
    <t>Total non décomposé</t>
  </si>
  <si>
    <t>CH4f</t>
  </si>
  <si>
    <t>CH4b</t>
  </si>
  <si>
    <t>Autres GES</t>
  </si>
  <si>
    <t>CO2b</t>
  </si>
  <si>
    <t>Butane (inclus maritime)</t>
  </si>
  <si>
    <t>kgCO2e/GJ PCI</t>
  </si>
  <si>
    <t>Base Carbone</t>
  </si>
  <si>
    <t>Europe</t>
  </si>
  <si>
    <t>Combustion</t>
  </si>
  <si>
    <t>Amont</t>
  </si>
  <si>
    <t>France continentale</t>
  </si>
  <si>
    <t>kgCO2e/kg</t>
  </si>
  <si>
    <t>kgCO2e/kWh PCI</t>
  </si>
  <si>
    <t>kgCO2e/litre</t>
  </si>
  <si>
    <t>kgCO2e/tep PCI</t>
  </si>
  <si>
    <t>kgCO2e/GJ PCS</t>
  </si>
  <si>
    <t>kgCO2e/tep PCS</t>
  </si>
  <si>
    <t>kgCO2e/kWh PCS</t>
  </si>
  <si>
    <t>kgCO2e/m3 (n)</t>
  </si>
  <si>
    <t>Propane (inclus maritime)</t>
  </si>
  <si>
    <t>Autres produits pétroliers</t>
  </si>
  <si>
    <t>Bitumes</t>
  </si>
  <si>
    <t>Carbureacteur (large coupe (jet B))</t>
  </si>
  <si>
    <t>Combustible haute viscosité (CHV)</t>
  </si>
  <si>
    <t>Essence (E85)</t>
  </si>
  <si>
    <t>kgCO2e/tonne</t>
  </si>
  <si>
    <t>Essence (Supercarburant sans plomb (95, 95-E10, 98))</t>
  </si>
  <si>
    <t>Essence aviation (AvGas)</t>
  </si>
  <si>
    <t>Fioul domestique</t>
  </si>
  <si>
    <t>Fioul lourd (commercial)</t>
  </si>
  <si>
    <t>Fioul Lourd (commercial)</t>
  </si>
  <si>
    <t>Gazole (B30)</t>
  </si>
  <si>
    <t>Gazole non routier</t>
  </si>
  <si>
    <t>Gazole routier</t>
  </si>
  <si>
    <t>GNL, Gaz Naturel Liquéfié ((inclus routier, maritime et fluvial))</t>
  </si>
  <si>
    <t>GNV, Gaz Naturel Comprimé pour véhicule routier</t>
  </si>
  <si>
    <t>GPL pour véhicule routier</t>
  </si>
  <si>
    <t>HFO (Heavy Fuel Oil) (ISO 8217 classes RME à RMK)</t>
  </si>
  <si>
    <t>Huiles de schistes</t>
  </si>
  <si>
    <t>Kérosène (jet A1 ou A)</t>
  </si>
  <si>
    <t>LFO (Light Fuel Oil) (ISO 8217 classes RMA à RMD (maritime))</t>
  </si>
  <si>
    <t>MDO (Marine Diesel Oil) (ISO 8217 classes DMX à DMC)</t>
  </si>
  <si>
    <t>Naphta</t>
  </si>
  <si>
    <t>Pétrole Brut</t>
  </si>
  <si>
    <t>Agglomérés de houille</t>
  </si>
  <si>
    <t>Anthracite</t>
  </si>
  <si>
    <t>Briquette de lignite</t>
  </si>
  <si>
    <t>Charbon à coke (PCS supérieur à 23865 kJ par kg)</t>
  </si>
  <si>
    <t>Charbon à vapeur (PCS supérieur à 23865 kJ par kg)</t>
  </si>
  <si>
    <t>Charbon sous-bitumineux (PCS entre 17 435 et 23 865 kJ par kg)</t>
  </si>
  <si>
    <t>Coke de houille</t>
  </si>
  <si>
    <t>Coke de lignite</t>
  </si>
  <si>
    <t>Coke de pétrole</t>
  </si>
  <si>
    <t>coke de pétrole</t>
  </si>
  <si>
    <t>Houille (PCS supérieur à 23865 kJ par kg)</t>
  </si>
  <si>
    <t>Lignite (PCS inférieur à 17435 kJ par kg)</t>
  </si>
  <si>
    <t>Pneumatiques Usagés</t>
  </si>
  <si>
    <t>Tourbe</t>
  </si>
  <si>
    <t>NOM, Localisation, Source</t>
  </si>
  <si>
    <t>Listes</t>
  </si>
  <si>
    <t>+ Unité+Type</t>
  </si>
  <si>
    <t>Extraction</t>
  </si>
  <si>
    <t>Butane (inclus maritime), Europe, Base Carbone</t>
  </si>
  <si>
    <t>(kg)</t>
  </si>
  <si>
    <t>Butane_Propane</t>
  </si>
  <si>
    <t>Propane (inclus maritime), France continentale, Base Carbone</t>
  </si>
  <si>
    <t>Butane &amp; Propane</t>
  </si>
  <si>
    <t>Autres_Gaz</t>
  </si>
  <si>
    <t>Gaz naturel, Europe, Base Carbone</t>
  </si>
  <si>
    <t>Gaz d'aciérie, France continentale, Base Carbone</t>
  </si>
  <si>
    <t>Liquides</t>
  </si>
  <si>
    <t>Fioul domestique, France continentale, Base Carbone</t>
  </si>
  <si>
    <t>Gazole (B30), France continentale, Base Carbone</t>
  </si>
  <si>
    <t>Pétrole Brut, France continentale, Base Carbone</t>
  </si>
  <si>
    <t>Charbons</t>
  </si>
  <si>
    <t>Coke_Déchets</t>
  </si>
  <si>
    <t>Agglomérés de houille, France continentale, Base Carbone</t>
  </si>
  <si>
    <t>Tourbe, France continentale, Base Carbone</t>
  </si>
  <si>
    <t>Coke &amp; Déchets</t>
  </si>
  <si>
    <t>Autres Gaz</t>
  </si>
  <si>
    <t>Coke de houille, France continentale, Base Carbone</t>
  </si>
  <si>
    <t>Pneumatiques Usagés, France continentale, Base Carbone</t>
  </si>
  <si>
    <t>Conso kWh</t>
  </si>
  <si>
    <t>Conso tep</t>
  </si>
  <si>
    <t>Conso L</t>
  </si>
  <si>
    <t>Conso Kg</t>
  </si>
  <si>
    <t>Amont GES (kgCO2e)</t>
  </si>
  <si>
    <t>Combustion GES (kgCO2e)</t>
  </si>
  <si>
    <t>Incertitude des données d'activité</t>
  </si>
  <si>
    <t>Liste incertitude</t>
  </si>
  <si>
    <t>INCERTITUDES INTERMEDIAIRES</t>
  </si>
  <si>
    <t>TOTALE</t>
  </si>
  <si>
    <t>DONNEE</t>
  </si>
  <si>
    <t>Définition des listes déroulantes (ne pas modifier)</t>
  </si>
  <si>
    <t>Biodiesel (changement d'affectation des sols scénario maximum)</t>
  </si>
  <si>
    <t>Biodiesel (changement d'affectation des sols scénario optimiste)</t>
  </si>
  <si>
    <t>Biodiesel (sans changement d'affectation des sols)</t>
  </si>
  <si>
    <t>Bioéthanol (changement d'affectation des sols scénario maximum)</t>
  </si>
  <si>
    <t>Bioéthanol (changement d'affectation des sols scénario optimiste)</t>
  </si>
  <si>
    <t>Bioéthanol (sans changement d'affectation des sols)</t>
  </si>
  <si>
    <t>Bois bûche (20% d'humidité)</t>
  </si>
  <si>
    <t>Broyats de cagettes et de pallettes (20% d'humidité)</t>
  </si>
  <si>
    <t>Granulés bois (8% d'humidité)</t>
  </si>
  <si>
    <t>Paille (10% d'humidité)</t>
  </si>
  <si>
    <t>Plaquettes forestières (25% d'humidité)</t>
  </si>
  <si>
    <t>Sciures et chutes de scieries (50% d'humidité)</t>
  </si>
  <si>
    <t>kgCO2e/MJ PCI</t>
  </si>
  <si>
    <t>Biodiesel &amp; Bioéthanol</t>
  </si>
  <si>
    <t>Biodiesel (changement d'affectation des sols scénario maximum), France continentale, Base Carbone</t>
  </si>
  <si>
    <t>Bioéthanol (changement d'affectation des sols scénario optimiste), France continentale, Base Carbone</t>
  </si>
  <si>
    <t>Bois bûche (20% d'humidité), France continentale, Base Carbone</t>
  </si>
  <si>
    <t>Plaquettes forestières (25% d'humidité), France continentale, Base Carbone</t>
  </si>
  <si>
    <t>Conso tonnes</t>
  </si>
  <si>
    <t>Autres gaz</t>
  </si>
  <si>
    <t>Anthracite, France continentale, Base Carbone</t>
  </si>
  <si>
    <t>Conso tonne</t>
  </si>
  <si>
    <t>Réseaux de vapeur et de froid</t>
  </si>
  <si>
    <t>1, Bourg-en-Bresse, La Reyssouze</t>
  </si>
  <si>
    <t>2, Soissons, ZUP de Presles</t>
  </si>
  <si>
    <t>3, Montluçon, Fontbouillant</t>
  </si>
  <si>
    <t>3, Moulins, Réseau de Moulins</t>
  </si>
  <si>
    <t>4, Manosque, RCU Manosque ZAC Chanteprunier</t>
  </si>
  <si>
    <t>5, Embrun, Réseau bois Delaroche</t>
  </si>
  <si>
    <t>8, Charleville-Mézières, La Citadelle</t>
  </si>
  <si>
    <t>8, Charleville-Mézières, Ronde couture</t>
  </si>
  <si>
    <t>8, Sedan, ZUP de Sedan</t>
  </si>
  <si>
    <t>kgCO2e/kWh</t>
  </si>
  <si>
    <t>-</t>
  </si>
  <si>
    <t>Réseaux_Chaleur</t>
  </si>
  <si>
    <t>Total (kgCO2e)</t>
  </si>
  <si>
    <t>Réseaux_Froid</t>
  </si>
  <si>
    <t>2008 - mix moyen</t>
  </si>
  <si>
    <t>2008 - usage : Autres (BTP. recherche. armée. etc.)</t>
  </si>
  <si>
    <t>2008 - usage : chauffage</t>
  </si>
  <si>
    <t>2008 - usage : Climatisation tertiaire</t>
  </si>
  <si>
    <t>2008 - usage : Cuisson résidentiel</t>
  </si>
  <si>
    <t>2008 - usage : Eau Chaude Sanitaire</t>
  </si>
  <si>
    <t>2008 - usage : Eclairage public et Industrie</t>
  </si>
  <si>
    <t>2008 - usage : Eclairage résidentiel</t>
  </si>
  <si>
    <t>2008 - usage : Industrie base</t>
  </si>
  <si>
    <t>2008 - usage : Transports</t>
  </si>
  <si>
    <t>2009 - mix moyen</t>
  </si>
  <si>
    <t>2009 - usage : Autres (BTP. recherche. armée. etc.)</t>
  </si>
  <si>
    <t>2009 - usage : chauffage</t>
  </si>
  <si>
    <t>2009 - usage : Climatisation tertiaire</t>
  </si>
  <si>
    <t>2009 - usage : Cuisson résidentiel</t>
  </si>
  <si>
    <t>2009 - usage : Eau Chaude Sanitaire</t>
  </si>
  <si>
    <t>2009 - usage : Eclairage public et Industrie</t>
  </si>
  <si>
    <t>2009 - usage : Eclairage résidentiel</t>
  </si>
  <si>
    <t>2009 - usage : Industrie base</t>
  </si>
  <si>
    <t>2009 - usage : Transports</t>
  </si>
  <si>
    <t>2010 - mix moyen</t>
  </si>
  <si>
    <t>2010 - usage : Autres (BTP. recherche. armée. etc.)</t>
  </si>
  <si>
    <t>2010 - usage : chauffage</t>
  </si>
  <si>
    <t>2010 - usage : Climatisation tertiaire</t>
  </si>
  <si>
    <t>2010 - usage : Cuisson résidentiel</t>
  </si>
  <si>
    <t>2010 - usage : Eau Chaude Sanitaire</t>
  </si>
  <si>
    <t>2010 - usage : Eclairage public et Industrie</t>
  </si>
  <si>
    <t>2010 - usage : Eclairage résidentiel</t>
  </si>
  <si>
    <t>2010 - usage : Industrie base</t>
  </si>
  <si>
    <t>2010 - usage : Transports</t>
  </si>
  <si>
    <t>2011 - mix moyen</t>
  </si>
  <si>
    <t>2011 - usage : Autres (BTP. recherche. armée. etc.)</t>
  </si>
  <si>
    <t>2011 - usage : chauffage</t>
  </si>
  <si>
    <t>2011 - usage : Climatisation tertiaire</t>
  </si>
  <si>
    <t>2011 - usage : Cuisson résidentiel</t>
  </si>
  <si>
    <t>2011 - usage : Eau Chaude Sanitaire</t>
  </si>
  <si>
    <t>2011 - usage : Eclairage public et Industrie</t>
  </si>
  <si>
    <t>2011 - usage : Eclairage résidentiel</t>
  </si>
  <si>
    <t>2011 - usage : Industrie base</t>
  </si>
  <si>
    <t>2011 - usage : Transports</t>
  </si>
  <si>
    <t>2012 - mix moyen</t>
  </si>
  <si>
    <t>2012 - usage : Autres (BTP. recherche. armée. etc.)</t>
  </si>
  <si>
    <t>2012 - usage : chauffage</t>
  </si>
  <si>
    <t>2012 - usage : Climatisation tertiaire</t>
  </si>
  <si>
    <t>2012 - usage : Cuisson résidentiel</t>
  </si>
  <si>
    <t>2012 - usage : Eau Chaude Sanitaire</t>
  </si>
  <si>
    <t>2012 - usage : Eclairage public et Industrie</t>
  </si>
  <si>
    <t>2012 - usage : Eclairage résidentiel</t>
  </si>
  <si>
    <t>2012 - usage : Industrie base</t>
  </si>
  <si>
    <t>2012 - usage : Transports</t>
  </si>
  <si>
    <t>2013 - mix moyen</t>
  </si>
  <si>
    <t>2013 - usage : Autres (BTP. recherche. armée. etc.)</t>
  </si>
  <si>
    <t>2013 - usage : chauffage</t>
  </si>
  <si>
    <t>2013 - usage : Climatisation tertiaire</t>
  </si>
  <si>
    <t>2013 - usage : Cuisson résidentiel</t>
  </si>
  <si>
    <t>2013 - usage : Eau Chaude Sanitaire</t>
  </si>
  <si>
    <t>2013 - usage : Eclairage public et Industrie</t>
  </si>
  <si>
    <t>2013 - usage : Eclairage résidentiel</t>
  </si>
  <si>
    <t>2013 - usage : Industrie base</t>
  </si>
  <si>
    <t>2013 - usage : Transports</t>
  </si>
  <si>
    <t>2014 - mix moyen</t>
  </si>
  <si>
    <t>2014 - usage : Autres (BTP. recherche. armée. etc.)</t>
  </si>
  <si>
    <t>2014 - usage : chauffage</t>
  </si>
  <si>
    <t>2014 - usage : Climatisation tertiaire</t>
  </si>
  <si>
    <t>2014 - usage : Cuisson résidentiel</t>
  </si>
  <si>
    <t>2014 - usage : Eau Chaude Sanitaire</t>
  </si>
  <si>
    <t>2014 - usage : Eclairage public et Industrie</t>
  </si>
  <si>
    <t>2014 - usage : Eclairage résidentiel</t>
  </si>
  <si>
    <t>2014 - usage : Industrie base</t>
  </si>
  <si>
    <t>2014 - usage : Transports</t>
  </si>
  <si>
    <t>géothermie</t>
  </si>
  <si>
    <t>hydraulique</t>
  </si>
  <si>
    <t>mix moyen</t>
  </si>
  <si>
    <t>photovoltaïque</t>
  </si>
  <si>
    <t>usage : Transports</t>
  </si>
  <si>
    <t>St Pierre et Miquelon</t>
  </si>
  <si>
    <t>St Martin</t>
  </si>
  <si>
    <t>St Barthélémy</t>
  </si>
  <si>
    <t>Combustion à la centrale</t>
  </si>
  <si>
    <t>Emissions fugitives</t>
  </si>
  <si>
    <t>combustibles</t>
  </si>
  <si>
    <t>Pertes</t>
  </si>
  <si>
    <t>barrage de Petit Saut</t>
  </si>
  <si>
    <t>Elec_Usage</t>
  </si>
  <si>
    <t>Elec_Production</t>
  </si>
  <si>
    <t>Elec_MoyNatio</t>
  </si>
  <si>
    <t>2008 - usage : Autres (BTP. recherche. armée. etc.), France continentale, Base Carbone</t>
  </si>
  <si>
    <t>2010 - usage : Transports, France continentale, Base Carbone</t>
  </si>
  <si>
    <t>combustion à la centrale</t>
  </si>
  <si>
    <t>Elec_MoyOutreMer</t>
  </si>
  <si>
    <t>Métropole</t>
  </si>
  <si>
    <t>Outre-Mer</t>
  </si>
  <si>
    <t>fugitives</t>
  </si>
  <si>
    <t>mix moyen, Corse, Base Carbone</t>
  </si>
  <si>
    <t>Fugitives GES (kgCO2e)</t>
  </si>
  <si>
    <t>Moyens de production</t>
  </si>
  <si>
    <t>photovoltaïque, France continentale, Base Carbone</t>
  </si>
  <si>
    <t>Corée du sud</t>
  </si>
  <si>
    <t>Rép. Dém. Du Congo</t>
  </si>
  <si>
    <t>Corée du nord</t>
  </si>
  <si>
    <t>Dominicaine. République</t>
  </si>
  <si>
    <t>Union européenne à 27</t>
  </si>
  <si>
    <t>Elec_AutresPays</t>
  </si>
  <si>
    <t>B</t>
  </si>
  <si>
    <t xml:space="preserve"> EnBW</t>
  </si>
  <si>
    <t xml:space="preserve"> E.ON Germany</t>
  </si>
  <si>
    <t xml:space="preserve"> RWE</t>
  </si>
  <si>
    <t xml:space="preserve"> E.ON France</t>
  </si>
  <si>
    <t xml:space="preserve"> RWE UK</t>
  </si>
  <si>
    <t xml:space="preserve"> A2A</t>
  </si>
  <si>
    <t xml:space="preserve"> EnBW, Allemagne, PWC</t>
  </si>
  <si>
    <t>Elec_Producteurs</t>
  </si>
  <si>
    <t>Edison</t>
  </si>
  <si>
    <t>EDF Luminus</t>
  </si>
  <si>
    <t>Aout 2011</t>
  </si>
  <si>
    <t>Janvier 2011</t>
  </si>
  <si>
    <t>Février 2011</t>
  </si>
  <si>
    <t>Mars 2011</t>
  </si>
  <si>
    <t>Avril 2011</t>
  </si>
  <si>
    <t>Mai 2011</t>
  </si>
  <si>
    <t>Juin 2011</t>
  </si>
  <si>
    <t>Juillet 2011</t>
  </si>
  <si>
    <t>Septembre 2011</t>
  </si>
  <si>
    <t>Octobre 2011</t>
  </si>
  <si>
    <t>Novembre 2011</t>
  </si>
  <si>
    <t>Aout 2012</t>
  </si>
  <si>
    <t>Aout 2013</t>
  </si>
  <si>
    <t>Aout 2014</t>
  </si>
  <si>
    <t>Janvier 2012</t>
  </si>
  <si>
    <t>Février 2012</t>
  </si>
  <si>
    <t>Mars 2012</t>
  </si>
  <si>
    <t>Avril 2012</t>
  </si>
  <si>
    <t>Mai 2012</t>
  </si>
  <si>
    <t>Juin 2012</t>
  </si>
  <si>
    <t>Juillet 2012</t>
  </si>
  <si>
    <t>Septembre 2012</t>
  </si>
  <si>
    <t>Octobre 2012</t>
  </si>
  <si>
    <t>Novembre 2012</t>
  </si>
  <si>
    <t>Décembre 2012</t>
  </si>
  <si>
    <t>Janvier 2013</t>
  </si>
  <si>
    <t>Février 2013</t>
  </si>
  <si>
    <t>Mars 2013</t>
  </si>
  <si>
    <t>Avril 2013</t>
  </si>
  <si>
    <t>Mai 2013</t>
  </si>
  <si>
    <t>Juin 2013</t>
  </si>
  <si>
    <t>Juillet 2013</t>
  </si>
  <si>
    <t>Septembre 2013</t>
  </si>
  <si>
    <t>Octobre 2013</t>
  </si>
  <si>
    <t>Novembre 2013</t>
  </si>
  <si>
    <t>Décembre 2013</t>
  </si>
  <si>
    <t>Décembre 2011</t>
  </si>
  <si>
    <t>Janvier 2014</t>
  </si>
  <si>
    <t>Février 2014</t>
  </si>
  <si>
    <t>Mars 2014</t>
  </si>
  <si>
    <t>Avril 2014</t>
  </si>
  <si>
    <t>Mai 2014</t>
  </si>
  <si>
    <t>Juin 2014</t>
  </si>
  <si>
    <t>Juillet 2014</t>
  </si>
  <si>
    <t>Septembre 2014</t>
  </si>
  <si>
    <t>Octobre 2014</t>
  </si>
  <si>
    <t>Novembre 2014</t>
  </si>
  <si>
    <t>Décembre 2014</t>
  </si>
  <si>
    <t>Elec_EDF</t>
  </si>
  <si>
    <t>GES (kgCO2e)</t>
  </si>
  <si>
    <t>Electricité achetée &amp; produite</t>
  </si>
  <si>
    <t>Facteurs d'émission des onglets Hors Energie</t>
  </si>
  <si>
    <t>kg CO2e/kg CO2</t>
  </si>
  <si>
    <t>émis</t>
  </si>
  <si>
    <t>Kg</t>
  </si>
  <si>
    <t>Kg de</t>
  </si>
  <si>
    <t>kg CO2e/kg N2O</t>
  </si>
  <si>
    <t>kgCO2e/animal.an</t>
  </si>
  <si>
    <t>Agneaux à l'herbe</t>
  </si>
  <si>
    <t>Agneaux de boucherie</t>
  </si>
  <si>
    <t>Agnelles</t>
  </si>
  <si>
    <t>Béliers</t>
  </si>
  <si>
    <t>Bœuf</t>
  </si>
  <si>
    <t>Boucs</t>
  </si>
  <si>
    <t>Brebis</t>
  </si>
  <si>
    <t>Broutards, veaux</t>
  </si>
  <si>
    <t>Canards</t>
  </si>
  <si>
    <t>Chevaux de trait</t>
  </si>
  <si>
    <t>Chèvres</t>
  </si>
  <si>
    <t>Chevrettes</t>
  </si>
  <si>
    <t>Dindes</t>
  </si>
  <si>
    <t>Génisses, taurillons</t>
  </si>
  <si>
    <t>Hongres, juments vides</t>
  </si>
  <si>
    <t>Juments reproductrices, étalons</t>
  </si>
  <si>
    <t>Pintades fermières</t>
  </si>
  <si>
    <t>Porcs à l'engrais</t>
  </si>
  <si>
    <t>Poulains</t>
  </si>
  <si>
    <t>Poules pondeuses</t>
  </si>
  <si>
    <t>Poulets fermiers</t>
  </si>
  <si>
    <t>Poulets industriels</t>
  </si>
  <si>
    <t>Taureaux</t>
  </si>
  <si>
    <t>Truies mères</t>
  </si>
  <si>
    <t>Vaches allaitantes</t>
  </si>
  <si>
    <t>Vaches laitières</t>
  </si>
  <si>
    <t>digestion et déjections</t>
  </si>
  <si>
    <t>alimentation</t>
  </si>
  <si>
    <t>Alim_Dig_Dej</t>
  </si>
  <si>
    <t>Agneaux à l'herbe, France, [B]</t>
  </si>
  <si>
    <t>Béliers, France, [B]</t>
  </si>
  <si>
    <t>Bœuf, France, [B]</t>
  </si>
  <si>
    <t>Poules pondeuses, France, [B]</t>
  </si>
  <si>
    <t>Chèvres, France, [B]</t>
  </si>
  <si>
    <t>Porcs à l'engrais, France, [B]</t>
  </si>
  <si>
    <t>Emissions de l'agriculture</t>
  </si>
  <si>
    <t>2 - Autres émissions de N2O</t>
  </si>
  <si>
    <t>Epandage d'engrais minéraux</t>
  </si>
  <si>
    <t>Résidu de culture</t>
  </si>
  <si>
    <t>Drainage / gestion des sols, sols des cultures organiques tempérées et de prairies</t>
  </si>
  <si>
    <t>Drainage / gestion des sols, sols des forêts organiques tempérées</t>
  </si>
  <si>
    <t>Epandage d'engrais organiques(déjections animales, végétaux, compost, boues de station d'épuration…)</t>
  </si>
  <si>
    <t>Déjections animales en pâture (Moutons et autres animaux)</t>
  </si>
  <si>
    <t>Déjections animales en pâture (Bovins, volaille, porcins)</t>
  </si>
  <si>
    <t>kgCO2e/ha</t>
  </si>
  <si>
    <t>1 - Émissions des animaux</t>
  </si>
  <si>
    <t>2 - Emissions des pratiques culturales</t>
  </si>
  <si>
    <t>Déjections animales en pâture (Bovins, volaille, porcins), France, Base Carbone</t>
  </si>
  <si>
    <t>Déjections animales en pâture (Moutons et autres animaux), France, Base Carbone</t>
  </si>
  <si>
    <t>Drainage / gestion des sols, sols des cultures organiques tempérées et de prairies, France, Base Carbone</t>
  </si>
  <si>
    <t>Résidu de culture, France, Base Carbone</t>
  </si>
  <si>
    <t>kgCO2e/kg d'azote épandu</t>
  </si>
  <si>
    <t>kg N épandus</t>
  </si>
  <si>
    <t>Canada, Base Carbone</t>
  </si>
  <si>
    <t>États-Unis, Base Carbone</t>
  </si>
  <si>
    <t>Yémen, Base Carbone</t>
  </si>
  <si>
    <t>Union européenne à 27, Base Carbone</t>
  </si>
  <si>
    <t>Janvier 2011, B</t>
  </si>
  <si>
    <t>Février 2011, B</t>
  </si>
  <si>
    <t>Mars 2011, B</t>
  </si>
  <si>
    <t>Juin 2011, B</t>
  </si>
  <si>
    <t>Avril 2011, B</t>
  </si>
  <si>
    <t>Mai 2011, B</t>
  </si>
  <si>
    <t>Juillet 2011, B</t>
  </si>
  <si>
    <t>Aout 2011, B</t>
  </si>
  <si>
    <t>Septembre 2011, B</t>
  </si>
  <si>
    <t>Octobre 2011, B</t>
  </si>
  <si>
    <t>Novembre 2011, B</t>
  </si>
  <si>
    <t>Décembre 2011, B</t>
  </si>
  <si>
    <t>France, Base Carbone</t>
  </si>
  <si>
    <t>Allemagne, Base Carbone</t>
  </si>
  <si>
    <t>Espagne, Base Carbone</t>
  </si>
  <si>
    <t>Australie, Base Carbone</t>
  </si>
  <si>
    <t>Israël, Base Carbone</t>
  </si>
  <si>
    <t>Corée du sud, Base Carbone</t>
  </si>
  <si>
    <t>bromure de méthyle</t>
  </si>
  <si>
    <t>CO2f</t>
  </si>
  <si>
    <t>Halon-1211  </t>
  </si>
  <si>
    <t>Halon-1301  </t>
  </si>
  <si>
    <t>Halon-2402  </t>
  </si>
  <si>
    <t>NF3</t>
  </si>
  <si>
    <t>R11</t>
  </si>
  <si>
    <t>R113</t>
  </si>
  <si>
    <t>R114</t>
  </si>
  <si>
    <t>R115</t>
  </si>
  <si>
    <t>R116</t>
  </si>
  <si>
    <t>R12</t>
  </si>
  <si>
    <t>R122</t>
  </si>
  <si>
    <t>R122a</t>
  </si>
  <si>
    <t>R123</t>
  </si>
  <si>
    <t>R123a</t>
  </si>
  <si>
    <t>R124</t>
  </si>
  <si>
    <t>R125</t>
  </si>
  <si>
    <t>R13</t>
  </si>
  <si>
    <t>R132c</t>
  </si>
  <si>
    <t>R134a</t>
  </si>
  <si>
    <t>R14</t>
  </si>
  <si>
    <t>R141b</t>
  </si>
  <si>
    <t>R142b</t>
  </si>
  <si>
    <t>R143a</t>
  </si>
  <si>
    <t>R152a</t>
  </si>
  <si>
    <t>R21</t>
  </si>
  <si>
    <t>R218</t>
  </si>
  <si>
    <t>R22</t>
  </si>
  <si>
    <t>R225ca</t>
  </si>
  <si>
    <t>R225cb</t>
  </si>
  <si>
    <t>R227ea</t>
  </si>
  <si>
    <t>R23</t>
  </si>
  <si>
    <t>R318</t>
  </si>
  <si>
    <t>R32</t>
  </si>
  <si>
    <t>R4310mee</t>
  </si>
  <si>
    <t>R5114</t>
  </si>
  <si>
    <t>SF6</t>
  </si>
  <si>
    <t>ne sais pas (50%)</t>
  </si>
  <si>
    <t>votre valeur :</t>
  </si>
  <si>
    <t>faible (15 %)</t>
  </si>
  <si>
    <t>moyenne (30%)</t>
  </si>
  <si>
    <t>forte (50%)</t>
  </si>
  <si>
    <t>kgCO2e/kgCH4</t>
  </si>
  <si>
    <t>PRGKyoto</t>
  </si>
  <si>
    <t>PRGHorsKyoto</t>
  </si>
  <si>
    <t>NF3, Base Carbone</t>
  </si>
  <si>
    <t>R125, Base Carbone</t>
  </si>
  <si>
    <t>bromure de méthyle, Base Carbone</t>
  </si>
  <si>
    <t>Halon-1211  , Base Carbone</t>
  </si>
  <si>
    <t>Chloroforme de méthyle, Base Carbone</t>
  </si>
  <si>
    <t>ha gérés</t>
  </si>
  <si>
    <t>Drainage / gestion des sols, sols des forêts organiques tempérées, France, Base Carbone</t>
  </si>
  <si>
    <t>SF6, Base Carbone</t>
  </si>
  <si>
    <t>Facteurs d'émission des onglets Intrants</t>
  </si>
  <si>
    <t>Cuivre</t>
  </si>
  <si>
    <t>Nickel</t>
  </si>
  <si>
    <t>Plomb</t>
  </si>
  <si>
    <t>Zinc</t>
  </si>
  <si>
    <t>Fibre de verre</t>
  </si>
  <si>
    <t>technique (optique et électronique)</t>
  </si>
  <si>
    <t>Films plastiques PET (pas recyclable)</t>
  </si>
  <si>
    <t/>
  </si>
  <si>
    <t>NOM, Type, Localisation, Source</t>
  </si>
  <si>
    <t>+ Unité</t>
  </si>
  <si>
    <t>Ramette de papier blanc</t>
  </si>
  <si>
    <t>kgCO2e/Kg</t>
  </si>
  <si>
    <t>kgCO2e/unité</t>
  </si>
  <si>
    <t>Moyen, Hors utilisation et fin de vie</t>
  </si>
  <si>
    <t>80g/m² A4, Hors utilisation et fin de vie</t>
  </si>
  <si>
    <t>Papier &amp; Carton</t>
  </si>
  <si>
    <t>Mur, bardage</t>
  </si>
  <si>
    <t>Mur, béton</t>
  </si>
  <si>
    <t>Panneau de plafond suspendu</t>
  </si>
  <si>
    <t>Poutrelle en béton</t>
  </si>
  <si>
    <t>Sol, carreaux de plâtre</t>
  </si>
  <si>
    <t>Sol, revêtement PVC homogène</t>
  </si>
  <si>
    <t>kgCO2e/mL</t>
  </si>
  <si>
    <t>kgCO2e/m² de paroi</t>
  </si>
  <si>
    <t>kgCO2e/m²</t>
  </si>
  <si>
    <t>kgCO2e/m² de sol</t>
  </si>
  <si>
    <t>kgCO2e/m² de toiture</t>
  </si>
  <si>
    <t>acier simple peau</t>
  </si>
  <si>
    <t>maçonnerie de blocs en béton</t>
  </si>
  <si>
    <t>Voirie</t>
  </si>
  <si>
    <t>Matériaux_Construction</t>
  </si>
  <si>
    <t>Papier_Carton</t>
  </si>
  <si>
    <t>Bâtiment agricole</t>
  </si>
  <si>
    <t>Bâtiment industriel</t>
  </si>
  <si>
    <t>Bâtiments de bureaux </t>
  </si>
  <si>
    <t>Centre de loisir</t>
  </si>
  <si>
    <t>Commerce</t>
  </si>
  <si>
    <t>Etablissement d'enseignement</t>
  </si>
  <si>
    <t>Etablissement de santé</t>
  </si>
  <si>
    <t>Garage</t>
  </si>
  <si>
    <t>Glissière de sécurité</t>
  </si>
  <si>
    <t>Immeubles de logements collectifs (IC)</t>
  </si>
  <si>
    <t>Maison éco-construite « bois, paille, pierre, terre »</t>
  </si>
  <si>
    <t>Maisons individuelles (MI)</t>
  </si>
  <si>
    <t>Parking</t>
  </si>
  <si>
    <t>Bâtiments &amp; Voirie</t>
  </si>
  <si>
    <t>Bâtiments_Voirie</t>
  </si>
  <si>
    <t>kgCO2e/m² SHON</t>
  </si>
  <si>
    <t>kgCO2e/m</t>
  </si>
  <si>
    <t>structure en béton</t>
  </si>
  <si>
    <t>structure métallique</t>
  </si>
  <si>
    <t>pour voirie de type TC5</t>
  </si>
  <si>
    <t>pour voirie de type TC6</t>
  </si>
  <si>
    <t>pour voirie de type TC7</t>
  </si>
  <si>
    <t>aire de repos d'autoroute</t>
  </si>
  <si>
    <t>classique</t>
  </si>
  <si>
    <t>Ardèche</t>
  </si>
  <si>
    <t>Béton armé continu</t>
  </si>
  <si>
    <t>Béton de ciment</t>
  </si>
  <si>
    <t>Chaux</t>
  </si>
  <si>
    <t>Enrobé</t>
  </si>
  <si>
    <t>Enrobés bitumineux</t>
  </si>
  <si>
    <t>Grave, bitume 3</t>
  </si>
  <si>
    <t>Grave, ciment préfissurée</t>
  </si>
  <si>
    <t>Grave, émulsion</t>
  </si>
  <si>
    <t>Grave, liant hydraulique</t>
  </si>
  <si>
    <t>Grave, liant routier préfissurée</t>
  </si>
  <si>
    <t>Grave, non traitée</t>
  </si>
  <si>
    <t>routier</t>
  </si>
  <si>
    <t>à module élevé</t>
  </si>
  <si>
    <t>tiède</t>
  </si>
  <si>
    <t>à froid</t>
  </si>
  <si>
    <t>avec 10% REC</t>
  </si>
  <si>
    <t>avec 20% REC</t>
  </si>
  <si>
    <t>avec 30% REC</t>
  </si>
  <si>
    <t>avec 50% REC</t>
  </si>
  <si>
    <t>Acide chlorhydrique</t>
  </si>
  <si>
    <t>Acide phosphorique</t>
  </si>
  <si>
    <t>Acide sulfurique</t>
  </si>
  <si>
    <t>Adhésif Epoxy</t>
  </si>
  <si>
    <t>Alcool</t>
  </si>
  <si>
    <t>Ammoniaque anhydre</t>
  </si>
  <si>
    <t>Ammonitrate</t>
  </si>
  <si>
    <t>Banol</t>
  </si>
  <si>
    <t>Chlorure de potassium</t>
  </si>
  <si>
    <t>Engrais</t>
  </si>
  <si>
    <t>Fongicide moyen</t>
  </si>
  <si>
    <t>Fumier en tas</t>
  </si>
  <si>
    <t>Herbicide</t>
  </si>
  <si>
    <t>Hexane</t>
  </si>
  <si>
    <t>Insecticide moyen</t>
  </si>
  <si>
    <t>Laque PU</t>
  </si>
  <si>
    <t>Méthanol</t>
  </si>
  <si>
    <t>Molluscides (methiocarbe)</t>
  </si>
  <si>
    <t>Nitrate d'ammoniaque phosphate</t>
  </si>
  <si>
    <t>Phytosanitaire moyen</t>
  </si>
  <si>
    <t>Régulateur de croissance</t>
  </si>
  <si>
    <t>Scories thomas</t>
  </si>
  <si>
    <t>Solution azotée</t>
  </si>
  <si>
    <t>Soude 50%</t>
  </si>
  <si>
    <t>Trisuperphosphate (TSP)</t>
  </si>
  <si>
    <t>Urée</t>
  </si>
  <si>
    <t>Vernis Acrylique</t>
  </si>
  <si>
    <t>kgCO2e/tonne de N</t>
  </si>
  <si>
    <t>kgCO2e/kg de matière active</t>
  </si>
  <si>
    <t>kgCO2e/tonne de K2O</t>
  </si>
  <si>
    <t>kgCO2e/tonne de P2O5</t>
  </si>
  <si>
    <t>Monde</t>
  </si>
  <si>
    <t>Outre-mer</t>
  </si>
  <si>
    <t>mélange</t>
  </si>
  <si>
    <t>simple à 2 composants</t>
  </si>
  <si>
    <t>azoté moyen</t>
  </si>
  <si>
    <t>binaire NP</t>
  </si>
  <si>
    <t>phosphaté moyen</t>
  </si>
  <si>
    <t>potassique moyen</t>
  </si>
  <si>
    <t>noire</t>
  </si>
  <si>
    <t>(ASP)</t>
  </si>
  <si>
    <t xml:space="preserve"> calcaire 30% (CAN)</t>
  </si>
  <si>
    <t>binaire NK part K2O</t>
  </si>
  <si>
    <t>binaire NK part N</t>
  </si>
  <si>
    <t>binaire PK part K2O</t>
  </si>
  <si>
    <t>binaire PK part P2O5</t>
  </si>
  <si>
    <t>ternaire part K2O</t>
  </si>
  <si>
    <t>ternaire part N</t>
  </si>
  <si>
    <t>ternaire part P2O5</t>
  </si>
  <si>
    <t>Aimant</t>
  </si>
  <si>
    <t>Câble électrique externe</t>
  </si>
  <si>
    <t>Câble électrique interne</t>
  </si>
  <si>
    <t>Consommables bureautiques</t>
  </si>
  <si>
    <t>Petites fournitures</t>
  </si>
  <si>
    <t>Pile alcaline  AAA</t>
  </si>
  <si>
    <t>Pile alcaline AA</t>
  </si>
  <si>
    <t>kgCO2e/euro dépensé</t>
  </si>
  <si>
    <t>kgCO2e/keuro</t>
  </si>
  <si>
    <t>Asie</t>
  </si>
  <si>
    <t>AlNiCo</t>
  </si>
  <si>
    <t>NdFeB</t>
  </si>
  <si>
    <t>12g</t>
  </si>
  <si>
    <t>23g</t>
  </si>
  <si>
    <t>signal</t>
  </si>
  <si>
    <t>Finition post-tannage du cuir</t>
  </si>
  <si>
    <t>Laquage PU du cuir</t>
  </si>
  <si>
    <t>Ponçage du cuir</t>
  </si>
  <si>
    <t>Tannage ''wet white'' du cuir</t>
  </si>
  <si>
    <t>kgCO2e/kg de cuir traité</t>
  </si>
  <si>
    <t>Produits_Chimiques</t>
  </si>
  <si>
    <t>Autres_Achats</t>
  </si>
  <si>
    <t>Nourriture</t>
  </si>
  <si>
    <t>Bière</t>
  </si>
  <si>
    <t>Grand vin / champagne</t>
  </si>
  <si>
    <t>pur</t>
  </si>
  <si>
    <t>en magasin, prêt à consommer</t>
  </si>
  <si>
    <t>prêt à boire</t>
  </si>
  <si>
    <t>poids ingéré après achat en magasin</t>
  </si>
  <si>
    <t>poids net en magasin</t>
  </si>
  <si>
    <t>plats prêt à manger</t>
  </si>
  <si>
    <t>kgCO2e/litre de liquide</t>
  </si>
  <si>
    <t>kgCO2e/portion</t>
  </si>
  <si>
    <t>kgCO2e/kg d?ingrédient ingéré</t>
  </si>
  <si>
    <t>kgCO2e/kg d'ingrédient en sortie de magasin (poids net grains)</t>
  </si>
  <si>
    <t>kgCO2e/kg d'ingrédient en sortie de magasin (poids net)</t>
  </si>
  <si>
    <t>Bouteille de bière (25 cl)</t>
  </si>
  <si>
    <t>Café (boisson prête à boire)</t>
  </si>
  <si>
    <t>Café (moulu)</t>
  </si>
  <si>
    <t>Eau (du robinet)</t>
  </si>
  <si>
    <t>Eau (en bouteille PET, plate, 0,5L)</t>
  </si>
  <si>
    <t>Eau minérale (50cl, en bouteille)</t>
  </si>
  <si>
    <t>Jus d'orange (pur jus)</t>
  </si>
  <si>
    <t>Soda (au cola)</t>
  </si>
  <si>
    <t>Thé (à infuser)</t>
  </si>
  <si>
    <t>Verre d'eau du robinet (12cl)</t>
  </si>
  <si>
    <t>Verre de pur jus d'orange (15cl)</t>
  </si>
  <si>
    <t>Verre de Soda au cola (30cl)</t>
  </si>
  <si>
    <t>Verre de vin (15cl)</t>
  </si>
  <si>
    <t>Vin (France)</t>
  </si>
  <si>
    <t>Boisson</t>
  </si>
  <si>
    <t>Abricot</t>
  </si>
  <si>
    <t>Amandes</t>
  </si>
  <si>
    <t>Anis - Badiane</t>
  </si>
  <si>
    <t>Artichauts</t>
  </si>
  <si>
    <t>Asperges</t>
  </si>
  <si>
    <t>Aubergine</t>
  </si>
  <si>
    <t>Avocat</t>
  </si>
  <si>
    <t>Banane</t>
  </si>
  <si>
    <t>Bar ou Dorade</t>
  </si>
  <si>
    <t>Betterave</t>
  </si>
  <si>
    <t>Beurre</t>
  </si>
  <si>
    <t>Biscuit</t>
  </si>
  <si>
    <t>Blanc de dinde</t>
  </si>
  <si>
    <t>Blanc de poulet</t>
  </si>
  <si>
    <t>Brocoli</t>
  </si>
  <si>
    <t>Cannelle</t>
  </si>
  <si>
    <t>Carotte</t>
  </si>
  <si>
    <t>Céleri</t>
  </si>
  <si>
    <t>Céréales</t>
  </si>
  <si>
    <t>Cerise</t>
  </si>
  <si>
    <t>Champignons de Paris</t>
  </si>
  <si>
    <t>Chou pommé</t>
  </si>
  <si>
    <t>Chou-Fleur</t>
  </si>
  <si>
    <t>Citron</t>
  </si>
  <si>
    <t>Citrouille - Courges -Potiron</t>
  </si>
  <si>
    <t>Concombre</t>
  </si>
  <si>
    <t>Côtelettes d'Agneau</t>
  </si>
  <si>
    <t>Courgette</t>
  </si>
  <si>
    <t>Crème</t>
  </si>
  <si>
    <t>Cuisse de dinde</t>
  </si>
  <si>
    <t>Cuisse de poulet</t>
  </si>
  <si>
    <t>Endive</t>
  </si>
  <si>
    <t>Épices</t>
  </si>
  <si>
    <t>Epinard</t>
  </si>
  <si>
    <t>Farine</t>
  </si>
  <si>
    <t>Frites</t>
  </si>
  <si>
    <t>Fromage</t>
  </si>
  <si>
    <t>Fruit (ou légume)</t>
  </si>
  <si>
    <t>Glace à la vanille</t>
  </si>
  <si>
    <t>Gousse de Vanille</t>
  </si>
  <si>
    <t>Haricot blanc</t>
  </si>
  <si>
    <t>Haricots verts</t>
  </si>
  <si>
    <t>Huile d'olive</t>
  </si>
  <si>
    <t>Huile de colza</t>
  </si>
  <si>
    <t>Huile de tournesol</t>
  </si>
  <si>
    <t>Ketchup</t>
  </si>
  <si>
    <t>Lait</t>
  </si>
  <si>
    <t>Lapin</t>
  </si>
  <si>
    <t>Lardons</t>
  </si>
  <si>
    <t>Légumes (ou fruits)</t>
  </si>
  <si>
    <t>Lentilles vertes</t>
  </si>
  <si>
    <t>Levure liquide</t>
  </si>
  <si>
    <t>Levure pressée</t>
  </si>
  <si>
    <t>Levure sèche</t>
  </si>
  <si>
    <t>Magret canard</t>
  </si>
  <si>
    <t>Maïs</t>
  </si>
  <si>
    <t>Mandarine</t>
  </si>
  <si>
    <t>Mangue</t>
  </si>
  <si>
    <t>Margarine</t>
  </si>
  <si>
    <t>Melon</t>
  </si>
  <si>
    <t>Moules - autres crustacés</t>
  </si>
  <si>
    <t>Moutarde</t>
  </si>
  <si>
    <t>Navet</t>
  </si>
  <si>
    <t>Noix</t>
  </si>
  <si>
    <t>Oeuf</t>
  </si>
  <si>
    <t>Oignons</t>
  </si>
  <si>
    <t>Olives</t>
  </si>
  <si>
    <t>Pâte à tarte</t>
  </si>
  <si>
    <t>Pâtes</t>
  </si>
  <si>
    <t>Pêche</t>
  </si>
  <si>
    <t>Piment et poivre</t>
  </si>
  <si>
    <t>Poire</t>
  </si>
  <si>
    <t>Poireau</t>
  </si>
  <si>
    <t>Poisson</t>
  </si>
  <si>
    <t>Poivron</t>
  </si>
  <si>
    <t>Poulet entier</t>
  </si>
  <si>
    <t>Radis</t>
  </si>
  <si>
    <t>Raisin</t>
  </si>
  <si>
    <t>Riz</t>
  </si>
  <si>
    <t>Salade</t>
  </si>
  <si>
    <t>Sauce tomate</t>
  </si>
  <si>
    <t>Saucisse de porc</t>
  </si>
  <si>
    <t>Saucisson de porc</t>
  </si>
  <si>
    <t>Sel</t>
  </si>
  <si>
    <t>Semoule</t>
  </si>
  <si>
    <t>Steak de boeuf</t>
  </si>
  <si>
    <t>Sucre</t>
  </si>
  <si>
    <t>Thon</t>
  </si>
  <si>
    <t>Tomate</t>
  </si>
  <si>
    <t>Truite</t>
  </si>
  <si>
    <t>Truite ou saumon</t>
  </si>
  <si>
    <t>Viande de porc</t>
  </si>
  <si>
    <t>Viande de veau</t>
  </si>
  <si>
    <t>Viennoiseries</t>
  </si>
  <si>
    <t>Vinaigre de vin</t>
  </si>
  <si>
    <t>kgCO2e/tonne brute</t>
  </si>
  <si>
    <t>de saison, France</t>
  </si>
  <si>
    <t>en boîte, Chine</t>
  </si>
  <si>
    <t>de saison</t>
  </si>
  <si>
    <t>serre chaufée</t>
  </si>
  <si>
    <t>d'élevage, en filet</t>
  </si>
  <si>
    <t>doux</t>
  </si>
  <si>
    <t>au beurre</t>
  </si>
  <si>
    <t>fraîches</t>
  </si>
  <si>
    <t>mélange de</t>
  </si>
  <si>
    <t>au lait, en morceau</t>
  </si>
  <si>
    <t>blanc, en morceau</t>
  </si>
  <si>
    <t>en poudre, non sucré</t>
  </si>
  <si>
    <t>noir, en morceau</t>
  </si>
  <si>
    <t>serre chauffée</t>
  </si>
  <si>
    <t>40% MG, pasteurisée</t>
  </si>
  <si>
    <t>de blé</t>
  </si>
  <si>
    <t>hors-saison sous-serre, France</t>
  </si>
  <si>
    <t>saison, France</t>
  </si>
  <si>
    <t>surgelées</t>
  </si>
  <si>
    <t>à pâte dure (type emmental)</t>
  </si>
  <si>
    <t>à pâte molle (type camenbert)</t>
  </si>
  <si>
    <t>frais de chèvre</t>
  </si>
  <si>
    <t>frais, 58% MG</t>
  </si>
  <si>
    <t>générique,  de saison, produit localement</t>
  </si>
  <si>
    <t>générique, hors saison, produit sous serre chauffée</t>
  </si>
  <si>
    <t>générique, importé par avion, saison ou hors-saison</t>
  </si>
  <si>
    <t>générique, importé par bateau et camion</t>
  </si>
  <si>
    <t>en conserve (type cassoulet)</t>
  </si>
  <si>
    <t>frais locaux</t>
  </si>
  <si>
    <t>importés par avion</t>
  </si>
  <si>
    <t>de vache, semi-écrémé, pasteurisé</t>
  </si>
  <si>
    <t>générique, de saison, produit localement</t>
  </si>
  <si>
    <t>importée en avion</t>
  </si>
  <si>
    <t>importée en bateau</t>
  </si>
  <si>
    <t>entières</t>
  </si>
  <si>
    <t>destinées à l'industrie</t>
  </si>
  <si>
    <t>fraîche</t>
  </si>
  <si>
    <t>sèches</t>
  </si>
  <si>
    <t>sec</t>
  </si>
  <si>
    <t>d'hiver frais</t>
  </si>
  <si>
    <t>de printemps frais</t>
  </si>
  <si>
    <t>en conserve, type printemps</t>
  </si>
  <si>
    <t>surgelés</t>
  </si>
  <si>
    <t>sauvage, en filet</t>
  </si>
  <si>
    <t>Amérique du sud</t>
  </si>
  <si>
    <t>entier</t>
  </si>
  <si>
    <t>jasmin, Thaïlande</t>
  </si>
  <si>
    <t>de blé dur</t>
  </si>
  <si>
    <t>moyen France</t>
  </si>
  <si>
    <t>de betterave, raffiné</t>
  </si>
  <si>
    <t>de canne</t>
  </si>
  <si>
    <t>en boîte</t>
  </si>
  <si>
    <t>destinée à l'industrie</t>
  </si>
  <si>
    <t>fraîche de saison, France</t>
  </si>
  <si>
    <t>fraîche hors saison, France</t>
  </si>
  <si>
    <t>fraîche importée (Espagne)</t>
  </si>
  <si>
    <t>pelée ou pulpe de tomate</t>
  </si>
  <si>
    <t>d'élevage, entière</t>
  </si>
  <si>
    <t>d'élevage, en pavé</t>
  </si>
  <si>
    <t>fumé, d'élevage</t>
  </si>
  <si>
    <t>Brioche industrielle préemballée</t>
  </si>
  <si>
    <t>pain au chocolat</t>
  </si>
  <si>
    <t>Pays du sud</t>
  </si>
  <si>
    <t>Pays du Sud, en boîte</t>
  </si>
  <si>
    <t>Sortie_Magasin</t>
  </si>
  <si>
    <t>kgCO2e/kg d'ingrédient ingéré</t>
  </si>
  <si>
    <t>Masse_Ingérée</t>
  </si>
  <si>
    <t>Boeuf bourguignon</t>
  </si>
  <si>
    <t>Côte de boeuf</t>
  </si>
  <si>
    <t>Tartare de boeuf</t>
  </si>
  <si>
    <t>aux noix entière</t>
  </si>
  <si>
    <t>à la viande</t>
  </si>
  <si>
    <t>végétarienne</t>
  </si>
  <si>
    <t>poire de Belgique</t>
  </si>
  <si>
    <t>frites surgelés</t>
  </si>
  <si>
    <t>fruits de saison</t>
  </si>
  <si>
    <t>d'Espagne</t>
  </si>
  <si>
    <t>hors saison, France</t>
  </si>
  <si>
    <t>avec sauce</t>
  </si>
  <si>
    <t>hors saison</t>
  </si>
  <si>
    <t>type brioche</t>
  </si>
  <si>
    <t>type pain au chocolat</t>
  </si>
  <si>
    <t>Plats_Préparés</t>
  </si>
  <si>
    <t>Produits_Animaux</t>
  </si>
  <si>
    <t>Agneau</t>
  </si>
  <si>
    <t>Bar ou dorade</t>
  </si>
  <si>
    <t>Bovin viande</t>
  </si>
  <si>
    <t>Brebis allaitante de réforme</t>
  </si>
  <si>
    <t>Brebis de réforme</t>
  </si>
  <si>
    <t>Canard à rôtir</t>
  </si>
  <si>
    <t>Chèvre de réforme</t>
  </si>
  <si>
    <t>Chevreau</t>
  </si>
  <si>
    <t>Crevettes</t>
  </si>
  <si>
    <t>Dinde</t>
  </si>
  <si>
    <t>Génisse race à viande</t>
  </si>
  <si>
    <t>Grande truite</t>
  </si>
  <si>
    <t>Laine</t>
  </si>
  <si>
    <t>Lait de brebis</t>
  </si>
  <si>
    <t>Lait de chèvre</t>
  </si>
  <si>
    <t>Lait de vache</t>
  </si>
  <si>
    <t>Lapine de reforme</t>
  </si>
  <si>
    <t>Palmipède gras</t>
  </si>
  <si>
    <t>Poisson (pêche)</t>
  </si>
  <si>
    <t>Porc</t>
  </si>
  <si>
    <t>Poule de réforme</t>
  </si>
  <si>
    <t>Poule de reforme</t>
  </si>
  <si>
    <t>Poulet de chair</t>
  </si>
  <si>
    <t>Taurillon laitier</t>
  </si>
  <si>
    <t>Taurillon race à viande</t>
  </si>
  <si>
    <t>Truie de reforme</t>
  </si>
  <si>
    <t>Truie de réforme</t>
  </si>
  <si>
    <t>Truite portion</t>
  </si>
  <si>
    <t>Vache de réforme d’origine allaitante</t>
  </si>
  <si>
    <t>Vache laitière de réforme</t>
  </si>
  <si>
    <t>Veau</t>
  </si>
  <si>
    <t>Veau de boucherie</t>
  </si>
  <si>
    <t>kgCO2e/kg de poids vif</t>
  </si>
  <si>
    <t>kgCO2e/kg de laine</t>
  </si>
  <si>
    <t>kgCO2e/kg de lait</t>
  </si>
  <si>
    <t>kgCO2e/kg d'oeuf (cat 0)</t>
  </si>
  <si>
    <t>kgCO2e/kg d'oeuf (cat 2)</t>
  </si>
  <si>
    <t>kgCO2e/kg d'oeuf (cat 3)</t>
  </si>
  <si>
    <t>kgCO2e/kg d'oeuf (cat 1)</t>
  </si>
  <si>
    <t>kgCO2e/kg d'oeuf</t>
  </si>
  <si>
    <t>kgCO2e/kg de poids vif (cat 0)</t>
  </si>
  <si>
    <t>kgCO2e/kg de poids vif (cat 2)</t>
  </si>
  <si>
    <t>kgCO2e/kg de poids vif (cat 3)</t>
  </si>
  <si>
    <t>kgCO2e/kg de poids vif (cat 1)</t>
  </si>
  <si>
    <t>conventionnel, système Roquefort</t>
  </si>
  <si>
    <t>conventionnel, système spécialisé bergerie</t>
  </si>
  <si>
    <t>200 à 500g, conventionnel, en cage, sortie atelier (méditerranée)</t>
  </si>
  <si>
    <t>Moyenne nationale (France)</t>
  </si>
  <si>
    <t>conventionnel (sur caillebotis) (Pays de la Loire, Vendée)</t>
  </si>
  <si>
    <t>conventionnel, système zone fourragère intensive, centre ouest</t>
  </si>
  <si>
    <t>conventionnel (Bretagne, Morbihan)</t>
  </si>
  <si>
    <t>Label rouge (Bretagne, Morbihan)</t>
  </si>
  <si>
    <t>conventionnel, engraisseur de bœufs ou génisses de race à viande recevant des broutards issus du sys</t>
  </si>
  <si>
    <t>2 à 4 kg, conventionnel, sortie atelier</t>
  </si>
  <si>
    <t>biologique, système spécialisé de plaine de l’ouest, herbe (5 à 10% maïs / SFP)</t>
  </si>
  <si>
    <t>conventionnel, système spécialisé de montagne, Massif Central, herbe</t>
  </si>
  <si>
    <t>conventionnel, système spécialisé de plaine de l’ouest, herbe - maïs (10-30% de maïs / SFP)</t>
  </si>
  <si>
    <t>conventionnel, système spécialisé de plaine de l’ouest, maïs dominant (&gt;30% maïs / SFP)</t>
  </si>
  <si>
    <t>conventionnel, système spécialisé de plaine, herbe (5 à 10% maïs / SFP)</t>
  </si>
  <si>
    <t>conventionnel, en cage (Pays de la Loire, Vendée)</t>
  </si>
  <si>
    <t>conventionnel, en cage</t>
  </si>
  <si>
    <t>biologique (Bretagne)</t>
  </si>
  <si>
    <t>conventionnel, en bâtiment, au sol (Bretagne)</t>
  </si>
  <si>
    <t>conventionnel, en bâtiment, en cage (Bretagne, Côtes d’Armor)</t>
  </si>
  <si>
    <t>conventionnel, en bâtiment, en cage, réglementation 2012 (Bretagne, Côtes d’Armor)</t>
  </si>
  <si>
    <t>conventionnel, plein air (Pays de la Loire, Sarthe)</t>
  </si>
  <si>
    <t>canard à gaver, conventionnel (Aquitaine, Landes)</t>
  </si>
  <si>
    <t>européenne</t>
  </si>
  <si>
    <t>tropicale</t>
  </si>
  <si>
    <t>biologique</t>
  </si>
  <si>
    <t>conventionnel, alimentation à dominante colza</t>
  </si>
  <si>
    <t>conventionnel, alimentation à dominante soja</t>
  </si>
  <si>
    <t>conventionnel, d'exploitation céréales/porcs en approvisionnement local (Pays de la Loire)</t>
  </si>
  <si>
    <t>conventionnel, Moyenne nationale (France)</t>
  </si>
  <si>
    <t>conventionnel, standard d'élevage spécialisé avec traitement biologique des effluents - 100% achat</t>
  </si>
  <si>
    <t>Label Rouge, bâtiment courette</t>
  </si>
  <si>
    <t>Label Rouge, plein air</t>
  </si>
  <si>
    <t>conventionnel</t>
  </si>
  <si>
    <t>Label rouge</t>
  </si>
  <si>
    <t>conventionnel, engraisseur spécialisé de taurillons laitiers</t>
  </si>
  <si>
    <t>conventionnel, engraisseur recevant des broutards issus du système naisseur charolais &gt;= 1,2 UGB/ha,</t>
  </si>
  <si>
    <t>conventionnel, engraisseur spécialisé recevant des broutards issus du système naisseur charolais &lt; 1</t>
  </si>
  <si>
    <t>conventionnel, d'exploitation céréales/truies en approvisionnement local (Pays de la Loire)</t>
  </si>
  <si>
    <t>conventionnel, standard d'élevage spécialisé avec traitement biologique des effluents - 100% achat,</t>
  </si>
  <si>
    <t>Label rouge, plein air</t>
  </si>
  <si>
    <t>250-350g, convenntionel, sortie atelier</t>
  </si>
  <si>
    <t>conventionnel, naisseur spécialisé, système charolais &lt; 1,2 UGB/ha</t>
  </si>
  <si>
    <t>conventionnel, naisseur spécialisé, système charolais &gt;= 1,2 UGB/ha</t>
  </si>
  <si>
    <t>biologique, spécialisé de plaine de l’ouest, herbe (5 à 10% maïs / SFP)</t>
  </si>
  <si>
    <t>conventionnel, système spécialisé de montagne, herbe, Massif Central</t>
  </si>
  <si>
    <t>conventionnel, système spécialisé de plaine de l’ouest, maïs dominant (&gt;30% maïs / SFP) atel</t>
  </si>
  <si>
    <t>conventionnel, atelier d’engraissement recevant des veaux de 8 jours issus de systèmes laitiers de p</t>
  </si>
  <si>
    <t>Produits_Végétaux</t>
  </si>
  <si>
    <t>Ananas</t>
  </si>
  <si>
    <t>Arbuste en conteneur</t>
  </si>
  <si>
    <t>Betterave sucrière</t>
  </si>
  <si>
    <t>Blé tendre biologique de féverole (cas type)</t>
  </si>
  <si>
    <t>Blé tendre biologique de luzerne (cas type)</t>
  </si>
  <si>
    <t>Blé tendre conventionnel</t>
  </si>
  <si>
    <t>Cacao</t>
  </si>
  <si>
    <t>Café du Brésil (Robusta)</t>
  </si>
  <si>
    <t>Clémentine (Nour)</t>
  </si>
  <si>
    <t>Concombres</t>
  </si>
  <si>
    <t>Féverole</t>
  </si>
  <si>
    <t>Foin</t>
  </si>
  <si>
    <t>Fruit de palmier à huile frais</t>
  </si>
  <si>
    <t>Herbe conservée</t>
  </si>
  <si>
    <t>Herbe pâturée</t>
  </si>
  <si>
    <t>Luzerne</t>
  </si>
  <si>
    <t>Maïs ensilage</t>
  </si>
  <si>
    <t>Maïs grain humide</t>
  </si>
  <si>
    <t>Orge de brasserie</t>
  </si>
  <si>
    <t>Orge fourragère</t>
  </si>
  <si>
    <t>Pamplemousse</t>
  </si>
  <si>
    <t>Pois d'hiver</t>
  </si>
  <si>
    <t>Pois de printemps</t>
  </si>
  <si>
    <t>Pomme à cidre</t>
  </si>
  <si>
    <t>Pomme de table</t>
  </si>
  <si>
    <t>Pomme de terre de consommation destinée à l’industrie</t>
  </si>
  <si>
    <t>Pomme de terre destinée au marché du frais</t>
  </si>
  <si>
    <t>Pomme de terre fécule</t>
  </si>
  <si>
    <t>Pomme non tolérante à la tavelure</t>
  </si>
  <si>
    <t>Pomme tolérante à la tavelure</t>
  </si>
  <si>
    <t>Raisin vigne</t>
  </si>
  <si>
    <t>Riz Thaï (Riz jasmin)</t>
  </si>
  <si>
    <t>Rose fleur coupée hors sol</t>
  </si>
  <si>
    <t>Tomate pour la consommation en frais</t>
  </si>
  <si>
    <t>Triticale</t>
  </si>
  <si>
    <t>Vanille</t>
  </si>
  <si>
    <t>kgCO2e/pièce (arbuste en pot de 3 litres)</t>
  </si>
  <si>
    <t>kgCO2e/kg de matière brute (contenant 16% de sucre).</t>
  </si>
  <si>
    <t>kgCO2e/kg de matière brute (15% humidité)</t>
  </si>
  <si>
    <t>kgCO2e/kg de matière brute</t>
  </si>
  <si>
    <t>kgCO2e/kg de matière brute (sans pulpe)</t>
  </si>
  <si>
    <t>kgCO2e/kg de matière brute (9% humidité)</t>
  </si>
  <si>
    <t>kgCO2e/kg de matière brute (12% humidité)</t>
  </si>
  <si>
    <t>kgCO2e/kg de matière seche</t>
  </si>
  <si>
    <t>kgCO2e/kg d'herbe pâturée à 80% d'humidité</t>
  </si>
  <si>
    <t>kgCO2e/kg de matière sèche</t>
  </si>
  <si>
    <t>kgCO2e/kg de maïs grain à 28% d'humidité</t>
  </si>
  <si>
    <t>kgCO2e/kg de matière brute (80% humidité)</t>
  </si>
  <si>
    <t>kgCO2e/kg de matière brute (74% humidité)</t>
  </si>
  <si>
    <t>kgCO2e/pièce (tige)</t>
  </si>
  <si>
    <t>kgCO2e/kg de matière brute (15% d'humidité)</t>
  </si>
  <si>
    <t>Autre pays du monde</t>
  </si>
  <si>
    <t>Outre-mer, Polynésie Française</t>
  </si>
  <si>
    <t>France continentale, Pays de la Loire</t>
  </si>
  <si>
    <t>France continentale, Centre</t>
  </si>
  <si>
    <t>Autre pays du monde, Brésil, Etat de Bahia</t>
  </si>
  <si>
    <t>Autre pays du monde, Brésil, Etat de Minas Gerais</t>
  </si>
  <si>
    <t>France continentale, Basse Normandie)</t>
  </si>
  <si>
    <t>France continentale, Basse Normandie</t>
  </si>
  <si>
    <t>Autre pays du monde, Maroc (Region Souss)</t>
  </si>
  <si>
    <t>France continentale, Région nord: Ile de France, Picardie, Normandie, Champagne Ardennes, Nord pas de Calais.</t>
  </si>
  <si>
    <t>France continentale, Bretagne du Sud et Nord-Ouest</t>
  </si>
  <si>
    <t>France continentale, Auvergne</t>
  </si>
  <si>
    <t>France continentale, Champagne-Ardenne</t>
  </si>
  <si>
    <t>Autre pays du monde, Brésil, Val de San Francisco</t>
  </si>
  <si>
    <t>France continentale, Languedoc-Roussillon</t>
  </si>
  <si>
    <t>France continentale, Macon</t>
  </si>
  <si>
    <t>France continentale, Beaujolais</t>
  </si>
  <si>
    <t>Autre pays du monde, Thailande, Nord-Est et Nord</t>
  </si>
  <si>
    <t>Outre-mer, Mayotte</t>
  </si>
  <si>
    <t>conventionnelle – Moyenne nationale (France)</t>
  </si>
  <si>
    <t>conventionnel – Moyenne nationale (France)</t>
  </si>
  <si>
    <t>région Centre</t>
  </si>
  <si>
    <t>améliorant, 15% humidité</t>
  </si>
  <si>
    <t>panifiable, 15% humidité</t>
  </si>
  <si>
    <t>conventionnel, Cabruca</t>
  </si>
  <si>
    <t>sans pulpe, Brésil</t>
  </si>
  <si>
    <t>biologique, premier et deuxième choix, Basse Normandie</t>
  </si>
  <si>
    <t>conventionnelle, premier et deuxième choix – Moyenne nationale (France)</t>
  </si>
  <si>
    <t>qualité export, Souss</t>
  </si>
  <si>
    <t>conventionnel, 9% humidité – Moyenne nationale (France)</t>
  </si>
  <si>
    <t>sous serre</t>
  </si>
  <si>
    <t>biologique en culture pure (cas type), région Centre</t>
  </si>
  <si>
    <t>de printemps, conventionnelle, en conduite allégée</t>
  </si>
  <si>
    <t>conventionnnel (qualité industrielle), Sumatra</t>
  </si>
  <si>
    <t>enrubannage, prairie permanente, avec trèfle, Nord-Ouest</t>
  </si>
  <si>
    <t>enrubannage, prairie permanente, sans trèfle, Auvergne</t>
  </si>
  <si>
    <t>enrubannage, prairie permanente, sans trèfle, Nord-Ouest</t>
  </si>
  <si>
    <t>enrubannage, prairie temporaire, avec trèfle, Nord-Ouest</t>
  </si>
  <si>
    <t>enrubannage, prairie temporaire, sans trèfle, Nord-Ouest</t>
  </si>
  <si>
    <t>ensilage, prairie permanente, sans trèfle, Auvergne</t>
  </si>
  <si>
    <t>ensilage, prairie temporaire, avec trèfle, Nord-Ouest</t>
  </si>
  <si>
    <t>foin, prairie permanente, avec trèfle, Nord-Ouest</t>
  </si>
  <si>
    <t>foin, prairie permanente, sans trèfle, Auvergne</t>
  </si>
  <si>
    <t>foin, prairie permanente, sans trèfle, Nord-Ouest</t>
  </si>
  <si>
    <t>foin, prairie temporaire, avec trèfle, Nord-Ouest</t>
  </si>
  <si>
    <t>foin, prairie temporaire, sans trèfle, Nord-Ouest</t>
  </si>
  <si>
    <t>prairie permanente, avec trèfle, Nord-Ouest</t>
  </si>
  <si>
    <t>prairie permanente, sans trèfle, Auvergne</t>
  </si>
  <si>
    <t>prairie permanente, sans trèfle, Nord-Ouest</t>
  </si>
  <si>
    <t>prairie temporaire, avec trèfle, Nord-Ouest</t>
  </si>
  <si>
    <t>prairie temporaire, sans trèfle, Nord-Ouest</t>
  </si>
  <si>
    <t>conventionnelle, pour l'alimentation animale (en exploitation avec élevage)</t>
  </si>
  <si>
    <t>conventionnelle, pour la déshydratation</t>
  </si>
  <si>
    <t>conventionnel, 28% humidité – Moyenne nationale (France)</t>
  </si>
  <si>
    <t>conventionnelle, Val de San Francisco</t>
  </si>
  <si>
    <t>biologique – Moyenne nationale (France)</t>
  </si>
  <si>
    <t>mix de production (conventionnelle et biologique) – Moyenne nationale (France)</t>
  </si>
  <si>
    <t>conventionnel, 15% humidité</t>
  </si>
  <si>
    <t>mix de production (conventionnelle et biologique) – Moyenne nationale (France), sortie verger</t>
  </si>
  <si>
    <t>conventionnelle, mix de variétés – Moyenne nationale (France)</t>
  </si>
  <si>
    <t>conventionnelle</t>
  </si>
  <si>
    <t>autres variétés, conventionnelle</t>
  </si>
  <si>
    <t>chair ferme, conventionnelle</t>
  </si>
  <si>
    <t>biologique, Languedoc Roussillon, tous vins confondus</t>
  </si>
  <si>
    <t>biologique, Maconnais, vin appellation</t>
  </si>
  <si>
    <t>raisonnée Beaujolais Sud, vin appellation Beaujolais</t>
  </si>
  <si>
    <t>raisonnée, Languedoc Roussillon, tous vins confondus</t>
  </si>
  <si>
    <t>Moyenne nationale (Thaïlande)</t>
  </si>
  <si>
    <t>lutte conventionnelle et chauffage faible</t>
  </si>
  <si>
    <t>lutte conventionnelle, chauffée (et éclairée)</t>
  </si>
  <si>
    <t>lutte intégrée et chauffage faible</t>
  </si>
  <si>
    <t>lutte intégrée, chauffée (et éclairée)</t>
  </si>
  <si>
    <t>mix de production (lutte conventionnelle et intégrée) – Moyenne nationale (France)</t>
  </si>
  <si>
    <t>biologique, sous abri – Moyenne nationale (France)</t>
  </si>
  <si>
    <t>conventionnelle, sous abri froid</t>
  </si>
  <si>
    <t>conventionnelle, sous abri – Moyenne nationale (France)</t>
  </si>
  <si>
    <t>sous abri – Moyenne nationale (France)</t>
  </si>
  <si>
    <t>biologique (cas type), région Centre</t>
  </si>
  <si>
    <t>Acier ou fer blanc, France continentale, Base Carbone</t>
  </si>
  <si>
    <t>Aluminium, France continentale, Base Carbone</t>
  </si>
  <si>
    <t>Cuivre, France continentale, Base Carbone</t>
  </si>
  <si>
    <t>Nickel, France continentale, Base Carbone</t>
  </si>
  <si>
    <t>données d'activité</t>
  </si>
  <si>
    <t>Plastique (moyenne)</t>
  </si>
  <si>
    <t>Plastique (PEBD)</t>
  </si>
  <si>
    <t>Plastique (PEHD)</t>
  </si>
  <si>
    <t>Plastique (PET)</t>
  </si>
  <si>
    <t>Plastique (PS)</t>
  </si>
  <si>
    <t>Plastique (PVC)</t>
  </si>
  <si>
    <t>Nylon, France continentale, Base Carbone</t>
  </si>
  <si>
    <t>Films plastiques PET (pas recyclable), France continentale, Base Carbone</t>
  </si>
  <si>
    <t>Plastique (moyenne), France continentale, Base Carbone</t>
  </si>
  <si>
    <t>Plastique (PVC), France continentale, Base Carbone</t>
  </si>
  <si>
    <t>Fibre de verre neuf, France continentale, Base Carbone</t>
  </si>
  <si>
    <t>Fibre de verre recyclé, France continentale, Base Carbone</t>
  </si>
  <si>
    <t>Verre technique (optique et électronique), France continentale, Base Carbone</t>
  </si>
  <si>
    <t>utilisés</t>
  </si>
  <si>
    <t>Carton neuf, France continentale, Base Carbone</t>
  </si>
  <si>
    <t>Carton recyclé, France continentale, Base Carbone</t>
  </si>
  <si>
    <t>Ramette de papier blanc 80g/m² A4, Hors utilisation et fin de vie, France continentale, Base Carbone</t>
  </si>
  <si>
    <t>Unités</t>
  </si>
  <si>
    <t>Facteur</t>
  </si>
  <si>
    <t>FE</t>
  </si>
  <si>
    <t>Canalisations PVC, France continentale, Base Carbone</t>
  </si>
  <si>
    <t>Mur, bardage acier simple peau, France continentale, Base Carbone</t>
  </si>
  <si>
    <t>Panneau de plafond suspendu, France continentale, Base Carbone</t>
  </si>
  <si>
    <t>Béton armé, France continentale, Base Carbone</t>
  </si>
  <si>
    <t>aucune</t>
  </si>
  <si>
    <t>Maisons individuelles (MI), France continentale, Base Carbone</t>
  </si>
  <si>
    <t>Acide chlorhydrique, France continentale, Base Carbone</t>
  </si>
  <si>
    <t>Acide sulfurique, France continentale, Base Carbone</t>
  </si>
  <si>
    <t>Engrais binaire NK part N, Europe, Base Carbone</t>
  </si>
  <si>
    <t>Insecticide moyen, Europe, Base Carbone</t>
  </si>
  <si>
    <t>Produits_Mer</t>
  </si>
  <si>
    <t>Bar ou dorade 200 à 500g, conventionnel, en cage, sortie atelier (méditerranée), France continentale, Base Carbone</t>
  </si>
  <si>
    <t>Crevettes, France continentale, Base Carbone</t>
  </si>
  <si>
    <t>Grande truite 2 à 4 kg, conventionnel, sortie atelier, France continentale, Base Carbone</t>
  </si>
  <si>
    <t>Poisson (pêche) européenne, France continentale, Base Carbone</t>
  </si>
  <si>
    <t>Poisson (pêche) tropicale, Outre-mer, Base Carbone</t>
  </si>
  <si>
    <t>Produits de la mer</t>
  </si>
  <si>
    <t>Agneau conventionnel, système Roquefort, France continentale, Base Carbone</t>
  </si>
  <si>
    <t>Bovin viande Moyenne nationale (France), France continentale, Base Carbone</t>
  </si>
  <si>
    <t>Dinde Moyenne nationale (France), France continentale, Base Carbone</t>
  </si>
  <si>
    <t>Oeuf Moyenne nationale (France), France continentale, Base Carbone</t>
  </si>
  <si>
    <t>Poulet de chair Moyenne nationale (France), France continentale, Base Carbone</t>
  </si>
  <si>
    <t>Ananas, Outre-mer, Polynésie Française, Base Carbone</t>
  </si>
  <si>
    <t>Blé dur conventionnel – Moyenne nationale (France), France continentale, Base Carbone</t>
  </si>
  <si>
    <t>Carotte conventionnelle, premier et deuxième choix – Moyenne nationale (France), France continentale, Basse Normandie, Base Carbone</t>
  </si>
  <si>
    <t>Pomme de terre conventionnelle, mix de variétés – Moyenne nationale (France), France continentale, Base Carbone</t>
  </si>
  <si>
    <t>Maïs grain humide conventionnel, 28% humidité – Moyenne nationale (France), France continentale, Base Carbone</t>
  </si>
  <si>
    <t>Abricot Pays du sud, France continentale, Base Carbone</t>
  </si>
  <si>
    <t>Epinard, France continentale, Base Carbone</t>
  </si>
  <si>
    <t>Pomme France, France continentale, Base Carbone</t>
  </si>
  <si>
    <t>Melon, France continentale, Base Carbone</t>
  </si>
  <si>
    <t>Yaourt, France continentale, Base Carbone</t>
  </si>
  <si>
    <t>Produits en "sortie magasin"</t>
  </si>
  <si>
    <t>Repas</t>
  </si>
  <si>
    <t>à dominante animale (avec boeuf)</t>
  </si>
  <si>
    <t>à dominante animale (avec poulet)</t>
  </si>
  <si>
    <t>à dominante végétale (avec boeuf)</t>
  </si>
  <si>
    <t>à dominante végétale (avec poulet)</t>
  </si>
  <si>
    <t>classique (avec boeuf)</t>
  </si>
  <si>
    <t>classique (avec poulet)</t>
  </si>
  <si>
    <t>moyen</t>
  </si>
  <si>
    <t>végétarien</t>
  </si>
  <si>
    <t>kgCO2e/repas</t>
  </si>
  <si>
    <t>Repas moyen, France continentale, Base Carbone</t>
  </si>
  <si>
    <t>Boissons</t>
  </si>
  <si>
    <t>A partir des repas</t>
  </si>
  <si>
    <t>Repas végétarien, France continentale, Base Carbone</t>
  </si>
  <si>
    <t>Plats préparés</t>
  </si>
  <si>
    <t>Baba au rhum, France continentale, Base Carbone</t>
  </si>
  <si>
    <t>Brandade de morue, France continentale, Base Carbone</t>
  </si>
  <si>
    <t>Chili con carne, France continentale, Base Carbone</t>
  </si>
  <si>
    <t>Fondant au chocolat, France continentale, Base Carbone</t>
  </si>
  <si>
    <t>Par quantité</t>
  </si>
  <si>
    <t>Carotte fraîches, France continentale, Base Carbone</t>
  </si>
  <si>
    <t>Frites surgelées, France continentale, Base Carbone</t>
  </si>
  <si>
    <t>Légumes (ou fruits) générique, de saison, produit localement, France continentale, Base Carbone</t>
  </si>
  <si>
    <t>Thon en boîte, France continentale, Base Carbone</t>
  </si>
  <si>
    <t>Bière en magasin, prêt à consommer, France continentale, Base Carbone</t>
  </si>
  <si>
    <t>Café (boisson prête à boire) poids ingéré après achat en magasin, France continentale, Base Carbone</t>
  </si>
  <si>
    <t>Eau (du robinet) en magasin, prêt à consommer, France continentale, Base Carbone</t>
  </si>
  <si>
    <t>Eau minérale (50cl, en bouteille) prêt à boire, France continentale, Base Carbone</t>
  </si>
  <si>
    <t>Aimant AlNiCo, Monde, Base Carbone</t>
  </si>
  <si>
    <t>Action sociale, France continentale, Base Carbone</t>
  </si>
  <si>
    <t>Administration publiques et défense, sécurité sociale obligatoire, France continentale, Base Carbone</t>
  </si>
  <si>
    <t>Meubles et autres biens manufacturés, France continentale, Base Carbone</t>
  </si>
  <si>
    <t>Nourriture, repas &amp; boissons</t>
  </si>
  <si>
    <t>Facteurs d'émission de l'onglet Déplacement</t>
  </si>
  <si>
    <t>Routiers</t>
  </si>
  <si>
    <t>kgCO2e/km</t>
  </si>
  <si>
    <t>Moto</t>
  </si>
  <si>
    <t>cylindrée inf. à 750 cm³, essence, zone urbaine</t>
  </si>
  <si>
    <t>cylindrée sup. à 750 cm³, essence, zone urbaine</t>
  </si>
  <si>
    <t>kgCO2e/course.km</t>
  </si>
  <si>
    <t>kgCO2e/passager.km</t>
  </si>
  <si>
    <t>agglomérations de 150 000 à 250 000 habitants, gazole / GNV</t>
  </si>
  <si>
    <t>agglomérations de moins de 150 000 habitants, gazole / GNV</t>
  </si>
  <si>
    <t>agglomérations de plus de 250 000 habitants, gazole / GNV</t>
  </si>
  <si>
    <t>Divers</t>
  </si>
  <si>
    <t>Taxi brousse</t>
  </si>
  <si>
    <t>gazole / essence</t>
  </si>
  <si>
    <t>électricité - à la centrale</t>
  </si>
  <si>
    <t>électricité</t>
  </si>
  <si>
    <t>Ferroviaire</t>
  </si>
  <si>
    <t>Métro</t>
  </si>
  <si>
    <t>Métro, tramway, trolleybus</t>
  </si>
  <si>
    <t>RER</t>
  </si>
  <si>
    <t>TER, Train Express Regional</t>
  </si>
  <si>
    <t>TGV, Train Grande Vitesse</t>
  </si>
  <si>
    <t>Train de voyageurs</t>
  </si>
  <si>
    <t>Train grandes lignes</t>
  </si>
  <si>
    <t>Tramway</t>
  </si>
  <si>
    <t>Paris</t>
  </si>
  <si>
    <t>Pays Bas</t>
  </si>
  <si>
    <t>Aérien</t>
  </si>
  <si>
    <t>0-50 sièges, trajet de 0-1000 km</t>
  </si>
  <si>
    <t>0-50 sièges, trajet de 1000-2000 km</t>
  </si>
  <si>
    <t>0-50 sièges, trajet de 2000-3000 km</t>
  </si>
  <si>
    <t>100-180 sièges, trajet de 0-1000 km</t>
  </si>
  <si>
    <t>100-180 sièges, trajet de 1000-2000 km</t>
  </si>
  <si>
    <t>100-180 sièges, trajet de 2000-3000 km</t>
  </si>
  <si>
    <t>100-180 sièges, trajet de 3000-4000 km</t>
  </si>
  <si>
    <t>100-180 sièges, trajet de 4000-5000 km</t>
  </si>
  <si>
    <t>100-180 sièges, trajet de 5000-6000 km</t>
  </si>
  <si>
    <t>180-250 sièges, trajet de 0-1000 km</t>
  </si>
  <si>
    <t>180-250 sièges, trajet de 1000-2000 km</t>
  </si>
  <si>
    <t>180-250 sièges, trajet de 2000-3000 km</t>
  </si>
  <si>
    <t>180-250 sièges, trajet de 3000-4000 km</t>
  </si>
  <si>
    <t>180-250 sièges, trajet de 4000-5000 km</t>
  </si>
  <si>
    <t>180-250 sièges, trajet de 5000-6000 km</t>
  </si>
  <si>
    <t>180-250 sièges, trajet de 6000-7000 km</t>
  </si>
  <si>
    <t>180-250 sièges, trajet de 7000-8000 km</t>
  </si>
  <si>
    <t>180-250 sièges, trajet de 8000-9000 km</t>
  </si>
  <si>
    <t>180-250 sièges, trajet de 9000-10000 km</t>
  </si>
  <si>
    <t>50-100 sièges, trajet de 0-1000 km</t>
  </si>
  <si>
    <t>50-100 sièges, trajet de 1000-2000 km</t>
  </si>
  <si>
    <t>50-100 sièges, trajet de 2000-3000 km</t>
  </si>
  <si>
    <t>plus de 250 sièges, trajet de 10000-11000 km</t>
  </si>
  <si>
    <t>plus de 250 sièges, trajet de 3000-4000 km</t>
  </si>
  <si>
    <t>plus de 250 sièges, trajet de 4000-5000 km</t>
  </si>
  <si>
    <t>plus de 250 sièges, trajet de 5000-6000 km</t>
  </si>
  <si>
    <t>plus de 250 sièges, trajet de 6000-7000 km</t>
  </si>
  <si>
    <t>plus de 250 sièges, trajet de 7000-8000 km</t>
  </si>
  <si>
    <t>plus de 250 sièges, trajet de 8000-9000 km</t>
  </si>
  <si>
    <t>plus de 250 sièges, trajet de 9000-10000 km</t>
  </si>
  <si>
    <t>plus de 250 sièges, trajet de &gt; 11000 km</t>
  </si>
  <si>
    <t>transport régional</t>
  </si>
  <si>
    <t>kgCO2e/voiture.km</t>
  </si>
  <si>
    <t>Ferry de jour (passagers)</t>
  </si>
  <si>
    <t>Ferry de jour (voitures)</t>
  </si>
  <si>
    <t>Ferry de nuit (passagers)</t>
  </si>
  <si>
    <t>Ferry de nuit (voitures)</t>
  </si>
  <si>
    <t>Navette maritime liaison inter-îles</t>
  </si>
  <si>
    <t>Roulier Ro-Pax (passagers)</t>
  </si>
  <si>
    <t>Roulier Ro-Pax (voitures)</t>
  </si>
  <si>
    <t>Maritime et fluvial</t>
  </si>
  <si>
    <t>Parcours</t>
  </si>
  <si>
    <t>Périphérie rurale</t>
  </si>
  <si>
    <t>Ile de France banlieue lointaine</t>
  </si>
  <si>
    <t>Banlieue urbaine</t>
  </si>
  <si>
    <t>Centre ville</t>
  </si>
  <si>
    <t>France entière</t>
  </si>
  <si>
    <t>Zones rurale, Mayotte</t>
  </si>
  <si>
    <t>Périphérie urbaine, Mayotte</t>
  </si>
  <si>
    <t>Centre ville, Mayotte</t>
  </si>
  <si>
    <t>Département de Mayotte, Moyenne</t>
  </si>
  <si>
    <t>Périphérie rurale, Tahiti</t>
  </si>
  <si>
    <t>Banlieue urbaine, Tahiti</t>
  </si>
  <si>
    <t>Centre ville, Tahiti</t>
  </si>
  <si>
    <t>Tahiti</t>
  </si>
  <si>
    <t>kgCO2e/véhicule.km</t>
  </si>
  <si>
    <t>Carburants</t>
  </si>
  <si>
    <t>Maritime_Fluvial</t>
  </si>
  <si>
    <t>Essence (E85), France continentale, Base Carbone</t>
  </si>
  <si>
    <t>GNL, Gaz Naturel Liquéfié ((inclus routier, maritime et fluvial)), France continentale, Base Carbone</t>
  </si>
  <si>
    <t>GPL pour véhicule routier, France continentale, Base Carbone</t>
  </si>
  <si>
    <t>Bioéthanol (sans changement d'affectation des sols), France continentale, Base Carbone</t>
  </si>
  <si>
    <t>L</t>
  </si>
  <si>
    <r>
      <t xml:space="preserve">Données </t>
    </r>
    <r>
      <rPr>
        <b/>
        <sz val="10"/>
        <color rgb="FFFF0000"/>
        <rFont val="Arial"/>
        <family val="2"/>
      </rPr>
      <t>à ne pas utiliser pour le Bilan GES strict</t>
    </r>
  </si>
  <si>
    <t>Périphérie rurale, B</t>
  </si>
  <si>
    <t>Ile de France banlieue lointaine, B</t>
  </si>
  <si>
    <t>Banlieue urbaine, B</t>
  </si>
  <si>
    <t>Centre ville, B</t>
  </si>
  <si>
    <t>France entière, B</t>
  </si>
  <si>
    <t>Zones rurale, Mayotte, B</t>
  </si>
  <si>
    <t>Périphérie urbaine, Mayotte, B</t>
  </si>
  <si>
    <t>Centre ville, Mayotte, B</t>
  </si>
  <si>
    <t>Département de Mayotte, Moyenne, B</t>
  </si>
  <si>
    <t>Périphérie rurale, Tahiti, B</t>
  </si>
  <si>
    <t>Banlieue urbaine, Tahiti, B</t>
  </si>
  <si>
    <t>Centre ville, Tahiti, B</t>
  </si>
  <si>
    <t>Tahiti, B</t>
  </si>
  <si>
    <t xml:space="preserve"> &gt; 11CV, motorisation essence</t>
  </si>
  <si>
    <t xml:space="preserve"> &gt; 11CV, motorisation gazole</t>
  </si>
  <si>
    <t xml:space="preserve"> &gt; 11CV, motorisation mixte essence/gazole</t>
  </si>
  <si>
    <t xml:space="preserve"> moyenne, motorisation essence</t>
  </si>
  <si>
    <t xml:space="preserve"> moyenne, motorisation gazole</t>
  </si>
  <si>
    <t xml:space="preserve"> moyenne, motorisation moyenne</t>
  </si>
  <si>
    <t xml:space="preserve"> [6-10CV], motorisation essence</t>
  </si>
  <si>
    <t xml:space="preserve"> [6-10CV], motorisation gazole</t>
  </si>
  <si>
    <t xml:space="preserve"> [6-10CV], motorisation mixte essence/gazole</t>
  </si>
  <si>
    <t xml:space="preserve"> ]0-5CV], motorisation essence</t>
  </si>
  <si>
    <t xml:space="preserve"> ]0-5CV], motorisation gazole</t>
  </si>
  <si>
    <t xml:space="preserve"> ]0-5CV], motorisation mixte essence/gazole</t>
  </si>
  <si>
    <t xml:space="preserve"> ]0-5CV], motorisation mixte essence/gazole, France continentale, Base Carbone</t>
  </si>
  <si>
    <t xml:space="preserve"> [6-10CV], motorisation mixte essence/gazole, France continentale, Base Carbone</t>
  </si>
  <si>
    <t xml:space="preserve"> &gt; 11CV, motorisation mixte essence/gazole, France continentale, Base Carbone</t>
  </si>
  <si>
    <t>agglomérations de 150 000 à 250 000 habitants, gazole / GNV, France continentale, Base Carbone</t>
  </si>
  <si>
    <t>agglomérations de moins de 150 000 habitants, gazole / GNV, France continentale, Base Carbone</t>
  </si>
  <si>
    <t>agglomérations de plus de 250 000 habitants, gazole / GNV, France continentale, Base Carbone</t>
  </si>
  <si>
    <t>cylindrée inf. à 750 cm³, essence, zone urbaine, France continentale, Base Carbone</t>
  </si>
  <si>
    <t>cylindrée sup. à 750 cm³, essence, zone urbaine, France continentale, Base Carbone</t>
  </si>
  <si>
    <t>TGV, Train Grande Vitesse, France continentale, Base Carbone</t>
  </si>
  <si>
    <t>Train grandes lignes, France continentale, Base Carbone</t>
  </si>
  <si>
    <t>Métro, tramway, trolleybus, France continentale, Base Carbone</t>
  </si>
  <si>
    <t>energie</t>
  </si>
  <si>
    <t>km</t>
  </si>
  <si>
    <t>distance</t>
  </si>
  <si>
    <t>Energie (Transports électriques)</t>
  </si>
  <si>
    <t>Transport_electrique</t>
  </si>
  <si>
    <t>3 - Déplacement des employés en train (y compris métro, tram, RER) non possédé par l'organisation</t>
  </si>
  <si>
    <t>0-50 sièges, trajet de 0-1000 km, Monde, Base Carbone</t>
  </si>
  <si>
    <t>50-100 sièges, trajet de 1000-2000 km, Monde, Base Carbone</t>
  </si>
  <si>
    <t>100-180 sièges, trajet de 2000-3000 km, Monde, Base Carbone</t>
  </si>
  <si>
    <t>180-250 sièges, trajet de 3000-4000 km, Monde, Base Carbone</t>
  </si>
  <si>
    <t>Distances moyennes</t>
  </si>
  <si>
    <t>Part du bus dans les transports en commun</t>
  </si>
  <si>
    <t>Taux d'occupation moyen des voitures</t>
  </si>
  <si>
    <t>km / (personne.an)</t>
  </si>
  <si>
    <t>La Réunion</t>
  </si>
  <si>
    <t>mobilité longue distance</t>
  </si>
  <si>
    <t>mobilité quotidienne</t>
  </si>
  <si>
    <t>agglo 50-300.000 hab banlieue - 2 roues</t>
  </si>
  <si>
    <t>agglo 50-300.000 hab banlieue - bus</t>
  </si>
  <si>
    <t>agglo 50-300.000 hab banlieue - marche</t>
  </si>
  <si>
    <t>agglo 50-300.000 hab banlieue - voiture</t>
  </si>
  <si>
    <t>agglo 50-300.000 hab centre - 2 roues</t>
  </si>
  <si>
    <t>agglo 50-300.000 hab centre - bus</t>
  </si>
  <si>
    <t>agglo 50-300.000 hab centre - marche</t>
  </si>
  <si>
    <t>agglo 50-300.000 hab centre - voiture</t>
  </si>
  <si>
    <t>agglo &lt; 50.000 hab - 2 roues</t>
  </si>
  <si>
    <t>agglo &lt; 50.000 hab - bus</t>
  </si>
  <si>
    <t>agglo &lt; 50.000 hab - marche</t>
  </si>
  <si>
    <t>agglo &lt; 50.000 hab - voiture</t>
  </si>
  <si>
    <t>agglo &gt; 300.000 hab banlieue - 2 roues</t>
  </si>
  <si>
    <t>agglo &gt; 300.000 hab banlieue - bus</t>
  </si>
  <si>
    <t>agglo &gt; 300.000 hab banlieue - marche</t>
  </si>
  <si>
    <t>agglo &gt; 300.000 hab banlieue - voiture</t>
  </si>
  <si>
    <t>agglo &gt; 300.000 hab centre - 2 roues</t>
  </si>
  <si>
    <t>agglo &gt; 300.000 hab centre - bus</t>
  </si>
  <si>
    <t>agglo &gt; 300.000 hab centre - marche</t>
  </si>
  <si>
    <t>agglo &gt; 300.000 hab centre - métro / RER / tram</t>
  </si>
  <si>
    <t>agglo &gt; 300.000 hab centre - voiture</t>
  </si>
  <si>
    <t>agglo &gt; 300.000 hab périphérie - 2 roues</t>
  </si>
  <si>
    <t>agglo &gt; 300.000 hab périphérie - bus</t>
  </si>
  <si>
    <t>agglo &gt; 300.000 hab périphérie - marche</t>
  </si>
  <si>
    <t>agglo &gt; 300.000 hab périphérie - voiture</t>
  </si>
  <si>
    <t>banlieue parisienne - 2 roues</t>
  </si>
  <si>
    <t>banlieue parisienne - bus</t>
  </si>
  <si>
    <t>banlieue parisienne - marche</t>
  </si>
  <si>
    <t>banlieue parisienne - métro / RER / tram</t>
  </si>
  <si>
    <t>banlieue parisienne - voiture</t>
  </si>
  <si>
    <t>moyenne nationale - 2 roues</t>
  </si>
  <si>
    <t>moyenne nationale - bus</t>
  </si>
  <si>
    <t>moyenne nationale - marche</t>
  </si>
  <si>
    <t>moyenne nationale - métro / RER / tram</t>
  </si>
  <si>
    <t>moyenne nationale - voiture</t>
  </si>
  <si>
    <t>Paris intramuros - 2 roues</t>
  </si>
  <si>
    <t>Paris intramuros - bus</t>
  </si>
  <si>
    <t>Paris intramuros - marche</t>
  </si>
  <si>
    <t>Paris intramuros - métro / RER / tram</t>
  </si>
  <si>
    <t>Paris intramuros - voiture</t>
  </si>
  <si>
    <t>Distances_moyennes</t>
  </si>
  <si>
    <t>0-50 sièges, trajet de 1000-2000 km, Monde, Base Carbone</t>
  </si>
  <si>
    <t>0-50 sièges, trajet de 2000-3000 km, Monde, Base Carbone</t>
  </si>
  <si>
    <t>Ferry de jour (passagers), France continentale, Base Carbone</t>
  </si>
  <si>
    <t>Navette maritime liaison inter-îles, Polynésie Française, Base Carbone</t>
  </si>
  <si>
    <t>Roulier Ro-Pax (passagers), France continentale, Base Carbone</t>
  </si>
  <si>
    <r>
      <t xml:space="preserve">8 - </t>
    </r>
    <r>
      <rPr>
        <b/>
        <sz val="10"/>
        <color rgb="FFC00000"/>
        <rFont val="Arial"/>
        <family val="2"/>
      </rPr>
      <t xml:space="preserve">Visiteurs </t>
    </r>
    <r>
      <rPr>
        <b/>
        <sz val="10"/>
        <rFont val="Arial"/>
        <family val="2"/>
      </rPr>
      <t>en bateau</t>
    </r>
  </si>
  <si>
    <r>
      <t xml:space="preserve">9 - </t>
    </r>
    <r>
      <rPr>
        <b/>
        <sz val="10"/>
        <color rgb="FFC00000"/>
        <rFont val="Arial"/>
        <family val="2"/>
      </rPr>
      <t xml:space="preserve">Visiteurs </t>
    </r>
    <r>
      <rPr>
        <b/>
        <sz val="10"/>
        <rFont val="Arial"/>
        <family val="2"/>
      </rPr>
      <t>en train (y compris métro, tram, RER) non possédé</t>
    </r>
  </si>
  <si>
    <t>Facteurs d'émission de l'onglet Fret</t>
  </si>
  <si>
    <t>kgCO2e/m³.km</t>
  </si>
  <si>
    <t>kgCO2e/tonne.km</t>
  </si>
  <si>
    <t>Camion porteur déménagement, 45m³</t>
  </si>
  <si>
    <t>Camion porteur express, traction, PTAC 19T</t>
  </si>
  <si>
    <t>Camion porteur marchandises diverses, PTAC 12T</t>
  </si>
  <si>
    <t>Camion porteur marchandises diverses, PTAC 7,5T</t>
  </si>
  <si>
    <t>Camion porteur messagerie, frigorifique, ramasse distribution, PTAC 19T</t>
  </si>
  <si>
    <t>Camion porteur messagerie, ramasse distribution, PTAC 19T</t>
  </si>
  <si>
    <t>Camion remorque grand volume, PTRA 26T</t>
  </si>
  <si>
    <t>Camion remorque grand volume, PTRA 40T</t>
  </si>
  <si>
    <t>Ensemble articulé benne céréalière, PTRA 40T</t>
  </si>
  <si>
    <t>Ensemble articulé benne TP, PTRA 40T</t>
  </si>
  <si>
    <t>Ensemble articulé chassis porte conteneur, PTRA 40T</t>
  </si>
  <si>
    <t>Ensemble articulé citerne, PTRA 40T</t>
  </si>
  <si>
    <t>Ensemble articulé déménagement, 90m³</t>
  </si>
  <si>
    <t>Ensemble articulé groupe froid, PTRA 40T</t>
  </si>
  <si>
    <t>Ensemble articulé marchandises diverses, longue distance, PTRA 40T</t>
  </si>
  <si>
    <t>Ensemble articulé marchandises diverses, régional, PTRA 40T</t>
  </si>
  <si>
    <t>Ensemble articulé messagerie, frigorifique, traction, PTRA 40T</t>
  </si>
  <si>
    <t>Ensemble articulé messagerie, traction, PTRA 40T</t>
  </si>
  <si>
    <t>Ensemble articulé porte voitures, PTRA 40T</t>
  </si>
  <si>
    <t>Fourgon déménagement, 8m³</t>
  </si>
  <si>
    <t>Véhicule Utilitaire Léger express, ramasse distribution, colis</t>
  </si>
  <si>
    <t>Véhicule Utilitaire Léger express, ramasse distribution, pli/course</t>
  </si>
  <si>
    <t>Routier</t>
  </si>
  <si>
    <t>Maritime &amp; fluvial</t>
  </si>
  <si>
    <t>Bateau automoteur capacité comprise entre 1000 et 1499 tonnes de port en lourd</t>
  </si>
  <si>
    <t>Bateau automoteur capacité comprise entre 400 et 649 tonnes de port en lourd</t>
  </si>
  <si>
    <t>Bateau automoteur capacité comprise entre 650 et 999 tonnes de port en lourd</t>
  </si>
  <si>
    <t>Bateau automoteur capacité égale ou supérieure à 1500 tonnes de port en lourd</t>
  </si>
  <si>
    <t>Bateau automoteur capacité inférieure à 400 tonnes de port en lourd</t>
  </si>
  <si>
    <t>Bateau pousseur puissance comprise entre 590 et 880 kW</t>
  </si>
  <si>
    <t>Bateau pousseur puissance inférieure à 590 kW</t>
  </si>
  <si>
    <t>Bateau pousseur puissance supérieure ou égale à 880 kW (hors transport de conteneurs)</t>
  </si>
  <si>
    <t>Bateau pousseur puissance supérieure ou égale à 880 kW (transport de conteneurs)</t>
  </si>
  <si>
    <t>Cargo liaison inter-îles</t>
  </si>
  <si>
    <t>Cargo liaison inter-îles, Mayotte-Anjouan</t>
  </si>
  <si>
    <t>Cargo liaison inter-îles, Petite Terre-Grande Terre</t>
  </si>
  <si>
    <t>Pétrolier Aframax, de 68500 à 200000 tonnes de port en lourd</t>
  </si>
  <si>
    <t>Pétrolier Handy product, de 26500 à 68499 tonnes de port en lourd</t>
  </si>
  <si>
    <t>Pétrolier Petit product tanker, de moins de 26500 tonnes de port en lourd</t>
  </si>
  <si>
    <t>Pétrolier VLCC, de plus de 200000 tonnes de port en lourd</t>
  </si>
  <si>
    <t>Porte-conteneurs de 1200 à 1899 EVP</t>
  </si>
  <si>
    <t>Porte-conteneurs de 1900 à 3849 EVP</t>
  </si>
  <si>
    <t>Porte-conteneurs de 3850 à 7499 EVP</t>
  </si>
  <si>
    <t>Porte-conteneurs de moins de 1200 EVP</t>
  </si>
  <si>
    <t>Porte-conteneurs de plus de 7500 EVP</t>
  </si>
  <si>
    <t>Roulier Ro-Pax</t>
  </si>
  <si>
    <t>Roulier Ro-Ro</t>
  </si>
  <si>
    <t>Vraquier Capesize, de plus de 127500 tonnes de port en lourd</t>
  </si>
  <si>
    <t>Vraquier Handymax, de 40250 à 63499 tonnes de port en lourd</t>
  </si>
  <si>
    <t>Vraquier Handysize, de moins de 40250 tonnes de port en lourd</t>
  </si>
  <si>
    <t>Vraquier Panamax, de 63500 à 127500 tonnes de port en lourd</t>
  </si>
  <si>
    <t xml:space="preserve">0 - 50 sièges, trajet de 0-1000 km </t>
  </si>
  <si>
    <t xml:space="preserve">0 - 50 sièges, trajet de 1000-2000 km </t>
  </si>
  <si>
    <t xml:space="preserve">0 - 50 sièges, trajet de 2000-3000 km </t>
  </si>
  <si>
    <t xml:space="preserve">100 - 180 sièges, trajet de 0-1000 km </t>
  </si>
  <si>
    <t xml:space="preserve">100 - 180 sièges, trajet de 1000-2000 km </t>
  </si>
  <si>
    <t xml:space="preserve">100 - 180 sièges, trajet de 2000-3000 km </t>
  </si>
  <si>
    <t xml:space="preserve">100 - 180 sièges, trajet de 3000-4000 km </t>
  </si>
  <si>
    <t xml:space="preserve">100 - 180 sièges, trajet de 4000 - 5000 km </t>
  </si>
  <si>
    <t xml:space="preserve">100 - 180 sièges, trajet de 5000-6000 km </t>
  </si>
  <si>
    <t xml:space="preserve">180 - 250 sièges, trajet de 0-1000 km </t>
  </si>
  <si>
    <t xml:space="preserve">180 - 250 sièges, trajet de 1000-2000 km </t>
  </si>
  <si>
    <t xml:space="preserve">180 - 250 sièges, trajet de 2000-3000 km </t>
  </si>
  <si>
    <t xml:space="preserve">180 - 250 sièges, trajet de 3000-4000 km </t>
  </si>
  <si>
    <t xml:space="preserve">180 - 250 sièges, trajet de 4000 - 5000 km </t>
  </si>
  <si>
    <t xml:space="preserve">180 - 250 sièges, trajet de 5000-6000 km </t>
  </si>
  <si>
    <t xml:space="preserve">180 - 250 sièges, trajet de 6000-7000 km </t>
  </si>
  <si>
    <t xml:space="preserve">180 - 250 sièges, trajet de 7000-8000 km </t>
  </si>
  <si>
    <t xml:space="preserve">180 - 250 sièges, trajet de 8000-9000 km </t>
  </si>
  <si>
    <t xml:space="preserve">180 - 250 sièges, trajet de 9000-10000 km </t>
  </si>
  <si>
    <t xml:space="preserve">50-100 sièges, trajet de 0-1000 km </t>
  </si>
  <si>
    <t xml:space="preserve">50-100 sièges, trajet de 1000-2000 km </t>
  </si>
  <si>
    <t xml:space="preserve">50-100 sièges, trajet de 2000-3000 km </t>
  </si>
  <si>
    <t xml:space="preserve">liaison inter-îles </t>
  </si>
  <si>
    <t xml:space="preserve">plus de 250 sièges, trajet de 10000-11000 km </t>
  </si>
  <si>
    <t xml:space="preserve">plus de 250 sièges, trajet de 3000-4000 km </t>
  </si>
  <si>
    <t xml:space="preserve">plus de 250 sièges, trajet de 4000 - 5000 km </t>
  </si>
  <si>
    <t xml:space="preserve">plus de 250 sièges, trajet de 5000-6000 km </t>
  </si>
  <si>
    <t xml:space="preserve">plus de 250 sièges, trajet de 6000-7000 km </t>
  </si>
  <si>
    <t xml:space="preserve">plus de 250 sièges, trajet de 7000-8000 km </t>
  </si>
  <si>
    <t xml:space="preserve">plus de 250 sièges, trajet de 8000-9000 km </t>
  </si>
  <si>
    <t xml:space="preserve">plus de 250 sièges, trajet de 9000-10000 km </t>
  </si>
  <si>
    <t xml:space="preserve">plus de 250 sièges, trajet de plus de 11000 km </t>
  </si>
  <si>
    <t xml:space="preserve">transport régional </t>
  </si>
  <si>
    <t>motorisation électrique, marchandises denses</t>
  </si>
  <si>
    <t>motorisation électrique, marchandises légères</t>
  </si>
  <si>
    <t>motorisation électrique, marchandises moyennement denses</t>
  </si>
  <si>
    <t>motorisation gazole, marchandises denses</t>
  </si>
  <si>
    <t>motorisation gazole, marchandises légères</t>
  </si>
  <si>
    <t>motorisation gazole, marchandises moyennement denses</t>
  </si>
  <si>
    <t>motorisation mixte électricité / gazole, marchandises denses</t>
  </si>
  <si>
    <t>motorisation mixte électricité / gazole, marchandises légères</t>
  </si>
  <si>
    <t>motorisation mixte électricité / gazole, marchandises moyennement denses</t>
  </si>
  <si>
    <t>Gazole routier, France continentale, Base Carbone</t>
  </si>
  <si>
    <t>GNV, Gaz Naturel Comprimé pour véhicule routier, France continentale, Base Carbone</t>
  </si>
  <si>
    <t>Biodiesel (sans changement d'affectation des sols), France continentale, Base Carbone</t>
  </si>
  <si>
    <t>tonne.km</t>
  </si>
  <si>
    <t>Camion porteur marchandises diverses, PTAC 12T, France continentale, Base Carbone</t>
  </si>
  <si>
    <t>Camion porteur messagerie, frigorifique, ramasse distribution, PTAC 19T, France continentale, Base Carbone</t>
  </si>
  <si>
    <t>Véhicule Utilitaire Léger express, ramasse distribution, colis, France continentale, Base Carbone</t>
  </si>
  <si>
    <t>Camion porteur déménagement, 45m³, France continentale, Base Carbone</t>
  </si>
  <si>
    <r>
      <t xml:space="preserve">3 - Fret aérien </t>
    </r>
    <r>
      <rPr>
        <b/>
        <sz val="10"/>
        <color rgb="FFC00000"/>
        <rFont val="Arial"/>
        <family val="2"/>
      </rPr>
      <t>entrant,</t>
    </r>
    <r>
      <rPr>
        <b/>
        <sz val="10"/>
        <rFont val="Arial"/>
        <family val="2"/>
      </rPr>
      <t xml:space="preserve"> tonnes.km</t>
    </r>
  </si>
  <si>
    <t>0 - 50 sièges, trajet de 0-1000 km , Monde, Base Carbone</t>
  </si>
  <si>
    <t>100 - 180 sièges, trajet de 1000-2000 km , Monde, Base Carbone</t>
  </si>
  <si>
    <t>180 - 250 sièges, trajet de 2000-3000 km , Monde, Base Carbone</t>
  </si>
  <si>
    <t>2 - Pertes en ligne de l'électricité</t>
  </si>
  <si>
    <r>
      <t xml:space="preserve">3 - Fret ferroviaire </t>
    </r>
    <r>
      <rPr>
        <b/>
        <sz val="10"/>
        <color rgb="FFC00000"/>
        <rFont val="Arial"/>
        <family val="2"/>
      </rPr>
      <t>entrant,</t>
    </r>
    <r>
      <rPr>
        <b/>
        <sz val="10"/>
        <rFont val="Arial"/>
        <family val="2"/>
      </rPr>
      <t xml:space="preserve"> combustibles pour trains possédés</t>
    </r>
  </si>
  <si>
    <r>
      <t xml:space="preserve">4 - Fret ferroviaire </t>
    </r>
    <r>
      <rPr>
        <b/>
        <sz val="10"/>
        <color rgb="FFC00000"/>
        <rFont val="Arial"/>
        <family val="2"/>
      </rPr>
      <t>entrant</t>
    </r>
    <r>
      <rPr>
        <b/>
        <sz val="10"/>
        <rFont val="Arial"/>
        <family val="2"/>
      </rPr>
      <t>, information CO2 des prestations de transport</t>
    </r>
  </si>
  <si>
    <r>
      <t xml:space="preserve">5 - Fret ferroviaire </t>
    </r>
    <r>
      <rPr>
        <b/>
        <sz val="10"/>
        <color rgb="FFC00000"/>
        <rFont val="Arial"/>
        <family val="2"/>
      </rPr>
      <t>entrant,</t>
    </r>
    <r>
      <rPr>
        <b/>
        <sz val="10"/>
        <rFont val="Arial"/>
        <family val="2"/>
      </rPr>
      <t xml:space="preserve"> trains non possédés, tonnes.km</t>
    </r>
  </si>
  <si>
    <t>motorisation électrique, marchandises denses, France continentale, Base Carbone</t>
  </si>
  <si>
    <t>motorisation gazole, marchandises légères, France continentale, Base Carbone</t>
  </si>
  <si>
    <t>motorisation mixte électricité / gazole, marchandises moyennement denses, France continentale, Base Carbone</t>
  </si>
  <si>
    <t>Bateau automoteur capacité comprise entre 1000 et 1499 tonnes de port en lourd, France continentale, Base Carbone</t>
  </si>
  <si>
    <t>Bateau pousseur puissance comprise entre 590 et 880 kW, France continentale, Base Carbone</t>
  </si>
  <si>
    <t>Vraquier Handysize, de moins de 40250 tonnes de port en lourd, France continentale, Base Carbone</t>
  </si>
  <si>
    <t>Maritime</t>
  </si>
  <si>
    <t>Fluvial</t>
  </si>
  <si>
    <t>Ferry de jour, France continentale, Base Carbone</t>
  </si>
  <si>
    <t>Pétrolier Aframax, de 68500 à 200000 tonnes de port en lourd, France continentale, Base Carbone</t>
  </si>
  <si>
    <t>Bateau pousseur puissance supérieure ou égale à 880 kW (transport de conteneurs), France continentale, Base Carbone</t>
  </si>
  <si>
    <r>
      <t xml:space="preserve">3 - Fret aérien </t>
    </r>
    <r>
      <rPr>
        <b/>
        <sz val="10"/>
        <color rgb="FFC00000"/>
        <rFont val="Arial"/>
        <family val="2"/>
      </rPr>
      <t>interne,</t>
    </r>
    <r>
      <rPr>
        <b/>
        <sz val="10"/>
        <rFont val="Arial"/>
        <family val="2"/>
      </rPr>
      <t xml:space="preserve"> tonnes.km</t>
    </r>
  </si>
  <si>
    <t>Pertes en ligne</t>
  </si>
  <si>
    <r>
      <t xml:space="preserve">3 - Fret maritime </t>
    </r>
    <r>
      <rPr>
        <b/>
        <sz val="10"/>
        <color rgb="FFC00000"/>
        <rFont val="Arial"/>
        <family val="2"/>
      </rPr>
      <t>entrant</t>
    </r>
  </si>
  <si>
    <r>
      <t xml:space="preserve">4 - Fret fluvial </t>
    </r>
    <r>
      <rPr>
        <b/>
        <sz val="10"/>
        <color rgb="FFFF0000"/>
        <rFont val="Arial"/>
        <family val="2"/>
      </rPr>
      <t>entrant</t>
    </r>
    <r>
      <rPr>
        <b/>
        <sz val="10"/>
        <rFont val="Arial"/>
        <family val="2"/>
      </rPr>
      <t>, information CO2 des prestations de transport</t>
    </r>
  </si>
  <si>
    <r>
      <t xml:space="preserve">5 - Fret fluvial </t>
    </r>
    <r>
      <rPr>
        <b/>
        <sz val="10"/>
        <color rgb="FFC00000"/>
        <rFont val="Arial"/>
        <family val="2"/>
      </rPr>
      <t xml:space="preserve">entrant, </t>
    </r>
    <r>
      <rPr>
        <b/>
        <sz val="10"/>
        <color indexed="8"/>
        <rFont val="Arial"/>
        <family val="2"/>
      </rPr>
      <t>par type de bateaux</t>
    </r>
  </si>
  <si>
    <r>
      <t xml:space="preserve">3 - Fret ferroviaire </t>
    </r>
    <r>
      <rPr>
        <b/>
        <sz val="10"/>
        <color rgb="FFC00000"/>
        <rFont val="Arial"/>
        <family val="2"/>
      </rPr>
      <t>interne,</t>
    </r>
    <r>
      <rPr>
        <b/>
        <sz val="10"/>
        <rFont val="Arial"/>
        <family val="2"/>
      </rPr>
      <t xml:space="preserve"> combustibles pour trains possédés</t>
    </r>
  </si>
  <si>
    <r>
      <t xml:space="preserve">4 - Fret ferroviaire </t>
    </r>
    <r>
      <rPr>
        <b/>
        <sz val="10"/>
        <color rgb="FFC00000"/>
        <rFont val="Arial"/>
        <family val="2"/>
      </rPr>
      <t>interne</t>
    </r>
    <r>
      <rPr>
        <b/>
        <sz val="10"/>
        <rFont val="Arial"/>
        <family val="2"/>
      </rPr>
      <t>, information CO2 des prestations de transport</t>
    </r>
  </si>
  <si>
    <r>
      <t xml:space="preserve">5 - Fret ferroviaire </t>
    </r>
    <r>
      <rPr>
        <b/>
        <sz val="10"/>
        <color rgb="FFC00000"/>
        <rFont val="Arial"/>
        <family val="2"/>
      </rPr>
      <t>interne,</t>
    </r>
    <r>
      <rPr>
        <b/>
        <sz val="10"/>
        <rFont val="Arial"/>
        <family val="2"/>
      </rPr>
      <t xml:space="preserve"> trains non possédés, tonnes.km</t>
    </r>
  </si>
  <si>
    <r>
      <t xml:space="preserve">3 - Fret maritime </t>
    </r>
    <r>
      <rPr>
        <b/>
        <sz val="10"/>
        <color rgb="FFC00000"/>
        <rFont val="Arial"/>
        <family val="2"/>
      </rPr>
      <t>interne</t>
    </r>
  </si>
  <si>
    <r>
      <t xml:space="preserve">4 - Fret fluvial </t>
    </r>
    <r>
      <rPr>
        <b/>
        <sz val="10"/>
        <color rgb="FFFF0000"/>
        <rFont val="Arial"/>
        <family val="2"/>
      </rPr>
      <t>interne</t>
    </r>
    <r>
      <rPr>
        <b/>
        <sz val="10"/>
        <rFont val="Arial"/>
        <family val="2"/>
      </rPr>
      <t>, information CO2 des prestations de transport</t>
    </r>
  </si>
  <si>
    <r>
      <t xml:space="preserve">5 - Fret fluvial </t>
    </r>
    <r>
      <rPr>
        <b/>
        <sz val="10"/>
        <color rgb="FFC00000"/>
        <rFont val="Arial"/>
        <family val="2"/>
      </rPr>
      <t xml:space="preserve">interne, </t>
    </r>
    <r>
      <rPr>
        <b/>
        <sz val="10"/>
        <color indexed="8"/>
        <rFont val="Arial"/>
        <family val="2"/>
      </rPr>
      <t>par type de bateaux</t>
    </r>
  </si>
  <si>
    <r>
      <t xml:space="preserve">2 - Fret aérien </t>
    </r>
    <r>
      <rPr>
        <b/>
        <sz val="10"/>
        <color rgb="FFFF0000"/>
        <rFont val="Arial"/>
        <family val="2"/>
      </rPr>
      <t>sortant</t>
    </r>
    <r>
      <rPr>
        <b/>
        <sz val="10"/>
        <rFont val="Arial"/>
        <family val="2"/>
      </rPr>
      <t>, information CO2 des prestations de transport</t>
    </r>
  </si>
  <si>
    <r>
      <t xml:space="preserve">3 - Fret ferroviaire </t>
    </r>
    <r>
      <rPr>
        <b/>
        <sz val="10"/>
        <color rgb="FFC00000"/>
        <rFont val="Arial"/>
        <family val="2"/>
      </rPr>
      <t>sortant,</t>
    </r>
    <r>
      <rPr>
        <b/>
        <sz val="10"/>
        <rFont val="Arial"/>
        <family val="2"/>
      </rPr>
      <t xml:space="preserve"> combustibles pour trains possédés</t>
    </r>
  </si>
  <si>
    <r>
      <t xml:space="preserve">4 - Fret ferroviaire </t>
    </r>
    <r>
      <rPr>
        <b/>
        <sz val="10"/>
        <color rgb="FFC00000"/>
        <rFont val="Arial"/>
        <family val="2"/>
      </rPr>
      <t>sortant,</t>
    </r>
    <r>
      <rPr>
        <b/>
        <sz val="10"/>
        <rFont val="Arial"/>
        <family val="2"/>
      </rPr>
      <t xml:space="preserve"> information CO2 des prestations de transport</t>
    </r>
  </si>
  <si>
    <r>
      <t xml:space="preserve">5 - Fret ferroviaire </t>
    </r>
    <r>
      <rPr>
        <b/>
        <sz val="10"/>
        <color rgb="FFC00000"/>
        <rFont val="Arial"/>
        <family val="2"/>
      </rPr>
      <t>sortant,</t>
    </r>
    <r>
      <rPr>
        <b/>
        <sz val="10"/>
        <rFont val="Arial"/>
        <family val="2"/>
      </rPr>
      <t xml:space="preserve"> trains non possédés, tonnes.km</t>
    </r>
  </si>
  <si>
    <r>
      <t xml:space="preserve">2 - Fret maritime </t>
    </r>
    <r>
      <rPr>
        <b/>
        <sz val="10"/>
        <color rgb="FFFF0000"/>
        <rFont val="Arial"/>
        <family val="2"/>
      </rPr>
      <t>sortant,</t>
    </r>
    <r>
      <rPr>
        <b/>
        <sz val="10"/>
        <rFont val="Arial"/>
        <family val="2"/>
      </rPr>
      <t xml:space="preserve"> information CO2 des prestations de transport</t>
    </r>
  </si>
  <si>
    <r>
      <t xml:space="preserve">3 - Fret maritime </t>
    </r>
    <r>
      <rPr>
        <b/>
        <sz val="10"/>
        <color rgb="FFFF0000"/>
        <rFont val="Arial"/>
        <family val="2"/>
      </rPr>
      <t>sortant</t>
    </r>
  </si>
  <si>
    <r>
      <t xml:space="preserve">4 - Fret fluvial </t>
    </r>
    <r>
      <rPr>
        <b/>
        <sz val="10"/>
        <color rgb="FFFF0000"/>
        <rFont val="Arial"/>
        <family val="2"/>
      </rPr>
      <t>sortant,</t>
    </r>
    <r>
      <rPr>
        <b/>
        <sz val="10"/>
        <rFont val="Arial"/>
        <family val="2"/>
      </rPr>
      <t xml:space="preserve"> information CO2 des prestations de transport</t>
    </r>
  </si>
  <si>
    <r>
      <t xml:space="preserve">5 - Fret fluvial </t>
    </r>
    <r>
      <rPr>
        <b/>
        <sz val="10"/>
        <color rgb="FFC00000"/>
        <rFont val="Arial"/>
        <family val="2"/>
      </rPr>
      <t xml:space="preserve">sortant, </t>
    </r>
    <r>
      <rPr>
        <b/>
        <sz val="10"/>
        <color indexed="8"/>
        <rFont val="Arial"/>
        <family val="2"/>
      </rPr>
      <t>par type de bateaux</t>
    </r>
  </si>
  <si>
    <t>Facteurs d'émission des onglets Déchets directs et Futurs emballages</t>
  </si>
  <si>
    <t>DAS - Déchets d'Activités de Soins</t>
  </si>
  <si>
    <t>DIS - Déchets Industriels Spéciaux</t>
  </si>
  <si>
    <t>Collecte</t>
  </si>
  <si>
    <t>Traitement</t>
  </si>
  <si>
    <t>Déchets minéraux</t>
  </si>
  <si>
    <t>fin de vie incinération</t>
  </si>
  <si>
    <t>fin de vie stockage</t>
  </si>
  <si>
    <t>Carton - fin de vie compost</t>
  </si>
  <si>
    <t>Carton - fin de vie incinération</t>
  </si>
  <si>
    <t>Carton - fin de vie stockage</t>
  </si>
  <si>
    <t>Déchets alimentaires - fin de vie incinération</t>
  </si>
  <si>
    <t>Déchets alimentaires - fin de vie stockage</t>
  </si>
  <si>
    <t>Papier - fin de vie compost</t>
  </si>
  <si>
    <t>Papier - fin de vie incinération</t>
  </si>
  <si>
    <t>Papier - fin de vie stockage</t>
  </si>
  <si>
    <t>Fuites</t>
  </si>
  <si>
    <t>Déchets organiques</t>
  </si>
  <si>
    <t>Déchets plastiques</t>
  </si>
  <si>
    <t>Plastique moyen</t>
  </si>
  <si>
    <t>Plastique PE</t>
  </si>
  <si>
    <t>Plastique PET</t>
  </si>
  <si>
    <t>Plastique PP</t>
  </si>
  <si>
    <t>Plastique PS</t>
  </si>
  <si>
    <t>Plastique PVC</t>
  </si>
  <si>
    <t>Ordures ménagères</t>
  </si>
  <si>
    <t>Ordures</t>
  </si>
  <si>
    <t>Organiques</t>
  </si>
  <si>
    <t>Minéraux</t>
  </si>
  <si>
    <t>Dangereux</t>
  </si>
  <si>
    <t>Eaux_Usées</t>
  </si>
  <si>
    <t>Traitement des eaux usées</t>
  </si>
  <si>
    <t>kgCO2e/m3</t>
  </si>
  <si>
    <t>Transport</t>
  </si>
  <si>
    <t>postes fixes de combustion</t>
  </si>
  <si>
    <t>Electricité: réseaux, usines (EP et EU) et bâtiments tertiaires</t>
  </si>
  <si>
    <t>véhicules particuliers, utilitaires, engins</t>
  </si>
  <si>
    <t>process d'épuration (N2O et CH4)</t>
  </si>
  <si>
    <t>Rejets au milieu naturel (CH4 et N2O)</t>
  </si>
  <si>
    <t>Emissions de N2O liées à l'épandage des boues</t>
  </si>
  <si>
    <t>Refus de dégrillage, Graisse et sables</t>
  </si>
  <si>
    <t>réactifs consommés</t>
  </si>
  <si>
    <t>fin de vie incinération, France continentale, Base Carbone</t>
  </si>
  <si>
    <t>fin de vie stockage, France continentale, Base Carbone</t>
  </si>
  <si>
    <t>collecte</t>
  </si>
  <si>
    <t>traitement</t>
  </si>
  <si>
    <t>incinération</t>
  </si>
  <si>
    <t>Carton - fin de vie compost, France continentale, Base Carbone</t>
  </si>
  <si>
    <t>Déchets alimentaires - fin de vie compost, France continentale, Base Carbone</t>
  </si>
  <si>
    <t>Papier - fin de vie incinération, France continentale, Base Carbone</t>
  </si>
  <si>
    <t>fuites</t>
  </si>
  <si>
    <t>Plastique PVC, France continentale, Base Carbone</t>
  </si>
  <si>
    <t>DAS - Déchets d'Activités de Soins, France continentale, Base Carbone</t>
  </si>
  <si>
    <t>DIS - Déchets Industriels Spéciaux, France continentale, Base Carbone</t>
  </si>
  <si>
    <t>CO2f, Base Carbone</t>
  </si>
  <si>
    <t>CH4b, Base Carbone</t>
  </si>
  <si>
    <t>CH4f, Base Carbone</t>
  </si>
  <si>
    <t>N2O, Base Carbone</t>
  </si>
  <si>
    <t>Tétrachlorométhane, Base Carbone</t>
  </si>
  <si>
    <t>Traitement des eaux usées, France continentale, Base Carbone</t>
  </si>
  <si>
    <t>énergie</t>
  </si>
  <si>
    <t>transport</t>
  </si>
  <si>
    <t>émissions fugitives</t>
  </si>
  <si>
    <t>intrants</t>
  </si>
  <si>
    <t>choix</t>
  </si>
  <si>
    <t>stockage</t>
  </si>
  <si>
    <t>neuf &amp; recyclé</t>
  </si>
  <si>
    <t>compost</t>
  </si>
  <si>
    <t>Verre plat flotté, Europe, Base Carbone</t>
  </si>
  <si>
    <t>Verre plat à motifs, Europe, Base Carbone</t>
  </si>
  <si>
    <t>Fibre de verre neuf, France continentale, Base Carbone; kgCO2e/kg</t>
  </si>
  <si>
    <t>Papier Moyen, Hors utilisation et fin de vie, France continentale, Base Carbone</t>
  </si>
  <si>
    <t>Investissements dans des secteurs donnés</t>
  </si>
  <si>
    <t>Assurance, services bancaires, conseil et honoraires, France continentale, Base Carbone</t>
  </si>
  <si>
    <t>Déchets minéraux : Métaux &amp; Verre</t>
  </si>
  <si>
    <t>Papiers, cartons, alimentaire</t>
  </si>
  <si>
    <t>3 - Electricité achetée, moyenne par pays</t>
  </si>
  <si>
    <t>4 - Electricité achetée, producteur désigné</t>
  </si>
  <si>
    <r>
      <t xml:space="preserve">5 - EDF </t>
    </r>
    <r>
      <rPr>
        <b/>
        <sz val="10"/>
        <color rgb="FFC00000"/>
        <rFont val="Arial"/>
        <family val="2"/>
      </rPr>
      <t>producteur</t>
    </r>
    <r>
      <rPr>
        <b/>
        <sz val="10"/>
        <rFont val="Arial"/>
        <family val="2"/>
      </rPr>
      <t xml:space="preserve"> mensualisé</t>
    </r>
  </si>
  <si>
    <r>
      <t>6 - Consommation d'</t>
    </r>
    <r>
      <rPr>
        <b/>
        <sz val="10"/>
        <color rgb="FFC00000"/>
        <rFont val="Arial"/>
        <family val="2"/>
      </rPr>
      <t>électricité spécifique</t>
    </r>
  </si>
  <si>
    <r>
      <t>7 - Consommation</t>
    </r>
    <r>
      <rPr>
        <b/>
        <sz val="10"/>
        <color rgb="FFC00000"/>
        <rFont val="Arial"/>
        <family val="2"/>
      </rPr>
      <t xml:space="preserve"> totale d'électricité</t>
    </r>
  </si>
  <si>
    <t>Caractère de l'utilisation</t>
  </si>
  <si>
    <t>Facteurs d'émission de l'onglet Immobilisations</t>
  </si>
  <si>
    <t>Bâtiment agricole, structure en béton</t>
  </si>
  <si>
    <t>Bâtiment agricole, structure métallique</t>
  </si>
  <si>
    <t>Bâtiment industriel, structure en béton</t>
  </si>
  <si>
    <t>Bâtiment industriel, structure métallique</t>
  </si>
  <si>
    <t>Centre de loisir, structure en béton</t>
  </si>
  <si>
    <t>Centre de loisir, structure métallique</t>
  </si>
  <si>
    <t>Commerce, structure en béton</t>
  </si>
  <si>
    <t>Commerce, structure métallique</t>
  </si>
  <si>
    <t>Etablissement d'enseignement, structure en béton</t>
  </si>
  <si>
    <t>Etablissement de santé, structure en béton</t>
  </si>
  <si>
    <t>Garage, structure en béton</t>
  </si>
  <si>
    <t>Garage, structure métallique</t>
  </si>
  <si>
    <t>Matériaux</t>
  </si>
  <si>
    <t>Bâtiment industriel, structure en béton, France continentale, Base Carbone</t>
  </si>
  <si>
    <t>Commerce, structure en béton, France continentale, Base Carbone</t>
  </si>
  <si>
    <t>Immeubles de logements collectifs (IC), France continentale, Base Carbone</t>
  </si>
  <si>
    <t>Mur, béton, France continentale, Base Carbone</t>
  </si>
  <si>
    <t>Sol, carreaux de plâtre, France continentale, Base Carbone</t>
  </si>
  <si>
    <t>Poutrelle en béton, France continentale, Base Carbone</t>
  </si>
  <si>
    <t>Enrobés</t>
  </si>
  <si>
    <t>Béton armé continu, routier</t>
  </si>
  <si>
    <t>Béton de ciment, routier</t>
  </si>
  <si>
    <t>Enrobé, à module élevé</t>
  </si>
  <si>
    <t>Enrobé, tiède</t>
  </si>
  <si>
    <t>Enrobés bitumineux, à froid</t>
  </si>
  <si>
    <t>Enrobés bitumineux, avec 10% REC</t>
  </si>
  <si>
    <t>Enrobés bitumineux, avec 20% REC</t>
  </si>
  <si>
    <t>Enrobés bitumineux, avec 30% REC</t>
  </si>
  <si>
    <t>Enrobés bitumineux, avec 50% REC</t>
  </si>
  <si>
    <t>Béton armé continu, routier, France continentale, Base Carbone</t>
  </si>
  <si>
    <t>Enrobé, à module élevé, France continentale, Base Carbone</t>
  </si>
  <si>
    <t>Grave, liant routier préfissurée, France continentale, Base Carbone</t>
  </si>
  <si>
    <t>2 - Combustibles fossiles, sources fixes</t>
  </si>
  <si>
    <t>6 - Bâtiments, plastiques</t>
  </si>
  <si>
    <t>Routes</t>
  </si>
  <si>
    <t>Glissière de sécurité, pour voirie de type TC5</t>
  </si>
  <si>
    <t>Glissière de sécurité, pour voirie de type TC6</t>
  </si>
  <si>
    <t>Glissière de sécurité, pour voirie de type TC7</t>
  </si>
  <si>
    <t>Glissière de sécurité, pour voirie de type TC5, France continentale, Base Carbone</t>
  </si>
  <si>
    <t>Donnée</t>
  </si>
  <si>
    <t>3 - Infrastructures, matériaux en vrac</t>
  </si>
  <si>
    <t>Véhicules, Machines et Outils</t>
  </si>
  <si>
    <t>VMO</t>
  </si>
  <si>
    <t>Machines, France continentale, Base Carbone</t>
  </si>
  <si>
    <t>Mobilier, France continentale, Base Carbone</t>
  </si>
  <si>
    <t>Véhicules, France continentale, Base Carbone</t>
  </si>
  <si>
    <t>3 - Outils &amp; machines, plastiques</t>
  </si>
  <si>
    <t>4 - Infrastructures, verre</t>
  </si>
  <si>
    <t>Calcul des incertitudes</t>
  </si>
  <si>
    <t>Ventilation par GES</t>
  </si>
  <si>
    <t>Détail des incertitudes</t>
  </si>
  <si>
    <t>Récapitulatif par catégorie pour extraction CDP</t>
  </si>
  <si>
    <t>CDP</t>
  </si>
  <si>
    <t>Groupe EDF</t>
  </si>
  <si>
    <t>Groupe RWE</t>
  </si>
  <si>
    <t>Groupe E.ON</t>
  </si>
  <si>
    <t>Vattenfall</t>
  </si>
  <si>
    <t>Engie</t>
  </si>
  <si>
    <t>Groupe Enel</t>
  </si>
  <si>
    <t>Groupe EDP</t>
  </si>
  <si>
    <t>CEZ</t>
  </si>
  <si>
    <t>Fortum</t>
  </si>
  <si>
    <t>DEI</t>
  </si>
  <si>
    <t>Statkraft</t>
  </si>
  <si>
    <t>Verbund</t>
  </si>
  <si>
    <t>Gas Natural Fenosa</t>
  </si>
  <si>
    <t>Drax</t>
  </si>
  <si>
    <t>Scottish &amp; Southern</t>
  </si>
  <si>
    <t>PVO</t>
  </si>
  <si>
    <t>Dong</t>
  </si>
  <si>
    <t>Iberdrola + Scottish Power</t>
  </si>
  <si>
    <t>EDF Energies Nouvelles</t>
  </si>
  <si>
    <t>EDF France</t>
  </si>
  <si>
    <t>EDF Energy</t>
  </si>
  <si>
    <t>Europe (hors France)</t>
  </si>
  <si>
    <t>ERSA &amp; Kogeneracja</t>
  </si>
  <si>
    <t>BE ZRT &amp; EDF Demasz</t>
  </si>
  <si>
    <t>RWE Belgium Netherlands</t>
  </si>
  <si>
    <t>RWE Central / Eastern</t>
  </si>
  <si>
    <t>E.ON</t>
  </si>
  <si>
    <t>E.ON UK</t>
  </si>
  <si>
    <t>ex Endesa Italia</t>
  </si>
  <si>
    <t>Base Carbone® v13</t>
  </si>
  <si>
    <r>
      <rPr>
        <b/>
        <u/>
        <sz val="8"/>
        <rFont val="Geneva"/>
      </rPr>
      <t xml:space="preserve">Recommandations d'utilisation : </t>
    </r>
    <r>
      <rPr>
        <sz val="8"/>
        <rFont val="Geneva"/>
      </rPr>
      <t xml:space="preserve">
Plusieurs lignes blanches sont laissées vierges à la fin de chaque liste : </t>
    </r>
    <r>
      <rPr>
        <b/>
        <sz val="8"/>
        <rFont val="Geneva"/>
      </rPr>
      <t>vous pouvez y ajouter les facteurs d'émission que vous souhaitez inclure aux listes déroulantes.</t>
    </r>
    <r>
      <rPr>
        <sz val="8"/>
        <rFont val="Geneva"/>
      </rPr>
      <t xml:space="preserve">
Si ces lignes ne suffisent pas, copiez puis insérez des lignes existantes puis assurez vous que les formules des colonnes D à G sont bien continues. Les suites de numéros des colonnes B et D ne doivent pas être interrompues. En cas de doute, faites glisser la formule de la première ligne de la liste.
</t>
    </r>
    <r>
      <rPr>
        <b/>
        <sz val="8"/>
        <rFont val="Geneva"/>
      </rPr>
      <t>Attention :</t>
    </r>
    <r>
      <rPr>
        <sz val="8"/>
        <rFont val="Geneva"/>
      </rPr>
      <t xml:space="preserve"> les unités et type doivent correspondre à celles inscrites dans les onglets de calcul (sinon, une erreur vous avertira très vite). Pensez à indiquer vos sources en bas de page !</t>
    </r>
  </si>
  <si>
    <t>Groupe EDF, Europe, PWC</t>
  </si>
  <si>
    <t xml:space="preserve"> A2A, Italie, PWC</t>
  </si>
  <si>
    <t>Groupe RWE, Europe, PWC</t>
  </si>
  <si>
    <t>Groupe E.ON, Europe, PWC</t>
  </si>
  <si>
    <t>Moyennes (Collecte + Traitement + Incinération)</t>
  </si>
  <si>
    <t>Moyennes (Collecte + Traitement + Incinération + Fuites)</t>
  </si>
  <si>
    <t>Traitement des eaux usées
Base Carbone</t>
  </si>
  <si>
    <t>Ventilation GHG P</t>
  </si>
  <si>
    <t>Émissions et suppressions directes</t>
  </si>
  <si>
    <t>Émissions indirectes liées à l'importation d'énergie</t>
  </si>
  <si>
    <t>Émissions indirectes liées au transport</t>
  </si>
  <si>
    <t>Émissions indirectes liées à l'utilisation de services par l'organisation</t>
  </si>
  <si>
    <t>Émissions indirectes liées à l'utilisation des biens par l'organisation</t>
  </si>
  <si>
    <t>Émissions indirectes associées à l'usage des produits de l'organisation</t>
  </si>
  <si>
    <t>Détail des émissions</t>
  </si>
  <si>
    <t>8 - Production d'électricité renouvelable</t>
  </si>
  <si>
    <t>hydraulique, France continentale, Base Carbone</t>
  </si>
  <si>
    <t>ISO</t>
  </si>
  <si>
    <t>Questionnaire CDP</t>
  </si>
  <si>
    <t>Câble électrique externe, Monde, Base Carbone</t>
  </si>
  <si>
    <t>Attention : à n'employer qu'en dernier recours.</t>
  </si>
  <si>
    <t>Investissements financiers sectoriels</t>
  </si>
  <si>
    <t>Déplacements des employés dans le cadre du travail</t>
  </si>
  <si>
    <t>autres modes routiers</t>
  </si>
  <si>
    <t>bateau</t>
  </si>
  <si>
    <t>7 - Moto, domicile-travail</t>
  </si>
  <si>
    <t>8 - Train (y compris métro, tram, RER), domicile-travail</t>
  </si>
  <si>
    <t>4 - Déplacement des employés en 2 roues</t>
  </si>
  <si>
    <t>1 - Voirie</t>
  </si>
  <si>
    <t>2 - Voirie, combustibles sur chantier</t>
  </si>
  <si>
    <t>Voirie - calculs par matériaux</t>
  </si>
  <si>
    <t>Entreposage et services auxiliaires des transports, France continentale, Base Carbone</t>
  </si>
  <si>
    <t>Machines et équipements, France continentale, Base Carbone</t>
  </si>
  <si>
    <t>Construction, France continentale, Base Carbone</t>
  </si>
  <si>
    <t>1-2-3-4-5</t>
  </si>
  <si>
    <t>6-7</t>
  </si>
  <si>
    <t>12-13-16-17-22</t>
  </si>
  <si>
    <t>9-10</t>
  </si>
  <si>
    <t>11-14</t>
  </si>
  <si>
    <t>18-19-21</t>
  </si>
  <si>
    <t>8-15-20-23</t>
  </si>
  <si>
    <t>Numéros des postes ISO 14069</t>
  </si>
  <si>
    <t>Fret entrant</t>
  </si>
  <si>
    <t>Fret interne</t>
  </si>
  <si>
    <t>Fret sortant</t>
  </si>
  <si>
    <t>Guide méthodologique Bilan Carbone® V8</t>
  </si>
  <si>
    <t>Routes, voies ferrées, parkings, ports et infrastructures diverses</t>
  </si>
  <si>
    <t>Electricité achetée, moyenne par pays</t>
  </si>
  <si>
    <r>
      <t xml:space="preserve">3 - Fret routier </t>
    </r>
    <r>
      <rPr>
        <b/>
        <sz val="10"/>
        <color rgb="FFC00000"/>
        <rFont val="Arial"/>
        <family val="2"/>
      </rPr>
      <t>entrant</t>
    </r>
  </si>
  <si>
    <r>
      <t xml:space="preserve">3 - Fret routier </t>
    </r>
    <r>
      <rPr>
        <b/>
        <sz val="10"/>
        <color rgb="FFC00000"/>
        <rFont val="Arial"/>
        <family val="2"/>
      </rPr>
      <t>interne</t>
    </r>
  </si>
  <si>
    <t>3 - Déplacement des employés en bateau, passager.km</t>
  </si>
  <si>
    <r>
      <t>Fuites ou émissions non énergétiques (</t>
    </r>
    <r>
      <rPr>
        <b/>
        <sz val="10"/>
        <color rgb="FFFF0000"/>
        <rFont val="Arial"/>
        <family val="2"/>
      </rPr>
      <t>Kyoto</t>
    </r>
    <r>
      <rPr>
        <b/>
        <sz val="10"/>
        <rFont val="Arial"/>
        <family val="2"/>
      </rPr>
      <t>)</t>
    </r>
  </si>
  <si>
    <r>
      <t xml:space="preserve">Fuites ou émissions non énergétiques (hors </t>
    </r>
    <r>
      <rPr>
        <b/>
        <sz val="10"/>
        <color rgb="FFFF0000"/>
        <rFont val="Arial"/>
        <family val="2"/>
      </rPr>
      <t>Kyoto</t>
    </r>
    <r>
      <rPr>
        <b/>
        <sz val="10"/>
        <rFont val="Arial"/>
        <family val="2"/>
      </rPr>
      <t>)</t>
    </r>
  </si>
  <si>
    <t>selon le type</t>
  </si>
  <si>
    <t>Gain GES lié au recyclage</t>
  </si>
  <si>
    <t>Gain GES du recyclage</t>
  </si>
  <si>
    <t>Gains</t>
  </si>
  <si>
    <t>Gain</t>
  </si>
  <si>
    <t>Émissions réduites par le recyclage de vos déchets</t>
  </si>
  <si>
    <t>Émissions réduites par le du recyclage de vos déchets</t>
  </si>
  <si>
    <t>Émissions réduites par le recyclage des déchets</t>
  </si>
  <si>
    <t>Bâtiments - calculs par matériaux pour chantiers</t>
  </si>
  <si>
    <r>
      <rPr>
        <b/>
        <sz val="10"/>
        <color rgb="FFFF0000"/>
        <rFont val="Arial"/>
        <family val="2"/>
      </rPr>
      <t xml:space="preserve">ATTENTION </t>
    </r>
    <r>
      <rPr>
        <sz val="10"/>
        <rFont val="Arial"/>
        <family val="2"/>
      </rPr>
      <t xml:space="preserve">
</t>
    </r>
    <r>
      <rPr>
        <b/>
        <sz val="10"/>
        <rFont val="Arial"/>
        <family val="2"/>
      </rPr>
      <t>Ces "émissions réduites" ne devront pas être soustraites aux résultats du Bilan Carbone.</t>
    </r>
    <r>
      <rPr>
        <sz val="10"/>
        <rFont val="Arial"/>
        <family val="2"/>
      </rPr>
      <t xml:space="preserve"> Elles sont purement indicatives, et pourront servir à favoriser une solution de recyclage plutôt qu'un traitement classique (incinération, par exemple).
Ce "gain" d'émissions reflète les émissions que l'utilisateur de la matière recyclée ne génèrera pas. 
Nous vous conseillons de classer vos déchets comme "fin de vie stockage" si vous les recyclez.</t>
    </r>
  </si>
  <si>
    <t>Extraction GHG Protocol</t>
  </si>
  <si>
    <t>Numéro de la question</t>
  </si>
  <si>
    <t>Plage de réponse</t>
  </si>
  <si>
    <t>Intitulé de la question</t>
  </si>
  <si>
    <t>0.1 Introduction</t>
  </si>
  <si>
    <t>Sélectionnez le pays pour lequel vous souhaitez publier des données</t>
  </si>
  <si>
    <t>Description générale de l'organisation</t>
  </si>
  <si>
    <t>Choisissez la date de début et de fin de l'année de reporting</t>
  </si>
  <si>
    <r>
      <t>cf étape 1 de la démarche Bilan Carbone</t>
    </r>
    <r>
      <rPr>
        <sz val="10"/>
        <rFont val="Calibri"/>
        <family val="2"/>
      </rPr>
      <t>®</t>
    </r>
  </si>
  <si>
    <r>
      <rPr>
        <i/>
        <sz val="10"/>
        <rFont val="Arial"/>
        <family val="2"/>
      </rPr>
      <t>cf étape 4 de la démarche Bilan Carbone</t>
    </r>
    <r>
      <rPr>
        <i/>
        <sz val="10"/>
        <rFont val="Calibri"/>
        <family val="2"/>
      </rPr>
      <t>®</t>
    </r>
    <r>
      <rPr>
        <i/>
        <sz val="10"/>
        <rFont val="Arial"/>
        <family val="2"/>
      </rPr>
      <t xml:space="preserve"> : des incitations peuvent faire partie d'un plan d'actions de réduction</t>
    </r>
  </si>
  <si>
    <r>
      <t>cf étape 2 de la démarche Bilan Carbone</t>
    </r>
    <r>
      <rPr>
        <sz val="10"/>
        <rFont val="Calibri"/>
        <family val="2"/>
      </rPr>
      <t xml:space="preserve">® </t>
    </r>
    <r>
      <rPr>
        <i/>
        <sz val="10"/>
        <rFont val="Arial"/>
        <family val="2"/>
      </rPr>
      <t>: la cartographie de votre organisation reflêtera les situations géographiques des différents sites</t>
    </r>
  </si>
  <si>
    <r>
      <rPr>
        <b/>
        <sz val="10"/>
        <rFont val="Arial"/>
        <family val="2"/>
      </rPr>
      <t>Note :</t>
    </r>
    <r>
      <rPr>
        <sz val="10"/>
        <rFont val="Arial"/>
        <family val="2"/>
      </rPr>
      <t xml:space="preserve">
Le tableau ci-dessous vous servira de base de réflexion quant aux réponses que vous pourrez apporter au questionnaire du CDP. Pour rappel, ce questionnaire est en ligne : il vous faudra "copier" les éléments depuis ce tableur jusqu'au questionnaire.</t>
    </r>
  </si>
  <si>
    <t>Valeurs calculées pour l'extraction GHG Protocol</t>
  </si>
  <si>
    <r>
      <t>Réponse donnée par votre Bilan Carbone</t>
    </r>
    <r>
      <rPr>
        <sz val="10"/>
        <rFont val="Calibri"/>
        <family val="2"/>
      </rPr>
      <t>®</t>
    </r>
  </si>
  <si>
    <r>
      <t>Réponse en partie obtenue via le Bilan Carbone</t>
    </r>
    <r>
      <rPr>
        <sz val="10"/>
        <rFont val="Calibri"/>
        <family val="2"/>
      </rPr>
      <t>®</t>
    </r>
  </si>
  <si>
    <r>
      <t>Information non disponible via le Bilan Carbone</t>
    </r>
    <r>
      <rPr>
        <sz val="10"/>
        <rFont val="Calibri"/>
        <family val="2"/>
      </rPr>
      <t>®</t>
    </r>
  </si>
  <si>
    <t>à venir : une extraction des kWh consommés</t>
  </si>
  <si>
    <t>à venir : la liste des FE utilisés</t>
  </si>
  <si>
    <t>à venir : extraction des FE utilisés</t>
  </si>
  <si>
    <t>Questionnaire 2017</t>
  </si>
  <si>
    <r>
      <t xml:space="preserve">3 - Fret routier </t>
    </r>
    <r>
      <rPr>
        <b/>
        <sz val="10"/>
        <color rgb="FFC00000"/>
        <rFont val="Arial"/>
        <family val="2"/>
      </rPr>
      <t>sortant</t>
    </r>
  </si>
  <si>
    <r>
      <t xml:space="preserve">3 - Fret aérien </t>
    </r>
    <r>
      <rPr>
        <b/>
        <sz val="10"/>
        <color rgb="FFC00000"/>
        <rFont val="Arial"/>
        <family val="2"/>
      </rPr>
      <t>sortant</t>
    </r>
    <r>
      <rPr>
        <b/>
        <sz val="10"/>
        <rFont val="Arial"/>
        <family val="2"/>
      </rPr>
      <t xml:space="preserve"> tonnes.km</t>
    </r>
  </si>
  <si>
    <t>Émissions réduites du recyclage de vos déchets</t>
  </si>
  <si>
    <t>Récapitulatif par catégorie pour extraction ISO 14064-1 révisée à paraître en 2018</t>
  </si>
  <si>
    <t>Froid</t>
  </si>
  <si>
    <t>RER, Paris, Base Carbone</t>
  </si>
  <si>
    <t>Métro, Paris, Base Carbone</t>
  </si>
  <si>
    <t>2014 - mix moyen, France continentale, Base Carbone</t>
  </si>
  <si>
    <t>Ensemble articulé benne céréalière, PTRA 40T, France continentale, Base Carbone</t>
  </si>
  <si>
    <t>Papier - fin de vie moyenne</t>
  </si>
  <si>
    <t>FE aggrégés (Collecte + Traitement + Incinération + Fuites)</t>
  </si>
  <si>
    <r>
      <rPr>
        <b/>
        <sz val="10"/>
        <color rgb="FFFF0000"/>
        <rFont val="Arial"/>
        <family val="2"/>
      </rPr>
      <t xml:space="preserve">ATTENTION </t>
    </r>
    <r>
      <rPr>
        <sz val="10"/>
        <rFont val="Arial"/>
        <family val="2"/>
      </rPr>
      <t xml:space="preserve">
</t>
    </r>
    <r>
      <rPr>
        <b/>
        <sz val="10"/>
        <rFont val="Arial"/>
        <family val="2"/>
      </rPr>
      <t>Ces "émissions réduites" ne devront pas être soustraites aux résultats du Bilan Carbone.</t>
    </r>
    <r>
      <rPr>
        <sz val="10"/>
        <rFont val="Arial"/>
        <family val="2"/>
      </rPr>
      <t xml:space="preserve"> Elles sont purement indicatives, et pourront servir à favoriser une solution de recyclage plutôt qu'un traitement classique (incinération, par exemple).
Ce "gain" d'émissions reflète les émissions que l'utilisateur de la matière recyclée, suite à votre action, ne génèrera pas. 
Nous vous conseillons de classer vos déchets comme "fin de vie stockage" si vous les recyclez. Pour les déchets organiques, indiquez "0" pour les fuites (colonne J).</t>
    </r>
  </si>
  <si>
    <t>du FE</t>
  </si>
  <si>
    <t>Papier, moyenne</t>
  </si>
  <si>
    <t>Carton, incinération</t>
  </si>
  <si>
    <t>Carton, compost</t>
  </si>
  <si>
    <t>Carton, stockage</t>
  </si>
  <si>
    <t>Papier, incinération</t>
  </si>
  <si>
    <t>Papier, stockage</t>
  </si>
  <si>
    <t>Papier, compost</t>
  </si>
  <si>
    <t>Déchet, incinération</t>
  </si>
  <si>
    <t>Déchet, stockage</t>
  </si>
  <si>
    <t>Déchet, compost</t>
  </si>
  <si>
    <t>Carton, recyclage</t>
  </si>
  <si>
    <t>Papier, recyclage</t>
  </si>
  <si>
    <t>technique (optique et électronique) recyclé</t>
  </si>
  <si>
    <t>Ord.Ména. - fin de vie compost</t>
  </si>
  <si>
    <t>Ord.Ména. - fin de vie incinération</t>
  </si>
  <si>
    <t>Ord.Ména. - fin de vie stockage</t>
  </si>
  <si>
    <t>Ord.Ména. - fin de vie compost, France continentale, Base Carbone</t>
  </si>
  <si>
    <t>Ord.Ména. - fin de vie incinération, France continentale, Base Carbone</t>
  </si>
  <si>
    <t>Ord.Ména. - fin de vie stockage, France continentale, Base Carbone</t>
  </si>
  <si>
    <t>Décrivez ce que votre organisation considère être une vision de court, moyen et long terme</t>
  </si>
  <si>
    <t>Un processus spécifique d'identification, d'évaluation et de gestion des risques liés aux enjeux climat.</t>
  </si>
  <si>
    <t>Intégrés dans les processus mutidisciplinaires et globaux d'identification, d'évaluation et de gestion des risques.</t>
  </si>
  <si>
    <t>Il n'y a aucun processus documenté pour identifier, évaluer et gérer les enjeux climat.</t>
  </si>
  <si>
    <t>Décrivez où et comment les risques et opportunités identifiés ont changé votre business.</t>
  </si>
  <si>
    <t>Décrivez où et comment les risques et opportunités identifiés ont influencé votre planning financier.</t>
  </si>
  <si>
    <t>Commentaires</t>
  </si>
  <si>
    <t>éléments moteurs
Cf questionnaire</t>
  </si>
  <si>
    <t>Expliquez l'impact financier (max 1000 caractères)</t>
  </si>
  <si>
    <t>Expliquez la méthode de gestion  (max 1000 caractères)</t>
  </si>
  <si>
    <t>Expliquez la stratégie pour réaliser l'opportunité  (max 1000 caractères)</t>
  </si>
  <si>
    <t>3.1 Est-ce que les enjeux climat sont intégrés dans votre stratégie commerciale ? (choisir dans la case ci-dessous)</t>
  </si>
  <si>
    <t>4.2 Autres objectifs</t>
  </si>
  <si>
    <t>4.3 Avez-vous des actions de réduction des émissions en cours lors de l'année de reporting (Inclure ici les actions dans leur phase de planification et d'implémentation) ? (choisir dans la case ci-dessous)</t>
  </si>
  <si>
    <t>4.4 Question sectorielle</t>
  </si>
  <si>
    <t>Reportez vous ici aux questions sectorielles suivantes : C-AC4.4 ; C-FB4.4 ; C-PF4.4</t>
  </si>
  <si>
    <t>2.2 Sélectionnez les options qui reflètent le mieux comment les processus d'identification, d'évaluation et de gestion des enjeux climatiques sont intégrés dans votre gestion globale des risques.</t>
  </si>
  <si>
    <t>1.3 Y a-t-il des incitations à traiter des enjeux du changement climatique ?</t>
  </si>
  <si>
    <t>0.5 Périmètre de reporting</t>
  </si>
  <si>
    <t>0.4 Monnaie</t>
  </si>
  <si>
    <t>0.3 Liste des pays</t>
  </si>
  <si>
    <t>0.2 Année de reporting</t>
  </si>
  <si>
    <t>2.1 Court, moyen et long terme</t>
  </si>
  <si>
    <t>2.3 Avez-vous identifié des risques inhérents liés au changement climatique qui pourraient affecter substantiellement vos finances ou votre stratégie ?</t>
  </si>
  <si>
    <t>2.4 Avez-vous identifié des opportunités liées au climat pouvant affecter substantiellement vos finances ou votre stratégie ?</t>
  </si>
  <si>
    <t>2.5 Influence stratégique des risques et opportunités</t>
  </si>
  <si>
    <t>2.6 Influence financière des risques et opportunités</t>
  </si>
  <si>
    <t>cf étape 4 de la démarche Bilan Carbone® : déterminer la vision de transition bas carbone de votre organisation</t>
  </si>
  <si>
    <t>Liste 4.1a (2018) - scopes</t>
  </si>
  <si>
    <t>Scope 2 (location-based)</t>
  </si>
  <si>
    <t>Scope 2 (market-based)</t>
  </si>
  <si>
    <t>Scope 1+2 (location based)</t>
  </si>
  <si>
    <t>Scope 1+2 (market-based)</t>
  </si>
  <si>
    <t>Scope 1+2 (location-based) +3 (aval)</t>
  </si>
  <si>
    <t>Scope 1+2 (location-based) +3 (amont)</t>
  </si>
  <si>
    <t>Scope 1+2 (market-based) +3 (aval)</t>
  </si>
  <si>
    <t>Scope 1+2 (market-based) +3 (amont)</t>
  </si>
  <si>
    <t>Scope 3 (amont)</t>
  </si>
  <si>
    <t>Scope 3 (aval)</t>
  </si>
  <si>
    <t>Scope 3 (amont &amp; aval)</t>
  </si>
  <si>
    <t>Scope 1+2 (location-based) +3 (amont &amp; aval)</t>
  </si>
  <si>
    <t>Scope 1+2 (market-based) +3 (amont &amp; aval)</t>
  </si>
  <si>
    <t>Scope 3 Achats de biens et services</t>
  </si>
  <si>
    <t>Scope 3 Immobilisations</t>
  </si>
  <si>
    <t>Scope 3 Carburant et activité énergétiques (hors scope 1&amp;2)</t>
  </si>
  <si>
    <t>Scope 3 Transport et distribution amont</t>
  </si>
  <si>
    <t>Scope 3 Déchets</t>
  </si>
  <si>
    <t>Scope 3 Déplacements professionnels</t>
  </si>
  <si>
    <t>Scope 3 Déplacements foyer - travail</t>
  </si>
  <si>
    <t>Scope 3 Locations amont</t>
  </si>
  <si>
    <t>Scope 3 Investissements</t>
  </si>
  <si>
    <t>Scope 3 Transport et distribution aval</t>
  </si>
  <si>
    <t>Scope 3 Utilisation des produits vendus</t>
  </si>
  <si>
    <t>Scope 3 Fin de vie des produits vendus</t>
  </si>
  <si>
    <t>Scope 3 Transformation des produits vendus</t>
  </si>
  <si>
    <t>Scope 3 Locations aval</t>
  </si>
  <si>
    <t>Scope 3 Franchises</t>
  </si>
  <si>
    <t>Autre, merci de préciser.</t>
  </si>
  <si>
    <t>année de référence : ?</t>
  </si>
  <si>
    <t>année de début de l'action de réduction : ?</t>
  </si>
  <si>
    <t>émissions de l'année de référence concernées par l'objectif (tonnes de CO2e) : ?</t>
  </si>
  <si>
    <t>année cible : ?</t>
  </si>
  <si>
    <t>% des émissions du périmètre : ?</t>
  </si>
  <si>
    <t>% de réduction par rapport à l'année de référence : ?</t>
  </si>
  <si>
    <t>Liste 4.1a (2018) - SBT ?</t>
  </si>
  <si>
    <t>Oui, cet objectif a été approuvé en tant que science-based par l'initiative SBT</t>
  </si>
  <si>
    <t>Oui, nous considérons que cet objectif est science-based mais il n'a pas été approuvé par l'initiative SBT</t>
  </si>
  <si>
    <t>Non, mais nous déclarons un autre objectif qui lui est science-based</t>
  </si>
  <si>
    <t>Non, mais nous prévoyons de le déclarer dans les deux prochaines années</t>
  </si>
  <si>
    <t>Non, et nous ne prévoyons pas de le déclarer dans les deux prochaines années</t>
  </si>
  <si>
    <t>% de réduction des émissions atteint : ?</t>
  </si>
  <si>
    <t>Expliquez</t>
  </si>
  <si>
    <t>Liste 4.1b (2018) - Métrique</t>
  </si>
  <si>
    <t>tonnes de CO2e / valeur ajoutée</t>
  </si>
  <si>
    <t>tonnes de CO2e / mètres carrés</t>
  </si>
  <si>
    <t>tonnes de CO2e / tonnes d'aluminium</t>
  </si>
  <si>
    <t>tonnes de CO2e / tonnes d'acier</t>
  </si>
  <si>
    <t>tonnes de CO2e / tonnes de ciment</t>
  </si>
  <si>
    <t>tonnes de CO2e / tonnes de carton</t>
  </si>
  <si>
    <t>grammes de CO2e / km</t>
  </si>
  <si>
    <t>grammes de CO2e / revenus-passager.km</t>
  </si>
  <si>
    <t>tonnes de CO2e / revenu par unité</t>
  </si>
  <si>
    <t>tonnes de CO2e / heures travaillées</t>
  </si>
  <si>
    <t>tonnes de CO2e / ETP</t>
  </si>
  <si>
    <t>tonnes de CO2e / tonnes de produits</t>
  </si>
  <si>
    <t>tonnes de CO2e / litres de produits</t>
  </si>
  <si>
    <t>tonnes de CO2e / unités de production</t>
  </si>
  <si>
    <t>tonnes de CO2e / unités de service</t>
  </si>
  <si>
    <t>tonnes de CO2e / pied carré</t>
  </si>
  <si>
    <t>tonnes de CO2e / km</t>
  </si>
  <si>
    <t>tonnes de CO2e / passager.km</t>
  </si>
  <si>
    <t>tonnes de CO2e / MWh</t>
  </si>
  <si>
    <t>tonnes de CO2e / baril d'équivalent pétrole</t>
  </si>
  <si>
    <t>tonnes de CO2e / véhicule produit</t>
  </si>
  <si>
    <t>tonnes de CO2e / tonne d'or traitée</t>
  </si>
  <si>
    <t>tonnes de CO2e / once d'or</t>
  </si>
  <si>
    <t>tonnes de CO2e / once de platine</t>
  </si>
  <si>
    <t>tonnes de CO2e / tonne de granulat</t>
  </si>
  <si>
    <t>tonnes de CO2e / milliards de $ en fonds gérés</t>
  </si>
  <si>
    <t>% de réduction anticipé en émissions Scope 3 absolues : ?</t>
  </si>
  <si>
    <t>% de réduction anticipé en émissions Scope 1+2 absolues : ?</t>
  </si>
  <si>
    <t xml:space="preserve"> Donnez des détails quant aux autres objectifs liés aux enjeux climat non abordés dans la question 4.1 en utilisant les options des colonnes E à O. Insérez autant de lignes que nécessaire.</t>
  </si>
  <si>
    <t>Liste 4.2 (2018) - Cibles</t>
  </si>
  <si>
    <t>consommation d'énergies renouvelables</t>
  </si>
  <si>
    <t>productivité énergétique</t>
  </si>
  <si>
    <t>production d'énergies renouvelables</t>
  </si>
  <si>
    <t>carburant renouvelable</t>
  </si>
  <si>
    <t>déchets</t>
  </si>
  <si>
    <t>véhicule zero ou bas carbone</t>
  </si>
  <si>
    <t>utilisation de l'énergie</t>
  </si>
  <si>
    <t>utilisation des terres</t>
  </si>
  <si>
    <t>objectif de réduction d'émissions de méthane</t>
  </si>
  <si>
    <t>engagement avec ses fournisseurs</t>
  </si>
  <si>
    <t>investissements R&amp;D</t>
  </si>
  <si>
    <t>KPI - numérateur : ?</t>
  </si>
  <si>
    <t>KPI - dénominateur (objectifs en termes d'intensité seulement) : ?</t>
  </si>
  <si>
    <t>année de début de l'action de réduction prévue : ?</t>
  </si>
  <si>
    <t>KPI de l'année de référence : ?</t>
  </si>
  <si>
    <t>KPI de l'année cible : ?</t>
  </si>
  <si>
    <t>% accomplis à l'année de reporting : ?</t>
  </si>
  <si>
    <t>Part des émissions ciblées ?</t>
  </si>
  <si>
    <t>Cet objectif fait-il partie d'une initiative globale ?</t>
  </si>
  <si>
    <t>Liste 4.3b - Initatives de réduction</t>
  </si>
  <si>
    <t>efficacité énergétique - structure du bâtiment</t>
  </si>
  <si>
    <t>efficacité énergétique - bâtiment de services</t>
  </si>
  <si>
    <t>efficacité énergétique - processus</t>
  </si>
  <si>
    <t>réduction des émissions fugitives</t>
  </si>
  <si>
    <t>achat d'énergie bas carbone</t>
  </si>
  <si>
    <t>installation d'énergie bas carbone</t>
  </si>
  <si>
    <t>réduction des émissions des processus</t>
  </si>
  <si>
    <t>Liste 4.3b - description de l'activité</t>
  </si>
  <si>
    <t>programme de maintenance</t>
  </si>
  <si>
    <t>isolation</t>
  </si>
  <si>
    <t>autre, merci de préciser.</t>
  </si>
  <si>
    <t>contrôle des bâtiments</t>
  </si>
  <si>
    <t>Heating, Ventilation and Air-Conditioning</t>
  </si>
  <si>
    <t>éclairage</t>
  </si>
  <si>
    <t>Moteurs</t>
  </si>
  <si>
    <t>Chaleur et puissance</t>
  </si>
  <si>
    <t>Autre, merci de préciser</t>
  </si>
  <si>
    <t>Récupération de la chaleur</t>
  </si>
  <si>
    <t>Technologie de refroidissement</t>
  </si>
  <si>
    <t>Réfrigération</t>
  </si>
  <si>
    <t>optimisation du processus</t>
  </si>
  <si>
    <t>changement de combustible</t>
  </si>
  <si>
    <t>air comprimé</t>
  </si>
  <si>
    <t>Chaleur &amp; puissance</t>
  </si>
  <si>
    <t>traitement des eaux usées</t>
  </si>
  <si>
    <t>réutilisation de l'eau</t>
  </si>
  <si>
    <t>réutilisation de la vapeur</t>
  </si>
  <si>
    <t>remplacement des machines</t>
  </si>
  <si>
    <t>Réduction du N2O agricole</t>
  </si>
  <si>
    <t>Captage du méthane agricole</t>
  </si>
  <si>
    <t>Captage du méthane en décharge</t>
  </si>
  <si>
    <t>Prévention ou capture des fuites de pétrole ou gaz naturel</t>
  </si>
  <si>
    <t>réduction des fuites de gaz réfrigérant</t>
  </si>
  <si>
    <t>Biomasse</t>
  </si>
  <si>
    <t>Biogaz</t>
  </si>
  <si>
    <t>Cellules à combustible</t>
  </si>
  <si>
    <t>Géothermie</t>
  </si>
  <si>
    <t>Hydro</t>
  </si>
  <si>
    <t>Eau chaud solaire</t>
  </si>
  <si>
    <t>Photovoltaïque</t>
  </si>
  <si>
    <t>Photovoltaïque à concentration</t>
  </si>
  <si>
    <t>Nucléaire</t>
  </si>
  <si>
    <t>Captage et Stockage de carbone</t>
  </si>
  <si>
    <t>Nouveaux équipements</t>
  </si>
  <si>
    <t>Changement de marché</t>
  </si>
  <si>
    <t>Sélection des matériaux</t>
  </si>
  <si>
    <t>Eau utilisée</t>
  </si>
  <si>
    <t>Choix 4.3b - description de l'activité</t>
  </si>
  <si>
    <t>Réductions d'émissions estimées par an (CO2e) ?</t>
  </si>
  <si>
    <t>Périmètre ?</t>
  </si>
  <si>
    <t>Volontaire ou réglementaire ?</t>
  </si>
  <si>
    <t>investissements requis ?</t>
  </si>
  <si>
    <t>Retour sur investissement ?</t>
  </si>
  <si>
    <t>Liste 4.3b - retour sur investissement</t>
  </si>
  <si>
    <t>&lt;1 an</t>
  </si>
  <si>
    <t>1-2 ans</t>
  </si>
  <si>
    <t>1-3 ans</t>
  </si>
  <si>
    <t>4-10 ans</t>
  </si>
  <si>
    <t>11-15 ans</t>
  </si>
  <si>
    <t>16-20 ans</t>
  </si>
  <si>
    <t>21-25 ans</t>
  </si>
  <si>
    <t>&gt;25 ans</t>
  </si>
  <si>
    <t>Liste 4.3b - durée de vie de l'initiative</t>
  </si>
  <si>
    <t>3-5 ans</t>
  </si>
  <si>
    <t>6-10 ans</t>
  </si>
  <si>
    <t>21-30 ans</t>
  </si>
  <si>
    <t>&gt;30 ans</t>
  </si>
  <si>
    <t>Constante</t>
  </si>
  <si>
    <t>Durée de vie de l'initiative?</t>
  </si>
  <si>
    <t>5.1 Année de référence</t>
  </si>
  <si>
    <t>Détaillez votre année de référence et les émissions scope 1-2 de l'année de référence</t>
  </si>
  <si>
    <t>5.2 Méthode de comptabilisation</t>
  </si>
  <si>
    <t>Choisissez le nom du standard, protocole ou méthodologie utilisée pour collecter les données d'activité et calculer les émissions scope 1&amp;2</t>
  </si>
  <si>
    <t>Le Bilan Carbone version 8</t>
  </si>
  <si>
    <t>6.1 émissions scope 1</t>
  </si>
  <si>
    <t>Liste 6.2 - scope 2 (maché) ou (localisation)</t>
  </si>
  <si>
    <t>Choix du scope 2 (localisation)</t>
  </si>
  <si>
    <t>Choix du scope 2 (marché)</t>
  </si>
  <si>
    <t>Impossible de choisir le scope 2 (marché) car aucun accès aux facteurs d'émissions électricité</t>
  </si>
  <si>
    <t>Impossible de choisir le scope 2 (marché) mais accès aux facteurs d'émissions électricité</t>
  </si>
  <si>
    <t>6.2 émissions scope 2 - méthode</t>
  </si>
  <si>
    <t>6.3 émissions scope 2 - tonnes de CO2e</t>
  </si>
  <si>
    <t>Quelles sont les émissions scope 2 de votre organisation ?</t>
  </si>
  <si>
    <t>Quelles sont les émissions scope 1 de votre organisation ?</t>
  </si>
  <si>
    <t>Décrivez les émissions scope 2 de votre organisation (choisir une réponse en colonne E-H).</t>
  </si>
  <si>
    <t>6.4 Y a-t-il des postes scope 1 &amp; 2 inclus dans votre périmètremais qui ne sont pas pris en compte dans ces valeurs ? (choix ci-dessous)</t>
  </si>
  <si>
    <t>6.5 émissions scope 3</t>
  </si>
  <si>
    <t>Reportez vous au tableau en haut de cet onglet pour obtenir le détail des différents postes demandés par le CDP.</t>
  </si>
  <si>
    <t>6.6 questions sectorielles</t>
  </si>
  <si>
    <t>Reportez vous ici aux questions sectorielles suivantes : C-AC6.6 ; C-FB6.6 ; C-PF6.6</t>
  </si>
  <si>
    <t>6.7 Les émissions de CO2b sont elles significatives pour votre organisation ? (choix ci-dessous)</t>
  </si>
  <si>
    <t>6.8 &amp; 6.9 questions sectorielles</t>
  </si>
  <si>
    <t>Reportez vous ici aux questions sectorielles suivantes : C-AC6.8 &amp; 6.9 ; C-FB6.8 &amp; 6.9 ; C-PF6.8 &amp; 6.9</t>
  </si>
  <si>
    <t>6.10 émissions en intensité</t>
  </si>
  <si>
    <t>7.1 Est-ce que votre organisation émet d'autres gaz que du CO2 ? (choix ci-dessous)</t>
  </si>
  <si>
    <t xml:space="preserve"> Ventilez vos émissions Scope 1 par pays/régions</t>
  </si>
  <si>
    <t>7.3 Indiquez quelle ventilation vous pouvez fournir ci-dessous</t>
  </si>
  <si>
    <t>7.4 questions sectorielles</t>
  </si>
  <si>
    <t>Reportez vous ici aux questions sectorielles suivantes : C-CE7.4 ; C-CH7.4 ; C-CO7.4 ; C-EU7.4 ; C-MM7.4 ; C-OG7.4 ; C-ST7.4 ; C-TO7.4 ; C-TS7.4 ; C-AC7.4 ; C-FB7.4 ; C-PF7.4</t>
  </si>
  <si>
    <t>7.2 Ventilation géographique du scope 1</t>
  </si>
  <si>
    <t>7.5 Ventilation géographique du scope 2</t>
  </si>
  <si>
    <t>Ventilez vos émissions Scope 2 par pays/régions</t>
  </si>
  <si>
    <t>7.7 &amp; 7.8 questions sectorielles</t>
  </si>
  <si>
    <t>Reportez vous ici aux questions sectorielles suivantes : C-CE7.7 ; C-CH7.7 ; C-CO7.7 ; C-MM7.7 ; C-OG7.7 ; C-ST7.7 ; C-TO7.7 ; C-TS7.7 ; C-CH7.8 ; C-TO7.8</t>
  </si>
  <si>
    <t>7.9 Indiquez ci-dessous comment évoluent vos émissions scope 1&amp;2 entre votre année de référence et l'année observée ?</t>
  </si>
  <si>
    <t>1.1 Au sein de votre organisation, le conseil d'administration supervise-t-il la question climat ? Indiquez votre choix ci-dessous.</t>
  </si>
  <si>
    <t>Indiquez les instances, hiérarchiquement sous le conseil d'administration, s'occupant des enjeux climat</t>
  </si>
  <si>
    <t>1.2 Autres niveaux hiérarchiques</t>
  </si>
  <si>
    <t>7.6 Indiquez quelle ventilation vous pouvez fournir ci-dessous.</t>
  </si>
  <si>
    <t>8.1 Quel pourcentage des émissions totales de l'année observée était lié à l'énergie ?</t>
  </si>
  <si>
    <t>8.1 Poste énergie</t>
  </si>
  <si>
    <t>Liste 8.2 - activités liées à l'énergie</t>
  </si>
  <si>
    <t>Consommation de carburant (excluant matière première)</t>
  </si>
  <si>
    <t>Production d'électricité, chaleur, vapeur ou froid</t>
  </si>
  <si>
    <t>Consommation de froid acheté</t>
  </si>
  <si>
    <t>Consommation de vapeur achetée</t>
  </si>
  <si>
    <t>Consommation de chaleur achetée</t>
  </si>
  <si>
    <t>Consommation d'électricité achetée</t>
  </si>
  <si>
    <t>Aucune</t>
  </si>
  <si>
    <t>8.2 Choisissez dans la liste ci-dessous quelle activité liées à l'énergie votre organisation réalise-t-elle ? Vous pourrez en choisir plusieurs différentes dans le questionnaire en ligne de CDP.</t>
  </si>
  <si>
    <t>Choisissez le périmètre de comptabilisation de vos émissions. Votre réponse devrait être compatible avec vos consolidations scope 1&amp;2.</t>
  </si>
  <si>
    <t>Choisissez votre monnaie</t>
  </si>
  <si>
    <t>1.2a Décrivez la position hiérarchique de ces instances, leurs responsabilités, et leur gestion des enjeux climat</t>
  </si>
  <si>
    <t>Questionnaire CDP 2018 "Climat Change Information Request"</t>
  </si>
  <si>
    <t>Liste 2.2 (2018)</t>
  </si>
  <si>
    <t>Biodiesel, Bioéthanol &amp; Biopropane</t>
  </si>
  <si>
    <t>Biopropane (à base d'huile de colza sans changement d'affectation des sols)</t>
  </si>
  <si>
    <t>Biopropane (à base d'huile de palme (avec capture de méthane) sans changement d'affectation des sols)</t>
  </si>
  <si>
    <t>Biopropane (à base d'huile de palme (sans capture de méthane) sans changement d'affectation des sols)</t>
  </si>
  <si>
    <t>Biopropane (à base d'huiles de cuisson sans changement d'affectation des sols)</t>
  </si>
  <si>
    <t>Biopropane (à base de distillat d'acides gras d'huile de palme (avec capture de méthane) sans CAS)</t>
  </si>
  <si>
    <t>Biopropane (à base de distillat d'acides gras d'huile de palme (sans capture de méthane) sans CAS)</t>
  </si>
  <si>
    <t>Biopropane (à base de graisses animales sans changement d'affectation des sols)</t>
  </si>
  <si>
    <t>Biopropane (mix représentatif de biomasse sans changement d'affectation des sols)</t>
  </si>
  <si>
    <t>Biopropane (à base d'huile de palme (avec capture de méthane) sans changement d'affectation des sols), France continentale, Base Carbone</t>
  </si>
  <si>
    <t>Déchets alimentaires - fin de vie compost (industriel)</t>
  </si>
  <si>
    <t>Déchets cuisine et déchets verts - fin de vie Compostage domestique en bac fermé (brassé)</t>
  </si>
  <si>
    <t>Déchets cuisine et déchets verts - fin de vie Compostage domestique en bac fermé (non brassé)</t>
  </si>
  <si>
    <t>Déchets cuisine et déchets verts - fin de vie Compostage domestique en tas (brassé)</t>
  </si>
  <si>
    <t>Déchets cuisine et déchets verts - fin de vie Compostage domestique en tas (non brassé)</t>
  </si>
  <si>
    <t>Déchets de jardin - fin de vie Compostage domestique en tas (brassé)</t>
  </si>
  <si>
    <t>Déchets alimentaires - fin de vie compost (industriel), France continentale, Base Carbone</t>
  </si>
  <si>
    <t>Émissions réduites par le recyclage ou compostage de vos déchets</t>
  </si>
  <si>
    <t>éolien en mer</t>
  </si>
  <si>
    <t>éolien terrestre</t>
  </si>
  <si>
    <t>éolien terrestre, France continentale, Base Carbone</t>
  </si>
  <si>
    <t>2015 - usage : Autres (BTP. recherche. armée. etc.)</t>
  </si>
  <si>
    <t>2015 - usage : chauffage</t>
  </si>
  <si>
    <t>2015 - usage : Climatisation tertiaire</t>
  </si>
  <si>
    <t>2015 - usage : Cuisson résidentiel</t>
  </si>
  <si>
    <t>2015 - usage : Eau Chaude Sanitaire</t>
  </si>
  <si>
    <t>2015 - usage : Eclairage public</t>
  </si>
  <si>
    <t>2015 - usage : Eclairage résidentiel</t>
  </si>
  <si>
    <t>2015 - usage : Industrie base</t>
  </si>
  <si>
    <t>2015 - usage : Transports</t>
  </si>
  <si>
    <t>2016 - usage : Autres (BTP. recherche. armée. etc.)</t>
  </si>
  <si>
    <t>2016 - usage : chauffage</t>
  </si>
  <si>
    <t>2016 - usage : Climatisation tertiaire</t>
  </si>
  <si>
    <t>2016 - usage : Cuisson résidentiel</t>
  </si>
  <si>
    <t>2016 - usage : Eau Chaude Sanitaire</t>
  </si>
  <si>
    <t>2016 - usage : Eclairage public</t>
  </si>
  <si>
    <t>2016 - usage : Eclairage résidentiel</t>
  </si>
  <si>
    <t>2016 - usage : Industrie base</t>
  </si>
  <si>
    <t>2016 - usage : Transports</t>
  </si>
  <si>
    <t>2015 - mix moyen</t>
  </si>
  <si>
    <t>2016 - mix moyen</t>
  </si>
  <si>
    <t>2016 - mix moyen, France continentale, Base Carbone</t>
  </si>
  <si>
    <t>Parking, aire de repos d'autoroute - béton armé</t>
  </si>
  <si>
    <t>Parking, aire de repos d'autoroute - bitume</t>
  </si>
  <si>
    <t>Parking, aire de repos d'autoroute - Semi rigide</t>
  </si>
  <si>
    <t>Parking, classique - béton armé</t>
  </si>
  <si>
    <t>Parking, classique - bitume</t>
  </si>
  <si>
    <t>Parking, classique - Semi rigide</t>
  </si>
  <si>
    <t>Voirie de type TC1 - béton armé</t>
  </si>
  <si>
    <t>Voirie de type TC1 - bitume</t>
  </si>
  <si>
    <t>Voirie de type TC1 - Semi rigide</t>
  </si>
  <si>
    <t>Voirie de type TC2 - béton armé</t>
  </si>
  <si>
    <t>Voirie de type TC2 - bitume</t>
  </si>
  <si>
    <t>Voirie de type TC2 - Semi rigide</t>
  </si>
  <si>
    <t>Voirie de type TC3 - béton armé</t>
  </si>
  <si>
    <t>Voirie de type TC3 - bitume</t>
  </si>
  <si>
    <t>Voirie de type TC3 - Semi rigide</t>
  </si>
  <si>
    <t>Voirie de type TC4 - béton armé</t>
  </si>
  <si>
    <t>Voirie de type TC4 - bitume</t>
  </si>
  <si>
    <t>Voirie de type TC4 - Semi rigide</t>
  </si>
  <si>
    <t>Voirie de type TC5 - béton armé</t>
  </si>
  <si>
    <t>Voirie de type TC5 - bitume</t>
  </si>
  <si>
    <t>Voirie de type TC5 - Semi rigide</t>
  </si>
  <si>
    <t>Voirie de type TC6 - béton armé</t>
  </si>
  <si>
    <t>Voirie de type TC6 - bitume</t>
  </si>
  <si>
    <t>Voirie de type TC6 - Semi rigide</t>
  </si>
  <si>
    <t>Voirie de type TC7 - béton armé</t>
  </si>
  <si>
    <t>Voirie de type TC7 - bitume</t>
  </si>
  <si>
    <t>Voirie de type TC7 - Semi rigide</t>
  </si>
  <si>
    <t>Parking, aire de repos d'autoroute - bitume, France continentale, Base Carbone</t>
  </si>
  <si>
    <t>Voirie de type TC6 - béton armé, France continentale, Base Carbone</t>
  </si>
  <si>
    <t>1, Saint-Denis-les-Bourg, Réseau de Saint-Denis-les-Bourg</t>
  </si>
  <si>
    <t>11, Narbonne, ZAC Saint Jean et Saint Pierre</t>
  </si>
  <si>
    <t>12, Decazeville, Réseau de Decazeville</t>
  </si>
  <si>
    <t>12, Onet-le-Château, Réseau de Cantagrelh</t>
  </si>
  <si>
    <t>12, Rodez, Réseau Sarrus</t>
  </si>
  <si>
    <t>13, Marseille, Luminy</t>
  </si>
  <si>
    <t>13, Salon de Provence, ZAC des Canourgues</t>
  </si>
  <si>
    <t>13, Vitrolles, Centre Urbain-Zac des Pins</t>
  </si>
  <si>
    <t>14, Caen, Quartier Nord</t>
  </si>
  <si>
    <t>14, Hérouville-Saint-Clair, Hérouville St Clair</t>
  </si>
  <si>
    <t>15, Saint-Flour, Réseau de chaleur bois du Volzac</t>
  </si>
  <si>
    <t>15, Saint-Georges, Réseau de chaleur bois du Crozatier</t>
  </si>
  <si>
    <t>16, Montemboeuf, Réseau de Montemboeuf</t>
  </si>
  <si>
    <t>16, Soyaux, Réseau Champ de manoeuvre</t>
  </si>
  <si>
    <t>17, Aytre, Réseau de Aytre</t>
  </si>
  <si>
    <t>17, La Rochelle, Villeneuve les Salines</t>
  </si>
  <si>
    <t>19, Egletons, Egletons Bois Energie</t>
  </si>
  <si>
    <t>19, Sornac, Réseau de Sornac</t>
  </si>
  <si>
    <t>2, Saint-Quentin, ZUP du Quartier Europe</t>
  </si>
  <si>
    <t>21, Dijon, Les Gresilles</t>
  </si>
  <si>
    <t>24, Douville, Réseau de Douville</t>
  </si>
  <si>
    <t>24, Saint-Astier, Réseau de Saint-Astier</t>
  </si>
  <si>
    <t>25, Besançon, Domaine Universitaire de la Bouloie</t>
  </si>
  <si>
    <t>25, Le Russey, Chaufferie Bois du Russey</t>
  </si>
  <si>
    <t>25, Pontarlier, Réseau de Pontarlier</t>
  </si>
  <si>
    <t>26, Valence, Réseau de la Zup de Valence</t>
  </si>
  <si>
    <t>26, Vassieux-en-Vercors, Réseau de Vassieux-en-Vercors</t>
  </si>
  <si>
    <t>27, Evreux, ZUP de Saint André-Thermevra</t>
  </si>
  <si>
    <t>27, Les Andelys, Tours du Levant Clos Galots</t>
  </si>
  <si>
    <t>28, Manvilliers, Tallemont</t>
  </si>
  <si>
    <t>28, Nogent Rotrou, Les Gauchetières</t>
  </si>
  <si>
    <t>31, Ayguevives, Réseau En Turet</t>
  </si>
  <si>
    <t>31, Balma, Eco-quartier Balma Vidailhan</t>
  </si>
  <si>
    <t>31, Toulouse, Canceropôle</t>
  </si>
  <si>
    <t>31, Toulouse, Ensemble Universitaire de Toulouse Rangueil</t>
  </si>
  <si>
    <t>31, Toulouse, Réseau Saint-Exupéry</t>
  </si>
  <si>
    <t>33, Bègles, Réseau de Terre Neuves</t>
  </si>
  <si>
    <t>33, Bordeaux, Grand Parc</t>
  </si>
  <si>
    <t>33, Bordeaux, Mériadeck</t>
  </si>
  <si>
    <t>33, La Réole, Réseau de la Réole</t>
  </si>
  <si>
    <t>33, Mérignac, Parc de Mérignac Ville Stemer</t>
  </si>
  <si>
    <t>34, Juvignac, ZAC des Constellations</t>
  </si>
  <si>
    <t>34, Montpellier, Port Marianne Odysseum</t>
  </si>
  <si>
    <t>34, Montpellier, Réseau Arches Jacques Coeur</t>
  </si>
  <si>
    <t>37, Tours, Quartier Chateaubriand</t>
  </si>
  <si>
    <t>38, Lans-en-Vercors, Réseau de Lans-en-Vercors</t>
  </si>
  <si>
    <t>38, Mens, Réseau de Mens</t>
  </si>
  <si>
    <t>38, Monestier-de-Clermont, Réseau de Monestier-de-Clermont</t>
  </si>
  <si>
    <t>38, Saint-Marcellin, Réseau de Saint Marcellin</t>
  </si>
  <si>
    <t>38, Villars-de-Lans, Les Laiches</t>
  </si>
  <si>
    <t>38, Vinay, Réseau de chaleur de Vinay</t>
  </si>
  <si>
    <t>39, Champvans, Réseau de Champvans</t>
  </si>
  <si>
    <t>40, Mont-de-Marsan, Géothermie Mont-de-Marsan (GMM1)</t>
  </si>
  <si>
    <t>42, Colombier, Réseau de Colombier</t>
  </si>
  <si>
    <t>42, Jonzieux, Réseau de Jonzieux</t>
  </si>
  <si>
    <t>42, La Terrasse-sur-Dorlay, Réseau de La Terrasse-sur-Dorlay</t>
  </si>
  <si>
    <t>42, Le Bessat, Réseau de Le Bessat</t>
  </si>
  <si>
    <t>42, Marlhes, Réseau de Marlhes</t>
  </si>
  <si>
    <t>42, Neulise, Réseau de Neulise</t>
  </si>
  <si>
    <t>42, Pelussin, Quartier Notre-Dame</t>
  </si>
  <si>
    <t>42, Planfoy, ZAC des Lucioles</t>
  </si>
  <si>
    <t>42, Roanne, Quartier Arsenal</t>
  </si>
  <si>
    <t>42, Roanne, Quartier de Mâtel</t>
  </si>
  <si>
    <t>42, Roanne, Quartier RN 7</t>
  </si>
  <si>
    <t>42, Roisey, Réseau de Roisey</t>
  </si>
  <si>
    <t>42, Saint Etienne, Réseau de Chaleur VIACONFORT</t>
  </si>
  <si>
    <t>42, Saint-Bonnet-le-Courreau, Réseau de Saint-Bonnet-le-Courreau</t>
  </si>
  <si>
    <t>42, Saint-Chamond, Scevia Quartier de Fonsala</t>
  </si>
  <si>
    <t>42, Saint-Christo-en-Jarez, Réseau de Saint-Christo-en-Jarez</t>
  </si>
  <si>
    <t>42, Saint-Cyr-de-Favières, Réseau de Saint-Cyr-de-Favières</t>
  </si>
  <si>
    <t>42, Saint-Didier-sur-Rochefort, Réseau de Saint-Didier-sur-Rochefort</t>
  </si>
  <si>
    <t>42, Saint-Étienne, ZUP de la Cotonne</t>
  </si>
  <si>
    <t>42, Saint-Haon-le-Châtel, Réseau de Saint-Haon-le-Châtel</t>
  </si>
  <si>
    <t>42, Saint-Joseph, Réseau de Saint-Joseph</t>
  </si>
  <si>
    <t>42, Saint-Martin-la-Sauveté, Réseau de Saint-Martin-la-Sauveté</t>
  </si>
  <si>
    <t>42, Saint-Maurice-en-Gourgois, Réseau de Saint-Maurice-en-Gourgois</t>
  </si>
  <si>
    <t>42, Saint-Régis-du-Coin, Réseau de Saint-Régis-du-Coin</t>
  </si>
  <si>
    <t>42, Saint-Symphorien-de-Lay, Réseau de Saint-Symphorien-de-Lay</t>
  </si>
  <si>
    <t>43, Dunières, Réseau de la Mairie</t>
  </si>
  <si>
    <t>43, Dunières, Réseau de la Piscine</t>
  </si>
  <si>
    <t>43, Pradelles, Réseau de Pradelles</t>
  </si>
  <si>
    <t>44, Châteaubriant, Réseau de Chateaubriant</t>
  </si>
  <si>
    <t>44, Nantes-Saint-Herblain, ZUP de Bellevue Saint Herblain</t>
  </si>
  <si>
    <t>44, Rezé, Réseau AFUL de Rezé-Château</t>
  </si>
  <si>
    <t>44, Saint-Julien-de-Concelles, Réseau de Saint-Julien-de-Concelles</t>
  </si>
  <si>
    <t>44, Sainte-Luce-sur-Loire, Réseau ZAC de la Minais</t>
  </si>
  <si>
    <t>45, Montargis, ZUP du grand clos</t>
  </si>
  <si>
    <t>45, Orléans, Quartier Centre Ville et Nord</t>
  </si>
  <si>
    <t>46, Cahors, Réseau de Cahors</t>
  </si>
  <si>
    <t>46, Lacapelle-Marival, Réseau de Lacapelle-Marival</t>
  </si>
  <si>
    <t>46, Les-Quatre-Routes-du-Lot, Réseau de Les-Quatre-Routes-du-Lot</t>
  </si>
  <si>
    <t>46, Livernon, Réseau de Livernon</t>
  </si>
  <si>
    <t>46, Thégra, Réseau de Thégra</t>
  </si>
  <si>
    <t>47, Le Passage, Novergie Sud Ouest-Sogad</t>
  </si>
  <si>
    <t>5, Embrun, Réseau Quartier Gare</t>
  </si>
  <si>
    <t>50, Le Teilleul, Régie de chauffage au bois</t>
  </si>
  <si>
    <t>51, Reims, Croix Rouge</t>
  </si>
  <si>
    <t>51, Reims, Réseau UIOM de Reims</t>
  </si>
  <si>
    <t>51, Vitry-le-François, Vitry Habitat</t>
  </si>
  <si>
    <t>52, Chaumont, Réseau de chaleur du sud de la ville de Chaumont</t>
  </si>
  <si>
    <t>56, Auray, Réseau de Gumenen</t>
  </si>
  <si>
    <t>56, Hennebont, Réseau de chaleur Zac Centre</t>
  </si>
  <si>
    <t>57, Creutzwald, Réseau de chauffage de Creutzwald</t>
  </si>
  <si>
    <t>57, Metz, Réseau de Metz</t>
  </si>
  <si>
    <t>57, Yutz, Réseau de la ville de Yutz</t>
  </si>
  <si>
    <t>58, Decize, Réseau de Decize</t>
  </si>
  <si>
    <t>59, Lambersart, Réseau de Lambersart</t>
  </si>
  <si>
    <t>59, Sains-du-Nord, Réseau de Sains-du-Nord</t>
  </si>
  <si>
    <t>59, Valenciennes, Les Canonniers</t>
  </si>
  <si>
    <t>6, Cannes, Ranguin</t>
  </si>
  <si>
    <t>6, Nice, Saint Augustin (HLM)</t>
  </si>
  <si>
    <t>60, Beauvais, Réseau du Quartier Saint-Jean</t>
  </si>
  <si>
    <t>60, Breteuil-sur-Noye, Réseau de Breteuil-sur-Noye</t>
  </si>
  <si>
    <t>61, Argentan, Quartier Nord-Route de Falaise</t>
  </si>
  <si>
    <t>62, Arques, Réseau de Arques</t>
  </si>
  <si>
    <t>62, Boulogne-sur-Mer, Réseau de Boulogne-sur-Mer</t>
  </si>
  <si>
    <t>62, Outreau, Le Portel-Outreau Dalkia</t>
  </si>
  <si>
    <t>62, Outreau, Le Portel-Outreau Engie</t>
  </si>
  <si>
    <t>63, Ambert, Le Coral</t>
  </si>
  <si>
    <t>63, Rochefort-Montagne, Réseau de Rochefort-Montagne</t>
  </si>
  <si>
    <t>65, Vic-en-Bigorre, Réseau de Vic-en-Bigorre</t>
  </si>
  <si>
    <t>67, Haguenau, Réseau Mars</t>
  </si>
  <si>
    <t>67, Lingolsheim, Réseau des Tanneries-Bohrie</t>
  </si>
  <si>
    <t>67, Morsbronn-les-Bains, Réseau de la Communauté de Communes Sauer Pechelbronn</t>
  </si>
  <si>
    <t>67, Niederbronn-les-Bains, Réseau de Niederbronn-les-Bains</t>
  </si>
  <si>
    <t>67, Schiltigheim, Le Ried</t>
  </si>
  <si>
    <t>67, Strasbourg, Eco-Quartier Brasserie Cronenbourg</t>
  </si>
  <si>
    <t>67, Strasbourg, Hochfelden</t>
  </si>
  <si>
    <t>68, Mulhouse, Porte de Bâle</t>
  </si>
  <si>
    <t>68, Saint-Louis, Réseau de la Ville de Saint-Louis</t>
  </si>
  <si>
    <t>69, La Tour-de-Salvagny, Réseau de La Tour-de-Salvagny</t>
  </si>
  <si>
    <t>69, Lamure-sur-Azergues, Réseau de Lamure-sur-Azergues</t>
  </si>
  <si>
    <t>69, Lyon, Z. H Champvert</t>
  </si>
  <si>
    <t>69, Sathonay-Camp, Réseau de Sathonay-Camp</t>
  </si>
  <si>
    <t>69, Villefranche-sur-Saone, Réseau UIOM Villefranche</t>
  </si>
  <si>
    <t>70, Dampierre-sur-Linotte, Réseau de Dampierre-sur-Linotte</t>
  </si>
  <si>
    <t>70, Plancher-Bas, Réseau de Plancher-Bas</t>
  </si>
  <si>
    <t>71, Montceau-les-Mines, Réseau de Montceau les mines</t>
  </si>
  <si>
    <t>73, Beaufort, Réseau de Beaufort</t>
  </si>
  <si>
    <t>73, Gilly-sur-Isère, Réseau de Gilly-sur-Isère</t>
  </si>
  <si>
    <t>73, La Bauche, Réseau de la Bauche</t>
  </si>
  <si>
    <t>73, Yenne, Réseau de Yenne</t>
  </si>
  <si>
    <t>74, Annemasse, Bois Energies Annemasse</t>
  </si>
  <si>
    <t>74, Clarafond-Arcine, Réseau de Clarafond-la-Presles</t>
  </si>
  <si>
    <t>74, Vallorcine, Réseau de Vallorcine</t>
  </si>
  <si>
    <t>76, Maromme, Réseau de Maromme</t>
  </si>
  <si>
    <t>76, Neufchatel-en-Bray, Réseau de Neufchatel-en-Bray</t>
  </si>
  <si>
    <t>76, Notre-Dame-de-Gravenchon, SRGB</t>
  </si>
  <si>
    <t>77, Torcy, Réseau de Marne la Vallée</t>
  </si>
  <si>
    <t>8, Machault, Réseau bois de Machault</t>
  </si>
  <si>
    <t>81, Castres, Réseau de Castres Lameilhé</t>
  </si>
  <si>
    <t>81, Gaillac, Réseau de Gaillac-ZAC de Pouille</t>
  </si>
  <si>
    <t>81, Graulhet, Réseau de Graulhet</t>
  </si>
  <si>
    <t>83, La-Seyne-sur-Mer, Berthe</t>
  </si>
  <si>
    <t>85, La-Roche-sur-Yon, Quartier Vendée</t>
  </si>
  <si>
    <t>85, Saint-Pierre-du-Chemin, Réseau de Saint-Pierre-du-Chemin</t>
  </si>
  <si>
    <t>86, Civaux, Réseau de Civaux</t>
  </si>
  <si>
    <t>89, Auxerre, ZUP de Sainte Geneviève</t>
  </si>
  <si>
    <t>91, Brétigny-sur-orge, Réseau de Brétigny-sur-Orge</t>
  </si>
  <si>
    <t>91, Bruyères-le-Chatel, CEA DIF</t>
  </si>
  <si>
    <t>91, Saint-Michel-Sur-Orge, Domaine du Bois des Roches</t>
  </si>
  <si>
    <t>91, Viry-Châtillon, Réseau de Viry Châtillon</t>
  </si>
  <si>
    <t>92, Boulogne-Billancourt, ZAC île Séguin Rives de Seine</t>
  </si>
  <si>
    <t>92, Châtillon-Sous-Bagneux, Réseau de Châtillon sous Bagneux Cocharec</t>
  </si>
  <si>
    <t>92, Colombes, Réseau de la ZAC de la Marine</t>
  </si>
  <si>
    <t>92, Meudon la Forêt, Réseau de Meudon</t>
  </si>
  <si>
    <t>92, Nanterre, Réseau Quartier Hoche</t>
  </si>
  <si>
    <t>92, Nanterre, ZAC Sainte-Geneviève</t>
  </si>
  <si>
    <t>93, Le Bourget, Réseau ADP Le Bouget</t>
  </si>
  <si>
    <t>94, Champigny-sur-Marne, Réseau de Champigny sur Marne</t>
  </si>
  <si>
    <t>94, Limeil-Brévannes, Réseau de Limeil-Brévannes</t>
  </si>
  <si>
    <t>94, Sucy-en-Brie, Réseau de Sucy en Brie</t>
  </si>
  <si>
    <t>95, Cergy Pontoise, Réseau de Cergy-Pontoise</t>
  </si>
  <si>
    <t>95, Garges-Les-Gonesse, Van Gogh</t>
  </si>
  <si>
    <t>95, Sarcelles, Grand Ensemble Sarcelles-Locheres</t>
  </si>
  <si>
    <t>33, Le Barp, Laseris</t>
  </si>
  <si>
    <t>42, Saint Etienne, Réseau de froid VIACONFORT</t>
  </si>
  <si>
    <t>92, Levallois-Perret, Réseau Cristalia</t>
  </si>
  <si>
    <t>1, Bourg-en-Bresse, La Reyssouze, France continentale, Base Carbone</t>
  </si>
  <si>
    <t>95, Roissy, Réseaux ADP Roissy, France continentale, Base Carbone</t>
  </si>
  <si>
    <t>31, Toulouse, Canceropôle, France continentale, Base Carbone</t>
  </si>
  <si>
    <t>47, Le Passage, Novergie Sud Ouest-Sogad, France continentale, Base Carbone</t>
  </si>
  <si>
    <t>95, Roissy, Réseau ADP Roissy, France continentale, Base Carbone</t>
  </si>
  <si>
    <t>9.1 Autres indicateurs</t>
  </si>
  <si>
    <t>9.1 Indiquez tout autre indicateur climat pertinent vis-à-vis de votre business</t>
  </si>
  <si>
    <t>10.1 Indiquez le statut de vérification s'appliquant à vos émissions</t>
  </si>
  <si>
    <t>Liste 10.1 - statut de vérification</t>
  </si>
  <si>
    <t>Aucune émission déclarée</t>
  </si>
  <si>
    <t>Aucune vérification tierce-partite</t>
  </si>
  <si>
    <t>Vérification tierce-partite pour le scope 1 et/ou le scope 2</t>
  </si>
  <si>
    <t>Vérification tierce-partite uniquement pour le scope 3</t>
  </si>
  <si>
    <t>Vérification tierce-partite pour les scopes 1/2/3</t>
  </si>
  <si>
    <t>10.2 Faites vous auditer d'autres informations dans votre publication au CDP que les émissions figurant aux questions 6.1, 6.3 et 6.5 ?</t>
  </si>
  <si>
    <t>11.1 Est-ce que l'une de vos activités est régulée par un système de prix du carbone (ex : ETS, Cap &amp; Trade ou Taxe Carbone) ?</t>
  </si>
  <si>
    <t>11.2 Est-ce que votre organisation a émis ou a acheté des crédits carbone durant la période observée ?</t>
  </si>
  <si>
    <t>11.3 Est-ce que votre organisation dispose d'un prix interne du carbone ?</t>
  </si>
  <si>
    <t>12.1 Travaillez vous avec votre chaîne de valeur sur les enjeux climat ?</t>
  </si>
  <si>
    <t>Sélectionnez les acteurs avec lesquels vous travaillez sur les enjeux climat :</t>
  </si>
  <si>
    <t>Fournisseurs</t>
  </si>
  <si>
    <t>Clients</t>
  </si>
  <si>
    <t>Autres partenaires</t>
  </si>
  <si>
    <t>12.3 Travaillez vous sur des projets pouvants directement ou indirectement affecter des politiques publiques ?</t>
  </si>
  <si>
    <t>Sélectionnez les acteurs avec lesquels vous influencez les politiques publiques :</t>
  </si>
  <si>
    <t>Décideurs politiques</t>
  </si>
  <si>
    <t>Association professionnelle</t>
  </si>
  <si>
    <t>Financeurs de la recherche</t>
  </si>
  <si>
    <t>Autres ?</t>
  </si>
  <si>
    <t>12.4 Avez-vous publié des informations concernant la réponse de votre organisation au changement climatique et la performance GES durant cette année, ailleurs que sur le CDP ?</t>
  </si>
  <si>
    <t>13 Autres impacts sur la gestion des terres</t>
  </si>
  <si>
    <t>Reportez vous ici aux questions sectorielles si vous êtes du secteur "Produits agricoles", "Nourriture, boissons et tabac", "Papier et foresterie".</t>
  </si>
  <si>
    <t>14 Derniers détails</t>
  </si>
  <si>
    <t>Vous pouvez indiquer ici des éléments à destination de la personne en charge</t>
  </si>
  <si>
    <t>4.1 Aviez vous un objectif de réduction d'émissions en cours sur l'année de reporting ?
(choisir dans la case ci-dessous)</t>
  </si>
  <si>
    <t>4.5 Qualifiez vous au moins un de vos produits ou de vos services de "produits bas carbone" ou permettent-ils à une tierce partie d'éviter des émissions de GES ?
(choisir dans la case ci-dessous)</t>
  </si>
  <si>
    <t>cf étape 3 de la démarche Bilan Carbone® : déterminer les risques et opportunités de transition</t>
  </si>
  <si>
    <t>cf étape 4 de la démarche Bilan Carbone® : bâtir une vision de transition bas carbone</t>
  </si>
  <si>
    <t>cf étape 4 de la démarche Bilan Carbone® : construire &amp; suivre un plan d'actions</t>
  </si>
  <si>
    <t>cf étape 3 de la démarche Bilan Carbone® : réaliser un profil d'émissions personnalisé</t>
  </si>
  <si>
    <t>cf étape 3 de la démarche Bilan Carbone® : aidez vous de la cartographie des flux !</t>
  </si>
  <si>
    <t>cf étape 3 de la démarche Bilan Carbone® : exploitez les données en leur donnant du sens grâce à des ratios bien choisis.</t>
  </si>
  <si>
    <t>cf étape 5 de la démarche Bilan Carbone® : appuyez vous sur les rapports et autres documents archivés pour comprendre les évolutions de vos émissions.</t>
  </si>
  <si>
    <t>cf étape 4 de la démarche Bilan Carbone® : la définition d'indicateurs pertinents est la base d'un plan d'actions efficace.</t>
  </si>
  <si>
    <t>cf étape 1 de la démarche Bilan Carbone® : vous avez identifié les obligations et engagements de votre organisation pour définir vos objectifs.</t>
  </si>
  <si>
    <t>cf étape 4 de la démarche Bilan Carbone® : un prix interne du carbone est un bon moyen de sensibiliser les collaborateurs et d'orienter vers des produits bas-carbone.</t>
  </si>
  <si>
    <t>Guadeloupe, Martinique, Guyane, Corse</t>
  </si>
  <si>
    <t>Nouvelle Calédonie</t>
  </si>
  <si>
    <t>Gaz naturel - 2015 (mix moyen consommation)</t>
  </si>
  <si>
    <t>Polynésie Française - hors Tahiti</t>
  </si>
  <si>
    <t>Eaux usées urbaines - nitrification/dénitrification</t>
  </si>
  <si>
    <t>kgCO2e/kg NTK</t>
  </si>
  <si>
    <t>kgCO2e/kg DCO éliminée</t>
  </si>
  <si>
    <t>Eaux usées urbaines - DBO</t>
  </si>
  <si>
    <t>Eaux_UséesDBO</t>
  </si>
  <si>
    <t>Eaux usées urbaines - nitrification/dénitrification, France, Base Carbone</t>
  </si>
  <si>
    <t>kgCO2e/personne.mois</t>
  </si>
  <si>
    <t>Régime alimentaire "classique"</t>
  </si>
  <si>
    <t>Régime alimentaire "flexitarien"</t>
  </si>
  <si>
    <t>Régime alimentaire "classique", France continentale, Base Carbone</t>
  </si>
  <si>
    <t>Granulat</t>
  </si>
  <si>
    <t>Granulat (recyclé)</t>
  </si>
  <si>
    <t>sortie carrière</t>
  </si>
  <si>
    <t>Pâte à papier (moyen)</t>
  </si>
  <si>
    <t>Verre neuf, France continentale, Base Carbone</t>
  </si>
  <si>
    <t>Verre recyclé, France continentale, Base Carbone</t>
  </si>
  <si>
    <r>
      <rPr>
        <b/>
        <sz val="9"/>
        <rFont val="Geneva"/>
      </rPr>
      <t>Cette page est basée sur le document téléchargeable sur : https://www.cdp.net/en/guidance/guidance-for-companies</t>
    </r>
    <r>
      <rPr>
        <sz val="9"/>
        <rFont val="Geneva"/>
      </rPr>
      <t xml:space="preserve">. 
De nombreuses questions sont qualitatives et ne peuvent être automatiquement complétées via le tableur : dans ce cas, un rappel de l'étape de la démarche Bilan Carbone qui vous sera la plus utile est proposé.
Plusieurs questions auront en ligne des options de réponse que nous ne pouvons pas reprendre ici. Les questions ont été traduites en français pour faciliter l'usage du document.
</t>
    </r>
    <r>
      <rPr>
        <b/>
        <sz val="9"/>
        <rFont val="Geneva"/>
      </rPr>
      <t>Ce questionnaire n'est pas complet pour certains secteurs, qui sont ciblés par des modules plus spécifiques : les questions sectorielles sont identifiées directement plus bas dans l'onglet.</t>
    </r>
  </si>
  <si>
    <t>Plastique moyen - stockage</t>
  </si>
  <si>
    <t>Plastique moyen - incinération</t>
  </si>
  <si>
    <t>Plastique moyen - fin de vie moyenne</t>
  </si>
  <si>
    <t>Plastique moyen - stockage, France continentale, Base Carbone</t>
  </si>
  <si>
    <t>Plastique moyen - fin de vie moyenne, France continentale, Base Carbone</t>
  </si>
  <si>
    <t>Plastique PE - incinération</t>
  </si>
  <si>
    <t>Plastique PET - incinération</t>
  </si>
  <si>
    <t>Plastique PP - incinération</t>
  </si>
  <si>
    <t>Plastique PS - incinération</t>
  </si>
  <si>
    <t>Plastique PVC - incinération</t>
  </si>
  <si>
    <t>Guadeloupe hors COM</t>
  </si>
  <si>
    <t>Gaz de haut fourneau, France continentale, Base Carbone</t>
  </si>
  <si>
    <t>mix moyen, Guadeloupe hors COM, Base Carbone</t>
  </si>
  <si>
    <t>Granulat, sortie carrière</t>
  </si>
  <si>
    <t>Granulat (recyclés), sortie carrière</t>
  </si>
  <si>
    <t>Granulat, sortie carrière, France continentale, Base Carbone</t>
  </si>
  <si>
    <t>Granulat (recyclés), sortie carrière, France continentale, Base Carbone</t>
  </si>
  <si>
    <t>Enrobé, tiède, France continentale, Base Carbone</t>
  </si>
  <si>
    <t>2017 - usage : Industrie base</t>
  </si>
  <si>
    <t>2017 - usage : Autres (BTP. recherche. armée. etc.)</t>
  </si>
  <si>
    <t>2018 - usage : Autres (BTP. recherche. armée. etc.)</t>
  </si>
  <si>
    <t>2017 - usage : chauffage</t>
  </si>
  <si>
    <t>2017 - usage : Climatisation tertiaire</t>
  </si>
  <si>
    <t>2017 - usage : Cuisson résidentiel</t>
  </si>
  <si>
    <t>2017 - usage : Eau Chaude Sanitaire</t>
  </si>
  <si>
    <t>2017 - usage : Eclairage public</t>
  </si>
  <si>
    <t>2017 - usage : Eclairage résidentiel</t>
  </si>
  <si>
    <t>2017 - usage : Transports</t>
  </si>
  <si>
    <t>2018 - usage : chauffage</t>
  </si>
  <si>
    <t>2018 - usage : Climatisation tertiaire</t>
  </si>
  <si>
    <t>2018 - usage : Cuisson résidentiel</t>
  </si>
  <si>
    <t>2018 - usage : Eau Chaude Sanitaire</t>
  </si>
  <si>
    <t>2018 - usage : Eclairage public</t>
  </si>
  <si>
    <t>2018 - usage : Eclairage résidentiel</t>
  </si>
  <si>
    <t>2018 - usage : Industrie base</t>
  </si>
  <si>
    <t>2018 - usage : Transports</t>
  </si>
  <si>
    <t>kgCo2e/kWh</t>
  </si>
  <si>
    <t>centrale charbon</t>
  </si>
  <si>
    <t xml:space="preserve">centrale fioul </t>
  </si>
  <si>
    <t>centrale gaz</t>
  </si>
  <si>
    <t>centrale nucléaire</t>
  </si>
  <si>
    <t>Electroménager</t>
  </si>
  <si>
    <t>Bois courte durée de vie (ameublement…)</t>
  </si>
  <si>
    <t xml:space="preserve">kgCO2e/tonne </t>
  </si>
  <si>
    <t xml:space="preserve">Base Carbone </t>
  </si>
  <si>
    <t xml:space="preserve">France continentale </t>
  </si>
  <si>
    <t>Bois d'œuvre (construction)</t>
  </si>
  <si>
    <t>Matières premières</t>
  </si>
  <si>
    <t>Approvisionnement</t>
  </si>
  <si>
    <t>Assemblage</t>
  </si>
  <si>
    <t>Distribution</t>
  </si>
  <si>
    <t>Aspirateur ménager avec sac</t>
  </si>
  <si>
    <t>Aspirateur ménager sans sac</t>
  </si>
  <si>
    <t>Mise en forme</t>
  </si>
  <si>
    <t>Aspirateur professionnel à traineaux</t>
  </si>
  <si>
    <t>Congélateur armoire 205l</t>
  </si>
  <si>
    <t>Congélateur coffre 261l</t>
  </si>
  <si>
    <t xml:space="preserve">Four électrique encastrable </t>
  </si>
  <si>
    <t xml:space="preserve">Four professionnel vapeur combi électrique </t>
  </si>
  <si>
    <t>Gazinière</t>
  </si>
  <si>
    <t>Lave-linge capacité 5kg</t>
  </si>
  <si>
    <t>Lave-linge capacité 7kg</t>
  </si>
  <si>
    <t>Lave-vaisselle compact 9 couverts</t>
  </si>
  <si>
    <t xml:space="preserve">Lave-vaisselle professionnel </t>
  </si>
  <si>
    <t xml:space="preserve">Lave-vaisselle standard 12 couverts </t>
  </si>
  <si>
    <t>Machine à pain</t>
  </si>
  <si>
    <t>Micro-onde</t>
  </si>
  <si>
    <t xml:space="preserve">Mini-four électrique </t>
  </si>
  <si>
    <t xml:space="preserve">Réfrigérateur combiné </t>
  </si>
  <si>
    <t>Réfrigérateur mini-bar 33l</t>
  </si>
  <si>
    <t>Réfrigérateur 1 grande porte 250l</t>
  </si>
  <si>
    <t xml:space="preserve">Robot multifonction </t>
  </si>
  <si>
    <t>Sèche-linge à évacuation - Capacité 6 kg</t>
  </si>
  <si>
    <t>Sèche-linge à condensation - Capacité 6 kg</t>
  </si>
  <si>
    <t>Sèche-linge à pompe à chaleur - Capacité 8kg</t>
  </si>
  <si>
    <t>Yaourtière 8 pots</t>
  </si>
  <si>
    <t>Informatique et équipements électroniques</t>
  </si>
  <si>
    <t>Appareil photo compact</t>
  </si>
  <si>
    <t>Appareil photo hybride</t>
  </si>
  <si>
    <t>Appareil photo reflex</t>
  </si>
  <si>
    <t>Baladeurs numériques non-tactiles</t>
  </si>
  <si>
    <t>Baladeurs numériques tactiles</t>
  </si>
  <si>
    <t>Barre de son</t>
  </si>
  <si>
    <t>Cadran photo numérique</t>
  </si>
  <si>
    <t>Console vidéo de salon</t>
  </si>
  <si>
    <t>Console vidéo portable</t>
  </si>
  <si>
    <t xml:space="preserve">Décodeur </t>
  </si>
  <si>
    <t xml:space="preserve">DSL haut débit </t>
  </si>
  <si>
    <t>Ecran 21,5 pouces</t>
  </si>
  <si>
    <t>Ecran 23,8 pouces</t>
  </si>
  <si>
    <t>Enceinte active Bluetooth</t>
  </si>
  <si>
    <t>Home cinéma</t>
  </si>
  <si>
    <t>Imprimante jet d'encre</t>
  </si>
  <si>
    <t>Imprimante laser</t>
  </si>
  <si>
    <t>Imprimante multi-fonction</t>
  </si>
  <si>
    <t>Liseuse non-rétro-éclairée</t>
  </si>
  <si>
    <t>Liseuse rétro-éclairée</t>
  </si>
  <si>
    <t>Montre connectée</t>
  </si>
  <si>
    <t xml:space="preserve">Ordinateur fixe - bureautique </t>
  </si>
  <si>
    <t>Ordinateur fixe - haute performance</t>
  </si>
  <si>
    <t xml:space="preserve">Ordinateur portable </t>
  </si>
  <si>
    <t xml:space="preserve">Smartphone classique </t>
  </si>
  <si>
    <t>Smartphone 5 pouces</t>
  </si>
  <si>
    <t xml:space="preserve">Smartphone de moins de 4,5 pouces </t>
  </si>
  <si>
    <t>Smartphone de plus de 5,5 pouces</t>
  </si>
  <si>
    <t xml:space="preserve">Stéréo classique </t>
  </si>
  <si>
    <t>Tablette classique - 9 à 11 pouces</t>
  </si>
  <si>
    <t>Tablette détachable</t>
  </si>
  <si>
    <t>Tablette mini</t>
  </si>
  <si>
    <t>Télévision 30-40 pouces</t>
  </si>
  <si>
    <t xml:space="preserve">Télévision 40-49 pouces </t>
  </si>
  <si>
    <t xml:space="preserve">Télévision 49 pouces </t>
  </si>
  <si>
    <t>Modem fibre</t>
  </si>
  <si>
    <t>Chemise en coton</t>
  </si>
  <si>
    <t>Jean en coton</t>
  </si>
  <si>
    <t>Pull en coton recyclé</t>
  </si>
  <si>
    <t>Robe en coton</t>
  </si>
  <si>
    <t>T-shirt en coton</t>
  </si>
  <si>
    <t>Chaussures en cuir</t>
  </si>
  <si>
    <t xml:space="preserve">Veste en simili cuir </t>
  </si>
  <si>
    <t>Chemise en viscose</t>
  </si>
  <si>
    <t>Polaire en PES recyclé</t>
  </si>
  <si>
    <t>Pull en acrylique</t>
  </si>
  <si>
    <t>Robe en polyester</t>
  </si>
  <si>
    <t>Robe en viscose</t>
  </si>
  <si>
    <t>T-shirt en polyester</t>
  </si>
  <si>
    <t xml:space="preserve">Chaussures de sport </t>
  </si>
  <si>
    <t>Chaussures en tissu</t>
  </si>
  <si>
    <t xml:space="preserve">Manteau composition moyenne </t>
  </si>
  <si>
    <t>Polo</t>
  </si>
  <si>
    <t>Pull en laine</t>
  </si>
  <si>
    <t>Sweat (CO)</t>
  </si>
  <si>
    <t>Veste imper-respirante (anorak)</t>
  </si>
  <si>
    <t>Articles de sport</t>
  </si>
  <si>
    <t>Ballon de Basket-ball</t>
  </si>
  <si>
    <t>Ballon de Football</t>
  </si>
  <si>
    <t>Ballon de Volley-ball</t>
  </si>
  <si>
    <t>Raquette de tennis</t>
  </si>
  <si>
    <t xml:space="preserve">Sac à dos écolier </t>
  </si>
  <si>
    <t>Armoire représentative</t>
  </si>
  <si>
    <t xml:space="preserve">France Continentale </t>
  </si>
  <si>
    <t xml:space="preserve">Cadre de lit </t>
  </si>
  <si>
    <t xml:space="preserve">Canapé convertible </t>
  </si>
  <si>
    <t>Canapé cuir</t>
  </si>
  <si>
    <t>Canapé textile</t>
  </si>
  <si>
    <t>Chaise bois</t>
  </si>
  <si>
    <t xml:space="preserve">Chaise bois textile </t>
  </si>
  <si>
    <t>Chaise plastique</t>
  </si>
  <si>
    <t>Matelas mousse</t>
  </si>
  <si>
    <t>Matelas ressorts</t>
  </si>
  <si>
    <t>Salon de jardin - bois</t>
  </si>
  <si>
    <t>Salon de jardin - métal</t>
  </si>
  <si>
    <t>Salon de jardin résine tressée</t>
  </si>
  <si>
    <t xml:space="preserve">Sommier à lattes fixes </t>
  </si>
  <si>
    <t>Sommier tapissier</t>
  </si>
  <si>
    <t>Table - bois massif</t>
  </si>
  <si>
    <t>Table représentative</t>
  </si>
  <si>
    <t>Textiles et habillement_Autres</t>
  </si>
  <si>
    <t>Textile et habillement_coton</t>
  </si>
  <si>
    <t>Textile et habillement_cuir</t>
  </si>
  <si>
    <t>Textile et habillement_synthétique</t>
  </si>
  <si>
    <t>Circuits imprimés - alimentation électrique</t>
  </si>
  <si>
    <t>Circuits imprimés - carte mère TV basique</t>
  </si>
  <si>
    <t>Circuits imprimés - contrôleurs LCD et cartes mères TV connectées</t>
  </si>
  <si>
    <t>Télécommande - télévision, universelle, sans piles, 80g</t>
  </si>
  <si>
    <t>Gaz naturel - 2015 (mix moyen consommation), France, Base Carbone</t>
  </si>
  <si>
    <t>2017 - mix moyen</t>
  </si>
  <si>
    <t>2018 - mix moyen</t>
  </si>
  <si>
    <t>2018 - mix moyen, France continentale, Base Carbone</t>
  </si>
  <si>
    <t xml:space="preserve">Bois courte durée de vie (ameublement…),France continentale ,Base Carbone </t>
  </si>
  <si>
    <t xml:space="preserve">Bois d'œuvre (construction),France continentale ,Base Carbone </t>
  </si>
  <si>
    <t>Aspirateur ménager avec sac, France continentale, Base Carbone</t>
  </si>
  <si>
    <t>Congélateur armoire 205l, France continentale, Base Carbone</t>
  </si>
  <si>
    <t>Four électrique encastrable , France continentale, Base Carbone</t>
  </si>
  <si>
    <t>Yaourtière 8 pots, France continentale, Base Carbone</t>
  </si>
  <si>
    <t>Appareil photo compact, France continentale, Base Carbone</t>
  </si>
  <si>
    <t>Home cinéma, France continentale, Base Carbone</t>
  </si>
  <si>
    <t>Imprimante multi-fonction, France continentale, Base Carbone</t>
  </si>
  <si>
    <t>Armoire représentative, France Continentale , Base Carbone</t>
  </si>
  <si>
    <t>Canapé textile, France Continentale , Base Carbone</t>
  </si>
  <si>
    <t>Matelas ressorts, France Continentale , Base Carbone</t>
  </si>
  <si>
    <t>Table représentative, France Continentale , Base Carbone</t>
  </si>
  <si>
    <t>Coton</t>
  </si>
  <si>
    <t>Chemise en coton, France continentale, Base Carbone</t>
  </si>
  <si>
    <t>Jean en coton, France continentale, Base Carbone</t>
  </si>
  <si>
    <t>T-shirt en coton, France continentale, Base Carbone</t>
  </si>
  <si>
    <t>Synthétique</t>
  </si>
  <si>
    <t>Cuir</t>
  </si>
  <si>
    <t>Chaussures en cuir, France continentale, Base Carbone</t>
  </si>
  <si>
    <t>Veste en simili cuir , France continentale, Base Carbone</t>
  </si>
  <si>
    <t>Tannage ''wet white'' du cuir, Asie, Base Carbone</t>
  </si>
  <si>
    <t>Chemise en viscose, France continentale, Base Carbone</t>
  </si>
  <si>
    <t>Pull en acrylique, France continentale, Base Carbone</t>
  </si>
  <si>
    <t>T-shirt en polyester, France continentale, Base Carbone</t>
  </si>
  <si>
    <t>Autres</t>
  </si>
  <si>
    <t>Chaussures de sport , France continentale, Base Carbone</t>
  </si>
  <si>
    <t>Manteau composition moyenne , France continentale, Base Carbone</t>
  </si>
  <si>
    <t>Pull en laine, France continentale, Base Carbone</t>
  </si>
  <si>
    <t>Ballon de Basket-ball, France continentale, Base Carbone</t>
  </si>
  <si>
    <t>Raquette de tennis, France continentale, Base Carbone</t>
  </si>
  <si>
    <t>Sac à dos randonnée</t>
  </si>
  <si>
    <t>Sac à dos randonnée, France continentale, Base Carbone</t>
  </si>
  <si>
    <t>Pile alcaline  AAA 12g, Asie, Base Carbone</t>
  </si>
  <si>
    <t>Circuits imprimés - alimentation électrique, Asie, Base Carbone</t>
  </si>
  <si>
    <t>Lave-linge capacité 5kg, France continentale, Base Carbone</t>
  </si>
  <si>
    <t>Congélateur coffre 261l, France continentale, Base Carbone</t>
  </si>
  <si>
    <t>Four professionnel vapeur combi électrique , France continentale, Base Carbone</t>
  </si>
  <si>
    <t>Télécommande - télévision, universelle, sans piles, 80g, Asie, Base Carbone</t>
  </si>
  <si>
    <t xml:space="preserve">Véhicule électrique compact - cœur de gamme </t>
  </si>
  <si>
    <t>Véhicule électrique léger - entrée de gamme</t>
  </si>
  <si>
    <t>Berline électrique - haut de gamme</t>
  </si>
  <si>
    <t>Berline hybride rechargeable plug in-hybrid P2/Prius</t>
  </si>
  <si>
    <t>Véhicule compact hybride rechargeable plug in-hybrid P2/Prius</t>
  </si>
  <si>
    <t>Véhicule léger hybride rechargeable alimentation auxiliaire de puissance</t>
  </si>
  <si>
    <t>Berline hybride full P2</t>
  </si>
  <si>
    <t>Berline hybride full Prius</t>
  </si>
  <si>
    <t>Berline hybride mild diesel</t>
  </si>
  <si>
    <t>Berline hybride mild essence</t>
  </si>
  <si>
    <t>Véhicule compact hybride full P2</t>
  </si>
  <si>
    <t>Véhicule compact hybride full Prius</t>
  </si>
  <si>
    <t>Véhicule compact hybride mild diesel</t>
  </si>
  <si>
    <t>Véhicule compact hybride mild essence</t>
  </si>
  <si>
    <t>Véhicule léger hybride mild essence</t>
  </si>
  <si>
    <t>Bus RATP hybride full P2</t>
  </si>
  <si>
    <t>Bus RATP électrique</t>
  </si>
  <si>
    <t>Bus RATP hybride full série</t>
  </si>
  <si>
    <t>Poids lourd, livraison urbaine, électrique</t>
  </si>
  <si>
    <t>Poids lourd, livraison urbaine, hybride full P2</t>
  </si>
  <si>
    <t>Poids lourd, livraison urbaine, hybride full série</t>
  </si>
  <si>
    <t>Béton</t>
  </si>
  <si>
    <t>Bois B</t>
  </si>
  <si>
    <t>Déchets inertes en mélange</t>
  </si>
  <si>
    <t>Déchets non dangereux en mélange</t>
  </si>
  <si>
    <t>Plâtre</t>
  </si>
  <si>
    <t>BioGNL issu d'épuration cryogénioque de biogaz</t>
  </si>
  <si>
    <t>Carbureacteur (large coupe (jet B)), Europe, Base Carbone</t>
  </si>
  <si>
    <t>Biométhane (issu de la filière STEU, injecté dans les réseau)</t>
  </si>
  <si>
    <t>Voiture_électrique_hybride</t>
  </si>
  <si>
    <t>Voiture_puissance_fiscale</t>
  </si>
  <si>
    <t>Electrique_hybride</t>
  </si>
  <si>
    <t>Véhicule électrique léger - entrée de gamme, France continentale, Base Carbone</t>
  </si>
  <si>
    <t>Berline hybride full P2, France continentale, Base Carbone</t>
  </si>
  <si>
    <t>Véhicule compact hybride rechargeable plug in-hybrid P2/Prius, France continentale, Base Carbone</t>
  </si>
  <si>
    <t>Déchets bâtiments</t>
  </si>
  <si>
    <t>Déchets bâtiment</t>
  </si>
  <si>
    <t>Bâtiment</t>
  </si>
  <si>
    <t>Bois B, France, Base Carbone</t>
  </si>
  <si>
    <t>Déchets inertes en mélange, France, Base Carbone</t>
  </si>
  <si>
    <t>Plâtre, France, Base Carbone</t>
  </si>
  <si>
    <t>Béton, France, Base Carbone</t>
  </si>
  <si>
    <t>Autobus</t>
  </si>
  <si>
    <t>Bus RATP</t>
  </si>
  <si>
    <t>4 - Autobus, domicile-travail : calcul à partir des véhicule.km</t>
  </si>
  <si>
    <t>6 - Autobus, domicile-travail : calcul approché à partir du nombre d'utilisateurs</t>
  </si>
  <si>
    <t>5 - Autobus &amp; bus RATP, domicile-travail : calcul à partir des personne.km</t>
  </si>
  <si>
    <t>Bus RATP électrique, France continentale, Base Carbone</t>
  </si>
  <si>
    <t>Bus RATP hybride full P2, France continentale, Base Carbone</t>
  </si>
  <si>
    <t>Bus RATP hybride full série, France continentale, Base Carbone</t>
  </si>
  <si>
    <t>3 - Déplacement des employés en autobus et bus RATP : calcul à partir des personne.km</t>
  </si>
  <si>
    <t>2 - Déplacements des employés en autobus : calcul à partir des véhicule.km</t>
  </si>
  <si>
    <t>1 - Déplacements des employés en autobus, information CO2 des prestations de transport</t>
  </si>
  <si>
    <r>
      <t xml:space="preserve">3 - </t>
    </r>
    <r>
      <rPr>
        <b/>
        <sz val="10"/>
        <color rgb="FFC00000"/>
        <rFont val="Arial"/>
        <family val="2"/>
      </rPr>
      <t>Visiteurs</t>
    </r>
    <r>
      <rPr>
        <b/>
        <sz val="10"/>
        <rFont val="Arial"/>
        <family val="2"/>
      </rPr>
      <t xml:space="preserve"> en autobus et bus RATP, passagers.km</t>
    </r>
  </si>
  <si>
    <t>Autobus_autocar</t>
  </si>
  <si>
    <t>Bus_RATP</t>
  </si>
  <si>
    <t>Poids lourd, livraison urbaine, électrique, France continentale, Base Carbone</t>
  </si>
  <si>
    <t>Gaz de cokerie, France continentale, Base Carbone</t>
  </si>
  <si>
    <t>2018 - usage : chauffage, France continentale, Base Carbone</t>
  </si>
  <si>
    <t>mix moyen, St Barthélémy, Base Carbone</t>
  </si>
  <si>
    <t>3 - Voiture, domicile - travail : calcul à partir des puissances fiscales + carburant</t>
  </si>
  <si>
    <t>3 - Déplacements en voiture dans le cadre du travail : calcul à partir des puissances fiscales + carburant</t>
  </si>
  <si>
    <r>
      <t xml:space="preserve">2 - Déplacements en voiture des </t>
    </r>
    <r>
      <rPr>
        <b/>
        <sz val="10"/>
        <color rgb="FFC00000"/>
        <rFont val="Arial"/>
        <family val="2"/>
      </rPr>
      <t>visiteurs</t>
    </r>
    <r>
      <rPr>
        <b/>
        <sz val="10"/>
        <rFont val="Arial"/>
        <family val="2"/>
      </rPr>
      <t xml:space="preserve"> : calcul à partir des puissances fiscales + carburant</t>
    </r>
  </si>
  <si>
    <t>Plastique PE - incinération, France continentale, Base Carbone</t>
  </si>
  <si>
    <t>Plastique PVC - incinération, France continentale, Base Carbone</t>
  </si>
  <si>
    <t>Pertes en ligne pour l'année 2018:</t>
  </si>
  <si>
    <t>Biodiesel _Bioéthanol_Biométhane</t>
  </si>
  <si>
    <t>1, Belley, Belena</t>
  </si>
  <si>
    <t>1, Bourg-en-Bresse, La Vinaigrerie</t>
  </si>
  <si>
    <t>1, Hauteville Lompnes, Réseau d’Hauteville Lompnes</t>
  </si>
  <si>
    <t>1, Oyonnax, Oyonnax BioChaleur</t>
  </si>
  <si>
    <t>1, Treffort-Cuisiat, Réseau de Treffort</t>
  </si>
  <si>
    <t>10, Les Noes-Pres-Troyes, ZUP de la Chapelle Saint-Luc</t>
  </si>
  <si>
    <t>11, Carcassonne, Réseau CEF-MCO</t>
  </si>
  <si>
    <t>13, Aix-en-Provence, Réseau d’Aix-en-Provence</t>
  </si>
  <si>
    <t>13, Coudoux, Réseau communal de Coudoux</t>
  </si>
  <si>
    <t>13, Istres, La Bayanne</t>
  </si>
  <si>
    <t>14, Argences, Réseau de Val-ès-Dunes</t>
  </si>
  <si>
    <t>14, Aunay-sur-Odon, Réseau d’Aunay-sur-Odon</t>
  </si>
  <si>
    <t>14, Bayeux, Réseau Bois Vallée des Près (Bayeux 2)</t>
  </si>
  <si>
    <t>14, Caen, Caen Sud</t>
  </si>
  <si>
    <t>14, Vire, Réseau de Vire</t>
  </si>
  <si>
    <t>15, Arpajon-sur-Cere, Réseau de l’OP HLM Du Cantal</t>
  </si>
  <si>
    <t>15, Aurillac, Réseau de l’hôpital d’Aurillac</t>
  </si>
  <si>
    <t>15, Riom-ès-Montagnes, Réseau de Riom-ès-Montagnes</t>
  </si>
  <si>
    <t>16, Champagne-Mouton, Réseau de Champagne-Mouton</t>
  </si>
  <si>
    <t>17, Gémozac, Réseau de Gémozac</t>
  </si>
  <si>
    <t>17, La Rochelle, Pont Neuf Mireuil Energie</t>
  </si>
  <si>
    <t>18, Asnières-les-Bourges, Chancellerie Gibjoncs-ZUP de Bourges</t>
  </si>
  <si>
    <t>18, Vierzon, Clos du Roi-Tunnel Château</t>
  </si>
  <si>
    <t>19, Eyrein, Borg Warner</t>
  </si>
  <si>
    <t>19, Saint-Pantaléon-de-Larche, Centre de valorisation énergétique Brive</t>
  </si>
  <si>
    <t>19, Servières-le-Château, Réseau de Servières-le-Château</t>
  </si>
  <si>
    <t>2, Barenton-Bugny, Réseau de Laon</t>
  </si>
  <si>
    <t>2, Château-Thierry, Réseau de Château-Thierry</t>
  </si>
  <si>
    <t>2, Urcel, Réseau d’Urcel</t>
  </si>
  <si>
    <t>21, Dijon, Dijon Énergies</t>
  </si>
  <si>
    <t>21, Dijon, La Fontaine d’Ouche et Chenove</t>
  </si>
  <si>
    <t>22, Collinée, Réseau de chaleur de Collinée</t>
  </si>
  <si>
    <t>22, Le Gouray, Réseau de chaleur du Gouray</t>
  </si>
  <si>
    <t>22, Plessala, Réseau de chaleur de Pessala</t>
  </si>
  <si>
    <t>22, Ploufragan, Réseau de Brézillet</t>
  </si>
  <si>
    <t>22, Pluzunet, Réseau de chaleur de Pluzunet</t>
  </si>
  <si>
    <t>23, Gentioux-Pigerolles, Réseau de Gentioux</t>
  </si>
  <si>
    <t>24, Coulounieix-chamiers, Réseau de Coulounieix-chamiers</t>
  </si>
  <si>
    <t>24, Périgueux, L’Arche au Bois</t>
  </si>
  <si>
    <t>26, Romans-sur-Isère, Réseau du quartier de la Monnaie</t>
  </si>
  <si>
    <t>27, Canappeville, Réseau-Canappeville</t>
  </si>
  <si>
    <t>27, Conches-en-Ouches, Réseau de Conches-en-Ouches</t>
  </si>
  <si>
    <t>27, Louviers, Louviers Energie</t>
  </si>
  <si>
    <t>27, Pont-Audemer, Quartier de l’Europe</t>
  </si>
  <si>
    <t>28, Chateaudun, Réseau Dunes</t>
  </si>
  <si>
    <t>28, Voves, Réseau de chaleur de Voves</t>
  </si>
  <si>
    <t>29, Brest, Eco chaleur de Brest</t>
  </si>
  <si>
    <t>3, Commentry, Réseau de Commentry</t>
  </si>
  <si>
    <t>3, Ebreuil, Réseau de chaleur d’Ebreuil</t>
  </si>
  <si>
    <t>3, Le Mayet-de-Montagne, Réseau de Mayet-de-Montagne</t>
  </si>
  <si>
    <t>3, Meaulne, Réseau de Meaulne</t>
  </si>
  <si>
    <t>30, Ales, DALAE</t>
  </si>
  <si>
    <t>30, Lamelouze, Réseau Lamelouze</t>
  </si>
  <si>
    <t>31, Toulouse, Réseau de Toulouse Mirail</t>
  </si>
  <si>
    <t>33, Bordeaux, Bassins à flots</t>
  </si>
  <si>
    <t>33, Bordeaux, Bordeaux Begles Energies</t>
  </si>
  <si>
    <t>33, Cenon, Rive Droite Energies</t>
  </si>
  <si>
    <t>33, Gironde-sur-Dropt, Réseau de chaleur de Gironde sur Dropt</t>
  </si>
  <si>
    <t>33, Lesparre-Médoc, Réseau de la clinique de Lesparre</t>
  </si>
  <si>
    <t>33, Lormont, Eco-quartier Ginko</t>
  </si>
  <si>
    <t>33, Saint-Pierre-d’Aurillac, Réseau de chaleur de Saint-Pierre d’Aurillac</t>
  </si>
  <si>
    <t>34, Montpellier, RMCF</t>
  </si>
  <si>
    <t>35, Combourg, Réseau de chaleur de Bretagne Romantique</t>
  </si>
  <si>
    <t>35, Janzé, Réseau de Janzé</t>
  </si>
  <si>
    <t>35, Rennes, Réseau de la centrale Thermique de Villejean</t>
  </si>
  <si>
    <t>35, Rennes, Réseau de Rennes Est (ZAC Baud-Chardonnet)</t>
  </si>
  <si>
    <t>35, Vezin le Coquet, Réseau de Vezin le Coquet</t>
  </si>
  <si>
    <t>35, Vitré, Réseau de Vitré</t>
  </si>
  <si>
    <t>37, Joué-les-Tours, Morier et Rabière</t>
  </si>
  <si>
    <t>37, La Riche, Réseau de chauffage urbain de la Riche-Quartier</t>
  </si>
  <si>
    <t>37, Saint-Benoît-la-Forêt, Centre de Valorisation Energétique</t>
  </si>
  <si>
    <t>37, Tours, ZUP des Bords de Cher et Sanitas</t>
  </si>
  <si>
    <t>38, Allevard, Réseau d’Allevard</t>
  </si>
  <si>
    <t>38, Bourgoin Jailleu, Berjalia</t>
  </si>
  <si>
    <t>38, Coublevie, Réseau de Coublevie</t>
  </si>
  <si>
    <t>38, Grenoble, Réseau de Grenoble</t>
  </si>
  <si>
    <t>38, Pontcharra, Réseau de Chaleur Bois Pontcharra RCBP</t>
  </si>
  <si>
    <t>38, Voreppe, Réseau de chaleur de Voreppe</t>
  </si>
  <si>
    <t>39, Arinthod, Réseau CCPM Arinthod</t>
  </si>
  <si>
    <t>39, Avignon-Les-Saint-Claude, Chaufferie Bois les Orchidées</t>
  </si>
  <si>
    <t>39, Hauts de Bienne, Réseau de la Ville de Morez</t>
  </si>
  <si>
    <t>39, Lons-le-Saunier, La Marjorie</t>
  </si>
  <si>
    <t>39, Moirans-en-Montagne, Réseau de Moirans-en-Montagne</t>
  </si>
  <si>
    <t>4, Allos, Réseau d’Allos</t>
  </si>
  <si>
    <t>4, Barcelonnette, Réseau de Barcelonnette</t>
  </si>
  <si>
    <t>4, Forcalquier, Réseau La Tomie</t>
  </si>
  <si>
    <t>40, Mont-de-Marsan, Réseau de chaleur Peyrouat</t>
  </si>
  <si>
    <t>42, Andrézieux-Bouthéon, Réseau d’Andrézieux-Bouthéon</t>
  </si>
  <si>
    <t>42, Pelussin, Quartier ” des Croix St Jean “</t>
  </si>
  <si>
    <t>42, Pelussin, Siège CDC du Pilat Rhodanien et siège maison des s</t>
  </si>
  <si>
    <t>42, Roche, Roche-en-Forez</t>
  </si>
  <si>
    <t>42, Saint-Bonnet-le-Château, Siège CDC St Bonnet le Château</t>
  </si>
  <si>
    <t>42, Saint-Étienne, HLM Beaulieu Montchovet IV</t>
  </si>
  <si>
    <t>42, Saint-Étienne, Quartier de La Métare</t>
  </si>
  <si>
    <t>42, Saint-Étienne, Quartier Montreynaud</t>
  </si>
  <si>
    <t>42, Usson-en-Forez, Réseau d’Usson-en-Forez</t>
  </si>
  <si>
    <t>43, Le Puy-en-Velay, Réseau du Puy en Velay VERT VEINE</t>
  </si>
  <si>
    <t>43, Mazet-Saint-Voy, Réseau de Mazet St Voy</t>
  </si>
  <si>
    <t>43, Saint-Bonnet-Le-Froid, Réseau de St Bonnet le Froid</t>
  </si>
  <si>
    <t>43, Tence, Réseau de Tence</t>
  </si>
  <si>
    <t>44, Nantes, Beaulieu Malakoff</t>
  </si>
  <si>
    <t>44, Nantes, Réseau Nantes Chantrerie</t>
  </si>
  <si>
    <t>44, Saint-Jean-de-Boiseau, Réseau de Saint-Jean-de-Boiseau</t>
  </si>
  <si>
    <t>45, Amilly, Réseau de Amilly</t>
  </si>
  <si>
    <t>45, Fleury-les-Aubrais, Réseau de Fleury les Aubrais</t>
  </si>
  <si>
    <t>45, Orléans, Socos source</t>
  </si>
  <si>
    <t>45, Pithiviers, U. V. E Pithiviers</t>
  </si>
  <si>
    <t>46, Biars-sur-Cere, Réseau de Biars du Cere</t>
  </si>
  <si>
    <t>46, Nuzejouls, Réseau de Nuzéjouls</t>
  </si>
  <si>
    <t>46, Saint-Germain-du-Bel-Air, Réseau de St Germain du Bel air</t>
  </si>
  <si>
    <t>48, Saint-Chely-d’Apcher, Réseau Saint Chely d’Apcher</t>
  </si>
  <si>
    <t>49, Andrezé, Réseau de chaleur d’Andrezé</t>
  </si>
  <si>
    <t>49, Angers, Hauts de Saint Aubin</t>
  </si>
  <si>
    <t>49, Angers, Réseau d’Angers</t>
  </si>
  <si>
    <t>49, Angers, Réseau d’Orgemont</t>
  </si>
  <si>
    <t>49, Angers, Zup Jeanne d’Arc-Déromédi (UPJM)</t>
  </si>
  <si>
    <t>49, Ecouflant, Réseau de chaleur d’Ecouflant</t>
  </si>
  <si>
    <t>5, Tallard, Réseau de l’Association La Chrysalide</t>
  </si>
  <si>
    <t>50, Cherbourg-Octeville, Ilot Divette</t>
  </si>
  <si>
    <t>50, Cherbourg-Octeville, ZUP d’Octeville</t>
  </si>
  <si>
    <t>51, Reims, ZUP de Laon Neufchâtel</t>
  </si>
  <si>
    <t>52, Bourmont, Réseau de Bourmont</t>
  </si>
  <si>
    <t>52, Longeau-Percey, Réseau de chaleur de l’EHPAD St Augustin</t>
  </si>
  <si>
    <t>52, Saint-Dizier, Réseau de Saint-Dizier</t>
  </si>
  <si>
    <t>52, Saint-Dizier, Zup de Grigny</t>
  </si>
  <si>
    <t>52, Wassy, Réseau de Wassy</t>
  </si>
  <si>
    <t>53, Saint-Hilaire-du-Maine, Lotissement les lilas</t>
  </si>
  <si>
    <t>54, Barbonville, Réseau chaufferie bois-Barbonville</t>
  </si>
  <si>
    <t>54, Ecrouves, Réseau d’Ecrouves</t>
  </si>
  <si>
    <t>54, Nancy, ESTIA-Blandan Medreville</t>
  </si>
  <si>
    <t>54, Nancy, ESTIA-Plateau de Haye</t>
  </si>
  <si>
    <t>54, Nancy, ESTIA-Saint Julien Kennedy</t>
  </si>
  <si>
    <t>54, Vandoeuvre-les-Nancy, S, E. E. V-Ville de Vandoeuvre</t>
  </si>
  <si>
    <t>54, Vandoeuvre-les-Nancy, S. E, E. V-Plateau de Brabois</t>
  </si>
  <si>
    <t>55, Bar-le-Duc, Côte Sainte Catherine</t>
  </si>
  <si>
    <t>55, Ligny-en-Barrois, Ligny en Barrois</t>
  </si>
  <si>
    <t>56, Locminé, Réseau de chaleur Liger</t>
  </si>
  <si>
    <t>57, -Behren-lès-Forbach, Réseau de Holweg-Forbach-Behren</t>
  </si>
  <si>
    <t>57, Stiring-Wendel, Réseau de Stiring Wendel</t>
  </si>
  <si>
    <t>58, Arleuf, Réseau de chaleur d’Arleuf</t>
  </si>
  <si>
    <t>58, Bazolles, Réseau de chaleur de Bazolles</t>
  </si>
  <si>
    <t>58, Billy-sur-Oisy, Réseau de chaleur de Billy-sur-Oisy</t>
  </si>
  <si>
    <t>58, Brassy, Réseau de chaleur de Brassy</t>
  </si>
  <si>
    <t>58, Château-Chinon (Ville), Réseau de chaleur de Château Chinon Ville</t>
  </si>
  <si>
    <t>58, Corancy, Réseau de chaleur de Corancy</t>
  </si>
  <si>
    <t>58, Corbigny, Réseau de chaleur de Corbigny</t>
  </si>
  <si>
    <t>58, Lormes, Réseau de chaleur de Lormes</t>
  </si>
  <si>
    <t>58, Montigny-en-Morvan, Réseau de chaleur de Montigny en morvan</t>
  </si>
  <si>
    <t>58, Nevers, Réseau de chaleur du Banlay</t>
  </si>
  <si>
    <t>58, Ouroux-en-Morvan, Réseau de chaleur d’Ouroux en Morvan</t>
  </si>
  <si>
    <t>58, Planchez, Réseau de chaleur de Planchez</t>
  </si>
  <si>
    <t>58, Saint-Brisson, Réseau de chaleur de la Maison du Parc du Morvan</t>
  </si>
  <si>
    <t>58, Saint-Saulge, Réseau de chaleur de Saint Saulge</t>
  </si>
  <si>
    <t>58, Saint-Verain, Réseau de chaleur de Saint Amand en Puisaye</t>
  </si>
  <si>
    <t>58, Varzy, Réseau de chaleur de Varzy</t>
  </si>
  <si>
    <t>59, Anzin, Les rives créatives de l’Escaut</t>
  </si>
  <si>
    <t>59, Douchy-les-Mines, Réseau de chaleur de Douchy</t>
  </si>
  <si>
    <t>59, Dunkerque, Energie Grand Littoral-Dunkerque</t>
  </si>
  <si>
    <t>59, Hazebrouck, Réseau de chauffage d’Hazebrouck</t>
  </si>
  <si>
    <t>59, Lille, Quartier Tournebride Lomme-Capinghem</t>
  </si>
  <si>
    <t>59, Lille, Réseau de Lille</t>
  </si>
  <si>
    <t>59, Maubeuge, ZUP de la Caserne Joyeuse-Maubeuge</t>
  </si>
  <si>
    <t>59, Mons-en-Barœul, Réseau de Mons-en-Baroeul</t>
  </si>
  <si>
    <t>59, Roubaix, Réseau de Roubaix</t>
  </si>
  <si>
    <t>59, Sin-le-Noble, Réseau de chaleur de Sin Le Noble</t>
  </si>
  <si>
    <t>59, Villeneuve-d’Ascq, Domaine Universitaire et Scientifique</t>
  </si>
  <si>
    <t>59, Villeneuve-d’Ascq, Quartier Pont de bois</t>
  </si>
  <si>
    <t>59, Wattignies, Réseaux de Wattignies</t>
  </si>
  <si>
    <t>6, Levens, Réseau chaleur et froid chaine de vie 06</t>
  </si>
  <si>
    <t>6, Nice, Sonitherm-Réseau de l’Ariane</t>
  </si>
  <si>
    <t>60, Creil, La Cavée et les hironvalles</t>
  </si>
  <si>
    <t>61, Flers, Quartier Saint Sauveur</t>
  </si>
  <si>
    <t>61, L’Aigle, RECBIA</t>
  </si>
  <si>
    <t>62, Achicourt, Réseau d’Achicourt</t>
  </si>
  <si>
    <t>62, Arras, Réseau d’Arras</t>
  </si>
  <si>
    <t>62, Avion, ZUP du quartier République-Avion</t>
  </si>
  <si>
    <t>62, Béthune, Réseau de chaleur de Béthune-Centre-Ville</t>
  </si>
  <si>
    <t>62, Béthune, Réseau de chaleur de Béthune-Mont Liebaut</t>
  </si>
  <si>
    <t>62, Calais, Réseau de Chaleur de Calais</t>
  </si>
  <si>
    <t>62, Lens, Réseau de chaleur de Lens</t>
  </si>
  <si>
    <t>63, Ardes, Réseau de chaleur de Ardes</t>
  </si>
  <si>
    <t>63, Beaumont, Quartier du Masage</t>
  </si>
  <si>
    <t>63, Clermont-Ferrand, Croix-de-Neyrat/ Champratel/ Les Vergnes</t>
  </si>
  <si>
    <t>63, Clermont-Ferrand, HLM Saint Jacques</t>
  </si>
  <si>
    <t>63, Clermont-Ferrand, La Gauthière</t>
  </si>
  <si>
    <t>63, Pontaumur, Réseau de chaleur bois de Pontaumur</t>
  </si>
  <si>
    <t>63, Riom, Réseau de Riom RCBE</t>
  </si>
  <si>
    <t>63, Saint-Germain-l’Herm, Réseau de chaleur de St-Germain-l’Herm</t>
  </si>
  <si>
    <t>64, Pau, SPIC réseau de chaleur du hameau</t>
  </si>
  <si>
    <t>66, Osseja, Réseau de la Perle Cerdane</t>
  </si>
  <si>
    <t>67, Allenwiller, Réseau d’Allenwiller</t>
  </si>
  <si>
    <t>67, Rittershoffen, ECOGI</t>
  </si>
  <si>
    <t>67, Saales, Réseau de Saales</t>
  </si>
  <si>
    <t>67, Sélestat, Réseau de Sélestat</t>
  </si>
  <si>
    <t>67, Strasbourg, Cité de l’Ill</t>
  </si>
  <si>
    <t>67, Strasbourg, L’Esplanade</t>
  </si>
  <si>
    <t>67, Strasbourg, Réseau de Chaleur ECO2WACKEN</t>
  </si>
  <si>
    <t>67, Strasbourg, Réseau de Colmar Vosges</t>
  </si>
  <si>
    <t>68, Didenheim, L’Illberg</t>
  </si>
  <si>
    <t>68, Feldbach, Réseau de chaleur de Feldbach</t>
  </si>
  <si>
    <t>68, Freisen, Réseau communal de Freisen</t>
  </si>
  <si>
    <t>68, Illzach, Papeteries du Rhin</t>
  </si>
  <si>
    <t>68, Lapoutroie, Réseau de Lapoutroie</t>
  </si>
  <si>
    <t>68, Sainte-Marie-aux-Mines, Réseau Val-d’Argent</t>
  </si>
  <si>
    <t>68, Thann, Réseau de Thann</t>
  </si>
  <si>
    <t>69, Bron, Quartier Parilly</t>
  </si>
  <si>
    <t>69, Champagne-au-Mont-d’Or, La Duchère et Lyon 9e</t>
  </si>
  <si>
    <t>69, Ecully, HLM Les Sources</t>
  </si>
  <si>
    <t>69, Givors, Quartier Les Vernes</t>
  </si>
  <si>
    <t>69, Gleize, Quartier Belleroche Ouest</t>
  </si>
  <si>
    <t>69, Lyon, Quartier Mermoz Sud</t>
  </si>
  <si>
    <t>69, Lyon, Réseau de chaleur Lyon Confluence</t>
  </si>
  <si>
    <t>69, Lyon, Réseau Lyon</t>
  </si>
  <si>
    <t>69, Rillieux-la-Pape, Quartier de la Roue</t>
  </si>
  <si>
    <t>69, Rillieux-la-Pape, Réseau Valorly</t>
  </si>
  <si>
    <t>69, Vénissieux, Vénissieux énergies</t>
  </si>
  <si>
    <t>69, Villeurbanne, Quartier La Perralière</t>
  </si>
  <si>
    <t>69, Yzeron, Réseau Le Bourg</t>
  </si>
  <si>
    <t>69, Yzeron, Réseau Les Combes</t>
  </si>
  <si>
    <t>7, Aubenas, Réseau d’Aubenas</t>
  </si>
  <si>
    <t>7, Banne, Réseau de chaleur de Banne</t>
  </si>
  <si>
    <t>7, Burzet, Réseau de chaleur communal de Burzet</t>
  </si>
  <si>
    <t>7, Le Cheylard, Réseau de Cheylard</t>
  </si>
  <si>
    <t>7, Montpezat-Sous-Bauzon, Réseau de Montpezat-Sous-Bauzon</t>
  </si>
  <si>
    <t>7, Valgorge, Réseau de Valgorge</t>
  </si>
  <si>
    <t>70, Breurey-les-Faverney, Réseau de Breurey les Faverney</t>
  </si>
  <si>
    <t>70, Champey, Réseau de Champey</t>
  </si>
  <si>
    <t>70, Gy, Réseau de Gy</t>
  </si>
  <si>
    <t>70, Hericourt, Réseau d’Hericourt-Quartier Maunoury</t>
  </si>
  <si>
    <t>70, Marnay, Réseau de Marnay</t>
  </si>
  <si>
    <t>70, Scey-sur-Saône-et-Saint-Albin, Réseau de Scey-sur-Saône-et-Saint-Albin</t>
  </si>
  <si>
    <t>71, Anost, Réseau d’Anost</t>
  </si>
  <si>
    <t>71, Autun, Réseau d’Autun</t>
  </si>
  <si>
    <t>71, Chalon-sur-Saône, Réseau de Chalon</t>
  </si>
  <si>
    <t>72, Le Mans-Allonnes, ZUP d’Allonnes</t>
  </si>
  <si>
    <t>73, Bourg-Saint-Maurice, Les Arcs</t>
  </si>
  <si>
    <t>73, Macôt-La-Plagne, La Plagne</t>
  </si>
  <si>
    <t>73, Notre-Dame-des-Millières, Réseau de Notre-Dame-des-Millières</t>
  </si>
  <si>
    <t>73, Saint-Etienne-de-Cuines, Réseau de Saint Etienne de Cuines</t>
  </si>
  <si>
    <t>73, Saint-Jean-d’Arvey, Réseau de Saint-Jean-d’Arvey</t>
  </si>
  <si>
    <t>74, Annecy, Annecy Bio chaleur</t>
  </si>
  <si>
    <t>74, Arracles les Carroy, Flaine Energie</t>
  </si>
  <si>
    <t>74, Cluses, Quartier Les Ewues</t>
  </si>
  <si>
    <t>74, Faverges, Quartier La Cudray</t>
  </si>
  <si>
    <t>74, Morzine, Réseau d’Avoriaz</t>
  </si>
  <si>
    <t>74, Scionzier, Quartier du Crozets</t>
  </si>
  <si>
    <t>74, Seynod, Quartier de Champ Fleury</t>
  </si>
  <si>
    <t>74, Thonon-les-Bains, Quartier de la Rénovation</t>
  </si>
  <si>
    <t>74, Thonon-les-Bains, Réseau UVE du STOC</t>
  </si>
  <si>
    <t>75, Paris, Paris et communes limitrophes-CPCU</t>
  </si>
  <si>
    <t>76, Canteleu, Canteleu Energie</t>
  </si>
  <si>
    <t>76, Dieppe, Sodineuf</t>
  </si>
  <si>
    <t>76, Gonfreville-l’Orcher, SECGO</t>
  </si>
  <si>
    <t>76, Le Grand-Quevilly, VESUVE</t>
  </si>
  <si>
    <t>76, Le Petit-Quevilly, ZAC Nobel Bozel</t>
  </si>
  <si>
    <t>76, Mont-Saint-Aignan, Réseau de Mont Saint Aignan</t>
  </si>
  <si>
    <t>76, Rouen, Chaufferie bois Grammont</t>
  </si>
  <si>
    <t>76, Saint-Etienne-du-Rouvray, Château Blanc</t>
  </si>
  <si>
    <t>76, Sandouville, Réseau de Semedi-Sedibex</t>
  </si>
  <si>
    <t>77, Bailly Romainvilliers, Réseau de Bailly Romainvilliers</t>
  </si>
  <si>
    <t>77, Meaux, Réseau de l’hôpital</t>
  </si>
  <si>
    <t>77, Nemours, ZUP du mont Saint-Martin</t>
  </si>
  <si>
    <t>78, Achères, Réseau d’Achères</t>
  </si>
  <si>
    <t>78, Carrières-sur-Seine, Réseau de Carrières-Chatou</t>
  </si>
  <si>
    <t>78, Le Chesnay, Parly II</t>
  </si>
  <si>
    <t>78, Les Mureaux, Quartier Grand Ouest et Musiciens</t>
  </si>
  <si>
    <t>78, Mantes-la-Jolie, Le Val Fourré</t>
  </si>
  <si>
    <t>78, Saint-Germain-en-Laye, Réseau de Saint Germain en Laye</t>
  </si>
  <si>
    <t>78, Versailles, Réseau de Versailles</t>
  </si>
  <si>
    <t>79, Lezay, Réseau de chaleur CC du Mellois</t>
  </si>
  <si>
    <t>79, L’Absie, Réseau de l’Absie</t>
  </si>
  <si>
    <t>79, Niort, Quartier Les Brizeaux</t>
  </si>
  <si>
    <t>79, Romans, Réseau de Romans</t>
  </si>
  <si>
    <t>8, Rocroi, Réseau de chaleur de Rocroi</t>
  </si>
  <si>
    <t>80, Abbeville, Réseau d’Abbeville</t>
  </si>
  <si>
    <t>80, Amiens, Le pigeonnier</t>
  </si>
  <si>
    <t>80, Amiens, Quartier Henriville</t>
  </si>
  <si>
    <t>81, Alban, Réseau d’Alban</t>
  </si>
  <si>
    <t>82, Montauban, SIRTOMAD</t>
  </si>
  <si>
    <t>87, Limoges, Quartier de l’Hôtel de Ville</t>
  </si>
  <si>
    <t>87, Limoges, ZUP Val de l’Aurence</t>
  </si>
  <si>
    <t>88, Frémifontaine, Réseau de Frémifontaine</t>
  </si>
  <si>
    <t>88, Fresse-sur-Moselle, Réseau de Fresse sur Moselle</t>
  </si>
  <si>
    <t>88, La Bresse, Réseau de la Bresse 1</t>
  </si>
  <si>
    <t>88, La Bresse, Réseau de la Bresse 2</t>
  </si>
  <si>
    <t>88, Monthureux-sur-Saône, Réseau de Monthureux-sur-Saône</t>
  </si>
  <si>
    <t>88, Saint-Dié-des-Vosges, Quartier Kellerman</t>
  </si>
  <si>
    <t>88, Senones, Réseau bois du pays des Abbayes</t>
  </si>
  <si>
    <t>88, Ventron, Réseau de Ventron</t>
  </si>
  <si>
    <t>89, Quarre-les-Tombes, Réseau de Quarre-les-Tombes</t>
  </si>
  <si>
    <t>90, Delle, Réseau de Delle</t>
  </si>
  <si>
    <t>91, Epinay-sous-Sénart, Réseau d’Epinay sous Sénart</t>
  </si>
  <si>
    <t>91, Evry, Réseau d’Evry</t>
  </si>
  <si>
    <t>91, Grigny, Réseau de Grigny Rougnon</t>
  </si>
  <si>
    <t>91, Les Ulis, Réseau des Ulis</t>
  </si>
  <si>
    <t>91, Sainte-Geneviève-des-Bois, ZUP de Saint Hubert et Louis Pergaud</t>
  </si>
  <si>
    <t>91, Villejust, Parc d’activités</t>
  </si>
  <si>
    <t>92, Bagneux, Réseau de Bagneux-Chatillon</t>
  </si>
  <si>
    <t>92, Clichy, Réseau de Clichy</t>
  </si>
  <si>
    <t>92, Courbevoie, Réseau CENEVIA</t>
  </si>
  <si>
    <t>92, Gennevilliers, Réseau Gennevilliers</t>
  </si>
  <si>
    <t>92, Levallois-Perret, Réseau de chaleur de Levallois</t>
  </si>
  <si>
    <t>92, Suresnes, Réseau de Suresnes</t>
  </si>
  <si>
    <t>93, Aulnay-sous-bois, Garonor</t>
  </si>
  <si>
    <t>93, Bagnolet, Réseau de Bagnolet</t>
  </si>
  <si>
    <t>93, La Courneuve, Quartier Nord</t>
  </si>
  <si>
    <t>93, La Courneuve, Quartier Sud</t>
  </si>
  <si>
    <t>93, Le Blanc-Mesnil, Réseau du Blanc Mesnil</t>
  </si>
  <si>
    <t>93, Saint-Denis, Centrale Landy</t>
  </si>
  <si>
    <t>93, Saint-Denis, Réseau de Saint Denis</t>
  </si>
  <si>
    <t>93, Saint-Ouen, Réseau de la ZAC des docks de Saint-Ouen</t>
  </si>
  <si>
    <t>93, Sevran, SEBIO</t>
  </si>
  <si>
    <t>93, Tremblay-en-France, Réseau de Tremblay-en-France</t>
  </si>
  <si>
    <t>94, Alfortville, Réseau d’Alfortville-Smag</t>
  </si>
  <si>
    <t>94, Arcueil, Réseau d’Arcueil-Gentilly</t>
  </si>
  <si>
    <t>94, Bonneuil-sur-Marne, SETBO</t>
  </si>
  <si>
    <t>94, Chevilly-Larue, Réseau de Chevilly-Larue l’Hay les Roses Villejuif</t>
  </si>
  <si>
    <t>94, Fontenay-sous-Bois, Réseau de Fontenay-sous-Bois</t>
  </si>
  <si>
    <t>94, Fresnes, Réseau de Fresnes</t>
  </si>
  <si>
    <t>94, Ivry-sur-Seine, Réseau d’Ivry</t>
  </si>
  <si>
    <t>94, Maison-Alfort, Réseau de Maison-Alfort</t>
  </si>
  <si>
    <t>94, Orly, Réseau d’Orly</t>
  </si>
  <si>
    <t>94, Rungis, Marché International de Rungis</t>
  </si>
  <si>
    <t>94, Villeneuve-Saint-Georges, Réseau de Villeneuve Saint Georges</t>
  </si>
  <si>
    <t>94, Vitry-sur-Seine, Réseau de Choisy-Vitry</t>
  </si>
  <si>
    <t>95, Argenteuil, Réseau d’Argenteuil</t>
  </si>
  <si>
    <t>95, Franconville, ZAC de Montedour</t>
  </si>
  <si>
    <t>95, Franconville, ZUP de l’Epine Guyon</t>
  </si>
  <si>
    <t>38, Grenoble, Réseau froid CCIAG Grenoble</t>
  </si>
  <si>
    <t>57, Metz, Réseau ZAC Amphithéâtre</t>
  </si>
  <si>
    <t>69, Lyon-Villeurbanne, Réseau Lyon</t>
  </si>
  <si>
    <t>92, Courbevoie, Réseau Suc-Société Urbaine de Climatisation</t>
  </si>
  <si>
    <t>93, Saint-Denis, Stade Energies SAS</t>
  </si>
  <si>
    <t>kgCO2e/m de route</t>
  </si>
  <si>
    <t>de type TC1 - béton armé</t>
  </si>
  <si>
    <t>de type TC1 - bitume</t>
  </si>
  <si>
    <t>de type TC1 - semi-rigide</t>
  </si>
  <si>
    <t>de type TC2 - béton armé</t>
  </si>
  <si>
    <t>de type TC2 - bitume</t>
  </si>
  <si>
    <t>de type TC2 - semi-rigide</t>
  </si>
  <si>
    <t>de type TC3 - béton armé</t>
  </si>
  <si>
    <t>de type TC3 - bitume</t>
  </si>
  <si>
    <t>de type TC3 - semi-rigide</t>
  </si>
  <si>
    <t>de type TC4 - béton armé</t>
  </si>
  <si>
    <t>de type TC4 - bitume</t>
  </si>
  <si>
    <t>de type TC4 - semi-rigide</t>
  </si>
  <si>
    <t>de type TC5 - béton armé</t>
  </si>
  <si>
    <t>de type TC5 - bitume</t>
  </si>
  <si>
    <t>de type TC5 - semi-rigide</t>
  </si>
  <si>
    <t>de type TC6 - béton armé</t>
  </si>
  <si>
    <t>de type TC6 - bitume</t>
  </si>
  <si>
    <t>de type TC6 - semi-rigide</t>
  </si>
  <si>
    <t>de type TC7 - béton armé</t>
  </si>
  <si>
    <t>de type TC7 - bitume</t>
  </si>
  <si>
    <t>de type TC7 - semi-rigide</t>
  </si>
  <si>
    <t>Syrie</t>
  </si>
  <si>
    <t>88, Fresse-sur-Moselle, Réseau de Fresse sur Moselle, France continentale, Base Carbone</t>
  </si>
  <si>
    <t>10, Les Noes-Pres-Troyes, ZUP de la Chapelle Saint-Luc, France continentale, Base Carbone</t>
  </si>
  <si>
    <t>38, Grenoble, Réseau froid CCIAG Grenoble, France continentale, Base Carbone</t>
  </si>
  <si>
    <t>Ecran 21,5 pouces, France continentale, Base Carbone</t>
  </si>
  <si>
    <t>Ecran 23,8 pouces, France continentale, Base Carbone</t>
  </si>
  <si>
    <t>Imprimante jet d'encre, France continentale, Base Carbone</t>
  </si>
  <si>
    <t>Imprimante laser, France continentale, Base Carbone</t>
  </si>
  <si>
    <t>Ordinateur fixe - bureautique , France continentale, Base Carbone</t>
  </si>
  <si>
    <t>NOM,Type, Localisation, Source</t>
  </si>
  <si>
    <t>92, Courbevoie, Réseau de La Défense-Enertherm, France continentale, Base Carbone</t>
  </si>
  <si>
    <t>93, Le Bourget, Réseau ADP Le Bouget, France continentale, Base Carbone</t>
  </si>
  <si>
    <t>Version 8.3.1</t>
  </si>
  <si>
    <t>Depuis octobre 2018, l'ADEME met à disposition des feuilles d'import pour faciliter votre déclaration en ligne. Vous retrouverez ces feuilles d'import dans votre dossier Tableurs BC v8.3.1. Attention à ne modifier que les cases avec des 0.</t>
  </si>
  <si>
    <t>Version 8.3.1 - 2019</t>
  </si>
  <si>
    <t>Climatisation</t>
  </si>
  <si>
    <t>Institut Mines Telecom</t>
  </si>
  <si>
    <t>IMT Albi-Carmaux</t>
  </si>
  <si>
    <t>R410a, Base Carbone</t>
  </si>
  <si>
    <t>R134a, Base Carbone</t>
  </si>
  <si>
    <t>R407c, Base Carbone</t>
  </si>
  <si>
    <t>FE moyenne des E85,SP et Gazole routier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</si>
</sst>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164" formatCode="#,##0.00&quot;€&quot;;[Red]\-#,##0.00&quot;€&quot;"/>
    <numFmt numFmtId="165" formatCode="#,##0.0"/>
    <numFmt numFmtId="166" formatCode="0.0000"/>
    <numFmt numFmtId="167" formatCode="0.000"/>
    <numFmt numFmtId="168" formatCode="0.0"/>
    <numFmt numFmtId="169" formatCode="#,##0.000"/>
    <numFmt numFmtId="170" formatCode="0.00000"/>
    <numFmt numFmtId="171" formatCode="#,##0.0000"/>
    <numFmt numFmtId="172" formatCode="#,##0.00000"/>
    <numFmt numFmtId="173" formatCode="0.0%"/>
    <numFmt numFmtId="174" formatCode="#,##0;\-#,##0;;"/>
    <numFmt numFmtId="175" formatCode="#,##0.000000"/>
    <numFmt numFmtId="176" formatCode="0.00.E+00"/>
    <numFmt numFmtId="177" formatCode="0.00E+00;\_x0000_"/>
    <numFmt numFmtId="178" formatCode="#,##0;;"/>
    <numFmt numFmtId="179" formatCode="#,##0.000;;"/>
    <numFmt numFmtId="180" formatCode="mmmm\-yy"/>
    <numFmt numFmtId="181" formatCode="0.000000000000000000E+00"/>
    <numFmt numFmtId="182" formatCode="#,##0;\-#,##0;"/>
    <numFmt numFmtId="183" formatCode="#,##0.000000000000000000000000000000000000000000000"/>
    <numFmt numFmtId="184" formatCode="#,##0.0000000"/>
    <numFmt numFmtId="185" formatCode="0.00000000"/>
    <numFmt numFmtId="186" formatCode="0.000000000"/>
    <numFmt numFmtId="187" formatCode="0.0000E+00"/>
    <numFmt numFmtId="188" formatCode="0.0000000"/>
    <numFmt numFmtId="189" formatCode="0.000%"/>
  </numFmts>
  <fonts count="96">
    <font>
      <sz val="9"/>
      <name val="Geneva"/>
    </font>
    <font>
      <sz val="11"/>
      <color theme="1"/>
      <name val="Calibri"/>
      <family val="2"/>
      <scheme val="minor"/>
    </font>
    <font>
      <sz val="11"/>
      <color theme="1"/>
      <name val="Calibri"/>
      <family val="2"/>
      <scheme val="minor"/>
    </font>
    <font>
      <sz val="11"/>
      <color theme="1"/>
      <name val="Calibri"/>
      <family val="2"/>
      <scheme val="minor"/>
    </font>
    <font>
      <sz val="9"/>
      <name val="Geneva"/>
    </font>
    <font>
      <b/>
      <sz val="9"/>
      <color indexed="81"/>
      <name val="Geneva"/>
    </font>
    <font>
      <u/>
      <sz val="9"/>
      <color indexed="12"/>
      <name val="Geneva"/>
    </font>
    <font>
      <sz val="8"/>
      <name val="Verdana"/>
      <family val="2"/>
    </font>
    <font>
      <sz val="10"/>
      <name val="Arial"/>
      <family val="2"/>
    </font>
    <font>
      <b/>
      <sz val="10"/>
      <name val="Arial"/>
      <family val="2"/>
    </font>
    <font>
      <sz val="9"/>
      <name val="Arial"/>
      <family val="2"/>
    </font>
    <font>
      <sz val="8"/>
      <name val="Geneva"/>
    </font>
    <font>
      <sz val="10"/>
      <color indexed="10"/>
      <name val="Arial"/>
      <family val="2"/>
    </font>
    <font>
      <sz val="12"/>
      <name val="Arial"/>
      <family val="2"/>
    </font>
    <font>
      <b/>
      <sz val="9"/>
      <name val="Arial"/>
      <family val="2"/>
    </font>
    <font>
      <b/>
      <sz val="12"/>
      <color indexed="16"/>
      <name val="Arial"/>
      <family val="2"/>
    </font>
    <font>
      <b/>
      <sz val="10"/>
      <color indexed="16"/>
      <name val="Arial"/>
      <family val="2"/>
    </font>
    <font>
      <b/>
      <sz val="10"/>
      <color indexed="12"/>
      <name val="Arial"/>
      <family val="2"/>
    </font>
    <font>
      <sz val="9"/>
      <color indexed="12"/>
      <name val="Arial"/>
      <family val="2"/>
    </font>
    <font>
      <sz val="10"/>
      <color indexed="8"/>
      <name val="Arial"/>
      <family val="2"/>
    </font>
    <font>
      <b/>
      <sz val="10"/>
      <color indexed="10"/>
      <name val="Arial"/>
      <family val="2"/>
    </font>
    <font>
      <i/>
      <sz val="10"/>
      <name val="Arial"/>
      <family val="2"/>
    </font>
    <font>
      <sz val="10"/>
      <color indexed="16"/>
      <name val="Arial"/>
      <family val="2"/>
    </font>
    <font>
      <b/>
      <sz val="11"/>
      <color indexed="12"/>
      <name val="Arial"/>
      <family val="2"/>
    </font>
    <font>
      <b/>
      <sz val="9"/>
      <color indexed="8"/>
      <name val="Arial"/>
      <family val="2"/>
    </font>
    <font>
      <b/>
      <sz val="10"/>
      <color indexed="8"/>
      <name val="Arial"/>
      <family val="2"/>
    </font>
    <font>
      <sz val="11"/>
      <name val="Arial"/>
      <family val="2"/>
    </font>
    <font>
      <b/>
      <sz val="11"/>
      <name val="Arial"/>
      <family val="2"/>
    </font>
    <font>
      <b/>
      <sz val="11"/>
      <color indexed="8"/>
      <name val="Arial"/>
      <family val="2"/>
    </font>
    <font>
      <u/>
      <sz val="11"/>
      <color indexed="12"/>
      <name val="Arial"/>
      <family val="2"/>
    </font>
    <font>
      <sz val="11"/>
      <color indexed="16"/>
      <name val="Arial"/>
      <family val="2"/>
    </font>
    <font>
      <b/>
      <vertAlign val="superscript"/>
      <sz val="10"/>
      <name val="Arial"/>
      <family val="2"/>
    </font>
    <font>
      <sz val="10"/>
      <color indexed="19"/>
      <name val="Arial"/>
      <family val="2"/>
    </font>
    <font>
      <b/>
      <sz val="12"/>
      <color indexed="19"/>
      <name val="Arial"/>
      <family val="2"/>
    </font>
    <font>
      <b/>
      <sz val="9"/>
      <color indexed="81"/>
      <name val="Tahoma"/>
      <family val="2"/>
    </font>
    <font>
      <b/>
      <sz val="10"/>
      <color theme="1"/>
      <name val="Arial"/>
      <family val="2"/>
    </font>
    <font>
      <sz val="10"/>
      <color theme="1"/>
      <name val="Arial"/>
      <family val="2"/>
    </font>
    <font>
      <sz val="9"/>
      <color indexed="81"/>
      <name val="Tahoma"/>
      <family val="2"/>
    </font>
    <font>
      <sz val="10"/>
      <color rgb="FF000000"/>
      <name val="Arial"/>
      <family val="2"/>
    </font>
    <font>
      <b/>
      <sz val="12"/>
      <color theme="0"/>
      <name val="Arial"/>
      <family val="2"/>
    </font>
    <font>
      <u/>
      <sz val="11"/>
      <color rgb="FF0070C0"/>
      <name val="Arial"/>
      <family val="2"/>
    </font>
    <font>
      <sz val="11"/>
      <color rgb="FF000000"/>
      <name val="Arial"/>
      <family val="2"/>
    </font>
    <font>
      <b/>
      <sz val="9"/>
      <color theme="1"/>
      <name val="Arial"/>
      <family val="2"/>
    </font>
    <font>
      <sz val="9"/>
      <color theme="1"/>
      <name val="Arial"/>
      <family val="2"/>
    </font>
    <font>
      <b/>
      <sz val="11"/>
      <color theme="1"/>
      <name val="Arial"/>
      <family val="2"/>
    </font>
    <font>
      <sz val="9"/>
      <color theme="4"/>
      <name val="Arial"/>
      <family val="2"/>
    </font>
    <font>
      <sz val="11"/>
      <color theme="1"/>
      <name val="Arial"/>
      <family val="2"/>
    </font>
    <font>
      <b/>
      <sz val="11"/>
      <color theme="0"/>
      <name val="Arial"/>
      <family val="2"/>
    </font>
    <font>
      <b/>
      <sz val="10"/>
      <color theme="3"/>
      <name val="Arial"/>
      <family val="2"/>
    </font>
    <font>
      <sz val="10"/>
      <color theme="3"/>
      <name val="Arial"/>
      <family val="2"/>
    </font>
    <font>
      <b/>
      <sz val="10"/>
      <color rgb="FFC00000"/>
      <name val="Arial"/>
      <family val="2"/>
    </font>
    <font>
      <sz val="9"/>
      <color indexed="81"/>
      <name val="Geneva"/>
    </font>
    <font>
      <sz val="10"/>
      <color theme="9" tint="-0.499984740745262"/>
      <name val="Arial"/>
      <family val="2"/>
    </font>
    <font>
      <b/>
      <sz val="10"/>
      <color theme="9" tint="-0.499984740745262"/>
      <name val="Arial"/>
      <family val="2"/>
    </font>
    <font>
      <b/>
      <u/>
      <sz val="11"/>
      <color rgb="FF0070C0"/>
      <name val="Arial"/>
      <family val="2"/>
    </font>
    <font>
      <b/>
      <sz val="11"/>
      <color theme="3"/>
      <name val="Arial"/>
      <family val="2"/>
    </font>
    <font>
      <b/>
      <sz val="10"/>
      <color theme="0"/>
      <name val="Arial"/>
      <family val="2"/>
    </font>
    <font>
      <b/>
      <sz val="11"/>
      <color rgb="FF0070C0"/>
      <name val="Arial"/>
      <family val="2"/>
    </font>
    <font>
      <b/>
      <sz val="10"/>
      <color rgb="FFFF0000"/>
      <name val="Arial"/>
      <family val="2"/>
    </font>
    <font>
      <b/>
      <sz val="11"/>
      <color theme="2"/>
      <name val="Arial"/>
      <family val="2"/>
    </font>
    <font>
      <u/>
      <sz val="12"/>
      <color rgb="FF0070C0"/>
      <name val="Arial"/>
      <family val="2"/>
    </font>
    <font>
      <u/>
      <sz val="10"/>
      <name val="Arial"/>
      <family val="2"/>
    </font>
    <font>
      <sz val="10"/>
      <color theme="0"/>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0"/>
      <color indexed="12"/>
      <name val="Arial"/>
      <family val="2"/>
    </font>
    <font>
      <sz val="9"/>
      <color rgb="FFFF0000"/>
      <name val="Geneva"/>
    </font>
    <font>
      <b/>
      <sz val="12"/>
      <name val="Arial"/>
      <family val="2"/>
    </font>
    <font>
      <b/>
      <sz val="9"/>
      <name val="Geneva"/>
    </font>
    <font>
      <sz val="8"/>
      <name val="Arial"/>
      <family val="2"/>
    </font>
    <font>
      <b/>
      <sz val="36"/>
      <name val="Arial"/>
      <family val="2"/>
    </font>
    <font>
      <b/>
      <sz val="14"/>
      <name val="Arial"/>
      <family val="2"/>
    </font>
    <font>
      <b/>
      <sz val="12"/>
      <color theme="1"/>
      <name val="Arial"/>
      <family val="2"/>
    </font>
    <font>
      <b/>
      <u/>
      <sz val="8"/>
      <name val="Geneva"/>
    </font>
    <font>
      <b/>
      <sz val="8"/>
      <name val="Geneva"/>
    </font>
    <font>
      <sz val="11"/>
      <name val="Geneva"/>
    </font>
    <font>
      <sz val="10"/>
      <name val="Calibri"/>
      <family val="2"/>
    </font>
    <font>
      <i/>
      <sz val="10"/>
      <name val="Calibri"/>
      <family val="2"/>
    </font>
    <font>
      <sz val="9"/>
      <color theme="0"/>
      <name val="Geneva"/>
    </font>
    <font>
      <i/>
      <sz val="9"/>
      <name val="Geneva"/>
    </font>
    <font>
      <i/>
      <sz val="10"/>
      <color theme="3"/>
      <name val="Arial"/>
      <family val="2"/>
    </font>
    <font>
      <sz val="9"/>
      <color theme="1"/>
      <name val="Geneva"/>
    </font>
  </fonts>
  <fills count="97">
    <fill>
      <patternFill patternType="none"/>
    </fill>
    <fill>
      <patternFill patternType="gray125"/>
    </fill>
    <fill>
      <patternFill patternType="solid">
        <fgColor indexed="9"/>
        <bgColor indexed="64"/>
      </patternFill>
    </fill>
    <fill>
      <patternFill patternType="solid">
        <fgColor rgb="FFCCFFCC"/>
        <bgColor rgb="FF000000"/>
      </patternFill>
    </fill>
    <fill>
      <patternFill patternType="solid">
        <fgColor rgb="FFFFFF99"/>
        <bgColor rgb="FF000000"/>
      </patternFill>
    </fill>
    <fill>
      <patternFill patternType="solid">
        <fgColor rgb="FF99CCFF"/>
        <bgColor rgb="FF000000"/>
      </patternFill>
    </fill>
    <fill>
      <patternFill patternType="solid">
        <fgColor theme="0" tint="-0.14999847407452621"/>
        <bgColor rgb="FF000000"/>
      </patternFill>
    </fill>
    <fill>
      <patternFill patternType="solid">
        <fgColor theme="0"/>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5" tint="0.59999389629810485"/>
        <bgColor indexed="64"/>
      </patternFill>
    </fill>
    <fill>
      <patternFill patternType="solid">
        <fgColor theme="4"/>
        <bgColor indexed="64"/>
      </patternFill>
    </fill>
    <fill>
      <patternFill patternType="solid">
        <fgColor theme="9"/>
        <bgColor indexed="64"/>
      </patternFill>
    </fill>
    <fill>
      <patternFill patternType="solid">
        <fgColor theme="9" tint="-0.249977111117893"/>
        <bgColor indexed="64"/>
      </patternFill>
    </fill>
    <fill>
      <patternFill patternType="solid">
        <fgColor theme="0" tint="-0.499984740745262"/>
        <bgColor indexed="64"/>
      </patternFill>
    </fill>
    <fill>
      <patternFill patternType="solid">
        <fgColor theme="3" tint="0.79998168889431442"/>
        <bgColor indexed="64"/>
      </patternFill>
    </fill>
    <fill>
      <patternFill patternType="solid">
        <fgColor theme="9" tint="0.59999389629810485"/>
        <bgColor indexed="64"/>
      </patternFill>
    </fill>
    <fill>
      <patternFill patternType="solid">
        <fgColor theme="6" tint="-0.249977111117893"/>
        <bgColor indexed="64"/>
      </patternFill>
    </fill>
    <fill>
      <patternFill patternType="solid">
        <fgColor theme="0" tint="-0.14999847407452621"/>
        <bgColor indexed="64"/>
      </patternFill>
    </fill>
    <fill>
      <patternFill patternType="solid">
        <fgColor rgb="FFFFD833"/>
        <bgColor indexed="64"/>
      </patternFill>
    </fill>
    <fill>
      <patternFill patternType="solid">
        <fgColor rgb="FFE95042"/>
        <bgColor indexed="64"/>
      </patternFill>
    </fill>
    <fill>
      <patternFill patternType="solid">
        <fgColor theme="9" tint="0.39997558519241921"/>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theme="5" tint="0.79998168889431442"/>
        <bgColor indexed="64"/>
      </patternFill>
    </fill>
    <fill>
      <patternFill patternType="solid">
        <fgColor theme="1" tint="0.34998626667073579"/>
        <bgColor indexed="64"/>
      </patternFill>
    </fill>
    <fill>
      <patternFill patternType="solid">
        <fgColor theme="9" tint="0.79998168889431442"/>
        <bgColor indexed="64"/>
      </patternFill>
    </fill>
    <fill>
      <patternFill patternType="solid">
        <fgColor theme="5" tint="0.39997558519241921"/>
        <bgColor indexed="64"/>
      </patternFill>
    </fill>
    <fill>
      <patternFill patternType="solid">
        <fgColor theme="0" tint="-0.249977111117893"/>
        <bgColor indexed="64"/>
      </patternFill>
    </fill>
    <fill>
      <patternFill patternType="solid">
        <fgColor rgb="FF009999"/>
        <bgColor indexed="64"/>
      </patternFill>
    </fill>
    <fill>
      <patternFill patternType="solid">
        <fgColor theme="0" tint="-0.249977111117893"/>
        <bgColor rgb="FF000000"/>
      </patternFill>
    </fill>
    <fill>
      <patternFill patternType="solid">
        <fgColor theme="0" tint="-0.499984740745262"/>
        <bgColor rgb="FF000000"/>
      </patternFill>
    </fill>
    <fill>
      <patternFill patternType="solid">
        <fgColor rgb="FF009999"/>
        <bgColor rgb="FF000000"/>
      </patternFill>
    </fill>
    <fill>
      <patternFill patternType="solid">
        <fgColor theme="8" tint="0.59999389629810485"/>
        <bgColor rgb="FF000000"/>
      </patternFill>
    </fill>
    <fill>
      <patternFill patternType="solid">
        <fgColor theme="7" tint="0.59999389629810485"/>
        <bgColor rgb="FF000000"/>
      </patternFill>
    </fill>
    <fill>
      <patternFill patternType="solid">
        <fgColor theme="8" tint="0.79998168889431442"/>
        <bgColor rgb="FF000000"/>
      </patternFill>
    </fill>
    <fill>
      <patternFill patternType="solid">
        <fgColor theme="4" tint="0.59999389629810485"/>
        <bgColor rgb="FF000000"/>
      </patternFill>
    </fill>
    <fill>
      <patternFill patternType="solid">
        <fgColor theme="4"/>
        <bgColor rgb="FF000000"/>
      </patternFill>
    </fill>
    <fill>
      <patternFill patternType="solid">
        <fgColor theme="7"/>
        <bgColor rgb="FF000000"/>
      </patternFill>
    </fill>
    <fill>
      <patternFill patternType="solid">
        <fgColor theme="7"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lightUp">
        <fgColor theme="1" tint="0.34998626667073579"/>
        <bgColor rgb="FFFFFF99"/>
      </patternFill>
    </fill>
    <fill>
      <patternFill patternType="lightUp">
        <fgColor theme="1" tint="0.34998626667073579"/>
        <bgColor rgb="FF99CCFF"/>
      </patternFill>
    </fill>
    <fill>
      <patternFill patternType="lightUp">
        <fgColor theme="1" tint="0.34998626667073579"/>
        <bgColor theme="8" tint="0.79998168889431442"/>
      </patternFill>
    </fill>
    <fill>
      <patternFill patternType="lightUp">
        <fgColor theme="1" tint="0.34998626667073579"/>
        <bgColor rgb="FF009999"/>
      </patternFill>
    </fill>
    <fill>
      <patternFill patternType="lightUp">
        <fgColor theme="1" tint="0.34998626667073579"/>
        <bgColor theme="7" tint="0.59999389629810485"/>
      </patternFill>
    </fill>
    <fill>
      <patternFill patternType="lightUp">
        <fgColor theme="1" tint="0.34998626667073579"/>
        <bgColor theme="7"/>
      </patternFill>
    </fill>
    <fill>
      <patternFill patternType="solid">
        <fgColor theme="8"/>
        <bgColor indexed="64"/>
      </patternFill>
    </fill>
    <fill>
      <patternFill patternType="solid">
        <fgColor theme="8"/>
        <bgColor rgb="FF000000"/>
      </patternFill>
    </fill>
    <fill>
      <patternFill patternType="solid">
        <fgColor theme="8" tint="0.59999389629810485"/>
        <bgColor indexed="64"/>
      </patternFill>
    </fill>
    <fill>
      <patternFill patternType="solid">
        <fgColor theme="8" tint="0.39997558519241921"/>
        <bgColor indexed="64"/>
      </patternFill>
    </fill>
    <fill>
      <patternFill patternType="solid">
        <fgColor theme="4" tint="0.59999389629810485"/>
        <bgColor indexed="64"/>
      </patternFill>
    </fill>
    <fill>
      <patternFill patternType="solid">
        <fgColor theme="6" tint="0.39997558519241921"/>
        <bgColor indexed="64"/>
      </patternFill>
    </fill>
    <fill>
      <patternFill patternType="lightUp">
        <fgColor theme="1" tint="0.34998626667073579"/>
        <bgColor theme="8" tint="0.59999389629810485"/>
      </patternFill>
    </fill>
    <fill>
      <patternFill patternType="lightUp">
        <fgColor theme="1" tint="0.34998626667073579"/>
        <bgColor theme="6" tint="0.39997558519241921"/>
      </patternFill>
    </fill>
    <fill>
      <patternFill patternType="lightUp">
        <fgColor theme="1" tint="0.34998626667073579"/>
        <bgColor theme="8"/>
      </patternFill>
    </fill>
    <fill>
      <patternFill patternType="lightUp">
        <fgColor theme="1" tint="0.34998626667073579"/>
        <bgColor theme="6"/>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8" tint="0.79998168889431442"/>
        <bgColor indexed="64"/>
      </patternFill>
    </fill>
    <fill>
      <patternFill patternType="solid">
        <fgColor theme="2" tint="-9.9978637043366805E-2"/>
        <bgColor indexed="64"/>
      </patternFill>
    </fill>
    <fill>
      <patternFill patternType="solid">
        <fgColor rgb="FFFF0000"/>
        <bgColor indexed="64"/>
      </patternFill>
    </fill>
    <fill>
      <patternFill patternType="solid">
        <fgColor theme="5" tint="-0.249977111117893"/>
        <bgColor indexed="64"/>
      </patternFill>
    </fill>
    <fill>
      <patternFill patternType="solid">
        <fgColor rgb="FFC00000"/>
        <bgColor indexed="64"/>
      </patternFill>
    </fill>
    <fill>
      <patternFill patternType="solid">
        <fgColor theme="2" tint="-0.249977111117893"/>
        <bgColor indexed="64"/>
      </patternFill>
    </fill>
    <fill>
      <patternFill patternType="solid">
        <fgColor rgb="FF92D050"/>
        <bgColor indexed="64"/>
      </patternFill>
    </fill>
  </fills>
  <borders count="41">
    <border>
      <left/>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8"/>
      </left>
      <right/>
      <top style="thin">
        <color indexed="64"/>
      </top>
      <bottom style="thin">
        <color indexed="64"/>
      </bottom>
      <diagonal/>
    </border>
    <border>
      <left style="thin">
        <color indexed="8"/>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indexed="64"/>
      </bottom>
      <diagonal/>
    </border>
    <border>
      <left style="thin">
        <color indexed="64"/>
      </left>
      <right style="thin">
        <color indexed="64"/>
      </right>
      <top/>
      <bottom style="thin">
        <color theme="0" tint="-0.24994659260841701"/>
      </bottom>
      <diagonal/>
    </border>
    <border>
      <left style="thin">
        <color indexed="64"/>
      </left>
      <right style="thin">
        <color indexed="64"/>
      </right>
      <top style="thin">
        <color theme="0" tint="-0.24994659260841701"/>
      </top>
      <bottom/>
      <diagonal/>
    </border>
    <border>
      <left style="thin">
        <color auto="1"/>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diagonal/>
    </border>
    <border>
      <left style="thin">
        <color indexed="64"/>
      </left>
      <right/>
      <top style="thin">
        <color indexed="64"/>
      </top>
      <bottom/>
      <diagonal/>
    </border>
    <border>
      <left style="thin">
        <color indexed="64"/>
      </left>
      <right/>
      <top style="thin">
        <color indexed="64"/>
      </top>
      <bottom style="thin">
        <color theme="0" tint="-0.24994659260841701"/>
      </bottom>
      <diagonal/>
    </border>
    <border>
      <left style="thin">
        <color indexed="64"/>
      </left>
      <right/>
      <top style="thin">
        <color theme="0" tint="-0.24994659260841701"/>
      </top>
      <bottom style="thin">
        <color theme="0" tint="-0.24994659260841701"/>
      </bottom>
      <diagonal/>
    </border>
    <border>
      <left style="thin">
        <color indexed="64"/>
      </left>
      <right/>
      <top style="thin">
        <color theme="0" tint="-0.24994659260841701"/>
      </top>
      <bottom style="thin">
        <color indexed="64"/>
      </bottom>
      <diagonal/>
    </border>
  </borders>
  <cellStyleXfs count="81">
    <xf numFmtId="0" fontId="0" fillId="0" borderId="0"/>
    <xf numFmtId="0" fontId="6" fillId="0" borderId="0" applyNumberFormat="0" applyFill="0" applyBorder="0" applyAlignment="0" applyProtection="0">
      <alignment vertical="top"/>
      <protection locked="0"/>
    </xf>
    <xf numFmtId="3" fontId="4" fillId="0" borderId="0" applyFont="0" applyFill="0" applyBorder="0" applyAlignment="0" applyProtection="0"/>
    <xf numFmtId="9" fontId="4" fillId="0" borderId="0" applyFont="0" applyFill="0" applyBorder="0" applyAlignment="0" applyProtection="0"/>
    <xf numFmtId="0" fontId="39" fillId="26" borderId="2">
      <alignment horizontal="center" vertical="center"/>
    </xf>
    <xf numFmtId="0" fontId="39" fillId="12" borderId="2">
      <alignment horizontal="center" vertical="center"/>
    </xf>
    <xf numFmtId="0" fontId="39" fillId="10" borderId="2">
      <alignment horizontal="center" vertical="center"/>
    </xf>
    <xf numFmtId="0" fontId="39" fillId="18" borderId="2">
      <alignment horizontal="center" vertical="center"/>
    </xf>
    <xf numFmtId="0" fontId="39" fillId="21" borderId="2">
      <alignment horizontal="center" vertical="center"/>
    </xf>
    <xf numFmtId="0" fontId="39" fillId="14" borderId="2">
      <alignment horizontal="center" vertical="center"/>
    </xf>
    <xf numFmtId="0" fontId="4" fillId="0" borderId="0"/>
    <xf numFmtId="0" fontId="3" fillId="0" borderId="0"/>
    <xf numFmtId="0" fontId="4" fillId="0" borderId="0"/>
    <xf numFmtId="3" fontId="4" fillId="0" borderId="0" applyFont="0" applyFill="0" applyBorder="0" applyAlignment="0" applyProtection="0"/>
    <xf numFmtId="9" fontId="4" fillId="0" borderId="0" applyFont="0" applyFill="0" applyBorder="0" applyAlignment="0" applyProtection="0"/>
    <xf numFmtId="0" fontId="2" fillId="0" borderId="0"/>
    <xf numFmtId="0" fontId="4" fillId="0" borderId="0"/>
    <xf numFmtId="3" fontId="4" fillId="0" borderId="0" applyFont="0" applyFill="0" applyBorder="0" applyAlignment="0" applyProtection="0"/>
    <xf numFmtId="9" fontId="4" fillId="0" borderId="0" applyFont="0" applyFill="0" applyBorder="0" applyAlignment="0" applyProtection="0"/>
    <xf numFmtId="0" fontId="39" fillId="26" borderId="26">
      <alignment horizontal="center" vertical="center"/>
    </xf>
    <xf numFmtId="0" fontId="39" fillId="12" borderId="26">
      <alignment horizontal="center" vertical="center"/>
    </xf>
    <xf numFmtId="0" fontId="39" fillId="10" borderId="26">
      <alignment horizontal="center" vertical="center"/>
    </xf>
    <xf numFmtId="0" fontId="39" fillId="18" borderId="26">
      <alignment horizontal="center" vertical="center"/>
    </xf>
    <xf numFmtId="0" fontId="39" fillId="21" borderId="26">
      <alignment horizontal="center" vertical="center"/>
    </xf>
    <xf numFmtId="0" fontId="39" fillId="14" borderId="26">
      <alignment horizontal="center" vertical="center"/>
    </xf>
    <xf numFmtId="0" fontId="2" fillId="0" borderId="0"/>
    <xf numFmtId="0" fontId="63" fillId="0" borderId="0" applyNumberFormat="0" applyFill="0" applyBorder="0" applyAlignment="0" applyProtection="0"/>
    <xf numFmtId="0" fontId="64" fillId="0" borderId="27" applyNumberFormat="0" applyFill="0" applyAlignment="0" applyProtection="0"/>
    <xf numFmtId="0" fontId="65" fillId="0" borderId="28" applyNumberFormat="0" applyFill="0" applyAlignment="0" applyProtection="0"/>
    <xf numFmtId="0" fontId="66" fillId="0" borderId="29" applyNumberFormat="0" applyFill="0" applyAlignment="0" applyProtection="0"/>
    <xf numFmtId="0" fontId="66" fillId="0" borderId="0" applyNumberFormat="0" applyFill="0" applyBorder="0" applyAlignment="0" applyProtection="0"/>
    <xf numFmtId="0" fontId="67" fillId="41" borderId="0" applyNumberFormat="0" applyBorder="0" applyAlignment="0" applyProtection="0"/>
    <xf numFmtId="0" fontId="68" fillId="42" borderId="0" applyNumberFormat="0" applyBorder="0" applyAlignment="0" applyProtection="0"/>
    <xf numFmtId="0" fontId="69" fillId="43" borderId="0" applyNumberFormat="0" applyBorder="0" applyAlignment="0" applyProtection="0"/>
    <xf numFmtId="0" fontId="70" fillId="44" borderId="30" applyNumberFormat="0" applyAlignment="0" applyProtection="0"/>
    <xf numFmtId="0" fontId="71" fillId="45" borderId="31" applyNumberFormat="0" applyAlignment="0" applyProtection="0"/>
    <xf numFmtId="0" fontId="72" fillId="45" borderId="30" applyNumberFormat="0" applyAlignment="0" applyProtection="0"/>
    <xf numFmtId="0" fontId="73" fillId="0" borderId="32" applyNumberFormat="0" applyFill="0" applyAlignment="0" applyProtection="0"/>
    <xf numFmtId="0" fontId="74" fillId="46" borderId="33" applyNumberFormat="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0" borderId="35" applyNumberFormat="0" applyFill="0" applyAlignment="0" applyProtection="0"/>
    <xf numFmtId="0" fontId="78" fillId="48" borderId="0" applyNumberFormat="0" applyBorder="0" applyAlignment="0" applyProtection="0"/>
    <xf numFmtId="0" fontId="1" fillId="49" borderId="0" applyNumberFormat="0" applyBorder="0" applyAlignment="0" applyProtection="0"/>
    <xf numFmtId="0" fontId="1" fillId="50" borderId="0" applyNumberFormat="0" applyBorder="0" applyAlignment="0" applyProtection="0"/>
    <xf numFmtId="0" fontId="78" fillId="51" borderId="0" applyNumberFormat="0" applyBorder="0" applyAlignment="0" applyProtection="0"/>
    <xf numFmtId="0" fontId="78" fillId="52" borderId="0" applyNumberFormat="0" applyBorder="0" applyAlignment="0" applyProtection="0"/>
    <xf numFmtId="0" fontId="1" fillId="53" borderId="0" applyNumberFormat="0" applyBorder="0" applyAlignment="0" applyProtection="0"/>
    <xf numFmtId="0" fontId="1" fillId="54" borderId="0" applyNumberFormat="0" applyBorder="0" applyAlignment="0" applyProtection="0"/>
    <xf numFmtId="0" fontId="78" fillId="55" borderId="0" applyNumberFormat="0" applyBorder="0" applyAlignment="0" applyProtection="0"/>
    <xf numFmtId="0" fontId="78" fillId="56" borderId="0" applyNumberFormat="0" applyBorder="0" applyAlignment="0" applyProtection="0"/>
    <xf numFmtId="0" fontId="1" fillId="57" borderId="0" applyNumberFormat="0" applyBorder="0" applyAlignment="0" applyProtection="0"/>
    <xf numFmtId="0" fontId="1" fillId="58" borderId="0" applyNumberFormat="0" applyBorder="0" applyAlignment="0" applyProtection="0"/>
    <xf numFmtId="0" fontId="78" fillId="59" borderId="0" applyNumberFormat="0" applyBorder="0" applyAlignment="0" applyProtection="0"/>
    <xf numFmtId="0" fontId="78" fillId="60"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1" fillId="65" borderId="0" applyNumberFormat="0" applyBorder="0" applyAlignment="0" applyProtection="0"/>
    <xf numFmtId="0" fontId="1" fillId="66" borderId="0" applyNumberFormat="0" applyBorder="0" applyAlignment="0" applyProtection="0"/>
    <xf numFmtId="0" fontId="78" fillId="67" borderId="0" applyNumberFormat="0" applyBorder="0" applyAlignment="0" applyProtection="0"/>
    <xf numFmtId="0" fontId="78" fillId="68" borderId="0" applyNumberFormat="0" applyBorder="0" applyAlignment="0" applyProtection="0"/>
    <xf numFmtId="0" fontId="1" fillId="69" borderId="0" applyNumberFormat="0" applyBorder="0" applyAlignment="0" applyProtection="0"/>
    <xf numFmtId="0" fontId="1" fillId="70" borderId="0" applyNumberFormat="0" applyBorder="0" applyAlignment="0" applyProtection="0"/>
    <xf numFmtId="0" fontId="78" fillId="71" borderId="0" applyNumberFormat="0" applyBorder="0" applyAlignment="0" applyProtection="0"/>
    <xf numFmtId="0" fontId="1" fillId="0" borderId="0"/>
    <xf numFmtId="9" fontId="1" fillId="0" borderId="0" applyFont="0" applyFill="0" applyBorder="0" applyAlignment="0" applyProtection="0"/>
    <xf numFmtId="0" fontId="1" fillId="47" borderId="34" applyNumberFormat="0" applyFont="0" applyAlignment="0" applyProtection="0"/>
    <xf numFmtId="3" fontId="4" fillId="0" borderId="0" applyFont="0" applyFill="0" applyBorder="0" applyAlignment="0" applyProtection="0"/>
    <xf numFmtId="0" fontId="1" fillId="0" borderId="0"/>
    <xf numFmtId="0" fontId="4" fillId="0" borderId="0"/>
    <xf numFmtId="9" fontId="4" fillId="0" borderId="0" applyFont="0" applyFill="0" applyBorder="0" applyAlignment="0" applyProtection="0"/>
    <xf numFmtId="0" fontId="1" fillId="0" borderId="0"/>
    <xf numFmtId="0" fontId="39" fillId="26" borderId="2">
      <alignment horizontal="center" vertical="center"/>
    </xf>
    <xf numFmtId="0" fontId="39" fillId="12" borderId="2">
      <alignment horizontal="center" vertical="center"/>
    </xf>
    <xf numFmtId="0" fontId="39" fillId="10" borderId="2">
      <alignment horizontal="center" vertical="center"/>
    </xf>
    <xf numFmtId="0" fontId="39" fillId="18" borderId="2">
      <alignment horizontal="center" vertical="center"/>
    </xf>
    <xf numFmtId="0" fontId="39" fillId="21" borderId="2">
      <alignment horizontal="center" vertical="center"/>
    </xf>
    <xf numFmtId="0" fontId="39" fillId="14" borderId="2">
      <alignment horizontal="center" vertical="center"/>
    </xf>
    <xf numFmtId="0" fontId="1" fillId="0" borderId="0"/>
  </cellStyleXfs>
  <cellXfs count="2941">
    <xf numFmtId="0" fontId="0" fillId="0" borderId="0" xfId="0"/>
    <xf numFmtId="0" fontId="9" fillId="0" borderId="0" xfId="0" applyFont="1"/>
    <xf numFmtId="0" fontId="10" fillId="0" borderId="0" xfId="0" applyFont="1"/>
    <xf numFmtId="0" fontId="10" fillId="0" borderId="0" xfId="0" applyFont="1" applyAlignment="1">
      <alignment horizontal="center"/>
    </xf>
    <xf numFmtId="0" fontId="8" fillId="0" borderId="0" xfId="0" applyFont="1"/>
    <xf numFmtId="3" fontId="8" fillId="0" borderId="0" xfId="0" applyNumberFormat="1" applyFont="1"/>
    <xf numFmtId="0" fontId="8" fillId="0" borderId="0" xfId="0" applyFont="1" applyFill="1"/>
    <xf numFmtId="0" fontId="8" fillId="0" borderId="0" xfId="0" applyFont="1" applyAlignment="1">
      <alignment horizontal="center"/>
    </xf>
    <xf numFmtId="9" fontId="8" fillId="0" borderId="0" xfId="0" applyNumberFormat="1" applyFont="1"/>
    <xf numFmtId="9" fontId="8" fillId="0" borderId="0" xfId="3" applyFont="1"/>
    <xf numFmtId="0" fontId="8" fillId="0" borderId="0" xfId="0" applyFont="1" applyBorder="1"/>
    <xf numFmtId="0" fontId="22" fillId="0" borderId="0" xfId="0" applyFont="1"/>
    <xf numFmtId="0" fontId="8" fillId="0" borderId="0" xfId="0" applyFont="1" applyFill="1" applyBorder="1"/>
    <xf numFmtId="0" fontId="13" fillId="0" borderId="0" xfId="0" applyFont="1"/>
    <xf numFmtId="0" fontId="8" fillId="0" borderId="0" xfId="0" applyFont="1" applyFill="1" applyBorder="1" applyAlignment="1">
      <alignment horizontal="center"/>
    </xf>
    <xf numFmtId="0" fontId="9" fillId="0" borderId="0" xfId="0" applyFont="1" applyAlignment="1">
      <alignment horizontal="center"/>
    </xf>
    <xf numFmtId="0" fontId="8" fillId="0" borderId="0" xfId="0" applyFont="1" applyAlignment="1">
      <alignment wrapText="1"/>
    </xf>
    <xf numFmtId="3" fontId="22" fillId="0" borderId="0" xfId="0" applyNumberFormat="1" applyFont="1" applyFill="1" applyAlignment="1">
      <alignment wrapText="1"/>
    </xf>
    <xf numFmtId="3" fontId="22" fillId="0" borderId="0" xfId="0" applyNumberFormat="1" applyFont="1" applyAlignment="1">
      <alignment wrapText="1"/>
    </xf>
    <xf numFmtId="0" fontId="8" fillId="0" borderId="0" xfId="0" applyFont="1" applyFill="1" applyAlignment="1">
      <alignment wrapText="1"/>
    </xf>
    <xf numFmtId="0" fontId="22" fillId="0" borderId="0" xfId="0" applyFont="1" applyFill="1"/>
    <xf numFmtId="0" fontId="26" fillId="0" borderId="0" xfId="0" applyFont="1"/>
    <xf numFmtId="3" fontId="8" fillId="0" borderId="0" xfId="0" applyNumberFormat="1" applyFont="1" applyFill="1" applyBorder="1"/>
    <xf numFmtId="0" fontId="16" fillId="0" borderId="0" xfId="0" applyFont="1" applyAlignment="1">
      <alignment horizontal="center" wrapText="1"/>
    </xf>
    <xf numFmtId="3" fontId="16" fillId="0" borderId="0" xfId="0" applyNumberFormat="1" applyFont="1" applyFill="1" applyBorder="1" applyAlignment="1">
      <alignment horizontal="center" wrapText="1"/>
    </xf>
    <xf numFmtId="9" fontId="16" fillId="0" borderId="0" xfId="3" applyFont="1" applyFill="1" applyBorder="1" applyAlignment="1">
      <alignment horizontal="center" wrapText="1"/>
    </xf>
    <xf numFmtId="9" fontId="16" fillId="0" borderId="0" xfId="3" applyFont="1" applyAlignment="1">
      <alignment horizontal="center" wrapText="1"/>
    </xf>
    <xf numFmtId="9" fontId="16" fillId="0" borderId="0" xfId="3" applyFont="1" applyFill="1" applyBorder="1" applyAlignment="1">
      <alignment horizontal="center"/>
    </xf>
    <xf numFmtId="1" fontId="8" fillId="0" borderId="0" xfId="0" applyNumberFormat="1" applyFont="1"/>
    <xf numFmtId="9" fontId="22" fillId="0" borderId="0" xfId="3" applyFont="1" applyFill="1" applyAlignment="1">
      <alignment wrapText="1"/>
    </xf>
    <xf numFmtId="9" fontId="8" fillId="0" borderId="0" xfId="3" applyFont="1" applyFill="1" applyAlignment="1">
      <alignment wrapText="1"/>
    </xf>
    <xf numFmtId="9" fontId="16" fillId="0" borderId="0" xfId="3" applyFont="1" applyFill="1" applyAlignment="1">
      <alignment horizontal="center" wrapText="1"/>
    </xf>
    <xf numFmtId="0" fontId="16" fillId="0" borderId="0" xfId="0" applyFont="1" applyFill="1" applyAlignment="1">
      <alignment horizontal="center" wrapText="1"/>
    </xf>
    <xf numFmtId="9" fontId="22" fillId="0" borderId="0" xfId="3" applyFont="1" applyFill="1"/>
    <xf numFmtId="3" fontId="16" fillId="0" borderId="0" xfId="0" applyNumberFormat="1" applyFont="1" applyAlignment="1">
      <alignment horizontal="center" wrapText="1"/>
    </xf>
    <xf numFmtId="0" fontId="8" fillId="0" borderId="0" xfId="0" applyFont="1" applyBorder="1" applyAlignment="1">
      <alignment horizontal="center" wrapText="1"/>
    </xf>
    <xf numFmtId="3" fontId="8" fillId="0" borderId="0" xfId="0" applyNumberFormat="1" applyFont="1" applyAlignment="1">
      <alignment horizontal="center"/>
    </xf>
    <xf numFmtId="0" fontId="9" fillId="0" borderId="5" xfId="0" applyFont="1" applyFill="1" applyBorder="1" applyAlignment="1">
      <alignment horizontal="center" vertical="center" wrapText="1"/>
    </xf>
    <xf numFmtId="3" fontId="9" fillId="0" borderId="0" xfId="0" applyNumberFormat="1" applyFont="1" applyFill="1" applyBorder="1"/>
    <xf numFmtId="0" fontId="9" fillId="3" borderId="2" xfId="0" applyFont="1" applyFill="1" applyBorder="1" applyAlignment="1">
      <alignment horizontal="center" wrapText="1"/>
    </xf>
    <xf numFmtId="0" fontId="9" fillId="4" borderId="2" xfId="0" applyFont="1" applyFill="1" applyBorder="1" applyAlignment="1">
      <alignment horizontal="center" wrapText="1"/>
    </xf>
    <xf numFmtId="0" fontId="9" fillId="5" borderId="2" xfId="0" applyFont="1" applyFill="1" applyBorder="1" applyAlignment="1">
      <alignment horizontal="center" wrapText="1"/>
    </xf>
    <xf numFmtId="0" fontId="38" fillId="3" borderId="2" xfId="0" applyFont="1" applyFill="1" applyBorder="1" applyAlignment="1">
      <alignment horizontal="center" wrapText="1"/>
    </xf>
    <xf numFmtId="0" fontId="38" fillId="4" borderId="2" xfId="0" applyFont="1" applyFill="1" applyBorder="1" applyAlignment="1">
      <alignment horizontal="center" wrapText="1"/>
    </xf>
    <xf numFmtId="0" fontId="38" fillId="5" borderId="2" xfId="0" applyFont="1" applyFill="1" applyBorder="1" applyAlignment="1">
      <alignment horizontal="center" wrapText="1"/>
    </xf>
    <xf numFmtId="0" fontId="38" fillId="0" borderId="0" xfId="0" applyFont="1" applyFill="1" applyBorder="1" applyAlignment="1">
      <alignment wrapText="1"/>
    </xf>
    <xf numFmtId="0" fontId="9" fillId="0" borderId="2" xfId="0" applyFont="1" applyFill="1" applyBorder="1" applyAlignment="1">
      <alignment horizontal="center" vertical="center" wrapText="1"/>
    </xf>
    <xf numFmtId="0" fontId="8" fillId="0" borderId="2" xfId="0" applyFont="1" applyFill="1" applyBorder="1" applyAlignment="1">
      <alignment horizontal="center" vertical="center" wrapText="1"/>
    </xf>
    <xf numFmtId="0" fontId="8" fillId="7" borderId="2" xfId="0" applyFont="1" applyFill="1" applyBorder="1" applyAlignment="1">
      <alignment horizontal="center" vertical="center" wrapText="1"/>
    </xf>
    <xf numFmtId="0" fontId="8" fillId="3" borderId="2" xfId="0" applyFont="1" applyFill="1" applyBorder="1" applyAlignment="1">
      <alignment vertical="center" wrapText="1"/>
    </xf>
    <xf numFmtId="0" fontId="8" fillId="4" borderId="2" xfId="0" applyFont="1" applyFill="1" applyBorder="1" applyAlignment="1">
      <alignment vertical="center" wrapText="1"/>
    </xf>
    <xf numFmtId="0" fontId="8" fillId="5" borderId="2" xfId="0" applyFont="1" applyFill="1" applyBorder="1" applyAlignment="1">
      <alignment vertical="center" wrapText="1"/>
    </xf>
    <xf numFmtId="0" fontId="10" fillId="0" borderId="0" xfId="0" applyFont="1" applyAlignment="1">
      <alignment vertical="center"/>
    </xf>
    <xf numFmtId="0" fontId="8" fillId="0" borderId="0" xfId="0" applyFont="1" applyAlignment="1">
      <alignment vertical="center"/>
    </xf>
    <xf numFmtId="0" fontId="26" fillId="0" borderId="0" xfId="0" applyFont="1" applyAlignment="1">
      <alignment vertical="center"/>
    </xf>
    <xf numFmtId="0" fontId="26" fillId="0" borderId="4" xfId="0" applyFont="1" applyBorder="1" applyAlignment="1">
      <alignment horizontal="center" vertical="center"/>
    </xf>
    <xf numFmtId="3" fontId="26" fillId="0" borderId="4" xfId="0" applyNumberFormat="1" applyFont="1" applyBorder="1" applyAlignment="1">
      <alignment horizontal="right" vertical="center"/>
    </xf>
    <xf numFmtId="0" fontId="26" fillId="0" borderId="0" xfId="0" applyFont="1" applyAlignment="1">
      <alignment horizontal="right" vertical="center"/>
    </xf>
    <xf numFmtId="3" fontId="26" fillId="0" borderId="0" xfId="0" applyNumberFormat="1" applyFont="1" applyAlignment="1">
      <alignment horizontal="right" vertical="center"/>
    </xf>
    <xf numFmtId="164" fontId="26" fillId="0" borderId="0" xfId="0" applyNumberFormat="1" applyFont="1" applyAlignment="1">
      <alignment vertical="center"/>
    </xf>
    <xf numFmtId="0" fontId="26" fillId="0" borderId="0" xfId="0" applyFont="1" applyAlignment="1">
      <alignment vertical="center" wrapText="1"/>
    </xf>
    <xf numFmtId="0" fontId="47" fillId="12" borderId="2" xfId="0" applyFont="1" applyFill="1" applyBorder="1" applyAlignment="1">
      <alignment horizontal="center" vertical="center" wrapText="1"/>
    </xf>
    <xf numFmtId="0" fontId="47" fillId="12" borderId="4" xfId="0" applyFont="1" applyFill="1" applyBorder="1" applyAlignment="1">
      <alignment horizontal="center" vertical="center" wrapText="1"/>
    </xf>
    <xf numFmtId="0" fontId="26" fillId="0" borderId="5" xfId="0" applyFont="1" applyFill="1" applyBorder="1" applyAlignment="1">
      <alignment vertical="center"/>
    </xf>
    <xf numFmtId="0" fontId="26" fillId="0" borderId="6" xfId="0" applyFont="1" applyFill="1" applyBorder="1" applyAlignment="1">
      <alignment vertical="center"/>
    </xf>
    <xf numFmtId="0" fontId="8" fillId="9" borderId="2" xfId="0" applyFont="1" applyFill="1" applyBorder="1" applyAlignment="1">
      <alignment vertical="center"/>
    </xf>
    <xf numFmtId="0" fontId="8" fillId="9" borderId="2" xfId="0" applyFont="1" applyFill="1" applyBorder="1" applyAlignment="1">
      <alignment horizontal="center" vertical="center"/>
    </xf>
    <xf numFmtId="0" fontId="26" fillId="13" borderId="5" xfId="0" applyFont="1" applyFill="1" applyBorder="1" applyAlignment="1">
      <alignment horizontal="center" vertical="center"/>
    </xf>
    <xf numFmtId="3" fontId="26" fillId="13" borderId="6" xfId="0" applyNumberFormat="1" applyFont="1" applyFill="1" applyBorder="1" applyAlignment="1">
      <alignment vertical="center"/>
    </xf>
    <xf numFmtId="165" fontId="26" fillId="13" borderId="8" xfId="0" applyNumberFormat="1" applyFont="1" applyFill="1" applyBorder="1" applyAlignment="1">
      <alignment vertical="center"/>
    </xf>
    <xf numFmtId="0" fontId="26" fillId="13" borderId="2" xfId="0" applyFont="1" applyFill="1" applyBorder="1" applyAlignment="1">
      <alignment horizontal="right" vertical="center"/>
    </xf>
    <xf numFmtId="0" fontId="10" fillId="0" borderId="0" xfId="0" applyFont="1" applyAlignment="1">
      <alignment horizontal="center" vertical="center"/>
    </xf>
    <xf numFmtId="0" fontId="14" fillId="0" borderId="0" xfId="0" applyFont="1" applyAlignment="1">
      <alignment vertical="center"/>
    </xf>
    <xf numFmtId="0" fontId="26" fillId="0" borderId="0" xfId="0" applyFont="1" applyBorder="1" applyAlignment="1">
      <alignment vertical="center"/>
    </xf>
    <xf numFmtId="0" fontId="10" fillId="0" borderId="9" xfId="0" applyFont="1" applyBorder="1" applyAlignment="1">
      <alignment horizontal="center" vertical="center"/>
    </xf>
    <xf numFmtId="0" fontId="10" fillId="0" borderId="10" xfId="0" applyFont="1" applyBorder="1" applyAlignment="1">
      <alignment vertical="center"/>
    </xf>
    <xf numFmtId="0" fontId="10" fillId="0" borderId="1" xfId="0" applyFont="1" applyBorder="1" applyAlignment="1">
      <alignment horizontal="center" vertical="center"/>
    </xf>
    <xf numFmtId="0" fontId="10" fillId="0" borderId="7" xfId="0" applyFont="1" applyBorder="1" applyAlignment="1">
      <alignment horizontal="center" vertical="center"/>
    </xf>
    <xf numFmtId="0" fontId="10" fillId="0" borderId="14" xfId="0" applyFont="1" applyBorder="1" applyAlignment="1">
      <alignment horizontal="center" vertical="center"/>
    </xf>
    <xf numFmtId="0" fontId="27" fillId="0" borderId="10" xfId="0" applyFont="1" applyBorder="1" applyAlignment="1">
      <alignment horizontal="right" vertical="center"/>
    </xf>
    <xf numFmtId="0" fontId="27" fillId="0" borderId="0" xfId="0" applyFont="1" applyBorder="1" applyAlignment="1">
      <alignment vertical="center"/>
    </xf>
    <xf numFmtId="0" fontId="27" fillId="0" borderId="14" xfId="0" applyFont="1" applyBorder="1" applyAlignment="1">
      <alignment horizontal="right" vertical="center"/>
    </xf>
    <xf numFmtId="0" fontId="38" fillId="0" borderId="0" xfId="0" applyFont="1" applyFill="1" applyBorder="1" applyAlignment="1">
      <alignment vertical="center" wrapText="1"/>
    </xf>
    <xf numFmtId="0" fontId="38" fillId="3" borderId="2" xfId="0" applyFont="1" applyFill="1" applyBorder="1" applyAlignment="1">
      <alignment horizontal="center" vertical="center" wrapText="1"/>
    </xf>
    <xf numFmtId="9" fontId="8" fillId="0" borderId="0" xfId="0" applyNumberFormat="1" applyFont="1" applyAlignment="1">
      <alignment horizontal="center" vertical="center"/>
    </xf>
    <xf numFmtId="0" fontId="38" fillId="4" borderId="2" xfId="0" applyFont="1" applyFill="1" applyBorder="1" applyAlignment="1">
      <alignment horizontal="center" vertical="center" wrapText="1"/>
    </xf>
    <xf numFmtId="0" fontId="38" fillId="5" borderId="2" xfId="0" applyFont="1" applyFill="1" applyBorder="1" applyAlignment="1">
      <alignment horizontal="center" vertical="center" wrapText="1"/>
    </xf>
    <xf numFmtId="0" fontId="8" fillId="19" borderId="2" xfId="0" applyFont="1" applyFill="1" applyBorder="1" applyAlignment="1">
      <alignment vertical="center"/>
    </xf>
    <xf numFmtId="9" fontId="8" fillId="0" borderId="21" xfId="0" applyNumberFormat="1" applyFont="1" applyBorder="1" applyAlignment="1">
      <alignment horizontal="center" vertical="center"/>
    </xf>
    <xf numFmtId="0" fontId="8" fillId="0" borderId="21" xfId="0" applyFont="1" applyBorder="1" applyAlignment="1">
      <alignment horizontal="center" vertical="center"/>
    </xf>
    <xf numFmtId="0" fontId="10" fillId="0" borderId="0" xfId="0" applyFont="1"/>
    <xf numFmtId="0" fontId="8" fillId="0" borderId="0" xfId="0" applyFont="1"/>
    <xf numFmtId="3" fontId="8" fillId="0" borderId="0" xfId="0" applyNumberFormat="1" applyFont="1"/>
    <xf numFmtId="0" fontId="8" fillId="0" borderId="0" xfId="0" applyFont="1" applyFill="1"/>
    <xf numFmtId="0" fontId="8" fillId="0" borderId="0" xfId="0" applyFont="1" applyFill="1" applyAlignment="1">
      <alignment horizontal="center"/>
    </xf>
    <xf numFmtId="0" fontId="8" fillId="0" borderId="0" xfId="0" applyFont="1" applyAlignment="1">
      <alignment horizontal="center"/>
    </xf>
    <xf numFmtId="3" fontId="8" fillId="0" borderId="2" xfId="0" applyNumberFormat="1" applyFont="1" applyFill="1" applyBorder="1"/>
    <xf numFmtId="0" fontId="8" fillId="0" borderId="0" xfId="0" applyFont="1" applyFill="1" applyBorder="1"/>
    <xf numFmtId="0" fontId="13" fillId="0" borderId="0" xfId="0" applyFont="1"/>
    <xf numFmtId="0" fontId="9" fillId="0" borderId="0" xfId="0" applyFont="1" applyAlignment="1">
      <alignment horizontal="center"/>
    </xf>
    <xf numFmtId="3" fontId="8" fillId="0" borderId="0" xfId="0" applyNumberFormat="1" applyFont="1" applyAlignment="1">
      <alignment horizontal="center"/>
    </xf>
    <xf numFmtId="0" fontId="9" fillId="0" borderId="5" xfId="0" applyFont="1" applyFill="1" applyBorder="1" applyAlignment="1">
      <alignment horizontal="center" vertical="center" wrapText="1"/>
    </xf>
    <xf numFmtId="0" fontId="9" fillId="3" borderId="2" xfId="0" applyFont="1" applyFill="1" applyBorder="1" applyAlignment="1">
      <alignment horizontal="center" wrapText="1"/>
    </xf>
    <xf numFmtId="0" fontId="9" fillId="4" borderId="2" xfId="0" applyFont="1" applyFill="1" applyBorder="1" applyAlignment="1">
      <alignment horizontal="center" wrapText="1"/>
    </xf>
    <xf numFmtId="0" fontId="9" fillId="5" borderId="2" xfId="0" applyFont="1" applyFill="1" applyBorder="1" applyAlignment="1">
      <alignment horizontal="center" wrapText="1"/>
    </xf>
    <xf numFmtId="0" fontId="38" fillId="3" borderId="2" xfId="0" applyFont="1" applyFill="1" applyBorder="1" applyAlignment="1">
      <alignment horizontal="center" wrapText="1"/>
    </xf>
    <xf numFmtId="0" fontId="38" fillId="4" borderId="2" xfId="0" applyFont="1" applyFill="1" applyBorder="1" applyAlignment="1">
      <alignment horizontal="center" wrapText="1"/>
    </xf>
    <xf numFmtId="0" fontId="38" fillId="5" borderId="2" xfId="0" applyFont="1" applyFill="1" applyBorder="1" applyAlignment="1">
      <alignment horizontal="center" wrapText="1"/>
    </xf>
    <xf numFmtId="0" fontId="38" fillId="0" borderId="0" xfId="0" applyFont="1" applyFill="1" applyBorder="1" applyAlignment="1">
      <alignment wrapText="1"/>
    </xf>
    <xf numFmtId="0" fontId="8" fillId="0" borderId="0" xfId="0" applyFont="1" applyAlignment="1">
      <alignment horizontal="center" vertical="center"/>
    </xf>
    <xf numFmtId="0" fontId="9" fillId="0" borderId="2" xfId="0" applyFont="1" applyFill="1" applyBorder="1" applyAlignment="1">
      <alignment horizontal="center" vertical="center" wrapText="1"/>
    </xf>
    <xf numFmtId="0" fontId="8" fillId="0" borderId="2" xfId="0" applyFont="1" applyFill="1" applyBorder="1" applyAlignment="1">
      <alignment horizontal="center" vertical="center" wrapText="1"/>
    </xf>
    <xf numFmtId="0" fontId="8" fillId="7" borderId="2" xfId="0" applyFont="1" applyFill="1" applyBorder="1" applyAlignment="1">
      <alignment horizontal="center" vertical="center" wrapText="1"/>
    </xf>
    <xf numFmtId="0" fontId="10" fillId="0" borderId="0" xfId="0" applyFont="1" applyAlignment="1">
      <alignment vertical="center"/>
    </xf>
    <xf numFmtId="0" fontId="8" fillId="0" borderId="0" xfId="0" applyFont="1" applyAlignment="1">
      <alignment vertical="center"/>
    </xf>
    <xf numFmtId="0" fontId="29" fillId="0" borderId="0" xfId="1" applyFont="1" applyAlignment="1" applyProtection="1">
      <alignment horizontal="center" vertical="center"/>
    </xf>
    <xf numFmtId="0" fontId="8" fillId="0" borderId="0" xfId="0" applyFont="1" applyFill="1" applyAlignment="1">
      <alignment vertical="center"/>
    </xf>
    <xf numFmtId="3" fontId="8" fillId="0" borderId="20" xfId="0" applyNumberFormat="1" applyFont="1" applyFill="1" applyBorder="1" applyAlignment="1">
      <alignment vertical="center"/>
    </xf>
    <xf numFmtId="9" fontId="8" fillId="0" borderId="20" xfId="0" applyNumberFormat="1" applyFont="1" applyFill="1" applyBorder="1" applyAlignment="1">
      <alignment vertical="center"/>
    </xf>
    <xf numFmtId="9" fontId="19" fillId="0" borderId="20" xfId="0" applyNumberFormat="1" applyFont="1" applyFill="1" applyBorder="1" applyAlignment="1">
      <alignment vertical="center"/>
    </xf>
    <xf numFmtId="3" fontId="8" fillId="0" borderId="21" xfId="0" applyNumberFormat="1" applyFont="1" applyFill="1" applyBorder="1" applyAlignment="1">
      <alignment vertical="center"/>
    </xf>
    <xf numFmtId="9" fontId="8" fillId="0" borderId="21" xfId="0" applyNumberFormat="1" applyFont="1" applyFill="1" applyBorder="1" applyAlignment="1">
      <alignment vertical="center"/>
    </xf>
    <xf numFmtId="9" fontId="19" fillId="0" borderId="21" xfId="0" applyNumberFormat="1" applyFont="1" applyFill="1" applyBorder="1" applyAlignment="1">
      <alignment vertical="center"/>
    </xf>
    <xf numFmtId="3" fontId="8" fillId="0" borderId="22" xfId="0" applyNumberFormat="1" applyFont="1" applyFill="1" applyBorder="1" applyAlignment="1">
      <alignment vertical="center"/>
    </xf>
    <xf numFmtId="9" fontId="8" fillId="0" borderId="22" xfId="0" applyNumberFormat="1" applyFont="1" applyFill="1" applyBorder="1" applyAlignment="1">
      <alignment vertical="center"/>
    </xf>
    <xf numFmtId="9" fontId="19" fillId="0" borderId="22" xfId="0" applyNumberFormat="1" applyFont="1" applyFill="1" applyBorder="1" applyAlignment="1">
      <alignment vertical="center"/>
    </xf>
    <xf numFmtId="9" fontId="8" fillId="0" borderId="0" xfId="3" applyFont="1" applyAlignment="1">
      <alignment vertical="center"/>
    </xf>
    <xf numFmtId="0" fontId="8" fillId="0" borderId="0" xfId="0" applyFont="1" applyFill="1" applyAlignment="1">
      <alignment horizontal="center" vertical="center"/>
    </xf>
    <xf numFmtId="0" fontId="19" fillId="0" borderId="0" xfId="0" applyFont="1" applyAlignment="1">
      <alignment vertical="center"/>
    </xf>
    <xf numFmtId="0" fontId="25" fillId="0" borderId="0" xfId="0" applyFont="1" applyAlignment="1">
      <alignment vertical="center"/>
    </xf>
    <xf numFmtId="0" fontId="13" fillId="0" borderId="0" xfId="0" applyFont="1" applyAlignment="1">
      <alignment vertical="center"/>
    </xf>
    <xf numFmtId="0" fontId="24" fillId="0" borderId="0" xfId="0" applyFont="1" applyAlignment="1">
      <alignment vertical="center"/>
    </xf>
    <xf numFmtId="0" fontId="18" fillId="0" borderId="0" xfId="0" applyFont="1" applyAlignment="1">
      <alignment vertical="center"/>
    </xf>
    <xf numFmtId="0" fontId="9" fillId="3" borderId="2" xfId="0" applyFont="1" applyFill="1" applyBorder="1" applyAlignment="1">
      <alignment horizontal="center" vertical="center" wrapText="1"/>
    </xf>
    <xf numFmtId="0" fontId="9" fillId="4" borderId="2" xfId="0" applyFont="1" applyFill="1" applyBorder="1" applyAlignment="1">
      <alignment horizontal="center" vertical="center" wrapText="1"/>
    </xf>
    <xf numFmtId="0" fontId="9" fillId="5" borderId="2" xfId="0" applyFont="1" applyFill="1" applyBorder="1" applyAlignment="1">
      <alignment horizontal="center" vertical="center" wrapText="1"/>
    </xf>
    <xf numFmtId="3" fontId="36" fillId="16" borderId="2" xfId="0" applyNumberFormat="1" applyFont="1" applyFill="1" applyBorder="1" applyAlignment="1">
      <alignment vertical="center"/>
    </xf>
    <xf numFmtId="0" fontId="41" fillId="0" borderId="0" xfId="0" applyFont="1" applyFill="1" applyBorder="1" applyAlignment="1">
      <alignment vertical="center" wrapText="1"/>
    </xf>
    <xf numFmtId="0" fontId="41" fillId="0" borderId="0" xfId="0" applyFont="1" applyFill="1" applyBorder="1" applyAlignment="1">
      <alignment vertical="center"/>
    </xf>
    <xf numFmtId="0" fontId="9" fillId="17" borderId="9" xfId="0" applyFont="1" applyFill="1" applyBorder="1" applyAlignment="1">
      <alignment vertical="center"/>
    </xf>
    <xf numFmtId="0" fontId="9" fillId="17" borderId="10" xfId="0" applyFont="1" applyFill="1" applyBorder="1" applyAlignment="1">
      <alignment vertical="center"/>
    </xf>
    <xf numFmtId="0" fontId="8" fillId="17" borderId="10" xfId="0" applyFont="1" applyFill="1" applyBorder="1" applyAlignment="1">
      <alignment vertical="center"/>
    </xf>
    <xf numFmtId="0" fontId="8" fillId="17" borderId="11" xfId="0" applyFont="1" applyFill="1" applyBorder="1" applyAlignment="1">
      <alignment vertical="center"/>
    </xf>
    <xf numFmtId="0" fontId="8" fillId="17" borderId="1" xfId="0" applyFont="1" applyFill="1" applyBorder="1" applyAlignment="1">
      <alignment vertical="center"/>
    </xf>
    <xf numFmtId="0" fontId="8" fillId="17" borderId="0" xfId="0" applyFont="1" applyFill="1" applyBorder="1" applyAlignment="1">
      <alignment vertical="center"/>
    </xf>
    <xf numFmtId="0" fontId="8" fillId="17" borderId="12" xfId="0" applyFont="1" applyFill="1" applyBorder="1" applyAlignment="1">
      <alignment vertical="center"/>
    </xf>
    <xf numFmtId="0" fontId="8" fillId="17" borderId="1" xfId="0" applyFont="1" applyFill="1" applyBorder="1" applyAlignment="1">
      <alignment horizontal="center" vertical="center"/>
    </xf>
    <xf numFmtId="0" fontId="8" fillId="17" borderId="5" xfId="0" applyFont="1" applyFill="1" applyBorder="1" applyAlignment="1">
      <alignment horizontal="center" vertical="center"/>
    </xf>
    <xf numFmtId="0" fontId="9" fillId="17" borderId="12" xfId="0" applyFont="1" applyFill="1" applyBorder="1" applyAlignment="1">
      <alignment horizontal="center" vertical="center"/>
    </xf>
    <xf numFmtId="0" fontId="8" fillId="17" borderId="8" xfId="0" applyFont="1" applyFill="1" applyBorder="1" applyAlignment="1">
      <alignment horizontal="center" vertical="center"/>
    </xf>
    <xf numFmtId="167" fontId="12" fillId="17" borderId="0" xfId="0" applyNumberFormat="1" applyFont="1" applyFill="1" applyBorder="1" applyAlignment="1">
      <alignment vertical="center"/>
    </xf>
    <xf numFmtId="3" fontId="9" fillId="17" borderId="0" xfId="0" applyNumberFormat="1" applyFont="1" applyFill="1" applyBorder="1" applyAlignment="1">
      <alignment vertical="center"/>
    </xf>
    <xf numFmtId="3" fontId="9" fillId="17" borderId="12" xfId="0" applyNumberFormat="1" applyFont="1" applyFill="1" applyBorder="1" applyAlignment="1">
      <alignment vertical="center"/>
    </xf>
    <xf numFmtId="0" fontId="8" fillId="17" borderId="6" xfId="0" applyFont="1" applyFill="1" applyBorder="1" applyAlignment="1">
      <alignment horizontal="center" vertical="center"/>
    </xf>
    <xf numFmtId="0" fontId="8" fillId="17" borderId="7" xfId="0" applyFont="1" applyFill="1" applyBorder="1" applyAlignment="1">
      <alignment vertical="center"/>
    </xf>
    <xf numFmtId="0" fontId="8" fillId="17" borderId="14" xfId="0" applyFont="1" applyFill="1" applyBorder="1" applyAlignment="1">
      <alignment vertical="center"/>
    </xf>
    <xf numFmtId="3" fontId="9" fillId="17" borderId="15" xfId="0" applyNumberFormat="1" applyFont="1" applyFill="1" applyBorder="1" applyAlignment="1">
      <alignment vertical="center"/>
    </xf>
    <xf numFmtId="0" fontId="20" fillId="17" borderId="10" xfId="0" applyFont="1" applyFill="1" applyBorder="1" applyAlignment="1">
      <alignment horizontal="center" vertical="center"/>
    </xf>
    <xf numFmtId="0" fontId="20" fillId="17" borderId="11" xfId="0" applyFont="1" applyFill="1" applyBorder="1" applyAlignment="1">
      <alignment horizontal="center" vertical="center"/>
    </xf>
    <xf numFmtId="0" fontId="8" fillId="17" borderId="9" xfId="0" applyFont="1" applyFill="1" applyBorder="1" applyAlignment="1">
      <alignment horizontal="center" vertical="center"/>
    </xf>
    <xf numFmtId="0" fontId="8" fillId="17" borderId="10" xfId="0" applyFont="1" applyFill="1" applyBorder="1" applyAlignment="1">
      <alignment horizontal="center" vertical="center"/>
    </xf>
    <xf numFmtId="0" fontId="8" fillId="17" borderId="11" xfId="0" applyFont="1" applyFill="1" applyBorder="1" applyAlignment="1">
      <alignment horizontal="center" vertical="center"/>
    </xf>
    <xf numFmtId="0" fontId="25" fillId="17" borderId="12" xfId="0" applyFont="1" applyFill="1" applyBorder="1" applyAlignment="1">
      <alignment horizontal="center" vertical="center"/>
    </xf>
    <xf numFmtId="9" fontId="12" fillId="17" borderId="1" xfId="0" applyNumberFormat="1" applyFont="1" applyFill="1" applyBorder="1" applyAlignment="1">
      <alignment vertical="center"/>
    </xf>
    <xf numFmtId="3" fontId="8" fillId="17" borderId="0" xfId="0" applyNumberFormat="1" applyFont="1" applyFill="1" applyBorder="1" applyAlignment="1">
      <alignment vertical="center"/>
    </xf>
    <xf numFmtId="3" fontId="8" fillId="17" borderId="12" xfId="0" applyNumberFormat="1" applyFont="1" applyFill="1" applyBorder="1" applyAlignment="1">
      <alignment vertical="center"/>
    </xf>
    <xf numFmtId="0" fontId="25" fillId="17" borderId="0" xfId="0" applyFont="1" applyFill="1" applyBorder="1" applyAlignment="1">
      <alignment horizontal="center" vertical="center"/>
    </xf>
    <xf numFmtId="0" fontId="9" fillId="17" borderId="0" xfId="0" applyFont="1" applyFill="1" applyBorder="1" applyAlignment="1">
      <alignment vertical="center"/>
    </xf>
    <xf numFmtId="0" fontId="9" fillId="17" borderId="12" xfId="0" applyFont="1" applyFill="1" applyBorder="1" applyAlignment="1">
      <alignment vertical="center"/>
    </xf>
    <xf numFmtId="3" fontId="8" fillId="17" borderId="14" xfId="0" applyNumberFormat="1" applyFont="1" applyFill="1" applyBorder="1" applyAlignment="1">
      <alignment vertical="center"/>
    </xf>
    <xf numFmtId="0" fontId="36" fillId="0" borderId="0" xfId="0" applyFont="1" applyAlignment="1">
      <alignment vertical="center"/>
    </xf>
    <xf numFmtId="0" fontId="35" fillId="16" borderId="8" xfId="0" applyFont="1" applyFill="1" applyBorder="1" applyAlignment="1">
      <alignment horizontal="center" vertical="center"/>
    </xf>
    <xf numFmtId="0" fontId="42" fillId="0" borderId="0" xfId="0" applyFont="1" applyAlignment="1">
      <alignment vertical="center"/>
    </xf>
    <xf numFmtId="0" fontId="43" fillId="0" borderId="0" xfId="0" applyFont="1" applyAlignment="1">
      <alignment vertical="center"/>
    </xf>
    <xf numFmtId="0" fontId="43" fillId="0" borderId="0" xfId="0" applyFont="1" applyFill="1" applyAlignment="1">
      <alignment vertical="center"/>
    </xf>
    <xf numFmtId="0" fontId="45" fillId="0" borderId="0" xfId="0" applyFont="1" applyAlignment="1">
      <alignment vertical="center"/>
    </xf>
    <xf numFmtId="0" fontId="36" fillId="0" borderId="0" xfId="0" applyFont="1" applyAlignment="1">
      <alignment horizontal="center" vertical="center"/>
    </xf>
    <xf numFmtId="0" fontId="8" fillId="17" borderId="0" xfId="0" applyFont="1" applyFill="1" applyAlignment="1">
      <alignment vertical="center"/>
    </xf>
    <xf numFmtId="180" fontId="8" fillId="17" borderId="1" xfId="0" applyNumberFormat="1" applyFont="1" applyFill="1" applyBorder="1" applyAlignment="1">
      <alignment vertical="center"/>
    </xf>
    <xf numFmtId="0" fontId="9" fillId="17" borderId="11" xfId="0" applyFont="1" applyFill="1" applyBorder="1" applyAlignment="1">
      <alignment vertical="center"/>
    </xf>
    <xf numFmtId="0" fontId="8" fillId="17" borderId="1" xfId="0" applyFont="1" applyFill="1" applyBorder="1" applyAlignment="1">
      <alignment horizontal="left" vertical="center"/>
    </xf>
    <xf numFmtId="0" fontId="8" fillId="17" borderId="0" xfId="0" applyFont="1" applyFill="1" applyBorder="1" applyAlignment="1">
      <alignment horizontal="left" vertical="center"/>
    </xf>
    <xf numFmtId="3" fontId="8" fillId="17" borderId="2" xfId="0" applyNumberFormat="1" applyFont="1" applyFill="1" applyBorder="1" applyAlignment="1">
      <alignment vertical="center"/>
    </xf>
    <xf numFmtId="3" fontId="36" fillId="16" borderId="8" xfId="0" applyNumberFormat="1" applyFont="1" applyFill="1" applyBorder="1" applyAlignment="1">
      <alignment vertical="center"/>
    </xf>
    <xf numFmtId="3" fontId="36" fillId="16" borderId="7" xfId="0" applyNumberFormat="1" applyFont="1" applyFill="1" applyBorder="1" applyAlignment="1">
      <alignment vertical="center"/>
    </xf>
    <xf numFmtId="9" fontId="36" fillId="16" borderId="2" xfId="3" applyFont="1" applyFill="1" applyBorder="1" applyAlignment="1">
      <alignment vertical="center"/>
    </xf>
    <xf numFmtId="3" fontId="36" fillId="16" borderId="3" xfId="0" applyNumberFormat="1" applyFont="1" applyFill="1" applyBorder="1" applyAlignment="1">
      <alignment vertical="center"/>
    </xf>
    <xf numFmtId="165" fontId="36" fillId="19" borderId="2" xfId="0" applyNumberFormat="1" applyFont="1" applyFill="1" applyBorder="1" applyAlignment="1">
      <alignment vertical="center"/>
    </xf>
    <xf numFmtId="3" fontId="44" fillId="16" borderId="2" xfId="0" applyNumberFormat="1" applyFont="1" applyFill="1" applyBorder="1" applyAlignment="1">
      <alignment vertical="center"/>
    </xf>
    <xf numFmtId="3" fontId="44" fillId="16" borderId="13" xfId="0" applyNumberFormat="1" applyFont="1" applyFill="1" applyBorder="1" applyAlignment="1">
      <alignment vertical="center"/>
    </xf>
    <xf numFmtId="9" fontId="44" fillId="16" borderId="2" xfId="3" applyFont="1" applyFill="1" applyBorder="1" applyAlignment="1">
      <alignment vertical="center"/>
    </xf>
    <xf numFmtId="0" fontId="28" fillId="0" borderId="0" xfId="0" applyFont="1" applyAlignment="1">
      <alignment vertical="center"/>
    </xf>
    <xf numFmtId="0" fontId="46" fillId="0" borderId="0" xfId="0" applyFont="1" applyAlignment="1">
      <alignment vertical="center"/>
    </xf>
    <xf numFmtId="0" fontId="8" fillId="0" borderId="10" xfId="0" applyFont="1" applyBorder="1" applyAlignment="1">
      <alignment vertical="center"/>
    </xf>
    <xf numFmtId="0" fontId="27" fillId="0" borderId="7" xfId="1" applyFont="1" applyBorder="1" applyAlignment="1" applyProtection="1">
      <alignment horizontal="right" vertical="center"/>
    </xf>
    <xf numFmtId="0" fontId="29" fillId="0" borderId="14" xfId="1" applyFont="1" applyBorder="1" applyAlignment="1" applyProtection="1">
      <alignment horizontal="center" vertical="center"/>
    </xf>
    <xf numFmtId="0" fontId="8" fillId="0" borderId="14" xfId="0" applyFont="1" applyBorder="1" applyAlignment="1">
      <alignment vertical="center"/>
    </xf>
    <xf numFmtId="0" fontId="9" fillId="13" borderId="3" xfId="0" applyFont="1" applyFill="1" applyBorder="1" applyAlignment="1">
      <alignment vertical="center"/>
    </xf>
    <xf numFmtId="0" fontId="9" fillId="13" borderId="13" xfId="0" applyFont="1" applyFill="1" applyBorder="1" applyAlignment="1">
      <alignment vertical="center"/>
    </xf>
    <xf numFmtId="3" fontId="17" fillId="13" borderId="13" xfId="0" applyNumberFormat="1" applyFont="1" applyFill="1" applyBorder="1" applyAlignment="1">
      <alignment vertical="center"/>
    </xf>
    <xf numFmtId="0" fontId="8" fillId="13" borderId="13" xfId="0" applyFont="1" applyFill="1" applyBorder="1" applyAlignment="1">
      <alignment vertical="center"/>
    </xf>
    <xf numFmtId="3" fontId="9" fillId="13" borderId="4" xfId="0" applyNumberFormat="1" applyFont="1" applyFill="1" applyBorder="1" applyAlignment="1">
      <alignment vertical="center"/>
    </xf>
    <xf numFmtId="0" fontId="8" fillId="13" borderId="3" xfId="0" applyFont="1" applyFill="1" applyBorder="1" applyAlignment="1">
      <alignment vertical="center"/>
    </xf>
    <xf numFmtId="3" fontId="9" fillId="13" borderId="13" xfId="0" applyNumberFormat="1" applyFont="1" applyFill="1" applyBorder="1" applyAlignment="1">
      <alignment vertical="center"/>
    </xf>
    <xf numFmtId="3" fontId="8" fillId="13" borderId="13" xfId="0" applyNumberFormat="1" applyFont="1" applyFill="1" applyBorder="1" applyAlignment="1">
      <alignment vertical="center"/>
    </xf>
    <xf numFmtId="1" fontId="8" fillId="13" borderId="13" xfId="0" applyNumberFormat="1" applyFont="1" applyFill="1" applyBorder="1" applyAlignment="1">
      <alignment vertical="center"/>
    </xf>
    <xf numFmtId="0" fontId="8" fillId="0" borderId="0" xfId="0" applyFont="1" applyFill="1" applyBorder="1" applyAlignment="1">
      <alignment vertical="center" wrapText="1"/>
    </xf>
    <xf numFmtId="0" fontId="8" fillId="3" borderId="2" xfId="0" applyFont="1" applyFill="1" applyBorder="1" applyAlignment="1">
      <alignment horizontal="center" vertical="center" wrapText="1"/>
    </xf>
    <xf numFmtId="0" fontId="8" fillId="4" borderId="2" xfId="0" applyFont="1" applyFill="1" applyBorder="1" applyAlignment="1">
      <alignment horizontal="center" vertical="center" wrapText="1"/>
    </xf>
    <xf numFmtId="0" fontId="8" fillId="5" borderId="2" xfId="0" applyFont="1" applyFill="1" applyBorder="1" applyAlignment="1">
      <alignment horizontal="center" vertical="center" wrapText="1"/>
    </xf>
    <xf numFmtId="0" fontId="27" fillId="0" borderId="9" xfId="1" applyFont="1" applyBorder="1" applyAlignment="1" applyProtection="1">
      <alignment horizontal="right" vertical="center"/>
    </xf>
    <xf numFmtId="0" fontId="29" fillId="0" borderId="10" xfId="1" applyFont="1" applyBorder="1" applyAlignment="1" applyProtection="1">
      <alignment horizontal="center" vertical="center"/>
    </xf>
    <xf numFmtId="0" fontId="26" fillId="0" borderId="0" xfId="0" applyFont="1" applyAlignment="1">
      <alignment vertical="center"/>
    </xf>
    <xf numFmtId="3" fontId="48" fillId="17" borderId="0" xfId="0" applyNumberFormat="1" applyFont="1" applyFill="1" applyBorder="1" applyAlignment="1">
      <alignment vertical="center"/>
    </xf>
    <xf numFmtId="0" fontId="49" fillId="17" borderId="0" xfId="0" applyFont="1" applyFill="1" applyBorder="1" applyAlignment="1">
      <alignment vertical="center"/>
    </xf>
    <xf numFmtId="3" fontId="48" fillId="13" borderId="13" xfId="0" applyNumberFormat="1" applyFont="1" applyFill="1" applyBorder="1" applyAlignment="1">
      <alignment vertical="center"/>
    </xf>
    <xf numFmtId="0" fontId="9" fillId="17" borderId="14" xfId="0" applyFont="1" applyFill="1" applyBorder="1" applyAlignment="1">
      <alignment vertical="center"/>
    </xf>
    <xf numFmtId="0" fontId="49" fillId="17" borderId="0" xfId="0" applyFont="1" applyFill="1" applyBorder="1" applyAlignment="1">
      <alignment horizontal="center" vertical="center"/>
    </xf>
    <xf numFmtId="178" fontId="49" fillId="17" borderId="0" xfId="0" applyNumberFormat="1" applyFont="1" applyFill="1" applyBorder="1" applyAlignment="1">
      <alignment vertical="center"/>
    </xf>
    <xf numFmtId="167" fontId="49" fillId="17" borderId="0" xfId="0" applyNumberFormat="1" applyFont="1" applyFill="1" applyBorder="1" applyAlignment="1">
      <alignment vertical="center"/>
    </xf>
    <xf numFmtId="3" fontId="49" fillId="17" borderId="0" xfId="0" applyNumberFormat="1" applyFont="1" applyFill="1" applyBorder="1" applyAlignment="1">
      <alignment vertical="center"/>
    </xf>
    <xf numFmtId="0" fontId="48" fillId="17" borderId="12" xfId="0" applyFont="1" applyFill="1" applyBorder="1" applyAlignment="1">
      <alignment horizontal="center" vertical="center"/>
    </xf>
    <xf numFmtId="0" fontId="49" fillId="17" borderId="14" xfId="0" applyFont="1" applyFill="1" applyBorder="1" applyAlignment="1">
      <alignment vertical="center"/>
    </xf>
    <xf numFmtId="1" fontId="49" fillId="17" borderId="0" xfId="0" applyNumberFormat="1" applyFont="1" applyFill="1" applyBorder="1" applyAlignment="1">
      <alignment vertical="center"/>
    </xf>
    <xf numFmtId="179" fontId="49" fillId="17" borderId="0" xfId="0" applyNumberFormat="1" applyFont="1" applyFill="1" applyBorder="1" applyAlignment="1">
      <alignment vertical="center"/>
    </xf>
    <xf numFmtId="168" fontId="49" fillId="17" borderId="0" xfId="0" applyNumberFormat="1" applyFont="1" applyFill="1" applyBorder="1" applyAlignment="1">
      <alignment vertical="center"/>
    </xf>
    <xf numFmtId="9" fontId="49" fillId="17" borderId="0" xfId="3" applyFont="1" applyFill="1" applyBorder="1" applyAlignment="1">
      <alignment vertical="center"/>
    </xf>
    <xf numFmtId="9" fontId="49" fillId="17" borderId="1" xfId="0" applyNumberFormat="1" applyFont="1" applyFill="1" applyBorder="1" applyAlignment="1">
      <alignment vertical="center"/>
    </xf>
    <xf numFmtId="0" fontId="49" fillId="17" borderId="1" xfId="0" applyFont="1" applyFill="1" applyBorder="1" applyAlignment="1">
      <alignment horizontal="center" vertical="center"/>
    </xf>
    <xf numFmtId="0" fontId="14" fillId="0" borderId="0" xfId="0" applyFont="1" applyAlignment="1">
      <alignment vertical="center"/>
    </xf>
    <xf numFmtId="0" fontId="38" fillId="0" borderId="0" xfId="0" applyFont="1" applyFill="1" applyBorder="1" applyAlignment="1">
      <alignment vertical="center" wrapText="1"/>
    </xf>
    <xf numFmtId="0" fontId="38" fillId="3" borderId="2" xfId="0" applyFont="1" applyFill="1" applyBorder="1" applyAlignment="1">
      <alignment horizontal="center" vertical="center" wrapText="1"/>
    </xf>
    <xf numFmtId="0" fontId="38" fillId="4" borderId="2" xfId="0" applyFont="1" applyFill="1" applyBorder="1" applyAlignment="1">
      <alignment horizontal="center" vertical="center" wrapText="1"/>
    </xf>
    <xf numFmtId="0" fontId="38" fillId="5" borderId="2" xfId="0" applyFont="1" applyFill="1" applyBorder="1" applyAlignment="1">
      <alignment horizontal="center" vertical="center" wrapText="1"/>
    </xf>
    <xf numFmtId="0" fontId="10" fillId="0" borderId="0" xfId="0" applyFont="1"/>
    <xf numFmtId="9" fontId="8" fillId="0" borderId="5" xfId="0" applyNumberFormat="1" applyFont="1" applyFill="1" applyBorder="1" applyAlignment="1">
      <alignment vertical="center"/>
    </xf>
    <xf numFmtId="0" fontId="16" fillId="0" borderId="0" xfId="0" applyFont="1" applyAlignment="1">
      <alignment vertical="center"/>
    </xf>
    <xf numFmtId="0" fontId="15" fillId="0" borderId="0" xfId="0" applyFont="1" applyAlignment="1">
      <alignment vertical="center"/>
    </xf>
    <xf numFmtId="3" fontId="10" fillId="0" borderId="0" xfId="0" applyNumberFormat="1" applyFont="1" applyAlignment="1">
      <alignment vertical="center"/>
    </xf>
    <xf numFmtId="3" fontId="44" fillId="16" borderId="4" xfId="0" applyNumberFormat="1" applyFont="1" applyFill="1" applyBorder="1" applyAlignment="1">
      <alignment vertical="center"/>
    </xf>
    <xf numFmtId="0" fontId="26" fillId="16" borderId="9" xfId="0" applyFont="1" applyFill="1" applyBorder="1" applyAlignment="1">
      <alignment vertical="center"/>
    </xf>
    <xf numFmtId="0" fontId="26" fillId="16" borderId="5" xfId="0" applyFont="1" applyFill="1" applyBorder="1" applyAlignment="1">
      <alignment vertical="center"/>
    </xf>
    <xf numFmtId="0" fontId="40" fillId="16" borderId="6" xfId="1" applyFont="1" applyFill="1" applyBorder="1" applyAlignment="1" applyProtection="1">
      <alignment vertical="center"/>
    </xf>
    <xf numFmtId="0" fontId="26" fillId="16" borderId="1" xfId="0" applyFont="1" applyFill="1" applyBorder="1" applyAlignment="1">
      <alignment vertical="center"/>
    </xf>
    <xf numFmtId="0" fontId="26" fillId="16" borderId="6" xfId="0" applyFont="1" applyFill="1" applyBorder="1" applyAlignment="1">
      <alignment vertical="center"/>
    </xf>
    <xf numFmtId="0" fontId="40" fillId="16" borderId="11" xfId="1" applyFont="1" applyFill="1" applyBorder="1" applyAlignment="1" applyProtection="1">
      <alignment vertical="center"/>
    </xf>
    <xf numFmtId="0" fontId="26" fillId="16" borderId="10" xfId="0" applyFont="1" applyFill="1" applyBorder="1" applyAlignment="1">
      <alignment vertical="center"/>
    </xf>
    <xf numFmtId="0" fontId="40" fillId="16" borderId="15" xfId="1" applyFont="1" applyFill="1" applyBorder="1" applyAlignment="1" applyProtection="1">
      <alignment vertical="center"/>
    </xf>
    <xf numFmtId="0" fontId="26" fillId="16" borderId="14" xfId="0" applyFont="1" applyFill="1" applyBorder="1" applyAlignment="1">
      <alignment vertical="center"/>
    </xf>
    <xf numFmtId="0" fontId="26" fillId="16" borderId="8" xfId="0" applyFont="1" applyFill="1" applyBorder="1" applyAlignment="1">
      <alignment vertical="center"/>
    </xf>
    <xf numFmtId="0" fontId="40" fillId="16" borderId="12" xfId="1" applyFont="1" applyFill="1" applyBorder="1" applyAlignment="1" applyProtection="1">
      <alignment vertical="center"/>
    </xf>
    <xf numFmtId="0" fontId="26" fillId="16" borderId="3" xfId="0" applyFont="1" applyFill="1" applyBorder="1" applyAlignment="1">
      <alignment vertical="center"/>
    </xf>
    <xf numFmtId="0" fontId="26" fillId="16" borderId="2" xfId="0" applyFont="1" applyFill="1" applyBorder="1" applyAlignment="1">
      <alignment vertical="center"/>
    </xf>
    <xf numFmtId="0" fontId="26" fillId="16" borderId="7" xfId="0" applyFont="1" applyFill="1" applyBorder="1" applyAlignment="1">
      <alignment vertical="center"/>
    </xf>
    <xf numFmtId="0" fontId="26" fillId="0" borderId="0" xfId="0" applyFont="1" applyAlignment="1">
      <alignment horizontal="center" vertical="center"/>
    </xf>
    <xf numFmtId="3" fontId="8" fillId="0" borderId="0" xfId="0" applyNumberFormat="1" applyFont="1" applyAlignment="1">
      <alignment vertical="center"/>
    </xf>
    <xf numFmtId="9" fontId="8" fillId="0" borderId="0" xfId="0" applyNumberFormat="1" applyFont="1" applyAlignment="1">
      <alignment vertical="center"/>
    </xf>
    <xf numFmtId="0" fontId="8" fillId="0" borderId="0" xfId="0" applyFont="1" applyFill="1" applyBorder="1" applyAlignment="1">
      <alignment vertical="center"/>
    </xf>
    <xf numFmtId="3" fontId="8" fillId="0" borderId="0" xfId="0" applyNumberFormat="1" applyFont="1" applyFill="1" applyBorder="1" applyAlignment="1">
      <alignment vertical="center"/>
    </xf>
    <xf numFmtId="165" fontId="8" fillId="0" borderId="0" xfId="0" applyNumberFormat="1" applyFont="1" applyAlignment="1">
      <alignment vertical="center"/>
    </xf>
    <xf numFmtId="0" fontId="8" fillId="0" borderId="6" xfId="0" applyFont="1" applyFill="1" applyBorder="1" applyAlignment="1">
      <alignment vertical="center"/>
    </xf>
    <xf numFmtId="0" fontId="9" fillId="0" borderId="0" xfId="0" applyFont="1" applyAlignment="1">
      <alignment horizontal="center" vertical="center"/>
    </xf>
    <xf numFmtId="0" fontId="18" fillId="0" borderId="0" xfId="0" applyFont="1" applyFill="1" applyAlignment="1">
      <alignment vertical="center"/>
    </xf>
    <xf numFmtId="3" fontId="8" fillId="0" borderId="0" xfId="0" applyNumberFormat="1" applyFont="1" applyFill="1" applyAlignment="1">
      <alignment vertical="center"/>
    </xf>
    <xf numFmtId="3" fontId="8" fillId="0" borderId="2" xfId="0" applyNumberFormat="1" applyFont="1" applyFill="1" applyBorder="1" applyAlignment="1">
      <alignment vertical="center"/>
    </xf>
    <xf numFmtId="0" fontId="8" fillId="0" borderId="0" xfId="0" applyFont="1" applyBorder="1" applyAlignment="1">
      <alignment vertical="center"/>
    </xf>
    <xf numFmtId="0" fontId="12" fillId="0" borderId="0" xfId="0" applyFont="1" applyAlignment="1">
      <alignment vertical="center"/>
    </xf>
    <xf numFmtId="0" fontId="9" fillId="0" borderId="0" xfId="0" applyFont="1" applyAlignment="1">
      <alignment vertical="center"/>
    </xf>
    <xf numFmtId="9" fontId="8" fillId="0" borderId="0" xfId="3" applyFont="1" applyBorder="1" applyAlignment="1">
      <alignment vertical="center"/>
    </xf>
    <xf numFmtId="0" fontId="21" fillId="0" borderId="0" xfId="0" applyFont="1" applyAlignment="1">
      <alignment vertical="center"/>
    </xf>
    <xf numFmtId="4" fontId="8" fillId="0" borderId="0" xfId="0" applyNumberFormat="1" applyFont="1" applyAlignment="1">
      <alignment vertical="center"/>
    </xf>
    <xf numFmtId="3" fontId="8" fillId="0" borderId="8" xfId="0" applyNumberFormat="1" applyFont="1" applyBorder="1" applyAlignment="1">
      <alignment vertical="center"/>
    </xf>
    <xf numFmtId="171" fontId="8" fillId="0" borderId="0" xfId="0" applyNumberFormat="1" applyFont="1" applyAlignment="1">
      <alignment vertical="center"/>
    </xf>
    <xf numFmtId="2" fontId="8" fillId="0" borderId="0" xfId="0" applyNumberFormat="1" applyFont="1" applyAlignment="1">
      <alignment vertical="center"/>
    </xf>
    <xf numFmtId="0" fontId="35" fillId="16" borderId="2" xfId="0" applyFont="1" applyFill="1" applyBorder="1" applyAlignment="1">
      <alignment horizontal="center" vertical="center"/>
    </xf>
    <xf numFmtId="0" fontId="36" fillId="16" borderId="3" xfId="0" applyFont="1" applyFill="1" applyBorder="1" applyAlignment="1">
      <alignment vertical="center"/>
    </xf>
    <xf numFmtId="0" fontId="36" fillId="16" borderId="4" xfId="0" applyFont="1" applyFill="1" applyBorder="1" applyAlignment="1">
      <alignment vertical="center"/>
    </xf>
    <xf numFmtId="0" fontId="35" fillId="16" borderId="3" xfId="0" applyFont="1" applyFill="1" applyBorder="1" applyAlignment="1">
      <alignment horizontal="center" vertical="center"/>
    </xf>
    <xf numFmtId="0" fontId="36" fillId="19" borderId="2" xfId="0" applyFont="1" applyFill="1" applyBorder="1" applyAlignment="1">
      <alignment horizontal="center" vertical="center"/>
    </xf>
    <xf numFmtId="0" fontId="36" fillId="16" borderId="3" xfId="0" applyFont="1" applyFill="1" applyBorder="1" applyAlignment="1">
      <alignment vertical="center"/>
    </xf>
    <xf numFmtId="0" fontId="36" fillId="16" borderId="4" xfId="0" applyFont="1" applyFill="1" applyBorder="1" applyAlignment="1">
      <alignment vertical="center"/>
    </xf>
    <xf numFmtId="0" fontId="35" fillId="16" borderId="3" xfId="0" applyFont="1" applyFill="1" applyBorder="1" applyAlignment="1">
      <alignment horizontal="center" vertical="center"/>
    </xf>
    <xf numFmtId="0" fontId="35" fillId="16" borderId="2" xfId="0" applyFont="1" applyFill="1" applyBorder="1" applyAlignment="1">
      <alignment horizontal="center" vertical="center"/>
    </xf>
    <xf numFmtId="0" fontId="36" fillId="19" borderId="2" xfId="0" applyFont="1" applyFill="1" applyBorder="1" applyAlignment="1">
      <alignment horizontal="center" vertical="center"/>
    </xf>
    <xf numFmtId="0" fontId="10" fillId="0" borderId="0" xfId="0" applyFont="1" applyBorder="1" applyAlignment="1">
      <alignment vertical="center"/>
    </xf>
    <xf numFmtId="0" fontId="9" fillId="17" borderId="10" xfId="0" applyFont="1" applyFill="1" applyBorder="1" applyAlignment="1">
      <alignment horizontal="center" vertical="center"/>
    </xf>
    <xf numFmtId="0" fontId="8" fillId="17" borderId="0" xfId="0" applyFont="1" applyFill="1" applyBorder="1" applyAlignment="1">
      <alignment horizontal="center" vertical="center"/>
    </xf>
    <xf numFmtId="0" fontId="9" fillId="17" borderId="0" xfId="0" applyFont="1" applyFill="1" applyBorder="1" applyAlignment="1">
      <alignment horizontal="center" vertical="center"/>
    </xf>
    <xf numFmtId="0" fontId="26" fillId="0" borderId="10" xfId="0" applyFont="1" applyBorder="1" applyAlignment="1">
      <alignment horizontal="center" vertical="center"/>
    </xf>
    <xf numFmtId="0" fontId="26" fillId="0" borderId="1" xfId="0" applyFont="1" applyBorder="1" applyAlignment="1">
      <alignment vertical="center"/>
    </xf>
    <xf numFmtId="0" fontId="10" fillId="0" borderId="14" xfId="0" applyFont="1" applyBorder="1" applyAlignment="1">
      <alignment vertical="center"/>
    </xf>
    <xf numFmtId="0" fontId="9" fillId="17" borderId="10" xfId="0" applyFont="1" applyFill="1" applyBorder="1" applyAlignment="1">
      <alignment horizontal="center" vertical="center"/>
    </xf>
    <xf numFmtId="0" fontId="9" fillId="17" borderId="0" xfId="0" applyFont="1" applyFill="1" applyBorder="1" applyAlignment="1">
      <alignment horizontal="center" vertical="center"/>
    </xf>
    <xf numFmtId="0" fontId="8" fillId="17" borderId="0" xfId="0" applyFont="1" applyFill="1" applyBorder="1" applyAlignment="1">
      <alignment horizontal="center" vertical="center"/>
    </xf>
    <xf numFmtId="0" fontId="48" fillId="17" borderId="0" xfId="0" applyFont="1" applyFill="1" applyBorder="1" applyAlignment="1">
      <alignment horizontal="center" vertical="center"/>
    </xf>
    <xf numFmtId="0" fontId="9" fillId="17" borderId="9" xfId="0" applyFont="1" applyFill="1" applyBorder="1" applyAlignment="1"/>
    <xf numFmtId="0" fontId="9" fillId="17" borderId="10" xfId="0" applyFont="1" applyFill="1" applyBorder="1" applyAlignment="1"/>
    <xf numFmtId="0" fontId="8" fillId="17" borderId="10" xfId="0" applyFont="1" applyFill="1" applyBorder="1" applyAlignment="1">
      <alignment horizontal="center"/>
    </xf>
    <xf numFmtId="0" fontId="8" fillId="17" borderId="11" xfId="0" applyFont="1" applyFill="1" applyBorder="1" applyAlignment="1">
      <alignment horizontal="center"/>
    </xf>
    <xf numFmtId="0" fontId="8" fillId="17" borderId="1" xfId="0" applyFont="1" applyFill="1" applyBorder="1" applyAlignment="1">
      <alignment horizontal="center"/>
    </xf>
    <xf numFmtId="0" fontId="8" fillId="17" borderId="0" xfId="0" applyFont="1" applyFill="1" applyBorder="1" applyAlignment="1">
      <alignment horizontal="center"/>
    </xf>
    <xf numFmtId="0" fontId="8" fillId="17" borderId="12" xfId="0" applyFont="1" applyFill="1" applyBorder="1" applyAlignment="1">
      <alignment horizontal="center"/>
    </xf>
    <xf numFmtId="0" fontId="8" fillId="17" borderId="5" xfId="0" applyFont="1" applyFill="1" applyBorder="1" applyAlignment="1">
      <alignment horizontal="center"/>
    </xf>
    <xf numFmtId="0" fontId="9" fillId="17" borderId="12" xfId="0" applyFont="1" applyFill="1" applyBorder="1" applyAlignment="1">
      <alignment horizontal="center"/>
    </xf>
    <xf numFmtId="0" fontId="8" fillId="17" borderId="8" xfId="0" applyFont="1" applyFill="1" applyBorder="1" applyAlignment="1">
      <alignment horizontal="center"/>
    </xf>
    <xf numFmtId="0" fontId="8" fillId="17" borderId="1" xfId="0" applyFont="1" applyFill="1" applyBorder="1"/>
    <xf numFmtId="0" fontId="8" fillId="17" borderId="0" xfId="0" applyFont="1" applyFill="1" applyBorder="1"/>
    <xf numFmtId="3" fontId="9" fillId="17" borderId="12" xfId="0" applyNumberFormat="1" applyFont="1" applyFill="1" applyBorder="1"/>
    <xf numFmtId="0" fontId="9" fillId="17" borderId="12" xfId="0" applyFont="1" applyFill="1" applyBorder="1"/>
    <xf numFmtId="0" fontId="8" fillId="17" borderId="12" xfId="0" applyFont="1" applyFill="1" applyBorder="1"/>
    <xf numFmtId="0" fontId="8" fillId="17" borderId="7" xfId="0" applyFont="1" applyFill="1" applyBorder="1"/>
    <xf numFmtId="0" fontId="8" fillId="17" borderId="14" xfId="0" applyFont="1" applyFill="1" applyBorder="1"/>
    <xf numFmtId="0" fontId="8" fillId="17" borderId="14" xfId="0" applyFont="1" applyFill="1" applyBorder="1" applyAlignment="1">
      <alignment horizontal="center"/>
    </xf>
    <xf numFmtId="0" fontId="9" fillId="17" borderId="15" xfId="0" applyFont="1" applyFill="1" applyBorder="1"/>
    <xf numFmtId="3" fontId="8" fillId="0" borderId="20" xfId="0" applyNumberFormat="1" applyFont="1" applyFill="1" applyBorder="1" applyAlignment="1">
      <alignment horizontal="center" vertical="center"/>
    </xf>
    <xf numFmtId="3" fontId="8" fillId="0" borderId="21" xfId="0" applyNumberFormat="1" applyFont="1" applyFill="1" applyBorder="1" applyAlignment="1">
      <alignment horizontal="center" vertical="center"/>
    </xf>
    <xf numFmtId="3" fontId="48" fillId="17" borderId="0" xfId="0" applyNumberFormat="1" applyFont="1" applyFill="1" applyBorder="1" applyAlignment="1"/>
    <xf numFmtId="0" fontId="49" fillId="17" borderId="0" xfId="0" applyFont="1" applyFill="1" applyBorder="1"/>
    <xf numFmtId="3" fontId="49" fillId="17" borderId="0" xfId="0" applyNumberFormat="1" applyFont="1" applyFill="1" applyBorder="1"/>
    <xf numFmtId="3" fontId="49" fillId="17" borderId="0" xfId="0" applyNumberFormat="1" applyFont="1" applyFill="1" applyBorder="1" applyAlignment="1"/>
    <xf numFmtId="9" fontId="49" fillId="17" borderId="1" xfId="0" applyNumberFormat="1" applyFont="1" applyFill="1" applyBorder="1"/>
    <xf numFmtId="0" fontId="9" fillId="13" borderId="3" xfId="0" applyFont="1" applyFill="1" applyBorder="1"/>
    <xf numFmtId="0" fontId="9" fillId="13" borderId="13" xfId="0" applyFont="1" applyFill="1" applyBorder="1"/>
    <xf numFmtId="3" fontId="48" fillId="13" borderId="13" xfId="0" applyNumberFormat="1" applyFont="1" applyFill="1" applyBorder="1"/>
    <xf numFmtId="0" fontId="9" fillId="13" borderId="13" xfId="0" applyFont="1" applyFill="1" applyBorder="1" applyAlignment="1">
      <alignment horizontal="center"/>
    </xf>
    <xf numFmtId="3" fontId="9" fillId="13" borderId="4" xfId="0" applyNumberFormat="1" applyFont="1" applyFill="1" applyBorder="1"/>
    <xf numFmtId="3" fontId="9" fillId="13" borderId="13" xfId="0" applyNumberFormat="1" applyFont="1" applyFill="1" applyBorder="1"/>
    <xf numFmtId="3" fontId="12" fillId="17" borderId="0" xfId="0" applyNumberFormat="1" applyFont="1" applyFill="1" applyBorder="1" applyAlignment="1">
      <alignment vertical="center"/>
    </xf>
    <xf numFmtId="3" fontId="25" fillId="17" borderId="12" xfId="0" applyNumberFormat="1" applyFont="1" applyFill="1" applyBorder="1" applyAlignment="1">
      <alignment vertical="center"/>
    </xf>
    <xf numFmtId="0" fontId="9" fillId="17" borderId="14" xfId="0" applyFont="1" applyFill="1" applyBorder="1" applyAlignment="1">
      <alignment horizontal="center" vertical="center"/>
    </xf>
    <xf numFmtId="0" fontId="8" fillId="17" borderId="14" xfId="0" applyFont="1" applyFill="1" applyBorder="1" applyAlignment="1">
      <alignment horizontal="center" vertical="center"/>
    </xf>
    <xf numFmtId="0" fontId="9" fillId="17" borderId="9" xfId="0" applyFont="1" applyFill="1" applyBorder="1" applyAlignment="1">
      <alignment horizontal="left" vertical="center"/>
    </xf>
    <xf numFmtId="0" fontId="9" fillId="17" borderId="10" xfId="0" applyFont="1" applyFill="1" applyBorder="1" applyAlignment="1">
      <alignment horizontal="left" vertical="center"/>
    </xf>
    <xf numFmtId="0" fontId="9" fillId="17" borderId="1" xfId="0" applyFont="1" applyFill="1" applyBorder="1" applyAlignment="1">
      <alignment vertical="center"/>
    </xf>
    <xf numFmtId="0" fontId="9" fillId="17" borderId="1" xfId="0" applyFont="1" applyFill="1" applyBorder="1" applyAlignment="1">
      <alignment horizontal="left" vertical="center"/>
    </xf>
    <xf numFmtId="0" fontId="9" fillId="17" borderId="0" xfId="0" applyFont="1" applyFill="1" applyBorder="1" applyAlignment="1">
      <alignment horizontal="left" vertical="center"/>
    </xf>
    <xf numFmtId="4" fontId="49" fillId="17" borderId="0" xfId="0" applyNumberFormat="1" applyFont="1" applyFill="1" applyBorder="1" applyAlignment="1">
      <alignment vertical="center"/>
    </xf>
    <xf numFmtId="0" fontId="9" fillId="17" borderId="10" xfId="0" applyFont="1" applyFill="1" applyBorder="1" applyAlignment="1">
      <alignment horizontal="center" vertical="center"/>
    </xf>
    <xf numFmtId="0" fontId="8" fillId="17" borderId="0" xfId="0" applyFont="1" applyFill="1" applyBorder="1" applyAlignment="1">
      <alignment horizontal="center" vertical="center"/>
    </xf>
    <xf numFmtId="0" fontId="9" fillId="17" borderId="0" xfId="0" applyFont="1" applyFill="1" applyBorder="1" applyAlignment="1">
      <alignment horizontal="center" vertical="center"/>
    </xf>
    <xf numFmtId="0" fontId="8" fillId="17" borderId="12" xfId="0" applyFont="1" applyFill="1" applyBorder="1" applyAlignment="1">
      <alignment horizontal="center" vertical="center"/>
    </xf>
    <xf numFmtId="3" fontId="8" fillId="13" borderId="4" xfId="0" applyNumberFormat="1" applyFont="1" applyFill="1" applyBorder="1" applyAlignment="1">
      <alignment vertical="center"/>
    </xf>
    <xf numFmtId="3" fontId="19" fillId="17" borderId="0" xfId="0" applyNumberFormat="1" applyFont="1" applyFill="1" applyBorder="1" applyAlignment="1">
      <alignment vertical="center"/>
    </xf>
    <xf numFmtId="0" fontId="9" fillId="17" borderId="15" xfId="0" applyFont="1" applyFill="1" applyBorder="1" applyAlignment="1">
      <alignment vertical="center"/>
    </xf>
    <xf numFmtId="9" fontId="49" fillId="17" borderId="0" xfId="0" applyNumberFormat="1" applyFont="1" applyFill="1" applyBorder="1" applyAlignment="1">
      <alignment vertical="center"/>
    </xf>
    <xf numFmtId="9" fontId="8" fillId="0" borderId="20" xfId="3" applyFont="1" applyFill="1" applyBorder="1" applyAlignment="1">
      <alignment vertical="center"/>
    </xf>
    <xf numFmtId="9" fontId="8" fillId="0" borderId="21" xfId="3" applyFont="1" applyFill="1" applyBorder="1" applyAlignment="1">
      <alignment vertical="center"/>
    </xf>
    <xf numFmtId="9" fontId="8" fillId="0" borderId="22" xfId="3" applyFont="1" applyFill="1" applyBorder="1" applyAlignment="1">
      <alignment vertical="center"/>
    </xf>
    <xf numFmtId="0" fontId="8" fillId="0" borderId="21" xfId="0" applyFont="1" applyFill="1" applyBorder="1" applyAlignment="1">
      <alignment vertical="center"/>
    </xf>
    <xf numFmtId="0" fontId="8" fillId="0" borderId="22" xfId="0" applyFont="1" applyFill="1" applyBorder="1" applyAlignment="1">
      <alignment vertical="center"/>
    </xf>
    <xf numFmtId="0" fontId="27" fillId="0" borderId="1" xfId="1" applyFont="1" applyBorder="1" applyAlignment="1" applyProtection="1">
      <alignment horizontal="right" vertical="center"/>
    </xf>
    <xf numFmtId="0" fontId="26" fillId="0" borderId="12" xfId="0" applyFont="1" applyBorder="1" applyAlignment="1">
      <alignment vertical="center"/>
    </xf>
    <xf numFmtId="0" fontId="8" fillId="13" borderId="14" xfId="0" applyFont="1" applyFill="1" applyBorder="1" applyAlignment="1">
      <alignment vertical="center"/>
    </xf>
    <xf numFmtId="3" fontId="9" fillId="13" borderId="14" xfId="0" applyNumberFormat="1" applyFont="1" applyFill="1" applyBorder="1" applyAlignment="1">
      <alignment vertical="center"/>
    </xf>
    <xf numFmtId="0" fontId="8" fillId="17" borderId="1" xfId="0" applyFont="1" applyFill="1" applyBorder="1" applyAlignment="1">
      <alignment horizontal="center" vertical="center"/>
    </xf>
    <xf numFmtId="3" fontId="17" fillId="17" borderId="0" xfId="0" applyNumberFormat="1" applyFont="1" applyFill="1" applyBorder="1" applyAlignment="1">
      <alignment vertical="center"/>
    </xf>
    <xf numFmtId="3" fontId="9" fillId="17" borderId="14" xfId="0" applyNumberFormat="1" applyFont="1" applyFill="1" applyBorder="1" applyAlignment="1">
      <alignment vertical="center"/>
    </xf>
    <xf numFmtId="0" fontId="8" fillId="17" borderId="12" xfId="0" applyFont="1" applyFill="1" applyBorder="1" applyAlignment="1">
      <alignment horizontal="center" vertical="center"/>
    </xf>
    <xf numFmtId="3" fontId="25" fillId="17" borderId="0" xfId="0" applyNumberFormat="1" applyFont="1" applyFill="1" applyBorder="1" applyAlignment="1">
      <alignment vertical="center"/>
    </xf>
    <xf numFmtId="3" fontId="8" fillId="17" borderId="15" xfId="0" applyNumberFormat="1" applyFont="1" applyFill="1" applyBorder="1" applyAlignment="1">
      <alignment vertical="center"/>
    </xf>
    <xf numFmtId="167" fontId="8" fillId="17" borderId="1" xfId="0" applyNumberFormat="1" applyFont="1" applyFill="1" applyBorder="1" applyAlignment="1">
      <alignment vertical="center"/>
    </xf>
    <xf numFmtId="167" fontId="8" fillId="17" borderId="0" xfId="0" applyNumberFormat="1" applyFont="1" applyFill="1" applyBorder="1" applyAlignment="1">
      <alignment vertical="center"/>
    </xf>
    <xf numFmtId="3" fontId="12" fillId="17" borderId="14" xfId="0" applyNumberFormat="1" applyFont="1" applyFill="1" applyBorder="1" applyAlignment="1">
      <alignment vertical="center"/>
    </xf>
    <xf numFmtId="167" fontId="12" fillId="17" borderId="14" xfId="0" applyNumberFormat="1" applyFont="1" applyFill="1" applyBorder="1" applyAlignment="1">
      <alignment vertical="center"/>
    </xf>
    <xf numFmtId="49" fontId="8" fillId="17" borderId="1" xfId="0" applyNumberFormat="1" applyFont="1" applyFill="1" applyBorder="1" applyAlignment="1">
      <alignment vertical="center"/>
    </xf>
    <xf numFmtId="49" fontId="8" fillId="17" borderId="0" xfId="0" applyNumberFormat="1" applyFont="1" applyFill="1" applyBorder="1" applyAlignment="1">
      <alignment vertical="center"/>
    </xf>
    <xf numFmtId="0" fontId="12" fillId="17" borderId="0" xfId="0" applyFont="1" applyFill="1" applyBorder="1" applyAlignment="1">
      <alignment vertical="center"/>
    </xf>
    <xf numFmtId="0" fontId="19" fillId="17" borderId="14" xfId="0" applyFont="1" applyFill="1" applyBorder="1" applyAlignment="1">
      <alignment vertical="center"/>
    </xf>
    <xf numFmtId="9" fontId="12" fillId="17" borderId="7" xfId="0" applyNumberFormat="1" applyFont="1" applyFill="1" applyBorder="1" applyAlignment="1">
      <alignment vertical="center"/>
    </xf>
    <xf numFmtId="0" fontId="8" fillId="17" borderId="15" xfId="0" applyFont="1" applyFill="1" applyBorder="1" applyAlignment="1">
      <alignment vertical="center"/>
    </xf>
    <xf numFmtId="9" fontId="8" fillId="17" borderId="2" xfId="3" applyFont="1" applyFill="1" applyBorder="1" applyAlignment="1">
      <alignment vertical="center"/>
    </xf>
    <xf numFmtId="0" fontId="9" fillId="17" borderId="12" xfId="0" applyFont="1" applyFill="1" applyBorder="1" applyAlignment="1">
      <alignment horizontal="center" vertical="center"/>
    </xf>
    <xf numFmtId="0" fontId="9" fillId="13" borderId="7" xfId="0" applyFont="1" applyFill="1" applyBorder="1" applyAlignment="1">
      <alignment vertical="center"/>
    </xf>
    <xf numFmtId="0" fontId="9" fillId="13" borderId="14" xfId="0" applyFont="1" applyFill="1" applyBorder="1" applyAlignment="1">
      <alignment vertical="center"/>
    </xf>
    <xf numFmtId="3" fontId="8" fillId="13" borderId="15" xfId="0" applyNumberFormat="1" applyFont="1" applyFill="1" applyBorder="1" applyAlignment="1">
      <alignment vertical="center"/>
    </xf>
    <xf numFmtId="0" fontId="20" fillId="13" borderId="13" xfId="0" applyFont="1" applyFill="1" applyBorder="1" applyAlignment="1">
      <alignment vertical="center"/>
    </xf>
    <xf numFmtId="3" fontId="25" fillId="13" borderId="13" xfId="0" applyNumberFormat="1" applyFont="1" applyFill="1" applyBorder="1" applyAlignment="1">
      <alignment vertical="center"/>
    </xf>
    <xf numFmtId="49" fontId="49" fillId="17" borderId="0" xfId="0" applyNumberFormat="1" applyFont="1" applyFill="1" applyBorder="1" applyAlignment="1">
      <alignment vertical="center"/>
    </xf>
    <xf numFmtId="166" fontId="49" fillId="17" borderId="0" xfId="0" applyNumberFormat="1" applyFont="1" applyFill="1" applyBorder="1" applyAlignment="1">
      <alignment horizontal="right" vertical="center"/>
    </xf>
    <xf numFmtId="0" fontId="9" fillId="17" borderId="10" xfId="0" applyFont="1" applyFill="1" applyBorder="1" applyAlignment="1">
      <alignment horizontal="center" vertical="center"/>
    </xf>
    <xf numFmtId="0" fontId="9" fillId="17" borderId="0" xfId="0" applyFont="1" applyFill="1" applyBorder="1" applyAlignment="1">
      <alignment horizontal="center" vertical="center"/>
    </xf>
    <xf numFmtId="0" fontId="8" fillId="17" borderId="0" xfId="0" applyFont="1" applyFill="1" applyBorder="1" applyAlignment="1">
      <alignment horizontal="center" vertical="center"/>
    </xf>
    <xf numFmtId="0" fontId="48" fillId="17" borderId="0" xfId="0" applyFont="1" applyFill="1" applyBorder="1" applyAlignment="1">
      <alignment horizontal="center" vertical="center"/>
    </xf>
    <xf numFmtId="0" fontId="49" fillId="17" borderId="0" xfId="0" applyFont="1" applyFill="1" applyBorder="1" applyAlignment="1">
      <alignment horizontal="center" vertical="center"/>
    </xf>
    <xf numFmtId="0" fontId="8" fillId="17" borderId="1" xfId="0" applyFont="1" applyFill="1" applyBorder="1" applyAlignment="1">
      <alignment horizontal="center" vertical="center"/>
    </xf>
    <xf numFmtId="0" fontId="8" fillId="17" borderId="12" xfId="0" applyFont="1" applyFill="1" applyBorder="1" applyAlignment="1">
      <alignment horizontal="center" vertical="center"/>
    </xf>
    <xf numFmtId="0" fontId="9" fillId="17" borderId="12" xfId="0" applyFont="1" applyFill="1" applyBorder="1" applyAlignment="1">
      <alignment horizontal="center" vertical="center"/>
    </xf>
    <xf numFmtId="0" fontId="8" fillId="22" borderId="0" xfId="0" applyFont="1" applyFill="1" applyBorder="1" applyAlignment="1">
      <alignment vertical="center"/>
    </xf>
    <xf numFmtId="0" fontId="9" fillId="17" borderId="3" xfId="0" applyFont="1" applyFill="1" applyBorder="1" applyAlignment="1">
      <alignment vertical="center"/>
    </xf>
    <xf numFmtId="0" fontId="8" fillId="22" borderId="1" xfId="0" applyFont="1" applyFill="1" applyBorder="1" applyAlignment="1">
      <alignment vertical="center"/>
    </xf>
    <xf numFmtId="3" fontId="48" fillId="22" borderId="0" xfId="0" applyNumberFormat="1" applyFont="1" applyFill="1" applyBorder="1" applyAlignment="1">
      <alignment vertical="center"/>
    </xf>
    <xf numFmtId="3" fontId="19" fillId="17" borderId="1" xfId="0" applyNumberFormat="1" applyFont="1" applyFill="1" applyBorder="1" applyAlignment="1">
      <alignment vertical="center"/>
    </xf>
    <xf numFmtId="3" fontId="49" fillId="17" borderId="14" xfId="0" applyNumberFormat="1" applyFont="1" applyFill="1" applyBorder="1" applyAlignment="1">
      <alignment vertical="center"/>
    </xf>
    <xf numFmtId="0" fontId="8" fillId="0" borderId="20" xfId="0" applyNumberFormat="1" applyFont="1" applyFill="1" applyBorder="1" applyAlignment="1">
      <alignment horizontal="center" vertical="center"/>
    </xf>
    <xf numFmtId="0" fontId="8" fillId="0" borderId="21" xfId="0" applyNumberFormat="1" applyFont="1" applyFill="1" applyBorder="1" applyAlignment="1">
      <alignment horizontal="center" vertical="center"/>
    </xf>
    <xf numFmtId="0" fontId="8" fillId="0" borderId="22" xfId="0" applyNumberFormat="1" applyFont="1" applyFill="1" applyBorder="1" applyAlignment="1">
      <alignment horizontal="center" vertical="center"/>
    </xf>
    <xf numFmtId="169" fontId="8" fillId="0" borderId="21" xfId="0" applyNumberFormat="1" applyFont="1" applyFill="1" applyBorder="1" applyAlignment="1">
      <alignment vertical="center"/>
    </xf>
    <xf numFmtId="169" fontId="8" fillId="0" borderId="22" xfId="0" applyNumberFormat="1" applyFont="1" applyFill="1" applyBorder="1" applyAlignment="1">
      <alignment vertical="center"/>
    </xf>
    <xf numFmtId="169" fontId="8" fillId="0" borderId="20" xfId="0" applyNumberFormat="1" applyFont="1" applyFill="1" applyBorder="1" applyAlignment="1">
      <alignment vertical="center"/>
    </xf>
    <xf numFmtId="3" fontId="12" fillId="17" borderId="13" xfId="0" applyNumberFormat="1" applyFont="1" applyFill="1" applyBorder="1" applyAlignment="1">
      <alignment vertical="center"/>
    </xf>
    <xf numFmtId="3" fontId="8" fillId="0" borderId="24" xfId="0" applyNumberFormat="1" applyFont="1" applyFill="1" applyBorder="1" applyAlignment="1">
      <alignment vertical="center"/>
    </xf>
    <xf numFmtId="169" fontId="8" fillId="0" borderId="23" xfId="0" applyNumberFormat="1" applyFont="1" applyFill="1" applyBorder="1" applyAlignment="1">
      <alignment vertical="center"/>
    </xf>
    <xf numFmtId="0" fontId="12" fillId="17" borderId="0" xfId="0" applyFont="1" applyFill="1" applyBorder="1" applyAlignment="1">
      <alignment horizontal="center" vertical="center"/>
    </xf>
    <xf numFmtId="1" fontId="8" fillId="17" borderId="12" xfId="0" applyNumberFormat="1" applyFont="1" applyFill="1" applyBorder="1" applyAlignment="1">
      <alignment vertical="center"/>
    </xf>
    <xf numFmtId="1" fontId="9" fillId="13" borderId="4" xfId="0" applyNumberFormat="1" applyFont="1" applyFill="1" applyBorder="1" applyAlignment="1">
      <alignment vertical="center"/>
    </xf>
    <xf numFmtId="0" fontId="8" fillId="17" borderId="2" xfId="0" applyFont="1" applyFill="1" applyBorder="1" applyAlignment="1">
      <alignment vertical="center"/>
    </xf>
    <xf numFmtId="0" fontId="19" fillId="17" borderId="0" xfId="0" applyFont="1" applyFill="1" applyBorder="1" applyAlignment="1">
      <alignment horizontal="center" vertical="center"/>
    </xf>
    <xf numFmtId="0" fontId="19" fillId="17" borderId="1" xfId="0" applyFont="1" applyFill="1" applyBorder="1" applyAlignment="1">
      <alignment horizontal="left" vertical="center"/>
    </xf>
    <xf numFmtId="0" fontId="19" fillId="17" borderId="0" xfId="0" applyFont="1" applyFill="1" applyBorder="1" applyAlignment="1">
      <alignment horizontal="left" vertical="center"/>
    </xf>
    <xf numFmtId="0" fontId="12" fillId="17" borderId="10" xfId="0" applyFont="1" applyFill="1" applyBorder="1" applyAlignment="1">
      <alignment horizontal="center" vertical="center"/>
    </xf>
    <xf numFmtId="0" fontId="19" fillId="17" borderId="10" xfId="0" applyFont="1" applyFill="1" applyBorder="1" applyAlignment="1">
      <alignment horizontal="center" vertical="center"/>
    </xf>
    <xf numFmtId="0" fontId="8" fillId="0" borderId="20" xfId="0" applyFont="1" applyFill="1" applyBorder="1" applyAlignment="1">
      <alignment vertical="center"/>
    </xf>
    <xf numFmtId="169" fontId="49" fillId="17" borderId="0" xfId="0" applyNumberFormat="1" applyFont="1" applyFill="1" applyBorder="1" applyAlignment="1">
      <alignment vertical="center"/>
    </xf>
    <xf numFmtId="3" fontId="49" fillId="0" borderId="20" xfId="0" applyNumberFormat="1" applyFont="1" applyFill="1" applyBorder="1" applyAlignment="1">
      <alignment vertical="center"/>
    </xf>
    <xf numFmtId="3" fontId="49" fillId="0" borderId="21" xfId="0" applyNumberFormat="1" applyFont="1" applyFill="1" applyBorder="1" applyAlignment="1">
      <alignment vertical="center"/>
    </xf>
    <xf numFmtId="3" fontId="49" fillId="0" borderId="22" xfId="0" applyNumberFormat="1" applyFont="1" applyFill="1" applyBorder="1" applyAlignment="1">
      <alignment vertical="center"/>
    </xf>
    <xf numFmtId="0" fontId="8" fillId="2" borderId="0" xfId="0" applyFont="1" applyFill="1" applyAlignment="1">
      <alignment vertical="center"/>
    </xf>
    <xf numFmtId="3" fontId="8" fillId="0" borderId="2" xfId="0" applyNumberFormat="1" applyFont="1" applyBorder="1" applyAlignment="1">
      <alignment vertical="center"/>
    </xf>
    <xf numFmtId="3" fontId="8" fillId="0" borderId="5" xfId="0" applyNumberFormat="1" applyFont="1" applyBorder="1" applyAlignment="1">
      <alignment vertical="center"/>
    </xf>
    <xf numFmtId="0" fontId="8" fillId="2" borderId="0" xfId="0" applyFont="1" applyFill="1" applyBorder="1" applyAlignment="1">
      <alignment vertical="center"/>
    </xf>
    <xf numFmtId="0" fontId="10" fillId="0" borderId="0" xfId="0" applyFont="1" applyFill="1" applyAlignment="1">
      <alignment vertical="center"/>
    </xf>
    <xf numFmtId="0" fontId="8" fillId="24" borderId="3" xfId="0" applyFont="1" applyFill="1" applyBorder="1" applyAlignment="1">
      <alignment horizontal="center" vertical="center"/>
    </xf>
    <xf numFmtId="0" fontId="8" fillId="24" borderId="2" xfId="0" applyFont="1" applyFill="1" applyBorder="1" applyAlignment="1">
      <alignment horizontal="center" vertical="center"/>
    </xf>
    <xf numFmtId="0" fontId="8" fillId="16" borderId="3" xfId="0" applyFont="1" applyFill="1" applyBorder="1" applyAlignment="1">
      <alignment vertical="center"/>
    </xf>
    <xf numFmtId="3" fontId="8" fillId="16" borderId="2" xfId="0" applyNumberFormat="1" applyFont="1" applyFill="1" applyBorder="1" applyAlignment="1">
      <alignment horizontal="right" vertical="center"/>
    </xf>
    <xf numFmtId="3" fontId="8" fillId="16" borderId="5" xfId="0" applyNumberFormat="1" applyFont="1" applyFill="1" applyBorder="1" applyAlignment="1">
      <alignment horizontal="right" vertical="center"/>
    </xf>
    <xf numFmtId="3" fontId="8" fillId="16" borderId="8" xfId="0" applyNumberFormat="1" applyFont="1" applyFill="1" applyBorder="1" applyAlignment="1">
      <alignment horizontal="right" vertical="center"/>
    </xf>
    <xf numFmtId="0" fontId="8" fillId="16" borderId="2" xfId="0" applyFont="1" applyFill="1" applyBorder="1" applyAlignment="1">
      <alignment horizontal="right" vertical="center"/>
    </xf>
    <xf numFmtId="0" fontId="8" fillId="16" borderId="5" xfId="0" applyFont="1" applyFill="1" applyBorder="1" applyAlignment="1">
      <alignment horizontal="right" vertical="center"/>
    </xf>
    <xf numFmtId="0" fontId="8" fillId="16" borderId="8" xfId="0" applyFont="1" applyFill="1" applyBorder="1" applyAlignment="1">
      <alignment horizontal="right" vertical="center"/>
    </xf>
    <xf numFmtId="165" fontId="8" fillId="16" borderId="2" xfId="0" applyNumberFormat="1" applyFont="1" applyFill="1" applyBorder="1" applyAlignment="1">
      <alignment vertical="center"/>
    </xf>
    <xf numFmtId="3" fontId="8" fillId="16" borderId="2" xfId="0" applyNumberFormat="1" applyFont="1" applyFill="1" applyBorder="1" applyAlignment="1">
      <alignment vertical="center"/>
    </xf>
    <xf numFmtId="4" fontId="8" fillId="16" borderId="2" xfId="0" applyNumberFormat="1" applyFont="1" applyFill="1" applyBorder="1" applyAlignment="1">
      <alignment vertical="center"/>
    </xf>
    <xf numFmtId="11" fontId="8" fillId="16" borderId="2" xfId="0" applyNumberFormat="1" applyFont="1" applyFill="1" applyBorder="1" applyAlignment="1">
      <alignment vertical="center"/>
    </xf>
    <xf numFmtId="169" fontId="8" fillId="16" borderId="2" xfId="0" applyNumberFormat="1" applyFont="1" applyFill="1" applyBorder="1" applyAlignment="1">
      <alignment vertical="center"/>
    </xf>
    <xf numFmtId="176" fontId="8" fillId="16" borderId="2" xfId="0" applyNumberFormat="1" applyFont="1" applyFill="1" applyBorder="1" applyAlignment="1">
      <alignment vertical="center"/>
    </xf>
    <xf numFmtId="177" fontId="8" fillId="16" borderId="2" xfId="0" applyNumberFormat="1" applyFont="1" applyFill="1" applyBorder="1" applyAlignment="1">
      <alignment vertical="center"/>
    </xf>
    <xf numFmtId="175" fontId="8" fillId="16" borderId="2" xfId="0" applyNumberFormat="1" applyFont="1" applyFill="1" applyBorder="1" applyAlignment="1">
      <alignment vertical="center"/>
    </xf>
    <xf numFmtId="172" fontId="8" fillId="16" borderId="2" xfId="0" applyNumberFormat="1" applyFont="1" applyFill="1" applyBorder="1" applyAlignment="1">
      <alignment vertical="center"/>
    </xf>
    <xf numFmtId="170" fontId="8" fillId="16" borderId="2" xfId="0" applyNumberFormat="1" applyFont="1" applyFill="1" applyBorder="1" applyAlignment="1">
      <alignment vertical="center"/>
    </xf>
    <xf numFmtId="167" fontId="8" fillId="16" borderId="2" xfId="0" applyNumberFormat="1" applyFont="1" applyFill="1" applyBorder="1" applyAlignment="1">
      <alignment vertical="center"/>
    </xf>
    <xf numFmtId="0" fontId="8" fillId="24" borderId="2" xfId="0" applyFont="1" applyFill="1" applyBorder="1" applyAlignment="1">
      <alignment horizontal="center" vertical="center" wrapText="1"/>
    </xf>
    <xf numFmtId="0" fontId="8" fillId="24" borderId="2" xfId="0" applyFont="1" applyFill="1" applyBorder="1" applyAlignment="1">
      <alignment horizontal="right" vertical="center"/>
    </xf>
    <xf numFmtId="3" fontId="8" fillId="0" borderId="0" xfId="2" applyFont="1" applyAlignment="1">
      <alignment vertical="center"/>
    </xf>
    <xf numFmtId="3" fontId="8" fillId="0" borderId="0" xfId="2" applyFont="1" applyAlignment="1">
      <alignment horizontal="right" vertical="center"/>
    </xf>
    <xf numFmtId="9" fontId="8" fillId="0" borderId="0" xfId="3" applyFont="1" applyAlignment="1">
      <alignment horizontal="right" vertical="center"/>
    </xf>
    <xf numFmtId="3" fontId="8" fillId="0" borderId="0" xfId="2" applyFont="1" applyFill="1" applyAlignment="1">
      <alignment vertical="center"/>
    </xf>
    <xf numFmtId="3" fontId="26" fillId="0" borderId="0" xfId="2" applyFont="1" applyAlignment="1">
      <alignment vertical="center"/>
    </xf>
    <xf numFmtId="9" fontId="26" fillId="0" borderId="0" xfId="3" applyFont="1" applyAlignment="1">
      <alignment vertical="center"/>
    </xf>
    <xf numFmtId="3" fontId="26" fillId="0" borderId="0" xfId="2" applyFont="1" applyFill="1" applyAlignment="1">
      <alignment vertical="center"/>
    </xf>
    <xf numFmtId="0" fontId="30" fillId="0" borderId="0" xfId="0" applyFont="1" applyAlignment="1">
      <alignment vertical="center"/>
    </xf>
    <xf numFmtId="0" fontId="8" fillId="19" borderId="9" xfId="0" applyFont="1" applyFill="1" applyBorder="1" applyAlignment="1">
      <alignment vertical="center"/>
    </xf>
    <xf numFmtId="0" fontId="8" fillId="19" borderId="10" xfId="0" applyFont="1" applyFill="1" applyBorder="1" applyAlignment="1">
      <alignment vertical="center"/>
    </xf>
    <xf numFmtId="3" fontId="8" fillId="19" borderId="5" xfId="0" applyNumberFormat="1" applyFont="1" applyFill="1" applyBorder="1" applyAlignment="1">
      <alignment vertical="center"/>
    </xf>
    <xf numFmtId="0" fontId="8" fillId="19" borderId="1" xfId="0" applyFont="1" applyFill="1" applyBorder="1" applyAlignment="1">
      <alignment vertical="center"/>
    </xf>
    <xf numFmtId="0" fontId="8" fillId="19" borderId="0" xfId="0" applyFont="1" applyFill="1" applyBorder="1" applyAlignment="1">
      <alignment vertical="center"/>
    </xf>
    <xf numFmtId="3" fontId="8" fillId="19" borderId="6" xfId="0" applyNumberFormat="1" applyFont="1" applyFill="1" applyBorder="1" applyAlignment="1">
      <alignment vertical="center"/>
    </xf>
    <xf numFmtId="0" fontId="8" fillId="19" borderId="7" xfId="0" applyFont="1" applyFill="1" applyBorder="1" applyAlignment="1">
      <alignment vertical="center"/>
    </xf>
    <xf numFmtId="0" fontId="8" fillId="19" borderId="14" xfId="0" applyFont="1" applyFill="1" applyBorder="1" applyAlignment="1">
      <alignment vertical="center"/>
    </xf>
    <xf numFmtId="3" fontId="8" fillId="19" borderId="8" xfId="0" applyNumberFormat="1" applyFont="1" applyFill="1" applyBorder="1" applyAlignment="1">
      <alignment vertical="center"/>
    </xf>
    <xf numFmtId="0" fontId="8" fillId="19" borderId="4" xfId="0" applyFont="1" applyFill="1" applyBorder="1" applyAlignment="1">
      <alignment vertical="center"/>
    </xf>
    <xf numFmtId="3" fontId="33" fillId="0" borderId="0" xfId="0" applyNumberFormat="1" applyFont="1" applyFill="1" applyBorder="1" applyAlignment="1">
      <alignment vertical="center"/>
    </xf>
    <xf numFmtId="3" fontId="32" fillId="0" borderId="0" xfId="0" applyNumberFormat="1" applyFont="1" applyFill="1" applyBorder="1" applyAlignment="1">
      <alignment vertical="center"/>
    </xf>
    <xf numFmtId="3" fontId="32" fillId="0" borderId="0" xfId="0" applyNumberFormat="1" applyFont="1" applyBorder="1" applyAlignment="1">
      <alignment vertical="center"/>
    </xf>
    <xf numFmtId="3" fontId="9" fillId="25" borderId="2" xfId="2" applyFont="1" applyFill="1" applyBorder="1" applyAlignment="1">
      <alignment vertical="center"/>
    </xf>
    <xf numFmtId="3" fontId="9" fillId="23" borderId="2" xfId="2" applyFont="1" applyFill="1" applyBorder="1" applyAlignment="1">
      <alignment vertical="center"/>
    </xf>
    <xf numFmtId="9" fontId="9" fillId="23" borderId="2" xfId="3" applyFont="1" applyFill="1" applyBorder="1" applyAlignment="1">
      <alignment vertical="center"/>
    </xf>
    <xf numFmtId="3" fontId="8" fillId="23" borderId="2" xfId="0" applyNumberFormat="1" applyFont="1" applyFill="1" applyBorder="1" applyAlignment="1">
      <alignment vertical="center"/>
    </xf>
    <xf numFmtId="3" fontId="8" fillId="23" borderId="2" xfId="2" applyFont="1" applyFill="1" applyBorder="1" applyAlignment="1">
      <alignment horizontal="right" vertical="center"/>
    </xf>
    <xf numFmtId="3" fontId="8" fillId="16" borderId="2" xfId="2" applyFont="1" applyFill="1" applyBorder="1" applyAlignment="1">
      <alignment horizontal="right" vertical="center"/>
    </xf>
    <xf numFmtId="3" fontId="47" fillId="12" borderId="2" xfId="0" applyNumberFormat="1" applyFont="1" applyFill="1" applyBorder="1" applyAlignment="1">
      <alignment horizontal="center" vertical="center"/>
    </xf>
    <xf numFmtId="0" fontId="8" fillId="19" borderId="3" xfId="0" applyFont="1" applyFill="1" applyBorder="1" applyAlignment="1">
      <alignment horizontal="left" vertical="center"/>
    </xf>
    <xf numFmtId="0" fontId="47" fillId="21" borderId="2" xfId="0" applyFont="1" applyFill="1" applyBorder="1" applyAlignment="1">
      <alignment horizontal="center" vertical="center" wrapText="1"/>
    </xf>
    <xf numFmtId="3" fontId="8" fillId="11" borderId="2" xfId="2" applyFont="1" applyFill="1" applyBorder="1" applyAlignment="1">
      <alignment horizontal="right" vertical="center"/>
    </xf>
    <xf numFmtId="3" fontId="8" fillId="25" borderId="2" xfId="2" applyFont="1" applyFill="1" applyBorder="1" applyAlignment="1">
      <alignment horizontal="right" vertical="center"/>
    </xf>
    <xf numFmtId="173" fontId="8" fillId="0" borderId="0" xfId="3" applyNumberFormat="1" applyFont="1" applyBorder="1" applyAlignment="1">
      <alignment vertical="center"/>
    </xf>
    <xf numFmtId="3" fontId="55" fillId="22" borderId="2" xfId="0" applyNumberFormat="1" applyFont="1" applyFill="1" applyBorder="1" applyAlignment="1">
      <alignment vertical="center"/>
    </xf>
    <xf numFmtId="3" fontId="48" fillId="27" borderId="2" xfId="0" applyNumberFormat="1" applyFont="1" applyFill="1" applyBorder="1" applyAlignment="1">
      <alignment vertical="center"/>
    </xf>
    <xf numFmtId="0" fontId="8" fillId="22" borderId="5" xfId="0" applyFont="1" applyFill="1" applyBorder="1" applyAlignment="1">
      <alignment vertical="center"/>
    </xf>
    <xf numFmtId="0" fontId="8" fillId="22" borderId="6" xfId="0" applyFont="1" applyFill="1" applyBorder="1" applyAlignment="1">
      <alignment vertical="center"/>
    </xf>
    <xf numFmtId="9" fontId="8" fillId="27" borderId="2" xfId="3" applyFont="1" applyFill="1" applyBorder="1" applyAlignment="1">
      <alignment vertical="center"/>
    </xf>
    <xf numFmtId="0" fontId="8" fillId="27" borderId="2" xfId="0" applyFont="1" applyFill="1" applyBorder="1" applyAlignment="1">
      <alignment vertical="center"/>
    </xf>
    <xf numFmtId="0" fontId="9" fillId="22" borderId="18" xfId="0" applyFont="1" applyFill="1" applyBorder="1" applyAlignment="1">
      <alignment vertical="center"/>
    </xf>
    <xf numFmtId="3" fontId="27" fillId="24" borderId="2" xfId="2" applyFont="1" applyFill="1" applyBorder="1" applyAlignment="1">
      <alignment vertical="center"/>
    </xf>
    <xf numFmtId="9" fontId="27" fillId="24" borderId="2" xfId="3" applyFont="1" applyFill="1" applyBorder="1" applyAlignment="1">
      <alignment vertical="center"/>
    </xf>
    <xf numFmtId="3" fontId="27" fillId="28" borderId="2" xfId="2" applyFont="1" applyFill="1" applyBorder="1" applyAlignment="1">
      <alignment vertical="center"/>
    </xf>
    <xf numFmtId="173" fontId="9" fillId="22" borderId="19" xfId="3" applyNumberFormat="1" applyFont="1" applyFill="1" applyBorder="1" applyAlignment="1">
      <alignment vertical="center"/>
    </xf>
    <xf numFmtId="1" fontId="8" fillId="0" borderId="0" xfId="0" applyNumberFormat="1" applyFont="1" applyAlignment="1">
      <alignment vertical="center"/>
    </xf>
    <xf numFmtId="0" fontId="35" fillId="16" borderId="2" xfId="0" applyFont="1" applyFill="1" applyBorder="1" applyAlignment="1">
      <alignment horizontal="center" vertical="center"/>
    </xf>
    <xf numFmtId="0" fontId="35" fillId="16" borderId="3" xfId="0" applyFont="1" applyFill="1" applyBorder="1" applyAlignment="1">
      <alignment horizontal="center" vertical="center"/>
    </xf>
    <xf numFmtId="9" fontId="8" fillId="0" borderId="0" xfId="3" applyFont="1" applyFill="1" applyAlignment="1">
      <alignment vertical="center"/>
    </xf>
    <xf numFmtId="0" fontId="36" fillId="19" borderId="2" xfId="0" applyFont="1" applyFill="1" applyBorder="1" applyAlignment="1">
      <alignment horizontal="center" vertical="center"/>
    </xf>
    <xf numFmtId="3" fontId="8" fillId="23" borderId="2" xfId="2" applyFont="1" applyFill="1" applyBorder="1" applyAlignment="1">
      <alignment vertical="center"/>
    </xf>
    <xf numFmtId="3" fontId="9" fillId="16" borderId="2" xfId="2" applyFont="1" applyFill="1" applyBorder="1" applyAlignment="1">
      <alignment vertical="center"/>
    </xf>
    <xf numFmtId="9" fontId="9" fillId="16" borderId="2" xfId="3" applyFont="1" applyFill="1" applyBorder="1" applyAlignment="1">
      <alignment vertical="center"/>
    </xf>
    <xf numFmtId="0" fontId="47" fillId="12" borderId="2" xfId="0" applyFont="1" applyFill="1" applyBorder="1" applyAlignment="1">
      <alignment horizontal="center" vertical="center"/>
    </xf>
    <xf numFmtId="0" fontId="54" fillId="16" borderId="2" xfId="1" applyFont="1" applyFill="1" applyBorder="1" applyAlignment="1" applyProtection="1">
      <alignment horizontal="center" vertical="center"/>
    </xf>
    <xf numFmtId="3" fontId="27" fillId="16" borderId="2" xfId="2" applyFont="1" applyFill="1" applyBorder="1" applyAlignment="1">
      <alignment horizontal="right" vertical="center"/>
    </xf>
    <xf numFmtId="9" fontId="27" fillId="16" borderId="2" xfId="3" applyFont="1" applyFill="1" applyBorder="1" applyAlignment="1">
      <alignment horizontal="right" vertical="center"/>
    </xf>
    <xf numFmtId="9" fontId="8" fillId="16" borderId="2" xfId="3" applyFont="1" applyFill="1" applyBorder="1" applyAlignment="1">
      <alignment horizontal="right" vertical="center"/>
    </xf>
    <xf numFmtId="3" fontId="8" fillId="16" borderId="2" xfId="2" applyFont="1" applyFill="1" applyBorder="1" applyAlignment="1">
      <alignment vertical="center"/>
    </xf>
    <xf numFmtId="3" fontId="8" fillId="0" borderId="0" xfId="0" applyNumberFormat="1" applyFont="1" applyAlignment="1">
      <alignment horizontal="right" vertical="center"/>
    </xf>
    <xf numFmtId="0" fontId="54" fillId="23" borderId="2" xfId="1" applyFont="1" applyFill="1" applyBorder="1" applyAlignment="1" applyProtection="1">
      <alignment horizontal="center" vertical="center"/>
    </xf>
    <xf numFmtId="3" fontId="27" fillId="23" borderId="2" xfId="2" applyFont="1" applyFill="1" applyBorder="1" applyAlignment="1">
      <alignment horizontal="right" vertical="center"/>
    </xf>
    <xf numFmtId="9" fontId="27" fillId="23" borderId="2" xfId="3" applyFont="1" applyFill="1" applyBorder="1" applyAlignment="1">
      <alignment horizontal="right" vertical="center"/>
    </xf>
    <xf numFmtId="9" fontId="8" fillId="23" borderId="2" xfId="3" applyFont="1" applyFill="1" applyBorder="1" applyAlignment="1">
      <alignment horizontal="right" vertical="center"/>
    </xf>
    <xf numFmtId="3" fontId="9" fillId="0" borderId="0" xfId="2" applyFont="1" applyAlignment="1">
      <alignment horizontal="right" vertical="center"/>
    </xf>
    <xf numFmtId="9" fontId="9" fillId="0" borderId="0" xfId="3" applyFont="1" applyAlignment="1">
      <alignment horizontal="right" vertical="center"/>
    </xf>
    <xf numFmtId="3" fontId="9" fillId="0" borderId="0" xfId="0" applyNumberFormat="1" applyFont="1" applyAlignment="1">
      <alignment vertical="center"/>
    </xf>
    <xf numFmtId="0" fontId="9" fillId="16" borderId="3" xfId="0" applyFont="1" applyFill="1" applyBorder="1" applyAlignment="1">
      <alignment vertical="center"/>
    </xf>
    <xf numFmtId="0" fontId="9" fillId="23" borderId="3" xfId="0" applyFont="1" applyFill="1" applyBorder="1" applyAlignment="1">
      <alignment vertical="center"/>
    </xf>
    <xf numFmtId="0" fontId="27" fillId="24" borderId="2" xfId="0" applyFont="1" applyFill="1" applyBorder="1" applyAlignment="1">
      <alignment horizontal="center" vertical="center"/>
    </xf>
    <xf numFmtId="3" fontId="27" fillId="11" borderId="2" xfId="2" applyFont="1" applyFill="1" applyBorder="1" applyAlignment="1">
      <alignment horizontal="right" vertical="center"/>
    </xf>
    <xf numFmtId="3" fontId="27" fillId="25" borderId="2" xfId="2" applyFont="1" applyFill="1" applyBorder="1" applyAlignment="1">
      <alignment horizontal="right" vertical="center"/>
    </xf>
    <xf numFmtId="3" fontId="9" fillId="11" borderId="2" xfId="2" applyFont="1" applyFill="1" applyBorder="1" applyAlignment="1">
      <alignment vertical="center"/>
    </xf>
    <xf numFmtId="3" fontId="48" fillId="17" borderId="2" xfId="0" applyNumberFormat="1" applyFont="1" applyFill="1" applyBorder="1" applyAlignment="1">
      <alignment vertical="center"/>
    </xf>
    <xf numFmtId="0" fontId="9" fillId="27" borderId="3" xfId="0" applyFont="1" applyFill="1" applyBorder="1" applyAlignment="1">
      <alignment vertical="center"/>
    </xf>
    <xf numFmtId="0" fontId="27" fillId="22" borderId="2" xfId="0" applyFont="1" applyFill="1" applyBorder="1" applyAlignment="1">
      <alignment horizontal="center" vertical="center"/>
    </xf>
    <xf numFmtId="3" fontId="22" fillId="0" borderId="0" xfId="0" applyNumberFormat="1" applyFont="1" applyAlignment="1">
      <alignment vertical="center"/>
    </xf>
    <xf numFmtId="0" fontId="47" fillId="13" borderId="2" xfId="0" applyFont="1" applyFill="1" applyBorder="1" applyAlignment="1">
      <alignment horizontal="center" vertical="center"/>
    </xf>
    <xf numFmtId="0" fontId="47" fillId="13" borderId="2" xfId="0" applyFont="1" applyFill="1" applyBorder="1" applyAlignment="1">
      <alignment horizontal="center" vertical="center" wrapText="1"/>
    </xf>
    <xf numFmtId="0" fontId="10" fillId="0" borderId="12" xfId="0" applyFont="1" applyFill="1" applyBorder="1" applyAlignment="1">
      <alignment vertical="center"/>
    </xf>
    <xf numFmtId="0" fontId="8" fillId="0" borderId="7" xfId="0" applyFont="1" applyFill="1" applyBorder="1" applyAlignment="1">
      <alignment vertical="center"/>
    </xf>
    <xf numFmtId="0" fontId="8" fillId="0" borderId="14" xfId="0" applyFont="1" applyFill="1" applyBorder="1" applyAlignment="1">
      <alignment vertical="center"/>
    </xf>
    <xf numFmtId="3" fontId="19" fillId="0" borderId="20" xfId="2" applyFont="1" applyFill="1" applyBorder="1" applyAlignment="1">
      <alignment vertical="center"/>
    </xf>
    <xf numFmtId="3" fontId="19" fillId="0" borderId="21" xfId="2" applyFont="1" applyFill="1" applyBorder="1" applyAlignment="1">
      <alignment vertical="center"/>
    </xf>
    <xf numFmtId="3" fontId="19" fillId="0" borderId="22" xfId="2" applyFont="1" applyFill="1" applyBorder="1" applyAlignment="1">
      <alignment vertical="center"/>
    </xf>
    <xf numFmtId="0" fontId="9" fillId="17" borderId="0" xfId="0" applyFont="1" applyFill="1" applyBorder="1" applyAlignment="1">
      <alignment horizontal="center" vertical="center"/>
    </xf>
    <xf numFmtId="0" fontId="48" fillId="17" borderId="0" xfId="0" applyFont="1" applyFill="1" applyBorder="1" applyAlignment="1">
      <alignment horizontal="center" vertical="center"/>
    </xf>
    <xf numFmtId="0" fontId="9" fillId="17" borderId="0" xfId="0" applyFont="1" applyFill="1" applyBorder="1" applyAlignment="1">
      <alignment horizontal="center"/>
    </xf>
    <xf numFmtId="181" fontId="8" fillId="0" borderId="0" xfId="0" applyNumberFormat="1" applyFont="1" applyAlignment="1">
      <alignment vertical="center"/>
    </xf>
    <xf numFmtId="176" fontId="8" fillId="0" borderId="0" xfId="0" applyNumberFormat="1" applyFont="1" applyAlignment="1">
      <alignment vertical="center"/>
    </xf>
    <xf numFmtId="0" fontId="8" fillId="0" borderId="24" xfId="0" applyFont="1" applyFill="1" applyBorder="1" applyAlignment="1">
      <alignment vertical="center"/>
    </xf>
    <xf numFmtId="9" fontId="8" fillId="0" borderId="0" xfId="3" applyFont="1" applyFill="1" applyBorder="1"/>
    <xf numFmtId="0" fontId="9" fillId="17" borderId="0" xfId="0" applyFont="1" applyFill="1" applyBorder="1" applyAlignment="1">
      <alignment horizontal="center" vertical="center"/>
    </xf>
    <xf numFmtId="0" fontId="48" fillId="17" borderId="0" xfId="0" applyFont="1" applyFill="1" applyBorder="1" applyAlignment="1">
      <alignment horizontal="center" vertical="center"/>
    </xf>
    <xf numFmtId="0" fontId="49" fillId="17" borderId="0" xfId="0" applyFont="1" applyFill="1" applyBorder="1" applyAlignment="1">
      <alignment horizontal="center" vertical="center"/>
    </xf>
    <xf numFmtId="0" fontId="8" fillId="17" borderId="12" xfId="0" applyFont="1" applyFill="1" applyBorder="1" applyAlignment="1">
      <alignment horizontal="center" vertical="center"/>
    </xf>
    <xf numFmtId="0" fontId="9" fillId="17" borderId="1" xfId="0" applyFont="1" applyFill="1" applyBorder="1" applyAlignment="1">
      <alignment horizontal="center" vertical="center"/>
    </xf>
    <xf numFmtId="0" fontId="9" fillId="17" borderId="0" xfId="0" applyFont="1" applyFill="1" applyBorder="1" applyAlignment="1">
      <alignment horizontal="center" vertical="center"/>
    </xf>
    <xf numFmtId="0" fontId="48" fillId="17" borderId="0" xfId="0" applyFont="1" applyFill="1" applyBorder="1" applyAlignment="1">
      <alignment horizontal="center" vertical="center"/>
    </xf>
    <xf numFmtId="0" fontId="9" fillId="17" borderId="12" xfId="0" applyFont="1" applyFill="1" applyBorder="1" applyAlignment="1">
      <alignment horizontal="center" vertical="center"/>
    </xf>
    <xf numFmtId="9" fontId="8" fillId="0" borderId="21" xfId="3" applyFont="1" applyFill="1" applyBorder="1" applyAlignment="1">
      <alignment horizontal="center"/>
    </xf>
    <xf numFmtId="174" fontId="8" fillId="0" borderId="0" xfId="0" applyNumberFormat="1" applyFont="1" applyFill="1" applyAlignment="1">
      <alignment horizontal="center" wrapText="1"/>
    </xf>
    <xf numFmtId="174" fontId="9" fillId="0" borderId="0" xfId="0" applyNumberFormat="1" applyFont="1" applyFill="1" applyAlignment="1">
      <alignment horizontal="center" wrapText="1"/>
    </xf>
    <xf numFmtId="174" fontId="8" fillId="0" borderId="0" xfId="0" applyNumberFormat="1" applyFont="1" applyFill="1" applyAlignment="1">
      <alignment horizontal="center"/>
    </xf>
    <xf numFmtId="174" fontId="26" fillId="0" borderId="0" xfId="0" applyNumberFormat="1" applyFont="1" applyFill="1" applyAlignment="1">
      <alignment horizontal="center"/>
    </xf>
    <xf numFmtId="3" fontId="8" fillId="0" borderId="0" xfId="0" applyNumberFormat="1" applyFont="1" applyFill="1" applyAlignment="1">
      <alignment horizontal="center"/>
    </xf>
    <xf numFmtId="174" fontId="27" fillId="0" borderId="23" xfId="0" applyNumberFormat="1" applyFont="1" applyFill="1" applyBorder="1" applyAlignment="1">
      <alignment horizontal="center" wrapText="1"/>
    </xf>
    <xf numFmtId="174" fontId="27" fillId="0" borderId="23" xfId="0" applyNumberFormat="1" applyFont="1" applyFill="1" applyBorder="1" applyAlignment="1">
      <alignment horizontal="center"/>
    </xf>
    <xf numFmtId="0" fontId="57" fillId="16" borderId="2" xfId="1" applyFont="1" applyFill="1" applyBorder="1" applyAlignment="1" applyProtection="1">
      <alignment horizontal="center" vertical="center"/>
    </xf>
    <xf numFmtId="0" fontId="57" fillId="23" borderId="2" xfId="1" applyFont="1" applyFill="1" applyBorder="1" applyAlignment="1" applyProtection="1">
      <alignment horizontal="center" vertical="center"/>
    </xf>
    <xf numFmtId="3" fontId="16" fillId="0" borderId="0" xfId="0" applyNumberFormat="1" applyFont="1" applyAlignment="1">
      <alignment vertical="center"/>
    </xf>
    <xf numFmtId="0" fontId="22" fillId="0" borderId="0" xfId="0" applyFont="1" applyAlignment="1">
      <alignment vertical="center"/>
    </xf>
    <xf numFmtId="182" fontId="22" fillId="0" borderId="0" xfId="0" applyNumberFormat="1" applyFont="1" applyAlignment="1">
      <alignment vertical="center"/>
    </xf>
    <xf numFmtId="182" fontId="16" fillId="0" borderId="0" xfId="0" applyNumberFormat="1" applyFont="1" applyAlignment="1">
      <alignment vertical="center"/>
    </xf>
    <xf numFmtId="9" fontId="8" fillId="23" borderId="21" xfId="3" applyFont="1" applyFill="1" applyBorder="1" applyAlignment="1">
      <alignment horizontal="center"/>
    </xf>
    <xf numFmtId="9" fontId="8" fillId="16" borderId="21" xfId="3" applyFont="1" applyFill="1" applyBorder="1" applyAlignment="1">
      <alignment horizontal="center"/>
    </xf>
    <xf numFmtId="9" fontId="8" fillId="0" borderId="20" xfId="3" applyFont="1" applyBorder="1" applyAlignment="1">
      <alignment horizontal="center" vertical="center"/>
    </xf>
    <xf numFmtId="0" fontId="26" fillId="0" borderId="0" xfId="0" applyFont="1" applyBorder="1" applyAlignment="1">
      <alignment horizontal="center" vertical="center"/>
    </xf>
    <xf numFmtId="0" fontId="59" fillId="12" borderId="2" xfId="0" applyFont="1" applyFill="1" applyBorder="1" applyAlignment="1">
      <alignment horizontal="center" vertical="center"/>
    </xf>
    <xf numFmtId="0" fontId="59" fillId="12" borderId="2" xfId="0" applyFont="1" applyFill="1" applyBorder="1" applyAlignment="1">
      <alignment horizontal="center" vertical="center" wrapText="1"/>
    </xf>
    <xf numFmtId="0" fontId="26" fillId="0" borderId="0" xfId="0" applyFont="1" applyAlignment="1">
      <alignment wrapText="1"/>
    </xf>
    <xf numFmtId="0" fontId="26" fillId="0" borderId="0" xfId="0" applyFont="1" applyFill="1" applyAlignment="1">
      <alignment horizontal="center" wrapText="1"/>
    </xf>
    <xf numFmtId="0" fontId="23" fillId="0" borderId="0" xfId="0" applyFont="1" applyAlignment="1">
      <alignment horizontal="center" wrapText="1"/>
    </xf>
    <xf numFmtId="0" fontId="36" fillId="19" borderId="2" xfId="0" applyFont="1" applyFill="1" applyBorder="1" applyAlignment="1">
      <alignment horizontal="center" vertical="center"/>
    </xf>
    <xf numFmtId="3" fontId="8" fillId="17" borderId="1" xfId="2" applyFont="1" applyFill="1" applyBorder="1" applyAlignment="1">
      <alignment vertical="center"/>
    </xf>
    <xf numFmtId="3" fontId="8" fillId="17" borderId="0" xfId="2" applyFont="1" applyFill="1" applyBorder="1" applyAlignment="1">
      <alignment vertical="center"/>
    </xf>
    <xf numFmtId="3" fontId="9" fillId="17" borderId="0" xfId="2" applyFont="1" applyFill="1" applyBorder="1" applyAlignment="1">
      <alignment vertical="center"/>
    </xf>
    <xf numFmtId="3" fontId="9" fillId="17" borderId="12" xfId="2" applyFont="1" applyFill="1" applyBorder="1" applyAlignment="1">
      <alignment vertical="center"/>
    </xf>
    <xf numFmtId="3" fontId="8" fillId="17" borderId="12" xfId="2" applyFont="1" applyFill="1" applyBorder="1" applyAlignment="1">
      <alignment vertical="center"/>
    </xf>
    <xf numFmtId="3" fontId="8" fillId="17" borderId="7" xfId="2" applyFont="1" applyFill="1" applyBorder="1" applyAlignment="1">
      <alignment vertical="center"/>
    </xf>
    <xf numFmtId="3" fontId="8" fillId="17" borderId="15" xfId="2" applyFont="1" applyFill="1" applyBorder="1" applyAlignment="1">
      <alignment vertical="center"/>
    </xf>
    <xf numFmtId="3" fontId="8" fillId="13" borderId="3" xfId="2" applyFont="1" applyFill="1" applyBorder="1" applyAlignment="1">
      <alignment vertical="center"/>
    </xf>
    <xf numFmtId="3" fontId="8" fillId="13" borderId="13" xfId="2" applyFont="1" applyFill="1" applyBorder="1" applyAlignment="1">
      <alignment vertical="center"/>
    </xf>
    <xf numFmtId="3" fontId="9" fillId="13" borderId="13" xfId="2" applyFont="1" applyFill="1" applyBorder="1" applyAlignment="1">
      <alignment vertical="center"/>
    </xf>
    <xf numFmtId="3" fontId="9" fillId="13" borderId="4" xfId="2" applyFont="1" applyFill="1" applyBorder="1" applyAlignment="1">
      <alignment vertical="center"/>
    </xf>
    <xf numFmtId="3" fontId="8" fillId="13" borderId="4" xfId="2" applyFont="1" applyFill="1" applyBorder="1" applyAlignment="1">
      <alignment vertical="center"/>
    </xf>
    <xf numFmtId="3" fontId="10" fillId="0" borderId="0" xfId="2" applyFont="1" applyAlignment="1">
      <alignment vertical="center"/>
    </xf>
    <xf numFmtId="3" fontId="9" fillId="17" borderId="9" xfId="2" applyFont="1" applyFill="1" applyBorder="1" applyAlignment="1">
      <alignment vertical="center"/>
    </xf>
    <xf numFmtId="3" fontId="9" fillId="17" borderId="11" xfId="2" applyFont="1" applyFill="1" applyBorder="1" applyAlignment="1">
      <alignment vertical="center"/>
    </xf>
    <xf numFmtId="3" fontId="49" fillId="17" borderId="1" xfId="2" applyFont="1" applyFill="1" applyBorder="1" applyAlignment="1">
      <alignment horizontal="center" vertical="center"/>
    </xf>
    <xf numFmtId="3" fontId="49" fillId="17" borderId="0" xfId="2" applyFont="1" applyFill="1" applyBorder="1" applyAlignment="1">
      <alignment horizontal="center" vertical="center"/>
    </xf>
    <xf numFmtId="3" fontId="48" fillId="17" borderId="0" xfId="2" applyFont="1" applyFill="1" applyBorder="1" applyAlignment="1">
      <alignment horizontal="center" vertical="center"/>
    </xf>
    <xf numFmtId="3" fontId="48" fillId="17" borderId="12" xfId="2" applyFont="1" applyFill="1" applyBorder="1" applyAlignment="1">
      <alignment horizontal="center" vertical="center"/>
    </xf>
    <xf numFmtId="3" fontId="49" fillId="17" borderId="12" xfId="2" applyFont="1" applyFill="1" applyBorder="1" applyAlignment="1">
      <alignment horizontal="center" vertical="center"/>
    </xf>
    <xf numFmtId="3" fontId="8" fillId="17" borderId="9" xfId="2" applyFont="1" applyFill="1" applyBorder="1" applyAlignment="1">
      <alignment vertical="center"/>
    </xf>
    <xf numFmtId="3" fontId="8" fillId="17" borderId="10" xfId="2" applyFont="1" applyFill="1" applyBorder="1" applyAlignment="1">
      <alignment vertical="center"/>
    </xf>
    <xf numFmtId="3" fontId="8" fillId="17" borderId="5" xfId="2" applyFont="1" applyFill="1" applyBorder="1" applyAlignment="1">
      <alignment vertical="center"/>
    </xf>
    <xf numFmtId="3" fontId="9" fillId="17" borderId="6" xfId="2" applyFont="1" applyFill="1" applyBorder="1" applyAlignment="1">
      <alignment vertical="center"/>
    </xf>
    <xf numFmtId="3" fontId="8" fillId="0" borderId="0" xfId="2" applyFont="1" applyAlignment="1">
      <alignment horizontal="center" vertical="center"/>
    </xf>
    <xf numFmtId="3" fontId="36" fillId="17" borderId="6" xfId="2" applyFont="1" applyFill="1" applyBorder="1" applyAlignment="1">
      <alignment horizontal="center" vertical="center"/>
    </xf>
    <xf numFmtId="3" fontId="8" fillId="17" borderId="6" xfId="2" applyFont="1" applyFill="1" applyBorder="1" applyAlignment="1">
      <alignment vertical="center"/>
    </xf>
    <xf numFmtId="3" fontId="8" fillId="17" borderId="8" xfId="2" applyFont="1" applyFill="1" applyBorder="1" applyAlignment="1">
      <alignment vertical="center"/>
    </xf>
    <xf numFmtId="3" fontId="8" fillId="13" borderId="2" xfId="2" applyFont="1" applyFill="1" applyBorder="1" applyAlignment="1">
      <alignment vertical="center"/>
    </xf>
    <xf numFmtId="3" fontId="13" fillId="0" borderId="0" xfId="2" applyFont="1" applyAlignment="1">
      <alignment vertical="center"/>
    </xf>
    <xf numFmtId="3" fontId="10" fillId="0" borderId="0" xfId="2" applyFont="1"/>
    <xf numFmtId="3" fontId="8" fillId="0" borderId="0" xfId="2" applyFont="1"/>
    <xf numFmtId="3" fontId="8" fillId="17" borderId="9" xfId="2" applyFont="1" applyFill="1" applyBorder="1"/>
    <xf numFmtId="3" fontId="8" fillId="17" borderId="10" xfId="2" applyFont="1" applyFill="1" applyBorder="1"/>
    <xf numFmtId="3" fontId="9" fillId="17" borderId="11" xfId="2" applyFont="1" applyFill="1" applyBorder="1" applyAlignment="1">
      <alignment horizontal="center"/>
    </xf>
    <xf numFmtId="3" fontId="8" fillId="17" borderId="5" xfId="2" applyFont="1" applyFill="1" applyBorder="1"/>
    <xf numFmtId="3" fontId="9" fillId="17" borderId="12" xfId="2" applyFont="1" applyFill="1" applyBorder="1" applyAlignment="1">
      <alignment horizontal="center"/>
    </xf>
    <xf numFmtId="3" fontId="9" fillId="17" borderId="6" xfId="2" applyFont="1" applyFill="1" applyBorder="1" applyAlignment="1"/>
    <xf numFmtId="3" fontId="36" fillId="17" borderId="1" xfId="2" applyFont="1" applyFill="1" applyBorder="1" applyAlignment="1">
      <alignment horizontal="center"/>
    </xf>
    <xf numFmtId="3" fontId="36" fillId="17" borderId="0" xfId="2" applyFont="1" applyFill="1" applyBorder="1" applyAlignment="1">
      <alignment horizontal="center"/>
    </xf>
    <xf numFmtId="3" fontId="35" fillId="17" borderId="12" xfId="2" applyFont="1" applyFill="1" applyBorder="1" applyAlignment="1">
      <alignment horizontal="center"/>
    </xf>
    <xf numFmtId="3" fontId="36" fillId="17" borderId="6" xfId="2" applyFont="1" applyFill="1" applyBorder="1" applyAlignment="1">
      <alignment horizontal="center"/>
    </xf>
    <xf numFmtId="3" fontId="8" fillId="17" borderId="1" xfId="2" applyFont="1" applyFill="1" applyBorder="1"/>
    <xf numFmtId="3" fontId="8" fillId="17" borderId="0" xfId="2" applyFont="1" applyFill="1" applyBorder="1"/>
    <xf numFmtId="3" fontId="9" fillId="17" borderId="12" xfId="2" applyFont="1" applyFill="1" applyBorder="1"/>
    <xf numFmtId="3" fontId="8" fillId="17" borderId="6" xfId="2" applyFont="1" applyFill="1" applyBorder="1"/>
    <xf numFmtId="3" fontId="8" fillId="17" borderId="8" xfId="2" applyFont="1" applyFill="1" applyBorder="1"/>
    <xf numFmtId="3" fontId="8" fillId="13" borderId="3" xfId="2" applyFont="1" applyFill="1" applyBorder="1"/>
    <xf numFmtId="3" fontId="8" fillId="13" borderId="13" xfId="2" applyFont="1" applyFill="1" applyBorder="1"/>
    <xf numFmtId="3" fontId="9" fillId="13" borderId="4" xfId="2" applyFont="1" applyFill="1" applyBorder="1"/>
    <xf numFmtId="3" fontId="8" fillId="13" borderId="2" xfId="2" applyFont="1" applyFill="1" applyBorder="1"/>
    <xf numFmtId="3" fontId="8" fillId="0" borderId="0" xfId="2" applyFont="1" applyFill="1" applyBorder="1"/>
    <xf numFmtId="3" fontId="9" fillId="0" borderId="0" xfId="2" applyFont="1" applyFill="1" applyBorder="1"/>
    <xf numFmtId="3" fontId="13" fillId="0" borderId="0" xfId="2" applyFont="1"/>
    <xf numFmtId="3" fontId="26" fillId="0" borderId="0" xfId="2" applyFont="1" applyAlignment="1">
      <alignment horizontal="center" vertical="center"/>
    </xf>
    <xf numFmtId="3" fontId="9" fillId="17" borderId="5" xfId="2" applyFont="1" applyFill="1" applyBorder="1" applyAlignment="1">
      <alignment horizontal="center" vertical="center"/>
    </xf>
    <xf numFmtId="3" fontId="8" fillId="17" borderId="0" xfId="2" applyNumberFormat="1" applyFont="1" applyFill="1" applyBorder="1" applyAlignment="1">
      <alignment vertical="center"/>
    </xf>
    <xf numFmtId="3" fontId="8" fillId="13" borderId="13" xfId="2" applyNumberFormat="1" applyFont="1" applyFill="1" applyBorder="1" applyAlignment="1">
      <alignment vertical="center"/>
    </xf>
    <xf numFmtId="3" fontId="8" fillId="17" borderId="1" xfId="2" applyNumberFormat="1" applyFont="1" applyFill="1" applyBorder="1" applyAlignment="1">
      <alignment vertical="center"/>
    </xf>
    <xf numFmtId="3" fontId="8" fillId="13" borderId="3" xfId="2" applyNumberFormat="1" applyFont="1" applyFill="1" applyBorder="1" applyAlignment="1">
      <alignment vertical="center"/>
    </xf>
    <xf numFmtId="3" fontId="9" fillId="17" borderId="10" xfId="2" applyFont="1" applyFill="1" applyBorder="1" applyAlignment="1">
      <alignment vertical="center"/>
    </xf>
    <xf numFmtId="3" fontId="8" fillId="17" borderId="14" xfId="2" applyFont="1" applyFill="1" applyBorder="1" applyAlignment="1">
      <alignment vertical="center"/>
    </xf>
    <xf numFmtId="3" fontId="21" fillId="0" borderId="0" xfId="2" applyFont="1" applyAlignment="1">
      <alignment vertical="center"/>
    </xf>
    <xf numFmtId="1" fontId="49" fillId="17" borderId="0" xfId="0" applyNumberFormat="1" applyFont="1" applyFill="1" applyBorder="1" applyAlignment="1">
      <alignment horizontal="right" vertical="center"/>
    </xf>
    <xf numFmtId="3" fontId="8" fillId="17" borderId="11" xfId="2" applyFont="1" applyFill="1" applyBorder="1" applyAlignment="1">
      <alignment vertical="center"/>
    </xf>
    <xf numFmtId="3" fontId="27" fillId="23" borderId="5" xfId="2" applyFont="1" applyFill="1" applyBorder="1" applyAlignment="1">
      <alignment vertical="center"/>
    </xf>
    <xf numFmtId="3" fontId="9" fillId="0" borderId="5" xfId="2" applyFont="1" applyFill="1" applyBorder="1" applyAlignment="1">
      <alignment horizontal="center" vertical="center" wrapText="1"/>
    </xf>
    <xf numFmtId="3" fontId="8" fillId="3" borderId="2" xfId="2" applyFont="1" applyFill="1" applyBorder="1" applyAlignment="1">
      <alignment vertical="center" wrapText="1"/>
    </xf>
    <xf numFmtId="3" fontId="8" fillId="6" borderId="2" xfId="2" applyFont="1" applyFill="1" applyBorder="1" applyAlignment="1">
      <alignment vertical="center" wrapText="1"/>
    </xf>
    <xf numFmtId="3" fontId="8" fillId="3" borderId="4" xfId="2" applyFont="1" applyFill="1" applyBorder="1" applyAlignment="1">
      <alignment vertical="center" wrapText="1"/>
    </xf>
    <xf numFmtId="3" fontId="9" fillId="3" borderId="2" xfId="2" applyFont="1" applyFill="1" applyBorder="1" applyAlignment="1">
      <alignment vertical="center" wrapText="1"/>
    </xf>
    <xf numFmtId="3" fontId="9" fillId="6" borderId="2" xfId="2" applyFont="1" applyFill="1" applyBorder="1" applyAlignment="1">
      <alignment vertical="center" wrapText="1"/>
    </xf>
    <xf numFmtId="3" fontId="9" fillId="3" borderId="4" xfId="2" applyFont="1" applyFill="1" applyBorder="1" applyAlignment="1">
      <alignment vertical="center" wrapText="1"/>
    </xf>
    <xf numFmtId="3" fontId="8" fillId="4" borderId="2" xfId="2" applyFont="1" applyFill="1" applyBorder="1" applyAlignment="1">
      <alignment vertical="center" wrapText="1"/>
    </xf>
    <xf numFmtId="3" fontId="8" fillId="4" borderId="4" xfId="2" applyFont="1" applyFill="1" applyBorder="1" applyAlignment="1">
      <alignment vertical="center" wrapText="1"/>
    </xf>
    <xf numFmtId="3" fontId="9" fillId="4" borderId="2" xfId="2" applyFont="1" applyFill="1" applyBorder="1" applyAlignment="1">
      <alignment vertical="center" wrapText="1"/>
    </xf>
    <xf numFmtId="3" fontId="9" fillId="4" borderId="4" xfId="2" applyFont="1" applyFill="1" applyBorder="1" applyAlignment="1">
      <alignment vertical="center" wrapText="1"/>
    </xf>
    <xf numFmtId="3" fontId="38" fillId="5" borderId="2" xfId="2" applyFont="1" applyFill="1" applyBorder="1" applyAlignment="1">
      <alignment vertical="center" wrapText="1"/>
    </xf>
    <xf numFmtId="3" fontId="9" fillId="5" borderId="2" xfId="2" applyFont="1" applyFill="1" applyBorder="1" applyAlignment="1">
      <alignment vertical="center" wrapText="1"/>
    </xf>
    <xf numFmtId="0" fontId="8" fillId="24" borderId="2" xfId="0" applyFont="1" applyFill="1" applyBorder="1" applyAlignment="1">
      <alignment horizontal="center"/>
    </xf>
    <xf numFmtId="0" fontId="8" fillId="24" borderId="5" xfId="0" applyFont="1" applyFill="1" applyBorder="1" applyAlignment="1">
      <alignment horizontal="center"/>
    </xf>
    <xf numFmtId="0" fontId="8" fillId="16" borderId="9" xfId="0" applyFont="1" applyFill="1" applyBorder="1"/>
    <xf numFmtId="0" fontId="8" fillId="16" borderId="1" xfId="0" applyFont="1" applyFill="1" applyBorder="1"/>
    <xf numFmtId="0" fontId="8" fillId="16" borderId="7" xfId="0" applyFont="1" applyFill="1" applyBorder="1"/>
    <xf numFmtId="0" fontId="8" fillId="16" borderId="8" xfId="0" applyFont="1" applyFill="1" applyBorder="1"/>
    <xf numFmtId="9" fontId="12" fillId="16" borderId="8" xfId="0" applyNumberFormat="1" applyFont="1" applyFill="1" applyBorder="1"/>
    <xf numFmtId="0" fontId="8" fillId="16" borderId="5" xfId="0" applyFont="1" applyFill="1" applyBorder="1"/>
    <xf numFmtId="9" fontId="8" fillId="16" borderId="5" xfId="0" applyNumberFormat="1" applyFont="1" applyFill="1" applyBorder="1"/>
    <xf numFmtId="0" fontId="8" fillId="16" borderId="6" xfId="0" applyFont="1" applyFill="1" applyBorder="1"/>
    <xf numFmtId="9" fontId="8" fillId="16" borderId="6" xfId="0" applyNumberFormat="1" applyFont="1" applyFill="1" applyBorder="1"/>
    <xf numFmtId="3" fontId="8" fillId="16" borderId="12" xfId="0" applyNumberFormat="1" applyFont="1" applyFill="1" applyBorder="1"/>
    <xf numFmtId="3" fontId="8" fillId="16" borderId="15" xfId="0" applyNumberFormat="1" applyFont="1" applyFill="1" applyBorder="1"/>
    <xf numFmtId="9" fontId="8" fillId="16" borderId="8" xfId="0" applyNumberFormat="1" applyFont="1" applyFill="1" applyBorder="1"/>
    <xf numFmtId="3" fontId="8" fillId="16" borderId="0" xfId="0" applyNumberFormat="1" applyFont="1" applyFill="1" applyBorder="1"/>
    <xf numFmtId="3" fontId="8" fillId="16" borderId="14" xfId="0" applyNumberFormat="1" applyFont="1" applyFill="1" applyBorder="1"/>
    <xf numFmtId="0" fontId="9" fillId="24" borderId="5" xfId="0" applyFont="1" applyFill="1" applyBorder="1" applyAlignment="1">
      <alignment horizontal="left"/>
    </xf>
    <xf numFmtId="0" fontId="8" fillId="16" borderId="0" xfId="0" applyFont="1" applyFill="1" applyBorder="1"/>
    <xf numFmtId="0" fontId="8" fillId="16" borderId="14" xfId="0" applyFont="1" applyFill="1" applyBorder="1"/>
    <xf numFmtId="0" fontId="8" fillId="16" borderId="15" xfId="0" applyFont="1" applyFill="1" applyBorder="1"/>
    <xf numFmtId="0" fontId="8" fillId="16" borderId="10" xfId="0" applyFont="1" applyFill="1" applyBorder="1"/>
    <xf numFmtId="9" fontId="8" fillId="16" borderId="6" xfId="3" applyFont="1" applyFill="1" applyBorder="1"/>
    <xf numFmtId="9" fontId="8" fillId="16" borderId="8" xfId="3" applyFont="1" applyFill="1" applyBorder="1"/>
    <xf numFmtId="0" fontId="9" fillId="24" borderId="5" xfId="0" applyFont="1" applyFill="1" applyBorder="1"/>
    <xf numFmtId="0" fontId="8" fillId="24" borderId="6" xfId="0" applyFont="1" applyFill="1" applyBorder="1"/>
    <xf numFmtId="0" fontId="8" fillId="24" borderId="8" xfId="0" applyFont="1" applyFill="1" applyBorder="1" applyAlignment="1">
      <alignment horizontal="center"/>
    </xf>
    <xf numFmtId="1" fontId="8" fillId="16" borderId="0" xfId="0" applyNumberFormat="1" applyFont="1" applyFill="1" applyBorder="1"/>
    <xf numFmtId="1" fontId="8" fillId="16" borderId="14" xfId="0" applyNumberFormat="1" applyFont="1" applyFill="1" applyBorder="1"/>
    <xf numFmtId="1" fontId="8" fillId="16" borderId="9" xfId="0" applyNumberFormat="1" applyFont="1" applyFill="1" applyBorder="1"/>
    <xf numFmtId="1" fontId="8" fillId="16" borderId="1" xfId="0" applyNumberFormat="1" applyFont="1" applyFill="1" applyBorder="1"/>
    <xf numFmtId="1" fontId="8" fillId="16" borderId="7" xfId="0" applyNumberFormat="1" applyFont="1" applyFill="1" applyBorder="1"/>
    <xf numFmtId="3" fontId="8" fillId="16" borderId="5" xfId="0" applyNumberFormat="1" applyFont="1" applyFill="1" applyBorder="1"/>
    <xf numFmtId="9" fontId="8" fillId="16" borderId="12" xfId="3" applyFont="1" applyFill="1" applyBorder="1"/>
    <xf numFmtId="0" fontId="8" fillId="24" borderId="14" xfId="0" applyFont="1" applyFill="1" applyBorder="1" applyAlignment="1">
      <alignment horizontal="center" wrapText="1"/>
    </xf>
    <xf numFmtId="3" fontId="8" fillId="16" borderId="10" xfId="0" applyNumberFormat="1" applyFont="1" applyFill="1" applyBorder="1"/>
    <xf numFmtId="9" fontId="8" fillId="16" borderId="11" xfId="3" applyFont="1" applyFill="1" applyBorder="1"/>
    <xf numFmtId="0" fontId="8" fillId="24" borderId="11" xfId="0" applyFont="1" applyFill="1" applyBorder="1"/>
    <xf numFmtId="1" fontId="8" fillId="16" borderId="12" xfId="0" applyNumberFormat="1" applyFont="1" applyFill="1" applyBorder="1"/>
    <xf numFmtId="9" fontId="8" fillId="16" borderId="12" xfId="0" applyNumberFormat="1" applyFont="1" applyFill="1" applyBorder="1"/>
    <xf numFmtId="0" fontId="8" fillId="24" borderId="15" xfId="0" applyFont="1" applyFill="1" applyBorder="1" applyAlignment="1">
      <alignment horizontal="center"/>
    </xf>
    <xf numFmtId="0" fontId="8" fillId="24" borderId="5" xfId="0" applyFont="1" applyFill="1" applyBorder="1"/>
    <xf numFmtId="0" fontId="8" fillId="24" borderId="6" xfId="0" applyFont="1" applyFill="1" applyBorder="1" applyAlignment="1">
      <alignment horizontal="center"/>
    </xf>
    <xf numFmtId="9" fontId="8" fillId="16" borderId="15" xfId="3" applyFont="1" applyFill="1" applyBorder="1"/>
    <xf numFmtId="0" fontId="8" fillId="24" borderId="8" xfId="0" applyFont="1" applyFill="1" applyBorder="1" applyAlignment="1">
      <alignment horizontal="center" wrapText="1"/>
    </xf>
    <xf numFmtId="0" fontId="8" fillId="16" borderId="9" xfId="0" applyFont="1" applyFill="1" applyBorder="1" applyAlignment="1">
      <alignment horizontal="right"/>
    </xf>
    <xf numFmtId="0" fontId="8" fillId="16" borderId="1" xfId="0" applyFont="1" applyFill="1" applyBorder="1" applyAlignment="1">
      <alignment horizontal="right"/>
    </xf>
    <xf numFmtId="1" fontId="8" fillId="16" borderId="10" xfId="0" applyNumberFormat="1" applyFont="1" applyFill="1" applyBorder="1"/>
    <xf numFmtId="1" fontId="8" fillId="16" borderId="11" xfId="0" applyNumberFormat="1" applyFont="1" applyFill="1" applyBorder="1"/>
    <xf numFmtId="0" fontId="8" fillId="16" borderId="1" xfId="0" applyFont="1" applyFill="1" applyBorder="1" applyAlignment="1">
      <alignment horizontal="left"/>
    </xf>
    <xf numFmtId="1" fontId="8" fillId="16" borderId="15" xfId="0" applyNumberFormat="1" applyFont="1" applyFill="1" applyBorder="1"/>
    <xf numFmtId="0" fontId="8" fillId="16" borderId="6" xfId="0" applyFont="1" applyFill="1" applyBorder="1" applyAlignment="1">
      <alignment horizontal="right"/>
    </xf>
    <xf numFmtId="0" fontId="8" fillId="16" borderId="8" xfId="0" applyFont="1" applyFill="1" applyBorder="1" applyAlignment="1">
      <alignment horizontal="right"/>
    </xf>
    <xf numFmtId="9" fontId="8" fillId="16" borderId="11" xfId="0" applyNumberFormat="1" applyFont="1" applyFill="1" applyBorder="1"/>
    <xf numFmtId="3" fontId="12" fillId="16" borderId="8" xfId="0" applyNumberFormat="1" applyFont="1" applyFill="1" applyBorder="1"/>
    <xf numFmtId="0" fontId="8" fillId="24" borderId="2" xfId="0" applyFont="1" applyFill="1" applyBorder="1" applyAlignment="1">
      <alignment horizontal="center" wrapText="1"/>
    </xf>
    <xf numFmtId="0" fontId="8" fillId="24" borderId="12" xfId="0" applyFont="1" applyFill="1" applyBorder="1" applyAlignment="1">
      <alignment horizontal="center"/>
    </xf>
    <xf numFmtId="0" fontId="8" fillId="24" borderId="10" xfId="0" applyFont="1" applyFill="1" applyBorder="1" applyAlignment="1">
      <alignment horizontal="center"/>
    </xf>
    <xf numFmtId="0" fontId="8" fillId="24" borderId="11" xfId="0" applyFont="1" applyFill="1" applyBorder="1" applyAlignment="1">
      <alignment horizontal="center"/>
    </xf>
    <xf numFmtId="3" fontId="8" fillId="16" borderId="9" xfId="0" applyNumberFormat="1" applyFont="1" applyFill="1" applyBorder="1"/>
    <xf numFmtId="3" fontId="8" fillId="16" borderId="11" xfId="0" applyNumberFormat="1" applyFont="1" applyFill="1" applyBorder="1"/>
    <xf numFmtId="3" fontId="8" fillId="16" borderId="1" xfId="0" applyNumberFormat="1" applyFont="1" applyFill="1" applyBorder="1"/>
    <xf numFmtId="3" fontId="8" fillId="16" borderId="6" xfId="0" applyNumberFormat="1" applyFont="1" applyFill="1" applyBorder="1"/>
    <xf numFmtId="0" fontId="8" fillId="16" borderId="5" xfId="0" applyFont="1" applyFill="1" applyBorder="1" applyAlignment="1">
      <alignment horizontal="center"/>
    </xf>
    <xf numFmtId="0" fontId="8" fillId="16" borderId="1" xfId="0" applyFont="1" applyFill="1" applyBorder="1" applyAlignment="1">
      <alignment horizontal="center"/>
    </xf>
    <xf numFmtId="0" fontId="8" fillId="16" borderId="6" xfId="0" applyFont="1" applyFill="1" applyBorder="1" applyAlignment="1">
      <alignment horizontal="center"/>
    </xf>
    <xf numFmtId="0" fontId="8" fillId="16" borderId="7" xfId="0" applyFont="1" applyFill="1" applyBorder="1" applyAlignment="1"/>
    <xf numFmtId="0" fontId="8" fillId="16" borderId="14" xfId="0" applyFont="1" applyFill="1" applyBorder="1" applyAlignment="1"/>
    <xf numFmtId="0" fontId="8" fillId="16" borderId="15" xfId="0" applyFont="1" applyFill="1" applyBorder="1" applyAlignment="1"/>
    <xf numFmtId="0" fontId="8" fillId="16" borderId="6" xfId="0" applyFont="1" applyFill="1" applyBorder="1" applyAlignment="1"/>
    <xf numFmtId="9" fontId="8" fillId="16" borderId="9" xfId="0" applyNumberFormat="1" applyFont="1" applyFill="1" applyBorder="1"/>
    <xf numFmtId="9" fontId="8" fillId="16" borderId="1" xfId="0" applyNumberFormat="1" applyFont="1" applyFill="1" applyBorder="1"/>
    <xf numFmtId="3" fontId="8" fillId="16" borderId="8" xfId="0" applyNumberFormat="1" applyFont="1" applyFill="1" applyBorder="1"/>
    <xf numFmtId="9" fontId="8" fillId="16" borderId="7" xfId="0" applyNumberFormat="1" applyFont="1" applyFill="1" applyBorder="1"/>
    <xf numFmtId="0" fontId="8" fillId="24" borderId="13" xfId="0" applyFont="1" applyFill="1" applyBorder="1" applyAlignment="1">
      <alignment horizontal="center" wrapText="1"/>
    </xf>
    <xf numFmtId="3" fontId="8" fillId="16" borderId="7" xfId="0" applyNumberFormat="1" applyFont="1" applyFill="1" applyBorder="1"/>
    <xf numFmtId="0" fontId="8" fillId="24" borderId="9" xfId="0" applyFont="1" applyFill="1" applyBorder="1" applyAlignment="1">
      <alignment horizontal="center" wrapText="1"/>
    </xf>
    <xf numFmtId="0" fontId="8" fillId="24" borderId="10" xfId="0" applyFont="1" applyFill="1" applyBorder="1" applyAlignment="1">
      <alignment horizontal="center" wrapText="1"/>
    </xf>
    <xf numFmtId="9" fontId="8" fillId="16" borderId="10" xfId="0" applyNumberFormat="1" applyFont="1" applyFill="1" applyBorder="1"/>
    <xf numFmtId="9" fontId="8" fillId="16" borderId="0" xfId="0" applyNumberFormat="1" applyFont="1" applyFill="1" applyBorder="1"/>
    <xf numFmtId="9" fontId="8" fillId="16" borderId="14" xfId="0" applyNumberFormat="1" applyFont="1" applyFill="1" applyBorder="1"/>
    <xf numFmtId="0" fontId="8" fillId="16" borderId="8" xfId="0" applyFont="1" applyFill="1" applyBorder="1" applyAlignment="1">
      <alignment horizontal="center"/>
    </xf>
    <xf numFmtId="0" fontId="8" fillId="24" borderId="15" xfId="0" applyFont="1" applyFill="1" applyBorder="1" applyAlignment="1">
      <alignment horizontal="center" wrapText="1"/>
    </xf>
    <xf numFmtId="9" fontId="8" fillId="16" borderId="15" xfId="0" applyNumberFormat="1" applyFont="1" applyFill="1" applyBorder="1"/>
    <xf numFmtId="0" fontId="8" fillId="24" borderId="4" xfId="0" applyFont="1" applyFill="1" applyBorder="1" applyAlignment="1">
      <alignment horizontal="center" wrapText="1"/>
    </xf>
    <xf numFmtId="0" fontId="9" fillId="24" borderId="5" xfId="0" applyFont="1" applyFill="1" applyBorder="1" applyAlignment="1">
      <alignment vertical="top"/>
    </xf>
    <xf numFmtId="0" fontId="9" fillId="24" borderId="2" xfId="0" applyFont="1" applyFill="1" applyBorder="1" applyAlignment="1">
      <alignment vertical="top"/>
    </xf>
    <xf numFmtId="0" fontId="8" fillId="16" borderId="1" xfId="0" applyFont="1" applyFill="1" applyBorder="1" applyAlignment="1">
      <alignment vertical="center"/>
    </xf>
    <xf numFmtId="0" fontId="9" fillId="24" borderId="9" xfId="0" applyFont="1" applyFill="1" applyBorder="1" applyAlignment="1">
      <alignment wrapText="1"/>
    </xf>
    <xf numFmtId="0" fontId="8" fillId="24" borderId="5" xfId="0" applyFont="1" applyFill="1" applyBorder="1" applyAlignment="1">
      <alignment horizontal="center" wrapText="1"/>
    </xf>
    <xf numFmtId="0" fontId="8" fillId="24" borderId="8" xfId="0" applyFont="1" applyFill="1" applyBorder="1"/>
    <xf numFmtId="0" fontId="8" fillId="24" borderId="7" xfId="0" applyFont="1" applyFill="1" applyBorder="1" applyAlignment="1">
      <alignment horizontal="center" wrapText="1"/>
    </xf>
    <xf numFmtId="0" fontId="8" fillId="16" borderId="5" xfId="0" applyFont="1" applyFill="1" applyBorder="1" applyAlignment="1">
      <alignment horizontal="center" wrapText="1"/>
    </xf>
    <xf numFmtId="0" fontId="8" fillId="16" borderId="6" xfId="0" applyFont="1" applyFill="1" applyBorder="1" applyAlignment="1">
      <alignment horizontal="center" wrapText="1"/>
    </xf>
    <xf numFmtId="0" fontId="8" fillId="16" borderId="9" xfId="0" applyFont="1" applyFill="1" applyBorder="1" applyAlignment="1">
      <alignment horizontal="center"/>
    </xf>
    <xf numFmtId="0" fontId="9" fillId="24" borderId="6" xfId="0" applyFont="1" applyFill="1" applyBorder="1" applyAlignment="1">
      <alignment horizontal="center"/>
    </xf>
    <xf numFmtId="0" fontId="8" fillId="24" borderId="2" xfId="0" applyFont="1" applyFill="1" applyBorder="1"/>
    <xf numFmtId="10" fontId="8" fillId="24" borderId="4" xfId="0" applyNumberFormat="1" applyFont="1" applyFill="1" applyBorder="1"/>
    <xf numFmtId="0" fontId="8" fillId="16" borderId="7" xfId="0" applyFont="1" applyFill="1" applyBorder="1" applyAlignment="1">
      <alignment horizontal="left"/>
    </xf>
    <xf numFmtId="9" fontId="8" fillId="16" borderId="5" xfId="0" applyNumberFormat="1" applyFont="1" applyFill="1" applyBorder="1" applyAlignment="1">
      <alignment horizontal="center"/>
    </xf>
    <xf numFmtId="9" fontId="8" fillId="16" borderId="6" xfId="0" applyNumberFormat="1" applyFont="1" applyFill="1" applyBorder="1" applyAlignment="1">
      <alignment horizontal="center"/>
    </xf>
    <xf numFmtId="9" fontId="8" fillId="16" borderId="8" xfId="0" applyNumberFormat="1" applyFont="1" applyFill="1" applyBorder="1" applyAlignment="1">
      <alignment horizontal="center"/>
    </xf>
    <xf numFmtId="0" fontId="9" fillId="24" borderId="3" xfId="0" applyFont="1" applyFill="1" applyBorder="1" applyAlignment="1">
      <alignment horizontal="left"/>
    </xf>
    <xf numFmtId="0" fontId="8" fillId="16" borderId="7" xfId="0" applyFont="1" applyFill="1" applyBorder="1" applyAlignment="1">
      <alignment horizontal="right"/>
    </xf>
    <xf numFmtId="0" fontId="8" fillId="16" borderId="6" xfId="0" applyFont="1" applyFill="1" applyBorder="1" applyAlignment="1">
      <alignment vertical="center"/>
    </xf>
    <xf numFmtId="0" fontId="8" fillId="16" borderId="6" xfId="0" applyFont="1" applyFill="1" applyBorder="1" applyAlignment="1">
      <alignment vertical="center" wrapText="1"/>
    </xf>
    <xf numFmtId="0" fontId="8" fillId="16" borderId="1" xfId="0" applyFont="1" applyFill="1" applyBorder="1" applyAlignment="1">
      <alignment horizontal="center" wrapText="1"/>
    </xf>
    <xf numFmtId="0" fontId="8" fillId="16" borderId="8" xfId="0" applyFont="1" applyFill="1" applyBorder="1" applyAlignment="1">
      <alignment vertical="center" wrapText="1"/>
    </xf>
    <xf numFmtId="0" fontId="8" fillId="16" borderId="8" xfId="0" applyFont="1" applyFill="1" applyBorder="1" applyAlignment="1">
      <alignment horizontal="center" wrapText="1"/>
    </xf>
    <xf numFmtId="0" fontId="8" fillId="16" borderId="7" xfId="0" applyFont="1" applyFill="1" applyBorder="1" applyAlignment="1">
      <alignment horizontal="center" wrapText="1"/>
    </xf>
    <xf numFmtId="0" fontId="9" fillId="24" borderId="5" xfId="0" applyFont="1" applyFill="1" applyBorder="1" applyAlignment="1">
      <alignment horizontal="left" vertical="center" wrapText="1"/>
    </xf>
    <xf numFmtId="0" fontId="9" fillId="24" borderId="8" xfId="0" applyFont="1" applyFill="1" applyBorder="1" applyAlignment="1">
      <alignment horizontal="left" vertical="center" wrapText="1"/>
    </xf>
    <xf numFmtId="0" fontId="9" fillId="24" borderId="2" xfId="0" applyFont="1" applyFill="1" applyBorder="1" applyAlignment="1">
      <alignment vertical="center"/>
    </xf>
    <xf numFmtId="9" fontId="8" fillId="16" borderId="9" xfId="3" applyFont="1" applyFill="1" applyBorder="1"/>
    <xf numFmtId="9" fontId="8" fillId="16" borderId="1" xfId="3" applyFont="1" applyFill="1" applyBorder="1"/>
    <xf numFmtId="9" fontId="8" fillId="16" borderId="12" xfId="3" applyFont="1" applyFill="1" applyBorder="1" applyAlignment="1">
      <alignment horizontal="right"/>
    </xf>
    <xf numFmtId="9" fontId="8" fillId="16" borderId="7" xfId="3" applyFont="1" applyFill="1" applyBorder="1"/>
    <xf numFmtId="9" fontId="8" fillId="16" borderId="9" xfId="3" applyFont="1" applyFill="1" applyBorder="1" applyAlignment="1">
      <alignment horizontal="right"/>
    </xf>
    <xf numFmtId="9" fontId="8" fillId="16" borderId="11" xfId="3" applyFont="1" applyFill="1" applyBorder="1" applyAlignment="1">
      <alignment horizontal="right"/>
    </xf>
    <xf numFmtId="9" fontId="8" fillId="16" borderId="1" xfId="3" applyFont="1" applyFill="1" applyBorder="1" applyAlignment="1">
      <alignment horizontal="right"/>
    </xf>
    <xf numFmtId="9" fontId="8" fillId="16" borderId="7" xfId="3" applyFont="1" applyFill="1" applyBorder="1" applyAlignment="1">
      <alignment horizontal="right"/>
    </xf>
    <xf numFmtId="9" fontId="8" fillId="16" borderId="15" xfId="3" applyFont="1" applyFill="1" applyBorder="1" applyAlignment="1">
      <alignment horizontal="right"/>
    </xf>
    <xf numFmtId="0" fontId="8" fillId="24" borderId="6" xfId="0" applyFont="1" applyFill="1" applyBorder="1" applyAlignment="1">
      <alignment horizontal="center" vertical="top"/>
    </xf>
    <xf numFmtId="0" fontId="8" fillId="16" borderId="0" xfId="0" applyFont="1" applyFill="1" applyBorder="1" applyAlignment="1">
      <alignment vertical="center"/>
    </xf>
    <xf numFmtId="0" fontId="8" fillId="16" borderId="8" xfId="0" applyFont="1" applyFill="1" applyBorder="1" applyAlignment="1">
      <alignment vertical="center"/>
    </xf>
    <xf numFmtId="0" fontId="8" fillId="16" borderId="14" xfId="0" applyFont="1" applyFill="1" applyBorder="1" applyAlignment="1">
      <alignment vertical="center"/>
    </xf>
    <xf numFmtId="0" fontId="9" fillId="24" borderId="2" xfId="0" applyFont="1" applyFill="1" applyBorder="1"/>
    <xf numFmtId="0" fontId="19" fillId="24" borderId="2" xfId="0" applyFont="1" applyFill="1" applyBorder="1" applyAlignment="1">
      <alignment horizontal="center" wrapText="1"/>
    </xf>
    <xf numFmtId="0" fontId="8" fillId="24" borderId="6" xfId="0" applyFont="1" applyFill="1" applyBorder="1" applyAlignment="1">
      <alignment vertical="center"/>
    </xf>
    <xf numFmtId="1" fontId="8" fillId="16" borderId="0" xfId="0" applyNumberFormat="1" applyFont="1" applyFill="1" applyBorder="1" applyAlignment="1"/>
    <xf numFmtId="1" fontId="8" fillId="16" borderId="12" xfId="0" applyNumberFormat="1" applyFont="1" applyFill="1" applyBorder="1" applyAlignment="1"/>
    <xf numFmtId="1" fontId="8" fillId="16" borderId="11" xfId="0" applyNumberFormat="1" applyFont="1" applyFill="1" applyBorder="1" applyAlignment="1"/>
    <xf numFmtId="0" fontId="9" fillId="24" borderId="8" xfId="0" applyFont="1" applyFill="1" applyBorder="1" applyAlignment="1">
      <alignment horizontal="center"/>
    </xf>
    <xf numFmtId="0" fontId="9" fillId="24" borderId="9" xfId="0" applyNumberFormat="1" applyFont="1" applyFill="1" applyBorder="1" applyAlignment="1">
      <alignment vertical="top" wrapText="1"/>
    </xf>
    <xf numFmtId="0" fontId="8" fillId="24" borderId="16" xfId="0" applyNumberFormat="1" applyFont="1" applyFill="1" applyBorder="1" applyAlignment="1">
      <alignment horizontal="center" wrapText="1"/>
    </xf>
    <xf numFmtId="0" fontId="8" fillId="24" borderId="13" xfId="0" applyNumberFormat="1" applyFont="1" applyFill="1" applyBorder="1" applyAlignment="1">
      <alignment horizontal="center" wrapText="1"/>
    </xf>
    <xf numFmtId="0" fontId="8" fillId="24" borderId="4" xfId="0" applyNumberFormat="1" applyFont="1" applyFill="1" applyBorder="1" applyAlignment="1">
      <alignment horizontal="center" wrapText="1"/>
    </xf>
    <xf numFmtId="0" fontId="8" fillId="24" borderId="11" xfId="0" applyNumberFormat="1" applyFont="1" applyFill="1" applyBorder="1" applyAlignment="1">
      <alignment horizontal="center" wrapText="1"/>
    </xf>
    <xf numFmtId="0" fontId="8" fillId="24" borderId="17" xfId="0" applyNumberFormat="1" applyFont="1" applyFill="1" applyBorder="1" applyAlignment="1">
      <alignment horizontal="center" wrapText="1"/>
    </xf>
    <xf numFmtId="0" fontId="8" fillId="24" borderId="10" xfId="0" applyNumberFormat="1" applyFont="1" applyFill="1" applyBorder="1" applyAlignment="1">
      <alignment horizontal="center" wrapText="1"/>
    </xf>
    <xf numFmtId="1" fontId="8" fillId="16" borderId="9" xfId="0" applyNumberFormat="1" applyFont="1" applyFill="1" applyBorder="1" applyAlignment="1"/>
    <xf numFmtId="1" fontId="8" fillId="16" borderId="10" xfId="0" applyNumberFormat="1" applyFont="1" applyFill="1" applyBorder="1" applyAlignment="1"/>
    <xf numFmtId="1" fontId="8" fillId="16" borderId="1" xfId="0" applyNumberFormat="1" applyFont="1" applyFill="1" applyBorder="1" applyAlignment="1"/>
    <xf numFmtId="0" fontId="9" fillId="24" borderId="2" xfId="0" applyFont="1" applyFill="1" applyBorder="1" applyAlignment="1">
      <alignment horizontal="left" wrapText="1"/>
    </xf>
    <xf numFmtId="4" fontId="8" fillId="16" borderId="5" xfId="0" applyNumberFormat="1" applyFont="1" applyFill="1" applyBorder="1"/>
    <xf numFmtId="4" fontId="8" fillId="16" borderId="6" xfId="0" applyNumberFormat="1" applyFont="1" applyFill="1" applyBorder="1"/>
    <xf numFmtId="0" fontId="9" fillId="24" borderId="2" xfId="0" applyFont="1" applyFill="1" applyBorder="1" applyAlignment="1">
      <alignment horizontal="left" vertical="top" wrapText="1"/>
    </xf>
    <xf numFmtId="9" fontId="8" fillId="16" borderId="10" xfId="3" applyFont="1" applyFill="1" applyBorder="1"/>
    <xf numFmtId="0" fontId="9" fillId="24" borderId="3" xfId="0" applyFont="1" applyFill="1" applyBorder="1" applyAlignment="1">
      <alignment horizontal="left" vertical="top" wrapText="1"/>
    </xf>
    <xf numFmtId="0" fontId="9" fillId="15" borderId="2" xfId="0" applyFont="1" applyFill="1" applyBorder="1" applyAlignment="1">
      <alignment horizontal="center" vertical="center"/>
    </xf>
    <xf numFmtId="0" fontId="8" fillId="29" borderId="2" xfId="0" applyFont="1" applyFill="1" applyBorder="1" applyAlignment="1">
      <alignment horizontal="center" vertical="center"/>
    </xf>
    <xf numFmtId="0" fontId="8" fillId="29" borderId="9" xfId="0" applyFont="1" applyFill="1" applyBorder="1" applyAlignment="1">
      <alignment vertical="center"/>
    </xf>
    <xf numFmtId="0" fontId="8" fillId="29" borderId="11" xfId="0" applyFont="1" applyFill="1" applyBorder="1" applyAlignment="1">
      <alignment vertical="center"/>
    </xf>
    <xf numFmtId="0" fontId="8" fillId="29" borderId="1" xfId="0" applyFont="1" applyFill="1" applyBorder="1" applyAlignment="1">
      <alignment vertical="center"/>
    </xf>
    <xf numFmtId="0" fontId="8" fillId="29" borderId="12" xfId="0" applyFont="1" applyFill="1" applyBorder="1" applyAlignment="1">
      <alignment vertical="center"/>
    </xf>
    <xf numFmtId="0" fontId="8" fillId="29" borderId="7" xfId="0" applyFont="1" applyFill="1" applyBorder="1" applyAlignment="1">
      <alignment vertical="center"/>
    </xf>
    <xf numFmtId="0" fontId="8" fillId="29" borderId="15" xfId="0" applyFont="1" applyFill="1" applyBorder="1" applyAlignment="1">
      <alignment vertical="center"/>
    </xf>
    <xf numFmtId="0" fontId="10" fillId="29" borderId="15" xfId="0" applyFont="1" applyFill="1" applyBorder="1" applyAlignment="1">
      <alignment vertical="center"/>
    </xf>
    <xf numFmtId="0" fontId="10" fillId="29" borderId="7" xfId="0" applyFont="1" applyFill="1" applyBorder="1" applyAlignment="1">
      <alignment vertical="center"/>
    </xf>
    <xf numFmtId="3" fontId="8" fillId="5" borderId="2" xfId="2" applyFont="1" applyFill="1" applyBorder="1" applyAlignment="1">
      <alignment vertical="center" wrapText="1"/>
    </xf>
    <xf numFmtId="3" fontId="8" fillId="3" borderId="2" xfId="2" applyFont="1" applyFill="1" applyBorder="1" applyAlignment="1">
      <alignment wrapText="1"/>
    </xf>
    <xf numFmtId="3" fontId="8" fillId="6" borderId="2" xfId="2" applyFont="1" applyFill="1" applyBorder="1" applyAlignment="1">
      <alignment wrapText="1"/>
    </xf>
    <xf numFmtId="3" fontId="8" fillId="3" borderId="4" xfId="2" applyFont="1" applyFill="1" applyBorder="1" applyAlignment="1">
      <alignment wrapText="1"/>
    </xf>
    <xf numFmtId="3" fontId="9" fillId="3" borderId="2" xfId="2" applyFont="1" applyFill="1" applyBorder="1" applyAlignment="1">
      <alignment wrapText="1"/>
    </xf>
    <xf numFmtId="3" fontId="9" fillId="6" borderId="2" xfId="2" applyFont="1" applyFill="1" applyBorder="1" applyAlignment="1">
      <alignment wrapText="1"/>
    </xf>
    <xf numFmtId="3" fontId="9" fillId="3" borderId="4" xfId="2" applyFont="1" applyFill="1" applyBorder="1" applyAlignment="1">
      <alignment wrapText="1"/>
    </xf>
    <xf numFmtId="3" fontId="8" fillId="4" borderId="2" xfId="2" applyFont="1" applyFill="1" applyBorder="1" applyAlignment="1">
      <alignment wrapText="1"/>
    </xf>
    <xf numFmtId="3" fontId="8" fillId="4" borderId="4" xfId="2" applyFont="1" applyFill="1" applyBorder="1" applyAlignment="1">
      <alignment wrapText="1"/>
    </xf>
    <xf numFmtId="3" fontId="9" fillId="4" borderId="2" xfId="2" applyFont="1" applyFill="1" applyBorder="1" applyAlignment="1">
      <alignment wrapText="1"/>
    </xf>
    <xf numFmtId="3" fontId="9" fillId="4" borderId="4" xfId="2" applyFont="1" applyFill="1" applyBorder="1" applyAlignment="1">
      <alignment wrapText="1"/>
    </xf>
    <xf numFmtId="3" fontId="38" fillId="5" borderId="2" xfId="2" applyFont="1" applyFill="1" applyBorder="1" applyAlignment="1">
      <alignment wrapText="1"/>
    </xf>
    <xf numFmtId="3" fontId="9" fillId="5" borderId="2" xfId="2" applyFont="1" applyFill="1" applyBorder="1" applyAlignment="1">
      <alignment wrapText="1"/>
    </xf>
    <xf numFmtId="3" fontId="38" fillId="5" borderId="4" xfId="2" applyFont="1" applyFill="1" applyBorder="1" applyAlignment="1">
      <alignment vertical="center" wrapText="1"/>
    </xf>
    <xf numFmtId="3" fontId="8" fillId="19" borderId="2" xfId="2" applyFont="1" applyFill="1" applyBorder="1" applyAlignment="1">
      <alignment vertical="center"/>
    </xf>
    <xf numFmtId="9" fontId="8" fillId="0" borderId="2" xfId="3" applyFont="1" applyFill="1" applyBorder="1"/>
    <xf numFmtId="9" fontId="10" fillId="0" borderId="0" xfId="3" applyFont="1" applyAlignment="1">
      <alignment vertical="center"/>
    </xf>
    <xf numFmtId="9" fontId="8" fillId="17" borderId="10" xfId="3" applyFont="1" applyFill="1" applyBorder="1" applyAlignment="1">
      <alignment horizontal="center" vertical="center"/>
    </xf>
    <xf numFmtId="9" fontId="8" fillId="17" borderId="0" xfId="3" applyFont="1" applyFill="1" applyBorder="1" applyAlignment="1">
      <alignment horizontal="center" vertical="center"/>
    </xf>
    <xf numFmtId="9" fontId="8" fillId="17" borderId="0" xfId="3" applyFont="1" applyFill="1" applyBorder="1" applyAlignment="1">
      <alignment vertical="center"/>
    </xf>
    <xf numFmtId="9" fontId="8" fillId="13" borderId="13" xfId="3" applyFont="1" applyFill="1" applyBorder="1" applyAlignment="1">
      <alignment vertical="center"/>
    </xf>
    <xf numFmtId="9" fontId="8" fillId="17" borderId="14" xfId="3" applyFont="1" applyFill="1" applyBorder="1" applyAlignment="1">
      <alignment vertical="center"/>
    </xf>
    <xf numFmtId="9" fontId="8" fillId="17" borderId="0" xfId="3" applyFont="1" applyFill="1" applyAlignment="1">
      <alignment vertical="center"/>
    </xf>
    <xf numFmtId="9" fontId="13" fillId="0" borderId="0" xfId="3" applyFont="1" applyAlignment="1">
      <alignment vertical="center"/>
    </xf>
    <xf numFmtId="9" fontId="8" fillId="17" borderId="1" xfId="3" applyFont="1" applyFill="1" applyBorder="1" applyAlignment="1">
      <alignment vertical="center"/>
    </xf>
    <xf numFmtId="9" fontId="40" fillId="0" borderId="14" xfId="3" applyFont="1" applyBorder="1" applyAlignment="1" applyProtection="1">
      <alignment vertical="center"/>
    </xf>
    <xf numFmtId="9" fontId="8" fillId="17" borderId="0" xfId="3" applyFont="1" applyFill="1" applyBorder="1" applyAlignment="1">
      <alignment horizontal="center"/>
    </xf>
    <xf numFmtId="9" fontId="8" fillId="17" borderId="0" xfId="3" applyFont="1" applyFill="1" applyBorder="1"/>
    <xf numFmtId="9" fontId="8" fillId="13" borderId="13" xfId="3" applyFont="1" applyFill="1" applyBorder="1"/>
    <xf numFmtId="9" fontId="10" fillId="0" borderId="0" xfId="3" applyFont="1"/>
    <xf numFmtId="165" fontId="8" fillId="13" borderId="13" xfId="2" applyNumberFormat="1" applyFont="1" applyFill="1" applyBorder="1" applyAlignment="1">
      <alignment vertical="center"/>
    </xf>
    <xf numFmtId="3" fontId="8" fillId="0" borderId="2" xfId="2" applyFont="1" applyFill="1" applyBorder="1" applyAlignment="1">
      <alignment vertical="center" wrapText="1"/>
    </xf>
    <xf numFmtId="3" fontId="8" fillId="0" borderId="4" xfId="2" applyFont="1" applyFill="1" applyBorder="1" applyAlignment="1">
      <alignment vertical="center" wrapText="1"/>
    </xf>
    <xf numFmtId="3" fontId="27" fillId="24" borderId="2" xfId="2" applyNumberFormat="1" applyFont="1" applyFill="1" applyBorder="1" applyAlignment="1">
      <alignment vertical="center"/>
    </xf>
    <xf numFmtId="183" fontId="32" fillId="0" borderId="0" xfId="0" applyNumberFormat="1" applyFont="1" applyFill="1" applyBorder="1" applyAlignment="1">
      <alignment vertical="center"/>
    </xf>
    <xf numFmtId="0" fontId="58" fillId="0" borderId="0" xfId="0" applyFont="1" applyAlignment="1">
      <alignment vertical="center"/>
    </xf>
    <xf numFmtId="4" fontId="58" fillId="22" borderId="4" xfId="0" applyNumberFormat="1" applyFont="1" applyFill="1" applyBorder="1" applyAlignment="1">
      <alignment vertical="center"/>
    </xf>
    <xf numFmtId="0" fontId="26" fillId="0" borderId="0" xfId="0" applyFont="1" applyAlignment="1">
      <alignment horizontal="left" vertical="center"/>
    </xf>
    <xf numFmtId="0" fontId="8" fillId="29" borderId="10" xfId="0" applyFont="1" applyFill="1" applyBorder="1" applyAlignment="1">
      <alignment vertical="center"/>
    </xf>
    <xf numFmtId="0" fontId="8" fillId="29" borderId="0" xfId="0" applyFont="1" applyFill="1" applyBorder="1" applyAlignment="1">
      <alignment vertical="center"/>
    </xf>
    <xf numFmtId="0" fontId="8" fillId="29" borderId="14" xfId="0" applyFont="1" applyFill="1" applyBorder="1" applyAlignment="1">
      <alignment vertical="center"/>
    </xf>
    <xf numFmtId="0" fontId="10" fillId="29" borderId="14" xfId="0" applyFont="1" applyFill="1" applyBorder="1" applyAlignment="1">
      <alignment vertical="center"/>
    </xf>
    <xf numFmtId="3" fontId="8" fillId="0" borderId="2" xfId="0" applyNumberFormat="1" applyFont="1" applyFill="1" applyBorder="1" applyAlignment="1"/>
    <xf numFmtId="184" fontId="8" fillId="0" borderId="0" xfId="0" applyNumberFormat="1" applyFont="1" applyAlignment="1">
      <alignment vertical="center"/>
    </xf>
    <xf numFmtId="1" fontId="8" fillId="0" borderId="22" xfId="0" applyNumberFormat="1" applyFont="1" applyFill="1" applyBorder="1" applyAlignment="1">
      <alignment vertical="center"/>
    </xf>
    <xf numFmtId="3" fontId="12" fillId="17" borderId="13" xfId="0" applyNumberFormat="1" applyFont="1" applyFill="1" applyBorder="1" applyAlignment="1">
      <alignment horizontal="center" vertical="center"/>
    </xf>
    <xf numFmtId="169" fontId="8" fillId="0" borderId="20" xfId="0" applyNumberFormat="1" applyFont="1" applyFill="1" applyBorder="1" applyAlignment="1">
      <alignment horizontal="center" vertical="center"/>
    </xf>
    <xf numFmtId="169" fontId="8" fillId="0" borderId="21" xfId="0" applyNumberFormat="1" applyFont="1" applyFill="1" applyBorder="1" applyAlignment="1">
      <alignment horizontal="center" vertical="center"/>
    </xf>
    <xf numFmtId="169" fontId="8" fillId="0" borderId="22" xfId="0" applyNumberFormat="1" applyFont="1" applyFill="1" applyBorder="1" applyAlignment="1">
      <alignment horizontal="center" vertical="center"/>
    </xf>
    <xf numFmtId="0" fontId="36" fillId="19" borderId="2" xfId="0" applyFont="1" applyFill="1" applyBorder="1" applyAlignment="1">
      <alignment horizontal="center" vertical="center"/>
    </xf>
    <xf numFmtId="3" fontId="45" fillId="0" borderId="0" xfId="0" applyNumberFormat="1" applyFont="1" applyAlignment="1">
      <alignment vertical="center"/>
    </xf>
    <xf numFmtId="3" fontId="56" fillId="33" borderId="2" xfId="2" applyFont="1" applyFill="1" applyBorder="1" applyAlignment="1">
      <alignment vertical="center" wrapText="1"/>
    </xf>
    <xf numFmtId="3" fontId="8" fillId="35" borderId="2" xfId="2" applyFont="1" applyFill="1" applyBorder="1" applyAlignment="1">
      <alignment vertical="center" wrapText="1"/>
    </xf>
    <xf numFmtId="0" fontId="8" fillId="36" borderId="2" xfId="0" applyFont="1" applyFill="1" applyBorder="1" applyAlignment="1">
      <alignment horizontal="center" vertical="center" wrapText="1"/>
    </xf>
    <xf numFmtId="3" fontId="8" fillId="36" borderId="2" xfId="2" applyFont="1" applyFill="1" applyBorder="1" applyAlignment="1">
      <alignment vertical="center" wrapText="1"/>
    </xf>
    <xf numFmtId="3" fontId="8" fillId="37" borderId="2" xfId="2" applyFont="1" applyFill="1" applyBorder="1" applyAlignment="1">
      <alignment vertical="center" wrapText="1"/>
    </xf>
    <xf numFmtId="3" fontId="8" fillId="37" borderId="4" xfId="2" applyFont="1" applyFill="1" applyBorder="1" applyAlignment="1">
      <alignment vertical="center" wrapText="1"/>
    </xf>
    <xf numFmtId="3" fontId="8" fillId="31" borderId="2" xfId="2" applyFont="1" applyFill="1" applyBorder="1" applyAlignment="1">
      <alignment vertical="center" wrapText="1"/>
    </xf>
    <xf numFmtId="3" fontId="56" fillId="32" borderId="2" xfId="2" applyFont="1" applyFill="1" applyBorder="1" applyAlignment="1">
      <alignment vertical="center" wrapText="1"/>
    </xf>
    <xf numFmtId="3" fontId="56" fillId="38" borderId="4" xfId="2" applyFont="1" applyFill="1" applyBorder="1" applyAlignment="1">
      <alignment vertical="center" wrapText="1"/>
    </xf>
    <xf numFmtId="0" fontId="8" fillId="36" borderId="2" xfId="0" quotePrefix="1" applyNumberFormat="1" applyFont="1" applyFill="1" applyBorder="1" applyAlignment="1">
      <alignment horizontal="center" vertical="center" wrapText="1"/>
    </xf>
    <xf numFmtId="0" fontId="8" fillId="36" borderId="2" xfId="0" quotePrefix="1" applyFont="1" applyFill="1" applyBorder="1" applyAlignment="1">
      <alignment horizontal="center" vertical="center" wrapText="1"/>
    </xf>
    <xf numFmtId="3" fontId="56" fillId="39" borderId="2" xfId="2" applyFont="1" applyFill="1" applyBorder="1" applyAlignment="1">
      <alignment vertical="center" wrapText="1"/>
    </xf>
    <xf numFmtId="3" fontId="9" fillId="34" borderId="2" xfId="2" applyFont="1" applyFill="1" applyBorder="1" applyAlignment="1">
      <alignment vertical="center" wrapText="1"/>
    </xf>
    <xf numFmtId="0" fontId="56" fillId="30" borderId="5" xfId="0" applyFont="1" applyFill="1" applyBorder="1" applyAlignment="1">
      <alignment horizontal="center" vertical="center" wrapText="1"/>
    </xf>
    <xf numFmtId="0" fontId="62" fillId="30" borderId="2" xfId="0" applyFont="1" applyFill="1" applyBorder="1" applyAlignment="1">
      <alignment horizontal="center" vertical="center" wrapText="1"/>
    </xf>
    <xf numFmtId="0" fontId="56" fillId="30" borderId="2" xfId="0" applyFont="1" applyFill="1" applyBorder="1" applyAlignment="1">
      <alignment horizontal="center" vertical="center" wrapText="1"/>
    </xf>
    <xf numFmtId="0" fontId="56" fillId="30" borderId="3" xfId="0" applyFont="1" applyFill="1" applyBorder="1" applyAlignment="1">
      <alignment horizontal="center" vertical="center" wrapText="1"/>
    </xf>
    <xf numFmtId="0" fontId="0" fillId="0" borderId="0" xfId="0" applyAlignment="1">
      <alignment vertical="center"/>
    </xf>
    <xf numFmtId="9" fontId="8" fillId="0" borderId="24" xfId="0" applyNumberFormat="1" applyFont="1" applyBorder="1" applyAlignment="1">
      <alignment horizontal="center" vertical="center"/>
    </xf>
    <xf numFmtId="9" fontId="8" fillId="0" borderId="23" xfId="0" applyNumberFormat="1" applyFont="1" applyBorder="1" applyAlignment="1">
      <alignment horizontal="center" vertical="center"/>
    </xf>
    <xf numFmtId="0" fontId="8" fillId="0" borderId="2" xfId="0" applyFont="1" applyBorder="1" applyAlignment="1">
      <alignment horizontal="center" vertical="center"/>
    </xf>
    <xf numFmtId="3" fontId="26" fillId="0" borderId="14" xfId="2" applyFont="1" applyBorder="1" applyAlignment="1">
      <alignment vertical="center"/>
    </xf>
    <xf numFmtId="0" fontId="8" fillId="4" borderId="2" xfId="0" applyFont="1" applyFill="1" applyBorder="1" applyAlignment="1">
      <alignment vertical="center"/>
    </xf>
    <xf numFmtId="3" fontId="8" fillId="36" borderId="2" xfId="0" quotePrefix="1" applyNumberFormat="1" applyFont="1" applyFill="1" applyBorder="1" applyAlignment="1">
      <alignment horizontal="center" vertical="center" wrapText="1"/>
    </xf>
    <xf numFmtId="3" fontId="8" fillId="36" borderId="3" xfId="0" applyNumberFormat="1" applyFont="1" applyFill="1" applyBorder="1" applyAlignment="1">
      <alignment vertical="center" wrapText="1"/>
    </xf>
    <xf numFmtId="3" fontId="8" fillId="36" borderId="2" xfId="2" applyNumberFormat="1" applyFont="1" applyFill="1" applyBorder="1" applyAlignment="1">
      <alignment vertical="center" wrapText="1"/>
    </xf>
    <xf numFmtId="3" fontId="9" fillId="34" borderId="2" xfId="2" applyNumberFormat="1" applyFont="1" applyFill="1" applyBorder="1" applyAlignment="1">
      <alignment vertical="center" wrapText="1"/>
    </xf>
    <xf numFmtId="3" fontId="8" fillId="35" borderId="2" xfId="2" applyNumberFormat="1" applyFont="1" applyFill="1" applyBorder="1" applyAlignment="1">
      <alignment vertical="center" wrapText="1"/>
    </xf>
    <xf numFmtId="3" fontId="8" fillId="37" borderId="4" xfId="2" applyNumberFormat="1" applyFont="1" applyFill="1" applyBorder="1" applyAlignment="1">
      <alignment vertical="center" wrapText="1"/>
    </xf>
    <xf numFmtId="3" fontId="56" fillId="33" borderId="2" xfId="2" applyNumberFormat="1" applyFont="1" applyFill="1" applyBorder="1" applyAlignment="1">
      <alignment vertical="center" wrapText="1"/>
    </xf>
    <xf numFmtId="3" fontId="56" fillId="39" borderId="2" xfId="2" applyNumberFormat="1" applyFont="1" applyFill="1" applyBorder="1" applyAlignment="1">
      <alignment vertical="center" wrapText="1"/>
    </xf>
    <xf numFmtId="3" fontId="56" fillId="32" borderId="2" xfId="2" applyNumberFormat="1" applyFont="1" applyFill="1" applyBorder="1" applyAlignment="1">
      <alignment vertical="center" wrapText="1"/>
    </xf>
    <xf numFmtId="3" fontId="56" fillId="38" borderId="4" xfId="2" applyNumberFormat="1" applyFont="1" applyFill="1" applyBorder="1" applyAlignment="1">
      <alignment vertical="center" wrapText="1"/>
    </xf>
    <xf numFmtId="3" fontId="8" fillId="36" borderId="3" xfId="0" applyNumberFormat="1" applyFont="1" applyFill="1" applyBorder="1" applyAlignment="1">
      <alignment vertical="center"/>
    </xf>
    <xf numFmtId="3" fontId="8" fillId="36" borderId="2" xfId="0" applyNumberFormat="1" applyFont="1" applyFill="1" applyBorder="1" applyAlignment="1">
      <alignment horizontal="center" vertical="center" wrapText="1"/>
    </xf>
    <xf numFmtId="0" fontId="8" fillId="0" borderId="2" xfId="0" applyNumberFormat="1" applyFont="1" applyFill="1" applyBorder="1" applyAlignment="1">
      <alignment horizontal="center" vertical="center"/>
    </xf>
    <xf numFmtId="3" fontId="9" fillId="40" borderId="1" xfId="2" applyFont="1" applyFill="1" applyBorder="1" applyAlignment="1">
      <alignment horizontal="center" vertical="center"/>
    </xf>
    <xf numFmtId="3" fontId="9" fillId="40" borderId="0" xfId="2" applyFont="1" applyFill="1" applyBorder="1" applyAlignment="1">
      <alignment horizontal="center" vertical="center"/>
    </xf>
    <xf numFmtId="3" fontId="36" fillId="40" borderId="1" xfId="2" applyFont="1" applyFill="1" applyBorder="1" applyAlignment="1">
      <alignment horizontal="center" vertical="center"/>
    </xf>
    <xf numFmtId="3" fontId="36" fillId="40" borderId="0" xfId="2" applyFont="1" applyFill="1" applyBorder="1" applyAlignment="1">
      <alignment horizontal="center" vertical="center"/>
    </xf>
    <xf numFmtId="3" fontId="8" fillId="40" borderId="1" xfId="2" applyFont="1" applyFill="1" applyBorder="1" applyAlignment="1">
      <alignment vertical="center"/>
    </xf>
    <xf numFmtId="3" fontId="8" fillId="40" borderId="0" xfId="2" applyFont="1" applyFill="1" applyBorder="1" applyAlignment="1">
      <alignment vertical="center"/>
    </xf>
    <xf numFmtId="3" fontId="9" fillId="40" borderId="12" xfId="2" applyFont="1" applyFill="1" applyBorder="1" applyAlignment="1">
      <alignment vertical="center"/>
    </xf>
    <xf numFmtId="3" fontId="8" fillId="10" borderId="3" xfId="2" applyFont="1" applyFill="1" applyBorder="1" applyAlignment="1">
      <alignment vertical="center"/>
    </xf>
    <xf numFmtId="3" fontId="8" fillId="10" borderId="13" xfId="2" applyFont="1" applyFill="1" applyBorder="1" applyAlignment="1">
      <alignment vertical="center"/>
    </xf>
    <xf numFmtId="3" fontId="9" fillId="10" borderId="4" xfId="2" applyFont="1" applyFill="1" applyBorder="1" applyAlignment="1">
      <alignment vertical="center"/>
    </xf>
    <xf numFmtId="3" fontId="9" fillId="10" borderId="13" xfId="2" applyFont="1" applyFill="1" applyBorder="1" applyAlignment="1">
      <alignment vertical="center"/>
    </xf>
    <xf numFmtId="3" fontId="8" fillId="10" borderId="4" xfId="2" applyFont="1" applyFill="1" applyBorder="1" applyAlignment="1">
      <alignment vertical="center"/>
    </xf>
    <xf numFmtId="3" fontId="9" fillId="40" borderId="11" xfId="2" applyFont="1" applyFill="1" applyBorder="1" applyAlignment="1">
      <alignment vertical="center"/>
    </xf>
    <xf numFmtId="3" fontId="9" fillId="40" borderId="0" xfId="2" applyFont="1" applyFill="1" applyBorder="1" applyAlignment="1">
      <alignment vertical="center"/>
    </xf>
    <xf numFmtId="3" fontId="8" fillId="40" borderId="12" xfId="2" applyFont="1" applyFill="1" applyBorder="1" applyAlignment="1">
      <alignment vertical="center"/>
    </xf>
    <xf numFmtId="3" fontId="8" fillId="40" borderId="7" xfId="2" applyFont="1" applyFill="1" applyBorder="1" applyAlignment="1">
      <alignment vertical="center"/>
    </xf>
    <xf numFmtId="3" fontId="8" fillId="40" borderId="15" xfId="2" applyFont="1" applyFill="1" applyBorder="1" applyAlignment="1">
      <alignment vertical="center"/>
    </xf>
    <xf numFmtId="0" fontId="9" fillId="15" borderId="2" xfId="0" applyFont="1" applyFill="1" applyBorder="1" applyAlignment="1">
      <alignment vertical="center"/>
    </xf>
    <xf numFmtId="0" fontId="8" fillId="29" borderId="5" xfId="0" applyFont="1" applyFill="1" applyBorder="1" applyAlignment="1">
      <alignment vertical="center"/>
    </xf>
    <xf numFmtId="0" fontId="8" fillId="29" borderId="6" xfId="0" applyFont="1" applyFill="1" applyBorder="1" applyAlignment="1">
      <alignment vertical="center"/>
    </xf>
    <xf numFmtId="0" fontId="8" fillId="29" borderId="8" xfId="0" applyFont="1" applyFill="1" applyBorder="1" applyAlignment="1">
      <alignment vertical="center"/>
    </xf>
    <xf numFmtId="4" fontId="10" fillId="0" borderId="0" xfId="0" applyNumberFormat="1" applyFont="1" applyAlignment="1">
      <alignment vertical="center"/>
    </xf>
    <xf numFmtId="0" fontId="8" fillId="24" borderId="8" xfId="0" applyFont="1" applyFill="1" applyBorder="1" applyAlignment="1">
      <alignment horizontal="center" wrapText="1"/>
    </xf>
    <xf numFmtId="0" fontId="8" fillId="24" borderId="5" xfId="0" applyFont="1" applyFill="1" applyBorder="1" applyAlignment="1">
      <alignment horizontal="center" wrapText="1"/>
    </xf>
    <xf numFmtId="0" fontId="10" fillId="0" borderId="0" xfId="0" applyFont="1" applyAlignment="1">
      <alignment vertical="center" wrapText="1"/>
    </xf>
    <xf numFmtId="0" fontId="8" fillId="24" borderId="11" xfId="0" applyFont="1" applyFill="1" applyBorder="1" applyAlignment="1">
      <alignment horizontal="center" wrapText="1"/>
    </xf>
    <xf numFmtId="0" fontId="8" fillId="24" borderId="1" xfId="0" applyFont="1" applyFill="1" applyBorder="1" applyAlignment="1">
      <alignment wrapText="1"/>
    </xf>
    <xf numFmtId="0" fontId="8" fillId="24" borderId="12" xfId="0" applyFont="1" applyFill="1" applyBorder="1" applyAlignment="1">
      <alignment horizontal="center" wrapText="1"/>
    </xf>
    <xf numFmtId="0" fontId="9" fillId="0" borderId="0" xfId="0" applyFont="1" applyAlignment="1">
      <alignment horizontal="right" vertical="center"/>
    </xf>
    <xf numFmtId="3" fontId="8" fillId="72" borderId="2" xfId="2" applyFont="1" applyFill="1" applyBorder="1" applyAlignment="1">
      <alignment vertical="center" wrapText="1"/>
    </xf>
    <xf numFmtId="3" fontId="9" fillId="72" borderId="2" xfId="2" applyFont="1" applyFill="1" applyBorder="1" applyAlignment="1">
      <alignment vertical="center" wrapText="1"/>
    </xf>
    <xf numFmtId="3" fontId="38" fillId="73" borderId="2" xfId="2" applyFont="1" applyFill="1" applyBorder="1" applyAlignment="1">
      <alignment vertical="center" wrapText="1"/>
    </xf>
    <xf numFmtId="3" fontId="9" fillId="73" borderId="2" xfId="2" applyFont="1" applyFill="1" applyBorder="1" applyAlignment="1">
      <alignment vertical="center" wrapText="1"/>
    </xf>
    <xf numFmtId="3" fontId="8" fillId="74" borderId="2" xfId="2" applyNumberFormat="1" applyFont="1" applyFill="1" applyBorder="1" applyAlignment="1">
      <alignment vertical="center" wrapText="1"/>
    </xf>
    <xf numFmtId="3" fontId="56" fillId="75" borderId="2" xfId="2" applyNumberFormat="1" applyFont="1" applyFill="1" applyBorder="1" applyAlignment="1">
      <alignment vertical="center" wrapText="1"/>
    </xf>
    <xf numFmtId="3" fontId="8" fillId="76" borderId="2" xfId="2" applyNumberFormat="1" applyFont="1" applyFill="1" applyBorder="1" applyAlignment="1">
      <alignment vertical="center" wrapText="1"/>
    </xf>
    <xf numFmtId="3" fontId="56" fillId="77" borderId="2" xfId="2" applyNumberFormat="1" applyFont="1" applyFill="1" applyBorder="1" applyAlignment="1">
      <alignment vertical="center" wrapText="1"/>
    </xf>
    <xf numFmtId="3" fontId="8" fillId="74" borderId="2" xfId="2" applyFont="1" applyFill="1" applyBorder="1" applyAlignment="1">
      <alignment vertical="center" wrapText="1"/>
    </xf>
    <xf numFmtId="3" fontId="56" fillId="75" borderId="2" xfId="2" applyFont="1" applyFill="1" applyBorder="1" applyAlignment="1">
      <alignment vertical="center" wrapText="1"/>
    </xf>
    <xf numFmtId="3" fontId="8" fillId="76" borderId="2" xfId="2" applyFont="1" applyFill="1" applyBorder="1" applyAlignment="1">
      <alignment vertical="center" wrapText="1"/>
    </xf>
    <xf numFmtId="3" fontId="56" fillId="77" borderId="2" xfId="2" applyFont="1" applyFill="1" applyBorder="1" applyAlignment="1">
      <alignment vertical="center" wrapText="1"/>
    </xf>
    <xf numFmtId="0" fontId="9" fillId="17" borderId="10" xfId="0" applyFont="1" applyFill="1" applyBorder="1" applyAlignment="1">
      <alignment horizontal="center" vertical="center"/>
    </xf>
    <xf numFmtId="9" fontId="8" fillId="17" borderId="8" xfId="3" applyFont="1" applyFill="1" applyBorder="1" applyAlignment="1">
      <alignment vertical="center"/>
    </xf>
    <xf numFmtId="0" fontId="47" fillId="13" borderId="26" xfId="0" applyFont="1" applyFill="1" applyBorder="1" applyAlignment="1">
      <alignment horizontal="center" vertical="center" wrapText="1"/>
    </xf>
    <xf numFmtId="3" fontId="46" fillId="0" borderId="0" xfId="0" applyNumberFormat="1" applyFont="1" applyAlignment="1">
      <alignment vertical="center"/>
    </xf>
    <xf numFmtId="3" fontId="36" fillId="0" borderId="0" xfId="2" applyFont="1" applyAlignment="1">
      <alignment vertical="center"/>
    </xf>
    <xf numFmtId="3" fontId="14" fillId="0" borderId="0" xfId="2" applyFont="1" applyAlignment="1">
      <alignment vertical="center"/>
    </xf>
    <xf numFmtId="185" fontId="10" fillId="0" borderId="0" xfId="0" applyNumberFormat="1" applyFont="1" applyAlignment="1">
      <alignment vertical="center"/>
    </xf>
    <xf numFmtId="0" fontId="14" fillId="0" borderId="0" xfId="0" applyFont="1" applyBorder="1" applyAlignment="1">
      <alignment horizontal="center" vertical="center"/>
    </xf>
    <xf numFmtId="0" fontId="14" fillId="0" borderId="0" xfId="0" applyFont="1" applyBorder="1" applyAlignment="1">
      <alignment horizontal="right" vertical="center"/>
    </xf>
    <xf numFmtId="3" fontId="10" fillId="0" borderId="0" xfId="2" applyNumberFormat="1" applyFont="1" applyBorder="1" applyAlignment="1">
      <alignment vertical="center"/>
    </xf>
    <xf numFmtId="3" fontId="14" fillId="0" borderId="0" xfId="2" applyFont="1" applyBorder="1" applyAlignment="1">
      <alignment horizontal="right" vertical="center"/>
    </xf>
    <xf numFmtId="1" fontId="10" fillId="0" borderId="0" xfId="0" applyNumberFormat="1" applyFont="1" applyAlignment="1">
      <alignment vertical="center"/>
    </xf>
    <xf numFmtId="0" fontId="14" fillId="0" borderId="0" xfId="0" applyFont="1" applyAlignment="1">
      <alignment horizontal="center" vertical="center"/>
    </xf>
    <xf numFmtId="3" fontId="8" fillId="0" borderId="0" xfId="2" applyNumberFormat="1" applyFont="1" applyAlignment="1">
      <alignment vertical="center"/>
    </xf>
    <xf numFmtId="0" fontId="9" fillId="16" borderId="9" xfId="0" applyFont="1" applyFill="1" applyBorder="1" applyAlignment="1">
      <alignment vertical="center"/>
    </xf>
    <xf numFmtId="0" fontId="9" fillId="16" borderId="10" xfId="0" applyFont="1" applyFill="1" applyBorder="1" applyAlignment="1">
      <alignment vertical="center"/>
    </xf>
    <xf numFmtId="0" fontId="9" fillId="16" borderId="10" xfId="0" applyFont="1" applyFill="1" applyBorder="1" applyAlignment="1">
      <alignment horizontal="center" vertical="center"/>
    </xf>
    <xf numFmtId="0" fontId="8" fillId="16" borderId="10" xfId="0" applyFont="1" applyFill="1" applyBorder="1" applyAlignment="1">
      <alignment vertical="center"/>
    </xf>
    <xf numFmtId="0" fontId="8" fillId="16" borderId="11" xfId="0" applyFont="1" applyFill="1" applyBorder="1" applyAlignment="1">
      <alignment vertical="center"/>
    </xf>
    <xf numFmtId="0" fontId="9" fillId="16" borderId="0" xfId="0" applyFont="1" applyFill="1" applyBorder="1" applyAlignment="1">
      <alignment horizontal="center" vertical="center"/>
    </xf>
    <xf numFmtId="0" fontId="8" fillId="16" borderId="12" xfId="0" applyFont="1" applyFill="1" applyBorder="1" applyAlignment="1">
      <alignment vertical="center"/>
    </xf>
    <xf numFmtId="0" fontId="8" fillId="16" borderId="1" xfId="0" applyFont="1" applyFill="1" applyBorder="1" applyAlignment="1">
      <alignment horizontal="center" vertical="center"/>
    </xf>
    <xf numFmtId="0" fontId="8" fillId="16" borderId="0" xfId="0" applyFont="1" applyFill="1" applyBorder="1" applyAlignment="1">
      <alignment horizontal="center" vertical="center"/>
    </xf>
    <xf numFmtId="0" fontId="8" fillId="16" borderId="5" xfId="0" applyFont="1" applyFill="1" applyBorder="1" applyAlignment="1">
      <alignment horizontal="center" vertical="center"/>
    </xf>
    <xf numFmtId="0" fontId="9" fillId="16" borderId="12" xfId="0" applyFont="1" applyFill="1" applyBorder="1" applyAlignment="1">
      <alignment horizontal="center" vertical="center"/>
    </xf>
    <xf numFmtId="0" fontId="8" fillId="16" borderId="8" xfId="0" applyFont="1" applyFill="1" applyBorder="1" applyAlignment="1">
      <alignment horizontal="center" vertical="center"/>
    </xf>
    <xf numFmtId="3" fontId="48" fillId="16" borderId="0" xfId="0" applyNumberFormat="1" applyFont="1" applyFill="1" applyBorder="1" applyAlignment="1">
      <alignment vertical="center"/>
    </xf>
    <xf numFmtId="2" fontId="49" fillId="16" borderId="0" xfId="0" applyNumberFormat="1" applyFont="1" applyFill="1" applyBorder="1" applyAlignment="1">
      <alignment vertical="center"/>
    </xf>
    <xf numFmtId="3" fontId="9" fillId="16" borderId="12" xfId="0" applyNumberFormat="1" applyFont="1" applyFill="1" applyBorder="1" applyAlignment="1">
      <alignment vertical="center"/>
    </xf>
    <xf numFmtId="0" fontId="49" fillId="16" borderId="0" xfId="0" applyFont="1" applyFill="1" applyBorder="1" applyAlignment="1">
      <alignment vertical="center"/>
    </xf>
    <xf numFmtId="0" fontId="9" fillId="16" borderId="12" xfId="0" applyFont="1" applyFill="1" applyBorder="1" applyAlignment="1">
      <alignment vertical="center"/>
    </xf>
    <xf numFmtId="0" fontId="9" fillId="24" borderId="3" xfId="0" applyFont="1" applyFill="1" applyBorder="1" applyAlignment="1">
      <alignment vertical="center"/>
    </xf>
    <xf numFmtId="0" fontId="9" fillId="24" borderId="13" xfId="0" applyFont="1" applyFill="1" applyBorder="1" applyAlignment="1">
      <alignment vertical="center"/>
    </xf>
    <xf numFmtId="3" fontId="48" fillId="24" borderId="13" xfId="0" applyNumberFormat="1" applyFont="1" applyFill="1" applyBorder="1" applyAlignment="1">
      <alignment vertical="center"/>
    </xf>
    <xf numFmtId="0" fontId="8" fillId="24" borderId="13" xfId="0" applyFont="1" applyFill="1" applyBorder="1" applyAlignment="1">
      <alignment vertical="center"/>
    </xf>
    <xf numFmtId="3" fontId="9" fillId="24" borderId="4" xfId="0" applyNumberFormat="1" applyFont="1" applyFill="1" applyBorder="1" applyAlignment="1">
      <alignment vertical="center"/>
    </xf>
    <xf numFmtId="9" fontId="8" fillId="24" borderId="13" xfId="3" applyFont="1" applyFill="1" applyBorder="1" applyAlignment="1">
      <alignment vertical="center"/>
    </xf>
    <xf numFmtId="0" fontId="8" fillId="0" borderId="2" xfId="0" applyFont="1" applyBorder="1" applyAlignment="1">
      <alignment horizontal="center" vertical="center"/>
    </xf>
    <xf numFmtId="0" fontId="36" fillId="19" borderId="2" xfId="0" applyFont="1" applyFill="1" applyBorder="1" applyAlignment="1">
      <alignment horizontal="center" vertical="center"/>
    </xf>
    <xf numFmtId="0" fontId="56" fillId="78" borderId="3" xfId="0" applyFont="1" applyFill="1" applyBorder="1" applyAlignment="1">
      <alignment horizontal="center" vertical="center" wrapText="1"/>
    </xf>
    <xf numFmtId="0" fontId="56" fillId="78" borderId="5" xfId="0" applyFont="1" applyFill="1" applyBorder="1" applyAlignment="1">
      <alignment horizontal="center" vertical="center" wrapText="1"/>
    </xf>
    <xf numFmtId="0" fontId="62" fillId="78" borderId="2" xfId="0" applyFont="1" applyFill="1" applyBorder="1" applyAlignment="1">
      <alignment horizontal="center" vertical="center" wrapText="1"/>
    </xf>
    <xf numFmtId="0" fontId="56" fillId="78" borderId="2" xfId="0" applyFont="1" applyFill="1" applyBorder="1" applyAlignment="1">
      <alignment horizontal="center" vertical="center" wrapText="1"/>
    </xf>
    <xf numFmtId="0" fontId="56" fillId="78" borderId="11" xfId="0" applyFont="1" applyFill="1" applyBorder="1" applyAlignment="1">
      <alignment horizontal="center" vertical="center" wrapText="1"/>
    </xf>
    <xf numFmtId="0" fontId="56" fillId="78" borderId="26" xfId="0" applyFont="1" applyFill="1" applyBorder="1" applyAlignment="1">
      <alignment horizontal="center" vertical="center" wrapText="1"/>
    </xf>
    <xf numFmtId="0" fontId="8" fillId="80" borderId="26" xfId="0" applyFont="1" applyFill="1" applyBorder="1" applyAlignment="1">
      <alignment horizontal="center" vertical="center"/>
    </xf>
    <xf numFmtId="0" fontId="56" fillId="78" borderId="36" xfId="0" applyFont="1" applyFill="1" applyBorder="1" applyAlignment="1">
      <alignment horizontal="center" vertical="center" wrapText="1"/>
    </xf>
    <xf numFmtId="3" fontId="8" fillId="0" borderId="0" xfId="2" applyFont="1" applyBorder="1" applyAlignment="1">
      <alignment vertical="center"/>
    </xf>
    <xf numFmtId="0" fontId="8" fillId="80" borderId="25" xfId="0" applyFont="1" applyFill="1" applyBorder="1" applyAlignment="1">
      <alignment vertical="center"/>
    </xf>
    <xf numFmtId="0" fontId="39" fillId="0" borderId="0" xfId="4" applyFill="1" applyBorder="1" applyAlignment="1">
      <alignment vertical="center"/>
    </xf>
    <xf numFmtId="9" fontId="8" fillId="0" borderId="0" xfId="0" applyNumberFormat="1" applyFont="1" applyBorder="1" applyAlignment="1">
      <alignment horizontal="center" vertical="center"/>
    </xf>
    <xf numFmtId="0" fontId="8" fillId="0" borderId="26" xfId="0" applyFont="1" applyBorder="1" applyAlignment="1">
      <alignment horizontal="center" vertical="center"/>
    </xf>
    <xf numFmtId="3" fontId="8" fillId="80" borderId="26" xfId="2" applyFont="1" applyFill="1" applyBorder="1" applyAlignment="1">
      <alignment vertical="center"/>
    </xf>
    <xf numFmtId="3" fontId="9" fillId="81" borderId="26" xfId="2" applyFont="1" applyFill="1" applyBorder="1" applyAlignment="1">
      <alignment vertical="center"/>
    </xf>
    <xf numFmtId="3" fontId="8" fillId="83" borderId="26" xfId="2" applyFont="1" applyFill="1" applyBorder="1" applyAlignment="1">
      <alignment vertical="center"/>
    </xf>
    <xf numFmtId="3" fontId="8" fillId="29" borderId="26" xfId="2" applyFont="1" applyFill="1" applyBorder="1" applyAlignment="1">
      <alignment vertical="center"/>
    </xf>
    <xf numFmtId="3" fontId="8" fillId="82" borderId="26" xfId="2" applyFont="1" applyFill="1" applyBorder="1" applyAlignment="1">
      <alignment vertical="center"/>
    </xf>
    <xf numFmtId="3" fontId="8" fillId="7" borderId="25" xfId="2" applyFont="1" applyFill="1" applyBorder="1" applyAlignment="1">
      <alignment horizontal="center" vertical="center"/>
    </xf>
    <xf numFmtId="3" fontId="56" fillId="78" borderId="26" xfId="2" applyFont="1" applyFill="1" applyBorder="1" applyAlignment="1">
      <alignment vertical="center"/>
    </xf>
    <xf numFmtId="3" fontId="56" fillId="9" borderId="26" xfId="2" applyFont="1" applyFill="1" applyBorder="1" applyAlignment="1">
      <alignment vertical="center"/>
    </xf>
    <xf numFmtId="3" fontId="56" fillId="15" borderId="26" xfId="2" applyFont="1" applyFill="1" applyBorder="1" applyAlignment="1">
      <alignment vertical="center"/>
    </xf>
    <xf numFmtId="3" fontId="56" fillId="12" borderId="26" xfId="2" applyFont="1" applyFill="1" applyBorder="1" applyAlignment="1">
      <alignment vertical="center"/>
    </xf>
    <xf numFmtId="3" fontId="8" fillId="82" borderId="8" xfId="2" applyFont="1" applyFill="1" applyBorder="1" applyAlignment="1">
      <alignment vertical="center"/>
    </xf>
    <xf numFmtId="3" fontId="8" fillId="0" borderId="26" xfId="2" applyFont="1" applyFill="1" applyBorder="1" applyAlignment="1">
      <alignment vertical="center"/>
    </xf>
    <xf numFmtId="3" fontId="9" fillId="0" borderId="26" xfId="2" applyFont="1" applyFill="1" applyBorder="1" applyAlignment="1">
      <alignment vertical="center"/>
    </xf>
    <xf numFmtId="3" fontId="8" fillId="84" borderId="26" xfId="2" applyFont="1" applyFill="1" applyBorder="1" applyAlignment="1">
      <alignment vertical="center"/>
    </xf>
    <xf numFmtId="3" fontId="8" fillId="85" borderId="26" xfId="2" applyFont="1" applyFill="1" applyBorder="1" applyAlignment="1">
      <alignment vertical="center"/>
    </xf>
    <xf numFmtId="3" fontId="56" fillId="86" borderId="26" xfId="2" applyFont="1" applyFill="1" applyBorder="1" applyAlignment="1">
      <alignment vertical="center"/>
    </xf>
    <xf numFmtId="3" fontId="56" fillId="87" borderId="26" xfId="2" applyFont="1" applyFill="1" applyBorder="1" applyAlignment="1">
      <alignment vertical="center"/>
    </xf>
    <xf numFmtId="3" fontId="56" fillId="12" borderId="25" xfId="2" applyFont="1" applyFill="1" applyBorder="1" applyAlignment="1">
      <alignment vertical="center"/>
    </xf>
    <xf numFmtId="0" fontId="8" fillId="29" borderId="26" xfId="0" applyFont="1" applyFill="1" applyBorder="1" applyAlignment="1">
      <alignment horizontal="center" vertical="center"/>
    </xf>
    <xf numFmtId="0" fontId="8" fillId="0" borderId="2" xfId="0" applyFont="1" applyBorder="1" applyAlignment="1">
      <alignment horizontal="center" vertical="center"/>
    </xf>
    <xf numFmtId="3" fontId="26" fillId="0" borderId="0" xfId="2" applyFont="1" applyBorder="1" applyAlignment="1">
      <alignment vertical="center"/>
    </xf>
    <xf numFmtId="0" fontId="27" fillId="0" borderId="37" xfId="1" applyFont="1" applyBorder="1" applyAlignment="1" applyProtection="1">
      <alignment horizontal="right" vertical="center"/>
    </xf>
    <xf numFmtId="0" fontId="21" fillId="17" borderId="1" xfId="0" applyFont="1" applyFill="1" applyBorder="1" applyAlignment="1">
      <alignment horizontal="center" vertical="center"/>
    </xf>
    <xf numFmtId="0" fontId="9" fillId="17" borderId="10" xfId="0" applyFont="1" applyFill="1" applyBorder="1" applyAlignment="1">
      <alignment horizontal="center"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36" fillId="17" borderId="1" xfId="0" applyFont="1" applyFill="1" applyBorder="1" applyAlignment="1">
      <alignment horizontal="center" vertical="center"/>
    </xf>
    <xf numFmtId="0" fontId="36" fillId="17" borderId="0" xfId="0" applyFont="1" applyFill="1" applyBorder="1" applyAlignment="1">
      <alignment horizontal="center" vertical="center"/>
    </xf>
    <xf numFmtId="0" fontId="9" fillId="17" borderId="10" xfId="0" applyFont="1" applyFill="1" applyBorder="1" applyAlignment="1">
      <alignment horizontal="center"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36" fillId="16" borderId="3" xfId="0" applyFont="1" applyFill="1" applyBorder="1" applyAlignment="1">
      <alignment vertical="center"/>
    </xf>
    <xf numFmtId="0" fontId="36" fillId="16" borderId="4" xfId="0" applyFont="1" applyFill="1" applyBorder="1" applyAlignment="1">
      <alignment vertical="center"/>
    </xf>
    <xf numFmtId="4" fontId="8" fillId="0" borderId="0" xfId="0" applyNumberFormat="1" applyFont="1" applyAlignment="1">
      <alignment horizontal="center" vertical="center"/>
    </xf>
    <xf numFmtId="2" fontId="8" fillId="0" borderId="0" xfId="0" applyNumberFormat="1" applyFont="1" applyAlignment="1">
      <alignment horizontal="center" vertical="center"/>
    </xf>
    <xf numFmtId="0" fontId="8" fillId="17" borderId="0" xfId="0" applyFont="1" applyFill="1" applyBorder="1" applyAlignment="1">
      <alignment horizontal="center" vertical="center"/>
    </xf>
    <xf numFmtId="3" fontId="8" fillId="0" borderId="26" xfId="0" applyNumberFormat="1" applyFont="1" applyFill="1" applyBorder="1" applyAlignment="1">
      <alignment vertical="center"/>
    </xf>
    <xf numFmtId="9" fontId="8" fillId="0" borderId="26" xfId="0" applyNumberFormat="1" applyFont="1" applyFill="1" applyBorder="1" applyAlignment="1">
      <alignment vertical="center"/>
    </xf>
    <xf numFmtId="4" fontId="58" fillId="22" borderId="4" xfId="0" applyNumberFormat="1" applyFont="1" applyFill="1" applyBorder="1" applyAlignment="1">
      <alignment horizontal="right" vertical="center"/>
    </xf>
    <xf numFmtId="0" fontId="60" fillId="0" borderId="13" xfId="1" applyFont="1" applyFill="1" applyBorder="1" applyAlignment="1" applyProtection="1">
      <alignment vertical="center" wrapText="1"/>
    </xf>
    <xf numFmtId="0" fontId="40" fillId="88" borderId="26" xfId="1" applyFont="1" applyFill="1" applyBorder="1" applyAlignment="1" applyProtection="1">
      <alignment vertical="center"/>
    </xf>
    <xf numFmtId="0" fontId="39" fillId="0" borderId="10" xfId="4" applyFill="1" applyBorder="1" applyAlignment="1">
      <alignment horizontal="center" vertical="center"/>
    </xf>
    <xf numFmtId="10" fontId="49" fillId="17" borderId="0" xfId="3" applyNumberFormat="1" applyFont="1" applyFill="1" applyBorder="1" applyAlignment="1">
      <alignment vertical="center"/>
    </xf>
    <xf numFmtId="0" fontId="26" fillId="13" borderId="26" xfId="0" applyFont="1" applyFill="1" applyBorder="1" applyAlignment="1">
      <alignment horizontal="right" vertical="center" wrapText="1"/>
    </xf>
    <xf numFmtId="173" fontId="26" fillId="0" borderId="26" xfId="0" applyNumberFormat="1" applyFont="1" applyBorder="1" applyAlignment="1">
      <alignment horizontal="center" vertical="center"/>
    </xf>
    <xf numFmtId="0" fontId="40" fillId="0" borderId="10" xfId="1" applyFont="1" applyBorder="1" applyAlignment="1" applyProtection="1">
      <alignment horizontal="center" vertical="center"/>
    </xf>
    <xf numFmtId="0" fontId="9" fillId="16" borderId="25" xfId="0" applyFont="1" applyFill="1" applyBorder="1" applyAlignment="1">
      <alignment vertical="center"/>
    </xf>
    <xf numFmtId="3" fontId="9" fillId="16" borderId="26" xfId="2" applyFont="1" applyFill="1" applyBorder="1" applyAlignment="1">
      <alignment vertical="center"/>
    </xf>
    <xf numFmtId="0" fontId="9" fillId="17" borderId="25" xfId="0" applyFont="1" applyFill="1" applyBorder="1" applyAlignment="1">
      <alignment vertical="center"/>
    </xf>
    <xf numFmtId="0" fontId="27" fillId="13" borderId="2" xfId="0" applyFont="1" applyFill="1" applyBorder="1" applyAlignment="1">
      <alignment horizontal="right" vertical="center" wrapText="1"/>
    </xf>
    <xf numFmtId="0" fontId="14" fillId="0" borderId="5" xfId="0" applyFont="1" applyFill="1" applyBorder="1" applyAlignment="1">
      <alignment horizontal="center" vertical="center" wrapText="1"/>
    </xf>
    <xf numFmtId="0" fontId="4" fillId="0" borderId="1" xfId="0" applyFont="1" applyFill="1" applyBorder="1"/>
    <xf numFmtId="0" fontId="4" fillId="0" borderId="0" xfId="0" applyFont="1" applyFill="1" applyBorder="1"/>
    <xf numFmtId="9" fontId="4" fillId="0" borderId="0" xfId="0" applyNumberFormat="1" applyFont="1" applyFill="1" applyBorder="1" applyAlignment="1">
      <alignment horizontal="center"/>
    </xf>
    <xf numFmtId="0" fontId="0" fillId="0" borderId="1" xfId="0" applyFont="1" applyFill="1" applyBorder="1"/>
    <xf numFmtId="0" fontId="4" fillId="0" borderId="14" xfId="0" applyFont="1" applyFill="1" applyBorder="1"/>
    <xf numFmtId="0" fontId="4" fillId="0" borderId="0" xfId="0" applyFont="1" applyFill="1" applyBorder="1" applyAlignment="1">
      <alignment horizontal="center"/>
    </xf>
    <xf numFmtId="0" fontId="4" fillId="0" borderId="12" xfId="0" applyFont="1" applyFill="1" applyBorder="1" applyAlignment="1">
      <alignment horizontal="center"/>
    </xf>
    <xf numFmtId="0" fontId="56" fillId="89" borderId="25" xfId="0" applyFont="1" applyFill="1" applyBorder="1" applyAlignment="1">
      <alignment horizontal="center"/>
    </xf>
    <xf numFmtId="166" fontId="56" fillId="89" borderId="13" xfId="0" applyNumberFormat="1" applyFont="1" applyFill="1" applyBorder="1" applyAlignment="1">
      <alignment horizontal="center"/>
    </xf>
    <xf numFmtId="0" fontId="56" fillId="89" borderId="13" xfId="0" applyFont="1" applyFill="1" applyBorder="1" applyAlignment="1">
      <alignment horizontal="center"/>
    </xf>
    <xf numFmtId="167" fontId="56" fillId="89" borderId="13" xfId="0" applyNumberFormat="1" applyFont="1" applyFill="1" applyBorder="1" applyAlignment="1">
      <alignment horizontal="center"/>
    </xf>
    <xf numFmtId="166" fontId="56" fillId="89" borderId="4" xfId="0" applyNumberFormat="1" applyFont="1" applyFill="1" applyBorder="1" applyAlignment="1">
      <alignment horizontal="center"/>
    </xf>
    <xf numFmtId="1" fontId="56" fillId="89" borderId="13" xfId="0" applyNumberFormat="1" applyFont="1" applyFill="1" applyBorder="1" applyAlignment="1">
      <alignment horizontal="center"/>
    </xf>
    <xf numFmtId="0" fontId="0" fillId="0" borderId="0" xfId="0" quotePrefix="1"/>
    <xf numFmtId="0" fontId="0" fillId="0" borderId="0" xfId="0" applyFill="1"/>
    <xf numFmtId="0" fontId="0" fillId="0" borderId="0" xfId="0" quotePrefix="1" applyFill="1"/>
    <xf numFmtId="3" fontId="8" fillId="0" borderId="23" xfId="0" applyNumberFormat="1" applyFont="1" applyFill="1" applyBorder="1" applyAlignment="1">
      <alignment vertical="center"/>
    </xf>
    <xf numFmtId="0" fontId="0" fillId="0" borderId="0" xfId="0" applyBorder="1"/>
    <xf numFmtId="0" fontId="0" fillId="0" borderId="0" xfId="0" applyAlignment="1">
      <alignment horizontal="left" vertical="center"/>
    </xf>
    <xf numFmtId="0" fontId="0" fillId="23" borderId="0" xfId="0" applyFill="1"/>
    <xf numFmtId="0" fontId="0" fillId="29" borderId="0" xfId="0" applyFill="1"/>
    <xf numFmtId="0" fontId="0" fillId="29" borderId="0" xfId="0" applyFill="1" applyAlignment="1">
      <alignment horizontal="center"/>
    </xf>
    <xf numFmtId="0" fontId="0" fillId="29" borderId="0" xfId="0" quotePrefix="1" applyFill="1" applyAlignment="1">
      <alignment horizontal="center"/>
    </xf>
    <xf numFmtId="0" fontId="0" fillId="29" borderId="0" xfId="0" quotePrefix="1" applyFill="1"/>
    <xf numFmtId="0" fontId="0" fillId="29" borderId="0" xfId="0" applyFill="1" applyBorder="1"/>
    <xf numFmtId="0" fontId="0" fillId="29" borderId="0" xfId="0" applyFill="1" applyAlignment="1">
      <alignment horizontal="center"/>
    </xf>
    <xf numFmtId="0" fontId="8" fillId="91" borderId="1" xfId="0" applyFont="1" applyFill="1" applyBorder="1" applyAlignment="1">
      <alignment vertical="center"/>
    </xf>
    <xf numFmtId="0" fontId="8" fillId="91" borderId="7" xfId="0" applyFont="1" applyFill="1" applyBorder="1" applyAlignment="1">
      <alignment vertical="center"/>
    </xf>
    <xf numFmtId="0" fontId="8" fillId="91" borderId="15" xfId="0" applyFont="1" applyFill="1" applyBorder="1" applyAlignment="1">
      <alignment vertical="center"/>
    </xf>
    <xf numFmtId="9" fontId="8" fillId="91" borderId="12" xfId="0" applyNumberFormat="1" applyFont="1" applyFill="1" applyBorder="1" applyAlignment="1">
      <alignment vertical="center"/>
    </xf>
    <xf numFmtId="9" fontId="8" fillId="91" borderId="15" xfId="0" applyNumberFormat="1" applyFont="1" applyFill="1" applyBorder="1" applyAlignment="1">
      <alignment vertical="center"/>
    </xf>
    <xf numFmtId="0" fontId="8" fillId="91" borderId="1" xfId="0" applyFont="1" applyFill="1" applyBorder="1" applyAlignment="1">
      <alignment horizontal="center" vertical="center"/>
    </xf>
    <xf numFmtId="0" fontId="8" fillId="91" borderId="0" xfId="0" applyFont="1" applyFill="1" applyBorder="1" applyAlignment="1">
      <alignment horizontal="center" vertical="center"/>
    </xf>
    <xf numFmtId="0" fontId="8" fillId="91" borderId="12" xfId="0" applyFont="1" applyFill="1" applyBorder="1" applyAlignment="1">
      <alignment horizontal="center" vertical="center"/>
    </xf>
    <xf numFmtId="9" fontId="8" fillId="91" borderId="1" xfId="0" applyNumberFormat="1" applyFont="1" applyFill="1" applyBorder="1" applyAlignment="1">
      <alignment horizontal="center" vertical="center"/>
    </xf>
    <xf numFmtId="9" fontId="8" fillId="91" borderId="0" xfId="0" applyNumberFormat="1" applyFont="1" applyFill="1" applyBorder="1" applyAlignment="1">
      <alignment horizontal="center" vertical="center"/>
    </xf>
    <xf numFmtId="9" fontId="8" fillId="91" borderId="12" xfId="0" applyNumberFormat="1" applyFont="1" applyFill="1" applyBorder="1" applyAlignment="1">
      <alignment horizontal="center" vertical="center"/>
    </xf>
    <xf numFmtId="173" fontId="8" fillId="91" borderId="0" xfId="0" applyNumberFormat="1" applyFont="1" applyFill="1" applyBorder="1" applyAlignment="1">
      <alignment horizontal="center" vertical="center"/>
    </xf>
    <xf numFmtId="173" fontId="8" fillId="91" borderId="1" xfId="0" applyNumberFormat="1" applyFont="1" applyFill="1" applyBorder="1" applyAlignment="1">
      <alignment vertical="center"/>
    </xf>
    <xf numFmtId="173" fontId="8" fillId="91" borderId="0" xfId="0" applyNumberFormat="1" applyFont="1" applyFill="1" applyBorder="1" applyAlignment="1">
      <alignment vertical="center"/>
    </xf>
    <xf numFmtId="173" fontId="8" fillId="91" borderId="12" xfId="0" applyNumberFormat="1" applyFont="1" applyFill="1" applyBorder="1" applyAlignment="1">
      <alignment vertical="center"/>
    </xf>
    <xf numFmtId="0" fontId="8" fillId="91" borderId="14" xfId="0" applyFont="1" applyFill="1" applyBorder="1" applyAlignment="1">
      <alignment vertical="center"/>
    </xf>
    <xf numFmtId="173" fontId="8" fillId="91" borderId="14" xfId="0" applyNumberFormat="1" applyFont="1" applyFill="1" applyBorder="1" applyAlignment="1">
      <alignment horizontal="center" vertical="center"/>
    </xf>
    <xf numFmtId="173" fontId="8" fillId="91" borderId="15" xfId="0" applyNumberFormat="1" applyFont="1" applyFill="1" applyBorder="1" applyAlignment="1">
      <alignment horizontal="center" vertical="center"/>
    </xf>
    <xf numFmtId="173" fontId="8" fillId="91" borderId="7" xfId="0" applyNumberFormat="1" applyFont="1" applyFill="1" applyBorder="1" applyAlignment="1">
      <alignment vertical="center"/>
    </xf>
    <xf numFmtId="173" fontId="8" fillId="91" borderId="14" xfId="0" applyNumberFormat="1" applyFont="1" applyFill="1" applyBorder="1" applyAlignment="1">
      <alignment vertical="center"/>
    </xf>
    <xf numFmtId="173" fontId="8" fillId="91" borderId="15" xfId="0" applyNumberFormat="1" applyFont="1" applyFill="1" applyBorder="1" applyAlignment="1">
      <alignment vertical="center"/>
    </xf>
    <xf numFmtId="0" fontId="8" fillId="92" borderId="0" xfId="0" applyFont="1" applyFill="1" applyAlignment="1">
      <alignment vertical="center"/>
    </xf>
    <xf numFmtId="0" fontId="8" fillId="92" borderId="0" xfId="0" applyFont="1" applyFill="1" applyBorder="1" applyAlignment="1">
      <alignment vertical="center"/>
    </xf>
    <xf numFmtId="3" fontId="8" fillId="92" borderId="0" xfId="2" applyFont="1" applyFill="1" applyAlignment="1">
      <alignment vertical="center"/>
    </xf>
    <xf numFmtId="3" fontId="9" fillId="17" borderId="37" xfId="2" applyFont="1" applyFill="1" applyBorder="1" applyAlignment="1">
      <alignment vertical="center"/>
    </xf>
    <xf numFmtId="3" fontId="8" fillId="13" borderId="25" xfId="2" applyFont="1" applyFill="1" applyBorder="1" applyAlignment="1">
      <alignment vertical="center"/>
    </xf>
    <xf numFmtId="167" fontId="0" fillId="0" borderId="0" xfId="0" applyNumberFormat="1"/>
    <xf numFmtId="0" fontId="26" fillId="0" borderId="0" xfId="0" applyFont="1" applyFill="1" applyAlignment="1">
      <alignment vertical="center"/>
    </xf>
    <xf numFmtId="0" fontId="8" fillId="0" borderId="20" xfId="3" applyNumberFormat="1" applyFont="1" applyFill="1" applyBorder="1" applyAlignment="1">
      <alignment vertical="center"/>
    </xf>
    <xf numFmtId="0" fontId="8" fillId="0" borderId="22" xfId="3" applyNumberFormat="1" applyFont="1" applyFill="1" applyBorder="1" applyAlignment="1">
      <alignment vertical="center"/>
    </xf>
    <xf numFmtId="9" fontId="8" fillId="91" borderId="7" xfId="0" applyNumberFormat="1" applyFont="1" applyFill="1" applyBorder="1" applyAlignment="1">
      <alignment horizontal="center" vertical="center"/>
    </xf>
    <xf numFmtId="9" fontId="8" fillId="91" borderId="14" xfId="0" applyNumberFormat="1" applyFont="1" applyFill="1" applyBorder="1" applyAlignment="1">
      <alignment horizontal="center" vertical="center"/>
    </xf>
    <xf numFmtId="9" fontId="8" fillId="91" borderId="15" xfId="0" applyNumberFormat="1" applyFont="1" applyFill="1" applyBorder="1" applyAlignment="1">
      <alignment horizontal="center" vertical="center"/>
    </xf>
    <xf numFmtId="0" fontId="8" fillId="91" borderId="0" xfId="0" applyFont="1" applyFill="1" applyBorder="1" applyAlignment="1">
      <alignment horizontal="left" vertical="center"/>
    </xf>
    <xf numFmtId="0" fontId="9" fillId="17" borderId="37" xfId="0" applyFont="1" applyFill="1" applyBorder="1" applyAlignment="1">
      <alignment vertical="center"/>
    </xf>
    <xf numFmtId="9" fontId="49" fillId="17" borderId="1" xfId="0" applyNumberFormat="1" applyFont="1" applyFill="1" applyBorder="1" applyAlignment="1">
      <alignment horizontal="center" vertical="center"/>
    </xf>
    <xf numFmtId="173" fontId="8" fillId="13" borderId="3" xfId="0" applyNumberFormat="1" applyFont="1" applyFill="1" applyBorder="1" applyAlignment="1">
      <alignment horizontal="center" vertical="center"/>
    </xf>
    <xf numFmtId="9" fontId="8" fillId="0" borderId="26" xfId="3" applyFont="1" applyFill="1" applyBorder="1" applyAlignment="1">
      <alignment vertical="center"/>
    </xf>
    <xf numFmtId="0" fontId="0" fillId="0" borderId="14" xfId="0" applyFont="1" applyFill="1" applyBorder="1"/>
    <xf numFmtId="0" fontId="0" fillId="0" borderId="37" xfId="0" applyBorder="1"/>
    <xf numFmtId="0" fontId="0" fillId="0" borderId="10" xfId="0" applyBorder="1"/>
    <xf numFmtId="9" fontId="0" fillId="0" borderId="10" xfId="0" applyNumberFormat="1" applyBorder="1"/>
    <xf numFmtId="0" fontId="0" fillId="0" borderId="11" xfId="0" applyBorder="1"/>
    <xf numFmtId="0" fontId="0" fillId="0" borderId="1" xfId="0" applyBorder="1"/>
    <xf numFmtId="9" fontId="0" fillId="0" borderId="0" xfId="0" applyNumberFormat="1" applyBorder="1"/>
    <xf numFmtId="0" fontId="0" fillId="0" borderId="12" xfId="0" applyBorder="1"/>
    <xf numFmtId="0" fontId="0" fillId="0" borderId="7" xfId="0" applyBorder="1"/>
    <xf numFmtId="0" fontId="0" fillId="0" borderId="14" xfId="0" applyBorder="1"/>
    <xf numFmtId="9" fontId="0" fillId="0" borderId="14" xfId="0" applyNumberFormat="1" applyBorder="1"/>
    <xf numFmtId="0" fontId="0" fillId="0" borderId="15" xfId="0" applyBorder="1"/>
    <xf numFmtId="0" fontId="56" fillId="89" borderId="37" xfId="0" applyFont="1" applyFill="1" applyBorder="1" applyAlignment="1">
      <alignment horizontal="center"/>
    </xf>
    <xf numFmtId="0" fontId="56" fillId="89" borderId="10" xfId="0" applyFont="1" applyFill="1" applyBorder="1" applyAlignment="1">
      <alignment horizontal="center"/>
    </xf>
    <xf numFmtId="1" fontId="56" fillId="89" borderId="10" xfId="0" applyNumberFormat="1" applyFont="1" applyFill="1" applyBorder="1" applyAlignment="1">
      <alignment horizontal="center"/>
    </xf>
    <xf numFmtId="166" fontId="56" fillId="89" borderId="10" xfId="0" applyNumberFormat="1" applyFont="1" applyFill="1" applyBorder="1" applyAlignment="1">
      <alignment horizontal="center"/>
    </xf>
    <xf numFmtId="167" fontId="56" fillId="89" borderId="10" xfId="0" applyNumberFormat="1" applyFont="1" applyFill="1" applyBorder="1" applyAlignment="1">
      <alignment horizontal="center"/>
    </xf>
    <xf numFmtId="166" fontId="56" fillId="89" borderId="11" xfId="0" applyNumberFormat="1" applyFont="1" applyFill="1" applyBorder="1" applyAlignment="1">
      <alignment horizontal="center"/>
    </xf>
    <xf numFmtId="1" fontId="8" fillId="0" borderId="20" xfId="3" applyNumberFormat="1" applyFont="1" applyFill="1" applyBorder="1" applyAlignment="1">
      <alignment vertical="center"/>
    </xf>
    <xf numFmtId="1" fontId="8" fillId="0" borderId="22" xfId="3" applyNumberFormat="1" applyFont="1" applyFill="1" applyBorder="1" applyAlignment="1">
      <alignment vertical="center"/>
    </xf>
    <xf numFmtId="1" fontId="8" fillId="17" borderId="14" xfId="3" applyNumberFormat="1" applyFont="1" applyFill="1" applyBorder="1" applyAlignment="1">
      <alignment vertical="center"/>
    </xf>
    <xf numFmtId="1" fontId="8" fillId="0" borderId="23" xfId="0" applyNumberFormat="1" applyFont="1" applyFill="1" applyBorder="1" applyAlignment="1">
      <alignment vertical="center"/>
    </xf>
    <xf numFmtId="9" fontId="49" fillId="17" borderId="6" xfId="3" applyFont="1" applyFill="1" applyBorder="1" applyAlignment="1">
      <alignment horizontal="center" vertical="center"/>
    </xf>
    <xf numFmtId="0" fontId="0" fillId="29" borderId="0" xfId="0" applyFill="1" applyAlignment="1">
      <alignment horizontal="center"/>
    </xf>
    <xf numFmtId="0" fontId="0" fillId="0" borderId="0" xfId="0" applyFont="1" applyFill="1" applyBorder="1"/>
    <xf numFmtId="0" fontId="49" fillId="17" borderId="0" xfId="0" applyFont="1" applyFill="1" applyBorder="1" applyAlignment="1">
      <alignment horizontal="center" vertical="center" wrapText="1"/>
    </xf>
    <xf numFmtId="3" fontId="8" fillId="0" borderId="36" xfId="0" applyNumberFormat="1" applyFont="1" applyFill="1" applyBorder="1" applyAlignment="1">
      <alignment vertical="center"/>
    </xf>
    <xf numFmtId="179" fontId="49" fillId="17" borderId="0" xfId="0" applyNumberFormat="1" applyFont="1" applyFill="1" applyBorder="1" applyAlignment="1">
      <alignment horizontal="center" vertical="center"/>
    </xf>
    <xf numFmtId="179" fontId="49" fillId="17" borderId="0" xfId="0" applyNumberFormat="1" applyFont="1" applyFill="1" applyBorder="1" applyAlignment="1">
      <alignment horizontal="center" vertical="center" wrapText="1"/>
    </xf>
    <xf numFmtId="173" fontId="8" fillId="91" borderId="1" xfId="0" applyNumberFormat="1" applyFont="1" applyFill="1" applyBorder="1" applyAlignment="1">
      <alignment horizontal="center" vertical="center"/>
    </xf>
    <xf numFmtId="173" fontId="8" fillId="91" borderId="12" xfId="0" applyNumberFormat="1" applyFont="1" applyFill="1" applyBorder="1" applyAlignment="1">
      <alignment horizontal="center" vertical="center"/>
    </xf>
    <xf numFmtId="173" fontId="8" fillId="91" borderId="7" xfId="0" applyNumberFormat="1" applyFont="1" applyFill="1" applyBorder="1" applyAlignment="1">
      <alignment horizontal="center" vertical="center"/>
    </xf>
    <xf numFmtId="3" fontId="9" fillId="17" borderId="13" xfId="2" applyFont="1" applyFill="1" applyBorder="1" applyAlignment="1">
      <alignment vertical="center"/>
    </xf>
    <xf numFmtId="3" fontId="9" fillId="17" borderId="4" xfId="2" applyFont="1" applyFill="1" applyBorder="1" applyAlignment="1">
      <alignment vertical="center"/>
    </xf>
    <xf numFmtId="0" fontId="8" fillId="91" borderId="6" xfId="0" applyFont="1" applyFill="1" applyBorder="1" applyAlignment="1">
      <alignment horizontal="center" vertical="center"/>
    </xf>
    <xf numFmtId="173" fontId="8" fillId="91" borderId="6" xfId="0" applyNumberFormat="1" applyFont="1" applyFill="1" applyBorder="1" applyAlignment="1">
      <alignment horizontal="center" vertical="center"/>
    </xf>
    <xf numFmtId="173" fontId="8" fillId="91" borderId="8" xfId="0" applyNumberFormat="1" applyFont="1" applyFill="1" applyBorder="1" applyAlignment="1">
      <alignment vertical="center"/>
    </xf>
    <xf numFmtId="3" fontId="9" fillId="17" borderId="3" xfId="2" applyFont="1" applyFill="1" applyBorder="1" applyAlignment="1">
      <alignment vertical="center"/>
    </xf>
    <xf numFmtId="0" fontId="0" fillId="0" borderId="0" xfId="0" applyFont="1" applyFill="1" applyBorder="1" applyAlignment="1">
      <alignment horizontal="center" vertical="center"/>
    </xf>
    <xf numFmtId="9" fontId="0" fillId="0" borderId="0" xfId="0" applyNumberFormat="1" applyFill="1" applyBorder="1"/>
    <xf numFmtId="0" fontId="0" fillId="0" borderId="0" xfId="0" applyFill="1" applyBorder="1"/>
    <xf numFmtId="9" fontId="0" fillId="0" borderId="0" xfId="0" applyNumberFormat="1" applyFont="1" applyFill="1" applyBorder="1"/>
    <xf numFmtId="0" fontId="8" fillId="17" borderId="1" xfId="0" applyFont="1" applyFill="1" applyBorder="1" applyAlignment="1">
      <alignment horizontal="center" vertical="center"/>
    </xf>
    <xf numFmtId="0" fontId="8" fillId="17" borderId="1" xfId="0" applyFont="1" applyFill="1" applyBorder="1" applyAlignment="1">
      <alignment horizontal="center" vertical="center"/>
    </xf>
    <xf numFmtId="0" fontId="8" fillId="0" borderId="0" xfId="0" applyFont="1" applyAlignment="1">
      <alignment horizontal="center"/>
    </xf>
    <xf numFmtId="0" fontId="8" fillId="91" borderId="37" xfId="0" applyFont="1" applyFill="1" applyBorder="1" applyAlignment="1">
      <alignment vertical="center"/>
    </xf>
    <xf numFmtId="0" fontId="8" fillId="91" borderId="36" xfId="0" applyFont="1" applyFill="1" applyBorder="1" applyAlignment="1">
      <alignment vertical="center"/>
    </xf>
    <xf numFmtId="0" fontId="8" fillId="91" borderId="7" xfId="0" applyFont="1" applyFill="1" applyBorder="1" applyAlignment="1">
      <alignment horizontal="center" vertical="center"/>
    </xf>
    <xf numFmtId="0" fontId="8" fillId="91" borderId="8" xfId="0" applyFont="1" applyFill="1" applyBorder="1" applyAlignment="1">
      <alignment horizontal="center" vertical="center"/>
    </xf>
    <xf numFmtId="9" fontId="0" fillId="0" borderId="0" xfId="0" applyNumberFormat="1"/>
    <xf numFmtId="9" fontId="56" fillId="89" borderId="13" xfId="0" applyNumberFormat="1" applyFont="1" applyFill="1" applyBorder="1" applyAlignment="1">
      <alignment horizontal="center"/>
    </xf>
    <xf numFmtId="168" fontId="0" fillId="0" borderId="0" xfId="0" applyNumberFormat="1"/>
    <xf numFmtId="168" fontId="56" fillId="89" borderId="13" xfId="0" applyNumberFormat="1" applyFont="1" applyFill="1" applyBorder="1" applyAlignment="1">
      <alignment horizontal="center"/>
    </xf>
    <xf numFmtId="168" fontId="0" fillId="0" borderId="0" xfId="0" applyNumberFormat="1" applyAlignment="1">
      <alignment horizontal="center"/>
    </xf>
    <xf numFmtId="168" fontId="56" fillId="89" borderId="4" xfId="0" applyNumberFormat="1" applyFont="1" applyFill="1" applyBorder="1" applyAlignment="1">
      <alignment horizontal="center"/>
    </xf>
    <xf numFmtId="0" fontId="0" fillId="0" borderId="0" xfId="0" applyAlignment="1">
      <alignment horizontal="center"/>
    </xf>
    <xf numFmtId="0" fontId="0" fillId="29" borderId="0" xfId="0" applyFill="1" applyAlignment="1">
      <alignment horizontal="left"/>
    </xf>
    <xf numFmtId="0" fontId="0" fillId="90" borderId="0" xfId="0" applyFill="1"/>
    <xf numFmtId="173" fontId="8" fillId="91" borderId="8" xfId="0" applyNumberFormat="1" applyFont="1" applyFill="1" applyBorder="1" applyAlignment="1">
      <alignment horizontal="center" vertical="center"/>
    </xf>
    <xf numFmtId="0" fontId="4" fillId="0" borderId="7" xfId="0" applyFont="1" applyFill="1" applyBorder="1"/>
    <xf numFmtId="9" fontId="4" fillId="0" borderId="14" xfId="0" applyNumberFormat="1" applyFont="1" applyFill="1" applyBorder="1" applyAlignment="1">
      <alignment horizontal="center"/>
    </xf>
    <xf numFmtId="0" fontId="4" fillId="0" borderId="14" xfId="0" applyFont="1" applyFill="1" applyBorder="1" applyAlignment="1">
      <alignment horizontal="center"/>
    </xf>
    <xf numFmtId="0" fontId="4" fillId="0" borderId="15" xfId="0" applyFont="1" applyFill="1" applyBorder="1" applyAlignment="1">
      <alignment horizontal="center"/>
    </xf>
    <xf numFmtId="167" fontId="0" fillId="0" borderId="0" xfId="0" applyNumberFormat="1" applyBorder="1"/>
    <xf numFmtId="49" fontId="0" fillId="0" borderId="1" xfId="0" applyNumberFormat="1" applyBorder="1"/>
    <xf numFmtId="10" fontId="8" fillId="17" borderId="0" xfId="3" applyNumberFormat="1" applyFont="1" applyFill="1" applyBorder="1"/>
    <xf numFmtId="3" fontId="8" fillId="17" borderId="0" xfId="0" applyNumberFormat="1" applyFont="1" applyFill="1" applyBorder="1"/>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9" fillId="17" borderId="10" xfId="0" applyFont="1" applyFill="1" applyBorder="1" applyAlignment="1">
      <alignment horizontal="center" vertical="center"/>
    </xf>
    <xf numFmtId="0" fontId="8" fillId="0" borderId="0" xfId="0" applyFont="1" applyAlignment="1">
      <alignment horizontal="center"/>
    </xf>
    <xf numFmtId="0" fontId="8" fillId="17" borderId="1" xfId="0" applyFont="1" applyFill="1" applyBorder="1" applyAlignment="1">
      <alignment horizontal="center" vertical="center"/>
    </xf>
    <xf numFmtId="9" fontId="8" fillId="91" borderId="6" xfId="0" applyNumberFormat="1" applyFont="1" applyFill="1" applyBorder="1" applyAlignment="1">
      <alignment horizontal="center" vertical="center"/>
    </xf>
    <xf numFmtId="0" fontId="14" fillId="0" borderId="0" xfId="0" applyFont="1" applyFill="1" applyBorder="1" applyAlignment="1">
      <alignment horizontal="center" vertical="center" wrapText="1"/>
    </xf>
    <xf numFmtId="0" fontId="36" fillId="16" borderId="4" xfId="0" applyFont="1" applyFill="1" applyBorder="1" applyAlignment="1">
      <alignment vertical="center"/>
    </xf>
    <xf numFmtId="0" fontId="8" fillId="17" borderId="37" xfId="0" applyFont="1" applyFill="1" applyBorder="1" applyAlignment="1">
      <alignment horizontal="center" vertical="center"/>
    </xf>
    <xf numFmtId="0" fontId="49" fillId="17" borderId="12" xfId="0" applyFont="1" applyFill="1" applyBorder="1" applyAlignment="1">
      <alignment horizontal="center" vertical="center"/>
    </xf>
    <xf numFmtId="0" fontId="36" fillId="16" borderId="25" xfId="0" applyFont="1" applyFill="1" applyBorder="1" applyAlignment="1">
      <alignment vertical="center"/>
    </xf>
    <xf numFmtId="3" fontId="36" fillId="16" borderId="26" xfId="0" applyNumberFormat="1" applyFont="1" applyFill="1" applyBorder="1" applyAlignment="1">
      <alignment vertical="center"/>
    </xf>
    <xf numFmtId="0" fontId="8" fillId="17" borderId="13" xfId="0" applyFont="1" applyFill="1" applyBorder="1" applyAlignment="1">
      <alignment horizontal="center"/>
    </xf>
    <xf numFmtId="3" fontId="8" fillId="0" borderId="6" xfId="0" applyNumberFormat="1" applyFont="1" applyFill="1" applyBorder="1" applyAlignment="1">
      <alignment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8" fillId="17" borderId="8" xfId="0" applyFont="1" applyFill="1" applyBorder="1" applyAlignment="1">
      <alignment horizontal="center"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9" fillId="17" borderId="10" xfId="0" applyFont="1" applyFill="1" applyBorder="1" applyAlignment="1">
      <alignment horizontal="center" vertical="center"/>
    </xf>
    <xf numFmtId="0" fontId="8" fillId="17" borderId="8" xfId="0" applyFont="1" applyFill="1" applyBorder="1" applyAlignment="1">
      <alignment horizontal="center" vertical="center"/>
    </xf>
    <xf numFmtId="0" fontId="56" fillId="0" borderId="37" xfId="0" applyFont="1" applyFill="1" applyBorder="1" applyAlignment="1">
      <alignment horizontal="center"/>
    </xf>
    <xf numFmtId="0" fontId="56" fillId="0" borderId="10" xfId="0" applyFont="1" applyFill="1" applyBorder="1" applyAlignment="1">
      <alignment horizontal="center"/>
    </xf>
    <xf numFmtId="1" fontId="56" fillId="0" borderId="10" xfId="0" applyNumberFormat="1" applyFont="1" applyFill="1" applyBorder="1" applyAlignment="1">
      <alignment horizontal="center"/>
    </xf>
    <xf numFmtId="166" fontId="56" fillId="0" borderId="10" xfId="0" applyNumberFormat="1" applyFont="1" applyFill="1" applyBorder="1" applyAlignment="1">
      <alignment horizontal="center"/>
    </xf>
    <xf numFmtId="167" fontId="56" fillId="0" borderId="10" xfId="0" applyNumberFormat="1" applyFont="1" applyFill="1" applyBorder="1" applyAlignment="1">
      <alignment horizontal="center"/>
    </xf>
    <xf numFmtId="166" fontId="56" fillId="0" borderId="11" xfId="0" applyNumberFormat="1" applyFont="1" applyFill="1" applyBorder="1" applyAlignment="1">
      <alignment horizontal="center"/>
    </xf>
    <xf numFmtId="11" fontId="0" fillId="0" borderId="12" xfId="0" applyNumberFormat="1" applyBorder="1"/>
    <xf numFmtId="0" fontId="0" fillId="0" borderId="10" xfId="0" applyBorder="1" applyAlignment="1">
      <alignment horizontal="center"/>
    </xf>
    <xf numFmtId="168" fontId="0" fillId="0" borderId="10" xfId="0" applyNumberFormat="1" applyBorder="1" applyAlignment="1">
      <alignment horizontal="center"/>
    </xf>
    <xf numFmtId="0" fontId="0" fillId="0" borderId="0" xfId="0" applyBorder="1" applyAlignment="1">
      <alignment horizontal="center"/>
    </xf>
    <xf numFmtId="168" fontId="0" fillId="0" borderId="0" xfId="0" applyNumberFormat="1" applyBorder="1" applyAlignment="1">
      <alignment horizontal="center"/>
    </xf>
    <xf numFmtId="168" fontId="0" fillId="0" borderId="0" xfId="0" applyNumberFormat="1" applyBorder="1"/>
    <xf numFmtId="168" fontId="0" fillId="0" borderId="12" xfId="0" applyNumberFormat="1" applyBorder="1"/>
    <xf numFmtId="0" fontId="0" fillId="0" borderId="14" xfId="0" applyBorder="1" applyAlignment="1">
      <alignment horizontal="center"/>
    </xf>
    <xf numFmtId="168" fontId="0" fillId="0" borderId="14" xfId="0" applyNumberFormat="1" applyBorder="1" applyAlignment="1">
      <alignment horizontal="center"/>
    </xf>
    <xf numFmtId="168" fontId="0" fillId="0" borderId="14" xfId="0" applyNumberFormat="1" applyBorder="1"/>
    <xf numFmtId="168" fontId="0" fillId="0" borderId="15" xfId="0" applyNumberFormat="1" applyBorder="1"/>
    <xf numFmtId="0" fontId="8" fillId="17" borderId="14" xfId="3" applyNumberFormat="1" applyFont="1" applyFill="1" applyBorder="1" applyAlignment="1">
      <alignment vertical="center"/>
    </xf>
    <xf numFmtId="0" fontId="8" fillId="0" borderId="21" xfId="3" applyNumberFormat="1" applyFont="1" applyFill="1" applyBorder="1" applyAlignment="1">
      <alignment vertical="center"/>
    </xf>
    <xf numFmtId="9" fontId="8" fillId="13" borderId="3" xfId="0" applyNumberFormat="1" applyFont="1" applyFill="1" applyBorder="1"/>
    <xf numFmtId="9" fontId="8" fillId="13" borderId="3" xfId="0" applyNumberFormat="1" applyFont="1" applyFill="1" applyBorder="1" applyAlignment="1">
      <alignment vertical="center"/>
    </xf>
    <xf numFmtId="9" fontId="8" fillId="13" borderId="25" xfId="0" applyNumberFormat="1" applyFont="1" applyFill="1" applyBorder="1" applyAlignment="1">
      <alignment vertical="center"/>
    </xf>
    <xf numFmtId="3" fontId="49" fillId="17" borderId="36" xfId="0" applyNumberFormat="1" applyFont="1" applyFill="1" applyBorder="1" applyAlignment="1">
      <alignment vertical="center"/>
    </xf>
    <xf numFmtId="3" fontId="49" fillId="17" borderId="6" xfId="0" applyNumberFormat="1" applyFont="1" applyFill="1" applyBorder="1" applyAlignment="1">
      <alignment vertical="center"/>
    </xf>
    <xf numFmtId="3" fontId="49" fillId="17" borderId="8" xfId="0" applyNumberFormat="1" applyFont="1" applyFill="1" applyBorder="1" applyAlignment="1">
      <alignment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0" fillId="29" borderId="0" xfId="0" applyFill="1" applyAlignment="1">
      <alignment horizontal="center"/>
    </xf>
    <xf numFmtId="3" fontId="49" fillId="17" borderId="36" xfId="0" applyNumberFormat="1" applyFont="1" applyFill="1" applyBorder="1" applyAlignment="1">
      <alignment vertical="center" wrapText="1"/>
    </xf>
    <xf numFmtId="3" fontId="49" fillId="17" borderId="6" xfId="0" applyNumberFormat="1" applyFont="1" applyFill="1" applyBorder="1" applyAlignment="1">
      <alignment vertical="center" wrapText="1"/>
    </xf>
    <xf numFmtId="3" fontId="49" fillId="17" borderId="8" xfId="0" applyNumberFormat="1" applyFont="1" applyFill="1" applyBorder="1" applyAlignment="1">
      <alignment vertical="center" wrapText="1"/>
    </xf>
    <xf numFmtId="168" fontId="8" fillId="17" borderId="0" xfId="0" applyNumberFormat="1" applyFont="1" applyFill="1" applyBorder="1" applyAlignment="1">
      <alignment vertical="center"/>
    </xf>
    <xf numFmtId="1" fontId="48" fillId="17" borderId="0" xfId="0" applyNumberFormat="1" applyFont="1" applyFill="1" applyBorder="1" applyAlignment="1">
      <alignment vertical="center"/>
    </xf>
    <xf numFmtId="1" fontId="9" fillId="17" borderId="12" xfId="0" applyNumberFormat="1" applyFont="1" applyFill="1" applyBorder="1" applyAlignment="1">
      <alignment vertical="center"/>
    </xf>
    <xf numFmtId="1" fontId="9" fillId="17" borderId="12" xfId="0" applyNumberFormat="1" applyFont="1" applyFill="1" applyBorder="1" applyAlignment="1">
      <alignment horizontal="center" vertical="center"/>
    </xf>
    <xf numFmtId="9" fontId="8" fillId="0" borderId="2" xfId="3" applyFont="1" applyFill="1" applyBorder="1" applyAlignment="1">
      <alignment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8" fillId="17" borderId="10" xfId="0" applyFont="1" applyFill="1" applyBorder="1" applyAlignment="1">
      <alignment horizontal="center" vertical="center"/>
    </xf>
    <xf numFmtId="0" fontId="48" fillId="17" borderId="0" xfId="0" applyFont="1" applyFill="1" applyBorder="1" applyAlignment="1">
      <alignment horizontal="center" vertical="center"/>
    </xf>
    <xf numFmtId="0" fontId="8" fillId="17" borderId="11" xfId="0" applyFont="1" applyFill="1" applyBorder="1" applyAlignment="1">
      <alignment horizontal="center" vertical="center"/>
    </xf>
    <xf numFmtId="0" fontId="9" fillId="17" borderId="10" xfId="0" applyFont="1" applyFill="1" applyBorder="1" applyAlignment="1">
      <alignment horizontal="center" vertical="center"/>
    </xf>
    <xf numFmtId="0" fontId="8" fillId="17" borderId="8" xfId="0" applyFont="1" applyFill="1" applyBorder="1" applyAlignment="1">
      <alignment horizontal="center" vertical="center"/>
    </xf>
    <xf numFmtId="0" fontId="49" fillId="17" borderId="0" xfId="0" applyFont="1" applyFill="1" applyBorder="1" applyAlignment="1">
      <alignment horizontal="center" vertical="center"/>
    </xf>
    <xf numFmtId="0" fontId="8" fillId="24" borderId="1" xfId="0" applyFont="1" applyFill="1" applyBorder="1" applyAlignment="1">
      <alignment horizontal="center" wrapText="1"/>
    </xf>
    <xf numFmtId="0" fontId="8" fillId="24" borderId="12" xfId="0" applyFont="1" applyFill="1" applyBorder="1" applyAlignment="1">
      <alignment horizontal="center" wrapText="1"/>
    </xf>
    <xf numFmtId="0" fontId="8" fillId="0" borderId="1" xfId="0" applyFont="1" applyFill="1" applyBorder="1" applyAlignment="1">
      <alignment horizontal="center"/>
    </xf>
    <xf numFmtId="0" fontId="8" fillId="0" borderId="12" xfId="0" applyFont="1" applyFill="1" applyBorder="1" applyAlignment="1">
      <alignment horizontal="center"/>
    </xf>
    <xf numFmtId="0" fontId="19" fillId="0" borderId="1" xfId="0" applyFont="1" applyFill="1" applyBorder="1" applyAlignment="1">
      <alignment horizontal="center"/>
    </xf>
    <xf numFmtId="0" fontId="19" fillId="0" borderId="12" xfId="0" applyFont="1" applyFill="1" applyBorder="1" applyAlignment="1">
      <alignment horizontal="center"/>
    </xf>
    <xf numFmtId="0" fontId="80" fillId="0" borderId="0" xfId="0" applyFont="1" applyBorder="1"/>
    <xf numFmtId="0" fontId="8" fillId="91" borderId="36" xfId="0" applyFont="1" applyFill="1" applyBorder="1" applyAlignment="1">
      <alignment horizontal="center" vertical="center"/>
    </xf>
    <xf numFmtId="0" fontId="8" fillId="91" borderId="6" xfId="0" applyFont="1" applyFill="1" applyBorder="1" applyAlignment="1">
      <alignment horizontal="center" vertical="center"/>
    </xf>
    <xf numFmtId="0" fontId="8" fillId="91" borderId="36" xfId="0" applyFont="1" applyFill="1" applyBorder="1" applyAlignment="1">
      <alignment horizontal="center" vertical="center" wrapText="1"/>
    </xf>
    <xf numFmtId="0" fontId="26" fillId="0" borderId="0" xfId="0" applyFont="1" applyFill="1" applyAlignment="1">
      <alignment horizontal="center" vertical="center"/>
    </xf>
    <xf numFmtId="0" fontId="13" fillId="0" borderId="0" xfId="0" applyFont="1" applyFill="1" applyAlignment="1">
      <alignment vertical="center"/>
    </xf>
    <xf numFmtId="0" fontId="13" fillId="0" borderId="0" xfId="0" applyFont="1" applyFill="1"/>
    <xf numFmtId="3" fontId="10" fillId="0" borderId="0" xfId="2" applyFont="1" applyFill="1" applyAlignment="1">
      <alignment vertical="center"/>
    </xf>
    <xf numFmtId="0" fontId="8" fillId="17" borderId="10" xfId="0" applyFont="1" applyFill="1" applyBorder="1" applyAlignment="1">
      <alignment horizontal="center" vertical="center"/>
    </xf>
    <xf numFmtId="0" fontId="8" fillId="17" borderId="11" xfId="0" applyFont="1" applyFill="1" applyBorder="1" applyAlignment="1">
      <alignment horizontal="center"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48" fillId="17" borderId="0" xfId="0" applyFont="1" applyFill="1" applyBorder="1" applyAlignment="1">
      <alignment horizontal="center" vertical="center"/>
    </xf>
    <xf numFmtId="0" fontId="0" fillId="29" borderId="0" xfId="0" applyFill="1" applyAlignment="1">
      <alignment horizontal="center"/>
    </xf>
    <xf numFmtId="0" fontId="8" fillId="17" borderId="36" xfId="0" applyFont="1" applyFill="1" applyBorder="1" applyAlignment="1">
      <alignment horizontal="center" vertical="center"/>
    </xf>
    <xf numFmtId="0" fontId="8" fillId="17" borderId="8" xfId="0" applyFont="1" applyFill="1" applyBorder="1" applyAlignment="1">
      <alignment horizontal="center" vertical="center"/>
    </xf>
    <xf numFmtId="0" fontId="49" fillId="17" borderId="0" xfId="0" applyFont="1" applyFill="1" applyBorder="1" applyAlignment="1">
      <alignment horizontal="center" vertical="center"/>
    </xf>
    <xf numFmtId="0" fontId="8" fillId="17" borderId="12" xfId="0" applyFont="1" applyFill="1" applyBorder="1" applyAlignment="1">
      <alignment horizontal="center" vertical="center"/>
    </xf>
    <xf numFmtId="0" fontId="8" fillId="91" borderId="36" xfId="0" applyFont="1" applyFill="1" applyBorder="1" applyAlignment="1">
      <alignment horizontal="center" vertical="center" wrapText="1"/>
    </xf>
    <xf numFmtId="0" fontId="8" fillId="91" borderId="36" xfId="0" applyFont="1" applyFill="1" applyBorder="1" applyAlignment="1">
      <alignment horizontal="center" vertical="center"/>
    </xf>
    <xf numFmtId="0" fontId="8" fillId="91" borderId="6" xfId="0" applyFont="1" applyFill="1" applyBorder="1" applyAlignment="1">
      <alignment horizontal="center"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8" fillId="17" borderId="10" xfId="0" applyFont="1" applyFill="1" applyBorder="1" applyAlignment="1">
      <alignment horizontal="center" vertical="center"/>
    </xf>
    <xf numFmtId="0" fontId="48" fillId="17" borderId="0" xfId="0" applyFont="1" applyFill="1" applyBorder="1" applyAlignment="1">
      <alignment horizontal="center" vertical="center"/>
    </xf>
    <xf numFmtId="0" fontId="8" fillId="17" borderId="11" xfId="0" applyFont="1" applyFill="1" applyBorder="1" applyAlignment="1">
      <alignment horizontal="center" vertical="center"/>
    </xf>
    <xf numFmtId="0" fontId="9" fillId="17" borderId="10" xfId="0" applyFont="1" applyFill="1" applyBorder="1" applyAlignment="1">
      <alignment horizontal="center" vertical="center"/>
    </xf>
    <xf numFmtId="0" fontId="8" fillId="17" borderId="36" xfId="0" applyFont="1" applyFill="1" applyBorder="1" applyAlignment="1">
      <alignment horizontal="center" vertical="center"/>
    </xf>
    <xf numFmtId="0" fontId="8" fillId="17" borderId="8" xfId="0" applyFont="1" applyFill="1" applyBorder="1" applyAlignment="1">
      <alignment horizontal="center" vertical="center"/>
    </xf>
    <xf numFmtId="0" fontId="49" fillId="17" borderId="0" xfId="0" applyFont="1" applyFill="1" applyBorder="1" applyAlignment="1">
      <alignment horizontal="center" vertical="center"/>
    </xf>
    <xf numFmtId="0" fontId="8" fillId="17" borderId="12" xfId="0" applyFont="1" applyFill="1" applyBorder="1" applyAlignment="1">
      <alignment horizontal="center" vertical="center"/>
    </xf>
    <xf numFmtId="0" fontId="8" fillId="91" borderId="36" xfId="0" applyFont="1" applyFill="1" applyBorder="1" applyAlignment="1">
      <alignment horizontal="center" vertical="center"/>
    </xf>
    <xf numFmtId="0" fontId="8" fillId="91" borderId="6" xfId="0" applyFont="1" applyFill="1" applyBorder="1" applyAlignment="1">
      <alignment horizontal="center" vertical="center"/>
    </xf>
    <xf numFmtId="0" fontId="8" fillId="91" borderId="36" xfId="0" applyFont="1" applyFill="1" applyBorder="1" applyAlignment="1">
      <alignment horizontal="center" vertical="center" wrapText="1"/>
    </xf>
    <xf numFmtId="0" fontId="19" fillId="17" borderId="0" xfId="0" applyFont="1" applyFill="1" applyBorder="1" applyAlignment="1">
      <alignment horizontal="center" vertical="center"/>
    </xf>
    <xf numFmtId="0" fontId="9" fillId="17" borderId="13" xfId="0" applyFont="1" applyFill="1" applyBorder="1" applyAlignment="1">
      <alignment vertical="center"/>
    </xf>
    <xf numFmtId="0" fontId="0" fillId="0" borderId="14" xfId="0" applyFont="1" applyFill="1" applyBorder="1" applyAlignment="1">
      <alignment horizontal="center" vertical="center"/>
    </xf>
    <xf numFmtId="0" fontId="9" fillId="13" borderId="25" xfId="0" applyFont="1" applyFill="1" applyBorder="1" applyAlignment="1">
      <alignment vertical="center"/>
    </xf>
    <xf numFmtId="0" fontId="49" fillId="17" borderId="0" xfId="0" applyFont="1" applyFill="1" applyBorder="1" applyAlignment="1">
      <alignment horizontal="right" vertical="center"/>
    </xf>
    <xf numFmtId="0" fontId="49" fillId="17" borderId="0" xfId="0" applyNumberFormat="1" applyFont="1" applyFill="1" applyBorder="1" applyAlignment="1">
      <alignment vertical="center"/>
    </xf>
    <xf numFmtId="169" fontId="49" fillId="17" borderId="14" xfId="0" applyNumberFormat="1" applyFont="1" applyFill="1" applyBorder="1" applyAlignment="1">
      <alignment vertical="center"/>
    </xf>
    <xf numFmtId="3" fontId="25" fillId="17" borderId="14" xfId="0" applyNumberFormat="1" applyFont="1" applyFill="1" applyBorder="1" applyAlignment="1">
      <alignment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48" fillId="17" borderId="0" xfId="0" applyFont="1" applyFill="1" applyBorder="1" applyAlignment="1">
      <alignment horizontal="center" vertical="center"/>
    </xf>
    <xf numFmtId="0" fontId="9" fillId="17" borderId="10" xfId="0" applyFont="1" applyFill="1" applyBorder="1" applyAlignment="1">
      <alignment horizontal="center" vertical="center"/>
    </xf>
    <xf numFmtId="0" fontId="0" fillId="29" borderId="0" xfId="0" applyFill="1" applyAlignment="1">
      <alignment horizontal="center"/>
    </xf>
    <xf numFmtId="0" fontId="8" fillId="17" borderId="36" xfId="0" applyFont="1" applyFill="1" applyBorder="1" applyAlignment="1">
      <alignment horizontal="center" vertical="center"/>
    </xf>
    <xf numFmtId="0" fontId="8" fillId="17" borderId="8" xfId="0" applyFont="1" applyFill="1" applyBorder="1" applyAlignment="1">
      <alignment horizontal="center" vertical="center"/>
    </xf>
    <xf numFmtId="0" fontId="49" fillId="17" borderId="0" xfId="0" applyFont="1" applyFill="1" applyBorder="1" applyAlignment="1">
      <alignment horizontal="center" vertical="center"/>
    </xf>
    <xf numFmtId="0" fontId="8" fillId="17" borderId="12" xfId="0" applyFont="1" applyFill="1" applyBorder="1" applyAlignment="1">
      <alignment horizontal="center" vertical="center"/>
    </xf>
    <xf numFmtId="0" fontId="8" fillId="91" borderId="36" xfId="0" applyFont="1" applyFill="1" applyBorder="1" applyAlignment="1">
      <alignment horizontal="center" vertical="center"/>
    </xf>
    <xf numFmtId="0" fontId="8" fillId="91" borderId="6" xfId="0" applyFont="1" applyFill="1" applyBorder="1" applyAlignment="1">
      <alignment horizontal="center" vertical="center"/>
    </xf>
    <xf numFmtId="0" fontId="8" fillId="91" borderId="36" xfId="0" applyFont="1" applyFill="1" applyBorder="1" applyAlignment="1">
      <alignment horizontal="center" vertical="center" wrapText="1"/>
    </xf>
    <xf numFmtId="0" fontId="8" fillId="91" borderId="1" xfId="0" applyFont="1" applyFill="1" applyBorder="1" applyAlignment="1">
      <alignment horizontal="center" vertical="center"/>
    </xf>
    <xf numFmtId="0" fontId="8" fillId="91" borderId="0" xfId="0" applyFont="1" applyFill="1" applyBorder="1" applyAlignment="1">
      <alignment horizontal="center" vertical="center"/>
    </xf>
    <xf numFmtId="0" fontId="8" fillId="91" borderId="12" xfId="0" applyFont="1" applyFill="1" applyBorder="1" applyAlignment="1">
      <alignment horizontal="center" vertical="center"/>
    </xf>
    <xf numFmtId="9" fontId="49" fillId="17" borderId="7" xfId="0" applyNumberFormat="1" applyFont="1" applyFill="1" applyBorder="1" applyAlignment="1">
      <alignment vertical="center"/>
    </xf>
    <xf numFmtId="9" fontId="8" fillId="17" borderId="10" xfId="3" applyFont="1" applyFill="1" applyBorder="1" applyAlignment="1">
      <alignment horizontal="center" vertical="center"/>
    </xf>
    <xf numFmtId="3" fontId="8" fillId="17" borderId="6" xfId="0" applyNumberFormat="1" applyFont="1" applyFill="1" applyBorder="1" applyAlignment="1">
      <alignment vertical="center"/>
    </xf>
    <xf numFmtId="3" fontId="9" fillId="17" borderId="6" xfId="0" applyNumberFormat="1" applyFont="1" applyFill="1" applyBorder="1" applyAlignment="1">
      <alignment vertical="center"/>
    </xf>
    <xf numFmtId="3" fontId="9" fillId="17" borderId="1" xfId="2" applyFont="1" applyFill="1" applyBorder="1" applyAlignment="1">
      <alignment vertical="center"/>
    </xf>
    <xf numFmtId="3" fontId="48" fillId="17" borderId="1" xfId="2" applyFont="1" applyFill="1" applyBorder="1" applyAlignment="1">
      <alignment horizontal="center" vertical="center"/>
    </xf>
    <xf numFmtId="3" fontId="9" fillId="13" borderId="25" xfId="2" applyFont="1" applyFill="1" applyBorder="1" applyAlignment="1">
      <alignment vertical="center"/>
    </xf>
    <xf numFmtId="3" fontId="8" fillId="17" borderId="0" xfId="2" applyFont="1" applyFill="1" applyBorder="1" applyAlignment="1">
      <alignment horizontal="center" vertical="center"/>
    </xf>
    <xf numFmtId="3" fontId="49" fillId="17" borderId="11" xfId="2" applyFont="1" applyFill="1" applyBorder="1" applyAlignment="1">
      <alignment horizontal="center" vertical="center"/>
    </xf>
    <xf numFmtId="3" fontId="49" fillId="17" borderId="1" xfId="2" applyFont="1" applyFill="1" applyBorder="1" applyAlignment="1">
      <alignment horizontal="center" vertical="center"/>
    </xf>
    <xf numFmtId="3" fontId="49" fillId="17" borderId="0" xfId="2" applyFont="1" applyFill="1" applyBorder="1" applyAlignment="1">
      <alignment horizontal="center" vertical="center"/>
    </xf>
    <xf numFmtId="3" fontId="49" fillId="17" borderId="12" xfId="2" applyFont="1" applyFill="1" applyBorder="1" applyAlignment="1">
      <alignment horizontal="center" vertical="center"/>
    </xf>
    <xf numFmtId="3" fontId="8" fillId="17" borderId="1" xfId="2" applyFont="1" applyFill="1" applyBorder="1" applyAlignment="1">
      <alignment horizontal="center" vertical="center"/>
    </xf>
    <xf numFmtId="3" fontId="8" fillId="17" borderId="12" xfId="2" applyFont="1" applyFill="1" applyBorder="1" applyAlignment="1">
      <alignment horizontal="center"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48" fillId="17" borderId="0" xfId="0" applyFont="1" applyFill="1" applyBorder="1" applyAlignment="1">
      <alignment horizontal="center" vertical="center"/>
    </xf>
    <xf numFmtId="0" fontId="8" fillId="17" borderId="36" xfId="0" applyFont="1" applyFill="1" applyBorder="1" applyAlignment="1">
      <alignment horizontal="center" vertical="center"/>
    </xf>
    <xf numFmtId="0" fontId="8" fillId="17" borderId="8" xfId="0" applyFont="1" applyFill="1" applyBorder="1" applyAlignment="1">
      <alignment horizontal="center" vertical="center"/>
    </xf>
    <xf numFmtId="0" fontId="49" fillId="17" borderId="0" xfId="0" applyFont="1" applyFill="1" applyBorder="1" applyAlignment="1">
      <alignment horizontal="center" vertical="center"/>
    </xf>
    <xf numFmtId="0" fontId="8" fillId="17" borderId="12" xfId="0" applyFont="1" applyFill="1" applyBorder="1" applyAlignment="1">
      <alignment horizontal="center" vertical="center"/>
    </xf>
    <xf numFmtId="0" fontId="8" fillId="91" borderId="36" xfId="0" applyFont="1" applyFill="1" applyBorder="1" applyAlignment="1">
      <alignment horizontal="center" vertical="center"/>
    </xf>
    <xf numFmtId="0" fontId="8" fillId="91" borderId="6" xfId="0" applyFont="1" applyFill="1" applyBorder="1" applyAlignment="1">
      <alignment horizontal="center" vertical="center"/>
    </xf>
    <xf numFmtId="0" fontId="8" fillId="91" borderId="36" xfId="0" applyFont="1" applyFill="1" applyBorder="1" applyAlignment="1">
      <alignment horizontal="center" vertical="center" wrapText="1"/>
    </xf>
    <xf numFmtId="3" fontId="49" fillId="17" borderId="1" xfId="2" applyFont="1" applyFill="1" applyBorder="1" applyAlignment="1">
      <alignment horizontal="center" vertical="center"/>
    </xf>
    <xf numFmtId="3" fontId="49" fillId="17" borderId="0" xfId="2" applyFont="1" applyFill="1" applyBorder="1" applyAlignment="1">
      <alignment horizontal="center" vertical="center"/>
    </xf>
    <xf numFmtId="3" fontId="49" fillId="17" borderId="12" xfId="2" applyFont="1" applyFill="1" applyBorder="1" applyAlignment="1">
      <alignment horizontal="center" vertical="center"/>
    </xf>
    <xf numFmtId="3" fontId="8" fillId="13" borderId="7" xfId="2" applyFont="1" applyFill="1" applyBorder="1" applyAlignment="1">
      <alignment vertical="center"/>
    </xf>
    <xf numFmtId="3" fontId="8" fillId="13" borderId="14" xfId="2" applyFont="1" applyFill="1" applyBorder="1" applyAlignment="1">
      <alignment vertical="center"/>
    </xf>
    <xf numFmtId="3" fontId="9" fillId="13" borderId="26" xfId="0" applyNumberFormat="1" applyFont="1" applyFill="1" applyBorder="1" applyAlignment="1">
      <alignment vertical="center"/>
    </xf>
    <xf numFmtId="3" fontId="8" fillId="13" borderId="26" xfId="0" applyNumberFormat="1" applyFont="1" applyFill="1" applyBorder="1" applyAlignment="1">
      <alignment vertical="center"/>
    </xf>
    <xf numFmtId="3" fontId="9" fillId="13" borderId="14" xfId="2" applyFont="1" applyFill="1" applyBorder="1" applyAlignment="1">
      <alignment vertical="center"/>
    </xf>
    <xf numFmtId="3" fontId="9" fillId="17" borderId="14" xfId="2" applyFont="1" applyFill="1" applyBorder="1" applyAlignment="1">
      <alignment vertical="center"/>
    </xf>
    <xf numFmtId="3" fontId="9" fillId="17" borderId="15" xfId="2" applyFont="1" applyFill="1" applyBorder="1" applyAlignment="1">
      <alignment vertical="center"/>
    </xf>
    <xf numFmtId="0" fontId="8" fillId="17" borderId="10" xfId="0" applyFont="1" applyFill="1" applyBorder="1" applyAlignment="1">
      <alignment horizontal="center"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48" fillId="17" borderId="0" xfId="0" applyFont="1" applyFill="1" applyBorder="1" applyAlignment="1">
      <alignment horizontal="center" vertical="center"/>
    </xf>
    <xf numFmtId="0" fontId="9" fillId="17" borderId="10" xfId="0" applyFont="1" applyFill="1" applyBorder="1" applyAlignment="1">
      <alignment horizontal="center" vertical="center"/>
    </xf>
    <xf numFmtId="0" fontId="8" fillId="17" borderId="36" xfId="0" applyFont="1" applyFill="1" applyBorder="1" applyAlignment="1">
      <alignment horizontal="center" vertical="center"/>
    </xf>
    <xf numFmtId="0" fontId="8" fillId="17" borderId="8" xfId="0" applyFont="1" applyFill="1" applyBorder="1" applyAlignment="1">
      <alignment horizontal="center" vertical="center"/>
    </xf>
    <xf numFmtId="0" fontId="49" fillId="17" borderId="0" xfId="0" applyFont="1" applyFill="1" applyBorder="1" applyAlignment="1">
      <alignment horizontal="center" vertical="center"/>
    </xf>
    <xf numFmtId="9" fontId="8" fillId="17" borderId="10" xfId="3" applyFont="1" applyFill="1" applyBorder="1" applyAlignment="1">
      <alignment horizontal="center" vertical="center"/>
    </xf>
    <xf numFmtId="0" fontId="8" fillId="17" borderId="12" xfId="0" applyFont="1" applyFill="1" applyBorder="1" applyAlignment="1">
      <alignment horizontal="center" vertical="center"/>
    </xf>
    <xf numFmtId="0" fontId="8" fillId="91" borderId="36" xfId="0" applyFont="1" applyFill="1" applyBorder="1" applyAlignment="1">
      <alignment horizontal="center" vertical="center"/>
    </xf>
    <xf numFmtId="0" fontId="8" fillId="91" borderId="6" xfId="0" applyFont="1" applyFill="1" applyBorder="1" applyAlignment="1">
      <alignment horizontal="center" vertical="center"/>
    </xf>
    <xf numFmtId="0" fontId="8" fillId="91" borderId="36" xfId="0" applyFont="1" applyFill="1" applyBorder="1" applyAlignment="1">
      <alignment horizontal="center" vertical="center" wrapText="1"/>
    </xf>
    <xf numFmtId="0" fontId="8" fillId="91" borderId="1" xfId="0" applyFont="1" applyFill="1" applyBorder="1" applyAlignment="1">
      <alignment horizontal="center" vertical="center"/>
    </xf>
    <xf numFmtId="0" fontId="8" fillId="91" borderId="12" xfId="0" applyFont="1" applyFill="1" applyBorder="1" applyAlignment="1">
      <alignment horizontal="center" vertical="center"/>
    </xf>
    <xf numFmtId="0" fontId="8" fillId="91" borderId="0" xfId="0" applyFont="1" applyFill="1" applyBorder="1" applyAlignment="1">
      <alignment horizontal="center" vertical="center"/>
    </xf>
    <xf numFmtId="3" fontId="49" fillId="17" borderId="1" xfId="2" applyFont="1" applyFill="1" applyBorder="1" applyAlignment="1">
      <alignment horizontal="center" vertical="center"/>
    </xf>
    <xf numFmtId="3" fontId="49" fillId="17" borderId="0" xfId="2" applyFont="1" applyFill="1" applyBorder="1" applyAlignment="1">
      <alignment horizontal="center" vertical="center"/>
    </xf>
    <xf numFmtId="3" fontId="49" fillId="17" borderId="12" xfId="2" applyFont="1" applyFill="1" applyBorder="1" applyAlignment="1">
      <alignment horizontal="center" vertical="center"/>
    </xf>
    <xf numFmtId="0" fontId="9" fillId="17" borderId="0" xfId="0" applyFont="1" applyFill="1" applyBorder="1" applyAlignment="1">
      <alignment horizontal="center" vertical="center"/>
    </xf>
    <xf numFmtId="3" fontId="9" fillId="13" borderId="8" xfId="0" applyNumberFormat="1" applyFont="1" applyFill="1" applyBorder="1" applyAlignment="1">
      <alignment vertical="center"/>
    </xf>
    <xf numFmtId="3" fontId="8" fillId="17" borderId="8" xfId="0" applyNumberFormat="1" applyFont="1" applyFill="1" applyBorder="1" applyAlignment="1">
      <alignment vertical="center"/>
    </xf>
    <xf numFmtId="0" fontId="9" fillId="17" borderId="12" xfId="0" applyFont="1" applyFill="1" applyBorder="1" applyAlignment="1">
      <alignment horizontal="center" vertical="center"/>
    </xf>
    <xf numFmtId="3" fontId="8" fillId="13" borderId="14" xfId="0" applyNumberFormat="1" applyFont="1" applyFill="1" applyBorder="1" applyAlignment="1">
      <alignment vertical="center"/>
    </xf>
    <xf numFmtId="3" fontId="48" fillId="13" borderId="14" xfId="0" applyNumberFormat="1" applyFont="1" applyFill="1" applyBorder="1" applyAlignment="1">
      <alignment vertical="center"/>
    </xf>
    <xf numFmtId="3" fontId="17" fillId="13" borderId="14" xfId="0" applyNumberFormat="1" applyFont="1" applyFill="1" applyBorder="1" applyAlignment="1">
      <alignment vertical="center"/>
    </xf>
    <xf numFmtId="0" fontId="9" fillId="17" borderId="36" xfId="0" applyFont="1" applyFill="1" applyBorder="1" applyAlignment="1">
      <alignment vertical="center"/>
    </xf>
    <xf numFmtId="0" fontId="12" fillId="17" borderId="14" xfId="0" applyFont="1" applyFill="1" applyBorder="1" applyAlignment="1">
      <alignment vertical="center"/>
    </xf>
    <xf numFmtId="0" fontId="9" fillId="17" borderId="8" xfId="0" applyFont="1" applyFill="1" applyBorder="1" applyAlignment="1">
      <alignment vertical="center"/>
    </xf>
    <xf numFmtId="0" fontId="8" fillId="17" borderId="8" xfId="0" applyFont="1" applyFill="1" applyBorder="1" applyAlignment="1">
      <alignment vertical="center"/>
    </xf>
    <xf numFmtId="49" fontId="8" fillId="17" borderId="7" xfId="0" applyNumberFormat="1" applyFont="1" applyFill="1" applyBorder="1" applyAlignment="1">
      <alignment vertical="center"/>
    </xf>
    <xf numFmtId="49" fontId="8" fillId="17" borderId="14" xfId="0" applyNumberFormat="1" applyFont="1" applyFill="1" applyBorder="1" applyAlignment="1">
      <alignment vertical="center"/>
    </xf>
    <xf numFmtId="49" fontId="49" fillId="17" borderId="14" xfId="0" applyNumberFormat="1" applyFont="1" applyFill="1" applyBorder="1" applyAlignment="1">
      <alignment vertical="center"/>
    </xf>
    <xf numFmtId="0" fontId="9" fillId="17" borderId="12" xfId="0" applyFont="1" applyFill="1" applyBorder="1" applyAlignment="1">
      <alignment horizontal="right" vertical="center"/>
    </xf>
    <xf numFmtId="3" fontId="8" fillId="13" borderId="8" xfId="0" applyNumberFormat="1" applyFont="1" applyFill="1" applyBorder="1" applyAlignment="1">
      <alignment vertical="center"/>
    </xf>
    <xf numFmtId="3" fontId="9" fillId="17" borderId="1" xfId="2" applyFont="1" applyFill="1" applyBorder="1" applyAlignment="1">
      <alignment horizontal="center" vertical="center"/>
    </xf>
    <xf numFmtId="3" fontId="9" fillId="17" borderId="0" xfId="2" applyFont="1" applyFill="1" applyBorder="1" applyAlignment="1">
      <alignment horizontal="center" vertical="center"/>
    </xf>
    <xf numFmtId="3" fontId="9" fillId="17" borderId="10" xfId="2" applyFont="1" applyFill="1" applyBorder="1" applyAlignment="1">
      <alignment horizontal="center" vertical="center"/>
    </xf>
    <xf numFmtId="3" fontId="36" fillId="17" borderId="1" xfId="2" applyFont="1" applyFill="1" applyBorder="1" applyAlignment="1">
      <alignment horizontal="center" vertical="center"/>
    </xf>
    <xf numFmtId="3" fontId="36" fillId="17" borderId="0" xfId="2" applyFont="1" applyFill="1" applyBorder="1" applyAlignment="1">
      <alignment horizontal="center" vertical="center"/>
    </xf>
    <xf numFmtId="0" fontId="8" fillId="17" borderId="10" xfId="0" applyFont="1" applyFill="1" applyBorder="1" applyAlignment="1">
      <alignment horizontal="center"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48" fillId="17" borderId="0" xfId="0" applyFont="1" applyFill="1" applyBorder="1" applyAlignment="1">
      <alignment horizontal="center" vertical="center"/>
    </xf>
    <xf numFmtId="3" fontId="9" fillId="17" borderId="37" xfId="2" applyFont="1" applyFill="1" applyBorder="1" applyAlignment="1">
      <alignment horizontal="center" vertical="center"/>
    </xf>
    <xf numFmtId="3" fontId="9" fillId="17" borderId="11" xfId="2" applyFont="1" applyFill="1" applyBorder="1" applyAlignment="1">
      <alignment horizontal="center" vertical="center"/>
    </xf>
    <xf numFmtId="0" fontId="9" fillId="17" borderId="10" xfId="0" applyFont="1" applyFill="1" applyBorder="1" applyAlignment="1">
      <alignment horizontal="center" vertical="center"/>
    </xf>
    <xf numFmtId="0" fontId="9" fillId="17" borderId="11" xfId="0" applyFont="1" applyFill="1" applyBorder="1" applyAlignment="1">
      <alignment horizontal="center" vertical="center"/>
    </xf>
    <xf numFmtId="3" fontId="35" fillId="17" borderId="12" xfId="2" applyFont="1" applyFill="1" applyBorder="1" applyAlignment="1">
      <alignment horizontal="center" vertical="center"/>
    </xf>
    <xf numFmtId="0" fontId="8" fillId="17" borderId="36" xfId="0" applyFont="1" applyFill="1" applyBorder="1" applyAlignment="1">
      <alignment horizontal="center" vertical="center"/>
    </xf>
    <xf numFmtId="0" fontId="8" fillId="17" borderId="8" xfId="0" applyFont="1" applyFill="1" applyBorder="1" applyAlignment="1">
      <alignment horizontal="center" vertical="center"/>
    </xf>
    <xf numFmtId="0" fontId="49" fillId="17" borderId="0" xfId="0" applyFont="1" applyFill="1" applyBorder="1" applyAlignment="1">
      <alignment horizontal="center" vertical="center"/>
    </xf>
    <xf numFmtId="0" fontId="9" fillId="17" borderId="0" xfId="0" applyFont="1" applyFill="1" applyBorder="1" applyAlignment="1">
      <alignment horizontal="center" vertical="center"/>
    </xf>
    <xf numFmtId="0" fontId="8" fillId="91" borderId="37" xfId="0" applyFont="1" applyFill="1" applyBorder="1" applyAlignment="1">
      <alignment horizontal="center" vertical="center" wrapText="1"/>
    </xf>
    <xf numFmtId="0" fontId="8" fillId="91" borderId="1" xfId="0" applyFont="1" applyFill="1" applyBorder="1" applyAlignment="1">
      <alignment horizontal="center" vertical="center" wrapText="1"/>
    </xf>
    <xf numFmtId="9" fontId="8" fillId="17" borderId="10" xfId="3" applyFont="1" applyFill="1" applyBorder="1" applyAlignment="1">
      <alignment horizontal="center" vertical="center"/>
    </xf>
    <xf numFmtId="0" fontId="8" fillId="91" borderId="36" xfId="0" applyFont="1" applyFill="1" applyBorder="1" applyAlignment="1">
      <alignment horizontal="center" vertical="center"/>
    </xf>
    <xf numFmtId="0" fontId="8" fillId="91" borderId="6" xfId="0" applyFont="1" applyFill="1" applyBorder="1" applyAlignment="1">
      <alignment horizontal="center" vertical="center"/>
    </xf>
    <xf numFmtId="0" fontId="9" fillId="17" borderId="12" xfId="0" applyFont="1" applyFill="1" applyBorder="1" applyAlignment="1">
      <alignment horizontal="center" vertical="center"/>
    </xf>
    <xf numFmtId="3" fontId="35" fillId="17" borderId="1" xfId="2" applyFont="1" applyFill="1" applyBorder="1" applyAlignment="1">
      <alignment horizontal="center" vertical="center"/>
    </xf>
    <xf numFmtId="3" fontId="9" fillId="17" borderId="12" xfId="2" applyFont="1" applyFill="1" applyBorder="1" applyAlignment="1">
      <alignment horizontal="center" vertical="center"/>
    </xf>
    <xf numFmtId="3" fontId="49" fillId="17" borderId="0" xfId="2" applyFont="1" applyFill="1" applyBorder="1" applyAlignment="1">
      <alignment horizontal="center"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8" fillId="91" borderId="37" xfId="0" applyFont="1" applyFill="1" applyBorder="1" applyAlignment="1">
      <alignment horizontal="center" vertical="center"/>
    </xf>
    <xf numFmtId="0" fontId="8" fillId="17" borderId="10" xfId="0" applyFont="1" applyFill="1" applyBorder="1" applyAlignment="1">
      <alignment horizontal="center" vertical="center"/>
    </xf>
    <xf numFmtId="3" fontId="36" fillId="17" borderId="0" xfId="2" applyFont="1" applyFill="1" applyBorder="1" applyAlignment="1">
      <alignment horizontal="center" vertical="center"/>
    </xf>
    <xf numFmtId="3" fontId="9" fillId="17" borderId="0" xfId="2" applyFont="1" applyFill="1" applyBorder="1" applyAlignment="1">
      <alignment horizontal="center" vertical="center"/>
    </xf>
    <xf numFmtId="3" fontId="9" fillId="17" borderId="10" xfId="2" applyFont="1" applyFill="1" applyBorder="1" applyAlignment="1">
      <alignment horizontal="center" vertical="center"/>
    </xf>
    <xf numFmtId="3" fontId="9" fillId="17" borderId="37" xfId="2" applyFont="1" applyFill="1" applyBorder="1" applyAlignment="1">
      <alignment horizontal="center" vertical="center"/>
    </xf>
    <xf numFmtId="3" fontId="9" fillId="17" borderId="11" xfId="2" applyFont="1" applyFill="1" applyBorder="1" applyAlignment="1">
      <alignment horizontal="center" vertical="center"/>
    </xf>
    <xf numFmtId="0" fontId="48" fillId="17" borderId="0" xfId="0" applyFont="1" applyFill="1" applyBorder="1" applyAlignment="1">
      <alignment horizontal="center" vertical="center"/>
    </xf>
    <xf numFmtId="0" fontId="35" fillId="16" borderId="2" xfId="0" applyFont="1" applyFill="1" applyBorder="1" applyAlignment="1">
      <alignment horizontal="center" vertical="center"/>
    </xf>
    <xf numFmtId="0" fontId="36" fillId="16" borderId="4" xfId="0" applyFont="1" applyFill="1" applyBorder="1" applyAlignment="1">
      <alignment vertical="center"/>
    </xf>
    <xf numFmtId="0" fontId="44" fillId="16" borderId="3" xfId="0" applyFont="1" applyFill="1" applyBorder="1" applyAlignment="1">
      <alignment horizontal="center" vertical="center"/>
    </xf>
    <xf numFmtId="0" fontId="44" fillId="16" borderId="4" xfId="0" applyFont="1" applyFill="1" applyBorder="1" applyAlignment="1">
      <alignment horizontal="center" vertical="center"/>
    </xf>
    <xf numFmtId="0" fontId="36" fillId="19" borderId="2" xfId="0" applyFont="1" applyFill="1" applyBorder="1" applyAlignment="1">
      <alignment horizontal="center" vertical="center"/>
    </xf>
    <xf numFmtId="0" fontId="44" fillId="16" borderId="9" xfId="0" applyFont="1" applyFill="1" applyBorder="1" applyAlignment="1">
      <alignment horizontal="center" vertical="center"/>
    </xf>
    <xf numFmtId="0" fontId="44" fillId="16" borderId="10" xfId="0" applyFont="1" applyFill="1" applyBorder="1" applyAlignment="1">
      <alignment horizontal="center" vertical="center"/>
    </xf>
    <xf numFmtId="0" fontId="44" fillId="16" borderId="7" xfId="0" applyFont="1" applyFill="1" applyBorder="1" applyAlignment="1">
      <alignment horizontal="center" vertical="center"/>
    </xf>
    <xf numFmtId="0" fontId="44" fillId="16" borderId="14" xfId="0" applyFont="1" applyFill="1" applyBorder="1" applyAlignment="1">
      <alignment horizontal="center" vertical="center"/>
    </xf>
    <xf numFmtId="0" fontId="8" fillId="17" borderId="11" xfId="0" applyFont="1" applyFill="1" applyBorder="1" applyAlignment="1">
      <alignment horizontal="center" vertical="center"/>
    </xf>
    <xf numFmtId="3" fontId="35" fillId="17" borderId="0" xfId="2" applyFont="1" applyFill="1" applyBorder="1" applyAlignment="1">
      <alignment horizontal="center" vertical="center"/>
    </xf>
    <xf numFmtId="0" fontId="9" fillId="17" borderId="10" xfId="0" applyFont="1" applyFill="1" applyBorder="1" applyAlignment="1">
      <alignment horizontal="center" vertical="center"/>
    </xf>
    <xf numFmtId="0" fontId="9" fillId="17" borderId="11" xfId="0" applyFont="1" applyFill="1" applyBorder="1" applyAlignment="1">
      <alignment horizontal="center" vertical="center"/>
    </xf>
    <xf numFmtId="0" fontId="35" fillId="16" borderId="3" xfId="0" applyFont="1" applyFill="1" applyBorder="1" applyAlignment="1">
      <alignment horizontal="center" vertical="center"/>
    </xf>
    <xf numFmtId="0" fontId="8" fillId="17" borderId="36" xfId="0" applyFont="1" applyFill="1" applyBorder="1" applyAlignment="1">
      <alignment horizontal="center" vertical="center"/>
    </xf>
    <xf numFmtId="0" fontId="8" fillId="17" borderId="8" xfId="0" applyFont="1" applyFill="1" applyBorder="1" applyAlignment="1">
      <alignment horizontal="center" vertical="center"/>
    </xf>
    <xf numFmtId="0" fontId="49" fillId="17" borderId="0" xfId="0" applyFont="1" applyFill="1" applyBorder="1" applyAlignment="1">
      <alignment horizontal="center" vertical="center"/>
    </xf>
    <xf numFmtId="0" fontId="9" fillId="17" borderId="0" xfId="0" applyFont="1" applyFill="1" applyBorder="1" applyAlignment="1">
      <alignment horizontal="center" vertical="center"/>
    </xf>
    <xf numFmtId="0" fontId="9" fillId="17" borderId="12" xfId="0" applyFont="1" applyFill="1" applyBorder="1" applyAlignment="1">
      <alignment horizontal="center" vertical="center"/>
    </xf>
    <xf numFmtId="0" fontId="8" fillId="91" borderId="37" xfId="0" applyFont="1" applyFill="1" applyBorder="1" applyAlignment="1">
      <alignment horizontal="center" vertical="center" wrapText="1"/>
    </xf>
    <xf numFmtId="0" fontId="8" fillId="91" borderId="1" xfId="0" applyFont="1" applyFill="1" applyBorder="1" applyAlignment="1">
      <alignment horizontal="center" vertical="center" wrapText="1"/>
    </xf>
    <xf numFmtId="0" fontId="8" fillId="17" borderId="12" xfId="0" applyFont="1" applyFill="1" applyBorder="1" applyAlignment="1">
      <alignment horizontal="center" vertical="center"/>
    </xf>
    <xf numFmtId="9" fontId="8" fillId="17" borderId="10" xfId="3" applyFont="1" applyFill="1" applyBorder="1" applyAlignment="1">
      <alignment horizontal="center" vertical="center"/>
    </xf>
    <xf numFmtId="0" fontId="8" fillId="91" borderId="36" xfId="0" applyFont="1" applyFill="1" applyBorder="1" applyAlignment="1">
      <alignment horizontal="center" vertical="center"/>
    </xf>
    <xf numFmtId="0" fontId="8" fillId="91" borderId="6" xfId="0" applyFont="1" applyFill="1" applyBorder="1" applyAlignment="1">
      <alignment horizontal="center" vertical="center"/>
    </xf>
    <xf numFmtId="3" fontId="35" fillId="17" borderId="1" xfId="2" applyFont="1" applyFill="1" applyBorder="1" applyAlignment="1">
      <alignment horizontal="center" vertical="center"/>
    </xf>
    <xf numFmtId="3" fontId="9" fillId="17" borderId="7" xfId="2" applyFont="1" applyFill="1" applyBorder="1" applyAlignment="1">
      <alignment vertical="center"/>
    </xf>
    <xf numFmtId="3" fontId="36" fillId="17" borderId="10" xfId="2" applyFont="1" applyFill="1" applyBorder="1" applyAlignment="1">
      <alignment horizontal="center" vertical="center"/>
    </xf>
    <xf numFmtId="0" fontId="27" fillId="92" borderId="0" xfId="1" applyFont="1" applyFill="1" applyBorder="1" applyAlignment="1" applyProtection="1">
      <alignment horizontal="right" vertical="center"/>
    </xf>
    <xf numFmtId="0" fontId="29" fillId="92" borderId="0" xfId="1" applyFont="1" applyFill="1" applyBorder="1" applyAlignment="1" applyProtection="1">
      <alignment horizontal="center" vertical="center"/>
    </xf>
    <xf numFmtId="0" fontId="40" fillId="92" borderId="0" xfId="1" applyFont="1" applyFill="1" applyBorder="1" applyAlignment="1" applyProtection="1">
      <alignment horizontal="center" vertical="center"/>
    </xf>
    <xf numFmtId="0" fontId="26" fillId="92" borderId="0" xfId="1" applyFont="1" applyFill="1" applyBorder="1" applyAlignment="1" applyProtection="1">
      <alignment vertical="center"/>
    </xf>
    <xf numFmtId="1" fontId="8" fillId="13" borderId="14" xfId="0" applyNumberFormat="1" applyFont="1" applyFill="1" applyBorder="1" applyAlignment="1">
      <alignment vertical="center"/>
    </xf>
    <xf numFmtId="3" fontId="9" fillId="13" borderId="15" xfId="0" applyNumberFormat="1" applyFont="1" applyFill="1" applyBorder="1" applyAlignment="1">
      <alignment vertical="center"/>
    </xf>
    <xf numFmtId="3" fontId="9" fillId="17" borderId="1" xfId="2" applyFont="1" applyFill="1" applyBorder="1" applyAlignment="1">
      <alignment horizontal="center" vertical="center"/>
    </xf>
    <xf numFmtId="3" fontId="9" fillId="17" borderId="0" xfId="2" applyFont="1" applyFill="1" applyBorder="1" applyAlignment="1">
      <alignment horizontal="center" vertical="center"/>
    </xf>
    <xf numFmtId="3" fontId="9" fillId="17" borderId="10" xfId="2" applyFont="1" applyFill="1" applyBorder="1" applyAlignment="1">
      <alignment horizontal="center" vertical="center"/>
    </xf>
    <xf numFmtId="3" fontId="36" fillId="17" borderId="1" xfId="2" applyFont="1" applyFill="1" applyBorder="1" applyAlignment="1">
      <alignment horizontal="center" vertical="center"/>
    </xf>
    <xf numFmtId="3" fontId="36" fillId="17" borderId="0" xfId="2" applyFont="1" applyFill="1" applyBorder="1" applyAlignment="1">
      <alignment horizontal="center" vertical="center"/>
    </xf>
    <xf numFmtId="0" fontId="8" fillId="17" borderId="10" xfId="0" applyFont="1" applyFill="1" applyBorder="1" applyAlignment="1">
      <alignment horizontal="center"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48" fillId="17" borderId="0" xfId="0" applyFont="1" applyFill="1" applyBorder="1" applyAlignment="1">
      <alignment horizontal="center" vertical="center"/>
    </xf>
    <xf numFmtId="9" fontId="8" fillId="17" borderId="7" xfId="3" applyFont="1" applyFill="1" applyBorder="1" applyAlignment="1">
      <alignment horizontal="center" vertical="center"/>
    </xf>
    <xf numFmtId="9" fontId="8" fillId="17" borderId="15" xfId="3" applyFont="1" applyFill="1" applyBorder="1" applyAlignment="1">
      <alignment horizontal="center" vertical="center"/>
    </xf>
    <xf numFmtId="9" fontId="8" fillId="17" borderId="37" xfId="3" applyFont="1" applyFill="1" applyBorder="1" applyAlignment="1">
      <alignment horizontal="center" vertical="center"/>
    </xf>
    <xf numFmtId="9" fontId="8" fillId="17" borderId="11" xfId="3" applyFont="1" applyFill="1" applyBorder="1" applyAlignment="1">
      <alignment horizontal="center" vertical="center"/>
    </xf>
    <xf numFmtId="3" fontId="9" fillId="17" borderId="37" xfId="2" applyFont="1" applyFill="1" applyBorder="1" applyAlignment="1">
      <alignment horizontal="center" vertical="center"/>
    </xf>
    <xf numFmtId="3" fontId="9" fillId="17" borderId="11" xfId="2" applyFont="1" applyFill="1" applyBorder="1" applyAlignment="1">
      <alignment horizontal="center" vertical="center"/>
    </xf>
    <xf numFmtId="0" fontId="9" fillId="17" borderId="10" xfId="0" applyFont="1" applyFill="1" applyBorder="1" applyAlignment="1">
      <alignment horizontal="center" vertical="center"/>
    </xf>
    <xf numFmtId="0" fontId="9" fillId="17" borderId="11" xfId="0" applyFont="1" applyFill="1" applyBorder="1" applyAlignment="1">
      <alignment horizontal="center" vertical="center"/>
    </xf>
    <xf numFmtId="3" fontId="35" fillId="17" borderId="0" xfId="2" applyFont="1" applyFill="1" applyBorder="1" applyAlignment="1">
      <alignment horizontal="center" vertical="center"/>
    </xf>
    <xf numFmtId="3" fontId="35" fillId="17" borderId="12" xfId="2" applyFont="1" applyFill="1" applyBorder="1" applyAlignment="1">
      <alignment horizontal="center" vertical="center"/>
    </xf>
    <xf numFmtId="0" fontId="8" fillId="17" borderId="36" xfId="0" applyFont="1" applyFill="1" applyBorder="1" applyAlignment="1">
      <alignment horizontal="center" vertical="center"/>
    </xf>
    <xf numFmtId="0" fontId="8" fillId="17" borderId="8" xfId="0" applyFont="1" applyFill="1" applyBorder="1" applyAlignment="1">
      <alignment horizontal="center" vertical="center"/>
    </xf>
    <xf numFmtId="0" fontId="9" fillId="17" borderId="0" xfId="0" applyFont="1" applyFill="1" applyBorder="1" applyAlignment="1">
      <alignment horizontal="center" vertical="center"/>
    </xf>
    <xf numFmtId="0" fontId="8" fillId="91" borderId="37" xfId="0" applyFont="1" applyFill="1" applyBorder="1" applyAlignment="1">
      <alignment horizontal="center" vertical="center" wrapText="1"/>
    </xf>
    <xf numFmtId="0" fontId="8" fillId="91" borderId="1" xfId="0" applyFont="1" applyFill="1" applyBorder="1" applyAlignment="1">
      <alignment horizontal="center" vertical="center" wrapText="1"/>
    </xf>
    <xf numFmtId="9" fontId="8" fillId="17" borderId="10" xfId="3" applyFont="1" applyFill="1" applyBorder="1" applyAlignment="1">
      <alignment horizontal="center" vertical="center"/>
    </xf>
    <xf numFmtId="9" fontId="8" fillId="17" borderId="14" xfId="3" applyFont="1" applyFill="1" applyBorder="1" applyAlignment="1">
      <alignment horizontal="center" vertical="center"/>
    </xf>
    <xf numFmtId="0" fontId="8" fillId="91" borderId="36" xfId="0" applyFont="1" applyFill="1" applyBorder="1" applyAlignment="1">
      <alignment horizontal="center" vertical="center"/>
    </xf>
    <xf numFmtId="0" fontId="8" fillId="91" borderId="6" xfId="0" applyFont="1" applyFill="1" applyBorder="1" applyAlignment="1">
      <alignment horizontal="center" vertical="center"/>
    </xf>
    <xf numFmtId="0" fontId="9" fillId="17" borderId="12" xfId="0" applyFont="1" applyFill="1" applyBorder="1" applyAlignment="1">
      <alignment horizontal="center" vertical="center"/>
    </xf>
    <xf numFmtId="0" fontId="8" fillId="91" borderId="1" xfId="0" applyFont="1" applyFill="1" applyBorder="1" applyAlignment="1">
      <alignment horizontal="center" vertical="center"/>
    </xf>
    <xf numFmtId="0" fontId="8" fillId="91" borderId="0" xfId="0" applyFont="1" applyFill="1" applyBorder="1" applyAlignment="1">
      <alignment horizontal="center" vertical="center"/>
    </xf>
    <xf numFmtId="3" fontId="9" fillId="17" borderId="12" xfId="2" applyFont="1" applyFill="1" applyBorder="1" applyAlignment="1">
      <alignment horizontal="center" vertical="center"/>
    </xf>
    <xf numFmtId="3" fontId="35" fillId="17" borderId="1" xfId="2" applyFont="1" applyFill="1" applyBorder="1" applyAlignment="1">
      <alignment horizontal="center" vertical="center"/>
    </xf>
    <xf numFmtId="0" fontId="8" fillId="91" borderId="12" xfId="0" applyFont="1" applyFill="1" applyBorder="1" applyAlignment="1">
      <alignment horizontal="center" vertical="center"/>
    </xf>
    <xf numFmtId="3" fontId="49" fillId="17" borderId="0" xfId="2" applyFont="1" applyFill="1" applyBorder="1" applyAlignment="1">
      <alignment horizontal="center" vertical="center"/>
    </xf>
    <xf numFmtId="0" fontId="49" fillId="17" borderId="0" xfId="0" applyFont="1" applyFill="1" applyBorder="1" applyAlignment="1">
      <alignment horizontal="center" vertical="center"/>
    </xf>
    <xf numFmtId="3" fontId="8" fillId="17" borderId="1" xfId="0" applyNumberFormat="1" applyFont="1" applyFill="1" applyBorder="1" applyAlignment="1">
      <alignment horizontal="right" vertical="center"/>
    </xf>
    <xf numFmtId="3" fontId="8" fillId="17" borderId="1" xfId="2" applyFont="1" applyFill="1" applyBorder="1" applyAlignment="1">
      <alignment horizontal="right" vertical="center"/>
    </xf>
    <xf numFmtId="0" fontId="48" fillId="17" borderId="0" xfId="0" applyFont="1" applyFill="1" applyBorder="1" applyAlignment="1">
      <alignment horizontal="right" vertical="center"/>
    </xf>
    <xf numFmtId="165" fontId="49" fillId="17" borderId="0" xfId="0" applyNumberFormat="1" applyFont="1" applyFill="1" applyBorder="1" applyAlignment="1">
      <alignment vertical="center"/>
    </xf>
    <xf numFmtId="3" fontId="9" fillId="0" borderId="0" xfId="0" applyNumberFormat="1" applyFont="1" applyFill="1" applyBorder="1" applyAlignment="1">
      <alignment vertical="center"/>
    </xf>
    <xf numFmtId="9" fontId="8" fillId="17" borderId="37" xfId="3" applyFont="1" applyFill="1" applyBorder="1" applyAlignment="1">
      <alignment horizontal="center" vertical="center"/>
    </xf>
    <xf numFmtId="9" fontId="8" fillId="17" borderId="11" xfId="3" applyFont="1" applyFill="1" applyBorder="1" applyAlignment="1">
      <alignment horizontal="center" vertical="center"/>
    </xf>
    <xf numFmtId="9" fontId="8" fillId="17" borderId="7" xfId="3" applyFont="1" applyFill="1" applyBorder="1" applyAlignment="1">
      <alignment horizontal="center" vertical="center"/>
    </xf>
    <xf numFmtId="9" fontId="8" fillId="17" borderId="15" xfId="3" applyFont="1" applyFill="1" applyBorder="1" applyAlignment="1">
      <alignment horizontal="center"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9" fillId="17" borderId="25" xfId="0" applyFont="1" applyFill="1" applyBorder="1" applyAlignment="1">
      <alignment horizontal="center" vertical="center"/>
    </xf>
    <xf numFmtId="0" fontId="9" fillId="17" borderId="13" xfId="0" applyFont="1" applyFill="1" applyBorder="1" applyAlignment="1">
      <alignment horizontal="center" vertical="center"/>
    </xf>
    <xf numFmtId="0" fontId="9" fillId="17" borderId="4" xfId="0" applyFont="1" applyFill="1" applyBorder="1" applyAlignment="1">
      <alignment horizontal="center" vertical="center"/>
    </xf>
    <xf numFmtId="0" fontId="8" fillId="17" borderId="10" xfId="0" applyFont="1" applyFill="1" applyBorder="1" applyAlignment="1">
      <alignment horizontal="center" vertical="center"/>
    </xf>
    <xf numFmtId="0" fontId="48" fillId="17" borderId="0" xfId="0" applyFont="1" applyFill="1" applyBorder="1" applyAlignment="1">
      <alignment horizontal="center" vertical="center"/>
    </xf>
    <xf numFmtId="0" fontId="8" fillId="17" borderId="11" xfId="0" applyFont="1" applyFill="1" applyBorder="1" applyAlignment="1">
      <alignment horizontal="center" vertical="center"/>
    </xf>
    <xf numFmtId="0" fontId="9" fillId="17" borderId="10" xfId="0" applyFont="1" applyFill="1" applyBorder="1" applyAlignment="1">
      <alignment horizontal="center" vertical="center"/>
    </xf>
    <xf numFmtId="0" fontId="8" fillId="17" borderId="8" xfId="0" applyFont="1" applyFill="1" applyBorder="1" applyAlignment="1">
      <alignment horizontal="center" vertical="center"/>
    </xf>
    <xf numFmtId="0" fontId="49" fillId="17" borderId="0" xfId="0" applyFont="1" applyFill="1" applyBorder="1" applyAlignment="1">
      <alignment horizontal="center" vertical="center"/>
    </xf>
    <xf numFmtId="0" fontId="9" fillId="17" borderId="0" xfId="0" applyFont="1" applyFill="1" applyBorder="1" applyAlignment="1">
      <alignment horizontal="center" vertical="center"/>
    </xf>
    <xf numFmtId="0" fontId="9" fillId="17" borderId="12" xfId="0" applyFont="1" applyFill="1" applyBorder="1" applyAlignment="1">
      <alignment horizontal="center" vertical="center"/>
    </xf>
    <xf numFmtId="0" fontId="8" fillId="91" borderId="37" xfId="0" applyFont="1" applyFill="1" applyBorder="1" applyAlignment="1">
      <alignment horizontal="center" vertical="center" wrapText="1"/>
    </xf>
    <xf numFmtId="0" fontId="8" fillId="17" borderId="12" xfId="0" applyFont="1" applyFill="1" applyBorder="1" applyAlignment="1">
      <alignment horizontal="center" vertical="center"/>
    </xf>
    <xf numFmtId="9" fontId="8" fillId="17" borderId="10" xfId="3" applyFont="1" applyFill="1" applyBorder="1" applyAlignment="1">
      <alignment horizontal="center" vertical="center"/>
    </xf>
    <xf numFmtId="9" fontId="8" fillId="17" borderId="14" xfId="3" applyFont="1" applyFill="1" applyBorder="1" applyAlignment="1">
      <alignment horizontal="center" vertical="center"/>
    </xf>
    <xf numFmtId="0" fontId="8" fillId="91" borderId="36" xfId="0" applyFont="1" applyFill="1" applyBorder="1" applyAlignment="1">
      <alignment horizontal="center" vertical="center"/>
    </xf>
    <xf numFmtId="0" fontId="8" fillId="91" borderId="1" xfId="0" applyFont="1" applyFill="1" applyBorder="1" applyAlignment="1">
      <alignment horizontal="center" vertical="center"/>
    </xf>
    <xf numFmtId="0" fontId="8" fillId="91" borderId="0" xfId="0" applyFont="1" applyFill="1" applyBorder="1" applyAlignment="1">
      <alignment horizontal="center" vertical="center"/>
    </xf>
    <xf numFmtId="0" fontId="8" fillId="91" borderId="12" xfId="0" applyFont="1" applyFill="1" applyBorder="1" applyAlignment="1">
      <alignment horizontal="center" vertical="center"/>
    </xf>
    <xf numFmtId="3" fontId="49" fillId="17" borderId="1" xfId="2" applyFont="1" applyFill="1" applyBorder="1" applyAlignment="1">
      <alignment horizontal="center" vertical="center"/>
    </xf>
    <xf numFmtId="3" fontId="49" fillId="17" borderId="0" xfId="2" applyFont="1" applyFill="1" applyBorder="1" applyAlignment="1">
      <alignment horizontal="center" vertical="center"/>
    </xf>
    <xf numFmtId="3" fontId="49" fillId="17" borderId="12" xfId="2" applyFont="1" applyFill="1" applyBorder="1" applyAlignment="1">
      <alignment horizontal="center" vertical="center"/>
    </xf>
    <xf numFmtId="3" fontId="9" fillId="13" borderId="7" xfId="2" applyFont="1" applyFill="1" applyBorder="1" applyAlignment="1">
      <alignment vertical="center"/>
    </xf>
    <xf numFmtId="3" fontId="9" fillId="13" borderId="15" xfId="2" applyFont="1" applyFill="1" applyBorder="1" applyAlignment="1">
      <alignment vertical="center"/>
    </xf>
    <xf numFmtId="0" fontId="8" fillId="13" borderId="13" xfId="0" applyNumberFormat="1" applyFont="1" applyFill="1" applyBorder="1" applyAlignment="1">
      <alignment vertical="center"/>
    </xf>
    <xf numFmtId="0" fontId="8" fillId="0" borderId="0" xfId="0" applyNumberFormat="1" applyFont="1" applyAlignment="1">
      <alignment vertical="center"/>
    </xf>
    <xf numFmtId="0" fontId="8" fillId="17" borderId="10" xfId="0" applyNumberFormat="1" applyFont="1" applyFill="1" applyBorder="1" applyAlignment="1">
      <alignment vertical="center"/>
    </xf>
    <xf numFmtId="0" fontId="8" fillId="17" borderId="0" xfId="0" applyNumberFormat="1" applyFont="1" applyFill="1" applyBorder="1" applyAlignment="1">
      <alignment vertical="center"/>
    </xf>
    <xf numFmtId="0" fontId="8" fillId="17" borderId="5" xfId="0" applyNumberFormat="1" applyFont="1" applyFill="1" applyBorder="1" applyAlignment="1">
      <alignment horizontal="center" vertical="center"/>
    </xf>
    <xf numFmtId="0" fontId="8" fillId="17" borderId="8" xfId="0" applyNumberFormat="1" applyFont="1" applyFill="1" applyBorder="1" applyAlignment="1">
      <alignment horizontal="center" vertical="center"/>
    </xf>
    <xf numFmtId="0" fontId="8" fillId="0" borderId="23" xfId="0" applyNumberFormat="1" applyFont="1" applyFill="1" applyBorder="1" applyAlignment="1">
      <alignment vertical="center"/>
    </xf>
    <xf numFmtId="0" fontId="8" fillId="0" borderId="22" xfId="0" applyNumberFormat="1" applyFont="1" applyFill="1" applyBorder="1" applyAlignment="1">
      <alignment vertical="center"/>
    </xf>
    <xf numFmtId="0" fontId="9" fillId="17" borderId="4" xfId="0" applyFont="1" applyFill="1" applyBorder="1" applyAlignment="1">
      <alignment vertical="center"/>
    </xf>
    <xf numFmtId="0" fontId="8" fillId="91" borderId="37" xfId="0" applyFont="1" applyFill="1" applyBorder="1" applyAlignment="1">
      <alignment horizontal="center" vertical="center"/>
    </xf>
    <xf numFmtId="3" fontId="9" fillId="17" borderId="10" xfId="2" applyFont="1" applyFill="1" applyBorder="1" applyAlignment="1">
      <alignment horizontal="center" vertical="center"/>
    </xf>
    <xf numFmtId="3" fontId="36" fillId="17" borderId="1" xfId="2" applyFont="1" applyFill="1" applyBorder="1" applyAlignment="1">
      <alignment horizontal="center" vertical="center"/>
    </xf>
    <xf numFmtId="3" fontId="36" fillId="17" borderId="0" xfId="2" applyFont="1" applyFill="1" applyBorder="1" applyAlignment="1">
      <alignment horizontal="center" vertical="center"/>
    </xf>
    <xf numFmtId="3" fontId="36" fillId="17" borderId="12" xfId="2" applyFont="1" applyFill="1" applyBorder="1" applyAlignment="1">
      <alignment horizontal="center" vertical="center"/>
    </xf>
    <xf numFmtId="0" fontId="8" fillId="17" borderId="10" xfId="0" applyFont="1" applyFill="1" applyBorder="1" applyAlignment="1">
      <alignment horizontal="center"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48" fillId="17" borderId="0" xfId="0" applyFont="1" applyFill="1" applyBorder="1" applyAlignment="1">
      <alignment horizontal="center" vertical="center"/>
    </xf>
    <xf numFmtId="9" fontId="8" fillId="17" borderId="7" xfId="3" applyFont="1" applyFill="1" applyBorder="1" applyAlignment="1">
      <alignment horizontal="center" vertical="center"/>
    </xf>
    <xf numFmtId="9" fontId="8" fillId="17" borderId="15" xfId="3" applyFont="1" applyFill="1" applyBorder="1" applyAlignment="1">
      <alignment horizontal="center" vertical="center"/>
    </xf>
    <xf numFmtId="9" fontId="8" fillId="17" borderId="37" xfId="3" applyFont="1" applyFill="1" applyBorder="1" applyAlignment="1">
      <alignment horizontal="center" vertical="center"/>
    </xf>
    <xf numFmtId="9" fontId="8" fillId="17" borderId="11" xfId="3" applyFont="1" applyFill="1" applyBorder="1" applyAlignment="1">
      <alignment horizontal="center" vertical="center"/>
    </xf>
    <xf numFmtId="3" fontId="9" fillId="17" borderId="37" xfId="2" applyFont="1" applyFill="1" applyBorder="1" applyAlignment="1">
      <alignment horizontal="center" vertical="center"/>
    </xf>
    <xf numFmtId="3" fontId="9" fillId="17" borderId="11" xfId="2" applyFont="1" applyFill="1" applyBorder="1" applyAlignment="1">
      <alignment horizontal="center" vertical="center"/>
    </xf>
    <xf numFmtId="0" fontId="9" fillId="17" borderId="10" xfId="0" applyFont="1" applyFill="1" applyBorder="1" applyAlignment="1">
      <alignment horizontal="center" vertical="center"/>
    </xf>
    <xf numFmtId="3" fontId="35" fillId="17" borderId="0" xfId="2" applyFont="1" applyFill="1" applyBorder="1" applyAlignment="1">
      <alignment horizontal="center" vertical="center"/>
    </xf>
    <xf numFmtId="0" fontId="8" fillId="17" borderId="8" xfId="0" applyFont="1" applyFill="1" applyBorder="1" applyAlignment="1">
      <alignment horizontal="center" vertical="center"/>
    </xf>
    <xf numFmtId="0" fontId="49" fillId="17" borderId="0" xfId="0" applyFont="1" applyFill="1" applyBorder="1" applyAlignment="1">
      <alignment horizontal="center" vertical="center"/>
    </xf>
    <xf numFmtId="0" fontId="9" fillId="17" borderId="0" xfId="0" applyFont="1" applyFill="1" applyBorder="1" applyAlignment="1">
      <alignment horizontal="center" vertical="center"/>
    </xf>
    <xf numFmtId="0" fontId="8" fillId="91" borderId="36" xfId="0" applyFont="1" applyFill="1" applyBorder="1" applyAlignment="1">
      <alignment horizontal="center" vertical="center"/>
    </xf>
    <xf numFmtId="0" fontId="8" fillId="91" borderId="6" xfId="0" applyFont="1" applyFill="1" applyBorder="1" applyAlignment="1">
      <alignment horizontal="center" vertical="center"/>
    </xf>
    <xf numFmtId="0" fontId="9" fillId="17" borderId="12" xfId="0" applyFont="1" applyFill="1" applyBorder="1" applyAlignment="1">
      <alignment horizontal="center" vertical="center"/>
    </xf>
    <xf numFmtId="0" fontId="8" fillId="91" borderId="1" xfId="0" applyFont="1" applyFill="1" applyBorder="1" applyAlignment="1">
      <alignment horizontal="center" vertical="center"/>
    </xf>
    <xf numFmtId="0" fontId="8" fillId="91" borderId="0" xfId="0" applyFont="1" applyFill="1" applyBorder="1" applyAlignment="1">
      <alignment horizontal="center" vertical="center"/>
    </xf>
    <xf numFmtId="3" fontId="35" fillId="17" borderId="1" xfId="2" applyFont="1" applyFill="1" applyBorder="1" applyAlignment="1">
      <alignment horizontal="center" vertical="center"/>
    </xf>
    <xf numFmtId="0" fontId="8" fillId="91" borderId="12" xfId="0" applyFont="1" applyFill="1" applyBorder="1" applyAlignment="1">
      <alignment horizontal="center" vertical="center"/>
    </xf>
    <xf numFmtId="3" fontId="49" fillId="17" borderId="1" xfId="2" applyFont="1" applyFill="1" applyBorder="1" applyAlignment="1">
      <alignment horizontal="center" vertical="center"/>
    </xf>
    <xf numFmtId="3" fontId="49" fillId="17" borderId="0" xfId="2" applyFont="1" applyFill="1" applyBorder="1" applyAlignment="1">
      <alignment horizontal="center" vertical="center"/>
    </xf>
    <xf numFmtId="3" fontId="49" fillId="17" borderId="12" xfId="2" applyFont="1" applyFill="1" applyBorder="1" applyAlignment="1">
      <alignment horizontal="center" vertical="center"/>
    </xf>
    <xf numFmtId="1" fontId="8" fillId="17" borderId="0" xfId="0" applyNumberFormat="1" applyFont="1" applyFill="1" applyBorder="1" applyAlignment="1">
      <alignment vertical="center"/>
    </xf>
    <xf numFmtId="0" fontId="8" fillId="91" borderId="37" xfId="0" applyFont="1" applyFill="1" applyBorder="1" applyAlignment="1">
      <alignment horizontal="center" vertical="center"/>
    </xf>
    <xf numFmtId="0" fontId="8" fillId="17" borderId="36" xfId="0" applyFont="1" applyFill="1" applyBorder="1" applyAlignment="1">
      <alignment horizontal="center" vertical="center"/>
    </xf>
    <xf numFmtId="0" fontId="8" fillId="17" borderId="8" xfId="0" applyFont="1" applyFill="1" applyBorder="1" applyAlignment="1">
      <alignment horizontal="center" vertical="center"/>
    </xf>
    <xf numFmtId="0" fontId="8" fillId="91" borderId="36" xfId="0" applyFont="1" applyFill="1" applyBorder="1" applyAlignment="1">
      <alignment horizontal="center" vertical="center"/>
    </xf>
    <xf numFmtId="0" fontId="8" fillId="91" borderId="1" xfId="0" applyFont="1" applyFill="1" applyBorder="1" applyAlignment="1">
      <alignment horizontal="center" vertical="center"/>
    </xf>
    <xf numFmtId="0" fontId="8" fillId="91" borderId="0" xfId="0" applyFont="1" applyFill="1" applyBorder="1" applyAlignment="1">
      <alignment horizontal="center" vertical="center"/>
    </xf>
    <xf numFmtId="0" fontId="8" fillId="91" borderId="12" xfId="0" applyFont="1" applyFill="1" applyBorder="1" applyAlignment="1">
      <alignment horizontal="center" vertical="center"/>
    </xf>
    <xf numFmtId="3" fontId="9" fillId="40" borderId="0" xfId="2" applyFont="1" applyFill="1" applyBorder="1" applyAlignment="1">
      <alignment horizontal="center" vertical="center"/>
    </xf>
    <xf numFmtId="3" fontId="36" fillId="40" borderId="1" xfId="2" applyFont="1" applyFill="1" applyBorder="1" applyAlignment="1">
      <alignment horizontal="center" vertical="center"/>
    </xf>
    <xf numFmtId="3" fontId="36" fillId="40" borderId="12" xfId="2" applyFont="1" applyFill="1" applyBorder="1" applyAlignment="1">
      <alignment horizontal="center" vertical="center"/>
    </xf>
    <xf numFmtId="3" fontId="9" fillId="40" borderId="10" xfId="2" applyFont="1" applyFill="1" applyBorder="1" applyAlignment="1">
      <alignment horizontal="center" vertical="center"/>
    </xf>
    <xf numFmtId="3" fontId="9" fillId="40" borderId="11" xfId="2" applyFont="1" applyFill="1" applyBorder="1" applyAlignment="1">
      <alignment horizontal="center" vertical="center"/>
    </xf>
    <xf numFmtId="3" fontId="36" fillId="40" borderId="0" xfId="2" applyFont="1" applyFill="1" applyBorder="1" applyAlignment="1">
      <alignment horizontal="center" vertical="center"/>
    </xf>
    <xf numFmtId="3" fontId="35" fillId="40" borderId="0" xfId="2" applyFont="1" applyFill="1" applyBorder="1" applyAlignment="1">
      <alignment horizontal="center" vertical="center"/>
    </xf>
    <xf numFmtId="3" fontId="9" fillId="40" borderId="37" xfId="2" applyFont="1" applyFill="1" applyBorder="1" applyAlignment="1">
      <alignment horizontal="center" vertical="center"/>
    </xf>
    <xf numFmtId="0" fontId="9" fillId="17" borderId="0" xfId="0" applyFont="1" applyFill="1" applyBorder="1"/>
    <xf numFmtId="3" fontId="9" fillId="17" borderId="0" xfId="0" applyNumberFormat="1" applyFont="1" applyFill="1" applyBorder="1"/>
    <xf numFmtId="9" fontId="8" fillId="13" borderId="25" xfId="0" applyNumberFormat="1" applyFont="1" applyFill="1" applyBorder="1"/>
    <xf numFmtId="3" fontId="8" fillId="0" borderId="20" xfId="3" applyNumberFormat="1" applyFont="1" applyFill="1" applyBorder="1" applyAlignment="1">
      <alignment vertical="center"/>
    </xf>
    <xf numFmtId="3" fontId="8" fillId="0" borderId="22" xfId="3" applyNumberFormat="1" applyFont="1" applyFill="1" applyBorder="1" applyAlignment="1">
      <alignment vertical="center"/>
    </xf>
    <xf numFmtId="0" fontId="4" fillId="0" borderId="0" xfId="0" applyFont="1" applyFill="1" applyBorder="1" applyAlignment="1">
      <alignment vertical="center"/>
    </xf>
    <xf numFmtId="0" fontId="8" fillId="91" borderId="37" xfId="0" applyFont="1" applyFill="1" applyBorder="1" applyAlignment="1">
      <alignment horizontal="center" vertical="center"/>
    </xf>
    <xf numFmtId="0" fontId="8" fillId="17" borderId="10" xfId="0" applyFont="1" applyFill="1" applyBorder="1" applyAlignment="1">
      <alignment horizontal="center" vertical="center"/>
    </xf>
    <xf numFmtId="0" fontId="8" fillId="17" borderId="11" xfId="0" applyFont="1" applyFill="1" applyBorder="1" applyAlignment="1">
      <alignment horizontal="center"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48" fillId="17" borderId="0" xfId="0" applyFont="1" applyFill="1" applyBorder="1" applyAlignment="1">
      <alignment horizontal="center" vertical="center"/>
    </xf>
    <xf numFmtId="9" fontId="8" fillId="17" borderId="7" xfId="3" applyFont="1" applyFill="1" applyBorder="1" applyAlignment="1">
      <alignment horizontal="center" vertical="center"/>
    </xf>
    <xf numFmtId="9" fontId="8" fillId="17" borderId="15" xfId="3" applyFont="1" applyFill="1" applyBorder="1" applyAlignment="1">
      <alignment horizontal="center" vertical="center"/>
    </xf>
    <xf numFmtId="9" fontId="8" fillId="17" borderId="37" xfId="3" applyFont="1" applyFill="1" applyBorder="1" applyAlignment="1">
      <alignment horizontal="center" vertical="center"/>
    </xf>
    <xf numFmtId="9" fontId="8" fillId="17" borderId="11" xfId="3" applyFont="1" applyFill="1" applyBorder="1" applyAlignment="1">
      <alignment horizontal="center" vertical="center"/>
    </xf>
    <xf numFmtId="0" fontId="8" fillId="17" borderId="36" xfId="0" applyFont="1" applyFill="1" applyBorder="1" applyAlignment="1">
      <alignment horizontal="center" vertical="center"/>
    </xf>
    <xf numFmtId="0" fontId="8" fillId="17" borderId="8" xfId="0" applyFont="1" applyFill="1" applyBorder="1" applyAlignment="1">
      <alignment horizontal="center" vertical="center"/>
    </xf>
    <xf numFmtId="0" fontId="83" fillId="91" borderId="25" xfId="0" applyFont="1" applyFill="1" applyBorder="1" applyAlignment="1">
      <alignment horizontal="center" vertical="center"/>
    </xf>
    <xf numFmtId="0" fontId="83" fillId="91" borderId="4" xfId="0" applyFont="1" applyFill="1" applyBorder="1" applyAlignment="1">
      <alignment horizontal="center" vertical="center"/>
    </xf>
    <xf numFmtId="0" fontId="49" fillId="17" borderId="0" xfId="0" applyFont="1" applyFill="1" applyBorder="1" applyAlignment="1">
      <alignment horizontal="center" vertical="center"/>
    </xf>
    <xf numFmtId="0" fontId="9" fillId="17" borderId="0" xfId="0" applyFont="1" applyFill="1" applyBorder="1" applyAlignment="1">
      <alignment horizontal="center" vertical="center"/>
    </xf>
    <xf numFmtId="9" fontId="8" fillId="17" borderId="10" xfId="3" applyFont="1" applyFill="1" applyBorder="1" applyAlignment="1">
      <alignment horizontal="center" vertical="center"/>
    </xf>
    <xf numFmtId="0" fontId="8" fillId="91" borderId="36" xfId="0" applyFont="1" applyFill="1" applyBorder="1" applyAlignment="1">
      <alignment horizontal="center" vertical="center"/>
    </xf>
    <xf numFmtId="0" fontId="9" fillId="17" borderId="12" xfId="0" applyFont="1" applyFill="1" applyBorder="1" applyAlignment="1">
      <alignment horizontal="center" vertical="center"/>
    </xf>
    <xf numFmtId="0" fontId="8" fillId="91" borderId="1" xfId="0" applyFont="1" applyFill="1" applyBorder="1" applyAlignment="1">
      <alignment horizontal="center" vertical="center"/>
    </xf>
    <xf numFmtId="0" fontId="8" fillId="91" borderId="0" xfId="0" applyFont="1" applyFill="1" applyBorder="1" applyAlignment="1">
      <alignment horizontal="center" vertical="center"/>
    </xf>
    <xf numFmtId="0" fontId="8" fillId="91" borderId="12" xfId="0" applyFont="1" applyFill="1" applyBorder="1" applyAlignment="1">
      <alignment horizontal="center" vertical="center"/>
    </xf>
    <xf numFmtId="3" fontId="49" fillId="17" borderId="1" xfId="2" applyFont="1" applyFill="1" applyBorder="1" applyAlignment="1">
      <alignment horizontal="center" vertical="center"/>
    </xf>
    <xf numFmtId="3" fontId="49" fillId="17" borderId="0" xfId="2" applyFont="1" applyFill="1" applyBorder="1" applyAlignment="1">
      <alignment horizontal="center" vertical="center"/>
    </xf>
    <xf numFmtId="3" fontId="49" fillId="17" borderId="12" xfId="2" applyFont="1" applyFill="1" applyBorder="1" applyAlignment="1">
      <alignment horizontal="center" vertical="center"/>
    </xf>
    <xf numFmtId="3" fontId="36" fillId="40" borderId="1" xfId="2" applyFont="1" applyFill="1" applyBorder="1" applyAlignment="1">
      <alignment horizontal="center" vertical="center"/>
    </xf>
    <xf numFmtId="3" fontId="36" fillId="40" borderId="0" xfId="2" applyFont="1" applyFill="1" applyBorder="1" applyAlignment="1">
      <alignment horizontal="center" vertical="center"/>
    </xf>
    <xf numFmtId="3" fontId="35" fillId="40" borderId="0" xfId="2" applyFont="1" applyFill="1" applyBorder="1" applyAlignment="1">
      <alignment horizontal="center" vertical="center"/>
    </xf>
    <xf numFmtId="3" fontId="36" fillId="40" borderId="12" xfId="2" applyFont="1" applyFill="1" applyBorder="1" applyAlignment="1">
      <alignment horizontal="center" vertical="center"/>
    </xf>
    <xf numFmtId="3" fontId="8" fillId="10" borderId="25" xfId="2" applyFont="1" applyFill="1" applyBorder="1" applyAlignment="1">
      <alignment vertical="center"/>
    </xf>
    <xf numFmtId="3" fontId="9" fillId="40" borderId="37" xfId="2" applyFont="1" applyFill="1" applyBorder="1" applyAlignment="1">
      <alignment vertical="center"/>
    </xf>
    <xf numFmtId="3" fontId="8" fillId="40" borderId="14" xfId="2" applyFont="1" applyFill="1" applyBorder="1" applyAlignment="1">
      <alignment vertical="center"/>
    </xf>
    <xf numFmtId="3" fontId="9" fillId="40" borderId="14" xfId="2" applyFont="1" applyFill="1" applyBorder="1" applyAlignment="1">
      <alignment vertical="center"/>
    </xf>
    <xf numFmtId="3" fontId="8" fillId="17" borderId="14" xfId="3" applyNumberFormat="1" applyFont="1" applyFill="1" applyBorder="1" applyAlignment="1">
      <alignment vertical="center"/>
    </xf>
    <xf numFmtId="3" fontId="8" fillId="0" borderId="21" xfId="3" applyNumberFormat="1" applyFont="1" applyFill="1" applyBorder="1" applyAlignment="1">
      <alignment vertical="center"/>
    </xf>
    <xf numFmtId="3" fontId="9" fillId="40" borderId="1" xfId="2" applyFont="1" applyFill="1" applyBorder="1" applyAlignment="1">
      <alignment vertical="center"/>
    </xf>
    <xf numFmtId="3" fontId="8" fillId="10" borderId="15" xfId="2" applyFont="1" applyFill="1" applyBorder="1" applyAlignment="1">
      <alignment vertical="center"/>
    </xf>
    <xf numFmtId="3" fontId="8" fillId="10" borderId="14" xfId="2" applyFont="1" applyFill="1" applyBorder="1" applyAlignment="1">
      <alignment vertical="center"/>
    </xf>
    <xf numFmtId="0" fontId="8" fillId="0" borderId="38" xfId="0" applyNumberFormat="1" applyFont="1" applyFill="1" applyBorder="1" applyAlignment="1">
      <alignment horizontal="center" vertical="center"/>
    </xf>
    <xf numFmtId="0" fontId="8" fillId="0" borderId="39" xfId="0" applyNumberFormat="1" applyFont="1" applyFill="1" applyBorder="1" applyAlignment="1">
      <alignment horizontal="center" vertical="center"/>
    </xf>
    <xf numFmtId="0" fontId="8" fillId="0" borderId="40" xfId="0" applyNumberFormat="1" applyFont="1" applyFill="1" applyBorder="1" applyAlignment="1">
      <alignment horizontal="center" vertical="center"/>
    </xf>
    <xf numFmtId="9" fontId="8" fillId="17" borderId="37" xfId="3" applyFont="1" applyFill="1" applyBorder="1" applyAlignment="1">
      <alignment horizontal="center" vertical="center"/>
    </xf>
    <xf numFmtId="9" fontId="8" fillId="17" borderId="11" xfId="3" applyFont="1" applyFill="1" applyBorder="1" applyAlignment="1">
      <alignment horizontal="center" vertical="center"/>
    </xf>
    <xf numFmtId="9" fontId="8" fillId="17" borderId="7" xfId="3" applyFont="1" applyFill="1" applyBorder="1" applyAlignment="1">
      <alignment horizontal="center" vertical="center"/>
    </xf>
    <xf numFmtId="9" fontId="8" fillId="17" borderId="15" xfId="3" applyFont="1" applyFill="1" applyBorder="1" applyAlignment="1">
      <alignment horizontal="center"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8" fillId="91" borderId="37" xfId="0" applyFont="1" applyFill="1" applyBorder="1" applyAlignment="1">
      <alignment horizontal="center" vertical="center"/>
    </xf>
    <xf numFmtId="0" fontId="9" fillId="17" borderId="10" xfId="0" applyFont="1" applyFill="1" applyBorder="1" applyAlignment="1">
      <alignment horizontal="center" vertical="center"/>
    </xf>
    <xf numFmtId="0" fontId="8" fillId="17" borderId="8" xfId="0" applyFont="1" applyFill="1" applyBorder="1" applyAlignment="1">
      <alignment horizontal="center" vertical="center"/>
    </xf>
    <xf numFmtId="0" fontId="83" fillId="91" borderId="25" xfId="0" applyFont="1" applyFill="1" applyBorder="1" applyAlignment="1">
      <alignment horizontal="center" vertical="center"/>
    </xf>
    <xf numFmtId="0" fontId="83" fillId="91" borderId="4" xfId="0" applyFont="1" applyFill="1" applyBorder="1" applyAlignment="1">
      <alignment horizontal="center" vertical="center"/>
    </xf>
    <xf numFmtId="0" fontId="9" fillId="17" borderId="0" xfId="0" applyFont="1" applyFill="1" applyBorder="1" applyAlignment="1">
      <alignment horizontal="center" vertical="center"/>
    </xf>
    <xf numFmtId="0" fontId="9" fillId="17" borderId="12" xfId="0" applyFont="1" applyFill="1" applyBorder="1" applyAlignment="1">
      <alignment horizontal="center" vertical="center"/>
    </xf>
    <xf numFmtId="0" fontId="8" fillId="91" borderId="36" xfId="0" applyFont="1" applyFill="1" applyBorder="1" applyAlignment="1">
      <alignment horizontal="center" vertical="center"/>
    </xf>
    <xf numFmtId="3" fontId="49" fillId="17" borderId="1" xfId="2" applyFont="1" applyFill="1" applyBorder="1" applyAlignment="1">
      <alignment horizontal="center" vertical="center"/>
    </xf>
    <xf numFmtId="3" fontId="49" fillId="17" borderId="0" xfId="2" applyFont="1" applyFill="1" applyBorder="1" applyAlignment="1">
      <alignment horizontal="center" vertical="center"/>
    </xf>
    <xf numFmtId="3" fontId="9" fillId="17" borderId="0" xfId="2" applyFont="1" applyFill="1" applyBorder="1" applyAlignment="1">
      <alignment horizontal="right" vertical="center"/>
    </xf>
    <xf numFmtId="3" fontId="9" fillId="40" borderId="10" xfId="2" applyFont="1" applyFill="1" applyBorder="1" applyAlignment="1">
      <alignment vertical="center"/>
    </xf>
    <xf numFmtId="3" fontId="9" fillId="40" borderId="15" xfId="2" applyFont="1" applyFill="1" applyBorder="1" applyAlignment="1">
      <alignment vertical="center"/>
    </xf>
    <xf numFmtId="0" fontId="8" fillId="17" borderId="36" xfId="0" applyFont="1" applyFill="1" applyBorder="1" applyAlignment="1">
      <alignment vertical="center"/>
    </xf>
    <xf numFmtId="0" fontId="0" fillId="0" borderId="4" xfId="0" applyBorder="1"/>
    <xf numFmtId="0" fontId="0" fillId="0" borderId="4" xfId="0" applyBorder="1" applyAlignment="1">
      <alignment horizontal="right"/>
    </xf>
    <xf numFmtId="0" fontId="8" fillId="91" borderId="37" xfId="0" applyFont="1" applyFill="1" applyBorder="1" applyAlignment="1">
      <alignment horizontal="center"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8" fillId="17" borderId="36" xfId="0" applyFont="1" applyFill="1" applyBorder="1" applyAlignment="1">
      <alignment horizontal="center" vertical="center"/>
    </xf>
    <xf numFmtId="0" fontId="8" fillId="91" borderId="36" xfId="0" applyFont="1" applyFill="1" applyBorder="1" applyAlignment="1">
      <alignment horizontal="center" vertical="center"/>
    </xf>
    <xf numFmtId="0" fontId="9" fillId="17" borderId="12" xfId="0" applyFont="1" applyFill="1" applyBorder="1" applyAlignment="1">
      <alignment horizontal="center" vertical="center"/>
    </xf>
    <xf numFmtId="3" fontId="49" fillId="17" borderId="1" xfId="2" applyFont="1" applyFill="1" applyBorder="1" applyAlignment="1">
      <alignment horizontal="center" vertical="center"/>
    </xf>
    <xf numFmtId="3" fontId="49" fillId="17" borderId="0" xfId="2" applyFont="1" applyFill="1" applyBorder="1" applyAlignment="1">
      <alignment horizontal="center" vertical="center"/>
    </xf>
    <xf numFmtId="3" fontId="49" fillId="17" borderId="12" xfId="2" applyFont="1" applyFill="1" applyBorder="1" applyAlignment="1">
      <alignment horizontal="center" vertical="center"/>
    </xf>
    <xf numFmtId="0" fontId="8" fillId="17" borderId="0" xfId="0" applyFont="1" applyFill="1" applyBorder="1" applyAlignment="1">
      <alignment horizontal="center" vertical="center"/>
    </xf>
    <xf numFmtId="0" fontId="40" fillId="0" borderId="10" xfId="1" applyFont="1" applyBorder="1" applyAlignment="1" applyProtection="1">
      <alignment horizontal="center" vertical="center"/>
    </xf>
    <xf numFmtId="0" fontId="36" fillId="19" borderId="2" xfId="0" applyFont="1" applyFill="1" applyBorder="1" applyAlignment="1">
      <alignment horizontal="center" vertical="center"/>
    </xf>
    <xf numFmtId="0" fontId="9" fillId="17" borderId="10" xfId="0" applyFont="1" applyFill="1" applyBorder="1" applyAlignment="1">
      <alignment horizontal="center" vertical="center"/>
    </xf>
    <xf numFmtId="0" fontId="9" fillId="17" borderId="0" xfId="0" applyFont="1" applyFill="1" applyBorder="1" applyAlignment="1">
      <alignment horizontal="center" vertical="center"/>
    </xf>
    <xf numFmtId="0" fontId="4" fillId="0" borderId="0" xfId="0" applyFont="1" applyFill="1" applyBorder="1" applyAlignment="1">
      <alignment horizontal="center" vertical="center"/>
    </xf>
    <xf numFmtId="0" fontId="4" fillId="0" borderId="12" xfId="0" applyFont="1" applyFill="1" applyBorder="1" applyAlignment="1">
      <alignment horizontal="center" vertical="center"/>
    </xf>
    <xf numFmtId="0" fontId="0" fillId="0" borderId="0" xfId="0" applyBorder="1" applyAlignment="1">
      <alignment horizontal="center" vertical="center"/>
    </xf>
    <xf numFmtId="0" fontId="0" fillId="0" borderId="12" xfId="0" applyBorder="1" applyAlignment="1">
      <alignment horizontal="center" vertical="center"/>
    </xf>
    <xf numFmtId="0" fontId="0" fillId="0" borderId="0" xfId="0" applyFill="1" applyBorder="1" applyAlignment="1">
      <alignment horizontal="center" vertical="center"/>
    </xf>
    <xf numFmtId="0" fontId="0" fillId="0" borderId="12" xfId="0" applyFill="1" applyBorder="1" applyAlignment="1">
      <alignment horizontal="center" vertical="center"/>
    </xf>
    <xf numFmtId="0" fontId="0" fillId="0" borderId="25" xfId="0" applyBorder="1"/>
    <xf numFmtId="0" fontId="0" fillId="0" borderId="13" xfId="0" applyBorder="1"/>
    <xf numFmtId="9" fontId="4" fillId="0" borderId="13" xfId="0" applyNumberFormat="1" applyFont="1" applyFill="1" applyBorder="1" applyAlignment="1">
      <alignment horizontal="center"/>
    </xf>
    <xf numFmtId="9" fontId="48" fillId="17" borderId="0" xfId="0" applyNumberFormat="1" applyFont="1" applyFill="1" applyBorder="1" applyAlignment="1">
      <alignment vertical="center"/>
    </xf>
    <xf numFmtId="3" fontId="8" fillId="13" borderId="13" xfId="3" applyNumberFormat="1" applyFont="1" applyFill="1" applyBorder="1" applyAlignment="1">
      <alignment vertical="center"/>
    </xf>
    <xf numFmtId="3" fontId="8" fillId="13" borderId="13" xfId="3" applyNumberFormat="1" applyFont="1" applyFill="1" applyBorder="1" applyAlignment="1">
      <alignment horizontal="center" vertical="center"/>
    </xf>
    <xf numFmtId="9" fontId="10" fillId="0" borderId="0" xfId="3" applyFont="1" applyFill="1" applyAlignment="1">
      <alignment vertical="center"/>
    </xf>
    <xf numFmtId="3" fontId="8" fillId="0" borderId="0" xfId="2" applyFont="1" applyFill="1" applyAlignment="1">
      <alignment horizontal="center" vertical="center"/>
    </xf>
    <xf numFmtId="3" fontId="35" fillId="17" borderId="0" xfId="2" applyFont="1" applyFill="1" applyBorder="1" applyAlignment="1">
      <alignment vertical="center"/>
    </xf>
    <xf numFmtId="0" fontId="36" fillId="0" borderId="0" xfId="0" applyFont="1" applyFill="1" applyBorder="1" applyAlignment="1">
      <alignment horizontal="center" vertical="center"/>
    </xf>
    <xf numFmtId="165" fontId="36" fillId="0" borderId="0" xfId="0" applyNumberFormat="1" applyFont="1" applyFill="1" applyBorder="1" applyAlignment="1">
      <alignment vertical="center"/>
    </xf>
    <xf numFmtId="0" fontId="9" fillId="0" borderId="1" xfId="0" applyFont="1" applyFill="1" applyBorder="1" applyAlignment="1">
      <alignment vertical="center"/>
    </xf>
    <xf numFmtId="3" fontId="10" fillId="91" borderId="26" xfId="2" applyFont="1" applyFill="1" applyBorder="1" applyAlignment="1">
      <alignment horizontal="center" vertical="center" wrapText="1"/>
    </xf>
    <xf numFmtId="0" fontId="10" fillId="17" borderId="26" xfId="0" applyFont="1" applyFill="1" applyBorder="1" applyAlignment="1">
      <alignment horizontal="center" vertical="center" wrapText="1"/>
    </xf>
    <xf numFmtId="9" fontId="10" fillId="17" borderId="26" xfId="3" applyFont="1" applyFill="1" applyBorder="1" applyAlignment="1">
      <alignment vertical="center" wrapText="1"/>
    </xf>
    <xf numFmtId="9" fontId="49" fillId="17" borderId="7" xfId="0" applyNumberFormat="1" applyFont="1" applyFill="1" applyBorder="1" applyAlignment="1">
      <alignment horizontal="center" vertical="center"/>
    </xf>
    <xf numFmtId="0" fontId="9" fillId="17" borderId="10" xfId="0" applyFont="1" applyFill="1" applyBorder="1" applyAlignment="1">
      <alignment horizontal="center" vertical="center"/>
    </xf>
    <xf numFmtId="3" fontId="9" fillId="17" borderId="1" xfId="2" applyFont="1" applyFill="1" applyBorder="1" applyAlignment="1">
      <alignment horizontal="center" vertical="center"/>
    </xf>
    <xf numFmtId="3" fontId="9" fillId="17" borderId="0" xfId="2" applyFont="1" applyFill="1" applyBorder="1" applyAlignment="1">
      <alignment horizontal="center" vertical="center"/>
    </xf>
    <xf numFmtId="3" fontId="36" fillId="17" borderId="1" xfId="2" applyFont="1" applyFill="1" applyBorder="1" applyAlignment="1">
      <alignment horizontal="center" vertical="center"/>
    </xf>
    <xf numFmtId="3" fontId="36" fillId="17" borderId="0" xfId="2" applyFont="1" applyFill="1" applyBorder="1" applyAlignment="1">
      <alignment horizontal="center" vertical="center"/>
    </xf>
    <xf numFmtId="3" fontId="36" fillId="17" borderId="12" xfId="2" applyFont="1" applyFill="1" applyBorder="1" applyAlignment="1">
      <alignment horizontal="center" vertical="center"/>
    </xf>
    <xf numFmtId="0" fontId="36" fillId="16" borderId="3" xfId="0" applyFont="1" applyFill="1" applyBorder="1" applyAlignment="1">
      <alignment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48" fillId="17" borderId="0" xfId="0" applyFont="1" applyFill="1" applyBorder="1" applyAlignment="1">
      <alignment horizontal="center" vertical="center"/>
    </xf>
    <xf numFmtId="0" fontId="8" fillId="17" borderId="10" xfId="0" applyFont="1" applyFill="1" applyBorder="1" applyAlignment="1">
      <alignment horizontal="center" vertical="center"/>
    </xf>
    <xf numFmtId="0" fontId="9" fillId="17" borderId="11" xfId="0" applyFont="1" applyFill="1" applyBorder="1" applyAlignment="1">
      <alignment horizontal="center" vertical="center"/>
    </xf>
    <xf numFmtId="0" fontId="8" fillId="17" borderId="36" xfId="0" applyFont="1" applyFill="1" applyBorder="1" applyAlignment="1">
      <alignment horizontal="center" vertical="center"/>
    </xf>
    <xf numFmtId="0" fontId="8" fillId="17" borderId="8" xfId="0" applyFont="1" applyFill="1" applyBorder="1" applyAlignment="1">
      <alignment horizontal="center" vertical="center"/>
    </xf>
    <xf numFmtId="0" fontId="40" fillId="0" borderId="0" xfId="1" applyFont="1" applyBorder="1" applyAlignment="1" applyProtection="1">
      <alignment horizontal="center" vertical="center"/>
    </xf>
    <xf numFmtId="0" fontId="40" fillId="0" borderId="12" xfId="1" applyFont="1" applyBorder="1" applyAlignment="1" applyProtection="1">
      <alignment horizontal="center" vertical="center"/>
    </xf>
    <xf numFmtId="0" fontId="49" fillId="17" borderId="0" xfId="0" applyFont="1" applyFill="1" applyBorder="1" applyAlignment="1">
      <alignment horizontal="center" vertical="center"/>
    </xf>
    <xf numFmtId="0" fontId="9" fillId="17" borderId="0" xfId="0" applyFont="1" applyFill="1" applyBorder="1" applyAlignment="1">
      <alignment horizontal="center" vertical="center"/>
    </xf>
    <xf numFmtId="0" fontId="8" fillId="17" borderId="12" xfId="0" applyFont="1" applyFill="1" applyBorder="1" applyAlignment="1">
      <alignment horizontal="center" vertical="center"/>
    </xf>
    <xf numFmtId="9" fontId="8" fillId="17" borderId="10" xfId="3" applyFont="1" applyFill="1" applyBorder="1" applyAlignment="1">
      <alignment horizontal="center" vertical="center"/>
    </xf>
    <xf numFmtId="0" fontId="9" fillId="17" borderId="12" xfId="0" applyFont="1" applyFill="1" applyBorder="1" applyAlignment="1">
      <alignment horizontal="center" vertical="center"/>
    </xf>
    <xf numFmtId="0" fontId="8" fillId="91" borderId="1" xfId="0" applyFont="1" applyFill="1" applyBorder="1" applyAlignment="1">
      <alignment horizontal="center" vertical="center"/>
    </xf>
    <xf numFmtId="0" fontId="8" fillId="91" borderId="0" xfId="0" applyFont="1" applyFill="1" applyBorder="1" applyAlignment="1">
      <alignment horizontal="center" vertical="center"/>
    </xf>
    <xf numFmtId="3" fontId="9" fillId="17" borderId="12" xfId="2" applyFont="1" applyFill="1" applyBorder="1" applyAlignment="1">
      <alignment horizontal="center" vertical="center"/>
    </xf>
    <xf numFmtId="0" fontId="8" fillId="91" borderId="12" xfId="0" applyFont="1" applyFill="1" applyBorder="1" applyAlignment="1">
      <alignment horizontal="center" vertical="center"/>
    </xf>
    <xf numFmtId="3" fontId="49" fillId="17" borderId="1" xfId="2" applyFont="1" applyFill="1" applyBorder="1" applyAlignment="1">
      <alignment horizontal="center" vertical="center"/>
    </xf>
    <xf numFmtId="3" fontId="49" fillId="17" borderId="0" xfId="2" applyFont="1" applyFill="1" applyBorder="1" applyAlignment="1">
      <alignment horizontal="center" vertical="center"/>
    </xf>
    <xf numFmtId="3" fontId="49" fillId="17" borderId="12" xfId="2" applyFont="1" applyFill="1" applyBorder="1" applyAlignment="1">
      <alignment horizontal="center" vertical="center"/>
    </xf>
    <xf numFmtId="0" fontId="0" fillId="0" borderId="0" xfId="0" applyAlignment="1">
      <alignment horizontal="center"/>
    </xf>
    <xf numFmtId="0" fontId="8" fillId="17" borderId="11" xfId="0" applyFont="1" applyFill="1" applyBorder="1" applyAlignment="1">
      <alignment horizontal="center" vertical="center"/>
    </xf>
    <xf numFmtId="0" fontId="9" fillId="15" borderId="26" xfId="0" applyFont="1" applyFill="1" applyBorder="1" applyAlignment="1">
      <alignment horizontal="center" vertical="center" wrapText="1"/>
    </xf>
    <xf numFmtId="0" fontId="26" fillId="0" borderId="0" xfId="0" applyFont="1" applyBorder="1" applyAlignment="1">
      <alignment horizontal="center" vertical="center"/>
    </xf>
    <xf numFmtId="9" fontId="43" fillId="0" borderId="0" xfId="3" applyFont="1" applyFill="1" applyAlignment="1">
      <alignment vertical="center"/>
    </xf>
    <xf numFmtId="3" fontId="10" fillId="0" borderId="0" xfId="2" applyFont="1" applyFill="1"/>
    <xf numFmtId="0" fontId="10" fillId="0" borderId="0" xfId="0" applyFont="1" applyFill="1"/>
    <xf numFmtId="9" fontId="10" fillId="0" borderId="0" xfId="3" applyFont="1" applyFill="1"/>
    <xf numFmtId="3" fontId="8" fillId="0" borderId="0" xfId="2" applyFont="1" applyFill="1"/>
    <xf numFmtId="9" fontId="36" fillId="0" borderId="0" xfId="3" applyFont="1" applyFill="1" applyAlignment="1">
      <alignment vertical="center"/>
    </xf>
    <xf numFmtId="9" fontId="46" fillId="0" borderId="0" xfId="3" applyFont="1" applyFill="1" applyAlignment="1">
      <alignment vertical="center"/>
    </xf>
    <xf numFmtId="0" fontId="8" fillId="0" borderId="14" xfId="0" applyFont="1" applyBorder="1"/>
    <xf numFmtId="0" fontId="8" fillId="0" borderId="15" xfId="0" applyFont="1" applyBorder="1"/>
    <xf numFmtId="165" fontId="35" fillId="19" borderId="2" xfId="0" applyNumberFormat="1" applyFont="1" applyFill="1" applyBorder="1" applyAlignment="1">
      <alignment vertical="center"/>
    </xf>
    <xf numFmtId="0" fontId="0" fillId="0" borderId="0" xfId="0" applyFill="1" applyAlignment="1">
      <alignment horizontal="left" vertical="center"/>
    </xf>
    <xf numFmtId="0" fontId="56" fillId="19" borderId="37" xfId="0" applyFont="1" applyFill="1" applyBorder="1" applyAlignment="1">
      <alignment horizontal="center"/>
    </xf>
    <xf numFmtId="0" fontId="56" fillId="19" borderId="10" xfId="0" applyFont="1" applyFill="1" applyBorder="1" applyAlignment="1">
      <alignment horizontal="center"/>
    </xf>
    <xf numFmtId="1" fontId="56" fillId="19" borderId="10" xfId="0" applyNumberFormat="1" applyFont="1" applyFill="1" applyBorder="1" applyAlignment="1">
      <alignment horizontal="center"/>
    </xf>
    <xf numFmtId="166" fontId="56" fillId="19" borderId="10" xfId="0" applyNumberFormat="1" applyFont="1" applyFill="1" applyBorder="1" applyAlignment="1">
      <alignment horizontal="center"/>
    </xf>
    <xf numFmtId="167" fontId="56" fillId="19" borderId="10" xfId="0" applyNumberFormat="1" applyFont="1" applyFill="1" applyBorder="1" applyAlignment="1">
      <alignment horizontal="center"/>
    </xf>
    <xf numFmtId="166" fontId="56" fillId="19" borderId="11" xfId="0" applyNumberFormat="1" applyFont="1" applyFill="1" applyBorder="1" applyAlignment="1">
      <alignment horizontal="center"/>
    </xf>
    <xf numFmtId="0" fontId="0" fillId="19" borderId="1" xfId="0" applyFont="1" applyFill="1" applyBorder="1"/>
    <xf numFmtId="0" fontId="4" fillId="19" borderId="0" xfId="0" applyFont="1" applyFill="1" applyBorder="1"/>
    <xf numFmtId="9" fontId="4" fillId="19" borderId="0" xfId="0" applyNumberFormat="1" applyFont="1" applyFill="1" applyBorder="1" applyAlignment="1">
      <alignment horizontal="center"/>
    </xf>
    <xf numFmtId="0" fontId="4" fillId="19" borderId="0" xfId="0" applyFont="1" applyFill="1" applyBorder="1" applyAlignment="1">
      <alignment horizontal="center"/>
    </xf>
    <xf numFmtId="0" fontId="4" fillId="19" borderId="12" xfId="0" applyFont="1" applyFill="1" applyBorder="1" applyAlignment="1">
      <alignment horizontal="center"/>
    </xf>
    <xf numFmtId="0" fontId="4" fillId="19" borderId="1" xfId="0" applyFont="1" applyFill="1" applyBorder="1"/>
    <xf numFmtId="0" fontId="0" fillId="0" borderId="7" xfId="0" applyFont="1" applyFill="1" applyBorder="1"/>
    <xf numFmtId="0" fontId="4" fillId="19" borderId="7" xfId="0" applyFont="1" applyFill="1" applyBorder="1"/>
    <xf numFmtId="0" fontId="4" fillId="19" borderId="14" xfId="0" applyFont="1" applyFill="1" applyBorder="1"/>
    <xf numFmtId="9" fontId="4" fillId="19" borderId="14" xfId="0" applyNumberFormat="1" applyFont="1" applyFill="1" applyBorder="1" applyAlignment="1">
      <alignment horizontal="center"/>
    </xf>
    <xf numFmtId="0" fontId="4" fillId="19" borderId="14" xfId="0" applyFont="1" applyFill="1" applyBorder="1" applyAlignment="1">
      <alignment horizontal="center"/>
    </xf>
    <xf numFmtId="0" fontId="4" fillId="19" borderId="15" xfId="0" applyFont="1" applyFill="1" applyBorder="1" applyAlignment="1">
      <alignment horizontal="center"/>
    </xf>
    <xf numFmtId="0" fontId="0" fillId="19" borderId="37" xfId="0" applyFill="1" applyBorder="1"/>
    <xf numFmtId="0" fontId="0" fillId="19" borderId="10" xfId="0" applyFill="1" applyBorder="1"/>
    <xf numFmtId="0" fontId="4" fillId="19" borderId="10" xfId="0" applyFont="1" applyFill="1" applyBorder="1"/>
    <xf numFmtId="9" fontId="0" fillId="19" borderId="10" xfId="0" applyNumberFormat="1" applyFill="1" applyBorder="1"/>
    <xf numFmtId="0" fontId="0" fillId="19" borderId="11" xfId="0" applyFill="1" applyBorder="1"/>
    <xf numFmtId="0" fontId="0" fillId="19" borderId="1" xfId="0" applyFill="1" applyBorder="1"/>
    <xf numFmtId="0" fontId="0" fillId="19" borderId="0" xfId="0" applyFill="1" applyBorder="1"/>
    <xf numFmtId="9" fontId="0" fillId="19" borderId="0" xfId="0" applyNumberFormat="1" applyFill="1" applyBorder="1"/>
    <xf numFmtId="0" fontId="0" fillId="19" borderId="12" xfId="0" applyFill="1" applyBorder="1"/>
    <xf numFmtId="0" fontId="0" fillId="19" borderId="7" xfId="0" applyFill="1" applyBorder="1"/>
    <xf numFmtId="0" fontId="0" fillId="19" borderId="14" xfId="0" applyFill="1" applyBorder="1"/>
    <xf numFmtId="9" fontId="0" fillId="19" borderId="14" xfId="0" applyNumberFormat="1" applyFill="1" applyBorder="1"/>
    <xf numFmtId="0" fontId="0" fillId="19" borderId="15" xfId="0" applyFill="1" applyBorder="1"/>
    <xf numFmtId="0" fontId="0" fillId="19" borderId="10" xfId="0" applyFont="1" applyFill="1" applyBorder="1"/>
    <xf numFmtId="0" fontId="0" fillId="19" borderId="0" xfId="0" applyFont="1" applyFill="1" applyBorder="1"/>
    <xf numFmtId="167" fontId="0" fillId="19" borderId="0" xfId="0" applyNumberFormat="1" applyFill="1" applyBorder="1"/>
    <xf numFmtId="0" fontId="0" fillId="19" borderId="14" xfId="0" applyFont="1" applyFill="1" applyBorder="1"/>
    <xf numFmtId="167" fontId="0" fillId="19" borderId="14" xfId="0" applyNumberFormat="1" applyFill="1" applyBorder="1"/>
    <xf numFmtId="168" fontId="0" fillId="0" borderId="11" xfId="0" applyNumberFormat="1" applyBorder="1" applyAlignment="1">
      <alignment horizontal="center"/>
    </xf>
    <xf numFmtId="168" fontId="0" fillId="0" borderId="12" xfId="0" applyNumberFormat="1" applyBorder="1" applyAlignment="1">
      <alignment horizontal="center"/>
    </xf>
    <xf numFmtId="0" fontId="0" fillId="19" borderId="0" xfId="0" applyFill="1" applyBorder="1" applyAlignment="1">
      <alignment horizontal="center"/>
    </xf>
    <xf numFmtId="168" fontId="0" fillId="19" borderId="0" xfId="0" applyNumberFormat="1" applyFill="1" applyBorder="1" applyAlignment="1">
      <alignment horizontal="center"/>
    </xf>
    <xf numFmtId="168" fontId="0" fillId="19" borderId="0" xfId="0" applyNumberFormat="1" applyFill="1" applyBorder="1"/>
    <xf numFmtId="168" fontId="0" fillId="19" borderId="12" xfId="0" applyNumberFormat="1" applyFill="1" applyBorder="1"/>
    <xf numFmtId="0" fontId="0" fillId="19" borderId="14" xfId="0" applyFill="1" applyBorder="1" applyAlignment="1">
      <alignment horizontal="center"/>
    </xf>
    <xf numFmtId="168" fontId="0" fillId="19" borderId="14" xfId="0" applyNumberFormat="1" applyFill="1" applyBorder="1" applyAlignment="1">
      <alignment horizontal="center"/>
    </xf>
    <xf numFmtId="168" fontId="0" fillId="19" borderId="14" xfId="0" applyNumberFormat="1" applyFill="1" applyBorder="1"/>
    <xf numFmtId="168" fontId="0" fillId="19" borderId="15" xfId="0" applyNumberFormat="1" applyFill="1" applyBorder="1"/>
    <xf numFmtId="0" fontId="0" fillId="19" borderId="10" xfId="0" applyFill="1" applyBorder="1" applyAlignment="1">
      <alignment horizontal="center"/>
    </xf>
    <xf numFmtId="168" fontId="0" fillId="19" borderId="10" xfId="0" applyNumberFormat="1" applyFill="1" applyBorder="1" applyAlignment="1">
      <alignment horizontal="center"/>
    </xf>
    <xf numFmtId="168" fontId="0" fillId="19" borderId="10" xfId="0" applyNumberFormat="1" applyFill="1" applyBorder="1"/>
    <xf numFmtId="168" fontId="0" fillId="19" borderId="11" xfId="0" applyNumberFormat="1" applyFill="1" applyBorder="1"/>
    <xf numFmtId="9" fontId="56" fillId="89" borderId="10" xfId="0" applyNumberFormat="1" applyFont="1" applyFill="1" applyBorder="1" applyAlignment="1">
      <alignment horizontal="center"/>
    </xf>
    <xf numFmtId="168" fontId="56" fillId="89" borderId="10" xfId="0" applyNumberFormat="1" applyFont="1" applyFill="1" applyBorder="1" applyAlignment="1">
      <alignment horizontal="center"/>
    </xf>
    <xf numFmtId="168" fontId="56" fillId="89" borderId="11" xfId="0" applyNumberFormat="1" applyFont="1" applyFill="1" applyBorder="1" applyAlignment="1">
      <alignment horizontal="center"/>
    </xf>
    <xf numFmtId="0" fontId="0" fillId="0" borderId="0" xfId="0" applyFont="1" applyFill="1"/>
    <xf numFmtId="0" fontId="56" fillId="19" borderId="0" xfId="0" applyFont="1" applyFill="1" applyBorder="1" applyAlignment="1">
      <alignment horizontal="center"/>
    </xf>
    <xf numFmtId="1" fontId="56" fillId="19" borderId="0" xfId="0" applyNumberFormat="1" applyFont="1" applyFill="1" applyBorder="1" applyAlignment="1">
      <alignment horizontal="center"/>
    </xf>
    <xf numFmtId="166" fontId="56" fillId="19" borderId="0" xfId="0" applyNumberFormat="1" applyFont="1" applyFill="1" applyBorder="1" applyAlignment="1">
      <alignment horizontal="center"/>
    </xf>
    <xf numFmtId="167" fontId="56" fillId="19" borderId="0" xfId="0" applyNumberFormat="1" applyFont="1" applyFill="1" applyBorder="1" applyAlignment="1">
      <alignment horizontal="center"/>
    </xf>
    <xf numFmtId="0" fontId="56" fillId="19" borderId="1" xfId="0" applyFont="1" applyFill="1" applyBorder="1" applyAlignment="1">
      <alignment horizontal="center"/>
    </xf>
    <xf numFmtId="166" fontId="56" fillId="19" borderId="12" xfId="0" applyNumberFormat="1" applyFont="1" applyFill="1" applyBorder="1" applyAlignment="1">
      <alignment horizontal="center"/>
    </xf>
    <xf numFmtId="0" fontId="0" fillId="0" borderId="0" xfId="0" applyAlignment="1">
      <alignment horizontal="center" vertical="center"/>
    </xf>
    <xf numFmtId="0" fontId="0" fillId="16" borderId="37" xfId="0" applyFill="1" applyBorder="1"/>
    <xf numFmtId="0" fontId="4" fillId="16" borderId="10" xfId="0" applyFont="1" applyFill="1" applyBorder="1"/>
    <xf numFmtId="0" fontId="0" fillId="16" borderId="10" xfId="0" applyFill="1" applyBorder="1"/>
    <xf numFmtId="9" fontId="4" fillId="16" borderId="10" xfId="0" applyNumberFormat="1" applyFont="1" applyFill="1" applyBorder="1" applyAlignment="1">
      <alignment horizontal="center"/>
    </xf>
    <xf numFmtId="0" fontId="0" fillId="16" borderId="10" xfId="0" applyFont="1" applyFill="1" applyBorder="1"/>
    <xf numFmtId="0" fontId="0" fillId="16" borderId="11" xfId="0" applyFill="1" applyBorder="1"/>
    <xf numFmtId="0" fontId="0" fillId="16" borderId="1" xfId="0" applyFill="1" applyBorder="1"/>
    <xf numFmtId="0" fontId="4" fillId="16" borderId="0" xfId="0" applyFont="1" applyFill="1" applyBorder="1"/>
    <xf numFmtId="0" fontId="0" fillId="16" borderId="0" xfId="0" applyFill="1" applyBorder="1"/>
    <xf numFmtId="9" fontId="4" fillId="16" borderId="0" xfId="0" applyNumberFormat="1" applyFont="1" applyFill="1" applyBorder="1" applyAlignment="1">
      <alignment horizontal="center"/>
    </xf>
    <xf numFmtId="0" fontId="0" fillId="16" borderId="12" xfId="0" applyFill="1" applyBorder="1"/>
    <xf numFmtId="0" fontId="0" fillId="16" borderId="7" xfId="0" applyFill="1" applyBorder="1"/>
    <xf numFmtId="0" fontId="4" fillId="16" borderId="14" xfId="0" applyFont="1" applyFill="1" applyBorder="1"/>
    <xf numFmtId="0" fontId="0" fillId="16" borderId="14" xfId="0" applyFill="1" applyBorder="1"/>
    <xf numFmtId="9" fontId="4" fillId="16" borderId="14" xfId="0" applyNumberFormat="1" applyFont="1" applyFill="1" applyBorder="1" applyAlignment="1">
      <alignment horizontal="center"/>
    </xf>
    <xf numFmtId="0" fontId="0" fillId="16" borderId="15" xfId="0" applyFill="1" applyBorder="1"/>
    <xf numFmtId="9" fontId="0" fillId="16" borderId="10" xfId="0" applyNumberFormat="1" applyFill="1" applyBorder="1"/>
    <xf numFmtId="9" fontId="0" fillId="16" borderId="0" xfId="0" applyNumberFormat="1" applyFill="1" applyBorder="1"/>
    <xf numFmtId="9" fontId="0" fillId="16" borderId="14" xfId="0" applyNumberFormat="1" applyFill="1" applyBorder="1"/>
    <xf numFmtId="0" fontId="0" fillId="16" borderId="10" xfId="0" applyFill="1" applyBorder="1" applyAlignment="1">
      <alignment horizontal="center"/>
    </xf>
    <xf numFmtId="0" fontId="0" fillId="16" borderId="11" xfId="0" applyFill="1" applyBorder="1" applyAlignment="1">
      <alignment horizontal="center"/>
    </xf>
    <xf numFmtId="0" fontId="0" fillId="16" borderId="14" xfId="0" applyFill="1" applyBorder="1" applyAlignment="1">
      <alignment horizontal="center"/>
    </xf>
    <xf numFmtId="0" fontId="0" fillId="16" borderId="15" xfId="0" applyFill="1" applyBorder="1" applyAlignment="1">
      <alignment horizontal="center"/>
    </xf>
    <xf numFmtId="0" fontId="0" fillId="16" borderId="26" xfId="0" applyFill="1" applyBorder="1"/>
    <xf numFmtId="0" fontId="0" fillId="16" borderId="25" xfId="0" applyFill="1" applyBorder="1" applyAlignment="1"/>
    <xf numFmtId="0" fontId="0" fillId="16" borderId="4" xfId="0" applyFill="1" applyBorder="1" applyAlignment="1"/>
    <xf numFmtId="0" fontId="52" fillId="0" borderId="0" xfId="0" applyFont="1" applyFill="1" applyBorder="1" applyAlignment="1">
      <alignment horizontal="center" vertical="center"/>
    </xf>
    <xf numFmtId="3" fontId="52" fillId="0" borderId="0" xfId="0" applyNumberFormat="1" applyFont="1" applyFill="1" applyBorder="1" applyAlignment="1">
      <alignment vertical="center"/>
    </xf>
    <xf numFmtId="0" fontId="32" fillId="0" borderId="0" xfId="0" applyFont="1" applyFill="1" applyBorder="1" applyAlignment="1">
      <alignment horizontal="center" vertical="center"/>
    </xf>
    <xf numFmtId="0" fontId="53" fillId="0" borderId="0" xfId="0" applyFont="1" applyFill="1" applyBorder="1" applyAlignment="1">
      <alignment horizontal="center" vertical="center"/>
    </xf>
    <xf numFmtId="3" fontId="53" fillId="0" borderId="0" xfId="0" applyNumberFormat="1" applyFont="1" applyFill="1" applyBorder="1" applyAlignment="1">
      <alignment vertical="center"/>
    </xf>
    <xf numFmtId="0" fontId="52" fillId="0" borderId="0" xfId="0" applyFont="1" applyFill="1" applyBorder="1" applyAlignment="1">
      <alignment vertical="center"/>
    </xf>
    <xf numFmtId="0" fontId="53" fillId="0" borderId="0" xfId="0" applyFont="1" applyFill="1" applyBorder="1" applyAlignment="1">
      <alignment vertical="center"/>
    </xf>
    <xf numFmtId="0" fontId="32" fillId="0" borderId="0" xfId="0" applyFont="1" applyFill="1" applyBorder="1" applyAlignment="1">
      <alignment vertical="center"/>
    </xf>
    <xf numFmtId="0" fontId="32" fillId="0" borderId="1" xfId="0" applyFont="1" applyFill="1" applyBorder="1" applyAlignment="1">
      <alignment horizontal="center" vertical="center"/>
    </xf>
    <xf numFmtId="0" fontId="52" fillId="0" borderId="1" xfId="0" applyFont="1" applyFill="1" applyBorder="1" applyAlignment="1">
      <alignment horizontal="center" vertical="center"/>
    </xf>
    <xf numFmtId="3" fontId="52" fillId="0" borderId="1" xfId="0" applyNumberFormat="1" applyFont="1" applyFill="1" applyBorder="1" applyAlignment="1">
      <alignment vertical="center"/>
    </xf>
    <xf numFmtId="0" fontId="52" fillId="0" borderId="1" xfId="0" applyFont="1" applyFill="1" applyBorder="1" applyAlignment="1">
      <alignment vertical="center"/>
    </xf>
    <xf numFmtId="0" fontId="8" fillId="0" borderId="1" xfId="0" applyFont="1" applyFill="1" applyBorder="1" applyAlignment="1">
      <alignment vertical="center"/>
    </xf>
    <xf numFmtId="0" fontId="49" fillId="17" borderId="0" xfId="0" applyFont="1" applyFill="1" applyBorder="1" applyAlignment="1">
      <alignment horizontal="right" vertical="center" wrapText="1"/>
    </xf>
    <xf numFmtId="0" fontId="48" fillId="17" borderId="0" xfId="0" applyFont="1" applyFill="1" applyBorder="1" applyAlignment="1">
      <alignment horizontal="right" vertical="center" wrapText="1"/>
    </xf>
    <xf numFmtId="0" fontId="0" fillId="0" borderId="12" xfId="0" applyBorder="1" applyAlignment="1">
      <alignment horizontal="center"/>
    </xf>
    <xf numFmtId="0" fontId="56" fillId="19" borderId="7" xfId="0" applyFont="1" applyFill="1" applyBorder="1" applyAlignment="1">
      <alignment horizontal="center"/>
    </xf>
    <xf numFmtId="0" fontId="56" fillId="19" borderId="14" xfId="0" applyFont="1" applyFill="1" applyBorder="1" applyAlignment="1">
      <alignment horizontal="center"/>
    </xf>
    <xf numFmtId="1" fontId="56" fillId="19" borderId="14" xfId="0" applyNumberFormat="1" applyFont="1" applyFill="1" applyBorder="1" applyAlignment="1">
      <alignment horizontal="center"/>
    </xf>
    <xf numFmtId="166" fontId="56" fillId="19" borderId="14" xfId="0" applyNumberFormat="1" applyFont="1" applyFill="1" applyBorder="1" applyAlignment="1">
      <alignment horizontal="center"/>
    </xf>
    <xf numFmtId="167" fontId="56" fillId="19" borderId="14" xfId="0" applyNumberFormat="1" applyFont="1" applyFill="1" applyBorder="1" applyAlignment="1">
      <alignment horizontal="center"/>
    </xf>
    <xf numFmtId="166" fontId="56" fillId="19" borderId="15" xfId="0" applyNumberFormat="1" applyFont="1" applyFill="1" applyBorder="1" applyAlignment="1">
      <alignment horizontal="center"/>
    </xf>
    <xf numFmtId="9" fontId="9" fillId="13" borderId="25" xfId="0" applyNumberFormat="1" applyFont="1" applyFill="1" applyBorder="1" applyAlignment="1">
      <alignment horizontal="center" vertical="center"/>
    </xf>
    <xf numFmtId="0" fontId="8" fillId="13" borderId="25" xfId="0" applyFont="1" applyFill="1" applyBorder="1" applyAlignment="1">
      <alignment vertical="center"/>
    </xf>
    <xf numFmtId="0" fontId="9" fillId="0" borderId="0" xfId="0" applyFont="1" applyFill="1" applyBorder="1" applyAlignment="1">
      <alignment horizontal="center" vertical="center"/>
    </xf>
    <xf numFmtId="0" fontId="8" fillId="0" borderId="0" xfId="0" applyFont="1" applyFill="1" applyBorder="1" applyAlignment="1">
      <alignment horizontal="center" vertical="center"/>
    </xf>
    <xf numFmtId="3" fontId="13" fillId="0" borderId="0" xfId="2" applyFont="1" applyFill="1"/>
    <xf numFmtId="3" fontId="9" fillId="17" borderId="8" xfId="0" applyNumberFormat="1" applyFont="1" applyFill="1" applyBorder="1" applyAlignment="1">
      <alignment vertical="center"/>
    </xf>
    <xf numFmtId="0" fontId="9" fillId="19" borderId="37" xfId="0" applyFont="1" applyFill="1" applyBorder="1" applyAlignment="1">
      <alignment horizontal="center"/>
    </xf>
    <xf numFmtId="0" fontId="9" fillId="19" borderId="10" xfId="0" applyFont="1" applyFill="1" applyBorder="1" applyAlignment="1">
      <alignment horizontal="center"/>
    </xf>
    <xf numFmtId="1" fontId="9" fillId="19" borderId="10" xfId="0" applyNumberFormat="1" applyFont="1" applyFill="1" applyBorder="1" applyAlignment="1">
      <alignment horizontal="center"/>
    </xf>
    <xf numFmtId="166" fontId="9" fillId="19" borderId="10" xfId="0" applyNumberFormat="1" applyFont="1" applyFill="1" applyBorder="1" applyAlignment="1">
      <alignment horizontal="center"/>
    </xf>
    <xf numFmtId="167" fontId="9" fillId="19" borderId="10" xfId="0" applyNumberFormat="1" applyFont="1" applyFill="1" applyBorder="1" applyAlignment="1">
      <alignment horizontal="center"/>
    </xf>
    <xf numFmtId="166" fontId="9" fillId="19" borderId="11" xfId="0" applyNumberFormat="1" applyFont="1" applyFill="1" applyBorder="1" applyAlignment="1">
      <alignment horizontal="center"/>
    </xf>
    <xf numFmtId="167" fontId="56" fillId="19" borderId="10" xfId="0" applyNumberFormat="1" applyFont="1" applyFill="1" applyBorder="1" applyAlignment="1">
      <alignment horizontal="center" vertical="center"/>
    </xf>
    <xf numFmtId="1" fontId="56" fillId="19" borderId="10" xfId="0" applyNumberFormat="1" applyFont="1" applyFill="1" applyBorder="1" applyAlignment="1">
      <alignment horizontal="center" vertical="center"/>
    </xf>
    <xf numFmtId="166" fontId="56" fillId="19" borderId="11" xfId="0" applyNumberFormat="1" applyFont="1" applyFill="1" applyBorder="1" applyAlignment="1">
      <alignment horizontal="center" vertical="center"/>
    </xf>
    <xf numFmtId="0" fontId="10" fillId="40" borderId="26" xfId="0" applyFont="1" applyFill="1" applyBorder="1" applyAlignment="1">
      <alignment horizontal="center" vertical="center" wrapText="1"/>
    </xf>
    <xf numFmtId="9" fontId="8" fillId="0" borderId="0" xfId="3" applyFont="1" applyFill="1" applyBorder="1" applyAlignment="1">
      <alignment horizontal="center" vertical="center"/>
    </xf>
    <xf numFmtId="9" fontId="19" fillId="0" borderId="0" xfId="3" applyFont="1" applyFill="1" applyBorder="1" applyAlignment="1">
      <alignment vertical="center"/>
    </xf>
    <xf numFmtId="0" fontId="8" fillId="0" borderId="1" xfId="0" applyFont="1" applyFill="1" applyBorder="1" applyAlignment="1">
      <alignment horizontal="center" vertical="center"/>
    </xf>
    <xf numFmtId="0" fontId="8" fillId="0" borderId="12" xfId="0" applyFont="1" applyFill="1" applyBorder="1" applyAlignment="1">
      <alignment vertical="center"/>
    </xf>
    <xf numFmtId="0" fontId="8" fillId="0" borderId="12" xfId="0" applyFont="1" applyFill="1" applyBorder="1" applyAlignment="1">
      <alignment horizontal="center" vertical="center"/>
    </xf>
    <xf numFmtId="0" fontId="9" fillId="17" borderId="11" xfId="0" applyFont="1" applyFill="1" applyBorder="1"/>
    <xf numFmtId="3" fontId="9" fillId="17" borderId="15" xfId="0" applyNumberFormat="1" applyFont="1" applyFill="1" applyBorder="1"/>
    <xf numFmtId="0" fontId="9" fillId="29" borderId="11" xfId="0" applyFont="1" applyFill="1" applyBorder="1" applyAlignment="1">
      <alignment horizontal="center" vertical="center" wrapText="1"/>
    </xf>
    <xf numFmtId="0" fontId="9" fillId="29" borderId="5" xfId="0" applyFont="1" applyFill="1" applyBorder="1" applyAlignment="1">
      <alignment horizontal="center" vertical="center" wrapText="1"/>
    </xf>
    <xf numFmtId="0" fontId="8" fillId="29" borderId="2" xfId="0" applyFont="1" applyFill="1" applyBorder="1" applyAlignment="1">
      <alignment horizontal="center" vertical="center" wrapText="1"/>
    </xf>
    <xf numFmtId="0" fontId="9" fillId="29" borderId="2" xfId="0" applyFont="1" applyFill="1" applyBorder="1" applyAlignment="1">
      <alignment horizontal="center" vertical="center" wrapText="1"/>
    </xf>
    <xf numFmtId="0" fontId="9" fillId="29" borderId="26" xfId="0" applyFont="1" applyFill="1" applyBorder="1" applyAlignment="1">
      <alignment horizontal="center" vertical="center" wrapText="1"/>
    </xf>
    <xf numFmtId="0" fontId="9" fillId="29" borderId="36" xfId="0" applyFont="1" applyFill="1" applyBorder="1" applyAlignment="1">
      <alignment horizontal="center" vertical="center" wrapText="1"/>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3" fontId="36" fillId="17" borderId="1" xfId="2" applyFont="1" applyFill="1" applyBorder="1" applyAlignment="1">
      <alignment horizontal="center" vertical="center"/>
    </xf>
    <xf numFmtId="0" fontId="8" fillId="17" borderId="10" xfId="0" applyFont="1" applyFill="1" applyBorder="1" applyAlignment="1">
      <alignment horizontal="center" vertical="center"/>
    </xf>
    <xf numFmtId="3" fontId="36" fillId="17" borderId="0" xfId="2" applyFont="1" applyFill="1" applyBorder="1" applyAlignment="1">
      <alignment horizontal="center" vertical="center"/>
    </xf>
    <xf numFmtId="0" fontId="48" fillId="17" borderId="0" xfId="0" applyFont="1" applyFill="1" applyBorder="1" applyAlignment="1">
      <alignment horizontal="center" vertical="center"/>
    </xf>
    <xf numFmtId="0" fontId="35" fillId="16" borderId="2" xfId="0" applyFont="1" applyFill="1" applyBorder="1" applyAlignment="1">
      <alignment horizontal="center" vertical="center"/>
    </xf>
    <xf numFmtId="0" fontId="36" fillId="19" borderId="2" xfId="0" applyFont="1" applyFill="1" applyBorder="1" applyAlignment="1">
      <alignment horizontal="center" vertical="center"/>
    </xf>
    <xf numFmtId="0" fontId="9" fillId="17" borderId="10" xfId="0" applyFont="1" applyFill="1" applyBorder="1" applyAlignment="1">
      <alignment horizontal="center" vertical="center"/>
    </xf>
    <xf numFmtId="0" fontId="35" fillId="16" borderId="3" xfId="0" applyFont="1" applyFill="1" applyBorder="1" applyAlignment="1">
      <alignment horizontal="center" vertical="center"/>
    </xf>
    <xf numFmtId="0" fontId="8" fillId="17" borderId="36" xfId="0" applyFont="1" applyFill="1" applyBorder="1" applyAlignment="1">
      <alignment horizontal="center" vertical="center"/>
    </xf>
    <xf numFmtId="0" fontId="8" fillId="17" borderId="8" xfId="0" applyFont="1" applyFill="1" applyBorder="1" applyAlignment="1">
      <alignment horizontal="center" vertical="center"/>
    </xf>
    <xf numFmtId="0" fontId="9" fillId="17" borderId="0" xfId="0" applyFont="1" applyFill="1" applyBorder="1" applyAlignment="1">
      <alignment horizontal="center" vertical="center"/>
    </xf>
    <xf numFmtId="9" fontId="8" fillId="17" borderId="10" xfId="3" applyFont="1" applyFill="1" applyBorder="1" applyAlignment="1">
      <alignment horizontal="center" vertical="center"/>
    </xf>
    <xf numFmtId="0" fontId="9" fillId="17" borderId="12" xfId="0" applyFont="1" applyFill="1" applyBorder="1" applyAlignment="1">
      <alignment horizontal="center" vertical="center"/>
    </xf>
    <xf numFmtId="0" fontId="8" fillId="91" borderId="1" xfId="0" applyFont="1" applyFill="1" applyBorder="1" applyAlignment="1">
      <alignment horizontal="center" vertical="center"/>
    </xf>
    <xf numFmtId="0" fontId="8" fillId="91" borderId="0" xfId="0" applyFont="1" applyFill="1" applyBorder="1" applyAlignment="1">
      <alignment horizontal="center" vertical="center"/>
    </xf>
    <xf numFmtId="0" fontId="8" fillId="91" borderId="12" xfId="0" applyFont="1" applyFill="1" applyBorder="1" applyAlignment="1">
      <alignment horizontal="center" vertical="center"/>
    </xf>
    <xf numFmtId="3" fontId="49" fillId="17" borderId="1" xfId="2" applyFont="1" applyFill="1" applyBorder="1" applyAlignment="1">
      <alignment horizontal="center" vertical="center"/>
    </xf>
    <xf numFmtId="3" fontId="49" fillId="17" borderId="0" xfId="2" applyFont="1" applyFill="1" applyBorder="1" applyAlignment="1">
      <alignment horizontal="center" vertical="center"/>
    </xf>
    <xf numFmtId="3" fontId="49" fillId="17" borderId="12" xfId="2" applyFont="1" applyFill="1" applyBorder="1" applyAlignment="1">
      <alignment horizontal="center" vertical="center"/>
    </xf>
    <xf numFmtId="0" fontId="56" fillId="30" borderId="5" xfId="0" applyFont="1" applyFill="1" applyBorder="1" applyAlignment="1">
      <alignment horizontal="center" vertical="center" wrapText="1"/>
    </xf>
    <xf numFmtId="0" fontId="9" fillId="17" borderId="10" xfId="0" applyFont="1" applyFill="1" applyBorder="1" applyAlignment="1">
      <alignment horizontal="center" vertical="center"/>
    </xf>
    <xf numFmtId="3" fontId="36" fillId="17" borderId="1" xfId="2" applyFont="1" applyFill="1" applyBorder="1" applyAlignment="1">
      <alignment horizontal="center" vertical="center"/>
    </xf>
    <xf numFmtId="3" fontId="36" fillId="17" borderId="0" xfId="2" applyFont="1" applyFill="1" applyBorder="1" applyAlignment="1">
      <alignment horizontal="center"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36" fillId="19" borderId="2" xfId="0" applyFont="1" applyFill="1" applyBorder="1" applyAlignment="1">
      <alignment horizontal="center" vertical="center"/>
    </xf>
    <xf numFmtId="0" fontId="35" fillId="16" borderId="2" xfId="0" applyFont="1" applyFill="1" applyBorder="1" applyAlignment="1">
      <alignment horizontal="center" vertical="center"/>
    </xf>
    <xf numFmtId="0" fontId="48" fillId="17" borderId="0" xfId="0" applyFont="1" applyFill="1" applyBorder="1" applyAlignment="1">
      <alignment horizontal="center" vertical="center"/>
    </xf>
    <xf numFmtId="0" fontId="8" fillId="17" borderId="10" xfId="0" applyFont="1" applyFill="1" applyBorder="1" applyAlignment="1">
      <alignment horizontal="center" vertical="center"/>
    </xf>
    <xf numFmtId="0" fontId="35" fillId="16" borderId="3" xfId="0" applyFont="1" applyFill="1" applyBorder="1" applyAlignment="1">
      <alignment horizontal="center" vertical="center"/>
    </xf>
    <xf numFmtId="0" fontId="8" fillId="17" borderId="36" xfId="0" applyFont="1" applyFill="1" applyBorder="1" applyAlignment="1">
      <alignment horizontal="center" vertical="center"/>
    </xf>
    <xf numFmtId="0" fontId="8" fillId="17" borderId="8" xfId="0" applyFont="1" applyFill="1" applyBorder="1" applyAlignment="1">
      <alignment horizontal="center" vertical="center"/>
    </xf>
    <xf numFmtId="0" fontId="9" fillId="17" borderId="0" xfId="0" applyFont="1" applyFill="1" applyBorder="1" applyAlignment="1">
      <alignment horizontal="center" vertical="center"/>
    </xf>
    <xf numFmtId="9" fontId="8" fillId="17" borderId="10" xfId="3" applyFont="1" applyFill="1" applyBorder="1" applyAlignment="1">
      <alignment horizontal="center" vertical="center"/>
    </xf>
    <xf numFmtId="0" fontId="9" fillId="17" borderId="12" xfId="0" applyFont="1" applyFill="1" applyBorder="1" applyAlignment="1">
      <alignment horizontal="center" vertical="center"/>
    </xf>
    <xf numFmtId="0" fontId="8" fillId="91" borderId="1" xfId="0" applyFont="1" applyFill="1" applyBorder="1" applyAlignment="1">
      <alignment horizontal="center" vertical="center"/>
    </xf>
    <xf numFmtId="0" fontId="8" fillId="91" borderId="12" xfId="0" applyFont="1" applyFill="1" applyBorder="1" applyAlignment="1">
      <alignment horizontal="center" vertical="center"/>
    </xf>
    <xf numFmtId="0" fontId="8" fillId="91" borderId="0" xfId="0" applyFont="1" applyFill="1" applyBorder="1" applyAlignment="1">
      <alignment horizontal="center" vertical="center"/>
    </xf>
    <xf numFmtId="3" fontId="49" fillId="17" borderId="1" xfId="2" applyFont="1" applyFill="1" applyBorder="1" applyAlignment="1">
      <alignment horizontal="center" vertical="center"/>
    </xf>
    <xf numFmtId="3" fontId="49" fillId="17" borderId="0" xfId="2" applyFont="1" applyFill="1" applyBorder="1" applyAlignment="1">
      <alignment horizontal="center" vertical="center"/>
    </xf>
    <xf numFmtId="3" fontId="49" fillId="17" borderId="12" xfId="2" applyFont="1" applyFill="1" applyBorder="1" applyAlignment="1">
      <alignment horizontal="center" vertical="center"/>
    </xf>
    <xf numFmtId="0" fontId="56" fillId="30" borderId="5" xfId="0" applyFont="1" applyFill="1" applyBorder="1" applyAlignment="1">
      <alignment horizontal="center" vertical="center" wrapText="1"/>
    </xf>
    <xf numFmtId="0" fontId="27" fillId="7" borderId="37" xfId="1" applyFont="1" applyFill="1" applyBorder="1" applyAlignment="1" applyProtection="1">
      <alignment horizontal="right" vertical="center"/>
    </xf>
    <xf numFmtId="0" fontId="29" fillId="7" borderId="10" xfId="1" applyFont="1" applyFill="1" applyBorder="1" applyAlignment="1" applyProtection="1">
      <alignment horizontal="center" vertical="center"/>
    </xf>
    <xf numFmtId="0" fontId="8" fillId="7" borderId="10" xfId="0" applyFont="1" applyFill="1" applyBorder="1" applyAlignment="1">
      <alignment vertical="center"/>
    </xf>
    <xf numFmtId="0" fontId="27" fillId="7" borderId="7" xfId="1" applyFont="1" applyFill="1" applyBorder="1" applyAlignment="1" applyProtection="1">
      <alignment horizontal="right" vertical="center"/>
    </xf>
    <xf numFmtId="0" fontId="29" fillId="7" borderId="14" xfId="1" applyFont="1" applyFill="1" applyBorder="1" applyAlignment="1" applyProtection="1">
      <alignment horizontal="center" vertical="center"/>
    </xf>
    <xf numFmtId="0" fontId="26" fillId="16" borderId="37" xfId="0" applyFont="1" applyFill="1" applyBorder="1" applyAlignment="1">
      <alignment vertical="center"/>
    </xf>
    <xf numFmtId="0" fontId="26" fillId="16" borderId="0" xfId="0" applyFont="1" applyFill="1" applyBorder="1" applyAlignment="1">
      <alignment vertical="center"/>
    </xf>
    <xf numFmtId="0" fontId="40" fillId="16" borderId="36" xfId="1" applyFont="1" applyFill="1" applyBorder="1" applyAlignment="1" applyProtection="1">
      <alignment vertical="center"/>
    </xf>
    <xf numFmtId="0" fontId="40" fillId="16" borderId="8" xfId="1" applyFont="1" applyFill="1" applyBorder="1" applyAlignment="1" applyProtection="1">
      <alignment vertical="center"/>
    </xf>
    <xf numFmtId="3" fontId="8" fillId="17" borderId="14" xfId="3" applyNumberFormat="1" applyFont="1" applyFill="1" applyBorder="1" applyAlignment="1">
      <alignment horizontal="center" vertical="center"/>
    </xf>
    <xf numFmtId="0" fontId="8" fillId="17" borderId="0" xfId="0" applyFont="1" applyFill="1" applyBorder="1" applyAlignment="1">
      <alignment horizontal="right" vertical="center"/>
    </xf>
    <xf numFmtId="167" fontId="49" fillId="17" borderId="0" xfId="0" applyNumberFormat="1" applyFont="1" applyFill="1" applyBorder="1" applyAlignment="1">
      <alignment horizontal="center" vertical="center"/>
    </xf>
    <xf numFmtId="168" fontId="49" fillId="17" borderId="0" xfId="0" applyNumberFormat="1" applyFont="1" applyFill="1" applyBorder="1" applyAlignment="1">
      <alignment horizontal="center" vertical="center"/>
    </xf>
    <xf numFmtId="0" fontId="8" fillId="17" borderId="0" xfId="0" applyFont="1" applyFill="1" applyBorder="1" applyAlignment="1">
      <alignment horizontal="center" vertical="center"/>
    </xf>
    <xf numFmtId="0" fontId="48" fillId="17" borderId="0" xfId="0" applyFont="1" applyFill="1" applyBorder="1" applyAlignment="1">
      <alignment horizontal="center" vertical="center"/>
    </xf>
    <xf numFmtId="0" fontId="8" fillId="17" borderId="36" xfId="0" applyFont="1" applyFill="1" applyBorder="1" applyAlignment="1">
      <alignment horizontal="center" vertical="center"/>
    </xf>
    <xf numFmtId="0" fontId="8" fillId="17" borderId="8" xfId="0" applyFont="1" applyFill="1" applyBorder="1" applyAlignment="1">
      <alignment horizontal="center" vertical="center"/>
    </xf>
    <xf numFmtId="0" fontId="9" fillId="17" borderId="0" xfId="0" applyFont="1" applyFill="1" applyBorder="1" applyAlignment="1">
      <alignment horizontal="center" vertical="center"/>
    </xf>
    <xf numFmtId="0" fontId="9" fillId="17" borderId="12" xfId="0" applyFont="1" applyFill="1" applyBorder="1" applyAlignment="1">
      <alignment horizontal="center" vertical="center"/>
    </xf>
    <xf numFmtId="0" fontId="8" fillId="91" borderId="36" xfId="0" applyFont="1" applyFill="1" applyBorder="1" applyAlignment="1">
      <alignment horizontal="center"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9" fillId="17" borderId="10" xfId="0" applyFont="1" applyFill="1" applyBorder="1" applyAlignment="1">
      <alignment horizontal="center" vertical="center"/>
    </xf>
    <xf numFmtId="0" fontId="8" fillId="17" borderId="36" xfId="0" applyFont="1" applyFill="1" applyBorder="1" applyAlignment="1">
      <alignment horizontal="center" vertical="center"/>
    </xf>
    <xf numFmtId="0" fontId="8" fillId="17" borderId="8" xfId="0" applyFont="1" applyFill="1" applyBorder="1" applyAlignment="1">
      <alignment horizontal="center" vertical="center"/>
    </xf>
    <xf numFmtId="0" fontId="9" fillId="17" borderId="0" xfId="0" applyFont="1" applyFill="1" applyBorder="1" applyAlignment="1">
      <alignment horizontal="center" vertical="center"/>
    </xf>
    <xf numFmtId="0" fontId="9" fillId="17" borderId="12" xfId="0" applyFont="1" applyFill="1" applyBorder="1" applyAlignment="1">
      <alignment horizontal="center" vertical="center"/>
    </xf>
    <xf numFmtId="0" fontId="58" fillId="17" borderId="10" xfId="0" applyFont="1" applyFill="1" applyBorder="1" applyAlignment="1">
      <alignment horizontal="left" vertical="center"/>
    </xf>
    <xf numFmtId="0" fontId="8" fillId="91" borderId="11" xfId="0" applyFont="1" applyFill="1" applyBorder="1" applyAlignment="1">
      <alignment vertical="center"/>
    </xf>
    <xf numFmtId="0" fontId="8" fillId="17" borderId="37" xfId="0" applyFont="1" applyFill="1" applyBorder="1" applyAlignment="1">
      <alignment vertical="center"/>
    </xf>
    <xf numFmtId="0" fontId="8" fillId="17" borderId="6" xfId="0" applyFont="1" applyFill="1" applyBorder="1" applyAlignment="1">
      <alignment vertical="center"/>
    </xf>
    <xf numFmtId="0" fontId="9" fillId="17" borderId="6" xfId="0" applyFont="1" applyFill="1" applyBorder="1" applyAlignment="1">
      <alignment horizontal="center" vertical="center"/>
    </xf>
    <xf numFmtId="0" fontId="48" fillId="17" borderId="6" xfId="0" applyFont="1" applyFill="1" applyBorder="1" applyAlignment="1">
      <alignment horizontal="center" vertical="center"/>
    </xf>
    <xf numFmtId="0" fontId="48" fillId="17" borderId="1" xfId="0" applyFont="1" applyFill="1" applyBorder="1" applyAlignment="1">
      <alignment horizontal="center" vertical="center"/>
    </xf>
    <xf numFmtId="3" fontId="9" fillId="13" borderId="25" xfId="0" applyNumberFormat="1" applyFont="1" applyFill="1" applyBorder="1" applyAlignment="1">
      <alignment vertical="center"/>
    </xf>
    <xf numFmtId="0" fontId="8" fillId="7" borderId="0" xfId="0" applyFont="1" applyFill="1" applyAlignment="1">
      <alignment vertical="center"/>
    </xf>
    <xf numFmtId="0" fontId="8" fillId="91" borderId="1" xfId="0" applyFont="1" applyFill="1" applyBorder="1" applyAlignment="1">
      <alignment horizontal="center" vertical="center"/>
    </xf>
    <xf numFmtId="0" fontId="8" fillId="91" borderId="7" xfId="0" applyFont="1" applyFill="1" applyBorder="1" applyAlignment="1">
      <alignment horizontal="center" vertical="center"/>
    </xf>
    <xf numFmtId="0" fontId="8" fillId="17" borderId="0" xfId="0" applyFont="1" applyFill="1" applyBorder="1" applyAlignment="1">
      <alignment horizontal="center" vertical="center"/>
    </xf>
    <xf numFmtId="0" fontId="8" fillId="17" borderId="1" xfId="0" applyFont="1" applyFill="1" applyBorder="1" applyAlignment="1">
      <alignment horizontal="center" vertical="center"/>
    </xf>
    <xf numFmtId="0" fontId="9" fillId="17" borderId="10" xfId="0" applyFont="1" applyFill="1" applyBorder="1" applyAlignment="1">
      <alignment horizontal="center" vertical="center"/>
    </xf>
    <xf numFmtId="0" fontId="36" fillId="16" borderId="4" xfId="0" applyFont="1" applyFill="1" applyBorder="1" applyAlignment="1">
      <alignment vertical="center"/>
    </xf>
    <xf numFmtId="0" fontId="35" fillId="16" borderId="2" xfId="0" applyFont="1" applyFill="1" applyBorder="1" applyAlignment="1">
      <alignment horizontal="center" vertical="center"/>
    </xf>
    <xf numFmtId="0" fontId="36" fillId="19" borderId="2" xfId="0" applyFont="1" applyFill="1" applyBorder="1" applyAlignment="1">
      <alignment horizontal="center" vertical="center"/>
    </xf>
    <xf numFmtId="3" fontId="21" fillId="7" borderId="11" xfId="2" applyFont="1" applyFill="1" applyBorder="1" applyAlignment="1">
      <alignment horizontal="center" vertical="center" wrapText="1"/>
    </xf>
    <xf numFmtId="9" fontId="8" fillId="91" borderId="1" xfId="0" applyNumberFormat="1" applyFont="1" applyFill="1" applyBorder="1" applyAlignment="1">
      <alignment horizontal="center" vertical="center"/>
    </xf>
    <xf numFmtId="9" fontId="8" fillId="91" borderId="7" xfId="0" applyNumberFormat="1" applyFont="1" applyFill="1" applyBorder="1" applyAlignment="1">
      <alignment horizontal="center" vertical="center"/>
    </xf>
    <xf numFmtId="0" fontId="8" fillId="17" borderId="8" xfId="0" applyFont="1" applyFill="1" applyBorder="1" applyAlignment="1">
      <alignment horizontal="center" vertical="center"/>
    </xf>
    <xf numFmtId="0" fontId="35" fillId="16" borderId="3" xfId="0" applyFont="1" applyFill="1" applyBorder="1" applyAlignment="1">
      <alignment horizontal="center" vertical="center"/>
    </xf>
    <xf numFmtId="0" fontId="40" fillId="0" borderId="10" xfId="1" applyFont="1" applyBorder="1" applyAlignment="1" applyProtection="1">
      <alignment horizontal="center" vertical="center"/>
    </xf>
    <xf numFmtId="0" fontId="9" fillId="17" borderId="0" xfId="0" applyFont="1" applyFill="1" applyBorder="1" applyAlignment="1">
      <alignment horizontal="center" vertical="center"/>
    </xf>
    <xf numFmtId="0" fontId="8" fillId="91" borderId="6" xfId="0" applyFont="1" applyFill="1" applyBorder="1" applyAlignment="1">
      <alignment horizontal="center" vertical="center"/>
    </xf>
    <xf numFmtId="0" fontId="8" fillId="0" borderId="0" xfId="0" applyFont="1" applyAlignment="1">
      <alignment horizontal="center"/>
    </xf>
    <xf numFmtId="0" fontId="56" fillId="30" borderId="5" xfId="0" applyFont="1" applyFill="1" applyBorder="1" applyAlignment="1">
      <alignment horizontal="center" vertical="center" wrapText="1"/>
    </xf>
    <xf numFmtId="16" fontId="8" fillId="80" borderId="26" xfId="0" quotePrefix="1" applyNumberFormat="1" applyFont="1" applyFill="1" applyBorder="1" applyAlignment="1">
      <alignment horizontal="center" vertical="center"/>
    </xf>
    <xf numFmtId="17" fontId="8" fillId="80" borderId="26" xfId="0" quotePrefix="1" applyNumberFormat="1" applyFont="1" applyFill="1" applyBorder="1" applyAlignment="1">
      <alignment horizontal="center" vertical="center"/>
    </xf>
    <xf numFmtId="0" fontId="8" fillId="80" borderId="26" xfId="0" quotePrefix="1" applyFont="1" applyFill="1" applyBorder="1" applyAlignment="1">
      <alignment horizontal="center" vertical="center"/>
    </xf>
    <xf numFmtId="0" fontId="8" fillId="17" borderId="36" xfId="0" applyFont="1" applyFill="1" applyBorder="1" applyAlignment="1">
      <alignment horizontal="center" vertical="center"/>
    </xf>
    <xf numFmtId="0" fontId="8" fillId="0" borderId="0" xfId="0" applyFont="1" applyAlignment="1">
      <alignment horizontal="right" vertical="center"/>
    </xf>
    <xf numFmtId="10" fontId="49" fillId="17" borderId="0" xfId="3" applyNumberFormat="1" applyFont="1" applyFill="1" applyBorder="1" applyAlignment="1">
      <alignment vertical="center" wrapText="1"/>
    </xf>
    <xf numFmtId="9" fontId="8" fillId="17" borderId="26" xfId="3" applyFont="1" applyFill="1" applyBorder="1" applyAlignment="1">
      <alignment horizontal="center" vertical="center"/>
    </xf>
    <xf numFmtId="0" fontId="48" fillId="17" borderId="0" xfId="0" applyFont="1" applyFill="1" applyBorder="1" applyAlignment="1">
      <alignment horizontal="center" vertical="center"/>
    </xf>
    <xf numFmtId="0" fontId="56" fillId="30" borderId="3" xfId="0" applyFont="1" applyFill="1" applyBorder="1" applyAlignment="1">
      <alignment horizontal="center" vertical="center" wrapText="1"/>
    </xf>
    <xf numFmtId="0" fontId="56" fillId="30" borderId="5" xfId="0" applyFont="1" applyFill="1" applyBorder="1" applyAlignment="1">
      <alignment horizontal="center" vertical="center" wrapText="1"/>
    </xf>
    <xf numFmtId="0" fontId="9" fillId="19" borderId="37" xfId="0" applyFont="1" applyFill="1" applyBorder="1" applyAlignment="1">
      <alignment vertical="center"/>
    </xf>
    <xf numFmtId="0" fontId="9" fillId="19" borderId="10" xfId="0" applyFont="1" applyFill="1" applyBorder="1" applyAlignment="1">
      <alignment vertical="center"/>
    </xf>
    <xf numFmtId="0" fontId="9" fillId="19" borderId="10" xfId="0" applyFont="1" applyFill="1" applyBorder="1" applyAlignment="1">
      <alignment horizontal="center" vertical="center"/>
    </xf>
    <xf numFmtId="0" fontId="9" fillId="19" borderId="11" xfId="0" applyFont="1" applyFill="1" applyBorder="1" applyAlignment="1">
      <alignment horizontal="center" vertical="center"/>
    </xf>
    <xf numFmtId="0" fontId="9" fillId="19" borderId="1" xfId="0" applyFont="1" applyFill="1" applyBorder="1" applyAlignment="1">
      <alignment vertical="center"/>
    </xf>
    <xf numFmtId="0" fontId="9" fillId="19" borderId="0" xfId="0" applyFont="1" applyFill="1" applyBorder="1" applyAlignment="1">
      <alignment vertical="center"/>
    </xf>
    <xf numFmtId="0" fontId="9" fillId="19" borderId="0" xfId="0" applyFont="1" applyFill="1" applyBorder="1" applyAlignment="1">
      <alignment horizontal="center" vertical="center"/>
    </xf>
    <xf numFmtId="0" fontId="9" fillId="19" borderId="12" xfId="0" applyFont="1" applyFill="1" applyBorder="1" applyAlignment="1">
      <alignment horizontal="center" vertical="center"/>
    </xf>
    <xf numFmtId="0" fontId="8" fillId="19" borderId="1" xfId="0" applyFont="1" applyFill="1" applyBorder="1" applyAlignment="1">
      <alignment horizontal="center" vertical="center"/>
    </xf>
    <xf numFmtId="0" fontId="8" fillId="19" borderId="0" xfId="0" applyFont="1" applyFill="1" applyBorder="1" applyAlignment="1">
      <alignment horizontal="center" vertical="center"/>
    </xf>
    <xf numFmtId="0" fontId="8" fillId="19" borderId="36" xfId="0" applyFont="1" applyFill="1" applyBorder="1" applyAlignment="1">
      <alignment horizontal="center" vertical="center"/>
    </xf>
    <xf numFmtId="0" fontId="8" fillId="19" borderId="8" xfId="0" applyFont="1" applyFill="1" applyBorder="1" applyAlignment="1">
      <alignment horizontal="center" vertical="center"/>
    </xf>
    <xf numFmtId="0" fontId="49" fillId="19" borderId="0" xfId="0" applyFont="1" applyFill="1" applyBorder="1" applyAlignment="1">
      <alignment horizontal="center" vertical="center"/>
    </xf>
    <xf numFmtId="3" fontId="19" fillId="19" borderId="1" xfId="0" applyNumberFormat="1" applyFont="1" applyFill="1" applyBorder="1" applyAlignment="1">
      <alignment vertical="center"/>
    </xf>
    <xf numFmtId="3" fontId="19" fillId="19" borderId="0" xfId="0" applyNumberFormat="1" applyFont="1" applyFill="1" applyBorder="1" applyAlignment="1">
      <alignment vertical="center"/>
    </xf>
    <xf numFmtId="3" fontId="48" fillId="19" borderId="0" xfId="0" applyNumberFormat="1" applyFont="1" applyFill="1" applyBorder="1" applyAlignment="1">
      <alignment vertical="center"/>
    </xf>
    <xf numFmtId="3" fontId="49" fillId="19" borderId="0" xfId="0" applyNumberFormat="1" applyFont="1" applyFill="1" applyBorder="1" applyAlignment="1">
      <alignment vertical="center"/>
    </xf>
    <xf numFmtId="3" fontId="8" fillId="19" borderId="0" xfId="0" applyNumberFormat="1" applyFont="1" applyFill="1" applyBorder="1" applyAlignment="1">
      <alignment vertical="center"/>
    </xf>
    <xf numFmtId="3" fontId="9" fillId="19" borderId="12" xfId="0" applyNumberFormat="1" applyFont="1" applyFill="1" applyBorder="1" applyAlignment="1">
      <alignment vertical="center"/>
    </xf>
    <xf numFmtId="3" fontId="12" fillId="19" borderId="0" xfId="0" applyNumberFormat="1" applyFont="1" applyFill="1" applyBorder="1" applyAlignment="1">
      <alignment vertical="center"/>
    </xf>
    <xf numFmtId="0" fontId="8" fillId="19" borderId="12" xfId="0" applyFont="1" applyFill="1" applyBorder="1" applyAlignment="1">
      <alignment vertical="center"/>
    </xf>
    <xf numFmtId="9" fontId="49" fillId="19" borderId="1" xfId="0" applyNumberFormat="1" applyFont="1" applyFill="1" applyBorder="1" applyAlignment="1">
      <alignment vertical="center"/>
    </xf>
    <xf numFmtId="0" fontId="8" fillId="19" borderId="15" xfId="0" applyFont="1" applyFill="1" applyBorder="1" applyAlignment="1">
      <alignment vertical="center"/>
    </xf>
    <xf numFmtId="0" fontId="9" fillId="29" borderId="25" xfId="0" applyFont="1" applyFill="1" applyBorder="1" applyAlignment="1">
      <alignment vertical="center"/>
    </xf>
    <xf numFmtId="0" fontId="9" fillId="29" borderId="13" xfId="0" applyFont="1" applyFill="1" applyBorder="1" applyAlignment="1">
      <alignment vertical="center"/>
    </xf>
    <xf numFmtId="3" fontId="48" fillId="29" borderId="13" xfId="0" applyNumberFormat="1" applyFont="1" applyFill="1" applyBorder="1" applyAlignment="1">
      <alignment vertical="center"/>
    </xf>
    <xf numFmtId="3" fontId="8" fillId="29" borderId="13" xfId="0" applyNumberFormat="1" applyFont="1" applyFill="1" applyBorder="1" applyAlignment="1">
      <alignment vertical="center"/>
    </xf>
    <xf numFmtId="3" fontId="9" fillId="29" borderId="4" xfId="0" applyNumberFormat="1" applyFont="1" applyFill="1" applyBorder="1" applyAlignment="1">
      <alignment vertical="center"/>
    </xf>
    <xf numFmtId="9" fontId="8" fillId="29" borderId="25" xfId="0" applyNumberFormat="1" applyFont="1" applyFill="1" applyBorder="1" applyAlignment="1">
      <alignment vertical="center"/>
    </xf>
    <xf numFmtId="0" fontId="9" fillId="89" borderId="25" xfId="0" applyFont="1" applyFill="1" applyBorder="1" applyAlignment="1">
      <alignment vertical="center"/>
    </xf>
    <xf numFmtId="0" fontId="9" fillId="89" borderId="13" xfId="0" applyFont="1" applyFill="1" applyBorder="1" applyAlignment="1">
      <alignment vertical="center"/>
    </xf>
    <xf numFmtId="3" fontId="48" fillId="89" borderId="13" xfId="0" applyNumberFormat="1" applyFont="1" applyFill="1" applyBorder="1" applyAlignment="1">
      <alignment vertical="center"/>
    </xf>
    <xf numFmtId="3" fontId="8" fillId="89" borderId="13" xfId="0" applyNumberFormat="1" applyFont="1" applyFill="1" applyBorder="1" applyAlignment="1">
      <alignment vertical="center"/>
    </xf>
    <xf numFmtId="3" fontId="9" fillId="89" borderId="4" xfId="0" applyNumberFormat="1" applyFont="1" applyFill="1" applyBorder="1" applyAlignment="1">
      <alignment vertical="center"/>
    </xf>
    <xf numFmtId="9" fontId="8" fillId="89" borderId="25" xfId="0" applyNumberFormat="1" applyFont="1" applyFill="1" applyBorder="1" applyAlignment="1">
      <alignment vertical="center"/>
    </xf>
    <xf numFmtId="0" fontId="0" fillId="0" borderId="0" xfId="0" applyAlignment="1">
      <alignment vertical="center" wrapText="1"/>
    </xf>
    <xf numFmtId="0" fontId="8" fillId="0" borderId="26" xfId="0" applyFont="1" applyBorder="1" applyAlignment="1">
      <alignment vertical="center"/>
    </xf>
    <xf numFmtId="0" fontId="0" fillId="0" borderId="26" xfId="0" applyBorder="1" applyAlignment="1">
      <alignment vertical="center" wrapText="1"/>
    </xf>
    <xf numFmtId="0" fontId="56" fillId="15" borderId="26" xfId="0" applyFont="1" applyFill="1" applyBorder="1" applyAlignment="1">
      <alignment horizontal="center" vertical="center"/>
    </xf>
    <xf numFmtId="0" fontId="0" fillId="15" borderId="26" xfId="0" applyFill="1" applyBorder="1" applyAlignment="1">
      <alignment vertical="center" wrapText="1"/>
    </xf>
    <xf numFmtId="0" fontId="0" fillId="13" borderId="0" xfId="0" applyFill="1" applyAlignment="1">
      <alignment vertical="center"/>
    </xf>
    <xf numFmtId="0" fontId="0" fillId="9" borderId="0" xfId="0" applyFill="1" applyAlignment="1">
      <alignment vertical="center"/>
    </xf>
    <xf numFmtId="0" fontId="0" fillId="94" borderId="0" xfId="0" applyFill="1" applyAlignment="1">
      <alignment vertical="center"/>
    </xf>
    <xf numFmtId="0" fontId="8" fillId="9" borderId="26" xfId="0" applyFont="1" applyFill="1" applyBorder="1" applyAlignment="1">
      <alignment vertical="center"/>
    </xf>
    <xf numFmtId="0" fontId="8" fillId="13" borderId="26" xfId="0" applyFont="1" applyFill="1" applyBorder="1" applyAlignment="1">
      <alignment vertical="center"/>
    </xf>
    <xf numFmtId="0" fontId="8" fillId="94" borderId="26" xfId="0" applyFont="1" applyFill="1" applyBorder="1" applyAlignment="1">
      <alignment vertical="center"/>
    </xf>
    <xf numFmtId="0" fontId="8" fillId="0" borderId="20" xfId="0" applyNumberFormat="1" applyFont="1" applyFill="1" applyBorder="1" applyAlignment="1">
      <alignment vertical="center" wrapText="1"/>
    </xf>
    <xf numFmtId="0" fontId="8" fillId="0" borderId="21" xfId="0" applyNumberFormat="1" applyFont="1" applyFill="1" applyBorder="1" applyAlignment="1">
      <alignment vertical="center" wrapText="1"/>
    </xf>
    <xf numFmtId="0" fontId="8" fillId="0" borderId="22" xfId="0" applyNumberFormat="1" applyFont="1" applyFill="1" applyBorder="1" applyAlignment="1">
      <alignment vertical="center" wrapText="1"/>
    </xf>
    <xf numFmtId="3" fontId="8" fillId="0" borderId="20" xfId="0" applyNumberFormat="1" applyFont="1" applyFill="1" applyBorder="1" applyAlignment="1">
      <alignment vertical="center" wrapText="1"/>
    </xf>
    <xf numFmtId="3" fontId="8" fillId="0" borderId="21" xfId="0" applyNumberFormat="1" applyFont="1" applyFill="1" applyBorder="1" applyAlignment="1">
      <alignment vertical="center" wrapText="1"/>
    </xf>
    <xf numFmtId="3" fontId="8" fillId="0" borderId="22" xfId="0" applyNumberFormat="1" applyFont="1" applyFill="1" applyBorder="1" applyAlignment="1">
      <alignment vertical="center" wrapText="1"/>
    </xf>
    <xf numFmtId="9" fontId="8" fillId="17" borderId="7" xfId="3" applyFont="1" applyFill="1" applyBorder="1" applyAlignment="1">
      <alignment horizontal="center" vertical="center"/>
    </xf>
    <xf numFmtId="9" fontId="8" fillId="17" borderId="37" xfId="3" applyFont="1" applyFill="1" applyBorder="1" applyAlignment="1">
      <alignment horizontal="center" vertical="center"/>
    </xf>
    <xf numFmtId="9" fontId="49" fillId="16" borderId="1" xfId="0" applyNumberFormat="1" applyFont="1" applyFill="1" applyBorder="1" applyAlignment="1">
      <alignment horizontal="center" vertical="center"/>
    </xf>
    <xf numFmtId="9" fontId="8" fillId="16" borderId="0" xfId="3" applyFont="1" applyFill="1" applyBorder="1" applyAlignment="1">
      <alignment vertical="center"/>
    </xf>
    <xf numFmtId="0" fontId="8" fillId="16" borderId="37" xfId="0" applyFont="1" applyFill="1" applyBorder="1" applyAlignment="1">
      <alignment horizontal="center" vertical="center"/>
    </xf>
    <xf numFmtId="9" fontId="8" fillId="16" borderId="10" xfId="3" applyFont="1" applyFill="1" applyBorder="1" applyAlignment="1">
      <alignment horizontal="center" vertical="center"/>
    </xf>
    <xf numFmtId="0" fontId="8" fillId="16" borderId="7" xfId="0" applyFont="1" applyFill="1" applyBorder="1" applyAlignment="1">
      <alignment vertical="center"/>
    </xf>
    <xf numFmtId="9" fontId="8" fillId="16" borderId="14" xfId="3" applyFont="1" applyFill="1" applyBorder="1" applyAlignment="1">
      <alignment vertical="center"/>
    </xf>
    <xf numFmtId="9" fontId="8" fillId="16" borderId="15" xfId="3" applyFont="1" applyFill="1" applyBorder="1" applyAlignment="1">
      <alignment vertical="center"/>
    </xf>
    <xf numFmtId="9" fontId="8" fillId="24" borderId="3" xfId="0" applyNumberFormat="1" applyFont="1" applyFill="1" applyBorder="1" applyAlignment="1">
      <alignment vertical="center"/>
    </xf>
    <xf numFmtId="9" fontId="10" fillId="95" borderId="36" xfId="0" applyNumberFormat="1" applyFont="1" applyFill="1" applyBorder="1" applyAlignment="1">
      <alignment vertical="center"/>
    </xf>
    <xf numFmtId="9" fontId="10" fillId="95" borderId="6" xfId="0" applyNumberFormat="1" applyFont="1" applyFill="1" applyBorder="1" applyAlignment="1">
      <alignment vertical="center"/>
    </xf>
    <xf numFmtId="9" fontId="10" fillId="95" borderId="8" xfId="0" applyNumberFormat="1" applyFont="1" applyFill="1" applyBorder="1" applyAlignment="1">
      <alignment vertical="center"/>
    </xf>
    <xf numFmtId="0" fontId="8" fillId="0" borderId="36" xfId="0" applyFont="1" applyFill="1" applyBorder="1" applyAlignment="1">
      <alignment vertical="center"/>
    </xf>
    <xf numFmtId="0" fontId="9" fillId="17" borderId="12" xfId="0" applyFont="1" applyFill="1" applyBorder="1" applyAlignment="1">
      <alignment horizontal="center" vertical="center"/>
    </xf>
    <xf numFmtId="3" fontId="49" fillId="17" borderId="1" xfId="2" applyFont="1" applyFill="1" applyBorder="1" applyAlignment="1">
      <alignment horizontal="center" vertical="center"/>
    </xf>
    <xf numFmtId="3" fontId="49" fillId="17" borderId="0" xfId="2" applyFont="1" applyFill="1" applyBorder="1" applyAlignment="1">
      <alignment horizontal="center" vertical="center"/>
    </xf>
    <xf numFmtId="3" fontId="49" fillId="17" borderId="12" xfId="2" applyFont="1" applyFill="1" applyBorder="1" applyAlignment="1">
      <alignment horizontal="center" vertical="center"/>
    </xf>
    <xf numFmtId="3" fontId="41" fillId="0" borderId="0" xfId="0" applyNumberFormat="1" applyFont="1" applyFill="1" applyBorder="1" applyAlignment="1">
      <alignment vertical="center" wrapText="1"/>
    </xf>
    <xf numFmtId="0" fontId="0" fillId="0" borderId="0" xfId="0" applyFont="1" applyFill="1" applyBorder="1" applyAlignment="1">
      <alignment horizontal="center"/>
    </xf>
    <xf numFmtId="0" fontId="0" fillId="16" borderId="37" xfId="0" applyFill="1" applyBorder="1" applyAlignment="1"/>
    <xf numFmtId="0" fontId="0" fillId="16" borderId="11" xfId="0" applyFill="1" applyBorder="1" applyAlignment="1"/>
    <xf numFmtId="0" fontId="4" fillId="0" borderId="0" xfId="0" applyFont="1" applyFill="1" applyBorder="1" applyAlignment="1">
      <alignment horizontal="right"/>
    </xf>
    <xf numFmtId="0" fontId="80" fillId="0" borderId="0" xfId="0" applyFont="1"/>
    <xf numFmtId="0" fontId="80" fillId="0" borderId="0" xfId="0" applyFont="1" applyFill="1" applyBorder="1" applyAlignment="1">
      <alignment horizontal="center"/>
    </xf>
    <xf numFmtId="0" fontId="80" fillId="0" borderId="0" xfId="0" applyFont="1" applyFill="1" applyBorder="1" applyAlignment="1">
      <alignment horizontal="right"/>
    </xf>
    <xf numFmtId="0" fontId="8" fillId="17" borderId="0" xfId="0" applyFont="1" applyFill="1" applyBorder="1" applyAlignment="1">
      <alignment horizontal="center" vertical="center"/>
    </xf>
    <xf numFmtId="0" fontId="4" fillId="0" borderId="0" xfId="0" applyFont="1" applyFill="1" applyBorder="1" applyAlignment="1">
      <alignment horizontal="right" vertical="center"/>
    </xf>
    <xf numFmtId="0" fontId="0" fillId="0" borderId="0" xfId="0" applyBorder="1" applyAlignment="1">
      <alignment horizontal="right" vertical="center"/>
    </xf>
    <xf numFmtId="167" fontId="56" fillId="89" borderId="13" xfId="0" applyNumberFormat="1" applyFont="1" applyFill="1" applyBorder="1" applyAlignment="1">
      <alignment horizontal="left"/>
    </xf>
    <xf numFmtId="0" fontId="0" fillId="0" borderId="0" xfId="0" applyFill="1" applyAlignment="1">
      <alignment vertical="center"/>
    </xf>
    <xf numFmtId="0" fontId="0" fillId="0" borderId="26" xfId="0" applyFill="1" applyBorder="1" applyAlignment="1">
      <alignment vertical="center" wrapText="1"/>
    </xf>
    <xf numFmtId="0" fontId="8" fillId="0" borderId="36" xfId="0" applyFont="1" applyBorder="1" applyAlignment="1">
      <alignment wrapText="1"/>
    </xf>
    <xf numFmtId="0" fontId="8" fillId="0" borderId="6" xfId="0" applyFont="1" applyBorder="1" applyAlignment="1">
      <alignment wrapText="1"/>
    </xf>
    <xf numFmtId="0" fontId="8" fillId="0" borderId="8" xfId="0" applyFont="1" applyBorder="1" applyAlignment="1">
      <alignment wrapText="1"/>
    </xf>
    <xf numFmtId="0" fontId="0" fillId="0" borderId="36" xfId="0" applyFill="1" applyBorder="1" applyAlignment="1">
      <alignment vertical="center" wrapText="1"/>
    </xf>
    <xf numFmtId="0" fontId="92" fillId="26" borderId="26" xfId="0" applyFont="1" applyFill="1" applyBorder="1" applyAlignment="1">
      <alignment vertical="center" wrapText="1"/>
    </xf>
    <xf numFmtId="0" fontId="92" fillId="26" borderId="36" xfId="0" applyFont="1" applyFill="1" applyBorder="1" applyAlignment="1">
      <alignment horizontal="left" vertical="center" wrapText="1"/>
    </xf>
    <xf numFmtId="0" fontId="92" fillId="26" borderId="36" xfId="0" applyFont="1" applyFill="1" applyBorder="1" applyAlignment="1">
      <alignment vertical="center" wrapText="1"/>
    </xf>
    <xf numFmtId="0" fontId="8" fillId="0" borderId="13" xfId="0" applyFont="1" applyFill="1" applyBorder="1" applyAlignment="1">
      <alignment vertical="center"/>
    </xf>
    <xf numFmtId="0" fontId="8" fillId="0" borderId="26" xfId="0" applyFont="1" applyBorder="1" applyAlignment="1">
      <alignment wrapText="1"/>
    </xf>
    <xf numFmtId="0" fontId="8" fillId="0" borderId="26" xfId="0" applyFont="1" applyFill="1" applyBorder="1" applyAlignment="1">
      <alignment vertical="center"/>
    </xf>
    <xf numFmtId="0" fontId="21" fillId="0" borderId="26" xfId="0" applyFont="1" applyFill="1" applyBorder="1" applyAlignment="1">
      <alignment vertical="center" wrapText="1"/>
    </xf>
    <xf numFmtId="0" fontId="21" fillId="0" borderId="26" xfId="0" applyFont="1" applyFill="1" applyBorder="1" applyAlignment="1">
      <alignment vertical="center"/>
    </xf>
    <xf numFmtId="10" fontId="21" fillId="0" borderId="26" xfId="0" applyNumberFormat="1" applyFont="1" applyFill="1" applyBorder="1" applyAlignment="1">
      <alignment vertical="center" wrapText="1"/>
    </xf>
    <xf numFmtId="0" fontId="8" fillId="0" borderId="26" xfId="0" applyFont="1" applyBorder="1" applyAlignment="1">
      <alignment horizontal="center" vertical="center" wrapText="1"/>
    </xf>
    <xf numFmtId="0" fontId="8" fillId="0" borderId="36" xfId="0" applyFont="1" applyBorder="1" applyAlignment="1">
      <alignment horizontal="center" vertical="center" wrapText="1"/>
    </xf>
    <xf numFmtId="0" fontId="93" fillId="0" borderId="26" xfId="0" applyFont="1" applyFill="1" applyBorder="1" applyAlignment="1">
      <alignment vertical="center" wrapText="1"/>
    </xf>
    <xf numFmtId="0" fontId="21" fillId="0" borderId="4" xfId="0" applyFont="1" applyFill="1" applyBorder="1" applyAlignment="1">
      <alignment vertical="center"/>
    </xf>
    <xf numFmtId="0" fontId="8" fillId="0" borderId="26" xfId="0" applyFont="1" applyFill="1" applyBorder="1" applyAlignment="1">
      <alignment vertical="center" wrapText="1"/>
    </xf>
    <xf numFmtId="0" fontId="8" fillId="0" borderId="37" xfId="0" applyFont="1" applyBorder="1"/>
    <xf numFmtId="0" fontId="8" fillId="0" borderId="10" xfId="0" applyFont="1" applyBorder="1"/>
    <xf numFmtId="0" fontId="8" fillId="0" borderId="11" xfId="0" applyFont="1" applyBorder="1"/>
    <xf numFmtId="0" fontId="8" fillId="0" borderId="1" xfId="0" applyFont="1" applyBorder="1"/>
    <xf numFmtId="0" fontId="8" fillId="0" borderId="12" xfId="0" applyFont="1" applyBorder="1"/>
    <xf numFmtId="0" fontId="8" fillId="0" borderId="7" xfId="0" applyFont="1" applyBorder="1"/>
    <xf numFmtId="0" fontId="8" fillId="0" borderId="26" xfId="0" applyFont="1" applyFill="1" applyBorder="1" applyAlignment="1">
      <alignment horizontal="left" vertical="center" wrapText="1"/>
    </xf>
    <xf numFmtId="0" fontId="92" fillId="26" borderId="26" xfId="0" applyFont="1" applyFill="1" applyBorder="1" applyAlignment="1">
      <alignment horizontal="left" vertical="center" wrapText="1"/>
    </xf>
    <xf numFmtId="0" fontId="0" fillId="0" borderId="36" xfId="0" applyFont="1" applyFill="1" applyBorder="1" applyAlignment="1">
      <alignment horizontal="left" vertical="center" wrapText="1"/>
    </xf>
    <xf numFmtId="0" fontId="0" fillId="0" borderId="26" xfId="0" applyFont="1" applyFill="1" applyBorder="1" applyAlignment="1">
      <alignment vertical="center" wrapText="1"/>
    </xf>
    <xf numFmtId="0" fontId="6" fillId="0" borderId="0" xfId="1" applyAlignment="1" applyProtection="1">
      <alignment vertical="center"/>
    </xf>
    <xf numFmtId="0" fontId="80" fillId="0" borderId="0" xfId="0" applyFont="1" applyFill="1" applyBorder="1"/>
    <xf numFmtId="0" fontId="0" fillId="0" borderId="1" xfId="0" applyFill="1" applyBorder="1"/>
    <xf numFmtId="0" fontId="8" fillId="0" borderId="26" xfId="0" applyFont="1" applyFill="1" applyBorder="1" applyAlignment="1">
      <alignment horizontal="center" vertical="center"/>
    </xf>
    <xf numFmtId="0" fontId="0" fillId="0" borderId="26" xfId="0" applyFont="1" applyFill="1" applyBorder="1" applyAlignment="1">
      <alignment horizontal="left" vertical="center" wrapText="1"/>
    </xf>
    <xf numFmtId="0" fontId="92" fillId="26" borderId="36" xfId="0" applyFont="1" applyFill="1" applyBorder="1" applyAlignment="1">
      <alignment vertical="center" wrapText="1"/>
    </xf>
    <xf numFmtId="0" fontId="92" fillId="26" borderId="25" xfId="0" applyFont="1" applyFill="1" applyBorder="1" applyAlignment="1">
      <alignment vertical="center" wrapText="1"/>
    </xf>
    <xf numFmtId="0" fontId="8" fillId="0" borderId="25" xfId="0" applyFont="1" applyFill="1" applyBorder="1" applyAlignment="1">
      <alignment vertical="center"/>
    </xf>
    <xf numFmtId="0" fontId="8" fillId="0" borderId="4" xfId="0" applyFont="1" applyFill="1" applyBorder="1" applyAlignment="1">
      <alignment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0" fontId="8" fillId="17" borderId="10" xfId="0" applyFont="1" applyFill="1" applyBorder="1" applyAlignment="1">
      <alignment horizontal="center" vertical="center"/>
    </xf>
    <xf numFmtId="9" fontId="8" fillId="91" borderId="1" xfId="0" applyNumberFormat="1" applyFont="1" applyFill="1" applyBorder="1" applyAlignment="1">
      <alignment horizontal="center" vertical="center"/>
    </xf>
    <xf numFmtId="9" fontId="8" fillId="17" borderId="10" xfId="3" applyFont="1" applyFill="1" applyBorder="1" applyAlignment="1">
      <alignment horizontal="center" vertical="center"/>
    </xf>
    <xf numFmtId="0" fontId="9" fillId="17" borderId="12" xfId="0" applyFont="1" applyFill="1" applyBorder="1" applyAlignment="1">
      <alignment horizontal="center" vertical="center"/>
    </xf>
    <xf numFmtId="3" fontId="8" fillId="0" borderId="8" xfId="0" applyNumberFormat="1" applyFont="1" applyFill="1" applyBorder="1" applyAlignment="1">
      <alignment vertical="center"/>
    </xf>
    <xf numFmtId="167" fontId="49" fillId="17" borderId="0" xfId="0" applyNumberFormat="1" applyFont="1" applyFill="1" applyBorder="1" applyAlignment="1">
      <alignment horizontal="right" vertical="center"/>
    </xf>
    <xf numFmtId="168" fontId="49" fillId="17" borderId="0" xfId="0" applyNumberFormat="1" applyFont="1" applyFill="1" applyBorder="1" applyAlignment="1">
      <alignment horizontal="right" vertical="center"/>
    </xf>
    <xf numFmtId="0" fontId="80" fillId="0" borderId="12" xfId="0" applyFont="1" applyBorder="1"/>
    <xf numFmtId="1" fontId="80" fillId="0" borderId="12" xfId="0" applyNumberFormat="1" applyFont="1" applyBorder="1"/>
    <xf numFmtId="0" fontId="0" fillId="23" borderId="0" xfId="0" applyFill="1" applyAlignment="1"/>
    <xf numFmtId="0" fontId="80" fillId="0" borderId="12" xfId="0" applyFont="1" applyFill="1" applyBorder="1" applyAlignment="1">
      <alignment horizontal="center"/>
    </xf>
    <xf numFmtId="0" fontId="80" fillId="0" borderId="1" xfId="0" applyFont="1" applyFill="1" applyBorder="1"/>
    <xf numFmtId="9" fontId="80" fillId="0" borderId="0" xfId="0" applyNumberFormat="1" applyFont="1" applyFill="1" applyBorder="1" applyAlignment="1">
      <alignment horizontal="center"/>
    </xf>
    <xf numFmtId="9" fontId="4" fillId="0" borderId="0" xfId="3" applyFont="1" applyFill="1" applyBorder="1" applyAlignment="1">
      <alignment horizontal="center"/>
    </xf>
    <xf numFmtId="167" fontId="0" fillId="0" borderId="0" xfId="0" applyNumberFormat="1" applyFill="1" applyBorder="1"/>
    <xf numFmtId="0" fontId="0" fillId="0" borderId="12" xfId="0" applyFill="1" applyBorder="1"/>
    <xf numFmtId="9" fontId="80" fillId="0" borderId="0" xfId="0" applyNumberFormat="1" applyFont="1" applyFill="1" applyBorder="1"/>
    <xf numFmtId="0" fontId="80" fillId="0" borderId="12" xfId="0" applyFont="1" applyFill="1" applyBorder="1"/>
    <xf numFmtId="9" fontId="0" fillId="0" borderId="0" xfId="0" applyNumberFormat="1" applyFont="1" applyFill="1" applyBorder="1" applyAlignment="1">
      <alignment horizontal="center"/>
    </xf>
    <xf numFmtId="20" fontId="0" fillId="0" borderId="0" xfId="0" applyNumberFormat="1" applyFill="1" applyBorder="1"/>
    <xf numFmtId="0" fontId="0" fillId="0" borderId="0" xfId="0" applyFill="1" applyAlignment="1">
      <alignment horizontal="center"/>
    </xf>
    <xf numFmtId="0" fontId="0" fillId="0" borderId="0" xfId="0" applyFill="1" applyBorder="1" applyAlignment="1">
      <alignment horizontal="center"/>
    </xf>
    <xf numFmtId="0" fontId="80" fillId="0" borderId="0" xfId="0" applyFont="1" applyFill="1" applyBorder="1" applyAlignment="1">
      <alignment horizontal="center" vertical="center"/>
    </xf>
    <xf numFmtId="0" fontId="36" fillId="16" borderId="4" xfId="0" applyFont="1" applyFill="1" applyBorder="1" applyAlignment="1">
      <alignment vertical="center"/>
    </xf>
    <xf numFmtId="165" fontId="36" fillId="19" borderId="26" xfId="0" applyNumberFormat="1" applyFont="1" applyFill="1" applyBorder="1" applyAlignment="1">
      <alignment vertical="center"/>
    </xf>
    <xf numFmtId="186" fontId="80" fillId="0" borderId="0" xfId="0" applyNumberFormat="1" applyFont="1" applyFill="1" applyBorder="1" applyAlignment="1">
      <alignment horizontal="center"/>
    </xf>
    <xf numFmtId="187" fontId="80" fillId="0" borderId="0" xfId="0" applyNumberFormat="1" applyFont="1" applyFill="1" applyBorder="1" applyAlignment="1">
      <alignment horizontal="center"/>
    </xf>
    <xf numFmtId="179" fontId="94" fillId="17" borderId="0" xfId="0" applyNumberFormat="1" applyFont="1" applyFill="1" applyBorder="1" applyAlignment="1">
      <alignment vertical="center"/>
    </xf>
    <xf numFmtId="0" fontId="80" fillId="0" borderId="12" xfId="0" applyFont="1" applyFill="1" applyBorder="1" applyAlignment="1">
      <alignment horizontal="center" vertical="center"/>
    </xf>
    <xf numFmtId="0" fontId="80" fillId="0" borderId="0" xfId="0" applyFont="1" applyBorder="1" applyAlignment="1">
      <alignment horizontal="center" vertical="center"/>
    </xf>
    <xf numFmtId="0" fontId="80" fillId="0" borderId="0" xfId="0" applyFont="1" applyBorder="1" applyAlignment="1">
      <alignment horizontal="center"/>
    </xf>
    <xf numFmtId="0" fontId="80" fillId="0" borderId="12" xfId="0" applyFont="1" applyBorder="1" applyAlignment="1">
      <alignment horizontal="center" vertical="center"/>
    </xf>
    <xf numFmtId="0" fontId="80" fillId="0" borderId="12" xfId="0" applyFont="1" applyBorder="1" applyAlignment="1">
      <alignment horizontal="center"/>
    </xf>
    <xf numFmtId="0" fontId="0" fillId="7" borderId="0" xfId="0" applyFill="1"/>
    <xf numFmtId="0" fontId="0" fillId="23" borderId="0" xfId="0" applyFill="1" applyBorder="1"/>
    <xf numFmtId="0" fontId="80" fillId="0" borderId="0" xfId="0" applyFont="1" applyFill="1"/>
    <xf numFmtId="9" fontId="0" fillId="0" borderId="0" xfId="0" applyNumberFormat="1" applyBorder="1" applyAlignment="1">
      <alignment horizontal="center"/>
    </xf>
    <xf numFmtId="9" fontId="0" fillId="0" borderId="0" xfId="0" applyNumberFormat="1" applyFill="1" applyBorder="1" applyAlignment="1">
      <alignment horizontal="center"/>
    </xf>
    <xf numFmtId="0" fontId="56" fillId="19" borderId="12" xfId="0" applyFont="1" applyFill="1" applyBorder="1" applyAlignment="1">
      <alignment horizontal="center"/>
    </xf>
    <xf numFmtId="0" fontId="56" fillId="19" borderId="15" xfId="0" applyFont="1" applyFill="1" applyBorder="1" applyAlignment="1">
      <alignment horizontal="center"/>
    </xf>
    <xf numFmtId="0" fontId="0" fillId="0" borderId="12" xfId="0" applyFont="1" applyFill="1" applyBorder="1"/>
    <xf numFmtId="0" fontId="8" fillId="17" borderId="1" xfId="0" applyFont="1" applyFill="1" applyBorder="1" applyAlignment="1">
      <alignment horizontal="center" vertical="center"/>
    </xf>
    <xf numFmtId="3" fontId="49" fillId="17" borderId="0" xfId="0" applyNumberFormat="1" applyFont="1" applyFill="1" applyBorder="1" applyAlignment="1">
      <alignment vertical="center" wrapText="1"/>
    </xf>
    <xf numFmtId="0" fontId="8" fillId="91" borderId="7" xfId="0" applyFont="1" applyFill="1" applyBorder="1" applyAlignment="1">
      <alignment horizontal="center" vertical="center"/>
    </xf>
    <xf numFmtId="0" fontId="8" fillId="91" borderId="37" xfId="0" applyFont="1" applyFill="1" applyBorder="1" applyAlignment="1">
      <alignment horizontal="center" vertical="center"/>
    </xf>
    <xf numFmtId="0" fontId="8" fillId="91" borderId="4" xfId="0" applyFont="1" applyFill="1" applyBorder="1" applyAlignment="1">
      <alignment horizontal="center" vertical="center"/>
    </xf>
    <xf numFmtId="3" fontId="36" fillId="17" borderId="1" xfId="2" applyFont="1" applyFill="1" applyBorder="1" applyAlignment="1">
      <alignment horizontal="center" vertical="center"/>
    </xf>
    <xf numFmtId="3" fontId="36" fillId="17" borderId="0" xfId="2" applyFont="1" applyFill="1" applyBorder="1" applyAlignment="1">
      <alignment horizontal="center" vertical="center"/>
    </xf>
    <xf numFmtId="3" fontId="9" fillId="17" borderId="3" xfId="2" applyFont="1" applyFill="1" applyBorder="1" applyAlignment="1">
      <alignment horizontal="center" vertical="center"/>
    </xf>
    <xf numFmtId="3" fontId="9" fillId="17" borderId="13" xfId="2" applyFont="1" applyFill="1" applyBorder="1" applyAlignment="1">
      <alignment horizontal="center" vertical="center"/>
    </xf>
    <xf numFmtId="3" fontId="9" fillId="17" borderId="4" xfId="2" applyFont="1" applyFill="1" applyBorder="1" applyAlignment="1">
      <alignment horizontal="center" vertical="center"/>
    </xf>
    <xf numFmtId="3" fontId="35" fillId="17" borderId="12" xfId="2" applyFont="1" applyFill="1" applyBorder="1" applyAlignment="1">
      <alignment horizontal="center" vertical="center"/>
    </xf>
    <xf numFmtId="3" fontId="9" fillId="17" borderId="1" xfId="2" applyFont="1" applyFill="1" applyBorder="1" applyAlignment="1">
      <alignment horizontal="center" vertical="center"/>
    </xf>
    <xf numFmtId="3" fontId="9" fillId="17" borderId="0" xfId="2" applyFont="1" applyFill="1" applyBorder="1" applyAlignment="1">
      <alignment horizontal="center" vertical="center"/>
    </xf>
    <xf numFmtId="0" fontId="9" fillId="17" borderId="10" xfId="0" applyFont="1" applyFill="1" applyBorder="1" applyAlignment="1">
      <alignment horizontal="center" vertical="center"/>
    </xf>
    <xf numFmtId="9" fontId="8" fillId="91" borderId="1" xfId="0" applyNumberFormat="1" applyFont="1" applyFill="1" applyBorder="1" applyAlignment="1">
      <alignment horizontal="center" vertical="center"/>
    </xf>
    <xf numFmtId="0" fontId="83" fillId="91" borderId="25" xfId="0" applyFont="1" applyFill="1" applyBorder="1" applyAlignment="1">
      <alignment horizontal="center" vertical="center"/>
    </xf>
    <xf numFmtId="0" fontId="83" fillId="91" borderId="4" xfId="0" applyFont="1" applyFill="1" applyBorder="1" applyAlignment="1">
      <alignment horizontal="center" vertical="center"/>
    </xf>
    <xf numFmtId="0" fontId="9" fillId="17" borderId="0" xfId="0" applyFont="1" applyFill="1" applyBorder="1" applyAlignment="1">
      <alignment horizontal="center" vertical="center"/>
    </xf>
    <xf numFmtId="0" fontId="8" fillId="91" borderId="36" xfId="0" applyFont="1" applyFill="1" applyBorder="1" applyAlignment="1">
      <alignment horizontal="center" vertical="center"/>
    </xf>
    <xf numFmtId="3" fontId="9" fillId="17" borderId="12" xfId="2" applyFont="1" applyFill="1" applyBorder="1" applyAlignment="1">
      <alignment horizontal="center" vertical="center"/>
    </xf>
    <xf numFmtId="9" fontId="49" fillId="17" borderId="0" xfId="0" applyNumberFormat="1" applyFont="1" applyFill="1" applyBorder="1"/>
    <xf numFmtId="3" fontId="49" fillId="17" borderId="0" xfId="0" applyNumberFormat="1" applyFont="1" applyFill="1" applyBorder="1" applyAlignment="1">
      <alignment horizontal="center" vertical="center"/>
    </xf>
    <xf numFmtId="3" fontId="48" fillId="17" borderId="1" xfId="0" applyNumberFormat="1" applyFont="1" applyFill="1" applyBorder="1" applyAlignment="1">
      <alignment vertical="center"/>
    </xf>
    <xf numFmtId="9" fontId="8" fillId="91" borderId="1" xfId="0" applyNumberFormat="1" applyFont="1" applyFill="1" applyBorder="1" applyAlignment="1">
      <alignment horizontal="center" vertical="center"/>
    </xf>
    <xf numFmtId="0" fontId="8" fillId="91" borderId="7" xfId="0" applyFont="1" applyFill="1" applyBorder="1" applyAlignment="1">
      <alignment horizontal="center" vertical="center"/>
    </xf>
    <xf numFmtId="0" fontId="8" fillId="91" borderId="37" xfId="0" applyFont="1" applyFill="1" applyBorder="1" applyAlignment="1">
      <alignment horizontal="center" vertical="center"/>
    </xf>
    <xf numFmtId="0" fontId="8" fillId="17" borderId="0" xfId="0" applyFont="1" applyFill="1" applyBorder="1" applyAlignment="1">
      <alignment horizontal="center" vertical="center"/>
    </xf>
    <xf numFmtId="3" fontId="36" fillId="17" borderId="1" xfId="2" applyFont="1" applyFill="1" applyBorder="1" applyAlignment="1">
      <alignment horizontal="center" vertical="center"/>
    </xf>
    <xf numFmtId="3" fontId="36" fillId="17" borderId="0" xfId="2" applyFont="1" applyFill="1" applyBorder="1" applyAlignment="1">
      <alignment horizontal="center" vertical="center"/>
    </xf>
    <xf numFmtId="3" fontId="9" fillId="17" borderId="3" xfId="2" applyFont="1" applyFill="1" applyBorder="1" applyAlignment="1">
      <alignment horizontal="center" vertical="center"/>
    </xf>
    <xf numFmtId="3" fontId="9" fillId="17" borderId="13" xfId="2" applyFont="1" applyFill="1" applyBorder="1" applyAlignment="1">
      <alignment horizontal="center" vertical="center"/>
    </xf>
    <xf numFmtId="3" fontId="9" fillId="17" borderId="4" xfId="2" applyFont="1" applyFill="1" applyBorder="1" applyAlignment="1">
      <alignment horizontal="center" vertical="center"/>
    </xf>
    <xf numFmtId="3" fontId="35" fillId="17" borderId="12" xfId="2" applyFont="1" applyFill="1" applyBorder="1" applyAlignment="1">
      <alignment horizontal="center" vertical="center"/>
    </xf>
    <xf numFmtId="3" fontId="9" fillId="17" borderId="1" xfId="2" applyFont="1" applyFill="1" applyBorder="1" applyAlignment="1">
      <alignment horizontal="center" vertical="center"/>
    </xf>
    <xf numFmtId="3" fontId="9" fillId="17" borderId="0" xfId="2" applyFont="1" applyFill="1" applyBorder="1" applyAlignment="1">
      <alignment horizontal="center" vertical="center"/>
    </xf>
    <xf numFmtId="0" fontId="8" fillId="17" borderId="1" xfId="0" applyFont="1" applyFill="1" applyBorder="1" applyAlignment="1">
      <alignment horizontal="center" vertical="center"/>
    </xf>
    <xf numFmtId="0" fontId="9" fillId="17" borderId="10" xfId="0" applyFont="1" applyFill="1" applyBorder="1" applyAlignment="1">
      <alignment horizontal="center" vertical="center"/>
    </xf>
    <xf numFmtId="0" fontId="36" fillId="16" borderId="4" xfId="0" applyFont="1" applyFill="1" applyBorder="1" applyAlignment="1">
      <alignment vertical="center"/>
    </xf>
    <xf numFmtId="0" fontId="35" fillId="16" borderId="2" xfId="0" applyFont="1" applyFill="1" applyBorder="1" applyAlignment="1">
      <alignment horizontal="center" vertical="center"/>
    </xf>
    <xf numFmtId="0" fontId="36" fillId="19" borderId="2" xfId="0" applyFont="1" applyFill="1" applyBorder="1" applyAlignment="1">
      <alignment horizontal="center" vertical="center"/>
    </xf>
    <xf numFmtId="3" fontId="21" fillId="7" borderId="11" xfId="2" applyFont="1" applyFill="1" applyBorder="1" applyAlignment="1">
      <alignment horizontal="center" vertical="center" wrapText="1"/>
    </xf>
    <xf numFmtId="9" fontId="8" fillId="91" borderId="1" xfId="0" applyNumberFormat="1" applyFont="1" applyFill="1" applyBorder="1" applyAlignment="1">
      <alignment horizontal="center" vertical="center"/>
    </xf>
    <xf numFmtId="0" fontId="8" fillId="17" borderId="8" xfId="0" applyFont="1" applyFill="1" applyBorder="1" applyAlignment="1">
      <alignment horizontal="center" vertical="center"/>
    </xf>
    <xf numFmtId="0" fontId="35" fillId="16" borderId="3" xfId="0" applyFont="1" applyFill="1" applyBorder="1" applyAlignment="1">
      <alignment horizontal="center" vertical="center"/>
    </xf>
    <xf numFmtId="0" fontId="83" fillId="91" borderId="25" xfId="0" applyFont="1" applyFill="1" applyBorder="1" applyAlignment="1">
      <alignment horizontal="center" vertical="center"/>
    </xf>
    <xf numFmtId="0" fontId="83" fillId="91" borderId="4" xfId="0" applyFont="1" applyFill="1" applyBorder="1" applyAlignment="1">
      <alignment horizontal="center" vertical="center"/>
    </xf>
    <xf numFmtId="0" fontId="9" fillId="17" borderId="0" xfId="0" applyFont="1" applyFill="1" applyBorder="1" applyAlignment="1">
      <alignment horizontal="center" vertical="center"/>
    </xf>
    <xf numFmtId="0" fontId="9" fillId="17" borderId="12" xfId="0" applyFont="1" applyFill="1" applyBorder="1" applyAlignment="1">
      <alignment horizontal="center" vertical="center"/>
    </xf>
    <xf numFmtId="0" fontId="8" fillId="91" borderId="36" xfId="0" applyFont="1" applyFill="1" applyBorder="1" applyAlignment="1">
      <alignment horizontal="center" vertical="center"/>
    </xf>
    <xf numFmtId="3" fontId="9" fillId="17" borderId="12" xfId="2" applyFont="1" applyFill="1" applyBorder="1" applyAlignment="1">
      <alignment horizontal="center" vertical="center"/>
    </xf>
    <xf numFmtId="0" fontId="9" fillId="17" borderId="10" xfId="0" applyFont="1" applyFill="1" applyBorder="1" applyAlignment="1">
      <alignment horizontal="left" vertical="center"/>
    </xf>
    <xf numFmtId="0" fontId="56" fillId="30" borderId="5" xfId="0" applyFont="1" applyFill="1" applyBorder="1" applyAlignment="1">
      <alignment horizontal="center" vertical="center" wrapText="1"/>
    </xf>
    <xf numFmtId="0" fontId="0" fillId="23" borderId="0" xfId="0" applyFill="1" applyAlignment="1">
      <alignment horizontal="right"/>
    </xf>
    <xf numFmtId="0" fontId="0" fillId="23" borderId="0" xfId="0" applyFill="1" applyAlignment="1">
      <alignment horizontal="left"/>
    </xf>
    <xf numFmtId="0" fontId="8" fillId="17" borderId="0" xfId="0" applyFont="1" applyFill="1" applyBorder="1" applyAlignment="1">
      <alignment horizontal="center" vertical="center"/>
    </xf>
    <xf numFmtId="9" fontId="8" fillId="91" borderId="1" xfId="0" applyNumberFormat="1" applyFont="1" applyFill="1" applyBorder="1" applyAlignment="1">
      <alignment horizontal="center" vertical="center"/>
    </xf>
    <xf numFmtId="0" fontId="8" fillId="17" borderId="36" xfId="0" applyFont="1" applyFill="1" applyBorder="1" applyAlignment="1">
      <alignment horizontal="center" vertical="center"/>
    </xf>
    <xf numFmtId="0" fontId="8" fillId="17" borderId="8" xfId="0" applyFont="1" applyFill="1" applyBorder="1" applyAlignment="1">
      <alignment horizontal="center" vertical="center"/>
    </xf>
    <xf numFmtId="0" fontId="9" fillId="17" borderId="0" xfId="0" applyFont="1" applyFill="1" applyBorder="1" applyAlignment="1">
      <alignment horizontal="center" vertical="center"/>
    </xf>
    <xf numFmtId="0" fontId="36" fillId="16" borderId="4" xfId="0" applyFont="1" applyFill="1" applyBorder="1" applyAlignment="1">
      <alignment vertical="center"/>
    </xf>
    <xf numFmtId="0" fontId="8" fillId="17" borderId="1" xfId="0" applyFont="1" applyFill="1" applyBorder="1" applyAlignment="1">
      <alignment horizontal="center" vertical="center"/>
    </xf>
    <xf numFmtId="9" fontId="8" fillId="91" borderId="1" xfId="0" applyNumberFormat="1" applyFont="1" applyFill="1" applyBorder="1" applyAlignment="1">
      <alignment horizontal="center" vertical="center"/>
    </xf>
    <xf numFmtId="9" fontId="8" fillId="91" borderId="7" xfId="0" applyNumberFormat="1" applyFont="1" applyFill="1" applyBorder="1" applyAlignment="1">
      <alignment horizontal="center" vertical="center"/>
    </xf>
    <xf numFmtId="3" fontId="9" fillId="17" borderId="0" xfId="0" applyNumberFormat="1" applyFont="1" applyFill="1" applyBorder="1" applyAlignment="1">
      <alignment horizontal="center" vertical="center"/>
    </xf>
    <xf numFmtId="0" fontId="36" fillId="16" borderId="25" xfId="0" applyFont="1" applyFill="1" applyBorder="1" applyAlignment="1">
      <alignment vertical="center"/>
    </xf>
    <xf numFmtId="3" fontId="49" fillId="17" borderId="1" xfId="2" applyFont="1" applyFill="1" applyBorder="1" applyAlignment="1">
      <alignment horizontal="center" vertical="center"/>
    </xf>
    <xf numFmtId="3" fontId="49" fillId="17" borderId="0" xfId="2" applyFont="1" applyFill="1" applyBorder="1" applyAlignment="1">
      <alignment horizontal="center" vertical="center"/>
    </xf>
    <xf numFmtId="9" fontId="8" fillId="0" borderId="36" xfId="3" applyFont="1" applyFill="1" applyBorder="1" applyAlignment="1">
      <alignment vertical="center"/>
    </xf>
    <xf numFmtId="3" fontId="8" fillId="17" borderId="0" xfId="0" applyNumberFormat="1" applyFont="1" applyFill="1" applyBorder="1" applyAlignment="1">
      <alignment horizontal="center" vertical="center"/>
    </xf>
    <xf numFmtId="9" fontId="8" fillId="17" borderId="1" xfId="0" applyNumberFormat="1" applyFont="1" applyFill="1" applyBorder="1" applyAlignment="1">
      <alignment horizontal="center" vertical="center"/>
    </xf>
    <xf numFmtId="9" fontId="8" fillId="0" borderId="8" xfId="3" applyFont="1" applyFill="1" applyBorder="1" applyAlignment="1">
      <alignment vertical="center"/>
    </xf>
    <xf numFmtId="3" fontId="49" fillId="17" borderId="0" xfId="2" applyFont="1" applyFill="1" applyBorder="1" applyAlignment="1">
      <alignment vertical="center"/>
    </xf>
    <xf numFmtId="9" fontId="8" fillId="0" borderId="0" xfId="0" applyNumberFormat="1" applyFont="1" applyFill="1" applyBorder="1" applyAlignment="1">
      <alignment horizontal="center" vertical="center"/>
    </xf>
    <xf numFmtId="173" fontId="8" fillId="0" borderId="0" xfId="0" applyNumberFormat="1" applyFont="1" applyFill="1" applyBorder="1" applyAlignment="1">
      <alignment horizontal="center" vertical="center"/>
    </xf>
    <xf numFmtId="9" fontId="8" fillId="91" borderId="37" xfId="0" applyNumberFormat="1" applyFont="1" applyFill="1" applyBorder="1" applyAlignment="1">
      <alignment horizontal="center" vertical="center"/>
    </xf>
    <xf numFmtId="173" fontId="8" fillId="91" borderId="37" xfId="0" applyNumberFormat="1" applyFont="1" applyFill="1" applyBorder="1" applyAlignment="1">
      <alignment horizontal="center" vertical="center"/>
    </xf>
    <xf numFmtId="173" fontId="8" fillId="91" borderId="36" xfId="0" applyNumberFormat="1" applyFont="1" applyFill="1" applyBorder="1" applyAlignment="1">
      <alignment horizontal="center" vertical="center"/>
    </xf>
    <xf numFmtId="3" fontId="48" fillId="0" borderId="0" xfId="0" applyNumberFormat="1" applyFont="1" applyFill="1" applyBorder="1" applyAlignment="1">
      <alignment vertical="center"/>
    </xf>
    <xf numFmtId="3" fontId="19" fillId="0" borderId="0" xfId="0" applyNumberFormat="1" applyFont="1" applyFill="1" applyBorder="1" applyAlignment="1">
      <alignment vertical="center"/>
    </xf>
    <xf numFmtId="3" fontId="49" fillId="0" borderId="0" xfId="0" applyNumberFormat="1" applyFont="1" applyFill="1" applyBorder="1" applyAlignment="1">
      <alignment vertical="center"/>
    </xf>
    <xf numFmtId="3" fontId="25" fillId="17" borderId="37" xfId="0" applyNumberFormat="1" applyFont="1" applyFill="1" applyBorder="1" applyAlignment="1">
      <alignment vertical="center"/>
    </xf>
    <xf numFmtId="3" fontId="19" fillId="17" borderId="10" xfId="0" applyNumberFormat="1" applyFont="1" applyFill="1" applyBorder="1" applyAlignment="1">
      <alignment vertical="center"/>
    </xf>
    <xf numFmtId="3" fontId="48" fillId="17" borderId="10" xfId="0" applyNumberFormat="1" applyFont="1" applyFill="1" applyBorder="1" applyAlignment="1">
      <alignment vertical="center"/>
    </xf>
    <xf numFmtId="3" fontId="49" fillId="17" borderId="10" xfId="0" applyNumberFormat="1" applyFont="1" applyFill="1" applyBorder="1" applyAlignment="1">
      <alignment vertical="center"/>
    </xf>
    <xf numFmtId="3" fontId="9" fillId="17" borderId="10" xfId="0" applyNumberFormat="1" applyFont="1" applyFill="1" applyBorder="1" applyAlignment="1">
      <alignment vertical="center"/>
    </xf>
    <xf numFmtId="3" fontId="9" fillId="17" borderId="11" xfId="0" applyNumberFormat="1" applyFont="1" applyFill="1" applyBorder="1" applyAlignment="1">
      <alignment vertical="center"/>
    </xf>
    <xf numFmtId="0" fontId="8" fillId="17" borderId="0" xfId="0" applyFont="1" applyFill="1" applyBorder="1" applyAlignment="1">
      <alignment horizontal="center" vertical="center"/>
    </xf>
    <xf numFmtId="0" fontId="48" fillId="17" borderId="0" xfId="0" applyFont="1" applyFill="1" applyBorder="1" applyAlignment="1">
      <alignment horizontal="center" vertical="center"/>
    </xf>
    <xf numFmtId="9" fontId="8" fillId="91" borderId="1" xfId="0" applyNumberFormat="1" applyFont="1" applyFill="1" applyBorder="1" applyAlignment="1">
      <alignment horizontal="center" vertical="center"/>
    </xf>
    <xf numFmtId="0" fontId="9" fillId="17" borderId="0" xfId="0" applyFont="1" applyFill="1" applyBorder="1" applyAlignment="1">
      <alignment horizontal="center" vertical="center"/>
    </xf>
    <xf numFmtId="0" fontId="8" fillId="17" borderId="0" xfId="0" applyFont="1" applyFill="1" applyBorder="1" applyAlignment="1">
      <alignment horizontal="center" vertical="center"/>
    </xf>
    <xf numFmtId="0" fontId="48" fillId="17" borderId="0" xfId="0" applyFont="1" applyFill="1" applyBorder="1" applyAlignment="1">
      <alignment horizontal="center" vertical="center"/>
    </xf>
    <xf numFmtId="9" fontId="8" fillId="91" borderId="1" xfId="0" applyNumberFormat="1" applyFont="1" applyFill="1" applyBorder="1" applyAlignment="1">
      <alignment horizontal="center" vertical="center"/>
    </xf>
    <xf numFmtId="0" fontId="9" fillId="17" borderId="0" xfId="0" applyFont="1" applyFill="1" applyBorder="1" applyAlignment="1">
      <alignment horizontal="center" vertical="center"/>
    </xf>
    <xf numFmtId="0" fontId="9" fillId="17" borderId="26" xfId="0" applyFont="1" applyFill="1" applyBorder="1" applyAlignment="1">
      <alignment horizontal="center" vertical="center"/>
    </xf>
    <xf numFmtId="0" fontId="9" fillId="17" borderId="37" xfId="0" applyFont="1" applyFill="1" applyBorder="1" applyAlignment="1">
      <alignment horizontal="left" vertical="center"/>
    </xf>
    <xf numFmtId="9" fontId="0" fillId="0" borderId="0" xfId="3" applyFont="1" applyBorder="1"/>
    <xf numFmtId="0" fontId="8" fillId="17" borderId="0" xfId="0" applyFont="1" applyFill="1" applyBorder="1" applyAlignment="1">
      <alignment horizontal="center" vertical="center"/>
    </xf>
    <xf numFmtId="0" fontId="48" fillId="17" borderId="0" xfId="0" applyFont="1" applyFill="1" applyBorder="1" applyAlignment="1">
      <alignment horizontal="center" vertical="center"/>
    </xf>
    <xf numFmtId="0" fontId="8" fillId="17" borderId="1" xfId="0" applyFont="1" applyFill="1" applyBorder="1" applyAlignment="1">
      <alignment horizontal="center" vertical="center"/>
    </xf>
    <xf numFmtId="0" fontId="9" fillId="17" borderId="10" xfId="0" applyFont="1" applyFill="1" applyBorder="1" applyAlignment="1">
      <alignment horizontal="center" vertical="center"/>
    </xf>
    <xf numFmtId="9" fontId="8" fillId="91" borderId="1" xfId="0" applyNumberFormat="1" applyFont="1" applyFill="1" applyBorder="1" applyAlignment="1">
      <alignment horizontal="center" vertical="center"/>
    </xf>
    <xf numFmtId="9" fontId="8" fillId="91" borderId="7" xfId="0" applyNumberFormat="1" applyFont="1" applyFill="1" applyBorder="1" applyAlignment="1">
      <alignment horizontal="center" vertical="center"/>
    </xf>
    <xf numFmtId="0" fontId="8" fillId="17" borderId="36" xfId="0" applyFont="1" applyFill="1" applyBorder="1" applyAlignment="1">
      <alignment horizontal="center" vertical="center"/>
    </xf>
    <xf numFmtId="0" fontId="8" fillId="17" borderId="8" xfId="0" applyFont="1" applyFill="1" applyBorder="1" applyAlignment="1">
      <alignment horizontal="center" vertical="center"/>
    </xf>
    <xf numFmtId="0" fontId="9" fillId="17" borderId="0" xfId="0" applyFont="1" applyFill="1" applyBorder="1" applyAlignment="1">
      <alignment horizontal="center" vertical="center"/>
    </xf>
    <xf numFmtId="0" fontId="9" fillId="17" borderId="12" xfId="0" applyFont="1" applyFill="1" applyBorder="1" applyAlignment="1">
      <alignment horizontal="center" vertical="center"/>
    </xf>
    <xf numFmtId="0" fontId="8" fillId="91" borderId="37" xfId="0" applyFont="1" applyFill="1" applyBorder="1" applyAlignment="1">
      <alignment horizontal="center" vertical="center" wrapText="1"/>
    </xf>
    <xf numFmtId="0" fontId="8" fillId="91" borderId="1" xfId="0" applyFont="1" applyFill="1" applyBorder="1" applyAlignment="1">
      <alignment horizontal="center" vertical="center" wrapText="1"/>
    </xf>
    <xf numFmtId="0" fontId="8" fillId="91" borderId="36" xfId="0" applyFont="1" applyFill="1" applyBorder="1" applyAlignment="1">
      <alignment horizontal="center" vertical="center"/>
    </xf>
    <xf numFmtId="0" fontId="8" fillId="91" borderId="6" xfId="0" applyFont="1" applyFill="1" applyBorder="1" applyAlignment="1">
      <alignment horizontal="center" vertical="center"/>
    </xf>
    <xf numFmtId="0" fontId="44" fillId="16" borderId="14" xfId="0" applyFont="1" applyFill="1" applyBorder="1" applyAlignment="1">
      <alignment horizontal="center" vertical="center"/>
    </xf>
    <xf numFmtId="3" fontId="9" fillId="17" borderId="10" xfId="2" applyFont="1" applyFill="1" applyBorder="1" applyAlignment="1">
      <alignment horizontal="center"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3" fontId="36" fillId="17" borderId="0" xfId="2" applyFont="1" applyFill="1" applyBorder="1" applyAlignment="1">
      <alignment horizontal="center" vertical="center"/>
    </xf>
    <xf numFmtId="3" fontId="9" fillId="17" borderId="11" xfId="2" applyFont="1" applyFill="1" applyBorder="1" applyAlignment="1">
      <alignment horizontal="center" vertical="center"/>
    </xf>
    <xf numFmtId="3" fontId="9" fillId="17" borderId="37" xfId="2" applyFont="1" applyFill="1" applyBorder="1" applyAlignment="1">
      <alignment horizontal="center" vertical="center"/>
    </xf>
    <xf numFmtId="0" fontId="8" fillId="17" borderId="10" xfId="0" applyFont="1" applyFill="1" applyBorder="1" applyAlignment="1">
      <alignment horizontal="center" vertical="center"/>
    </xf>
    <xf numFmtId="0" fontId="9" fillId="17" borderId="12" xfId="0" applyFont="1" applyFill="1" applyBorder="1" applyAlignment="1">
      <alignment horizontal="center" vertical="center"/>
    </xf>
    <xf numFmtId="3" fontId="35" fillId="17" borderId="1" xfId="2" applyFont="1" applyFill="1" applyBorder="1" applyAlignment="1">
      <alignment horizontal="center" vertical="center"/>
    </xf>
    <xf numFmtId="3" fontId="49" fillId="17" borderId="0" xfId="2" applyFont="1" applyFill="1" applyBorder="1" applyAlignment="1">
      <alignment horizontal="center" vertical="center"/>
    </xf>
    <xf numFmtId="0" fontId="36" fillId="16" borderId="4" xfId="0" applyFont="1" applyFill="1" applyBorder="1" applyAlignment="1">
      <alignment vertical="center"/>
    </xf>
    <xf numFmtId="0" fontId="8" fillId="17" borderId="8" xfId="0" applyFont="1" applyFill="1" applyBorder="1" applyAlignment="1">
      <alignment horizontal="center" vertical="center"/>
    </xf>
    <xf numFmtId="0" fontId="36" fillId="16" borderId="25" xfId="0" applyFont="1" applyFill="1" applyBorder="1" applyAlignment="1">
      <alignment vertical="center"/>
    </xf>
    <xf numFmtId="0" fontId="36" fillId="16" borderId="7" xfId="0" applyFont="1" applyFill="1" applyBorder="1" applyAlignment="1">
      <alignment horizontal="left" vertical="center"/>
    </xf>
    <xf numFmtId="3" fontId="36" fillId="16" borderId="7" xfId="0" applyNumberFormat="1" applyFont="1" applyFill="1" applyBorder="1" applyAlignment="1">
      <alignment horizontal="right" vertical="center"/>
    </xf>
    <xf numFmtId="0" fontId="36" fillId="16" borderId="26" xfId="0" applyFont="1" applyFill="1" applyBorder="1" applyAlignment="1">
      <alignment horizontal="right" vertical="center"/>
    </xf>
    <xf numFmtId="3" fontId="8" fillId="0" borderId="4" xfId="0" applyNumberFormat="1" applyFont="1" applyFill="1" applyBorder="1" applyAlignment="1">
      <alignment vertical="center"/>
    </xf>
    <xf numFmtId="169" fontId="8" fillId="0" borderId="24" xfId="0" applyNumberFormat="1" applyFont="1" applyFill="1" applyBorder="1" applyAlignment="1">
      <alignment horizontal="center" vertical="center"/>
    </xf>
    <xf numFmtId="0" fontId="0" fillId="0" borderId="12" xfId="0" applyFont="1" applyFill="1" applyBorder="1" applyAlignment="1">
      <alignment horizontal="center"/>
    </xf>
    <xf numFmtId="188" fontId="0" fillId="0" borderId="0" xfId="0" applyNumberFormat="1" applyFont="1" applyFill="1" applyBorder="1" applyAlignment="1">
      <alignment horizontal="center"/>
    </xf>
    <xf numFmtId="0" fontId="95" fillId="0" borderId="0" xfId="0" applyFont="1" applyFill="1" applyBorder="1"/>
    <xf numFmtId="0" fontId="95" fillId="0" borderId="12" xfId="0" applyFont="1" applyFill="1" applyBorder="1"/>
    <xf numFmtId="0" fontId="26" fillId="13" borderId="2" xfId="0" applyFont="1" applyFill="1" applyBorder="1" applyAlignment="1">
      <alignment horizontal="center" vertical="center"/>
    </xf>
    <xf numFmtId="3" fontId="8" fillId="16" borderId="26" xfId="2" applyFont="1" applyFill="1" applyBorder="1" applyAlignment="1">
      <alignment horizontal="right" vertical="center"/>
    </xf>
    <xf numFmtId="3" fontId="8" fillId="11" borderId="26" xfId="2" applyFont="1" applyFill="1" applyBorder="1" applyAlignment="1">
      <alignment horizontal="right" vertical="center"/>
    </xf>
    <xf numFmtId="3" fontId="8" fillId="23" borderId="26" xfId="2" applyFont="1" applyFill="1" applyBorder="1" applyAlignment="1">
      <alignment horizontal="right" vertical="center"/>
    </xf>
    <xf numFmtId="3" fontId="8" fillId="25" borderId="26" xfId="2" applyFont="1" applyFill="1" applyBorder="1" applyAlignment="1">
      <alignment horizontal="right" vertical="center"/>
    </xf>
    <xf numFmtId="9" fontId="0" fillId="0" borderId="0" xfId="3" applyFont="1" applyFill="1" applyBorder="1" applyAlignment="1">
      <alignment horizontal="center"/>
    </xf>
    <xf numFmtId="0" fontId="0" fillId="96" borderId="0" xfId="0" applyFont="1" applyFill="1" applyBorder="1"/>
    <xf numFmtId="0" fontId="0" fillId="96" borderId="1" xfId="0" applyFont="1" applyFill="1" applyBorder="1"/>
    <xf numFmtId="9" fontId="4" fillId="96" borderId="0" xfId="0" applyNumberFormat="1" applyFont="1" applyFill="1" applyBorder="1" applyAlignment="1">
      <alignment horizontal="center"/>
    </xf>
    <xf numFmtId="0" fontId="4" fillId="96" borderId="0" xfId="0" applyFont="1" applyFill="1" applyBorder="1" applyAlignment="1">
      <alignment horizontal="center"/>
    </xf>
    <xf numFmtId="0" fontId="0" fillId="96" borderId="0" xfId="0" applyFont="1" applyFill="1" applyBorder="1" applyAlignment="1">
      <alignment horizontal="center"/>
    </xf>
    <xf numFmtId="0" fontId="0" fillId="96" borderId="12" xfId="0" applyFont="1" applyFill="1" applyBorder="1" applyAlignment="1">
      <alignment horizontal="center"/>
    </xf>
    <xf numFmtId="0" fontId="8" fillId="91" borderId="37" xfId="0" applyFont="1" applyFill="1" applyBorder="1" applyAlignment="1">
      <alignment horizontal="center" vertical="center"/>
    </xf>
    <xf numFmtId="0" fontId="0" fillId="23" borderId="0" xfId="0" applyFill="1" applyAlignment="1">
      <alignment horizontal="center"/>
    </xf>
    <xf numFmtId="9" fontId="0" fillId="0" borderId="0" xfId="0" applyNumberFormat="1" applyAlignment="1">
      <alignment horizontal="center"/>
    </xf>
    <xf numFmtId="0" fontId="0" fillId="0" borderId="12" xfId="0" applyFill="1" applyBorder="1" applyAlignment="1">
      <alignment horizontal="center"/>
    </xf>
    <xf numFmtId="189" fontId="8" fillId="91" borderId="6" xfId="0" applyNumberFormat="1" applyFont="1" applyFill="1" applyBorder="1" applyAlignment="1">
      <alignment horizontal="center" vertical="center"/>
    </xf>
    <xf numFmtId="172" fontId="8" fillId="0" borderId="20" xfId="0" applyNumberFormat="1" applyFont="1" applyFill="1" applyBorder="1" applyAlignment="1">
      <alignment vertical="center"/>
    </xf>
    <xf numFmtId="0" fontId="0" fillId="0" borderId="1" xfId="0" quotePrefix="1" applyFill="1" applyBorder="1"/>
    <xf numFmtId="9" fontId="0" fillId="0" borderId="0" xfId="3" applyFont="1" applyBorder="1" applyAlignment="1">
      <alignment horizontal="center"/>
    </xf>
    <xf numFmtId="0" fontId="8" fillId="17" borderId="0" xfId="0" applyFont="1" applyFill="1" applyBorder="1" applyAlignment="1">
      <alignment horizontal="center" vertical="center"/>
    </xf>
    <xf numFmtId="1" fontId="49" fillId="17" borderId="12" xfId="0" applyNumberFormat="1" applyFont="1" applyFill="1" applyBorder="1" applyAlignment="1">
      <alignment vertical="center"/>
    </xf>
    <xf numFmtId="0" fontId="8" fillId="17" borderId="1" xfId="0" applyFont="1" applyFill="1" applyBorder="1" applyAlignment="1">
      <alignment horizontal="center" vertical="center"/>
    </xf>
    <xf numFmtId="0" fontId="8" fillId="17" borderId="36" xfId="0" applyFont="1" applyFill="1" applyBorder="1" applyAlignment="1">
      <alignment horizontal="center" vertical="center"/>
    </xf>
    <xf numFmtId="0" fontId="0" fillId="0" borderId="0" xfId="0" applyAlignment="1">
      <alignment horizontal="left"/>
    </xf>
    <xf numFmtId="0" fontId="0" fillId="0" borderId="1" xfId="0" applyBorder="1" applyAlignment="1">
      <alignment horizontal="left"/>
    </xf>
    <xf numFmtId="166" fontId="4" fillId="0" borderId="0" xfId="0" applyNumberFormat="1" applyFont="1" applyAlignment="1">
      <alignment horizontal="center"/>
    </xf>
    <xf numFmtId="1" fontId="4" fillId="0" borderId="0" xfId="0" applyNumberFormat="1" applyFont="1" applyAlignment="1">
      <alignment horizontal="center"/>
    </xf>
    <xf numFmtId="0" fontId="8" fillId="15" borderId="2" xfId="0" applyFont="1" applyFill="1" applyBorder="1" applyAlignment="1">
      <alignment horizontal="center" vertical="center"/>
    </xf>
    <xf numFmtId="0" fontId="26" fillId="8" borderId="2" xfId="0" applyFont="1" applyFill="1" applyBorder="1" applyAlignment="1">
      <alignment horizontal="center" vertical="center"/>
    </xf>
    <xf numFmtId="0" fontId="26" fillId="8" borderId="26" xfId="0" applyFont="1" applyFill="1" applyBorder="1" applyAlignment="1">
      <alignment horizontal="center" vertical="center"/>
    </xf>
    <xf numFmtId="0" fontId="39" fillId="26" borderId="2" xfId="4">
      <alignment horizontal="center" vertical="center"/>
    </xf>
    <xf numFmtId="0" fontId="26" fillId="20" borderId="36" xfId="0" applyFont="1" applyFill="1" applyBorder="1" applyAlignment="1">
      <alignment horizontal="center" vertical="center"/>
    </xf>
    <xf numFmtId="0" fontId="26" fillId="20" borderId="6" xfId="0" applyFont="1" applyFill="1" applyBorder="1" applyAlignment="1">
      <alignment horizontal="center" vertical="center"/>
    </xf>
    <xf numFmtId="0" fontId="26" fillId="20" borderId="8" xfId="0" applyFont="1" applyFill="1" applyBorder="1" applyAlignment="1">
      <alignment horizontal="center" vertical="center"/>
    </xf>
    <xf numFmtId="0" fontId="9" fillId="29" borderId="25" xfId="0" applyFont="1" applyFill="1" applyBorder="1" applyAlignment="1">
      <alignment horizontal="center" vertical="center" wrapText="1"/>
    </xf>
    <xf numFmtId="0" fontId="9" fillId="29" borderId="13" xfId="0" applyFont="1" applyFill="1" applyBorder="1" applyAlignment="1">
      <alignment horizontal="center" vertical="center" wrapText="1"/>
    </xf>
    <xf numFmtId="0" fontId="9" fillId="29" borderId="4" xfId="0" applyFont="1" applyFill="1" applyBorder="1" applyAlignment="1">
      <alignment horizontal="center" vertical="center" wrapText="1"/>
    </xf>
    <xf numFmtId="0" fontId="9" fillId="29" borderId="3" xfId="0" applyFont="1" applyFill="1" applyBorder="1" applyAlignment="1">
      <alignment horizontal="center" vertical="center" wrapText="1"/>
    </xf>
    <xf numFmtId="0" fontId="8" fillId="80" borderId="25" xfId="0" applyFont="1" applyFill="1" applyBorder="1" applyAlignment="1">
      <alignment horizontal="left" vertical="center"/>
    </xf>
    <xf numFmtId="0" fontId="8" fillId="80" borderId="4" xfId="0" applyFont="1" applyFill="1" applyBorder="1" applyAlignment="1">
      <alignment horizontal="left" vertical="center"/>
    </xf>
    <xf numFmtId="0" fontId="8" fillId="80" borderId="25" xfId="0" applyFont="1" applyFill="1" applyBorder="1" applyAlignment="1">
      <alignment horizontal="left" vertical="center" wrapText="1"/>
    </xf>
    <xf numFmtId="0" fontId="8" fillId="80" borderId="4" xfId="0" applyFont="1" applyFill="1" applyBorder="1" applyAlignment="1">
      <alignment horizontal="left" vertical="center" wrapText="1"/>
    </xf>
    <xf numFmtId="0" fontId="56" fillId="79" borderId="26" xfId="0" applyFont="1" applyFill="1" applyBorder="1" applyAlignment="1">
      <alignment horizontal="right" vertical="center"/>
    </xf>
    <xf numFmtId="0" fontId="39" fillId="93" borderId="3" xfId="0" applyFont="1" applyFill="1" applyBorder="1" applyAlignment="1">
      <alignment horizontal="center" vertical="center"/>
    </xf>
    <xf numFmtId="0" fontId="39" fillId="93" borderId="13" xfId="0" applyFont="1" applyFill="1" applyBorder="1" applyAlignment="1">
      <alignment horizontal="center" vertical="center"/>
    </xf>
    <xf numFmtId="0" fontId="39" fillId="93" borderId="4" xfId="0" applyFont="1" applyFill="1" applyBorder="1" applyAlignment="1">
      <alignment horizontal="center" vertical="center"/>
    </xf>
    <xf numFmtId="0" fontId="86" fillId="29" borderId="3" xfId="0" applyFont="1" applyFill="1" applyBorder="1" applyAlignment="1">
      <alignment horizontal="center" vertical="center"/>
    </xf>
    <xf numFmtId="0" fontId="86" fillId="29" borderId="13" xfId="0" applyFont="1" applyFill="1" applyBorder="1" applyAlignment="1">
      <alignment horizontal="center" vertical="center"/>
    </xf>
    <xf numFmtId="0" fontId="86" fillId="29" borderId="4" xfId="0" applyFont="1" applyFill="1" applyBorder="1" applyAlignment="1">
      <alignment horizontal="center" vertical="center"/>
    </xf>
    <xf numFmtId="0" fontId="56" fillId="33" borderId="3" xfId="0" applyFont="1" applyFill="1" applyBorder="1" applyAlignment="1">
      <alignment horizontal="right" vertical="center"/>
    </xf>
    <xf numFmtId="0" fontId="56" fillId="33" borderId="13" xfId="0" applyFont="1" applyFill="1" applyBorder="1" applyAlignment="1">
      <alignment horizontal="right" vertical="center"/>
    </xf>
    <xf numFmtId="0" fontId="56" fillId="33" borderId="4" xfId="0" applyFont="1" applyFill="1" applyBorder="1" applyAlignment="1">
      <alignment horizontal="right" vertical="center"/>
    </xf>
    <xf numFmtId="0" fontId="39" fillId="78" borderId="3" xfId="0" applyFont="1" applyFill="1" applyBorder="1" applyAlignment="1">
      <alignment horizontal="center" vertical="center"/>
    </xf>
    <xf numFmtId="0" fontId="39" fillId="78" borderId="13" xfId="0" applyFont="1" applyFill="1" applyBorder="1" applyAlignment="1">
      <alignment horizontal="center" vertical="center"/>
    </xf>
    <xf numFmtId="0" fontId="39" fillId="78" borderId="4" xfId="0" applyFont="1" applyFill="1" applyBorder="1" applyAlignment="1">
      <alignment horizontal="center" vertical="center"/>
    </xf>
    <xf numFmtId="0" fontId="56" fillId="78" borderId="25" xfId="0" applyFont="1" applyFill="1" applyBorder="1" applyAlignment="1">
      <alignment horizontal="center" vertical="center" wrapText="1"/>
    </xf>
    <xf numFmtId="0" fontId="56" fillId="78" borderId="13" xfId="0" applyFont="1" applyFill="1" applyBorder="1" applyAlignment="1">
      <alignment horizontal="center" vertical="center" wrapText="1"/>
    </xf>
    <xf numFmtId="0" fontId="56" fillId="78" borderId="4" xfId="0" applyFont="1" applyFill="1" applyBorder="1" applyAlignment="1">
      <alignment horizontal="center" vertical="center" wrapText="1"/>
    </xf>
    <xf numFmtId="0" fontId="56" fillId="78" borderId="3" xfId="0" applyFont="1" applyFill="1" applyBorder="1" applyAlignment="1">
      <alignment horizontal="center" vertical="center" wrapText="1"/>
    </xf>
    <xf numFmtId="3" fontId="21" fillId="7" borderId="11" xfId="2" applyFont="1" applyFill="1" applyBorder="1" applyAlignment="1">
      <alignment horizontal="center" vertical="center" wrapText="1"/>
    </xf>
    <xf numFmtId="3" fontId="21" fillId="7" borderId="12" xfId="2" applyFont="1" applyFill="1" applyBorder="1" applyAlignment="1">
      <alignment horizontal="center" vertical="center" wrapText="1"/>
    </xf>
    <xf numFmtId="3" fontId="21" fillId="7" borderId="15" xfId="2" applyFont="1" applyFill="1" applyBorder="1" applyAlignment="1">
      <alignment horizontal="center" vertical="center" wrapText="1"/>
    </xf>
    <xf numFmtId="0" fontId="0" fillId="80" borderId="4" xfId="0" applyFill="1" applyBorder="1" applyAlignment="1">
      <alignment horizontal="left" vertical="center"/>
    </xf>
    <xf numFmtId="0" fontId="8" fillId="36" borderId="2" xfId="0" applyFont="1" applyFill="1" applyBorder="1" applyAlignment="1">
      <alignment horizontal="left" vertical="center" wrapText="1"/>
    </xf>
    <xf numFmtId="0" fontId="8" fillId="36" borderId="3" xfId="0" applyFont="1" applyFill="1" applyBorder="1" applyAlignment="1">
      <alignment horizontal="left" vertical="center" wrapText="1"/>
    </xf>
    <xf numFmtId="0" fontId="8" fillId="36" borderId="4" xfId="0" applyFont="1" applyFill="1" applyBorder="1" applyAlignment="1">
      <alignment horizontal="left" vertical="center" wrapText="1"/>
    </xf>
    <xf numFmtId="0" fontId="9" fillId="31" borderId="3" xfId="0" applyFont="1" applyFill="1" applyBorder="1" applyAlignment="1">
      <alignment horizontal="center" vertical="center" wrapText="1"/>
    </xf>
    <xf numFmtId="0" fontId="9" fillId="31" borderId="13" xfId="0" applyFont="1" applyFill="1" applyBorder="1" applyAlignment="1">
      <alignment horizontal="center" vertical="center" wrapText="1"/>
    </xf>
    <xf numFmtId="0" fontId="9" fillId="31" borderId="4" xfId="0" applyFont="1" applyFill="1" applyBorder="1" applyAlignment="1">
      <alignment horizontal="center" vertical="center" wrapText="1"/>
    </xf>
    <xf numFmtId="0" fontId="8" fillId="36" borderId="3" xfId="0" applyFont="1" applyFill="1" applyBorder="1" applyAlignment="1">
      <alignment horizontal="left" vertical="center"/>
    </xf>
    <xf numFmtId="0" fontId="8" fillId="36" borderId="4" xfId="0" applyFont="1" applyFill="1" applyBorder="1" applyAlignment="1">
      <alignment horizontal="left" vertical="center"/>
    </xf>
    <xf numFmtId="0" fontId="39" fillId="30" borderId="3" xfId="0" applyFont="1" applyFill="1" applyBorder="1" applyAlignment="1">
      <alignment horizontal="center" vertical="center"/>
    </xf>
    <xf numFmtId="0" fontId="39" fillId="30" borderId="13" xfId="0" applyFont="1" applyFill="1" applyBorder="1" applyAlignment="1">
      <alignment horizontal="center" vertical="center"/>
    </xf>
    <xf numFmtId="0" fontId="39" fillId="30" borderId="4" xfId="0" applyFont="1" applyFill="1" applyBorder="1" applyAlignment="1">
      <alignment horizontal="center" vertical="center"/>
    </xf>
    <xf numFmtId="0" fontId="56" fillId="30" borderId="3" xfId="0" applyFont="1" applyFill="1" applyBorder="1" applyAlignment="1">
      <alignment horizontal="center" vertical="center" wrapText="1"/>
    </xf>
    <xf numFmtId="0" fontId="56" fillId="30" borderId="13" xfId="0" applyFont="1" applyFill="1" applyBorder="1" applyAlignment="1">
      <alignment horizontal="center" vertical="center" wrapText="1"/>
    </xf>
    <xf numFmtId="0" fontId="56" fillId="30" borderId="4" xfId="0" applyFont="1" applyFill="1" applyBorder="1" applyAlignment="1">
      <alignment horizontal="center" vertical="center" wrapText="1"/>
    </xf>
    <xf numFmtId="0" fontId="8" fillId="5" borderId="2" xfId="0" applyFont="1" applyFill="1" applyBorder="1" applyAlignment="1">
      <alignment horizontal="left" vertical="center" wrapText="1"/>
    </xf>
    <xf numFmtId="0" fontId="8" fillId="5" borderId="3" xfId="0" applyFont="1" applyFill="1" applyBorder="1" applyAlignment="1">
      <alignment horizontal="left" vertical="center" wrapText="1"/>
    </xf>
    <xf numFmtId="0" fontId="8" fillId="5" borderId="4" xfId="0" applyFont="1" applyFill="1" applyBorder="1" applyAlignment="1">
      <alignment horizontal="left" vertical="center" wrapText="1"/>
    </xf>
    <xf numFmtId="0" fontId="9" fillId="5" borderId="3" xfId="0" applyFont="1" applyFill="1" applyBorder="1" applyAlignment="1">
      <alignment horizontal="center" vertical="center" wrapText="1"/>
    </xf>
    <xf numFmtId="0" fontId="9" fillId="5" borderId="4" xfId="0" applyFont="1" applyFill="1" applyBorder="1" applyAlignment="1">
      <alignment horizontal="center" vertical="center" wrapText="1"/>
    </xf>
    <xf numFmtId="0" fontId="9" fillId="4" borderId="3" xfId="0" applyFont="1" applyFill="1" applyBorder="1" applyAlignment="1">
      <alignment horizontal="center" vertical="center" wrapText="1"/>
    </xf>
    <xf numFmtId="0" fontId="9" fillId="4" borderId="4" xfId="0" applyFont="1" applyFill="1" applyBorder="1" applyAlignment="1">
      <alignment horizontal="center" vertical="center" wrapText="1"/>
    </xf>
    <xf numFmtId="0" fontId="8" fillId="3" borderId="2" xfId="0" applyFont="1" applyFill="1" applyBorder="1" applyAlignment="1">
      <alignment horizontal="left" vertical="center" wrapText="1"/>
    </xf>
    <xf numFmtId="0" fontId="9" fillId="3" borderId="3" xfId="0" applyFont="1" applyFill="1" applyBorder="1" applyAlignment="1">
      <alignment horizontal="center" vertical="center" wrapText="1"/>
    </xf>
    <xf numFmtId="0" fontId="9" fillId="3" borderId="4" xfId="0" applyFont="1" applyFill="1" applyBorder="1" applyAlignment="1">
      <alignment horizontal="center" vertical="center" wrapText="1"/>
    </xf>
    <xf numFmtId="0" fontId="8" fillId="4" borderId="2" xfId="0" applyFont="1" applyFill="1" applyBorder="1" applyAlignment="1">
      <alignment horizontal="left" vertical="center" wrapText="1"/>
    </xf>
    <xf numFmtId="0" fontId="8" fillId="4" borderId="3" xfId="0" applyFont="1" applyFill="1" applyBorder="1" applyAlignment="1">
      <alignment horizontal="left" vertical="center"/>
    </xf>
    <xf numFmtId="0" fontId="8" fillId="4" borderId="4" xfId="0" applyFont="1" applyFill="1" applyBorder="1" applyAlignment="1">
      <alignment horizontal="left" vertical="center"/>
    </xf>
    <xf numFmtId="0" fontId="44" fillId="16" borderId="3" xfId="0" applyFont="1" applyFill="1" applyBorder="1" applyAlignment="1">
      <alignment horizontal="center" vertical="center"/>
    </xf>
    <xf numFmtId="0" fontId="44" fillId="16" borderId="4" xfId="0" applyFont="1" applyFill="1" applyBorder="1" applyAlignment="1">
      <alignment horizontal="center" vertical="center"/>
    </xf>
    <xf numFmtId="0" fontId="39" fillId="18" borderId="3" xfId="0" applyFont="1" applyFill="1" applyBorder="1" applyAlignment="1">
      <alignment horizontal="center" vertical="center"/>
    </xf>
    <xf numFmtId="0" fontId="39" fillId="18" borderId="13" xfId="0" applyFont="1" applyFill="1" applyBorder="1" applyAlignment="1">
      <alignment horizontal="center" vertical="center"/>
    </xf>
    <xf numFmtId="0" fontId="39" fillId="18" borderId="4" xfId="0" applyFont="1" applyFill="1" applyBorder="1" applyAlignment="1">
      <alignment horizontal="center" vertical="center"/>
    </xf>
    <xf numFmtId="0" fontId="9" fillId="0" borderId="3"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9" fillId="0" borderId="4" xfId="0" applyFont="1" applyFill="1" applyBorder="1" applyAlignment="1">
      <alignment horizontal="center" vertical="center" wrapText="1"/>
    </xf>
    <xf numFmtId="0" fontId="36" fillId="16" borderId="3" xfId="0" applyFont="1" applyFill="1" applyBorder="1" applyAlignment="1">
      <alignment vertical="center"/>
    </xf>
    <xf numFmtId="0" fontId="36" fillId="16" borderId="4" xfId="0" applyFont="1" applyFill="1" applyBorder="1" applyAlignment="1">
      <alignment vertical="center"/>
    </xf>
    <xf numFmtId="0" fontId="39" fillId="10" borderId="3" xfId="0" applyFont="1" applyFill="1" applyBorder="1" applyAlignment="1">
      <alignment horizontal="center" vertical="center"/>
    </xf>
    <xf numFmtId="0" fontId="39" fillId="10" borderId="13" xfId="0" applyFont="1" applyFill="1" applyBorder="1" applyAlignment="1">
      <alignment horizontal="center" vertical="center"/>
    </xf>
    <xf numFmtId="0" fontId="39" fillId="10" borderId="4" xfId="0" applyFont="1" applyFill="1" applyBorder="1" applyAlignment="1">
      <alignment horizontal="center" vertical="center"/>
    </xf>
    <xf numFmtId="0" fontId="44" fillId="16" borderId="2" xfId="0" applyFont="1" applyFill="1" applyBorder="1" applyAlignment="1">
      <alignment horizontal="center" vertical="center"/>
    </xf>
    <xf numFmtId="0" fontId="35" fillId="16" borderId="2" xfId="0" applyFont="1" applyFill="1" applyBorder="1" applyAlignment="1">
      <alignment horizontal="center" vertical="center"/>
    </xf>
    <xf numFmtId="0" fontId="9" fillId="17" borderId="25" xfId="0" applyFont="1" applyFill="1" applyBorder="1" applyAlignment="1">
      <alignment horizontal="center" vertical="center"/>
    </xf>
    <xf numFmtId="0" fontId="9" fillId="17" borderId="13" xfId="0" applyFont="1" applyFill="1" applyBorder="1" applyAlignment="1">
      <alignment horizontal="center" vertical="center"/>
    </xf>
    <xf numFmtId="0" fontId="9" fillId="17" borderId="4" xfId="0" applyFont="1" applyFill="1" applyBorder="1" applyAlignment="1">
      <alignment horizontal="center" vertical="center"/>
    </xf>
    <xf numFmtId="3" fontId="9" fillId="17" borderId="25" xfId="2" applyFont="1" applyFill="1" applyBorder="1" applyAlignment="1">
      <alignment horizontal="center" vertical="center"/>
    </xf>
    <xf numFmtId="3" fontId="9" fillId="17" borderId="13" xfId="2" applyFont="1" applyFill="1" applyBorder="1" applyAlignment="1">
      <alignment horizontal="center" vertical="center"/>
    </xf>
    <xf numFmtId="3" fontId="9" fillId="17" borderId="4" xfId="2" applyFont="1" applyFill="1" applyBorder="1" applyAlignment="1">
      <alignment horizontal="center" vertical="center"/>
    </xf>
    <xf numFmtId="3" fontId="9" fillId="17" borderId="1" xfId="2" applyFont="1" applyFill="1" applyBorder="1" applyAlignment="1">
      <alignment horizontal="center" vertical="center"/>
    </xf>
    <xf numFmtId="3" fontId="9" fillId="17" borderId="0" xfId="2" applyFont="1" applyFill="1" applyBorder="1" applyAlignment="1">
      <alignment horizontal="center" vertical="center"/>
    </xf>
    <xf numFmtId="0" fontId="39" fillId="12" borderId="2" xfId="5">
      <alignment horizontal="center" vertical="center"/>
    </xf>
    <xf numFmtId="0" fontId="44" fillId="16" borderId="9" xfId="0" applyFont="1" applyFill="1" applyBorder="1" applyAlignment="1">
      <alignment horizontal="center" vertical="center"/>
    </xf>
    <xf numFmtId="0" fontId="44" fillId="16" borderId="10" xfId="0" applyFont="1" applyFill="1" applyBorder="1" applyAlignment="1">
      <alignment horizontal="center" vertical="center"/>
    </xf>
    <xf numFmtId="0" fontId="44" fillId="16" borderId="7" xfId="0" applyFont="1" applyFill="1" applyBorder="1" applyAlignment="1">
      <alignment horizontal="center" vertical="center"/>
    </xf>
    <xf numFmtId="0" fontId="44" fillId="16" borderId="14" xfId="0" applyFont="1" applyFill="1" applyBorder="1" applyAlignment="1">
      <alignment horizontal="center" vertical="center"/>
    </xf>
    <xf numFmtId="0" fontId="36" fillId="19" borderId="2" xfId="0" applyFont="1" applyFill="1" applyBorder="1" applyAlignment="1">
      <alignment horizontal="center" vertical="center"/>
    </xf>
    <xf numFmtId="0" fontId="8" fillId="91" borderId="37" xfId="0" applyFont="1" applyFill="1" applyBorder="1" applyAlignment="1">
      <alignment horizontal="center" vertical="center"/>
    </xf>
    <xf numFmtId="0" fontId="8" fillId="91" borderId="10" xfId="0" applyFont="1" applyFill="1" applyBorder="1" applyAlignment="1">
      <alignment horizontal="center" vertical="center"/>
    </xf>
    <xf numFmtId="0" fontId="8" fillId="91" borderId="11" xfId="0" applyFont="1" applyFill="1" applyBorder="1" applyAlignment="1">
      <alignment horizontal="center" vertical="center"/>
    </xf>
    <xf numFmtId="9" fontId="8" fillId="17" borderId="7" xfId="3" applyFont="1" applyFill="1" applyBorder="1" applyAlignment="1">
      <alignment horizontal="center" vertical="center"/>
    </xf>
    <xf numFmtId="9" fontId="8" fillId="17" borderId="15" xfId="3" applyFont="1" applyFill="1" applyBorder="1" applyAlignment="1">
      <alignment horizontal="center" vertical="center"/>
    </xf>
    <xf numFmtId="3" fontId="9" fillId="17" borderId="9" xfId="2" applyFont="1" applyFill="1" applyBorder="1" applyAlignment="1">
      <alignment horizontal="center" vertical="center"/>
    </xf>
    <xf numFmtId="3" fontId="9" fillId="17" borderId="10" xfId="2" applyFont="1" applyFill="1" applyBorder="1" applyAlignment="1">
      <alignment horizontal="center" vertical="center"/>
    </xf>
    <xf numFmtId="0" fontId="8" fillId="91" borderId="25" xfId="0" applyFont="1" applyFill="1" applyBorder="1" applyAlignment="1">
      <alignment horizontal="center" vertical="center"/>
    </xf>
    <xf numFmtId="0" fontId="8" fillId="91" borderId="13" xfId="0" applyFont="1" applyFill="1" applyBorder="1" applyAlignment="1">
      <alignment horizontal="center" vertical="center"/>
    </xf>
    <xf numFmtId="0" fontId="8" fillId="91" borderId="4" xfId="0" applyFont="1" applyFill="1" applyBorder="1" applyAlignment="1">
      <alignment horizontal="center" vertical="center"/>
    </xf>
    <xf numFmtId="0" fontId="8" fillId="17" borderId="1" xfId="0" applyFont="1" applyFill="1" applyBorder="1" applyAlignment="1">
      <alignment horizontal="center" vertical="center"/>
    </xf>
    <xf numFmtId="0" fontId="8" fillId="17" borderId="0" xfId="0" applyFont="1" applyFill="1" applyBorder="1" applyAlignment="1">
      <alignment horizontal="center" vertical="center"/>
    </xf>
    <xf numFmtId="9" fontId="8" fillId="17" borderId="37" xfId="3" applyFont="1" applyFill="1" applyBorder="1" applyAlignment="1">
      <alignment horizontal="center" vertical="center"/>
    </xf>
    <xf numFmtId="9" fontId="8" fillId="17" borderId="11" xfId="3" applyFont="1" applyFill="1" applyBorder="1" applyAlignment="1">
      <alignment horizontal="center" vertical="center"/>
    </xf>
    <xf numFmtId="3" fontId="36" fillId="17" borderId="1" xfId="2" applyFont="1" applyFill="1" applyBorder="1" applyAlignment="1">
      <alignment horizontal="center" vertical="center"/>
    </xf>
    <xf numFmtId="3" fontId="36" fillId="17" borderId="0" xfId="2" applyFont="1" applyFill="1" applyBorder="1" applyAlignment="1">
      <alignment horizontal="center" vertical="center"/>
    </xf>
    <xf numFmtId="3" fontId="36" fillId="17" borderId="12" xfId="2" applyFont="1" applyFill="1" applyBorder="1" applyAlignment="1">
      <alignment horizontal="center" vertical="center"/>
    </xf>
    <xf numFmtId="3" fontId="35" fillId="17" borderId="0" xfId="2" applyFont="1" applyFill="1" applyBorder="1" applyAlignment="1">
      <alignment horizontal="center" vertical="center"/>
    </xf>
    <xf numFmtId="3" fontId="35" fillId="17" borderId="12" xfId="2" applyFont="1" applyFill="1" applyBorder="1" applyAlignment="1">
      <alignment horizontal="center" vertical="center"/>
    </xf>
    <xf numFmtId="0" fontId="9" fillId="17" borderId="37" xfId="0" applyFont="1" applyFill="1" applyBorder="1" applyAlignment="1">
      <alignment horizontal="center" vertical="center"/>
    </xf>
    <xf numFmtId="0" fontId="9" fillId="17" borderId="10" xfId="0" applyFont="1" applyFill="1" applyBorder="1" applyAlignment="1">
      <alignment horizontal="center" vertical="center"/>
    </xf>
    <xf numFmtId="3" fontId="9" fillId="17" borderId="11" xfId="2" applyFont="1" applyFill="1" applyBorder="1" applyAlignment="1">
      <alignment horizontal="center" vertical="center"/>
    </xf>
    <xf numFmtId="0" fontId="39" fillId="14" borderId="2" xfId="9">
      <alignment horizontal="center" vertical="center"/>
    </xf>
    <xf numFmtId="0" fontId="48" fillId="17" borderId="0" xfId="0" applyFont="1" applyFill="1" applyBorder="1" applyAlignment="1">
      <alignment horizontal="center" vertical="center"/>
    </xf>
    <xf numFmtId="3" fontId="9" fillId="17" borderId="37" xfId="2" applyFont="1" applyFill="1" applyBorder="1" applyAlignment="1">
      <alignment horizontal="center" vertical="center"/>
    </xf>
    <xf numFmtId="0" fontId="8" fillId="17" borderId="0" xfId="0" applyFont="1" applyFill="1" applyBorder="1" applyAlignment="1">
      <alignment horizontal="center" vertical="center" wrapText="1"/>
    </xf>
    <xf numFmtId="0" fontId="8" fillId="17" borderId="10" xfId="0" applyFont="1" applyFill="1" applyBorder="1" applyAlignment="1">
      <alignment horizontal="center" vertical="center"/>
    </xf>
    <xf numFmtId="3" fontId="9" fillId="17" borderId="3" xfId="2" applyFont="1" applyFill="1" applyBorder="1" applyAlignment="1">
      <alignment horizontal="center" vertical="center"/>
    </xf>
    <xf numFmtId="0" fontId="39" fillId="14" borderId="25" xfId="8" applyFill="1" applyBorder="1" applyAlignment="1">
      <alignment horizontal="center" vertical="center"/>
    </xf>
    <xf numFmtId="0" fontId="39" fillId="14" borderId="13" xfId="8" applyFill="1" applyBorder="1" applyAlignment="1">
      <alignment horizontal="center" vertical="center"/>
    </xf>
    <xf numFmtId="0" fontId="39" fillId="14" borderId="4" xfId="8" applyFill="1" applyBorder="1" applyAlignment="1">
      <alignment horizontal="center" vertical="center"/>
    </xf>
    <xf numFmtId="0" fontId="40" fillId="7" borderId="14" xfId="1" applyFont="1" applyFill="1" applyBorder="1" applyAlignment="1" applyProtection="1">
      <alignment horizontal="center" vertical="center"/>
    </xf>
    <xf numFmtId="0" fontId="40" fillId="7" borderId="13" xfId="1" applyFont="1" applyFill="1" applyBorder="1" applyAlignment="1" applyProtection="1">
      <alignment horizontal="center" vertical="center"/>
    </xf>
    <xf numFmtId="0" fontId="40" fillId="7" borderId="4" xfId="1" applyFont="1" applyFill="1" applyBorder="1" applyAlignment="1" applyProtection="1">
      <alignment horizontal="center" vertical="center"/>
    </xf>
    <xf numFmtId="0" fontId="39" fillId="26" borderId="36" xfId="4" applyBorder="1">
      <alignment horizontal="center" vertical="center"/>
    </xf>
    <xf numFmtId="0" fontId="40" fillId="0" borderId="10" xfId="1" applyFont="1" applyFill="1" applyBorder="1" applyAlignment="1" applyProtection="1">
      <alignment horizontal="left" vertical="center"/>
    </xf>
    <xf numFmtId="0" fontId="40" fillId="7" borderId="10" xfId="1" applyFont="1" applyFill="1" applyBorder="1" applyAlignment="1" applyProtection="1">
      <alignment horizontal="center" vertical="center"/>
    </xf>
    <xf numFmtId="0" fontId="40" fillId="19" borderId="25" xfId="1" applyFont="1" applyFill="1" applyBorder="1" applyAlignment="1" applyProtection="1">
      <alignment horizontal="center" vertical="center"/>
    </xf>
    <xf numFmtId="0" fontId="40" fillId="19" borderId="4" xfId="1" applyFont="1" applyFill="1" applyBorder="1" applyAlignment="1" applyProtection="1">
      <alignment horizontal="center" vertical="center"/>
    </xf>
    <xf numFmtId="0" fontId="8" fillId="91" borderId="7" xfId="0" applyFont="1" applyFill="1" applyBorder="1" applyAlignment="1">
      <alignment horizontal="center" vertical="center"/>
    </xf>
    <xf numFmtId="0" fontId="8" fillId="91" borderId="15" xfId="0" applyFont="1" applyFill="1" applyBorder="1" applyAlignment="1">
      <alignment horizontal="center" vertical="center"/>
    </xf>
    <xf numFmtId="0" fontId="8" fillId="91" borderId="0" xfId="0" applyFont="1" applyFill="1" applyBorder="1" applyAlignment="1">
      <alignment horizontal="center" vertical="center"/>
    </xf>
    <xf numFmtId="0" fontId="8" fillId="91" borderId="12" xfId="0" applyFont="1" applyFill="1" applyBorder="1" applyAlignment="1">
      <alignment horizontal="center" vertical="center"/>
    </xf>
    <xf numFmtId="0" fontId="8" fillId="91" borderId="14" xfId="0" applyFont="1" applyFill="1" applyBorder="1" applyAlignment="1">
      <alignment horizontal="center" vertical="center"/>
    </xf>
    <xf numFmtId="0" fontId="8" fillId="91" borderId="1" xfId="0" applyFont="1" applyFill="1" applyBorder="1" applyAlignment="1">
      <alignment horizontal="center" vertical="center"/>
    </xf>
    <xf numFmtId="0" fontId="8" fillId="91" borderId="37" xfId="0" applyFont="1" applyFill="1" applyBorder="1" applyAlignment="1">
      <alignment horizontal="left" vertical="center"/>
    </xf>
    <xf numFmtId="0" fontId="8" fillId="91" borderId="11" xfId="0" applyFont="1" applyFill="1" applyBorder="1" applyAlignment="1">
      <alignment horizontal="left" vertical="center"/>
    </xf>
    <xf numFmtId="0" fontId="40" fillId="7" borderId="15" xfId="1" applyFont="1" applyFill="1" applyBorder="1" applyAlignment="1" applyProtection="1">
      <alignment horizontal="center" vertical="center"/>
    </xf>
    <xf numFmtId="0" fontId="40" fillId="0" borderId="13" xfId="1" applyFont="1" applyFill="1" applyBorder="1" applyAlignment="1" applyProtection="1">
      <alignment horizontal="left" vertical="center"/>
    </xf>
    <xf numFmtId="9" fontId="8" fillId="91" borderId="1" xfId="0" applyNumberFormat="1" applyFont="1" applyFill="1" applyBorder="1" applyAlignment="1">
      <alignment horizontal="center" vertical="center"/>
    </xf>
    <xf numFmtId="9" fontId="8" fillId="91" borderId="12" xfId="0" applyNumberFormat="1" applyFont="1" applyFill="1" applyBorder="1" applyAlignment="1">
      <alignment horizontal="center" vertical="center"/>
    </xf>
    <xf numFmtId="9" fontId="8" fillId="91" borderId="7" xfId="0" applyNumberFormat="1" applyFont="1" applyFill="1" applyBorder="1" applyAlignment="1">
      <alignment horizontal="center" vertical="center"/>
    </xf>
    <xf numFmtId="9" fontId="8" fillId="91" borderId="15" xfId="0" applyNumberFormat="1" applyFont="1" applyFill="1" applyBorder="1" applyAlignment="1">
      <alignment horizontal="center" vertical="center"/>
    </xf>
    <xf numFmtId="9" fontId="8" fillId="91" borderId="0" xfId="0" applyNumberFormat="1" applyFont="1" applyFill="1" applyBorder="1" applyAlignment="1">
      <alignment horizontal="center" vertical="center"/>
    </xf>
    <xf numFmtId="3" fontId="9" fillId="17" borderId="1" xfId="2" applyFont="1" applyFill="1" applyBorder="1" applyAlignment="1">
      <alignment horizontal="center"/>
    </xf>
    <xf numFmtId="3" fontId="9" fillId="17" borderId="0" xfId="2" applyFont="1" applyFill="1" applyBorder="1" applyAlignment="1">
      <alignment horizontal="center"/>
    </xf>
    <xf numFmtId="3" fontId="9" fillId="17" borderId="3" xfId="2" applyFont="1" applyFill="1" applyBorder="1" applyAlignment="1">
      <alignment horizontal="center"/>
    </xf>
    <xf numFmtId="3" fontId="9" fillId="17" borderId="13" xfId="2" applyFont="1" applyFill="1" applyBorder="1" applyAlignment="1">
      <alignment horizontal="center"/>
    </xf>
    <xf numFmtId="3" fontId="9" fillId="17" borderId="4" xfId="2" applyFont="1" applyFill="1" applyBorder="1" applyAlignment="1">
      <alignment horizontal="center"/>
    </xf>
    <xf numFmtId="0" fontId="40" fillId="0" borderId="14" xfId="1" applyFont="1" applyBorder="1" applyAlignment="1" applyProtection="1">
      <alignment horizontal="center" vertical="center"/>
    </xf>
    <xf numFmtId="0" fontId="56" fillId="30" borderId="25" xfId="0" applyFont="1" applyFill="1" applyBorder="1" applyAlignment="1">
      <alignment horizontal="center" vertical="center" wrapText="1"/>
    </xf>
    <xf numFmtId="0" fontId="9" fillId="31" borderId="25" xfId="0" applyFont="1" applyFill="1" applyBorder="1" applyAlignment="1">
      <alignment horizontal="center" vertical="center" wrapText="1"/>
    </xf>
    <xf numFmtId="0" fontId="40" fillId="0" borderId="10" xfId="1" applyFont="1" applyBorder="1" applyAlignment="1" applyProtection="1">
      <alignment horizontal="center" vertical="center"/>
    </xf>
    <xf numFmtId="0" fontId="35" fillId="16" borderId="13" xfId="0" applyFont="1" applyFill="1" applyBorder="1" applyAlignment="1">
      <alignment horizontal="center" vertical="center"/>
    </xf>
    <xf numFmtId="0" fontId="35" fillId="16" borderId="4" xfId="0" applyFont="1" applyFill="1" applyBorder="1" applyAlignment="1">
      <alignment horizontal="center" vertical="center"/>
    </xf>
    <xf numFmtId="0" fontId="9" fillId="17" borderId="3" xfId="0" applyFont="1" applyFill="1" applyBorder="1" applyAlignment="1">
      <alignment horizontal="center"/>
    </xf>
    <xf numFmtId="0" fontId="9" fillId="17" borderId="13" xfId="0" applyFont="1" applyFill="1" applyBorder="1" applyAlignment="1">
      <alignment horizontal="center"/>
    </xf>
    <xf numFmtId="0" fontId="9" fillId="17" borderId="4" xfId="0" applyFont="1" applyFill="1" applyBorder="1" applyAlignment="1">
      <alignment horizontal="center"/>
    </xf>
    <xf numFmtId="0" fontId="40" fillId="88" borderId="25" xfId="1" applyFont="1" applyFill="1" applyBorder="1" applyAlignment="1" applyProtection="1">
      <alignment horizontal="center" vertical="center"/>
    </xf>
    <xf numFmtId="0" fontId="40" fillId="88" borderId="4" xfId="1" applyFont="1" applyFill="1" applyBorder="1" applyAlignment="1" applyProtection="1">
      <alignment horizontal="center" vertical="center"/>
    </xf>
    <xf numFmtId="0" fontId="35" fillId="16" borderId="3" xfId="0" applyFont="1" applyFill="1" applyBorder="1" applyAlignment="1">
      <alignment horizontal="center" vertical="center"/>
    </xf>
    <xf numFmtId="0" fontId="39" fillId="18" borderId="2" xfId="7">
      <alignment horizontal="center" vertical="center"/>
    </xf>
    <xf numFmtId="0" fontId="8" fillId="17" borderId="1" xfId="0" applyFont="1" applyFill="1" applyBorder="1" applyAlignment="1">
      <alignment horizontal="center" wrapText="1"/>
    </xf>
    <xf numFmtId="0" fontId="39" fillId="93" borderId="25" xfId="0" applyFont="1" applyFill="1" applyBorder="1" applyAlignment="1">
      <alignment horizontal="center" vertical="center"/>
    </xf>
    <xf numFmtId="0" fontId="86" fillId="29" borderId="25" xfId="0" applyFont="1" applyFill="1" applyBorder="1" applyAlignment="1">
      <alignment horizontal="center" vertical="center"/>
    </xf>
    <xf numFmtId="0" fontId="9" fillId="0" borderId="25" xfId="0" applyFont="1" applyFill="1" applyBorder="1" applyAlignment="1">
      <alignment horizontal="center" vertical="center" wrapText="1"/>
    </xf>
    <xf numFmtId="0" fontId="8" fillId="17" borderId="36" xfId="0" applyFont="1" applyFill="1" applyBorder="1" applyAlignment="1">
      <alignment horizontal="center" vertical="center"/>
    </xf>
    <xf numFmtId="0" fontId="8" fillId="17" borderId="8" xfId="0" applyFont="1" applyFill="1" applyBorder="1" applyAlignment="1">
      <alignment horizontal="center" vertical="center"/>
    </xf>
    <xf numFmtId="0" fontId="39" fillId="14" borderId="25" xfId="9" applyBorder="1" applyAlignment="1">
      <alignment horizontal="center" vertical="center"/>
    </xf>
    <xf numFmtId="0" fontId="39" fillId="14" borderId="13" xfId="9" applyBorder="1" applyAlignment="1">
      <alignment horizontal="center" vertical="center"/>
    </xf>
    <xf numFmtId="0" fontId="39" fillId="14" borderId="4" xfId="9" applyBorder="1" applyAlignment="1">
      <alignment horizontal="center" vertical="center"/>
    </xf>
    <xf numFmtId="0" fontId="39" fillId="14" borderId="3" xfId="9" applyBorder="1" applyAlignment="1">
      <alignment horizontal="center" vertical="center"/>
    </xf>
    <xf numFmtId="0" fontId="40" fillId="0" borderId="11" xfId="1" applyFont="1" applyBorder="1" applyAlignment="1" applyProtection="1">
      <alignment horizontal="center" vertical="center"/>
    </xf>
    <xf numFmtId="0" fontId="40" fillId="0" borderId="0" xfId="1" applyFont="1" applyBorder="1" applyAlignment="1" applyProtection="1">
      <alignment horizontal="center" vertical="center"/>
    </xf>
    <xf numFmtId="0" fontId="40" fillId="0" borderId="12" xfId="1" applyFont="1" applyBorder="1" applyAlignment="1" applyProtection="1">
      <alignment horizontal="center" vertical="center"/>
    </xf>
    <xf numFmtId="0" fontId="9" fillId="17" borderId="0" xfId="0" applyFont="1" applyFill="1" applyBorder="1" applyAlignment="1">
      <alignment horizontal="center" vertical="center"/>
    </xf>
    <xf numFmtId="3" fontId="9" fillId="17" borderId="0" xfId="0" applyNumberFormat="1" applyFont="1" applyFill="1" applyBorder="1" applyAlignment="1">
      <alignment horizontal="center" vertical="center"/>
    </xf>
    <xf numFmtId="0" fontId="83" fillId="91" borderId="25" xfId="0" applyFont="1" applyFill="1" applyBorder="1" applyAlignment="1">
      <alignment horizontal="center" vertical="center"/>
    </xf>
    <xf numFmtId="0" fontId="83" fillId="91" borderId="4" xfId="0" applyFont="1" applyFill="1" applyBorder="1" applyAlignment="1">
      <alignment horizontal="center" vertical="center"/>
    </xf>
    <xf numFmtId="0" fontId="56" fillId="79" borderId="25" xfId="0" applyFont="1" applyFill="1" applyBorder="1" applyAlignment="1">
      <alignment horizontal="right" vertical="center"/>
    </xf>
    <xf numFmtId="0" fontId="56" fillId="79" borderId="13" xfId="0" applyFont="1" applyFill="1" applyBorder="1" applyAlignment="1">
      <alignment horizontal="right" vertical="center"/>
    </xf>
    <xf numFmtId="0" fontId="56" fillId="79" borderId="4" xfId="0" applyFont="1" applyFill="1" applyBorder="1" applyAlignment="1">
      <alignment horizontal="right" vertical="center"/>
    </xf>
    <xf numFmtId="0" fontId="8" fillId="36" borderId="25" xfId="0" applyFont="1" applyFill="1" applyBorder="1" applyAlignment="1">
      <alignment horizontal="left" vertical="center" wrapText="1"/>
    </xf>
    <xf numFmtId="0" fontId="56" fillId="33" borderId="25" xfId="0" applyFont="1" applyFill="1" applyBorder="1" applyAlignment="1">
      <alignment horizontal="right" vertical="center"/>
    </xf>
    <xf numFmtId="0" fontId="39" fillId="78" borderId="25" xfId="0" applyFont="1" applyFill="1" applyBorder="1" applyAlignment="1">
      <alignment horizontal="center" vertical="center"/>
    </xf>
    <xf numFmtId="0" fontId="8" fillId="36" borderId="25" xfId="0" applyFont="1" applyFill="1" applyBorder="1" applyAlignment="1">
      <alignment horizontal="left" vertical="center"/>
    </xf>
    <xf numFmtId="0" fontId="8" fillId="5" borderId="25" xfId="0" applyFont="1" applyFill="1" applyBorder="1" applyAlignment="1">
      <alignment horizontal="left" vertical="center" wrapText="1"/>
    </xf>
    <xf numFmtId="0" fontId="9" fillId="5" borderId="25" xfId="0" applyFont="1" applyFill="1" applyBorder="1" applyAlignment="1">
      <alignment horizontal="center" vertical="center" wrapText="1"/>
    </xf>
    <xf numFmtId="0" fontId="39" fillId="30" borderId="25" xfId="0" applyFont="1" applyFill="1" applyBorder="1" applyAlignment="1">
      <alignment horizontal="center" vertical="center"/>
    </xf>
    <xf numFmtId="0" fontId="9" fillId="3" borderId="25" xfId="0" applyFont="1" applyFill="1" applyBorder="1" applyAlignment="1">
      <alignment horizontal="center" vertical="center" wrapText="1"/>
    </xf>
    <xf numFmtId="0" fontId="8" fillId="4" borderId="25" xfId="0" applyFont="1" applyFill="1" applyBorder="1" applyAlignment="1">
      <alignment horizontal="left" vertical="center" wrapText="1"/>
    </xf>
    <xf numFmtId="0" fontId="8" fillId="4" borderId="4" xfId="0" applyFont="1" applyFill="1" applyBorder="1" applyAlignment="1">
      <alignment horizontal="left" vertical="center" wrapText="1"/>
    </xf>
    <xf numFmtId="0" fontId="8" fillId="4" borderId="25" xfId="0" applyFont="1" applyFill="1" applyBorder="1" applyAlignment="1">
      <alignment horizontal="left" vertical="center"/>
    </xf>
    <xf numFmtId="0" fontId="9" fillId="4" borderId="25" xfId="0" applyFont="1" applyFill="1" applyBorder="1" applyAlignment="1">
      <alignment horizontal="center" vertical="center" wrapText="1"/>
    </xf>
    <xf numFmtId="0" fontId="8" fillId="3" borderId="25" xfId="0" applyFont="1" applyFill="1" applyBorder="1" applyAlignment="1">
      <alignment horizontal="left" vertical="center" wrapText="1"/>
    </xf>
    <xf numFmtId="0" fontId="8" fillId="3" borderId="4" xfId="0" applyFont="1" applyFill="1" applyBorder="1" applyAlignment="1">
      <alignment horizontal="left" vertical="center" wrapText="1"/>
    </xf>
    <xf numFmtId="0" fontId="36" fillId="16" borderId="25" xfId="0" applyFont="1" applyFill="1" applyBorder="1" applyAlignment="1">
      <alignment vertical="center"/>
    </xf>
    <xf numFmtId="0" fontId="44" fillId="16" borderId="25" xfId="0" applyFont="1" applyFill="1" applyBorder="1" applyAlignment="1">
      <alignment horizontal="center" vertical="center"/>
    </xf>
    <xf numFmtId="0" fontId="39" fillId="18" borderId="25" xfId="0" applyFont="1" applyFill="1" applyBorder="1" applyAlignment="1">
      <alignment horizontal="center" vertical="center"/>
    </xf>
    <xf numFmtId="0" fontId="39" fillId="12" borderId="25" xfId="5" applyBorder="1">
      <alignment horizontal="center" vertical="center"/>
    </xf>
    <xf numFmtId="0" fontId="39" fillId="12" borderId="13" xfId="5" applyBorder="1">
      <alignment horizontal="center" vertical="center"/>
    </xf>
    <xf numFmtId="0" fontId="39" fillId="12" borderId="4" xfId="5" applyBorder="1">
      <alignment horizontal="center" vertical="center"/>
    </xf>
    <xf numFmtId="0" fontId="44" fillId="16" borderId="37" xfId="0" applyFont="1" applyFill="1" applyBorder="1" applyAlignment="1">
      <alignment horizontal="center" vertical="center"/>
    </xf>
    <xf numFmtId="0" fontId="44" fillId="16" borderId="11" xfId="0" applyFont="1" applyFill="1" applyBorder="1" applyAlignment="1">
      <alignment horizontal="center" vertical="center"/>
    </xf>
    <xf numFmtId="0" fontId="44" fillId="16" borderId="15" xfId="0" applyFont="1" applyFill="1" applyBorder="1" applyAlignment="1">
      <alignment horizontal="center" vertical="center"/>
    </xf>
    <xf numFmtId="0" fontId="35" fillId="16" borderId="25" xfId="0" applyFont="1" applyFill="1" applyBorder="1" applyAlignment="1">
      <alignment horizontal="center" vertical="center"/>
    </xf>
    <xf numFmtId="0" fontId="36" fillId="19" borderId="25" xfId="0" applyFont="1" applyFill="1" applyBorder="1" applyAlignment="1">
      <alignment horizontal="center" vertical="center"/>
    </xf>
    <xf numFmtId="0" fontId="36" fillId="19" borderId="13" xfId="0" applyFont="1" applyFill="1" applyBorder="1" applyAlignment="1">
      <alignment horizontal="center" vertical="center"/>
    </xf>
    <xf numFmtId="0" fontId="36" fillId="19" borderId="4" xfId="0" applyFont="1" applyFill="1" applyBorder="1" applyAlignment="1">
      <alignment horizontal="center" vertical="center"/>
    </xf>
    <xf numFmtId="0" fontId="39" fillId="14" borderId="25" xfId="9" applyBorder="1">
      <alignment horizontal="center" vertical="center"/>
    </xf>
    <xf numFmtId="0" fontId="39" fillId="14" borderId="13" xfId="9" applyBorder="1">
      <alignment horizontal="center" vertical="center"/>
    </xf>
    <xf numFmtId="0" fontId="39" fillId="14" borderId="4" xfId="9" applyBorder="1">
      <alignment horizontal="center" vertical="center"/>
    </xf>
    <xf numFmtId="0" fontId="40" fillId="0" borderId="15" xfId="1" applyFont="1" applyBorder="1" applyAlignment="1" applyProtection="1">
      <alignment horizontal="center" vertical="center"/>
    </xf>
    <xf numFmtId="0" fontId="39" fillId="26" borderId="25" xfId="4" applyBorder="1">
      <alignment horizontal="center" vertical="center"/>
    </xf>
    <xf numFmtId="0" fontId="39" fillId="26" borderId="13" xfId="4" applyBorder="1">
      <alignment horizontal="center" vertical="center"/>
    </xf>
    <xf numFmtId="0" fontId="39" fillId="26" borderId="4" xfId="4" applyBorder="1">
      <alignment horizontal="center" vertical="center"/>
    </xf>
    <xf numFmtId="0" fontId="39" fillId="14" borderId="26" xfId="9" applyBorder="1">
      <alignment horizontal="center" vertical="center"/>
    </xf>
    <xf numFmtId="0" fontId="39" fillId="15" borderId="2" xfId="9" applyFill="1">
      <alignment horizontal="center" vertical="center"/>
    </xf>
    <xf numFmtId="0" fontId="8" fillId="19" borderId="37" xfId="0" applyFont="1" applyFill="1" applyBorder="1" applyAlignment="1">
      <alignment horizontal="center" vertical="center" wrapText="1"/>
    </xf>
    <xf numFmtId="0" fontId="8" fillId="19" borderId="10" xfId="0" applyFont="1" applyFill="1" applyBorder="1" applyAlignment="1">
      <alignment horizontal="center" vertical="center" wrapText="1"/>
    </xf>
    <xf numFmtId="0" fontId="8" fillId="19" borderId="11" xfId="0" applyFont="1" applyFill="1" applyBorder="1" applyAlignment="1">
      <alignment horizontal="center" vertical="center" wrapText="1"/>
    </xf>
    <xf numFmtId="0" fontId="8" fillId="19" borderId="1" xfId="0" applyFont="1" applyFill="1" applyBorder="1" applyAlignment="1">
      <alignment horizontal="center" vertical="center" wrapText="1"/>
    </xf>
    <xf numFmtId="0" fontId="8" fillId="19" borderId="0" xfId="0" applyFont="1" applyFill="1" applyBorder="1" applyAlignment="1">
      <alignment horizontal="center" vertical="center" wrapText="1"/>
    </xf>
    <xf numFmtId="0" fontId="8" fillId="19" borderId="12" xfId="0" applyFont="1" applyFill="1" applyBorder="1" applyAlignment="1">
      <alignment horizontal="center" vertical="center" wrapText="1"/>
    </xf>
    <xf numFmtId="0" fontId="8" fillId="19" borderId="7" xfId="0" applyFont="1" applyFill="1" applyBorder="1" applyAlignment="1">
      <alignment horizontal="center" vertical="center" wrapText="1"/>
    </xf>
    <xf numFmtId="0" fontId="8" fillId="19" borderId="14" xfId="0" applyFont="1" applyFill="1" applyBorder="1" applyAlignment="1">
      <alignment horizontal="center" vertical="center" wrapText="1"/>
    </xf>
    <xf numFmtId="0" fontId="8" fillId="19" borderId="15" xfId="0" applyFont="1" applyFill="1" applyBorder="1" applyAlignment="1">
      <alignment horizontal="center" vertical="center" wrapText="1"/>
    </xf>
    <xf numFmtId="0" fontId="9" fillId="19" borderId="25" xfId="0" applyFont="1" applyFill="1" applyBorder="1" applyAlignment="1">
      <alignment horizontal="center" vertical="center"/>
    </xf>
    <xf numFmtId="0" fontId="9" fillId="19" borderId="4" xfId="0" applyFont="1" applyFill="1" applyBorder="1" applyAlignment="1">
      <alignment horizontal="center" vertical="center"/>
    </xf>
    <xf numFmtId="3" fontId="8" fillId="17" borderId="1" xfId="2" applyFont="1" applyFill="1" applyBorder="1" applyAlignment="1">
      <alignment horizontal="center" vertical="center"/>
    </xf>
    <xf numFmtId="3" fontId="8" fillId="17" borderId="0" xfId="2" applyFont="1" applyFill="1" applyBorder="1" applyAlignment="1">
      <alignment horizontal="center" vertical="center"/>
    </xf>
    <xf numFmtId="3" fontId="9" fillId="17" borderId="12" xfId="2" applyFont="1" applyFill="1" applyBorder="1" applyAlignment="1">
      <alignment horizontal="center" vertical="center"/>
    </xf>
    <xf numFmtId="3" fontId="9" fillId="0" borderId="0" xfId="2" applyFont="1" applyFill="1" applyBorder="1" applyAlignment="1">
      <alignment horizontal="center" vertical="center"/>
    </xf>
    <xf numFmtId="9" fontId="8" fillId="91" borderId="25" xfId="0" applyNumberFormat="1" applyFont="1" applyFill="1" applyBorder="1" applyAlignment="1">
      <alignment horizontal="center" vertical="center"/>
    </xf>
    <xf numFmtId="9" fontId="8" fillId="91" borderId="13" xfId="0" applyNumberFormat="1" applyFont="1" applyFill="1" applyBorder="1" applyAlignment="1">
      <alignment horizontal="center" vertical="center"/>
    </xf>
    <xf numFmtId="9" fontId="8" fillId="91" borderId="4" xfId="0" applyNumberFormat="1" applyFont="1" applyFill="1" applyBorder="1" applyAlignment="1">
      <alignment horizontal="center" vertical="center"/>
    </xf>
    <xf numFmtId="3" fontId="8" fillId="17" borderId="1" xfId="0" applyNumberFormat="1" applyFont="1" applyFill="1" applyBorder="1" applyAlignment="1">
      <alignment horizontal="center" vertical="center"/>
    </xf>
    <xf numFmtId="3" fontId="8" fillId="17" borderId="0" xfId="0" applyNumberFormat="1" applyFont="1" applyFill="1" applyBorder="1" applyAlignment="1">
      <alignment horizontal="center" vertical="center"/>
    </xf>
    <xf numFmtId="9" fontId="8" fillId="17" borderId="7" xfId="0" applyNumberFormat="1" applyFont="1" applyFill="1" applyBorder="1" applyAlignment="1">
      <alignment horizontal="center" vertical="center"/>
    </xf>
    <xf numFmtId="9" fontId="8" fillId="17" borderId="15" xfId="0" applyNumberFormat="1" applyFont="1" applyFill="1" applyBorder="1" applyAlignment="1">
      <alignment horizontal="center" vertical="center"/>
    </xf>
    <xf numFmtId="9" fontId="8" fillId="17" borderId="37" xfId="0" applyNumberFormat="1" applyFont="1" applyFill="1" applyBorder="1" applyAlignment="1">
      <alignment horizontal="center" vertical="center"/>
    </xf>
    <xf numFmtId="9" fontId="8" fillId="17" borderId="11" xfId="0" applyNumberFormat="1" applyFont="1" applyFill="1" applyBorder="1" applyAlignment="1">
      <alignment horizontal="center" vertical="center"/>
    </xf>
    <xf numFmtId="9" fontId="9" fillId="0" borderId="0" xfId="0" applyNumberFormat="1" applyFont="1" applyFill="1" applyBorder="1" applyAlignment="1">
      <alignment horizontal="center" vertical="center"/>
    </xf>
    <xf numFmtId="9" fontId="9" fillId="17" borderId="25" xfId="0" applyNumberFormat="1" applyFont="1" applyFill="1" applyBorder="1" applyAlignment="1">
      <alignment horizontal="center" vertical="center"/>
    </xf>
    <xf numFmtId="9" fontId="9" fillId="17" borderId="13" xfId="0" applyNumberFormat="1" applyFont="1" applyFill="1" applyBorder="1" applyAlignment="1">
      <alignment horizontal="center" vertical="center"/>
    </xf>
    <xf numFmtId="9" fontId="9" fillId="17" borderId="4" xfId="0" applyNumberFormat="1" applyFont="1" applyFill="1" applyBorder="1" applyAlignment="1">
      <alignment horizontal="center" vertical="center"/>
    </xf>
    <xf numFmtId="0" fontId="39" fillId="26" borderId="2" xfId="4" applyFont="1">
      <alignment horizontal="center" vertical="center"/>
    </xf>
    <xf numFmtId="0" fontId="56" fillId="92" borderId="2" xfId="0" applyFont="1" applyFill="1" applyBorder="1" applyAlignment="1">
      <alignment horizontal="right" vertical="center"/>
    </xf>
    <xf numFmtId="0" fontId="8" fillId="92" borderId="2" xfId="0" applyFont="1" applyFill="1" applyBorder="1" applyAlignment="1">
      <alignment horizontal="center" vertical="center"/>
    </xf>
    <xf numFmtId="0" fontId="8" fillId="91" borderId="36" xfId="0" applyFont="1" applyFill="1" applyBorder="1" applyAlignment="1">
      <alignment horizontal="center" vertical="top" wrapText="1"/>
    </xf>
    <xf numFmtId="0" fontId="8" fillId="91" borderId="6" xfId="0" applyFont="1" applyFill="1" applyBorder="1" applyAlignment="1">
      <alignment horizontal="center" vertical="top" wrapText="1"/>
    </xf>
    <xf numFmtId="0" fontId="8" fillId="91" borderId="25" xfId="0" applyFont="1" applyFill="1" applyBorder="1" applyAlignment="1">
      <alignment horizontal="center" vertical="center" wrapText="1"/>
    </xf>
    <xf numFmtId="0" fontId="8" fillId="91" borderId="13" xfId="0" applyFont="1" applyFill="1" applyBorder="1" applyAlignment="1">
      <alignment horizontal="center" vertical="center" wrapText="1"/>
    </xf>
    <xf numFmtId="0" fontId="8" fillId="91" borderId="4" xfId="0" applyFont="1" applyFill="1" applyBorder="1" applyAlignment="1">
      <alignment horizontal="center" vertical="center" wrapText="1"/>
    </xf>
    <xf numFmtId="0" fontId="8" fillId="91" borderId="37" xfId="0" applyFont="1" applyFill="1" applyBorder="1" applyAlignment="1">
      <alignment horizontal="center" vertical="center" wrapText="1"/>
    </xf>
    <xf numFmtId="0" fontId="8" fillId="91" borderId="1" xfId="0" applyFont="1" applyFill="1" applyBorder="1" applyAlignment="1">
      <alignment horizontal="center" vertical="center" wrapText="1"/>
    </xf>
    <xf numFmtId="9" fontId="8" fillId="17" borderId="10" xfId="3" applyFont="1" applyFill="1" applyBorder="1" applyAlignment="1">
      <alignment horizontal="center" vertical="center"/>
    </xf>
    <xf numFmtId="9" fontId="8" fillId="17" borderId="14" xfId="3" applyFont="1" applyFill="1" applyBorder="1" applyAlignment="1">
      <alignment horizontal="center" vertical="center"/>
    </xf>
    <xf numFmtId="0" fontId="8" fillId="91" borderId="36" xfId="0" applyFont="1" applyFill="1" applyBorder="1" applyAlignment="1">
      <alignment horizontal="center" vertical="center"/>
    </xf>
    <xf numFmtId="0" fontId="8" fillId="91" borderId="6" xfId="0" applyFont="1" applyFill="1" applyBorder="1" applyAlignment="1">
      <alignment horizontal="center" vertical="center"/>
    </xf>
    <xf numFmtId="0" fontId="81" fillId="22" borderId="2" xfId="9" applyFont="1" applyFill="1">
      <alignment horizontal="center" vertical="center"/>
    </xf>
    <xf numFmtId="0" fontId="8" fillId="17" borderId="12" xfId="0" applyFont="1" applyFill="1" applyBorder="1" applyAlignment="1">
      <alignment horizontal="center" vertical="center"/>
    </xf>
    <xf numFmtId="0" fontId="9" fillId="17" borderId="12" xfId="0" applyFont="1" applyFill="1" applyBorder="1" applyAlignment="1">
      <alignment horizontal="center" vertical="center"/>
    </xf>
    <xf numFmtId="0" fontId="84" fillId="0" borderId="0" xfId="0" applyFont="1" applyFill="1" applyAlignment="1">
      <alignment horizontal="center" vertical="center"/>
    </xf>
    <xf numFmtId="9" fontId="8" fillId="17" borderId="1" xfId="3" applyFont="1" applyFill="1" applyBorder="1" applyAlignment="1">
      <alignment horizontal="center" vertical="center"/>
    </xf>
    <xf numFmtId="9" fontId="8" fillId="17" borderId="12" xfId="3" applyFont="1" applyFill="1" applyBorder="1" applyAlignment="1">
      <alignment horizontal="center" vertical="center"/>
    </xf>
    <xf numFmtId="0" fontId="8" fillId="91" borderId="36" xfId="0" applyFont="1" applyFill="1" applyBorder="1" applyAlignment="1">
      <alignment horizontal="center" vertical="center" wrapText="1"/>
    </xf>
    <xf numFmtId="0" fontId="8" fillId="91" borderId="6" xfId="0" applyFont="1" applyFill="1" applyBorder="1" applyAlignment="1">
      <alignment horizontal="center" vertical="center" wrapText="1"/>
    </xf>
    <xf numFmtId="3" fontId="35" fillId="17" borderId="1" xfId="2" applyFont="1" applyFill="1" applyBorder="1" applyAlignment="1">
      <alignment horizontal="center" vertical="center"/>
    </xf>
    <xf numFmtId="0" fontId="56" fillId="8" borderId="26" xfId="0" applyFont="1" applyFill="1" applyBorder="1" applyAlignment="1">
      <alignment horizontal="right" vertical="center" wrapText="1"/>
    </xf>
    <xf numFmtId="0" fontId="19" fillId="17" borderId="1" xfId="0" applyFont="1" applyFill="1" applyBorder="1" applyAlignment="1">
      <alignment horizontal="center" vertical="center"/>
    </xf>
    <xf numFmtId="0" fontId="19" fillId="17" borderId="0" xfId="0" applyFont="1" applyFill="1" applyBorder="1" applyAlignment="1">
      <alignment horizontal="center" vertical="center"/>
    </xf>
    <xf numFmtId="0" fontId="9" fillId="17" borderId="37" xfId="0" applyFont="1" applyFill="1" applyBorder="1" applyAlignment="1">
      <alignment horizontal="left" vertical="center"/>
    </xf>
    <xf numFmtId="0" fontId="9" fillId="17" borderId="10" xfId="0" applyFont="1" applyFill="1" applyBorder="1" applyAlignment="1">
      <alignment horizontal="left" vertical="center"/>
    </xf>
    <xf numFmtId="0" fontId="9" fillId="17" borderId="11" xfId="0" applyFont="1" applyFill="1" applyBorder="1" applyAlignment="1">
      <alignment horizontal="left" vertical="center"/>
    </xf>
    <xf numFmtId="3" fontId="49" fillId="17" borderId="1" xfId="2" applyFont="1" applyFill="1" applyBorder="1" applyAlignment="1">
      <alignment horizontal="center" vertical="center"/>
    </xf>
    <xf numFmtId="3" fontId="49" fillId="17" borderId="0" xfId="2" applyFont="1" applyFill="1" applyBorder="1" applyAlignment="1">
      <alignment horizontal="center" vertical="center"/>
    </xf>
    <xf numFmtId="3" fontId="49" fillId="17" borderId="12" xfId="2" applyFont="1" applyFill="1" applyBorder="1" applyAlignment="1">
      <alignment horizontal="center" vertical="center"/>
    </xf>
    <xf numFmtId="0" fontId="9" fillId="17" borderId="3" xfId="0" applyFont="1" applyFill="1" applyBorder="1" applyAlignment="1">
      <alignment horizontal="center" vertical="center"/>
    </xf>
    <xf numFmtId="3" fontId="9" fillId="40" borderId="25" xfId="2" applyFont="1" applyFill="1" applyBorder="1" applyAlignment="1">
      <alignment horizontal="center" vertical="center"/>
    </xf>
    <xf numFmtId="3" fontId="9" fillId="40" borderId="13" xfId="2" applyFont="1" applyFill="1" applyBorder="1" applyAlignment="1">
      <alignment horizontal="center" vertical="center"/>
    </xf>
    <xf numFmtId="3" fontId="9" fillId="40" borderId="4" xfId="2" applyFont="1" applyFill="1" applyBorder="1" applyAlignment="1">
      <alignment horizontal="center" vertical="center"/>
    </xf>
    <xf numFmtId="3" fontId="9" fillId="40" borderId="37" xfId="2" applyFont="1" applyFill="1" applyBorder="1" applyAlignment="1">
      <alignment horizontal="center" vertical="center"/>
    </xf>
    <xf numFmtId="3" fontId="9" fillId="40" borderId="10" xfId="2" applyFont="1" applyFill="1" applyBorder="1" applyAlignment="1">
      <alignment horizontal="center" vertical="center"/>
    </xf>
    <xf numFmtId="3" fontId="9" fillId="40" borderId="11" xfId="2" applyFont="1" applyFill="1" applyBorder="1" applyAlignment="1">
      <alignment horizontal="center" vertical="center"/>
    </xf>
    <xf numFmtId="3" fontId="8" fillId="40" borderId="1" xfId="2" applyFont="1" applyFill="1" applyBorder="1" applyAlignment="1">
      <alignment horizontal="center" vertical="center"/>
    </xf>
    <xf numFmtId="3" fontId="8" fillId="40" borderId="0" xfId="2" applyFont="1" applyFill="1" applyBorder="1" applyAlignment="1">
      <alignment horizontal="center" vertical="center"/>
    </xf>
    <xf numFmtId="3" fontId="9" fillId="40" borderId="0" xfId="2" applyFont="1" applyFill="1" applyBorder="1" applyAlignment="1">
      <alignment horizontal="center" vertical="center"/>
    </xf>
    <xf numFmtId="3" fontId="8" fillId="40" borderId="12" xfId="2" applyFont="1" applyFill="1" applyBorder="1" applyAlignment="1">
      <alignment horizontal="center" vertical="center"/>
    </xf>
    <xf numFmtId="3" fontId="9" fillId="40" borderId="12" xfId="2" applyFont="1" applyFill="1" applyBorder="1" applyAlignment="1">
      <alignment horizontal="center" vertical="center"/>
    </xf>
    <xf numFmtId="3" fontId="9" fillId="40" borderId="1" xfId="2" applyFont="1" applyFill="1" applyBorder="1" applyAlignment="1">
      <alignment horizontal="center" vertical="center"/>
    </xf>
    <xf numFmtId="0" fontId="8" fillId="17" borderId="36" xfId="0" applyFont="1" applyFill="1" applyBorder="1" applyAlignment="1">
      <alignment horizontal="center" vertical="center" wrapText="1"/>
    </xf>
    <xf numFmtId="0" fontId="8" fillId="17" borderId="8" xfId="0" applyFont="1" applyFill="1" applyBorder="1" applyAlignment="1">
      <alignment horizontal="center" vertical="center" wrapText="1"/>
    </xf>
    <xf numFmtId="0" fontId="9" fillId="17" borderId="25" xfId="0" applyFont="1" applyFill="1" applyBorder="1" applyAlignment="1">
      <alignment horizontal="center"/>
    </xf>
    <xf numFmtId="0" fontId="85" fillId="0" borderId="0" xfId="0" applyFont="1" applyFill="1" applyAlignment="1">
      <alignment horizontal="center" vertical="center"/>
    </xf>
    <xf numFmtId="0" fontId="81" fillId="91" borderId="37" xfId="0" applyFont="1" applyFill="1" applyBorder="1" applyAlignment="1">
      <alignment horizontal="center" vertical="center"/>
    </xf>
    <xf numFmtId="0" fontId="81" fillId="91" borderId="11" xfId="0" applyFont="1" applyFill="1" applyBorder="1" applyAlignment="1">
      <alignment horizontal="center" vertical="center"/>
    </xf>
    <xf numFmtId="0" fontId="39" fillId="12" borderId="3" xfId="9" applyFont="1" applyFill="1" applyBorder="1" applyAlignment="1">
      <alignment horizontal="center" vertical="center"/>
    </xf>
    <xf numFmtId="0" fontId="39" fillId="12" borderId="13" xfId="9" applyFont="1" applyFill="1" applyBorder="1" applyAlignment="1">
      <alignment horizontal="center" vertical="center"/>
    </xf>
    <xf numFmtId="0" fontId="39" fillId="12" borderId="4" xfId="9" applyFont="1" applyFill="1" applyBorder="1" applyAlignment="1">
      <alignment horizontal="center" vertical="center"/>
    </xf>
    <xf numFmtId="0" fontId="60" fillId="0" borderId="25" xfId="1" applyFont="1" applyFill="1" applyBorder="1" applyAlignment="1" applyProtection="1">
      <alignment horizontal="center" vertical="center"/>
    </xf>
    <xf numFmtId="0" fontId="60" fillId="0" borderId="13" xfId="1" applyFont="1" applyFill="1" applyBorder="1" applyAlignment="1" applyProtection="1">
      <alignment horizontal="center" vertical="center"/>
    </xf>
    <xf numFmtId="0" fontId="60" fillId="0" borderId="13" xfId="1" applyFont="1" applyFill="1" applyBorder="1" applyAlignment="1" applyProtection="1">
      <alignment horizontal="center" vertical="center" wrapText="1"/>
    </xf>
    <xf numFmtId="9" fontId="8" fillId="16" borderId="37" xfId="3" applyFont="1" applyFill="1" applyBorder="1" applyAlignment="1">
      <alignment horizontal="center" vertical="center"/>
    </xf>
    <xf numFmtId="9" fontId="8" fillId="16" borderId="11" xfId="3" applyFont="1" applyFill="1" applyBorder="1" applyAlignment="1">
      <alignment horizontal="center" vertical="center"/>
    </xf>
    <xf numFmtId="9" fontId="8" fillId="16" borderId="7" xfId="3" applyFont="1" applyFill="1" applyBorder="1" applyAlignment="1">
      <alignment horizontal="center" vertical="center"/>
    </xf>
    <xf numFmtId="9" fontId="8" fillId="16" borderId="15" xfId="3" applyFont="1" applyFill="1" applyBorder="1" applyAlignment="1">
      <alignment horizontal="center" vertical="center"/>
    </xf>
    <xf numFmtId="0" fontId="9" fillId="16" borderId="25" xfId="0" applyFont="1" applyFill="1" applyBorder="1" applyAlignment="1">
      <alignment horizontal="center" vertical="center"/>
    </xf>
    <xf numFmtId="0" fontId="9" fillId="16" borderId="13" xfId="0" applyFont="1" applyFill="1" applyBorder="1" applyAlignment="1">
      <alignment horizontal="center" vertical="center"/>
    </xf>
    <xf numFmtId="0" fontId="9" fillId="16" borderId="4" xfId="0" applyFont="1" applyFill="1" applyBorder="1" applyAlignment="1">
      <alignment horizontal="center" vertical="center"/>
    </xf>
    <xf numFmtId="0" fontId="39" fillId="13" borderId="3" xfId="9" applyFont="1" applyFill="1" applyBorder="1" applyAlignment="1">
      <alignment horizontal="center" vertical="center"/>
    </xf>
    <xf numFmtId="0" fontId="39" fillId="13" borderId="13" xfId="9" applyFont="1" applyFill="1" applyBorder="1" applyAlignment="1">
      <alignment horizontal="center" vertical="center"/>
    </xf>
    <xf numFmtId="0" fontId="39" fillId="13" borderId="4" xfId="9" applyFont="1" applyFill="1" applyBorder="1" applyAlignment="1">
      <alignment horizontal="center" vertical="center"/>
    </xf>
    <xf numFmtId="0" fontId="9" fillId="24" borderId="5" xfId="0" applyFont="1" applyFill="1" applyBorder="1" applyAlignment="1">
      <alignment horizontal="left" vertical="top" wrapText="1"/>
    </xf>
    <xf numFmtId="0" fontId="9" fillId="24" borderId="8" xfId="0" applyFont="1" applyFill="1" applyBorder="1" applyAlignment="1">
      <alignment horizontal="left" vertical="top" wrapText="1"/>
    </xf>
    <xf numFmtId="0" fontId="39" fillId="12" borderId="3" xfId="0" applyFont="1" applyFill="1" applyBorder="1" applyAlignment="1">
      <alignment horizontal="center" vertical="center"/>
    </xf>
    <xf numFmtId="0" fontId="39" fillId="12" borderId="13" xfId="0" applyFont="1" applyFill="1" applyBorder="1" applyAlignment="1">
      <alignment horizontal="center" vertical="center"/>
    </xf>
    <xf numFmtId="0" fontId="39" fillId="12" borderId="4" xfId="0" applyFont="1" applyFill="1" applyBorder="1" applyAlignment="1">
      <alignment horizontal="center" vertical="center"/>
    </xf>
    <xf numFmtId="0" fontId="39" fillId="26" borderId="3" xfId="4" applyFont="1" applyBorder="1" applyAlignment="1">
      <alignment horizontal="center" vertical="center"/>
    </xf>
    <xf numFmtId="0" fontId="39" fillId="26" borderId="13" xfId="4" applyFont="1" applyBorder="1" applyAlignment="1">
      <alignment horizontal="center" vertical="center"/>
    </xf>
    <xf numFmtId="0" fontId="39" fillId="26" borderId="4" xfId="4" applyFont="1" applyBorder="1" applyAlignment="1">
      <alignment horizontal="center" vertical="center"/>
    </xf>
    <xf numFmtId="0" fontId="9" fillId="24" borderId="3" xfId="0" applyFont="1" applyFill="1" applyBorder="1" applyAlignment="1">
      <alignment horizontal="center" vertical="center" wrapText="1"/>
    </xf>
    <xf numFmtId="0" fontId="9" fillId="24" borderId="13" xfId="0" applyFont="1" applyFill="1" applyBorder="1" applyAlignment="1">
      <alignment horizontal="center" vertical="center" wrapText="1"/>
    </xf>
    <xf numFmtId="0" fontId="9" fillId="24" borderId="4" xfId="0" applyFont="1" applyFill="1" applyBorder="1" applyAlignment="1">
      <alignment horizontal="center" vertical="center" wrapText="1"/>
    </xf>
    <xf numFmtId="0" fontId="9" fillId="24" borderId="3" xfId="0" applyFont="1" applyFill="1" applyBorder="1" applyAlignment="1">
      <alignment horizontal="center" vertical="center"/>
    </xf>
    <xf numFmtId="0" fontId="9" fillId="24" borderId="13" xfId="0" applyFont="1" applyFill="1" applyBorder="1" applyAlignment="1">
      <alignment horizontal="center" vertical="center"/>
    </xf>
    <xf numFmtId="0" fontId="9" fillId="24" borderId="4" xfId="0" applyFont="1" applyFill="1" applyBorder="1" applyAlignment="1">
      <alignment horizontal="center" vertical="center"/>
    </xf>
    <xf numFmtId="0" fontId="8" fillId="24" borderId="3" xfId="0" applyFont="1" applyFill="1" applyBorder="1" applyAlignment="1">
      <alignment horizontal="center" vertical="center"/>
    </xf>
    <xf numFmtId="0" fontId="8" fillId="24" borderId="4" xfId="0" applyFont="1" applyFill="1" applyBorder="1" applyAlignment="1">
      <alignment horizontal="center" vertical="center"/>
    </xf>
    <xf numFmtId="0" fontId="8" fillId="16" borderId="3" xfId="0" applyFont="1" applyFill="1" applyBorder="1" applyAlignment="1">
      <alignment horizontal="left" vertical="center"/>
    </xf>
    <xf numFmtId="0" fontId="8" fillId="16" borderId="4" xfId="0" applyFont="1" applyFill="1" applyBorder="1" applyAlignment="1">
      <alignment horizontal="left" vertical="center"/>
    </xf>
    <xf numFmtId="0" fontId="9" fillId="15" borderId="3" xfId="0" applyFont="1" applyFill="1" applyBorder="1" applyAlignment="1">
      <alignment horizontal="center" vertical="center"/>
    </xf>
    <xf numFmtId="0" fontId="9" fillId="15" borderId="13" xfId="0" applyFont="1" applyFill="1" applyBorder="1" applyAlignment="1">
      <alignment horizontal="center" vertical="center"/>
    </xf>
    <xf numFmtId="0" fontId="9" fillId="15" borderId="4" xfId="0" applyFont="1" applyFill="1" applyBorder="1" applyAlignment="1">
      <alignment horizontal="center" vertical="center"/>
    </xf>
    <xf numFmtId="0" fontId="40" fillId="16" borderId="37" xfId="1" applyFont="1" applyFill="1" applyBorder="1" applyAlignment="1" applyProtection="1">
      <alignment horizontal="center" vertical="center"/>
    </xf>
    <xf numFmtId="0" fontId="40" fillId="16" borderId="10" xfId="1" applyFont="1" applyFill="1" applyBorder="1" applyAlignment="1" applyProtection="1">
      <alignment horizontal="center" vertical="center"/>
    </xf>
    <xf numFmtId="0" fontId="40" fillId="16" borderId="11" xfId="1" applyFont="1" applyFill="1" applyBorder="1" applyAlignment="1" applyProtection="1">
      <alignment horizontal="center" vertical="center"/>
    </xf>
    <xf numFmtId="0" fontId="40" fillId="16" borderId="7" xfId="1" applyFont="1" applyFill="1" applyBorder="1" applyAlignment="1" applyProtection="1">
      <alignment horizontal="center" vertical="center"/>
    </xf>
    <xf numFmtId="0" fontId="40" fillId="16" borderId="14" xfId="1" applyFont="1" applyFill="1" applyBorder="1" applyAlignment="1" applyProtection="1">
      <alignment horizontal="center" vertical="center"/>
    </xf>
    <xf numFmtId="0" fontId="40" fillId="16" borderId="15" xfId="1" applyFont="1" applyFill="1" applyBorder="1" applyAlignment="1" applyProtection="1">
      <alignment horizontal="center" vertical="center"/>
    </xf>
    <xf numFmtId="0" fontId="40" fillId="16" borderId="1" xfId="1" applyFont="1" applyFill="1" applyBorder="1" applyAlignment="1" applyProtection="1">
      <alignment horizontal="center" vertical="center"/>
    </xf>
    <xf numFmtId="0" fontId="40" fillId="16" borderId="0" xfId="1" applyFont="1" applyFill="1" applyBorder="1" applyAlignment="1" applyProtection="1">
      <alignment horizontal="center" vertical="center"/>
    </xf>
    <xf numFmtId="0" fontId="40" fillId="16" borderId="12" xfId="1" applyFont="1" applyFill="1" applyBorder="1" applyAlignment="1" applyProtection="1">
      <alignment horizontal="center" vertical="center"/>
    </xf>
    <xf numFmtId="0" fontId="9" fillId="15" borderId="5" xfId="0" applyFont="1" applyFill="1" applyBorder="1" applyAlignment="1">
      <alignment horizontal="center" vertical="center"/>
    </xf>
    <xf numFmtId="0" fontId="9" fillId="15" borderId="6" xfId="0" applyFont="1" applyFill="1" applyBorder="1" applyAlignment="1">
      <alignment horizontal="center" vertical="center"/>
    </xf>
    <xf numFmtId="0" fontId="9" fillId="15" borderId="8" xfId="0" applyFont="1" applyFill="1" applyBorder="1" applyAlignment="1">
      <alignment horizontal="center" vertical="center"/>
    </xf>
    <xf numFmtId="0" fontId="8" fillId="29" borderId="9" xfId="0" applyFont="1" applyFill="1" applyBorder="1" applyAlignment="1">
      <alignment horizontal="center" vertical="center" wrapText="1"/>
    </xf>
    <xf numFmtId="0" fontId="8" fillId="29" borderId="1" xfId="0" applyFont="1" applyFill="1" applyBorder="1" applyAlignment="1">
      <alignment horizontal="center" vertical="center" wrapText="1"/>
    </xf>
    <xf numFmtId="0" fontId="8" fillId="29" borderId="7" xfId="0" applyFont="1" applyFill="1" applyBorder="1" applyAlignment="1">
      <alignment horizontal="center" vertical="center" wrapText="1"/>
    </xf>
    <xf numFmtId="0" fontId="8" fillId="29" borderId="5" xfId="0" applyFont="1" applyFill="1" applyBorder="1" applyAlignment="1">
      <alignment horizontal="center" vertical="center" wrapText="1"/>
    </xf>
    <xf numFmtId="0" fontId="8" fillId="29" borderId="6" xfId="0" applyFont="1" applyFill="1" applyBorder="1" applyAlignment="1">
      <alignment horizontal="center" vertical="center" wrapText="1"/>
    </xf>
    <xf numFmtId="0" fontId="8" fillId="29" borderId="8" xfId="0" applyFont="1" applyFill="1" applyBorder="1" applyAlignment="1">
      <alignment horizontal="center" vertical="center" wrapText="1"/>
    </xf>
    <xf numFmtId="0" fontId="39" fillId="26" borderId="3" xfId="9" applyFont="1" applyFill="1" applyBorder="1" applyAlignment="1">
      <alignment horizontal="center" vertical="center"/>
    </xf>
    <xf numFmtId="0" fontId="39" fillId="26" borderId="13" xfId="9" applyFont="1" applyFill="1" applyBorder="1" applyAlignment="1">
      <alignment horizontal="center" vertical="center"/>
    </xf>
    <xf numFmtId="0" fontId="39" fillId="26" borderId="4" xfId="9" applyFont="1" applyFill="1" applyBorder="1" applyAlignment="1">
      <alignment horizontal="center" vertical="center"/>
    </xf>
    <xf numFmtId="0" fontId="9" fillId="15" borderId="9" xfId="0" applyFont="1" applyFill="1" applyBorder="1" applyAlignment="1">
      <alignment horizontal="center" vertical="center"/>
    </xf>
    <xf numFmtId="0" fontId="9" fillId="15" borderId="11" xfId="0" applyFont="1" applyFill="1" applyBorder="1" applyAlignment="1">
      <alignment horizontal="center" vertical="center"/>
    </xf>
    <xf numFmtId="0" fontId="47" fillId="13" borderId="25" xfId="0" applyFont="1" applyFill="1" applyBorder="1" applyAlignment="1">
      <alignment horizontal="center" vertical="center"/>
    </xf>
    <xf numFmtId="0" fontId="47" fillId="13" borderId="13" xfId="0" applyFont="1" applyFill="1" applyBorder="1" applyAlignment="1">
      <alignment horizontal="center" vertical="center"/>
    </xf>
    <xf numFmtId="0" fontId="47" fillId="13" borderId="4" xfId="0" applyFont="1" applyFill="1" applyBorder="1" applyAlignment="1">
      <alignment horizontal="center" vertical="center"/>
    </xf>
    <xf numFmtId="0" fontId="8" fillId="24" borderId="13" xfId="0" applyFont="1" applyFill="1" applyBorder="1" applyAlignment="1">
      <alignment horizontal="center" vertical="center"/>
    </xf>
    <xf numFmtId="0" fontId="8" fillId="24" borderId="3" xfId="0" applyFont="1" applyFill="1" applyBorder="1" applyAlignment="1">
      <alignment horizontal="center"/>
    </xf>
    <xf numFmtId="0" fontId="8" fillId="24" borderId="4" xfId="0" applyFont="1" applyFill="1" applyBorder="1" applyAlignment="1">
      <alignment horizontal="center"/>
    </xf>
    <xf numFmtId="0" fontId="8" fillId="24" borderId="5" xfId="0" applyFont="1" applyFill="1" applyBorder="1" applyAlignment="1">
      <alignment horizontal="center"/>
    </xf>
    <xf numFmtId="0" fontId="8" fillId="24" borderId="6" xfId="0" applyFont="1" applyFill="1" applyBorder="1" applyAlignment="1">
      <alignment horizontal="center"/>
    </xf>
    <xf numFmtId="0" fontId="8" fillId="24" borderId="8" xfId="0" applyFont="1" applyFill="1" applyBorder="1" applyAlignment="1">
      <alignment horizontal="center"/>
    </xf>
    <xf numFmtId="0" fontId="39" fillId="26" borderId="3" xfId="4" applyBorder="1" applyAlignment="1">
      <alignment horizontal="center" vertical="center"/>
    </xf>
    <xf numFmtId="0" fontId="39" fillId="26" borderId="13" xfId="4" applyBorder="1" applyAlignment="1">
      <alignment horizontal="center" vertical="center"/>
    </xf>
    <xf numFmtId="0" fontId="36" fillId="19" borderId="3" xfId="0" applyFont="1" applyFill="1" applyBorder="1" applyAlignment="1">
      <alignment horizontal="center" vertical="center"/>
    </xf>
    <xf numFmtId="0" fontId="47" fillId="12" borderId="5" xfId="0" applyFont="1" applyFill="1" applyBorder="1" applyAlignment="1">
      <alignment horizontal="center" vertical="center"/>
    </xf>
    <xf numFmtId="0" fontId="47" fillId="12" borderId="8" xfId="0" applyFont="1" applyFill="1" applyBorder="1" applyAlignment="1">
      <alignment horizontal="center" vertical="center"/>
    </xf>
    <xf numFmtId="0" fontId="47" fillId="12" borderId="3" xfId="0" applyFont="1" applyFill="1" applyBorder="1" applyAlignment="1">
      <alignment horizontal="center" vertical="center"/>
    </xf>
    <xf numFmtId="0" fontId="47" fillId="12" borderId="4" xfId="0" applyFont="1" applyFill="1" applyBorder="1" applyAlignment="1">
      <alignment horizontal="center" vertical="center"/>
    </xf>
    <xf numFmtId="0" fontId="47" fillId="13" borderId="36" xfId="0" applyFont="1" applyFill="1" applyBorder="1" applyAlignment="1">
      <alignment horizontal="center" vertical="center"/>
    </xf>
    <xf numFmtId="0" fontId="47" fillId="13" borderId="8" xfId="0" applyFont="1" applyFill="1" applyBorder="1" applyAlignment="1">
      <alignment horizontal="center" vertical="center"/>
    </xf>
    <xf numFmtId="0" fontId="39" fillId="26" borderId="36" xfId="4" applyBorder="1" applyAlignment="1">
      <alignment horizontal="center" vertical="center"/>
    </xf>
    <xf numFmtId="0" fontId="39" fillId="14" borderId="26" xfId="9" applyBorder="1" applyAlignment="1">
      <alignment horizontal="center" vertical="center"/>
    </xf>
    <xf numFmtId="0" fontId="58" fillId="22" borderId="3" xfId="0" applyFont="1" applyFill="1" applyBorder="1" applyAlignment="1">
      <alignment horizontal="right" vertical="center"/>
    </xf>
    <xf numFmtId="0" fontId="58" fillId="22" borderId="13" xfId="0" applyFont="1" applyFill="1" applyBorder="1" applyAlignment="1">
      <alignment horizontal="right" vertical="center"/>
    </xf>
    <xf numFmtId="0" fontId="39" fillId="12" borderId="25" xfId="0" applyFont="1" applyFill="1" applyBorder="1" applyAlignment="1">
      <alignment horizontal="center" vertical="center"/>
    </xf>
    <xf numFmtId="3" fontId="9" fillId="0" borderId="25" xfId="2" applyFont="1" applyFill="1" applyBorder="1" applyAlignment="1">
      <alignment horizontal="center" vertical="center" wrapText="1"/>
    </xf>
    <xf numFmtId="3" fontId="9" fillId="0" borderId="13" xfId="2" applyFont="1" applyFill="1" applyBorder="1" applyAlignment="1">
      <alignment horizontal="center" vertical="center" wrapText="1"/>
    </xf>
    <xf numFmtId="3" fontId="9" fillId="0" borderId="4" xfId="2" applyFont="1" applyFill="1" applyBorder="1" applyAlignment="1">
      <alignment horizontal="center" vertical="center" wrapText="1"/>
    </xf>
    <xf numFmtId="3" fontId="39" fillId="12" borderId="25" xfId="2" applyFont="1" applyFill="1" applyBorder="1" applyAlignment="1">
      <alignment horizontal="center" vertical="center"/>
    </xf>
    <xf numFmtId="3" fontId="39" fillId="12" borderId="13" xfId="2" applyFont="1" applyFill="1" applyBorder="1" applyAlignment="1">
      <alignment horizontal="center" vertical="center"/>
    </xf>
    <xf numFmtId="0" fontId="8" fillId="3" borderId="5" xfId="0" applyFont="1" applyFill="1" applyBorder="1" applyAlignment="1">
      <alignment horizontal="center" vertical="center" wrapText="1"/>
    </xf>
    <xf numFmtId="0" fontId="8" fillId="3" borderId="6" xfId="0" applyFont="1" applyFill="1" applyBorder="1" applyAlignment="1">
      <alignment horizontal="center" vertical="center" wrapText="1"/>
    </xf>
    <xf numFmtId="0" fontId="8" fillId="3" borderId="8" xfId="0" applyFont="1" applyFill="1" applyBorder="1" applyAlignment="1">
      <alignment horizontal="center" vertical="center" wrapText="1"/>
    </xf>
    <xf numFmtId="0" fontId="8" fillId="4" borderId="5" xfId="0" applyFont="1" applyFill="1" applyBorder="1" applyAlignment="1">
      <alignment horizontal="center" vertical="center" wrapText="1"/>
    </xf>
    <xf numFmtId="0" fontId="8" fillId="4" borderId="6" xfId="0" applyFont="1" applyFill="1" applyBorder="1" applyAlignment="1">
      <alignment horizontal="center" vertical="center" wrapText="1"/>
    </xf>
    <xf numFmtId="0" fontId="8" fillId="4" borderId="8" xfId="0" applyFont="1" applyFill="1" applyBorder="1" applyAlignment="1">
      <alignment horizontal="center" vertical="center" wrapText="1"/>
    </xf>
    <xf numFmtId="0" fontId="8" fillId="5" borderId="5" xfId="0" applyFont="1" applyFill="1" applyBorder="1" applyAlignment="1">
      <alignment horizontal="center" vertical="center" wrapText="1"/>
    </xf>
    <xf numFmtId="0" fontId="8" fillId="5" borderId="6" xfId="0" applyFont="1" applyFill="1" applyBorder="1" applyAlignment="1">
      <alignment horizontal="center" vertical="center" wrapText="1"/>
    </xf>
    <xf numFmtId="0" fontId="8" fillId="5" borderId="8" xfId="0" applyFont="1" applyFill="1" applyBorder="1" applyAlignment="1">
      <alignment horizontal="center" vertical="center" wrapText="1"/>
    </xf>
    <xf numFmtId="0" fontId="47" fillId="12" borderId="2" xfId="0" applyFont="1" applyFill="1" applyBorder="1" applyAlignment="1">
      <alignment horizontal="center" vertical="center"/>
    </xf>
    <xf numFmtId="0" fontId="47" fillId="12" borderId="25" xfId="0" applyFont="1" applyFill="1" applyBorder="1" applyAlignment="1">
      <alignment horizontal="center" vertical="center"/>
    </xf>
    <xf numFmtId="0" fontId="47" fillId="12" borderId="13" xfId="0" applyFont="1" applyFill="1" applyBorder="1" applyAlignment="1">
      <alignment horizontal="center" vertical="center"/>
    </xf>
    <xf numFmtId="0" fontId="40" fillId="88" borderId="26" xfId="1" applyFont="1" applyFill="1" applyBorder="1" applyAlignment="1" applyProtection="1">
      <alignment horizontal="center" vertical="center"/>
    </xf>
    <xf numFmtId="0" fontId="9" fillId="0" borderId="37" xfId="0" applyFont="1" applyFill="1" applyBorder="1" applyAlignment="1">
      <alignment horizontal="left" vertical="center" wrapText="1"/>
    </xf>
    <xf numFmtId="0" fontId="9" fillId="0" borderId="10" xfId="0" applyFont="1" applyFill="1" applyBorder="1" applyAlignment="1">
      <alignment horizontal="left" vertical="center" wrapText="1"/>
    </xf>
    <xf numFmtId="0" fontId="9" fillId="0" borderId="11" xfId="0" applyFont="1" applyFill="1" applyBorder="1" applyAlignment="1">
      <alignment horizontal="left" vertical="center" wrapText="1"/>
    </xf>
    <xf numFmtId="0" fontId="9" fillId="0" borderId="7" xfId="0" applyFont="1" applyFill="1" applyBorder="1" applyAlignment="1">
      <alignment horizontal="left" vertical="center" wrapText="1"/>
    </xf>
    <xf numFmtId="0" fontId="9" fillId="0" borderId="14" xfId="0" applyFont="1" applyFill="1" applyBorder="1" applyAlignment="1">
      <alignment horizontal="left" vertical="center" wrapText="1"/>
    </xf>
    <xf numFmtId="0" fontId="9" fillId="0" borderId="15" xfId="0" applyFont="1" applyFill="1" applyBorder="1" applyAlignment="1">
      <alignment horizontal="left" vertical="center" wrapText="1"/>
    </xf>
    <xf numFmtId="0" fontId="9" fillId="22" borderId="9" xfId="0" applyFont="1" applyFill="1" applyBorder="1" applyAlignment="1">
      <alignment horizontal="left" vertical="center"/>
    </xf>
    <xf numFmtId="0" fontId="9" fillId="22" borderId="10" xfId="0" applyFont="1" applyFill="1" applyBorder="1" applyAlignment="1">
      <alignment horizontal="left" vertical="center"/>
    </xf>
    <xf numFmtId="0" fontId="9" fillId="22" borderId="11" xfId="0" applyFont="1" applyFill="1" applyBorder="1" applyAlignment="1">
      <alignment horizontal="left" vertical="center"/>
    </xf>
    <xf numFmtId="0" fontId="9" fillId="22" borderId="1" xfId="0" applyFont="1" applyFill="1" applyBorder="1" applyAlignment="1">
      <alignment horizontal="left" vertical="center"/>
    </xf>
    <xf numFmtId="0" fontId="0" fillId="0" borderId="0" xfId="0" applyBorder="1" applyAlignment="1">
      <alignment horizontal="left" vertical="center"/>
    </xf>
    <xf numFmtId="0" fontId="0" fillId="0" borderId="12" xfId="0" applyBorder="1" applyAlignment="1">
      <alignment horizontal="left" vertical="center"/>
    </xf>
    <xf numFmtId="0" fontId="8" fillId="22" borderId="1" xfId="0" applyFont="1" applyFill="1" applyBorder="1" applyAlignment="1">
      <alignment horizontal="left" vertical="center"/>
    </xf>
    <xf numFmtId="0" fontId="8" fillId="22" borderId="7" xfId="0" applyFont="1" applyFill="1" applyBorder="1" applyAlignment="1">
      <alignment horizontal="left" vertical="center"/>
    </xf>
    <xf numFmtId="0" fontId="0" fillId="0" borderId="14" xfId="0" applyBorder="1" applyAlignment="1">
      <alignment horizontal="left" vertical="center"/>
    </xf>
    <xf numFmtId="0" fontId="0" fillId="0" borderId="15" xfId="0" applyBorder="1" applyAlignment="1">
      <alignment horizontal="left" vertical="center"/>
    </xf>
    <xf numFmtId="0" fontId="58" fillId="0" borderId="1" xfId="0" applyFont="1" applyBorder="1" applyAlignment="1">
      <alignment horizontal="left" vertical="center" wrapText="1"/>
    </xf>
    <xf numFmtId="0" fontId="58" fillId="0" borderId="0" xfId="0" applyFont="1" applyAlignment="1">
      <alignment horizontal="left" vertical="center" wrapText="1"/>
    </xf>
    <xf numFmtId="0" fontId="39" fillId="26" borderId="26" xfId="4" applyBorder="1" applyAlignment="1">
      <alignment horizontal="center" vertical="center"/>
    </xf>
    <xf numFmtId="0" fontId="56" fillId="78" borderId="26" xfId="0" applyFont="1" applyFill="1" applyBorder="1" applyAlignment="1">
      <alignment horizontal="center" vertical="center"/>
    </xf>
    <xf numFmtId="0" fontId="56" fillId="79" borderId="25" xfId="0" applyFont="1" applyFill="1" applyBorder="1" applyAlignment="1">
      <alignment horizontal="center" vertical="center"/>
    </xf>
    <xf numFmtId="0" fontId="56" fillId="79" borderId="4" xfId="0" applyFont="1" applyFill="1" applyBorder="1" applyAlignment="1">
      <alignment horizontal="center" vertical="center"/>
    </xf>
    <xf numFmtId="0" fontId="39" fillId="9" borderId="26" xfId="0" applyFont="1" applyFill="1" applyBorder="1" applyAlignment="1">
      <alignment horizontal="center" vertical="center"/>
    </xf>
    <xf numFmtId="0" fontId="56" fillId="30" borderId="5" xfId="0" applyFont="1" applyFill="1" applyBorder="1" applyAlignment="1">
      <alignment horizontal="center" vertical="center" wrapText="1"/>
    </xf>
    <xf numFmtId="0" fontId="56" fillId="30" borderId="6" xfId="0" applyFont="1" applyFill="1" applyBorder="1" applyAlignment="1">
      <alignment horizontal="center" vertical="center" wrapText="1"/>
    </xf>
    <xf numFmtId="0" fontId="56" fillId="30" borderId="8" xfId="0" applyFont="1" applyFill="1" applyBorder="1" applyAlignment="1">
      <alignment horizontal="center" vertical="center" wrapText="1"/>
    </xf>
    <xf numFmtId="3" fontId="56" fillId="33" borderId="3" xfId="0" applyNumberFormat="1" applyFont="1" applyFill="1" applyBorder="1" applyAlignment="1">
      <alignment horizontal="center" vertical="center"/>
    </xf>
    <xf numFmtId="3" fontId="56" fillId="33" borderId="4" xfId="0" applyNumberFormat="1" applyFont="1" applyFill="1" applyBorder="1" applyAlignment="1">
      <alignment horizontal="center" vertical="center"/>
    </xf>
    <xf numFmtId="3" fontId="9" fillId="31" borderId="3" xfId="0" applyNumberFormat="1" applyFont="1" applyFill="1" applyBorder="1" applyAlignment="1">
      <alignment horizontal="center" vertical="center" wrapText="1"/>
    </xf>
    <xf numFmtId="3" fontId="9" fillId="31" borderId="13" xfId="0" applyNumberFormat="1" applyFont="1" applyFill="1" applyBorder="1" applyAlignment="1">
      <alignment horizontal="center" vertical="center" wrapText="1"/>
    </xf>
    <xf numFmtId="3" fontId="9" fillId="31" borderId="4" xfId="0" applyNumberFormat="1" applyFont="1" applyFill="1" applyBorder="1" applyAlignment="1">
      <alignment horizontal="center" vertical="center" wrapText="1"/>
    </xf>
    <xf numFmtId="0" fontId="39" fillId="26" borderId="4" xfId="4" applyBorder="1" applyAlignment="1">
      <alignment horizontal="center" vertical="center"/>
    </xf>
    <xf numFmtId="0" fontId="92" fillId="26" borderId="36" xfId="0" applyFont="1" applyFill="1" applyBorder="1" applyAlignment="1">
      <alignment horizontal="left" vertical="center" wrapText="1"/>
    </xf>
    <xf numFmtId="0" fontId="92" fillId="26" borderId="8" xfId="0" applyFont="1" applyFill="1" applyBorder="1" applyAlignment="1">
      <alignment horizontal="left" vertical="center" wrapText="1"/>
    </xf>
    <xf numFmtId="0" fontId="0" fillId="0" borderId="13" xfId="0" applyFont="1" applyFill="1" applyBorder="1" applyAlignment="1">
      <alignment horizontal="center" vertical="center" wrapText="1"/>
    </xf>
    <xf numFmtId="0" fontId="0" fillId="0" borderId="4" xfId="0" applyFont="1" applyFill="1" applyBorder="1" applyAlignment="1">
      <alignment horizontal="center" vertical="center" wrapText="1"/>
    </xf>
    <xf numFmtId="0" fontId="8" fillId="0" borderId="26" xfId="0" applyFont="1" applyBorder="1" applyAlignment="1">
      <alignment horizontal="center" vertical="center"/>
    </xf>
    <xf numFmtId="0" fontId="92" fillId="26" borderId="6" xfId="0" applyFont="1" applyFill="1" applyBorder="1" applyAlignment="1">
      <alignment horizontal="left" vertical="center" wrapText="1"/>
    </xf>
    <xf numFmtId="0" fontId="8" fillId="0" borderId="37" xfId="0" applyFont="1" applyBorder="1" applyAlignment="1">
      <alignment horizontal="center" vertical="center"/>
    </xf>
    <xf numFmtId="0" fontId="8" fillId="0" borderId="10" xfId="0" applyFont="1" applyBorder="1" applyAlignment="1">
      <alignment horizontal="center" vertical="center"/>
    </xf>
    <xf numFmtId="0" fontId="8" fillId="0" borderId="11" xfId="0" applyFont="1" applyBorder="1" applyAlignment="1">
      <alignment horizontal="center" vertical="center"/>
    </xf>
    <xf numFmtId="0" fontId="8" fillId="0" borderId="1" xfId="0" applyFont="1" applyBorder="1" applyAlignment="1">
      <alignment horizontal="center" vertical="center"/>
    </xf>
    <xf numFmtId="0" fontId="8" fillId="0" borderId="0" xfId="0" applyFont="1" applyBorder="1" applyAlignment="1">
      <alignment horizontal="center" vertical="center"/>
    </xf>
    <xf numFmtId="0" fontId="8" fillId="0" borderId="12" xfId="0" applyFont="1" applyBorder="1" applyAlignment="1">
      <alignment horizontal="center" vertical="center"/>
    </xf>
    <xf numFmtId="0" fontId="8" fillId="0" borderId="7" xfId="0" applyFont="1" applyBorder="1" applyAlignment="1">
      <alignment horizontal="center" vertical="center"/>
    </xf>
    <xf numFmtId="0" fontId="8" fillId="0" borderId="14" xfId="0" applyFont="1" applyBorder="1" applyAlignment="1">
      <alignment horizontal="center" vertical="center"/>
    </xf>
    <xf numFmtId="0" fontId="8" fillId="0" borderId="15" xfId="0" applyFont="1" applyBorder="1" applyAlignment="1">
      <alignment horizontal="center" vertical="center"/>
    </xf>
    <xf numFmtId="0" fontId="62" fillId="26" borderId="37" xfId="0" applyFont="1" applyFill="1" applyBorder="1" applyAlignment="1">
      <alignment horizontal="center" vertical="center" wrapText="1"/>
    </xf>
    <xf numFmtId="0" fontId="62" fillId="26" borderId="10" xfId="0" applyFont="1" applyFill="1" applyBorder="1" applyAlignment="1">
      <alignment horizontal="center" vertical="center" wrapText="1"/>
    </xf>
    <xf numFmtId="0" fontId="62" fillId="26" borderId="11" xfId="0" applyFont="1" applyFill="1" applyBorder="1" applyAlignment="1">
      <alignment horizontal="center" vertical="center" wrapText="1"/>
    </xf>
    <xf numFmtId="0" fontId="62" fillId="26" borderId="7" xfId="0" applyFont="1" applyFill="1" applyBorder="1" applyAlignment="1">
      <alignment horizontal="center" vertical="center" wrapText="1"/>
    </xf>
    <xf numFmtId="0" fontId="62" fillId="26" borderId="14" xfId="0" applyFont="1" applyFill="1" applyBorder="1" applyAlignment="1">
      <alignment horizontal="center" vertical="center" wrapText="1"/>
    </xf>
    <xf numFmtId="0" fontId="62" fillId="26" borderId="15" xfId="0" applyFont="1" applyFill="1" applyBorder="1" applyAlignment="1">
      <alignment horizontal="center" vertical="center" wrapText="1"/>
    </xf>
    <xf numFmtId="0" fontId="8" fillId="15" borderId="26" xfId="0" applyFont="1" applyFill="1" applyBorder="1" applyAlignment="1">
      <alignment horizontal="center" vertical="center"/>
    </xf>
    <xf numFmtId="0" fontId="92" fillId="26" borderId="25" xfId="0" applyFont="1" applyFill="1" applyBorder="1" applyAlignment="1">
      <alignment horizontal="left" vertical="center" wrapText="1"/>
    </xf>
    <xf numFmtId="0" fontId="92" fillId="26" borderId="13" xfId="0" applyFont="1" applyFill="1" applyBorder="1" applyAlignment="1">
      <alignment horizontal="left" vertical="center" wrapText="1"/>
    </xf>
    <xf numFmtId="0" fontId="92" fillId="26" borderId="4" xfId="0" applyFont="1" applyFill="1" applyBorder="1" applyAlignment="1">
      <alignment horizontal="left" vertical="center" wrapText="1"/>
    </xf>
    <xf numFmtId="0" fontId="21" fillId="0" borderId="25" xfId="0" applyFont="1" applyFill="1" applyBorder="1" applyAlignment="1">
      <alignment horizontal="center" vertical="center" wrapText="1"/>
    </xf>
    <xf numFmtId="0" fontId="21" fillId="0" borderId="13" xfId="0" applyFont="1" applyFill="1" applyBorder="1" applyAlignment="1">
      <alignment horizontal="center" vertical="center" wrapText="1"/>
    </xf>
    <xf numFmtId="0" fontId="21" fillId="0" borderId="4" xfId="0" applyFont="1" applyFill="1" applyBorder="1" applyAlignment="1">
      <alignment horizontal="center" vertical="center" wrapText="1"/>
    </xf>
    <xf numFmtId="0" fontId="92" fillId="0" borderId="25" xfId="0" applyFont="1" applyFill="1" applyBorder="1" applyAlignment="1">
      <alignment horizontal="left" vertical="center" wrapText="1"/>
    </xf>
    <xf numFmtId="0" fontId="92" fillId="0" borderId="13" xfId="0" applyFont="1" applyFill="1" applyBorder="1" applyAlignment="1">
      <alignment horizontal="left" vertical="center" wrapText="1"/>
    </xf>
    <xf numFmtId="0" fontId="92" fillId="0" borderId="4" xfId="0" applyFont="1" applyFill="1" applyBorder="1" applyAlignment="1">
      <alignment horizontal="left" vertical="center" wrapText="1"/>
    </xf>
    <xf numFmtId="0" fontId="8" fillId="0" borderId="37" xfId="0" applyFont="1" applyFill="1" applyBorder="1" applyAlignment="1">
      <alignment horizontal="center" vertical="center"/>
    </xf>
    <xf numFmtId="0" fontId="8" fillId="0" borderId="10" xfId="0" applyFont="1" applyFill="1" applyBorder="1" applyAlignment="1">
      <alignment horizontal="center" vertical="center"/>
    </xf>
    <xf numFmtId="0" fontId="8" fillId="0" borderId="11" xfId="0" applyFont="1" applyFill="1" applyBorder="1" applyAlignment="1">
      <alignment horizontal="center" vertical="center"/>
    </xf>
    <xf numFmtId="0" fontId="8" fillId="0" borderId="7" xfId="0" applyFont="1" applyFill="1" applyBorder="1" applyAlignment="1">
      <alignment horizontal="center" vertical="center"/>
    </xf>
    <xf numFmtId="0" fontId="8" fillId="0" borderId="14" xfId="0" applyFont="1" applyFill="1" applyBorder="1" applyAlignment="1">
      <alignment horizontal="center" vertical="center"/>
    </xf>
    <xf numFmtId="0" fontId="8" fillId="0" borderId="15" xfId="0" applyFont="1" applyFill="1" applyBorder="1" applyAlignment="1">
      <alignment horizontal="center" vertical="center"/>
    </xf>
    <xf numFmtId="0" fontId="92" fillId="26" borderId="36" xfId="0" applyFont="1" applyFill="1" applyBorder="1" applyAlignment="1">
      <alignment vertical="center" wrapText="1"/>
    </xf>
    <xf numFmtId="0" fontId="92" fillId="26" borderId="8" xfId="0" applyFont="1" applyFill="1" applyBorder="1" applyAlignment="1">
      <alignment vertical="center" wrapText="1"/>
    </xf>
    <xf numFmtId="0" fontId="21" fillId="0" borderId="26" xfId="0" applyFont="1" applyBorder="1" applyAlignment="1">
      <alignment horizontal="center" vertical="center"/>
    </xf>
    <xf numFmtId="0" fontId="0" fillId="7" borderId="36" xfId="0" applyFont="1" applyFill="1" applyBorder="1" applyAlignment="1">
      <alignment horizontal="center" vertical="center" wrapText="1"/>
    </xf>
    <xf numFmtId="0" fontId="0" fillId="7" borderId="6" xfId="0" applyFont="1" applyFill="1" applyBorder="1" applyAlignment="1">
      <alignment horizontal="center" vertical="center" wrapText="1"/>
    </xf>
    <xf numFmtId="0" fontId="0" fillId="7" borderId="8" xfId="0" applyFont="1" applyFill="1" applyBorder="1" applyAlignment="1">
      <alignment horizontal="center" vertical="center" wrapText="1"/>
    </xf>
    <xf numFmtId="0" fontId="8" fillId="0" borderId="36" xfId="0" applyFont="1" applyFill="1" applyBorder="1" applyAlignment="1">
      <alignment horizontal="center" vertical="center"/>
    </xf>
    <xf numFmtId="0" fontId="8" fillId="0" borderId="8" xfId="0" applyFont="1" applyFill="1" applyBorder="1" applyAlignment="1">
      <alignment horizontal="center" vertical="center"/>
    </xf>
    <xf numFmtId="0" fontId="62" fillId="26" borderId="36" xfId="0" applyFont="1" applyFill="1" applyBorder="1" applyAlignment="1">
      <alignment horizontal="center" vertical="center" wrapText="1"/>
    </xf>
    <xf numFmtId="0" fontId="62" fillId="26" borderId="8" xfId="0" applyFont="1" applyFill="1" applyBorder="1" applyAlignment="1">
      <alignment horizontal="center" vertical="center" wrapText="1"/>
    </xf>
    <xf numFmtId="0" fontId="21" fillId="7" borderId="36" xfId="0" applyFont="1" applyFill="1" applyBorder="1" applyAlignment="1">
      <alignment horizontal="center" vertical="center" wrapText="1"/>
    </xf>
    <xf numFmtId="0" fontId="21" fillId="7" borderId="8" xfId="0" applyFont="1" applyFill="1" applyBorder="1" applyAlignment="1">
      <alignment horizontal="center" vertical="center" wrapText="1"/>
    </xf>
    <xf numFmtId="0" fontId="8" fillId="7" borderId="36" xfId="0" applyFont="1" applyFill="1" applyBorder="1" applyAlignment="1">
      <alignment horizontal="center" vertical="center"/>
    </xf>
    <xf numFmtId="0" fontId="8" fillId="7" borderId="8" xfId="0" applyFont="1" applyFill="1" applyBorder="1" applyAlignment="1">
      <alignment horizontal="center" vertical="center"/>
    </xf>
    <xf numFmtId="0" fontId="21" fillId="0" borderId="37" xfId="0" applyFont="1" applyBorder="1" applyAlignment="1">
      <alignment horizontal="center" vertical="center"/>
    </xf>
    <xf numFmtId="0" fontId="21" fillId="0" borderId="10" xfId="0" applyFont="1" applyBorder="1" applyAlignment="1">
      <alignment horizontal="center" vertical="center"/>
    </xf>
    <xf numFmtId="0" fontId="21" fillId="0" borderId="11" xfId="0" applyFont="1" applyBorder="1" applyAlignment="1">
      <alignment horizontal="center" vertical="center"/>
    </xf>
    <xf numFmtId="0" fontId="21" fillId="0" borderId="7" xfId="0" applyFont="1" applyBorder="1" applyAlignment="1">
      <alignment horizontal="center" vertical="center"/>
    </xf>
    <xf numFmtId="0" fontId="21" fillId="0" borderId="14" xfId="0" applyFont="1" applyBorder="1" applyAlignment="1">
      <alignment horizontal="center" vertical="center"/>
    </xf>
    <xf numFmtId="0" fontId="21" fillId="0" borderId="15" xfId="0" applyFont="1" applyBorder="1" applyAlignment="1">
      <alignment horizontal="center" vertical="center"/>
    </xf>
    <xf numFmtId="0" fontId="0" fillId="0" borderId="36" xfId="0" applyFill="1" applyBorder="1" applyAlignment="1">
      <alignment horizontal="center" vertical="center" wrapText="1"/>
    </xf>
    <xf numFmtId="0" fontId="0" fillId="0" borderId="6" xfId="0" applyFill="1" applyBorder="1" applyAlignment="1">
      <alignment horizontal="center" vertical="center" wrapText="1"/>
    </xf>
    <xf numFmtId="0" fontId="0" fillId="0" borderId="8" xfId="0" applyFill="1" applyBorder="1" applyAlignment="1">
      <alignment horizontal="center" vertical="center" wrapText="1"/>
    </xf>
    <xf numFmtId="0" fontId="8" fillId="0" borderId="25" xfId="0" applyFont="1" applyFill="1" applyBorder="1" applyAlignment="1">
      <alignment horizontal="center" vertical="center"/>
    </xf>
    <xf numFmtId="0" fontId="8" fillId="0" borderId="13" xfId="0" applyFont="1" applyFill="1" applyBorder="1" applyAlignment="1">
      <alignment horizontal="center" vertical="center"/>
    </xf>
    <xf numFmtId="0" fontId="8" fillId="0" borderId="4" xfId="0" applyFont="1" applyFill="1" applyBorder="1" applyAlignment="1">
      <alignment horizontal="center" vertical="center"/>
    </xf>
    <xf numFmtId="0" fontId="92" fillId="26" borderId="25" xfId="0" applyFont="1" applyFill="1" applyBorder="1" applyAlignment="1">
      <alignment horizontal="center" vertical="center" wrapText="1"/>
    </xf>
    <xf numFmtId="0" fontId="92" fillId="26" borderId="4" xfId="0" applyFont="1" applyFill="1" applyBorder="1" applyAlignment="1">
      <alignment horizontal="center" vertical="center" wrapText="1"/>
    </xf>
    <xf numFmtId="0" fontId="21" fillId="0" borderId="25" xfId="0" applyFont="1" applyFill="1" applyBorder="1" applyAlignment="1">
      <alignment horizontal="center" vertical="center"/>
    </xf>
    <xf numFmtId="0" fontId="21" fillId="0" borderId="13" xfId="0" applyFont="1" applyFill="1" applyBorder="1" applyAlignment="1">
      <alignment horizontal="center" vertical="center"/>
    </xf>
    <xf numFmtId="0" fontId="21" fillId="0" borderId="4" xfId="0" applyFont="1" applyFill="1" applyBorder="1" applyAlignment="1">
      <alignment horizontal="center" vertical="center"/>
    </xf>
    <xf numFmtId="0" fontId="21" fillId="0" borderId="37" xfId="0" applyFont="1" applyFill="1" applyBorder="1" applyAlignment="1">
      <alignment horizontal="center" vertical="center"/>
    </xf>
    <xf numFmtId="0" fontId="21" fillId="0" borderId="10" xfId="0" applyFont="1" applyFill="1" applyBorder="1" applyAlignment="1">
      <alignment horizontal="center" vertical="center"/>
    </xf>
    <xf numFmtId="0" fontId="21" fillId="0" borderId="11" xfId="0" applyFont="1" applyFill="1" applyBorder="1" applyAlignment="1">
      <alignment horizontal="center" vertical="center"/>
    </xf>
    <xf numFmtId="0" fontId="21" fillId="0" borderId="7" xfId="0" applyFont="1" applyFill="1" applyBorder="1" applyAlignment="1">
      <alignment horizontal="center" vertical="center"/>
    </xf>
    <xf numFmtId="0" fontId="21" fillId="0" borderId="14" xfId="0" applyFont="1" applyFill="1" applyBorder="1" applyAlignment="1">
      <alignment horizontal="center" vertical="center"/>
    </xf>
    <xf numFmtId="0" fontId="21" fillId="0" borderId="15" xfId="0" applyFont="1" applyFill="1" applyBorder="1" applyAlignment="1">
      <alignment horizontal="center" vertical="center"/>
    </xf>
    <xf numFmtId="0" fontId="0" fillId="0" borderId="36" xfId="0" applyFill="1" applyBorder="1" applyAlignment="1">
      <alignment vertical="center" wrapText="1"/>
    </xf>
    <xf numFmtId="0" fontId="0" fillId="0" borderId="6" xfId="0" applyFill="1" applyBorder="1" applyAlignment="1">
      <alignment vertical="center" wrapText="1"/>
    </xf>
    <xf numFmtId="0" fontId="0" fillId="0" borderId="8" xfId="0" applyFill="1" applyBorder="1" applyAlignment="1">
      <alignment vertical="center" wrapText="1"/>
    </xf>
    <xf numFmtId="0" fontId="21" fillId="0" borderId="37" xfId="0" applyFont="1" applyFill="1" applyBorder="1" applyAlignment="1">
      <alignment horizontal="center" vertical="center" wrapText="1"/>
    </xf>
    <xf numFmtId="0" fontId="21" fillId="0" borderId="10" xfId="0" applyFont="1" applyFill="1" applyBorder="1" applyAlignment="1">
      <alignment horizontal="center" vertical="center" wrapText="1"/>
    </xf>
    <xf numFmtId="0" fontId="21" fillId="0" borderId="11" xfId="0" applyFont="1" applyFill="1" applyBorder="1" applyAlignment="1">
      <alignment horizontal="center" vertical="center" wrapText="1"/>
    </xf>
    <xf numFmtId="0" fontId="21" fillId="0" borderId="7" xfId="0" applyFont="1" applyFill="1" applyBorder="1" applyAlignment="1">
      <alignment horizontal="center" vertical="center" wrapText="1"/>
    </xf>
    <xf numFmtId="0" fontId="21" fillId="0" borderId="14" xfId="0" applyFont="1" applyFill="1" applyBorder="1" applyAlignment="1">
      <alignment horizontal="center" vertical="center" wrapText="1"/>
    </xf>
    <xf numFmtId="0" fontId="21" fillId="0" borderId="15" xfId="0" applyFont="1" applyFill="1" applyBorder="1" applyAlignment="1">
      <alignment horizontal="center" vertical="center" wrapText="1"/>
    </xf>
    <xf numFmtId="0" fontId="21" fillId="0" borderId="25" xfId="0" applyFont="1" applyBorder="1" applyAlignment="1">
      <alignment horizontal="center" vertical="center"/>
    </xf>
    <xf numFmtId="0" fontId="21" fillId="0" borderId="13" xfId="0" applyFont="1" applyBorder="1" applyAlignment="1">
      <alignment horizontal="center" vertical="center"/>
    </xf>
    <xf numFmtId="0" fontId="21" fillId="0" borderId="4" xfId="0" applyFont="1" applyBorder="1" applyAlignment="1">
      <alignment horizontal="center" vertical="center"/>
    </xf>
    <xf numFmtId="0" fontId="8" fillId="0" borderId="37" xfId="0" applyFont="1" applyFill="1" applyBorder="1" applyAlignment="1">
      <alignment horizontal="left" vertical="center"/>
    </xf>
    <xf numFmtId="0" fontId="8" fillId="0" borderId="10" xfId="0" applyFont="1" applyFill="1" applyBorder="1" applyAlignment="1">
      <alignment horizontal="left" vertical="center"/>
    </xf>
    <xf numFmtId="0" fontId="8" fillId="0" borderId="11" xfId="0" applyFont="1" applyFill="1" applyBorder="1" applyAlignment="1">
      <alignment horizontal="left" vertical="center"/>
    </xf>
    <xf numFmtId="0" fontId="8" fillId="0" borderId="7" xfId="0" applyFont="1" applyFill="1" applyBorder="1" applyAlignment="1">
      <alignment horizontal="left" vertical="center"/>
    </xf>
    <xf numFmtId="0" fontId="8" fillId="0" borderId="14" xfId="0" applyFont="1" applyFill="1" applyBorder="1" applyAlignment="1">
      <alignment horizontal="left" vertical="center"/>
    </xf>
    <xf numFmtId="0" fontId="8" fillId="0" borderId="15" xfId="0" applyFont="1" applyFill="1" applyBorder="1" applyAlignment="1">
      <alignment horizontal="left" vertical="center"/>
    </xf>
    <xf numFmtId="0" fontId="8" fillId="0" borderId="26" xfId="0" applyFont="1" applyFill="1" applyBorder="1" applyAlignment="1">
      <alignment horizontal="center" vertical="center"/>
    </xf>
    <xf numFmtId="0" fontId="56" fillId="15" borderId="26" xfId="0" applyFont="1" applyFill="1" applyBorder="1" applyAlignment="1">
      <alignment horizontal="center" vertical="center"/>
    </xf>
    <xf numFmtId="0" fontId="62" fillId="26" borderId="26" xfId="0" applyFont="1" applyFill="1" applyBorder="1" applyAlignment="1">
      <alignment horizontal="center" vertical="center"/>
    </xf>
    <xf numFmtId="0" fontId="62" fillId="26" borderId="26" xfId="0" applyFont="1" applyFill="1" applyBorder="1" applyAlignment="1">
      <alignment horizontal="center" vertical="center" wrapText="1"/>
    </xf>
    <xf numFmtId="0" fontId="21" fillId="7" borderId="26" xfId="0" applyFont="1" applyFill="1" applyBorder="1" applyAlignment="1">
      <alignment horizontal="center" vertical="center" wrapText="1"/>
    </xf>
    <xf numFmtId="0" fontId="8" fillId="7" borderId="26" xfId="0" applyFont="1" applyFill="1" applyBorder="1" applyAlignment="1">
      <alignment horizontal="center" vertical="center"/>
    </xf>
    <xf numFmtId="0" fontId="0" fillId="0" borderId="37" xfId="0" applyFill="1" applyBorder="1" applyAlignment="1">
      <alignment horizontal="left" vertical="center" wrapText="1"/>
    </xf>
    <xf numFmtId="0" fontId="0" fillId="0" borderId="10" xfId="0" applyFill="1" applyBorder="1" applyAlignment="1">
      <alignment horizontal="left" vertical="center"/>
    </xf>
    <xf numFmtId="0" fontId="0" fillId="0" borderId="11" xfId="0" applyFill="1" applyBorder="1" applyAlignment="1">
      <alignment horizontal="left" vertical="center"/>
    </xf>
    <xf numFmtId="0" fontId="0" fillId="0" borderId="1" xfId="0" applyFill="1" applyBorder="1" applyAlignment="1">
      <alignment horizontal="left" vertical="center"/>
    </xf>
    <xf numFmtId="0" fontId="0" fillId="0" borderId="0" xfId="0" applyFill="1" applyBorder="1" applyAlignment="1">
      <alignment horizontal="left" vertical="center"/>
    </xf>
    <xf numFmtId="0" fontId="0" fillId="0" borderId="12" xfId="0" applyFill="1" applyBorder="1" applyAlignment="1">
      <alignment horizontal="left" vertical="center"/>
    </xf>
    <xf numFmtId="0" fontId="0" fillId="0" borderId="7" xfId="0" applyFill="1" applyBorder="1" applyAlignment="1">
      <alignment horizontal="left" vertical="center"/>
    </xf>
    <xf numFmtId="0" fontId="0" fillId="0" borderId="14" xfId="0" applyFill="1" applyBorder="1" applyAlignment="1">
      <alignment horizontal="left" vertical="center"/>
    </xf>
    <xf numFmtId="0" fontId="0" fillId="0" borderId="15" xfId="0" applyFill="1" applyBorder="1" applyAlignment="1">
      <alignment horizontal="left" vertical="center"/>
    </xf>
    <xf numFmtId="0" fontId="8" fillId="0" borderId="37" xfId="0" applyFont="1" applyBorder="1" applyAlignment="1">
      <alignment horizontal="left" vertical="center" wrapText="1"/>
    </xf>
    <xf numFmtId="0" fontId="8" fillId="0" borderId="10" xfId="0" applyFont="1" applyBorder="1" applyAlignment="1">
      <alignment horizontal="left" vertical="center"/>
    </xf>
    <xf numFmtId="0" fontId="8" fillId="0" borderId="11" xfId="0" applyFont="1" applyBorder="1" applyAlignment="1">
      <alignment horizontal="left" vertical="center"/>
    </xf>
    <xf numFmtId="0" fontId="8" fillId="0" borderId="1" xfId="0" applyFont="1" applyBorder="1" applyAlignment="1">
      <alignment horizontal="left" vertical="center"/>
    </xf>
    <xf numFmtId="0" fontId="8" fillId="0" borderId="0" xfId="0" applyFont="1" applyBorder="1" applyAlignment="1">
      <alignment horizontal="left" vertical="center"/>
    </xf>
    <xf numFmtId="0" fontId="8" fillId="0" borderId="12" xfId="0" applyFont="1" applyBorder="1" applyAlignment="1">
      <alignment horizontal="left" vertical="center"/>
    </xf>
    <xf numFmtId="0" fontId="8" fillId="0" borderId="7" xfId="0" applyFont="1" applyBorder="1" applyAlignment="1">
      <alignment horizontal="left" vertical="center"/>
    </xf>
    <xf numFmtId="0" fontId="8" fillId="0" borderId="14" xfId="0" applyFont="1" applyBorder="1" applyAlignment="1">
      <alignment horizontal="left" vertical="center"/>
    </xf>
    <xf numFmtId="0" fontId="8" fillId="0" borderId="15" xfId="0" applyFont="1" applyBorder="1" applyAlignment="1">
      <alignment horizontal="left" vertical="center"/>
    </xf>
    <xf numFmtId="0" fontId="92" fillId="26" borderId="37" xfId="0" applyFont="1" applyFill="1" applyBorder="1" applyAlignment="1">
      <alignment horizontal="left" vertical="center" wrapText="1"/>
    </xf>
    <xf numFmtId="0" fontId="92" fillId="26" borderId="10" xfId="0" applyFont="1" applyFill="1" applyBorder="1" applyAlignment="1">
      <alignment horizontal="left" vertical="center" wrapText="1"/>
    </xf>
    <xf numFmtId="0" fontId="92" fillId="26" borderId="11" xfId="0" applyFont="1" applyFill="1" applyBorder="1" applyAlignment="1">
      <alignment horizontal="left" vertical="center" wrapText="1"/>
    </xf>
    <xf numFmtId="0" fontId="92" fillId="26" borderId="7" xfId="0" applyFont="1" applyFill="1" applyBorder="1" applyAlignment="1">
      <alignment horizontal="left" vertical="center" wrapText="1"/>
    </xf>
    <xf numFmtId="0" fontId="92" fillId="26" borderId="14" xfId="0" applyFont="1" applyFill="1" applyBorder="1" applyAlignment="1">
      <alignment horizontal="left" vertical="center" wrapText="1"/>
    </xf>
    <xf numFmtId="0" fontId="92" fillId="26" borderId="15" xfId="0" applyFont="1" applyFill="1" applyBorder="1" applyAlignment="1">
      <alignment horizontal="left" vertical="center" wrapText="1"/>
    </xf>
    <xf numFmtId="0" fontId="56" fillId="30" borderId="36" xfId="0" applyFont="1" applyFill="1" applyBorder="1" applyAlignment="1">
      <alignment horizontal="center" vertical="center" wrapText="1"/>
    </xf>
    <xf numFmtId="0" fontId="8" fillId="0" borderId="25" xfId="0" applyFont="1" applyBorder="1" applyAlignment="1">
      <alignment horizontal="center"/>
    </xf>
    <xf numFmtId="0" fontId="8" fillId="0" borderId="13" xfId="0" applyFont="1" applyBorder="1" applyAlignment="1">
      <alignment horizontal="center"/>
    </xf>
    <xf numFmtId="0" fontId="8" fillId="0" borderId="4" xfId="0" applyFont="1" applyBorder="1" applyAlignment="1">
      <alignment horizontal="center"/>
    </xf>
    <xf numFmtId="0" fontId="21" fillId="0" borderId="25" xfId="0" applyFont="1" applyFill="1" applyBorder="1" applyAlignment="1">
      <alignment horizontal="left" vertical="center"/>
    </xf>
    <xf numFmtId="0" fontId="21" fillId="0" borderId="4" xfId="0" applyFont="1" applyFill="1" applyBorder="1" applyAlignment="1">
      <alignment horizontal="left" vertical="center"/>
    </xf>
    <xf numFmtId="3" fontId="62" fillId="26" borderId="25" xfId="0" applyNumberFormat="1" applyFont="1" applyFill="1" applyBorder="1" applyAlignment="1">
      <alignment horizontal="center" vertical="center"/>
    </xf>
    <xf numFmtId="0" fontId="62" fillId="26" borderId="13" xfId="0" applyFont="1" applyFill="1" applyBorder="1" applyAlignment="1">
      <alignment horizontal="center" vertical="center"/>
    </xf>
    <xf numFmtId="0" fontId="62" fillId="26" borderId="4" xfId="0" applyFont="1" applyFill="1" applyBorder="1" applyAlignment="1">
      <alignment horizontal="center" vertical="center"/>
    </xf>
    <xf numFmtId="0" fontId="21" fillId="0" borderId="13" xfId="0" applyFont="1" applyFill="1" applyBorder="1" applyAlignment="1">
      <alignment horizontal="left" vertical="center"/>
    </xf>
    <xf numFmtId="9" fontId="62" fillId="26" borderId="25" xfId="3" applyFont="1" applyFill="1" applyBorder="1" applyAlignment="1">
      <alignment horizontal="center" vertical="center"/>
    </xf>
    <xf numFmtId="9" fontId="62" fillId="26" borderId="13" xfId="3" applyFont="1" applyFill="1" applyBorder="1" applyAlignment="1">
      <alignment horizontal="center" vertical="center"/>
    </xf>
    <xf numFmtId="9" fontId="62" fillId="26" borderId="4" xfId="3" applyFont="1" applyFill="1" applyBorder="1" applyAlignment="1">
      <alignment horizontal="center" vertical="center"/>
    </xf>
    <xf numFmtId="0" fontId="39" fillId="14" borderId="3" xfId="0" applyFont="1" applyFill="1" applyBorder="1" applyAlignment="1">
      <alignment horizontal="center" vertical="center"/>
    </xf>
    <xf numFmtId="0" fontId="39" fillId="14" borderId="13" xfId="0" applyFont="1" applyFill="1" applyBorder="1" applyAlignment="1">
      <alignment horizontal="center" vertical="center"/>
    </xf>
    <xf numFmtId="0" fontId="39" fillId="14" borderId="4" xfId="0" applyFont="1" applyFill="1" applyBorder="1" applyAlignment="1">
      <alignment horizontal="center" vertical="center"/>
    </xf>
    <xf numFmtId="0" fontId="79" fillId="29" borderId="25" xfId="1" applyFont="1" applyFill="1" applyBorder="1" applyAlignment="1" applyProtection="1">
      <alignment horizontal="center" vertical="center" wrapText="1"/>
    </xf>
    <xf numFmtId="0" fontId="79" fillId="29" borderId="13" xfId="1" applyFont="1" applyFill="1" applyBorder="1" applyAlignment="1" applyProtection="1">
      <alignment horizontal="center" vertical="center" wrapText="1"/>
    </xf>
    <xf numFmtId="0" fontId="79" fillId="29" borderId="4" xfId="1" applyFont="1" applyFill="1" applyBorder="1" applyAlignment="1" applyProtection="1">
      <alignment horizontal="center" vertical="center" wrapText="1"/>
    </xf>
    <xf numFmtId="0" fontId="8" fillId="29" borderId="37" xfId="0" applyFont="1" applyFill="1" applyBorder="1" applyAlignment="1">
      <alignment horizontal="center" vertical="center" wrapText="1"/>
    </xf>
    <xf numFmtId="0" fontId="8" fillId="29" borderId="11" xfId="0" applyFont="1" applyFill="1" applyBorder="1" applyAlignment="1">
      <alignment horizontal="center" vertical="center" wrapText="1"/>
    </xf>
    <xf numFmtId="0" fontId="8" fillId="29" borderId="15" xfId="0" applyFont="1" applyFill="1" applyBorder="1" applyAlignment="1">
      <alignment horizontal="center" vertical="center" wrapText="1"/>
    </xf>
    <xf numFmtId="0" fontId="8" fillId="29" borderId="26" xfId="0" applyFont="1" applyFill="1" applyBorder="1" applyAlignment="1">
      <alignment horizontal="center" vertical="center" wrapText="1"/>
    </xf>
    <xf numFmtId="0" fontId="8" fillId="29" borderId="25" xfId="0" applyFont="1" applyFill="1" applyBorder="1" applyAlignment="1">
      <alignment horizontal="center" vertical="center" wrapText="1"/>
    </xf>
    <xf numFmtId="0" fontId="8" fillId="29" borderId="4" xfId="0" applyFont="1" applyFill="1" applyBorder="1" applyAlignment="1">
      <alignment horizontal="center" vertical="center" wrapText="1"/>
    </xf>
    <xf numFmtId="0" fontId="6" fillId="29" borderId="37" xfId="1" applyFill="1" applyBorder="1" applyAlignment="1" applyProtection="1">
      <alignment horizontal="center" vertical="center" wrapText="1"/>
    </xf>
    <xf numFmtId="0" fontId="6" fillId="29" borderId="10" xfId="1" applyFill="1" applyBorder="1" applyAlignment="1" applyProtection="1">
      <alignment horizontal="center" vertical="center" wrapText="1"/>
    </xf>
    <xf numFmtId="0" fontId="6" fillId="29" borderId="11" xfId="1" applyFill="1" applyBorder="1" applyAlignment="1" applyProtection="1">
      <alignment horizontal="center" vertical="center" wrapText="1"/>
    </xf>
    <xf numFmtId="0" fontId="6" fillId="29" borderId="7" xfId="1" applyFill="1" applyBorder="1" applyAlignment="1" applyProtection="1">
      <alignment horizontal="center" vertical="center" wrapText="1"/>
    </xf>
    <xf numFmtId="0" fontId="6" fillId="29" borderId="14" xfId="1" applyFill="1" applyBorder="1" applyAlignment="1" applyProtection="1">
      <alignment horizontal="center" vertical="center" wrapText="1"/>
    </xf>
    <xf numFmtId="0" fontId="6" fillId="29" borderId="15" xfId="1" applyFill="1" applyBorder="1" applyAlignment="1" applyProtection="1">
      <alignment horizontal="center" vertical="center" wrapText="1"/>
    </xf>
    <xf numFmtId="0" fontId="82" fillId="23" borderId="0" xfId="0" applyFont="1" applyFill="1" applyAlignment="1">
      <alignment horizontal="center"/>
    </xf>
    <xf numFmtId="0" fontId="0" fillId="23" borderId="0" xfId="0" applyFill="1" applyAlignment="1">
      <alignment horizontal="center"/>
    </xf>
    <xf numFmtId="0" fontId="9" fillId="15" borderId="25" xfId="0" applyFont="1" applyFill="1" applyBorder="1" applyAlignment="1">
      <alignment horizontal="center" vertical="center" wrapText="1"/>
    </xf>
    <xf numFmtId="0" fontId="9" fillId="15" borderId="4" xfId="0" applyFont="1" applyFill="1" applyBorder="1" applyAlignment="1">
      <alignment horizontal="center" vertical="center" wrapText="1"/>
    </xf>
    <xf numFmtId="0" fontId="9" fillId="15" borderId="26" xfId="0" applyFont="1" applyFill="1" applyBorder="1" applyAlignment="1">
      <alignment horizontal="center" vertical="center" wrapText="1"/>
    </xf>
    <xf numFmtId="0" fontId="39" fillId="26" borderId="25" xfId="9" applyFont="1" applyFill="1" applyBorder="1" applyAlignment="1">
      <alignment horizontal="center" vertical="center"/>
    </xf>
    <xf numFmtId="0" fontId="9" fillId="15" borderId="1" xfId="0" applyFont="1" applyFill="1" applyBorder="1" applyAlignment="1">
      <alignment horizontal="center" vertical="center" wrapText="1"/>
    </xf>
    <xf numFmtId="0" fontId="9" fillId="15" borderId="0" xfId="0" applyFont="1" applyFill="1" applyBorder="1" applyAlignment="1">
      <alignment horizontal="center" vertical="center" wrapText="1"/>
    </xf>
    <xf numFmtId="0" fontId="0" fillId="29" borderId="0" xfId="0" applyFill="1" applyAlignment="1">
      <alignment horizontal="center"/>
    </xf>
    <xf numFmtId="0" fontId="39" fillId="13" borderId="25" xfId="24" applyFont="1" applyFill="1" applyBorder="1" applyAlignment="1">
      <alignment horizontal="center" vertical="center"/>
    </xf>
    <xf numFmtId="0" fontId="39" fillId="13" borderId="13" xfId="24" applyFont="1" applyFill="1" applyBorder="1" applyAlignment="1">
      <alignment horizontal="center" vertical="center"/>
    </xf>
    <xf numFmtId="0" fontId="39" fillId="13" borderId="4" xfId="24" applyFont="1" applyFill="1" applyBorder="1" applyAlignment="1">
      <alignment horizontal="center" vertical="center"/>
    </xf>
    <xf numFmtId="0" fontId="39" fillId="12" borderId="25" xfId="24" applyFont="1" applyFill="1" applyBorder="1" applyAlignment="1">
      <alignment horizontal="center" vertical="center"/>
    </xf>
    <xf numFmtId="0" fontId="39" fillId="12" borderId="13" xfId="24" applyFont="1" applyFill="1" applyBorder="1" applyAlignment="1">
      <alignment horizontal="center" vertical="center"/>
    </xf>
    <xf numFmtId="0" fontId="39" fillId="12" borderId="4" xfId="24" applyFont="1" applyFill="1" applyBorder="1" applyAlignment="1">
      <alignment horizontal="center" vertical="center"/>
    </xf>
    <xf numFmtId="0" fontId="0" fillId="0" borderId="37" xfId="0" applyFill="1" applyBorder="1" applyAlignment="1">
      <alignment horizontal="center" vertical="center"/>
    </xf>
    <xf numFmtId="0" fontId="0" fillId="0" borderId="10" xfId="0" applyFill="1" applyBorder="1" applyAlignment="1">
      <alignment horizontal="center" vertical="center"/>
    </xf>
    <xf numFmtId="0" fontId="0" fillId="0" borderId="7" xfId="0" applyFill="1" applyBorder="1" applyAlignment="1">
      <alignment horizontal="center" vertical="center"/>
    </xf>
    <xf numFmtId="0" fontId="0" fillId="0" borderId="14" xfId="0" applyFill="1" applyBorder="1" applyAlignment="1">
      <alignment horizontal="center" vertical="center"/>
    </xf>
    <xf numFmtId="10" fontId="0" fillId="0" borderId="10" xfId="0" applyNumberFormat="1" applyFill="1" applyBorder="1" applyAlignment="1">
      <alignment horizontal="center" vertical="center"/>
    </xf>
    <xf numFmtId="10" fontId="0" fillId="0" borderId="11" xfId="0" applyNumberFormat="1" applyFill="1" applyBorder="1" applyAlignment="1">
      <alignment horizontal="center" vertical="center"/>
    </xf>
    <xf numFmtId="10" fontId="0" fillId="0" borderId="14" xfId="0" applyNumberFormat="1" applyFill="1" applyBorder="1" applyAlignment="1">
      <alignment horizontal="center" vertical="center"/>
    </xf>
    <xf numFmtId="10" fontId="0" fillId="0" borderId="15" xfId="0" applyNumberFormat="1" applyFill="1" applyBorder="1" applyAlignment="1">
      <alignment horizontal="center" vertical="center"/>
    </xf>
    <xf numFmtId="0" fontId="0" fillId="90" borderId="0" xfId="0" applyFill="1" applyAlignment="1">
      <alignment horizontal="center"/>
    </xf>
    <xf numFmtId="0" fontId="11" fillId="0" borderId="37" xfId="0" applyFont="1" applyBorder="1" applyAlignment="1">
      <alignment horizontal="left" vertical="center" wrapText="1"/>
    </xf>
    <xf numFmtId="0" fontId="11" fillId="0" borderId="10" xfId="0" applyFont="1" applyBorder="1" applyAlignment="1">
      <alignment horizontal="left" vertical="center" wrapText="1"/>
    </xf>
    <xf numFmtId="0" fontId="11" fillId="0" borderId="11" xfId="0" applyFont="1" applyBorder="1" applyAlignment="1">
      <alignment horizontal="left" vertical="center" wrapText="1"/>
    </xf>
    <xf numFmtId="0" fontId="11" fillId="0" borderId="1" xfId="0" applyFont="1" applyBorder="1" applyAlignment="1">
      <alignment horizontal="left" vertical="center" wrapText="1"/>
    </xf>
    <xf numFmtId="0" fontId="11" fillId="0" borderId="0" xfId="0" applyFont="1" applyBorder="1" applyAlignment="1">
      <alignment horizontal="left" vertical="center" wrapText="1"/>
    </xf>
    <xf numFmtId="0" fontId="11" fillId="0" borderId="12" xfId="0" applyFont="1" applyBorder="1" applyAlignment="1">
      <alignment horizontal="left" vertical="center" wrapText="1"/>
    </xf>
    <xf numFmtId="0" fontId="11" fillId="0" borderId="7" xfId="0" applyFont="1" applyBorder="1" applyAlignment="1">
      <alignment horizontal="left" vertical="center" wrapText="1"/>
    </xf>
    <xf numFmtId="0" fontId="11" fillId="0" borderId="14" xfId="0" applyFont="1" applyBorder="1" applyAlignment="1">
      <alignment horizontal="left" vertical="center" wrapText="1"/>
    </xf>
    <xf numFmtId="0" fontId="11" fillId="0" borderId="15" xfId="0" applyFont="1" applyBorder="1" applyAlignment="1">
      <alignment horizontal="left" vertical="center" wrapText="1"/>
    </xf>
    <xf numFmtId="0" fontId="8" fillId="24" borderId="25" xfId="0" applyFont="1" applyFill="1" applyBorder="1" applyAlignment="1">
      <alignment horizontal="center"/>
    </xf>
    <xf numFmtId="0" fontId="8" fillId="24" borderId="13" xfId="0" applyFont="1" applyFill="1" applyBorder="1" applyAlignment="1">
      <alignment horizontal="center"/>
    </xf>
    <xf numFmtId="0" fontId="39" fillId="14" borderId="25" xfId="24" applyFont="1" applyFill="1" applyBorder="1" applyAlignment="1">
      <alignment horizontal="center" vertical="center"/>
    </xf>
    <xf numFmtId="0" fontId="39" fillId="14" borderId="13" xfId="24" applyFont="1" applyFill="1" applyBorder="1" applyAlignment="1">
      <alignment horizontal="center" vertical="center"/>
    </xf>
    <xf numFmtId="0" fontId="39" fillId="14" borderId="4" xfId="24" applyFont="1" applyFill="1" applyBorder="1" applyAlignment="1">
      <alignment horizontal="center" vertical="center"/>
    </xf>
    <xf numFmtId="0" fontId="0" fillId="23" borderId="0" xfId="0" applyFill="1" applyAlignment="1">
      <alignment horizontal="right" vertical="center"/>
    </xf>
    <xf numFmtId="0" fontId="0" fillId="23" borderId="0" xfId="0" applyFill="1" applyBorder="1" applyAlignment="1">
      <alignment horizontal="center"/>
    </xf>
    <xf numFmtId="0" fontId="0" fillId="16" borderId="26" xfId="0" applyFill="1" applyBorder="1" applyAlignment="1">
      <alignment horizontal="left"/>
    </xf>
    <xf numFmtId="0" fontId="89" fillId="16" borderId="36" xfId="0" applyFont="1" applyFill="1" applyBorder="1" applyAlignment="1">
      <alignment vertical="center" textRotation="90" wrapText="1"/>
    </xf>
    <xf numFmtId="0" fontId="89" fillId="16" borderId="6" xfId="0" applyFont="1" applyFill="1" applyBorder="1" applyAlignment="1">
      <alignment vertical="center" textRotation="90"/>
    </xf>
    <xf numFmtId="0" fontId="89" fillId="16" borderId="8" xfId="0" applyFont="1" applyFill="1" applyBorder="1" applyAlignment="1">
      <alignment vertical="center" textRotation="90"/>
    </xf>
    <xf numFmtId="0" fontId="8" fillId="24" borderId="1" xfId="0" applyFont="1" applyFill="1" applyBorder="1" applyAlignment="1">
      <alignment horizontal="center" wrapText="1"/>
    </xf>
    <xf numFmtId="0" fontId="8" fillId="24" borderId="12" xfId="0" applyFont="1" applyFill="1" applyBorder="1" applyAlignment="1">
      <alignment horizontal="center" wrapText="1"/>
    </xf>
    <xf numFmtId="0" fontId="8" fillId="0" borderId="1" xfId="0" applyFont="1" applyFill="1" applyBorder="1" applyAlignment="1">
      <alignment horizontal="center"/>
    </xf>
    <xf numFmtId="0" fontId="8" fillId="0" borderId="12" xfId="0" applyFont="1" applyFill="1" applyBorder="1" applyAlignment="1">
      <alignment horizontal="center"/>
    </xf>
    <xf numFmtId="0" fontId="19" fillId="0" borderId="1" xfId="0" applyFont="1" applyFill="1" applyBorder="1" applyAlignment="1">
      <alignment horizontal="center"/>
    </xf>
    <xf numFmtId="0" fontId="19" fillId="0" borderId="12" xfId="0" applyFont="1" applyFill="1" applyBorder="1" applyAlignment="1">
      <alignment horizontal="center"/>
    </xf>
    <xf numFmtId="0" fontId="0" fillId="0" borderId="1" xfId="0" applyBorder="1" applyAlignment="1">
      <alignment horizontal="center"/>
    </xf>
    <xf numFmtId="0" fontId="0" fillId="0" borderId="0" xfId="0" applyAlignment="1">
      <alignment horizontal="center"/>
    </xf>
    <xf numFmtId="0" fontId="0" fillId="19" borderId="1" xfId="0" applyFill="1" applyBorder="1" applyAlignment="1">
      <alignment horizontal="center" vertical="top" wrapText="1"/>
    </xf>
    <xf numFmtId="0" fontId="0" fillId="19" borderId="0" xfId="0" applyFill="1" applyBorder="1" applyAlignment="1">
      <alignment horizontal="center" vertical="top" wrapText="1"/>
    </xf>
    <xf numFmtId="0" fontId="8" fillId="24" borderId="7" xfId="0" applyFont="1" applyFill="1" applyBorder="1" applyAlignment="1">
      <alignment horizontal="center" wrapText="1"/>
    </xf>
    <xf numFmtId="0" fontId="8" fillId="24" borderId="15" xfId="0" applyFont="1" applyFill="1" applyBorder="1" applyAlignment="1">
      <alignment horizontal="center" wrapText="1"/>
    </xf>
    <xf numFmtId="0" fontId="8" fillId="0" borderId="7" xfId="0" applyFont="1" applyFill="1" applyBorder="1" applyAlignment="1">
      <alignment horizontal="center"/>
    </xf>
    <xf numFmtId="0" fontId="8" fillId="0" borderId="15" xfId="0" applyFont="1" applyFill="1" applyBorder="1" applyAlignment="1">
      <alignment horizontal="center"/>
    </xf>
    <xf numFmtId="0" fontId="19" fillId="0" borderId="7" xfId="0" applyFont="1" applyFill="1" applyBorder="1" applyAlignment="1">
      <alignment horizontal="center"/>
    </xf>
    <xf numFmtId="0" fontId="19" fillId="0" borderId="15" xfId="0" applyFont="1" applyFill="1" applyBorder="1" applyAlignment="1">
      <alignment horizontal="center"/>
    </xf>
    <xf numFmtId="0" fontId="9" fillId="24" borderId="37" xfId="0" applyFont="1" applyFill="1" applyBorder="1"/>
    <xf numFmtId="0" fontId="9" fillId="24" borderId="10" xfId="0" applyFont="1" applyFill="1" applyBorder="1"/>
    <xf numFmtId="0" fontId="9" fillId="24" borderId="11" xfId="0" applyFont="1" applyFill="1" applyBorder="1"/>
    <xf numFmtId="0" fontId="8" fillId="24" borderId="37" xfId="0" applyFont="1" applyFill="1" applyBorder="1" applyAlignment="1">
      <alignment horizontal="center" wrapText="1"/>
    </xf>
    <xf numFmtId="0" fontId="8" fillId="24" borderId="11" xfId="0" applyFont="1" applyFill="1" applyBorder="1" applyAlignment="1">
      <alignment horizontal="center" wrapText="1"/>
    </xf>
    <xf numFmtId="0" fontId="8" fillId="24" borderId="37" xfId="0" applyFont="1" applyFill="1" applyBorder="1" applyAlignment="1">
      <alignment horizontal="center"/>
    </xf>
    <xf numFmtId="0" fontId="8" fillId="24" borderId="11" xfId="0" applyFont="1" applyFill="1" applyBorder="1" applyAlignment="1">
      <alignment horizontal="center"/>
    </xf>
    <xf numFmtId="0" fontId="19" fillId="24" borderId="37" xfId="0" applyFont="1" applyFill="1" applyBorder="1" applyAlignment="1">
      <alignment horizontal="center"/>
    </xf>
    <xf numFmtId="0" fontId="19" fillId="24" borderId="11" xfId="0" applyFont="1" applyFill="1" applyBorder="1" applyAlignment="1">
      <alignment horizontal="center"/>
    </xf>
    <xf numFmtId="0" fontId="8" fillId="24" borderId="7" xfId="0" applyFont="1" applyFill="1" applyBorder="1" applyAlignment="1">
      <alignment horizontal="center" vertical="center" wrapText="1"/>
    </xf>
    <xf numFmtId="0" fontId="8" fillId="24" borderId="15" xfId="0" applyFont="1" applyFill="1" applyBorder="1" applyAlignment="1">
      <alignment horizontal="center" vertical="center" wrapText="1"/>
    </xf>
    <xf numFmtId="0" fontId="8" fillId="24" borderId="7" xfId="0" applyFont="1" applyFill="1" applyBorder="1" applyAlignment="1">
      <alignment horizontal="center"/>
    </xf>
    <xf numFmtId="0" fontId="8" fillId="24" borderId="15" xfId="0" applyFont="1" applyFill="1" applyBorder="1" applyAlignment="1">
      <alignment horizontal="center"/>
    </xf>
    <xf numFmtId="0" fontId="19" fillId="24" borderId="7" xfId="0" applyFont="1" applyFill="1" applyBorder="1" applyAlignment="1">
      <alignment horizontal="center"/>
    </xf>
    <xf numFmtId="0" fontId="19" fillId="24" borderId="15" xfId="0" applyFont="1" applyFill="1" applyBorder="1" applyAlignment="1">
      <alignment horizontal="center"/>
    </xf>
    <xf numFmtId="0" fontId="83" fillId="24" borderId="1" xfId="0" applyFont="1" applyFill="1" applyBorder="1" applyAlignment="1">
      <alignment horizontal="center"/>
    </xf>
    <xf numFmtId="0" fontId="83" fillId="24" borderId="12" xfId="0" applyFont="1" applyFill="1" applyBorder="1" applyAlignment="1">
      <alignment horizontal="center"/>
    </xf>
  </cellXfs>
  <cellStyles count="81">
    <cellStyle name="20 % - Accent1" xfId="43" builtinId="30" customBuiltin="1"/>
    <cellStyle name="20 % - Accent2" xfId="47" builtinId="34" customBuiltin="1"/>
    <cellStyle name="20 % - Accent3" xfId="51" builtinId="38" customBuiltin="1"/>
    <cellStyle name="20 % - Accent4" xfId="55" builtinId="42" customBuiltin="1"/>
    <cellStyle name="20 % - Accent5" xfId="59" builtinId="46" customBuiltin="1"/>
    <cellStyle name="20 % - Accent6" xfId="63" builtinId="50" customBuiltin="1"/>
    <cellStyle name="40 % - Accent1" xfId="44" builtinId="31" customBuiltin="1"/>
    <cellStyle name="40 % - Accent2" xfId="48" builtinId="35" customBuiltin="1"/>
    <cellStyle name="40 % - Accent3" xfId="52" builtinId="39" customBuiltin="1"/>
    <cellStyle name="40 % - Accent4" xfId="56" builtinId="43" customBuiltin="1"/>
    <cellStyle name="40 % - Accent5" xfId="60" builtinId="47" customBuiltin="1"/>
    <cellStyle name="40 % - Accent6" xfId="64" builtinId="51" customBuiltin="1"/>
    <cellStyle name="60 % - Accent1" xfId="45" builtinId="32" customBuiltin="1"/>
    <cellStyle name="60 % - Accent2" xfId="49" builtinId="36" customBuiltin="1"/>
    <cellStyle name="60 % - Accent3" xfId="53" builtinId="40" customBuiltin="1"/>
    <cellStyle name="60 % - Accent4" xfId="57" builtinId="44" customBuiltin="1"/>
    <cellStyle name="60 % - Accent5" xfId="61" builtinId="48" customBuiltin="1"/>
    <cellStyle name="60 % - Accent6" xfId="65" builtinId="52" customBuiltin="1"/>
    <cellStyle name="Accent1" xfId="42" builtinId="29" customBuiltin="1"/>
    <cellStyle name="Accent2" xfId="46" builtinId="33" customBuiltin="1"/>
    <cellStyle name="Accent3" xfId="50" builtinId="37" customBuiltin="1"/>
    <cellStyle name="Accent4" xfId="54" builtinId="41" customBuiltin="1"/>
    <cellStyle name="Accent5" xfId="58" builtinId="45" customBuiltin="1"/>
    <cellStyle name="Accent6" xfId="62" builtinId="49" customBuiltin="1"/>
    <cellStyle name="Avertissement" xfId="39" builtinId="11" customBuiltin="1"/>
    <cellStyle name="Bilan GES" xfId="7" xr:uid="{00000000-0005-0000-0000-000019000000}"/>
    <cellStyle name="Bilan GES 2" xfId="22" xr:uid="{00000000-0005-0000-0000-00001A000000}"/>
    <cellStyle name="Bilan GES 2 2" xfId="77" xr:uid="{00000000-0005-0000-0000-00001B000000}"/>
    <cellStyle name="Calcul" xfId="36" builtinId="22" customBuiltin="1"/>
    <cellStyle name="Cellule liée" xfId="37" builtinId="24" customBuiltin="1"/>
    <cellStyle name="Commentaire 2" xfId="68" xr:uid="{00000000-0005-0000-0000-00001E000000}"/>
    <cellStyle name="Entrée" xfId="34" builtinId="20" customBuiltin="1"/>
    <cellStyle name="Insatisfaisant" xfId="32" builtinId="27" customBuiltin="1"/>
    <cellStyle name="Lien hypertexte" xfId="1" builtinId="8"/>
    <cellStyle name="Milliers" xfId="2" builtinId="3"/>
    <cellStyle name="Milliers 2" xfId="13" xr:uid="{00000000-0005-0000-0000-000023000000}"/>
    <cellStyle name="Milliers 3" xfId="17" xr:uid="{00000000-0005-0000-0000-000024000000}"/>
    <cellStyle name="Milliers 4" xfId="69" xr:uid="{00000000-0005-0000-0000-000025000000}"/>
    <cellStyle name="Neutre" xfId="33" builtinId="28" customBuiltin="1"/>
    <cellStyle name="Normal" xfId="0" builtinId="0"/>
    <cellStyle name="Normal 2" xfId="10" xr:uid="{00000000-0005-0000-0000-000028000000}"/>
    <cellStyle name="Normal 3" xfId="12" xr:uid="{00000000-0005-0000-0000-000029000000}"/>
    <cellStyle name="Normal 4" xfId="11" xr:uid="{00000000-0005-0000-0000-00002A000000}"/>
    <cellStyle name="Normal 4 2" xfId="25" xr:uid="{00000000-0005-0000-0000-00002B000000}"/>
    <cellStyle name="Normal 4 2 2" xfId="80" xr:uid="{00000000-0005-0000-0000-00002C000000}"/>
    <cellStyle name="Normal 4 3" xfId="70" xr:uid="{00000000-0005-0000-0000-00002D000000}"/>
    <cellStyle name="Normal 5" xfId="16" xr:uid="{00000000-0005-0000-0000-00002E000000}"/>
    <cellStyle name="Normal 6" xfId="15" xr:uid="{00000000-0005-0000-0000-00002F000000}"/>
    <cellStyle name="Normal 6 2" xfId="73" xr:uid="{00000000-0005-0000-0000-000030000000}"/>
    <cellStyle name="Normal 7" xfId="71" xr:uid="{00000000-0005-0000-0000-000031000000}"/>
    <cellStyle name="Normal 8" xfId="66" xr:uid="{00000000-0005-0000-0000-000032000000}"/>
    <cellStyle name="Onglet" xfId="4" xr:uid="{00000000-0005-0000-0000-000033000000}"/>
    <cellStyle name="Onglet 2" xfId="19" xr:uid="{00000000-0005-0000-0000-000034000000}"/>
    <cellStyle name="Onglet 2 2" xfId="74" xr:uid="{00000000-0005-0000-0000-000035000000}"/>
    <cellStyle name="Poste" xfId="9" xr:uid="{00000000-0005-0000-0000-000036000000}"/>
    <cellStyle name="Poste 2" xfId="24" xr:uid="{00000000-0005-0000-0000-000037000000}"/>
    <cellStyle name="Poste 2 2" xfId="79" xr:uid="{00000000-0005-0000-0000-000038000000}"/>
    <cellStyle name="Poste Ce" xfId="8" xr:uid="{00000000-0005-0000-0000-000039000000}"/>
    <cellStyle name="Poste Ce 2" xfId="23" xr:uid="{00000000-0005-0000-0000-00003A000000}"/>
    <cellStyle name="Poste Ce 2 2" xfId="78" xr:uid="{00000000-0005-0000-0000-00003B000000}"/>
    <cellStyle name="Poste CO2e" xfId="5" xr:uid="{00000000-0005-0000-0000-00003C000000}"/>
    <cellStyle name="Poste CO2e 2" xfId="20" xr:uid="{00000000-0005-0000-0000-00003D000000}"/>
    <cellStyle name="Poste CO2e 2 2" xfId="75" xr:uid="{00000000-0005-0000-0000-00003E000000}"/>
    <cellStyle name="Pourcentage" xfId="3" builtinId="5"/>
    <cellStyle name="Pourcentage 2" xfId="14" xr:uid="{00000000-0005-0000-0000-000040000000}"/>
    <cellStyle name="Pourcentage 3" xfId="18" xr:uid="{00000000-0005-0000-0000-000041000000}"/>
    <cellStyle name="Pourcentage 4" xfId="72" xr:uid="{00000000-0005-0000-0000-000042000000}"/>
    <cellStyle name="Pourcentage 5" xfId="67" xr:uid="{00000000-0005-0000-0000-000043000000}"/>
    <cellStyle name="Satisfaisant" xfId="31" builtinId="26" customBuiltin="1"/>
    <cellStyle name="Sortie" xfId="35" builtinId="21" customBuiltin="1"/>
    <cellStyle name="Sous-poste" xfId="6" xr:uid="{00000000-0005-0000-0000-000046000000}"/>
    <cellStyle name="Sous-poste 2" xfId="21" xr:uid="{00000000-0005-0000-0000-000047000000}"/>
    <cellStyle name="Sous-poste 2 2" xfId="76" xr:uid="{00000000-0005-0000-0000-000048000000}"/>
    <cellStyle name="Texte explicatif" xfId="40" builtinId="53" customBuiltin="1"/>
    <cellStyle name="Titre" xfId="26" builtinId="15" customBuiltin="1"/>
    <cellStyle name="Titre 1" xfId="27" builtinId="16" customBuiltin="1"/>
    <cellStyle name="Titre 2" xfId="28" builtinId="17" customBuiltin="1"/>
    <cellStyle name="Titre 3" xfId="29" builtinId="18" customBuiltin="1"/>
    <cellStyle name="Titre 4" xfId="30" builtinId="19" customBuiltin="1"/>
    <cellStyle name="Total" xfId="41" builtinId="25" customBuiltin="1"/>
    <cellStyle name="Vérification" xfId="38" builtinId="23" customBuiltin="1"/>
  </cellStyles>
  <dxfs count="469">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ont>
        <color theme="9" tint="0.59996337778862885"/>
      </font>
    </dxf>
    <dxf>
      <font>
        <color theme="9" tint="0.59996337778862885"/>
      </font>
    </dxf>
    <dxf>
      <font>
        <color theme="9" tint="0.59996337778862885"/>
      </font>
    </dxf>
    <dxf>
      <font>
        <color theme="9" tint="0.59996337778862885"/>
      </font>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ont>
        <color theme="9" tint="0.59996337778862885"/>
      </font>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ont>
        <color auto="1"/>
      </font>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ont>
        <strike val="0"/>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
      <font>
        <color auto="1"/>
      </font>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ill>
        <patternFill>
          <bgColor theme="0"/>
        </patternFill>
      </fill>
      <border>
        <left style="thin">
          <color auto="1"/>
        </left>
        <right style="thin">
          <color auto="1"/>
        </right>
        <top style="thin">
          <color auto="1"/>
        </top>
        <bottom style="thin">
          <color auto="1"/>
        </bottom>
        <vertical/>
        <horizontal/>
      </border>
    </dxf>
    <dxf>
      <font>
        <strike val="0"/>
        <color theme="9" tint="0.59996337778862885"/>
      </font>
    </dxf>
    <dxf>
      <font>
        <strike val="0"/>
        <color theme="9" tint="0.59996337778862885"/>
      </font>
    </dxf>
    <dxf>
      <font>
        <strike val="0"/>
        <color theme="9" tint="0.59996337778862885"/>
      </font>
    </dxf>
    <dxf>
      <font>
        <color theme="9" tint="0.59996337778862885"/>
      </font>
    </dxf>
    <dxf>
      <font>
        <color theme="9" tint="0.59996337778862885"/>
      </font>
    </dxf>
    <dxf>
      <font>
        <color theme="9" tint="0.59996337778862885"/>
      </font>
    </dxf>
    <dxf>
      <font>
        <color theme="9" tint="0.59996337778862885"/>
      </font>
    </dxf>
    <dxf>
      <font>
        <color theme="9" tint="0.59996337778862885"/>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D9"/>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8BFFFF"/>
      <color rgb="FF99FFCC"/>
      <color rgb="FFFFD833"/>
      <color rgb="FFE95042"/>
      <color rgb="FF00CC99"/>
      <color rgb="FF009999"/>
      <color rgb="FF66FFCC"/>
      <color rgb="FF61FFFF"/>
      <color rgb="FF0033CC"/>
      <color rgb="FFFF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1.xml"/><Relationship Id="rId21" Type="http://schemas.openxmlformats.org/officeDocument/2006/relationships/worksheet" Target="worksheets/sheet21.xml"/><Relationship Id="rId34" Type="http://schemas.openxmlformats.org/officeDocument/2006/relationships/externalLink" Target="externalLinks/externalLink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1.xml"/><Relationship Id="rId37" Type="http://schemas.openxmlformats.org/officeDocument/2006/relationships/sharedStrings" Target="sharedStrings.xml"/><Relationship Id="rId40"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2.xml"/><Relationship Id="rId38" Type="http://schemas.openxmlformats.org/officeDocument/2006/relationships/calcChain" Target="calcChain.xml"/></Relationships>
</file>

<file path=xl/charts/_rels/chart2.xml.rels><?xml version="1.0" encoding="UTF-8" standalone="yes"?>
<Relationships xmlns="http://schemas.openxmlformats.org/package/2006/relationships"><Relationship Id="rId1" Type="http://schemas.openxmlformats.org/officeDocument/2006/relationships/image" Target="../media/image3.jpg"/></Relationships>
</file>

<file path=xl/charts/_rels/chart3.xml.rels><?xml version="1.0" encoding="UTF-8" standalone="yes"?>
<Relationships xmlns="http://schemas.openxmlformats.org/package/2006/relationships"><Relationship Id="rId1" Type="http://schemas.openxmlformats.org/officeDocument/2006/relationships/image" Target="../media/image3.jpg"/></Relationships>
</file>

<file path=xl/charts/_rels/chart6.xml.rels><?xml version="1.0" encoding="UTF-8" standalone="yes"?>
<Relationships xmlns="http://schemas.openxmlformats.org/package/2006/relationships"><Relationship Id="rId1" Type="http://schemas.openxmlformats.org/officeDocument/2006/relationships/image" Target="../media/image3.jpg"/></Relationships>
</file>

<file path=xl/charts/_rels/chart8.xml.rels><?xml version="1.0" encoding="UTF-8" standalone="yes"?>
<Relationships xmlns="http://schemas.openxmlformats.org/package/2006/relationships"><Relationship Id="rId1" Type="http://schemas.openxmlformats.org/officeDocument/2006/relationships/image" Target="../media/image3.jpg"/></Relationships>
</file>

<file path=xl/charts/_rels/chart10.xml.rels><?xml version="1.0" encoding="UTF-8" standalone="yes"?>
<Relationships xmlns="http://schemas.openxmlformats.org/package/2006/relationships"><Relationship Id="rId1" Type="http://schemas.openxmlformats.org/officeDocument/2006/relationships/image" Target="../media/image3.jpg"/></Relationships>
</file>

<file path=xl/charts/_rels/chart12.xml.rels><?xml version="1.0" encoding="UTF-8" standalone="yes"?>
<Relationships xmlns="http://schemas.openxmlformats.org/package/2006/relationships"><Relationship Id="rId1" Type="http://schemas.openxmlformats.org/officeDocument/2006/relationships/image" Target="../media/image3.jpg"/></Relationships>
</file>

<file path=xl/charts/_rels/chart14.xml.rels><?xml version="1.0" encoding="UTF-8" standalone="yes"?>
<Relationships xmlns="http://schemas.openxmlformats.org/package/2006/relationships"><Relationship Id="rId1" Type="http://schemas.openxmlformats.org/officeDocument/2006/relationships/image" Target="../media/image3.jpg"/></Relationships>
</file>

<file path=xl/charts/_rels/chart16.xml.rels><?xml version="1.0" encoding="UTF-8" standalone="yes"?>
<Relationships xmlns="http://schemas.openxmlformats.org/package/2006/relationships"><Relationship Id="rId1" Type="http://schemas.openxmlformats.org/officeDocument/2006/relationships/image" Target="../media/image3.jpg"/></Relationships>
</file>

<file path=xl/charts/_rels/chart19.xml.rels><?xml version="1.0" encoding="UTF-8" standalone="yes"?>
<Relationships xmlns="http://schemas.openxmlformats.org/package/2006/relationships"><Relationship Id="rId1" Type="http://schemas.openxmlformats.org/officeDocument/2006/relationships/image" Target="../media/image3.jpg"/></Relationships>
</file>

<file path=xl/charts/_rels/chart21.xml.rels><?xml version="1.0" encoding="UTF-8" standalone="yes"?>
<Relationships xmlns="http://schemas.openxmlformats.org/package/2006/relationships"><Relationship Id="rId1" Type="http://schemas.openxmlformats.org/officeDocument/2006/relationships/image" Target="../media/image3.jpg"/></Relationships>
</file>

<file path=xl/charts/_rels/chart23.xml.rels><?xml version="1.0" encoding="UTF-8" standalone="yes"?>
<Relationships xmlns="http://schemas.openxmlformats.org/package/2006/relationships"><Relationship Id="rId1" Type="http://schemas.openxmlformats.org/officeDocument/2006/relationships/image" Target="../media/image3.jpg"/></Relationships>
</file>

<file path=xl/charts/_rels/chart25.xml.rels><?xml version="1.0" encoding="UTF-8" standalone="yes"?>
<Relationships xmlns="http://schemas.openxmlformats.org/package/2006/relationships"><Relationship Id="rId1" Type="http://schemas.openxmlformats.org/officeDocument/2006/relationships/image" Target="../media/image3.jpg"/></Relationships>
</file>

<file path=xl/charts/_rels/chart26.xml.rels><?xml version="1.0" encoding="UTF-8" standalone="yes"?>
<Relationships xmlns="http://schemas.openxmlformats.org/package/2006/relationships"><Relationship Id="rId1" Type="http://schemas.openxmlformats.org/officeDocument/2006/relationships/image" Target="../media/image3.jpg"/></Relationships>
</file>

<file path=xl/charts/_rels/chart27.xml.rels><?xml version="1.0" encoding="UTF-8" standalone="yes"?>
<Relationships xmlns="http://schemas.openxmlformats.org/package/2006/relationships"><Relationship Id="rId1" Type="http://schemas.openxmlformats.org/officeDocument/2006/relationships/image" Target="../media/image3.jpg"/></Relationships>
</file>

<file path=xl/charts/_rels/chart28.xml.rels><?xml version="1.0" encoding="UTF-8" standalone="yes"?>
<Relationships xmlns="http://schemas.openxmlformats.org/package/2006/relationships"><Relationship Id="rId1" Type="http://schemas.openxmlformats.org/officeDocument/2006/relationships/image" Target="../media/image3.jpg"/></Relationships>
</file>

<file path=xl/charts/_rels/chart29.xml.rels><?xml version="1.0" encoding="UTF-8" standalone="yes"?>
<Relationships xmlns="http://schemas.openxmlformats.org/package/2006/relationships"><Relationship Id="rId1" Type="http://schemas.openxmlformats.org/officeDocument/2006/relationships/image" Target="../media/image3.jpg"/></Relationships>
</file>

<file path=xl/charts/_rels/chart31.xml.rels><?xml version="1.0" encoding="UTF-8" standalone="yes"?>
<Relationships xmlns="http://schemas.openxmlformats.org/package/2006/relationships"><Relationship Id="rId1" Type="http://schemas.openxmlformats.org/officeDocument/2006/relationships/image" Target="../media/image3.jpg"/></Relationships>
</file>

<file path=xl/charts/_rels/chart33.xml.rels><?xml version="1.0" encoding="UTF-8" standalone="yes"?>
<Relationships xmlns="http://schemas.openxmlformats.org/package/2006/relationships"><Relationship Id="rId1" Type="http://schemas.openxmlformats.org/officeDocument/2006/relationships/image" Target="../media/image3.jpg"/></Relationships>
</file>

<file path=xl/charts/_rels/chart35.xml.rels><?xml version="1.0" encoding="UTF-8" standalone="yes"?>
<Relationships xmlns="http://schemas.openxmlformats.org/package/2006/relationships"><Relationship Id="rId1" Type="http://schemas.openxmlformats.org/officeDocument/2006/relationships/image" Target="../media/image3.jpg"/></Relationships>
</file>

<file path=xl/charts/_rels/chart36.xml.rels><?xml version="1.0" encoding="UTF-8" standalone="yes"?>
<Relationships xmlns="http://schemas.openxmlformats.org/package/2006/relationships"><Relationship Id="rId1" Type="http://schemas.openxmlformats.org/officeDocument/2006/relationships/image" Target="../media/image3.jpg"/></Relationships>
</file>

<file path=xl/charts/_rels/chart37.xml.rels><?xml version="1.0" encoding="UTF-8" standalone="yes"?>
<Relationships xmlns="http://schemas.openxmlformats.org/package/2006/relationships"><Relationship Id="rId1" Type="http://schemas.openxmlformats.org/officeDocument/2006/relationships/image" Target="../media/image3.jpg"/></Relationships>
</file>

<file path=xl/charts/_rels/chart38.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400"/>
            </a:pPr>
            <a:r>
              <a:rPr lang="fr-FR" sz="1400">
                <a:solidFill>
                  <a:schemeClr val="tx2"/>
                </a:solidFill>
              </a:rPr>
              <a:t>Bilan GES : </a:t>
            </a:r>
            <a:r>
              <a:rPr lang="fr-FR" sz="1400">
                <a:solidFill>
                  <a:srgbClr val="C00000"/>
                </a:solidFill>
              </a:rPr>
              <a:t>Emissions de GES </a:t>
            </a:r>
            <a:r>
              <a:rPr lang="fr-FR" sz="1400"/>
              <a:t>par scope, </a:t>
            </a:r>
          </a:p>
          <a:p>
            <a:pPr>
              <a:defRPr sz="1400"/>
            </a:pPr>
            <a:r>
              <a:rPr lang="fr-FR" sz="1400">
                <a:solidFill>
                  <a:schemeClr val="accent6">
                    <a:lumMod val="75000"/>
                  </a:schemeClr>
                </a:solidFill>
              </a:rPr>
              <a:t>en tCO2e </a:t>
            </a:r>
            <a:r>
              <a:rPr lang="fr-FR" sz="1400"/>
              <a:t>et </a:t>
            </a:r>
            <a:r>
              <a:rPr lang="fr-FR" sz="1400">
                <a:solidFill>
                  <a:schemeClr val="accent6">
                    <a:lumMod val="75000"/>
                  </a:schemeClr>
                </a:solidFill>
              </a:rPr>
              <a:t>en %</a:t>
            </a:r>
          </a:p>
        </c:rich>
      </c:tx>
      <c:overlay val="0"/>
    </c:title>
    <c:autoTitleDeleted val="0"/>
    <c:plotArea>
      <c:layout>
        <c:manualLayout>
          <c:layoutTarget val="inner"/>
          <c:xMode val="edge"/>
          <c:yMode val="edge"/>
          <c:x val="9.7090476190476185E-2"/>
          <c:y val="0.20178083333333333"/>
          <c:w val="0.50459603174603174"/>
          <c:h val="0.70643444444444448"/>
        </c:manualLayout>
      </c:layout>
      <c:pieChart>
        <c:varyColors val="1"/>
        <c:ser>
          <c:idx val="0"/>
          <c:order val="0"/>
          <c:spPr>
            <a:effectLst/>
          </c:spPr>
          <c:dLbls>
            <c:spPr>
              <a:noFill/>
              <a:ln>
                <a:noFill/>
              </a:ln>
              <a:effectLst/>
            </c:spPr>
            <c:txPr>
              <a:bodyPr/>
              <a:lstStyle/>
              <a:p>
                <a:pPr>
                  <a:defRPr sz="1200" b="1"/>
                </a:pPr>
                <a:endParaRPr lang="fr-FR"/>
              </a:p>
            </c:txPr>
            <c:showLegendKey val="0"/>
            <c:showVal val="1"/>
            <c:showCatName val="0"/>
            <c:showSerName val="0"/>
            <c:showPercent val="1"/>
            <c:showBubbleSize val="0"/>
            <c:showLeaderLines val="1"/>
            <c:extLst>
              <c:ext xmlns:c15="http://schemas.microsoft.com/office/drawing/2012/chart" uri="{CE6537A1-D6FC-4f65-9D91-7224C49458BB}"/>
            </c:extLst>
          </c:dLbls>
          <c:cat>
            <c:strRef>
              <c:f>('Bilan GES'!$B$10,'Bilan GES'!$B$16,'Bilan GES'!$B$19)</c:f>
              <c:strCache>
                <c:ptCount val="3"/>
                <c:pt idx="0">
                  <c:v>Emissions directes de GES</c:v>
                </c:pt>
                <c:pt idx="1">
                  <c:v>Emissions indirectes associées à l'énergie</c:v>
                </c:pt>
                <c:pt idx="2">
                  <c:v>Autres émissions indirectes de GES</c:v>
                </c:pt>
              </c:strCache>
            </c:strRef>
          </c:cat>
          <c:val>
            <c:numRef>
              <c:f>('Bilan GES'!$I$15,'Bilan GES'!$I$18,'Bilan GES'!$I$35)</c:f>
              <c:numCache>
                <c:formatCode>#,##0</c:formatCode>
                <c:ptCount val="3"/>
                <c:pt idx="0">
                  <c:v>478.55698331423963</c:v>
                </c:pt>
                <c:pt idx="1">
                  <c:v>130.10363849999999</c:v>
                </c:pt>
                <c:pt idx="2">
                  <c:v>149.94039075458033</c:v>
                </c:pt>
              </c:numCache>
            </c:numRef>
          </c:val>
          <c:extLst>
            <c:ext xmlns:c16="http://schemas.microsoft.com/office/drawing/2014/chart" uri="{C3380CC4-5D6E-409C-BE32-E72D297353CC}">
              <c16:uniqueId val="{00000000-7D4F-4180-B830-B78D33285BB9}"/>
            </c:ext>
          </c:extLst>
        </c:ser>
        <c:dLbls>
          <c:showLegendKey val="0"/>
          <c:showVal val="0"/>
          <c:showCatName val="0"/>
          <c:showSerName val="0"/>
          <c:showPercent val="1"/>
          <c:showBubbleSize val="0"/>
          <c:showLeaderLines val="1"/>
        </c:dLbls>
        <c:firstSliceAng val="0"/>
      </c:pieChart>
    </c:plotArea>
    <c:legend>
      <c:legendPos val="r"/>
      <c:layout>
        <c:manualLayout>
          <c:xMode val="edge"/>
          <c:yMode val="edge"/>
          <c:x val="0.65102366255144029"/>
          <c:y val="0.29636064814814816"/>
          <c:w val="0.33652530864197533"/>
          <c:h val="0.4248439814814815"/>
        </c:manualLayout>
      </c:layout>
      <c:overlay val="0"/>
      <c:txPr>
        <a:bodyPr/>
        <a:lstStyle/>
        <a:p>
          <a:pPr>
            <a:defRPr sz="1200" b="1"/>
          </a:pPr>
          <a:endParaRPr lang="fr-FR"/>
        </a:p>
      </c:txPr>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400"/>
            </a:pPr>
            <a:r>
              <a:rPr lang="fr-FR" sz="1400" i="0">
                <a:solidFill>
                  <a:schemeClr val="tx2"/>
                </a:solidFill>
              </a:rPr>
              <a:t>Energie 2 :</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et</a:t>
            </a:r>
            <a:r>
              <a:rPr lang="fr-FR" sz="1400"/>
              <a:t> </a:t>
            </a:r>
            <a:r>
              <a:rPr lang="fr-FR" sz="1400">
                <a:solidFill>
                  <a:srgbClr val="C00000"/>
                </a:solidFill>
              </a:rPr>
              <a:t>incertitudes</a:t>
            </a:r>
            <a:r>
              <a:rPr lang="fr-FR" sz="1400"/>
              <a:t> </a:t>
            </a:r>
            <a:r>
              <a:rPr lang="fr-FR" sz="1400">
                <a:solidFill>
                  <a:sysClr val="windowText" lastClr="000000"/>
                </a:solidFill>
              </a:rPr>
              <a:t>par poste, </a:t>
            </a:r>
            <a:r>
              <a:rPr lang="fr-FR" sz="1400">
                <a:solidFill>
                  <a:schemeClr val="accent6">
                    <a:lumMod val="75000"/>
                  </a:schemeClr>
                </a:solidFill>
              </a:rPr>
              <a:t>en tCO2e</a:t>
            </a:r>
          </a:p>
        </c:rich>
      </c:tx>
      <c:overlay val="0"/>
    </c:title>
    <c:autoTitleDeleted val="0"/>
    <c:plotArea>
      <c:layout>
        <c:manualLayout>
          <c:layoutTarget val="inner"/>
          <c:xMode val="edge"/>
          <c:yMode val="edge"/>
          <c:x val="9.6102469135802462E-2"/>
          <c:y val="0.11070413911678749"/>
          <c:w val="0.84887391975308646"/>
          <c:h val="0.71232586571255785"/>
        </c:manualLayout>
      </c:layout>
      <c:barChart>
        <c:barDir val="col"/>
        <c:grouping val="clustered"/>
        <c:varyColors val="0"/>
        <c:ser>
          <c:idx val="0"/>
          <c:order val="0"/>
          <c:tx>
            <c:strRef>
              <c:f>'Energie 2'!$L$193</c:f>
              <c:strCache>
                <c:ptCount val="1"/>
                <c:pt idx="0">
                  <c:v>Median</c:v>
                </c:pt>
              </c:strCache>
            </c:strRef>
          </c:tx>
          <c:spPr>
            <a:effectLst/>
          </c:spPr>
          <c:invertIfNegative val="0"/>
          <c:dLbls>
            <c:spPr>
              <a:noFill/>
              <a:ln>
                <a:noFill/>
              </a:ln>
              <a:effectLst/>
            </c:spPr>
            <c:txPr>
              <a:bodyPr/>
              <a:lstStyle/>
              <a:p>
                <a:pPr>
                  <a:defRPr sz="1200" b="1"/>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'Energie 2'!$B$194:$C$198</c:f>
              <c:strCache>
                <c:ptCount val="5"/>
                <c:pt idx="0">
                  <c:v>Combustibles, comptabilisation directe</c:v>
                </c:pt>
                <c:pt idx="1">
                  <c:v>Chauffage fossile estimé</c:v>
                </c:pt>
                <c:pt idx="2">
                  <c:v>Vapeur achetée</c:v>
                </c:pt>
                <c:pt idx="3">
                  <c:v>Froid acheté</c:v>
                </c:pt>
                <c:pt idx="4">
                  <c:v>Electricité achetée &amp; produite</c:v>
                </c:pt>
              </c:strCache>
            </c:strRef>
          </c:cat>
          <c:val>
            <c:numRef>
              <c:f>'Energie 2'!$L$194:$L$198</c:f>
              <c:numCache>
                <c:formatCode>#\ ##0.0</c:formatCode>
                <c:ptCount val="5"/>
                <c:pt idx="0">
                  <c:v>0</c:v>
                </c:pt>
                <c:pt idx="1">
                  <c:v>0</c:v>
                </c:pt>
                <c:pt idx="2">
                  <c:v>0</c:v>
                </c:pt>
                <c:pt idx="3">
                  <c:v>0</c:v>
                </c:pt>
                <c:pt idx="4">
                  <c:v>0</c:v>
                </c:pt>
              </c:numCache>
            </c:numRef>
          </c:val>
          <c:extLst>
            <c:ext xmlns:c16="http://schemas.microsoft.com/office/drawing/2014/chart" uri="{C3380CC4-5D6E-409C-BE32-E72D297353CC}">
              <c16:uniqueId val="{00000000-D6F8-4AD7-A198-3B636A6E59AC}"/>
            </c:ext>
          </c:extLst>
        </c:ser>
        <c:dLbls>
          <c:showLegendKey val="0"/>
          <c:showVal val="0"/>
          <c:showCatName val="0"/>
          <c:showSerName val="0"/>
          <c:showPercent val="0"/>
          <c:showBubbleSize val="0"/>
        </c:dLbls>
        <c:gapWidth val="100"/>
        <c:axId val="738003408"/>
        <c:axId val="738005368"/>
      </c:barChart>
      <c:stockChart>
        <c:ser>
          <c:idx val="1"/>
          <c:order val="1"/>
          <c:tx>
            <c:strRef>
              <c:f>'Energie 2'!$M$193</c:f>
              <c:strCache>
                <c:ptCount val="1"/>
                <c:pt idx="0">
                  <c:v>Median</c:v>
                </c:pt>
              </c:strCache>
            </c:strRef>
          </c:tx>
          <c:spPr>
            <a:ln w="47625">
              <a:noFill/>
            </a:ln>
          </c:spPr>
          <c:marker>
            <c:symbol val="none"/>
          </c:marker>
          <c:cat>
            <c:strRef>
              <c:f>'Energie 2'!$B$194:$C$198</c:f>
              <c:strCache>
                <c:ptCount val="5"/>
                <c:pt idx="0">
                  <c:v>Combustibles, comptabilisation directe</c:v>
                </c:pt>
                <c:pt idx="1">
                  <c:v>Chauffage fossile estimé</c:v>
                </c:pt>
                <c:pt idx="2">
                  <c:v>Vapeur achetée</c:v>
                </c:pt>
                <c:pt idx="3">
                  <c:v>Froid acheté</c:v>
                </c:pt>
                <c:pt idx="4">
                  <c:v>Electricité achetée &amp; produite</c:v>
                </c:pt>
              </c:strCache>
            </c:strRef>
          </c:cat>
          <c:val>
            <c:numRef>
              <c:f>'Energie 2'!$M$194:$M$198</c:f>
              <c:numCache>
                <c:formatCode>#\ ##0.0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D6F8-4AD7-A198-3B636A6E59AC}"/>
            </c:ext>
          </c:extLst>
        </c:ser>
        <c:ser>
          <c:idx val="2"/>
          <c:order val="2"/>
          <c:tx>
            <c:strRef>
              <c:f>'Energie 2'!$K$193</c:f>
              <c:strCache>
                <c:ptCount val="1"/>
                <c:pt idx="0">
                  <c:v>Bas</c:v>
                </c:pt>
              </c:strCache>
            </c:strRef>
          </c:tx>
          <c:spPr>
            <a:ln w="47625">
              <a:noFill/>
            </a:ln>
          </c:spPr>
          <c:marker>
            <c:symbol val="none"/>
          </c:marker>
          <c:cat>
            <c:strRef>
              <c:f>'Energie 2'!$B$194:$C$198</c:f>
              <c:strCache>
                <c:ptCount val="5"/>
                <c:pt idx="0">
                  <c:v>Combustibles, comptabilisation directe</c:v>
                </c:pt>
                <c:pt idx="1">
                  <c:v>Chauffage fossile estimé</c:v>
                </c:pt>
                <c:pt idx="2">
                  <c:v>Vapeur achetée</c:v>
                </c:pt>
                <c:pt idx="3">
                  <c:v>Froid acheté</c:v>
                </c:pt>
                <c:pt idx="4">
                  <c:v>Electricité achetée &amp; produite</c:v>
                </c:pt>
              </c:strCache>
            </c:strRef>
          </c:cat>
          <c:val>
            <c:numRef>
              <c:f>'Energie 2'!$K$194:$K$198</c:f>
              <c:numCache>
                <c:formatCode>#\ ##0.0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2-D6F8-4AD7-A198-3B636A6E59AC}"/>
            </c:ext>
          </c:extLst>
        </c:ser>
        <c:ser>
          <c:idx val="3"/>
          <c:order val="3"/>
          <c:tx>
            <c:strRef>
              <c:f>'Energie 2'!$N$193</c:f>
              <c:strCache>
                <c:ptCount val="1"/>
                <c:pt idx="0">
                  <c:v>Haut</c:v>
                </c:pt>
              </c:strCache>
            </c:strRef>
          </c:tx>
          <c:spPr>
            <a:ln w="47625">
              <a:noFill/>
            </a:ln>
          </c:spPr>
          <c:marker>
            <c:symbol val="none"/>
          </c:marker>
          <c:cat>
            <c:strRef>
              <c:f>'Energie 2'!$B$194:$C$198</c:f>
              <c:strCache>
                <c:ptCount val="5"/>
                <c:pt idx="0">
                  <c:v>Combustibles, comptabilisation directe</c:v>
                </c:pt>
                <c:pt idx="1">
                  <c:v>Chauffage fossile estimé</c:v>
                </c:pt>
                <c:pt idx="2">
                  <c:v>Vapeur achetée</c:v>
                </c:pt>
                <c:pt idx="3">
                  <c:v>Froid acheté</c:v>
                </c:pt>
                <c:pt idx="4">
                  <c:v>Electricité achetée &amp; produite</c:v>
                </c:pt>
              </c:strCache>
            </c:strRef>
          </c:cat>
          <c:val>
            <c:numRef>
              <c:f>'Energie 2'!$N$194:$N$198</c:f>
              <c:numCache>
                <c:formatCode>#\ ##0.0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3-D6F8-4AD7-A198-3B636A6E59AC}"/>
            </c:ext>
          </c:extLst>
        </c:ser>
        <c:dLbls>
          <c:showLegendKey val="0"/>
          <c:showVal val="0"/>
          <c:showCatName val="0"/>
          <c:showSerName val="0"/>
          <c:showPercent val="0"/>
          <c:showBubbleSize val="0"/>
        </c:dLbls>
        <c:hiLowLines>
          <c:spPr>
            <a:ln w="38100" cap="flat" cmpd="sng" algn="ctr">
              <a:solidFill>
                <a:schemeClr val="tx1">
                  <a:lumMod val="85000"/>
                  <a:lumOff val="15000"/>
                </a:schemeClr>
              </a:solidFill>
              <a:prstDash val="solid"/>
            </a:ln>
            <a:effectLst>
              <a:outerShdw blurRad="40000" dist="23000" dir="5400000" rotWithShape="0">
                <a:srgbClr val="000000">
                  <a:alpha val="35000"/>
                </a:srgbClr>
              </a:outerShdw>
            </a:effectLst>
          </c:spPr>
        </c:hiLowLines>
        <c:axId val="738005760"/>
        <c:axId val="738003800"/>
      </c:stockChart>
      <c:catAx>
        <c:axId val="738003408"/>
        <c:scaling>
          <c:orientation val="minMax"/>
        </c:scaling>
        <c:delete val="0"/>
        <c:axPos val="b"/>
        <c:numFmt formatCode="General" sourceLinked="0"/>
        <c:majorTickMark val="out"/>
        <c:minorTickMark val="none"/>
        <c:tickLblPos val="nextTo"/>
        <c:txPr>
          <a:bodyPr/>
          <a:lstStyle/>
          <a:p>
            <a:pPr>
              <a:defRPr sz="1200" b="1">
                <a:solidFill>
                  <a:sysClr val="windowText" lastClr="000000"/>
                </a:solidFill>
              </a:defRPr>
            </a:pPr>
            <a:endParaRPr lang="fr-FR"/>
          </a:p>
        </c:txPr>
        <c:crossAx val="738005368"/>
        <c:crosses val="autoZero"/>
        <c:auto val="1"/>
        <c:lblAlgn val="ctr"/>
        <c:lblOffset val="100"/>
        <c:noMultiLvlLbl val="0"/>
      </c:catAx>
      <c:valAx>
        <c:axId val="738005368"/>
        <c:scaling>
          <c:orientation val="minMax"/>
        </c:scaling>
        <c:delete val="0"/>
        <c:axPos val="l"/>
        <c:majorGridlines/>
        <c:numFmt formatCode="#\ ##0.0" sourceLinked="1"/>
        <c:majorTickMark val="out"/>
        <c:minorTickMark val="none"/>
        <c:tickLblPos val="nextTo"/>
        <c:txPr>
          <a:bodyPr/>
          <a:lstStyle/>
          <a:p>
            <a:pPr>
              <a:defRPr sz="1200">
                <a:solidFill>
                  <a:sysClr val="windowText" lastClr="000000"/>
                </a:solidFill>
              </a:defRPr>
            </a:pPr>
            <a:endParaRPr lang="fr-FR"/>
          </a:p>
        </c:txPr>
        <c:crossAx val="738003408"/>
        <c:crosses val="autoZero"/>
        <c:crossBetween val="between"/>
      </c:valAx>
      <c:valAx>
        <c:axId val="738003800"/>
        <c:scaling>
          <c:orientation val="minMax"/>
        </c:scaling>
        <c:delete val="1"/>
        <c:axPos val="r"/>
        <c:numFmt formatCode="#\ ##0.0" sourceLinked="1"/>
        <c:majorTickMark val="out"/>
        <c:minorTickMark val="none"/>
        <c:tickLblPos val="nextTo"/>
        <c:crossAx val="738005760"/>
        <c:crosses val="max"/>
        <c:crossBetween val="between"/>
      </c:valAx>
      <c:catAx>
        <c:axId val="738005760"/>
        <c:scaling>
          <c:orientation val="minMax"/>
        </c:scaling>
        <c:delete val="1"/>
        <c:axPos val="b"/>
        <c:numFmt formatCode="General" sourceLinked="1"/>
        <c:majorTickMark val="out"/>
        <c:minorTickMark val="none"/>
        <c:tickLblPos val="nextTo"/>
        <c:crossAx val="738003800"/>
        <c:crosses val="autoZero"/>
        <c:auto val="1"/>
        <c:lblAlgn val="ctr"/>
        <c:lblOffset val="100"/>
        <c:noMultiLvlLbl val="0"/>
      </c:catAx>
      <c:spPr>
        <a:blipFill dpi="0" rotWithShape="1">
          <a:blip xmlns:r="http://schemas.openxmlformats.org/officeDocument/2006/relationships" r:embed="rId1">
            <a:alphaModFix amt="25000"/>
          </a:blip>
          <a:srcRect/>
          <a:stretch>
            <a:fillRect/>
          </a:stretch>
        </a:blipFill>
      </c:spPr>
    </c:plotArea>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400"/>
            </a:pPr>
            <a:r>
              <a:rPr lang="fr-FR" sz="1400" i="0">
                <a:solidFill>
                  <a:schemeClr val="tx2"/>
                </a:solidFill>
              </a:rPr>
              <a:t>Energie 1 :</a:t>
            </a:r>
            <a:r>
              <a:rPr lang="fr-FR" sz="1400" i="0" baseline="0">
                <a:solidFill>
                  <a:schemeClr val="tx2"/>
                </a:solidFill>
              </a:rPr>
              <a:t> </a:t>
            </a:r>
            <a:r>
              <a:rPr lang="fr-FR" sz="1400" b="1" i="0" u="none" strike="noStrike" baseline="0">
                <a:solidFill>
                  <a:srgbClr val="C00000"/>
                </a:solidFill>
                <a:effectLst/>
              </a:rPr>
              <a:t>é</a:t>
            </a:r>
            <a:r>
              <a:rPr lang="fr-FR" sz="1400">
                <a:solidFill>
                  <a:srgbClr val="C00000"/>
                </a:solidFill>
              </a:rPr>
              <a:t>missions de GES </a:t>
            </a:r>
            <a:r>
              <a:rPr lang="fr-FR" sz="1400">
                <a:solidFill>
                  <a:sysClr val="windowText" lastClr="000000"/>
                </a:solidFill>
              </a:rPr>
              <a:t>et</a:t>
            </a:r>
            <a:r>
              <a:rPr lang="fr-FR" sz="1400"/>
              <a:t> </a:t>
            </a:r>
            <a:r>
              <a:rPr lang="fr-FR" sz="1400">
                <a:solidFill>
                  <a:srgbClr val="C00000"/>
                </a:solidFill>
              </a:rPr>
              <a:t>incertitudes</a:t>
            </a:r>
            <a:r>
              <a:rPr lang="fr-FR" sz="1400"/>
              <a:t> </a:t>
            </a:r>
            <a:r>
              <a:rPr lang="fr-FR" sz="1400">
                <a:solidFill>
                  <a:sysClr val="windowText" lastClr="000000"/>
                </a:solidFill>
              </a:rPr>
              <a:t>par poste, </a:t>
            </a:r>
            <a:r>
              <a:rPr lang="fr-FR" sz="1400">
                <a:solidFill>
                  <a:schemeClr val="accent6">
                    <a:lumMod val="75000"/>
                  </a:schemeClr>
                </a:solidFill>
              </a:rPr>
              <a:t>en tCO2e</a:t>
            </a:r>
          </a:p>
        </c:rich>
      </c:tx>
      <c:overlay val="0"/>
      <c:spPr>
        <a:solidFill>
          <a:sysClr val="window" lastClr="FFFFFF"/>
        </a:solidFill>
      </c:spPr>
    </c:title>
    <c:autoTitleDeleted val="0"/>
    <c:plotArea>
      <c:layout>
        <c:manualLayout>
          <c:layoutTarget val="inner"/>
          <c:xMode val="edge"/>
          <c:yMode val="edge"/>
          <c:x val="9.7866358024691361E-2"/>
          <c:y val="0.11070413911678749"/>
          <c:w val="0.85279367283950613"/>
          <c:h val="0.71232586571255785"/>
        </c:manualLayout>
      </c:layout>
      <c:barChart>
        <c:barDir val="col"/>
        <c:grouping val="clustered"/>
        <c:varyColors val="0"/>
        <c:ser>
          <c:idx val="0"/>
          <c:order val="0"/>
          <c:tx>
            <c:strRef>
              <c:f>'Energie 1'!$L$193</c:f>
              <c:strCache>
                <c:ptCount val="1"/>
                <c:pt idx="0">
                  <c:v>Median</c:v>
                </c:pt>
              </c:strCache>
            </c:strRef>
          </c:tx>
          <c:spPr>
            <a:effectLst/>
          </c:spPr>
          <c:invertIfNegative val="0"/>
          <c:dLbls>
            <c:spPr>
              <a:noFill/>
              <a:ln>
                <a:noFill/>
              </a:ln>
              <a:effectLst/>
            </c:spPr>
            <c:txPr>
              <a:bodyPr/>
              <a:lstStyle/>
              <a:p>
                <a:pPr>
                  <a:defRPr sz="1200" b="1"/>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'Energie 1'!$B$194:$C$198</c:f>
              <c:strCache>
                <c:ptCount val="5"/>
                <c:pt idx="0">
                  <c:v>Combustibles, comptabilisation directe</c:v>
                </c:pt>
                <c:pt idx="1">
                  <c:v>Chauffage fossile estimé</c:v>
                </c:pt>
                <c:pt idx="2">
                  <c:v>Vapeur achetée</c:v>
                </c:pt>
                <c:pt idx="3">
                  <c:v>Froid acheté</c:v>
                </c:pt>
                <c:pt idx="4">
                  <c:v>Electricité achetée &amp; produite</c:v>
                </c:pt>
              </c:strCache>
            </c:strRef>
          </c:cat>
          <c:val>
            <c:numRef>
              <c:f>'Energie 1'!$L$194:$L$198</c:f>
              <c:numCache>
                <c:formatCode>#\ ##0.0</c:formatCode>
                <c:ptCount val="5"/>
                <c:pt idx="0">
                  <c:v>525.32529706224284</c:v>
                </c:pt>
                <c:pt idx="1">
                  <c:v>0</c:v>
                </c:pt>
                <c:pt idx="2">
                  <c:v>0</c:v>
                </c:pt>
                <c:pt idx="3">
                  <c:v>0</c:v>
                </c:pt>
                <c:pt idx="4">
                  <c:v>188.07386730000002</c:v>
                </c:pt>
              </c:numCache>
            </c:numRef>
          </c:val>
          <c:extLst>
            <c:ext xmlns:c16="http://schemas.microsoft.com/office/drawing/2014/chart" uri="{C3380CC4-5D6E-409C-BE32-E72D297353CC}">
              <c16:uniqueId val="{00000000-8E64-4943-9536-AD7A3D0A1413}"/>
            </c:ext>
          </c:extLst>
        </c:ser>
        <c:dLbls>
          <c:showLegendKey val="0"/>
          <c:showVal val="0"/>
          <c:showCatName val="0"/>
          <c:showSerName val="0"/>
          <c:showPercent val="0"/>
          <c:showBubbleSize val="0"/>
        </c:dLbls>
        <c:gapWidth val="100"/>
        <c:axId val="738006152"/>
        <c:axId val="738001056"/>
      </c:barChart>
      <c:stockChart>
        <c:ser>
          <c:idx val="1"/>
          <c:order val="1"/>
          <c:tx>
            <c:strRef>
              <c:f>'Energie 1'!$M$193</c:f>
              <c:strCache>
                <c:ptCount val="1"/>
                <c:pt idx="0">
                  <c:v>Median</c:v>
                </c:pt>
              </c:strCache>
            </c:strRef>
          </c:tx>
          <c:spPr>
            <a:ln w="47625">
              <a:noFill/>
            </a:ln>
          </c:spPr>
          <c:marker>
            <c:symbol val="none"/>
          </c:marker>
          <c:cat>
            <c:strRef>
              <c:f>'Energie 1'!$B$194:$C$198</c:f>
              <c:strCache>
                <c:ptCount val="5"/>
                <c:pt idx="0">
                  <c:v>Combustibles, comptabilisation directe</c:v>
                </c:pt>
                <c:pt idx="1">
                  <c:v>Chauffage fossile estimé</c:v>
                </c:pt>
                <c:pt idx="2">
                  <c:v>Vapeur achetée</c:v>
                </c:pt>
                <c:pt idx="3">
                  <c:v>Froid acheté</c:v>
                </c:pt>
                <c:pt idx="4">
                  <c:v>Electricité achetée &amp; produite</c:v>
                </c:pt>
              </c:strCache>
            </c:strRef>
          </c:cat>
          <c:val>
            <c:numRef>
              <c:f>'Energie 1'!$M$194:$M$198</c:f>
              <c:numCache>
                <c:formatCode>#\ ##0.0</c:formatCode>
                <c:ptCount val="5"/>
                <c:pt idx="0">
                  <c:v>525.32529706224284</c:v>
                </c:pt>
                <c:pt idx="1">
                  <c:v>0</c:v>
                </c:pt>
                <c:pt idx="2">
                  <c:v>0</c:v>
                </c:pt>
                <c:pt idx="3">
                  <c:v>0</c:v>
                </c:pt>
                <c:pt idx="4">
                  <c:v>188.07386730000002</c:v>
                </c:pt>
              </c:numCache>
            </c:numRef>
          </c:val>
          <c:smooth val="0"/>
          <c:extLst>
            <c:ext xmlns:c16="http://schemas.microsoft.com/office/drawing/2014/chart" uri="{C3380CC4-5D6E-409C-BE32-E72D297353CC}">
              <c16:uniqueId val="{00000001-8E64-4943-9536-AD7A3D0A1413}"/>
            </c:ext>
          </c:extLst>
        </c:ser>
        <c:ser>
          <c:idx val="2"/>
          <c:order val="2"/>
          <c:tx>
            <c:strRef>
              <c:f>'Energie 1'!$K$193</c:f>
              <c:strCache>
                <c:ptCount val="1"/>
                <c:pt idx="0">
                  <c:v>Bas</c:v>
                </c:pt>
              </c:strCache>
            </c:strRef>
          </c:tx>
          <c:spPr>
            <a:ln w="47625">
              <a:noFill/>
            </a:ln>
          </c:spPr>
          <c:marker>
            <c:symbol val="none"/>
          </c:marker>
          <c:cat>
            <c:strRef>
              <c:f>'Energie 1'!$B$194:$C$198</c:f>
              <c:strCache>
                <c:ptCount val="5"/>
                <c:pt idx="0">
                  <c:v>Combustibles, comptabilisation directe</c:v>
                </c:pt>
                <c:pt idx="1">
                  <c:v>Chauffage fossile estimé</c:v>
                </c:pt>
                <c:pt idx="2">
                  <c:v>Vapeur achetée</c:v>
                </c:pt>
                <c:pt idx="3">
                  <c:v>Froid acheté</c:v>
                </c:pt>
                <c:pt idx="4">
                  <c:v>Electricité achetée &amp; produite</c:v>
                </c:pt>
              </c:strCache>
            </c:strRef>
          </c:cat>
          <c:val>
            <c:numRef>
              <c:f>'Energie 1'!$K$194:$K$198</c:f>
              <c:numCache>
                <c:formatCode>#\ ##0.0</c:formatCode>
                <c:ptCount val="5"/>
                <c:pt idx="0">
                  <c:v>503.17593017953425</c:v>
                </c:pt>
                <c:pt idx="1">
                  <c:v>0</c:v>
                </c:pt>
                <c:pt idx="2">
                  <c:v>0</c:v>
                </c:pt>
                <c:pt idx="3">
                  <c:v>0</c:v>
                </c:pt>
                <c:pt idx="4">
                  <c:v>171.33228201428508</c:v>
                </c:pt>
              </c:numCache>
            </c:numRef>
          </c:val>
          <c:smooth val="0"/>
          <c:extLst>
            <c:ext xmlns:c16="http://schemas.microsoft.com/office/drawing/2014/chart" uri="{C3380CC4-5D6E-409C-BE32-E72D297353CC}">
              <c16:uniqueId val="{00000002-8E64-4943-9536-AD7A3D0A1413}"/>
            </c:ext>
          </c:extLst>
        </c:ser>
        <c:ser>
          <c:idx val="3"/>
          <c:order val="3"/>
          <c:tx>
            <c:strRef>
              <c:f>'Energie 1'!$N$193</c:f>
              <c:strCache>
                <c:ptCount val="1"/>
                <c:pt idx="0">
                  <c:v>Haut</c:v>
                </c:pt>
              </c:strCache>
            </c:strRef>
          </c:tx>
          <c:spPr>
            <a:ln w="47625">
              <a:noFill/>
            </a:ln>
          </c:spPr>
          <c:marker>
            <c:symbol val="none"/>
          </c:marker>
          <c:cat>
            <c:strRef>
              <c:f>'Energie 1'!$B$194:$C$198</c:f>
              <c:strCache>
                <c:ptCount val="5"/>
                <c:pt idx="0">
                  <c:v>Combustibles, comptabilisation directe</c:v>
                </c:pt>
                <c:pt idx="1">
                  <c:v>Chauffage fossile estimé</c:v>
                </c:pt>
                <c:pt idx="2">
                  <c:v>Vapeur achetée</c:v>
                </c:pt>
                <c:pt idx="3">
                  <c:v>Froid acheté</c:v>
                </c:pt>
                <c:pt idx="4">
                  <c:v>Electricité achetée &amp; produite</c:v>
                </c:pt>
              </c:strCache>
            </c:strRef>
          </c:cat>
          <c:val>
            <c:numRef>
              <c:f>'Energie 1'!$N$194:$N$198</c:f>
              <c:numCache>
                <c:formatCode>#\ ##0.0</c:formatCode>
                <c:ptCount val="5"/>
                <c:pt idx="0">
                  <c:v>547.47466394495154</c:v>
                </c:pt>
                <c:pt idx="1">
                  <c:v>0</c:v>
                </c:pt>
                <c:pt idx="2">
                  <c:v>0</c:v>
                </c:pt>
                <c:pt idx="3">
                  <c:v>0</c:v>
                </c:pt>
                <c:pt idx="4">
                  <c:v>204.81545258571492</c:v>
                </c:pt>
              </c:numCache>
            </c:numRef>
          </c:val>
          <c:smooth val="0"/>
          <c:extLst>
            <c:ext xmlns:c16="http://schemas.microsoft.com/office/drawing/2014/chart" uri="{C3380CC4-5D6E-409C-BE32-E72D297353CC}">
              <c16:uniqueId val="{00000003-8E64-4943-9536-AD7A3D0A1413}"/>
            </c:ext>
          </c:extLst>
        </c:ser>
        <c:dLbls>
          <c:showLegendKey val="0"/>
          <c:showVal val="0"/>
          <c:showCatName val="0"/>
          <c:showSerName val="0"/>
          <c:showPercent val="0"/>
          <c:showBubbleSize val="0"/>
        </c:dLbls>
        <c:hiLowLines>
          <c:spPr>
            <a:ln w="38100" cap="flat" cmpd="sng" algn="ctr">
              <a:solidFill>
                <a:schemeClr val="tx1">
                  <a:lumMod val="85000"/>
                  <a:lumOff val="15000"/>
                </a:schemeClr>
              </a:solidFill>
              <a:prstDash val="solid"/>
            </a:ln>
            <a:effectLst>
              <a:outerShdw blurRad="40000" dist="23000" dir="5400000" rotWithShape="0">
                <a:srgbClr val="000000">
                  <a:alpha val="35000"/>
                </a:srgbClr>
              </a:outerShdw>
            </a:effectLst>
          </c:spPr>
        </c:hiLowLines>
        <c:axId val="737999880"/>
        <c:axId val="738000664"/>
      </c:stockChart>
      <c:catAx>
        <c:axId val="738006152"/>
        <c:scaling>
          <c:orientation val="minMax"/>
        </c:scaling>
        <c:delete val="0"/>
        <c:axPos val="b"/>
        <c:numFmt formatCode="General" sourceLinked="0"/>
        <c:majorTickMark val="out"/>
        <c:minorTickMark val="none"/>
        <c:tickLblPos val="nextTo"/>
        <c:txPr>
          <a:bodyPr/>
          <a:lstStyle/>
          <a:p>
            <a:pPr>
              <a:defRPr sz="1200" b="1">
                <a:solidFill>
                  <a:sysClr val="windowText" lastClr="000000"/>
                </a:solidFill>
              </a:defRPr>
            </a:pPr>
            <a:endParaRPr lang="fr-FR"/>
          </a:p>
        </c:txPr>
        <c:crossAx val="738001056"/>
        <c:crosses val="autoZero"/>
        <c:auto val="1"/>
        <c:lblAlgn val="ctr"/>
        <c:lblOffset val="100"/>
        <c:noMultiLvlLbl val="0"/>
      </c:catAx>
      <c:valAx>
        <c:axId val="738001056"/>
        <c:scaling>
          <c:orientation val="minMax"/>
        </c:scaling>
        <c:delete val="0"/>
        <c:axPos val="l"/>
        <c:majorGridlines/>
        <c:numFmt formatCode="#\ ##0.0" sourceLinked="1"/>
        <c:majorTickMark val="out"/>
        <c:minorTickMark val="none"/>
        <c:tickLblPos val="nextTo"/>
        <c:txPr>
          <a:bodyPr/>
          <a:lstStyle/>
          <a:p>
            <a:pPr>
              <a:defRPr sz="1200">
                <a:solidFill>
                  <a:sysClr val="windowText" lastClr="000000"/>
                </a:solidFill>
              </a:defRPr>
            </a:pPr>
            <a:endParaRPr lang="fr-FR"/>
          </a:p>
        </c:txPr>
        <c:crossAx val="738006152"/>
        <c:crosses val="autoZero"/>
        <c:crossBetween val="between"/>
      </c:valAx>
      <c:valAx>
        <c:axId val="738000664"/>
        <c:scaling>
          <c:orientation val="minMax"/>
        </c:scaling>
        <c:delete val="1"/>
        <c:axPos val="r"/>
        <c:numFmt formatCode="#\ ##0.0" sourceLinked="1"/>
        <c:majorTickMark val="out"/>
        <c:minorTickMark val="none"/>
        <c:tickLblPos val="nextTo"/>
        <c:crossAx val="737999880"/>
        <c:crosses val="max"/>
        <c:crossBetween val="between"/>
      </c:valAx>
      <c:catAx>
        <c:axId val="737999880"/>
        <c:scaling>
          <c:orientation val="minMax"/>
        </c:scaling>
        <c:delete val="1"/>
        <c:axPos val="b"/>
        <c:numFmt formatCode="General" sourceLinked="1"/>
        <c:majorTickMark val="out"/>
        <c:minorTickMark val="none"/>
        <c:tickLblPos val="nextTo"/>
        <c:crossAx val="738000664"/>
        <c:crosses val="autoZero"/>
        <c:auto val="1"/>
        <c:lblAlgn val="ctr"/>
        <c:lblOffset val="100"/>
        <c:noMultiLvlLbl val="0"/>
      </c:catAx>
      <c:spPr>
        <a:blipFill dpi="0" rotWithShape="1">
          <a:blip xmlns:r="http://schemas.openxmlformats.org/officeDocument/2006/relationships" r:embed="rId1">
            <a:alphaModFix amt="25000"/>
          </a:blip>
          <a:srcRect/>
          <a:stretch>
            <a:fillRect/>
          </a:stretch>
        </a:blipFill>
      </c:spPr>
    </c:plotArea>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400"/>
            </a:pPr>
            <a:r>
              <a:rPr lang="fr-FR" sz="1400" i="0">
                <a:solidFill>
                  <a:schemeClr val="tx2"/>
                </a:solidFill>
              </a:rPr>
              <a:t>Energie 1 </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par poste, </a:t>
            </a:r>
            <a:r>
              <a:rPr lang="fr-FR" sz="1400">
                <a:solidFill>
                  <a:schemeClr val="accent6">
                    <a:lumMod val="75000"/>
                  </a:schemeClr>
                </a:solidFill>
              </a:rPr>
              <a:t>en %</a:t>
            </a:r>
          </a:p>
        </c:rich>
      </c:tx>
      <c:overlay val="0"/>
    </c:title>
    <c:autoTitleDeleted val="0"/>
    <c:plotArea>
      <c:layout/>
      <c:pieChart>
        <c:varyColors val="1"/>
        <c:ser>
          <c:idx val="0"/>
          <c:order val="0"/>
          <c:tx>
            <c:strRef>
              <c:f>'Energie 1'!$E$194:$E$198</c:f>
              <c:strCache>
                <c:ptCount val="5"/>
                <c:pt idx="0">
                  <c:v>525</c:v>
                </c:pt>
                <c:pt idx="1">
                  <c:v>0</c:v>
                </c:pt>
                <c:pt idx="2">
                  <c:v>0</c:v>
                </c:pt>
                <c:pt idx="3">
                  <c:v>0</c:v>
                </c:pt>
                <c:pt idx="4">
                  <c:v>188</c:v>
                </c:pt>
              </c:strCache>
            </c:strRef>
          </c:tx>
          <c:spPr>
            <a:effectLst/>
          </c:spPr>
          <c:dLbls>
            <c:spPr>
              <a:noFill/>
              <a:ln>
                <a:noFill/>
              </a:ln>
              <a:effectLst/>
            </c:spPr>
            <c:txPr>
              <a:bodyPr/>
              <a:lstStyle/>
              <a:p>
                <a:pPr>
                  <a:defRPr sz="1200" b="1"/>
                </a:pPr>
                <a:endParaRPr lang="fr-FR"/>
              </a:p>
            </c:txPr>
            <c:showLegendKey val="0"/>
            <c:showVal val="0"/>
            <c:showCatName val="0"/>
            <c:showSerName val="0"/>
            <c:showPercent val="1"/>
            <c:showBubbleSize val="0"/>
            <c:showLeaderLines val="1"/>
            <c:extLst>
              <c:ext xmlns:c15="http://schemas.microsoft.com/office/drawing/2012/chart" uri="{CE6537A1-D6FC-4f65-9D91-7224C49458BB}"/>
            </c:extLst>
          </c:dLbls>
          <c:cat>
            <c:strRef>
              <c:f>'Energie 1'!$B$194:$C$198</c:f>
              <c:strCache>
                <c:ptCount val="5"/>
                <c:pt idx="0">
                  <c:v>Combustibles, comptabilisation directe</c:v>
                </c:pt>
                <c:pt idx="1">
                  <c:v>Chauffage fossile estimé</c:v>
                </c:pt>
                <c:pt idx="2">
                  <c:v>Vapeur achetée</c:v>
                </c:pt>
                <c:pt idx="3">
                  <c:v>Froid acheté</c:v>
                </c:pt>
                <c:pt idx="4">
                  <c:v>Electricité achetée &amp; produite</c:v>
                </c:pt>
              </c:strCache>
            </c:strRef>
          </c:cat>
          <c:val>
            <c:numRef>
              <c:f>'Energie 1'!$E$194:$E$198</c:f>
              <c:numCache>
                <c:formatCode>#,##0</c:formatCode>
                <c:ptCount val="5"/>
                <c:pt idx="0">
                  <c:v>525.32529706224284</c:v>
                </c:pt>
                <c:pt idx="1">
                  <c:v>0</c:v>
                </c:pt>
                <c:pt idx="2">
                  <c:v>0</c:v>
                </c:pt>
                <c:pt idx="3">
                  <c:v>0</c:v>
                </c:pt>
                <c:pt idx="4">
                  <c:v>188.07386730000002</c:v>
                </c:pt>
              </c:numCache>
            </c:numRef>
          </c:val>
          <c:extLst>
            <c:ext xmlns:c16="http://schemas.microsoft.com/office/drawing/2014/chart" uri="{C3380CC4-5D6E-409C-BE32-E72D297353CC}">
              <c16:uniqueId val="{00000000-4C63-4E47-A6ED-11B510D99C0D}"/>
            </c:ext>
          </c:extLst>
        </c:ser>
        <c:dLbls>
          <c:showLegendKey val="0"/>
          <c:showVal val="0"/>
          <c:showCatName val="0"/>
          <c:showSerName val="0"/>
          <c:showPercent val="1"/>
          <c:showBubbleSize val="0"/>
          <c:showLeaderLines val="1"/>
        </c:dLbls>
        <c:firstSliceAng val="0"/>
      </c:pieChart>
    </c:plotArea>
    <c:legend>
      <c:legendPos val="r"/>
      <c:layout>
        <c:manualLayout>
          <c:xMode val="edge"/>
          <c:yMode val="edge"/>
          <c:x val="0.63665034722222213"/>
          <c:y val="0.20935371859375393"/>
          <c:w val="0.35272725694444446"/>
          <c:h val="0.67489018312567539"/>
        </c:manualLayout>
      </c:layout>
      <c:overlay val="0"/>
      <c:txPr>
        <a:bodyPr/>
        <a:lstStyle/>
        <a:p>
          <a:pPr>
            <a:defRPr sz="1200" b="1">
              <a:solidFill>
                <a:sysClr val="windowText" lastClr="000000"/>
              </a:solidFill>
            </a:defRPr>
          </a:pPr>
          <a:endParaRPr lang="fr-FR"/>
        </a:p>
      </c:txPr>
    </c:legend>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400"/>
            </a:pPr>
            <a:r>
              <a:rPr lang="fr-FR" sz="1400" i="0">
                <a:solidFill>
                  <a:schemeClr val="tx2"/>
                </a:solidFill>
              </a:rPr>
              <a:t>Energie</a:t>
            </a:r>
            <a:r>
              <a:rPr lang="fr-FR" sz="1400" i="0" baseline="0">
                <a:solidFill>
                  <a:schemeClr val="tx2"/>
                </a:solidFill>
              </a:rPr>
              <a:t> 2 :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par poste, </a:t>
            </a:r>
            <a:r>
              <a:rPr lang="fr-FR" sz="1400">
                <a:solidFill>
                  <a:schemeClr val="accent6">
                    <a:lumMod val="75000"/>
                  </a:schemeClr>
                </a:solidFill>
              </a:rPr>
              <a:t>en %</a:t>
            </a:r>
          </a:p>
        </c:rich>
      </c:tx>
      <c:overlay val="0"/>
    </c:title>
    <c:autoTitleDeleted val="0"/>
    <c:plotArea>
      <c:layout/>
      <c:pieChart>
        <c:varyColors val="1"/>
        <c:ser>
          <c:idx val="0"/>
          <c:order val="0"/>
          <c:tx>
            <c:strRef>
              <c:f>'Energie 2'!$E$193</c:f>
              <c:strCache>
                <c:ptCount val="1"/>
                <c:pt idx="0">
                  <c:v>t CO2e</c:v>
                </c:pt>
              </c:strCache>
            </c:strRef>
          </c:tx>
          <c:spPr>
            <a:effectLst/>
          </c:spPr>
          <c:dLbls>
            <c:spPr>
              <a:noFill/>
              <a:ln>
                <a:noFill/>
              </a:ln>
              <a:effectLst/>
            </c:spPr>
            <c:txPr>
              <a:bodyPr/>
              <a:lstStyle/>
              <a:p>
                <a:pPr>
                  <a:defRPr sz="1200" b="1"/>
                </a:pPr>
                <a:endParaRPr lang="fr-FR"/>
              </a:p>
            </c:txPr>
            <c:showLegendKey val="0"/>
            <c:showVal val="0"/>
            <c:showCatName val="0"/>
            <c:showSerName val="0"/>
            <c:showPercent val="1"/>
            <c:showBubbleSize val="0"/>
            <c:showLeaderLines val="1"/>
            <c:extLst>
              <c:ext xmlns:c15="http://schemas.microsoft.com/office/drawing/2012/chart" uri="{CE6537A1-D6FC-4f65-9D91-7224C49458BB}"/>
            </c:extLst>
          </c:dLbls>
          <c:cat>
            <c:strRef>
              <c:f>'Energie 2'!$B$194:$C$198</c:f>
              <c:strCache>
                <c:ptCount val="5"/>
                <c:pt idx="0">
                  <c:v>Combustibles, comptabilisation directe</c:v>
                </c:pt>
                <c:pt idx="1">
                  <c:v>Chauffage fossile estimé</c:v>
                </c:pt>
                <c:pt idx="2">
                  <c:v>Vapeur achetée</c:v>
                </c:pt>
                <c:pt idx="3">
                  <c:v>Froid acheté</c:v>
                </c:pt>
                <c:pt idx="4">
                  <c:v>Electricité achetée &amp; produite</c:v>
                </c:pt>
              </c:strCache>
            </c:strRef>
          </c:cat>
          <c:val>
            <c:numRef>
              <c:f>'Energie 2'!$E$194:$E$198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797D-4445-A169-AF450F299E60}"/>
            </c:ext>
          </c:extLst>
        </c:ser>
        <c:dLbls>
          <c:showLegendKey val="0"/>
          <c:showVal val="0"/>
          <c:showCatName val="0"/>
          <c:showSerName val="0"/>
          <c:showPercent val="1"/>
          <c:showBubbleSize val="0"/>
          <c:showLeaderLines val="1"/>
        </c:dLbls>
        <c:firstSliceAng val="0"/>
      </c:pieChart>
    </c:plotArea>
    <c:legend>
      <c:legendPos val="r"/>
      <c:layout>
        <c:manualLayout>
          <c:xMode val="edge"/>
          <c:yMode val="edge"/>
          <c:x val="0.65869895833333325"/>
          <c:y val="0.20935371859375393"/>
          <c:w val="0.33067864583333334"/>
          <c:h val="0.67489018312567539"/>
        </c:manualLayout>
      </c:layout>
      <c:overlay val="0"/>
      <c:txPr>
        <a:bodyPr/>
        <a:lstStyle/>
        <a:p>
          <a:pPr>
            <a:defRPr sz="1200" b="1">
              <a:solidFill>
                <a:sysClr val="windowText" lastClr="000000"/>
              </a:solidFill>
            </a:defRPr>
          </a:pPr>
          <a:endParaRPr lang="fr-FR"/>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400"/>
            </a:pPr>
            <a:r>
              <a:rPr lang="fr-FR" sz="1400" i="0">
                <a:solidFill>
                  <a:schemeClr val="tx2"/>
                </a:solidFill>
              </a:rPr>
              <a:t>Hors énergie 1 :</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et</a:t>
            </a:r>
            <a:r>
              <a:rPr lang="fr-FR" sz="1400"/>
              <a:t> </a:t>
            </a:r>
            <a:r>
              <a:rPr lang="fr-FR" sz="1400">
                <a:solidFill>
                  <a:srgbClr val="C00000"/>
                </a:solidFill>
              </a:rPr>
              <a:t>incertitudes</a:t>
            </a:r>
            <a:r>
              <a:rPr lang="fr-FR" sz="1400"/>
              <a:t> </a:t>
            </a:r>
            <a:r>
              <a:rPr lang="fr-FR" sz="1400">
                <a:solidFill>
                  <a:sysClr val="windowText" lastClr="000000"/>
                </a:solidFill>
              </a:rPr>
              <a:t>par poste, </a:t>
            </a:r>
            <a:r>
              <a:rPr lang="fr-FR" sz="1400">
                <a:solidFill>
                  <a:schemeClr val="accent6">
                    <a:lumMod val="75000"/>
                  </a:schemeClr>
                </a:solidFill>
              </a:rPr>
              <a:t>en tCO2e</a:t>
            </a:r>
          </a:p>
        </c:rich>
      </c:tx>
      <c:overlay val="0"/>
    </c:title>
    <c:autoTitleDeleted val="0"/>
    <c:plotArea>
      <c:layout>
        <c:manualLayout>
          <c:layoutTarget val="inner"/>
          <c:xMode val="edge"/>
          <c:yMode val="edge"/>
          <c:x val="9.1699537037037038E-2"/>
          <c:y val="0.11070413911678749"/>
          <c:w val="0.85108256172839503"/>
          <c:h val="0.71232586571255785"/>
        </c:manualLayout>
      </c:layout>
      <c:barChart>
        <c:barDir val="col"/>
        <c:grouping val="clustered"/>
        <c:varyColors val="0"/>
        <c:ser>
          <c:idx val="0"/>
          <c:order val="0"/>
          <c:tx>
            <c:strRef>
              <c:f>'Hors énergie 1'!$L$108</c:f>
              <c:strCache>
                <c:ptCount val="1"/>
                <c:pt idx="0">
                  <c:v>Median</c:v>
                </c:pt>
              </c:strCache>
            </c:strRef>
          </c:tx>
          <c:spPr>
            <a:effectLst/>
          </c:spPr>
          <c:invertIfNegative val="0"/>
          <c:dLbls>
            <c:spPr>
              <a:noFill/>
              <a:ln>
                <a:noFill/>
              </a:ln>
              <a:effectLst/>
            </c:spPr>
            <c:txPr>
              <a:bodyPr/>
              <a:lstStyle/>
              <a:p>
                <a:pPr>
                  <a:defRPr sz="1200" b="1"/>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'Hors énergie 1'!$B$109:$C$113</c:f>
              <c:strCache>
                <c:ptCount val="5"/>
                <c:pt idx="0">
                  <c:v>CO2 hors énergie</c:v>
                </c:pt>
                <c:pt idx="1">
                  <c:v>Protoxyde d'azote</c:v>
                </c:pt>
                <c:pt idx="2">
                  <c:v>Méthane</c:v>
                </c:pt>
                <c:pt idx="3">
                  <c:v>Halocarbures de Kyoto</c:v>
                </c:pt>
                <c:pt idx="4">
                  <c:v>Gaz hors Kyoto</c:v>
                </c:pt>
              </c:strCache>
            </c:strRef>
          </c:cat>
          <c:val>
            <c:numRef>
              <c:f>'Hors énergie 1'!$L$109:$L$113</c:f>
              <c:numCache>
                <c:formatCode>#\ ##0.0</c:formatCode>
                <c:ptCount val="5"/>
                <c:pt idx="0">
                  <c:v>0</c:v>
                </c:pt>
                <c:pt idx="1">
                  <c:v>0</c:v>
                </c:pt>
                <c:pt idx="2">
                  <c:v>0</c:v>
                </c:pt>
                <c:pt idx="3">
                  <c:v>44.122</c:v>
                </c:pt>
                <c:pt idx="4">
                  <c:v>0</c:v>
                </c:pt>
              </c:numCache>
            </c:numRef>
          </c:val>
          <c:extLst>
            <c:ext xmlns:c16="http://schemas.microsoft.com/office/drawing/2014/chart" uri="{C3380CC4-5D6E-409C-BE32-E72D297353CC}">
              <c16:uniqueId val="{00000000-12CF-4574-844B-633057F8C408}"/>
            </c:ext>
          </c:extLst>
        </c:ser>
        <c:dLbls>
          <c:showLegendKey val="0"/>
          <c:showVal val="0"/>
          <c:showCatName val="0"/>
          <c:showSerName val="0"/>
          <c:showPercent val="0"/>
          <c:showBubbleSize val="0"/>
        </c:dLbls>
        <c:gapWidth val="100"/>
        <c:axId val="738001448"/>
        <c:axId val="738004584"/>
      </c:barChart>
      <c:stockChart>
        <c:ser>
          <c:idx val="1"/>
          <c:order val="1"/>
          <c:tx>
            <c:strRef>
              <c:f>'Hors énergie 1'!$L$108</c:f>
              <c:strCache>
                <c:ptCount val="1"/>
                <c:pt idx="0">
                  <c:v>Median</c:v>
                </c:pt>
              </c:strCache>
            </c:strRef>
          </c:tx>
          <c:spPr>
            <a:ln w="47625">
              <a:noFill/>
            </a:ln>
          </c:spPr>
          <c:marker>
            <c:symbol val="none"/>
          </c:marker>
          <c:cat>
            <c:multiLvlStrRef>
              <c:f>#REF!</c:f>
            </c:multiLvlStrRef>
          </c:cat>
          <c:val>
            <c:numRef>
              <c:f>'Hors énergie 1'!$L$109:$L$113</c:f>
              <c:numCache>
                <c:formatCode>#\ ##0.0</c:formatCode>
                <c:ptCount val="5"/>
                <c:pt idx="0">
                  <c:v>0</c:v>
                </c:pt>
                <c:pt idx="1">
                  <c:v>0</c:v>
                </c:pt>
                <c:pt idx="2">
                  <c:v>0</c:v>
                </c:pt>
                <c:pt idx="3">
                  <c:v>44.122</c:v>
                </c:pt>
                <c:pt idx="4">
                  <c:v>0</c:v>
                </c:pt>
              </c:numCache>
            </c:numRef>
          </c:val>
          <c:smooth val="0"/>
          <c:extLst>
            <c:ext xmlns:c16="http://schemas.microsoft.com/office/drawing/2014/chart" uri="{C3380CC4-5D6E-409C-BE32-E72D297353CC}">
              <c16:uniqueId val="{00000001-12CF-4574-844B-633057F8C408}"/>
            </c:ext>
          </c:extLst>
        </c:ser>
        <c:ser>
          <c:idx val="2"/>
          <c:order val="2"/>
          <c:tx>
            <c:strRef>
              <c:f>'Hors énergie 1'!$K$108</c:f>
              <c:strCache>
                <c:ptCount val="1"/>
                <c:pt idx="0">
                  <c:v>Bas</c:v>
                </c:pt>
              </c:strCache>
            </c:strRef>
          </c:tx>
          <c:spPr>
            <a:ln w="47625">
              <a:noFill/>
            </a:ln>
          </c:spPr>
          <c:marker>
            <c:symbol val="none"/>
          </c:marker>
          <c:cat>
            <c:multiLvlStrRef>
              <c:f>#REF!</c:f>
            </c:multiLvlStrRef>
          </c:cat>
          <c:val>
            <c:numRef>
              <c:f>'Hors énergie 1'!$K$109:$K$113</c:f>
              <c:numCache>
                <c:formatCode>#\ ##0.0</c:formatCode>
                <c:ptCount val="5"/>
                <c:pt idx="0">
                  <c:v>0</c:v>
                </c:pt>
                <c:pt idx="1">
                  <c:v>0</c:v>
                </c:pt>
                <c:pt idx="2">
                  <c:v>0</c:v>
                </c:pt>
                <c:pt idx="3">
                  <c:v>33.64178536670169</c:v>
                </c:pt>
                <c:pt idx="4">
                  <c:v>0</c:v>
                </c:pt>
              </c:numCache>
            </c:numRef>
          </c:val>
          <c:smooth val="0"/>
          <c:extLst>
            <c:ext xmlns:c16="http://schemas.microsoft.com/office/drawing/2014/chart" uri="{C3380CC4-5D6E-409C-BE32-E72D297353CC}">
              <c16:uniqueId val="{00000002-12CF-4574-844B-633057F8C408}"/>
            </c:ext>
          </c:extLst>
        </c:ser>
        <c:ser>
          <c:idx val="3"/>
          <c:order val="3"/>
          <c:tx>
            <c:strRef>
              <c:f>'Hors énergie 1'!$N$108</c:f>
              <c:strCache>
                <c:ptCount val="1"/>
                <c:pt idx="0">
                  <c:v>Haut</c:v>
                </c:pt>
              </c:strCache>
            </c:strRef>
          </c:tx>
          <c:spPr>
            <a:ln w="47625">
              <a:noFill/>
            </a:ln>
          </c:spPr>
          <c:marker>
            <c:symbol val="none"/>
          </c:marker>
          <c:cat>
            <c:multiLvlStrRef>
              <c:f>#REF!</c:f>
            </c:multiLvlStrRef>
          </c:cat>
          <c:val>
            <c:numRef>
              <c:f>'Hors énergie 1'!$N$109:$N$113</c:f>
              <c:numCache>
                <c:formatCode>#\ ##0.0</c:formatCode>
                <c:ptCount val="5"/>
                <c:pt idx="0">
                  <c:v>0</c:v>
                </c:pt>
                <c:pt idx="1">
                  <c:v>0</c:v>
                </c:pt>
                <c:pt idx="2">
                  <c:v>0</c:v>
                </c:pt>
                <c:pt idx="3">
                  <c:v>54.60221463329831</c:v>
                </c:pt>
                <c:pt idx="4">
                  <c:v>0</c:v>
                </c:pt>
              </c:numCache>
            </c:numRef>
          </c:val>
          <c:smooth val="0"/>
          <c:extLst>
            <c:ext xmlns:c16="http://schemas.microsoft.com/office/drawing/2014/chart" uri="{C3380CC4-5D6E-409C-BE32-E72D297353CC}">
              <c16:uniqueId val="{00000003-12CF-4574-844B-633057F8C408}"/>
            </c:ext>
          </c:extLst>
        </c:ser>
        <c:dLbls>
          <c:showLegendKey val="0"/>
          <c:showVal val="0"/>
          <c:showCatName val="0"/>
          <c:showSerName val="0"/>
          <c:showPercent val="0"/>
          <c:showBubbleSize val="0"/>
        </c:dLbls>
        <c:hiLowLines>
          <c:spPr>
            <a:ln w="38100" cap="flat" cmpd="sng" algn="ctr">
              <a:solidFill>
                <a:schemeClr val="tx1">
                  <a:lumMod val="85000"/>
                  <a:lumOff val="15000"/>
                </a:schemeClr>
              </a:solidFill>
              <a:prstDash val="solid"/>
            </a:ln>
            <a:effectLst>
              <a:outerShdw blurRad="40000" dist="23000" dir="5400000" rotWithShape="0">
                <a:srgbClr val="000000">
                  <a:alpha val="35000"/>
                </a:srgbClr>
              </a:outerShdw>
            </a:effectLst>
          </c:spPr>
        </c:hiLowLines>
        <c:axId val="738004976"/>
        <c:axId val="738001840"/>
      </c:stockChart>
      <c:catAx>
        <c:axId val="738001448"/>
        <c:scaling>
          <c:orientation val="minMax"/>
        </c:scaling>
        <c:delete val="0"/>
        <c:axPos val="b"/>
        <c:numFmt formatCode="General" sourceLinked="0"/>
        <c:majorTickMark val="out"/>
        <c:minorTickMark val="none"/>
        <c:tickLblPos val="nextTo"/>
        <c:txPr>
          <a:bodyPr/>
          <a:lstStyle/>
          <a:p>
            <a:pPr>
              <a:defRPr sz="1200" b="1">
                <a:solidFill>
                  <a:sysClr val="windowText" lastClr="000000"/>
                </a:solidFill>
              </a:defRPr>
            </a:pPr>
            <a:endParaRPr lang="fr-FR"/>
          </a:p>
        </c:txPr>
        <c:crossAx val="738004584"/>
        <c:crosses val="autoZero"/>
        <c:auto val="1"/>
        <c:lblAlgn val="ctr"/>
        <c:lblOffset val="100"/>
        <c:noMultiLvlLbl val="0"/>
      </c:catAx>
      <c:valAx>
        <c:axId val="738004584"/>
        <c:scaling>
          <c:orientation val="minMax"/>
        </c:scaling>
        <c:delete val="0"/>
        <c:axPos val="l"/>
        <c:majorGridlines/>
        <c:numFmt formatCode="#\ ##0.0" sourceLinked="1"/>
        <c:majorTickMark val="out"/>
        <c:minorTickMark val="none"/>
        <c:tickLblPos val="nextTo"/>
        <c:txPr>
          <a:bodyPr/>
          <a:lstStyle/>
          <a:p>
            <a:pPr>
              <a:defRPr sz="1200">
                <a:solidFill>
                  <a:sysClr val="windowText" lastClr="000000"/>
                </a:solidFill>
              </a:defRPr>
            </a:pPr>
            <a:endParaRPr lang="fr-FR"/>
          </a:p>
        </c:txPr>
        <c:crossAx val="738001448"/>
        <c:crosses val="autoZero"/>
        <c:crossBetween val="between"/>
      </c:valAx>
      <c:valAx>
        <c:axId val="738001840"/>
        <c:scaling>
          <c:orientation val="minMax"/>
        </c:scaling>
        <c:delete val="1"/>
        <c:axPos val="r"/>
        <c:numFmt formatCode="#\ ##0.0" sourceLinked="1"/>
        <c:majorTickMark val="out"/>
        <c:minorTickMark val="none"/>
        <c:tickLblPos val="nextTo"/>
        <c:crossAx val="738004976"/>
        <c:crosses val="max"/>
        <c:crossBetween val="between"/>
      </c:valAx>
      <c:catAx>
        <c:axId val="738004976"/>
        <c:scaling>
          <c:orientation val="minMax"/>
        </c:scaling>
        <c:delete val="1"/>
        <c:axPos val="b"/>
        <c:numFmt formatCode="General" sourceLinked="1"/>
        <c:majorTickMark val="out"/>
        <c:minorTickMark val="none"/>
        <c:tickLblPos val="nextTo"/>
        <c:crossAx val="738001840"/>
        <c:crosses val="autoZero"/>
        <c:auto val="1"/>
        <c:lblAlgn val="ctr"/>
        <c:lblOffset val="100"/>
        <c:noMultiLvlLbl val="0"/>
      </c:catAx>
      <c:spPr>
        <a:blipFill dpi="0" rotWithShape="1">
          <a:blip xmlns:r="http://schemas.openxmlformats.org/officeDocument/2006/relationships" r:embed="rId1">
            <a:alphaModFix amt="25000"/>
          </a:blip>
          <a:srcRect/>
          <a:stretch>
            <a:fillRect/>
          </a:stretch>
        </a:blipFill>
      </c:spPr>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400"/>
            </a:pPr>
            <a:r>
              <a:rPr lang="fr-FR" sz="1400" i="0">
                <a:solidFill>
                  <a:schemeClr val="tx2"/>
                </a:solidFill>
              </a:rPr>
              <a:t>Hors énergie 1 </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par poste, </a:t>
            </a:r>
            <a:r>
              <a:rPr lang="fr-FR" sz="1400">
                <a:solidFill>
                  <a:schemeClr val="accent6">
                    <a:lumMod val="75000"/>
                  </a:schemeClr>
                </a:solidFill>
              </a:rPr>
              <a:t>en %</a:t>
            </a:r>
          </a:p>
        </c:rich>
      </c:tx>
      <c:overlay val="0"/>
    </c:title>
    <c:autoTitleDeleted val="0"/>
    <c:plotArea>
      <c:layout/>
      <c:pieChart>
        <c:varyColors val="1"/>
        <c:ser>
          <c:idx val="0"/>
          <c:order val="0"/>
          <c:spPr>
            <a:effectLst/>
          </c:spPr>
          <c:dLbls>
            <c:spPr>
              <a:noFill/>
              <a:ln>
                <a:noFill/>
              </a:ln>
              <a:effectLst/>
            </c:spPr>
            <c:txPr>
              <a:bodyPr/>
              <a:lstStyle/>
              <a:p>
                <a:pPr>
                  <a:defRPr sz="1200" b="1"/>
                </a:pPr>
                <a:endParaRPr lang="fr-FR"/>
              </a:p>
            </c:txPr>
            <c:showLegendKey val="0"/>
            <c:showVal val="0"/>
            <c:showCatName val="0"/>
            <c:showSerName val="0"/>
            <c:showPercent val="1"/>
            <c:showBubbleSize val="0"/>
            <c:showLeaderLines val="1"/>
            <c:extLst>
              <c:ext xmlns:c15="http://schemas.microsoft.com/office/drawing/2012/chart" uri="{CE6537A1-D6FC-4f65-9D91-7224C49458BB}"/>
            </c:extLst>
          </c:dLbls>
          <c:cat>
            <c:strRef>
              <c:f>'Hors énergie 1'!$B$109:$C$113</c:f>
              <c:strCache>
                <c:ptCount val="5"/>
                <c:pt idx="0">
                  <c:v>CO2 hors énergie</c:v>
                </c:pt>
                <c:pt idx="1">
                  <c:v>Protoxyde d'azote</c:v>
                </c:pt>
                <c:pt idx="2">
                  <c:v>Méthane</c:v>
                </c:pt>
                <c:pt idx="3">
                  <c:v>Halocarbures de Kyoto</c:v>
                </c:pt>
                <c:pt idx="4">
                  <c:v>Gaz hors Kyoto</c:v>
                </c:pt>
              </c:strCache>
            </c:strRef>
          </c:cat>
          <c:val>
            <c:numRef>
              <c:f>'Hors énergie 1'!$D$109:$D$113</c:f>
              <c:numCache>
                <c:formatCode>#,##0</c:formatCode>
                <c:ptCount val="5"/>
                <c:pt idx="0">
                  <c:v>0</c:v>
                </c:pt>
                <c:pt idx="1">
                  <c:v>0</c:v>
                </c:pt>
                <c:pt idx="2">
                  <c:v>0</c:v>
                </c:pt>
                <c:pt idx="3">
                  <c:v>44122</c:v>
                </c:pt>
                <c:pt idx="4">
                  <c:v>0</c:v>
                </c:pt>
              </c:numCache>
            </c:numRef>
          </c:val>
          <c:extLst>
            <c:ext xmlns:c16="http://schemas.microsoft.com/office/drawing/2014/chart" uri="{C3380CC4-5D6E-409C-BE32-E72D297353CC}">
              <c16:uniqueId val="{00000000-067D-41DB-A5FB-5CCCD81FACA0}"/>
            </c:ext>
          </c:extLst>
        </c:ser>
        <c:dLbls>
          <c:showLegendKey val="0"/>
          <c:showVal val="0"/>
          <c:showCatName val="0"/>
          <c:showSerName val="0"/>
          <c:showPercent val="1"/>
          <c:showBubbleSize val="0"/>
          <c:showLeaderLines val="1"/>
        </c:dLbls>
        <c:firstSliceAng val="0"/>
      </c:pieChart>
    </c:plotArea>
    <c:legend>
      <c:legendPos val="r"/>
      <c:layout>
        <c:manualLayout>
          <c:xMode val="edge"/>
          <c:yMode val="edge"/>
          <c:x val="0.64106006944444438"/>
          <c:y val="0.20935371859375393"/>
          <c:w val="0.34831753472222221"/>
          <c:h val="0.67489018312567539"/>
        </c:manualLayout>
      </c:layout>
      <c:overlay val="0"/>
      <c:txPr>
        <a:bodyPr/>
        <a:lstStyle/>
        <a:p>
          <a:pPr>
            <a:defRPr sz="1200" b="1">
              <a:solidFill>
                <a:sysClr val="windowText" lastClr="000000"/>
              </a:solidFill>
            </a:defRPr>
          </a:pPr>
          <a:endParaRPr lang="fr-FR"/>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400"/>
            </a:pPr>
            <a:r>
              <a:rPr lang="fr-FR" sz="1400" i="0">
                <a:solidFill>
                  <a:schemeClr val="tx2"/>
                </a:solidFill>
              </a:rPr>
              <a:t>Futurs</a:t>
            </a:r>
            <a:r>
              <a:rPr lang="fr-FR" sz="1400" i="0" baseline="0">
                <a:solidFill>
                  <a:schemeClr val="tx2"/>
                </a:solidFill>
              </a:rPr>
              <a:t> emballages </a:t>
            </a:r>
            <a:r>
              <a:rPr lang="fr-FR" sz="1400" i="0">
                <a:solidFill>
                  <a:schemeClr val="tx2"/>
                </a:solidFill>
              </a:rPr>
              <a:t>:</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et</a:t>
            </a:r>
            <a:r>
              <a:rPr lang="fr-FR" sz="1400"/>
              <a:t> </a:t>
            </a:r>
            <a:r>
              <a:rPr lang="fr-FR" sz="1400">
                <a:solidFill>
                  <a:srgbClr val="C00000"/>
                </a:solidFill>
              </a:rPr>
              <a:t>incertitudes</a:t>
            </a:r>
            <a:r>
              <a:rPr lang="fr-FR" sz="1400"/>
              <a:t> </a:t>
            </a:r>
            <a:r>
              <a:rPr lang="fr-FR" sz="1400">
                <a:solidFill>
                  <a:sysClr val="windowText" lastClr="000000"/>
                </a:solidFill>
              </a:rPr>
              <a:t>par poste, </a:t>
            </a:r>
            <a:br>
              <a:rPr lang="fr-FR" sz="1400">
                <a:solidFill>
                  <a:sysClr val="windowText" lastClr="000000"/>
                </a:solidFill>
              </a:rPr>
            </a:br>
            <a:r>
              <a:rPr lang="fr-FR" sz="1400">
                <a:solidFill>
                  <a:schemeClr val="accent6">
                    <a:lumMod val="75000"/>
                  </a:schemeClr>
                </a:solidFill>
              </a:rPr>
              <a:t>en tCO2e</a:t>
            </a:r>
          </a:p>
        </c:rich>
      </c:tx>
      <c:overlay val="0"/>
    </c:title>
    <c:autoTitleDeleted val="0"/>
    <c:plotArea>
      <c:layout>
        <c:manualLayout>
          <c:layoutTarget val="inner"/>
          <c:xMode val="edge"/>
          <c:yMode val="edge"/>
          <c:x val="7.9940277777777763E-2"/>
          <c:y val="0.1562412452258776"/>
          <c:w val="0.86506003086419758"/>
          <c:h val="0.70056650449849434"/>
        </c:manualLayout>
      </c:layout>
      <c:barChart>
        <c:barDir val="col"/>
        <c:grouping val="clustered"/>
        <c:varyColors val="0"/>
        <c:ser>
          <c:idx val="0"/>
          <c:order val="0"/>
          <c:tx>
            <c:strRef>
              <c:f>'Futurs emballages'!$N$76</c:f>
              <c:strCache>
                <c:ptCount val="1"/>
                <c:pt idx="0">
                  <c:v>Median</c:v>
                </c:pt>
              </c:strCache>
            </c:strRef>
          </c:tx>
          <c:spPr>
            <a:effectLst/>
          </c:spPr>
          <c:invertIfNegative val="0"/>
          <c:dLbls>
            <c:spPr>
              <a:noFill/>
              <a:ln>
                <a:noFill/>
              </a:ln>
              <a:effectLst/>
            </c:spPr>
            <c:txPr>
              <a:bodyPr/>
              <a:lstStyle/>
              <a:p>
                <a:pPr>
                  <a:defRPr sz="1200" b="1"/>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'Futurs emballages'!$B$77:$C$80</c:f>
              <c:strCache>
                <c:ptCount val="4"/>
                <c:pt idx="0">
                  <c:v>Métaux</c:v>
                </c:pt>
                <c:pt idx="1">
                  <c:v>Plastiques</c:v>
                </c:pt>
                <c:pt idx="2">
                  <c:v>Verre</c:v>
                </c:pt>
                <c:pt idx="3">
                  <c:v>Papiers et cartons</c:v>
                </c:pt>
              </c:strCache>
            </c:strRef>
          </c:cat>
          <c:val>
            <c:numRef>
              <c:f>'Futurs emballages'!$N$77:$N$80</c:f>
              <c:numCache>
                <c:formatCode>#\ ##0.0</c:formatCode>
                <c:ptCount val="4"/>
                <c:pt idx="0">
                  <c:v>0</c:v>
                </c:pt>
                <c:pt idx="1">
                  <c:v>0</c:v>
                </c:pt>
                <c:pt idx="2">
                  <c:v>0</c:v>
                </c:pt>
                <c:pt idx="3">
                  <c:v>0</c:v>
                </c:pt>
              </c:numCache>
            </c:numRef>
          </c:val>
          <c:extLst>
            <c:ext xmlns:c16="http://schemas.microsoft.com/office/drawing/2014/chart" uri="{C3380CC4-5D6E-409C-BE32-E72D297353CC}">
              <c16:uniqueId val="{00000000-ED77-43FD-91C2-8813EB1F61CA}"/>
            </c:ext>
          </c:extLst>
        </c:ser>
        <c:dLbls>
          <c:showLegendKey val="0"/>
          <c:showVal val="0"/>
          <c:showCatName val="0"/>
          <c:showSerName val="0"/>
          <c:showPercent val="0"/>
          <c:showBubbleSize val="0"/>
        </c:dLbls>
        <c:gapWidth val="100"/>
        <c:axId val="737168760"/>
        <c:axId val="737164056"/>
      </c:barChart>
      <c:stockChart>
        <c:ser>
          <c:idx val="1"/>
          <c:order val="1"/>
          <c:tx>
            <c:strRef>
              <c:f>'Futurs emballages'!$N$76</c:f>
              <c:strCache>
                <c:ptCount val="1"/>
                <c:pt idx="0">
                  <c:v>Median</c:v>
                </c:pt>
              </c:strCache>
            </c:strRef>
          </c:tx>
          <c:spPr>
            <a:ln w="47625">
              <a:noFill/>
            </a:ln>
          </c:spPr>
          <c:marker>
            <c:symbol val="none"/>
          </c:marker>
          <c:cat>
            <c:multiLvlStrRef>
              <c:f>#REF!</c:f>
            </c:multiLvlStrRef>
          </c:cat>
          <c:val>
            <c:numRef>
              <c:f>'Futurs emballages'!$N$77:$N$80</c:f>
              <c:numCache>
                <c:formatCode>#\ ##0.0</c:formatCode>
                <c:ptCount val="4"/>
                <c:pt idx="0">
                  <c:v>0</c:v>
                </c:pt>
                <c:pt idx="1">
                  <c:v>0</c:v>
                </c:pt>
                <c:pt idx="2">
                  <c:v>0</c:v>
                </c:pt>
                <c:pt idx="3">
                  <c:v>0</c:v>
                </c:pt>
              </c:numCache>
            </c:numRef>
          </c:val>
          <c:smooth val="0"/>
          <c:extLst>
            <c:ext xmlns:c16="http://schemas.microsoft.com/office/drawing/2014/chart" uri="{C3380CC4-5D6E-409C-BE32-E72D297353CC}">
              <c16:uniqueId val="{00000001-ED77-43FD-91C2-8813EB1F61CA}"/>
            </c:ext>
          </c:extLst>
        </c:ser>
        <c:ser>
          <c:idx val="2"/>
          <c:order val="2"/>
          <c:tx>
            <c:strRef>
              <c:f>'Futurs emballages'!$M$76</c:f>
              <c:strCache>
                <c:ptCount val="1"/>
                <c:pt idx="0">
                  <c:v>Bas</c:v>
                </c:pt>
              </c:strCache>
            </c:strRef>
          </c:tx>
          <c:spPr>
            <a:ln w="47625">
              <a:noFill/>
            </a:ln>
          </c:spPr>
          <c:marker>
            <c:symbol val="none"/>
          </c:marker>
          <c:cat>
            <c:multiLvlStrRef>
              <c:f>#REF!</c:f>
            </c:multiLvlStrRef>
          </c:cat>
          <c:val>
            <c:numRef>
              <c:f>'Futurs emballages'!$M$77:$M$80</c:f>
              <c:numCache>
                <c:formatCode>#\ ##0.0</c:formatCode>
                <c:ptCount val="4"/>
                <c:pt idx="0">
                  <c:v>0</c:v>
                </c:pt>
                <c:pt idx="1">
                  <c:v>0</c:v>
                </c:pt>
                <c:pt idx="2">
                  <c:v>0</c:v>
                </c:pt>
                <c:pt idx="3">
                  <c:v>0</c:v>
                </c:pt>
              </c:numCache>
            </c:numRef>
          </c:val>
          <c:smooth val="0"/>
          <c:extLst>
            <c:ext xmlns:c16="http://schemas.microsoft.com/office/drawing/2014/chart" uri="{C3380CC4-5D6E-409C-BE32-E72D297353CC}">
              <c16:uniqueId val="{00000002-ED77-43FD-91C2-8813EB1F61CA}"/>
            </c:ext>
          </c:extLst>
        </c:ser>
        <c:ser>
          <c:idx val="3"/>
          <c:order val="3"/>
          <c:tx>
            <c:strRef>
              <c:f>'Futurs emballages'!$P$76</c:f>
              <c:strCache>
                <c:ptCount val="1"/>
                <c:pt idx="0">
                  <c:v>Haut</c:v>
                </c:pt>
              </c:strCache>
            </c:strRef>
          </c:tx>
          <c:spPr>
            <a:ln w="47625">
              <a:noFill/>
            </a:ln>
          </c:spPr>
          <c:marker>
            <c:symbol val="none"/>
          </c:marker>
          <c:cat>
            <c:multiLvlStrRef>
              <c:f>#REF!</c:f>
            </c:multiLvlStrRef>
          </c:cat>
          <c:val>
            <c:numRef>
              <c:f>'Futurs emballages'!$P$77:$P$80</c:f>
              <c:numCache>
                <c:formatCode>#\ ##0.0</c:formatCode>
                <c:ptCount val="4"/>
                <c:pt idx="0">
                  <c:v>0</c:v>
                </c:pt>
                <c:pt idx="1">
                  <c:v>0</c:v>
                </c:pt>
                <c:pt idx="2">
                  <c:v>0</c:v>
                </c:pt>
                <c:pt idx="3">
                  <c:v>0</c:v>
                </c:pt>
              </c:numCache>
            </c:numRef>
          </c:val>
          <c:smooth val="0"/>
          <c:extLst>
            <c:ext xmlns:c16="http://schemas.microsoft.com/office/drawing/2014/chart" uri="{C3380CC4-5D6E-409C-BE32-E72D297353CC}">
              <c16:uniqueId val="{00000003-ED77-43FD-91C2-8813EB1F61CA}"/>
            </c:ext>
          </c:extLst>
        </c:ser>
        <c:dLbls>
          <c:showLegendKey val="0"/>
          <c:showVal val="0"/>
          <c:showCatName val="0"/>
          <c:showSerName val="0"/>
          <c:showPercent val="0"/>
          <c:showBubbleSize val="0"/>
        </c:dLbls>
        <c:hiLowLines>
          <c:spPr>
            <a:ln w="38100" cap="flat" cmpd="sng" algn="ctr">
              <a:solidFill>
                <a:schemeClr val="tx1">
                  <a:lumMod val="85000"/>
                  <a:lumOff val="15000"/>
                </a:schemeClr>
              </a:solidFill>
              <a:prstDash val="solid"/>
            </a:ln>
            <a:effectLst>
              <a:outerShdw blurRad="40000" dist="23000" dir="5400000" rotWithShape="0">
                <a:srgbClr val="000000">
                  <a:alpha val="35000"/>
                </a:srgbClr>
              </a:outerShdw>
            </a:effectLst>
          </c:spPr>
        </c:hiLowLines>
        <c:axId val="737163664"/>
        <c:axId val="737171504"/>
      </c:stockChart>
      <c:catAx>
        <c:axId val="737168760"/>
        <c:scaling>
          <c:orientation val="minMax"/>
        </c:scaling>
        <c:delete val="0"/>
        <c:axPos val="b"/>
        <c:numFmt formatCode="General" sourceLinked="0"/>
        <c:majorTickMark val="out"/>
        <c:minorTickMark val="none"/>
        <c:tickLblPos val="nextTo"/>
        <c:txPr>
          <a:bodyPr/>
          <a:lstStyle/>
          <a:p>
            <a:pPr>
              <a:defRPr sz="1000" b="1">
                <a:solidFill>
                  <a:sysClr val="windowText" lastClr="000000"/>
                </a:solidFill>
              </a:defRPr>
            </a:pPr>
            <a:endParaRPr lang="fr-FR"/>
          </a:p>
        </c:txPr>
        <c:crossAx val="737164056"/>
        <c:crosses val="autoZero"/>
        <c:auto val="1"/>
        <c:lblAlgn val="ctr"/>
        <c:lblOffset val="100"/>
        <c:noMultiLvlLbl val="0"/>
      </c:catAx>
      <c:valAx>
        <c:axId val="737164056"/>
        <c:scaling>
          <c:orientation val="minMax"/>
        </c:scaling>
        <c:delete val="0"/>
        <c:axPos val="l"/>
        <c:majorGridlines/>
        <c:numFmt formatCode="#\ ##0.0" sourceLinked="1"/>
        <c:majorTickMark val="out"/>
        <c:minorTickMark val="none"/>
        <c:tickLblPos val="nextTo"/>
        <c:txPr>
          <a:bodyPr/>
          <a:lstStyle/>
          <a:p>
            <a:pPr>
              <a:defRPr sz="1200">
                <a:solidFill>
                  <a:sysClr val="windowText" lastClr="000000"/>
                </a:solidFill>
              </a:defRPr>
            </a:pPr>
            <a:endParaRPr lang="fr-FR"/>
          </a:p>
        </c:txPr>
        <c:crossAx val="737168760"/>
        <c:crosses val="autoZero"/>
        <c:crossBetween val="between"/>
      </c:valAx>
      <c:valAx>
        <c:axId val="737171504"/>
        <c:scaling>
          <c:orientation val="minMax"/>
        </c:scaling>
        <c:delete val="1"/>
        <c:axPos val="r"/>
        <c:numFmt formatCode="#\ ##0.0" sourceLinked="1"/>
        <c:majorTickMark val="out"/>
        <c:minorTickMark val="none"/>
        <c:tickLblPos val="nextTo"/>
        <c:crossAx val="737163664"/>
        <c:crosses val="max"/>
        <c:crossBetween val="between"/>
      </c:valAx>
      <c:catAx>
        <c:axId val="737163664"/>
        <c:scaling>
          <c:orientation val="minMax"/>
        </c:scaling>
        <c:delete val="1"/>
        <c:axPos val="b"/>
        <c:numFmt formatCode="General" sourceLinked="1"/>
        <c:majorTickMark val="out"/>
        <c:minorTickMark val="none"/>
        <c:tickLblPos val="nextTo"/>
        <c:crossAx val="737171504"/>
        <c:crosses val="autoZero"/>
        <c:auto val="1"/>
        <c:lblAlgn val="ctr"/>
        <c:lblOffset val="100"/>
        <c:noMultiLvlLbl val="0"/>
      </c:catAx>
      <c:spPr>
        <a:blipFill dpi="0" rotWithShape="1">
          <a:blip xmlns:r="http://schemas.openxmlformats.org/officeDocument/2006/relationships" r:embed="rId1">
            <a:alphaModFix amt="25000"/>
          </a:blip>
          <a:srcRect/>
          <a:stretch>
            <a:fillRect/>
          </a:stretch>
        </a:blipFill>
      </c:spPr>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400"/>
            </a:pPr>
            <a:r>
              <a:rPr lang="fr-FR" sz="1400" i="0">
                <a:solidFill>
                  <a:schemeClr val="tx2"/>
                </a:solidFill>
              </a:rPr>
              <a:t>Futurs</a:t>
            </a:r>
            <a:r>
              <a:rPr lang="fr-FR" sz="1400" i="0" baseline="0">
                <a:solidFill>
                  <a:schemeClr val="tx2"/>
                </a:solidFill>
              </a:rPr>
              <a:t> emballages :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par poste, </a:t>
            </a:r>
            <a:r>
              <a:rPr lang="fr-FR" sz="1400">
                <a:solidFill>
                  <a:schemeClr val="accent6">
                    <a:lumMod val="75000"/>
                  </a:schemeClr>
                </a:solidFill>
              </a:rPr>
              <a:t>en %</a:t>
            </a:r>
          </a:p>
        </c:rich>
      </c:tx>
      <c:overlay val="0"/>
    </c:title>
    <c:autoTitleDeleted val="0"/>
    <c:plotArea>
      <c:layout/>
      <c:pieChart>
        <c:varyColors val="1"/>
        <c:ser>
          <c:idx val="0"/>
          <c:order val="0"/>
          <c:spPr>
            <a:effectLst/>
          </c:spPr>
          <c:dLbls>
            <c:spPr>
              <a:noFill/>
              <a:ln>
                <a:noFill/>
              </a:ln>
              <a:effectLst/>
            </c:spPr>
            <c:txPr>
              <a:bodyPr/>
              <a:lstStyle/>
              <a:p>
                <a:pPr>
                  <a:defRPr sz="1200" b="1"/>
                </a:pPr>
                <a:endParaRPr lang="fr-FR"/>
              </a:p>
            </c:txPr>
            <c:showLegendKey val="0"/>
            <c:showVal val="0"/>
            <c:showCatName val="0"/>
            <c:showSerName val="0"/>
            <c:showPercent val="1"/>
            <c:showBubbleSize val="0"/>
            <c:showLeaderLines val="1"/>
            <c:extLst>
              <c:ext xmlns:c15="http://schemas.microsoft.com/office/drawing/2012/chart" uri="{CE6537A1-D6FC-4f65-9D91-7224C49458BB}"/>
            </c:extLst>
          </c:dLbls>
          <c:cat>
            <c:strRef>
              <c:f>'Futurs emballages'!$B$77:$C$80</c:f>
              <c:strCache>
                <c:ptCount val="4"/>
                <c:pt idx="0">
                  <c:v>Métaux</c:v>
                </c:pt>
                <c:pt idx="1">
                  <c:v>Plastiques</c:v>
                </c:pt>
                <c:pt idx="2">
                  <c:v>Verre</c:v>
                </c:pt>
                <c:pt idx="3">
                  <c:v>Papiers et cartons</c:v>
                </c:pt>
              </c:strCache>
            </c:strRef>
          </c:cat>
          <c:val>
            <c:numRef>
              <c:f>'Futurs emballages'!$G$77:$G$80</c:f>
              <c:numCache>
                <c:formatCode>#,##0</c:formatCode>
                <c:ptCount val="4"/>
                <c:pt idx="0">
                  <c:v>0</c:v>
                </c:pt>
                <c:pt idx="1">
                  <c:v>0</c:v>
                </c:pt>
                <c:pt idx="2">
                  <c:v>0</c:v>
                </c:pt>
                <c:pt idx="3">
                  <c:v>0</c:v>
                </c:pt>
              </c:numCache>
            </c:numRef>
          </c:val>
          <c:extLst>
            <c:ext xmlns:c16="http://schemas.microsoft.com/office/drawing/2014/chart" uri="{C3380CC4-5D6E-409C-BE32-E72D297353CC}">
              <c16:uniqueId val="{00000000-3207-4295-B08B-2806F11EEB63}"/>
            </c:ext>
          </c:extLst>
        </c:ser>
        <c:dLbls>
          <c:showLegendKey val="0"/>
          <c:showVal val="0"/>
          <c:showCatName val="0"/>
          <c:showSerName val="0"/>
          <c:showPercent val="1"/>
          <c:showBubbleSize val="0"/>
          <c:showLeaderLines val="1"/>
        </c:dLbls>
        <c:firstSliceAng val="0"/>
      </c:pieChart>
    </c:plotArea>
    <c:legend>
      <c:legendPos val="r"/>
      <c:layout>
        <c:manualLayout>
          <c:xMode val="edge"/>
          <c:yMode val="edge"/>
          <c:x val="0.64546979166666663"/>
          <c:y val="0.20935371859375393"/>
          <c:w val="0.34390781250000002"/>
          <c:h val="0.67489018312567539"/>
        </c:manualLayout>
      </c:layout>
      <c:overlay val="0"/>
      <c:txPr>
        <a:bodyPr/>
        <a:lstStyle/>
        <a:p>
          <a:pPr>
            <a:defRPr sz="1200" b="1">
              <a:solidFill>
                <a:sysClr val="windowText" lastClr="000000"/>
              </a:solidFill>
            </a:defRPr>
          </a:pPr>
          <a:endParaRPr lang="fr-FR"/>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400"/>
            </a:pPr>
            <a:r>
              <a:rPr lang="fr-FR" sz="1400" i="0">
                <a:solidFill>
                  <a:schemeClr val="tx2"/>
                </a:solidFill>
              </a:rPr>
              <a:t>Hors énergie 2 :</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et</a:t>
            </a:r>
            <a:r>
              <a:rPr lang="fr-FR" sz="1400"/>
              <a:t> </a:t>
            </a:r>
            <a:r>
              <a:rPr lang="fr-FR" sz="1400">
                <a:solidFill>
                  <a:srgbClr val="C00000"/>
                </a:solidFill>
              </a:rPr>
              <a:t>incertitudes</a:t>
            </a:r>
            <a:r>
              <a:rPr lang="fr-FR" sz="1400"/>
              <a:t> </a:t>
            </a:r>
            <a:r>
              <a:rPr lang="fr-FR" sz="1400">
                <a:solidFill>
                  <a:sysClr val="windowText" lastClr="000000"/>
                </a:solidFill>
              </a:rPr>
              <a:t>par poste, </a:t>
            </a:r>
            <a:r>
              <a:rPr lang="fr-FR" sz="1400">
                <a:solidFill>
                  <a:schemeClr val="accent6">
                    <a:lumMod val="75000"/>
                  </a:schemeClr>
                </a:solidFill>
              </a:rPr>
              <a:t>en tCO2e</a:t>
            </a:r>
          </a:p>
        </c:rich>
      </c:tx>
      <c:overlay val="0"/>
    </c:title>
    <c:autoTitleDeleted val="0"/>
    <c:plotArea>
      <c:layout>
        <c:manualLayout>
          <c:layoutTarget val="inner"/>
          <c:xMode val="edge"/>
          <c:yMode val="edge"/>
          <c:x val="8.5819907407407414E-2"/>
          <c:y val="0.11070413911678749"/>
          <c:w val="0.86088194444444444"/>
          <c:h val="0.71232586571255785"/>
        </c:manualLayout>
      </c:layout>
      <c:barChart>
        <c:barDir val="col"/>
        <c:grouping val="clustered"/>
        <c:varyColors val="0"/>
        <c:ser>
          <c:idx val="0"/>
          <c:order val="0"/>
          <c:tx>
            <c:strRef>
              <c:f>'Hors énergie 2'!$L$108</c:f>
              <c:strCache>
                <c:ptCount val="1"/>
                <c:pt idx="0">
                  <c:v>Median</c:v>
                </c:pt>
              </c:strCache>
            </c:strRef>
          </c:tx>
          <c:spPr>
            <a:effectLst/>
          </c:spPr>
          <c:invertIfNegative val="0"/>
          <c:dLbls>
            <c:spPr>
              <a:noFill/>
              <a:ln>
                <a:noFill/>
              </a:ln>
              <a:effectLst/>
            </c:spPr>
            <c:txPr>
              <a:bodyPr/>
              <a:lstStyle/>
              <a:p>
                <a:pPr>
                  <a:defRPr sz="1200" b="1"/>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#REF!</c:f>
            </c:multiLvlStrRef>
          </c:cat>
          <c:val>
            <c:numRef>
              <c:f>'Hors énergie 2'!$L$109:$L$114</c:f>
              <c:numCache>
                <c:formatCode>#\ ##0.0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213D-4EF8-B990-885B5FAED7EC}"/>
            </c:ext>
          </c:extLst>
        </c:ser>
        <c:dLbls>
          <c:showLegendKey val="0"/>
          <c:showVal val="0"/>
          <c:showCatName val="0"/>
          <c:showSerName val="0"/>
          <c:showPercent val="0"/>
          <c:showBubbleSize val="0"/>
        </c:dLbls>
        <c:gapWidth val="100"/>
        <c:axId val="737169544"/>
        <c:axId val="737166408"/>
      </c:barChart>
      <c:stockChart>
        <c:ser>
          <c:idx val="1"/>
          <c:order val="1"/>
          <c:tx>
            <c:strRef>
              <c:f>'Hors énergie 2'!$M$108</c:f>
              <c:strCache>
                <c:ptCount val="1"/>
                <c:pt idx="0">
                  <c:v>Median</c:v>
                </c:pt>
              </c:strCache>
            </c:strRef>
          </c:tx>
          <c:spPr>
            <a:ln w="47625">
              <a:noFill/>
            </a:ln>
          </c:spPr>
          <c:marker>
            <c:symbol val="none"/>
          </c:marker>
          <c:cat>
            <c:strRef>
              <c:f>'Hors énergie 2'!$B$109:$C$114</c:f>
              <c:strCache>
                <c:ptCount val="6"/>
                <c:pt idx="0">
                  <c:v>CO2 hors énergie</c:v>
                </c:pt>
                <c:pt idx="1">
                  <c:v>Protoxyde d'azote</c:v>
                </c:pt>
                <c:pt idx="2">
                  <c:v>Méthane</c:v>
                </c:pt>
                <c:pt idx="3">
                  <c:v>Halocarbures de Kyoto</c:v>
                </c:pt>
                <c:pt idx="4">
                  <c:v>Gaz hors Kyoto</c:v>
                </c:pt>
                <c:pt idx="5">
                  <c:v>Agriculture</c:v>
                </c:pt>
              </c:strCache>
            </c:strRef>
          </c:cat>
          <c:val>
            <c:numRef>
              <c:f>'Hors énergie 2'!$M$109:$M$114</c:f>
              <c:numCache>
                <c:formatCode>#\ ##0.0</c:formatCode>
                <c:ptCount val="6"/>
                <c:pt idx="0">
                  <c:v>0</c:v>
                </c:pt>
                <c:pt idx="1">
                  <c:v>0</c:v>
                </c:pt>
                <c:pt idx="2">
                  <c:v>0</c:v>
                </c:pt>
                <c:pt idx="3">
                  <c:v>0</c:v>
                </c:pt>
                <c:pt idx="4">
                  <c:v>0</c:v>
                </c:pt>
                <c:pt idx="5">
                  <c:v>0</c:v>
                </c:pt>
              </c:numCache>
            </c:numRef>
          </c:val>
          <c:smooth val="0"/>
          <c:extLst>
            <c:ext xmlns:c16="http://schemas.microsoft.com/office/drawing/2014/chart" uri="{C3380CC4-5D6E-409C-BE32-E72D297353CC}">
              <c16:uniqueId val="{00000001-213D-4EF8-B990-885B5FAED7EC}"/>
            </c:ext>
          </c:extLst>
        </c:ser>
        <c:ser>
          <c:idx val="2"/>
          <c:order val="2"/>
          <c:tx>
            <c:strRef>
              <c:f>'Hors énergie 2'!$K$108</c:f>
              <c:strCache>
                <c:ptCount val="1"/>
                <c:pt idx="0">
                  <c:v>Bas</c:v>
                </c:pt>
              </c:strCache>
            </c:strRef>
          </c:tx>
          <c:spPr>
            <a:ln w="47625">
              <a:noFill/>
            </a:ln>
          </c:spPr>
          <c:marker>
            <c:symbol val="none"/>
          </c:marker>
          <c:cat>
            <c:strRef>
              <c:f>'Hors énergie 2'!$B$109:$C$114</c:f>
              <c:strCache>
                <c:ptCount val="6"/>
                <c:pt idx="0">
                  <c:v>CO2 hors énergie</c:v>
                </c:pt>
                <c:pt idx="1">
                  <c:v>Protoxyde d'azote</c:v>
                </c:pt>
                <c:pt idx="2">
                  <c:v>Méthane</c:v>
                </c:pt>
                <c:pt idx="3">
                  <c:v>Halocarbures de Kyoto</c:v>
                </c:pt>
                <c:pt idx="4">
                  <c:v>Gaz hors Kyoto</c:v>
                </c:pt>
                <c:pt idx="5">
                  <c:v>Agriculture</c:v>
                </c:pt>
              </c:strCache>
            </c:strRef>
          </c:cat>
          <c:val>
            <c:numRef>
              <c:f>'Hors énergie 2'!$K$109:$K$114</c:f>
              <c:numCache>
                <c:formatCode>#\ ##0.0</c:formatCode>
                <c:ptCount val="6"/>
                <c:pt idx="0">
                  <c:v>0</c:v>
                </c:pt>
                <c:pt idx="1">
                  <c:v>0</c:v>
                </c:pt>
                <c:pt idx="2">
                  <c:v>0</c:v>
                </c:pt>
                <c:pt idx="3">
                  <c:v>0</c:v>
                </c:pt>
                <c:pt idx="4">
                  <c:v>0</c:v>
                </c:pt>
                <c:pt idx="5">
                  <c:v>0</c:v>
                </c:pt>
              </c:numCache>
            </c:numRef>
          </c:val>
          <c:smooth val="0"/>
          <c:extLst>
            <c:ext xmlns:c16="http://schemas.microsoft.com/office/drawing/2014/chart" uri="{C3380CC4-5D6E-409C-BE32-E72D297353CC}">
              <c16:uniqueId val="{00000002-213D-4EF8-B990-885B5FAED7EC}"/>
            </c:ext>
          </c:extLst>
        </c:ser>
        <c:ser>
          <c:idx val="3"/>
          <c:order val="3"/>
          <c:tx>
            <c:strRef>
              <c:f>'Hors énergie 2'!$N$108</c:f>
              <c:strCache>
                <c:ptCount val="1"/>
                <c:pt idx="0">
                  <c:v>Haut</c:v>
                </c:pt>
              </c:strCache>
            </c:strRef>
          </c:tx>
          <c:spPr>
            <a:ln w="47625">
              <a:noFill/>
            </a:ln>
          </c:spPr>
          <c:marker>
            <c:symbol val="none"/>
          </c:marker>
          <c:cat>
            <c:strRef>
              <c:f>'Hors énergie 2'!$B$109:$C$114</c:f>
              <c:strCache>
                <c:ptCount val="6"/>
                <c:pt idx="0">
                  <c:v>CO2 hors énergie</c:v>
                </c:pt>
                <c:pt idx="1">
                  <c:v>Protoxyde d'azote</c:v>
                </c:pt>
                <c:pt idx="2">
                  <c:v>Méthane</c:v>
                </c:pt>
                <c:pt idx="3">
                  <c:v>Halocarbures de Kyoto</c:v>
                </c:pt>
                <c:pt idx="4">
                  <c:v>Gaz hors Kyoto</c:v>
                </c:pt>
                <c:pt idx="5">
                  <c:v>Agriculture</c:v>
                </c:pt>
              </c:strCache>
            </c:strRef>
          </c:cat>
          <c:val>
            <c:numRef>
              <c:f>'Hors énergie 2'!$N$109:$N$114</c:f>
              <c:numCache>
                <c:formatCode>#\ ##0.0</c:formatCode>
                <c:ptCount val="6"/>
                <c:pt idx="0">
                  <c:v>0</c:v>
                </c:pt>
                <c:pt idx="1">
                  <c:v>0</c:v>
                </c:pt>
                <c:pt idx="2">
                  <c:v>0</c:v>
                </c:pt>
                <c:pt idx="3">
                  <c:v>0</c:v>
                </c:pt>
                <c:pt idx="4">
                  <c:v>0</c:v>
                </c:pt>
                <c:pt idx="5">
                  <c:v>0</c:v>
                </c:pt>
              </c:numCache>
            </c:numRef>
          </c:val>
          <c:smooth val="0"/>
          <c:extLst>
            <c:ext xmlns:c16="http://schemas.microsoft.com/office/drawing/2014/chart" uri="{C3380CC4-5D6E-409C-BE32-E72D297353CC}">
              <c16:uniqueId val="{00000003-213D-4EF8-B990-885B5FAED7EC}"/>
            </c:ext>
          </c:extLst>
        </c:ser>
        <c:dLbls>
          <c:showLegendKey val="0"/>
          <c:showVal val="0"/>
          <c:showCatName val="0"/>
          <c:showSerName val="0"/>
          <c:showPercent val="0"/>
          <c:showBubbleSize val="0"/>
        </c:dLbls>
        <c:hiLowLines>
          <c:spPr>
            <a:ln w="38100" cap="flat" cmpd="sng" algn="ctr">
              <a:solidFill>
                <a:schemeClr val="tx1">
                  <a:lumMod val="85000"/>
                  <a:lumOff val="15000"/>
                </a:schemeClr>
              </a:solidFill>
              <a:prstDash val="solid"/>
            </a:ln>
            <a:effectLst>
              <a:outerShdw blurRad="40000" dist="23000" dir="5400000" rotWithShape="0">
                <a:srgbClr val="000000">
                  <a:alpha val="35000"/>
                </a:srgbClr>
              </a:outerShdw>
            </a:effectLst>
          </c:spPr>
        </c:hiLowLines>
        <c:axId val="737168368"/>
        <c:axId val="737166800"/>
      </c:stockChart>
      <c:catAx>
        <c:axId val="737169544"/>
        <c:scaling>
          <c:orientation val="minMax"/>
        </c:scaling>
        <c:delete val="0"/>
        <c:axPos val="b"/>
        <c:numFmt formatCode="General" sourceLinked="0"/>
        <c:majorTickMark val="out"/>
        <c:minorTickMark val="none"/>
        <c:tickLblPos val="nextTo"/>
        <c:txPr>
          <a:bodyPr/>
          <a:lstStyle/>
          <a:p>
            <a:pPr>
              <a:defRPr sz="1200" b="1">
                <a:solidFill>
                  <a:sysClr val="windowText" lastClr="000000"/>
                </a:solidFill>
              </a:defRPr>
            </a:pPr>
            <a:endParaRPr lang="fr-FR"/>
          </a:p>
        </c:txPr>
        <c:crossAx val="737166408"/>
        <c:crosses val="autoZero"/>
        <c:auto val="1"/>
        <c:lblAlgn val="ctr"/>
        <c:lblOffset val="100"/>
        <c:noMultiLvlLbl val="0"/>
      </c:catAx>
      <c:valAx>
        <c:axId val="737166408"/>
        <c:scaling>
          <c:orientation val="minMax"/>
        </c:scaling>
        <c:delete val="0"/>
        <c:axPos val="l"/>
        <c:majorGridlines/>
        <c:numFmt formatCode="#\ ##0.0" sourceLinked="1"/>
        <c:majorTickMark val="out"/>
        <c:minorTickMark val="none"/>
        <c:tickLblPos val="nextTo"/>
        <c:txPr>
          <a:bodyPr/>
          <a:lstStyle/>
          <a:p>
            <a:pPr>
              <a:defRPr sz="1200">
                <a:solidFill>
                  <a:sysClr val="windowText" lastClr="000000"/>
                </a:solidFill>
              </a:defRPr>
            </a:pPr>
            <a:endParaRPr lang="fr-FR"/>
          </a:p>
        </c:txPr>
        <c:crossAx val="737169544"/>
        <c:crosses val="autoZero"/>
        <c:crossBetween val="between"/>
      </c:valAx>
      <c:valAx>
        <c:axId val="737166800"/>
        <c:scaling>
          <c:orientation val="minMax"/>
        </c:scaling>
        <c:delete val="1"/>
        <c:axPos val="r"/>
        <c:numFmt formatCode="#\ ##0.0" sourceLinked="1"/>
        <c:majorTickMark val="out"/>
        <c:minorTickMark val="none"/>
        <c:tickLblPos val="nextTo"/>
        <c:crossAx val="737168368"/>
        <c:crosses val="max"/>
        <c:crossBetween val="between"/>
      </c:valAx>
      <c:catAx>
        <c:axId val="737168368"/>
        <c:scaling>
          <c:orientation val="minMax"/>
        </c:scaling>
        <c:delete val="1"/>
        <c:axPos val="b"/>
        <c:numFmt formatCode="General" sourceLinked="1"/>
        <c:majorTickMark val="out"/>
        <c:minorTickMark val="none"/>
        <c:tickLblPos val="nextTo"/>
        <c:crossAx val="737166800"/>
        <c:crosses val="autoZero"/>
        <c:auto val="1"/>
        <c:lblAlgn val="ctr"/>
        <c:lblOffset val="100"/>
        <c:noMultiLvlLbl val="0"/>
      </c:catAx>
      <c:spPr>
        <a:blipFill dpi="0" rotWithShape="1">
          <a:blip xmlns:r="http://schemas.openxmlformats.org/officeDocument/2006/relationships" r:embed="rId1">
            <a:alphaModFix amt="25000"/>
          </a:blip>
          <a:srcRect/>
          <a:stretch>
            <a:fillRect/>
          </a:stretch>
        </a:blipFill>
      </c:spPr>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400"/>
            </a:pPr>
            <a:r>
              <a:rPr lang="fr-FR" sz="1400" i="0">
                <a:solidFill>
                  <a:schemeClr val="tx2"/>
                </a:solidFill>
              </a:rPr>
              <a:t>Hors énergie 2 </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par poste, </a:t>
            </a:r>
            <a:r>
              <a:rPr lang="fr-FR" sz="1400">
                <a:solidFill>
                  <a:schemeClr val="accent6">
                    <a:lumMod val="75000"/>
                  </a:schemeClr>
                </a:solidFill>
              </a:rPr>
              <a:t>en %</a:t>
            </a:r>
          </a:p>
        </c:rich>
      </c:tx>
      <c:overlay val="0"/>
    </c:title>
    <c:autoTitleDeleted val="0"/>
    <c:plotArea>
      <c:layout/>
      <c:pieChart>
        <c:varyColors val="1"/>
        <c:ser>
          <c:idx val="0"/>
          <c:order val="0"/>
          <c:spPr>
            <a:effectLst/>
          </c:spPr>
          <c:dLbls>
            <c:spPr>
              <a:noFill/>
              <a:ln>
                <a:noFill/>
              </a:ln>
              <a:effectLst/>
            </c:spPr>
            <c:txPr>
              <a:bodyPr/>
              <a:lstStyle/>
              <a:p>
                <a:pPr>
                  <a:defRPr sz="1200" b="1"/>
                </a:pPr>
                <a:endParaRPr lang="fr-FR"/>
              </a:p>
            </c:txPr>
            <c:showLegendKey val="0"/>
            <c:showVal val="0"/>
            <c:showCatName val="0"/>
            <c:showSerName val="0"/>
            <c:showPercent val="1"/>
            <c:showBubbleSize val="0"/>
            <c:showLeaderLines val="1"/>
            <c:extLst>
              <c:ext xmlns:c15="http://schemas.microsoft.com/office/drawing/2012/chart" uri="{CE6537A1-D6FC-4f65-9D91-7224C49458BB}"/>
            </c:extLst>
          </c:dLbls>
          <c:cat>
            <c:strRef>
              <c:f>'Hors énergie 2'!$B$109:$C$114</c:f>
              <c:strCache>
                <c:ptCount val="6"/>
                <c:pt idx="0">
                  <c:v>CO2 hors énergie</c:v>
                </c:pt>
                <c:pt idx="1">
                  <c:v>Protoxyde d'azote</c:v>
                </c:pt>
                <c:pt idx="2">
                  <c:v>Méthane</c:v>
                </c:pt>
                <c:pt idx="3">
                  <c:v>Halocarbures de Kyoto</c:v>
                </c:pt>
                <c:pt idx="4">
                  <c:v>Gaz hors Kyoto</c:v>
                </c:pt>
                <c:pt idx="5">
                  <c:v>Agriculture</c:v>
                </c:pt>
              </c:strCache>
            </c:strRef>
          </c:cat>
          <c:val>
            <c:numRef>
              <c:f>'Hors énergie 2'!$D$109:$D$114</c:f>
              <c:numCache>
                <c:formatCode>#,##0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58BC-4B6D-8633-A45BB9F7845A}"/>
            </c:ext>
          </c:extLst>
        </c:ser>
        <c:dLbls>
          <c:showLegendKey val="0"/>
          <c:showVal val="0"/>
          <c:showCatName val="0"/>
          <c:showSerName val="0"/>
          <c:showPercent val="1"/>
          <c:showBubbleSize val="0"/>
          <c:showLeaderLines val="1"/>
        </c:dLbls>
        <c:firstSliceAng val="0"/>
      </c:pieChart>
    </c:plotArea>
    <c:legend>
      <c:legendPos val="r"/>
      <c:layout>
        <c:manualLayout>
          <c:xMode val="edge"/>
          <c:yMode val="edge"/>
          <c:x val="0.63665034722222213"/>
          <c:y val="0.20935371859375393"/>
          <c:w val="0.35272725694444446"/>
          <c:h val="0.67489018312567539"/>
        </c:manualLayout>
      </c:layout>
      <c:overlay val="0"/>
      <c:txPr>
        <a:bodyPr/>
        <a:lstStyle/>
        <a:p>
          <a:pPr>
            <a:defRPr sz="1200" b="1">
              <a:solidFill>
                <a:sysClr val="windowText" lastClr="000000"/>
              </a:solidFill>
            </a:defRPr>
          </a:pPr>
          <a:endParaRPr lang="fr-FR"/>
        </a:p>
      </c:txPr>
    </c:legend>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400"/>
            </a:pPr>
            <a:r>
              <a:rPr lang="fr-FR" sz="1400" i="0">
                <a:solidFill>
                  <a:schemeClr val="tx2"/>
                </a:solidFill>
              </a:rPr>
              <a:t>Intrants :</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et</a:t>
            </a:r>
            <a:r>
              <a:rPr lang="fr-FR" sz="1400"/>
              <a:t> </a:t>
            </a:r>
            <a:r>
              <a:rPr lang="fr-FR" sz="1400">
                <a:solidFill>
                  <a:srgbClr val="C00000"/>
                </a:solidFill>
              </a:rPr>
              <a:t>incertitudes</a:t>
            </a:r>
            <a:r>
              <a:rPr lang="fr-FR" sz="1400"/>
              <a:t> </a:t>
            </a:r>
            <a:r>
              <a:rPr lang="fr-FR" sz="1400">
                <a:solidFill>
                  <a:sysClr val="windowText" lastClr="000000"/>
                </a:solidFill>
              </a:rPr>
              <a:t>par poste, </a:t>
            </a:r>
            <a:r>
              <a:rPr lang="fr-FR" sz="1400">
                <a:solidFill>
                  <a:schemeClr val="accent6">
                    <a:lumMod val="75000"/>
                  </a:schemeClr>
                </a:solidFill>
              </a:rPr>
              <a:t>en tCO2e</a:t>
            </a:r>
          </a:p>
        </c:rich>
      </c:tx>
      <c:overlay val="0"/>
    </c:title>
    <c:autoTitleDeleted val="0"/>
    <c:plotArea>
      <c:layout>
        <c:manualLayout>
          <c:layoutTarget val="inner"/>
          <c:xMode val="edge"/>
          <c:yMode val="edge"/>
          <c:x val="8.5976697530864191E-2"/>
          <c:y val="0.11070413911678749"/>
          <c:w val="0.85529691358024695"/>
          <c:h val="0.61943661809503203"/>
        </c:manualLayout>
      </c:layout>
      <c:barChart>
        <c:barDir val="col"/>
        <c:grouping val="clustered"/>
        <c:varyColors val="0"/>
        <c:ser>
          <c:idx val="0"/>
          <c:order val="0"/>
          <c:tx>
            <c:strRef>
              <c:f>'Intrants 1'!$L$250</c:f>
              <c:strCache>
                <c:ptCount val="1"/>
                <c:pt idx="0">
                  <c:v>Median</c:v>
                </c:pt>
              </c:strCache>
            </c:strRef>
          </c:tx>
          <c:spPr>
            <a:effectLst/>
          </c:spPr>
          <c:invertIfNegative val="0"/>
          <c:dLbls>
            <c:spPr>
              <a:noFill/>
              <a:ln>
                <a:noFill/>
              </a:ln>
              <a:effectLst/>
            </c:spPr>
            <c:txPr>
              <a:bodyPr/>
              <a:lstStyle/>
              <a:p>
                <a:pPr>
                  <a:defRPr sz="1200" b="1"/>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'Intrants 1'!$B$251:$C$260</c:f>
              <c:strCache>
                <c:ptCount val="10"/>
                <c:pt idx="0">
                  <c:v>Métaux</c:v>
                </c:pt>
                <c:pt idx="1">
                  <c:v>Plastiques</c:v>
                </c:pt>
                <c:pt idx="2">
                  <c:v>Verre</c:v>
                </c:pt>
                <c:pt idx="3">
                  <c:v>Papiers &amp; cartons</c:v>
                </c:pt>
                <c:pt idx="4">
                  <c:v>Matériaux de construction</c:v>
                </c:pt>
                <c:pt idx="5">
                  <c:v>Produits chimiques</c:v>
                </c:pt>
                <c:pt idx="6">
                  <c:v>Nourriture</c:v>
                </c:pt>
                <c:pt idx="7">
                  <c:v>Autres intrants</c:v>
                </c:pt>
                <c:pt idx="8">
                  <c:v>Ratios monétaires</c:v>
                </c:pt>
                <c:pt idx="9">
                  <c:v>Investissements</c:v>
                </c:pt>
              </c:strCache>
            </c:strRef>
          </c:cat>
          <c:val>
            <c:numRef>
              <c:f>'Intrants 1'!$L$251:$L$260</c:f>
              <c:numCache>
                <c:formatCode>#\ ##0.0</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0-5D35-4B57-9669-B07C9CA5D5A0}"/>
            </c:ext>
          </c:extLst>
        </c:ser>
        <c:dLbls>
          <c:showLegendKey val="0"/>
          <c:showVal val="0"/>
          <c:showCatName val="0"/>
          <c:showSerName val="0"/>
          <c:showPercent val="0"/>
          <c:showBubbleSize val="0"/>
        </c:dLbls>
        <c:gapWidth val="100"/>
        <c:axId val="737172680"/>
        <c:axId val="737173072"/>
      </c:barChart>
      <c:stockChart>
        <c:ser>
          <c:idx val="1"/>
          <c:order val="1"/>
          <c:tx>
            <c:strRef>
              <c:f>'Intrants 1'!$L$250</c:f>
              <c:strCache>
                <c:ptCount val="1"/>
                <c:pt idx="0">
                  <c:v>Median</c:v>
                </c:pt>
              </c:strCache>
            </c:strRef>
          </c:tx>
          <c:spPr>
            <a:ln w="47625">
              <a:noFill/>
            </a:ln>
          </c:spPr>
          <c:marker>
            <c:symbol val="none"/>
          </c:marker>
          <c:cat>
            <c:multiLvlStrRef>
              <c:f>#REF!</c:f>
            </c:multiLvlStrRef>
          </c:cat>
          <c:val>
            <c:numRef>
              <c:f>'Intrants 1'!$L$251:$L$260</c:f>
              <c:numCache>
                <c:formatCode>#\ ##0.0</c:formatCode>
                <c:ptCount val="10"/>
                <c:pt idx="0">
                  <c:v>0</c:v>
                </c:pt>
                <c:pt idx="1">
                  <c:v>0</c:v>
                </c:pt>
                <c:pt idx="2">
                  <c:v>0</c:v>
                </c:pt>
                <c:pt idx="3">
                  <c:v>0</c:v>
                </c:pt>
                <c:pt idx="4">
                  <c:v>0</c:v>
                </c:pt>
                <c:pt idx="5">
                  <c:v>0</c:v>
                </c:pt>
                <c:pt idx="6">
                  <c:v>0</c:v>
                </c:pt>
                <c:pt idx="7">
                  <c:v>0</c:v>
                </c:pt>
                <c:pt idx="8">
                  <c:v>0</c:v>
                </c:pt>
                <c:pt idx="9">
                  <c:v>0</c:v>
                </c:pt>
              </c:numCache>
            </c:numRef>
          </c:val>
          <c:smooth val="0"/>
          <c:extLst>
            <c:ext xmlns:c16="http://schemas.microsoft.com/office/drawing/2014/chart" uri="{C3380CC4-5D6E-409C-BE32-E72D297353CC}">
              <c16:uniqueId val="{00000001-5D35-4B57-9669-B07C9CA5D5A0}"/>
            </c:ext>
          </c:extLst>
        </c:ser>
        <c:ser>
          <c:idx val="2"/>
          <c:order val="2"/>
          <c:tx>
            <c:strRef>
              <c:f>'Intrants 1'!$K$250</c:f>
              <c:strCache>
                <c:ptCount val="1"/>
                <c:pt idx="0">
                  <c:v>Bas</c:v>
                </c:pt>
              </c:strCache>
            </c:strRef>
          </c:tx>
          <c:spPr>
            <a:ln w="47625">
              <a:noFill/>
            </a:ln>
          </c:spPr>
          <c:marker>
            <c:symbol val="none"/>
          </c:marker>
          <c:cat>
            <c:multiLvlStrRef>
              <c:f>#REF!</c:f>
            </c:multiLvlStrRef>
          </c:cat>
          <c:val>
            <c:numRef>
              <c:f>'Intrants 1'!$K$251:$K$260</c:f>
              <c:numCache>
                <c:formatCode>#\ ##0.0</c:formatCode>
                <c:ptCount val="10"/>
                <c:pt idx="0">
                  <c:v>0</c:v>
                </c:pt>
                <c:pt idx="1">
                  <c:v>0</c:v>
                </c:pt>
                <c:pt idx="2">
                  <c:v>0</c:v>
                </c:pt>
                <c:pt idx="3">
                  <c:v>0</c:v>
                </c:pt>
                <c:pt idx="4">
                  <c:v>0</c:v>
                </c:pt>
                <c:pt idx="5">
                  <c:v>0</c:v>
                </c:pt>
                <c:pt idx="6">
                  <c:v>0</c:v>
                </c:pt>
                <c:pt idx="7">
                  <c:v>0</c:v>
                </c:pt>
                <c:pt idx="8">
                  <c:v>0</c:v>
                </c:pt>
                <c:pt idx="9">
                  <c:v>0</c:v>
                </c:pt>
              </c:numCache>
            </c:numRef>
          </c:val>
          <c:smooth val="0"/>
          <c:extLst>
            <c:ext xmlns:c16="http://schemas.microsoft.com/office/drawing/2014/chart" uri="{C3380CC4-5D6E-409C-BE32-E72D297353CC}">
              <c16:uniqueId val="{00000002-5D35-4B57-9669-B07C9CA5D5A0}"/>
            </c:ext>
          </c:extLst>
        </c:ser>
        <c:ser>
          <c:idx val="3"/>
          <c:order val="3"/>
          <c:tx>
            <c:strRef>
              <c:f>'Intrants 1'!$N$250</c:f>
              <c:strCache>
                <c:ptCount val="1"/>
                <c:pt idx="0">
                  <c:v>Haut</c:v>
                </c:pt>
              </c:strCache>
            </c:strRef>
          </c:tx>
          <c:spPr>
            <a:ln w="47625">
              <a:noFill/>
            </a:ln>
          </c:spPr>
          <c:marker>
            <c:symbol val="none"/>
          </c:marker>
          <c:cat>
            <c:multiLvlStrRef>
              <c:f>#REF!</c:f>
            </c:multiLvlStrRef>
          </c:cat>
          <c:val>
            <c:numRef>
              <c:f>'Intrants 1'!$N$251:$N$260</c:f>
              <c:numCache>
                <c:formatCode>#\ ##0.0</c:formatCode>
                <c:ptCount val="10"/>
                <c:pt idx="0">
                  <c:v>0</c:v>
                </c:pt>
                <c:pt idx="1">
                  <c:v>0</c:v>
                </c:pt>
                <c:pt idx="2">
                  <c:v>0</c:v>
                </c:pt>
                <c:pt idx="3">
                  <c:v>0</c:v>
                </c:pt>
                <c:pt idx="4">
                  <c:v>0</c:v>
                </c:pt>
                <c:pt idx="5">
                  <c:v>0</c:v>
                </c:pt>
                <c:pt idx="6">
                  <c:v>0</c:v>
                </c:pt>
                <c:pt idx="7">
                  <c:v>0</c:v>
                </c:pt>
                <c:pt idx="8">
                  <c:v>0</c:v>
                </c:pt>
                <c:pt idx="9">
                  <c:v>0</c:v>
                </c:pt>
              </c:numCache>
            </c:numRef>
          </c:val>
          <c:smooth val="0"/>
          <c:extLst>
            <c:ext xmlns:c16="http://schemas.microsoft.com/office/drawing/2014/chart" uri="{C3380CC4-5D6E-409C-BE32-E72D297353CC}">
              <c16:uniqueId val="{00000003-5D35-4B57-9669-B07C9CA5D5A0}"/>
            </c:ext>
          </c:extLst>
        </c:ser>
        <c:dLbls>
          <c:showLegendKey val="0"/>
          <c:showVal val="0"/>
          <c:showCatName val="0"/>
          <c:showSerName val="0"/>
          <c:showPercent val="0"/>
          <c:showBubbleSize val="0"/>
        </c:dLbls>
        <c:hiLowLines>
          <c:spPr>
            <a:ln w="38100" cap="flat" cmpd="sng" algn="ctr">
              <a:solidFill>
                <a:schemeClr val="tx1">
                  <a:lumMod val="85000"/>
                  <a:lumOff val="15000"/>
                </a:schemeClr>
              </a:solidFill>
              <a:prstDash val="solid"/>
            </a:ln>
            <a:effectLst>
              <a:outerShdw blurRad="40000" dist="23000" dir="5400000" rotWithShape="0">
                <a:srgbClr val="000000">
                  <a:alpha val="35000"/>
                </a:srgbClr>
              </a:outerShdw>
            </a:effectLst>
          </c:spPr>
        </c:hiLowLines>
        <c:axId val="737162488"/>
        <c:axId val="737161312"/>
      </c:stockChart>
      <c:catAx>
        <c:axId val="737172680"/>
        <c:scaling>
          <c:orientation val="minMax"/>
        </c:scaling>
        <c:delete val="0"/>
        <c:axPos val="b"/>
        <c:numFmt formatCode="General" sourceLinked="0"/>
        <c:majorTickMark val="out"/>
        <c:minorTickMark val="none"/>
        <c:tickLblPos val="nextTo"/>
        <c:txPr>
          <a:bodyPr/>
          <a:lstStyle/>
          <a:p>
            <a:pPr>
              <a:defRPr sz="1000" b="1">
                <a:solidFill>
                  <a:sysClr val="windowText" lastClr="000000"/>
                </a:solidFill>
              </a:defRPr>
            </a:pPr>
            <a:endParaRPr lang="fr-FR"/>
          </a:p>
        </c:txPr>
        <c:crossAx val="737173072"/>
        <c:crosses val="autoZero"/>
        <c:auto val="1"/>
        <c:lblAlgn val="ctr"/>
        <c:lblOffset val="100"/>
        <c:noMultiLvlLbl val="0"/>
      </c:catAx>
      <c:valAx>
        <c:axId val="737173072"/>
        <c:scaling>
          <c:orientation val="minMax"/>
        </c:scaling>
        <c:delete val="0"/>
        <c:axPos val="l"/>
        <c:majorGridlines/>
        <c:numFmt formatCode="#\ ##0.0" sourceLinked="1"/>
        <c:majorTickMark val="out"/>
        <c:minorTickMark val="none"/>
        <c:tickLblPos val="nextTo"/>
        <c:txPr>
          <a:bodyPr/>
          <a:lstStyle/>
          <a:p>
            <a:pPr>
              <a:defRPr sz="1200">
                <a:solidFill>
                  <a:sysClr val="windowText" lastClr="000000"/>
                </a:solidFill>
              </a:defRPr>
            </a:pPr>
            <a:endParaRPr lang="fr-FR"/>
          </a:p>
        </c:txPr>
        <c:crossAx val="737172680"/>
        <c:crosses val="autoZero"/>
        <c:crossBetween val="between"/>
      </c:valAx>
      <c:valAx>
        <c:axId val="737161312"/>
        <c:scaling>
          <c:orientation val="minMax"/>
        </c:scaling>
        <c:delete val="1"/>
        <c:axPos val="r"/>
        <c:numFmt formatCode="#\ ##0.0" sourceLinked="1"/>
        <c:majorTickMark val="out"/>
        <c:minorTickMark val="none"/>
        <c:tickLblPos val="nextTo"/>
        <c:crossAx val="737162488"/>
        <c:crosses val="max"/>
        <c:crossBetween val="between"/>
      </c:valAx>
      <c:catAx>
        <c:axId val="737162488"/>
        <c:scaling>
          <c:orientation val="minMax"/>
        </c:scaling>
        <c:delete val="1"/>
        <c:axPos val="b"/>
        <c:numFmt formatCode="General" sourceLinked="1"/>
        <c:majorTickMark val="out"/>
        <c:minorTickMark val="none"/>
        <c:tickLblPos val="nextTo"/>
        <c:crossAx val="737161312"/>
        <c:crosses val="autoZero"/>
        <c:auto val="1"/>
        <c:lblAlgn val="ctr"/>
        <c:lblOffset val="100"/>
        <c:noMultiLvlLbl val="0"/>
      </c:catAx>
      <c:spPr>
        <a:blipFill dpi="0" rotWithShape="1">
          <a:blip xmlns:r="http://schemas.openxmlformats.org/officeDocument/2006/relationships" r:embed="rId1">
            <a:alphaModFix amt="25000"/>
          </a:blip>
          <a:srcRect/>
          <a:stretch>
            <a:fillRect/>
          </a:stretch>
        </a:blipFill>
      </c:spPr>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400"/>
            </a:pPr>
            <a:r>
              <a:rPr lang="fr-FR" sz="1400" i="0">
                <a:solidFill>
                  <a:schemeClr val="tx2"/>
                </a:solidFill>
              </a:rPr>
              <a:t>Intrants </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par poste, </a:t>
            </a:r>
            <a:r>
              <a:rPr lang="fr-FR" sz="1400">
                <a:solidFill>
                  <a:schemeClr val="accent6">
                    <a:lumMod val="75000"/>
                  </a:schemeClr>
                </a:solidFill>
              </a:rPr>
              <a:t>en %</a:t>
            </a:r>
          </a:p>
        </c:rich>
      </c:tx>
      <c:overlay val="0"/>
    </c:title>
    <c:autoTitleDeleted val="0"/>
    <c:plotArea>
      <c:layout/>
      <c:pieChart>
        <c:varyColors val="1"/>
        <c:ser>
          <c:idx val="0"/>
          <c:order val="0"/>
          <c:spPr>
            <a:effectLst/>
          </c:spPr>
          <c:dLbls>
            <c:spPr>
              <a:noFill/>
              <a:ln>
                <a:noFill/>
              </a:ln>
              <a:effectLst/>
            </c:spPr>
            <c:txPr>
              <a:bodyPr/>
              <a:lstStyle/>
              <a:p>
                <a:pPr>
                  <a:defRPr sz="1200" b="1"/>
                </a:pPr>
                <a:endParaRPr lang="fr-FR"/>
              </a:p>
            </c:txPr>
            <c:showLegendKey val="0"/>
            <c:showVal val="0"/>
            <c:showCatName val="0"/>
            <c:showSerName val="0"/>
            <c:showPercent val="1"/>
            <c:showBubbleSize val="0"/>
            <c:showLeaderLines val="1"/>
            <c:extLst>
              <c:ext xmlns:c15="http://schemas.microsoft.com/office/drawing/2012/chart" uri="{CE6537A1-D6FC-4f65-9D91-7224C49458BB}"/>
            </c:extLst>
          </c:dLbls>
          <c:cat>
            <c:strRef>
              <c:f>'Intrants 1'!$B$251:$C$260</c:f>
              <c:strCache>
                <c:ptCount val="10"/>
                <c:pt idx="0">
                  <c:v>Métaux</c:v>
                </c:pt>
                <c:pt idx="1">
                  <c:v>Plastiques</c:v>
                </c:pt>
                <c:pt idx="2">
                  <c:v>Verre</c:v>
                </c:pt>
                <c:pt idx="3">
                  <c:v>Papiers &amp; cartons</c:v>
                </c:pt>
                <c:pt idx="4">
                  <c:v>Matériaux de construction</c:v>
                </c:pt>
                <c:pt idx="5">
                  <c:v>Produits chimiques</c:v>
                </c:pt>
                <c:pt idx="6">
                  <c:v>Nourriture</c:v>
                </c:pt>
                <c:pt idx="7">
                  <c:v>Autres intrants</c:v>
                </c:pt>
                <c:pt idx="8">
                  <c:v>Ratios monétaires</c:v>
                </c:pt>
                <c:pt idx="9">
                  <c:v>Investissements</c:v>
                </c:pt>
              </c:strCache>
            </c:strRef>
          </c:cat>
          <c:val>
            <c:numRef>
              <c:f>'Intrants 1'!$D$251:$D$260</c:f>
              <c:numCache>
                <c:formatCode>#,##0</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0-44A7-4485-BC26-71DB5D7D53F8}"/>
            </c:ext>
          </c:extLst>
        </c:ser>
        <c:dLbls>
          <c:showLegendKey val="0"/>
          <c:showVal val="0"/>
          <c:showCatName val="0"/>
          <c:showSerName val="0"/>
          <c:showPercent val="1"/>
          <c:showBubbleSize val="0"/>
          <c:showLeaderLines val="1"/>
        </c:dLbls>
        <c:firstSliceAng val="0"/>
      </c:pieChart>
    </c:plotArea>
    <c:legend>
      <c:legendPos val="r"/>
      <c:layout>
        <c:manualLayout>
          <c:xMode val="edge"/>
          <c:yMode val="edge"/>
          <c:x val="0.63665034722222213"/>
          <c:y val="0.20935371859375393"/>
          <c:w val="0.35272725694444446"/>
          <c:h val="0.67489018312567539"/>
        </c:manualLayout>
      </c:layout>
      <c:overlay val="0"/>
      <c:txPr>
        <a:bodyPr/>
        <a:lstStyle/>
        <a:p>
          <a:pPr>
            <a:defRPr sz="1200" b="1">
              <a:solidFill>
                <a:sysClr val="windowText" lastClr="000000"/>
              </a:solidFill>
            </a:defRPr>
          </a:pPr>
          <a:endParaRPr lang="fr-FR"/>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400"/>
            </a:pPr>
            <a:r>
              <a:rPr lang="fr-FR" sz="1400" i="0">
                <a:solidFill>
                  <a:schemeClr val="tx2"/>
                </a:solidFill>
              </a:rPr>
              <a:t>Fret :</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et</a:t>
            </a:r>
            <a:r>
              <a:rPr lang="fr-FR" sz="1400"/>
              <a:t> </a:t>
            </a:r>
            <a:r>
              <a:rPr lang="fr-FR" sz="1400">
                <a:solidFill>
                  <a:srgbClr val="C00000"/>
                </a:solidFill>
              </a:rPr>
              <a:t>incertitudes</a:t>
            </a:r>
            <a:r>
              <a:rPr lang="fr-FR" sz="1400"/>
              <a:t> </a:t>
            </a:r>
            <a:r>
              <a:rPr lang="fr-FR" sz="1400">
                <a:solidFill>
                  <a:sysClr val="windowText" lastClr="000000"/>
                </a:solidFill>
              </a:rPr>
              <a:t>par poste, </a:t>
            </a:r>
            <a:r>
              <a:rPr lang="fr-FR" sz="1400">
                <a:solidFill>
                  <a:schemeClr val="accent6">
                    <a:lumMod val="75000"/>
                  </a:schemeClr>
                </a:solidFill>
              </a:rPr>
              <a:t>en tCO2e</a:t>
            </a:r>
          </a:p>
        </c:rich>
      </c:tx>
      <c:overlay val="0"/>
    </c:title>
    <c:autoTitleDeleted val="0"/>
    <c:plotArea>
      <c:layout>
        <c:manualLayout>
          <c:layoutTarget val="inner"/>
          <c:xMode val="edge"/>
          <c:yMode val="edge"/>
          <c:x val="8.9249228395061733E-2"/>
          <c:y val="0.11070413911678749"/>
          <c:w val="0.85637314814814813"/>
          <c:h val="0.60204311007595546"/>
        </c:manualLayout>
      </c:layout>
      <c:barChart>
        <c:barDir val="col"/>
        <c:grouping val="clustered"/>
        <c:varyColors val="0"/>
        <c:ser>
          <c:idx val="0"/>
          <c:order val="0"/>
          <c:tx>
            <c:strRef>
              <c:f>Fret!$L$545</c:f>
              <c:strCache>
                <c:ptCount val="1"/>
                <c:pt idx="0">
                  <c:v>Median</c:v>
                </c:pt>
              </c:strCache>
            </c:strRef>
          </c:tx>
          <c:spPr>
            <a:effectLst/>
          </c:spPr>
          <c:invertIfNegative val="0"/>
          <c:dLbls>
            <c:spPr>
              <a:noFill/>
              <a:ln>
                <a:noFill/>
              </a:ln>
              <a:effectLst/>
            </c:spPr>
            <c:txPr>
              <a:bodyPr/>
              <a:lstStyle/>
              <a:p>
                <a:pPr>
                  <a:defRPr sz="1200" b="1"/>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Fret!$B$546:$C$557</c:f>
              <c:strCache>
                <c:ptCount val="12"/>
                <c:pt idx="0">
                  <c:v>Fret routier entrant</c:v>
                </c:pt>
                <c:pt idx="1">
                  <c:v>Fret aérien entrant</c:v>
                </c:pt>
                <c:pt idx="2">
                  <c:v>Fret ferroviaire entrant</c:v>
                </c:pt>
                <c:pt idx="3">
                  <c:v>Fret maritime et fluvial entrant</c:v>
                </c:pt>
                <c:pt idx="4">
                  <c:v>Fret routier interne</c:v>
                </c:pt>
                <c:pt idx="5">
                  <c:v>Fret aérien interne</c:v>
                </c:pt>
                <c:pt idx="6">
                  <c:v>Fret ferroviaire interne</c:v>
                </c:pt>
                <c:pt idx="7">
                  <c:v>Fret maritime et fluvial interne</c:v>
                </c:pt>
                <c:pt idx="8">
                  <c:v>Fret routier sortant</c:v>
                </c:pt>
                <c:pt idx="9">
                  <c:v>Fret aérien sortant</c:v>
                </c:pt>
                <c:pt idx="10">
                  <c:v>Fret ferroviaire sortant</c:v>
                </c:pt>
                <c:pt idx="11">
                  <c:v>Fret maritime et fluvial sortant</c:v>
                </c:pt>
              </c:strCache>
            </c:strRef>
          </c:cat>
          <c:val>
            <c:numRef>
              <c:f>Fret!$L$546:$L$557</c:f>
              <c:numCache>
                <c:formatCode>#\ ##0.0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0-CFB5-40FA-8943-A0A8EF3481CD}"/>
            </c:ext>
          </c:extLst>
        </c:ser>
        <c:dLbls>
          <c:showLegendKey val="0"/>
          <c:showVal val="0"/>
          <c:showCatName val="0"/>
          <c:showSerName val="0"/>
          <c:showPercent val="0"/>
          <c:showBubbleSize val="0"/>
        </c:dLbls>
        <c:gapWidth val="100"/>
        <c:axId val="737174248"/>
        <c:axId val="737176208"/>
      </c:barChart>
      <c:stockChart>
        <c:ser>
          <c:idx val="1"/>
          <c:order val="1"/>
          <c:tx>
            <c:strRef>
              <c:f>Fret!$L$545</c:f>
              <c:strCache>
                <c:ptCount val="1"/>
                <c:pt idx="0">
                  <c:v>Median</c:v>
                </c:pt>
              </c:strCache>
            </c:strRef>
          </c:tx>
          <c:spPr>
            <a:ln w="47625">
              <a:noFill/>
            </a:ln>
          </c:spPr>
          <c:marker>
            <c:symbol val="none"/>
          </c:marker>
          <c:cat>
            <c:multiLvlStrRef>
              <c:f>#REF!</c:f>
            </c:multiLvlStrRef>
          </c:cat>
          <c:val>
            <c:numRef>
              <c:f>Fret!$L$546:$L$557</c:f>
              <c:numCache>
                <c:formatCode>#\ ##0.0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1-CFB5-40FA-8943-A0A8EF3481CD}"/>
            </c:ext>
          </c:extLst>
        </c:ser>
        <c:ser>
          <c:idx val="2"/>
          <c:order val="2"/>
          <c:tx>
            <c:strRef>
              <c:f>Fret!$K$545</c:f>
              <c:strCache>
                <c:ptCount val="1"/>
                <c:pt idx="0">
                  <c:v>Bas</c:v>
                </c:pt>
              </c:strCache>
            </c:strRef>
          </c:tx>
          <c:spPr>
            <a:ln w="47625">
              <a:noFill/>
            </a:ln>
          </c:spPr>
          <c:marker>
            <c:symbol val="none"/>
          </c:marker>
          <c:cat>
            <c:multiLvlStrRef>
              <c:f>#REF!</c:f>
            </c:multiLvlStrRef>
          </c:cat>
          <c:val>
            <c:numRef>
              <c:f>Fret!$K$546:$K$557</c:f>
              <c:numCache>
                <c:formatCode>#\ ##0.0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CFB5-40FA-8943-A0A8EF3481CD}"/>
            </c:ext>
          </c:extLst>
        </c:ser>
        <c:ser>
          <c:idx val="3"/>
          <c:order val="3"/>
          <c:tx>
            <c:strRef>
              <c:f>Fret!$N$545</c:f>
              <c:strCache>
                <c:ptCount val="1"/>
                <c:pt idx="0">
                  <c:v>Haut</c:v>
                </c:pt>
              </c:strCache>
            </c:strRef>
          </c:tx>
          <c:spPr>
            <a:ln w="47625">
              <a:noFill/>
            </a:ln>
          </c:spPr>
          <c:marker>
            <c:symbol val="none"/>
          </c:marker>
          <c:cat>
            <c:multiLvlStrRef>
              <c:f>#REF!</c:f>
            </c:multiLvlStrRef>
          </c:cat>
          <c:val>
            <c:numRef>
              <c:f>Fret!$N$546:$N$557</c:f>
              <c:numCache>
                <c:formatCode>#\ ##0.0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3-CFB5-40FA-8943-A0A8EF3481CD}"/>
            </c:ext>
          </c:extLst>
        </c:ser>
        <c:dLbls>
          <c:showLegendKey val="0"/>
          <c:showVal val="0"/>
          <c:showCatName val="0"/>
          <c:showSerName val="0"/>
          <c:showPercent val="0"/>
          <c:showBubbleSize val="0"/>
        </c:dLbls>
        <c:hiLowLines>
          <c:spPr>
            <a:ln w="38100" cap="flat" cmpd="sng" algn="ctr">
              <a:solidFill>
                <a:schemeClr val="tx1">
                  <a:lumMod val="85000"/>
                  <a:lumOff val="15000"/>
                </a:schemeClr>
              </a:solidFill>
              <a:prstDash val="solid"/>
            </a:ln>
            <a:effectLst>
              <a:outerShdw blurRad="40000" dist="23000" dir="5400000" rotWithShape="0">
                <a:srgbClr val="000000">
                  <a:alpha val="35000"/>
                </a:srgbClr>
              </a:outerShdw>
            </a:effectLst>
          </c:spPr>
        </c:hiLowLines>
        <c:axId val="737174640"/>
        <c:axId val="737176992"/>
      </c:stockChart>
      <c:catAx>
        <c:axId val="737174248"/>
        <c:scaling>
          <c:orientation val="minMax"/>
        </c:scaling>
        <c:delete val="0"/>
        <c:axPos val="b"/>
        <c:numFmt formatCode="General" sourceLinked="0"/>
        <c:majorTickMark val="out"/>
        <c:minorTickMark val="none"/>
        <c:tickLblPos val="nextTo"/>
        <c:txPr>
          <a:bodyPr/>
          <a:lstStyle/>
          <a:p>
            <a:pPr>
              <a:defRPr sz="1000" b="1">
                <a:solidFill>
                  <a:sysClr val="windowText" lastClr="000000"/>
                </a:solidFill>
              </a:defRPr>
            </a:pPr>
            <a:endParaRPr lang="fr-FR"/>
          </a:p>
        </c:txPr>
        <c:crossAx val="737176208"/>
        <c:crosses val="autoZero"/>
        <c:auto val="1"/>
        <c:lblAlgn val="ctr"/>
        <c:lblOffset val="100"/>
        <c:noMultiLvlLbl val="0"/>
      </c:catAx>
      <c:valAx>
        <c:axId val="737176208"/>
        <c:scaling>
          <c:orientation val="minMax"/>
        </c:scaling>
        <c:delete val="0"/>
        <c:axPos val="l"/>
        <c:majorGridlines/>
        <c:numFmt formatCode="#\ ##0.0" sourceLinked="1"/>
        <c:majorTickMark val="out"/>
        <c:minorTickMark val="none"/>
        <c:tickLblPos val="nextTo"/>
        <c:txPr>
          <a:bodyPr/>
          <a:lstStyle/>
          <a:p>
            <a:pPr>
              <a:defRPr sz="1200">
                <a:solidFill>
                  <a:sysClr val="windowText" lastClr="000000"/>
                </a:solidFill>
              </a:defRPr>
            </a:pPr>
            <a:endParaRPr lang="fr-FR"/>
          </a:p>
        </c:txPr>
        <c:crossAx val="737174248"/>
        <c:crosses val="autoZero"/>
        <c:crossBetween val="between"/>
      </c:valAx>
      <c:valAx>
        <c:axId val="737176992"/>
        <c:scaling>
          <c:orientation val="minMax"/>
        </c:scaling>
        <c:delete val="1"/>
        <c:axPos val="r"/>
        <c:numFmt formatCode="#\ ##0.0" sourceLinked="1"/>
        <c:majorTickMark val="out"/>
        <c:minorTickMark val="none"/>
        <c:tickLblPos val="nextTo"/>
        <c:crossAx val="737174640"/>
        <c:crosses val="max"/>
        <c:crossBetween val="between"/>
      </c:valAx>
      <c:catAx>
        <c:axId val="737174640"/>
        <c:scaling>
          <c:orientation val="minMax"/>
        </c:scaling>
        <c:delete val="1"/>
        <c:axPos val="b"/>
        <c:numFmt formatCode="General" sourceLinked="1"/>
        <c:majorTickMark val="out"/>
        <c:minorTickMark val="none"/>
        <c:tickLblPos val="nextTo"/>
        <c:crossAx val="737176992"/>
        <c:crosses val="autoZero"/>
        <c:auto val="1"/>
        <c:lblAlgn val="ctr"/>
        <c:lblOffset val="100"/>
        <c:noMultiLvlLbl val="0"/>
      </c:catAx>
      <c:spPr>
        <a:blipFill dpi="0" rotWithShape="1">
          <a:blip xmlns:r="http://schemas.openxmlformats.org/officeDocument/2006/relationships" r:embed="rId1">
            <a:alphaModFix amt="25000"/>
          </a:blip>
          <a:srcRect/>
          <a:stretch>
            <a:fillRect/>
          </a:stretch>
        </a:blipFill>
      </c:spPr>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400"/>
            </a:pPr>
            <a:r>
              <a:rPr lang="fr-FR" sz="1400" i="0">
                <a:solidFill>
                  <a:schemeClr val="tx2"/>
                </a:solidFill>
              </a:rPr>
              <a:t>Fret </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par poste, </a:t>
            </a:r>
            <a:r>
              <a:rPr lang="fr-FR" sz="1400">
                <a:solidFill>
                  <a:schemeClr val="accent6">
                    <a:lumMod val="75000"/>
                  </a:schemeClr>
                </a:solidFill>
              </a:rPr>
              <a:t>en %</a:t>
            </a:r>
          </a:p>
        </c:rich>
      </c:tx>
      <c:overlay val="0"/>
    </c:title>
    <c:autoTitleDeleted val="0"/>
    <c:plotArea>
      <c:layout/>
      <c:pieChart>
        <c:varyColors val="1"/>
        <c:ser>
          <c:idx val="0"/>
          <c:order val="0"/>
          <c:spPr>
            <a:effectLst/>
          </c:spPr>
          <c:dPt>
            <c:idx val="0"/>
            <c:bubble3D val="0"/>
            <c:spPr>
              <a:solidFill>
                <a:schemeClr val="accent4">
                  <a:lumMod val="75000"/>
                </a:schemeClr>
              </a:solidFill>
              <a:effectLst/>
            </c:spPr>
            <c:extLst>
              <c:ext xmlns:c16="http://schemas.microsoft.com/office/drawing/2014/chart" uri="{C3380CC4-5D6E-409C-BE32-E72D297353CC}">
                <c16:uniqueId val="{00000001-BC63-4588-8ACE-6AA38A6DD64E}"/>
              </c:ext>
            </c:extLst>
          </c:dPt>
          <c:dPt>
            <c:idx val="1"/>
            <c:bubble3D val="0"/>
            <c:spPr>
              <a:solidFill>
                <a:schemeClr val="accent5">
                  <a:lumMod val="75000"/>
                </a:schemeClr>
              </a:solidFill>
              <a:effectLst/>
            </c:spPr>
            <c:extLst>
              <c:ext xmlns:c16="http://schemas.microsoft.com/office/drawing/2014/chart" uri="{C3380CC4-5D6E-409C-BE32-E72D297353CC}">
                <c16:uniqueId val="{00000003-BC63-4588-8ACE-6AA38A6DD64E}"/>
              </c:ext>
            </c:extLst>
          </c:dPt>
          <c:dPt>
            <c:idx val="2"/>
            <c:bubble3D val="0"/>
            <c:spPr>
              <a:solidFill>
                <a:schemeClr val="accent3">
                  <a:lumMod val="75000"/>
                </a:schemeClr>
              </a:solidFill>
              <a:effectLst/>
            </c:spPr>
            <c:extLst>
              <c:ext xmlns:c16="http://schemas.microsoft.com/office/drawing/2014/chart" uri="{C3380CC4-5D6E-409C-BE32-E72D297353CC}">
                <c16:uniqueId val="{00000005-BC63-4588-8ACE-6AA38A6DD64E}"/>
              </c:ext>
            </c:extLst>
          </c:dPt>
          <c:dPt>
            <c:idx val="3"/>
            <c:bubble3D val="0"/>
            <c:spPr>
              <a:solidFill>
                <a:schemeClr val="accent6">
                  <a:lumMod val="75000"/>
                </a:schemeClr>
              </a:solidFill>
              <a:effectLst/>
            </c:spPr>
            <c:extLst>
              <c:ext xmlns:c16="http://schemas.microsoft.com/office/drawing/2014/chart" uri="{C3380CC4-5D6E-409C-BE32-E72D297353CC}">
                <c16:uniqueId val="{00000007-BC63-4588-8ACE-6AA38A6DD64E}"/>
              </c:ext>
            </c:extLst>
          </c:dPt>
          <c:dPt>
            <c:idx val="4"/>
            <c:bubble3D val="0"/>
            <c:spPr>
              <a:solidFill>
                <a:schemeClr val="accent4"/>
              </a:solidFill>
              <a:effectLst/>
            </c:spPr>
            <c:extLst>
              <c:ext xmlns:c16="http://schemas.microsoft.com/office/drawing/2014/chart" uri="{C3380CC4-5D6E-409C-BE32-E72D297353CC}">
                <c16:uniqueId val="{00000009-BC63-4588-8ACE-6AA38A6DD64E}"/>
              </c:ext>
            </c:extLst>
          </c:dPt>
          <c:dPt>
            <c:idx val="5"/>
            <c:bubble3D val="0"/>
            <c:spPr>
              <a:solidFill>
                <a:schemeClr val="accent5"/>
              </a:solidFill>
              <a:effectLst/>
            </c:spPr>
            <c:extLst>
              <c:ext xmlns:c16="http://schemas.microsoft.com/office/drawing/2014/chart" uri="{C3380CC4-5D6E-409C-BE32-E72D297353CC}">
                <c16:uniqueId val="{0000000B-BC63-4588-8ACE-6AA38A6DD64E}"/>
              </c:ext>
            </c:extLst>
          </c:dPt>
          <c:dPt>
            <c:idx val="6"/>
            <c:bubble3D val="0"/>
            <c:spPr>
              <a:solidFill>
                <a:schemeClr val="accent3"/>
              </a:solidFill>
              <a:effectLst/>
            </c:spPr>
            <c:extLst>
              <c:ext xmlns:c16="http://schemas.microsoft.com/office/drawing/2014/chart" uri="{C3380CC4-5D6E-409C-BE32-E72D297353CC}">
                <c16:uniqueId val="{0000000D-BC63-4588-8ACE-6AA38A6DD64E}"/>
              </c:ext>
            </c:extLst>
          </c:dPt>
          <c:dPt>
            <c:idx val="7"/>
            <c:bubble3D val="0"/>
            <c:spPr>
              <a:solidFill>
                <a:schemeClr val="accent6"/>
              </a:solidFill>
              <a:effectLst/>
            </c:spPr>
            <c:extLst>
              <c:ext xmlns:c16="http://schemas.microsoft.com/office/drawing/2014/chart" uri="{C3380CC4-5D6E-409C-BE32-E72D297353CC}">
                <c16:uniqueId val="{0000000F-BC63-4588-8ACE-6AA38A6DD64E}"/>
              </c:ext>
            </c:extLst>
          </c:dPt>
          <c:dPt>
            <c:idx val="8"/>
            <c:bubble3D val="0"/>
            <c:spPr>
              <a:solidFill>
                <a:schemeClr val="accent4">
                  <a:lumMod val="60000"/>
                  <a:lumOff val="40000"/>
                </a:schemeClr>
              </a:solidFill>
              <a:effectLst/>
            </c:spPr>
            <c:extLst>
              <c:ext xmlns:c16="http://schemas.microsoft.com/office/drawing/2014/chart" uri="{C3380CC4-5D6E-409C-BE32-E72D297353CC}">
                <c16:uniqueId val="{00000011-BC63-4588-8ACE-6AA38A6DD64E}"/>
              </c:ext>
            </c:extLst>
          </c:dPt>
          <c:dPt>
            <c:idx val="9"/>
            <c:bubble3D val="0"/>
            <c:spPr>
              <a:solidFill>
                <a:schemeClr val="accent5">
                  <a:lumMod val="60000"/>
                  <a:lumOff val="40000"/>
                </a:schemeClr>
              </a:solidFill>
              <a:effectLst/>
            </c:spPr>
            <c:extLst>
              <c:ext xmlns:c16="http://schemas.microsoft.com/office/drawing/2014/chart" uri="{C3380CC4-5D6E-409C-BE32-E72D297353CC}">
                <c16:uniqueId val="{00000013-BC63-4588-8ACE-6AA38A6DD64E}"/>
              </c:ext>
            </c:extLst>
          </c:dPt>
          <c:dPt>
            <c:idx val="10"/>
            <c:bubble3D val="0"/>
            <c:spPr>
              <a:solidFill>
                <a:schemeClr val="accent3">
                  <a:lumMod val="60000"/>
                  <a:lumOff val="40000"/>
                </a:schemeClr>
              </a:solidFill>
              <a:effectLst/>
            </c:spPr>
            <c:extLst>
              <c:ext xmlns:c16="http://schemas.microsoft.com/office/drawing/2014/chart" uri="{C3380CC4-5D6E-409C-BE32-E72D297353CC}">
                <c16:uniqueId val="{00000015-BC63-4588-8ACE-6AA38A6DD64E}"/>
              </c:ext>
            </c:extLst>
          </c:dPt>
          <c:dPt>
            <c:idx val="11"/>
            <c:bubble3D val="0"/>
            <c:spPr>
              <a:solidFill>
                <a:schemeClr val="accent6">
                  <a:lumMod val="60000"/>
                  <a:lumOff val="40000"/>
                </a:schemeClr>
              </a:solidFill>
              <a:effectLst/>
            </c:spPr>
            <c:extLst>
              <c:ext xmlns:c16="http://schemas.microsoft.com/office/drawing/2014/chart" uri="{C3380CC4-5D6E-409C-BE32-E72D297353CC}">
                <c16:uniqueId val="{00000017-BC63-4588-8ACE-6AA38A6DD64E}"/>
              </c:ext>
            </c:extLst>
          </c:dPt>
          <c:dLbls>
            <c:spPr>
              <a:noFill/>
              <a:ln>
                <a:noFill/>
              </a:ln>
              <a:effectLst/>
            </c:spPr>
            <c:txPr>
              <a:bodyPr/>
              <a:lstStyle/>
              <a:p>
                <a:pPr>
                  <a:defRPr sz="1200" b="1"/>
                </a:pPr>
                <a:endParaRPr lang="fr-FR"/>
              </a:p>
            </c:txPr>
            <c:showLegendKey val="0"/>
            <c:showVal val="0"/>
            <c:showCatName val="0"/>
            <c:showSerName val="0"/>
            <c:showPercent val="1"/>
            <c:showBubbleSize val="0"/>
            <c:showLeaderLines val="1"/>
            <c:extLst>
              <c:ext xmlns:c15="http://schemas.microsoft.com/office/drawing/2012/chart" uri="{CE6537A1-D6FC-4f65-9D91-7224C49458BB}"/>
            </c:extLst>
          </c:dLbls>
          <c:cat>
            <c:strRef>
              <c:f>Fret!$B$546:$C$557</c:f>
              <c:strCache>
                <c:ptCount val="12"/>
                <c:pt idx="0">
                  <c:v>Fret routier entrant</c:v>
                </c:pt>
                <c:pt idx="1">
                  <c:v>Fret aérien entrant</c:v>
                </c:pt>
                <c:pt idx="2">
                  <c:v>Fret ferroviaire entrant</c:v>
                </c:pt>
                <c:pt idx="3">
                  <c:v>Fret maritime et fluvial entrant</c:v>
                </c:pt>
                <c:pt idx="4">
                  <c:v>Fret routier interne</c:v>
                </c:pt>
                <c:pt idx="5">
                  <c:v>Fret aérien interne</c:v>
                </c:pt>
                <c:pt idx="6">
                  <c:v>Fret ferroviaire interne</c:v>
                </c:pt>
                <c:pt idx="7">
                  <c:v>Fret maritime et fluvial interne</c:v>
                </c:pt>
                <c:pt idx="8">
                  <c:v>Fret routier sortant</c:v>
                </c:pt>
                <c:pt idx="9">
                  <c:v>Fret aérien sortant</c:v>
                </c:pt>
                <c:pt idx="10">
                  <c:v>Fret ferroviaire sortant</c:v>
                </c:pt>
                <c:pt idx="11">
                  <c:v>Fret maritime et fluvial sortant</c:v>
                </c:pt>
              </c:strCache>
            </c:strRef>
          </c:cat>
          <c:val>
            <c:numRef>
              <c:f>Fret!$D$546:$D$557</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BC63-4588-8ACE-6AA38A6DD64E}"/>
            </c:ext>
          </c:extLst>
        </c:ser>
        <c:dLbls>
          <c:showLegendKey val="0"/>
          <c:showVal val="0"/>
          <c:showCatName val="0"/>
          <c:showSerName val="0"/>
          <c:showPercent val="1"/>
          <c:showBubbleSize val="0"/>
          <c:showLeaderLines val="1"/>
        </c:dLbls>
        <c:firstSliceAng val="0"/>
      </c:pieChart>
    </c:plotArea>
    <c:legend>
      <c:legendPos val="r"/>
      <c:layout>
        <c:manualLayout>
          <c:xMode val="edge"/>
          <c:yMode val="edge"/>
          <c:x val="0.62121631944444433"/>
          <c:y val="0.16349250000000001"/>
          <c:w val="0.3681612847222222"/>
          <c:h val="0.80189027777777777"/>
        </c:manualLayout>
      </c:layout>
      <c:overlay val="0"/>
      <c:txPr>
        <a:bodyPr/>
        <a:lstStyle/>
        <a:p>
          <a:pPr>
            <a:defRPr sz="1050" b="1">
              <a:solidFill>
                <a:sysClr val="windowText" lastClr="000000"/>
              </a:solidFill>
            </a:defRPr>
          </a:pPr>
          <a:endParaRPr lang="fr-FR"/>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400"/>
            </a:pPr>
            <a:r>
              <a:rPr lang="fr-FR" sz="1400" i="0">
                <a:solidFill>
                  <a:schemeClr val="tx2"/>
                </a:solidFill>
              </a:rPr>
              <a:t>Déplacements :</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et</a:t>
            </a:r>
            <a:r>
              <a:rPr lang="fr-FR" sz="1400"/>
              <a:t> </a:t>
            </a:r>
            <a:r>
              <a:rPr lang="fr-FR" sz="1400">
                <a:solidFill>
                  <a:srgbClr val="C00000"/>
                </a:solidFill>
              </a:rPr>
              <a:t>incertitudes</a:t>
            </a:r>
            <a:r>
              <a:rPr lang="fr-FR" sz="1400"/>
              <a:t> </a:t>
            </a:r>
            <a:r>
              <a:rPr lang="fr-FR" sz="1400">
                <a:solidFill>
                  <a:sysClr val="windowText" lastClr="000000"/>
                </a:solidFill>
              </a:rPr>
              <a:t>par poste, </a:t>
            </a:r>
            <a:r>
              <a:rPr lang="fr-FR" sz="1400">
                <a:solidFill>
                  <a:schemeClr val="accent6">
                    <a:lumMod val="75000"/>
                  </a:schemeClr>
                </a:solidFill>
              </a:rPr>
              <a:t>en tCO2e</a:t>
            </a:r>
          </a:p>
        </c:rich>
      </c:tx>
      <c:overlay val="0"/>
    </c:title>
    <c:autoTitleDeleted val="0"/>
    <c:plotArea>
      <c:layout>
        <c:manualLayout>
          <c:layoutTarget val="inner"/>
          <c:xMode val="edge"/>
          <c:yMode val="edge"/>
          <c:x val="8.3860030864197535E-2"/>
          <c:y val="0.11070413911678749"/>
          <c:w val="0.86488148148148147"/>
          <c:h val="0.65321453141789221"/>
        </c:manualLayout>
      </c:layout>
      <c:barChart>
        <c:barDir val="col"/>
        <c:grouping val="clustered"/>
        <c:varyColors val="0"/>
        <c:ser>
          <c:idx val="0"/>
          <c:order val="0"/>
          <c:tx>
            <c:strRef>
              <c:f>Déplacements!$L$417</c:f>
              <c:strCache>
                <c:ptCount val="1"/>
                <c:pt idx="0">
                  <c:v>Median</c:v>
                </c:pt>
              </c:strCache>
            </c:strRef>
          </c:tx>
          <c:spPr>
            <a:effectLst/>
          </c:spPr>
          <c:invertIfNegative val="0"/>
          <c:dLbls>
            <c:spPr>
              <a:noFill/>
              <a:ln>
                <a:noFill/>
              </a:ln>
              <a:effectLst/>
            </c:spPr>
            <c:txPr>
              <a:bodyPr/>
              <a:lstStyle/>
              <a:p>
                <a:pPr>
                  <a:defRPr sz="1200" b="1"/>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Déplacements!$B$418:$C$424</c:f>
              <c:strCache>
                <c:ptCount val="7"/>
                <c:pt idx="0">
                  <c:v>Domicile-travail</c:v>
                </c:pt>
                <c:pt idx="1">
                  <c:v>Employés, voiture</c:v>
                </c:pt>
                <c:pt idx="2">
                  <c:v>Employés, autre route</c:v>
                </c:pt>
                <c:pt idx="3">
                  <c:v>Employés, train</c:v>
                </c:pt>
                <c:pt idx="4">
                  <c:v>Employés, avion</c:v>
                </c:pt>
                <c:pt idx="5">
                  <c:v>Employés, bateau</c:v>
                </c:pt>
                <c:pt idx="6">
                  <c:v>Visiteurs, tous modes</c:v>
                </c:pt>
              </c:strCache>
            </c:strRef>
          </c:cat>
          <c:val>
            <c:numRef>
              <c:f>Déplacements!$L$418:$L$424</c:f>
              <c:numCache>
                <c:formatCode>#\ ##0.0</c:formatCode>
                <c:ptCount val="7"/>
                <c:pt idx="0">
                  <c:v>0</c:v>
                </c:pt>
                <c:pt idx="1">
                  <c:v>30.816523333333329</c:v>
                </c:pt>
                <c:pt idx="2">
                  <c:v>0</c:v>
                </c:pt>
                <c:pt idx="3">
                  <c:v>0</c:v>
                </c:pt>
                <c:pt idx="4">
                  <c:v>0</c:v>
                </c:pt>
                <c:pt idx="5">
                  <c:v>0</c:v>
                </c:pt>
                <c:pt idx="6">
                  <c:v>0</c:v>
                </c:pt>
              </c:numCache>
            </c:numRef>
          </c:val>
          <c:extLst>
            <c:ext xmlns:c16="http://schemas.microsoft.com/office/drawing/2014/chart" uri="{C3380CC4-5D6E-409C-BE32-E72D297353CC}">
              <c16:uniqueId val="{00000000-CC70-4088-B32B-4E88F17B4648}"/>
            </c:ext>
          </c:extLst>
        </c:ser>
        <c:dLbls>
          <c:showLegendKey val="0"/>
          <c:showVal val="0"/>
          <c:showCatName val="0"/>
          <c:showSerName val="0"/>
          <c:showPercent val="0"/>
          <c:showBubbleSize val="0"/>
        </c:dLbls>
        <c:gapWidth val="100"/>
        <c:axId val="616031624"/>
        <c:axId val="616030840"/>
      </c:barChart>
      <c:stockChart>
        <c:ser>
          <c:idx val="1"/>
          <c:order val="1"/>
          <c:tx>
            <c:strRef>
              <c:f>Déplacements!$L$417</c:f>
              <c:strCache>
                <c:ptCount val="1"/>
                <c:pt idx="0">
                  <c:v>Median</c:v>
                </c:pt>
              </c:strCache>
            </c:strRef>
          </c:tx>
          <c:spPr>
            <a:ln w="47625">
              <a:noFill/>
            </a:ln>
          </c:spPr>
          <c:marker>
            <c:symbol val="none"/>
          </c:marker>
          <c:cat>
            <c:multiLvlStrRef>
              <c:f>#REF!</c:f>
            </c:multiLvlStrRef>
          </c:cat>
          <c:val>
            <c:numRef>
              <c:f>Déplacements!$L$418:$L$424</c:f>
              <c:numCache>
                <c:formatCode>#\ ##0.0</c:formatCode>
                <c:ptCount val="7"/>
                <c:pt idx="0">
                  <c:v>0</c:v>
                </c:pt>
                <c:pt idx="1">
                  <c:v>30.816523333333329</c:v>
                </c:pt>
                <c:pt idx="2">
                  <c:v>0</c:v>
                </c:pt>
                <c:pt idx="3">
                  <c:v>0</c:v>
                </c:pt>
                <c:pt idx="4">
                  <c:v>0</c:v>
                </c:pt>
                <c:pt idx="5">
                  <c:v>0</c:v>
                </c:pt>
                <c:pt idx="6">
                  <c:v>0</c:v>
                </c:pt>
              </c:numCache>
            </c:numRef>
          </c:val>
          <c:smooth val="0"/>
          <c:extLst>
            <c:ext xmlns:c16="http://schemas.microsoft.com/office/drawing/2014/chart" uri="{C3380CC4-5D6E-409C-BE32-E72D297353CC}">
              <c16:uniqueId val="{00000001-CC70-4088-B32B-4E88F17B4648}"/>
            </c:ext>
          </c:extLst>
        </c:ser>
        <c:ser>
          <c:idx val="2"/>
          <c:order val="2"/>
          <c:tx>
            <c:strRef>
              <c:f>Déplacements!$K$417</c:f>
              <c:strCache>
                <c:ptCount val="1"/>
                <c:pt idx="0">
                  <c:v>Bas</c:v>
                </c:pt>
              </c:strCache>
            </c:strRef>
          </c:tx>
          <c:spPr>
            <a:ln w="47625">
              <a:noFill/>
            </a:ln>
          </c:spPr>
          <c:marker>
            <c:symbol val="none"/>
          </c:marker>
          <c:cat>
            <c:multiLvlStrRef>
              <c:f>#REF!</c:f>
            </c:multiLvlStrRef>
          </c:cat>
          <c:val>
            <c:numRef>
              <c:f>Déplacements!$K$418:$K$424</c:f>
              <c:numCache>
                <c:formatCode>#\ ##0.0</c:formatCode>
                <c:ptCount val="7"/>
                <c:pt idx="0">
                  <c:v>0</c:v>
                </c:pt>
                <c:pt idx="1">
                  <c:v>30.816523333333329</c:v>
                </c:pt>
                <c:pt idx="2">
                  <c:v>0</c:v>
                </c:pt>
                <c:pt idx="3">
                  <c:v>0</c:v>
                </c:pt>
                <c:pt idx="4">
                  <c:v>0</c:v>
                </c:pt>
                <c:pt idx="5">
                  <c:v>0</c:v>
                </c:pt>
                <c:pt idx="6">
                  <c:v>0</c:v>
                </c:pt>
              </c:numCache>
            </c:numRef>
          </c:val>
          <c:smooth val="0"/>
          <c:extLst>
            <c:ext xmlns:c16="http://schemas.microsoft.com/office/drawing/2014/chart" uri="{C3380CC4-5D6E-409C-BE32-E72D297353CC}">
              <c16:uniqueId val="{00000002-CC70-4088-B32B-4E88F17B4648}"/>
            </c:ext>
          </c:extLst>
        </c:ser>
        <c:ser>
          <c:idx val="3"/>
          <c:order val="3"/>
          <c:tx>
            <c:strRef>
              <c:f>Déplacements!$N$417</c:f>
              <c:strCache>
                <c:ptCount val="1"/>
                <c:pt idx="0">
                  <c:v>Haut</c:v>
                </c:pt>
              </c:strCache>
            </c:strRef>
          </c:tx>
          <c:spPr>
            <a:ln w="47625">
              <a:noFill/>
            </a:ln>
          </c:spPr>
          <c:marker>
            <c:symbol val="none"/>
          </c:marker>
          <c:cat>
            <c:multiLvlStrRef>
              <c:f>#REF!</c:f>
            </c:multiLvlStrRef>
          </c:cat>
          <c:val>
            <c:numRef>
              <c:f>Déplacements!$N$418:$N$424</c:f>
              <c:numCache>
                <c:formatCode>#\ ##0.0</c:formatCode>
                <c:ptCount val="7"/>
                <c:pt idx="0">
                  <c:v>0</c:v>
                </c:pt>
                <c:pt idx="1">
                  <c:v>30.816523333333329</c:v>
                </c:pt>
                <c:pt idx="2">
                  <c:v>0</c:v>
                </c:pt>
                <c:pt idx="3">
                  <c:v>0</c:v>
                </c:pt>
                <c:pt idx="4">
                  <c:v>0</c:v>
                </c:pt>
                <c:pt idx="5">
                  <c:v>0</c:v>
                </c:pt>
                <c:pt idx="6">
                  <c:v>0</c:v>
                </c:pt>
              </c:numCache>
            </c:numRef>
          </c:val>
          <c:smooth val="0"/>
          <c:extLst>
            <c:ext xmlns:c16="http://schemas.microsoft.com/office/drawing/2014/chart" uri="{C3380CC4-5D6E-409C-BE32-E72D297353CC}">
              <c16:uniqueId val="{00000003-CC70-4088-B32B-4E88F17B4648}"/>
            </c:ext>
          </c:extLst>
        </c:ser>
        <c:dLbls>
          <c:showLegendKey val="0"/>
          <c:showVal val="0"/>
          <c:showCatName val="0"/>
          <c:showSerName val="0"/>
          <c:showPercent val="0"/>
          <c:showBubbleSize val="0"/>
        </c:dLbls>
        <c:hiLowLines>
          <c:spPr>
            <a:ln w="38100" cap="flat" cmpd="sng" algn="ctr">
              <a:solidFill>
                <a:schemeClr val="tx1">
                  <a:lumMod val="85000"/>
                  <a:lumOff val="15000"/>
                </a:schemeClr>
              </a:solidFill>
              <a:prstDash val="solid"/>
            </a:ln>
            <a:effectLst>
              <a:outerShdw blurRad="40000" dist="23000" dir="5400000" rotWithShape="0">
                <a:srgbClr val="000000">
                  <a:alpha val="35000"/>
                </a:srgbClr>
              </a:outerShdw>
            </a:effectLst>
          </c:spPr>
        </c:hiLowLines>
        <c:axId val="616031232"/>
        <c:axId val="616027704"/>
      </c:stockChart>
      <c:catAx>
        <c:axId val="616031624"/>
        <c:scaling>
          <c:orientation val="minMax"/>
        </c:scaling>
        <c:delete val="0"/>
        <c:axPos val="b"/>
        <c:numFmt formatCode="General" sourceLinked="0"/>
        <c:majorTickMark val="out"/>
        <c:minorTickMark val="none"/>
        <c:tickLblPos val="nextTo"/>
        <c:txPr>
          <a:bodyPr/>
          <a:lstStyle/>
          <a:p>
            <a:pPr>
              <a:defRPr sz="1000" b="1">
                <a:solidFill>
                  <a:sysClr val="windowText" lastClr="000000"/>
                </a:solidFill>
              </a:defRPr>
            </a:pPr>
            <a:endParaRPr lang="fr-FR"/>
          </a:p>
        </c:txPr>
        <c:crossAx val="616030840"/>
        <c:crosses val="autoZero"/>
        <c:auto val="1"/>
        <c:lblAlgn val="ctr"/>
        <c:lblOffset val="100"/>
        <c:noMultiLvlLbl val="0"/>
      </c:catAx>
      <c:valAx>
        <c:axId val="616030840"/>
        <c:scaling>
          <c:orientation val="minMax"/>
        </c:scaling>
        <c:delete val="0"/>
        <c:axPos val="l"/>
        <c:majorGridlines/>
        <c:numFmt formatCode="#\ ##0.0" sourceLinked="1"/>
        <c:majorTickMark val="out"/>
        <c:minorTickMark val="none"/>
        <c:tickLblPos val="nextTo"/>
        <c:txPr>
          <a:bodyPr/>
          <a:lstStyle/>
          <a:p>
            <a:pPr>
              <a:defRPr sz="1200">
                <a:solidFill>
                  <a:sysClr val="windowText" lastClr="000000"/>
                </a:solidFill>
              </a:defRPr>
            </a:pPr>
            <a:endParaRPr lang="fr-FR"/>
          </a:p>
        </c:txPr>
        <c:crossAx val="616031624"/>
        <c:crosses val="autoZero"/>
        <c:crossBetween val="between"/>
      </c:valAx>
      <c:valAx>
        <c:axId val="616027704"/>
        <c:scaling>
          <c:orientation val="minMax"/>
        </c:scaling>
        <c:delete val="1"/>
        <c:axPos val="r"/>
        <c:numFmt formatCode="#\ ##0.0" sourceLinked="1"/>
        <c:majorTickMark val="out"/>
        <c:minorTickMark val="none"/>
        <c:tickLblPos val="nextTo"/>
        <c:crossAx val="616031232"/>
        <c:crosses val="max"/>
        <c:crossBetween val="between"/>
      </c:valAx>
      <c:catAx>
        <c:axId val="616031232"/>
        <c:scaling>
          <c:orientation val="minMax"/>
        </c:scaling>
        <c:delete val="1"/>
        <c:axPos val="b"/>
        <c:numFmt formatCode="General" sourceLinked="1"/>
        <c:majorTickMark val="out"/>
        <c:minorTickMark val="none"/>
        <c:tickLblPos val="nextTo"/>
        <c:crossAx val="616027704"/>
        <c:crosses val="autoZero"/>
        <c:auto val="1"/>
        <c:lblAlgn val="ctr"/>
        <c:lblOffset val="100"/>
        <c:noMultiLvlLbl val="0"/>
      </c:catAx>
      <c:spPr>
        <a:blipFill dpi="0" rotWithShape="1">
          <a:blip xmlns:r="http://schemas.openxmlformats.org/officeDocument/2006/relationships" r:embed="rId1">
            <a:alphaModFix amt="25000"/>
          </a:blip>
          <a:srcRect/>
          <a:stretch>
            <a:fillRect/>
          </a:stretch>
        </a:blipFill>
      </c:spPr>
    </c:plotArea>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400"/>
            </a:pPr>
            <a:r>
              <a:rPr lang="fr-FR" sz="1400" i="0">
                <a:solidFill>
                  <a:schemeClr val="tx2"/>
                </a:solidFill>
              </a:rPr>
              <a:t>Déplacements </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par poste, </a:t>
            </a:r>
            <a:r>
              <a:rPr lang="fr-FR" sz="1400">
                <a:solidFill>
                  <a:schemeClr val="accent6">
                    <a:lumMod val="75000"/>
                  </a:schemeClr>
                </a:solidFill>
              </a:rPr>
              <a:t>en %</a:t>
            </a:r>
          </a:p>
        </c:rich>
      </c:tx>
      <c:overlay val="0"/>
    </c:title>
    <c:autoTitleDeleted val="0"/>
    <c:plotArea>
      <c:layout/>
      <c:pieChart>
        <c:varyColors val="1"/>
        <c:ser>
          <c:idx val="0"/>
          <c:order val="0"/>
          <c:spPr>
            <a:effectLst/>
          </c:spPr>
          <c:dPt>
            <c:idx val="0"/>
            <c:bubble3D val="0"/>
            <c:spPr>
              <a:solidFill>
                <a:schemeClr val="accent2"/>
              </a:solidFill>
              <a:effectLst/>
            </c:spPr>
            <c:extLst>
              <c:ext xmlns:c16="http://schemas.microsoft.com/office/drawing/2014/chart" uri="{C3380CC4-5D6E-409C-BE32-E72D297353CC}">
                <c16:uniqueId val="{00000001-3465-4A1A-8C06-6191578C7663}"/>
              </c:ext>
            </c:extLst>
          </c:dPt>
          <c:dPt>
            <c:idx val="1"/>
            <c:bubble3D val="0"/>
            <c:spPr>
              <a:solidFill>
                <a:schemeClr val="accent4">
                  <a:lumMod val="75000"/>
                </a:schemeClr>
              </a:solidFill>
              <a:effectLst/>
            </c:spPr>
            <c:extLst>
              <c:ext xmlns:c16="http://schemas.microsoft.com/office/drawing/2014/chart" uri="{C3380CC4-5D6E-409C-BE32-E72D297353CC}">
                <c16:uniqueId val="{00000003-3465-4A1A-8C06-6191578C7663}"/>
              </c:ext>
            </c:extLst>
          </c:dPt>
          <c:dPt>
            <c:idx val="2"/>
            <c:bubble3D val="0"/>
            <c:spPr>
              <a:solidFill>
                <a:schemeClr val="accent4">
                  <a:lumMod val="60000"/>
                  <a:lumOff val="40000"/>
                </a:schemeClr>
              </a:solidFill>
              <a:effectLst/>
            </c:spPr>
            <c:extLst>
              <c:ext xmlns:c16="http://schemas.microsoft.com/office/drawing/2014/chart" uri="{C3380CC4-5D6E-409C-BE32-E72D297353CC}">
                <c16:uniqueId val="{00000005-3465-4A1A-8C06-6191578C7663}"/>
              </c:ext>
            </c:extLst>
          </c:dPt>
          <c:dPt>
            <c:idx val="3"/>
            <c:bubble3D val="0"/>
            <c:spPr>
              <a:solidFill>
                <a:schemeClr val="accent3"/>
              </a:solidFill>
              <a:effectLst/>
            </c:spPr>
            <c:extLst>
              <c:ext xmlns:c16="http://schemas.microsoft.com/office/drawing/2014/chart" uri="{C3380CC4-5D6E-409C-BE32-E72D297353CC}">
                <c16:uniqueId val="{00000007-3465-4A1A-8C06-6191578C7663}"/>
              </c:ext>
            </c:extLst>
          </c:dPt>
          <c:dPt>
            <c:idx val="4"/>
            <c:bubble3D val="0"/>
            <c:spPr>
              <a:solidFill>
                <a:schemeClr val="accent5"/>
              </a:solidFill>
              <a:effectLst/>
            </c:spPr>
            <c:extLst>
              <c:ext xmlns:c16="http://schemas.microsoft.com/office/drawing/2014/chart" uri="{C3380CC4-5D6E-409C-BE32-E72D297353CC}">
                <c16:uniqueId val="{00000009-3465-4A1A-8C06-6191578C7663}"/>
              </c:ext>
            </c:extLst>
          </c:dPt>
          <c:dPt>
            <c:idx val="5"/>
            <c:bubble3D val="0"/>
            <c:spPr>
              <a:solidFill>
                <a:schemeClr val="accent6"/>
              </a:solidFill>
              <a:effectLst/>
            </c:spPr>
            <c:extLst>
              <c:ext xmlns:c16="http://schemas.microsoft.com/office/drawing/2014/chart" uri="{C3380CC4-5D6E-409C-BE32-E72D297353CC}">
                <c16:uniqueId val="{0000000B-3465-4A1A-8C06-6191578C7663}"/>
              </c:ext>
            </c:extLst>
          </c:dPt>
          <c:dPt>
            <c:idx val="6"/>
            <c:bubble3D val="0"/>
            <c:spPr>
              <a:solidFill>
                <a:schemeClr val="accent1">
                  <a:lumMod val="75000"/>
                </a:schemeClr>
              </a:solidFill>
              <a:effectLst/>
            </c:spPr>
            <c:extLst>
              <c:ext xmlns:c16="http://schemas.microsoft.com/office/drawing/2014/chart" uri="{C3380CC4-5D6E-409C-BE32-E72D297353CC}">
                <c16:uniqueId val="{0000000D-3465-4A1A-8C06-6191578C7663}"/>
              </c:ext>
            </c:extLst>
          </c:dPt>
          <c:dLbls>
            <c:spPr>
              <a:noFill/>
              <a:ln>
                <a:noFill/>
              </a:ln>
              <a:effectLst/>
            </c:spPr>
            <c:txPr>
              <a:bodyPr/>
              <a:lstStyle/>
              <a:p>
                <a:pPr>
                  <a:defRPr sz="1200" b="1"/>
                </a:pPr>
                <a:endParaRPr lang="fr-FR"/>
              </a:p>
            </c:txPr>
            <c:showLegendKey val="0"/>
            <c:showVal val="0"/>
            <c:showCatName val="0"/>
            <c:showSerName val="0"/>
            <c:showPercent val="1"/>
            <c:showBubbleSize val="0"/>
            <c:showLeaderLines val="1"/>
            <c:extLst>
              <c:ext xmlns:c15="http://schemas.microsoft.com/office/drawing/2012/chart" uri="{CE6537A1-D6FC-4f65-9D91-7224C49458BB}"/>
            </c:extLst>
          </c:dLbls>
          <c:cat>
            <c:strRef>
              <c:f>Déplacements!$B$418:$C$424</c:f>
              <c:strCache>
                <c:ptCount val="7"/>
                <c:pt idx="0">
                  <c:v>Domicile-travail</c:v>
                </c:pt>
                <c:pt idx="1">
                  <c:v>Employés, voiture</c:v>
                </c:pt>
                <c:pt idx="2">
                  <c:v>Employés, autre route</c:v>
                </c:pt>
                <c:pt idx="3">
                  <c:v>Employés, train</c:v>
                </c:pt>
                <c:pt idx="4">
                  <c:v>Employés, avion</c:v>
                </c:pt>
                <c:pt idx="5">
                  <c:v>Employés, bateau</c:v>
                </c:pt>
                <c:pt idx="6">
                  <c:v>Visiteurs, tous modes</c:v>
                </c:pt>
              </c:strCache>
            </c:strRef>
          </c:cat>
          <c:val>
            <c:numRef>
              <c:f>Déplacements!$D$418:$D$424</c:f>
              <c:numCache>
                <c:formatCode>#,##0</c:formatCode>
                <c:ptCount val="7"/>
                <c:pt idx="0">
                  <c:v>0</c:v>
                </c:pt>
                <c:pt idx="1">
                  <c:v>30816.523333333331</c:v>
                </c:pt>
                <c:pt idx="2">
                  <c:v>0</c:v>
                </c:pt>
                <c:pt idx="3">
                  <c:v>0</c:v>
                </c:pt>
                <c:pt idx="4">
                  <c:v>0</c:v>
                </c:pt>
                <c:pt idx="5">
                  <c:v>0</c:v>
                </c:pt>
                <c:pt idx="6">
                  <c:v>0</c:v>
                </c:pt>
              </c:numCache>
            </c:numRef>
          </c:val>
          <c:extLst>
            <c:ext xmlns:c16="http://schemas.microsoft.com/office/drawing/2014/chart" uri="{C3380CC4-5D6E-409C-BE32-E72D297353CC}">
              <c16:uniqueId val="{0000000E-3465-4A1A-8C06-6191578C7663}"/>
            </c:ext>
          </c:extLst>
        </c:ser>
        <c:dLbls>
          <c:showLegendKey val="0"/>
          <c:showVal val="0"/>
          <c:showCatName val="0"/>
          <c:showSerName val="0"/>
          <c:showPercent val="1"/>
          <c:showBubbleSize val="0"/>
          <c:showLeaderLines val="1"/>
        </c:dLbls>
        <c:firstSliceAng val="0"/>
      </c:pieChart>
    </c:plotArea>
    <c:legend>
      <c:legendPos val="r"/>
      <c:layout>
        <c:manualLayout>
          <c:xMode val="edge"/>
          <c:yMode val="edge"/>
          <c:x val="0.62562604166666658"/>
          <c:y val="0.24815916666666665"/>
          <c:w val="0.36375156250000001"/>
          <c:h val="0.63608472222222223"/>
        </c:manualLayout>
      </c:layout>
      <c:overlay val="0"/>
      <c:txPr>
        <a:bodyPr/>
        <a:lstStyle/>
        <a:p>
          <a:pPr>
            <a:defRPr sz="1200" b="1">
              <a:solidFill>
                <a:sysClr val="windowText" lastClr="000000"/>
              </a:solidFill>
            </a:defRPr>
          </a:pPr>
          <a:endParaRPr lang="fr-FR"/>
        </a:p>
      </c:txPr>
    </c:legend>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400"/>
            </a:pPr>
            <a:r>
              <a:rPr lang="fr-FR" sz="1400" i="0">
                <a:solidFill>
                  <a:schemeClr val="tx2"/>
                </a:solidFill>
              </a:rPr>
              <a:t>Déchets directs </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par poste, </a:t>
            </a:r>
            <a:r>
              <a:rPr lang="fr-FR" sz="1400">
                <a:solidFill>
                  <a:schemeClr val="accent6">
                    <a:lumMod val="75000"/>
                  </a:schemeClr>
                </a:solidFill>
              </a:rPr>
              <a:t>en %</a:t>
            </a:r>
          </a:p>
        </c:rich>
      </c:tx>
      <c:overlay val="0"/>
    </c:title>
    <c:autoTitleDeleted val="0"/>
    <c:plotArea>
      <c:layout/>
      <c:pieChart>
        <c:varyColors val="1"/>
        <c:ser>
          <c:idx val="0"/>
          <c:order val="0"/>
          <c:tx>
            <c:strRef>
              <c:f>'Déchets directs'!$E$133</c:f>
              <c:strCache>
                <c:ptCount val="1"/>
                <c:pt idx="0">
                  <c:v>t CO2e</c:v>
                </c:pt>
              </c:strCache>
            </c:strRef>
          </c:tx>
          <c:spPr>
            <a:effectLst/>
          </c:spPr>
          <c:dLbls>
            <c:spPr>
              <a:noFill/>
              <a:ln>
                <a:noFill/>
              </a:ln>
              <a:effectLst/>
            </c:spPr>
            <c:txPr>
              <a:bodyPr/>
              <a:lstStyle/>
              <a:p>
                <a:pPr>
                  <a:defRPr sz="1200" b="1"/>
                </a:pPr>
                <a:endParaRPr lang="fr-FR"/>
              </a:p>
            </c:txPr>
            <c:showLegendKey val="0"/>
            <c:showVal val="0"/>
            <c:showCatName val="0"/>
            <c:showSerName val="0"/>
            <c:showPercent val="1"/>
            <c:showBubbleSize val="0"/>
            <c:showLeaderLines val="1"/>
            <c:extLst>
              <c:ext xmlns:c15="http://schemas.microsoft.com/office/drawing/2012/chart" uri="{CE6537A1-D6FC-4f65-9D91-7224C49458BB}"/>
            </c:extLst>
          </c:dLbls>
          <c:cat>
            <c:strRef>
              <c:f>'Déchets directs'!$B$134:$B$141</c:f>
              <c:strCache>
                <c:ptCount val="8"/>
                <c:pt idx="0">
                  <c:v>Déchets bâtiment</c:v>
                </c:pt>
                <c:pt idx="1">
                  <c:v>Déchets minéraux</c:v>
                </c:pt>
                <c:pt idx="2">
                  <c:v>Déchets organiques</c:v>
                </c:pt>
                <c:pt idx="3">
                  <c:v>Déchets plastiques</c:v>
                </c:pt>
                <c:pt idx="4">
                  <c:v>Ordures ménagères</c:v>
                </c:pt>
                <c:pt idx="5">
                  <c:v>Déchets dangereux</c:v>
                </c:pt>
                <c:pt idx="6">
                  <c:v>Fuites</c:v>
                </c:pt>
                <c:pt idx="7">
                  <c:v>Eaux usées</c:v>
                </c:pt>
              </c:strCache>
            </c:strRef>
          </c:cat>
          <c:val>
            <c:numRef>
              <c:f>'Déchets directs'!$E$134:$E$141</c:f>
              <c:numCache>
                <c:formatCode>#,##0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0-0E2E-4065-8DC5-B4AC91230F62}"/>
            </c:ext>
          </c:extLst>
        </c:ser>
        <c:dLbls>
          <c:showLegendKey val="0"/>
          <c:showVal val="0"/>
          <c:showCatName val="0"/>
          <c:showSerName val="0"/>
          <c:showPercent val="1"/>
          <c:showBubbleSize val="0"/>
          <c:showLeaderLines val="1"/>
        </c:dLbls>
        <c:firstSliceAng val="0"/>
      </c:pieChart>
    </c:plotArea>
    <c:legend>
      <c:legendPos val="r"/>
      <c:layout>
        <c:manualLayout>
          <c:xMode val="edge"/>
          <c:yMode val="edge"/>
          <c:x val="0.64767465277777769"/>
          <c:y val="0.13879805555555555"/>
          <c:w val="0.3417029513888889"/>
          <c:h val="0.74544583333333336"/>
        </c:manualLayout>
      </c:layout>
      <c:overlay val="0"/>
      <c:txPr>
        <a:bodyPr/>
        <a:lstStyle/>
        <a:p>
          <a:pPr>
            <a:defRPr sz="1200" b="1">
              <a:solidFill>
                <a:sysClr val="windowText" lastClr="000000"/>
              </a:solidFill>
            </a:defRPr>
          </a:pPr>
          <a:endParaRPr lang="fr-FR"/>
        </a:p>
      </c:txPr>
    </c:legend>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400"/>
            </a:pPr>
            <a:r>
              <a:rPr lang="fr-FR" sz="1400" i="0">
                <a:solidFill>
                  <a:schemeClr val="tx2"/>
                </a:solidFill>
              </a:rPr>
              <a:t>Immobilisations</a:t>
            </a:r>
            <a:r>
              <a:rPr lang="fr-FR" sz="1400" i="0" baseline="0">
                <a:solidFill>
                  <a:schemeClr val="tx2"/>
                </a:solidFill>
              </a:rPr>
              <a:t> </a:t>
            </a:r>
            <a:r>
              <a:rPr lang="fr-FR" sz="1400" i="0">
                <a:solidFill>
                  <a:schemeClr val="tx2"/>
                </a:solidFill>
              </a:rPr>
              <a:t>:</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et</a:t>
            </a:r>
            <a:r>
              <a:rPr lang="fr-FR" sz="1400"/>
              <a:t> </a:t>
            </a:r>
            <a:r>
              <a:rPr lang="fr-FR" sz="1400">
                <a:solidFill>
                  <a:srgbClr val="C00000"/>
                </a:solidFill>
              </a:rPr>
              <a:t>incertitudes</a:t>
            </a:r>
            <a:r>
              <a:rPr lang="fr-FR" sz="1400"/>
              <a:t> </a:t>
            </a:r>
            <a:r>
              <a:rPr lang="fr-FR" sz="1400">
                <a:solidFill>
                  <a:sysClr val="windowText" lastClr="000000"/>
                </a:solidFill>
              </a:rPr>
              <a:t>par poste, </a:t>
            </a:r>
            <a:br>
              <a:rPr lang="fr-FR" sz="1400">
                <a:solidFill>
                  <a:sysClr val="windowText" lastClr="000000"/>
                </a:solidFill>
              </a:rPr>
            </a:br>
            <a:r>
              <a:rPr lang="fr-FR" sz="1400">
                <a:solidFill>
                  <a:schemeClr val="accent6">
                    <a:lumMod val="75000"/>
                  </a:schemeClr>
                </a:solidFill>
              </a:rPr>
              <a:t>en</a:t>
            </a:r>
            <a:r>
              <a:rPr lang="fr-FR" sz="1400" baseline="0">
                <a:solidFill>
                  <a:schemeClr val="accent6">
                    <a:lumMod val="75000"/>
                  </a:schemeClr>
                </a:solidFill>
              </a:rPr>
              <a:t> </a:t>
            </a:r>
            <a:r>
              <a:rPr lang="fr-FR" sz="1400">
                <a:solidFill>
                  <a:schemeClr val="accent6">
                    <a:lumMod val="75000"/>
                  </a:schemeClr>
                </a:solidFill>
              </a:rPr>
              <a:t>tCO2e</a:t>
            </a:r>
          </a:p>
        </c:rich>
      </c:tx>
      <c:overlay val="0"/>
    </c:title>
    <c:autoTitleDeleted val="0"/>
    <c:plotArea>
      <c:layout>
        <c:manualLayout>
          <c:layoutTarget val="inner"/>
          <c:xMode val="edge"/>
          <c:yMode val="edge"/>
          <c:x val="8.4016820987654325E-2"/>
          <c:y val="0.13910246962149464"/>
          <c:w val="0.86676157407407406"/>
          <c:h val="0.68392745729278059"/>
        </c:manualLayout>
      </c:layout>
      <c:barChart>
        <c:barDir val="col"/>
        <c:grouping val="clustered"/>
        <c:varyColors val="0"/>
        <c:ser>
          <c:idx val="0"/>
          <c:order val="0"/>
          <c:tx>
            <c:strRef>
              <c:f>Immobilisations!$L$248</c:f>
              <c:strCache>
                <c:ptCount val="1"/>
                <c:pt idx="0">
                  <c:v>Median</c:v>
                </c:pt>
              </c:strCache>
            </c:strRef>
          </c:tx>
          <c:spPr>
            <a:effectLst/>
          </c:spPr>
          <c:invertIfNegative val="0"/>
          <c:dLbls>
            <c:spPr>
              <a:noFill/>
              <a:ln>
                <a:noFill/>
              </a:ln>
              <a:effectLst/>
            </c:spPr>
            <c:txPr>
              <a:bodyPr/>
              <a:lstStyle/>
              <a:p>
                <a:pPr>
                  <a:defRPr sz="1200" b="1"/>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Immobilisations!$B$249:$C$252</c:f>
              <c:strCache>
                <c:ptCount val="4"/>
                <c:pt idx="0">
                  <c:v>Bâtiments</c:v>
                </c:pt>
                <c:pt idx="1">
                  <c:v>Infra hors bâtiments</c:v>
                </c:pt>
                <c:pt idx="2">
                  <c:v>Véhicules, machines, mobilier</c:v>
                </c:pt>
                <c:pt idx="3">
                  <c:v>Informatique</c:v>
                </c:pt>
              </c:strCache>
            </c:strRef>
          </c:cat>
          <c:val>
            <c:numRef>
              <c:f>Immobilisations!$L$249:$L$252</c:f>
              <c:numCache>
                <c:formatCode>#\ ##0.0</c:formatCode>
                <c:ptCount val="4"/>
                <c:pt idx="0">
                  <c:v>0</c:v>
                </c:pt>
                <c:pt idx="1">
                  <c:v>0</c:v>
                </c:pt>
                <c:pt idx="2">
                  <c:v>0</c:v>
                </c:pt>
                <c:pt idx="3">
                  <c:v>0</c:v>
                </c:pt>
              </c:numCache>
            </c:numRef>
          </c:val>
          <c:extLst>
            <c:ext xmlns:c16="http://schemas.microsoft.com/office/drawing/2014/chart" uri="{C3380CC4-5D6E-409C-BE32-E72D297353CC}">
              <c16:uniqueId val="{00000000-1280-4E27-B717-82348841CE62}"/>
            </c:ext>
          </c:extLst>
        </c:ser>
        <c:dLbls>
          <c:showLegendKey val="0"/>
          <c:showVal val="0"/>
          <c:showCatName val="0"/>
          <c:showSerName val="0"/>
          <c:showPercent val="0"/>
          <c:showBubbleSize val="0"/>
        </c:dLbls>
        <c:gapWidth val="100"/>
        <c:axId val="616028880"/>
        <c:axId val="616029272"/>
      </c:barChart>
      <c:stockChart>
        <c:ser>
          <c:idx val="1"/>
          <c:order val="1"/>
          <c:tx>
            <c:strRef>
              <c:f>Immobilisations!$L$248</c:f>
              <c:strCache>
                <c:ptCount val="1"/>
                <c:pt idx="0">
                  <c:v>Median</c:v>
                </c:pt>
              </c:strCache>
            </c:strRef>
          </c:tx>
          <c:spPr>
            <a:ln w="47625">
              <a:noFill/>
            </a:ln>
          </c:spPr>
          <c:marker>
            <c:symbol val="none"/>
          </c:marker>
          <c:cat>
            <c:multiLvlStrRef>
              <c:f>#REF!</c:f>
            </c:multiLvlStrRef>
          </c:cat>
          <c:val>
            <c:numRef>
              <c:f>Immobilisations!$L$249:$L$252</c:f>
              <c:numCache>
                <c:formatCode>#\ ##0.0</c:formatCode>
                <c:ptCount val="4"/>
                <c:pt idx="0">
                  <c:v>0</c:v>
                </c:pt>
                <c:pt idx="1">
                  <c:v>0</c:v>
                </c:pt>
                <c:pt idx="2">
                  <c:v>0</c:v>
                </c:pt>
                <c:pt idx="3">
                  <c:v>0</c:v>
                </c:pt>
              </c:numCache>
            </c:numRef>
          </c:val>
          <c:smooth val="0"/>
          <c:extLst>
            <c:ext xmlns:c16="http://schemas.microsoft.com/office/drawing/2014/chart" uri="{C3380CC4-5D6E-409C-BE32-E72D297353CC}">
              <c16:uniqueId val="{00000001-1280-4E27-B717-82348841CE62}"/>
            </c:ext>
          </c:extLst>
        </c:ser>
        <c:ser>
          <c:idx val="2"/>
          <c:order val="2"/>
          <c:tx>
            <c:strRef>
              <c:f>Immobilisations!$K$248</c:f>
              <c:strCache>
                <c:ptCount val="1"/>
                <c:pt idx="0">
                  <c:v>Bas</c:v>
                </c:pt>
              </c:strCache>
            </c:strRef>
          </c:tx>
          <c:spPr>
            <a:ln w="47625">
              <a:noFill/>
            </a:ln>
          </c:spPr>
          <c:marker>
            <c:symbol val="none"/>
          </c:marker>
          <c:cat>
            <c:multiLvlStrRef>
              <c:f>#REF!</c:f>
            </c:multiLvlStrRef>
          </c:cat>
          <c:val>
            <c:numRef>
              <c:f>Immobilisations!$K$249:$K$252</c:f>
              <c:numCache>
                <c:formatCode>#\ ##0.0</c:formatCode>
                <c:ptCount val="4"/>
                <c:pt idx="0">
                  <c:v>0</c:v>
                </c:pt>
                <c:pt idx="1">
                  <c:v>0</c:v>
                </c:pt>
                <c:pt idx="2">
                  <c:v>0</c:v>
                </c:pt>
                <c:pt idx="3">
                  <c:v>0</c:v>
                </c:pt>
              </c:numCache>
            </c:numRef>
          </c:val>
          <c:smooth val="0"/>
          <c:extLst>
            <c:ext xmlns:c16="http://schemas.microsoft.com/office/drawing/2014/chart" uri="{C3380CC4-5D6E-409C-BE32-E72D297353CC}">
              <c16:uniqueId val="{00000002-1280-4E27-B717-82348841CE62}"/>
            </c:ext>
          </c:extLst>
        </c:ser>
        <c:ser>
          <c:idx val="3"/>
          <c:order val="3"/>
          <c:tx>
            <c:strRef>
              <c:f>Immobilisations!$N$248</c:f>
              <c:strCache>
                <c:ptCount val="1"/>
                <c:pt idx="0">
                  <c:v>Haut</c:v>
                </c:pt>
              </c:strCache>
            </c:strRef>
          </c:tx>
          <c:spPr>
            <a:ln w="47625">
              <a:noFill/>
            </a:ln>
          </c:spPr>
          <c:marker>
            <c:symbol val="none"/>
          </c:marker>
          <c:cat>
            <c:multiLvlStrRef>
              <c:f>#REF!</c:f>
            </c:multiLvlStrRef>
          </c:cat>
          <c:val>
            <c:numRef>
              <c:f>Immobilisations!$N$249:$N$252</c:f>
              <c:numCache>
                <c:formatCode>#\ ##0.0</c:formatCode>
                <c:ptCount val="4"/>
                <c:pt idx="0">
                  <c:v>0</c:v>
                </c:pt>
                <c:pt idx="1">
                  <c:v>0</c:v>
                </c:pt>
                <c:pt idx="2">
                  <c:v>0</c:v>
                </c:pt>
                <c:pt idx="3">
                  <c:v>0</c:v>
                </c:pt>
              </c:numCache>
            </c:numRef>
          </c:val>
          <c:smooth val="0"/>
          <c:extLst>
            <c:ext xmlns:c16="http://schemas.microsoft.com/office/drawing/2014/chart" uri="{C3380CC4-5D6E-409C-BE32-E72D297353CC}">
              <c16:uniqueId val="{00000003-1280-4E27-B717-82348841CE62}"/>
            </c:ext>
          </c:extLst>
        </c:ser>
        <c:dLbls>
          <c:showLegendKey val="0"/>
          <c:showVal val="0"/>
          <c:showCatName val="0"/>
          <c:showSerName val="0"/>
          <c:showPercent val="0"/>
          <c:showBubbleSize val="0"/>
        </c:dLbls>
        <c:hiLowLines>
          <c:spPr>
            <a:ln w="38100" cap="flat" cmpd="sng" algn="ctr">
              <a:solidFill>
                <a:schemeClr val="tx1">
                  <a:lumMod val="85000"/>
                  <a:lumOff val="15000"/>
                </a:schemeClr>
              </a:solidFill>
              <a:prstDash val="solid"/>
            </a:ln>
            <a:effectLst>
              <a:outerShdw blurRad="40000" dist="23000" dir="5400000" rotWithShape="0">
                <a:srgbClr val="000000">
                  <a:alpha val="35000"/>
                </a:srgbClr>
              </a:outerShdw>
            </a:effectLst>
          </c:spPr>
        </c:hiLowLines>
        <c:axId val="616030056"/>
        <c:axId val="616029664"/>
      </c:stockChart>
      <c:catAx>
        <c:axId val="616028880"/>
        <c:scaling>
          <c:orientation val="minMax"/>
        </c:scaling>
        <c:delete val="0"/>
        <c:axPos val="b"/>
        <c:numFmt formatCode="General" sourceLinked="0"/>
        <c:majorTickMark val="out"/>
        <c:minorTickMark val="none"/>
        <c:tickLblPos val="nextTo"/>
        <c:txPr>
          <a:bodyPr/>
          <a:lstStyle/>
          <a:p>
            <a:pPr>
              <a:defRPr sz="1200" b="1">
                <a:solidFill>
                  <a:sysClr val="windowText" lastClr="000000"/>
                </a:solidFill>
              </a:defRPr>
            </a:pPr>
            <a:endParaRPr lang="fr-FR"/>
          </a:p>
        </c:txPr>
        <c:crossAx val="616029272"/>
        <c:crosses val="autoZero"/>
        <c:auto val="1"/>
        <c:lblAlgn val="ctr"/>
        <c:lblOffset val="100"/>
        <c:noMultiLvlLbl val="0"/>
      </c:catAx>
      <c:valAx>
        <c:axId val="616029272"/>
        <c:scaling>
          <c:orientation val="minMax"/>
        </c:scaling>
        <c:delete val="0"/>
        <c:axPos val="l"/>
        <c:majorGridlines/>
        <c:numFmt formatCode="#\ ##0.0" sourceLinked="1"/>
        <c:majorTickMark val="out"/>
        <c:minorTickMark val="none"/>
        <c:tickLblPos val="nextTo"/>
        <c:txPr>
          <a:bodyPr/>
          <a:lstStyle/>
          <a:p>
            <a:pPr>
              <a:defRPr sz="1200">
                <a:solidFill>
                  <a:sysClr val="windowText" lastClr="000000"/>
                </a:solidFill>
              </a:defRPr>
            </a:pPr>
            <a:endParaRPr lang="fr-FR"/>
          </a:p>
        </c:txPr>
        <c:crossAx val="616028880"/>
        <c:crosses val="autoZero"/>
        <c:crossBetween val="between"/>
      </c:valAx>
      <c:valAx>
        <c:axId val="616029664"/>
        <c:scaling>
          <c:orientation val="minMax"/>
        </c:scaling>
        <c:delete val="1"/>
        <c:axPos val="r"/>
        <c:numFmt formatCode="#\ ##0.0" sourceLinked="1"/>
        <c:majorTickMark val="out"/>
        <c:minorTickMark val="none"/>
        <c:tickLblPos val="nextTo"/>
        <c:crossAx val="616030056"/>
        <c:crosses val="max"/>
        <c:crossBetween val="between"/>
      </c:valAx>
      <c:catAx>
        <c:axId val="616030056"/>
        <c:scaling>
          <c:orientation val="minMax"/>
        </c:scaling>
        <c:delete val="1"/>
        <c:axPos val="b"/>
        <c:numFmt formatCode="General" sourceLinked="1"/>
        <c:majorTickMark val="out"/>
        <c:minorTickMark val="none"/>
        <c:tickLblPos val="nextTo"/>
        <c:crossAx val="616029664"/>
        <c:crosses val="autoZero"/>
        <c:auto val="1"/>
        <c:lblAlgn val="ctr"/>
        <c:lblOffset val="100"/>
        <c:noMultiLvlLbl val="0"/>
      </c:catAx>
      <c:spPr>
        <a:blipFill dpi="0" rotWithShape="1">
          <a:blip xmlns:r="http://schemas.openxmlformats.org/officeDocument/2006/relationships" r:embed="rId1">
            <a:alphaModFix amt="25000"/>
          </a:blip>
          <a:srcRect/>
          <a:stretch>
            <a:fillRect/>
          </a:stretch>
        </a:blipFill>
      </c:spPr>
    </c:plotArea>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400"/>
            </a:pPr>
            <a:r>
              <a:rPr lang="fr-FR" sz="1400" i="0">
                <a:solidFill>
                  <a:schemeClr val="tx2"/>
                </a:solidFill>
              </a:rPr>
              <a:t>Immobilisations </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par poste, </a:t>
            </a:r>
            <a:r>
              <a:rPr lang="fr-FR" sz="1400">
                <a:solidFill>
                  <a:schemeClr val="accent6">
                    <a:lumMod val="75000"/>
                  </a:schemeClr>
                </a:solidFill>
              </a:rPr>
              <a:t>en %</a:t>
            </a:r>
          </a:p>
        </c:rich>
      </c:tx>
      <c:overlay val="0"/>
    </c:title>
    <c:autoTitleDeleted val="0"/>
    <c:plotArea>
      <c:layout/>
      <c:pieChart>
        <c:varyColors val="1"/>
        <c:ser>
          <c:idx val="0"/>
          <c:order val="0"/>
          <c:spPr>
            <a:effectLst/>
          </c:spPr>
          <c:dLbls>
            <c:spPr>
              <a:noFill/>
              <a:ln>
                <a:noFill/>
              </a:ln>
              <a:effectLst/>
            </c:spPr>
            <c:txPr>
              <a:bodyPr/>
              <a:lstStyle/>
              <a:p>
                <a:pPr>
                  <a:defRPr sz="1200" b="1"/>
                </a:pPr>
                <a:endParaRPr lang="fr-FR"/>
              </a:p>
            </c:txPr>
            <c:showLegendKey val="0"/>
            <c:showVal val="0"/>
            <c:showCatName val="0"/>
            <c:showSerName val="0"/>
            <c:showPercent val="1"/>
            <c:showBubbleSize val="0"/>
            <c:showLeaderLines val="1"/>
            <c:extLst>
              <c:ext xmlns:c15="http://schemas.microsoft.com/office/drawing/2012/chart" uri="{CE6537A1-D6FC-4f65-9D91-7224C49458BB}"/>
            </c:extLst>
          </c:dLbls>
          <c:cat>
            <c:strRef>
              <c:f>Immobilisations!$B$249:$C$252</c:f>
              <c:strCache>
                <c:ptCount val="4"/>
                <c:pt idx="0">
                  <c:v>Bâtiments</c:v>
                </c:pt>
                <c:pt idx="1">
                  <c:v>Infra hors bâtiments</c:v>
                </c:pt>
                <c:pt idx="2">
                  <c:v>Véhicules, machines, mobilier</c:v>
                </c:pt>
                <c:pt idx="3">
                  <c:v>Informatique</c:v>
                </c:pt>
              </c:strCache>
            </c:strRef>
          </c:cat>
          <c:val>
            <c:numRef>
              <c:f>Immobilisations!$D$249:$D$252</c:f>
              <c:numCache>
                <c:formatCode>#,##0</c:formatCode>
                <c:ptCount val="4"/>
                <c:pt idx="0">
                  <c:v>0</c:v>
                </c:pt>
                <c:pt idx="1">
                  <c:v>0</c:v>
                </c:pt>
                <c:pt idx="2">
                  <c:v>0</c:v>
                </c:pt>
                <c:pt idx="3">
                  <c:v>0</c:v>
                </c:pt>
              </c:numCache>
            </c:numRef>
          </c:val>
          <c:extLst>
            <c:ext xmlns:c16="http://schemas.microsoft.com/office/drawing/2014/chart" uri="{C3380CC4-5D6E-409C-BE32-E72D297353CC}">
              <c16:uniqueId val="{00000000-3DD2-4130-B943-2ED002D2264C}"/>
            </c:ext>
          </c:extLst>
        </c:ser>
        <c:dLbls>
          <c:showLegendKey val="0"/>
          <c:showVal val="0"/>
          <c:showCatName val="0"/>
          <c:showSerName val="0"/>
          <c:showPercent val="1"/>
          <c:showBubbleSize val="0"/>
          <c:showLeaderLines val="1"/>
        </c:dLbls>
        <c:firstSliceAng val="0"/>
      </c:pieChart>
    </c:plotArea>
    <c:legend>
      <c:legendPos val="r"/>
      <c:layout>
        <c:manualLayout>
          <c:xMode val="edge"/>
          <c:yMode val="edge"/>
          <c:x val="0.6407659722222222"/>
          <c:y val="0.22250252525252523"/>
          <c:w val="0.34390781250000002"/>
          <c:h val="0.57354696969696972"/>
        </c:manualLayout>
      </c:layout>
      <c:overlay val="0"/>
      <c:txPr>
        <a:bodyPr/>
        <a:lstStyle/>
        <a:p>
          <a:pPr>
            <a:defRPr sz="1200" b="1">
              <a:solidFill>
                <a:sysClr val="windowText" lastClr="000000"/>
              </a:solidFill>
            </a:defRPr>
          </a:pPr>
          <a:endParaRPr lang="fr-FR"/>
        </a:p>
      </c:txPr>
    </c:legend>
    <c:plotVisOnly val="1"/>
    <c:dispBlanksAs val="gap"/>
    <c:showDLblsOverMax val="0"/>
  </c:chart>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400"/>
            </a:pPr>
            <a:r>
              <a:rPr lang="fr-FR" sz="1400" i="0">
                <a:solidFill>
                  <a:schemeClr val="tx2"/>
                </a:solidFill>
              </a:rPr>
              <a:t>Utilisation</a:t>
            </a:r>
            <a:r>
              <a:rPr lang="fr-FR" sz="1400" i="0" baseline="0">
                <a:solidFill>
                  <a:schemeClr val="tx2"/>
                </a:solidFill>
              </a:rPr>
              <a:t> </a:t>
            </a:r>
            <a:r>
              <a:rPr lang="fr-FR" sz="1400" i="0">
                <a:solidFill>
                  <a:schemeClr val="tx2"/>
                </a:solidFill>
              </a:rPr>
              <a:t>:</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et</a:t>
            </a:r>
            <a:r>
              <a:rPr lang="fr-FR" sz="1400"/>
              <a:t> </a:t>
            </a:r>
            <a:r>
              <a:rPr lang="fr-FR" sz="1400">
                <a:solidFill>
                  <a:srgbClr val="C00000"/>
                </a:solidFill>
              </a:rPr>
              <a:t>incertitudes</a:t>
            </a:r>
            <a:r>
              <a:rPr lang="fr-FR" sz="1400"/>
              <a:t> </a:t>
            </a:r>
            <a:r>
              <a:rPr lang="fr-FR" sz="1400">
                <a:solidFill>
                  <a:sysClr val="windowText" lastClr="000000"/>
                </a:solidFill>
              </a:rPr>
              <a:t>par poste, </a:t>
            </a:r>
            <a:r>
              <a:rPr lang="fr-FR" sz="1400">
                <a:solidFill>
                  <a:schemeClr val="accent6">
                    <a:lumMod val="75000"/>
                  </a:schemeClr>
                </a:solidFill>
              </a:rPr>
              <a:t>en tCO2e</a:t>
            </a:r>
          </a:p>
        </c:rich>
      </c:tx>
      <c:overlay val="0"/>
    </c:title>
    <c:autoTitleDeleted val="0"/>
    <c:plotArea>
      <c:layout>
        <c:manualLayout>
          <c:layoutTarget val="inner"/>
          <c:xMode val="edge"/>
          <c:yMode val="edge"/>
          <c:x val="7.9940277777777791E-2"/>
          <c:y val="0.11070413911678749"/>
          <c:w val="0.8687214506172839"/>
          <c:h val="0.71232586571255785"/>
        </c:manualLayout>
      </c:layout>
      <c:barChart>
        <c:barDir val="col"/>
        <c:grouping val="clustered"/>
        <c:varyColors val="0"/>
        <c:ser>
          <c:idx val="0"/>
          <c:order val="0"/>
          <c:tx>
            <c:strRef>
              <c:f>Utilisation!$L$121</c:f>
              <c:strCache>
                <c:ptCount val="1"/>
                <c:pt idx="0">
                  <c:v>Median</c:v>
                </c:pt>
              </c:strCache>
            </c:strRef>
          </c:tx>
          <c:spPr>
            <a:effectLst/>
          </c:spPr>
          <c:invertIfNegative val="0"/>
          <c:dLbls>
            <c:spPr>
              <a:noFill/>
              <a:ln>
                <a:noFill/>
              </a:ln>
              <a:effectLst/>
            </c:spPr>
            <c:txPr>
              <a:bodyPr/>
              <a:lstStyle/>
              <a:p>
                <a:pPr>
                  <a:defRPr sz="1200" b="1"/>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Utilisation!$B$122:$C$125</c:f>
              <c:strCache>
                <c:ptCount val="4"/>
                <c:pt idx="0">
                  <c:v>Combustibles</c:v>
                </c:pt>
                <c:pt idx="1">
                  <c:v>Vapeur et froid</c:v>
                </c:pt>
                <c:pt idx="2">
                  <c:v>Electricité</c:v>
                </c:pt>
                <c:pt idx="3">
                  <c:v>Emissions non énergétiques</c:v>
                </c:pt>
              </c:strCache>
            </c:strRef>
          </c:cat>
          <c:val>
            <c:numRef>
              <c:f>Utilisation!$L$122:$L$125</c:f>
              <c:numCache>
                <c:formatCode>#\ ##0.0</c:formatCode>
                <c:ptCount val="4"/>
                <c:pt idx="0">
                  <c:v>0</c:v>
                </c:pt>
                <c:pt idx="1">
                  <c:v>0</c:v>
                </c:pt>
                <c:pt idx="2">
                  <c:v>0</c:v>
                </c:pt>
                <c:pt idx="3">
                  <c:v>0</c:v>
                </c:pt>
              </c:numCache>
            </c:numRef>
          </c:val>
          <c:extLst>
            <c:ext xmlns:c16="http://schemas.microsoft.com/office/drawing/2014/chart" uri="{C3380CC4-5D6E-409C-BE32-E72D297353CC}">
              <c16:uniqueId val="{00000000-9F4A-4FD3-BF1A-2B66F4EE270D}"/>
            </c:ext>
          </c:extLst>
        </c:ser>
        <c:dLbls>
          <c:showLegendKey val="0"/>
          <c:showVal val="0"/>
          <c:showCatName val="0"/>
          <c:showSerName val="0"/>
          <c:showPercent val="0"/>
          <c:showBubbleSize val="0"/>
        </c:dLbls>
        <c:gapWidth val="100"/>
        <c:axId val="733935448"/>
        <c:axId val="733941720"/>
      </c:barChart>
      <c:stockChart>
        <c:ser>
          <c:idx val="1"/>
          <c:order val="1"/>
          <c:tx>
            <c:strRef>
              <c:f>Utilisation!$L$121</c:f>
              <c:strCache>
                <c:ptCount val="1"/>
                <c:pt idx="0">
                  <c:v>Median</c:v>
                </c:pt>
              </c:strCache>
            </c:strRef>
          </c:tx>
          <c:spPr>
            <a:ln w="47625">
              <a:noFill/>
            </a:ln>
          </c:spPr>
          <c:marker>
            <c:symbol val="none"/>
          </c:marker>
          <c:cat>
            <c:multiLvlStrRef>
              <c:f>#REF!</c:f>
            </c:multiLvlStrRef>
          </c:cat>
          <c:val>
            <c:numRef>
              <c:f>Utilisation!$L$122:$L$125</c:f>
              <c:numCache>
                <c:formatCode>#\ ##0.0</c:formatCode>
                <c:ptCount val="4"/>
                <c:pt idx="0">
                  <c:v>0</c:v>
                </c:pt>
                <c:pt idx="1">
                  <c:v>0</c:v>
                </c:pt>
                <c:pt idx="2">
                  <c:v>0</c:v>
                </c:pt>
                <c:pt idx="3">
                  <c:v>0</c:v>
                </c:pt>
              </c:numCache>
            </c:numRef>
          </c:val>
          <c:smooth val="0"/>
          <c:extLst>
            <c:ext xmlns:c16="http://schemas.microsoft.com/office/drawing/2014/chart" uri="{C3380CC4-5D6E-409C-BE32-E72D297353CC}">
              <c16:uniqueId val="{00000001-9F4A-4FD3-BF1A-2B66F4EE270D}"/>
            </c:ext>
          </c:extLst>
        </c:ser>
        <c:ser>
          <c:idx val="2"/>
          <c:order val="2"/>
          <c:tx>
            <c:strRef>
              <c:f>Utilisation!$K$121</c:f>
              <c:strCache>
                <c:ptCount val="1"/>
                <c:pt idx="0">
                  <c:v>Bas</c:v>
                </c:pt>
              </c:strCache>
            </c:strRef>
          </c:tx>
          <c:spPr>
            <a:ln w="47625">
              <a:noFill/>
            </a:ln>
          </c:spPr>
          <c:marker>
            <c:symbol val="none"/>
          </c:marker>
          <c:cat>
            <c:multiLvlStrRef>
              <c:f>#REF!</c:f>
            </c:multiLvlStrRef>
          </c:cat>
          <c:val>
            <c:numRef>
              <c:f>Utilisation!$K$122:$K$125</c:f>
              <c:numCache>
                <c:formatCode>#\ ##0.0</c:formatCode>
                <c:ptCount val="4"/>
                <c:pt idx="0">
                  <c:v>0</c:v>
                </c:pt>
                <c:pt idx="1">
                  <c:v>0</c:v>
                </c:pt>
                <c:pt idx="2">
                  <c:v>0</c:v>
                </c:pt>
                <c:pt idx="3">
                  <c:v>0</c:v>
                </c:pt>
              </c:numCache>
            </c:numRef>
          </c:val>
          <c:smooth val="0"/>
          <c:extLst>
            <c:ext xmlns:c16="http://schemas.microsoft.com/office/drawing/2014/chart" uri="{C3380CC4-5D6E-409C-BE32-E72D297353CC}">
              <c16:uniqueId val="{00000002-9F4A-4FD3-BF1A-2B66F4EE270D}"/>
            </c:ext>
          </c:extLst>
        </c:ser>
        <c:ser>
          <c:idx val="3"/>
          <c:order val="3"/>
          <c:tx>
            <c:strRef>
              <c:f>Utilisation!$N$121</c:f>
              <c:strCache>
                <c:ptCount val="1"/>
                <c:pt idx="0">
                  <c:v>Haut</c:v>
                </c:pt>
              </c:strCache>
            </c:strRef>
          </c:tx>
          <c:spPr>
            <a:ln w="47625">
              <a:noFill/>
            </a:ln>
          </c:spPr>
          <c:marker>
            <c:symbol val="none"/>
          </c:marker>
          <c:cat>
            <c:multiLvlStrRef>
              <c:f>#REF!</c:f>
            </c:multiLvlStrRef>
          </c:cat>
          <c:val>
            <c:numRef>
              <c:f>Utilisation!$N$122:$N$125</c:f>
              <c:numCache>
                <c:formatCode>#\ ##0.0</c:formatCode>
                <c:ptCount val="4"/>
                <c:pt idx="0">
                  <c:v>0</c:v>
                </c:pt>
                <c:pt idx="1">
                  <c:v>0</c:v>
                </c:pt>
                <c:pt idx="2">
                  <c:v>0</c:v>
                </c:pt>
                <c:pt idx="3">
                  <c:v>0</c:v>
                </c:pt>
              </c:numCache>
            </c:numRef>
          </c:val>
          <c:smooth val="0"/>
          <c:extLst>
            <c:ext xmlns:c16="http://schemas.microsoft.com/office/drawing/2014/chart" uri="{C3380CC4-5D6E-409C-BE32-E72D297353CC}">
              <c16:uniqueId val="{00000003-9F4A-4FD3-BF1A-2B66F4EE270D}"/>
            </c:ext>
          </c:extLst>
        </c:ser>
        <c:dLbls>
          <c:showLegendKey val="0"/>
          <c:showVal val="0"/>
          <c:showCatName val="0"/>
          <c:showSerName val="0"/>
          <c:showPercent val="0"/>
          <c:showBubbleSize val="0"/>
        </c:dLbls>
        <c:hiLowLines>
          <c:spPr>
            <a:ln w="38100" cap="flat" cmpd="sng" algn="ctr">
              <a:solidFill>
                <a:schemeClr val="tx1">
                  <a:lumMod val="85000"/>
                  <a:lumOff val="15000"/>
                </a:schemeClr>
              </a:solidFill>
              <a:prstDash val="solid"/>
            </a:ln>
            <a:effectLst>
              <a:outerShdw blurRad="40000" dist="23000" dir="5400000" rotWithShape="0">
                <a:srgbClr val="000000">
                  <a:alpha val="35000"/>
                </a:srgbClr>
              </a:outerShdw>
            </a:effectLst>
          </c:spPr>
        </c:hiLowLines>
        <c:axId val="733940544"/>
        <c:axId val="733938192"/>
      </c:stockChart>
      <c:catAx>
        <c:axId val="733935448"/>
        <c:scaling>
          <c:orientation val="minMax"/>
        </c:scaling>
        <c:delete val="0"/>
        <c:axPos val="b"/>
        <c:numFmt formatCode="General" sourceLinked="0"/>
        <c:majorTickMark val="out"/>
        <c:minorTickMark val="none"/>
        <c:tickLblPos val="nextTo"/>
        <c:txPr>
          <a:bodyPr/>
          <a:lstStyle/>
          <a:p>
            <a:pPr>
              <a:defRPr sz="1200" b="1">
                <a:solidFill>
                  <a:sysClr val="windowText" lastClr="000000"/>
                </a:solidFill>
              </a:defRPr>
            </a:pPr>
            <a:endParaRPr lang="fr-FR"/>
          </a:p>
        </c:txPr>
        <c:crossAx val="733941720"/>
        <c:crosses val="autoZero"/>
        <c:auto val="1"/>
        <c:lblAlgn val="ctr"/>
        <c:lblOffset val="100"/>
        <c:noMultiLvlLbl val="0"/>
      </c:catAx>
      <c:valAx>
        <c:axId val="733941720"/>
        <c:scaling>
          <c:orientation val="minMax"/>
        </c:scaling>
        <c:delete val="0"/>
        <c:axPos val="l"/>
        <c:majorGridlines/>
        <c:numFmt formatCode="#\ ##0.0" sourceLinked="1"/>
        <c:majorTickMark val="out"/>
        <c:minorTickMark val="none"/>
        <c:tickLblPos val="nextTo"/>
        <c:txPr>
          <a:bodyPr/>
          <a:lstStyle/>
          <a:p>
            <a:pPr>
              <a:defRPr sz="1200">
                <a:solidFill>
                  <a:sysClr val="windowText" lastClr="000000"/>
                </a:solidFill>
              </a:defRPr>
            </a:pPr>
            <a:endParaRPr lang="fr-FR"/>
          </a:p>
        </c:txPr>
        <c:crossAx val="733935448"/>
        <c:crosses val="autoZero"/>
        <c:crossBetween val="between"/>
      </c:valAx>
      <c:valAx>
        <c:axId val="733938192"/>
        <c:scaling>
          <c:orientation val="minMax"/>
        </c:scaling>
        <c:delete val="1"/>
        <c:axPos val="r"/>
        <c:numFmt formatCode="#\ ##0.0" sourceLinked="1"/>
        <c:majorTickMark val="out"/>
        <c:minorTickMark val="none"/>
        <c:tickLblPos val="nextTo"/>
        <c:crossAx val="733940544"/>
        <c:crosses val="max"/>
        <c:crossBetween val="between"/>
      </c:valAx>
      <c:catAx>
        <c:axId val="733940544"/>
        <c:scaling>
          <c:orientation val="minMax"/>
        </c:scaling>
        <c:delete val="1"/>
        <c:axPos val="b"/>
        <c:numFmt formatCode="General" sourceLinked="1"/>
        <c:majorTickMark val="out"/>
        <c:minorTickMark val="none"/>
        <c:tickLblPos val="nextTo"/>
        <c:crossAx val="733938192"/>
        <c:crosses val="autoZero"/>
        <c:auto val="1"/>
        <c:lblAlgn val="ctr"/>
        <c:lblOffset val="100"/>
        <c:noMultiLvlLbl val="0"/>
      </c:catAx>
      <c:spPr>
        <a:blipFill dpi="0" rotWithShape="1">
          <a:blip xmlns:r="http://schemas.openxmlformats.org/officeDocument/2006/relationships" r:embed="rId1">
            <a:alphaModFix amt="25000"/>
          </a:blip>
          <a:srcRect/>
          <a:stretch>
            <a:fillRect/>
          </a:stretch>
        </a:blipFill>
      </c:spPr>
    </c:plotArea>
    <c:plotVisOnly val="1"/>
    <c:dispBlanksAs val="gap"/>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400"/>
            </a:pPr>
            <a:r>
              <a:rPr lang="fr-FR" sz="1400" i="0">
                <a:solidFill>
                  <a:schemeClr val="tx2"/>
                </a:solidFill>
              </a:rPr>
              <a:t>Utilisation </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par poste, </a:t>
            </a:r>
            <a:r>
              <a:rPr lang="fr-FR" sz="1400">
                <a:solidFill>
                  <a:schemeClr val="accent6">
                    <a:lumMod val="75000"/>
                  </a:schemeClr>
                </a:solidFill>
              </a:rPr>
              <a:t>en %</a:t>
            </a:r>
          </a:p>
        </c:rich>
      </c:tx>
      <c:overlay val="0"/>
    </c:title>
    <c:autoTitleDeleted val="0"/>
    <c:plotArea>
      <c:layout/>
      <c:pieChart>
        <c:varyColors val="1"/>
        <c:ser>
          <c:idx val="0"/>
          <c:order val="0"/>
          <c:spPr>
            <a:effectLst/>
          </c:spPr>
          <c:dLbls>
            <c:spPr>
              <a:noFill/>
              <a:ln>
                <a:noFill/>
              </a:ln>
              <a:effectLst/>
            </c:spPr>
            <c:txPr>
              <a:bodyPr/>
              <a:lstStyle/>
              <a:p>
                <a:pPr>
                  <a:defRPr sz="1200" b="1"/>
                </a:pPr>
                <a:endParaRPr lang="fr-FR"/>
              </a:p>
            </c:txPr>
            <c:showLegendKey val="0"/>
            <c:showVal val="0"/>
            <c:showCatName val="0"/>
            <c:showSerName val="0"/>
            <c:showPercent val="1"/>
            <c:showBubbleSize val="0"/>
            <c:showLeaderLines val="1"/>
            <c:extLst>
              <c:ext xmlns:c15="http://schemas.microsoft.com/office/drawing/2012/chart" uri="{CE6537A1-D6FC-4f65-9D91-7224C49458BB}"/>
            </c:extLst>
          </c:dLbls>
          <c:cat>
            <c:strRef>
              <c:f>Utilisation!$B$122:$C$125</c:f>
              <c:strCache>
                <c:ptCount val="4"/>
                <c:pt idx="0">
                  <c:v>Combustibles</c:v>
                </c:pt>
                <c:pt idx="1">
                  <c:v>Vapeur et froid</c:v>
                </c:pt>
                <c:pt idx="2">
                  <c:v>Electricité</c:v>
                </c:pt>
                <c:pt idx="3">
                  <c:v>Emissions non énergétiques</c:v>
                </c:pt>
              </c:strCache>
            </c:strRef>
          </c:cat>
          <c:val>
            <c:numRef>
              <c:f>Utilisation!$D$122:$D$125</c:f>
              <c:numCache>
                <c:formatCode>#,##0</c:formatCode>
                <c:ptCount val="4"/>
                <c:pt idx="0">
                  <c:v>0</c:v>
                </c:pt>
                <c:pt idx="1">
                  <c:v>0</c:v>
                </c:pt>
                <c:pt idx="2">
                  <c:v>0</c:v>
                </c:pt>
                <c:pt idx="3">
                  <c:v>0</c:v>
                </c:pt>
              </c:numCache>
            </c:numRef>
          </c:val>
          <c:extLst>
            <c:ext xmlns:c16="http://schemas.microsoft.com/office/drawing/2014/chart" uri="{C3380CC4-5D6E-409C-BE32-E72D297353CC}">
              <c16:uniqueId val="{00000000-2B60-4BD0-8053-8E1E0327BDF5}"/>
            </c:ext>
          </c:extLst>
        </c:ser>
        <c:dLbls>
          <c:showLegendKey val="0"/>
          <c:showVal val="0"/>
          <c:showCatName val="0"/>
          <c:showSerName val="0"/>
          <c:showPercent val="1"/>
          <c:showBubbleSize val="0"/>
          <c:showLeaderLines val="1"/>
        </c:dLbls>
        <c:firstSliceAng val="0"/>
      </c:pieChart>
    </c:plotArea>
    <c:legend>
      <c:legendPos val="r"/>
      <c:layout>
        <c:manualLayout>
          <c:xMode val="edge"/>
          <c:yMode val="edge"/>
          <c:x val="0.68486319444444443"/>
          <c:y val="0.23757583333333335"/>
          <c:w val="0.29981059027777779"/>
          <c:h val="0.55847361111111116"/>
        </c:manualLayout>
      </c:layout>
      <c:overlay val="0"/>
      <c:txPr>
        <a:bodyPr/>
        <a:lstStyle/>
        <a:p>
          <a:pPr>
            <a:defRPr sz="1200" b="1">
              <a:solidFill>
                <a:sysClr val="windowText" lastClr="000000"/>
              </a:solidFill>
            </a:defRPr>
          </a:pPr>
          <a:endParaRPr lang="fr-FR"/>
        </a:p>
      </c:txPr>
    </c:legend>
    <c:plotVisOnly val="1"/>
    <c:dispBlanksAs val="gap"/>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400"/>
            </a:pPr>
            <a:r>
              <a:rPr lang="fr-FR" sz="1400" i="0">
                <a:solidFill>
                  <a:schemeClr val="tx2"/>
                </a:solidFill>
              </a:rPr>
              <a:t>Fin de vie</a:t>
            </a:r>
            <a:r>
              <a:rPr lang="fr-FR" sz="1400" i="0" baseline="0">
                <a:solidFill>
                  <a:schemeClr val="tx2"/>
                </a:solidFill>
              </a:rPr>
              <a:t> </a:t>
            </a:r>
            <a:r>
              <a:rPr lang="fr-FR" sz="1400" i="0">
                <a:solidFill>
                  <a:schemeClr val="tx2"/>
                </a:solidFill>
              </a:rPr>
              <a:t>:</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et</a:t>
            </a:r>
            <a:r>
              <a:rPr lang="fr-FR" sz="1400"/>
              <a:t> </a:t>
            </a:r>
            <a:r>
              <a:rPr lang="fr-FR" sz="1400">
                <a:solidFill>
                  <a:srgbClr val="C00000"/>
                </a:solidFill>
              </a:rPr>
              <a:t>incertitudes</a:t>
            </a:r>
            <a:r>
              <a:rPr lang="fr-FR" sz="1400"/>
              <a:t> </a:t>
            </a:r>
            <a:r>
              <a:rPr lang="fr-FR" sz="1400">
                <a:solidFill>
                  <a:sysClr val="windowText" lastClr="000000"/>
                </a:solidFill>
              </a:rPr>
              <a:t>par poste, </a:t>
            </a:r>
            <a:r>
              <a:rPr lang="fr-FR" sz="1400">
                <a:solidFill>
                  <a:schemeClr val="accent6">
                    <a:lumMod val="75000"/>
                  </a:schemeClr>
                </a:solidFill>
              </a:rPr>
              <a:t>en tCO2e</a:t>
            </a:r>
          </a:p>
        </c:rich>
      </c:tx>
      <c:overlay val="0"/>
    </c:title>
    <c:autoTitleDeleted val="0"/>
    <c:plotArea>
      <c:layout>
        <c:manualLayout>
          <c:layoutTarget val="inner"/>
          <c:xMode val="edge"/>
          <c:yMode val="edge"/>
          <c:x val="8.4016820987654325E-2"/>
          <c:y val="0.11070413911678749"/>
          <c:w val="0.88244058641975309"/>
          <c:h val="0.71232586571255785"/>
        </c:manualLayout>
      </c:layout>
      <c:barChart>
        <c:barDir val="col"/>
        <c:grouping val="clustered"/>
        <c:varyColors val="0"/>
        <c:ser>
          <c:idx val="0"/>
          <c:order val="0"/>
          <c:tx>
            <c:strRef>
              <c:f>'Fin de vie'!$L$152</c:f>
              <c:strCache>
                <c:ptCount val="1"/>
                <c:pt idx="0">
                  <c:v>Median</c:v>
                </c:pt>
              </c:strCache>
            </c:strRef>
          </c:tx>
          <c:spPr>
            <a:effectLst/>
          </c:spPr>
          <c:invertIfNegative val="0"/>
          <c:dLbls>
            <c:spPr>
              <a:noFill/>
              <a:ln>
                <a:noFill/>
              </a:ln>
              <a:effectLst/>
            </c:spPr>
            <c:txPr>
              <a:bodyPr/>
              <a:lstStyle/>
              <a:p>
                <a:pPr>
                  <a:defRPr sz="1200" b="1"/>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'Fin de vie'!$B$154:$C$161</c:f>
              <c:strCache>
                <c:ptCount val="7"/>
                <c:pt idx="0">
                  <c:v>Déchets bâtiment</c:v>
                </c:pt>
                <c:pt idx="1">
                  <c:v>Déchets minéraux : Métaux &amp; Verre</c:v>
                </c:pt>
                <c:pt idx="2">
                  <c:v>Plastiques</c:v>
                </c:pt>
                <c:pt idx="3">
                  <c:v>Papiers, cartons, alimentaire</c:v>
                </c:pt>
                <c:pt idx="4">
                  <c:v>Ordures ménagères</c:v>
                </c:pt>
                <c:pt idx="5">
                  <c:v>Fuites et non énergétique</c:v>
                </c:pt>
                <c:pt idx="6">
                  <c:v>Déchets dangereux</c:v>
                </c:pt>
              </c:strCache>
            </c:strRef>
          </c:cat>
          <c:val>
            <c:numRef>
              <c:f>'Fin de vie'!$L$154:$L$161</c:f>
              <c:numCache>
                <c:formatCode>#\ ##0.0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60F5-490A-87E3-B47F1F881636}"/>
            </c:ext>
          </c:extLst>
        </c:ser>
        <c:dLbls>
          <c:showLegendKey val="0"/>
          <c:showVal val="0"/>
          <c:showCatName val="0"/>
          <c:showSerName val="0"/>
          <c:showPercent val="0"/>
          <c:showBubbleSize val="0"/>
        </c:dLbls>
        <c:gapWidth val="100"/>
        <c:axId val="733937800"/>
        <c:axId val="733933096"/>
      </c:barChart>
      <c:stockChart>
        <c:ser>
          <c:idx val="1"/>
          <c:order val="1"/>
          <c:tx>
            <c:strRef>
              <c:f>'Fin de vie'!$L$152</c:f>
              <c:strCache>
                <c:ptCount val="1"/>
                <c:pt idx="0">
                  <c:v>Median</c:v>
                </c:pt>
              </c:strCache>
            </c:strRef>
          </c:tx>
          <c:spPr>
            <a:ln w="47625">
              <a:noFill/>
            </a:ln>
          </c:spPr>
          <c:marker>
            <c:symbol val="none"/>
          </c:marker>
          <c:cat>
            <c:multiLvlStrRef>
              <c:f>#REF!</c:f>
            </c:multiLvlStrRef>
          </c:cat>
          <c:val>
            <c:numRef>
              <c:f>'Fin de vie'!$L$154:$L$161</c:f>
              <c:numCache>
                <c:formatCode>#\ ##0.0</c:formatCode>
                <c:ptCount val="7"/>
                <c:pt idx="0">
                  <c:v>0</c:v>
                </c:pt>
                <c:pt idx="1">
                  <c:v>0</c:v>
                </c:pt>
                <c:pt idx="2">
                  <c:v>0</c:v>
                </c:pt>
                <c:pt idx="3">
                  <c:v>0</c:v>
                </c:pt>
                <c:pt idx="4">
                  <c:v>0</c:v>
                </c:pt>
                <c:pt idx="5">
                  <c:v>0</c:v>
                </c:pt>
                <c:pt idx="6">
                  <c:v>0</c:v>
                </c:pt>
              </c:numCache>
            </c:numRef>
          </c:val>
          <c:smooth val="0"/>
          <c:extLst>
            <c:ext xmlns:c16="http://schemas.microsoft.com/office/drawing/2014/chart" uri="{C3380CC4-5D6E-409C-BE32-E72D297353CC}">
              <c16:uniqueId val="{00000001-60F5-490A-87E3-B47F1F881636}"/>
            </c:ext>
          </c:extLst>
        </c:ser>
        <c:ser>
          <c:idx val="2"/>
          <c:order val="2"/>
          <c:tx>
            <c:strRef>
              <c:f>'Fin de vie'!$K$152</c:f>
              <c:strCache>
                <c:ptCount val="1"/>
                <c:pt idx="0">
                  <c:v>Bas</c:v>
                </c:pt>
              </c:strCache>
            </c:strRef>
          </c:tx>
          <c:spPr>
            <a:ln w="47625">
              <a:noFill/>
            </a:ln>
          </c:spPr>
          <c:marker>
            <c:symbol val="none"/>
          </c:marker>
          <c:cat>
            <c:multiLvlStrRef>
              <c:f>#REF!</c:f>
            </c:multiLvlStrRef>
          </c:cat>
          <c:val>
            <c:numRef>
              <c:f>'Fin de vie'!$K$154:$K$161</c:f>
              <c:numCache>
                <c:formatCode>#\ ##0.0</c:formatCode>
                <c:ptCount val="7"/>
                <c:pt idx="0">
                  <c:v>0</c:v>
                </c:pt>
                <c:pt idx="1">
                  <c:v>0</c:v>
                </c:pt>
                <c:pt idx="2">
                  <c:v>0</c:v>
                </c:pt>
                <c:pt idx="3">
                  <c:v>0</c:v>
                </c:pt>
                <c:pt idx="4">
                  <c:v>0</c:v>
                </c:pt>
                <c:pt idx="5">
                  <c:v>0</c:v>
                </c:pt>
                <c:pt idx="6">
                  <c:v>0</c:v>
                </c:pt>
              </c:numCache>
            </c:numRef>
          </c:val>
          <c:smooth val="0"/>
          <c:extLst>
            <c:ext xmlns:c16="http://schemas.microsoft.com/office/drawing/2014/chart" uri="{C3380CC4-5D6E-409C-BE32-E72D297353CC}">
              <c16:uniqueId val="{00000002-60F5-490A-87E3-B47F1F881636}"/>
            </c:ext>
          </c:extLst>
        </c:ser>
        <c:ser>
          <c:idx val="3"/>
          <c:order val="3"/>
          <c:tx>
            <c:strRef>
              <c:f>'Fin de vie'!$N$152</c:f>
              <c:strCache>
                <c:ptCount val="1"/>
                <c:pt idx="0">
                  <c:v>Haut</c:v>
                </c:pt>
              </c:strCache>
            </c:strRef>
          </c:tx>
          <c:spPr>
            <a:ln w="47625">
              <a:noFill/>
            </a:ln>
          </c:spPr>
          <c:marker>
            <c:symbol val="none"/>
          </c:marker>
          <c:cat>
            <c:multiLvlStrRef>
              <c:f>#REF!</c:f>
            </c:multiLvlStrRef>
          </c:cat>
          <c:val>
            <c:numRef>
              <c:f>'Fin de vie'!$N$154:$N$161</c:f>
              <c:numCache>
                <c:formatCode>#\ ##0.0</c:formatCode>
                <c:ptCount val="7"/>
                <c:pt idx="0">
                  <c:v>0</c:v>
                </c:pt>
                <c:pt idx="1">
                  <c:v>0</c:v>
                </c:pt>
                <c:pt idx="2">
                  <c:v>0</c:v>
                </c:pt>
                <c:pt idx="3">
                  <c:v>0</c:v>
                </c:pt>
                <c:pt idx="4">
                  <c:v>0</c:v>
                </c:pt>
                <c:pt idx="5">
                  <c:v>0</c:v>
                </c:pt>
                <c:pt idx="6">
                  <c:v>0</c:v>
                </c:pt>
              </c:numCache>
            </c:numRef>
          </c:val>
          <c:smooth val="0"/>
          <c:extLst>
            <c:ext xmlns:c16="http://schemas.microsoft.com/office/drawing/2014/chart" uri="{C3380CC4-5D6E-409C-BE32-E72D297353CC}">
              <c16:uniqueId val="{00000003-60F5-490A-87E3-B47F1F881636}"/>
            </c:ext>
          </c:extLst>
        </c:ser>
        <c:dLbls>
          <c:showLegendKey val="0"/>
          <c:showVal val="0"/>
          <c:showCatName val="0"/>
          <c:showSerName val="0"/>
          <c:showPercent val="0"/>
          <c:showBubbleSize val="0"/>
        </c:dLbls>
        <c:hiLowLines>
          <c:spPr>
            <a:ln w="38100" cap="flat" cmpd="sng" algn="ctr">
              <a:solidFill>
                <a:schemeClr val="tx1">
                  <a:lumMod val="85000"/>
                  <a:lumOff val="15000"/>
                </a:schemeClr>
              </a:solidFill>
              <a:prstDash val="solid"/>
            </a:ln>
            <a:effectLst>
              <a:outerShdw blurRad="40000" dist="23000" dir="5400000" rotWithShape="0">
                <a:srgbClr val="000000">
                  <a:alpha val="35000"/>
                </a:srgbClr>
              </a:outerShdw>
            </a:effectLst>
          </c:spPr>
        </c:hiLowLines>
        <c:axId val="733938976"/>
        <c:axId val="733937408"/>
      </c:stockChart>
      <c:catAx>
        <c:axId val="733937800"/>
        <c:scaling>
          <c:orientation val="minMax"/>
        </c:scaling>
        <c:delete val="0"/>
        <c:axPos val="b"/>
        <c:numFmt formatCode="General" sourceLinked="0"/>
        <c:majorTickMark val="out"/>
        <c:minorTickMark val="none"/>
        <c:tickLblPos val="nextTo"/>
        <c:txPr>
          <a:bodyPr/>
          <a:lstStyle/>
          <a:p>
            <a:pPr>
              <a:defRPr sz="1000" b="1">
                <a:solidFill>
                  <a:sysClr val="windowText" lastClr="000000"/>
                </a:solidFill>
              </a:defRPr>
            </a:pPr>
            <a:endParaRPr lang="fr-FR"/>
          </a:p>
        </c:txPr>
        <c:crossAx val="733933096"/>
        <c:crosses val="autoZero"/>
        <c:auto val="1"/>
        <c:lblAlgn val="ctr"/>
        <c:lblOffset val="100"/>
        <c:noMultiLvlLbl val="0"/>
      </c:catAx>
      <c:valAx>
        <c:axId val="733933096"/>
        <c:scaling>
          <c:orientation val="minMax"/>
        </c:scaling>
        <c:delete val="0"/>
        <c:axPos val="l"/>
        <c:majorGridlines/>
        <c:numFmt formatCode="#\ ##0.0" sourceLinked="1"/>
        <c:majorTickMark val="out"/>
        <c:minorTickMark val="none"/>
        <c:tickLblPos val="nextTo"/>
        <c:txPr>
          <a:bodyPr/>
          <a:lstStyle/>
          <a:p>
            <a:pPr>
              <a:defRPr sz="1200">
                <a:solidFill>
                  <a:sysClr val="windowText" lastClr="000000"/>
                </a:solidFill>
              </a:defRPr>
            </a:pPr>
            <a:endParaRPr lang="fr-FR"/>
          </a:p>
        </c:txPr>
        <c:crossAx val="733937800"/>
        <c:crosses val="autoZero"/>
        <c:crossBetween val="between"/>
      </c:valAx>
      <c:valAx>
        <c:axId val="733937408"/>
        <c:scaling>
          <c:orientation val="minMax"/>
        </c:scaling>
        <c:delete val="1"/>
        <c:axPos val="r"/>
        <c:numFmt formatCode="#\ ##0.0" sourceLinked="1"/>
        <c:majorTickMark val="out"/>
        <c:minorTickMark val="none"/>
        <c:tickLblPos val="nextTo"/>
        <c:crossAx val="733938976"/>
        <c:crosses val="max"/>
        <c:crossBetween val="between"/>
      </c:valAx>
      <c:catAx>
        <c:axId val="733938976"/>
        <c:scaling>
          <c:orientation val="minMax"/>
        </c:scaling>
        <c:delete val="1"/>
        <c:axPos val="b"/>
        <c:numFmt formatCode="General" sourceLinked="1"/>
        <c:majorTickMark val="out"/>
        <c:minorTickMark val="none"/>
        <c:tickLblPos val="nextTo"/>
        <c:crossAx val="733937408"/>
        <c:crosses val="autoZero"/>
        <c:auto val="1"/>
        <c:lblAlgn val="ctr"/>
        <c:lblOffset val="100"/>
        <c:noMultiLvlLbl val="0"/>
      </c:catAx>
      <c:spPr>
        <a:blipFill dpi="0" rotWithShape="1">
          <a:blip xmlns:r="http://schemas.openxmlformats.org/officeDocument/2006/relationships" r:embed="rId1">
            <a:alphaModFix amt="25000"/>
          </a:blip>
          <a:srcRect/>
          <a:stretch>
            <a:fillRect/>
          </a:stretch>
        </a:blipFill>
      </c:spPr>
    </c:plotArea>
    <c:plotVisOnly val="1"/>
    <c:dispBlanksAs val="gap"/>
    <c:showDLblsOverMax val="0"/>
  </c:chart>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400"/>
            </a:pPr>
            <a:r>
              <a:rPr lang="fr-FR" sz="1400" i="0">
                <a:solidFill>
                  <a:schemeClr val="tx2"/>
                </a:solidFill>
              </a:rPr>
              <a:t>Fin de vie </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par poste, </a:t>
            </a:r>
            <a:r>
              <a:rPr lang="fr-FR" sz="1400">
                <a:solidFill>
                  <a:schemeClr val="accent6">
                    <a:lumMod val="75000"/>
                  </a:schemeClr>
                </a:solidFill>
              </a:rPr>
              <a:t>en %</a:t>
            </a:r>
          </a:p>
        </c:rich>
      </c:tx>
      <c:overlay val="0"/>
    </c:title>
    <c:autoTitleDeleted val="0"/>
    <c:plotArea>
      <c:layout/>
      <c:pieChart>
        <c:varyColors val="1"/>
        <c:ser>
          <c:idx val="0"/>
          <c:order val="0"/>
          <c:spPr>
            <a:effectLst/>
          </c:spPr>
          <c:dLbls>
            <c:spPr>
              <a:noFill/>
              <a:ln>
                <a:noFill/>
              </a:ln>
              <a:effectLst/>
            </c:spPr>
            <c:txPr>
              <a:bodyPr/>
              <a:lstStyle/>
              <a:p>
                <a:pPr>
                  <a:defRPr sz="1200" b="1"/>
                </a:pPr>
                <a:endParaRPr lang="fr-FR"/>
              </a:p>
            </c:txPr>
            <c:showLegendKey val="0"/>
            <c:showVal val="0"/>
            <c:showCatName val="0"/>
            <c:showSerName val="0"/>
            <c:showPercent val="1"/>
            <c:showBubbleSize val="0"/>
            <c:showLeaderLines val="1"/>
            <c:extLst>
              <c:ext xmlns:c15="http://schemas.microsoft.com/office/drawing/2012/chart" uri="{CE6537A1-D6FC-4f65-9D91-7224C49458BB}"/>
            </c:extLst>
          </c:dLbls>
          <c:cat>
            <c:strRef>
              <c:f>'Fin de vie'!$B$154:$C$161</c:f>
              <c:strCache>
                <c:ptCount val="7"/>
                <c:pt idx="0">
                  <c:v>Déchets bâtiment</c:v>
                </c:pt>
                <c:pt idx="1">
                  <c:v>Déchets minéraux : Métaux &amp; Verre</c:v>
                </c:pt>
                <c:pt idx="2">
                  <c:v>Plastiques</c:v>
                </c:pt>
                <c:pt idx="3">
                  <c:v>Papiers, cartons, alimentaire</c:v>
                </c:pt>
                <c:pt idx="4">
                  <c:v>Ordures ménagères</c:v>
                </c:pt>
                <c:pt idx="5">
                  <c:v>Fuites et non énergétique</c:v>
                </c:pt>
                <c:pt idx="6">
                  <c:v>Déchets dangereux</c:v>
                </c:pt>
              </c:strCache>
            </c:strRef>
          </c:cat>
          <c:val>
            <c:numRef>
              <c:f>'Fin de vie'!$D$154:$D$161</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9EEC-4971-B498-3ACDA50D2E77}"/>
            </c:ext>
          </c:extLst>
        </c:ser>
        <c:dLbls>
          <c:showLegendKey val="0"/>
          <c:showVal val="0"/>
          <c:showCatName val="0"/>
          <c:showSerName val="0"/>
          <c:showPercent val="1"/>
          <c:showBubbleSize val="0"/>
          <c:showLeaderLines val="1"/>
        </c:dLbls>
        <c:firstSliceAng val="0"/>
      </c:pieChart>
    </c:plotArea>
    <c:legend>
      <c:legendPos val="r"/>
      <c:layout>
        <c:manualLayout>
          <c:xMode val="edge"/>
          <c:yMode val="edge"/>
          <c:x val="0.62312708333333333"/>
          <c:y val="0.23757595010708332"/>
          <c:w val="0.33508836805555553"/>
          <c:h val="0.55847361111111116"/>
        </c:manualLayout>
      </c:layout>
      <c:overlay val="0"/>
      <c:txPr>
        <a:bodyPr/>
        <a:lstStyle/>
        <a:p>
          <a:pPr>
            <a:defRPr sz="1200" b="1">
              <a:solidFill>
                <a:sysClr val="windowText" lastClr="000000"/>
              </a:solidFill>
            </a:defRPr>
          </a:pPr>
          <a:endParaRPr lang="fr-FR"/>
        </a:p>
      </c:txPr>
    </c:legend>
    <c:plotVisOnly val="1"/>
    <c:dispBlanksAs val="gap"/>
    <c:showDLblsOverMax val="0"/>
  </c:chart>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400"/>
            </a:pPr>
            <a:r>
              <a:rPr lang="fr-FR" sz="1400">
                <a:solidFill>
                  <a:schemeClr val="tx2"/>
                </a:solidFill>
              </a:rPr>
              <a:t>Ratios : </a:t>
            </a:r>
            <a:r>
              <a:rPr lang="fr-FR" sz="1400">
                <a:solidFill>
                  <a:srgbClr val="C00000"/>
                </a:solidFill>
              </a:rPr>
              <a:t>équivalent km en voiture par employé </a:t>
            </a:r>
            <a:r>
              <a:rPr lang="fr-FR" sz="1400"/>
              <a:t>par catégorie,</a:t>
            </a:r>
            <a:r>
              <a:rPr lang="fr-FR" sz="1400" baseline="0"/>
              <a:t> </a:t>
            </a:r>
            <a:br>
              <a:rPr lang="fr-FR" sz="1400" baseline="0"/>
            </a:br>
            <a:r>
              <a:rPr lang="fr-FR" sz="1400" baseline="0">
                <a:solidFill>
                  <a:schemeClr val="accent6">
                    <a:lumMod val="75000"/>
                  </a:schemeClr>
                </a:solidFill>
              </a:rPr>
              <a:t>en km</a:t>
            </a:r>
            <a:endParaRPr lang="fr-FR" sz="1400">
              <a:solidFill>
                <a:schemeClr val="accent6">
                  <a:lumMod val="75000"/>
                </a:schemeClr>
              </a:solidFill>
            </a:endParaRPr>
          </a:p>
        </c:rich>
      </c:tx>
      <c:overlay val="0"/>
    </c:title>
    <c:autoTitleDeleted val="0"/>
    <c:plotArea>
      <c:layout>
        <c:manualLayout>
          <c:layoutTarget val="inner"/>
          <c:xMode val="edge"/>
          <c:yMode val="edge"/>
          <c:x val="0.22503839869281045"/>
          <c:y val="0.15250734625612447"/>
          <c:w val="0.73545049019607844"/>
          <c:h val="0.76651915789231051"/>
        </c:manualLayout>
      </c:layout>
      <c:barChart>
        <c:barDir val="bar"/>
        <c:grouping val="clustered"/>
        <c:varyColors val="0"/>
        <c:ser>
          <c:idx val="0"/>
          <c:order val="0"/>
          <c:spPr>
            <a:solidFill>
              <a:schemeClr val="accent1"/>
            </a:solidFill>
          </c:spPr>
          <c:invertIfNegative val="0"/>
          <c:dLbls>
            <c:spPr>
              <a:noFill/>
              <a:ln>
                <a:noFill/>
              </a:ln>
              <a:effectLst/>
            </c:spPr>
            <c:txPr>
              <a:bodyPr/>
              <a:lstStyle/>
              <a:p>
                <a:pPr>
                  <a:defRPr sz="1200" b="1"/>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Ratios!$B$6:$B$18</c:f>
              <c:strCache>
                <c:ptCount val="13"/>
                <c:pt idx="0">
                  <c:v>Energie 1</c:v>
                </c:pt>
                <c:pt idx="1">
                  <c:v>Energie 2</c:v>
                </c:pt>
                <c:pt idx="2">
                  <c:v>Climatisation</c:v>
                </c:pt>
                <c:pt idx="3">
                  <c:v>Hors énergie 2</c:v>
                </c:pt>
                <c:pt idx="4">
                  <c:v>Intrants 1</c:v>
                </c:pt>
                <c:pt idx="5">
                  <c:v>Intrants 2</c:v>
                </c:pt>
                <c:pt idx="6">
                  <c:v>Futurs emballages</c:v>
                </c:pt>
                <c:pt idx="7">
                  <c:v>Fret</c:v>
                </c:pt>
                <c:pt idx="8">
                  <c:v>Déplacements</c:v>
                </c:pt>
                <c:pt idx="9">
                  <c:v>Déchets directs</c:v>
                </c:pt>
                <c:pt idx="10">
                  <c:v>Immobilisations</c:v>
                </c:pt>
                <c:pt idx="11">
                  <c:v>Utilisation</c:v>
                </c:pt>
                <c:pt idx="12">
                  <c:v>Fin de vie</c:v>
                </c:pt>
              </c:strCache>
            </c:strRef>
          </c:cat>
          <c:val>
            <c:numRef>
              <c:f>Ratios!$E$6:$E$18</c:f>
              <c:numCache>
                <c:formatCode>#,##0</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extLst>
            <c:ext xmlns:c16="http://schemas.microsoft.com/office/drawing/2014/chart" uri="{C3380CC4-5D6E-409C-BE32-E72D297353CC}">
              <c16:uniqueId val="{00000000-A397-42F0-B7BC-C701AD499C0D}"/>
            </c:ext>
          </c:extLst>
        </c:ser>
        <c:dLbls>
          <c:showLegendKey val="0"/>
          <c:showVal val="0"/>
          <c:showCatName val="0"/>
          <c:showSerName val="0"/>
          <c:showPercent val="0"/>
          <c:showBubbleSize val="0"/>
        </c:dLbls>
        <c:gapWidth val="100"/>
        <c:axId val="733931136"/>
        <c:axId val="733942896"/>
      </c:barChart>
      <c:catAx>
        <c:axId val="733931136"/>
        <c:scaling>
          <c:orientation val="minMax"/>
        </c:scaling>
        <c:delete val="0"/>
        <c:axPos val="l"/>
        <c:numFmt formatCode="General" sourceLinked="0"/>
        <c:majorTickMark val="out"/>
        <c:minorTickMark val="none"/>
        <c:tickLblPos val="nextTo"/>
        <c:txPr>
          <a:bodyPr/>
          <a:lstStyle/>
          <a:p>
            <a:pPr>
              <a:defRPr sz="1200" b="1"/>
            </a:pPr>
            <a:endParaRPr lang="fr-FR"/>
          </a:p>
        </c:txPr>
        <c:crossAx val="733942896"/>
        <c:crosses val="autoZero"/>
        <c:auto val="1"/>
        <c:lblAlgn val="ctr"/>
        <c:lblOffset val="100"/>
        <c:noMultiLvlLbl val="0"/>
      </c:catAx>
      <c:valAx>
        <c:axId val="733942896"/>
        <c:scaling>
          <c:orientation val="minMax"/>
        </c:scaling>
        <c:delete val="0"/>
        <c:axPos val="b"/>
        <c:majorGridlines/>
        <c:numFmt formatCode="#,##0" sourceLinked="1"/>
        <c:majorTickMark val="out"/>
        <c:minorTickMark val="none"/>
        <c:tickLblPos val="nextTo"/>
        <c:txPr>
          <a:bodyPr/>
          <a:lstStyle/>
          <a:p>
            <a:pPr>
              <a:defRPr sz="1200"/>
            </a:pPr>
            <a:endParaRPr lang="fr-FR"/>
          </a:p>
        </c:txPr>
        <c:crossAx val="733931136"/>
        <c:crosses val="autoZero"/>
        <c:crossBetween val="between"/>
      </c:valAx>
      <c:spPr>
        <a:blipFill dpi="0" rotWithShape="1">
          <a:blip xmlns:r="http://schemas.openxmlformats.org/officeDocument/2006/relationships" r:embed="rId1">
            <a:alphaModFix amt="25000"/>
          </a:blip>
          <a:srcRect/>
          <a:stretch>
            <a:fillRect/>
          </a:stretch>
        </a:blipFill>
      </c:spPr>
    </c:plotArea>
    <c:plotVisOnly val="1"/>
    <c:dispBlanksAs val="gap"/>
    <c:showDLblsOverMax val="0"/>
  </c:chart>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400"/>
            </a:pPr>
            <a:r>
              <a:rPr lang="fr-FR" sz="1400">
                <a:solidFill>
                  <a:schemeClr val="tx2"/>
                </a:solidFill>
              </a:rPr>
              <a:t>Ratios :</a:t>
            </a:r>
            <a:r>
              <a:rPr lang="fr-FR" sz="1400" baseline="0">
                <a:solidFill>
                  <a:schemeClr val="tx2"/>
                </a:solidFill>
              </a:rPr>
              <a:t> </a:t>
            </a:r>
            <a:r>
              <a:rPr lang="fr-FR" sz="1400">
                <a:solidFill>
                  <a:srgbClr val="C00000"/>
                </a:solidFill>
              </a:rPr>
              <a:t>émissions</a:t>
            </a:r>
            <a:r>
              <a:rPr lang="fr-FR" sz="1400" baseline="0">
                <a:solidFill>
                  <a:srgbClr val="C00000"/>
                </a:solidFill>
              </a:rPr>
              <a:t> </a:t>
            </a:r>
            <a:r>
              <a:rPr lang="fr-FR" sz="1400">
                <a:solidFill>
                  <a:srgbClr val="C00000"/>
                </a:solidFill>
              </a:rPr>
              <a:t>par €</a:t>
            </a:r>
            <a:r>
              <a:rPr lang="fr-FR" sz="1400" baseline="0">
                <a:solidFill>
                  <a:srgbClr val="C00000"/>
                </a:solidFill>
              </a:rPr>
              <a:t> de CA</a:t>
            </a:r>
            <a:r>
              <a:rPr lang="fr-FR" sz="1400">
                <a:solidFill>
                  <a:srgbClr val="C00000"/>
                </a:solidFill>
              </a:rPr>
              <a:t> </a:t>
            </a:r>
            <a:r>
              <a:rPr lang="fr-FR" sz="1400"/>
              <a:t>par catégorie,</a:t>
            </a:r>
            <a:r>
              <a:rPr lang="fr-FR" sz="1400" baseline="0"/>
              <a:t> </a:t>
            </a:r>
            <a:r>
              <a:rPr lang="fr-FR" sz="1400" baseline="0">
                <a:solidFill>
                  <a:schemeClr val="accent6">
                    <a:lumMod val="75000"/>
                  </a:schemeClr>
                </a:solidFill>
              </a:rPr>
              <a:t>en gCO2e</a:t>
            </a:r>
            <a:endParaRPr lang="fr-FR" sz="1400">
              <a:solidFill>
                <a:schemeClr val="accent6">
                  <a:lumMod val="75000"/>
                </a:schemeClr>
              </a:solidFill>
            </a:endParaRPr>
          </a:p>
        </c:rich>
      </c:tx>
      <c:overlay val="0"/>
    </c:title>
    <c:autoTitleDeleted val="0"/>
    <c:plotArea>
      <c:layout>
        <c:manualLayout>
          <c:layoutTarget val="inner"/>
          <c:xMode val="edge"/>
          <c:yMode val="edge"/>
          <c:x val="0.22503839869281045"/>
          <c:y val="0.104401946708004"/>
          <c:w val="0.73545049019607844"/>
          <c:h val="0.81462455744043094"/>
        </c:manualLayout>
      </c:layout>
      <c:barChart>
        <c:barDir val="bar"/>
        <c:grouping val="clustered"/>
        <c:varyColors val="0"/>
        <c:ser>
          <c:idx val="0"/>
          <c:order val="0"/>
          <c:spPr>
            <a:solidFill>
              <a:schemeClr val="accent1"/>
            </a:solidFill>
          </c:spPr>
          <c:invertIfNegative val="0"/>
          <c:dLbls>
            <c:spPr>
              <a:noFill/>
              <a:ln>
                <a:noFill/>
              </a:ln>
              <a:effectLst/>
            </c:spPr>
            <c:txPr>
              <a:bodyPr/>
              <a:lstStyle/>
              <a:p>
                <a:pPr>
                  <a:defRPr sz="1200" b="1"/>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Ratios!$B$6:$B$18</c:f>
              <c:strCache>
                <c:ptCount val="13"/>
                <c:pt idx="0">
                  <c:v>Energie 1</c:v>
                </c:pt>
                <c:pt idx="1">
                  <c:v>Energie 2</c:v>
                </c:pt>
                <c:pt idx="2">
                  <c:v>Climatisation</c:v>
                </c:pt>
                <c:pt idx="3">
                  <c:v>Hors énergie 2</c:v>
                </c:pt>
                <c:pt idx="4">
                  <c:v>Intrants 1</c:v>
                </c:pt>
                <c:pt idx="5">
                  <c:v>Intrants 2</c:v>
                </c:pt>
                <c:pt idx="6">
                  <c:v>Futurs emballages</c:v>
                </c:pt>
                <c:pt idx="7">
                  <c:v>Fret</c:v>
                </c:pt>
                <c:pt idx="8">
                  <c:v>Déplacements</c:v>
                </c:pt>
                <c:pt idx="9">
                  <c:v>Déchets directs</c:v>
                </c:pt>
                <c:pt idx="10">
                  <c:v>Immobilisations</c:v>
                </c:pt>
                <c:pt idx="11">
                  <c:v>Utilisation</c:v>
                </c:pt>
                <c:pt idx="12">
                  <c:v>Fin de vie</c:v>
                </c:pt>
              </c:strCache>
            </c:strRef>
          </c:cat>
          <c:val>
            <c:numRef>
              <c:f>Ratios!$G$6:$G$18</c:f>
              <c:numCache>
                <c:formatCode>#,##0</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val>
          <c:extLst>
            <c:ext xmlns:c16="http://schemas.microsoft.com/office/drawing/2014/chart" uri="{C3380CC4-5D6E-409C-BE32-E72D297353CC}">
              <c16:uniqueId val="{00000000-50D5-4D0D-A88E-B77F782A714D}"/>
            </c:ext>
          </c:extLst>
        </c:ser>
        <c:dLbls>
          <c:showLegendKey val="0"/>
          <c:showVal val="0"/>
          <c:showCatName val="0"/>
          <c:showSerName val="0"/>
          <c:showPercent val="0"/>
          <c:showBubbleSize val="0"/>
        </c:dLbls>
        <c:gapWidth val="100"/>
        <c:axId val="733942504"/>
        <c:axId val="733932312"/>
      </c:barChart>
      <c:catAx>
        <c:axId val="733942504"/>
        <c:scaling>
          <c:orientation val="minMax"/>
        </c:scaling>
        <c:delete val="0"/>
        <c:axPos val="l"/>
        <c:numFmt formatCode="General" sourceLinked="0"/>
        <c:majorTickMark val="out"/>
        <c:minorTickMark val="none"/>
        <c:tickLblPos val="nextTo"/>
        <c:txPr>
          <a:bodyPr/>
          <a:lstStyle/>
          <a:p>
            <a:pPr>
              <a:defRPr sz="1200" b="1"/>
            </a:pPr>
            <a:endParaRPr lang="fr-FR"/>
          </a:p>
        </c:txPr>
        <c:crossAx val="733932312"/>
        <c:crosses val="autoZero"/>
        <c:auto val="1"/>
        <c:lblAlgn val="ctr"/>
        <c:lblOffset val="100"/>
        <c:noMultiLvlLbl val="0"/>
      </c:catAx>
      <c:valAx>
        <c:axId val="733932312"/>
        <c:scaling>
          <c:orientation val="minMax"/>
        </c:scaling>
        <c:delete val="0"/>
        <c:axPos val="b"/>
        <c:majorGridlines/>
        <c:numFmt formatCode="#,##0" sourceLinked="0"/>
        <c:majorTickMark val="out"/>
        <c:minorTickMark val="none"/>
        <c:tickLblPos val="nextTo"/>
        <c:txPr>
          <a:bodyPr/>
          <a:lstStyle/>
          <a:p>
            <a:pPr>
              <a:defRPr sz="1200"/>
            </a:pPr>
            <a:endParaRPr lang="fr-FR"/>
          </a:p>
        </c:txPr>
        <c:crossAx val="733942504"/>
        <c:crosses val="autoZero"/>
        <c:crossBetween val="between"/>
      </c:valAx>
      <c:spPr>
        <a:blipFill dpi="0" rotWithShape="1">
          <a:blip xmlns:r="http://schemas.openxmlformats.org/officeDocument/2006/relationships" r:embed="rId1">
            <a:alphaModFix amt="25000"/>
          </a:blip>
          <a:srcRect/>
          <a:stretch>
            <a:fillRect/>
          </a:stretch>
        </a:blipFill>
      </c:spPr>
    </c:plotArea>
    <c:plotVisOnly val="1"/>
    <c:dispBlanksAs val="gap"/>
    <c:showDLblsOverMax val="0"/>
  </c:chart>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400"/>
            </a:pPr>
            <a:r>
              <a:rPr lang="fr-FR" sz="1400">
                <a:solidFill>
                  <a:schemeClr val="tx2"/>
                </a:solidFill>
              </a:rPr>
              <a:t>Fret : </a:t>
            </a:r>
            <a:r>
              <a:rPr lang="fr-FR" sz="1400">
                <a:solidFill>
                  <a:srgbClr val="C00000"/>
                </a:solidFill>
              </a:rPr>
              <a:t>émissions de GES </a:t>
            </a:r>
            <a:r>
              <a:rPr lang="fr-FR" sz="1400"/>
              <a:t>par flux et par mode, </a:t>
            </a:r>
          </a:p>
          <a:p>
            <a:pPr>
              <a:defRPr sz="1400"/>
            </a:pPr>
            <a:r>
              <a:rPr lang="fr-FR" sz="1400">
                <a:solidFill>
                  <a:schemeClr val="accent6">
                    <a:lumMod val="75000"/>
                  </a:schemeClr>
                </a:solidFill>
              </a:rPr>
              <a:t>en tCO2e</a:t>
            </a:r>
            <a:r>
              <a:rPr lang="fr-FR" sz="1400"/>
              <a:t> </a:t>
            </a:r>
          </a:p>
        </c:rich>
      </c:tx>
      <c:overlay val="0"/>
    </c:title>
    <c:autoTitleDeleted val="0"/>
    <c:plotArea>
      <c:layout>
        <c:manualLayout>
          <c:layoutTarget val="inner"/>
          <c:xMode val="edge"/>
          <c:yMode val="edge"/>
          <c:x val="7.0327136752136754E-2"/>
          <c:y val="0.18141604938271605"/>
          <c:w val="0.65267400793650798"/>
          <c:h val="0.70582530864197535"/>
        </c:manualLayout>
      </c:layout>
      <c:barChart>
        <c:barDir val="col"/>
        <c:grouping val="stacked"/>
        <c:varyColors val="0"/>
        <c:ser>
          <c:idx val="1"/>
          <c:order val="0"/>
          <c:tx>
            <c:strRef>
              <c:f>Fret!$B$562</c:f>
              <c:strCache>
                <c:ptCount val="1"/>
                <c:pt idx="0">
                  <c:v>Route</c:v>
                </c:pt>
              </c:strCache>
            </c:strRef>
          </c:tx>
          <c:spPr>
            <a:solidFill>
              <a:schemeClr val="accent4"/>
            </a:solidFill>
            <a:effectLst/>
          </c:spPr>
          <c:invertIfNegative val="0"/>
          <c:cat>
            <c:strRef>
              <c:f>Fret!$D$561:$F$561</c:f>
              <c:strCache>
                <c:ptCount val="3"/>
                <c:pt idx="0">
                  <c:v>Entrant</c:v>
                </c:pt>
                <c:pt idx="1">
                  <c:v>Interne</c:v>
                </c:pt>
                <c:pt idx="2">
                  <c:v>Sortant</c:v>
                </c:pt>
              </c:strCache>
            </c:strRef>
          </c:cat>
          <c:val>
            <c:numRef>
              <c:f>Fret!$D$562:$F$562</c:f>
              <c:numCache>
                <c:formatCode>#,##0</c:formatCode>
                <c:ptCount val="3"/>
                <c:pt idx="0">
                  <c:v>0</c:v>
                </c:pt>
                <c:pt idx="1">
                  <c:v>0</c:v>
                </c:pt>
                <c:pt idx="2">
                  <c:v>0</c:v>
                </c:pt>
              </c:numCache>
            </c:numRef>
          </c:val>
          <c:extLst>
            <c:ext xmlns:c16="http://schemas.microsoft.com/office/drawing/2014/chart" uri="{C3380CC4-5D6E-409C-BE32-E72D297353CC}">
              <c16:uniqueId val="{00000000-3E62-47F2-B73C-290E04D3F3B8}"/>
            </c:ext>
          </c:extLst>
        </c:ser>
        <c:ser>
          <c:idx val="2"/>
          <c:order val="1"/>
          <c:tx>
            <c:strRef>
              <c:f>Fret!$B$563</c:f>
              <c:strCache>
                <c:ptCount val="1"/>
                <c:pt idx="0">
                  <c:v>Air</c:v>
                </c:pt>
              </c:strCache>
            </c:strRef>
          </c:tx>
          <c:spPr>
            <a:solidFill>
              <a:schemeClr val="accent5"/>
            </a:solidFill>
          </c:spPr>
          <c:invertIfNegative val="0"/>
          <c:cat>
            <c:strRef>
              <c:f>Fret!$D$561:$F$561</c:f>
              <c:strCache>
                <c:ptCount val="3"/>
                <c:pt idx="0">
                  <c:v>Entrant</c:v>
                </c:pt>
                <c:pt idx="1">
                  <c:v>Interne</c:v>
                </c:pt>
                <c:pt idx="2">
                  <c:v>Sortant</c:v>
                </c:pt>
              </c:strCache>
            </c:strRef>
          </c:cat>
          <c:val>
            <c:numRef>
              <c:f>Fret!$D$563:$F$563</c:f>
              <c:numCache>
                <c:formatCode>#,##0</c:formatCode>
                <c:ptCount val="3"/>
                <c:pt idx="0">
                  <c:v>0</c:v>
                </c:pt>
                <c:pt idx="1">
                  <c:v>0</c:v>
                </c:pt>
                <c:pt idx="2">
                  <c:v>0</c:v>
                </c:pt>
              </c:numCache>
            </c:numRef>
          </c:val>
          <c:extLst>
            <c:ext xmlns:c16="http://schemas.microsoft.com/office/drawing/2014/chart" uri="{C3380CC4-5D6E-409C-BE32-E72D297353CC}">
              <c16:uniqueId val="{00000001-3E62-47F2-B73C-290E04D3F3B8}"/>
            </c:ext>
          </c:extLst>
        </c:ser>
        <c:ser>
          <c:idx val="3"/>
          <c:order val="2"/>
          <c:tx>
            <c:strRef>
              <c:f>Fret!$B$564</c:f>
              <c:strCache>
                <c:ptCount val="1"/>
                <c:pt idx="0">
                  <c:v>Fer</c:v>
                </c:pt>
              </c:strCache>
            </c:strRef>
          </c:tx>
          <c:spPr>
            <a:solidFill>
              <a:schemeClr val="accent3"/>
            </a:solidFill>
          </c:spPr>
          <c:invertIfNegative val="0"/>
          <c:cat>
            <c:strRef>
              <c:f>Fret!$D$561:$F$561</c:f>
              <c:strCache>
                <c:ptCount val="3"/>
                <c:pt idx="0">
                  <c:v>Entrant</c:v>
                </c:pt>
                <c:pt idx="1">
                  <c:v>Interne</c:v>
                </c:pt>
                <c:pt idx="2">
                  <c:v>Sortant</c:v>
                </c:pt>
              </c:strCache>
            </c:strRef>
          </c:cat>
          <c:val>
            <c:numRef>
              <c:f>Fret!$D$564:$F$564</c:f>
              <c:numCache>
                <c:formatCode>#,##0</c:formatCode>
                <c:ptCount val="3"/>
                <c:pt idx="0">
                  <c:v>0</c:v>
                </c:pt>
                <c:pt idx="1">
                  <c:v>0</c:v>
                </c:pt>
                <c:pt idx="2">
                  <c:v>0</c:v>
                </c:pt>
              </c:numCache>
            </c:numRef>
          </c:val>
          <c:extLst>
            <c:ext xmlns:c16="http://schemas.microsoft.com/office/drawing/2014/chart" uri="{C3380CC4-5D6E-409C-BE32-E72D297353CC}">
              <c16:uniqueId val="{00000002-3E62-47F2-B73C-290E04D3F3B8}"/>
            </c:ext>
          </c:extLst>
        </c:ser>
        <c:ser>
          <c:idx val="0"/>
          <c:order val="3"/>
          <c:tx>
            <c:strRef>
              <c:f>Fret!$B$565</c:f>
              <c:strCache>
                <c:ptCount val="1"/>
                <c:pt idx="0">
                  <c:v>Voie d'eau</c:v>
                </c:pt>
              </c:strCache>
            </c:strRef>
          </c:tx>
          <c:spPr>
            <a:solidFill>
              <a:schemeClr val="accent6"/>
            </a:solidFill>
          </c:spPr>
          <c:invertIfNegative val="0"/>
          <c:cat>
            <c:strRef>
              <c:f>Fret!$D$561:$F$561</c:f>
              <c:strCache>
                <c:ptCount val="3"/>
                <c:pt idx="0">
                  <c:v>Entrant</c:v>
                </c:pt>
                <c:pt idx="1">
                  <c:v>Interne</c:v>
                </c:pt>
                <c:pt idx="2">
                  <c:v>Sortant</c:v>
                </c:pt>
              </c:strCache>
            </c:strRef>
          </c:cat>
          <c:val>
            <c:numRef>
              <c:f>Fret!$D$565:$F$565</c:f>
              <c:numCache>
                <c:formatCode>#,##0</c:formatCode>
                <c:ptCount val="3"/>
                <c:pt idx="0">
                  <c:v>0</c:v>
                </c:pt>
                <c:pt idx="1">
                  <c:v>0</c:v>
                </c:pt>
                <c:pt idx="2">
                  <c:v>0</c:v>
                </c:pt>
              </c:numCache>
            </c:numRef>
          </c:val>
          <c:extLst>
            <c:ext xmlns:c16="http://schemas.microsoft.com/office/drawing/2014/chart" uri="{C3380CC4-5D6E-409C-BE32-E72D297353CC}">
              <c16:uniqueId val="{00000003-3E62-47F2-B73C-290E04D3F3B8}"/>
            </c:ext>
          </c:extLst>
        </c:ser>
        <c:dLbls>
          <c:showLegendKey val="0"/>
          <c:showVal val="0"/>
          <c:showCatName val="0"/>
          <c:showSerName val="0"/>
          <c:showPercent val="0"/>
          <c:showBubbleSize val="0"/>
        </c:dLbls>
        <c:gapWidth val="100"/>
        <c:overlap val="100"/>
        <c:axId val="733931528"/>
        <c:axId val="733936232"/>
      </c:barChart>
      <c:catAx>
        <c:axId val="733931528"/>
        <c:scaling>
          <c:orientation val="minMax"/>
        </c:scaling>
        <c:delete val="0"/>
        <c:axPos val="b"/>
        <c:numFmt formatCode="General" sourceLinked="0"/>
        <c:majorTickMark val="out"/>
        <c:minorTickMark val="none"/>
        <c:tickLblPos val="nextTo"/>
        <c:txPr>
          <a:bodyPr/>
          <a:lstStyle/>
          <a:p>
            <a:pPr>
              <a:defRPr sz="1200" b="1"/>
            </a:pPr>
            <a:endParaRPr lang="fr-FR"/>
          </a:p>
        </c:txPr>
        <c:crossAx val="733936232"/>
        <c:crosses val="autoZero"/>
        <c:auto val="1"/>
        <c:lblAlgn val="ctr"/>
        <c:lblOffset val="100"/>
        <c:noMultiLvlLbl val="0"/>
      </c:catAx>
      <c:valAx>
        <c:axId val="733936232"/>
        <c:scaling>
          <c:orientation val="minMax"/>
        </c:scaling>
        <c:delete val="0"/>
        <c:axPos val="l"/>
        <c:majorGridlines/>
        <c:numFmt formatCode="#,##0" sourceLinked="1"/>
        <c:majorTickMark val="out"/>
        <c:minorTickMark val="none"/>
        <c:tickLblPos val="nextTo"/>
        <c:txPr>
          <a:bodyPr/>
          <a:lstStyle/>
          <a:p>
            <a:pPr>
              <a:defRPr sz="1200"/>
            </a:pPr>
            <a:endParaRPr lang="fr-FR"/>
          </a:p>
        </c:txPr>
        <c:crossAx val="733931528"/>
        <c:crosses val="autoZero"/>
        <c:crossBetween val="between"/>
      </c:valAx>
      <c:spPr>
        <a:blipFill dpi="0" rotWithShape="1">
          <a:blip xmlns:r="http://schemas.openxmlformats.org/officeDocument/2006/relationships" r:embed="rId1">
            <a:alphaModFix amt="25000"/>
          </a:blip>
          <a:srcRect/>
          <a:stretch>
            <a:fillRect/>
          </a:stretch>
        </a:blipFill>
      </c:spPr>
    </c:plotArea>
    <c:legend>
      <c:legendPos val="r"/>
      <c:layout>
        <c:manualLayout>
          <c:xMode val="edge"/>
          <c:yMode val="edge"/>
          <c:x val="0.77806448412698415"/>
          <c:y val="0.36117376543209878"/>
          <c:w val="0.18161805555555555"/>
          <c:h val="0.32147530864197532"/>
        </c:manualLayout>
      </c:layout>
      <c:overlay val="0"/>
      <c:txPr>
        <a:bodyPr/>
        <a:lstStyle/>
        <a:p>
          <a:pPr>
            <a:defRPr sz="1200" b="1"/>
          </a:pPr>
          <a:endParaRPr lang="fr-FR"/>
        </a:p>
      </c:txPr>
    </c:legend>
    <c:plotVisOnly val="1"/>
    <c:dispBlanksAs val="gap"/>
    <c:showDLblsOverMax val="0"/>
  </c:chart>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400"/>
            </a:pPr>
            <a:r>
              <a:rPr lang="fr-FR" sz="1400">
                <a:solidFill>
                  <a:schemeClr val="tx2"/>
                </a:solidFill>
              </a:rPr>
              <a:t>Déplacements : </a:t>
            </a:r>
            <a:r>
              <a:rPr lang="fr-FR" sz="1400">
                <a:solidFill>
                  <a:srgbClr val="C00000"/>
                </a:solidFill>
              </a:rPr>
              <a:t>émissions de GES </a:t>
            </a:r>
            <a:r>
              <a:rPr lang="fr-FR" sz="1400"/>
              <a:t>par type et par mode, </a:t>
            </a:r>
            <a:r>
              <a:rPr lang="fr-FR" sz="1400">
                <a:solidFill>
                  <a:schemeClr val="accent6">
                    <a:lumMod val="75000"/>
                  </a:schemeClr>
                </a:solidFill>
              </a:rPr>
              <a:t>en tCO2e</a:t>
            </a:r>
            <a:r>
              <a:rPr lang="fr-FR" sz="1400"/>
              <a:t> </a:t>
            </a:r>
          </a:p>
        </c:rich>
      </c:tx>
      <c:overlay val="0"/>
    </c:title>
    <c:autoTitleDeleted val="0"/>
    <c:plotArea>
      <c:layout>
        <c:manualLayout>
          <c:layoutTarget val="inner"/>
          <c:xMode val="edge"/>
          <c:yMode val="edge"/>
          <c:x val="7.0327136752136754E-2"/>
          <c:y val="0.18141604938271605"/>
          <c:w val="0.6501541666666667"/>
          <c:h val="0.70582530864197535"/>
        </c:manualLayout>
      </c:layout>
      <c:barChart>
        <c:barDir val="col"/>
        <c:grouping val="stacked"/>
        <c:varyColors val="0"/>
        <c:ser>
          <c:idx val="2"/>
          <c:order val="0"/>
          <c:tx>
            <c:strRef>
              <c:f>Déplacements!$B$429</c:f>
              <c:strCache>
                <c:ptCount val="1"/>
                <c:pt idx="0">
                  <c:v>Route</c:v>
                </c:pt>
              </c:strCache>
            </c:strRef>
          </c:tx>
          <c:spPr>
            <a:solidFill>
              <a:schemeClr val="accent4"/>
            </a:solidFill>
            <a:effectLst/>
          </c:spPr>
          <c:invertIfNegative val="0"/>
          <c:cat>
            <c:strRef>
              <c:f>Déplacements!$D$428:$F$428</c:f>
              <c:strCache>
                <c:ptCount val="3"/>
                <c:pt idx="0">
                  <c:v>Domicile-travail</c:v>
                </c:pt>
                <c:pt idx="1">
                  <c:v>Employés</c:v>
                </c:pt>
                <c:pt idx="2">
                  <c:v>Visiteurs</c:v>
                </c:pt>
              </c:strCache>
            </c:strRef>
          </c:cat>
          <c:val>
            <c:numRef>
              <c:f>Déplacements!$D$429:$F$429</c:f>
              <c:numCache>
                <c:formatCode>#,##0</c:formatCode>
                <c:ptCount val="3"/>
                <c:pt idx="0">
                  <c:v>0</c:v>
                </c:pt>
                <c:pt idx="1">
                  <c:v>30.816523333333329</c:v>
                </c:pt>
                <c:pt idx="2">
                  <c:v>0</c:v>
                </c:pt>
              </c:numCache>
            </c:numRef>
          </c:val>
          <c:extLst>
            <c:ext xmlns:c16="http://schemas.microsoft.com/office/drawing/2014/chart" uri="{C3380CC4-5D6E-409C-BE32-E72D297353CC}">
              <c16:uniqueId val="{00000000-2ACE-4E08-8BE6-51DE3D813387}"/>
            </c:ext>
          </c:extLst>
        </c:ser>
        <c:ser>
          <c:idx val="3"/>
          <c:order val="1"/>
          <c:tx>
            <c:strRef>
              <c:f>Déplacements!$B$430</c:f>
              <c:strCache>
                <c:ptCount val="1"/>
                <c:pt idx="0">
                  <c:v>Air</c:v>
                </c:pt>
              </c:strCache>
            </c:strRef>
          </c:tx>
          <c:spPr>
            <a:solidFill>
              <a:schemeClr val="accent5"/>
            </a:solidFill>
          </c:spPr>
          <c:invertIfNegative val="0"/>
          <c:cat>
            <c:strRef>
              <c:f>Déplacements!$D$428:$F$428</c:f>
              <c:strCache>
                <c:ptCount val="3"/>
                <c:pt idx="0">
                  <c:v>Domicile-travail</c:v>
                </c:pt>
                <c:pt idx="1">
                  <c:v>Employés</c:v>
                </c:pt>
                <c:pt idx="2">
                  <c:v>Visiteurs</c:v>
                </c:pt>
              </c:strCache>
            </c:strRef>
          </c:cat>
          <c:val>
            <c:numRef>
              <c:f>Déplacements!$D$430:$F$430</c:f>
              <c:numCache>
                <c:formatCode>#,##0</c:formatCode>
                <c:ptCount val="3"/>
                <c:pt idx="1">
                  <c:v>0</c:v>
                </c:pt>
                <c:pt idx="2">
                  <c:v>0</c:v>
                </c:pt>
              </c:numCache>
            </c:numRef>
          </c:val>
          <c:extLst>
            <c:ext xmlns:c16="http://schemas.microsoft.com/office/drawing/2014/chart" uri="{C3380CC4-5D6E-409C-BE32-E72D297353CC}">
              <c16:uniqueId val="{00000001-2ACE-4E08-8BE6-51DE3D813387}"/>
            </c:ext>
          </c:extLst>
        </c:ser>
        <c:ser>
          <c:idx val="0"/>
          <c:order val="2"/>
          <c:tx>
            <c:strRef>
              <c:f>Déplacements!$B$431</c:f>
              <c:strCache>
                <c:ptCount val="1"/>
                <c:pt idx="0">
                  <c:v>Fer</c:v>
                </c:pt>
              </c:strCache>
            </c:strRef>
          </c:tx>
          <c:spPr>
            <a:solidFill>
              <a:schemeClr val="accent3"/>
            </a:solidFill>
          </c:spPr>
          <c:invertIfNegative val="0"/>
          <c:cat>
            <c:strRef>
              <c:f>Déplacements!$D$428:$F$428</c:f>
              <c:strCache>
                <c:ptCount val="3"/>
                <c:pt idx="0">
                  <c:v>Domicile-travail</c:v>
                </c:pt>
                <c:pt idx="1">
                  <c:v>Employés</c:v>
                </c:pt>
                <c:pt idx="2">
                  <c:v>Visiteurs</c:v>
                </c:pt>
              </c:strCache>
            </c:strRef>
          </c:cat>
          <c:val>
            <c:numRef>
              <c:f>Déplacements!$D$431:$F$431</c:f>
              <c:numCache>
                <c:formatCode>#,##0</c:formatCode>
                <c:ptCount val="3"/>
                <c:pt idx="0">
                  <c:v>0</c:v>
                </c:pt>
                <c:pt idx="1">
                  <c:v>0</c:v>
                </c:pt>
                <c:pt idx="2">
                  <c:v>0</c:v>
                </c:pt>
              </c:numCache>
            </c:numRef>
          </c:val>
          <c:extLst>
            <c:ext xmlns:c16="http://schemas.microsoft.com/office/drawing/2014/chart" uri="{C3380CC4-5D6E-409C-BE32-E72D297353CC}">
              <c16:uniqueId val="{00000002-2ACE-4E08-8BE6-51DE3D813387}"/>
            </c:ext>
          </c:extLst>
        </c:ser>
        <c:ser>
          <c:idx val="1"/>
          <c:order val="3"/>
          <c:tx>
            <c:strRef>
              <c:f>Déplacements!$B$432</c:f>
              <c:strCache>
                <c:ptCount val="1"/>
                <c:pt idx="0">
                  <c:v>Voie d'eau</c:v>
                </c:pt>
              </c:strCache>
            </c:strRef>
          </c:tx>
          <c:spPr>
            <a:solidFill>
              <a:schemeClr val="accent6"/>
            </a:solidFill>
          </c:spPr>
          <c:invertIfNegative val="0"/>
          <c:cat>
            <c:strRef>
              <c:f>Déplacements!$D$428:$F$428</c:f>
              <c:strCache>
                <c:ptCount val="3"/>
                <c:pt idx="0">
                  <c:v>Domicile-travail</c:v>
                </c:pt>
                <c:pt idx="1">
                  <c:v>Employés</c:v>
                </c:pt>
                <c:pt idx="2">
                  <c:v>Visiteurs</c:v>
                </c:pt>
              </c:strCache>
            </c:strRef>
          </c:cat>
          <c:val>
            <c:numRef>
              <c:f>Déplacements!$D$432:$F$432</c:f>
              <c:numCache>
                <c:formatCode>#,##0</c:formatCode>
                <c:ptCount val="3"/>
                <c:pt idx="1">
                  <c:v>0</c:v>
                </c:pt>
                <c:pt idx="2">
                  <c:v>0</c:v>
                </c:pt>
              </c:numCache>
            </c:numRef>
          </c:val>
          <c:extLst>
            <c:ext xmlns:c16="http://schemas.microsoft.com/office/drawing/2014/chart" uri="{C3380CC4-5D6E-409C-BE32-E72D297353CC}">
              <c16:uniqueId val="{00000003-2ACE-4E08-8BE6-51DE3D813387}"/>
            </c:ext>
          </c:extLst>
        </c:ser>
        <c:dLbls>
          <c:showLegendKey val="0"/>
          <c:showVal val="0"/>
          <c:showCatName val="0"/>
          <c:showSerName val="0"/>
          <c:showPercent val="0"/>
          <c:showBubbleSize val="0"/>
        </c:dLbls>
        <c:gapWidth val="100"/>
        <c:overlap val="100"/>
        <c:axId val="733942112"/>
        <c:axId val="733932704"/>
      </c:barChart>
      <c:catAx>
        <c:axId val="733942112"/>
        <c:scaling>
          <c:orientation val="minMax"/>
        </c:scaling>
        <c:delete val="0"/>
        <c:axPos val="b"/>
        <c:numFmt formatCode="General" sourceLinked="0"/>
        <c:majorTickMark val="out"/>
        <c:minorTickMark val="none"/>
        <c:tickLblPos val="nextTo"/>
        <c:txPr>
          <a:bodyPr/>
          <a:lstStyle/>
          <a:p>
            <a:pPr>
              <a:defRPr sz="1200" b="1"/>
            </a:pPr>
            <a:endParaRPr lang="fr-FR"/>
          </a:p>
        </c:txPr>
        <c:crossAx val="733932704"/>
        <c:crosses val="autoZero"/>
        <c:auto val="1"/>
        <c:lblAlgn val="ctr"/>
        <c:lblOffset val="100"/>
        <c:noMultiLvlLbl val="0"/>
      </c:catAx>
      <c:valAx>
        <c:axId val="733932704"/>
        <c:scaling>
          <c:orientation val="minMax"/>
        </c:scaling>
        <c:delete val="0"/>
        <c:axPos val="l"/>
        <c:majorGridlines/>
        <c:numFmt formatCode="#,##0" sourceLinked="1"/>
        <c:majorTickMark val="out"/>
        <c:minorTickMark val="none"/>
        <c:tickLblPos val="nextTo"/>
        <c:txPr>
          <a:bodyPr/>
          <a:lstStyle/>
          <a:p>
            <a:pPr>
              <a:defRPr sz="1200"/>
            </a:pPr>
            <a:endParaRPr lang="fr-FR"/>
          </a:p>
        </c:txPr>
        <c:crossAx val="733942112"/>
        <c:crosses val="autoZero"/>
        <c:crossBetween val="between"/>
      </c:valAx>
      <c:spPr>
        <a:blipFill dpi="0" rotWithShape="1">
          <a:blip xmlns:r="http://schemas.openxmlformats.org/officeDocument/2006/relationships" r:embed="rId1">
            <a:alphaModFix amt="25000"/>
          </a:blip>
          <a:srcRect/>
          <a:stretch>
            <a:fillRect/>
          </a:stretch>
        </a:blipFill>
      </c:spPr>
    </c:plotArea>
    <c:legend>
      <c:legendPos val="r"/>
      <c:layout>
        <c:manualLayout>
          <c:xMode val="edge"/>
          <c:yMode val="edge"/>
          <c:x val="0.78058432539682543"/>
          <c:y val="0.38861203703703706"/>
          <c:w val="0.18161805555555552"/>
          <c:h val="0.32147530864197527"/>
        </c:manualLayout>
      </c:layout>
      <c:overlay val="0"/>
      <c:txPr>
        <a:bodyPr/>
        <a:lstStyle/>
        <a:p>
          <a:pPr>
            <a:defRPr sz="1200" b="1"/>
          </a:pPr>
          <a:endParaRPr lang="fr-FR"/>
        </a:p>
      </c:txPr>
    </c:legend>
    <c:plotVisOnly val="1"/>
    <c:dispBlanksAs val="gap"/>
    <c:showDLblsOverMax val="0"/>
  </c:chart>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400"/>
            </a:pPr>
            <a:r>
              <a:rPr lang="fr-FR" sz="1400">
                <a:solidFill>
                  <a:schemeClr val="tx2"/>
                </a:solidFill>
              </a:rPr>
              <a:t>Bilan GES : </a:t>
            </a:r>
            <a:r>
              <a:rPr lang="fr-FR" sz="1400">
                <a:solidFill>
                  <a:srgbClr val="C00000"/>
                </a:solidFill>
              </a:rPr>
              <a:t>Emissions de GES</a:t>
            </a:r>
            <a:r>
              <a:rPr lang="fr-FR" sz="1400"/>
              <a:t> et </a:t>
            </a:r>
            <a:r>
              <a:rPr lang="fr-FR" sz="1400">
                <a:solidFill>
                  <a:srgbClr val="C00000"/>
                </a:solidFill>
              </a:rPr>
              <a:t>incertitudes</a:t>
            </a:r>
            <a:r>
              <a:rPr lang="fr-FR" sz="1400"/>
              <a:t> par poste réglementaire, </a:t>
            </a:r>
            <a:r>
              <a:rPr lang="fr-FR" sz="1400">
                <a:solidFill>
                  <a:schemeClr val="accent6">
                    <a:lumMod val="75000"/>
                  </a:schemeClr>
                </a:solidFill>
              </a:rPr>
              <a:t>en tCO2e</a:t>
            </a:r>
          </a:p>
        </c:rich>
      </c:tx>
      <c:overlay val="0"/>
    </c:title>
    <c:autoTitleDeleted val="0"/>
    <c:plotArea>
      <c:layout>
        <c:manualLayout>
          <c:layoutTarget val="inner"/>
          <c:xMode val="edge"/>
          <c:yMode val="edge"/>
          <c:x val="0.16026560846560847"/>
          <c:y val="7.971748366013072E-2"/>
          <c:w val="0.80277671957671959"/>
          <c:h val="0.53896013071895421"/>
        </c:manualLayout>
      </c:layout>
      <c:barChart>
        <c:barDir val="col"/>
        <c:grouping val="clustered"/>
        <c:varyColors val="0"/>
        <c:ser>
          <c:idx val="0"/>
          <c:order val="0"/>
          <c:tx>
            <c:strRef>
              <c:f>'Bilan GES'!$F$51</c:f>
              <c:strCache>
                <c:ptCount val="1"/>
                <c:pt idx="0">
                  <c:v>Median</c:v>
                </c:pt>
              </c:strCache>
            </c:strRef>
          </c:tx>
          <c:spPr>
            <a:effectLst/>
          </c:spPr>
          <c:invertIfNegative val="0"/>
          <c:dLbls>
            <c:spPr>
              <a:noFill/>
              <a:ln>
                <a:noFill/>
              </a:ln>
              <a:effectLst/>
            </c:spPr>
            <c:txPr>
              <a:bodyPr/>
              <a:lstStyle/>
              <a:p>
                <a:pPr>
                  <a:defRPr sz="1200" b="1"/>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'Bilan GES'!$D$52:$D$74</c:f>
              <c:strCache>
                <c:ptCount val="23"/>
                <c:pt idx="0">
                  <c:v>Sources fixes de combustion</c:v>
                </c:pt>
                <c:pt idx="1">
                  <c:v>Sources mobiles à moteur thermique</c:v>
                </c:pt>
                <c:pt idx="2">
                  <c:v>Procédés hors énergie</c:v>
                </c:pt>
                <c:pt idx="3">
                  <c:v>Fugitives</c:v>
                </c:pt>
                <c:pt idx="4">
                  <c:v>Issues de la biomasse (sols et forêts)</c:v>
                </c:pt>
                <c:pt idx="5">
                  <c:v>Consommation d'électricité</c:v>
                </c:pt>
                <c:pt idx="6">
                  <c:v>Consommation de vapeur, chaleur ou froid</c:v>
                </c:pt>
                <c:pt idx="7">
                  <c:v>Liées à l'énergie non incluses dans les postes 1 à 7</c:v>
                </c:pt>
                <c:pt idx="8">
                  <c:v>Achats de produits ou services</c:v>
                </c:pt>
                <c:pt idx="9">
                  <c:v>Immobilisations de biens</c:v>
                </c:pt>
                <c:pt idx="10">
                  <c:v>Déchets</c:v>
                </c:pt>
                <c:pt idx="11">
                  <c:v>Transport de marchandise amont</c:v>
                </c:pt>
                <c:pt idx="12">
                  <c:v>Déplacements professionnels</c:v>
                </c:pt>
                <c:pt idx="13">
                  <c:v>Actifs en leasing amont</c:v>
                </c:pt>
                <c:pt idx="14">
                  <c:v>Investissements</c:v>
                </c:pt>
                <c:pt idx="15">
                  <c:v>Transport des visiteurs et des clients</c:v>
                </c:pt>
                <c:pt idx="16">
                  <c:v>Transport de marchandise aval</c:v>
                </c:pt>
                <c:pt idx="17">
                  <c:v>Utilisation des produits vendus</c:v>
                </c:pt>
                <c:pt idx="18">
                  <c:v>Fin de vie des produits vendus</c:v>
                </c:pt>
                <c:pt idx="19">
                  <c:v>Franchise aval</c:v>
                </c:pt>
                <c:pt idx="20">
                  <c:v>Leasing aval</c:v>
                </c:pt>
                <c:pt idx="21">
                  <c:v>Déplacements domicile travail </c:v>
                </c:pt>
                <c:pt idx="22">
                  <c:v>Autres émissions indirectes</c:v>
                </c:pt>
              </c:strCache>
            </c:strRef>
          </c:cat>
          <c:val>
            <c:numRef>
              <c:f>'Bilan GES'!$F$52:$F$74</c:f>
              <c:numCache>
                <c:formatCode>#,##0</c:formatCode>
                <c:ptCount val="23"/>
                <c:pt idx="0">
                  <c:v>434.43498331423962</c:v>
                </c:pt>
                <c:pt idx="1">
                  <c:v>0</c:v>
                </c:pt>
                <c:pt idx="2">
                  <c:v>0</c:v>
                </c:pt>
                <c:pt idx="3">
                  <c:v>44.122</c:v>
                </c:pt>
                <c:pt idx="4">
                  <c:v>0</c:v>
                </c:pt>
                <c:pt idx="5">
                  <c:v>130.10363849999999</c:v>
                </c:pt>
                <c:pt idx="6">
                  <c:v>0</c:v>
                </c:pt>
                <c:pt idx="7">
                  <c:v>149.94039075458033</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numCache>
            </c:numRef>
          </c:val>
          <c:extLst>
            <c:ext xmlns:c16="http://schemas.microsoft.com/office/drawing/2014/chart" uri="{C3380CC4-5D6E-409C-BE32-E72D297353CC}">
              <c16:uniqueId val="{00000000-71F2-49B8-807D-E5F1930D9B69}"/>
            </c:ext>
          </c:extLst>
        </c:ser>
        <c:dLbls>
          <c:showLegendKey val="0"/>
          <c:showVal val="0"/>
          <c:showCatName val="0"/>
          <c:showSerName val="0"/>
          <c:showPercent val="0"/>
          <c:showBubbleSize val="0"/>
        </c:dLbls>
        <c:gapWidth val="100"/>
        <c:axId val="733938584"/>
        <c:axId val="733939368"/>
      </c:barChart>
      <c:stockChart>
        <c:ser>
          <c:idx val="1"/>
          <c:order val="1"/>
          <c:tx>
            <c:strRef>
              <c:f>'Bilan GES'!$F$51</c:f>
              <c:strCache>
                <c:ptCount val="1"/>
                <c:pt idx="0">
                  <c:v>Median</c:v>
                </c:pt>
              </c:strCache>
            </c:strRef>
          </c:tx>
          <c:spPr>
            <a:ln w="47625">
              <a:noFill/>
            </a:ln>
          </c:spPr>
          <c:marker>
            <c:symbol val="none"/>
          </c:marker>
          <c:cat>
            <c:strRef>
              <c:f>'Bilan GES'!$D$52:$D$74</c:f>
              <c:strCache>
                <c:ptCount val="23"/>
                <c:pt idx="0">
                  <c:v>Sources fixes de combustion</c:v>
                </c:pt>
                <c:pt idx="1">
                  <c:v>Sources mobiles à moteur thermique</c:v>
                </c:pt>
                <c:pt idx="2">
                  <c:v>Procédés hors énergie</c:v>
                </c:pt>
                <c:pt idx="3">
                  <c:v>Fugitives</c:v>
                </c:pt>
                <c:pt idx="4">
                  <c:v>Issues de la biomasse (sols et forêts)</c:v>
                </c:pt>
                <c:pt idx="5">
                  <c:v>Consommation d'électricité</c:v>
                </c:pt>
                <c:pt idx="6">
                  <c:v>Consommation de vapeur, chaleur ou froid</c:v>
                </c:pt>
                <c:pt idx="7">
                  <c:v>Liées à l'énergie non incluses dans les postes 1 à 7</c:v>
                </c:pt>
                <c:pt idx="8">
                  <c:v>Achats de produits ou services</c:v>
                </c:pt>
                <c:pt idx="9">
                  <c:v>Immobilisations de biens</c:v>
                </c:pt>
                <c:pt idx="10">
                  <c:v>Déchets</c:v>
                </c:pt>
                <c:pt idx="11">
                  <c:v>Transport de marchandise amont</c:v>
                </c:pt>
                <c:pt idx="12">
                  <c:v>Déplacements professionnels</c:v>
                </c:pt>
                <c:pt idx="13">
                  <c:v>Actifs en leasing amont</c:v>
                </c:pt>
                <c:pt idx="14">
                  <c:v>Investissements</c:v>
                </c:pt>
                <c:pt idx="15">
                  <c:v>Transport des visiteurs et des clients</c:v>
                </c:pt>
                <c:pt idx="16">
                  <c:v>Transport de marchandise aval</c:v>
                </c:pt>
                <c:pt idx="17">
                  <c:v>Utilisation des produits vendus</c:v>
                </c:pt>
                <c:pt idx="18">
                  <c:v>Fin de vie des produits vendus</c:v>
                </c:pt>
                <c:pt idx="19">
                  <c:v>Franchise aval</c:v>
                </c:pt>
                <c:pt idx="20">
                  <c:v>Leasing aval</c:v>
                </c:pt>
                <c:pt idx="21">
                  <c:v>Déplacements domicile travail </c:v>
                </c:pt>
                <c:pt idx="22">
                  <c:v>Autres émissions indirectes</c:v>
                </c:pt>
              </c:strCache>
            </c:strRef>
          </c:cat>
          <c:val>
            <c:numRef>
              <c:f>'Bilan GES'!$F$52:$F$74</c:f>
              <c:numCache>
                <c:formatCode>#,##0</c:formatCode>
                <c:ptCount val="23"/>
                <c:pt idx="0">
                  <c:v>434.43498331423962</c:v>
                </c:pt>
                <c:pt idx="1">
                  <c:v>0</c:v>
                </c:pt>
                <c:pt idx="2">
                  <c:v>0</c:v>
                </c:pt>
                <c:pt idx="3">
                  <c:v>44.122</c:v>
                </c:pt>
                <c:pt idx="4">
                  <c:v>0</c:v>
                </c:pt>
                <c:pt idx="5">
                  <c:v>130.10363849999999</c:v>
                </c:pt>
                <c:pt idx="6">
                  <c:v>0</c:v>
                </c:pt>
                <c:pt idx="7">
                  <c:v>149.94039075458033</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numCache>
            </c:numRef>
          </c:val>
          <c:smooth val="0"/>
          <c:extLst>
            <c:ext xmlns:c16="http://schemas.microsoft.com/office/drawing/2014/chart" uri="{C3380CC4-5D6E-409C-BE32-E72D297353CC}">
              <c16:uniqueId val="{00000001-71F2-49B8-807D-E5F1930D9B69}"/>
            </c:ext>
          </c:extLst>
        </c:ser>
        <c:ser>
          <c:idx val="2"/>
          <c:order val="2"/>
          <c:tx>
            <c:strRef>
              <c:f>'Bilan GES'!$E$51</c:f>
              <c:strCache>
                <c:ptCount val="1"/>
                <c:pt idx="0">
                  <c:v>Bas</c:v>
                </c:pt>
              </c:strCache>
            </c:strRef>
          </c:tx>
          <c:spPr>
            <a:ln w="47625">
              <a:noFill/>
            </a:ln>
          </c:spPr>
          <c:marker>
            <c:symbol val="none"/>
          </c:marker>
          <c:cat>
            <c:strRef>
              <c:f>'Bilan GES'!$D$52:$D$74</c:f>
              <c:strCache>
                <c:ptCount val="23"/>
                <c:pt idx="0">
                  <c:v>Sources fixes de combustion</c:v>
                </c:pt>
                <c:pt idx="1">
                  <c:v>Sources mobiles à moteur thermique</c:v>
                </c:pt>
                <c:pt idx="2">
                  <c:v>Procédés hors énergie</c:v>
                </c:pt>
                <c:pt idx="3">
                  <c:v>Fugitives</c:v>
                </c:pt>
                <c:pt idx="4">
                  <c:v>Issues de la biomasse (sols et forêts)</c:v>
                </c:pt>
                <c:pt idx="5">
                  <c:v>Consommation d'électricité</c:v>
                </c:pt>
                <c:pt idx="6">
                  <c:v>Consommation de vapeur, chaleur ou froid</c:v>
                </c:pt>
                <c:pt idx="7">
                  <c:v>Liées à l'énergie non incluses dans les postes 1 à 7</c:v>
                </c:pt>
                <c:pt idx="8">
                  <c:v>Achats de produits ou services</c:v>
                </c:pt>
                <c:pt idx="9">
                  <c:v>Immobilisations de biens</c:v>
                </c:pt>
                <c:pt idx="10">
                  <c:v>Déchets</c:v>
                </c:pt>
                <c:pt idx="11">
                  <c:v>Transport de marchandise amont</c:v>
                </c:pt>
                <c:pt idx="12">
                  <c:v>Déplacements professionnels</c:v>
                </c:pt>
                <c:pt idx="13">
                  <c:v>Actifs en leasing amont</c:v>
                </c:pt>
                <c:pt idx="14">
                  <c:v>Investissements</c:v>
                </c:pt>
                <c:pt idx="15">
                  <c:v>Transport des visiteurs et des clients</c:v>
                </c:pt>
                <c:pt idx="16">
                  <c:v>Transport de marchandise aval</c:v>
                </c:pt>
                <c:pt idx="17">
                  <c:v>Utilisation des produits vendus</c:v>
                </c:pt>
                <c:pt idx="18">
                  <c:v>Fin de vie des produits vendus</c:v>
                </c:pt>
                <c:pt idx="19">
                  <c:v>Franchise aval</c:v>
                </c:pt>
                <c:pt idx="20">
                  <c:v>Leasing aval</c:v>
                </c:pt>
                <c:pt idx="21">
                  <c:v>Déplacements domicile travail </c:v>
                </c:pt>
                <c:pt idx="22">
                  <c:v>Autres émissions indirectes</c:v>
                </c:pt>
              </c:strCache>
            </c:strRef>
          </c:cat>
          <c:val>
            <c:numRef>
              <c:f>'Bilan GES'!$E$52:$E$74</c:f>
              <c:numCache>
                <c:formatCode>#,##0</c:formatCode>
                <c:ptCount val="23"/>
                <c:pt idx="0">
                  <c:v>412.76850105781273</c:v>
                </c:pt>
                <c:pt idx="1">
                  <c:v>0</c:v>
                </c:pt>
                <c:pt idx="2">
                  <c:v>0</c:v>
                </c:pt>
                <c:pt idx="3">
                  <c:v>33.64178536670169</c:v>
                </c:pt>
                <c:pt idx="4">
                  <c:v>0</c:v>
                </c:pt>
                <c:pt idx="5">
                  <c:v>117.09327464999998</c:v>
                </c:pt>
                <c:pt idx="6">
                  <c:v>0</c:v>
                </c:pt>
                <c:pt idx="7">
                  <c:v>143.64793903179458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numCache>
            </c:numRef>
          </c:val>
          <c:smooth val="0"/>
          <c:extLst>
            <c:ext xmlns:c16="http://schemas.microsoft.com/office/drawing/2014/chart" uri="{C3380CC4-5D6E-409C-BE32-E72D297353CC}">
              <c16:uniqueId val="{00000002-71F2-49B8-807D-E5F1930D9B69}"/>
            </c:ext>
          </c:extLst>
        </c:ser>
        <c:ser>
          <c:idx val="3"/>
          <c:order val="3"/>
          <c:tx>
            <c:strRef>
              <c:f>'Bilan GES'!$H$51</c:f>
              <c:strCache>
                <c:ptCount val="1"/>
                <c:pt idx="0">
                  <c:v>Haut</c:v>
                </c:pt>
              </c:strCache>
            </c:strRef>
          </c:tx>
          <c:spPr>
            <a:ln w="47625">
              <a:noFill/>
            </a:ln>
          </c:spPr>
          <c:marker>
            <c:symbol val="none"/>
          </c:marker>
          <c:cat>
            <c:strRef>
              <c:f>'Bilan GES'!$D$52:$D$74</c:f>
              <c:strCache>
                <c:ptCount val="23"/>
                <c:pt idx="0">
                  <c:v>Sources fixes de combustion</c:v>
                </c:pt>
                <c:pt idx="1">
                  <c:v>Sources mobiles à moteur thermique</c:v>
                </c:pt>
                <c:pt idx="2">
                  <c:v>Procédés hors énergie</c:v>
                </c:pt>
                <c:pt idx="3">
                  <c:v>Fugitives</c:v>
                </c:pt>
                <c:pt idx="4">
                  <c:v>Issues de la biomasse (sols et forêts)</c:v>
                </c:pt>
                <c:pt idx="5">
                  <c:v>Consommation d'électricité</c:v>
                </c:pt>
                <c:pt idx="6">
                  <c:v>Consommation de vapeur, chaleur ou froid</c:v>
                </c:pt>
                <c:pt idx="7">
                  <c:v>Liées à l'énergie non incluses dans les postes 1 à 7</c:v>
                </c:pt>
                <c:pt idx="8">
                  <c:v>Achats de produits ou services</c:v>
                </c:pt>
                <c:pt idx="9">
                  <c:v>Immobilisations de biens</c:v>
                </c:pt>
                <c:pt idx="10">
                  <c:v>Déchets</c:v>
                </c:pt>
                <c:pt idx="11">
                  <c:v>Transport de marchandise amont</c:v>
                </c:pt>
                <c:pt idx="12">
                  <c:v>Déplacements professionnels</c:v>
                </c:pt>
                <c:pt idx="13">
                  <c:v>Actifs en leasing amont</c:v>
                </c:pt>
                <c:pt idx="14">
                  <c:v>Investissements</c:v>
                </c:pt>
                <c:pt idx="15">
                  <c:v>Transport des visiteurs et des clients</c:v>
                </c:pt>
                <c:pt idx="16">
                  <c:v>Transport de marchandise aval</c:v>
                </c:pt>
                <c:pt idx="17">
                  <c:v>Utilisation des produits vendus</c:v>
                </c:pt>
                <c:pt idx="18">
                  <c:v>Fin de vie des produits vendus</c:v>
                </c:pt>
                <c:pt idx="19">
                  <c:v>Franchise aval</c:v>
                </c:pt>
                <c:pt idx="20">
                  <c:v>Leasing aval</c:v>
                </c:pt>
                <c:pt idx="21">
                  <c:v>Déplacements domicile travail </c:v>
                </c:pt>
                <c:pt idx="22">
                  <c:v>Autres émissions indirectes</c:v>
                </c:pt>
              </c:strCache>
            </c:strRef>
          </c:cat>
          <c:val>
            <c:numRef>
              <c:f>'Bilan GES'!$H$52:$H$74</c:f>
              <c:numCache>
                <c:formatCode>#,##0</c:formatCode>
                <c:ptCount val="23"/>
                <c:pt idx="0">
                  <c:v>456.10146557066651</c:v>
                </c:pt>
                <c:pt idx="1">
                  <c:v>0</c:v>
                </c:pt>
                <c:pt idx="2">
                  <c:v>0</c:v>
                </c:pt>
                <c:pt idx="3">
                  <c:v>54.60221463329831</c:v>
                </c:pt>
                <c:pt idx="4">
                  <c:v>0</c:v>
                </c:pt>
                <c:pt idx="5">
                  <c:v>143.11400234999999</c:v>
                </c:pt>
                <c:pt idx="6">
                  <c:v>0</c:v>
                </c:pt>
                <c:pt idx="7">
                  <c:v>156.23284247736609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numCache>
            </c:numRef>
          </c:val>
          <c:smooth val="0"/>
          <c:extLst>
            <c:ext xmlns:c16="http://schemas.microsoft.com/office/drawing/2014/chart" uri="{C3380CC4-5D6E-409C-BE32-E72D297353CC}">
              <c16:uniqueId val="{00000003-71F2-49B8-807D-E5F1930D9B69}"/>
            </c:ext>
          </c:extLst>
        </c:ser>
        <c:dLbls>
          <c:showLegendKey val="0"/>
          <c:showVal val="0"/>
          <c:showCatName val="0"/>
          <c:showSerName val="0"/>
          <c:showPercent val="0"/>
          <c:showBubbleSize val="0"/>
        </c:dLbls>
        <c:hiLowLines>
          <c:spPr>
            <a:ln w="25400" cap="flat" cmpd="sng" algn="ctr">
              <a:solidFill>
                <a:schemeClr val="tx1">
                  <a:lumMod val="85000"/>
                  <a:lumOff val="15000"/>
                </a:schemeClr>
              </a:solidFill>
              <a:prstDash val="solid"/>
            </a:ln>
            <a:effectLst>
              <a:outerShdw blurRad="40000" dist="20000" dir="5400000" rotWithShape="0">
                <a:srgbClr val="000000">
                  <a:alpha val="38000"/>
                </a:srgbClr>
              </a:outerShdw>
            </a:effectLst>
          </c:spPr>
        </c:hiLowLines>
        <c:axId val="733941328"/>
        <c:axId val="733940936"/>
      </c:stockChart>
      <c:catAx>
        <c:axId val="733938584"/>
        <c:scaling>
          <c:orientation val="minMax"/>
        </c:scaling>
        <c:delete val="0"/>
        <c:axPos val="b"/>
        <c:numFmt formatCode="General" sourceLinked="0"/>
        <c:majorTickMark val="out"/>
        <c:minorTickMark val="none"/>
        <c:tickLblPos val="nextTo"/>
        <c:txPr>
          <a:bodyPr/>
          <a:lstStyle/>
          <a:p>
            <a:pPr>
              <a:defRPr sz="1100" b="1"/>
            </a:pPr>
            <a:endParaRPr lang="fr-FR"/>
          </a:p>
        </c:txPr>
        <c:crossAx val="733939368"/>
        <c:crosses val="autoZero"/>
        <c:auto val="1"/>
        <c:lblAlgn val="ctr"/>
        <c:lblOffset val="100"/>
        <c:noMultiLvlLbl val="0"/>
      </c:catAx>
      <c:valAx>
        <c:axId val="733939368"/>
        <c:scaling>
          <c:orientation val="minMax"/>
        </c:scaling>
        <c:delete val="0"/>
        <c:axPos val="l"/>
        <c:majorGridlines/>
        <c:numFmt formatCode="#,##0" sourceLinked="1"/>
        <c:majorTickMark val="out"/>
        <c:minorTickMark val="none"/>
        <c:tickLblPos val="nextTo"/>
        <c:txPr>
          <a:bodyPr/>
          <a:lstStyle/>
          <a:p>
            <a:pPr>
              <a:defRPr sz="1200"/>
            </a:pPr>
            <a:endParaRPr lang="fr-FR"/>
          </a:p>
        </c:txPr>
        <c:crossAx val="733938584"/>
        <c:crosses val="autoZero"/>
        <c:crossBetween val="between"/>
      </c:valAx>
      <c:valAx>
        <c:axId val="733940936"/>
        <c:scaling>
          <c:orientation val="minMax"/>
        </c:scaling>
        <c:delete val="1"/>
        <c:axPos val="r"/>
        <c:numFmt formatCode="#,##0" sourceLinked="1"/>
        <c:majorTickMark val="out"/>
        <c:minorTickMark val="none"/>
        <c:tickLblPos val="nextTo"/>
        <c:crossAx val="733941328"/>
        <c:crosses val="max"/>
        <c:crossBetween val="between"/>
      </c:valAx>
      <c:catAx>
        <c:axId val="733941328"/>
        <c:scaling>
          <c:orientation val="minMax"/>
        </c:scaling>
        <c:delete val="1"/>
        <c:axPos val="b"/>
        <c:numFmt formatCode="General" sourceLinked="1"/>
        <c:majorTickMark val="out"/>
        <c:minorTickMark val="none"/>
        <c:tickLblPos val="nextTo"/>
        <c:crossAx val="733940936"/>
        <c:crosses val="autoZero"/>
        <c:auto val="1"/>
        <c:lblAlgn val="ctr"/>
        <c:lblOffset val="100"/>
        <c:noMultiLvlLbl val="0"/>
      </c:catAx>
      <c:spPr>
        <a:blipFill dpi="0" rotWithShape="1">
          <a:blip xmlns:r="http://schemas.openxmlformats.org/officeDocument/2006/relationships" r:embed="rId1">
            <a:alphaModFix amt="25000"/>
          </a:blip>
          <a:srcRect/>
          <a:stretch>
            <a:fillRect/>
          </a:stretch>
        </a:blipFill>
      </c:spPr>
    </c:plotArea>
    <c:plotVisOnly val="1"/>
    <c:dispBlanksAs val="gap"/>
    <c:showDLblsOverMax val="0"/>
  </c:chart>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400"/>
            </a:pPr>
            <a:r>
              <a:rPr lang="fr-FR" sz="1400">
                <a:solidFill>
                  <a:schemeClr val="tx2"/>
                </a:solidFill>
              </a:rPr>
              <a:t>GHG Protocol : </a:t>
            </a:r>
            <a:r>
              <a:rPr lang="fr-FR" sz="1400">
                <a:solidFill>
                  <a:srgbClr val="C00000"/>
                </a:solidFill>
              </a:rPr>
              <a:t>Emissions de GES </a:t>
            </a:r>
            <a:r>
              <a:rPr lang="fr-FR" sz="1400"/>
              <a:t>par scope, </a:t>
            </a:r>
          </a:p>
          <a:p>
            <a:pPr>
              <a:defRPr sz="1400"/>
            </a:pPr>
            <a:r>
              <a:rPr lang="fr-FR" sz="1400">
                <a:solidFill>
                  <a:schemeClr val="accent6">
                    <a:lumMod val="75000"/>
                  </a:schemeClr>
                </a:solidFill>
              </a:rPr>
              <a:t>en tCO2e </a:t>
            </a:r>
            <a:r>
              <a:rPr lang="fr-FR" sz="1400"/>
              <a:t>et </a:t>
            </a:r>
            <a:r>
              <a:rPr lang="fr-FR" sz="1400">
                <a:solidFill>
                  <a:schemeClr val="accent6">
                    <a:lumMod val="75000"/>
                  </a:schemeClr>
                </a:solidFill>
              </a:rPr>
              <a:t>en %</a:t>
            </a:r>
          </a:p>
        </c:rich>
      </c:tx>
      <c:overlay val="0"/>
    </c:title>
    <c:autoTitleDeleted val="0"/>
    <c:plotArea>
      <c:layout>
        <c:manualLayout>
          <c:layoutTarget val="inner"/>
          <c:xMode val="edge"/>
          <c:yMode val="edge"/>
          <c:x val="9.7090476190476185E-2"/>
          <c:y val="0.20178083333333333"/>
          <c:w val="0.50459603174603174"/>
          <c:h val="0.70643444444444448"/>
        </c:manualLayout>
      </c:layout>
      <c:pieChart>
        <c:varyColors val="1"/>
        <c:ser>
          <c:idx val="0"/>
          <c:order val="0"/>
          <c:spPr>
            <a:effectLst/>
          </c:spPr>
          <c:dLbls>
            <c:spPr>
              <a:noFill/>
              <a:ln>
                <a:noFill/>
              </a:ln>
              <a:effectLst/>
            </c:spPr>
            <c:txPr>
              <a:bodyPr/>
              <a:lstStyle/>
              <a:p>
                <a:pPr>
                  <a:defRPr sz="1200" b="1"/>
                </a:pPr>
                <a:endParaRPr lang="fr-FR"/>
              </a:p>
            </c:txPr>
            <c:showLegendKey val="0"/>
            <c:showVal val="1"/>
            <c:showCatName val="0"/>
            <c:showSerName val="0"/>
            <c:showPercent val="1"/>
            <c:showBubbleSize val="0"/>
            <c:showLeaderLines val="1"/>
            <c:extLst>
              <c:ext xmlns:c15="http://schemas.microsoft.com/office/drawing/2012/chart" uri="{CE6537A1-D6FC-4f65-9D91-7224C49458BB}"/>
            </c:extLst>
          </c:dLbls>
          <c:cat>
            <c:strRef>
              <c:f>('GHG Protocol'!$B$10,'GHG Protocol'!$B$15,'GHG Protocol'!$B$18)</c:f>
              <c:strCache>
                <c:ptCount val="3"/>
                <c:pt idx="0">
                  <c:v>Scope 1</c:v>
                </c:pt>
                <c:pt idx="1">
                  <c:v>Scope 2</c:v>
                </c:pt>
                <c:pt idx="2">
                  <c:v>Scope 3</c:v>
                </c:pt>
              </c:strCache>
            </c:strRef>
          </c:cat>
          <c:val>
            <c:numRef>
              <c:f>('GHG Protocol'!$L$14,'GHG Protocol'!$L$17,'GHG Protocol'!$L$37)</c:f>
              <c:numCache>
                <c:formatCode>#,##0</c:formatCode>
                <c:ptCount val="3"/>
                <c:pt idx="0">
                  <c:v>478.55698331423963</c:v>
                </c:pt>
                <c:pt idx="1">
                  <c:v>130.10363849999999</c:v>
                </c:pt>
                <c:pt idx="2">
                  <c:v>121.43795955093857</c:v>
                </c:pt>
              </c:numCache>
            </c:numRef>
          </c:val>
          <c:extLst>
            <c:ext xmlns:c16="http://schemas.microsoft.com/office/drawing/2014/chart" uri="{C3380CC4-5D6E-409C-BE32-E72D297353CC}">
              <c16:uniqueId val="{00000000-F07D-4808-A7FD-9E0194D24EB5}"/>
            </c:ext>
          </c:extLst>
        </c:ser>
        <c:dLbls>
          <c:showLegendKey val="0"/>
          <c:showVal val="0"/>
          <c:showCatName val="0"/>
          <c:showSerName val="0"/>
          <c:showPercent val="1"/>
          <c:showBubbleSize val="0"/>
          <c:showLeaderLines val="1"/>
        </c:dLbls>
        <c:firstSliceAng val="0"/>
      </c:pieChart>
    </c:plotArea>
    <c:legend>
      <c:legendPos val="r"/>
      <c:layout>
        <c:manualLayout>
          <c:xMode val="edge"/>
          <c:yMode val="edge"/>
          <c:x val="0.72157921810699599"/>
          <c:y val="0.29636053122208805"/>
          <c:w val="0.26074341563786008"/>
          <c:h val="0.41842994484092294"/>
        </c:manualLayout>
      </c:layout>
      <c:overlay val="0"/>
      <c:txPr>
        <a:bodyPr/>
        <a:lstStyle/>
        <a:p>
          <a:pPr>
            <a:defRPr sz="1200" b="1"/>
          </a:pPr>
          <a:endParaRPr lang="fr-FR"/>
        </a:p>
      </c:txPr>
    </c:legend>
    <c:plotVisOnly val="1"/>
    <c:dispBlanksAs val="gap"/>
    <c:showDLblsOverMax val="0"/>
  </c:chart>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400"/>
            </a:pPr>
            <a:r>
              <a:rPr lang="fr-FR" sz="1400">
                <a:solidFill>
                  <a:schemeClr val="tx2"/>
                </a:solidFill>
              </a:rPr>
              <a:t>GHG Protocol : </a:t>
            </a:r>
            <a:r>
              <a:rPr lang="fr-FR" sz="1400">
                <a:solidFill>
                  <a:srgbClr val="C00000"/>
                </a:solidFill>
              </a:rPr>
              <a:t>Emissions de GES</a:t>
            </a:r>
            <a:r>
              <a:rPr lang="fr-FR" sz="1400"/>
              <a:t> et </a:t>
            </a:r>
            <a:r>
              <a:rPr lang="fr-FR" sz="1400">
                <a:solidFill>
                  <a:srgbClr val="C00000"/>
                </a:solidFill>
              </a:rPr>
              <a:t>incertitudes</a:t>
            </a:r>
            <a:r>
              <a:rPr lang="fr-FR" sz="1400"/>
              <a:t> par poste, </a:t>
            </a:r>
            <a:r>
              <a:rPr lang="fr-FR" sz="1400">
                <a:solidFill>
                  <a:schemeClr val="accent6">
                    <a:lumMod val="75000"/>
                  </a:schemeClr>
                </a:solidFill>
              </a:rPr>
              <a:t>en tCO2e</a:t>
            </a:r>
          </a:p>
        </c:rich>
      </c:tx>
      <c:overlay val="0"/>
    </c:title>
    <c:autoTitleDeleted val="0"/>
    <c:plotArea>
      <c:layout>
        <c:manualLayout>
          <c:layoutTarget val="inner"/>
          <c:xMode val="edge"/>
          <c:yMode val="edge"/>
          <c:x val="0.16026560846560847"/>
          <c:y val="7.971748366013072E-2"/>
          <c:w val="0.80109682539682536"/>
          <c:h val="0.53896013071895421"/>
        </c:manualLayout>
      </c:layout>
      <c:barChart>
        <c:barDir val="col"/>
        <c:grouping val="clustered"/>
        <c:varyColors val="0"/>
        <c:ser>
          <c:idx val="0"/>
          <c:order val="0"/>
          <c:tx>
            <c:strRef>
              <c:f>'GHG Protocol'!$F$41</c:f>
              <c:strCache>
                <c:ptCount val="1"/>
                <c:pt idx="0">
                  <c:v>Median</c:v>
                </c:pt>
              </c:strCache>
            </c:strRef>
          </c:tx>
          <c:spPr>
            <a:effectLst/>
          </c:spPr>
          <c:invertIfNegative val="0"/>
          <c:dLbls>
            <c:spPr>
              <a:noFill/>
              <a:ln>
                <a:noFill/>
              </a:ln>
              <a:effectLst/>
            </c:spPr>
            <c:txPr>
              <a:bodyPr/>
              <a:lstStyle/>
              <a:p>
                <a:pPr>
                  <a:defRPr sz="1200" b="1"/>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'GHG Protocol'!$D$42:$D$64</c:f>
              <c:strCache>
                <c:ptCount val="23"/>
                <c:pt idx="0">
                  <c:v>Sources fixes de combustion</c:v>
                </c:pt>
                <c:pt idx="1">
                  <c:v>Sources mobiles de combustion</c:v>
                </c:pt>
                <c:pt idx="2">
                  <c:v>Emissions directes des procédés</c:v>
                </c:pt>
                <c:pt idx="3">
                  <c:v>Emissions directes fugitives</c:v>
                </c:pt>
                <c:pt idx="4">
                  <c:v>Consommation d'électricité</c:v>
                </c:pt>
                <c:pt idx="5">
                  <c:v>Consommation de vapeur, chaleur ou froid</c:v>
                </c:pt>
                <c:pt idx="6">
                  <c:v>Produits et services achetés</c:v>
                </c:pt>
                <c:pt idx="7">
                  <c:v>Biens immobilisés</c:v>
                </c:pt>
                <c:pt idx="8">
                  <c:v>Liées à l'énergie (non inclus dans les scope 1 ou 2)</c:v>
                </c:pt>
                <c:pt idx="9">
                  <c:v>Transport de marchandise amont et distribution</c:v>
                </c:pt>
                <c:pt idx="10">
                  <c:v>Déchets générés</c:v>
                </c:pt>
                <c:pt idx="11">
                  <c:v>Déplacements professionnels</c:v>
                </c:pt>
                <c:pt idx="12">
                  <c:v>Déplacements domicile travail </c:v>
                </c:pt>
                <c:pt idx="13">
                  <c:v>Actifs en leasing amont</c:v>
                </c:pt>
                <c:pt idx="14">
                  <c:v>Autres émissions indirectes amont</c:v>
                </c:pt>
                <c:pt idx="15">
                  <c:v>Transport de marchandise aval et distribution</c:v>
                </c:pt>
                <c:pt idx="16">
                  <c:v>Transformation des produits vendus</c:v>
                </c:pt>
                <c:pt idx="17">
                  <c:v>Utilisation des produits vendus</c:v>
                </c:pt>
                <c:pt idx="18">
                  <c:v>Fin de vie des produits vendus</c:v>
                </c:pt>
                <c:pt idx="19">
                  <c:v>Actifs en leasing aval</c:v>
                </c:pt>
                <c:pt idx="20">
                  <c:v>Franchises</c:v>
                </c:pt>
                <c:pt idx="21">
                  <c:v>Investissements</c:v>
                </c:pt>
                <c:pt idx="22">
                  <c:v>Autres émissions indirectes aval</c:v>
                </c:pt>
              </c:strCache>
            </c:strRef>
          </c:cat>
          <c:val>
            <c:numRef>
              <c:f>'GHG Protocol'!$F$42:$F$64</c:f>
              <c:numCache>
                <c:formatCode>#,##0</c:formatCode>
                <c:ptCount val="23"/>
                <c:pt idx="0">
                  <c:v>434.43498331423962</c:v>
                </c:pt>
                <c:pt idx="1">
                  <c:v>0</c:v>
                </c:pt>
                <c:pt idx="2">
                  <c:v>0</c:v>
                </c:pt>
                <c:pt idx="3">
                  <c:v>44.122</c:v>
                </c:pt>
                <c:pt idx="4">
                  <c:v>130.10363849999999</c:v>
                </c:pt>
                <c:pt idx="5">
                  <c:v>0</c:v>
                </c:pt>
                <c:pt idx="6">
                  <c:v>0</c:v>
                </c:pt>
                <c:pt idx="7">
                  <c:v>0</c:v>
                </c:pt>
                <c:pt idx="8">
                  <c:v>121.43795955093857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numCache>
            </c:numRef>
          </c:val>
          <c:extLst>
            <c:ext xmlns:c16="http://schemas.microsoft.com/office/drawing/2014/chart" uri="{C3380CC4-5D6E-409C-BE32-E72D297353CC}">
              <c16:uniqueId val="{00000000-0EB1-4430-9F29-D2B43474EDFC}"/>
            </c:ext>
          </c:extLst>
        </c:ser>
        <c:dLbls>
          <c:showLegendKey val="0"/>
          <c:showVal val="0"/>
          <c:showCatName val="0"/>
          <c:showSerName val="0"/>
          <c:showPercent val="0"/>
          <c:showBubbleSize val="0"/>
        </c:dLbls>
        <c:gapWidth val="100"/>
        <c:axId val="733940152"/>
        <c:axId val="733937016"/>
      </c:barChart>
      <c:stockChart>
        <c:ser>
          <c:idx val="1"/>
          <c:order val="1"/>
          <c:tx>
            <c:strRef>
              <c:f>'GHG Protocol'!$F$41</c:f>
              <c:strCache>
                <c:ptCount val="1"/>
                <c:pt idx="0">
                  <c:v>Median</c:v>
                </c:pt>
              </c:strCache>
            </c:strRef>
          </c:tx>
          <c:spPr>
            <a:ln w="47625">
              <a:noFill/>
            </a:ln>
          </c:spPr>
          <c:marker>
            <c:symbol val="none"/>
          </c:marker>
          <c:cat>
            <c:strRef>
              <c:f>'Bilan GES'!$D$52:$D$74</c:f>
              <c:strCache>
                <c:ptCount val="23"/>
                <c:pt idx="0">
                  <c:v>Sources fixes de combustion</c:v>
                </c:pt>
                <c:pt idx="1">
                  <c:v>Sources mobiles à moteur thermique</c:v>
                </c:pt>
                <c:pt idx="2">
                  <c:v>Procédés hors énergie</c:v>
                </c:pt>
                <c:pt idx="3">
                  <c:v>Fugitives</c:v>
                </c:pt>
                <c:pt idx="4">
                  <c:v>Issues de la biomasse (sols et forêts)</c:v>
                </c:pt>
                <c:pt idx="5">
                  <c:v>Consommation d'électricité</c:v>
                </c:pt>
                <c:pt idx="6">
                  <c:v>Consommation de vapeur, chaleur ou froid</c:v>
                </c:pt>
                <c:pt idx="7">
                  <c:v>Liées à l'énergie non incluses dans les postes 1 à 7</c:v>
                </c:pt>
                <c:pt idx="8">
                  <c:v>Achats de produits ou services</c:v>
                </c:pt>
                <c:pt idx="9">
                  <c:v>Immobilisations de biens</c:v>
                </c:pt>
                <c:pt idx="10">
                  <c:v>Déchets</c:v>
                </c:pt>
                <c:pt idx="11">
                  <c:v>Transport de marchandise amont</c:v>
                </c:pt>
                <c:pt idx="12">
                  <c:v>Déplacements professionnels</c:v>
                </c:pt>
                <c:pt idx="13">
                  <c:v>Actifs en leasing amont</c:v>
                </c:pt>
                <c:pt idx="14">
                  <c:v>Investissements</c:v>
                </c:pt>
                <c:pt idx="15">
                  <c:v>Transport des visiteurs et des clients</c:v>
                </c:pt>
                <c:pt idx="16">
                  <c:v>Transport de marchandise aval</c:v>
                </c:pt>
                <c:pt idx="17">
                  <c:v>Utilisation des produits vendus</c:v>
                </c:pt>
                <c:pt idx="18">
                  <c:v>Fin de vie des produits vendus</c:v>
                </c:pt>
                <c:pt idx="19">
                  <c:v>Franchise aval</c:v>
                </c:pt>
                <c:pt idx="20">
                  <c:v>Leasing aval</c:v>
                </c:pt>
                <c:pt idx="21">
                  <c:v>Déplacements domicile travail </c:v>
                </c:pt>
                <c:pt idx="22">
                  <c:v>Autres émissions indirectes</c:v>
                </c:pt>
              </c:strCache>
            </c:strRef>
          </c:cat>
          <c:val>
            <c:numRef>
              <c:f>'GHG Protocol'!$F$42:$F$64</c:f>
              <c:numCache>
                <c:formatCode>#,##0</c:formatCode>
                <c:ptCount val="23"/>
                <c:pt idx="0">
                  <c:v>434.43498331423962</c:v>
                </c:pt>
                <c:pt idx="1">
                  <c:v>0</c:v>
                </c:pt>
                <c:pt idx="2">
                  <c:v>0</c:v>
                </c:pt>
                <c:pt idx="3">
                  <c:v>44.122</c:v>
                </c:pt>
                <c:pt idx="4">
                  <c:v>130.10363849999999</c:v>
                </c:pt>
                <c:pt idx="5">
                  <c:v>0</c:v>
                </c:pt>
                <c:pt idx="6">
                  <c:v>0</c:v>
                </c:pt>
                <c:pt idx="7">
                  <c:v>0</c:v>
                </c:pt>
                <c:pt idx="8">
                  <c:v>121.43795955093857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numCache>
            </c:numRef>
          </c:val>
          <c:smooth val="0"/>
          <c:extLst>
            <c:ext xmlns:c16="http://schemas.microsoft.com/office/drawing/2014/chart" uri="{C3380CC4-5D6E-409C-BE32-E72D297353CC}">
              <c16:uniqueId val="{00000001-0EB1-4430-9F29-D2B43474EDFC}"/>
            </c:ext>
          </c:extLst>
        </c:ser>
        <c:ser>
          <c:idx val="2"/>
          <c:order val="2"/>
          <c:tx>
            <c:strRef>
              <c:f>'GHG Protocol'!$E$41</c:f>
              <c:strCache>
                <c:ptCount val="1"/>
                <c:pt idx="0">
                  <c:v>Bas</c:v>
                </c:pt>
              </c:strCache>
            </c:strRef>
          </c:tx>
          <c:spPr>
            <a:ln w="47625">
              <a:noFill/>
            </a:ln>
          </c:spPr>
          <c:marker>
            <c:symbol val="none"/>
          </c:marker>
          <c:cat>
            <c:strRef>
              <c:f>'Bilan GES'!$D$52:$D$74</c:f>
              <c:strCache>
                <c:ptCount val="23"/>
                <c:pt idx="0">
                  <c:v>Sources fixes de combustion</c:v>
                </c:pt>
                <c:pt idx="1">
                  <c:v>Sources mobiles à moteur thermique</c:v>
                </c:pt>
                <c:pt idx="2">
                  <c:v>Procédés hors énergie</c:v>
                </c:pt>
                <c:pt idx="3">
                  <c:v>Fugitives</c:v>
                </c:pt>
                <c:pt idx="4">
                  <c:v>Issues de la biomasse (sols et forêts)</c:v>
                </c:pt>
                <c:pt idx="5">
                  <c:v>Consommation d'électricité</c:v>
                </c:pt>
                <c:pt idx="6">
                  <c:v>Consommation de vapeur, chaleur ou froid</c:v>
                </c:pt>
                <c:pt idx="7">
                  <c:v>Liées à l'énergie non incluses dans les postes 1 à 7</c:v>
                </c:pt>
                <c:pt idx="8">
                  <c:v>Achats de produits ou services</c:v>
                </c:pt>
                <c:pt idx="9">
                  <c:v>Immobilisations de biens</c:v>
                </c:pt>
                <c:pt idx="10">
                  <c:v>Déchets</c:v>
                </c:pt>
                <c:pt idx="11">
                  <c:v>Transport de marchandise amont</c:v>
                </c:pt>
                <c:pt idx="12">
                  <c:v>Déplacements professionnels</c:v>
                </c:pt>
                <c:pt idx="13">
                  <c:v>Actifs en leasing amont</c:v>
                </c:pt>
                <c:pt idx="14">
                  <c:v>Investissements</c:v>
                </c:pt>
                <c:pt idx="15">
                  <c:v>Transport des visiteurs et des clients</c:v>
                </c:pt>
                <c:pt idx="16">
                  <c:v>Transport de marchandise aval</c:v>
                </c:pt>
                <c:pt idx="17">
                  <c:v>Utilisation des produits vendus</c:v>
                </c:pt>
                <c:pt idx="18">
                  <c:v>Fin de vie des produits vendus</c:v>
                </c:pt>
                <c:pt idx="19">
                  <c:v>Franchise aval</c:v>
                </c:pt>
                <c:pt idx="20">
                  <c:v>Leasing aval</c:v>
                </c:pt>
                <c:pt idx="21">
                  <c:v>Déplacements domicile travail </c:v>
                </c:pt>
                <c:pt idx="22">
                  <c:v>Autres émissions indirectes</c:v>
                </c:pt>
              </c:strCache>
            </c:strRef>
          </c:cat>
          <c:val>
            <c:numRef>
              <c:f>'GHG Protocol'!$E$42:$E$64</c:f>
              <c:numCache>
                <c:formatCode>#,##0</c:formatCode>
                <c:ptCount val="23"/>
                <c:pt idx="0">
                  <c:v>412.76850105781273</c:v>
                </c:pt>
                <c:pt idx="1">
                  <c:v>0</c:v>
                </c:pt>
                <c:pt idx="2">
                  <c:v>0</c:v>
                </c:pt>
                <c:pt idx="3">
                  <c:v>33.64178536670169</c:v>
                </c:pt>
                <c:pt idx="4">
                  <c:v>117.09327464999998</c:v>
                </c:pt>
                <c:pt idx="5">
                  <c:v>0</c:v>
                </c:pt>
                <c:pt idx="6">
                  <c:v>0</c:v>
                </c:pt>
                <c:pt idx="7">
                  <c:v>0</c:v>
                </c:pt>
                <c:pt idx="8">
                  <c:v>115.14550782815283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numCache>
            </c:numRef>
          </c:val>
          <c:smooth val="0"/>
          <c:extLst>
            <c:ext xmlns:c16="http://schemas.microsoft.com/office/drawing/2014/chart" uri="{C3380CC4-5D6E-409C-BE32-E72D297353CC}">
              <c16:uniqueId val="{00000002-0EB1-4430-9F29-D2B43474EDFC}"/>
            </c:ext>
          </c:extLst>
        </c:ser>
        <c:ser>
          <c:idx val="3"/>
          <c:order val="3"/>
          <c:tx>
            <c:strRef>
              <c:f>'GHG Protocol'!$H$41</c:f>
              <c:strCache>
                <c:ptCount val="1"/>
                <c:pt idx="0">
                  <c:v>Haut</c:v>
                </c:pt>
              </c:strCache>
            </c:strRef>
          </c:tx>
          <c:spPr>
            <a:ln w="47625">
              <a:noFill/>
            </a:ln>
          </c:spPr>
          <c:marker>
            <c:symbol val="none"/>
          </c:marker>
          <c:cat>
            <c:strRef>
              <c:f>'Bilan GES'!$D$52:$D$74</c:f>
              <c:strCache>
                <c:ptCount val="23"/>
                <c:pt idx="0">
                  <c:v>Sources fixes de combustion</c:v>
                </c:pt>
                <c:pt idx="1">
                  <c:v>Sources mobiles à moteur thermique</c:v>
                </c:pt>
                <c:pt idx="2">
                  <c:v>Procédés hors énergie</c:v>
                </c:pt>
                <c:pt idx="3">
                  <c:v>Fugitives</c:v>
                </c:pt>
                <c:pt idx="4">
                  <c:v>Issues de la biomasse (sols et forêts)</c:v>
                </c:pt>
                <c:pt idx="5">
                  <c:v>Consommation d'électricité</c:v>
                </c:pt>
                <c:pt idx="6">
                  <c:v>Consommation de vapeur, chaleur ou froid</c:v>
                </c:pt>
                <c:pt idx="7">
                  <c:v>Liées à l'énergie non incluses dans les postes 1 à 7</c:v>
                </c:pt>
                <c:pt idx="8">
                  <c:v>Achats de produits ou services</c:v>
                </c:pt>
                <c:pt idx="9">
                  <c:v>Immobilisations de biens</c:v>
                </c:pt>
                <c:pt idx="10">
                  <c:v>Déchets</c:v>
                </c:pt>
                <c:pt idx="11">
                  <c:v>Transport de marchandise amont</c:v>
                </c:pt>
                <c:pt idx="12">
                  <c:v>Déplacements professionnels</c:v>
                </c:pt>
                <c:pt idx="13">
                  <c:v>Actifs en leasing amont</c:v>
                </c:pt>
                <c:pt idx="14">
                  <c:v>Investissements</c:v>
                </c:pt>
                <c:pt idx="15">
                  <c:v>Transport des visiteurs et des clients</c:v>
                </c:pt>
                <c:pt idx="16">
                  <c:v>Transport de marchandise aval</c:v>
                </c:pt>
                <c:pt idx="17">
                  <c:v>Utilisation des produits vendus</c:v>
                </c:pt>
                <c:pt idx="18">
                  <c:v>Fin de vie des produits vendus</c:v>
                </c:pt>
                <c:pt idx="19">
                  <c:v>Franchise aval</c:v>
                </c:pt>
                <c:pt idx="20">
                  <c:v>Leasing aval</c:v>
                </c:pt>
                <c:pt idx="21">
                  <c:v>Déplacements domicile travail </c:v>
                </c:pt>
                <c:pt idx="22">
                  <c:v>Autres émissions indirectes</c:v>
                </c:pt>
              </c:strCache>
            </c:strRef>
          </c:cat>
          <c:val>
            <c:numRef>
              <c:f>'GHG Protocol'!$H$42:$H$64</c:f>
              <c:numCache>
                <c:formatCode>#,##0</c:formatCode>
                <c:ptCount val="23"/>
                <c:pt idx="0">
                  <c:v>456.10146557066651</c:v>
                </c:pt>
                <c:pt idx="1">
                  <c:v>0</c:v>
                </c:pt>
                <c:pt idx="2">
                  <c:v>0</c:v>
                </c:pt>
                <c:pt idx="3">
                  <c:v>54.60221463329831</c:v>
                </c:pt>
                <c:pt idx="4">
                  <c:v>143.11400234999999</c:v>
                </c:pt>
                <c:pt idx="5">
                  <c:v>0</c:v>
                </c:pt>
                <c:pt idx="6">
                  <c:v>0</c:v>
                </c:pt>
                <c:pt idx="7">
                  <c:v>0</c:v>
                </c:pt>
                <c:pt idx="8">
                  <c:v>127.73041127372431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numCache>
            </c:numRef>
          </c:val>
          <c:smooth val="0"/>
          <c:extLst>
            <c:ext xmlns:c16="http://schemas.microsoft.com/office/drawing/2014/chart" uri="{C3380CC4-5D6E-409C-BE32-E72D297353CC}">
              <c16:uniqueId val="{00000003-0EB1-4430-9F29-D2B43474EDFC}"/>
            </c:ext>
          </c:extLst>
        </c:ser>
        <c:dLbls>
          <c:showLegendKey val="0"/>
          <c:showVal val="0"/>
          <c:showCatName val="0"/>
          <c:showSerName val="0"/>
          <c:showPercent val="0"/>
          <c:showBubbleSize val="0"/>
        </c:dLbls>
        <c:hiLowLines>
          <c:spPr>
            <a:ln w="25400" cap="flat" cmpd="sng" algn="ctr">
              <a:solidFill>
                <a:schemeClr val="tx1">
                  <a:lumMod val="85000"/>
                  <a:lumOff val="15000"/>
                </a:schemeClr>
              </a:solidFill>
              <a:prstDash val="solid"/>
            </a:ln>
            <a:effectLst>
              <a:outerShdw blurRad="40000" dist="20000" dir="5400000" rotWithShape="0">
                <a:srgbClr val="000000">
                  <a:alpha val="38000"/>
                </a:srgbClr>
              </a:outerShdw>
            </a:effectLst>
          </c:spPr>
        </c:hiLowLines>
        <c:axId val="733946816"/>
        <c:axId val="733946032"/>
      </c:stockChart>
      <c:catAx>
        <c:axId val="733940152"/>
        <c:scaling>
          <c:orientation val="minMax"/>
        </c:scaling>
        <c:delete val="0"/>
        <c:axPos val="b"/>
        <c:numFmt formatCode="General" sourceLinked="0"/>
        <c:majorTickMark val="out"/>
        <c:minorTickMark val="none"/>
        <c:tickLblPos val="nextTo"/>
        <c:txPr>
          <a:bodyPr/>
          <a:lstStyle/>
          <a:p>
            <a:pPr>
              <a:defRPr sz="1100" b="1"/>
            </a:pPr>
            <a:endParaRPr lang="fr-FR"/>
          </a:p>
        </c:txPr>
        <c:crossAx val="733937016"/>
        <c:crosses val="autoZero"/>
        <c:auto val="1"/>
        <c:lblAlgn val="ctr"/>
        <c:lblOffset val="100"/>
        <c:noMultiLvlLbl val="0"/>
      </c:catAx>
      <c:valAx>
        <c:axId val="733937016"/>
        <c:scaling>
          <c:orientation val="minMax"/>
        </c:scaling>
        <c:delete val="0"/>
        <c:axPos val="l"/>
        <c:majorGridlines/>
        <c:numFmt formatCode="#,##0" sourceLinked="1"/>
        <c:majorTickMark val="out"/>
        <c:minorTickMark val="none"/>
        <c:tickLblPos val="nextTo"/>
        <c:txPr>
          <a:bodyPr/>
          <a:lstStyle/>
          <a:p>
            <a:pPr>
              <a:defRPr sz="1200"/>
            </a:pPr>
            <a:endParaRPr lang="fr-FR"/>
          </a:p>
        </c:txPr>
        <c:crossAx val="733940152"/>
        <c:crosses val="autoZero"/>
        <c:crossBetween val="between"/>
      </c:valAx>
      <c:valAx>
        <c:axId val="733946032"/>
        <c:scaling>
          <c:orientation val="minMax"/>
        </c:scaling>
        <c:delete val="1"/>
        <c:axPos val="r"/>
        <c:numFmt formatCode="#,##0" sourceLinked="1"/>
        <c:majorTickMark val="out"/>
        <c:minorTickMark val="none"/>
        <c:tickLblPos val="nextTo"/>
        <c:crossAx val="733946816"/>
        <c:crosses val="max"/>
        <c:crossBetween val="between"/>
      </c:valAx>
      <c:catAx>
        <c:axId val="733946816"/>
        <c:scaling>
          <c:orientation val="minMax"/>
        </c:scaling>
        <c:delete val="1"/>
        <c:axPos val="b"/>
        <c:numFmt formatCode="General" sourceLinked="1"/>
        <c:majorTickMark val="out"/>
        <c:minorTickMark val="none"/>
        <c:tickLblPos val="nextTo"/>
        <c:crossAx val="733946032"/>
        <c:crosses val="autoZero"/>
        <c:auto val="1"/>
        <c:lblAlgn val="ctr"/>
        <c:lblOffset val="100"/>
        <c:noMultiLvlLbl val="0"/>
      </c:catAx>
      <c:spPr>
        <a:blipFill dpi="0" rotWithShape="1">
          <a:blip xmlns:r="http://schemas.openxmlformats.org/officeDocument/2006/relationships" r:embed="rId1">
            <a:alphaModFix amt="25000"/>
          </a:blip>
          <a:srcRect/>
          <a:stretch>
            <a:fillRect/>
          </a:stretch>
        </a:blipFill>
      </c:spPr>
    </c:plotArea>
    <c:plotVisOnly val="1"/>
    <c:dispBlanksAs val="gap"/>
    <c:showDLblsOverMax val="0"/>
  </c:chart>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400"/>
            </a:pPr>
            <a:r>
              <a:rPr lang="fr-FR" sz="1400">
                <a:solidFill>
                  <a:schemeClr val="tx2"/>
                </a:solidFill>
              </a:rPr>
              <a:t>ISO 14069 : </a:t>
            </a:r>
            <a:r>
              <a:rPr lang="fr-FR" sz="1400">
                <a:solidFill>
                  <a:srgbClr val="C00000"/>
                </a:solidFill>
              </a:rPr>
              <a:t>Emissions de GES </a:t>
            </a:r>
            <a:r>
              <a:rPr lang="fr-FR" sz="1400"/>
              <a:t>par scope, </a:t>
            </a:r>
          </a:p>
          <a:p>
            <a:pPr>
              <a:defRPr sz="1400"/>
            </a:pPr>
            <a:r>
              <a:rPr lang="fr-FR" sz="1400">
                <a:solidFill>
                  <a:schemeClr val="accent6">
                    <a:lumMod val="75000"/>
                  </a:schemeClr>
                </a:solidFill>
              </a:rPr>
              <a:t>en tCO2e </a:t>
            </a:r>
            <a:r>
              <a:rPr lang="fr-FR" sz="1400"/>
              <a:t>et </a:t>
            </a:r>
            <a:r>
              <a:rPr lang="fr-FR" sz="1400">
                <a:solidFill>
                  <a:schemeClr val="accent6">
                    <a:lumMod val="75000"/>
                  </a:schemeClr>
                </a:solidFill>
              </a:rPr>
              <a:t>en %</a:t>
            </a:r>
          </a:p>
        </c:rich>
      </c:tx>
      <c:overlay val="0"/>
    </c:title>
    <c:autoTitleDeleted val="0"/>
    <c:plotArea>
      <c:layout>
        <c:manualLayout>
          <c:layoutTarget val="inner"/>
          <c:xMode val="edge"/>
          <c:yMode val="edge"/>
          <c:x val="9.7090476190476185E-2"/>
          <c:y val="0.20178083333333333"/>
          <c:w val="0.50459603174603174"/>
          <c:h val="0.70643444444444448"/>
        </c:manualLayout>
      </c:layout>
      <c:pieChart>
        <c:varyColors val="1"/>
        <c:ser>
          <c:idx val="0"/>
          <c:order val="0"/>
          <c:spPr>
            <a:effectLst/>
          </c:spPr>
          <c:dLbls>
            <c:spPr>
              <a:noFill/>
              <a:ln>
                <a:noFill/>
              </a:ln>
              <a:effectLst/>
            </c:spPr>
            <c:txPr>
              <a:bodyPr/>
              <a:lstStyle/>
              <a:p>
                <a:pPr>
                  <a:defRPr sz="1200" b="1"/>
                </a:pPr>
                <a:endParaRPr lang="fr-FR"/>
              </a:p>
            </c:txPr>
            <c:showLegendKey val="0"/>
            <c:showVal val="1"/>
            <c:showCatName val="0"/>
            <c:showSerName val="0"/>
            <c:showPercent val="1"/>
            <c:showBubbleSize val="0"/>
            <c:showLeaderLines val="1"/>
            <c:extLst>
              <c:ext xmlns:c15="http://schemas.microsoft.com/office/drawing/2012/chart" uri="{CE6537A1-D6FC-4f65-9D91-7224C49458BB}"/>
            </c:extLst>
          </c:dLbls>
          <c:cat>
            <c:strRef>
              <c:f>('ISO 14069'!$B$10,'ISO 14069'!$B$16,'ISO 14069'!$B$19)</c:f>
              <c:strCache>
                <c:ptCount val="3"/>
                <c:pt idx="0">
                  <c:v>Scope 1</c:v>
                </c:pt>
                <c:pt idx="1">
                  <c:v>Scope 2</c:v>
                </c:pt>
                <c:pt idx="2">
                  <c:v>Scope 3</c:v>
                </c:pt>
              </c:strCache>
            </c:strRef>
          </c:cat>
          <c:val>
            <c:numRef>
              <c:f>('ISO 14069'!$J$15,'ISO 14069'!$J$18,'ISO 14069'!$J$35)</c:f>
              <c:numCache>
                <c:formatCode>#,##0</c:formatCode>
                <c:ptCount val="3"/>
                <c:pt idx="0">
                  <c:v>478.55698331423963</c:v>
                </c:pt>
                <c:pt idx="1">
                  <c:v>130.10363849999999</c:v>
                </c:pt>
                <c:pt idx="2">
                  <c:v>121.43795955093857</c:v>
                </c:pt>
              </c:numCache>
            </c:numRef>
          </c:val>
          <c:extLst>
            <c:ext xmlns:c16="http://schemas.microsoft.com/office/drawing/2014/chart" uri="{C3380CC4-5D6E-409C-BE32-E72D297353CC}">
              <c16:uniqueId val="{00000000-0906-4AB9-8678-6FCADED0629C}"/>
            </c:ext>
          </c:extLst>
        </c:ser>
        <c:dLbls>
          <c:showLegendKey val="0"/>
          <c:showVal val="0"/>
          <c:showCatName val="0"/>
          <c:showSerName val="0"/>
          <c:showPercent val="1"/>
          <c:showBubbleSize val="0"/>
          <c:showLeaderLines val="1"/>
        </c:dLbls>
        <c:firstSliceAng val="0"/>
      </c:pieChart>
    </c:plotArea>
    <c:legend>
      <c:legendPos val="r"/>
      <c:layout>
        <c:manualLayout>
          <c:xMode val="edge"/>
          <c:yMode val="edge"/>
          <c:x val="0.72157921810699599"/>
          <c:y val="0.29636053122208805"/>
          <c:w val="0.26074341563786008"/>
          <c:h val="0.41842994484092294"/>
        </c:manualLayout>
      </c:layout>
      <c:overlay val="0"/>
      <c:txPr>
        <a:bodyPr/>
        <a:lstStyle/>
        <a:p>
          <a:pPr>
            <a:defRPr sz="1200" b="1"/>
          </a:pPr>
          <a:endParaRPr lang="fr-FR"/>
        </a:p>
      </c:txPr>
    </c:legend>
    <c:plotVisOnly val="1"/>
    <c:dispBlanksAs val="gap"/>
    <c:showDLblsOverMax val="0"/>
  </c:chart>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400"/>
            </a:pPr>
            <a:r>
              <a:rPr lang="fr-FR" sz="1400">
                <a:solidFill>
                  <a:schemeClr val="tx2"/>
                </a:solidFill>
              </a:rPr>
              <a:t>ISO 14069 : </a:t>
            </a:r>
            <a:r>
              <a:rPr lang="fr-FR" sz="1400">
                <a:solidFill>
                  <a:srgbClr val="C00000"/>
                </a:solidFill>
              </a:rPr>
              <a:t>Emissions de GES</a:t>
            </a:r>
            <a:r>
              <a:rPr lang="fr-FR" sz="1400"/>
              <a:t> et </a:t>
            </a:r>
            <a:r>
              <a:rPr lang="fr-FR" sz="1400">
                <a:solidFill>
                  <a:srgbClr val="C00000"/>
                </a:solidFill>
              </a:rPr>
              <a:t>incertitudes</a:t>
            </a:r>
            <a:r>
              <a:rPr lang="fr-FR" sz="1400"/>
              <a:t> par poste, </a:t>
            </a:r>
            <a:r>
              <a:rPr lang="fr-FR" sz="1400">
                <a:solidFill>
                  <a:schemeClr val="accent6">
                    <a:lumMod val="75000"/>
                  </a:schemeClr>
                </a:solidFill>
              </a:rPr>
              <a:t>en tCO2e</a:t>
            </a:r>
          </a:p>
        </c:rich>
      </c:tx>
      <c:overlay val="0"/>
    </c:title>
    <c:autoTitleDeleted val="0"/>
    <c:plotArea>
      <c:layout>
        <c:manualLayout>
          <c:layoutTarget val="inner"/>
          <c:xMode val="edge"/>
          <c:yMode val="edge"/>
          <c:x val="0.26526243386243387"/>
          <c:y val="7.971749668586546E-2"/>
          <c:w val="0.71361787467434246"/>
          <c:h val="0.45611902877761906"/>
        </c:manualLayout>
      </c:layout>
      <c:barChart>
        <c:barDir val="col"/>
        <c:grouping val="clustered"/>
        <c:varyColors val="0"/>
        <c:ser>
          <c:idx val="0"/>
          <c:order val="0"/>
          <c:tx>
            <c:strRef>
              <c:f>'GHG Protocol'!$F$41</c:f>
              <c:strCache>
                <c:ptCount val="1"/>
                <c:pt idx="0">
                  <c:v>Median</c:v>
                </c:pt>
              </c:strCache>
            </c:strRef>
          </c:tx>
          <c:spPr>
            <a:effectLst/>
          </c:spPr>
          <c:invertIfNegative val="0"/>
          <c:dLbls>
            <c:spPr>
              <a:noFill/>
              <a:ln>
                <a:noFill/>
              </a:ln>
              <a:effectLst/>
            </c:spPr>
            <c:txPr>
              <a:bodyPr/>
              <a:lstStyle/>
              <a:p>
                <a:pPr>
                  <a:defRPr sz="1200" b="1"/>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'ISO 14069'!$D$40:$D$62</c:f>
              <c:strCache>
                <c:ptCount val="23"/>
                <c:pt idx="0">
                  <c:v>Emissions directes des sources fixes de combustion</c:v>
                </c:pt>
                <c:pt idx="1">
                  <c:v>Emissions directes des sources mobiles de combustion</c:v>
                </c:pt>
                <c:pt idx="2">
                  <c:v>Emissions directes des procédés</c:v>
                </c:pt>
                <c:pt idx="3">
                  <c:v>Emissions directes fugitives</c:v>
                </c:pt>
                <c:pt idx="4">
                  <c:v>Emissions directes issues de l'UTCF</c:v>
                </c:pt>
                <c:pt idx="5">
                  <c:v>Emissions indirectes liées à la consommation d'électricité</c:v>
                </c:pt>
                <c:pt idx="6">
                  <c:v>Emissions indirectes liées à la consommation d'énergie de réseau (hors électricité)</c:v>
                </c:pt>
                <c:pt idx="7">
                  <c:v>Emissions liées à l'énergie non incluses dans les postes 1 à 7</c:v>
                </c:pt>
                <c:pt idx="8">
                  <c:v>Achats de produits</c:v>
                </c:pt>
                <c:pt idx="9">
                  <c:v>Biens immobilisés</c:v>
                </c:pt>
                <c:pt idx="10">
                  <c:v>Déchets générés</c:v>
                </c:pt>
                <c:pt idx="11">
                  <c:v>Transport de marchandise amont et distribution</c:v>
                </c:pt>
                <c:pt idx="12">
                  <c:v>Déplacements professionnels</c:v>
                </c:pt>
                <c:pt idx="13">
                  <c:v>Actifs en leasing amont</c:v>
                </c:pt>
                <c:pt idx="14">
                  <c:v>Investissements</c:v>
                </c:pt>
                <c:pt idx="15">
                  <c:v>Transport des visiteurs et des clients</c:v>
                </c:pt>
                <c:pt idx="16">
                  <c:v>Transport de marchandise aval et distribution</c:v>
                </c:pt>
                <c:pt idx="17">
                  <c:v>Utilisation des produits vendus</c:v>
                </c:pt>
                <c:pt idx="18">
                  <c:v>Fin de vie des produits vendus</c:v>
                </c:pt>
                <c:pt idx="19">
                  <c:v>Franchise aval</c:v>
                </c:pt>
                <c:pt idx="20">
                  <c:v>Leasing aval</c:v>
                </c:pt>
                <c:pt idx="21">
                  <c:v>Déplacements domicile travail </c:v>
                </c:pt>
                <c:pt idx="22">
                  <c:v>Autres émissions indirectes</c:v>
                </c:pt>
              </c:strCache>
            </c:strRef>
          </c:cat>
          <c:val>
            <c:numRef>
              <c:f>'ISO 14069'!$F$40:$F$62</c:f>
              <c:numCache>
                <c:formatCode>#,##0</c:formatCode>
                <c:ptCount val="23"/>
                <c:pt idx="0">
                  <c:v>434.43498331423962</c:v>
                </c:pt>
                <c:pt idx="1">
                  <c:v>0</c:v>
                </c:pt>
                <c:pt idx="2">
                  <c:v>0</c:v>
                </c:pt>
                <c:pt idx="3">
                  <c:v>44.122</c:v>
                </c:pt>
                <c:pt idx="4">
                  <c:v>0</c:v>
                </c:pt>
                <c:pt idx="5">
                  <c:v>130.10363849999999</c:v>
                </c:pt>
                <c:pt idx="6">
                  <c:v>0</c:v>
                </c:pt>
                <c:pt idx="7">
                  <c:v>121.43795955093857</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numCache>
            </c:numRef>
          </c:val>
          <c:extLst>
            <c:ext xmlns:c16="http://schemas.microsoft.com/office/drawing/2014/chart" uri="{C3380CC4-5D6E-409C-BE32-E72D297353CC}">
              <c16:uniqueId val="{00000000-22CE-46B3-B3B4-35EC3185F31E}"/>
            </c:ext>
          </c:extLst>
        </c:ser>
        <c:dLbls>
          <c:showLegendKey val="0"/>
          <c:showVal val="0"/>
          <c:showCatName val="0"/>
          <c:showSerName val="0"/>
          <c:showPercent val="0"/>
          <c:showBubbleSize val="0"/>
        </c:dLbls>
        <c:gapWidth val="100"/>
        <c:axId val="733946424"/>
        <c:axId val="733944464"/>
      </c:barChart>
      <c:stockChart>
        <c:ser>
          <c:idx val="1"/>
          <c:order val="1"/>
          <c:tx>
            <c:strRef>
              <c:f>'ISO 14069'!$G$39</c:f>
              <c:strCache>
                <c:ptCount val="1"/>
                <c:pt idx="0">
                  <c:v>Median</c:v>
                </c:pt>
              </c:strCache>
            </c:strRef>
          </c:tx>
          <c:spPr>
            <a:ln w="47625">
              <a:noFill/>
            </a:ln>
          </c:spPr>
          <c:marker>
            <c:symbol val="none"/>
          </c:marker>
          <c:cat>
            <c:strRef>
              <c:f>'Bilan GES'!$D$52:$D$74</c:f>
              <c:strCache>
                <c:ptCount val="23"/>
                <c:pt idx="0">
                  <c:v>Sources fixes de combustion</c:v>
                </c:pt>
                <c:pt idx="1">
                  <c:v>Sources mobiles à moteur thermique</c:v>
                </c:pt>
                <c:pt idx="2">
                  <c:v>Procédés hors énergie</c:v>
                </c:pt>
                <c:pt idx="3">
                  <c:v>Fugitives</c:v>
                </c:pt>
                <c:pt idx="4">
                  <c:v>Issues de la biomasse (sols et forêts)</c:v>
                </c:pt>
                <c:pt idx="5">
                  <c:v>Consommation d'électricité</c:v>
                </c:pt>
                <c:pt idx="6">
                  <c:v>Consommation de vapeur, chaleur ou froid</c:v>
                </c:pt>
                <c:pt idx="7">
                  <c:v>Liées à l'énergie non incluses dans les postes 1 à 7</c:v>
                </c:pt>
                <c:pt idx="8">
                  <c:v>Achats de produits ou services</c:v>
                </c:pt>
                <c:pt idx="9">
                  <c:v>Immobilisations de biens</c:v>
                </c:pt>
                <c:pt idx="10">
                  <c:v>Déchets</c:v>
                </c:pt>
                <c:pt idx="11">
                  <c:v>Transport de marchandise amont</c:v>
                </c:pt>
                <c:pt idx="12">
                  <c:v>Déplacements professionnels</c:v>
                </c:pt>
                <c:pt idx="13">
                  <c:v>Actifs en leasing amont</c:v>
                </c:pt>
                <c:pt idx="14">
                  <c:v>Investissements</c:v>
                </c:pt>
                <c:pt idx="15">
                  <c:v>Transport des visiteurs et des clients</c:v>
                </c:pt>
                <c:pt idx="16">
                  <c:v>Transport de marchandise aval</c:v>
                </c:pt>
                <c:pt idx="17">
                  <c:v>Utilisation des produits vendus</c:v>
                </c:pt>
                <c:pt idx="18">
                  <c:v>Fin de vie des produits vendus</c:v>
                </c:pt>
                <c:pt idx="19">
                  <c:v>Franchise aval</c:v>
                </c:pt>
                <c:pt idx="20">
                  <c:v>Leasing aval</c:v>
                </c:pt>
                <c:pt idx="21">
                  <c:v>Déplacements domicile travail </c:v>
                </c:pt>
                <c:pt idx="22">
                  <c:v>Autres émissions indirectes</c:v>
                </c:pt>
              </c:strCache>
            </c:strRef>
          </c:cat>
          <c:val>
            <c:numRef>
              <c:f>'ISO 14069'!$G$40:$G$62</c:f>
              <c:numCache>
                <c:formatCode>#,##0</c:formatCode>
                <c:ptCount val="23"/>
                <c:pt idx="0">
                  <c:v>434.43498331423962</c:v>
                </c:pt>
                <c:pt idx="1">
                  <c:v>0</c:v>
                </c:pt>
                <c:pt idx="2">
                  <c:v>0</c:v>
                </c:pt>
                <c:pt idx="3">
                  <c:v>44.122</c:v>
                </c:pt>
                <c:pt idx="4">
                  <c:v>0</c:v>
                </c:pt>
                <c:pt idx="5">
                  <c:v>130.10363849999999</c:v>
                </c:pt>
                <c:pt idx="6">
                  <c:v>0</c:v>
                </c:pt>
                <c:pt idx="7">
                  <c:v>121.43795955093857</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numCache>
            </c:numRef>
          </c:val>
          <c:smooth val="0"/>
          <c:extLst>
            <c:ext xmlns:c16="http://schemas.microsoft.com/office/drawing/2014/chart" uri="{C3380CC4-5D6E-409C-BE32-E72D297353CC}">
              <c16:uniqueId val="{00000001-22CE-46B3-B3B4-35EC3185F31E}"/>
            </c:ext>
          </c:extLst>
        </c:ser>
        <c:ser>
          <c:idx val="2"/>
          <c:order val="2"/>
          <c:tx>
            <c:strRef>
              <c:f>'ISO 14069'!$E$39</c:f>
              <c:strCache>
                <c:ptCount val="1"/>
                <c:pt idx="0">
                  <c:v>Bas</c:v>
                </c:pt>
              </c:strCache>
            </c:strRef>
          </c:tx>
          <c:spPr>
            <a:ln w="47625">
              <a:noFill/>
            </a:ln>
          </c:spPr>
          <c:marker>
            <c:symbol val="none"/>
          </c:marker>
          <c:cat>
            <c:strRef>
              <c:f>'Bilan GES'!$D$52:$D$74</c:f>
              <c:strCache>
                <c:ptCount val="23"/>
                <c:pt idx="0">
                  <c:v>Sources fixes de combustion</c:v>
                </c:pt>
                <c:pt idx="1">
                  <c:v>Sources mobiles à moteur thermique</c:v>
                </c:pt>
                <c:pt idx="2">
                  <c:v>Procédés hors énergie</c:v>
                </c:pt>
                <c:pt idx="3">
                  <c:v>Fugitives</c:v>
                </c:pt>
                <c:pt idx="4">
                  <c:v>Issues de la biomasse (sols et forêts)</c:v>
                </c:pt>
                <c:pt idx="5">
                  <c:v>Consommation d'électricité</c:v>
                </c:pt>
                <c:pt idx="6">
                  <c:v>Consommation de vapeur, chaleur ou froid</c:v>
                </c:pt>
                <c:pt idx="7">
                  <c:v>Liées à l'énergie non incluses dans les postes 1 à 7</c:v>
                </c:pt>
                <c:pt idx="8">
                  <c:v>Achats de produits ou services</c:v>
                </c:pt>
                <c:pt idx="9">
                  <c:v>Immobilisations de biens</c:v>
                </c:pt>
                <c:pt idx="10">
                  <c:v>Déchets</c:v>
                </c:pt>
                <c:pt idx="11">
                  <c:v>Transport de marchandise amont</c:v>
                </c:pt>
                <c:pt idx="12">
                  <c:v>Déplacements professionnels</c:v>
                </c:pt>
                <c:pt idx="13">
                  <c:v>Actifs en leasing amont</c:v>
                </c:pt>
                <c:pt idx="14">
                  <c:v>Investissements</c:v>
                </c:pt>
                <c:pt idx="15">
                  <c:v>Transport des visiteurs et des clients</c:v>
                </c:pt>
                <c:pt idx="16">
                  <c:v>Transport de marchandise aval</c:v>
                </c:pt>
                <c:pt idx="17">
                  <c:v>Utilisation des produits vendus</c:v>
                </c:pt>
                <c:pt idx="18">
                  <c:v>Fin de vie des produits vendus</c:v>
                </c:pt>
                <c:pt idx="19">
                  <c:v>Franchise aval</c:v>
                </c:pt>
                <c:pt idx="20">
                  <c:v>Leasing aval</c:v>
                </c:pt>
                <c:pt idx="21">
                  <c:v>Déplacements domicile travail </c:v>
                </c:pt>
                <c:pt idx="22">
                  <c:v>Autres émissions indirectes</c:v>
                </c:pt>
              </c:strCache>
            </c:strRef>
          </c:cat>
          <c:val>
            <c:numRef>
              <c:f>'ISO 14069'!$E$40:$E$62</c:f>
              <c:numCache>
                <c:formatCode>#,##0</c:formatCode>
                <c:ptCount val="23"/>
                <c:pt idx="0">
                  <c:v>412.76850105781273</c:v>
                </c:pt>
                <c:pt idx="1">
                  <c:v>0</c:v>
                </c:pt>
                <c:pt idx="2">
                  <c:v>0</c:v>
                </c:pt>
                <c:pt idx="3">
                  <c:v>33.64178536670169</c:v>
                </c:pt>
                <c:pt idx="4">
                  <c:v>0</c:v>
                </c:pt>
                <c:pt idx="5">
                  <c:v>117.09327464999998</c:v>
                </c:pt>
                <c:pt idx="6">
                  <c:v>0</c:v>
                </c:pt>
                <c:pt idx="7">
                  <c:v>115.14550782815283</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numCache>
            </c:numRef>
          </c:val>
          <c:smooth val="0"/>
          <c:extLst>
            <c:ext xmlns:c16="http://schemas.microsoft.com/office/drawing/2014/chart" uri="{C3380CC4-5D6E-409C-BE32-E72D297353CC}">
              <c16:uniqueId val="{00000002-22CE-46B3-B3B4-35EC3185F31E}"/>
            </c:ext>
          </c:extLst>
        </c:ser>
        <c:ser>
          <c:idx val="3"/>
          <c:order val="3"/>
          <c:tx>
            <c:strRef>
              <c:f>'ISO 14069'!$H$39</c:f>
              <c:strCache>
                <c:ptCount val="1"/>
                <c:pt idx="0">
                  <c:v>Haut</c:v>
                </c:pt>
              </c:strCache>
            </c:strRef>
          </c:tx>
          <c:spPr>
            <a:ln w="47625">
              <a:noFill/>
            </a:ln>
          </c:spPr>
          <c:marker>
            <c:symbol val="none"/>
          </c:marker>
          <c:cat>
            <c:strRef>
              <c:f>'Bilan GES'!$D$52:$D$74</c:f>
              <c:strCache>
                <c:ptCount val="23"/>
                <c:pt idx="0">
                  <c:v>Sources fixes de combustion</c:v>
                </c:pt>
                <c:pt idx="1">
                  <c:v>Sources mobiles à moteur thermique</c:v>
                </c:pt>
                <c:pt idx="2">
                  <c:v>Procédés hors énergie</c:v>
                </c:pt>
                <c:pt idx="3">
                  <c:v>Fugitives</c:v>
                </c:pt>
                <c:pt idx="4">
                  <c:v>Issues de la biomasse (sols et forêts)</c:v>
                </c:pt>
                <c:pt idx="5">
                  <c:v>Consommation d'électricité</c:v>
                </c:pt>
                <c:pt idx="6">
                  <c:v>Consommation de vapeur, chaleur ou froid</c:v>
                </c:pt>
                <c:pt idx="7">
                  <c:v>Liées à l'énergie non incluses dans les postes 1 à 7</c:v>
                </c:pt>
                <c:pt idx="8">
                  <c:v>Achats de produits ou services</c:v>
                </c:pt>
                <c:pt idx="9">
                  <c:v>Immobilisations de biens</c:v>
                </c:pt>
                <c:pt idx="10">
                  <c:v>Déchets</c:v>
                </c:pt>
                <c:pt idx="11">
                  <c:v>Transport de marchandise amont</c:v>
                </c:pt>
                <c:pt idx="12">
                  <c:v>Déplacements professionnels</c:v>
                </c:pt>
                <c:pt idx="13">
                  <c:v>Actifs en leasing amont</c:v>
                </c:pt>
                <c:pt idx="14">
                  <c:v>Investissements</c:v>
                </c:pt>
                <c:pt idx="15">
                  <c:v>Transport des visiteurs et des clients</c:v>
                </c:pt>
                <c:pt idx="16">
                  <c:v>Transport de marchandise aval</c:v>
                </c:pt>
                <c:pt idx="17">
                  <c:v>Utilisation des produits vendus</c:v>
                </c:pt>
                <c:pt idx="18">
                  <c:v>Fin de vie des produits vendus</c:v>
                </c:pt>
                <c:pt idx="19">
                  <c:v>Franchise aval</c:v>
                </c:pt>
                <c:pt idx="20">
                  <c:v>Leasing aval</c:v>
                </c:pt>
                <c:pt idx="21">
                  <c:v>Déplacements domicile travail </c:v>
                </c:pt>
                <c:pt idx="22">
                  <c:v>Autres émissions indirectes</c:v>
                </c:pt>
              </c:strCache>
            </c:strRef>
          </c:cat>
          <c:val>
            <c:numRef>
              <c:f>'ISO 14069'!$H$40:$H$62</c:f>
              <c:numCache>
                <c:formatCode>#,##0</c:formatCode>
                <c:ptCount val="23"/>
                <c:pt idx="0">
                  <c:v>456.10146557066651</c:v>
                </c:pt>
                <c:pt idx="1">
                  <c:v>0</c:v>
                </c:pt>
                <c:pt idx="2">
                  <c:v>0</c:v>
                </c:pt>
                <c:pt idx="3">
                  <c:v>54.60221463329831</c:v>
                </c:pt>
                <c:pt idx="4">
                  <c:v>0</c:v>
                </c:pt>
                <c:pt idx="5">
                  <c:v>143.11400234999999</c:v>
                </c:pt>
                <c:pt idx="6">
                  <c:v>0</c:v>
                </c:pt>
                <c:pt idx="7">
                  <c:v>127.73041127372431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numCache>
            </c:numRef>
          </c:val>
          <c:smooth val="0"/>
          <c:extLst>
            <c:ext xmlns:c16="http://schemas.microsoft.com/office/drawing/2014/chart" uri="{C3380CC4-5D6E-409C-BE32-E72D297353CC}">
              <c16:uniqueId val="{00000003-22CE-46B3-B3B4-35EC3185F31E}"/>
            </c:ext>
          </c:extLst>
        </c:ser>
        <c:dLbls>
          <c:showLegendKey val="0"/>
          <c:showVal val="0"/>
          <c:showCatName val="0"/>
          <c:showSerName val="0"/>
          <c:showPercent val="0"/>
          <c:showBubbleSize val="0"/>
        </c:dLbls>
        <c:hiLowLines>
          <c:spPr>
            <a:ln w="25400" cap="flat" cmpd="sng" algn="ctr">
              <a:solidFill>
                <a:schemeClr val="tx1">
                  <a:lumMod val="85000"/>
                  <a:lumOff val="15000"/>
                </a:schemeClr>
              </a:solidFill>
              <a:prstDash val="solid"/>
            </a:ln>
            <a:effectLst>
              <a:outerShdw blurRad="40000" dist="20000" dir="5400000" rotWithShape="0">
                <a:srgbClr val="000000">
                  <a:alpha val="38000"/>
                </a:srgbClr>
              </a:outerShdw>
            </a:effectLst>
          </c:spPr>
        </c:hiLowLines>
        <c:axId val="733943680"/>
        <c:axId val="733944072"/>
      </c:stockChart>
      <c:catAx>
        <c:axId val="733946424"/>
        <c:scaling>
          <c:orientation val="minMax"/>
        </c:scaling>
        <c:delete val="0"/>
        <c:axPos val="b"/>
        <c:numFmt formatCode="General" sourceLinked="0"/>
        <c:majorTickMark val="out"/>
        <c:minorTickMark val="none"/>
        <c:tickLblPos val="nextTo"/>
        <c:txPr>
          <a:bodyPr/>
          <a:lstStyle/>
          <a:p>
            <a:pPr>
              <a:defRPr sz="1100" b="1"/>
            </a:pPr>
            <a:endParaRPr lang="fr-FR"/>
          </a:p>
        </c:txPr>
        <c:crossAx val="733944464"/>
        <c:crosses val="autoZero"/>
        <c:auto val="1"/>
        <c:lblAlgn val="ctr"/>
        <c:lblOffset val="100"/>
        <c:noMultiLvlLbl val="0"/>
      </c:catAx>
      <c:valAx>
        <c:axId val="733944464"/>
        <c:scaling>
          <c:orientation val="minMax"/>
        </c:scaling>
        <c:delete val="0"/>
        <c:axPos val="l"/>
        <c:majorGridlines/>
        <c:numFmt formatCode="#,##0" sourceLinked="1"/>
        <c:majorTickMark val="out"/>
        <c:minorTickMark val="none"/>
        <c:tickLblPos val="nextTo"/>
        <c:txPr>
          <a:bodyPr/>
          <a:lstStyle/>
          <a:p>
            <a:pPr>
              <a:defRPr sz="1200"/>
            </a:pPr>
            <a:endParaRPr lang="fr-FR"/>
          </a:p>
        </c:txPr>
        <c:crossAx val="733946424"/>
        <c:crosses val="autoZero"/>
        <c:crossBetween val="between"/>
      </c:valAx>
      <c:valAx>
        <c:axId val="733944072"/>
        <c:scaling>
          <c:orientation val="minMax"/>
        </c:scaling>
        <c:delete val="1"/>
        <c:axPos val="r"/>
        <c:numFmt formatCode="#,##0" sourceLinked="1"/>
        <c:majorTickMark val="out"/>
        <c:minorTickMark val="none"/>
        <c:tickLblPos val="nextTo"/>
        <c:crossAx val="733943680"/>
        <c:crosses val="max"/>
        <c:crossBetween val="between"/>
      </c:valAx>
      <c:catAx>
        <c:axId val="733943680"/>
        <c:scaling>
          <c:orientation val="minMax"/>
        </c:scaling>
        <c:delete val="1"/>
        <c:axPos val="b"/>
        <c:numFmt formatCode="General" sourceLinked="1"/>
        <c:majorTickMark val="out"/>
        <c:minorTickMark val="none"/>
        <c:tickLblPos val="nextTo"/>
        <c:crossAx val="733944072"/>
        <c:crosses val="autoZero"/>
        <c:auto val="1"/>
        <c:lblAlgn val="ctr"/>
        <c:lblOffset val="100"/>
        <c:noMultiLvlLbl val="0"/>
      </c:catAx>
      <c:spPr>
        <a:blipFill dpi="0" rotWithShape="1">
          <a:blip xmlns:r="http://schemas.openxmlformats.org/officeDocument/2006/relationships" r:embed="rId1">
            <a:alphaModFix amt="25000"/>
          </a:blip>
          <a:srcRect/>
          <a:stretch>
            <a:fillRect/>
          </a:stretch>
        </a:blipFill>
      </c:spPr>
    </c:plotArea>
    <c:plotVisOnly val="1"/>
    <c:dispBlanksAs val="gap"/>
    <c:showDLblsOverMax val="0"/>
  </c:chart>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1"/>
    </mc:Choice>
    <mc:Fallback>
      <c:style val="11"/>
    </mc:Fallback>
  </mc:AlternateContent>
  <c:chart>
    <c:title>
      <c:tx>
        <c:rich>
          <a:bodyPr/>
          <a:lstStyle/>
          <a:p>
            <a:pPr>
              <a:defRPr sz="1400"/>
            </a:pPr>
            <a:r>
              <a:rPr lang="fr-FR" sz="1400" i="0">
                <a:solidFill>
                  <a:schemeClr val="tx2"/>
                </a:solidFill>
              </a:rPr>
              <a:t>Intrants </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par poste, </a:t>
            </a:r>
            <a:r>
              <a:rPr lang="fr-FR" sz="1400">
                <a:solidFill>
                  <a:schemeClr val="accent6">
                    <a:lumMod val="75000"/>
                  </a:schemeClr>
                </a:solidFill>
              </a:rPr>
              <a:t>en %</a:t>
            </a:r>
          </a:p>
        </c:rich>
      </c:tx>
      <c:overlay val="0"/>
    </c:title>
    <c:autoTitleDeleted val="0"/>
    <c:plotArea>
      <c:layout/>
      <c:pieChart>
        <c:varyColors val="1"/>
        <c:ser>
          <c:idx val="0"/>
          <c:order val="0"/>
          <c:tx>
            <c:strRef>
              <c:f>'Intrants 2'!$E$250</c:f>
              <c:strCache>
                <c:ptCount val="1"/>
                <c:pt idx="0">
                  <c:v>t CO2e</c:v>
                </c:pt>
              </c:strCache>
            </c:strRef>
          </c:tx>
          <c:spPr>
            <a:effectLst/>
          </c:spPr>
          <c:dLbls>
            <c:spPr>
              <a:noFill/>
              <a:ln>
                <a:noFill/>
              </a:ln>
              <a:effectLst/>
            </c:spPr>
            <c:txPr>
              <a:bodyPr/>
              <a:lstStyle/>
              <a:p>
                <a:pPr>
                  <a:defRPr sz="1200" b="1"/>
                </a:pPr>
                <a:endParaRPr lang="fr-FR"/>
              </a:p>
            </c:txPr>
            <c:showLegendKey val="0"/>
            <c:showVal val="0"/>
            <c:showCatName val="0"/>
            <c:showSerName val="0"/>
            <c:showPercent val="1"/>
            <c:showBubbleSize val="0"/>
            <c:showLeaderLines val="1"/>
            <c:extLst>
              <c:ext xmlns:c15="http://schemas.microsoft.com/office/drawing/2012/chart" uri="{CE6537A1-D6FC-4f65-9D91-7224C49458BB}"/>
            </c:extLst>
          </c:dLbls>
          <c:val>
            <c:numRef>
              <c:f>'Intrants 2'!$E$251:$E$260</c:f>
              <c:numCache>
                <c:formatCode>#,##0</c:formatCode>
                <c:ptCount val="10"/>
                <c:pt idx="0">
                  <c:v>0</c:v>
                </c:pt>
                <c:pt idx="1">
                  <c:v>0</c:v>
                </c:pt>
                <c:pt idx="2">
                  <c:v>0</c:v>
                </c:pt>
                <c:pt idx="3">
                  <c:v>0</c:v>
                </c:pt>
                <c:pt idx="4">
                  <c:v>0</c:v>
                </c:pt>
                <c:pt idx="5">
                  <c:v>0</c:v>
                </c:pt>
                <c:pt idx="6">
                  <c:v>0</c:v>
                </c:pt>
                <c:pt idx="7">
                  <c:v>0</c:v>
                </c:pt>
                <c:pt idx="8">
                  <c:v>0</c:v>
                </c:pt>
                <c:pt idx="9">
                  <c:v>0</c:v>
                </c:pt>
              </c:numCache>
            </c:numRef>
          </c:val>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0-128B-4AB3-ADFB-3FD958DC0D57}"/>
            </c:ext>
          </c:extLst>
        </c:ser>
        <c:dLbls>
          <c:showLegendKey val="0"/>
          <c:showVal val="0"/>
          <c:showCatName val="0"/>
          <c:showSerName val="0"/>
          <c:showPercent val="1"/>
          <c:showBubbleSize val="0"/>
          <c:showLeaderLines val="1"/>
        </c:dLbls>
        <c:firstSliceAng val="0"/>
      </c:pieChart>
    </c:plotArea>
    <c:legend>
      <c:legendPos val="r"/>
      <c:layout>
        <c:manualLayout>
          <c:xMode val="edge"/>
          <c:yMode val="edge"/>
          <c:x val="0.63665034722222213"/>
          <c:y val="0.20935371859375393"/>
          <c:w val="0.35272725694444446"/>
          <c:h val="0.67489018312567539"/>
        </c:manualLayout>
      </c:layout>
      <c:overlay val="0"/>
      <c:txPr>
        <a:bodyPr/>
        <a:lstStyle/>
        <a:p>
          <a:pPr>
            <a:defRPr sz="1200" b="1">
              <a:solidFill>
                <a:sysClr val="windowText" lastClr="000000"/>
              </a:solidFill>
            </a:defRPr>
          </a:pPr>
          <a:endParaRPr lang="fr-FR"/>
        </a:p>
      </c:txPr>
    </c:legend>
    <c:plotVisOnly val="1"/>
    <c:dispBlanksAs val="gap"/>
    <c:showDLblsOverMax val="0"/>
  </c:chart>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400"/>
            </a:pPr>
            <a:r>
              <a:rPr lang="fr-FR" sz="1400" i="0">
                <a:solidFill>
                  <a:schemeClr val="tx2"/>
                </a:solidFill>
              </a:rPr>
              <a:t>Fret :</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et</a:t>
            </a:r>
            <a:r>
              <a:rPr lang="fr-FR" sz="1400"/>
              <a:t> </a:t>
            </a:r>
            <a:r>
              <a:rPr lang="fr-FR" sz="1400">
                <a:solidFill>
                  <a:srgbClr val="C00000"/>
                </a:solidFill>
              </a:rPr>
              <a:t>incertitudes</a:t>
            </a:r>
            <a:r>
              <a:rPr lang="fr-FR" sz="1400"/>
              <a:t> </a:t>
            </a:r>
            <a:r>
              <a:rPr lang="fr-FR" sz="1400">
                <a:solidFill>
                  <a:sysClr val="windowText" lastClr="000000"/>
                </a:solidFill>
              </a:rPr>
              <a:t>par poste, </a:t>
            </a:r>
            <a:r>
              <a:rPr lang="fr-FR" sz="1400">
                <a:solidFill>
                  <a:schemeClr val="accent6">
                    <a:lumMod val="75000"/>
                  </a:schemeClr>
                </a:solidFill>
              </a:rPr>
              <a:t>en tCO2e</a:t>
            </a:r>
          </a:p>
        </c:rich>
      </c:tx>
      <c:overlay val="0"/>
    </c:title>
    <c:autoTitleDeleted val="0"/>
    <c:plotArea>
      <c:layout>
        <c:manualLayout>
          <c:layoutTarget val="inner"/>
          <c:xMode val="edge"/>
          <c:yMode val="edge"/>
          <c:x val="8.9249228395061733E-2"/>
          <c:y val="0.11070413911678749"/>
          <c:w val="0.85637314814814813"/>
          <c:h val="0.60204311007595546"/>
        </c:manualLayout>
      </c:layout>
      <c:barChart>
        <c:barDir val="col"/>
        <c:grouping val="clustered"/>
        <c:varyColors val="0"/>
        <c:ser>
          <c:idx val="0"/>
          <c:order val="0"/>
          <c:tx>
            <c:strRef>
              <c:f>'Déchets directs'!$L$133</c:f>
              <c:strCache>
                <c:ptCount val="1"/>
                <c:pt idx="0">
                  <c:v>Median</c:v>
                </c:pt>
              </c:strCache>
            </c:strRef>
          </c:tx>
          <c:spPr>
            <a:effectLst/>
          </c:spPr>
          <c:invertIfNegative val="0"/>
          <c:dLbls>
            <c:spPr>
              <a:noFill/>
              <a:ln>
                <a:noFill/>
              </a:ln>
              <a:effectLst/>
            </c:spPr>
            <c:txPr>
              <a:bodyPr/>
              <a:lstStyle/>
              <a:p>
                <a:pPr>
                  <a:defRPr sz="1200" b="1"/>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'Déchets directs'!$B$134:$B$141</c:f>
              <c:strCache>
                <c:ptCount val="8"/>
                <c:pt idx="0">
                  <c:v>Déchets bâtiment</c:v>
                </c:pt>
                <c:pt idx="1">
                  <c:v>Déchets minéraux</c:v>
                </c:pt>
                <c:pt idx="2">
                  <c:v>Déchets organiques</c:v>
                </c:pt>
                <c:pt idx="3">
                  <c:v>Déchets plastiques</c:v>
                </c:pt>
                <c:pt idx="4">
                  <c:v>Ordures ménagères</c:v>
                </c:pt>
                <c:pt idx="5">
                  <c:v>Déchets dangereux</c:v>
                </c:pt>
                <c:pt idx="6">
                  <c:v>Fuites</c:v>
                </c:pt>
                <c:pt idx="7">
                  <c:v>Eaux usées</c:v>
                </c:pt>
              </c:strCache>
            </c:strRef>
          </c:cat>
          <c:val>
            <c:numRef>
              <c:f>'Déchets directs'!$L$134:$L$141</c:f>
              <c:numCache>
                <c:formatCode>#\ ##0.0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0-2D6B-4DAE-845E-90F4FF6A8A7C}"/>
            </c:ext>
          </c:extLst>
        </c:ser>
        <c:dLbls>
          <c:showLegendKey val="0"/>
          <c:showVal val="0"/>
          <c:showCatName val="0"/>
          <c:showSerName val="0"/>
          <c:showPercent val="0"/>
          <c:showBubbleSize val="0"/>
        </c:dLbls>
        <c:gapWidth val="100"/>
        <c:axId val="545418224"/>
        <c:axId val="545413912"/>
      </c:barChart>
      <c:stockChart>
        <c:ser>
          <c:idx val="1"/>
          <c:order val="1"/>
          <c:tx>
            <c:strRef>
              <c:f>'Déchets directs'!$M$133</c:f>
              <c:strCache>
                <c:ptCount val="1"/>
                <c:pt idx="0">
                  <c:v>Median</c:v>
                </c:pt>
              </c:strCache>
            </c:strRef>
          </c:tx>
          <c:spPr>
            <a:ln w="47625">
              <a:noFill/>
            </a:ln>
          </c:spPr>
          <c:marker>
            <c:symbol val="none"/>
          </c:marker>
          <c:cat>
            <c:strRef>
              <c:f>'Déchets directs'!$B$134:$B$141</c:f>
              <c:strCache>
                <c:ptCount val="8"/>
                <c:pt idx="0">
                  <c:v>Déchets bâtiment</c:v>
                </c:pt>
                <c:pt idx="1">
                  <c:v>Déchets minéraux</c:v>
                </c:pt>
                <c:pt idx="2">
                  <c:v>Déchets organiques</c:v>
                </c:pt>
                <c:pt idx="3">
                  <c:v>Déchets plastiques</c:v>
                </c:pt>
                <c:pt idx="4">
                  <c:v>Ordures ménagères</c:v>
                </c:pt>
                <c:pt idx="5">
                  <c:v>Déchets dangereux</c:v>
                </c:pt>
                <c:pt idx="6">
                  <c:v>Fuites</c:v>
                </c:pt>
                <c:pt idx="7">
                  <c:v>Eaux usées</c:v>
                </c:pt>
              </c:strCache>
            </c:strRef>
          </c:cat>
          <c:val>
            <c:numRef>
              <c:f>'Déchets directs'!$M$134:$M$141</c:f>
              <c:numCache>
                <c:formatCode>#\ ##0.0</c:formatCode>
                <c:ptCount val="8"/>
                <c:pt idx="0">
                  <c:v>0</c:v>
                </c:pt>
                <c:pt idx="1">
                  <c:v>0</c:v>
                </c:pt>
                <c:pt idx="2">
                  <c:v>0</c:v>
                </c:pt>
                <c:pt idx="3">
                  <c:v>0</c:v>
                </c:pt>
                <c:pt idx="4">
                  <c:v>0</c:v>
                </c:pt>
                <c:pt idx="5">
                  <c:v>0</c:v>
                </c:pt>
                <c:pt idx="6">
                  <c:v>0</c:v>
                </c:pt>
                <c:pt idx="7">
                  <c:v>0</c:v>
                </c:pt>
              </c:numCache>
            </c:numRef>
          </c:val>
          <c:smooth val="0"/>
          <c:extLst>
            <c:ext xmlns:c16="http://schemas.microsoft.com/office/drawing/2014/chart" uri="{C3380CC4-5D6E-409C-BE32-E72D297353CC}">
              <c16:uniqueId val="{00000001-2D6B-4DAE-845E-90F4FF6A8A7C}"/>
            </c:ext>
          </c:extLst>
        </c:ser>
        <c:ser>
          <c:idx val="2"/>
          <c:order val="2"/>
          <c:tx>
            <c:strRef>
              <c:f>'Déchets directs'!$K$133</c:f>
              <c:strCache>
                <c:ptCount val="1"/>
                <c:pt idx="0">
                  <c:v>Bas</c:v>
                </c:pt>
              </c:strCache>
            </c:strRef>
          </c:tx>
          <c:spPr>
            <a:ln w="47625">
              <a:noFill/>
            </a:ln>
          </c:spPr>
          <c:marker>
            <c:symbol val="none"/>
          </c:marker>
          <c:cat>
            <c:strRef>
              <c:f>'Déchets directs'!$B$134:$B$141</c:f>
              <c:strCache>
                <c:ptCount val="8"/>
                <c:pt idx="0">
                  <c:v>Déchets bâtiment</c:v>
                </c:pt>
                <c:pt idx="1">
                  <c:v>Déchets minéraux</c:v>
                </c:pt>
                <c:pt idx="2">
                  <c:v>Déchets organiques</c:v>
                </c:pt>
                <c:pt idx="3">
                  <c:v>Déchets plastiques</c:v>
                </c:pt>
                <c:pt idx="4">
                  <c:v>Ordures ménagères</c:v>
                </c:pt>
                <c:pt idx="5">
                  <c:v>Déchets dangereux</c:v>
                </c:pt>
                <c:pt idx="6">
                  <c:v>Fuites</c:v>
                </c:pt>
                <c:pt idx="7">
                  <c:v>Eaux usées</c:v>
                </c:pt>
              </c:strCache>
            </c:strRef>
          </c:cat>
          <c:val>
            <c:numRef>
              <c:f>'Déchets directs'!$K$134:$K$141</c:f>
              <c:numCache>
                <c:formatCode>#\ ##0.0</c:formatCode>
                <c:ptCount val="8"/>
                <c:pt idx="0">
                  <c:v>0</c:v>
                </c:pt>
                <c:pt idx="1">
                  <c:v>0</c:v>
                </c:pt>
                <c:pt idx="2">
                  <c:v>0</c:v>
                </c:pt>
                <c:pt idx="3">
                  <c:v>0</c:v>
                </c:pt>
                <c:pt idx="4">
                  <c:v>0</c:v>
                </c:pt>
                <c:pt idx="5">
                  <c:v>0</c:v>
                </c:pt>
                <c:pt idx="6">
                  <c:v>0</c:v>
                </c:pt>
                <c:pt idx="7">
                  <c:v>0</c:v>
                </c:pt>
              </c:numCache>
            </c:numRef>
          </c:val>
          <c:smooth val="0"/>
          <c:extLst>
            <c:ext xmlns:c16="http://schemas.microsoft.com/office/drawing/2014/chart" uri="{C3380CC4-5D6E-409C-BE32-E72D297353CC}">
              <c16:uniqueId val="{00000002-2D6B-4DAE-845E-90F4FF6A8A7C}"/>
            </c:ext>
          </c:extLst>
        </c:ser>
        <c:ser>
          <c:idx val="3"/>
          <c:order val="3"/>
          <c:tx>
            <c:strRef>
              <c:f>'Déchets directs'!$N$133</c:f>
              <c:strCache>
                <c:ptCount val="1"/>
                <c:pt idx="0">
                  <c:v>Haut</c:v>
                </c:pt>
              </c:strCache>
            </c:strRef>
          </c:tx>
          <c:spPr>
            <a:ln w="47625">
              <a:noFill/>
            </a:ln>
          </c:spPr>
          <c:marker>
            <c:symbol val="none"/>
          </c:marker>
          <c:cat>
            <c:strRef>
              <c:f>'Déchets directs'!$B$134:$B$141</c:f>
              <c:strCache>
                <c:ptCount val="8"/>
                <c:pt idx="0">
                  <c:v>Déchets bâtiment</c:v>
                </c:pt>
                <c:pt idx="1">
                  <c:v>Déchets minéraux</c:v>
                </c:pt>
                <c:pt idx="2">
                  <c:v>Déchets organiques</c:v>
                </c:pt>
                <c:pt idx="3">
                  <c:v>Déchets plastiques</c:v>
                </c:pt>
                <c:pt idx="4">
                  <c:v>Ordures ménagères</c:v>
                </c:pt>
                <c:pt idx="5">
                  <c:v>Déchets dangereux</c:v>
                </c:pt>
                <c:pt idx="6">
                  <c:v>Fuites</c:v>
                </c:pt>
                <c:pt idx="7">
                  <c:v>Eaux usées</c:v>
                </c:pt>
              </c:strCache>
            </c:strRef>
          </c:cat>
          <c:val>
            <c:numRef>
              <c:f>'Déchets directs'!$N$134:$N$141</c:f>
              <c:numCache>
                <c:formatCode>#\ ##0.0</c:formatCode>
                <c:ptCount val="8"/>
                <c:pt idx="0">
                  <c:v>0</c:v>
                </c:pt>
                <c:pt idx="1">
                  <c:v>0</c:v>
                </c:pt>
                <c:pt idx="2">
                  <c:v>0</c:v>
                </c:pt>
                <c:pt idx="3">
                  <c:v>0</c:v>
                </c:pt>
                <c:pt idx="4">
                  <c:v>0</c:v>
                </c:pt>
                <c:pt idx="5">
                  <c:v>0</c:v>
                </c:pt>
                <c:pt idx="6">
                  <c:v>0</c:v>
                </c:pt>
                <c:pt idx="7">
                  <c:v>0</c:v>
                </c:pt>
              </c:numCache>
            </c:numRef>
          </c:val>
          <c:smooth val="0"/>
          <c:extLst>
            <c:ext xmlns:c16="http://schemas.microsoft.com/office/drawing/2014/chart" uri="{C3380CC4-5D6E-409C-BE32-E72D297353CC}">
              <c16:uniqueId val="{00000003-2D6B-4DAE-845E-90F4FF6A8A7C}"/>
            </c:ext>
          </c:extLst>
        </c:ser>
        <c:dLbls>
          <c:showLegendKey val="0"/>
          <c:showVal val="0"/>
          <c:showCatName val="0"/>
          <c:showSerName val="0"/>
          <c:showPercent val="0"/>
          <c:showBubbleSize val="0"/>
        </c:dLbls>
        <c:hiLowLines>
          <c:spPr>
            <a:ln w="38100" cap="flat" cmpd="sng" algn="ctr">
              <a:solidFill>
                <a:schemeClr val="tx1">
                  <a:lumMod val="85000"/>
                  <a:lumOff val="15000"/>
                </a:schemeClr>
              </a:solidFill>
              <a:prstDash val="solid"/>
            </a:ln>
            <a:effectLst>
              <a:outerShdw blurRad="40000" dist="23000" dir="5400000" rotWithShape="0">
                <a:srgbClr val="000000">
                  <a:alpha val="35000"/>
                </a:srgbClr>
              </a:outerShdw>
            </a:effectLst>
          </c:spPr>
        </c:hiLowLines>
        <c:axId val="545409600"/>
        <c:axId val="545409992"/>
      </c:stockChart>
      <c:catAx>
        <c:axId val="545418224"/>
        <c:scaling>
          <c:orientation val="minMax"/>
        </c:scaling>
        <c:delete val="0"/>
        <c:axPos val="b"/>
        <c:numFmt formatCode="General" sourceLinked="0"/>
        <c:majorTickMark val="out"/>
        <c:minorTickMark val="none"/>
        <c:tickLblPos val="nextTo"/>
        <c:txPr>
          <a:bodyPr/>
          <a:lstStyle/>
          <a:p>
            <a:pPr>
              <a:defRPr sz="1000" b="1">
                <a:solidFill>
                  <a:sysClr val="windowText" lastClr="000000"/>
                </a:solidFill>
              </a:defRPr>
            </a:pPr>
            <a:endParaRPr lang="fr-FR"/>
          </a:p>
        </c:txPr>
        <c:crossAx val="545413912"/>
        <c:crosses val="autoZero"/>
        <c:auto val="1"/>
        <c:lblAlgn val="ctr"/>
        <c:lblOffset val="100"/>
        <c:noMultiLvlLbl val="0"/>
      </c:catAx>
      <c:valAx>
        <c:axId val="545413912"/>
        <c:scaling>
          <c:orientation val="minMax"/>
        </c:scaling>
        <c:delete val="0"/>
        <c:axPos val="l"/>
        <c:majorGridlines/>
        <c:numFmt formatCode="#\ ##0.0" sourceLinked="1"/>
        <c:majorTickMark val="out"/>
        <c:minorTickMark val="none"/>
        <c:tickLblPos val="nextTo"/>
        <c:txPr>
          <a:bodyPr/>
          <a:lstStyle/>
          <a:p>
            <a:pPr>
              <a:defRPr sz="1200">
                <a:solidFill>
                  <a:sysClr val="windowText" lastClr="000000"/>
                </a:solidFill>
              </a:defRPr>
            </a:pPr>
            <a:endParaRPr lang="fr-FR"/>
          </a:p>
        </c:txPr>
        <c:crossAx val="545418224"/>
        <c:crosses val="autoZero"/>
        <c:crossBetween val="between"/>
      </c:valAx>
      <c:valAx>
        <c:axId val="545409992"/>
        <c:scaling>
          <c:orientation val="minMax"/>
        </c:scaling>
        <c:delete val="1"/>
        <c:axPos val="r"/>
        <c:numFmt formatCode="#\ ##0.0" sourceLinked="1"/>
        <c:majorTickMark val="out"/>
        <c:minorTickMark val="none"/>
        <c:tickLblPos val="nextTo"/>
        <c:crossAx val="545409600"/>
        <c:crosses val="max"/>
        <c:crossBetween val="between"/>
      </c:valAx>
      <c:catAx>
        <c:axId val="545409600"/>
        <c:scaling>
          <c:orientation val="minMax"/>
        </c:scaling>
        <c:delete val="1"/>
        <c:axPos val="b"/>
        <c:numFmt formatCode="General" sourceLinked="1"/>
        <c:majorTickMark val="out"/>
        <c:minorTickMark val="none"/>
        <c:tickLblPos val="nextTo"/>
        <c:crossAx val="545409992"/>
        <c:crosses val="autoZero"/>
        <c:auto val="1"/>
        <c:lblAlgn val="ctr"/>
        <c:lblOffset val="100"/>
        <c:noMultiLvlLbl val="0"/>
      </c:catAx>
      <c:spPr>
        <a:blipFill dpi="0" rotWithShape="1">
          <a:blip xmlns:r="http://schemas.openxmlformats.org/officeDocument/2006/relationships" r:embed="rId1">
            <a:alphaModFix amt="25000"/>
          </a:blip>
          <a:srcRect/>
          <a:stretch>
            <a:fillRect/>
          </a:stretch>
        </a:blipFill>
      </c:spPr>
    </c:plotArea>
    <c:plotVisOnly val="1"/>
    <c:dispBlanksAs val="gap"/>
    <c:showDLblsOverMax val="0"/>
  </c:chart>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400"/>
            </a:pPr>
            <a:r>
              <a:rPr lang="fr-FR" sz="1400" i="0">
                <a:solidFill>
                  <a:schemeClr val="tx2"/>
                </a:solidFill>
              </a:rPr>
              <a:t>Intrants :</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et</a:t>
            </a:r>
            <a:r>
              <a:rPr lang="fr-FR" sz="1400"/>
              <a:t> </a:t>
            </a:r>
            <a:r>
              <a:rPr lang="fr-FR" sz="1400">
                <a:solidFill>
                  <a:srgbClr val="C00000"/>
                </a:solidFill>
              </a:rPr>
              <a:t>incertitudes</a:t>
            </a:r>
            <a:r>
              <a:rPr lang="fr-FR" sz="1400"/>
              <a:t> </a:t>
            </a:r>
            <a:r>
              <a:rPr lang="fr-FR" sz="1400">
                <a:solidFill>
                  <a:sysClr val="windowText" lastClr="000000"/>
                </a:solidFill>
              </a:rPr>
              <a:t>par poste, </a:t>
            </a:r>
            <a:r>
              <a:rPr lang="fr-FR" sz="1400">
                <a:solidFill>
                  <a:schemeClr val="accent6">
                    <a:lumMod val="75000"/>
                  </a:schemeClr>
                </a:solidFill>
              </a:rPr>
              <a:t>en tCO2e</a:t>
            </a:r>
          </a:p>
        </c:rich>
      </c:tx>
      <c:overlay val="0"/>
    </c:title>
    <c:autoTitleDeleted val="0"/>
    <c:plotArea>
      <c:layout>
        <c:manualLayout>
          <c:layoutTarget val="inner"/>
          <c:xMode val="edge"/>
          <c:yMode val="edge"/>
          <c:x val="8.5976697530864191E-2"/>
          <c:y val="0.11070413911678749"/>
          <c:w val="0.85529691358024695"/>
          <c:h val="0.61943661809503203"/>
        </c:manualLayout>
      </c:layout>
      <c:barChart>
        <c:barDir val="col"/>
        <c:grouping val="clustered"/>
        <c:varyColors val="0"/>
        <c:ser>
          <c:idx val="0"/>
          <c:order val="0"/>
          <c:tx>
            <c:strRef>
              <c:f>'Intrants 2'!$L$250</c:f>
              <c:strCache>
                <c:ptCount val="1"/>
                <c:pt idx="0">
                  <c:v>Median</c:v>
                </c:pt>
              </c:strCache>
            </c:strRef>
          </c:tx>
          <c:spPr>
            <a:effectLst/>
          </c:spPr>
          <c:invertIfNegative val="0"/>
          <c:dLbls>
            <c:spPr>
              <a:noFill/>
              <a:ln>
                <a:noFill/>
              </a:ln>
              <a:effectLst/>
            </c:spPr>
            <c:txPr>
              <a:bodyPr/>
              <a:lstStyle/>
              <a:p>
                <a:pPr>
                  <a:defRPr sz="1200" b="1"/>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'Intrants 1'!$B$251:$C$260</c:f>
              <c:strCache>
                <c:ptCount val="10"/>
                <c:pt idx="0">
                  <c:v>Métaux</c:v>
                </c:pt>
                <c:pt idx="1">
                  <c:v>Plastiques</c:v>
                </c:pt>
                <c:pt idx="2">
                  <c:v>Verre</c:v>
                </c:pt>
                <c:pt idx="3">
                  <c:v>Papiers &amp; cartons</c:v>
                </c:pt>
                <c:pt idx="4">
                  <c:v>Matériaux de construction</c:v>
                </c:pt>
                <c:pt idx="5">
                  <c:v>Produits chimiques</c:v>
                </c:pt>
                <c:pt idx="6">
                  <c:v>Nourriture</c:v>
                </c:pt>
                <c:pt idx="7">
                  <c:v>Autres intrants</c:v>
                </c:pt>
                <c:pt idx="8">
                  <c:v>Ratios monétaires</c:v>
                </c:pt>
                <c:pt idx="9">
                  <c:v>Investissements</c:v>
                </c:pt>
              </c:strCache>
            </c:strRef>
          </c:cat>
          <c:val>
            <c:numRef>
              <c:f>'Intrants 2'!$L$251:$L$260</c:f>
              <c:numCache>
                <c:formatCode>#\ ##0.0</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0-6BAD-4CAA-9D3A-320C57A4DAA7}"/>
            </c:ext>
          </c:extLst>
        </c:ser>
        <c:dLbls>
          <c:showLegendKey val="0"/>
          <c:showVal val="0"/>
          <c:showCatName val="0"/>
          <c:showSerName val="0"/>
          <c:showPercent val="0"/>
          <c:showBubbleSize val="0"/>
        </c:dLbls>
        <c:gapWidth val="100"/>
        <c:axId val="545417832"/>
        <c:axId val="545411952"/>
      </c:barChart>
      <c:stockChart>
        <c:ser>
          <c:idx val="1"/>
          <c:order val="1"/>
          <c:tx>
            <c:strRef>
              <c:f>'Intrants 2'!$L$250</c:f>
              <c:strCache>
                <c:ptCount val="1"/>
                <c:pt idx="0">
                  <c:v>Median</c:v>
                </c:pt>
              </c:strCache>
            </c:strRef>
          </c:tx>
          <c:spPr>
            <a:ln w="47625">
              <a:noFill/>
            </a:ln>
          </c:spPr>
          <c:marker>
            <c:symbol val="none"/>
          </c:marker>
          <c:cat>
            <c:strRef>
              <c:f>'Intrants 2'!$B$251:$C$260</c:f>
              <c:strCache>
                <c:ptCount val="10"/>
                <c:pt idx="0">
                  <c:v>Métaux</c:v>
                </c:pt>
                <c:pt idx="1">
                  <c:v>Plastiques</c:v>
                </c:pt>
                <c:pt idx="2">
                  <c:v>Verre</c:v>
                </c:pt>
                <c:pt idx="3">
                  <c:v>Papiers &amp; cartons</c:v>
                </c:pt>
                <c:pt idx="4">
                  <c:v>Matériaux de construction</c:v>
                </c:pt>
                <c:pt idx="5">
                  <c:v>Produits chimiques</c:v>
                </c:pt>
                <c:pt idx="6">
                  <c:v>Nourriture</c:v>
                </c:pt>
                <c:pt idx="7">
                  <c:v>Autres intrants</c:v>
                </c:pt>
                <c:pt idx="8">
                  <c:v>Ratios monétaires</c:v>
                </c:pt>
                <c:pt idx="9">
                  <c:v>Investissements</c:v>
                </c:pt>
              </c:strCache>
            </c:strRef>
          </c:cat>
          <c:val>
            <c:numRef>
              <c:f>'Intrants 2'!$L$251:$L$260</c:f>
              <c:numCache>
                <c:formatCode>#\ ##0.0</c:formatCode>
                <c:ptCount val="10"/>
                <c:pt idx="0">
                  <c:v>0</c:v>
                </c:pt>
                <c:pt idx="1">
                  <c:v>0</c:v>
                </c:pt>
                <c:pt idx="2">
                  <c:v>0</c:v>
                </c:pt>
                <c:pt idx="3">
                  <c:v>0</c:v>
                </c:pt>
                <c:pt idx="4">
                  <c:v>0</c:v>
                </c:pt>
                <c:pt idx="5">
                  <c:v>0</c:v>
                </c:pt>
                <c:pt idx="6">
                  <c:v>0</c:v>
                </c:pt>
                <c:pt idx="7">
                  <c:v>0</c:v>
                </c:pt>
                <c:pt idx="8">
                  <c:v>0</c:v>
                </c:pt>
                <c:pt idx="9">
                  <c:v>0</c:v>
                </c:pt>
              </c:numCache>
            </c:numRef>
          </c:val>
          <c:smooth val="0"/>
          <c:extLst>
            <c:ext xmlns:c16="http://schemas.microsoft.com/office/drawing/2014/chart" uri="{C3380CC4-5D6E-409C-BE32-E72D297353CC}">
              <c16:uniqueId val="{00000001-6BAD-4CAA-9D3A-320C57A4DAA7}"/>
            </c:ext>
          </c:extLst>
        </c:ser>
        <c:ser>
          <c:idx val="2"/>
          <c:order val="2"/>
          <c:tx>
            <c:strRef>
              <c:f>'Intrants 2'!$K$250</c:f>
              <c:strCache>
                <c:ptCount val="1"/>
                <c:pt idx="0">
                  <c:v>Bas</c:v>
                </c:pt>
              </c:strCache>
            </c:strRef>
          </c:tx>
          <c:spPr>
            <a:ln w="47625">
              <a:noFill/>
            </a:ln>
          </c:spPr>
          <c:marker>
            <c:symbol val="none"/>
          </c:marker>
          <c:cat>
            <c:strRef>
              <c:f>'Intrants 2'!$B$251:$C$260</c:f>
              <c:strCache>
                <c:ptCount val="10"/>
                <c:pt idx="0">
                  <c:v>Métaux</c:v>
                </c:pt>
                <c:pt idx="1">
                  <c:v>Plastiques</c:v>
                </c:pt>
                <c:pt idx="2">
                  <c:v>Verre</c:v>
                </c:pt>
                <c:pt idx="3">
                  <c:v>Papiers &amp; cartons</c:v>
                </c:pt>
                <c:pt idx="4">
                  <c:v>Matériaux de construction</c:v>
                </c:pt>
                <c:pt idx="5">
                  <c:v>Produits chimiques</c:v>
                </c:pt>
                <c:pt idx="6">
                  <c:v>Nourriture</c:v>
                </c:pt>
                <c:pt idx="7">
                  <c:v>Autres intrants</c:v>
                </c:pt>
                <c:pt idx="8">
                  <c:v>Ratios monétaires</c:v>
                </c:pt>
                <c:pt idx="9">
                  <c:v>Investissements</c:v>
                </c:pt>
              </c:strCache>
            </c:strRef>
          </c:cat>
          <c:val>
            <c:numRef>
              <c:f>'Intrants 2'!$K$251:$K$260</c:f>
              <c:numCache>
                <c:formatCode>#\ ##0.0</c:formatCode>
                <c:ptCount val="10"/>
                <c:pt idx="0">
                  <c:v>0</c:v>
                </c:pt>
                <c:pt idx="1">
                  <c:v>0</c:v>
                </c:pt>
                <c:pt idx="2">
                  <c:v>0</c:v>
                </c:pt>
                <c:pt idx="3">
                  <c:v>0</c:v>
                </c:pt>
                <c:pt idx="4">
                  <c:v>0</c:v>
                </c:pt>
                <c:pt idx="5">
                  <c:v>0</c:v>
                </c:pt>
                <c:pt idx="6">
                  <c:v>0</c:v>
                </c:pt>
                <c:pt idx="7">
                  <c:v>0</c:v>
                </c:pt>
                <c:pt idx="8">
                  <c:v>0</c:v>
                </c:pt>
                <c:pt idx="9">
                  <c:v>0</c:v>
                </c:pt>
              </c:numCache>
            </c:numRef>
          </c:val>
          <c:smooth val="0"/>
          <c:extLst>
            <c:ext xmlns:c16="http://schemas.microsoft.com/office/drawing/2014/chart" uri="{C3380CC4-5D6E-409C-BE32-E72D297353CC}">
              <c16:uniqueId val="{00000002-6BAD-4CAA-9D3A-320C57A4DAA7}"/>
            </c:ext>
          </c:extLst>
        </c:ser>
        <c:ser>
          <c:idx val="3"/>
          <c:order val="3"/>
          <c:tx>
            <c:strRef>
              <c:f>'Intrants 2'!$N$250</c:f>
              <c:strCache>
                <c:ptCount val="1"/>
                <c:pt idx="0">
                  <c:v>Haut</c:v>
                </c:pt>
              </c:strCache>
            </c:strRef>
          </c:tx>
          <c:spPr>
            <a:ln w="47625">
              <a:noFill/>
            </a:ln>
          </c:spPr>
          <c:marker>
            <c:symbol val="none"/>
          </c:marker>
          <c:cat>
            <c:strRef>
              <c:f>'Intrants 2'!$B$251:$C$260</c:f>
              <c:strCache>
                <c:ptCount val="10"/>
                <c:pt idx="0">
                  <c:v>Métaux</c:v>
                </c:pt>
                <c:pt idx="1">
                  <c:v>Plastiques</c:v>
                </c:pt>
                <c:pt idx="2">
                  <c:v>Verre</c:v>
                </c:pt>
                <c:pt idx="3">
                  <c:v>Papiers &amp; cartons</c:v>
                </c:pt>
                <c:pt idx="4">
                  <c:v>Matériaux de construction</c:v>
                </c:pt>
                <c:pt idx="5">
                  <c:v>Produits chimiques</c:v>
                </c:pt>
                <c:pt idx="6">
                  <c:v>Nourriture</c:v>
                </c:pt>
                <c:pt idx="7">
                  <c:v>Autres intrants</c:v>
                </c:pt>
                <c:pt idx="8">
                  <c:v>Ratios monétaires</c:v>
                </c:pt>
                <c:pt idx="9">
                  <c:v>Investissements</c:v>
                </c:pt>
              </c:strCache>
            </c:strRef>
          </c:cat>
          <c:val>
            <c:numRef>
              <c:f>'Intrants 2'!$N$251:$N$260</c:f>
              <c:numCache>
                <c:formatCode>#\ ##0.0</c:formatCode>
                <c:ptCount val="10"/>
                <c:pt idx="0">
                  <c:v>0</c:v>
                </c:pt>
                <c:pt idx="1">
                  <c:v>0</c:v>
                </c:pt>
                <c:pt idx="2">
                  <c:v>0</c:v>
                </c:pt>
                <c:pt idx="3">
                  <c:v>0</c:v>
                </c:pt>
                <c:pt idx="4">
                  <c:v>0</c:v>
                </c:pt>
                <c:pt idx="5">
                  <c:v>0</c:v>
                </c:pt>
                <c:pt idx="6">
                  <c:v>0</c:v>
                </c:pt>
                <c:pt idx="7">
                  <c:v>0</c:v>
                </c:pt>
                <c:pt idx="8">
                  <c:v>0</c:v>
                </c:pt>
                <c:pt idx="9">
                  <c:v>0</c:v>
                </c:pt>
              </c:numCache>
            </c:numRef>
          </c:val>
          <c:smooth val="0"/>
          <c:extLst>
            <c:ext xmlns:c16="http://schemas.microsoft.com/office/drawing/2014/chart" uri="{C3380CC4-5D6E-409C-BE32-E72D297353CC}">
              <c16:uniqueId val="{00000003-6BAD-4CAA-9D3A-320C57A4DAA7}"/>
            </c:ext>
          </c:extLst>
        </c:ser>
        <c:dLbls>
          <c:showLegendKey val="0"/>
          <c:showVal val="0"/>
          <c:showCatName val="0"/>
          <c:showSerName val="0"/>
          <c:showPercent val="0"/>
          <c:showBubbleSize val="0"/>
        </c:dLbls>
        <c:hiLowLines>
          <c:spPr>
            <a:ln w="38100" cap="flat" cmpd="sng" algn="ctr">
              <a:solidFill>
                <a:schemeClr val="tx1">
                  <a:lumMod val="85000"/>
                  <a:lumOff val="15000"/>
                </a:schemeClr>
              </a:solidFill>
              <a:prstDash val="solid"/>
            </a:ln>
            <a:effectLst>
              <a:outerShdw blurRad="40000" dist="23000" dir="5400000" rotWithShape="0">
                <a:srgbClr val="000000">
                  <a:alpha val="35000"/>
                </a:srgbClr>
              </a:outerShdw>
            </a:effectLst>
          </c:spPr>
        </c:hiLowLines>
        <c:axId val="545418616"/>
        <c:axId val="545410384"/>
      </c:stockChart>
      <c:catAx>
        <c:axId val="545417832"/>
        <c:scaling>
          <c:orientation val="minMax"/>
        </c:scaling>
        <c:delete val="0"/>
        <c:axPos val="b"/>
        <c:numFmt formatCode="General" sourceLinked="0"/>
        <c:majorTickMark val="out"/>
        <c:minorTickMark val="none"/>
        <c:tickLblPos val="nextTo"/>
        <c:txPr>
          <a:bodyPr/>
          <a:lstStyle/>
          <a:p>
            <a:pPr>
              <a:defRPr sz="1000" b="1">
                <a:solidFill>
                  <a:sysClr val="windowText" lastClr="000000"/>
                </a:solidFill>
              </a:defRPr>
            </a:pPr>
            <a:endParaRPr lang="fr-FR"/>
          </a:p>
        </c:txPr>
        <c:crossAx val="545411952"/>
        <c:crosses val="autoZero"/>
        <c:auto val="1"/>
        <c:lblAlgn val="ctr"/>
        <c:lblOffset val="100"/>
        <c:noMultiLvlLbl val="0"/>
      </c:catAx>
      <c:valAx>
        <c:axId val="545411952"/>
        <c:scaling>
          <c:orientation val="minMax"/>
        </c:scaling>
        <c:delete val="0"/>
        <c:axPos val="l"/>
        <c:majorGridlines/>
        <c:numFmt formatCode="#\ ##0.0" sourceLinked="1"/>
        <c:majorTickMark val="out"/>
        <c:minorTickMark val="none"/>
        <c:tickLblPos val="nextTo"/>
        <c:txPr>
          <a:bodyPr/>
          <a:lstStyle/>
          <a:p>
            <a:pPr>
              <a:defRPr sz="1200">
                <a:solidFill>
                  <a:sysClr val="windowText" lastClr="000000"/>
                </a:solidFill>
              </a:defRPr>
            </a:pPr>
            <a:endParaRPr lang="fr-FR"/>
          </a:p>
        </c:txPr>
        <c:crossAx val="545417832"/>
        <c:crosses val="autoZero"/>
        <c:crossBetween val="between"/>
      </c:valAx>
      <c:valAx>
        <c:axId val="545410384"/>
        <c:scaling>
          <c:orientation val="minMax"/>
        </c:scaling>
        <c:delete val="1"/>
        <c:axPos val="r"/>
        <c:numFmt formatCode="#\ ##0.0" sourceLinked="1"/>
        <c:majorTickMark val="out"/>
        <c:minorTickMark val="none"/>
        <c:tickLblPos val="nextTo"/>
        <c:crossAx val="545418616"/>
        <c:crosses val="max"/>
        <c:crossBetween val="between"/>
      </c:valAx>
      <c:catAx>
        <c:axId val="545418616"/>
        <c:scaling>
          <c:orientation val="minMax"/>
        </c:scaling>
        <c:delete val="1"/>
        <c:axPos val="b"/>
        <c:numFmt formatCode="General" sourceLinked="1"/>
        <c:majorTickMark val="out"/>
        <c:minorTickMark val="none"/>
        <c:tickLblPos val="nextTo"/>
        <c:crossAx val="545410384"/>
        <c:crosses val="autoZero"/>
        <c:auto val="1"/>
        <c:lblAlgn val="ctr"/>
        <c:lblOffset val="100"/>
        <c:noMultiLvlLbl val="0"/>
      </c:catAx>
      <c:spPr>
        <a:blipFill dpi="0" rotWithShape="1">
          <a:blip xmlns:r="http://schemas.openxmlformats.org/officeDocument/2006/relationships" r:embed="rId1">
            <a:alphaModFix amt="25000"/>
          </a:blip>
          <a:srcRect/>
          <a:stretch>
            <a:fillRect/>
          </a:stretch>
        </a:blipFill>
      </c:spPr>
    </c:plotArea>
    <c:plotVisOnly val="1"/>
    <c:dispBlanksAs val="gap"/>
    <c:showDLblsOverMax val="0"/>
  </c:chart>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sz="1400"/>
            </a:pPr>
            <a:r>
              <a:rPr lang="fr-FR" sz="1400" i="0">
                <a:solidFill>
                  <a:schemeClr val="tx2"/>
                </a:solidFill>
              </a:rPr>
              <a:t>Recapitulatif</a:t>
            </a:r>
            <a:r>
              <a:rPr lang="fr-FR" sz="1400" i="0" baseline="0">
                <a:solidFill>
                  <a:schemeClr val="tx2"/>
                </a:solidFill>
              </a:rPr>
              <a:t> </a:t>
            </a:r>
            <a:r>
              <a:rPr lang="fr-FR" sz="1400" i="0">
                <a:solidFill>
                  <a:schemeClr val="tx2"/>
                </a:solidFill>
              </a:rPr>
              <a:t>:</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et</a:t>
            </a:r>
            <a:r>
              <a:rPr lang="fr-FR" sz="1400"/>
              <a:t> </a:t>
            </a:r>
            <a:r>
              <a:rPr lang="fr-FR" sz="1400">
                <a:solidFill>
                  <a:srgbClr val="C00000"/>
                </a:solidFill>
              </a:rPr>
              <a:t>incertitudes</a:t>
            </a:r>
            <a:r>
              <a:rPr lang="fr-FR" sz="1400"/>
              <a:t> </a:t>
            </a:r>
            <a:r>
              <a:rPr lang="fr-FR" sz="1400">
                <a:solidFill>
                  <a:sysClr val="windowText" lastClr="000000"/>
                </a:solidFill>
              </a:rPr>
              <a:t>par poste, </a:t>
            </a:r>
            <a:r>
              <a:rPr lang="fr-FR" sz="1400">
                <a:solidFill>
                  <a:schemeClr val="accent6">
                    <a:lumMod val="75000"/>
                  </a:schemeClr>
                </a:solidFill>
              </a:rPr>
              <a:t>en tCO2e</a:t>
            </a:r>
          </a:p>
        </c:rich>
      </c:tx>
      <c:overlay val="0"/>
    </c:title>
    <c:autoTitleDeleted val="0"/>
    <c:plotArea>
      <c:layout>
        <c:manualLayout>
          <c:layoutTarget val="inner"/>
          <c:xMode val="edge"/>
          <c:yMode val="edge"/>
          <c:x val="8.4016820987654325E-2"/>
          <c:y val="0.11070413911678749"/>
          <c:w val="0.88880290027614073"/>
          <c:h val="0.77211581074394764"/>
        </c:manualLayout>
      </c:layout>
      <c:barChart>
        <c:barDir val="col"/>
        <c:grouping val="clustered"/>
        <c:varyColors val="0"/>
        <c:ser>
          <c:idx val="0"/>
          <c:order val="0"/>
          <c:tx>
            <c:strRef>
              <c:f>'Recap CO2e'!$L$126</c:f>
              <c:strCache>
                <c:ptCount val="1"/>
                <c:pt idx="0">
                  <c:v>Median</c:v>
                </c:pt>
              </c:strCache>
            </c:strRef>
          </c:tx>
          <c:spPr>
            <a:solidFill>
              <a:schemeClr val="tx2">
                <a:lumMod val="40000"/>
                <a:lumOff val="60000"/>
              </a:schemeClr>
            </a:solidFill>
            <a:effectLst/>
          </c:spPr>
          <c:invertIfNegative val="0"/>
          <c:dLbls>
            <c:dLbl>
              <c:idx val="2"/>
              <c:layout>
                <c:manualLayout>
                  <c:x val="-3.6235942702121801E-17"/>
                  <c:y val="1.5208192504988505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F4A7-414A-9524-2F7AB7BA0713}"/>
                </c:ext>
              </c:extLst>
            </c:dLbl>
            <c:spPr>
              <a:noFill/>
              <a:ln>
                <a:noFill/>
              </a:ln>
              <a:effectLst/>
            </c:spPr>
            <c:txPr>
              <a:bodyPr/>
              <a:lstStyle/>
              <a:p>
                <a:pPr>
                  <a:defRPr sz="1200" b="1"/>
                </a:pPr>
                <a:endParaRPr lang="fr-F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'Recap CO2e'!$I$127:$I$139</c:f>
              <c:strCache>
                <c:ptCount val="13"/>
                <c:pt idx="0">
                  <c:v>Energie 1</c:v>
                </c:pt>
                <c:pt idx="1">
                  <c:v>Energie 2</c:v>
                </c:pt>
                <c:pt idx="2">
                  <c:v>Climatisation</c:v>
                </c:pt>
                <c:pt idx="3">
                  <c:v>Hors énergie 2</c:v>
                </c:pt>
                <c:pt idx="4">
                  <c:v>Intrants 1</c:v>
                </c:pt>
                <c:pt idx="5">
                  <c:v>Intrants 2</c:v>
                </c:pt>
                <c:pt idx="6">
                  <c:v>Futurs emballages</c:v>
                </c:pt>
                <c:pt idx="7">
                  <c:v>Fret</c:v>
                </c:pt>
                <c:pt idx="8">
                  <c:v>Déplacements</c:v>
                </c:pt>
                <c:pt idx="9">
                  <c:v>Déchets directs</c:v>
                </c:pt>
                <c:pt idx="10">
                  <c:v>Immobilisations</c:v>
                </c:pt>
                <c:pt idx="11">
                  <c:v>Utilisation</c:v>
                </c:pt>
                <c:pt idx="12">
                  <c:v>Fin de vie</c:v>
                </c:pt>
              </c:strCache>
            </c:strRef>
          </c:cat>
          <c:val>
            <c:numRef>
              <c:f>'Recap CO2e'!$L$127:$L$139</c:f>
              <c:numCache>
                <c:formatCode>#,##0</c:formatCode>
                <c:ptCount val="13"/>
                <c:pt idx="0">
                  <c:v>713.39916436224291</c:v>
                </c:pt>
                <c:pt idx="1">
                  <c:v>0</c:v>
                </c:pt>
                <c:pt idx="2">
                  <c:v>44.122</c:v>
                </c:pt>
                <c:pt idx="3">
                  <c:v>0</c:v>
                </c:pt>
                <c:pt idx="4">
                  <c:v>0</c:v>
                </c:pt>
                <c:pt idx="5">
                  <c:v>0</c:v>
                </c:pt>
                <c:pt idx="6">
                  <c:v>0</c:v>
                </c:pt>
                <c:pt idx="7">
                  <c:v>0</c:v>
                </c:pt>
                <c:pt idx="8">
                  <c:v>30.816523333333329</c:v>
                </c:pt>
                <c:pt idx="9">
                  <c:v>0</c:v>
                </c:pt>
                <c:pt idx="10">
                  <c:v>0</c:v>
                </c:pt>
                <c:pt idx="11">
                  <c:v>0</c:v>
                </c:pt>
                <c:pt idx="12">
                  <c:v>0</c:v>
                </c:pt>
              </c:numCache>
            </c:numRef>
          </c:val>
          <c:extLst>
            <c:ext xmlns:c16="http://schemas.microsoft.com/office/drawing/2014/chart" uri="{C3380CC4-5D6E-409C-BE32-E72D297353CC}">
              <c16:uniqueId val="{00000000-0F81-45BE-AD23-8C44453AAB5C}"/>
            </c:ext>
          </c:extLst>
        </c:ser>
        <c:dLbls>
          <c:showLegendKey val="0"/>
          <c:showVal val="0"/>
          <c:showCatName val="0"/>
          <c:showSerName val="0"/>
          <c:showPercent val="0"/>
          <c:showBubbleSize val="0"/>
        </c:dLbls>
        <c:gapWidth val="100"/>
        <c:axId val="545415088"/>
        <c:axId val="545411560"/>
      </c:barChart>
      <c:stockChart>
        <c:ser>
          <c:idx val="1"/>
          <c:order val="1"/>
          <c:tx>
            <c:strRef>
              <c:f>'Recap CO2e'!$M$126</c:f>
              <c:strCache>
                <c:ptCount val="1"/>
                <c:pt idx="0">
                  <c:v>Median</c:v>
                </c:pt>
              </c:strCache>
            </c:strRef>
          </c:tx>
          <c:spPr>
            <a:ln w="47625">
              <a:noFill/>
            </a:ln>
          </c:spPr>
          <c:marker>
            <c:symbol val="none"/>
          </c:marker>
          <c:cat>
            <c:strRef>
              <c:f>'Recap CO2e'!$I$127:$I$139</c:f>
              <c:strCache>
                <c:ptCount val="13"/>
                <c:pt idx="0">
                  <c:v>Energie 1</c:v>
                </c:pt>
                <c:pt idx="1">
                  <c:v>Energie 2</c:v>
                </c:pt>
                <c:pt idx="2">
                  <c:v>Climatisation</c:v>
                </c:pt>
                <c:pt idx="3">
                  <c:v>Hors énergie 2</c:v>
                </c:pt>
                <c:pt idx="4">
                  <c:v>Intrants 1</c:v>
                </c:pt>
                <c:pt idx="5">
                  <c:v>Intrants 2</c:v>
                </c:pt>
                <c:pt idx="6">
                  <c:v>Futurs emballages</c:v>
                </c:pt>
                <c:pt idx="7">
                  <c:v>Fret</c:v>
                </c:pt>
                <c:pt idx="8">
                  <c:v>Déplacements</c:v>
                </c:pt>
                <c:pt idx="9">
                  <c:v>Déchets directs</c:v>
                </c:pt>
                <c:pt idx="10">
                  <c:v>Immobilisations</c:v>
                </c:pt>
                <c:pt idx="11">
                  <c:v>Utilisation</c:v>
                </c:pt>
                <c:pt idx="12">
                  <c:v>Fin de vie</c:v>
                </c:pt>
              </c:strCache>
            </c:strRef>
          </c:cat>
          <c:val>
            <c:numRef>
              <c:f>'Recap CO2e'!$M$127:$M$139</c:f>
              <c:numCache>
                <c:formatCode>#,##0</c:formatCode>
                <c:ptCount val="13"/>
                <c:pt idx="0">
                  <c:v>713.39916436224291</c:v>
                </c:pt>
                <c:pt idx="1">
                  <c:v>0</c:v>
                </c:pt>
                <c:pt idx="2">
                  <c:v>44.122</c:v>
                </c:pt>
                <c:pt idx="3">
                  <c:v>0</c:v>
                </c:pt>
                <c:pt idx="4">
                  <c:v>0</c:v>
                </c:pt>
                <c:pt idx="5">
                  <c:v>0</c:v>
                </c:pt>
                <c:pt idx="6">
                  <c:v>0</c:v>
                </c:pt>
                <c:pt idx="7">
                  <c:v>0</c:v>
                </c:pt>
                <c:pt idx="8">
                  <c:v>30.816523333333329</c:v>
                </c:pt>
                <c:pt idx="9">
                  <c:v>0</c:v>
                </c:pt>
                <c:pt idx="10">
                  <c:v>0</c:v>
                </c:pt>
                <c:pt idx="11">
                  <c:v>0</c:v>
                </c:pt>
                <c:pt idx="12">
                  <c:v>0</c:v>
                </c:pt>
              </c:numCache>
            </c:numRef>
          </c:val>
          <c:smooth val="0"/>
          <c:extLst>
            <c:ext xmlns:c16="http://schemas.microsoft.com/office/drawing/2014/chart" uri="{C3380CC4-5D6E-409C-BE32-E72D297353CC}">
              <c16:uniqueId val="{00000001-0F81-45BE-AD23-8C44453AAB5C}"/>
            </c:ext>
          </c:extLst>
        </c:ser>
        <c:ser>
          <c:idx val="2"/>
          <c:order val="2"/>
          <c:tx>
            <c:strRef>
              <c:f>'Recap CO2e'!$K$126</c:f>
              <c:strCache>
                <c:ptCount val="1"/>
                <c:pt idx="0">
                  <c:v>Bas</c:v>
                </c:pt>
              </c:strCache>
            </c:strRef>
          </c:tx>
          <c:spPr>
            <a:ln w="47625">
              <a:noFill/>
            </a:ln>
          </c:spPr>
          <c:marker>
            <c:symbol val="none"/>
          </c:marker>
          <c:cat>
            <c:strRef>
              <c:f>'Recap CO2e'!$I$127:$I$139</c:f>
              <c:strCache>
                <c:ptCount val="13"/>
                <c:pt idx="0">
                  <c:v>Energie 1</c:v>
                </c:pt>
                <c:pt idx="1">
                  <c:v>Energie 2</c:v>
                </c:pt>
                <c:pt idx="2">
                  <c:v>Climatisation</c:v>
                </c:pt>
                <c:pt idx="3">
                  <c:v>Hors énergie 2</c:v>
                </c:pt>
                <c:pt idx="4">
                  <c:v>Intrants 1</c:v>
                </c:pt>
                <c:pt idx="5">
                  <c:v>Intrants 2</c:v>
                </c:pt>
                <c:pt idx="6">
                  <c:v>Futurs emballages</c:v>
                </c:pt>
                <c:pt idx="7">
                  <c:v>Fret</c:v>
                </c:pt>
                <c:pt idx="8">
                  <c:v>Déplacements</c:v>
                </c:pt>
                <c:pt idx="9">
                  <c:v>Déchets directs</c:v>
                </c:pt>
                <c:pt idx="10">
                  <c:v>Immobilisations</c:v>
                </c:pt>
                <c:pt idx="11">
                  <c:v>Utilisation</c:v>
                </c:pt>
                <c:pt idx="12">
                  <c:v>Fin de vie</c:v>
                </c:pt>
              </c:strCache>
            </c:strRef>
          </c:cat>
          <c:val>
            <c:numRef>
              <c:f>'Recap CO2e'!$K$127:$K$139</c:f>
              <c:numCache>
                <c:formatCode>#,##0</c:formatCode>
                <c:ptCount val="13"/>
                <c:pt idx="0">
                  <c:v>685.63452621974784</c:v>
                </c:pt>
                <c:pt idx="1">
                  <c:v>0</c:v>
                </c:pt>
                <c:pt idx="2">
                  <c:v>33.64178536670169</c:v>
                </c:pt>
                <c:pt idx="3">
                  <c:v>0</c:v>
                </c:pt>
                <c:pt idx="4">
                  <c:v>0</c:v>
                </c:pt>
                <c:pt idx="5">
                  <c:v>0</c:v>
                </c:pt>
                <c:pt idx="6">
                  <c:v>0</c:v>
                </c:pt>
                <c:pt idx="7">
                  <c:v>0</c:v>
                </c:pt>
                <c:pt idx="8">
                  <c:v>30.816523333333329</c:v>
                </c:pt>
                <c:pt idx="9">
                  <c:v>0</c:v>
                </c:pt>
                <c:pt idx="10">
                  <c:v>0</c:v>
                </c:pt>
                <c:pt idx="11">
                  <c:v>0</c:v>
                </c:pt>
                <c:pt idx="12">
                  <c:v>0</c:v>
                </c:pt>
              </c:numCache>
            </c:numRef>
          </c:val>
          <c:smooth val="0"/>
          <c:extLst>
            <c:ext xmlns:c16="http://schemas.microsoft.com/office/drawing/2014/chart" uri="{C3380CC4-5D6E-409C-BE32-E72D297353CC}">
              <c16:uniqueId val="{00000002-0F81-45BE-AD23-8C44453AAB5C}"/>
            </c:ext>
          </c:extLst>
        </c:ser>
        <c:ser>
          <c:idx val="3"/>
          <c:order val="3"/>
          <c:tx>
            <c:strRef>
              <c:f>'Recap CO2e'!$N$126</c:f>
              <c:strCache>
                <c:ptCount val="1"/>
                <c:pt idx="0">
                  <c:v>Haut</c:v>
                </c:pt>
              </c:strCache>
            </c:strRef>
          </c:tx>
          <c:spPr>
            <a:ln w="47625">
              <a:noFill/>
            </a:ln>
          </c:spPr>
          <c:marker>
            <c:symbol val="none"/>
          </c:marker>
          <c:cat>
            <c:strRef>
              <c:f>'Recap CO2e'!$I$127:$I$139</c:f>
              <c:strCache>
                <c:ptCount val="13"/>
                <c:pt idx="0">
                  <c:v>Energie 1</c:v>
                </c:pt>
                <c:pt idx="1">
                  <c:v>Energie 2</c:v>
                </c:pt>
                <c:pt idx="2">
                  <c:v>Climatisation</c:v>
                </c:pt>
                <c:pt idx="3">
                  <c:v>Hors énergie 2</c:v>
                </c:pt>
                <c:pt idx="4">
                  <c:v>Intrants 1</c:v>
                </c:pt>
                <c:pt idx="5">
                  <c:v>Intrants 2</c:v>
                </c:pt>
                <c:pt idx="6">
                  <c:v>Futurs emballages</c:v>
                </c:pt>
                <c:pt idx="7">
                  <c:v>Fret</c:v>
                </c:pt>
                <c:pt idx="8">
                  <c:v>Déplacements</c:v>
                </c:pt>
                <c:pt idx="9">
                  <c:v>Déchets directs</c:v>
                </c:pt>
                <c:pt idx="10">
                  <c:v>Immobilisations</c:v>
                </c:pt>
                <c:pt idx="11">
                  <c:v>Utilisation</c:v>
                </c:pt>
                <c:pt idx="12">
                  <c:v>Fin de vie</c:v>
                </c:pt>
              </c:strCache>
            </c:strRef>
          </c:cat>
          <c:val>
            <c:numRef>
              <c:f>'Recap CO2e'!$N$127:$N$139</c:f>
              <c:numCache>
                <c:formatCode>#,##0</c:formatCode>
                <c:ptCount val="13"/>
                <c:pt idx="0">
                  <c:v>741.16380250473799</c:v>
                </c:pt>
                <c:pt idx="1">
                  <c:v>0</c:v>
                </c:pt>
                <c:pt idx="2">
                  <c:v>54.60221463329831</c:v>
                </c:pt>
                <c:pt idx="3">
                  <c:v>0</c:v>
                </c:pt>
                <c:pt idx="4">
                  <c:v>0</c:v>
                </c:pt>
                <c:pt idx="5">
                  <c:v>0</c:v>
                </c:pt>
                <c:pt idx="6">
                  <c:v>0</c:v>
                </c:pt>
                <c:pt idx="7">
                  <c:v>0</c:v>
                </c:pt>
                <c:pt idx="8">
                  <c:v>30.816523333333329</c:v>
                </c:pt>
                <c:pt idx="9">
                  <c:v>0</c:v>
                </c:pt>
                <c:pt idx="10">
                  <c:v>0</c:v>
                </c:pt>
                <c:pt idx="11">
                  <c:v>0</c:v>
                </c:pt>
                <c:pt idx="12">
                  <c:v>0</c:v>
                </c:pt>
              </c:numCache>
            </c:numRef>
          </c:val>
          <c:smooth val="0"/>
          <c:extLst>
            <c:ext xmlns:c16="http://schemas.microsoft.com/office/drawing/2014/chart" uri="{C3380CC4-5D6E-409C-BE32-E72D297353CC}">
              <c16:uniqueId val="{00000003-0F81-45BE-AD23-8C44453AAB5C}"/>
            </c:ext>
          </c:extLst>
        </c:ser>
        <c:dLbls>
          <c:showLegendKey val="0"/>
          <c:showVal val="0"/>
          <c:showCatName val="0"/>
          <c:showSerName val="0"/>
          <c:showPercent val="0"/>
          <c:showBubbleSize val="0"/>
        </c:dLbls>
        <c:hiLowLines>
          <c:spPr>
            <a:ln w="38100" cap="flat" cmpd="sng" algn="ctr">
              <a:solidFill>
                <a:schemeClr val="tx1">
                  <a:lumMod val="85000"/>
                  <a:lumOff val="15000"/>
                </a:schemeClr>
              </a:solidFill>
              <a:prstDash val="solid"/>
            </a:ln>
            <a:effectLst>
              <a:outerShdw blurRad="40000" dist="23000" dir="5400000" rotWithShape="0">
                <a:srgbClr val="000000">
                  <a:alpha val="35000"/>
                </a:srgbClr>
              </a:outerShdw>
            </a:effectLst>
          </c:spPr>
        </c:hiLowLines>
        <c:axId val="545415480"/>
        <c:axId val="545408424"/>
      </c:stockChart>
      <c:catAx>
        <c:axId val="545415088"/>
        <c:scaling>
          <c:orientation val="minMax"/>
        </c:scaling>
        <c:delete val="0"/>
        <c:axPos val="b"/>
        <c:numFmt formatCode="General" sourceLinked="0"/>
        <c:majorTickMark val="out"/>
        <c:minorTickMark val="none"/>
        <c:tickLblPos val="low"/>
        <c:spPr>
          <a:ln w="12700"/>
        </c:spPr>
        <c:txPr>
          <a:bodyPr rot="0" vert="horz" anchor="t" anchorCtr="1"/>
          <a:lstStyle/>
          <a:p>
            <a:pPr>
              <a:defRPr sz="1000" b="1">
                <a:ln>
                  <a:noFill/>
                </a:ln>
                <a:solidFill>
                  <a:sysClr val="windowText" lastClr="000000"/>
                </a:solidFill>
              </a:defRPr>
            </a:pPr>
            <a:endParaRPr lang="fr-FR"/>
          </a:p>
        </c:txPr>
        <c:crossAx val="545411560"/>
        <c:crosses val="autoZero"/>
        <c:auto val="1"/>
        <c:lblAlgn val="ctr"/>
        <c:lblOffset val="100"/>
        <c:tickLblSkip val="2"/>
        <c:noMultiLvlLbl val="0"/>
      </c:catAx>
      <c:valAx>
        <c:axId val="545411560"/>
        <c:scaling>
          <c:orientation val="minMax"/>
        </c:scaling>
        <c:delete val="0"/>
        <c:axPos val="l"/>
        <c:majorGridlines/>
        <c:numFmt formatCode="#,##0" sourceLinked="1"/>
        <c:majorTickMark val="out"/>
        <c:minorTickMark val="none"/>
        <c:tickLblPos val="nextTo"/>
        <c:txPr>
          <a:bodyPr/>
          <a:lstStyle/>
          <a:p>
            <a:pPr>
              <a:defRPr sz="1200">
                <a:solidFill>
                  <a:sysClr val="windowText" lastClr="000000"/>
                </a:solidFill>
              </a:defRPr>
            </a:pPr>
            <a:endParaRPr lang="fr-FR"/>
          </a:p>
        </c:txPr>
        <c:crossAx val="545415088"/>
        <c:crosses val="autoZero"/>
        <c:crossBetween val="between"/>
      </c:valAx>
      <c:valAx>
        <c:axId val="545408424"/>
        <c:scaling>
          <c:orientation val="minMax"/>
        </c:scaling>
        <c:delete val="1"/>
        <c:axPos val="r"/>
        <c:numFmt formatCode="#,##0" sourceLinked="1"/>
        <c:majorTickMark val="out"/>
        <c:minorTickMark val="none"/>
        <c:tickLblPos val="nextTo"/>
        <c:crossAx val="545415480"/>
        <c:crosses val="max"/>
        <c:crossBetween val="between"/>
      </c:valAx>
      <c:catAx>
        <c:axId val="545415480"/>
        <c:scaling>
          <c:orientation val="minMax"/>
        </c:scaling>
        <c:delete val="1"/>
        <c:axPos val="b"/>
        <c:numFmt formatCode="General" sourceLinked="1"/>
        <c:majorTickMark val="out"/>
        <c:minorTickMark val="none"/>
        <c:tickLblPos val="nextTo"/>
        <c:crossAx val="545408424"/>
        <c:crosses val="autoZero"/>
        <c:auto val="1"/>
        <c:lblAlgn val="ctr"/>
        <c:lblOffset val="100"/>
        <c:noMultiLvlLbl val="0"/>
      </c:catAx>
      <c:spPr>
        <a:blipFill dpi="0" rotWithShape="1">
          <a:blip xmlns:r="http://schemas.openxmlformats.org/officeDocument/2006/relationships" r:embed="rId1">
            <a:alphaModFix amt="25000"/>
          </a:blip>
          <a:srcRect/>
          <a:stretch>
            <a:fillRect/>
          </a:stretch>
        </a:blipFill>
      </c:spPr>
    </c:plotArea>
    <c:plotVisOnly val="1"/>
    <c:dispBlanksAs val="gap"/>
    <c:showDLblsOverMax val="0"/>
  </c:chart>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1"/>
                </a:solidFill>
                <a:latin typeface="+mn-lt"/>
                <a:ea typeface="+mn-ea"/>
                <a:cs typeface="+mn-cs"/>
              </a:defRPr>
            </a:pPr>
            <a:r>
              <a:rPr lang="fr-FR" sz="1400" i="0">
                <a:solidFill>
                  <a:schemeClr val="tx2"/>
                </a:solidFill>
              </a:rPr>
              <a:t>Recapitulatif</a:t>
            </a:r>
            <a:r>
              <a:rPr lang="fr-FR" sz="1400" i="0" baseline="0">
                <a:solidFill>
                  <a:schemeClr val="tx2"/>
                </a:solidFill>
              </a:rPr>
              <a:t>: </a:t>
            </a:r>
            <a:r>
              <a:rPr lang="fr-FR" sz="1400" i="0" baseline="0">
                <a:solidFill>
                  <a:srgbClr val="C00000"/>
                </a:solidFill>
              </a:rPr>
              <a:t>é</a:t>
            </a:r>
            <a:r>
              <a:rPr lang="fr-FR" sz="1400">
                <a:solidFill>
                  <a:srgbClr val="C00000"/>
                </a:solidFill>
              </a:rPr>
              <a:t>missions de GES </a:t>
            </a:r>
            <a:r>
              <a:rPr lang="fr-FR" sz="1400">
                <a:solidFill>
                  <a:sysClr val="windowText" lastClr="000000"/>
                </a:solidFill>
              </a:rPr>
              <a:t>par poste, </a:t>
            </a:r>
            <a:r>
              <a:rPr lang="fr-FR" sz="1400">
                <a:solidFill>
                  <a:schemeClr val="accent6">
                    <a:lumMod val="75000"/>
                  </a:schemeClr>
                </a:solidFill>
              </a:rPr>
              <a:t>en %</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solidFill>
              <a:latin typeface="+mn-lt"/>
              <a:ea typeface="+mn-ea"/>
              <a:cs typeface="+mn-cs"/>
            </a:defRPr>
          </a:pPr>
          <a:endParaRPr lang="fr-FR"/>
        </a:p>
      </c:txPr>
    </c:title>
    <c:autoTitleDeleted val="0"/>
    <c:plotArea>
      <c:layout/>
      <c:pieChart>
        <c:varyColors val="1"/>
        <c:ser>
          <c:idx val="0"/>
          <c:order val="0"/>
          <c:spPr>
            <a:effectLst/>
          </c:spPr>
          <c:dPt>
            <c:idx val="0"/>
            <c:bubble3D val="0"/>
            <c:spPr>
              <a:solidFill>
                <a:schemeClr val="tx2">
                  <a:lumMod val="60000"/>
                  <a:lumOff val="40000"/>
                </a:schemeClr>
              </a:solidFill>
              <a:ln w="9525" cap="flat" cmpd="sng" algn="ctr">
                <a:solidFill>
                  <a:schemeClr val="lt1">
                    <a:shade val="95000"/>
                    <a:satMod val="105000"/>
                  </a:schemeClr>
                </a:solidFill>
                <a:prstDash val="solid"/>
                <a:round/>
              </a:ln>
              <a:effectLst/>
            </c:spPr>
            <c:extLst>
              <c:ext xmlns:c16="http://schemas.microsoft.com/office/drawing/2014/chart" uri="{C3380CC4-5D6E-409C-BE32-E72D297353CC}">
                <c16:uniqueId val="{00000001-B0D1-4364-BA7B-C75463F6DC3C}"/>
              </c:ext>
            </c:extLst>
          </c:dPt>
          <c:dPt>
            <c:idx val="1"/>
            <c:bubble3D val="0"/>
            <c:spPr>
              <a:solidFill>
                <a:schemeClr val="accent2"/>
              </a:solidFill>
              <a:ln w="9525" cap="flat" cmpd="sng" algn="ctr">
                <a:solidFill>
                  <a:schemeClr val="lt1">
                    <a:shade val="95000"/>
                    <a:satMod val="105000"/>
                  </a:schemeClr>
                </a:solidFill>
                <a:prstDash val="solid"/>
                <a:round/>
              </a:ln>
              <a:effectLst/>
            </c:spPr>
            <c:extLst>
              <c:ext xmlns:c16="http://schemas.microsoft.com/office/drawing/2014/chart" uri="{C3380CC4-5D6E-409C-BE32-E72D297353CC}">
                <c16:uniqueId val="{00000005-B0D1-4364-BA7B-C75463F6DC3C}"/>
              </c:ext>
            </c:extLst>
          </c:dPt>
          <c:dPt>
            <c:idx val="2"/>
            <c:bubble3D val="0"/>
            <c:spPr>
              <a:solidFill>
                <a:schemeClr val="accent3"/>
              </a:solidFill>
              <a:ln w="9525" cap="flat" cmpd="sng" algn="ctr">
                <a:solidFill>
                  <a:schemeClr val="lt1">
                    <a:shade val="95000"/>
                    <a:satMod val="105000"/>
                  </a:schemeClr>
                </a:solidFill>
                <a:prstDash val="solid"/>
                <a:round/>
              </a:ln>
              <a:effectLst/>
            </c:spPr>
            <c:extLst>
              <c:ext xmlns:c16="http://schemas.microsoft.com/office/drawing/2014/chart" uri="{C3380CC4-5D6E-409C-BE32-E72D297353CC}">
                <c16:uniqueId val="{00000011-B0D1-4364-BA7B-C75463F6DC3C}"/>
              </c:ext>
            </c:extLst>
          </c:dPt>
          <c:dLbls>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fr-FR"/>
              </a:p>
            </c:txPr>
            <c:showLegendKey val="0"/>
            <c:showVal val="0"/>
            <c:showCatName val="0"/>
            <c:showSerName val="0"/>
            <c:showPercent val="1"/>
            <c:showBubbleSize val="0"/>
            <c:showLeaderLines val="1"/>
            <c:leaderLines>
              <c:spPr>
                <a:ln w="9525" cap="flat" cmpd="sng" algn="ctr">
                  <a:solidFill>
                    <a:schemeClr val="tx1">
                      <a:shade val="95000"/>
                      <a:satMod val="105000"/>
                    </a:schemeClr>
                  </a:solidFill>
                  <a:prstDash val="solid"/>
                  <a:round/>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'Recap CO2e'!$B$127:$B$139</c15:sqref>
                  </c15:fullRef>
                </c:ext>
              </c:extLst>
              <c:f>('Recap CO2e'!$B$127,'Recap CO2e'!$B$129,'Recap CO2e'!$B$135)</c:f>
              <c:strCache>
                <c:ptCount val="3"/>
                <c:pt idx="0">
                  <c:v>Energie 1</c:v>
                </c:pt>
                <c:pt idx="1">
                  <c:v>Climatisation</c:v>
                </c:pt>
                <c:pt idx="2">
                  <c:v>Déplacements</c:v>
                </c:pt>
              </c:strCache>
            </c:strRef>
          </c:cat>
          <c:val>
            <c:numRef>
              <c:extLst>
                <c:ext xmlns:c15="http://schemas.microsoft.com/office/drawing/2012/chart" uri="{02D57815-91ED-43cb-92C2-25804820EDAC}">
                  <c15:fullRef>
                    <c15:sqref>'Recap CO2e'!$C$127:$C$139</c15:sqref>
                  </c15:fullRef>
                </c:ext>
              </c:extLst>
              <c:f>('Recap CO2e'!$C$127,'Recap CO2e'!$C$129,'Recap CO2e'!$C$135)</c:f>
              <c:numCache>
                <c:formatCode>#,##0</c:formatCode>
                <c:ptCount val="3"/>
                <c:pt idx="0">
                  <c:v>713.39916436224291</c:v>
                </c:pt>
                <c:pt idx="1">
                  <c:v>44.122</c:v>
                </c:pt>
                <c:pt idx="2">
                  <c:v>30.816523333333329</c:v>
                </c:pt>
              </c:numCache>
            </c:numRef>
          </c:val>
          <c:extLst>
            <c:ext xmlns:c15="http://schemas.microsoft.com/office/drawing/2012/chart" uri="{02D57815-91ED-43cb-92C2-25804820EDAC}">
              <c15:categoryFilterExceptions>
                <c15:categoryFilterException>
                  <c15:sqref>'Recap CO2e'!$C$128</c15:sqref>
                  <c15:spPr xmlns:c15="http://schemas.microsoft.com/office/drawing/2012/chart">
                    <a:solidFill>
                      <a:schemeClr val="accent2"/>
                    </a:solidFill>
                    <a:ln w="9525" cap="flat" cmpd="sng" algn="ctr">
                      <a:solidFill>
                        <a:schemeClr val="lt1">
                          <a:shade val="95000"/>
                          <a:satMod val="105000"/>
                        </a:schemeClr>
                      </a:solidFill>
                      <a:prstDash val="solid"/>
                      <a:round/>
                    </a:ln>
                    <a:effectLst/>
                  </c15:spPr>
                  <c15:bubble3D val="0"/>
                </c15:categoryFilterException>
                <c15:categoryFilterException>
                  <c15:sqref>'Recap CO2e'!$C$130</c15:sqref>
                  <c15:spPr xmlns:c15="http://schemas.microsoft.com/office/drawing/2012/chart">
                    <a:solidFill>
                      <a:schemeClr val="accent4"/>
                    </a:solidFill>
                    <a:ln w="9525" cap="flat" cmpd="sng" algn="ctr">
                      <a:solidFill>
                        <a:schemeClr val="lt1">
                          <a:shade val="95000"/>
                          <a:satMod val="105000"/>
                        </a:schemeClr>
                      </a:solidFill>
                      <a:prstDash val="solid"/>
                      <a:round/>
                    </a:ln>
                    <a:effectLst/>
                  </c15:spPr>
                  <c15:bubble3D val="0"/>
                </c15:categoryFilterException>
                <c15:categoryFilterException>
                  <c15:sqref>'Recap CO2e'!$C$131</c15:sqref>
                  <c15:spPr xmlns:c15="http://schemas.microsoft.com/office/drawing/2012/chart">
                    <a:solidFill>
                      <a:schemeClr val="accent5"/>
                    </a:solidFill>
                    <a:ln w="9525" cap="flat" cmpd="sng" algn="ctr">
                      <a:solidFill>
                        <a:schemeClr val="lt1">
                          <a:shade val="95000"/>
                          <a:satMod val="105000"/>
                        </a:schemeClr>
                      </a:solidFill>
                      <a:prstDash val="solid"/>
                      <a:round/>
                    </a:ln>
                    <a:effectLst/>
                  </c15:spPr>
                  <c15:bubble3D val="0"/>
                </c15:categoryFilterException>
                <c15:categoryFilterException>
                  <c15:sqref>'Recap CO2e'!$C$132</c15:sqref>
                  <c15:spPr xmlns:c15="http://schemas.microsoft.com/office/drawing/2012/chart">
                    <a:solidFill>
                      <a:schemeClr val="accent6"/>
                    </a:solidFill>
                    <a:ln w="9525" cap="flat" cmpd="sng" algn="ctr">
                      <a:solidFill>
                        <a:schemeClr val="lt1">
                          <a:shade val="95000"/>
                          <a:satMod val="105000"/>
                        </a:schemeClr>
                      </a:solidFill>
                      <a:prstDash val="solid"/>
                      <a:round/>
                    </a:ln>
                    <a:effectLst/>
                  </c15:spPr>
                  <c15:bubble3D val="0"/>
                </c15:categoryFilterException>
                <c15:categoryFilterException>
                  <c15:sqref>'Recap CO2e'!$C$133</c15:sqref>
                  <c15:spPr xmlns:c15="http://schemas.microsoft.com/office/drawing/2012/chart">
                    <a:solidFill>
                      <a:schemeClr val="accent1">
                        <a:lumMod val="60000"/>
                      </a:schemeClr>
                    </a:solidFill>
                    <a:ln w="9525" cap="flat" cmpd="sng" algn="ctr">
                      <a:solidFill>
                        <a:schemeClr val="lt1">
                          <a:shade val="95000"/>
                          <a:satMod val="105000"/>
                        </a:schemeClr>
                      </a:solidFill>
                      <a:prstDash val="solid"/>
                      <a:round/>
                    </a:ln>
                    <a:effectLst/>
                  </c15:spPr>
                  <c15:bubble3D val="0"/>
                </c15:categoryFilterException>
                <c15:categoryFilterException>
                  <c15:sqref>'Recap CO2e'!$C$134</c15:sqref>
                  <c15:spPr xmlns:c15="http://schemas.microsoft.com/office/drawing/2012/chart">
                    <a:solidFill>
                      <a:schemeClr val="accent2">
                        <a:lumMod val="60000"/>
                      </a:schemeClr>
                    </a:solidFill>
                    <a:ln w="9525" cap="flat" cmpd="sng" algn="ctr">
                      <a:solidFill>
                        <a:schemeClr val="lt1">
                          <a:shade val="95000"/>
                          <a:satMod val="105000"/>
                        </a:schemeClr>
                      </a:solidFill>
                      <a:prstDash val="solid"/>
                      <a:round/>
                    </a:ln>
                    <a:effectLst/>
                  </c15:spPr>
                  <c15:bubble3D val="0"/>
                </c15:categoryFilterException>
                <c15:categoryFilterException>
                  <c15:sqref>'Recap CO2e'!$C$136</c15:sqref>
                  <c15:spPr xmlns:c15="http://schemas.microsoft.com/office/drawing/2012/chart">
                    <a:solidFill>
                      <a:schemeClr val="accent4">
                        <a:lumMod val="60000"/>
                      </a:schemeClr>
                    </a:solidFill>
                    <a:ln w="9525" cap="flat" cmpd="sng" algn="ctr">
                      <a:solidFill>
                        <a:schemeClr val="lt1">
                          <a:shade val="95000"/>
                          <a:satMod val="105000"/>
                        </a:schemeClr>
                      </a:solidFill>
                      <a:prstDash val="solid"/>
                      <a:round/>
                    </a:ln>
                    <a:effectLst/>
                  </c15:spPr>
                  <c15:bubble3D val="0"/>
                </c15:categoryFilterException>
                <c15:categoryFilterException>
                  <c15:sqref>'Recap CO2e'!$C$137</c15:sqref>
                  <c15:spPr xmlns:c15="http://schemas.microsoft.com/office/drawing/2012/chart">
                    <a:solidFill>
                      <a:schemeClr val="accent5">
                        <a:lumMod val="60000"/>
                      </a:schemeClr>
                    </a:solidFill>
                    <a:ln w="9525" cap="flat" cmpd="sng" algn="ctr">
                      <a:solidFill>
                        <a:schemeClr val="lt1">
                          <a:shade val="95000"/>
                          <a:satMod val="105000"/>
                        </a:schemeClr>
                      </a:solidFill>
                      <a:prstDash val="solid"/>
                      <a:round/>
                    </a:ln>
                    <a:effectLst/>
                  </c15:spPr>
                  <c15:bubble3D val="0"/>
                </c15:categoryFilterException>
                <c15:categoryFilterException>
                  <c15:sqref>'Recap CO2e'!$C$138</c15:sqref>
                  <c15:spPr xmlns:c15="http://schemas.microsoft.com/office/drawing/2012/chart">
                    <a:solidFill>
                      <a:schemeClr val="accent6">
                        <a:lumMod val="60000"/>
                      </a:schemeClr>
                    </a:solidFill>
                    <a:ln w="9525" cap="flat" cmpd="sng" algn="ctr">
                      <a:solidFill>
                        <a:schemeClr val="lt1">
                          <a:shade val="95000"/>
                          <a:satMod val="105000"/>
                        </a:schemeClr>
                      </a:solidFill>
                      <a:prstDash val="solid"/>
                      <a:round/>
                    </a:ln>
                    <a:effectLst/>
                  </c15:spPr>
                  <c15:bubble3D val="0"/>
                </c15:categoryFilterException>
                <c15:categoryFilterException>
                  <c15:sqref>'Recap CO2e'!$C$139</c15:sqref>
                  <c15:spPr xmlns:c15="http://schemas.microsoft.com/office/drawing/2012/chart">
                    <a:solidFill>
                      <a:schemeClr val="accent1">
                        <a:lumMod val="80000"/>
                        <a:lumOff val="20000"/>
                      </a:schemeClr>
                    </a:solidFill>
                    <a:ln w="9525" cap="flat" cmpd="sng" algn="ctr">
                      <a:solidFill>
                        <a:schemeClr val="lt1">
                          <a:shade val="95000"/>
                          <a:satMod val="105000"/>
                        </a:schemeClr>
                      </a:solidFill>
                      <a:prstDash val="solid"/>
                      <a:round/>
                    </a:ln>
                    <a:effectLst/>
                  </c15:spPr>
                  <c15:bubble3D val="0"/>
                </c15:categoryFilterException>
              </c15:categoryFilterExceptions>
            </c:ext>
            <c:ext xmlns:c16="http://schemas.microsoft.com/office/drawing/2014/chart" uri="{C3380CC4-5D6E-409C-BE32-E72D297353CC}">
              <c16:uniqueId val="{00000000-DCC9-4559-8991-32525BF22E15}"/>
            </c:ext>
          </c:extLst>
        </c:ser>
        <c:dLbls>
          <c:showLegendKey val="0"/>
          <c:showVal val="0"/>
          <c:showCatName val="0"/>
          <c:showSerName val="0"/>
          <c:showPercent val="1"/>
          <c:showBubbleSize val="0"/>
          <c:showLeaderLines val="1"/>
        </c:dLbls>
        <c:firstSliceAng val="0"/>
      </c:pieChart>
      <c:spPr>
        <a:noFill/>
        <a:ln>
          <a:noFill/>
        </a:ln>
        <a:effectLst/>
      </c:spPr>
    </c:plotArea>
    <c:legend>
      <c:legendPos val="r"/>
      <c:layout>
        <c:manualLayout>
          <c:xMode val="edge"/>
          <c:yMode val="edge"/>
          <c:x val="0.62312708333333333"/>
          <c:y val="0.23757595010708332"/>
          <c:w val="0.33508836805555553"/>
          <c:h val="0.55847361111111116"/>
        </c:manualLayout>
      </c:layout>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tint val="75000"/>
          <a:shade val="95000"/>
          <a:satMod val="105000"/>
        </a:schemeClr>
      </a:solidFill>
      <a:prstDash val="solid"/>
      <a:round/>
    </a:ln>
    <a:effectLst/>
  </c:spPr>
  <c:txPr>
    <a:bodyPr/>
    <a:lstStyle/>
    <a:p>
      <a:pPr>
        <a:defRPr/>
      </a:pPr>
      <a:endParaRPr lang="fr-F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11">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1">
      <a:schemeClr val="lt1"/>
    </cs:lnRef>
    <cs:fillRef idx="1">
      <cs:styleClr val="auto"/>
    </cs:fillRef>
    <cs:effectRef idx="1">
      <a:schemeClr val="dk1"/>
    </cs:effectRef>
    <cs:fontRef idx="minor">
      <a:schemeClr val="tx1"/>
    </cs:fontRef>
    <cs:spPr>
      <a:ln>
        <a:round/>
      </a:ln>
    </cs:spPr>
  </cs:dataPoint>
  <cs:dataPoint3D>
    <cs:lnRef idx="1">
      <a:schemeClr val="lt1"/>
    </cs:lnRef>
    <cs:fillRef idx="1">
      <cs:styleClr val="auto"/>
    </cs:fillRef>
    <cs:effectRef idx="1">
      <a:schemeClr val="dk1"/>
    </cs:effectRef>
    <cs:fontRef idx="minor">
      <a:schemeClr val="tx1"/>
    </cs:fontRef>
    <cs:spPr>
      <a:ln>
        <a:round/>
      </a:ln>
    </cs:spPr>
  </cs:dataPoint3D>
  <cs:dataPointLine>
    <cs:lnRef idx="1">
      <cs:styleClr val="auto"/>
    </cs:lnRef>
    <cs:lineWidthScale>5</cs:lineWidthScale>
    <cs:fillRef idx="0"/>
    <cs:effectRef idx="0"/>
    <cs:fontRef idx="minor">
      <a:schemeClr val="tx1"/>
    </cs:fontRef>
    <cs:spPr>
      <a:ln cap="rnd">
        <a:round/>
      </a:ln>
    </cs:spPr>
  </cs:dataPointLine>
  <cs:dataPointMarker>
    <cs:lnRef idx="1">
      <cs:styleClr val="auto"/>
    </cs:lnRef>
    <cs:fillRef idx="1">
      <cs:styleClr val="auto"/>
    </cs:fillRef>
    <cs:effectRef idx="1">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mods="ignoreCSTransforms">
      <cs:styleClr val="0">
        <a:shade val="25000"/>
      </cs:styleClr>
    </cs:fillRef>
    <cs:effectRef idx="1">
      <a:schemeClr val="dk1"/>
    </cs:effectRef>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mods="ignoreCSTransforms">
      <cs:styleClr val="0">
        <a:tint val="25000"/>
      </cs:styleClr>
    </cs:fillRef>
    <cs:effectRef idx="1">
      <a:schemeClr val="dk1"/>
    </cs:effectRef>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3" Type="http://schemas.openxmlformats.org/officeDocument/2006/relationships/chart" Target="../charts/chart13.xml"/><Relationship Id="rId18" Type="http://schemas.openxmlformats.org/officeDocument/2006/relationships/chart" Target="../charts/chart18.xml"/><Relationship Id="rId26" Type="http://schemas.openxmlformats.org/officeDocument/2006/relationships/chart" Target="../charts/chart26.xml"/><Relationship Id="rId21" Type="http://schemas.openxmlformats.org/officeDocument/2006/relationships/chart" Target="../charts/chart21.xml"/><Relationship Id="rId34" Type="http://schemas.openxmlformats.org/officeDocument/2006/relationships/chart" Target="../charts/chart34.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33" Type="http://schemas.openxmlformats.org/officeDocument/2006/relationships/chart" Target="../charts/chart33.xml"/><Relationship Id="rId38" Type="http://schemas.openxmlformats.org/officeDocument/2006/relationships/chart" Target="../charts/chart38.xml"/><Relationship Id="rId2" Type="http://schemas.openxmlformats.org/officeDocument/2006/relationships/chart" Target="../charts/chart2.xml"/><Relationship Id="rId16" Type="http://schemas.openxmlformats.org/officeDocument/2006/relationships/chart" Target="../charts/chart16.xml"/><Relationship Id="rId20" Type="http://schemas.openxmlformats.org/officeDocument/2006/relationships/chart" Target="../charts/chart20.xml"/><Relationship Id="rId29" Type="http://schemas.openxmlformats.org/officeDocument/2006/relationships/chart" Target="../charts/chart29.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24" Type="http://schemas.openxmlformats.org/officeDocument/2006/relationships/chart" Target="../charts/chart24.xml"/><Relationship Id="rId32" Type="http://schemas.openxmlformats.org/officeDocument/2006/relationships/chart" Target="../charts/chart32.xml"/><Relationship Id="rId37" Type="http://schemas.openxmlformats.org/officeDocument/2006/relationships/chart" Target="../charts/chart37.xml"/><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36" Type="http://schemas.openxmlformats.org/officeDocument/2006/relationships/chart" Target="../charts/chart36.xml"/><Relationship Id="rId10" Type="http://schemas.openxmlformats.org/officeDocument/2006/relationships/chart" Target="../charts/chart10.xml"/><Relationship Id="rId19" Type="http://schemas.openxmlformats.org/officeDocument/2006/relationships/chart" Target="../charts/chart19.xml"/><Relationship Id="rId31" Type="http://schemas.openxmlformats.org/officeDocument/2006/relationships/chart" Target="../charts/chart31.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 Id="rId30" Type="http://schemas.openxmlformats.org/officeDocument/2006/relationships/chart" Target="../charts/chart30.xml"/><Relationship Id="rId35" Type="http://schemas.openxmlformats.org/officeDocument/2006/relationships/chart" Target="../charts/chart35.xml"/><Relationship Id="rId8" Type="http://schemas.openxmlformats.org/officeDocument/2006/relationships/chart" Target="../charts/chart8.xml"/><Relationship Id="rId3"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editAs="absolute">
    <xdr:from>
      <xdr:col>4</xdr:col>
      <xdr:colOff>302948</xdr:colOff>
      <xdr:row>610</xdr:row>
      <xdr:rowOff>150585</xdr:rowOff>
    </xdr:from>
    <xdr:to>
      <xdr:col>7</xdr:col>
      <xdr:colOff>174360</xdr:colOff>
      <xdr:row>617</xdr:row>
      <xdr:rowOff>54012</xdr:rowOff>
    </xdr:to>
    <xdr:sp macro="" textlink="">
      <xdr:nvSpPr>
        <xdr:cNvPr id="27836" name="Text Box 188" hidden="1">
          <a:extLst>
            <a:ext uri="{FF2B5EF4-FFF2-40B4-BE49-F238E27FC236}">
              <a16:creationId xmlns:a16="http://schemas.microsoft.com/office/drawing/2014/main" id="{00000000-0008-0000-0F00-0000BC6C0000}"/>
            </a:ext>
          </a:extLst>
        </xdr:cNvPr>
        <xdr:cNvSpPr txBox="1">
          <a:spLocks noChangeArrowheads="1"/>
        </xdr:cNvSpPr>
      </xdr:nvSpPr>
      <xdr:spPr bwMode="auto">
        <a:xfrm>
          <a:off x="5238750" y="20726400"/>
          <a:ext cx="2571750" cy="1047750"/>
        </a:xfrm>
        <a:prstGeom prst="rect">
          <a:avLst/>
        </a:prstGeom>
        <a:solidFill>
          <a:srgbClr xmlns:mc="http://schemas.openxmlformats.org/markup-compatibility/2006" xmlns:a14="http://schemas.microsoft.com/office/drawing/2010/main" val="FFFFE1" mc:Ignorable="a14" a14:legacySpreadsheetColorIndex="80"/>
        </a:solidFill>
        <a:ln w="9525">
          <a:solidFill>
            <a:srgbClr val="000000"/>
          </a:solidFill>
          <a:miter lim="800000"/>
          <a:headEnd/>
          <a:tailEnd/>
        </a:ln>
        <a:effectLst>
          <a:outerShdw dist="35921" dir="2700000" algn="ctr" rotWithShape="0">
            <a:srgbClr val="808080"/>
          </a:outerShdw>
        </a:effectLst>
        <a:extLst>
          <a:ext uri="{53640926-AAD7-44D8-BBD7-CCE9431645EC}">
            <a14:shadowObscured xmlns:a14="http://schemas.microsoft.com/office/drawing/2010/main" val="1"/>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702469</xdr:colOff>
      <xdr:row>71</xdr:row>
      <xdr:rowOff>119060</xdr:rowOff>
    </xdr:from>
    <xdr:to>
      <xdr:col>16</xdr:col>
      <xdr:colOff>700088</xdr:colOff>
      <xdr:row>101</xdr:row>
      <xdr:rowOff>128586</xdr:rowOff>
    </xdr:to>
    <xdr:pic>
      <xdr:nvPicPr>
        <xdr:cNvPr id="7" name="Picture 2">
          <a:extLst>
            <a:ext uri="{FF2B5EF4-FFF2-40B4-BE49-F238E27FC236}">
              <a16:creationId xmlns:a16="http://schemas.microsoft.com/office/drawing/2014/main" id="{00000000-0008-0000-1500-00000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70032" y="6286498"/>
          <a:ext cx="9296400" cy="4652963"/>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72</xdr:row>
      <xdr:rowOff>0</xdr:rowOff>
    </xdr:from>
    <xdr:to>
      <xdr:col>4</xdr:col>
      <xdr:colOff>416719</xdr:colOff>
      <xdr:row>106</xdr:row>
      <xdr:rowOff>122201</xdr:rowOff>
    </xdr:to>
    <xdr:pic>
      <xdr:nvPicPr>
        <xdr:cNvPr id="6" name="Image 5">
          <a:extLst>
            <a:ext uri="{FF2B5EF4-FFF2-40B4-BE49-F238E27FC236}">
              <a16:creationId xmlns:a16="http://schemas.microsoft.com/office/drawing/2014/main" id="{00000000-0008-0000-15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8594" y="8524875"/>
          <a:ext cx="4869656" cy="53847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-1</xdr:colOff>
      <xdr:row>507</xdr:row>
      <xdr:rowOff>0</xdr:rowOff>
    </xdr:from>
    <xdr:to>
      <xdr:col>7</xdr:col>
      <xdr:colOff>633281</xdr:colOff>
      <xdr:row>532</xdr:row>
      <xdr:rowOff>90469</xdr:rowOff>
    </xdr:to>
    <xdr:graphicFrame macro="">
      <xdr:nvGraphicFramePr>
        <xdr:cNvPr id="10" name="Graphique 9">
          <a:extLst>
            <a:ext uri="{FF2B5EF4-FFF2-40B4-BE49-F238E27FC236}">
              <a16:creationId xmlns:a16="http://schemas.microsoft.com/office/drawing/2014/main" id="{00000000-0008-0000-1D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0</xdr:colOff>
      <xdr:row>42</xdr:row>
      <xdr:rowOff>0</xdr:rowOff>
    </xdr:from>
    <xdr:to>
      <xdr:col>9</xdr:col>
      <xdr:colOff>562594</xdr:colOff>
      <xdr:row>71</xdr:row>
      <xdr:rowOff>11343</xdr:rowOff>
    </xdr:to>
    <xdr:graphicFrame macro="">
      <xdr:nvGraphicFramePr>
        <xdr:cNvPr id="14" name="Graphique 13">
          <a:extLst>
            <a:ext uri="{FF2B5EF4-FFF2-40B4-BE49-F238E27FC236}">
              <a16:creationId xmlns:a16="http://schemas.microsoft.com/office/drawing/2014/main" id="{00000000-0008-0000-1D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-1</xdr:colOff>
      <xdr:row>9</xdr:row>
      <xdr:rowOff>0</xdr:rowOff>
    </xdr:from>
    <xdr:to>
      <xdr:col>9</xdr:col>
      <xdr:colOff>562593</xdr:colOff>
      <xdr:row>38</xdr:row>
      <xdr:rowOff>11344</xdr:rowOff>
    </xdr:to>
    <xdr:graphicFrame macro="">
      <xdr:nvGraphicFramePr>
        <xdr:cNvPr id="17" name="Graphique 16">
          <a:extLst>
            <a:ext uri="{FF2B5EF4-FFF2-40B4-BE49-F238E27FC236}">
              <a16:creationId xmlns:a16="http://schemas.microsoft.com/office/drawing/2014/main" id="{00000000-0008-0000-1D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0</xdr:colOff>
      <xdr:row>11</xdr:row>
      <xdr:rowOff>0</xdr:rowOff>
    </xdr:from>
    <xdr:to>
      <xdr:col>16</xdr:col>
      <xdr:colOff>687938</xdr:colOff>
      <xdr:row>36</xdr:row>
      <xdr:rowOff>90469</xdr:rowOff>
    </xdr:to>
    <xdr:graphicFrame macro="">
      <xdr:nvGraphicFramePr>
        <xdr:cNvPr id="26" name="Graphique 25">
          <a:extLst>
            <a:ext uri="{FF2B5EF4-FFF2-40B4-BE49-F238E27FC236}">
              <a16:creationId xmlns:a16="http://schemas.microsoft.com/office/drawing/2014/main" id="{00000000-0008-0000-1D00-00001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0</xdr:colOff>
      <xdr:row>44</xdr:row>
      <xdr:rowOff>0</xdr:rowOff>
    </xdr:from>
    <xdr:to>
      <xdr:col>16</xdr:col>
      <xdr:colOff>687938</xdr:colOff>
      <xdr:row>69</xdr:row>
      <xdr:rowOff>90469</xdr:rowOff>
    </xdr:to>
    <xdr:graphicFrame macro="">
      <xdr:nvGraphicFramePr>
        <xdr:cNvPr id="27" name="Graphique 26">
          <a:extLst>
            <a:ext uri="{FF2B5EF4-FFF2-40B4-BE49-F238E27FC236}">
              <a16:creationId xmlns:a16="http://schemas.microsoft.com/office/drawing/2014/main" id="{00000000-0008-0000-1D00-00001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xdr:col>
      <xdr:colOff>0</xdr:colOff>
      <xdr:row>75</xdr:row>
      <xdr:rowOff>0</xdr:rowOff>
    </xdr:from>
    <xdr:to>
      <xdr:col>9</xdr:col>
      <xdr:colOff>562594</xdr:colOff>
      <xdr:row>104</xdr:row>
      <xdr:rowOff>23167</xdr:rowOff>
    </xdr:to>
    <xdr:graphicFrame macro="">
      <xdr:nvGraphicFramePr>
        <xdr:cNvPr id="28" name="Graphique 27">
          <a:extLst>
            <a:ext uri="{FF2B5EF4-FFF2-40B4-BE49-F238E27FC236}">
              <a16:creationId xmlns:a16="http://schemas.microsoft.com/office/drawing/2014/main" id="{00000000-0008-0000-1D00-00001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10</xdr:col>
      <xdr:colOff>0</xdr:colOff>
      <xdr:row>77</xdr:row>
      <xdr:rowOff>0</xdr:rowOff>
    </xdr:from>
    <xdr:to>
      <xdr:col>16</xdr:col>
      <xdr:colOff>687938</xdr:colOff>
      <xdr:row>102</xdr:row>
      <xdr:rowOff>90469</xdr:rowOff>
    </xdr:to>
    <xdr:graphicFrame macro="">
      <xdr:nvGraphicFramePr>
        <xdr:cNvPr id="29" name="Graphique 28">
          <a:extLst>
            <a:ext uri="{FF2B5EF4-FFF2-40B4-BE49-F238E27FC236}">
              <a16:creationId xmlns:a16="http://schemas.microsoft.com/office/drawing/2014/main" id="{00000000-0008-0000-1D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xdr:col>
      <xdr:colOff>0</xdr:colOff>
      <xdr:row>207</xdr:row>
      <xdr:rowOff>0</xdr:rowOff>
    </xdr:from>
    <xdr:to>
      <xdr:col>9</xdr:col>
      <xdr:colOff>562594</xdr:colOff>
      <xdr:row>236</xdr:row>
      <xdr:rowOff>23168</xdr:rowOff>
    </xdr:to>
    <xdr:graphicFrame macro="">
      <xdr:nvGraphicFramePr>
        <xdr:cNvPr id="32" name="Graphique 31">
          <a:extLst>
            <a:ext uri="{FF2B5EF4-FFF2-40B4-BE49-F238E27FC236}">
              <a16:creationId xmlns:a16="http://schemas.microsoft.com/office/drawing/2014/main" id="{00000000-0008-0000-1D00-00002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10</xdr:col>
      <xdr:colOff>0</xdr:colOff>
      <xdr:row>209</xdr:row>
      <xdr:rowOff>1</xdr:rowOff>
    </xdr:from>
    <xdr:to>
      <xdr:col>16</xdr:col>
      <xdr:colOff>687938</xdr:colOff>
      <xdr:row>234</xdr:row>
      <xdr:rowOff>90470</xdr:rowOff>
    </xdr:to>
    <xdr:graphicFrame macro="">
      <xdr:nvGraphicFramePr>
        <xdr:cNvPr id="33" name="Graphique 32">
          <a:extLst>
            <a:ext uri="{FF2B5EF4-FFF2-40B4-BE49-F238E27FC236}">
              <a16:creationId xmlns:a16="http://schemas.microsoft.com/office/drawing/2014/main" id="{00000000-0008-0000-1D00-00002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xdr:col>
      <xdr:colOff>0</xdr:colOff>
      <xdr:row>108</xdr:row>
      <xdr:rowOff>0</xdr:rowOff>
    </xdr:from>
    <xdr:to>
      <xdr:col>9</xdr:col>
      <xdr:colOff>562594</xdr:colOff>
      <xdr:row>137</xdr:row>
      <xdr:rowOff>23167</xdr:rowOff>
    </xdr:to>
    <xdr:graphicFrame macro="">
      <xdr:nvGraphicFramePr>
        <xdr:cNvPr id="34" name="Graphique 33">
          <a:extLst>
            <a:ext uri="{FF2B5EF4-FFF2-40B4-BE49-F238E27FC236}">
              <a16:creationId xmlns:a16="http://schemas.microsoft.com/office/drawing/2014/main" id="{00000000-0008-0000-1D00-00002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10</xdr:col>
      <xdr:colOff>0</xdr:colOff>
      <xdr:row>110</xdr:row>
      <xdr:rowOff>0</xdr:rowOff>
    </xdr:from>
    <xdr:to>
      <xdr:col>16</xdr:col>
      <xdr:colOff>687938</xdr:colOff>
      <xdr:row>135</xdr:row>
      <xdr:rowOff>90468</xdr:rowOff>
    </xdr:to>
    <xdr:graphicFrame macro="">
      <xdr:nvGraphicFramePr>
        <xdr:cNvPr id="35" name="Graphique 34">
          <a:extLst>
            <a:ext uri="{FF2B5EF4-FFF2-40B4-BE49-F238E27FC236}">
              <a16:creationId xmlns:a16="http://schemas.microsoft.com/office/drawing/2014/main" id="{00000000-0008-0000-1D00-00002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xdr:col>
      <xdr:colOff>0</xdr:colOff>
      <xdr:row>141</xdr:row>
      <xdr:rowOff>0</xdr:rowOff>
    </xdr:from>
    <xdr:to>
      <xdr:col>9</xdr:col>
      <xdr:colOff>562594</xdr:colOff>
      <xdr:row>170</xdr:row>
      <xdr:rowOff>23167</xdr:rowOff>
    </xdr:to>
    <xdr:graphicFrame macro="">
      <xdr:nvGraphicFramePr>
        <xdr:cNvPr id="36" name="Graphique 35">
          <a:extLst>
            <a:ext uri="{FF2B5EF4-FFF2-40B4-BE49-F238E27FC236}">
              <a16:creationId xmlns:a16="http://schemas.microsoft.com/office/drawing/2014/main" id="{00000000-0008-0000-1D00-00002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10</xdr:col>
      <xdr:colOff>0</xdr:colOff>
      <xdr:row>143</xdr:row>
      <xdr:rowOff>0</xdr:rowOff>
    </xdr:from>
    <xdr:to>
      <xdr:col>16</xdr:col>
      <xdr:colOff>687938</xdr:colOff>
      <xdr:row>168</xdr:row>
      <xdr:rowOff>90469</xdr:rowOff>
    </xdr:to>
    <xdr:graphicFrame macro="">
      <xdr:nvGraphicFramePr>
        <xdr:cNvPr id="37" name="Graphique 36">
          <a:extLst>
            <a:ext uri="{FF2B5EF4-FFF2-40B4-BE49-F238E27FC236}">
              <a16:creationId xmlns:a16="http://schemas.microsoft.com/office/drawing/2014/main" id="{00000000-0008-0000-1D00-00002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xdr:col>
      <xdr:colOff>0</xdr:colOff>
      <xdr:row>240</xdr:row>
      <xdr:rowOff>0</xdr:rowOff>
    </xdr:from>
    <xdr:to>
      <xdr:col>9</xdr:col>
      <xdr:colOff>562594</xdr:colOff>
      <xdr:row>272</xdr:row>
      <xdr:rowOff>23168</xdr:rowOff>
    </xdr:to>
    <xdr:graphicFrame macro="">
      <xdr:nvGraphicFramePr>
        <xdr:cNvPr id="38" name="Graphique 37">
          <a:extLst>
            <a:ext uri="{FF2B5EF4-FFF2-40B4-BE49-F238E27FC236}">
              <a16:creationId xmlns:a16="http://schemas.microsoft.com/office/drawing/2014/main" id="{00000000-0008-0000-1D00-00002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10</xdr:col>
      <xdr:colOff>0</xdr:colOff>
      <xdr:row>242</xdr:row>
      <xdr:rowOff>1</xdr:rowOff>
    </xdr:from>
    <xdr:to>
      <xdr:col>16</xdr:col>
      <xdr:colOff>687938</xdr:colOff>
      <xdr:row>267</xdr:row>
      <xdr:rowOff>90470</xdr:rowOff>
    </xdr:to>
    <xdr:graphicFrame macro="">
      <xdr:nvGraphicFramePr>
        <xdr:cNvPr id="39" name="Graphique 38">
          <a:extLst>
            <a:ext uri="{FF2B5EF4-FFF2-40B4-BE49-F238E27FC236}">
              <a16:creationId xmlns:a16="http://schemas.microsoft.com/office/drawing/2014/main" id="{00000000-0008-0000-1D00-00002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xdr:col>
      <xdr:colOff>11906</xdr:colOff>
      <xdr:row>276</xdr:row>
      <xdr:rowOff>107156</xdr:rowOff>
    </xdr:from>
    <xdr:to>
      <xdr:col>9</xdr:col>
      <xdr:colOff>395906</xdr:colOff>
      <xdr:row>305</xdr:row>
      <xdr:rowOff>130324</xdr:rowOff>
    </xdr:to>
    <xdr:graphicFrame macro="">
      <xdr:nvGraphicFramePr>
        <xdr:cNvPr id="40" name="Graphique 39">
          <a:extLst>
            <a:ext uri="{FF2B5EF4-FFF2-40B4-BE49-F238E27FC236}">
              <a16:creationId xmlns:a16="http://schemas.microsoft.com/office/drawing/2014/main" id="{00000000-0008-0000-1D00-00002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10</xdr:col>
      <xdr:colOff>0</xdr:colOff>
      <xdr:row>278</xdr:row>
      <xdr:rowOff>1</xdr:rowOff>
    </xdr:from>
    <xdr:to>
      <xdr:col>16</xdr:col>
      <xdr:colOff>687938</xdr:colOff>
      <xdr:row>303</xdr:row>
      <xdr:rowOff>90470</xdr:rowOff>
    </xdr:to>
    <xdr:graphicFrame macro="">
      <xdr:nvGraphicFramePr>
        <xdr:cNvPr id="41" name="Graphique 40">
          <a:extLst>
            <a:ext uri="{FF2B5EF4-FFF2-40B4-BE49-F238E27FC236}">
              <a16:creationId xmlns:a16="http://schemas.microsoft.com/office/drawing/2014/main" id="{00000000-0008-0000-1D00-00002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10</xdr:col>
      <xdr:colOff>0</xdr:colOff>
      <xdr:row>311</xdr:row>
      <xdr:rowOff>1</xdr:rowOff>
    </xdr:from>
    <xdr:to>
      <xdr:col>16</xdr:col>
      <xdr:colOff>687938</xdr:colOff>
      <xdr:row>336</xdr:row>
      <xdr:rowOff>90469</xdr:rowOff>
    </xdr:to>
    <xdr:graphicFrame macro="">
      <xdr:nvGraphicFramePr>
        <xdr:cNvPr id="43" name="Graphique 42">
          <a:extLst>
            <a:ext uri="{FF2B5EF4-FFF2-40B4-BE49-F238E27FC236}">
              <a16:creationId xmlns:a16="http://schemas.microsoft.com/office/drawing/2014/main" id="{00000000-0008-0000-1D00-00002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2</xdr:col>
      <xdr:colOff>0</xdr:colOff>
      <xdr:row>342</xdr:row>
      <xdr:rowOff>0</xdr:rowOff>
    </xdr:from>
    <xdr:to>
      <xdr:col>9</xdr:col>
      <xdr:colOff>562594</xdr:colOff>
      <xdr:row>371</xdr:row>
      <xdr:rowOff>23168</xdr:rowOff>
    </xdr:to>
    <xdr:graphicFrame macro="">
      <xdr:nvGraphicFramePr>
        <xdr:cNvPr id="44" name="Graphique 43">
          <a:extLst>
            <a:ext uri="{FF2B5EF4-FFF2-40B4-BE49-F238E27FC236}">
              <a16:creationId xmlns:a16="http://schemas.microsoft.com/office/drawing/2014/main" id="{00000000-0008-0000-1D00-00002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10</xdr:col>
      <xdr:colOff>0</xdr:colOff>
      <xdr:row>344</xdr:row>
      <xdr:rowOff>1</xdr:rowOff>
    </xdr:from>
    <xdr:to>
      <xdr:col>16</xdr:col>
      <xdr:colOff>687938</xdr:colOff>
      <xdr:row>369</xdr:row>
      <xdr:rowOff>90470</xdr:rowOff>
    </xdr:to>
    <xdr:graphicFrame macro="">
      <xdr:nvGraphicFramePr>
        <xdr:cNvPr id="45" name="Graphique 44">
          <a:extLst>
            <a:ext uri="{FF2B5EF4-FFF2-40B4-BE49-F238E27FC236}">
              <a16:creationId xmlns:a16="http://schemas.microsoft.com/office/drawing/2014/main" id="{00000000-0008-0000-1D00-00002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2</xdr:col>
      <xdr:colOff>0</xdr:colOff>
      <xdr:row>375</xdr:row>
      <xdr:rowOff>0</xdr:rowOff>
    </xdr:from>
    <xdr:to>
      <xdr:col>9</xdr:col>
      <xdr:colOff>562594</xdr:colOff>
      <xdr:row>404</xdr:row>
      <xdr:rowOff>23168</xdr:rowOff>
    </xdr:to>
    <xdr:graphicFrame macro="">
      <xdr:nvGraphicFramePr>
        <xdr:cNvPr id="46" name="Graphique 45">
          <a:extLst>
            <a:ext uri="{FF2B5EF4-FFF2-40B4-BE49-F238E27FC236}">
              <a16:creationId xmlns:a16="http://schemas.microsoft.com/office/drawing/2014/main" id="{00000000-0008-0000-1D00-00002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10</xdr:col>
      <xdr:colOff>0</xdr:colOff>
      <xdr:row>377</xdr:row>
      <xdr:rowOff>1</xdr:rowOff>
    </xdr:from>
    <xdr:to>
      <xdr:col>16</xdr:col>
      <xdr:colOff>687938</xdr:colOff>
      <xdr:row>402</xdr:row>
      <xdr:rowOff>90470</xdr:rowOff>
    </xdr:to>
    <xdr:graphicFrame macro="">
      <xdr:nvGraphicFramePr>
        <xdr:cNvPr id="47" name="Graphique 46">
          <a:extLst>
            <a:ext uri="{FF2B5EF4-FFF2-40B4-BE49-F238E27FC236}">
              <a16:creationId xmlns:a16="http://schemas.microsoft.com/office/drawing/2014/main" id="{00000000-0008-0000-1D00-00002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2</xdr:col>
      <xdr:colOff>0</xdr:colOff>
      <xdr:row>408</xdr:row>
      <xdr:rowOff>0</xdr:rowOff>
    </xdr:from>
    <xdr:to>
      <xdr:col>9</xdr:col>
      <xdr:colOff>562594</xdr:colOff>
      <xdr:row>437</xdr:row>
      <xdr:rowOff>23168</xdr:rowOff>
    </xdr:to>
    <xdr:graphicFrame macro="">
      <xdr:nvGraphicFramePr>
        <xdr:cNvPr id="48" name="Graphique 47">
          <a:extLst>
            <a:ext uri="{FF2B5EF4-FFF2-40B4-BE49-F238E27FC236}">
              <a16:creationId xmlns:a16="http://schemas.microsoft.com/office/drawing/2014/main" id="{00000000-0008-0000-1D00-00003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10</xdr:col>
      <xdr:colOff>0</xdr:colOff>
      <xdr:row>410</xdr:row>
      <xdr:rowOff>1</xdr:rowOff>
    </xdr:from>
    <xdr:to>
      <xdr:col>16</xdr:col>
      <xdr:colOff>687938</xdr:colOff>
      <xdr:row>435</xdr:row>
      <xdr:rowOff>90470</xdr:rowOff>
    </xdr:to>
    <xdr:graphicFrame macro="">
      <xdr:nvGraphicFramePr>
        <xdr:cNvPr id="49" name="Graphique 48">
          <a:extLst>
            <a:ext uri="{FF2B5EF4-FFF2-40B4-BE49-F238E27FC236}">
              <a16:creationId xmlns:a16="http://schemas.microsoft.com/office/drawing/2014/main" id="{00000000-0008-0000-1D00-00003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2</xdr:col>
      <xdr:colOff>0</xdr:colOff>
      <xdr:row>474</xdr:row>
      <xdr:rowOff>0</xdr:rowOff>
    </xdr:from>
    <xdr:to>
      <xdr:col>9</xdr:col>
      <xdr:colOff>202594</xdr:colOff>
      <xdr:row>503</xdr:row>
      <xdr:rowOff>23166</xdr:rowOff>
    </xdr:to>
    <xdr:graphicFrame macro="">
      <xdr:nvGraphicFramePr>
        <xdr:cNvPr id="55" name="Graphique 54">
          <a:extLst>
            <a:ext uri="{FF2B5EF4-FFF2-40B4-BE49-F238E27FC236}">
              <a16:creationId xmlns:a16="http://schemas.microsoft.com/office/drawing/2014/main" id="{00000000-0008-0000-1D00-00003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9</xdr:col>
      <xdr:colOff>395288</xdr:colOff>
      <xdr:row>474</xdr:row>
      <xdr:rowOff>2382</xdr:rowOff>
    </xdr:from>
    <xdr:to>
      <xdr:col>16</xdr:col>
      <xdr:colOff>597882</xdr:colOff>
      <xdr:row>503</xdr:row>
      <xdr:rowOff>25548</xdr:rowOff>
    </xdr:to>
    <xdr:graphicFrame macro="">
      <xdr:nvGraphicFramePr>
        <xdr:cNvPr id="56" name="Graphique 55">
          <a:extLst>
            <a:ext uri="{FF2B5EF4-FFF2-40B4-BE49-F238E27FC236}">
              <a16:creationId xmlns:a16="http://schemas.microsoft.com/office/drawing/2014/main" id="{00000000-0008-0000-1D00-00003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17</xdr:col>
      <xdr:colOff>0</xdr:colOff>
      <xdr:row>243</xdr:row>
      <xdr:rowOff>0</xdr:rowOff>
    </xdr:from>
    <xdr:to>
      <xdr:col>23</xdr:col>
      <xdr:colOff>327938</xdr:colOff>
      <xdr:row>266</xdr:row>
      <xdr:rowOff>40031</xdr:rowOff>
    </xdr:to>
    <xdr:graphicFrame macro="">
      <xdr:nvGraphicFramePr>
        <xdr:cNvPr id="68" name="Graphique 67">
          <a:extLst>
            <a:ext uri="{FF2B5EF4-FFF2-40B4-BE49-F238E27FC236}">
              <a16:creationId xmlns:a16="http://schemas.microsoft.com/office/drawing/2014/main" id="{00000000-0008-0000-1D00-00004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17</xdr:col>
      <xdr:colOff>0</xdr:colOff>
      <xdr:row>278</xdr:row>
      <xdr:rowOff>154780</xdr:rowOff>
    </xdr:from>
    <xdr:to>
      <xdr:col>23</xdr:col>
      <xdr:colOff>327938</xdr:colOff>
      <xdr:row>302</xdr:row>
      <xdr:rowOff>40030</xdr:rowOff>
    </xdr:to>
    <xdr:graphicFrame macro="">
      <xdr:nvGraphicFramePr>
        <xdr:cNvPr id="69" name="Graphique 68">
          <a:extLst>
            <a:ext uri="{FF2B5EF4-FFF2-40B4-BE49-F238E27FC236}">
              <a16:creationId xmlns:a16="http://schemas.microsoft.com/office/drawing/2014/main" id="{00000000-0008-0000-1D00-00004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8</xdr:col>
      <xdr:colOff>0</xdr:colOff>
      <xdr:row>507</xdr:row>
      <xdr:rowOff>0</xdr:rowOff>
    </xdr:from>
    <xdr:to>
      <xdr:col>16</xdr:col>
      <xdr:colOff>797250</xdr:colOff>
      <xdr:row>546</xdr:row>
      <xdr:rowOff>83531</xdr:rowOff>
    </xdr:to>
    <xdr:graphicFrame macro="">
      <xdr:nvGraphicFramePr>
        <xdr:cNvPr id="53" name="Graphique 52">
          <a:extLst>
            <a:ext uri="{FF2B5EF4-FFF2-40B4-BE49-F238E27FC236}">
              <a16:creationId xmlns:a16="http://schemas.microsoft.com/office/drawing/2014/main" id="{00000000-0008-0000-1D00-00003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2</xdr:col>
      <xdr:colOff>0</xdr:colOff>
      <xdr:row>550</xdr:row>
      <xdr:rowOff>0</xdr:rowOff>
    </xdr:from>
    <xdr:to>
      <xdr:col>7</xdr:col>
      <xdr:colOff>633282</xdr:colOff>
      <xdr:row>575</xdr:row>
      <xdr:rowOff>90470</xdr:rowOff>
    </xdr:to>
    <xdr:graphicFrame macro="">
      <xdr:nvGraphicFramePr>
        <xdr:cNvPr id="51" name="Graphique 50">
          <a:extLst>
            <a:ext uri="{FF2B5EF4-FFF2-40B4-BE49-F238E27FC236}">
              <a16:creationId xmlns:a16="http://schemas.microsoft.com/office/drawing/2014/main" id="{00000000-0008-0000-1D00-00003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8</xdr:col>
      <xdr:colOff>1</xdr:colOff>
      <xdr:row>550</xdr:row>
      <xdr:rowOff>0</xdr:rowOff>
    </xdr:from>
    <xdr:to>
      <xdr:col>16</xdr:col>
      <xdr:colOff>797251</xdr:colOff>
      <xdr:row>589</xdr:row>
      <xdr:rowOff>83531</xdr:rowOff>
    </xdr:to>
    <xdr:graphicFrame macro="">
      <xdr:nvGraphicFramePr>
        <xdr:cNvPr id="54" name="Graphique 53">
          <a:extLst>
            <a:ext uri="{FF2B5EF4-FFF2-40B4-BE49-F238E27FC236}">
              <a16:creationId xmlns:a16="http://schemas.microsoft.com/office/drawing/2014/main" id="{00000000-0008-0000-1D00-00003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2</xdr:col>
      <xdr:colOff>0</xdr:colOff>
      <xdr:row>593</xdr:row>
      <xdr:rowOff>0</xdr:rowOff>
    </xdr:from>
    <xdr:to>
      <xdr:col>7</xdr:col>
      <xdr:colOff>633282</xdr:colOff>
      <xdr:row>618</xdr:row>
      <xdr:rowOff>90470</xdr:rowOff>
    </xdr:to>
    <xdr:graphicFrame macro="">
      <xdr:nvGraphicFramePr>
        <xdr:cNvPr id="58" name="Graphique 57">
          <a:extLst>
            <a:ext uri="{FF2B5EF4-FFF2-40B4-BE49-F238E27FC236}">
              <a16:creationId xmlns:a16="http://schemas.microsoft.com/office/drawing/2014/main" id="{00000000-0008-0000-1D00-00003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8</xdr:col>
      <xdr:colOff>0</xdr:colOff>
      <xdr:row>593</xdr:row>
      <xdr:rowOff>0</xdr:rowOff>
    </xdr:from>
    <xdr:to>
      <xdr:col>17</xdr:col>
      <xdr:colOff>237657</xdr:colOff>
      <xdr:row>632</xdr:row>
      <xdr:rowOff>83531</xdr:rowOff>
    </xdr:to>
    <xdr:graphicFrame macro="">
      <xdr:nvGraphicFramePr>
        <xdr:cNvPr id="60" name="Graphique 59">
          <a:extLst>
            <a:ext uri="{FF2B5EF4-FFF2-40B4-BE49-F238E27FC236}">
              <a16:creationId xmlns:a16="http://schemas.microsoft.com/office/drawing/2014/main" id="{00000000-0008-0000-1D00-00003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10</xdr:col>
      <xdr:colOff>0</xdr:colOff>
      <xdr:row>176</xdr:row>
      <xdr:rowOff>0</xdr:rowOff>
    </xdr:from>
    <xdr:to>
      <xdr:col>16</xdr:col>
      <xdr:colOff>687938</xdr:colOff>
      <xdr:row>201</xdr:row>
      <xdr:rowOff>90469</xdr:rowOff>
    </xdr:to>
    <xdr:graphicFrame macro="">
      <xdr:nvGraphicFramePr>
        <xdr:cNvPr id="61" name="Graphique 60">
          <a:extLst>
            <a:ext uri="{FF2B5EF4-FFF2-40B4-BE49-F238E27FC236}">
              <a16:creationId xmlns:a16="http://schemas.microsoft.com/office/drawing/2014/main" id="{00000000-0008-0000-1D00-00003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2</xdr:col>
      <xdr:colOff>0</xdr:colOff>
      <xdr:row>309</xdr:row>
      <xdr:rowOff>0</xdr:rowOff>
    </xdr:from>
    <xdr:to>
      <xdr:col>9</xdr:col>
      <xdr:colOff>452437</xdr:colOff>
      <xdr:row>338</xdr:row>
      <xdr:rowOff>59531</xdr:rowOff>
    </xdr:to>
    <xdr:graphicFrame macro="">
      <xdr:nvGraphicFramePr>
        <xdr:cNvPr id="62" name="Graphique 61">
          <a:extLst>
            <a:ext uri="{FF2B5EF4-FFF2-40B4-BE49-F238E27FC236}">
              <a16:creationId xmlns:a16="http://schemas.microsoft.com/office/drawing/2014/main" id="{00000000-0008-0000-1D00-00003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1</xdr:col>
      <xdr:colOff>0</xdr:colOff>
      <xdr:row>174</xdr:row>
      <xdr:rowOff>0</xdr:rowOff>
    </xdr:from>
    <xdr:to>
      <xdr:col>9</xdr:col>
      <xdr:colOff>384000</xdr:colOff>
      <xdr:row>203</xdr:row>
      <xdr:rowOff>23167</xdr:rowOff>
    </xdr:to>
    <xdr:graphicFrame macro="">
      <xdr:nvGraphicFramePr>
        <xdr:cNvPr id="65" name="Graphique 64">
          <a:extLst>
            <a:ext uri="{FF2B5EF4-FFF2-40B4-BE49-F238E27FC236}">
              <a16:creationId xmlns:a16="http://schemas.microsoft.com/office/drawing/2014/main" id="{00000000-0008-0000-1D00-00004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1</xdr:col>
      <xdr:colOff>0</xdr:colOff>
      <xdr:row>442</xdr:row>
      <xdr:rowOff>0</xdr:rowOff>
    </xdr:from>
    <xdr:to>
      <xdr:col>9</xdr:col>
      <xdr:colOff>583406</xdr:colOff>
      <xdr:row>469</xdr:row>
      <xdr:rowOff>83343</xdr:rowOff>
    </xdr:to>
    <xdr:graphicFrame macro="">
      <xdr:nvGraphicFramePr>
        <xdr:cNvPr id="67" name="Graphique 66">
          <a:extLst>
            <a:ext uri="{FF2B5EF4-FFF2-40B4-BE49-F238E27FC236}">
              <a16:creationId xmlns:a16="http://schemas.microsoft.com/office/drawing/2014/main" id="{00000000-0008-0000-1D00-00004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10</xdr:col>
      <xdr:colOff>0</xdr:colOff>
      <xdr:row>443</xdr:row>
      <xdr:rowOff>0</xdr:rowOff>
    </xdr:from>
    <xdr:to>
      <xdr:col>16</xdr:col>
      <xdr:colOff>687938</xdr:colOff>
      <xdr:row>468</xdr:row>
      <xdr:rowOff>90469</xdr:rowOff>
    </xdr:to>
    <xdr:graphicFrame macro="">
      <xdr:nvGraphicFramePr>
        <xdr:cNvPr id="70" name="Graphique 69">
          <a:extLst>
            <a:ext uri="{FF2B5EF4-FFF2-40B4-BE49-F238E27FC236}">
              <a16:creationId xmlns:a16="http://schemas.microsoft.com/office/drawing/2014/main" id="{00000000-0008-0000-1D00-00004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ademe.intra/Angers$/Clients%20et%20prospects/Bilan%20Carbone/facteurs%20d'&#233;mission/FE%20des%20combusti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Adrien/Desktop/13057%20-%20INSTITUT%20MINE%20TELECOM/EXECUTION/DOCUMENTS/Copie%20de%20PJ%20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IMT%20Mines%20Albi-Carmaux_Donn&#233;es%20d'activit&#233;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 des combustibles.xls"/>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T Atlantique"/>
      <sheetName val="IMT Lille-Douai"/>
      <sheetName val="IMT Mines Albi-Carmaux"/>
      <sheetName val="IMT Mines Alès"/>
      <sheetName val="IMTBS - TSP"/>
      <sheetName val="Mines St Etienne-Gardanne"/>
      <sheetName val="Télécom ParisTech"/>
      <sheetName val="Eurecom"/>
      <sheetName val="Synthèse générale"/>
      <sheetName val="Surfaces"/>
      <sheetName val="Ratios"/>
    </sheetNames>
    <sheetDataSet>
      <sheetData sheetId="0"/>
      <sheetData sheetId="1"/>
      <sheetData sheetId="2"/>
      <sheetData sheetId="3"/>
      <sheetData sheetId="4"/>
      <sheetData sheetId="5"/>
      <sheetData sheetId="6"/>
      <sheetData sheetId="7"/>
      <sheetData sheetId="8">
        <row r="25">
          <cell r="K25">
            <v>2317270.8295643711</v>
          </cell>
        </row>
      </sheetData>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ueil"/>
      <sheetName val="BATIMENTS"/>
      <sheetName val="Climatisation"/>
      <sheetName val="Véhicules"/>
    </sheetNames>
    <sheetDataSet>
      <sheetData sheetId="0">
        <row r="18">
          <cell r="I18">
            <v>3293763</v>
          </cell>
        </row>
      </sheetData>
      <sheetData sheetId="1"/>
      <sheetData sheetId="2">
        <row r="3">
          <cell r="S3">
            <v>17.600000000000001</v>
          </cell>
        </row>
        <row r="4">
          <cell r="S4">
            <v>6.7</v>
          </cell>
        </row>
        <row r="5">
          <cell r="S5">
            <v>1</v>
          </cell>
        </row>
      </sheetData>
      <sheetData sheetId="3"/>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xml"/><Relationship Id="rId1" Type="http://schemas.openxmlformats.org/officeDocument/2006/relationships/printerSettings" Target="../printerSettings/printerSettings10.bin"/><Relationship Id="rId4" Type="http://schemas.openxmlformats.org/officeDocument/2006/relationships/comments" Target="../comments5.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8" Type="http://schemas.openxmlformats.org/officeDocument/2006/relationships/comments" Target="../comments9.xml"/><Relationship Id="rId3" Type="http://schemas.openxmlformats.org/officeDocument/2006/relationships/hyperlink" Target="http://www.associationbilancarbone.fr/" TargetMode="External"/><Relationship Id="rId7" Type="http://schemas.openxmlformats.org/officeDocument/2006/relationships/vmlDrawing" Target="../drawings/vmlDrawing10.vml"/><Relationship Id="rId2" Type="http://schemas.openxmlformats.org/officeDocument/2006/relationships/hyperlink" Target="http://www.basecarbone.fr/documentation/generale/n:54" TargetMode="External"/><Relationship Id="rId1" Type="http://schemas.openxmlformats.org/officeDocument/2006/relationships/hyperlink" Target="http://www.basecarbone.fr/" TargetMode="External"/><Relationship Id="rId6" Type="http://schemas.openxmlformats.org/officeDocument/2006/relationships/drawing" Target="../drawings/drawing2.xml"/><Relationship Id="rId5" Type="http://schemas.openxmlformats.org/officeDocument/2006/relationships/printerSettings" Target="../printerSettings/printerSettings14.bin"/><Relationship Id="rId4" Type="http://schemas.openxmlformats.org/officeDocument/2006/relationships/hyperlink" Target="http://www.associationbilancarbone.fr/download-file/525/field_fichier/520" TargetMode="Externa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1.vml"/></Relationships>
</file>

<file path=xl/worksheets/_rels/sheet18.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3" Type="http://schemas.openxmlformats.org/officeDocument/2006/relationships/hyperlink" Target="http://www.bilans-ges.ademe.fr/fr/accueil/documentation-gene/index/" TargetMode="External"/><Relationship Id="rId2" Type="http://schemas.openxmlformats.org/officeDocument/2006/relationships/hyperlink" Target="http://www.pwc.fr/etudes_facteur_carbone_europeen.html" TargetMode="External"/><Relationship Id="rId1" Type="http://schemas.openxmlformats.org/officeDocument/2006/relationships/hyperlink" Target="http://fr.edf.com/edf-en-france-51250.html" TargetMode="External"/><Relationship Id="rId4"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3" Type="http://schemas.openxmlformats.org/officeDocument/2006/relationships/hyperlink" Target="http://www.bilans-ges.ademe.fr/fr/accueil/documentation-gene/index/" TargetMode="External"/><Relationship Id="rId2" Type="http://schemas.openxmlformats.org/officeDocument/2006/relationships/hyperlink" Target="http://www.pwc.fr/etudes_facteur_carbone_europeen.html" TargetMode="External"/><Relationship Id="rId1" Type="http://schemas.openxmlformats.org/officeDocument/2006/relationships/hyperlink" Target="http://fr.edf.com/edf-en-france-51250.html" TargetMode="External"/><Relationship Id="rId4"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3" Type="http://schemas.openxmlformats.org/officeDocument/2006/relationships/hyperlink" Target="http://www.bilans-ges.ademe.fr/fr/accueil/documentation-gene/index/" TargetMode="External"/><Relationship Id="rId2" Type="http://schemas.openxmlformats.org/officeDocument/2006/relationships/hyperlink" Target="http://www.pwc.fr/etudes_facteur_carbone_europeen.html" TargetMode="External"/><Relationship Id="rId1" Type="http://schemas.openxmlformats.org/officeDocument/2006/relationships/hyperlink" Target="http://fr.edf.com/edf-en-france-51250.html" TargetMode="External"/><Relationship Id="rId4"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3" Type="http://schemas.openxmlformats.org/officeDocument/2006/relationships/hyperlink" Target="http://www.bilans-ges.ademe.fr/fr/accueil/documentation-gene/index/" TargetMode="External"/><Relationship Id="rId2" Type="http://schemas.openxmlformats.org/officeDocument/2006/relationships/hyperlink" Target="http://www.pwc.fr/etudes_facteur_carbone_europeen.html" TargetMode="External"/><Relationship Id="rId1" Type="http://schemas.openxmlformats.org/officeDocument/2006/relationships/hyperlink" Target="http://fr.edf.com/edf-en-france-51250.html" TargetMode="External"/><Relationship Id="rId4"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hyperlink" Target="http://www.bilans-ges.ademe.fr/fr/accueil/documentation-gene/index/" TargetMode="External"/><Relationship Id="rId2" Type="http://schemas.openxmlformats.org/officeDocument/2006/relationships/hyperlink" Target="http://www.pwc.fr/etudes_facteur_carbone_europeen.html" TargetMode="External"/><Relationship Id="rId1" Type="http://schemas.openxmlformats.org/officeDocument/2006/relationships/hyperlink" Target="http://fr.edf.com/edf-en-france-51250.html" TargetMode="External"/></Relationships>
</file>

<file path=xl/worksheets/_rels/sheet28.xml.rels><?xml version="1.0" encoding="UTF-8" standalone="yes"?>
<Relationships xmlns="http://schemas.openxmlformats.org/package/2006/relationships"><Relationship Id="rId3" Type="http://schemas.openxmlformats.org/officeDocument/2006/relationships/hyperlink" Target="http://www.bilans-ges.ademe.fr/fr/accueil/documentation-gene/index/" TargetMode="External"/><Relationship Id="rId2" Type="http://schemas.openxmlformats.org/officeDocument/2006/relationships/hyperlink" Target="http://www.pwc.fr/etudes_facteur_carbone_europeen.html" TargetMode="External"/><Relationship Id="rId1" Type="http://schemas.openxmlformats.org/officeDocument/2006/relationships/hyperlink" Target="http://fr.edf.com/edf-en-france-51250.html" TargetMode="External"/><Relationship Id="rId4"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3" Type="http://schemas.openxmlformats.org/officeDocument/2006/relationships/hyperlink" Target="http://www.bilans-ges.ademe.fr/fr/accueil/documentation-gene/index/" TargetMode="External"/><Relationship Id="rId2" Type="http://schemas.openxmlformats.org/officeDocument/2006/relationships/hyperlink" Target="http://www.pwc.fr/etudes_facteur_carbone_europeen.html" TargetMode="External"/><Relationship Id="rId1" Type="http://schemas.openxmlformats.org/officeDocument/2006/relationships/hyperlink" Target="http://fr.edf.com/edf-en-france-51250.html" TargetMode="External"/><Relationship Id="rId4"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6.vml"/><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8"/>
  <dimension ref="A1:J51"/>
  <sheetViews>
    <sheetView showGridLines="0" topLeftCell="A4" zoomScale="80" zoomScaleNormal="80" workbookViewId="0">
      <selection activeCell="D25" sqref="D25"/>
    </sheetView>
  </sheetViews>
  <sheetFormatPr baseColWidth="10" defaultColWidth="0" defaultRowHeight="12.5" zeroHeight="1"/>
  <cols>
    <col min="1" max="2" width="2.69921875" style="53" customWidth="1"/>
    <col min="3" max="3" width="52.69921875" style="53" bestFit="1" customWidth="1"/>
    <col min="4" max="4" width="33.69921875" style="53" customWidth="1"/>
    <col min="5" max="5" width="21.69921875" style="53" customWidth="1"/>
    <col min="6" max="6" width="71.69921875" style="53" customWidth="1"/>
    <col min="7" max="8" width="2.69921875" style="53" customWidth="1"/>
    <col min="9" max="10" width="0" style="53" hidden="1" customWidth="1"/>
    <col min="11" max="16384" width="10.8984375" style="53" hidden="1"/>
  </cols>
  <sheetData>
    <row r="1" spans="1:10">
      <c r="A1" s="116"/>
      <c r="F1" s="1947" t="s">
        <v>4589</v>
      </c>
      <c r="H1" s="1947" t="str">
        <f>H47</f>
        <v>Version 8.3.1 - 2019</v>
      </c>
    </row>
    <row r="2" spans="1:10" ht="30" customHeight="1">
      <c r="C2" s="2282" t="s">
        <v>546</v>
      </c>
      <c r="D2" s="2282"/>
      <c r="E2" s="2282"/>
      <c r="F2" s="2282"/>
      <c r="G2" s="54"/>
      <c r="H2" s="54"/>
      <c r="I2" s="54"/>
      <c r="J2" s="54"/>
    </row>
    <row r="3" spans="1:10" s="54" customFormat="1" ht="14"/>
    <row r="4" spans="1:10" s="54" customFormat="1" ht="14">
      <c r="C4" s="70" t="s">
        <v>610</v>
      </c>
      <c r="D4" s="55">
        <v>2017</v>
      </c>
    </row>
    <row r="5" spans="1:10" s="54" customFormat="1" ht="14">
      <c r="C5" s="70" t="s">
        <v>611</v>
      </c>
      <c r="D5" s="55" t="s">
        <v>4593</v>
      </c>
    </row>
    <row r="6" spans="1:10" s="54" customFormat="1" ht="14">
      <c r="C6" s="70" t="s">
        <v>612</v>
      </c>
      <c r="D6" s="55" t="s">
        <v>4594</v>
      </c>
      <c r="F6" s="212"/>
      <c r="G6" s="212"/>
    </row>
    <row r="7" spans="1:10" s="54" customFormat="1" ht="14">
      <c r="C7" s="1032" t="s">
        <v>462</v>
      </c>
      <c r="D7" s="55" t="s">
        <v>705</v>
      </c>
      <c r="G7" s="212"/>
    </row>
    <row r="8" spans="1:10" s="212" customFormat="1" ht="28">
      <c r="C8" s="1026" t="s">
        <v>1657</v>
      </c>
      <c r="D8" s="1027"/>
    </row>
    <row r="9" spans="1:10" s="54" customFormat="1" ht="14">
      <c r="E9" s="212"/>
      <c r="F9" s="840"/>
      <c r="G9" s="212"/>
    </row>
    <row r="10" spans="1:10" s="54" customFormat="1" ht="14">
      <c r="C10" s="70" t="s">
        <v>613</v>
      </c>
      <c r="D10" s="55"/>
    </row>
    <row r="11" spans="1:10" s="54" customFormat="1" ht="14">
      <c r="C11" s="70" t="s">
        <v>614</v>
      </c>
      <c r="D11" s="55"/>
    </row>
    <row r="12" spans="1:10" s="54" customFormat="1" ht="14">
      <c r="C12" s="70" t="s">
        <v>615</v>
      </c>
      <c r="D12" s="56"/>
    </row>
    <row r="13" spans="1:10" s="54" customFormat="1" ht="14">
      <c r="C13" s="57"/>
      <c r="D13" s="58"/>
    </row>
    <row r="14" spans="1:10" s="54" customFormat="1" ht="14">
      <c r="C14" s="57"/>
      <c r="D14" s="58"/>
    </row>
    <row r="15" spans="1:10" s="54" customFormat="1" ht="14">
      <c r="C15" s="70" t="s">
        <v>85</v>
      </c>
      <c r="D15" s="56"/>
      <c r="E15" s="54" t="s">
        <v>160</v>
      </c>
      <c r="F15" s="67" t="s">
        <v>174</v>
      </c>
    </row>
    <row r="16" spans="1:10" s="54" customFormat="1" ht="14">
      <c r="C16" s="70" t="s">
        <v>804</v>
      </c>
      <c r="D16" s="56"/>
      <c r="E16" s="59" t="s">
        <v>132</v>
      </c>
      <c r="F16" s="68">
        <f>D16*IF(E16="Md€",1000,1)*IF(E16="M€",1,1)*IF(E16="k€",0.001,1)*IF(E16="€",0.000001,1)</f>
        <v>0</v>
      </c>
    </row>
    <row r="17" spans="2:7" s="54" customFormat="1" ht="14">
      <c r="C17" s="70" t="s">
        <v>805</v>
      </c>
      <c r="D17" s="56"/>
      <c r="E17" s="59" t="s">
        <v>132</v>
      </c>
      <c r="F17" s="68">
        <f>D17*IF(E17="Md€",1000,1)*IF(E17="M€",1,1)*IF(E17="k€",0.001,1)*IF(E17="€",0.000001,1)</f>
        <v>0</v>
      </c>
    </row>
    <row r="18" spans="2:7" s="54" customFormat="1" ht="14">
      <c r="C18" s="70" t="s">
        <v>806</v>
      </c>
      <c r="D18" s="56"/>
      <c r="E18" s="59" t="s">
        <v>63</v>
      </c>
      <c r="F18" s="69">
        <f>D18*IF(E18="Md€",1000,1)*IF(E18="M€",1,1)*IF(E18="k€",0.001,1)*IF(E18="€",0.000001,1)</f>
        <v>0</v>
      </c>
    </row>
    <row r="19" spans="2:7" s="54" customFormat="1" ht="14"/>
    <row r="20" spans="2:7" s="54" customFormat="1" ht="14">
      <c r="D20" s="2065"/>
    </row>
    <row r="21" spans="2:7" s="54" customFormat="1" ht="14"/>
    <row r="22" spans="2:7" s="60" customFormat="1" ht="28">
      <c r="C22" s="61" t="s">
        <v>193</v>
      </c>
      <c r="D22" s="62" t="s">
        <v>107</v>
      </c>
      <c r="E22" s="61" t="s">
        <v>628</v>
      </c>
      <c r="F22" s="62" t="s">
        <v>543</v>
      </c>
    </row>
    <row r="23" spans="2:7" s="54" customFormat="1" ht="14">
      <c r="B23" s="2280"/>
      <c r="C23" s="63" t="s">
        <v>418</v>
      </c>
      <c r="D23" s="242" t="str">
        <f>C23</f>
        <v>Energie 1</v>
      </c>
      <c r="E23" s="240" t="s">
        <v>418</v>
      </c>
      <c r="F23" s="241" t="s">
        <v>117</v>
      </c>
      <c r="G23" s="2280"/>
    </row>
    <row r="24" spans="2:7" s="54" customFormat="1" ht="14">
      <c r="B24" s="2280"/>
      <c r="C24" s="64" t="s">
        <v>342</v>
      </c>
      <c r="D24" s="242" t="str">
        <f t="shared" ref="D24:D37" si="0">C24</f>
        <v>Energie 2</v>
      </c>
      <c r="E24" s="243" t="s">
        <v>342</v>
      </c>
      <c r="F24" s="244" t="s">
        <v>117</v>
      </c>
      <c r="G24" s="2280"/>
    </row>
    <row r="25" spans="2:7" s="54" customFormat="1" ht="14">
      <c r="B25" s="2280"/>
      <c r="C25" s="64" t="s">
        <v>4592</v>
      </c>
      <c r="D25" s="242" t="str">
        <f t="shared" si="0"/>
        <v>Climatisation</v>
      </c>
      <c r="E25" s="243" t="s">
        <v>60</v>
      </c>
      <c r="F25" s="244" t="s">
        <v>53</v>
      </c>
      <c r="G25" s="2280"/>
    </row>
    <row r="26" spans="2:7" s="54" customFormat="1" ht="14">
      <c r="B26" s="2280"/>
      <c r="C26" s="64" t="s">
        <v>61</v>
      </c>
      <c r="D26" s="242" t="str">
        <f t="shared" si="0"/>
        <v>Hors énergie 2</v>
      </c>
      <c r="E26" s="243" t="s">
        <v>61</v>
      </c>
      <c r="F26" s="244" t="s">
        <v>53</v>
      </c>
      <c r="G26" s="2280"/>
    </row>
    <row r="27" spans="2:7" s="54" customFormat="1" ht="14">
      <c r="B27" s="2280"/>
      <c r="C27" s="64" t="s">
        <v>924</v>
      </c>
      <c r="D27" s="242" t="str">
        <f t="shared" si="0"/>
        <v>Intrants 1</v>
      </c>
      <c r="E27" s="243" t="s">
        <v>924</v>
      </c>
      <c r="F27" s="244" t="s">
        <v>54</v>
      </c>
      <c r="G27" s="2280"/>
    </row>
    <row r="28" spans="2:7" s="212" customFormat="1" ht="14">
      <c r="B28" s="2281"/>
      <c r="C28" s="64" t="s">
        <v>923</v>
      </c>
      <c r="D28" s="242" t="str">
        <f>C28</f>
        <v>Intrants 2</v>
      </c>
      <c r="E28" s="243" t="s">
        <v>923</v>
      </c>
      <c r="F28" s="244" t="s">
        <v>925</v>
      </c>
      <c r="G28" s="2281"/>
    </row>
    <row r="29" spans="2:7" s="54" customFormat="1" ht="14">
      <c r="B29" s="2280"/>
      <c r="C29" s="64" t="s">
        <v>189</v>
      </c>
      <c r="D29" s="242" t="str">
        <f t="shared" si="0"/>
        <v>Futurs emballages</v>
      </c>
      <c r="E29" s="243" t="s">
        <v>189</v>
      </c>
      <c r="F29" s="244" t="s">
        <v>55</v>
      </c>
      <c r="G29" s="2280"/>
    </row>
    <row r="30" spans="2:7" s="54" customFormat="1" ht="14">
      <c r="B30" s="2280"/>
      <c r="C30" s="64" t="s">
        <v>327</v>
      </c>
      <c r="D30" s="242" t="str">
        <f t="shared" si="0"/>
        <v>Fret</v>
      </c>
      <c r="E30" s="243" t="s">
        <v>327</v>
      </c>
      <c r="F30" s="244" t="s">
        <v>56</v>
      </c>
      <c r="G30" s="2280"/>
    </row>
    <row r="31" spans="2:7" s="54" customFormat="1" ht="14">
      <c r="B31" s="2280"/>
      <c r="C31" s="64" t="s">
        <v>153</v>
      </c>
      <c r="D31" s="242" t="str">
        <f t="shared" si="0"/>
        <v>Déplacements</v>
      </c>
      <c r="E31" s="243" t="s">
        <v>153</v>
      </c>
      <c r="F31" s="244" t="s">
        <v>51</v>
      </c>
      <c r="G31" s="2280"/>
    </row>
    <row r="32" spans="2:7" s="54" customFormat="1" ht="14">
      <c r="B32" s="2280"/>
      <c r="C32" s="64" t="s">
        <v>351</v>
      </c>
      <c r="D32" s="242" t="str">
        <f t="shared" si="0"/>
        <v>Déchets directs</v>
      </c>
      <c r="E32" s="243" t="s">
        <v>351</v>
      </c>
      <c r="F32" s="244" t="s">
        <v>151</v>
      </c>
      <c r="G32" s="2280"/>
    </row>
    <row r="33" spans="1:8" s="54" customFormat="1" ht="14">
      <c r="B33" s="2280"/>
      <c r="C33" s="64" t="s">
        <v>165</v>
      </c>
      <c r="D33" s="242" t="str">
        <f t="shared" si="0"/>
        <v>Immobilisations</v>
      </c>
      <c r="E33" s="243" t="s">
        <v>165</v>
      </c>
      <c r="F33" s="244" t="s">
        <v>52</v>
      </c>
      <c r="G33" s="2280"/>
    </row>
    <row r="34" spans="1:8" s="54" customFormat="1" ht="14">
      <c r="B34" s="2280"/>
      <c r="C34" s="64" t="s">
        <v>37</v>
      </c>
      <c r="D34" s="242" t="str">
        <f t="shared" si="0"/>
        <v>Utilisation</v>
      </c>
      <c r="E34" s="243" t="s">
        <v>37</v>
      </c>
      <c r="F34" s="244" t="s">
        <v>150</v>
      </c>
      <c r="G34" s="2280"/>
    </row>
    <row r="35" spans="1:8" s="54" customFormat="1" ht="14">
      <c r="B35" s="2280"/>
      <c r="C35" s="64" t="s">
        <v>268</v>
      </c>
      <c r="D35" s="242" t="str">
        <f t="shared" si="0"/>
        <v>Fin de vie</v>
      </c>
      <c r="E35" s="243" t="s">
        <v>268</v>
      </c>
      <c r="F35" s="244" t="s">
        <v>149</v>
      </c>
      <c r="G35" s="2280"/>
    </row>
    <row r="36" spans="1:8" s="54" customFormat="1" ht="14">
      <c r="B36" s="2251"/>
      <c r="C36" s="249" t="s">
        <v>504</v>
      </c>
      <c r="D36" s="250" t="str">
        <f>C36</f>
        <v>Utilitaires</v>
      </c>
      <c r="E36" s="248" t="s">
        <v>504</v>
      </c>
      <c r="F36" s="249" t="s">
        <v>504</v>
      </c>
      <c r="G36" s="2251"/>
    </row>
    <row r="37" spans="1:8" s="54" customFormat="1" ht="14">
      <c r="B37" s="2283"/>
      <c r="C37" s="1894" t="s">
        <v>501</v>
      </c>
      <c r="D37" s="1896" t="str">
        <f t="shared" si="0"/>
        <v>Recap CO2e</v>
      </c>
      <c r="E37" s="246" t="s">
        <v>501</v>
      </c>
      <c r="F37" s="241" t="s">
        <v>28</v>
      </c>
      <c r="G37" s="2283"/>
    </row>
    <row r="38" spans="1:8" s="1081" customFormat="1" ht="14">
      <c r="A38" s="116"/>
      <c r="B38" s="2284"/>
      <c r="C38" s="243" t="s">
        <v>39</v>
      </c>
      <c r="D38" s="242" t="str">
        <f>C38</f>
        <v>Ratios</v>
      </c>
      <c r="E38" s="1895" t="s">
        <v>39</v>
      </c>
      <c r="F38" s="244" t="s">
        <v>624</v>
      </c>
      <c r="G38" s="2284"/>
      <c r="H38" s="116"/>
    </row>
    <row r="39" spans="1:8" ht="14">
      <c r="B39" s="2284"/>
      <c r="C39" s="243" t="s">
        <v>490</v>
      </c>
      <c r="D39" s="242" t="str">
        <f>C39</f>
        <v>Bilan GES</v>
      </c>
      <c r="E39" s="1895" t="s">
        <v>490</v>
      </c>
      <c r="F39" s="244" t="s">
        <v>625</v>
      </c>
      <c r="G39" s="2284"/>
    </row>
    <row r="40" spans="1:8" s="114" customFormat="1" ht="14">
      <c r="B40" s="2284"/>
      <c r="C40" s="243" t="s">
        <v>766</v>
      </c>
      <c r="D40" s="242" t="str">
        <f>C40</f>
        <v>GHG Protocol</v>
      </c>
      <c r="E40" s="1895" t="s">
        <v>766</v>
      </c>
      <c r="F40" s="244" t="s">
        <v>769</v>
      </c>
      <c r="G40" s="2284"/>
    </row>
    <row r="41" spans="1:8" s="114" customFormat="1" ht="14">
      <c r="B41" s="2284"/>
      <c r="C41" s="243" t="s">
        <v>3285</v>
      </c>
      <c r="D41" s="242" t="s">
        <v>826</v>
      </c>
      <c r="E41" s="1895" t="s">
        <v>826</v>
      </c>
      <c r="F41" s="244" t="s">
        <v>827</v>
      </c>
      <c r="G41" s="2284"/>
    </row>
    <row r="42" spans="1:8" s="114" customFormat="1" ht="14">
      <c r="B42" s="2285"/>
      <c r="C42" s="243" t="s">
        <v>3286</v>
      </c>
      <c r="D42" s="1897" t="s">
        <v>3236</v>
      </c>
      <c r="E42" s="1895" t="s">
        <v>3236</v>
      </c>
      <c r="F42" s="244" t="s">
        <v>3350</v>
      </c>
      <c r="G42" s="2285"/>
    </row>
    <row r="43" spans="1:8" ht="14">
      <c r="B43" s="66"/>
      <c r="C43" s="252" t="s">
        <v>499</v>
      </c>
      <c r="D43" s="247" t="s">
        <v>499</v>
      </c>
      <c r="E43" s="251" t="s">
        <v>499</v>
      </c>
      <c r="F43" s="252" t="s">
        <v>500</v>
      </c>
      <c r="G43" s="65"/>
    </row>
    <row r="44" spans="1:8" ht="14">
      <c r="B44" s="2279"/>
      <c r="C44" s="241" t="s">
        <v>98</v>
      </c>
      <c r="D44" s="245" t="str">
        <f>C44</f>
        <v>export postes</v>
      </c>
      <c r="E44" s="240" t="s">
        <v>98</v>
      </c>
      <c r="F44" s="241" t="s">
        <v>626</v>
      </c>
      <c r="G44" s="2279"/>
    </row>
    <row r="45" spans="1:8" ht="14">
      <c r="B45" s="2279"/>
      <c r="C45" s="249" t="s">
        <v>62</v>
      </c>
      <c r="D45" s="247" t="str">
        <f>C45</f>
        <v>export sous-postes</v>
      </c>
      <c r="E45" s="253" t="s">
        <v>62</v>
      </c>
      <c r="F45" s="249" t="s">
        <v>627</v>
      </c>
      <c r="G45" s="2279"/>
    </row>
    <row r="46" spans="1:8"/>
    <row r="47" spans="1:8" ht="13">
      <c r="F47" s="918"/>
      <c r="H47" s="918" t="s">
        <v>4591</v>
      </c>
    </row>
    <row r="48" spans="1:8" hidden="1"/>
    <row r="49" hidden="1"/>
    <row r="50" hidden="1"/>
    <row r="51"/>
  </sheetData>
  <mergeCells count="7">
    <mergeCell ref="G44:G45"/>
    <mergeCell ref="B23:B35"/>
    <mergeCell ref="B44:B45"/>
    <mergeCell ref="C2:F2"/>
    <mergeCell ref="G23:G35"/>
    <mergeCell ref="B37:B42"/>
    <mergeCell ref="G37:G42"/>
  </mergeCells>
  <phoneticPr fontId="11" type="noConversion"/>
  <dataValidations count="2">
    <dataValidation type="list" allowBlank="1" showInputMessage="1" showErrorMessage="1" sqref="E16:E18" xr:uid="{00000000-0002-0000-0000-000000000000}">
      <formula1>"€,k€,M€,Md€"</formula1>
    </dataValidation>
    <dataValidation type="list" allowBlank="1" showInputMessage="1" showErrorMessage="1" sqref="D7" xr:uid="{00000000-0002-0000-0000-000001000000}">
      <formula1>Approche_retenue</formula1>
    </dataValidation>
  </dataValidations>
  <hyperlinks>
    <hyperlink ref="D23" location="'Energie 1'!A1" display="'Energie 1'!A1" xr:uid="{00000000-0004-0000-0000-000000000000}"/>
    <hyperlink ref="D24" location="'Energie 2'!A1" display="'Energie 2'!A1" xr:uid="{00000000-0004-0000-0000-000001000000}"/>
    <hyperlink ref="D25" location="procedes1_haut" display="procedes1_haut" xr:uid="{00000000-0004-0000-0000-000002000000}"/>
    <hyperlink ref="D26" location="'Hors énergie 2'!A1" display="'Hors énergie 2'!A1" xr:uid="{00000000-0004-0000-0000-000003000000}"/>
    <hyperlink ref="D27" location="intrants_metaux" display="intrants_metaux" xr:uid="{00000000-0004-0000-0000-000004000000}"/>
    <hyperlink ref="D29" location="emballages_metaux" display="emballages_metaux" xr:uid="{00000000-0004-0000-0000-000005000000}"/>
    <hyperlink ref="D30" location="fret_routier_interne" display="fret_routier_interne" xr:uid="{00000000-0004-0000-0000-000006000000}"/>
    <hyperlink ref="D31" location="deplacements_domicile_travail" display="deplacements_domicile_travail" xr:uid="{00000000-0004-0000-0000-000007000000}"/>
    <hyperlink ref="D32" location="dechets_haut" display="dechets_haut" xr:uid="{00000000-0004-0000-0000-000008000000}"/>
    <hyperlink ref="D33" location="immos_batiments" display="immos_batiments" xr:uid="{00000000-0004-0000-0000-000009000000}"/>
    <hyperlink ref="D34" location="utilisation_haut" display="utilisation_haut" xr:uid="{00000000-0004-0000-0000-00000A000000}"/>
    <hyperlink ref="D35" location="fin_de_vie_haut" display="fin_de_vie_haut" xr:uid="{00000000-0004-0000-0000-00000B000000}"/>
    <hyperlink ref="D37" location="recap_C_haut" display="recap_C_haut" xr:uid="{00000000-0004-0000-0000-00000C000000}"/>
    <hyperlink ref="D44" location="export_haut" display="export_haut" xr:uid="{00000000-0004-0000-0000-00000D000000}"/>
    <hyperlink ref="D45" location="export_ssposte_haut" display="export_ssposte_haut" xr:uid="{00000000-0004-0000-0000-00000E000000}"/>
    <hyperlink ref="D36" location="Convertisseurs" display="Convertisseurs" xr:uid="{00000000-0004-0000-0000-00000F000000}"/>
    <hyperlink ref="D43" location="Graphiques" display="Graphiques" xr:uid="{00000000-0004-0000-0000-000010000000}"/>
    <hyperlink ref="D28" location="'Intrants 2'!A1" display="'Intrants 2'!A1" xr:uid="{00000000-0004-0000-0000-000011000000}"/>
    <hyperlink ref="D41" location="ISO_14069" display="ISO 14069" xr:uid="{00000000-0004-0000-0000-000012000000}"/>
    <hyperlink ref="D40" location="GHG_Protocol" display="GHG Protocol" xr:uid="{00000000-0004-0000-0000-000013000000}"/>
    <hyperlink ref="D39" location="bilan_GES" display="Bilan GES" xr:uid="{00000000-0004-0000-0000-000014000000}"/>
    <hyperlink ref="D38" location="ratios_haut" display="ratios_haut" xr:uid="{00000000-0004-0000-0000-000015000000}"/>
    <hyperlink ref="D42" location="CDP!A1" display="CDP" xr:uid="{00000000-0004-0000-0000-000016000000}"/>
  </hyperlinks>
  <pageMargins left="0.78740157499999996" right="0.78740157499999996" top="0.984251969" bottom="0.984251969" header="0.5" footer="0.5"/>
  <pageSetup paperSize="9" orientation="portrait" horizontalDpi="4294967292" verticalDpi="4294967292" r:id="rId1"/>
  <headerFooter alignWithMargins="0"/>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5"/>
    <outlinePr summaryBelow="0" summaryRight="0"/>
  </sheetPr>
  <dimension ref="A1:BI370"/>
  <sheetViews>
    <sheetView showGridLines="0" zoomScale="80" zoomScaleNormal="80" workbookViewId="0">
      <pane xSplit="3" ySplit="6" topLeftCell="D7" activePane="bottomRight" state="frozen"/>
      <selection pane="topRight" activeCell="D1" sqref="D1"/>
      <selection pane="bottomLeft" activeCell="A7" sqref="A7"/>
      <selection pane="bottomRight" activeCell="I17" sqref="I17"/>
    </sheetView>
  </sheetViews>
  <sheetFormatPr baseColWidth="10" defaultColWidth="0" defaultRowHeight="11.5" zeroHeight="1" outlineLevelRow="1" outlineLevelCol="1"/>
  <cols>
    <col min="1" max="1" width="2.69921875" customWidth="1"/>
    <col min="2" max="2" width="52.69921875" customWidth="1"/>
    <col min="3" max="3" width="2.69921875" customWidth="1"/>
    <col min="4" max="4" width="18" bestFit="1" customWidth="1"/>
    <col min="5" max="5" width="14.296875" bestFit="1" customWidth="1"/>
    <col min="6" max="7" width="11.3984375" customWidth="1"/>
    <col min="8" max="8" width="22.296875" bestFit="1" customWidth="1"/>
    <col min="9" max="9" width="11.3984375" customWidth="1"/>
    <col min="10" max="10" width="17.8984375" bestFit="1" customWidth="1"/>
    <col min="11" max="11" width="11.3984375" customWidth="1"/>
    <col min="12" max="12" width="13.3984375" customWidth="1"/>
    <col min="13" max="18" width="11.3984375" customWidth="1"/>
    <col min="19" max="19" width="11.3984375" customWidth="1" collapsed="1"/>
    <col min="20" max="21" width="11.3984375" hidden="1" customWidth="1" outlineLevel="1"/>
    <col min="22" max="24" width="11.3984375" customWidth="1"/>
    <col min="25" max="25" width="11.3984375" customWidth="1" collapsed="1"/>
    <col min="26" max="28" width="11.3984375" hidden="1" customWidth="1" outlineLevel="1"/>
    <col min="29" max="29" width="11.3984375" customWidth="1"/>
    <col min="30" max="30" width="11.3984375" customWidth="1" collapsed="1"/>
    <col min="31" max="42" width="11.3984375" hidden="1" customWidth="1" outlineLevel="1"/>
    <col min="43" max="43" width="11.3984375" customWidth="1" collapsed="1"/>
    <col min="44" max="55" width="11.3984375" hidden="1" customWidth="1" outlineLevel="1"/>
    <col min="56" max="56" width="4.09765625" customWidth="1"/>
    <col min="57" max="58" width="11.3984375" hidden="1" customWidth="1"/>
    <col min="59" max="61" width="0" hidden="1" customWidth="1"/>
    <col min="62" max="16384" width="11.3984375" hidden="1"/>
  </cols>
  <sheetData>
    <row r="1" spans="1:56" s="420" customFormat="1" ht="24" customHeight="1">
      <c r="A1" s="113"/>
      <c r="B1" s="113"/>
      <c r="C1" s="113"/>
      <c r="D1" s="113"/>
      <c r="E1" s="113"/>
      <c r="F1" s="113"/>
      <c r="G1" s="113"/>
      <c r="H1" s="113"/>
      <c r="I1" s="113"/>
      <c r="J1" s="113"/>
      <c r="K1" s="113"/>
      <c r="L1" s="113"/>
      <c r="M1" s="113"/>
      <c r="N1" s="113"/>
      <c r="O1" s="113"/>
      <c r="P1" s="113"/>
      <c r="Q1" s="113"/>
      <c r="R1" s="113"/>
      <c r="S1" s="1662" t="s">
        <v>3282</v>
      </c>
      <c r="T1" s="113"/>
      <c r="U1" s="113"/>
      <c r="V1" s="113"/>
      <c r="W1" s="113"/>
      <c r="X1" s="113"/>
      <c r="Y1" s="1662" t="s">
        <v>3234</v>
      </c>
      <c r="Z1" s="819"/>
      <c r="AA1" s="113"/>
      <c r="AB1" s="113"/>
      <c r="AC1" s="113"/>
      <c r="AD1" s="1661" t="s">
        <v>3233</v>
      </c>
      <c r="AE1" s="113"/>
      <c r="AF1" s="578"/>
      <c r="AG1" s="578"/>
      <c r="AH1" s="578"/>
      <c r="AI1" s="578"/>
      <c r="AJ1" s="578"/>
      <c r="AK1" s="578"/>
      <c r="AL1" s="578"/>
      <c r="AM1" s="578"/>
      <c r="AN1" s="1243"/>
      <c r="AO1" s="1243"/>
      <c r="AP1" s="578"/>
      <c r="AQ1" s="1660" t="s">
        <v>3232</v>
      </c>
      <c r="AR1" s="113"/>
      <c r="AS1" s="113"/>
      <c r="AT1" s="113"/>
      <c r="AU1" s="113"/>
      <c r="AV1" s="113"/>
      <c r="AW1" s="113"/>
      <c r="AX1" s="113"/>
      <c r="AY1" s="113"/>
      <c r="AZ1" s="113"/>
      <c r="BA1" s="113"/>
      <c r="BB1" s="113"/>
      <c r="BC1" s="113"/>
      <c r="BD1" s="113"/>
    </row>
    <row r="2" spans="1:56" s="420" customFormat="1" ht="30" customHeight="1">
      <c r="A2" s="113"/>
      <c r="B2" s="2405" t="str">
        <f>Descriptif!C23</f>
        <v>Energie 1</v>
      </c>
      <c r="C2" s="2405"/>
      <c r="D2" s="2282"/>
      <c r="E2" s="2282"/>
      <c r="F2" s="2282"/>
      <c r="G2" s="2282"/>
      <c r="H2" s="2282"/>
      <c r="I2" s="2282"/>
      <c r="J2" s="2282"/>
      <c r="K2" s="2282"/>
      <c r="L2" s="2282"/>
      <c r="M2" s="2282"/>
      <c r="N2" s="2282"/>
      <c r="O2" s="2282"/>
      <c r="P2" s="113"/>
      <c r="Q2" s="113"/>
      <c r="R2" s="113"/>
      <c r="S2" s="113"/>
      <c r="T2" s="113"/>
      <c r="U2" s="113"/>
      <c r="V2" s="113"/>
      <c r="W2" s="113"/>
      <c r="X2" s="113"/>
      <c r="Y2" s="819"/>
      <c r="Z2" s="819"/>
      <c r="AA2" s="113"/>
      <c r="AB2" s="113"/>
      <c r="AC2" s="113"/>
      <c r="AE2" s="113"/>
      <c r="AF2" s="578"/>
      <c r="AG2" s="578"/>
      <c r="AH2" s="578"/>
      <c r="AI2" s="578"/>
      <c r="AJ2" s="578"/>
      <c r="AK2" s="578"/>
      <c r="AL2" s="578"/>
      <c r="AM2" s="578"/>
      <c r="AN2" s="1243"/>
      <c r="AO2" s="1243"/>
      <c r="AP2" s="578"/>
      <c r="AQ2" s="578"/>
      <c r="AR2" s="113"/>
      <c r="AS2" s="113"/>
      <c r="AT2" s="113"/>
      <c r="AU2" s="113"/>
      <c r="AV2" s="113"/>
      <c r="AW2" s="113"/>
      <c r="AX2" s="113"/>
      <c r="AY2" s="113"/>
      <c r="AZ2" s="113"/>
      <c r="BA2" s="113"/>
      <c r="BB2" s="113"/>
      <c r="BC2" s="113"/>
      <c r="BD2" s="113"/>
    </row>
    <row r="3" spans="1:56" s="116" customFormat="1" ht="14">
      <c r="A3" s="114"/>
      <c r="B3" s="2406"/>
      <c r="C3" s="2406"/>
      <c r="D3" s="114"/>
      <c r="E3" s="114"/>
      <c r="F3" s="114"/>
      <c r="G3" s="114"/>
      <c r="H3" s="114"/>
      <c r="I3" s="114"/>
      <c r="J3" s="114"/>
      <c r="K3" s="114"/>
      <c r="L3" s="114"/>
      <c r="M3" s="114"/>
      <c r="N3" s="114"/>
      <c r="O3" s="114"/>
      <c r="P3" s="114"/>
      <c r="Q3" s="114"/>
      <c r="R3" s="114"/>
      <c r="S3" s="114"/>
      <c r="T3" s="114"/>
      <c r="U3" s="114"/>
      <c r="V3" s="114"/>
      <c r="W3" s="114"/>
      <c r="X3" s="114"/>
      <c r="Y3" s="126"/>
      <c r="Z3" s="126"/>
      <c r="AA3" s="114"/>
      <c r="AB3" s="114"/>
      <c r="AC3" s="114"/>
      <c r="AE3" s="114"/>
      <c r="AF3" s="443"/>
      <c r="AG3" s="443"/>
      <c r="AH3" s="443"/>
      <c r="AI3" s="443"/>
      <c r="AJ3" s="443"/>
      <c r="AK3" s="443"/>
      <c r="AL3" s="443"/>
      <c r="AM3" s="443"/>
      <c r="AN3" s="446"/>
      <c r="AO3" s="446"/>
      <c r="AP3" s="443"/>
      <c r="AQ3" s="443"/>
      <c r="AR3" s="114"/>
      <c r="AS3" s="114"/>
      <c r="AT3" s="114"/>
      <c r="AU3" s="114"/>
      <c r="AV3" s="114"/>
      <c r="AW3" s="114"/>
      <c r="AX3" s="114"/>
      <c r="AY3" s="114"/>
      <c r="AZ3" s="114"/>
      <c r="BA3" s="114"/>
      <c r="BB3" s="114"/>
      <c r="BC3" s="114"/>
      <c r="BD3" s="114"/>
    </row>
    <row r="4" spans="1:56" s="116" customFormat="1" ht="14">
      <c r="A4" s="114"/>
      <c r="B4" s="1889" t="s">
        <v>542</v>
      </c>
      <c r="C4" s="1890"/>
      <c r="D4" s="2407" t="s">
        <v>229</v>
      </c>
      <c r="E4" s="2407"/>
      <c r="F4" s="2407" t="s">
        <v>18</v>
      </c>
      <c r="G4" s="2407"/>
      <c r="H4" s="2407" t="s">
        <v>337</v>
      </c>
      <c r="I4" s="2407"/>
      <c r="J4" s="1891"/>
      <c r="K4" s="1891"/>
      <c r="L4" s="1891"/>
      <c r="M4" s="1891"/>
      <c r="N4" s="2408" t="s">
        <v>915</v>
      </c>
      <c r="O4" s="2409"/>
      <c r="P4" s="114"/>
      <c r="Q4" s="114"/>
      <c r="R4" s="114"/>
      <c r="S4" s="114"/>
      <c r="T4" s="114"/>
      <c r="U4" s="114"/>
      <c r="V4" s="114"/>
      <c r="W4" s="114"/>
      <c r="X4" s="114"/>
      <c r="Y4" s="126"/>
      <c r="Z4" s="126"/>
      <c r="AA4" s="114"/>
      <c r="AB4" s="114"/>
      <c r="AC4" s="114"/>
      <c r="AE4" s="114"/>
      <c r="AF4" s="443"/>
      <c r="AG4" s="443"/>
      <c r="AH4" s="443"/>
      <c r="AI4" s="443"/>
      <c r="AJ4" s="443"/>
      <c r="AK4" s="443"/>
      <c r="AL4" s="443"/>
      <c r="AM4" s="443"/>
      <c r="AN4" s="446"/>
      <c r="AO4" s="446"/>
      <c r="AP4" s="443"/>
      <c r="AQ4" s="443"/>
      <c r="AR4" s="114"/>
      <c r="AS4" s="114"/>
      <c r="AT4" s="114"/>
      <c r="AU4" s="114"/>
      <c r="AV4" s="114"/>
      <c r="AW4" s="114"/>
      <c r="AX4" s="114"/>
      <c r="AY4" s="114"/>
      <c r="AZ4" s="114"/>
      <c r="BA4" s="114"/>
      <c r="BB4" s="114"/>
      <c r="BC4" s="114"/>
      <c r="BD4" s="114"/>
    </row>
    <row r="5" spans="1:56" s="116" customFormat="1" ht="14">
      <c r="A5" s="114"/>
      <c r="B5" s="1892" t="s">
        <v>527</v>
      </c>
      <c r="C5" s="1893"/>
      <c r="D5" s="2402" t="s">
        <v>215</v>
      </c>
      <c r="E5" s="2402"/>
      <c r="F5" s="2402" t="s">
        <v>434</v>
      </c>
      <c r="G5" s="2402"/>
      <c r="H5" s="2402" t="s">
        <v>490</v>
      </c>
      <c r="I5" s="2402"/>
      <c r="J5" s="2402" t="s">
        <v>766</v>
      </c>
      <c r="K5" s="2402"/>
      <c r="L5" s="2402" t="s">
        <v>826</v>
      </c>
      <c r="M5" s="2402"/>
      <c r="N5" s="2403" t="s">
        <v>3236</v>
      </c>
      <c r="O5" s="2404"/>
      <c r="P5" s="114"/>
      <c r="Q5" s="114"/>
      <c r="R5" s="114"/>
      <c r="S5" s="114"/>
      <c r="T5" s="114"/>
      <c r="U5" s="114"/>
      <c r="V5" s="114"/>
      <c r="W5" s="114"/>
      <c r="X5" s="114"/>
      <c r="Y5" s="126"/>
      <c r="Z5" s="126"/>
      <c r="AA5" s="114"/>
      <c r="AB5" s="114"/>
      <c r="AC5" s="114"/>
      <c r="AE5" s="114"/>
      <c r="AF5" s="443"/>
      <c r="AG5" s="443"/>
      <c r="AH5" s="443"/>
      <c r="AI5" s="443"/>
      <c r="AJ5" s="443"/>
      <c r="AK5" s="443"/>
      <c r="AL5" s="443"/>
      <c r="AM5" s="443"/>
      <c r="AN5" s="446"/>
      <c r="AO5" s="446"/>
      <c r="AP5" s="443"/>
      <c r="AQ5" s="443"/>
      <c r="AR5" s="114"/>
      <c r="AS5" s="114"/>
      <c r="AT5" s="114"/>
      <c r="AU5" s="114"/>
      <c r="AV5" s="114"/>
      <c r="AW5" s="114"/>
      <c r="AX5" s="114"/>
      <c r="AY5" s="114"/>
      <c r="AZ5" s="114"/>
      <c r="BA5" s="114"/>
      <c r="BB5" s="114"/>
      <c r="BC5" s="114"/>
      <c r="BD5" s="114"/>
    </row>
    <row r="6" spans="1:56" s="116" customFormat="1" ht="14">
      <c r="A6" s="114"/>
      <c r="B6" s="115"/>
      <c r="C6" s="115"/>
      <c r="D6" s="115"/>
      <c r="E6" s="115"/>
      <c r="F6" s="115"/>
      <c r="G6" s="115"/>
      <c r="H6" s="109"/>
      <c r="I6" s="109"/>
      <c r="J6" s="109"/>
      <c r="K6" s="114"/>
      <c r="L6" s="114"/>
      <c r="M6" s="114"/>
      <c r="N6" s="114"/>
      <c r="O6" s="114"/>
      <c r="P6" s="114"/>
      <c r="Q6" s="114"/>
      <c r="R6" s="114"/>
      <c r="S6" s="114"/>
      <c r="T6" s="114"/>
      <c r="U6" s="114"/>
      <c r="V6" s="114"/>
      <c r="W6" s="114"/>
      <c r="X6" s="114"/>
      <c r="Y6" s="126"/>
      <c r="Z6" s="126"/>
      <c r="AA6" s="114"/>
      <c r="AB6" s="114"/>
      <c r="AC6" s="114"/>
      <c r="AE6" s="114"/>
      <c r="AF6" s="443"/>
      <c r="AG6" s="443"/>
      <c r="AH6" s="443"/>
      <c r="AI6" s="443"/>
      <c r="AJ6" s="443"/>
      <c r="AK6" s="443"/>
      <c r="AL6" s="443"/>
      <c r="AM6" s="443"/>
      <c r="AN6" s="446"/>
      <c r="AO6" s="446"/>
      <c r="AP6" s="443"/>
      <c r="AQ6" s="443"/>
      <c r="AR6" s="114"/>
      <c r="AS6" s="114"/>
      <c r="AT6" s="114"/>
      <c r="AU6" s="114"/>
      <c r="AV6" s="114"/>
      <c r="AW6" s="114"/>
      <c r="AX6" s="114"/>
      <c r="AY6" s="114"/>
      <c r="AZ6" s="114"/>
      <c r="BA6" s="114"/>
      <c r="BB6" s="114"/>
      <c r="BC6" s="114"/>
      <c r="BD6" s="114"/>
    </row>
    <row r="7" spans="1:56" s="420" customFormat="1" ht="15.5">
      <c r="A7" s="113"/>
      <c r="B7" s="2399" t="s">
        <v>218</v>
      </c>
      <c r="C7" s="2400"/>
      <c r="D7" s="2400"/>
      <c r="E7" s="2400"/>
      <c r="F7" s="2400"/>
      <c r="G7" s="2400"/>
      <c r="H7" s="2400"/>
      <c r="I7" s="2400"/>
      <c r="J7" s="2400"/>
      <c r="K7" s="2400"/>
      <c r="L7" s="2400"/>
      <c r="M7" s="2400"/>
      <c r="N7" s="2400"/>
      <c r="O7" s="2401"/>
      <c r="P7" s="113"/>
      <c r="Q7" s="113"/>
      <c r="R7" s="113"/>
      <c r="S7" s="113"/>
      <c r="T7" s="113"/>
      <c r="U7" s="113"/>
      <c r="V7" s="113"/>
      <c r="W7" s="113"/>
      <c r="X7" s="113"/>
      <c r="Y7" s="819"/>
      <c r="Z7" s="819"/>
      <c r="AA7" s="113"/>
      <c r="AB7" s="113"/>
      <c r="AC7" s="113"/>
      <c r="AE7" s="113"/>
      <c r="AF7" s="578"/>
      <c r="AG7" s="578"/>
      <c r="AH7" s="578"/>
      <c r="AI7" s="578"/>
      <c r="AJ7" s="578"/>
      <c r="AK7" s="578"/>
      <c r="AL7" s="578"/>
      <c r="AM7" s="578"/>
      <c r="AN7" s="1243"/>
      <c r="AO7" s="1243"/>
      <c r="AP7" s="578"/>
      <c r="AQ7" s="578"/>
      <c r="AR7" s="113"/>
      <c r="AS7" s="113"/>
      <c r="AT7" s="113"/>
      <c r="AU7" s="113"/>
      <c r="AV7" s="113"/>
      <c r="AW7" s="113"/>
      <c r="AX7" s="113"/>
      <c r="AY7" s="113"/>
      <c r="AZ7" s="113"/>
      <c r="BA7" s="113"/>
      <c r="BB7" s="113"/>
      <c r="BC7" s="113"/>
      <c r="BD7" s="113"/>
    </row>
    <row r="8" spans="1:56" s="116" customFormat="1" ht="12.75" customHeight="1" outlineLevel="1">
      <c r="A8" s="114"/>
      <c r="B8" s="114"/>
      <c r="C8" s="114"/>
      <c r="D8" s="114"/>
      <c r="E8" s="114"/>
      <c r="F8" s="114"/>
      <c r="G8" s="114"/>
      <c r="H8" s="114"/>
      <c r="I8" s="114"/>
      <c r="J8" s="114"/>
      <c r="K8" s="114"/>
      <c r="L8" s="114"/>
      <c r="M8" s="114"/>
      <c r="N8" s="114"/>
      <c r="O8" s="114"/>
      <c r="P8" s="114"/>
      <c r="Q8" s="114"/>
      <c r="R8" s="114"/>
      <c r="S8" s="114"/>
      <c r="T8" s="114"/>
      <c r="U8" s="114"/>
      <c r="V8" s="114"/>
      <c r="W8" s="114"/>
      <c r="X8" s="126"/>
      <c r="Y8" s="126"/>
      <c r="Z8" s="114"/>
      <c r="AA8" s="114"/>
      <c r="AB8" s="114"/>
      <c r="AC8" s="114"/>
      <c r="AE8" s="443"/>
      <c r="AF8" s="443"/>
      <c r="AG8" s="443"/>
      <c r="AH8" s="443"/>
      <c r="AI8" s="443"/>
      <c r="AJ8" s="443"/>
      <c r="AK8" s="443"/>
      <c r="AL8" s="443"/>
      <c r="AM8" s="578"/>
      <c r="AN8" s="446"/>
      <c r="AO8" s="446"/>
      <c r="AP8" s="443"/>
      <c r="AQ8" s="114"/>
      <c r="AR8" s="114"/>
      <c r="AS8" s="114"/>
      <c r="AT8" s="114"/>
      <c r="AU8" s="114"/>
      <c r="AV8" s="114"/>
      <c r="AW8" s="114"/>
      <c r="AX8" s="114"/>
      <c r="AY8" s="114"/>
      <c r="AZ8" s="114"/>
      <c r="BA8" s="114"/>
      <c r="BB8" s="114"/>
      <c r="BC8" s="114"/>
    </row>
    <row r="9" spans="1:56" s="116" customFormat="1" ht="12.75" customHeight="1" outlineLevel="1">
      <c r="B9" s="139" t="s">
        <v>354</v>
      </c>
      <c r="C9" s="140"/>
      <c r="D9" s="141"/>
      <c r="E9" s="1867"/>
      <c r="F9" s="141"/>
      <c r="G9" s="141"/>
      <c r="H9" s="141"/>
      <c r="I9" s="141"/>
      <c r="J9" s="141"/>
      <c r="K9" s="141"/>
      <c r="L9" s="141"/>
      <c r="M9" s="141"/>
      <c r="N9" s="141"/>
      <c r="O9" s="141"/>
      <c r="P9" s="141"/>
      <c r="Q9" s="141"/>
      <c r="R9" s="141"/>
      <c r="S9" s="142"/>
      <c r="T9" s="114"/>
      <c r="U9" s="114"/>
      <c r="V9" s="114"/>
      <c r="W9" s="2357" t="s">
        <v>372</v>
      </c>
      <c r="X9" s="2358"/>
      <c r="Y9" s="2358"/>
      <c r="Z9" s="2358"/>
      <c r="AA9" s="2358"/>
      <c r="AB9" s="2358"/>
      <c r="AC9" s="2359"/>
      <c r="AE9" s="2398" t="s">
        <v>447</v>
      </c>
      <c r="AF9" s="2361"/>
      <c r="AG9" s="2361"/>
      <c r="AH9" s="2361"/>
      <c r="AI9" s="2361"/>
      <c r="AJ9" s="2361"/>
      <c r="AK9" s="2361"/>
      <c r="AL9" s="2361"/>
      <c r="AM9" s="2361"/>
      <c r="AN9" s="2361"/>
      <c r="AO9" s="2361"/>
      <c r="AP9" s="2362"/>
    </row>
    <row r="10" spans="1:56" s="116" customFormat="1" ht="12.75" customHeight="1" outlineLevel="1">
      <c r="A10" s="114"/>
      <c r="B10" s="143"/>
      <c r="C10" s="144"/>
      <c r="D10" s="1879" t="s">
        <v>312</v>
      </c>
      <c r="E10" s="1871"/>
      <c r="F10" s="144"/>
      <c r="G10" s="144"/>
      <c r="H10" s="144"/>
      <c r="I10" s="144"/>
      <c r="J10" s="144"/>
      <c r="K10" s="144"/>
      <c r="L10" s="144"/>
      <c r="M10" s="144"/>
      <c r="N10" s="144"/>
      <c r="O10" s="144"/>
      <c r="P10" s="144"/>
      <c r="Q10" s="144"/>
      <c r="R10" s="144"/>
      <c r="S10" s="145"/>
      <c r="T10" s="114"/>
      <c r="U10" s="114"/>
      <c r="V10" s="114"/>
      <c r="W10" s="1173"/>
      <c r="X10" s="1880"/>
      <c r="Y10" s="1880"/>
      <c r="Z10" s="141"/>
      <c r="AA10" s="141"/>
      <c r="AB10" s="141"/>
      <c r="AC10" s="142"/>
      <c r="AE10" s="2376" t="s">
        <v>450</v>
      </c>
      <c r="AF10" s="2377"/>
      <c r="AG10" s="2377"/>
      <c r="AH10" s="2377"/>
      <c r="AI10" s="2377"/>
      <c r="AJ10" s="2377"/>
      <c r="AK10" s="2377"/>
      <c r="AL10" s="2377"/>
      <c r="AM10" s="2377" t="s">
        <v>450</v>
      </c>
      <c r="AN10" s="2392"/>
      <c r="AO10" s="1084"/>
      <c r="AP10" s="580"/>
      <c r="AQ10" s="114"/>
      <c r="AR10" s="2378" t="s">
        <v>1754</v>
      </c>
      <c r="AS10" s="2379"/>
      <c r="AT10" s="2379"/>
      <c r="AU10" s="2379"/>
      <c r="AV10" s="2379"/>
      <c r="AW10" s="2379"/>
      <c r="AX10" s="2379"/>
      <c r="AY10" s="2379"/>
      <c r="AZ10" s="2379"/>
      <c r="BA10" s="2379"/>
      <c r="BB10" s="2379"/>
      <c r="BC10" s="2380"/>
    </row>
    <row r="11" spans="1:56" s="127" customFormat="1" ht="12.75" customHeight="1" outlineLevel="1">
      <c r="A11" s="109"/>
      <c r="B11" s="1870" t="s">
        <v>389</v>
      </c>
      <c r="C11" s="144"/>
      <c r="D11" s="1879" t="s">
        <v>415</v>
      </c>
      <c r="E11" s="147" t="s">
        <v>458</v>
      </c>
      <c r="F11" s="147" t="s">
        <v>347</v>
      </c>
      <c r="G11" s="2382" t="s">
        <v>1675</v>
      </c>
      <c r="H11" s="2382"/>
      <c r="I11" s="147" t="s">
        <v>347</v>
      </c>
      <c r="J11" s="2382" t="s">
        <v>1676</v>
      </c>
      <c r="K11" s="2382"/>
      <c r="L11" s="147" t="s">
        <v>347</v>
      </c>
      <c r="M11" s="2382" t="s">
        <v>1678</v>
      </c>
      <c r="N11" s="2382"/>
      <c r="O11" s="147" t="s">
        <v>347</v>
      </c>
      <c r="P11" s="2382" t="s">
        <v>1677</v>
      </c>
      <c r="Q11" s="2382"/>
      <c r="R11" s="1879" t="s">
        <v>450</v>
      </c>
      <c r="S11" s="1881" t="s">
        <v>450</v>
      </c>
      <c r="T11" s="114"/>
      <c r="U11" s="114"/>
      <c r="V11" s="114"/>
      <c r="W11" s="1870" t="s">
        <v>320</v>
      </c>
      <c r="X11" s="2383" t="s">
        <v>320</v>
      </c>
      <c r="Y11" s="2384"/>
      <c r="Z11" s="1871" t="s">
        <v>450</v>
      </c>
      <c r="AA11" s="1871" t="s">
        <v>450</v>
      </c>
      <c r="AB11" s="1871"/>
      <c r="AC11" s="1881" t="s">
        <v>450</v>
      </c>
      <c r="AE11" s="2385" t="s">
        <v>214</v>
      </c>
      <c r="AF11" s="2386"/>
      <c r="AG11" s="2386" t="s">
        <v>448</v>
      </c>
      <c r="AH11" s="2386"/>
      <c r="AI11" s="2386" t="s">
        <v>270</v>
      </c>
      <c r="AJ11" s="2386"/>
      <c r="AK11" s="2386" t="s">
        <v>449</v>
      </c>
      <c r="AL11" s="2386"/>
      <c r="AM11" s="2388" t="s">
        <v>331</v>
      </c>
      <c r="AN11" s="2389"/>
      <c r="AO11" s="2385" t="s">
        <v>643</v>
      </c>
      <c r="AP11" s="2387"/>
      <c r="AQ11" s="109"/>
      <c r="AR11" s="2371" t="s">
        <v>1752</v>
      </c>
      <c r="AS11" s="2372"/>
      <c r="AT11" s="2372"/>
      <c r="AU11" s="2373"/>
      <c r="AV11" s="2372" t="s">
        <v>1750</v>
      </c>
      <c r="AW11" s="2372"/>
      <c r="AX11" s="2372"/>
      <c r="AY11" s="2373"/>
      <c r="AZ11" s="2371" t="s">
        <v>1751</v>
      </c>
      <c r="BA11" s="2372"/>
      <c r="BB11" s="2372"/>
      <c r="BC11" s="2373"/>
    </row>
    <row r="12" spans="1:56" s="127" customFormat="1" ht="12.75" customHeight="1" outlineLevel="1">
      <c r="A12" s="109"/>
      <c r="B12" s="538" t="s">
        <v>1730</v>
      </c>
      <c r="C12" s="144"/>
      <c r="D12" s="1874" t="s">
        <v>450</v>
      </c>
      <c r="E12" s="1878" t="s">
        <v>459</v>
      </c>
      <c r="F12" s="1878" t="s">
        <v>1727</v>
      </c>
      <c r="G12" s="1680" t="s">
        <v>417</v>
      </c>
      <c r="H12" s="1680" t="s">
        <v>260</v>
      </c>
      <c r="I12" s="1878" t="s">
        <v>798</v>
      </c>
      <c r="J12" s="1680" t="s">
        <v>417</v>
      </c>
      <c r="K12" s="1680" t="s">
        <v>260</v>
      </c>
      <c r="L12" s="1878" t="s">
        <v>799</v>
      </c>
      <c r="M12" s="1680" t="s">
        <v>417</v>
      </c>
      <c r="N12" s="1680" t="s">
        <v>260</v>
      </c>
      <c r="O12" s="1878" t="s">
        <v>216</v>
      </c>
      <c r="P12" s="1680" t="s">
        <v>417</v>
      </c>
      <c r="Q12" s="1680" t="s">
        <v>260</v>
      </c>
      <c r="R12" s="1874" t="s">
        <v>417</v>
      </c>
      <c r="S12" s="221" t="s">
        <v>260</v>
      </c>
      <c r="T12" s="114"/>
      <c r="U12" s="114"/>
      <c r="V12" s="114"/>
      <c r="W12" s="1870" t="s">
        <v>1755</v>
      </c>
      <c r="X12" s="2374" t="s">
        <v>1756</v>
      </c>
      <c r="Y12" s="2375"/>
      <c r="Z12" s="228" t="s">
        <v>417</v>
      </c>
      <c r="AA12" s="1680" t="s">
        <v>260</v>
      </c>
      <c r="AB12" s="1680"/>
      <c r="AC12" s="162" t="s">
        <v>331</v>
      </c>
      <c r="AE12" s="1885" t="s">
        <v>417</v>
      </c>
      <c r="AF12" s="1886" t="s">
        <v>260</v>
      </c>
      <c r="AG12" s="1886" t="s">
        <v>417</v>
      </c>
      <c r="AH12" s="1886" t="s">
        <v>260</v>
      </c>
      <c r="AI12" s="1886" t="s">
        <v>417</v>
      </c>
      <c r="AJ12" s="1886" t="s">
        <v>260</v>
      </c>
      <c r="AK12" s="1886" t="s">
        <v>417</v>
      </c>
      <c r="AL12" s="1886" t="s">
        <v>260</v>
      </c>
      <c r="AM12" s="583" t="s">
        <v>417</v>
      </c>
      <c r="AN12" s="584" t="s">
        <v>260</v>
      </c>
      <c r="AO12" s="1885" t="s">
        <v>417</v>
      </c>
      <c r="AP12" s="1887" t="s">
        <v>260</v>
      </c>
      <c r="AQ12" s="109"/>
      <c r="AR12" s="1882" t="s">
        <v>1749</v>
      </c>
      <c r="AS12" s="1884" t="s">
        <v>1746</v>
      </c>
      <c r="AT12" s="1884" t="s">
        <v>1747</v>
      </c>
      <c r="AU12" s="1883" t="s">
        <v>1748</v>
      </c>
      <c r="AV12" s="1884" t="s">
        <v>1749</v>
      </c>
      <c r="AW12" s="1884" t="s">
        <v>1746</v>
      </c>
      <c r="AX12" s="1884" t="s">
        <v>1747</v>
      </c>
      <c r="AY12" s="1883" t="s">
        <v>1748</v>
      </c>
      <c r="AZ12" s="1882" t="s">
        <v>1749</v>
      </c>
      <c r="BA12" s="1884" t="s">
        <v>1746</v>
      </c>
      <c r="BB12" s="1884" t="s">
        <v>1747</v>
      </c>
      <c r="BC12" s="1883" t="s">
        <v>1748</v>
      </c>
    </row>
    <row r="13" spans="1:56" s="116" customFormat="1" ht="12.75" customHeight="1" outlineLevel="1">
      <c r="A13" s="114"/>
      <c r="B13" s="143" t="s">
        <v>1726</v>
      </c>
      <c r="C13" s="144"/>
      <c r="D13" s="316">
        <f>SUM(R13,S13)</f>
        <v>0</v>
      </c>
      <c r="E13" s="345"/>
      <c r="F13" s="1562"/>
      <c r="G13" s="336">
        <f>VLOOKUP($B13&amp;"; "&amp;$G$11&amp;", "&amp;G$12,'FE Energie'!$G:$U,9,FALSE)</f>
        <v>0.505</v>
      </c>
      <c r="H13" s="336">
        <f>VLOOKUP($B13&amp;"; "&amp;$G$11&amp;", "&amp;H$12,'FE Energie'!$G:$U,9,FALSE)</f>
        <v>3.02</v>
      </c>
      <c r="I13" s="1562"/>
      <c r="J13" s="224">
        <f>VLOOKUP($B13&amp;"; "&amp;$J$11&amp;", "&amp;J$12,'FE Energie'!$G:$U,9,FALSE)</f>
        <v>2.7400000000000001E-2</v>
      </c>
      <c r="K13" s="224">
        <f>VLOOKUP($B13&amp;"; "&amp;$J$11&amp;", "&amp;K$12,'FE Energie'!$G:$U,9,FALSE)</f>
        <v>0.23</v>
      </c>
      <c r="L13" s="1562"/>
      <c r="M13" s="218">
        <f>VLOOKUP($B13&amp;"; "&amp;$M$11&amp;", "&amp;M$12,'FE Energie'!$G:$U,9,FALSE)</f>
        <v>448</v>
      </c>
      <c r="N13" s="218">
        <f>VLOOKUP($B13&amp;"; "&amp;$M$11&amp;", "&amp;N$12,'FE Energie'!$G:$U,9,FALSE)</f>
        <v>2680</v>
      </c>
      <c r="O13" s="1562"/>
      <c r="P13" s="224">
        <f>VLOOKUP($B13&amp;"; "&amp;$P$11&amp;", "&amp;P$12,'FE Energie'!$G:$U,9,FALSE)</f>
        <v>0.28100000000000003</v>
      </c>
      <c r="Q13" s="224">
        <f>VLOOKUP($B13&amp;"; "&amp;$P$11&amp;", "&amp;Q$12,'FE Energie'!$G:$U,9,FALSE)</f>
        <v>1.76</v>
      </c>
      <c r="R13" s="568">
        <f>IF(ISNA(F13*G13),0,F13*G13)+IF(ISNA(I13*J13),0,I13*J13)+IF(ISNA(L13*M13),0,L13*M13)+IF(ISNA(O13*P13),0,O13*P13)</f>
        <v>0</v>
      </c>
      <c r="S13" s="569">
        <f>IF(ISNA(F13*H13),0,F13*H13)+IF(ISNA(I13*K13),0,I13*K13)+IF(ISNA(L13*N13),0,L13*N13)+IF(ISNA(O13*Q13),0,O13*Q13)</f>
        <v>0</v>
      </c>
      <c r="T13" s="114"/>
      <c r="U13" s="114"/>
      <c r="V13" s="114"/>
      <c r="W13" s="1095">
        <f>IF(AC13=0,AC13,AC13/(R13+S13))</f>
        <v>0</v>
      </c>
      <c r="X13" s="345"/>
      <c r="Y13" s="822"/>
      <c r="Z13" s="1871">
        <f>SQRT(SUMSQ(IF(ISNA($F13*G13*AV13),0,$F13*G13*AV13),IF(ISNA($I13*J13*AW13),0,$I13*J13*AW13),IF(ISNA($L13*M13*AX13),0,$L13*M13*AX13),IF(ISNA($O13*P13*AY13),0,$O13*P13*AY13)))</f>
        <v>0</v>
      </c>
      <c r="AA13" s="1871">
        <f>SQRT(SUMSQ(IF(ISNA($F13*H13*AZ13),0,$F13*H13*AZ13),IF(ISNA($I13*K13*BA13),0,$I13*K13*BA13),IF(ISNA($L13*N13*BB13),0,$L13*N13*BB13),IF(ISNA($O13*Q13*BC13),0,$O13*Q13*BC13)))</f>
        <v>0</v>
      </c>
      <c r="AB13" s="1871"/>
      <c r="AC13" s="152">
        <f>SQRT(SUMSQ(Z13,AA13))</f>
        <v>0</v>
      </c>
      <c r="AE13" s="566">
        <f>$F13*IF(ISNA(VLOOKUP($B13&amp;"; "&amp;$G$11&amp;", "&amp;G$12,'FE Energie'!$G:$U,10,FALSE)),0,VLOOKUP($B13&amp;"; "&amp;$G$11&amp;", "&amp;G$12,'FE Energie'!$G:$U,10,FALSE))+$I13*IF(ISNA(VLOOKUP($B13&amp;"; "&amp;$J$11&amp;", "&amp;G$12,'FE Energie'!$G:$U,10,FALSE)),0,VLOOKUP($B13&amp;"; "&amp;$J$11&amp;", "&amp;G$12,'FE Energie'!$G:$U,10,FALSE))
+$L13*IF(ISNA(VLOOKUP($B13&amp;"; "&amp;$M$11&amp;", "&amp;G$12,'FE Energie'!$G:$U,10,FALSE)),0,VLOOKUP($B13&amp;"; "&amp;$M$11&amp;", "&amp;G$12,'FE Energie'!$G:$U,10,FALSE))
+$O13*IF(ISNA(VLOOKUP($B13&amp;"; "&amp;$P$11&amp;", "&amp;G$12,'FE Energie'!$G:$U,10,FALSE)),0,VLOOKUP($B13&amp;"; "&amp;$P$11&amp;", "&amp;G$12,'FE Energie'!$G:$U,10,FALSE))</f>
        <v>0</v>
      </c>
      <c r="AF13" s="567">
        <f>$F13*IF(ISNA(VLOOKUP($B13&amp;"; "&amp;$G$11&amp;", "&amp;H$12,'FE Energie'!$G:$U,10,FALSE)),0,VLOOKUP($B13&amp;"; "&amp;$G$11&amp;", "&amp;H$12,'FE Energie'!$G:$U,10,FALSE))
+$I13*IF(ISNA(VLOOKUP($B13&amp;"; "&amp;$J$11&amp;", "&amp;H$12,'FE Energie'!$G:$U,10,FALSE)),0,VLOOKUP($B13&amp;"; "&amp;$J$11&amp;", "&amp;H$12,'FE Energie'!$G:$U,10,FALSE))
+$L13*IF(ISNA(VLOOKUP($B13&amp;"; "&amp;$M$11&amp;", "&amp;H$12,'FE Energie'!$G:$U,10,FALSE)),0,VLOOKUP($B13&amp;"; "&amp;$M$11&amp;", "&amp;H$12,'FE Energie'!$G:$U,10,FALSE))
+$O13*IF(ISNA(VLOOKUP($B13&amp;"; "&amp;$P$11&amp;", "&amp;H$12,'FE Energie'!$G:$U,10,FALSE)),0,VLOOKUP($B13&amp;"; "&amp;$P$11&amp;", "&amp;H$12,'FE Energie'!$G:$U,10,FALSE))</f>
        <v>0</v>
      </c>
      <c r="AG13" s="622">
        <f>$F13*IF(ISNA((VLOOKUP($B13&amp;"; "&amp;$G$11&amp;", "&amp;G$12,'FE Energie'!$G:$U,12,FALSE)+VLOOKUP($B13&amp;"; "&amp;$G$11&amp;", "&amp;G$12,'FE Energie'!$G:$U,11,FALSE))),0,(VLOOKUP($B13&amp;"; "&amp;$G$11&amp;", "&amp;G$12,'FE Energie'!$G:$U,12,FALSE)+VLOOKUP($B13&amp;"; "&amp;$G$11&amp;", "&amp;G$12,'FE Energie'!$G:$U,11,FALSE)))
+$I13*IF(ISNA((VLOOKUP($B13&amp;"; "&amp;$J$11&amp;", "&amp;G$12,'FE Energie'!$G:$U,12,FALSE)+VLOOKUP($B13&amp;"; "&amp;$J$11&amp;", "&amp;G$12,'FE Energie'!$G:$U,11,FALSE))),0,(VLOOKUP($B13&amp;"; "&amp;$J$11&amp;", "&amp;G$12,'FE Energie'!$G:$U,12,FALSE)+VLOOKUP($B13&amp;"; "&amp;$J$11&amp;", "&amp;G$12,'FE Energie'!$G:$U,11,FALSE)))
+$L13*IF(ISNA((VLOOKUP($B13&amp;"; "&amp;$M$11&amp;", "&amp;G$12,'FE Energie'!$G:$U,12,FALSE)+VLOOKUP($B13&amp;"; "&amp;$M$11&amp;", "&amp;G$12,'FE Energie'!$G:$U,11,FALSE))),0,(VLOOKUP($B13&amp;"; "&amp;$M$11&amp;", "&amp;G$12,'FE Energie'!$G:$U,12,FALSE)+VLOOKUP($B13&amp;"; "&amp;$M$11&amp;", "&amp;G$12,'FE Energie'!$G:$U,11,FALSE)))
+$O13*IF(ISNA((VLOOKUP($B13&amp;"; "&amp;$P$11&amp;", "&amp;G$12,'FE Energie'!$G:$U,12,FALSE)+VLOOKUP($B13&amp;"; "&amp;$P$11&amp;", "&amp;G$12,'FE Energie'!$G:$U,11,FALSE))),0,(VLOOKUP($B13&amp;"; "&amp;$P$11&amp;", "&amp;G$12,'FE Energie'!$G:$U,12,FALSE)+VLOOKUP($B13&amp;"; "&amp;$P$11&amp;", "&amp;G$12,'FE Energie'!$G:$U,11,FALSE)))</f>
        <v>0</v>
      </c>
      <c r="AH13" s="622">
        <f>$F13*IF(ISNA((VLOOKUP($B13&amp;"; "&amp;$G$11&amp;", "&amp;H$12,'FE Energie'!$G:$U,12,FALSE)+VLOOKUP($B13&amp;"; "&amp;$G$11&amp;", "&amp;H$12,'FE Energie'!$G:$U,11,FALSE))),0,(VLOOKUP($B13&amp;"; "&amp;$G$11&amp;", "&amp;H$12,'FE Energie'!$G:$U,12,FALSE)+VLOOKUP($B13&amp;"; "&amp;$G$11&amp;", "&amp;H$12,'FE Energie'!$G:$U,11,FALSE)))
+$I13*IF(ISNA((VLOOKUP($B13&amp;"; "&amp;$J$11&amp;", "&amp;H$12,'FE Energie'!$G:$U,12,FALSE)+VLOOKUP($B13&amp;"; "&amp;$J$11&amp;", "&amp;H$12,'FE Energie'!$G:$U,11,FALSE))),0,(VLOOKUP($B13&amp;"; "&amp;$J$11&amp;", "&amp;H$12,'FE Energie'!$G:$U,12,FALSE)+VLOOKUP($B13&amp;"; "&amp;$J$11&amp;", "&amp;H$12,'FE Energie'!$G:$U,11,FALSE)))
+$L13*IF(ISNA((VLOOKUP($B13&amp;"; "&amp;$M$11&amp;", "&amp;H$12,'FE Energie'!$G:$U,12,FALSE)+VLOOKUP($B13&amp;"; "&amp;$M$11&amp;", "&amp;H$12,'FE Energie'!$G:$U,11,FALSE))),0,(VLOOKUP($B13&amp;"; "&amp;$M$11&amp;", "&amp;H$12,'FE Energie'!$G:$U,12,FALSE)+VLOOKUP($B13&amp;"; "&amp;$M$11&amp;", "&amp;H$12,'FE Energie'!$G:$U,11,FALSE)))
+$O13*IF(ISNA((VLOOKUP($B13&amp;"; "&amp;$P$11&amp;", "&amp;H$12,'FE Energie'!$G:$U,12,FALSE)+VLOOKUP($B13&amp;"; "&amp;$P$11&amp;", "&amp;H$12,'FE Energie'!$G:$U,11,FALSE))),0,(VLOOKUP($B13&amp;"; "&amp;$P$11&amp;", "&amp;H$12,'FE Energie'!$G:$U,12,FALSE)+VLOOKUP($B13&amp;"; "&amp;$P$11&amp;", "&amp;H$12,'FE Energie'!$G:$U,11,FALSE)))</f>
        <v>0</v>
      </c>
      <c r="AI13" s="622">
        <f>$F13*IF(ISNA(VLOOKUP($B13&amp;"; "&amp;$G$11&amp;", "&amp;G$12,'FE Energie'!$G:$U,13,FALSE)),0,VLOOKUP($B13&amp;"; "&amp;$G$11&amp;", "&amp;G$12,'FE Energie'!$G:$U,13,FALSE))
+$I13*IF(ISNA(VLOOKUP($B13&amp;"; "&amp;$J$11&amp;", "&amp;G$12,'FE Energie'!$G:$U,13,FALSE)),0,VLOOKUP($B13&amp;"; "&amp;$J$11&amp;", "&amp;G$12,'FE Energie'!$G:$U,13,FALSE))
+$L13*IF(ISNA(VLOOKUP($B13&amp;"; "&amp;$M$11&amp;", "&amp;G$12,'FE Energie'!$G:$U,13,FALSE)),0,VLOOKUP($B13&amp;"; "&amp;$M$11&amp;", "&amp;G$12,'FE Energie'!$G:$U,13,FALSE))
+$O13*IF(ISNA(VLOOKUP($B13&amp;"; "&amp;$P$11&amp;", "&amp;G$12,'FE Energie'!$G:$U,13,FALSE)),0,VLOOKUP($B13&amp;"; "&amp;$P$11&amp;", "&amp;G$12,'FE Energie'!$G:$U,13,FALSE))</f>
        <v>0</v>
      </c>
      <c r="AJ13" s="622">
        <f>$F13*IF(ISNA(VLOOKUP($B13&amp;"; "&amp;$G$11&amp;", "&amp;H$12,'FE Energie'!$G:$U,13,FALSE)),0,VLOOKUP($B13&amp;"; "&amp;$G$11&amp;", "&amp;H$12,'FE Energie'!$G:$U,13,FALSE))
+$I13*IF(ISNA(VLOOKUP($B13&amp;"; "&amp;$J$11&amp;", "&amp;H$12,'FE Energie'!$G:$U,13,FALSE)),0,VLOOKUP($B13&amp;"; "&amp;$J$11&amp;", "&amp;H$12,'FE Energie'!$G:$U,13,FALSE))
+$L13*IF(ISNA(VLOOKUP($B13&amp;"; "&amp;$M$11&amp;", "&amp;H$12,'FE Energie'!$G:$U,13,FALSE)),0,VLOOKUP($B13&amp;"; "&amp;$M$11&amp;", "&amp;H$12,'FE Energie'!$G:$U,13,FALSE))
+$O13*IF(ISNA(VLOOKUP($B13&amp;"; "&amp;$P$11&amp;", "&amp;H$12,'FE Energie'!$G:$U,13,FALSE)),0,VLOOKUP($B13&amp;"; "&amp;$P$11&amp;", "&amp;H$12,'FE Energie'!$G:$U,13,FALSE))</f>
        <v>0</v>
      </c>
      <c r="AK13" s="567">
        <f>$F13*IF(ISNA(VLOOKUP($B13&amp;"; "&amp;$G$11&amp;", "&amp;G$12,'FE Energie'!$G:$U,14,FALSE)),0,VLOOKUP($B13&amp;"; "&amp;$G$11&amp;", "&amp;G$12,'FE Energie'!$G:$U,14,FALSE))
+$I13*IF(ISNA(VLOOKUP($B13&amp;"; "&amp;$J$11&amp;", "&amp;G$12,'FE Energie'!$G:$U,14,FALSE)),0,VLOOKUP($B13&amp;"; "&amp;$J$11&amp;", "&amp;G$12,'FE Energie'!$G:$U,14,FALSE))
+$L13*IF(ISNA(VLOOKUP($B13&amp;"; "&amp;$M$11&amp;", "&amp;G$12,'FE Energie'!$G:$U,14,FALSE)),0,VLOOKUP($B13&amp;"; "&amp;$M$11&amp;", "&amp;G$12,'FE Energie'!$G:$U,14,FALSE))
+$O13*IF(ISNA(VLOOKUP($B13&amp;"; "&amp;$P$11&amp;", "&amp;G$12,'FE Energie'!$G:$U,14,FALSE)),0,VLOOKUP($B13&amp;"; "&amp;$P$11&amp;", "&amp;G$12,'FE Energie'!$G:$U,14,FALSE))</f>
        <v>0</v>
      </c>
      <c r="AL13" s="567">
        <f>$F13*IF(ISNA(VLOOKUP($B13&amp;"; "&amp;$G$11&amp;", "&amp;H$12,'FE Energie'!$G:$U,14,FALSE)),0,VLOOKUP($B13&amp;"; "&amp;$G$11&amp;", "&amp;H$12,'FE Energie'!$G:$U,14,FALSE))
+$I13*IF(ISNA(VLOOKUP($B13&amp;"; "&amp;$J$11&amp;", "&amp;H$12,'FE Energie'!$G:$U,14,FALSE)),0,VLOOKUP($B13&amp;"; "&amp;$J$11&amp;", "&amp;H$12,'FE Energie'!$G:$U,14,FALSE))
+$L13*IF(ISNA(VLOOKUP($B13&amp;"; "&amp;$M$11&amp;", "&amp;H$12,'FE Energie'!$G:$U,14,FALSE)),0,VLOOKUP($B13&amp;"; "&amp;$M$11&amp;", "&amp;H$12,'FE Energie'!$G:$U,14,FALSE))
+$O13*IF(ISNA(VLOOKUP($B13&amp;"; "&amp;$P$11&amp;", "&amp;H$12,'FE Energie'!$G:$U,14,FALSE)),0,VLOOKUP($B13&amp;"; "&amp;$P$11&amp;", "&amp;H$12,'FE Energie'!$G:$U,14,FALSE))</f>
        <v>0</v>
      </c>
      <c r="AM13" s="568">
        <f>SUM(AE13,AG13,AI13,AK13)</f>
        <v>0</v>
      </c>
      <c r="AN13" s="568">
        <f>SUM(AF13,AH13,AJ13,AL13)</f>
        <v>0</v>
      </c>
      <c r="AO13" s="566">
        <f>$F13*IF(ISNA(VLOOKUP($B13&amp;"; "&amp;$G$11&amp;", "&amp;G$12,'FE Energie'!$G:$U,15,FALSE)),0,VLOOKUP($B13&amp;"; "&amp;$G$11&amp;", "&amp;G$12,'FE Energie'!$G:$U,15,FALSE))
+$I13*IF(ISNA(VLOOKUP($B13&amp;"; "&amp;$J$11&amp;", "&amp;G$12,'FE Energie'!$G:$U,15,FALSE)),0,VLOOKUP($B13&amp;"; "&amp;$J$11&amp;", "&amp;G$12,'FE Energie'!$G:$U,15,FALSE))
+$L13*IF(ISNA(VLOOKUP($B13&amp;"; "&amp;$M$11&amp;", "&amp;G$12,'FE Energie'!$G:$U,15,FALSE)),0,VLOOKUP($B13&amp;"; "&amp;$M$11&amp;", "&amp;G$12,'FE Energie'!$G:$U,15,FALSE))
+$O13*IF(ISNA(VLOOKUP($B13&amp;"; "&amp;$P$11&amp;", "&amp;G$12,'FE Energie'!$G:$U,15,FALSE)),0,VLOOKUP($B13&amp;"; "&amp;$P$11&amp;", "&amp;G$12,'FE Energie'!$G:$U,15,FALSE))</f>
        <v>0</v>
      </c>
      <c r="AP13" s="570">
        <f>$F13*IF(ISNA(VLOOKUP($B13&amp;"; "&amp;$G$11&amp;", "&amp;H$12,'FE Energie'!$G:$U,15,FALSE)),0,VLOOKUP($B13&amp;"; "&amp;$G$11&amp;", "&amp;H$12,'FE Energie'!$G:$U,15,FALSE))
+$I13*IF(ISNA(VLOOKUP($B13&amp;"; "&amp;$J$11&amp;", "&amp;H$12,'FE Energie'!$G:$U,15,FALSE)),0,VLOOKUP($B13&amp;"; "&amp;$J$11&amp;", "&amp;H$12,'FE Energie'!$G:$U,15,FALSE))
+$L13*IF(ISNA(VLOOKUP($B13&amp;"; "&amp;$M$11&amp;", "&amp;H$12,'FE Energie'!$G:$U,15,FALSE)),0,VLOOKUP($B13&amp;"; "&amp;$M$11&amp;", "&amp;H$12,'FE Energie'!$G:$U,15,FALSE))
+$O13*IF(ISNA(VLOOKUP($B13&amp;"; "&amp;$P$11&amp;", "&amp;H$12,'FE Energie'!$G:$U,15,FALSE)),0,VLOOKUP($B13&amp;"; "&amp;$P$11&amp;", "&amp;H$12,'FE Energie'!$G:$U,15,FALSE))</f>
        <v>0</v>
      </c>
      <c r="AQ13" s="114"/>
      <c r="AR13" s="1068">
        <f>IF($X13&lt;&gt;"votre valeur :",IF(ISNA(VLOOKUP($X13,Utilitaires!$N$566:$O$571,2,FALSE)),,VLOOKUP($X13,Utilitaires!$N$566:$O$571,2,FALSE)),$Y13)</f>
        <v>0</v>
      </c>
      <c r="AS13" s="1068">
        <f>IF($X13&lt;&gt;"votre valeur :",IF(ISNA(VLOOKUP($X13,Utilitaires!$N$566:$O$571,2,FALSE)),,VLOOKUP($X13,Utilitaires!$N$566:$O$571,2,FALSE)),$Y13)</f>
        <v>0</v>
      </c>
      <c r="AT13" s="1068">
        <f>IF($X13&lt;&gt;"votre valeur :",IF(ISNA(VLOOKUP($X13,Utilitaires!$N$566:$O$571,2,FALSE)),,VLOOKUP($X13,Utilitaires!$N$566:$O$571,2,FALSE)),$Y13)</f>
        <v>0</v>
      </c>
      <c r="AU13" s="1170">
        <f>IF($X13&lt;&gt;"votre valeur :",IF(ISNA(VLOOKUP($X13,Utilitaires!$N$566:$O$571,2,FALSE)),,VLOOKUP($X13,Utilitaires!$N$566:$O$571,2,FALSE)),$Y13)</f>
        <v>0</v>
      </c>
      <c r="AV13" s="1071">
        <f>IF(ISNA(SQRT(SUMSQ(VLOOKUP($B13&amp;"; "&amp;$G$11&amp;", "&amp;$G$12,'FE Energie'!$G:$U,7,FALSE),$AR13))),0,SQRT(SUMSQ(VLOOKUP($B13&amp;"; "&amp;$G$11&amp;", "&amp;$G$12,'FE Energie'!$G:$U,7,FALSE),$AR13)))</f>
        <v>0.05</v>
      </c>
      <c r="AW13" s="1071">
        <f>IF(ISNA(SQRT(SUMSQ(VLOOKUP($B13&amp;"; "&amp;$J$11&amp;", "&amp;$J$12,'FE Energie'!$G:$U,7,FALSE),$AS13))),0,SQRT(SUMSQ(VLOOKUP($B13&amp;"; "&amp;$J$11&amp;", "&amp;$J$12,'FE Energie'!$G:$U,7,FALSE),$AS13)))</f>
        <v>0.05</v>
      </c>
      <c r="AX13" s="1071">
        <f>IF(ISNA(SQRT(SUMSQ(VLOOKUP($B13&amp;"; "&amp;$M$11&amp;", "&amp;$M$12,'FE Energie'!$G:$U,7,FALSE),$AT13))),0,SQRT(SUMSQ(VLOOKUP($B13&amp;"; "&amp;$M$11&amp;", "&amp;$M$12,'FE Energie'!$G:$U,7,FALSE),$AT13)))</f>
        <v>0.05</v>
      </c>
      <c r="AY13" s="1071">
        <f>IF(ISNA(SQRT(SUMSQ(VLOOKUP($B13&amp;"; "&amp;$P$11&amp;", "&amp;$P$12,'FE Energie'!$G:$U,7,FALSE),$AU13))),0,SQRT(SUMSQ(VLOOKUP($B13&amp;"; "&amp;$P$11&amp;", "&amp;$P$12,'FE Energie'!$G:$U,7,FALSE),$AU13)))</f>
        <v>0.05</v>
      </c>
      <c r="AZ13" s="1072">
        <f>IF(ISNA(SQRT(SUMSQ(VLOOKUP($B13&amp;"; "&amp;$G$11&amp;", "&amp;$H$12,'FE Energie'!$G:$U,7,FALSE),$AR13))),0,SQRT(SUMSQ(VLOOKUP($B13&amp;"; "&amp;$G$11&amp;", "&amp;$H$12,'FE Energie'!$G:$U,7,FALSE),$AR13)))</f>
        <v>0.05</v>
      </c>
      <c r="BA13" s="1073">
        <f>IF(ISNA(SQRT(SUMSQ(VLOOKUP($B13&amp;"; "&amp;$J$11&amp;", "&amp;$K$12,'FE Energie'!$G:$U,7,FALSE),$AS13))),0,SQRT(SUMSQ(VLOOKUP($B13&amp;"; "&amp;$J$11&amp;", "&amp;$K$12,'FE Energie'!$G:$U,7,FALSE),$AS13)))</f>
        <v>0.05</v>
      </c>
      <c r="BB13" s="1073">
        <f>IF(ISNA(SQRT(SUMSQ(VLOOKUP($B13&amp;"; "&amp;$M$11&amp;", "&amp;$N$12,'FE Energie'!$G:$U,7,FALSE),$AT13))),0,SQRT(SUMSQ(VLOOKUP($B13&amp;"; "&amp;$M$11&amp;", "&amp;$N$12,'FE Energie'!$G:$U,7,FALSE),$AT13)))</f>
        <v>0.05</v>
      </c>
      <c r="BC13" s="1074">
        <f>IF(ISNA(SQRT(SUMSQ(VLOOKUP($B13&amp;"; "&amp;$P$11&amp;", "&amp;$Q$12,'FE Energie'!$G:$U,7,FALSE),$AU13))),0,SQRT(SUMSQ(VLOOKUP($B13&amp;"; "&amp;$P$11&amp;", "&amp;$Q$12,'FE Energie'!$G:$U,7,FALSE),$AU13)))</f>
        <v>0.05</v>
      </c>
    </row>
    <row r="14" spans="1:56" s="116" customFormat="1" ht="12.75" customHeight="1" outlineLevel="1">
      <c r="A14" s="114"/>
      <c r="B14" s="143" t="s">
        <v>1729</v>
      </c>
      <c r="C14" s="144"/>
      <c r="D14" s="316">
        <f>SUM(R14,S14)</f>
        <v>0</v>
      </c>
      <c r="E14" s="347"/>
      <c r="F14" s="1563"/>
      <c r="G14" s="336">
        <f>VLOOKUP($B14&amp;"; "&amp;$G$11&amp;", "&amp;G$12,'FE Energie'!$G:$U,9,FALSE)</f>
        <v>0.48699999999999999</v>
      </c>
      <c r="H14" s="336">
        <f>VLOOKUP($B14&amp;"; "&amp;$G$11&amp;", "&amp;H$12,'FE Energie'!$G:$U,9,FALSE)</f>
        <v>2.97</v>
      </c>
      <c r="I14" s="1563"/>
      <c r="J14" s="224">
        <f>VLOOKUP($B14&amp;"; "&amp;$J$11&amp;", "&amp;J$12,'FE Energie'!$G:$U,9,FALSE)</f>
        <v>2.7400000000000001E-2</v>
      </c>
      <c r="K14" s="224">
        <f>VLOOKUP($B14&amp;"; "&amp;$J$11&amp;", "&amp;K$12,'FE Energie'!$G:$U,9,FALSE)</f>
        <v>0.23300000000000001</v>
      </c>
      <c r="L14" s="1563"/>
      <c r="M14" s="218">
        <f>VLOOKUP($B14&amp;"; "&amp;$M$11&amp;", "&amp;M$12,'FE Energie'!$G:$U,9,FALSE)</f>
        <v>445</v>
      </c>
      <c r="N14" s="218">
        <f>VLOOKUP($B14&amp;"; "&amp;$M$11&amp;", "&amp;N$12,'FE Energie'!$G:$U,9,FALSE)</f>
        <v>2720</v>
      </c>
      <c r="O14" s="1563"/>
      <c r="P14" s="224">
        <f>VLOOKUP($B14&amp;"; "&amp;$P$11&amp;", "&amp;P$12,'FE Energie'!$G:$U,9,FALSE)</f>
        <v>0.25600000000000001</v>
      </c>
      <c r="Q14" s="224">
        <f>VLOOKUP($B14&amp;"; "&amp;$P$11&amp;", "&amp;Q$12,'FE Energie'!$G:$U,9,FALSE)</f>
        <v>1.54</v>
      </c>
      <c r="R14" s="568">
        <f>IF(ISNA(F14*G14),0,F14*G14)+IF(ISNA(I14*J14),0,I14*J14)+IF(ISNA(L14*M14),0,L14*M14)+IF(ISNA(O14*P14),0,O14*P14)</f>
        <v>0</v>
      </c>
      <c r="S14" s="569">
        <f>IF(ISNA(F14*H14),0,F14*H14)+IF(ISNA(I14*K14),0,I14*K14)+IF(ISNA(L14*N14),0,L14*N14)+IF(ISNA(O14*Q14),0,O14*Q14)</f>
        <v>0</v>
      </c>
      <c r="T14" s="114"/>
      <c r="U14" s="114"/>
      <c r="V14" s="114"/>
      <c r="W14" s="1095">
        <f>IF(AC14=0,AC14,AC14/(R14+S14))</f>
        <v>0</v>
      </c>
      <c r="X14" s="347"/>
      <c r="Y14" s="822"/>
      <c r="Z14" s="1871">
        <f>SQRT(SUMSQ(IF(ISNA($F14*G14*AV14),0,$F14*G14*AV14),IF(ISNA($I14*J14*AW14),0,$I14*J14*AW14),IF(ISNA($L14*M14*AX14),0,$L14*M14*AX14),IF(ISNA($O14*P14*AY14),0,$O14*P14*AY14)))</f>
        <v>0</v>
      </c>
      <c r="AA14" s="1871">
        <f>SQRT(SUMSQ(IF(ISNA($F14*H14*AZ14),0,$F14*H14*AZ14),IF(ISNA($I14*K14*BA14),0,$I14*K14*BA14),IF(ISNA($L14*N14*BB14),0,$L14*N14*BB14),IF(ISNA($O14*Q14*BC14),0,$O14*Q14*BC14)))</f>
        <v>0</v>
      </c>
      <c r="AB14" s="1871"/>
      <c r="AC14" s="152">
        <f>SQRT(SUMSQ(Z14,AA14))</f>
        <v>0</v>
      </c>
      <c r="AE14" s="566">
        <f>$F14*IF(ISNA(VLOOKUP($B14&amp;"; "&amp;$G$11&amp;", "&amp;G$12,'FE Energie'!$G:$U,10,FALSE)),0,VLOOKUP($B14&amp;"; "&amp;$G$11&amp;", "&amp;G$12,'FE Energie'!$G:$U,10,FALSE))
+$I14*IF(ISNA(VLOOKUP($B14&amp;"; "&amp;$J$11&amp;", "&amp;G$12,'FE Energie'!$G:$U,10,FALSE)),0,VLOOKUP($B14&amp;"; "&amp;$J$11&amp;", "&amp;G$12,'FE Energie'!$G:$U,10,FALSE))
+$L14*IF(ISNA(VLOOKUP($B14&amp;"; "&amp;$M$11&amp;", "&amp;G$12,'FE Energie'!$G:$U,10,FALSE)),0,VLOOKUP($B14&amp;"; "&amp;$M$11&amp;", "&amp;G$12,'FE Energie'!$G:$U,10,FALSE))
+$O14*IF(ISNA(VLOOKUP($B14&amp;"; "&amp;$P$11&amp;", "&amp;G$12,'FE Energie'!$G:$U,10,FALSE)),0,VLOOKUP($B14&amp;"; "&amp;$P$11&amp;", "&amp;G$12,'FE Energie'!$G:$U,10,FALSE))</f>
        <v>0</v>
      </c>
      <c r="AF14" s="567">
        <f>$F14*IF(ISNA(VLOOKUP($B14&amp;"; "&amp;$G$11&amp;", "&amp;H$12,'FE Energie'!$G:$U,10,FALSE)),0,VLOOKUP($B14&amp;"; "&amp;$G$11&amp;", "&amp;H$12,'FE Energie'!$G:$U,10,FALSE))
+$I14*IF(ISNA(VLOOKUP($B14&amp;"; "&amp;$J$11&amp;", "&amp;H$12,'FE Energie'!$G:$U,10,FALSE)),0,VLOOKUP($B14&amp;"; "&amp;$J$11&amp;", "&amp;H$12,'FE Energie'!$G:$U,10,FALSE))
+$L14*IF(ISNA(VLOOKUP($B14&amp;"; "&amp;$M$11&amp;", "&amp;H$12,'FE Energie'!$G:$U,10,FALSE)),0,VLOOKUP($B14&amp;"; "&amp;$M$11&amp;", "&amp;H$12,'FE Energie'!$G:$U,10,FALSE))
+$O14*IF(ISNA(VLOOKUP($B14&amp;"; "&amp;$P$11&amp;", "&amp;H$12,'FE Energie'!$G:$U,10,FALSE)),0,VLOOKUP($B14&amp;"; "&amp;$P$11&amp;", "&amp;H$12,'FE Energie'!$G:$U,10,FALSE))</f>
        <v>0</v>
      </c>
      <c r="AG14" s="622">
        <f>$F14*IF(ISNA((VLOOKUP($B14&amp;"; "&amp;$G$11&amp;", "&amp;G$12,'FE Energie'!$G:$U,12,FALSE)+VLOOKUP($B14&amp;"; "&amp;$G$11&amp;", "&amp;G$12,'FE Energie'!$G:$U,11,FALSE))),0,(VLOOKUP($B14&amp;"; "&amp;$G$11&amp;", "&amp;G$12,'FE Energie'!$G:$U,12,FALSE)+VLOOKUP($B14&amp;"; "&amp;$G$11&amp;", "&amp;G$12,'FE Energie'!$G:$U,11,FALSE)))
+$I14*IF(ISNA((VLOOKUP($B14&amp;"; "&amp;$J$11&amp;", "&amp;G$12,'FE Energie'!$G:$U,12,FALSE)+VLOOKUP($B14&amp;"; "&amp;$J$11&amp;", "&amp;G$12,'FE Energie'!$G:$U,11,FALSE))),0,(VLOOKUP($B14&amp;"; "&amp;$J$11&amp;", "&amp;G$12,'FE Energie'!$G:$U,12,FALSE)+VLOOKUP($B14&amp;"; "&amp;$J$11&amp;", "&amp;G$12,'FE Energie'!$G:$U,11,FALSE)))
+$L14*IF(ISNA((VLOOKUP($B14&amp;"; "&amp;$M$11&amp;", "&amp;G$12,'FE Energie'!$G:$U,12,FALSE)+VLOOKUP($B14&amp;"; "&amp;$M$11&amp;", "&amp;G$12,'FE Energie'!$G:$U,11,FALSE))),0,(VLOOKUP($B14&amp;"; "&amp;$M$11&amp;", "&amp;G$12,'FE Energie'!$G:$U,12,FALSE)+VLOOKUP($B14&amp;"; "&amp;$M$11&amp;", "&amp;G$12,'FE Energie'!$G:$U,11,FALSE)))
+$O14*IF(ISNA((VLOOKUP($B14&amp;"; "&amp;$P$11&amp;", "&amp;G$12,'FE Energie'!$G:$U,12,FALSE)+VLOOKUP($B14&amp;"; "&amp;$P$11&amp;", "&amp;G$12,'FE Energie'!$G:$U,11,FALSE))),0,(VLOOKUP($B14&amp;"; "&amp;$P$11&amp;", "&amp;G$12,'FE Energie'!$G:$U,12,FALSE)+VLOOKUP($B14&amp;"; "&amp;$P$11&amp;", "&amp;G$12,'FE Energie'!$G:$U,11,FALSE)))</f>
        <v>0</v>
      </c>
      <c r="AH14" s="622">
        <f>$F14*IF(ISNA((VLOOKUP($B14&amp;"; "&amp;$G$11&amp;", "&amp;H$12,'FE Energie'!$G:$U,12,FALSE)+VLOOKUP($B14&amp;"; "&amp;$G$11&amp;", "&amp;H$12,'FE Energie'!$G:$U,11,FALSE))),0,(VLOOKUP($B14&amp;"; "&amp;$G$11&amp;", "&amp;H$12,'FE Energie'!$G:$U,12,FALSE)+VLOOKUP($B14&amp;"; "&amp;$G$11&amp;", "&amp;H$12,'FE Energie'!$G:$U,11,FALSE)))
+$I14*IF(ISNA((VLOOKUP($B14&amp;"; "&amp;$J$11&amp;", "&amp;H$12,'FE Energie'!$G:$U,12,FALSE)+VLOOKUP($B14&amp;"; "&amp;$J$11&amp;", "&amp;H$12,'FE Energie'!$G:$U,11,FALSE))),0,(VLOOKUP($B14&amp;"; "&amp;$J$11&amp;", "&amp;H$12,'FE Energie'!$G:$U,12,FALSE)+VLOOKUP($B14&amp;"; "&amp;$J$11&amp;", "&amp;H$12,'FE Energie'!$G:$U,11,FALSE)))
+$L14*IF(ISNA((VLOOKUP($B14&amp;"; "&amp;$M$11&amp;", "&amp;H$12,'FE Energie'!$G:$U,12,FALSE)+VLOOKUP($B14&amp;"; "&amp;$M$11&amp;", "&amp;H$12,'FE Energie'!$G:$U,11,FALSE))),0,(VLOOKUP($B14&amp;"; "&amp;$M$11&amp;", "&amp;H$12,'FE Energie'!$G:$U,12,FALSE)+VLOOKUP($B14&amp;"; "&amp;$M$11&amp;", "&amp;H$12,'FE Energie'!$G:$U,11,FALSE)))
+$O14*IF(ISNA((VLOOKUP($B14&amp;"; "&amp;$P$11&amp;", "&amp;H$12,'FE Energie'!$G:$U,12,FALSE)+VLOOKUP($B14&amp;"; "&amp;$P$11&amp;", "&amp;H$12,'FE Energie'!$G:$U,11,FALSE))),0,(VLOOKUP($B14&amp;"; "&amp;$P$11&amp;", "&amp;H$12,'FE Energie'!$G:$U,12,FALSE)+VLOOKUP($B14&amp;"; "&amp;$P$11&amp;", "&amp;H$12,'FE Energie'!$G:$U,11,FALSE)))</f>
        <v>0</v>
      </c>
      <c r="AI14" s="622">
        <f>$F14*IF(ISNA(VLOOKUP($B14&amp;"; "&amp;$G$11&amp;", "&amp;G$12,'FE Energie'!$G:$U,13,FALSE)),0,VLOOKUP($B14&amp;"; "&amp;$G$11&amp;", "&amp;G$12,'FE Energie'!$G:$U,13,FALSE))
+$I14*IF(ISNA(VLOOKUP($B14&amp;"; "&amp;$J$11&amp;", "&amp;G$12,'FE Energie'!$G:$U,13,FALSE)),0,VLOOKUP($B14&amp;"; "&amp;$J$11&amp;", "&amp;G$12,'FE Energie'!$G:$U,13,FALSE))
+$L14*IF(ISNA(VLOOKUP($B14&amp;"; "&amp;$M$11&amp;", "&amp;G$12,'FE Energie'!$G:$U,13,FALSE)),0,VLOOKUP($B14&amp;"; "&amp;$M$11&amp;", "&amp;G$12,'FE Energie'!$G:$U,13,FALSE))
+$O14*IF(ISNA(VLOOKUP($B14&amp;"; "&amp;$P$11&amp;", "&amp;G$12,'FE Energie'!$G:$U,13,FALSE)),0,VLOOKUP($B14&amp;"; "&amp;$P$11&amp;", "&amp;G$12,'FE Energie'!$G:$U,13,FALSE))</f>
        <v>0</v>
      </c>
      <c r="AJ14" s="622">
        <f>$F14*IF(ISNA(VLOOKUP($B14&amp;"; "&amp;$G$11&amp;", "&amp;H$12,'FE Energie'!$G:$U,13,FALSE)),0,VLOOKUP($B14&amp;"; "&amp;$G$11&amp;", "&amp;H$12,'FE Energie'!$G:$U,13,FALSE))
+$I14*IF(ISNA(VLOOKUP($B14&amp;"; "&amp;$J$11&amp;", "&amp;H$12,'FE Energie'!$G:$U,13,FALSE)),0,VLOOKUP($B14&amp;"; "&amp;$J$11&amp;", "&amp;H$12,'FE Energie'!$G:$U,13,FALSE))
+$L14*IF(ISNA(VLOOKUP($B14&amp;"; "&amp;$M$11&amp;", "&amp;H$12,'FE Energie'!$G:$U,13,FALSE)),0,VLOOKUP($B14&amp;"; "&amp;$M$11&amp;", "&amp;H$12,'FE Energie'!$G:$U,13,FALSE))
+$O14*IF(ISNA(VLOOKUP($B14&amp;"; "&amp;$P$11&amp;", "&amp;H$12,'FE Energie'!$G:$U,13,FALSE)),0,VLOOKUP($B14&amp;"; "&amp;$P$11&amp;", "&amp;H$12,'FE Energie'!$G:$U,13,FALSE))</f>
        <v>0</v>
      </c>
      <c r="AK14" s="567">
        <f>$F14*IF(ISNA(VLOOKUP($B14&amp;"; "&amp;$G$11&amp;", "&amp;G$12,'FE Energie'!$G:$U,14,FALSE)),0,VLOOKUP($B14&amp;"; "&amp;$G$11&amp;", "&amp;G$12,'FE Energie'!$G:$U,14,FALSE))
+$I14*IF(ISNA(VLOOKUP($B14&amp;"; "&amp;$J$11&amp;", "&amp;G$12,'FE Energie'!$G:$U,14,FALSE)),0,VLOOKUP($B14&amp;"; "&amp;$J$11&amp;", "&amp;G$12,'FE Energie'!$G:$U,14,FALSE))
+$L14*IF(ISNA(VLOOKUP($B14&amp;"; "&amp;$M$11&amp;", "&amp;G$12,'FE Energie'!$G:$U,14,FALSE)),0,VLOOKUP($B14&amp;"; "&amp;$M$11&amp;", "&amp;G$12,'FE Energie'!$G:$U,14,FALSE))
+$O14*IF(ISNA(VLOOKUP($B14&amp;"; "&amp;$P$11&amp;", "&amp;G$12,'FE Energie'!$G:$U,14,FALSE)),0,VLOOKUP($B14&amp;"; "&amp;$P$11&amp;", "&amp;G$12,'FE Energie'!$G:$U,14,FALSE))</f>
        <v>0</v>
      </c>
      <c r="AL14" s="567">
        <f>$F14*IF(ISNA(VLOOKUP($B14&amp;"; "&amp;$G$11&amp;", "&amp;H$12,'FE Energie'!$G:$U,14,FALSE)),0,VLOOKUP($B14&amp;"; "&amp;$G$11&amp;", "&amp;H$12,'FE Energie'!$G:$U,14,FALSE))
+$I14*IF(ISNA(VLOOKUP($B14&amp;"; "&amp;$J$11&amp;", "&amp;H$12,'FE Energie'!$G:$U,14,FALSE)),0,VLOOKUP($B14&amp;"; "&amp;$J$11&amp;", "&amp;H$12,'FE Energie'!$G:$U,14,FALSE))
+$L14*IF(ISNA(VLOOKUP($B14&amp;"; "&amp;$M$11&amp;", "&amp;H$12,'FE Energie'!$G:$U,14,FALSE)),0,VLOOKUP($B14&amp;"; "&amp;$M$11&amp;", "&amp;H$12,'FE Energie'!$G:$U,14,FALSE))
+$O14*IF(ISNA(VLOOKUP($B14&amp;"; "&amp;$P$11&amp;", "&amp;H$12,'FE Energie'!$G:$U,14,FALSE)),0,VLOOKUP($B14&amp;"; "&amp;$P$11&amp;", "&amp;H$12,'FE Energie'!$G:$U,14,FALSE))</f>
        <v>0</v>
      </c>
      <c r="AM14" s="568">
        <f t="shared" ref="AM14:AN26" si="0">SUM(AE14,AG14,AI14,AK14)</f>
        <v>0</v>
      </c>
      <c r="AN14" s="568">
        <f t="shared" si="0"/>
        <v>0</v>
      </c>
      <c r="AO14" s="566">
        <f>$F14*IF(ISNA(VLOOKUP($B14&amp;"; "&amp;$G$11&amp;", "&amp;G$12,'FE Energie'!$G:$U,15,FALSE)),0,VLOOKUP($B14&amp;"; "&amp;$G$11&amp;", "&amp;G$12,'FE Energie'!$G:$U,15,FALSE))
+$I14*IF(ISNA(VLOOKUP($B14&amp;"; "&amp;$J$11&amp;", "&amp;G$12,'FE Energie'!$G:$U,15,FALSE)),0,VLOOKUP($B14&amp;"; "&amp;$J$11&amp;", "&amp;G$12,'FE Energie'!$G:$U,15,FALSE))
+$L14*IF(ISNA(VLOOKUP($B14&amp;"; "&amp;$M$11&amp;", "&amp;G$12,'FE Energie'!$G:$U,15,FALSE)),0,VLOOKUP($B14&amp;"; "&amp;$M$11&amp;", "&amp;G$12,'FE Energie'!$G:$U,15,FALSE))
+$O14*IF(ISNA(VLOOKUP($B14&amp;"; "&amp;$P$11&amp;", "&amp;G$12,'FE Energie'!$G:$U,15,FALSE)),0,VLOOKUP($B14&amp;"; "&amp;$P$11&amp;", "&amp;G$12,'FE Energie'!$G:$U,15,FALSE))</f>
        <v>0</v>
      </c>
      <c r="AP14" s="570">
        <f>$F14*IF(ISNA(VLOOKUP($B14&amp;"; "&amp;$G$11&amp;", "&amp;H$12,'FE Energie'!$G:$U,15,FALSE)),0,VLOOKUP($B14&amp;"; "&amp;$G$11&amp;", "&amp;H$12,'FE Energie'!$G:$U,15,FALSE))
+$I14*IF(ISNA(VLOOKUP($B14&amp;"; "&amp;$J$11&amp;", "&amp;H$12,'FE Energie'!$G:$U,15,FALSE)),0,VLOOKUP($B14&amp;"; "&amp;$J$11&amp;", "&amp;H$12,'FE Energie'!$G:$U,15,FALSE))
+$L14*IF(ISNA(VLOOKUP($B14&amp;"; "&amp;$M$11&amp;", "&amp;H$12,'FE Energie'!$G:$U,15,FALSE)),0,VLOOKUP($B14&amp;"; "&amp;$M$11&amp;", "&amp;H$12,'FE Energie'!$G:$U,15,FALSE))
+$O14*IF(ISNA(VLOOKUP($B14&amp;"; "&amp;$P$11&amp;", "&amp;H$12,'FE Energie'!$G:$U,15,FALSE)),0,VLOOKUP($B14&amp;"; "&amp;$P$11&amp;", "&amp;H$12,'FE Energie'!$G:$U,15,FALSE))</f>
        <v>0</v>
      </c>
      <c r="AQ14" s="114"/>
      <c r="AR14" s="1068">
        <f>IF($X14&lt;&gt;"votre valeur :",IF(ISNA(VLOOKUP($X14,Utilitaires!$N$566:$O$571,2,FALSE)),,VLOOKUP($X14,Utilitaires!$N$566:$O$571,2,FALSE)),$Y14)</f>
        <v>0</v>
      </c>
      <c r="AS14" s="1068">
        <f>IF($X14&lt;&gt;"votre valeur :",IF(ISNA(VLOOKUP($X14,Utilitaires!$N$566:$O$571,2,FALSE)),,VLOOKUP($X14,Utilitaires!$N$566:$O$571,2,FALSE)),$Y14)</f>
        <v>0</v>
      </c>
      <c r="AT14" s="1068">
        <f>IF($X14&lt;&gt;"votre valeur :",IF(ISNA(VLOOKUP($X14,Utilitaires!$N$566:$O$571,2,FALSE)),,VLOOKUP($X14,Utilitaires!$N$566:$O$571,2,FALSE)),$Y14)</f>
        <v>0</v>
      </c>
      <c r="AU14" s="1170">
        <f>IF($X14&lt;&gt;"votre valeur :",IF(ISNA(VLOOKUP($X14,Utilitaires!$N$566:$O$571,2,FALSE)),,VLOOKUP($X14,Utilitaires!$N$566:$O$571,2,FALSE)),$Y14)</f>
        <v>0</v>
      </c>
      <c r="AV14" s="1071">
        <f>IF(ISNA(SQRT(SUMSQ(VLOOKUP($B14&amp;"; "&amp;$G$11&amp;", "&amp;$G$12,'FE Energie'!$G:$U,7,FALSE),$AR14))),0,SQRT(SUMSQ(VLOOKUP($B14&amp;"; "&amp;$G$11&amp;", "&amp;$G$12,'FE Energie'!$G:$U,7,FALSE),$AR14)))</f>
        <v>0.05</v>
      </c>
      <c r="AW14" s="1071">
        <f>IF(ISNA(SQRT(SUMSQ(VLOOKUP($B14&amp;"; "&amp;$J$11&amp;", "&amp;$J$12,'FE Energie'!$G:$U,7,FALSE),$AS14))),0,SQRT(SUMSQ(VLOOKUP($B14&amp;"; "&amp;$J$11&amp;", "&amp;$J$12,'FE Energie'!$G:$U,7,FALSE),$AS14)))</f>
        <v>0.05</v>
      </c>
      <c r="AX14" s="1071">
        <f>IF(ISNA(SQRT(SUMSQ(VLOOKUP($B14&amp;"; "&amp;$M$11&amp;", "&amp;$M$12,'FE Energie'!$G:$U,7,FALSE),$AT14))),0,SQRT(SUMSQ(VLOOKUP($B14&amp;"; "&amp;$M$11&amp;", "&amp;$M$12,'FE Energie'!$G:$U,7,FALSE),$AT14)))</f>
        <v>0.05</v>
      </c>
      <c r="AY14" s="1071">
        <f>IF(ISNA(SQRT(SUMSQ(VLOOKUP($B14&amp;"; "&amp;$P$11&amp;", "&amp;$P$12,'FE Energie'!$G:$U,7,FALSE),$AU14))),0,SQRT(SUMSQ(VLOOKUP($B14&amp;"; "&amp;$P$11&amp;", "&amp;$P$12,'FE Energie'!$G:$U,7,FALSE),$AU14)))</f>
        <v>0.05</v>
      </c>
      <c r="AZ14" s="1072">
        <f>IF(ISNA(SQRT(SUMSQ(VLOOKUP($B14&amp;"; "&amp;$G$11&amp;", "&amp;$H$12,'FE Energie'!$G:$U,7,FALSE),$AR14))),0,SQRT(SUMSQ(VLOOKUP($B14&amp;"; "&amp;$G$11&amp;", "&amp;$H$12,'FE Energie'!$G:$U,7,FALSE),$AR14)))</f>
        <v>0.05</v>
      </c>
      <c r="BA14" s="1073">
        <f>IF(ISNA(SQRT(SUMSQ(VLOOKUP($B14&amp;"; "&amp;$J$11&amp;", "&amp;$K$12,'FE Energie'!$G:$U,7,FALSE),$AS14))),0,SQRT(SUMSQ(VLOOKUP($B14&amp;"; "&amp;$J$11&amp;", "&amp;$K$12,'FE Energie'!$G:$U,7,FALSE),$AS14)))</f>
        <v>0.05</v>
      </c>
      <c r="BB14" s="1073">
        <f>IF(ISNA(SQRT(SUMSQ(VLOOKUP($B14&amp;"; "&amp;$M$11&amp;", "&amp;$N$12,'FE Energie'!$G:$U,7,FALSE),$AT14))),0,SQRT(SUMSQ(VLOOKUP($B14&amp;"; "&amp;$M$11&amp;", "&amp;$N$12,'FE Energie'!$G:$U,7,FALSE),$AT14)))</f>
        <v>0.05</v>
      </c>
      <c r="BC14" s="1074">
        <f>IF(ISNA(SQRT(SUMSQ(VLOOKUP($B14&amp;"; "&amp;$P$11&amp;", "&amp;$Q$12,'FE Energie'!$G:$U,7,FALSE),$AU14))),0,SQRT(SUMSQ(VLOOKUP($B14&amp;"; "&amp;$P$11&amp;", "&amp;$Q$12,'FE Energie'!$G:$U,7,FALSE),$AU14)))</f>
        <v>0.05</v>
      </c>
    </row>
    <row r="15" spans="1:56" s="116" customFormat="1" ht="12.75" customHeight="1" outlineLevel="1">
      <c r="A15" s="114"/>
      <c r="B15" s="538" t="s">
        <v>1743</v>
      </c>
      <c r="C15" s="144"/>
      <c r="D15" s="316"/>
      <c r="E15" s="824"/>
      <c r="F15" s="1598"/>
      <c r="G15" s="336"/>
      <c r="H15" s="336"/>
      <c r="I15" s="1598"/>
      <c r="J15" s="224"/>
      <c r="K15" s="224"/>
      <c r="L15" s="1598"/>
      <c r="M15" s="218"/>
      <c r="N15" s="218"/>
      <c r="O15" s="1598"/>
      <c r="P15" s="224"/>
      <c r="Q15" s="224"/>
      <c r="R15" s="568"/>
      <c r="S15" s="569"/>
      <c r="T15" s="114"/>
      <c r="U15" s="114"/>
      <c r="V15" s="114"/>
      <c r="W15" s="1095"/>
      <c r="X15" s="822"/>
      <c r="Y15" s="822"/>
      <c r="Z15" s="1871"/>
      <c r="AA15" s="1871"/>
      <c r="AB15" s="1871"/>
      <c r="AC15" s="152"/>
      <c r="AE15" s="566"/>
      <c r="AF15" s="567"/>
      <c r="AG15" s="622"/>
      <c r="AH15" s="622"/>
      <c r="AI15" s="622"/>
      <c r="AJ15" s="622"/>
      <c r="AK15" s="567"/>
      <c r="AL15" s="567"/>
      <c r="AM15" s="568"/>
      <c r="AN15" s="568"/>
      <c r="AO15" s="566"/>
      <c r="AP15" s="570"/>
      <c r="AQ15" s="114"/>
      <c r="AR15" s="1068"/>
      <c r="AS15" s="1068"/>
      <c r="AT15" s="1068"/>
      <c r="AU15" s="1170"/>
      <c r="AV15" s="1071"/>
      <c r="AW15" s="1071"/>
      <c r="AX15" s="1071"/>
      <c r="AY15" s="1071"/>
      <c r="AZ15" s="1072"/>
      <c r="BA15" s="1073"/>
      <c r="BB15" s="1073"/>
      <c r="BC15" s="1074"/>
    </row>
    <row r="16" spans="1:56" s="116" customFormat="1" ht="12.75" customHeight="1" outlineLevel="1">
      <c r="A16" s="114"/>
      <c r="B16" s="143" t="s">
        <v>4112</v>
      </c>
      <c r="C16" s="144"/>
      <c r="D16" s="316">
        <f>SUM(R16,S16)</f>
        <v>525325.29706224287</v>
      </c>
      <c r="E16" s="345" t="s">
        <v>532</v>
      </c>
      <c r="F16" s="1562"/>
      <c r="G16" s="336" t="e">
        <f>VLOOKUP($B16&amp;"; "&amp;$G$11&amp;", "&amp;G$12,'FE Energie'!$G:$U,9,FALSE)</f>
        <v>#N/A</v>
      </c>
      <c r="H16" s="336" t="e">
        <f>VLOOKUP($B16&amp;"; "&amp;$G$11&amp;", "&amp;H$12,'FE Energie'!$G:$U,9,FALSE)</f>
        <v>#N/A</v>
      </c>
      <c r="I16" s="1562">
        <f>'[2]Synthèse générale'!$K$25</f>
        <v>2317270.8295643711</v>
      </c>
      <c r="J16" s="224">
        <f>VLOOKUP($B16&amp;"; "&amp;$J$11&amp;", "&amp;J$12,'FE Energie'!$G:$U,9,FALSE)</f>
        <v>3.9699999999999999E-2</v>
      </c>
      <c r="K16" s="224">
        <f>VLOOKUP($B16&amp;"; "&amp;$J$11&amp;", "&amp;K$12,'FE Energie'!$G:$U,9,FALSE)</f>
        <v>0.187</v>
      </c>
      <c r="L16" s="1562"/>
      <c r="M16" s="218">
        <f>VLOOKUP($B16&amp;"; "&amp;$M$11&amp;", "&amp;M$12,'FE Energie'!$G:$U,9,FALSE)</f>
        <v>462</v>
      </c>
      <c r="N16" s="218">
        <f>VLOOKUP($B16&amp;"; "&amp;$M$11&amp;", "&amp;N$12,'FE Energie'!$G:$U,9,FALSE)</f>
        <v>2180</v>
      </c>
      <c r="O16" s="1562"/>
      <c r="P16" s="224" t="e">
        <f>VLOOKUP($B16&amp;"; "&amp;$P$11&amp;", "&amp;P$12,'FE Energie'!$G:$U,9,FALSE)</f>
        <v>#N/A</v>
      </c>
      <c r="Q16" s="224" t="e">
        <f>VLOOKUP($B16&amp;"; "&amp;$P$11&amp;", "&amp;Q$12,'FE Energie'!$G:$U,9,FALSE)</f>
        <v>#N/A</v>
      </c>
      <c r="R16" s="568">
        <f>IF(ISNA(F16*G16),0,F16*G16)+IF(ISNA(I16*J16),0,I16*J16)+IF(ISNA(L16*M16),0,L16*M16)+IF(ISNA(O16*P16),0,O16*P16)</f>
        <v>91995.651933705536</v>
      </c>
      <c r="S16" s="569">
        <f>IF(ISNA(F16*H16),0,F16*H16)+IF(ISNA(I16*K16),0,I16*K16)+IF(ISNA(L16*N16),0,L16*N16)+IF(ISNA(O16*Q16),0,O16*Q16)</f>
        <v>433329.64512853738</v>
      </c>
      <c r="T16" s="114"/>
      <c r="U16" s="114"/>
      <c r="V16" s="114"/>
      <c r="W16" s="1095">
        <f>IF(AC16=0,AC16,AC16/(R16+S16))</f>
        <v>4.2163145400713989E-2</v>
      </c>
      <c r="X16" s="345"/>
      <c r="Y16" s="822"/>
      <c r="Z16" s="1871">
        <f>SQRT(SUMSQ(IF(ISNA($F16*G16*AV16),0,$F16*G16*AV16),IF(ISNA($I16*J16*AW16),0,$I16*J16*AW16),IF(ISNA($L16*M16*AX16),0,$L16*M16*AX16),IF(ISNA($O16*P16*AY16),0,$O16*P16*AY16)))</f>
        <v>4599.782596685277</v>
      </c>
      <c r="AA16" s="1871">
        <f>SQRT(SUMSQ(IF(ISNA($F16*H16*AZ16),0,$F16*H16*AZ16),IF(ISNA($I16*K16*BA16),0,$I16*K16*BA16),IF(ISNA($L16*N16*BB16),0,$L16*N16*BB16),IF(ISNA($O16*Q16*BC16),0,$O16*Q16*BC16)))</f>
        <v>21666.482256426869</v>
      </c>
      <c r="AB16" s="1871"/>
      <c r="AC16" s="152">
        <f>SQRT(SUMSQ(Z16,AA16))</f>
        <v>22149.366882708615</v>
      </c>
      <c r="AE16" s="566">
        <f>$F16*IF(ISNA(VLOOKUP($B16&amp;"; "&amp;$G$11&amp;", "&amp;G$12,'FE Energie'!$G:$U,10,FALSE)),0,VLOOKUP($B16&amp;"; "&amp;$G$11&amp;", "&amp;G$12,'FE Energie'!$G:$U,10,FALSE))
+$I16*IF(ISNA(VLOOKUP($B16&amp;"; "&amp;$J$11&amp;", "&amp;G$12,'FE Energie'!$G:$U,10,FALSE)),0,VLOOKUP($B16&amp;"; "&amp;$J$11&amp;", "&amp;G$12,'FE Energie'!$G:$U,10,FALSE))
+$L16*IF(ISNA(VLOOKUP($B16&amp;"; "&amp;$M$11&amp;", "&amp;G$12,'FE Energie'!$G:$U,10,FALSE)),0,VLOOKUP($B16&amp;"; "&amp;$M$11&amp;", "&amp;G$12,'FE Energie'!$G:$U,10,FALSE))
+$O16*IF(ISNA(VLOOKUP($B16&amp;"; "&amp;$P$11&amp;", "&amp;G$12,'FE Energie'!$G:$U,10,FALSE)),0,VLOOKUP($B16&amp;"; "&amp;$P$11&amp;", "&amp;G$12,'FE Energie'!$G:$U,10,FALSE))</f>
        <v>54919.318660675592</v>
      </c>
      <c r="AF16" s="567">
        <f>$F16*IF(ISNA(VLOOKUP($B16&amp;"; "&amp;$G$11&amp;", "&amp;H$12,'FE Energie'!$G:$U,10,FALSE)),0,VLOOKUP($B16&amp;"; "&amp;$G$11&amp;", "&amp;H$12,'FE Energie'!$G:$U,10,FALSE))
+$I16*IF(ISNA(VLOOKUP($B16&amp;"; "&amp;$J$11&amp;", "&amp;H$12,'FE Energie'!$G:$U,10,FALSE)),0,VLOOKUP($B16&amp;"; "&amp;$J$11&amp;", "&amp;H$12,'FE Energie'!$G:$U,10,FALSE))
+$L16*IF(ISNA(VLOOKUP($B16&amp;"; "&amp;$M$11&amp;", "&amp;H$12,'FE Energie'!$G:$U,10,FALSE)),0,VLOOKUP($B16&amp;"; "&amp;$M$11&amp;", "&amp;H$12,'FE Energie'!$G:$U,10,FALSE))
+$O16*IF(ISNA(VLOOKUP($B16&amp;"; "&amp;$P$11&amp;", "&amp;H$12,'FE Energie'!$G:$U,10,FALSE)),0,VLOOKUP($B16&amp;"; "&amp;$P$11&amp;", "&amp;H$12,'FE Energie'!$G:$U,10,FALSE))</f>
        <v>433329.64512853738</v>
      </c>
      <c r="AG16" s="622">
        <f>$F16*IF(ISNA((VLOOKUP($B16&amp;"; "&amp;$G$11&amp;", "&amp;G$12,'FE Energie'!$G:$U,12,FALSE)+VLOOKUP($B16&amp;"; "&amp;$G$11&amp;", "&amp;G$12,'FE Energie'!$G:$U,11,FALSE))),0,(VLOOKUP($B16&amp;"; "&amp;$G$11&amp;", "&amp;G$12,'FE Energie'!$G:$U,12,FALSE)+VLOOKUP($B16&amp;"; "&amp;$G$11&amp;", "&amp;G$12,'FE Energie'!$G:$U,11,FALSE)))
+$I16*IF(ISNA((VLOOKUP($B16&amp;"; "&amp;$J$11&amp;", "&amp;G$12,'FE Energie'!$G:$U,12,FALSE)+VLOOKUP($B16&amp;"; "&amp;$J$11&amp;", "&amp;G$12,'FE Energie'!$G:$U,11,FALSE))),0,(VLOOKUP($B16&amp;"; "&amp;$J$11&amp;", "&amp;G$12,'FE Energie'!$G:$U,12,FALSE)+VLOOKUP($B16&amp;"; "&amp;$J$11&amp;", "&amp;G$12,'FE Energie'!$G:$U,11,FALSE)))
+$L16*IF(ISNA((VLOOKUP($B16&amp;"; "&amp;$M$11&amp;", "&amp;G$12,'FE Energie'!$G:$U,12,FALSE)+VLOOKUP($B16&amp;"; "&amp;$M$11&amp;", "&amp;G$12,'FE Energie'!$G:$U,11,FALSE))),0,(VLOOKUP($B16&amp;"; "&amp;$M$11&amp;", "&amp;G$12,'FE Energie'!$G:$U,12,FALSE)+VLOOKUP($B16&amp;"; "&amp;$M$11&amp;", "&amp;G$12,'FE Energie'!$G:$U,11,FALSE)))
+$O16*IF(ISNA((VLOOKUP($B16&amp;"; "&amp;$P$11&amp;", "&amp;G$12,'FE Energie'!$G:$U,12,FALSE)+VLOOKUP($B16&amp;"; "&amp;$P$11&amp;", "&amp;G$12,'FE Energie'!$G:$U,11,FALSE))),0,(VLOOKUP($B16&amp;"; "&amp;$P$11&amp;", "&amp;G$12,'FE Energie'!$G:$U,12,FALSE)+VLOOKUP($B16&amp;"; "&amp;$P$11&amp;", "&amp;G$12,'FE Energie'!$G:$U,11,FALSE)))</f>
        <v>7934.3353204284067</v>
      </c>
      <c r="AH16" s="622">
        <f>$F16*IF(ISNA((VLOOKUP($B16&amp;"; "&amp;$G$11&amp;", "&amp;H$12,'FE Energie'!$G:$U,12,FALSE)+VLOOKUP($B16&amp;"; "&amp;$G$11&amp;", "&amp;H$12,'FE Energie'!$G:$U,11,FALSE))),0,(VLOOKUP($B16&amp;"; "&amp;$G$11&amp;", "&amp;H$12,'FE Energie'!$G:$U,12,FALSE)+VLOOKUP($B16&amp;"; "&amp;$G$11&amp;", "&amp;H$12,'FE Energie'!$G:$U,11,FALSE)))
+$I16*IF(ISNA((VLOOKUP($B16&amp;"; "&amp;$J$11&amp;", "&amp;H$12,'FE Energie'!$G:$U,12,FALSE)+VLOOKUP($B16&amp;"; "&amp;$J$11&amp;", "&amp;H$12,'FE Energie'!$G:$U,11,FALSE))),0,(VLOOKUP($B16&amp;"; "&amp;$J$11&amp;", "&amp;H$12,'FE Energie'!$G:$U,12,FALSE)+VLOOKUP($B16&amp;"; "&amp;$J$11&amp;", "&amp;H$12,'FE Energie'!$G:$U,11,FALSE)))
+$L16*IF(ISNA((VLOOKUP($B16&amp;"; "&amp;$M$11&amp;", "&amp;H$12,'FE Energie'!$G:$U,12,FALSE)+VLOOKUP($B16&amp;"; "&amp;$M$11&amp;", "&amp;H$12,'FE Energie'!$G:$U,11,FALSE))),0,(VLOOKUP($B16&amp;"; "&amp;$M$11&amp;", "&amp;H$12,'FE Energie'!$G:$U,12,FALSE)+VLOOKUP($B16&amp;"; "&amp;$M$11&amp;", "&amp;H$12,'FE Energie'!$G:$U,11,FALSE)))
+$O16*IF(ISNA((VLOOKUP($B16&amp;"; "&amp;$P$11&amp;", "&amp;H$12,'FE Energie'!$G:$U,12,FALSE)+VLOOKUP($B16&amp;"; "&amp;$P$11&amp;", "&amp;H$12,'FE Energie'!$G:$U,11,FALSE))),0,(VLOOKUP($B16&amp;"; "&amp;$P$11&amp;", "&amp;H$12,'FE Energie'!$G:$U,12,FALSE)+VLOOKUP($B16&amp;"; "&amp;$P$11&amp;", "&amp;H$12,'FE Energie'!$G:$U,11,FALSE)))</f>
        <v>0</v>
      </c>
      <c r="AI16" s="622">
        <f>$F16*IF(ISNA(VLOOKUP($B16&amp;"; "&amp;$G$11&amp;", "&amp;G$12,'FE Energie'!$G:$U,13,FALSE)),0,VLOOKUP($B16&amp;"; "&amp;$G$11&amp;", "&amp;G$12,'FE Energie'!$G:$U,13,FALSE))
+$I16*IF(ISNA(VLOOKUP($B16&amp;"; "&amp;$J$11&amp;", "&amp;G$12,'FE Energie'!$G:$U,13,FALSE)),0,VLOOKUP($B16&amp;"; "&amp;$J$11&amp;", "&amp;G$12,'FE Energie'!$G:$U,13,FALSE))
+$L16*IF(ISNA(VLOOKUP($B16&amp;"; "&amp;$M$11&amp;", "&amp;G$12,'FE Energie'!$G:$U,13,FALSE)),0,VLOOKUP($B16&amp;"; "&amp;$M$11&amp;", "&amp;G$12,'FE Energie'!$G:$U,13,FALSE))
+$O16*IF(ISNA(VLOOKUP($B16&amp;"; "&amp;$P$11&amp;", "&amp;G$12,'FE Energie'!$G:$U,13,FALSE)),0,VLOOKUP($B16&amp;"; "&amp;$P$11&amp;", "&amp;G$12,'FE Energie'!$G:$U,13,FALSE))</f>
        <v>614.07676983455838</v>
      </c>
      <c r="AJ16" s="622">
        <f>$F16*IF(ISNA(VLOOKUP($B16&amp;"; "&amp;$G$11&amp;", "&amp;H$12,'FE Energie'!$G:$U,13,FALSE)),0,VLOOKUP($B16&amp;"; "&amp;$G$11&amp;", "&amp;H$12,'FE Energie'!$G:$U,13,FALSE))
+$I16*IF(ISNA(VLOOKUP($B16&amp;"; "&amp;$J$11&amp;", "&amp;H$12,'FE Energie'!$G:$U,13,FALSE)),0,VLOOKUP($B16&amp;"; "&amp;$J$11&amp;", "&amp;H$12,'FE Energie'!$G:$U,13,FALSE))
+$L16*IF(ISNA(VLOOKUP($B16&amp;"; "&amp;$M$11&amp;", "&amp;H$12,'FE Energie'!$G:$U,13,FALSE)),0,VLOOKUP($B16&amp;"; "&amp;$M$11&amp;", "&amp;H$12,'FE Energie'!$G:$U,13,FALSE))
+$O16*IF(ISNA(VLOOKUP($B16&amp;"; "&amp;$P$11&amp;", "&amp;H$12,'FE Energie'!$G:$U,13,FALSE)),0,VLOOKUP($B16&amp;"; "&amp;$P$11&amp;", "&amp;H$12,'FE Energie'!$G:$U,13,FALSE))</f>
        <v>1105.338185702205</v>
      </c>
      <c r="AK16" s="567">
        <f>$F16*IF(ISNA(VLOOKUP($B16&amp;"; "&amp;$G$11&amp;", "&amp;G$12,'FE Energie'!$G:$U,14,FALSE)),0,VLOOKUP($B16&amp;"; "&amp;$G$11&amp;", "&amp;G$12,'FE Energie'!$G:$U,14,FALSE))
+$I16*IF(ISNA(VLOOKUP($B16&amp;"; "&amp;$J$11&amp;", "&amp;G$12,'FE Energie'!$G:$U,14,FALSE)),0,VLOOKUP($B16&amp;"; "&amp;$J$11&amp;", "&amp;G$12,'FE Energie'!$G:$U,14,FALSE))
+$L16*IF(ISNA(VLOOKUP($B16&amp;"; "&amp;$M$11&amp;", "&amp;G$12,'FE Energie'!$G:$U,14,FALSE)),0,VLOOKUP($B16&amp;"; "&amp;$M$11&amp;", "&amp;G$12,'FE Energie'!$G:$U,14,FALSE))
+$O16*IF(ISNA(VLOOKUP($B16&amp;"; "&amp;$P$11&amp;", "&amp;G$12,'FE Energie'!$G:$U,14,FALSE)),0,VLOOKUP($B16&amp;"; "&amp;$P$11&amp;", "&amp;G$12,'FE Energie'!$G:$U,14,FALSE))</f>
        <v>28502.431203641765</v>
      </c>
      <c r="AL16" s="567">
        <f>$F16*IF(ISNA(VLOOKUP($B16&amp;"; "&amp;$G$11&amp;", "&amp;H$12,'FE Energie'!$G:$U,14,FALSE)),0,VLOOKUP($B16&amp;"; "&amp;$G$11&amp;", "&amp;H$12,'FE Energie'!$G:$U,14,FALSE))
+$I16*IF(ISNA(VLOOKUP($B16&amp;"; "&amp;$J$11&amp;", "&amp;H$12,'FE Energie'!$G:$U,14,FALSE)),0,VLOOKUP($B16&amp;"; "&amp;$J$11&amp;", "&amp;H$12,'FE Energie'!$G:$U,14,FALSE))
+$L16*IF(ISNA(VLOOKUP($B16&amp;"; "&amp;$M$11&amp;", "&amp;H$12,'FE Energie'!$G:$U,14,FALSE)),0,VLOOKUP($B16&amp;"; "&amp;$M$11&amp;", "&amp;H$12,'FE Energie'!$G:$U,14,FALSE))
+$O16*IF(ISNA(VLOOKUP($B16&amp;"; "&amp;$P$11&amp;", "&amp;H$12,'FE Energie'!$G:$U,14,FALSE)),0,VLOOKUP($B16&amp;"; "&amp;$P$11&amp;", "&amp;H$12,'FE Energie'!$G:$U,14,FALSE))</f>
        <v>0</v>
      </c>
      <c r="AM16" s="568">
        <f t="shared" si="0"/>
        <v>91970.161954580326</v>
      </c>
      <c r="AN16" s="568">
        <f t="shared" si="0"/>
        <v>434434.98331423959</v>
      </c>
      <c r="AO16" s="566">
        <f>$F16*IF(ISNA(VLOOKUP($B16&amp;"; "&amp;$G$11&amp;", "&amp;G$12,'FE Energie'!$G:$U,15,FALSE)),0,VLOOKUP($B16&amp;"; "&amp;$G$11&amp;", "&amp;G$12,'FE Energie'!$G:$U,15,FALSE))
+$I16*IF(ISNA(VLOOKUP($B16&amp;"; "&amp;$J$11&amp;", "&amp;G$12,'FE Energie'!$G:$U,15,FALSE)),0,VLOOKUP($B16&amp;"; "&amp;$J$11&amp;", "&amp;G$12,'FE Energie'!$G:$U,15,FALSE))
+$L16*IF(ISNA(VLOOKUP($B16&amp;"; "&amp;$M$11&amp;", "&amp;G$12,'FE Energie'!$G:$U,15,FALSE)),0,VLOOKUP($B16&amp;"; "&amp;$M$11&amp;", "&amp;G$12,'FE Energie'!$G:$U,15,FALSE))
+$O16*IF(ISNA(VLOOKUP($B16&amp;"; "&amp;$P$11&amp;", "&amp;G$12,'FE Energie'!$G:$U,15,FALSE)),0,VLOOKUP($B16&amp;"; "&amp;$P$11&amp;", "&amp;G$12,'FE Energie'!$G:$U,15,FALSE))</f>
        <v>0</v>
      </c>
      <c r="AP16" s="570">
        <f>$F16*IF(ISNA(VLOOKUP($B16&amp;"; "&amp;$G$11&amp;", "&amp;H$12,'FE Energie'!$G:$U,15,FALSE)),0,VLOOKUP($B16&amp;"; "&amp;$G$11&amp;", "&amp;H$12,'FE Energie'!$G:$U,15,FALSE))
+$I16*IF(ISNA(VLOOKUP($B16&amp;"; "&amp;$J$11&amp;", "&amp;H$12,'FE Energie'!$G:$U,15,FALSE)),0,VLOOKUP($B16&amp;"; "&amp;$J$11&amp;", "&amp;H$12,'FE Energie'!$G:$U,15,FALSE))
+$L16*IF(ISNA(VLOOKUP($B16&amp;"; "&amp;$M$11&amp;", "&amp;H$12,'FE Energie'!$G:$U,15,FALSE)),0,VLOOKUP($B16&amp;"; "&amp;$M$11&amp;", "&amp;H$12,'FE Energie'!$G:$U,15,FALSE))
+$O16*IF(ISNA(VLOOKUP($B16&amp;"; "&amp;$P$11&amp;", "&amp;H$12,'FE Energie'!$G:$U,15,FALSE)),0,VLOOKUP($B16&amp;"; "&amp;$P$11&amp;", "&amp;H$12,'FE Energie'!$G:$U,15,FALSE))</f>
        <v>0</v>
      </c>
      <c r="AQ16" s="114"/>
      <c r="AR16" s="1068">
        <f>IF($X16&lt;&gt;"votre valeur :",IF(ISNA(VLOOKUP($X16,Utilitaires!$N$566:$O$571,2,FALSE)),,VLOOKUP($X16,Utilitaires!$N$566:$O$571,2,FALSE)),$Y16)</f>
        <v>0</v>
      </c>
      <c r="AS16" s="1068">
        <f>IF($X16&lt;&gt;"votre valeur :",IF(ISNA(VLOOKUP($X16,Utilitaires!$N$566:$O$571,2,FALSE)),,VLOOKUP($X16,Utilitaires!$N$566:$O$571,2,FALSE)),$Y16)</f>
        <v>0</v>
      </c>
      <c r="AT16" s="1068">
        <f>IF($X16&lt;&gt;"votre valeur :",IF(ISNA(VLOOKUP($X16,Utilitaires!$N$566:$O$571,2,FALSE)),,VLOOKUP($X16,Utilitaires!$N$566:$O$571,2,FALSE)),$Y16)</f>
        <v>0</v>
      </c>
      <c r="AU16" s="1170">
        <f>IF($X16&lt;&gt;"votre valeur :",IF(ISNA(VLOOKUP($X16,Utilitaires!$N$566:$O$571,2,FALSE)),,VLOOKUP($X16,Utilitaires!$N$566:$O$571,2,FALSE)),$Y16)</f>
        <v>0</v>
      </c>
      <c r="AV16" s="1071">
        <f>IF(ISNA(SQRT(SUMSQ(VLOOKUP($B16&amp;"; "&amp;$G$11&amp;", "&amp;$G$12,'FE Energie'!$G:$U,7,FALSE),$AR16))),0,SQRT(SUMSQ(VLOOKUP($B16&amp;"; "&amp;$G$11&amp;", "&amp;$G$12,'FE Energie'!$G:$U,7,FALSE),$AR16)))</f>
        <v>0</v>
      </c>
      <c r="AW16" s="1071">
        <f>IF(ISNA(SQRT(SUMSQ(VLOOKUP($B16&amp;"; "&amp;$J$11&amp;", "&amp;$J$12,'FE Energie'!$G:$U,7,FALSE),$AS16))),0,SQRT(SUMSQ(VLOOKUP($B16&amp;"; "&amp;$J$11&amp;", "&amp;$J$12,'FE Energie'!$G:$U,7,FALSE),$AS16)))</f>
        <v>0.05</v>
      </c>
      <c r="AX16" s="1071">
        <f>IF(ISNA(SQRT(SUMSQ(VLOOKUP($B16&amp;"; "&amp;$M$11&amp;", "&amp;$M$12,'FE Energie'!$G:$U,7,FALSE),$AT16))),0,SQRT(SUMSQ(VLOOKUP($B16&amp;"; "&amp;$M$11&amp;", "&amp;$M$12,'FE Energie'!$G:$U,7,FALSE),$AT16)))</f>
        <v>0.05</v>
      </c>
      <c r="AY16" s="1071">
        <f>IF(ISNA(SQRT(SUMSQ(VLOOKUP($B16&amp;"; "&amp;$P$11&amp;", "&amp;$P$12,'FE Energie'!$G:$U,7,FALSE),$AU16))),0,SQRT(SUMSQ(VLOOKUP($B16&amp;"; "&amp;$P$11&amp;", "&amp;$P$12,'FE Energie'!$G:$U,7,FALSE),$AU16)))</f>
        <v>0</v>
      </c>
      <c r="AZ16" s="1072">
        <f>IF(ISNA(SQRT(SUMSQ(VLOOKUP($B16&amp;"; "&amp;$G$11&amp;", "&amp;$H$12,'FE Energie'!$G:$U,7,FALSE),$AR16))),0,SQRT(SUMSQ(VLOOKUP($B16&amp;"; "&amp;$G$11&amp;", "&amp;$H$12,'FE Energie'!$G:$U,7,FALSE),$AR16)))</f>
        <v>0</v>
      </c>
      <c r="BA16" s="1073">
        <f>IF(ISNA(SQRT(SUMSQ(VLOOKUP($B16&amp;"; "&amp;$J$11&amp;", "&amp;$K$12,'FE Energie'!$G:$U,7,FALSE),$AS16))),0,SQRT(SUMSQ(VLOOKUP($B16&amp;"; "&amp;$J$11&amp;", "&amp;$K$12,'FE Energie'!$G:$U,7,FALSE),$AS16)))</f>
        <v>0.05</v>
      </c>
      <c r="BB16" s="1073">
        <f>IF(ISNA(SQRT(SUMSQ(VLOOKUP($B16&amp;"; "&amp;$M$11&amp;", "&amp;$N$12,'FE Energie'!$G:$U,7,FALSE),$AT16))),0,SQRT(SUMSQ(VLOOKUP($B16&amp;"; "&amp;$M$11&amp;", "&amp;$N$12,'FE Energie'!$G:$U,7,FALSE),$AT16)))</f>
        <v>0.05</v>
      </c>
      <c r="BC16" s="1074">
        <f>IF(ISNA(SQRT(SUMSQ(VLOOKUP($B16&amp;"; "&amp;$P$11&amp;", "&amp;$Q$12,'FE Energie'!$G:$U,7,FALSE),$AU16))),0,SQRT(SUMSQ(VLOOKUP($B16&amp;"; "&amp;$P$11&amp;", "&amp;$Q$12,'FE Energie'!$G:$U,7,FALSE),$AU16)))</f>
        <v>0</v>
      </c>
    </row>
    <row r="17" spans="1:55" s="116" customFormat="1" ht="12.75" customHeight="1" outlineLevel="1">
      <c r="A17" s="114"/>
      <c r="B17" s="143" t="s">
        <v>1733</v>
      </c>
      <c r="C17" s="144"/>
      <c r="D17" s="316">
        <f>SUM(R17,S17)</f>
        <v>0</v>
      </c>
      <c r="E17" s="347"/>
      <c r="F17" s="1563"/>
      <c r="G17" s="336" t="e">
        <f>VLOOKUP($B17&amp;"; "&amp;$G$11&amp;", "&amp;G$12,'FE Energie'!$G:$U,9,FALSE)</f>
        <v>#N/A</v>
      </c>
      <c r="H17" s="336" t="e">
        <f>VLOOKUP($B17&amp;"; "&amp;$G$11&amp;", "&amp;H$12,'FE Energie'!$G:$U,9,FALSE)</f>
        <v>#N/A</v>
      </c>
      <c r="I17" s="1563"/>
      <c r="J17" s="224" t="e">
        <f>VLOOKUP($B17&amp;"; "&amp;$J$11&amp;", "&amp;J$12,'FE Energie'!$G:$U,9,FALSE)</f>
        <v>#N/A</v>
      </c>
      <c r="K17" s="224" t="e">
        <f>VLOOKUP($B17&amp;"; "&amp;$J$11&amp;", "&amp;K$12,'FE Energie'!$G:$U,9,FALSE)</f>
        <v>#N/A</v>
      </c>
      <c r="L17" s="1563"/>
      <c r="M17" s="218" t="e">
        <f>VLOOKUP($B17&amp;"; "&amp;$M$11&amp;", "&amp;M$12,'FE Energie'!$G:$U,9,FALSE)</f>
        <v>#N/A</v>
      </c>
      <c r="N17" s="218" t="e">
        <f>VLOOKUP($B17&amp;"; "&amp;$M$11&amp;", "&amp;N$12,'FE Energie'!$G:$U,9,FALSE)</f>
        <v>#N/A</v>
      </c>
      <c r="O17" s="1563"/>
      <c r="P17" s="224" t="e">
        <f>VLOOKUP($B17&amp;"; "&amp;$P$11&amp;", "&amp;P$12,'FE Energie'!$G:$U,9,FALSE)</f>
        <v>#N/A</v>
      </c>
      <c r="Q17" s="224" t="e">
        <f>VLOOKUP($B17&amp;"; "&amp;$P$11&amp;", "&amp;Q$12,'FE Energie'!$G:$U,9,FALSE)</f>
        <v>#N/A</v>
      </c>
      <c r="R17" s="568">
        <f>IF(ISNA(F17*G17),0,F17*G17)+IF(ISNA(I17*J17),0,I17*J17)+IF(ISNA(L17*M17),0,L17*M17)+IF(ISNA(O17*P17),0,O17*P17)</f>
        <v>0</v>
      </c>
      <c r="S17" s="569">
        <f>IF(ISNA(F17*H17),0,F17*H17)+IF(ISNA(I17*K17),0,I17*K17)+IF(ISNA(L17*N17),0,L17*N17)+IF(ISNA(O17*Q17),0,O17*Q17)</f>
        <v>0</v>
      </c>
      <c r="T17" s="114"/>
      <c r="U17" s="114"/>
      <c r="V17" s="114"/>
      <c r="W17" s="1095">
        <f>IF(AC17=0,AC17,AC17/(R17+S17))</f>
        <v>0</v>
      </c>
      <c r="X17" s="347"/>
      <c r="Y17" s="822"/>
      <c r="Z17" s="1871">
        <f>SQRT(SUMSQ(IF(ISNA($F17*G17*AV17),0,$F17*G17*AV17),IF(ISNA($I17*J17*AW17),0,$I17*J17*AW17),IF(ISNA($L17*M17*AX17),0,$L17*M17*AX17),IF(ISNA($O17*P17*AY17),0,$O17*P17*AY17)))</f>
        <v>0</v>
      </c>
      <c r="AA17" s="1871">
        <f>SQRT(SUMSQ(IF(ISNA($F17*H17*AZ17),0,$F17*H17*AZ17),IF(ISNA($I17*K17*BA17),0,$I17*K17*BA17),IF(ISNA($L17*N17*BB17),0,$L17*N17*BB17),IF(ISNA($O17*Q17*BC17),0,$O17*Q17*BC17)))</f>
        <v>0</v>
      </c>
      <c r="AB17" s="1871"/>
      <c r="AC17" s="152">
        <f>SQRT(SUMSQ(Z17,AA17))</f>
        <v>0</v>
      </c>
      <c r="AE17" s="566">
        <f>$F17*IF(ISNA(VLOOKUP($B17&amp;"; "&amp;$G$11&amp;", "&amp;G$12,'FE Energie'!$G:$U,10,FALSE)),0,VLOOKUP($B17&amp;"; "&amp;$G$11&amp;", "&amp;G$12,'FE Energie'!$G:$U,10,FALSE))
+$I17*IF(ISNA(VLOOKUP($B17&amp;"; "&amp;$J$11&amp;", "&amp;G$12,'FE Energie'!$G:$U,10,FALSE)),0,VLOOKUP($B17&amp;"; "&amp;$J$11&amp;", "&amp;G$12,'FE Energie'!$G:$U,10,FALSE))
+$L17*IF(ISNA(VLOOKUP($B17&amp;"; "&amp;$M$11&amp;", "&amp;G$12,'FE Energie'!$G:$U,10,FALSE)),0,VLOOKUP($B17&amp;"; "&amp;$M$11&amp;", "&amp;G$12,'FE Energie'!$G:$U,10,FALSE))
+$O17*IF(ISNA(VLOOKUP($B17&amp;"; "&amp;$P$11&amp;", "&amp;G$12,'FE Energie'!$G:$U,10,FALSE)),0,VLOOKUP($B17&amp;"; "&amp;$P$11&amp;", "&amp;G$12,'FE Energie'!$G:$U,10,FALSE))</f>
        <v>0</v>
      </c>
      <c r="AF17" s="567">
        <f>$F17*IF(ISNA(VLOOKUP($B17&amp;"; "&amp;$G$11&amp;", "&amp;H$12,'FE Energie'!$G:$U,10,FALSE)),0,VLOOKUP($B17&amp;"; "&amp;$G$11&amp;", "&amp;H$12,'FE Energie'!$G:$U,10,FALSE))
+$I17*IF(ISNA(VLOOKUP($B17&amp;"; "&amp;$J$11&amp;", "&amp;H$12,'FE Energie'!$G:$U,10,FALSE)),0,VLOOKUP($B17&amp;"; "&amp;$J$11&amp;", "&amp;H$12,'FE Energie'!$G:$U,10,FALSE))
+$L17*IF(ISNA(VLOOKUP($B17&amp;"; "&amp;$M$11&amp;", "&amp;H$12,'FE Energie'!$G:$U,10,FALSE)),0,VLOOKUP($B17&amp;"; "&amp;$M$11&amp;", "&amp;H$12,'FE Energie'!$G:$U,10,FALSE))
+$O17*IF(ISNA(VLOOKUP($B17&amp;"; "&amp;$P$11&amp;", "&amp;H$12,'FE Energie'!$G:$U,10,FALSE)),0,VLOOKUP($B17&amp;"; "&amp;$P$11&amp;", "&amp;H$12,'FE Energie'!$G:$U,10,FALSE))</f>
        <v>0</v>
      </c>
      <c r="AG17" s="622">
        <f>$F17*IF(ISNA((VLOOKUP($B17&amp;"; "&amp;$G$11&amp;", "&amp;G$12,'FE Energie'!$G:$U,12,FALSE)+VLOOKUP($B17&amp;"; "&amp;$G$11&amp;", "&amp;G$12,'FE Energie'!$G:$U,11,FALSE))),0,(VLOOKUP($B17&amp;"; "&amp;$G$11&amp;", "&amp;G$12,'FE Energie'!$G:$U,12,FALSE)+VLOOKUP($B17&amp;"; "&amp;$G$11&amp;", "&amp;G$12,'FE Energie'!$G:$U,11,FALSE)))
+$I17*IF(ISNA((VLOOKUP($B17&amp;"; "&amp;$J$11&amp;", "&amp;G$12,'FE Energie'!$G:$U,12,FALSE)+VLOOKUP($B17&amp;"; "&amp;$J$11&amp;", "&amp;G$12,'FE Energie'!$G:$U,11,FALSE))),0,(VLOOKUP($B17&amp;"; "&amp;$J$11&amp;", "&amp;G$12,'FE Energie'!$G:$U,12,FALSE)+VLOOKUP($B17&amp;"; "&amp;$J$11&amp;", "&amp;G$12,'FE Energie'!$G:$U,11,FALSE)))
+$L17*IF(ISNA((VLOOKUP($B17&amp;"; "&amp;$M$11&amp;", "&amp;G$12,'FE Energie'!$G:$U,12,FALSE)+VLOOKUP($B17&amp;"; "&amp;$M$11&amp;", "&amp;G$12,'FE Energie'!$G:$U,11,FALSE))),0,(VLOOKUP($B17&amp;"; "&amp;$M$11&amp;", "&amp;G$12,'FE Energie'!$G:$U,12,FALSE)+VLOOKUP($B17&amp;"; "&amp;$M$11&amp;", "&amp;G$12,'FE Energie'!$G:$U,11,FALSE)))
+$O17*IF(ISNA((VLOOKUP($B17&amp;"; "&amp;$P$11&amp;", "&amp;G$12,'FE Energie'!$G:$U,12,FALSE)+VLOOKUP($B17&amp;"; "&amp;$P$11&amp;", "&amp;G$12,'FE Energie'!$G:$U,11,FALSE))),0,(VLOOKUP($B17&amp;"; "&amp;$P$11&amp;", "&amp;G$12,'FE Energie'!$G:$U,12,FALSE)+VLOOKUP($B17&amp;"; "&amp;$P$11&amp;", "&amp;G$12,'FE Energie'!$G:$U,11,FALSE)))</f>
        <v>0</v>
      </c>
      <c r="AH17" s="622">
        <f>$F17*IF(ISNA((VLOOKUP($B17&amp;"; "&amp;$G$11&amp;", "&amp;H$12,'FE Energie'!$G:$U,12,FALSE)+VLOOKUP($B17&amp;"; "&amp;$G$11&amp;", "&amp;H$12,'FE Energie'!$G:$U,11,FALSE))),0,(VLOOKUP($B17&amp;"; "&amp;$G$11&amp;", "&amp;H$12,'FE Energie'!$G:$U,12,FALSE)+VLOOKUP($B17&amp;"; "&amp;$G$11&amp;", "&amp;H$12,'FE Energie'!$G:$U,11,FALSE)))
+$I17*IF(ISNA((VLOOKUP($B17&amp;"; "&amp;$J$11&amp;", "&amp;H$12,'FE Energie'!$G:$U,12,FALSE)+VLOOKUP($B17&amp;"; "&amp;$J$11&amp;", "&amp;H$12,'FE Energie'!$G:$U,11,FALSE))),0,(VLOOKUP($B17&amp;"; "&amp;$J$11&amp;", "&amp;H$12,'FE Energie'!$G:$U,12,FALSE)+VLOOKUP($B17&amp;"; "&amp;$J$11&amp;", "&amp;H$12,'FE Energie'!$G:$U,11,FALSE)))
+$L17*IF(ISNA((VLOOKUP($B17&amp;"; "&amp;$M$11&amp;", "&amp;H$12,'FE Energie'!$G:$U,12,FALSE)+VLOOKUP($B17&amp;"; "&amp;$M$11&amp;", "&amp;H$12,'FE Energie'!$G:$U,11,FALSE))),0,(VLOOKUP($B17&amp;"; "&amp;$M$11&amp;", "&amp;H$12,'FE Energie'!$G:$U,12,FALSE)+VLOOKUP($B17&amp;"; "&amp;$M$11&amp;", "&amp;H$12,'FE Energie'!$G:$U,11,FALSE)))
+$O17*IF(ISNA((VLOOKUP($B17&amp;"; "&amp;$P$11&amp;", "&amp;H$12,'FE Energie'!$G:$U,12,FALSE)+VLOOKUP($B17&amp;"; "&amp;$P$11&amp;", "&amp;H$12,'FE Energie'!$G:$U,11,FALSE))),0,(VLOOKUP($B17&amp;"; "&amp;$P$11&amp;", "&amp;H$12,'FE Energie'!$G:$U,12,FALSE)+VLOOKUP($B17&amp;"; "&amp;$P$11&amp;", "&amp;H$12,'FE Energie'!$G:$U,11,FALSE)))</f>
        <v>0</v>
      </c>
      <c r="AI17" s="622">
        <f>$F17*IF(ISNA(VLOOKUP($B17&amp;"; "&amp;$G$11&amp;", "&amp;G$12,'FE Energie'!$G:$U,13,FALSE)),0,VLOOKUP($B17&amp;"; "&amp;$G$11&amp;", "&amp;G$12,'FE Energie'!$G:$U,13,FALSE))
+$I17*IF(ISNA(VLOOKUP($B17&amp;"; "&amp;$J$11&amp;", "&amp;G$12,'FE Energie'!$G:$U,13,FALSE)),0,VLOOKUP($B17&amp;"; "&amp;$J$11&amp;", "&amp;G$12,'FE Energie'!$G:$U,13,FALSE))
+$L17*IF(ISNA(VLOOKUP($B17&amp;"; "&amp;$M$11&amp;", "&amp;G$12,'FE Energie'!$G:$U,13,FALSE)),0,VLOOKUP($B17&amp;"; "&amp;$M$11&amp;", "&amp;G$12,'FE Energie'!$G:$U,13,FALSE))
+$O17*IF(ISNA(VLOOKUP($B17&amp;"; "&amp;$P$11&amp;", "&amp;G$12,'FE Energie'!$G:$U,13,FALSE)),0,VLOOKUP($B17&amp;"; "&amp;$P$11&amp;", "&amp;G$12,'FE Energie'!$G:$U,13,FALSE))</f>
        <v>0</v>
      </c>
      <c r="AJ17" s="622">
        <f>$F17*IF(ISNA(VLOOKUP($B17&amp;"; "&amp;$G$11&amp;", "&amp;H$12,'FE Energie'!$G:$U,13,FALSE)),0,VLOOKUP($B17&amp;"; "&amp;$G$11&amp;", "&amp;H$12,'FE Energie'!$G:$U,13,FALSE))
+$I17*IF(ISNA(VLOOKUP($B17&amp;"; "&amp;$J$11&amp;", "&amp;H$12,'FE Energie'!$G:$U,13,FALSE)),0,VLOOKUP($B17&amp;"; "&amp;$J$11&amp;", "&amp;H$12,'FE Energie'!$G:$U,13,FALSE))
+$L17*IF(ISNA(VLOOKUP($B17&amp;"; "&amp;$M$11&amp;", "&amp;H$12,'FE Energie'!$G:$U,13,FALSE)),0,VLOOKUP($B17&amp;"; "&amp;$M$11&amp;", "&amp;H$12,'FE Energie'!$G:$U,13,FALSE))
+$O17*IF(ISNA(VLOOKUP($B17&amp;"; "&amp;$P$11&amp;", "&amp;H$12,'FE Energie'!$G:$U,13,FALSE)),0,VLOOKUP($B17&amp;"; "&amp;$P$11&amp;", "&amp;H$12,'FE Energie'!$G:$U,13,FALSE))</f>
        <v>0</v>
      </c>
      <c r="AK17" s="567">
        <f>$F17*IF(ISNA(VLOOKUP($B17&amp;"; "&amp;$G$11&amp;", "&amp;G$12,'FE Energie'!$G:$U,14,FALSE)),0,VLOOKUP($B17&amp;"; "&amp;$G$11&amp;", "&amp;G$12,'FE Energie'!$G:$U,14,FALSE))
+$I17*IF(ISNA(VLOOKUP($B17&amp;"; "&amp;$J$11&amp;", "&amp;G$12,'FE Energie'!$G:$U,14,FALSE)),0,VLOOKUP($B17&amp;"; "&amp;$J$11&amp;", "&amp;G$12,'FE Energie'!$G:$U,14,FALSE))
+$L17*IF(ISNA(VLOOKUP($B17&amp;"; "&amp;$M$11&amp;", "&amp;G$12,'FE Energie'!$G:$U,14,FALSE)),0,VLOOKUP($B17&amp;"; "&amp;$M$11&amp;", "&amp;G$12,'FE Energie'!$G:$U,14,FALSE))
+$O17*IF(ISNA(VLOOKUP($B17&amp;"; "&amp;$P$11&amp;", "&amp;G$12,'FE Energie'!$G:$U,14,FALSE)),0,VLOOKUP($B17&amp;"; "&amp;$P$11&amp;", "&amp;G$12,'FE Energie'!$G:$U,14,FALSE))</f>
        <v>0</v>
      </c>
      <c r="AL17" s="567">
        <f>$F17*IF(ISNA(VLOOKUP($B17&amp;"; "&amp;$G$11&amp;", "&amp;H$12,'FE Energie'!$G:$U,14,FALSE)),0,VLOOKUP($B17&amp;"; "&amp;$G$11&amp;", "&amp;H$12,'FE Energie'!$G:$U,14,FALSE))
+$I17*IF(ISNA(VLOOKUP($B17&amp;"; "&amp;$J$11&amp;", "&amp;H$12,'FE Energie'!$G:$U,14,FALSE)),0,VLOOKUP($B17&amp;"; "&amp;$J$11&amp;", "&amp;H$12,'FE Energie'!$G:$U,14,FALSE))
+$L17*IF(ISNA(VLOOKUP($B17&amp;"; "&amp;$M$11&amp;", "&amp;H$12,'FE Energie'!$G:$U,14,FALSE)),0,VLOOKUP($B17&amp;"; "&amp;$M$11&amp;", "&amp;H$12,'FE Energie'!$G:$U,14,FALSE))
+$O17*IF(ISNA(VLOOKUP($B17&amp;"; "&amp;$P$11&amp;", "&amp;H$12,'FE Energie'!$G:$U,14,FALSE)),0,VLOOKUP($B17&amp;"; "&amp;$P$11&amp;", "&amp;H$12,'FE Energie'!$G:$U,14,FALSE))</f>
        <v>0</v>
      </c>
      <c r="AM17" s="568">
        <f t="shared" si="0"/>
        <v>0</v>
      </c>
      <c r="AN17" s="568">
        <f t="shared" si="0"/>
        <v>0</v>
      </c>
      <c r="AO17" s="566">
        <f>$F17*IF(ISNA(VLOOKUP($B17&amp;"; "&amp;$G$11&amp;", "&amp;G$12,'FE Energie'!$G:$U,15,FALSE)),0,VLOOKUP($B17&amp;"; "&amp;$G$11&amp;", "&amp;G$12,'FE Energie'!$G:$U,15,FALSE))
+$I17*IF(ISNA(VLOOKUP($B17&amp;"; "&amp;$J$11&amp;", "&amp;G$12,'FE Energie'!$G:$U,15,FALSE)),0,VLOOKUP($B17&amp;"; "&amp;$J$11&amp;", "&amp;G$12,'FE Energie'!$G:$U,15,FALSE))
+$L17*IF(ISNA(VLOOKUP($B17&amp;"; "&amp;$M$11&amp;", "&amp;G$12,'FE Energie'!$G:$U,15,FALSE)),0,VLOOKUP($B17&amp;"; "&amp;$M$11&amp;", "&amp;G$12,'FE Energie'!$G:$U,15,FALSE))
+$O17*IF(ISNA(VLOOKUP($B17&amp;"; "&amp;$P$11&amp;", "&amp;G$12,'FE Energie'!$G:$U,15,FALSE)),0,VLOOKUP($B17&amp;"; "&amp;$P$11&amp;", "&amp;G$12,'FE Energie'!$G:$U,15,FALSE))</f>
        <v>0</v>
      </c>
      <c r="AP17" s="570">
        <f>$F17*IF(ISNA(VLOOKUP($B17&amp;"; "&amp;$G$11&amp;", "&amp;H$12,'FE Energie'!$G:$U,15,FALSE)),0,VLOOKUP($B17&amp;"; "&amp;$G$11&amp;", "&amp;H$12,'FE Energie'!$G:$U,15,FALSE))
+$I17*IF(ISNA(VLOOKUP($B17&amp;"; "&amp;$J$11&amp;", "&amp;H$12,'FE Energie'!$G:$U,15,FALSE)),0,VLOOKUP($B17&amp;"; "&amp;$J$11&amp;", "&amp;H$12,'FE Energie'!$G:$U,15,FALSE))
+$L17*IF(ISNA(VLOOKUP($B17&amp;"; "&amp;$M$11&amp;", "&amp;H$12,'FE Energie'!$G:$U,15,FALSE)),0,VLOOKUP($B17&amp;"; "&amp;$M$11&amp;", "&amp;H$12,'FE Energie'!$G:$U,15,FALSE))
+$O17*IF(ISNA(VLOOKUP($B17&amp;"; "&amp;$P$11&amp;", "&amp;H$12,'FE Energie'!$G:$U,15,FALSE)),0,VLOOKUP($B17&amp;"; "&amp;$P$11&amp;", "&amp;H$12,'FE Energie'!$G:$U,15,FALSE))</f>
        <v>0</v>
      </c>
      <c r="AQ17" s="114"/>
      <c r="AR17" s="1068">
        <f>IF($X17&lt;&gt;"votre valeur :",IF(ISNA(VLOOKUP($X17,Utilitaires!$N$566:$O$571,2,FALSE)),,VLOOKUP($X17,Utilitaires!$N$566:$O$571,2,FALSE)),$Y17)</f>
        <v>0</v>
      </c>
      <c r="AS17" s="1068">
        <f>IF($X17&lt;&gt;"votre valeur :",IF(ISNA(VLOOKUP($X17,Utilitaires!$N$566:$O$571,2,FALSE)),,VLOOKUP($X17,Utilitaires!$N$566:$O$571,2,FALSE)),$Y17)</f>
        <v>0</v>
      </c>
      <c r="AT17" s="1068">
        <f>IF($X17&lt;&gt;"votre valeur :",IF(ISNA(VLOOKUP($X17,Utilitaires!$N$566:$O$571,2,FALSE)),,VLOOKUP($X17,Utilitaires!$N$566:$O$571,2,FALSE)),$Y17)</f>
        <v>0</v>
      </c>
      <c r="AU17" s="1170">
        <f>IF($X17&lt;&gt;"votre valeur :",IF(ISNA(VLOOKUP($X17,Utilitaires!$N$566:$O$571,2,FALSE)),,VLOOKUP($X17,Utilitaires!$N$566:$O$571,2,FALSE)),$Y17)</f>
        <v>0</v>
      </c>
      <c r="AV17" s="1071">
        <f>IF(ISNA(SQRT(SUMSQ(VLOOKUP($B17&amp;"; "&amp;$G$11&amp;", "&amp;$G$12,'FE Energie'!$G:$U,7,FALSE),$AR17))),0,SQRT(SUMSQ(VLOOKUP($B17&amp;"; "&amp;$G$11&amp;", "&amp;$G$12,'FE Energie'!$G:$U,7,FALSE),$AR17)))</f>
        <v>0</v>
      </c>
      <c r="AW17" s="1071">
        <f>IF(ISNA(SQRT(SUMSQ(VLOOKUP($B17&amp;"; "&amp;$J$11&amp;", "&amp;$J$12,'FE Energie'!$G:$U,7,FALSE),$AS17))),0,SQRT(SUMSQ(VLOOKUP($B17&amp;"; "&amp;$J$11&amp;", "&amp;$J$12,'FE Energie'!$G:$U,7,FALSE),$AS17)))</f>
        <v>0</v>
      </c>
      <c r="AX17" s="1071">
        <f>IF(ISNA(SQRT(SUMSQ(VLOOKUP($B17&amp;"; "&amp;$M$11&amp;", "&amp;$M$12,'FE Energie'!$G:$U,7,FALSE),$AT17))),0,SQRT(SUMSQ(VLOOKUP($B17&amp;"; "&amp;$M$11&amp;", "&amp;$M$12,'FE Energie'!$G:$U,7,FALSE),$AT17)))</f>
        <v>0</v>
      </c>
      <c r="AY17" s="1071">
        <f>IF(ISNA(SQRT(SUMSQ(VLOOKUP($B17&amp;"; "&amp;$P$11&amp;", "&amp;$P$12,'FE Energie'!$G:$U,7,FALSE),$AU17))),0,SQRT(SUMSQ(VLOOKUP($B17&amp;"; "&amp;$P$11&amp;", "&amp;$P$12,'FE Energie'!$G:$U,7,FALSE),$AU17)))</f>
        <v>0</v>
      </c>
      <c r="AZ17" s="1072">
        <f>IF(ISNA(SQRT(SUMSQ(VLOOKUP($B17&amp;"; "&amp;$G$11&amp;", "&amp;$H$12,'FE Energie'!$G:$U,7,FALSE),$AR17))),0,SQRT(SUMSQ(VLOOKUP($B17&amp;"; "&amp;$G$11&amp;", "&amp;$H$12,'FE Energie'!$G:$U,7,FALSE),$AR17)))</f>
        <v>0</v>
      </c>
      <c r="BA17" s="1073">
        <f>IF(ISNA(SQRT(SUMSQ(VLOOKUP($B17&amp;"; "&amp;$J$11&amp;", "&amp;$K$12,'FE Energie'!$G:$U,7,FALSE),$AS17))),0,SQRT(SUMSQ(VLOOKUP($B17&amp;"; "&amp;$J$11&amp;", "&amp;$K$12,'FE Energie'!$G:$U,7,FALSE),$AS17)))</f>
        <v>0</v>
      </c>
      <c r="BB17" s="1073">
        <f>IF(ISNA(SQRT(SUMSQ(VLOOKUP($B17&amp;"; "&amp;$M$11&amp;", "&amp;$N$12,'FE Energie'!$G:$U,7,FALSE),$AT17))),0,SQRT(SUMSQ(VLOOKUP($B17&amp;"; "&amp;$M$11&amp;", "&amp;$N$12,'FE Energie'!$G:$U,7,FALSE),$AT17)))</f>
        <v>0</v>
      </c>
      <c r="BC17" s="1074">
        <f>IF(ISNA(SQRT(SUMSQ(VLOOKUP($B17&amp;"; "&amp;$P$11&amp;", "&amp;$Q$12,'FE Energie'!$G:$U,7,FALSE),$AU17))),0,SQRT(SUMSQ(VLOOKUP($B17&amp;"; "&amp;$P$11&amp;", "&amp;$Q$12,'FE Energie'!$G:$U,7,FALSE),$AU17)))</f>
        <v>0</v>
      </c>
    </row>
    <row r="18" spans="1:55" s="116" customFormat="1" ht="12.75" customHeight="1" outlineLevel="1">
      <c r="A18" s="114"/>
      <c r="B18" s="538" t="s">
        <v>1734</v>
      </c>
      <c r="C18" s="144"/>
      <c r="D18" s="316"/>
      <c r="E18" s="824"/>
      <c r="F18" s="1598"/>
      <c r="G18" s="336"/>
      <c r="H18" s="336"/>
      <c r="I18" s="1598"/>
      <c r="J18" s="224"/>
      <c r="K18" s="224"/>
      <c r="L18" s="1598"/>
      <c r="M18" s="218"/>
      <c r="N18" s="218"/>
      <c r="O18" s="1598"/>
      <c r="P18" s="224"/>
      <c r="Q18" s="224"/>
      <c r="R18" s="568"/>
      <c r="S18" s="569"/>
      <c r="T18" s="114"/>
      <c r="U18" s="114"/>
      <c r="V18" s="114"/>
      <c r="W18" s="1095"/>
      <c r="X18" s="822"/>
      <c r="Y18" s="822"/>
      <c r="Z18" s="1871"/>
      <c r="AA18" s="1871"/>
      <c r="AB18" s="1871"/>
      <c r="AC18" s="152"/>
      <c r="AE18" s="566"/>
      <c r="AF18" s="567"/>
      <c r="AG18" s="622"/>
      <c r="AH18" s="622"/>
      <c r="AI18" s="622"/>
      <c r="AJ18" s="622"/>
      <c r="AK18" s="567"/>
      <c r="AL18" s="567"/>
      <c r="AM18" s="568"/>
      <c r="AN18" s="568"/>
      <c r="AO18" s="566"/>
      <c r="AP18" s="570"/>
      <c r="AQ18" s="114"/>
      <c r="AR18" s="1068"/>
      <c r="AS18" s="1068"/>
      <c r="AT18" s="1068"/>
      <c r="AU18" s="1170"/>
      <c r="AV18" s="1071"/>
      <c r="AW18" s="1071"/>
      <c r="AX18" s="1071"/>
      <c r="AY18" s="1071"/>
      <c r="AZ18" s="1072"/>
      <c r="BA18" s="1073"/>
      <c r="BB18" s="1073"/>
      <c r="BC18" s="1074"/>
    </row>
    <row r="19" spans="1:55" s="116" customFormat="1" ht="12.75" customHeight="1" outlineLevel="1">
      <c r="A19" s="114"/>
      <c r="B19" s="143" t="s">
        <v>4182</v>
      </c>
      <c r="C19" s="144"/>
      <c r="D19" s="316">
        <f>SUM(R19,S19)</f>
        <v>0</v>
      </c>
      <c r="E19" s="346"/>
      <c r="F19" s="1599"/>
      <c r="G19" s="336">
        <f>VLOOKUP($B19&amp;"; "&amp;$G$11&amp;", "&amp;G$12,'FE Energie'!$G:$U,9,FALSE)</f>
        <v>0.66900000000000004</v>
      </c>
      <c r="H19" s="336">
        <f>VLOOKUP($B19&amp;"; "&amp;$G$11&amp;", "&amp;H$12,'FE Energie'!$G:$U,9,FALSE)</f>
        <v>3.11</v>
      </c>
      <c r="I19" s="1599"/>
      <c r="J19" s="224">
        <f>VLOOKUP($B19&amp;"; "&amp;$J$11&amp;", "&amp;J$12,'FE Energie'!$G:$U,9,FALSE)</f>
        <v>5.4399999999999997E-2</v>
      </c>
      <c r="K19" s="224">
        <f>VLOOKUP($B19&amp;"; "&amp;$J$11&amp;", "&amp;K$12,'FE Energie'!$G:$U,9,FALSE)</f>
        <v>0.253</v>
      </c>
      <c r="L19" s="1599"/>
      <c r="M19" s="218">
        <f>VLOOKUP($B19&amp;"; "&amp;$M$11&amp;", "&amp;M$12,'FE Energie'!$G:$U,9,FALSE)</f>
        <v>634</v>
      </c>
      <c r="N19" s="218">
        <f>VLOOKUP($B19&amp;"; "&amp;$M$11&amp;", "&amp;N$12,'FE Energie'!$G:$U,9,FALSE)</f>
        <v>2950</v>
      </c>
      <c r="O19" s="1599"/>
      <c r="P19" s="224">
        <f>VLOOKUP($B19&amp;"; "&amp;$P$11&amp;", "&amp;P$12,'FE Energie'!$G:$U,9,FALSE)</f>
        <v>0.53500000000000003</v>
      </c>
      <c r="Q19" s="224">
        <f>VLOOKUP($B19&amp;"; "&amp;$P$11&amp;", "&amp;Q$12,'FE Energie'!$G:$U,9,FALSE)</f>
        <v>2.48</v>
      </c>
      <c r="R19" s="568">
        <f>IF(ISNA(F19*G19),0,F19*G19)+IF(ISNA(I19*J19),0,I19*J19)+IF(ISNA(L19*M19),0,L19*M19)+IF(ISNA(O19*P19),0,O19*P19)</f>
        <v>0</v>
      </c>
      <c r="S19" s="569">
        <f>IF(ISNA(F19*H19),0,F19*H19)+IF(ISNA(I19*K19),0,I19*K19)+IF(ISNA(L19*N19),0,L19*N19)+IF(ISNA(O19*Q19),0,O19*Q19)</f>
        <v>0</v>
      </c>
      <c r="T19" s="114"/>
      <c r="U19" s="114"/>
      <c r="V19" s="114"/>
      <c r="W19" s="1095">
        <f>IF(AC19=0,AC19,AC19/(R19+S19))</f>
        <v>0</v>
      </c>
      <c r="X19" s="345"/>
      <c r="Y19" s="822"/>
      <c r="Z19" s="1871">
        <f>SQRT(SUMSQ(IF(ISNA($F19*G19*AV19),0,$F19*G19*AV19),IF(ISNA($I19*J19*AW19),0,$I19*J19*AW19),IF(ISNA($L19*M19*AX19),0,$L19*M19*AX19),IF(ISNA($O19*P19*AY19),0,$O19*P19*AY19)))</f>
        <v>0</v>
      </c>
      <c r="AA19" s="1871">
        <f>SQRT(SUMSQ(IF(ISNA($F19*H19*AZ19),0,$F19*H19*AZ19),IF(ISNA($I19*K19*BA19),0,$I19*K19*BA19),IF(ISNA($L19*N19*BB19),0,$L19*N19*BB19),IF(ISNA($O19*Q19*BC19),0,$O19*Q19*BC19)))</f>
        <v>0</v>
      </c>
      <c r="AB19" s="1871"/>
      <c r="AC19" s="152">
        <f>SQRT(SUMSQ(Z19,AA19))</f>
        <v>0</v>
      </c>
      <c r="AE19" s="566">
        <f>$F19*IF(ISNA(VLOOKUP($B19&amp;"; "&amp;$G$11&amp;", "&amp;G$12,'FE Energie'!$G:$U,10,FALSE)),0,VLOOKUP($B19&amp;"; "&amp;$G$11&amp;", "&amp;G$12,'FE Energie'!$G:$U,10,FALSE))
+$I19*IF(ISNA(VLOOKUP($B19&amp;"; "&amp;$J$11&amp;", "&amp;G$12,'FE Energie'!$G:$U,10,FALSE)),0,VLOOKUP($B19&amp;"; "&amp;$J$11&amp;", "&amp;G$12,'FE Energie'!$G:$U,10,FALSE))
+$L19*IF(ISNA(VLOOKUP($B19&amp;"; "&amp;$M$11&amp;", "&amp;G$12,'FE Energie'!$G:$U,10,FALSE)),0,VLOOKUP($B19&amp;"; "&amp;$M$11&amp;", "&amp;G$12,'FE Energie'!$G:$U,10,FALSE))
+$O19*IF(ISNA(VLOOKUP($B19&amp;"; "&amp;$P$11&amp;", "&amp;G$12,'FE Energie'!$G:$U,10,FALSE)),0,VLOOKUP($B19&amp;"; "&amp;$P$11&amp;", "&amp;G$12,'FE Energie'!$G:$U,10,FALSE))</f>
        <v>0</v>
      </c>
      <c r="AF19" s="567">
        <f>$F19*IF(ISNA(VLOOKUP($B19&amp;"; "&amp;$G$11&amp;", "&amp;H$12,'FE Energie'!$G:$U,10,FALSE)),0,VLOOKUP($B19&amp;"; "&amp;$G$11&amp;", "&amp;H$12,'FE Energie'!$G:$U,10,FALSE))
+$I19*IF(ISNA(VLOOKUP($B19&amp;"; "&amp;$J$11&amp;", "&amp;H$12,'FE Energie'!$G:$U,10,FALSE)),0,VLOOKUP($B19&amp;"; "&amp;$J$11&amp;", "&amp;H$12,'FE Energie'!$G:$U,10,FALSE))
+$L19*IF(ISNA(VLOOKUP($B19&amp;"; "&amp;$M$11&amp;", "&amp;H$12,'FE Energie'!$G:$U,10,FALSE)),0,VLOOKUP($B19&amp;"; "&amp;$M$11&amp;", "&amp;H$12,'FE Energie'!$G:$U,10,FALSE))
+$O19*IF(ISNA(VLOOKUP($B19&amp;"; "&amp;$P$11&amp;", "&amp;H$12,'FE Energie'!$G:$U,10,FALSE)),0,VLOOKUP($B19&amp;"; "&amp;$P$11&amp;", "&amp;H$12,'FE Energie'!$G:$U,10,FALSE))</f>
        <v>0</v>
      </c>
      <c r="AG19" s="622">
        <f>$F19*IF(ISNA((VLOOKUP($B19&amp;"; "&amp;$G$11&amp;", "&amp;G$12,'FE Energie'!$G:$U,12,FALSE)+VLOOKUP($B19&amp;"; "&amp;$G$11&amp;", "&amp;G$12,'FE Energie'!$G:$U,11,FALSE))),0,(VLOOKUP($B19&amp;"; "&amp;$G$11&amp;", "&amp;G$12,'FE Energie'!$G:$U,12,FALSE)+VLOOKUP($B19&amp;"; "&amp;$G$11&amp;", "&amp;G$12,'FE Energie'!$G:$U,11,FALSE)))
+$I19*IF(ISNA((VLOOKUP($B19&amp;"; "&amp;$J$11&amp;", "&amp;G$12,'FE Energie'!$G:$U,12,FALSE)+VLOOKUP($B19&amp;"; "&amp;$J$11&amp;", "&amp;G$12,'FE Energie'!$G:$U,11,FALSE))),0,(VLOOKUP($B19&amp;"; "&amp;$J$11&amp;", "&amp;G$12,'FE Energie'!$G:$U,12,FALSE)+VLOOKUP($B19&amp;"; "&amp;$J$11&amp;", "&amp;G$12,'FE Energie'!$G:$U,11,FALSE)))
+$L19*IF(ISNA((VLOOKUP($B19&amp;"; "&amp;$M$11&amp;", "&amp;G$12,'FE Energie'!$G:$U,12,FALSE)+VLOOKUP($B19&amp;"; "&amp;$M$11&amp;", "&amp;G$12,'FE Energie'!$G:$U,11,FALSE))),0,(VLOOKUP($B19&amp;"; "&amp;$M$11&amp;", "&amp;G$12,'FE Energie'!$G:$U,12,FALSE)+VLOOKUP($B19&amp;"; "&amp;$M$11&amp;", "&amp;G$12,'FE Energie'!$G:$U,11,FALSE)))
+$O19*IF(ISNA((VLOOKUP($B19&amp;"; "&amp;$P$11&amp;", "&amp;G$12,'FE Energie'!$G:$U,12,FALSE)+VLOOKUP($B19&amp;"; "&amp;$P$11&amp;", "&amp;G$12,'FE Energie'!$G:$U,11,FALSE))),0,(VLOOKUP($B19&amp;"; "&amp;$P$11&amp;", "&amp;G$12,'FE Energie'!$G:$U,12,FALSE)+VLOOKUP($B19&amp;"; "&amp;$P$11&amp;", "&amp;G$12,'FE Energie'!$G:$U,11,FALSE)))</f>
        <v>0</v>
      </c>
      <c r="AH19" s="622">
        <f>$F19*IF(ISNA((VLOOKUP($B19&amp;"; "&amp;$G$11&amp;", "&amp;H$12,'FE Energie'!$G:$U,12,FALSE)+VLOOKUP($B19&amp;"; "&amp;$G$11&amp;", "&amp;H$12,'FE Energie'!$G:$U,11,FALSE))),0,(VLOOKUP($B19&amp;"; "&amp;$G$11&amp;", "&amp;H$12,'FE Energie'!$G:$U,12,FALSE)+VLOOKUP($B19&amp;"; "&amp;$G$11&amp;", "&amp;H$12,'FE Energie'!$G:$U,11,FALSE)))
+$I19*IF(ISNA((VLOOKUP($B19&amp;"; "&amp;$J$11&amp;", "&amp;H$12,'FE Energie'!$G:$U,12,FALSE)+VLOOKUP($B19&amp;"; "&amp;$J$11&amp;", "&amp;H$12,'FE Energie'!$G:$U,11,FALSE))),0,(VLOOKUP($B19&amp;"; "&amp;$J$11&amp;", "&amp;H$12,'FE Energie'!$G:$U,12,FALSE)+VLOOKUP($B19&amp;"; "&amp;$J$11&amp;", "&amp;H$12,'FE Energie'!$G:$U,11,FALSE)))
+$L19*IF(ISNA((VLOOKUP($B19&amp;"; "&amp;$M$11&amp;", "&amp;H$12,'FE Energie'!$G:$U,12,FALSE)+VLOOKUP($B19&amp;"; "&amp;$M$11&amp;", "&amp;H$12,'FE Energie'!$G:$U,11,FALSE))),0,(VLOOKUP($B19&amp;"; "&amp;$M$11&amp;", "&amp;H$12,'FE Energie'!$G:$U,12,FALSE)+VLOOKUP($B19&amp;"; "&amp;$M$11&amp;", "&amp;H$12,'FE Energie'!$G:$U,11,FALSE)))
+$O19*IF(ISNA((VLOOKUP($B19&amp;"; "&amp;$P$11&amp;", "&amp;H$12,'FE Energie'!$G:$U,12,FALSE)+VLOOKUP($B19&amp;"; "&amp;$P$11&amp;", "&amp;H$12,'FE Energie'!$G:$U,11,FALSE))),0,(VLOOKUP($B19&amp;"; "&amp;$P$11&amp;", "&amp;H$12,'FE Energie'!$G:$U,12,FALSE)+VLOOKUP($B19&amp;"; "&amp;$P$11&amp;", "&amp;H$12,'FE Energie'!$G:$U,11,FALSE)))</f>
        <v>0</v>
      </c>
      <c r="AI19" s="622">
        <f>$F19*IF(ISNA(VLOOKUP($B19&amp;"; "&amp;$G$11&amp;", "&amp;G$12,'FE Energie'!$G:$U,13,FALSE)),0,VLOOKUP($B19&amp;"; "&amp;$G$11&amp;", "&amp;G$12,'FE Energie'!$G:$U,13,FALSE))
+$I19*IF(ISNA(VLOOKUP($B19&amp;"; "&amp;$J$11&amp;", "&amp;G$12,'FE Energie'!$G:$U,13,FALSE)),0,VLOOKUP($B19&amp;"; "&amp;$J$11&amp;", "&amp;G$12,'FE Energie'!$G:$U,13,FALSE))
+$L19*IF(ISNA(VLOOKUP($B19&amp;"; "&amp;$M$11&amp;", "&amp;G$12,'FE Energie'!$G:$U,13,FALSE)),0,VLOOKUP($B19&amp;"; "&amp;$M$11&amp;", "&amp;G$12,'FE Energie'!$G:$U,13,FALSE))
+$O19*IF(ISNA(VLOOKUP($B19&amp;"; "&amp;$P$11&amp;", "&amp;G$12,'FE Energie'!$G:$U,13,FALSE)),0,VLOOKUP($B19&amp;"; "&amp;$P$11&amp;", "&amp;G$12,'FE Energie'!$G:$U,13,FALSE))</f>
        <v>0</v>
      </c>
      <c r="AJ19" s="622">
        <f>$F19*IF(ISNA(VLOOKUP($B19&amp;"; "&amp;$G$11&amp;", "&amp;H$12,'FE Energie'!$G:$U,13,FALSE)),0,VLOOKUP($B19&amp;"; "&amp;$G$11&amp;", "&amp;H$12,'FE Energie'!$G:$U,13,FALSE))
+$I19*IF(ISNA(VLOOKUP($B19&amp;"; "&amp;$J$11&amp;", "&amp;H$12,'FE Energie'!$G:$U,13,FALSE)),0,VLOOKUP($B19&amp;"; "&amp;$J$11&amp;", "&amp;H$12,'FE Energie'!$G:$U,13,FALSE))
+$L19*IF(ISNA(VLOOKUP($B19&amp;"; "&amp;$M$11&amp;", "&amp;H$12,'FE Energie'!$G:$U,13,FALSE)),0,VLOOKUP($B19&amp;"; "&amp;$M$11&amp;", "&amp;H$12,'FE Energie'!$G:$U,13,FALSE))
+$O19*IF(ISNA(VLOOKUP($B19&amp;"; "&amp;$P$11&amp;", "&amp;H$12,'FE Energie'!$G:$U,13,FALSE)),0,VLOOKUP($B19&amp;"; "&amp;$P$11&amp;", "&amp;H$12,'FE Energie'!$G:$U,13,FALSE))</f>
        <v>0</v>
      </c>
      <c r="AK19" s="567">
        <f>$F19*IF(ISNA(VLOOKUP($B19&amp;"; "&amp;$G$11&amp;", "&amp;G$12,'FE Energie'!$G:$U,14,FALSE)),0,VLOOKUP($B19&amp;"; "&amp;$G$11&amp;", "&amp;G$12,'FE Energie'!$G:$U,14,FALSE))
+$I19*IF(ISNA(VLOOKUP($B19&amp;"; "&amp;$J$11&amp;", "&amp;G$12,'FE Energie'!$G:$U,14,FALSE)),0,VLOOKUP($B19&amp;"; "&amp;$J$11&amp;", "&amp;G$12,'FE Energie'!$G:$U,14,FALSE))
+$L19*IF(ISNA(VLOOKUP($B19&amp;"; "&amp;$M$11&amp;", "&amp;G$12,'FE Energie'!$G:$U,14,FALSE)),0,VLOOKUP($B19&amp;"; "&amp;$M$11&amp;", "&amp;G$12,'FE Energie'!$G:$U,14,FALSE))
+$O19*IF(ISNA(VLOOKUP($B19&amp;"; "&amp;$P$11&amp;", "&amp;G$12,'FE Energie'!$G:$U,14,FALSE)),0,VLOOKUP($B19&amp;"; "&amp;$P$11&amp;", "&amp;G$12,'FE Energie'!$G:$U,14,FALSE))</f>
        <v>0</v>
      </c>
      <c r="AL19" s="567">
        <f>$F19*IF(ISNA(VLOOKUP($B19&amp;"; "&amp;$G$11&amp;", "&amp;H$12,'FE Energie'!$G:$U,14,FALSE)),0,VLOOKUP($B19&amp;"; "&amp;$G$11&amp;", "&amp;H$12,'FE Energie'!$G:$U,14,FALSE))
+$I19*IF(ISNA(VLOOKUP($B19&amp;"; "&amp;$J$11&amp;", "&amp;H$12,'FE Energie'!$G:$U,14,FALSE)),0,VLOOKUP($B19&amp;"; "&amp;$J$11&amp;", "&amp;H$12,'FE Energie'!$G:$U,14,FALSE))
+$L19*IF(ISNA(VLOOKUP($B19&amp;"; "&amp;$M$11&amp;", "&amp;H$12,'FE Energie'!$G:$U,14,FALSE)),0,VLOOKUP($B19&amp;"; "&amp;$M$11&amp;", "&amp;H$12,'FE Energie'!$G:$U,14,FALSE))
+$O19*IF(ISNA(VLOOKUP($B19&amp;"; "&amp;$P$11&amp;", "&amp;H$12,'FE Energie'!$G:$U,14,FALSE)),0,VLOOKUP($B19&amp;"; "&amp;$P$11&amp;", "&amp;H$12,'FE Energie'!$G:$U,14,FALSE))</f>
        <v>0</v>
      </c>
      <c r="AM19" s="568">
        <f t="shared" si="0"/>
        <v>0</v>
      </c>
      <c r="AN19" s="568">
        <f t="shared" si="0"/>
        <v>0</v>
      </c>
      <c r="AO19" s="566">
        <f>$F19*IF(ISNA(VLOOKUP($B19&amp;"; "&amp;$G$11&amp;", "&amp;G$12,'FE Energie'!$G:$U,15,FALSE)),0,VLOOKUP($B19&amp;"; "&amp;$G$11&amp;", "&amp;G$12,'FE Energie'!$G:$U,15,FALSE))
+$I19*IF(ISNA(VLOOKUP($B19&amp;"; "&amp;$J$11&amp;", "&amp;G$12,'FE Energie'!$G:$U,15,FALSE)),0,VLOOKUP($B19&amp;"; "&amp;$J$11&amp;", "&amp;G$12,'FE Energie'!$G:$U,15,FALSE))
+$L19*IF(ISNA(VLOOKUP($B19&amp;"; "&amp;$M$11&amp;", "&amp;G$12,'FE Energie'!$G:$U,15,FALSE)),0,VLOOKUP($B19&amp;"; "&amp;$M$11&amp;", "&amp;G$12,'FE Energie'!$G:$U,15,FALSE))
+$O19*IF(ISNA(VLOOKUP($B19&amp;"; "&amp;$P$11&amp;", "&amp;G$12,'FE Energie'!$G:$U,15,FALSE)),0,VLOOKUP($B19&amp;"; "&amp;$P$11&amp;", "&amp;G$12,'FE Energie'!$G:$U,15,FALSE))</f>
        <v>0</v>
      </c>
      <c r="AP19" s="570">
        <f>$F19*IF(ISNA(VLOOKUP($B19&amp;"; "&amp;$G$11&amp;", "&amp;H$12,'FE Energie'!$G:$U,15,FALSE)),0,VLOOKUP($B19&amp;"; "&amp;$G$11&amp;", "&amp;H$12,'FE Energie'!$G:$U,15,FALSE))
+$I19*IF(ISNA(VLOOKUP($B19&amp;"; "&amp;$J$11&amp;", "&amp;H$12,'FE Energie'!$G:$U,15,FALSE)),0,VLOOKUP($B19&amp;"; "&amp;$J$11&amp;", "&amp;H$12,'FE Energie'!$G:$U,15,FALSE))
+$L19*IF(ISNA(VLOOKUP($B19&amp;"; "&amp;$M$11&amp;", "&amp;H$12,'FE Energie'!$G:$U,15,FALSE)),0,VLOOKUP($B19&amp;"; "&amp;$M$11&amp;", "&amp;H$12,'FE Energie'!$G:$U,15,FALSE))
+$O19*IF(ISNA(VLOOKUP($B19&amp;"; "&amp;$P$11&amp;", "&amp;H$12,'FE Energie'!$G:$U,15,FALSE)),0,VLOOKUP($B19&amp;"; "&amp;$P$11&amp;", "&amp;H$12,'FE Energie'!$G:$U,15,FALSE))</f>
        <v>0</v>
      </c>
      <c r="AQ19" s="114"/>
      <c r="AR19" s="1068">
        <f>IF($X19&lt;&gt;"votre valeur :",IF(ISNA(VLOOKUP($X19,Utilitaires!$N$566:$O$571,2,FALSE)),,VLOOKUP($X19,Utilitaires!$N$566:$O$571,2,FALSE)),$Y19)</f>
        <v>0</v>
      </c>
      <c r="AS19" s="1068">
        <f>IF($X19&lt;&gt;"votre valeur :",IF(ISNA(VLOOKUP($X19,Utilitaires!$N$566:$O$571,2,FALSE)),,VLOOKUP($X19,Utilitaires!$N$566:$O$571,2,FALSE)),$Y19)</f>
        <v>0</v>
      </c>
      <c r="AT19" s="1068">
        <f>IF($X19&lt;&gt;"votre valeur :",IF(ISNA(VLOOKUP($X19,Utilitaires!$N$566:$O$571,2,FALSE)),,VLOOKUP($X19,Utilitaires!$N$566:$O$571,2,FALSE)),$Y19)</f>
        <v>0</v>
      </c>
      <c r="AU19" s="1170">
        <f>IF($X19&lt;&gt;"votre valeur :",IF(ISNA(VLOOKUP($X19,Utilitaires!$N$566:$O$571,2,FALSE)),,VLOOKUP($X19,Utilitaires!$N$566:$O$571,2,FALSE)),$Y19)</f>
        <v>0</v>
      </c>
      <c r="AV19" s="1071">
        <f>IF(ISNA(SQRT(SUMSQ(VLOOKUP($B19&amp;"; "&amp;$G$11&amp;", "&amp;$G$12,'FE Energie'!$G:$U,7,FALSE),$AR19))),0,SQRT(SUMSQ(VLOOKUP($B19&amp;"; "&amp;$G$11&amp;", "&amp;$G$12,'FE Energie'!$G:$U,7,FALSE),$AR19)))</f>
        <v>0.05</v>
      </c>
      <c r="AW19" s="1071">
        <f>IF(ISNA(SQRT(SUMSQ(VLOOKUP($B19&amp;"; "&amp;$J$11&amp;", "&amp;$J$12,'FE Energie'!$G:$U,7,FALSE),$AS19))),0,SQRT(SUMSQ(VLOOKUP($B19&amp;"; "&amp;$J$11&amp;", "&amp;$J$12,'FE Energie'!$G:$U,7,FALSE),$AS19)))</f>
        <v>0.05</v>
      </c>
      <c r="AX19" s="1071">
        <f>IF(ISNA(SQRT(SUMSQ(VLOOKUP($B19&amp;"; "&amp;$M$11&amp;", "&amp;$M$12,'FE Energie'!$G:$U,7,FALSE),$AT19))),0,SQRT(SUMSQ(VLOOKUP($B19&amp;"; "&amp;$M$11&amp;", "&amp;$M$12,'FE Energie'!$G:$U,7,FALSE),$AT19)))</f>
        <v>0.05</v>
      </c>
      <c r="AY19" s="1071">
        <f>IF(ISNA(SQRT(SUMSQ(VLOOKUP($B19&amp;"; "&amp;$P$11&amp;", "&amp;$P$12,'FE Energie'!$G:$U,7,FALSE),$AU19))),0,SQRT(SUMSQ(VLOOKUP($B19&amp;"; "&amp;$P$11&amp;", "&amp;$P$12,'FE Energie'!$G:$U,7,FALSE),$AU19)))</f>
        <v>0.05</v>
      </c>
      <c r="AZ19" s="1072">
        <f>IF(ISNA(SQRT(SUMSQ(VLOOKUP($B19&amp;"; "&amp;$G$11&amp;", "&amp;$H$12,'FE Energie'!$G:$U,7,FALSE),$AR19))),0,SQRT(SUMSQ(VLOOKUP($B19&amp;"; "&amp;$G$11&amp;", "&amp;$H$12,'FE Energie'!$G:$U,7,FALSE),$AR19)))</f>
        <v>0.05</v>
      </c>
      <c r="BA19" s="1073">
        <f>IF(ISNA(SQRT(SUMSQ(VLOOKUP($B19&amp;"; "&amp;$J$11&amp;", "&amp;$K$12,'FE Energie'!$G:$U,7,FALSE),$AS19))),0,SQRT(SUMSQ(VLOOKUP($B19&amp;"; "&amp;$J$11&amp;", "&amp;$K$12,'FE Energie'!$G:$U,7,FALSE),$AS19)))</f>
        <v>0.05</v>
      </c>
      <c r="BB19" s="1073">
        <f>IF(ISNA(SQRT(SUMSQ(VLOOKUP($B19&amp;"; "&amp;$M$11&amp;", "&amp;$N$12,'FE Energie'!$G:$U,7,FALSE),$AT19))),0,SQRT(SUMSQ(VLOOKUP($B19&amp;"; "&amp;$M$11&amp;", "&amp;$N$12,'FE Energie'!$G:$U,7,FALSE),$AT19)))</f>
        <v>0.05</v>
      </c>
      <c r="BC19" s="1074">
        <f>IF(ISNA(SQRT(SUMSQ(VLOOKUP($B19&amp;"; "&amp;$P$11&amp;", "&amp;$Q$12,'FE Energie'!$G:$U,7,FALSE),$AU19))),0,SQRT(SUMSQ(VLOOKUP($B19&amp;"; "&amp;$P$11&amp;", "&amp;$Q$12,'FE Energie'!$G:$U,7,FALSE),$AU19)))</f>
        <v>0.05</v>
      </c>
    </row>
    <row r="20" spans="1:55" s="116" customFormat="1" ht="12.75" customHeight="1" outlineLevel="1">
      <c r="A20" s="114"/>
      <c r="B20" s="143" t="s">
        <v>1737</v>
      </c>
      <c r="C20" s="144"/>
      <c r="D20" s="316">
        <f>SUM(R20,S20)</f>
        <v>0</v>
      </c>
      <c r="E20" s="347"/>
      <c r="F20" s="1563"/>
      <c r="G20" s="336">
        <f>VLOOKUP($B20&amp;"; "&amp;$G$11&amp;", "&amp;G$12,'FE Energie'!$G:$U,9,FALSE)</f>
        <v>0.27</v>
      </c>
      <c r="H20" s="336">
        <f>VLOOKUP($B20&amp;"; "&amp;$G$11&amp;", "&amp;H$12,'FE Energie'!$G:$U,9,FALSE)</f>
        <v>3.07</v>
      </c>
      <c r="I20" s="1563"/>
      <c r="J20" s="224" t="e">
        <f>VLOOKUP($B20&amp;"; "&amp;$J$11&amp;", "&amp;J$12,'FE Energie'!$G:$U,9,FALSE)</f>
        <v>#N/A</v>
      </c>
      <c r="K20" s="224" t="e">
        <f>VLOOKUP($B20&amp;"; "&amp;$J$11&amp;", "&amp;K$12,'FE Energie'!$G:$U,9,FALSE)</f>
        <v>#N/A</v>
      </c>
      <c r="L20" s="1563"/>
      <c r="M20" s="218" t="e">
        <f>VLOOKUP($B20&amp;"; "&amp;$M$11&amp;", "&amp;M$12,'FE Energie'!$G:$U,9,FALSE)</f>
        <v>#N/A</v>
      </c>
      <c r="N20" s="218" t="e">
        <f>VLOOKUP($B20&amp;"; "&amp;$M$11&amp;", "&amp;N$12,'FE Energie'!$G:$U,9,FALSE)</f>
        <v>#N/A</v>
      </c>
      <c r="O20" s="1563"/>
      <c r="P20" s="224" t="e">
        <f>VLOOKUP($B20&amp;"; "&amp;$P$11&amp;", "&amp;P$12,'FE Energie'!$G:$U,9,FALSE)</f>
        <v>#N/A</v>
      </c>
      <c r="Q20" s="224" t="e">
        <f>VLOOKUP($B20&amp;"; "&amp;$P$11&amp;", "&amp;Q$12,'FE Energie'!$G:$U,9,FALSE)</f>
        <v>#N/A</v>
      </c>
      <c r="R20" s="568">
        <f>IF(ISNA(F20*G20),0,F20*G20)+IF(ISNA(I20*J20),0,I20*J20)+IF(ISNA(L20*M20),0,L20*M20)+IF(ISNA(O20*P20),0,O20*P20)</f>
        <v>0</v>
      </c>
      <c r="S20" s="569">
        <f>IF(ISNA(F20*H20),0,F20*H20)+IF(ISNA(I20*K20),0,I20*K20)+IF(ISNA(L20*N20),0,L20*N20)+IF(ISNA(O20*Q20),0,O20*Q20)</f>
        <v>0</v>
      </c>
      <c r="T20" s="114"/>
      <c r="U20" s="114"/>
      <c r="V20" s="114"/>
      <c r="W20" s="1095">
        <f>IF(AC20=0,AC20,AC20/(R20+S20))</f>
        <v>0</v>
      </c>
      <c r="X20" s="347"/>
      <c r="Y20" s="822"/>
      <c r="Z20" s="1871">
        <f>SQRT(SUMSQ(IF(ISNA($F20*G20*AV20),0,$F20*G20*AV20),IF(ISNA($I20*J20*AW20),0,$I20*J20*AW20),IF(ISNA($L20*M20*AX20),0,$L20*M20*AX20),IF(ISNA($O20*P20*AY20),0,$O20*P20*AY20)))</f>
        <v>0</v>
      </c>
      <c r="AA20" s="1871">
        <f>SQRT(SUMSQ(IF(ISNA($F20*H20*AZ20),0,$F20*H20*AZ20),IF(ISNA($I20*K20*BA20),0,$I20*K20*BA20),IF(ISNA($L20*N20*BB20),0,$L20*N20*BB20),IF(ISNA($O20*Q20*BC20),0,$O20*Q20*BC20)))</f>
        <v>0</v>
      </c>
      <c r="AB20" s="1871"/>
      <c r="AC20" s="152">
        <f>SQRT(SUMSQ(Z20,AA20))</f>
        <v>0</v>
      </c>
      <c r="AE20" s="566">
        <f>$F20*IF(ISNA(VLOOKUP($B20&amp;"; "&amp;$G$11&amp;", "&amp;G$12,'FE Energie'!$G:$U,10,FALSE)),0,VLOOKUP($B20&amp;"; "&amp;$G$11&amp;", "&amp;G$12,'FE Energie'!$G:$U,10,FALSE))
+$I20*IF(ISNA(VLOOKUP($B20&amp;"; "&amp;$J$11&amp;", "&amp;G$12,'FE Energie'!$G:$U,10,FALSE)),0,VLOOKUP($B20&amp;"; "&amp;$J$11&amp;", "&amp;G$12,'FE Energie'!$G:$U,10,FALSE))
+$L20*IF(ISNA(VLOOKUP($B20&amp;"; "&amp;$M$11&amp;", "&amp;G$12,'FE Energie'!$G:$U,10,FALSE)),0,VLOOKUP($B20&amp;"; "&amp;$M$11&amp;", "&amp;G$12,'FE Energie'!$G:$U,10,FALSE))
+$O20*IF(ISNA(VLOOKUP($B20&amp;"; "&amp;$P$11&amp;", "&amp;G$12,'FE Energie'!$G:$U,10,FALSE)),0,VLOOKUP($B20&amp;"; "&amp;$P$11&amp;", "&amp;G$12,'FE Energie'!$G:$U,10,FALSE))</f>
        <v>0</v>
      </c>
      <c r="AF20" s="567">
        <f>$F20*IF(ISNA(VLOOKUP($B20&amp;"; "&amp;$G$11&amp;", "&amp;H$12,'FE Energie'!$G:$U,10,FALSE)),0,VLOOKUP($B20&amp;"; "&amp;$G$11&amp;", "&amp;H$12,'FE Energie'!$G:$U,10,FALSE))
+$I20*IF(ISNA(VLOOKUP($B20&amp;"; "&amp;$J$11&amp;", "&amp;H$12,'FE Energie'!$G:$U,10,FALSE)),0,VLOOKUP($B20&amp;"; "&amp;$J$11&amp;", "&amp;H$12,'FE Energie'!$G:$U,10,FALSE))
+$L20*IF(ISNA(VLOOKUP($B20&amp;"; "&amp;$M$11&amp;", "&amp;H$12,'FE Energie'!$G:$U,10,FALSE)),0,VLOOKUP($B20&amp;"; "&amp;$M$11&amp;", "&amp;H$12,'FE Energie'!$G:$U,10,FALSE))
+$O20*IF(ISNA(VLOOKUP($B20&amp;"; "&amp;$P$11&amp;", "&amp;H$12,'FE Energie'!$G:$U,10,FALSE)),0,VLOOKUP($B20&amp;"; "&amp;$P$11&amp;", "&amp;H$12,'FE Energie'!$G:$U,10,FALSE))</f>
        <v>0</v>
      </c>
      <c r="AG20" s="622">
        <f>$F20*IF(ISNA((VLOOKUP($B20&amp;"; "&amp;$G$11&amp;", "&amp;G$12,'FE Energie'!$G:$U,12,FALSE)+VLOOKUP($B20&amp;"; "&amp;$G$11&amp;", "&amp;G$12,'FE Energie'!$G:$U,11,FALSE))),0,(VLOOKUP($B20&amp;"; "&amp;$G$11&amp;", "&amp;G$12,'FE Energie'!$G:$U,12,FALSE)+VLOOKUP($B20&amp;"; "&amp;$G$11&amp;", "&amp;G$12,'FE Energie'!$G:$U,11,FALSE)))
+$I20*IF(ISNA((VLOOKUP($B20&amp;"; "&amp;$J$11&amp;", "&amp;G$12,'FE Energie'!$G:$U,12,FALSE)+VLOOKUP($B20&amp;"; "&amp;$J$11&amp;", "&amp;G$12,'FE Energie'!$G:$U,11,FALSE))),0,(VLOOKUP($B20&amp;"; "&amp;$J$11&amp;", "&amp;G$12,'FE Energie'!$G:$U,12,FALSE)+VLOOKUP($B20&amp;"; "&amp;$J$11&amp;", "&amp;G$12,'FE Energie'!$G:$U,11,FALSE)))
+$L20*IF(ISNA((VLOOKUP($B20&amp;"; "&amp;$M$11&amp;", "&amp;G$12,'FE Energie'!$G:$U,12,FALSE)+VLOOKUP($B20&amp;"; "&amp;$M$11&amp;", "&amp;G$12,'FE Energie'!$G:$U,11,FALSE))),0,(VLOOKUP($B20&amp;"; "&amp;$M$11&amp;", "&amp;G$12,'FE Energie'!$G:$U,12,FALSE)+VLOOKUP($B20&amp;"; "&amp;$M$11&amp;", "&amp;G$12,'FE Energie'!$G:$U,11,FALSE)))
+$O20*IF(ISNA((VLOOKUP($B20&amp;"; "&amp;$P$11&amp;", "&amp;G$12,'FE Energie'!$G:$U,12,FALSE)+VLOOKUP($B20&amp;"; "&amp;$P$11&amp;", "&amp;G$12,'FE Energie'!$G:$U,11,FALSE))),0,(VLOOKUP($B20&amp;"; "&amp;$P$11&amp;", "&amp;G$12,'FE Energie'!$G:$U,12,FALSE)+VLOOKUP($B20&amp;"; "&amp;$P$11&amp;", "&amp;G$12,'FE Energie'!$G:$U,11,FALSE)))</f>
        <v>0</v>
      </c>
      <c r="AH20" s="622">
        <f>$F20*IF(ISNA((VLOOKUP($B20&amp;"; "&amp;$G$11&amp;", "&amp;H$12,'FE Energie'!$G:$U,12,FALSE)+VLOOKUP($B20&amp;"; "&amp;$G$11&amp;", "&amp;H$12,'FE Energie'!$G:$U,11,FALSE))),0,(VLOOKUP($B20&amp;"; "&amp;$G$11&amp;", "&amp;H$12,'FE Energie'!$G:$U,12,FALSE)+VLOOKUP($B20&amp;"; "&amp;$G$11&amp;", "&amp;H$12,'FE Energie'!$G:$U,11,FALSE)))
+$I20*IF(ISNA((VLOOKUP($B20&amp;"; "&amp;$J$11&amp;", "&amp;H$12,'FE Energie'!$G:$U,12,FALSE)+VLOOKUP($B20&amp;"; "&amp;$J$11&amp;", "&amp;H$12,'FE Energie'!$G:$U,11,FALSE))),0,(VLOOKUP($B20&amp;"; "&amp;$J$11&amp;", "&amp;H$12,'FE Energie'!$G:$U,12,FALSE)+VLOOKUP($B20&amp;"; "&amp;$J$11&amp;", "&amp;H$12,'FE Energie'!$G:$U,11,FALSE)))
+$L20*IF(ISNA((VLOOKUP($B20&amp;"; "&amp;$M$11&amp;", "&amp;H$12,'FE Energie'!$G:$U,12,FALSE)+VLOOKUP($B20&amp;"; "&amp;$M$11&amp;", "&amp;H$12,'FE Energie'!$G:$U,11,FALSE))),0,(VLOOKUP($B20&amp;"; "&amp;$M$11&amp;", "&amp;H$12,'FE Energie'!$G:$U,12,FALSE)+VLOOKUP($B20&amp;"; "&amp;$M$11&amp;", "&amp;H$12,'FE Energie'!$G:$U,11,FALSE)))
+$O20*IF(ISNA((VLOOKUP($B20&amp;"; "&amp;$P$11&amp;", "&amp;H$12,'FE Energie'!$G:$U,12,FALSE)+VLOOKUP($B20&amp;"; "&amp;$P$11&amp;", "&amp;H$12,'FE Energie'!$G:$U,11,FALSE))),0,(VLOOKUP($B20&amp;"; "&amp;$P$11&amp;", "&amp;H$12,'FE Energie'!$G:$U,12,FALSE)+VLOOKUP($B20&amp;"; "&amp;$P$11&amp;", "&amp;H$12,'FE Energie'!$G:$U,11,FALSE)))</f>
        <v>0</v>
      </c>
      <c r="AI20" s="622">
        <f>$F20*IF(ISNA(VLOOKUP($B20&amp;"; "&amp;$G$11&amp;", "&amp;G$12,'FE Energie'!$G:$U,13,FALSE)),0,VLOOKUP($B20&amp;"; "&amp;$G$11&amp;", "&amp;G$12,'FE Energie'!$G:$U,13,FALSE))
+$I20*IF(ISNA(VLOOKUP($B20&amp;"; "&amp;$J$11&amp;", "&amp;G$12,'FE Energie'!$G:$U,13,FALSE)),0,VLOOKUP($B20&amp;"; "&amp;$J$11&amp;", "&amp;G$12,'FE Energie'!$G:$U,13,FALSE))
+$L20*IF(ISNA(VLOOKUP($B20&amp;"; "&amp;$M$11&amp;", "&amp;G$12,'FE Energie'!$G:$U,13,FALSE)),0,VLOOKUP($B20&amp;"; "&amp;$M$11&amp;", "&amp;G$12,'FE Energie'!$G:$U,13,FALSE))
+$O20*IF(ISNA(VLOOKUP($B20&amp;"; "&amp;$P$11&amp;", "&amp;G$12,'FE Energie'!$G:$U,13,FALSE)),0,VLOOKUP($B20&amp;"; "&amp;$P$11&amp;", "&amp;G$12,'FE Energie'!$G:$U,13,FALSE))</f>
        <v>0</v>
      </c>
      <c r="AJ20" s="622">
        <f>$F20*IF(ISNA(VLOOKUP($B20&amp;"; "&amp;$G$11&amp;", "&amp;H$12,'FE Energie'!$G:$U,13,FALSE)),0,VLOOKUP($B20&amp;"; "&amp;$G$11&amp;", "&amp;H$12,'FE Energie'!$G:$U,13,FALSE))
+$I20*IF(ISNA(VLOOKUP($B20&amp;"; "&amp;$J$11&amp;", "&amp;H$12,'FE Energie'!$G:$U,13,FALSE)),0,VLOOKUP($B20&amp;"; "&amp;$J$11&amp;", "&amp;H$12,'FE Energie'!$G:$U,13,FALSE))
+$L20*IF(ISNA(VLOOKUP($B20&amp;"; "&amp;$M$11&amp;", "&amp;H$12,'FE Energie'!$G:$U,13,FALSE)),0,VLOOKUP($B20&amp;"; "&amp;$M$11&amp;", "&amp;H$12,'FE Energie'!$G:$U,13,FALSE))
+$O20*IF(ISNA(VLOOKUP($B20&amp;"; "&amp;$P$11&amp;", "&amp;H$12,'FE Energie'!$G:$U,13,FALSE)),0,VLOOKUP($B20&amp;"; "&amp;$P$11&amp;", "&amp;H$12,'FE Energie'!$G:$U,13,FALSE))</f>
        <v>0</v>
      </c>
      <c r="AK20" s="567">
        <f>$F20*IF(ISNA(VLOOKUP($B20&amp;"; "&amp;$G$11&amp;", "&amp;G$12,'FE Energie'!$G:$U,14,FALSE)),0,VLOOKUP($B20&amp;"; "&amp;$G$11&amp;", "&amp;G$12,'FE Energie'!$G:$U,14,FALSE))
+$I20*IF(ISNA(VLOOKUP($B20&amp;"; "&amp;$J$11&amp;", "&amp;G$12,'FE Energie'!$G:$U,14,FALSE)),0,VLOOKUP($B20&amp;"; "&amp;$J$11&amp;", "&amp;G$12,'FE Energie'!$G:$U,14,FALSE))
+$L20*IF(ISNA(VLOOKUP($B20&amp;"; "&amp;$M$11&amp;", "&amp;G$12,'FE Energie'!$G:$U,14,FALSE)),0,VLOOKUP($B20&amp;"; "&amp;$M$11&amp;", "&amp;G$12,'FE Energie'!$G:$U,14,FALSE))
+$O20*IF(ISNA(VLOOKUP($B20&amp;"; "&amp;$P$11&amp;", "&amp;G$12,'FE Energie'!$G:$U,14,FALSE)),0,VLOOKUP($B20&amp;"; "&amp;$P$11&amp;", "&amp;G$12,'FE Energie'!$G:$U,14,FALSE))</f>
        <v>0</v>
      </c>
      <c r="AL20" s="567">
        <f>$F20*IF(ISNA(VLOOKUP($B20&amp;"; "&amp;$G$11&amp;", "&amp;H$12,'FE Energie'!$G:$U,14,FALSE)),0,VLOOKUP($B20&amp;"; "&amp;$G$11&amp;", "&amp;H$12,'FE Energie'!$G:$U,14,FALSE))
+$I20*IF(ISNA(VLOOKUP($B20&amp;"; "&amp;$J$11&amp;", "&amp;H$12,'FE Energie'!$G:$U,14,FALSE)),0,VLOOKUP($B20&amp;"; "&amp;$J$11&amp;", "&amp;H$12,'FE Energie'!$G:$U,14,FALSE))
+$L20*IF(ISNA(VLOOKUP($B20&amp;"; "&amp;$M$11&amp;", "&amp;H$12,'FE Energie'!$G:$U,14,FALSE)),0,VLOOKUP($B20&amp;"; "&amp;$M$11&amp;", "&amp;H$12,'FE Energie'!$G:$U,14,FALSE))
+$O20*IF(ISNA(VLOOKUP($B20&amp;"; "&amp;$P$11&amp;", "&amp;H$12,'FE Energie'!$G:$U,14,FALSE)),0,VLOOKUP($B20&amp;"; "&amp;$P$11&amp;", "&amp;H$12,'FE Energie'!$G:$U,14,FALSE))</f>
        <v>0</v>
      </c>
      <c r="AM20" s="568">
        <f t="shared" si="0"/>
        <v>0</v>
      </c>
      <c r="AN20" s="568">
        <f t="shared" si="0"/>
        <v>0</v>
      </c>
      <c r="AO20" s="566">
        <f>$F20*IF(ISNA(VLOOKUP($B20&amp;"; "&amp;$G$11&amp;", "&amp;G$12,'FE Energie'!$G:$U,15,FALSE)),0,VLOOKUP($B20&amp;"; "&amp;$G$11&amp;", "&amp;G$12,'FE Energie'!$G:$U,15,FALSE))
+$I20*IF(ISNA(VLOOKUP($B20&amp;"; "&amp;$J$11&amp;", "&amp;G$12,'FE Energie'!$G:$U,15,FALSE)),0,VLOOKUP($B20&amp;"; "&amp;$J$11&amp;", "&amp;G$12,'FE Energie'!$G:$U,15,FALSE))
+$L20*IF(ISNA(VLOOKUP($B20&amp;"; "&amp;$M$11&amp;", "&amp;G$12,'FE Energie'!$G:$U,15,FALSE)),0,VLOOKUP($B20&amp;"; "&amp;$M$11&amp;", "&amp;G$12,'FE Energie'!$G:$U,15,FALSE))
+$O20*IF(ISNA(VLOOKUP($B20&amp;"; "&amp;$P$11&amp;", "&amp;G$12,'FE Energie'!$G:$U,15,FALSE)),0,VLOOKUP($B20&amp;"; "&amp;$P$11&amp;", "&amp;G$12,'FE Energie'!$G:$U,15,FALSE))</f>
        <v>0</v>
      </c>
      <c r="AP20" s="570">
        <f>$F20*IF(ISNA(VLOOKUP($B20&amp;"; "&amp;$G$11&amp;", "&amp;H$12,'FE Energie'!$G:$U,15,FALSE)),0,VLOOKUP($B20&amp;"; "&amp;$G$11&amp;", "&amp;H$12,'FE Energie'!$G:$U,15,FALSE))
+$I20*IF(ISNA(VLOOKUP($B20&amp;"; "&amp;$J$11&amp;", "&amp;H$12,'FE Energie'!$G:$U,15,FALSE)),0,VLOOKUP($B20&amp;"; "&amp;$J$11&amp;", "&amp;H$12,'FE Energie'!$G:$U,15,FALSE))
+$L20*IF(ISNA(VLOOKUP($B20&amp;"; "&amp;$M$11&amp;", "&amp;H$12,'FE Energie'!$G:$U,15,FALSE)),0,VLOOKUP($B20&amp;"; "&amp;$M$11&amp;", "&amp;H$12,'FE Energie'!$G:$U,15,FALSE))
+$O20*IF(ISNA(VLOOKUP($B20&amp;"; "&amp;$P$11&amp;", "&amp;H$12,'FE Energie'!$G:$U,15,FALSE)),0,VLOOKUP($B20&amp;"; "&amp;$P$11&amp;", "&amp;H$12,'FE Energie'!$G:$U,15,FALSE))</f>
        <v>0</v>
      </c>
      <c r="AQ20" s="114"/>
      <c r="AR20" s="1068">
        <f>IF($X20&lt;&gt;"votre valeur :",IF(ISNA(VLOOKUP($X20,Utilitaires!$N$566:$O$571,2,FALSE)),,VLOOKUP($X20,Utilitaires!$N$566:$O$571,2,FALSE)),$Y20)</f>
        <v>0</v>
      </c>
      <c r="AS20" s="1068">
        <f>IF($X20&lt;&gt;"votre valeur :",IF(ISNA(VLOOKUP($X20,Utilitaires!$N$566:$O$571,2,FALSE)),,VLOOKUP($X20,Utilitaires!$N$566:$O$571,2,FALSE)),$Y20)</f>
        <v>0</v>
      </c>
      <c r="AT20" s="1068">
        <f>IF($X20&lt;&gt;"votre valeur :",IF(ISNA(VLOOKUP($X20,Utilitaires!$N$566:$O$571,2,FALSE)),,VLOOKUP($X20,Utilitaires!$N$566:$O$571,2,FALSE)),$Y20)</f>
        <v>0</v>
      </c>
      <c r="AU20" s="1170">
        <f>IF($X20&lt;&gt;"votre valeur :",IF(ISNA(VLOOKUP($X20,Utilitaires!$N$566:$O$571,2,FALSE)),,VLOOKUP($X20,Utilitaires!$N$566:$O$571,2,FALSE)),$Y20)</f>
        <v>0</v>
      </c>
      <c r="AV20" s="1071">
        <f>IF(ISNA(SQRT(SUMSQ(VLOOKUP($B20&amp;"; "&amp;$G$11&amp;", "&amp;$G$12,'FE Energie'!$G:$U,7,FALSE),$AR20))),0,SQRT(SUMSQ(VLOOKUP($B20&amp;"; "&amp;$G$11&amp;", "&amp;$G$12,'FE Energie'!$G:$U,7,FALSE),$AR20)))</f>
        <v>0.05</v>
      </c>
      <c r="AW20" s="1071">
        <f>IF(ISNA(SQRT(SUMSQ(VLOOKUP($B20&amp;"; "&amp;$J$11&amp;", "&amp;$J$12,'FE Energie'!$G:$U,7,FALSE),$AS20))),0,SQRT(SUMSQ(VLOOKUP($B20&amp;"; "&amp;$J$11&amp;", "&amp;$J$12,'FE Energie'!$G:$U,7,FALSE),$AS20)))</f>
        <v>0</v>
      </c>
      <c r="AX20" s="1071">
        <f>IF(ISNA(SQRT(SUMSQ(VLOOKUP($B20&amp;"; "&amp;$M$11&amp;", "&amp;$M$12,'FE Energie'!$G:$U,7,FALSE),$AT20))),0,SQRT(SUMSQ(VLOOKUP($B20&amp;"; "&amp;$M$11&amp;", "&amp;$M$12,'FE Energie'!$G:$U,7,FALSE),$AT20)))</f>
        <v>0</v>
      </c>
      <c r="AY20" s="1071">
        <f>IF(ISNA(SQRT(SUMSQ(VLOOKUP($B20&amp;"; "&amp;$P$11&amp;", "&amp;$P$12,'FE Energie'!$G:$U,7,FALSE),$AU20))),0,SQRT(SUMSQ(VLOOKUP($B20&amp;"; "&amp;$P$11&amp;", "&amp;$P$12,'FE Energie'!$G:$U,7,FALSE),$AU20)))</f>
        <v>0</v>
      </c>
      <c r="AZ20" s="1072">
        <f>IF(ISNA(SQRT(SUMSQ(VLOOKUP($B20&amp;"; "&amp;$G$11&amp;", "&amp;$H$12,'FE Energie'!$G:$U,7,FALSE),$AR20))),0,SQRT(SUMSQ(VLOOKUP($B20&amp;"; "&amp;$G$11&amp;", "&amp;$H$12,'FE Energie'!$G:$U,7,FALSE),$AR20)))</f>
        <v>0.05</v>
      </c>
      <c r="BA20" s="1073">
        <f>IF(ISNA(SQRT(SUMSQ(VLOOKUP($B20&amp;"; "&amp;$J$11&amp;", "&amp;$K$12,'FE Energie'!$G:$U,7,FALSE),$AS20))),0,SQRT(SUMSQ(VLOOKUP($B20&amp;"; "&amp;$J$11&amp;", "&amp;$K$12,'FE Energie'!$G:$U,7,FALSE),$AS20)))</f>
        <v>0</v>
      </c>
      <c r="BB20" s="1073">
        <f>IF(ISNA(SQRT(SUMSQ(VLOOKUP($B20&amp;"; "&amp;$M$11&amp;", "&amp;$N$12,'FE Energie'!$G:$U,7,FALSE),$AT20))),0,SQRT(SUMSQ(VLOOKUP($B20&amp;"; "&amp;$M$11&amp;", "&amp;$N$12,'FE Energie'!$G:$U,7,FALSE),$AT20)))</f>
        <v>0</v>
      </c>
      <c r="BC20" s="1074">
        <f>IF(ISNA(SQRT(SUMSQ(VLOOKUP($B20&amp;"; "&amp;$P$11&amp;", "&amp;$Q$12,'FE Energie'!$G:$U,7,FALSE),$AU20))),0,SQRT(SUMSQ(VLOOKUP($B20&amp;"; "&amp;$P$11&amp;", "&amp;$Q$12,'FE Energie'!$G:$U,7,FALSE),$AU20)))</f>
        <v>0</v>
      </c>
    </row>
    <row r="21" spans="1:55" s="116" customFormat="1" ht="12.75" customHeight="1" outlineLevel="1">
      <c r="A21" s="114"/>
      <c r="B21" s="538" t="s">
        <v>1738</v>
      </c>
      <c r="C21" s="144"/>
      <c r="D21" s="316"/>
      <c r="E21" s="824"/>
      <c r="F21" s="1598"/>
      <c r="G21" s="336"/>
      <c r="H21" s="336"/>
      <c r="I21" s="1598"/>
      <c r="J21" s="224"/>
      <c r="K21" s="224"/>
      <c r="L21" s="1598"/>
      <c r="M21" s="218"/>
      <c r="N21" s="218"/>
      <c r="O21" s="1598"/>
      <c r="P21" s="224"/>
      <c r="Q21" s="224"/>
      <c r="R21" s="568"/>
      <c r="S21" s="569"/>
      <c r="T21" s="114"/>
      <c r="U21" s="114"/>
      <c r="V21" s="114"/>
      <c r="W21" s="1095"/>
      <c r="X21" s="822"/>
      <c r="Y21" s="822"/>
      <c r="Z21" s="1871"/>
      <c r="AA21" s="1871"/>
      <c r="AB21" s="1871"/>
      <c r="AC21" s="152"/>
      <c r="AE21" s="566"/>
      <c r="AF21" s="567"/>
      <c r="AG21" s="622"/>
      <c r="AH21" s="622"/>
      <c r="AI21" s="622"/>
      <c r="AJ21" s="622"/>
      <c r="AK21" s="567"/>
      <c r="AL21" s="567"/>
      <c r="AM21" s="568"/>
      <c r="AN21" s="568"/>
      <c r="AO21" s="566"/>
      <c r="AP21" s="570"/>
      <c r="AQ21" s="114"/>
      <c r="AR21" s="1068"/>
      <c r="AS21" s="1068"/>
      <c r="AT21" s="1068"/>
      <c r="AU21" s="1170"/>
      <c r="AV21" s="1071"/>
      <c r="AW21" s="1071"/>
      <c r="AX21" s="1071"/>
      <c r="AY21" s="1071"/>
      <c r="AZ21" s="1072"/>
      <c r="BA21" s="1073"/>
      <c r="BB21" s="1073"/>
      <c r="BC21" s="1074"/>
    </row>
    <row r="22" spans="1:55" s="116" customFormat="1" ht="12.75" customHeight="1" outlineLevel="1">
      <c r="A22" s="114"/>
      <c r="B22" s="143" t="s">
        <v>1740</v>
      </c>
      <c r="C22" s="144"/>
      <c r="D22" s="316">
        <f>SUM(R22,S22)</f>
        <v>0</v>
      </c>
      <c r="E22" s="345"/>
      <c r="F22" s="1562"/>
      <c r="G22" s="336">
        <f>VLOOKUP($B22&amp;"; "&amp;$G$11&amp;", "&amp;G$12,'FE Energie'!$G:$U,9,FALSE)</f>
        <v>0.28399999999999997</v>
      </c>
      <c r="H22" s="336">
        <f>VLOOKUP($B22&amp;"; "&amp;$G$11&amp;", "&amp;H$12,'FE Energie'!$G:$U,9,FALSE)</f>
        <v>3.07</v>
      </c>
      <c r="I22" s="1562"/>
      <c r="J22" s="224">
        <f>VLOOKUP($B22&amp;"; "&amp;$J$11&amp;", "&amp;J$12,'FE Energie'!$G:$U,9,FALSE)</f>
        <v>3.1899999999999998E-2</v>
      </c>
      <c r="K22" s="224">
        <f>VLOOKUP($B22&amp;"; "&amp;$J$11&amp;", "&amp;K$12,'FE Energie'!$G:$U,9,FALSE)</f>
        <v>0.34499999999999997</v>
      </c>
      <c r="L22" s="1562"/>
      <c r="M22" s="218">
        <f>VLOOKUP($B22&amp;"; "&amp;$M$11&amp;", "&amp;M$12,'FE Energie'!$G:$U,9,FALSE)</f>
        <v>372</v>
      </c>
      <c r="N22" s="218">
        <f>VLOOKUP($B22&amp;"; "&amp;$M$11&amp;", "&amp;N$12,'FE Energie'!$G:$U,9,FALSE)</f>
        <v>4020</v>
      </c>
      <c r="O22" s="1562"/>
      <c r="P22" s="224" t="e">
        <f>VLOOKUP($B22&amp;"; "&amp;$P$11&amp;", "&amp;P$12,'FE Energie'!$G:$U,9,FALSE)</f>
        <v>#N/A</v>
      </c>
      <c r="Q22" s="224" t="e">
        <f>VLOOKUP($B22&amp;"; "&amp;$P$11&amp;", "&amp;Q$12,'FE Energie'!$G:$U,9,FALSE)</f>
        <v>#N/A</v>
      </c>
      <c r="R22" s="568">
        <f>IF(ISNA(F22*G22),0,F22*G22)+IF(ISNA(I22*J22),0,I22*J22)+IF(ISNA(L22*M22),0,L22*M22)+IF(ISNA(O22*P22),0,O22*P22)</f>
        <v>0</v>
      </c>
      <c r="S22" s="569">
        <f>IF(ISNA(F22*H22),0,F22*H22)+IF(ISNA(I22*K22),0,I22*K22)+IF(ISNA(L22*N22),0,L22*N22)+IF(ISNA(O22*Q22),0,O22*Q22)</f>
        <v>0</v>
      </c>
      <c r="T22" s="114"/>
      <c r="U22" s="114"/>
      <c r="V22" s="114"/>
      <c r="W22" s="1095">
        <f>IF(AC22=0,AC22,AC22/(R22+S22))</f>
        <v>0</v>
      </c>
      <c r="X22" s="345"/>
      <c r="Y22" s="822"/>
      <c r="Z22" s="1871">
        <f>SQRT(SUMSQ(IF(ISNA($F22*G22*AV22),0,$F22*G22*AV22),IF(ISNA($I22*J22*AW22),0,$I22*J22*AW22),IF(ISNA($L22*M22*AX22),0,$L22*M22*AX22),IF(ISNA($O22*P22*AY22),0,$O22*P22*AY22)))</f>
        <v>0</v>
      </c>
      <c r="AA22" s="1871">
        <f>SQRT(SUMSQ(IF(ISNA($F22*H22*AZ22),0,$F22*H22*AZ22),IF(ISNA($I22*K22*BA22),0,$I22*K22*BA22),IF(ISNA($L22*N22*BB22),0,$L22*N22*BB22),IF(ISNA($O22*Q22*BC22),0,$O22*Q22*BC22)))</f>
        <v>0</v>
      </c>
      <c r="AB22" s="1871"/>
      <c r="AC22" s="152">
        <f>SQRT(SUMSQ(Z22,AA22))</f>
        <v>0</v>
      </c>
      <c r="AE22" s="566">
        <f>$F22*IF(ISNA(VLOOKUP($B22&amp;"; "&amp;$G$11&amp;", "&amp;G$12,'FE Energie'!$G:$U,10,FALSE)),0,VLOOKUP($B22&amp;"; "&amp;$G$11&amp;", "&amp;G$12,'FE Energie'!$G:$U,10,FALSE))
+$I22*IF(ISNA(VLOOKUP($B22&amp;"; "&amp;$J$11&amp;", "&amp;G$12,'FE Energie'!$G:$U,10,FALSE)),0,VLOOKUP($B22&amp;"; "&amp;$J$11&amp;", "&amp;G$12,'FE Energie'!$G:$U,10,FALSE))
+$L22*IF(ISNA(VLOOKUP($B22&amp;"; "&amp;$M$11&amp;", "&amp;G$12,'FE Energie'!$G:$U,10,FALSE)),0,VLOOKUP($B22&amp;"; "&amp;$M$11&amp;", "&amp;G$12,'FE Energie'!$G:$U,10,FALSE))
+$O22*IF(ISNA(VLOOKUP($B22&amp;"; "&amp;$P$11&amp;", "&amp;G$12,'FE Energie'!$G:$U,10,FALSE)),0,VLOOKUP($B22&amp;"; "&amp;$P$11&amp;", "&amp;G$12,'FE Energie'!$G:$U,10,FALSE))</f>
        <v>0</v>
      </c>
      <c r="AF22" s="567">
        <f>$F22*IF(ISNA(VLOOKUP($B22&amp;"; "&amp;$G$11&amp;", "&amp;H$12,'FE Energie'!$G:$U,10,FALSE)),0,VLOOKUP($B22&amp;"; "&amp;$G$11&amp;", "&amp;H$12,'FE Energie'!$G:$U,10,FALSE))
+$I22*IF(ISNA(VLOOKUP($B22&amp;"; "&amp;$J$11&amp;", "&amp;H$12,'FE Energie'!$G:$U,10,FALSE)),0,VLOOKUP($B22&amp;"; "&amp;$J$11&amp;", "&amp;H$12,'FE Energie'!$G:$U,10,FALSE))
+$L22*IF(ISNA(VLOOKUP($B22&amp;"; "&amp;$M$11&amp;", "&amp;H$12,'FE Energie'!$G:$U,10,FALSE)),0,VLOOKUP($B22&amp;"; "&amp;$M$11&amp;", "&amp;H$12,'FE Energie'!$G:$U,10,FALSE))
+$O22*IF(ISNA(VLOOKUP($B22&amp;"; "&amp;$P$11&amp;", "&amp;H$12,'FE Energie'!$G:$U,10,FALSE)),0,VLOOKUP($B22&amp;"; "&amp;$P$11&amp;", "&amp;H$12,'FE Energie'!$G:$U,10,FALSE))</f>
        <v>0</v>
      </c>
      <c r="AG22" s="622">
        <f>$F22*IF(ISNA((VLOOKUP($B22&amp;"; "&amp;$G$11&amp;", "&amp;G$12,'FE Energie'!$G:$U,12,FALSE)+VLOOKUP($B22&amp;"; "&amp;$G$11&amp;", "&amp;G$12,'FE Energie'!$G:$U,11,FALSE))),0,(VLOOKUP($B22&amp;"; "&amp;$G$11&amp;", "&amp;G$12,'FE Energie'!$G:$U,12,FALSE)+VLOOKUP($B22&amp;"; "&amp;$G$11&amp;", "&amp;G$12,'FE Energie'!$G:$U,11,FALSE)))
+$I22*IF(ISNA((VLOOKUP($B22&amp;"; "&amp;$J$11&amp;", "&amp;G$12,'FE Energie'!$G:$U,12,FALSE)+VLOOKUP($B22&amp;"; "&amp;$J$11&amp;", "&amp;G$12,'FE Energie'!$G:$U,11,FALSE))),0,(VLOOKUP($B22&amp;"; "&amp;$J$11&amp;", "&amp;G$12,'FE Energie'!$G:$U,12,FALSE)+VLOOKUP($B22&amp;"; "&amp;$J$11&amp;", "&amp;G$12,'FE Energie'!$G:$U,11,FALSE)))
+$L22*IF(ISNA((VLOOKUP($B22&amp;"; "&amp;$M$11&amp;", "&amp;G$12,'FE Energie'!$G:$U,12,FALSE)+VLOOKUP($B22&amp;"; "&amp;$M$11&amp;", "&amp;G$12,'FE Energie'!$G:$U,11,FALSE))),0,(VLOOKUP($B22&amp;"; "&amp;$M$11&amp;", "&amp;G$12,'FE Energie'!$G:$U,12,FALSE)+VLOOKUP($B22&amp;"; "&amp;$M$11&amp;", "&amp;G$12,'FE Energie'!$G:$U,11,FALSE)))
+$O22*IF(ISNA((VLOOKUP($B22&amp;"; "&amp;$P$11&amp;", "&amp;G$12,'FE Energie'!$G:$U,12,FALSE)+VLOOKUP($B22&amp;"; "&amp;$P$11&amp;", "&amp;G$12,'FE Energie'!$G:$U,11,FALSE))),0,(VLOOKUP($B22&amp;"; "&amp;$P$11&amp;", "&amp;G$12,'FE Energie'!$G:$U,12,FALSE)+VLOOKUP($B22&amp;"; "&amp;$P$11&amp;", "&amp;G$12,'FE Energie'!$G:$U,11,FALSE)))</f>
        <v>0</v>
      </c>
      <c r="AH22" s="622">
        <f>$F22*IF(ISNA((VLOOKUP($B22&amp;"; "&amp;$G$11&amp;", "&amp;H$12,'FE Energie'!$G:$U,12,FALSE)+VLOOKUP($B22&amp;"; "&amp;$G$11&amp;", "&amp;H$12,'FE Energie'!$G:$U,11,FALSE))),0,(VLOOKUP($B22&amp;"; "&amp;$G$11&amp;", "&amp;H$12,'FE Energie'!$G:$U,12,FALSE)+VLOOKUP($B22&amp;"; "&amp;$G$11&amp;", "&amp;H$12,'FE Energie'!$G:$U,11,FALSE)))
+$I22*IF(ISNA((VLOOKUP($B22&amp;"; "&amp;$J$11&amp;", "&amp;H$12,'FE Energie'!$G:$U,12,FALSE)+VLOOKUP($B22&amp;"; "&amp;$J$11&amp;", "&amp;H$12,'FE Energie'!$G:$U,11,FALSE))),0,(VLOOKUP($B22&amp;"; "&amp;$J$11&amp;", "&amp;H$12,'FE Energie'!$G:$U,12,FALSE)+VLOOKUP($B22&amp;"; "&amp;$J$11&amp;", "&amp;H$12,'FE Energie'!$G:$U,11,FALSE)))
+$L22*IF(ISNA((VLOOKUP($B22&amp;"; "&amp;$M$11&amp;", "&amp;H$12,'FE Energie'!$G:$U,12,FALSE)+VLOOKUP($B22&amp;"; "&amp;$M$11&amp;", "&amp;H$12,'FE Energie'!$G:$U,11,FALSE))),0,(VLOOKUP($B22&amp;"; "&amp;$M$11&amp;", "&amp;H$12,'FE Energie'!$G:$U,12,FALSE)+VLOOKUP($B22&amp;"; "&amp;$M$11&amp;", "&amp;H$12,'FE Energie'!$G:$U,11,FALSE)))
+$O22*IF(ISNA((VLOOKUP($B22&amp;"; "&amp;$P$11&amp;", "&amp;H$12,'FE Energie'!$G:$U,12,FALSE)+VLOOKUP($B22&amp;"; "&amp;$P$11&amp;", "&amp;H$12,'FE Energie'!$G:$U,11,FALSE))),0,(VLOOKUP($B22&amp;"; "&amp;$P$11&amp;", "&amp;H$12,'FE Energie'!$G:$U,12,FALSE)+VLOOKUP($B22&amp;"; "&amp;$P$11&amp;", "&amp;H$12,'FE Energie'!$G:$U,11,FALSE)))</f>
        <v>0</v>
      </c>
      <c r="AI22" s="622">
        <f>$F22*IF(ISNA(VLOOKUP($B22&amp;"; "&amp;$G$11&amp;", "&amp;G$12,'FE Energie'!$G:$U,13,FALSE)),0,VLOOKUP($B22&amp;"; "&amp;$G$11&amp;", "&amp;G$12,'FE Energie'!$G:$U,13,FALSE))
+$I22*IF(ISNA(VLOOKUP($B22&amp;"; "&amp;$J$11&amp;", "&amp;G$12,'FE Energie'!$G:$U,13,FALSE)),0,VLOOKUP($B22&amp;"; "&amp;$J$11&amp;", "&amp;G$12,'FE Energie'!$G:$U,13,FALSE))
+$L22*IF(ISNA(VLOOKUP($B22&amp;"; "&amp;$M$11&amp;", "&amp;G$12,'FE Energie'!$G:$U,13,FALSE)),0,VLOOKUP($B22&amp;"; "&amp;$M$11&amp;", "&amp;G$12,'FE Energie'!$G:$U,13,FALSE))
+$O22*IF(ISNA(VLOOKUP($B22&amp;"; "&amp;$P$11&amp;", "&amp;G$12,'FE Energie'!$G:$U,13,FALSE)),0,VLOOKUP($B22&amp;"; "&amp;$P$11&amp;", "&amp;G$12,'FE Energie'!$G:$U,13,FALSE))</f>
        <v>0</v>
      </c>
      <c r="AJ22" s="622">
        <f>$F22*IF(ISNA(VLOOKUP($B22&amp;"; "&amp;$G$11&amp;", "&amp;H$12,'FE Energie'!$G:$U,13,FALSE)),0,VLOOKUP($B22&amp;"; "&amp;$G$11&amp;", "&amp;H$12,'FE Energie'!$G:$U,13,FALSE))
+$I22*IF(ISNA(VLOOKUP($B22&amp;"; "&amp;$J$11&amp;", "&amp;H$12,'FE Energie'!$G:$U,13,FALSE)),0,VLOOKUP($B22&amp;"; "&amp;$J$11&amp;", "&amp;H$12,'FE Energie'!$G:$U,13,FALSE))
+$L22*IF(ISNA(VLOOKUP($B22&amp;"; "&amp;$M$11&amp;", "&amp;H$12,'FE Energie'!$G:$U,13,FALSE)),0,VLOOKUP($B22&amp;"; "&amp;$M$11&amp;", "&amp;H$12,'FE Energie'!$G:$U,13,FALSE))
+$O22*IF(ISNA(VLOOKUP($B22&amp;"; "&amp;$P$11&amp;", "&amp;H$12,'FE Energie'!$G:$U,13,FALSE)),0,VLOOKUP($B22&amp;"; "&amp;$P$11&amp;", "&amp;H$12,'FE Energie'!$G:$U,13,FALSE))</f>
        <v>0</v>
      </c>
      <c r="AK22" s="567">
        <f>$F22*IF(ISNA(VLOOKUP($B22&amp;"; "&amp;$G$11&amp;", "&amp;G$12,'FE Energie'!$G:$U,14,FALSE)),0,VLOOKUP($B22&amp;"; "&amp;$G$11&amp;", "&amp;G$12,'FE Energie'!$G:$U,14,FALSE))
+$I22*IF(ISNA(VLOOKUP($B22&amp;"; "&amp;$J$11&amp;", "&amp;G$12,'FE Energie'!$G:$U,14,FALSE)),0,VLOOKUP($B22&amp;"; "&amp;$J$11&amp;", "&amp;G$12,'FE Energie'!$G:$U,14,FALSE))
+$L22*IF(ISNA(VLOOKUP($B22&amp;"; "&amp;$M$11&amp;", "&amp;G$12,'FE Energie'!$G:$U,14,FALSE)),0,VLOOKUP($B22&amp;"; "&amp;$M$11&amp;", "&amp;G$12,'FE Energie'!$G:$U,14,FALSE))
+$O22*IF(ISNA(VLOOKUP($B22&amp;"; "&amp;$P$11&amp;", "&amp;G$12,'FE Energie'!$G:$U,14,FALSE)),0,VLOOKUP($B22&amp;"; "&amp;$P$11&amp;", "&amp;G$12,'FE Energie'!$G:$U,14,FALSE))</f>
        <v>0</v>
      </c>
      <c r="AL22" s="567">
        <f>$F22*IF(ISNA(VLOOKUP($B22&amp;"; "&amp;$G$11&amp;", "&amp;H$12,'FE Energie'!$G:$U,14,FALSE)),0,VLOOKUP($B22&amp;"; "&amp;$G$11&amp;", "&amp;H$12,'FE Energie'!$G:$U,14,FALSE))
+$I22*IF(ISNA(VLOOKUP($B22&amp;"; "&amp;$J$11&amp;", "&amp;H$12,'FE Energie'!$G:$U,14,FALSE)),0,VLOOKUP($B22&amp;"; "&amp;$J$11&amp;", "&amp;H$12,'FE Energie'!$G:$U,14,FALSE))
+$L22*IF(ISNA(VLOOKUP($B22&amp;"; "&amp;$M$11&amp;", "&amp;H$12,'FE Energie'!$G:$U,14,FALSE)),0,VLOOKUP($B22&amp;"; "&amp;$M$11&amp;", "&amp;H$12,'FE Energie'!$G:$U,14,FALSE))
+$O22*IF(ISNA(VLOOKUP($B22&amp;"; "&amp;$P$11&amp;", "&amp;H$12,'FE Energie'!$G:$U,14,FALSE)),0,VLOOKUP($B22&amp;"; "&amp;$P$11&amp;", "&amp;H$12,'FE Energie'!$G:$U,14,FALSE))</f>
        <v>0</v>
      </c>
      <c r="AM22" s="568">
        <f t="shared" si="0"/>
        <v>0</v>
      </c>
      <c r="AN22" s="568">
        <f t="shared" si="0"/>
        <v>0</v>
      </c>
      <c r="AO22" s="566">
        <f>$F22*IF(ISNA(VLOOKUP($B22&amp;"; "&amp;$G$11&amp;", "&amp;G$12,'FE Energie'!$G:$U,15,FALSE)),0,VLOOKUP($B22&amp;"; "&amp;$G$11&amp;", "&amp;G$12,'FE Energie'!$G:$U,15,FALSE))
+$I22*IF(ISNA(VLOOKUP($B22&amp;"; "&amp;$J$11&amp;", "&amp;G$12,'FE Energie'!$G:$U,15,FALSE)),0,VLOOKUP($B22&amp;"; "&amp;$J$11&amp;", "&amp;G$12,'FE Energie'!$G:$U,15,FALSE))
+$L22*IF(ISNA(VLOOKUP($B22&amp;"; "&amp;$M$11&amp;", "&amp;G$12,'FE Energie'!$G:$U,15,FALSE)),0,VLOOKUP($B22&amp;"; "&amp;$M$11&amp;", "&amp;G$12,'FE Energie'!$G:$U,15,FALSE))
+$O22*IF(ISNA(VLOOKUP($B22&amp;"; "&amp;$P$11&amp;", "&amp;G$12,'FE Energie'!$G:$U,15,FALSE)),0,VLOOKUP($B22&amp;"; "&amp;$P$11&amp;", "&amp;G$12,'FE Energie'!$G:$U,15,FALSE))</f>
        <v>0</v>
      </c>
      <c r="AP22" s="570">
        <f>$F22*IF(ISNA(VLOOKUP($B22&amp;"; "&amp;$G$11&amp;", "&amp;H$12,'FE Energie'!$G:$U,15,FALSE)),0,VLOOKUP($B22&amp;"; "&amp;$G$11&amp;", "&amp;H$12,'FE Energie'!$G:$U,15,FALSE))
+$I22*IF(ISNA(VLOOKUP($B22&amp;"; "&amp;$J$11&amp;", "&amp;H$12,'FE Energie'!$G:$U,15,FALSE)),0,VLOOKUP($B22&amp;"; "&amp;$J$11&amp;", "&amp;H$12,'FE Energie'!$G:$U,15,FALSE))
+$L22*IF(ISNA(VLOOKUP($B22&amp;"; "&amp;$M$11&amp;", "&amp;H$12,'FE Energie'!$G:$U,15,FALSE)),0,VLOOKUP($B22&amp;"; "&amp;$M$11&amp;", "&amp;H$12,'FE Energie'!$G:$U,15,FALSE))
+$O22*IF(ISNA(VLOOKUP($B22&amp;"; "&amp;$P$11&amp;", "&amp;H$12,'FE Energie'!$G:$U,15,FALSE)),0,VLOOKUP($B22&amp;"; "&amp;$P$11&amp;", "&amp;H$12,'FE Energie'!$G:$U,15,FALSE))</f>
        <v>0</v>
      </c>
      <c r="AQ22" s="114"/>
      <c r="AR22" s="1068">
        <f>IF($X22&lt;&gt;"votre valeur :",IF(ISNA(VLOOKUP($X22,Utilitaires!$N$566:$O$571,2,FALSE)),,VLOOKUP($X22,Utilitaires!$N$566:$O$571,2,FALSE)),$Y22)</f>
        <v>0</v>
      </c>
      <c r="AS22" s="1068">
        <f>IF($X22&lt;&gt;"votre valeur :",IF(ISNA(VLOOKUP($X22,Utilitaires!$N$566:$O$571,2,FALSE)),,VLOOKUP($X22,Utilitaires!$N$566:$O$571,2,FALSE)),$Y22)</f>
        <v>0</v>
      </c>
      <c r="AT22" s="1068">
        <f>IF($X22&lt;&gt;"votre valeur :",IF(ISNA(VLOOKUP($X22,Utilitaires!$N$566:$O$571,2,FALSE)),,VLOOKUP($X22,Utilitaires!$N$566:$O$571,2,FALSE)),$Y22)</f>
        <v>0</v>
      </c>
      <c r="AU22" s="1170">
        <f>IF($X22&lt;&gt;"votre valeur :",IF(ISNA(VLOOKUP($X22,Utilitaires!$N$566:$O$571,2,FALSE)),,VLOOKUP($X22,Utilitaires!$N$566:$O$571,2,FALSE)),$Y22)</f>
        <v>0</v>
      </c>
      <c r="AV22" s="1071">
        <f>IF(ISNA(SQRT(SUMSQ(VLOOKUP($B22&amp;"; "&amp;$G$11&amp;", "&amp;$G$12,'FE Energie'!$G:$U,7,FALSE),$AR22))),0,SQRT(SUMSQ(VLOOKUP($B22&amp;"; "&amp;$G$11&amp;", "&amp;$G$12,'FE Energie'!$G:$U,7,FALSE),$AR22)))</f>
        <v>0.2</v>
      </c>
      <c r="AW22" s="1071">
        <f>IF(ISNA(SQRT(SUMSQ(VLOOKUP($B22&amp;"; "&amp;$J$11&amp;", "&amp;$J$12,'FE Energie'!$G:$U,7,FALSE),$AS22))),0,SQRT(SUMSQ(VLOOKUP($B22&amp;"; "&amp;$J$11&amp;", "&amp;$J$12,'FE Energie'!$G:$U,7,FALSE),$AS22)))</f>
        <v>0.2</v>
      </c>
      <c r="AX22" s="1071">
        <f>IF(ISNA(SQRT(SUMSQ(VLOOKUP($B22&amp;"; "&amp;$M$11&amp;", "&amp;$M$12,'FE Energie'!$G:$U,7,FALSE),$AT22))),0,SQRT(SUMSQ(VLOOKUP($B22&amp;"; "&amp;$M$11&amp;", "&amp;$M$12,'FE Energie'!$G:$U,7,FALSE),$AT22)))</f>
        <v>0.2</v>
      </c>
      <c r="AY22" s="1071">
        <f>IF(ISNA(SQRT(SUMSQ(VLOOKUP($B22&amp;"; "&amp;$P$11&amp;", "&amp;$P$12,'FE Energie'!$G:$U,7,FALSE),$AU22))),0,SQRT(SUMSQ(VLOOKUP($B22&amp;"; "&amp;$P$11&amp;", "&amp;$P$12,'FE Energie'!$G:$U,7,FALSE),$AU22)))</f>
        <v>0</v>
      </c>
      <c r="AZ22" s="1072">
        <f>IF(ISNA(SQRT(SUMSQ(VLOOKUP($B22&amp;"; "&amp;$G$11&amp;", "&amp;$H$12,'FE Energie'!$G:$U,7,FALSE),$AR22))),0,SQRT(SUMSQ(VLOOKUP($B22&amp;"; "&amp;$G$11&amp;", "&amp;$H$12,'FE Energie'!$G:$U,7,FALSE),$AR22)))</f>
        <v>0.2</v>
      </c>
      <c r="BA22" s="1073">
        <f>IF(ISNA(SQRT(SUMSQ(VLOOKUP($B22&amp;"; "&amp;$J$11&amp;", "&amp;$K$12,'FE Energie'!$G:$U,7,FALSE),$AS22))),0,SQRT(SUMSQ(VLOOKUP($B22&amp;"; "&amp;$J$11&amp;", "&amp;$K$12,'FE Energie'!$G:$U,7,FALSE),$AS22)))</f>
        <v>0.2</v>
      </c>
      <c r="BB22" s="1073">
        <f>IF(ISNA(SQRT(SUMSQ(VLOOKUP($B22&amp;"; "&amp;$M$11&amp;", "&amp;$N$12,'FE Energie'!$G:$U,7,FALSE),$AT22))),0,SQRT(SUMSQ(VLOOKUP($B22&amp;"; "&amp;$M$11&amp;", "&amp;$N$12,'FE Energie'!$G:$U,7,FALSE),$AT22)))</f>
        <v>0.2</v>
      </c>
      <c r="BC22" s="1074">
        <f>IF(ISNA(SQRT(SUMSQ(VLOOKUP($B22&amp;"; "&amp;$P$11&amp;", "&amp;$Q$12,'FE Energie'!$G:$U,7,FALSE),$AU22))),0,SQRT(SUMSQ(VLOOKUP($B22&amp;"; "&amp;$P$11&amp;", "&amp;$Q$12,'FE Energie'!$G:$U,7,FALSE),$AU22)))</f>
        <v>0</v>
      </c>
    </row>
    <row r="23" spans="1:55" s="116" customFormat="1" ht="12.75" customHeight="1" outlineLevel="1">
      <c r="A23" s="114"/>
      <c r="B23" s="143" t="s">
        <v>1741</v>
      </c>
      <c r="C23" s="144"/>
      <c r="D23" s="316">
        <f>SUM(R23,S23)</f>
        <v>0</v>
      </c>
      <c r="E23" s="347"/>
      <c r="F23" s="1563"/>
      <c r="G23" s="336">
        <f>VLOOKUP($B23&amp;"; "&amp;$G$11&amp;", "&amp;G$12,'FE Energie'!$G:$U,9,FALSE)</f>
        <v>0.10299999999999999</v>
      </c>
      <c r="H23" s="336">
        <f>VLOOKUP($B23&amp;"; "&amp;$G$11&amp;", "&amp;H$12,'FE Energie'!$G:$U,9,FALSE)</f>
        <v>1.28</v>
      </c>
      <c r="I23" s="1563"/>
      <c r="J23" s="224">
        <f>VLOOKUP($B23&amp;"; "&amp;$J$11&amp;", "&amp;J$12,'FE Energie'!$G:$U,9,FALSE)</f>
        <v>3.1899999999999998E-2</v>
      </c>
      <c r="K23" s="224">
        <f>VLOOKUP($B23&amp;"; "&amp;$J$11&amp;", "&amp;K$12,'FE Energie'!$G:$U,9,FALSE)</f>
        <v>0.39800000000000002</v>
      </c>
      <c r="L23" s="1563"/>
      <c r="M23" s="218">
        <f>VLOOKUP($B23&amp;"; "&amp;$M$11&amp;", "&amp;M$12,'FE Energie'!$G:$U,9,FALSE)</f>
        <v>373</v>
      </c>
      <c r="N23" s="218">
        <f>VLOOKUP($B23&amp;"; "&amp;$M$11&amp;", "&amp;N$12,'FE Energie'!$G:$U,9,FALSE)</f>
        <v>4640</v>
      </c>
      <c r="O23" s="1563"/>
      <c r="P23" s="224" t="e">
        <f>VLOOKUP($B23&amp;"; "&amp;$P$11&amp;", "&amp;P$12,'FE Energie'!$G:$U,9,FALSE)</f>
        <v>#N/A</v>
      </c>
      <c r="Q23" s="224" t="e">
        <f>VLOOKUP($B23&amp;"; "&amp;$P$11&amp;", "&amp;Q$12,'FE Energie'!$G:$U,9,FALSE)</f>
        <v>#N/A</v>
      </c>
      <c r="R23" s="568">
        <f>IF(ISNA(F23*G23),0,F23*G23)+IF(ISNA(I23*J23),0,I23*J23)+IF(ISNA(L23*M23),0,L23*M23)+IF(ISNA(O23*P23),0,O23*P23)</f>
        <v>0</v>
      </c>
      <c r="S23" s="569">
        <f>IF(ISNA(F23*H23),0,F23*H23)+IF(ISNA(I23*K23),0,I23*K23)+IF(ISNA(L23*N23),0,L23*N23)+IF(ISNA(O23*Q23),0,O23*Q23)</f>
        <v>0</v>
      </c>
      <c r="T23" s="114"/>
      <c r="U23" s="114"/>
      <c r="V23" s="114"/>
      <c r="W23" s="1095">
        <f>IF(AC23=0,AC23,AC23/(R23+S23))</f>
        <v>0</v>
      </c>
      <c r="X23" s="347"/>
      <c r="Y23" s="822"/>
      <c r="Z23" s="1871">
        <f>SQRT(SUMSQ(IF(ISNA($F23*G23*AV23),0,$F23*G23*AV23),IF(ISNA($I23*J23*AW23),0,$I23*J23*AW23),IF(ISNA($L23*M23*AX23),0,$L23*M23*AX23),IF(ISNA($O23*P23*AY23),0,$O23*P23*AY23)))</f>
        <v>0</v>
      </c>
      <c r="AA23" s="1871">
        <f>SQRT(SUMSQ(IF(ISNA($F23*H23*AZ23),0,$F23*H23*AZ23),IF(ISNA($I23*K23*BA23),0,$I23*K23*BA23),IF(ISNA($L23*N23*BB23),0,$L23*N23*BB23),IF(ISNA($O23*Q23*BC23),0,$O23*Q23*BC23)))</f>
        <v>0</v>
      </c>
      <c r="AB23" s="1871"/>
      <c r="AC23" s="152">
        <f>SQRT(SUMSQ(Z23,AA23))</f>
        <v>0</v>
      </c>
      <c r="AE23" s="566">
        <f>$F23*IF(ISNA(VLOOKUP($B23&amp;"; "&amp;$G$11&amp;", "&amp;G$12,'FE Energie'!$G:$U,10,FALSE)),0,VLOOKUP($B23&amp;"; "&amp;$G$11&amp;", "&amp;G$12,'FE Energie'!$G:$U,10,FALSE))
+$I23*IF(ISNA(VLOOKUP($B23&amp;"; "&amp;$J$11&amp;", "&amp;G$12,'FE Energie'!$G:$U,10,FALSE)),0,VLOOKUP($B23&amp;"; "&amp;$J$11&amp;", "&amp;G$12,'FE Energie'!$G:$U,10,FALSE))
+$L23*IF(ISNA(VLOOKUP($B23&amp;"; "&amp;$M$11&amp;", "&amp;G$12,'FE Energie'!$G:$U,10,FALSE)),0,VLOOKUP($B23&amp;"; "&amp;$M$11&amp;", "&amp;G$12,'FE Energie'!$G:$U,10,FALSE))
+$O23*IF(ISNA(VLOOKUP($B23&amp;"; "&amp;$P$11&amp;", "&amp;G$12,'FE Energie'!$G:$U,10,FALSE)),0,VLOOKUP($B23&amp;"; "&amp;$P$11&amp;", "&amp;G$12,'FE Energie'!$G:$U,10,FALSE))</f>
        <v>0</v>
      </c>
      <c r="AF23" s="567">
        <f>$F23*IF(ISNA(VLOOKUP($B23&amp;"; "&amp;$G$11&amp;", "&amp;H$12,'FE Energie'!$G:$U,10,FALSE)),0,VLOOKUP($B23&amp;"; "&amp;$G$11&amp;", "&amp;H$12,'FE Energie'!$G:$U,10,FALSE))
+$I23*IF(ISNA(VLOOKUP($B23&amp;"; "&amp;$J$11&amp;", "&amp;H$12,'FE Energie'!$G:$U,10,FALSE)),0,VLOOKUP($B23&amp;"; "&amp;$J$11&amp;", "&amp;H$12,'FE Energie'!$G:$U,10,FALSE))
+$L23*IF(ISNA(VLOOKUP($B23&amp;"; "&amp;$M$11&amp;", "&amp;H$12,'FE Energie'!$G:$U,10,FALSE)),0,VLOOKUP($B23&amp;"; "&amp;$M$11&amp;", "&amp;H$12,'FE Energie'!$G:$U,10,FALSE))
+$O23*IF(ISNA(VLOOKUP($B23&amp;"; "&amp;$P$11&amp;", "&amp;H$12,'FE Energie'!$G:$U,10,FALSE)),0,VLOOKUP($B23&amp;"; "&amp;$P$11&amp;", "&amp;H$12,'FE Energie'!$G:$U,10,FALSE))</f>
        <v>0</v>
      </c>
      <c r="AG23" s="622">
        <f>$F23*IF(ISNA((VLOOKUP($B23&amp;"; "&amp;$G$11&amp;", "&amp;G$12,'FE Energie'!$G:$U,12,FALSE)+VLOOKUP($B23&amp;"; "&amp;$G$11&amp;", "&amp;G$12,'FE Energie'!$G:$U,11,FALSE))),0,(VLOOKUP($B23&amp;"; "&amp;$G$11&amp;", "&amp;G$12,'FE Energie'!$G:$U,12,FALSE)+VLOOKUP($B23&amp;"; "&amp;$G$11&amp;", "&amp;G$12,'FE Energie'!$G:$U,11,FALSE)))
+$I23*IF(ISNA((VLOOKUP($B23&amp;"; "&amp;$J$11&amp;", "&amp;G$12,'FE Energie'!$G:$U,12,FALSE)+VLOOKUP($B23&amp;"; "&amp;$J$11&amp;", "&amp;G$12,'FE Energie'!$G:$U,11,FALSE))),0,(VLOOKUP($B23&amp;"; "&amp;$J$11&amp;", "&amp;G$12,'FE Energie'!$G:$U,12,FALSE)+VLOOKUP($B23&amp;"; "&amp;$J$11&amp;", "&amp;G$12,'FE Energie'!$G:$U,11,FALSE)))
+$L23*IF(ISNA((VLOOKUP($B23&amp;"; "&amp;$M$11&amp;", "&amp;G$12,'FE Energie'!$G:$U,12,FALSE)+VLOOKUP($B23&amp;"; "&amp;$M$11&amp;", "&amp;G$12,'FE Energie'!$G:$U,11,FALSE))),0,(VLOOKUP($B23&amp;"; "&amp;$M$11&amp;", "&amp;G$12,'FE Energie'!$G:$U,12,FALSE)+VLOOKUP($B23&amp;"; "&amp;$M$11&amp;", "&amp;G$12,'FE Energie'!$G:$U,11,FALSE)))
+$O23*IF(ISNA((VLOOKUP($B23&amp;"; "&amp;$P$11&amp;", "&amp;G$12,'FE Energie'!$G:$U,12,FALSE)+VLOOKUP($B23&amp;"; "&amp;$P$11&amp;", "&amp;G$12,'FE Energie'!$G:$U,11,FALSE))),0,(VLOOKUP($B23&amp;"; "&amp;$P$11&amp;", "&amp;G$12,'FE Energie'!$G:$U,12,FALSE)+VLOOKUP($B23&amp;"; "&amp;$P$11&amp;", "&amp;G$12,'FE Energie'!$G:$U,11,FALSE)))</f>
        <v>0</v>
      </c>
      <c r="AH23" s="622">
        <f>$F23*IF(ISNA((VLOOKUP($B23&amp;"; "&amp;$G$11&amp;", "&amp;H$12,'FE Energie'!$G:$U,12,FALSE)+VLOOKUP($B23&amp;"; "&amp;$G$11&amp;", "&amp;H$12,'FE Energie'!$G:$U,11,FALSE))),0,(VLOOKUP($B23&amp;"; "&amp;$G$11&amp;", "&amp;H$12,'FE Energie'!$G:$U,12,FALSE)+VLOOKUP($B23&amp;"; "&amp;$G$11&amp;", "&amp;H$12,'FE Energie'!$G:$U,11,FALSE)))
+$I23*IF(ISNA((VLOOKUP($B23&amp;"; "&amp;$J$11&amp;", "&amp;H$12,'FE Energie'!$G:$U,12,FALSE)+VLOOKUP($B23&amp;"; "&amp;$J$11&amp;", "&amp;H$12,'FE Energie'!$G:$U,11,FALSE))),0,(VLOOKUP($B23&amp;"; "&amp;$J$11&amp;", "&amp;H$12,'FE Energie'!$G:$U,12,FALSE)+VLOOKUP($B23&amp;"; "&amp;$J$11&amp;", "&amp;H$12,'FE Energie'!$G:$U,11,FALSE)))
+$L23*IF(ISNA((VLOOKUP($B23&amp;"; "&amp;$M$11&amp;", "&amp;H$12,'FE Energie'!$G:$U,12,FALSE)+VLOOKUP($B23&amp;"; "&amp;$M$11&amp;", "&amp;H$12,'FE Energie'!$G:$U,11,FALSE))),0,(VLOOKUP($B23&amp;"; "&amp;$M$11&amp;", "&amp;H$12,'FE Energie'!$G:$U,12,FALSE)+VLOOKUP($B23&amp;"; "&amp;$M$11&amp;", "&amp;H$12,'FE Energie'!$G:$U,11,FALSE)))
+$O23*IF(ISNA((VLOOKUP($B23&amp;"; "&amp;$P$11&amp;", "&amp;H$12,'FE Energie'!$G:$U,12,FALSE)+VLOOKUP($B23&amp;"; "&amp;$P$11&amp;", "&amp;H$12,'FE Energie'!$G:$U,11,FALSE))),0,(VLOOKUP($B23&amp;"; "&amp;$P$11&amp;", "&amp;H$12,'FE Energie'!$G:$U,12,FALSE)+VLOOKUP($B23&amp;"; "&amp;$P$11&amp;", "&amp;H$12,'FE Energie'!$G:$U,11,FALSE)))</f>
        <v>0</v>
      </c>
      <c r="AI23" s="622">
        <f>$F23*IF(ISNA(VLOOKUP($B23&amp;"; "&amp;$G$11&amp;", "&amp;G$12,'FE Energie'!$G:$U,13,FALSE)),0,VLOOKUP($B23&amp;"; "&amp;$G$11&amp;", "&amp;G$12,'FE Energie'!$G:$U,13,FALSE))
+$I23*IF(ISNA(VLOOKUP($B23&amp;"; "&amp;$J$11&amp;", "&amp;G$12,'FE Energie'!$G:$U,13,FALSE)),0,VLOOKUP($B23&amp;"; "&amp;$J$11&amp;", "&amp;G$12,'FE Energie'!$G:$U,13,FALSE))
+$L23*IF(ISNA(VLOOKUP($B23&amp;"; "&amp;$M$11&amp;", "&amp;G$12,'FE Energie'!$G:$U,13,FALSE)),0,VLOOKUP($B23&amp;"; "&amp;$M$11&amp;", "&amp;G$12,'FE Energie'!$G:$U,13,FALSE))
+$O23*IF(ISNA(VLOOKUP($B23&amp;"; "&amp;$P$11&amp;", "&amp;G$12,'FE Energie'!$G:$U,13,FALSE)),0,VLOOKUP($B23&amp;"; "&amp;$P$11&amp;", "&amp;G$12,'FE Energie'!$G:$U,13,FALSE))</f>
        <v>0</v>
      </c>
      <c r="AJ23" s="622">
        <f>$F23*IF(ISNA(VLOOKUP($B23&amp;"; "&amp;$G$11&amp;", "&amp;H$12,'FE Energie'!$G:$U,13,FALSE)),0,VLOOKUP($B23&amp;"; "&amp;$G$11&amp;", "&amp;H$12,'FE Energie'!$G:$U,13,FALSE))
+$I23*IF(ISNA(VLOOKUP($B23&amp;"; "&amp;$J$11&amp;", "&amp;H$12,'FE Energie'!$G:$U,13,FALSE)),0,VLOOKUP($B23&amp;"; "&amp;$J$11&amp;", "&amp;H$12,'FE Energie'!$G:$U,13,FALSE))
+$L23*IF(ISNA(VLOOKUP($B23&amp;"; "&amp;$M$11&amp;", "&amp;H$12,'FE Energie'!$G:$U,13,FALSE)),0,VLOOKUP($B23&amp;"; "&amp;$M$11&amp;", "&amp;H$12,'FE Energie'!$G:$U,13,FALSE))
+$O23*IF(ISNA(VLOOKUP($B23&amp;"; "&amp;$P$11&amp;", "&amp;H$12,'FE Energie'!$G:$U,13,FALSE)),0,VLOOKUP($B23&amp;"; "&amp;$P$11&amp;", "&amp;H$12,'FE Energie'!$G:$U,13,FALSE))</f>
        <v>0</v>
      </c>
      <c r="AK23" s="567">
        <f>$F23*IF(ISNA(VLOOKUP($B23&amp;"; "&amp;$G$11&amp;", "&amp;G$12,'FE Energie'!$G:$U,14,FALSE)),0,VLOOKUP($B23&amp;"; "&amp;$G$11&amp;", "&amp;G$12,'FE Energie'!$G:$U,14,FALSE))
+$I23*IF(ISNA(VLOOKUP($B23&amp;"; "&amp;$J$11&amp;", "&amp;G$12,'FE Energie'!$G:$U,14,FALSE)),0,VLOOKUP($B23&amp;"; "&amp;$J$11&amp;", "&amp;G$12,'FE Energie'!$G:$U,14,FALSE))
+$L23*IF(ISNA(VLOOKUP($B23&amp;"; "&amp;$M$11&amp;", "&amp;G$12,'FE Energie'!$G:$U,14,FALSE)),0,VLOOKUP($B23&amp;"; "&amp;$M$11&amp;", "&amp;G$12,'FE Energie'!$G:$U,14,FALSE))
+$O23*IF(ISNA(VLOOKUP($B23&amp;"; "&amp;$P$11&amp;", "&amp;G$12,'FE Energie'!$G:$U,14,FALSE)),0,VLOOKUP($B23&amp;"; "&amp;$P$11&amp;", "&amp;G$12,'FE Energie'!$G:$U,14,FALSE))</f>
        <v>0</v>
      </c>
      <c r="AL23" s="567">
        <f>$F23*IF(ISNA(VLOOKUP($B23&amp;"; "&amp;$G$11&amp;", "&amp;H$12,'FE Energie'!$G:$U,14,FALSE)),0,VLOOKUP($B23&amp;"; "&amp;$G$11&amp;", "&amp;H$12,'FE Energie'!$G:$U,14,FALSE))
+$I23*IF(ISNA(VLOOKUP($B23&amp;"; "&amp;$J$11&amp;", "&amp;H$12,'FE Energie'!$G:$U,14,FALSE)),0,VLOOKUP($B23&amp;"; "&amp;$J$11&amp;", "&amp;H$12,'FE Energie'!$G:$U,14,FALSE))
+$L23*IF(ISNA(VLOOKUP($B23&amp;"; "&amp;$M$11&amp;", "&amp;H$12,'FE Energie'!$G:$U,14,FALSE)),0,VLOOKUP($B23&amp;"; "&amp;$M$11&amp;", "&amp;H$12,'FE Energie'!$G:$U,14,FALSE))
+$O23*IF(ISNA(VLOOKUP($B23&amp;"; "&amp;$P$11&amp;", "&amp;H$12,'FE Energie'!$G:$U,14,FALSE)),0,VLOOKUP($B23&amp;"; "&amp;$P$11&amp;", "&amp;H$12,'FE Energie'!$G:$U,14,FALSE))</f>
        <v>0</v>
      </c>
      <c r="AM23" s="568">
        <f t="shared" si="0"/>
        <v>0</v>
      </c>
      <c r="AN23" s="568">
        <f t="shared" si="0"/>
        <v>0</v>
      </c>
      <c r="AO23" s="566">
        <f>$F23*IF(ISNA(VLOOKUP($B23&amp;"; "&amp;$G$11&amp;", "&amp;G$12,'FE Energie'!$G:$U,15,FALSE)),0,VLOOKUP($B23&amp;"; "&amp;$G$11&amp;", "&amp;G$12,'FE Energie'!$G:$U,15,FALSE))
+$I23*IF(ISNA(VLOOKUP($B23&amp;"; "&amp;$J$11&amp;", "&amp;G$12,'FE Energie'!$G:$U,15,FALSE)),0,VLOOKUP($B23&amp;"; "&amp;$J$11&amp;", "&amp;G$12,'FE Energie'!$G:$U,15,FALSE))
+$L23*IF(ISNA(VLOOKUP($B23&amp;"; "&amp;$M$11&amp;", "&amp;G$12,'FE Energie'!$G:$U,15,FALSE)),0,VLOOKUP($B23&amp;"; "&amp;$M$11&amp;", "&amp;G$12,'FE Energie'!$G:$U,15,FALSE))
+$O23*IF(ISNA(VLOOKUP($B23&amp;"; "&amp;$P$11&amp;", "&amp;G$12,'FE Energie'!$G:$U,15,FALSE)),0,VLOOKUP($B23&amp;"; "&amp;$P$11&amp;", "&amp;G$12,'FE Energie'!$G:$U,15,FALSE))</f>
        <v>0</v>
      </c>
      <c r="AP23" s="570">
        <f>$F23*IF(ISNA(VLOOKUP($B23&amp;"; "&amp;$G$11&amp;", "&amp;H$12,'FE Energie'!$G:$U,15,FALSE)),0,VLOOKUP($B23&amp;"; "&amp;$G$11&amp;", "&amp;H$12,'FE Energie'!$G:$U,15,FALSE))
+$I23*IF(ISNA(VLOOKUP($B23&amp;"; "&amp;$J$11&amp;", "&amp;H$12,'FE Energie'!$G:$U,15,FALSE)),0,VLOOKUP($B23&amp;"; "&amp;$J$11&amp;", "&amp;H$12,'FE Energie'!$G:$U,15,FALSE))
+$L23*IF(ISNA(VLOOKUP($B23&amp;"; "&amp;$M$11&amp;", "&amp;H$12,'FE Energie'!$G:$U,15,FALSE)),0,VLOOKUP($B23&amp;"; "&amp;$M$11&amp;", "&amp;H$12,'FE Energie'!$G:$U,15,FALSE))
+$O23*IF(ISNA(VLOOKUP($B23&amp;"; "&amp;$P$11&amp;", "&amp;H$12,'FE Energie'!$G:$U,15,FALSE)),0,VLOOKUP($B23&amp;"; "&amp;$P$11&amp;", "&amp;H$12,'FE Energie'!$G:$U,15,FALSE))</f>
        <v>0</v>
      </c>
      <c r="AQ23" s="114"/>
      <c r="AR23" s="1068">
        <f>IF($X23&lt;&gt;"votre valeur :",IF(ISNA(VLOOKUP($X23,Utilitaires!$N$566:$O$571,2,FALSE)),,VLOOKUP($X23,Utilitaires!$N$566:$O$571,2,FALSE)),$Y23)</f>
        <v>0</v>
      </c>
      <c r="AS23" s="1068">
        <f>IF($X23&lt;&gt;"votre valeur :",IF(ISNA(VLOOKUP($X23,Utilitaires!$N$566:$O$571,2,FALSE)),,VLOOKUP($X23,Utilitaires!$N$566:$O$571,2,FALSE)),$Y23)</f>
        <v>0</v>
      </c>
      <c r="AT23" s="1068">
        <f>IF($X23&lt;&gt;"votre valeur :",IF(ISNA(VLOOKUP($X23,Utilitaires!$N$566:$O$571,2,FALSE)),,VLOOKUP($X23,Utilitaires!$N$566:$O$571,2,FALSE)),$Y23)</f>
        <v>0</v>
      </c>
      <c r="AU23" s="1170">
        <f>IF($X23&lt;&gt;"votre valeur :",IF(ISNA(VLOOKUP($X23,Utilitaires!$N$566:$O$571,2,FALSE)),,VLOOKUP($X23,Utilitaires!$N$566:$O$571,2,FALSE)),$Y23)</f>
        <v>0</v>
      </c>
      <c r="AV23" s="1071">
        <f>IF(ISNA(SQRT(SUMSQ(VLOOKUP($B23&amp;"; "&amp;$G$11&amp;", "&amp;$G$12,'FE Energie'!$G:$U,7,FALSE),$AR23))),0,SQRT(SUMSQ(VLOOKUP($B23&amp;"; "&amp;$G$11&amp;", "&amp;$G$12,'FE Energie'!$G:$U,7,FALSE),$AR23)))</f>
        <v>0.2</v>
      </c>
      <c r="AW23" s="1071">
        <f>IF(ISNA(SQRT(SUMSQ(VLOOKUP($B23&amp;"; "&amp;$J$11&amp;", "&amp;$J$12,'FE Energie'!$G:$U,7,FALSE),$AS23))),0,SQRT(SUMSQ(VLOOKUP($B23&amp;"; "&amp;$J$11&amp;", "&amp;$J$12,'FE Energie'!$G:$U,7,FALSE),$AS23)))</f>
        <v>0.2</v>
      </c>
      <c r="AX23" s="1071">
        <f>IF(ISNA(SQRT(SUMSQ(VLOOKUP($B23&amp;"; "&amp;$M$11&amp;", "&amp;$M$12,'FE Energie'!$G:$U,7,FALSE),$AT23))),0,SQRT(SUMSQ(VLOOKUP($B23&amp;"; "&amp;$M$11&amp;", "&amp;$M$12,'FE Energie'!$G:$U,7,FALSE),$AT23)))</f>
        <v>0.2</v>
      </c>
      <c r="AY23" s="1071">
        <f>IF(ISNA(SQRT(SUMSQ(VLOOKUP($B23&amp;"; "&amp;$P$11&amp;", "&amp;$P$12,'FE Energie'!$G:$U,7,FALSE),$AU23))),0,SQRT(SUMSQ(VLOOKUP($B23&amp;"; "&amp;$P$11&amp;", "&amp;$P$12,'FE Energie'!$G:$U,7,FALSE),$AU23)))</f>
        <v>0</v>
      </c>
      <c r="AZ23" s="1072">
        <f>IF(ISNA(SQRT(SUMSQ(VLOOKUP($B23&amp;"; "&amp;$G$11&amp;", "&amp;$H$12,'FE Energie'!$G:$U,7,FALSE),$AR23))),0,SQRT(SUMSQ(VLOOKUP($B23&amp;"; "&amp;$G$11&amp;", "&amp;$H$12,'FE Energie'!$G:$U,7,FALSE),$AR23)))</f>
        <v>0.2</v>
      </c>
      <c r="BA23" s="1073">
        <f>IF(ISNA(SQRT(SUMSQ(VLOOKUP($B23&amp;"; "&amp;$J$11&amp;", "&amp;$K$12,'FE Energie'!$G:$U,7,FALSE),$AS23))),0,SQRT(SUMSQ(VLOOKUP($B23&amp;"; "&amp;$J$11&amp;", "&amp;$K$12,'FE Energie'!$G:$U,7,FALSE),$AS23)))</f>
        <v>0.2</v>
      </c>
      <c r="BB23" s="1073">
        <f>IF(ISNA(SQRT(SUMSQ(VLOOKUP($B23&amp;"; "&amp;$M$11&amp;", "&amp;$N$12,'FE Energie'!$G:$U,7,FALSE),$AT23))),0,SQRT(SUMSQ(VLOOKUP($B23&amp;"; "&amp;$M$11&amp;", "&amp;$N$12,'FE Energie'!$G:$U,7,FALSE),$AT23)))</f>
        <v>0.2</v>
      </c>
      <c r="BC23" s="1074">
        <f>IF(ISNA(SQRT(SUMSQ(VLOOKUP($B23&amp;"; "&amp;$P$11&amp;", "&amp;$Q$12,'FE Energie'!$G:$U,7,FALSE),$AU23))),0,SQRT(SUMSQ(VLOOKUP($B23&amp;"; "&amp;$P$11&amp;", "&amp;$Q$12,'FE Energie'!$G:$U,7,FALSE),$AU23)))</f>
        <v>0</v>
      </c>
    </row>
    <row r="24" spans="1:55" s="116" customFormat="1" ht="12.75" customHeight="1" outlineLevel="1">
      <c r="A24" s="114"/>
      <c r="B24" s="538" t="s">
        <v>1742</v>
      </c>
      <c r="C24" s="144"/>
      <c r="D24" s="316"/>
      <c r="E24" s="824"/>
      <c r="F24" s="1598"/>
      <c r="G24" s="336"/>
      <c r="H24" s="336"/>
      <c r="I24" s="1598"/>
      <c r="J24" s="224"/>
      <c r="K24" s="224"/>
      <c r="L24" s="1598"/>
      <c r="M24" s="218"/>
      <c r="N24" s="218"/>
      <c r="O24" s="1598"/>
      <c r="P24" s="224"/>
      <c r="Q24" s="224"/>
      <c r="R24" s="568"/>
      <c r="S24" s="569"/>
      <c r="T24" s="114"/>
      <c r="U24" s="114"/>
      <c r="V24" s="114"/>
      <c r="W24" s="1095"/>
      <c r="X24" s="822"/>
      <c r="Y24" s="822"/>
      <c r="Z24" s="1871"/>
      <c r="AA24" s="1871"/>
      <c r="AB24" s="1871"/>
      <c r="AC24" s="152"/>
      <c r="AE24" s="566"/>
      <c r="AF24" s="567"/>
      <c r="AG24" s="622"/>
      <c r="AH24" s="622"/>
      <c r="AI24" s="622"/>
      <c r="AJ24" s="622"/>
      <c r="AK24" s="567"/>
      <c r="AL24" s="567"/>
      <c r="AM24" s="568"/>
      <c r="AN24" s="568"/>
      <c r="AO24" s="566"/>
      <c r="AP24" s="570"/>
      <c r="AQ24" s="114"/>
      <c r="AR24" s="1068"/>
      <c r="AS24" s="1068"/>
      <c r="AT24" s="1068"/>
      <c r="AU24" s="1170"/>
      <c r="AV24" s="1071"/>
      <c r="AW24" s="1071"/>
      <c r="AX24" s="1071"/>
      <c r="AY24" s="1071"/>
      <c r="AZ24" s="1072"/>
      <c r="BA24" s="1073"/>
      <c r="BB24" s="1073"/>
      <c r="BC24" s="1074"/>
    </row>
    <row r="25" spans="1:55" s="116" customFormat="1" ht="12.75" customHeight="1" outlineLevel="1">
      <c r="A25" s="114"/>
      <c r="B25" s="143" t="s">
        <v>1744</v>
      </c>
      <c r="C25" s="144"/>
      <c r="D25" s="316">
        <f>SUM(R25,S25)</f>
        <v>0</v>
      </c>
      <c r="E25" s="346"/>
      <c r="F25" s="1599"/>
      <c r="G25" s="336">
        <f>VLOOKUP($B25&amp;"; "&amp;$G$11&amp;", "&amp;G$12,'FE Energie'!$G:$U,9,FALSE)</f>
        <v>0.247</v>
      </c>
      <c r="H25" s="336">
        <f>VLOOKUP($B25&amp;"; "&amp;$G$11&amp;", "&amp;H$12,'FE Energie'!$G:$U,9,FALSE)</f>
        <v>3.03</v>
      </c>
      <c r="I25" s="1599"/>
      <c r="J25" s="224">
        <f>VLOOKUP($B25&amp;"; "&amp;$J$11&amp;", "&amp;J$12,'FE Energie'!$G:$U,9,FALSE)</f>
        <v>3.1899999999999998E-2</v>
      </c>
      <c r="K25" s="224">
        <f>VLOOKUP($B25&amp;"; "&amp;$J$11&amp;", "&amp;K$12,'FE Energie'!$G:$U,9,FALSE)</f>
        <v>0.38900000000000001</v>
      </c>
      <c r="L25" s="1599"/>
      <c r="M25" s="218">
        <f>VLOOKUP($B25&amp;"; "&amp;$M$11&amp;", "&amp;M$12,'FE Energie'!$G:$U,9,FALSE)</f>
        <v>372</v>
      </c>
      <c r="N25" s="218">
        <f>VLOOKUP($B25&amp;"; "&amp;$M$11&amp;", "&amp;N$12,'FE Energie'!$G:$U,9,FALSE)</f>
        <v>4540</v>
      </c>
      <c r="O25" s="1599"/>
      <c r="P25" s="224" t="e">
        <f>VLOOKUP($B25&amp;"; "&amp;$P$11&amp;", "&amp;P$12,'FE Energie'!$G:$U,9,FALSE)</f>
        <v>#N/A</v>
      </c>
      <c r="Q25" s="224" t="e">
        <f>VLOOKUP($B25&amp;"; "&amp;$P$11&amp;", "&amp;Q$12,'FE Energie'!$G:$U,9,FALSE)</f>
        <v>#N/A</v>
      </c>
      <c r="R25" s="568">
        <f>IF(ISNA(F25*G25),0,F25*G25)+IF(ISNA(I25*J25),0,I25*J25)+IF(ISNA(L25*M25),0,L25*M25)+IF(ISNA(O25*P25),0,O25*P25)</f>
        <v>0</v>
      </c>
      <c r="S25" s="569">
        <f>IF(ISNA(F25*H25),0,F25*H25)+IF(ISNA(I25*K25),0,I25*K25)+IF(ISNA(L25*N25),0,L25*N25)+IF(ISNA(O25*Q25),0,O25*Q25)</f>
        <v>0</v>
      </c>
      <c r="T25" s="114"/>
      <c r="U25" s="114"/>
      <c r="V25" s="114"/>
      <c r="W25" s="1095">
        <f>IF(AC25=0,AC25,AC25/(R25+S25))</f>
        <v>0</v>
      </c>
      <c r="X25" s="345"/>
      <c r="Y25" s="822"/>
      <c r="Z25" s="1871">
        <f>SQRT(SUMSQ(IF(ISNA($F25*G25*AV25),0,$F25*G25*AV25),IF(ISNA($I25*J25*AW25),0,$I25*J25*AW25),IF(ISNA($L25*M25*AX25),0,$L25*M25*AX25),IF(ISNA($O25*P25*AY25),0,$O25*P25*AY25)))</f>
        <v>0</v>
      </c>
      <c r="AA25" s="1871">
        <f>SQRT(SUMSQ(IF(ISNA($F25*H25*AZ25),0,$F25*H25*AZ25),IF(ISNA($I25*K25*BA25),0,$I25*K25*BA25),IF(ISNA($L25*N25*BB25),0,$L25*N25*BB25),IF(ISNA($O25*Q25*BC25),0,$O25*Q25*BC25)))</f>
        <v>0</v>
      </c>
      <c r="AB25" s="1871"/>
      <c r="AC25" s="152">
        <f>SQRT(SUMSQ(Z25,AA25))</f>
        <v>0</v>
      </c>
      <c r="AE25" s="566">
        <f>$F25*IF(ISNA(VLOOKUP($B25&amp;"; "&amp;$G$11&amp;", "&amp;G$12,'FE Energie'!$G:$U,10,FALSE)),0,VLOOKUP($B25&amp;"; "&amp;$G$11&amp;", "&amp;G$12,'FE Energie'!$G:$U,10,FALSE))
+$I25*IF(ISNA(VLOOKUP($B25&amp;"; "&amp;$J$11&amp;", "&amp;G$12,'FE Energie'!$G:$U,10,FALSE)),0,VLOOKUP($B25&amp;"; "&amp;$J$11&amp;", "&amp;G$12,'FE Energie'!$G:$U,10,FALSE))
+$L25*IF(ISNA(VLOOKUP($B25&amp;"; "&amp;$M$11&amp;", "&amp;G$12,'FE Energie'!$G:$U,10,FALSE)),0,VLOOKUP($B25&amp;"; "&amp;$M$11&amp;", "&amp;G$12,'FE Energie'!$G:$U,10,FALSE))
+$O25*IF(ISNA(VLOOKUP($B25&amp;"; "&amp;$P$11&amp;", "&amp;G$12,'FE Energie'!$G:$U,10,FALSE)),0,VLOOKUP($B25&amp;"; "&amp;$P$11&amp;", "&amp;G$12,'FE Energie'!$G:$U,10,FALSE))</f>
        <v>0</v>
      </c>
      <c r="AF25" s="567">
        <f>$F25*IF(ISNA(VLOOKUP($B25&amp;"; "&amp;$G$11&amp;", "&amp;H$12,'FE Energie'!$G:$U,10,FALSE)),0,VLOOKUP($B25&amp;"; "&amp;$G$11&amp;", "&amp;H$12,'FE Energie'!$G:$U,10,FALSE))
+$I25*IF(ISNA(VLOOKUP($B25&amp;"; "&amp;$J$11&amp;", "&amp;H$12,'FE Energie'!$G:$U,10,FALSE)),0,VLOOKUP($B25&amp;"; "&amp;$J$11&amp;", "&amp;H$12,'FE Energie'!$G:$U,10,FALSE))
+$L25*IF(ISNA(VLOOKUP($B25&amp;"; "&amp;$M$11&amp;", "&amp;H$12,'FE Energie'!$G:$U,10,FALSE)),0,VLOOKUP($B25&amp;"; "&amp;$M$11&amp;", "&amp;H$12,'FE Energie'!$G:$U,10,FALSE))
+$O25*IF(ISNA(VLOOKUP($B25&amp;"; "&amp;$P$11&amp;", "&amp;H$12,'FE Energie'!$G:$U,10,FALSE)),0,VLOOKUP($B25&amp;"; "&amp;$P$11&amp;", "&amp;H$12,'FE Energie'!$G:$U,10,FALSE))</f>
        <v>0</v>
      </c>
      <c r="AG25" s="622">
        <f>$F25*IF(ISNA((VLOOKUP($B25&amp;"; "&amp;$G$11&amp;", "&amp;G$12,'FE Energie'!$G:$U,12,FALSE)+VLOOKUP($B25&amp;"; "&amp;$G$11&amp;", "&amp;G$12,'FE Energie'!$G:$U,11,FALSE))),0,(VLOOKUP($B25&amp;"; "&amp;$G$11&amp;", "&amp;G$12,'FE Energie'!$G:$U,12,FALSE)+VLOOKUP($B25&amp;"; "&amp;$G$11&amp;", "&amp;G$12,'FE Energie'!$G:$U,11,FALSE)))
+$I25*IF(ISNA((VLOOKUP($B25&amp;"; "&amp;$J$11&amp;", "&amp;G$12,'FE Energie'!$G:$U,12,FALSE)+VLOOKUP($B25&amp;"; "&amp;$J$11&amp;", "&amp;G$12,'FE Energie'!$G:$U,11,FALSE))),0,(VLOOKUP($B25&amp;"; "&amp;$J$11&amp;", "&amp;G$12,'FE Energie'!$G:$U,12,FALSE)+VLOOKUP($B25&amp;"; "&amp;$J$11&amp;", "&amp;G$12,'FE Energie'!$G:$U,11,FALSE)))
+$L25*IF(ISNA((VLOOKUP($B25&amp;"; "&amp;$M$11&amp;", "&amp;G$12,'FE Energie'!$G:$U,12,FALSE)+VLOOKUP($B25&amp;"; "&amp;$M$11&amp;", "&amp;G$12,'FE Energie'!$G:$U,11,FALSE))),0,(VLOOKUP($B25&amp;"; "&amp;$M$11&amp;", "&amp;G$12,'FE Energie'!$G:$U,12,FALSE)+VLOOKUP($B25&amp;"; "&amp;$M$11&amp;", "&amp;G$12,'FE Energie'!$G:$U,11,FALSE)))
+$O25*IF(ISNA((VLOOKUP($B25&amp;"; "&amp;$P$11&amp;", "&amp;G$12,'FE Energie'!$G:$U,12,FALSE)+VLOOKUP($B25&amp;"; "&amp;$P$11&amp;", "&amp;G$12,'FE Energie'!$G:$U,11,FALSE))),0,(VLOOKUP($B25&amp;"; "&amp;$P$11&amp;", "&amp;G$12,'FE Energie'!$G:$U,12,FALSE)+VLOOKUP($B25&amp;"; "&amp;$P$11&amp;", "&amp;G$12,'FE Energie'!$G:$U,11,FALSE)))</f>
        <v>0</v>
      </c>
      <c r="AH25" s="622">
        <f>$F25*IF(ISNA((VLOOKUP($B25&amp;"; "&amp;$G$11&amp;", "&amp;H$12,'FE Energie'!$G:$U,12,FALSE)+VLOOKUP($B25&amp;"; "&amp;$G$11&amp;", "&amp;H$12,'FE Energie'!$G:$U,11,FALSE))),0,(VLOOKUP($B25&amp;"; "&amp;$G$11&amp;", "&amp;H$12,'FE Energie'!$G:$U,12,FALSE)+VLOOKUP($B25&amp;"; "&amp;$G$11&amp;", "&amp;H$12,'FE Energie'!$G:$U,11,FALSE)))
+$I25*IF(ISNA((VLOOKUP($B25&amp;"; "&amp;$J$11&amp;", "&amp;H$12,'FE Energie'!$G:$U,12,FALSE)+VLOOKUP($B25&amp;"; "&amp;$J$11&amp;", "&amp;H$12,'FE Energie'!$G:$U,11,FALSE))),0,(VLOOKUP($B25&amp;"; "&amp;$J$11&amp;", "&amp;H$12,'FE Energie'!$G:$U,12,FALSE)+VLOOKUP($B25&amp;"; "&amp;$J$11&amp;", "&amp;H$12,'FE Energie'!$G:$U,11,FALSE)))
+$L25*IF(ISNA((VLOOKUP($B25&amp;"; "&amp;$M$11&amp;", "&amp;H$12,'FE Energie'!$G:$U,12,FALSE)+VLOOKUP($B25&amp;"; "&amp;$M$11&amp;", "&amp;H$12,'FE Energie'!$G:$U,11,FALSE))),0,(VLOOKUP($B25&amp;"; "&amp;$M$11&amp;", "&amp;H$12,'FE Energie'!$G:$U,12,FALSE)+VLOOKUP($B25&amp;"; "&amp;$M$11&amp;", "&amp;H$12,'FE Energie'!$G:$U,11,FALSE)))
+$O25*IF(ISNA((VLOOKUP($B25&amp;"; "&amp;$P$11&amp;", "&amp;H$12,'FE Energie'!$G:$U,12,FALSE)+VLOOKUP($B25&amp;"; "&amp;$P$11&amp;", "&amp;H$12,'FE Energie'!$G:$U,11,FALSE))),0,(VLOOKUP($B25&amp;"; "&amp;$P$11&amp;", "&amp;H$12,'FE Energie'!$G:$U,12,FALSE)+VLOOKUP($B25&amp;"; "&amp;$P$11&amp;", "&amp;H$12,'FE Energie'!$G:$U,11,FALSE)))</f>
        <v>0</v>
      </c>
      <c r="AI25" s="622">
        <f>$F25*IF(ISNA(VLOOKUP($B25&amp;"; "&amp;$G$11&amp;", "&amp;G$12,'FE Energie'!$G:$U,13,FALSE)),0,VLOOKUP($B25&amp;"; "&amp;$G$11&amp;", "&amp;G$12,'FE Energie'!$G:$U,13,FALSE))
+$I25*IF(ISNA(VLOOKUP($B25&amp;"; "&amp;$J$11&amp;", "&amp;G$12,'FE Energie'!$G:$U,13,FALSE)),0,VLOOKUP($B25&amp;"; "&amp;$J$11&amp;", "&amp;G$12,'FE Energie'!$G:$U,13,FALSE))
+$L25*IF(ISNA(VLOOKUP($B25&amp;"; "&amp;$M$11&amp;", "&amp;G$12,'FE Energie'!$G:$U,13,FALSE)),0,VLOOKUP($B25&amp;"; "&amp;$M$11&amp;", "&amp;G$12,'FE Energie'!$G:$U,13,FALSE))
+$O25*IF(ISNA(VLOOKUP($B25&amp;"; "&amp;$P$11&amp;", "&amp;G$12,'FE Energie'!$G:$U,13,FALSE)),0,VLOOKUP($B25&amp;"; "&amp;$P$11&amp;", "&amp;G$12,'FE Energie'!$G:$U,13,FALSE))</f>
        <v>0</v>
      </c>
      <c r="AJ25" s="622">
        <f>$F25*IF(ISNA(VLOOKUP($B25&amp;"; "&amp;$G$11&amp;", "&amp;H$12,'FE Energie'!$G:$U,13,FALSE)),0,VLOOKUP($B25&amp;"; "&amp;$G$11&amp;", "&amp;H$12,'FE Energie'!$G:$U,13,FALSE))
+$I25*IF(ISNA(VLOOKUP($B25&amp;"; "&amp;$J$11&amp;", "&amp;H$12,'FE Energie'!$G:$U,13,FALSE)),0,VLOOKUP($B25&amp;"; "&amp;$J$11&amp;", "&amp;H$12,'FE Energie'!$G:$U,13,FALSE))
+$L25*IF(ISNA(VLOOKUP($B25&amp;"; "&amp;$M$11&amp;", "&amp;H$12,'FE Energie'!$G:$U,13,FALSE)),0,VLOOKUP($B25&amp;"; "&amp;$M$11&amp;", "&amp;H$12,'FE Energie'!$G:$U,13,FALSE))
+$O25*IF(ISNA(VLOOKUP($B25&amp;"; "&amp;$P$11&amp;", "&amp;H$12,'FE Energie'!$G:$U,13,FALSE)),0,VLOOKUP($B25&amp;"; "&amp;$P$11&amp;", "&amp;H$12,'FE Energie'!$G:$U,13,FALSE))</f>
        <v>0</v>
      </c>
      <c r="AK25" s="567">
        <f>$F25*IF(ISNA(VLOOKUP($B25&amp;"; "&amp;$G$11&amp;", "&amp;G$12,'FE Energie'!$G:$U,14,FALSE)),0,VLOOKUP($B25&amp;"; "&amp;$G$11&amp;", "&amp;G$12,'FE Energie'!$G:$U,14,FALSE))
+$I25*IF(ISNA(VLOOKUP($B25&amp;"; "&amp;$J$11&amp;", "&amp;G$12,'FE Energie'!$G:$U,14,FALSE)),0,VLOOKUP($B25&amp;"; "&amp;$J$11&amp;", "&amp;G$12,'FE Energie'!$G:$U,14,FALSE))
+$L25*IF(ISNA(VLOOKUP($B25&amp;"; "&amp;$M$11&amp;", "&amp;G$12,'FE Energie'!$G:$U,14,FALSE)),0,VLOOKUP($B25&amp;"; "&amp;$M$11&amp;", "&amp;G$12,'FE Energie'!$G:$U,14,FALSE))
+$O25*IF(ISNA(VLOOKUP($B25&amp;"; "&amp;$P$11&amp;", "&amp;G$12,'FE Energie'!$G:$U,14,FALSE)),0,VLOOKUP($B25&amp;"; "&amp;$P$11&amp;", "&amp;G$12,'FE Energie'!$G:$U,14,FALSE))</f>
        <v>0</v>
      </c>
      <c r="AL25" s="567">
        <f>$F25*IF(ISNA(VLOOKUP($B25&amp;"; "&amp;$G$11&amp;", "&amp;H$12,'FE Energie'!$G:$U,14,FALSE)),0,VLOOKUP($B25&amp;"; "&amp;$G$11&amp;", "&amp;H$12,'FE Energie'!$G:$U,14,FALSE))
+$I25*IF(ISNA(VLOOKUP($B25&amp;"; "&amp;$J$11&amp;", "&amp;H$12,'FE Energie'!$G:$U,14,FALSE)),0,VLOOKUP($B25&amp;"; "&amp;$J$11&amp;", "&amp;H$12,'FE Energie'!$G:$U,14,FALSE))
+$L25*IF(ISNA(VLOOKUP($B25&amp;"; "&amp;$M$11&amp;", "&amp;H$12,'FE Energie'!$G:$U,14,FALSE)),0,VLOOKUP($B25&amp;"; "&amp;$M$11&amp;", "&amp;H$12,'FE Energie'!$G:$U,14,FALSE))
+$O25*IF(ISNA(VLOOKUP($B25&amp;"; "&amp;$P$11&amp;", "&amp;H$12,'FE Energie'!$G:$U,14,FALSE)),0,VLOOKUP($B25&amp;"; "&amp;$P$11&amp;", "&amp;H$12,'FE Energie'!$G:$U,14,FALSE))</f>
        <v>0</v>
      </c>
      <c r="AM25" s="568">
        <f t="shared" si="0"/>
        <v>0</v>
      </c>
      <c r="AN25" s="568">
        <f t="shared" si="0"/>
        <v>0</v>
      </c>
      <c r="AO25" s="566">
        <f>$F25*IF(ISNA(VLOOKUP($B25&amp;"; "&amp;$G$11&amp;", "&amp;G$12,'FE Energie'!$G:$U,15,FALSE)),0,VLOOKUP($B25&amp;"; "&amp;$G$11&amp;", "&amp;G$12,'FE Energie'!$G:$U,15,FALSE))
+$I25*IF(ISNA(VLOOKUP($B25&amp;"; "&amp;$J$11&amp;", "&amp;G$12,'FE Energie'!$G:$U,15,FALSE)),0,VLOOKUP($B25&amp;"; "&amp;$J$11&amp;", "&amp;G$12,'FE Energie'!$G:$U,15,FALSE))
+$L25*IF(ISNA(VLOOKUP($B25&amp;"; "&amp;$M$11&amp;", "&amp;G$12,'FE Energie'!$G:$U,15,FALSE)),0,VLOOKUP($B25&amp;"; "&amp;$M$11&amp;", "&amp;G$12,'FE Energie'!$G:$U,15,FALSE))
+$O25*IF(ISNA(VLOOKUP($B25&amp;"; "&amp;$P$11&amp;", "&amp;G$12,'FE Energie'!$G:$U,15,FALSE)),0,VLOOKUP($B25&amp;"; "&amp;$P$11&amp;", "&amp;G$12,'FE Energie'!$G:$U,15,FALSE))</f>
        <v>0</v>
      </c>
      <c r="AP25" s="570">
        <f>$F25*IF(ISNA(VLOOKUP($B25&amp;"; "&amp;$G$11&amp;", "&amp;H$12,'FE Energie'!$G:$U,15,FALSE)),0,VLOOKUP($B25&amp;"; "&amp;$G$11&amp;", "&amp;H$12,'FE Energie'!$G:$U,15,FALSE))
+$I25*IF(ISNA(VLOOKUP($B25&amp;"; "&amp;$J$11&amp;", "&amp;H$12,'FE Energie'!$G:$U,15,FALSE)),0,VLOOKUP($B25&amp;"; "&amp;$J$11&amp;", "&amp;H$12,'FE Energie'!$G:$U,15,FALSE))
+$L25*IF(ISNA(VLOOKUP($B25&amp;"; "&amp;$M$11&amp;", "&amp;H$12,'FE Energie'!$G:$U,15,FALSE)),0,VLOOKUP($B25&amp;"; "&amp;$M$11&amp;", "&amp;H$12,'FE Energie'!$G:$U,15,FALSE))
+$O25*IF(ISNA(VLOOKUP($B25&amp;"; "&amp;$P$11&amp;", "&amp;H$12,'FE Energie'!$G:$U,15,FALSE)),0,VLOOKUP($B25&amp;"; "&amp;$P$11&amp;", "&amp;H$12,'FE Energie'!$G:$U,15,FALSE))</f>
        <v>0</v>
      </c>
      <c r="AQ25" s="114"/>
      <c r="AR25" s="1068">
        <f>IF($X25&lt;&gt;"votre valeur :",IF(ISNA(VLOOKUP($X25,Utilitaires!$N$566:$O$571,2,FALSE)),,VLOOKUP($X25,Utilitaires!$N$566:$O$571,2,FALSE)),$Y25)</f>
        <v>0</v>
      </c>
      <c r="AS25" s="1068">
        <f>IF($X25&lt;&gt;"votre valeur :",IF(ISNA(VLOOKUP($X25,Utilitaires!$N$566:$O$571,2,FALSE)),,VLOOKUP($X25,Utilitaires!$N$566:$O$571,2,FALSE)),$Y25)</f>
        <v>0</v>
      </c>
      <c r="AT25" s="1068">
        <f>IF($X25&lt;&gt;"votre valeur :",IF(ISNA(VLOOKUP($X25,Utilitaires!$N$566:$O$571,2,FALSE)),,VLOOKUP($X25,Utilitaires!$N$566:$O$571,2,FALSE)),$Y25)</f>
        <v>0</v>
      </c>
      <c r="AU25" s="1170">
        <f>IF($X25&lt;&gt;"votre valeur :",IF(ISNA(VLOOKUP($X25,Utilitaires!$N$566:$O$571,2,FALSE)),,VLOOKUP($X25,Utilitaires!$N$566:$O$571,2,FALSE)),$Y25)</f>
        <v>0</v>
      </c>
      <c r="AV25" s="1071">
        <f>IF(ISNA(SQRT(SUMSQ(VLOOKUP($B25&amp;"; "&amp;$G$11&amp;", "&amp;$G$12,'FE Energie'!$G:$U,7,FALSE),$AR25))),0,SQRT(SUMSQ(VLOOKUP($B25&amp;"; "&amp;$G$11&amp;", "&amp;$G$12,'FE Energie'!$G:$U,7,FALSE),$AR25)))</f>
        <v>0.2</v>
      </c>
      <c r="AW25" s="1071">
        <f>IF(ISNA(SQRT(SUMSQ(VLOOKUP($B25&amp;"; "&amp;$J$11&amp;", "&amp;$J$12,'FE Energie'!$G:$U,7,FALSE),$AS25))),0,SQRT(SUMSQ(VLOOKUP($B25&amp;"; "&amp;$J$11&amp;", "&amp;$J$12,'FE Energie'!$G:$U,7,FALSE),$AS25)))</f>
        <v>0.2</v>
      </c>
      <c r="AX25" s="1071">
        <f>IF(ISNA(SQRT(SUMSQ(VLOOKUP($B25&amp;"; "&amp;$M$11&amp;", "&amp;$M$12,'FE Energie'!$G:$U,7,FALSE),$AT25))),0,SQRT(SUMSQ(VLOOKUP($B25&amp;"; "&amp;$M$11&amp;", "&amp;$M$12,'FE Energie'!$G:$U,7,FALSE),$AT25)))</f>
        <v>0.2</v>
      </c>
      <c r="AY25" s="1071">
        <f>IF(ISNA(SQRT(SUMSQ(VLOOKUP($B25&amp;"; "&amp;$P$11&amp;", "&amp;$P$12,'FE Energie'!$G:$U,7,FALSE),$AU25))),0,SQRT(SUMSQ(VLOOKUP($B25&amp;"; "&amp;$P$11&amp;", "&amp;$P$12,'FE Energie'!$G:$U,7,FALSE),$AU25)))</f>
        <v>0</v>
      </c>
      <c r="AZ25" s="1072">
        <f>IF(ISNA(SQRT(SUMSQ(VLOOKUP($B25&amp;"; "&amp;$G$11&amp;", "&amp;$H$12,'FE Energie'!$G:$U,7,FALSE),$AR25))),0,SQRT(SUMSQ(VLOOKUP($B25&amp;"; "&amp;$G$11&amp;", "&amp;$H$12,'FE Energie'!$G:$U,7,FALSE),$AR25)))</f>
        <v>0.2</v>
      </c>
      <c r="BA25" s="1073">
        <f>IF(ISNA(SQRT(SUMSQ(VLOOKUP($B25&amp;"; "&amp;$J$11&amp;", "&amp;$K$12,'FE Energie'!$G:$U,7,FALSE),$AS25))),0,SQRT(SUMSQ(VLOOKUP($B25&amp;"; "&amp;$J$11&amp;", "&amp;$K$12,'FE Energie'!$G:$U,7,FALSE),$AS25)))</f>
        <v>0.2</v>
      </c>
      <c r="BB25" s="1073">
        <f>IF(ISNA(SQRT(SUMSQ(VLOOKUP($B25&amp;"; "&amp;$M$11&amp;", "&amp;$N$12,'FE Energie'!$G:$U,7,FALSE),$AT25))),0,SQRT(SUMSQ(VLOOKUP($B25&amp;"; "&amp;$M$11&amp;", "&amp;$N$12,'FE Energie'!$G:$U,7,FALSE),$AT25)))</f>
        <v>0.2</v>
      </c>
      <c r="BC25" s="1074">
        <f>IF(ISNA(SQRT(SUMSQ(VLOOKUP($B25&amp;"; "&amp;$P$11&amp;", "&amp;$Q$12,'FE Energie'!$G:$U,7,FALSE),$AU25))),0,SQRT(SUMSQ(VLOOKUP($B25&amp;"; "&amp;$P$11&amp;", "&amp;$Q$12,'FE Energie'!$G:$U,7,FALSE),$AU25)))</f>
        <v>0</v>
      </c>
    </row>
    <row r="26" spans="1:55" s="116" customFormat="1" ht="12.75" customHeight="1" outlineLevel="1">
      <c r="A26" s="114"/>
      <c r="B26" s="143" t="s">
        <v>1745</v>
      </c>
      <c r="C26" s="144"/>
      <c r="D26" s="316">
        <f>SUM(R26,S26)</f>
        <v>0</v>
      </c>
      <c r="E26" s="347"/>
      <c r="F26" s="1563"/>
      <c r="G26" s="336" t="e">
        <f>VLOOKUP($B26&amp;"; "&amp;$G$11&amp;", "&amp;G$12,'FE Energie'!$G:$U,9,FALSE)</f>
        <v>#N/A</v>
      </c>
      <c r="H26" s="336" t="e">
        <f>VLOOKUP($B26&amp;"; "&amp;$G$11&amp;", "&amp;H$12,'FE Energie'!$G:$U,9,FALSE)</f>
        <v>#N/A</v>
      </c>
      <c r="I26" s="1563"/>
      <c r="J26" s="224" t="e">
        <f>VLOOKUP($B26&amp;"; "&amp;$J$11&amp;", "&amp;J$12,'FE Energie'!$G:$U,9,FALSE)</f>
        <v>#N/A</v>
      </c>
      <c r="K26" s="224" t="e">
        <f>VLOOKUP($B26&amp;"; "&amp;$J$11&amp;", "&amp;K$12,'FE Energie'!$G:$U,9,FALSE)</f>
        <v>#N/A</v>
      </c>
      <c r="L26" s="1563"/>
      <c r="M26" s="218" t="e">
        <f>VLOOKUP($B26&amp;"; "&amp;$M$11&amp;", "&amp;M$12,'FE Energie'!$G:$U,9,FALSE)</f>
        <v>#N/A</v>
      </c>
      <c r="N26" s="218" t="e">
        <f>VLOOKUP($B26&amp;"; "&amp;$M$11&amp;", "&amp;N$12,'FE Energie'!$G:$U,9,FALSE)</f>
        <v>#N/A</v>
      </c>
      <c r="O26" s="1563"/>
      <c r="P26" s="224" t="e">
        <f>VLOOKUP($B26&amp;"; "&amp;$P$11&amp;", "&amp;P$12,'FE Energie'!$G:$U,9,FALSE)</f>
        <v>#N/A</v>
      </c>
      <c r="Q26" s="224" t="e">
        <f>VLOOKUP($B26&amp;"; "&amp;$P$11&amp;", "&amp;Q$12,'FE Energie'!$G:$U,9,FALSE)</f>
        <v>#N/A</v>
      </c>
      <c r="R26" s="568">
        <f>IF(ISNA(F26*G26),0,F26*G26)+IF(ISNA(I26*J26),0,I26*J26)+IF(ISNA(L26*M26),0,L26*M26)+IF(ISNA(O26*P26),0,O26*P26)</f>
        <v>0</v>
      </c>
      <c r="S26" s="569">
        <f>IF(ISNA(F26*H26),0,F26*H26)+IF(ISNA(I26*K26),0,I26*K26)+IF(ISNA(L26*N26),0,L26*N26)+IF(ISNA(O26*Q26),0,O26*Q26)</f>
        <v>0</v>
      </c>
      <c r="T26" s="114"/>
      <c r="U26" s="114"/>
      <c r="V26" s="114"/>
      <c r="W26" s="1095">
        <f>IF(AC26=0,AC26,AC26/(R26+S26))</f>
        <v>0</v>
      </c>
      <c r="X26" s="347"/>
      <c r="Y26" s="822"/>
      <c r="Z26" s="1871">
        <f>SQRT(SUMSQ(IF(ISNA($F26*G26*AV26),0,$F26*G26*AV26),IF(ISNA($I26*J26*AW26),0,$I26*J26*AW26),IF(ISNA($L26*M26*AX26),0,$L26*M26*AX26),IF(ISNA($O26*P26*AY26),0,$O26*P26*AY26)))</f>
        <v>0</v>
      </c>
      <c r="AA26" s="1871">
        <f>SQRT(SUMSQ(IF(ISNA($F26*H26*AZ26),0,$F26*H26*AZ26),IF(ISNA($I26*K26*BA26),0,$I26*K26*BA26),IF(ISNA($L26*N26*BB26),0,$L26*N26*BB26),IF(ISNA($O26*Q26*BC26),0,$O26*Q26*BC26)))</f>
        <v>0</v>
      </c>
      <c r="AB26" s="1871"/>
      <c r="AC26" s="152">
        <f>SQRT(SUMSQ(Z26,AA26))</f>
        <v>0</v>
      </c>
      <c r="AE26" s="566">
        <f>$F26*IF(ISNA(VLOOKUP($B26&amp;"; "&amp;$G$11&amp;", "&amp;G$12,'FE Energie'!$G:$U,10,FALSE)),0,VLOOKUP($B26&amp;"; "&amp;$G$11&amp;", "&amp;G$12,'FE Energie'!$G:$U,10,FALSE))
+$I26*IF(ISNA(VLOOKUP($B26&amp;"; "&amp;$J$11&amp;", "&amp;G$12,'FE Energie'!$G:$U,10,FALSE)),0,VLOOKUP($B26&amp;"; "&amp;$J$11&amp;", "&amp;G$12,'FE Energie'!$G:$U,10,FALSE))
+$L26*IF(ISNA(VLOOKUP($B26&amp;"; "&amp;$M$11&amp;", "&amp;G$12,'FE Energie'!$G:$U,10,FALSE)),0,VLOOKUP($B26&amp;"; "&amp;$M$11&amp;", "&amp;G$12,'FE Energie'!$G:$U,10,FALSE))
+$O26*IF(ISNA(VLOOKUP($B26&amp;"; "&amp;$P$11&amp;", "&amp;G$12,'FE Energie'!$G:$U,10,FALSE)),0,VLOOKUP($B26&amp;"; "&amp;$P$11&amp;", "&amp;G$12,'FE Energie'!$G:$U,10,FALSE))</f>
        <v>0</v>
      </c>
      <c r="AF26" s="567">
        <f>$F26*IF(ISNA(VLOOKUP($B26&amp;"; "&amp;$G$11&amp;", "&amp;H$12,'FE Energie'!$G:$U,10,FALSE)),0,VLOOKUP($B26&amp;"; "&amp;$G$11&amp;", "&amp;H$12,'FE Energie'!$G:$U,10,FALSE))
+$I26*IF(ISNA(VLOOKUP($B26&amp;"; "&amp;$J$11&amp;", "&amp;H$12,'FE Energie'!$G:$U,10,FALSE)),0,VLOOKUP($B26&amp;"; "&amp;$J$11&amp;", "&amp;H$12,'FE Energie'!$G:$U,10,FALSE))
+$L26*IF(ISNA(VLOOKUP($B26&amp;"; "&amp;$M$11&amp;", "&amp;H$12,'FE Energie'!$G:$U,10,FALSE)),0,VLOOKUP($B26&amp;"; "&amp;$M$11&amp;", "&amp;H$12,'FE Energie'!$G:$U,10,FALSE))
+$O26*IF(ISNA(VLOOKUP($B26&amp;"; "&amp;$P$11&amp;", "&amp;H$12,'FE Energie'!$G:$U,10,FALSE)),0,VLOOKUP($B26&amp;"; "&amp;$P$11&amp;", "&amp;H$12,'FE Energie'!$G:$U,10,FALSE))</f>
        <v>0</v>
      </c>
      <c r="AG26" s="622">
        <f>$F26*IF(ISNA((VLOOKUP($B26&amp;"; "&amp;$G$11&amp;", "&amp;G$12,'FE Energie'!$G:$U,12,FALSE)+VLOOKUP($B26&amp;"; "&amp;$G$11&amp;", "&amp;G$12,'FE Energie'!$G:$U,11,FALSE))),0,(VLOOKUP($B26&amp;"; "&amp;$G$11&amp;", "&amp;G$12,'FE Energie'!$G:$U,12,FALSE)+VLOOKUP($B26&amp;"; "&amp;$G$11&amp;", "&amp;G$12,'FE Energie'!$G:$U,11,FALSE)))
+$I26*IF(ISNA((VLOOKUP($B26&amp;"; "&amp;$J$11&amp;", "&amp;G$12,'FE Energie'!$G:$U,12,FALSE)+VLOOKUP($B26&amp;"; "&amp;$J$11&amp;", "&amp;G$12,'FE Energie'!$G:$U,11,FALSE))),0,(VLOOKUP($B26&amp;"; "&amp;$J$11&amp;", "&amp;G$12,'FE Energie'!$G:$U,12,FALSE)+VLOOKUP($B26&amp;"; "&amp;$J$11&amp;", "&amp;G$12,'FE Energie'!$G:$U,11,FALSE)))
+$L26*IF(ISNA((VLOOKUP($B26&amp;"; "&amp;$M$11&amp;", "&amp;G$12,'FE Energie'!$G:$U,12,FALSE)+VLOOKUP($B26&amp;"; "&amp;$M$11&amp;", "&amp;G$12,'FE Energie'!$G:$U,11,FALSE))),0,(VLOOKUP($B26&amp;"; "&amp;$M$11&amp;", "&amp;G$12,'FE Energie'!$G:$U,12,FALSE)+VLOOKUP($B26&amp;"; "&amp;$M$11&amp;", "&amp;G$12,'FE Energie'!$G:$U,11,FALSE)))
+$O26*IF(ISNA((VLOOKUP($B26&amp;"; "&amp;$P$11&amp;", "&amp;G$12,'FE Energie'!$G:$U,12,FALSE)+VLOOKUP($B26&amp;"; "&amp;$P$11&amp;", "&amp;G$12,'FE Energie'!$G:$U,11,FALSE))),0,(VLOOKUP($B26&amp;"; "&amp;$P$11&amp;", "&amp;G$12,'FE Energie'!$G:$U,12,FALSE)+VLOOKUP($B26&amp;"; "&amp;$P$11&amp;", "&amp;G$12,'FE Energie'!$G:$U,11,FALSE)))</f>
        <v>0</v>
      </c>
      <c r="AH26" s="622">
        <f>$F26*IF(ISNA((VLOOKUP($B26&amp;"; "&amp;$G$11&amp;", "&amp;H$12,'FE Energie'!$G:$U,12,FALSE)+VLOOKUP($B26&amp;"; "&amp;$G$11&amp;", "&amp;H$12,'FE Energie'!$G:$U,11,FALSE))),0,(VLOOKUP($B26&amp;"; "&amp;$G$11&amp;", "&amp;H$12,'FE Energie'!$G:$U,12,FALSE)+VLOOKUP($B26&amp;"; "&amp;$G$11&amp;", "&amp;H$12,'FE Energie'!$G:$U,11,FALSE)))
+$I26*IF(ISNA((VLOOKUP($B26&amp;"; "&amp;$J$11&amp;", "&amp;H$12,'FE Energie'!$G:$U,12,FALSE)+VLOOKUP($B26&amp;"; "&amp;$J$11&amp;", "&amp;H$12,'FE Energie'!$G:$U,11,FALSE))),0,(VLOOKUP($B26&amp;"; "&amp;$J$11&amp;", "&amp;H$12,'FE Energie'!$G:$U,12,FALSE)+VLOOKUP($B26&amp;"; "&amp;$J$11&amp;", "&amp;H$12,'FE Energie'!$G:$U,11,FALSE)))
+$L26*IF(ISNA((VLOOKUP($B26&amp;"; "&amp;$M$11&amp;", "&amp;H$12,'FE Energie'!$G:$U,12,FALSE)+VLOOKUP($B26&amp;"; "&amp;$M$11&amp;", "&amp;H$12,'FE Energie'!$G:$U,11,FALSE))),0,(VLOOKUP($B26&amp;"; "&amp;$M$11&amp;", "&amp;H$12,'FE Energie'!$G:$U,12,FALSE)+VLOOKUP($B26&amp;"; "&amp;$M$11&amp;", "&amp;H$12,'FE Energie'!$G:$U,11,FALSE)))
+$O26*IF(ISNA((VLOOKUP($B26&amp;"; "&amp;$P$11&amp;", "&amp;H$12,'FE Energie'!$G:$U,12,FALSE)+VLOOKUP($B26&amp;"; "&amp;$P$11&amp;", "&amp;H$12,'FE Energie'!$G:$U,11,FALSE))),0,(VLOOKUP($B26&amp;"; "&amp;$P$11&amp;", "&amp;H$12,'FE Energie'!$G:$U,12,FALSE)+VLOOKUP($B26&amp;"; "&amp;$P$11&amp;", "&amp;H$12,'FE Energie'!$G:$U,11,FALSE)))</f>
        <v>0</v>
      </c>
      <c r="AI26" s="622">
        <f>$F26*IF(ISNA(VLOOKUP($B26&amp;"; "&amp;$G$11&amp;", "&amp;G$12,'FE Energie'!$G:$U,13,FALSE)),0,VLOOKUP($B26&amp;"; "&amp;$G$11&amp;", "&amp;G$12,'FE Energie'!$G:$U,13,FALSE))
+$I26*IF(ISNA(VLOOKUP($B26&amp;"; "&amp;$J$11&amp;", "&amp;G$12,'FE Energie'!$G:$U,13,FALSE)),0,VLOOKUP($B26&amp;"; "&amp;$J$11&amp;", "&amp;G$12,'FE Energie'!$G:$U,13,FALSE))
+$L26*IF(ISNA(VLOOKUP($B26&amp;"; "&amp;$M$11&amp;", "&amp;G$12,'FE Energie'!$G:$U,13,FALSE)),0,VLOOKUP($B26&amp;"; "&amp;$M$11&amp;", "&amp;G$12,'FE Energie'!$G:$U,13,FALSE))
+$O26*IF(ISNA(VLOOKUP($B26&amp;"; "&amp;$P$11&amp;", "&amp;G$12,'FE Energie'!$G:$U,13,FALSE)),0,VLOOKUP($B26&amp;"; "&amp;$P$11&amp;", "&amp;G$12,'FE Energie'!$G:$U,13,FALSE))</f>
        <v>0</v>
      </c>
      <c r="AJ26" s="622">
        <f>$F26*IF(ISNA(VLOOKUP($B26&amp;"; "&amp;$G$11&amp;", "&amp;H$12,'FE Energie'!$G:$U,13,FALSE)),0,VLOOKUP($B26&amp;"; "&amp;$G$11&amp;", "&amp;H$12,'FE Energie'!$G:$U,13,FALSE))
+$I26*IF(ISNA(VLOOKUP($B26&amp;"; "&amp;$J$11&amp;", "&amp;H$12,'FE Energie'!$G:$U,13,FALSE)),0,VLOOKUP($B26&amp;"; "&amp;$J$11&amp;", "&amp;H$12,'FE Energie'!$G:$U,13,FALSE))
+$L26*IF(ISNA(VLOOKUP($B26&amp;"; "&amp;$M$11&amp;", "&amp;H$12,'FE Energie'!$G:$U,13,FALSE)),0,VLOOKUP($B26&amp;"; "&amp;$M$11&amp;", "&amp;H$12,'FE Energie'!$G:$U,13,FALSE))
+$O26*IF(ISNA(VLOOKUP($B26&amp;"; "&amp;$P$11&amp;", "&amp;H$12,'FE Energie'!$G:$U,13,FALSE)),0,VLOOKUP($B26&amp;"; "&amp;$P$11&amp;", "&amp;H$12,'FE Energie'!$G:$U,13,FALSE))</f>
        <v>0</v>
      </c>
      <c r="AK26" s="567">
        <f>$F26*IF(ISNA(VLOOKUP($B26&amp;"; "&amp;$G$11&amp;", "&amp;G$12,'FE Energie'!$G:$U,14,FALSE)),0,VLOOKUP($B26&amp;"; "&amp;$G$11&amp;", "&amp;G$12,'FE Energie'!$G:$U,14,FALSE))
+$I26*IF(ISNA(VLOOKUP($B26&amp;"; "&amp;$J$11&amp;", "&amp;G$12,'FE Energie'!$G:$U,14,FALSE)),0,VLOOKUP($B26&amp;"; "&amp;$J$11&amp;", "&amp;G$12,'FE Energie'!$G:$U,14,FALSE))
+$L26*IF(ISNA(VLOOKUP($B26&amp;"; "&amp;$M$11&amp;", "&amp;G$12,'FE Energie'!$G:$U,14,FALSE)),0,VLOOKUP($B26&amp;"; "&amp;$M$11&amp;", "&amp;G$12,'FE Energie'!$G:$U,14,FALSE))
+$O26*IF(ISNA(VLOOKUP($B26&amp;"; "&amp;$P$11&amp;", "&amp;G$12,'FE Energie'!$G:$U,14,FALSE)),0,VLOOKUP($B26&amp;"; "&amp;$P$11&amp;", "&amp;G$12,'FE Energie'!$G:$U,14,FALSE))</f>
        <v>0</v>
      </c>
      <c r="AL26" s="567">
        <f>$F26*IF(ISNA(VLOOKUP($B26&amp;"; "&amp;$G$11&amp;", "&amp;H$12,'FE Energie'!$G:$U,14,FALSE)),0,VLOOKUP($B26&amp;"; "&amp;$G$11&amp;", "&amp;H$12,'FE Energie'!$G:$U,14,FALSE))
+$I26*IF(ISNA(VLOOKUP($B26&amp;"; "&amp;$J$11&amp;", "&amp;H$12,'FE Energie'!$G:$U,14,FALSE)),0,VLOOKUP($B26&amp;"; "&amp;$J$11&amp;", "&amp;H$12,'FE Energie'!$G:$U,14,FALSE))
+$L26*IF(ISNA(VLOOKUP($B26&amp;"; "&amp;$M$11&amp;", "&amp;H$12,'FE Energie'!$G:$U,14,FALSE)),0,VLOOKUP($B26&amp;"; "&amp;$M$11&amp;", "&amp;H$12,'FE Energie'!$G:$U,14,FALSE))
+$O26*IF(ISNA(VLOOKUP($B26&amp;"; "&amp;$P$11&amp;", "&amp;H$12,'FE Energie'!$G:$U,14,FALSE)),0,VLOOKUP($B26&amp;"; "&amp;$P$11&amp;", "&amp;H$12,'FE Energie'!$G:$U,14,FALSE))</f>
        <v>0</v>
      </c>
      <c r="AM26" s="568">
        <f t="shared" si="0"/>
        <v>0</v>
      </c>
      <c r="AN26" s="568">
        <f t="shared" si="0"/>
        <v>0</v>
      </c>
      <c r="AO26" s="566">
        <f>$F26*IF(ISNA(VLOOKUP($B26&amp;"; "&amp;$G$11&amp;", "&amp;G$12,'FE Energie'!$G:$U,15,FALSE)),0,VLOOKUP($B26&amp;"; "&amp;$G$11&amp;", "&amp;G$12,'FE Energie'!$G:$U,15,FALSE))
+$I26*IF(ISNA(VLOOKUP($B26&amp;"; "&amp;$J$11&amp;", "&amp;G$12,'FE Energie'!$G:$U,15,FALSE)),0,VLOOKUP($B26&amp;"; "&amp;$J$11&amp;", "&amp;G$12,'FE Energie'!$G:$U,15,FALSE))
+$L26*IF(ISNA(VLOOKUP($B26&amp;"; "&amp;$M$11&amp;", "&amp;G$12,'FE Energie'!$G:$U,15,FALSE)),0,VLOOKUP($B26&amp;"; "&amp;$M$11&amp;", "&amp;G$12,'FE Energie'!$G:$U,15,FALSE))
+$O26*IF(ISNA(VLOOKUP($B26&amp;"; "&amp;$P$11&amp;", "&amp;G$12,'FE Energie'!$G:$U,15,FALSE)),0,VLOOKUP($B26&amp;"; "&amp;$P$11&amp;", "&amp;G$12,'FE Energie'!$G:$U,15,FALSE))</f>
        <v>0</v>
      </c>
      <c r="AP26" s="570">
        <f>$F26*IF(ISNA(VLOOKUP($B26&amp;"; "&amp;$G$11&amp;", "&amp;H$12,'FE Energie'!$G:$U,15,FALSE)),0,VLOOKUP($B26&amp;"; "&amp;$G$11&amp;", "&amp;H$12,'FE Energie'!$G:$U,15,FALSE))
+$I26*IF(ISNA(VLOOKUP($B26&amp;"; "&amp;$J$11&amp;", "&amp;H$12,'FE Energie'!$G:$U,15,FALSE)),0,VLOOKUP($B26&amp;"; "&amp;$J$11&amp;", "&amp;H$12,'FE Energie'!$G:$U,15,FALSE))
+$L26*IF(ISNA(VLOOKUP($B26&amp;"; "&amp;$M$11&amp;", "&amp;H$12,'FE Energie'!$G:$U,15,FALSE)),0,VLOOKUP($B26&amp;"; "&amp;$M$11&amp;", "&amp;H$12,'FE Energie'!$G:$U,15,FALSE))
+$O26*IF(ISNA(VLOOKUP($B26&amp;"; "&amp;$P$11&amp;", "&amp;H$12,'FE Energie'!$G:$U,15,FALSE)),0,VLOOKUP($B26&amp;"; "&amp;$P$11&amp;", "&amp;H$12,'FE Energie'!$G:$U,15,FALSE))</f>
        <v>0</v>
      </c>
      <c r="AQ26" s="114"/>
      <c r="AR26" s="1068">
        <f>IF($X26&lt;&gt;"votre valeur :",IF(ISNA(VLOOKUP($X26,Utilitaires!$N$566:$O$571,2,FALSE)),,VLOOKUP($X26,Utilitaires!$N$566:$O$571,2,FALSE)),$Y26)</f>
        <v>0</v>
      </c>
      <c r="AS26" s="1068">
        <f>IF($X26&lt;&gt;"votre valeur :",IF(ISNA(VLOOKUP($X26,Utilitaires!$N$566:$O$571,2,FALSE)),,VLOOKUP($X26,Utilitaires!$N$566:$O$571,2,FALSE)),$Y26)</f>
        <v>0</v>
      </c>
      <c r="AT26" s="1068">
        <f>IF($X26&lt;&gt;"votre valeur :",IF(ISNA(VLOOKUP($X26,Utilitaires!$N$566:$O$571,2,FALSE)),,VLOOKUP($X26,Utilitaires!$N$566:$O$571,2,FALSE)),$Y26)</f>
        <v>0</v>
      </c>
      <c r="AU26" s="1170">
        <f>IF($X26&lt;&gt;"votre valeur :",IF(ISNA(VLOOKUP($X26,Utilitaires!$N$566:$O$571,2,FALSE)),,VLOOKUP($X26,Utilitaires!$N$566:$O$571,2,FALSE)),$Y26)</f>
        <v>0</v>
      </c>
      <c r="AV26" s="1071">
        <f>IF(ISNA(SQRT(SUMSQ(VLOOKUP($B26&amp;"; "&amp;$G$11&amp;", "&amp;$G$12,'FE Energie'!$G:$U,7,FALSE),$AR26))),0,SQRT(SUMSQ(VLOOKUP($B26&amp;"; "&amp;$G$11&amp;", "&amp;$G$12,'FE Energie'!$G:$U,7,FALSE),$AR26)))</f>
        <v>0</v>
      </c>
      <c r="AW26" s="1071">
        <f>IF(ISNA(SQRT(SUMSQ(VLOOKUP($B26&amp;"; "&amp;$J$11&amp;", "&amp;$J$12,'FE Energie'!$G:$U,7,FALSE),$AS26))),0,SQRT(SUMSQ(VLOOKUP($B26&amp;"; "&amp;$J$11&amp;", "&amp;$J$12,'FE Energie'!$G:$U,7,FALSE),$AS26)))</f>
        <v>0</v>
      </c>
      <c r="AX26" s="1071">
        <f>IF(ISNA(SQRT(SUMSQ(VLOOKUP($B26&amp;"; "&amp;$M$11&amp;", "&amp;$M$12,'FE Energie'!$G:$U,7,FALSE),$AT26))),0,SQRT(SUMSQ(VLOOKUP($B26&amp;"; "&amp;$M$11&amp;", "&amp;$M$12,'FE Energie'!$G:$U,7,FALSE),$AT26)))</f>
        <v>0</v>
      </c>
      <c r="AY26" s="1071">
        <f>IF(ISNA(SQRT(SUMSQ(VLOOKUP($B26&amp;"; "&amp;$P$11&amp;", "&amp;$P$12,'FE Energie'!$G:$U,7,FALSE),$AU26))),0,SQRT(SUMSQ(VLOOKUP($B26&amp;"; "&amp;$P$11&amp;", "&amp;$P$12,'FE Energie'!$G:$U,7,FALSE),$AU26)))</f>
        <v>0</v>
      </c>
      <c r="AZ26" s="1072">
        <f>IF(ISNA(SQRT(SUMSQ(VLOOKUP($B26&amp;"; "&amp;$G$11&amp;", "&amp;$H$12,'FE Energie'!$G:$U,7,FALSE),$AR26))),0,SQRT(SUMSQ(VLOOKUP($B26&amp;"; "&amp;$G$11&amp;", "&amp;$H$12,'FE Energie'!$G:$U,7,FALSE),$AR26)))</f>
        <v>0</v>
      </c>
      <c r="BA26" s="1073">
        <f>IF(ISNA(SQRT(SUMSQ(VLOOKUP($B26&amp;"; "&amp;$J$11&amp;", "&amp;$K$12,'FE Energie'!$G:$U,7,FALSE),$AS26))),0,SQRT(SUMSQ(VLOOKUP($B26&amp;"; "&amp;$J$11&amp;", "&amp;$K$12,'FE Energie'!$G:$U,7,FALSE),$AS26)))</f>
        <v>0</v>
      </c>
      <c r="BB26" s="1073">
        <f>IF(ISNA(SQRT(SUMSQ(VLOOKUP($B26&amp;"; "&amp;$M$11&amp;", "&amp;$N$12,'FE Energie'!$G:$U,7,FALSE),$AT26))),0,SQRT(SUMSQ(VLOOKUP($B26&amp;"; "&amp;$M$11&amp;", "&amp;$N$12,'FE Energie'!$G:$U,7,FALSE),$AT26)))</f>
        <v>0</v>
      </c>
      <c r="BC26" s="1074">
        <f>IF(ISNA(SQRT(SUMSQ(VLOOKUP($B26&amp;"; "&amp;$P$11&amp;", "&amp;$Q$12,'FE Energie'!$G:$U,7,FALSE),$AU26))),0,SQRT(SUMSQ(VLOOKUP($B26&amp;"; "&amp;$P$11&amp;", "&amp;$Q$12,'FE Energie'!$G:$U,7,FALSE),$AU26)))</f>
        <v>0</v>
      </c>
    </row>
    <row r="27" spans="1:55" s="116" customFormat="1" ht="12.75" customHeight="1" outlineLevel="1">
      <c r="A27" s="114"/>
      <c r="B27" s="143"/>
      <c r="C27" s="144"/>
      <c r="D27" s="316"/>
      <c r="E27" s="824"/>
      <c r="F27" s="824"/>
      <c r="G27" s="336"/>
      <c r="H27" s="336"/>
      <c r="I27" s="824"/>
      <c r="J27" s="224"/>
      <c r="K27" s="224"/>
      <c r="L27" s="824"/>
      <c r="M27" s="218"/>
      <c r="N27" s="218"/>
      <c r="O27" s="824"/>
      <c r="P27" s="224"/>
      <c r="Q27" s="224"/>
      <c r="R27" s="568"/>
      <c r="S27" s="569"/>
      <c r="T27" s="114"/>
      <c r="U27" s="114"/>
      <c r="V27" s="114"/>
      <c r="W27" s="1663"/>
      <c r="X27" s="824"/>
      <c r="Y27" s="824"/>
      <c r="Z27" s="330"/>
      <c r="AA27" s="330"/>
      <c r="AB27" s="330"/>
      <c r="AC27" s="156"/>
      <c r="AE27" s="566"/>
      <c r="AF27" s="567"/>
      <c r="AG27" s="622"/>
      <c r="AH27" s="622"/>
      <c r="AI27" s="622"/>
      <c r="AJ27" s="622"/>
      <c r="AK27" s="567"/>
      <c r="AL27" s="567"/>
      <c r="AM27" s="568"/>
      <c r="AN27" s="569"/>
      <c r="AO27" s="566"/>
      <c r="AP27" s="570"/>
      <c r="AQ27" s="114"/>
      <c r="AR27" s="1061"/>
      <c r="AS27" s="1075"/>
      <c r="AT27" s="1075"/>
      <c r="AU27" s="1062"/>
      <c r="AV27" s="1076"/>
      <c r="AW27" s="1076"/>
      <c r="AX27" s="1076"/>
      <c r="AY27" s="1077"/>
      <c r="AZ27" s="1078"/>
      <c r="BA27" s="1079"/>
      <c r="BB27" s="1079"/>
      <c r="BC27" s="1080"/>
    </row>
    <row r="28" spans="1:55" s="116" customFormat="1" ht="12.75" customHeight="1" outlineLevel="1">
      <c r="A28" s="114"/>
      <c r="B28" s="197" t="s">
        <v>353</v>
      </c>
      <c r="C28" s="198"/>
      <c r="D28" s="203">
        <f>SUM(D13:D27)</f>
        <v>525325.29706224287</v>
      </c>
      <c r="E28" s="199"/>
      <c r="F28" s="200"/>
      <c r="G28" s="200"/>
      <c r="H28" s="200"/>
      <c r="I28" s="200"/>
      <c r="J28" s="200"/>
      <c r="K28" s="200"/>
      <c r="L28" s="200"/>
      <c r="M28" s="200"/>
      <c r="N28" s="200"/>
      <c r="O28" s="200"/>
      <c r="P28" s="200"/>
      <c r="Q28" s="200"/>
      <c r="R28" s="203">
        <f>SUM(R13:R27)</f>
        <v>91995.651933705536</v>
      </c>
      <c r="S28" s="201">
        <f>SUM(S13:S27)</f>
        <v>433329.64512853738</v>
      </c>
      <c r="T28" s="114"/>
      <c r="U28" s="114"/>
      <c r="V28" s="114"/>
      <c r="W28" s="1096">
        <f>IF(AC28=0,AC28,AC28/(R28+S28))</f>
        <v>4.2163145400713989E-2</v>
      </c>
      <c r="X28" s="823"/>
      <c r="Y28" s="1652"/>
      <c r="Z28" s="1652">
        <f>SQRT(SUMSQ(Z13:Z27))</f>
        <v>4599.782596685277</v>
      </c>
      <c r="AA28" s="1652">
        <f>SQRT(SUMSQ(AA13:AA27))</f>
        <v>21666.482256426869</v>
      </c>
      <c r="AB28" s="1652"/>
      <c r="AC28" s="201">
        <f>SQRT(SUMSQ(AC13:AC27))</f>
        <v>22149.366882708615</v>
      </c>
      <c r="AE28" s="1085">
        <f t="shared" ref="AE28:AP28" si="1">SUM(AE13:AE27)</f>
        <v>54919.318660675592</v>
      </c>
      <c r="AF28" s="574">
        <f t="shared" si="1"/>
        <v>433329.64512853738</v>
      </c>
      <c r="AG28" s="623">
        <f t="shared" si="1"/>
        <v>7934.3353204284067</v>
      </c>
      <c r="AH28" s="623">
        <f t="shared" si="1"/>
        <v>0</v>
      </c>
      <c r="AI28" s="623">
        <f t="shared" si="1"/>
        <v>614.07676983455838</v>
      </c>
      <c r="AJ28" s="623">
        <f t="shared" si="1"/>
        <v>1105.338185702205</v>
      </c>
      <c r="AK28" s="574">
        <f t="shared" si="1"/>
        <v>28502.431203641765</v>
      </c>
      <c r="AL28" s="574">
        <f t="shared" si="1"/>
        <v>0</v>
      </c>
      <c r="AM28" s="575">
        <f t="shared" si="1"/>
        <v>91970.161954580326</v>
      </c>
      <c r="AN28" s="576">
        <f t="shared" si="1"/>
        <v>434434.98331423959</v>
      </c>
      <c r="AO28" s="574">
        <f t="shared" si="1"/>
        <v>0</v>
      </c>
      <c r="AP28" s="577">
        <f t="shared" si="1"/>
        <v>0</v>
      </c>
      <c r="AQ28" s="114"/>
      <c r="AR28" s="114"/>
      <c r="AS28" s="114"/>
      <c r="AT28" s="114"/>
      <c r="AU28" s="114"/>
      <c r="AV28" s="114"/>
      <c r="AW28" s="114"/>
      <c r="AX28" s="114"/>
      <c r="AY28" s="114"/>
      <c r="AZ28" s="114"/>
      <c r="BA28" s="114"/>
      <c r="BB28" s="114"/>
      <c r="BC28" s="114"/>
    </row>
    <row r="29" spans="1:55" s="116" customFormat="1" ht="12.75" customHeight="1" outlineLevel="1">
      <c r="A29" s="114"/>
      <c r="B29" s="114"/>
      <c r="C29" s="114"/>
      <c r="D29" s="114"/>
      <c r="E29" s="114"/>
      <c r="F29" s="114"/>
      <c r="G29" s="114"/>
      <c r="H29" s="114"/>
      <c r="I29" s="114"/>
      <c r="J29" s="114"/>
      <c r="K29" s="114"/>
      <c r="L29" s="114"/>
      <c r="M29" s="114"/>
      <c r="N29" s="114"/>
      <c r="O29" s="114"/>
      <c r="P29" s="114"/>
      <c r="Q29" s="114"/>
      <c r="R29" s="114"/>
      <c r="S29" s="114"/>
      <c r="T29" s="114"/>
      <c r="U29" s="114"/>
      <c r="V29" s="114"/>
      <c r="W29" s="114"/>
      <c r="X29" s="126"/>
      <c r="Y29" s="126"/>
      <c r="Z29" s="114"/>
      <c r="AA29" s="114"/>
      <c r="AB29" s="114"/>
      <c r="AC29" s="114"/>
      <c r="AE29" s="443"/>
      <c r="AF29" s="443"/>
      <c r="AG29" s="443"/>
      <c r="AH29" s="443"/>
      <c r="AI29" s="443"/>
      <c r="AJ29" s="443"/>
      <c r="AK29" s="443"/>
      <c r="AL29" s="443"/>
      <c r="AM29" s="443"/>
      <c r="AN29" s="446"/>
      <c r="AO29" s="446"/>
      <c r="AP29" s="443"/>
      <c r="AQ29" s="114"/>
      <c r="AR29" s="114"/>
      <c r="AS29" s="114"/>
      <c r="AT29" s="114"/>
      <c r="AU29" s="114"/>
      <c r="AV29" s="114"/>
      <c r="AW29" s="114"/>
      <c r="AX29" s="114"/>
      <c r="AY29" s="114"/>
      <c r="AZ29" s="114"/>
      <c r="BA29" s="114"/>
      <c r="BB29" s="114"/>
      <c r="BC29" s="114"/>
    </row>
    <row r="30" spans="1:55" s="116" customFormat="1" ht="12.75" customHeight="1" outlineLevel="1">
      <c r="A30" s="114"/>
      <c r="B30" s="139" t="s">
        <v>432</v>
      </c>
      <c r="C30" s="140"/>
      <c r="D30" s="141"/>
      <c r="E30" s="1867"/>
      <c r="F30" s="141"/>
      <c r="G30" s="141"/>
      <c r="H30" s="141"/>
      <c r="I30" s="141"/>
      <c r="J30" s="141"/>
      <c r="K30" s="141"/>
      <c r="L30" s="141"/>
      <c r="M30" s="141"/>
      <c r="N30" s="141"/>
      <c r="O30" s="141"/>
      <c r="P30" s="141"/>
      <c r="Q30" s="141"/>
      <c r="R30" s="141"/>
      <c r="S30" s="142"/>
      <c r="T30" s="114"/>
      <c r="U30" s="114"/>
      <c r="V30" s="114"/>
      <c r="W30" s="2357" t="s">
        <v>372</v>
      </c>
      <c r="X30" s="2358"/>
      <c r="Y30" s="2358"/>
      <c r="Z30" s="2358"/>
      <c r="AA30" s="2358"/>
      <c r="AB30" s="2358"/>
      <c r="AC30" s="2359"/>
      <c r="AE30" s="2398" t="s">
        <v>447</v>
      </c>
      <c r="AF30" s="2361"/>
      <c r="AG30" s="2361"/>
      <c r="AH30" s="2361"/>
      <c r="AI30" s="2361"/>
      <c r="AJ30" s="2361"/>
      <c r="AK30" s="2361"/>
      <c r="AL30" s="2361"/>
      <c r="AM30" s="2361"/>
      <c r="AN30" s="2361"/>
      <c r="AO30" s="2361"/>
      <c r="AP30" s="2362"/>
      <c r="AQ30" s="114"/>
      <c r="AR30" s="114"/>
      <c r="AS30" s="114"/>
      <c r="AT30" s="114"/>
      <c r="AU30" s="114"/>
      <c r="AV30" s="114"/>
      <c r="AW30" s="114"/>
      <c r="AX30" s="114"/>
      <c r="AY30" s="114"/>
      <c r="AZ30" s="114"/>
      <c r="BA30" s="114"/>
      <c r="BB30" s="114"/>
      <c r="BC30" s="114"/>
    </row>
    <row r="31" spans="1:55" s="116" customFormat="1" ht="12.75" customHeight="1" outlineLevel="1">
      <c r="A31" s="114"/>
      <c r="B31" s="143"/>
      <c r="C31" s="144"/>
      <c r="D31" s="1879" t="s">
        <v>312</v>
      </c>
      <c r="E31" s="1871"/>
      <c r="F31" s="144"/>
      <c r="G31" s="144"/>
      <c r="H31" s="144"/>
      <c r="I31" s="144"/>
      <c r="J31" s="144"/>
      <c r="K31" s="144"/>
      <c r="L31" s="144"/>
      <c r="M31" s="144"/>
      <c r="N31" s="144"/>
      <c r="O31" s="144"/>
      <c r="P31" s="144"/>
      <c r="Q31" s="144"/>
      <c r="R31" s="144"/>
      <c r="S31" s="145"/>
      <c r="T31" s="114"/>
      <c r="U31" s="114"/>
      <c r="V31" s="114"/>
      <c r="W31" s="159"/>
      <c r="X31" s="1880"/>
      <c r="Y31" s="1880"/>
      <c r="Z31" s="1875"/>
      <c r="AA31" s="1875"/>
      <c r="AB31" s="1875"/>
      <c r="AC31" s="142"/>
      <c r="AE31" s="2376" t="s">
        <v>450</v>
      </c>
      <c r="AF31" s="2377"/>
      <c r="AG31" s="2377"/>
      <c r="AH31" s="2377"/>
      <c r="AI31" s="2377"/>
      <c r="AJ31" s="2377"/>
      <c r="AK31" s="2377"/>
      <c r="AL31" s="2377"/>
      <c r="AM31" s="2377" t="s">
        <v>450</v>
      </c>
      <c r="AN31" s="2392"/>
      <c r="AO31" s="579"/>
      <c r="AP31" s="580"/>
      <c r="AQ31" s="114"/>
      <c r="AR31" s="2378" t="s">
        <v>1754</v>
      </c>
      <c r="AS31" s="2379"/>
      <c r="AT31" s="2379"/>
      <c r="AU31" s="2379"/>
      <c r="AV31" s="2379"/>
      <c r="AW31" s="2379"/>
      <c r="AX31" s="2379"/>
      <c r="AY31" s="2379"/>
      <c r="AZ31" s="2379"/>
      <c r="BA31" s="2379"/>
      <c r="BB31" s="2379"/>
      <c r="BC31" s="2380"/>
    </row>
    <row r="32" spans="1:55" s="127" customFormat="1" ht="12.75" customHeight="1" outlineLevel="1">
      <c r="A32" s="114"/>
      <c r="B32" s="1870" t="s">
        <v>389</v>
      </c>
      <c r="C32" s="1871"/>
      <c r="D32" s="1879" t="s">
        <v>415</v>
      </c>
      <c r="E32" s="147" t="s">
        <v>458</v>
      </c>
      <c r="F32" s="147" t="s">
        <v>347</v>
      </c>
      <c r="G32" s="2382" t="s">
        <v>1689</v>
      </c>
      <c r="H32" s="2382"/>
      <c r="I32" s="147" t="s">
        <v>347</v>
      </c>
      <c r="J32" s="2382" t="s">
        <v>1676</v>
      </c>
      <c r="K32" s="2382"/>
      <c r="L32" s="147" t="s">
        <v>347</v>
      </c>
      <c r="M32" s="2382" t="s">
        <v>1678</v>
      </c>
      <c r="N32" s="2382"/>
      <c r="O32" s="147" t="s">
        <v>347</v>
      </c>
      <c r="P32" s="2382" t="s">
        <v>1677</v>
      </c>
      <c r="Q32" s="2382"/>
      <c r="R32" s="1879" t="s">
        <v>450</v>
      </c>
      <c r="S32" s="1881" t="s">
        <v>450</v>
      </c>
      <c r="T32" s="109"/>
      <c r="U32" s="109"/>
      <c r="V32" s="109"/>
      <c r="W32" s="1870" t="s">
        <v>320</v>
      </c>
      <c r="X32" s="2383" t="s">
        <v>320</v>
      </c>
      <c r="Y32" s="2384"/>
      <c r="Z32" s="1871" t="s">
        <v>450</v>
      </c>
      <c r="AA32" s="1871" t="s">
        <v>450</v>
      </c>
      <c r="AB32" s="1871"/>
      <c r="AC32" s="1881" t="s">
        <v>450</v>
      </c>
      <c r="AE32" s="2385" t="s">
        <v>214</v>
      </c>
      <c r="AF32" s="2386"/>
      <c r="AG32" s="2386" t="s">
        <v>448</v>
      </c>
      <c r="AH32" s="2386"/>
      <c r="AI32" s="2386" t="s">
        <v>270</v>
      </c>
      <c r="AJ32" s="2386"/>
      <c r="AK32" s="2386" t="s">
        <v>449</v>
      </c>
      <c r="AL32" s="2386"/>
      <c r="AM32" s="2388" t="s">
        <v>331</v>
      </c>
      <c r="AN32" s="2389"/>
      <c r="AO32" s="2385" t="s">
        <v>643</v>
      </c>
      <c r="AP32" s="2387"/>
      <c r="AQ32" s="109"/>
      <c r="AR32" s="2371" t="s">
        <v>1752</v>
      </c>
      <c r="AS32" s="2372"/>
      <c r="AT32" s="2372"/>
      <c r="AU32" s="2373"/>
      <c r="AV32" s="2372" t="s">
        <v>1750</v>
      </c>
      <c r="AW32" s="2372"/>
      <c r="AX32" s="2372"/>
      <c r="AY32" s="2373"/>
      <c r="AZ32" s="2371" t="s">
        <v>1751</v>
      </c>
      <c r="BA32" s="2372"/>
      <c r="BB32" s="2372"/>
      <c r="BC32" s="2373"/>
    </row>
    <row r="33" spans="1:55" s="127" customFormat="1" ht="12.75" customHeight="1" outlineLevel="1">
      <c r="A33" s="114"/>
      <c r="B33" s="538" t="s">
        <v>3631</v>
      </c>
      <c r="C33" s="1871"/>
      <c r="D33" s="1874" t="s">
        <v>450</v>
      </c>
      <c r="E33" s="1878" t="s">
        <v>459</v>
      </c>
      <c r="F33" s="153" t="s">
        <v>291</v>
      </c>
      <c r="G33" s="1680" t="s">
        <v>417</v>
      </c>
      <c r="H33" s="1680" t="s">
        <v>260</v>
      </c>
      <c r="I33" s="1878" t="s">
        <v>798</v>
      </c>
      <c r="J33" s="1680" t="s">
        <v>417</v>
      </c>
      <c r="K33" s="1680" t="s">
        <v>260</v>
      </c>
      <c r="L33" s="1878" t="s">
        <v>799</v>
      </c>
      <c r="M33" s="1680" t="s">
        <v>417</v>
      </c>
      <c r="N33" s="1680" t="s">
        <v>260</v>
      </c>
      <c r="O33" s="1878" t="s">
        <v>216</v>
      </c>
      <c r="P33" s="1680" t="s">
        <v>417</v>
      </c>
      <c r="Q33" s="1680" t="s">
        <v>260</v>
      </c>
      <c r="R33" s="1874" t="s">
        <v>417</v>
      </c>
      <c r="S33" s="221" t="s">
        <v>260</v>
      </c>
      <c r="T33" s="109"/>
      <c r="U33" s="109"/>
      <c r="V33" s="109"/>
      <c r="W33" s="1870" t="s">
        <v>1755</v>
      </c>
      <c r="X33" s="2374" t="s">
        <v>1756</v>
      </c>
      <c r="Y33" s="2375"/>
      <c r="Z33" s="228" t="s">
        <v>417</v>
      </c>
      <c r="AA33" s="1680" t="s">
        <v>260</v>
      </c>
      <c r="AB33" s="1680"/>
      <c r="AC33" s="162" t="s">
        <v>331</v>
      </c>
      <c r="AE33" s="1885" t="s">
        <v>417</v>
      </c>
      <c r="AF33" s="1886" t="s">
        <v>260</v>
      </c>
      <c r="AG33" s="1886" t="s">
        <v>417</v>
      </c>
      <c r="AH33" s="1886" t="s">
        <v>260</v>
      </c>
      <c r="AI33" s="1886" t="s">
        <v>417</v>
      </c>
      <c r="AJ33" s="1886" t="s">
        <v>260</v>
      </c>
      <c r="AK33" s="1886" t="s">
        <v>417</v>
      </c>
      <c r="AL33" s="1886" t="s">
        <v>260</v>
      </c>
      <c r="AM33" s="583" t="s">
        <v>417</v>
      </c>
      <c r="AN33" s="584" t="s">
        <v>260</v>
      </c>
      <c r="AO33" s="1885" t="s">
        <v>417</v>
      </c>
      <c r="AP33" s="1887" t="s">
        <v>260</v>
      </c>
      <c r="AQ33" s="109"/>
      <c r="AR33" s="1882" t="s">
        <v>1779</v>
      </c>
      <c r="AS33" s="1884" t="s">
        <v>1746</v>
      </c>
      <c r="AT33" s="1884" t="s">
        <v>1747</v>
      </c>
      <c r="AU33" s="1883" t="s">
        <v>1748</v>
      </c>
      <c r="AV33" s="1093" t="s">
        <v>1776</v>
      </c>
      <c r="AW33" s="1884" t="s">
        <v>1746</v>
      </c>
      <c r="AX33" s="1884" t="s">
        <v>1747</v>
      </c>
      <c r="AY33" s="1883" t="s">
        <v>1748</v>
      </c>
      <c r="AZ33" s="1882" t="s">
        <v>1779</v>
      </c>
      <c r="BA33" s="1884" t="s">
        <v>1746</v>
      </c>
      <c r="BB33" s="1884" t="s">
        <v>1747</v>
      </c>
      <c r="BC33" s="1883" t="s">
        <v>1748</v>
      </c>
    </row>
    <row r="34" spans="1:55" s="116" customFormat="1" ht="12.75" customHeight="1" outlineLevel="1">
      <c r="A34" s="114"/>
      <c r="B34" s="143" t="s">
        <v>1772</v>
      </c>
      <c r="C34" s="144"/>
      <c r="D34" s="316">
        <f>R34+S34</f>
        <v>0</v>
      </c>
      <c r="E34" s="345"/>
      <c r="F34" s="1562"/>
      <c r="G34" s="336">
        <f>VLOOKUP($B34&amp;"; "&amp;$G$32&amp;", "&amp;G$33,'FE Energie'!$G:$U,9,FALSE)</f>
        <v>8060</v>
      </c>
      <c r="H34" s="336" t="e">
        <f>VLOOKUP($B34&amp;"; "&amp;$G$32&amp;", "&amp;H$33,'FE Energie'!$G:$U,9,FALSE)</f>
        <v>#N/A</v>
      </c>
      <c r="I34" s="1562"/>
      <c r="J34" s="224">
        <f>VLOOKUP($B34&amp;"; "&amp;$J$32&amp;", "&amp;J$33,'FE Energie'!$G:$U,9,FALSE)</f>
        <v>0.78</v>
      </c>
      <c r="K34" s="224" t="e">
        <f>VLOOKUP($B34&amp;"; "&amp;$J$32&amp;", "&amp;K$33,'FE Energie'!$G:$U,9,FALSE)</f>
        <v>#N/A</v>
      </c>
      <c r="L34" s="1562"/>
      <c r="M34" s="218">
        <f>VLOOKUP($B34&amp;"; "&amp;$M$11&amp;", "&amp;M$12,'FE Energie'!$G:$U,9,FALSE)</f>
        <v>9070</v>
      </c>
      <c r="N34" s="218" t="e">
        <f>VLOOKUP($B34&amp;"; "&amp;$M$32&amp;", "&amp;N$33,'FE Energie'!$G:$U,9,FALSE)</f>
        <v>#N/A</v>
      </c>
      <c r="O34" s="1562"/>
      <c r="P34" s="224">
        <f>VLOOKUP($B34&amp;"; "&amp;$P$32&amp;", "&amp;P$33,'FE Energie'!$G:$U,9,FALSE)</f>
        <v>7.17</v>
      </c>
      <c r="Q34" s="224" t="e">
        <f>VLOOKUP($B34&amp;"; "&amp;$P$32&amp;", "&amp;Q$33,'FE Energie'!$G:$U,9,FALSE)</f>
        <v>#N/A</v>
      </c>
      <c r="R34" s="568">
        <f>IF(ISNA(F34*G34),0,F34*G34)+IF(ISNA(I34*J34),0,I34*J34)+IF(ISNA(L34*M34),0,L34*M34)+IF(ISNA(O34*P34),0,O34*P34)</f>
        <v>0</v>
      </c>
      <c r="S34" s="569">
        <f>IF(ISNA(F34*H34),0,F34*H34)+IF(ISNA(I34*K34),0,I34*K34)+IF(ISNA(L34*N34),0,L34*N34)+IF(ISNA(O34*Q34),0,O34*Q34)</f>
        <v>0</v>
      </c>
      <c r="T34" s="114"/>
      <c r="U34" s="114"/>
      <c r="V34" s="114"/>
      <c r="W34" s="1095">
        <f>IF(AC34=0,AC34,AC34/(R34+S34))</f>
        <v>0</v>
      </c>
      <c r="X34" s="345"/>
      <c r="Y34" s="822"/>
      <c r="Z34" s="1871">
        <f>SQRT(SUMSQ(IF(ISNA($F34*G34*AV34),0,$F34*G34*AV34),IF(ISNA($I34*J34*AW34),0,$I34*J34*AW34),IF(ISNA($L34*M34*AX34),0,$L34*M34*AX34),IF(ISNA($O34*P34*AY34),0,$O34*P34*AY34)))</f>
        <v>0</v>
      </c>
      <c r="AA34" s="1871">
        <f>SQRT(SUMSQ(IF(ISNA($F34*H34*AZ34),0,$F34*H34*AZ34),IF(ISNA($I34*K34*BA34),0,$I34*K34*BA34),IF(ISNA($L34*N34*BB34),0,$L34*N34*BB34),IF(ISNA($O34*Q34*BC34),0,$O34*Q34*BC34)))</f>
        <v>0</v>
      </c>
      <c r="AB34" s="1871"/>
      <c r="AC34" s="152">
        <f>SQRT(SUMSQ(Z34,AA34))</f>
        <v>0</v>
      </c>
      <c r="AE34" s="566">
        <f>$F34*IF(ISNA(VLOOKUP($B34&amp;"; "&amp;$G$32&amp;", "&amp;G$33,'FE Energie'!$G:$U,10,FALSE)),0,VLOOKUP($B34&amp;"; "&amp;$G$32&amp;", "&amp;G$33,'FE Energie'!$G:$U,10,FALSE))
+$I34*IF(ISNA(VLOOKUP($B34&amp;"; "&amp;$J$32&amp;", "&amp;G$33,'FE Energie'!$G:$U,10,FALSE)),0,VLOOKUP($B34&amp;"; "&amp;$J$32&amp;", "&amp;G$33,'FE Energie'!$G:$U,10,FALSE))
+$L34*IF(ISNA(VLOOKUP($B34&amp;"; "&amp;$M$32&amp;", "&amp;G$33,'FE Energie'!$G:$U,10,FALSE)),0,VLOOKUP($B34&amp;"; "&amp;$M$32&amp;", "&amp;G$33,'FE Energie'!$G:$U,10,FALSE))
+$O34*IF(ISNA(VLOOKUP($B34&amp;"; "&amp;$P$32&amp;", "&amp;G$33,'FE Energie'!$G:$U,10,FALSE)),0,VLOOKUP($B34&amp;"; "&amp;$P$32&amp;", "&amp;G$33,'FE Energie'!$G:$U,10,FALSE))</f>
        <v>0</v>
      </c>
      <c r="AF34" s="567">
        <f>$F34*IF(ISNA(VLOOKUP($B34&amp;"; "&amp;$G$32&amp;", "&amp;H$33,'FE Energie'!$G:$U,10,FALSE)),0,VLOOKUP($B34&amp;"; "&amp;$G$32&amp;", "&amp;H$33,'FE Energie'!$G:$U,10,FALSE))
+$I34*IF(ISNA(VLOOKUP($B34&amp;"; "&amp;$J$32&amp;", "&amp;H$33,'FE Energie'!$G:$U,10,FALSE)),0,VLOOKUP($B34&amp;"; "&amp;$J$32&amp;", "&amp;H$33,'FE Energie'!$G:$U,10,FALSE))
+$L34*IF(ISNA(VLOOKUP($B34&amp;"; "&amp;$M$32&amp;", "&amp;H$33,'FE Energie'!$G:$U,10,FALSE)),0,VLOOKUP($B34&amp;"; "&amp;$M$32&amp;", "&amp;H$33,'FE Energie'!$G:$U,10,FALSE))
+$O34*IF(ISNA(VLOOKUP($B34&amp;"; "&amp;$P$32&amp;", "&amp;H$33,'FE Energie'!$G:$U,10,FALSE)),0,VLOOKUP($B34&amp;"; "&amp;$P$32&amp;", "&amp;H$33,'FE Energie'!$G:$U,10,FALSE))</f>
        <v>0</v>
      </c>
      <c r="AG34" s="622">
        <f>$F34*IF(ISNA((VLOOKUP($B34&amp;"; "&amp;$G$32&amp;", "&amp;G$33,'FE Energie'!$G:$U,12,FALSE)+VLOOKUP($B34&amp;"; "&amp;$G$32&amp;", "&amp;G$33,'FE Energie'!$G:$U,11,FALSE))),0,(VLOOKUP($B34&amp;"; "&amp;$G$32&amp;", "&amp;G$33,'FE Energie'!$G:$U,12,FALSE)+VLOOKUP($B34&amp;"; "&amp;$G$32&amp;", "&amp;G$33,'FE Energie'!$G:$U,11,FALSE)))
+$I34*IF(ISNA((VLOOKUP($B34&amp;"; "&amp;$J$32&amp;", "&amp;G$33,'FE Energie'!$G:$U,12,FALSE)+VLOOKUP($B34&amp;"; "&amp;$J$32&amp;", "&amp;G$33,'FE Energie'!$G:$U,11,FALSE))),0,(VLOOKUP($B34&amp;"; "&amp;$J$32&amp;", "&amp;G$33,'FE Energie'!$G:$U,12,FALSE)+VLOOKUP($B34&amp;"; "&amp;$J$32&amp;", "&amp;G$33,'FE Energie'!$G:$U,11,FALSE)))
+$L34*IF(ISNA((VLOOKUP($B34&amp;"; "&amp;$M$32&amp;", "&amp;G$33,'FE Energie'!$G:$U,12,FALSE)+VLOOKUP($B34&amp;"; "&amp;$M$32&amp;", "&amp;G$33,'FE Energie'!$G:$U,11,FALSE))),0,(VLOOKUP($B34&amp;"; "&amp;$M$32&amp;", "&amp;G$33,'FE Energie'!$G:$U,12,FALSE)+VLOOKUP($B34&amp;"; "&amp;$M$32&amp;", "&amp;G$33,'FE Energie'!$G:$U,11,FALSE)))
+$O34*IF(ISNA((VLOOKUP($B34&amp;"; "&amp;$P$32&amp;", "&amp;G$33,'FE Energie'!$G:$U,12,FALSE)+VLOOKUP($B34&amp;"; "&amp;$P$32&amp;", "&amp;G$33,'FE Energie'!$G:$U,11,FALSE))),0,(VLOOKUP($B34&amp;"; "&amp;$P$32&amp;", "&amp;G$33,'FE Energie'!$G:$U,12,FALSE)+VLOOKUP($B34&amp;"; "&amp;$P$32&amp;", "&amp;G$33,'FE Energie'!$G:$U,11,FALSE)))</f>
        <v>0</v>
      </c>
      <c r="AH34" s="622">
        <f>$F34*IF(ISNA((VLOOKUP($B34&amp;"; "&amp;$G$32&amp;", "&amp;H$33,'FE Energie'!$G:$U,12,FALSE)+VLOOKUP($B34&amp;"; "&amp;$G$32&amp;", "&amp;H$33,'FE Energie'!$G:$U,11,FALSE))),0,(VLOOKUP($B34&amp;"; "&amp;$G$32&amp;", "&amp;H$33,'FE Energie'!$G:$U,12,FALSE)+VLOOKUP($B34&amp;"; "&amp;$G$32&amp;", "&amp;H$33,'FE Energie'!$G:$U,11,FALSE)))
+$I34*IF(ISNA((VLOOKUP($B34&amp;"; "&amp;$J$32&amp;", "&amp;H$33,'FE Energie'!$G:$U,12,FALSE)+VLOOKUP($B34&amp;"; "&amp;$J$32&amp;", "&amp;H$33,'FE Energie'!$G:$U,11,FALSE))),0,(VLOOKUP($B34&amp;"; "&amp;$J$32&amp;", "&amp;H$33,'FE Energie'!$G:$U,12,FALSE)+VLOOKUP($B34&amp;"; "&amp;$J$32&amp;", "&amp;H$33,'FE Energie'!$G:$U,11,FALSE)))
+$L34*IF(ISNA((VLOOKUP($B34&amp;"; "&amp;$M$32&amp;", "&amp;H$33,'FE Energie'!$G:$U,12,FALSE)+VLOOKUP($B34&amp;"; "&amp;$M$32&amp;", "&amp;H$33,'FE Energie'!$G:$U,11,FALSE))),0,(VLOOKUP($B34&amp;"; "&amp;$M$32&amp;", "&amp;H$33,'FE Energie'!$G:$U,12,FALSE)+VLOOKUP($B34&amp;"; "&amp;$M$32&amp;", "&amp;H$33,'FE Energie'!$G:$U,11,FALSE)))
+$O34*IF(ISNA((VLOOKUP($B34&amp;"; "&amp;$P$32&amp;", "&amp;H$33,'FE Energie'!$G:$U,12,FALSE)+VLOOKUP($B34&amp;"; "&amp;$P$32&amp;", "&amp;H$33,'FE Energie'!$G:$U,11,FALSE))),0,(VLOOKUP($B34&amp;"; "&amp;$P$32&amp;", "&amp;H$33,'FE Energie'!$G:$U,12,FALSE)+VLOOKUP($B34&amp;"; "&amp;$P$32&amp;", "&amp;H$33,'FE Energie'!$G:$U,11,FALSE)))</f>
        <v>0</v>
      </c>
      <c r="AI34" s="622">
        <f>$F34*IF(ISNA(VLOOKUP($B34&amp;"; "&amp;$G$32&amp;", "&amp;G$33,'FE Energie'!$G:$U,13,FALSE)),0,VLOOKUP($B34&amp;"; "&amp;$G$32&amp;", "&amp;G$33,'FE Energie'!$G:$U,13,FALSE))
+$I34*IF(ISNA(VLOOKUP($B34&amp;"; "&amp;$J$32&amp;", "&amp;G$33,'FE Energie'!$G:$U,13,FALSE)),0,VLOOKUP($B34&amp;"; "&amp;$J$32&amp;", "&amp;G$33,'FE Energie'!$G:$U,13,FALSE))
+$L34*IF(ISNA(VLOOKUP($B34&amp;"; "&amp;$M$32&amp;", "&amp;G$33,'FE Energie'!$G:$U,13,FALSE)),0,VLOOKUP($B34&amp;"; "&amp;$M$32&amp;", "&amp;G$33,'FE Energie'!$G:$U,13,FALSE))
+$O34*IF(ISNA(VLOOKUP($B34&amp;"; "&amp;$P$32&amp;", "&amp;G$33,'FE Energie'!$G:$U,13,FALSE)),0,VLOOKUP($B34&amp;"; "&amp;$P$32&amp;", "&amp;G$33,'FE Energie'!$G:$U,13,FALSE))</f>
        <v>0</v>
      </c>
      <c r="AJ34" s="622">
        <f>$F34*IF(ISNA(VLOOKUP($B34&amp;"; "&amp;$G$32&amp;", "&amp;H$33,'FE Energie'!$G:$U,13,FALSE)),0,VLOOKUP($B34&amp;"; "&amp;$G$32&amp;", "&amp;H$33,'FE Energie'!$G:$U,13,FALSE))
+$I34*IF(ISNA(VLOOKUP($B34&amp;"; "&amp;$J$32&amp;", "&amp;H$33,'FE Energie'!$G:$U,13,FALSE)),0,VLOOKUP($B34&amp;"; "&amp;$J$32&amp;", "&amp;H$33,'FE Energie'!$G:$U,13,FALSE))
+$L34*IF(ISNA(VLOOKUP($B34&amp;"; "&amp;$M$32&amp;", "&amp;H$33,'FE Energie'!$G:$U,13,FALSE)),0,VLOOKUP($B34&amp;"; "&amp;$M$32&amp;", "&amp;H$33,'FE Energie'!$G:$U,13,FALSE))
+$O34*IF(ISNA(VLOOKUP($B34&amp;"; "&amp;$P$32&amp;", "&amp;H$33,'FE Energie'!$G:$U,13,FALSE)),0,VLOOKUP($B34&amp;"; "&amp;$P$32&amp;", "&amp;H$33,'FE Energie'!$G:$U,13,FALSE))</f>
        <v>0</v>
      </c>
      <c r="AK34" s="567">
        <f>$F34*IF(ISNA(VLOOKUP($B34&amp;"; "&amp;$G$32&amp;", "&amp;G$33,'FE Energie'!$G:$U,14,FALSE)),0,VLOOKUP($B34&amp;"; "&amp;$G$32&amp;", "&amp;G$33,'FE Energie'!$G:$U,14,FALSE))
+$I34*IF(ISNA(VLOOKUP($B34&amp;"; "&amp;$J$32&amp;", "&amp;G$33,'FE Energie'!$G:$U,14,FALSE)),0,VLOOKUP($B34&amp;"; "&amp;$J$32&amp;", "&amp;G$33,'FE Energie'!$G:$U,14,FALSE))
+$L34*IF(ISNA(VLOOKUP($B34&amp;"; "&amp;$M$32&amp;", "&amp;G$33,'FE Energie'!$G:$U,14,FALSE)),0,VLOOKUP($B34&amp;"; "&amp;$M$32&amp;", "&amp;G$33,'FE Energie'!$G:$U,14,FALSE))
+$O34*IF(ISNA(VLOOKUP($B34&amp;"; "&amp;$P$32&amp;", "&amp;G$33,'FE Energie'!$G:$U,14,FALSE)),0,VLOOKUP($B34&amp;"; "&amp;$P$32&amp;", "&amp;G$33,'FE Energie'!$G:$U,14,FALSE))</f>
        <v>0</v>
      </c>
      <c r="AL34" s="567">
        <f>$F34*IF(ISNA(VLOOKUP($B34&amp;"; "&amp;$G$32&amp;", "&amp;H$33,'FE Energie'!$G:$U,14,FALSE)),0,VLOOKUP($B34&amp;"; "&amp;$G$32&amp;", "&amp;H$33,'FE Energie'!$G:$U,14,FALSE))
+$I34*IF(ISNA(VLOOKUP($B34&amp;"; "&amp;$J$32&amp;", "&amp;H$33,'FE Energie'!$G:$U,14,FALSE)),0,VLOOKUP($B34&amp;"; "&amp;$J$32&amp;", "&amp;H$33,'FE Energie'!$G:$U,14,FALSE))
+$L34*IF(ISNA(VLOOKUP($B34&amp;"; "&amp;$M$32&amp;", "&amp;H$33,'FE Energie'!$G:$U,14,FALSE)),0,VLOOKUP($B34&amp;"; "&amp;$M$32&amp;", "&amp;H$33,'FE Energie'!$G:$U,14,FALSE))
+$O34*IF(ISNA(VLOOKUP($B34&amp;"; "&amp;$P$32&amp;", "&amp;H$33,'FE Energie'!$G:$U,14,FALSE)),0,VLOOKUP($B34&amp;"; "&amp;$P$32&amp;", "&amp;H$33,'FE Energie'!$G:$U,14,FALSE))</f>
        <v>0</v>
      </c>
      <c r="AM34" s="568">
        <f>SUM(AE34,AG34,AI34,AK34)</f>
        <v>0</v>
      </c>
      <c r="AN34" s="568">
        <f>SUM(AF34,AH34,AJ34,AL34)</f>
        <v>0</v>
      </c>
      <c r="AO34" s="566">
        <f>$F34*IF(ISNA(VLOOKUP($B34&amp;"; "&amp;$G$32&amp;", "&amp;G$33,'FE Energie'!$G:$U,15,FALSE)),0,VLOOKUP($B34&amp;"; "&amp;$G$32&amp;", "&amp;G$33,'FE Energie'!$G:$U,15,FALSE))
+$I34*IF(ISNA(VLOOKUP($B34&amp;"; "&amp;$J$32&amp;", "&amp;G$33,'FE Energie'!$G:$U,15,FALSE)),0,VLOOKUP($B34&amp;"; "&amp;$J$32&amp;", "&amp;G$33,'FE Energie'!$G:$U,15,FALSE))
+$L34*IF(ISNA(VLOOKUP($B34&amp;"; "&amp;$M$32&amp;", "&amp;G$33,'FE Energie'!$G:$U,15,FALSE)),0,VLOOKUP($B34&amp;"; "&amp;$M$32&amp;", "&amp;G$33,'FE Energie'!$G:$U,15,FALSE))
+$O34*IF(ISNA(VLOOKUP($B34&amp;"; "&amp;$P$32&amp;", "&amp;G$33,'FE Energie'!$G:$U,15,FALSE)),0,VLOOKUP($B34&amp;"; "&amp;$P$32&amp;", "&amp;G$33,'FE Energie'!$G:$U,15,FALSE))</f>
        <v>0</v>
      </c>
      <c r="AP34" s="570">
        <f>$F34*IF(ISNA(VLOOKUP($B34&amp;"; "&amp;$G$11&amp;", "&amp;H$33,'FE Energie'!$G:$U,15,FALSE)),0,VLOOKUP($B34&amp;"; "&amp;$G$11&amp;", "&amp;H$33,'FE Energie'!$G:$U,15,FALSE))
+$I34*IF(ISNA(VLOOKUP($B34&amp;"; "&amp;$J$11&amp;", "&amp;H$33,'FE Energie'!$G:$U,15,FALSE)),0,VLOOKUP($B34&amp;"; "&amp;$J$11&amp;", "&amp;H$33,'FE Energie'!$G:$U,15,FALSE))
+$L34*IF(ISNA(VLOOKUP($B34&amp;"; "&amp;$M$11&amp;", "&amp;H$33,'FE Energie'!$G:$U,15,FALSE)),0,VLOOKUP($B34&amp;"; "&amp;$M$11&amp;", "&amp;H$33,'FE Energie'!$G:$U,15,FALSE))
+$O34*IF(ISNA(VLOOKUP($B34&amp;"; "&amp;$P$11&amp;", "&amp;H$33,'FE Energie'!$G:$U,15,FALSE)),0,VLOOKUP($B34&amp;"; "&amp;$P$11&amp;", "&amp;H$33,'FE Energie'!$G:$U,15,FALSE))</f>
        <v>0</v>
      </c>
      <c r="AQ34" s="114"/>
      <c r="AR34" s="1068">
        <f>IF($X34&lt;&gt;"votre valeur :",IF(ISNA(VLOOKUP($X34,Utilitaires!$N$566:$O$571,2,FALSE)),,VLOOKUP($X34,Utilitaires!$N$566:$O$571,2,FALSE)),$Y34)</f>
        <v>0</v>
      </c>
      <c r="AS34" s="1068">
        <f>IF($X34&lt;&gt;"votre valeur :",IF(ISNA(VLOOKUP($X34,Utilitaires!$N$566:$O$571,2,FALSE)),,VLOOKUP($X34,Utilitaires!$N$566:$O$571,2,FALSE)),$Y34)</f>
        <v>0</v>
      </c>
      <c r="AT34" s="1068">
        <f>IF($X34&lt;&gt;"votre valeur :",IF(ISNA(VLOOKUP($X34,Utilitaires!$N$566:$O$571,2,FALSE)),,VLOOKUP($X34,Utilitaires!$N$566:$O$571,2,FALSE)),$Y34)</f>
        <v>0</v>
      </c>
      <c r="AU34" s="1068">
        <f>IF($X34&lt;&gt;"votre valeur :",IF(ISNA(VLOOKUP($X34,Utilitaires!$N$566:$O$571,2,FALSE)),,VLOOKUP($X34,Utilitaires!$N$566:$O$571,2,FALSE)),$Y34)</f>
        <v>0</v>
      </c>
      <c r="AV34" s="1071">
        <f>IF(ISNA(SQRT(SUMSQ(VLOOKUP($B34&amp;"; "&amp;$G$32&amp;", "&amp;$G$33,'FE Energie'!$G:$U,7,FALSE),$AR34))),0,SQRT(SUMSQ(VLOOKUP($B34&amp;"; "&amp;$G$32&amp;", "&amp;$G$33,'FE Energie'!$G:$U,7,FALSE),$AR34)))</f>
        <v>0.2</v>
      </c>
      <c r="AW34" s="1071">
        <f>IF(ISNA(SQRT(SUMSQ(VLOOKUP($B34&amp;"; "&amp;$J$32&amp;", "&amp;$J$33,'FE Energie'!$G:$U,7,FALSE),$AS34))),0,SQRT(SUMSQ(VLOOKUP($B34&amp;"; "&amp;$J$32&amp;", "&amp;$J$33,'FE Energie'!$G:$U,7,FALSE),$AS34)))</f>
        <v>0.2</v>
      </c>
      <c r="AX34" s="1071">
        <f>IF(ISNA(SQRT(SUMSQ(VLOOKUP($B34&amp;"; "&amp;$M$32&amp;", "&amp;$M$33,'FE Energie'!$G:$U,7,FALSE),$AT34))),0,SQRT(SUMSQ(VLOOKUP($B34&amp;"; "&amp;$M$32&amp;", "&amp;$M$33,'FE Energie'!$G:$U,7,FALSE),$AT34)))</f>
        <v>0.2</v>
      </c>
      <c r="AY34" s="1071">
        <f>IF(ISNA(SQRT(SUMSQ(VLOOKUP($B34&amp;"; "&amp;$P$32&amp;", "&amp;$P$33,'FE Energie'!$G:$U,7,FALSE),$AU34))),0,SQRT(SUMSQ(VLOOKUP($B34&amp;"; "&amp;$P$32&amp;", "&amp;$P$33,'FE Energie'!$G:$U,7,FALSE),$AU34)))</f>
        <v>0.2</v>
      </c>
      <c r="AZ34" s="1072">
        <f>IF(ISNA(SQRT(SUMSQ(VLOOKUP($B34&amp;"; "&amp;$G$32&amp;", "&amp;$H$33,'FE Energie'!$G:$U,7,FALSE),$AR34))),0,SQRT(SUMSQ(VLOOKUP($B34&amp;"; "&amp;$G$32&amp;", "&amp;$H$33,'FE Energie'!$G:$U,7,FALSE),$AR34)))</f>
        <v>0</v>
      </c>
      <c r="BA34" s="1073">
        <f>IF(ISNA(SQRT(SUMSQ(VLOOKUP($B34&amp;"; "&amp;$J$32&amp;", "&amp;$K$33,'FE Energie'!$G:$U,7,FALSE),$AS34))),0,SQRT(SUMSQ(VLOOKUP($B34&amp;"; "&amp;$J$32&amp;", "&amp;$K$33,'FE Energie'!$G:$U,7,FALSE),$AS34)))</f>
        <v>0</v>
      </c>
      <c r="BB34" s="1073">
        <f>IF(ISNA(SQRT(SUMSQ(VLOOKUP($B34&amp;"; "&amp;$M$32&amp;", "&amp;$N$33,'FE Energie'!$G:$U,7,FALSE),$AT34))),0,SQRT(SUMSQ(VLOOKUP($B34&amp;"; "&amp;$M$32&amp;", "&amp;$N$33,'FE Energie'!$G:$U,7,FALSE),$AT34)))</f>
        <v>0</v>
      </c>
      <c r="BC34" s="1074">
        <f>IF(ISNA(SQRT(SUMSQ(VLOOKUP($B34&amp;"; "&amp;$P$32&amp;", "&amp;$Q$33,'FE Energie'!$G:$U,7,FALSE),$AU34))),0,SQRT(SUMSQ(VLOOKUP($B34&amp;"; "&amp;$P$32&amp;", "&amp;$Q$33,'FE Energie'!$G:$U,7,FALSE),$AU34)))</f>
        <v>0</v>
      </c>
    </row>
    <row r="35" spans="1:55" s="116" customFormat="1" ht="12.75" customHeight="1" outlineLevel="1">
      <c r="A35" s="114"/>
      <c r="B35" s="143" t="s">
        <v>3640</v>
      </c>
      <c r="C35" s="144"/>
      <c r="D35" s="316">
        <f>R35+S35</f>
        <v>0</v>
      </c>
      <c r="E35" s="347"/>
      <c r="F35" s="1563"/>
      <c r="G35" s="336">
        <f>VLOOKUP($B35&amp;"; "&amp;$G$32&amp;", "&amp;G$33,'FE Energie'!$G:$U,9,FALSE)</f>
        <v>1320</v>
      </c>
      <c r="H35" s="336" t="e">
        <f>VLOOKUP($B35&amp;"; "&amp;$G$32&amp;", "&amp;H$33,'FE Energie'!$G:$U,9,FALSE)</f>
        <v>#N/A</v>
      </c>
      <c r="I35" s="1563"/>
      <c r="J35" s="224">
        <f>VLOOKUP($B35&amp;"; "&amp;$J$32&amp;", "&amp;J$33,'FE Energie'!$G:$U,9,FALSE)</f>
        <v>0.10299999999999999</v>
      </c>
      <c r="K35" s="224" t="e">
        <f>VLOOKUP($B35&amp;"; "&amp;$J$32&amp;", "&amp;K$33,'FE Energie'!$G:$U,9,FALSE)</f>
        <v>#N/A</v>
      </c>
      <c r="L35" s="1563"/>
      <c r="M35" s="218">
        <f>VLOOKUP($B35&amp;"; "&amp;$M$11&amp;", "&amp;M$12,'FE Energie'!$G:$U,9,FALSE)</f>
        <v>1200</v>
      </c>
      <c r="N35" s="218" t="e">
        <f>VLOOKUP($B35&amp;"; "&amp;$M$32&amp;", "&amp;N$33,'FE Energie'!$G:$U,9,FALSE)</f>
        <v>#N/A</v>
      </c>
      <c r="O35" s="1563"/>
      <c r="P35" s="224">
        <f>VLOOKUP($B35&amp;"; "&amp;$P$32&amp;", "&amp;P$33,'FE Energie'!$G:$U,9,FALSE)</f>
        <v>0.68400000000000005</v>
      </c>
      <c r="Q35" s="224" t="e">
        <f>VLOOKUP($B35&amp;"; "&amp;$P$32&amp;", "&amp;Q$33,'FE Energie'!$G:$U,9,FALSE)</f>
        <v>#N/A</v>
      </c>
      <c r="R35" s="568">
        <f>IF(ISNA(F35*G35),0,F35*G35)+IF(ISNA(I35*J35),0,I35*J35)+IF(ISNA(L35*M35),0,L35*M35)+IF(ISNA(O35*P35),0,O35*P35)</f>
        <v>0</v>
      </c>
      <c r="S35" s="569">
        <f>IF(ISNA(F35*H35),0,F35*H35)+IF(ISNA(I35*K35),0,I35*K35)+IF(ISNA(L35*N35),0,L35*N35)+IF(ISNA(O35*Q35),0,O35*Q35)</f>
        <v>0</v>
      </c>
      <c r="T35" s="114"/>
      <c r="U35" s="114"/>
      <c r="V35" s="114"/>
      <c r="W35" s="1095">
        <f>IF(AC35=0,AC35,AC35/(R35+S35))</f>
        <v>0</v>
      </c>
      <c r="X35" s="347"/>
      <c r="Y35" s="822"/>
      <c r="Z35" s="1871">
        <f>SQRT(SUMSQ(IF(ISNA($F35*G35*AV35),0,$F35*G35*AV35),IF(ISNA($I35*J35*AW35),0,$I35*J35*AW35),IF(ISNA($L35*M35*AX35),0,$L35*M35*AX35),IF(ISNA($O35*P35*AY35),0,$O35*P35*AY35)))</f>
        <v>0</v>
      </c>
      <c r="AA35" s="1871">
        <f>SQRT(SUMSQ(IF(ISNA($F35*H35*AZ35),0,$F35*H35*AZ35),IF(ISNA($I35*K35*BA35),0,$I35*K35*BA35),IF(ISNA($L35*N35*BB35),0,$L35*N35*BB35),IF(ISNA($O35*Q35*BC35),0,$O35*Q35*BC35)))</f>
        <v>0</v>
      </c>
      <c r="AB35" s="1871"/>
      <c r="AC35" s="152">
        <f>SQRT(SUMSQ(Z35,AA35))</f>
        <v>0</v>
      </c>
      <c r="AE35" s="566">
        <f>$F35*IF(ISNA(VLOOKUP($B35&amp;"; "&amp;$G$32&amp;", "&amp;G$33,'FE Energie'!$G:$U,10,FALSE)),0,VLOOKUP($B35&amp;"; "&amp;$G$32&amp;", "&amp;G$33,'FE Energie'!$G:$U,10,FALSE))
+$I35*IF(ISNA(VLOOKUP($B35&amp;"; "&amp;$J$32&amp;", "&amp;G$33,'FE Energie'!$G:$U,10,FALSE)),0,VLOOKUP($B35&amp;"; "&amp;$J$32&amp;", "&amp;G$33,'FE Energie'!$G:$U,10,FALSE))
+$L35*IF(ISNA(VLOOKUP($B35&amp;"; "&amp;$M$32&amp;", "&amp;G$33,'FE Energie'!$G:$U,10,FALSE)),0,VLOOKUP($B35&amp;"; "&amp;$M$32&amp;", "&amp;G$33,'FE Energie'!$G:$U,10,FALSE))
+$O35*IF(ISNA(VLOOKUP($B35&amp;"; "&amp;$P$32&amp;", "&amp;G$33,'FE Energie'!$G:$U,10,FALSE)),0,VLOOKUP($B35&amp;"; "&amp;$P$32&amp;", "&amp;G$33,'FE Energie'!$G:$U,10,FALSE))</f>
        <v>0</v>
      </c>
      <c r="AF35" s="567">
        <f>$F35*IF(ISNA(VLOOKUP($B35&amp;"; "&amp;$G$32&amp;", "&amp;H$33,'FE Energie'!$G:$U,10,FALSE)),0,VLOOKUP($B35&amp;"; "&amp;$G$32&amp;", "&amp;H$33,'FE Energie'!$G:$U,10,FALSE))
+$I35*IF(ISNA(VLOOKUP($B35&amp;"; "&amp;$J$32&amp;", "&amp;H$33,'FE Energie'!$G:$U,10,FALSE)),0,VLOOKUP($B35&amp;"; "&amp;$J$32&amp;", "&amp;H$33,'FE Energie'!$G:$U,10,FALSE))
+$L35*IF(ISNA(VLOOKUP($B35&amp;"; "&amp;$M$32&amp;", "&amp;H$33,'FE Energie'!$G:$U,10,FALSE)),0,VLOOKUP($B35&amp;"; "&amp;$M$32&amp;", "&amp;H$33,'FE Energie'!$G:$U,10,FALSE))
+$O35*IF(ISNA(VLOOKUP($B35&amp;"; "&amp;$P$32&amp;", "&amp;H$33,'FE Energie'!$G:$U,10,FALSE)),0,VLOOKUP($B35&amp;"; "&amp;$P$32&amp;", "&amp;H$33,'FE Energie'!$G:$U,10,FALSE))</f>
        <v>0</v>
      </c>
      <c r="AG35" s="622">
        <f>$F35*IF(ISNA((VLOOKUP($B35&amp;"; "&amp;$G$32&amp;", "&amp;G$33,'FE Energie'!$G:$U,12,FALSE)+VLOOKUP($B35&amp;"; "&amp;$G$32&amp;", "&amp;G$33,'FE Energie'!$G:$U,11,FALSE))),0,(VLOOKUP($B35&amp;"; "&amp;$G$32&amp;", "&amp;G$33,'FE Energie'!$G:$U,12,FALSE)+VLOOKUP($B35&amp;"; "&amp;$G$32&amp;", "&amp;G$33,'FE Energie'!$G:$U,11,FALSE)))
+$I35*IF(ISNA((VLOOKUP($B35&amp;"; "&amp;$J$32&amp;", "&amp;G$33,'FE Energie'!$G:$U,12,FALSE)+VLOOKUP($B35&amp;"; "&amp;$J$32&amp;", "&amp;G$33,'FE Energie'!$G:$U,11,FALSE))),0,(VLOOKUP($B35&amp;"; "&amp;$J$32&amp;", "&amp;G$33,'FE Energie'!$G:$U,12,FALSE)+VLOOKUP($B35&amp;"; "&amp;$J$32&amp;", "&amp;G$33,'FE Energie'!$G:$U,11,FALSE)))
+$L35*IF(ISNA((VLOOKUP($B35&amp;"; "&amp;$M$32&amp;", "&amp;G$33,'FE Energie'!$G:$U,12,FALSE)+VLOOKUP($B35&amp;"; "&amp;$M$32&amp;", "&amp;G$33,'FE Energie'!$G:$U,11,FALSE))),0,(VLOOKUP($B35&amp;"; "&amp;$M$32&amp;", "&amp;G$33,'FE Energie'!$G:$U,12,FALSE)+VLOOKUP($B35&amp;"; "&amp;$M$32&amp;", "&amp;G$33,'FE Energie'!$G:$U,11,FALSE)))
+$O35*IF(ISNA((VLOOKUP($B35&amp;"; "&amp;$P$32&amp;", "&amp;G$33,'FE Energie'!$G:$U,12,FALSE)+VLOOKUP($B35&amp;"; "&amp;$P$32&amp;", "&amp;G$33,'FE Energie'!$G:$U,11,FALSE))),0,(VLOOKUP($B35&amp;"; "&amp;$P$32&amp;", "&amp;G$33,'FE Energie'!$G:$U,12,FALSE)+VLOOKUP($B35&amp;"; "&amp;$P$32&amp;", "&amp;G$33,'FE Energie'!$G:$U,11,FALSE)))</f>
        <v>0</v>
      </c>
      <c r="AH35" s="622">
        <f>$F35*IF(ISNA((VLOOKUP($B35&amp;"; "&amp;$G$32&amp;", "&amp;H$33,'FE Energie'!$G:$U,12,FALSE)+VLOOKUP($B35&amp;"; "&amp;$G$32&amp;", "&amp;H$33,'FE Energie'!$G:$U,11,FALSE))),0,(VLOOKUP($B35&amp;"; "&amp;$G$32&amp;", "&amp;H$33,'FE Energie'!$G:$U,12,FALSE)+VLOOKUP($B35&amp;"; "&amp;$G$32&amp;", "&amp;H$33,'FE Energie'!$G:$U,11,FALSE)))
+$I35*IF(ISNA((VLOOKUP($B35&amp;"; "&amp;$J$32&amp;", "&amp;H$33,'FE Energie'!$G:$U,12,FALSE)+VLOOKUP($B35&amp;"; "&amp;$J$32&amp;", "&amp;H$33,'FE Energie'!$G:$U,11,FALSE))),0,(VLOOKUP($B35&amp;"; "&amp;$J$32&amp;", "&amp;H$33,'FE Energie'!$G:$U,12,FALSE)+VLOOKUP($B35&amp;"; "&amp;$J$32&amp;", "&amp;H$33,'FE Energie'!$G:$U,11,FALSE)))
+$L35*IF(ISNA((VLOOKUP($B35&amp;"; "&amp;$M$32&amp;", "&amp;H$33,'FE Energie'!$G:$U,12,FALSE)+VLOOKUP($B35&amp;"; "&amp;$M$32&amp;", "&amp;H$33,'FE Energie'!$G:$U,11,FALSE))),0,(VLOOKUP($B35&amp;"; "&amp;$M$32&amp;", "&amp;H$33,'FE Energie'!$G:$U,12,FALSE)+VLOOKUP($B35&amp;"; "&amp;$M$32&amp;", "&amp;H$33,'FE Energie'!$G:$U,11,FALSE)))
+$O35*IF(ISNA((VLOOKUP($B35&amp;"; "&amp;$P$32&amp;", "&amp;H$33,'FE Energie'!$G:$U,12,FALSE)+VLOOKUP($B35&amp;"; "&amp;$P$32&amp;", "&amp;H$33,'FE Energie'!$G:$U,11,FALSE))),0,(VLOOKUP($B35&amp;"; "&amp;$P$32&amp;", "&amp;H$33,'FE Energie'!$G:$U,12,FALSE)+VLOOKUP($B35&amp;"; "&amp;$P$32&amp;", "&amp;H$33,'FE Energie'!$G:$U,11,FALSE)))</f>
        <v>0</v>
      </c>
      <c r="AI35" s="622">
        <f>$F35*IF(ISNA(VLOOKUP($B35&amp;"; "&amp;$G$32&amp;", "&amp;G$33,'FE Energie'!$G:$U,13,FALSE)),0,VLOOKUP($B35&amp;"; "&amp;$G$32&amp;", "&amp;G$33,'FE Energie'!$G:$U,13,FALSE))
+$I35*IF(ISNA(VLOOKUP($B35&amp;"; "&amp;$J$32&amp;", "&amp;G$33,'FE Energie'!$G:$U,13,FALSE)),0,VLOOKUP($B35&amp;"; "&amp;$J$32&amp;", "&amp;G$33,'FE Energie'!$G:$U,13,FALSE))
+$L35*IF(ISNA(VLOOKUP($B35&amp;"; "&amp;$M$32&amp;", "&amp;G$33,'FE Energie'!$G:$U,13,FALSE)),0,VLOOKUP($B35&amp;"; "&amp;$M$32&amp;", "&amp;G$33,'FE Energie'!$G:$U,13,FALSE))
+$O35*IF(ISNA(VLOOKUP($B35&amp;"; "&amp;$P$32&amp;", "&amp;G$33,'FE Energie'!$G:$U,13,FALSE)),0,VLOOKUP($B35&amp;"; "&amp;$P$32&amp;", "&amp;G$33,'FE Energie'!$G:$U,13,FALSE))</f>
        <v>0</v>
      </c>
      <c r="AJ35" s="622">
        <f>$F35*IF(ISNA(VLOOKUP($B35&amp;"; "&amp;$G$32&amp;", "&amp;H$33,'FE Energie'!$G:$U,13,FALSE)),0,VLOOKUP($B35&amp;"; "&amp;$G$32&amp;", "&amp;H$33,'FE Energie'!$G:$U,13,FALSE))
+$I35*IF(ISNA(VLOOKUP($B35&amp;"; "&amp;$J$32&amp;", "&amp;H$33,'FE Energie'!$G:$U,13,FALSE)),0,VLOOKUP($B35&amp;"; "&amp;$J$32&amp;", "&amp;H$33,'FE Energie'!$G:$U,13,FALSE))
+$L35*IF(ISNA(VLOOKUP($B35&amp;"; "&amp;$M$32&amp;", "&amp;H$33,'FE Energie'!$G:$U,13,FALSE)),0,VLOOKUP($B35&amp;"; "&amp;$M$32&amp;", "&amp;H$33,'FE Energie'!$G:$U,13,FALSE))
+$O35*IF(ISNA(VLOOKUP($B35&amp;"; "&amp;$P$32&amp;", "&amp;H$33,'FE Energie'!$G:$U,13,FALSE)),0,VLOOKUP($B35&amp;"; "&amp;$P$32&amp;", "&amp;H$33,'FE Energie'!$G:$U,13,FALSE))</f>
        <v>0</v>
      </c>
      <c r="AK35" s="567">
        <f>$F35*IF(ISNA(VLOOKUP($B35&amp;"; "&amp;$G$32&amp;", "&amp;G$33,'FE Energie'!$G:$U,14,FALSE)),0,VLOOKUP($B35&amp;"; "&amp;$G$32&amp;", "&amp;G$33,'FE Energie'!$G:$U,14,FALSE))
+$I35*IF(ISNA(VLOOKUP($B35&amp;"; "&amp;$J$32&amp;", "&amp;G$33,'FE Energie'!$G:$U,14,FALSE)),0,VLOOKUP($B35&amp;"; "&amp;$J$32&amp;", "&amp;G$33,'FE Energie'!$G:$U,14,FALSE))
+$L35*IF(ISNA(VLOOKUP($B35&amp;"; "&amp;$M$32&amp;", "&amp;G$33,'FE Energie'!$G:$U,14,FALSE)),0,VLOOKUP($B35&amp;"; "&amp;$M$32&amp;", "&amp;G$33,'FE Energie'!$G:$U,14,FALSE))
+$O35*IF(ISNA(VLOOKUP($B35&amp;"; "&amp;$P$32&amp;", "&amp;G$33,'FE Energie'!$G:$U,14,FALSE)),0,VLOOKUP($B35&amp;"; "&amp;$P$32&amp;", "&amp;G$33,'FE Energie'!$G:$U,14,FALSE))</f>
        <v>0</v>
      </c>
      <c r="AL35" s="567">
        <f>$F35*IF(ISNA(VLOOKUP($B35&amp;"; "&amp;$G$32&amp;", "&amp;H$33,'FE Energie'!$G:$U,14,FALSE)),0,VLOOKUP($B35&amp;"; "&amp;$G$32&amp;", "&amp;H$33,'FE Energie'!$G:$U,14,FALSE))
+$I35*IF(ISNA(VLOOKUP($B35&amp;"; "&amp;$J$32&amp;", "&amp;H$33,'FE Energie'!$G:$U,14,FALSE)),0,VLOOKUP($B35&amp;"; "&amp;$J$32&amp;", "&amp;H$33,'FE Energie'!$G:$U,14,FALSE))
+$L35*IF(ISNA(VLOOKUP($B35&amp;"; "&amp;$M$32&amp;", "&amp;H$33,'FE Energie'!$G:$U,14,FALSE)),0,VLOOKUP($B35&amp;"; "&amp;$M$32&amp;", "&amp;H$33,'FE Energie'!$G:$U,14,FALSE))
+$O35*IF(ISNA(VLOOKUP($B35&amp;"; "&amp;$P$32&amp;", "&amp;H$33,'FE Energie'!$G:$U,14,FALSE)),0,VLOOKUP($B35&amp;"; "&amp;$P$32&amp;", "&amp;H$33,'FE Energie'!$G:$U,14,FALSE))</f>
        <v>0</v>
      </c>
      <c r="AM35" s="568">
        <f>SUM(AE35,AG35,AI35,AK35)</f>
        <v>0</v>
      </c>
      <c r="AN35" s="568">
        <f>SUM(AF35,AH35,AJ35,AL35)</f>
        <v>0</v>
      </c>
      <c r="AO35" s="566">
        <f>$F35*IF(ISNA(VLOOKUP($B35&amp;"; "&amp;$G$32&amp;", "&amp;G$33,'FE Energie'!$G:$U,15,FALSE)),0,VLOOKUP($B35&amp;"; "&amp;$G$32&amp;", "&amp;G$33,'FE Energie'!$G:$U,15,FALSE))
+$I35*IF(ISNA(VLOOKUP($B35&amp;"; "&amp;$J$32&amp;", "&amp;G$33,'FE Energie'!$G:$U,15,FALSE)),0,VLOOKUP($B35&amp;"; "&amp;$J$32&amp;", "&amp;G$33,'FE Energie'!$G:$U,15,FALSE))
+$L35*IF(ISNA(VLOOKUP($B35&amp;"; "&amp;$M$32&amp;", "&amp;G$33,'FE Energie'!$G:$U,15,FALSE)),0,VLOOKUP($B35&amp;"; "&amp;$M$32&amp;", "&amp;G$33,'FE Energie'!$G:$U,15,FALSE))
+$O35*IF(ISNA(VLOOKUP($B35&amp;"; "&amp;$P$32&amp;", "&amp;G$33,'FE Energie'!$G:$U,15,FALSE)),0,VLOOKUP($B35&amp;"; "&amp;$P$32&amp;", "&amp;G$33,'FE Energie'!$G:$U,15,FALSE))</f>
        <v>0</v>
      </c>
      <c r="AP35" s="570">
        <f>$F35*IF(ISNA(VLOOKUP($B35&amp;"; "&amp;$G$11&amp;", "&amp;H$33,'FE Energie'!$G:$U,15,FALSE)),0,VLOOKUP($B35&amp;"; "&amp;$G$11&amp;", "&amp;H$33,'FE Energie'!$G:$U,15,FALSE))
+$I35*IF(ISNA(VLOOKUP($B35&amp;"; "&amp;$J$11&amp;", "&amp;H$33,'FE Energie'!$G:$U,15,FALSE)),0,VLOOKUP($B35&amp;"; "&amp;$J$11&amp;", "&amp;H$33,'FE Energie'!$G:$U,15,FALSE))
+$L35*IF(ISNA(VLOOKUP($B35&amp;"; "&amp;$M$11&amp;", "&amp;H$33,'FE Energie'!$G:$U,15,FALSE)),0,VLOOKUP($B35&amp;"; "&amp;$M$11&amp;", "&amp;H$33,'FE Energie'!$G:$U,15,FALSE))
+$O35*IF(ISNA(VLOOKUP($B35&amp;"; "&amp;$P$11&amp;", "&amp;H$33,'FE Energie'!$G:$U,15,FALSE)),0,VLOOKUP($B35&amp;"; "&amp;$P$11&amp;", "&amp;H$33,'FE Energie'!$G:$U,15,FALSE))</f>
        <v>0</v>
      </c>
      <c r="AQ35" s="114"/>
      <c r="AR35" s="1068">
        <f>IF($X35&lt;&gt;"votre valeur :",IF(ISNA(VLOOKUP($X35,Utilitaires!$N$566:$O$571,2,FALSE)),,VLOOKUP($X35,Utilitaires!$N$566:$O$571,2,FALSE)),$Y35)</f>
        <v>0</v>
      </c>
      <c r="AS35" s="1068">
        <f>IF($X35&lt;&gt;"votre valeur :",IF(ISNA(VLOOKUP($X35,Utilitaires!$N$566:$O$571,2,FALSE)),,VLOOKUP($X35,Utilitaires!$N$566:$O$571,2,FALSE)),$Y35)</f>
        <v>0</v>
      </c>
      <c r="AT35" s="1068">
        <f>IF($X35&lt;&gt;"votre valeur :",IF(ISNA(VLOOKUP($X35,Utilitaires!$N$566:$O$571,2,FALSE)),,VLOOKUP($X35,Utilitaires!$N$566:$O$571,2,FALSE)),$Y35)</f>
        <v>0</v>
      </c>
      <c r="AU35" s="1068">
        <f>IF($X35&lt;&gt;"votre valeur :",IF(ISNA(VLOOKUP($X35,Utilitaires!$N$566:$O$571,2,FALSE)),,VLOOKUP($X35,Utilitaires!$N$566:$O$571,2,FALSE)),$Y35)</f>
        <v>0</v>
      </c>
      <c r="AV35" s="1071">
        <f>IF(ISNA(SQRT(SUMSQ(VLOOKUP($B35&amp;"; "&amp;$G$32&amp;", "&amp;$G$33,'FE Energie'!$G:$U,7,FALSE),$AR35))),0,SQRT(SUMSQ(VLOOKUP($B35&amp;"; "&amp;$G$32&amp;", "&amp;$G$33,'FE Energie'!$G:$U,7,FALSE),$AR35)))</f>
        <v>0.2</v>
      </c>
      <c r="AW35" s="1071">
        <f>IF(ISNA(SQRT(SUMSQ(VLOOKUP($B35&amp;"; "&amp;$J$32&amp;", "&amp;$J$33,'FE Energie'!$G:$U,7,FALSE),$AS35))),0,SQRT(SUMSQ(VLOOKUP($B35&amp;"; "&amp;$J$32&amp;", "&amp;$J$33,'FE Energie'!$G:$U,7,FALSE),$AS35)))</f>
        <v>0.2</v>
      </c>
      <c r="AX35" s="1071">
        <f>IF(ISNA(SQRT(SUMSQ(VLOOKUP($B35&amp;"; "&amp;$M$32&amp;", "&amp;$M$33,'FE Energie'!$G:$U,7,FALSE),$AT35))),0,SQRT(SUMSQ(VLOOKUP($B35&amp;"; "&amp;$M$32&amp;", "&amp;$M$33,'FE Energie'!$G:$U,7,FALSE),$AT35)))</f>
        <v>0.2</v>
      </c>
      <c r="AY35" s="1071">
        <f>IF(ISNA(SQRT(SUMSQ(VLOOKUP($B35&amp;"; "&amp;$P$32&amp;", "&amp;$P$33,'FE Energie'!$G:$U,7,FALSE),$AU35))),0,SQRT(SUMSQ(VLOOKUP($B35&amp;"; "&amp;$P$32&amp;", "&amp;$P$33,'FE Energie'!$G:$U,7,FALSE),$AU35)))</f>
        <v>0.2</v>
      </c>
      <c r="AZ35" s="1072">
        <f>IF(ISNA(SQRT(SUMSQ(VLOOKUP($B35&amp;"; "&amp;$G$32&amp;", "&amp;$H$33,'FE Energie'!$G:$U,7,FALSE),$AR35))),0,SQRT(SUMSQ(VLOOKUP($B35&amp;"; "&amp;$G$32&amp;", "&amp;$H$33,'FE Energie'!$G:$U,7,FALSE),$AR35)))</f>
        <v>0</v>
      </c>
      <c r="BA35" s="1073">
        <f>IF(ISNA(SQRT(SUMSQ(VLOOKUP($B35&amp;"; "&amp;$J$32&amp;", "&amp;$K$33,'FE Energie'!$G:$U,7,FALSE),$AS35))),0,SQRT(SUMSQ(VLOOKUP($B35&amp;"; "&amp;$J$32&amp;", "&amp;$K$33,'FE Energie'!$G:$U,7,FALSE),$AS35)))</f>
        <v>0</v>
      </c>
      <c r="BB35" s="1073">
        <f>IF(ISNA(SQRT(SUMSQ(VLOOKUP($B35&amp;"; "&amp;$M$32&amp;", "&amp;$N$33,'FE Energie'!$G:$U,7,FALSE),$AT35))),0,SQRT(SUMSQ(VLOOKUP($B35&amp;"; "&amp;$M$32&amp;", "&amp;$N$33,'FE Energie'!$G:$U,7,FALSE),$AT35)))</f>
        <v>0</v>
      </c>
      <c r="BC35" s="1074">
        <f>IF(ISNA(SQRT(SUMSQ(VLOOKUP($B35&amp;"; "&amp;$P$32&amp;", "&amp;$Q$33,'FE Energie'!$G:$U,7,FALSE),$AU35))),0,SQRT(SUMSQ(VLOOKUP($B35&amp;"; "&amp;$P$32&amp;", "&amp;$Q$33,'FE Energie'!$G:$U,7,FALSE),$AU35)))</f>
        <v>0</v>
      </c>
    </row>
    <row r="36" spans="1:55" s="116" customFormat="1" ht="12.75" customHeight="1" outlineLevel="1">
      <c r="A36" s="114"/>
      <c r="B36" s="538" t="s">
        <v>123</v>
      </c>
      <c r="C36" s="144"/>
      <c r="D36" s="316"/>
      <c r="E36" s="824"/>
      <c r="F36" s="1898" t="s">
        <v>1727</v>
      </c>
      <c r="G36" s="2382" t="s">
        <v>1675</v>
      </c>
      <c r="H36" s="2382"/>
      <c r="I36" s="1598"/>
      <c r="J36" s="224"/>
      <c r="K36" s="224"/>
      <c r="L36" s="1598"/>
      <c r="M36" s="218"/>
      <c r="N36" s="218"/>
      <c r="O36" s="1598"/>
      <c r="P36" s="224"/>
      <c r="Q36" s="224"/>
      <c r="R36" s="568"/>
      <c r="S36" s="569"/>
      <c r="T36" s="114"/>
      <c r="U36" s="114"/>
      <c r="V36" s="114"/>
      <c r="W36" s="1095"/>
      <c r="X36" s="164"/>
      <c r="Y36" s="822"/>
      <c r="Z36" s="1871"/>
      <c r="AA36" s="1871"/>
      <c r="AB36" s="1871"/>
      <c r="AC36" s="152"/>
      <c r="AE36" s="566"/>
      <c r="AF36" s="567"/>
      <c r="AG36" s="622"/>
      <c r="AH36" s="622"/>
      <c r="AI36" s="622"/>
      <c r="AJ36" s="622"/>
      <c r="AK36" s="567"/>
      <c r="AL36" s="567"/>
      <c r="AM36" s="568"/>
      <c r="AN36" s="568"/>
      <c r="AO36" s="566"/>
      <c r="AP36" s="570"/>
      <c r="AQ36" s="114"/>
      <c r="AR36" s="1882" t="s">
        <v>1779</v>
      </c>
      <c r="AS36" s="1884" t="s">
        <v>1746</v>
      </c>
      <c r="AT36" s="1884" t="s">
        <v>1747</v>
      </c>
      <c r="AU36" s="1883" t="s">
        <v>1748</v>
      </c>
      <c r="AV36" s="1884" t="s">
        <v>1749</v>
      </c>
      <c r="AW36" s="1884" t="s">
        <v>1746</v>
      </c>
      <c r="AX36" s="1884" t="s">
        <v>1747</v>
      </c>
      <c r="AY36" s="1883" t="s">
        <v>1748</v>
      </c>
      <c r="AZ36" s="1882" t="s">
        <v>1749</v>
      </c>
      <c r="BA36" s="1884" t="s">
        <v>1746</v>
      </c>
      <c r="BB36" s="1884" t="s">
        <v>1747</v>
      </c>
      <c r="BC36" s="1883" t="s">
        <v>1748</v>
      </c>
    </row>
    <row r="37" spans="1:55" s="116" customFormat="1" ht="12.75" customHeight="1" outlineLevel="1">
      <c r="A37" s="114"/>
      <c r="B37" s="143" t="s">
        <v>1774</v>
      </c>
      <c r="C37" s="1871"/>
      <c r="D37" s="316">
        <f>R37+S37</f>
        <v>0</v>
      </c>
      <c r="E37" s="1050"/>
      <c r="F37" s="1562"/>
      <c r="G37" s="336">
        <f>VLOOKUP($B37&amp;"; "&amp;$G$36&amp;", "&amp;G$33,'FE Energie'!$G:$U,9,FALSE)</f>
        <v>4.1200000000000001E-2</v>
      </c>
      <c r="H37" s="336">
        <f>VLOOKUP($B37&amp;"; "&amp;$G$36&amp;", "&amp;H$33,'FE Energie'!$G:$U,9,FALSE)</f>
        <v>7.2599999999999998E-2</v>
      </c>
      <c r="I37" s="1562"/>
      <c r="J37" s="224">
        <f>VLOOKUP($B37&amp;"; "&amp;$J$32&amp;", "&amp;J$33,'FE Energie'!$G:$U,9,FALSE)</f>
        <v>1.0699999999999999E-2</v>
      </c>
      <c r="K37" s="224">
        <f>VLOOKUP($B37&amp;"; "&amp;$J$32&amp;", "&amp;K$33,'FE Energie'!$G:$U,9,FALSE)</f>
        <v>1.8800000000000001E-2</v>
      </c>
      <c r="L37" s="1562"/>
      <c r="M37" s="218" t="e">
        <f>VLOOKUP($B37&amp;"; "&amp;$M$11&amp;", "&amp;M$12,'FE Energie'!$G:$U,9,FALSE)</f>
        <v>#N/A</v>
      </c>
      <c r="N37" s="218" t="e">
        <f>VLOOKUP($B37&amp;"; "&amp;$M$32&amp;", "&amp;N$33,'FE Energie'!$G:$U,9,FALSE)</f>
        <v>#N/A</v>
      </c>
      <c r="O37" s="1562"/>
      <c r="P37" s="224" t="e">
        <f>VLOOKUP($B37&amp;"; "&amp;$P$32&amp;", "&amp;P$33,'FE Energie'!$G:$U,9,FALSE)</f>
        <v>#N/A</v>
      </c>
      <c r="Q37" s="224" t="e">
        <f>VLOOKUP($B37&amp;"; "&amp;$P$32&amp;", "&amp;Q$33,'FE Energie'!$G:$U,9,FALSE)</f>
        <v>#N/A</v>
      </c>
      <c r="R37" s="568">
        <f>IF(ISNA(F37*G37),0,F37*G37)+IF(ISNA(I37*J37),0,I37*J37)+IF(ISNA(L37*M37),0,L37*M37)+IF(ISNA(O37*P37),0,O37*P37)</f>
        <v>0</v>
      </c>
      <c r="S37" s="569">
        <f>IF(ISNA(F37*H37),0,F37*H37)+IF(ISNA(I37*K37),0,I37*K37)+IF(ISNA(L37*N37),0,L37*N37)+IF(ISNA(O37*Q37),0,O37*Q37)</f>
        <v>0</v>
      </c>
      <c r="T37" s="114"/>
      <c r="U37" s="114"/>
      <c r="V37" s="114"/>
      <c r="W37" s="1095">
        <f>IF(AC37=0,AC37,AC37/(R37+S37))</f>
        <v>0</v>
      </c>
      <c r="X37" s="345"/>
      <c r="Y37" s="822"/>
      <c r="Z37" s="1871">
        <f>SQRT(SUMSQ(IF(ISNA($F37*G37*AV37),0,$F37*G37*AV37),IF(ISNA($I37*J37*AW37),0,$I37*J37*AW37),IF(ISNA($L37*M37*AX37),0,$L37*M37*AX37),IF(ISNA($O37*P37*AY37),0,$O37*P37*AY37)))</f>
        <v>0</v>
      </c>
      <c r="AA37" s="1871">
        <f>SQRT(SUMSQ(IF(ISNA($F37*H37*AZ37),0,$F37*H37*AZ37),IF(ISNA($I37*K37*BA37),0,$I37*K37*BA37),IF(ISNA($L37*N37*BB37),0,$L37*N37*BB37),IF(ISNA($O37*Q37*BC37),0,$O37*Q37*BC37)))</f>
        <v>0</v>
      </c>
      <c r="AB37" s="1871"/>
      <c r="AC37" s="152">
        <f>SQRT(SUMSQ(Z37,AA37))</f>
        <v>0</v>
      </c>
      <c r="AE37" s="566">
        <f>$F37*IF(ISNA(VLOOKUP($B37&amp;"; "&amp;$G$32&amp;", "&amp;G$33,'FE Energie'!$G:$U,10,FALSE)),0,VLOOKUP($B37&amp;"; "&amp;$G$32&amp;", "&amp;G$33,'FE Energie'!$G:$U,10,FALSE))
+$I37*IF(ISNA(VLOOKUP($B37&amp;"; "&amp;$J$32&amp;", "&amp;G$33,'FE Energie'!$G:$U,10,FALSE)),0,VLOOKUP($B37&amp;"; "&amp;$J$32&amp;", "&amp;G$33,'FE Energie'!$G:$U,10,FALSE))
+$L37*IF(ISNA(VLOOKUP($B37&amp;"; "&amp;$M$32&amp;", "&amp;G$33,'FE Energie'!$G:$U,10,FALSE)),0,VLOOKUP($B37&amp;"; "&amp;$M$32&amp;", "&amp;G$33,'FE Energie'!$G:$U,10,FALSE))
+$O37*IF(ISNA(VLOOKUP($B37&amp;"; "&amp;$P$32&amp;", "&amp;G$33,'FE Energie'!$G:$U,10,FALSE)),0,VLOOKUP($B37&amp;"; "&amp;$P$32&amp;", "&amp;G$33,'FE Energie'!$G:$U,10,FALSE))</f>
        <v>0</v>
      </c>
      <c r="AF37" s="567">
        <f>$F37*IF(ISNA(VLOOKUP($B37&amp;"; "&amp;$G$32&amp;", "&amp;H$33,'FE Energie'!$G:$U,10,FALSE)),0,VLOOKUP($B37&amp;"; "&amp;$G$32&amp;", "&amp;H$33,'FE Energie'!$G:$U,10,FALSE))
+$I37*IF(ISNA(VLOOKUP($B37&amp;"; "&amp;$J$32&amp;", "&amp;H$33,'FE Energie'!$G:$U,10,FALSE)),0,VLOOKUP($B37&amp;"; "&amp;$J$32&amp;", "&amp;H$33,'FE Energie'!$G:$U,10,FALSE))
+$L37*IF(ISNA(VLOOKUP($B37&amp;"; "&amp;$M$32&amp;", "&amp;H$33,'FE Energie'!$G:$U,10,FALSE)),0,VLOOKUP($B37&amp;"; "&amp;$M$32&amp;", "&amp;H$33,'FE Energie'!$G:$U,10,FALSE))
+$O37*IF(ISNA(VLOOKUP($B37&amp;"; "&amp;$P$32&amp;", "&amp;H$33,'FE Energie'!$G:$U,10,FALSE)),0,VLOOKUP($B37&amp;"; "&amp;$P$32&amp;", "&amp;H$33,'FE Energie'!$G:$U,10,FALSE))</f>
        <v>0</v>
      </c>
      <c r="AG37" s="622">
        <f>$F37*IF(ISNA((VLOOKUP($B37&amp;"; "&amp;$G$32&amp;", "&amp;G$33,'FE Energie'!$G:$U,12,FALSE)+VLOOKUP($B37&amp;"; "&amp;$G$32&amp;", "&amp;G$33,'FE Energie'!$G:$U,11,FALSE))),0,(VLOOKUP($B37&amp;"; "&amp;$G$32&amp;", "&amp;G$33,'FE Energie'!$G:$U,12,FALSE)+VLOOKUP($B37&amp;"; "&amp;$G$32&amp;", "&amp;G$33,'FE Energie'!$G:$U,11,FALSE)))
+$I37*IF(ISNA((VLOOKUP($B37&amp;"; "&amp;$J$32&amp;", "&amp;G$33,'FE Energie'!$G:$U,12,FALSE)+VLOOKUP($B37&amp;"; "&amp;$J$32&amp;", "&amp;G$33,'FE Energie'!$G:$U,11,FALSE))),0,(VLOOKUP($B37&amp;"; "&amp;$J$32&amp;", "&amp;G$33,'FE Energie'!$G:$U,12,FALSE)+VLOOKUP($B37&amp;"; "&amp;$J$32&amp;", "&amp;G$33,'FE Energie'!$G:$U,11,FALSE)))
+$L37*IF(ISNA((VLOOKUP($B37&amp;"; "&amp;$M$32&amp;", "&amp;G$33,'FE Energie'!$G:$U,12,FALSE)+VLOOKUP($B37&amp;"; "&amp;$M$32&amp;", "&amp;G$33,'FE Energie'!$G:$U,11,FALSE))),0,(VLOOKUP($B37&amp;"; "&amp;$M$32&amp;", "&amp;G$33,'FE Energie'!$G:$U,12,FALSE)+VLOOKUP($B37&amp;"; "&amp;$M$32&amp;", "&amp;G$33,'FE Energie'!$G:$U,11,FALSE)))
+$O37*IF(ISNA((VLOOKUP($B37&amp;"; "&amp;$P$32&amp;", "&amp;G$33,'FE Energie'!$G:$U,12,FALSE)+VLOOKUP($B37&amp;"; "&amp;$P$32&amp;", "&amp;G$33,'FE Energie'!$G:$U,11,FALSE))),0,(VLOOKUP($B37&amp;"; "&amp;$P$32&amp;", "&amp;G$33,'FE Energie'!$G:$U,12,FALSE)+VLOOKUP($B37&amp;"; "&amp;$P$32&amp;", "&amp;G$33,'FE Energie'!$G:$U,11,FALSE)))</f>
        <v>0</v>
      </c>
      <c r="AH37" s="622">
        <f>$F37*IF(ISNA((VLOOKUP($B37&amp;"; "&amp;$G$32&amp;", "&amp;H$33,'FE Energie'!$G:$U,12,FALSE)+VLOOKUP($B37&amp;"; "&amp;$G$32&amp;", "&amp;H$33,'FE Energie'!$G:$U,11,FALSE))),0,(VLOOKUP($B37&amp;"; "&amp;$G$32&amp;", "&amp;H$33,'FE Energie'!$G:$U,12,FALSE)+VLOOKUP($B37&amp;"; "&amp;$G$32&amp;", "&amp;H$33,'FE Energie'!$G:$U,11,FALSE)))
+$I37*IF(ISNA((VLOOKUP($B37&amp;"; "&amp;$J$32&amp;", "&amp;H$33,'FE Energie'!$G:$U,12,FALSE)+VLOOKUP($B37&amp;"; "&amp;$J$32&amp;", "&amp;H$33,'FE Energie'!$G:$U,11,FALSE))),0,(VLOOKUP($B37&amp;"; "&amp;$J$32&amp;", "&amp;H$33,'FE Energie'!$G:$U,12,FALSE)+VLOOKUP($B37&amp;"; "&amp;$J$32&amp;", "&amp;H$33,'FE Energie'!$G:$U,11,FALSE)))
+$L37*IF(ISNA((VLOOKUP($B37&amp;"; "&amp;$M$32&amp;", "&amp;H$33,'FE Energie'!$G:$U,12,FALSE)+VLOOKUP($B37&amp;"; "&amp;$M$32&amp;", "&amp;H$33,'FE Energie'!$G:$U,11,FALSE))),0,(VLOOKUP($B37&amp;"; "&amp;$M$32&amp;", "&amp;H$33,'FE Energie'!$G:$U,12,FALSE)+VLOOKUP($B37&amp;"; "&amp;$M$32&amp;", "&amp;H$33,'FE Energie'!$G:$U,11,FALSE)))
+$O37*IF(ISNA((VLOOKUP($B37&amp;"; "&amp;$P$32&amp;", "&amp;H$33,'FE Energie'!$G:$U,12,FALSE)+VLOOKUP($B37&amp;"; "&amp;$P$32&amp;", "&amp;H$33,'FE Energie'!$G:$U,11,FALSE))),0,(VLOOKUP($B37&amp;"; "&amp;$P$32&amp;", "&amp;H$33,'FE Energie'!$G:$U,12,FALSE)+VLOOKUP($B37&amp;"; "&amp;$P$32&amp;", "&amp;H$33,'FE Energie'!$G:$U,11,FALSE)))</f>
        <v>0</v>
      </c>
      <c r="AI37" s="622">
        <f>$F37*IF(ISNA(VLOOKUP($B37&amp;"; "&amp;$G$32&amp;", "&amp;G$33,'FE Energie'!$G:$U,13,FALSE)),0,VLOOKUP($B37&amp;"; "&amp;$G$32&amp;", "&amp;G$33,'FE Energie'!$G:$U,13,FALSE))
+$I37*IF(ISNA(VLOOKUP($B37&amp;"; "&amp;$J$32&amp;", "&amp;G$33,'FE Energie'!$G:$U,13,FALSE)),0,VLOOKUP($B37&amp;"; "&amp;$J$32&amp;", "&amp;G$33,'FE Energie'!$G:$U,13,FALSE))
+$L37*IF(ISNA(VLOOKUP($B37&amp;"; "&amp;$M$32&amp;", "&amp;G$33,'FE Energie'!$G:$U,13,FALSE)),0,VLOOKUP($B37&amp;"; "&amp;$M$32&amp;", "&amp;G$33,'FE Energie'!$G:$U,13,FALSE))
+$O37*IF(ISNA(VLOOKUP($B37&amp;"; "&amp;$P$32&amp;", "&amp;G$33,'FE Energie'!$G:$U,13,FALSE)),0,VLOOKUP($B37&amp;"; "&amp;$P$32&amp;", "&amp;G$33,'FE Energie'!$G:$U,13,FALSE))</f>
        <v>0</v>
      </c>
      <c r="AJ37" s="622">
        <f>$F37*IF(ISNA(VLOOKUP($B37&amp;"; "&amp;$G$32&amp;", "&amp;H$33,'FE Energie'!$G:$U,13,FALSE)),0,VLOOKUP($B37&amp;"; "&amp;$G$32&amp;", "&amp;H$33,'FE Energie'!$G:$U,13,FALSE))
+$I37*IF(ISNA(VLOOKUP($B37&amp;"; "&amp;$J$32&amp;", "&amp;H$33,'FE Energie'!$G:$U,13,FALSE)),0,VLOOKUP($B37&amp;"; "&amp;$J$32&amp;", "&amp;H$33,'FE Energie'!$G:$U,13,FALSE))
+$L37*IF(ISNA(VLOOKUP($B37&amp;"; "&amp;$M$32&amp;", "&amp;H$33,'FE Energie'!$G:$U,13,FALSE)),0,VLOOKUP($B37&amp;"; "&amp;$M$32&amp;", "&amp;H$33,'FE Energie'!$G:$U,13,FALSE))
+$O37*IF(ISNA(VLOOKUP($B37&amp;"; "&amp;$P$32&amp;", "&amp;H$33,'FE Energie'!$G:$U,13,FALSE)),0,VLOOKUP($B37&amp;"; "&amp;$P$32&amp;", "&amp;H$33,'FE Energie'!$G:$U,13,FALSE))</f>
        <v>0</v>
      </c>
      <c r="AK37" s="567">
        <f>$F37*IF(ISNA(VLOOKUP($B37&amp;"; "&amp;$G$32&amp;", "&amp;G$33,'FE Energie'!$G:$U,14,FALSE)),0,VLOOKUP($B37&amp;"; "&amp;$G$32&amp;", "&amp;G$33,'FE Energie'!$G:$U,14,FALSE))
+$I37*IF(ISNA(VLOOKUP($B37&amp;"; "&amp;$J$32&amp;", "&amp;G$33,'FE Energie'!$G:$U,14,FALSE)),0,VLOOKUP($B37&amp;"; "&amp;$J$32&amp;", "&amp;G$33,'FE Energie'!$G:$U,14,FALSE))
+$L37*IF(ISNA(VLOOKUP($B37&amp;"; "&amp;$M$32&amp;", "&amp;G$33,'FE Energie'!$G:$U,14,FALSE)),0,VLOOKUP($B37&amp;"; "&amp;$M$32&amp;", "&amp;G$33,'FE Energie'!$G:$U,14,FALSE))
+$O37*IF(ISNA(VLOOKUP($B37&amp;"; "&amp;$P$32&amp;", "&amp;G$33,'FE Energie'!$G:$U,14,FALSE)),0,VLOOKUP($B37&amp;"; "&amp;$P$32&amp;", "&amp;G$33,'FE Energie'!$G:$U,14,FALSE))</f>
        <v>0</v>
      </c>
      <c r="AL37" s="567">
        <f>$F37*IF(ISNA(VLOOKUP($B37&amp;"; "&amp;$G$32&amp;", "&amp;H$33,'FE Energie'!$G:$U,14,FALSE)),0,VLOOKUP($B37&amp;"; "&amp;$G$32&amp;", "&amp;H$33,'FE Energie'!$G:$U,14,FALSE))
+$I37*IF(ISNA(VLOOKUP($B37&amp;"; "&amp;$J$32&amp;", "&amp;H$33,'FE Energie'!$G:$U,14,FALSE)),0,VLOOKUP($B37&amp;"; "&amp;$J$32&amp;", "&amp;H$33,'FE Energie'!$G:$U,14,FALSE))
+$L37*IF(ISNA(VLOOKUP($B37&amp;"; "&amp;$M$32&amp;", "&amp;H$33,'FE Energie'!$G:$U,14,FALSE)),0,VLOOKUP($B37&amp;"; "&amp;$M$32&amp;", "&amp;H$33,'FE Energie'!$G:$U,14,FALSE))
+$O37*IF(ISNA(VLOOKUP($B37&amp;"; "&amp;$P$32&amp;", "&amp;H$33,'FE Energie'!$G:$U,14,FALSE)),0,VLOOKUP($B37&amp;"; "&amp;$P$32&amp;", "&amp;H$33,'FE Energie'!$G:$U,14,FALSE))</f>
        <v>0</v>
      </c>
      <c r="AM37" s="568">
        <f>SUM(AE37,AG37,AI37,AK37)</f>
        <v>0</v>
      </c>
      <c r="AN37" s="568">
        <f>SUM(AF37,AH37,AJ37,AL37)</f>
        <v>0</v>
      </c>
      <c r="AO37" s="566">
        <f>$F37*IF(ISNA(VLOOKUP($B37&amp;"; "&amp;$G$32&amp;", "&amp;G$33,'FE Energie'!$G:$U,15,FALSE)),0,VLOOKUP($B37&amp;"; "&amp;$G$32&amp;", "&amp;G$33,'FE Energie'!$G:$U,15,FALSE))
+$I37*IF(ISNA(VLOOKUP($B37&amp;"; "&amp;$J$32&amp;", "&amp;G$33,'FE Energie'!$G:$U,15,FALSE)),0,VLOOKUP($B37&amp;"; "&amp;$J$32&amp;", "&amp;G$33,'FE Energie'!$G:$U,15,FALSE))
+$L37*IF(ISNA(VLOOKUP($B37&amp;"; "&amp;$M$32&amp;", "&amp;G$33,'FE Energie'!$G:$U,15,FALSE)),0,VLOOKUP($B37&amp;"; "&amp;$M$32&amp;", "&amp;G$33,'FE Energie'!$G:$U,15,FALSE))
+$O37*IF(ISNA(VLOOKUP($B37&amp;"; "&amp;$P$32&amp;", "&amp;G$33,'FE Energie'!$G:$U,15,FALSE)),0,VLOOKUP($B37&amp;"; "&amp;$P$32&amp;", "&amp;G$33,'FE Energie'!$G:$U,15,FALSE))</f>
        <v>0</v>
      </c>
      <c r="AP37" s="570">
        <f>$F37*IF(ISNA(VLOOKUP($B37&amp;"; "&amp;$G$11&amp;", "&amp;H$33,'FE Energie'!$G:$U,15,FALSE)),0,VLOOKUP($B37&amp;"; "&amp;$G$11&amp;", "&amp;H$33,'FE Energie'!$G:$U,15,FALSE))
+$I37*IF(ISNA(VLOOKUP($B37&amp;"; "&amp;$J$11&amp;", "&amp;H$33,'FE Energie'!$G:$U,15,FALSE)),0,VLOOKUP($B37&amp;"; "&amp;$J$11&amp;", "&amp;H$33,'FE Energie'!$G:$U,15,FALSE))
+$L37*IF(ISNA(VLOOKUP($B37&amp;"; "&amp;$M$11&amp;", "&amp;H$33,'FE Energie'!$G:$U,15,FALSE)),0,VLOOKUP($B37&amp;"; "&amp;$M$11&amp;", "&amp;H$33,'FE Energie'!$G:$U,15,FALSE))
+$O37*IF(ISNA(VLOOKUP($B37&amp;"; "&amp;$P$11&amp;", "&amp;H$33,'FE Energie'!$G:$U,15,FALSE)),0,VLOOKUP($B37&amp;"; "&amp;$P$11&amp;", "&amp;H$33,'FE Energie'!$G:$U,15,FALSE))</f>
        <v>0</v>
      </c>
      <c r="AQ37" s="114"/>
      <c r="AR37" s="1068">
        <f>IF($X37&lt;&gt;"votre valeur :",IF(ISNA(VLOOKUP($X37,Utilitaires!$N$566:$O$571,2,FALSE)),,VLOOKUP($X37,Utilitaires!$N$566:$O$571,2,FALSE)),$Y37)</f>
        <v>0</v>
      </c>
      <c r="AS37" s="1068">
        <f>IF($X37&lt;&gt;"votre valeur :",IF(ISNA(VLOOKUP($X37,Utilitaires!$N$566:$O$571,2,FALSE)),,VLOOKUP($X37,Utilitaires!$N$566:$O$571,2,FALSE)),$Y37)</f>
        <v>0</v>
      </c>
      <c r="AT37" s="1068">
        <f>IF($X37&lt;&gt;"votre valeur :",IF(ISNA(VLOOKUP($X37,Utilitaires!$N$566:$O$571,2,FALSE)),,VLOOKUP($X37,Utilitaires!$N$566:$O$571,2,FALSE)),$Y37)</f>
        <v>0</v>
      </c>
      <c r="AU37" s="1068">
        <f>IF($X37&lt;&gt;"votre valeur :",IF(ISNA(VLOOKUP($X37,Utilitaires!$N$566:$O$571,2,FALSE)),,VLOOKUP($X37,Utilitaires!$N$566:$O$571,2,FALSE)),$Y37)</f>
        <v>0</v>
      </c>
      <c r="AV37" s="1071">
        <f>IF(ISNA(SQRT(SUMSQ(VLOOKUP($B37&amp;"; "&amp;$G$36&amp;", "&amp;$G$33,'FE Energie'!$G:$U,7,FALSE),$AR37))),0,SQRT(SUMSQ(VLOOKUP($B37&amp;"; "&amp;$G$36&amp;", "&amp;$G$33,'FE Energie'!$G:$U,7,FALSE),$AR37)))</f>
        <v>0.5</v>
      </c>
      <c r="AW37" s="1071">
        <f>IF(ISNA(SQRT(SUMSQ(VLOOKUP($B37&amp;"; "&amp;$J$32&amp;", "&amp;$J$33,'FE Energie'!$G:$U,7,FALSE),$AS37))),0,SQRT(SUMSQ(VLOOKUP($B37&amp;"; "&amp;$J$32&amp;", "&amp;$J$33,'FE Energie'!$G:$U,7,FALSE),$AS37)))</f>
        <v>0.5</v>
      </c>
      <c r="AX37" s="1071">
        <f>IF(ISNA(SQRT(SUMSQ(VLOOKUP($B37&amp;"; "&amp;$M$32&amp;", "&amp;$M$33,'FE Energie'!$G:$U,7,FALSE),$AT37))),0,SQRT(SUMSQ(VLOOKUP($B37&amp;"; "&amp;$M$32&amp;", "&amp;$M$33,'FE Energie'!$G:$U,7,FALSE),$AT37)))</f>
        <v>0</v>
      </c>
      <c r="AY37" s="1071">
        <f>IF(ISNA(SQRT(SUMSQ(VLOOKUP($B37&amp;"; "&amp;$P$32&amp;", "&amp;$P$33,'FE Energie'!$G:$U,7,FALSE),$AU37))),0,SQRT(SUMSQ(VLOOKUP($B37&amp;"; "&amp;$P$32&amp;", "&amp;$P$33,'FE Energie'!$G:$U,7,FALSE),$AU37)))</f>
        <v>0</v>
      </c>
      <c r="AZ37" s="1072">
        <f>IF(ISNA(SQRT(SUMSQ(VLOOKUP($B37&amp;"; "&amp;$G$32&amp;", "&amp;$H$33,'FE Energie'!$G:$U,7,FALSE),$AR37))),0,SQRT(SUMSQ(VLOOKUP($B37&amp;"; "&amp;$G$32&amp;", "&amp;$H$33,'FE Energie'!$G:$U,7,FALSE),$AR37)))</f>
        <v>0</v>
      </c>
      <c r="BA37" s="1073">
        <f>IF(ISNA(SQRT(SUMSQ(VLOOKUP($B37&amp;"; "&amp;$J$32&amp;", "&amp;$K$33,'FE Energie'!$G:$U,7,FALSE),$AS37))),0,SQRT(SUMSQ(VLOOKUP($B37&amp;"; "&amp;$J$32&amp;", "&amp;$K$33,'FE Energie'!$G:$U,7,FALSE),$AS37)))</f>
        <v>0.5</v>
      </c>
      <c r="BB37" s="1073">
        <f>IF(ISNA(SQRT(SUMSQ(VLOOKUP($B37&amp;"; "&amp;$M$32&amp;", "&amp;$N$33,'FE Energie'!$G:$U,7,FALSE),$AT37))),0,SQRT(SUMSQ(VLOOKUP($B37&amp;"; "&amp;$M$32&amp;", "&amp;$N$33,'FE Energie'!$G:$U,7,FALSE),$AT37)))</f>
        <v>0</v>
      </c>
      <c r="BC37" s="1074">
        <f>IF(ISNA(SQRT(SUMSQ(VLOOKUP($B37&amp;"; "&amp;$P$32&amp;", "&amp;$Q$33,'FE Energie'!$G:$U,7,FALSE),$AU37))),0,SQRT(SUMSQ(VLOOKUP($B37&amp;"; "&amp;$P$32&amp;", "&amp;$Q$33,'FE Energie'!$G:$U,7,FALSE),$AU37)))</f>
        <v>0</v>
      </c>
    </row>
    <row r="38" spans="1:55" s="116" customFormat="1" ht="12.75" customHeight="1" outlineLevel="1">
      <c r="A38" s="114"/>
      <c r="B38" s="143" t="s">
        <v>1775</v>
      </c>
      <c r="C38" s="1871"/>
      <c r="D38" s="316">
        <f>R38+S38</f>
        <v>0</v>
      </c>
      <c r="E38" s="123"/>
      <c r="F38" s="1563"/>
      <c r="G38" s="336">
        <f>VLOOKUP($B38&amp;"; "&amp;$G$36&amp;", "&amp;G$33,'FE Energie'!$G:$U,9,FALSE)</f>
        <v>4.07E-2</v>
      </c>
      <c r="H38" s="336">
        <f>VLOOKUP($B38&amp;"; "&amp;$G$36&amp;", "&amp;H$33,'FE Energie'!$G:$U,9,FALSE)</f>
        <v>4.82E-2</v>
      </c>
      <c r="I38" s="1563"/>
      <c r="J38" s="224">
        <f>VLOOKUP($B38&amp;"; "&amp;$J$32&amp;", "&amp;J$33,'FE Energie'!$G:$U,9,FALSE)</f>
        <v>1.12E-2</v>
      </c>
      <c r="K38" s="224">
        <f>VLOOKUP($B38&amp;"; "&amp;$J$32&amp;", "&amp;K$33,'FE Energie'!$G:$U,9,FALSE)</f>
        <v>1.32E-2</v>
      </c>
      <c r="L38" s="1563"/>
      <c r="M38" s="218" t="e">
        <f>VLOOKUP($B38&amp;"; "&amp;$M$11&amp;", "&amp;M$12,'FE Energie'!$G:$U,9,FALSE)</f>
        <v>#N/A</v>
      </c>
      <c r="N38" s="218" t="e">
        <f>VLOOKUP($B38&amp;"; "&amp;$M$32&amp;", "&amp;N$33,'FE Energie'!$G:$U,9,FALSE)</f>
        <v>#N/A</v>
      </c>
      <c r="O38" s="1563"/>
      <c r="P38" s="224" t="e">
        <f>VLOOKUP($B38&amp;"; "&amp;$P$32&amp;", "&amp;P$33,'FE Energie'!$G:$U,9,FALSE)</f>
        <v>#N/A</v>
      </c>
      <c r="Q38" s="224" t="e">
        <f>VLOOKUP($B38&amp;"; "&amp;$P$32&amp;", "&amp;Q$33,'FE Energie'!$G:$U,9,FALSE)</f>
        <v>#N/A</v>
      </c>
      <c r="R38" s="568">
        <f>IF(ISNA(F38*G38),0,F38*G38)+IF(ISNA(I38*J38),0,I38*J38)+IF(ISNA(L38*M38),0,L38*M38)+IF(ISNA(O38*P38),0,O38*P38)</f>
        <v>0</v>
      </c>
      <c r="S38" s="569">
        <f>IF(ISNA(F38*H38),0,F38*H38)+IF(ISNA(I38*K38),0,I38*K38)+IF(ISNA(L38*N38),0,L38*N38)+IF(ISNA(O38*Q38),0,O38*Q38)</f>
        <v>0</v>
      </c>
      <c r="T38" s="114"/>
      <c r="U38" s="114"/>
      <c r="V38" s="114"/>
      <c r="W38" s="1095">
        <f>IF(AC38=0,AC38,AC38/(R38+S38))</f>
        <v>0</v>
      </c>
      <c r="X38" s="347"/>
      <c r="Y38" s="822"/>
      <c r="Z38" s="1871">
        <f>SQRT(SUMSQ(IF(ISNA($F38*G38*AV38),0,$F38*G38*AV38),IF(ISNA($I38*J38*AW38),0,$I38*J38*AW38),IF(ISNA($L38*M38*AX38),0,$L38*M38*AX38),IF(ISNA($O38*P38*AY38),0,$O38*P38*AY38)))</f>
        <v>0</v>
      </c>
      <c r="AA38" s="1871">
        <f>SQRT(SUMSQ(IF(ISNA($F38*H38*AZ38),0,$F38*H38*AZ38),IF(ISNA($I38*K38*BA38),0,$I38*K38*BA38),IF(ISNA($L38*N38*BB38),0,$L38*N38*BB38),IF(ISNA($O38*Q38*BC38),0,$O38*Q38*BC38)))</f>
        <v>0</v>
      </c>
      <c r="AB38" s="1871"/>
      <c r="AC38" s="152">
        <f>SQRT(SUMSQ(Z38,AA38))</f>
        <v>0</v>
      </c>
      <c r="AE38" s="566">
        <f>$F38*IF(ISNA(VLOOKUP($B38&amp;"; "&amp;$G$32&amp;", "&amp;G$33,'FE Energie'!$G:$U,10,FALSE)),0,VLOOKUP($B38&amp;"; "&amp;$G$32&amp;", "&amp;G$33,'FE Energie'!$G:$U,10,FALSE))
+$I38*IF(ISNA(VLOOKUP($B38&amp;"; "&amp;$J$32&amp;", "&amp;G$33,'FE Energie'!$G:$U,10,FALSE)),0,VLOOKUP($B38&amp;"; "&amp;$J$32&amp;", "&amp;G$33,'FE Energie'!$G:$U,10,FALSE))
+$L38*IF(ISNA(VLOOKUP($B38&amp;"; "&amp;$M$32&amp;", "&amp;G$33,'FE Energie'!$G:$U,10,FALSE)),0,VLOOKUP($B38&amp;"; "&amp;$M$32&amp;", "&amp;G$33,'FE Energie'!$G:$U,10,FALSE))
+$O38*IF(ISNA(VLOOKUP($B38&amp;"; "&amp;$P$32&amp;", "&amp;G$33,'FE Energie'!$G:$U,10,FALSE)),0,VLOOKUP($B38&amp;"; "&amp;$P$32&amp;", "&amp;G$33,'FE Energie'!$G:$U,10,FALSE))</f>
        <v>0</v>
      </c>
      <c r="AF38" s="567">
        <f>$F38*IF(ISNA(VLOOKUP($B38&amp;"; "&amp;$G$32&amp;", "&amp;H$33,'FE Energie'!$G:$U,10,FALSE)),0,VLOOKUP($B38&amp;"; "&amp;$G$32&amp;", "&amp;H$33,'FE Energie'!$G:$U,10,FALSE))
+$I38*IF(ISNA(VLOOKUP($B38&amp;"; "&amp;$J$32&amp;", "&amp;H$33,'FE Energie'!$G:$U,10,FALSE)),0,VLOOKUP($B38&amp;"; "&amp;$J$32&amp;", "&amp;H$33,'FE Energie'!$G:$U,10,FALSE))
+$L38*IF(ISNA(VLOOKUP($B38&amp;"; "&amp;$M$32&amp;", "&amp;H$33,'FE Energie'!$G:$U,10,FALSE)),0,VLOOKUP($B38&amp;"; "&amp;$M$32&amp;", "&amp;H$33,'FE Energie'!$G:$U,10,FALSE))
+$O38*IF(ISNA(VLOOKUP($B38&amp;"; "&amp;$P$32&amp;", "&amp;H$33,'FE Energie'!$G:$U,10,FALSE)),0,VLOOKUP($B38&amp;"; "&amp;$P$32&amp;", "&amp;H$33,'FE Energie'!$G:$U,10,FALSE))</f>
        <v>0</v>
      </c>
      <c r="AG38" s="622">
        <f>$F38*IF(ISNA((VLOOKUP($B38&amp;"; "&amp;$G$32&amp;", "&amp;G$33,'FE Energie'!$G:$U,12,FALSE)+VLOOKUP($B38&amp;"; "&amp;$G$32&amp;", "&amp;G$33,'FE Energie'!$G:$U,11,FALSE))),0,(VLOOKUP($B38&amp;"; "&amp;$G$32&amp;", "&amp;G$33,'FE Energie'!$G:$U,12,FALSE)+VLOOKUP($B38&amp;"; "&amp;$G$32&amp;", "&amp;G$33,'FE Energie'!$G:$U,11,FALSE)))
+$I38*IF(ISNA((VLOOKUP($B38&amp;"; "&amp;$J$32&amp;", "&amp;G$33,'FE Energie'!$G:$U,12,FALSE)+VLOOKUP($B38&amp;"; "&amp;$J$32&amp;", "&amp;G$33,'FE Energie'!$G:$U,11,FALSE))),0,(VLOOKUP($B38&amp;"; "&amp;$J$32&amp;", "&amp;G$33,'FE Energie'!$G:$U,12,FALSE)+VLOOKUP($B38&amp;"; "&amp;$J$32&amp;", "&amp;G$33,'FE Energie'!$G:$U,11,FALSE)))
+$L38*IF(ISNA((VLOOKUP($B38&amp;"; "&amp;$M$32&amp;", "&amp;G$33,'FE Energie'!$G:$U,12,FALSE)+VLOOKUP($B38&amp;"; "&amp;$M$32&amp;", "&amp;G$33,'FE Energie'!$G:$U,11,FALSE))),0,(VLOOKUP($B38&amp;"; "&amp;$M$32&amp;", "&amp;G$33,'FE Energie'!$G:$U,12,FALSE)+VLOOKUP($B38&amp;"; "&amp;$M$32&amp;", "&amp;G$33,'FE Energie'!$G:$U,11,FALSE)))
+$O38*IF(ISNA((VLOOKUP($B38&amp;"; "&amp;$P$32&amp;", "&amp;G$33,'FE Energie'!$G:$U,12,FALSE)+VLOOKUP($B38&amp;"; "&amp;$P$32&amp;", "&amp;G$33,'FE Energie'!$G:$U,11,FALSE))),0,(VLOOKUP($B38&amp;"; "&amp;$P$32&amp;", "&amp;G$33,'FE Energie'!$G:$U,12,FALSE)+VLOOKUP($B38&amp;"; "&amp;$P$32&amp;", "&amp;G$33,'FE Energie'!$G:$U,11,FALSE)))</f>
        <v>0</v>
      </c>
      <c r="AH38" s="622">
        <f>$F38*IF(ISNA((VLOOKUP($B38&amp;"; "&amp;$G$32&amp;", "&amp;H$33,'FE Energie'!$G:$U,12,FALSE)+VLOOKUP($B38&amp;"; "&amp;$G$32&amp;", "&amp;H$33,'FE Energie'!$G:$U,11,FALSE))),0,(VLOOKUP($B38&amp;"; "&amp;$G$32&amp;", "&amp;H$33,'FE Energie'!$G:$U,12,FALSE)+VLOOKUP($B38&amp;"; "&amp;$G$32&amp;", "&amp;H$33,'FE Energie'!$G:$U,11,FALSE)))
+$I38*IF(ISNA((VLOOKUP($B38&amp;"; "&amp;$J$32&amp;", "&amp;H$33,'FE Energie'!$G:$U,12,FALSE)+VLOOKUP($B38&amp;"; "&amp;$J$32&amp;", "&amp;H$33,'FE Energie'!$G:$U,11,FALSE))),0,(VLOOKUP($B38&amp;"; "&amp;$J$32&amp;", "&amp;H$33,'FE Energie'!$G:$U,12,FALSE)+VLOOKUP($B38&amp;"; "&amp;$J$32&amp;", "&amp;H$33,'FE Energie'!$G:$U,11,FALSE)))
+$L38*IF(ISNA((VLOOKUP($B38&amp;"; "&amp;$M$32&amp;", "&amp;H$33,'FE Energie'!$G:$U,12,FALSE)+VLOOKUP($B38&amp;"; "&amp;$M$32&amp;", "&amp;H$33,'FE Energie'!$G:$U,11,FALSE))),0,(VLOOKUP($B38&amp;"; "&amp;$M$32&amp;", "&amp;H$33,'FE Energie'!$G:$U,12,FALSE)+VLOOKUP($B38&amp;"; "&amp;$M$32&amp;", "&amp;H$33,'FE Energie'!$G:$U,11,FALSE)))
+$O38*IF(ISNA((VLOOKUP($B38&amp;"; "&amp;$P$32&amp;", "&amp;H$33,'FE Energie'!$G:$U,12,FALSE)+VLOOKUP($B38&amp;"; "&amp;$P$32&amp;", "&amp;H$33,'FE Energie'!$G:$U,11,FALSE))),0,(VLOOKUP($B38&amp;"; "&amp;$P$32&amp;", "&amp;H$33,'FE Energie'!$G:$U,12,FALSE)+VLOOKUP($B38&amp;"; "&amp;$P$32&amp;", "&amp;H$33,'FE Energie'!$G:$U,11,FALSE)))</f>
        <v>0</v>
      </c>
      <c r="AI38" s="622">
        <f>$F38*IF(ISNA(VLOOKUP($B38&amp;"; "&amp;$G$32&amp;", "&amp;G$33,'FE Energie'!$G:$U,13,FALSE)),0,VLOOKUP($B38&amp;"; "&amp;$G$32&amp;", "&amp;G$33,'FE Energie'!$G:$U,13,FALSE))
+$I38*IF(ISNA(VLOOKUP($B38&amp;"; "&amp;$J$32&amp;", "&amp;G$33,'FE Energie'!$G:$U,13,FALSE)),0,VLOOKUP($B38&amp;"; "&amp;$J$32&amp;", "&amp;G$33,'FE Energie'!$G:$U,13,FALSE))
+$L38*IF(ISNA(VLOOKUP($B38&amp;"; "&amp;$M$32&amp;", "&amp;G$33,'FE Energie'!$G:$U,13,FALSE)),0,VLOOKUP($B38&amp;"; "&amp;$M$32&amp;", "&amp;G$33,'FE Energie'!$G:$U,13,FALSE))
+$O38*IF(ISNA(VLOOKUP($B38&amp;"; "&amp;$P$32&amp;", "&amp;G$33,'FE Energie'!$G:$U,13,FALSE)),0,VLOOKUP($B38&amp;"; "&amp;$P$32&amp;", "&amp;G$33,'FE Energie'!$G:$U,13,FALSE))</f>
        <v>0</v>
      </c>
      <c r="AJ38" s="622">
        <f>$F38*IF(ISNA(VLOOKUP($B38&amp;"; "&amp;$G$32&amp;", "&amp;H$33,'FE Energie'!$G:$U,13,FALSE)),0,VLOOKUP($B38&amp;"; "&amp;$G$32&amp;", "&amp;H$33,'FE Energie'!$G:$U,13,FALSE))
+$I38*IF(ISNA(VLOOKUP($B38&amp;"; "&amp;$J$32&amp;", "&amp;H$33,'FE Energie'!$G:$U,13,FALSE)),0,VLOOKUP($B38&amp;"; "&amp;$J$32&amp;", "&amp;H$33,'FE Energie'!$G:$U,13,FALSE))
+$L38*IF(ISNA(VLOOKUP($B38&amp;"; "&amp;$M$32&amp;", "&amp;H$33,'FE Energie'!$G:$U,13,FALSE)),0,VLOOKUP($B38&amp;"; "&amp;$M$32&amp;", "&amp;H$33,'FE Energie'!$G:$U,13,FALSE))
+$O38*IF(ISNA(VLOOKUP($B38&amp;"; "&amp;$P$32&amp;", "&amp;H$33,'FE Energie'!$G:$U,13,FALSE)),0,VLOOKUP($B38&amp;"; "&amp;$P$32&amp;", "&amp;H$33,'FE Energie'!$G:$U,13,FALSE))</f>
        <v>0</v>
      </c>
      <c r="AK38" s="567">
        <f>$F38*IF(ISNA(VLOOKUP($B38&amp;"; "&amp;$G$32&amp;", "&amp;G$33,'FE Energie'!$G:$U,14,FALSE)),0,VLOOKUP($B38&amp;"; "&amp;$G$32&amp;", "&amp;G$33,'FE Energie'!$G:$U,14,FALSE))
+$I38*IF(ISNA(VLOOKUP($B38&amp;"; "&amp;$J$32&amp;", "&amp;G$33,'FE Energie'!$G:$U,14,FALSE)),0,VLOOKUP($B38&amp;"; "&amp;$J$32&amp;", "&amp;G$33,'FE Energie'!$G:$U,14,FALSE))
+$L38*IF(ISNA(VLOOKUP($B38&amp;"; "&amp;$M$32&amp;", "&amp;G$33,'FE Energie'!$G:$U,14,FALSE)),0,VLOOKUP($B38&amp;"; "&amp;$M$32&amp;", "&amp;G$33,'FE Energie'!$G:$U,14,FALSE))
+$O38*IF(ISNA(VLOOKUP($B38&amp;"; "&amp;$P$32&amp;", "&amp;G$33,'FE Energie'!$G:$U,14,FALSE)),0,VLOOKUP($B38&amp;"; "&amp;$P$32&amp;", "&amp;G$33,'FE Energie'!$G:$U,14,FALSE))</f>
        <v>0</v>
      </c>
      <c r="AL38" s="567">
        <f>$F38*IF(ISNA(VLOOKUP($B38&amp;"; "&amp;$G$32&amp;", "&amp;H$33,'FE Energie'!$G:$U,14,FALSE)),0,VLOOKUP($B38&amp;"; "&amp;$G$32&amp;", "&amp;H$33,'FE Energie'!$G:$U,14,FALSE))
+$I38*IF(ISNA(VLOOKUP($B38&amp;"; "&amp;$J$32&amp;", "&amp;H$33,'FE Energie'!$G:$U,14,FALSE)),0,VLOOKUP($B38&amp;"; "&amp;$J$32&amp;", "&amp;H$33,'FE Energie'!$G:$U,14,FALSE))
+$L38*IF(ISNA(VLOOKUP($B38&amp;"; "&amp;$M$32&amp;", "&amp;H$33,'FE Energie'!$G:$U,14,FALSE)),0,VLOOKUP($B38&amp;"; "&amp;$M$32&amp;", "&amp;H$33,'FE Energie'!$G:$U,14,FALSE))
+$O38*IF(ISNA(VLOOKUP($B38&amp;"; "&amp;$P$32&amp;", "&amp;H$33,'FE Energie'!$G:$U,14,FALSE)),0,VLOOKUP($B38&amp;"; "&amp;$P$32&amp;", "&amp;H$33,'FE Energie'!$G:$U,14,FALSE))</f>
        <v>0</v>
      </c>
      <c r="AM38" s="568">
        <f>SUM(AE38,AG38,AI38,AK38)</f>
        <v>0</v>
      </c>
      <c r="AN38" s="568">
        <f>SUM(AF38,AH38,AJ38,AL38)</f>
        <v>0</v>
      </c>
      <c r="AO38" s="566">
        <f>$F38*IF(ISNA(VLOOKUP($B38&amp;"; "&amp;$G$32&amp;", "&amp;G$33,'FE Energie'!$G:$U,15,FALSE)),0,VLOOKUP($B38&amp;"; "&amp;$G$32&amp;", "&amp;G$33,'FE Energie'!$G:$U,15,FALSE))
+$I38*IF(ISNA(VLOOKUP($B38&amp;"; "&amp;$J$32&amp;", "&amp;G$33,'FE Energie'!$G:$U,15,FALSE)),0,VLOOKUP($B38&amp;"; "&amp;$J$32&amp;", "&amp;G$33,'FE Energie'!$G:$U,15,FALSE))
+$L38*IF(ISNA(VLOOKUP($B38&amp;"; "&amp;$M$32&amp;", "&amp;G$33,'FE Energie'!$G:$U,15,FALSE)),0,VLOOKUP($B38&amp;"; "&amp;$M$32&amp;", "&amp;G$33,'FE Energie'!$G:$U,15,FALSE))
+$O38*IF(ISNA(VLOOKUP($B38&amp;"; "&amp;$P$32&amp;", "&amp;G$33,'FE Energie'!$G:$U,15,FALSE)),0,VLOOKUP($B38&amp;"; "&amp;$P$32&amp;", "&amp;G$33,'FE Energie'!$G:$U,15,FALSE))</f>
        <v>0</v>
      </c>
      <c r="AP38" s="570">
        <f>$F38*IF(ISNA(VLOOKUP($B38&amp;"; "&amp;$G$11&amp;", "&amp;H$33,'FE Energie'!$G:$U,15,FALSE)),0,VLOOKUP($B38&amp;"; "&amp;$G$11&amp;", "&amp;H$33,'FE Energie'!$G:$U,15,FALSE))
+$I38*IF(ISNA(VLOOKUP($B38&amp;"; "&amp;$J$11&amp;", "&amp;H$33,'FE Energie'!$G:$U,15,FALSE)),0,VLOOKUP($B38&amp;"; "&amp;$J$11&amp;", "&amp;H$33,'FE Energie'!$G:$U,15,FALSE))
+$L38*IF(ISNA(VLOOKUP($B38&amp;"; "&amp;$M$11&amp;", "&amp;H$33,'FE Energie'!$G:$U,15,FALSE)),0,VLOOKUP($B38&amp;"; "&amp;$M$11&amp;", "&amp;H$33,'FE Energie'!$G:$U,15,FALSE))
+$O38*IF(ISNA(VLOOKUP($B38&amp;"; "&amp;$P$11&amp;", "&amp;H$33,'FE Energie'!$G:$U,15,FALSE)),0,VLOOKUP($B38&amp;"; "&amp;$P$11&amp;", "&amp;H$33,'FE Energie'!$G:$U,15,FALSE))</f>
        <v>0</v>
      </c>
      <c r="AQ38" s="114"/>
      <c r="AR38" s="1068">
        <f>IF($X38&lt;&gt;"votre valeur :",IF(ISNA(VLOOKUP($X38,Utilitaires!$N$566:$O$571,2,FALSE)),,VLOOKUP($X38,Utilitaires!$N$566:$O$571,2,FALSE)),$Y38)</f>
        <v>0</v>
      </c>
      <c r="AS38" s="1068">
        <f>IF($X38&lt;&gt;"votre valeur :",IF(ISNA(VLOOKUP($X38,Utilitaires!$N$566:$O$571,2,FALSE)),,VLOOKUP($X38,Utilitaires!$N$566:$O$571,2,FALSE)),$Y38)</f>
        <v>0</v>
      </c>
      <c r="AT38" s="1068">
        <f>IF($X38&lt;&gt;"votre valeur :",IF(ISNA(VLOOKUP($X38,Utilitaires!$N$566:$O$571,2,FALSE)),,VLOOKUP($X38,Utilitaires!$N$566:$O$571,2,FALSE)),$Y38)</f>
        <v>0</v>
      </c>
      <c r="AU38" s="1068">
        <f>IF($X38&lt;&gt;"votre valeur :",IF(ISNA(VLOOKUP($X38,Utilitaires!$N$566:$O$571,2,FALSE)),,VLOOKUP($X38,Utilitaires!$N$566:$O$571,2,FALSE)),$Y38)</f>
        <v>0</v>
      </c>
      <c r="AV38" s="1071">
        <f>IF(ISNA(SQRT(SUMSQ(VLOOKUP($B38&amp;"; "&amp;$G$36&amp;", "&amp;$G$33,'FE Energie'!$G:$U,7,FALSE),$AR38))),0,SQRT(SUMSQ(VLOOKUP($B38&amp;"; "&amp;$G$36&amp;", "&amp;$G$33,'FE Energie'!$G:$U,7,FALSE),$AR38)))</f>
        <v>0.5</v>
      </c>
      <c r="AW38" s="1071">
        <f>IF(ISNA(SQRT(SUMSQ(VLOOKUP($B38&amp;"; "&amp;$J$32&amp;", "&amp;$J$33,'FE Energie'!$G:$U,7,FALSE),$AS38))),0,SQRT(SUMSQ(VLOOKUP($B38&amp;"; "&amp;$J$32&amp;", "&amp;$J$33,'FE Energie'!$G:$U,7,FALSE),$AS38)))</f>
        <v>0.5</v>
      </c>
      <c r="AX38" s="1071">
        <f>IF(ISNA(SQRT(SUMSQ(VLOOKUP($B38&amp;"; "&amp;$M$32&amp;", "&amp;$M$33,'FE Energie'!$G:$U,7,FALSE),$AT38))),0,SQRT(SUMSQ(VLOOKUP($B38&amp;"; "&amp;$M$32&amp;", "&amp;$M$33,'FE Energie'!$G:$U,7,FALSE),$AT38)))</f>
        <v>0</v>
      </c>
      <c r="AY38" s="1071">
        <f>IF(ISNA(SQRT(SUMSQ(VLOOKUP($B38&amp;"; "&amp;$P$32&amp;", "&amp;$P$33,'FE Energie'!$G:$U,7,FALSE),$AU38))),0,SQRT(SUMSQ(VLOOKUP($B38&amp;"; "&amp;$P$32&amp;", "&amp;$P$33,'FE Energie'!$G:$U,7,FALSE),$AU38)))</f>
        <v>0</v>
      </c>
      <c r="AZ38" s="1072">
        <f>IF(ISNA(SQRT(SUMSQ(VLOOKUP($B38&amp;"; "&amp;$G$32&amp;", "&amp;$H$33,'FE Energie'!$G:$U,7,FALSE),$AR38))),0,SQRT(SUMSQ(VLOOKUP($B38&amp;"; "&amp;$G$32&amp;", "&amp;$H$33,'FE Energie'!$G:$U,7,FALSE),$AR38)))</f>
        <v>0</v>
      </c>
      <c r="BA38" s="1073">
        <f>IF(ISNA(SQRT(SUMSQ(VLOOKUP($B38&amp;"; "&amp;$J$32&amp;", "&amp;$K$33,'FE Energie'!$G:$U,7,FALSE),$AS38))),0,SQRT(SUMSQ(VLOOKUP($B38&amp;"; "&amp;$J$32&amp;", "&amp;$K$33,'FE Energie'!$G:$U,7,FALSE),$AS38)))</f>
        <v>0.5</v>
      </c>
      <c r="BB38" s="1073">
        <f>IF(ISNA(SQRT(SUMSQ(VLOOKUP($B38&amp;"; "&amp;$M$32&amp;", "&amp;$N$33,'FE Energie'!$G:$U,7,FALSE),$AT38))),0,SQRT(SUMSQ(VLOOKUP($B38&amp;"; "&amp;$M$32&amp;", "&amp;$N$33,'FE Energie'!$G:$U,7,FALSE),$AT38)))</f>
        <v>0</v>
      </c>
      <c r="BC38" s="1074">
        <f>IF(ISNA(SQRT(SUMSQ(VLOOKUP($B38&amp;"; "&amp;$P$32&amp;", "&amp;$Q$33,'FE Energie'!$G:$U,7,FALSE),$AU38))),0,SQRT(SUMSQ(VLOOKUP($B38&amp;"; "&amp;$P$32&amp;", "&amp;$Q$33,'FE Energie'!$G:$U,7,FALSE),$AU38)))</f>
        <v>0</v>
      </c>
    </row>
    <row r="39" spans="1:55" s="116" customFormat="1" ht="12.75" customHeight="1" outlineLevel="1">
      <c r="A39" s="114"/>
      <c r="B39" s="154"/>
      <c r="C39" s="155"/>
      <c r="D39" s="316"/>
      <c r="E39" s="155"/>
      <c r="F39" s="155"/>
      <c r="G39" s="155"/>
      <c r="H39" s="155"/>
      <c r="I39" s="155"/>
      <c r="J39" s="155"/>
      <c r="K39" s="155"/>
      <c r="L39" s="155"/>
      <c r="M39" s="155"/>
      <c r="N39" s="155"/>
      <c r="O39" s="144"/>
      <c r="P39" s="144"/>
      <c r="Q39" s="144"/>
      <c r="R39" s="155"/>
      <c r="S39" s="156"/>
      <c r="T39" s="114"/>
      <c r="U39" s="114"/>
      <c r="V39" s="114"/>
      <c r="W39" s="154"/>
      <c r="X39" s="824"/>
      <c r="Y39" s="824"/>
      <c r="Z39" s="1871"/>
      <c r="AA39" s="1871"/>
      <c r="AB39" s="1871"/>
      <c r="AC39" s="156"/>
      <c r="AE39" s="624"/>
      <c r="AF39" s="622"/>
      <c r="AG39" s="622"/>
      <c r="AH39" s="622"/>
      <c r="AI39" s="622"/>
      <c r="AJ39" s="622"/>
      <c r="AK39" s="567"/>
      <c r="AL39" s="567"/>
      <c r="AM39" s="568"/>
      <c r="AN39" s="568"/>
      <c r="AO39" s="571"/>
      <c r="AP39" s="572"/>
      <c r="AQ39" s="114"/>
      <c r="AR39" s="1090"/>
      <c r="AS39" s="1091"/>
      <c r="AT39" s="1091"/>
      <c r="AU39" s="1092"/>
      <c r="AV39" s="1076"/>
      <c r="AW39" s="1076"/>
      <c r="AX39" s="1076"/>
      <c r="AY39" s="1076"/>
      <c r="AZ39" s="1078"/>
      <c r="BA39" s="1079"/>
      <c r="BB39" s="1079"/>
      <c r="BC39" s="1080"/>
    </row>
    <row r="40" spans="1:55" s="116" customFormat="1" ht="12.75" customHeight="1" outlineLevel="1">
      <c r="A40" s="114"/>
      <c r="B40" s="197" t="s">
        <v>353</v>
      </c>
      <c r="C40" s="198"/>
      <c r="D40" s="203">
        <f>SUM(D34:D39)</f>
        <v>0</v>
      </c>
      <c r="E40" s="199"/>
      <c r="F40" s="200"/>
      <c r="G40" s="200"/>
      <c r="H40" s="200"/>
      <c r="I40" s="200"/>
      <c r="J40" s="200"/>
      <c r="K40" s="200"/>
      <c r="L40" s="200"/>
      <c r="M40" s="200"/>
      <c r="N40" s="200"/>
      <c r="O40" s="200"/>
      <c r="P40" s="200"/>
      <c r="Q40" s="200"/>
      <c r="R40" s="203">
        <f>SUM(R34:R39)</f>
        <v>0</v>
      </c>
      <c r="S40" s="201">
        <f>SUM(S34:S39)</f>
        <v>0</v>
      </c>
      <c r="T40" s="114"/>
      <c r="U40" s="114"/>
      <c r="V40" s="114"/>
      <c r="W40" s="1096">
        <f>IF(AC40=0,AC40,AC40/(R40+S40))</f>
        <v>0</v>
      </c>
      <c r="X40" s="823"/>
      <c r="Y40" s="1652"/>
      <c r="Z40" s="1652">
        <f>SQRT(SUMSQ(Z34:Z39))</f>
        <v>0</v>
      </c>
      <c r="AA40" s="1652">
        <f>SQRT(SUMSQ(AA34:AA39))</f>
        <v>0</v>
      </c>
      <c r="AB40" s="1652"/>
      <c r="AC40" s="201">
        <f>SQRT(SUMSQ(AC34:AC39))</f>
        <v>0</v>
      </c>
      <c r="AE40" s="625">
        <f t="shared" ref="AE40:AP40" si="2">SUM(AE34:AE39)</f>
        <v>0</v>
      </c>
      <c r="AF40" s="623">
        <f t="shared" si="2"/>
        <v>0</v>
      </c>
      <c r="AG40" s="623">
        <f t="shared" si="2"/>
        <v>0</v>
      </c>
      <c r="AH40" s="623">
        <f t="shared" si="2"/>
        <v>0</v>
      </c>
      <c r="AI40" s="623">
        <f t="shared" si="2"/>
        <v>0</v>
      </c>
      <c r="AJ40" s="623">
        <f t="shared" si="2"/>
        <v>0</v>
      </c>
      <c r="AK40" s="574">
        <f t="shared" si="2"/>
        <v>0</v>
      </c>
      <c r="AL40" s="574">
        <f t="shared" si="2"/>
        <v>0</v>
      </c>
      <c r="AM40" s="575">
        <f t="shared" si="2"/>
        <v>0</v>
      </c>
      <c r="AN40" s="576">
        <f t="shared" si="2"/>
        <v>0</v>
      </c>
      <c r="AO40" s="574">
        <f t="shared" si="2"/>
        <v>0</v>
      </c>
      <c r="AP40" s="577">
        <f t="shared" si="2"/>
        <v>0</v>
      </c>
      <c r="AQ40" s="114"/>
      <c r="AR40" s="114"/>
      <c r="AS40" s="114"/>
      <c r="AT40" s="114"/>
      <c r="AU40" s="114"/>
      <c r="AV40" s="114"/>
      <c r="AW40" s="114"/>
      <c r="AX40" s="114"/>
      <c r="AY40" s="114"/>
      <c r="AZ40" s="114"/>
      <c r="BA40" s="114"/>
      <c r="BB40" s="114"/>
      <c r="BC40" s="114"/>
    </row>
    <row r="41" spans="1:55" s="116" customFormat="1" ht="12.75" customHeight="1" outlineLevel="1">
      <c r="A41" s="114"/>
      <c r="B41" s="114"/>
      <c r="C41" s="114"/>
      <c r="D41" s="114"/>
      <c r="E41" s="114"/>
      <c r="F41" s="114"/>
      <c r="G41" s="114"/>
      <c r="H41" s="114"/>
      <c r="I41" s="114"/>
      <c r="J41" s="126"/>
      <c r="K41" s="114"/>
      <c r="L41" s="114"/>
      <c r="M41" s="114"/>
      <c r="N41" s="114"/>
      <c r="O41" s="114"/>
      <c r="P41" s="114"/>
      <c r="Q41" s="114"/>
      <c r="R41" s="114"/>
      <c r="S41" s="114"/>
      <c r="T41" s="114"/>
      <c r="U41" s="114"/>
      <c r="V41" s="114"/>
      <c r="W41" s="114"/>
      <c r="X41" s="126"/>
      <c r="Y41" s="126"/>
      <c r="Z41" s="114"/>
      <c r="AA41" s="114"/>
      <c r="AB41" s="114"/>
      <c r="AC41" s="114"/>
      <c r="AE41" s="443"/>
      <c r="AF41" s="443"/>
      <c r="AG41" s="443"/>
      <c r="AH41" s="443"/>
      <c r="AI41" s="443"/>
      <c r="AJ41" s="443"/>
      <c r="AK41" s="443"/>
      <c r="AL41" s="443"/>
      <c r="AM41" s="443"/>
      <c r="AN41" s="446"/>
      <c r="AO41" s="446"/>
      <c r="AP41" s="443"/>
      <c r="AQ41" s="114"/>
      <c r="AR41" s="114"/>
      <c r="AS41" s="114"/>
      <c r="AT41" s="114"/>
      <c r="AU41" s="114"/>
      <c r="AV41" s="114"/>
      <c r="AW41" s="114"/>
      <c r="AX41" s="114"/>
      <c r="AY41" s="114"/>
      <c r="AZ41" s="114"/>
      <c r="BA41" s="114"/>
      <c r="BB41" s="114"/>
      <c r="BC41" s="114"/>
    </row>
    <row r="42" spans="1:55" s="116" customFormat="1" ht="14.25" customHeight="1" outlineLevel="1">
      <c r="A42" s="114"/>
      <c r="B42" s="1094" t="s">
        <v>452</v>
      </c>
      <c r="C42" s="140"/>
      <c r="D42" s="141"/>
      <c r="E42" s="1867"/>
      <c r="F42" s="141"/>
      <c r="G42" s="141"/>
      <c r="H42" s="2397"/>
      <c r="I42" s="2397"/>
      <c r="J42" s="141"/>
      <c r="K42" s="141"/>
      <c r="L42" s="157"/>
      <c r="M42" s="158"/>
      <c r="T42" s="114"/>
      <c r="U42" s="114"/>
      <c r="V42" s="114"/>
      <c r="W42" s="2357" t="s">
        <v>372</v>
      </c>
      <c r="X42" s="2358"/>
      <c r="Y42" s="2358"/>
      <c r="Z42" s="2358"/>
      <c r="AA42" s="2358"/>
      <c r="AB42" s="2358"/>
      <c r="AC42" s="2359"/>
      <c r="AE42" s="2395" t="s">
        <v>447</v>
      </c>
      <c r="AF42" s="2377"/>
      <c r="AG42" s="2377"/>
      <c r="AH42" s="2377"/>
      <c r="AI42" s="2377"/>
      <c r="AJ42" s="2377"/>
      <c r="AK42" s="2377"/>
      <c r="AL42" s="2377"/>
      <c r="AM42" s="2377"/>
      <c r="AN42" s="2377"/>
      <c r="AO42" s="2361"/>
      <c r="AP42" s="2362"/>
      <c r="AQ42" s="114"/>
      <c r="AR42" s="114"/>
      <c r="AS42" s="114"/>
      <c r="AT42" s="114"/>
      <c r="AU42" s="114"/>
      <c r="AV42" s="114"/>
      <c r="AW42" s="114"/>
      <c r="AX42" s="114"/>
      <c r="AY42" s="114"/>
      <c r="AZ42" s="114"/>
      <c r="BA42" s="114"/>
      <c r="BB42" s="114"/>
      <c r="BC42" s="114"/>
    </row>
    <row r="43" spans="1:55" s="116" customFormat="1" ht="14.15" customHeight="1" outlineLevel="1">
      <c r="A43" s="114"/>
      <c r="B43" s="143"/>
      <c r="C43" s="144"/>
      <c r="D43" s="1879" t="s">
        <v>312</v>
      </c>
      <c r="E43" s="1871"/>
      <c r="F43" s="144"/>
      <c r="G43" s="144"/>
      <c r="H43" s="2394" t="s">
        <v>417</v>
      </c>
      <c r="I43" s="2394"/>
      <c r="J43" s="2394" t="s">
        <v>260</v>
      </c>
      <c r="K43" s="2394"/>
      <c r="L43" s="1874"/>
      <c r="M43" s="221"/>
      <c r="T43" s="114"/>
      <c r="U43" s="114"/>
      <c r="V43" s="114"/>
      <c r="W43" s="159"/>
      <c r="X43" s="1880"/>
      <c r="Y43" s="1880"/>
      <c r="Z43" s="1875"/>
      <c r="AA43" s="1875"/>
      <c r="AB43" s="1875"/>
      <c r="AC43" s="142"/>
      <c r="AE43" s="2395" t="s">
        <v>450</v>
      </c>
      <c r="AF43" s="2377"/>
      <c r="AG43" s="2377"/>
      <c r="AH43" s="2377"/>
      <c r="AI43" s="2377"/>
      <c r="AJ43" s="2377"/>
      <c r="AK43" s="2377"/>
      <c r="AL43" s="2377"/>
      <c r="AM43" s="2377" t="s">
        <v>450</v>
      </c>
      <c r="AN43" s="2392"/>
      <c r="AO43" s="626"/>
      <c r="AP43" s="580"/>
      <c r="AQ43" s="114"/>
      <c r="AR43" s="2378" t="s">
        <v>1754</v>
      </c>
      <c r="AS43" s="2379"/>
      <c r="AT43" s="2379"/>
      <c r="AU43" s="2379"/>
      <c r="AV43" s="2379"/>
      <c r="AW43" s="2379"/>
      <c r="AX43" s="2379"/>
      <c r="AY43" s="2379"/>
      <c r="AZ43" s="2379"/>
      <c r="BA43" s="2379"/>
      <c r="BB43" s="2379"/>
      <c r="BC43" s="2380"/>
    </row>
    <row r="44" spans="1:55" s="127" customFormat="1" ht="12.75" customHeight="1" outlineLevel="1">
      <c r="A44" s="114"/>
      <c r="B44" s="1870" t="s">
        <v>333</v>
      </c>
      <c r="C44" s="1871"/>
      <c r="D44" s="1879" t="s">
        <v>415</v>
      </c>
      <c r="E44" s="1877" t="s">
        <v>458</v>
      </c>
      <c r="F44" s="1877" t="s">
        <v>13</v>
      </c>
      <c r="G44" s="1877" t="s">
        <v>1</v>
      </c>
      <c r="H44" s="1899" t="s">
        <v>1676</v>
      </c>
      <c r="I44" s="1899" t="s">
        <v>450</v>
      </c>
      <c r="J44" s="2396" t="s">
        <v>1676</v>
      </c>
      <c r="K44" s="1899" t="s">
        <v>450</v>
      </c>
      <c r="L44" s="1879" t="s">
        <v>450</v>
      </c>
      <c r="M44" s="1881" t="s">
        <v>450</v>
      </c>
      <c r="T44" s="109"/>
      <c r="U44" s="109"/>
      <c r="V44" s="109"/>
      <c r="W44" s="1870" t="s">
        <v>320</v>
      </c>
      <c r="X44" s="2383" t="s">
        <v>320</v>
      </c>
      <c r="Y44" s="2384"/>
      <c r="Z44" s="1871" t="s">
        <v>450</v>
      </c>
      <c r="AA44" s="1871" t="s">
        <v>450</v>
      </c>
      <c r="AB44" s="1871"/>
      <c r="AC44" s="1881" t="s">
        <v>450</v>
      </c>
      <c r="AD44" s="116"/>
      <c r="AE44" s="2385" t="s">
        <v>214</v>
      </c>
      <c r="AF44" s="2386"/>
      <c r="AG44" s="2386" t="s">
        <v>448</v>
      </c>
      <c r="AH44" s="2386"/>
      <c r="AI44" s="2386" t="s">
        <v>270</v>
      </c>
      <c r="AJ44" s="2386"/>
      <c r="AK44" s="2386" t="s">
        <v>449</v>
      </c>
      <c r="AL44" s="2386"/>
      <c r="AM44" s="2388" t="s">
        <v>331</v>
      </c>
      <c r="AN44" s="2389"/>
      <c r="AO44" s="2386" t="s">
        <v>643</v>
      </c>
      <c r="AP44" s="2387"/>
      <c r="AQ44" s="109"/>
      <c r="AR44" s="2371" t="s">
        <v>1752</v>
      </c>
      <c r="AS44" s="2372"/>
      <c r="AT44" s="2372"/>
      <c r="AU44" s="2373"/>
      <c r="AV44" s="2372" t="s">
        <v>1750</v>
      </c>
      <c r="AW44" s="2372"/>
      <c r="AX44" s="2372"/>
      <c r="AY44" s="2373"/>
      <c r="AZ44" s="2371" t="s">
        <v>1751</v>
      </c>
      <c r="BA44" s="2372"/>
      <c r="BB44" s="2372"/>
      <c r="BC44" s="2373"/>
    </row>
    <row r="45" spans="1:55" s="127" customFormat="1" ht="12.75" customHeight="1" outlineLevel="1">
      <c r="A45" s="114"/>
      <c r="B45" s="538" t="s">
        <v>1730</v>
      </c>
      <c r="C45" s="1871"/>
      <c r="D45" s="1874" t="s">
        <v>450</v>
      </c>
      <c r="E45" s="1878" t="s">
        <v>459</v>
      </c>
      <c r="F45" s="153" t="s">
        <v>173</v>
      </c>
      <c r="G45" s="1878" t="s">
        <v>315</v>
      </c>
      <c r="H45" s="1899"/>
      <c r="I45" s="1899" t="s">
        <v>33</v>
      </c>
      <c r="J45" s="2396"/>
      <c r="K45" s="1899" t="s">
        <v>33</v>
      </c>
      <c r="L45" s="1874" t="s">
        <v>417</v>
      </c>
      <c r="M45" s="221" t="s">
        <v>260</v>
      </c>
      <c r="T45" s="109"/>
      <c r="U45" s="109"/>
      <c r="V45" s="109"/>
      <c r="W45" s="1870" t="s">
        <v>1755</v>
      </c>
      <c r="X45" s="2374" t="s">
        <v>1756</v>
      </c>
      <c r="Y45" s="2375"/>
      <c r="Z45" s="228" t="s">
        <v>417</v>
      </c>
      <c r="AA45" s="1680" t="s">
        <v>260</v>
      </c>
      <c r="AB45" s="1680"/>
      <c r="AC45" s="162" t="s">
        <v>331</v>
      </c>
      <c r="AD45" s="116"/>
      <c r="AE45" s="1885" t="s">
        <v>417</v>
      </c>
      <c r="AF45" s="1886" t="s">
        <v>260</v>
      </c>
      <c r="AG45" s="1886" t="s">
        <v>417</v>
      </c>
      <c r="AH45" s="1886" t="s">
        <v>260</v>
      </c>
      <c r="AI45" s="1886" t="s">
        <v>417</v>
      </c>
      <c r="AJ45" s="1886" t="s">
        <v>260</v>
      </c>
      <c r="AK45" s="1886" t="s">
        <v>417</v>
      </c>
      <c r="AL45" s="1886" t="s">
        <v>260</v>
      </c>
      <c r="AM45" s="583" t="s">
        <v>417</v>
      </c>
      <c r="AN45" s="584" t="s">
        <v>260</v>
      </c>
      <c r="AO45" s="1886" t="s">
        <v>417</v>
      </c>
      <c r="AP45" s="1887" t="s">
        <v>260</v>
      </c>
      <c r="AQ45" s="109"/>
      <c r="AR45" s="1882" t="s">
        <v>1749</v>
      </c>
      <c r="AS45" s="1884" t="s">
        <v>1746</v>
      </c>
      <c r="AT45" s="1884" t="s">
        <v>1747</v>
      </c>
      <c r="AU45" s="1883" t="s">
        <v>1748</v>
      </c>
      <c r="AV45" s="1884" t="s">
        <v>1749</v>
      </c>
      <c r="AW45" s="1884" t="s">
        <v>1746</v>
      </c>
      <c r="AX45" s="1884" t="s">
        <v>1747</v>
      </c>
      <c r="AY45" s="1883" t="s">
        <v>1748</v>
      </c>
      <c r="AZ45" s="1882" t="s">
        <v>1749</v>
      </c>
      <c r="BA45" s="1884" t="s">
        <v>1746</v>
      </c>
      <c r="BB45" s="1884" t="s">
        <v>1747</v>
      </c>
      <c r="BC45" s="1883" t="s">
        <v>1748</v>
      </c>
    </row>
    <row r="46" spans="1:55" s="116" customFormat="1" ht="12" customHeight="1" outlineLevel="1">
      <c r="A46" s="114"/>
      <c r="B46" s="143" t="s">
        <v>1726</v>
      </c>
      <c r="C46" s="1871"/>
      <c r="D46" s="316">
        <f>L46+M46</f>
        <v>0</v>
      </c>
      <c r="E46" s="117"/>
      <c r="F46" s="117"/>
      <c r="G46" s="117"/>
      <c r="H46" s="1900">
        <f>VLOOKUP($B46&amp;"; "&amp;$H$44&amp;", "&amp;H$43,'FE Energie'!$G:$U,9,FALSE)</f>
        <v>2.7400000000000001E-2</v>
      </c>
      <c r="I46" s="1901">
        <f>F46*H46</f>
        <v>0</v>
      </c>
      <c r="J46" s="1900">
        <f>VLOOKUP($B46&amp;"; "&amp;$J$44&amp;", "&amp;J$43,'FE Energie'!$G:$U,9,FALSE)</f>
        <v>0.23</v>
      </c>
      <c r="K46" s="1901">
        <f>F46*J46</f>
        <v>0</v>
      </c>
      <c r="L46" s="151">
        <f>G46*I46</f>
        <v>0</v>
      </c>
      <c r="M46" s="152">
        <f>G46*K46</f>
        <v>0</v>
      </c>
      <c r="T46" s="114"/>
      <c r="U46" s="114"/>
      <c r="V46" s="114"/>
      <c r="W46" s="1095">
        <f>IF(AC46=0,AC46,AC46/(L46+M46))</f>
        <v>0</v>
      </c>
      <c r="X46" s="1097"/>
      <c r="Y46" s="822"/>
      <c r="Z46" s="1871">
        <f>SQRT(SUMSQ(IF(ISNA($F46*G46*H46*AW46),0,$F46*G46*H46*AW46)))</f>
        <v>0</v>
      </c>
      <c r="AA46" s="1871">
        <f>SQRT(SUMSQ(IF(ISNA($F46*G46*J46*BA46),0,$F46*G46*J46*BA46)))</f>
        <v>0</v>
      </c>
      <c r="AB46" s="1871"/>
      <c r="AC46" s="152">
        <f>SQRT(Z46^2+AA46^2)</f>
        <v>0</v>
      </c>
      <c r="AE46" s="566">
        <f>$F46*$G46*IF(ISNA(VLOOKUP($B46&amp;"; "&amp;$H$44&amp;", "&amp;H$43,'FE Energie'!$G:$U,10,FALSE)),0,VLOOKUP($B46&amp;"; "&amp;$H$44&amp;", "&amp;H$43,'FE Energie'!$G:$U,10,FALSE))</f>
        <v>0</v>
      </c>
      <c r="AF46" s="567">
        <f>$F46*$G46*IF(ISNA(VLOOKUP($B46&amp;"; "&amp;$J$44&amp;", "&amp;J$43,'FE Energie'!$G:$U,10,FALSE)),0,VLOOKUP($B46&amp;"; "&amp;$J$44&amp;", "&amp;J$43,'FE Energie'!$G:$U,10,FALSE))</f>
        <v>0</v>
      </c>
      <c r="AG46" s="567">
        <f>$F46*$G46*IF(ISNA((VLOOKUP($B46&amp;"; "&amp;$H$44&amp;", "&amp;H$43,'FE Energie'!$G:$U,12,FALSE)+VLOOKUP($B46&amp;"; "&amp;$H$44&amp;", "&amp;H$43,'FE Energie'!$G:$U,11,FALSE))),0,(VLOOKUP($B46&amp;"; "&amp;$H$44&amp;", "&amp;H$43,'FE Energie'!$G:$U,12,FALSE)+VLOOKUP($B46&amp;"; "&amp;$H$44&amp;", "&amp;H$43,'FE Energie'!$G:$U,11,FALSE)))</f>
        <v>0</v>
      </c>
      <c r="AH46" s="567">
        <f>$F46*$G46*IF(ISNA((VLOOKUP($B46&amp;"; "&amp;$H$44&amp;", "&amp;J$43,'FE Energie'!$G:$U,12,FALSE)+VLOOKUP($B46&amp;"; "&amp;$H$44&amp;", "&amp;J$43,'FE Energie'!$G:$U,11,FALSE))),0,(VLOOKUP($B46&amp;"; "&amp;$H$44&amp;", "&amp;J$43,'FE Energie'!$G:$U,12,FALSE)+VLOOKUP($B46&amp;"; "&amp;$H$44&amp;", "&amp;J$43,'FE Energie'!$G:$U,11,FALSE)))</f>
        <v>0</v>
      </c>
      <c r="AI46" s="567">
        <f>$F46*$G46*IF(ISNA(VLOOKUP($B46&amp;"; "&amp;$H$44&amp;", "&amp;H$43,'FE Energie'!$G:$U,13,FALSE)),0,VLOOKUP($B46&amp;"; "&amp;$J$32&amp;", "&amp;H$43,'FE Energie'!$G:$U,13,FALSE))</f>
        <v>0</v>
      </c>
      <c r="AJ46" s="567">
        <f>$F46*$G46*IF(ISNA(VLOOKUP($B46&amp;"; "&amp;$H$44&amp;", "&amp;J$43,'FE Energie'!$G:$U,13,FALSE)),0,VLOOKUP($B46&amp;"; "&amp;$J$32&amp;", "&amp;J$43,'FE Energie'!$G:$U,13,FALSE))</f>
        <v>0</v>
      </c>
      <c r="AK46" s="567">
        <f>$F46*$G46*IF(ISNA(VLOOKUP($B46&amp;"; "&amp;$H$44&amp;", "&amp;H$43,'FE Energie'!$G:$U,14,FALSE)),0,VLOOKUP($B46&amp;"; "&amp;$H$44&amp;", "&amp;H$43,'FE Energie'!$G:$U,14,FALSE))</f>
        <v>0</v>
      </c>
      <c r="AL46" s="567">
        <f>$F46*$G46*IF(ISNA(VLOOKUP($B46&amp;"; "&amp;$H$44&amp;", "&amp;J$43,'FE Energie'!$G:$U,14,FALSE)),0,VLOOKUP($B46&amp;"; "&amp;$H$44&amp;", "&amp;J$43,'FE Energie'!$G:$U,14,FALSE))</f>
        <v>0</v>
      </c>
      <c r="AM46" s="568">
        <f>L46</f>
        <v>0</v>
      </c>
      <c r="AN46" s="569">
        <f>M46</f>
        <v>0</v>
      </c>
      <c r="AO46" s="567">
        <f>$F46*$G46*IF(ISNA(VLOOKUP($B46&amp;"; "&amp;$H$44&amp;", "&amp;H$43,'FE Energie'!$G:$U,15,FALSE)),0,VLOOKUP($B46&amp;"; "&amp;$H$44&amp;", "&amp;H$43,'FE Energie'!$G:$U,15,FALSE))</f>
        <v>0</v>
      </c>
      <c r="AP46" s="570">
        <f>$F46*$G46*IF(ISNA(VLOOKUP($B46&amp;"; "&amp;$H$44&amp;", "&amp;J$43,'FE Energie'!$G:$U,15,FALSE)),0,VLOOKUP($B46&amp;"; "&amp;$H$44&amp;", "&amp;J$43,'FE Energie'!$G:$U,15,FALSE))</f>
        <v>0</v>
      </c>
      <c r="AQ46" s="114"/>
      <c r="AR46" s="1068"/>
      <c r="AS46" s="1069">
        <f>IF($X46&lt;&gt;"votre valeur :",IF(ISNA(VLOOKUP($X46,Utilitaires!$N$566:$O$571,2,FALSE)),,VLOOKUP($X46,Utilitaires!$N$566:$O$571,2,FALSE)),$Y46)</f>
        <v>0</v>
      </c>
      <c r="AT46" s="1069"/>
      <c r="AU46" s="1070"/>
      <c r="AV46" s="1071"/>
      <c r="AW46" s="1071">
        <f>IF(ISNA(SQRT(SUMSQ(VLOOKUP($B46&amp;"; "&amp;$H$44&amp;", "&amp;$H$43,'FE Energie'!$G:$U,7,FALSE),$AS46))),0,SQRT(SUMSQ(VLOOKUP($B46&amp;"; "&amp;$H$44&amp;", "&amp;$H$43,'FE Energie'!$G:$U,7,FALSE),$AS46)))</f>
        <v>0.05</v>
      </c>
      <c r="AX46" s="1071"/>
      <c r="AY46" s="1071"/>
      <c r="AZ46" s="1072"/>
      <c r="BA46" s="1073">
        <f>IF(ISNA(SQRT(SUMSQ(VLOOKUP($B46&amp;"; "&amp;$J$44&amp;", "&amp;$J$43,'FE Energie'!$G:$U,7,FALSE),$AS46))),0,SQRT(SUMSQ(VLOOKUP($B46&amp;"; "&amp;$J$44&amp;", "&amp;$J$43,'FE Energie'!$G:$U,7,FALSE),$AS46)))</f>
        <v>0.05</v>
      </c>
      <c r="BB46" s="1073"/>
      <c r="BC46" s="1074"/>
    </row>
    <row r="47" spans="1:55" s="116" customFormat="1" ht="12" customHeight="1" outlineLevel="1">
      <c r="A47" s="114"/>
      <c r="B47" s="538" t="s">
        <v>1777</v>
      </c>
      <c r="C47" s="1871"/>
      <c r="D47" s="316"/>
      <c r="E47" s="1050"/>
      <c r="F47" s="1050"/>
      <c r="G47" s="1050"/>
      <c r="H47" s="1900"/>
      <c r="I47" s="1901"/>
      <c r="J47" s="1900"/>
      <c r="K47" s="1901"/>
      <c r="L47" s="151"/>
      <c r="M47" s="152"/>
      <c r="T47" s="114"/>
      <c r="U47" s="114"/>
      <c r="V47" s="114"/>
      <c r="W47" s="1095"/>
      <c r="X47" s="822"/>
      <c r="Y47" s="822"/>
      <c r="Z47" s="1871"/>
      <c r="AA47" s="1871"/>
      <c r="AB47" s="1871"/>
      <c r="AC47" s="152"/>
      <c r="AE47" s="566"/>
      <c r="AF47" s="567"/>
      <c r="AG47" s="567"/>
      <c r="AH47" s="567"/>
      <c r="AI47" s="567"/>
      <c r="AJ47" s="567"/>
      <c r="AK47" s="567"/>
      <c r="AL47" s="567"/>
      <c r="AM47" s="568"/>
      <c r="AN47" s="569"/>
      <c r="AO47" s="567"/>
      <c r="AP47" s="570"/>
      <c r="AQ47" s="114"/>
      <c r="AR47" s="1068"/>
      <c r="AS47" s="1069"/>
      <c r="AT47" s="1069"/>
      <c r="AU47" s="1070"/>
      <c r="AV47" s="1071"/>
      <c r="AW47" s="1071"/>
      <c r="AX47" s="1071"/>
      <c r="AY47" s="1071"/>
      <c r="AZ47" s="1072"/>
      <c r="BA47" s="1073"/>
      <c r="BB47" s="1073"/>
      <c r="BC47" s="1074"/>
    </row>
    <row r="48" spans="1:55" s="116" customFormat="1" ht="12" customHeight="1" outlineLevel="1">
      <c r="A48" s="114"/>
      <c r="B48" s="143" t="s">
        <v>3958</v>
      </c>
      <c r="C48" s="1871"/>
      <c r="D48" s="316">
        <f>L48+M48</f>
        <v>0</v>
      </c>
      <c r="E48" s="120"/>
      <c r="F48" s="120"/>
      <c r="G48" s="120"/>
      <c r="H48" s="1900">
        <f>IF(ISNA(VLOOKUP($B48&amp;"; "&amp;$H$44&amp;", "&amp;H$43,'FE Energie'!$G:$U,9,FALSE)),0,VLOOKUP($B48&amp;"; "&amp;$H$44&amp;", "&amp;H$43,'FE Energie'!$G:$U,9,FALSE))</f>
        <v>0</v>
      </c>
      <c r="I48" s="1901">
        <f>F48*H48</f>
        <v>0</v>
      </c>
      <c r="J48" s="1900">
        <f>IF(ISNA(VLOOKUP($B48&amp;"; "&amp;$J$44&amp;", "&amp;J$43,'FE Energie'!$G:$U,9,FALSE)),0,VLOOKUP($B48&amp;"; "&amp;$J$44&amp;", "&amp;J$43,'FE Energie'!$G:$U,9,FALSE))</f>
        <v>0</v>
      </c>
      <c r="K48" s="1901">
        <f>F48*J48</f>
        <v>0</v>
      </c>
      <c r="L48" s="151">
        <f>G48*I48</f>
        <v>0</v>
      </c>
      <c r="M48" s="152">
        <f>G48*K48</f>
        <v>0</v>
      </c>
      <c r="T48" s="114"/>
      <c r="U48" s="114"/>
      <c r="V48" s="114"/>
      <c r="W48" s="1095">
        <f>IF(AC35=0,AC35,AC35/(R35+S35))</f>
        <v>0</v>
      </c>
      <c r="X48" s="1097"/>
      <c r="Y48" s="822"/>
      <c r="Z48" s="1871">
        <f>SQRT(SUMSQ(IF(ISNA($F48*G48*H48*AW48),0,$F48*G48*H48*AW48)))</f>
        <v>0</v>
      </c>
      <c r="AA48" s="1871">
        <f>SQRT(SUMSQ(IF(ISNA($F48*G48*J48*BA48),0,$F48*G48*J48*BA48)))</f>
        <v>0</v>
      </c>
      <c r="AB48" s="1871"/>
      <c r="AC48" s="152">
        <f>SQRT(Z48^2+AA48^2)</f>
        <v>0</v>
      </c>
      <c r="AE48" s="566">
        <f>$F48*$G48*IF(ISNA(VLOOKUP($B48&amp;"; "&amp;$H$44&amp;", "&amp;H$43,'FE Energie'!$G:$U,10,FALSE)),0,VLOOKUP($B48&amp;"; "&amp;$H$44&amp;", "&amp;H$43,'FE Energie'!$G:$U,10,FALSE))</f>
        <v>0</v>
      </c>
      <c r="AF48" s="567">
        <f>$F48*$G48*IF(ISNA(VLOOKUP($B48&amp;"; "&amp;$J$44&amp;", "&amp;J$43,'FE Energie'!$G:$U,10,FALSE)),0,VLOOKUP($B48&amp;"; "&amp;$J$44&amp;", "&amp;J$43,'FE Energie'!$G:$U,10,FALSE))</f>
        <v>0</v>
      </c>
      <c r="AG48" s="567">
        <f>$F48*$G48*IF(ISNA((VLOOKUP($B48&amp;"; "&amp;$H$44&amp;", "&amp;H$43,'FE Energie'!$G:$U,12,FALSE)+VLOOKUP($B48&amp;"; "&amp;$H$44&amp;", "&amp;H$43,'FE Energie'!$G:$U,11,FALSE))),0,(VLOOKUP($B48&amp;"; "&amp;$H$44&amp;", "&amp;H$43,'FE Energie'!$G:$U,12,FALSE)+VLOOKUP($B48&amp;"; "&amp;$H$44&amp;", "&amp;H$43,'FE Energie'!$G:$U,11,FALSE)))</f>
        <v>0</v>
      </c>
      <c r="AH48" s="567">
        <f>$F48*$G48*IF(ISNA((VLOOKUP($B48&amp;"; "&amp;$H$44&amp;", "&amp;J$43,'FE Energie'!$G:$U,12,FALSE)+VLOOKUP($B48&amp;"; "&amp;$H$44&amp;", "&amp;J$43,'FE Energie'!$G:$U,11,FALSE))),0,(VLOOKUP($B48&amp;"; "&amp;$H$44&amp;", "&amp;J$43,'FE Energie'!$G:$U,12,FALSE)+VLOOKUP($B48&amp;"; "&amp;$H$44&amp;", "&amp;J$43,'FE Energie'!$G:$U,11,FALSE)))</f>
        <v>0</v>
      </c>
      <c r="AI48" s="567">
        <f>$F48*$G48*IF(ISNA(VLOOKUP($B48&amp;"; "&amp;$H$44&amp;", "&amp;H$43,'FE Energie'!$G:$U,13,FALSE)),0,VLOOKUP($B48&amp;"; "&amp;$J$32&amp;", "&amp;H$43,'FE Energie'!$G:$U,13,FALSE))</f>
        <v>0</v>
      </c>
      <c r="AJ48" s="567">
        <f>$F48*$G48*IF(ISNA(VLOOKUP($B48&amp;"; "&amp;$H$44&amp;", "&amp;J$43,'FE Energie'!$G:$U,13,FALSE)),0,VLOOKUP($B48&amp;"; "&amp;$J$32&amp;", "&amp;J$43,'FE Energie'!$G:$U,13,FALSE))</f>
        <v>0</v>
      </c>
      <c r="AK48" s="567">
        <f>$F48*$G48*IF(ISNA(VLOOKUP($B48&amp;"; "&amp;$H$44&amp;", "&amp;H$43,'FE Energie'!$G:$U,14,FALSE)),0,VLOOKUP($B48&amp;"; "&amp;$H$44&amp;", "&amp;H$43,'FE Energie'!$G:$U,14,FALSE))</f>
        <v>0</v>
      </c>
      <c r="AL48" s="567">
        <f>$F48*$G48*IF(ISNA(VLOOKUP($B48&amp;"; "&amp;$H$44&amp;", "&amp;J$43,'FE Energie'!$G:$U,14,FALSE)),0,VLOOKUP($B48&amp;"; "&amp;$H$44&amp;", "&amp;J$43,'FE Energie'!$G:$U,14,FALSE))</f>
        <v>0</v>
      </c>
      <c r="AM48" s="568">
        <f>L48</f>
        <v>0</v>
      </c>
      <c r="AN48" s="569">
        <f>M48</f>
        <v>0</v>
      </c>
      <c r="AO48" s="567">
        <f>$F48*$G48*IF(ISNA(VLOOKUP($B48&amp;"; "&amp;$H$44&amp;", "&amp;H$43,'FE Energie'!$G:$U,15,FALSE)),0,VLOOKUP($B48&amp;"; "&amp;$H$44&amp;", "&amp;H$43,'FE Energie'!$G:$U,15,FALSE))</f>
        <v>0</v>
      </c>
      <c r="AP48" s="570">
        <f>$F48*$G48*IF(ISNA(VLOOKUP($B48&amp;"; "&amp;$H$44&amp;", "&amp;J$43,'FE Energie'!$G:$U,15,FALSE)),0,VLOOKUP($B48&amp;"; "&amp;$H$44&amp;", "&amp;J$43,'FE Energie'!$G:$U,15,FALSE))</f>
        <v>0</v>
      </c>
      <c r="AQ48" s="114"/>
      <c r="AR48" s="1068"/>
      <c r="AS48" s="1069">
        <f>IF($X48&lt;&gt;"votre valeur :",IF(ISNA(VLOOKUP($X48,Utilitaires!$N$566:$O$571,2,FALSE)),,VLOOKUP($X48,Utilitaires!$N$566:$O$571,2,FALSE)),$Y48)</f>
        <v>0</v>
      </c>
      <c r="AT48" s="1069"/>
      <c r="AU48" s="1070"/>
      <c r="AV48" s="1071"/>
      <c r="AW48" s="1071">
        <f>IF(ISNA(SQRT(SUMSQ(VLOOKUP($B48&amp;"; "&amp;$H$44&amp;", "&amp;$H$43,'FE Energie'!$G:$U,7,FALSE),$AS48))),0,SQRT(SUMSQ(VLOOKUP($B48&amp;"; "&amp;$H$44&amp;", "&amp;$H$43,'FE Energie'!$G:$U,7,FALSE),$AS48)))</f>
        <v>0</v>
      </c>
      <c r="AX48" s="1071"/>
      <c r="AY48" s="1071"/>
      <c r="AZ48" s="1072"/>
      <c r="BA48" s="1073">
        <f>IF(ISNA(SQRT(SUMSQ(VLOOKUP($B48&amp;"; "&amp;$J$44&amp;", "&amp;$J$43,'FE Energie'!$G:$U,7,FALSE),$AS48))),0,SQRT(SUMSQ(VLOOKUP($B48&amp;"; "&amp;$J$44&amp;", "&amp;$J$43,'FE Energie'!$G:$U,7,FALSE),$AS48)))</f>
        <v>0</v>
      </c>
      <c r="BB48" s="1073"/>
      <c r="BC48" s="1074"/>
    </row>
    <row r="49" spans="1:56" s="116" customFormat="1" ht="12" customHeight="1" outlineLevel="1">
      <c r="A49" s="114"/>
      <c r="B49" s="538" t="s">
        <v>1734</v>
      </c>
      <c r="C49" s="1871"/>
      <c r="D49" s="316"/>
      <c r="E49" s="120"/>
      <c r="F49" s="120"/>
      <c r="G49" s="120"/>
      <c r="H49" s="1900"/>
      <c r="I49" s="1901"/>
      <c r="J49" s="1900"/>
      <c r="K49" s="1901"/>
      <c r="L49" s="151"/>
      <c r="M49" s="152"/>
      <c r="T49" s="114"/>
      <c r="U49" s="114"/>
      <c r="V49" s="114"/>
      <c r="W49" s="1095"/>
      <c r="X49" s="822"/>
      <c r="Y49" s="822"/>
      <c r="Z49" s="1871"/>
      <c r="AA49" s="1871"/>
      <c r="AB49" s="1871"/>
      <c r="AC49" s="152"/>
      <c r="AE49" s="566"/>
      <c r="AF49" s="567"/>
      <c r="AG49" s="567"/>
      <c r="AH49" s="567"/>
      <c r="AI49" s="567"/>
      <c r="AJ49" s="567"/>
      <c r="AK49" s="567"/>
      <c r="AL49" s="567"/>
      <c r="AM49" s="568"/>
      <c r="AN49" s="569"/>
      <c r="AO49" s="567"/>
      <c r="AP49" s="570"/>
      <c r="AQ49" s="114"/>
      <c r="AR49" s="1882"/>
      <c r="AS49" s="1069"/>
      <c r="AT49" s="1884"/>
      <c r="AU49" s="1883"/>
      <c r="AV49" s="1884"/>
      <c r="AW49" s="1071"/>
      <c r="AX49" s="1884"/>
      <c r="AY49" s="1883"/>
      <c r="AZ49" s="1882"/>
      <c r="BA49" s="1073"/>
      <c r="BB49" s="1884"/>
      <c r="BC49" s="1883"/>
    </row>
    <row r="50" spans="1:56" s="116" customFormat="1" ht="12" customHeight="1" outlineLevel="1">
      <c r="A50" s="114"/>
      <c r="B50" s="143" t="s">
        <v>1735</v>
      </c>
      <c r="C50" s="1871"/>
      <c r="D50" s="316">
        <f>L50+M50</f>
        <v>0</v>
      </c>
      <c r="E50" s="120"/>
      <c r="F50" s="120"/>
      <c r="G50" s="120"/>
      <c r="H50" s="1900">
        <f>VLOOKUP($B50&amp;"; "&amp;$H$44&amp;", "&amp;H$43,'FE Energie'!$G:$U,9,FALSE)</f>
        <v>5.2699999999999997E-2</v>
      </c>
      <c r="I50" s="1901">
        <f>F50*H50</f>
        <v>0</v>
      </c>
      <c r="J50" s="1900">
        <f>VLOOKUP($B50&amp;"; "&amp;$J$44&amp;", "&amp;J$43,'FE Energie'!$G:$U,9,FALSE)</f>
        <v>0.27200000000000002</v>
      </c>
      <c r="K50" s="1901">
        <f>F50*J50</f>
        <v>0</v>
      </c>
      <c r="L50" s="151">
        <f>G50*I50</f>
        <v>0</v>
      </c>
      <c r="M50" s="152">
        <f>G50*K50</f>
        <v>0</v>
      </c>
      <c r="T50" s="114"/>
      <c r="U50" s="114"/>
      <c r="V50" s="114"/>
      <c r="W50" s="1095">
        <f>IF(AC37=0,AC37,AC37/(R37+S37))</f>
        <v>0</v>
      </c>
      <c r="X50" s="1097"/>
      <c r="Y50" s="822"/>
      <c r="Z50" s="1871">
        <f>SQRT(SUMSQ(IF(ISNA($F50*G50*H50*AW50),0,$F50*G50*H50*AW50)))</f>
        <v>0</v>
      </c>
      <c r="AA50" s="1871">
        <f>SQRT(SUMSQ(IF(ISNA($F50*G50*J50*BA50),0,$F50*G50*J50*BA50)))</f>
        <v>0</v>
      </c>
      <c r="AB50" s="1871"/>
      <c r="AC50" s="152">
        <f>SQRT(Z50^2+AA50^2)</f>
        <v>0</v>
      </c>
      <c r="AE50" s="566">
        <f>$F50*$G50*IF(ISNA(VLOOKUP($B50&amp;"; "&amp;$H$44&amp;", "&amp;H$43,'FE Energie'!$G:$U,10,FALSE)),0,VLOOKUP($B50&amp;"; "&amp;$H$44&amp;", "&amp;H$43,'FE Energie'!$G:$U,10,FALSE))</f>
        <v>0</v>
      </c>
      <c r="AF50" s="567">
        <f>$F50*$G50*IF(ISNA(VLOOKUP($B50&amp;"; "&amp;$J$44&amp;", "&amp;J$43,'FE Energie'!$G:$U,10,FALSE)),0,VLOOKUP($B50&amp;"; "&amp;$J$44&amp;", "&amp;J$43,'FE Energie'!$G:$U,10,FALSE))</f>
        <v>0</v>
      </c>
      <c r="AG50" s="567">
        <f>$F50*$G50*IF(ISNA((VLOOKUP($B50&amp;"; "&amp;$H$44&amp;", "&amp;H$43,'FE Energie'!$G:$U,12,FALSE)+VLOOKUP($B50&amp;"; "&amp;$H$44&amp;", "&amp;H$43,'FE Energie'!$G:$U,11,FALSE))),0,(VLOOKUP($B50&amp;"; "&amp;$H$44&amp;", "&amp;H$43,'FE Energie'!$G:$U,12,FALSE)+VLOOKUP($B50&amp;"; "&amp;$H$44&amp;", "&amp;H$43,'FE Energie'!$G:$U,11,FALSE)))</f>
        <v>0</v>
      </c>
      <c r="AH50" s="567">
        <f>$F50*$G50*IF(ISNA((VLOOKUP($B50&amp;"; "&amp;$H$44&amp;", "&amp;J$43,'FE Energie'!$G:$U,12,FALSE)+VLOOKUP($B50&amp;"; "&amp;$H$44&amp;", "&amp;J$43,'FE Energie'!$G:$U,11,FALSE))),0,(VLOOKUP($B50&amp;"; "&amp;$H$44&amp;", "&amp;J$43,'FE Energie'!$G:$U,12,FALSE)+VLOOKUP($B50&amp;"; "&amp;$H$44&amp;", "&amp;J$43,'FE Energie'!$G:$U,11,FALSE)))</f>
        <v>0</v>
      </c>
      <c r="AI50" s="567">
        <f>$F50*$G50*IF(ISNA(VLOOKUP($B50&amp;"; "&amp;$H$44&amp;", "&amp;H$43,'FE Energie'!$G:$U,13,FALSE)),0,VLOOKUP($B50&amp;"; "&amp;$J$32&amp;", "&amp;H$43,'FE Energie'!$G:$U,13,FALSE))</f>
        <v>0</v>
      </c>
      <c r="AJ50" s="567">
        <f>$F50*$G50*IF(ISNA(VLOOKUP($B50&amp;"; "&amp;$H$44&amp;", "&amp;J$43,'FE Energie'!$G:$U,13,FALSE)),0,VLOOKUP($B50&amp;"; "&amp;$J$32&amp;", "&amp;J$43,'FE Energie'!$G:$U,13,FALSE))</f>
        <v>0</v>
      </c>
      <c r="AK50" s="567">
        <f>$F50*$G50*IF(ISNA(VLOOKUP($B50&amp;"; "&amp;$H$44&amp;", "&amp;H$43,'FE Energie'!$G:$U,14,FALSE)),0,VLOOKUP($B50&amp;"; "&amp;$H$44&amp;", "&amp;H$43,'FE Energie'!$G:$U,14,FALSE))</f>
        <v>0</v>
      </c>
      <c r="AL50" s="567">
        <f>$F50*$G50*IF(ISNA(VLOOKUP($B50&amp;"; "&amp;$H$44&amp;", "&amp;J$43,'FE Energie'!$G:$U,14,FALSE)),0,VLOOKUP($B50&amp;"; "&amp;$H$44&amp;", "&amp;J$43,'FE Energie'!$G:$U,14,FALSE))</f>
        <v>0</v>
      </c>
      <c r="AM50" s="568">
        <f>L50</f>
        <v>0</v>
      </c>
      <c r="AN50" s="569">
        <f>M50</f>
        <v>0</v>
      </c>
      <c r="AO50" s="567">
        <f>$F50*$G50*IF(ISNA(VLOOKUP($B50&amp;"; "&amp;$H$44&amp;", "&amp;H$43,'FE Energie'!$G:$U,15,FALSE)),0,VLOOKUP($B50&amp;"; "&amp;$H$44&amp;", "&amp;H$43,'FE Energie'!$G:$U,15,FALSE))</f>
        <v>0</v>
      </c>
      <c r="AP50" s="570">
        <f>$F50*$G50*IF(ISNA(VLOOKUP($B50&amp;"; "&amp;$H$44&amp;", "&amp;J$43,'FE Energie'!$G:$U,15,FALSE)),0,VLOOKUP($B50&amp;"; "&amp;$H$44&amp;", "&amp;J$43,'FE Energie'!$G:$U,15,FALSE))</f>
        <v>0</v>
      </c>
      <c r="AQ50" s="114"/>
      <c r="AR50" s="1068"/>
      <c r="AS50" s="1069">
        <f>IF($X50&lt;&gt;"votre valeur :",IF(ISNA(VLOOKUP($X50,Utilitaires!$N$566:$O$571,2,FALSE)),,VLOOKUP($X50,Utilitaires!$N$566:$O$571,2,FALSE)),$Y50)</f>
        <v>0</v>
      </c>
      <c r="AT50" s="1069"/>
      <c r="AU50" s="1070"/>
      <c r="AV50" s="1071"/>
      <c r="AW50" s="1071">
        <f>IF(ISNA(SQRT(SUMSQ(VLOOKUP($B50&amp;"; "&amp;$H$44&amp;", "&amp;$H$43,'FE Energie'!$G:$U,7,FALSE),$AS50))),0,SQRT(SUMSQ(VLOOKUP($B50&amp;"; "&amp;$H$44&amp;", "&amp;$H$43,'FE Energie'!$G:$U,7,FALSE),$AS50)))</f>
        <v>0.05</v>
      </c>
      <c r="AX50" s="1071"/>
      <c r="AY50" s="1071"/>
      <c r="AZ50" s="1072"/>
      <c r="BA50" s="1073">
        <f>IF(ISNA(SQRT(SUMSQ(VLOOKUP($B50&amp;"; "&amp;$J$44&amp;", "&amp;$J$43,'FE Energie'!$G:$U,7,FALSE),$AS50))),0,SQRT(SUMSQ(VLOOKUP($B50&amp;"; "&amp;$J$44&amp;", "&amp;$J$43,'FE Energie'!$G:$U,7,FALSE),$AS50)))</f>
        <v>0.05</v>
      </c>
      <c r="BB50" s="1073"/>
      <c r="BC50" s="1074"/>
    </row>
    <row r="51" spans="1:56" s="116" customFormat="1" ht="12" customHeight="1" outlineLevel="1">
      <c r="A51" s="114"/>
      <c r="B51" s="538" t="s">
        <v>1738</v>
      </c>
      <c r="C51" s="1871"/>
      <c r="D51" s="316"/>
      <c r="E51" s="400"/>
      <c r="F51" s="400"/>
      <c r="G51" s="400"/>
      <c r="H51" s="1900"/>
      <c r="I51" s="1901"/>
      <c r="J51" s="1900"/>
      <c r="K51" s="1901"/>
      <c r="L51" s="151"/>
      <c r="M51" s="152"/>
      <c r="T51" s="114"/>
      <c r="U51" s="114"/>
      <c r="V51" s="114"/>
      <c r="W51" s="1095"/>
      <c r="X51" s="822"/>
      <c r="Y51" s="822"/>
      <c r="Z51" s="1871"/>
      <c r="AA51" s="1871"/>
      <c r="AB51" s="1871"/>
      <c r="AC51" s="152"/>
      <c r="AE51" s="566"/>
      <c r="AF51" s="567"/>
      <c r="AG51" s="567"/>
      <c r="AH51" s="567"/>
      <c r="AI51" s="567"/>
      <c r="AJ51" s="567"/>
      <c r="AK51" s="567"/>
      <c r="AL51" s="567"/>
      <c r="AM51" s="568"/>
      <c r="AN51" s="569"/>
      <c r="AO51" s="567"/>
      <c r="AP51" s="570"/>
      <c r="AQ51" s="114"/>
      <c r="AR51" s="1068"/>
      <c r="AS51" s="1069"/>
      <c r="AT51" s="1069"/>
      <c r="AU51" s="1070"/>
      <c r="AV51" s="1071"/>
      <c r="AW51" s="1071"/>
      <c r="AX51" s="1071"/>
      <c r="AY51" s="1071"/>
      <c r="AZ51" s="1072"/>
      <c r="BA51" s="1073"/>
      <c r="BB51" s="1073"/>
      <c r="BC51" s="1074"/>
    </row>
    <row r="52" spans="1:56" s="116" customFormat="1" ht="12" customHeight="1" outlineLevel="1">
      <c r="A52" s="114"/>
      <c r="B52" s="143" t="s">
        <v>1778</v>
      </c>
      <c r="C52" s="1871"/>
      <c r="D52" s="316">
        <f>L52+M52</f>
        <v>0</v>
      </c>
      <c r="E52" s="123"/>
      <c r="F52" s="123"/>
      <c r="G52" s="123"/>
      <c r="H52" s="1900">
        <f>VLOOKUP($B52&amp;"; "&amp;$H$44&amp;", "&amp;H$43,'FE Energie'!$G:$U,9,FALSE)</f>
        <v>3.1899999999999998E-2</v>
      </c>
      <c r="I52" s="1901">
        <f>F52*H52</f>
        <v>0</v>
      </c>
      <c r="J52" s="1900">
        <f>VLOOKUP($B52&amp;"; "&amp;$J$44&amp;", "&amp;J$43,'FE Energie'!$G:$U,9,FALSE)</f>
        <v>0.35599999999999998</v>
      </c>
      <c r="K52" s="1901">
        <f>F52*J52</f>
        <v>0</v>
      </c>
      <c r="L52" s="151">
        <f>G52*I52</f>
        <v>0</v>
      </c>
      <c r="M52" s="152">
        <f>G52*K52</f>
        <v>0</v>
      </c>
      <c r="T52" s="114"/>
      <c r="U52" s="114"/>
      <c r="V52" s="114"/>
      <c r="W52" s="1095">
        <f>IF(AC38=0,AC38,AC38/(R38+S38))</f>
        <v>0</v>
      </c>
      <c r="X52" s="1097"/>
      <c r="Y52" s="822"/>
      <c r="Z52" s="1871">
        <f>SQRT(SUMSQ(IF(ISNA($F52*G52*H52*AW52),0,$F52*G52*H52*AW52)))</f>
        <v>0</v>
      </c>
      <c r="AA52" s="1871">
        <f>SQRT(SUMSQ(IF(ISNA($F52*G52*J52*BA52),0,$F52*G52*J52*BA52)))</f>
        <v>0</v>
      </c>
      <c r="AB52" s="1871"/>
      <c r="AC52" s="152">
        <f>SQRT(Z52^2+AA52^2)</f>
        <v>0</v>
      </c>
      <c r="AE52" s="566">
        <f>$F52*$G52*IF(ISNA(VLOOKUP($B52&amp;"; "&amp;$H$44&amp;", "&amp;H$43,'FE Energie'!$G:$U,10,FALSE)),0,VLOOKUP($B52&amp;"; "&amp;$H$44&amp;", "&amp;H$43,'FE Energie'!$G:$U,10,FALSE))</f>
        <v>0</v>
      </c>
      <c r="AF52" s="567">
        <f>$F52*$G52*IF(ISNA(VLOOKUP($B52&amp;"; "&amp;$J$44&amp;", "&amp;J$43,'FE Energie'!$G:$U,10,FALSE)),0,VLOOKUP($B52&amp;"; "&amp;$J$44&amp;", "&amp;J$43,'FE Energie'!$G:$U,10,FALSE))</f>
        <v>0</v>
      </c>
      <c r="AG52" s="567">
        <f>$F52*$G52*IF(ISNA((VLOOKUP($B52&amp;"; "&amp;$H$44&amp;", "&amp;H$43,'FE Energie'!$G:$U,12,FALSE)+VLOOKUP($B52&amp;"; "&amp;$H$44&amp;", "&amp;H$43,'FE Energie'!$G:$U,11,FALSE))),0,(VLOOKUP($B52&amp;"; "&amp;$H$44&amp;", "&amp;H$43,'FE Energie'!$G:$U,12,FALSE)+VLOOKUP($B52&amp;"; "&amp;$H$44&amp;", "&amp;H$43,'FE Energie'!$G:$U,11,FALSE)))</f>
        <v>0</v>
      </c>
      <c r="AH52" s="567">
        <f>$F52*$G52*IF(ISNA((VLOOKUP($B52&amp;"; "&amp;$H$44&amp;", "&amp;J$43,'FE Energie'!$G:$U,12,FALSE)+VLOOKUP($B52&amp;"; "&amp;$H$44&amp;", "&amp;J$43,'FE Energie'!$G:$U,11,FALSE))),0,(VLOOKUP($B52&amp;"; "&amp;$H$44&amp;", "&amp;J$43,'FE Energie'!$G:$U,12,FALSE)+VLOOKUP($B52&amp;"; "&amp;$H$44&amp;", "&amp;J$43,'FE Energie'!$G:$U,11,FALSE)))</f>
        <v>0</v>
      </c>
      <c r="AI52" s="567">
        <f>$F52*$G52*IF(ISNA(VLOOKUP($B52&amp;"; "&amp;$H$44&amp;", "&amp;H$43,'FE Energie'!$G:$U,13,FALSE)),0,VLOOKUP($B52&amp;"; "&amp;$J$32&amp;", "&amp;H$43,'FE Energie'!$G:$U,13,FALSE))</f>
        <v>0</v>
      </c>
      <c r="AJ52" s="567">
        <f>$F52*$G52*IF(ISNA(VLOOKUP($B52&amp;"; "&amp;$H$44&amp;", "&amp;J$43,'FE Energie'!$G:$U,13,FALSE)),0,VLOOKUP($B52&amp;"; "&amp;$J$32&amp;", "&amp;J$43,'FE Energie'!$G:$U,13,FALSE))</f>
        <v>0</v>
      </c>
      <c r="AK52" s="567">
        <f>$F52*$G52*IF(ISNA(VLOOKUP($B52&amp;"; "&amp;$H$44&amp;", "&amp;H$43,'FE Energie'!$G:$U,14,FALSE)),0,VLOOKUP($B52&amp;"; "&amp;$H$44&amp;", "&amp;H$43,'FE Energie'!$G:$U,14,FALSE))</f>
        <v>0</v>
      </c>
      <c r="AL52" s="567">
        <f>$F52*$G52*IF(ISNA(VLOOKUP($B52&amp;"; "&amp;$H$44&amp;", "&amp;J$43,'FE Energie'!$G:$U,14,FALSE)),0,VLOOKUP($B52&amp;"; "&amp;$H$44&amp;", "&amp;J$43,'FE Energie'!$G:$U,14,FALSE))</f>
        <v>0</v>
      </c>
      <c r="AM52" s="568">
        <f>L52</f>
        <v>0</v>
      </c>
      <c r="AN52" s="569">
        <f>M52</f>
        <v>0</v>
      </c>
      <c r="AO52" s="567">
        <f>$F52*$G52*IF(ISNA(VLOOKUP($B52&amp;"; "&amp;$H$44&amp;", "&amp;H$43,'FE Energie'!$G:$U,15,FALSE)),0,VLOOKUP($B52&amp;"; "&amp;$H$44&amp;", "&amp;H$43,'FE Energie'!$G:$U,15,FALSE))</f>
        <v>0</v>
      </c>
      <c r="AP52" s="570">
        <f>$F52*$G52*IF(ISNA(VLOOKUP($B52&amp;"; "&amp;$H$44&amp;", "&amp;J$43,'FE Energie'!$G:$U,15,FALSE)),0,VLOOKUP($B52&amp;"; "&amp;$H$44&amp;", "&amp;J$43,'FE Energie'!$G:$U,15,FALSE))</f>
        <v>0</v>
      </c>
      <c r="AQ52" s="114"/>
      <c r="AR52" s="1068"/>
      <c r="AS52" s="1069">
        <f>IF($X52&lt;&gt;"votre valeur :",IF(ISNA(VLOOKUP($X52,Utilitaires!$N$566:$O$571,2,FALSE)),,VLOOKUP($X52,Utilitaires!$N$566:$O$571,2,FALSE)),$Y52)</f>
        <v>0</v>
      </c>
      <c r="AT52" s="1069"/>
      <c r="AU52" s="1070"/>
      <c r="AV52" s="1071"/>
      <c r="AW52" s="1071">
        <f>IF(ISNA(SQRT(SUMSQ(VLOOKUP($B52&amp;"; "&amp;$H$44&amp;", "&amp;$H$43,'FE Energie'!$G:$U,7,FALSE),$AS52))),0,SQRT(SUMSQ(VLOOKUP($B52&amp;"; "&amp;$H$44&amp;", "&amp;$H$43,'FE Energie'!$G:$U,7,FALSE),$AS52)))</f>
        <v>0.2</v>
      </c>
      <c r="AX52" s="1071"/>
      <c r="AY52" s="1071"/>
      <c r="AZ52" s="1072"/>
      <c r="BA52" s="1073">
        <f>IF(ISNA(SQRT(SUMSQ(VLOOKUP($B52&amp;"; "&amp;$J$44&amp;", "&amp;$J$43,'FE Energie'!$G:$U,7,FALSE),$AS52))),0,SQRT(SUMSQ(VLOOKUP($B52&amp;"; "&amp;$J$44&amp;", "&amp;$J$43,'FE Energie'!$G:$U,7,FALSE),$AS52)))</f>
        <v>0.2</v>
      </c>
      <c r="BB52" s="1073"/>
      <c r="BC52" s="1074"/>
    </row>
    <row r="53" spans="1:56" s="116" customFormat="1" ht="12.75" customHeight="1" outlineLevel="1">
      <c r="A53" s="114"/>
      <c r="B53" s="154"/>
      <c r="C53" s="155"/>
      <c r="D53" s="316"/>
      <c r="E53" s="155"/>
      <c r="F53" s="155"/>
      <c r="G53" s="155"/>
      <c r="H53" s="155"/>
      <c r="I53" s="155"/>
      <c r="J53" s="155"/>
      <c r="K53" s="155"/>
      <c r="L53" s="216"/>
      <c r="M53" s="156"/>
      <c r="T53" s="114"/>
      <c r="U53" s="114"/>
      <c r="V53" s="114"/>
      <c r="W53" s="143"/>
      <c r="X53" s="822"/>
      <c r="Y53" s="822"/>
      <c r="Z53" s="1871"/>
      <c r="AA53" s="1871"/>
      <c r="AB53" s="1871"/>
      <c r="AC53" s="152"/>
      <c r="AE53" s="571"/>
      <c r="AF53" s="627"/>
      <c r="AG53" s="627"/>
      <c r="AH53" s="627"/>
      <c r="AI53" s="627"/>
      <c r="AJ53" s="627"/>
      <c r="AK53" s="627"/>
      <c r="AL53" s="627"/>
      <c r="AM53" s="1325"/>
      <c r="AN53" s="1326"/>
      <c r="AO53" s="627"/>
      <c r="AP53" s="572"/>
      <c r="AQ53" s="114"/>
      <c r="AR53" s="1090"/>
      <c r="AS53" s="1091"/>
      <c r="AT53" s="1091"/>
      <c r="AU53" s="1092"/>
      <c r="AV53" s="1076"/>
      <c r="AW53" s="1076"/>
      <c r="AX53" s="1076"/>
      <c r="AY53" s="1076"/>
      <c r="AZ53" s="1078"/>
      <c r="BA53" s="1079"/>
      <c r="BB53" s="1079"/>
      <c r="BC53" s="1080"/>
    </row>
    <row r="54" spans="1:56" s="116" customFormat="1" ht="12.75" customHeight="1" outlineLevel="1">
      <c r="A54" s="114"/>
      <c r="B54" s="197" t="s">
        <v>353</v>
      </c>
      <c r="C54" s="198"/>
      <c r="D54" s="203">
        <f>SUM(D46:D53)</f>
        <v>0</v>
      </c>
      <c r="E54" s="199"/>
      <c r="F54" s="200"/>
      <c r="G54" s="200"/>
      <c r="H54" s="200"/>
      <c r="I54" s="200"/>
      <c r="J54" s="200"/>
      <c r="K54" s="200"/>
      <c r="L54" s="203">
        <f>SUM(L46:L53)</f>
        <v>0</v>
      </c>
      <c r="M54" s="201">
        <f>SUM(M46:M53)</f>
        <v>0</v>
      </c>
      <c r="T54" s="114"/>
      <c r="U54" s="114"/>
      <c r="V54" s="114"/>
      <c r="W54" s="1096">
        <f>IF(AC54=0,AC54,AC54/(L54+M54))</f>
        <v>0</v>
      </c>
      <c r="X54" s="823"/>
      <c r="Y54" s="823"/>
      <c r="Z54" s="1653">
        <f>SQRT(SUMSQ(Z46:Z53))</f>
        <v>0</v>
      </c>
      <c r="AA54" s="1653">
        <f>SQRT(SUMSQ(AA46:AA53))</f>
        <v>0</v>
      </c>
      <c r="AB54" s="1653"/>
      <c r="AC54" s="201">
        <f>SQRT(SUMSQ(AC46:AC53))</f>
        <v>0</v>
      </c>
      <c r="AE54" s="1320">
        <f t="shared" ref="AE54:AP54" si="3">SUM(AE46:AE53)</f>
        <v>0</v>
      </c>
      <c r="AF54" s="1321">
        <f t="shared" si="3"/>
        <v>0</v>
      </c>
      <c r="AG54" s="1321">
        <f t="shared" si="3"/>
        <v>0</v>
      </c>
      <c r="AH54" s="1321">
        <f t="shared" si="3"/>
        <v>0</v>
      </c>
      <c r="AI54" s="1321">
        <f t="shared" si="3"/>
        <v>0</v>
      </c>
      <c r="AJ54" s="1321">
        <f t="shared" si="3"/>
        <v>0</v>
      </c>
      <c r="AK54" s="1321">
        <f t="shared" si="3"/>
        <v>0</v>
      </c>
      <c r="AL54" s="1321">
        <f t="shared" si="3"/>
        <v>0</v>
      </c>
      <c r="AM54" s="1324">
        <f t="shared" si="3"/>
        <v>0</v>
      </c>
      <c r="AN54" s="1503">
        <f t="shared" si="3"/>
        <v>0</v>
      </c>
      <c r="AO54" s="574">
        <f t="shared" si="3"/>
        <v>0</v>
      </c>
      <c r="AP54" s="577">
        <f t="shared" si="3"/>
        <v>0</v>
      </c>
      <c r="AQ54" s="114"/>
      <c r="AR54" s="114"/>
      <c r="AS54" s="114"/>
      <c r="AT54" s="114"/>
      <c r="AU54" s="114"/>
      <c r="AV54" s="114"/>
      <c r="AW54" s="114"/>
      <c r="AX54" s="114"/>
      <c r="AY54" s="114"/>
      <c r="AZ54" s="114"/>
      <c r="BA54" s="114"/>
      <c r="BB54" s="114"/>
      <c r="BC54" s="114"/>
    </row>
    <row r="55" spans="1:56" s="116" customFormat="1" ht="12.75" customHeight="1" outlineLevel="1">
      <c r="A55" s="114"/>
      <c r="B55" s="114"/>
      <c r="C55" s="114"/>
      <c r="D55" s="114"/>
      <c r="E55" s="114"/>
      <c r="F55" s="114"/>
      <c r="G55" s="114"/>
      <c r="H55" s="114"/>
      <c r="I55" s="114"/>
      <c r="J55" s="114"/>
      <c r="K55" s="114"/>
      <c r="L55" s="114"/>
      <c r="M55" s="114"/>
      <c r="N55" s="114"/>
      <c r="O55" s="114"/>
      <c r="P55" s="114"/>
      <c r="Q55" s="114"/>
      <c r="R55" s="114"/>
      <c r="S55" s="114"/>
      <c r="T55" s="114"/>
      <c r="U55" s="114"/>
      <c r="V55" s="114"/>
      <c r="W55" s="114"/>
      <c r="X55" s="126"/>
      <c r="Y55" s="126"/>
      <c r="Z55" s="114"/>
      <c r="AA55" s="114"/>
      <c r="AB55" s="114"/>
      <c r="AC55" s="114"/>
      <c r="AE55" s="443"/>
      <c r="AF55" s="443"/>
      <c r="AG55" s="443"/>
      <c r="AH55" s="443"/>
      <c r="AI55" s="443"/>
      <c r="AJ55" s="443"/>
      <c r="AK55" s="443"/>
      <c r="AL55" s="443"/>
      <c r="AM55" s="446"/>
      <c r="AN55" s="446"/>
      <c r="AO55" s="446"/>
      <c r="AP55" s="443"/>
      <c r="AQ55" s="114"/>
      <c r="AR55" s="114"/>
      <c r="AS55" s="114"/>
      <c r="AT55" s="114"/>
      <c r="AU55" s="114"/>
      <c r="AV55" s="114"/>
      <c r="AW55" s="114"/>
      <c r="AX55" s="114"/>
      <c r="AY55" s="114"/>
      <c r="AZ55" s="114"/>
      <c r="BA55" s="114"/>
      <c r="BB55" s="114"/>
      <c r="BC55" s="114"/>
    </row>
    <row r="56" spans="1:56" s="116" customFormat="1" ht="12.5">
      <c r="A56" s="114"/>
      <c r="B56" s="114"/>
      <c r="C56" s="114"/>
      <c r="D56" s="114"/>
      <c r="E56" s="114"/>
      <c r="F56" s="114"/>
      <c r="G56" s="114"/>
      <c r="H56" s="114"/>
      <c r="I56" s="114"/>
      <c r="J56" s="114"/>
      <c r="K56" s="114"/>
      <c r="L56" s="114"/>
      <c r="M56" s="114"/>
      <c r="N56" s="114"/>
      <c r="O56" s="114"/>
      <c r="P56" s="114"/>
      <c r="Q56" s="114"/>
      <c r="R56" s="114"/>
      <c r="S56" s="114"/>
      <c r="T56" s="114"/>
      <c r="U56" s="114"/>
      <c r="V56" s="114"/>
      <c r="W56" s="114"/>
      <c r="X56" s="126"/>
      <c r="Y56" s="126"/>
      <c r="Z56" s="114"/>
      <c r="AA56" s="114"/>
      <c r="AB56" s="114"/>
      <c r="AC56" s="114"/>
      <c r="AE56" s="443"/>
      <c r="AF56" s="443"/>
      <c r="AG56" s="443"/>
      <c r="AH56" s="443"/>
      <c r="AI56" s="443"/>
      <c r="AJ56" s="443"/>
      <c r="AK56" s="443"/>
      <c r="AL56" s="443"/>
      <c r="AM56" s="446"/>
      <c r="AN56" s="446"/>
      <c r="AO56" s="446"/>
      <c r="AP56" s="443"/>
      <c r="AQ56" s="114"/>
      <c r="AR56" s="114"/>
      <c r="AS56" s="114"/>
      <c r="AT56" s="114"/>
      <c r="AU56" s="114"/>
      <c r="AV56" s="114"/>
      <c r="AW56" s="114"/>
      <c r="AX56" s="114"/>
      <c r="AY56" s="114"/>
      <c r="AZ56" s="114"/>
      <c r="BA56" s="114"/>
      <c r="BB56" s="114"/>
      <c r="BC56" s="114"/>
    </row>
    <row r="57" spans="1:56" s="420" customFormat="1" ht="15.5" collapsed="1">
      <c r="A57" s="114"/>
      <c r="B57" s="2393" t="s">
        <v>526</v>
      </c>
      <c r="C57" s="2393"/>
      <c r="D57" s="2393"/>
      <c r="E57" s="2393"/>
      <c r="F57" s="2393"/>
      <c r="G57" s="2393"/>
      <c r="H57" s="2393"/>
      <c r="I57" s="2393"/>
      <c r="J57" s="2393"/>
      <c r="K57" s="2393"/>
      <c r="L57" s="2393"/>
      <c r="M57" s="2393"/>
      <c r="N57" s="2393"/>
      <c r="O57" s="2393"/>
      <c r="P57" s="113"/>
      <c r="Q57" s="113"/>
      <c r="R57" s="113"/>
      <c r="S57" s="113"/>
      <c r="T57" s="113"/>
      <c r="U57" s="113"/>
      <c r="V57" s="113"/>
      <c r="W57" s="113"/>
      <c r="X57" s="113"/>
      <c r="Y57" s="819"/>
      <c r="Z57" s="819"/>
      <c r="AA57" s="113"/>
      <c r="AB57" s="113"/>
      <c r="AC57" s="113"/>
      <c r="AE57" s="113"/>
      <c r="AF57" s="443"/>
      <c r="AG57" s="578"/>
      <c r="AH57" s="578"/>
      <c r="AI57" s="578"/>
      <c r="AJ57" s="578"/>
      <c r="AK57" s="578"/>
      <c r="AL57" s="578"/>
      <c r="AM57" s="1243"/>
      <c r="AN57" s="1243"/>
      <c r="AO57" s="1243"/>
      <c r="AP57" s="443"/>
      <c r="AQ57" s="443"/>
      <c r="AR57" s="113"/>
      <c r="AS57" s="113"/>
      <c r="AT57" s="113"/>
      <c r="AU57" s="113"/>
      <c r="AV57" s="113"/>
      <c r="AW57" s="113"/>
      <c r="AX57" s="113"/>
      <c r="AY57" s="113"/>
      <c r="AZ57" s="113"/>
      <c r="BA57" s="113"/>
      <c r="BB57" s="113"/>
      <c r="BC57" s="113"/>
      <c r="BD57" s="113"/>
    </row>
    <row r="58" spans="1:56" s="116" customFormat="1" ht="12.75" hidden="1" customHeight="1" outlineLevel="1">
      <c r="A58" s="114"/>
      <c r="B58" s="114"/>
      <c r="C58" s="114"/>
      <c r="D58" s="114"/>
      <c r="E58" s="114"/>
      <c r="F58" s="114"/>
      <c r="G58" s="114"/>
      <c r="H58" s="114"/>
      <c r="I58" s="114"/>
      <c r="J58" s="114"/>
      <c r="K58" s="114"/>
      <c r="L58" s="114"/>
      <c r="M58" s="114"/>
      <c r="N58" s="114"/>
      <c r="O58" s="114"/>
      <c r="P58" s="114"/>
      <c r="Q58" s="114"/>
      <c r="R58" s="114"/>
      <c r="S58" s="114"/>
      <c r="T58" s="114"/>
      <c r="U58" s="114"/>
      <c r="V58" s="114"/>
      <c r="W58" s="114"/>
      <c r="X58" s="126"/>
      <c r="Y58" s="126"/>
      <c r="Z58" s="114"/>
      <c r="AA58" s="114"/>
      <c r="AB58" s="114"/>
      <c r="AC58" s="114"/>
      <c r="AE58" s="443"/>
      <c r="AF58" s="443"/>
      <c r="AG58" s="443"/>
      <c r="AH58" s="443"/>
      <c r="AI58" s="443"/>
      <c r="AJ58" s="443"/>
      <c r="AK58" s="443"/>
      <c r="AL58" s="443"/>
      <c r="AM58" s="446"/>
      <c r="AN58" s="446"/>
      <c r="AO58" s="1243"/>
      <c r="AP58" s="578"/>
      <c r="AQ58" s="114"/>
      <c r="AR58" s="114"/>
      <c r="AS58" s="114"/>
      <c r="AT58" s="114"/>
      <c r="AU58" s="114"/>
      <c r="AV58" s="114"/>
      <c r="AW58" s="114"/>
      <c r="AX58" s="114"/>
      <c r="AY58" s="114"/>
      <c r="AZ58" s="114"/>
      <c r="BA58" s="114"/>
      <c r="BB58" s="114"/>
      <c r="BC58" s="114"/>
    </row>
    <row r="59" spans="1:56" s="116" customFormat="1" ht="12.75" hidden="1" customHeight="1" outlineLevel="1">
      <c r="A59" s="114"/>
      <c r="B59" s="139" t="s">
        <v>265</v>
      </c>
      <c r="C59" s="140"/>
      <c r="D59" s="141"/>
      <c r="E59" s="1867"/>
      <c r="F59" s="141"/>
      <c r="G59" s="141"/>
      <c r="H59" s="141"/>
      <c r="I59" s="141"/>
      <c r="J59" s="141"/>
      <c r="K59" s="141"/>
      <c r="L59" s="141"/>
      <c r="M59" s="142"/>
      <c r="T59" s="114"/>
      <c r="U59" s="114"/>
      <c r="V59" s="114"/>
      <c r="W59" s="2357" t="s">
        <v>372</v>
      </c>
      <c r="X59" s="2358"/>
      <c r="Y59" s="2358"/>
      <c r="Z59" s="2358"/>
      <c r="AA59" s="2358"/>
      <c r="AB59" s="2358"/>
      <c r="AC59" s="2359"/>
      <c r="AE59" s="2360" t="s">
        <v>447</v>
      </c>
      <c r="AF59" s="2361"/>
      <c r="AG59" s="2361"/>
      <c r="AH59" s="2361"/>
      <c r="AI59" s="2362"/>
      <c r="AJ59" s="443"/>
      <c r="AK59" s="443"/>
      <c r="AL59" s="443"/>
      <c r="AM59" s="446"/>
      <c r="AN59" s="446"/>
      <c r="AO59" s="446"/>
      <c r="AP59" s="443"/>
      <c r="AQ59" s="114"/>
      <c r="AR59" s="114"/>
      <c r="AS59" s="114"/>
      <c r="AT59" s="114"/>
      <c r="AU59" s="114"/>
      <c r="AV59" s="114"/>
      <c r="AW59" s="114"/>
      <c r="AX59" s="114"/>
      <c r="AY59" s="114"/>
      <c r="AZ59" s="114"/>
      <c r="BA59" s="114"/>
      <c r="BB59" s="114"/>
      <c r="BC59" s="114"/>
    </row>
    <row r="60" spans="1:56" s="116" customFormat="1" ht="12.75" hidden="1" customHeight="1" outlineLevel="1">
      <c r="A60" s="114"/>
      <c r="B60" s="143"/>
      <c r="C60" s="144"/>
      <c r="D60" s="1879" t="s">
        <v>312</v>
      </c>
      <c r="E60" s="1871"/>
      <c r="F60" s="144"/>
      <c r="G60" s="144"/>
      <c r="H60" s="144"/>
      <c r="I60" s="144"/>
      <c r="J60" s="144"/>
      <c r="K60" s="144"/>
      <c r="L60" s="144"/>
      <c r="M60" s="145"/>
      <c r="T60" s="114"/>
      <c r="U60" s="114"/>
      <c r="V60" s="114"/>
      <c r="W60" s="1870"/>
      <c r="X60" s="821"/>
      <c r="Y60" s="821"/>
      <c r="Z60" s="144"/>
      <c r="AA60" s="144"/>
      <c r="AB60" s="144"/>
      <c r="AC60" s="145"/>
      <c r="AE60" s="586"/>
      <c r="AF60" s="587"/>
      <c r="AG60" s="587"/>
      <c r="AH60" s="587"/>
      <c r="AI60" s="588"/>
      <c r="AK60" s="443"/>
      <c r="AL60" s="443"/>
      <c r="AM60" s="446"/>
      <c r="AN60" s="446"/>
      <c r="AO60" s="446"/>
      <c r="AP60" s="443"/>
      <c r="AQ60" s="114"/>
      <c r="AR60" s="2378" t="s">
        <v>1754</v>
      </c>
      <c r="AS60" s="2379"/>
      <c r="AT60" s="2379"/>
      <c r="AU60" s="2379"/>
      <c r="AV60" s="2379"/>
      <c r="AW60" s="2379"/>
      <c r="AX60" s="2379"/>
      <c r="AY60" s="2379"/>
      <c r="AZ60" s="2379"/>
      <c r="BA60" s="2379"/>
      <c r="BB60" s="2379"/>
      <c r="BC60" s="2380"/>
    </row>
    <row r="61" spans="1:56" s="127" customFormat="1" ht="12.75" hidden="1" customHeight="1" outlineLevel="1">
      <c r="A61" s="114"/>
      <c r="B61" s="1870" t="s">
        <v>19</v>
      </c>
      <c r="C61" s="1871"/>
      <c r="D61" s="1879" t="s">
        <v>415</v>
      </c>
      <c r="E61" s="147" t="s">
        <v>458</v>
      </c>
      <c r="F61" s="147" t="s">
        <v>347</v>
      </c>
      <c r="G61" s="1871" t="s">
        <v>450</v>
      </c>
      <c r="H61" s="147" t="s">
        <v>347</v>
      </c>
      <c r="I61" s="1871" t="s">
        <v>1790</v>
      </c>
      <c r="J61" s="147" t="s">
        <v>347</v>
      </c>
      <c r="K61" s="1871" t="s">
        <v>450</v>
      </c>
      <c r="L61" s="1871" t="s">
        <v>582</v>
      </c>
      <c r="M61" s="1881" t="s">
        <v>450</v>
      </c>
      <c r="T61" s="109"/>
      <c r="U61" s="109"/>
      <c r="V61" s="109"/>
      <c r="W61" s="1870" t="s">
        <v>320</v>
      </c>
      <c r="X61" s="2383" t="s">
        <v>320</v>
      </c>
      <c r="Y61" s="2384"/>
      <c r="Z61" s="1871"/>
      <c r="AA61" s="1871"/>
      <c r="AB61" s="1871"/>
      <c r="AC61" s="1881" t="s">
        <v>450</v>
      </c>
      <c r="AE61" s="2363" t="s">
        <v>450</v>
      </c>
      <c r="AF61" s="2364"/>
      <c r="AG61" s="2364"/>
      <c r="AH61" s="2364"/>
      <c r="AI61" s="589"/>
      <c r="AK61" s="590"/>
      <c r="AL61" s="590"/>
      <c r="AM61" s="1655"/>
      <c r="AN61" s="446"/>
      <c r="AO61" s="446"/>
      <c r="AP61" s="590"/>
      <c r="AQ61" s="109"/>
      <c r="AR61" s="2371" t="s">
        <v>1752</v>
      </c>
      <c r="AS61" s="2372"/>
      <c r="AT61" s="2372"/>
      <c r="AU61" s="2373"/>
      <c r="AV61" s="2372" t="s">
        <v>1793</v>
      </c>
      <c r="AW61" s="2372"/>
      <c r="AX61" s="2372"/>
      <c r="AY61" s="2373"/>
      <c r="AZ61" s="2371"/>
      <c r="BA61" s="2372"/>
      <c r="BB61" s="2372"/>
      <c r="BC61" s="2373"/>
    </row>
    <row r="62" spans="1:56" s="127" customFormat="1" ht="12.75" hidden="1" customHeight="1" outlineLevel="1">
      <c r="A62" s="114"/>
      <c r="B62" s="1870"/>
      <c r="C62" s="1871"/>
      <c r="D62" s="1874" t="s">
        <v>450</v>
      </c>
      <c r="E62" s="1878" t="s">
        <v>459</v>
      </c>
      <c r="F62" s="1878" t="s">
        <v>291</v>
      </c>
      <c r="G62" s="1871" t="s">
        <v>272</v>
      </c>
      <c r="H62" s="1878" t="s">
        <v>539</v>
      </c>
      <c r="I62" s="1871"/>
      <c r="J62" s="1878" t="s">
        <v>246</v>
      </c>
      <c r="K62" s="1871" t="s">
        <v>303</v>
      </c>
      <c r="L62" s="1871" t="s">
        <v>358</v>
      </c>
      <c r="M62" s="1881"/>
      <c r="T62" s="109"/>
      <c r="U62" s="109"/>
      <c r="V62" s="109"/>
      <c r="W62" s="1870" t="s">
        <v>1755</v>
      </c>
      <c r="X62" s="2374" t="s">
        <v>1756</v>
      </c>
      <c r="Y62" s="2375"/>
      <c r="Z62" s="1871"/>
      <c r="AA62" s="1871"/>
      <c r="AB62" s="1871"/>
      <c r="AC62" s="1881"/>
      <c r="AE62" s="1868" t="s">
        <v>214</v>
      </c>
      <c r="AF62" s="1869" t="s">
        <v>448</v>
      </c>
      <c r="AG62" s="1869" t="s">
        <v>270</v>
      </c>
      <c r="AH62" s="1869" t="s">
        <v>449</v>
      </c>
      <c r="AI62" s="591" t="s">
        <v>643</v>
      </c>
      <c r="AK62" s="590"/>
      <c r="AL62" s="590"/>
      <c r="AM62" s="1655"/>
      <c r="AN62" s="1655"/>
      <c r="AO62" s="1655"/>
      <c r="AP62" s="590"/>
      <c r="AQ62" s="109"/>
      <c r="AR62" s="1882" t="s">
        <v>1779</v>
      </c>
      <c r="AS62" s="1884" t="s">
        <v>1746</v>
      </c>
      <c r="AT62" s="1884" t="s">
        <v>1747</v>
      </c>
      <c r="AU62" s="1883" t="s">
        <v>1748</v>
      </c>
      <c r="AV62" s="1093" t="s">
        <v>1776</v>
      </c>
      <c r="AW62" s="1884" t="s">
        <v>1746</v>
      </c>
      <c r="AX62" s="1884" t="s">
        <v>1747</v>
      </c>
      <c r="AY62" s="1883" t="s">
        <v>1748</v>
      </c>
      <c r="AZ62" s="1882"/>
      <c r="BA62" s="1884"/>
      <c r="BB62" s="1884"/>
      <c r="BC62" s="1883"/>
    </row>
    <row r="63" spans="1:56" s="116" customFormat="1" ht="12.75" hidden="1" customHeight="1" outlineLevel="1">
      <c r="A63" s="114"/>
      <c r="B63" s="143" t="s">
        <v>3880</v>
      </c>
      <c r="C63" s="1871"/>
      <c r="D63" s="316">
        <f>M63</f>
        <v>0</v>
      </c>
      <c r="E63" s="117"/>
      <c r="F63" s="117"/>
      <c r="G63" s="218">
        <f>I63*700</f>
        <v>98.699999999999989</v>
      </c>
      <c r="H63" s="117"/>
      <c r="I63" s="224">
        <f>VLOOKUP($B63&amp;"; "&amp;$I$61,'FE Energie'!$G:$U,9,FALSE)</f>
        <v>0.14099999999999999</v>
      </c>
      <c r="J63" s="117"/>
      <c r="K63" s="218">
        <f>I63*Utilitaires!$P$20</f>
        <v>1639.5166666666664</v>
      </c>
      <c r="L63" s="344">
        <v>0.1</v>
      </c>
      <c r="M63" s="152">
        <f>(F63*G63+H63*I63+J63*K63)*(1+L63)</f>
        <v>0</v>
      </c>
      <c r="T63" s="114"/>
      <c r="U63" s="114"/>
      <c r="V63" s="114"/>
      <c r="W63" s="1120">
        <f>IF(AC63=0,AC63,AC63/M63)</f>
        <v>0</v>
      </c>
      <c r="X63" s="345"/>
      <c r="Y63" s="822"/>
      <c r="Z63" s="344"/>
      <c r="AA63" s="344"/>
      <c r="AB63" s="344"/>
      <c r="AC63" s="152">
        <f>SQRT(SUMSQ(IF(ISNA($F63*G63*AV63),0,$F63*G63*AV63),IF(ISNA($H63*I63*AW63),0,$H63*I63*AW63),IF(ISNA($J63*K63*AX63),0,$J63*K63*AX63)))</f>
        <v>0</v>
      </c>
      <c r="AE63" s="566">
        <f>M63</f>
        <v>0</v>
      </c>
      <c r="AF63" s="567"/>
      <c r="AG63" s="567"/>
      <c r="AH63" s="567"/>
      <c r="AI63" s="592"/>
      <c r="AK63" s="443"/>
      <c r="AL63" s="443"/>
      <c r="AM63" s="446"/>
      <c r="AN63" s="1655"/>
      <c r="AO63" s="1655"/>
      <c r="AP63" s="443"/>
      <c r="AQ63" s="114"/>
      <c r="AR63" s="1068">
        <f>AS63</f>
        <v>0</v>
      </c>
      <c r="AS63" s="1069">
        <f>IF($X63&lt;&gt;"votre valeur :",IF(ISNA(VLOOKUP($X63,Utilitaires!$N$566:$O$571,2,FALSE)),,VLOOKUP($X63,Utilitaires!$N$566:$O$571,2,FALSE)),$Y63)</f>
        <v>0</v>
      </c>
      <c r="AT63" s="1069">
        <f>AS63</f>
        <v>0</v>
      </c>
      <c r="AU63" s="1070"/>
      <c r="AV63" s="1071">
        <f>AW63</f>
        <v>0.3</v>
      </c>
      <c r="AW63" s="1071">
        <f>IF(ISNA(SQRT(SUMSQ(VLOOKUP($B63&amp;"; "&amp;$I$61,'FE Energie'!$G:$U,7,FALSE),$AS63))),0,SQRT(SUMSQ(VLOOKUP($B63&amp;"; "&amp;$I$61,'FE Energie'!$G:$U,7,FALSE),$AS63)))</f>
        <v>0.3</v>
      </c>
      <c r="AX63" s="1071">
        <f>AW63</f>
        <v>0.3</v>
      </c>
      <c r="AY63" s="1071"/>
      <c r="AZ63" s="1072"/>
      <c r="BA63" s="1073"/>
      <c r="BB63" s="1073"/>
      <c r="BC63" s="1074"/>
    </row>
    <row r="64" spans="1:56" s="116" customFormat="1" ht="12.75" hidden="1" customHeight="1" outlineLevel="1">
      <c r="A64" s="114"/>
      <c r="B64" s="143" t="s">
        <v>3883</v>
      </c>
      <c r="C64" s="1871"/>
      <c r="D64" s="316">
        <f>M64</f>
        <v>0</v>
      </c>
      <c r="E64" s="120"/>
      <c r="F64" s="120"/>
      <c r="G64" s="218">
        <f>I64*700</f>
        <v>0</v>
      </c>
      <c r="H64" s="120"/>
      <c r="I64" s="224">
        <f>VLOOKUP($B64&amp;"; "&amp;$I$61,'FE Energie'!$G:$U,9,FALSE)</f>
        <v>0</v>
      </c>
      <c r="J64" s="120"/>
      <c r="K64" s="218">
        <f>I64*Utilitaires!$P$20</f>
        <v>0</v>
      </c>
      <c r="L64" s="344">
        <v>0.1</v>
      </c>
      <c r="M64" s="152">
        <f>(F64*G64+H64*I64+J64*K64)*(1+L64)</f>
        <v>0</v>
      </c>
      <c r="T64" s="114"/>
      <c r="U64" s="114"/>
      <c r="V64" s="114"/>
      <c r="W64" s="1120">
        <f>IF(AC64=0,AC64,AC64/M64)</f>
        <v>0</v>
      </c>
      <c r="X64" s="346"/>
      <c r="Y64" s="822"/>
      <c r="Z64" s="344"/>
      <c r="AA64" s="344"/>
      <c r="AB64" s="344"/>
      <c r="AC64" s="152">
        <f>SQRT(SUMSQ(IF(ISNA($F64*G64*AV64),0,$F64*G64*AV64),IF(ISNA($H64*I64*AW64),0,$H64*I64*AW64),IF(ISNA($J64*K64*AX64),0,$J64*K64*AX64)))</f>
        <v>0</v>
      </c>
      <c r="AE64" s="566">
        <f>M64</f>
        <v>0</v>
      </c>
      <c r="AF64" s="567"/>
      <c r="AG64" s="567"/>
      <c r="AH64" s="567"/>
      <c r="AI64" s="592"/>
      <c r="AK64" s="443"/>
      <c r="AL64" s="443"/>
      <c r="AM64" s="446"/>
      <c r="AN64" s="446"/>
      <c r="AO64" s="446"/>
      <c r="AP64" s="443"/>
      <c r="AQ64" s="114"/>
      <c r="AR64" s="1068">
        <f>AS64</f>
        <v>0</v>
      </c>
      <c r="AS64" s="1069">
        <f>IF($X64&lt;&gt;"votre valeur :",IF(ISNA(VLOOKUP($X64,Utilitaires!$N$566:$O$571,2,FALSE)),,VLOOKUP($X64,Utilitaires!$N$566:$O$571,2,FALSE)),$Y64)</f>
        <v>0</v>
      </c>
      <c r="AT64" s="1069">
        <f>AS64</f>
        <v>0</v>
      </c>
      <c r="AU64" s="1070"/>
      <c r="AV64" s="1071">
        <f>AW64</f>
        <v>0.3</v>
      </c>
      <c r="AW64" s="1071">
        <f>IF(ISNA(SQRT(SUMSQ(VLOOKUP($B64&amp;"; "&amp;$I$61,'FE Energie'!$G:$U,7,FALSE),$AS64))),0,SQRT(SUMSQ(VLOOKUP($B64&amp;"; "&amp;$I$61,'FE Energie'!$G:$U,7,FALSE),$AS64)))</f>
        <v>0.3</v>
      </c>
      <c r="AX64" s="1071">
        <f>AW64</f>
        <v>0.3</v>
      </c>
      <c r="AY64" s="1071"/>
      <c r="AZ64" s="1072"/>
      <c r="BA64" s="1073"/>
      <c r="BB64" s="1073"/>
      <c r="BC64" s="1074"/>
    </row>
    <row r="65" spans="1:56" s="116" customFormat="1" ht="12.75" hidden="1" customHeight="1" outlineLevel="1">
      <c r="A65" s="114"/>
      <c r="B65" s="143" t="s">
        <v>4578</v>
      </c>
      <c r="C65" s="1871"/>
      <c r="D65" s="316">
        <f>M65</f>
        <v>0</v>
      </c>
      <c r="E65" s="123"/>
      <c r="F65" s="123"/>
      <c r="G65" s="218">
        <f>I65*700</f>
        <v>11.200000000000001</v>
      </c>
      <c r="H65" s="123"/>
      <c r="I65" s="224">
        <f>VLOOKUP($B65&amp;"; "&amp;$I$61,'FE Energie'!$G:$U,9,FALSE)</f>
        <v>1.6E-2</v>
      </c>
      <c r="J65" s="123"/>
      <c r="K65" s="218">
        <f>I65*Utilitaires!$P$20</f>
        <v>186.04444444444445</v>
      </c>
      <c r="L65" s="344">
        <v>0.1</v>
      </c>
      <c r="M65" s="152">
        <f>(F65*G65+H65*I65+J65*K65)*(1+L65)</f>
        <v>0</v>
      </c>
      <c r="T65" s="114"/>
      <c r="U65" s="114"/>
      <c r="V65" s="114"/>
      <c r="W65" s="1120">
        <f>IF(AC65=0,AC65,AC65/M65)</f>
        <v>0</v>
      </c>
      <c r="X65" s="347"/>
      <c r="Y65" s="822"/>
      <c r="Z65" s="344"/>
      <c r="AA65" s="344"/>
      <c r="AB65" s="344"/>
      <c r="AC65" s="152">
        <f>SQRT(SUMSQ(IF(ISNA($F65*G65*AV65),0,$F65*G65*AV65),IF(ISNA($H65*I65*AW65),0,$H65*I65*AW65),IF(ISNA($J65*K65*AX65),0,$J65*K65*AX65)))</f>
        <v>0</v>
      </c>
      <c r="AE65" s="566">
        <f>M65</f>
        <v>0</v>
      </c>
      <c r="AF65" s="567"/>
      <c r="AG65" s="567"/>
      <c r="AH65" s="567"/>
      <c r="AI65" s="592"/>
      <c r="AK65" s="443"/>
      <c r="AL65" s="443"/>
      <c r="AM65" s="446"/>
      <c r="AN65" s="446"/>
      <c r="AO65" s="446"/>
      <c r="AP65" s="443"/>
      <c r="AQ65" s="114"/>
      <c r="AR65" s="1068">
        <f>AS65</f>
        <v>0</v>
      </c>
      <c r="AS65" s="1069">
        <f>IF($X65&lt;&gt;"votre valeur :",IF(ISNA(VLOOKUP($X65,Utilitaires!$N$566:$O$571,2,FALSE)),,VLOOKUP($X65,Utilitaires!$N$566:$O$571,2,FALSE)),$Y65)</f>
        <v>0</v>
      </c>
      <c r="AT65" s="1069">
        <f>AS65</f>
        <v>0</v>
      </c>
      <c r="AU65" s="1070"/>
      <c r="AV65" s="1071">
        <f>AW65</f>
        <v>0.3</v>
      </c>
      <c r="AW65" s="1071">
        <f>IF(ISNA(SQRT(SUMSQ(VLOOKUP($B65&amp;"; "&amp;$I$61,'FE Energie'!$G:$U,7,FALSE),$AS65))),0,SQRT(SUMSQ(VLOOKUP($B65&amp;"; "&amp;$I$61,'FE Energie'!$G:$U,7,FALSE),$AS65)))</f>
        <v>0.3</v>
      </c>
      <c r="AX65" s="1071">
        <f>AW65</f>
        <v>0.3</v>
      </c>
      <c r="AY65" s="1071"/>
      <c r="AZ65" s="1072"/>
      <c r="BA65" s="1073"/>
      <c r="BB65" s="1073"/>
      <c r="BC65" s="1074"/>
    </row>
    <row r="66" spans="1:56" s="116" customFormat="1" ht="12.75" hidden="1" customHeight="1" outlineLevel="1">
      <c r="A66" s="114"/>
      <c r="B66" s="143"/>
      <c r="C66" s="144"/>
      <c r="D66" s="316"/>
      <c r="E66" s="155"/>
      <c r="F66" s="144"/>
      <c r="G66" s="144"/>
      <c r="H66" s="144"/>
      <c r="I66" s="144"/>
      <c r="J66" s="144"/>
      <c r="K66" s="144"/>
      <c r="L66" s="144"/>
      <c r="M66" s="152"/>
      <c r="T66" s="114"/>
      <c r="U66" s="114"/>
      <c r="V66" s="114"/>
      <c r="W66" s="143"/>
      <c r="X66" s="822"/>
      <c r="Y66" s="822"/>
      <c r="Z66" s="144"/>
      <c r="AA66" s="144"/>
      <c r="AB66" s="144"/>
      <c r="AC66" s="165"/>
      <c r="AE66" s="566"/>
      <c r="AF66" s="567"/>
      <c r="AG66" s="567"/>
      <c r="AH66" s="567"/>
      <c r="AI66" s="593"/>
      <c r="AK66" s="443"/>
      <c r="AL66" s="443"/>
      <c r="AM66" s="446"/>
      <c r="AN66" s="446"/>
      <c r="AO66" s="446"/>
      <c r="AP66" s="443"/>
      <c r="AQ66" s="114"/>
      <c r="AR66" s="1090"/>
      <c r="AS66" s="1091"/>
      <c r="AT66" s="1091"/>
      <c r="AU66" s="1092"/>
      <c r="AV66" s="1076"/>
      <c r="AW66" s="1076"/>
      <c r="AX66" s="1076"/>
      <c r="AY66" s="1076"/>
      <c r="AZ66" s="1078"/>
      <c r="BA66" s="1079"/>
      <c r="BB66" s="1079"/>
      <c r="BC66" s="1080"/>
    </row>
    <row r="67" spans="1:56" s="116" customFormat="1" ht="12.75" hidden="1" customHeight="1" outlineLevel="1">
      <c r="A67" s="114"/>
      <c r="B67" s="197" t="s">
        <v>353</v>
      </c>
      <c r="C67" s="198"/>
      <c r="D67" s="203">
        <f>SUM(D63:D66)</f>
        <v>0</v>
      </c>
      <c r="E67" s="199"/>
      <c r="F67" s="200"/>
      <c r="G67" s="200"/>
      <c r="H67" s="200"/>
      <c r="I67" s="200"/>
      <c r="J67" s="200"/>
      <c r="K67" s="200"/>
      <c r="L67" s="200"/>
      <c r="M67" s="201">
        <f>SUM(M63:M66)</f>
        <v>0</v>
      </c>
      <c r="T67" s="114"/>
      <c r="U67" s="114"/>
      <c r="V67" s="114"/>
      <c r="W67" s="1206">
        <f>IF(AC67=0,AC67,AC67/M67)</f>
        <v>0</v>
      </c>
      <c r="X67" s="823"/>
      <c r="Y67" s="823"/>
      <c r="Z67" s="200"/>
      <c r="AA67" s="200"/>
      <c r="AB67" s="200"/>
      <c r="AC67" s="201">
        <f>SQRT(SUMSQ(AC63:AC66))</f>
        <v>0</v>
      </c>
      <c r="AE67" s="573">
        <f>SUM(AE63:AE66)</f>
        <v>0</v>
      </c>
      <c r="AF67" s="574">
        <f>SUM(AF63:AF66)</f>
        <v>0</v>
      </c>
      <c r="AG67" s="574">
        <f>SUM(AG63:AG66)</f>
        <v>0</v>
      </c>
      <c r="AH67" s="574">
        <f>SUM(AH63:AH66)</f>
        <v>0</v>
      </c>
      <c r="AI67" s="594">
        <f>SUM(AI63:AI66)</f>
        <v>0</v>
      </c>
      <c r="AK67" s="443"/>
      <c r="AL67" s="443"/>
      <c r="AM67" s="446"/>
      <c r="AN67" s="446"/>
      <c r="AO67" s="446"/>
      <c r="AP67" s="443"/>
      <c r="AQ67" s="114"/>
      <c r="AR67" s="114"/>
      <c r="AS67" s="114"/>
      <c r="AT67" s="114"/>
      <c r="AU67" s="114"/>
      <c r="AV67" s="114"/>
      <c r="AW67" s="114"/>
      <c r="AX67" s="114"/>
      <c r="AY67" s="114"/>
      <c r="AZ67" s="114"/>
      <c r="BA67" s="114"/>
      <c r="BB67" s="114"/>
      <c r="BC67" s="114"/>
    </row>
    <row r="68" spans="1:56" s="116" customFormat="1" ht="12.75" hidden="1" customHeight="1" outlineLevel="1">
      <c r="A68" s="114"/>
      <c r="B68" s="114"/>
      <c r="C68" s="114"/>
      <c r="D68" s="114"/>
      <c r="E68" s="114"/>
      <c r="F68" s="114"/>
      <c r="G68" s="114"/>
      <c r="H68" s="114"/>
      <c r="I68" s="114"/>
      <c r="J68" s="114"/>
      <c r="K68" s="114"/>
      <c r="L68" s="114"/>
      <c r="M68" s="114"/>
      <c r="N68" s="114"/>
      <c r="O68" s="114"/>
      <c r="P68" s="114"/>
      <c r="Q68" s="114"/>
      <c r="R68" s="114"/>
      <c r="S68" s="114"/>
      <c r="T68" s="114"/>
      <c r="U68" s="114"/>
      <c r="V68" s="114"/>
      <c r="W68" s="114"/>
      <c r="X68" s="126"/>
      <c r="Y68" s="126"/>
      <c r="AA68" s="114"/>
      <c r="AB68" s="114"/>
      <c r="AC68" s="114"/>
      <c r="AE68" s="443"/>
      <c r="AF68" s="443"/>
      <c r="AG68" s="443"/>
      <c r="AH68" s="443"/>
      <c r="AI68" s="443"/>
      <c r="AJ68" s="443"/>
      <c r="AK68" s="443"/>
      <c r="AL68" s="443"/>
      <c r="AM68" s="446"/>
      <c r="AN68" s="446"/>
      <c r="AO68" s="446"/>
      <c r="AP68" s="443"/>
      <c r="AQ68" s="114"/>
      <c r="AR68" s="114"/>
      <c r="AS68" s="114"/>
      <c r="AT68" s="114"/>
      <c r="AU68" s="114"/>
      <c r="AV68" s="114"/>
      <c r="AW68" s="114"/>
      <c r="AX68" s="114"/>
      <c r="AY68" s="114"/>
      <c r="AZ68" s="114"/>
      <c r="BA68" s="114"/>
      <c r="BB68" s="114"/>
      <c r="BC68" s="114"/>
    </row>
    <row r="69" spans="1:56" s="116" customFormat="1" ht="12.75" hidden="1" customHeight="1" outlineLevel="1">
      <c r="A69" s="114"/>
      <c r="B69" s="139" t="s">
        <v>20</v>
      </c>
      <c r="C69" s="140"/>
      <c r="D69" s="141"/>
      <c r="E69" s="1867"/>
      <c r="F69" s="141"/>
      <c r="G69" s="141"/>
      <c r="H69" s="141"/>
      <c r="I69" s="142"/>
      <c r="T69" s="114"/>
      <c r="U69" s="114"/>
      <c r="V69" s="114"/>
      <c r="W69" s="2357" t="s">
        <v>372</v>
      </c>
      <c r="X69" s="2358"/>
      <c r="Y69" s="2358"/>
      <c r="Z69" s="2358"/>
      <c r="AA69" s="2358"/>
      <c r="AB69" s="2358"/>
      <c r="AC69" s="2359"/>
      <c r="AE69" s="2360" t="s">
        <v>447</v>
      </c>
      <c r="AF69" s="2361"/>
      <c r="AG69" s="2361"/>
      <c r="AH69" s="2361"/>
      <c r="AI69" s="2362"/>
      <c r="AJ69" s="443"/>
      <c r="AK69" s="443"/>
      <c r="AL69" s="443"/>
      <c r="AM69" s="446"/>
      <c r="AN69" s="446"/>
      <c r="AO69" s="446"/>
      <c r="AP69" s="443"/>
      <c r="AQ69" s="114"/>
      <c r="AR69" s="114"/>
      <c r="AS69" s="114"/>
      <c r="AT69" s="114"/>
      <c r="AU69" s="114"/>
      <c r="AV69" s="114"/>
      <c r="AW69" s="114"/>
      <c r="AX69" s="114"/>
      <c r="AY69" s="114"/>
      <c r="AZ69" s="114"/>
      <c r="BA69" s="114"/>
      <c r="BB69" s="114"/>
      <c r="BC69" s="114"/>
    </row>
    <row r="70" spans="1:56" s="116" customFormat="1" ht="12.75" hidden="1" customHeight="1" outlineLevel="1">
      <c r="A70" s="114"/>
      <c r="B70" s="143"/>
      <c r="C70" s="144"/>
      <c r="D70" s="1879" t="s">
        <v>312</v>
      </c>
      <c r="E70" s="1871"/>
      <c r="F70" s="144"/>
      <c r="G70" s="144"/>
      <c r="H70" s="144"/>
      <c r="I70" s="145"/>
      <c r="T70" s="114"/>
      <c r="U70" s="114"/>
      <c r="V70" s="114"/>
      <c r="W70" s="1870"/>
      <c r="X70" s="821"/>
      <c r="Y70" s="821"/>
      <c r="Z70" s="144"/>
      <c r="AA70" s="144"/>
      <c r="AB70" s="144"/>
      <c r="AC70" s="145"/>
      <c r="AE70" s="586"/>
      <c r="AF70" s="587"/>
      <c r="AG70" s="587"/>
      <c r="AH70" s="587"/>
      <c r="AI70" s="588"/>
      <c r="AK70" s="443"/>
      <c r="AL70" s="443"/>
      <c r="AM70" s="446"/>
      <c r="AN70" s="446"/>
      <c r="AO70" s="446"/>
      <c r="AP70" s="443"/>
      <c r="AQ70" s="114"/>
      <c r="AR70" s="2378" t="s">
        <v>1754</v>
      </c>
      <c r="AS70" s="2379"/>
      <c r="AT70" s="2379"/>
      <c r="AU70" s="2379"/>
      <c r="AV70" s="2379"/>
      <c r="AW70" s="2379"/>
      <c r="AX70" s="2379"/>
      <c r="AY70" s="2379"/>
      <c r="AZ70" s="2379"/>
      <c r="BA70" s="2379"/>
      <c r="BB70" s="2379"/>
      <c r="BC70" s="2380"/>
    </row>
    <row r="71" spans="1:56" s="127" customFormat="1" ht="12.75" hidden="1" customHeight="1" outlineLevel="1">
      <c r="A71" s="114"/>
      <c r="B71" s="1870" t="s">
        <v>19</v>
      </c>
      <c r="C71" s="1871"/>
      <c r="D71" s="1879" t="s">
        <v>415</v>
      </c>
      <c r="E71" s="147" t="s">
        <v>458</v>
      </c>
      <c r="F71" s="147" t="s">
        <v>347</v>
      </c>
      <c r="G71" s="1871" t="s">
        <v>1790</v>
      </c>
      <c r="H71" s="1871" t="s">
        <v>582</v>
      </c>
      <c r="I71" s="1881" t="s">
        <v>450</v>
      </c>
      <c r="T71" s="109"/>
      <c r="U71" s="109"/>
      <c r="V71" s="109"/>
      <c r="W71" s="1870" t="s">
        <v>320</v>
      </c>
      <c r="X71" s="2383" t="s">
        <v>320</v>
      </c>
      <c r="Y71" s="2384"/>
      <c r="Z71" s="1871"/>
      <c r="AA71" s="1871"/>
      <c r="AB71" s="1871"/>
      <c r="AC71" s="1881" t="s">
        <v>450</v>
      </c>
      <c r="AE71" s="2363" t="s">
        <v>450</v>
      </c>
      <c r="AF71" s="2364"/>
      <c r="AG71" s="2364"/>
      <c r="AH71" s="2364"/>
      <c r="AI71" s="589"/>
      <c r="AK71" s="590"/>
      <c r="AL71" s="590"/>
      <c r="AM71" s="1655"/>
      <c r="AN71" s="446"/>
      <c r="AO71" s="446"/>
      <c r="AP71" s="590"/>
      <c r="AQ71" s="109"/>
      <c r="AR71" s="2371" t="s">
        <v>1752</v>
      </c>
      <c r="AS71" s="2372"/>
      <c r="AT71" s="2372"/>
      <c r="AU71" s="2373"/>
      <c r="AV71" s="2372" t="s">
        <v>1793</v>
      </c>
      <c r="AW71" s="2372"/>
      <c r="AX71" s="2372"/>
      <c r="AY71" s="2373"/>
      <c r="AZ71" s="2371"/>
      <c r="BA71" s="2372"/>
      <c r="BB71" s="2372"/>
      <c r="BC71" s="2373"/>
    </row>
    <row r="72" spans="1:56" s="127" customFormat="1" ht="12.75" hidden="1" customHeight="1" outlineLevel="1">
      <c r="A72" s="114"/>
      <c r="B72" s="1870"/>
      <c r="C72" s="1871"/>
      <c r="D72" s="1874" t="s">
        <v>450</v>
      </c>
      <c r="E72" s="1878" t="s">
        <v>459</v>
      </c>
      <c r="F72" s="1878" t="s">
        <v>539</v>
      </c>
      <c r="G72" s="1871" t="s">
        <v>3355</v>
      </c>
      <c r="H72" s="1871" t="s">
        <v>358</v>
      </c>
      <c r="I72" s="1881"/>
      <c r="T72" s="109"/>
      <c r="U72" s="109"/>
      <c r="V72" s="109"/>
      <c r="W72" s="1870" t="s">
        <v>1755</v>
      </c>
      <c r="X72" s="2374" t="s">
        <v>1756</v>
      </c>
      <c r="Y72" s="2375"/>
      <c r="Z72" s="1871"/>
      <c r="AA72" s="1871"/>
      <c r="AB72" s="1871"/>
      <c r="AC72" s="1881"/>
      <c r="AE72" s="1868" t="s">
        <v>214</v>
      </c>
      <c r="AF72" s="1869" t="s">
        <v>448</v>
      </c>
      <c r="AG72" s="1869" t="s">
        <v>270</v>
      </c>
      <c r="AH72" s="1869" t="s">
        <v>449</v>
      </c>
      <c r="AI72" s="591" t="s">
        <v>643</v>
      </c>
      <c r="AK72" s="590"/>
      <c r="AL72" s="590"/>
      <c r="AM72" s="1655"/>
      <c r="AN72" s="1655"/>
      <c r="AO72" s="1655"/>
      <c r="AP72" s="590"/>
      <c r="AQ72" s="109"/>
      <c r="AR72" s="1882" t="s">
        <v>1779</v>
      </c>
      <c r="AS72" s="1884" t="s">
        <v>1746</v>
      </c>
      <c r="AT72" s="1884" t="s">
        <v>1747</v>
      </c>
      <c r="AU72" s="1883" t="s">
        <v>1748</v>
      </c>
      <c r="AV72" s="1093" t="s">
        <v>1776</v>
      </c>
      <c r="AW72" s="1884" t="s">
        <v>1746</v>
      </c>
      <c r="AX72" s="1884" t="s">
        <v>1747</v>
      </c>
      <c r="AY72" s="1883" t="s">
        <v>1748</v>
      </c>
      <c r="AZ72" s="1882"/>
      <c r="BA72" s="1884"/>
      <c r="BB72" s="1884"/>
      <c r="BC72" s="1883"/>
    </row>
    <row r="73" spans="1:56" s="116" customFormat="1" ht="12.75" hidden="1" customHeight="1" outlineLevel="1">
      <c r="A73" s="114"/>
      <c r="B73" s="143" t="s">
        <v>3882</v>
      </c>
      <c r="C73" s="1871"/>
      <c r="D73" s="316">
        <f>I73</f>
        <v>0</v>
      </c>
      <c r="E73" s="117"/>
      <c r="F73" s="117"/>
      <c r="G73" s="224">
        <f>VLOOKUP($B73&amp;"; "&amp;$G$71&amp;", "&amp;$G$72,'FE Energie'!$G:$U,9,FALSE)</f>
        <v>0</v>
      </c>
      <c r="H73" s="344">
        <v>0.1</v>
      </c>
      <c r="I73" s="152">
        <f>IF(ISNA(F73*G73),0,(F73*G73))*(1+H73)</f>
        <v>0</v>
      </c>
      <c r="T73" s="114"/>
      <c r="U73" s="114"/>
      <c r="V73" s="114"/>
      <c r="W73" s="1120">
        <f>IF(AC73=0,AC73,AC73/I73)</f>
        <v>0</v>
      </c>
      <c r="X73" s="345"/>
      <c r="Y73" s="822"/>
      <c r="Z73" s="344"/>
      <c r="AA73" s="344"/>
      <c r="AB73" s="344"/>
      <c r="AC73" s="152">
        <f>SQRT(SUMSQ(IF(ISNA($F73*G73*AW73),0,$F73*G73*AW73)))</f>
        <v>0</v>
      </c>
      <c r="AE73" s="566">
        <f>I73</f>
        <v>0</v>
      </c>
      <c r="AF73" s="567"/>
      <c r="AG73" s="567"/>
      <c r="AH73" s="567"/>
      <c r="AI73" s="592"/>
      <c r="AK73" s="443"/>
      <c r="AL73" s="443"/>
      <c r="AM73" s="446"/>
      <c r="AN73" s="1655"/>
      <c r="AO73" s="1655"/>
      <c r="AP73" s="443"/>
      <c r="AQ73" s="114"/>
      <c r="AR73" s="1068"/>
      <c r="AS73" s="1069">
        <f>IF($X73&lt;&gt;"votre valeur :",IF(ISNA(VLOOKUP($X73,Utilitaires!$N$566:$O$571,2,FALSE)),,VLOOKUP($X73,Utilitaires!$N$566:$O$571,2,FALSE)),$Y73)</f>
        <v>0</v>
      </c>
      <c r="AT73" s="1069"/>
      <c r="AU73" s="1070"/>
      <c r="AV73" s="1071"/>
      <c r="AW73" s="1071">
        <f>IF(ISNA(SQRT(SUMSQ(VLOOKUP($B73&amp;"; "&amp;$G$71&amp;", "&amp;$G$72,'FE Energie'!$G:$U,7,FALSE),$AS73))),0,SQRT(SUMSQ(VLOOKUP($B73&amp;"; "&amp;$G$71&amp;", "&amp;$G$72,'FE Energie'!$G:$U,7,FALSE),$AS73)))</f>
        <v>0.3</v>
      </c>
      <c r="AX73" s="1071"/>
      <c r="AY73" s="1071"/>
      <c r="AZ73" s="1072"/>
      <c r="BA73" s="1073"/>
      <c r="BB73" s="1073"/>
      <c r="BC73" s="1074"/>
    </row>
    <row r="74" spans="1:56" s="116" customFormat="1" ht="12.75" hidden="1" customHeight="1" outlineLevel="1">
      <c r="A74" s="114"/>
      <c r="B74" s="143" t="s">
        <v>4580</v>
      </c>
      <c r="C74" s="1871"/>
      <c r="D74" s="316">
        <f>I74</f>
        <v>0</v>
      </c>
      <c r="E74" s="120"/>
      <c r="F74" s="120"/>
      <c r="G74" s="224">
        <f>VLOOKUP($B74&amp;"; "&amp;$G$71&amp;", "&amp;$G$72,'FE Energie'!$G:$U,9,FALSE)</f>
        <v>0</v>
      </c>
      <c r="H74" s="344">
        <v>0.1</v>
      </c>
      <c r="I74" s="152">
        <f>IF(ISNA(F74*G74),0,(F74*G74))*(1+H74)</f>
        <v>0</v>
      </c>
      <c r="T74" s="114"/>
      <c r="U74" s="114"/>
      <c r="V74" s="114"/>
      <c r="W74" s="1120">
        <f>IF(AC74=0,AC74,AC74/I74)</f>
        <v>0</v>
      </c>
      <c r="X74" s="346"/>
      <c r="Y74" s="822"/>
      <c r="Z74" s="1651"/>
      <c r="AA74" s="344"/>
      <c r="AB74" s="344"/>
      <c r="AC74" s="152">
        <f>SQRT(SUMSQ(IF(ISNA($F74*G74*AW74),0,$F74*G74*AW74)))</f>
        <v>0</v>
      </c>
      <c r="AE74" s="566">
        <f>I74</f>
        <v>0</v>
      </c>
      <c r="AF74" s="567"/>
      <c r="AG74" s="567"/>
      <c r="AH74" s="567"/>
      <c r="AI74" s="592"/>
      <c r="AK74" s="443"/>
      <c r="AL74" s="443"/>
      <c r="AM74" s="446"/>
      <c r="AN74" s="446"/>
      <c r="AO74" s="446"/>
      <c r="AP74" s="443"/>
      <c r="AQ74" s="114"/>
      <c r="AR74" s="1068"/>
      <c r="AS74" s="1069">
        <f>IF($X74&lt;&gt;"votre valeur :",IF(ISNA(VLOOKUP($X74,Utilitaires!$N$566:$O$571,2,FALSE)),,VLOOKUP($X74,Utilitaires!$N$566:$O$571,2,FALSE)),$Y74)</f>
        <v>0</v>
      </c>
      <c r="AT74" s="1069"/>
      <c r="AU74" s="1070"/>
      <c r="AV74" s="1071"/>
      <c r="AW74" s="1071">
        <f>IF(ISNA(SQRT(SUMSQ(VLOOKUP($B74&amp;"; "&amp;$G$71&amp;", "&amp;$G$72,'FE Energie'!$G:$U,7,FALSE),$AS74))),0,SQRT(SUMSQ(VLOOKUP($B74&amp;"; "&amp;$G$71&amp;", "&amp;$G$72,'FE Energie'!$G:$U,7,FALSE),$AS74)))</f>
        <v>0.3</v>
      </c>
      <c r="AX74" s="1071"/>
      <c r="AY74" s="1071"/>
      <c r="AZ74" s="1072"/>
      <c r="BA74" s="1073"/>
      <c r="BB74" s="1073"/>
      <c r="BC74" s="1074"/>
    </row>
    <row r="75" spans="1:56" s="116" customFormat="1" ht="12.75" hidden="1" customHeight="1" outlineLevel="1">
      <c r="A75" s="114"/>
      <c r="B75" s="143" t="s">
        <v>3884</v>
      </c>
      <c r="C75" s="1871"/>
      <c r="D75" s="316">
        <f>I75</f>
        <v>0</v>
      </c>
      <c r="E75" s="123"/>
      <c r="F75" s="123"/>
      <c r="G75" s="224">
        <f>VLOOKUP($B75&amp;"; "&amp;$G$71&amp;", "&amp;$G$72,'FE Energie'!$G:$U,9,FALSE)</f>
        <v>0</v>
      </c>
      <c r="H75" s="344">
        <v>0.1</v>
      </c>
      <c r="I75" s="152">
        <f>IF(ISNA(F75*G75),0,(F75*G75))*(1+H75)</f>
        <v>0</v>
      </c>
      <c r="T75" s="114"/>
      <c r="U75" s="114"/>
      <c r="V75" s="114"/>
      <c r="W75" s="1120">
        <f>IF(AC75=0,AC75,AC75/I75)</f>
        <v>0</v>
      </c>
      <c r="X75" s="347"/>
      <c r="Y75" s="822"/>
      <c r="Z75" s="344"/>
      <c r="AA75" s="344"/>
      <c r="AB75" s="344"/>
      <c r="AC75" s="152">
        <f>SQRT(SUMSQ(IF(ISNA($F75*G75*AW75),0,$F75*G75*AW75)))</f>
        <v>0</v>
      </c>
      <c r="AE75" s="566">
        <f>I75</f>
        <v>0</v>
      </c>
      <c r="AF75" s="567"/>
      <c r="AG75" s="567"/>
      <c r="AH75" s="567"/>
      <c r="AI75" s="592"/>
      <c r="AK75" s="443"/>
      <c r="AL75" s="443"/>
      <c r="AM75" s="446"/>
      <c r="AN75" s="446"/>
      <c r="AO75" s="446"/>
      <c r="AP75" s="443"/>
      <c r="AQ75" s="114"/>
      <c r="AR75" s="1068"/>
      <c r="AS75" s="1069">
        <f>IF($X75&lt;&gt;"votre valeur :",IF(ISNA(VLOOKUP($X75,Utilitaires!$N$566:$O$571,2,FALSE)),,VLOOKUP($X75,Utilitaires!$N$566:$O$571,2,FALSE)),$Y75)</f>
        <v>0</v>
      </c>
      <c r="AT75" s="1069"/>
      <c r="AU75" s="1070"/>
      <c r="AV75" s="1071"/>
      <c r="AW75" s="1071">
        <f>IF(ISNA(SQRT(SUMSQ(VLOOKUP($B75&amp;"; "&amp;$G$71&amp;", "&amp;$G$72,'FE Energie'!$G:$U,7,FALSE),$AS75))),0,SQRT(SUMSQ(VLOOKUP($B75&amp;"; "&amp;$G$71&amp;", "&amp;$G$72,'FE Energie'!$G:$U,7,FALSE),$AS75)))</f>
        <v>0.3</v>
      </c>
      <c r="AX75" s="1071"/>
      <c r="AY75" s="1071"/>
      <c r="AZ75" s="1072"/>
      <c r="BA75" s="1073"/>
      <c r="BB75" s="1073"/>
      <c r="BC75" s="1074"/>
    </row>
    <row r="76" spans="1:56" s="116" customFormat="1" ht="12.75" hidden="1" customHeight="1" outlineLevel="1">
      <c r="A76" s="114"/>
      <c r="B76" s="143"/>
      <c r="C76" s="144"/>
      <c r="D76" s="316"/>
      <c r="E76" s="155"/>
      <c r="F76" s="144"/>
      <c r="G76" s="144"/>
      <c r="H76" s="144"/>
      <c r="I76" s="152"/>
      <c r="T76" s="114"/>
      <c r="U76" s="114"/>
      <c r="V76" s="114"/>
      <c r="W76" s="143"/>
      <c r="X76" s="822"/>
      <c r="Y76" s="822"/>
      <c r="Z76" s="144"/>
      <c r="AA76" s="144"/>
      <c r="AB76" s="144"/>
      <c r="AC76" s="165"/>
      <c r="AE76" s="566"/>
      <c r="AF76" s="567"/>
      <c r="AG76" s="567"/>
      <c r="AH76" s="567"/>
      <c r="AI76" s="593"/>
      <c r="AK76" s="443"/>
      <c r="AL76" s="443"/>
      <c r="AM76" s="446"/>
      <c r="AN76" s="446"/>
      <c r="AO76" s="446"/>
      <c r="AP76" s="443"/>
      <c r="AQ76" s="114"/>
      <c r="AR76" s="1090"/>
      <c r="AS76" s="1091"/>
      <c r="AT76" s="1091"/>
      <c r="AU76" s="1092"/>
      <c r="AV76" s="1076"/>
      <c r="AW76" s="1076"/>
      <c r="AX76" s="1076"/>
      <c r="AY76" s="1076"/>
      <c r="AZ76" s="1078"/>
      <c r="BA76" s="1079"/>
      <c r="BB76" s="1079"/>
      <c r="BC76" s="1080"/>
    </row>
    <row r="77" spans="1:56" s="116" customFormat="1" ht="12.75" hidden="1" customHeight="1" outlineLevel="1">
      <c r="A77" s="114"/>
      <c r="B77" s="197" t="s">
        <v>353</v>
      </c>
      <c r="C77" s="198"/>
      <c r="D77" s="203">
        <f>SUM(D73:D76)</f>
        <v>0</v>
      </c>
      <c r="E77" s="199"/>
      <c r="F77" s="200"/>
      <c r="G77" s="200"/>
      <c r="H77" s="200"/>
      <c r="I77" s="201">
        <f>SUM(I73:I76)</f>
        <v>0</v>
      </c>
      <c r="T77" s="114"/>
      <c r="U77" s="114"/>
      <c r="V77" s="114"/>
      <c r="W77" s="1206">
        <f>IF(AC77=0,AC77,AC77/I77)</f>
        <v>0</v>
      </c>
      <c r="X77" s="823"/>
      <c r="Y77" s="823"/>
      <c r="Z77" s="200"/>
      <c r="AA77" s="200"/>
      <c r="AB77" s="200"/>
      <c r="AC77" s="201">
        <f>SQRT(SUMSQ(AC73:AC76))</f>
        <v>0</v>
      </c>
      <c r="AE77" s="573">
        <f>SUM(AE73:AE76)</f>
        <v>0</v>
      </c>
      <c r="AF77" s="574">
        <f>SUM(AF73:AF76)</f>
        <v>0</v>
      </c>
      <c r="AG77" s="574">
        <f>SUM(AG73:AG76)</f>
        <v>0</v>
      </c>
      <c r="AH77" s="574">
        <f>SUM(AH73:AH76)</f>
        <v>0</v>
      </c>
      <c r="AI77" s="594">
        <f>SUM(AI73:AI76)</f>
        <v>0</v>
      </c>
      <c r="AK77" s="443"/>
      <c r="AL77" s="443"/>
      <c r="AM77" s="446"/>
      <c r="AN77" s="446"/>
      <c r="AO77" s="446"/>
      <c r="AP77" s="443"/>
      <c r="AQ77" s="114"/>
      <c r="AR77" s="114"/>
      <c r="AS77" s="114"/>
      <c r="AT77" s="114"/>
      <c r="AU77" s="114"/>
      <c r="AV77" s="114"/>
      <c r="AW77" s="114"/>
      <c r="AX77" s="114"/>
      <c r="AY77" s="114"/>
      <c r="AZ77" s="114"/>
      <c r="BA77" s="114"/>
      <c r="BB77" s="114"/>
      <c r="BC77" s="114"/>
    </row>
    <row r="78" spans="1:56" s="116" customFormat="1" ht="12.75" hidden="1" customHeight="1" outlineLevel="1">
      <c r="A78" s="114"/>
      <c r="B78" s="114"/>
      <c r="C78" s="114"/>
      <c r="D78" s="114"/>
      <c r="E78" s="114"/>
      <c r="F78" s="114"/>
      <c r="G78" s="114"/>
      <c r="H78" s="114"/>
      <c r="I78" s="114"/>
      <c r="J78" s="114"/>
      <c r="K78" s="114"/>
      <c r="L78" s="114"/>
      <c r="M78" s="114"/>
      <c r="N78" s="114"/>
      <c r="O78" s="114"/>
      <c r="P78" s="114"/>
      <c r="Q78" s="114"/>
      <c r="R78" s="114"/>
      <c r="S78" s="114"/>
      <c r="T78" s="114"/>
      <c r="U78" s="114"/>
      <c r="V78" s="114"/>
      <c r="W78" s="114"/>
      <c r="X78" s="126"/>
      <c r="Y78" s="126"/>
      <c r="Z78" s="114"/>
      <c r="AA78" s="114"/>
      <c r="AB78" s="114"/>
      <c r="AC78" s="114"/>
      <c r="AE78" s="443"/>
      <c r="AF78" s="443"/>
      <c r="AG78" s="443"/>
      <c r="AH78" s="443"/>
      <c r="AI78" s="443"/>
      <c r="AJ78" s="443"/>
      <c r="AK78" s="443"/>
      <c r="AL78" s="443"/>
      <c r="AM78" s="446"/>
      <c r="AN78" s="446"/>
      <c r="AO78" s="446"/>
      <c r="AP78" s="443"/>
      <c r="AQ78" s="114"/>
      <c r="AR78" s="114"/>
      <c r="AS78" s="114"/>
      <c r="AT78" s="114"/>
      <c r="AU78" s="114"/>
      <c r="AV78" s="114"/>
      <c r="AW78" s="114"/>
      <c r="AX78" s="114"/>
      <c r="AY78" s="114"/>
      <c r="AZ78" s="114"/>
      <c r="BA78" s="114"/>
      <c r="BB78" s="114"/>
      <c r="BC78" s="114"/>
    </row>
    <row r="79" spans="1:56" s="116" customFormat="1" ht="12.5" collapsed="1">
      <c r="A79" s="114"/>
      <c r="B79" s="114"/>
      <c r="C79" s="114"/>
      <c r="D79" s="114"/>
      <c r="E79" s="114"/>
      <c r="F79" s="114"/>
      <c r="G79" s="114"/>
      <c r="H79" s="114"/>
      <c r="I79" s="114"/>
      <c r="J79" s="114"/>
      <c r="K79" s="114"/>
      <c r="L79" s="114"/>
      <c r="M79" s="114"/>
      <c r="N79" s="114"/>
      <c r="O79" s="114"/>
      <c r="P79" s="114"/>
      <c r="Q79" s="114"/>
      <c r="R79" s="114"/>
      <c r="S79" s="114"/>
      <c r="T79" s="114"/>
      <c r="U79" s="114"/>
      <c r="V79" s="114"/>
      <c r="W79" s="114"/>
      <c r="X79" s="126"/>
      <c r="Y79" s="126"/>
      <c r="Z79" s="114"/>
      <c r="AA79" s="114"/>
      <c r="AB79" s="114"/>
      <c r="AC79" s="114"/>
      <c r="AE79" s="443"/>
      <c r="AF79" s="443"/>
      <c r="AG79" s="443"/>
      <c r="AH79" s="443"/>
      <c r="AI79" s="443"/>
      <c r="AJ79" s="443"/>
      <c r="AK79" s="443"/>
      <c r="AL79" s="443"/>
      <c r="AM79" s="446"/>
      <c r="AN79" s="446"/>
      <c r="AO79" s="446"/>
      <c r="AP79" s="443"/>
      <c r="AQ79" s="114"/>
      <c r="AR79" s="114"/>
      <c r="AS79" s="114"/>
      <c r="AT79" s="114"/>
      <c r="AU79" s="114"/>
      <c r="AV79" s="114"/>
      <c r="AW79" s="114"/>
      <c r="AX79" s="114"/>
      <c r="AY79" s="114"/>
      <c r="AZ79" s="114"/>
      <c r="BA79" s="114"/>
      <c r="BB79" s="114"/>
      <c r="BC79" s="114"/>
    </row>
    <row r="80" spans="1:56" s="420" customFormat="1" ht="15.5">
      <c r="A80" s="114"/>
      <c r="B80" s="2393" t="s">
        <v>208</v>
      </c>
      <c r="C80" s="2393"/>
      <c r="D80" s="2393"/>
      <c r="E80" s="2393"/>
      <c r="F80" s="2393"/>
      <c r="G80" s="2393"/>
      <c r="H80" s="2393"/>
      <c r="I80" s="2393"/>
      <c r="J80" s="2393"/>
      <c r="K80" s="2393"/>
      <c r="L80" s="2393"/>
      <c r="M80" s="2393"/>
      <c r="N80" s="2393"/>
      <c r="O80" s="2393"/>
      <c r="P80" s="113"/>
      <c r="Q80" s="113"/>
      <c r="R80" s="113"/>
      <c r="S80" s="113"/>
      <c r="T80" s="113"/>
      <c r="U80" s="113"/>
      <c r="V80" s="113"/>
      <c r="W80" s="113"/>
      <c r="X80" s="113"/>
      <c r="Y80" s="819"/>
      <c r="Z80" s="819"/>
      <c r="AA80" s="113"/>
      <c r="AB80" s="113"/>
      <c r="AC80" s="113"/>
      <c r="AE80" s="113"/>
      <c r="AF80" s="443"/>
      <c r="AG80" s="578"/>
      <c r="AH80" s="578"/>
      <c r="AI80" s="578"/>
      <c r="AJ80" s="578"/>
      <c r="AK80" s="578"/>
      <c r="AL80" s="578"/>
      <c r="AM80" s="1243"/>
      <c r="AN80" s="1243"/>
      <c r="AO80" s="1243"/>
      <c r="AP80" s="443"/>
      <c r="AQ80" s="443"/>
      <c r="AR80" s="113"/>
      <c r="AS80" s="114"/>
      <c r="AT80" s="114"/>
      <c r="AU80" s="114"/>
      <c r="AV80" s="114"/>
      <c r="AW80" s="114"/>
      <c r="AX80" s="114"/>
      <c r="AY80" s="114"/>
      <c r="AZ80" s="114"/>
      <c r="BA80" s="114"/>
      <c r="BB80" s="114"/>
      <c r="BC80" s="114"/>
      <c r="BD80" s="114"/>
    </row>
    <row r="81" spans="1:58" s="116" customFormat="1" ht="12.75" customHeight="1" outlineLevel="1">
      <c r="A81" s="114"/>
      <c r="O81" s="114"/>
      <c r="P81" s="114"/>
      <c r="Q81" s="114"/>
      <c r="R81" s="114"/>
      <c r="S81" s="114"/>
      <c r="T81" s="114"/>
      <c r="U81" s="114"/>
      <c r="V81" s="114"/>
      <c r="W81" s="114"/>
      <c r="X81" s="126"/>
      <c r="Y81" s="126"/>
      <c r="Z81" s="114"/>
      <c r="AA81" s="114"/>
      <c r="AB81" s="114"/>
      <c r="AC81" s="114"/>
      <c r="AE81" s="443"/>
      <c r="AF81" s="443"/>
      <c r="AG81" s="443"/>
      <c r="AH81" s="443"/>
      <c r="AI81" s="443"/>
      <c r="AJ81" s="443"/>
      <c r="AK81" s="443"/>
      <c r="AL81" s="443"/>
      <c r="AM81" s="446"/>
      <c r="AN81" s="446"/>
      <c r="AO81" s="1243"/>
      <c r="AP81" s="578"/>
      <c r="AQ81" s="114"/>
      <c r="AR81" s="114"/>
      <c r="AS81" s="114"/>
      <c r="AT81" s="114"/>
      <c r="AU81" s="114"/>
      <c r="AV81" s="114"/>
      <c r="AW81" s="114"/>
      <c r="AX81" s="114"/>
      <c r="AY81" s="114"/>
      <c r="AZ81" s="114"/>
      <c r="BA81" s="114"/>
      <c r="BB81" s="114"/>
      <c r="BC81" s="114"/>
    </row>
    <row r="82" spans="1:58" s="116" customFormat="1" ht="12.75" customHeight="1" outlineLevel="1">
      <c r="A82" s="114"/>
      <c r="B82" s="139" t="s">
        <v>857</v>
      </c>
      <c r="C82" s="140"/>
      <c r="D82" s="141"/>
      <c r="E82" s="1867"/>
      <c r="F82" s="141"/>
      <c r="G82" s="141"/>
      <c r="H82" s="141"/>
      <c r="I82" s="141"/>
      <c r="J82" s="141"/>
      <c r="K82" s="142"/>
      <c r="T82" s="1625"/>
      <c r="V82" s="114"/>
      <c r="W82" s="2357" t="s">
        <v>372</v>
      </c>
      <c r="X82" s="2358"/>
      <c r="Y82" s="2358"/>
      <c r="Z82" s="2358"/>
      <c r="AA82" s="2358"/>
      <c r="AB82" s="2358"/>
      <c r="AC82" s="2359"/>
      <c r="AE82" s="2360" t="s">
        <v>447</v>
      </c>
      <c r="AF82" s="2361"/>
      <c r="AG82" s="2361"/>
      <c r="AH82" s="2361"/>
      <c r="AI82" s="2361"/>
      <c r="AJ82" s="2361"/>
      <c r="AK82" s="2361"/>
      <c r="AL82" s="2361"/>
      <c r="AM82" s="2361"/>
      <c r="AN82" s="2361"/>
      <c r="AO82" s="2361"/>
      <c r="AP82" s="2362"/>
      <c r="AQ82" s="113"/>
    </row>
    <row r="83" spans="1:58" s="116" customFormat="1" ht="12.75" customHeight="1" outlineLevel="1">
      <c r="A83" s="114"/>
      <c r="B83" s="143"/>
      <c r="C83" s="144"/>
      <c r="D83" s="1879" t="s">
        <v>312</v>
      </c>
      <c r="E83" s="1871"/>
      <c r="F83" s="144"/>
      <c r="G83" s="144"/>
      <c r="H83" s="144"/>
      <c r="I83" s="144"/>
      <c r="J83" s="144"/>
      <c r="K83" s="145"/>
      <c r="T83" s="1919"/>
      <c r="V83" s="114"/>
      <c r="W83" s="159"/>
      <c r="X83" s="1880"/>
      <c r="Y83" s="1880"/>
      <c r="Z83" s="1875"/>
      <c r="AA83" s="1875"/>
      <c r="AB83" s="144"/>
      <c r="AC83" s="142"/>
      <c r="AE83" s="2376" t="s">
        <v>450</v>
      </c>
      <c r="AF83" s="2377"/>
      <c r="AG83" s="2377"/>
      <c r="AH83" s="2377"/>
      <c r="AI83" s="2377"/>
      <c r="AJ83" s="2377"/>
      <c r="AK83" s="2377"/>
      <c r="AL83" s="2377"/>
      <c r="AM83" s="2377" t="s">
        <v>450</v>
      </c>
      <c r="AN83" s="2392"/>
      <c r="AO83" s="1084"/>
      <c r="AP83" s="580"/>
      <c r="AR83" s="2378" t="s">
        <v>1754</v>
      </c>
      <c r="AS83" s="2379"/>
      <c r="AT83" s="2379"/>
      <c r="AU83" s="2379"/>
      <c r="AV83" s="2379"/>
      <c r="AW83" s="2379"/>
      <c r="AX83" s="2379"/>
      <c r="AY83" s="2379"/>
      <c r="AZ83" s="2379"/>
      <c r="BA83" s="2379"/>
      <c r="BB83" s="2379"/>
      <c r="BC83" s="2380"/>
    </row>
    <row r="84" spans="1:58" s="116" customFormat="1" ht="12.75" customHeight="1" outlineLevel="1">
      <c r="A84" s="114"/>
      <c r="B84" s="1870"/>
      <c r="C84" s="1871"/>
      <c r="D84" s="1879" t="s">
        <v>415</v>
      </c>
      <c r="E84" s="147" t="s">
        <v>458</v>
      </c>
      <c r="F84" s="147" t="s">
        <v>347</v>
      </c>
      <c r="G84" s="2381" t="s">
        <v>1790</v>
      </c>
      <c r="H84" s="2382"/>
      <c r="I84" s="2382"/>
      <c r="J84" s="1879" t="s">
        <v>450</v>
      </c>
      <c r="K84" s="1881" t="s">
        <v>450</v>
      </c>
      <c r="T84" s="1920" t="s">
        <v>450</v>
      </c>
      <c r="V84" s="114"/>
      <c r="W84" s="1870" t="s">
        <v>320</v>
      </c>
      <c r="X84" s="2383" t="s">
        <v>320</v>
      </c>
      <c r="Y84" s="2384"/>
      <c r="Z84" s="1871" t="s">
        <v>450</v>
      </c>
      <c r="AA84" s="1871" t="s">
        <v>450</v>
      </c>
      <c r="AB84" s="1871"/>
      <c r="AC84" s="1881" t="s">
        <v>450</v>
      </c>
      <c r="AE84" s="2385" t="s">
        <v>214</v>
      </c>
      <c r="AF84" s="2386"/>
      <c r="AG84" s="2386" t="s">
        <v>448</v>
      </c>
      <c r="AH84" s="2386"/>
      <c r="AI84" s="2386" t="s">
        <v>270</v>
      </c>
      <c r="AJ84" s="2386"/>
      <c r="AK84" s="2386" t="s">
        <v>449</v>
      </c>
      <c r="AL84" s="2386"/>
      <c r="AM84" s="2388" t="s">
        <v>331</v>
      </c>
      <c r="AN84" s="2389"/>
      <c r="AO84" s="2385" t="s">
        <v>643</v>
      </c>
      <c r="AP84" s="2387"/>
      <c r="AR84" s="2371" t="s">
        <v>1752</v>
      </c>
      <c r="AS84" s="2372"/>
      <c r="AT84" s="2372"/>
      <c r="AU84" s="2373"/>
      <c r="AV84" s="2371" t="s">
        <v>1750</v>
      </c>
      <c r="AW84" s="2372"/>
      <c r="AX84" s="2372"/>
      <c r="AY84" s="2373"/>
      <c r="AZ84" s="2371" t="s">
        <v>1751</v>
      </c>
      <c r="BA84" s="2372"/>
      <c r="BB84" s="2372"/>
      <c r="BC84" s="2373"/>
    </row>
    <row r="85" spans="1:58" s="116" customFormat="1" ht="25" outlineLevel="1">
      <c r="A85" s="114"/>
      <c r="B85" s="1870"/>
      <c r="C85" s="1871"/>
      <c r="D85" s="1874" t="s">
        <v>450</v>
      </c>
      <c r="E85" s="1878" t="s">
        <v>459</v>
      </c>
      <c r="F85" s="1878" t="s">
        <v>539</v>
      </c>
      <c r="G85" s="1680" t="s">
        <v>417</v>
      </c>
      <c r="H85" s="1123" t="s">
        <v>1883</v>
      </c>
      <c r="I85" s="1680" t="s">
        <v>907</v>
      </c>
      <c r="J85" s="1874" t="s">
        <v>417</v>
      </c>
      <c r="K85" s="221" t="s">
        <v>785</v>
      </c>
      <c r="T85" s="1921" t="s">
        <v>907</v>
      </c>
      <c r="V85" s="114"/>
      <c r="W85" s="1870" t="s">
        <v>1755</v>
      </c>
      <c r="X85" s="2374" t="s">
        <v>1756</v>
      </c>
      <c r="Y85" s="2375"/>
      <c r="Z85" s="228" t="s">
        <v>417</v>
      </c>
      <c r="AA85" s="1680" t="s">
        <v>260</v>
      </c>
      <c r="AB85" s="1871"/>
      <c r="AC85" s="162" t="s">
        <v>331</v>
      </c>
      <c r="AE85" s="1885" t="s">
        <v>417</v>
      </c>
      <c r="AF85" s="1886" t="s">
        <v>785</v>
      </c>
      <c r="AG85" s="1886" t="s">
        <v>417</v>
      </c>
      <c r="AH85" s="1886" t="s">
        <v>785</v>
      </c>
      <c r="AI85" s="1886" t="s">
        <v>417</v>
      </c>
      <c r="AJ85" s="1886" t="s">
        <v>785</v>
      </c>
      <c r="AK85" s="1886" t="s">
        <v>417</v>
      </c>
      <c r="AL85" s="1886" t="s">
        <v>785</v>
      </c>
      <c r="AM85" s="583" t="s">
        <v>417</v>
      </c>
      <c r="AN85" s="584" t="s">
        <v>785</v>
      </c>
      <c r="AO85" s="1885" t="s">
        <v>417</v>
      </c>
      <c r="AP85" s="1887" t="s">
        <v>785</v>
      </c>
      <c r="AR85" s="1882" t="s">
        <v>1749</v>
      </c>
      <c r="AS85" s="1884" t="s">
        <v>1746</v>
      </c>
      <c r="AT85" s="1884" t="s">
        <v>1747</v>
      </c>
      <c r="AU85" s="1883" t="s">
        <v>1748</v>
      </c>
      <c r="AV85" s="1884" t="s">
        <v>1749</v>
      </c>
      <c r="AW85" s="1884" t="s">
        <v>1746</v>
      </c>
      <c r="AX85" s="1884" t="s">
        <v>1747</v>
      </c>
      <c r="AY85" s="1883" t="s">
        <v>1748</v>
      </c>
      <c r="AZ85" s="1882" t="s">
        <v>1749</v>
      </c>
      <c r="BA85" s="1884" t="s">
        <v>1746</v>
      </c>
      <c r="BB85" s="1884" t="s">
        <v>1747</v>
      </c>
      <c r="BC85" s="1883" t="s">
        <v>1748</v>
      </c>
    </row>
    <row r="86" spans="1:58" s="116" customFormat="1" ht="12.75" customHeight="1" outlineLevel="1">
      <c r="A86" s="114"/>
      <c r="B86" s="143" t="s">
        <v>1881</v>
      </c>
      <c r="C86" s="1871"/>
      <c r="D86" s="316">
        <f>J86+K86</f>
        <v>0</v>
      </c>
      <c r="E86" s="117"/>
      <c r="F86" s="117"/>
      <c r="G86" s="224">
        <f>VLOOKUP($B86&amp;"; "&amp;$G$84&amp;", "&amp;G$85,'FE Energie'!$G:$U,9,FALSE)</f>
        <v>1.01E-2</v>
      </c>
      <c r="H86" s="224">
        <f>VLOOKUP($B86&amp;"; "&amp;$G$84&amp;", "&amp;H$85,'FE Energie'!$G:$U,9,FALSE)</f>
        <v>3.3300000000000003E-2</v>
      </c>
      <c r="I86" s="224">
        <f>VLOOKUP($B86&amp;"; "&amp;$G$84&amp;", "&amp;I$85,'FE Energie'!$G:$U,9,FALSE)</f>
        <v>6.0000000000000001E-3</v>
      </c>
      <c r="J86" s="568">
        <f>IF(ISNA(G86),0,F86*G86)</f>
        <v>0</v>
      </c>
      <c r="K86" s="569">
        <f>IF(ISNA(H86),0,F86*H86)</f>
        <v>0</v>
      </c>
      <c r="T86" s="589">
        <f>IF(ISNA(I86),(100+'FE Energie'!$L$1868)*D86,F86*I86)</f>
        <v>0</v>
      </c>
      <c r="V86" s="114"/>
      <c r="W86" s="227">
        <f>IF(AC86=0,AC86,AC86/(J86+K86))</f>
        <v>0</v>
      </c>
      <c r="X86" s="345"/>
      <c r="Y86" s="822"/>
      <c r="Z86" s="1871">
        <f>SQRT(SUMSQ(IF(ISNA($F86*G86*AW86),0,$F86*G86*AW86)))</f>
        <v>0</v>
      </c>
      <c r="AA86" s="1871">
        <f>SQRT(SUMSQ(IF(ISNA($F86*H86*BA86),0,$F86*H86*BA86)))</f>
        <v>0</v>
      </c>
      <c r="AB86" s="344"/>
      <c r="AC86" s="152">
        <f>SQRT(Z86^2+AA86^2)</f>
        <v>0</v>
      </c>
      <c r="AE86" s="566">
        <f t="shared" ref="AE86:AF88" si="4">J86</f>
        <v>0</v>
      </c>
      <c r="AF86" s="567">
        <f t="shared" si="4"/>
        <v>0</v>
      </c>
      <c r="AG86" s="567"/>
      <c r="AH86" s="567"/>
      <c r="AI86" s="567"/>
      <c r="AJ86" s="567"/>
      <c r="AK86" s="567"/>
      <c r="AL86" s="567"/>
      <c r="AM86" s="568">
        <f>J86</f>
        <v>0</v>
      </c>
      <c r="AN86" s="568">
        <f>K86</f>
        <v>0</v>
      </c>
      <c r="AO86" s="566"/>
      <c r="AP86" s="570"/>
      <c r="AR86" s="1068"/>
      <c r="AS86" s="1069">
        <f>IF($X86&lt;&gt;"votre valeur :",IF(ISNA(VLOOKUP($X86,Utilitaires!$N$566:$O$571,2,FALSE)),,VLOOKUP($X86,Utilitaires!$N$566:$O$571,2,FALSE)),$Y86)</f>
        <v>0</v>
      </c>
      <c r="AT86" s="1069"/>
      <c r="AU86" s="1070"/>
      <c r="AV86" s="1071"/>
      <c r="AW86" s="1071">
        <f>IF(ISNA(SQRT(SUMSQ(VLOOKUP($B86&amp;"; "&amp;$G$84&amp;", "&amp;$G$85,'FE Energie'!$G:$U,7,FALSE),$AS86))),0,SQRT(SUMSQ(VLOOKUP($B86&amp;"; "&amp;$G$84&amp;", "&amp;$G$85,'FE Energie'!$G:$U,7,FALSE),$AS86)))</f>
        <v>0.3</v>
      </c>
      <c r="AX86" s="1071"/>
      <c r="AY86" s="1071"/>
      <c r="AZ86" s="1072"/>
      <c r="BA86" s="1073">
        <f>IF(ISNA(SQRT(SUMSQ(VLOOKUP($B86&amp;"; "&amp;$G$84&amp;", "&amp;$H$85,'FE Energie'!$G:$U,7,FALSE),$AS86))),0,SQRT(SUMSQ(VLOOKUP($B86&amp;"; "&amp;$G$84&amp;", "&amp;$H$85,'FE Energie'!$G:$U,7,FALSE),$AS86)))</f>
        <v>0.3</v>
      </c>
      <c r="BB86" s="1073"/>
      <c r="BC86" s="1074"/>
    </row>
    <row r="87" spans="1:58" s="116" customFormat="1" ht="12.75" customHeight="1" outlineLevel="1">
      <c r="A87" s="114"/>
      <c r="B87" s="143" t="s">
        <v>1882</v>
      </c>
      <c r="C87" s="1871"/>
      <c r="D87" s="316">
        <f>J87+K87</f>
        <v>0</v>
      </c>
      <c r="E87" s="120"/>
      <c r="F87" s="120"/>
      <c r="G87" s="224">
        <f>VLOOKUP($B87&amp;"; "&amp;$G$84&amp;", "&amp;G$85,'FE Energie'!$G:$U,9,FALSE)</f>
        <v>0.01</v>
      </c>
      <c r="H87" s="224">
        <f>VLOOKUP($B87&amp;"; "&amp;$G$84&amp;", "&amp;H$85,'FE Energie'!$G:$U,9,FALSE)</f>
        <v>3.2199999999999999E-2</v>
      </c>
      <c r="I87" s="224">
        <f>VLOOKUP($B87&amp;"; "&amp;$G$84&amp;", "&amp;I$85,'FE Energie'!$G:$U,9,FALSE)</f>
        <v>6.0000000000000001E-3</v>
      </c>
      <c r="J87" s="568">
        <f t="shared" ref="J87:J88" si="5">IF(ISNA(G87),0,F87*G87)</f>
        <v>0</v>
      </c>
      <c r="K87" s="569">
        <f t="shared" ref="K87:K88" si="6">IF(ISNA(H87),0,F87*H87)</f>
        <v>0</v>
      </c>
      <c r="T87" s="589">
        <f>IF(ISNA(I87),(100+'FE Energie'!$L$1868)*D87,F87*I87)</f>
        <v>0</v>
      </c>
      <c r="V87" s="114"/>
      <c r="W87" s="227">
        <f>IF(AC87=0,AC87,AC87/(J87+K87))</f>
        <v>0</v>
      </c>
      <c r="X87" s="346"/>
      <c r="Y87" s="822"/>
      <c r="Z87" s="1871">
        <f>SQRT(SUMSQ(IF(ISNA($F87*G87*AW87),0,$F87*G87*AW87)))</f>
        <v>0</v>
      </c>
      <c r="AA87" s="1871">
        <f>SQRT(SUMSQ(IF(ISNA($F87*H87*BA87),0,$F87*H87*BA87)))</f>
        <v>0</v>
      </c>
      <c r="AB87" s="344"/>
      <c r="AC87" s="152">
        <f>SQRT(Z87^2+AA87^2)</f>
        <v>0</v>
      </c>
      <c r="AE87" s="566">
        <f t="shared" si="4"/>
        <v>0</v>
      </c>
      <c r="AF87" s="567">
        <f t="shared" si="4"/>
        <v>0</v>
      </c>
      <c r="AG87" s="567"/>
      <c r="AH87" s="567"/>
      <c r="AI87" s="567"/>
      <c r="AJ87" s="567"/>
      <c r="AK87" s="567"/>
      <c r="AL87" s="567"/>
      <c r="AM87" s="568">
        <f t="shared" ref="AM87:AM88" si="7">J87</f>
        <v>0</v>
      </c>
      <c r="AN87" s="568">
        <f t="shared" ref="AN87:AN88" si="8">K87</f>
        <v>0</v>
      </c>
      <c r="AO87" s="566"/>
      <c r="AP87" s="570"/>
      <c r="AR87" s="1068"/>
      <c r="AS87" s="1069">
        <f>IF($X87&lt;&gt;"votre valeur :",IF(ISNA(VLOOKUP($X87,Utilitaires!$N$566:$O$571,2,FALSE)),,VLOOKUP($X87,Utilitaires!$N$566:$O$571,2,FALSE)),$Y87)</f>
        <v>0</v>
      </c>
      <c r="AT87" s="1069"/>
      <c r="AU87" s="1070"/>
      <c r="AV87" s="1071"/>
      <c r="AW87" s="1071">
        <f>IF(ISNA(SQRT(SUMSQ(VLOOKUP($B87&amp;"; "&amp;$G$84&amp;", "&amp;$G$85,'FE Energie'!$G:$U,7,FALSE),$AS87))),0,SQRT(SUMSQ(VLOOKUP($B87&amp;"; "&amp;$G$84&amp;", "&amp;$G$85,'FE Energie'!$G:$U,7,FALSE),$AS87)))</f>
        <v>0.3</v>
      </c>
      <c r="AX87" s="1071"/>
      <c r="AY87" s="1071"/>
      <c r="AZ87" s="1072"/>
      <c r="BA87" s="1073">
        <f>IF(ISNA(SQRT(SUMSQ(VLOOKUP($B87&amp;"; "&amp;$G$84&amp;", "&amp;$H$85,'FE Energie'!$G:$U,7,FALSE),$AS87))),0,SQRT(SUMSQ(VLOOKUP($B87&amp;"; "&amp;$G$84&amp;", "&amp;$H$85,'FE Energie'!$G:$U,7,FALSE),$AS87)))</f>
        <v>0.3</v>
      </c>
      <c r="BB87" s="1073"/>
      <c r="BC87" s="1074"/>
    </row>
    <row r="88" spans="1:58" s="116" customFormat="1" ht="12.75" customHeight="1" outlineLevel="1">
      <c r="A88" s="114"/>
      <c r="B88" s="143" t="s">
        <v>4213</v>
      </c>
      <c r="C88" s="1871"/>
      <c r="D88" s="316">
        <f>J88+K88</f>
        <v>0</v>
      </c>
      <c r="E88" s="123"/>
      <c r="F88" s="123"/>
      <c r="G88" s="224">
        <f>VLOOKUP($B88&amp;"; "&amp;$G$84&amp;", "&amp;G$85,'FE Energie'!$G:$U,9,FALSE)</f>
        <v>2.3699999999999999E-2</v>
      </c>
      <c r="H88" s="224">
        <f>VLOOKUP($B88&amp;"; "&amp;$G$84&amp;", "&amp;H$85,'FE Energie'!$G:$U,9,FALSE)</f>
        <v>0.11899999999999999</v>
      </c>
      <c r="I88" s="224">
        <f>VLOOKUP($B88&amp;"; "&amp;$G$84&amp;", "&amp;I$85,'FE Energie'!$G:$U,9,FALSE)</f>
        <v>4.4000000000000003E-3</v>
      </c>
      <c r="J88" s="568">
        <f t="shared" si="5"/>
        <v>0</v>
      </c>
      <c r="K88" s="569">
        <f t="shared" si="6"/>
        <v>0</v>
      </c>
      <c r="T88" s="589">
        <f>IF(ISNA(I88),(100+'FE Energie'!$L$1868)*D88,F88*I88)</f>
        <v>0</v>
      </c>
      <c r="V88" s="114"/>
      <c r="W88" s="227">
        <f>IF(AC88=0,AC88,AC88/(J88+K88))</f>
        <v>0</v>
      </c>
      <c r="X88" s="347"/>
      <c r="Y88" s="822"/>
      <c r="Z88" s="1871">
        <f>SQRT(SUMSQ(IF(ISNA($F88*G88*AW88),0,$F88*G88*AW88)))</f>
        <v>0</v>
      </c>
      <c r="AA88" s="1871">
        <f>SQRT(SUMSQ(IF(ISNA($F88*H88*BA88),0,$F88*H88*BA88)))</f>
        <v>0</v>
      </c>
      <c r="AB88" s="344"/>
      <c r="AC88" s="152">
        <f>SQRT(Z88^2+AA88^2)</f>
        <v>0</v>
      </c>
      <c r="AE88" s="566">
        <f t="shared" si="4"/>
        <v>0</v>
      </c>
      <c r="AF88" s="567">
        <f t="shared" si="4"/>
        <v>0</v>
      </c>
      <c r="AG88" s="567"/>
      <c r="AH88" s="567"/>
      <c r="AI88" s="567"/>
      <c r="AJ88" s="567"/>
      <c r="AK88" s="567"/>
      <c r="AL88" s="567"/>
      <c r="AM88" s="568">
        <f t="shared" si="7"/>
        <v>0</v>
      </c>
      <c r="AN88" s="568">
        <f t="shared" si="8"/>
        <v>0</v>
      </c>
      <c r="AO88" s="566"/>
      <c r="AP88" s="570"/>
      <c r="AR88" s="1068"/>
      <c r="AS88" s="1069">
        <f>IF($X88&lt;&gt;"votre valeur :",IF(ISNA(VLOOKUP($X88,Utilitaires!$N$566:$O$571,2,FALSE)),,VLOOKUP($X88,Utilitaires!$N$566:$O$571,2,FALSE)),$Y88)</f>
        <v>0</v>
      </c>
      <c r="AT88" s="1069"/>
      <c r="AU88" s="1070"/>
      <c r="AV88" s="1071"/>
      <c r="AW88" s="1071">
        <f>IF(ISNA(SQRT(SUMSQ(VLOOKUP($B88&amp;"; "&amp;$G$84&amp;", "&amp;$G$85,'FE Energie'!$G:$U,7,FALSE),$AS88))),0,SQRT(SUMSQ(VLOOKUP($B88&amp;"; "&amp;$G$84&amp;", "&amp;$G$85,'FE Energie'!$G:$U,7,FALSE),$AS88)))</f>
        <v>0.3</v>
      </c>
      <c r="AX88" s="1071"/>
      <c r="AY88" s="1071"/>
      <c r="AZ88" s="1072"/>
      <c r="BA88" s="1073">
        <f>IF(ISNA(SQRT(SUMSQ(VLOOKUP($B88&amp;"; "&amp;$G$84&amp;", "&amp;$H$85,'FE Energie'!$G:$U,7,FALSE),$AS88))),0,SQRT(SUMSQ(VLOOKUP($B88&amp;"; "&amp;$G$84&amp;", "&amp;$H$85,'FE Energie'!$G:$U,7,FALSE),$AS88)))</f>
        <v>0.3</v>
      </c>
      <c r="BB88" s="1073"/>
      <c r="BC88" s="1074"/>
    </row>
    <row r="89" spans="1:58" s="116" customFormat="1" ht="12.75" customHeight="1" outlineLevel="1">
      <c r="A89" s="114"/>
      <c r="B89" s="143"/>
      <c r="C89" s="144"/>
      <c r="D89" s="316"/>
      <c r="E89" s="155"/>
      <c r="F89" s="144"/>
      <c r="G89" s="144"/>
      <c r="H89" s="144"/>
      <c r="I89" s="144"/>
      <c r="J89" s="155"/>
      <c r="K89" s="156"/>
      <c r="T89" s="1821"/>
      <c r="V89" s="114"/>
      <c r="W89" s="143"/>
      <c r="X89" s="822"/>
      <c r="Y89" s="822"/>
      <c r="Z89" s="1871"/>
      <c r="AA89" s="1871"/>
      <c r="AB89" s="144"/>
      <c r="AC89" s="165"/>
      <c r="AE89" s="566"/>
      <c r="AF89" s="567"/>
      <c r="AG89" s="567"/>
      <c r="AH89" s="567"/>
      <c r="AI89" s="567"/>
      <c r="AJ89" s="567"/>
      <c r="AK89" s="567"/>
      <c r="AL89" s="567"/>
      <c r="AM89" s="568"/>
      <c r="AN89" s="568"/>
      <c r="AO89" s="571"/>
      <c r="AP89" s="572"/>
      <c r="AR89" s="1090"/>
      <c r="AS89" s="1091"/>
      <c r="AT89" s="1091"/>
      <c r="AU89" s="1092"/>
      <c r="AV89" s="1076"/>
      <c r="AW89" s="1076"/>
      <c r="AX89" s="1076"/>
      <c r="AY89" s="1076"/>
      <c r="AZ89" s="1078"/>
      <c r="BA89" s="1079"/>
      <c r="BB89" s="1079"/>
      <c r="BC89" s="1080"/>
    </row>
    <row r="90" spans="1:58" s="116" customFormat="1" ht="12.75" customHeight="1" outlineLevel="1">
      <c r="A90" s="114"/>
      <c r="B90" s="197" t="s">
        <v>353</v>
      </c>
      <c r="C90" s="198"/>
      <c r="D90" s="203">
        <f>SUM(D86:D89)</f>
        <v>0</v>
      </c>
      <c r="E90" s="199"/>
      <c r="F90" s="200"/>
      <c r="G90" s="200"/>
      <c r="H90" s="200"/>
      <c r="I90" s="200"/>
      <c r="J90" s="203">
        <f>SUM(J86:J89)</f>
        <v>0</v>
      </c>
      <c r="K90" s="201">
        <f>SUM(K86:K89)</f>
        <v>0</v>
      </c>
      <c r="T90" s="1322">
        <f>SUM(T86:T89)</f>
        <v>0</v>
      </c>
      <c r="V90" s="114"/>
      <c r="W90" s="1206">
        <f>IF(AC90=0,AC90,AC90/(J90+K90))</f>
        <v>0</v>
      </c>
      <c r="X90" s="1653"/>
      <c r="Y90" s="1653"/>
      <c r="Z90" s="1653">
        <f>SQRT(SUMSQ(Z86:Z89))</f>
        <v>0</v>
      </c>
      <c r="AA90" s="1653">
        <f>SQRT(SUMSQ(AA86:AA89))</f>
        <v>0</v>
      </c>
      <c r="AB90" s="200"/>
      <c r="AC90" s="201">
        <f>SQRT(SUMSQ(AC86:AC89))</f>
        <v>0</v>
      </c>
      <c r="AE90" s="573">
        <f t="shared" ref="AE90:AP90" si="9">SUM(AE83:AE89)</f>
        <v>0</v>
      </c>
      <c r="AF90" s="574">
        <f t="shared" si="9"/>
        <v>0</v>
      </c>
      <c r="AG90" s="574">
        <f t="shared" si="9"/>
        <v>0</v>
      </c>
      <c r="AH90" s="574">
        <f t="shared" si="9"/>
        <v>0</v>
      </c>
      <c r="AI90" s="574">
        <f t="shared" si="9"/>
        <v>0</v>
      </c>
      <c r="AJ90" s="574">
        <f t="shared" si="9"/>
        <v>0</v>
      </c>
      <c r="AK90" s="574">
        <f t="shared" si="9"/>
        <v>0</v>
      </c>
      <c r="AL90" s="574">
        <f t="shared" si="9"/>
        <v>0</v>
      </c>
      <c r="AM90" s="575">
        <f t="shared" si="9"/>
        <v>0</v>
      </c>
      <c r="AN90" s="576">
        <f t="shared" si="9"/>
        <v>0</v>
      </c>
      <c r="AO90" s="574">
        <f t="shared" si="9"/>
        <v>0</v>
      </c>
      <c r="AP90" s="577">
        <f t="shared" si="9"/>
        <v>0</v>
      </c>
      <c r="AQ90" s="114"/>
      <c r="AR90" s="114"/>
      <c r="AS90" s="114"/>
      <c r="AT90" s="114"/>
      <c r="AU90" s="114"/>
      <c r="AV90" s="114"/>
      <c r="AW90" s="114"/>
      <c r="AX90" s="114"/>
      <c r="AY90" s="114"/>
      <c r="AZ90" s="114"/>
      <c r="BA90" s="114"/>
      <c r="BB90" s="114"/>
      <c r="BC90" s="114"/>
    </row>
    <row r="91" spans="1:58" s="116" customFormat="1" ht="12.75" customHeight="1" outlineLevel="1">
      <c r="A91" s="114"/>
      <c r="O91" s="114"/>
      <c r="P91" s="114"/>
      <c r="Q91" s="114"/>
      <c r="V91" s="114"/>
      <c r="W91" s="114"/>
      <c r="X91" s="126"/>
      <c r="Y91" s="126"/>
      <c r="Z91" s="114"/>
      <c r="AA91" s="114"/>
      <c r="AB91" s="114"/>
      <c r="AC91" s="114"/>
      <c r="AD91" s="257"/>
      <c r="AE91" s="443"/>
      <c r="AF91" s="443"/>
      <c r="AG91" s="443"/>
      <c r="AH91" s="443"/>
      <c r="AI91" s="443"/>
      <c r="AJ91" s="443"/>
      <c r="AK91" s="443"/>
      <c r="AL91" s="443"/>
      <c r="AM91" s="443"/>
      <c r="AN91" s="446"/>
      <c r="AO91" s="1243"/>
      <c r="AP91" s="578"/>
      <c r="AQ91" s="114"/>
      <c r="AR91" s="114"/>
      <c r="AS91" s="114"/>
      <c r="AT91" s="114"/>
      <c r="AU91" s="114"/>
      <c r="AV91" s="114"/>
      <c r="AW91" s="114"/>
      <c r="AX91" s="114"/>
      <c r="AY91" s="114"/>
      <c r="AZ91" s="114"/>
      <c r="BA91" s="114"/>
      <c r="BB91" s="114"/>
      <c r="BC91" s="114"/>
      <c r="BD91" s="114"/>
      <c r="BE91" s="114"/>
      <c r="BF91" s="114"/>
    </row>
    <row r="92" spans="1:58" s="116" customFormat="1" ht="12.75" customHeight="1" outlineLevel="1">
      <c r="A92" s="114"/>
      <c r="B92" s="139" t="s">
        <v>800</v>
      </c>
      <c r="C92" s="140"/>
      <c r="D92" s="141"/>
      <c r="E92" s="1867"/>
      <c r="F92" s="141"/>
      <c r="G92" s="141"/>
      <c r="H92" s="141"/>
      <c r="I92" s="141"/>
      <c r="J92" s="141"/>
      <c r="K92" s="141"/>
      <c r="L92" s="142"/>
      <c r="T92" s="1918"/>
      <c r="U92" s="142"/>
      <c r="V92" s="114"/>
      <c r="W92" s="2390" t="s">
        <v>372</v>
      </c>
      <c r="X92" s="2391"/>
      <c r="Y92" s="2391"/>
      <c r="Z92" s="2391"/>
      <c r="AA92" s="2391"/>
      <c r="AB92" s="2391"/>
      <c r="AC92" s="2391"/>
      <c r="AD92" s="1659"/>
      <c r="AE92" s="2360" t="s">
        <v>447</v>
      </c>
      <c r="AF92" s="2361"/>
      <c r="AG92" s="2361"/>
      <c r="AH92" s="2361"/>
      <c r="AI92" s="2361"/>
      <c r="AJ92" s="2361"/>
      <c r="AK92" s="2361"/>
      <c r="AL92" s="2361"/>
      <c r="AM92" s="2361"/>
      <c r="AN92" s="2361"/>
      <c r="AO92" s="2361"/>
      <c r="AP92" s="2362"/>
      <c r="AQ92" s="114"/>
      <c r="AR92" s="114"/>
      <c r="AS92" s="114"/>
      <c r="AT92" s="114"/>
      <c r="AU92" s="114"/>
      <c r="AV92" s="113"/>
      <c r="AW92" s="114"/>
      <c r="AX92" s="114"/>
      <c r="AY92" s="114"/>
      <c r="AZ92" s="114"/>
      <c r="BA92" s="114"/>
      <c r="BB92" s="114"/>
      <c r="BC92" s="114"/>
      <c r="BD92" s="114"/>
      <c r="BE92" s="114"/>
      <c r="BF92" s="114"/>
    </row>
    <row r="93" spans="1:58" s="116" customFormat="1" ht="12.75" customHeight="1" outlineLevel="1">
      <c r="A93" s="114"/>
      <c r="B93" s="143"/>
      <c r="C93" s="144"/>
      <c r="D93" s="1879" t="s">
        <v>312</v>
      </c>
      <c r="E93" s="1871"/>
      <c r="F93" s="144"/>
      <c r="G93" s="144"/>
      <c r="H93" s="144"/>
      <c r="I93" s="144"/>
      <c r="J93" s="144"/>
      <c r="K93" s="144"/>
      <c r="L93" s="145"/>
      <c r="T93" s="143"/>
      <c r="U93" s="145"/>
      <c r="V93" s="114"/>
      <c r="W93" s="1173"/>
      <c r="X93" s="1880"/>
      <c r="Y93" s="1880"/>
      <c r="Z93" s="1875"/>
      <c r="AA93" s="1875"/>
      <c r="AB93" s="1875"/>
      <c r="AC93" s="142"/>
      <c r="AD93" s="257"/>
      <c r="AE93" s="2376" t="s">
        <v>450</v>
      </c>
      <c r="AF93" s="2377"/>
      <c r="AG93" s="2377"/>
      <c r="AH93" s="2377"/>
      <c r="AI93" s="2377"/>
      <c r="AJ93" s="2377"/>
      <c r="AK93" s="2377"/>
      <c r="AL93" s="2377"/>
      <c r="AM93" s="2377" t="s">
        <v>450</v>
      </c>
      <c r="AN93" s="2392"/>
      <c r="AO93" s="579"/>
      <c r="AP93" s="580"/>
      <c r="AQ93" s="114"/>
      <c r="AR93" s="2378" t="s">
        <v>1754</v>
      </c>
      <c r="AS93" s="2379"/>
      <c r="AT93" s="2379"/>
      <c r="AU93" s="2379"/>
      <c r="AV93" s="2379"/>
      <c r="AW93" s="2379"/>
      <c r="AX93" s="2379"/>
      <c r="AY93" s="2380"/>
    </row>
    <row r="94" spans="1:58" s="116" customFormat="1" ht="12.75" customHeight="1" outlineLevel="1">
      <c r="A94" s="114"/>
      <c r="B94" s="1870"/>
      <c r="C94" s="1871"/>
      <c r="D94" s="1879" t="s">
        <v>415</v>
      </c>
      <c r="E94" s="147" t="s">
        <v>458</v>
      </c>
      <c r="F94" s="147" t="s">
        <v>347</v>
      </c>
      <c r="G94" s="2381" t="s">
        <v>1790</v>
      </c>
      <c r="H94" s="2382"/>
      <c r="I94" s="2382"/>
      <c r="J94" s="2382"/>
      <c r="K94" s="1879" t="s">
        <v>450</v>
      </c>
      <c r="L94" s="1881" t="s">
        <v>450</v>
      </c>
      <c r="T94" s="538" t="s">
        <v>450</v>
      </c>
      <c r="U94" s="2019" t="s">
        <v>450</v>
      </c>
      <c r="V94" s="114"/>
      <c r="W94" s="1870" t="s">
        <v>320</v>
      </c>
      <c r="X94" s="2383" t="s">
        <v>320</v>
      </c>
      <c r="Y94" s="2384"/>
      <c r="Z94" s="1871" t="s">
        <v>450</v>
      </c>
      <c r="AA94" s="1871" t="s">
        <v>450</v>
      </c>
      <c r="AB94" s="1871"/>
      <c r="AC94" s="1881" t="s">
        <v>450</v>
      </c>
      <c r="AD94" s="257"/>
      <c r="AE94" s="2385" t="s">
        <v>214</v>
      </c>
      <c r="AF94" s="2386"/>
      <c r="AG94" s="2386" t="s">
        <v>448</v>
      </c>
      <c r="AH94" s="2386"/>
      <c r="AI94" s="2386" t="s">
        <v>270</v>
      </c>
      <c r="AJ94" s="2386"/>
      <c r="AK94" s="2386" t="s">
        <v>449</v>
      </c>
      <c r="AL94" s="2386"/>
      <c r="AM94" s="2388" t="s">
        <v>331</v>
      </c>
      <c r="AN94" s="2389"/>
      <c r="AO94" s="2385" t="s">
        <v>643</v>
      </c>
      <c r="AP94" s="2387"/>
      <c r="AQ94" s="114"/>
      <c r="AR94" s="2416" t="s">
        <v>1752</v>
      </c>
      <c r="AS94" s="2417"/>
      <c r="AT94" s="2372" t="s">
        <v>1750</v>
      </c>
      <c r="AU94" s="2373"/>
      <c r="AV94" s="2372" t="s">
        <v>1751</v>
      </c>
      <c r="AW94" s="2373"/>
      <c r="AX94" s="2371" t="s">
        <v>1889</v>
      </c>
      <c r="AY94" s="2373"/>
    </row>
    <row r="95" spans="1:58" s="116" customFormat="1" ht="25" outlineLevel="1">
      <c r="A95" s="114"/>
      <c r="B95" s="538" t="s">
        <v>1885</v>
      </c>
      <c r="C95" s="1871"/>
      <c r="D95" s="1874" t="s">
        <v>450</v>
      </c>
      <c r="E95" s="1878" t="s">
        <v>459</v>
      </c>
      <c r="F95" s="1878" t="s">
        <v>539</v>
      </c>
      <c r="G95" s="1680" t="s">
        <v>1875</v>
      </c>
      <c r="H95" s="1123" t="s">
        <v>1883</v>
      </c>
      <c r="I95" s="1680" t="s">
        <v>907</v>
      </c>
      <c r="J95" s="1680"/>
      <c r="K95" s="1874" t="s">
        <v>417</v>
      </c>
      <c r="L95" s="221" t="s">
        <v>785</v>
      </c>
      <c r="T95" s="1922" t="s">
        <v>907</v>
      </c>
      <c r="U95" s="221" t="s">
        <v>1887</v>
      </c>
      <c r="V95" s="114"/>
      <c r="W95" s="1870" t="s">
        <v>1755</v>
      </c>
      <c r="X95" s="2374" t="s">
        <v>1756</v>
      </c>
      <c r="Y95" s="2375"/>
      <c r="Z95" s="228" t="s">
        <v>417</v>
      </c>
      <c r="AA95" s="1680" t="s">
        <v>785</v>
      </c>
      <c r="AB95" s="1680" t="s">
        <v>1887</v>
      </c>
      <c r="AC95" s="162" t="s">
        <v>331</v>
      </c>
      <c r="AE95" s="2020" t="s">
        <v>417</v>
      </c>
      <c r="AF95" s="2021" t="s">
        <v>785</v>
      </c>
      <c r="AG95" s="2021" t="s">
        <v>417</v>
      </c>
      <c r="AH95" s="2021" t="s">
        <v>785</v>
      </c>
      <c r="AI95" s="2021" t="s">
        <v>417</v>
      </c>
      <c r="AJ95" s="2021" t="s">
        <v>785</v>
      </c>
      <c r="AK95" s="2021" t="s">
        <v>417</v>
      </c>
      <c r="AL95" s="2021" t="s">
        <v>785</v>
      </c>
      <c r="AM95" s="583" t="s">
        <v>417</v>
      </c>
      <c r="AN95" s="584" t="s">
        <v>785</v>
      </c>
      <c r="AO95" s="2020" t="s">
        <v>417</v>
      </c>
      <c r="AP95" s="2022" t="s">
        <v>785</v>
      </c>
      <c r="AQ95" s="114"/>
      <c r="AR95" s="2415" t="s">
        <v>1746</v>
      </c>
      <c r="AS95" s="2413"/>
      <c r="AT95" s="2412" t="s">
        <v>1746</v>
      </c>
      <c r="AU95" s="2413"/>
      <c r="AV95" s="2412" t="s">
        <v>1746</v>
      </c>
      <c r="AW95" s="2413"/>
      <c r="AX95" s="2415" t="s">
        <v>313</v>
      </c>
      <c r="AY95" s="2413"/>
    </row>
    <row r="96" spans="1:58" s="116" customFormat="1" ht="12.75" customHeight="1" outlineLevel="1">
      <c r="A96" s="114"/>
      <c r="B96" s="143" t="s">
        <v>4115</v>
      </c>
      <c r="C96" s="1871"/>
      <c r="D96" s="316">
        <f>K96+L96</f>
        <v>171275.67600000001</v>
      </c>
      <c r="E96" s="117" t="s">
        <v>532</v>
      </c>
      <c r="F96" s="117">
        <f>[3]Accueil!$I$18</f>
        <v>3293763</v>
      </c>
      <c r="G96" s="224">
        <f>VLOOKUP($B96&amp;"; "&amp;$G$94&amp;", "&amp;G$95,'FE Energie'!$G:$U,9,FALSE)</f>
        <v>1.2500000000000001E-2</v>
      </c>
      <c r="H96" s="224">
        <f>VLOOKUP($B96&amp;"; "&amp;$G$94&amp;", "&amp;H$95,'FE Energie'!$G:$U,9,FALSE)</f>
        <v>3.95E-2</v>
      </c>
      <c r="I96" s="224">
        <f>VLOOKUP($B96&amp;"; "&amp;$G$94&amp;", "&amp;I$95,'FE Energie'!$G:$U,9,FALSE)</f>
        <v>5.1000000000000004E-3</v>
      </c>
      <c r="J96" s="224"/>
      <c r="K96" s="568">
        <f>IF(ISNA(G96),0,F96*G96)</f>
        <v>41172.037500000006</v>
      </c>
      <c r="L96" s="569">
        <f>F96*H96</f>
        <v>130103.6385</v>
      </c>
      <c r="T96" s="1297">
        <f>IF(ISNA(I96),0,F96*I96)</f>
        <v>16798.191300000002</v>
      </c>
      <c r="U96" s="569"/>
      <c r="V96" s="114"/>
      <c r="W96" s="227">
        <f>IF(AC96=0,AC96,AC96/(K96+L96))</f>
        <v>7.9674355714871539E-2</v>
      </c>
      <c r="X96" s="345"/>
      <c r="Y96" s="822"/>
      <c r="Z96" s="1871">
        <f>SQRT(SUMSQ(IF(ISNA($F96*G96*AT96),0,$F96*G96*AT96)))</f>
        <v>4117.2037500000006</v>
      </c>
      <c r="AA96" s="1871">
        <f>SQRT(SUMSQ(IF(ISNA($F96*H96*AV96),0,$F96*H96*AV96)))</f>
        <v>13010.363850000002</v>
      </c>
      <c r="AB96" s="164"/>
      <c r="AC96" s="152">
        <f>SQRT(SUMSQ(Z96,AA96,AB96))</f>
        <v>13646.279134929087</v>
      </c>
      <c r="AE96" s="566">
        <f>K96</f>
        <v>41172.037500000006</v>
      </c>
      <c r="AF96" s="567">
        <f>L96</f>
        <v>130103.6385</v>
      </c>
      <c r="AG96" s="567"/>
      <c r="AH96" s="567"/>
      <c r="AI96" s="567"/>
      <c r="AJ96" s="567"/>
      <c r="AK96" s="567"/>
      <c r="AL96" s="567"/>
      <c r="AM96" s="568">
        <f t="shared" ref="AM96:AN98" si="10">K96</f>
        <v>41172.037500000006</v>
      </c>
      <c r="AN96" s="568">
        <f t="shared" si="10"/>
        <v>130103.6385</v>
      </c>
      <c r="AO96" s="566"/>
      <c r="AP96" s="570"/>
      <c r="AQ96" s="114"/>
      <c r="AR96" s="2415">
        <f>IF($X96&lt;&gt;"votre valeur :",IF(ISNA(VLOOKUP($X96,Utilitaires!$N$566:$O$571,2,FALSE)),,VLOOKUP($X96,Utilitaires!$N$566:$O$571,2,FALSE)),$Y96)</f>
        <v>0</v>
      </c>
      <c r="AS96" s="2413"/>
      <c r="AT96" s="2412">
        <f>IF(ISNA(SQRT(SUMSQ(VLOOKUP($B96&amp;"; "&amp;$G$94&amp;", "&amp;$G$95,'FE Energie'!$G:$U,7,FALSE),$AR96))),0,SQRT(SUMSQ(VLOOKUP($B96&amp;"; "&amp;$G$94&amp;", "&amp;$G$95,'FE Energie'!$G:$U,7,FALSE),$AR96)))</f>
        <v>0.1</v>
      </c>
      <c r="AU96" s="2413"/>
      <c r="AV96" s="2412">
        <f>IF(ISNA(SQRT(SUMSQ(VLOOKUP($B96&amp;"; "&amp;$G$94&amp;", "&amp;$H$95,'FE Energie'!$G:$U,7,FALSE),$AR96))),0,SQRT(SUMSQ(VLOOKUP($B96&amp;"; "&amp;$G$94&amp;", "&amp;$H$95,'FE Energie'!$G:$U,7,FALSE),$AR96)))</f>
        <v>0.1</v>
      </c>
      <c r="AW96" s="2413"/>
      <c r="AX96" s="2415"/>
      <c r="AY96" s="2413"/>
    </row>
    <row r="97" spans="1:55" s="116" customFormat="1" ht="12.75" customHeight="1" outlineLevel="1">
      <c r="A97" s="114"/>
      <c r="B97" s="143" t="s">
        <v>3358</v>
      </c>
      <c r="C97" s="1871"/>
      <c r="D97" s="316">
        <f>K97+L97</f>
        <v>0</v>
      </c>
      <c r="E97" s="120"/>
      <c r="F97" s="120"/>
      <c r="G97" s="224">
        <f>VLOOKUP($B97&amp;"; "&amp;$G$94&amp;", "&amp;G$95,'FE Energie'!$G:$U,9,FALSE)</f>
        <v>1.26E-2</v>
      </c>
      <c r="H97" s="224">
        <f>VLOOKUP($B97&amp;"; "&amp;$G$94&amp;", "&amp;H$95,'FE Energie'!$G:$U,9,FALSE)</f>
        <v>5.2200000000000003E-2</v>
      </c>
      <c r="I97" s="224">
        <f>VLOOKUP($B97&amp;"; "&amp;$G$94&amp;", "&amp;I$95,'FE Energie'!$G:$U,9,FALSE)</f>
        <v>7.3000000000000001E-3</v>
      </c>
      <c r="J97" s="224"/>
      <c r="K97" s="568">
        <f t="shared" ref="K97:K98" si="11">IF(ISNA(G97),0,F97*G97)</f>
        <v>0</v>
      </c>
      <c r="L97" s="569">
        <f>F97*H97</f>
        <v>0</v>
      </c>
      <c r="T97" s="1297">
        <f t="shared" ref="T97:T98" si="12">IF(ISNA(I97),0,F97*I97)</f>
        <v>0</v>
      </c>
      <c r="U97" s="569"/>
      <c r="V97" s="114"/>
      <c r="W97" s="227">
        <f>IF(AC97=0,AC97,AC97/(K97+L97))</f>
        <v>0</v>
      </c>
      <c r="X97" s="346"/>
      <c r="Y97" s="822"/>
      <c r="Z97" s="1871">
        <f>SQRT(SUMSQ(IF(ISNA($F97*G97*AT97),0,$F97*G97*AT97)))</f>
        <v>0</v>
      </c>
      <c r="AA97" s="1871">
        <f>SQRT(SUMSQ(IF(ISNA($F97*H97*AV97),0,$F97*H97*AV97)))</f>
        <v>0</v>
      </c>
      <c r="AB97" s="164"/>
      <c r="AC97" s="152">
        <f>SQRT(SUMSQ(Z97,AA97,AB97))</f>
        <v>0</v>
      </c>
      <c r="AE97" s="566">
        <f t="shared" ref="AE97:AE98" si="13">K97</f>
        <v>0</v>
      </c>
      <c r="AF97" s="567">
        <f t="shared" ref="AF97:AF98" si="14">L97</f>
        <v>0</v>
      </c>
      <c r="AG97" s="567"/>
      <c r="AH97" s="567"/>
      <c r="AI97" s="567"/>
      <c r="AJ97" s="567"/>
      <c r="AK97" s="567"/>
      <c r="AL97" s="567"/>
      <c r="AM97" s="568">
        <f t="shared" si="10"/>
        <v>0</v>
      </c>
      <c r="AN97" s="568">
        <f t="shared" si="10"/>
        <v>0</v>
      </c>
      <c r="AO97" s="566"/>
      <c r="AP97" s="570"/>
      <c r="AQ97" s="114"/>
      <c r="AR97" s="2415">
        <f>IF($X97&lt;&gt;"votre valeur :",IF(ISNA(VLOOKUP($X97,Utilitaires!$N$566:$O$571,2,FALSE)),,VLOOKUP($X97,Utilitaires!$N$566:$O$571,2,FALSE)),$Y97)</f>
        <v>0</v>
      </c>
      <c r="AS97" s="2413"/>
      <c r="AT97" s="2412">
        <f>IF(ISNA(SQRT(SUMSQ(VLOOKUP($B97&amp;"; "&amp;$G$94&amp;", "&amp;$G$95,'FE Energie'!$G:$U,7,FALSE),$AR97))),0,SQRT(SUMSQ(VLOOKUP($B97&amp;"; "&amp;$G$94&amp;", "&amp;$G$95,'FE Energie'!$G:$U,7,FALSE),$AR97)))</f>
        <v>0.1</v>
      </c>
      <c r="AU97" s="2413"/>
      <c r="AV97" s="2412">
        <f>IF(ISNA(SQRT(SUMSQ(VLOOKUP($B97&amp;"; "&amp;$G$94&amp;", "&amp;$H$95,'FE Energie'!$G:$U,7,FALSE),$AR97))),0,SQRT(SUMSQ(VLOOKUP($B97&amp;"; "&amp;$G$94&amp;", "&amp;$H$95,'FE Energie'!$G:$U,7,FALSE),$AR97)))</f>
        <v>0.1</v>
      </c>
      <c r="AW97" s="2413"/>
      <c r="AX97" s="2415"/>
      <c r="AY97" s="2413"/>
    </row>
    <row r="98" spans="1:55" s="116" customFormat="1" ht="12.75" customHeight="1" outlineLevel="1">
      <c r="A98" s="114"/>
      <c r="B98" s="143" t="s">
        <v>3672</v>
      </c>
      <c r="C98" s="1871"/>
      <c r="D98" s="316">
        <f>K98+L98</f>
        <v>0</v>
      </c>
      <c r="E98" s="123"/>
      <c r="F98" s="123"/>
      <c r="G98" s="224">
        <f>VLOOKUP($B98&amp;"; "&amp;$G$94&amp;", "&amp;G$95,'FE Energie'!$G:$U,9,FALSE)</f>
        <v>1.15E-2</v>
      </c>
      <c r="H98" s="224">
        <f>VLOOKUP($B98&amp;"; "&amp;$G$94&amp;", "&amp;H$95,'FE Energie'!$G:$U,9,FALSE)</f>
        <v>4.0500000000000001E-2</v>
      </c>
      <c r="I98" s="224">
        <f>VLOOKUP($B98&amp;"; "&amp;$G$94&amp;", "&amp;I$95,'FE Energie'!$G:$U,9,FALSE)</f>
        <v>5.3E-3</v>
      </c>
      <c r="J98" s="224"/>
      <c r="K98" s="568">
        <f t="shared" si="11"/>
        <v>0</v>
      </c>
      <c r="L98" s="569">
        <f>F98*H98</f>
        <v>0</v>
      </c>
      <c r="T98" s="1297">
        <f t="shared" si="12"/>
        <v>0</v>
      </c>
      <c r="U98" s="569"/>
      <c r="V98" s="114"/>
      <c r="W98" s="227">
        <f>IF(AC98=0,AC98,AC98/(K98+L98))</f>
        <v>0</v>
      </c>
      <c r="X98" s="347"/>
      <c r="Y98" s="822"/>
      <c r="Z98" s="1871">
        <f>SQRT(SUMSQ(IF(ISNA($F98*G98*AT98),0,$F98*G98*AT98)))</f>
        <v>0</v>
      </c>
      <c r="AA98" s="1871">
        <f>SQRT(SUMSQ(IF(ISNA($F98*H98*AV98),0,$F98*H98*AV98)))</f>
        <v>0</v>
      </c>
      <c r="AB98" s="164"/>
      <c r="AC98" s="152">
        <f>SQRT(SUMSQ(Z98,AA98,AB98))</f>
        <v>0</v>
      </c>
      <c r="AE98" s="566">
        <f t="shared" si="13"/>
        <v>0</v>
      </c>
      <c r="AF98" s="567">
        <f t="shared" si="14"/>
        <v>0</v>
      </c>
      <c r="AG98" s="567"/>
      <c r="AH98" s="567"/>
      <c r="AI98" s="567"/>
      <c r="AJ98" s="567"/>
      <c r="AK98" s="567"/>
      <c r="AL98" s="567"/>
      <c r="AM98" s="568">
        <f t="shared" si="10"/>
        <v>0</v>
      </c>
      <c r="AN98" s="569">
        <f t="shared" si="10"/>
        <v>0</v>
      </c>
      <c r="AO98" s="566"/>
      <c r="AP98" s="570"/>
      <c r="AQ98" s="114"/>
      <c r="AR98" s="2415">
        <f>IF($X98&lt;&gt;"votre valeur :",IF(ISNA(VLOOKUP($X98,Utilitaires!$N$566:$O$571,2,FALSE)),,VLOOKUP($X98,Utilitaires!$N$566:$O$571,2,FALSE)),$Y98)</f>
        <v>0</v>
      </c>
      <c r="AS98" s="2413"/>
      <c r="AT98" s="2412">
        <f>IF(ISNA(SQRT(SUMSQ(VLOOKUP($B98&amp;"; "&amp;$G$94&amp;", "&amp;$G$95,'FE Energie'!$G:$U,7,FALSE),$AR98))),0,SQRT(SUMSQ(VLOOKUP($B98&amp;"; "&amp;$G$94&amp;", "&amp;$G$95,'FE Energie'!$G:$U,7,FALSE),$AR98)))</f>
        <v>0.1</v>
      </c>
      <c r="AU98" s="2413"/>
      <c r="AV98" s="2412">
        <f>IF(ISNA(SQRT(SUMSQ(VLOOKUP($B98&amp;"; "&amp;$G$94&amp;", "&amp;$H$95,'FE Energie'!$G:$U,7,FALSE),$AR98))),0,SQRT(SUMSQ(VLOOKUP($B98&amp;"; "&amp;$G$94&amp;", "&amp;$H$95,'FE Energie'!$G:$U,7,FALSE),$AR98)))</f>
        <v>0.1</v>
      </c>
      <c r="AW98" s="2413"/>
      <c r="AX98" s="2415"/>
      <c r="AY98" s="2413"/>
    </row>
    <row r="99" spans="1:55" s="116" customFormat="1" ht="13" outlineLevel="1">
      <c r="A99" s="114"/>
      <c r="B99" s="538" t="s">
        <v>1886</v>
      </c>
      <c r="C99" s="1871"/>
      <c r="D99" s="316"/>
      <c r="E99" s="144"/>
      <c r="F99" s="144"/>
      <c r="G99" s="1125" t="s">
        <v>417</v>
      </c>
      <c r="H99" s="224"/>
      <c r="I99" s="224"/>
      <c r="J99" s="1126" t="s">
        <v>1874</v>
      </c>
      <c r="K99" s="568"/>
      <c r="L99" s="569"/>
      <c r="T99" s="1297"/>
      <c r="U99" s="569"/>
      <c r="V99" s="114"/>
      <c r="W99" s="227"/>
      <c r="X99" s="822"/>
      <c r="Y99" s="822"/>
      <c r="Z99" s="1871"/>
      <c r="AA99" s="1871"/>
      <c r="AB99" s="164"/>
      <c r="AC99" s="152"/>
      <c r="AE99" s="566"/>
      <c r="AF99" s="567"/>
      <c r="AG99" s="567"/>
      <c r="AH99" s="567"/>
      <c r="AI99" s="567"/>
      <c r="AJ99" s="567"/>
      <c r="AK99" s="567"/>
      <c r="AL99" s="567"/>
      <c r="AM99" s="568"/>
      <c r="AN99" s="569"/>
      <c r="AO99" s="566"/>
      <c r="AP99" s="570"/>
      <c r="AQ99" s="114"/>
      <c r="AR99" s="2415"/>
      <c r="AS99" s="2413"/>
      <c r="AT99" s="2412"/>
      <c r="AU99" s="2413"/>
      <c r="AV99" s="2412"/>
      <c r="AW99" s="2413"/>
      <c r="AX99" s="2415"/>
      <c r="AY99" s="2413"/>
    </row>
    <row r="100" spans="1:55" s="116" customFormat="1" ht="12.75" customHeight="1" outlineLevel="1">
      <c r="A100" s="114"/>
      <c r="B100" s="143" t="s">
        <v>3959</v>
      </c>
      <c r="C100" s="1871"/>
      <c r="D100" s="316">
        <f>K100+L100</f>
        <v>0</v>
      </c>
      <c r="E100" s="1124"/>
      <c r="F100" s="1124"/>
      <c r="G100" s="224">
        <f>IF(ISNA(VLOOKUP($B100&amp;"; "&amp;$G$94&amp;", "&amp;G$99,'FE Energie'!$G:$U,9,FALSE)),0,VLOOKUP($B100&amp;"; "&amp;$G$94&amp;", "&amp;G$99,'FE Energie'!$G:$U,9,FALSE))</f>
        <v>0.107</v>
      </c>
      <c r="H100" s="224">
        <f>VLOOKUP($B100&amp;"; "&amp;$G$94&amp;", "&amp;H$95,'FE Energie'!$G:$U,9,FALSE)</f>
        <v>0.79300000000000004</v>
      </c>
      <c r="I100" s="224">
        <f>IF(ISNA(VLOOKUP($B100&amp;"; "&amp;$G$94&amp;", "&amp;I$95,'FE Energie'!$G:$U,9,FALSE)),$G$185*SUM(G100,H100,J100),VLOOKUP($B100&amp;"; "&amp;$G$94&amp;", "&amp;I$95,'FE Energie'!$G:$U,9,FALSE))</f>
        <v>9.06E-2</v>
      </c>
      <c r="J100" s="224">
        <f>IF(ISNA(VLOOKUP($B100&amp;"; "&amp;$G$94&amp;", "&amp;J$99,'FE Energie'!$G:$U,9,FALSE)),0,VLOOKUP($B100&amp;"; "&amp;$G$94&amp;", "&amp;J$99,'FE Energie'!$G:$U,9,FALSE))</f>
        <v>6.1999999999999998E-3</v>
      </c>
      <c r="K100" s="568">
        <f>F100*G100</f>
        <v>0</v>
      </c>
      <c r="L100" s="569">
        <f>F100*H100</f>
        <v>0</v>
      </c>
      <c r="T100" s="1297">
        <f>IF(ISNA(F100*I100),0,F100*I100)</f>
        <v>0</v>
      </c>
      <c r="U100" s="569">
        <f>F100*J100</f>
        <v>0</v>
      </c>
      <c r="V100" s="114"/>
      <c r="W100" s="227">
        <f>IF(AC100=0,AC100,AC100/(K100+L100+U100))</f>
        <v>0</v>
      </c>
      <c r="X100" s="345"/>
      <c r="Y100" s="822"/>
      <c r="Z100" s="1871">
        <f>SQRT(SUMSQ(IF(ISNA($F100*G100*AT100),0,$F100*G100*AT100)))</f>
        <v>0</v>
      </c>
      <c r="AA100" s="1871">
        <f>SQRT(SUMSQ(IF(ISNA($F100*H100*AV100),0,$F100*H100*AV100)))</f>
        <v>0</v>
      </c>
      <c r="AB100" s="164">
        <f>SQRT(SUMSQ(IF(ISNA($F100*J100*AX100),0,$F100*J100*AX100)))</f>
        <v>0</v>
      </c>
      <c r="AC100" s="152">
        <f>SQRT(SUMSQ(Z100,AA100,AB100))</f>
        <v>0</v>
      </c>
      <c r="AE100" s="566">
        <f>$F100*IF(ISNA(VLOOKUP($B100&amp;"; "&amp;$G$94&amp;", "&amp;G$99,'FE Energie'!$G:$U,10,FALSE)),0,VLOOKUP($B100&amp;"; "&amp;$G$94&amp;", "&amp;G$99,'FE Energie'!$G:$U,10,FALSE))</f>
        <v>0</v>
      </c>
      <c r="AF100" s="567">
        <f>$F100*IF(ISNA(VLOOKUP($B100&amp;"; "&amp;$G$94&amp;", "&amp;H$95,'FE Energie'!$G:$U,10,FALSE)),0,VLOOKUP($B100&amp;"; "&amp;$G$94&amp;", "&amp;H$95,'FE Energie'!$G:$U,10,FALSE))</f>
        <v>0</v>
      </c>
      <c r="AG100" s="567">
        <f>$F100*IF(ISNA(VLOOKUP($B100&amp;"; "&amp;$G$94&amp;", "&amp;G$99,'FE Energie'!$G:$U,11,FALSE)),0,VLOOKUP($B100&amp;"; "&amp;$G$94&amp;", "&amp;G$99,'FE Energie'!$G:$U,11,FALSE))+$F100*IF(ISNA(VLOOKUP($B100&amp;"; "&amp;$G$94&amp;", "&amp;G$99,'FE Energie'!$G:$U,12,FALSE)),0,VLOOKUP($B100&amp;"; "&amp;$G$94&amp;", "&amp;G$99,'FE Energie'!$G:$U,12,FALSE))</f>
        <v>0</v>
      </c>
      <c r="AH100" s="567">
        <f>$F100*IF(ISNA(VLOOKUP($B100&amp;"; "&amp;$G$94&amp;", "&amp;H$95,'FE Energie'!$G:$U,11,FALSE)),0,VLOOKUP($B100&amp;"; "&amp;$G$94&amp;", "&amp;H$95,'FE Energie'!$G:$U,11,FALSE))+$F100*IF(ISNA(VLOOKUP($B100&amp;"; "&amp;$G$94&amp;", "&amp;H$95,'FE Energie'!$G:$U,12,FALSE)),0,VLOOKUP($B100&amp;"; "&amp;$G$94&amp;", "&amp;H$95,'FE Energie'!$G:$U,12,FALSE))</f>
        <v>0</v>
      </c>
      <c r="AI100" s="567">
        <f>$F100*IF(ISNA(VLOOKUP($B100&amp;"; "&amp;$G$94&amp;", "&amp;G$99,'FE Energie'!$G:$U,13,FALSE)),0,VLOOKUP($B100&amp;"; "&amp;$G$94&amp;", "&amp;G$99,'FE Energie'!$G:$U,13,FALSE))</f>
        <v>0</v>
      </c>
      <c r="AJ100" s="567">
        <f>$F100*IF(ISNA(VLOOKUP($B100&amp;"; "&amp;$G$94&amp;", "&amp;H$95,'FE Energie'!$G:$U,13,FALSE)),0,VLOOKUP($B100&amp;"; "&amp;$G$94&amp;", "&amp;H$95,'FE Energie'!$G:$U,13,FALSE))</f>
        <v>0</v>
      </c>
      <c r="AK100" s="567">
        <f>$F100*IF(ISNA(VLOOKUP($B100&amp;"; "&amp;$G$94&amp;", "&amp;G$99,'FE Energie'!$G:$U,14,FALSE)),0,VLOOKUP($B100&amp;"; "&amp;$G$94&amp;", "&amp;G$99,'FE Energie'!$G:$U,14,FALSE))</f>
        <v>0</v>
      </c>
      <c r="AL100" s="567">
        <f>$F100*IF(ISNA(VLOOKUP($B100&amp;"; "&amp;$G$94&amp;", "&amp;H$95,'FE Energie'!$G:$U,14,FALSE)),0,VLOOKUP($B100&amp;"; "&amp;$G$94&amp;", "&amp;H$95,'FE Energie'!$G:$U,14,FALSE))</f>
        <v>0</v>
      </c>
      <c r="AM100" s="568">
        <f t="shared" ref="AM100:AN102" si="15">SUM(AE100,AG100,AI100,AK100)</f>
        <v>0</v>
      </c>
      <c r="AN100" s="569">
        <f t="shared" si="15"/>
        <v>0</v>
      </c>
      <c r="AO100" s="566">
        <f>$F100*IF(ISNA(VLOOKUP($B100&amp;"; "&amp;$G$94&amp;", "&amp;G$99,'FE Energie'!$G:$U,15,FALSE)),0,VLOOKUP($B100&amp;"; "&amp;$G$94&amp;", "&amp;G$99,'FE Energie'!$G:$U,15,FALSE))</f>
        <v>0</v>
      </c>
      <c r="AP100" s="570">
        <f>$F100*IF(ISNA(VLOOKUP($B100&amp;"; "&amp;$G$94&amp;", "&amp;H$95,'FE Energie'!$G:$U,15,FALSE)),0,VLOOKUP($B100&amp;"; "&amp;$G$94&amp;", "&amp;H$95,'FE Energie'!$G:$U,15,FALSE))</f>
        <v>0</v>
      </c>
      <c r="AQ100" s="114"/>
      <c r="AR100" s="2415">
        <f>IF($X100&lt;&gt;"votre valeur :",IF(ISNA(VLOOKUP($X100,Utilitaires!$N$566:$O$571,2,FALSE)),,VLOOKUP($X100,Utilitaires!$N$566:$O$571,2,FALSE)),$Y100)</f>
        <v>0</v>
      </c>
      <c r="AS100" s="2413"/>
      <c r="AT100" s="2412">
        <f>IF(ISNA(SQRT(SUMSQ(VLOOKUP($B100&amp;"; "&amp;$G$94&amp;", "&amp;$G$99,'FE Energie'!$G:$U,7,FALSE),$AR100))),0,SQRT(SUMSQ(VLOOKUP($B100&amp;"; "&amp;$G$94&amp;", "&amp;$G$99,'FE Energie'!$G:$U,7,FALSE),$AR100)))</f>
        <v>0.15</v>
      </c>
      <c r="AU100" s="2413"/>
      <c r="AV100" s="2412">
        <f>IF(ISNA(SQRT(SUMSQ(VLOOKUP($B100&amp;"; "&amp;$G$94&amp;", "&amp;$H$95,'FE Energie'!$G:$U,7,FALSE),$AR100))),0,SQRT(SUMSQ(VLOOKUP($B100&amp;"; "&amp;$G$94&amp;", "&amp;$H$95,'FE Energie'!$G:$U,7,FALSE),$AR100)))</f>
        <v>0.15</v>
      </c>
      <c r="AW100" s="2413"/>
      <c r="AX100" s="2415">
        <f>IF(ISNA(SQRT(SUMSQ(VLOOKUP($B100&amp;"; "&amp;$G$94&amp;", "&amp;$J$99,'FE Energie'!$G:$U,7,FALSE),$AR100))),0,SQRT(SUMSQ(VLOOKUP($B100&amp;"; "&amp;$G$94&amp;", "&amp;$J$99,'FE Energie'!$G:$U,7,FALSE),$AR100)))</f>
        <v>0.15</v>
      </c>
      <c r="AY100" s="2413"/>
    </row>
    <row r="101" spans="1:55" s="116" customFormat="1" ht="12.75" customHeight="1" outlineLevel="1">
      <c r="A101" s="114"/>
      <c r="B101" s="143" t="s">
        <v>4214</v>
      </c>
      <c r="C101" s="1871"/>
      <c r="D101" s="316">
        <f>K101+L101</f>
        <v>0</v>
      </c>
      <c r="E101" s="400"/>
      <c r="F101" s="400"/>
      <c r="G101" s="224">
        <f>IF(ISNA(VLOOKUP($B101&amp;"; "&amp;$G$94&amp;", "&amp;G$99,'FE Energie'!$G:$U,9,FALSE)),0,VLOOKUP($B101&amp;"; "&amp;$G$94&amp;", "&amp;G$99,'FE Energie'!$G:$U,9,FALSE))</f>
        <v>0.10199999999999999</v>
      </c>
      <c r="H101" s="224">
        <f>VLOOKUP($B101&amp;"; "&amp;$G$94&amp;", "&amp;H$95,'FE Energie'!$G:$U,9,FALSE)</f>
        <v>0.752</v>
      </c>
      <c r="I101" s="224">
        <f>IF(ISNA(VLOOKUP($B101&amp;"; "&amp;$G$94&amp;", "&amp;I$95,'FE Energie'!$G:$U,9,FALSE)),$G$185*SUM(G101,H101,J101),VLOOKUP($B101&amp;"; "&amp;$G$94&amp;", "&amp;I$95,'FE Energie'!$G:$U,9,FALSE))</f>
        <v>8.5400000000000004E-2</v>
      </c>
      <c r="J101" s="224">
        <f>IF(ISNA(VLOOKUP($B101&amp;"; "&amp;$G$94&amp;", "&amp;J$99,'FE Energie'!$G:$U,9,FALSE)),0,VLOOKUP($B101&amp;"; "&amp;$G$94&amp;", "&amp;J$99,'FE Energie'!$G:$U,9,FALSE))</f>
        <v>5.0899999999999999E-3</v>
      </c>
      <c r="K101" s="568">
        <f>F101*G101</f>
        <v>0</v>
      </c>
      <c r="L101" s="569">
        <f>F101*H101</f>
        <v>0</v>
      </c>
      <c r="T101" s="1297">
        <f>IF(ISNA(F101*I101),0,F101*I101)</f>
        <v>0</v>
      </c>
      <c r="U101" s="569">
        <f>F101*J101</f>
        <v>0</v>
      </c>
      <c r="V101" s="114"/>
      <c r="W101" s="227">
        <f>IF(AC101=0,AC101,AC101/(K101+L101+U101))</f>
        <v>0</v>
      </c>
      <c r="X101" s="346"/>
      <c r="Y101" s="822"/>
      <c r="Z101" s="1871">
        <f>SQRT(SUMSQ(IF(ISNA($F101*G101*AT101),0,$F101*G101*AT101)))</f>
        <v>0</v>
      </c>
      <c r="AA101" s="1871">
        <f>SQRT(SUMSQ(IF(ISNA($F101*H101*AV101),0,$F101*H101*AV101)))</f>
        <v>0</v>
      </c>
      <c r="AB101" s="164">
        <f t="shared" ref="AB101:AB102" si="16">SQRT(SUMSQ(IF(ISNA($F101*J101*AX101),0,$F101*J101*AX101)))</f>
        <v>0</v>
      </c>
      <c r="AC101" s="152">
        <f>SQRT(SUMSQ(Z101,AA101,AB101))</f>
        <v>0</v>
      </c>
      <c r="AE101" s="566">
        <f>$F101*IF(ISNA(VLOOKUP($B101&amp;"; "&amp;$G$94&amp;", "&amp;G$99,'FE Energie'!$G:$U,10,FALSE)),0,VLOOKUP($B101&amp;"; "&amp;$G$94&amp;", "&amp;G$99,'FE Energie'!$G:$U,10,FALSE))</f>
        <v>0</v>
      </c>
      <c r="AF101" s="567">
        <f>$F101*IF(ISNA(VLOOKUP($B101&amp;"; "&amp;$G$94&amp;", "&amp;H$95,'FE Energie'!$G:$U,10,FALSE)),0,VLOOKUP($B101&amp;"; "&amp;$G$94&amp;", "&amp;H$95,'FE Energie'!$G:$U,10,FALSE))</f>
        <v>0</v>
      </c>
      <c r="AG101" s="567">
        <f>$F101*IF(ISNA(VLOOKUP($B101&amp;"; "&amp;$G$94&amp;", "&amp;G$99,'FE Energie'!$G:$U,11,FALSE)),0,VLOOKUP($B101&amp;"; "&amp;$G$94&amp;", "&amp;G$99,'FE Energie'!$G:$U,11,FALSE))+$F101*IF(ISNA(VLOOKUP($B101&amp;"; "&amp;$G$94&amp;", "&amp;G$99,'FE Energie'!$G:$U,12,FALSE)),0,VLOOKUP($B101&amp;"; "&amp;$G$94&amp;", "&amp;G$99,'FE Energie'!$G:$U,12,FALSE))</f>
        <v>0</v>
      </c>
      <c r="AH101" s="567">
        <f>$F101*IF(ISNA(VLOOKUP($B101&amp;"; "&amp;$G$94&amp;", "&amp;H$95,'FE Energie'!$G:$U,11,FALSE)),0,VLOOKUP($B101&amp;"; "&amp;$G$94&amp;", "&amp;H$95,'FE Energie'!$G:$U,11,FALSE))+$F101*IF(ISNA(VLOOKUP($B101&amp;"; "&amp;$G$94&amp;", "&amp;H$95,'FE Energie'!$G:$U,12,FALSE)),0,VLOOKUP($B101&amp;"; "&amp;$G$94&amp;", "&amp;H$95,'FE Energie'!$G:$U,12,FALSE))</f>
        <v>0</v>
      </c>
      <c r="AI101" s="567">
        <f>$F101*IF(ISNA(VLOOKUP($B101&amp;"; "&amp;$G$94&amp;", "&amp;G$99,'FE Energie'!$G:$U,13,FALSE)),0,VLOOKUP($B101&amp;"; "&amp;$G$94&amp;", "&amp;G$99,'FE Energie'!$G:$U,13,FALSE))</f>
        <v>0</v>
      </c>
      <c r="AJ101" s="567">
        <f>$F101*IF(ISNA(VLOOKUP($B101&amp;"; "&amp;$G$94&amp;", "&amp;H$95,'FE Energie'!$G:$U,13,FALSE)),0,VLOOKUP($B101&amp;"; "&amp;$G$94&amp;", "&amp;H$95,'FE Energie'!$G:$U,13,FALSE))</f>
        <v>0</v>
      </c>
      <c r="AK101" s="567">
        <f>$F101*IF(ISNA(VLOOKUP($B101&amp;"; "&amp;$G$94&amp;", "&amp;G$99,'FE Energie'!$G:$U,14,FALSE)),0,VLOOKUP($B101&amp;"; "&amp;$G$94&amp;", "&amp;G$99,'FE Energie'!$G:$U,14,FALSE))</f>
        <v>0</v>
      </c>
      <c r="AL101" s="567">
        <f>$F101*IF(ISNA(VLOOKUP($B101&amp;"; "&amp;$G$94&amp;", "&amp;H$95,'FE Energie'!$G:$U,14,FALSE)),0,VLOOKUP($B101&amp;"; "&amp;$G$94&amp;", "&amp;H$95,'FE Energie'!$G:$U,14,FALSE))</f>
        <v>0</v>
      </c>
      <c r="AM101" s="568">
        <f t="shared" si="15"/>
        <v>0</v>
      </c>
      <c r="AN101" s="569">
        <f t="shared" si="15"/>
        <v>0</v>
      </c>
      <c r="AO101" s="566">
        <f>$F101*IF(ISNA(VLOOKUP($B101&amp;"; "&amp;$G$94&amp;", "&amp;G$99,'FE Energie'!$G:$U,15,FALSE)),0,VLOOKUP($B101&amp;"; "&amp;$G$94&amp;", "&amp;G$99,'FE Energie'!$G:$U,15,FALSE))</f>
        <v>0</v>
      </c>
      <c r="AP101" s="570">
        <f>$F101*IF(ISNA(VLOOKUP($B101&amp;"; "&amp;$G$94&amp;", "&amp;H$95,'FE Energie'!$G:$U,15,FALSE)),0,VLOOKUP($B101&amp;"; "&amp;$G$94&amp;", "&amp;H$95,'FE Energie'!$G:$U,15,FALSE))</f>
        <v>0</v>
      </c>
      <c r="AQ101" s="114"/>
      <c r="AR101" s="2415">
        <f>IF($X101&lt;&gt;"votre valeur :",IF(ISNA(VLOOKUP($X101,Utilitaires!$N$566:$O$571,2,FALSE)),,VLOOKUP($X101,Utilitaires!$N$566:$O$571,2,FALSE)),$Y101)</f>
        <v>0</v>
      </c>
      <c r="AS101" s="2413"/>
      <c r="AT101" s="2412">
        <f>IF(ISNA(SQRT(SUMSQ(VLOOKUP($B101&amp;"; "&amp;$G$94&amp;", "&amp;$G$99,'FE Energie'!$G:$U,7,FALSE),$AR101))),0,SQRT(SUMSQ(VLOOKUP($B101&amp;"; "&amp;$G$94&amp;", "&amp;$G$99,'FE Energie'!$G:$U,7,FALSE),$AR101)))</f>
        <v>0.15</v>
      </c>
      <c r="AU101" s="2413"/>
      <c r="AV101" s="2412">
        <f>IF(ISNA(SQRT(SUMSQ(VLOOKUP($B101&amp;"; "&amp;$G$94&amp;", "&amp;$H$95,'FE Energie'!$G:$U,7,FALSE),$AR101))),0,SQRT(SUMSQ(VLOOKUP($B101&amp;"; "&amp;$G$94&amp;", "&amp;$H$95,'FE Energie'!$G:$U,7,FALSE),$AR101)))</f>
        <v>0.15</v>
      </c>
      <c r="AW101" s="2413"/>
      <c r="AX101" s="2415">
        <f>IF(ISNA(SQRT(SUMSQ(VLOOKUP($B101&amp;"; "&amp;$G$94&amp;", "&amp;$J$99,'FE Energie'!$G:$U,7,FALSE),$AR101))),0,SQRT(SUMSQ(VLOOKUP($B101&amp;"; "&amp;$G$94&amp;", "&amp;$J$99,'FE Energie'!$G:$U,7,FALSE),$AR101)))</f>
        <v>0.15</v>
      </c>
      <c r="AY101" s="2413"/>
    </row>
    <row r="102" spans="1:55" s="116" customFormat="1" ht="12.75" customHeight="1" outlineLevel="1">
      <c r="A102" s="114"/>
      <c r="B102" s="143" t="s">
        <v>1888</v>
      </c>
      <c r="C102" s="1871"/>
      <c r="D102" s="316">
        <f>K102+L102</f>
        <v>0</v>
      </c>
      <c r="E102" s="123"/>
      <c r="F102" s="123"/>
      <c r="G102" s="2103">
        <f>IF(ISNA(VLOOKUP($B102&amp;"; "&amp;$G$94&amp;", "&amp;G$99,'FE Energie'!$G:$U,9,FALSE)),0,VLOOKUP($B102&amp;"; "&amp;$G$94&amp;", "&amp;G$99,'FE Energie'!$G:$U,9,FALSE))</f>
        <v>5.8000000000000003E-2</v>
      </c>
      <c r="H102" s="224">
        <f>VLOOKUP($B102&amp;"; "&amp;$G$94&amp;", "&amp;H$95,'FE Energie'!$G:$U,9,FALSE)</f>
        <v>0.53</v>
      </c>
      <c r="I102" s="224">
        <f>IF(ISNA(VLOOKUP($B102&amp;"; "&amp;$G$94&amp;", "&amp;I$95,'FE Energie'!$G:$U,9,FALSE)),$G$185*SUM(G102,H102,J102),VLOOKUP($B102&amp;"; "&amp;$G$94&amp;", "&amp;I$95,'FE Energie'!$G:$U,9,FALSE))</f>
        <v>5.302749562171629E-2</v>
      </c>
      <c r="J102" s="224">
        <f>IF(ISNA(VLOOKUP($B102&amp;"; "&amp;$G$94&amp;", "&amp;J$99,'FE Energie'!$G:$U,9,FALSE)),0,VLOOKUP($B102&amp;"; "&amp;$G$94&amp;", "&amp;J$99,'FE Energie'!$G:$U,9,FALSE))</f>
        <v>5.7000000000000002E-3</v>
      </c>
      <c r="K102" s="568">
        <f>F102*G102</f>
        <v>0</v>
      </c>
      <c r="L102" s="569">
        <f>F102*H102</f>
        <v>0</v>
      </c>
      <c r="T102" s="1297">
        <f>IF(ISNA(F102*I102),0,F102*I102)</f>
        <v>0</v>
      </c>
      <c r="U102" s="569">
        <f>F102*J102</f>
        <v>0</v>
      </c>
      <c r="V102" s="114"/>
      <c r="W102" s="227">
        <f>IF(AC102=0,AC102,AC102/(K102+L102+U102))</f>
        <v>0</v>
      </c>
      <c r="X102" s="347"/>
      <c r="Y102" s="822"/>
      <c r="Z102" s="1871">
        <f>SQRT(SUMSQ(IF(ISNA($F102*G102*AT102),0,$F102*G102*AT102)))</f>
        <v>0</v>
      </c>
      <c r="AA102" s="1871">
        <f>SQRT(SUMSQ(IF(ISNA($F102*H102*AV102),0,$F102*H102*AV102)))</f>
        <v>0</v>
      </c>
      <c r="AB102" s="164">
        <f t="shared" si="16"/>
        <v>0</v>
      </c>
      <c r="AC102" s="152">
        <f>SQRT(SUMSQ(Z102,AA102,AB102))</f>
        <v>0</v>
      </c>
      <c r="AE102" s="566">
        <f>$F102*IF(ISNA(VLOOKUP($B102&amp;"; "&amp;$G$94&amp;", "&amp;G$99,'FE Energie'!$G:$U,10,FALSE)),0,VLOOKUP($B102&amp;"; "&amp;$G$94&amp;", "&amp;G$99,'FE Energie'!$G:$U,10,FALSE))</f>
        <v>0</v>
      </c>
      <c r="AF102" s="567">
        <f>$F102*IF(ISNA(VLOOKUP($B102&amp;"; "&amp;$G$94&amp;", "&amp;H$95,'FE Energie'!$G:$U,10,FALSE)),0,VLOOKUP($B102&amp;"; "&amp;$G$94&amp;", "&amp;H$95,'FE Energie'!$G:$U,10,FALSE))</f>
        <v>0</v>
      </c>
      <c r="AG102" s="567">
        <f>$F102*IF(ISNA(VLOOKUP($B102&amp;"; "&amp;$G$94&amp;", "&amp;G$99,'FE Energie'!$G:$U,11,FALSE)),0,VLOOKUP($B102&amp;"; "&amp;$G$94&amp;", "&amp;G$99,'FE Energie'!$G:$U,11,FALSE))+$F102*IF(ISNA(VLOOKUP($B102&amp;"; "&amp;$G$94&amp;", "&amp;G$99,'FE Energie'!$G:$U,12,FALSE)),0,VLOOKUP($B102&amp;"; "&amp;$G$94&amp;", "&amp;G$99,'FE Energie'!$G:$U,12,FALSE))</f>
        <v>0</v>
      </c>
      <c r="AH102" s="567">
        <f>$F102*IF(ISNA(VLOOKUP($B102&amp;"; "&amp;$G$94&amp;", "&amp;H$95,'FE Energie'!$G:$U,11,FALSE)),0,VLOOKUP($B102&amp;"; "&amp;$G$94&amp;", "&amp;H$95,'FE Energie'!$G:$U,11,FALSE))+$F102*IF(ISNA(VLOOKUP($B102&amp;"; "&amp;$G$94&amp;", "&amp;H$95,'FE Energie'!$G:$U,12,FALSE)),0,VLOOKUP($B102&amp;"; "&amp;$G$94&amp;", "&amp;H$95,'FE Energie'!$G:$U,12,FALSE))</f>
        <v>0</v>
      </c>
      <c r="AI102" s="567">
        <f>$F102*IF(ISNA(VLOOKUP($B102&amp;"; "&amp;$G$94&amp;", "&amp;G$99,'FE Energie'!$G:$U,13,FALSE)),0,VLOOKUP($B102&amp;"; "&amp;$G$94&amp;", "&amp;G$99,'FE Energie'!$G:$U,13,FALSE))</f>
        <v>0</v>
      </c>
      <c r="AJ102" s="567">
        <f>$F102*IF(ISNA(VLOOKUP($B102&amp;"; "&amp;$G$94&amp;", "&amp;H$95,'FE Energie'!$G:$U,13,FALSE)),0,VLOOKUP($B102&amp;"; "&amp;$G$94&amp;", "&amp;H$95,'FE Energie'!$G:$U,13,FALSE))</f>
        <v>0</v>
      </c>
      <c r="AK102" s="567">
        <f>$F102*IF(ISNA(VLOOKUP($B102&amp;"; "&amp;$G$94&amp;", "&amp;G$99,'FE Energie'!$G:$U,14,FALSE)),0,VLOOKUP($B102&amp;"; "&amp;$G$94&amp;", "&amp;G$99,'FE Energie'!$G:$U,14,FALSE))</f>
        <v>0</v>
      </c>
      <c r="AL102" s="567">
        <f>$F102*IF(ISNA(VLOOKUP($B102&amp;"; "&amp;$G$94&amp;", "&amp;H$95,'FE Energie'!$G:$U,14,FALSE)),0,VLOOKUP($B102&amp;"; "&amp;$G$94&amp;", "&amp;H$95,'FE Energie'!$G:$U,14,FALSE))</f>
        <v>0</v>
      </c>
      <c r="AM102" s="568">
        <f t="shared" si="15"/>
        <v>0</v>
      </c>
      <c r="AN102" s="569">
        <f t="shared" si="15"/>
        <v>0</v>
      </c>
      <c r="AO102" s="566">
        <f>$F102*IF(ISNA(VLOOKUP($B102&amp;"; "&amp;$G$94&amp;", "&amp;G$99,'FE Energie'!$G:$U,15,FALSE)),0,VLOOKUP($B102&amp;"; "&amp;$G$94&amp;", "&amp;G$99,'FE Energie'!$G:$U,15,FALSE))</f>
        <v>0</v>
      </c>
      <c r="AP102" s="570">
        <f>$F102*IF(ISNA(VLOOKUP($B102&amp;"; "&amp;$G$94&amp;", "&amp;H$95,'FE Energie'!$G:$U,15,FALSE)),0,VLOOKUP($B102&amp;"; "&amp;$G$94&amp;", "&amp;H$95,'FE Energie'!$G:$U,15,FALSE))</f>
        <v>0</v>
      </c>
      <c r="AQ102" s="114"/>
      <c r="AR102" s="2415">
        <f>IF($X102&lt;&gt;"votre valeur :",IF(ISNA(VLOOKUP($X102,Utilitaires!$N$566:$O$571,2,FALSE)),,VLOOKUP($X102,Utilitaires!$N$566:$O$571,2,FALSE)),$Y102)</f>
        <v>0</v>
      </c>
      <c r="AS102" s="2413"/>
      <c r="AT102" s="2412">
        <f>IF(ISNA(SQRT(SUMSQ(VLOOKUP($B102&amp;"; "&amp;$G$94&amp;", "&amp;$G$99,'FE Energie'!$G:$U,7,FALSE),$AR102))),0,SQRT(SUMSQ(VLOOKUP($B102&amp;"; "&amp;$G$94&amp;", "&amp;$G$99,'FE Energie'!$G:$U,7,FALSE),$AR102)))</f>
        <v>0.15</v>
      </c>
      <c r="AU102" s="2413"/>
      <c r="AV102" s="2412">
        <f>IF(ISNA(SQRT(SUMSQ(VLOOKUP($B102&amp;"; "&amp;$G$94&amp;", "&amp;$H$95,'FE Energie'!$G:$U,7,FALSE),$AR102))),0,SQRT(SUMSQ(VLOOKUP($B102&amp;"; "&amp;$G$94&amp;", "&amp;$H$95,'FE Energie'!$G:$U,7,FALSE),$AR102)))</f>
        <v>0.15</v>
      </c>
      <c r="AW102" s="2413"/>
      <c r="AX102" s="2415">
        <f>IF(ISNA(SQRT(SUMSQ(VLOOKUP($B102&amp;"; "&amp;$G$94&amp;", "&amp;$J$99,'FE Energie'!$G:$U,7,FALSE),$AR102))),0,SQRT(SUMSQ(VLOOKUP($B102&amp;"; "&amp;$G$94&amp;", "&amp;$J$99,'FE Energie'!$G:$U,7,FALSE),$AR102)))</f>
        <v>0.15</v>
      </c>
      <c r="AY102" s="2413"/>
    </row>
    <row r="103" spans="1:55" s="116" customFormat="1" ht="12.75" customHeight="1" outlineLevel="1">
      <c r="A103" s="114"/>
      <c r="B103" s="143"/>
      <c r="C103" s="144"/>
      <c r="D103" s="316"/>
      <c r="E103" s="155"/>
      <c r="F103" s="144"/>
      <c r="G103" s="144"/>
      <c r="H103" s="144"/>
      <c r="I103" s="144"/>
      <c r="J103" s="144"/>
      <c r="K103" s="155"/>
      <c r="L103" s="156"/>
      <c r="T103" s="154"/>
      <c r="U103" s="156"/>
      <c r="V103" s="114"/>
      <c r="W103" s="143"/>
      <c r="X103" s="822"/>
      <c r="Y103" s="822"/>
      <c r="Z103" s="1871"/>
      <c r="AA103" s="1871"/>
      <c r="AB103" s="164"/>
      <c r="AC103" s="152"/>
      <c r="AE103" s="566"/>
      <c r="AF103" s="567"/>
      <c r="AG103" s="567"/>
      <c r="AH103" s="567"/>
      <c r="AI103" s="567"/>
      <c r="AJ103" s="567"/>
      <c r="AK103" s="567"/>
      <c r="AL103" s="567"/>
      <c r="AM103" s="568"/>
      <c r="AN103" s="569"/>
      <c r="AO103" s="571"/>
      <c r="AP103" s="572"/>
      <c r="AQ103" s="114"/>
      <c r="AR103" s="2410"/>
      <c r="AS103" s="2411"/>
      <c r="AT103" s="2414"/>
      <c r="AU103" s="2411"/>
      <c r="AV103" s="2414"/>
      <c r="AW103" s="2411"/>
      <c r="AX103" s="2410"/>
      <c r="AY103" s="2411"/>
    </row>
    <row r="104" spans="1:55" s="116" customFormat="1" ht="12.75" customHeight="1" outlineLevel="1">
      <c r="A104" s="114"/>
      <c r="B104" s="197" t="s">
        <v>353</v>
      </c>
      <c r="C104" s="198"/>
      <c r="D104" s="203">
        <f>SUM(D96:D103)</f>
        <v>171275.67600000001</v>
      </c>
      <c r="E104" s="199"/>
      <c r="F104" s="200"/>
      <c r="G104" s="200"/>
      <c r="H104" s="200"/>
      <c r="I104" s="200"/>
      <c r="J104" s="200"/>
      <c r="K104" s="203">
        <f>SUM(K96:K103)</f>
        <v>41172.037500000006</v>
      </c>
      <c r="L104" s="201">
        <f>SUM(L96:L103)</f>
        <v>130103.6385</v>
      </c>
      <c r="T104" s="1923">
        <f>SUM(T96:T103)</f>
        <v>16798.191300000002</v>
      </c>
      <c r="U104" s="201">
        <f>SUM(U96:U103)</f>
        <v>0</v>
      </c>
      <c r="V104" s="114"/>
      <c r="W104" s="1207">
        <f>IF(AC104=0,AC104,AC104/(K104+L104))</f>
        <v>7.9674355714871539E-2</v>
      </c>
      <c r="X104" s="823"/>
      <c r="Y104" s="1652"/>
      <c r="Z104" s="1652">
        <f>SQRT(SUMSQ(Z96:Z103))</f>
        <v>4117.2037500000006</v>
      </c>
      <c r="AA104" s="1652">
        <f>SQRT(SUMSQ(AA96:AA103))</f>
        <v>13010.363850000002</v>
      </c>
      <c r="AB104" s="204">
        <f>SQRT(SUMSQ(AB96:AB103))</f>
        <v>0</v>
      </c>
      <c r="AC104" s="201">
        <f>SQRT(SUMSQ(AC96:AC103))</f>
        <v>13646.279134929087</v>
      </c>
      <c r="AE104" s="1085">
        <f t="shared" ref="AE104:AP104" si="17">SUM(AE93:AE103)</f>
        <v>41172.037500000006</v>
      </c>
      <c r="AF104" s="574">
        <f t="shared" si="17"/>
        <v>130103.6385</v>
      </c>
      <c r="AG104" s="574">
        <f t="shared" si="17"/>
        <v>0</v>
      </c>
      <c r="AH104" s="574">
        <f t="shared" si="17"/>
        <v>0</v>
      </c>
      <c r="AI104" s="574">
        <f t="shared" si="17"/>
        <v>0</v>
      </c>
      <c r="AJ104" s="574">
        <f t="shared" si="17"/>
        <v>0</v>
      </c>
      <c r="AK104" s="574">
        <f t="shared" si="17"/>
        <v>0</v>
      </c>
      <c r="AL104" s="574">
        <f t="shared" si="17"/>
        <v>0</v>
      </c>
      <c r="AM104" s="575">
        <f t="shared" si="17"/>
        <v>41172.037500000006</v>
      </c>
      <c r="AN104" s="576">
        <f t="shared" si="17"/>
        <v>130103.6385</v>
      </c>
      <c r="AO104" s="574">
        <f t="shared" si="17"/>
        <v>0</v>
      </c>
      <c r="AP104" s="577">
        <f t="shared" si="17"/>
        <v>0</v>
      </c>
      <c r="AQ104" s="114"/>
      <c r="AR104" s="114"/>
      <c r="AS104" s="114"/>
      <c r="AT104" s="114"/>
      <c r="AU104" s="114"/>
      <c r="AV104" s="114"/>
      <c r="AW104" s="114"/>
      <c r="AX104" s="114"/>
      <c r="AY104" s="114"/>
      <c r="AZ104" s="114"/>
      <c r="BA104" s="114"/>
      <c r="BB104" s="114"/>
      <c r="BC104" s="114"/>
    </row>
    <row r="105" spans="1:55" s="116" customFormat="1" ht="12.75" customHeight="1" outlineLevel="1">
      <c r="A105" s="114"/>
      <c r="O105" s="114"/>
      <c r="P105" s="114"/>
      <c r="Q105" s="114"/>
      <c r="V105" s="114"/>
      <c r="W105" s="114"/>
      <c r="X105" s="126"/>
      <c r="Y105" s="126"/>
      <c r="Z105" s="114"/>
      <c r="AA105" s="114"/>
      <c r="AB105" s="114"/>
      <c r="AC105" s="114"/>
      <c r="AE105" s="443"/>
      <c r="AF105" s="443"/>
      <c r="AG105" s="443"/>
      <c r="AH105" s="443"/>
      <c r="AI105" s="443"/>
      <c r="AJ105" s="443"/>
      <c r="AK105" s="443"/>
      <c r="AL105" s="443"/>
      <c r="AM105" s="443"/>
      <c r="AN105" s="446"/>
      <c r="AO105" s="1243"/>
      <c r="AP105" s="578"/>
      <c r="AQ105" s="114"/>
      <c r="AR105" s="114"/>
      <c r="AS105" s="114"/>
      <c r="AT105" s="114"/>
      <c r="AU105" s="114"/>
      <c r="AV105" s="114"/>
      <c r="AW105" s="114"/>
      <c r="AX105" s="114"/>
      <c r="AY105" s="114"/>
      <c r="AZ105" s="114"/>
      <c r="BA105" s="114"/>
      <c r="BB105" s="114"/>
      <c r="BC105" s="114"/>
    </row>
    <row r="106" spans="1:55" s="116" customFormat="1" ht="12.75" customHeight="1" outlineLevel="1">
      <c r="A106" s="114"/>
      <c r="B106" s="139" t="s">
        <v>3177</v>
      </c>
      <c r="C106" s="140"/>
      <c r="D106" s="141"/>
      <c r="E106" s="1867"/>
      <c r="F106" s="141"/>
      <c r="G106" s="141"/>
      <c r="H106" s="142"/>
      <c r="T106" s="114"/>
      <c r="U106" s="114"/>
      <c r="V106" s="114"/>
      <c r="W106" s="2357" t="s">
        <v>372</v>
      </c>
      <c r="X106" s="2358"/>
      <c r="Y106" s="2358"/>
      <c r="Z106" s="2358"/>
      <c r="AA106" s="2358"/>
      <c r="AB106" s="2358"/>
      <c r="AC106" s="2359"/>
      <c r="AE106" s="1135" t="s">
        <v>447</v>
      </c>
      <c r="AF106" s="1130"/>
      <c r="AG106" s="1130"/>
      <c r="AH106" s="1130"/>
      <c r="AI106" s="1131"/>
      <c r="AJ106" s="443"/>
      <c r="AK106" s="443"/>
      <c r="AL106" s="578"/>
      <c r="AM106" s="446"/>
      <c r="AN106" s="446"/>
      <c r="AO106" s="446"/>
      <c r="AP106" s="114"/>
      <c r="AQ106" s="114"/>
      <c r="AR106" s="114"/>
      <c r="AS106" s="114"/>
      <c r="AT106" s="114"/>
      <c r="AU106" s="114"/>
      <c r="AV106" s="114"/>
      <c r="AW106" s="114"/>
      <c r="AX106" s="114"/>
      <c r="AY106" s="114"/>
      <c r="AZ106" s="114"/>
      <c r="BA106" s="114"/>
      <c r="BB106" s="114"/>
    </row>
    <row r="107" spans="1:55" s="116" customFormat="1" ht="12.75" customHeight="1" outlineLevel="1">
      <c r="A107" s="114"/>
      <c r="B107" s="143"/>
      <c r="C107" s="144"/>
      <c r="D107" s="1879" t="s">
        <v>312</v>
      </c>
      <c r="E107" s="1871"/>
      <c r="F107" s="144"/>
      <c r="G107" s="144"/>
      <c r="H107" s="145"/>
      <c r="T107" s="114"/>
      <c r="U107" s="114"/>
      <c r="V107" s="114"/>
      <c r="W107" s="1870"/>
      <c r="X107" s="821"/>
      <c r="Y107" s="821"/>
      <c r="Z107" s="821"/>
      <c r="AA107" s="821"/>
      <c r="AB107" s="821"/>
      <c r="AC107" s="145"/>
      <c r="AE107" s="586"/>
      <c r="AF107" s="587"/>
      <c r="AG107" s="587"/>
      <c r="AH107" s="587"/>
      <c r="AI107" s="588"/>
      <c r="AJ107" s="443"/>
      <c r="AK107" s="443"/>
      <c r="AL107" s="114"/>
      <c r="AM107" s="446"/>
      <c r="AN107" s="446"/>
      <c r="AO107" s="446"/>
      <c r="AP107" s="114"/>
      <c r="AQ107" s="114"/>
      <c r="AR107" s="2378" t="s">
        <v>1754</v>
      </c>
      <c r="AS107" s="2379"/>
      <c r="AT107" s="2379"/>
      <c r="AU107" s="2379"/>
      <c r="AV107" s="2379"/>
      <c r="AW107" s="2379"/>
      <c r="AX107" s="2379"/>
      <c r="AY107" s="2380"/>
    </row>
    <row r="108" spans="1:55" s="127" customFormat="1" ht="12.75" customHeight="1" outlineLevel="1">
      <c r="A108" s="114"/>
      <c r="B108" s="1870" t="s">
        <v>349</v>
      </c>
      <c r="C108" s="1871"/>
      <c r="D108" s="1879" t="s">
        <v>415</v>
      </c>
      <c r="E108" s="147" t="s">
        <v>458</v>
      </c>
      <c r="F108" s="147" t="s">
        <v>347</v>
      </c>
      <c r="G108" s="1871" t="s">
        <v>1790</v>
      </c>
      <c r="H108" s="1881" t="s">
        <v>450</v>
      </c>
      <c r="T108" s="1016"/>
      <c r="U108" s="1016"/>
      <c r="V108" s="109"/>
      <c r="W108" s="1870" t="s">
        <v>320</v>
      </c>
      <c r="X108" s="2383" t="s">
        <v>320</v>
      </c>
      <c r="Y108" s="2384"/>
      <c r="Z108" s="144"/>
      <c r="AA108" s="144"/>
      <c r="AB108" s="144"/>
      <c r="AC108" s="1881" t="s">
        <v>450</v>
      </c>
      <c r="AE108" s="2363" t="s">
        <v>450</v>
      </c>
      <c r="AF108" s="2364"/>
      <c r="AG108" s="2364"/>
      <c r="AH108" s="2364"/>
      <c r="AI108" s="589"/>
      <c r="AJ108" s="590"/>
      <c r="AK108" s="590"/>
      <c r="AL108" s="114"/>
      <c r="AM108" s="446"/>
      <c r="AN108" s="446"/>
      <c r="AO108" s="1655"/>
      <c r="AP108" s="109"/>
      <c r="AQ108" s="109"/>
      <c r="AR108" s="2371" t="s">
        <v>1752</v>
      </c>
      <c r="AS108" s="2372"/>
      <c r="AT108" s="2372"/>
      <c r="AU108" s="2372"/>
      <c r="AV108" s="2371" t="s">
        <v>1958</v>
      </c>
      <c r="AW108" s="2372"/>
      <c r="AX108" s="2372"/>
      <c r="AY108" s="2373"/>
    </row>
    <row r="109" spans="1:55" s="127" customFormat="1" ht="12.75" customHeight="1" outlineLevel="1">
      <c r="A109" s="114"/>
      <c r="B109" s="1870"/>
      <c r="C109" s="1871"/>
      <c r="D109" s="1874" t="s">
        <v>450</v>
      </c>
      <c r="E109" s="1878" t="s">
        <v>459</v>
      </c>
      <c r="F109" s="1878" t="s">
        <v>539</v>
      </c>
      <c r="G109" s="1871"/>
      <c r="H109" s="1881"/>
      <c r="T109" s="1017"/>
      <c r="U109" s="1017"/>
      <c r="V109" s="109"/>
      <c r="W109" s="1870" t="s">
        <v>1755</v>
      </c>
      <c r="X109" s="2374" t="s">
        <v>1756</v>
      </c>
      <c r="Y109" s="2375"/>
      <c r="Z109" s="1871"/>
      <c r="AA109" s="1871"/>
      <c r="AB109" s="1871"/>
      <c r="AC109" s="1881"/>
      <c r="AE109" s="1868" t="s">
        <v>214</v>
      </c>
      <c r="AF109" s="1869" t="s">
        <v>448</v>
      </c>
      <c r="AG109" s="1869" t="s">
        <v>270</v>
      </c>
      <c r="AH109" s="1869" t="s">
        <v>449</v>
      </c>
      <c r="AI109" s="591" t="s">
        <v>643</v>
      </c>
      <c r="AJ109" s="590"/>
      <c r="AK109" s="590"/>
      <c r="AL109" s="109"/>
      <c r="AM109" s="1655"/>
      <c r="AN109" s="1655"/>
      <c r="AO109" s="1655"/>
      <c r="AP109" s="109"/>
      <c r="AQ109" s="109"/>
      <c r="AR109" s="1882" t="s">
        <v>1749</v>
      </c>
      <c r="AS109" s="1884" t="s">
        <v>1746</v>
      </c>
      <c r="AT109" s="1884" t="s">
        <v>1747</v>
      </c>
      <c r="AU109" s="1884" t="s">
        <v>1748</v>
      </c>
      <c r="AV109" s="1882" t="s">
        <v>1749</v>
      </c>
      <c r="AW109" s="1884" t="s">
        <v>1746</v>
      </c>
      <c r="AX109" s="1884" t="s">
        <v>1747</v>
      </c>
      <c r="AY109" s="1883" t="s">
        <v>1748</v>
      </c>
    </row>
    <row r="110" spans="1:55" s="116" customFormat="1" ht="12.75" customHeight="1" outlineLevel="1">
      <c r="A110" s="114"/>
      <c r="B110" s="143" t="s">
        <v>2020</v>
      </c>
      <c r="C110" s="1871"/>
      <c r="D110" s="316">
        <f>H110</f>
        <v>0</v>
      </c>
      <c r="E110" s="117"/>
      <c r="F110" s="117"/>
      <c r="G110" s="219">
        <f>VLOOKUP($B110&amp;"; "&amp;$G$108,'FE Energie'!$G:$U,9,FALSE)</f>
        <v>0.186</v>
      </c>
      <c r="H110" s="152">
        <f>F110*G110</f>
        <v>0</v>
      </c>
      <c r="T110" s="114"/>
      <c r="U110" s="114"/>
      <c r="V110" s="114"/>
      <c r="W110" s="227">
        <f>IF(AC110=0,AC110,AC110/H110)</f>
        <v>0</v>
      </c>
      <c r="X110" s="345"/>
      <c r="Y110" s="822"/>
      <c r="Z110" s="1871"/>
      <c r="AA110" s="1871"/>
      <c r="AB110" s="1871"/>
      <c r="AC110" s="152">
        <f>SQRT(SUMSQ(IF(ISNA($F110*G110*AW110),0,$F110*G110*AW110)))</f>
        <v>0</v>
      </c>
      <c r="AE110" s="566">
        <f>H110</f>
        <v>0</v>
      </c>
      <c r="AF110" s="622"/>
      <c r="AG110" s="622"/>
      <c r="AH110" s="567"/>
      <c r="AI110" s="592"/>
      <c r="AJ110" s="443"/>
      <c r="AK110" s="443"/>
      <c r="AL110" s="109"/>
      <c r="AM110" s="1655"/>
      <c r="AN110" s="1655"/>
      <c r="AO110" s="446"/>
      <c r="AP110" s="114"/>
      <c r="AQ110" s="114"/>
      <c r="AR110" s="1068"/>
      <c r="AS110" s="1069">
        <f>IF($X110&lt;&gt;"votre valeur :",IF(ISNA(VLOOKUP($X110,Utilitaires!$N$566:$O$571,2,FALSE)),,VLOOKUP($X110,Utilitaires!$N$566:$O$571,2,FALSE)),$Y110)</f>
        <v>0</v>
      </c>
      <c r="AT110" s="1069"/>
      <c r="AU110" s="1069"/>
      <c r="AV110" s="1127"/>
      <c r="AW110" s="1071">
        <f>IF(ISNA(SQRT(SUMSQ(VLOOKUP($B110&amp;"; "&amp;$G$108,'FE Energie'!$G:$U,7,FALSE),$AS110))),0,SQRT(SUMSQ(VLOOKUP($B110&amp;"; "&amp;$G$108,'FE Energie'!$G:$U,7,FALSE),$AS110)))</f>
        <v>0.1</v>
      </c>
      <c r="AX110" s="1071"/>
      <c r="AY110" s="1128"/>
    </row>
    <row r="111" spans="1:55" s="116" customFormat="1" ht="12.75" customHeight="1" outlineLevel="1">
      <c r="A111" s="114"/>
      <c r="B111" s="143" t="s">
        <v>2021</v>
      </c>
      <c r="C111" s="1871"/>
      <c r="D111" s="316">
        <f>H111</f>
        <v>0</v>
      </c>
      <c r="E111" s="120"/>
      <c r="F111" s="120"/>
      <c r="G111" s="219">
        <f>VLOOKUP($B111&amp;"; "&amp;$G$108,'FE Energie'!$G:$U,9,FALSE)</f>
        <v>0.52200000000000002</v>
      </c>
      <c r="H111" s="152">
        <f>F111*G111</f>
        <v>0</v>
      </c>
      <c r="T111" s="114"/>
      <c r="U111" s="114"/>
      <c r="V111" s="114"/>
      <c r="W111" s="227">
        <f>IF(AC111=0,AC111,AC111/H111)</f>
        <v>0</v>
      </c>
      <c r="X111" s="346"/>
      <c r="Y111" s="822"/>
      <c r="Z111" s="344"/>
      <c r="AA111" s="344"/>
      <c r="AB111" s="344"/>
      <c r="AC111" s="152">
        <f>SQRT(SUMSQ(IF(ISNA($F111*G111*AW111),0,$F111*G111*AW111)))</f>
        <v>0</v>
      </c>
      <c r="AE111" s="566">
        <f>H111</f>
        <v>0</v>
      </c>
      <c r="AF111" s="622"/>
      <c r="AG111" s="622"/>
      <c r="AH111" s="567"/>
      <c r="AI111" s="592"/>
      <c r="AJ111" s="443"/>
      <c r="AK111" s="443"/>
      <c r="AL111" s="114"/>
      <c r="AM111" s="446"/>
      <c r="AN111" s="446"/>
      <c r="AO111" s="446"/>
      <c r="AP111" s="114"/>
      <c r="AQ111" s="114"/>
      <c r="AR111" s="1068"/>
      <c r="AS111" s="1069">
        <f>IF($X111&lt;&gt;"votre valeur :",IF(ISNA(VLOOKUP($X111,Utilitaires!$N$566:$O$571,2,FALSE)),,VLOOKUP($X111,Utilitaires!$N$566:$O$571,2,FALSE)),$Y111)</f>
        <v>0</v>
      </c>
      <c r="AT111" s="1069"/>
      <c r="AU111" s="1069"/>
      <c r="AV111" s="1127"/>
      <c r="AW111" s="1071">
        <f>IF(ISNA(SQRT(SUMSQ(VLOOKUP($B111&amp;"; "&amp;$G$108,'FE Energie'!$G:$U,7,FALSE),$AS111))),0,SQRT(SUMSQ(VLOOKUP($B111&amp;"; "&amp;$G$108,'FE Energie'!$G:$U,7,FALSE),$AS111)))</f>
        <v>0.1</v>
      </c>
      <c r="AX111" s="1071"/>
      <c r="AY111" s="1128"/>
    </row>
    <row r="112" spans="1:55" s="116" customFormat="1" ht="12.75" customHeight="1" outlineLevel="1">
      <c r="A112" s="114"/>
      <c r="B112" s="143" t="s">
        <v>2023</v>
      </c>
      <c r="C112" s="1871"/>
      <c r="D112" s="316">
        <f>H112</f>
        <v>0</v>
      </c>
      <c r="E112" s="120"/>
      <c r="F112" s="120"/>
      <c r="G112" s="219">
        <f>VLOOKUP($B112&amp;"; "&amp;$G$108,'FE Energie'!$G:$U,9,FALSE)</f>
        <v>0.42</v>
      </c>
      <c r="H112" s="152">
        <f>F112*G112</f>
        <v>0</v>
      </c>
      <c r="T112" s="114"/>
      <c r="U112" s="114"/>
      <c r="V112" s="114"/>
      <c r="W112" s="227">
        <f>IF(AC112=0,AC112,AC112/H112)</f>
        <v>0</v>
      </c>
      <c r="X112" s="346"/>
      <c r="Y112" s="822"/>
      <c r="Z112" s="344"/>
      <c r="AA112" s="344"/>
      <c r="AB112" s="344"/>
      <c r="AC112" s="152">
        <f>SQRT(SUMSQ(IF(ISNA($F112*G112*AW112),0,$F112*G112*AW112)))</f>
        <v>0</v>
      </c>
      <c r="AE112" s="566">
        <f>H112</f>
        <v>0</v>
      </c>
      <c r="AF112" s="622"/>
      <c r="AG112" s="622"/>
      <c r="AH112" s="567"/>
      <c r="AI112" s="592"/>
      <c r="AJ112" s="443"/>
      <c r="AK112" s="443"/>
      <c r="AL112" s="114"/>
      <c r="AM112" s="446"/>
      <c r="AN112" s="446"/>
      <c r="AO112" s="446"/>
      <c r="AP112" s="114"/>
      <c r="AQ112" s="114"/>
      <c r="AR112" s="1068"/>
      <c r="AS112" s="1069">
        <f>IF($X112&lt;&gt;"votre valeur :",IF(ISNA(VLOOKUP($X112,Utilitaires!$N$566:$O$571,2,FALSE)),,VLOOKUP($X112,Utilitaires!$N$566:$O$571,2,FALSE)),$Y112)</f>
        <v>0</v>
      </c>
      <c r="AT112" s="1069"/>
      <c r="AU112" s="1069"/>
      <c r="AV112" s="1127"/>
      <c r="AW112" s="1071">
        <f>IF(ISNA(SQRT(SUMSQ(VLOOKUP($B112&amp;"; "&amp;$G$108,'FE Energie'!$G:$U,7,FALSE),$AS112))),0,SQRT(SUMSQ(VLOOKUP($B112&amp;"; "&amp;$G$108,'FE Energie'!$G:$U,7,FALSE),$AS112)))</f>
        <v>0.1</v>
      </c>
      <c r="AX112" s="1071"/>
      <c r="AY112" s="1128"/>
    </row>
    <row r="113" spans="1:55" s="116" customFormat="1" ht="12.75" customHeight="1" outlineLevel="1">
      <c r="A113" s="114"/>
      <c r="B113" s="143" t="s">
        <v>2022</v>
      </c>
      <c r="C113" s="1871"/>
      <c r="D113" s="316">
        <f>H113</f>
        <v>0</v>
      </c>
      <c r="E113" s="123"/>
      <c r="F113" s="123"/>
      <c r="G113" s="219">
        <f>VLOOKUP($B113&amp;"; "&amp;$G$108,'FE Energie'!$G:$U,9,FALSE)</f>
        <v>0.65500000000000003</v>
      </c>
      <c r="H113" s="152">
        <f>F113*G113</f>
        <v>0</v>
      </c>
      <c r="T113" s="114"/>
      <c r="U113" s="114"/>
      <c r="V113" s="114"/>
      <c r="W113" s="227">
        <f>IF(AC113=0,AC113,AC113/H113)</f>
        <v>0</v>
      </c>
      <c r="X113" s="347"/>
      <c r="Y113" s="822"/>
      <c r="Z113" s="344"/>
      <c r="AA113" s="344"/>
      <c r="AB113" s="344"/>
      <c r="AC113" s="152">
        <f>SQRT(SUMSQ(IF(ISNA($F113*G113*AW113),0,$F113*G113*AW113)))</f>
        <v>0</v>
      </c>
      <c r="AE113" s="566">
        <f>H113</f>
        <v>0</v>
      </c>
      <c r="AF113" s="622"/>
      <c r="AG113" s="622"/>
      <c r="AH113" s="567"/>
      <c r="AI113" s="592"/>
      <c r="AJ113" s="443"/>
      <c r="AK113" s="443"/>
      <c r="AL113" s="114"/>
      <c r="AM113" s="446"/>
      <c r="AN113" s="446"/>
      <c r="AO113" s="446"/>
      <c r="AP113" s="114"/>
      <c r="AQ113" s="114"/>
      <c r="AR113" s="1068"/>
      <c r="AS113" s="1069">
        <f>IF($X113&lt;&gt;"votre valeur :",IF(ISNA(VLOOKUP($X113,Utilitaires!$N$566:$O$571,2,FALSE)),,VLOOKUP($X113,Utilitaires!$N$566:$O$571,2,FALSE)),$Y113)</f>
        <v>0</v>
      </c>
      <c r="AT113" s="1069"/>
      <c r="AU113" s="1069"/>
      <c r="AV113" s="1127"/>
      <c r="AW113" s="1071">
        <f>IF(ISNA(SQRT(SUMSQ(VLOOKUP($B113&amp;"; "&amp;$G$108,'FE Energie'!$G:$U,7,FALSE),$AS113))),0,SQRT(SUMSQ(VLOOKUP($B113&amp;"; "&amp;$G$108,'FE Energie'!$G:$U,7,FALSE),$AS113)))</f>
        <v>0.1</v>
      </c>
      <c r="AX113" s="1071"/>
      <c r="AY113" s="1128"/>
    </row>
    <row r="114" spans="1:55" s="116" customFormat="1" ht="12.75" customHeight="1" outlineLevel="1">
      <c r="A114" s="114"/>
      <c r="B114" s="143"/>
      <c r="C114" s="144"/>
      <c r="D114" s="316"/>
      <c r="E114" s="155"/>
      <c r="F114" s="144"/>
      <c r="G114" s="144"/>
      <c r="H114" s="168"/>
      <c r="T114" s="114"/>
      <c r="U114" s="114"/>
      <c r="V114" s="114"/>
      <c r="W114" s="143"/>
      <c r="X114" s="825"/>
      <c r="Y114" s="825"/>
      <c r="Z114" s="144"/>
      <c r="AA114" s="144"/>
      <c r="AB114" s="144"/>
      <c r="AC114" s="165"/>
      <c r="AE114" s="566"/>
      <c r="AF114" s="567"/>
      <c r="AG114" s="567"/>
      <c r="AH114" s="567"/>
      <c r="AI114" s="593"/>
      <c r="AJ114" s="443"/>
      <c r="AK114" s="443"/>
      <c r="AL114" s="114"/>
      <c r="AM114" s="446"/>
      <c r="AN114" s="446"/>
      <c r="AO114" s="446"/>
      <c r="AP114" s="114"/>
      <c r="AQ114" s="114"/>
      <c r="AR114" s="1090"/>
      <c r="AS114" s="1091"/>
      <c r="AT114" s="1091"/>
      <c r="AU114" s="1091"/>
      <c r="AV114" s="1129"/>
      <c r="AW114" s="1076"/>
      <c r="AX114" s="1076"/>
      <c r="AY114" s="1077"/>
    </row>
    <row r="115" spans="1:55" s="116" customFormat="1" ht="12.75" customHeight="1" outlineLevel="1">
      <c r="A115" s="114"/>
      <c r="B115" s="197" t="s">
        <v>353</v>
      </c>
      <c r="C115" s="198"/>
      <c r="D115" s="203">
        <f>SUM(D110:D114)</f>
        <v>0</v>
      </c>
      <c r="E115" s="199"/>
      <c r="F115" s="200"/>
      <c r="G115" s="200"/>
      <c r="H115" s="201">
        <f>SUM(H110:H114)</f>
        <v>0</v>
      </c>
      <c r="T115" s="114"/>
      <c r="U115" s="114"/>
      <c r="V115" s="114"/>
      <c r="W115" s="1207">
        <f>IF(AC115=0,AC115,AC115/H115)</f>
        <v>0</v>
      </c>
      <c r="X115" s="823"/>
      <c r="Y115" s="823"/>
      <c r="Z115" s="200"/>
      <c r="AA115" s="200"/>
      <c r="AB115" s="200"/>
      <c r="AC115" s="201">
        <f>SQRT(SUMSQ(AC110:AC114))</f>
        <v>0</v>
      </c>
      <c r="AE115" s="573">
        <f>SUM(AE110:AE114)</f>
        <v>0</v>
      </c>
      <c r="AF115" s="833">
        <f>SUM(AF110:AF114)</f>
        <v>0</v>
      </c>
      <c r="AG115" s="833">
        <f>SUM(AG110:AG114)</f>
        <v>0</v>
      </c>
      <c r="AH115" s="574">
        <f>SUM(AH110:AH114)</f>
        <v>0</v>
      </c>
      <c r="AI115" s="594">
        <f>SUM(AI110:AI114)</f>
        <v>0</v>
      </c>
      <c r="AJ115" s="443"/>
      <c r="AK115" s="443"/>
      <c r="AL115" s="114"/>
      <c r="AM115" s="446"/>
      <c r="AN115" s="446"/>
      <c r="AO115" s="446"/>
      <c r="AP115" s="114"/>
      <c r="AQ115" s="114"/>
      <c r="AR115" s="114"/>
      <c r="AS115" s="114"/>
      <c r="AT115" s="114"/>
      <c r="AU115" s="114"/>
      <c r="AV115" s="114"/>
      <c r="AW115" s="114"/>
      <c r="AX115" s="114"/>
      <c r="AY115" s="114"/>
      <c r="AZ115" s="114"/>
      <c r="BA115" s="114"/>
      <c r="BB115" s="114"/>
      <c r="BC115" s="114"/>
    </row>
    <row r="116" spans="1:55" s="116" customFormat="1" ht="12.75" customHeight="1" outlineLevel="1">
      <c r="A116" s="114"/>
      <c r="E116" s="114"/>
      <c r="H116" s="114"/>
      <c r="T116" s="114"/>
      <c r="U116" s="114"/>
      <c r="V116" s="114"/>
      <c r="X116" s="490"/>
      <c r="Y116" s="490"/>
      <c r="AA116" s="114"/>
      <c r="AB116" s="114"/>
      <c r="AC116" s="114"/>
      <c r="AE116" s="443"/>
      <c r="AF116" s="443"/>
      <c r="AG116" s="443"/>
      <c r="AH116" s="443"/>
      <c r="AI116" s="443"/>
      <c r="AJ116" s="443"/>
      <c r="AK116" s="443"/>
      <c r="AL116" s="114"/>
      <c r="AM116" s="446"/>
      <c r="AN116" s="446"/>
      <c r="AO116" s="446"/>
      <c r="AP116" s="443"/>
      <c r="AQ116" s="114"/>
      <c r="AR116" s="114"/>
      <c r="AS116" s="114"/>
      <c r="AT116" s="114"/>
      <c r="AU116" s="114"/>
      <c r="AV116" s="114"/>
      <c r="AW116" s="114"/>
      <c r="AX116" s="114"/>
      <c r="AY116" s="114"/>
      <c r="AZ116" s="114"/>
      <c r="BA116" s="114"/>
      <c r="BB116" s="114"/>
      <c r="BC116" s="114"/>
    </row>
    <row r="117" spans="1:55" s="116" customFormat="1" ht="12.75" customHeight="1" outlineLevel="1">
      <c r="A117" s="114"/>
      <c r="B117" s="139" t="s">
        <v>3178</v>
      </c>
      <c r="C117" s="140"/>
      <c r="D117" s="141"/>
      <c r="E117" s="1867"/>
      <c r="F117" s="141"/>
      <c r="G117" s="141"/>
      <c r="H117" s="142"/>
      <c r="T117" s="114"/>
      <c r="U117" s="114"/>
      <c r="V117" s="114"/>
      <c r="W117" s="2357" t="s">
        <v>372</v>
      </c>
      <c r="X117" s="2358"/>
      <c r="Y117" s="2358"/>
      <c r="Z117" s="2358"/>
      <c r="AA117" s="2358"/>
      <c r="AB117" s="2358"/>
      <c r="AC117" s="2359"/>
      <c r="AE117" s="2360" t="s">
        <v>447</v>
      </c>
      <c r="AF117" s="2361"/>
      <c r="AG117" s="2361"/>
      <c r="AH117" s="2361"/>
      <c r="AI117" s="2362"/>
      <c r="AJ117" s="443"/>
      <c r="AK117" s="443"/>
      <c r="AL117" s="443"/>
      <c r="AM117" s="446"/>
      <c r="AN117" s="446"/>
      <c r="AO117" s="446"/>
      <c r="AP117" s="114"/>
      <c r="AQ117" s="114"/>
      <c r="AZ117" s="114"/>
      <c r="BA117" s="114"/>
      <c r="BB117" s="114"/>
    </row>
    <row r="118" spans="1:55" s="116" customFormat="1" ht="12.75" customHeight="1" outlineLevel="1">
      <c r="A118" s="114"/>
      <c r="B118" s="143"/>
      <c r="C118" s="144"/>
      <c r="D118" s="1879" t="s">
        <v>312</v>
      </c>
      <c r="E118" s="1871"/>
      <c r="F118" s="144"/>
      <c r="G118" s="144"/>
      <c r="H118" s="145"/>
      <c r="T118" s="114"/>
      <c r="U118" s="114"/>
      <c r="V118" s="114"/>
      <c r="W118" s="1870"/>
      <c r="X118" s="821"/>
      <c r="Y118" s="821"/>
      <c r="Z118" s="821"/>
      <c r="AA118" s="821"/>
      <c r="AB118" s="821"/>
      <c r="AC118" s="145"/>
      <c r="AE118" s="586"/>
      <c r="AF118" s="587"/>
      <c r="AG118" s="587"/>
      <c r="AH118" s="587"/>
      <c r="AI118" s="588"/>
      <c r="AJ118" s="443"/>
      <c r="AK118" s="443"/>
      <c r="AL118" s="443"/>
      <c r="AM118" s="446"/>
      <c r="AN118" s="446"/>
      <c r="AO118" s="446"/>
      <c r="AP118" s="114"/>
      <c r="AR118" s="2378" t="s">
        <v>1754</v>
      </c>
      <c r="AS118" s="2379"/>
      <c r="AT118" s="2379"/>
      <c r="AU118" s="2379"/>
      <c r="AV118" s="2379"/>
      <c r="AW118" s="2379"/>
      <c r="AX118" s="2379"/>
      <c r="AY118" s="2380"/>
      <c r="AZ118" s="114"/>
      <c r="BA118" s="114"/>
      <c r="BB118" s="114"/>
    </row>
    <row r="119" spans="1:55" s="116" customFormat="1" ht="12.75" customHeight="1" outlineLevel="1">
      <c r="A119" s="114"/>
      <c r="B119" s="1870" t="s">
        <v>241</v>
      </c>
      <c r="C119" s="1871"/>
      <c r="D119" s="1879" t="s">
        <v>415</v>
      </c>
      <c r="E119" s="147" t="s">
        <v>458</v>
      </c>
      <c r="F119" s="147" t="s">
        <v>347</v>
      </c>
      <c r="G119" s="1871" t="s">
        <v>1790</v>
      </c>
      <c r="H119" s="1881" t="s">
        <v>450</v>
      </c>
      <c r="T119" s="114"/>
      <c r="U119" s="114"/>
      <c r="V119" s="114"/>
      <c r="W119" s="1870" t="s">
        <v>320</v>
      </c>
      <c r="X119" s="2383" t="s">
        <v>320</v>
      </c>
      <c r="Y119" s="2384"/>
      <c r="Z119" s="821"/>
      <c r="AA119" s="821"/>
      <c r="AB119" s="821"/>
      <c r="AC119" s="1881" t="s">
        <v>450</v>
      </c>
      <c r="AE119" s="2363" t="s">
        <v>450</v>
      </c>
      <c r="AF119" s="2364"/>
      <c r="AG119" s="2364"/>
      <c r="AH119" s="2364"/>
      <c r="AI119" s="589"/>
      <c r="AJ119" s="443"/>
      <c r="AK119" s="443"/>
      <c r="AL119" s="443"/>
      <c r="AM119" s="446"/>
      <c r="AN119" s="446"/>
      <c r="AO119" s="446"/>
      <c r="AP119" s="114"/>
      <c r="AR119" s="2371" t="s">
        <v>1752</v>
      </c>
      <c r="AS119" s="2372"/>
      <c r="AT119" s="2372"/>
      <c r="AU119" s="2373"/>
      <c r="AV119" s="2371" t="s">
        <v>1958</v>
      </c>
      <c r="AW119" s="2372"/>
      <c r="AX119" s="2372"/>
      <c r="AY119" s="2373"/>
      <c r="AZ119" s="114"/>
      <c r="BA119" s="114"/>
      <c r="BB119" s="114"/>
    </row>
    <row r="120" spans="1:55" s="116" customFormat="1" ht="12.75" customHeight="1" outlineLevel="1">
      <c r="A120" s="114"/>
      <c r="B120" s="1870"/>
      <c r="C120" s="1871"/>
      <c r="D120" s="1874" t="s">
        <v>450</v>
      </c>
      <c r="E120" s="1878" t="s">
        <v>459</v>
      </c>
      <c r="F120" s="1878" t="s">
        <v>539</v>
      </c>
      <c r="G120" s="1871"/>
      <c r="H120" s="1881"/>
      <c r="T120" s="114"/>
      <c r="U120" s="114"/>
      <c r="V120" s="114"/>
      <c r="W120" s="1870" t="s">
        <v>1755</v>
      </c>
      <c r="X120" s="2374" t="s">
        <v>1756</v>
      </c>
      <c r="Y120" s="2375"/>
      <c r="Z120" s="144"/>
      <c r="AA120" s="144"/>
      <c r="AB120" s="144"/>
      <c r="AC120" s="1881"/>
      <c r="AE120" s="1868" t="s">
        <v>214</v>
      </c>
      <c r="AF120" s="1869" t="s">
        <v>448</v>
      </c>
      <c r="AG120" s="1869" t="s">
        <v>270</v>
      </c>
      <c r="AH120" s="1869" t="s">
        <v>449</v>
      </c>
      <c r="AI120" s="591" t="s">
        <v>643</v>
      </c>
      <c r="AJ120" s="443"/>
      <c r="AK120" s="443"/>
      <c r="AL120" s="443"/>
      <c r="AM120" s="446"/>
      <c r="AN120" s="446"/>
      <c r="AO120" s="446"/>
      <c r="AP120" s="114"/>
      <c r="AR120" s="1882" t="s">
        <v>1749</v>
      </c>
      <c r="AS120" s="1884" t="s">
        <v>1746</v>
      </c>
      <c r="AT120" s="1884" t="s">
        <v>1747</v>
      </c>
      <c r="AU120" s="1884" t="s">
        <v>1748</v>
      </c>
      <c r="AV120" s="1882" t="s">
        <v>1749</v>
      </c>
      <c r="AW120" s="1884" t="s">
        <v>1746</v>
      </c>
      <c r="AX120" s="1884" t="s">
        <v>1747</v>
      </c>
      <c r="AY120" s="1883" t="s">
        <v>1748</v>
      </c>
      <c r="AZ120" s="114"/>
      <c r="BA120" s="114"/>
      <c r="BB120" s="114"/>
    </row>
    <row r="121" spans="1:55" s="116" customFormat="1" ht="12.75" customHeight="1" outlineLevel="1">
      <c r="A121" s="114"/>
      <c r="B121" s="143" t="s">
        <v>3268</v>
      </c>
      <c r="C121" s="1871"/>
      <c r="D121" s="316">
        <f>H121</f>
        <v>0</v>
      </c>
      <c r="E121" s="117"/>
      <c r="F121" s="117"/>
      <c r="G121" s="219">
        <f>VLOOKUP($B121&amp;"; "&amp;$G$119,'FE Energie'!$G:$U,9,FALSE)</f>
        <v>8.1000000000000003E-2</v>
      </c>
      <c r="H121" s="152">
        <f>F121*G121</f>
        <v>0</v>
      </c>
      <c r="T121" s="114"/>
      <c r="U121" s="114"/>
      <c r="V121" s="114"/>
      <c r="W121" s="227">
        <f>IF(AC121=0,AC121,AC121/H121)</f>
        <v>0</v>
      </c>
      <c r="X121" s="345"/>
      <c r="Y121" s="822"/>
      <c r="Z121" s="1871"/>
      <c r="AA121" s="1871"/>
      <c r="AB121" s="1871"/>
      <c r="AC121" s="152">
        <f>SQRT(SUMSQ(IF(ISNA($F121*G121*AW121),0,$F121*G121*AW121)))</f>
        <v>0</v>
      </c>
      <c r="AE121" s="566">
        <f>H121</f>
        <v>0</v>
      </c>
      <c r="AF121" s="567"/>
      <c r="AG121" s="567"/>
      <c r="AH121" s="567"/>
      <c r="AI121" s="592"/>
      <c r="AJ121" s="443"/>
      <c r="AK121" s="443"/>
      <c r="AL121" s="443"/>
      <c r="AM121" s="446"/>
      <c r="AN121" s="446"/>
      <c r="AO121" s="446"/>
      <c r="AP121" s="114"/>
      <c r="AR121" s="1068"/>
      <c r="AS121" s="1069">
        <f>IF($X121&lt;&gt;"votre valeur :",IF(ISNA(VLOOKUP($X121,Utilitaires!$N$566:$O$571,2,FALSE)),,VLOOKUP($X121,Utilitaires!$N$566:$O$571,2,FALSE)),$Y121)</f>
        <v>0</v>
      </c>
      <c r="AT121" s="1069"/>
      <c r="AU121" s="1069"/>
      <c r="AV121" s="1127"/>
      <c r="AW121" s="1071">
        <f>IF(ISNA(SQRT(SUMSQ(VLOOKUP($B121&amp;"; "&amp;$G$119,'FE Energie'!$G:$U,7,FALSE),$AS121))),0,SQRT(SUMSQ(VLOOKUP($B121&amp;"; "&amp;$G$119,'FE Energie'!$G:$U,7,FALSE),$AS121)))</f>
        <v>0.15</v>
      </c>
      <c r="AX121" s="1071"/>
      <c r="AY121" s="1128"/>
      <c r="AZ121" s="114"/>
      <c r="BA121" s="114"/>
      <c r="BB121" s="114"/>
    </row>
    <row r="122" spans="1:55" s="116" customFormat="1" ht="12.75" customHeight="1" outlineLevel="1">
      <c r="A122" s="114"/>
      <c r="B122" s="143" t="s">
        <v>3269</v>
      </c>
      <c r="C122" s="1871"/>
      <c r="D122" s="316">
        <f>H122</f>
        <v>0</v>
      </c>
      <c r="E122" s="120"/>
      <c r="F122" s="120"/>
      <c r="G122" s="219">
        <f>VLOOKUP($B122&amp;"; "&amp;$G$119,'FE Energie'!$G:$U,9,FALSE)</f>
        <v>0.436</v>
      </c>
      <c r="H122" s="152">
        <f>F122*G122</f>
        <v>0</v>
      </c>
      <c r="T122" s="114"/>
      <c r="U122" s="114"/>
      <c r="V122" s="114"/>
      <c r="W122" s="227">
        <f>IF(AC122=0,AC122,AC122/H122)</f>
        <v>0</v>
      </c>
      <c r="X122" s="346"/>
      <c r="Y122" s="822"/>
      <c r="Z122" s="1871"/>
      <c r="AA122" s="1871"/>
      <c r="AB122" s="1871"/>
      <c r="AC122" s="152">
        <f>SQRT(SUMSQ(IF(ISNA($F122*G122*AW122),0,$F122*G122*AW122)))</f>
        <v>0</v>
      </c>
      <c r="AE122" s="566">
        <f>H122</f>
        <v>0</v>
      </c>
      <c r="AF122" s="567"/>
      <c r="AG122" s="567"/>
      <c r="AH122" s="567"/>
      <c r="AI122" s="592"/>
      <c r="AJ122" s="443"/>
      <c r="AK122" s="443"/>
      <c r="AL122" s="443"/>
      <c r="AM122" s="446"/>
      <c r="AN122" s="446"/>
      <c r="AO122" s="446"/>
      <c r="AP122" s="114"/>
      <c r="AR122" s="1068"/>
      <c r="AS122" s="1069">
        <f>IF($X122&lt;&gt;"votre valeur :",IF(ISNA(VLOOKUP($X122,Utilitaires!$N$566:$O$571,2,FALSE)),,VLOOKUP($X122,Utilitaires!$N$566:$O$571,2,FALSE)),$Y122)</f>
        <v>0</v>
      </c>
      <c r="AT122" s="1069"/>
      <c r="AU122" s="1069"/>
      <c r="AV122" s="1127"/>
      <c r="AW122" s="1071">
        <f>IF(ISNA(SQRT(SUMSQ(VLOOKUP($B122&amp;"; "&amp;$G$119,'FE Energie'!$G:$U,7,FALSE),$AS122))),0,SQRT(SUMSQ(VLOOKUP($B122&amp;"; "&amp;$G$119,'FE Energie'!$G:$U,7,FALSE),$AS122)))</f>
        <v>0.15</v>
      </c>
      <c r="AX122" s="1071"/>
      <c r="AY122" s="1128"/>
      <c r="AZ122" s="114"/>
      <c r="BA122" s="114"/>
      <c r="BB122" s="114"/>
    </row>
    <row r="123" spans="1:55" s="116" customFormat="1" ht="12.75" customHeight="1" outlineLevel="1">
      <c r="A123" s="114"/>
      <c r="B123" s="143" t="s">
        <v>1905</v>
      </c>
      <c r="C123" s="1871"/>
      <c r="D123" s="316">
        <f>H123</f>
        <v>0</v>
      </c>
      <c r="E123" s="120"/>
      <c r="F123" s="120"/>
      <c r="G123" s="219">
        <f>VLOOKUP($B123&amp;"; "&amp;$G$119,'FE Energie'!$G:$U,9,FALSE)</f>
        <v>0.33</v>
      </c>
      <c r="H123" s="152">
        <f>F123*G123</f>
        <v>0</v>
      </c>
      <c r="T123" s="114"/>
      <c r="U123" s="114"/>
      <c r="V123" s="114"/>
      <c r="W123" s="227">
        <f>IF(AC123=0,AC123,AC123/H123)</f>
        <v>0</v>
      </c>
      <c r="X123" s="346"/>
      <c r="Y123" s="822"/>
      <c r="Z123" s="344"/>
      <c r="AA123" s="344"/>
      <c r="AB123" s="344"/>
      <c r="AC123" s="152">
        <f>SQRT(SUMSQ(IF(ISNA($F123*G123*AW123),0,$F123*G123*AW123)))</f>
        <v>0</v>
      </c>
      <c r="AE123" s="566">
        <f>H123</f>
        <v>0</v>
      </c>
      <c r="AF123" s="567"/>
      <c r="AG123" s="567"/>
      <c r="AH123" s="567"/>
      <c r="AI123" s="592"/>
      <c r="AJ123" s="443"/>
      <c r="AK123" s="443"/>
      <c r="AL123" s="443"/>
      <c r="AM123" s="446"/>
      <c r="AN123" s="446"/>
      <c r="AO123" s="446"/>
      <c r="AP123" s="114"/>
      <c r="AR123" s="1068"/>
      <c r="AS123" s="1069">
        <f>IF($X123&lt;&gt;"votre valeur :",IF(ISNA(VLOOKUP($X123,Utilitaires!$N$566:$O$571,2,FALSE)),,VLOOKUP($X123,Utilitaires!$N$566:$O$571,2,FALSE)),$Y123)</f>
        <v>0</v>
      </c>
      <c r="AT123" s="1069"/>
      <c r="AU123" s="1069"/>
      <c r="AV123" s="1127"/>
      <c r="AW123" s="1071">
        <f>IF(ISNA(SQRT(SUMSQ(VLOOKUP($B123&amp;"; "&amp;$G$119,'FE Energie'!$G:$U,7,FALSE),$AS123))),0,SQRT(SUMSQ(VLOOKUP($B123&amp;"; "&amp;$G$119,'FE Energie'!$G:$U,7,FALSE),$AS123)))</f>
        <v>0.15</v>
      </c>
      <c r="AX123" s="1071"/>
      <c r="AY123" s="1128"/>
      <c r="AZ123" s="114"/>
      <c r="BA123" s="114"/>
      <c r="BB123" s="114"/>
    </row>
    <row r="124" spans="1:55" s="116" customFormat="1" ht="12.75" customHeight="1" outlineLevel="1">
      <c r="A124" s="114"/>
      <c r="B124" s="143" t="s">
        <v>3270</v>
      </c>
      <c r="C124" s="1871"/>
      <c r="D124" s="316">
        <f>H124</f>
        <v>0</v>
      </c>
      <c r="E124" s="120"/>
      <c r="F124" s="120"/>
      <c r="G124" s="219">
        <f>VLOOKUP($B124&amp;"; "&amp;$G$119,'FE Energie'!$G:$U,9,FALSE)</f>
        <v>0.72099999999999997</v>
      </c>
      <c r="H124" s="152">
        <f>F124*G124</f>
        <v>0</v>
      </c>
      <c r="T124" s="114"/>
      <c r="U124" s="114"/>
      <c r="V124" s="114"/>
      <c r="W124" s="227">
        <f>IF(AC124=0,AC124,AC124/H124)</f>
        <v>0</v>
      </c>
      <c r="X124" s="346"/>
      <c r="Y124" s="822"/>
      <c r="Z124" s="344"/>
      <c r="AA124" s="344"/>
      <c r="AB124" s="344"/>
      <c r="AC124" s="152">
        <f>SQRT(SUMSQ(IF(ISNA($F124*G124*AW124),0,$F124*G124*AW124)))</f>
        <v>0</v>
      </c>
      <c r="AE124" s="566">
        <f>H124</f>
        <v>0</v>
      </c>
      <c r="AF124" s="567"/>
      <c r="AG124" s="567"/>
      <c r="AH124" s="567"/>
      <c r="AI124" s="592"/>
      <c r="AJ124" s="443"/>
      <c r="AK124" s="443"/>
      <c r="AL124" s="443"/>
      <c r="AM124" s="446"/>
      <c r="AN124" s="446"/>
      <c r="AO124" s="446"/>
      <c r="AP124" s="114"/>
      <c r="AR124" s="1068"/>
      <c r="AS124" s="1069">
        <f>IF($X124&lt;&gt;"votre valeur :",IF(ISNA(VLOOKUP($X124,Utilitaires!$N$566:$O$571,2,FALSE)),,VLOOKUP($X124,Utilitaires!$N$566:$O$571,2,FALSE)),$Y124)</f>
        <v>0</v>
      </c>
      <c r="AT124" s="1069"/>
      <c r="AU124" s="1069"/>
      <c r="AV124" s="1127"/>
      <c r="AW124" s="1071">
        <f>IF(ISNA(SQRT(SUMSQ(VLOOKUP($B124&amp;"; "&amp;$G$119,'FE Energie'!$G:$U,7,FALSE),$AS124))),0,SQRT(SUMSQ(VLOOKUP($B124&amp;"; "&amp;$G$119,'FE Energie'!$G:$U,7,FALSE),$AS124)))</f>
        <v>0.15</v>
      </c>
      <c r="AX124" s="1071"/>
      <c r="AY124" s="1128"/>
      <c r="AZ124" s="114"/>
      <c r="BA124" s="114"/>
      <c r="BB124" s="114"/>
    </row>
    <row r="125" spans="1:55" s="116" customFormat="1" ht="12.75" customHeight="1" outlineLevel="1">
      <c r="A125" s="114"/>
      <c r="B125" s="143" t="s">
        <v>3271</v>
      </c>
      <c r="C125" s="1871"/>
      <c r="D125" s="316">
        <f>H125</f>
        <v>0</v>
      </c>
      <c r="E125" s="123"/>
      <c r="F125" s="123"/>
      <c r="G125" s="219">
        <f>VLOOKUP($B125&amp;"; "&amp;$G$119,'FE Energie'!$G:$U,9,FALSE)</f>
        <v>35</v>
      </c>
      <c r="H125" s="152">
        <f>F125*G125</f>
        <v>0</v>
      </c>
      <c r="T125" s="114"/>
      <c r="U125" s="114"/>
      <c r="V125" s="114"/>
      <c r="W125" s="227">
        <f>IF(AC125=0,AC125,AC125/H125)</f>
        <v>0</v>
      </c>
      <c r="X125" s="347"/>
      <c r="Y125" s="822"/>
      <c r="Z125" s="344"/>
      <c r="AA125" s="344"/>
      <c r="AB125" s="344"/>
      <c r="AC125" s="152">
        <f>SQRT(SUMSQ(IF(ISNA($F125*G125*AW125),0,$F125*G125*AW125)))</f>
        <v>0</v>
      </c>
      <c r="AE125" s="566">
        <f>H125</f>
        <v>0</v>
      </c>
      <c r="AF125" s="567"/>
      <c r="AG125" s="567"/>
      <c r="AH125" s="567"/>
      <c r="AI125" s="592"/>
      <c r="AJ125" s="443"/>
      <c r="AK125" s="443"/>
      <c r="AL125" s="443"/>
      <c r="AM125" s="446"/>
      <c r="AN125" s="446"/>
      <c r="AO125" s="446"/>
      <c r="AP125" s="114"/>
      <c r="AR125" s="1068"/>
      <c r="AS125" s="1069">
        <f>IF($X125&lt;&gt;"votre valeur :",IF(ISNA(VLOOKUP($X125,Utilitaires!$N$566:$O$571,2,FALSE)),,VLOOKUP($X125,Utilitaires!$N$566:$O$571,2,FALSE)),$Y125)</f>
        <v>0</v>
      </c>
      <c r="AT125" s="1069"/>
      <c r="AU125" s="1069"/>
      <c r="AV125" s="1127"/>
      <c r="AW125" s="1071">
        <f>IF(ISNA(SQRT(SUMSQ(VLOOKUP($B125&amp;"; "&amp;$G$119,'FE Energie'!$G:$U,7,FALSE),$AS125))),0,SQRT(SUMSQ(VLOOKUP($B125&amp;"; "&amp;$G$119,'FE Energie'!$G:$U,7,FALSE),$AS125)))</f>
        <v>0.15</v>
      </c>
      <c r="AX125" s="1071"/>
      <c r="AY125" s="1128"/>
      <c r="AZ125" s="114"/>
      <c r="BA125" s="114"/>
      <c r="BB125" s="114"/>
    </row>
    <row r="126" spans="1:55" s="116" customFormat="1" ht="12.75" customHeight="1" outlineLevel="1">
      <c r="A126" s="114"/>
      <c r="B126" s="143"/>
      <c r="C126" s="144"/>
      <c r="D126" s="316"/>
      <c r="E126" s="155"/>
      <c r="F126" s="144"/>
      <c r="G126" s="144"/>
      <c r="H126" s="152"/>
      <c r="T126" s="114"/>
      <c r="U126" s="114"/>
      <c r="V126" s="114"/>
      <c r="W126" s="143"/>
      <c r="X126" s="825"/>
      <c r="Y126" s="825"/>
      <c r="Z126" s="144"/>
      <c r="AA126" s="144"/>
      <c r="AB126" s="144"/>
      <c r="AC126" s="165"/>
      <c r="AE126" s="566"/>
      <c r="AF126" s="567"/>
      <c r="AG126" s="567"/>
      <c r="AH126" s="567"/>
      <c r="AI126" s="593"/>
      <c r="AJ126" s="443"/>
      <c r="AK126" s="443"/>
      <c r="AL126" s="443"/>
      <c r="AM126" s="446"/>
      <c r="AN126" s="446"/>
      <c r="AO126" s="446"/>
      <c r="AP126" s="114"/>
      <c r="AQ126" s="114"/>
      <c r="AR126" s="1090"/>
      <c r="AS126" s="1091"/>
      <c r="AT126" s="1091"/>
      <c r="AU126" s="1091"/>
      <c r="AV126" s="1129"/>
      <c r="AW126" s="1076"/>
      <c r="AX126" s="1076"/>
      <c r="AY126" s="1077"/>
      <c r="AZ126" s="114"/>
      <c r="BA126" s="114"/>
      <c r="BB126" s="114"/>
    </row>
    <row r="127" spans="1:55" s="116" customFormat="1" ht="12.75" customHeight="1" outlineLevel="1">
      <c r="A127" s="114"/>
      <c r="B127" s="197" t="s">
        <v>353</v>
      </c>
      <c r="C127" s="198"/>
      <c r="D127" s="203">
        <f>SUM(D121:D126)</f>
        <v>0</v>
      </c>
      <c r="E127" s="199"/>
      <c r="F127" s="200"/>
      <c r="G127" s="200"/>
      <c r="H127" s="201">
        <f>SUM(H121:H126)</f>
        <v>0</v>
      </c>
      <c r="T127" s="114"/>
      <c r="U127" s="114"/>
      <c r="V127" s="114"/>
      <c r="W127" s="1206">
        <f>IF(AC127=0,AC127,AC127/H127)</f>
        <v>0</v>
      </c>
      <c r="X127" s="823"/>
      <c r="Y127" s="823"/>
      <c r="Z127" s="200"/>
      <c r="AA127" s="200"/>
      <c r="AB127" s="200"/>
      <c r="AC127" s="201">
        <f>SQRT(SUMSQ(AC121:AC126))</f>
        <v>0</v>
      </c>
      <c r="AE127" s="573">
        <f>SUM(AE121:AE126)</f>
        <v>0</v>
      </c>
      <c r="AF127" s="574">
        <f>SUM(AF121:AF126)</f>
        <v>0</v>
      </c>
      <c r="AG127" s="574">
        <f>SUM(AG121:AG126)</f>
        <v>0</v>
      </c>
      <c r="AH127" s="574">
        <f>SUM(AH121:AH126)</f>
        <v>0</v>
      </c>
      <c r="AI127" s="594">
        <f>SUM(AI121:AI126)</f>
        <v>0</v>
      </c>
      <c r="AJ127" s="443"/>
      <c r="AK127" s="443"/>
      <c r="AL127" s="443"/>
      <c r="AM127" s="446"/>
      <c r="AN127" s="446"/>
      <c r="AO127" s="446"/>
      <c r="AP127" s="114"/>
      <c r="AQ127" s="114"/>
      <c r="AR127" s="114"/>
      <c r="AS127" s="114"/>
      <c r="AT127" s="114"/>
      <c r="AU127" s="114"/>
      <c r="AV127" s="114"/>
      <c r="AW127" s="114"/>
      <c r="AX127" s="114"/>
      <c r="AY127" s="114"/>
      <c r="AZ127" s="114"/>
      <c r="BA127" s="114"/>
      <c r="BB127" s="114"/>
    </row>
    <row r="128" spans="1:55" s="116" customFormat="1" ht="12.75" customHeight="1" outlineLevel="1">
      <c r="A128" s="114"/>
      <c r="B128" s="114"/>
      <c r="C128" s="114"/>
      <c r="D128" s="114"/>
      <c r="E128" s="114"/>
      <c r="F128" s="114"/>
      <c r="G128" s="114"/>
      <c r="H128" s="114"/>
      <c r="T128" s="114"/>
      <c r="U128" s="114"/>
      <c r="V128" s="114"/>
      <c r="W128" s="114"/>
      <c r="X128" s="126"/>
      <c r="Y128" s="126"/>
      <c r="Z128" s="114"/>
      <c r="AA128" s="114"/>
      <c r="AB128" s="114"/>
      <c r="AC128" s="114"/>
      <c r="AE128" s="443"/>
      <c r="AF128" s="443"/>
      <c r="AG128" s="443"/>
      <c r="AH128" s="443"/>
      <c r="AI128" s="443"/>
      <c r="AJ128" s="443"/>
      <c r="AK128" s="443"/>
      <c r="AL128" s="443"/>
      <c r="AM128" s="446"/>
      <c r="AN128" s="446"/>
      <c r="AO128" s="446"/>
      <c r="AP128" s="443"/>
      <c r="AQ128" s="114"/>
      <c r="AR128" s="114"/>
      <c r="AS128" s="114"/>
      <c r="AT128" s="114"/>
      <c r="AU128" s="114"/>
      <c r="AV128" s="114"/>
      <c r="AW128" s="114"/>
      <c r="AX128" s="114"/>
      <c r="AY128" s="114"/>
      <c r="AZ128" s="114"/>
      <c r="BA128" s="114"/>
      <c r="BB128" s="114"/>
      <c r="BC128" s="114"/>
    </row>
    <row r="129" spans="1:54" s="116" customFormat="1" ht="12.75" customHeight="1" outlineLevel="1">
      <c r="A129" s="114"/>
      <c r="B129" s="139" t="s">
        <v>3179</v>
      </c>
      <c r="C129" s="140"/>
      <c r="D129" s="141"/>
      <c r="E129" s="1867"/>
      <c r="F129" s="141"/>
      <c r="G129" s="141"/>
      <c r="H129" s="142"/>
      <c r="T129" s="114"/>
      <c r="U129" s="114"/>
      <c r="V129" s="114"/>
      <c r="W129" s="2357" t="s">
        <v>372</v>
      </c>
      <c r="X129" s="2358"/>
      <c r="Y129" s="2358"/>
      <c r="Z129" s="2358"/>
      <c r="AA129" s="2358"/>
      <c r="AB129" s="2358"/>
      <c r="AC129" s="2359"/>
      <c r="AE129" s="2360" t="s">
        <v>447</v>
      </c>
      <c r="AF129" s="2361"/>
      <c r="AG129" s="2361"/>
      <c r="AH129" s="2361"/>
      <c r="AI129" s="2362"/>
      <c r="AJ129" s="443"/>
      <c r="AK129" s="443"/>
      <c r="AL129" s="443"/>
      <c r="AM129" s="446"/>
      <c r="AN129" s="446"/>
      <c r="AO129" s="446"/>
      <c r="AP129" s="114"/>
      <c r="AQ129" s="114"/>
      <c r="AR129" s="114"/>
      <c r="AS129" s="114"/>
      <c r="AT129" s="114"/>
      <c r="AU129" s="114"/>
      <c r="AV129" s="114"/>
      <c r="AW129" s="114"/>
      <c r="AX129" s="114"/>
      <c r="AY129" s="114"/>
      <c r="AZ129" s="114"/>
      <c r="BA129" s="114"/>
      <c r="BB129" s="114"/>
    </row>
    <row r="130" spans="1:54" s="116" customFormat="1" ht="12.75" customHeight="1" outlineLevel="1">
      <c r="A130" s="114"/>
      <c r="B130" s="143"/>
      <c r="C130" s="144"/>
      <c r="D130" s="1879" t="s">
        <v>312</v>
      </c>
      <c r="E130" s="1871"/>
      <c r="F130" s="144"/>
      <c r="G130" s="144"/>
      <c r="H130" s="145"/>
      <c r="T130" s="114"/>
      <c r="U130" s="114"/>
      <c r="V130" s="114"/>
      <c r="W130" s="1870"/>
      <c r="X130" s="821"/>
      <c r="Y130" s="821"/>
      <c r="Z130" s="821"/>
      <c r="AA130" s="821"/>
      <c r="AB130" s="821"/>
      <c r="AC130" s="145"/>
      <c r="AE130" s="586"/>
      <c r="AF130" s="587"/>
      <c r="AG130" s="587"/>
      <c r="AH130" s="587"/>
      <c r="AI130" s="588"/>
      <c r="AJ130" s="443"/>
      <c r="AK130" s="443"/>
      <c r="AL130" s="443"/>
      <c r="AM130" s="446"/>
      <c r="AN130" s="446"/>
      <c r="AO130" s="446"/>
      <c r="AP130" s="114"/>
      <c r="AQ130" s="114"/>
      <c r="AR130" s="2378" t="s">
        <v>1754</v>
      </c>
      <c r="AS130" s="2379"/>
      <c r="AT130" s="2379"/>
      <c r="AU130" s="2379"/>
      <c r="AV130" s="2379"/>
      <c r="AW130" s="2379"/>
      <c r="AX130" s="2379"/>
      <c r="AY130" s="2380"/>
      <c r="AZ130" s="114"/>
      <c r="BA130" s="114"/>
      <c r="BB130" s="114"/>
    </row>
    <row r="131" spans="1:54" s="116" customFormat="1" ht="12.75" customHeight="1" outlineLevel="1">
      <c r="A131" s="114"/>
      <c r="B131" s="1870" t="s">
        <v>647</v>
      </c>
      <c r="C131" s="1871"/>
      <c r="D131" s="1879" t="s">
        <v>415</v>
      </c>
      <c r="E131" s="147" t="s">
        <v>458</v>
      </c>
      <c r="F131" s="147" t="s">
        <v>347</v>
      </c>
      <c r="G131" s="1871" t="s">
        <v>1790</v>
      </c>
      <c r="H131" s="1881" t="s">
        <v>450</v>
      </c>
      <c r="T131" s="114"/>
      <c r="U131" s="114"/>
      <c r="V131" s="114"/>
      <c r="W131" s="1870" t="s">
        <v>320</v>
      </c>
      <c r="X131" s="2383" t="s">
        <v>320</v>
      </c>
      <c r="Y131" s="2384"/>
      <c r="Z131" s="821"/>
      <c r="AA131" s="821"/>
      <c r="AB131" s="821"/>
      <c r="AC131" s="1881" t="s">
        <v>450</v>
      </c>
      <c r="AE131" s="2363" t="s">
        <v>450</v>
      </c>
      <c r="AF131" s="2364"/>
      <c r="AG131" s="2364"/>
      <c r="AH131" s="2364"/>
      <c r="AI131" s="589"/>
      <c r="AJ131" s="443"/>
      <c r="AK131" s="443"/>
      <c r="AL131" s="443"/>
      <c r="AM131" s="446"/>
      <c r="AN131" s="446"/>
      <c r="AO131" s="446"/>
      <c r="AP131" s="114"/>
      <c r="AQ131" s="114"/>
      <c r="AR131" s="2371" t="s">
        <v>1752</v>
      </c>
      <c r="AS131" s="2372"/>
      <c r="AT131" s="2372"/>
      <c r="AU131" s="2373"/>
      <c r="AV131" s="2371" t="s">
        <v>1958</v>
      </c>
      <c r="AW131" s="2372"/>
      <c r="AX131" s="2372"/>
      <c r="AY131" s="2373"/>
      <c r="AZ131" s="114"/>
      <c r="BA131" s="114"/>
      <c r="BB131" s="114"/>
    </row>
    <row r="132" spans="1:54" s="116" customFormat="1" ht="12.75" customHeight="1" outlineLevel="1">
      <c r="A132" s="114"/>
      <c r="B132" s="1870"/>
      <c r="C132" s="1871"/>
      <c r="D132" s="1874" t="s">
        <v>450</v>
      </c>
      <c r="E132" s="1878" t="s">
        <v>459</v>
      </c>
      <c r="F132" s="153" t="s">
        <v>539</v>
      </c>
      <c r="G132" s="1871"/>
      <c r="H132" s="1881"/>
      <c r="T132" s="114"/>
      <c r="U132" s="114"/>
      <c r="V132" s="114"/>
      <c r="W132" s="1870" t="s">
        <v>1755</v>
      </c>
      <c r="X132" s="2374" t="s">
        <v>1756</v>
      </c>
      <c r="Y132" s="2375"/>
      <c r="Z132" s="821"/>
      <c r="AA132" s="821"/>
      <c r="AB132" s="821"/>
      <c r="AC132" s="1881"/>
      <c r="AE132" s="1868" t="s">
        <v>214</v>
      </c>
      <c r="AF132" s="1869" t="s">
        <v>448</v>
      </c>
      <c r="AG132" s="1869" t="s">
        <v>270</v>
      </c>
      <c r="AH132" s="1869" t="s">
        <v>449</v>
      </c>
      <c r="AI132" s="591" t="s">
        <v>643</v>
      </c>
      <c r="AJ132" s="443"/>
      <c r="AK132" s="443"/>
      <c r="AL132" s="443"/>
      <c r="AM132" s="446"/>
      <c r="AN132" s="446"/>
      <c r="AO132" s="446"/>
      <c r="AP132" s="114"/>
      <c r="AQ132" s="114"/>
      <c r="AR132" s="1882" t="s">
        <v>1749</v>
      </c>
      <c r="AS132" s="1884" t="s">
        <v>1746</v>
      </c>
      <c r="AT132" s="1884" t="s">
        <v>1747</v>
      </c>
      <c r="AU132" s="1884" t="s">
        <v>1748</v>
      </c>
      <c r="AV132" s="1882" t="s">
        <v>1749</v>
      </c>
      <c r="AW132" s="1884" t="s">
        <v>1746</v>
      </c>
      <c r="AX132" s="1884" t="s">
        <v>1747</v>
      </c>
      <c r="AY132" s="1883" t="s">
        <v>1748</v>
      </c>
      <c r="AZ132" s="114"/>
      <c r="BA132" s="114"/>
      <c r="BB132" s="114"/>
    </row>
    <row r="133" spans="1:54" s="116" customFormat="1" ht="12.75" customHeight="1" outlineLevel="1">
      <c r="A133" s="114"/>
      <c r="B133" s="178" t="s">
        <v>2024</v>
      </c>
      <c r="C133" s="1871"/>
      <c r="D133" s="316">
        <f t="shared" ref="D133:D144" si="18">H133</f>
        <v>0</v>
      </c>
      <c r="E133" s="117"/>
      <c r="F133" s="117"/>
      <c r="G133" s="219">
        <f>VLOOKUP($B133&amp;"; "&amp;$G$131,'FE Energie'!$G:$U,9,FALSE)</f>
        <v>3.1E-2</v>
      </c>
      <c r="H133" s="152">
        <f t="shared" ref="H133:H144" si="19">F133*G133</f>
        <v>0</v>
      </c>
      <c r="T133" s="114"/>
      <c r="U133" s="114"/>
      <c r="V133" s="114"/>
      <c r="W133" s="227">
        <f t="shared" ref="W133:W144" si="20">IF(AC133=0,AC133,AC133/H133)</f>
        <v>0</v>
      </c>
      <c r="X133" s="345"/>
      <c r="Y133" s="822"/>
      <c r="Z133" s="821"/>
      <c r="AA133" s="821"/>
      <c r="AB133" s="821"/>
      <c r="AC133" s="152">
        <f t="shared" ref="AC133:AC144" si="21">SQRT(SUMSQ(IF(ISNA($F133*G133*AW133),0,$F133*G133*AW133)))</f>
        <v>0</v>
      </c>
      <c r="AE133" s="566">
        <f t="shared" ref="AE133:AE144" si="22">H133</f>
        <v>0</v>
      </c>
      <c r="AF133" s="567"/>
      <c r="AG133" s="567"/>
      <c r="AH133" s="567"/>
      <c r="AI133" s="592"/>
      <c r="AJ133" s="443"/>
      <c r="AK133" s="443"/>
      <c r="AL133" s="443"/>
      <c r="AM133" s="446"/>
      <c r="AN133" s="446"/>
      <c r="AO133" s="446"/>
      <c r="AP133" s="114"/>
      <c r="AQ133" s="114"/>
      <c r="AR133" s="1068"/>
      <c r="AS133" s="1069">
        <f>IF($X133&lt;&gt;"votre valeur :",IF(ISNA(VLOOKUP($X133,Utilitaires!$N$566:$O$571,2,FALSE)),,VLOOKUP($X133,Utilitaires!$N$566:$O$571,2,FALSE)),$Y133)</f>
        <v>0</v>
      </c>
      <c r="AT133" s="1069"/>
      <c r="AU133" s="1069"/>
      <c r="AV133" s="1127"/>
      <c r="AW133" s="1071">
        <f>IF(ISNA(SQRT(SUMSQ(VLOOKUP($B133&amp;"; "&amp;$G$131,'FE Energie'!$G:$U,7,FALSE),$AS133))),0,SQRT(SUMSQ(VLOOKUP($B133&amp;"; "&amp;$G$131,'FE Energie'!$G:$U,7,FALSE),$AS133)))</f>
        <v>0.1</v>
      </c>
      <c r="AX133" s="1071"/>
      <c r="AY133" s="1128"/>
      <c r="AZ133" s="114"/>
      <c r="BA133" s="114"/>
      <c r="BB133" s="114"/>
    </row>
    <row r="134" spans="1:54" s="116" customFormat="1" ht="12.75" customHeight="1" outlineLevel="1">
      <c r="A134" s="114"/>
      <c r="B134" s="178" t="s">
        <v>2025</v>
      </c>
      <c r="C134" s="1871"/>
      <c r="D134" s="316">
        <f t="shared" si="18"/>
        <v>0</v>
      </c>
      <c r="E134" s="120"/>
      <c r="F134" s="120"/>
      <c r="G134" s="219">
        <f>VLOOKUP($B134&amp;"; "&amp;$G$131,'FE Energie'!$G:$U,9,FALSE)</f>
        <v>4.1000000000000002E-2</v>
      </c>
      <c r="H134" s="152">
        <f t="shared" si="19"/>
        <v>0</v>
      </c>
      <c r="T134" s="114"/>
      <c r="U134" s="114"/>
      <c r="V134" s="114"/>
      <c r="W134" s="227">
        <f t="shared" si="20"/>
        <v>0</v>
      </c>
      <c r="X134" s="346"/>
      <c r="Y134" s="822"/>
      <c r="Z134" s="821"/>
      <c r="AA134" s="821"/>
      <c r="AB134" s="821"/>
      <c r="AC134" s="152">
        <f t="shared" si="21"/>
        <v>0</v>
      </c>
      <c r="AE134" s="566">
        <f t="shared" si="22"/>
        <v>0</v>
      </c>
      <c r="AF134" s="567"/>
      <c r="AG134" s="567"/>
      <c r="AH134" s="567"/>
      <c r="AI134" s="592"/>
      <c r="AJ134" s="443"/>
      <c r="AK134" s="443"/>
      <c r="AL134" s="443"/>
      <c r="AM134" s="446"/>
      <c r="AN134" s="446"/>
      <c r="AO134" s="446"/>
      <c r="AP134" s="114"/>
      <c r="AQ134" s="114"/>
      <c r="AR134" s="1068"/>
      <c r="AS134" s="1069">
        <f>IF($X134&lt;&gt;"votre valeur :",IF(ISNA(VLOOKUP($X134,Utilitaires!$N$566:$O$571,2,FALSE)),,VLOOKUP($X134,Utilitaires!$N$566:$O$571,2,FALSE)),$Y134)</f>
        <v>0</v>
      </c>
      <c r="AT134" s="1069"/>
      <c r="AU134" s="1069"/>
      <c r="AV134" s="1127"/>
      <c r="AW134" s="1071">
        <f>IF(ISNA(SQRT(SUMSQ(VLOOKUP($B134&amp;"; "&amp;$G$131,'FE Energie'!$G:$U,7,FALSE),$AS134))),0,SQRT(SUMSQ(VLOOKUP($B134&amp;"; "&amp;$G$131,'FE Energie'!$G:$U,7,FALSE),$AS134)))</f>
        <v>0.1</v>
      </c>
      <c r="AX134" s="1071"/>
      <c r="AY134" s="1128"/>
      <c r="AZ134" s="114"/>
      <c r="BA134" s="114"/>
      <c r="BB134" s="114"/>
    </row>
    <row r="135" spans="1:54" s="116" customFormat="1" ht="12.75" customHeight="1" outlineLevel="1">
      <c r="A135" s="114"/>
      <c r="B135" s="178" t="s">
        <v>2026</v>
      </c>
      <c r="C135" s="1871"/>
      <c r="D135" s="316">
        <f t="shared" si="18"/>
        <v>0</v>
      </c>
      <c r="E135" s="120"/>
      <c r="F135" s="120"/>
      <c r="G135" s="219">
        <f>VLOOKUP($B135&amp;"; "&amp;$G$131,'FE Energie'!$G:$U,9,FALSE)</f>
        <v>0.04</v>
      </c>
      <c r="H135" s="152">
        <f t="shared" si="19"/>
        <v>0</v>
      </c>
      <c r="T135" s="114"/>
      <c r="U135" s="114"/>
      <c r="V135" s="114"/>
      <c r="W135" s="227">
        <f t="shared" si="20"/>
        <v>0</v>
      </c>
      <c r="X135" s="346"/>
      <c r="Y135" s="822"/>
      <c r="Z135" s="821"/>
      <c r="AA135" s="821"/>
      <c r="AB135" s="821"/>
      <c r="AC135" s="152">
        <f t="shared" si="21"/>
        <v>0</v>
      </c>
      <c r="AE135" s="566">
        <f t="shared" si="22"/>
        <v>0</v>
      </c>
      <c r="AF135" s="567"/>
      <c r="AG135" s="567"/>
      <c r="AH135" s="567"/>
      <c r="AI135" s="592"/>
      <c r="AJ135" s="443"/>
      <c r="AK135" s="443"/>
      <c r="AL135" s="443"/>
      <c r="AM135" s="446"/>
      <c r="AN135" s="446"/>
      <c r="AO135" s="446"/>
      <c r="AP135" s="114"/>
      <c r="AQ135" s="114"/>
      <c r="AR135" s="1068"/>
      <c r="AS135" s="1069">
        <f>IF($X135&lt;&gt;"votre valeur :",IF(ISNA(VLOOKUP($X135,Utilitaires!$N$566:$O$571,2,FALSE)),,VLOOKUP($X135,Utilitaires!$N$566:$O$571,2,FALSE)),$Y135)</f>
        <v>0</v>
      </c>
      <c r="AT135" s="1069"/>
      <c r="AU135" s="1069"/>
      <c r="AV135" s="1127"/>
      <c r="AW135" s="1071">
        <f>IF(ISNA(SQRT(SUMSQ(VLOOKUP($B135&amp;"; "&amp;$G$131,'FE Energie'!$G:$U,7,FALSE),$AS135))),0,SQRT(SUMSQ(VLOOKUP($B135&amp;"; "&amp;$G$131,'FE Energie'!$G:$U,7,FALSE),$AS135)))</f>
        <v>0.1</v>
      </c>
      <c r="AX135" s="1071"/>
      <c r="AY135" s="1128"/>
      <c r="AZ135" s="114"/>
      <c r="BA135" s="114"/>
      <c r="BB135" s="114"/>
    </row>
    <row r="136" spans="1:54" s="116" customFormat="1" ht="12.75" customHeight="1" outlineLevel="1">
      <c r="A136" s="114"/>
      <c r="B136" s="178" t="s">
        <v>2028</v>
      </c>
      <c r="C136" s="1871"/>
      <c r="D136" s="316">
        <f t="shared" si="18"/>
        <v>0</v>
      </c>
      <c r="E136" s="120"/>
      <c r="F136" s="120"/>
      <c r="G136" s="219">
        <f>VLOOKUP($B136&amp;"; "&amp;$G$131,'FE Energie'!$G:$U,9,FALSE)</f>
        <v>2.7E-2</v>
      </c>
      <c r="H136" s="152">
        <f t="shared" si="19"/>
        <v>0</v>
      </c>
      <c r="T136" s="114"/>
      <c r="U136" s="114"/>
      <c r="V136" s="114"/>
      <c r="W136" s="227">
        <f t="shared" si="20"/>
        <v>0</v>
      </c>
      <c r="X136" s="346"/>
      <c r="Y136" s="822"/>
      <c r="Z136" s="821"/>
      <c r="AA136" s="821"/>
      <c r="AB136" s="821"/>
      <c r="AC136" s="152">
        <f t="shared" si="21"/>
        <v>0</v>
      </c>
      <c r="AE136" s="566">
        <f t="shared" si="22"/>
        <v>0</v>
      </c>
      <c r="AF136" s="567"/>
      <c r="AG136" s="567"/>
      <c r="AH136" s="567"/>
      <c r="AI136" s="592"/>
      <c r="AJ136" s="443"/>
      <c r="AK136" s="443"/>
      <c r="AL136" s="443"/>
      <c r="AM136" s="446"/>
      <c r="AN136" s="446"/>
      <c r="AO136" s="446"/>
      <c r="AP136" s="114"/>
      <c r="AQ136" s="114"/>
      <c r="AR136" s="1068"/>
      <c r="AS136" s="1069">
        <f>IF($X136&lt;&gt;"votre valeur :",IF(ISNA(VLOOKUP($X136,Utilitaires!$N$566:$O$571,2,FALSE)),,VLOOKUP($X136,Utilitaires!$N$566:$O$571,2,FALSE)),$Y136)</f>
        <v>0</v>
      </c>
      <c r="AT136" s="1069"/>
      <c r="AU136" s="1069"/>
      <c r="AV136" s="1127"/>
      <c r="AW136" s="1071">
        <f>IF(ISNA(SQRT(SUMSQ(VLOOKUP($B136&amp;"; "&amp;$G$131,'FE Energie'!$G:$U,7,FALSE),$AS136))),0,SQRT(SUMSQ(VLOOKUP($B136&amp;"; "&amp;$G$131,'FE Energie'!$G:$U,7,FALSE),$AS136)))</f>
        <v>0.1</v>
      </c>
      <c r="AX136" s="1071"/>
      <c r="AY136" s="1128"/>
      <c r="AZ136" s="114"/>
      <c r="BA136" s="114"/>
      <c r="BB136" s="114"/>
    </row>
    <row r="137" spans="1:54" s="116" customFormat="1" ht="12.75" customHeight="1" outlineLevel="1">
      <c r="A137" s="114"/>
      <c r="B137" s="178" t="s">
        <v>2029</v>
      </c>
      <c r="C137" s="1871"/>
      <c r="D137" s="316">
        <f t="shared" si="18"/>
        <v>0</v>
      </c>
      <c r="E137" s="120"/>
      <c r="F137" s="120"/>
      <c r="G137" s="219">
        <f>VLOOKUP($B137&amp;"; "&amp;$G$131,'FE Energie'!$G:$U,9,FALSE)</f>
        <v>3.3000000000000002E-2</v>
      </c>
      <c r="H137" s="152">
        <f t="shared" si="19"/>
        <v>0</v>
      </c>
      <c r="T137" s="114"/>
      <c r="U137" s="114"/>
      <c r="V137" s="114"/>
      <c r="W137" s="227">
        <f t="shared" si="20"/>
        <v>0</v>
      </c>
      <c r="X137" s="346"/>
      <c r="Y137" s="822"/>
      <c r="Z137" s="821"/>
      <c r="AA137" s="821"/>
      <c r="AB137" s="821"/>
      <c r="AC137" s="152">
        <f t="shared" si="21"/>
        <v>0</v>
      </c>
      <c r="AE137" s="566">
        <f t="shared" si="22"/>
        <v>0</v>
      </c>
      <c r="AF137" s="567"/>
      <c r="AG137" s="567"/>
      <c r="AH137" s="567"/>
      <c r="AI137" s="592"/>
      <c r="AJ137" s="443"/>
      <c r="AK137" s="443"/>
      <c r="AL137" s="443"/>
      <c r="AM137" s="446"/>
      <c r="AN137" s="446"/>
      <c r="AO137" s="446"/>
      <c r="AP137" s="114"/>
      <c r="AQ137" s="114"/>
      <c r="AR137" s="1068"/>
      <c r="AS137" s="1069">
        <f>IF($X137&lt;&gt;"votre valeur :",IF(ISNA(VLOOKUP($X137,Utilitaires!$N$566:$O$571,2,FALSE)),,VLOOKUP($X137,Utilitaires!$N$566:$O$571,2,FALSE)),$Y137)</f>
        <v>0</v>
      </c>
      <c r="AT137" s="1069"/>
      <c r="AU137" s="1069"/>
      <c r="AV137" s="1127"/>
      <c r="AW137" s="1071">
        <f>IF(ISNA(SQRT(SUMSQ(VLOOKUP($B137&amp;"; "&amp;$G$131,'FE Energie'!$G:$U,7,FALSE),$AS137))),0,SQRT(SUMSQ(VLOOKUP($B137&amp;"; "&amp;$G$131,'FE Energie'!$G:$U,7,FALSE),$AS137)))</f>
        <v>0.1</v>
      </c>
      <c r="AX137" s="1071"/>
      <c r="AY137" s="1128"/>
      <c r="AZ137" s="114"/>
      <c r="BA137" s="114"/>
      <c r="BB137" s="114"/>
    </row>
    <row r="138" spans="1:54" s="116" customFormat="1" ht="12.75" customHeight="1" outlineLevel="1">
      <c r="A138" s="114"/>
      <c r="B138" s="178" t="s">
        <v>2027</v>
      </c>
      <c r="C138" s="1871"/>
      <c r="D138" s="316">
        <f t="shared" si="18"/>
        <v>0</v>
      </c>
      <c r="E138" s="120"/>
      <c r="F138" s="120"/>
      <c r="G138" s="219">
        <f>VLOOKUP($B138&amp;"; "&amp;$G$131,'FE Energie'!$G:$U,9,FALSE)</f>
        <v>2.1999999999999999E-2</v>
      </c>
      <c r="H138" s="152">
        <f t="shared" si="19"/>
        <v>0</v>
      </c>
      <c r="T138" s="114"/>
      <c r="U138" s="114"/>
      <c r="V138" s="114"/>
      <c r="W138" s="227">
        <f t="shared" si="20"/>
        <v>0</v>
      </c>
      <c r="X138" s="346"/>
      <c r="Y138" s="822"/>
      <c r="Z138" s="821"/>
      <c r="AA138" s="821"/>
      <c r="AB138" s="821"/>
      <c r="AC138" s="152">
        <f t="shared" si="21"/>
        <v>0</v>
      </c>
      <c r="AE138" s="566">
        <f t="shared" si="22"/>
        <v>0</v>
      </c>
      <c r="AF138" s="567"/>
      <c r="AG138" s="567"/>
      <c r="AH138" s="567"/>
      <c r="AI138" s="592"/>
      <c r="AJ138" s="443"/>
      <c r="AK138" s="443"/>
      <c r="AL138" s="443"/>
      <c r="AM138" s="446"/>
      <c r="AN138" s="446"/>
      <c r="AO138" s="446"/>
      <c r="AP138" s="114"/>
      <c r="AQ138" s="114"/>
      <c r="AR138" s="1068"/>
      <c r="AS138" s="1069">
        <f>IF($X138&lt;&gt;"votre valeur :",IF(ISNA(VLOOKUP($X138,Utilitaires!$N$566:$O$571,2,FALSE)),,VLOOKUP($X138,Utilitaires!$N$566:$O$571,2,FALSE)),$Y138)</f>
        <v>0</v>
      </c>
      <c r="AT138" s="1069"/>
      <c r="AU138" s="1069"/>
      <c r="AV138" s="1127"/>
      <c r="AW138" s="1071">
        <f>IF(ISNA(SQRT(SUMSQ(VLOOKUP($B138&amp;"; "&amp;$G$131,'FE Energie'!$G:$U,7,FALSE),$AS138))),0,SQRT(SUMSQ(VLOOKUP($B138&amp;"; "&amp;$G$131,'FE Energie'!$G:$U,7,FALSE),$AS138)))</f>
        <v>0.1</v>
      </c>
      <c r="AX138" s="1071"/>
      <c r="AY138" s="1128"/>
      <c r="AZ138" s="114"/>
      <c r="BA138" s="114"/>
      <c r="BB138" s="114"/>
    </row>
    <row r="139" spans="1:54" s="116" customFormat="1" ht="12.75" customHeight="1" outlineLevel="1">
      <c r="A139" s="114"/>
      <c r="B139" s="178" t="s">
        <v>2030</v>
      </c>
      <c r="C139" s="1871"/>
      <c r="D139" s="316">
        <f t="shared" si="18"/>
        <v>0</v>
      </c>
      <c r="E139" s="120"/>
      <c r="F139" s="120"/>
      <c r="G139" s="219">
        <f>VLOOKUP($B139&amp;"; "&amp;$G$131,'FE Energie'!$G:$U,9,FALSE)</f>
        <v>1.4999999999999999E-2</v>
      </c>
      <c r="H139" s="152">
        <f t="shared" si="19"/>
        <v>0</v>
      </c>
      <c r="T139" s="114"/>
      <c r="U139" s="114"/>
      <c r="V139" s="114"/>
      <c r="W139" s="227">
        <f t="shared" si="20"/>
        <v>0</v>
      </c>
      <c r="X139" s="346"/>
      <c r="Y139" s="822"/>
      <c r="Z139" s="821"/>
      <c r="AA139" s="821"/>
      <c r="AB139" s="821"/>
      <c r="AC139" s="152">
        <f t="shared" si="21"/>
        <v>0</v>
      </c>
      <c r="AE139" s="566">
        <f t="shared" si="22"/>
        <v>0</v>
      </c>
      <c r="AF139" s="567"/>
      <c r="AG139" s="567"/>
      <c r="AH139" s="567"/>
      <c r="AI139" s="592"/>
      <c r="AJ139" s="443"/>
      <c r="AK139" s="443"/>
      <c r="AL139" s="443"/>
      <c r="AM139" s="446"/>
      <c r="AN139" s="446"/>
      <c r="AO139" s="446"/>
      <c r="AP139" s="114"/>
      <c r="AQ139" s="114"/>
      <c r="AR139" s="1068"/>
      <c r="AS139" s="1069">
        <f>IF($X139&lt;&gt;"votre valeur :",IF(ISNA(VLOOKUP($X139,Utilitaires!$N$566:$O$571,2,FALSE)),,VLOOKUP($X139,Utilitaires!$N$566:$O$571,2,FALSE)),$Y139)</f>
        <v>0</v>
      </c>
      <c r="AT139" s="1069"/>
      <c r="AU139" s="1069"/>
      <c r="AV139" s="1127"/>
      <c r="AW139" s="1071">
        <f>IF(ISNA(SQRT(SUMSQ(VLOOKUP($B139&amp;"; "&amp;$G$131,'FE Energie'!$G:$U,7,FALSE),$AS139))),0,SQRT(SUMSQ(VLOOKUP($B139&amp;"; "&amp;$G$131,'FE Energie'!$G:$U,7,FALSE),$AS139)))</f>
        <v>0.1</v>
      </c>
      <c r="AX139" s="1071"/>
      <c r="AY139" s="1128"/>
      <c r="AZ139" s="114"/>
      <c r="BA139" s="114"/>
      <c r="BB139" s="114"/>
    </row>
    <row r="140" spans="1:54" s="116" customFormat="1" ht="12.75" customHeight="1" outlineLevel="1">
      <c r="A140" s="114"/>
      <c r="B140" s="178" t="s">
        <v>2031</v>
      </c>
      <c r="C140" s="1871"/>
      <c r="D140" s="316">
        <f t="shared" si="18"/>
        <v>0</v>
      </c>
      <c r="E140" s="120"/>
      <c r="F140" s="120"/>
      <c r="G140" s="219">
        <f>VLOOKUP($B140&amp;"; "&amp;$G$131,'FE Energie'!$G:$U,9,FALSE)</f>
        <v>1.7000000000000001E-2</v>
      </c>
      <c r="H140" s="152">
        <f t="shared" si="19"/>
        <v>0</v>
      </c>
      <c r="T140" s="114"/>
      <c r="U140" s="114"/>
      <c r="V140" s="114"/>
      <c r="W140" s="227">
        <f t="shared" si="20"/>
        <v>0</v>
      </c>
      <c r="X140" s="346"/>
      <c r="Y140" s="822"/>
      <c r="Z140" s="821"/>
      <c r="AA140" s="821"/>
      <c r="AB140" s="821"/>
      <c r="AC140" s="152">
        <f t="shared" si="21"/>
        <v>0</v>
      </c>
      <c r="AE140" s="566">
        <f t="shared" si="22"/>
        <v>0</v>
      </c>
      <c r="AF140" s="567"/>
      <c r="AG140" s="567"/>
      <c r="AH140" s="567"/>
      <c r="AI140" s="592"/>
      <c r="AJ140" s="443"/>
      <c r="AK140" s="443"/>
      <c r="AL140" s="443"/>
      <c r="AM140" s="446"/>
      <c r="AN140" s="446"/>
      <c r="AO140" s="446"/>
      <c r="AP140" s="114"/>
      <c r="AQ140" s="114"/>
      <c r="AR140" s="1068"/>
      <c r="AS140" s="1069">
        <f>IF($X140&lt;&gt;"votre valeur :",IF(ISNA(VLOOKUP($X140,Utilitaires!$N$566:$O$571,2,FALSE)),,VLOOKUP($X140,Utilitaires!$N$566:$O$571,2,FALSE)),$Y140)</f>
        <v>0</v>
      </c>
      <c r="AT140" s="1069"/>
      <c r="AU140" s="1069"/>
      <c r="AV140" s="1127"/>
      <c r="AW140" s="1071">
        <f>IF(ISNA(SQRT(SUMSQ(VLOOKUP($B140&amp;"; "&amp;$G$131,'FE Energie'!$G:$U,7,FALSE),$AS140))),0,SQRT(SUMSQ(VLOOKUP($B140&amp;"; "&amp;$G$131,'FE Energie'!$G:$U,7,FALSE),$AS140)))</f>
        <v>0.1</v>
      </c>
      <c r="AX140" s="1071"/>
      <c r="AY140" s="1128"/>
      <c r="AZ140" s="114"/>
      <c r="BA140" s="114"/>
      <c r="BB140" s="114"/>
    </row>
    <row r="141" spans="1:54" s="116" customFormat="1" ht="12.75" customHeight="1" outlineLevel="1">
      <c r="A141" s="114"/>
      <c r="B141" s="178" t="s">
        <v>2032</v>
      </c>
      <c r="C141" s="1871"/>
      <c r="D141" s="316">
        <f t="shared" si="18"/>
        <v>0</v>
      </c>
      <c r="E141" s="120"/>
      <c r="F141" s="120"/>
      <c r="G141" s="219">
        <f>VLOOKUP($B141&amp;"; "&amp;$G$131,'FE Energie'!$G:$U,9,FALSE)</f>
        <v>4.8000000000000001E-2</v>
      </c>
      <c r="H141" s="152">
        <f t="shared" si="19"/>
        <v>0</v>
      </c>
      <c r="T141" s="114"/>
      <c r="U141" s="114"/>
      <c r="V141" s="114"/>
      <c r="W141" s="227">
        <f t="shared" si="20"/>
        <v>0</v>
      </c>
      <c r="X141" s="346"/>
      <c r="Y141" s="822"/>
      <c r="Z141" s="821"/>
      <c r="AA141" s="821"/>
      <c r="AB141" s="821"/>
      <c r="AC141" s="152">
        <f t="shared" si="21"/>
        <v>0</v>
      </c>
      <c r="AE141" s="566">
        <f t="shared" si="22"/>
        <v>0</v>
      </c>
      <c r="AF141" s="567"/>
      <c r="AG141" s="567"/>
      <c r="AH141" s="567"/>
      <c r="AI141" s="592"/>
      <c r="AJ141" s="443"/>
      <c r="AK141" s="443"/>
      <c r="AL141" s="443"/>
      <c r="AM141" s="446"/>
      <c r="AN141" s="446"/>
      <c r="AO141" s="446"/>
      <c r="AP141" s="114"/>
      <c r="AQ141" s="114"/>
      <c r="AR141" s="1068"/>
      <c r="AS141" s="1069">
        <f>IF($X141&lt;&gt;"votre valeur :",IF(ISNA(VLOOKUP($X141,Utilitaires!$N$566:$O$571,2,FALSE)),,VLOOKUP($X141,Utilitaires!$N$566:$O$571,2,FALSE)),$Y141)</f>
        <v>0</v>
      </c>
      <c r="AT141" s="1069"/>
      <c r="AU141" s="1069"/>
      <c r="AV141" s="1127"/>
      <c r="AW141" s="1071">
        <f>IF(ISNA(SQRT(SUMSQ(VLOOKUP($B141&amp;"; "&amp;$G$131,'FE Energie'!$G:$U,7,FALSE),$AS141))),0,SQRT(SUMSQ(VLOOKUP($B141&amp;"; "&amp;$G$131,'FE Energie'!$G:$U,7,FALSE),$AS141)))</f>
        <v>0.1</v>
      </c>
      <c r="AX141" s="1071"/>
      <c r="AY141" s="1128"/>
      <c r="AZ141" s="114"/>
      <c r="BA141" s="114"/>
      <c r="BB141" s="114"/>
    </row>
    <row r="142" spans="1:54" s="116" customFormat="1" ht="12.75" customHeight="1" outlineLevel="1">
      <c r="A142" s="114"/>
      <c r="B142" s="178" t="s">
        <v>2033</v>
      </c>
      <c r="C142" s="1871"/>
      <c r="D142" s="316">
        <f t="shared" si="18"/>
        <v>0</v>
      </c>
      <c r="E142" s="120"/>
      <c r="F142" s="120"/>
      <c r="G142" s="219">
        <f>VLOOKUP($B142&amp;"; "&amp;$G$131,'FE Energie'!$G:$U,9,FALSE)</f>
        <v>4.8000000000000001E-2</v>
      </c>
      <c r="H142" s="152">
        <f t="shared" si="19"/>
        <v>0</v>
      </c>
      <c r="T142" s="114"/>
      <c r="U142" s="114"/>
      <c r="V142" s="114"/>
      <c r="W142" s="227">
        <f t="shared" si="20"/>
        <v>0</v>
      </c>
      <c r="X142" s="346"/>
      <c r="Y142" s="822"/>
      <c r="Z142" s="821"/>
      <c r="AA142" s="821"/>
      <c r="AB142" s="821"/>
      <c r="AC142" s="152">
        <f t="shared" si="21"/>
        <v>0</v>
      </c>
      <c r="AE142" s="566">
        <f t="shared" si="22"/>
        <v>0</v>
      </c>
      <c r="AF142" s="567"/>
      <c r="AG142" s="567"/>
      <c r="AH142" s="567"/>
      <c r="AI142" s="592"/>
      <c r="AJ142" s="443"/>
      <c r="AK142" s="443"/>
      <c r="AL142" s="443"/>
      <c r="AM142" s="446"/>
      <c r="AN142" s="446"/>
      <c r="AO142" s="446"/>
      <c r="AP142" s="114"/>
      <c r="AQ142" s="114"/>
      <c r="AR142" s="1068"/>
      <c r="AS142" s="1069">
        <f>IF($X142&lt;&gt;"votre valeur :",IF(ISNA(VLOOKUP($X142,Utilitaires!$N$566:$O$571,2,FALSE)),,VLOOKUP($X142,Utilitaires!$N$566:$O$571,2,FALSE)),$Y142)</f>
        <v>0</v>
      </c>
      <c r="AT142" s="1069"/>
      <c r="AU142" s="1069"/>
      <c r="AV142" s="1127"/>
      <c r="AW142" s="1071">
        <f>IF(ISNA(SQRT(SUMSQ(VLOOKUP($B142&amp;"; "&amp;$G$131,'FE Energie'!$G:$U,7,FALSE),$AS142))),0,SQRT(SUMSQ(VLOOKUP($B142&amp;"; "&amp;$G$131,'FE Energie'!$G:$U,7,FALSE),$AS142)))</f>
        <v>0.1</v>
      </c>
      <c r="AX142" s="1071"/>
      <c r="AY142" s="1128"/>
      <c r="AZ142" s="114"/>
      <c r="BA142" s="114"/>
      <c r="BB142" s="114"/>
    </row>
    <row r="143" spans="1:54" s="116" customFormat="1" ht="12.75" customHeight="1" outlineLevel="1">
      <c r="A143" s="114"/>
      <c r="B143" s="178" t="s">
        <v>2034</v>
      </c>
      <c r="C143" s="1871"/>
      <c r="D143" s="316">
        <f t="shared" si="18"/>
        <v>0</v>
      </c>
      <c r="E143" s="120"/>
      <c r="F143" s="120"/>
      <c r="G143" s="219">
        <f>VLOOKUP($B143&amp;"; "&amp;$G$131,'FE Energie'!$G:$U,9,FALSE)</f>
        <v>5.6000000000000001E-2</v>
      </c>
      <c r="H143" s="152">
        <f t="shared" si="19"/>
        <v>0</v>
      </c>
      <c r="T143" s="114"/>
      <c r="U143" s="114"/>
      <c r="V143" s="114"/>
      <c r="W143" s="227">
        <f t="shared" si="20"/>
        <v>0</v>
      </c>
      <c r="X143" s="346"/>
      <c r="Y143" s="822"/>
      <c r="Z143" s="821"/>
      <c r="AA143" s="821"/>
      <c r="AB143" s="821"/>
      <c r="AC143" s="152">
        <f t="shared" si="21"/>
        <v>0</v>
      </c>
      <c r="AE143" s="566">
        <f t="shared" si="22"/>
        <v>0</v>
      </c>
      <c r="AF143" s="567"/>
      <c r="AG143" s="567"/>
      <c r="AH143" s="567"/>
      <c r="AI143" s="592"/>
      <c r="AJ143" s="443"/>
      <c r="AK143" s="443"/>
      <c r="AL143" s="443"/>
      <c r="AM143" s="446"/>
      <c r="AN143" s="446"/>
      <c r="AO143" s="446"/>
      <c r="AP143" s="114"/>
      <c r="AQ143" s="114"/>
      <c r="AR143" s="1068"/>
      <c r="AS143" s="1069">
        <f>IF($X143&lt;&gt;"votre valeur :",IF(ISNA(VLOOKUP($X143,Utilitaires!$N$566:$O$571,2,FALSE)),,VLOOKUP($X143,Utilitaires!$N$566:$O$571,2,FALSE)),$Y143)</f>
        <v>0</v>
      </c>
      <c r="AT143" s="1069"/>
      <c r="AU143" s="1069"/>
      <c r="AV143" s="1127"/>
      <c r="AW143" s="1071">
        <f>IF(ISNA(SQRT(SUMSQ(VLOOKUP($B143&amp;"; "&amp;$G$131,'FE Energie'!$G:$U,7,FALSE),$AS143))),0,SQRT(SUMSQ(VLOOKUP($B143&amp;"; "&amp;$G$131,'FE Energie'!$G:$U,7,FALSE),$AS143)))</f>
        <v>0.1</v>
      </c>
      <c r="AX143" s="1071"/>
      <c r="AY143" s="1128"/>
      <c r="AZ143" s="114"/>
      <c r="BA143" s="114"/>
      <c r="BB143" s="114"/>
    </row>
    <row r="144" spans="1:54" s="116" customFormat="1" ht="12.75" customHeight="1" outlineLevel="1">
      <c r="A144" s="114"/>
      <c r="B144" s="178" t="s">
        <v>2035</v>
      </c>
      <c r="C144" s="1871"/>
      <c r="D144" s="316">
        <f t="shared" si="18"/>
        <v>0</v>
      </c>
      <c r="E144" s="123"/>
      <c r="F144" s="123"/>
      <c r="G144" s="219">
        <f>VLOOKUP($B144&amp;"; "&amp;$G$131,'FE Energie'!$G:$U,9,FALSE)</f>
        <v>2.7E-2</v>
      </c>
      <c r="H144" s="152">
        <f t="shared" si="19"/>
        <v>0</v>
      </c>
      <c r="T144" s="114"/>
      <c r="U144" s="114"/>
      <c r="V144" s="114"/>
      <c r="W144" s="227">
        <f t="shared" si="20"/>
        <v>0</v>
      </c>
      <c r="X144" s="347"/>
      <c r="Y144" s="822"/>
      <c r="Z144" s="821"/>
      <c r="AA144" s="821"/>
      <c r="AB144" s="821"/>
      <c r="AC144" s="152">
        <f t="shared" si="21"/>
        <v>0</v>
      </c>
      <c r="AE144" s="566">
        <f t="shared" si="22"/>
        <v>0</v>
      </c>
      <c r="AF144" s="567"/>
      <c r="AG144" s="567"/>
      <c r="AH144" s="567"/>
      <c r="AI144" s="592"/>
      <c r="AJ144" s="443"/>
      <c r="AK144" s="443"/>
      <c r="AL144" s="443"/>
      <c r="AM144" s="446"/>
      <c r="AN144" s="446"/>
      <c r="AO144" s="446"/>
      <c r="AP144" s="114"/>
      <c r="AQ144" s="114"/>
      <c r="AR144" s="1068"/>
      <c r="AS144" s="1069">
        <f>IF($X144&lt;&gt;"votre valeur :",IF(ISNA(VLOOKUP($X144,Utilitaires!$N$566:$O$571,2,FALSE)),,VLOOKUP($X144,Utilitaires!$N$566:$O$571,2,FALSE)),$Y144)</f>
        <v>0</v>
      </c>
      <c r="AT144" s="1069"/>
      <c r="AU144" s="1069"/>
      <c r="AV144" s="1127"/>
      <c r="AW144" s="1071">
        <f>IF(ISNA(SQRT(SUMSQ(VLOOKUP($B144&amp;"; "&amp;$G$131,'FE Energie'!$G:$U,7,FALSE),$AS144))),0,SQRT(SUMSQ(VLOOKUP($B144&amp;"; "&amp;$G$131,'FE Energie'!$G:$U,7,FALSE),$AS144)))</f>
        <v>0.1</v>
      </c>
      <c r="AX144" s="1071"/>
      <c r="AY144" s="1128"/>
      <c r="AZ144" s="114"/>
      <c r="BA144" s="114"/>
      <c r="BB144" s="114"/>
    </row>
    <row r="145" spans="1:56" s="116" customFormat="1" ht="12.75" customHeight="1" outlineLevel="1">
      <c r="A145" s="114"/>
      <c r="B145" s="143"/>
      <c r="C145" s="1871"/>
      <c r="D145" s="316"/>
      <c r="E145" s="150"/>
      <c r="F145" s="150"/>
      <c r="G145" s="150"/>
      <c r="H145" s="152"/>
      <c r="T145" s="114"/>
      <c r="U145" s="114"/>
      <c r="V145" s="114"/>
      <c r="W145" s="163"/>
      <c r="X145" s="822"/>
      <c r="Y145" s="822"/>
      <c r="Z145" s="821"/>
      <c r="AA145" s="821"/>
      <c r="AB145" s="821"/>
      <c r="AC145" s="165"/>
      <c r="AE145" s="566"/>
      <c r="AF145" s="567"/>
      <c r="AG145" s="567"/>
      <c r="AH145" s="567"/>
      <c r="AI145" s="592"/>
      <c r="AJ145" s="443"/>
      <c r="AK145" s="443"/>
      <c r="AL145" s="443"/>
      <c r="AM145" s="446"/>
      <c r="AN145" s="446"/>
      <c r="AO145" s="446"/>
      <c r="AP145" s="114"/>
      <c r="AQ145" s="114"/>
      <c r="AR145" s="1090"/>
      <c r="AS145" s="1091"/>
      <c r="AT145" s="1091"/>
      <c r="AU145" s="1091"/>
      <c r="AV145" s="1129"/>
      <c r="AW145" s="1076"/>
      <c r="AX145" s="1076"/>
      <c r="AY145" s="1077"/>
      <c r="AZ145" s="114"/>
      <c r="BA145" s="114"/>
      <c r="BB145" s="114"/>
    </row>
    <row r="146" spans="1:56" s="116" customFormat="1" ht="12.75" customHeight="1" outlineLevel="1">
      <c r="A146" s="114"/>
      <c r="B146" s="143" t="s">
        <v>541</v>
      </c>
      <c r="C146" s="144"/>
      <c r="D146" s="316"/>
      <c r="E146" s="144"/>
      <c r="F146" s="164">
        <f>SUM(F133:F144)</f>
        <v>0</v>
      </c>
      <c r="G146" s="144"/>
      <c r="H146" s="165"/>
      <c r="T146" s="114"/>
      <c r="U146" s="114"/>
      <c r="V146" s="114"/>
      <c r="W146" s="143"/>
      <c r="X146" s="822"/>
      <c r="Y146" s="822"/>
      <c r="Z146" s="821"/>
      <c r="AA146" s="821"/>
      <c r="AB146" s="821"/>
      <c r="AC146" s="165"/>
      <c r="AE146" s="566"/>
      <c r="AF146" s="567"/>
      <c r="AG146" s="567"/>
      <c r="AH146" s="567"/>
      <c r="AI146" s="593"/>
      <c r="AJ146" s="443"/>
      <c r="AK146" s="443"/>
      <c r="AL146" s="443"/>
      <c r="AM146" s="446"/>
      <c r="AN146" s="446"/>
      <c r="AO146" s="446"/>
      <c r="AP146" s="114"/>
      <c r="AQ146" s="114"/>
      <c r="AR146" s="114"/>
      <c r="AS146" s="114"/>
      <c r="AT146" s="114"/>
      <c r="AU146" s="114"/>
      <c r="AV146" s="114"/>
      <c r="AW146" s="114"/>
      <c r="AX146" s="114"/>
      <c r="AY146" s="114"/>
      <c r="AZ146" s="114"/>
      <c r="BA146" s="114"/>
      <c r="BB146" s="114"/>
    </row>
    <row r="147" spans="1:56" s="116" customFormat="1" ht="12.75" customHeight="1" outlineLevel="1">
      <c r="A147" s="114"/>
      <c r="B147" s="197" t="s">
        <v>323</v>
      </c>
      <c r="C147" s="198"/>
      <c r="D147" s="203">
        <f>SUM(D133:D146)</f>
        <v>0</v>
      </c>
      <c r="E147" s="198"/>
      <c r="F147" s="198"/>
      <c r="G147" s="198"/>
      <c r="H147" s="201">
        <f>SUM(H133:H146)</f>
        <v>0</v>
      </c>
      <c r="T147" s="114"/>
      <c r="U147" s="114"/>
      <c r="V147" s="114"/>
      <c r="W147" s="1206">
        <f>IF(AC147=0,AC147,AC147/H147)</f>
        <v>0</v>
      </c>
      <c r="X147" s="823"/>
      <c r="Y147" s="823"/>
      <c r="Z147" s="823"/>
      <c r="AA147" s="823"/>
      <c r="AB147" s="823"/>
      <c r="AC147" s="201">
        <f>SQRT(SUMSQ(AC133:AC146))</f>
        <v>0</v>
      </c>
      <c r="AE147" s="573">
        <f>SUM(AE133:AE146)</f>
        <v>0</v>
      </c>
      <c r="AF147" s="574">
        <f>SUM(AF133:AF146)</f>
        <v>0</v>
      </c>
      <c r="AG147" s="574">
        <f>SUM(AG133:AG146)</f>
        <v>0</v>
      </c>
      <c r="AH147" s="574">
        <f>SUM(AH133:AH146)</f>
        <v>0</v>
      </c>
      <c r="AI147" s="594">
        <f>SUM(AI133:AI146)</f>
        <v>0</v>
      </c>
      <c r="AJ147" s="443"/>
      <c r="AK147" s="443"/>
      <c r="AL147" s="443"/>
      <c r="AM147" s="446"/>
      <c r="AN147" s="446"/>
      <c r="AO147" s="446"/>
      <c r="AP147" s="114"/>
      <c r="AQ147" s="114"/>
      <c r="AR147" s="114"/>
      <c r="AS147" s="114"/>
      <c r="AT147" s="114"/>
      <c r="AU147" s="114"/>
      <c r="AV147" s="114"/>
      <c r="AW147" s="114"/>
      <c r="AX147" s="114"/>
      <c r="AY147" s="114"/>
      <c r="AZ147" s="114"/>
      <c r="BA147" s="114"/>
      <c r="BB147" s="114"/>
    </row>
    <row r="148" spans="1:56" s="116" customFormat="1" ht="12.75" customHeight="1" outlineLevel="1">
      <c r="A148" s="114"/>
      <c r="B148" s="114"/>
      <c r="C148" s="114"/>
      <c r="D148" s="114"/>
      <c r="E148" s="114"/>
      <c r="F148" s="114"/>
      <c r="G148" s="114"/>
      <c r="H148" s="114"/>
      <c r="J148" s="114"/>
      <c r="K148" s="114"/>
      <c r="L148" s="114"/>
      <c r="M148" s="114"/>
      <c r="N148" s="114"/>
      <c r="O148" s="114"/>
      <c r="P148" s="114"/>
      <c r="Q148" s="114"/>
      <c r="S148" s="114"/>
      <c r="T148" s="114"/>
      <c r="U148" s="114"/>
      <c r="V148" s="114"/>
      <c r="W148" s="114"/>
      <c r="X148" s="126"/>
      <c r="Y148" s="126"/>
      <c r="AA148" s="114"/>
      <c r="AB148" s="114"/>
      <c r="AC148" s="114"/>
      <c r="AE148" s="443"/>
      <c r="AF148" s="443"/>
      <c r="AG148" s="443"/>
      <c r="AH148" s="443"/>
      <c r="AI148" s="443"/>
      <c r="AJ148" s="443"/>
      <c r="AK148" s="443"/>
      <c r="AL148" s="443"/>
      <c r="AM148" s="446"/>
      <c r="AN148" s="446"/>
      <c r="AO148" s="446"/>
      <c r="AP148" s="443"/>
      <c r="AQ148" s="114"/>
      <c r="AR148" s="109"/>
      <c r="AS148" s="109"/>
      <c r="AT148" s="109"/>
      <c r="AU148" s="109"/>
      <c r="AV148" s="109"/>
      <c r="AW148" s="109"/>
      <c r="AX148" s="109"/>
      <c r="AY148" s="109"/>
      <c r="AZ148" s="109"/>
      <c r="BA148" s="109"/>
      <c r="BB148" s="109"/>
      <c r="BC148" s="109"/>
      <c r="BD148" s="127"/>
    </row>
    <row r="149" spans="1:56" s="116" customFormat="1" ht="12.75" customHeight="1" outlineLevel="1">
      <c r="A149" s="114"/>
      <c r="B149" s="139" t="s">
        <v>3180</v>
      </c>
      <c r="C149" s="140"/>
      <c r="D149" s="141"/>
      <c r="E149" s="1867"/>
      <c r="F149" s="141"/>
      <c r="G149" s="141"/>
      <c r="H149" s="141"/>
      <c r="I149" s="141"/>
      <c r="J149" s="141"/>
      <c r="K149" s="179"/>
      <c r="T149" s="114"/>
      <c r="U149" s="114"/>
      <c r="V149" s="114"/>
      <c r="W149" s="2357" t="s">
        <v>372</v>
      </c>
      <c r="X149" s="2358"/>
      <c r="Y149" s="2358"/>
      <c r="Z149" s="2358"/>
      <c r="AA149" s="2358"/>
      <c r="AB149" s="2358"/>
      <c r="AC149" s="2359"/>
      <c r="AE149" s="1135" t="s">
        <v>447</v>
      </c>
      <c r="AF149" s="1130"/>
      <c r="AG149" s="1130"/>
      <c r="AH149" s="1130"/>
      <c r="AI149" s="1131"/>
      <c r="AJ149" s="443"/>
      <c r="AK149" s="443"/>
      <c r="AL149" s="443"/>
      <c r="AM149" s="446"/>
      <c r="AN149" s="446"/>
      <c r="AO149" s="446"/>
      <c r="AP149" s="114"/>
      <c r="AQ149" s="109"/>
      <c r="AR149" s="109"/>
      <c r="AS149" s="109"/>
      <c r="AT149" s="109"/>
      <c r="AU149" s="109"/>
      <c r="AV149" s="109"/>
      <c r="AW149" s="109"/>
      <c r="AX149" s="109"/>
      <c r="AY149" s="109"/>
      <c r="AZ149" s="109"/>
      <c r="BA149" s="109"/>
      <c r="BB149" s="109"/>
      <c r="BC149" s="127"/>
    </row>
    <row r="150" spans="1:56" s="116" customFormat="1" ht="12.75" customHeight="1" outlineLevel="1">
      <c r="A150" s="114"/>
      <c r="B150" s="143" t="s">
        <v>26</v>
      </c>
      <c r="C150" s="144"/>
      <c r="D150" s="1879" t="s">
        <v>312</v>
      </c>
      <c r="E150" s="1871"/>
      <c r="F150" s="144"/>
      <c r="G150" s="144"/>
      <c r="H150" s="144"/>
      <c r="I150" s="144"/>
      <c r="J150" s="144"/>
      <c r="K150" s="168"/>
      <c r="T150" s="114"/>
      <c r="U150" s="114"/>
      <c r="V150" s="114"/>
      <c r="W150" s="1870"/>
      <c r="X150" s="821"/>
      <c r="Y150" s="821"/>
      <c r="Z150" s="821"/>
      <c r="AA150" s="821"/>
      <c r="AB150" s="821"/>
      <c r="AC150" s="145"/>
      <c r="AE150" s="586"/>
      <c r="AF150" s="587"/>
      <c r="AG150" s="587"/>
      <c r="AH150" s="587"/>
      <c r="AI150" s="588"/>
      <c r="AJ150" s="443"/>
      <c r="AK150" s="443"/>
      <c r="AL150" s="443"/>
      <c r="AM150" s="446"/>
      <c r="AN150" s="446"/>
      <c r="AO150" s="446"/>
      <c r="AP150" s="114"/>
      <c r="AQ150" s="114"/>
      <c r="AR150" s="2378" t="s">
        <v>1754</v>
      </c>
      <c r="AS150" s="2379"/>
      <c r="AT150" s="2379"/>
      <c r="AU150" s="2379"/>
      <c r="AV150" s="2379"/>
      <c r="AW150" s="2379"/>
      <c r="AX150" s="2379"/>
      <c r="AY150" s="2380"/>
      <c r="AZ150" s="114"/>
      <c r="BA150" s="114"/>
      <c r="BB150" s="114"/>
    </row>
    <row r="151" spans="1:56" s="127" customFormat="1" ht="12.75" customHeight="1" outlineLevel="1">
      <c r="A151" s="114"/>
      <c r="B151" s="180" t="s">
        <v>27</v>
      </c>
      <c r="C151" s="181"/>
      <c r="D151" s="1879" t="s">
        <v>415</v>
      </c>
      <c r="E151" s="147" t="s">
        <v>458</v>
      </c>
      <c r="F151" s="147" t="s">
        <v>461</v>
      </c>
      <c r="G151" s="147" t="s">
        <v>1</v>
      </c>
      <c r="H151" s="1871" t="s">
        <v>1790</v>
      </c>
      <c r="I151" s="1871" t="s">
        <v>313</v>
      </c>
      <c r="J151" s="1871" t="s">
        <v>450</v>
      </c>
      <c r="K151" s="1881" t="s">
        <v>450</v>
      </c>
      <c r="T151" s="109"/>
      <c r="U151" s="109"/>
      <c r="V151" s="114"/>
      <c r="W151" s="1870" t="s">
        <v>320</v>
      </c>
      <c r="X151" s="2383" t="s">
        <v>320</v>
      </c>
      <c r="Y151" s="2384"/>
      <c r="Z151" s="821"/>
      <c r="AA151" s="821"/>
      <c r="AB151" s="821"/>
      <c r="AC151" s="1881" t="s">
        <v>450</v>
      </c>
      <c r="AE151" s="2363" t="s">
        <v>450</v>
      </c>
      <c r="AF151" s="2364"/>
      <c r="AG151" s="2364"/>
      <c r="AH151" s="2364"/>
      <c r="AI151" s="589"/>
      <c r="AJ151" s="590"/>
      <c r="AK151" s="590"/>
      <c r="AL151" s="590"/>
      <c r="AM151" s="446"/>
      <c r="AN151" s="446"/>
      <c r="AO151" s="1655"/>
      <c r="AP151" s="109"/>
      <c r="AQ151" s="114"/>
      <c r="AR151" s="2371" t="s">
        <v>1752</v>
      </c>
      <c r="AS151" s="2372"/>
      <c r="AT151" s="2372"/>
      <c r="AU151" s="2373"/>
      <c r="AV151" s="2371" t="s">
        <v>1958</v>
      </c>
      <c r="AW151" s="2372"/>
      <c r="AX151" s="2372"/>
      <c r="AY151" s="2373"/>
      <c r="AZ151" s="114"/>
      <c r="BA151" s="114"/>
      <c r="BB151" s="114"/>
      <c r="BC151" s="116"/>
    </row>
    <row r="152" spans="1:56" s="127" customFormat="1" ht="12.75" customHeight="1" outlineLevel="1">
      <c r="A152" s="114"/>
      <c r="B152" s="1870"/>
      <c r="C152" s="181"/>
      <c r="D152" s="1874" t="s">
        <v>450</v>
      </c>
      <c r="E152" s="1878" t="s">
        <v>459</v>
      </c>
      <c r="F152" s="1878" t="s">
        <v>435</v>
      </c>
      <c r="G152" s="153" t="s">
        <v>319</v>
      </c>
      <c r="H152" s="1871"/>
      <c r="I152" s="1871" t="s">
        <v>33</v>
      </c>
      <c r="J152" s="1871" t="s">
        <v>33</v>
      </c>
      <c r="K152" s="1881"/>
      <c r="T152" s="109"/>
      <c r="U152" s="109"/>
      <c r="V152" s="114"/>
      <c r="W152" s="1870" t="s">
        <v>1755</v>
      </c>
      <c r="X152" s="2374" t="s">
        <v>1756</v>
      </c>
      <c r="Y152" s="2375"/>
      <c r="Z152" s="821"/>
      <c r="AA152" s="821"/>
      <c r="AB152" s="821"/>
      <c r="AC152" s="1881"/>
      <c r="AE152" s="1868" t="s">
        <v>214</v>
      </c>
      <c r="AF152" s="1869" t="s">
        <v>448</v>
      </c>
      <c r="AG152" s="1869" t="s">
        <v>270</v>
      </c>
      <c r="AH152" s="1869" t="s">
        <v>449</v>
      </c>
      <c r="AI152" s="591" t="s">
        <v>643</v>
      </c>
      <c r="AJ152" s="590"/>
      <c r="AK152" s="590"/>
      <c r="AL152" s="590"/>
      <c r="AM152" s="1655"/>
      <c r="AN152" s="1655"/>
      <c r="AO152" s="1655"/>
      <c r="AP152" s="109"/>
      <c r="AQ152" s="114"/>
      <c r="AR152" s="1882" t="s">
        <v>1749</v>
      </c>
      <c r="AS152" s="1884" t="s">
        <v>1746</v>
      </c>
      <c r="AT152" s="1884" t="s">
        <v>1747</v>
      </c>
      <c r="AU152" s="1884" t="s">
        <v>1748</v>
      </c>
      <c r="AV152" s="1882" t="s">
        <v>1749</v>
      </c>
      <c r="AW152" s="1884" t="s">
        <v>1746</v>
      </c>
      <c r="AX152" s="1884" t="s">
        <v>1747</v>
      </c>
      <c r="AY152" s="1883" t="s">
        <v>1748</v>
      </c>
      <c r="AZ152" s="114"/>
      <c r="BA152" s="114"/>
      <c r="BB152" s="114"/>
      <c r="BC152" s="116"/>
    </row>
    <row r="153" spans="1:56" s="116" customFormat="1" ht="12" customHeight="1" outlineLevel="1">
      <c r="A153" s="114"/>
      <c r="B153" s="143" t="s">
        <v>1394</v>
      </c>
      <c r="C153" s="181"/>
      <c r="D153" s="316">
        <f>K153</f>
        <v>0</v>
      </c>
      <c r="E153" s="117"/>
      <c r="F153" s="2002" t="s">
        <v>2021</v>
      </c>
      <c r="G153" s="117"/>
      <c r="H153" s="219">
        <f>VLOOKUP($F153&amp;"; "&amp;$H$151,'FE Energie'!$G:$U,9,FALSE)</f>
        <v>0.52200000000000002</v>
      </c>
      <c r="I153" s="223">
        <f>IF(ISNA(VLOOKUP($B153&amp;", "&amp;F153,Utilitaires!$B$159:$E$213,2,FALSE)),VLOOKUP($B153&amp;", France",Utilitaires!$B$159:$E$213,2,FALSE),VLOOKUP($B153&amp;", "&amp;F153,Utilitaires!$B$159:$E$213,2,FALSE))</f>
        <v>121</v>
      </c>
      <c r="J153" s="225">
        <f>H153*I153</f>
        <v>63.161999999999999</v>
      </c>
      <c r="K153" s="152">
        <f>G153*J153</f>
        <v>0</v>
      </c>
      <c r="T153" s="114"/>
      <c r="U153" s="114"/>
      <c r="V153" s="114"/>
      <c r="W153" s="227">
        <f>IF(AC153=0,AC153,AC153/K153)</f>
        <v>0</v>
      </c>
      <c r="X153" s="345"/>
      <c r="Y153" s="822"/>
      <c r="Z153" s="821"/>
      <c r="AA153" s="821"/>
      <c r="AB153" s="821"/>
      <c r="AC153" s="152">
        <f>SQRT(SUMSQ(IF(ISNA($J153*G153*AW153),0,$J153*G153*AW153)))</f>
        <v>0</v>
      </c>
      <c r="AE153" s="566">
        <f>K153</f>
        <v>0</v>
      </c>
      <c r="AF153" s="567"/>
      <c r="AG153" s="567"/>
      <c r="AH153" s="567"/>
      <c r="AI153" s="592"/>
      <c r="AJ153" s="443"/>
      <c r="AK153" s="443"/>
      <c r="AL153" s="443"/>
      <c r="AM153" s="1655"/>
      <c r="AN153" s="1655"/>
      <c r="AO153" s="446"/>
      <c r="AP153" s="114"/>
      <c r="AQ153" s="114"/>
      <c r="AR153" s="1068"/>
      <c r="AS153" s="1069">
        <f>IF($X153&lt;&gt;"votre valeur :",IF(ISNA(VLOOKUP($X153,Utilitaires!$N$566:$O$571,2,FALSE)),,VLOOKUP($X153,Utilitaires!$N$566:$O$571,2,FALSE)),$Y153)</f>
        <v>0</v>
      </c>
      <c r="AT153" s="1069"/>
      <c r="AU153" s="1069"/>
      <c r="AV153" s="1127"/>
      <c r="AW153" s="1071">
        <f>IF(ISNA(SQRT(SUMSQ(VLOOKUP($F153&amp;"; "&amp;$H$151,'FE Energie'!$G:$U,7,FALSE),$AS153))),0,SQRT(SUMSQ(VLOOKUP($F153&amp;"; "&amp;$H$151,'FE Energie'!$G:$U,7,FALSE),$AS153)))</f>
        <v>0.1</v>
      </c>
      <c r="AX153" s="1071"/>
      <c r="AY153" s="1128"/>
      <c r="AZ153" s="114"/>
      <c r="BA153" s="114"/>
      <c r="BB153" s="114"/>
    </row>
    <row r="154" spans="1:56" s="116" customFormat="1" ht="12" customHeight="1" outlineLevel="1">
      <c r="A154" s="114"/>
      <c r="B154" s="143" t="s">
        <v>1395</v>
      </c>
      <c r="C154" s="181"/>
      <c r="D154" s="316">
        <f>K154</f>
        <v>0</v>
      </c>
      <c r="E154" s="120"/>
      <c r="F154" s="2003" t="s">
        <v>2036</v>
      </c>
      <c r="G154" s="120"/>
      <c r="H154" s="219">
        <f>VLOOKUP($F154&amp;"; "&amp;$H$151,'FE Energie'!$G:$U,9,FALSE)</f>
        <v>7.9100000000000004E-2</v>
      </c>
      <c r="I154" s="223">
        <f>IF(ISNA(VLOOKUP($B154&amp;", "&amp;F154,Utilitaires!$B$159:$E$213,2,FALSE)),VLOOKUP($B154&amp;", France",Utilitaires!$B$159:$E$213,2,FALSE),VLOOKUP($B154&amp;", "&amp;F154,Utilitaires!$B$159:$E$213,2,FALSE))</f>
        <v>126</v>
      </c>
      <c r="J154" s="225">
        <f>H154*I154</f>
        <v>9.9665999999999997</v>
      </c>
      <c r="K154" s="152">
        <f>G154*J154</f>
        <v>0</v>
      </c>
      <c r="T154" s="114"/>
      <c r="U154" s="114"/>
      <c r="V154" s="114"/>
      <c r="W154" s="227">
        <f>IF(AC154=0,AC154,AC154/K154)</f>
        <v>0</v>
      </c>
      <c r="X154" s="346"/>
      <c r="Y154" s="822"/>
      <c r="Z154" s="821"/>
      <c r="AA154" s="821"/>
      <c r="AB154" s="821"/>
      <c r="AC154" s="152">
        <f>SQRT(SUMSQ(IF(ISNA($J154*G154*AW154),0,$J154*G154*AW154)))</f>
        <v>0</v>
      </c>
      <c r="AE154" s="566">
        <f>K154</f>
        <v>0</v>
      </c>
      <c r="AF154" s="567"/>
      <c r="AG154" s="567"/>
      <c r="AH154" s="567"/>
      <c r="AI154" s="592"/>
      <c r="AJ154" s="443"/>
      <c r="AK154" s="443"/>
      <c r="AL154" s="443"/>
      <c r="AM154" s="446"/>
      <c r="AN154" s="446"/>
      <c r="AO154" s="446"/>
      <c r="AP154" s="114"/>
      <c r="AQ154" s="114"/>
      <c r="AR154" s="1068"/>
      <c r="AS154" s="1069">
        <f>IF($X154&lt;&gt;"votre valeur :",IF(ISNA(VLOOKUP($X154,Utilitaires!$N$566:$O$571,2,FALSE)),,VLOOKUP($X154,Utilitaires!$N$566:$O$571,2,FALSE)),$Y154)</f>
        <v>0</v>
      </c>
      <c r="AT154" s="1069"/>
      <c r="AU154" s="1069"/>
      <c r="AV154" s="1127"/>
      <c r="AW154" s="1071">
        <f>IF(ISNA(SQRT(SUMSQ(VLOOKUP($F154&amp;"; "&amp;$H$151,'FE Energie'!$G:$U,7,FALSE),$AS154))),0,SQRT(SUMSQ(VLOOKUP($F154&amp;"; "&amp;$H$151,'FE Energie'!$G:$U,7,FALSE),$AS154)))</f>
        <v>0.1</v>
      </c>
      <c r="AX154" s="1071"/>
      <c r="AY154" s="1128"/>
      <c r="AZ154" s="114"/>
      <c r="BA154" s="114"/>
      <c r="BB154" s="114"/>
    </row>
    <row r="155" spans="1:56" s="116" customFormat="1" ht="12" customHeight="1" outlineLevel="1">
      <c r="A155" s="114"/>
      <c r="B155" s="143" t="s">
        <v>1396</v>
      </c>
      <c r="C155" s="181"/>
      <c r="D155" s="316">
        <f>K155</f>
        <v>0</v>
      </c>
      <c r="E155" s="120"/>
      <c r="F155" s="2003" t="s">
        <v>2037</v>
      </c>
      <c r="G155" s="120"/>
      <c r="H155" s="219">
        <f>VLOOKUP($F155&amp;"; "&amp;$H$151,'FE Energie'!$G:$U,9,FALSE)</f>
        <v>0.46100000000000002</v>
      </c>
      <c r="I155" s="223">
        <f>IF(ISNA(VLOOKUP($B155&amp;", "&amp;F155,Utilitaires!$B$159:$E$213,2,FALSE)),VLOOKUP($B155&amp;", France",Utilitaires!$B$159:$E$213,2,FALSE),VLOOKUP($B155&amp;", "&amp;F155,Utilitaires!$B$159:$E$213,2,FALSE))</f>
        <v>67</v>
      </c>
      <c r="J155" s="225">
        <f>H155*I155</f>
        <v>30.887</v>
      </c>
      <c r="K155" s="152">
        <f>G155*J155</f>
        <v>0</v>
      </c>
      <c r="T155" s="114"/>
      <c r="U155" s="114"/>
      <c r="V155" s="114"/>
      <c r="W155" s="227">
        <f>IF(AC155=0,AC155,AC155/K155)</f>
        <v>0</v>
      </c>
      <c r="X155" s="346"/>
      <c r="Y155" s="822"/>
      <c r="Z155" s="821"/>
      <c r="AA155" s="821"/>
      <c r="AB155" s="821"/>
      <c r="AC155" s="152">
        <f>SQRT(SUMSQ(IF(ISNA($J155*G155*AW155),0,$J155*G155*AW155)))</f>
        <v>0</v>
      </c>
      <c r="AE155" s="566">
        <f>K155</f>
        <v>0</v>
      </c>
      <c r="AF155" s="567"/>
      <c r="AG155" s="567"/>
      <c r="AH155" s="567"/>
      <c r="AI155" s="592"/>
      <c r="AJ155" s="443"/>
      <c r="AK155" s="443"/>
      <c r="AL155" s="443"/>
      <c r="AM155" s="446"/>
      <c r="AN155" s="446"/>
      <c r="AO155" s="446"/>
      <c r="AP155" s="114"/>
      <c r="AQ155" s="114"/>
      <c r="AR155" s="1068"/>
      <c r="AS155" s="1069">
        <f>IF($X155&lt;&gt;"votre valeur :",IF(ISNA(VLOOKUP($X155,Utilitaires!$N$566:$O$571,2,FALSE)),,VLOOKUP($X155,Utilitaires!$N$566:$O$571,2,FALSE)),$Y155)</f>
        <v>0</v>
      </c>
      <c r="AT155" s="1069"/>
      <c r="AU155" s="1069"/>
      <c r="AV155" s="1127"/>
      <c r="AW155" s="1071">
        <f>IF(ISNA(SQRT(SUMSQ(VLOOKUP($F155&amp;"; "&amp;$H$151,'FE Energie'!$G:$U,7,FALSE),$AS155))),0,SQRT(SUMSQ(VLOOKUP($F155&amp;"; "&amp;$H$151,'FE Energie'!$G:$U,7,FALSE),$AS155)))</f>
        <v>0.1</v>
      </c>
      <c r="AX155" s="1071"/>
      <c r="AY155" s="1128"/>
      <c r="AZ155" s="114"/>
      <c r="BA155" s="114"/>
      <c r="BB155" s="114"/>
    </row>
    <row r="156" spans="1:56" s="116" customFormat="1" ht="12" customHeight="1" outlineLevel="1">
      <c r="A156" s="114"/>
      <c r="B156" s="143" t="s">
        <v>1397</v>
      </c>
      <c r="C156" s="181"/>
      <c r="D156" s="316">
        <f>K156</f>
        <v>0</v>
      </c>
      <c r="E156" s="123"/>
      <c r="F156" s="2004" t="s">
        <v>2038</v>
      </c>
      <c r="G156" s="123"/>
      <c r="H156" s="219">
        <f>VLOOKUP($F156&amp;"; "&amp;$H$151,'FE Energie'!$G:$U,9,FALSE)</f>
        <v>0.23799999999999999</v>
      </c>
      <c r="I156" s="223">
        <f>IF(ISNA(VLOOKUP($B156&amp;", "&amp;F156,Utilitaires!$B$159:$E$213,2,FALSE)),VLOOKUP($B156&amp;", France",Utilitaires!$B$159:$E$213,2,FALSE),VLOOKUP($B156&amp;", "&amp;F156,Utilitaires!$B$159:$E$213,2,FALSE))</f>
        <v>83</v>
      </c>
      <c r="J156" s="225">
        <f>H156*I156</f>
        <v>19.753999999999998</v>
      </c>
      <c r="K156" s="152">
        <f>G156*J156</f>
        <v>0</v>
      </c>
      <c r="T156" s="114"/>
      <c r="U156" s="114"/>
      <c r="V156" s="114"/>
      <c r="W156" s="227">
        <f>IF(AC156=0,AC156,AC156/K156)</f>
        <v>0</v>
      </c>
      <c r="X156" s="347"/>
      <c r="Y156" s="822"/>
      <c r="Z156" s="821"/>
      <c r="AA156" s="821"/>
      <c r="AB156" s="821"/>
      <c r="AC156" s="152">
        <f>SQRT(SUMSQ(IF(ISNA($J156*G156*AW156),0,$J156*G156*AW156)))</f>
        <v>0</v>
      </c>
      <c r="AE156" s="566">
        <f>K156</f>
        <v>0</v>
      </c>
      <c r="AF156" s="567"/>
      <c r="AG156" s="567"/>
      <c r="AH156" s="567"/>
      <c r="AI156" s="592"/>
      <c r="AJ156" s="443"/>
      <c r="AK156" s="443"/>
      <c r="AL156" s="443"/>
      <c r="AM156" s="446"/>
      <c r="AN156" s="446"/>
      <c r="AO156" s="446"/>
      <c r="AP156" s="114"/>
      <c r="AQ156" s="114"/>
      <c r="AR156" s="1068"/>
      <c r="AS156" s="1069">
        <f>IF($X156&lt;&gt;"votre valeur :",IF(ISNA(VLOOKUP($X156,Utilitaires!$N$566:$O$571,2,FALSE)),,VLOOKUP($X156,Utilitaires!$N$566:$O$571,2,FALSE)),$Y156)</f>
        <v>0</v>
      </c>
      <c r="AT156" s="1069"/>
      <c r="AU156" s="1069"/>
      <c r="AV156" s="1127"/>
      <c r="AW156" s="1071">
        <f>IF(ISNA(SQRT(SUMSQ(VLOOKUP($F156&amp;"; "&amp;$H$151,'FE Energie'!$G:$U,7,FALSE),$AS156))),0,SQRT(SUMSQ(VLOOKUP($F156&amp;"; "&amp;$H$151,'FE Energie'!$G:$U,7,FALSE),$AS156)))</f>
        <v>0.1</v>
      </c>
      <c r="AX156" s="1071"/>
      <c r="AY156" s="1128"/>
      <c r="AZ156" s="114"/>
      <c r="BA156" s="114"/>
      <c r="BB156" s="114"/>
    </row>
    <row r="157" spans="1:56" s="116" customFormat="1" ht="12.75" customHeight="1" outlineLevel="1">
      <c r="A157" s="114"/>
      <c r="B157" s="143"/>
      <c r="C157" s="144"/>
      <c r="D157" s="316"/>
      <c r="E157" s="155"/>
      <c r="F157" s="144"/>
      <c r="G157" s="144"/>
      <c r="H157" s="144"/>
      <c r="I157" s="144"/>
      <c r="J157" s="144"/>
      <c r="K157" s="152"/>
      <c r="T157" s="114"/>
      <c r="U157" s="114"/>
      <c r="V157" s="114"/>
      <c r="W157" s="143"/>
      <c r="X157" s="825"/>
      <c r="Y157" s="825"/>
      <c r="Z157" s="821"/>
      <c r="AA157" s="821"/>
      <c r="AB157" s="821"/>
      <c r="AC157" s="165"/>
      <c r="AE157" s="566"/>
      <c r="AF157" s="567"/>
      <c r="AG157" s="567"/>
      <c r="AH157" s="567"/>
      <c r="AI157" s="593"/>
      <c r="AJ157" s="443"/>
      <c r="AK157" s="443"/>
      <c r="AL157" s="443"/>
      <c r="AM157" s="446"/>
      <c r="AN157" s="446"/>
      <c r="AO157" s="446"/>
      <c r="AP157" s="114"/>
      <c r="AQ157" s="114"/>
      <c r="AR157" s="1090"/>
      <c r="AS157" s="1091"/>
      <c r="AT157" s="1091"/>
      <c r="AU157" s="1091"/>
      <c r="AV157" s="1129"/>
      <c r="AW157" s="1076"/>
      <c r="AX157" s="1076"/>
      <c r="AY157" s="1077"/>
      <c r="AZ157" s="114"/>
      <c r="BA157" s="114"/>
      <c r="BB157" s="114"/>
    </row>
    <row r="158" spans="1:56" s="116" customFormat="1" ht="12.75" customHeight="1" outlineLevel="1">
      <c r="A158" s="114"/>
      <c r="B158" s="197" t="s">
        <v>353</v>
      </c>
      <c r="C158" s="198"/>
      <c r="D158" s="203">
        <f>SUM(D153:D157)</f>
        <v>0</v>
      </c>
      <c r="E158" s="199"/>
      <c r="F158" s="200"/>
      <c r="G158" s="200"/>
      <c r="H158" s="200"/>
      <c r="I158" s="200"/>
      <c r="J158" s="200"/>
      <c r="K158" s="201">
        <f>SUM(K153:K157)</f>
        <v>0</v>
      </c>
      <c r="T158" s="114"/>
      <c r="U158" s="114"/>
      <c r="V158" s="114"/>
      <c r="W158" s="1206">
        <f>IF(AC158=0,AC158,AC158/K158)</f>
        <v>0</v>
      </c>
      <c r="X158" s="823"/>
      <c r="Y158" s="823"/>
      <c r="Z158" s="823"/>
      <c r="AA158" s="823"/>
      <c r="AB158" s="823"/>
      <c r="AC158" s="201">
        <f>SQRT(SUMSQ(AC153:AC157))</f>
        <v>0</v>
      </c>
      <c r="AE158" s="573">
        <f>SUM(AE153:AE157)</f>
        <v>0</v>
      </c>
      <c r="AF158" s="574">
        <f>SUM(AF153:AF157)</f>
        <v>0</v>
      </c>
      <c r="AG158" s="574">
        <f>SUM(AG153:AG157)</f>
        <v>0</v>
      </c>
      <c r="AH158" s="574">
        <f>SUM(AH153:AH157)</f>
        <v>0</v>
      </c>
      <c r="AI158" s="594">
        <f>SUM(AI153:AI157)</f>
        <v>0</v>
      </c>
      <c r="AJ158" s="443"/>
      <c r="AK158" s="443"/>
      <c r="AL158" s="443"/>
      <c r="AM158" s="446"/>
      <c r="AN158" s="446"/>
      <c r="AO158" s="446"/>
      <c r="AP158" s="114"/>
      <c r="AQ158" s="114"/>
      <c r="AR158" s="114"/>
      <c r="AS158" s="114"/>
      <c r="AT158" s="114"/>
      <c r="AU158" s="114"/>
      <c r="AV158" s="114"/>
      <c r="AW158" s="114"/>
      <c r="AX158" s="114"/>
      <c r="AY158" s="114"/>
      <c r="AZ158" s="114"/>
      <c r="BA158" s="114"/>
      <c r="BB158" s="114"/>
    </row>
    <row r="159" spans="1:56" s="116" customFormat="1" ht="12.75" customHeight="1" outlineLevel="1">
      <c r="A159" s="114"/>
      <c r="B159" s="114"/>
      <c r="C159" s="114"/>
      <c r="D159" s="114"/>
      <c r="E159" s="114"/>
      <c r="F159" s="114"/>
      <c r="G159" s="114"/>
      <c r="H159" s="114"/>
      <c r="I159" s="114"/>
      <c r="K159" s="114"/>
      <c r="T159" s="114"/>
      <c r="U159" s="114"/>
      <c r="V159" s="114"/>
      <c r="W159" s="114"/>
      <c r="X159" s="490"/>
      <c r="Y159" s="490"/>
      <c r="AA159" s="114"/>
      <c r="AB159" s="114"/>
      <c r="AC159" s="114"/>
      <c r="AE159" s="443"/>
      <c r="AF159" s="443"/>
      <c r="AG159" s="443"/>
      <c r="AH159" s="443"/>
      <c r="AI159" s="443"/>
      <c r="AJ159" s="443"/>
      <c r="AK159" s="443"/>
      <c r="AL159" s="443"/>
      <c r="AM159" s="446"/>
      <c r="AN159" s="446"/>
      <c r="AO159" s="446"/>
      <c r="AP159" s="443"/>
      <c r="AQ159" s="114"/>
      <c r="AR159" s="109"/>
      <c r="AS159" s="109"/>
      <c r="AT159" s="109"/>
      <c r="AU159" s="109"/>
      <c r="AV159" s="109"/>
      <c r="AW159" s="109"/>
      <c r="AX159" s="109"/>
      <c r="AY159" s="109"/>
      <c r="AZ159" s="109"/>
      <c r="BA159" s="109"/>
      <c r="BB159" s="109"/>
      <c r="BC159" s="109"/>
      <c r="BD159" s="127"/>
    </row>
    <row r="160" spans="1:56" s="116" customFormat="1" ht="12.75" customHeight="1" outlineLevel="1">
      <c r="A160" s="114"/>
      <c r="B160" s="139" t="s">
        <v>3181</v>
      </c>
      <c r="C160" s="140"/>
      <c r="D160" s="141"/>
      <c r="E160" s="1867"/>
      <c r="F160" s="141"/>
      <c r="G160" s="141"/>
      <c r="H160" s="141"/>
      <c r="I160" s="141"/>
      <c r="J160" s="141"/>
      <c r="K160" s="179"/>
      <c r="T160" s="114"/>
      <c r="U160" s="114"/>
      <c r="V160" s="114"/>
      <c r="W160" s="2357" t="s">
        <v>372</v>
      </c>
      <c r="X160" s="2358"/>
      <c r="Y160" s="2358"/>
      <c r="Z160" s="2358"/>
      <c r="AA160" s="2358"/>
      <c r="AB160" s="2358"/>
      <c r="AC160" s="2359"/>
      <c r="AE160" s="1135" t="s">
        <v>447</v>
      </c>
      <c r="AF160" s="1130"/>
      <c r="AG160" s="1130"/>
      <c r="AH160" s="1130"/>
      <c r="AI160" s="1131"/>
      <c r="AJ160" s="443"/>
      <c r="AK160" s="443"/>
      <c r="AL160" s="443"/>
      <c r="AM160" s="446"/>
      <c r="AN160" s="446"/>
      <c r="AO160" s="446"/>
      <c r="AP160" s="114"/>
      <c r="AQ160" s="109"/>
      <c r="AR160" s="109"/>
      <c r="AS160" s="109"/>
      <c r="AT160" s="109"/>
      <c r="AU160" s="109"/>
      <c r="AV160" s="109"/>
      <c r="AW160" s="109"/>
      <c r="AX160" s="109"/>
      <c r="AY160" s="109"/>
      <c r="AZ160" s="109"/>
      <c r="BA160" s="109"/>
      <c r="BB160" s="109"/>
      <c r="BC160" s="127"/>
    </row>
    <row r="161" spans="1:55" s="116" customFormat="1" ht="12.75" customHeight="1" outlineLevel="1">
      <c r="A161" s="114"/>
      <c r="B161" s="143" t="s">
        <v>371</v>
      </c>
      <c r="C161" s="144"/>
      <c r="D161" s="1879" t="s">
        <v>312</v>
      </c>
      <c r="E161" s="1871"/>
      <c r="F161" s="144"/>
      <c r="G161" s="144"/>
      <c r="H161" s="144"/>
      <c r="I161" s="144"/>
      <c r="J161" s="144"/>
      <c r="K161" s="168"/>
      <c r="T161" s="114"/>
      <c r="U161" s="114"/>
      <c r="V161" s="114"/>
      <c r="W161" s="1870"/>
      <c r="X161" s="821"/>
      <c r="Y161" s="821"/>
      <c r="Z161" s="821"/>
      <c r="AA161" s="821"/>
      <c r="AB161" s="821"/>
      <c r="AC161" s="145"/>
      <c r="AE161" s="586"/>
      <c r="AF161" s="587"/>
      <c r="AG161" s="587"/>
      <c r="AH161" s="587"/>
      <c r="AI161" s="588"/>
      <c r="AJ161" s="443"/>
      <c r="AK161" s="443"/>
      <c r="AL161" s="443"/>
      <c r="AM161" s="446"/>
      <c r="AN161" s="446"/>
      <c r="AO161" s="446"/>
      <c r="AP161" s="114"/>
      <c r="AQ161" s="114"/>
      <c r="AR161" s="2378" t="s">
        <v>1754</v>
      </c>
      <c r="AS161" s="2379"/>
      <c r="AT161" s="2379"/>
      <c r="AU161" s="2379"/>
      <c r="AV161" s="2379"/>
      <c r="AW161" s="2379"/>
      <c r="AX161" s="2379"/>
      <c r="AY161" s="2380"/>
      <c r="AZ161" s="114"/>
      <c r="BA161" s="114"/>
      <c r="BB161" s="114"/>
    </row>
    <row r="162" spans="1:55" s="127" customFormat="1" ht="12.75" customHeight="1" outlineLevel="1">
      <c r="A162" s="114"/>
      <c r="B162" s="180" t="s">
        <v>27</v>
      </c>
      <c r="C162" s="181"/>
      <c r="D162" s="1879" t="s">
        <v>415</v>
      </c>
      <c r="E162" s="147" t="s">
        <v>458</v>
      </c>
      <c r="F162" s="147" t="s">
        <v>461</v>
      </c>
      <c r="G162" s="147" t="s">
        <v>1</v>
      </c>
      <c r="H162" s="1871" t="s">
        <v>1790</v>
      </c>
      <c r="I162" s="1871" t="s">
        <v>313</v>
      </c>
      <c r="J162" s="1871" t="s">
        <v>450</v>
      </c>
      <c r="K162" s="1881" t="s">
        <v>450</v>
      </c>
      <c r="T162" s="109"/>
      <c r="U162" s="109"/>
      <c r="V162" s="114"/>
      <c r="W162" s="1870" t="s">
        <v>320</v>
      </c>
      <c r="X162" s="2383" t="s">
        <v>320</v>
      </c>
      <c r="Y162" s="2384"/>
      <c r="Z162" s="821"/>
      <c r="AA162" s="821"/>
      <c r="AB162" s="821"/>
      <c r="AC162" s="1881" t="s">
        <v>450</v>
      </c>
      <c r="AE162" s="2363" t="s">
        <v>450</v>
      </c>
      <c r="AF162" s="2364"/>
      <c r="AG162" s="2364"/>
      <c r="AH162" s="2364"/>
      <c r="AI162" s="589"/>
      <c r="AJ162" s="590"/>
      <c r="AK162" s="590"/>
      <c r="AL162" s="590"/>
      <c r="AM162" s="446"/>
      <c r="AN162" s="446"/>
      <c r="AO162" s="1655"/>
      <c r="AP162" s="109"/>
      <c r="AQ162" s="114"/>
      <c r="AR162" s="2371" t="s">
        <v>1752</v>
      </c>
      <c r="AS162" s="2372"/>
      <c r="AT162" s="2372"/>
      <c r="AU162" s="2373"/>
      <c r="AV162" s="2371" t="s">
        <v>1958</v>
      </c>
      <c r="AW162" s="2372"/>
      <c r="AX162" s="2372"/>
      <c r="AY162" s="2373"/>
      <c r="AZ162" s="114"/>
      <c r="BA162" s="114"/>
      <c r="BB162" s="114"/>
      <c r="BC162" s="116"/>
    </row>
    <row r="163" spans="1:55" s="127" customFormat="1" ht="12.75" customHeight="1" outlineLevel="1">
      <c r="A163" s="114"/>
      <c r="B163" s="1870"/>
      <c r="C163" s="1871"/>
      <c r="D163" s="1874" t="s">
        <v>450</v>
      </c>
      <c r="E163" s="1878" t="s">
        <v>459</v>
      </c>
      <c r="F163" s="153" t="s">
        <v>435</v>
      </c>
      <c r="G163" s="153" t="s">
        <v>319</v>
      </c>
      <c r="H163" s="1871"/>
      <c r="I163" s="1871" t="s">
        <v>33</v>
      </c>
      <c r="J163" s="1871" t="s">
        <v>33</v>
      </c>
      <c r="K163" s="1881"/>
      <c r="T163" s="109"/>
      <c r="U163" s="109"/>
      <c r="V163" s="114"/>
      <c r="W163" s="1870" t="s">
        <v>1755</v>
      </c>
      <c r="X163" s="2374" t="s">
        <v>1756</v>
      </c>
      <c r="Y163" s="2375"/>
      <c r="Z163" s="821"/>
      <c r="AA163" s="821"/>
      <c r="AB163" s="821"/>
      <c r="AC163" s="1881"/>
      <c r="AE163" s="1868" t="s">
        <v>214</v>
      </c>
      <c r="AF163" s="1869" t="s">
        <v>448</v>
      </c>
      <c r="AG163" s="1869" t="s">
        <v>270</v>
      </c>
      <c r="AH163" s="1869" t="s">
        <v>449</v>
      </c>
      <c r="AI163" s="591" t="s">
        <v>643</v>
      </c>
      <c r="AJ163" s="590"/>
      <c r="AK163" s="590"/>
      <c r="AL163" s="590"/>
      <c r="AM163" s="1655"/>
      <c r="AN163" s="1655"/>
      <c r="AO163" s="1655"/>
      <c r="AP163" s="109"/>
      <c r="AQ163" s="114"/>
      <c r="AR163" s="1882" t="s">
        <v>1749</v>
      </c>
      <c r="AS163" s="1884" t="s">
        <v>1746</v>
      </c>
      <c r="AT163" s="1884" t="s">
        <v>1747</v>
      </c>
      <c r="AU163" s="1884" t="s">
        <v>1748</v>
      </c>
      <c r="AV163" s="1882" t="s">
        <v>1749</v>
      </c>
      <c r="AW163" s="1884" t="s">
        <v>1746</v>
      </c>
      <c r="AX163" s="1884" t="s">
        <v>1747</v>
      </c>
      <c r="AY163" s="1883" t="s">
        <v>1748</v>
      </c>
      <c r="AZ163" s="114"/>
      <c r="BA163" s="114"/>
      <c r="BB163" s="114"/>
      <c r="BC163" s="116"/>
    </row>
    <row r="164" spans="1:55" s="116" customFormat="1" ht="12" customHeight="1" outlineLevel="1">
      <c r="A164" s="114"/>
      <c r="B164" s="143" t="s">
        <v>1394</v>
      </c>
      <c r="C164" s="1871"/>
      <c r="D164" s="316">
        <f>K164</f>
        <v>0</v>
      </c>
      <c r="E164" s="117"/>
      <c r="F164" s="1999" t="s">
        <v>2020</v>
      </c>
      <c r="G164" s="117"/>
      <c r="H164" s="219">
        <f>VLOOKUP($F164&amp;"; "&amp;$H$162,'FE Energie'!$G:$U,9,FALSE)</f>
        <v>0.186</v>
      </c>
      <c r="I164" s="223">
        <f>IF(ISNA(VLOOKUP($B164&amp;", "&amp;F164,Utilitaires!$B$159:$E$213,3,FALSE)),VLOOKUP($B164&amp;", France",Utilitaires!$B$159:$E$213,3,FALSE),VLOOKUP($B164&amp;", "&amp;F164,Utilitaires!$B$159:$E$213,3,FALSE))</f>
        <v>283</v>
      </c>
      <c r="J164" s="225">
        <f>H164*I164</f>
        <v>52.637999999999998</v>
      </c>
      <c r="K164" s="152">
        <f>G164*J164</f>
        <v>0</v>
      </c>
      <c r="T164" s="114"/>
      <c r="U164" s="114"/>
      <c r="V164" s="114"/>
      <c r="W164" s="227">
        <f>IF(AC164=0,AC164,AC164/K164)</f>
        <v>0</v>
      </c>
      <c r="X164" s="345"/>
      <c r="Y164" s="822"/>
      <c r="Z164" s="821"/>
      <c r="AA164" s="821"/>
      <c r="AB164" s="821"/>
      <c r="AC164" s="152">
        <f>SQRT(SUMSQ(IF(ISNA($J164*G164*AW164),0,$J164*G164*AW164)))</f>
        <v>0</v>
      </c>
      <c r="AE164" s="566">
        <f>K164</f>
        <v>0</v>
      </c>
      <c r="AF164" s="567"/>
      <c r="AG164" s="567"/>
      <c r="AH164" s="567"/>
      <c r="AI164" s="592"/>
      <c r="AJ164" s="443"/>
      <c r="AK164" s="443"/>
      <c r="AL164" s="443"/>
      <c r="AM164" s="1655"/>
      <c r="AN164" s="1655"/>
      <c r="AO164" s="446"/>
      <c r="AP164" s="114"/>
      <c r="AQ164" s="114"/>
      <c r="AR164" s="1068"/>
      <c r="AS164" s="1069">
        <f>IF($X164&lt;&gt;"votre valeur :",IF(ISNA(VLOOKUP($X164,Utilitaires!$N$566:$O$571,2,FALSE)),,VLOOKUP($X164,Utilitaires!$N$566:$O$571,2,FALSE)),$Y164)</f>
        <v>0</v>
      </c>
      <c r="AT164" s="1069"/>
      <c r="AU164" s="1069"/>
      <c r="AV164" s="1127"/>
      <c r="AW164" s="1071">
        <f>IF(ISNA(SQRT(SUMSQ(VLOOKUP($F164&amp;"; "&amp;$H$162,'FE Energie'!$G:$U,7,FALSE),$AS164))),0,SQRT(SUMSQ(VLOOKUP($F164&amp;"; "&amp;$H$162,'FE Energie'!$G:$U,7,FALSE),$AS164)))</f>
        <v>0.1</v>
      </c>
      <c r="AX164" s="1071"/>
      <c r="AY164" s="1128"/>
      <c r="AZ164" s="114"/>
      <c r="BA164" s="114"/>
      <c r="BB164" s="114"/>
    </row>
    <row r="165" spans="1:55" s="116" customFormat="1" ht="12" customHeight="1" outlineLevel="1">
      <c r="A165" s="114"/>
      <c r="B165" s="143" t="s">
        <v>1395</v>
      </c>
      <c r="C165" s="1871"/>
      <c r="D165" s="316">
        <f>K165</f>
        <v>0</v>
      </c>
      <c r="E165" s="120"/>
      <c r="F165" s="2000" t="s">
        <v>2039</v>
      </c>
      <c r="G165" s="120"/>
      <c r="H165" s="219">
        <f>VLOOKUP($F165&amp;"; "&amp;$H$162,'FE Energie'!$G:$U,9,FALSE)</f>
        <v>0.84099999999999997</v>
      </c>
      <c r="I165" s="223">
        <f>IF(ISNA(VLOOKUP($B165&amp;", "&amp;F165,Utilitaires!$B$159:$E$213,3,FALSE)),VLOOKUP($B165&amp;", France",Utilitaires!$B$159:$E$213,3,FALSE),VLOOKUP($B165&amp;", "&amp;F165,Utilitaires!$B$159:$E$213,3,FALSE))</f>
        <v>243</v>
      </c>
      <c r="J165" s="225">
        <f>H165*I165</f>
        <v>204.363</v>
      </c>
      <c r="K165" s="152">
        <f>G165*J165</f>
        <v>0</v>
      </c>
      <c r="T165" s="114"/>
      <c r="U165" s="114"/>
      <c r="V165" s="114"/>
      <c r="W165" s="227">
        <f>IF(AC165=0,AC165,AC165/K165)</f>
        <v>0</v>
      </c>
      <c r="X165" s="346"/>
      <c r="Y165" s="822"/>
      <c r="Z165" s="821"/>
      <c r="AA165" s="821"/>
      <c r="AB165" s="821"/>
      <c r="AC165" s="152">
        <f>SQRT(SUMSQ(IF(ISNA($J165*G165*AW165),0,$J165*G165*AW165)))</f>
        <v>0</v>
      </c>
      <c r="AE165" s="566">
        <f>K165</f>
        <v>0</v>
      </c>
      <c r="AF165" s="567"/>
      <c r="AG165" s="567"/>
      <c r="AH165" s="567"/>
      <c r="AI165" s="592"/>
      <c r="AJ165" s="443"/>
      <c r="AK165" s="443"/>
      <c r="AL165" s="443"/>
      <c r="AM165" s="446"/>
      <c r="AN165" s="446"/>
      <c r="AO165" s="446"/>
      <c r="AP165" s="114"/>
      <c r="AQ165" s="114"/>
      <c r="AR165" s="1068"/>
      <c r="AS165" s="1069">
        <f>IF($X165&lt;&gt;"votre valeur :",IF(ISNA(VLOOKUP($X165,Utilitaires!$N$566:$O$571,2,FALSE)),,VLOOKUP($X165,Utilitaires!$N$566:$O$571,2,FALSE)),$Y165)</f>
        <v>0</v>
      </c>
      <c r="AT165" s="1069"/>
      <c r="AU165" s="1069"/>
      <c r="AV165" s="1127"/>
      <c r="AW165" s="1071">
        <f>IF(ISNA(SQRT(SUMSQ(VLOOKUP($F165&amp;"; "&amp;$H$162,'FE Energie'!$G:$U,7,FALSE),$AS165))),0,SQRT(SUMSQ(VLOOKUP($F165&amp;"; "&amp;$H$162,'FE Energie'!$G:$U,7,FALSE),$AS165)))</f>
        <v>0.1</v>
      </c>
      <c r="AX165" s="1071"/>
      <c r="AY165" s="1128"/>
      <c r="AZ165" s="114"/>
      <c r="BA165" s="114"/>
      <c r="BB165" s="114"/>
    </row>
    <row r="166" spans="1:55" s="116" customFormat="1" ht="12" customHeight="1" outlineLevel="1">
      <c r="A166" s="114"/>
      <c r="B166" s="143" t="s">
        <v>1396</v>
      </c>
      <c r="C166" s="1871"/>
      <c r="D166" s="316">
        <f>K166</f>
        <v>0</v>
      </c>
      <c r="E166" s="120"/>
      <c r="F166" s="2000" t="s">
        <v>2040</v>
      </c>
      <c r="G166" s="120"/>
      <c r="H166" s="219">
        <f>VLOOKUP($F166&amp;"; "&amp;$H$162,'FE Energie'!$G:$U,9,FALSE)</f>
        <v>0.68899999999999995</v>
      </c>
      <c r="I166" s="223">
        <f>IF(ISNA(VLOOKUP($B166&amp;", "&amp;F166,Utilitaires!$B$159:$E$213,3,FALSE)),VLOOKUP($B166&amp;", France",Utilitaires!$B$159:$E$213,3,FALSE),VLOOKUP($B166&amp;", "&amp;F166,Utilitaires!$B$159:$E$213,3,FALSE))</f>
        <v>221</v>
      </c>
      <c r="J166" s="225">
        <f>H166*I166</f>
        <v>152.26899999999998</v>
      </c>
      <c r="K166" s="152">
        <f>G166*J166</f>
        <v>0</v>
      </c>
      <c r="T166" s="114"/>
      <c r="U166" s="114"/>
      <c r="V166" s="114"/>
      <c r="W166" s="227">
        <f>IF(AC166=0,AC166,AC166/K166)</f>
        <v>0</v>
      </c>
      <c r="X166" s="346"/>
      <c r="Y166" s="822"/>
      <c r="Z166" s="821"/>
      <c r="AA166" s="821"/>
      <c r="AB166" s="821"/>
      <c r="AC166" s="152">
        <f>SQRT(SUMSQ(IF(ISNA($J166*G166*AW166),0,$J166*G166*AW166)))</f>
        <v>0</v>
      </c>
      <c r="AE166" s="566">
        <f>K166</f>
        <v>0</v>
      </c>
      <c r="AF166" s="567"/>
      <c r="AG166" s="567"/>
      <c r="AH166" s="567"/>
      <c r="AI166" s="592"/>
      <c r="AJ166" s="443"/>
      <c r="AK166" s="443"/>
      <c r="AL166" s="443"/>
      <c r="AM166" s="446"/>
      <c r="AN166" s="446"/>
      <c r="AO166" s="446"/>
      <c r="AP166" s="114"/>
      <c r="AQ166" s="114"/>
      <c r="AR166" s="1068"/>
      <c r="AS166" s="1069">
        <f>IF($X166&lt;&gt;"votre valeur :",IF(ISNA(VLOOKUP($X166,Utilitaires!$N$566:$O$571,2,FALSE)),,VLOOKUP($X166,Utilitaires!$N$566:$O$571,2,FALSE)),$Y166)</f>
        <v>0</v>
      </c>
      <c r="AT166" s="1069"/>
      <c r="AU166" s="1069"/>
      <c r="AV166" s="1127"/>
      <c r="AW166" s="1071">
        <f>IF(ISNA(SQRT(SUMSQ(VLOOKUP($F166&amp;"; "&amp;$H$162,'FE Energie'!$G:$U,7,FALSE),$AS166))),0,SQRT(SUMSQ(VLOOKUP($F166&amp;"; "&amp;$H$162,'FE Energie'!$G:$U,7,FALSE),$AS166)))</f>
        <v>0.1</v>
      </c>
      <c r="AX166" s="1071"/>
      <c r="AY166" s="1128"/>
      <c r="AZ166" s="114"/>
      <c r="BA166" s="114"/>
      <c r="BB166" s="114"/>
    </row>
    <row r="167" spans="1:55" s="116" customFormat="1" ht="12" customHeight="1" outlineLevel="1">
      <c r="A167" s="114"/>
      <c r="B167" s="143" t="s">
        <v>1397</v>
      </c>
      <c r="C167" s="1871"/>
      <c r="D167" s="316">
        <f>K167</f>
        <v>0</v>
      </c>
      <c r="E167" s="123"/>
      <c r="F167" s="2001" t="s">
        <v>2041</v>
      </c>
      <c r="G167" s="123"/>
      <c r="H167" s="219">
        <f>VLOOKUP($F167&amp;"; "&amp;$H$162,'FE Energie'!$G:$U,9,FALSE)</f>
        <v>0.53300000000000003</v>
      </c>
      <c r="I167" s="223">
        <f>IF(ISNA(VLOOKUP($B167&amp;", "&amp;F167,Utilitaires!$B$159:$E$213,3,FALSE)),VLOOKUP($B167&amp;", France",Utilitaires!$B$159:$E$213,3,FALSE),VLOOKUP($B167&amp;", "&amp;F167,Utilitaires!$B$159:$E$213,3,FALSE))</f>
        <v>222</v>
      </c>
      <c r="J167" s="225">
        <f>H167*I167</f>
        <v>118.32600000000001</v>
      </c>
      <c r="K167" s="152">
        <f>G167*J167</f>
        <v>0</v>
      </c>
      <c r="T167" s="114"/>
      <c r="U167" s="114"/>
      <c r="V167" s="114"/>
      <c r="W167" s="227">
        <f>IF(AC167=0,AC167,AC167/K167)</f>
        <v>0</v>
      </c>
      <c r="X167" s="347"/>
      <c r="Y167" s="822"/>
      <c r="Z167" s="821"/>
      <c r="AA167" s="821"/>
      <c r="AB167" s="821"/>
      <c r="AC167" s="152">
        <f>SQRT(SUMSQ(IF(ISNA($J167*G167*AW167),0,$J167*G167*AW167)))</f>
        <v>0</v>
      </c>
      <c r="AE167" s="566">
        <f>K167</f>
        <v>0</v>
      </c>
      <c r="AF167" s="567"/>
      <c r="AG167" s="567"/>
      <c r="AH167" s="567"/>
      <c r="AI167" s="592"/>
      <c r="AJ167" s="443"/>
      <c r="AK167" s="443"/>
      <c r="AL167" s="443"/>
      <c r="AM167" s="446"/>
      <c r="AN167" s="446"/>
      <c r="AO167" s="446"/>
      <c r="AP167" s="114"/>
      <c r="AQ167" s="114"/>
      <c r="AR167" s="1068"/>
      <c r="AS167" s="1069">
        <f>IF($X167&lt;&gt;"votre valeur :",IF(ISNA(VLOOKUP($X167,Utilitaires!$N$566:$O$571,2,FALSE)),,VLOOKUP($X167,Utilitaires!$N$566:$O$571,2,FALSE)),$Y167)</f>
        <v>0</v>
      </c>
      <c r="AT167" s="1069"/>
      <c r="AU167" s="1069"/>
      <c r="AV167" s="1127"/>
      <c r="AW167" s="1071">
        <f>IF(ISNA(SQRT(SUMSQ(VLOOKUP($F167&amp;"; "&amp;$H$162,'FE Energie'!$G:$U,7,FALSE),$AS167))),0,SQRT(SUMSQ(VLOOKUP($F167&amp;"; "&amp;$H$162,'FE Energie'!$G:$U,7,FALSE),$AS167)))</f>
        <v>0.1</v>
      </c>
      <c r="AX167" s="1071"/>
      <c r="AY167" s="1128"/>
      <c r="AZ167" s="114"/>
      <c r="BA167" s="114"/>
      <c r="BB167" s="114"/>
    </row>
    <row r="168" spans="1:55" s="116" customFormat="1" ht="12.75" customHeight="1" outlineLevel="1">
      <c r="A168" s="114"/>
      <c r="B168" s="143"/>
      <c r="C168" s="144"/>
      <c r="D168" s="316"/>
      <c r="E168" s="155"/>
      <c r="F168" s="144"/>
      <c r="G168" s="144"/>
      <c r="H168" s="144"/>
      <c r="I168" s="144"/>
      <c r="J168" s="144"/>
      <c r="K168" s="152"/>
      <c r="T168" s="114"/>
      <c r="U168" s="114"/>
      <c r="V168" s="114"/>
      <c r="W168" s="143"/>
      <c r="X168" s="825"/>
      <c r="Y168" s="825"/>
      <c r="Z168" s="821"/>
      <c r="AA168" s="821"/>
      <c r="AB168" s="821"/>
      <c r="AC168" s="165"/>
      <c r="AE168" s="566"/>
      <c r="AF168" s="567"/>
      <c r="AG168" s="567"/>
      <c r="AH168" s="567"/>
      <c r="AI168" s="593"/>
      <c r="AJ168" s="443"/>
      <c r="AK168" s="443"/>
      <c r="AL168" s="443"/>
      <c r="AM168" s="446"/>
      <c r="AN168" s="446"/>
      <c r="AO168" s="446"/>
      <c r="AP168" s="114"/>
      <c r="AR168" s="1090"/>
      <c r="AS168" s="1091"/>
      <c r="AT168" s="1091"/>
      <c r="AU168" s="1091"/>
      <c r="AV168" s="1129"/>
      <c r="AW168" s="1076"/>
      <c r="AX168" s="1076"/>
      <c r="AY168" s="1077"/>
    </row>
    <row r="169" spans="1:55" s="116" customFormat="1" ht="12.75" customHeight="1" outlineLevel="1">
      <c r="A169" s="114"/>
      <c r="B169" s="197" t="s">
        <v>353</v>
      </c>
      <c r="C169" s="198"/>
      <c r="D169" s="203">
        <f>SUM(D164:D168)</f>
        <v>0</v>
      </c>
      <c r="E169" s="199"/>
      <c r="F169" s="200"/>
      <c r="G169" s="200"/>
      <c r="H169" s="200"/>
      <c r="I169" s="200"/>
      <c r="J169" s="200"/>
      <c r="K169" s="201">
        <f>SUM(K164:K168)</f>
        <v>0</v>
      </c>
      <c r="T169" s="114"/>
      <c r="U169" s="114"/>
      <c r="V169" s="114"/>
      <c r="W169" s="1206">
        <f>IF(AC169=0,AC169,AC169/K169)</f>
        <v>0</v>
      </c>
      <c r="X169" s="823"/>
      <c r="Y169" s="823"/>
      <c r="Z169" s="823"/>
      <c r="AA169" s="823"/>
      <c r="AB169" s="823"/>
      <c r="AC169" s="201">
        <f>SQRT(SUMSQ(AC164:AC168))</f>
        <v>0</v>
      </c>
      <c r="AE169" s="573">
        <f>SUM(AE164:AE168)</f>
        <v>0</v>
      </c>
      <c r="AF169" s="574">
        <f>SUM(AF164:AF168)</f>
        <v>0</v>
      </c>
      <c r="AG169" s="574">
        <f>SUM(AG164:AG168)</f>
        <v>0</v>
      </c>
      <c r="AH169" s="574">
        <f>SUM(AH164:AH168)</f>
        <v>0</v>
      </c>
      <c r="AI169" s="594">
        <f>SUM(AI164:AI168)</f>
        <v>0</v>
      </c>
      <c r="AJ169" s="443"/>
      <c r="AK169" s="443"/>
      <c r="AL169" s="443"/>
      <c r="AM169" s="446"/>
      <c r="AN169" s="446"/>
      <c r="AO169" s="446"/>
      <c r="AP169" s="114"/>
    </row>
    <row r="170" spans="1:55" s="116" customFormat="1" ht="12.75" customHeight="1" outlineLevel="1">
      <c r="A170" s="114"/>
      <c r="B170" s="114"/>
      <c r="C170" s="114"/>
      <c r="D170" s="114"/>
      <c r="E170" s="114"/>
      <c r="F170" s="114"/>
      <c r="G170" s="114"/>
      <c r="H170" s="114"/>
      <c r="I170" s="114"/>
      <c r="J170" s="114"/>
      <c r="K170" s="114"/>
      <c r="L170" s="114"/>
      <c r="M170" s="114"/>
      <c r="N170" s="114"/>
      <c r="O170" s="114"/>
      <c r="P170" s="114"/>
      <c r="Q170" s="114"/>
      <c r="R170" s="114"/>
      <c r="S170" s="114"/>
      <c r="T170" s="114"/>
      <c r="U170" s="114"/>
      <c r="V170" s="114"/>
      <c r="W170" s="114"/>
      <c r="X170" s="126"/>
      <c r="Y170" s="126"/>
      <c r="Z170" s="114"/>
      <c r="AA170" s="114"/>
      <c r="AB170" s="114"/>
      <c r="AC170" s="114"/>
      <c r="AE170" s="443"/>
      <c r="AF170" s="443"/>
      <c r="AG170" s="443"/>
      <c r="AH170" s="443"/>
      <c r="AI170" s="443"/>
      <c r="AJ170" s="443"/>
      <c r="AK170" s="443"/>
      <c r="AL170" s="443"/>
      <c r="AM170" s="446"/>
      <c r="AN170" s="446"/>
      <c r="AO170" s="446"/>
      <c r="AP170" s="443"/>
      <c r="AQ170" s="114"/>
    </row>
    <row r="171" spans="1:55" s="116" customFormat="1" ht="12.75" customHeight="1" outlineLevel="1">
      <c r="A171" s="114"/>
      <c r="B171" s="139" t="s">
        <v>3283</v>
      </c>
      <c r="C171" s="140"/>
      <c r="D171" s="141"/>
      <c r="E171" s="1867"/>
      <c r="F171" s="141"/>
      <c r="G171" s="141"/>
      <c r="H171" s="141"/>
      <c r="I171" s="141"/>
      <c r="J171" s="142"/>
      <c r="V171" s="114"/>
      <c r="W171" s="2357" t="s">
        <v>372</v>
      </c>
      <c r="X171" s="2358"/>
      <c r="Y171" s="2358"/>
      <c r="Z171" s="2358"/>
      <c r="AA171" s="2358"/>
      <c r="AB171" s="2358"/>
      <c r="AC171" s="2359"/>
      <c r="AE171" s="2360" t="s">
        <v>447</v>
      </c>
      <c r="AF171" s="2361"/>
      <c r="AG171" s="2361"/>
      <c r="AH171" s="2361"/>
      <c r="AI171" s="2361"/>
      <c r="AJ171" s="2361"/>
      <c r="AK171" s="2361"/>
      <c r="AL171" s="2361"/>
      <c r="AM171" s="2361"/>
      <c r="AN171" s="2361"/>
      <c r="AO171" s="2361"/>
      <c r="AP171" s="2362"/>
      <c r="AQ171" s="113"/>
    </row>
    <row r="172" spans="1:55" s="116" customFormat="1" ht="12.75" customHeight="1" outlineLevel="1">
      <c r="A172" s="114"/>
      <c r="B172" s="143"/>
      <c r="C172" s="144"/>
      <c r="D172" s="1879" t="s">
        <v>312</v>
      </c>
      <c r="E172" s="1871"/>
      <c r="F172" s="144"/>
      <c r="G172" s="144"/>
      <c r="H172" s="144"/>
      <c r="I172" s="144"/>
      <c r="J172" s="145"/>
      <c r="V172" s="114"/>
      <c r="W172" s="1870"/>
      <c r="X172" s="821"/>
      <c r="Y172" s="821"/>
      <c r="Z172" s="821"/>
      <c r="AA172" s="821"/>
      <c r="AB172" s="821"/>
      <c r="AC172" s="145"/>
      <c r="AE172" s="2376" t="s">
        <v>450</v>
      </c>
      <c r="AF172" s="2377"/>
      <c r="AG172" s="2377"/>
      <c r="AH172" s="2377"/>
      <c r="AI172" s="2377"/>
      <c r="AJ172" s="2377"/>
      <c r="AK172" s="2377"/>
      <c r="AL172" s="2377"/>
      <c r="AM172" s="626" t="s">
        <v>450</v>
      </c>
      <c r="AN172" s="626"/>
      <c r="AO172" s="1084"/>
      <c r="AP172" s="580"/>
      <c r="AR172" s="2378" t="s">
        <v>1754</v>
      </c>
      <c r="AS172" s="2379"/>
      <c r="AT172" s="2379"/>
      <c r="AU172" s="2379"/>
      <c r="AV172" s="2379"/>
      <c r="AW172" s="2379"/>
      <c r="AX172" s="2379"/>
      <c r="AY172" s="2379"/>
      <c r="AZ172" s="2379"/>
      <c r="BA172" s="2379"/>
      <c r="BB172" s="2379"/>
      <c r="BC172" s="2380"/>
    </row>
    <row r="173" spans="1:55" s="116" customFormat="1" ht="12.75" customHeight="1" outlineLevel="1">
      <c r="A173" s="114"/>
      <c r="B173" s="1870" t="s">
        <v>1890</v>
      </c>
      <c r="C173" s="1871"/>
      <c r="D173" s="1879" t="s">
        <v>415</v>
      </c>
      <c r="E173" s="147" t="s">
        <v>458</v>
      </c>
      <c r="F173" s="147" t="s">
        <v>347</v>
      </c>
      <c r="G173" s="2381" t="s">
        <v>1790</v>
      </c>
      <c r="H173" s="2382"/>
      <c r="I173" s="1879" t="s">
        <v>450</v>
      </c>
      <c r="J173" s="1881" t="s">
        <v>450</v>
      </c>
      <c r="V173" s="114"/>
      <c r="W173" s="1870" t="s">
        <v>320</v>
      </c>
      <c r="X173" s="2383" t="s">
        <v>320</v>
      </c>
      <c r="Y173" s="2384"/>
      <c r="Z173" s="821" t="s">
        <v>450</v>
      </c>
      <c r="AA173" s="821" t="s">
        <v>450</v>
      </c>
      <c r="AB173" s="821"/>
      <c r="AC173" s="1881" t="s">
        <v>450</v>
      </c>
      <c r="AE173" s="2385" t="s">
        <v>214</v>
      </c>
      <c r="AF173" s="2386"/>
      <c r="AG173" s="2386" t="s">
        <v>448</v>
      </c>
      <c r="AH173" s="2386"/>
      <c r="AI173" s="2386" t="s">
        <v>270</v>
      </c>
      <c r="AJ173" s="2386"/>
      <c r="AK173" s="2386" t="s">
        <v>449</v>
      </c>
      <c r="AL173" s="2386"/>
      <c r="AM173" s="1656" t="s">
        <v>331</v>
      </c>
      <c r="AN173" s="1656"/>
      <c r="AO173" s="2385" t="s">
        <v>643</v>
      </c>
      <c r="AP173" s="2387"/>
      <c r="AR173" s="2371" t="s">
        <v>1752</v>
      </c>
      <c r="AS173" s="2372"/>
      <c r="AT173" s="2372"/>
      <c r="AU173" s="2373"/>
      <c r="AV173" s="2371" t="s">
        <v>1750</v>
      </c>
      <c r="AW173" s="2372"/>
      <c r="AX173" s="2372"/>
      <c r="AY173" s="2373"/>
      <c r="AZ173" s="2371" t="s">
        <v>1751</v>
      </c>
      <c r="BA173" s="2372"/>
      <c r="BB173" s="2372"/>
      <c r="BC173" s="2373"/>
    </row>
    <row r="174" spans="1:55" s="116" customFormat="1" ht="13" outlineLevel="1">
      <c r="A174" s="114"/>
      <c r="B174" s="1870"/>
      <c r="C174" s="1871"/>
      <c r="D174" s="1874" t="s">
        <v>450</v>
      </c>
      <c r="E174" s="1878" t="s">
        <v>459</v>
      </c>
      <c r="F174" s="1878" t="s">
        <v>539</v>
      </c>
      <c r="G174" s="1680" t="s">
        <v>417</v>
      </c>
      <c r="H174" s="1123" t="s">
        <v>260</v>
      </c>
      <c r="I174" s="1874" t="s">
        <v>417</v>
      </c>
      <c r="J174" s="221" t="s">
        <v>260</v>
      </c>
      <c r="V174" s="114"/>
      <c r="W174" s="1870" t="s">
        <v>1755</v>
      </c>
      <c r="X174" s="2374" t="s">
        <v>1756</v>
      </c>
      <c r="Y174" s="2375"/>
      <c r="Z174" s="228" t="s">
        <v>417</v>
      </c>
      <c r="AA174" s="1680" t="s">
        <v>260</v>
      </c>
      <c r="AB174" s="1680"/>
      <c r="AC174" s="162" t="s">
        <v>331</v>
      </c>
      <c r="AE174" s="1885" t="s">
        <v>417</v>
      </c>
      <c r="AF174" s="1886" t="s">
        <v>785</v>
      </c>
      <c r="AG174" s="1886" t="s">
        <v>417</v>
      </c>
      <c r="AH174" s="1886" t="s">
        <v>785</v>
      </c>
      <c r="AI174" s="1886" t="s">
        <v>417</v>
      </c>
      <c r="AJ174" s="1886" t="s">
        <v>785</v>
      </c>
      <c r="AK174" s="1886" t="s">
        <v>417</v>
      </c>
      <c r="AL174" s="1886" t="s">
        <v>785</v>
      </c>
      <c r="AM174" s="583" t="s">
        <v>417</v>
      </c>
      <c r="AN174" s="583" t="s">
        <v>785</v>
      </c>
      <c r="AO174" s="1885" t="s">
        <v>417</v>
      </c>
      <c r="AP174" s="1887" t="s">
        <v>785</v>
      </c>
      <c r="AR174" s="1882" t="s">
        <v>1749</v>
      </c>
      <c r="AS174" s="1884" t="s">
        <v>1746</v>
      </c>
      <c r="AT174" s="1884" t="s">
        <v>1747</v>
      </c>
      <c r="AU174" s="1883" t="s">
        <v>1748</v>
      </c>
      <c r="AV174" s="1884" t="s">
        <v>1749</v>
      </c>
      <c r="AW174" s="1884" t="s">
        <v>1746</v>
      </c>
      <c r="AX174" s="1884" t="s">
        <v>1747</v>
      </c>
      <c r="AY174" s="1883" t="s">
        <v>1748</v>
      </c>
      <c r="AZ174" s="1882" t="s">
        <v>1749</v>
      </c>
      <c r="BA174" s="1884" t="s">
        <v>1746</v>
      </c>
      <c r="BB174" s="1884" t="s">
        <v>1747</v>
      </c>
      <c r="BC174" s="1883" t="s">
        <v>1748</v>
      </c>
    </row>
    <row r="175" spans="1:55" s="116" customFormat="1" ht="12.75" customHeight="1" outlineLevel="1">
      <c r="A175" s="114"/>
      <c r="B175" s="143" t="s">
        <v>1891</v>
      </c>
      <c r="C175" s="1871"/>
      <c r="D175" s="316">
        <f>I175+J175</f>
        <v>0</v>
      </c>
      <c r="E175" s="117"/>
      <c r="F175" s="117"/>
      <c r="G175" s="224">
        <f>VLOOKUP($B175&amp;"; "&amp;$G$173&amp;", "&amp;G$174,'FE Energie'!$G:$U,9,FALSE)</f>
        <v>5.5E-2</v>
      </c>
      <c r="H175" s="224">
        <f>VLOOKUP($B175&amp;"; "&amp;$G$173&amp;", "&amp;H$174,'FE Energie'!$G:$U,9,FALSE)</f>
        <v>0</v>
      </c>
      <c r="I175" s="568">
        <f>F175*G175</f>
        <v>0</v>
      </c>
      <c r="J175" s="569">
        <f>F175*H175</f>
        <v>0</v>
      </c>
      <c r="V175" s="114"/>
      <c r="W175" s="227">
        <f>IF(AC175=0,AC175,AC175/(I175+J175))</f>
        <v>0</v>
      </c>
      <c r="X175" s="345"/>
      <c r="Y175" s="822"/>
      <c r="Z175" s="821">
        <f>SQRT(SUMSQ(IF(ISNA($F175*G175*AW175),0,$F175*G175*AW175)))</f>
        <v>0</v>
      </c>
      <c r="AA175" s="821">
        <f>SQRT(SUMSQ(IF(ISNA($F175*H175*BA175),0,$F175*H175*BA175)))</f>
        <v>0</v>
      </c>
      <c r="AB175" s="821"/>
      <c r="AC175" s="152">
        <f>SQRT(Z175^2+AA175^2)</f>
        <v>0</v>
      </c>
      <c r="AE175" s="566">
        <f t="shared" ref="AE175:AF177" si="23">I175</f>
        <v>0</v>
      </c>
      <c r="AF175" s="567">
        <f t="shared" si="23"/>
        <v>0</v>
      </c>
      <c r="AG175" s="567"/>
      <c r="AH175" s="567"/>
      <c r="AI175" s="567"/>
      <c r="AJ175" s="567"/>
      <c r="AK175" s="567"/>
      <c r="AL175" s="567"/>
      <c r="AM175" s="568">
        <f>I175</f>
        <v>0</v>
      </c>
      <c r="AN175" s="568">
        <f>J175</f>
        <v>0</v>
      </c>
      <c r="AO175" s="566"/>
      <c r="AP175" s="570"/>
      <c r="AR175" s="1068"/>
      <c r="AS175" s="1069">
        <f>IF($X175&lt;&gt;"votre valeur :",IF(ISNA(VLOOKUP($X175,Utilitaires!$N$566:$O$571,2,FALSE)),,VLOOKUP($X175,Utilitaires!$N$566:$O$571,2,FALSE)),$Y175)</f>
        <v>0</v>
      </c>
      <c r="AT175" s="1069"/>
      <c r="AU175" s="1070"/>
      <c r="AV175" s="1071"/>
      <c r="AW175" s="1071">
        <f>IF(ISNA(SQRT(SUMSQ(VLOOKUP($B175&amp;"; "&amp;$G$173&amp;", "&amp;$G$174,'FE Energie'!$G:$U,7,FALSE),$AS175))),0,SQRT(SUMSQ(VLOOKUP($B175&amp;"; "&amp;$G$173&amp;", "&amp;$G$174,'FE Energie'!$G:$U,7,FALSE),$AS175)))</f>
        <v>0.3</v>
      </c>
      <c r="AX175" s="1071"/>
      <c r="AY175" s="1071"/>
      <c r="AZ175" s="1072"/>
      <c r="BA175" s="1073">
        <f>IF(ISNA(SQRT(SUMSQ(VLOOKUP($B175&amp;"; "&amp;$G$173&amp;", "&amp;$H$174,'FE Energie'!$G:$U,7,FALSE),$AS175))),0,SQRT(SUMSQ(VLOOKUP($B175&amp;"; "&amp;$G$173&amp;", "&amp;$H$174,'FE Energie'!$G:$U,7,FALSE),$AS175)))</f>
        <v>0.3</v>
      </c>
      <c r="BB175" s="1073"/>
      <c r="BC175" s="1074"/>
    </row>
    <row r="176" spans="1:55" s="116" customFormat="1" ht="12.75" customHeight="1" outlineLevel="1">
      <c r="A176" s="114"/>
      <c r="B176" s="143" t="s">
        <v>3651</v>
      </c>
      <c r="C176" s="1871"/>
      <c r="D176" s="316">
        <f>I176+J176</f>
        <v>0</v>
      </c>
      <c r="E176" s="120"/>
      <c r="F176" s="120"/>
      <c r="G176" s="224">
        <f>VLOOKUP($B176&amp;"; "&amp;$G$173&amp;", "&amp;G$174,'FE Energie'!$G:$U,9,FALSE)</f>
        <v>1.2699999999999999E-2</v>
      </c>
      <c r="H176" s="224">
        <f>VLOOKUP($B176&amp;"; "&amp;$G$173&amp;", "&amp;H$174,'FE Energie'!$G:$U,9,FALSE)</f>
        <v>0</v>
      </c>
      <c r="I176" s="568">
        <f>F176*G176</f>
        <v>0</v>
      </c>
      <c r="J176" s="569">
        <f>F176*H176</f>
        <v>0</v>
      </c>
      <c r="V176" s="114"/>
      <c r="W176" s="227">
        <f>IF(AC176=0,AC176,AC176/(I176+J176))</f>
        <v>0</v>
      </c>
      <c r="X176" s="346"/>
      <c r="Y176" s="822"/>
      <c r="Z176" s="821">
        <f>SQRT(SUMSQ(IF(ISNA($F176*G176*AW176),0,$F176*G176*AW176)))</f>
        <v>0</v>
      </c>
      <c r="AA176" s="821">
        <f>SQRT(SUMSQ(IF(ISNA($F176*H176*BA176),0,$F176*H176*BA176)))</f>
        <v>0</v>
      </c>
      <c r="AB176" s="821"/>
      <c r="AC176" s="152">
        <f>SQRT(Z176^2+AA176^2)</f>
        <v>0</v>
      </c>
      <c r="AE176" s="566">
        <f t="shared" si="23"/>
        <v>0</v>
      </c>
      <c r="AF176" s="567">
        <f t="shared" si="23"/>
        <v>0</v>
      </c>
      <c r="AG176" s="567"/>
      <c r="AH176" s="567"/>
      <c r="AI176" s="567"/>
      <c r="AJ176" s="567"/>
      <c r="AK176" s="567"/>
      <c r="AL176" s="567"/>
      <c r="AM176" s="568"/>
      <c r="AN176" s="568"/>
      <c r="AO176" s="566"/>
      <c r="AP176" s="570"/>
      <c r="AR176" s="1068"/>
      <c r="AS176" s="1069">
        <f>IF($X176&lt;&gt;"votre valeur :",IF(ISNA(VLOOKUP($X176,Utilitaires!$N$566:$O$571,2,FALSE)),,VLOOKUP($X176,Utilitaires!$N$566:$O$571,2,FALSE)),$Y176)</f>
        <v>0</v>
      </c>
      <c r="AT176" s="1069"/>
      <c r="AU176" s="1070"/>
      <c r="AV176" s="1071"/>
      <c r="AW176" s="1071">
        <f>IF(ISNA(SQRT(SUMSQ(VLOOKUP($B176&amp;"; "&amp;$G$173&amp;", "&amp;$G$174,'FE Energie'!$G:$U,7,FALSE),$AS176))),0,SQRT(SUMSQ(VLOOKUP($B176&amp;"; "&amp;$G$173&amp;", "&amp;$G$174,'FE Energie'!$G:$U,7,FALSE),$AS176)))</f>
        <v>0.5</v>
      </c>
      <c r="AX176" s="1071"/>
      <c r="AY176" s="1071"/>
      <c r="AZ176" s="1072"/>
      <c r="BA176" s="1073">
        <f>IF(ISNA(SQRT(SUMSQ(VLOOKUP($B176&amp;"; "&amp;$G$173&amp;", "&amp;$H$174,'FE Energie'!$G:$U,7,FALSE),$AS176))),0,SQRT(SUMSQ(VLOOKUP($B176&amp;"; "&amp;$G$173&amp;", "&amp;$H$174,'FE Energie'!$G:$U,7,FALSE),$AS176)))</f>
        <v>0.5</v>
      </c>
      <c r="BB176" s="1073"/>
      <c r="BC176" s="1074"/>
    </row>
    <row r="177" spans="1:56" s="116" customFormat="1" ht="12.75" customHeight="1" outlineLevel="1">
      <c r="A177" s="114"/>
      <c r="B177" s="143" t="s">
        <v>3284</v>
      </c>
      <c r="C177" s="1871"/>
      <c r="D177" s="316">
        <f>I177+J177</f>
        <v>0</v>
      </c>
      <c r="E177" s="123"/>
      <c r="F177" s="123"/>
      <c r="G177" s="224">
        <f>VLOOKUP($B177&amp;"; "&amp;$G$173&amp;", "&amp;G$174,'FE Energie'!$G:$U,9,FALSE)</f>
        <v>6.0000000000000001E-3</v>
      </c>
      <c r="H177" s="224">
        <f>VLOOKUP($B177&amp;"; "&amp;$G$173&amp;", "&amp;H$174,'FE Energie'!$G:$U,9,FALSE)</f>
        <v>0</v>
      </c>
      <c r="I177" s="568">
        <f>F177*G177</f>
        <v>0</v>
      </c>
      <c r="J177" s="569">
        <f>F177*H177</f>
        <v>0</v>
      </c>
      <c r="V177" s="114"/>
      <c r="W177" s="227">
        <f>IF(AC177=0,AC177,AC177/(I177+J177))</f>
        <v>0</v>
      </c>
      <c r="X177" s="347"/>
      <c r="Y177" s="822"/>
      <c r="Z177" s="821">
        <f>SQRT(SUMSQ(IF(ISNA($F177*G177*AW177),0,$F177*G177*AW177)))</f>
        <v>0</v>
      </c>
      <c r="AA177" s="821">
        <f>SQRT(SUMSQ(IF(ISNA($F177*H177*BA177),0,$F177*H177*BA177)))</f>
        <v>0</v>
      </c>
      <c r="AB177" s="821"/>
      <c r="AC177" s="152">
        <f>SQRT(Z177^2+AA177^2)</f>
        <v>0</v>
      </c>
      <c r="AE177" s="566">
        <f t="shared" si="23"/>
        <v>0</v>
      </c>
      <c r="AF177" s="567">
        <f t="shared" si="23"/>
        <v>0</v>
      </c>
      <c r="AG177" s="567"/>
      <c r="AH177" s="567"/>
      <c r="AI177" s="567"/>
      <c r="AJ177" s="567"/>
      <c r="AK177" s="567"/>
      <c r="AL177" s="567"/>
      <c r="AM177" s="568"/>
      <c r="AN177" s="568"/>
      <c r="AO177" s="566"/>
      <c r="AP177" s="570"/>
      <c r="AR177" s="1068"/>
      <c r="AS177" s="1069">
        <f>IF($X177&lt;&gt;"votre valeur :",IF(ISNA(VLOOKUP($X177,Utilitaires!$N$566:$O$571,2,FALSE)),,VLOOKUP($X177,Utilitaires!$N$566:$O$571,2,FALSE)),$Y177)</f>
        <v>0</v>
      </c>
      <c r="AT177" s="1069"/>
      <c r="AU177" s="1070"/>
      <c r="AV177" s="1071"/>
      <c r="AW177" s="1071">
        <f>IF(ISNA(SQRT(SUMSQ(VLOOKUP($B177&amp;"; "&amp;$G$173&amp;", "&amp;$G$174,'FE Energie'!$G:$U,7,FALSE),$AS177))),0,SQRT(SUMSQ(VLOOKUP($B177&amp;"; "&amp;$G$173&amp;", "&amp;$G$174,'FE Energie'!$G:$U,7,FALSE),$AS177)))</f>
        <v>0.5</v>
      </c>
      <c r="AX177" s="1071"/>
      <c r="AY177" s="1071"/>
      <c r="AZ177" s="1072"/>
      <c r="BA177" s="1073">
        <f>IF(ISNA(SQRT(SUMSQ(VLOOKUP($B177&amp;"; "&amp;$G$173&amp;", "&amp;$H$174,'FE Energie'!$G:$U,7,FALSE),$AS177))),0,SQRT(SUMSQ(VLOOKUP($B177&amp;"; "&amp;$G$173&amp;", "&amp;$H$174,'FE Energie'!$G:$U,7,FALSE),$AS177)))</f>
        <v>0.5</v>
      </c>
      <c r="BB177" s="1073"/>
      <c r="BC177" s="1074"/>
    </row>
    <row r="178" spans="1:56" s="116" customFormat="1" ht="12.75" customHeight="1" outlineLevel="1">
      <c r="A178" s="114"/>
      <c r="B178" s="143"/>
      <c r="C178" s="144"/>
      <c r="D178" s="316"/>
      <c r="E178" s="155"/>
      <c r="F178" s="144"/>
      <c r="G178" s="144"/>
      <c r="H178" s="144"/>
      <c r="I178" s="155"/>
      <c r="J178" s="156"/>
      <c r="V178" s="114"/>
      <c r="W178" s="143"/>
      <c r="X178" s="822"/>
      <c r="Y178" s="822"/>
      <c r="Z178" s="821"/>
      <c r="AA178" s="821"/>
      <c r="AB178" s="821"/>
      <c r="AC178" s="152"/>
      <c r="AE178" s="566"/>
      <c r="AF178" s="567"/>
      <c r="AG178" s="567"/>
      <c r="AH178" s="567"/>
      <c r="AI178" s="567"/>
      <c r="AJ178" s="567"/>
      <c r="AK178" s="567"/>
      <c r="AL178" s="567"/>
      <c r="AM178" s="568"/>
      <c r="AN178" s="568"/>
      <c r="AO178" s="571"/>
      <c r="AP178" s="572"/>
      <c r="AR178" s="1090"/>
      <c r="AS178" s="1091"/>
      <c r="AT178" s="1091"/>
      <c r="AU178" s="1092"/>
      <c r="AV178" s="1076"/>
      <c r="AW178" s="1076"/>
      <c r="AX178" s="1076"/>
      <c r="AY178" s="1076"/>
      <c r="AZ178" s="1078"/>
      <c r="BA178" s="1079"/>
      <c r="BB178" s="1079"/>
      <c r="BC178" s="1080"/>
    </row>
    <row r="179" spans="1:56" s="116" customFormat="1" ht="12.75" customHeight="1" outlineLevel="1">
      <c r="A179" s="114"/>
      <c r="B179" s="197" t="s">
        <v>353</v>
      </c>
      <c r="C179" s="198"/>
      <c r="D179" s="203">
        <f>SUM(D175:D178)</f>
        <v>0</v>
      </c>
      <c r="E179" s="199"/>
      <c r="F179" s="200"/>
      <c r="G179" s="200"/>
      <c r="H179" s="200"/>
      <c r="I179" s="203">
        <f>SUM(I175:I178)</f>
        <v>0</v>
      </c>
      <c r="J179" s="201">
        <f>SUM(J175:J178)</f>
        <v>0</v>
      </c>
      <c r="V179" s="114"/>
      <c r="W179" s="1206">
        <f>IF(AC179=0,AC179,AC179/(J179+I179))</f>
        <v>0</v>
      </c>
      <c r="X179" s="823"/>
      <c r="Y179" s="1652"/>
      <c r="Z179" s="1652">
        <f>SQRT(SUMSQ(Z175:Z178))</f>
        <v>0</v>
      </c>
      <c r="AA179" s="1652">
        <f>SQRT(SUMSQ(AA175:AA178))</f>
        <v>0</v>
      </c>
      <c r="AB179" s="1652"/>
      <c r="AC179" s="201">
        <f>SQRT(SUMSQ(AC175:AC178))</f>
        <v>0</v>
      </c>
      <c r="AE179" s="573">
        <f t="shared" ref="AE179:AP179" si="24">SUM(AE172:AE178)</f>
        <v>0</v>
      </c>
      <c r="AF179" s="574">
        <f t="shared" si="24"/>
        <v>0</v>
      </c>
      <c r="AG179" s="574">
        <f t="shared" si="24"/>
        <v>0</v>
      </c>
      <c r="AH179" s="574">
        <f t="shared" si="24"/>
        <v>0</v>
      </c>
      <c r="AI179" s="574">
        <f t="shared" si="24"/>
        <v>0</v>
      </c>
      <c r="AJ179" s="574">
        <f t="shared" si="24"/>
        <v>0</v>
      </c>
      <c r="AK179" s="574">
        <f t="shared" si="24"/>
        <v>0</v>
      </c>
      <c r="AL179" s="574">
        <f t="shared" si="24"/>
        <v>0</v>
      </c>
      <c r="AM179" s="575">
        <f t="shared" si="24"/>
        <v>0</v>
      </c>
      <c r="AN179" s="576">
        <f t="shared" si="24"/>
        <v>0</v>
      </c>
      <c r="AO179" s="574">
        <f t="shared" si="24"/>
        <v>0</v>
      </c>
      <c r="AP179" s="577">
        <f t="shared" si="24"/>
        <v>0</v>
      </c>
      <c r="AQ179" s="114"/>
      <c r="AR179" s="114"/>
      <c r="AS179" s="114"/>
      <c r="AT179" s="114"/>
      <c r="AU179" s="114"/>
      <c r="AV179" s="114"/>
      <c r="AW179" s="114"/>
      <c r="AX179" s="114"/>
      <c r="AY179" s="114"/>
      <c r="AZ179" s="114"/>
      <c r="BA179" s="114"/>
      <c r="BB179" s="114"/>
      <c r="BC179" s="114"/>
    </row>
    <row r="180" spans="1:56" s="116" customFormat="1" ht="12.75" customHeight="1" outlineLevel="1">
      <c r="A180" s="114"/>
      <c r="B180" s="114"/>
      <c r="C180" s="114"/>
      <c r="D180" s="114"/>
      <c r="E180" s="114"/>
      <c r="F180" s="114"/>
      <c r="G180" s="114"/>
      <c r="H180" s="114"/>
      <c r="I180" s="114"/>
      <c r="J180" s="114"/>
      <c r="K180" s="114"/>
      <c r="L180" s="114"/>
      <c r="M180" s="114"/>
      <c r="N180" s="114"/>
      <c r="O180" s="114"/>
      <c r="P180" s="114"/>
      <c r="Q180" s="114"/>
      <c r="R180" s="114"/>
      <c r="S180" s="114"/>
      <c r="T180" s="114"/>
      <c r="U180" s="114"/>
      <c r="V180" s="114"/>
      <c r="W180" s="114"/>
      <c r="X180" s="126"/>
      <c r="Y180" s="126"/>
      <c r="Z180" s="114"/>
      <c r="AA180" s="114"/>
      <c r="AB180" s="114"/>
      <c r="AC180" s="114"/>
      <c r="AE180" s="443"/>
      <c r="AF180" s="443"/>
      <c r="AG180" s="443"/>
      <c r="AH180" s="443"/>
      <c r="AI180" s="443"/>
      <c r="AJ180" s="443"/>
      <c r="AK180" s="443"/>
      <c r="AL180" s="443"/>
      <c r="AM180" s="446"/>
      <c r="AN180" s="446"/>
      <c r="AO180" s="446"/>
      <c r="AP180" s="443"/>
      <c r="AQ180" s="114"/>
      <c r="AR180" s="114"/>
      <c r="AS180" s="114"/>
      <c r="AT180" s="114"/>
      <c r="AU180" s="114"/>
      <c r="AV180" s="114"/>
      <c r="AW180" s="114"/>
      <c r="AX180" s="114"/>
      <c r="AY180" s="114"/>
      <c r="AZ180" s="114"/>
      <c r="BA180" s="114"/>
      <c r="BB180" s="114"/>
      <c r="BC180" s="114"/>
    </row>
    <row r="181" spans="1:56" s="116" customFormat="1" ht="12.75" customHeight="1" outlineLevel="1">
      <c r="A181" s="114"/>
      <c r="B181" s="139" t="s">
        <v>330</v>
      </c>
      <c r="C181" s="140"/>
      <c r="D181" s="141"/>
      <c r="E181" s="141"/>
      <c r="F181" s="141"/>
      <c r="G181" s="141"/>
      <c r="H181" s="179"/>
      <c r="T181" s="114"/>
      <c r="U181" s="114"/>
      <c r="V181" s="114"/>
      <c r="W181" s="2357" t="s">
        <v>372</v>
      </c>
      <c r="X181" s="2358"/>
      <c r="Y181" s="2358"/>
      <c r="Z181" s="2358"/>
      <c r="AA181" s="2358"/>
      <c r="AB181" s="2358"/>
      <c r="AC181" s="2359"/>
      <c r="AE181" s="2360" t="s">
        <v>447</v>
      </c>
      <c r="AF181" s="2361"/>
      <c r="AG181" s="2361"/>
      <c r="AH181" s="2361"/>
      <c r="AI181" s="2362"/>
      <c r="AJ181" s="443"/>
      <c r="AK181" s="443"/>
      <c r="AL181" s="443"/>
      <c r="AM181" s="446"/>
      <c r="AN181" s="446"/>
      <c r="AO181" s="446"/>
      <c r="AP181" s="443"/>
      <c r="AQ181" s="114"/>
      <c r="AR181" s="109"/>
      <c r="AS181" s="109"/>
      <c r="AT181" s="109"/>
      <c r="AU181" s="109"/>
      <c r="AV181" s="109"/>
      <c r="AW181" s="109"/>
      <c r="AX181" s="109"/>
      <c r="AY181" s="109"/>
      <c r="AZ181" s="109"/>
      <c r="BA181" s="109"/>
      <c r="BB181" s="109"/>
      <c r="BC181" s="109"/>
      <c r="BD181" s="127"/>
    </row>
    <row r="182" spans="1:56" s="116" customFormat="1" ht="12.75" customHeight="1" outlineLevel="1">
      <c r="A182" s="114"/>
      <c r="B182" s="143"/>
      <c r="C182" s="144"/>
      <c r="D182" s="1879" t="s">
        <v>312</v>
      </c>
      <c r="E182" s="144"/>
      <c r="F182" s="144"/>
      <c r="G182" s="144"/>
      <c r="H182" s="168"/>
      <c r="T182" s="114"/>
      <c r="U182" s="114"/>
      <c r="V182" s="114"/>
      <c r="W182" s="1870"/>
      <c r="X182" s="821"/>
      <c r="Y182" s="821"/>
      <c r="Z182" s="821"/>
      <c r="AA182" s="821"/>
      <c r="AB182" s="821"/>
      <c r="AC182" s="145"/>
      <c r="AE182" s="586"/>
      <c r="AF182" s="587"/>
      <c r="AG182" s="587"/>
      <c r="AH182" s="587"/>
      <c r="AI182" s="588"/>
      <c r="AK182" s="443"/>
      <c r="AL182" s="443"/>
      <c r="AM182" s="446"/>
      <c r="AN182" s="446"/>
      <c r="AO182" s="446"/>
      <c r="AP182" s="443"/>
      <c r="AQ182" s="114"/>
      <c r="AR182" s="109"/>
      <c r="AS182" s="109"/>
      <c r="AT182" s="109"/>
      <c r="AU182" s="109"/>
      <c r="AV182" s="109"/>
      <c r="AW182" s="109"/>
      <c r="AX182" s="109"/>
      <c r="AY182" s="109"/>
      <c r="AZ182" s="109"/>
      <c r="BA182" s="109"/>
      <c r="BB182" s="109"/>
      <c r="BC182" s="109"/>
      <c r="BD182" s="127"/>
    </row>
    <row r="183" spans="1:56" s="116" customFormat="1" ht="12.75" customHeight="1" outlineLevel="1">
      <c r="A183" s="114"/>
      <c r="B183" s="1870"/>
      <c r="C183" s="1871"/>
      <c r="D183" s="1879" t="s">
        <v>415</v>
      </c>
      <c r="E183" s="147" t="s">
        <v>312</v>
      </c>
      <c r="F183" s="147" t="s">
        <v>312</v>
      </c>
      <c r="G183" s="1871" t="s">
        <v>8</v>
      </c>
      <c r="H183" s="1881" t="s">
        <v>450</v>
      </c>
      <c r="T183" s="114"/>
      <c r="U183" s="114"/>
      <c r="V183" s="114"/>
      <c r="W183" s="1870"/>
      <c r="X183" s="821"/>
      <c r="Y183" s="821"/>
      <c r="Z183" s="821"/>
      <c r="AA183" s="821"/>
      <c r="AB183" s="821"/>
      <c r="AC183" s="1881" t="s">
        <v>450</v>
      </c>
      <c r="AE183" s="2363" t="s">
        <v>450</v>
      </c>
      <c r="AF183" s="2364"/>
      <c r="AG183" s="2364"/>
      <c r="AH183" s="2364"/>
      <c r="AI183" s="589"/>
      <c r="AK183" s="443"/>
      <c r="AL183" s="443"/>
      <c r="AM183" s="446"/>
      <c r="AN183" s="446"/>
      <c r="AO183" s="446"/>
      <c r="AP183" s="443"/>
      <c r="AQ183" s="114"/>
      <c r="AR183" s="114"/>
      <c r="AS183" s="114"/>
      <c r="AT183" s="114"/>
      <c r="AU183" s="114"/>
      <c r="AV183" s="114"/>
      <c r="AW183" s="114"/>
      <c r="AX183" s="114"/>
      <c r="AY183" s="114"/>
      <c r="AZ183" s="114"/>
      <c r="BA183" s="114"/>
      <c r="BB183" s="114"/>
      <c r="BC183" s="114"/>
    </row>
    <row r="184" spans="1:56" s="127" customFormat="1" ht="12.75" customHeight="1" outlineLevel="1">
      <c r="A184" s="114"/>
      <c r="B184" s="1870"/>
      <c r="C184" s="1871"/>
      <c r="D184" s="1874" t="s">
        <v>450</v>
      </c>
      <c r="E184" s="1878" t="s">
        <v>538</v>
      </c>
      <c r="F184" s="1878" t="s">
        <v>450</v>
      </c>
      <c r="G184" s="1871" t="s">
        <v>186</v>
      </c>
      <c r="H184" s="1881"/>
      <c r="T184" s="109"/>
      <c r="U184" s="109"/>
      <c r="V184" s="114"/>
      <c r="W184" s="1870"/>
      <c r="X184" s="821"/>
      <c r="Y184" s="821"/>
      <c r="Z184" s="821"/>
      <c r="AA184" s="821"/>
      <c r="AB184" s="821"/>
      <c r="AC184" s="1881"/>
      <c r="AE184" s="1868" t="s">
        <v>214</v>
      </c>
      <c r="AF184" s="1869" t="s">
        <v>448</v>
      </c>
      <c r="AG184" s="1869" t="s">
        <v>270</v>
      </c>
      <c r="AH184" s="1869" t="s">
        <v>449</v>
      </c>
      <c r="AI184" s="591" t="s">
        <v>643</v>
      </c>
      <c r="AK184" s="590"/>
      <c r="AL184" s="590"/>
      <c r="AM184" s="1655"/>
      <c r="AN184" s="446"/>
      <c r="AO184" s="446"/>
      <c r="AP184" s="590"/>
      <c r="AQ184" s="109"/>
      <c r="AR184" s="114"/>
      <c r="AS184" s="114"/>
      <c r="AT184" s="114"/>
      <c r="AU184" s="114"/>
      <c r="AV184" s="114"/>
      <c r="AW184" s="114"/>
      <c r="AX184" s="114"/>
      <c r="AY184" s="114"/>
      <c r="AZ184" s="114"/>
      <c r="BA184" s="114"/>
      <c r="BB184" s="114"/>
      <c r="BC184" s="114"/>
      <c r="BD184" s="116"/>
    </row>
    <row r="185" spans="1:56" s="127" customFormat="1" ht="12.75" customHeight="1" outlineLevel="1">
      <c r="A185" s="114"/>
      <c r="B185" s="143" t="s">
        <v>839</v>
      </c>
      <c r="C185" s="1871"/>
      <c r="D185" s="316">
        <f>H185</f>
        <v>16798.191300000002</v>
      </c>
      <c r="E185" s="182">
        <f>SUM(F86:F88)+SUM(F96:F102)+SUM(F110:F113)+SUM(F121:F125)+F146+SUMPRODUCT(I153:I156,G153:G156)+SUMPRODUCT(I164:I167,G164:G167)</f>
        <v>3293763</v>
      </c>
      <c r="F185" s="182">
        <f>J90+K90+K104+L104+H147+H127+H115+K158+K169+I179+J179</f>
        <v>171275.67600000001</v>
      </c>
      <c r="G185" s="1948">
        <f>'FE Energie'!$L$1868</f>
        <v>8.9316987740805598E-2</v>
      </c>
      <c r="H185" s="152">
        <f>(F185-J90-K90-K104-L104)*G185+T104+T90</f>
        <v>16798.191300000002</v>
      </c>
      <c r="T185" s="109"/>
      <c r="U185" s="109"/>
      <c r="V185" s="114"/>
      <c r="W185" s="1870"/>
      <c r="X185" s="1949">
        <f>0.1/SQRT(SUMSQ(0.1,0.1,0.1))</f>
        <v>0.57735026918962573</v>
      </c>
      <c r="Y185" s="827"/>
      <c r="Z185" s="822"/>
      <c r="AA185" s="822"/>
      <c r="AB185" s="822"/>
      <c r="AC185" s="152">
        <f>IF(ISNUMBER(X185),H185*X185,0)</f>
        <v>9698.440268953831</v>
      </c>
      <c r="AE185" s="566">
        <f>H185</f>
        <v>16798.191300000002</v>
      </c>
      <c r="AF185" s="567"/>
      <c r="AG185" s="567"/>
      <c r="AH185" s="567"/>
      <c r="AI185" s="592"/>
      <c r="AK185" s="590"/>
      <c r="AL185" s="590"/>
      <c r="AM185" s="1655"/>
      <c r="AN185" s="1655"/>
      <c r="AO185" s="1655"/>
      <c r="AP185" s="590"/>
      <c r="AQ185" s="109"/>
      <c r="AR185" s="114"/>
      <c r="AS185" s="114"/>
      <c r="AT185" s="114"/>
      <c r="AU185" s="114"/>
      <c r="AV185" s="114"/>
      <c r="AW185" s="114"/>
      <c r="AX185" s="114"/>
      <c r="AY185" s="114"/>
      <c r="AZ185" s="114"/>
      <c r="BA185" s="114"/>
      <c r="BB185" s="114"/>
      <c r="BC185" s="114"/>
      <c r="BD185" s="116"/>
    </row>
    <row r="186" spans="1:56" s="116" customFormat="1" ht="12" customHeight="1" outlineLevel="1">
      <c r="A186" s="114"/>
      <c r="B186" s="143"/>
      <c r="C186" s="144"/>
      <c r="D186" s="316"/>
      <c r="E186" s="144"/>
      <c r="F186" s="144"/>
      <c r="G186" s="144"/>
      <c r="H186" s="152"/>
      <c r="T186" s="114"/>
      <c r="U186" s="114"/>
      <c r="V186" s="114"/>
      <c r="W186" s="143"/>
      <c r="X186" s="825"/>
      <c r="Y186" s="825"/>
      <c r="Z186" s="825"/>
      <c r="AA186" s="825"/>
      <c r="AB186" s="825"/>
      <c r="AC186" s="165"/>
      <c r="AE186" s="566"/>
      <c r="AF186" s="567"/>
      <c r="AG186" s="567"/>
      <c r="AH186" s="567"/>
      <c r="AI186" s="593"/>
      <c r="AK186" s="443"/>
      <c r="AL186" s="443"/>
      <c r="AM186" s="446"/>
      <c r="AN186" s="1655"/>
      <c r="AO186" s="1655"/>
      <c r="AP186" s="443"/>
      <c r="AQ186" s="114"/>
      <c r="AR186" s="114"/>
      <c r="AS186" s="114"/>
      <c r="AT186" s="114"/>
      <c r="AU186" s="114"/>
      <c r="AV186" s="114"/>
      <c r="AW186" s="114"/>
      <c r="AX186" s="114"/>
      <c r="AY186" s="114"/>
      <c r="AZ186" s="114"/>
      <c r="BA186" s="114"/>
      <c r="BB186" s="114"/>
      <c r="BC186" s="114"/>
    </row>
    <row r="187" spans="1:56" s="116" customFormat="1" ht="12.75" customHeight="1" outlineLevel="1">
      <c r="A187" s="114"/>
      <c r="B187" s="197" t="s">
        <v>353</v>
      </c>
      <c r="C187" s="198"/>
      <c r="D187" s="203">
        <f>SUM(D185:D186)</f>
        <v>16798.191300000002</v>
      </c>
      <c r="E187" s="200"/>
      <c r="F187" s="200"/>
      <c r="G187" s="200"/>
      <c r="H187" s="201">
        <f>SUM(H185:H186)</f>
        <v>16798.191300000002</v>
      </c>
      <c r="T187" s="114"/>
      <c r="U187" s="114"/>
      <c r="V187" s="114"/>
      <c r="W187" s="202"/>
      <c r="X187" s="823"/>
      <c r="Y187" s="823"/>
      <c r="Z187" s="823"/>
      <c r="AA187" s="823"/>
      <c r="AB187" s="823"/>
      <c r="AC187" s="201">
        <f>SQRT(SUMSQ(AC185:AC186))</f>
        <v>9698.440268953831</v>
      </c>
      <c r="AE187" s="573">
        <f>SUM(AE185:AE186)</f>
        <v>16798.191300000002</v>
      </c>
      <c r="AF187" s="574">
        <f>SUM(AF185:AF186)</f>
        <v>0</v>
      </c>
      <c r="AG187" s="574">
        <f>SUM(AG185:AG186)</f>
        <v>0</v>
      </c>
      <c r="AH187" s="574">
        <f>SUM(AH185:AH186)</f>
        <v>0</v>
      </c>
      <c r="AI187" s="594">
        <f>SUM(AI185:AI186)</f>
        <v>0</v>
      </c>
      <c r="AK187" s="443"/>
      <c r="AL187" s="443"/>
      <c r="AM187" s="446"/>
      <c r="AN187" s="446"/>
      <c r="AO187" s="446"/>
      <c r="AP187" s="443"/>
      <c r="AQ187" s="114"/>
      <c r="AR187" s="114"/>
      <c r="AS187" s="114"/>
      <c r="AT187" s="114"/>
      <c r="AU187" s="114"/>
      <c r="AV187" s="114"/>
      <c r="AW187" s="114"/>
      <c r="AX187" s="114"/>
      <c r="AY187" s="114"/>
      <c r="AZ187" s="114"/>
      <c r="BA187" s="114"/>
      <c r="BB187" s="114"/>
      <c r="BC187" s="114"/>
    </row>
    <row r="188" spans="1:56" s="116" customFormat="1" ht="12.75" customHeight="1" outlineLevel="1">
      <c r="A188" s="114"/>
      <c r="B188" s="114"/>
      <c r="C188" s="114"/>
      <c r="D188" s="114"/>
      <c r="E188" s="114"/>
      <c r="F188" s="114"/>
      <c r="G188" s="114"/>
      <c r="H188" s="114"/>
      <c r="I188" s="114"/>
      <c r="J188" s="114"/>
      <c r="K188" s="114"/>
      <c r="L188" s="114"/>
      <c r="M188" s="114"/>
      <c r="N188" s="114"/>
      <c r="O188" s="114"/>
      <c r="P188" s="114"/>
      <c r="Q188" s="114"/>
      <c r="R188" s="114"/>
      <c r="S188" s="114"/>
      <c r="T188" s="114"/>
      <c r="U188" s="114"/>
      <c r="V188" s="114"/>
      <c r="W188" s="114"/>
      <c r="X188" s="126"/>
      <c r="Y188" s="126"/>
      <c r="Z188" s="114"/>
      <c r="AA188" s="114"/>
      <c r="AB188" s="114"/>
      <c r="AC188" s="114"/>
      <c r="AE188" s="443"/>
      <c r="AF188" s="443"/>
      <c r="AG188" s="443"/>
      <c r="AH188" s="443"/>
      <c r="AI188" s="443"/>
      <c r="AJ188" s="443"/>
      <c r="AK188" s="443"/>
      <c r="AL188" s="443"/>
      <c r="AM188" s="446"/>
      <c r="AN188" s="446"/>
      <c r="AO188" s="446"/>
      <c r="AP188" s="443"/>
      <c r="AQ188" s="114"/>
      <c r="AR188" s="114"/>
      <c r="AS188" s="114"/>
      <c r="AT188" s="114"/>
      <c r="AU188" s="114"/>
      <c r="AV188" s="114"/>
      <c r="AW188" s="114"/>
      <c r="AX188" s="114"/>
      <c r="AY188" s="114"/>
      <c r="AZ188" s="114"/>
      <c r="BA188" s="114"/>
      <c r="BB188" s="114"/>
      <c r="BC188" s="114"/>
    </row>
    <row r="189" spans="1:56" s="116" customFormat="1" ht="12.5" collapsed="1">
      <c r="A189" s="114"/>
      <c r="B189" s="114"/>
      <c r="C189" s="114"/>
      <c r="D189" s="114"/>
      <c r="E189" s="114"/>
      <c r="F189" s="114"/>
      <c r="G189" s="114"/>
      <c r="H189" s="114"/>
      <c r="I189" s="114"/>
      <c r="J189" s="114"/>
      <c r="K189" s="114"/>
      <c r="L189" s="114"/>
      <c r="M189" s="114"/>
      <c r="N189" s="114"/>
      <c r="O189" s="114"/>
      <c r="P189" s="114"/>
      <c r="Q189" s="114"/>
      <c r="R189" s="114"/>
      <c r="S189" s="114"/>
      <c r="T189" s="114"/>
      <c r="U189" s="114"/>
      <c r="V189" s="114"/>
      <c r="W189" s="114"/>
      <c r="X189" s="126"/>
      <c r="Y189" s="126"/>
      <c r="Z189" s="114"/>
      <c r="AA189" s="114"/>
      <c r="AB189" s="114"/>
      <c r="AC189" s="114"/>
      <c r="AE189" s="443"/>
      <c r="AF189" s="590"/>
      <c r="AG189" s="590"/>
      <c r="AH189" s="590"/>
      <c r="AI189" s="590"/>
      <c r="AJ189" s="578"/>
      <c r="AK189" s="443"/>
      <c r="AL189" s="443"/>
      <c r="AM189" s="446"/>
      <c r="AN189" s="446"/>
      <c r="AO189" s="446"/>
      <c r="AP189" s="443"/>
      <c r="AQ189" s="114"/>
      <c r="AR189" s="113"/>
      <c r="AS189" s="113"/>
      <c r="AT189" s="113"/>
      <c r="AU189" s="113"/>
      <c r="AV189" s="113"/>
      <c r="AW189" s="113"/>
      <c r="AX189" s="113"/>
      <c r="AY189" s="113"/>
      <c r="AZ189" s="113"/>
      <c r="BA189" s="113"/>
      <c r="BB189" s="113"/>
      <c r="BC189" s="113"/>
      <c r="BD189" s="420"/>
    </row>
    <row r="190" spans="1:56" s="420" customFormat="1" ht="20.149999999999999" customHeight="1">
      <c r="A190" s="113"/>
      <c r="B190" s="2365" t="s">
        <v>524</v>
      </c>
      <c r="C190" s="2365"/>
      <c r="D190" s="2365"/>
      <c r="E190" s="2365"/>
      <c r="F190" s="2365"/>
      <c r="G190" s="2365"/>
      <c r="H190" s="2365"/>
      <c r="I190" s="2365"/>
      <c r="J190" s="2365"/>
      <c r="K190" s="2365"/>
      <c r="L190" s="2365"/>
      <c r="M190" s="2365"/>
      <c r="N190" s="2365"/>
      <c r="O190" s="2365"/>
      <c r="P190" s="113"/>
      <c r="Q190" s="113"/>
      <c r="R190" s="113"/>
      <c r="S190" s="113"/>
      <c r="T190" s="113"/>
      <c r="U190" s="113"/>
      <c r="V190" s="113"/>
      <c r="W190" s="113"/>
      <c r="X190" s="113"/>
      <c r="Y190" s="819"/>
      <c r="Z190" s="819"/>
      <c r="AA190" s="113"/>
      <c r="AB190" s="113"/>
      <c r="AC190" s="113"/>
      <c r="AE190" s="113"/>
      <c r="AF190" s="443"/>
      <c r="AG190" s="590"/>
      <c r="AH190" s="590"/>
      <c r="AI190" s="590"/>
      <c r="AJ190" s="590"/>
      <c r="AK190" s="443"/>
      <c r="AL190" s="578"/>
      <c r="AM190" s="1243"/>
      <c r="AN190" s="1243"/>
      <c r="AO190" s="1243"/>
      <c r="AP190" s="443"/>
      <c r="AQ190" s="443"/>
      <c r="AR190" s="113"/>
      <c r="AS190" s="114"/>
      <c r="AT190" s="114"/>
      <c r="AU190" s="114"/>
      <c r="AV190" s="114"/>
      <c r="AW190" s="114"/>
      <c r="AX190" s="114"/>
      <c r="AY190" s="114"/>
      <c r="AZ190" s="114"/>
      <c r="BA190" s="114"/>
      <c r="BB190" s="114"/>
      <c r="BC190" s="114"/>
      <c r="BD190" s="114"/>
    </row>
    <row r="191" spans="1:56" s="116" customFormat="1" ht="12.5">
      <c r="A191" s="114"/>
      <c r="B191" s="128"/>
      <c r="C191" s="128"/>
      <c r="D191" s="128"/>
      <c r="E191" s="128"/>
      <c r="F191" s="128"/>
      <c r="G191" s="128"/>
      <c r="H191" s="128"/>
      <c r="I191" s="128"/>
      <c r="J191" s="128"/>
      <c r="K191" s="128"/>
      <c r="L191" s="128"/>
      <c r="M191" s="128"/>
      <c r="N191" s="128"/>
      <c r="O191" s="128"/>
      <c r="P191" s="114"/>
      <c r="Q191" s="114"/>
      <c r="R191" s="114"/>
      <c r="S191" s="114"/>
      <c r="T191" s="114"/>
      <c r="U191" s="114"/>
      <c r="V191" s="114"/>
      <c r="W191" s="114"/>
      <c r="X191" s="114"/>
      <c r="Y191" s="126"/>
      <c r="Z191" s="126"/>
      <c r="AA191" s="114"/>
      <c r="AB191" s="114"/>
      <c r="AC191" s="114"/>
      <c r="AE191" s="114"/>
      <c r="AF191" s="443"/>
      <c r="AG191" s="443"/>
      <c r="AH191" s="443"/>
      <c r="AI191" s="443"/>
      <c r="AJ191" s="443"/>
      <c r="AK191" s="443"/>
      <c r="AL191" s="443"/>
      <c r="AM191" s="446"/>
      <c r="AN191" s="446"/>
      <c r="AO191" s="446"/>
      <c r="AP191" s="443"/>
      <c r="AQ191" s="578"/>
      <c r="AR191" s="113"/>
      <c r="AS191" s="114"/>
      <c r="AT191" s="114"/>
      <c r="AU191" s="114"/>
      <c r="AV191" s="114"/>
      <c r="AW191" s="114"/>
      <c r="AX191" s="114"/>
      <c r="AY191" s="114"/>
      <c r="AZ191" s="114"/>
      <c r="BA191" s="114"/>
      <c r="BB191" s="114"/>
      <c r="BC191" s="114"/>
      <c r="BD191" s="114"/>
    </row>
    <row r="192" spans="1:56" s="116" customFormat="1" ht="13">
      <c r="A192" s="114"/>
      <c r="B192" s="2366" t="str">
        <f>Descriptif!C23</f>
        <v>Energie 1</v>
      </c>
      <c r="C192" s="2367"/>
      <c r="D192" s="2356" t="s">
        <v>415</v>
      </c>
      <c r="E192" s="2356"/>
      <c r="F192" s="2356"/>
      <c r="G192" s="129"/>
      <c r="H192" s="2356" t="s">
        <v>162</v>
      </c>
      <c r="I192" s="2356"/>
      <c r="J192" s="170"/>
      <c r="K192" s="2370" t="s">
        <v>505</v>
      </c>
      <c r="L192" s="2370"/>
      <c r="M192" s="2370"/>
      <c r="N192" s="2370"/>
      <c r="O192" s="1657"/>
      <c r="P192" s="1657"/>
      <c r="Q192" s="114"/>
      <c r="R192" s="114"/>
      <c r="S192" s="126"/>
      <c r="T192" s="126"/>
      <c r="U192" s="114"/>
      <c r="V192" s="114"/>
      <c r="W192" s="114"/>
      <c r="Y192" s="114"/>
      <c r="Z192" s="590"/>
      <c r="AA192" s="443"/>
      <c r="AB192" s="443"/>
      <c r="AC192" s="443"/>
      <c r="AD192" s="443"/>
      <c r="AE192" s="443"/>
      <c r="AF192" s="443"/>
      <c r="AG192" s="446"/>
      <c r="AH192" s="446"/>
      <c r="AI192" s="446"/>
      <c r="AJ192" s="443"/>
      <c r="AK192" s="443"/>
      <c r="AL192" s="114"/>
      <c r="AM192" s="114"/>
      <c r="AN192" s="114"/>
      <c r="AO192" s="114"/>
      <c r="AP192" s="114"/>
      <c r="AQ192" s="114"/>
      <c r="AR192" s="114"/>
      <c r="AS192" s="114"/>
      <c r="AT192" s="114"/>
      <c r="AU192" s="114"/>
      <c r="AV192" s="114"/>
      <c r="AW192" s="114"/>
      <c r="AX192" s="114"/>
    </row>
    <row r="193" spans="1:56" s="116" customFormat="1" ht="13">
      <c r="A193" s="114"/>
      <c r="B193" s="2368"/>
      <c r="C193" s="2369"/>
      <c r="D193" s="1873" t="s">
        <v>450</v>
      </c>
      <c r="E193" s="1876" t="s">
        <v>506</v>
      </c>
      <c r="F193" s="1873" t="s">
        <v>530</v>
      </c>
      <c r="G193" s="129"/>
      <c r="H193" s="1873" t="s">
        <v>450</v>
      </c>
      <c r="I193" s="1873" t="s">
        <v>360</v>
      </c>
      <c r="J193" s="170"/>
      <c r="K193" s="1872" t="s">
        <v>43</v>
      </c>
      <c r="L193" s="1872" t="s">
        <v>528</v>
      </c>
      <c r="M193" s="1872" t="s">
        <v>528</v>
      </c>
      <c r="N193" s="1872" t="s">
        <v>529</v>
      </c>
      <c r="O193" s="1657"/>
      <c r="P193" s="1657"/>
      <c r="Q193" s="114"/>
      <c r="R193" s="114"/>
      <c r="S193" s="126"/>
      <c r="T193" s="126"/>
      <c r="U193" s="114"/>
      <c r="V193" s="114"/>
      <c r="W193" s="114"/>
      <c r="Y193" s="114"/>
      <c r="Z193" s="590"/>
      <c r="AA193" s="443"/>
      <c r="AB193" s="443"/>
      <c r="AC193" s="443"/>
      <c r="AD193" s="443"/>
      <c r="AE193" s="443"/>
      <c r="AF193" s="443"/>
      <c r="AG193" s="446"/>
      <c r="AH193" s="446"/>
      <c r="AI193" s="446"/>
      <c r="AJ193" s="443"/>
      <c r="AK193" s="443"/>
      <c r="AL193" s="114"/>
      <c r="AM193" s="114"/>
      <c r="AN193" s="114"/>
      <c r="AO193" s="114"/>
      <c r="AP193" s="114"/>
      <c r="AQ193" s="114"/>
      <c r="AR193" s="114"/>
      <c r="AS193" s="114"/>
      <c r="AT193" s="114"/>
      <c r="AU193" s="114"/>
      <c r="AV193" s="114"/>
      <c r="AW193" s="114"/>
      <c r="AX193" s="114"/>
    </row>
    <row r="194" spans="1:56" s="116" customFormat="1" ht="12.5">
      <c r="A194" s="114"/>
      <c r="B194" s="2350" t="s">
        <v>187</v>
      </c>
      <c r="C194" s="2351"/>
      <c r="D194" s="183">
        <f>D28+D40</f>
        <v>525325.29706224287</v>
      </c>
      <c r="E194" s="184">
        <f>D194/1000</f>
        <v>525.32529706224284</v>
      </c>
      <c r="F194" s="185">
        <f t="shared" ref="F194:F199" si="25">IF($D$199=0,"",D194/$D$199)</f>
        <v>0.73636937538589309</v>
      </c>
      <c r="G194" s="128"/>
      <c r="H194" s="136">
        <f>SQRT(AC28^2+AC40^2)</f>
        <v>22149.366882708615</v>
      </c>
      <c r="I194" s="185">
        <f t="shared" ref="I194:I199" si="26">IF(D194=0,"",H194/D194)</f>
        <v>4.2163145400713989E-2</v>
      </c>
      <c r="J194" s="170"/>
      <c r="K194" s="187">
        <f t="shared" ref="K194:K199" si="27">(D194-H194)/1000</f>
        <v>503.17593017953425</v>
      </c>
      <c r="L194" s="187">
        <f t="shared" ref="L194:L199" si="28">E194</f>
        <v>525.32529706224284</v>
      </c>
      <c r="M194" s="187">
        <f t="shared" ref="M194:M199" si="29">E194</f>
        <v>525.32529706224284</v>
      </c>
      <c r="N194" s="187">
        <f t="shared" ref="N194:N199" si="30">(D194+H194)/1000</f>
        <v>547.47466394495154</v>
      </c>
      <c r="O194" s="1658"/>
      <c r="P194" s="1658"/>
      <c r="Q194" s="114"/>
      <c r="R194" s="114"/>
      <c r="S194" s="126"/>
      <c r="T194" s="126"/>
      <c r="U194" s="114"/>
      <c r="V194" s="114"/>
      <c r="W194" s="114"/>
      <c r="Y194" s="114"/>
      <c r="Z194" s="443"/>
      <c r="AA194" s="443"/>
      <c r="AB194" s="443"/>
      <c r="AC194" s="443"/>
      <c r="AD194" s="443"/>
      <c r="AE194" s="443"/>
      <c r="AF194" s="443"/>
      <c r="AG194" s="446"/>
      <c r="AH194" s="446"/>
      <c r="AI194" s="446"/>
      <c r="AJ194" s="443"/>
      <c r="AK194" s="443"/>
      <c r="AL194" s="114"/>
      <c r="AM194" s="114"/>
      <c r="AN194" s="114"/>
      <c r="AO194" s="114"/>
      <c r="AP194" s="114"/>
      <c r="AQ194" s="114"/>
      <c r="AR194" s="114"/>
      <c r="AS194" s="114"/>
      <c r="AT194" s="114"/>
      <c r="AU194" s="114"/>
      <c r="AV194" s="114"/>
      <c r="AW194" s="114"/>
      <c r="AX194" s="114"/>
    </row>
    <row r="195" spans="1:56" s="116" customFormat="1" ht="12.5">
      <c r="A195" s="114"/>
      <c r="B195" s="2350" t="s">
        <v>23</v>
      </c>
      <c r="C195" s="2351"/>
      <c r="D195" s="136">
        <f>M54+L54</f>
        <v>0</v>
      </c>
      <c r="E195" s="186">
        <f>D195/1000</f>
        <v>0</v>
      </c>
      <c r="F195" s="185">
        <f t="shared" si="25"/>
        <v>0</v>
      </c>
      <c r="G195" s="128"/>
      <c r="H195" s="136">
        <f>AC54</f>
        <v>0</v>
      </c>
      <c r="I195" s="185" t="str">
        <f t="shared" si="26"/>
        <v/>
      </c>
      <c r="J195" s="170"/>
      <c r="K195" s="187">
        <f t="shared" si="27"/>
        <v>0</v>
      </c>
      <c r="L195" s="187">
        <f t="shared" si="28"/>
        <v>0</v>
      </c>
      <c r="M195" s="187">
        <f t="shared" si="29"/>
        <v>0</v>
      </c>
      <c r="N195" s="187">
        <f t="shared" si="30"/>
        <v>0</v>
      </c>
      <c r="O195" s="1658"/>
      <c r="P195" s="1658"/>
      <c r="Q195" s="114"/>
      <c r="R195" s="114"/>
      <c r="S195" s="126"/>
      <c r="T195" s="126"/>
      <c r="U195" s="114"/>
      <c r="V195" s="114"/>
      <c r="W195" s="114"/>
      <c r="Y195" s="114"/>
      <c r="Z195" s="578"/>
      <c r="AA195" s="578"/>
      <c r="AB195" s="578"/>
      <c r="AC195" s="578"/>
      <c r="AD195" s="578"/>
      <c r="AE195" s="443"/>
      <c r="AF195" s="443"/>
      <c r="AG195" s="446"/>
      <c r="AH195" s="446"/>
      <c r="AI195" s="446"/>
      <c r="AJ195" s="443"/>
      <c r="AK195" s="443"/>
      <c r="AL195" s="114"/>
      <c r="AM195" s="114"/>
      <c r="AN195" s="114"/>
      <c r="AO195" s="114"/>
      <c r="AP195" s="114"/>
      <c r="AQ195" s="114"/>
      <c r="AR195" s="114"/>
      <c r="AS195" s="114"/>
      <c r="AT195" s="114"/>
      <c r="AU195" s="114"/>
      <c r="AV195" s="114"/>
      <c r="AW195" s="114"/>
      <c r="AX195" s="114"/>
    </row>
    <row r="196" spans="1:56" s="116" customFormat="1" ht="12.5">
      <c r="A196" s="114"/>
      <c r="B196" s="2350" t="s">
        <v>24</v>
      </c>
      <c r="C196" s="2351"/>
      <c r="D196" s="136">
        <f>M67</f>
        <v>0</v>
      </c>
      <c r="E196" s="186">
        <f>D196/1000</f>
        <v>0</v>
      </c>
      <c r="F196" s="185">
        <f t="shared" si="25"/>
        <v>0</v>
      </c>
      <c r="G196" s="128"/>
      <c r="H196" s="136">
        <f>AC67</f>
        <v>0</v>
      </c>
      <c r="I196" s="185" t="str">
        <f t="shared" si="26"/>
        <v/>
      </c>
      <c r="J196" s="170"/>
      <c r="K196" s="187">
        <f t="shared" si="27"/>
        <v>0</v>
      </c>
      <c r="L196" s="187">
        <f t="shared" si="28"/>
        <v>0</v>
      </c>
      <c r="M196" s="187">
        <f t="shared" si="29"/>
        <v>0</v>
      </c>
      <c r="N196" s="187">
        <f t="shared" si="30"/>
        <v>0</v>
      </c>
      <c r="O196" s="1658"/>
      <c r="P196" s="1658"/>
      <c r="Q196" s="114"/>
      <c r="R196" s="114"/>
      <c r="S196" s="126"/>
      <c r="T196" s="126"/>
      <c r="U196" s="114"/>
      <c r="V196" s="114"/>
      <c r="W196" s="114"/>
      <c r="Y196" s="114"/>
      <c r="Z196" s="443"/>
      <c r="AA196" s="443"/>
      <c r="AB196" s="443"/>
      <c r="AC196" s="443"/>
      <c r="AD196" s="443"/>
      <c r="AE196" s="443"/>
      <c r="AF196" s="443"/>
      <c r="AG196" s="443"/>
      <c r="AH196" s="446"/>
      <c r="AI196" s="446"/>
      <c r="AJ196" s="443"/>
      <c r="AK196" s="443"/>
      <c r="AL196" s="114"/>
      <c r="AM196" s="113"/>
      <c r="AN196" s="113"/>
      <c r="AO196" s="113"/>
      <c r="AP196" s="113"/>
      <c r="AQ196" s="113"/>
      <c r="AR196" s="113"/>
      <c r="AS196" s="113"/>
      <c r="AT196" s="113"/>
      <c r="AU196" s="113"/>
      <c r="AV196" s="113"/>
      <c r="AW196" s="113"/>
      <c r="AX196" s="113"/>
      <c r="AY196" s="420"/>
    </row>
    <row r="197" spans="1:56" s="116" customFormat="1" ht="12.5">
      <c r="A197" s="114"/>
      <c r="B197" s="2350" t="s">
        <v>440</v>
      </c>
      <c r="C197" s="2351"/>
      <c r="D197" s="136">
        <f>I77</f>
        <v>0</v>
      </c>
      <c r="E197" s="186">
        <f>D197/1000</f>
        <v>0</v>
      </c>
      <c r="F197" s="185">
        <f t="shared" si="25"/>
        <v>0</v>
      </c>
      <c r="G197" s="128"/>
      <c r="H197" s="136">
        <f>AC77</f>
        <v>0</v>
      </c>
      <c r="I197" s="185" t="str">
        <f t="shared" si="26"/>
        <v/>
      </c>
      <c r="J197" s="170"/>
      <c r="K197" s="187">
        <f t="shared" si="27"/>
        <v>0</v>
      </c>
      <c r="L197" s="187">
        <f t="shared" si="28"/>
        <v>0</v>
      </c>
      <c r="M197" s="187">
        <f t="shared" si="29"/>
        <v>0</v>
      </c>
      <c r="N197" s="187">
        <f t="shared" si="30"/>
        <v>0</v>
      </c>
      <c r="O197" s="1658"/>
      <c r="P197" s="1658"/>
      <c r="Q197" s="114"/>
      <c r="R197" s="114"/>
      <c r="S197" s="126"/>
      <c r="T197" s="126"/>
      <c r="U197" s="114"/>
      <c r="V197" s="114"/>
      <c r="W197" s="114"/>
      <c r="Y197" s="114"/>
      <c r="Z197" s="443"/>
      <c r="AA197" s="443"/>
      <c r="AB197" s="443"/>
      <c r="AC197" s="443"/>
      <c r="AD197" s="443"/>
      <c r="AE197" s="443"/>
      <c r="AF197" s="443"/>
      <c r="AG197" s="443"/>
      <c r="AH197" s="446"/>
      <c r="AI197" s="446"/>
      <c r="AJ197" s="443"/>
      <c r="AK197" s="443"/>
      <c r="AL197" s="114"/>
      <c r="AM197" s="113"/>
      <c r="AN197" s="113"/>
      <c r="AO197" s="113"/>
      <c r="AP197" s="113"/>
      <c r="AQ197" s="113"/>
      <c r="AR197" s="113"/>
      <c r="AS197" s="113"/>
      <c r="AT197" s="113"/>
      <c r="AU197" s="113"/>
      <c r="AV197" s="113"/>
      <c r="AW197" s="113"/>
      <c r="AX197" s="113"/>
      <c r="AY197" s="420"/>
    </row>
    <row r="198" spans="1:56" s="116" customFormat="1" ht="15.5">
      <c r="A198" s="114"/>
      <c r="B198" s="2350" t="s">
        <v>1959</v>
      </c>
      <c r="C198" s="2351"/>
      <c r="D198" s="136">
        <f>J90+K90+H115+H127+H147+K158+K169+H187+K104+L104+I179+J179+U104</f>
        <v>188073.86730000001</v>
      </c>
      <c r="E198" s="186">
        <f>D198/1000</f>
        <v>188.07386730000002</v>
      </c>
      <c r="F198" s="185">
        <f t="shared" si="25"/>
        <v>0.26363062461410691</v>
      </c>
      <c r="G198" s="128"/>
      <c r="H198" s="136">
        <f>SQRT(AC90^2+AC115^2+AC127^2+AC147^2+AC158^2+AC169^2+AC187^2+AC179^2+AC104^2)</f>
        <v>16741.585285714918</v>
      </c>
      <c r="I198" s="185">
        <f t="shared" si="26"/>
        <v>8.9016010177586841E-2</v>
      </c>
      <c r="J198" s="170"/>
      <c r="K198" s="187">
        <f t="shared" si="27"/>
        <v>171.33228201428508</v>
      </c>
      <c r="L198" s="187">
        <f t="shared" si="28"/>
        <v>188.07386730000002</v>
      </c>
      <c r="M198" s="187">
        <f t="shared" si="29"/>
        <v>188.07386730000002</v>
      </c>
      <c r="N198" s="187">
        <f t="shared" si="30"/>
        <v>204.81545258571492</v>
      </c>
      <c r="O198" s="1658"/>
      <c r="P198" s="1658"/>
      <c r="Q198" s="114"/>
      <c r="R198" s="114"/>
      <c r="S198" s="126"/>
      <c r="T198" s="126"/>
      <c r="U198" s="114"/>
      <c r="V198" s="114"/>
      <c r="W198" s="114"/>
      <c r="Y198" s="114"/>
      <c r="Z198" s="443"/>
      <c r="AA198" s="443"/>
      <c r="AB198" s="443"/>
      <c r="AC198" s="443"/>
      <c r="AD198" s="443"/>
      <c r="AE198" s="595"/>
      <c r="AF198" s="443"/>
      <c r="AG198" s="443"/>
      <c r="AH198" s="446"/>
      <c r="AI198" s="446"/>
      <c r="AJ198" s="443"/>
      <c r="AK198" s="443"/>
      <c r="AL198" s="114"/>
      <c r="AM198" s="113"/>
      <c r="AN198" s="113"/>
      <c r="AO198" s="113"/>
      <c r="AP198" s="113"/>
      <c r="AQ198" s="113"/>
      <c r="AR198" s="113"/>
      <c r="AS198" s="113"/>
      <c r="AT198" s="113"/>
      <c r="AU198" s="113"/>
      <c r="AV198" s="113"/>
      <c r="AW198" s="113"/>
      <c r="AX198" s="113"/>
      <c r="AY198" s="420"/>
    </row>
    <row r="199" spans="1:56" s="420" customFormat="1" ht="15.5">
      <c r="A199" s="113"/>
      <c r="B199" s="2342" t="s">
        <v>353</v>
      </c>
      <c r="C199" s="2343"/>
      <c r="D199" s="188">
        <f>SUM(D194:D198)</f>
        <v>713399.16436224291</v>
      </c>
      <c r="E199" s="189">
        <f>SUM(E194:E198)</f>
        <v>713.3991643622428</v>
      </c>
      <c r="F199" s="190">
        <f t="shared" si="25"/>
        <v>1</v>
      </c>
      <c r="G199" s="191"/>
      <c r="H199" s="188">
        <f>SQRT(SUMSQ(H194:H198))</f>
        <v>27764.638142495129</v>
      </c>
      <c r="I199" s="190">
        <f t="shared" si="26"/>
        <v>3.8918798240135125E-2</v>
      </c>
      <c r="J199" s="192"/>
      <c r="K199" s="187">
        <f t="shared" si="27"/>
        <v>685.63452621974773</v>
      </c>
      <c r="L199" s="187">
        <f t="shared" si="28"/>
        <v>713.3991643622428</v>
      </c>
      <c r="M199" s="187">
        <f t="shared" si="29"/>
        <v>713.3991643622428</v>
      </c>
      <c r="N199" s="187">
        <f t="shared" si="30"/>
        <v>741.1638025047381</v>
      </c>
      <c r="O199" s="1658"/>
      <c r="P199" s="1658"/>
      <c r="Q199" s="130"/>
      <c r="R199" s="130"/>
      <c r="S199" s="826"/>
      <c r="T199" s="826"/>
      <c r="U199" s="130"/>
      <c r="V199" s="130"/>
      <c r="W199" s="130"/>
      <c r="X199" s="1241"/>
      <c r="Y199" s="113"/>
      <c r="Z199" s="595"/>
      <c r="AA199" s="595"/>
      <c r="AB199" s="595"/>
      <c r="AC199" s="595"/>
      <c r="AD199" s="595"/>
      <c r="AE199" s="595"/>
      <c r="AF199" s="578"/>
      <c r="AG199" s="578"/>
      <c r="AH199" s="1243"/>
      <c r="AI199" s="1243"/>
      <c r="AJ199" s="578"/>
      <c r="AK199" s="578"/>
      <c r="AL199" s="113"/>
      <c r="AM199" s="132"/>
      <c r="AN199" s="132"/>
      <c r="AO199" s="132"/>
      <c r="AP199" s="132"/>
      <c r="AQ199" s="132"/>
      <c r="AR199" s="132"/>
      <c r="AS199" s="132"/>
      <c r="AT199" s="132"/>
      <c r="AU199" s="132"/>
      <c r="AV199" s="132"/>
      <c r="AW199" s="132"/>
      <c r="AX199" s="132"/>
      <c r="AY199" s="262"/>
    </row>
    <row r="200" spans="1:56" s="420" customFormat="1">
      <c r="A200" s="113"/>
      <c r="B200" s="131"/>
      <c r="C200" s="131"/>
      <c r="D200" s="131"/>
      <c r="E200" s="131"/>
      <c r="F200" s="131"/>
      <c r="G200" s="131"/>
      <c r="H200" s="172"/>
      <c r="I200" s="172"/>
      <c r="J200" s="173"/>
      <c r="K200" s="173"/>
      <c r="L200" s="173"/>
      <c r="M200" s="173"/>
      <c r="N200" s="173"/>
      <c r="O200" s="173"/>
      <c r="P200" s="173"/>
      <c r="Q200" s="113"/>
      <c r="R200" s="113"/>
      <c r="S200" s="819"/>
      <c r="T200" s="819"/>
      <c r="U200" s="113"/>
      <c r="V200" s="113"/>
      <c r="W200" s="113"/>
      <c r="Y200" s="113"/>
      <c r="Z200" s="578"/>
      <c r="AA200" s="578"/>
      <c r="AB200" s="578"/>
      <c r="AC200" s="578"/>
      <c r="AD200" s="578"/>
      <c r="AE200" s="578"/>
      <c r="AF200" s="578"/>
      <c r="AG200" s="578"/>
      <c r="AH200" s="1243"/>
      <c r="AI200" s="1243"/>
      <c r="AJ200" s="578"/>
      <c r="AK200" s="578"/>
      <c r="AL200" s="113"/>
      <c r="AM200" s="132"/>
      <c r="AN200" s="132"/>
      <c r="AO200" s="132"/>
      <c r="AP200" s="132"/>
      <c r="AQ200" s="132"/>
      <c r="AR200" s="132"/>
      <c r="AS200" s="132"/>
      <c r="AT200" s="132"/>
      <c r="AU200" s="132"/>
      <c r="AV200" s="132"/>
      <c r="AW200" s="132"/>
      <c r="AX200" s="132"/>
      <c r="AY200" s="262"/>
    </row>
    <row r="201" spans="1:56" s="420" customFormat="1">
      <c r="A201" s="113"/>
      <c r="B201" s="113"/>
      <c r="C201" s="113"/>
      <c r="D201" s="113"/>
      <c r="E201" s="113"/>
      <c r="F201" s="113"/>
      <c r="G201" s="113"/>
      <c r="H201" s="113"/>
      <c r="I201" s="113"/>
      <c r="J201" s="113"/>
      <c r="K201" s="113"/>
      <c r="L201" s="113"/>
      <c r="M201" s="113"/>
      <c r="N201" s="113"/>
      <c r="O201" s="113"/>
      <c r="P201" s="113"/>
      <c r="Q201" s="113"/>
      <c r="R201" s="113"/>
      <c r="S201" s="113"/>
      <c r="T201" s="113"/>
      <c r="U201" s="113"/>
      <c r="V201" s="113"/>
      <c r="W201" s="113"/>
      <c r="X201" s="113"/>
      <c r="Y201" s="819"/>
      <c r="Z201" s="819"/>
      <c r="AA201" s="113"/>
      <c r="AB201" s="113"/>
      <c r="AC201" s="113"/>
      <c r="AE201" s="113"/>
      <c r="AF201" s="578"/>
      <c r="AG201" s="578"/>
      <c r="AH201" s="578"/>
      <c r="AI201" s="578"/>
      <c r="AJ201" s="578"/>
      <c r="AK201" s="578"/>
      <c r="AL201" s="578"/>
      <c r="AM201" s="578"/>
      <c r="AN201" s="1243"/>
      <c r="AO201" s="1243"/>
      <c r="AP201" s="578"/>
      <c r="AQ201" s="578"/>
      <c r="AR201" s="113"/>
      <c r="AS201" s="113"/>
      <c r="AT201" s="113"/>
      <c r="AU201" s="113"/>
      <c r="AV201" s="113"/>
      <c r="AW201" s="113"/>
      <c r="AX201" s="113"/>
      <c r="AY201" s="113"/>
      <c r="AZ201" s="113"/>
      <c r="BA201" s="113"/>
      <c r="BB201" s="113"/>
      <c r="BC201" s="113"/>
      <c r="BD201" s="113"/>
    </row>
    <row r="202" spans="1:56" s="420" customFormat="1" ht="15.5" collapsed="1">
      <c r="A202" s="113"/>
      <c r="B202" s="2352" t="s">
        <v>525</v>
      </c>
      <c r="C202" s="2353"/>
      <c r="D202" s="2353"/>
      <c r="E202" s="2353"/>
      <c r="F202" s="2353"/>
      <c r="G202" s="2353"/>
      <c r="H202" s="2353"/>
      <c r="I202" s="2353"/>
      <c r="J202" s="2353"/>
      <c r="K202" s="2353"/>
      <c r="L202" s="2353"/>
      <c r="M202" s="2353"/>
      <c r="N202" s="2353"/>
      <c r="O202" s="2354"/>
      <c r="P202" s="113"/>
      <c r="Q202" s="113"/>
      <c r="R202" s="113"/>
      <c r="S202" s="113"/>
      <c r="T202" s="113"/>
      <c r="U202" s="113"/>
      <c r="V202" s="113"/>
      <c r="W202" s="113"/>
      <c r="X202" s="113"/>
      <c r="Y202" s="819"/>
      <c r="Z202" s="819"/>
      <c r="AA202" s="113"/>
      <c r="AB202" s="113"/>
      <c r="AC202" s="113"/>
      <c r="AE202" s="113"/>
      <c r="AF202" s="578"/>
      <c r="AG202" s="578"/>
      <c r="AH202" s="578"/>
      <c r="AI202" s="578"/>
      <c r="AJ202" s="578"/>
      <c r="AK202" s="578"/>
      <c r="AL202" s="578"/>
      <c r="AM202" s="578"/>
      <c r="AN202" s="1243"/>
      <c r="AO202" s="1243"/>
      <c r="AP202" s="578"/>
      <c r="AQ202" s="578"/>
      <c r="AR202" s="113"/>
      <c r="AS202" s="114"/>
      <c r="AT202" s="114"/>
      <c r="AU202" s="114"/>
      <c r="AV202" s="114"/>
      <c r="AW202" s="114"/>
      <c r="AX202" s="114"/>
      <c r="AY202" s="114"/>
      <c r="AZ202" s="114"/>
      <c r="BA202" s="114"/>
      <c r="BB202" s="114"/>
      <c r="BC202" s="114"/>
      <c r="BD202" s="114"/>
    </row>
    <row r="203" spans="1:56" s="420" customFormat="1" ht="12.75" hidden="1" customHeight="1" outlineLevel="1">
      <c r="A203" s="113"/>
      <c r="B203" s="113"/>
      <c r="C203" s="113"/>
      <c r="D203" s="113"/>
      <c r="E203" s="113"/>
      <c r="F203" s="113"/>
      <c r="G203" s="113"/>
      <c r="H203" s="113"/>
      <c r="I203" s="113"/>
      <c r="J203" s="113"/>
      <c r="K203" s="113"/>
      <c r="L203" s="113"/>
      <c r="M203" s="113"/>
      <c r="N203" s="113"/>
      <c r="O203" s="113"/>
      <c r="P203" s="113"/>
      <c r="Q203" s="113"/>
      <c r="R203" s="113"/>
      <c r="S203" s="113"/>
      <c r="T203" s="819"/>
      <c r="U203" s="819"/>
      <c r="V203" s="113"/>
      <c r="W203" s="113"/>
      <c r="X203" s="113"/>
      <c r="Z203" s="113"/>
      <c r="AA203" s="578"/>
      <c r="AB203" s="578"/>
      <c r="AC203" s="578"/>
      <c r="AD203" s="578"/>
      <c r="AE203" s="578"/>
      <c r="AF203" s="443"/>
      <c r="AG203" s="578"/>
      <c r="AH203" s="578"/>
      <c r="AI203" s="1243"/>
      <c r="AJ203" s="1243"/>
      <c r="AK203" s="578"/>
      <c r="AL203" s="578"/>
      <c r="AM203" s="113"/>
      <c r="AN203" s="114"/>
      <c r="AO203" s="114"/>
      <c r="AP203" s="114"/>
      <c r="AQ203" s="114"/>
      <c r="AR203" s="114"/>
      <c r="AS203" s="114"/>
      <c r="AT203" s="114"/>
      <c r="AU203" s="114"/>
      <c r="AV203" s="114"/>
      <c r="AW203" s="114"/>
      <c r="AX203" s="114"/>
      <c r="AY203" s="114"/>
      <c r="AZ203" s="116"/>
    </row>
    <row r="204" spans="1:56" s="116" customFormat="1" ht="12.75" hidden="1" customHeight="1" outlineLevel="1">
      <c r="A204" s="114"/>
      <c r="B204" s="2355" t="str">
        <f>B192</f>
        <v>Energie 1</v>
      </c>
      <c r="C204" s="2355"/>
      <c r="D204" s="2356" t="s">
        <v>415</v>
      </c>
      <c r="E204" s="2356"/>
      <c r="F204" s="2356"/>
      <c r="G204" s="170"/>
      <c r="H204" s="2356" t="s">
        <v>162</v>
      </c>
      <c r="I204" s="2356"/>
      <c r="J204" s="170"/>
      <c r="K204" s="170"/>
      <c r="L204" s="114"/>
      <c r="M204" s="114"/>
      <c r="N204" s="114"/>
      <c r="O204" s="114"/>
      <c r="P204" s="114"/>
      <c r="Q204" s="114"/>
      <c r="R204" s="114"/>
      <c r="S204" s="114"/>
      <c r="T204" s="126"/>
      <c r="U204" s="126"/>
      <c r="V204" s="114"/>
      <c r="W204" s="114"/>
      <c r="X204" s="114"/>
      <c r="Z204" s="114"/>
      <c r="AA204" s="443"/>
      <c r="AB204" s="578"/>
      <c r="AC204" s="578"/>
      <c r="AD204" s="578"/>
      <c r="AE204" s="578"/>
      <c r="AF204" s="578"/>
      <c r="AG204" s="443"/>
      <c r="AH204" s="443"/>
      <c r="AI204" s="446"/>
      <c r="AJ204" s="446"/>
      <c r="AK204" s="443"/>
      <c r="AL204" s="578"/>
      <c r="AM204" s="113"/>
      <c r="AN204" s="114"/>
      <c r="AO204" s="114"/>
      <c r="AP204" s="114"/>
      <c r="AQ204" s="114"/>
      <c r="AR204" s="114"/>
      <c r="AS204" s="114"/>
      <c r="AT204" s="114"/>
      <c r="AU204" s="114"/>
      <c r="AV204" s="114"/>
      <c r="AW204" s="114"/>
      <c r="AX204" s="114"/>
      <c r="AY204" s="114"/>
    </row>
    <row r="205" spans="1:56" s="116" customFormat="1" ht="15" hidden="1" customHeight="1" outlineLevel="1">
      <c r="A205" s="114"/>
      <c r="B205" s="2355"/>
      <c r="C205" s="2355"/>
      <c r="D205" s="171" t="s">
        <v>450</v>
      </c>
      <c r="E205" s="171" t="s">
        <v>506</v>
      </c>
      <c r="F205" s="171" t="s">
        <v>530</v>
      </c>
      <c r="G205" s="176"/>
      <c r="H205" s="1873" t="s">
        <v>450</v>
      </c>
      <c r="I205" s="1873" t="s">
        <v>360</v>
      </c>
      <c r="J205" s="170"/>
      <c r="K205" s="170"/>
      <c r="L205" s="114"/>
      <c r="M205" s="114"/>
      <c r="N205" s="114"/>
      <c r="O205" s="114"/>
      <c r="P205" s="114"/>
      <c r="Q205" s="114"/>
      <c r="R205" s="114"/>
      <c r="S205" s="114"/>
      <c r="T205" s="126"/>
      <c r="U205" s="126"/>
      <c r="V205" s="114"/>
      <c r="W205" s="114"/>
      <c r="X205" s="114"/>
      <c r="Z205" s="114"/>
      <c r="AA205" s="443"/>
      <c r="AB205" s="578"/>
      <c r="AC205" s="578"/>
      <c r="AD205" s="578"/>
      <c r="AE205" s="578"/>
      <c r="AF205" s="578"/>
      <c r="AG205" s="443"/>
      <c r="AH205" s="443"/>
      <c r="AI205" s="446"/>
      <c r="AJ205" s="446"/>
      <c r="AK205" s="443"/>
      <c r="AL205" s="443"/>
      <c r="AM205" s="114"/>
      <c r="AN205" s="114"/>
      <c r="AO205" s="114"/>
      <c r="AP205" s="114"/>
      <c r="AQ205" s="114"/>
      <c r="AR205" s="114"/>
      <c r="AS205" s="114"/>
      <c r="AT205" s="114"/>
      <c r="AU205" s="114"/>
      <c r="AV205" s="114"/>
      <c r="AW205" s="114"/>
      <c r="AX205" s="114"/>
      <c r="AY205" s="114"/>
    </row>
    <row r="206" spans="1:56" s="116" customFormat="1" ht="12.75" hidden="1" customHeight="1" outlineLevel="1">
      <c r="A206" s="114"/>
      <c r="B206" s="2350" t="s">
        <v>16</v>
      </c>
      <c r="C206" s="2351"/>
      <c r="D206" s="136">
        <f>S28+S40</f>
        <v>433329.64512853738</v>
      </c>
      <c r="E206" s="136">
        <f t="shared" ref="E206:E213" si="31">D206/1000</f>
        <v>433.32964512853738</v>
      </c>
      <c r="F206" s="185">
        <f>IF($D$214=0,"",D206/$D$214)</f>
        <v>0.60741540889793577</v>
      </c>
      <c r="G206" s="170"/>
      <c r="H206" s="136">
        <f>SQRT(AA28^2+AA40^2)</f>
        <v>21666.482256426869</v>
      </c>
      <c r="I206" s="185">
        <f t="shared" ref="I206:I214" si="32">IF(D206=0,"",H206/D206)</f>
        <v>0.05</v>
      </c>
      <c r="J206" s="170"/>
      <c r="K206" s="170"/>
      <c r="L206" s="114"/>
      <c r="M206" s="114"/>
      <c r="N206" s="114"/>
      <c r="O206" s="114"/>
      <c r="P206" s="114"/>
      <c r="Q206" s="114"/>
      <c r="R206" s="114"/>
      <c r="S206" s="114"/>
      <c r="T206" s="126"/>
      <c r="U206" s="126"/>
      <c r="V206" s="114"/>
      <c r="W206" s="114"/>
      <c r="X206" s="114"/>
      <c r="Z206" s="114"/>
      <c r="AA206" s="443"/>
      <c r="AB206" s="578"/>
      <c r="AC206" s="578"/>
      <c r="AD206" s="578"/>
      <c r="AE206" s="578"/>
      <c r="AF206" s="578"/>
      <c r="AG206" s="443"/>
      <c r="AH206" s="443"/>
      <c r="AI206" s="446"/>
      <c r="AJ206" s="446"/>
      <c r="AK206" s="443"/>
      <c r="AL206" s="443"/>
      <c r="AM206" s="114"/>
      <c r="AN206" s="114"/>
      <c r="AO206" s="114"/>
      <c r="AP206" s="114"/>
      <c r="AQ206" s="114"/>
      <c r="AR206" s="114"/>
      <c r="AS206" s="114"/>
      <c r="AT206" s="114"/>
      <c r="AU206" s="114"/>
      <c r="AV206" s="114"/>
      <c r="AW206" s="114"/>
      <c r="AX206" s="114"/>
      <c r="AY206" s="114"/>
    </row>
    <row r="207" spans="1:56" s="116" customFormat="1" ht="12.75" hidden="1" customHeight="1" outlineLevel="1">
      <c r="A207" s="114"/>
      <c r="B207" s="2350" t="s">
        <v>420</v>
      </c>
      <c r="C207" s="2351"/>
      <c r="D207" s="136">
        <f>R28+R40</f>
        <v>91995.651933705536</v>
      </c>
      <c r="E207" s="136">
        <f t="shared" si="31"/>
        <v>91.995651933705531</v>
      </c>
      <c r="F207" s="185">
        <f t="shared" ref="F207:F214" si="33">IF($D$214=0,"",D207/$D$214)</f>
        <v>0.12895396648795748</v>
      </c>
      <c r="G207" s="170"/>
      <c r="H207" s="136">
        <f>SQRT(Z28^2+Z40^2)</f>
        <v>4599.782596685277</v>
      </c>
      <c r="I207" s="185">
        <f t="shared" si="32"/>
        <v>0.05</v>
      </c>
      <c r="J207" s="170"/>
      <c r="K207" s="170"/>
      <c r="L207" s="114"/>
      <c r="M207" s="114"/>
      <c r="N207" s="114"/>
      <c r="O207" s="114"/>
      <c r="P207" s="114"/>
      <c r="Q207" s="114"/>
      <c r="R207" s="114"/>
      <c r="S207" s="114"/>
      <c r="T207" s="126"/>
      <c r="U207" s="126"/>
      <c r="V207" s="114"/>
      <c r="W207" s="114"/>
      <c r="X207" s="114"/>
      <c r="Z207" s="114"/>
      <c r="AA207" s="443"/>
      <c r="AB207" s="578"/>
      <c r="AC207" s="578"/>
      <c r="AD207" s="578"/>
      <c r="AE207" s="578"/>
      <c r="AF207" s="578"/>
      <c r="AG207" s="443"/>
      <c r="AH207" s="443"/>
      <c r="AI207" s="446"/>
      <c r="AJ207" s="446"/>
      <c r="AK207" s="443"/>
      <c r="AL207" s="443"/>
      <c r="AM207" s="114"/>
      <c r="AN207" s="114"/>
      <c r="AO207" s="114"/>
      <c r="AP207" s="114"/>
      <c r="AQ207" s="114"/>
      <c r="AR207" s="114"/>
      <c r="AS207" s="114"/>
      <c r="AT207" s="114"/>
      <c r="AU207" s="114"/>
      <c r="AV207" s="114"/>
      <c r="AW207" s="114"/>
      <c r="AX207" s="114"/>
      <c r="AY207" s="114"/>
    </row>
    <row r="208" spans="1:56" s="116" customFormat="1" ht="12.75" hidden="1" customHeight="1" outlineLevel="1">
      <c r="A208" s="114"/>
      <c r="B208" s="2350" t="s">
        <v>305</v>
      </c>
      <c r="C208" s="2351"/>
      <c r="D208" s="136">
        <f>M54</f>
        <v>0</v>
      </c>
      <c r="E208" s="136">
        <f t="shared" si="31"/>
        <v>0</v>
      </c>
      <c r="F208" s="185">
        <f t="shared" si="33"/>
        <v>0</v>
      </c>
      <c r="G208" s="170"/>
      <c r="H208" s="136">
        <f>AA54</f>
        <v>0</v>
      </c>
      <c r="I208" s="185" t="str">
        <f t="shared" si="32"/>
        <v/>
      </c>
      <c r="J208" s="170"/>
      <c r="K208" s="170"/>
      <c r="L208" s="114"/>
      <c r="M208" s="114"/>
      <c r="N208" s="114"/>
      <c r="O208" s="114"/>
      <c r="P208" s="114"/>
      <c r="Q208" s="114"/>
      <c r="R208" s="114"/>
      <c r="S208" s="114"/>
      <c r="T208" s="126"/>
      <c r="U208" s="126"/>
      <c r="V208" s="114"/>
      <c r="W208" s="114"/>
      <c r="X208" s="114"/>
      <c r="Z208" s="114"/>
      <c r="AA208" s="443"/>
      <c r="AB208" s="578"/>
      <c r="AC208" s="578"/>
      <c r="AD208" s="578"/>
      <c r="AE208" s="578"/>
      <c r="AF208" s="578"/>
      <c r="AG208" s="443"/>
      <c r="AH208" s="443"/>
      <c r="AI208" s="446"/>
      <c r="AJ208" s="446"/>
      <c r="AK208" s="443"/>
      <c r="AL208" s="443"/>
      <c r="AM208" s="114"/>
      <c r="AN208" s="114"/>
      <c r="AO208" s="114"/>
      <c r="AP208" s="114"/>
      <c r="AQ208" s="114"/>
      <c r="AR208" s="114"/>
      <c r="AS208" s="114"/>
      <c r="AT208" s="114"/>
      <c r="AU208" s="114"/>
      <c r="AV208" s="114"/>
      <c r="AW208" s="114"/>
      <c r="AX208" s="114"/>
      <c r="AY208" s="114"/>
    </row>
    <row r="209" spans="1:56" s="116" customFormat="1" ht="12.75" hidden="1" customHeight="1" outlineLevel="1">
      <c r="A209" s="114"/>
      <c r="B209" s="2350" t="s">
        <v>125</v>
      </c>
      <c r="C209" s="2351"/>
      <c r="D209" s="136">
        <f>L54</f>
        <v>0</v>
      </c>
      <c r="E209" s="136">
        <f t="shared" si="31"/>
        <v>0</v>
      </c>
      <c r="F209" s="185">
        <f t="shared" si="33"/>
        <v>0</v>
      </c>
      <c r="G209" s="170"/>
      <c r="H209" s="136">
        <f>Z54</f>
        <v>0</v>
      </c>
      <c r="I209" s="185" t="str">
        <f t="shared" si="32"/>
        <v/>
      </c>
      <c r="J209" s="170"/>
      <c r="K209" s="170"/>
      <c r="L209" s="114"/>
      <c r="M209" s="114"/>
      <c r="N209" s="114"/>
      <c r="O209" s="114"/>
      <c r="P209" s="114"/>
      <c r="Q209" s="114"/>
      <c r="R209" s="114"/>
      <c r="S209" s="114"/>
      <c r="T209" s="126"/>
      <c r="U209" s="126"/>
      <c r="V209" s="114"/>
      <c r="W209" s="114"/>
      <c r="X209" s="114"/>
      <c r="Z209" s="114"/>
      <c r="AA209" s="443"/>
      <c r="AB209" s="443"/>
      <c r="AC209" s="443"/>
      <c r="AD209" s="443"/>
      <c r="AE209" s="443"/>
      <c r="AF209" s="443"/>
      <c r="AG209" s="443"/>
      <c r="AH209" s="443"/>
      <c r="AI209" s="446"/>
      <c r="AJ209" s="446"/>
      <c r="AK209" s="443"/>
      <c r="AL209" s="443"/>
      <c r="AM209" s="114"/>
      <c r="AN209" s="114"/>
      <c r="AO209" s="114"/>
      <c r="AP209" s="114"/>
      <c r="AQ209" s="114"/>
      <c r="AR209" s="114"/>
      <c r="AS209" s="114"/>
      <c r="AT209" s="114"/>
      <c r="AU209" s="114"/>
      <c r="AV209" s="114"/>
      <c r="AW209" s="114"/>
      <c r="AX209" s="114"/>
      <c r="AY209" s="114"/>
    </row>
    <row r="210" spans="1:56" s="116" customFormat="1" ht="12.75" hidden="1" customHeight="1" outlineLevel="1">
      <c r="A210" s="114"/>
      <c r="B210" s="2350" t="s">
        <v>334</v>
      </c>
      <c r="C210" s="2351"/>
      <c r="D210" s="136">
        <f>M67</f>
        <v>0</v>
      </c>
      <c r="E210" s="136">
        <f t="shared" si="31"/>
        <v>0</v>
      </c>
      <c r="F210" s="185">
        <f t="shared" si="33"/>
        <v>0</v>
      </c>
      <c r="G210" s="170"/>
      <c r="H210" s="136">
        <f>AC67</f>
        <v>0</v>
      </c>
      <c r="I210" s="185" t="str">
        <f t="shared" si="32"/>
        <v/>
      </c>
      <c r="J210" s="170"/>
      <c r="K210" s="170"/>
      <c r="L210" s="114"/>
      <c r="M210" s="114"/>
      <c r="N210" s="114"/>
      <c r="O210" s="114"/>
      <c r="P210" s="114"/>
      <c r="Q210" s="114"/>
      <c r="R210" s="114"/>
      <c r="S210" s="114"/>
      <c r="T210" s="126"/>
      <c r="U210" s="126"/>
      <c r="V210" s="114"/>
      <c r="W210" s="114"/>
      <c r="X210" s="114"/>
      <c r="Z210" s="114"/>
      <c r="AA210" s="443"/>
      <c r="AB210" s="443"/>
      <c r="AC210" s="443"/>
      <c r="AD210" s="443"/>
      <c r="AE210" s="443"/>
      <c r="AF210" s="443"/>
      <c r="AG210" s="443"/>
      <c r="AH210" s="443"/>
      <c r="AI210" s="446"/>
      <c r="AJ210" s="446"/>
      <c r="AK210" s="443"/>
      <c r="AL210" s="443"/>
      <c r="AM210" s="114"/>
      <c r="AN210" s="114"/>
      <c r="AO210" s="114"/>
      <c r="AP210" s="114"/>
      <c r="AQ210" s="114"/>
      <c r="AR210" s="114"/>
      <c r="AS210" s="114"/>
      <c r="AT210" s="114"/>
      <c r="AU210" s="114"/>
      <c r="AV210" s="114"/>
      <c r="AW210" s="114"/>
      <c r="AX210" s="114"/>
      <c r="AY210" s="114"/>
    </row>
    <row r="211" spans="1:56" s="116" customFormat="1" ht="12.75" hidden="1" customHeight="1" outlineLevel="1">
      <c r="A211" s="114"/>
      <c r="B211" s="2350" t="s">
        <v>20</v>
      </c>
      <c r="C211" s="2351"/>
      <c r="D211" s="136">
        <f>I77</f>
        <v>0</v>
      </c>
      <c r="E211" s="136">
        <f t="shared" si="31"/>
        <v>0</v>
      </c>
      <c r="F211" s="185">
        <f t="shared" si="33"/>
        <v>0</v>
      </c>
      <c r="G211" s="170"/>
      <c r="H211" s="136">
        <f>AC77</f>
        <v>0</v>
      </c>
      <c r="I211" s="185" t="str">
        <f t="shared" si="32"/>
        <v/>
      </c>
      <c r="J211" s="170"/>
      <c r="K211" s="170"/>
      <c r="L211" s="114"/>
      <c r="M211" s="114"/>
      <c r="N211" s="114"/>
      <c r="O211" s="114"/>
      <c r="P211" s="114"/>
      <c r="Q211" s="114"/>
      <c r="R211" s="114"/>
      <c r="S211" s="114"/>
      <c r="T211" s="126"/>
      <c r="U211" s="126"/>
      <c r="V211" s="114"/>
      <c r="W211" s="114"/>
      <c r="X211" s="114"/>
      <c r="Z211" s="114"/>
      <c r="AA211" s="443"/>
      <c r="AB211" s="443"/>
      <c r="AC211" s="443"/>
      <c r="AD211" s="443"/>
      <c r="AE211" s="443"/>
      <c r="AF211" s="443"/>
      <c r="AG211" s="443"/>
      <c r="AH211" s="443"/>
      <c r="AI211" s="446"/>
      <c r="AJ211" s="446"/>
      <c r="AK211" s="443"/>
      <c r="AL211" s="443"/>
      <c r="AM211" s="114"/>
      <c r="AN211" s="212"/>
      <c r="AO211" s="212"/>
      <c r="AP211" s="212"/>
      <c r="AQ211" s="212"/>
      <c r="AR211" s="212"/>
      <c r="AS211" s="212"/>
      <c r="AT211" s="212"/>
      <c r="AU211" s="212"/>
      <c r="AV211" s="212"/>
      <c r="AW211" s="212"/>
      <c r="AX211" s="212"/>
      <c r="AY211" s="212"/>
      <c r="AZ211" s="1087"/>
    </row>
    <row r="212" spans="1:56" s="116" customFormat="1" ht="12.75" hidden="1" customHeight="1" outlineLevel="1">
      <c r="A212" s="114"/>
      <c r="B212" s="2350" t="s">
        <v>208</v>
      </c>
      <c r="C212" s="2351"/>
      <c r="D212" s="136">
        <f>J90+K90+H115+H127+H147+K158+K169+K104+L104+I179+J179+U104</f>
        <v>171275.67600000001</v>
      </c>
      <c r="E212" s="136">
        <f t="shared" si="31"/>
        <v>171.275676</v>
      </c>
      <c r="F212" s="185">
        <f>IF($D$214=0,"",D212/$D$214)</f>
        <v>0.24008393134734782</v>
      </c>
      <c r="G212" s="170"/>
      <c r="H212" s="136">
        <f>SQRT(AC90^2+AC115^2+AC127^2+AC147^2+AC158^2+AC169^2+AC104^2)</f>
        <v>13646.279134929087</v>
      </c>
      <c r="I212" s="185">
        <f>IF(D212=0,"",H212/D212)</f>
        <v>7.9674355714871539E-2</v>
      </c>
      <c r="J212" s="170"/>
      <c r="K212" s="170"/>
      <c r="L212" s="114"/>
      <c r="M212" s="114"/>
      <c r="N212" s="114"/>
      <c r="O212" s="114"/>
      <c r="P212" s="114"/>
      <c r="Q212" s="114"/>
      <c r="R212" s="114"/>
      <c r="S212" s="114"/>
      <c r="T212" s="126"/>
      <c r="U212" s="126"/>
      <c r="V212" s="114"/>
      <c r="W212" s="114"/>
      <c r="X212" s="114"/>
      <c r="Z212" s="114"/>
      <c r="AA212" s="443"/>
      <c r="AB212" s="443"/>
      <c r="AC212" s="443"/>
      <c r="AD212" s="443"/>
      <c r="AE212" s="443"/>
      <c r="AF212" s="443"/>
      <c r="AG212" s="443"/>
      <c r="AH212" s="443"/>
      <c r="AI212" s="446"/>
      <c r="AJ212" s="446"/>
      <c r="AK212" s="443"/>
      <c r="AL212" s="443"/>
      <c r="AM212" s="114"/>
      <c r="AN212" s="113"/>
      <c r="AO212" s="113"/>
      <c r="AP212" s="113"/>
      <c r="AQ212" s="113"/>
      <c r="AR212" s="113"/>
      <c r="AS212" s="113"/>
      <c r="AT212" s="113"/>
      <c r="AU212" s="113"/>
      <c r="AV212" s="113"/>
      <c r="AW212" s="113"/>
      <c r="AX212" s="113"/>
      <c r="AY212" s="113"/>
      <c r="AZ212" s="420"/>
    </row>
    <row r="213" spans="1:56" s="116" customFormat="1" ht="15" hidden="1" customHeight="1" outlineLevel="1">
      <c r="A213" s="114"/>
      <c r="B213" s="2350" t="s">
        <v>330</v>
      </c>
      <c r="C213" s="2351"/>
      <c r="D213" s="136">
        <f>H187</f>
        <v>16798.191300000002</v>
      </c>
      <c r="E213" s="136">
        <f t="shared" si="31"/>
        <v>16.798191300000003</v>
      </c>
      <c r="F213" s="185">
        <f t="shared" si="33"/>
        <v>2.3546693266759115E-2</v>
      </c>
      <c r="G213" s="170"/>
      <c r="H213" s="136">
        <f>AC187</f>
        <v>9698.440268953831</v>
      </c>
      <c r="I213" s="185">
        <f t="shared" si="32"/>
        <v>0.57735026918962573</v>
      </c>
      <c r="J213" s="170"/>
      <c r="K213" s="170"/>
      <c r="L213" s="114"/>
      <c r="M213" s="114"/>
      <c r="N213" s="114"/>
      <c r="O213" s="114"/>
      <c r="P213" s="114"/>
      <c r="Q213" s="114"/>
      <c r="R213" s="114"/>
      <c r="S213" s="114"/>
      <c r="T213" s="126"/>
      <c r="U213" s="126"/>
      <c r="V213" s="114"/>
      <c r="W213" s="114"/>
      <c r="X213" s="114"/>
      <c r="Z213" s="114"/>
      <c r="AA213" s="443"/>
      <c r="AB213" s="443"/>
      <c r="AC213" s="443"/>
      <c r="AD213" s="443"/>
      <c r="AE213" s="443"/>
      <c r="AF213" s="443"/>
      <c r="AG213" s="595"/>
      <c r="AH213" s="443"/>
      <c r="AI213" s="446"/>
      <c r="AJ213" s="446"/>
      <c r="AK213" s="443"/>
      <c r="AL213" s="443"/>
      <c r="AM213" s="114"/>
      <c r="AN213" s="113"/>
      <c r="AO213" s="113"/>
      <c r="AP213" s="113"/>
      <c r="AQ213" s="113"/>
      <c r="AR213" s="113"/>
      <c r="AS213" s="113"/>
      <c r="AT213" s="113"/>
      <c r="AU213" s="113"/>
      <c r="AV213" s="113"/>
      <c r="AW213" s="113"/>
      <c r="AX213" s="113"/>
      <c r="AY213" s="113"/>
      <c r="AZ213" s="420"/>
    </row>
    <row r="214" spans="1:56" s="1087" customFormat="1" ht="15" hidden="1" customHeight="1" outlineLevel="1">
      <c r="A214" s="212"/>
      <c r="B214" s="2342" t="s">
        <v>353</v>
      </c>
      <c r="C214" s="2343"/>
      <c r="D214" s="188">
        <f>SUM(D206:D213)</f>
        <v>713399.16436224279</v>
      </c>
      <c r="E214" s="239">
        <f>SUM(E206:E213)</f>
        <v>713.39916436224291</v>
      </c>
      <c r="F214" s="190">
        <f t="shared" si="33"/>
        <v>1</v>
      </c>
      <c r="G214" s="192"/>
      <c r="H214" s="188">
        <f>SQRT(SUMSQ(H206:H213))</f>
        <v>27764.638142495129</v>
      </c>
      <c r="I214" s="190">
        <f t="shared" si="32"/>
        <v>3.8918798240135132E-2</v>
      </c>
      <c r="J214" s="192"/>
      <c r="K214" s="192"/>
      <c r="L214" s="212"/>
      <c r="M214" s="212"/>
      <c r="N214" s="212"/>
      <c r="O214" s="212"/>
      <c r="P214" s="212"/>
      <c r="Q214" s="212"/>
      <c r="R214" s="212"/>
      <c r="S214" s="212"/>
      <c r="T214" s="448"/>
      <c r="U214" s="448"/>
      <c r="V214" s="212"/>
      <c r="W214" s="212"/>
      <c r="X214" s="212"/>
      <c r="Z214" s="212"/>
      <c r="AA214" s="447"/>
      <c r="AB214" s="447"/>
      <c r="AC214" s="447"/>
      <c r="AD214" s="447"/>
      <c r="AE214" s="447"/>
      <c r="AF214" s="447"/>
      <c r="AG214" s="447"/>
      <c r="AH214" s="447"/>
      <c r="AI214" s="449"/>
      <c r="AJ214" s="449"/>
      <c r="AK214" s="447"/>
      <c r="AL214" s="447"/>
      <c r="AM214" s="212"/>
      <c r="AN214" s="113"/>
      <c r="AO214" s="113"/>
      <c r="AP214" s="113"/>
      <c r="AQ214" s="113"/>
      <c r="AR214" s="113"/>
      <c r="AS214" s="113"/>
      <c r="AT214" s="113"/>
      <c r="AU214" s="113"/>
      <c r="AV214" s="113"/>
      <c r="AW214" s="113"/>
      <c r="AX214" s="113"/>
      <c r="AY214" s="113"/>
      <c r="AZ214" s="420"/>
    </row>
    <row r="215" spans="1:56" s="420" customFormat="1" ht="12.75" customHeight="1" collapsed="1">
      <c r="A215" s="113"/>
      <c r="B215" s="173"/>
      <c r="C215" s="173"/>
      <c r="D215" s="173"/>
      <c r="E215" s="173"/>
      <c r="F215" s="173"/>
      <c r="G215" s="173"/>
      <c r="H215" s="173"/>
      <c r="I215" s="173"/>
      <c r="J215" s="173"/>
      <c r="K215" s="173"/>
      <c r="L215" s="113"/>
      <c r="M215" s="113"/>
      <c r="N215" s="113"/>
      <c r="O215" s="113"/>
      <c r="P215" s="113"/>
      <c r="Q215" s="113"/>
      <c r="R215" s="113"/>
      <c r="S215" s="113"/>
      <c r="T215" s="819"/>
      <c r="U215" s="819"/>
      <c r="V215" s="113"/>
      <c r="W215" s="113"/>
      <c r="X215" s="113"/>
      <c r="Z215" s="113"/>
      <c r="AA215" s="578"/>
      <c r="AB215" s="443"/>
      <c r="AC215" s="443"/>
      <c r="AD215" s="443"/>
      <c r="AE215" s="443"/>
      <c r="AF215" s="443"/>
      <c r="AG215" s="578"/>
      <c r="AH215" s="578"/>
      <c r="AI215" s="1243"/>
      <c r="AJ215" s="1243"/>
      <c r="AK215" s="578"/>
      <c r="AL215" s="578"/>
      <c r="AM215" s="113"/>
      <c r="AN215" s="113"/>
      <c r="AO215" s="113"/>
      <c r="AP215" s="113"/>
      <c r="AQ215" s="113"/>
      <c r="AR215" s="114"/>
      <c r="AS215" s="114"/>
      <c r="AT215" s="114"/>
      <c r="AU215" s="114"/>
      <c r="AV215" s="114"/>
      <c r="AW215" s="114"/>
      <c r="AX215" s="114"/>
      <c r="AY215" s="114"/>
      <c r="AZ215" s="116"/>
    </row>
    <row r="216" spans="1:56" s="420" customFormat="1" ht="15.5" collapsed="1">
      <c r="A216" s="113"/>
      <c r="B216" s="2344" t="s">
        <v>531</v>
      </c>
      <c r="C216" s="2345"/>
      <c r="D216" s="2345"/>
      <c r="E216" s="2345"/>
      <c r="F216" s="2345"/>
      <c r="G216" s="2345"/>
      <c r="H216" s="2345"/>
      <c r="I216" s="2345"/>
      <c r="J216" s="2345"/>
      <c r="K216" s="2345"/>
      <c r="L216" s="2345"/>
      <c r="M216" s="2345"/>
      <c r="N216" s="2345"/>
      <c r="O216" s="2346"/>
      <c r="P216" s="113"/>
      <c r="Q216" s="113"/>
      <c r="R216" s="113"/>
      <c r="S216" s="113"/>
      <c r="T216" s="113"/>
      <c r="U216" s="113"/>
      <c r="V216" s="113"/>
      <c r="W216" s="113"/>
      <c r="X216" s="113"/>
      <c r="Y216" s="819"/>
      <c r="Z216" s="819"/>
      <c r="AA216" s="113"/>
      <c r="AB216" s="113"/>
      <c r="AC216" s="113"/>
      <c r="AE216" s="113"/>
      <c r="AF216" s="578"/>
      <c r="AG216" s="578"/>
      <c r="AH216" s="578"/>
      <c r="AI216" s="578"/>
      <c r="AJ216" s="578"/>
      <c r="AK216" s="578"/>
      <c r="AL216" s="578"/>
      <c r="AM216" s="578"/>
      <c r="AN216" s="1243"/>
      <c r="AO216" s="1243"/>
      <c r="AP216" s="578"/>
      <c r="AQ216" s="578"/>
      <c r="AR216" s="113"/>
      <c r="AS216" s="113"/>
      <c r="AT216" s="113"/>
      <c r="AU216" s="113"/>
      <c r="AV216" s="113"/>
      <c r="AW216" s="113"/>
      <c r="AX216" s="113"/>
      <c r="AY216" s="113"/>
      <c r="AZ216" s="113"/>
      <c r="BA216" s="113"/>
      <c r="BB216" s="113"/>
      <c r="BC216" s="113"/>
      <c r="BD216" s="113"/>
    </row>
    <row r="217" spans="1:56" s="420" customFormat="1" ht="12" hidden="1" customHeight="1" outlineLevel="1">
      <c r="A217" s="113"/>
      <c r="B217" s="175"/>
      <c r="C217" s="175"/>
      <c r="D217" s="175"/>
      <c r="E217" s="175"/>
      <c r="F217" s="175"/>
      <c r="G217" s="175"/>
      <c r="H217" s="175"/>
      <c r="I217" s="175"/>
      <c r="J217" s="175"/>
      <c r="K217" s="175"/>
      <c r="L217" s="175"/>
      <c r="M217" s="175"/>
      <c r="N217" s="175"/>
      <c r="O217" s="175"/>
      <c r="P217" s="113"/>
      <c r="Q217" s="113"/>
      <c r="R217" s="113"/>
      <c r="S217" s="113"/>
      <c r="T217" s="113"/>
      <c r="U217" s="113"/>
      <c r="V217" s="113"/>
      <c r="W217" s="113"/>
      <c r="X217" s="113"/>
      <c r="Y217" s="819"/>
      <c r="Z217" s="819"/>
      <c r="AA217" s="113"/>
      <c r="AB217" s="113"/>
      <c r="AC217" s="113"/>
      <c r="AE217" s="113"/>
      <c r="AF217" s="578"/>
      <c r="AG217" s="578"/>
      <c r="AH217" s="578"/>
      <c r="AI217" s="578"/>
      <c r="AJ217" s="578"/>
      <c r="AK217" s="578"/>
      <c r="AL217" s="578"/>
      <c r="AM217" s="578"/>
      <c r="AN217" s="1243"/>
      <c r="AO217" s="1243"/>
      <c r="AP217" s="578"/>
      <c r="AQ217" s="578"/>
      <c r="AR217" s="113"/>
      <c r="AS217" s="113"/>
      <c r="AT217" s="113"/>
      <c r="AU217" s="113"/>
      <c r="AV217" s="113"/>
      <c r="AW217" s="113"/>
      <c r="AX217" s="113"/>
      <c r="AY217" s="113"/>
      <c r="AZ217" s="113"/>
      <c r="BA217" s="113"/>
      <c r="BB217" s="113"/>
      <c r="BC217" s="113"/>
      <c r="BD217" s="113"/>
    </row>
    <row r="218" spans="1:56" s="420" customFormat="1" ht="38.25" hidden="1" customHeight="1" outlineLevel="1">
      <c r="A218" s="113"/>
      <c r="B218" s="206"/>
      <c r="C218" s="206"/>
      <c r="D218" s="206"/>
      <c r="E218" s="2347" t="s">
        <v>454</v>
      </c>
      <c r="F218" s="2348"/>
      <c r="G218" s="2348"/>
      <c r="H218" s="2348"/>
      <c r="I218" s="2348"/>
      <c r="J218" s="2348"/>
      <c r="K218" s="2349"/>
      <c r="L218" s="101" t="s">
        <v>446</v>
      </c>
      <c r="M218" s="175"/>
      <c r="N218" s="175"/>
      <c r="O218" s="853"/>
      <c r="P218" s="113"/>
      <c r="Q218" s="113"/>
      <c r="R218" s="113"/>
      <c r="S218" s="113"/>
      <c r="T218" s="113"/>
      <c r="U218" s="113"/>
      <c r="V218" s="113"/>
      <c r="W218" s="113"/>
      <c r="X218" s="113"/>
      <c r="Y218" s="819"/>
      <c r="Z218" s="819"/>
      <c r="AA218" s="113"/>
      <c r="AB218" s="113"/>
      <c r="AC218" s="113"/>
      <c r="AE218" s="113"/>
      <c r="AF218" s="578"/>
      <c r="AG218" s="578"/>
      <c r="AH218" s="578"/>
      <c r="AI218" s="578"/>
      <c r="AJ218" s="578"/>
      <c r="AK218" s="578"/>
      <c r="AL218" s="578"/>
      <c r="AM218" s="578"/>
      <c r="AN218" s="1243"/>
      <c r="AO218" s="1243"/>
      <c r="AP218" s="578"/>
      <c r="AQ218" s="578"/>
      <c r="AR218" s="113"/>
      <c r="AS218" s="113"/>
      <c r="AT218" s="113"/>
      <c r="AU218" s="113"/>
      <c r="AV218" s="113"/>
      <c r="AW218" s="113"/>
      <c r="AX218" s="113"/>
      <c r="AY218" s="113"/>
      <c r="AZ218" s="113"/>
      <c r="BA218" s="113"/>
      <c r="BB218" s="113"/>
      <c r="BC218" s="113"/>
      <c r="BD218" s="113"/>
    </row>
    <row r="219" spans="1:56" s="420" customFormat="1" ht="25.5" hidden="1" customHeight="1" outlineLevel="1">
      <c r="A219" s="113"/>
      <c r="B219" s="2347" t="s">
        <v>444</v>
      </c>
      <c r="C219" s="2349"/>
      <c r="D219" s="110" t="s">
        <v>464</v>
      </c>
      <c r="E219" s="111" t="s">
        <v>861</v>
      </c>
      <c r="F219" s="111" t="s">
        <v>862</v>
      </c>
      <c r="G219" s="111" t="s">
        <v>863</v>
      </c>
      <c r="H219" s="111" t="s">
        <v>860</v>
      </c>
      <c r="I219" s="110" t="s">
        <v>519</v>
      </c>
      <c r="J219" s="111" t="s">
        <v>864</v>
      </c>
      <c r="K219" s="112" t="s">
        <v>520</v>
      </c>
      <c r="L219" s="110" t="s">
        <v>865</v>
      </c>
      <c r="M219" s="175"/>
      <c r="N219" s="175"/>
      <c r="O219" s="853"/>
      <c r="P219" s="113"/>
      <c r="Q219" s="113"/>
      <c r="R219" s="113"/>
      <c r="S219" s="113"/>
      <c r="T219" s="113"/>
      <c r="U219" s="113"/>
      <c r="V219" s="113"/>
      <c r="W219" s="113"/>
      <c r="X219" s="113"/>
      <c r="Y219" s="819"/>
      <c r="Z219" s="819"/>
      <c r="AA219" s="113"/>
      <c r="AB219" s="113"/>
      <c r="AC219" s="113"/>
      <c r="AE219" s="113"/>
      <c r="AF219" s="578"/>
      <c r="AG219" s="578"/>
      <c r="AH219" s="578"/>
      <c r="AI219" s="578"/>
      <c r="AJ219" s="578"/>
      <c r="AK219" s="578"/>
      <c r="AL219" s="578"/>
      <c r="AM219" s="578"/>
      <c r="AN219" s="1243"/>
      <c r="AO219" s="1243"/>
      <c r="AP219" s="578"/>
      <c r="AQ219" s="578"/>
      <c r="AR219" s="113"/>
      <c r="AS219" s="113"/>
      <c r="AT219" s="113"/>
      <c r="AU219" s="113"/>
      <c r="AV219" s="113"/>
      <c r="AW219" s="113"/>
      <c r="AX219" s="113"/>
      <c r="AY219" s="113"/>
      <c r="AZ219" s="113"/>
      <c r="BA219" s="113"/>
      <c r="BB219" s="113"/>
      <c r="BC219" s="113"/>
      <c r="BD219" s="113"/>
    </row>
    <row r="220" spans="1:56" s="420" customFormat="1" ht="12.75" hidden="1" customHeight="1" outlineLevel="1">
      <c r="A220" s="113"/>
      <c r="B220" s="2336" t="s">
        <v>465</v>
      </c>
      <c r="C220" s="2336"/>
      <c r="D220" s="207">
        <v>1</v>
      </c>
      <c r="E220" s="633">
        <f>SUMIF($E$9:$E$52,Utilitaires!$C$572,AF9:AF52)+SUMIF($E$9:$E$52,Utilitaires!$C$577,AF9:AF52)</f>
        <v>433329.64512853738</v>
      </c>
      <c r="F220" s="633">
        <f>SUMIF($E$9:$E$52,Utilitaires!$C$572,AH9:AH52)+SUMIF($E$9:$E$52,Utilitaires!$C$577,AH9:AH52)</f>
        <v>0</v>
      </c>
      <c r="G220" s="633">
        <f>SUMIF($E$9:$E$52,Utilitaires!$C$572,AJ9:AJ52)+SUMIF($E$9:$E$52,Utilitaires!$C$577,AJ9:AJ52)</f>
        <v>1105.338185702205</v>
      </c>
      <c r="H220" s="633">
        <f>SUMIF($E$9:$E$52,Utilitaires!$C$572,AL9:AL52)+SUMIF($E$9:$E$52,Utilitaires!$C$577,AL9:AL52)</f>
        <v>0</v>
      </c>
      <c r="I220" s="633">
        <f>SUM(E220:H220)</f>
        <v>434434.98331423959</v>
      </c>
      <c r="J220" s="633">
        <f>SUMIF($E$9:$E$40,Utilitaires!$C$572,AP9:AP40)+SUMIF($E$9:$E$40,Utilitaires!$C$577,AP9:AP40)</f>
        <v>0</v>
      </c>
      <c r="K220" s="634">
        <f>SQRT(SUMPRODUCT(($E$9:$E$53=Utilitaires!$C$572)*1,AA9:AA53,AA9:AA53)+SUMPRODUCT(($E$9:$E$53=Utilitaires!$C$577)*1,AA9:AA53,AA9:AA53))</f>
        <v>21666.482256426869</v>
      </c>
      <c r="L220" s="635"/>
      <c r="M220" s="175"/>
      <c r="N220" s="853"/>
      <c r="O220" s="175"/>
      <c r="P220" s="113"/>
      <c r="Q220" s="113"/>
      <c r="R220" s="113"/>
      <c r="S220" s="113"/>
      <c r="T220" s="113"/>
      <c r="U220" s="113"/>
      <c r="V220" s="113"/>
      <c r="W220" s="113"/>
      <c r="X220" s="113"/>
      <c r="Y220" s="819"/>
      <c r="Z220" s="819"/>
      <c r="AA220" s="113"/>
      <c r="AB220" s="113"/>
      <c r="AC220" s="113"/>
      <c r="AE220" s="113"/>
      <c r="AF220" s="578"/>
      <c r="AG220" s="578"/>
      <c r="AH220" s="578"/>
      <c r="AI220" s="578"/>
      <c r="AJ220" s="578"/>
      <c r="AK220" s="578"/>
      <c r="AL220" s="578"/>
      <c r="AM220" s="578"/>
      <c r="AN220" s="1243"/>
      <c r="AO220" s="1243"/>
      <c r="AP220" s="578"/>
      <c r="AQ220" s="578"/>
      <c r="AR220" s="113"/>
      <c r="AS220" s="113"/>
      <c r="AT220" s="113"/>
      <c r="AU220" s="113"/>
      <c r="AV220" s="113"/>
      <c r="AW220" s="113"/>
      <c r="AX220" s="113"/>
      <c r="AY220" s="113"/>
      <c r="AZ220" s="113"/>
      <c r="BA220" s="113"/>
      <c r="BB220" s="113"/>
      <c r="BC220" s="113"/>
      <c r="BD220" s="113"/>
    </row>
    <row r="221" spans="1:56" s="420" customFormat="1" ht="12.75" hidden="1" customHeight="1" outlineLevel="1">
      <c r="A221" s="113"/>
      <c r="B221" s="2336" t="s">
        <v>466</v>
      </c>
      <c r="C221" s="2336"/>
      <c r="D221" s="207">
        <v>2</v>
      </c>
      <c r="E221" s="633"/>
      <c r="F221" s="633"/>
      <c r="G221" s="633"/>
      <c r="H221" s="633"/>
      <c r="I221" s="633"/>
      <c r="J221" s="633"/>
      <c r="K221" s="634"/>
      <c r="L221" s="635"/>
      <c r="M221" s="113"/>
      <c r="N221" s="113"/>
      <c r="O221" s="113"/>
      <c r="P221" s="113"/>
      <c r="Q221" s="113"/>
      <c r="R221" s="113"/>
      <c r="S221" s="113"/>
      <c r="T221" s="113"/>
      <c r="U221" s="113"/>
      <c r="V221" s="113"/>
      <c r="W221" s="113"/>
      <c r="X221" s="113"/>
      <c r="Y221" s="113"/>
      <c r="Z221" s="113"/>
      <c r="AA221" s="113"/>
      <c r="AB221" s="113"/>
      <c r="AC221" s="113"/>
      <c r="AE221" s="113"/>
      <c r="AF221" s="113"/>
      <c r="AG221" s="113"/>
      <c r="AH221" s="113"/>
      <c r="AI221" s="113"/>
      <c r="AJ221" s="113"/>
      <c r="AK221" s="113"/>
      <c r="AL221" s="113"/>
      <c r="AM221" s="113"/>
      <c r="AP221" s="113"/>
      <c r="AQ221" s="113"/>
      <c r="AR221" s="113"/>
      <c r="AS221" s="113"/>
      <c r="AT221" s="113"/>
      <c r="AU221" s="113"/>
      <c r="AV221" s="113"/>
      <c r="AW221" s="113"/>
      <c r="AX221" s="113"/>
      <c r="AY221" s="113"/>
      <c r="AZ221" s="113"/>
      <c r="BA221" s="113"/>
      <c r="BB221" s="113"/>
      <c r="BC221" s="113"/>
      <c r="BD221" s="113"/>
    </row>
    <row r="222" spans="1:56" s="420" customFormat="1" ht="12.75" hidden="1" customHeight="1" outlineLevel="1">
      <c r="A222" s="113"/>
      <c r="B222" s="2336" t="s">
        <v>467</v>
      </c>
      <c r="C222" s="2336"/>
      <c r="D222" s="207">
        <v>3</v>
      </c>
      <c r="E222" s="633"/>
      <c r="F222" s="633"/>
      <c r="G222" s="633"/>
      <c r="H222" s="633"/>
      <c r="I222" s="633"/>
      <c r="J222" s="633"/>
      <c r="K222" s="634"/>
      <c r="L222" s="635"/>
      <c r="M222" s="113"/>
      <c r="N222" s="113"/>
      <c r="O222" s="113"/>
      <c r="P222" s="113"/>
      <c r="Q222" s="113"/>
      <c r="R222" s="113"/>
      <c r="S222" s="113"/>
      <c r="T222" s="113"/>
      <c r="U222" s="113"/>
      <c r="V222" s="113"/>
      <c r="W222" s="113"/>
      <c r="X222" s="113"/>
      <c r="Y222" s="113"/>
      <c r="Z222" s="113"/>
      <c r="AA222" s="113"/>
      <c r="AB222" s="113"/>
      <c r="AC222" s="113"/>
      <c r="AE222" s="113"/>
      <c r="AF222" s="113"/>
      <c r="AG222" s="113"/>
      <c r="AH222" s="113"/>
      <c r="AI222" s="113"/>
      <c r="AJ222" s="113"/>
      <c r="AK222" s="113"/>
      <c r="AL222" s="113"/>
      <c r="AM222" s="113"/>
      <c r="AP222" s="113"/>
      <c r="AQ222" s="113"/>
      <c r="AR222" s="113"/>
      <c r="AS222" s="113"/>
      <c r="AT222" s="113"/>
      <c r="AU222" s="113"/>
      <c r="AV222" s="113"/>
      <c r="AW222" s="113"/>
      <c r="AX222" s="113"/>
      <c r="AY222" s="113"/>
      <c r="AZ222" s="113"/>
      <c r="BA222" s="113"/>
      <c r="BB222" s="113"/>
      <c r="BC222" s="113"/>
      <c r="BD222" s="113"/>
    </row>
    <row r="223" spans="1:56" s="420" customFormat="1" ht="12.75" hidden="1" customHeight="1" outlineLevel="1">
      <c r="A223" s="113"/>
      <c r="B223" s="2336" t="s">
        <v>468</v>
      </c>
      <c r="C223" s="2336"/>
      <c r="D223" s="207">
        <v>4</v>
      </c>
      <c r="E223" s="633">
        <f>SUMIF($E$96:$E$102,Utilitaires!$C$572,U96:U102)+SUMIF($E$96:$E$102,Utilitaires!$C$577,U96:U102)</f>
        <v>0</v>
      </c>
      <c r="F223" s="633">
        <v>0</v>
      </c>
      <c r="G223" s="633">
        <v>0</v>
      </c>
      <c r="H223" s="633">
        <v>0</v>
      </c>
      <c r="I223" s="633">
        <f>E223</f>
        <v>0</v>
      </c>
      <c r="J223" s="633">
        <v>0</v>
      </c>
      <c r="K223" s="634">
        <f>SQRT(SUMPRODUCT(($E$100:$E$102=Utilitaires!$C$572)*1,AB100:AB102,AB100:AB102)+SUMPRODUCT(($E$100:$E$102=Utilitaires!$C$577)*1,AB100:AB102,AB100:AB102))</f>
        <v>0</v>
      </c>
      <c r="L223" s="635"/>
      <c r="M223" s="113"/>
      <c r="N223" s="113"/>
      <c r="O223" s="113"/>
      <c r="P223" s="113"/>
      <c r="Q223" s="113"/>
      <c r="R223" s="113"/>
      <c r="S223" s="113"/>
      <c r="T223" s="113"/>
      <c r="U223" s="113"/>
      <c r="V223" s="113"/>
      <c r="W223" s="113"/>
      <c r="X223" s="113"/>
      <c r="Y223" s="113"/>
      <c r="Z223" s="113"/>
      <c r="AA223" s="113"/>
      <c r="AB223" s="113"/>
      <c r="AC223" s="113"/>
      <c r="AE223" s="113"/>
      <c r="AF223" s="113"/>
      <c r="AG223" s="113"/>
      <c r="AH223" s="113"/>
      <c r="AI223" s="113"/>
      <c r="AJ223" s="113"/>
      <c r="AK223" s="113"/>
      <c r="AL223" s="113"/>
      <c r="AM223" s="113"/>
      <c r="AP223" s="113"/>
      <c r="AQ223" s="113"/>
      <c r="AR223" s="113"/>
      <c r="AS223" s="113"/>
      <c r="AT223" s="113"/>
      <c r="AU223" s="113"/>
      <c r="AV223" s="113"/>
      <c r="AW223" s="113"/>
      <c r="AX223" s="113"/>
      <c r="AY223" s="113"/>
      <c r="AZ223" s="113"/>
      <c r="BA223" s="113"/>
      <c r="BB223" s="113"/>
      <c r="BC223" s="113"/>
      <c r="BD223" s="113"/>
    </row>
    <row r="224" spans="1:56" s="420" customFormat="1" ht="12.75" hidden="1" customHeight="1" outlineLevel="1">
      <c r="A224" s="113"/>
      <c r="B224" s="2336" t="s">
        <v>469</v>
      </c>
      <c r="C224" s="2336"/>
      <c r="D224" s="207">
        <v>5</v>
      </c>
      <c r="E224" s="633"/>
      <c r="F224" s="633"/>
      <c r="G224" s="633"/>
      <c r="H224" s="633"/>
      <c r="I224" s="633"/>
      <c r="J224" s="633"/>
      <c r="K224" s="634"/>
      <c r="L224" s="635"/>
      <c r="M224" s="113"/>
      <c r="N224" s="113"/>
      <c r="O224" s="113"/>
      <c r="P224" s="113"/>
      <c r="Q224" s="113"/>
      <c r="R224" s="113"/>
      <c r="S224" s="113"/>
      <c r="T224" s="113"/>
      <c r="U224" s="113"/>
      <c r="V224" s="113"/>
      <c r="W224" s="113"/>
      <c r="X224" s="113"/>
      <c r="Y224" s="113"/>
      <c r="Z224" s="113"/>
      <c r="AA224" s="113"/>
      <c r="AB224" s="113"/>
      <c r="AC224" s="113"/>
      <c r="AE224" s="113"/>
      <c r="AF224" s="113"/>
      <c r="AG224" s="113"/>
      <c r="AH224" s="113"/>
      <c r="AI224" s="113"/>
      <c r="AJ224" s="113"/>
      <c r="AK224" s="113"/>
      <c r="AL224" s="113"/>
      <c r="AM224" s="113"/>
      <c r="AP224" s="113"/>
      <c r="AQ224" s="113"/>
      <c r="AR224" s="113"/>
      <c r="AS224" s="113"/>
      <c r="AT224" s="113"/>
      <c r="AU224" s="113"/>
      <c r="AV224" s="113"/>
      <c r="AW224" s="113"/>
      <c r="AX224" s="113"/>
      <c r="AY224" s="113"/>
      <c r="AZ224" s="113"/>
      <c r="BA224" s="113"/>
      <c r="BB224" s="113"/>
      <c r="BC224" s="113"/>
      <c r="BD224" s="113"/>
    </row>
    <row r="225" spans="1:56" s="420" customFormat="1" ht="12.75" hidden="1" customHeight="1" outlineLevel="1">
      <c r="A225" s="113"/>
      <c r="B225" s="2337"/>
      <c r="C225" s="2338"/>
      <c r="D225" s="133" t="s">
        <v>445</v>
      </c>
      <c r="E225" s="636">
        <f t="shared" ref="E225:L225" si="34">SUM(E220:E224)</f>
        <v>433329.64512853738</v>
      </c>
      <c r="F225" s="636">
        <f t="shared" si="34"/>
        <v>0</v>
      </c>
      <c r="G225" s="636">
        <f t="shared" si="34"/>
        <v>1105.338185702205</v>
      </c>
      <c r="H225" s="636">
        <f t="shared" si="34"/>
        <v>0</v>
      </c>
      <c r="I225" s="636">
        <f t="shared" si="34"/>
        <v>434434.98331423959</v>
      </c>
      <c r="J225" s="636">
        <f>SUM(J220:J224)</f>
        <v>0</v>
      </c>
      <c r="K225" s="637">
        <f>SQRT(SUMSQ(K220:K224))</f>
        <v>21666.482256426869</v>
      </c>
      <c r="L225" s="638">
        <f t="shared" si="34"/>
        <v>0</v>
      </c>
      <c r="M225" s="114"/>
      <c r="N225" s="261"/>
      <c r="O225" s="261"/>
      <c r="P225" s="261"/>
      <c r="Q225" s="113"/>
      <c r="R225" s="113"/>
      <c r="S225" s="113"/>
      <c r="T225" s="113"/>
      <c r="U225" s="113"/>
      <c r="V225" s="113"/>
      <c r="W225" s="113"/>
      <c r="X225" s="113"/>
      <c r="Y225" s="113"/>
      <c r="Z225" s="113"/>
      <c r="AA225" s="113"/>
      <c r="AB225" s="113"/>
      <c r="AC225" s="113"/>
      <c r="AE225" s="113"/>
      <c r="AF225" s="113"/>
      <c r="AG225" s="113"/>
      <c r="AH225" s="113"/>
      <c r="AI225" s="113"/>
      <c r="AJ225" s="113"/>
      <c r="AK225" s="113"/>
      <c r="AL225" s="113"/>
      <c r="AM225" s="113"/>
      <c r="AP225" s="113"/>
      <c r="AQ225" s="113"/>
      <c r="AR225" s="113"/>
      <c r="AS225" s="113"/>
      <c r="AT225" s="113"/>
      <c r="AU225" s="113"/>
      <c r="AV225" s="113"/>
      <c r="AW225" s="113"/>
      <c r="AX225" s="113"/>
      <c r="AY225" s="113"/>
      <c r="AZ225" s="113"/>
      <c r="BA225" s="113"/>
      <c r="BB225" s="113"/>
      <c r="BC225" s="113"/>
      <c r="BD225" s="113"/>
    </row>
    <row r="226" spans="1:56" s="420" customFormat="1" ht="12.75" hidden="1" customHeight="1" outlineLevel="1">
      <c r="A226" s="113"/>
      <c r="B226" s="2339" t="s">
        <v>470</v>
      </c>
      <c r="C226" s="2339"/>
      <c r="D226" s="208">
        <v>6</v>
      </c>
      <c r="E226" s="639">
        <f>SUMIF($E$82:$E$104,Utilitaires!$C$572,AF82:AF104)+SUMIF($E$82:$E$104,Utilitaires!$C$577,AF82:AF104)+
SUMIF($E$106:$E$169,Utilitaires!$C$572,AE106:AE169)+SUMIF($E$106:$E$169,Utilitaires!$C$577,AE106:AE169)+
SUMIF($E$175:$E$177,Utilitaires!$C$577,AF175:AF179)+SUMIF($E$175:$E$177,Utilitaires!$C$572,AF175:AF179)</f>
        <v>130103.6385</v>
      </c>
      <c r="F226" s="639">
        <f>SUMIF($E$82:$E$104,Utilitaires!$C$572,AH82:AH104)+SUMIF($E$82:$E$104,Utilitaires!$C$577,AH82:AH104)
+SUMIF($E$106:$E$169,Utilitaires!$C$572,AF106:AF169)+SUMIF($E$106:$E$169,Utilitaires!$C$577,AF106:AF169)
+SUMIF($E$175:$E$177,Utilitaires!$C$577,AH175:AH177)+SUMIF($E$175:$E$177,Utilitaires!$C$572,AH175:AH177)</f>
        <v>0</v>
      </c>
      <c r="G226" s="639">
        <f>SUMIF($E$82:$E$104,Utilitaires!$C$572,AJ82:AJ104)+SUMIF($E$82:$E$104,Utilitaires!$C$577,AJ82:AJ104)+SUMIF($E$106:$E$169,Utilitaires!$C$572,AG106:AG169)+SUMIF($E$106:$E$169,Utilitaires!$C$577,AG106:AG169)+SUMIF($E$171:$E$177,Utilitaires!$C$572,AJ171:AJ177)+SUMIF($E$171:$E$177,Utilitaires!$C$577,AJ171:AJ177)</f>
        <v>0</v>
      </c>
      <c r="H226" s="639">
        <v>0</v>
      </c>
      <c r="I226" s="639">
        <f>SUM(E226:H226)</f>
        <v>130103.6385</v>
      </c>
      <c r="J226" s="639">
        <f>SUMIF($E$82:$E$104,Utilitaires!$C$572,AP82:AP104)+SUMIF($E$82:$E$104,Utilitaires!$C$577,AP82:AP104)+SUMIF($E$106:$E$169,Utilitaires!$C$572,AJ106:AJ169)+SUMIF($E$106:$E$169,Utilitaires!$C$577,AJ106:AJ169)</f>
        <v>0</v>
      </c>
      <c r="K226" s="634">
        <f>SQRT(SUMPRODUCT(($E$82:$E$104=Utilitaires!$C$572)*1,AA82:AA104,AA82:AA104)+SUMPRODUCT(($E$82:$E$104=Utilitaires!$C$577)*1,AA82:AA104,AA82:AA104)+SUMPRODUCT(($E$106:$E$169=Utilitaires!$C$572)*1,AC106:AC169,AC106:AC169)+SUMPRODUCT(($E$106:$E$169=Utilitaires!$C$577)*1,AC106:AC169,AC106:AC169)+SUMPRODUCT(($E$175:$E$177=Utilitaires!$C$572)*1,AA175:AA177,AA175:AA177)+SUMPRODUCT(($E$175:$E$177=Utilitaires!$C$577)*1,AA175:AA177,AA175:AA177))</f>
        <v>13010.363850000002</v>
      </c>
      <c r="L226" s="640"/>
      <c r="M226" s="114"/>
      <c r="N226" s="443"/>
      <c r="O226" s="443"/>
      <c r="P226" s="443"/>
      <c r="Q226" s="113"/>
      <c r="R226" s="113"/>
      <c r="S226" s="113"/>
      <c r="T226" s="113"/>
      <c r="U226" s="113"/>
      <c r="V226" s="113"/>
      <c r="W226" s="113"/>
      <c r="X226" s="113"/>
      <c r="Y226" s="113"/>
      <c r="Z226" s="113"/>
      <c r="AA226" s="113"/>
      <c r="AB226" s="113"/>
      <c r="AC226" s="113"/>
      <c r="AE226" s="113"/>
      <c r="AF226" s="113"/>
      <c r="AG226" s="113"/>
      <c r="AH226" s="113"/>
      <c r="AI226" s="113"/>
      <c r="AJ226" s="113"/>
      <c r="AK226" s="113"/>
      <c r="AL226" s="113"/>
      <c r="AM226" s="113"/>
      <c r="AP226" s="113"/>
      <c r="AQ226" s="113"/>
      <c r="AR226" s="113"/>
      <c r="AS226" s="113"/>
      <c r="AT226" s="113"/>
      <c r="AU226" s="113"/>
      <c r="AV226" s="113"/>
      <c r="AW226" s="113"/>
      <c r="AX226" s="113"/>
      <c r="AY226" s="113"/>
      <c r="AZ226" s="113"/>
      <c r="BA226" s="113"/>
      <c r="BB226" s="113"/>
      <c r="BC226" s="113"/>
      <c r="BD226" s="113"/>
    </row>
    <row r="227" spans="1:56" s="420" customFormat="1" ht="12.75" hidden="1" customHeight="1" outlineLevel="1">
      <c r="A227" s="113"/>
      <c r="B227" s="2340" t="s">
        <v>471</v>
      </c>
      <c r="C227" s="2341"/>
      <c r="D227" s="208">
        <v>7</v>
      </c>
      <c r="E227" s="639">
        <f>(1/(1+10%))*SUMIF($E$59:$E$77,Utilitaires!$C$572,AE59:AE77)+(1/(1+10%))*SUMIF($E$59:$E$77,Utilitaires!$C$577,AE59:AE77)</f>
        <v>0</v>
      </c>
      <c r="F227" s="639">
        <f>(1/(1+10%))*SUMIF($E$59:$E$77,Utilitaires!$C$572,AF59:AF77)+(1/(1+10%))*SUMIF($E$59:$E$77,Utilitaires!$C$577,AF59:AF77)</f>
        <v>0</v>
      </c>
      <c r="G227" s="639">
        <f>(1/(1+10%))*SUMIF($E$59:$E$77,Utilitaires!$C$572,AG59:AG77)+(1/(1+10%))*SUMIF($E$59:$E$77,Utilitaires!$C$577,AG59:AG77)</f>
        <v>0</v>
      </c>
      <c r="H227" s="639">
        <v>0</v>
      </c>
      <c r="I227" s="639">
        <f>SUM(E227:H227)</f>
        <v>0</v>
      </c>
      <c r="J227" s="639">
        <f>(1/(1+10%))*SUMIF($E$59:$E$77,Utilitaires!$C$572,AJ59:AJ77)+(1/(1+10%))*SUMIF($E$59:$E$77,Utilitaires!$C$577,AJ59:AJ77)</f>
        <v>0</v>
      </c>
      <c r="K227" s="634">
        <f>(1/SQRT((1+10%^2)))*SQRT(SUMPRODUCT(($E$59:$E$67=Utilitaires!$C$572)*1,AB59:AB67,AB59:AB67)+SUMPRODUCT(($E$59:$E$67=Utilitaires!$C$577)*1,AB59:AB67,AB59:AB67)+SUMPRODUCT(($E$69:$E$77=Utilitaires!$C$572)*1,AB69:AB77,AB69:AB77)+SUMPRODUCT(($E$69:$E$77=Utilitaires!$C$577)*1,AB69:AB77,AB69:AB77))</f>
        <v>0</v>
      </c>
      <c r="L227" s="640"/>
      <c r="M227" s="114"/>
      <c r="N227" s="443"/>
      <c r="O227" s="443"/>
      <c r="P227" s="443"/>
      <c r="Q227" s="113"/>
      <c r="R227" s="113"/>
      <c r="S227" s="113"/>
      <c r="T227" s="113"/>
      <c r="U227" s="113"/>
      <c r="V227" s="113"/>
      <c r="W227" s="113"/>
      <c r="X227" s="113"/>
      <c r="Y227" s="113"/>
      <c r="Z227" s="113"/>
      <c r="AA227" s="113"/>
      <c r="AB227" s="113"/>
      <c r="AC227" s="113"/>
      <c r="AE227" s="113"/>
      <c r="AF227" s="113"/>
      <c r="AG227" s="113"/>
      <c r="AH227" s="113"/>
      <c r="AI227" s="113"/>
      <c r="AJ227" s="113"/>
      <c r="AK227" s="113"/>
      <c r="AL227" s="113"/>
      <c r="AM227" s="113"/>
      <c r="AP227" s="113"/>
      <c r="AQ227" s="113"/>
      <c r="AR227" s="113"/>
      <c r="AS227" s="113"/>
      <c r="AT227" s="113"/>
      <c r="AU227" s="113"/>
      <c r="AV227" s="113"/>
      <c r="AW227" s="113"/>
      <c r="AX227" s="113"/>
      <c r="AY227" s="113"/>
      <c r="AZ227" s="113"/>
      <c r="BA227" s="113"/>
      <c r="BB227" s="113"/>
      <c r="BC227" s="113"/>
      <c r="BD227" s="113"/>
    </row>
    <row r="228" spans="1:56" s="420" customFormat="1" ht="12.75" hidden="1" customHeight="1" outlineLevel="1">
      <c r="A228" s="113"/>
      <c r="B228" s="2334"/>
      <c r="C228" s="2335"/>
      <c r="D228" s="134" t="s">
        <v>445</v>
      </c>
      <c r="E228" s="641">
        <f t="shared" ref="E228:L228" si="35">SUM(E226:E227)</f>
        <v>130103.6385</v>
      </c>
      <c r="F228" s="641">
        <f t="shared" si="35"/>
        <v>0</v>
      </c>
      <c r="G228" s="641">
        <f t="shared" si="35"/>
        <v>0</v>
      </c>
      <c r="H228" s="641">
        <f t="shared" si="35"/>
        <v>0</v>
      </c>
      <c r="I228" s="641">
        <f t="shared" si="35"/>
        <v>130103.6385</v>
      </c>
      <c r="J228" s="641">
        <f t="shared" si="35"/>
        <v>0</v>
      </c>
      <c r="K228" s="637">
        <f>SQRT(SUMSQ(K226:K227))</f>
        <v>13010.363850000002</v>
      </c>
      <c r="L228" s="642">
        <f t="shared" si="35"/>
        <v>0</v>
      </c>
      <c r="M228" s="113"/>
      <c r="N228" s="113"/>
      <c r="O228" s="113"/>
      <c r="P228" s="238"/>
      <c r="Q228" s="113"/>
      <c r="R228" s="113"/>
      <c r="S228" s="113"/>
      <c r="T228" s="113"/>
      <c r="U228" s="113"/>
      <c r="V228" s="113"/>
      <c r="W228" s="113"/>
      <c r="X228" s="113"/>
      <c r="Y228" s="113"/>
      <c r="Z228" s="113"/>
      <c r="AA228" s="113"/>
      <c r="AB228" s="113"/>
      <c r="AC228" s="113"/>
      <c r="AE228" s="113"/>
      <c r="AF228" s="113"/>
      <c r="AG228" s="113"/>
      <c r="AH228" s="113"/>
      <c r="AI228" s="113"/>
      <c r="AJ228" s="113"/>
      <c r="AK228" s="113"/>
      <c r="AL228" s="113"/>
      <c r="AM228" s="113"/>
      <c r="AP228" s="113"/>
      <c r="AQ228" s="113"/>
      <c r="AR228" s="113"/>
      <c r="AS228" s="113"/>
      <c r="AT228" s="113"/>
      <c r="AU228" s="113"/>
      <c r="AV228" s="113"/>
      <c r="AW228" s="113"/>
      <c r="AX228" s="113"/>
      <c r="AY228" s="113"/>
      <c r="AZ228" s="113"/>
      <c r="BA228" s="113"/>
      <c r="BB228" s="113"/>
      <c r="BC228" s="113"/>
      <c r="BD228" s="113"/>
    </row>
    <row r="229" spans="1:56" s="420" customFormat="1" ht="12.75" hidden="1" customHeight="1" outlineLevel="1">
      <c r="A229" s="113"/>
      <c r="B229" s="2329" t="s">
        <v>472</v>
      </c>
      <c r="C229" s="2329"/>
      <c r="D229" s="209">
        <v>8</v>
      </c>
      <c r="E229" s="803">
        <f>SUMIF($E$9:$E$52,Utilitaires!$C$572,AE9:AE52)+SUMIF($E$9:$E$52,Utilitaires!$C$577,AE9:AE52)+(10%/(1+10%))*SUMIF($E$59:$E$77,Utilitaires!$C$572,AE59:AE77)+(10%/(1+10%))*SUMIF($E$59:$E$77,Utilitaires!$C$577,AE59:AE77)+
SUMIF($E$82:$E$104,Utilitaires!$C$572,AE82:AE104)+SUMIF($E$82:$E$104,Utilitaires!$C$577,AE82:AE104)+
SUMIF($E$82:$E$104,Utilitaires!$C$572,T82:T104)+SUMIF($E$82:$E$104,Utilitaires!$C$577,T82:T104)+
$G185*(SUMIF($E$106:$E$179,Utilitaires!$C$572,AE106:AE179)+SUMIF($E$106:$E$179,Utilitaires!$C$577,AE106:AE179)+SUMIF($E$175:$E$179,Utilitaires!$C$577,AF175:AF179)+SUMIF($E$175:$E$179,Utilitaires!$C$572,AF175:AF179))</f>
        <v>112889.5474606756</v>
      </c>
      <c r="F229" s="803">
        <f>SUMIF($E$9:$E$40,Utilitaires!$C$572,AG9:AG40)+SUMIF($E$9:$E$40,Utilitaires!$C$577,AG9:AG40)+
SUMIF($E$82:$E$104,Utilitaires!$C$572,AG82:AG104)+SUMIF($E$82:$E$104,Utilitaires!$C$577,AG82:AG104)+
$G185*SUMIF($E$106:$E$169,Utilitaires!$C$572,AF106:AF169)+$G185*SUMIF($E$106:$E$169,Utilitaires!$C$577,AF106:AF169)+
$G185*SUMIF($E$175:$E$179,Utilitaires!$C$572,AG175:AG179)+$G185*SUMIF($E$175:$E$179,Utilitaires!$C$572,AH175:AH179)+
$G185*SUMIF($E$175:$E$179,Utilitaires!$C$577,AG175:AG179)+$G185*SUMIF($E$175:$E$179,Utilitaires!$C$577,AH175:AH179)+
(10%/(1+10%))*SUMIF($E$59:$E$77,Utilitaires!$C$572,AF59:AF77)+(10%/(1+10%))*SUMIF($E$59:$E$77,Utilitaires!$C$577,AF59:AF77)</f>
        <v>7934.3353204284067</v>
      </c>
      <c r="G229" s="803">
        <f>SUMIF($E$9:$E$40,Utilitaires!$C$572,AI9:AI40)+SUMIF($E$9:$E$40,Utilitaires!$C$577,AI9:AI40)+SUMIF($E$82:$E$104,Utilitaires!$C$572,AI82:AI104)+SUMIF($E$82:$E$104,Utilitaires!$C$577,AI82:AI104)+$G185*SUMIF($E$106:$E$169,Utilitaires!$C$572,AG106:AG169)+$G185*SUMIF($E$106:$E$169,Utilitaires!$C$577,AG106:AG169)+$G185*SUMIF($E$175:$E$179,Utilitaires!$C$572,AI175:AI179)+$G185*SUMIF($E$175:$E$179,Utilitaires!$C$577,AJ175:AJ179)+$G185*SUMIF($E$175:$E$179,Utilitaires!$C$577,AI175:AI179)+$G185*SUMIF($E$175:$E$179,Utilitaires!$C$572,AJ175:AJ179)
+(10%/(1+10%))*SUMIF($E$59:$E$77,Utilitaires!$C$572,AG59:AG77)+(10%/(1+10%))*SUMIF($E$59:$E$77,Utilitaires!$C$577,AG59:AG77)</f>
        <v>614.07676983455838</v>
      </c>
      <c r="H229" s="803">
        <f>SUMIF($E$9:$E$40,Utilitaires!$C$572,AK9:AK40)+
SUMIF($E$9:$E$40,Utilitaires!$C$577,AK9:AK40)+
SUMIF($E$82:$E$104,Utilitaires!$C$572,AK82:AK104)+
SUMIF($E$82:$E$104,Utilitaires!$C$577,AK82:AK104)+
$G185*SUMIF($E$106:$E$169,Utilitaires!$C$572,AH106:AH169)+
$G185*SUMIF($E$106:$E$169,Utilitaires!$C$577,AH106:AH169)+
$G185*SUMIF($E$175:$E$179,Utilitaires!$C$572,AK175:AK179)+
$G185*SUMIF($E$175:$E$179,Utilitaires!$C$577,AL175:AL179)+
$G185*SUMIF($E$175:$E$179,Utilitaires!$C$577,AK175:AK179)+
$G185*SUMIF($E$175:$E$179,Utilitaires!$C$572,AL175:AL179)
+(10%/(1+10%))*SUMIF($E$59:$E$77,Utilitaires!$C$572,AH59:AH77)+
(10%/(1+10%))*SUMIF($E$59:$E$77,Utilitaires!$C$577,AH59:AH77)</f>
        <v>28502.431203641765</v>
      </c>
      <c r="I229" s="803">
        <f>SUM(E229:H229)</f>
        <v>149940.39075458032</v>
      </c>
      <c r="J229" s="803">
        <f>SUMIF($E$9:$E$40,Utilitaires!$C$572,AO9:AO40)+SUMIF($E$9:$E$40,Utilitaires!$C$577,AO9:AO40)+(1+$G185)*SUMIF($E$92:$E$104,Utilitaires!$C$572,AO92:AO104)+(1+$G185)*SUMIF($E$92:$E$104,Utilitaires!$C$577,AO92:AO104)+$G185*SUMIF($E$92:$E$104,Utilitaires!$C$572,AP92:AP104)+$G185*SUMIF($E$92:$E$104,Utilitaires!$C$577,AP92:AP104)+$G185*SUMIF($E$106:$E$169,Utilitaires!$C$572,AI106:AI169)+$G185*SUMIF($E$106:$E$169,Utilitaires!$C$577,AI106:AI169)
+(10%/(1+10%))*SUMIF($E$59:$E$77,Utilitaires!$C$572,AJ59:AJ77)+(10%/(1+10%))*SUMIF($E$59:$E$77,Utilitaires!$C$577,AJ59:AJ77)</f>
        <v>0</v>
      </c>
      <c r="K229" s="634">
        <f>SQRT(SUMPRODUCT(($E$9:$E$40=Utilitaires!$C$572)*1,Z9:Z40,Z9:Z40)+SUMPRODUCT(($E$9:$E$40=Utilitaires!$C$577)*1,Z9:Z40,Z9:Z40)
+SUMPRODUCT(($E$59:$E$67=Utilitaires!$C$572)*1,AB59:AB67,AB59:AB67)+SUMPRODUCT(($E$59:$E$67=Utilitaires!$C$577)*1,AB59:AB67,AB59:AB67)+SUMPRODUCT(($E$69:$E$77=Utilitaires!$C$572)*1,AB69:AB77,AB69:AB77)+SUMPRODUCT(($E$69:$E$77=Utilitaires!$C$577)*1,AB69:AB77,AB69:AB77)-K227^2
+(1+$G185^2)*(SUMPRODUCT(($E$82:$E$104=Utilitaires!$C$572)*1,Z82:Z104,Z82:Z104)+SUMPRODUCT(($E$82:$E$104=Utilitaires!$C$577)*1,Z82:Z104,Z82:Z104)+SUMPRODUCT(($E$175:$E$179=Utilitaires!$C$572)*1,Z175:Z179,Z175:Z179)+SUMPRODUCT(($E$175:$E$179=Utilitaires!$C$577)*1,Z175:Z179,Z175:Z179))
+$G185^2*(SUMPRODUCT(($E$82:$E$104=Utilitaires!$C$572)*1,AA82:AA104,AA82:AA104)+SUMPRODUCT(($E$82:$E$104=Utilitaires!$C$577)*1,AA82:AA104,AA82:AA104)+SUMPRODUCT(($E$106:$E$169=Utilitaires!$C$572)*1,AC106:AC169,AC106:AC169)+SUMPRODUCT(($E$106:$E$169=Utilitaires!$C$577)*1,AC106:AC169,AC106:AC169)+SUMPRODUCT(($E$175:$E$179=Utilitaires!$C$572)*1,AA175:AA179,AA175:AA179)+SUMPRODUCT(($E$175:$E$179=Utilitaires!$C$577)*1,AA175:AA179,AA175:AA179)))</f>
        <v>6292.4517227857496</v>
      </c>
      <c r="L229" s="803"/>
      <c r="M229" s="113"/>
      <c r="N229" s="578"/>
      <c r="O229" s="113"/>
      <c r="P229" s="113"/>
      <c r="Q229" s="113"/>
      <c r="R229" s="113"/>
      <c r="S229" s="113"/>
      <c r="T229" s="113"/>
      <c r="U229" s="113"/>
      <c r="V229" s="113"/>
      <c r="W229" s="113"/>
      <c r="X229" s="113"/>
      <c r="Y229" s="113"/>
      <c r="Z229" s="113"/>
      <c r="AA229" s="113"/>
      <c r="AB229" s="113"/>
      <c r="AC229" s="113"/>
      <c r="AE229" s="113"/>
      <c r="AF229" s="113"/>
      <c r="AG229" s="113"/>
      <c r="AH229" s="113"/>
      <c r="AI229" s="113"/>
      <c r="AJ229" s="113"/>
      <c r="AK229" s="113"/>
      <c r="AL229" s="113"/>
      <c r="AM229" s="113"/>
      <c r="AP229" s="113"/>
      <c r="AQ229" s="113"/>
      <c r="AR229" s="113"/>
      <c r="AS229" s="113"/>
      <c r="AT229" s="113"/>
      <c r="AU229" s="113"/>
      <c r="AV229" s="113"/>
      <c r="AW229" s="113"/>
      <c r="AX229" s="113"/>
      <c r="AY229" s="113"/>
      <c r="AZ229" s="113"/>
      <c r="BA229" s="113"/>
      <c r="BB229" s="113"/>
      <c r="BC229" s="113"/>
      <c r="BD229" s="113"/>
    </row>
    <row r="230" spans="1:56" s="420" customFormat="1" ht="12.75" hidden="1" customHeight="1" outlineLevel="1">
      <c r="A230" s="113"/>
      <c r="B230" s="2329" t="s">
        <v>473</v>
      </c>
      <c r="C230" s="2329"/>
      <c r="D230" s="209">
        <v>9</v>
      </c>
      <c r="E230" s="803"/>
      <c r="F230" s="803"/>
      <c r="G230" s="803"/>
      <c r="H230" s="803"/>
      <c r="I230" s="803"/>
      <c r="J230" s="803"/>
      <c r="K230" s="634"/>
      <c r="L230" s="803"/>
      <c r="M230" s="578"/>
      <c r="N230" s="113"/>
      <c r="O230" s="113"/>
      <c r="P230" s="113"/>
      <c r="Q230" s="113"/>
      <c r="R230" s="113"/>
      <c r="S230" s="113"/>
      <c r="T230" s="113"/>
      <c r="U230" s="113"/>
      <c r="V230" s="113"/>
      <c r="W230" s="113"/>
      <c r="X230" s="113"/>
      <c r="Y230" s="113"/>
      <c r="Z230" s="113"/>
      <c r="AA230" s="113"/>
      <c r="AB230" s="113"/>
      <c r="AC230" s="113"/>
      <c r="AE230" s="113"/>
      <c r="AF230" s="113"/>
      <c r="AG230" s="113"/>
      <c r="AH230" s="113"/>
      <c r="AI230" s="113"/>
      <c r="AJ230" s="113"/>
      <c r="AK230" s="113"/>
      <c r="AL230" s="113"/>
      <c r="AM230" s="113"/>
      <c r="AP230" s="113"/>
      <c r="AQ230" s="113"/>
      <c r="AR230" s="113"/>
      <c r="AS230" s="113"/>
      <c r="AT230" s="113"/>
      <c r="AU230" s="113"/>
      <c r="AV230" s="113"/>
      <c r="AW230" s="113"/>
      <c r="AX230" s="113"/>
      <c r="AY230" s="113"/>
      <c r="AZ230" s="113"/>
      <c r="BA230" s="113"/>
      <c r="BB230" s="113"/>
      <c r="BC230" s="113"/>
      <c r="BD230" s="113"/>
    </row>
    <row r="231" spans="1:56" s="420" customFormat="1" ht="12.75" hidden="1" customHeight="1" outlineLevel="1">
      <c r="A231" s="113"/>
      <c r="B231" s="2329" t="s">
        <v>474</v>
      </c>
      <c r="C231" s="2329"/>
      <c r="D231" s="209">
        <v>10</v>
      </c>
      <c r="E231" s="803"/>
      <c r="F231" s="803"/>
      <c r="G231" s="803"/>
      <c r="H231" s="803"/>
      <c r="I231" s="803"/>
      <c r="J231" s="803"/>
      <c r="K231" s="634"/>
      <c r="L231" s="803"/>
      <c r="M231" s="113"/>
      <c r="N231" s="113"/>
      <c r="O231" s="113"/>
      <c r="P231" s="113"/>
      <c r="Q231" s="113"/>
      <c r="R231" s="113"/>
      <c r="S231" s="113"/>
      <c r="T231" s="113"/>
      <c r="U231" s="113"/>
      <c r="V231" s="113"/>
      <c r="W231" s="113"/>
      <c r="X231" s="113"/>
      <c r="Y231" s="113"/>
      <c r="Z231" s="113"/>
      <c r="AA231" s="113"/>
      <c r="AB231" s="113"/>
      <c r="AC231" s="113"/>
      <c r="AE231" s="113"/>
      <c r="AF231" s="113"/>
      <c r="AG231" s="113"/>
      <c r="AH231" s="113"/>
      <c r="AI231" s="113"/>
      <c r="AJ231" s="113"/>
      <c r="AK231" s="113"/>
      <c r="AL231" s="113"/>
      <c r="AM231" s="113"/>
      <c r="AP231" s="113"/>
      <c r="AQ231" s="113"/>
      <c r="AR231" s="113"/>
      <c r="AS231" s="113"/>
      <c r="AT231" s="113"/>
      <c r="AU231" s="113"/>
      <c r="AV231" s="113"/>
      <c r="AW231" s="113"/>
      <c r="AX231" s="113"/>
      <c r="AY231" s="113"/>
      <c r="AZ231" s="113"/>
      <c r="BA231" s="113"/>
      <c r="BB231" s="113"/>
      <c r="BC231" s="113"/>
      <c r="BD231" s="113"/>
    </row>
    <row r="232" spans="1:56" s="420" customFormat="1" ht="12.75" hidden="1" customHeight="1" outlineLevel="1">
      <c r="A232" s="113"/>
      <c r="B232" s="2329" t="s">
        <v>392</v>
      </c>
      <c r="C232" s="2329"/>
      <c r="D232" s="209">
        <v>11</v>
      </c>
      <c r="E232" s="803"/>
      <c r="F232" s="803"/>
      <c r="G232" s="803"/>
      <c r="H232" s="803"/>
      <c r="I232" s="803"/>
      <c r="J232" s="803"/>
      <c r="K232" s="634"/>
      <c r="L232" s="803"/>
      <c r="M232" s="113"/>
      <c r="N232" s="113"/>
      <c r="O232" s="113"/>
      <c r="P232" s="113"/>
      <c r="Q232" s="113"/>
      <c r="R232" s="113"/>
      <c r="S232" s="113"/>
      <c r="T232" s="113"/>
      <c r="U232" s="113"/>
      <c r="V232" s="113"/>
      <c r="W232" s="113"/>
      <c r="X232" s="113"/>
      <c r="Y232" s="113"/>
      <c r="Z232" s="113"/>
      <c r="AA232" s="113"/>
      <c r="AB232" s="113"/>
      <c r="AC232" s="113"/>
      <c r="AE232" s="113"/>
      <c r="AF232" s="113"/>
      <c r="AG232" s="113"/>
      <c r="AH232" s="113"/>
      <c r="AI232" s="113"/>
      <c r="AJ232" s="113"/>
      <c r="AK232" s="113"/>
      <c r="AL232" s="113"/>
      <c r="AM232" s="113"/>
      <c r="AP232" s="113"/>
      <c r="AQ232" s="113"/>
      <c r="AR232" s="113"/>
      <c r="AS232" s="113"/>
      <c r="AT232" s="113"/>
      <c r="AU232" s="113"/>
      <c r="AV232" s="113"/>
      <c r="AW232" s="113"/>
      <c r="AX232" s="113"/>
      <c r="AY232" s="113"/>
      <c r="AZ232" s="113"/>
      <c r="BA232" s="113"/>
      <c r="BB232" s="113"/>
      <c r="BC232" s="113"/>
      <c r="BD232" s="113"/>
    </row>
    <row r="233" spans="1:56" s="420" customFormat="1" ht="12.75" hidden="1" customHeight="1" outlineLevel="1">
      <c r="A233" s="113"/>
      <c r="B233" s="2329" t="s">
        <v>475</v>
      </c>
      <c r="C233" s="2329"/>
      <c r="D233" s="209">
        <v>12</v>
      </c>
      <c r="E233" s="803"/>
      <c r="F233" s="803"/>
      <c r="G233" s="803"/>
      <c r="H233" s="803"/>
      <c r="I233" s="803"/>
      <c r="J233" s="803"/>
      <c r="K233" s="634"/>
      <c r="L233" s="803"/>
      <c r="M233" s="113"/>
      <c r="N233" s="113"/>
      <c r="O233" s="113"/>
      <c r="P233" s="113"/>
      <c r="Q233" s="113"/>
      <c r="R233" s="113"/>
      <c r="S233" s="113"/>
      <c r="T233" s="113"/>
      <c r="U233" s="113"/>
      <c r="V233" s="113"/>
      <c r="W233" s="113"/>
      <c r="X233" s="113"/>
      <c r="Y233" s="113"/>
      <c r="Z233" s="113"/>
      <c r="AA233" s="113"/>
      <c r="AB233" s="113"/>
      <c r="AC233" s="113"/>
      <c r="AE233" s="113"/>
      <c r="AF233" s="113"/>
      <c r="AG233" s="113"/>
      <c r="AH233" s="113"/>
      <c r="AI233" s="113"/>
      <c r="AJ233" s="113"/>
      <c r="AK233" s="113"/>
      <c r="AL233" s="113"/>
      <c r="AM233" s="113"/>
      <c r="AP233" s="113"/>
      <c r="AQ233" s="113"/>
      <c r="AR233" s="113"/>
      <c r="AS233" s="113"/>
      <c r="AT233" s="113"/>
      <c r="AU233" s="113"/>
      <c r="AV233" s="113"/>
      <c r="AW233" s="113"/>
      <c r="AX233" s="113"/>
      <c r="AY233" s="113"/>
      <c r="AZ233" s="113"/>
      <c r="BA233" s="113"/>
      <c r="BB233" s="113"/>
      <c r="BC233" s="113"/>
      <c r="BD233" s="113"/>
    </row>
    <row r="234" spans="1:56" s="420" customFormat="1" ht="12.75" hidden="1" customHeight="1" outlineLevel="1">
      <c r="A234" s="113"/>
      <c r="B234" s="2329" t="s">
        <v>476</v>
      </c>
      <c r="C234" s="2329"/>
      <c r="D234" s="209">
        <v>13</v>
      </c>
      <c r="E234" s="803"/>
      <c r="F234" s="803"/>
      <c r="G234" s="803"/>
      <c r="H234" s="803"/>
      <c r="I234" s="803"/>
      <c r="J234" s="803"/>
      <c r="K234" s="634"/>
      <c r="L234" s="803"/>
      <c r="M234" s="113"/>
      <c r="N234" s="113"/>
      <c r="O234" s="113"/>
      <c r="P234" s="113"/>
      <c r="Q234" s="113"/>
      <c r="R234" s="113"/>
      <c r="S234" s="113"/>
      <c r="T234" s="113"/>
      <c r="U234" s="113"/>
      <c r="V234" s="113"/>
      <c r="W234" s="113"/>
      <c r="X234" s="113"/>
      <c r="Y234" s="113"/>
      <c r="Z234" s="113"/>
      <c r="AA234" s="113"/>
      <c r="AB234" s="113"/>
      <c r="AC234" s="113"/>
      <c r="AE234" s="113"/>
      <c r="AF234" s="113"/>
      <c r="AG234" s="113"/>
      <c r="AH234" s="113"/>
      <c r="AI234" s="113"/>
      <c r="AJ234" s="113"/>
      <c r="AK234" s="113"/>
      <c r="AL234" s="113"/>
      <c r="AM234" s="113"/>
      <c r="AP234" s="113"/>
      <c r="AQ234" s="113"/>
      <c r="AR234" s="113"/>
      <c r="AS234" s="113"/>
      <c r="AT234" s="113"/>
      <c r="AU234" s="113"/>
      <c r="AV234" s="113"/>
      <c r="AW234" s="113"/>
      <c r="AX234" s="113"/>
      <c r="AY234" s="113"/>
      <c r="AZ234" s="113"/>
      <c r="BA234" s="113"/>
      <c r="BB234" s="113"/>
      <c r="BC234" s="113"/>
      <c r="BD234" s="113"/>
    </row>
    <row r="235" spans="1:56" s="420" customFormat="1" ht="12.75" hidden="1" customHeight="1" outlineLevel="1">
      <c r="A235" s="113"/>
      <c r="B235" s="2329" t="s">
        <v>477</v>
      </c>
      <c r="C235" s="2329"/>
      <c r="D235" s="209">
        <v>14</v>
      </c>
      <c r="E235" s="803">
        <f>SUMIF($E$9:$E$54,Utilitaires!$C$573,AE9:AE54)+SUMIF($E$9:$E$54,Utilitaires!$C$573,AF9:AF54)+SUMIF($E$59:$E$77,Utilitaires!$C$573,AE59:AE77)+
SUMIF($E$82:$E$104,Utilitaires!$C$573,AE82:AE104)+SUMIF($E$82:$E$104,Utilitaires!$C$573,AF82:AF104)+SUMIF($E$82:$E$104,Utilitaires!$C$573,T82:T104)+
(1+$G185)*SUMIF($E$106:$E$169,Utilitaires!$C$573,AE106:AE169)+(1+$G185)*SUMIF($E$175:$E$179,Utilitaires!$C$573,AF175:AF179)+(1+$G185)*SUMIF($E$175:$E$179,Utilitaires!$C$573,AE175:AE179)</f>
        <v>0</v>
      </c>
      <c r="F235" s="803">
        <f>SUMIF($E$9:$E$54,Utilitaires!$C$573,AG9:AG54)+SUMIF($E$9:$E$54,Utilitaires!$C$573,AH9:AH54)+SUMIF($E$59:$E$77,Utilitaires!$C$573,AF59:AF77)+SUMIF($E$82:$E$104,Utilitaires!$C$573,AG82:AG104)+SUMIF($E$82:$E$104,Utilitaires!$C$573,AH82:AH104)+(1+$G185)*SUMIF($E$106:$E$169,Utilitaires!$C$573,AF106:AF169)+(1+$G185)*SUMIF($E$175:$E$179,Utilitaires!$C$573,AG175:AG179)+(1+$G185)*SUMIF($E$175:$E$179,Utilitaires!$C$573,AH175:AH179)</f>
        <v>0</v>
      </c>
      <c r="G235" s="803">
        <f>SUMIF($E$9:$E$54,Utilitaires!$C$573,AI9:AI54)+SUMIF($E$9:$E$54,Utilitaires!$C$573,AJ9:AJ54)+SUMIF($E$59:$E$77,Utilitaires!$C$573,AG59:AG77)+SUMIF($E$82:$E$104,Utilitaires!$C$573,AI82:AI104)+SUMIF($E$82:$E$104,Utilitaires!$C$573,AJ82:AJ104)+(1+$G185)*SUMIF($E$106:$E$169,Utilitaires!$C$573,AG106:AG169)+(1+$G185)*SUMIF($E$175:$E$179,Utilitaires!$C$573,AJ175:AJ179)+(1+$G185)*SUMIF($E$175:$E$179,Utilitaires!$C$573,AI175:AI179)</f>
        <v>0</v>
      </c>
      <c r="H235" s="803">
        <f>SUMIF($E$9:$E$54,Utilitaires!$C$573,AK9:AK54)+SUMIF($E$9:$E$54,Utilitaires!$C$573,AL9:AL54)+SUMIF($E$59:$E$77,Utilitaires!$C$573,AH59:AH77)+SUMIF($E$82:$E$104,Utilitaires!$C$573,AK82:AK104)+SUMIF($E$82:$E$104,Utilitaires!$C$573,AL82:AL104)+(1+$G185)*SUMIF($E$106:$E$169,Utilitaires!$C$573,AH106:AH169)+(1+$G185)*SUMIF($E$175:$E$179,Utilitaires!$C$573,AK175:AK179)+(1+$G185)*SUMIF($E$175:$E$179,Utilitaires!$C$573,AL175:AL179)</f>
        <v>0</v>
      </c>
      <c r="I235" s="803">
        <f>SUM(E235:H235)</f>
        <v>0</v>
      </c>
      <c r="J235" s="803">
        <f>SUMIF($E$9:$E$54,Utilitaires!$C$573,AO9:AO54)+SUMIF($E$9:$E$54,Utilitaires!$C$573,AP9:AP54)+SUMIF($E$59:$E$77,Utilitaires!$C$573,AJ59:AJ77)+(1+$G185)*SUMIF($E$92:$E$104,Utilitaires!$C$573,AO92:AO104)+(1+$G185)*SUMIF($E$92:$E$104,Utilitaires!$C$573,AP92:AP104)+(1+$G185)*SUMIF($E$106:$E$169,Utilitaires!$C$573,AI106:AI169)</f>
        <v>0</v>
      </c>
      <c r="K235" s="634">
        <f>SQRT(SUMPRODUCT(($E$9:$E$54=Utilitaires!$C$573)*1,Z9:Z54,Z9:Z54)+SUMPRODUCT(($E$9:$E$54=Utilitaires!$C$573)*1,AA9:AA54,AA9:AA54)+SUMPRODUCT(($E$59:$E$77=Utilitaires!$C$573)*1,AB59:AB77,AB59:AB77)
+(1+$G185^2)*(SUMPRODUCT(($E$82:$E$104=Utilitaires!$C$573)*1,Z82:Z104,Z82:Z104)
+SUMPRODUCT(($E$82:$E$104=Utilitaires!$C$573)*1,AA82:AA104,AA82:AA104)
+SUMPRODUCT(($E$106:$E$169=Utilitaires!$C$573)*1,AC106:AC169,AC106:AC169))+SUMPRODUCT(($E$175:$E$177=Utilitaires!$C$573)*1,AA175:AA177,AA175:AA177)+SUMPRODUCT(($E$175:$E$177=Utilitaires!$C$573)*1,Z175:Z177,AA175:AA177))</f>
        <v>0</v>
      </c>
      <c r="L235" s="803"/>
      <c r="M235" s="113"/>
      <c r="N235" s="113"/>
      <c r="O235" s="113"/>
      <c r="P235" s="113"/>
      <c r="Q235" s="113"/>
      <c r="R235" s="113"/>
      <c r="S235" s="113"/>
      <c r="T235" s="113"/>
      <c r="U235" s="113"/>
      <c r="V235" s="113"/>
      <c r="W235" s="113"/>
      <c r="X235" s="113"/>
      <c r="Y235" s="819"/>
      <c r="Z235" s="819"/>
      <c r="AA235" s="113"/>
      <c r="AB235" s="113"/>
      <c r="AC235" s="113"/>
      <c r="AE235" s="113"/>
      <c r="AF235" s="578"/>
      <c r="AG235" s="578"/>
      <c r="AH235" s="578"/>
      <c r="AI235" s="578"/>
      <c r="AJ235" s="578"/>
      <c r="AK235" s="578"/>
      <c r="AL235" s="578"/>
      <c r="AM235" s="578"/>
      <c r="AN235" s="1243"/>
      <c r="AO235" s="1243"/>
      <c r="AP235" s="578"/>
      <c r="AQ235" s="578"/>
      <c r="AR235" s="113"/>
      <c r="AS235" s="113"/>
      <c r="AT235" s="113"/>
      <c r="AU235" s="113"/>
      <c r="AV235" s="113"/>
      <c r="AW235" s="113"/>
      <c r="AX235" s="113"/>
      <c r="AY235" s="113"/>
      <c r="AZ235" s="113"/>
      <c r="BA235" s="113"/>
      <c r="BB235" s="113"/>
      <c r="BC235" s="113"/>
      <c r="BD235" s="113"/>
    </row>
    <row r="236" spans="1:56" s="420" customFormat="1" ht="12.75" hidden="1" customHeight="1" outlineLevel="1">
      <c r="A236" s="113"/>
      <c r="B236" s="2329" t="s">
        <v>478</v>
      </c>
      <c r="C236" s="2329"/>
      <c r="D236" s="209">
        <v>15</v>
      </c>
      <c r="E236" s="803"/>
      <c r="F236" s="803"/>
      <c r="G236" s="803"/>
      <c r="H236" s="803"/>
      <c r="I236" s="803"/>
      <c r="J236" s="803"/>
      <c r="K236" s="634"/>
      <c r="L236" s="803"/>
      <c r="M236" s="113"/>
      <c r="N236" s="113"/>
      <c r="O236" s="113"/>
      <c r="P236" s="113"/>
      <c r="Q236" s="113"/>
      <c r="R236" s="113"/>
      <c r="S236" s="113"/>
      <c r="T236" s="113"/>
      <c r="U236" s="113"/>
      <c r="V236" s="113"/>
      <c r="W236" s="113"/>
      <c r="X236" s="113"/>
      <c r="Y236" s="819"/>
      <c r="Z236" s="819"/>
      <c r="AA236" s="113"/>
      <c r="AB236" s="113"/>
      <c r="AC236" s="113"/>
      <c r="AE236" s="113"/>
      <c r="AF236" s="578"/>
      <c r="AG236" s="578"/>
      <c r="AH236" s="578"/>
      <c r="AI236" s="578"/>
      <c r="AJ236" s="578"/>
      <c r="AK236" s="578"/>
      <c r="AL236" s="578"/>
      <c r="AM236" s="578"/>
      <c r="AN236" s="1243"/>
      <c r="AO236" s="1243"/>
      <c r="AP236" s="578"/>
      <c r="AQ236" s="578"/>
      <c r="AR236" s="113"/>
      <c r="AS236" s="113"/>
      <c r="AT236" s="113"/>
      <c r="AU236" s="113"/>
      <c r="AV236" s="113"/>
      <c r="AW236" s="113"/>
      <c r="AX236" s="113"/>
      <c r="AY236" s="113"/>
      <c r="AZ236" s="113"/>
      <c r="BA236" s="113"/>
      <c r="BB236" s="113"/>
      <c r="BC236" s="113"/>
      <c r="BD236" s="113"/>
    </row>
    <row r="237" spans="1:56" s="420" customFormat="1" ht="12.75" hidden="1" customHeight="1" outlineLevel="1">
      <c r="A237" s="113"/>
      <c r="B237" s="2329" t="s">
        <v>479</v>
      </c>
      <c r="C237" s="2329"/>
      <c r="D237" s="209">
        <v>16</v>
      </c>
      <c r="E237" s="803"/>
      <c r="F237" s="803"/>
      <c r="G237" s="803"/>
      <c r="H237" s="803"/>
      <c r="I237" s="803"/>
      <c r="J237" s="803"/>
      <c r="K237" s="634"/>
      <c r="L237" s="803"/>
      <c r="M237" s="175"/>
      <c r="N237" s="578"/>
      <c r="O237" s="578"/>
      <c r="P237" s="113"/>
      <c r="Q237" s="113"/>
      <c r="R237" s="113"/>
      <c r="S237" s="113"/>
      <c r="T237" s="113"/>
      <c r="U237" s="113"/>
      <c r="V237" s="113"/>
      <c r="W237" s="113"/>
      <c r="X237" s="113"/>
      <c r="Y237" s="819"/>
      <c r="Z237" s="819"/>
      <c r="AA237" s="113"/>
      <c r="AB237" s="113"/>
      <c r="AC237" s="113"/>
      <c r="AE237" s="113"/>
      <c r="AF237" s="578"/>
      <c r="AG237" s="578"/>
      <c r="AH237" s="578"/>
      <c r="AI237" s="578"/>
      <c r="AJ237" s="578"/>
      <c r="AK237" s="578"/>
      <c r="AL237" s="578"/>
      <c r="AM237" s="578"/>
      <c r="AN237" s="1243"/>
      <c r="AO237" s="1243"/>
      <c r="AP237" s="578"/>
      <c r="AQ237" s="578"/>
      <c r="AR237" s="113"/>
      <c r="AS237" s="113"/>
      <c r="AT237" s="113"/>
      <c r="AU237" s="113"/>
      <c r="AV237" s="113"/>
      <c r="AW237" s="113"/>
      <c r="AX237" s="113"/>
      <c r="AY237" s="113"/>
      <c r="AZ237" s="113"/>
      <c r="BA237" s="113"/>
      <c r="BB237" s="113"/>
      <c r="BC237" s="113"/>
      <c r="BD237" s="113"/>
    </row>
    <row r="238" spans="1:56" s="420" customFormat="1" ht="12.75" hidden="1" customHeight="1" outlineLevel="1">
      <c r="A238" s="113"/>
      <c r="B238" s="2329" t="s">
        <v>480</v>
      </c>
      <c r="C238" s="2329"/>
      <c r="D238" s="209">
        <v>17</v>
      </c>
      <c r="E238" s="803"/>
      <c r="F238" s="803"/>
      <c r="G238" s="803"/>
      <c r="H238" s="803"/>
      <c r="I238" s="803"/>
      <c r="J238" s="803"/>
      <c r="K238" s="634"/>
      <c r="L238" s="803"/>
      <c r="M238" s="175"/>
      <c r="N238" s="578"/>
      <c r="O238" s="578"/>
      <c r="P238" s="113"/>
      <c r="Q238" s="113"/>
      <c r="R238" s="113"/>
      <c r="S238" s="113"/>
      <c r="T238" s="113"/>
      <c r="U238" s="113"/>
      <c r="V238" s="113"/>
      <c r="W238" s="113"/>
      <c r="X238" s="113"/>
      <c r="Y238" s="819"/>
      <c r="Z238" s="819"/>
      <c r="AA238" s="113"/>
      <c r="AB238" s="113"/>
      <c r="AC238" s="113"/>
      <c r="AE238" s="113"/>
      <c r="AF238" s="578"/>
      <c r="AG238" s="578"/>
      <c r="AH238" s="578"/>
      <c r="AI238" s="578"/>
      <c r="AJ238" s="578"/>
      <c r="AK238" s="578"/>
      <c r="AL238" s="578"/>
      <c r="AM238" s="578"/>
      <c r="AN238" s="1243"/>
      <c r="AO238" s="1243"/>
      <c r="AP238" s="578"/>
      <c r="AQ238" s="578"/>
      <c r="AR238" s="113"/>
      <c r="AS238" s="113"/>
      <c r="AT238" s="113"/>
      <c r="AU238" s="113"/>
      <c r="AV238" s="113"/>
      <c r="AW238" s="113"/>
      <c r="AX238" s="113"/>
      <c r="AY238" s="113"/>
      <c r="AZ238" s="113"/>
      <c r="BA238" s="113"/>
      <c r="BB238" s="113"/>
      <c r="BC238" s="113"/>
      <c r="BD238" s="113"/>
    </row>
    <row r="239" spans="1:56" s="420" customFormat="1" ht="12.75" hidden="1" customHeight="1" outlineLevel="1">
      <c r="A239" s="113"/>
      <c r="B239" s="2329" t="s">
        <v>481</v>
      </c>
      <c r="C239" s="2329"/>
      <c r="D239" s="209">
        <v>18</v>
      </c>
      <c r="E239" s="803"/>
      <c r="F239" s="803"/>
      <c r="G239" s="803"/>
      <c r="H239" s="803"/>
      <c r="I239" s="803"/>
      <c r="J239" s="803"/>
      <c r="K239" s="634"/>
      <c r="L239" s="803"/>
      <c r="M239" s="175"/>
      <c r="N239" s="578"/>
      <c r="O239" s="578"/>
      <c r="P239" s="113"/>
      <c r="Q239" s="113"/>
      <c r="R239" s="113"/>
      <c r="S239" s="113"/>
      <c r="T239" s="113"/>
      <c r="U239" s="113"/>
      <c r="V239" s="113"/>
      <c r="W239" s="113"/>
      <c r="X239" s="113"/>
      <c r="Y239" s="819"/>
      <c r="Z239" s="819"/>
      <c r="AA239" s="113"/>
      <c r="AB239" s="113"/>
      <c r="AC239" s="113"/>
      <c r="AE239" s="113"/>
      <c r="AF239" s="578"/>
      <c r="AG239" s="578"/>
      <c r="AH239" s="578"/>
      <c r="AI239" s="578"/>
      <c r="AJ239" s="578"/>
      <c r="AK239" s="578"/>
      <c r="AL239" s="578"/>
      <c r="AM239" s="578"/>
      <c r="AN239" s="1243"/>
      <c r="AO239" s="1243"/>
      <c r="AP239" s="578"/>
      <c r="AQ239" s="578"/>
      <c r="AR239" s="113"/>
      <c r="AS239" s="113"/>
      <c r="AT239" s="113"/>
      <c r="AU239" s="113"/>
      <c r="AV239" s="113"/>
      <c r="AW239" s="113"/>
      <c r="AX239" s="113"/>
      <c r="AY239" s="113"/>
      <c r="AZ239" s="113"/>
      <c r="BA239" s="113"/>
      <c r="BB239" s="113"/>
      <c r="BC239" s="113"/>
      <c r="BD239" s="113"/>
    </row>
    <row r="240" spans="1:56" s="420" customFormat="1" ht="12.75" hidden="1" customHeight="1" outlineLevel="1">
      <c r="A240" s="113"/>
      <c r="B240" s="2329" t="s">
        <v>482</v>
      </c>
      <c r="C240" s="2329"/>
      <c r="D240" s="209">
        <v>19</v>
      </c>
      <c r="E240" s="803"/>
      <c r="F240" s="803"/>
      <c r="G240" s="803"/>
      <c r="H240" s="803"/>
      <c r="I240" s="803"/>
      <c r="J240" s="803"/>
      <c r="K240" s="634"/>
      <c r="L240" s="803"/>
      <c r="M240" s="175"/>
      <c r="N240" s="578"/>
      <c r="O240" s="578"/>
      <c r="P240" s="113"/>
      <c r="Q240" s="113"/>
      <c r="R240" s="113"/>
      <c r="S240" s="113"/>
      <c r="T240" s="113"/>
      <c r="U240" s="113"/>
      <c r="V240" s="113"/>
      <c r="W240" s="113"/>
      <c r="X240" s="113"/>
      <c r="Y240" s="819"/>
      <c r="Z240" s="819"/>
      <c r="AA240" s="113"/>
      <c r="AB240" s="113"/>
      <c r="AC240" s="113"/>
      <c r="AE240" s="113"/>
      <c r="AF240" s="578"/>
      <c r="AG240" s="578"/>
      <c r="AH240" s="578"/>
      <c r="AI240" s="578"/>
      <c r="AJ240" s="578"/>
      <c r="AK240" s="578"/>
      <c r="AL240" s="578"/>
      <c r="AM240" s="578"/>
      <c r="AN240" s="1243"/>
      <c r="AO240" s="1243"/>
      <c r="AP240" s="578"/>
      <c r="AQ240" s="578"/>
      <c r="AR240" s="113"/>
      <c r="AS240" s="113"/>
      <c r="AT240" s="113"/>
      <c r="AU240" s="113"/>
      <c r="AV240" s="113"/>
      <c r="AW240" s="113"/>
      <c r="AX240" s="113"/>
      <c r="AY240" s="113"/>
      <c r="AZ240" s="113"/>
      <c r="BA240" s="113"/>
      <c r="BB240" s="113"/>
      <c r="BC240" s="113"/>
      <c r="BD240" s="113"/>
    </row>
    <row r="241" spans="1:56" s="420" customFormat="1" ht="12.75" hidden="1" customHeight="1" outlineLevel="1">
      <c r="A241" s="113"/>
      <c r="B241" s="2330" t="s">
        <v>483</v>
      </c>
      <c r="C241" s="2331"/>
      <c r="D241" s="209">
        <v>20</v>
      </c>
      <c r="E241" s="803"/>
      <c r="F241" s="803"/>
      <c r="G241" s="803"/>
      <c r="H241" s="803"/>
      <c r="I241" s="803"/>
      <c r="J241" s="803"/>
      <c r="K241" s="634"/>
      <c r="L241" s="803"/>
      <c r="M241" s="175"/>
      <c r="N241" s="578"/>
      <c r="O241" s="578"/>
      <c r="P241" s="113"/>
      <c r="Q241" s="113"/>
      <c r="R241" s="113"/>
      <c r="S241" s="113"/>
      <c r="T241" s="113"/>
      <c r="U241" s="113"/>
      <c r="V241" s="113"/>
      <c r="W241" s="113"/>
      <c r="X241" s="113"/>
      <c r="Y241" s="819"/>
      <c r="Z241" s="819"/>
      <c r="AA241" s="113"/>
      <c r="AB241" s="113"/>
      <c r="AC241" s="113"/>
      <c r="AE241" s="113"/>
      <c r="AF241" s="578"/>
      <c r="AG241" s="578"/>
      <c r="AH241" s="578"/>
      <c r="AI241" s="578"/>
      <c r="AJ241" s="578"/>
      <c r="AK241" s="578"/>
      <c r="AL241" s="578"/>
      <c r="AM241" s="578"/>
      <c r="AN241" s="1243"/>
      <c r="AO241" s="1243"/>
      <c r="AP241" s="578"/>
      <c r="AQ241" s="578"/>
      <c r="AR241" s="113"/>
      <c r="AS241" s="113"/>
      <c r="AT241" s="113"/>
      <c r="AU241" s="113"/>
      <c r="AV241" s="113"/>
      <c r="AW241" s="113"/>
      <c r="AX241" s="113"/>
      <c r="AY241" s="113"/>
      <c r="AZ241" s="113"/>
      <c r="BA241" s="113"/>
      <c r="BB241" s="113"/>
      <c r="BC241" s="113"/>
      <c r="BD241" s="113"/>
    </row>
    <row r="242" spans="1:56" s="420" customFormat="1" ht="12.75" hidden="1" customHeight="1" outlineLevel="1">
      <c r="A242" s="113"/>
      <c r="B242" s="2330" t="s">
        <v>484</v>
      </c>
      <c r="C242" s="2331"/>
      <c r="D242" s="209">
        <v>21</v>
      </c>
      <c r="E242" s="803"/>
      <c r="F242" s="803"/>
      <c r="G242" s="803"/>
      <c r="H242" s="803"/>
      <c r="I242" s="803"/>
      <c r="J242" s="803"/>
      <c r="K242" s="634"/>
      <c r="L242" s="803"/>
      <c r="M242" s="175"/>
      <c r="N242" s="578"/>
      <c r="O242" s="578"/>
      <c r="P242" s="113"/>
      <c r="Q242" s="113"/>
      <c r="R242" s="113"/>
      <c r="S242" s="113"/>
      <c r="T242" s="113"/>
      <c r="U242" s="113"/>
      <c r="V242" s="113"/>
      <c r="W242" s="113"/>
      <c r="X242" s="113"/>
      <c r="Y242" s="819"/>
      <c r="Z242" s="819"/>
      <c r="AA242" s="113"/>
      <c r="AB242" s="113"/>
      <c r="AC242" s="113"/>
      <c r="AE242" s="113"/>
      <c r="AF242" s="578"/>
      <c r="AG242" s="578"/>
      <c r="AH242" s="578"/>
      <c r="AI242" s="578"/>
      <c r="AJ242" s="578"/>
      <c r="AK242" s="578"/>
      <c r="AL242" s="578"/>
      <c r="AM242" s="578"/>
      <c r="AN242" s="1243"/>
      <c r="AO242" s="1243"/>
      <c r="AP242" s="578"/>
      <c r="AQ242" s="578"/>
      <c r="AR242" s="113"/>
      <c r="AS242" s="113"/>
      <c r="AT242" s="113"/>
      <c r="AU242" s="113"/>
      <c r="AV242" s="113"/>
      <c r="AW242" s="113"/>
      <c r="AX242" s="113"/>
      <c r="AY242" s="113"/>
      <c r="AZ242" s="113"/>
      <c r="BA242" s="113"/>
      <c r="BB242" s="113"/>
      <c r="BC242" s="113"/>
      <c r="BD242" s="113"/>
    </row>
    <row r="243" spans="1:56" s="420" customFormat="1" ht="12.75" hidden="1" customHeight="1" outlineLevel="1">
      <c r="A243" s="113"/>
      <c r="B243" s="2330" t="s">
        <v>485</v>
      </c>
      <c r="C243" s="2331"/>
      <c r="D243" s="209">
        <v>22</v>
      </c>
      <c r="E243" s="803"/>
      <c r="F243" s="803"/>
      <c r="G243" s="803"/>
      <c r="H243" s="803"/>
      <c r="I243" s="803"/>
      <c r="J243" s="803"/>
      <c r="K243" s="634"/>
      <c r="L243" s="803"/>
      <c r="M243" s="175"/>
      <c r="N243" s="578"/>
      <c r="O243" s="578"/>
      <c r="P243" s="113"/>
      <c r="Q243" s="113"/>
      <c r="R243" s="113"/>
      <c r="S243" s="113"/>
      <c r="T243" s="113"/>
      <c r="U243" s="113"/>
      <c r="V243" s="113"/>
      <c r="W243" s="113"/>
      <c r="X243" s="113"/>
      <c r="Y243" s="819"/>
      <c r="Z243" s="819"/>
      <c r="AA243" s="113"/>
      <c r="AB243" s="113"/>
      <c r="AC243" s="113"/>
      <c r="AE243" s="113"/>
      <c r="AF243" s="578"/>
      <c r="AG243" s="578"/>
      <c r="AH243" s="578"/>
      <c r="AI243" s="578"/>
      <c r="AJ243" s="578"/>
      <c r="AK243" s="578"/>
      <c r="AL243" s="578"/>
      <c r="AM243" s="578"/>
      <c r="AN243" s="1243"/>
      <c r="AO243" s="1243"/>
      <c r="AP243" s="578"/>
      <c r="AQ243" s="578"/>
      <c r="AR243" s="113"/>
      <c r="AS243" s="113"/>
      <c r="AT243" s="113"/>
      <c r="AU243" s="113"/>
      <c r="AV243" s="113"/>
      <c r="AW243" s="113"/>
      <c r="AX243" s="113"/>
      <c r="AY243" s="113"/>
      <c r="AZ243" s="113"/>
      <c r="BA243" s="113"/>
      <c r="BB243" s="113"/>
      <c r="BC243" s="113"/>
      <c r="BD243" s="113"/>
    </row>
    <row r="244" spans="1:56" s="420" customFormat="1" ht="12.75" hidden="1" customHeight="1" outlineLevel="1">
      <c r="A244" s="113"/>
      <c r="B244" s="2330" t="s">
        <v>455</v>
      </c>
      <c r="C244" s="2331"/>
      <c r="D244" s="209">
        <v>23</v>
      </c>
      <c r="E244" s="803">
        <f>SUMIF($E$9:$E$54,Utilitaires!$C$574,AE9:AE54)+SUMIF($E$9:$E$54,Utilitaires!$C$574,AF9:AF54)+SUMIF($E$9:$E$54,Utilitaires!$C$578,AE9:AE54)+SUMIF($E$9:$E$54,Utilitaires!$C$578,AF9:AF54)+
SUMIF($E$59:$E$77,Utilitaires!$C$574,AE59:AE77)+SUMIF($E$59:$E$77,Utilitaires!$C$578,AE59:AE77)+
SUMIF($E$82:$E$104,Utilitaires!$C$574,AE82:AE104)+SUMIF($E$82:$E$104,Utilitaires!$C$578,AE82:AE104)+
SUMIF($E$82:$E$104,Utilitaires!$C$574,AF82:AF104)+SUMIF($E$82:$E$104,Utilitaires!$C$578,AF82:AF104)+
SUMIF($E$82:$E$104,Utilitaires!$C$574,T82:T104)+SUMIF($E$82:$E$104,Utilitaires!$C$578,T82:T104)+
(1+$G185)*SUMIF($E$106:$E$169,Utilitaires!$C$574,AE106:AE169)+(1+$G185)*SUMIF($E$106:$E$169,Utilitaires!$C$578,AE106:AE169)+
(1+$G185)*SUMIF($E$175:$E$179,Utilitaires!$C$574,AE175:AE179)+(1+$G185)*SUMIF($E$175:$E$179,Utilitaires!$C$578,AF175:AF179)+
(1+$G185)*SUMIF($E$175:$E$179,Utilitaires!$C$578,AE175:AE179)+(1+$G185)*SUMIF($E$175:$E$179,Utilitaires!$C$574,AF175:AF179)</f>
        <v>0</v>
      </c>
      <c r="F244" s="803">
        <f>SUMIF($E$9:$E$54,Utilitaires!$C$574,AG9:AG54)+SUMIF($E$9:$E$54,Utilitaires!$C$574,AH9:AH54)+SUMIF($E$9:$E$54,Utilitaires!$C$578,AG9:AG54)+SUMIF($E$9:$E$54,Utilitaires!$C$578,AH9:AH54)+SUMIF($E$59:$E$77,Utilitaires!$C$574,AF59:AF77)+SUMIF($E$59:$E$77,Utilitaires!$C$578,AF59:AF77)+SUMIF($E$82:$E$104,Utilitaires!$C$574,AG82:AG104)+SUMIF($E$82:$E$104,Utilitaires!$C$578,AG82:AG104)+SUMIF($E$82:$E$104,Utilitaires!$C$574,AH82:AH104)+SUMIF($E$82:$E$104,Utilitaires!$C$578,AH82:AH104)+(1+$G185)*SUMIF($E$106:$E$169,Utilitaires!$C$574,AF106:AF169)+(1+$G185)*SUMIF($E$106:$E$169,Utilitaires!$C$578,AF106:AF169)+(1+$G185)*SUMIF($E$175:$E$179,Utilitaires!$C$574,AG175:AG179)+(1+$G185)*SUMIF($E$175:$E$179,Utilitaires!$C$578,AH175:AH179)+(1+$G185)*SUMIF($E$175:$E$179,Utilitaires!$C$578,AG175:AG179)+(1+$G185)*SUMIF($E$175:$E$179,Utilitaires!$C$574,AH175:AH179)</f>
        <v>0</v>
      </c>
      <c r="G244" s="803">
        <f>SUMIF($E$9:$E$54,Utilitaires!$C$574,AI9:AI54)+SUMIF($E$9:$E$54,Utilitaires!$C$574,AJ9:AJ54)+SUMIF($E$9:$E$54,Utilitaires!$C$578,AI9:AI54)+SUMIF($E$9:$E$54,Utilitaires!$C$578,AJ9:AJ54)+SUMIF($E$59:$E$77,Utilitaires!$C$574,AG59:AG77)+SUMIF($E$59:$E$77,Utilitaires!$C$578,AG59:AG77)+SUMIF($E$82:$E$104,Utilitaires!$C$574,AI82:AI104)+SUMIF($E$82:$E$104,Utilitaires!$C$578,AI82:AI104)+SUMIF($E$82:$E$104,Utilitaires!$C$574,AJ82:AJ104)+SUMIF($E$82:$E$104,Utilitaires!$C$578,AJ82:AJ104)+(1+$G185)*SUMIF($E$106:$E$169,Utilitaires!$C$574,AG106:AG169)+(1+$G185)*SUMIF($E$106:$E$169,Utilitaires!$C$578,AG106:AG169)+(1+$G185)*SUMIF($E$175:$E$179,Utilitaires!$C$574,AI175:AI179)+(1+$G185)*SUMIF($E$175:$E$179,Utilitaires!$C$578,AI175:AI179)+(1+$G185)*SUMIF($E$175:$E$179,Utilitaires!$C$578,AJ175:AJ179)+(1+$G185)*SUMIF($E$175:$E$179,Utilitaires!$C$574,AJ175:AJ179)</f>
        <v>0</v>
      </c>
      <c r="H244" s="803">
        <f>SUMIF($E$9:$E$54,Utilitaires!$C$574,AK9:AK54)+SUMIF($E$9:$E$54,Utilitaires!$C$574,AL9:AL54)+SUMIF($E$9:$E$54,Utilitaires!$C$578,AK9:AK54)+SUMIF($E$9:$E$54,Utilitaires!$C$578,AL9:AL54)+SUMIF($E$59:$E$77,Utilitaires!$C$574,AH59:AH77)+SUMIF($E$59:$E$77,Utilitaires!$C$578,AH59:AH77)+SUMIF($E$82:$E$104,Utilitaires!$C$574,AK82:AK104)+SUMIF($E$82:$E$104,Utilitaires!$C$578,AK82:AK104)+SUMIF($E$82:$E$104,Utilitaires!$C$574,AL82:AL104)+SUMIF($E$82:$E$104,Utilitaires!$C$578,AL82:AL104)+(1+$G185)*SUMIF($E$106:$E$169,Utilitaires!$C$574,AH106:AH169)+(1+$G185)*SUMIF($E$106:$E$169,Utilitaires!$C$578,AH106:AH169)</f>
        <v>0</v>
      </c>
      <c r="I244" s="803">
        <f>SUM(E244:H244)</f>
        <v>0</v>
      </c>
      <c r="J244" s="803">
        <f>SUMIF($E$9:$E$54,Utilitaires!$C$574,AO9:AO54)+SUMIF($E$9:$E$54,Utilitaires!$C$574,AP9:AP54)+SUMIF($E$9:$E$54,Utilitaires!$C$578,AO9:AO54)+SUMIF($E$9:$E$54,Utilitaires!$C$578,AP9:AP54)+SUMIF($E$59:$E$77,Utilitaires!$C$574,AJ59:AJ77)+SUMIF($E$59:$E$77,Utilitaires!$C$578,AJ59:AJ77)+SUMIF($E$92:$E$104,Utilitaires!$C$574,AO92:AO104)+SUMIF($E$92:$E$104,Utilitaires!$C$578,AO92:AO104)+SUMIF($E$92:$E$104,Utilitaires!$C$574,AP92:AP104)+SUMIF($E$92:$E$104,Utilitaires!$C$578,AP92:AP104)+(1+$G185)*SUMIF($E$106:$E$169,Utilitaires!$C$574,AJ106:AJ169)+(1+$G185)*SUMIF($E$106:$E$169,Utilitaires!$C$578,AJ106:AJ169)</f>
        <v>0</v>
      </c>
      <c r="K244" s="634">
        <f>SQRT(SUMPRODUCT(($E$9:$E$54=Utilitaires!$C$574)*1,Z9:Z54,Z9:Z54)+SUMPRODUCT(($E$9:$E$54=Utilitaires!$C$574)*1,AA9:AA54,AA9:AA54)+SUMPRODUCT(($E$9:$E$54=Utilitaires!$C$578)*1,Z9:Z54,Z9:Z54)+SUMPRODUCT(($E$9:$E$54=Utilitaires!$C$578)*1,AA9:AA54,AA9:AA54)+SUMPRODUCT(($E$59:$E$77=Utilitaires!$C$574)*1,AB59:AB77,AB59:AB77)+SUMPRODUCT(($E$59:$E$77=Utilitaires!$C$578)*1,AB59:AB77,AB59:AB77)
+(1+$G185^2)*(SUMPRODUCT(($E$82:$E$104=Utilitaires!$C$574)*1,Z82:Z104,Z82:Z104)+SUMPRODUCT(($E$82:$E$104=Utilitaires!$C$578)*1,Z82:Z104,Z82:Z104)+SUMPRODUCT(($E$82:$E$104=Utilitaires!$C$574)*1,AA82:AA104,AA82:AA104)+SUMPRODUCT(($E$82:$E$104=Utilitaires!$C$578)*1,AA82:AA104,AA82:AA104)
+SUMPRODUCT(($E$106:$E$169=Utilitaires!$C$574)*1,AC106:AC169,AC106:AC169)+SUMPRODUCT(($E$106:$E$169=Utilitaires!$C$578)*1,AC106:AC169,AC106:AC169)))</f>
        <v>0</v>
      </c>
      <c r="L244" s="803"/>
      <c r="M244" s="578"/>
      <c r="N244" s="578"/>
      <c r="O244" s="578"/>
      <c r="P244" s="113"/>
      <c r="Q244" s="113"/>
      <c r="R244" s="113"/>
      <c r="S244" s="113"/>
      <c r="T244" s="113"/>
      <c r="U244" s="113"/>
      <c r="V244" s="113"/>
      <c r="W244" s="113"/>
      <c r="X244" s="113"/>
      <c r="Y244" s="819"/>
      <c r="Z244" s="819"/>
      <c r="AA244" s="113"/>
      <c r="AB244" s="113"/>
      <c r="AC244" s="113"/>
      <c r="AE244" s="113"/>
      <c r="AF244" s="578"/>
      <c r="AG244" s="578"/>
      <c r="AH244" s="578"/>
      <c r="AI244" s="578"/>
      <c r="AJ244" s="578"/>
      <c r="AK244" s="578"/>
      <c r="AL244" s="578"/>
      <c r="AM244" s="578"/>
      <c r="AN244" s="1243"/>
      <c r="AO244" s="1243"/>
      <c r="AP244" s="578"/>
      <c r="AQ244" s="578"/>
      <c r="AR244" s="113"/>
      <c r="AS244" s="113"/>
      <c r="AT244" s="113"/>
      <c r="AU244" s="113"/>
      <c r="AV244" s="113"/>
      <c r="AW244" s="113"/>
      <c r="AX244" s="113"/>
      <c r="AY244" s="113"/>
      <c r="AZ244" s="113"/>
      <c r="BA244" s="113"/>
      <c r="BB244" s="113"/>
      <c r="BC244" s="113"/>
      <c r="BD244" s="113"/>
    </row>
    <row r="245" spans="1:56" s="420" customFormat="1" ht="12.75" hidden="1" customHeight="1" outlineLevel="1">
      <c r="A245" s="113"/>
      <c r="B245" s="2332"/>
      <c r="C245" s="2333"/>
      <c r="D245" s="135" t="s">
        <v>445</v>
      </c>
      <c r="E245" s="644">
        <f t="shared" ref="E245:J245" si="36">SUM(E229:E244)</f>
        <v>112889.5474606756</v>
      </c>
      <c r="F245" s="644">
        <f t="shared" si="36"/>
        <v>7934.3353204284067</v>
      </c>
      <c r="G245" s="644">
        <f t="shared" si="36"/>
        <v>614.07676983455838</v>
      </c>
      <c r="H245" s="644">
        <f t="shared" si="36"/>
        <v>28502.431203641765</v>
      </c>
      <c r="I245" s="644">
        <f t="shared" si="36"/>
        <v>149940.39075458032</v>
      </c>
      <c r="J245" s="644">
        <f t="shared" si="36"/>
        <v>0</v>
      </c>
      <c r="K245" s="637">
        <f>SQRT(SUMSQ(K229:K244))</f>
        <v>6292.4517227857496</v>
      </c>
      <c r="L245" s="644">
        <f>SUM(L229:L244)</f>
        <v>0</v>
      </c>
      <c r="M245" s="936"/>
      <c r="N245" s="936"/>
      <c r="O245" s="936"/>
      <c r="P245" s="113"/>
      <c r="Q245" s="113"/>
      <c r="R245" s="113"/>
      <c r="S245" s="113"/>
      <c r="T245" s="113"/>
      <c r="U245" s="113"/>
      <c r="V245" s="113"/>
      <c r="W245" s="113"/>
      <c r="X245" s="113"/>
      <c r="Y245" s="819"/>
      <c r="Z245" s="819"/>
      <c r="AA245" s="113"/>
      <c r="AB245" s="113"/>
      <c r="AC245" s="113"/>
      <c r="AE245" s="113"/>
      <c r="AF245" s="578"/>
      <c r="AG245" s="578"/>
      <c r="AH245" s="578"/>
      <c r="AI245" s="578"/>
      <c r="AJ245" s="578"/>
      <c r="AK245" s="578"/>
      <c r="AL245" s="578"/>
      <c r="AM245" s="578"/>
      <c r="AN245" s="1243"/>
      <c r="AO245" s="1243"/>
      <c r="AP245" s="578"/>
      <c r="AQ245" s="578"/>
      <c r="AR245" s="113"/>
      <c r="AS245" s="113"/>
      <c r="AT245" s="113"/>
      <c r="AU245" s="113"/>
      <c r="AV245" s="113"/>
      <c r="AW245" s="113"/>
      <c r="AX245" s="113"/>
      <c r="AY245" s="113"/>
      <c r="AZ245" s="113"/>
      <c r="BA245" s="113"/>
      <c r="BB245" s="113"/>
      <c r="BC245" s="113"/>
      <c r="BD245" s="113"/>
    </row>
    <row r="246" spans="1:56" s="420" customFormat="1" ht="14.25" hidden="1" customHeight="1" outlineLevel="1">
      <c r="A246" s="113"/>
      <c r="B246" s="137"/>
      <c r="C246" s="137"/>
      <c r="D246" s="137"/>
      <c r="E246" s="137"/>
      <c r="F246" s="138"/>
      <c r="G246" s="138"/>
      <c r="H246" s="138"/>
      <c r="I246" s="2023"/>
      <c r="J246" s="137"/>
      <c r="K246" s="138"/>
      <c r="L246" s="138"/>
      <c r="M246" s="138"/>
      <c r="N246" s="138"/>
      <c r="O246" s="113"/>
      <c r="P246" s="113"/>
      <c r="Q246" s="113"/>
      <c r="R246" s="113"/>
      <c r="S246" s="113"/>
      <c r="T246" s="113"/>
      <c r="U246" s="113"/>
      <c r="V246" s="113"/>
      <c r="W246" s="113"/>
      <c r="X246" s="113"/>
      <c r="Y246" s="819"/>
      <c r="Z246" s="819"/>
      <c r="AA246" s="113"/>
      <c r="AB246" s="113"/>
      <c r="AC246" s="113"/>
      <c r="AE246" s="113"/>
      <c r="AF246" s="578"/>
      <c r="AG246" s="578"/>
      <c r="AH246" s="578"/>
      <c r="AI246" s="578"/>
      <c r="AJ246" s="578"/>
      <c r="AK246" s="578"/>
      <c r="AL246" s="578"/>
      <c r="AM246" s="578"/>
      <c r="AN246" s="1243"/>
      <c r="AO246" s="1243"/>
      <c r="AP246" s="578"/>
      <c r="AQ246" s="578"/>
      <c r="AR246" s="113"/>
      <c r="AS246" s="113"/>
      <c r="AT246" s="113"/>
      <c r="AU246" s="113"/>
      <c r="AV246" s="113"/>
      <c r="AW246" s="113"/>
      <c r="AX246" s="113"/>
      <c r="AY246" s="113"/>
      <c r="AZ246" s="113"/>
      <c r="BA246" s="113"/>
      <c r="BB246" s="113"/>
      <c r="BC246" s="113"/>
      <c r="BD246" s="113"/>
    </row>
    <row r="247" spans="1:56" s="420" customFormat="1" collapsed="1">
      <c r="A247" s="113"/>
      <c r="B247" s="113"/>
      <c r="C247" s="113"/>
      <c r="D247" s="113"/>
      <c r="E247" s="113"/>
      <c r="F247" s="113"/>
      <c r="G247" s="113"/>
      <c r="H247" s="113"/>
      <c r="I247" s="113"/>
      <c r="J247" s="113"/>
      <c r="K247" s="113"/>
      <c r="L247" s="113"/>
      <c r="M247" s="113"/>
      <c r="N247" s="113"/>
      <c r="O247" s="113"/>
      <c r="P247" s="113"/>
      <c r="Q247" s="113"/>
      <c r="R247" s="113"/>
      <c r="S247" s="113"/>
      <c r="T247" s="113"/>
      <c r="U247" s="113"/>
      <c r="V247" s="113"/>
      <c r="W247" s="113"/>
      <c r="X247" s="113"/>
      <c r="Y247" s="819"/>
      <c r="Z247" s="819"/>
      <c r="AA247" s="113"/>
      <c r="AB247" s="113"/>
      <c r="AC247" s="113"/>
      <c r="AE247" s="113"/>
      <c r="AF247" s="578"/>
      <c r="AG247" s="578"/>
      <c r="AH247" s="578"/>
      <c r="AI247" s="578"/>
      <c r="AJ247" s="578"/>
      <c r="AK247" s="578"/>
      <c r="AL247" s="578"/>
      <c r="AM247" s="578"/>
      <c r="AN247" s="1243"/>
      <c r="AO247" s="1243"/>
      <c r="AP247" s="578"/>
      <c r="AQ247" s="578"/>
      <c r="AR247" s="113"/>
      <c r="AS247" s="113"/>
      <c r="AT247" s="113"/>
      <c r="AU247" s="113"/>
      <c r="AV247" s="113"/>
      <c r="AW247" s="113"/>
      <c r="AX247" s="113"/>
      <c r="AY247" s="113"/>
      <c r="AZ247" s="113"/>
      <c r="BA247" s="113"/>
      <c r="BB247" s="113"/>
      <c r="BC247" s="113"/>
      <c r="BD247" s="113"/>
    </row>
    <row r="248" spans="1:56" s="420" customFormat="1" ht="15.5" collapsed="1">
      <c r="A248" s="113"/>
      <c r="B248" s="2323" t="s">
        <v>729</v>
      </c>
      <c r="C248" s="2324"/>
      <c r="D248" s="2324"/>
      <c r="E248" s="2324"/>
      <c r="F248" s="2324"/>
      <c r="G248" s="2324"/>
      <c r="H248" s="2324"/>
      <c r="I248" s="2324"/>
      <c r="J248" s="2324"/>
      <c r="K248" s="2324"/>
      <c r="L248" s="2324"/>
      <c r="M248" s="2324"/>
      <c r="N248" s="2324"/>
      <c r="O248" s="2325"/>
      <c r="P248" s="113"/>
      <c r="Q248" s="113"/>
      <c r="R248" s="113"/>
      <c r="S248" s="113"/>
      <c r="T248" s="113"/>
      <c r="U248" s="113"/>
      <c r="V248" s="113"/>
      <c r="W248" s="113"/>
      <c r="X248" s="113"/>
      <c r="Y248" s="819"/>
      <c r="Z248" s="819"/>
      <c r="AA248" s="113"/>
      <c r="AB248" s="113"/>
      <c r="AC248" s="113"/>
      <c r="AE248" s="113"/>
      <c r="AF248" s="578"/>
      <c r="AG248" s="578"/>
      <c r="AH248" s="578"/>
      <c r="AI248" s="578"/>
      <c r="AJ248" s="578"/>
      <c r="AK248" s="578"/>
      <c r="AL248" s="578"/>
      <c r="AM248" s="578"/>
      <c r="AN248" s="1243"/>
      <c r="AO248" s="1243"/>
      <c r="AP248" s="578"/>
      <c r="AQ248" s="578"/>
      <c r="AR248" s="113"/>
      <c r="AS248" s="578"/>
      <c r="AT248" s="578"/>
      <c r="AU248" s="578"/>
      <c r="AV248" s="578"/>
      <c r="AW248" s="578"/>
      <c r="AX248" s="578"/>
      <c r="AY248" s="113"/>
      <c r="AZ248" s="113"/>
      <c r="BA248" s="113"/>
      <c r="BB248" s="113"/>
      <c r="BC248" s="113"/>
      <c r="BD248" s="113"/>
    </row>
    <row r="249" spans="1:56" s="420" customFormat="1" hidden="1" outlineLevel="1">
      <c r="A249" s="113"/>
      <c r="B249" s="113"/>
      <c r="C249" s="113"/>
      <c r="D249" s="113"/>
      <c r="E249" s="113"/>
      <c r="F249" s="113"/>
      <c r="G249" s="113"/>
      <c r="H249" s="113"/>
      <c r="I249" s="113"/>
      <c r="J249" s="113"/>
      <c r="K249" s="113"/>
      <c r="L249" s="113"/>
      <c r="M249" s="113"/>
      <c r="N249" s="113"/>
      <c r="O249" s="113"/>
      <c r="P249" s="113"/>
      <c r="Q249" s="911"/>
      <c r="R249" s="911"/>
      <c r="S249" s="113"/>
      <c r="T249" s="113"/>
      <c r="U249" s="113"/>
      <c r="V249" s="113"/>
      <c r="W249" s="113"/>
      <c r="X249" s="113"/>
      <c r="Y249" s="819"/>
      <c r="Z249" s="819"/>
      <c r="AA249" s="113"/>
      <c r="AB249" s="113"/>
      <c r="AC249" s="113"/>
      <c r="AE249" s="113"/>
      <c r="AF249" s="578"/>
      <c r="AG249" s="578"/>
      <c r="AH249" s="578"/>
      <c r="AI249" s="578"/>
      <c r="AJ249" s="578"/>
      <c r="AK249" s="578"/>
      <c r="AL249" s="578"/>
      <c r="AM249" s="578"/>
      <c r="AN249" s="1243"/>
      <c r="AO249" s="1243"/>
      <c r="AP249" s="578"/>
      <c r="AQ249" s="578"/>
      <c r="AR249" s="113"/>
      <c r="AS249" s="578"/>
      <c r="AT249" s="578"/>
      <c r="AU249" s="578"/>
      <c r="AV249" s="578"/>
      <c r="AW249" s="578"/>
      <c r="AX249" s="578"/>
      <c r="AY249" s="113"/>
      <c r="AZ249" s="113"/>
      <c r="BA249" s="113"/>
      <c r="BB249" s="113"/>
      <c r="BC249" s="113"/>
      <c r="BD249" s="113"/>
    </row>
    <row r="250" spans="1:56" s="420" customFormat="1" ht="39" hidden="1" outlineLevel="1">
      <c r="A250" s="113"/>
      <c r="B250" s="206"/>
      <c r="C250" s="206"/>
      <c r="D250" s="206"/>
      <c r="E250" s="2326" t="s">
        <v>454</v>
      </c>
      <c r="F250" s="2327"/>
      <c r="G250" s="2327"/>
      <c r="H250" s="2327"/>
      <c r="I250" s="2327"/>
      <c r="J250" s="2327"/>
      <c r="K250" s="2327"/>
      <c r="L250" s="2327"/>
      <c r="M250" s="2327"/>
      <c r="N250" s="2328"/>
      <c r="O250" s="1888" t="s">
        <v>446</v>
      </c>
      <c r="P250" s="113"/>
      <c r="Q250" s="911"/>
      <c r="R250" s="911"/>
      <c r="S250" s="113"/>
      <c r="T250" s="113"/>
      <c r="U250" s="113"/>
      <c r="V250" s="113"/>
      <c r="W250" s="113"/>
      <c r="X250" s="113"/>
      <c r="Y250" s="819"/>
      <c r="Z250" s="819"/>
      <c r="AA250" s="113"/>
      <c r="AB250" s="113"/>
      <c r="AC250" s="113"/>
      <c r="AE250" s="113"/>
      <c r="AF250" s="578"/>
      <c r="AG250" s="578"/>
      <c r="AH250" s="578"/>
      <c r="AI250" s="578"/>
      <c r="AJ250" s="578"/>
      <c r="AK250" s="578"/>
      <c r="AL250" s="578"/>
      <c r="AM250" s="578"/>
      <c r="AN250" s="1243"/>
      <c r="AO250" s="1243"/>
      <c r="AP250" s="578"/>
      <c r="AQ250" s="578"/>
      <c r="AR250" s="113"/>
      <c r="AS250" s="578"/>
      <c r="AT250" s="578"/>
      <c r="AU250" s="578"/>
      <c r="AV250" s="578"/>
      <c r="AW250" s="578"/>
      <c r="AX250" s="578"/>
      <c r="AY250" s="113"/>
      <c r="AZ250" s="113"/>
      <c r="BA250" s="113"/>
      <c r="BB250" s="113"/>
      <c r="BC250" s="113"/>
      <c r="BD250" s="113"/>
    </row>
    <row r="251" spans="1:56" s="420" customFormat="1" ht="26" hidden="1" outlineLevel="1">
      <c r="A251" s="113"/>
      <c r="B251" s="2326" t="s">
        <v>444</v>
      </c>
      <c r="C251" s="2328"/>
      <c r="D251" s="869" t="s">
        <v>464</v>
      </c>
      <c r="E251" s="868" t="s">
        <v>861</v>
      </c>
      <c r="F251" s="868" t="s">
        <v>862</v>
      </c>
      <c r="G251" s="868" t="s">
        <v>863</v>
      </c>
      <c r="H251" s="868" t="s">
        <v>866</v>
      </c>
      <c r="I251" s="868" t="s">
        <v>867</v>
      </c>
      <c r="J251" s="868" t="s">
        <v>868</v>
      </c>
      <c r="K251" s="868" t="s">
        <v>860</v>
      </c>
      <c r="L251" s="869" t="s">
        <v>519</v>
      </c>
      <c r="M251" s="868" t="s">
        <v>864</v>
      </c>
      <c r="N251" s="868" t="s">
        <v>520</v>
      </c>
      <c r="O251" s="869" t="s">
        <v>519</v>
      </c>
      <c r="P251" s="113"/>
      <c r="Q251" s="911"/>
      <c r="R251" s="911"/>
      <c r="S251" s="113"/>
      <c r="T251" s="113"/>
      <c r="U251" s="113"/>
      <c r="V251" s="113"/>
      <c r="W251" s="113"/>
      <c r="X251" s="113"/>
      <c r="Y251" s="113"/>
      <c r="Z251" s="113"/>
      <c r="AA251" s="113"/>
      <c r="AB251" s="113"/>
      <c r="AC251" s="819"/>
      <c r="AD251" s="1654"/>
      <c r="AE251" s="113"/>
      <c r="AF251" s="113"/>
      <c r="AG251" s="113"/>
      <c r="AH251" s="113"/>
      <c r="AI251" s="578"/>
      <c r="AJ251" s="578"/>
      <c r="AK251" s="578"/>
      <c r="AL251" s="578"/>
      <c r="AM251" s="578"/>
      <c r="AN251" s="1243"/>
      <c r="AO251" s="1243"/>
      <c r="AP251" s="578"/>
      <c r="AQ251" s="578"/>
      <c r="AR251" s="578"/>
      <c r="AS251" s="578"/>
      <c r="AT251" s="578"/>
      <c r="AU251" s="578"/>
      <c r="AV251" s="578"/>
      <c r="AW251" s="578"/>
      <c r="AX251" s="578"/>
      <c r="AY251" s="113"/>
      <c r="AZ251" s="113"/>
      <c r="BA251" s="113"/>
      <c r="BB251" s="113"/>
      <c r="BC251" s="113"/>
      <c r="BD251" s="113"/>
    </row>
    <row r="252" spans="1:56" s="420" customFormat="1" ht="13" hidden="1" outlineLevel="1">
      <c r="A252" s="113"/>
      <c r="B252" s="2315" t="s">
        <v>465</v>
      </c>
      <c r="C252" s="2315"/>
      <c r="D252" s="863" t="s">
        <v>735</v>
      </c>
      <c r="E252" s="857">
        <f>SUMIF($E$9:$E$52,Utilitaires!$C$572,AF9:AF52)+SUMIF($E$9:$E$52,Utilitaires!$C$577,AF9:AF52)</f>
        <v>433329.64512853738</v>
      </c>
      <c r="F252" s="857">
        <f>SUMIF($E$9:$E$52,Utilitaires!$C$572,AH9:AH52)+SUMIF($E$9:$E$52,Utilitaires!$C$577,AH9:AH52)</f>
        <v>0</v>
      </c>
      <c r="G252" s="857">
        <f>SUMIF($E$9:$E$52,Utilitaires!$C$572,AJ9:AJ52)+SUMIF($E$9:$E$52,Utilitaires!$C$577,AJ9:AJ52)</f>
        <v>1105.338185702205</v>
      </c>
      <c r="H252" s="857">
        <v>0</v>
      </c>
      <c r="I252" s="857">
        <v>0</v>
      </c>
      <c r="J252" s="857">
        <v>0</v>
      </c>
      <c r="K252" s="857">
        <v>0</v>
      </c>
      <c r="L252" s="866">
        <f>SUM(E252:K252)</f>
        <v>434434.98331423959</v>
      </c>
      <c r="M252" s="855">
        <f ca="1">SUMIF($E$9:$E$52,Utilitaires!$C$572,AP9:AP40)+SUMIF($E$9:$E$52,Utilitaires!$C$577,AP9:AP40)</f>
        <v>0</v>
      </c>
      <c r="N252" s="860">
        <f>SQRT(SUMPRODUCT(($E$9:$E$52=Utilitaires!$C$572)*1,AA9:AA52,AA9:AA52)+SUMPRODUCT(($E$9:$E$52=Utilitaires!$C$577)*1,AA9:AA52,AA9:AA52))</f>
        <v>21666.482256426869</v>
      </c>
      <c r="O252" s="859"/>
      <c r="P252" s="113"/>
      <c r="Q252" s="113"/>
      <c r="R252" s="113"/>
      <c r="S252" s="113"/>
      <c r="T252" s="113"/>
      <c r="U252" s="113"/>
      <c r="V252" s="113"/>
      <c r="W252" s="113"/>
      <c r="X252" s="113"/>
      <c r="Y252" s="113"/>
      <c r="Z252" s="113"/>
      <c r="AA252" s="113"/>
      <c r="AB252" s="113"/>
      <c r="AC252" s="819"/>
      <c r="AD252" s="1654"/>
      <c r="AE252" s="113"/>
      <c r="AF252" s="113"/>
      <c r="AG252" s="113"/>
      <c r="AH252" s="113"/>
      <c r="AI252" s="578"/>
      <c r="AJ252" s="578"/>
      <c r="AK252" s="578"/>
      <c r="AL252" s="578"/>
      <c r="AM252" s="578"/>
      <c r="AN252" s="1243"/>
      <c r="AO252" s="1243"/>
      <c r="AP252" s="578"/>
      <c r="AQ252" s="578"/>
      <c r="AR252" s="578"/>
      <c r="AS252" s="578"/>
      <c r="AT252" s="578"/>
      <c r="AU252" s="578"/>
      <c r="AV252" s="578"/>
      <c r="AW252" s="578"/>
      <c r="AX252" s="578"/>
      <c r="AY252" s="113"/>
      <c r="AZ252" s="113"/>
      <c r="BA252" s="113"/>
      <c r="BB252" s="113"/>
      <c r="BC252" s="113"/>
      <c r="BD252" s="113"/>
    </row>
    <row r="253" spans="1:56" s="420" customFormat="1" ht="13" hidden="1" outlineLevel="1">
      <c r="A253" s="113"/>
      <c r="B253" s="2315" t="s">
        <v>730</v>
      </c>
      <c r="C253" s="2315"/>
      <c r="D253" s="864" t="s">
        <v>736</v>
      </c>
      <c r="E253" s="857"/>
      <c r="F253" s="857"/>
      <c r="G253" s="857"/>
      <c r="H253" s="857"/>
      <c r="I253" s="857"/>
      <c r="J253" s="857"/>
      <c r="K253" s="857"/>
      <c r="L253" s="866"/>
      <c r="M253" s="855"/>
      <c r="N253" s="860"/>
      <c r="O253" s="859"/>
      <c r="P253" s="113"/>
      <c r="Q253" s="113"/>
      <c r="R253" s="113"/>
      <c r="S253" s="113"/>
      <c r="T253" s="113"/>
      <c r="U253" s="113"/>
      <c r="V253" s="113"/>
      <c r="W253" s="113"/>
      <c r="X253" s="113"/>
      <c r="Y253" s="113"/>
      <c r="Z253" s="113"/>
      <c r="AA253" s="113"/>
      <c r="AB253" s="113"/>
      <c r="AC253" s="819"/>
      <c r="AD253" s="1654"/>
      <c r="AE253" s="113"/>
      <c r="AF253" s="113"/>
      <c r="AG253" s="113"/>
      <c r="AH253" s="113"/>
      <c r="AI253" s="578"/>
      <c r="AJ253" s="578"/>
      <c r="AK253" s="578"/>
      <c r="AL253" s="578"/>
      <c r="AM253" s="578"/>
      <c r="AN253" s="1243"/>
      <c r="AO253" s="1243"/>
      <c r="AP253" s="578"/>
      <c r="AQ253" s="578"/>
      <c r="AR253" s="578"/>
      <c r="AS253" s="578"/>
      <c r="AT253" s="578"/>
      <c r="AU253" s="578"/>
      <c r="AV253" s="578"/>
      <c r="AW253" s="578"/>
      <c r="AX253" s="578"/>
      <c r="AY253" s="113"/>
      <c r="AZ253" s="113"/>
      <c r="BA253" s="113"/>
      <c r="BB253" s="113"/>
      <c r="BC253" s="113"/>
      <c r="BD253" s="113"/>
    </row>
    <row r="254" spans="1:56" s="420" customFormat="1" ht="13" hidden="1" outlineLevel="1">
      <c r="A254" s="113"/>
      <c r="B254" s="2315" t="s">
        <v>731</v>
      </c>
      <c r="C254" s="2315"/>
      <c r="D254" s="864" t="s">
        <v>737</v>
      </c>
      <c r="E254" s="857"/>
      <c r="F254" s="857"/>
      <c r="G254" s="857"/>
      <c r="H254" s="857"/>
      <c r="I254" s="857"/>
      <c r="J254" s="857"/>
      <c r="K254" s="857"/>
      <c r="L254" s="866"/>
      <c r="M254" s="855"/>
      <c r="N254" s="860"/>
      <c r="O254" s="859"/>
      <c r="P254" s="578"/>
      <c r="Q254" s="113"/>
      <c r="R254" s="113"/>
      <c r="S254" s="113"/>
      <c r="T254" s="113"/>
      <c r="U254" s="113"/>
      <c r="V254" s="113"/>
      <c r="W254" s="113"/>
      <c r="X254" s="113"/>
      <c r="Y254" s="113"/>
      <c r="Z254" s="113"/>
      <c r="AA254" s="113"/>
      <c r="AB254" s="113"/>
      <c r="AC254" s="819"/>
      <c r="AD254" s="1654"/>
      <c r="AE254" s="113"/>
      <c r="AF254" s="113"/>
      <c r="AG254" s="113"/>
      <c r="AH254" s="113"/>
      <c r="AI254" s="578"/>
      <c r="AJ254" s="578"/>
      <c r="AK254" s="578"/>
      <c r="AL254" s="578"/>
      <c r="AM254" s="578"/>
      <c r="AN254" s="1243"/>
      <c r="AO254" s="1243"/>
      <c r="AP254" s="578"/>
      <c r="AQ254" s="578"/>
      <c r="AR254" s="578"/>
      <c r="AS254" s="578"/>
      <c r="AT254" s="578"/>
      <c r="AU254" s="578"/>
      <c r="AV254" s="578"/>
      <c r="AW254" s="578"/>
      <c r="AX254" s="578"/>
      <c r="AY254" s="113"/>
      <c r="AZ254" s="113"/>
      <c r="BA254" s="113"/>
      <c r="BB254" s="113"/>
      <c r="BC254" s="113"/>
      <c r="BD254" s="113"/>
    </row>
    <row r="255" spans="1:56" s="420" customFormat="1" ht="13" hidden="1" outlineLevel="1">
      <c r="A255" s="113"/>
      <c r="B255" s="2315" t="s">
        <v>468</v>
      </c>
      <c r="C255" s="2315"/>
      <c r="D255" s="864" t="s">
        <v>738</v>
      </c>
      <c r="E255" s="857"/>
      <c r="F255" s="857"/>
      <c r="G255" s="857"/>
      <c r="H255" s="857"/>
      <c r="I255" s="857"/>
      <c r="J255" s="857"/>
      <c r="K255" s="857"/>
      <c r="L255" s="866"/>
      <c r="M255" s="855"/>
      <c r="N255" s="860"/>
      <c r="O255" s="859"/>
      <c r="P255" s="113"/>
      <c r="Q255" s="113"/>
      <c r="R255" s="113"/>
      <c r="S255" s="113"/>
      <c r="T255" s="113"/>
      <c r="U255" s="113"/>
      <c r="V255" s="113"/>
      <c r="W255" s="113"/>
      <c r="X255" s="113"/>
      <c r="Y255" s="113"/>
      <c r="Z255" s="113"/>
      <c r="AA255" s="113"/>
      <c r="AB255" s="113"/>
      <c r="AC255" s="819"/>
      <c r="AD255" s="1654"/>
      <c r="AE255" s="113"/>
      <c r="AF255" s="113"/>
      <c r="AG255" s="113"/>
      <c r="AH255" s="113"/>
      <c r="AI255" s="578"/>
      <c r="AJ255" s="578"/>
      <c r="AK255" s="578"/>
      <c r="AL255" s="578"/>
      <c r="AM255" s="578"/>
      <c r="AN255" s="1243"/>
      <c r="AO255" s="1243"/>
      <c r="AP255" s="578"/>
      <c r="AQ255" s="578"/>
      <c r="AR255" s="578"/>
      <c r="AS255" s="578"/>
      <c r="AT255" s="578"/>
      <c r="AU255" s="578"/>
      <c r="AV255" s="578"/>
      <c r="AW255" s="578"/>
      <c r="AX255" s="578"/>
      <c r="AY255" s="113"/>
      <c r="AZ255" s="113"/>
      <c r="BA255" s="113"/>
      <c r="BB255" s="113"/>
      <c r="BC255" s="113"/>
      <c r="BD255" s="113"/>
    </row>
    <row r="256" spans="1:56" s="420" customFormat="1" ht="13" hidden="1" outlineLevel="1">
      <c r="A256" s="113"/>
      <c r="B256" s="2301" t="s">
        <v>734</v>
      </c>
      <c r="C256" s="2302"/>
      <c r="D256" s="2303"/>
      <c r="E256" s="854">
        <f t="shared" ref="E256:O256" si="37">SUM(E252:E255)</f>
        <v>433329.64512853738</v>
      </c>
      <c r="F256" s="854">
        <f t="shared" si="37"/>
        <v>0</v>
      </c>
      <c r="G256" s="854">
        <f t="shared" si="37"/>
        <v>1105.338185702205</v>
      </c>
      <c r="H256" s="854">
        <f t="shared" si="37"/>
        <v>0</v>
      </c>
      <c r="I256" s="854">
        <f t="shared" si="37"/>
        <v>0</v>
      </c>
      <c r="J256" s="854">
        <f t="shared" si="37"/>
        <v>0</v>
      </c>
      <c r="K256" s="854">
        <f t="shared" si="37"/>
        <v>0</v>
      </c>
      <c r="L256" s="854">
        <f t="shared" si="37"/>
        <v>434434.98331423959</v>
      </c>
      <c r="M256" s="865">
        <f t="shared" ca="1" si="37"/>
        <v>0</v>
      </c>
      <c r="N256" s="861">
        <f>SQRT(SUMSQ(N252:N255))</f>
        <v>21666.482256426869</v>
      </c>
      <c r="O256" s="862">
        <f t="shared" si="37"/>
        <v>0</v>
      </c>
      <c r="P256" s="113"/>
      <c r="Q256" s="113"/>
      <c r="R256" s="113"/>
      <c r="S256" s="113"/>
      <c r="T256" s="113"/>
      <c r="U256" s="113"/>
      <c r="V256" s="113"/>
      <c r="W256" s="113"/>
      <c r="X256" s="113"/>
      <c r="Y256" s="113"/>
      <c r="Z256" s="113"/>
      <c r="AA256" s="113"/>
      <c r="AB256" s="113"/>
      <c r="AC256" s="819"/>
      <c r="AD256" s="1654"/>
      <c r="AE256" s="113"/>
      <c r="AF256" s="113"/>
      <c r="AG256" s="113"/>
      <c r="AH256" s="113"/>
      <c r="AI256" s="578"/>
      <c r="AJ256" s="578"/>
      <c r="AK256" s="578"/>
      <c r="AL256" s="578"/>
      <c r="AM256" s="578"/>
      <c r="AN256" s="1243"/>
      <c r="AO256" s="1243"/>
      <c r="AP256" s="578"/>
      <c r="AQ256" s="578"/>
      <c r="AR256" s="578"/>
      <c r="AS256" s="578"/>
      <c r="AT256" s="578"/>
      <c r="AU256" s="578"/>
      <c r="AV256" s="578"/>
      <c r="AW256" s="578"/>
      <c r="AX256" s="578"/>
      <c r="AY256" s="113"/>
      <c r="AZ256" s="113"/>
      <c r="BA256" s="113"/>
      <c r="BB256" s="113"/>
      <c r="BC256" s="113"/>
      <c r="BD256" s="113"/>
    </row>
    <row r="257" spans="1:56" s="420" customFormat="1" ht="13" hidden="1" outlineLevel="1">
      <c r="A257" s="113"/>
      <c r="B257" s="2315" t="s">
        <v>470</v>
      </c>
      <c r="C257" s="2315"/>
      <c r="D257" s="864" t="s">
        <v>739</v>
      </c>
      <c r="E257" s="857">
        <f>SUMIF($E$82:$E$104,Utilitaires!$C$572,AF82:AF104)+SUMIF($E$82:$E$104,Utilitaires!$C$577,AF82:AF104)+
SUMIF($E$106:$E$169,Utilitaires!$C$572,AE106:AE169)+SUMIF($E$106:$E$169,Utilitaires!$C$577,AE106:AE169)+
SUMIF($E$175:$E$179,Utilitaires!$C$572,AF175:AF179)+SUMIF($E$175:$E$179,Utilitaires!$C$577,AF175:AF179)</f>
        <v>130103.6385</v>
      </c>
      <c r="F257" s="857">
        <f>SUMIF($E$82:$E$104,Utilitaires!$C$572,AH82:AH104)+SUMIF($E$82:$E$104,Utilitaires!$C$577,AH82:AH104)+SUMIF($E$106:$E$169,Utilitaires!$C$572,AF106:AF169)+SUMIF($E$106:$E$169,Utilitaires!$C$577,AF106:AF169)+SUMIF($E$175:$E$179,Utilitaires!$C$572,AH175:AH179)+SUMIF($E$175:$E$179,Utilitaires!$C$577,AH175:AH179)</f>
        <v>0</v>
      </c>
      <c r="G257" s="857">
        <f>SUMIF($E$82:$E$104,Utilitaires!$C$572,AJ82:AJ104)+SUMIF($E$82:$E$104,Utilitaires!$C$577,AJ82:AJ104)+SUMIF($E$106:$E$169,Utilitaires!$C$572,AG106:AG169)+SUMIF($E$106:$E$169,Utilitaires!$C$577,AG106:AG169)+SUMIF($E$175:$E$179,Utilitaires!$C$572,AJ175:AJ179)+SUMIF($E$175:$E$179,Utilitaires!$C$577,AJ175:AJ179)</f>
        <v>0</v>
      </c>
      <c r="H257" s="857">
        <v>0</v>
      </c>
      <c r="I257" s="857">
        <v>0</v>
      </c>
      <c r="J257" s="857">
        <v>0</v>
      </c>
      <c r="K257" s="857">
        <v>0</v>
      </c>
      <c r="L257" s="866">
        <f>SUM(E257:K257)</f>
        <v>130103.6385</v>
      </c>
      <c r="M257" s="855">
        <f>SUMIF($E$82:$E$104,Utilitaires!$C$572,AP82:AP104)+SUMIF($E$82:$E$104,Utilitaires!$C$577,AP82:AP104)+SUMIF($E$106:$E$169,Utilitaires!$C$572,AJ106:AJ169)+SUMIF($E$106:$E$169,Utilitaires!$C$577,AJ106:AJ169)+SUMIF($E$175:$E$179,Utilitaires!$C$572,AP175:AP179)+SUMIF($E$175:$E$179,Utilitaires!$C$577,AP175:AP179)</f>
        <v>0</v>
      </c>
      <c r="N257" s="860">
        <f>SQRT(SUMPRODUCT(($E$82:$E$104=Utilitaires!$C$572)*1,AA82:AA104,AA82:AA104)+SUMPRODUCT(($E$82:$E$104=Utilitaires!$C$577)*1,AA82:AA104,AA82:AA104)+SUMPRODUCT(($E$106:$E$169=Utilitaires!$C$572)*1,AC106:AC169,AC106:AC169)+SUMPRODUCT(($E$106:$E$169=Utilitaires!$C$577)*1,AC106:AC169,AC106:AC169)+SUMPRODUCT(($E$175:$E$179=Utilitaires!$C$572)*1,AA175:AA179,AA175:AA179)+SUMPRODUCT(($E$175:$E$179=Utilitaires!$C$577)*1,AA175:AA179,AA175:AA179))</f>
        <v>13010.363850000002</v>
      </c>
      <c r="O257" s="858"/>
      <c r="P257" s="113"/>
      <c r="Q257" s="113"/>
      <c r="R257" s="113"/>
      <c r="S257" s="113"/>
      <c r="T257" s="113"/>
      <c r="U257" s="113"/>
      <c r="V257" s="113"/>
      <c r="W257" s="113"/>
      <c r="X257" s="113"/>
      <c r="Y257" s="113"/>
      <c r="Z257" s="113"/>
      <c r="AA257" s="113"/>
      <c r="AB257" s="113"/>
      <c r="AC257" s="819"/>
      <c r="AD257" s="1654"/>
      <c r="AE257" s="113"/>
      <c r="AF257" s="113"/>
      <c r="AG257" s="113"/>
      <c r="AH257" s="113"/>
      <c r="AI257" s="578"/>
      <c r="AJ257" s="578"/>
      <c r="AK257" s="578"/>
      <c r="AL257" s="578"/>
      <c r="AM257" s="578"/>
      <c r="AN257" s="1243"/>
      <c r="AO257" s="1243"/>
      <c r="AP257" s="578"/>
      <c r="AQ257" s="578"/>
      <c r="AR257" s="578"/>
      <c r="AS257" s="578"/>
      <c r="AT257" s="578"/>
      <c r="AU257" s="578"/>
      <c r="AV257" s="578"/>
      <c r="AW257" s="578"/>
      <c r="AX257" s="578"/>
      <c r="AY257" s="113"/>
      <c r="AZ257" s="113"/>
      <c r="BA257" s="113"/>
      <c r="BB257" s="113"/>
      <c r="BC257" s="113"/>
      <c r="BD257" s="113"/>
    </row>
    <row r="258" spans="1:56" s="420" customFormat="1" ht="12.75" hidden="1" customHeight="1" outlineLevel="1">
      <c r="A258" s="113"/>
      <c r="B258" s="2321" t="s">
        <v>471</v>
      </c>
      <c r="C258" s="2322"/>
      <c r="D258" s="864" t="s">
        <v>740</v>
      </c>
      <c r="E258" s="857">
        <f>(1/(1+10%))*SUMIF($E$59:$E$77,Utilitaires!$C$572,AE59:AE77)+(1/(1+10%))*SUMIF($E$59:$E$77,Utilitaires!$C$577,AE59:AE77)</f>
        <v>0</v>
      </c>
      <c r="F258" s="857">
        <f>(1/(1+10%))*SUMIF($E$59:$E$77,Utilitaires!$C$572,AF59:AF77)+(1/(1+10%))*SUMIF($E$59:$E$77,Utilitaires!$C$577,AF59:AF77)</f>
        <v>0</v>
      </c>
      <c r="G258" s="857">
        <f>(1/(1+10%))*SUMIF($E$59:$E$77,Utilitaires!$C$572,AG59:AG77)+(1/(1+10%))*SUMIF($E$59:$E$77,Utilitaires!$C$577,AG59:AG77)</f>
        <v>0</v>
      </c>
      <c r="H258" s="857">
        <v>0</v>
      </c>
      <c r="I258" s="857">
        <v>0</v>
      </c>
      <c r="J258" s="857">
        <v>0</v>
      </c>
      <c r="K258" s="857">
        <v>0</v>
      </c>
      <c r="L258" s="866">
        <f>SUM(E258:K258)</f>
        <v>0</v>
      </c>
      <c r="M258" s="855">
        <f>(1/(1+10%))*SUMIF($E$59:$E$77,Utilitaires!$C$572,AJ59:AJ77)+(1/(1+10%))*SUMIF($E$59:$E$77,Utilitaires!$C$577,AJ59:AJ77)</f>
        <v>0</v>
      </c>
      <c r="N258" s="860">
        <f>(1/SQRT((1+10%^2)))*SQRT(SUMPRODUCT(($E$59:$E$67=Utilitaires!$C$572)*1,AB59:AB67,AB59:AB67)+SUMPRODUCT(($E$59:$E$67=Utilitaires!$C$577)*1,AB59:AB67,AB59:AB67)+SUMPRODUCT(($E$69:$E$77=Utilitaires!$C$572)*1,AB69:AB77,AB69:AB77)+SUMPRODUCT(($E$69:$E$77=Utilitaires!$C$577)*1,AB69:AB77,AB69:AB77))</f>
        <v>0</v>
      </c>
      <c r="O258" s="858"/>
      <c r="P258" s="819"/>
      <c r="Q258" s="113"/>
      <c r="R258" s="113"/>
      <c r="S258" s="113"/>
      <c r="T258" s="113"/>
      <c r="U258" s="113"/>
      <c r="V258" s="113"/>
      <c r="W258" s="113"/>
      <c r="X258" s="113"/>
      <c r="Y258" s="113"/>
      <c r="Z258" s="113"/>
      <c r="AA258" s="113"/>
      <c r="AB258" s="113"/>
      <c r="AC258" s="819"/>
      <c r="AD258" s="1654"/>
      <c r="AE258" s="113"/>
      <c r="AF258" s="113"/>
      <c r="AG258" s="113"/>
      <c r="AH258" s="113"/>
      <c r="AI258" s="578"/>
      <c r="AJ258" s="578"/>
      <c r="AK258" s="578"/>
      <c r="AL258" s="578"/>
      <c r="AM258" s="578"/>
      <c r="AN258" s="1243"/>
      <c r="AO258" s="1243"/>
      <c r="AP258" s="578"/>
      <c r="AQ258" s="578"/>
      <c r="AR258" s="578"/>
      <c r="AS258" s="578"/>
      <c r="AT258" s="578"/>
      <c r="AU258" s="578"/>
      <c r="AV258" s="578"/>
      <c r="AW258" s="578"/>
      <c r="AX258" s="578"/>
      <c r="AY258" s="113"/>
      <c r="AZ258" s="113"/>
      <c r="BA258" s="113"/>
      <c r="BB258" s="113"/>
      <c r="BC258" s="113"/>
      <c r="BD258" s="113"/>
    </row>
    <row r="259" spans="1:56" s="420" customFormat="1" ht="13" hidden="1" outlineLevel="1">
      <c r="A259" s="113"/>
      <c r="B259" s="2301" t="s">
        <v>733</v>
      </c>
      <c r="C259" s="2302"/>
      <c r="D259" s="2303"/>
      <c r="E259" s="854">
        <f t="shared" ref="E259:K259" si="38">SUM(E257:E258)</f>
        <v>130103.6385</v>
      </c>
      <c r="F259" s="854">
        <f t="shared" si="38"/>
        <v>0</v>
      </c>
      <c r="G259" s="854">
        <f t="shared" si="38"/>
        <v>0</v>
      </c>
      <c r="H259" s="854">
        <f t="shared" si="38"/>
        <v>0</v>
      </c>
      <c r="I259" s="854">
        <f t="shared" si="38"/>
        <v>0</v>
      </c>
      <c r="J259" s="854">
        <f t="shared" si="38"/>
        <v>0</v>
      </c>
      <c r="K259" s="854">
        <f t="shared" si="38"/>
        <v>0</v>
      </c>
      <c r="L259" s="854">
        <f>SUM(L257:L258)</f>
        <v>130103.6385</v>
      </c>
      <c r="M259" s="865">
        <f>SUM(M257:M258)</f>
        <v>0</v>
      </c>
      <c r="N259" s="861">
        <f>SQRT(SUMSQ(N257:N258))</f>
        <v>13010.363850000002</v>
      </c>
      <c r="O259" s="862">
        <f>SUM(O257:O258)</f>
        <v>0</v>
      </c>
      <c r="P259" s="819"/>
      <c r="Q259" s="113"/>
      <c r="R259" s="113"/>
      <c r="S259" s="113"/>
      <c r="T259" s="113"/>
      <c r="U259" s="113"/>
      <c r="V259" s="113"/>
      <c r="W259" s="113"/>
      <c r="X259" s="113"/>
      <c r="Y259" s="113"/>
      <c r="Z259" s="113"/>
      <c r="AA259" s="113"/>
      <c r="AB259" s="113"/>
      <c r="AC259" s="819"/>
      <c r="AD259" s="1654"/>
      <c r="AE259" s="113"/>
      <c r="AF259" s="113"/>
      <c r="AG259" s="113"/>
      <c r="AH259" s="113"/>
      <c r="AI259" s="578"/>
      <c r="AJ259" s="578"/>
      <c r="AK259" s="578"/>
      <c r="AL259" s="578"/>
      <c r="AM259" s="578"/>
      <c r="AN259" s="1243"/>
      <c r="AO259" s="1243"/>
      <c r="AP259" s="578"/>
      <c r="AQ259" s="578"/>
      <c r="AR259" s="578"/>
      <c r="AS259" s="578"/>
      <c r="AT259" s="578"/>
      <c r="AU259" s="578"/>
      <c r="AV259" s="578"/>
      <c r="AW259" s="578"/>
      <c r="AX259" s="578"/>
      <c r="AY259" s="113"/>
      <c r="AZ259" s="113"/>
      <c r="BA259" s="113"/>
      <c r="BB259" s="113"/>
      <c r="BC259" s="113"/>
      <c r="BD259" s="113"/>
    </row>
    <row r="260" spans="1:56" s="420" customFormat="1" ht="13" hidden="1" outlineLevel="1">
      <c r="A260" s="113"/>
      <c r="B260" s="2318" t="s">
        <v>765</v>
      </c>
      <c r="C260" s="2319"/>
      <c r="D260" s="2319"/>
      <c r="E260" s="2319"/>
      <c r="F260" s="2319"/>
      <c r="G260" s="2319"/>
      <c r="H260" s="2319"/>
      <c r="I260" s="2319"/>
      <c r="J260" s="2319"/>
      <c r="K260" s="2319"/>
      <c r="L260" s="2319"/>
      <c r="M260" s="2319"/>
      <c r="N260" s="2319"/>
      <c r="O260" s="2320"/>
      <c r="P260" s="819"/>
      <c r="Q260" s="113"/>
      <c r="R260" s="113"/>
      <c r="S260" s="113"/>
      <c r="T260" s="113"/>
      <c r="U260" s="113"/>
      <c r="V260" s="113"/>
      <c r="W260" s="113"/>
      <c r="X260" s="113"/>
      <c r="Y260" s="113"/>
      <c r="Z260" s="113"/>
      <c r="AA260" s="113"/>
      <c r="AB260" s="113"/>
      <c r="AC260" s="819"/>
      <c r="AD260" s="1654"/>
      <c r="AE260" s="113"/>
      <c r="AF260" s="113"/>
      <c r="AG260" s="113"/>
      <c r="AH260" s="113"/>
      <c r="AI260" s="578"/>
      <c r="AJ260" s="578"/>
      <c r="AK260" s="578"/>
      <c r="AL260" s="578"/>
      <c r="AM260" s="578"/>
      <c r="AN260" s="1243"/>
      <c r="AO260" s="1243"/>
      <c r="AP260" s="578"/>
      <c r="AQ260" s="578"/>
      <c r="AR260" s="578"/>
      <c r="AS260" s="578"/>
      <c r="AT260" s="578"/>
      <c r="AU260" s="578"/>
      <c r="AV260" s="578"/>
      <c r="AW260" s="578"/>
      <c r="AX260" s="578"/>
      <c r="AY260" s="113"/>
      <c r="AZ260" s="113"/>
      <c r="BA260" s="113"/>
      <c r="BB260" s="113"/>
      <c r="BC260" s="113"/>
      <c r="BD260" s="113"/>
    </row>
    <row r="261" spans="1:56" s="420" customFormat="1" ht="13" hidden="1" outlineLevel="1">
      <c r="A261" s="113"/>
      <c r="B261" s="2315" t="s">
        <v>741</v>
      </c>
      <c r="C261" s="2315"/>
      <c r="D261" s="864" t="s">
        <v>749</v>
      </c>
      <c r="E261" s="857"/>
      <c r="F261" s="857"/>
      <c r="G261" s="857"/>
      <c r="H261" s="857"/>
      <c r="I261" s="857"/>
      <c r="J261" s="857"/>
      <c r="K261" s="857"/>
      <c r="L261" s="866"/>
      <c r="M261" s="855"/>
      <c r="N261" s="860"/>
      <c r="O261" s="858"/>
      <c r="P261" s="819"/>
      <c r="Q261" s="284"/>
      <c r="R261" s="938"/>
      <c r="S261" s="938"/>
      <c r="T261" s="113"/>
      <c r="U261" s="113"/>
      <c r="V261" s="113"/>
      <c r="W261" s="113"/>
      <c r="X261" s="113"/>
      <c r="Y261" s="113"/>
      <c r="Z261" s="113"/>
      <c r="AA261" s="113"/>
      <c r="AB261" s="113"/>
      <c r="AC261" s="819"/>
      <c r="AD261" s="1654"/>
      <c r="AE261" s="113"/>
      <c r="AF261" s="113"/>
      <c r="AG261" s="113"/>
      <c r="AH261" s="113"/>
      <c r="AI261" s="578"/>
      <c r="AJ261" s="578"/>
      <c r="AK261" s="578"/>
      <c r="AL261" s="578"/>
      <c r="AM261" s="578"/>
      <c r="AN261" s="1243"/>
      <c r="AO261" s="1243"/>
      <c r="AP261" s="578"/>
      <c r="AQ261" s="578"/>
      <c r="AR261" s="578"/>
      <c r="AS261" s="578"/>
      <c r="AT261" s="578"/>
      <c r="AU261" s="578"/>
      <c r="AV261" s="578"/>
      <c r="AW261" s="578"/>
      <c r="AX261" s="578"/>
      <c r="AY261" s="113"/>
      <c r="AZ261" s="113"/>
      <c r="BA261" s="113"/>
      <c r="BB261" s="113"/>
      <c r="BC261" s="113"/>
      <c r="BD261" s="113"/>
    </row>
    <row r="262" spans="1:56" s="420" customFormat="1" ht="13" hidden="1" outlineLevel="1">
      <c r="A262" s="113"/>
      <c r="B262" s="2315" t="s">
        <v>742</v>
      </c>
      <c r="C262" s="2315"/>
      <c r="D262" s="864" t="s">
        <v>750</v>
      </c>
      <c r="E262" s="857"/>
      <c r="F262" s="857"/>
      <c r="G262" s="857"/>
      <c r="H262" s="857"/>
      <c r="I262" s="857"/>
      <c r="J262" s="857"/>
      <c r="K262" s="857"/>
      <c r="L262" s="866"/>
      <c r="M262" s="855"/>
      <c r="N262" s="860"/>
      <c r="O262" s="858"/>
      <c r="P262" s="819"/>
      <c r="Q262" s="939"/>
      <c r="R262" s="940"/>
      <c r="S262" s="940"/>
      <c r="T262" s="819"/>
      <c r="U262" s="819"/>
      <c r="V262" s="819"/>
      <c r="W262" s="113"/>
      <c r="X262" s="113"/>
      <c r="Y262" s="113"/>
      <c r="Z262" s="113"/>
      <c r="AA262" s="113"/>
      <c r="AB262" s="113"/>
      <c r="AC262" s="819"/>
      <c r="AD262" s="1654"/>
      <c r="AE262" s="113"/>
      <c r="AF262" s="113"/>
      <c r="AG262" s="113"/>
      <c r="AH262" s="113"/>
      <c r="AI262" s="578"/>
      <c r="AJ262" s="578"/>
      <c r="AK262" s="578"/>
      <c r="AL262" s="578"/>
      <c r="AM262" s="578"/>
      <c r="AN262" s="1243"/>
      <c r="AO262" s="1243"/>
      <c r="AP262" s="578"/>
      <c r="AQ262" s="578"/>
      <c r="AR262" s="578"/>
      <c r="AS262" s="578"/>
      <c r="AT262" s="578"/>
      <c r="AU262" s="578"/>
      <c r="AV262" s="578"/>
      <c r="AW262" s="578"/>
      <c r="AX262" s="578"/>
      <c r="AY262" s="113"/>
      <c r="AZ262" s="113"/>
      <c r="BA262" s="113"/>
      <c r="BB262" s="113"/>
      <c r="BC262" s="113"/>
      <c r="BD262" s="113"/>
    </row>
    <row r="263" spans="1:56" s="420" customFormat="1" ht="13" hidden="1" outlineLevel="1">
      <c r="A263" s="113"/>
      <c r="B263" s="2321" t="s">
        <v>743</v>
      </c>
      <c r="C263" s="2322"/>
      <c r="D263" s="864" t="s">
        <v>751</v>
      </c>
      <c r="E263" s="857">
        <f>SUMIF($E$9:$E$40,Utilitaires!$C$572,AE9:AE40)+SUMIF($E$9:$E$40,Utilitaires!$C$577,AE9:AE40)+
SUMIF($E$82:$E$104,Utilitaires!$C$572,AE82:AE104)+SUMIF($E$82:$E$104,Utilitaires!$C$577,AE82:AE104)+
SUMIF($E$82:$E$104,Utilitaires!$C$572,T82:T104)+SUMIF($E$82:$E$104,Utilitaires!$C$577,T82:T104)+
$G185*SUMIF($E$106:$E$169,Utilitaires!$C$572,AE106:AE169)+$G185*SUMIF($E$106:$E$169,Utilitaires!$C$577,AE106:AE169)+
(1+$G185)*SUMIF($E$175:$E$179,Utilitaires!$C$572,AE175:AE179)+(1+$G185)*SUMIF($E$175:$E$179,Utilitaires!$C$577,AE175:AE179)+
$G185*SUMIF($E$175:$E$179,Utilitaires!$C$572,AF175:AF179)+$G185*SUMIF($E$175:$E$179,Utilitaires!$C$577,AF175:AF179)
+(10%/(1+10%))*SUMIF($E$59:$E$77,Utilitaires!$C$572,AE59:AE77)+(10%/(1+10%))*SUMIF($E$59:$E$77,Utilitaires!$C$577,AE59:AE77)</f>
        <v>112889.5474606756</v>
      </c>
      <c r="F263" s="857">
        <f>SUMIF($E$9:$E$40,Utilitaires!$C$572,AG9:AG40)+SUMIF($E$9:$E$40,Utilitaires!$C$577,AG9:AG40)+
SUMIF($E$82:$E$104,Utilitaires!$C$572,AG82:AG104)+SUMIF($E$82:$E$104,Utilitaires!$C$577,AG82:AG104)+
$G185*SUMIF($E$106:$E$169,Utilitaires!$C$572,AF106:AF169)+$G185*SUMIF($E$106:$E$169,Utilitaires!$C$577,AF106:AF169)+(1+$G185)*SUMIF($E$175:$E$179,Utilitaires!$C$572,AG175:AG179)+(1+$G185)*SUMIF($E$175:$E$179,Utilitaires!$C$577,AG175:AG179)+$G185*SUMIF($E$175:$E$179,Utilitaires!$C$572,AH175:AH179)+$G185*SUMIF($E$175:$E$179,Utilitaires!$C$577,AH175:AH179)
+(10%/(1+10%))*SUMIF($E$59:$E$77,Utilitaires!$C$572,AF59:AF77)+(10%/(1+10%))*SUMIF($E$59:$E$77,Utilitaires!$C$577,AF59:AF77)</f>
        <v>7934.3353204284067</v>
      </c>
      <c r="G263" s="857">
        <f>SUMIF($E$9:$E$40,Utilitaires!$C$572,AI9:AI40)+SUMIF($E$9:$E$40,Utilitaires!$C$577,AI9:AI40)+SUMIF($E$82:$E$104,Utilitaires!$C$572,AI82:AI104)+SUMIF($E$82:$E$104,Utilitaires!$C$577,AI82:AI104)+$G185*SUMIF($E$106:$E$169,Utilitaires!$C$572,AG106:AG169)+$G185*SUMIF($E$106:$E$169,Utilitaires!$C$577,AG106:AG169)+(1+$G185)*SUMIF($E$175:$E$179,Utilitaires!$C$572,AI175:AI179)+(1+$G185)*SUMIF($E$175:$E$179,Utilitaires!$C$577,AI175:AI179)+$G185*SUMIF($E$175:$E$179,Utilitaires!$C$572,AJ175:AJ179)+$G185*SUMIF($E$175:$E$179,Utilitaires!$C$577,AJ175:AJ179)
+(10%/(1+10%))*SUMIF($E$59:$E$77,Utilitaires!$C$572,AG59:AG77)+(10%/(1+10%))*SUMIF($E$59:$E$77,Utilitaires!$C$577,AG59:AG77)</f>
        <v>614.07676983455838</v>
      </c>
      <c r="H263" s="857">
        <v>0</v>
      </c>
      <c r="I263" s="857">
        <v>0</v>
      </c>
      <c r="J263" s="857">
        <v>0</v>
      </c>
      <c r="K263" s="857">
        <v>0</v>
      </c>
      <c r="L263" s="866">
        <f>SUM(E263:K263)</f>
        <v>121437.95955093857</v>
      </c>
      <c r="M263" s="855">
        <f>SUMIF($E$9:$E$40,Utilitaires!$C$572,AO9:AO40)+SUMIF($E$9:$E$40,Utilitaires!$C$577,AO9:AO40)+SUMIF($E$92:$E$104,Utilitaires!$C$572,AO92:AO104)+SUMIF($E$92:$E$104,Utilitaires!$C$577,AO92:AO104)+$G185*SUMIF($E$106:$E$169,Utilitaires!$C$572,AJ106:AJ169)+$G185*SUMIF($E$106:$E$169,Utilitaires!$C$577,AJ106:AJ169)+(1+$G185)*SUMIF($E$175:$E$179,Utilitaires!$C$572,AO175:AO179)+(1+$G185)*SUMIF($E$175:$E$179,Utilitaires!$C$577,AO175:AO179)+$G185*SUMIF($E$175:$E$179,Utilitaires!$C$572,AP175:AP179)+$G185*SUMIF($E$175:$E$179,Utilitaires!$C$577,AP175:AP179)
+(10%/(1+10%))*SUMIF($E$59:$E$77,Utilitaires!$C$572,AJ59:AJ77)+(10%/(1+10%))*SUMIF($E$59:$E$77,Utilitaires!$C$577,AJ59:AJ77)</f>
        <v>0</v>
      </c>
      <c r="N263" s="860">
        <f>SQRT(SUMPRODUCT(($E$9:$E$40=Utilitaires!$C$572)*1,Z9:Z40,Z9:Z40)+SUMPRODUCT(($E$9:$E$40=Utilitaires!$C$577)*1,Z9:Z40,Z9:Z40)
+SUMPRODUCT(($E$59:$E$67=Utilitaires!$C$572)*1,AB59:AB67,AB59:AB67)+SUMPRODUCT(($E$59:$E$67=Utilitaires!$C$577)*1,AB59:AB67,AB59:AB67)+SUMPRODUCT(($E$69:$E$77=Utilitaires!$C$572)*1,AB69:AB77,AB69:AB77)+SUMPRODUCT(($E$69:$E$77=Utilitaires!$C$577)*1,AB69:AB77,AB69:AB77)-N258^2+
(1+$G185^2)*(SUMPRODUCT(($E$82:$E$104=Utilitaires!$C$572)*1,Z82:Z104,Z82:Z104)+SUMPRODUCT(($E$82:$E$104=Utilitaires!$C$577)*1,Z82:Z104,Z82:Z104))
+$G185^2*(SUMPRODUCT(($E$82:$E$104=Utilitaires!$C$572)*1,AA82:AA104,AA82:AA104)+SUMPRODUCT(($E$82:$E$104=Utilitaires!$C$577)*1,AA82:AA104,AA82:AA104)
+SUMPRODUCT(($E$106:$E$169=Utilitaires!$C$572)*1,Z106:Z169,Z106:Z169)+SUMPRODUCT(($E$106:$E$169=Utilitaires!$C$577)*1,Z106:Z169,Z106:Z169))
+(1+$G185^2)*(SUMPRODUCT(($E$175:$E$179=Utilitaires!$C$572)*1,Z175:Z179,Z175:Z179)+SUMPRODUCT(($E$175:$E$179=Utilitaires!$C$577)*1,Z175:Z179,Z175:Z179))
+$G185^2*(SUMPRODUCT(($E$175:$E$179=Utilitaires!$C$572)*1,AA175:AA179,AA175:AA179)+SUMPRODUCT(($E$175:$E$179=Utilitaires!$C$577)*1,AA175:AA179,AA175:AA179)))</f>
        <v>6292.4517227857496</v>
      </c>
      <c r="O263" s="858"/>
      <c r="P263" s="819"/>
      <c r="Q263" s="941"/>
      <c r="R263" s="940"/>
      <c r="S263" s="940"/>
      <c r="T263" s="819"/>
      <c r="U263" s="819"/>
      <c r="V263" s="819"/>
      <c r="W263" s="113"/>
      <c r="X263" s="113"/>
      <c r="Y263" s="113"/>
      <c r="Z263" s="113"/>
      <c r="AA263" s="113"/>
      <c r="AB263" s="113"/>
      <c r="AC263" s="819"/>
      <c r="AD263" s="1654"/>
      <c r="AE263" s="113"/>
      <c r="AF263" s="113"/>
      <c r="AG263" s="113"/>
      <c r="AH263" s="113"/>
      <c r="AI263" s="578"/>
      <c r="AJ263" s="578"/>
      <c r="AK263" s="578"/>
      <c r="AL263" s="578"/>
      <c r="AM263" s="578"/>
      <c r="AN263" s="1243"/>
      <c r="AO263" s="1243"/>
      <c r="AP263" s="578"/>
      <c r="AQ263" s="578"/>
      <c r="AR263" s="578"/>
      <c r="AS263" s="578"/>
      <c r="AT263" s="578"/>
      <c r="AU263" s="578"/>
      <c r="AV263" s="578"/>
      <c r="AW263" s="578"/>
      <c r="AX263" s="578"/>
      <c r="AY263" s="113"/>
      <c r="AZ263" s="113"/>
      <c r="BA263" s="113"/>
      <c r="BB263" s="113"/>
      <c r="BC263" s="113"/>
      <c r="BD263" s="113"/>
    </row>
    <row r="264" spans="1:56" s="420" customFormat="1" ht="13" hidden="1" outlineLevel="1">
      <c r="A264" s="113"/>
      <c r="B264" s="2315" t="s">
        <v>823</v>
      </c>
      <c r="C264" s="2315"/>
      <c r="D264" s="864" t="s">
        <v>752</v>
      </c>
      <c r="E264" s="857"/>
      <c r="F264" s="857"/>
      <c r="G264" s="857"/>
      <c r="H264" s="857"/>
      <c r="I264" s="857"/>
      <c r="J264" s="857"/>
      <c r="K264" s="857"/>
      <c r="L264" s="866"/>
      <c r="M264" s="855"/>
      <c r="N264" s="860"/>
      <c r="O264" s="858"/>
      <c r="P264" s="113"/>
      <c r="Q264" s="939"/>
      <c r="R264" s="940"/>
      <c r="S264" s="940"/>
      <c r="T264" s="819"/>
      <c r="U264" s="819"/>
      <c r="V264" s="819"/>
      <c r="W264" s="113"/>
      <c r="X264" s="113"/>
      <c r="Y264" s="113"/>
      <c r="Z264" s="113"/>
      <c r="AA264" s="113"/>
      <c r="AB264" s="113"/>
      <c r="AC264" s="819"/>
      <c r="AD264" s="1654"/>
      <c r="AE264" s="113"/>
      <c r="AF264" s="113"/>
      <c r="AG264" s="113"/>
      <c r="AH264" s="113"/>
      <c r="AI264" s="578"/>
      <c r="AJ264" s="578"/>
      <c r="AK264" s="578"/>
      <c r="AL264" s="578"/>
      <c r="AM264" s="578"/>
      <c r="AN264" s="1243"/>
      <c r="AO264" s="1243"/>
      <c r="AP264" s="578"/>
      <c r="AQ264" s="578"/>
      <c r="AR264" s="578"/>
      <c r="AS264" s="578"/>
      <c r="AT264" s="578"/>
      <c r="AU264" s="578"/>
      <c r="AV264" s="578"/>
      <c r="AW264" s="578"/>
      <c r="AX264" s="578"/>
      <c r="AY264" s="113"/>
      <c r="AZ264" s="113"/>
      <c r="BA264" s="113"/>
      <c r="BB264" s="113"/>
      <c r="BC264" s="113"/>
      <c r="BD264" s="113"/>
    </row>
    <row r="265" spans="1:56" s="420" customFormat="1" ht="13" hidden="1" outlineLevel="1">
      <c r="A265" s="113"/>
      <c r="B265" s="2315" t="s">
        <v>744</v>
      </c>
      <c r="C265" s="2315"/>
      <c r="D265" s="864" t="s">
        <v>753</v>
      </c>
      <c r="E265" s="857"/>
      <c r="F265" s="857"/>
      <c r="G265" s="857"/>
      <c r="H265" s="857"/>
      <c r="I265" s="857"/>
      <c r="J265" s="857"/>
      <c r="K265" s="857"/>
      <c r="L265" s="866"/>
      <c r="M265" s="855"/>
      <c r="N265" s="860"/>
      <c r="O265" s="858"/>
      <c r="P265" s="937"/>
      <c r="Q265" s="113"/>
      <c r="R265" s="113"/>
      <c r="S265" s="113"/>
      <c r="T265" s="113"/>
      <c r="U265" s="113"/>
      <c r="V265" s="113"/>
      <c r="W265" s="113"/>
      <c r="X265" s="113"/>
      <c r="Y265" s="113"/>
      <c r="Z265" s="113"/>
      <c r="AA265" s="113"/>
      <c r="AB265" s="113"/>
      <c r="AC265" s="819"/>
      <c r="AD265" s="1654"/>
      <c r="AE265" s="113"/>
      <c r="AF265" s="113"/>
      <c r="AG265" s="113"/>
      <c r="AH265" s="113"/>
      <c r="AI265" s="578"/>
      <c r="AJ265" s="578"/>
      <c r="AK265" s="578"/>
      <c r="AL265" s="578"/>
      <c r="AM265" s="578"/>
      <c r="AN265" s="1243"/>
      <c r="AO265" s="1243"/>
      <c r="AP265" s="578"/>
      <c r="AQ265" s="578"/>
      <c r="AR265" s="578"/>
      <c r="AS265" s="578"/>
      <c r="AT265" s="578"/>
      <c r="AU265" s="578"/>
      <c r="AV265" s="578"/>
      <c r="AW265" s="578"/>
      <c r="AX265" s="578"/>
      <c r="AY265" s="113"/>
      <c r="AZ265" s="113"/>
      <c r="BA265" s="113"/>
      <c r="BB265" s="113"/>
      <c r="BC265" s="113"/>
      <c r="BD265" s="113"/>
    </row>
    <row r="266" spans="1:56" s="420" customFormat="1" ht="13" hidden="1" outlineLevel="1">
      <c r="A266" s="113"/>
      <c r="B266" s="2315" t="s">
        <v>476</v>
      </c>
      <c r="C266" s="2315"/>
      <c r="D266" s="864" t="s">
        <v>754</v>
      </c>
      <c r="E266" s="857"/>
      <c r="F266" s="857"/>
      <c r="G266" s="857"/>
      <c r="H266" s="857"/>
      <c r="I266" s="857"/>
      <c r="J266" s="857"/>
      <c r="K266" s="857"/>
      <c r="L266" s="866"/>
      <c r="M266" s="855"/>
      <c r="N266" s="860"/>
      <c r="O266" s="858"/>
      <c r="P266" s="113"/>
      <c r="Q266" s="238"/>
      <c r="R266" s="113"/>
      <c r="S266" s="113"/>
      <c r="T266" s="113"/>
      <c r="U266" s="113"/>
      <c r="V266" s="113"/>
      <c r="W266" s="113"/>
      <c r="X266" s="113"/>
      <c r="Y266" s="113"/>
      <c r="Z266" s="113"/>
      <c r="AA266" s="113"/>
      <c r="AB266" s="113"/>
      <c r="AC266" s="819"/>
      <c r="AD266" s="1654"/>
      <c r="AE266" s="113"/>
      <c r="AF266" s="113"/>
      <c r="AG266" s="113"/>
      <c r="AH266" s="113"/>
      <c r="AI266" s="578"/>
      <c r="AJ266" s="578"/>
      <c r="AK266" s="578"/>
      <c r="AL266" s="578"/>
      <c r="AM266" s="578"/>
      <c r="AN266" s="1243"/>
      <c r="AO266" s="1243"/>
      <c r="AP266" s="578"/>
      <c r="AQ266" s="578"/>
      <c r="AR266" s="578"/>
      <c r="AS266" s="578"/>
      <c r="AT266" s="578"/>
      <c r="AU266" s="578"/>
      <c r="AV266" s="578"/>
      <c r="AW266" s="578"/>
      <c r="AX266" s="578"/>
      <c r="AY266" s="113"/>
      <c r="AZ266" s="113"/>
      <c r="BA266" s="113"/>
      <c r="BB266" s="113"/>
      <c r="BC266" s="113"/>
      <c r="BD266" s="113"/>
    </row>
    <row r="267" spans="1:56" s="420" customFormat="1" ht="13" hidden="1" outlineLevel="1">
      <c r="A267" s="113"/>
      <c r="B267" s="2315" t="s">
        <v>485</v>
      </c>
      <c r="C267" s="2315"/>
      <c r="D267" s="864" t="s">
        <v>755</v>
      </c>
      <c r="E267" s="857"/>
      <c r="F267" s="857"/>
      <c r="G267" s="857"/>
      <c r="H267" s="857"/>
      <c r="I267" s="857"/>
      <c r="J267" s="857"/>
      <c r="K267" s="857"/>
      <c r="L267" s="866"/>
      <c r="M267" s="855"/>
      <c r="N267" s="860"/>
      <c r="O267" s="858"/>
      <c r="P267" s="113"/>
      <c r="Q267" s="113"/>
      <c r="R267" s="113"/>
      <c r="S267" s="113"/>
      <c r="T267" s="113"/>
      <c r="U267" s="113"/>
      <c r="V267" s="113"/>
      <c r="W267" s="113"/>
      <c r="X267" s="113"/>
      <c r="Y267" s="113"/>
      <c r="Z267" s="113"/>
      <c r="AA267" s="113"/>
      <c r="AB267" s="113"/>
      <c r="AC267" s="819"/>
      <c r="AD267" s="1654"/>
      <c r="AE267" s="113"/>
      <c r="AF267" s="113"/>
      <c r="AG267" s="113"/>
      <c r="AH267" s="113"/>
      <c r="AI267" s="578"/>
      <c r="AJ267" s="578"/>
      <c r="AK267" s="578"/>
      <c r="AL267" s="578"/>
      <c r="AM267" s="578"/>
      <c r="AN267" s="1243"/>
      <c r="AO267" s="1243"/>
      <c r="AP267" s="578"/>
      <c r="AQ267" s="578"/>
      <c r="AR267" s="578"/>
      <c r="AS267" s="578"/>
      <c r="AT267" s="578"/>
      <c r="AU267" s="578"/>
      <c r="AV267" s="578"/>
      <c r="AW267" s="578"/>
      <c r="AX267" s="578"/>
      <c r="AY267" s="113"/>
      <c r="AZ267" s="113"/>
      <c r="BA267" s="113"/>
      <c r="BB267" s="113"/>
      <c r="BC267" s="113"/>
      <c r="BD267" s="113"/>
    </row>
    <row r="268" spans="1:56" s="420" customFormat="1" ht="13" hidden="1" outlineLevel="1">
      <c r="A268" s="113"/>
      <c r="B268" s="2316" t="s">
        <v>477</v>
      </c>
      <c r="C268" s="2317"/>
      <c r="D268" s="864" t="s">
        <v>756</v>
      </c>
      <c r="E268" s="857">
        <f>SUMIF($E$9:$E$54,Utilitaires!$C$573,AE9:AE54)+SUMIF($E$9:$E$54,Utilitaires!$C$573,AF9:AF54)+
SUMIF($E$59:$E$77,Utilitaires!$C$573,AE59:AE77)+
SUMIF($E$82:$E$104,Utilitaires!$C$573,AE82:AE104)+SUMIF($E$82:$E$104,Utilitaires!$C$573,AF82:AF104)+SUMIF($E$82:$E$104,Utilitaires!$C$573,T82:T104)+
(1+$G185)*SUMIF($E$106:$E$169,Utilitaires!$C$573,AE106:AE169)+
(1+$G185)*SUMIF($E$175:$E$179,Utilitaires!$C$573,AE175:AE179)+(1+$G185)*SUMIF($E$175:$E$179,Utilitaires!$C$573,AF175:AF179)</f>
        <v>0</v>
      </c>
      <c r="F268" s="857">
        <f>SUMIF($E$9:$E$54,Utilitaires!$C$573,AG9:AG54)+SUMIF($E$9:$E$54,Utilitaires!$C$573,AH9:AH54)+SUMIF($E$59:$E$77,Utilitaires!$C$573,AF59:AF77)+SUMIF($E$82:$E$104,Utilitaires!$C$573,AG82:AG104)+SUMIF($E$82:$E$104,Utilitaires!$C$573,AH82:AH104)+(1+$G185)*SUMIF($E$106:$E$169,Utilitaires!$C$573,AF106:AF169)+(1+$G185)*SUMIF($E$175:$E$179,Utilitaires!$C$573,AG175:AG179)+(1+$G185)*SUMIF($E$175:$E$179,Utilitaires!$C$573,AH175:AH179)</f>
        <v>0</v>
      </c>
      <c r="G268" s="857">
        <f>SUMIF($E$9:$E$54,Utilitaires!$C$573,AI9:AI54)+SUMIF($E$9:$E$54,Utilitaires!$C$573,AJ9:AJ54)+SUMIF($E$59:$E$77,Utilitaires!$C$573,AG59:AG77)+SUMIF($E$82:$E$104,Utilitaires!$C$573,AI82:AI104)+SUMIF($E$82:$E$104,Utilitaires!$C$573,AJ82:AJ104)+(1+$G185)*SUMIF($E$106:$E$169,Utilitaires!$C$573,AG106:AG169)+(1+$G185)*SUMIF($E$175:$E$179,Utilitaires!$C$573,AI175:AI179)+(1+$G185)*SUMIF($E$175:$E$179,Utilitaires!$C$573,AJ175:AJ179)</f>
        <v>0</v>
      </c>
      <c r="H268" s="857">
        <v>0</v>
      </c>
      <c r="I268" s="857">
        <v>0</v>
      </c>
      <c r="J268" s="857">
        <v>0</v>
      </c>
      <c r="K268" s="857">
        <v>0</v>
      </c>
      <c r="L268" s="866">
        <f>SUM(E268:K268)</f>
        <v>0</v>
      </c>
      <c r="M268" s="855">
        <f>SUMIF($E$9:$E$54,Utilitaires!$C$573,AO9:AO54)+SUMIF($E$9:$E$54,Utilitaires!$C$573,AP9:AP54)+SUMIF($E$59:$E$77,Utilitaires!$C$573,AJ59:AJ77)+SUMIF($E$92:$E$104,Utilitaires!$C$573,AO92:AO104)+SUMIF($E$92:$E$104,Utilitaires!$C$573,AP92:AP104)+(1+$G185)*SUMIF($E$106:$E$169,Utilitaires!$C$573,AJ106:AJ169)+(1+$G185)*SUMIF($E$175:$E$179,Utilitaires!$C$573,AO175:AO179)+(1+$G185)*SUMIF($E$175:$E$179,Utilitaires!$C$573,AP175:AP179)</f>
        <v>0</v>
      </c>
      <c r="N268" s="860">
        <f>SQRT(SUMPRODUCT(($E$9:$E$54=Utilitaires!$C$573)*1,Z9:Z54,Z9:Z54)+SUMPRODUCT(($E$9:$E$54=Utilitaires!$C$573)*1,AA9:AA54,AA9:AA54)+SUMPRODUCT(($E$59:$E$77=Utilitaires!$C$573)*1,AB59:AB77,AB59:AB77)
+(1+$G185^2)*(SUMPRODUCT(($E$82:$E$104=Utilitaires!$C$573)*1,Z82:Z104,Z82:Z104)
+SUMPRODUCT(($E$82:$E$104=Utilitaires!$C$573)*1,AA82:AA104,AA82:AA104)+
SUMPRODUCT(($E$175:$E$179=Utilitaires!$C$573)*1,Z175:Z179,Z175:Z179)+SUMPRODUCT(($E$175:$E$179=Utilitaires!$C$573)*1,AA175:AA179,AA175:AA179)
+SUMPRODUCT(($E$106:$E$169=Utilitaires!$C$573)*1,AC106:AC169,AC106:AC169))
)</f>
        <v>0</v>
      </c>
      <c r="O268" s="858"/>
      <c r="P268" s="113"/>
      <c r="Q268" s="113"/>
      <c r="R268" s="113"/>
      <c r="S268" s="113"/>
      <c r="T268" s="113"/>
      <c r="U268" s="113"/>
      <c r="V268" s="113"/>
      <c r="W268" s="113"/>
      <c r="X268" s="113"/>
      <c r="Y268" s="113"/>
      <c r="Z268" s="113"/>
      <c r="AA268" s="113"/>
      <c r="AB268" s="113"/>
      <c r="AC268" s="819"/>
      <c r="AD268" s="1654"/>
      <c r="AE268" s="113"/>
      <c r="AF268" s="113"/>
      <c r="AG268" s="113"/>
      <c r="AH268" s="113"/>
      <c r="AI268" s="578"/>
      <c r="AJ268" s="578"/>
      <c r="AK268" s="578"/>
      <c r="AL268" s="578"/>
      <c r="AM268" s="578"/>
      <c r="AN268" s="1243"/>
      <c r="AO268" s="1243"/>
      <c r="AP268" s="578"/>
      <c r="AQ268" s="578"/>
      <c r="AR268" s="578"/>
      <c r="AS268" s="578"/>
      <c r="AT268" s="578"/>
      <c r="AU268" s="578"/>
      <c r="AV268" s="578"/>
      <c r="AW268" s="578"/>
      <c r="AX268" s="578"/>
      <c r="AY268" s="113"/>
      <c r="AZ268" s="113"/>
      <c r="BA268" s="113"/>
      <c r="BB268" s="113"/>
      <c r="BC268" s="113"/>
      <c r="BD268" s="113"/>
    </row>
    <row r="269" spans="1:56" s="420" customFormat="1" ht="13" hidden="1" outlineLevel="1">
      <c r="A269" s="113"/>
      <c r="B269" s="2315" t="s">
        <v>770</v>
      </c>
      <c r="C269" s="2315"/>
      <c r="D269" s="856"/>
      <c r="E269" s="857">
        <f>SUMIF($E$9:$E$54,Utilitaires!$C$574,AE9:AE54)+SUMIF($E$9:$E$54,Utilitaires!$C$574,AF9:AF54)+
SUMIF($E$9:$E$54,Utilitaires!$C$578,AE9:AE54)+SUMIF($E$9:$E$54,Utilitaires!$C$578,AF9:AF54)+
SUMIF($E$59:$E$77,Utilitaires!$C$574,AE59:AE77)+SUMIF($E$59:$E$77,Utilitaires!$C$578,AE59:AE77)+
SUMIF($E$82:$E$104,Utilitaires!$C$574,AE82:AE104)+SUMIF($E$82:$E$104,Utilitaires!$C$578,AE82:AE104)+
SUMIF($E$82:$E$104,Utilitaires!$C$574,AF82:AF104)+SUMIF($E$82:$E$104,Utilitaires!$C$578,AF82:AF104)+
SUMIF($E$82:$E$104,Utilitaires!$C$574,T82:T104)+SUMIF($E$82:$E$104,Utilitaires!$C$578,T82:T104)+
(1+$G185)*SUMIF($E$106:$E$169,Utilitaires!$C$574,AE106:AE169)+(1+$G185)*SUMIF($E$106:$E$169,Utilitaires!$C$578,AE106:AE169)+
(1+$G185)*SUMIF($E$175:$E$179,Utilitaires!$C$574,AE175:AE179)+(1+$G185)*SUMIF($E$175:$E$179,Utilitaires!$C$578,AE175:AE179)+
(1+$G185)*SUMIF($E$175:$E$179,Utilitaires!$C$574,AF175:AF179)+(1+$G185)*SUMIF($E$175:$E$179,Utilitaires!$C$578,AF175:AF179)</f>
        <v>0</v>
      </c>
      <c r="F269" s="857">
        <f>SUMIF($E$9:$E$54,Utilitaires!$C$574,AG9:AG54)+SUMIF($E$9:$E$54,Utilitaires!$C$574,AH9:AH54)+SUMIF($E$9:$E$54,Utilitaires!$C$578,AG9:AG54)+SUMIF($E$9:$E$54,Utilitaires!$C$578,AH9:AH54)+
SUMIF($E$59:$E$77,Utilitaires!$C$574,AF59:AF77)+SUMIF($E$59:$E$77,Utilitaires!$C$578,AF59:AF77)+
SUMIF($E$82:$E$104,Utilitaires!$C$574,AG82:AG104)+SUMIF($E$82:$E$104,Utilitaires!$C$578,AG82:AG104)+SUMIF($E$82:$E$104,Utilitaires!$C$574,AH82:AH104)+SUMIF($E$82:$E$104,Utilitaires!$C$578,AH82:AH104)+
(1+$G185)*SUMIF($E$106:$E$169,Utilitaires!$C$574,AF106:AF169)+(1+$G185)*SUMIF($E$106:$E$169,Utilitaires!$C$578,AF106:AF169)+
(1+$G185)*SUMIF($E$175:$E$179,Utilitaires!$C$574,AG175:AG179)+(1+$G185)*SUMIF($E$175:$E$179,Utilitaires!$C$578,AG175:AG179)+(1+$G185)*SUMIF($E$175:$E$179,Utilitaires!$C$574,AH175:AH179)+(1+$G185)*SUMIF($E$175:$E$179,Utilitaires!$C$578,AH175:AH179)</f>
        <v>0</v>
      </c>
      <c r="G269" s="857">
        <f>SUMIF($E$9:$E$54,Utilitaires!$C$574,AI9:AI54)+SUMIF($E$9:$E$54,Utilitaires!$C$574,AJ9:AJ54)+SUMIF($E$9:$E$54,Utilitaires!$C$578,AI9:AI54)+SUMIF($E$9:$E$54,Utilitaires!$C$578,AJ9:AJ54)+
SUMIF($E$59:$E$77,Utilitaires!$C$574,AG59:AG77)+SUMIF($E$59:$E$77,Utilitaires!$C$578,AG59:AG77)+
SUMIF($E$82:$E$104,Utilitaires!$C$574,AI82:AI104)+SUMIF($E$82:$E$104,Utilitaires!$C$578,AI82:AI104)+SUMIF($E$82:$E$104,Utilitaires!$C$574,AJ82:AJ104)+SUMIF($E$82:$E$104,Utilitaires!$C$578,AJ82:AJ104)+
(1+$G185)*SUMIF($E$106:$E$169,Utilitaires!$C$574,AG106:AG169)+(1+$G185)*SUMIF($E$106:$E$169,Utilitaires!$C$578,AG106:AG169)+
(1+$G185)*SUMIF($E$175:$E$179,Utilitaires!$C$574,AI175:AI179)+(1+$G185)*SUMIF($E$175:$E$179,Utilitaires!$C$578,AI175:AI179)+(1+$G185)*SUMIF($E$175:$E$179,Utilitaires!$C$574,AJ175:AJ179)+(1+$G185)*SUMIF($E$175:$E$179,Utilitaires!$C$578,AJ175:AJ179)</f>
        <v>0</v>
      </c>
      <c r="H269" s="857">
        <v>0</v>
      </c>
      <c r="I269" s="857">
        <v>0</v>
      </c>
      <c r="J269" s="857">
        <v>0</v>
      </c>
      <c r="K269" s="857">
        <v>0</v>
      </c>
      <c r="L269" s="866">
        <f>SUM(E269:K269)</f>
        <v>0</v>
      </c>
      <c r="M269" s="855">
        <f>SUMIF($E$9:$E$54,Utilitaires!$C$574,AO9:AO54)+SUMIF($E$9:$E$54,Utilitaires!$C$574,AP9:AP54)+SUMIF($E$9:$E$54,Utilitaires!$C$578,AO9:AO54)+SUMIF($E$9:$E$54,Utilitaires!$C$578,AP9:AP54)+
SUMIF($E$59:$E$77,Utilitaires!$C$574,AJ59:AJ77)+SUMIF($E$59:$E$77,Utilitaires!$C$578,AJ59:AJ77)+
SUMIF($E$92:$E$104,Utilitaires!$C$574,AO92:AO104)+SUMIF($E$92:$E$104,Utilitaires!$C$578,AO92:AO104)+SUMIF($E$92:$E$104,Utilitaires!$C$574,AP92:AP104)+SUMIF($E$92:$E$104,Utilitaires!$C$578,AP92:AP104)+
(1+$G185)*SUMIF($E$106:$E$169,Utilitaires!$C$574,AJ106:AJ169)+(1+$G185)*SUMIF($E$106:$E$169,Utilitaires!$C$578,AJ106:AJ169)+
(1+$G185)*SUMIF($E$175:$E$179,Utilitaires!$C$574,AO175:AO179)+(1+$G185)*SUMIF($E$175:$E$179,Utilitaires!$C$578,AO175:AO179)+(1+$G185)*SUMIF($E$175:$E$179,Utilitaires!$C$574,AP175:AP179)+(1+$G185)*SUMIF($E$175:$E$179,Utilitaires!$C$578,AP175:AP179)</f>
        <v>0</v>
      </c>
      <c r="N269" s="860">
        <f>SQRT(SUMPRODUCT(($E$9:$E$54=Utilitaires!$C$574)*1,Z9:Z54,Z9:Z54)+SUMPRODUCT(($E$9:$E$54=Utilitaires!$C$574)*1,AA9:AA54,AA9:AA54)+SUMPRODUCT(($E$9:$E$54=Utilitaires!$C$578)*1,Z9:Z54,Z9:Z54)+SUMPRODUCT(($E$9:$E$54=Utilitaires!$C$578)*1,AA9:AA54,AA9:AA54)+SUMPRODUCT(($E$59:$E$77=Utilitaires!$C$574)*1,AB59:AB77,AB59:AB77)+SUMPRODUCT(($E$59:$E$77=Utilitaires!$C$578)*1,AB59:AB77,AB59:AB77)
+(1+$G185^2)*(SUMPRODUCT(($E$82:$E$104=Utilitaires!$C$574)*1,Z82:Z104,Z82:Z104)+SUMPRODUCT(($E$82:$E$104=Utilitaires!$C$578)*1,Z82:Z104,Z82:Z104)+SUMPRODUCT(($E$82:$E$104=Utilitaires!$C$574)*1,AA82:AA104,AA82:AA104)+SUMPRODUCT(($E$82:$E$104=Utilitaires!$C$578)*1,AA82:AA104,AA82:AA104)+SUMPRODUCT(($E$175:$E$179=Utilitaires!$C$574)*1,Z175:Z179,Z175:Z179)+SUMPRODUCT(($E$175:$E$179=Utilitaires!$C$578)*1,Z175:Z179,Z175:Z179)+SUMPRODUCT(($E$175:$E$179=Utilitaires!$C$574)*1,AA175:AA179,AA175:AA179)+SUMPRODUCT(($E$175:$E$179=Utilitaires!$C$578)*1,AA175:AA179,AA175:AA179)
+SUMPRODUCT(($E$106:$E$169=Utilitaires!$C$574)*1,AC106:AC169,AC106:AC169)+SUMPRODUCT(($E$106:$E$169=Utilitaires!$C$578)*1,AC106:AC169,AC106:AC169))
)</f>
        <v>0</v>
      </c>
      <c r="O269" s="858"/>
      <c r="P269" s="113"/>
      <c r="Q269" s="113"/>
      <c r="R269" s="113"/>
      <c r="S269" s="113"/>
      <c r="T269" s="113"/>
      <c r="U269" s="113"/>
      <c r="V269" s="113"/>
      <c r="W269" s="113"/>
      <c r="X269" s="113"/>
      <c r="Y269" s="113"/>
      <c r="Z269" s="113"/>
      <c r="AA269" s="113"/>
      <c r="AB269" s="113"/>
      <c r="AC269" s="819"/>
      <c r="AD269" s="1654"/>
      <c r="AE269" s="113"/>
      <c r="AF269" s="113"/>
      <c r="AG269" s="113"/>
      <c r="AH269" s="113"/>
      <c r="AI269" s="578"/>
      <c r="AJ269" s="578"/>
      <c r="AK269" s="578"/>
      <c r="AL269" s="578"/>
      <c r="AM269" s="578"/>
      <c r="AN269" s="1243"/>
      <c r="AO269" s="1243"/>
      <c r="AP269" s="578"/>
      <c r="AQ269" s="578"/>
      <c r="AR269" s="578"/>
      <c r="AS269" s="578"/>
      <c r="AT269" s="578"/>
      <c r="AU269" s="578"/>
      <c r="AV269" s="578"/>
      <c r="AW269" s="578"/>
      <c r="AX269" s="578"/>
      <c r="AY269" s="113"/>
      <c r="AZ269" s="113"/>
      <c r="BA269" s="113"/>
      <c r="BB269" s="113"/>
      <c r="BC269" s="113"/>
      <c r="BD269" s="113"/>
    </row>
    <row r="270" spans="1:56" s="420" customFormat="1" ht="13" hidden="1" outlineLevel="1">
      <c r="A270" s="113"/>
      <c r="B270" s="2318" t="s">
        <v>764</v>
      </c>
      <c r="C270" s="2319"/>
      <c r="D270" s="2319"/>
      <c r="E270" s="2319"/>
      <c r="F270" s="2319"/>
      <c r="G270" s="2319"/>
      <c r="H270" s="2319"/>
      <c r="I270" s="2319"/>
      <c r="J270" s="2319"/>
      <c r="K270" s="2319"/>
      <c r="L270" s="2319"/>
      <c r="M270" s="2319"/>
      <c r="N270" s="2319"/>
      <c r="O270" s="2320"/>
      <c r="P270" s="113"/>
      <c r="Q270" s="113"/>
      <c r="R270" s="113"/>
      <c r="S270" s="113"/>
      <c r="T270" s="113"/>
      <c r="U270" s="113"/>
      <c r="V270" s="113"/>
      <c r="W270" s="113"/>
      <c r="X270" s="113"/>
      <c r="Y270" s="113"/>
      <c r="Z270" s="113"/>
      <c r="AA270" s="113"/>
      <c r="AB270" s="113"/>
      <c r="AC270" s="819"/>
      <c r="AD270" s="1654"/>
      <c r="AE270" s="113"/>
      <c r="AF270" s="113"/>
      <c r="AG270" s="113"/>
      <c r="AH270" s="113"/>
      <c r="AI270" s="578"/>
      <c r="AJ270" s="578"/>
      <c r="AK270" s="578"/>
      <c r="AL270" s="578"/>
      <c r="AM270" s="578"/>
      <c r="AN270" s="1243"/>
      <c r="AO270" s="1243"/>
      <c r="AP270" s="578"/>
      <c r="AQ270" s="578"/>
      <c r="AR270" s="578"/>
      <c r="AS270" s="578"/>
      <c r="AT270" s="578"/>
      <c r="AU270" s="578"/>
      <c r="AV270" s="578"/>
      <c r="AW270" s="578"/>
      <c r="AX270" s="578"/>
      <c r="AY270" s="113"/>
      <c r="AZ270" s="113"/>
      <c r="BA270" s="113"/>
      <c r="BB270" s="113"/>
      <c r="BC270" s="113"/>
      <c r="BD270" s="113"/>
    </row>
    <row r="271" spans="1:56" s="420" customFormat="1" ht="13" hidden="1" outlineLevel="1">
      <c r="A271" s="113"/>
      <c r="B271" s="2315" t="s">
        <v>745</v>
      </c>
      <c r="C271" s="2315"/>
      <c r="D271" s="864" t="s">
        <v>757</v>
      </c>
      <c r="E271" s="857"/>
      <c r="F271" s="857"/>
      <c r="G271" s="857"/>
      <c r="H271" s="857"/>
      <c r="I271" s="857"/>
      <c r="J271" s="857"/>
      <c r="K271" s="857"/>
      <c r="L271" s="866"/>
      <c r="M271" s="855"/>
      <c r="N271" s="860"/>
      <c r="O271" s="858"/>
      <c r="P271" s="113"/>
      <c r="Q271" s="113"/>
      <c r="R271" s="113"/>
      <c r="S271" s="113"/>
      <c r="T271" s="113"/>
      <c r="U271" s="113"/>
      <c r="V271" s="113"/>
      <c r="W271" s="113"/>
      <c r="X271" s="113"/>
      <c r="Y271" s="113"/>
      <c r="Z271" s="113"/>
      <c r="AA271" s="113"/>
      <c r="AB271" s="113"/>
      <c r="AC271" s="819"/>
      <c r="AD271" s="1654"/>
      <c r="AE271" s="113"/>
      <c r="AF271" s="113"/>
      <c r="AG271" s="113"/>
      <c r="AH271" s="113"/>
      <c r="AI271" s="578"/>
      <c r="AJ271" s="578"/>
      <c r="AK271" s="578"/>
      <c r="AL271" s="578"/>
      <c r="AM271" s="578"/>
      <c r="AN271" s="1243"/>
      <c r="AO271" s="1243"/>
      <c r="AP271" s="578"/>
      <c r="AQ271" s="578"/>
      <c r="AR271" s="578"/>
      <c r="AS271" s="578"/>
      <c r="AT271" s="578"/>
      <c r="AU271" s="578"/>
      <c r="AV271" s="578"/>
      <c r="AW271" s="578"/>
      <c r="AX271" s="578"/>
      <c r="AY271" s="113"/>
      <c r="AZ271" s="113"/>
      <c r="BA271" s="113"/>
      <c r="BB271" s="113"/>
      <c r="BC271" s="113"/>
      <c r="BD271" s="113"/>
    </row>
    <row r="272" spans="1:56" s="420" customFormat="1" ht="13" hidden="1" outlineLevel="1">
      <c r="A272" s="113"/>
      <c r="B272" s="2315" t="s">
        <v>746</v>
      </c>
      <c r="C272" s="2315"/>
      <c r="D272" s="864" t="s">
        <v>758</v>
      </c>
      <c r="E272" s="857"/>
      <c r="F272" s="857"/>
      <c r="G272" s="857"/>
      <c r="H272" s="857"/>
      <c r="I272" s="857"/>
      <c r="J272" s="857"/>
      <c r="K272" s="857"/>
      <c r="L272" s="866"/>
      <c r="M272" s="855"/>
      <c r="N272" s="860"/>
      <c r="O272" s="858"/>
      <c r="P272" s="113"/>
      <c r="Q272" s="113"/>
      <c r="R272" s="113"/>
      <c r="S272" s="113"/>
      <c r="T272" s="113"/>
      <c r="U272" s="113"/>
      <c r="V272" s="113"/>
      <c r="W272" s="113"/>
      <c r="X272" s="113"/>
      <c r="Y272" s="113"/>
      <c r="Z272" s="113"/>
      <c r="AA272" s="113"/>
      <c r="AB272" s="113"/>
      <c r="AC272" s="819"/>
      <c r="AD272" s="1654"/>
      <c r="AE272" s="113"/>
      <c r="AF272" s="113"/>
      <c r="AG272" s="113"/>
      <c r="AH272" s="113"/>
      <c r="AI272" s="578"/>
      <c r="AJ272" s="578"/>
      <c r="AK272" s="578"/>
      <c r="AL272" s="578"/>
      <c r="AM272" s="578"/>
      <c r="AN272" s="1243"/>
      <c r="AO272" s="1243"/>
      <c r="AP272" s="578"/>
      <c r="AQ272" s="578"/>
      <c r="AR272" s="578"/>
      <c r="AS272" s="578"/>
      <c r="AT272" s="578"/>
      <c r="AU272" s="578"/>
      <c r="AV272" s="578"/>
      <c r="AW272" s="578"/>
      <c r="AX272" s="578"/>
      <c r="AY272" s="113"/>
      <c r="AZ272" s="113"/>
      <c r="BA272" s="113"/>
      <c r="BB272" s="113"/>
      <c r="BC272" s="113"/>
      <c r="BD272" s="113"/>
    </row>
    <row r="273" spans="1:56" s="420" customFormat="1" ht="13" hidden="1" outlineLevel="1">
      <c r="A273" s="113"/>
      <c r="B273" s="2315" t="s">
        <v>481</v>
      </c>
      <c r="C273" s="2315"/>
      <c r="D273" s="864" t="s">
        <v>759</v>
      </c>
      <c r="E273" s="857"/>
      <c r="F273" s="857"/>
      <c r="G273" s="857"/>
      <c r="H273" s="857"/>
      <c r="I273" s="857"/>
      <c r="J273" s="857"/>
      <c r="K273" s="857"/>
      <c r="L273" s="866"/>
      <c r="M273" s="855"/>
      <c r="N273" s="860"/>
      <c r="O273" s="858"/>
      <c r="P273" s="113"/>
      <c r="Q273" s="113"/>
      <c r="R273" s="113"/>
      <c r="S273" s="113"/>
      <c r="T273" s="113"/>
      <c r="U273" s="113"/>
      <c r="V273" s="113"/>
      <c r="W273" s="113"/>
      <c r="X273" s="113"/>
      <c r="Y273" s="113"/>
      <c r="Z273" s="113"/>
      <c r="AA273" s="113"/>
      <c r="AB273" s="113"/>
      <c r="AC273" s="819"/>
      <c r="AD273" s="1654"/>
      <c r="AE273" s="113"/>
      <c r="AF273" s="113"/>
      <c r="AG273" s="113"/>
      <c r="AH273" s="113"/>
      <c r="AI273" s="578"/>
      <c r="AJ273" s="578"/>
      <c r="AK273" s="578"/>
      <c r="AL273" s="578"/>
      <c r="AM273" s="578"/>
      <c r="AN273" s="1243"/>
      <c r="AO273" s="1243"/>
      <c r="AP273" s="578"/>
      <c r="AQ273" s="578"/>
      <c r="AR273" s="578"/>
      <c r="AS273" s="578"/>
      <c r="AT273" s="578"/>
      <c r="AU273" s="578"/>
      <c r="AV273" s="578"/>
      <c r="AW273" s="578"/>
      <c r="AX273" s="578"/>
      <c r="AY273" s="113"/>
      <c r="AZ273" s="113"/>
      <c r="BA273" s="113"/>
      <c r="BB273" s="113"/>
      <c r="BC273" s="113"/>
      <c r="BD273" s="113"/>
    </row>
    <row r="274" spans="1:56" s="420" customFormat="1" ht="13" hidden="1" outlineLevel="1">
      <c r="A274" s="113"/>
      <c r="B274" s="2315" t="s">
        <v>482</v>
      </c>
      <c r="C274" s="2315"/>
      <c r="D274" s="864" t="s">
        <v>760</v>
      </c>
      <c r="E274" s="857"/>
      <c r="F274" s="857"/>
      <c r="G274" s="857"/>
      <c r="H274" s="857"/>
      <c r="I274" s="857"/>
      <c r="J274" s="857"/>
      <c r="K274" s="857"/>
      <c r="L274" s="866"/>
      <c r="M274" s="855"/>
      <c r="N274" s="860"/>
      <c r="O274" s="858"/>
      <c r="P274" s="113"/>
      <c r="Q274" s="113"/>
      <c r="R274" s="113"/>
      <c r="S274" s="113"/>
      <c r="T274" s="113"/>
      <c r="U274" s="113"/>
      <c r="V274" s="113"/>
      <c r="W274" s="113"/>
      <c r="X274" s="113"/>
      <c r="Y274" s="113"/>
      <c r="Z274" s="113"/>
      <c r="AA274" s="113"/>
      <c r="AB274" s="113"/>
      <c r="AC274" s="819"/>
      <c r="AD274" s="1654"/>
      <c r="AE274" s="113"/>
      <c r="AF274" s="113"/>
      <c r="AG274" s="113"/>
      <c r="AH274" s="113"/>
      <c r="AI274" s="578"/>
      <c r="AJ274" s="578"/>
      <c r="AK274" s="578"/>
      <c r="AL274" s="578"/>
      <c r="AM274" s="578"/>
      <c r="AN274" s="1243"/>
      <c r="AO274" s="1243"/>
      <c r="AP274" s="578"/>
      <c r="AQ274" s="578"/>
      <c r="AR274" s="578"/>
      <c r="AS274" s="578"/>
      <c r="AT274" s="578"/>
      <c r="AU274" s="578"/>
      <c r="AV274" s="578"/>
      <c r="AW274" s="578"/>
      <c r="AX274" s="578"/>
      <c r="AY274" s="113"/>
      <c r="AZ274" s="113"/>
      <c r="BA274" s="113"/>
      <c r="BB274" s="113"/>
      <c r="BC274" s="113"/>
      <c r="BD274" s="113"/>
    </row>
    <row r="275" spans="1:56" s="420" customFormat="1" ht="13" hidden="1" outlineLevel="1">
      <c r="A275" s="113"/>
      <c r="B275" s="2315" t="s">
        <v>747</v>
      </c>
      <c r="C275" s="2315"/>
      <c r="D275" s="864" t="s">
        <v>761</v>
      </c>
      <c r="E275" s="857"/>
      <c r="F275" s="857"/>
      <c r="G275" s="857"/>
      <c r="H275" s="857"/>
      <c r="I275" s="857"/>
      <c r="J275" s="857"/>
      <c r="K275" s="857"/>
      <c r="L275" s="866"/>
      <c r="M275" s="855"/>
      <c r="N275" s="860"/>
      <c r="O275" s="858"/>
      <c r="P275" s="113"/>
      <c r="Q275" s="113"/>
      <c r="R275" s="113"/>
      <c r="S275" s="113"/>
      <c r="T275" s="113"/>
      <c r="U275" s="113"/>
      <c r="V275" s="113"/>
      <c r="W275" s="113"/>
      <c r="X275" s="113"/>
      <c r="Y275" s="113"/>
      <c r="Z275" s="113"/>
      <c r="AA275" s="113"/>
      <c r="AB275" s="113"/>
      <c r="AC275" s="819"/>
      <c r="AD275" s="1654"/>
      <c r="AE275" s="113"/>
      <c r="AF275" s="113"/>
      <c r="AG275" s="113"/>
      <c r="AH275" s="113"/>
      <c r="AI275" s="578"/>
      <c r="AJ275" s="578"/>
      <c r="AK275" s="578"/>
      <c r="AL275" s="578"/>
      <c r="AM275" s="578"/>
      <c r="AN275" s="1243"/>
      <c r="AO275" s="1243"/>
      <c r="AP275" s="578"/>
      <c r="AQ275" s="578"/>
      <c r="AR275" s="578"/>
      <c r="AS275" s="578"/>
      <c r="AT275" s="578"/>
      <c r="AU275" s="578"/>
      <c r="AV275" s="578"/>
      <c r="AW275" s="578"/>
      <c r="AX275" s="578"/>
      <c r="AY275" s="113"/>
      <c r="AZ275" s="113"/>
      <c r="BA275" s="113"/>
      <c r="BB275" s="113"/>
      <c r="BC275" s="113"/>
      <c r="BD275" s="113"/>
    </row>
    <row r="276" spans="1:56" s="420" customFormat="1" ht="13" hidden="1" outlineLevel="1">
      <c r="A276" s="113"/>
      <c r="B276" s="2315" t="s">
        <v>748</v>
      </c>
      <c r="C276" s="2315"/>
      <c r="D276" s="864" t="s">
        <v>762</v>
      </c>
      <c r="E276" s="857"/>
      <c r="F276" s="857"/>
      <c r="G276" s="857"/>
      <c r="H276" s="857"/>
      <c r="I276" s="857"/>
      <c r="J276" s="857"/>
      <c r="K276" s="857"/>
      <c r="L276" s="866"/>
      <c r="M276" s="855"/>
      <c r="N276" s="860"/>
      <c r="O276" s="858"/>
      <c r="P276" s="113"/>
      <c r="Q276" s="113"/>
      <c r="R276" s="113"/>
      <c r="S276" s="113"/>
      <c r="T276" s="113"/>
      <c r="U276" s="113"/>
      <c r="V276" s="113"/>
      <c r="W276" s="113"/>
      <c r="X276" s="113"/>
      <c r="Y276" s="113"/>
      <c r="Z276" s="113"/>
      <c r="AA276" s="113"/>
      <c r="AB276" s="113"/>
      <c r="AC276" s="819"/>
      <c r="AD276" s="1654"/>
      <c r="AE276" s="113"/>
      <c r="AF276" s="113"/>
      <c r="AG276" s="113"/>
      <c r="AH276" s="113"/>
      <c r="AI276" s="578"/>
      <c r="AJ276" s="578"/>
      <c r="AK276" s="578"/>
      <c r="AL276" s="578"/>
      <c r="AM276" s="578"/>
      <c r="AN276" s="1243"/>
      <c r="AO276" s="1243"/>
      <c r="AP276" s="578"/>
      <c r="AQ276" s="578"/>
      <c r="AR276" s="578"/>
      <c r="AS276" s="578"/>
      <c r="AT276" s="578"/>
      <c r="AU276" s="578"/>
      <c r="AV276" s="578"/>
      <c r="AW276" s="578"/>
      <c r="AX276" s="578"/>
      <c r="AY276" s="113"/>
      <c r="AZ276" s="113"/>
      <c r="BA276" s="113"/>
      <c r="BB276" s="113"/>
      <c r="BC276" s="113"/>
      <c r="BD276" s="113"/>
    </row>
    <row r="277" spans="1:56" s="420" customFormat="1" ht="13" hidden="1" outlineLevel="1">
      <c r="A277" s="113"/>
      <c r="B277" s="2315" t="s">
        <v>478</v>
      </c>
      <c r="C277" s="2315"/>
      <c r="D277" s="864" t="s">
        <v>763</v>
      </c>
      <c r="E277" s="857"/>
      <c r="F277" s="857"/>
      <c r="G277" s="857"/>
      <c r="H277" s="857"/>
      <c r="I277" s="857"/>
      <c r="J277" s="857"/>
      <c r="K277" s="857"/>
      <c r="L277" s="866"/>
      <c r="M277" s="855"/>
      <c r="N277" s="860"/>
      <c r="O277" s="858"/>
      <c r="P277" s="113"/>
      <c r="Q277" s="113"/>
      <c r="R277" s="113"/>
      <c r="S277" s="113"/>
      <c r="T277" s="113"/>
      <c r="U277" s="113"/>
      <c r="V277" s="113"/>
      <c r="W277" s="113"/>
      <c r="X277" s="113"/>
      <c r="Y277" s="113"/>
      <c r="Z277" s="113"/>
      <c r="AA277" s="113"/>
      <c r="AB277" s="113"/>
      <c r="AC277" s="819"/>
      <c r="AD277" s="1654"/>
      <c r="AE277" s="113"/>
      <c r="AF277" s="113"/>
      <c r="AG277" s="113"/>
      <c r="AH277" s="113"/>
      <c r="AI277" s="578"/>
      <c r="AJ277" s="578"/>
      <c r="AK277" s="578"/>
      <c r="AL277" s="578"/>
      <c r="AM277" s="578"/>
      <c r="AN277" s="1243"/>
      <c r="AO277" s="1243"/>
      <c r="AP277" s="578"/>
      <c r="AQ277" s="578"/>
      <c r="AR277" s="578"/>
      <c r="AS277" s="113"/>
      <c r="AT277" s="113"/>
      <c r="AU277" s="113"/>
      <c r="AV277" s="113"/>
      <c r="AW277" s="113"/>
      <c r="AX277" s="113"/>
      <c r="AY277" s="113"/>
      <c r="AZ277" s="113"/>
      <c r="BA277" s="113"/>
      <c r="BB277" s="113"/>
      <c r="BC277" s="113"/>
      <c r="BD277" s="113"/>
    </row>
    <row r="278" spans="1:56" s="420" customFormat="1" ht="13" hidden="1" outlineLevel="1">
      <c r="A278" s="113"/>
      <c r="B278" s="2315" t="s">
        <v>771</v>
      </c>
      <c r="C278" s="2315"/>
      <c r="D278" s="856"/>
      <c r="E278" s="857"/>
      <c r="F278" s="857"/>
      <c r="G278" s="857"/>
      <c r="H278" s="857"/>
      <c r="I278" s="857"/>
      <c r="J278" s="857"/>
      <c r="K278" s="857"/>
      <c r="L278" s="866"/>
      <c r="M278" s="855"/>
      <c r="N278" s="860"/>
      <c r="O278" s="858"/>
      <c r="P278" s="113"/>
      <c r="Q278" s="113"/>
      <c r="R278" s="113"/>
      <c r="S278" s="113"/>
      <c r="T278" s="113"/>
      <c r="U278" s="113"/>
      <c r="V278" s="113"/>
      <c r="W278" s="113"/>
      <c r="X278" s="113"/>
      <c r="Y278" s="113"/>
      <c r="Z278" s="113"/>
      <c r="AA278" s="113"/>
      <c r="AB278" s="113"/>
      <c r="AC278" s="819"/>
      <c r="AD278" s="1654"/>
      <c r="AE278" s="113"/>
      <c r="AF278" s="113"/>
      <c r="AG278" s="113"/>
      <c r="AH278" s="113"/>
      <c r="AI278" s="578"/>
      <c r="AJ278" s="578"/>
      <c r="AK278" s="578"/>
      <c r="AL278" s="578"/>
      <c r="AM278" s="578"/>
      <c r="AN278" s="1243"/>
      <c r="AO278" s="1243"/>
      <c r="AP278" s="578"/>
      <c r="AQ278" s="578"/>
      <c r="AR278" s="578"/>
      <c r="AS278" s="113"/>
      <c r="AT278" s="113"/>
      <c r="AU278" s="113"/>
      <c r="AV278" s="113"/>
      <c r="AW278" s="113"/>
      <c r="AX278" s="113"/>
      <c r="AY278" s="113"/>
      <c r="AZ278" s="113"/>
      <c r="BA278" s="113"/>
      <c r="BB278" s="113"/>
      <c r="BC278" s="113"/>
      <c r="BD278" s="113"/>
    </row>
    <row r="279" spans="1:56" s="420" customFormat="1" ht="13" hidden="1" outlineLevel="1">
      <c r="A279" s="113"/>
      <c r="B279" s="2301" t="s">
        <v>732</v>
      </c>
      <c r="C279" s="2302"/>
      <c r="D279" s="2303"/>
      <c r="E279" s="854">
        <f t="shared" ref="E279:O279" si="39">SUM(E261:E278)</f>
        <v>112889.5474606756</v>
      </c>
      <c r="F279" s="854">
        <f t="shared" si="39"/>
        <v>7934.3353204284067</v>
      </c>
      <c r="G279" s="854">
        <f t="shared" si="39"/>
        <v>614.07676983455838</v>
      </c>
      <c r="H279" s="854">
        <f t="shared" si="39"/>
        <v>0</v>
      </c>
      <c r="I279" s="854">
        <f t="shared" si="39"/>
        <v>0</v>
      </c>
      <c r="J279" s="854">
        <f t="shared" si="39"/>
        <v>0</v>
      </c>
      <c r="K279" s="854">
        <f t="shared" si="39"/>
        <v>0</v>
      </c>
      <c r="L279" s="854">
        <f t="shared" si="39"/>
        <v>121437.95955093857</v>
      </c>
      <c r="M279" s="865">
        <f t="shared" si="39"/>
        <v>0</v>
      </c>
      <c r="N279" s="861">
        <f>SQRT(SUMSQ(N261:N278))</f>
        <v>6292.4517227857496</v>
      </c>
      <c r="O279" s="862">
        <f t="shared" si="39"/>
        <v>0</v>
      </c>
      <c r="P279" s="113"/>
      <c r="Q279" s="113"/>
      <c r="R279" s="113"/>
      <c r="S279" s="113"/>
      <c r="T279" s="113"/>
      <c r="U279" s="113"/>
      <c r="V279" s="113"/>
      <c r="W279" s="113"/>
      <c r="X279" s="113"/>
      <c r="Y279" s="113"/>
      <c r="Z279" s="113"/>
      <c r="AA279" s="113"/>
      <c r="AB279" s="113"/>
      <c r="AC279" s="819"/>
      <c r="AD279" s="1654"/>
      <c r="AE279" s="113"/>
      <c r="AF279" s="113"/>
      <c r="AG279" s="113"/>
      <c r="AH279" s="113"/>
      <c r="AI279" s="578"/>
      <c r="AJ279" s="578"/>
      <c r="AK279" s="578"/>
      <c r="AL279" s="578"/>
      <c r="AM279" s="578"/>
      <c r="AN279" s="1243"/>
      <c r="AO279" s="1243"/>
      <c r="AP279" s="578"/>
      <c r="AQ279" s="578"/>
      <c r="AR279" s="578"/>
      <c r="AS279" s="113"/>
      <c r="AT279" s="113"/>
      <c r="AU279" s="113"/>
      <c r="AV279" s="113"/>
      <c r="AW279" s="113"/>
      <c r="AX279" s="113"/>
      <c r="AY279" s="113"/>
      <c r="AZ279" s="113"/>
      <c r="BA279" s="113"/>
      <c r="BB279" s="113"/>
      <c r="BC279" s="113"/>
      <c r="BD279" s="113"/>
    </row>
    <row r="280" spans="1:56" s="420" customFormat="1" hidden="1" outlineLevel="1">
      <c r="A280" s="113"/>
      <c r="B280" s="113"/>
      <c r="C280" s="113"/>
      <c r="D280" s="113"/>
      <c r="E280" s="113"/>
      <c r="F280" s="113"/>
      <c r="G280" s="113"/>
      <c r="H280" s="113"/>
      <c r="I280" s="113"/>
      <c r="J280" s="113"/>
      <c r="K280" s="113"/>
      <c r="L280" s="113"/>
      <c r="M280" s="113"/>
      <c r="N280" s="113"/>
      <c r="O280" s="113"/>
      <c r="P280" s="113"/>
      <c r="Q280" s="113"/>
      <c r="R280" s="113"/>
      <c r="S280" s="113"/>
      <c r="T280" s="113"/>
      <c r="U280" s="113"/>
      <c r="V280" s="113"/>
      <c r="W280" s="113"/>
      <c r="X280" s="113"/>
      <c r="Y280" s="819"/>
      <c r="Z280" s="819"/>
      <c r="AA280" s="113"/>
      <c r="AB280" s="113"/>
      <c r="AC280" s="113"/>
      <c r="AE280" s="113"/>
      <c r="AF280" s="578"/>
      <c r="AG280" s="578"/>
      <c r="AH280" s="578"/>
      <c r="AI280" s="578"/>
      <c r="AJ280" s="578"/>
      <c r="AK280" s="578"/>
      <c r="AL280" s="578"/>
      <c r="AM280" s="578"/>
      <c r="AN280" s="1243"/>
      <c r="AO280" s="1243"/>
      <c r="AP280" s="578"/>
      <c r="AQ280" s="578"/>
      <c r="AR280" s="113"/>
      <c r="AS280" s="113"/>
      <c r="AT280" s="113"/>
      <c r="AU280" s="113"/>
      <c r="AV280" s="113"/>
      <c r="AW280" s="113"/>
      <c r="AX280" s="113"/>
      <c r="AY280" s="113"/>
      <c r="AZ280" s="113"/>
      <c r="BA280" s="113"/>
      <c r="BB280" s="113"/>
      <c r="BC280" s="113"/>
      <c r="BD280" s="113"/>
    </row>
    <row r="281" spans="1:56" s="420" customFormat="1" collapsed="1">
      <c r="A281" s="113"/>
      <c r="B281" s="113"/>
      <c r="C281" s="113"/>
      <c r="D281" s="113"/>
      <c r="E281" s="113"/>
      <c r="F281" s="113"/>
      <c r="G281" s="113"/>
      <c r="H281" s="113"/>
      <c r="I281" s="113"/>
      <c r="J281" s="113"/>
      <c r="K281" s="113"/>
      <c r="L281" s="113"/>
      <c r="M281" s="113"/>
      <c r="N281" s="113"/>
      <c r="O281" s="113"/>
      <c r="P281" s="113"/>
      <c r="Q281" s="113"/>
      <c r="R281" s="113"/>
      <c r="S281" s="113"/>
      <c r="T281" s="113"/>
      <c r="U281" s="113"/>
      <c r="V281" s="113"/>
      <c r="W281" s="113"/>
      <c r="X281" s="113"/>
      <c r="Y281" s="819"/>
      <c r="Z281" s="819"/>
      <c r="AA281" s="113"/>
      <c r="AB281" s="113"/>
      <c r="AC281" s="113"/>
      <c r="AE281" s="113"/>
      <c r="AF281" s="578"/>
      <c r="AG281" s="578"/>
      <c r="AH281" s="578"/>
      <c r="AI281" s="578"/>
      <c r="AJ281" s="578"/>
      <c r="AK281" s="578"/>
      <c r="AL281" s="578"/>
      <c r="AM281" s="578"/>
      <c r="AN281" s="1243"/>
      <c r="AO281" s="1243"/>
      <c r="AP281" s="578"/>
      <c r="AQ281" s="578"/>
      <c r="AR281" s="113"/>
      <c r="AS281" s="113"/>
      <c r="AT281" s="113"/>
      <c r="AU281" s="113"/>
      <c r="AV281" s="113"/>
      <c r="AW281" s="113"/>
      <c r="AX281" s="113"/>
      <c r="AY281" s="113"/>
      <c r="AZ281" s="113"/>
      <c r="BA281" s="113"/>
      <c r="BB281" s="113"/>
      <c r="BC281" s="113"/>
      <c r="BD281" s="113"/>
    </row>
    <row r="282" spans="1:56" s="420" customFormat="1" ht="15.75" customHeight="1" collapsed="1">
      <c r="A282" s="113"/>
      <c r="B282" s="2304" t="s">
        <v>818</v>
      </c>
      <c r="C282" s="2305"/>
      <c r="D282" s="2305"/>
      <c r="E282" s="2305"/>
      <c r="F282" s="2305"/>
      <c r="G282" s="2305"/>
      <c r="H282" s="2305"/>
      <c r="I282" s="2305"/>
      <c r="J282" s="2305"/>
      <c r="K282" s="2305"/>
      <c r="L282" s="2305"/>
      <c r="M282" s="2305"/>
      <c r="N282" s="2305"/>
      <c r="O282" s="2306"/>
      <c r="P282" s="113"/>
      <c r="Q282" s="113"/>
      <c r="R282" s="113"/>
      <c r="S282" s="113"/>
      <c r="T282" s="113"/>
      <c r="U282" s="113"/>
      <c r="V282" s="113"/>
      <c r="W282" s="113"/>
      <c r="X282" s="113"/>
      <c r="Y282" s="819"/>
      <c r="Z282" s="819"/>
      <c r="AA282" s="113"/>
      <c r="AB282" s="113"/>
      <c r="AC282" s="113"/>
      <c r="AE282" s="113"/>
      <c r="AF282" s="578"/>
      <c r="AG282" s="578"/>
      <c r="AH282" s="578"/>
      <c r="AI282" s="578"/>
      <c r="AJ282" s="578"/>
      <c r="AK282" s="578"/>
      <c r="AL282" s="578"/>
      <c r="AM282" s="578"/>
      <c r="AN282" s="1243"/>
      <c r="AO282" s="1243"/>
      <c r="AP282" s="578"/>
      <c r="AQ282" s="578"/>
      <c r="AR282" s="113"/>
      <c r="AS282" s="113"/>
      <c r="AT282" s="113"/>
      <c r="AU282" s="113"/>
      <c r="AV282" s="113"/>
      <c r="AW282" s="113"/>
      <c r="AX282" s="113"/>
      <c r="AY282" s="113"/>
      <c r="AZ282" s="113"/>
      <c r="BA282" s="113"/>
      <c r="BB282" s="113"/>
      <c r="BC282" s="113"/>
      <c r="BD282" s="113"/>
    </row>
    <row r="283" spans="1:56" s="420" customFormat="1" hidden="1" outlineLevel="1">
      <c r="A283" s="113"/>
      <c r="B283" s="113"/>
      <c r="C283" s="113"/>
      <c r="D283" s="113"/>
      <c r="E283" s="113"/>
      <c r="F283" s="113"/>
      <c r="G283" s="113"/>
      <c r="H283" s="113"/>
      <c r="I283" s="113"/>
      <c r="J283" s="113"/>
      <c r="K283" s="113"/>
      <c r="L283" s="113"/>
      <c r="M283" s="113"/>
      <c r="N283" s="113"/>
      <c r="O283" s="113"/>
      <c r="P283" s="113"/>
      <c r="Q283" s="911"/>
      <c r="R283" s="911"/>
      <c r="S283" s="113"/>
      <c r="T283" s="113"/>
      <c r="U283" s="113"/>
      <c r="V283" s="113"/>
      <c r="W283" s="113"/>
      <c r="X283" s="113"/>
      <c r="Y283" s="819"/>
      <c r="Z283" s="819"/>
      <c r="AA283" s="113"/>
      <c r="AB283" s="113"/>
      <c r="AC283" s="113"/>
      <c r="AE283" s="113"/>
      <c r="AF283" s="578"/>
      <c r="AG283" s="578"/>
      <c r="AH283" s="578"/>
      <c r="AI283" s="578"/>
      <c r="AJ283" s="578"/>
      <c r="AK283" s="578"/>
      <c r="AL283" s="578"/>
      <c r="AM283" s="578"/>
      <c r="AN283" s="1243"/>
      <c r="AO283" s="1243"/>
      <c r="AP283" s="578"/>
      <c r="AQ283" s="578"/>
      <c r="AR283" s="113"/>
      <c r="AS283" s="113"/>
      <c r="AT283" s="113"/>
      <c r="AU283" s="113"/>
      <c r="AV283" s="113"/>
      <c r="AW283" s="113"/>
      <c r="AX283" s="113"/>
      <c r="AY283" s="113"/>
      <c r="AZ283" s="113"/>
      <c r="BA283" s="113"/>
      <c r="BB283" s="113"/>
      <c r="BC283" s="113"/>
      <c r="BD283" s="113"/>
    </row>
    <row r="284" spans="1:56" s="420" customFormat="1" ht="39" hidden="1" outlineLevel="1">
      <c r="A284" s="113"/>
      <c r="B284" s="206"/>
      <c r="C284" s="206"/>
      <c r="D284" s="206"/>
      <c r="E284" s="2307" t="s">
        <v>454</v>
      </c>
      <c r="F284" s="2308"/>
      <c r="G284" s="2308"/>
      <c r="H284" s="2308"/>
      <c r="I284" s="2308"/>
      <c r="J284" s="2308"/>
      <c r="K284" s="2308"/>
      <c r="L284" s="2308"/>
      <c r="M284" s="2309"/>
      <c r="N284" s="974" t="s">
        <v>819</v>
      </c>
      <c r="O284" s="971" t="s">
        <v>446</v>
      </c>
      <c r="P284" s="113"/>
      <c r="Q284" s="911"/>
      <c r="R284" s="911"/>
      <c r="S284" s="113"/>
      <c r="T284" s="113"/>
      <c r="U284" s="113"/>
      <c r="V284" s="113"/>
      <c r="W284" s="113"/>
      <c r="X284" s="113"/>
      <c r="Y284" s="819"/>
      <c r="Z284" s="819"/>
      <c r="AA284" s="113"/>
      <c r="AB284" s="113"/>
      <c r="AC284" s="113"/>
      <c r="AE284" s="113"/>
      <c r="AF284" s="578"/>
      <c r="AG284" s="578"/>
      <c r="AH284" s="578"/>
      <c r="AI284" s="578"/>
      <c r="AJ284" s="578"/>
      <c r="AK284" s="578"/>
      <c r="AL284" s="578"/>
      <c r="AM284" s="578"/>
      <c r="AN284" s="1243"/>
      <c r="AO284" s="1243"/>
      <c r="AP284" s="578"/>
      <c r="AQ284" s="578"/>
      <c r="AR284" s="113"/>
      <c r="AS284" s="113"/>
      <c r="AT284" s="113"/>
      <c r="AU284" s="113"/>
      <c r="AV284" s="113"/>
      <c r="AW284" s="113"/>
      <c r="AX284" s="113"/>
      <c r="AY284" s="113"/>
      <c r="AZ284" s="113"/>
      <c r="BA284" s="113"/>
      <c r="BB284" s="113"/>
      <c r="BC284" s="113"/>
      <c r="BD284" s="113"/>
    </row>
    <row r="285" spans="1:56" s="420" customFormat="1" ht="37.5" hidden="1" outlineLevel="1">
      <c r="A285" s="113"/>
      <c r="B285" s="2310" t="s">
        <v>444</v>
      </c>
      <c r="C285" s="2309"/>
      <c r="D285" s="973" t="s">
        <v>464</v>
      </c>
      <c r="E285" s="972" t="s">
        <v>861</v>
      </c>
      <c r="F285" s="972" t="s">
        <v>862</v>
      </c>
      <c r="G285" s="972" t="s">
        <v>863</v>
      </c>
      <c r="H285" s="972" t="s">
        <v>869</v>
      </c>
      <c r="I285" s="972" t="s">
        <v>860</v>
      </c>
      <c r="J285" s="973" t="s">
        <v>519</v>
      </c>
      <c r="K285" s="972" t="s">
        <v>870</v>
      </c>
      <c r="L285" s="972" t="s">
        <v>871</v>
      </c>
      <c r="M285" s="972" t="s">
        <v>520</v>
      </c>
      <c r="N285" s="975" t="s">
        <v>864</v>
      </c>
      <c r="O285" s="977" t="s">
        <v>519</v>
      </c>
      <c r="P285" s="113"/>
      <c r="Q285" s="911"/>
      <c r="R285" s="911"/>
      <c r="S285" s="113"/>
      <c r="T285" s="113"/>
      <c r="U285" s="113"/>
      <c r="V285" s="113"/>
      <c r="W285" s="113"/>
      <c r="X285" s="113"/>
      <c r="Y285" s="819"/>
      <c r="Z285" s="819"/>
      <c r="AA285" s="113"/>
      <c r="AB285" s="113"/>
      <c r="AC285" s="113"/>
      <c r="AE285" s="113"/>
      <c r="AF285" s="578"/>
      <c r="AG285" s="578"/>
      <c r="AH285" s="578"/>
      <c r="AI285" s="578"/>
      <c r="AJ285" s="578"/>
      <c r="AK285" s="578"/>
      <c r="AL285" s="578"/>
      <c r="AM285" s="578"/>
      <c r="AN285" s="1243"/>
      <c r="AO285" s="1243"/>
      <c r="AP285" s="578"/>
      <c r="AQ285" s="578"/>
      <c r="AR285" s="113"/>
      <c r="AS285" s="113"/>
      <c r="AT285" s="113"/>
      <c r="AU285" s="113"/>
      <c r="AV285" s="113"/>
      <c r="AW285" s="113"/>
      <c r="AX285" s="113"/>
      <c r="AY285" s="113"/>
      <c r="AZ285" s="113"/>
      <c r="BA285" s="113"/>
      <c r="BB285" s="113"/>
      <c r="BC285" s="113"/>
      <c r="BD285" s="113"/>
    </row>
    <row r="286" spans="1:56" s="420" customFormat="1" ht="13" hidden="1" outlineLevel="1">
      <c r="A286" s="113"/>
      <c r="B286" s="2290" t="s">
        <v>465</v>
      </c>
      <c r="C286" s="2291"/>
      <c r="D286" s="976">
        <v>1</v>
      </c>
      <c r="E286" s="983">
        <f>SUMIF($E$9:$E$40,Utilitaires!$C$572,AF9:AF40)+SUMIF($E$9:$E$40,Utilitaires!$C$577,AF9:AF40)</f>
        <v>433329.64512853738</v>
      </c>
      <c r="F286" s="983">
        <f>SUMIF($E$9:$E$40,Utilitaires!$C$572,AH9:AH40)+SUMIF($E$9:$E$40,Utilitaires!$C$577,AH9:AH40)</f>
        <v>0</v>
      </c>
      <c r="G286" s="983">
        <f>SUMIF($E$9:$E$40,Utilitaires!$C$572,AJ9:AJ40)+SUMIF($E$9:$E$40,Utilitaires!$C$577,AJ9:AJ40)</f>
        <v>1105.338185702205</v>
      </c>
      <c r="H286" s="983">
        <v>0</v>
      </c>
      <c r="I286" s="983">
        <v>0</v>
      </c>
      <c r="J286" s="984">
        <f>SUM(E286:I286)</f>
        <v>434434.98331423959</v>
      </c>
      <c r="K286" s="985">
        <f>SUMIF($E$9:$E$40,Utilitaires!$C$572,AP9:AP40)+SUMIF($E$9:$E$40,Utilitaires!$C$577,AP9:AP40)</f>
        <v>0</v>
      </c>
      <c r="L286" s="985">
        <v>0</v>
      </c>
      <c r="M286" s="986">
        <f>SQRT(SUMPRODUCT(($E$9:$E$40=Utilitaires!$C$572)*1,AA9:AA40,AA9:AA40)+SUMPRODUCT(($E$9:$E$40=Utilitaires!$C$577)*1,AA9:AA40,AA9:AA40))</f>
        <v>21666.482256426869</v>
      </c>
      <c r="N286" s="987"/>
      <c r="O286" s="2311" t="s">
        <v>825</v>
      </c>
      <c r="P286" s="113"/>
      <c r="Q286" s="911"/>
      <c r="R286" s="911"/>
      <c r="S286" s="113"/>
      <c r="T286" s="113"/>
      <c r="U286" s="113"/>
      <c r="V286" s="113"/>
      <c r="W286" s="113"/>
      <c r="X286" s="113"/>
      <c r="Y286" s="819"/>
      <c r="Z286" s="819"/>
      <c r="AA286" s="113"/>
      <c r="AB286" s="113"/>
      <c r="AC286" s="113"/>
      <c r="AE286" s="113"/>
      <c r="AF286" s="578"/>
      <c r="AG286" s="578"/>
      <c r="AH286" s="578"/>
      <c r="AI286" s="578"/>
      <c r="AJ286" s="578"/>
      <c r="AK286" s="578"/>
      <c r="AL286" s="578"/>
      <c r="AM286" s="578"/>
      <c r="AN286" s="1243"/>
      <c r="AO286" s="1243"/>
      <c r="AP286" s="578"/>
      <c r="AQ286" s="578"/>
      <c r="AR286" s="113"/>
      <c r="AS286" s="113"/>
      <c r="AT286" s="113"/>
      <c r="AU286" s="113"/>
      <c r="AV286" s="113"/>
      <c r="AW286" s="113"/>
      <c r="AX286" s="113"/>
      <c r="AY286" s="113"/>
      <c r="AZ286" s="113"/>
      <c r="BA286" s="113"/>
      <c r="BB286" s="113"/>
      <c r="BC286" s="113"/>
      <c r="BD286" s="113"/>
    </row>
    <row r="287" spans="1:56" s="420" customFormat="1" ht="13" hidden="1" outlineLevel="1">
      <c r="A287" s="113"/>
      <c r="B287" s="2290" t="s">
        <v>730</v>
      </c>
      <c r="C287" s="2314"/>
      <c r="D287" s="976">
        <v>2</v>
      </c>
      <c r="E287" s="983"/>
      <c r="F287" s="983"/>
      <c r="G287" s="983"/>
      <c r="H287" s="983"/>
      <c r="I287" s="983"/>
      <c r="J287" s="984"/>
      <c r="K287" s="985"/>
      <c r="L287" s="985"/>
      <c r="M287" s="986"/>
      <c r="N287" s="987"/>
      <c r="O287" s="2312"/>
      <c r="P287" s="113"/>
      <c r="Q287" s="911"/>
      <c r="R287" s="911"/>
      <c r="S287" s="113"/>
      <c r="T287" s="113"/>
      <c r="U287" s="113"/>
      <c r="V287" s="113"/>
      <c r="W287" s="113"/>
      <c r="X287" s="113"/>
      <c r="Y287" s="819"/>
      <c r="Z287" s="819"/>
      <c r="AA287" s="113"/>
      <c r="AB287" s="113"/>
      <c r="AC287" s="113"/>
      <c r="AE287" s="113"/>
      <c r="AF287" s="578"/>
      <c r="AG287" s="578"/>
      <c r="AH287" s="578"/>
      <c r="AI287" s="578"/>
      <c r="AJ287" s="578"/>
      <c r="AK287" s="578"/>
      <c r="AL287" s="578"/>
      <c r="AM287" s="578"/>
      <c r="AN287" s="1243"/>
      <c r="AO287" s="1243"/>
      <c r="AP287" s="578"/>
      <c r="AQ287" s="578"/>
      <c r="AR287" s="113"/>
      <c r="AS287" s="113"/>
      <c r="AT287" s="113"/>
      <c r="AU287" s="113"/>
      <c r="AV287" s="113"/>
      <c r="AW287" s="113"/>
      <c r="AX287" s="113"/>
      <c r="AY287" s="113"/>
      <c r="AZ287" s="113"/>
      <c r="BA287" s="113"/>
      <c r="BB287" s="113"/>
      <c r="BC287" s="113"/>
      <c r="BD287" s="113"/>
    </row>
    <row r="288" spans="1:56" s="420" customFormat="1" ht="13" hidden="1" outlineLevel="1">
      <c r="A288" s="113"/>
      <c r="B288" s="2290" t="s">
        <v>731</v>
      </c>
      <c r="C288" s="2314"/>
      <c r="D288" s="976">
        <v>3</v>
      </c>
      <c r="E288" s="983"/>
      <c r="F288" s="983"/>
      <c r="G288" s="983"/>
      <c r="H288" s="983"/>
      <c r="I288" s="983"/>
      <c r="J288" s="984"/>
      <c r="K288" s="985"/>
      <c r="L288" s="985"/>
      <c r="M288" s="986"/>
      <c r="N288" s="987"/>
      <c r="O288" s="2312"/>
      <c r="P288" s="113"/>
      <c r="Q288" s="911"/>
      <c r="R288" s="911"/>
      <c r="S288" s="113"/>
      <c r="T288" s="113"/>
      <c r="U288" s="113"/>
      <c r="V288" s="113"/>
      <c r="W288" s="113"/>
      <c r="X288" s="113"/>
      <c r="Y288" s="819"/>
      <c r="Z288" s="819"/>
      <c r="AA288" s="113"/>
      <c r="AB288" s="113"/>
      <c r="AC288" s="113"/>
      <c r="AE288" s="113"/>
      <c r="AF288" s="578"/>
      <c r="AG288" s="578"/>
      <c r="AH288" s="578"/>
      <c r="AI288" s="578"/>
      <c r="AJ288" s="578"/>
      <c r="AK288" s="578"/>
      <c r="AL288" s="578"/>
      <c r="AM288" s="578"/>
      <c r="AN288" s="1243"/>
      <c r="AO288" s="1243"/>
      <c r="AP288" s="578"/>
      <c r="AQ288" s="578"/>
      <c r="AR288" s="113"/>
      <c r="AS288" s="113"/>
      <c r="AT288" s="113"/>
      <c r="AU288" s="113"/>
      <c r="AV288" s="113"/>
      <c r="AW288" s="113"/>
      <c r="AX288" s="113"/>
      <c r="AY288" s="113"/>
      <c r="AZ288" s="113"/>
      <c r="BA288" s="113"/>
      <c r="BB288" s="113"/>
      <c r="BC288" s="113"/>
      <c r="BD288" s="113"/>
    </row>
    <row r="289" spans="1:56" s="420" customFormat="1" ht="13" hidden="1" outlineLevel="1">
      <c r="A289" s="113"/>
      <c r="B289" s="2290" t="s">
        <v>468</v>
      </c>
      <c r="C289" s="2314"/>
      <c r="D289" s="976">
        <v>4</v>
      </c>
      <c r="E289" s="983"/>
      <c r="F289" s="983"/>
      <c r="G289" s="983"/>
      <c r="H289" s="983"/>
      <c r="I289" s="983"/>
      <c r="J289" s="984"/>
      <c r="K289" s="985"/>
      <c r="L289" s="985"/>
      <c r="M289" s="986"/>
      <c r="N289" s="987"/>
      <c r="O289" s="2312"/>
      <c r="P289" s="113"/>
      <c r="Q289" s="911"/>
      <c r="R289" s="911"/>
      <c r="S289" s="113"/>
      <c r="T289" s="113"/>
      <c r="U289" s="113"/>
      <c r="V289" s="113"/>
      <c r="W289" s="113"/>
      <c r="X289" s="113"/>
      <c r="Y289" s="819"/>
      <c r="Z289" s="819"/>
      <c r="AA289" s="113"/>
      <c r="AB289" s="113"/>
      <c r="AC289" s="113"/>
      <c r="AE289" s="113"/>
      <c r="AF289" s="578"/>
      <c r="AG289" s="578"/>
      <c r="AH289" s="578"/>
      <c r="AI289" s="578"/>
      <c r="AJ289" s="578"/>
      <c r="AK289" s="578"/>
      <c r="AL289" s="578"/>
      <c r="AM289" s="578"/>
      <c r="AN289" s="1243"/>
      <c r="AO289" s="1243"/>
      <c r="AP289" s="578"/>
      <c r="AQ289" s="578"/>
      <c r="AR289" s="113"/>
      <c r="AS289" s="113"/>
      <c r="AT289" s="113"/>
      <c r="AU289" s="113"/>
      <c r="AV289" s="113"/>
      <c r="AW289" s="113"/>
      <c r="AX289" s="113"/>
      <c r="AY289" s="113"/>
      <c r="AZ289" s="113"/>
      <c r="BA289" s="113"/>
      <c r="BB289" s="113"/>
      <c r="BC289" s="113"/>
      <c r="BD289" s="113"/>
    </row>
    <row r="290" spans="1:56" s="420" customFormat="1" ht="13" hidden="1" outlineLevel="1">
      <c r="A290" s="113"/>
      <c r="B290" s="2290" t="s">
        <v>820</v>
      </c>
      <c r="C290" s="2314"/>
      <c r="D290" s="976">
        <v>5</v>
      </c>
      <c r="E290" s="983"/>
      <c r="F290" s="983"/>
      <c r="G290" s="983"/>
      <c r="H290" s="983"/>
      <c r="I290" s="983"/>
      <c r="J290" s="984"/>
      <c r="K290" s="985"/>
      <c r="L290" s="985"/>
      <c r="M290" s="986"/>
      <c r="N290" s="988"/>
      <c r="O290" s="2312"/>
      <c r="P290" s="113"/>
      <c r="Q290" s="911"/>
      <c r="R290" s="911"/>
      <c r="S290" s="113"/>
      <c r="T290" s="113"/>
      <c r="U290" s="113"/>
      <c r="V290" s="113"/>
      <c r="W290" s="113"/>
      <c r="X290" s="113"/>
      <c r="Y290" s="819"/>
      <c r="Z290" s="819"/>
      <c r="AA290" s="113"/>
      <c r="AB290" s="113"/>
      <c r="AC290" s="113"/>
      <c r="AE290" s="113"/>
      <c r="AF290" s="578"/>
      <c r="AG290" s="578"/>
      <c r="AH290" s="578"/>
      <c r="AI290" s="578"/>
      <c r="AJ290" s="578"/>
      <c r="AK290" s="578"/>
      <c r="AL290" s="578"/>
      <c r="AM290" s="578"/>
      <c r="AN290" s="1243"/>
      <c r="AO290" s="1243"/>
      <c r="AP290" s="578"/>
      <c r="AQ290" s="578"/>
      <c r="AR290" s="113"/>
      <c r="AS290" s="113"/>
      <c r="AT290" s="113"/>
      <c r="AU290" s="113"/>
      <c r="AV290" s="113"/>
      <c r="AW290" s="113"/>
      <c r="AX290" s="113"/>
      <c r="AY290" s="113"/>
      <c r="AZ290" s="113"/>
      <c r="BA290" s="113"/>
      <c r="BB290" s="113"/>
      <c r="BC290" s="113"/>
      <c r="BD290" s="113"/>
    </row>
    <row r="291" spans="1:56" s="420" customFormat="1" ht="13" hidden="1" outlineLevel="1">
      <c r="A291" s="113"/>
      <c r="B291" s="2294" t="s">
        <v>734</v>
      </c>
      <c r="C291" s="2294"/>
      <c r="D291" s="2294"/>
      <c r="E291" s="989">
        <f>SUM(E286:E290)</f>
        <v>433329.64512853738</v>
      </c>
      <c r="F291" s="989">
        <f t="shared" ref="F291:N291" si="40">SUM(F286:F290)</f>
        <v>0</v>
      </c>
      <c r="G291" s="989">
        <f t="shared" si="40"/>
        <v>1105.338185702205</v>
      </c>
      <c r="H291" s="989">
        <f t="shared" si="40"/>
        <v>0</v>
      </c>
      <c r="I291" s="989">
        <f t="shared" si="40"/>
        <v>0</v>
      </c>
      <c r="J291" s="989">
        <f t="shared" si="40"/>
        <v>434434.98331423959</v>
      </c>
      <c r="K291" s="990">
        <f t="shared" si="40"/>
        <v>0</v>
      </c>
      <c r="L291" s="990">
        <f t="shared" si="40"/>
        <v>0</v>
      </c>
      <c r="M291" s="991">
        <f>SQRT(SUMSQ(M286:M290))</f>
        <v>21666.482256426869</v>
      </c>
      <c r="N291" s="992">
        <f t="shared" si="40"/>
        <v>0</v>
      </c>
      <c r="O291" s="2313"/>
      <c r="P291" s="113"/>
      <c r="Q291" s="911"/>
      <c r="R291" s="911"/>
      <c r="S291" s="113"/>
      <c r="T291" s="113"/>
      <c r="U291" s="113"/>
      <c r="V291" s="113"/>
      <c r="W291" s="113"/>
      <c r="X291" s="113"/>
      <c r="Y291" s="819"/>
      <c r="Z291" s="819"/>
      <c r="AA291" s="113"/>
      <c r="AB291" s="113"/>
      <c r="AC291" s="113"/>
      <c r="AE291" s="113"/>
      <c r="AF291" s="578"/>
      <c r="AG291" s="578"/>
      <c r="AH291" s="578"/>
      <c r="AI291" s="578"/>
      <c r="AJ291" s="578"/>
      <c r="AK291" s="578"/>
      <c r="AL291" s="578"/>
      <c r="AM291" s="578"/>
      <c r="AN291" s="1243"/>
      <c r="AO291" s="1243"/>
      <c r="AP291" s="578"/>
      <c r="AQ291" s="578"/>
      <c r="AR291" s="113"/>
      <c r="AS291" s="113"/>
      <c r="AT291" s="113"/>
      <c r="AU291" s="113"/>
      <c r="AV291" s="113"/>
      <c r="AW291" s="113"/>
      <c r="AX291" s="113"/>
      <c r="AY291" s="113"/>
      <c r="AZ291" s="113"/>
      <c r="BA291" s="113"/>
      <c r="BB291" s="113"/>
      <c r="BC291" s="113"/>
      <c r="BD291" s="113"/>
    </row>
    <row r="292" spans="1:56" s="420" customFormat="1" ht="13" hidden="1" outlineLevel="1">
      <c r="A292" s="113"/>
      <c r="B292" s="2290" t="s">
        <v>470</v>
      </c>
      <c r="C292" s="2291"/>
      <c r="D292" s="976">
        <v>6</v>
      </c>
      <c r="E292" s="983">
        <f>SUMIF($E$82:$E$104,Utilitaires!$C$572,AF82:AF104)+SUMIF($E$82:$E$104,Utilitaires!$C$577,AF82:AF104)+SUMIF($E$106:$E$169,Utilitaires!$C$572,AE106:AE169)+SUMIF($E$106:$E$169,Utilitaires!$C$577,AE106:AE169)+SUMIF($E$175:$E$179,Utilitaires!$C$572,AF175:AF179)+SUMIF($E$175:$E$179,Utilitaires!$C$577,AF175:AF179)</f>
        <v>130103.6385</v>
      </c>
      <c r="F292" s="983">
        <f>SUMIF($E$82:$E$104,Utilitaires!$C$572,AH82:AH104)+SUMIF($E$82:$E$104,Utilitaires!$C$577,AH82:AH104)+SUMIF($E$106:$E$169,Utilitaires!$C$572,AF106:AF169)+SUMIF($E$106:$E$169,Utilitaires!$C$577,AF106:AF169)+SUMIF($E$175:$E$179,Utilitaires!$C$572,AH175:AH179)+SUMIF($E$175:$E$179,Utilitaires!$C$577,AH175:AH179)</f>
        <v>0</v>
      </c>
      <c r="G292" s="983">
        <f>SUMIF($E$82:$E$104,Utilitaires!$C$572,AJ82:AJ104)+SUMIF($E$82:$E$104,Utilitaires!$C$577,AJ82:AJ104)+SUMIF($E$106:$E$169,Utilitaires!$C$572,AG106:AG169)+SUMIF($E$106:$E$169,Utilitaires!$C$577,AG106:AG169)+SUMIF($E$175:$E$179,Utilitaires!$C$572,AJ175:APE179)+SUMIF($E$175:$E$179,Utilitaires!$C$577,AJ175:AJ179)</f>
        <v>0</v>
      </c>
      <c r="H292" s="983">
        <v>0</v>
      </c>
      <c r="I292" s="983">
        <v>0</v>
      </c>
      <c r="J292" s="984">
        <f>SUM(E292:I292)</f>
        <v>130103.6385</v>
      </c>
      <c r="K292" s="985">
        <f>SUMIF($E$82:$E$104,Utilitaires!$C$572,AP82:AP104)+SUMIF($E$82:$E$104,Utilitaires!$C$577,AP82:AP104)+SUMIF($E$106:$E$169,Utilitaires!$C$572,AJ106:AJ169)+SUMIF($E$106:$E$169,Utilitaires!$C$577,AJ106:AJ169)+SUMIF($E$175:$E$179,Utilitaires!$C$572,AP175:AP179)+SUMIF($E$175:$E$179,Utilitaires!$C$577,AP175:AP179)</f>
        <v>0</v>
      </c>
      <c r="L292" s="985">
        <v>0</v>
      </c>
      <c r="M292" s="986">
        <f>SQRT(SUMPRODUCT(($E$82:$E$104=Utilitaires!$C$572)*1,AA82:AA104,AA82:AA104)+SUMPRODUCT(($E$82:$E$104=Utilitaires!$C$577)*1,AA82:AA104,AA82:AA104)+SUMPRODUCT(($E$106:$E$169=Utilitaires!$C$572)*1,AC106:AC169,AC106:AC169)+SUMPRODUCT(($E$106:$E$169=Utilitaires!$C$577)*1,AC106:AC169,AC106:AC169)+SUMPRODUCT(($E$175:$E$179=Utilitaires!$C$572)*1,AA175:AA179,AA175:AA179)+SUMPRODUCT(($E$175:$E$179=Utilitaires!$C$577)*1,AA175:AA179,AA175:AA179))</f>
        <v>13010.363850000002</v>
      </c>
      <c r="N292" s="987"/>
      <c r="O292" s="993"/>
      <c r="P292" s="113"/>
      <c r="Q292" s="911"/>
      <c r="R292" s="911"/>
      <c r="S292" s="113"/>
      <c r="T292" s="113"/>
      <c r="U292" s="113"/>
      <c r="V292" s="113"/>
      <c r="W292" s="113"/>
      <c r="X292" s="113"/>
      <c r="Y292" s="819"/>
      <c r="Z292" s="819"/>
      <c r="AA292" s="113"/>
      <c r="AB292" s="113"/>
      <c r="AC292" s="113"/>
      <c r="AE292" s="113"/>
      <c r="AF292" s="578"/>
      <c r="AG292" s="578"/>
      <c r="AH292" s="578"/>
      <c r="AI292" s="578"/>
      <c r="AJ292" s="578"/>
      <c r="AK292" s="578"/>
      <c r="AL292" s="578"/>
      <c r="AM292" s="578"/>
      <c r="AN292" s="1243"/>
      <c r="AO292" s="1243"/>
      <c r="AP292" s="578"/>
      <c r="AQ292" s="578"/>
      <c r="AR292" s="113"/>
      <c r="AS292" s="113"/>
      <c r="AT292" s="113"/>
      <c r="AU292" s="113"/>
      <c r="AV292" s="113"/>
      <c r="AW292" s="113"/>
      <c r="AX292" s="113"/>
      <c r="AY292" s="113"/>
      <c r="AZ292" s="113"/>
      <c r="BA292" s="113"/>
      <c r="BB292" s="113"/>
      <c r="BC292" s="113"/>
      <c r="BD292" s="113"/>
    </row>
    <row r="293" spans="1:56" s="420" customFormat="1" ht="13" hidden="1" outlineLevel="1">
      <c r="A293" s="113"/>
      <c r="B293" s="2290" t="s">
        <v>821</v>
      </c>
      <c r="C293" s="2291"/>
      <c r="D293" s="976">
        <v>7</v>
      </c>
      <c r="E293" s="983">
        <f>(1/(1+10%))*SUMIF($E$59:$E$77,Utilitaires!$C$572,AE59:AE77)+(1/(1+10%))*SUMIF($E$59:$E$77,Utilitaires!$C$577,AE59:AE77)</f>
        <v>0</v>
      </c>
      <c r="F293" s="983">
        <f>(1/(1+10%))*SUMIF($E$59:$E$77,Utilitaires!$C$572,AF59:AF77)+(1/(1+10%))*SUMIF($E$59:$E$77,Utilitaires!$C$577,AF59:AF77)</f>
        <v>0</v>
      </c>
      <c r="G293" s="983">
        <f>(1/(1+10%))*SUMIF($E$59:$E$77,Utilitaires!$C$572,AG59:AG77)+(1/(1+10%))*SUMIF($E$59:$E$77,Utilitaires!$C$577,AG59:AG77)</f>
        <v>0</v>
      </c>
      <c r="H293" s="983">
        <v>0</v>
      </c>
      <c r="I293" s="983">
        <v>0</v>
      </c>
      <c r="J293" s="984">
        <f>SUM(E293:I293)</f>
        <v>0</v>
      </c>
      <c r="K293" s="985">
        <f>(1/(1+10%))*SUMIF($E$59:$E$77,Utilitaires!$C$572,AJ59:AJ77)+(1/(1+10%))*SUMIF($E$59:$E$77,Utilitaires!$C$577,AJ59:AJ77)</f>
        <v>0</v>
      </c>
      <c r="L293" s="985">
        <v>0</v>
      </c>
      <c r="M293" s="986">
        <f>(1/SQRT((1+10%^2)))*SQRT(SUMPRODUCT(($E$59:$E$67=Utilitaires!$C$572)*1,AB59:AB67,AB59:AB67)+SUMPRODUCT(($E$59:$E$67=Utilitaires!$C$577)*1,AB59:AB67,AB59:AB67)+SUMPRODUCT(($E$69:$E$77=Utilitaires!$C$572)*1,AB69:AB77,AB69:AB77)+SUMPRODUCT(($E$69:$E$77=Utilitaires!$C$577)*1,AB69:AB77,AB69:AB77))</f>
        <v>0</v>
      </c>
      <c r="N293" s="987"/>
      <c r="O293" s="987"/>
      <c r="P293" s="113"/>
      <c r="Q293" s="911"/>
      <c r="R293" s="911"/>
      <c r="S293" s="113"/>
      <c r="T293" s="113"/>
      <c r="U293" s="113"/>
      <c r="V293" s="113"/>
      <c r="W293" s="113"/>
      <c r="X293" s="113"/>
      <c r="Y293" s="819"/>
      <c r="Z293" s="819"/>
      <c r="AA293" s="113"/>
      <c r="AB293" s="113"/>
      <c r="AC293" s="113"/>
      <c r="AE293" s="113"/>
      <c r="AF293" s="578"/>
      <c r="AG293" s="578"/>
      <c r="AH293" s="578"/>
      <c r="AI293" s="578"/>
      <c r="AJ293" s="578"/>
      <c r="AK293" s="578"/>
      <c r="AL293" s="578"/>
      <c r="AM293" s="578"/>
      <c r="AN293" s="1243"/>
      <c r="AO293" s="1243"/>
      <c r="AP293" s="578"/>
      <c r="AQ293" s="578"/>
      <c r="AR293" s="113"/>
      <c r="AS293" s="113"/>
      <c r="AT293" s="113"/>
      <c r="AU293" s="113"/>
      <c r="AV293" s="113"/>
      <c r="AW293" s="113"/>
      <c r="AX293" s="113"/>
      <c r="AY293" s="113"/>
      <c r="AZ293" s="113"/>
      <c r="BA293" s="113"/>
      <c r="BB293" s="113"/>
      <c r="BC293" s="113"/>
      <c r="BD293" s="113"/>
    </row>
    <row r="294" spans="1:56" s="420" customFormat="1" ht="13" hidden="1" outlineLevel="1">
      <c r="A294" s="113"/>
      <c r="B294" s="2294" t="s">
        <v>733</v>
      </c>
      <c r="C294" s="2294"/>
      <c r="D294" s="2294"/>
      <c r="E294" s="989">
        <f>SUM(E292:E293)</f>
        <v>130103.6385</v>
      </c>
      <c r="F294" s="989">
        <f t="shared" ref="F294:O294" si="41">SUM(F292:F293)</f>
        <v>0</v>
      </c>
      <c r="G294" s="989">
        <f t="shared" si="41"/>
        <v>0</v>
      </c>
      <c r="H294" s="989">
        <f t="shared" si="41"/>
        <v>0</v>
      </c>
      <c r="I294" s="989">
        <f t="shared" si="41"/>
        <v>0</v>
      </c>
      <c r="J294" s="989">
        <f t="shared" si="41"/>
        <v>130103.6385</v>
      </c>
      <c r="K294" s="990">
        <f t="shared" si="41"/>
        <v>0</v>
      </c>
      <c r="L294" s="990">
        <f t="shared" si="41"/>
        <v>0</v>
      </c>
      <c r="M294" s="991">
        <f>SQRT(SUMSQ(M292:M293))</f>
        <v>13010.363850000002</v>
      </c>
      <c r="N294" s="992">
        <f t="shared" si="41"/>
        <v>0</v>
      </c>
      <c r="O294" s="992">
        <f t="shared" si="41"/>
        <v>0</v>
      </c>
      <c r="P294" s="113"/>
      <c r="Q294" s="911"/>
      <c r="R294" s="911"/>
      <c r="S294" s="113"/>
      <c r="T294" s="113"/>
      <c r="U294" s="113"/>
      <c r="V294" s="113"/>
      <c r="W294" s="113"/>
      <c r="X294" s="113"/>
      <c r="Y294" s="819"/>
      <c r="Z294" s="819"/>
      <c r="AA294" s="113"/>
      <c r="AB294" s="113"/>
      <c r="AC294" s="113"/>
      <c r="AE294" s="113"/>
      <c r="AF294" s="578"/>
      <c r="AG294" s="578"/>
      <c r="AH294" s="578"/>
      <c r="AI294" s="578"/>
      <c r="AJ294" s="578"/>
      <c r="AK294" s="578"/>
      <c r="AL294" s="578"/>
      <c r="AM294" s="578"/>
      <c r="AN294" s="1243"/>
      <c r="AO294" s="1243"/>
      <c r="AP294" s="578"/>
      <c r="AQ294" s="578"/>
      <c r="AR294" s="113"/>
      <c r="AS294" s="113"/>
      <c r="AT294" s="113"/>
      <c r="AU294" s="113"/>
      <c r="AV294" s="113"/>
      <c r="AW294" s="113"/>
      <c r="AX294" s="113"/>
      <c r="AY294" s="113"/>
      <c r="AZ294" s="113"/>
      <c r="BA294" s="113"/>
      <c r="BB294" s="113"/>
      <c r="BC294" s="113"/>
      <c r="BD294" s="113"/>
    </row>
    <row r="295" spans="1:56" s="420" customFormat="1" ht="13" hidden="1" outlineLevel="1">
      <c r="A295" s="113"/>
      <c r="B295" s="2290" t="s">
        <v>472</v>
      </c>
      <c r="C295" s="2291"/>
      <c r="D295" s="976">
        <v>8</v>
      </c>
      <c r="E295" s="983">
        <f>SUMIF($E$9:$E$40,Utilitaires!$C$572,AE9:AE40)+SUMIF($E$9:$E$40,Utilitaires!$C$577,AE9:AE40)
+SUMIF($E$82:$E$104,Utilitaires!$C$572,AE82:AE104)+SUMIF($E$82:$E$104,Utilitaires!$C$577,AE82:AE104)+
SUMIF($E$82:$E$104,Utilitaires!$C$572,T82:T104)+SUMIF($E$82:$E$104,Utilitaires!$C$577,T82:T104)+
$G185*SUMIF($E$106:$E$169,Utilitaires!$C$572,AE106:AE169)+$G185*SUMIF($E$106:$E$169,Utilitaires!$C$577,AE106:AE169)+
(1+$G185)*SUMIF($E$175:$E$179,Utilitaires!$C$572,AE175:AE179)+(1+$G185)*SUMIF($E$175:$E$179,Utilitaires!$C$577,AE175:AE179)+
$G185*SUMIF($E$175:$E$179,Utilitaires!$C$572,AF175:AF179)+$G185*SUMIF($E$175:$E$179,Utilitaires!$C$577,AF175:AF179)
+(10%/(1+10%))*SUMIF($E$59:$E$77,Utilitaires!$C$572,AE59:AE77)+(10%/(1+10%))*SUMIF($E$59:$E$77,Utilitaires!$C$577,AE59:AE77)</f>
        <v>112889.5474606756</v>
      </c>
      <c r="F295" s="983">
        <f>SUMIF($E$9:$E$40,Utilitaires!$C$572,AG9:AG40)+SUMIF($E$9:$E$40,Utilitaires!$C$577,AG9:AG40)+
SUMIF($E$82:$E$104,Utilitaires!$C$572,AG82:AG104)+SUMIF($E$82:$E$104,Utilitaires!$C$577,AG82:AG104)+
$G185*SUMIF($E$106:$E$169,Utilitaires!$C$572,AF106:AF169)+$G185*SUMIF($E$106:$E$169,Utilitaires!$C$577,AF106:AF169)+
(1+$G185)*SUMIF($E$175:$E$179,Utilitaires!$C$572,AG175:AG179)+(1+$G185)*SUMIF($E$175:$E$179,Utilitaires!$C$577,AG175:AG179)+$G185*SUMIF($E$175:$E$179,Utilitaires!$C$572,AH175:AH179)+$G185*SUMIF($E$175:$E$179,Utilitaires!$C$577,AH175:AH179)
+(10%/(1+10%))*SUMIF($E$59:$E$77,Utilitaires!$C$572,AF59:AF77)+(10%/(1+10%))*SUMIF($E$59:$E$77,Utilitaires!$C$577,AF59:AF77)</f>
        <v>7934.3353204284067</v>
      </c>
      <c r="G295" s="983">
        <f>SUMIF($E$9:$E$40,Utilitaires!$C$572,AI9:AI40)+SUMIF($E$9:$E$40,Utilitaires!$C$577,AI9:AI40)+
SUMIF($E$82:$E$104,Utilitaires!$C$572,AI82:AI104)+SUMIF($E$82:$E$104,Utilitaires!$C$577,AI82:AI104)+
$G185*SUMIF($E$106:$E$169,Utilitaires!$C$572,AG106:AG169)+$G185*SUMIF($E$106:$E$169,Utilitaires!$C$577,AG106:AG169)+
(1+$G185)*SUMIF($E$175:$E$179,Utilitaires!$C$572,AI175:AI179)+(1+$G185)*SUMIF($E$175:$E$179,Utilitaires!$C$577,AI175:AI179)+$G185*SUMIF($E$175:$E$179,Utilitaires!$C$572,AJ175:AJ179)+$G185*SUMIF($E$175:$E$179,Utilitaires!$C$577,AJ175:AJ179)
+(10%/(1+10%))*SUMIF($E$59:$E$77,Utilitaires!$C$572,AG59:AG77)+(10%/(1+10%))*SUMIF($E$59:$E$77,Utilitaires!$C$577,AG59:AG77)</f>
        <v>614.07676983455838</v>
      </c>
      <c r="H295" s="983">
        <v>0</v>
      </c>
      <c r="I295" s="983">
        <v>0</v>
      </c>
      <c r="J295" s="984">
        <f>SUM(E295:I295)</f>
        <v>121437.95955093857</v>
      </c>
      <c r="K295" s="985">
        <f>SUMIF($E$9:$E$40,Utilitaires!$C$572,AO9:AO40)+SUMIF($E$9:$E$40,Utilitaires!$C$577,AO9:AO40)+
SUMIF($E$92:$E$104,Utilitaires!$C$572,AO92:AO104)+SUMIF($E$92:$E$104,Utilitaires!$C$577,AO92:AO104)+
$G185*SUMIF($E$106:$E$169,Utilitaires!$C$572,AJ106:AJ169)+$G185*SUMIF($E$106:$E$169,Utilitaires!$C$577,AJ106:AJ169)+
(1+$G185)*SUMIF($E$175:$E$179,Utilitaires!$C$572,AO175:AO179)+(1+$G185)*SUMIF($E$175:$E$179,Utilitaires!$C$577,AO175:AO179)+$G185*SUMIF($E$175:$E$179,Utilitaires!$C$572,AP175:AP179)+$G185*SUMIF($E$175:$E$179,Utilitaires!$C$577,AP175:AP179)
+(10%/(1+10%))*SUMIF($E$59:$E$77,Utilitaires!$C$572,AJ59:AJ77)+(10%/(1+10%))*SUMIF($E$59:$E$77,Utilitaires!$C$577,AJ59:AJ77)</f>
        <v>0</v>
      </c>
      <c r="L295" s="985">
        <v>0</v>
      </c>
      <c r="M295" s="986">
        <f>SQRT(
SUMPRODUCT(($E$9:$E$40=Utilitaires!$C$572)*1,Z9:Z40,Z9:Z40)+SUMPRODUCT(($E$9:$E$40=Utilitaires!$C$577)*1,Z9:Z40,Z9:Z40)+
SUMPRODUCT(($E$59:$E$67=Utilitaires!$C$572)*1,AB59:AB67,AB59:AB67)+SUMPRODUCT(($E$59:$E$67=Utilitaires!$C$577)*1,AB59:AB67,AB59:AB67)+
SUMPRODUCT(($E$69:$E$77=Utilitaires!$C$572)*1,AB69:AB77,AB69:AB77)+SUMPRODUCT(($E$69:$E$77=Utilitaires!$C$577)*1,AB69:AB77,AB69:AB77)-M293^2
+(1+$G185^2)*(SUMPRODUCT(($E$82:$E$104=Utilitaires!$C$572)*1,Z82:Z104,Z82:Z104)+SUMPRODUCT(($E$82:$E$104=Utilitaires!$C$577)*1,Z82:Z104,Z82:Z104))
+$G185^2*(SUMPRODUCT(($E$82:$E$104=Utilitaires!$C$572)*1,AA82:AA104,AA82:AA104)+SUMPRODUCT(($E$82:$E$104=Utilitaires!$C$577)*1,AA82:AA104,AA82:AA104))
+(1+$G185^2)*(SUMPRODUCT(($E$175:$E$179=Utilitaires!$C$572)*1,Z175:Z179,Z175:Z179)+SUMPRODUCT(($E$175:$E$179=Utilitaires!$C$577)*1,Z175:Z179,Z175:Z179))
+$G185^2*(SUMPRODUCT(($E$175:$E$179=Utilitaires!$C$572)*1,AA175:AA179,AA175:AA179)+SUMPRODUCT(($E$175:$E$179=Utilitaires!$C$577)*1,AA175:AA179,AA175:AA179))
+$G185^2*(SUMPRODUCT(($E$106:$E$169=Utilitaires!$C$572)*1,AC106:AC169,AC106:AC169)+SUMPRODUCT(($E$106:$E$169=Utilitaires!$C$577)*1,AC106:AC169,AC106:AC169)))</f>
        <v>6292.4517227857496</v>
      </c>
      <c r="N295" s="987"/>
      <c r="O295" s="987"/>
      <c r="P295" s="113"/>
      <c r="Q295" s="911"/>
      <c r="R295" s="911"/>
      <c r="S295" s="113"/>
      <c r="T295" s="113"/>
      <c r="U295" s="113"/>
      <c r="V295" s="113"/>
      <c r="W295" s="113"/>
      <c r="X295" s="113"/>
      <c r="Y295" s="819"/>
      <c r="Z295" s="819"/>
      <c r="AA295" s="113"/>
      <c r="AB295" s="113"/>
      <c r="AC295" s="113"/>
      <c r="AE295" s="113"/>
      <c r="AF295" s="578"/>
      <c r="AG295" s="578"/>
      <c r="AH295" s="578"/>
      <c r="AI295" s="578"/>
      <c r="AJ295" s="578"/>
      <c r="AK295" s="578"/>
      <c r="AL295" s="578"/>
      <c r="AM295" s="578"/>
      <c r="AN295" s="1243"/>
      <c r="AO295" s="1243"/>
      <c r="AP295" s="578"/>
      <c r="AQ295" s="578"/>
      <c r="AR295" s="113"/>
      <c r="AS295" s="113"/>
      <c r="AT295" s="113"/>
      <c r="AU295" s="113"/>
      <c r="AV295" s="113"/>
      <c r="AW295" s="113"/>
      <c r="AX295" s="113"/>
      <c r="AY295" s="113"/>
      <c r="AZ295" s="113"/>
      <c r="BA295" s="113"/>
      <c r="BB295" s="113"/>
      <c r="BC295" s="113"/>
      <c r="BD295" s="113"/>
    </row>
    <row r="296" spans="1:56" s="420" customFormat="1" ht="13" hidden="1" outlineLevel="1">
      <c r="A296" s="113"/>
      <c r="B296" s="2290" t="s">
        <v>822</v>
      </c>
      <c r="C296" s="2291"/>
      <c r="D296" s="976">
        <v>9</v>
      </c>
      <c r="E296" s="983"/>
      <c r="F296" s="983"/>
      <c r="G296" s="983"/>
      <c r="H296" s="983"/>
      <c r="I296" s="983"/>
      <c r="J296" s="984"/>
      <c r="K296" s="985"/>
      <c r="L296" s="985"/>
      <c r="M296" s="986"/>
      <c r="N296" s="987"/>
      <c r="O296" s="987"/>
      <c r="P296" s="113"/>
      <c r="Q296" s="911"/>
      <c r="R296" s="911"/>
      <c r="S296" s="113"/>
      <c r="T296" s="113"/>
      <c r="U296" s="113"/>
      <c r="V296" s="113"/>
      <c r="W296" s="113"/>
      <c r="X296" s="113"/>
      <c r="Y296" s="819"/>
      <c r="Z296" s="819"/>
      <c r="AA296" s="113"/>
      <c r="AB296" s="113"/>
      <c r="AC296" s="113"/>
      <c r="AE296" s="113"/>
      <c r="AF296" s="578"/>
      <c r="AG296" s="578"/>
      <c r="AH296" s="578"/>
      <c r="AI296" s="578"/>
      <c r="AJ296" s="578"/>
      <c r="AK296" s="578"/>
      <c r="AL296" s="578"/>
      <c r="AM296" s="578"/>
      <c r="AN296" s="1243"/>
      <c r="AO296" s="1243"/>
      <c r="AP296" s="578"/>
      <c r="AQ296" s="578"/>
      <c r="AR296" s="113"/>
      <c r="AS296" s="113"/>
      <c r="AT296" s="113"/>
      <c r="AU296" s="113"/>
      <c r="AV296" s="113"/>
      <c r="AW296" s="113"/>
      <c r="AX296" s="113"/>
      <c r="AY296" s="113"/>
      <c r="AZ296" s="113"/>
      <c r="BA296" s="113"/>
      <c r="BB296" s="113"/>
      <c r="BC296" s="113"/>
      <c r="BD296" s="113"/>
    </row>
    <row r="297" spans="1:56" s="420" customFormat="1" ht="13" hidden="1" outlineLevel="1">
      <c r="A297" s="113"/>
      <c r="B297" s="2290" t="s">
        <v>742</v>
      </c>
      <c r="C297" s="2291"/>
      <c r="D297" s="976">
        <v>10</v>
      </c>
      <c r="E297" s="983"/>
      <c r="F297" s="983"/>
      <c r="G297" s="983"/>
      <c r="H297" s="983"/>
      <c r="I297" s="983"/>
      <c r="J297" s="984"/>
      <c r="K297" s="985"/>
      <c r="L297" s="985"/>
      <c r="M297" s="986"/>
      <c r="N297" s="987"/>
      <c r="O297" s="987"/>
      <c r="P297" s="113"/>
      <c r="Q297" s="911"/>
      <c r="R297" s="911"/>
      <c r="S297" s="113"/>
      <c r="T297" s="113"/>
      <c r="U297" s="113"/>
      <c r="V297" s="113"/>
      <c r="W297" s="113"/>
      <c r="X297" s="113"/>
      <c r="Y297" s="819"/>
      <c r="Z297" s="819"/>
      <c r="AA297" s="113"/>
      <c r="AB297" s="113"/>
      <c r="AC297" s="113"/>
      <c r="AE297" s="113"/>
      <c r="AF297" s="578"/>
      <c r="AG297" s="578"/>
      <c r="AH297" s="578"/>
      <c r="AI297" s="578"/>
      <c r="AJ297" s="578"/>
      <c r="AK297" s="578"/>
      <c r="AL297" s="578"/>
      <c r="AM297" s="578"/>
      <c r="AN297" s="1243"/>
      <c r="AO297" s="1243"/>
      <c r="AP297" s="578"/>
      <c r="AQ297" s="578"/>
      <c r="AR297" s="113"/>
      <c r="AS297" s="113"/>
      <c r="AT297" s="113"/>
      <c r="AU297" s="113"/>
      <c r="AV297" s="113"/>
      <c r="AW297" s="113"/>
      <c r="AX297" s="113"/>
      <c r="AY297" s="113"/>
      <c r="AZ297" s="113"/>
      <c r="BA297" s="113"/>
      <c r="BB297" s="113"/>
      <c r="BC297" s="113"/>
      <c r="BD297" s="113"/>
    </row>
    <row r="298" spans="1:56" s="420" customFormat="1" ht="13" hidden="1" outlineLevel="1">
      <c r="A298" s="113"/>
      <c r="B298" s="2290" t="s">
        <v>744</v>
      </c>
      <c r="C298" s="2291"/>
      <c r="D298" s="976">
        <v>11</v>
      </c>
      <c r="E298" s="983"/>
      <c r="F298" s="983"/>
      <c r="G298" s="983"/>
      <c r="H298" s="983"/>
      <c r="I298" s="983"/>
      <c r="J298" s="984"/>
      <c r="K298" s="985"/>
      <c r="L298" s="985"/>
      <c r="M298" s="986"/>
      <c r="N298" s="987"/>
      <c r="O298" s="987"/>
      <c r="P298" s="113"/>
      <c r="Q298" s="911"/>
      <c r="R298" s="911"/>
      <c r="S298" s="113"/>
      <c r="T298" s="113"/>
      <c r="U298" s="113"/>
      <c r="V298" s="113"/>
      <c r="W298" s="113"/>
      <c r="X298" s="113"/>
      <c r="Y298" s="819"/>
      <c r="Z298" s="819"/>
      <c r="AA298" s="113"/>
      <c r="AB298" s="113"/>
      <c r="AC298" s="113"/>
      <c r="AE298" s="113"/>
      <c r="AF298" s="578"/>
      <c r="AG298" s="578"/>
      <c r="AH298" s="578"/>
      <c r="AI298" s="578"/>
      <c r="AJ298" s="578"/>
      <c r="AK298" s="578"/>
      <c r="AL298" s="578"/>
      <c r="AM298" s="578"/>
      <c r="AN298" s="1243"/>
      <c r="AO298" s="1243"/>
      <c r="AP298" s="578"/>
      <c r="AQ298" s="578"/>
      <c r="AR298" s="113"/>
      <c r="AS298" s="113"/>
      <c r="AT298" s="113"/>
      <c r="AU298" s="113"/>
      <c r="AV298" s="113"/>
      <c r="AW298" s="113"/>
      <c r="AX298" s="113"/>
      <c r="AY298" s="113"/>
      <c r="AZ298" s="113"/>
      <c r="BA298" s="113"/>
      <c r="BB298" s="113"/>
      <c r="BC298" s="113"/>
      <c r="BD298" s="113"/>
    </row>
    <row r="299" spans="1:56" s="420" customFormat="1" ht="13" hidden="1" outlineLevel="1">
      <c r="A299" s="113"/>
      <c r="B299" s="2290" t="s">
        <v>823</v>
      </c>
      <c r="C299" s="2291"/>
      <c r="D299" s="976">
        <v>12</v>
      </c>
      <c r="E299" s="983"/>
      <c r="F299" s="983"/>
      <c r="G299" s="983"/>
      <c r="H299" s="983"/>
      <c r="I299" s="983"/>
      <c r="J299" s="984"/>
      <c r="K299" s="985"/>
      <c r="L299" s="985"/>
      <c r="M299" s="986"/>
      <c r="N299" s="987"/>
      <c r="O299" s="987"/>
      <c r="P299" s="113"/>
      <c r="Q299" s="911"/>
      <c r="R299" s="911"/>
      <c r="S299" s="113"/>
      <c r="T299" s="113"/>
      <c r="U299" s="113"/>
      <c r="V299" s="113"/>
      <c r="W299" s="113"/>
      <c r="X299" s="113"/>
      <c r="Y299" s="819"/>
      <c r="Z299" s="819"/>
      <c r="AA299" s="113"/>
      <c r="AB299" s="113"/>
      <c r="AC299" s="113"/>
      <c r="AE299" s="113"/>
      <c r="AF299" s="578"/>
      <c r="AG299" s="578"/>
      <c r="AH299" s="578"/>
      <c r="AI299" s="578"/>
      <c r="AJ299" s="578"/>
      <c r="AK299" s="578"/>
      <c r="AL299" s="578"/>
      <c r="AM299" s="578"/>
      <c r="AN299" s="1243"/>
      <c r="AO299" s="1243"/>
      <c r="AP299" s="578"/>
      <c r="AQ299" s="578"/>
      <c r="AR299" s="113"/>
      <c r="AS299" s="113"/>
      <c r="AT299" s="113"/>
      <c r="AU299" s="113"/>
      <c r="AV299" s="113"/>
      <c r="AW299" s="113"/>
      <c r="AX299" s="113"/>
      <c r="AY299" s="113"/>
      <c r="AZ299" s="113"/>
      <c r="BA299" s="113"/>
      <c r="BB299" s="113"/>
      <c r="BC299" s="113"/>
      <c r="BD299" s="113"/>
    </row>
    <row r="300" spans="1:56" s="420" customFormat="1" ht="13" hidden="1" outlineLevel="1">
      <c r="A300" s="113"/>
      <c r="B300" s="2290" t="s">
        <v>476</v>
      </c>
      <c r="C300" s="2291"/>
      <c r="D300" s="976">
        <v>13</v>
      </c>
      <c r="E300" s="983"/>
      <c r="F300" s="983"/>
      <c r="G300" s="983"/>
      <c r="H300" s="983"/>
      <c r="I300" s="983"/>
      <c r="J300" s="984"/>
      <c r="K300" s="985"/>
      <c r="L300" s="985"/>
      <c r="M300" s="986"/>
      <c r="N300" s="987"/>
      <c r="O300" s="987"/>
      <c r="P300" s="113"/>
      <c r="Q300" s="911"/>
      <c r="R300" s="911"/>
      <c r="S300" s="113"/>
      <c r="T300" s="113"/>
      <c r="U300" s="113"/>
      <c r="V300" s="113"/>
      <c r="W300" s="113"/>
      <c r="X300" s="113"/>
      <c r="Y300" s="819"/>
      <c r="Z300" s="819"/>
      <c r="AA300" s="113"/>
      <c r="AB300" s="113"/>
      <c r="AC300" s="113"/>
      <c r="AE300" s="113"/>
      <c r="AF300" s="578"/>
      <c r="AG300" s="578"/>
      <c r="AH300" s="578"/>
      <c r="AI300" s="578"/>
      <c r="AJ300" s="578"/>
      <c r="AK300" s="578"/>
      <c r="AL300" s="578"/>
      <c r="AM300" s="578"/>
      <c r="AN300" s="1243"/>
      <c r="AO300" s="1243"/>
      <c r="AP300" s="578"/>
      <c r="AQ300" s="578"/>
      <c r="AR300" s="113"/>
      <c r="AS300" s="113"/>
      <c r="AT300" s="113"/>
      <c r="AU300" s="113"/>
      <c r="AV300" s="113"/>
      <c r="AW300" s="113"/>
      <c r="AX300" s="113"/>
      <c r="AY300" s="113"/>
      <c r="AZ300" s="113"/>
      <c r="BA300" s="113"/>
      <c r="BB300" s="113"/>
      <c r="BC300" s="113"/>
      <c r="BD300" s="113"/>
    </row>
    <row r="301" spans="1:56" s="420" customFormat="1" ht="13" hidden="1" outlineLevel="1">
      <c r="A301" s="113"/>
      <c r="B301" s="2290" t="s">
        <v>477</v>
      </c>
      <c r="C301" s="2291"/>
      <c r="D301" s="976">
        <v>14</v>
      </c>
      <c r="E301" s="983">
        <f>SUMIF($E$9:$E$54,Utilitaires!$C$573,AE9:AE54)+SUMIF($E$9:$E$54,Utilitaires!$C$573,AF9:AF54)+SUMIF($E$59:$E$77,Utilitaires!$C$573,AE59:AE77)+
SUMIF($E$82:$E$104,Utilitaires!$C$573,AE82:AE104)+SUMIF($E$82:$E$104,Utilitaires!$C$573,AF82:AF104)+SUMIF($E$82:$E$104,Utilitaires!$C$573,T82:T104)+
(1+$G185)*SUMIF($E$106:$E$169,Utilitaires!$C$573,AE106:AE169)+
(1+$G185)*SUMIF($E$175:$E$179,Utilitaires!$C$573,AE175:AE179)+(1+$G185)*SUMIF($E$175:$E$179,Utilitaires!$C$573,AF175:AF179)</f>
        <v>0</v>
      </c>
      <c r="F301" s="983">
        <f>SUMIF($E$9:$E$54,Utilitaires!$C$573,AG9:AG54)+SUMIF($E$9:$E$54,Utilitaires!$C$573,AH9:AH54)+
SUMIF($E$59:$E$77,Utilitaires!$C$573,AF59:AF77)+
SUMIF($E$82:$E$104,Utilitaires!$C$573,AG82:AG104)+SUMIF($E$82:$E$104,Utilitaires!$C$573,AH82:AH104)+
(1+$G185)*SUMIF($E$106:$E$169,Utilitaires!$C$573,AF106:AF169)+(1+$G185)*SUMIF($E$175:$E$179,Utilitaires!$C$573,AG175:AG179)+(1+$G185)*SUMIF($E$175:$E$179,Utilitaires!$C$573,AH175:AH179)</f>
        <v>0</v>
      </c>
      <c r="G301" s="983">
        <f>SUMIF($E$9:$E$54,Utilitaires!$C$573,AI9:AI54)+SUMIF($E$9:$E$54,Utilitaires!$C$573,AJ9:AJ54)+
SUMIF($E$59:$E$77,Utilitaires!$C$573,AG59:AG77)+
SUMIF($E$82:$E$104,Utilitaires!$C$573,AI82:AI104)+SUMIF($E$82:$E$104,Utilitaires!$C$573,AJ82:AJ104)+
(1+$G185)*SUMIF($E$106:$E$169,Utilitaires!$C$573,AG106:AG169)+
(1+$G185)*SUMIF($E$175:$E$179,Utilitaires!$C$573,AI175:AI179)+(1+$G185)*SUMIF($E$175:$E$179,Utilitaires!$C$573,AJ175:AJ179)</f>
        <v>0</v>
      </c>
      <c r="H301" s="983">
        <v>0</v>
      </c>
      <c r="I301" s="983">
        <v>0</v>
      </c>
      <c r="J301" s="984">
        <f>SUM(E301:I301)</f>
        <v>0</v>
      </c>
      <c r="K301" s="985">
        <f>SUMIF($E$9:$E$54,Utilitaires!$C$573,AO9:AO54)+SUMIF($E$9:$E$54,Utilitaires!$C$573,AP9:AP54)+SUMIF($E$59:$E$77,Utilitaires!$C$573,AJ59:AJ77)+SUMIF($E$92:$E$104,Utilitaires!$C$573,AO92:AO104)+SUMIF($E$92:$E$104,Utilitaires!$C$573,AP92:AP104)+(1+$G185)*SUMIF($E$106:$E$169,Utilitaires!$C$573,AJ106:AJ169)+(1+$G185)*SUMIF($E$175:$E$179,Utilitaires!$C$573,AO175:AO179)+$G185*SUMIF($E$175:$E$179,Utilitaires!$C$573,AP175:AP179)</f>
        <v>0</v>
      </c>
      <c r="L301" s="985">
        <v>0</v>
      </c>
      <c r="M301" s="986">
        <f>SQRT(
SUMPRODUCT(($E$9:$E$54=Utilitaires!$C$573)*1,Z9:Z54,Z9:Z54)+SUMPRODUCT(($E$9:$E$54=Utilitaires!$C$573)*1,AA9:AA54,AA9:AA54)+SUMPRODUCT(($E$59:$E$77=Utilitaires!$C$573)*1,AB59:AB77,AB59:AB77)
+(1+$G185^2)*(
SUMPRODUCT(($E$82:$E$104=Utilitaires!$C$573)*1,Z82:Z104,Z82:Z104)
+SUMPRODUCT(($E$82:$E$104=Utilitaires!$C$573)*1,AA82:AA104,AA82:AA104)
+SUMPRODUCT(($E$175:$E$179=Utilitaires!$C$573)*1,Z175:Z179,Z175:Z179)
+SUMPRODUCT(($E$175:$E$179=Utilitaires!$C$573)*1,AA175:AA179,AA175:AA179)
+SUMPRODUCT(($E$106:$E$169=Utilitaires!$C$573)*1,AC106:AC169,AC106:AC169)))</f>
        <v>0</v>
      </c>
      <c r="N301" s="987"/>
      <c r="O301" s="987"/>
      <c r="P301" s="113"/>
      <c r="Q301" s="911"/>
      <c r="R301" s="911"/>
      <c r="S301" s="113"/>
      <c r="T301" s="113"/>
      <c r="U301" s="113"/>
      <c r="V301" s="113"/>
      <c r="W301" s="113"/>
      <c r="X301" s="113"/>
      <c r="Y301" s="819"/>
      <c r="Z301" s="819"/>
      <c r="AA301" s="113"/>
      <c r="AB301" s="113"/>
      <c r="AC301" s="113"/>
      <c r="AE301" s="113"/>
      <c r="AF301" s="578"/>
      <c r="AG301" s="578"/>
      <c r="AH301" s="578"/>
      <c r="AI301" s="578"/>
      <c r="AJ301" s="578"/>
      <c r="AK301" s="578"/>
      <c r="AL301" s="578"/>
      <c r="AM301" s="578"/>
      <c r="AN301" s="1243"/>
      <c r="AO301" s="1243"/>
      <c r="AP301" s="578"/>
      <c r="AQ301" s="578"/>
      <c r="AR301" s="113"/>
      <c r="AS301" s="113"/>
      <c r="AT301" s="113"/>
      <c r="AU301" s="113"/>
      <c r="AV301" s="113"/>
      <c r="AW301" s="113"/>
      <c r="AX301" s="113"/>
      <c r="AY301" s="113"/>
      <c r="AZ301" s="113"/>
      <c r="BA301" s="113"/>
      <c r="BB301" s="113"/>
      <c r="BC301" s="113"/>
      <c r="BD301" s="113"/>
    </row>
    <row r="302" spans="1:56" s="420" customFormat="1" ht="13" hidden="1" outlineLevel="1">
      <c r="A302" s="113"/>
      <c r="B302" s="2290" t="s">
        <v>478</v>
      </c>
      <c r="C302" s="2291"/>
      <c r="D302" s="976">
        <v>15</v>
      </c>
      <c r="E302" s="983"/>
      <c r="F302" s="983"/>
      <c r="G302" s="983"/>
      <c r="H302" s="983"/>
      <c r="I302" s="983"/>
      <c r="J302" s="984"/>
      <c r="K302" s="985"/>
      <c r="L302" s="985"/>
      <c r="M302" s="986"/>
      <c r="N302" s="987"/>
      <c r="O302" s="987"/>
      <c r="P302" s="113"/>
      <c r="Q302" s="911"/>
      <c r="R302" s="911"/>
      <c r="S302" s="113"/>
      <c r="T302" s="113"/>
      <c r="U302" s="113"/>
      <c r="V302" s="113"/>
      <c r="W302" s="113"/>
      <c r="X302" s="113"/>
      <c r="Y302" s="819"/>
      <c r="Z302" s="819"/>
      <c r="AA302" s="113"/>
      <c r="AB302" s="113"/>
      <c r="AC302" s="113"/>
      <c r="AE302" s="113"/>
      <c r="AF302" s="578"/>
      <c r="AG302" s="578"/>
      <c r="AH302" s="578"/>
      <c r="AI302" s="578"/>
      <c r="AJ302" s="578"/>
      <c r="AK302" s="578"/>
      <c r="AL302" s="578"/>
      <c r="AM302" s="578"/>
      <c r="AN302" s="1243"/>
      <c r="AO302" s="1243"/>
      <c r="AP302" s="578"/>
      <c r="AQ302" s="578"/>
      <c r="AR302" s="113"/>
      <c r="AS302" s="113"/>
      <c r="AT302" s="113"/>
      <c r="AU302" s="113"/>
      <c r="AV302" s="113"/>
      <c r="AW302" s="113"/>
      <c r="AX302" s="113"/>
      <c r="AY302" s="113"/>
      <c r="AZ302" s="113"/>
      <c r="BA302" s="113"/>
      <c r="BB302" s="113"/>
      <c r="BC302" s="113"/>
      <c r="BD302" s="113"/>
    </row>
    <row r="303" spans="1:56" s="420" customFormat="1" ht="13" hidden="1" outlineLevel="1">
      <c r="A303" s="113"/>
      <c r="B303" s="2290" t="s">
        <v>479</v>
      </c>
      <c r="C303" s="2291"/>
      <c r="D303" s="976">
        <v>16</v>
      </c>
      <c r="E303" s="983"/>
      <c r="F303" s="983"/>
      <c r="G303" s="983"/>
      <c r="H303" s="983"/>
      <c r="I303" s="983"/>
      <c r="J303" s="984"/>
      <c r="K303" s="985"/>
      <c r="L303" s="985"/>
      <c r="M303" s="986"/>
      <c r="N303" s="987"/>
      <c r="O303" s="987"/>
      <c r="P303" s="113"/>
      <c r="Q303" s="911"/>
      <c r="R303" s="911"/>
      <c r="S303" s="113"/>
      <c r="T303" s="113"/>
      <c r="U303" s="113"/>
      <c r="V303" s="113"/>
      <c r="W303" s="113"/>
      <c r="X303" s="113"/>
      <c r="Y303" s="819"/>
      <c r="Z303" s="819"/>
      <c r="AA303" s="113"/>
      <c r="AB303" s="113"/>
      <c r="AC303" s="113"/>
      <c r="AE303" s="113"/>
      <c r="AF303" s="578"/>
      <c r="AG303" s="578"/>
      <c r="AH303" s="578"/>
      <c r="AI303" s="578"/>
      <c r="AJ303" s="578"/>
      <c r="AK303" s="578"/>
      <c r="AL303" s="578"/>
      <c r="AM303" s="578"/>
      <c r="AN303" s="1243"/>
      <c r="AO303" s="1243"/>
      <c r="AP303" s="578"/>
      <c r="AQ303" s="578"/>
      <c r="AR303" s="113"/>
      <c r="AS303" s="113"/>
      <c r="AT303" s="113"/>
      <c r="AU303" s="113"/>
      <c r="AV303" s="113"/>
      <c r="AW303" s="113"/>
      <c r="AX303" s="113"/>
      <c r="AY303" s="113"/>
      <c r="AZ303" s="113"/>
      <c r="BA303" s="113"/>
      <c r="BB303" s="113"/>
      <c r="BC303" s="113"/>
      <c r="BD303" s="113"/>
    </row>
    <row r="304" spans="1:56" s="420" customFormat="1" ht="13" hidden="1" outlineLevel="1">
      <c r="A304" s="113"/>
      <c r="B304" s="2290" t="s">
        <v>745</v>
      </c>
      <c r="C304" s="2291"/>
      <c r="D304" s="976">
        <v>17</v>
      </c>
      <c r="E304" s="983"/>
      <c r="F304" s="983"/>
      <c r="G304" s="983"/>
      <c r="H304" s="983"/>
      <c r="I304" s="983"/>
      <c r="J304" s="984"/>
      <c r="K304" s="985"/>
      <c r="L304" s="985"/>
      <c r="M304" s="986"/>
      <c r="N304" s="987"/>
      <c r="O304" s="987"/>
      <c r="P304" s="113"/>
      <c r="Q304" s="911"/>
      <c r="R304" s="911"/>
      <c r="S304" s="113"/>
      <c r="T304" s="113"/>
      <c r="U304" s="113"/>
      <c r="V304" s="113"/>
      <c r="W304" s="113"/>
      <c r="X304" s="113"/>
      <c r="Y304" s="819"/>
      <c r="Z304" s="819"/>
      <c r="AA304" s="113"/>
      <c r="AB304" s="113"/>
      <c r="AC304" s="113"/>
      <c r="AE304" s="113"/>
      <c r="AF304" s="578"/>
      <c r="AG304" s="578"/>
      <c r="AH304" s="578"/>
      <c r="AI304" s="578"/>
      <c r="AJ304" s="578"/>
      <c r="AK304" s="578"/>
      <c r="AL304" s="578"/>
      <c r="AM304" s="578"/>
      <c r="AN304" s="1243"/>
      <c r="AO304" s="1243"/>
      <c r="AP304" s="578"/>
      <c r="AQ304" s="578"/>
      <c r="AR304" s="113"/>
      <c r="AS304" s="113"/>
      <c r="AT304" s="113"/>
      <c r="AU304" s="113"/>
      <c r="AV304" s="113"/>
      <c r="AW304" s="113"/>
      <c r="AX304" s="113"/>
      <c r="AY304" s="113"/>
      <c r="AZ304" s="113"/>
      <c r="BA304" s="113"/>
      <c r="BB304" s="113"/>
      <c r="BC304" s="113"/>
      <c r="BD304" s="113"/>
    </row>
    <row r="305" spans="1:56" s="420" customFormat="1" ht="13" hidden="1" outlineLevel="1">
      <c r="A305" s="113"/>
      <c r="B305" s="2290" t="s">
        <v>481</v>
      </c>
      <c r="C305" s="2291"/>
      <c r="D305" s="976">
        <v>18</v>
      </c>
      <c r="E305" s="983"/>
      <c r="F305" s="983"/>
      <c r="G305" s="983"/>
      <c r="H305" s="983"/>
      <c r="I305" s="983"/>
      <c r="J305" s="984"/>
      <c r="K305" s="985"/>
      <c r="L305" s="985"/>
      <c r="M305" s="986"/>
      <c r="N305" s="987"/>
      <c r="O305" s="987"/>
      <c r="P305" s="113"/>
      <c r="Q305" s="911"/>
      <c r="R305" s="911"/>
      <c r="S305" s="113"/>
      <c r="T305" s="113"/>
      <c r="U305" s="113"/>
      <c r="V305" s="113"/>
      <c r="W305" s="113"/>
      <c r="X305" s="113"/>
      <c r="Y305" s="819"/>
      <c r="Z305" s="819"/>
      <c r="AA305" s="113"/>
      <c r="AB305" s="113"/>
      <c r="AC305" s="113"/>
      <c r="AE305" s="113"/>
      <c r="AF305" s="578"/>
      <c r="AG305" s="578"/>
      <c r="AH305" s="578"/>
      <c r="AI305" s="578"/>
      <c r="AJ305" s="578"/>
      <c r="AK305" s="578"/>
      <c r="AL305" s="578"/>
      <c r="AM305" s="578"/>
      <c r="AN305" s="1243"/>
      <c r="AO305" s="1243"/>
      <c r="AP305" s="578"/>
      <c r="AQ305" s="578"/>
      <c r="AR305" s="113"/>
      <c r="AS305" s="113"/>
      <c r="AT305" s="113"/>
      <c r="AU305" s="113"/>
      <c r="AV305" s="113"/>
      <c r="AW305" s="113"/>
      <c r="AX305" s="113"/>
      <c r="AY305" s="113"/>
      <c r="AZ305" s="113"/>
      <c r="BA305" s="113"/>
      <c r="BB305" s="113"/>
      <c r="BC305" s="113"/>
      <c r="BD305" s="113"/>
    </row>
    <row r="306" spans="1:56" s="420" customFormat="1" ht="13" hidden="1" outlineLevel="1">
      <c r="A306" s="113"/>
      <c r="B306" s="2290" t="s">
        <v>482</v>
      </c>
      <c r="C306" s="2291"/>
      <c r="D306" s="976">
        <v>19</v>
      </c>
      <c r="E306" s="983"/>
      <c r="F306" s="983"/>
      <c r="G306" s="983"/>
      <c r="H306" s="983"/>
      <c r="I306" s="983"/>
      <c r="J306" s="984"/>
      <c r="K306" s="985"/>
      <c r="L306" s="985"/>
      <c r="M306" s="986"/>
      <c r="N306" s="987"/>
      <c r="O306" s="987"/>
      <c r="P306" s="113"/>
      <c r="Q306" s="911"/>
      <c r="R306" s="911"/>
      <c r="S306" s="113"/>
      <c r="T306" s="113"/>
      <c r="U306" s="113"/>
      <c r="V306" s="113"/>
      <c r="W306" s="113"/>
      <c r="X306" s="113"/>
      <c r="Y306" s="819"/>
      <c r="Z306" s="819"/>
      <c r="AA306" s="113"/>
      <c r="AB306" s="113"/>
      <c r="AC306" s="113"/>
      <c r="AE306" s="113"/>
      <c r="AF306" s="578"/>
      <c r="AG306" s="578"/>
      <c r="AH306" s="578"/>
      <c r="AI306" s="578"/>
      <c r="AJ306" s="578"/>
      <c r="AK306" s="578"/>
      <c r="AL306" s="578"/>
      <c r="AM306" s="578"/>
      <c r="AN306" s="1243"/>
      <c r="AO306" s="1243"/>
      <c r="AP306" s="578"/>
      <c r="AQ306" s="578"/>
      <c r="AR306" s="113"/>
      <c r="AS306" s="113"/>
      <c r="AT306" s="113"/>
      <c r="AU306" s="113"/>
      <c r="AV306" s="113"/>
      <c r="AW306" s="113"/>
      <c r="AX306" s="113"/>
      <c r="AY306" s="113"/>
      <c r="AZ306" s="113"/>
      <c r="BA306" s="113"/>
      <c r="BB306" s="113"/>
      <c r="BC306" s="113"/>
      <c r="BD306" s="113"/>
    </row>
    <row r="307" spans="1:56" s="420" customFormat="1" ht="13" hidden="1" outlineLevel="1">
      <c r="A307" s="113"/>
      <c r="B307" s="2290" t="s">
        <v>483</v>
      </c>
      <c r="C307" s="2291"/>
      <c r="D307" s="976">
        <v>20</v>
      </c>
      <c r="E307" s="983"/>
      <c r="F307" s="983"/>
      <c r="G307" s="983"/>
      <c r="H307" s="983"/>
      <c r="I307" s="983"/>
      <c r="J307" s="984"/>
      <c r="K307" s="985"/>
      <c r="L307" s="985"/>
      <c r="M307" s="986"/>
      <c r="N307" s="987"/>
      <c r="O307" s="987"/>
      <c r="P307" s="113"/>
      <c r="Q307" s="911"/>
      <c r="R307" s="911"/>
      <c r="S307" s="113"/>
      <c r="T307" s="113"/>
      <c r="U307" s="113"/>
      <c r="V307" s="113"/>
      <c r="W307" s="113"/>
      <c r="X307" s="113"/>
      <c r="Y307" s="819"/>
      <c r="Z307" s="819"/>
      <c r="AA307" s="113"/>
      <c r="AB307" s="113"/>
      <c r="AC307" s="113"/>
      <c r="AE307" s="113"/>
      <c r="AF307" s="578"/>
      <c r="AG307" s="578"/>
      <c r="AH307" s="578"/>
      <c r="AI307" s="578"/>
      <c r="AJ307" s="578"/>
      <c r="AK307" s="578"/>
      <c r="AL307" s="578"/>
      <c r="AM307" s="578"/>
      <c r="AN307" s="1243"/>
      <c r="AO307" s="1243"/>
      <c r="AP307" s="578"/>
      <c r="AQ307" s="578"/>
      <c r="AR307" s="113"/>
      <c r="AS307" s="113"/>
      <c r="AT307" s="113"/>
      <c r="AU307" s="113"/>
      <c r="AV307" s="113"/>
      <c r="AW307" s="113"/>
      <c r="AX307" s="113"/>
      <c r="AY307" s="113"/>
      <c r="AZ307" s="113"/>
      <c r="BA307" s="113"/>
      <c r="BB307" s="113"/>
      <c r="BC307" s="113"/>
      <c r="BD307" s="113"/>
    </row>
    <row r="308" spans="1:56" s="420" customFormat="1" ht="13" hidden="1" outlineLevel="1">
      <c r="A308" s="113"/>
      <c r="B308" s="2290" t="s">
        <v>484</v>
      </c>
      <c r="C308" s="2291"/>
      <c r="D308" s="976">
        <v>21</v>
      </c>
      <c r="E308" s="983"/>
      <c r="F308" s="983"/>
      <c r="G308" s="983"/>
      <c r="H308" s="983"/>
      <c r="I308" s="983"/>
      <c r="J308" s="984"/>
      <c r="K308" s="985"/>
      <c r="L308" s="985"/>
      <c r="M308" s="986"/>
      <c r="N308" s="987"/>
      <c r="O308" s="987"/>
      <c r="P308" s="113"/>
      <c r="Q308" s="911"/>
      <c r="R308" s="911"/>
      <c r="S308" s="113"/>
      <c r="T308" s="113"/>
      <c r="U308" s="113"/>
      <c r="V308" s="113"/>
      <c r="W308" s="113"/>
      <c r="X308" s="113"/>
      <c r="Y308" s="819"/>
      <c r="Z308" s="819"/>
      <c r="AA308" s="113"/>
      <c r="AB308" s="113"/>
      <c r="AC308" s="113"/>
      <c r="AE308" s="113"/>
      <c r="AF308" s="578"/>
      <c r="AG308" s="578"/>
      <c r="AH308" s="578"/>
      <c r="AI308" s="578"/>
      <c r="AJ308" s="578"/>
      <c r="AK308" s="578"/>
      <c r="AL308" s="578"/>
      <c r="AM308" s="578"/>
      <c r="AN308" s="1243"/>
      <c r="AO308" s="1243"/>
      <c r="AP308" s="578"/>
      <c r="AQ308" s="578"/>
      <c r="AR308" s="113"/>
      <c r="AS308" s="113"/>
      <c r="AT308" s="113"/>
      <c r="AU308" s="113"/>
      <c r="AV308" s="113"/>
      <c r="AW308" s="113"/>
      <c r="AX308" s="113"/>
      <c r="AY308" s="113"/>
      <c r="AZ308" s="113"/>
      <c r="BA308" s="113"/>
      <c r="BB308" s="113"/>
      <c r="BC308" s="113"/>
      <c r="BD308" s="113"/>
    </row>
    <row r="309" spans="1:56" s="420" customFormat="1" ht="13" hidden="1" outlineLevel="1">
      <c r="A309" s="113"/>
      <c r="B309" s="2290" t="s">
        <v>485</v>
      </c>
      <c r="C309" s="2291"/>
      <c r="D309" s="976">
        <v>22</v>
      </c>
      <c r="E309" s="983"/>
      <c r="F309" s="983"/>
      <c r="G309" s="983"/>
      <c r="H309" s="983"/>
      <c r="I309" s="983"/>
      <c r="J309" s="984"/>
      <c r="K309" s="985"/>
      <c r="L309" s="985"/>
      <c r="M309" s="986"/>
      <c r="N309" s="987"/>
      <c r="O309" s="987"/>
      <c r="P309" s="113"/>
      <c r="Q309" s="911"/>
      <c r="R309" s="911"/>
      <c r="S309" s="113"/>
      <c r="T309" s="113"/>
      <c r="U309" s="113"/>
      <c r="V309" s="113"/>
      <c r="W309" s="113"/>
      <c r="X309" s="113"/>
      <c r="Y309" s="819"/>
      <c r="Z309" s="819"/>
      <c r="AA309" s="113"/>
      <c r="AB309" s="113"/>
      <c r="AC309" s="113"/>
      <c r="AE309" s="113"/>
      <c r="AF309" s="578"/>
      <c r="AG309" s="578"/>
      <c r="AH309" s="578"/>
      <c r="AI309" s="578"/>
      <c r="AJ309" s="578"/>
      <c r="AK309" s="578"/>
      <c r="AL309" s="578"/>
      <c r="AM309" s="578"/>
      <c r="AN309" s="1243"/>
      <c r="AO309" s="1243"/>
      <c r="AP309" s="578"/>
      <c r="AQ309" s="578"/>
      <c r="AR309" s="113"/>
      <c r="AS309" s="113"/>
      <c r="AT309" s="113"/>
      <c r="AU309" s="113"/>
      <c r="AV309" s="113"/>
      <c r="AW309" s="113"/>
      <c r="AX309" s="113"/>
      <c r="AY309" s="113"/>
      <c r="AZ309" s="113"/>
      <c r="BA309" s="113"/>
      <c r="BB309" s="113"/>
      <c r="BC309" s="113"/>
      <c r="BD309" s="113"/>
    </row>
    <row r="310" spans="1:56" s="420" customFormat="1" ht="13" hidden="1" outlineLevel="1">
      <c r="A310" s="113"/>
      <c r="B310" s="2290" t="s">
        <v>455</v>
      </c>
      <c r="C310" s="2291"/>
      <c r="D310" s="976">
        <v>23</v>
      </c>
      <c r="E310" s="983">
        <f>SUMIF($E$9:$E$54,Utilitaires!$C$574,AE9:AE54)+SUMIF($E$9:$E$54,Utilitaires!$C$574,AF9:AF54)+SUMIF($E$9:$E$54,Utilitaires!$C$578,AE9:AE54)+SUMIF($E$9:$E$54,Utilitaires!$C$578,AF9:AF54)+SUMIF($E$59:$E$77,Utilitaires!$C$574,AE59:AE77)+SUMIF($E$59:$E$77,Utilitaires!$C$578,AE59:AE77)
+SUMIF($E$82:$E$104,Utilitaires!$C$574,AE82:AE104)+SUMIF($E$82:$E$104,Utilitaires!$C$578,AE82:AE104)+
SUMIF($E$82:$E$104,Utilitaires!$C$574,AF82:AF104)+SUMIF($E$82:$E$104,Utilitaires!$C$578,AF82:AF104)+
SUMIF($E$82:$E$104,Utilitaires!$C$574,T82:T104)+SUMIF($E$82:$E$104,Utilitaires!$C$578,T82:T104)+
(1+$G185)*SUMIF($E$106:$E$169,Utilitaires!$C$574,AE106:AE169)+(1+$G185)*SUMIF($E$106:$E$169,Utilitaires!$C$578,AE106:AE169)+
(1+$G185)*SUMIF($E$175:$E$179,Utilitaires!$C$574,AE175:AE179)+(1+$G185)*SUMIF($E$175:$E$179,Utilitaires!$C$578,AE175:AE179)+(1+$G185)*SUMIF($E$175:$E$179,Utilitaires!$C$574,AF175:AF179)+(1+$G185)*SUMIF($E$175:$E$179,Utilitaires!$C$578,AF175:AF179)</f>
        <v>0</v>
      </c>
      <c r="F310" s="983">
        <f>SUMIF($E$9:$E$54,Utilitaires!$C$574,AG9:AG54)+SUMIF($E$9:$E$54,Utilitaires!$C$574,AH9:AH54)+SUMIF($E$9:$E$54,Utilitaires!$C$578,AG9:AG54)+SUMIF($E$9:$E$54,Utilitaires!$C$578,AH9:AH54)+
SUMIF($E$59:$E$77,Utilitaires!$C$574,AF59:AF77)+SUMIF($E$59:$E$77,Utilitaires!$C$578,AF59:AF77)+
SUMIF($E$82:$E$104,Utilitaires!$C$574,AG82:AG104)+SUMIF($E$82:$E$104,Utilitaires!$C$578,AG82:AG104)+SUMIF($E$82:$E$104,Utilitaires!$C$574,AH82:AH104)+SUMIF($E$82:$E$104,Utilitaires!$C$578,AH82:AH104)+
(1+$G185)*SUMIF($E$106:$E$169,Utilitaires!$C$574,AF106:AF169)+(1+$G185)*SUMIF($E$106:$E$169,Utilitaires!$C$578,AF106:AF169)
+(1+$G185)*SUMIF($E$175:$E$179,Utilitaires!$C$574,AG175:AG179)+(1+$G185)*SUMIF($E$175:$E$179,Utilitaires!$C$578,AG175:AG179)+(1+$G185)*SUMIF($E$175:$E$179,Utilitaires!$C$574,AH175:AH179)+(1+$G185)*SUMIF($E$175:$E$179,Utilitaires!$C$578,AH175:AH179)</f>
        <v>0</v>
      </c>
      <c r="G310" s="983">
        <f>SUMIF($E$9:$E$54,Utilitaires!$C$574,AI9:AI54)+SUMIF($E$9:$E$54,Utilitaires!$C$574,AJ9:AJ54)+SUMIF($E$9:$E$54,Utilitaires!$C$578,AI9:AI54)+SUMIF($E$9:$E$54,Utilitaires!$C$578,AJ9:AJ54)+
SUMIF($E$59:$E$77,Utilitaires!$C$574,AG59:AG77)+SUMIF($E$59:$E$77,Utilitaires!$C$578,AG59:AG77)+
SUMIF($E$82:$E$104,Utilitaires!$C$574,AI82:AI104)+SUMIF($E$82:$E$104,Utilitaires!$C$578,AI82:AI104)+SUMIF($E$82:$E$104,Utilitaires!$C$574,AJ82:AJ104)+SUMIF($E$82:$E$104,Utilitaires!$C$578,AJ82:AJ104)+
(1+$G185)*SUMIF($E$106:$E$169,Utilitaires!$C$574,AG106:AG169)+(1+$G185)*SUMIF($E$106:$E$169,Utilitaires!$C$578,AG106:AG169)
+(1+$G185)*SUMIF($E$175:$E$179,Utilitaires!$C$574,AI175:AI179)+(1+$G185)*SUMIF($E$175:$E$179,Utilitaires!$C$578,AI175:AI179)+(1+$G185)*SUMIF($E$175:$E$179,Utilitaires!$C$574,AJ175:AJ179)+(1+$G185)*SUMIF($E$175:$E$179,Utilitaires!$C$578,AJ175:AJ179)</f>
        <v>0</v>
      </c>
      <c r="H310" s="983">
        <v>0</v>
      </c>
      <c r="I310" s="983">
        <v>0</v>
      </c>
      <c r="J310" s="984">
        <f>SUM(E310:I310)</f>
        <v>0</v>
      </c>
      <c r="K310" s="985">
        <f>SUMIF($E$9:$E$54,Utilitaires!$C$574,AO9:AO54)+SUMIF($E$9:$E$54,Utilitaires!$C$574,AP9:AP54)+SUMIF($E$9:$E$54,Utilitaires!$C$578,AO9:AO54)+SUMIF($E$9:$E$54,Utilitaires!$C$578,AP9:AP54)+SUMIF($E$59:$E$77,Utilitaires!$C$574,AJ59:AJ77)+SUMIF($E$59:$E$77,Utilitaires!$C$578,AJ59:AJ77)+
SUMIF($E$92:$E$104,Utilitaires!$C$574,AO92:AO104)+SUMIF($E$92:$E$104,Utilitaires!$C$578,AO92:AO104)+SUMIF($E$92:$E$104,Utilitaires!$C$574,AP92:AP104)+SUMIF($E$92:$E$104,Utilitaires!$C$578,AP92:AP104)+
(1+$G185)*SUMIF($E$106:$E$169,Utilitaires!$C$574,AJ106:AJ169)+(1+$G185)*SUMIF($E$106:$E$169,Utilitaires!$C$578,AJ106:AJ169)
+(1+$G185)*SUMIF($E$175:$E$179,Utilitaires!$C$574,AO175:AO179)+(1+$G185)*SUMIF($E$175:$E$179,Utilitaires!$C$578,AO175:AO179)+(1+$G185)*SUMIF($E$175:$E$179,Utilitaires!$C$574,AP175:AP179)+(1+$G185)*SUMIF($E$175:$E$179,Utilitaires!$C$578,AP175:AP179)</f>
        <v>0</v>
      </c>
      <c r="L310" s="985">
        <v>0</v>
      </c>
      <c r="M310" s="986">
        <f>SQRT(SUMPRODUCT(($E$9:$E$54=Utilitaires!$C$574)*1,Z9:Z54,Z9:Z54)+SUMPRODUCT(($E$9:$E$54=Utilitaires!$C$574)*1,AA9:AA54,AA9:AA54)+SUMPRODUCT(($E$9:$E$54=Utilitaires!$C$578)*1,Z9:Z54,Z9:Z54)+SUMPRODUCT(($E$9:$E$54=Utilitaires!$C$578)*1,AA9:AA54,AA9:AA54)+SUMPRODUCT(($E$59:$E$77=Utilitaires!$C$574)*1,AB59:AB77,AB59:AB77)+SUMPRODUCT(($E$59:$E$77=Utilitaires!$C$578)*1,AB59:AB77,AB59:AB77)
+(1+$G185^2)*(SUMPRODUCT(($E$82:$E$104=Utilitaires!$C$574)*1,Z82:Z104,Z82:Z104)+SUMPRODUCT(($E$82:$E$104=Utilitaires!$C$578)*1,Z82:Z104,Z82:Z104)+SUMPRODUCT(($E$82:$E$104=Utilitaires!$C$574)*1,AA82:AA104,AA82:AA104)+SUMPRODUCT(($E$82:$E$104=Utilitaires!$C$578)*1,AA82:AA104,AA82:AA104)
+SUMPRODUCT(($E$175:$E$179=Utilitaires!$C$574)*1,Z175:Z179,Z175:Z179)+SUMPRODUCT(($E$175:$E$179=Utilitaires!$C$578)*1,Z175:Z179,Z175:Z179)+SUMPRODUCT(($E$175:$E$179=Utilitaires!$C$574)*1,AA175:AA179,AA175:AA179)+SUMPRODUCT(($E$175:$E$179=Utilitaires!$C$578)*1,AA175:AA179,AA175:AA179)
+SUMPRODUCT(($E$106:$E$169=Utilitaires!$C$574)*1,AC106:AC169,AC106:AC169)+SUMPRODUCT(($E$106:$E$169=Utilitaires!$C$578)*1,AC107:AC170,AC106:AC169)))</f>
        <v>0</v>
      </c>
      <c r="N310" s="987"/>
      <c r="O310" s="987"/>
      <c r="P310" s="113"/>
      <c r="Q310" s="911"/>
      <c r="R310" s="911"/>
      <c r="S310" s="113"/>
      <c r="T310" s="113"/>
      <c r="U310" s="113"/>
      <c r="V310" s="113"/>
      <c r="W310" s="113"/>
      <c r="X310" s="113"/>
      <c r="Y310" s="819"/>
      <c r="Z310" s="819"/>
      <c r="AA310" s="113"/>
      <c r="AB310" s="113"/>
      <c r="AC310" s="113"/>
      <c r="AE310" s="113"/>
      <c r="AF310" s="578"/>
      <c r="AG310" s="578"/>
      <c r="AH310" s="578"/>
      <c r="AI310" s="578"/>
      <c r="AJ310" s="578"/>
      <c r="AK310" s="578"/>
      <c r="AL310" s="578"/>
      <c r="AM310" s="578"/>
      <c r="AN310" s="1243"/>
      <c r="AO310" s="1243"/>
      <c r="AP310" s="578"/>
      <c r="AQ310" s="578"/>
      <c r="AR310" s="113"/>
      <c r="AS310" s="113"/>
      <c r="AT310" s="113"/>
      <c r="AU310" s="113"/>
      <c r="AV310" s="113"/>
      <c r="AW310" s="113"/>
      <c r="AX310" s="113"/>
      <c r="AY310" s="113"/>
      <c r="AZ310" s="113"/>
      <c r="BA310" s="113"/>
      <c r="BB310" s="113"/>
      <c r="BC310" s="113"/>
      <c r="BD310" s="113"/>
    </row>
    <row r="311" spans="1:56" s="420" customFormat="1" ht="13" hidden="1" outlineLevel="1">
      <c r="A311" s="113"/>
      <c r="B311" s="2294" t="s">
        <v>732</v>
      </c>
      <c r="C311" s="2294"/>
      <c r="D311" s="2294"/>
      <c r="E311" s="989">
        <f t="shared" ref="E311:O311" si="42">SUM(E295:E310)</f>
        <v>112889.5474606756</v>
      </c>
      <c r="F311" s="989">
        <f t="shared" si="42"/>
        <v>7934.3353204284067</v>
      </c>
      <c r="G311" s="989">
        <f t="shared" si="42"/>
        <v>614.07676983455838</v>
      </c>
      <c r="H311" s="989">
        <f t="shared" si="42"/>
        <v>0</v>
      </c>
      <c r="I311" s="989">
        <f t="shared" si="42"/>
        <v>0</v>
      </c>
      <c r="J311" s="989">
        <f t="shared" si="42"/>
        <v>121437.95955093857</v>
      </c>
      <c r="K311" s="990">
        <f t="shared" si="42"/>
        <v>0</v>
      </c>
      <c r="L311" s="990">
        <f t="shared" si="42"/>
        <v>0</v>
      </c>
      <c r="M311" s="991">
        <f>SQRT(SUMSQ(M295:M310))</f>
        <v>6292.4517227857496</v>
      </c>
      <c r="N311" s="992">
        <f t="shared" si="42"/>
        <v>0</v>
      </c>
      <c r="O311" s="992">
        <f t="shared" si="42"/>
        <v>0</v>
      </c>
      <c r="P311" s="113"/>
      <c r="Q311" s="911"/>
      <c r="R311" s="911"/>
      <c r="S311" s="113"/>
      <c r="T311" s="113"/>
      <c r="U311" s="113"/>
      <c r="V311" s="113"/>
      <c r="W311" s="113"/>
      <c r="X311" s="113"/>
      <c r="Y311" s="819"/>
      <c r="Z311" s="819"/>
      <c r="AA311" s="113"/>
      <c r="AB311" s="113"/>
      <c r="AC311" s="113"/>
      <c r="AE311" s="113"/>
      <c r="AF311" s="578"/>
      <c r="AG311" s="578"/>
      <c r="AH311" s="578"/>
      <c r="AI311" s="578"/>
      <c r="AJ311" s="578"/>
      <c r="AK311" s="578"/>
      <c r="AL311" s="578"/>
      <c r="AM311" s="578"/>
      <c r="AN311" s="1243"/>
      <c r="AO311" s="1243"/>
      <c r="AP311" s="578"/>
      <c r="AQ311" s="578"/>
      <c r="AR311" s="113"/>
      <c r="AS311" s="113"/>
      <c r="AT311" s="113"/>
      <c r="AU311" s="113"/>
      <c r="AV311" s="113"/>
      <c r="AW311" s="113"/>
      <c r="AX311" s="113"/>
      <c r="AY311" s="113"/>
      <c r="AZ311" s="113"/>
      <c r="BA311" s="113"/>
      <c r="BB311" s="113"/>
      <c r="BC311" s="113"/>
      <c r="BD311" s="113"/>
    </row>
    <row r="312" spans="1:56" s="420" customFormat="1" hidden="1" outlineLevel="1">
      <c r="A312" s="113"/>
      <c r="B312" s="113"/>
      <c r="C312" s="113"/>
      <c r="D312" s="113"/>
      <c r="E312" s="113"/>
      <c r="F312" s="113"/>
      <c r="G312" s="113"/>
      <c r="H312" s="113"/>
      <c r="I312" s="113"/>
      <c r="J312" s="113"/>
      <c r="K312" s="113"/>
      <c r="L312" s="113"/>
      <c r="M312" s="113"/>
      <c r="N312" s="113"/>
      <c r="O312" s="113"/>
      <c r="P312" s="113"/>
      <c r="Q312" s="911"/>
      <c r="R312" s="911"/>
      <c r="S312" s="113"/>
      <c r="T312" s="113"/>
      <c r="U312" s="113"/>
      <c r="V312" s="113"/>
      <c r="W312" s="113"/>
      <c r="X312" s="113"/>
      <c r="Y312" s="819"/>
      <c r="Z312" s="819"/>
      <c r="AA312" s="113"/>
      <c r="AB312" s="113"/>
      <c r="AC312" s="113"/>
      <c r="AE312" s="113"/>
      <c r="AF312" s="578"/>
      <c r="AG312" s="578"/>
      <c r="AH312" s="578"/>
      <c r="AI312" s="578"/>
      <c r="AJ312" s="578"/>
      <c r="AK312" s="578"/>
      <c r="AL312" s="578"/>
      <c r="AM312" s="578"/>
      <c r="AN312" s="1243"/>
      <c r="AO312" s="1243"/>
      <c r="AP312" s="578"/>
      <c r="AQ312" s="578"/>
      <c r="AR312" s="113"/>
      <c r="AS312" s="113"/>
      <c r="AT312" s="113"/>
      <c r="AU312" s="113"/>
      <c r="AV312" s="113"/>
      <c r="AW312" s="113"/>
      <c r="AX312" s="113"/>
      <c r="AY312" s="113"/>
      <c r="AZ312" s="113"/>
      <c r="BA312" s="113"/>
      <c r="BB312" s="113"/>
      <c r="BC312" s="113"/>
      <c r="BD312" s="113"/>
    </row>
    <row r="313" spans="1:56" s="420" customFormat="1" collapsed="1">
      <c r="A313" s="113"/>
      <c r="B313" s="113"/>
      <c r="C313" s="113"/>
      <c r="D313" s="113"/>
      <c r="E313" s="113"/>
      <c r="F313" s="113"/>
      <c r="G313" s="113"/>
      <c r="H313" s="113"/>
      <c r="I313" s="113"/>
      <c r="J313" s="113"/>
      <c r="K313" s="113"/>
      <c r="L313" s="113"/>
      <c r="M313" s="113"/>
      <c r="N313" s="113"/>
      <c r="O313" s="113"/>
      <c r="P313" s="113"/>
      <c r="Q313" s="113"/>
      <c r="R313" s="113"/>
      <c r="S313" s="113"/>
      <c r="T313" s="113"/>
      <c r="U313" s="113"/>
      <c r="V313" s="113"/>
      <c r="W313" s="113"/>
      <c r="X313" s="113"/>
      <c r="Y313" s="113"/>
      <c r="Z313" s="113"/>
      <c r="AA313" s="113"/>
      <c r="AB313" s="113"/>
      <c r="AC313" s="113"/>
      <c r="AE313" s="113"/>
      <c r="AF313" s="113"/>
      <c r="AG313" s="113"/>
      <c r="AH313" s="113"/>
      <c r="AI313" s="113"/>
      <c r="AJ313" s="113"/>
      <c r="AK313" s="113"/>
      <c r="AL313" s="113"/>
      <c r="AM313" s="113"/>
      <c r="AP313" s="113"/>
      <c r="AQ313" s="113"/>
      <c r="AR313" s="113"/>
      <c r="AS313" s="113"/>
      <c r="AT313" s="113"/>
      <c r="AU313" s="113"/>
      <c r="AV313" s="113"/>
      <c r="AW313" s="113"/>
      <c r="AX313" s="113"/>
      <c r="AY313" s="113"/>
      <c r="AZ313" s="113"/>
      <c r="BA313" s="113"/>
      <c r="BB313" s="113"/>
      <c r="BC313" s="113"/>
      <c r="BD313" s="113"/>
    </row>
    <row r="314" spans="1:56" s="420" customFormat="1" ht="15.5" hidden="1">
      <c r="A314" s="113"/>
      <c r="B314" s="2295" t="s">
        <v>3235</v>
      </c>
      <c r="C314" s="2296"/>
      <c r="D314" s="2296"/>
      <c r="E314" s="2296"/>
      <c r="F314" s="2296"/>
      <c r="G314" s="2296"/>
      <c r="H314" s="2296"/>
      <c r="I314" s="2296"/>
      <c r="J314" s="2296"/>
      <c r="K314" s="2296"/>
      <c r="L314" s="2296"/>
      <c r="M314" s="2296"/>
      <c r="N314" s="2296"/>
      <c r="O314" s="2297"/>
      <c r="P314" s="113"/>
      <c r="Q314" s="113"/>
      <c r="R314" s="113"/>
      <c r="S314" s="113"/>
      <c r="T314" s="113"/>
      <c r="U314" s="113"/>
      <c r="V314" s="113"/>
      <c r="W314" s="113"/>
      <c r="X314" s="113"/>
      <c r="Y314" s="113"/>
      <c r="Z314" s="113"/>
      <c r="AA314" s="113"/>
      <c r="AB314" s="113"/>
      <c r="AC314" s="113"/>
      <c r="AE314" s="113"/>
      <c r="AF314" s="113"/>
      <c r="AG314" s="113"/>
      <c r="AH314" s="113"/>
      <c r="AI314" s="113"/>
      <c r="AJ314" s="113"/>
      <c r="AK314" s="113"/>
      <c r="AL314" s="113"/>
      <c r="AM314" s="113"/>
      <c r="AP314" s="113"/>
      <c r="AQ314" s="113"/>
      <c r="AR314" s="113"/>
      <c r="AS314" s="113"/>
      <c r="AT314" s="113"/>
      <c r="AU314" s="113"/>
      <c r="AV314" s="113"/>
      <c r="AW314" s="113"/>
      <c r="AX314" s="113"/>
      <c r="AY314" s="113"/>
      <c r="AZ314" s="113"/>
      <c r="BA314" s="113"/>
      <c r="BB314" s="113"/>
      <c r="BC314" s="113"/>
      <c r="BD314" s="113"/>
    </row>
    <row r="315" spans="1:56" s="420" customFormat="1" outlineLevel="1">
      <c r="A315" s="113"/>
      <c r="B315" s="113"/>
      <c r="C315" s="113"/>
      <c r="D315" s="113"/>
      <c r="E315" s="113"/>
      <c r="F315" s="113"/>
      <c r="G315" s="113"/>
      <c r="H315" s="113"/>
      <c r="I315" s="113"/>
      <c r="J315" s="113"/>
      <c r="K315" s="113"/>
      <c r="L315" s="113"/>
      <c r="M315" s="113"/>
      <c r="N315" s="113"/>
      <c r="O315" s="113"/>
      <c r="P315" s="113"/>
      <c r="Q315" s="113"/>
      <c r="R315" s="113"/>
      <c r="S315" s="113"/>
      <c r="T315" s="113"/>
      <c r="U315" s="113"/>
      <c r="V315" s="113"/>
      <c r="W315" s="113"/>
      <c r="X315" s="113"/>
      <c r="Y315" s="113"/>
      <c r="Z315" s="113"/>
      <c r="AA315" s="113"/>
      <c r="AB315" s="113"/>
      <c r="AC315" s="113"/>
      <c r="AE315" s="113"/>
      <c r="AF315" s="113"/>
      <c r="AG315" s="113"/>
      <c r="AH315" s="113"/>
      <c r="AI315" s="113"/>
      <c r="AJ315" s="113"/>
      <c r="AK315" s="113"/>
      <c r="AL315" s="113"/>
      <c r="AM315" s="113"/>
      <c r="AP315" s="113"/>
      <c r="AQ315" s="113"/>
      <c r="AR315" s="113"/>
      <c r="AS315" s="113"/>
      <c r="AT315" s="113"/>
      <c r="AU315" s="113"/>
      <c r="AV315" s="113"/>
      <c r="AW315" s="113"/>
      <c r="AX315" s="113"/>
      <c r="AY315" s="113"/>
      <c r="AZ315" s="113"/>
      <c r="BA315" s="113"/>
      <c r="BB315" s="113"/>
      <c r="BC315" s="113"/>
      <c r="BD315" s="113"/>
    </row>
    <row r="316" spans="1:56" s="420" customFormat="1" outlineLevel="1">
      <c r="A316" s="113"/>
      <c r="B316" s="113" t="s">
        <v>3347</v>
      </c>
      <c r="C316" s="113"/>
      <c r="D316" s="113"/>
      <c r="E316" s="113"/>
      <c r="F316" s="113"/>
      <c r="G316" s="113"/>
      <c r="H316" s="113"/>
      <c r="I316" s="113"/>
      <c r="J316" s="113"/>
      <c r="K316" s="113"/>
      <c r="L316" s="113"/>
      <c r="M316" s="113"/>
      <c r="N316" s="113"/>
      <c r="O316" s="113"/>
      <c r="P316" s="113"/>
      <c r="Q316" s="113"/>
      <c r="R316" s="113"/>
      <c r="S316" s="113"/>
      <c r="T316" s="113"/>
      <c r="U316" s="113"/>
      <c r="V316" s="113"/>
      <c r="W316" s="113"/>
      <c r="X316" s="113"/>
      <c r="Y316" s="113"/>
      <c r="Z316" s="113"/>
      <c r="AA316" s="113"/>
      <c r="AB316" s="113"/>
      <c r="AC316" s="113"/>
      <c r="AE316" s="113"/>
      <c r="AF316" s="113"/>
      <c r="AG316" s="113"/>
      <c r="AH316" s="113"/>
      <c r="AI316" s="113"/>
      <c r="AJ316" s="113"/>
      <c r="AK316" s="113"/>
      <c r="AL316" s="113"/>
      <c r="AM316" s="113"/>
      <c r="AP316" s="113"/>
      <c r="AQ316" s="113"/>
      <c r="AR316" s="113"/>
      <c r="AS316" s="113"/>
      <c r="AT316" s="113"/>
      <c r="AU316" s="113"/>
      <c r="AV316" s="113"/>
      <c r="AW316" s="113"/>
      <c r="AX316" s="113"/>
      <c r="AY316" s="113"/>
      <c r="AZ316" s="113"/>
      <c r="BA316" s="113"/>
      <c r="BB316" s="113"/>
      <c r="BC316" s="113"/>
      <c r="BD316" s="113"/>
    </row>
    <row r="317" spans="1:56" s="420" customFormat="1" outlineLevel="1">
      <c r="A317" s="113"/>
      <c r="B317" s="113"/>
      <c r="C317" s="113"/>
      <c r="D317" s="113"/>
      <c r="E317" s="113"/>
      <c r="F317" s="113"/>
      <c r="G317" s="113"/>
      <c r="H317" s="113"/>
      <c r="I317" s="113"/>
      <c r="J317" s="113"/>
      <c r="K317" s="113"/>
      <c r="L317" s="113"/>
      <c r="M317" s="113"/>
      <c r="N317" s="113"/>
      <c r="O317" s="113"/>
      <c r="P317" s="113"/>
      <c r="Q317" s="113"/>
      <c r="R317" s="113"/>
      <c r="S317" s="113"/>
      <c r="T317" s="113"/>
      <c r="U317" s="113"/>
      <c r="V317" s="113"/>
      <c r="W317" s="113"/>
      <c r="X317" s="113"/>
      <c r="Y317" s="113"/>
      <c r="Z317" s="113"/>
      <c r="AA317" s="113"/>
      <c r="AB317" s="113"/>
      <c r="AC317" s="113"/>
      <c r="AE317" s="113"/>
      <c r="AF317" s="113"/>
      <c r="AG317" s="113"/>
      <c r="AH317" s="113"/>
      <c r="AI317" s="113"/>
      <c r="AJ317" s="113"/>
      <c r="AK317" s="113"/>
      <c r="AL317" s="113"/>
      <c r="AM317" s="113"/>
      <c r="AP317" s="113"/>
      <c r="AQ317" s="113"/>
      <c r="AR317" s="113"/>
      <c r="AS317" s="113"/>
      <c r="AT317" s="113"/>
      <c r="AU317" s="113"/>
      <c r="AV317" s="113"/>
      <c r="AW317" s="113"/>
      <c r="AX317" s="113"/>
      <c r="AY317" s="113"/>
      <c r="AZ317" s="113"/>
      <c r="BA317" s="113"/>
      <c r="BB317" s="113"/>
      <c r="BC317" s="113"/>
      <c r="BD317" s="113"/>
    </row>
    <row r="318" spans="1:56" s="420" customFormat="1" outlineLevel="1">
      <c r="A318" s="113"/>
      <c r="B318" s="113" t="s">
        <v>3348</v>
      </c>
      <c r="C318" s="113"/>
      <c r="D318" s="113"/>
      <c r="E318" s="113"/>
      <c r="F318" s="113"/>
      <c r="G318" s="113"/>
      <c r="H318" s="113"/>
      <c r="I318" s="113"/>
      <c r="J318" s="113"/>
      <c r="K318" s="113"/>
      <c r="L318" s="113"/>
      <c r="M318" s="113"/>
      <c r="N318" s="113"/>
      <c r="O318" s="113"/>
      <c r="P318" s="113"/>
      <c r="Q318" s="113"/>
      <c r="R318" s="113"/>
      <c r="S318" s="113"/>
      <c r="T318" s="113"/>
      <c r="U318" s="113"/>
      <c r="V318" s="113"/>
      <c r="W318" s="113"/>
      <c r="X318" s="113"/>
      <c r="Y318" s="113"/>
      <c r="Z318" s="113"/>
      <c r="AA318" s="113"/>
      <c r="AB318" s="113"/>
      <c r="AC318" s="113"/>
      <c r="AE318" s="113"/>
      <c r="AF318" s="113"/>
      <c r="AG318" s="113"/>
      <c r="AH318" s="113"/>
      <c r="AI318" s="113"/>
      <c r="AJ318" s="113"/>
      <c r="AK318" s="113"/>
      <c r="AL318" s="113"/>
      <c r="AM318" s="113"/>
      <c r="AP318" s="113"/>
      <c r="AQ318" s="113"/>
      <c r="AR318" s="113"/>
      <c r="AS318" s="113"/>
      <c r="AT318" s="113"/>
      <c r="AU318" s="113"/>
      <c r="AV318" s="113"/>
      <c r="AW318" s="113"/>
      <c r="AX318" s="113"/>
      <c r="AY318" s="113"/>
      <c r="AZ318" s="113"/>
      <c r="BA318" s="113"/>
      <c r="BB318" s="113"/>
      <c r="BC318" s="113"/>
      <c r="BD318" s="113"/>
    </row>
    <row r="319" spans="1:56" s="420" customFormat="1" outlineLevel="1">
      <c r="A319" s="113"/>
      <c r="B319" s="113"/>
      <c r="C319" s="113"/>
      <c r="D319" s="113"/>
      <c r="E319" s="113"/>
      <c r="F319" s="113"/>
      <c r="G319" s="113"/>
      <c r="H319" s="113"/>
      <c r="I319" s="113"/>
      <c r="J319" s="113"/>
      <c r="K319" s="113"/>
      <c r="L319" s="113"/>
      <c r="M319" s="113"/>
      <c r="N319" s="113"/>
      <c r="O319" s="113"/>
      <c r="P319" s="113"/>
      <c r="Q319" s="113"/>
      <c r="R319" s="113"/>
      <c r="S319" s="113"/>
      <c r="T319" s="113"/>
      <c r="U319" s="113"/>
      <c r="V319" s="113"/>
      <c r="W319" s="113"/>
      <c r="X319" s="113"/>
      <c r="Y319" s="113"/>
      <c r="Z319" s="113"/>
      <c r="AA319" s="113"/>
      <c r="AB319" s="113"/>
      <c r="AC319" s="113"/>
      <c r="AE319" s="113"/>
      <c r="AF319" s="113"/>
      <c r="AG319" s="113"/>
      <c r="AH319" s="113"/>
      <c r="AI319" s="113"/>
      <c r="AJ319" s="113"/>
      <c r="AK319" s="113"/>
      <c r="AL319" s="113"/>
      <c r="AM319" s="113"/>
      <c r="AP319" s="113"/>
      <c r="AQ319" s="113"/>
      <c r="AR319" s="113"/>
      <c r="AS319" s="113"/>
      <c r="AT319" s="113"/>
      <c r="AU319" s="113"/>
      <c r="AV319" s="113"/>
      <c r="AW319" s="113"/>
      <c r="AX319" s="113"/>
      <c r="AY319" s="113"/>
      <c r="AZ319" s="113"/>
      <c r="BA319" s="113"/>
      <c r="BB319" s="113"/>
      <c r="BC319" s="113"/>
      <c r="BD319" s="113"/>
    </row>
    <row r="320" spans="1:56" s="420" customFormat="1" outlineLevel="1">
      <c r="A320" s="113"/>
      <c r="B320" s="113"/>
      <c r="C320" s="113"/>
      <c r="D320" s="113"/>
      <c r="E320" s="113"/>
      <c r="F320" s="113"/>
      <c r="G320" s="113"/>
      <c r="H320" s="113"/>
      <c r="I320" s="113"/>
      <c r="J320" s="113"/>
      <c r="K320" s="113"/>
      <c r="L320" s="113"/>
      <c r="M320" s="113"/>
      <c r="N320" s="113"/>
      <c r="O320" s="113"/>
      <c r="P320" s="113"/>
      <c r="Q320" s="113"/>
      <c r="R320" s="113"/>
      <c r="S320" s="113"/>
      <c r="T320" s="113"/>
      <c r="U320" s="113"/>
      <c r="V320" s="113"/>
      <c r="W320" s="113"/>
      <c r="X320" s="113"/>
      <c r="Y320" s="113"/>
      <c r="Z320" s="113"/>
      <c r="AA320" s="113"/>
      <c r="AB320" s="113"/>
      <c r="AC320" s="113"/>
      <c r="AE320" s="113"/>
      <c r="AF320" s="113"/>
      <c r="AG320" s="113"/>
      <c r="AH320" s="113"/>
      <c r="AI320" s="113"/>
      <c r="AJ320" s="113"/>
      <c r="AK320" s="113"/>
      <c r="AL320" s="113"/>
      <c r="AM320" s="113"/>
      <c r="AP320" s="113"/>
      <c r="AQ320" s="113"/>
      <c r="AR320" s="113"/>
      <c r="AS320" s="113"/>
      <c r="AT320" s="113"/>
      <c r="AU320" s="113"/>
      <c r="AV320" s="113"/>
      <c r="AW320" s="113"/>
      <c r="AX320" s="113"/>
      <c r="AY320" s="113"/>
      <c r="AZ320" s="113"/>
      <c r="BA320" s="113"/>
      <c r="BB320" s="113"/>
      <c r="BC320" s="113"/>
      <c r="BD320" s="113"/>
    </row>
    <row r="321" spans="1:56" s="420" customFormat="1" outlineLevel="1">
      <c r="A321" s="113"/>
      <c r="B321" s="113"/>
      <c r="C321" s="113"/>
      <c r="D321" s="113"/>
      <c r="E321" s="113"/>
      <c r="F321" s="113"/>
      <c r="G321" s="113"/>
      <c r="H321" s="113"/>
      <c r="I321" s="113"/>
      <c r="J321" s="113"/>
      <c r="K321" s="113"/>
      <c r="L321" s="113"/>
      <c r="M321" s="113"/>
      <c r="N321" s="113"/>
      <c r="O321" s="113"/>
      <c r="P321" s="113"/>
      <c r="Q321" s="113"/>
      <c r="R321" s="113"/>
      <c r="S321" s="113"/>
      <c r="T321" s="113"/>
      <c r="U321" s="113"/>
      <c r="V321" s="113"/>
      <c r="W321" s="113"/>
      <c r="X321" s="113"/>
      <c r="Y321" s="113"/>
      <c r="Z321" s="113"/>
      <c r="AA321" s="113"/>
      <c r="AB321" s="113"/>
      <c r="AC321" s="113"/>
      <c r="AE321" s="113"/>
      <c r="AF321" s="113"/>
      <c r="AG321" s="113"/>
      <c r="AH321" s="113"/>
      <c r="AI321" s="113"/>
      <c r="AJ321" s="113"/>
      <c r="AK321" s="113"/>
      <c r="AL321" s="113"/>
      <c r="AM321" s="113"/>
      <c r="AP321" s="113"/>
      <c r="AQ321" s="113"/>
      <c r="AR321" s="113"/>
      <c r="AS321" s="113"/>
      <c r="AT321" s="113"/>
      <c r="AU321" s="113"/>
      <c r="AV321" s="113"/>
      <c r="AW321" s="113"/>
      <c r="AX321" s="113"/>
      <c r="AY321" s="113"/>
      <c r="AZ321" s="113"/>
      <c r="BA321" s="113"/>
      <c r="BB321" s="113"/>
      <c r="BC321" s="113"/>
      <c r="BD321" s="113"/>
    </row>
    <row r="322" spans="1:56" s="420" customFormat="1" outlineLevel="1">
      <c r="A322" s="113"/>
      <c r="B322" s="113"/>
      <c r="C322" s="113"/>
      <c r="D322" s="113"/>
      <c r="E322" s="113"/>
      <c r="F322" s="113"/>
      <c r="G322" s="113"/>
      <c r="H322" s="113"/>
      <c r="I322" s="113"/>
      <c r="J322" s="113"/>
      <c r="K322" s="113"/>
      <c r="L322" s="113"/>
      <c r="M322" s="113"/>
      <c r="N322" s="113"/>
      <c r="O322" s="113"/>
      <c r="P322" s="113"/>
      <c r="Q322" s="113"/>
      <c r="R322" s="113"/>
      <c r="S322" s="113"/>
      <c r="T322" s="113"/>
      <c r="U322" s="113"/>
      <c r="V322" s="113"/>
      <c r="W322" s="113"/>
      <c r="X322" s="113"/>
      <c r="Y322" s="113"/>
      <c r="Z322" s="113"/>
      <c r="AA322" s="113"/>
      <c r="AB322" s="113"/>
      <c r="AC322" s="113"/>
      <c r="AE322" s="113"/>
      <c r="AF322" s="113"/>
      <c r="AG322" s="113"/>
      <c r="AH322" s="113"/>
      <c r="AI322" s="113"/>
      <c r="AJ322" s="113"/>
      <c r="AK322" s="113"/>
      <c r="AL322" s="113"/>
      <c r="AM322" s="113"/>
      <c r="AP322" s="113"/>
      <c r="AQ322" s="113"/>
      <c r="AR322" s="113"/>
      <c r="AS322" s="113"/>
      <c r="AT322" s="113"/>
      <c r="AU322" s="113"/>
      <c r="AV322" s="113"/>
      <c r="AW322" s="113"/>
      <c r="AX322" s="113"/>
      <c r="AY322" s="113"/>
      <c r="AZ322" s="113"/>
      <c r="BA322" s="113"/>
      <c r="BB322" s="113"/>
      <c r="BC322" s="113"/>
      <c r="BD322" s="113"/>
    </row>
    <row r="323" spans="1:56" s="420" customFormat="1" hidden="1" collapsed="1">
      <c r="A323" s="113"/>
      <c r="B323" s="113"/>
      <c r="C323" s="113"/>
      <c r="D323" s="113"/>
      <c r="E323" s="113"/>
      <c r="F323" s="113"/>
      <c r="G323" s="113"/>
      <c r="H323" s="113"/>
      <c r="I323" s="113"/>
      <c r="J323" s="113"/>
      <c r="K323" s="113"/>
      <c r="L323" s="113"/>
      <c r="M323" s="113"/>
      <c r="N323" s="113"/>
      <c r="O323" s="113"/>
      <c r="P323" s="113"/>
      <c r="Q323" s="113"/>
      <c r="R323" s="113"/>
      <c r="S323" s="113"/>
      <c r="T323" s="113"/>
      <c r="U323" s="113"/>
      <c r="V323" s="113"/>
      <c r="W323" s="113"/>
      <c r="X323" s="113"/>
      <c r="Y323" s="113"/>
      <c r="Z323" s="113"/>
      <c r="AA323" s="113"/>
      <c r="AB323" s="113"/>
      <c r="AC323" s="113"/>
      <c r="AE323" s="113"/>
      <c r="AF323" s="113"/>
      <c r="AG323" s="113"/>
      <c r="AH323" s="113"/>
      <c r="AI323" s="113"/>
      <c r="AJ323" s="113"/>
      <c r="AK323" s="113"/>
      <c r="AL323" s="113"/>
      <c r="AM323" s="113"/>
      <c r="AP323" s="113"/>
      <c r="AQ323" s="113"/>
      <c r="AR323" s="113"/>
      <c r="AS323" s="113"/>
      <c r="AT323" s="113"/>
      <c r="AU323" s="113"/>
      <c r="AV323" s="113"/>
      <c r="AW323" s="113"/>
      <c r="AX323" s="113"/>
      <c r="AY323" s="113"/>
      <c r="AZ323" s="113"/>
      <c r="BA323" s="113"/>
      <c r="BB323" s="113"/>
      <c r="BC323" s="113"/>
      <c r="BD323" s="113"/>
    </row>
    <row r="324" spans="1:56" s="420" customFormat="1" ht="15.5" collapsed="1">
      <c r="A324" s="113"/>
      <c r="B324" s="2298" t="s">
        <v>3354</v>
      </c>
      <c r="C324" s="2299"/>
      <c r="D324" s="2299"/>
      <c r="E324" s="2299"/>
      <c r="F324" s="2299"/>
      <c r="G324" s="2299"/>
      <c r="H324" s="2299"/>
      <c r="I324" s="2299"/>
      <c r="J324" s="2299"/>
      <c r="K324" s="2299"/>
      <c r="L324" s="2299"/>
      <c r="M324" s="2299"/>
      <c r="N324" s="2299"/>
      <c r="O324" s="2300"/>
      <c r="P324" s="113"/>
      <c r="Q324" s="113"/>
      <c r="R324" s="113"/>
      <c r="S324" s="113"/>
      <c r="T324" s="113"/>
      <c r="U324" s="113"/>
      <c r="V324" s="113"/>
      <c r="W324" s="113"/>
      <c r="X324" s="113"/>
      <c r="Y324" s="113"/>
      <c r="Z324" s="113"/>
      <c r="AA324" s="113"/>
      <c r="AB324" s="113"/>
      <c r="AC324" s="113"/>
      <c r="AE324" s="113"/>
      <c r="AF324" s="113"/>
      <c r="AG324" s="113"/>
      <c r="AH324" s="113"/>
      <c r="AI324" s="113"/>
      <c r="AJ324" s="113"/>
      <c r="AK324" s="113"/>
      <c r="AL324" s="113"/>
      <c r="AM324" s="113"/>
      <c r="AP324" s="113"/>
      <c r="AQ324" s="113"/>
      <c r="AR324" s="113"/>
      <c r="AS324" s="113"/>
      <c r="AT324" s="113"/>
      <c r="AU324" s="113"/>
      <c r="AV324" s="113"/>
      <c r="AW324" s="113"/>
      <c r="AX324" s="113"/>
      <c r="AY324" s="113"/>
      <c r="AZ324" s="113"/>
      <c r="BA324" s="113"/>
      <c r="BB324" s="113"/>
      <c r="BC324" s="113"/>
      <c r="BD324" s="113"/>
    </row>
    <row r="325" spans="1:56" s="420" customFormat="1" hidden="1" outlineLevel="1">
      <c r="A325" s="113"/>
      <c r="B325" s="113"/>
      <c r="C325" s="113"/>
      <c r="D325" s="113"/>
      <c r="E325" s="113"/>
      <c r="F325" s="113"/>
      <c r="G325" s="113"/>
      <c r="H325" s="113"/>
      <c r="I325" s="113"/>
      <c r="J325" s="113"/>
      <c r="K325" s="113"/>
      <c r="L325" s="113"/>
      <c r="M325" s="113"/>
      <c r="N325" s="113"/>
      <c r="O325" s="113"/>
      <c r="P325" s="113"/>
      <c r="Q325" s="113"/>
      <c r="R325" s="113"/>
      <c r="S325" s="113"/>
      <c r="T325" s="113"/>
      <c r="U325" s="113"/>
      <c r="V325" s="113"/>
      <c r="W325" s="113"/>
      <c r="X325" s="113"/>
      <c r="Y325" s="113"/>
      <c r="Z325" s="113"/>
      <c r="AA325" s="113"/>
      <c r="AB325" s="113"/>
    </row>
    <row r="326" spans="1:56" s="113" customFormat="1" ht="39" hidden="1" outlineLevel="1">
      <c r="B326" s="206"/>
      <c r="C326" s="206"/>
      <c r="D326" s="206"/>
      <c r="E326" s="2286" t="s">
        <v>454</v>
      </c>
      <c r="F326" s="2287"/>
      <c r="G326" s="2287"/>
      <c r="H326" s="2287"/>
      <c r="I326" s="2287"/>
      <c r="J326" s="2287"/>
      <c r="K326" s="2287"/>
      <c r="L326" s="2287"/>
      <c r="M326" s="2288"/>
      <c r="N326" s="1839" t="s">
        <v>819</v>
      </c>
      <c r="O326" s="1840" t="s">
        <v>446</v>
      </c>
      <c r="Q326" s="911"/>
      <c r="R326" s="911"/>
      <c r="W326" s="819"/>
      <c r="AB326" s="578"/>
      <c r="AC326" s="578"/>
      <c r="AD326" s="578"/>
      <c r="AE326" s="578"/>
      <c r="AF326" s="578"/>
      <c r="AG326" s="578"/>
      <c r="AH326" s="578"/>
      <c r="AI326" s="578"/>
      <c r="AJ326" s="578"/>
      <c r="AK326" s="578"/>
      <c r="AL326" s="578"/>
      <c r="AM326" s="578"/>
    </row>
    <row r="327" spans="1:56" s="113" customFormat="1" ht="37.5" hidden="1" outlineLevel="1">
      <c r="B327" s="2289" t="s">
        <v>444</v>
      </c>
      <c r="C327" s="2288"/>
      <c r="D327" s="1840" t="s">
        <v>3309</v>
      </c>
      <c r="E327" s="1841" t="s">
        <v>861</v>
      </c>
      <c r="F327" s="1841" t="s">
        <v>862</v>
      </c>
      <c r="G327" s="1841" t="s">
        <v>863</v>
      </c>
      <c r="H327" s="1841" t="s">
        <v>869</v>
      </c>
      <c r="I327" s="1841" t="s">
        <v>860</v>
      </c>
      <c r="J327" s="1842" t="s">
        <v>519</v>
      </c>
      <c r="K327" s="1841" t="s">
        <v>870</v>
      </c>
      <c r="L327" s="1841" t="s">
        <v>871</v>
      </c>
      <c r="M327" s="1841" t="s">
        <v>520</v>
      </c>
      <c r="N327" s="1843" t="s">
        <v>864</v>
      </c>
      <c r="O327" s="1844" t="s">
        <v>519</v>
      </c>
      <c r="Q327" s="911"/>
      <c r="R327" s="911"/>
      <c r="W327" s="819"/>
      <c r="AB327" s="578"/>
      <c r="AC327" s="578"/>
      <c r="AD327" s="578"/>
      <c r="AE327" s="578"/>
      <c r="AF327" s="578"/>
      <c r="AG327" s="578"/>
      <c r="AH327" s="578"/>
      <c r="AI327" s="578"/>
      <c r="AJ327" s="578"/>
      <c r="AK327" s="578"/>
      <c r="AL327" s="578"/>
      <c r="AM327" s="578"/>
    </row>
    <row r="328" spans="1:56" s="113" customFormat="1" ht="12.75" hidden="1" customHeight="1" outlineLevel="1">
      <c r="B328" s="2290" t="s">
        <v>3276</v>
      </c>
      <c r="C328" s="2291"/>
      <c r="D328" s="976" t="s">
        <v>3302</v>
      </c>
      <c r="E328" s="983">
        <f>SUM(E286:E290)</f>
        <v>433329.64512853738</v>
      </c>
      <c r="F328" s="983">
        <f t="shared" ref="F328:I328" si="43">SUM(F286:F290)</f>
        <v>0</v>
      </c>
      <c r="G328" s="983">
        <f t="shared" si="43"/>
        <v>1105.338185702205</v>
      </c>
      <c r="H328" s="983">
        <f t="shared" si="43"/>
        <v>0</v>
      </c>
      <c r="I328" s="983">
        <f t="shared" si="43"/>
        <v>0</v>
      </c>
      <c r="J328" s="984">
        <f>SUM(E328:I328)</f>
        <v>434434.98331423959</v>
      </c>
      <c r="K328" s="985">
        <f>SUM(K286:K290)</f>
        <v>0</v>
      </c>
      <c r="L328" s="985">
        <v>0</v>
      </c>
      <c r="M328" s="986">
        <f>M286</f>
        <v>21666.482256426869</v>
      </c>
      <c r="N328" s="987"/>
      <c r="O328" s="1933" t="s">
        <v>825</v>
      </c>
      <c r="Q328" s="911"/>
      <c r="R328" s="911"/>
      <c r="W328" s="819"/>
      <c r="AB328" s="578"/>
      <c r="AC328" s="578"/>
      <c r="AD328" s="578"/>
      <c r="AE328" s="578"/>
      <c r="AF328" s="578"/>
      <c r="AG328" s="578"/>
      <c r="AH328" s="578"/>
      <c r="AI328" s="578"/>
      <c r="AJ328" s="578"/>
      <c r="AK328" s="578"/>
      <c r="AL328" s="578"/>
      <c r="AM328" s="578"/>
    </row>
    <row r="329" spans="1:56" s="113" customFormat="1" ht="13" hidden="1" outlineLevel="1">
      <c r="B329" s="2290" t="s">
        <v>3277</v>
      </c>
      <c r="C329" s="2291"/>
      <c r="D329" s="1943" t="s">
        <v>3303</v>
      </c>
      <c r="E329" s="983">
        <f>E292+E293</f>
        <v>130103.6385</v>
      </c>
      <c r="F329" s="983">
        <f t="shared" ref="F329:I329" si="44">F292+F293</f>
        <v>0</v>
      </c>
      <c r="G329" s="983">
        <f t="shared" si="44"/>
        <v>0</v>
      </c>
      <c r="H329" s="983">
        <f t="shared" si="44"/>
        <v>0</v>
      </c>
      <c r="I329" s="983">
        <f t="shared" si="44"/>
        <v>0</v>
      </c>
      <c r="J329" s="984">
        <f>SUM(E329:I329)</f>
        <v>130103.6385</v>
      </c>
      <c r="K329" s="985">
        <f>K292+K293</f>
        <v>0</v>
      </c>
      <c r="L329" s="985">
        <v>0</v>
      </c>
      <c r="M329" s="986">
        <f>SQRT(SUMPRODUCT(M292:M293,M292:M293))</f>
        <v>13010.363850000002</v>
      </c>
      <c r="N329" s="987"/>
      <c r="O329" s="993"/>
      <c r="Q329" s="911"/>
      <c r="R329" s="911"/>
      <c r="W329" s="819"/>
      <c r="AB329" s="578"/>
      <c r="AC329" s="578"/>
      <c r="AD329" s="578"/>
      <c r="AE329" s="578"/>
      <c r="AF329" s="578"/>
      <c r="AG329" s="578"/>
      <c r="AH329" s="578"/>
      <c r="AI329" s="578"/>
      <c r="AJ329" s="578"/>
      <c r="AK329" s="578"/>
      <c r="AL329" s="578"/>
      <c r="AM329" s="578"/>
    </row>
    <row r="330" spans="1:56" s="113" customFormat="1" ht="13" hidden="1" outlineLevel="1">
      <c r="B330" s="2290" t="s">
        <v>3278</v>
      </c>
      <c r="C330" s="2291"/>
      <c r="D330" s="976" t="s">
        <v>3304</v>
      </c>
      <c r="E330" s="983"/>
      <c r="F330" s="983"/>
      <c r="G330" s="983"/>
      <c r="H330" s="983"/>
      <c r="I330" s="983"/>
      <c r="J330" s="984"/>
      <c r="K330" s="985"/>
      <c r="L330" s="985"/>
      <c r="M330" s="986"/>
      <c r="N330" s="987"/>
      <c r="O330" s="987"/>
      <c r="Q330" s="911"/>
      <c r="R330" s="911"/>
      <c r="W330" s="819"/>
      <c r="AB330" s="578"/>
      <c r="AC330" s="578"/>
      <c r="AD330" s="578"/>
      <c r="AE330" s="578"/>
      <c r="AF330" s="578"/>
      <c r="AG330" s="578"/>
      <c r="AH330" s="578"/>
      <c r="AI330" s="578"/>
      <c r="AJ330" s="578"/>
      <c r="AK330" s="578"/>
      <c r="AL330" s="578"/>
      <c r="AM330" s="578"/>
    </row>
    <row r="331" spans="1:56" s="113" customFormat="1" ht="26.25" hidden="1" customHeight="1" outlineLevel="1">
      <c r="B331" s="2292" t="s">
        <v>3280</v>
      </c>
      <c r="C331" s="2293"/>
      <c r="D331" s="1943" t="s">
        <v>3305</v>
      </c>
      <c r="E331" s="983"/>
      <c r="F331" s="983"/>
      <c r="G331" s="983"/>
      <c r="H331" s="983"/>
      <c r="I331" s="983"/>
      <c r="J331" s="984"/>
      <c r="K331" s="985"/>
      <c r="L331" s="985"/>
      <c r="M331" s="986"/>
      <c r="N331" s="987"/>
      <c r="O331" s="987"/>
      <c r="Q331" s="911"/>
      <c r="R331" s="911"/>
      <c r="W331" s="819"/>
      <c r="AB331" s="578"/>
      <c r="AC331" s="578"/>
      <c r="AD331" s="578"/>
      <c r="AE331" s="578"/>
      <c r="AF331" s="578"/>
      <c r="AG331" s="578"/>
      <c r="AH331" s="578"/>
      <c r="AI331" s="578"/>
      <c r="AJ331" s="578"/>
      <c r="AK331" s="578"/>
      <c r="AL331" s="578"/>
      <c r="AM331" s="578"/>
    </row>
    <row r="332" spans="1:56" s="113" customFormat="1" ht="26.25" hidden="1" customHeight="1" outlineLevel="1">
      <c r="B332" s="2292" t="s">
        <v>3279</v>
      </c>
      <c r="C332" s="2293"/>
      <c r="D332" s="1944" t="s">
        <v>3306</v>
      </c>
      <c r="E332" s="983">
        <f>E298+E301</f>
        <v>0</v>
      </c>
      <c r="F332" s="983">
        <f t="shared" ref="F332:I332" si="45">F298+F301</f>
        <v>0</v>
      </c>
      <c r="G332" s="983">
        <f t="shared" si="45"/>
        <v>0</v>
      </c>
      <c r="H332" s="983">
        <f t="shared" si="45"/>
        <v>0</v>
      </c>
      <c r="I332" s="983">
        <f t="shared" si="45"/>
        <v>0</v>
      </c>
      <c r="J332" s="984">
        <f>SUM(E332:I332)</f>
        <v>0</v>
      </c>
      <c r="K332" s="985">
        <f>K298+K301</f>
        <v>0</v>
      </c>
      <c r="L332" s="985">
        <v>0</v>
      </c>
      <c r="M332" s="986">
        <f>M301</f>
        <v>0</v>
      </c>
      <c r="N332" s="987"/>
      <c r="O332" s="987"/>
      <c r="Q332" s="911"/>
      <c r="R332" s="911"/>
      <c r="W332" s="819"/>
      <c r="AB332" s="578"/>
      <c r="AC332" s="578"/>
      <c r="AD332" s="578"/>
      <c r="AE332" s="578"/>
      <c r="AF332" s="578"/>
      <c r="AG332" s="578"/>
      <c r="AH332" s="578"/>
      <c r="AI332" s="578"/>
      <c r="AJ332" s="578"/>
      <c r="AK332" s="578"/>
      <c r="AL332" s="578"/>
      <c r="AM332" s="578"/>
    </row>
    <row r="333" spans="1:56" s="113" customFormat="1" ht="26.25" hidden="1" customHeight="1" outlineLevel="1">
      <c r="B333" s="2292" t="s">
        <v>3281</v>
      </c>
      <c r="C333" s="2293"/>
      <c r="D333" s="976" t="s">
        <v>3307</v>
      </c>
      <c r="E333" s="983"/>
      <c r="F333" s="983"/>
      <c r="G333" s="983"/>
      <c r="H333" s="983"/>
      <c r="I333" s="983"/>
      <c r="J333" s="984"/>
      <c r="K333" s="985"/>
      <c r="L333" s="985"/>
      <c r="M333" s="986"/>
      <c r="N333" s="987"/>
      <c r="O333" s="987"/>
      <c r="Q333" s="911"/>
      <c r="R333" s="911"/>
      <c r="W333" s="819"/>
      <c r="AB333" s="578"/>
      <c r="AC333" s="578"/>
      <c r="AD333" s="578"/>
      <c r="AE333" s="578"/>
      <c r="AF333" s="578"/>
      <c r="AG333" s="578"/>
      <c r="AH333" s="578"/>
      <c r="AI333" s="578"/>
      <c r="AJ333" s="578"/>
      <c r="AK333" s="578"/>
      <c r="AL333" s="578"/>
      <c r="AM333" s="578"/>
    </row>
    <row r="334" spans="1:56" s="113" customFormat="1" ht="13" hidden="1" outlineLevel="1">
      <c r="B334" s="2290" t="s">
        <v>455</v>
      </c>
      <c r="C334" s="2291"/>
      <c r="D334" s="1945" t="s">
        <v>3308</v>
      </c>
      <c r="E334" s="983">
        <f>E295+E302+E307+E310</f>
        <v>112889.5474606756</v>
      </c>
      <c r="F334" s="983">
        <f t="shared" ref="F334:I334" si="46">F295+F302+F307+F310</f>
        <v>7934.3353204284067</v>
      </c>
      <c r="G334" s="983">
        <f t="shared" si="46"/>
        <v>614.07676983455838</v>
      </c>
      <c r="H334" s="983">
        <f t="shared" si="46"/>
        <v>0</v>
      </c>
      <c r="I334" s="983">
        <f t="shared" si="46"/>
        <v>0</v>
      </c>
      <c r="J334" s="984">
        <f>SUM(E334:I334)</f>
        <v>121437.95955093857</v>
      </c>
      <c r="K334" s="985">
        <f>K295+K302+K307+K310</f>
        <v>0</v>
      </c>
      <c r="L334" s="985">
        <v>0</v>
      </c>
      <c r="M334" s="986">
        <f>SQRT(SUM(M295^2,M310^2))</f>
        <v>6292.4517227857496</v>
      </c>
      <c r="N334" s="987"/>
      <c r="O334" s="987"/>
      <c r="Q334" s="911"/>
      <c r="R334" s="911"/>
      <c r="W334" s="819"/>
      <c r="AB334" s="578"/>
      <c r="AC334" s="578"/>
      <c r="AD334" s="578"/>
      <c r="AE334" s="578"/>
      <c r="AF334" s="578"/>
      <c r="AG334" s="578"/>
      <c r="AH334" s="578"/>
      <c r="AI334" s="578"/>
      <c r="AJ334" s="578"/>
      <c r="AK334" s="578"/>
      <c r="AL334" s="578"/>
      <c r="AM334" s="578"/>
    </row>
    <row r="335" spans="1:56" s="420" customFormat="1" hidden="1" outlineLevel="1">
      <c r="A335" s="113"/>
      <c r="B335" s="113"/>
      <c r="C335" s="113"/>
      <c r="D335" s="113"/>
      <c r="E335" s="113"/>
      <c r="F335" s="113"/>
      <c r="G335" s="113"/>
      <c r="H335" s="113"/>
      <c r="I335" s="113"/>
      <c r="J335" s="113"/>
      <c r="K335" s="113"/>
      <c r="L335" s="113"/>
      <c r="M335" s="113"/>
      <c r="N335" s="113"/>
      <c r="O335" s="113"/>
      <c r="P335" s="113"/>
      <c r="Q335" s="113"/>
      <c r="R335" s="113"/>
      <c r="S335" s="113"/>
      <c r="T335" s="113"/>
      <c r="U335" s="113"/>
      <c r="V335" s="113"/>
      <c r="W335" s="113"/>
      <c r="X335" s="113"/>
      <c r="Y335" s="113"/>
      <c r="Z335" s="113"/>
      <c r="AA335" s="113"/>
      <c r="AB335" s="113"/>
      <c r="AC335" s="113"/>
      <c r="AE335" s="113"/>
      <c r="AF335" s="113"/>
      <c r="AG335" s="113"/>
      <c r="AH335" s="113"/>
      <c r="AI335" s="113"/>
      <c r="AJ335" s="113"/>
      <c r="AK335" s="113"/>
      <c r="AL335" s="113"/>
      <c r="AM335" s="113"/>
      <c r="AP335" s="113"/>
      <c r="AQ335" s="113"/>
      <c r="AR335" s="113"/>
      <c r="AS335" s="113"/>
      <c r="AT335" s="113"/>
      <c r="AU335" s="113"/>
      <c r="AV335" s="113"/>
      <c r="AW335" s="113"/>
      <c r="AX335" s="113"/>
      <c r="AY335" s="113"/>
      <c r="AZ335" s="113"/>
      <c r="BA335" s="113"/>
      <c r="BB335" s="113"/>
      <c r="BC335" s="113"/>
      <c r="BD335" s="113"/>
    </row>
    <row r="336" spans="1:56" s="420" customFormat="1" collapsed="1">
      <c r="A336" s="113"/>
      <c r="B336" s="113"/>
      <c r="C336" s="113"/>
      <c r="D336" s="113"/>
      <c r="E336" s="113"/>
      <c r="F336" s="113"/>
      <c r="G336" s="113"/>
      <c r="H336" s="113"/>
      <c r="I336" s="113"/>
      <c r="J336" s="113"/>
      <c r="K336" s="113"/>
      <c r="L336" s="113"/>
      <c r="M336" s="113"/>
      <c r="N336" s="113"/>
      <c r="O336" s="113"/>
      <c r="P336" s="113"/>
      <c r="Q336" s="113"/>
      <c r="R336" s="113"/>
      <c r="S336" s="113"/>
      <c r="T336" s="113"/>
      <c r="U336" s="113"/>
      <c r="V336" s="113"/>
      <c r="W336" s="113"/>
      <c r="X336" s="113"/>
      <c r="Y336" s="113"/>
      <c r="Z336" s="113"/>
      <c r="AA336" s="113"/>
      <c r="AB336" s="113"/>
      <c r="AC336" s="113"/>
      <c r="AE336" s="113"/>
      <c r="AF336" s="113"/>
      <c r="AG336" s="113"/>
      <c r="AH336" s="113"/>
      <c r="AI336" s="113"/>
      <c r="AJ336" s="113"/>
      <c r="AK336" s="113"/>
      <c r="AL336" s="113"/>
      <c r="AM336" s="113"/>
      <c r="AP336" s="113"/>
      <c r="AQ336" s="113"/>
      <c r="AR336" s="113"/>
      <c r="AS336" s="113"/>
      <c r="AT336" s="113"/>
      <c r="AU336" s="113"/>
      <c r="AV336" s="113"/>
      <c r="AW336" s="113"/>
      <c r="AX336" s="113"/>
      <c r="AY336" s="113"/>
      <c r="AZ336" s="113"/>
      <c r="BA336" s="113"/>
      <c r="BB336" s="113"/>
      <c r="BC336" s="113"/>
      <c r="BD336" s="113"/>
    </row>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sheetData>
  <mergeCells count="345">
    <mergeCell ref="AT103:AU103"/>
    <mergeCell ref="AR94:AS94"/>
    <mergeCell ref="AR95:AS95"/>
    <mergeCell ref="AR96:AS96"/>
    <mergeCell ref="AR97:AS97"/>
    <mergeCell ref="AR98:AS98"/>
    <mergeCell ref="AR99:AS99"/>
    <mergeCell ref="AR100:AS100"/>
    <mergeCell ref="AR101:AS101"/>
    <mergeCell ref="AR102:AS102"/>
    <mergeCell ref="AR103:AS103"/>
    <mergeCell ref="AT94:AU94"/>
    <mergeCell ref="AT95:AU95"/>
    <mergeCell ref="AT96:AU96"/>
    <mergeCell ref="AT97:AU97"/>
    <mergeCell ref="AT98:AU98"/>
    <mergeCell ref="AT99:AU99"/>
    <mergeCell ref="AT100:AU100"/>
    <mergeCell ref="AT101:AU101"/>
    <mergeCell ref="AT102:AU102"/>
    <mergeCell ref="AX103:AY103"/>
    <mergeCell ref="AV94:AW94"/>
    <mergeCell ref="AV95:AW95"/>
    <mergeCell ref="AV96:AW96"/>
    <mergeCell ref="AV97:AW97"/>
    <mergeCell ref="AV98:AW98"/>
    <mergeCell ref="AV99:AW99"/>
    <mergeCell ref="AV100:AW100"/>
    <mergeCell ref="AV101:AW101"/>
    <mergeCell ref="AV102:AW102"/>
    <mergeCell ref="AV103:AW103"/>
    <mergeCell ref="AX94:AY94"/>
    <mergeCell ref="AX95:AY95"/>
    <mergeCell ref="AX96:AY96"/>
    <mergeCell ref="AX97:AY97"/>
    <mergeCell ref="AX98:AY98"/>
    <mergeCell ref="AX99:AY99"/>
    <mergeCell ref="AX100:AY100"/>
    <mergeCell ref="AX101:AY101"/>
    <mergeCell ref="AX102:AY102"/>
    <mergeCell ref="AR10:BC10"/>
    <mergeCell ref="D5:E5"/>
    <mergeCell ref="F5:G5"/>
    <mergeCell ref="H5:I5"/>
    <mergeCell ref="J5:K5"/>
    <mergeCell ref="L5:M5"/>
    <mergeCell ref="N5:O5"/>
    <mergeCell ref="B2:O2"/>
    <mergeCell ref="B3:C3"/>
    <mergeCell ref="D4:E4"/>
    <mergeCell ref="F4:G4"/>
    <mergeCell ref="H4:I4"/>
    <mergeCell ref="N4:O4"/>
    <mergeCell ref="G11:H11"/>
    <mergeCell ref="J11:K11"/>
    <mergeCell ref="M11:N11"/>
    <mergeCell ref="P11:Q11"/>
    <mergeCell ref="X11:Y11"/>
    <mergeCell ref="AE11:AF11"/>
    <mergeCell ref="B7:O7"/>
    <mergeCell ref="W9:AC9"/>
    <mergeCell ref="AE9:AP9"/>
    <mergeCell ref="AE10:AL10"/>
    <mergeCell ref="AM10:AN10"/>
    <mergeCell ref="AV11:AY11"/>
    <mergeCell ref="AZ11:BC11"/>
    <mergeCell ref="X12:Y12"/>
    <mergeCell ref="W30:AC30"/>
    <mergeCell ref="AE30:AP30"/>
    <mergeCell ref="AE31:AL31"/>
    <mergeCell ref="AM31:AN31"/>
    <mergeCell ref="AR31:BC31"/>
    <mergeCell ref="AG11:AH11"/>
    <mergeCell ref="AI11:AJ11"/>
    <mergeCell ref="AK11:AL11"/>
    <mergeCell ref="AM11:AN11"/>
    <mergeCell ref="AO11:AP11"/>
    <mergeCell ref="AR11:AU11"/>
    <mergeCell ref="AV32:AY32"/>
    <mergeCell ref="AZ32:BC32"/>
    <mergeCell ref="X33:Y33"/>
    <mergeCell ref="G36:H36"/>
    <mergeCell ref="H42:I42"/>
    <mergeCell ref="W42:AC42"/>
    <mergeCell ref="AE42:AP42"/>
    <mergeCell ref="AG32:AH32"/>
    <mergeCell ref="AI32:AJ32"/>
    <mergeCell ref="AK32:AL32"/>
    <mergeCell ref="AM32:AN32"/>
    <mergeCell ref="AO32:AP32"/>
    <mergeCell ref="AR32:AU32"/>
    <mergeCell ref="G32:H32"/>
    <mergeCell ref="J32:K32"/>
    <mergeCell ref="M32:N32"/>
    <mergeCell ref="P32:Q32"/>
    <mergeCell ref="X32:Y32"/>
    <mergeCell ref="AE32:AF32"/>
    <mergeCell ref="AV44:AY44"/>
    <mergeCell ref="AZ44:BC44"/>
    <mergeCell ref="X45:Y45"/>
    <mergeCell ref="B57:O57"/>
    <mergeCell ref="W59:AC59"/>
    <mergeCell ref="AE59:AI59"/>
    <mergeCell ref="AM43:AN43"/>
    <mergeCell ref="AR43:BC43"/>
    <mergeCell ref="X44:Y44"/>
    <mergeCell ref="AE44:AF44"/>
    <mergeCell ref="AG44:AH44"/>
    <mergeCell ref="AI44:AJ44"/>
    <mergeCell ref="AK44:AL44"/>
    <mergeCell ref="AM44:AN44"/>
    <mergeCell ref="AO44:AP44"/>
    <mergeCell ref="AR44:AU44"/>
    <mergeCell ref="H43:I43"/>
    <mergeCell ref="J43:K43"/>
    <mergeCell ref="AE43:AL43"/>
    <mergeCell ref="J44:J45"/>
    <mergeCell ref="AR70:BC70"/>
    <mergeCell ref="X71:Y71"/>
    <mergeCell ref="AE71:AH71"/>
    <mergeCell ref="AR71:AU71"/>
    <mergeCell ref="AV71:AY71"/>
    <mergeCell ref="AZ71:BC71"/>
    <mergeCell ref="AR60:BC60"/>
    <mergeCell ref="X61:Y61"/>
    <mergeCell ref="AE61:AH61"/>
    <mergeCell ref="AR61:AU61"/>
    <mergeCell ref="AV61:AY61"/>
    <mergeCell ref="AZ61:BC61"/>
    <mergeCell ref="X72:Y72"/>
    <mergeCell ref="B80:O80"/>
    <mergeCell ref="W82:AC82"/>
    <mergeCell ref="AE82:AP82"/>
    <mergeCell ref="AE83:AL83"/>
    <mergeCell ref="AM83:AN83"/>
    <mergeCell ref="X62:Y62"/>
    <mergeCell ref="W69:AC69"/>
    <mergeCell ref="AE69:AI69"/>
    <mergeCell ref="G84:I84"/>
    <mergeCell ref="X84:Y84"/>
    <mergeCell ref="AE84:AF84"/>
    <mergeCell ref="AG84:AH84"/>
    <mergeCell ref="AI84:AJ84"/>
    <mergeCell ref="AK84:AL84"/>
    <mergeCell ref="AM84:AN84"/>
    <mergeCell ref="AO84:AP84"/>
    <mergeCell ref="AR84:AU84"/>
    <mergeCell ref="AV84:AY84"/>
    <mergeCell ref="AZ84:BC84"/>
    <mergeCell ref="X85:Y85"/>
    <mergeCell ref="W92:AC92"/>
    <mergeCell ref="AE92:AP92"/>
    <mergeCell ref="AE93:AL93"/>
    <mergeCell ref="AM93:AN93"/>
    <mergeCell ref="AR83:BC83"/>
    <mergeCell ref="AR93:AY93"/>
    <mergeCell ref="AM94:AN94"/>
    <mergeCell ref="AO94:AP94"/>
    <mergeCell ref="X95:Y95"/>
    <mergeCell ref="G94:J94"/>
    <mergeCell ref="X94:Y94"/>
    <mergeCell ref="AE94:AF94"/>
    <mergeCell ref="AG94:AH94"/>
    <mergeCell ref="AI94:AJ94"/>
    <mergeCell ref="AK94:AL94"/>
    <mergeCell ref="X109:Y109"/>
    <mergeCell ref="W117:AC117"/>
    <mergeCell ref="AE117:AI117"/>
    <mergeCell ref="AR118:AY118"/>
    <mergeCell ref="X119:Y119"/>
    <mergeCell ref="AE119:AH119"/>
    <mergeCell ref="AR119:AU119"/>
    <mergeCell ref="AV119:AY119"/>
    <mergeCell ref="W106:AC106"/>
    <mergeCell ref="AR107:AY107"/>
    <mergeCell ref="X108:Y108"/>
    <mergeCell ref="AE108:AH108"/>
    <mergeCell ref="AR108:AU108"/>
    <mergeCell ref="AV108:AY108"/>
    <mergeCell ref="X132:Y132"/>
    <mergeCell ref="W149:AC149"/>
    <mergeCell ref="AR150:AY150"/>
    <mergeCell ref="X151:Y151"/>
    <mergeCell ref="AE151:AH151"/>
    <mergeCell ref="AR151:AU151"/>
    <mergeCell ref="AV151:AY151"/>
    <mergeCell ref="X120:Y120"/>
    <mergeCell ref="W129:AC129"/>
    <mergeCell ref="AE129:AI129"/>
    <mergeCell ref="AR130:AY130"/>
    <mergeCell ref="X131:Y131"/>
    <mergeCell ref="AE131:AH131"/>
    <mergeCell ref="AR131:AU131"/>
    <mergeCell ref="AV131:AY131"/>
    <mergeCell ref="X152:Y152"/>
    <mergeCell ref="W160:AC160"/>
    <mergeCell ref="AR161:AY161"/>
    <mergeCell ref="X162:Y162"/>
    <mergeCell ref="AE162:AH162"/>
    <mergeCell ref="AR162:AU162"/>
    <mergeCell ref="AV162:AY162"/>
    <mergeCell ref="AK173:AL173"/>
    <mergeCell ref="AO173:AP173"/>
    <mergeCell ref="AR173:AU173"/>
    <mergeCell ref="AV173:AY173"/>
    <mergeCell ref="AZ173:BC173"/>
    <mergeCell ref="X174:Y174"/>
    <mergeCell ref="X163:Y163"/>
    <mergeCell ref="W171:AC171"/>
    <mergeCell ref="AE171:AP171"/>
    <mergeCell ref="AE172:AL172"/>
    <mergeCell ref="AR172:BC172"/>
    <mergeCell ref="B194:C194"/>
    <mergeCell ref="B195:C195"/>
    <mergeCell ref="G173:H173"/>
    <mergeCell ref="X173:Y173"/>
    <mergeCell ref="AE173:AF173"/>
    <mergeCell ref="AG173:AH173"/>
    <mergeCell ref="AI173:AJ173"/>
    <mergeCell ref="B196:C196"/>
    <mergeCell ref="B197:C197"/>
    <mergeCell ref="B198:C198"/>
    <mergeCell ref="B199:C199"/>
    <mergeCell ref="W181:AC181"/>
    <mergeCell ref="AE181:AI181"/>
    <mergeCell ref="AE183:AH183"/>
    <mergeCell ref="B190:O190"/>
    <mergeCell ref="B192:C193"/>
    <mergeCell ref="D192:F192"/>
    <mergeCell ref="H192:I192"/>
    <mergeCell ref="K192:N192"/>
    <mergeCell ref="B208:C208"/>
    <mergeCell ref="B209:C209"/>
    <mergeCell ref="B210:C210"/>
    <mergeCell ref="B211:C211"/>
    <mergeCell ref="B212:C212"/>
    <mergeCell ref="B213:C213"/>
    <mergeCell ref="B202:O202"/>
    <mergeCell ref="B204:C205"/>
    <mergeCell ref="D204:F204"/>
    <mergeCell ref="H204:I204"/>
    <mergeCell ref="B206:C206"/>
    <mergeCell ref="B207:C207"/>
    <mergeCell ref="B222:C222"/>
    <mergeCell ref="B223:C223"/>
    <mergeCell ref="B224:C224"/>
    <mergeCell ref="B225:C225"/>
    <mergeCell ref="B226:C226"/>
    <mergeCell ref="B227:C227"/>
    <mergeCell ref="B214:C214"/>
    <mergeCell ref="B216:O216"/>
    <mergeCell ref="E218:K218"/>
    <mergeCell ref="B219:C219"/>
    <mergeCell ref="B220:C220"/>
    <mergeCell ref="B221:C221"/>
    <mergeCell ref="B234:C234"/>
    <mergeCell ref="B235:C235"/>
    <mergeCell ref="B236:C236"/>
    <mergeCell ref="B237:C237"/>
    <mergeCell ref="B238:C238"/>
    <mergeCell ref="B239:C239"/>
    <mergeCell ref="B228:C228"/>
    <mergeCell ref="B229:C229"/>
    <mergeCell ref="B230:C230"/>
    <mergeCell ref="B231:C231"/>
    <mergeCell ref="B232:C232"/>
    <mergeCell ref="B233:C233"/>
    <mergeCell ref="B248:O248"/>
    <mergeCell ref="E250:N250"/>
    <mergeCell ref="B251:C251"/>
    <mergeCell ref="B252:C252"/>
    <mergeCell ref="B253:C253"/>
    <mergeCell ref="B254:C254"/>
    <mergeCell ref="B240:C240"/>
    <mergeCell ref="B241:C241"/>
    <mergeCell ref="B242:C242"/>
    <mergeCell ref="B243:C243"/>
    <mergeCell ref="B244:C244"/>
    <mergeCell ref="B245:C245"/>
    <mergeCell ref="B261:C261"/>
    <mergeCell ref="B262:C262"/>
    <mergeCell ref="B263:C263"/>
    <mergeCell ref="B264:C264"/>
    <mergeCell ref="B265:C265"/>
    <mergeCell ref="B266:C266"/>
    <mergeCell ref="B255:C255"/>
    <mergeCell ref="B256:D256"/>
    <mergeCell ref="B257:C257"/>
    <mergeCell ref="B258:C258"/>
    <mergeCell ref="B259:D259"/>
    <mergeCell ref="B260:O260"/>
    <mergeCell ref="B273:C273"/>
    <mergeCell ref="B274:C274"/>
    <mergeCell ref="B275:C275"/>
    <mergeCell ref="B276:C276"/>
    <mergeCell ref="B277:C277"/>
    <mergeCell ref="B278:C278"/>
    <mergeCell ref="B267:C267"/>
    <mergeCell ref="B268:C268"/>
    <mergeCell ref="B269:C269"/>
    <mergeCell ref="B270:O270"/>
    <mergeCell ref="B271:C271"/>
    <mergeCell ref="B272:C272"/>
    <mergeCell ref="B279:D279"/>
    <mergeCell ref="B282:O282"/>
    <mergeCell ref="E284:M284"/>
    <mergeCell ref="B285:C285"/>
    <mergeCell ref="B286:C286"/>
    <mergeCell ref="O286:O291"/>
    <mergeCell ref="B287:C287"/>
    <mergeCell ref="B288:C288"/>
    <mergeCell ref="B289:C289"/>
    <mergeCell ref="B290:C290"/>
    <mergeCell ref="B297:C297"/>
    <mergeCell ref="B298:C298"/>
    <mergeCell ref="B299:C299"/>
    <mergeCell ref="B300:C300"/>
    <mergeCell ref="B301:C301"/>
    <mergeCell ref="B302:C302"/>
    <mergeCell ref="B291:D291"/>
    <mergeCell ref="B292:C292"/>
    <mergeCell ref="B293:C293"/>
    <mergeCell ref="B294:D294"/>
    <mergeCell ref="B295:C295"/>
    <mergeCell ref="B296:C296"/>
    <mergeCell ref="B309:C309"/>
    <mergeCell ref="B310:C310"/>
    <mergeCell ref="B311:D311"/>
    <mergeCell ref="B314:O314"/>
    <mergeCell ref="B324:O324"/>
    <mergeCell ref="B303:C303"/>
    <mergeCell ref="B304:C304"/>
    <mergeCell ref="B305:C305"/>
    <mergeCell ref="B306:C306"/>
    <mergeCell ref="B307:C307"/>
    <mergeCell ref="B308:C308"/>
    <mergeCell ref="E326:M326"/>
    <mergeCell ref="B327:C327"/>
    <mergeCell ref="B328:C328"/>
    <mergeCell ref="B331:C331"/>
    <mergeCell ref="B329:C329"/>
    <mergeCell ref="B330:C330"/>
    <mergeCell ref="B334:C334"/>
    <mergeCell ref="B332:C332"/>
    <mergeCell ref="B333:C333"/>
  </mergeCells>
  <conditionalFormatting sqref="G9:Q12 G13:H27 J13:K27 M13:N27 P13:Q27 G34:H35 J34:K38 M34:N38 P34:Q38 G37:H38">
    <cfRule type="containsErrors" dxfId="468" priority="62">
      <formula>ISERROR(G9)</formula>
    </cfRule>
  </conditionalFormatting>
  <conditionalFormatting sqref="J32:K32">
    <cfRule type="containsErrors" dxfId="467" priority="61">
      <formula>ISERROR(J32)</formula>
    </cfRule>
  </conditionalFormatting>
  <conditionalFormatting sqref="M32:N32">
    <cfRule type="containsErrors" dxfId="466" priority="60">
      <formula>ISERROR(M32)</formula>
    </cfRule>
  </conditionalFormatting>
  <conditionalFormatting sqref="P32:Q32">
    <cfRule type="containsErrors" dxfId="465" priority="59">
      <formula>ISERROR(P32)</formula>
    </cfRule>
  </conditionalFormatting>
  <conditionalFormatting sqref="H42:I42">
    <cfRule type="containsErrors" dxfId="464" priority="58">
      <formula>ISERROR(H42)</formula>
    </cfRule>
  </conditionalFormatting>
  <conditionalFormatting sqref="H86:I88">
    <cfRule type="containsErrors" dxfId="463" priority="63">
      <formula>ISERROR(H86)</formula>
    </cfRule>
  </conditionalFormatting>
  <conditionalFormatting sqref="G86:G88">
    <cfRule type="containsErrors" dxfId="462" priority="2">
      <formula>ISERROR(G86)</formula>
    </cfRule>
  </conditionalFormatting>
  <conditionalFormatting sqref="G96:I98 I99:I102">
    <cfRule type="containsErrors" dxfId="461" priority="1">
      <formula>ISERROR(G96)</formula>
    </cfRule>
  </conditionalFormatting>
  <dataValidations count="20">
    <dataValidation type="list" allowBlank="1" showInputMessage="1" showErrorMessage="1" sqref="B52 B22:B23" xr:uid="{00000000-0002-0000-0100-000000000000}">
      <formula1>FE_Energie_Charbons</formula1>
    </dataValidation>
    <dataValidation type="list" allowBlank="1" showInputMessage="1" showErrorMessage="1" sqref="B164:B167 B153:B156" xr:uid="{00000000-0002-0000-0100-000001000000}">
      <formula1>tertiaire_electricite2</formula1>
    </dataValidation>
    <dataValidation type="list" allowBlank="1" showInputMessage="1" showErrorMessage="1" sqref="E63:E65 E86:E88 E164:E167 E121:E125 E73:E75 E110:E113 E153:E156 E96:E102 E133:E144 E175:E177 E13:E27 E34:E38" xr:uid="{00000000-0002-0000-0100-000002000000}">
      <formula1>Liste_Energie</formula1>
    </dataValidation>
    <dataValidation type="list" allowBlank="1" showInputMessage="1" showErrorMessage="1" sqref="E46:E52" xr:uid="{00000000-0002-0000-0100-000003000000}">
      <formula1>Liste_Energie_bis</formula1>
    </dataValidation>
    <dataValidation type="list" allowBlank="1" showInputMessage="1" showErrorMessage="1" sqref="B27 B46 B13:B14" xr:uid="{00000000-0002-0000-0100-000004000000}">
      <formula1>FE_Energie_Butane_Propane</formula1>
    </dataValidation>
    <dataValidation type="list" allowBlank="1" showInputMessage="1" showErrorMessage="1" sqref="B48 B16:B17" xr:uid="{00000000-0002-0000-0100-000005000000}">
      <formula1>FE_Energie_Autres_Gaz</formula1>
    </dataValidation>
    <dataValidation type="list" allowBlank="1" showInputMessage="1" showErrorMessage="1" sqref="B50 B19:B20" xr:uid="{00000000-0002-0000-0100-000006000000}">
      <formula1>FE_Energie_Liquides</formula1>
    </dataValidation>
    <dataValidation type="list" allowBlank="1" showInputMessage="1" showErrorMessage="1" sqref="B63:B65" xr:uid="{00000000-0002-0000-0100-000007000000}">
      <formula1>FE_Energie_Réseaux_Chaleur</formula1>
    </dataValidation>
    <dataValidation type="list" allowBlank="1" showInputMessage="1" showErrorMessage="1" sqref="B73:B75" xr:uid="{00000000-0002-0000-0100-000008000000}">
      <formula1>FE_Energie_Réseaux_Froid</formula1>
    </dataValidation>
    <dataValidation type="list" allowBlank="1" showInputMessage="1" showErrorMessage="1" sqref="B86:B88" xr:uid="{00000000-0002-0000-0100-000009000000}">
      <formula1>FE_Energie_Elec_Usage</formula1>
    </dataValidation>
    <dataValidation type="list" allowBlank="1" showInputMessage="1" showErrorMessage="1" sqref="B96:B98" xr:uid="{00000000-0002-0000-0100-00000A000000}">
      <formula1>FE_Energie_Elec_MoyNatio</formula1>
    </dataValidation>
    <dataValidation type="list" allowBlank="1" showInputMessage="1" showErrorMessage="1" sqref="B100:B102" xr:uid="{00000000-0002-0000-0100-00000B000000}">
      <formula1>FE_Energie_Elec_MoyOutreMer</formula1>
    </dataValidation>
    <dataValidation type="list" allowBlank="1" showInputMessage="1" showErrorMessage="1" sqref="B175:B177" xr:uid="{00000000-0002-0000-0100-00000C000000}">
      <formula1>FE_Energie_Elec_Production</formula1>
    </dataValidation>
    <dataValidation type="list" allowBlank="1" showInputMessage="1" showErrorMessage="1" sqref="B110:B113 F153:F156 F164:F167" xr:uid="{00000000-0002-0000-0100-00000D000000}">
      <formula1>FE_Energie_Elec_AutresPays</formula1>
    </dataValidation>
    <dataValidation type="list" allowBlank="1" showInputMessage="1" showErrorMessage="1" sqref="B121:B125" xr:uid="{00000000-0002-0000-0100-00000E000000}">
      <formula1>FE_Energie_Elec_Producteurs</formula1>
    </dataValidation>
    <dataValidation type="list" allowBlank="1" showInputMessage="1" showErrorMessage="1" sqref="B133:B144" xr:uid="{00000000-0002-0000-0100-00000F000000}">
      <formula1>FE_Energie_Elec_EDF</formula1>
    </dataValidation>
    <dataValidation type="list" allowBlank="1" showInputMessage="1" showErrorMessage="1" sqref="B25:B26" xr:uid="{00000000-0002-0000-0100-000010000000}">
      <formula1>FE_Energie_Coke_Déchets</formula1>
    </dataValidation>
    <dataValidation type="list" allowBlank="1" showInputMessage="1" showErrorMessage="1" sqref="X13:X14 X16:X17 X19:X20 X22:X23 X25:X26 X46 X48 X50 X52 X63:X65 X73:X75 X86:X88 X96:X98 X100:X102 X110:X113 X121:X125 X133:X144 X153:X156 X164:X167 X175:X177 X34:X35 X37:X38" xr:uid="{00000000-0002-0000-0100-000011000000}">
      <formula1>Choix_Incertitudes</formula1>
    </dataValidation>
    <dataValidation type="list" allowBlank="1" showInputMessage="1" showErrorMessage="1" sqref="B34:B35" xr:uid="{00000000-0002-0000-0100-000012000000}">
      <formula1>FE_Energie_Biodiesel_Bioéthanol_Biométhane</formula1>
    </dataValidation>
    <dataValidation type="list" allowBlank="1" showInputMessage="1" showErrorMessage="1" sqref="B37:B38" xr:uid="{00000000-0002-0000-0100-000013000000}">
      <formula1>FE_Energie_Bois</formula1>
    </dataValidation>
  </dataValidations>
  <hyperlinks>
    <hyperlink ref="D4" location="energie1_combustibles" display="combustibles" xr:uid="{00000000-0004-0000-0100-000000000000}"/>
    <hyperlink ref="F4" location="energie1_vapeur" display="vapeur" xr:uid="{00000000-0004-0000-0100-000001000000}"/>
    <hyperlink ref="H4" location="energie1_électricité" display="électricité" xr:uid="{00000000-0004-0000-0100-000002000000}"/>
    <hyperlink ref="D5" location="energie1_total" display="total" xr:uid="{00000000-0004-0000-0100-000003000000}"/>
    <hyperlink ref="F5" location="energie1_sous_postes" display="sous-postes" xr:uid="{00000000-0004-0000-0100-000004000000}"/>
    <hyperlink ref="H5" location="energie1_bilanGES" display="bilan GES" xr:uid="{00000000-0004-0000-0100-000005000000}"/>
    <hyperlink ref="J5" location="energie1_GHGProtocol" display="GHG Protocol" xr:uid="{00000000-0004-0000-0100-000006000000}"/>
    <hyperlink ref="L5:M5" location="'Energie 1'!B282" display="ISO 14069" xr:uid="{00000000-0004-0000-0100-000007000000}"/>
    <hyperlink ref="N4:O4" location="Descriptif!A1" display="Descriptif" xr:uid="{00000000-0004-0000-0100-000008000000}"/>
    <hyperlink ref="N5:O5" location="'Energie 1'!B314" display="CDP" xr:uid="{00000000-0004-0000-0100-000009000000}"/>
    <hyperlink ref="D4:E4" location="'Energie 1'!B7" display="Combustibles" xr:uid="{00000000-0004-0000-0100-00000A000000}"/>
    <hyperlink ref="F4:G4" location="'Energie 1'!B57" display="Vapeur et froid" xr:uid="{00000000-0004-0000-0100-00000B000000}"/>
    <hyperlink ref="H4:I4" location="'Energie 1'!B80" display="Electricité" xr:uid="{00000000-0004-0000-0100-00000C000000}"/>
    <hyperlink ref="D5:E5" location="'Energie 1'!B190" display="Postes" xr:uid="{00000000-0004-0000-0100-00000D000000}"/>
    <hyperlink ref="F5:G5" location="'Energie 1'!B202" display="Sous-postes" xr:uid="{00000000-0004-0000-0100-00000E000000}"/>
    <hyperlink ref="H5:I5" location="'Energie 1'!B216" display="Bilan GES" xr:uid="{00000000-0004-0000-0100-00000F000000}"/>
    <hyperlink ref="J5:K5" location="'Energie 1'!B248" display="GHG Protocol" xr:uid="{00000000-0004-0000-0100-000010000000}"/>
  </hyperlinks>
  <pageMargins left="0.7" right="0.7" top="0.75" bottom="0.75" header="0.3" footer="0.3"/>
  <pageSetup paperSize="9" orientation="portrait" r:id="rId1"/>
  <ignoredErrors>
    <ignoredError sqref="G16:H16 P16:Q16 G17:H17 J17:K17 M17:N17 P17:Q17 G19:H19 J20:K20 M20:N20 P20:Q20 P22:Q23 P25:Q25 G26:H26 J26:K26 M26:N26 P26:Q26 H34:H35 K34:K35 N34:N35 Q34:Q35 M37:N37 P37:Q37 M38:N38 P38:Q38" evalError="1"/>
    <ignoredError sqref="K225 I228 K228 K245 N256 N259 N279 M291 J294 M294 M311" formula="1"/>
    <ignoredError sqref="D275:D277 D332" twoDigitTextYear="1"/>
  </ignoredErrors>
  <extLst>
    <ext xmlns:x14="http://schemas.microsoft.com/office/spreadsheetml/2009/9/main" uri="{78C0D931-6437-407d-A8EE-F0AAD7539E65}">
      <x14:conditionalFormattings>
        <x14:conditionalFormatting xmlns:xm="http://schemas.microsoft.com/office/excel/2006/main">
          <x14:cfRule type="expression" priority="57" id="{3FF06388-1F44-4DA5-9FB3-82C1CBE9F2D9}">
            <xm:f>$X13=Utilitaires!$N$572</xm:f>
            <x14:dxf>
              <fill>
                <patternFill>
                  <bgColor theme="0"/>
                </patternFill>
              </fill>
              <border>
                <left style="thin">
                  <color auto="1"/>
                </left>
                <right style="thin">
                  <color auto="1"/>
                </right>
                <top style="thin">
                  <color auto="1"/>
                </top>
                <bottom style="thin">
                  <color auto="1"/>
                </bottom>
                <vertical/>
                <horizontal/>
              </border>
            </x14:dxf>
          </x14:cfRule>
          <xm:sqref>Y13</xm:sqref>
        </x14:conditionalFormatting>
        <x14:conditionalFormatting xmlns:xm="http://schemas.microsoft.com/office/excel/2006/main">
          <x14:cfRule type="expression" priority="56" id="{C5ABA4D0-23CD-4004-B37B-930F136D9B6A}">
            <xm:f>$X14=Utilitaires!$N$572</xm:f>
            <x14:dxf>
              <fill>
                <patternFill>
                  <bgColor theme="0"/>
                </patternFill>
              </fill>
              <border>
                <left style="thin">
                  <color auto="1"/>
                </left>
                <right style="thin">
                  <color auto="1"/>
                </right>
                <top style="thin">
                  <color auto="1"/>
                </top>
                <bottom style="thin">
                  <color auto="1"/>
                </bottom>
                <vertical/>
                <horizontal/>
              </border>
            </x14:dxf>
          </x14:cfRule>
          <xm:sqref>Y14</xm:sqref>
        </x14:conditionalFormatting>
        <x14:conditionalFormatting xmlns:xm="http://schemas.microsoft.com/office/excel/2006/main">
          <x14:cfRule type="expression" priority="55" id="{C4979544-BB17-489C-BF95-4815E4FA02E8}">
            <xm:f>$X16=Utilitaires!$N$572</xm:f>
            <x14:dxf>
              <fill>
                <patternFill>
                  <bgColor theme="0"/>
                </patternFill>
              </fill>
              <border>
                <left style="thin">
                  <color auto="1"/>
                </left>
                <right style="thin">
                  <color auto="1"/>
                </right>
                <top style="thin">
                  <color auto="1"/>
                </top>
                <bottom style="thin">
                  <color auto="1"/>
                </bottom>
                <vertical/>
                <horizontal/>
              </border>
            </x14:dxf>
          </x14:cfRule>
          <xm:sqref>Y16</xm:sqref>
        </x14:conditionalFormatting>
        <x14:conditionalFormatting xmlns:xm="http://schemas.microsoft.com/office/excel/2006/main">
          <x14:cfRule type="expression" priority="54" id="{C4D5280F-037B-4566-B77E-F4D9FD9D9238}">
            <xm:f>$X17=Utilitaires!$N$572</xm:f>
            <x14:dxf>
              <fill>
                <patternFill>
                  <bgColor theme="0"/>
                </patternFill>
              </fill>
              <border>
                <left style="thin">
                  <color auto="1"/>
                </left>
                <right style="thin">
                  <color auto="1"/>
                </right>
                <top style="thin">
                  <color auto="1"/>
                </top>
                <bottom style="thin">
                  <color auto="1"/>
                </bottom>
                <vertical/>
                <horizontal/>
              </border>
            </x14:dxf>
          </x14:cfRule>
          <xm:sqref>Y17</xm:sqref>
        </x14:conditionalFormatting>
        <x14:conditionalFormatting xmlns:xm="http://schemas.microsoft.com/office/excel/2006/main">
          <x14:cfRule type="expression" priority="53" id="{DD85F60A-6E1A-48BB-916D-526C07ADFB47}">
            <xm:f>$X19=Utilitaires!$N$572</xm:f>
            <x14:dxf>
              <fill>
                <patternFill>
                  <bgColor theme="0"/>
                </patternFill>
              </fill>
              <border>
                <left style="thin">
                  <color auto="1"/>
                </left>
                <right style="thin">
                  <color auto="1"/>
                </right>
                <top style="thin">
                  <color auto="1"/>
                </top>
                <bottom style="thin">
                  <color auto="1"/>
                </bottom>
                <vertical/>
                <horizontal/>
              </border>
            </x14:dxf>
          </x14:cfRule>
          <xm:sqref>Y19</xm:sqref>
        </x14:conditionalFormatting>
        <x14:conditionalFormatting xmlns:xm="http://schemas.microsoft.com/office/excel/2006/main">
          <x14:cfRule type="expression" priority="52" id="{5B054A1D-9AF3-4461-80F9-3136EC1C48E2}">
            <xm:f>$X20=Utilitaires!$N$572</xm:f>
            <x14:dxf>
              <fill>
                <patternFill>
                  <bgColor theme="0"/>
                </patternFill>
              </fill>
              <border>
                <left style="thin">
                  <color auto="1"/>
                </left>
                <right style="thin">
                  <color auto="1"/>
                </right>
                <top style="thin">
                  <color auto="1"/>
                </top>
                <bottom style="thin">
                  <color auto="1"/>
                </bottom>
                <vertical/>
                <horizontal/>
              </border>
            </x14:dxf>
          </x14:cfRule>
          <xm:sqref>Y20</xm:sqref>
        </x14:conditionalFormatting>
        <x14:conditionalFormatting xmlns:xm="http://schemas.microsoft.com/office/excel/2006/main">
          <x14:cfRule type="expression" priority="51" id="{821F6E3B-B5E7-4964-8A88-9DC9B18D1C23}">
            <xm:f>$X22=Utilitaires!$N$572</xm:f>
            <x14:dxf>
              <fill>
                <patternFill>
                  <bgColor theme="0"/>
                </patternFill>
              </fill>
              <border>
                <left style="thin">
                  <color auto="1"/>
                </left>
                <right style="thin">
                  <color auto="1"/>
                </right>
                <top style="thin">
                  <color auto="1"/>
                </top>
                <bottom style="thin">
                  <color auto="1"/>
                </bottom>
                <vertical/>
                <horizontal/>
              </border>
            </x14:dxf>
          </x14:cfRule>
          <xm:sqref>Y22</xm:sqref>
        </x14:conditionalFormatting>
        <x14:conditionalFormatting xmlns:xm="http://schemas.microsoft.com/office/excel/2006/main">
          <x14:cfRule type="expression" priority="50" id="{FBD2FE74-0E4D-45E1-B9C3-0E41C9767AFB}">
            <xm:f>$X23=Utilitaires!$N$572</xm:f>
            <x14:dxf>
              <fill>
                <patternFill>
                  <bgColor theme="0"/>
                </patternFill>
              </fill>
              <border>
                <left style="thin">
                  <color auto="1"/>
                </left>
                <right style="thin">
                  <color auto="1"/>
                </right>
                <top style="thin">
                  <color auto="1"/>
                </top>
                <bottom style="thin">
                  <color auto="1"/>
                </bottom>
                <vertical/>
                <horizontal/>
              </border>
            </x14:dxf>
          </x14:cfRule>
          <xm:sqref>Y23</xm:sqref>
        </x14:conditionalFormatting>
        <x14:conditionalFormatting xmlns:xm="http://schemas.microsoft.com/office/excel/2006/main">
          <x14:cfRule type="expression" priority="49" id="{15697D34-92D6-4E38-85B0-3C0C8737E248}">
            <xm:f>$X25=Utilitaires!$N$572</xm:f>
            <x14:dxf>
              <fill>
                <patternFill>
                  <bgColor theme="0"/>
                </patternFill>
              </fill>
              <border>
                <left style="thin">
                  <color auto="1"/>
                </left>
                <right style="thin">
                  <color auto="1"/>
                </right>
                <top style="thin">
                  <color auto="1"/>
                </top>
                <bottom style="thin">
                  <color auto="1"/>
                </bottom>
                <vertical/>
                <horizontal/>
              </border>
            </x14:dxf>
          </x14:cfRule>
          <xm:sqref>Y25</xm:sqref>
        </x14:conditionalFormatting>
        <x14:conditionalFormatting xmlns:xm="http://schemas.microsoft.com/office/excel/2006/main">
          <x14:cfRule type="expression" priority="48" id="{D07FAC75-93A5-4FB5-8D49-322BE6C5182D}">
            <xm:f>$X26=Utilitaires!$N$572</xm:f>
            <x14:dxf>
              <fill>
                <patternFill>
                  <bgColor theme="0"/>
                </patternFill>
              </fill>
              <border>
                <left style="thin">
                  <color auto="1"/>
                </left>
                <right style="thin">
                  <color auto="1"/>
                </right>
                <top style="thin">
                  <color auto="1"/>
                </top>
                <bottom style="thin">
                  <color auto="1"/>
                </bottom>
                <vertical/>
                <horizontal/>
              </border>
            </x14:dxf>
          </x14:cfRule>
          <xm:sqref>Y26</xm:sqref>
        </x14:conditionalFormatting>
        <x14:conditionalFormatting xmlns:xm="http://schemas.microsoft.com/office/excel/2006/main">
          <x14:cfRule type="expression" priority="47" id="{8A68E9FE-F6C0-42D1-AD7B-C7D4F559A503}">
            <xm:f>$X34=Utilitaires!$N$572</xm:f>
            <x14:dxf>
              <fill>
                <patternFill>
                  <bgColor theme="0"/>
                </patternFill>
              </fill>
              <border>
                <left style="thin">
                  <color auto="1"/>
                </left>
                <right style="thin">
                  <color auto="1"/>
                </right>
                <top style="thin">
                  <color auto="1"/>
                </top>
                <bottom style="thin">
                  <color auto="1"/>
                </bottom>
                <vertical/>
                <horizontal/>
              </border>
            </x14:dxf>
          </x14:cfRule>
          <xm:sqref>Y34</xm:sqref>
        </x14:conditionalFormatting>
        <x14:conditionalFormatting xmlns:xm="http://schemas.microsoft.com/office/excel/2006/main">
          <x14:cfRule type="expression" priority="46" id="{DB4B7058-9351-49E6-A5FD-B4752360904A}">
            <xm:f>$X35=Utilitaires!$N$572</xm:f>
            <x14:dxf>
              <fill>
                <patternFill>
                  <bgColor theme="0"/>
                </patternFill>
              </fill>
              <border>
                <left style="thin">
                  <color auto="1"/>
                </left>
                <right style="thin">
                  <color auto="1"/>
                </right>
                <top style="thin">
                  <color auto="1"/>
                </top>
                <bottom style="thin">
                  <color auto="1"/>
                </bottom>
                <vertical/>
                <horizontal/>
              </border>
            </x14:dxf>
          </x14:cfRule>
          <xm:sqref>Y35</xm:sqref>
        </x14:conditionalFormatting>
        <x14:conditionalFormatting xmlns:xm="http://schemas.microsoft.com/office/excel/2006/main">
          <x14:cfRule type="expression" priority="45" id="{E63DEF4C-D929-40EC-8008-DDB8572E1307}">
            <xm:f>$X37=Utilitaires!$N$572</xm:f>
            <x14:dxf>
              <fill>
                <patternFill>
                  <bgColor theme="0"/>
                </patternFill>
              </fill>
              <border>
                <left style="thin">
                  <color auto="1"/>
                </left>
                <right style="thin">
                  <color auto="1"/>
                </right>
                <top style="thin">
                  <color auto="1"/>
                </top>
                <bottom style="thin">
                  <color auto="1"/>
                </bottom>
                <vertical/>
                <horizontal/>
              </border>
            </x14:dxf>
          </x14:cfRule>
          <xm:sqref>Y37</xm:sqref>
        </x14:conditionalFormatting>
        <x14:conditionalFormatting xmlns:xm="http://schemas.microsoft.com/office/excel/2006/main">
          <x14:cfRule type="expression" priority="44" id="{BF6D156C-AD71-4CEE-B5BA-7918712FD160}">
            <xm:f>$X38=Utilitaires!$N$572</xm:f>
            <x14:dxf>
              <fill>
                <patternFill>
                  <bgColor theme="0"/>
                </patternFill>
              </fill>
              <border>
                <left style="thin">
                  <color auto="1"/>
                </left>
                <right style="thin">
                  <color auto="1"/>
                </right>
                <top style="thin">
                  <color auto="1"/>
                </top>
                <bottom style="thin">
                  <color auto="1"/>
                </bottom>
                <vertical/>
                <horizontal/>
              </border>
            </x14:dxf>
          </x14:cfRule>
          <xm:sqref>Y38</xm:sqref>
        </x14:conditionalFormatting>
        <x14:conditionalFormatting xmlns:xm="http://schemas.microsoft.com/office/excel/2006/main">
          <x14:cfRule type="expression" priority="43" id="{26C6954D-3745-47D1-869B-BDF98EED33C3}">
            <xm:f>$X46=Utilitaires!$N$572</xm:f>
            <x14:dxf>
              <fill>
                <patternFill>
                  <bgColor theme="0"/>
                </patternFill>
              </fill>
              <border>
                <left style="thin">
                  <color auto="1"/>
                </left>
                <right style="thin">
                  <color auto="1"/>
                </right>
                <top style="thin">
                  <color auto="1"/>
                </top>
                <bottom style="thin">
                  <color auto="1"/>
                </bottom>
                <vertical/>
                <horizontal/>
              </border>
            </x14:dxf>
          </x14:cfRule>
          <xm:sqref>Y46</xm:sqref>
        </x14:conditionalFormatting>
        <x14:conditionalFormatting xmlns:xm="http://schemas.microsoft.com/office/excel/2006/main">
          <x14:cfRule type="expression" priority="42" id="{FAE8B874-C33F-4B12-911B-A9E05D24D7B4}">
            <xm:f>$X48=Utilitaires!$N$572</xm:f>
            <x14:dxf>
              <fill>
                <patternFill>
                  <bgColor theme="0"/>
                </patternFill>
              </fill>
              <border>
                <left style="thin">
                  <color auto="1"/>
                </left>
                <right style="thin">
                  <color auto="1"/>
                </right>
                <top style="thin">
                  <color auto="1"/>
                </top>
                <bottom style="thin">
                  <color auto="1"/>
                </bottom>
                <vertical/>
                <horizontal/>
              </border>
            </x14:dxf>
          </x14:cfRule>
          <xm:sqref>Y48</xm:sqref>
        </x14:conditionalFormatting>
        <x14:conditionalFormatting xmlns:xm="http://schemas.microsoft.com/office/excel/2006/main">
          <x14:cfRule type="expression" priority="41" id="{D772A450-347C-4B37-8746-A99E3AB39ACF}">
            <xm:f>$X50=Utilitaires!$N$572</xm:f>
            <x14:dxf>
              <fill>
                <patternFill>
                  <bgColor theme="0"/>
                </patternFill>
              </fill>
              <border>
                <left style="thin">
                  <color auto="1"/>
                </left>
                <right style="thin">
                  <color auto="1"/>
                </right>
                <top style="thin">
                  <color auto="1"/>
                </top>
                <bottom style="thin">
                  <color auto="1"/>
                </bottom>
                <vertical/>
                <horizontal/>
              </border>
            </x14:dxf>
          </x14:cfRule>
          <xm:sqref>Y50</xm:sqref>
        </x14:conditionalFormatting>
        <x14:conditionalFormatting xmlns:xm="http://schemas.microsoft.com/office/excel/2006/main">
          <x14:cfRule type="expression" priority="40" id="{6ECB98AF-75EE-4021-8FE9-5DB3FBC393E3}">
            <xm:f>$X52=Utilitaires!$N$572</xm:f>
            <x14:dxf>
              <fill>
                <patternFill>
                  <bgColor theme="0"/>
                </patternFill>
              </fill>
              <border>
                <left style="thin">
                  <color auto="1"/>
                </left>
                <right style="thin">
                  <color auto="1"/>
                </right>
                <top style="thin">
                  <color auto="1"/>
                </top>
                <bottom style="thin">
                  <color auto="1"/>
                </bottom>
                <vertical/>
                <horizontal/>
              </border>
            </x14:dxf>
          </x14:cfRule>
          <xm:sqref>Y52</xm:sqref>
        </x14:conditionalFormatting>
        <x14:conditionalFormatting xmlns:xm="http://schemas.microsoft.com/office/excel/2006/main">
          <x14:cfRule type="expression" priority="39" id="{5427CF36-4C6D-4A7B-BC6B-50FAC73FFAD2}">
            <xm:f>$X63=Utilitaires!$N$572</xm:f>
            <x14:dxf>
              <fill>
                <patternFill>
                  <bgColor theme="0"/>
                </patternFill>
              </fill>
              <border>
                <left style="thin">
                  <color auto="1"/>
                </left>
                <right style="thin">
                  <color auto="1"/>
                </right>
                <top style="thin">
                  <color auto="1"/>
                </top>
                <bottom style="thin">
                  <color auto="1"/>
                </bottom>
                <vertical/>
                <horizontal/>
              </border>
            </x14:dxf>
          </x14:cfRule>
          <xm:sqref>Y63</xm:sqref>
        </x14:conditionalFormatting>
        <x14:conditionalFormatting xmlns:xm="http://schemas.microsoft.com/office/excel/2006/main">
          <x14:cfRule type="expression" priority="38" id="{05BC9869-2BF4-4C66-AFAB-EB5FB3C7A2FA}">
            <xm:f>$X64=Utilitaires!$N$572</xm:f>
            <x14:dxf>
              <fill>
                <patternFill>
                  <bgColor theme="0"/>
                </patternFill>
              </fill>
              <border>
                <left style="thin">
                  <color auto="1"/>
                </left>
                <right style="thin">
                  <color auto="1"/>
                </right>
                <top style="thin">
                  <color auto="1"/>
                </top>
                <bottom style="thin">
                  <color auto="1"/>
                </bottom>
                <vertical/>
                <horizontal/>
              </border>
            </x14:dxf>
          </x14:cfRule>
          <xm:sqref>Y64</xm:sqref>
        </x14:conditionalFormatting>
        <x14:conditionalFormatting xmlns:xm="http://schemas.microsoft.com/office/excel/2006/main">
          <x14:cfRule type="expression" priority="37" id="{8B543FEF-14B6-44DB-B602-31000B50B75C}">
            <xm:f>$X65=Utilitaires!$N$572</xm:f>
            <x14:dxf>
              <fill>
                <patternFill>
                  <bgColor theme="0"/>
                </patternFill>
              </fill>
              <border>
                <left style="thin">
                  <color auto="1"/>
                </left>
                <right style="thin">
                  <color auto="1"/>
                </right>
                <top style="thin">
                  <color auto="1"/>
                </top>
                <bottom style="thin">
                  <color auto="1"/>
                </bottom>
                <vertical/>
                <horizontal/>
              </border>
            </x14:dxf>
          </x14:cfRule>
          <xm:sqref>Y65</xm:sqref>
        </x14:conditionalFormatting>
        <x14:conditionalFormatting xmlns:xm="http://schemas.microsoft.com/office/excel/2006/main">
          <x14:cfRule type="expression" priority="36" id="{ED5CE410-6355-4AEE-996D-B844FF46B57B}">
            <xm:f>$X73=Utilitaires!$N$572</xm:f>
            <x14:dxf>
              <fill>
                <patternFill>
                  <bgColor theme="0"/>
                </patternFill>
              </fill>
              <border>
                <left style="thin">
                  <color auto="1"/>
                </left>
                <right style="thin">
                  <color auto="1"/>
                </right>
                <top style="thin">
                  <color auto="1"/>
                </top>
                <bottom style="thin">
                  <color auto="1"/>
                </bottom>
                <vertical/>
                <horizontal/>
              </border>
            </x14:dxf>
          </x14:cfRule>
          <xm:sqref>Y73</xm:sqref>
        </x14:conditionalFormatting>
        <x14:conditionalFormatting xmlns:xm="http://schemas.microsoft.com/office/excel/2006/main">
          <x14:cfRule type="expression" priority="35" id="{84977B2A-6837-4250-ACC6-BD4B68A4956B}">
            <xm:f>$X74=Utilitaires!$N$572</xm:f>
            <x14:dxf>
              <fill>
                <patternFill>
                  <bgColor theme="0"/>
                </patternFill>
              </fill>
              <border>
                <left style="thin">
                  <color auto="1"/>
                </left>
                <right style="thin">
                  <color auto="1"/>
                </right>
                <top style="thin">
                  <color auto="1"/>
                </top>
                <bottom style="thin">
                  <color auto="1"/>
                </bottom>
                <vertical/>
                <horizontal/>
              </border>
            </x14:dxf>
          </x14:cfRule>
          <xm:sqref>Y74</xm:sqref>
        </x14:conditionalFormatting>
        <x14:conditionalFormatting xmlns:xm="http://schemas.microsoft.com/office/excel/2006/main">
          <x14:cfRule type="expression" priority="34" id="{98415760-0D49-4545-8B3F-0AC72DF2F443}">
            <xm:f>$X75=Utilitaires!$N$572</xm:f>
            <x14:dxf>
              <fill>
                <patternFill>
                  <bgColor theme="0"/>
                </patternFill>
              </fill>
              <border>
                <left style="thin">
                  <color auto="1"/>
                </left>
                <right style="thin">
                  <color auto="1"/>
                </right>
                <top style="thin">
                  <color auto="1"/>
                </top>
                <bottom style="thin">
                  <color auto="1"/>
                </bottom>
                <vertical/>
                <horizontal/>
              </border>
            </x14:dxf>
          </x14:cfRule>
          <xm:sqref>Y75</xm:sqref>
        </x14:conditionalFormatting>
        <x14:conditionalFormatting xmlns:xm="http://schemas.microsoft.com/office/excel/2006/main">
          <x14:cfRule type="expression" priority="33" id="{C400676F-8D69-4597-A712-CF78DDB7DD93}">
            <xm:f>$X86=Utilitaires!$N$572</xm:f>
            <x14:dxf>
              <fill>
                <patternFill>
                  <bgColor theme="0"/>
                </patternFill>
              </fill>
              <border>
                <left style="thin">
                  <color auto="1"/>
                </left>
                <right style="thin">
                  <color auto="1"/>
                </right>
                <top style="thin">
                  <color auto="1"/>
                </top>
                <bottom style="thin">
                  <color auto="1"/>
                </bottom>
                <vertical/>
                <horizontal/>
              </border>
            </x14:dxf>
          </x14:cfRule>
          <xm:sqref>Y86</xm:sqref>
        </x14:conditionalFormatting>
        <x14:conditionalFormatting xmlns:xm="http://schemas.microsoft.com/office/excel/2006/main">
          <x14:cfRule type="expression" priority="32" id="{67F4291B-3DE9-4B36-AE99-0B9259F73249}">
            <xm:f>$X87=Utilitaires!$N$572</xm:f>
            <x14:dxf>
              <fill>
                <patternFill>
                  <bgColor theme="0"/>
                </patternFill>
              </fill>
              <border>
                <left style="thin">
                  <color auto="1"/>
                </left>
                <right style="thin">
                  <color auto="1"/>
                </right>
                <top style="thin">
                  <color auto="1"/>
                </top>
                <bottom style="thin">
                  <color auto="1"/>
                </bottom>
                <vertical/>
                <horizontal/>
              </border>
            </x14:dxf>
          </x14:cfRule>
          <xm:sqref>Y87</xm:sqref>
        </x14:conditionalFormatting>
        <x14:conditionalFormatting xmlns:xm="http://schemas.microsoft.com/office/excel/2006/main">
          <x14:cfRule type="expression" priority="31" id="{76C9815B-51B5-4EA1-A479-4867B288096D}">
            <xm:f>$X88=Utilitaires!$N$572</xm:f>
            <x14:dxf>
              <fill>
                <patternFill>
                  <bgColor theme="0"/>
                </patternFill>
              </fill>
              <border>
                <left style="thin">
                  <color auto="1"/>
                </left>
                <right style="thin">
                  <color auto="1"/>
                </right>
                <top style="thin">
                  <color auto="1"/>
                </top>
                <bottom style="thin">
                  <color auto="1"/>
                </bottom>
                <vertical/>
                <horizontal/>
              </border>
            </x14:dxf>
          </x14:cfRule>
          <xm:sqref>Y88</xm:sqref>
        </x14:conditionalFormatting>
        <x14:conditionalFormatting xmlns:xm="http://schemas.microsoft.com/office/excel/2006/main">
          <x14:cfRule type="expression" priority="30" id="{FE1D56AF-9763-4753-988F-35C3107D2C04}">
            <xm:f>$X96=Utilitaires!$N$572</xm:f>
            <x14:dxf>
              <fill>
                <patternFill>
                  <bgColor theme="0"/>
                </patternFill>
              </fill>
              <border>
                <left style="thin">
                  <color auto="1"/>
                </left>
                <right style="thin">
                  <color auto="1"/>
                </right>
                <top style="thin">
                  <color auto="1"/>
                </top>
                <bottom style="thin">
                  <color auto="1"/>
                </bottom>
                <vertical/>
                <horizontal/>
              </border>
            </x14:dxf>
          </x14:cfRule>
          <xm:sqref>Y96</xm:sqref>
        </x14:conditionalFormatting>
        <x14:conditionalFormatting xmlns:xm="http://schemas.microsoft.com/office/excel/2006/main">
          <x14:cfRule type="expression" priority="29" id="{94AE91F9-EB94-4E2E-BA91-415217C0320F}">
            <xm:f>$X97=Utilitaires!$N$572</xm:f>
            <x14:dxf>
              <fill>
                <patternFill>
                  <bgColor theme="0"/>
                </patternFill>
              </fill>
              <border>
                <left style="thin">
                  <color auto="1"/>
                </left>
                <right style="thin">
                  <color auto="1"/>
                </right>
                <top style="thin">
                  <color auto="1"/>
                </top>
                <bottom style="thin">
                  <color auto="1"/>
                </bottom>
                <vertical/>
                <horizontal/>
              </border>
            </x14:dxf>
          </x14:cfRule>
          <xm:sqref>Y97</xm:sqref>
        </x14:conditionalFormatting>
        <x14:conditionalFormatting xmlns:xm="http://schemas.microsoft.com/office/excel/2006/main">
          <x14:cfRule type="expression" priority="28" id="{4838D06B-3649-42B3-8D48-3383E819C6A1}">
            <xm:f>$X98=Utilitaires!$N$572</xm:f>
            <x14:dxf>
              <fill>
                <patternFill>
                  <bgColor theme="0"/>
                </patternFill>
              </fill>
              <border>
                <left style="thin">
                  <color auto="1"/>
                </left>
                <right style="thin">
                  <color auto="1"/>
                </right>
                <top style="thin">
                  <color auto="1"/>
                </top>
                <bottom style="thin">
                  <color auto="1"/>
                </bottom>
                <vertical/>
                <horizontal/>
              </border>
            </x14:dxf>
          </x14:cfRule>
          <xm:sqref>Y98</xm:sqref>
        </x14:conditionalFormatting>
        <x14:conditionalFormatting xmlns:xm="http://schemas.microsoft.com/office/excel/2006/main">
          <x14:cfRule type="expression" priority="27" id="{B5B29D3B-B6F1-4BFE-A7D7-B0411F990F78}">
            <xm:f>$X100=Utilitaires!$N$572</xm:f>
            <x14:dxf>
              <fill>
                <patternFill>
                  <bgColor theme="0"/>
                </patternFill>
              </fill>
              <border>
                <left style="thin">
                  <color auto="1"/>
                </left>
                <right style="thin">
                  <color auto="1"/>
                </right>
                <top style="thin">
                  <color auto="1"/>
                </top>
                <bottom style="thin">
                  <color auto="1"/>
                </bottom>
                <vertical/>
                <horizontal/>
              </border>
            </x14:dxf>
          </x14:cfRule>
          <xm:sqref>Y100</xm:sqref>
        </x14:conditionalFormatting>
        <x14:conditionalFormatting xmlns:xm="http://schemas.microsoft.com/office/excel/2006/main">
          <x14:cfRule type="expression" priority="26" id="{CE7D3D90-0F72-4375-9206-3A6953A3BC49}">
            <xm:f>$X101=Utilitaires!$N$572</xm:f>
            <x14:dxf>
              <fill>
                <patternFill>
                  <bgColor theme="0"/>
                </patternFill>
              </fill>
              <border>
                <left style="thin">
                  <color auto="1"/>
                </left>
                <right style="thin">
                  <color auto="1"/>
                </right>
                <top style="thin">
                  <color auto="1"/>
                </top>
                <bottom style="thin">
                  <color auto="1"/>
                </bottom>
                <vertical/>
                <horizontal/>
              </border>
            </x14:dxf>
          </x14:cfRule>
          <xm:sqref>Y101</xm:sqref>
        </x14:conditionalFormatting>
        <x14:conditionalFormatting xmlns:xm="http://schemas.microsoft.com/office/excel/2006/main">
          <x14:cfRule type="expression" priority="25" id="{0EED4FC2-27B1-43AB-AC72-0FD5A5DBE0F6}">
            <xm:f>$X102=Utilitaires!$N$572</xm:f>
            <x14:dxf>
              <fill>
                <patternFill>
                  <bgColor theme="0"/>
                </patternFill>
              </fill>
              <border>
                <left style="thin">
                  <color auto="1"/>
                </left>
                <right style="thin">
                  <color auto="1"/>
                </right>
                <top style="thin">
                  <color auto="1"/>
                </top>
                <bottom style="thin">
                  <color auto="1"/>
                </bottom>
                <vertical/>
                <horizontal/>
              </border>
            </x14:dxf>
          </x14:cfRule>
          <xm:sqref>Y102</xm:sqref>
        </x14:conditionalFormatting>
        <x14:conditionalFormatting xmlns:xm="http://schemas.microsoft.com/office/excel/2006/main">
          <x14:cfRule type="expression" priority="24" id="{67886C1F-AC20-4310-964C-87DCB0598C8D}">
            <xm:f>$X110=Utilitaires!$N$572</xm:f>
            <x14:dxf>
              <fill>
                <patternFill>
                  <bgColor theme="0"/>
                </patternFill>
              </fill>
              <border>
                <left style="thin">
                  <color auto="1"/>
                </left>
                <right style="thin">
                  <color auto="1"/>
                </right>
                <top style="thin">
                  <color auto="1"/>
                </top>
                <bottom style="thin">
                  <color auto="1"/>
                </bottom>
                <vertical/>
                <horizontal/>
              </border>
            </x14:dxf>
          </x14:cfRule>
          <xm:sqref>Y110</xm:sqref>
        </x14:conditionalFormatting>
        <x14:conditionalFormatting xmlns:xm="http://schemas.microsoft.com/office/excel/2006/main">
          <x14:cfRule type="expression" priority="23" id="{946C874E-0FE0-432C-9C9B-81F428257700}">
            <xm:f>$X111=Utilitaires!$N$572</xm:f>
            <x14:dxf>
              <fill>
                <patternFill>
                  <bgColor theme="0"/>
                </patternFill>
              </fill>
              <border>
                <left style="thin">
                  <color auto="1"/>
                </left>
                <right style="thin">
                  <color auto="1"/>
                </right>
                <top style="thin">
                  <color auto="1"/>
                </top>
                <bottom style="thin">
                  <color auto="1"/>
                </bottom>
                <vertical/>
                <horizontal/>
              </border>
            </x14:dxf>
          </x14:cfRule>
          <xm:sqref>Y111</xm:sqref>
        </x14:conditionalFormatting>
        <x14:conditionalFormatting xmlns:xm="http://schemas.microsoft.com/office/excel/2006/main">
          <x14:cfRule type="expression" priority="22" id="{3E5A84D4-2E40-4B6D-AC3E-9DACDE249159}">
            <xm:f>$X112=Utilitaires!$N$572</xm:f>
            <x14:dxf>
              <fill>
                <patternFill>
                  <bgColor theme="0"/>
                </patternFill>
              </fill>
              <border>
                <left style="thin">
                  <color auto="1"/>
                </left>
                <right style="thin">
                  <color auto="1"/>
                </right>
                <top style="thin">
                  <color auto="1"/>
                </top>
                <bottom style="thin">
                  <color auto="1"/>
                </bottom>
                <vertical/>
                <horizontal/>
              </border>
            </x14:dxf>
          </x14:cfRule>
          <xm:sqref>Y112</xm:sqref>
        </x14:conditionalFormatting>
        <x14:conditionalFormatting xmlns:xm="http://schemas.microsoft.com/office/excel/2006/main">
          <x14:cfRule type="expression" priority="21" id="{4559772B-E030-49F5-84DC-630823C3C9F5}">
            <xm:f>$X113=Utilitaires!$N$572</xm:f>
            <x14:dxf>
              <fill>
                <patternFill>
                  <bgColor theme="0"/>
                </patternFill>
              </fill>
              <border>
                <left style="thin">
                  <color auto="1"/>
                </left>
                <right style="thin">
                  <color auto="1"/>
                </right>
                <top style="thin">
                  <color auto="1"/>
                </top>
                <bottom style="thin">
                  <color auto="1"/>
                </bottom>
                <vertical/>
                <horizontal/>
              </border>
            </x14:dxf>
          </x14:cfRule>
          <xm:sqref>Y113</xm:sqref>
        </x14:conditionalFormatting>
        <x14:conditionalFormatting xmlns:xm="http://schemas.microsoft.com/office/excel/2006/main">
          <x14:cfRule type="expression" priority="20" id="{D25DBE40-A147-49B7-9BC4-7C6529FF174D}">
            <xm:f>$X121=Utilitaires!$N$572</xm:f>
            <x14:dxf>
              <fill>
                <patternFill>
                  <bgColor theme="0"/>
                </patternFill>
              </fill>
              <border>
                <left style="thin">
                  <color auto="1"/>
                </left>
                <right style="thin">
                  <color auto="1"/>
                </right>
                <top style="thin">
                  <color auto="1"/>
                </top>
                <bottom style="thin">
                  <color auto="1"/>
                </bottom>
                <vertical/>
                <horizontal/>
              </border>
            </x14:dxf>
          </x14:cfRule>
          <xm:sqref>Y121:Y125</xm:sqref>
        </x14:conditionalFormatting>
        <x14:conditionalFormatting xmlns:xm="http://schemas.microsoft.com/office/excel/2006/main">
          <x14:cfRule type="expression" priority="19" id="{B501AA41-3A08-46C6-8911-6AF820D7FFB6}">
            <xm:f>$X133=Utilitaires!$N$572</xm:f>
            <x14:dxf>
              <fill>
                <patternFill>
                  <bgColor theme="0"/>
                </patternFill>
              </fill>
              <border>
                <left style="thin">
                  <color auto="1"/>
                </left>
                <right style="thin">
                  <color auto="1"/>
                </right>
                <top style="thin">
                  <color auto="1"/>
                </top>
                <bottom style="thin">
                  <color auto="1"/>
                </bottom>
                <vertical/>
                <horizontal/>
              </border>
            </x14:dxf>
          </x14:cfRule>
          <xm:sqref>Y133:Y137</xm:sqref>
        </x14:conditionalFormatting>
        <x14:conditionalFormatting xmlns:xm="http://schemas.microsoft.com/office/excel/2006/main">
          <x14:cfRule type="expression" priority="18" id="{8662D2CB-F0A5-485D-A642-A8DFF8CA7E08}">
            <xm:f>$X138=Utilitaires!$N$572</xm:f>
            <x14:dxf>
              <fill>
                <patternFill>
                  <bgColor theme="0"/>
                </patternFill>
              </fill>
              <border>
                <left style="thin">
                  <color auto="1"/>
                </left>
                <right style="thin">
                  <color auto="1"/>
                </right>
                <top style="thin">
                  <color auto="1"/>
                </top>
                <bottom style="thin">
                  <color auto="1"/>
                </bottom>
                <vertical/>
                <horizontal/>
              </border>
            </x14:dxf>
          </x14:cfRule>
          <xm:sqref>Y138:Y142</xm:sqref>
        </x14:conditionalFormatting>
        <x14:conditionalFormatting xmlns:xm="http://schemas.microsoft.com/office/excel/2006/main">
          <x14:cfRule type="expression" priority="17" id="{0B8AE63A-8C3A-477E-8366-96012640D8DA}">
            <xm:f>$X143=Utilitaires!$N$572</xm:f>
            <x14:dxf>
              <fill>
                <patternFill>
                  <bgColor theme="0"/>
                </patternFill>
              </fill>
              <border>
                <left style="thin">
                  <color auto="1"/>
                </left>
                <right style="thin">
                  <color auto="1"/>
                </right>
                <top style="thin">
                  <color auto="1"/>
                </top>
                <bottom style="thin">
                  <color auto="1"/>
                </bottom>
                <vertical/>
                <horizontal/>
              </border>
            </x14:dxf>
          </x14:cfRule>
          <xm:sqref>Y143</xm:sqref>
        </x14:conditionalFormatting>
        <x14:conditionalFormatting xmlns:xm="http://schemas.microsoft.com/office/excel/2006/main">
          <x14:cfRule type="expression" priority="16" id="{2540E710-1CA8-4321-90CE-09EDAFDD4C35}">
            <xm:f>$X144=Utilitaires!$N$572</xm:f>
            <x14:dxf>
              <fill>
                <patternFill>
                  <bgColor theme="0"/>
                </patternFill>
              </fill>
              <border>
                <left style="thin">
                  <color auto="1"/>
                </left>
                <right style="thin">
                  <color auto="1"/>
                </right>
                <top style="thin">
                  <color auto="1"/>
                </top>
                <bottom style="thin">
                  <color auto="1"/>
                </bottom>
                <vertical/>
                <horizontal/>
              </border>
            </x14:dxf>
          </x14:cfRule>
          <xm:sqref>Y144</xm:sqref>
        </x14:conditionalFormatting>
        <x14:conditionalFormatting xmlns:xm="http://schemas.microsoft.com/office/excel/2006/main">
          <x14:cfRule type="expression" priority="15" id="{8D7BF9AB-E446-4E77-8D2D-37BA2F6E4E37}">
            <xm:f>$X153=Utilitaires!$N$572</xm:f>
            <x14:dxf>
              <fill>
                <patternFill>
                  <bgColor theme="0"/>
                </patternFill>
              </fill>
              <border>
                <left style="thin">
                  <color auto="1"/>
                </left>
                <right style="thin">
                  <color auto="1"/>
                </right>
                <top style="thin">
                  <color auto="1"/>
                </top>
                <bottom style="thin">
                  <color auto="1"/>
                </bottom>
                <vertical/>
                <horizontal/>
              </border>
            </x14:dxf>
          </x14:cfRule>
          <xm:sqref>Y153</xm:sqref>
        </x14:conditionalFormatting>
        <x14:conditionalFormatting xmlns:xm="http://schemas.microsoft.com/office/excel/2006/main">
          <x14:cfRule type="expression" priority="14" id="{50DC69B7-C615-4B1C-A9BD-BE64FDF9F530}">
            <xm:f>$X154=Utilitaires!$N$572</xm:f>
            <x14:dxf>
              <fill>
                <patternFill>
                  <bgColor theme="0"/>
                </patternFill>
              </fill>
              <border>
                <left style="thin">
                  <color auto="1"/>
                </left>
                <right style="thin">
                  <color auto="1"/>
                </right>
                <top style="thin">
                  <color auto="1"/>
                </top>
                <bottom style="thin">
                  <color auto="1"/>
                </bottom>
                <vertical/>
                <horizontal/>
              </border>
            </x14:dxf>
          </x14:cfRule>
          <xm:sqref>Y154</xm:sqref>
        </x14:conditionalFormatting>
        <x14:conditionalFormatting xmlns:xm="http://schemas.microsoft.com/office/excel/2006/main">
          <x14:cfRule type="expression" priority="13" id="{44E6F2D4-AE9A-46BD-AEA3-C5728AF3827B}">
            <xm:f>$X155=Utilitaires!$N$572</xm:f>
            <x14:dxf>
              <fill>
                <patternFill>
                  <bgColor theme="0"/>
                </patternFill>
              </fill>
              <border>
                <left style="thin">
                  <color auto="1"/>
                </left>
                <right style="thin">
                  <color auto="1"/>
                </right>
                <top style="thin">
                  <color auto="1"/>
                </top>
                <bottom style="thin">
                  <color auto="1"/>
                </bottom>
                <vertical/>
                <horizontal/>
              </border>
            </x14:dxf>
          </x14:cfRule>
          <xm:sqref>Y155</xm:sqref>
        </x14:conditionalFormatting>
        <x14:conditionalFormatting xmlns:xm="http://schemas.microsoft.com/office/excel/2006/main">
          <x14:cfRule type="expression" priority="12" id="{922E501A-3CF3-409B-A9E6-28E6B87C1FBA}">
            <xm:f>$X156=Utilitaires!$N$572</xm:f>
            <x14:dxf>
              <fill>
                <patternFill>
                  <bgColor theme="0"/>
                </patternFill>
              </fill>
              <border>
                <left style="thin">
                  <color auto="1"/>
                </left>
                <right style="thin">
                  <color auto="1"/>
                </right>
                <top style="thin">
                  <color auto="1"/>
                </top>
                <bottom style="thin">
                  <color auto="1"/>
                </bottom>
                <vertical/>
                <horizontal/>
              </border>
            </x14:dxf>
          </x14:cfRule>
          <xm:sqref>Y156</xm:sqref>
        </x14:conditionalFormatting>
        <x14:conditionalFormatting xmlns:xm="http://schemas.microsoft.com/office/excel/2006/main">
          <x14:cfRule type="expression" priority="11" id="{711C13A5-7A89-4C69-81B9-5B0BEFD90B06}">
            <xm:f>$X164=Utilitaires!$N$572</xm:f>
            <x14:dxf>
              <fill>
                <patternFill>
                  <bgColor theme="0"/>
                </patternFill>
              </fill>
              <border>
                <left style="thin">
                  <color auto="1"/>
                </left>
                <right style="thin">
                  <color auto="1"/>
                </right>
                <top style="thin">
                  <color auto="1"/>
                </top>
                <bottom style="thin">
                  <color auto="1"/>
                </bottom>
                <vertical/>
                <horizontal/>
              </border>
            </x14:dxf>
          </x14:cfRule>
          <xm:sqref>Y164</xm:sqref>
        </x14:conditionalFormatting>
        <x14:conditionalFormatting xmlns:xm="http://schemas.microsoft.com/office/excel/2006/main">
          <x14:cfRule type="expression" priority="10" id="{320F5A70-14DE-4217-87B6-BA8E63E6D803}">
            <xm:f>$X165=Utilitaires!$N$572</xm:f>
            <x14:dxf>
              <fill>
                <patternFill>
                  <bgColor theme="0"/>
                </patternFill>
              </fill>
              <border>
                <left style="thin">
                  <color auto="1"/>
                </left>
                <right style="thin">
                  <color auto="1"/>
                </right>
                <top style="thin">
                  <color auto="1"/>
                </top>
                <bottom style="thin">
                  <color auto="1"/>
                </bottom>
                <vertical/>
                <horizontal/>
              </border>
            </x14:dxf>
          </x14:cfRule>
          <xm:sqref>Y165</xm:sqref>
        </x14:conditionalFormatting>
        <x14:conditionalFormatting xmlns:xm="http://schemas.microsoft.com/office/excel/2006/main">
          <x14:cfRule type="expression" priority="9" id="{445D08AF-C80C-4808-A195-D30B220FA11C}">
            <xm:f>$X166=Utilitaires!$N$572</xm:f>
            <x14:dxf>
              <fill>
                <patternFill>
                  <bgColor theme="0"/>
                </patternFill>
              </fill>
              <border>
                <left style="thin">
                  <color auto="1"/>
                </left>
                <right style="thin">
                  <color auto="1"/>
                </right>
                <top style="thin">
                  <color auto="1"/>
                </top>
                <bottom style="thin">
                  <color auto="1"/>
                </bottom>
                <vertical/>
                <horizontal/>
              </border>
            </x14:dxf>
          </x14:cfRule>
          <xm:sqref>Y166</xm:sqref>
        </x14:conditionalFormatting>
        <x14:conditionalFormatting xmlns:xm="http://schemas.microsoft.com/office/excel/2006/main">
          <x14:cfRule type="expression" priority="8" id="{CAFF02FB-87AF-46F7-AB53-62E63091D300}">
            <xm:f>$X167=Utilitaires!$N$572</xm:f>
            <x14:dxf>
              <fill>
                <patternFill>
                  <bgColor theme="0"/>
                </patternFill>
              </fill>
              <border>
                <left style="thin">
                  <color auto="1"/>
                </left>
                <right style="thin">
                  <color auto="1"/>
                </right>
                <top style="thin">
                  <color auto="1"/>
                </top>
                <bottom style="thin">
                  <color auto="1"/>
                </bottom>
                <vertical/>
                <horizontal/>
              </border>
            </x14:dxf>
          </x14:cfRule>
          <xm:sqref>Y167</xm:sqref>
        </x14:conditionalFormatting>
        <x14:conditionalFormatting xmlns:xm="http://schemas.microsoft.com/office/excel/2006/main">
          <x14:cfRule type="expression" priority="7" id="{ACBDC327-F982-434C-8023-52B0A338CBBA}">
            <xm:f>$X175=Utilitaires!$N$572</xm:f>
            <x14:dxf>
              <fill>
                <patternFill>
                  <bgColor theme="0"/>
                </patternFill>
              </fill>
              <border>
                <left style="thin">
                  <color auto="1"/>
                </left>
                <right style="thin">
                  <color auto="1"/>
                </right>
                <top style="thin">
                  <color auto="1"/>
                </top>
                <bottom style="thin">
                  <color auto="1"/>
                </bottom>
                <vertical/>
                <horizontal/>
              </border>
            </x14:dxf>
          </x14:cfRule>
          <xm:sqref>Y175</xm:sqref>
        </x14:conditionalFormatting>
        <x14:conditionalFormatting xmlns:xm="http://schemas.microsoft.com/office/excel/2006/main">
          <x14:cfRule type="expression" priority="6" id="{63FFC264-A60B-4255-83CD-48C181667365}">
            <xm:f>$X176=Utilitaires!$N$572</xm:f>
            <x14:dxf>
              <fill>
                <patternFill>
                  <bgColor theme="0"/>
                </patternFill>
              </fill>
              <border>
                <left style="thin">
                  <color auto="1"/>
                </left>
                <right style="thin">
                  <color auto="1"/>
                </right>
                <top style="thin">
                  <color auto="1"/>
                </top>
                <bottom style="thin">
                  <color auto="1"/>
                </bottom>
                <vertical/>
                <horizontal/>
              </border>
            </x14:dxf>
          </x14:cfRule>
          <xm:sqref>Y176</xm:sqref>
        </x14:conditionalFormatting>
        <x14:conditionalFormatting xmlns:xm="http://schemas.microsoft.com/office/excel/2006/main">
          <x14:cfRule type="expression" priority="5" id="{36A4DCAB-10A1-440E-A114-F55D300A43BF}">
            <xm:f>$X177=Utilitaires!$N$572</xm:f>
            <x14:dxf>
              <font>
                <color auto="1"/>
              </font>
              <fill>
                <patternFill>
                  <bgColor theme="0"/>
                </patternFill>
              </fill>
              <border>
                <left style="thin">
                  <color auto="1"/>
                </left>
                <right style="thin">
                  <color auto="1"/>
                </right>
                <top style="thin">
                  <color auto="1"/>
                </top>
                <bottom style="thin">
                  <color auto="1"/>
                </bottom>
                <vertical/>
                <horizontal/>
              </border>
            </x14:dxf>
          </x14:cfRule>
          <xm:sqref>Y177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0100-000014000000}">
          <x14:formula1>
            <xm:f>Utilitaires!$N$567:$N$571</xm:f>
          </x14:formula1>
          <xm:sqref>Y27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5"/>
    <outlinePr summaryBelow="0" summaryRight="0"/>
  </sheetPr>
  <dimension ref="A1:BG370"/>
  <sheetViews>
    <sheetView showGridLines="0" zoomScale="80" zoomScaleNormal="80" workbookViewId="0">
      <pane xSplit="3" ySplit="6" topLeftCell="D7" activePane="bottomRight" state="frozen"/>
      <selection pane="topRight" activeCell="D1" sqref="D1"/>
      <selection pane="bottomLeft" activeCell="A7" sqref="A7"/>
      <selection pane="bottomRight"/>
    </sheetView>
  </sheetViews>
  <sheetFormatPr baseColWidth="10" defaultColWidth="0" defaultRowHeight="11.5" zeroHeight="1" outlineLevelRow="1" outlineLevelCol="1"/>
  <cols>
    <col min="1" max="1" width="2.69921875" customWidth="1"/>
    <col min="2" max="2" width="52.69921875" customWidth="1"/>
    <col min="3" max="3" width="2.69921875" customWidth="1"/>
    <col min="4" max="4" width="18" customWidth="1"/>
    <col min="5" max="5" width="14.296875" customWidth="1"/>
    <col min="6" max="7" width="11.3984375" customWidth="1"/>
    <col min="8" max="8" width="22.296875" bestFit="1" customWidth="1"/>
    <col min="9" max="9" width="11.3984375" customWidth="1"/>
    <col min="10" max="10" width="17.8984375" bestFit="1" customWidth="1"/>
    <col min="11" max="11" width="11.3984375" customWidth="1"/>
    <col min="12" max="12" width="13.3984375" customWidth="1"/>
    <col min="13" max="18" width="11.3984375" customWidth="1"/>
    <col min="19" max="19" width="11.3984375" customWidth="1" collapsed="1"/>
    <col min="20" max="21" width="11.3984375" hidden="1" customWidth="1" outlineLevel="1"/>
    <col min="22" max="24" width="11.3984375" customWidth="1"/>
    <col min="25" max="25" width="11.3984375" customWidth="1" collapsed="1"/>
    <col min="26" max="28" width="11.3984375" hidden="1" customWidth="1" outlineLevel="1"/>
    <col min="29" max="29" width="11.3984375" customWidth="1"/>
    <col min="30" max="30" width="11.3984375" customWidth="1" collapsed="1"/>
    <col min="31" max="42" width="11.3984375" hidden="1" customWidth="1" outlineLevel="1"/>
    <col min="43" max="43" width="11.3984375" customWidth="1" collapsed="1"/>
    <col min="44" max="55" width="11.3984375" hidden="1" customWidth="1" outlineLevel="1"/>
    <col min="56" max="56" width="3.09765625" customWidth="1"/>
    <col min="57" max="16384" width="11.3984375" hidden="1"/>
  </cols>
  <sheetData>
    <row r="1" spans="1:56" s="420" customFormat="1" ht="23">
      <c r="A1" s="113"/>
      <c r="B1" s="113"/>
      <c r="C1" s="113"/>
      <c r="D1" s="113"/>
      <c r="E1" s="113"/>
      <c r="F1" s="113"/>
      <c r="G1" s="113"/>
      <c r="H1" s="113"/>
      <c r="I1" s="113"/>
      <c r="J1" s="113"/>
      <c r="K1" s="113"/>
      <c r="L1" s="113"/>
      <c r="M1" s="113"/>
      <c r="N1" s="113"/>
      <c r="O1" s="113"/>
      <c r="P1" s="113"/>
      <c r="Q1" s="113"/>
      <c r="R1" s="113"/>
      <c r="S1" s="1662" t="s">
        <v>3282</v>
      </c>
      <c r="T1" s="113"/>
      <c r="U1" s="113"/>
      <c r="V1" s="113"/>
      <c r="W1" s="113"/>
      <c r="X1" s="113"/>
      <c r="Y1" s="1662" t="s">
        <v>3234</v>
      </c>
      <c r="Z1" s="819"/>
      <c r="AA1" s="113"/>
      <c r="AB1" s="113"/>
      <c r="AC1" s="113"/>
      <c r="AD1" s="1661" t="s">
        <v>3233</v>
      </c>
      <c r="AE1" s="113"/>
      <c r="AF1" s="578"/>
      <c r="AG1" s="578"/>
      <c r="AH1" s="578"/>
      <c r="AI1" s="578"/>
      <c r="AJ1" s="578"/>
      <c r="AK1" s="578"/>
      <c r="AL1" s="578"/>
      <c r="AM1" s="578"/>
      <c r="AN1" s="1243"/>
      <c r="AO1" s="1243"/>
      <c r="AP1" s="578"/>
      <c r="AQ1" s="1660" t="s">
        <v>3232</v>
      </c>
      <c r="AR1" s="113"/>
      <c r="AS1" s="113"/>
      <c r="AT1" s="113"/>
      <c r="AU1" s="113"/>
      <c r="AV1" s="113"/>
      <c r="AW1" s="113"/>
      <c r="AX1" s="113"/>
      <c r="AY1" s="113"/>
      <c r="AZ1" s="113"/>
      <c r="BA1" s="113"/>
      <c r="BB1" s="113"/>
      <c r="BC1" s="113"/>
      <c r="BD1" s="113"/>
    </row>
    <row r="2" spans="1:56" s="420" customFormat="1" ht="30" customHeight="1">
      <c r="A2" s="113"/>
      <c r="B2" s="2405" t="str">
        <f>Descriptif!C24</f>
        <v>Energie 2</v>
      </c>
      <c r="C2" s="2405"/>
      <c r="D2" s="2282"/>
      <c r="E2" s="2282"/>
      <c r="F2" s="2282"/>
      <c r="G2" s="2282"/>
      <c r="H2" s="2282"/>
      <c r="I2" s="2282"/>
      <c r="J2" s="2282"/>
      <c r="K2" s="2282"/>
      <c r="L2" s="2282"/>
      <c r="M2" s="2282"/>
      <c r="N2" s="2282"/>
      <c r="O2" s="2282"/>
      <c r="P2" s="113"/>
      <c r="Q2" s="113"/>
      <c r="R2" s="113"/>
      <c r="S2" s="113"/>
      <c r="T2" s="113"/>
      <c r="U2" s="113"/>
      <c r="V2" s="113"/>
      <c r="W2" s="113"/>
      <c r="X2" s="113"/>
      <c r="Y2" s="819"/>
      <c r="Z2" s="819"/>
      <c r="AA2" s="113"/>
      <c r="AB2" s="113"/>
      <c r="AC2" s="113"/>
      <c r="AE2" s="113"/>
      <c r="AF2" s="578"/>
      <c r="AG2" s="578"/>
      <c r="AH2" s="578"/>
      <c r="AI2" s="578"/>
      <c r="AJ2" s="578"/>
      <c r="AK2" s="578"/>
      <c r="AL2" s="578"/>
      <c r="AM2" s="578"/>
      <c r="AN2" s="1243"/>
      <c r="AO2" s="1243"/>
      <c r="AP2" s="578"/>
      <c r="AQ2" s="578"/>
      <c r="AR2" s="113"/>
      <c r="AS2" s="113"/>
      <c r="AT2" s="113"/>
      <c r="AU2" s="113"/>
      <c r="AV2" s="113"/>
      <c r="AW2" s="113"/>
      <c r="AX2" s="113"/>
      <c r="AY2" s="113"/>
      <c r="AZ2" s="113"/>
      <c r="BA2" s="113"/>
      <c r="BB2" s="113"/>
      <c r="BC2" s="113"/>
      <c r="BD2" s="113"/>
    </row>
    <row r="3" spans="1:56" s="116" customFormat="1" ht="14">
      <c r="A3" s="114"/>
      <c r="B3" s="2419"/>
      <c r="C3" s="2419"/>
      <c r="D3" s="114"/>
      <c r="E3" s="114"/>
      <c r="F3" s="114"/>
      <c r="G3" s="114"/>
      <c r="H3" s="114"/>
      <c r="I3" s="114"/>
      <c r="J3" s="114"/>
      <c r="K3" s="114"/>
      <c r="L3" s="114"/>
      <c r="M3" s="114"/>
      <c r="N3" s="114"/>
      <c r="O3" s="114"/>
      <c r="P3" s="114"/>
      <c r="Q3" s="114"/>
      <c r="R3" s="114"/>
      <c r="S3" s="114"/>
      <c r="T3" s="114"/>
      <c r="U3" s="114"/>
      <c r="V3" s="114"/>
      <c r="W3" s="114"/>
      <c r="X3" s="114"/>
      <c r="Y3" s="126"/>
      <c r="Z3" s="126"/>
      <c r="AA3" s="114"/>
      <c r="AB3" s="114"/>
      <c r="AC3" s="114"/>
      <c r="AE3" s="114"/>
      <c r="AF3" s="443"/>
      <c r="AG3" s="443"/>
      <c r="AH3" s="443"/>
      <c r="AI3" s="443"/>
      <c r="AJ3" s="443"/>
      <c r="AK3" s="443"/>
      <c r="AL3" s="443"/>
      <c r="AM3" s="443"/>
      <c r="AN3" s="446"/>
      <c r="AO3" s="446"/>
      <c r="AP3" s="443"/>
      <c r="AQ3" s="443"/>
      <c r="AR3" s="114"/>
      <c r="AS3" s="114"/>
      <c r="AT3" s="114"/>
      <c r="AU3" s="114"/>
      <c r="AV3" s="114"/>
      <c r="AW3" s="114"/>
      <c r="AX3" s="114"/>
      <c r="AY3" s="114"/>
      <c r="AZ3" s="114"/>
      <c r="BA3" s="114"/>
      <c r="BB3" s="114"/>
      <c r="BC3" s="114"/>
      <c r="BD3" s="114"/>
    </row>
    <row r="4" spans="1:56" s="116" customFormat="1" ht="14">
      <c r="A4" s="114"/>
      <c r="B4" s="1889" t="s">
        <v>542</v>
      </c>
      <c r="C4" s="1890"/>
      <c r="D4" s="2407" t="s">
        <v>229</v>
      </c>
      <c r="E4" s="2407"/>
      <c r="F4" s="2407" t="s">
        <v>18</v>
      </c>
      <c r="G4" s="2407"/>
      <c r="H4" s="2407" t="s">
        <v>337</v>
      </c>
      <c r="I4" s="2407"/>
      <c r="J4" s="1891"/>
      <c r="K4" s="1891"/>
      <c r="L4" s="1891"/>
      <c r="M4" s="1891"/>
      <c r="N4" s="2408" t="s">
        <v>915</v>
      </c>
      <c r="O4" s="2409"/>
      <c r="P4" s="114"/>
      <c r="Q4" s="114"/>
      <c r="R4" s="114"/>
      <c r="S4" s="114"/>
      <c r="T4" s="114"/>
      <c r="U4" s="114"/>
      <c r="V4" s="114"/>
      <c r="W4" s="114"/>
      <c r="X4" s="114"/>
      <c r="Y4" s="126"/>
      <c r="Z4" s="126"/>
      <c r="AA4" s="114"/>
      <c r="AB4" s="114"/>
      <c r="AC4" s="114"/>
      <c r="AE4" s="114"/>
      <c r="AF4" s="443"/>
      <c r="AG4" s="443"/>
      <c r="AH4" s="443"/>
      <c r="AI4" s="443"/>
      <c r="AJ4" s="443"/>
      <c r="AK4" s="443"/>
      <c r="AL4" s="443"/>
      <c r="AM4" s="443"/>
      <c r="AN4" s="446"/>
      <c r="AO4" s="446"/>
      <c r="AP4" s="443"/>
      <c r="AQ4" s="443"/>
      <c r="AR4" s="114"/>
      <c r="AS4" s="114"/>
      <c r="AT4" s="114"/>
      <c r="AU4" s="114"/>
      <c r="AV4" s="114"/>
      <c r="AW4" s="114"/>
      <c r="AX4" s="114"/>
      <c r="AY4" s="114"/>
      <c r="AZ4" s="114"/>
      <c r="BA4" s="114"/>
      <c r="BB4" s="114"/>
      <c r="BC4" s="114"/>
      <c r="BD4" s="114"/>
    </row>
    <row r="5" spans="1:56" s="116" customFormat="1" ht="14">
      <c r="A5" s="114"/>
      <c r="B5" s="1892" t="s">
        <v>527</v>
      </c>
      <c r="C5" s="1893"/>
      <c r="D5" s="2402" t="s">
        <v>215</v>
      </c>
      <c r="E5" s="2402"/>
      <c r="F5" s="2402" t="s">
        <v>434</v>
      </c>
      <c r="G5" s="2402"/>
      <c r="H5" s="2402" t="s">
        <v>490</v>
      </c>
      <c r="I5" s="2402"/>
      <c r="J5" s="2402" t="s">
        <v>766</v>
      </c>
      <c r="K5" s="2402"/>
      <c r="L5" s="2402" t="s">
        <v>826</v>
      </c>
      <c r="M5" s="2402"/>
      <c r="N5" s="2402" t="s">
        <v>3236</v>
      </c>
      <c r="O5" s="2418"/>
      <c r="P5" s="114"/>
      <c r="Q5" s="114"/>
      <c r="R5" s="114"/>
      <c r="S5" s="114"/>
      <c r="T5" s="114"/>
      <c r="U5" s="114"/>
      <c r="V5" s="114"/>
      <c r="W5" s="114"/>
      <c r="X5" s="114"/>
      <c r="Y5" s="126"/>
      <c r="Z5" s="126"/>
      <c r="AA5" s="114"/>
      <c r="AB5" s="114"/>
      <c r="AC5" s="114"/>
      <c r="AE5" s="114"/>
      <c r="AF5" s="443"/>
      <c r="AG5" s="443"/>
      <c r="AH5" s="443"/>
      <c r="AI5" s="443"/>
      <c r="AJ5" s="443"/>
      <c r="AK5" s="443"/>
      <c r="AL5" s="443"/>
      <c r="AM5" s="443"/>
      <c r="AN5" s="446"/>
      <c r="AO5" s="446"/>
      <c r="AP5" s="443"/>
      <c r="AQ5" s="443"/>
      <c r="AR5" s="114"/>
      <c r="AS5" s="114"/>
      <c r="AT5" s="114"/>
      <c r="AU5" s="114"/>
      <c r="AV5" s="114"/>
      <c r="AW5" s="114"/>
      <c r="AX5" s="114"/>
      <c r="AY5" s="114"/>
      <c r="AZ5" s="114"/>
      <c r="BA5" s="114"/>
      <c r="BB5" s="114"/>
      <c r="BC5" s="114"/>
      <c r="BD5" s="114"/>
    </row>
    <row r="6" spans="1:56" s="116" customFormat="1" ht="14">
      <c r="A6" s="114"/>
      <c r="B6" s="115"/>
      <c r="C6" s="115"/>
      <c r="D6" s="115"/>
      <c r="E6" s="115"/>
      <c r="F6" s="115"/>
      <c r="G6" s="115"/>
      <c r="H6" s="109"/>
      <c r="I6" s="109"/>
      <c r="J6" s="109"/>
      <c r="K6" s="114"/>
      <c r="L6" s="114"/>
      <c r="M6" s="114"/>
      <c r="N6" s="114"/>
      <c r="O6" s="114"/>
      <c r="P6" s="114"/>
      <c r="Q6" s="114"/>
      <c r="R6" s="114"/>
      <c r="S6" s="114"/>
      <c r="T6" s="114"/>
      <c r="U6" s="114"/>
      <c r="V6" s="114"/>
      <c r="W6" s="114"/>
      <c r="X6" s="114"/>
      <c r="Y6" s="126"/>
      <c r="Z6" s="126"/>
      <c r="AA6" s="114"/>
      <c r="AB6" s="114"/>
      <c r="AC6" s="114"/>
      <c r="AE6" s="114"/>
      <c r="AF6" s="443"/>
      <c r="AG6" s="443"/>
      <c r="AH6" s="443"/>
      <c r="AI6" s="443"/>
      <c r="AJ6" s="443"/>
      <c r="AK6" s="443"/>
      <c r="AL6" s="443"/>
      <c r="AM6" s="443"/>
      <c r="AN6" s="446"/>
      <c r="AO6" s="446"/>
      <c r="AP6" s="443"/>
      <c r="AQ6" s="443"/>
      <c r="AR6" s="114"/>
      <c r="AS6" s="114"/>
      <c r="AT6" s="114"/>
      <c r="AU6" s="114"/>
      <c r="AV6" s="114"/>
      <c r="AW6" s="114"/>
      <c r="AX6" s="114"/>
      <c r="AY6" s="114"/>
      <c r="AZ6" s="114"/>
      <c r="BA6" s="114"/>
      <c r="BB6" s="114"/>
      <c r="BC6" s="114"/>
      <c r="BD6" s="114"/>
    </row>
    <row r="7" spans="1:56" s="420" customFormat="1" ht="15.5" collapsed="1">
      <c r="A7" s="113"/>
      <c r="B7" s="2399" t="s">
        <v>218</v>
      </c>
      <c r="C7" s="2400"/>
      <c r="D7" s="2400"/>
      <c r="E7" s="2400"/>
      <c r="F7" s="2400"/>
      <c r="G7" s="2400"/>
      <c r="H7" s="2400"/>
      <c r="I7" s="2400"/>
      <c r="J7" s="2400"/>
      <c r="K7" s="2400"/>
      <c r="L7" s="2400"/>
      <c r="M7" s="2400"/>
      <c r="N7" s="2400"/>
      <c r="O7" s="2401"/>
      <c r="P7" s="113"/>
      <c r="Q7" s="113"/>
      <c r="R7" s="113"/>
      <c r="S7" s="113"/>
      <c r="T7" s="113"/>
      <c r="U7" s="113"/>
      <c r="V7" s="113"/>
      <c r="W7" s="113"/>
      <c r="X7" s="113"/>
      <c r="Y7" s="819"/>
      <c r="Z7" s="819"/>
      <c r="AA7" s="113"/>
      <c r="AB7" s="113"/>
      <c r="AC7" s="113"/>
      <c r="AE7" s="113"/>
      <c r="AF7" s="578"/>
      <c r="AG7" s="578"/>
      <c r="AH7" s="578"/>
      <c r="AI7" s="578"/>
      <c r="AJ7" s="578"/>
      <c r="AK7" s="578"/>
      <c r="AL7" s="578"/>
      <c r="AM7" s="578"/>
      <c r="AN7" s="1243"/>
      <c r="AO7" s="1243"/>
      <c r="AP7" s="578"/>
      <c r="AQ7" s="578"/>
      <c r="AR7" s="113"/>
      <c r="AS7" s="113"/>
      <c r="AT7" s="113"/>
      <c r="AU7" s="113"/>
      <c r="AV7" s="113"/>
      <c r="AW7" s="113"/>
      <c r="AX7" s="113"/>
      <c r="AY7" s="113"/>
      <c r="AZ7" s="113"/>
      <c r="BA7" s="113"/>
      <c r="BB7" s="113"/>
      <c r="BC7" s="113"/>
      <c r="BD7" s="113"/>
    </row>
    <row r="8" spans="1:56" s="116" customFormat="1" ht="12.75" hidden="1" customHeight="1" outlineLevel="1">
      <c r="A8" s="114"/>
      <c r="B8" s="114"/>
      <c r="C8" s="114"/>
      <c r="D8" s="114"/>
      <c r="E8" s="114"/>
      <c r="F8" s="114"/>
      <c r="G8" s="114"/>
      <c r="H8" s="114"/>
      <c r="I8" s="114"/>
      <c r="J8" s="114"/>
      <c r="K8" s="114"/>
      <c r="L8" s="114"/>
      <c r="M8" s="114"/>
      <c r="N8" s="114"/>
      <c r="O8" s="114"/>
      <c r="P8" s="114"/>
      <c r="Q8" s="114"/>
      <c r="R8" s="114"/>
      <c r="S8" s="114"/>
      <c r="T8" s="114"/>
      <c r="U8" s="114"/>
      <c r="V8" s="114"/>
      <c r="W8" s="114"/>
      <c r="X8" s="126"/>
      <c r="Y8" s="126"/>
      <c r="Z8" s="114"/>
      <c r="AA8" s="114"/>
      <c r="AB8" s="114"/>
      <c r="AC8" s="114"/>
      <c r="AE8" s="443"/>
      <c r="AF8" s="443"/>
      <c r="AG8" s="443"/>
      <c r="AH8" s="443"/>
      <c r="AI8" s="443"/>
      <c r="AJ8" s="443"/>
      <c r="AK8" s="443"/>
      <c r="AL8" s="443"/>
      <c r="AM8" s="578"/>
      <c r="AN8" s="446"/>
      <c r="AO8" s="446"/>
      <c r="AP8" s="443"/>
      <c r="AQ8" s="114"/>
      <c r="AR8" s="114"/>
      <c r="AS8" s="114"/>
      <c r="AT8" s="114"/>
      <c r="AU8" s="114"/>
      <c r="AV8" s="114"/>
      <c r="AW8" s="114"/>
      <c r="AX8" s="114"/>
      <c r="AY8" s="114"/>
      <c r="AZ8" s="114"/>
      <c r="BA8" s="114"/>
      <c r="BB8" s="114"/>
      <c r="BC8" s="114"/>
    </row>
    <row r="9" spans="1:56" s="116" customFormat="1" ht="12.75" hidden="1" customHeight="1" outlineLevel="1">
      <c r="B9" s="139" t="s">
        <v>354</v>
      </c>
      <c r="C9" s="140"/>
      <c r="D9" s="141"/>
      <c r="E9" s="1853"/>
      <c r="F9" s="141"/>
      <c r="G9" s="141"/>
      <c r="H9" s="141"/>
      <c r="I9" s="141"/>
      <c r="J9" s="141"/>
      <c r="K9" s="141"/>
      <c r="L9" s="141"/>
      <c r="M9" s="141"/>
      <c r="N9" s="141"/>
      <c r="O9" s="141"/>
      <c r="P9" s="141"/>
      <c r="Q9" s="141"/>
      <c r="R9" s="141"/>
      <c r="S9" s="142"/>
      <c r="T9" s="114"/>
      <c r="U9" s="114"/>
      <c r="V9" s="114"/>
      <c r="W9" s="2357" t="s">
        <v>372</v>
      </c>
      <c r="X9" s="2358"/>
      <c r="Y9" s="2358"/>
      <c r="Z9" s="2358"/>
      <c r="AA9" s="2358"/>
      <c r="AB9" s="2358"/>
      <c r="AC9" s="2359"/>
      <c r="AE9" s="2398" t="s">
        <v>447</v>
      </c>
      <c r="AF9" s="2361"/>
      <c r="AG9" s="2361"/>
      <c r="AH9" s="2361"/>
      <c r="AI9" s="2361"/>
      <c r="AJ9" s="2361"/>
      <c r="AK9" s="2361"/>
      <c r="AL9" s="2361"/>
      <c r="AM9" s="2361"/>
      <c r="AN9" s="2361"/>
      <c r="AO9" s="2361"/>
      <c r="AP9" s="2362"/>
    </row>
    <row r="10" spans="1:56" s="116" customFormat="1" ht="12.75" hidden="1" customHeight="1" outlineLevel="1">
      <c r="A10" s="114"/>
      <c r="B10" s="143"/>
      <c r="C10" s="144"/>
      <c r="D10" s="1857" t="s">
        <v>312</v>
      </c>
      <c r="E10" s="1846"/>
      <c r="F10" s="144"/>
      <c r="G10" s="144"/>
      <c r="H10" s="144"/>
      <c r="I10" s="144"/>
      <c r="J10" s="144"/>
      <c r="K10" s="144"/>
      <c r="L10" s="144"/>
      <c r="M10" s="144"/>
      <c r="N10" s="144"/>
      <c r="O10" s="144"/>
      <c r="P10" s="144"/>
      <c r="Q10" s="144"/>
      <c r="R10" s="144"/>
      <c r="S10" s="145"/>
      <c r="T10" s="114"/>
      <c r="U10" s="114"/>
      <c r="V10" s="114"/>
      <c r="W10" s="1173"/>
      <c r="X10" s="1858"/>
      <c r="Y10" s="1858"/>
      <c r="Z10" s="141"/>
      <c r="AA10" s="141"/>
      <c r="AB10" s="141"/>
      <c r="AC10" s="142"/>
      <c r="AE10" s="2376" t="s">
        <v>450</v>
      </c>
      <c r="AF10" s="2377"/>
      <c r="AG10" s="2377"/>
      <c r="AH10" s="2377"/>
      <c r="AI10" s="2377"/>
      <c r="AJ10" s="2377"/>
      <c r="AK10" s="2377"/>
      <c r="AL10" s="2377"/>
      <c r="AM10" s="2377" t="s">
        <v>450</v>
      </c>
      <c r="AN10" s="2392"/>
      <c r="AO10" s="1084"/>
      <c r="AP10" s="580"/>
      <c r="AQ10" s="114"/>
      <c r="AR10" s="2378" t="s">
        <v>1754</v>
      </c>
      <c r="AS10" s="2379"/>
      <c r="AT10" s="2379"/>
      <c r="AU10" s="2379"/>
      <c r="AV10" s="2379"/>
      <c r="AW10" s="2379"/>
      <c r="AX10" s="2379"/>
      <c r="AY10" s="2379"/>
      <c r="AZ10" s="2379"/>
      <c r="BA10" s="2379"/>
      <c r="BB10" s="2379"/>
      <c r="BC10" s="2380"/>
    </row>
    <row r="11" spans="1:56" s="127" customFormat="1" ht="12.75" hidden="1" customHeight="1" outlineLevel="1">
      <c r="A11" s="109"/>
      <c r="B11" s="1845" t="s">
        <v>389</v>
      </c>
      <c r="C11" s="144"/>
      <c r="D11" s="1857" t="s">
        <v>415</v>
      </c>
      <c r="E11" s="147" t="s">
        <v>458</v>
      </c>
      <c r="F11" s="147" t="s">
        <v>347</v>
      </c>
      <c r="G11" s="2382" t="s">
        <v>1675</v>
      </c>
      <c r="H11" s="2382"/>
      <c r="I11" s="147" t="s">
        <v>347</v>
      </c>
      <c r="J11" s="2382" t="s">
        <v>1676</v>
      </c>
      <c r="K11" s="2382"/>
      <c r="L11" s="147" t="s">
        <v>347</v>
      </c>
      <c r="M11" s="2382" t="s">
        <v>1678</v>
      </c>
      <c r="N11" s="2382"/>
      <c r="O11" s="147" t="s">
        <v>347</v>
      </c>
      <c r="P11" s="2382" t="s">
        <v>1677</v>
      </c>
      <c r="Q11" s="2382"/>
      <c r="R11" s="1857" t="s">
        <v>450</v>
      </c>
      <c r="S11" s="1859" t="s">
        <v>450</v>
      </c>
      <c r="T11" s="114"/>
      <c r="U11" s="114"/>
      <c r="V11" s="114"/>
      <c r="W11" s="1845" t="s">
        <v>320</v>
      </c>
      <c r="X11" s="2383" t="s">
        <v>320</v>
      </c>
      <c r="Y11" s="2384"/>
      <c r="Z11" s="1846" t="s">
        <v>450</v>
      </c>
      <c r="AA11" s="1846" t="s">
        <v>450</v>
      </c>
      <c r="AB11" s="1846"/>
      <c r="AC11" s="1859" t="s">
        <v>450</v>
      </c>
      <c r="AE11" s="2385" t="s">
        <v>214</v>
      </c>
      <c r="AF11" s="2386"/>
      <c r="AG11" s="2386" t="s">
        <v>448</v>
      </c>
      <c r="AH11" s="2386"/>
      <c r="AI11" s="2386" t="s">
        <v>270</v>
      </c>
      <c r="AJ11" s="2386"/>
      <c r="AK11" s="2386" t="s">
        <v>449</v>
      </c>
      <c r="AL11" s="2386"/>
      <c r="AM11" s="2388" t="s">
        <v>331</v>
      </c>
      <c r="AN11" s="2389"/>
      <c r="AO11" s="2385" t="s">
        <v>643</v>
      </c>
      <c r="AP11" s="2387"/>
      <c r="AQ11" s="109"/>
      <c r="AR11" s="2371" t="s">
        <v>1752</v>
      </c>
      <c r="AS11" s="2372"/>
      <c r="AT11" s="2372"/>
      <c r="AU11" s="2373"/>
      <c r="AV11" s="2372" t="s">
        <v>1750</v>
      </c>
      <c r="AW11" s="2372"/>
      <c r="AX11" s="2372"/>
      <c r="AY11" s="2373"/>
      <c r="AZ11" s="2371" t="s">
        <v>1751</v>
      </c>
      <c r="BA11" s="2372"/>
      <c r="BB11" s="2372"/>
      <c r="BC11" s="2373"/>
    </row>
    <row r="12" spans="1:56" s="127" customFormat="1" ht="12.75" hidden="1" customHeight="1" outlineLevel="1">
      <c r="A12" s="109"/>
      <c r="B12" s="538" t="s">
        <v>1730</v>
      </c>
      <c r="C12" s="144"/>
      <c r="D12" s="1850" t="s">
        <v>450</v>
      </c>
      <c r="E12" s="1856" t="s">
        <v>459</v>
      </c>
      <c r="F12" s="1856" t="s">
        <v>1727</v>
      </c>
      <c r="G12" s="1680" t="s">
        <v>417</v>
      </c>
      <c r="H12" s="1680" t="s">
        <v>260</v>
      </c>
      <c r="I12" s="1856" t="s">
        <v>798</v>
      </c>
      <c r="J12" s="1680" t="s">
        <v>417</v>
      </c>
      <c r="K12" s="1680" t="s">
        <v>260</v>
      </c>
      <c r="L12" s="1856" t="s">
        <v>799</v>
      </c>
      <c r="M12" s="1680" t="s">
        <v>417</v>
      </c>
      <c r="N12" s="1680" t="s">
        <v>260</v>
      </c>
      <c r="O12" s="1856" t="s">
        <v>216</v>
      </c>
      <c r="P12" s="1680" t="s">
        <v>417</v>
      </c>
      <c r="Q12" s="1680" t="s">
        <v>260</v>
      </c>
      <c r="R12" s="1850" t="s">
        <v>417</v>
      </c>
      <c r="S12" s="221" t="s">
        <v>260</v>
      </c>
      <c r="T12" s="114"/>
      <c r="U12" s="114"/>
      <c r="V12" s="114"/>
      <c r="W12" s="1845" t="s">
        <v>1755</v>
      </c>
      <c r="X12" s="2374" t="s">
        <v>1756</v>
      </c>
      <c r="Y12" s="2375"/>
      <c r="Z12" s="228" t="s">
        <v>417</v>
      </c>
      <c r="AA12" s="1680" t="s">
        <v>260</v>
      </c>
      <c r="AB12" s="1680"/>
      <c r="AC12" s="162" t="s">
        <v>331</v>
      </c>
      <c r="AE12" s="1863" t="s">
        <v>417</v>
      </c>
      <c r="AF12" s="1864" t="s">
        <v>260</v>
      </c>
      <c r="AG12" s="1864" t="s">
        <v>417</v>
      </c>
      <c r="AH12" s="1864" t="s">
        <v>260</v>
      </c>
      <c r="AI12" s="1864" t="s">
        <v>417</v>
      </c>
      <c r="AJ12" s="1864" t="s">
        <v>260</v>
      </c>
      <c r="AK12" s="1864" t="s">
        <v>417</v>
      </c>
      <c r="AL12" s="1864" t="s">
        <v>260</v>
      </c>
      <c r="AM12" s="583" t="s">
        <v>417</v>
      </c>
      <c r="AN12" s="584" t="s">
        <v>260</v>
      </c>
      <c r="AO12" s="1863" t="s">
        <v>417</v>
      </c>
      <c r="AP12" s="1865" t="s">
        <v>260</v>
      </c>
      <c r="AQ12" s="109"/>
      <c r="AR12" s="1860" t="s">
        <v>1749</v>
      </c>
      <c r="AS12" s="1861" t="s">
        <v>1746</v>
      </c>
      <c r="AT12" s="1861" t="s">
        <v>1747</v>
      </c>
      <c r="AU12" s="1862" t="s">
        <v>1748</v>
      </c>
      <c r="AV12" s="1861" t="s">
        <v>1749</v>
      </c>
      <c r="AW12" s="1861" t="s">
        <v>1746</v>
      </c>
      <c r="AX12" s="1861" t="s">
        <v>1747</v>
      </c>
      <c r="AY12" s="1862" t="s">
        <v>1748</v>
      </c>
      <c r="AZ12" s="1860" t="s">
        <v>1749</v>
      </c>
      <c r="BA12" s="1861" t="s">
        <v>1746</v>
      </c>
      <c r="BB12" s="1861" t="s">
        <v>1747</v>
      </c>
      <c r="BC12" s="1862" t="s">
        <v>1748</v>
      </c>
    </row>
    <row r="13" spans="1:56" s="116" customFormat="1" ht="12.75" hidden="1" customHeight="1" outlineLevel="1">
      <c r="A13" s="114"/>
      <c r="B13" s="143" t="s">
        <v>1726</v>
      </c>
      <c r="C13" s="144"/>
      <c r="D13" s="316">
        <f>SUM(R13,S13)</f>
        <v>0</v>
      </c>
      <c r="E13" s="345"/>
      <c r="F13" s="1562"/>
      <c r="G13" s="336">
        <f>VLOOKUP($B13&amp;"; "&amp;$G$11&amp;", "&amp;G$12,'FE Energie'!$G:$U,9,FALSE)</f>
        <v>0.505</v>
      </c>
      <c r="H13" s="336">
        <f>VLOOKUP($B13&amp;"; "&amp;$G$11&amp;", "&amp;H$12,'FE Energie'!$G:$U,9,FALSE)</f>
        <v>3.02</v>
      </c>
      <c r="I13" s="1562"/>
      <c r="J13" s="224">
        <f>VLOOKUP($B13&amp;"; "&amp;$J$11&amp;", "&amp;J$12,'FE Energie'!$G:$U,9,FALSE)</f>
        <v>2.7400000000000001E-2</v>
      </c>
      <c r="K13" s="224">
        <f>VLOOKUP($B13&amp;"; "&amp;$J$11&amp;", "&amp;K$12,'FE Energie'!$G:$U,9,FALSE)</f>
        <v>0.23</v>
      </c>
      <c r="L13" s="1562"/>
      <c r="M13" s="218">
        <f>VLOOKUP($B13&amp;"; "&amp;$M$11&amp;", "&amp;M$12,'FE Energie'!$G:$U,9,FALSE)</f>
        <v>448</v>
      </c>
      <c r="N13" s="218">
        <f>VLOOKUP($B13&amp;"; "&amp;$M$11&amp;", "&amp;N$12,'FE Energie'!$G:$U,9,FALSE)</f>
        <v>2680</v>
      </c>
      <c r="O13" s="1562"/>
      <c r="P13" s="224">
        <f>VLOOKUP($B13&amp;"; "&amp;$P$11&amp;", "&amp;P$12,'FE Energie'!$G:$U,9,FALSE)</f>
        <v>0.28100000000000003</v>
      </c>
      <c r="Q13" s="224">
        <f>VLOOKUP($B13&amp;"; "&amp;$P$11&amp;", "&amp;Q$12,'FE Energie'!$G:$U,9,FALSE)</f>
        <v>1.76</v>
      </c>
      <c r="R13" s="568">
        <f>IF(ISNA(F13*G13),0,F13*G13)+IF(ISNA(I13*J13),0,I13*J13)+IF(ISNA(L13*M13),0,L13*M13)+IF(ISNA(O13*P13),0,O13*P13)</f>
        <v>0</v>
      </c>
      <c r="S13" s="569">
        <f>IF(ISNA(F13*H13),0,F13*H13)+IF(ISNA(I13*K13),0,I13*K13)+IF(ISNA(L13*N13),0,L13*N13)+IF(ISNA(O13*Q13),0,O13*Q13)</f>
        <v>0</v>
      </c>
      <c r="T13" s="114"/>
      <c r="U13" s="114"/>
      <c r="V13" s="114"/>
      <c r="W13" s="1095">
        <f>IF(AC13=0,AC13,AC13/(R13+S13))</f>
        <v>0</v>
      </c>
      <c r="X13" s="345"/>
      <c r="Y13" s="822"/>
      <c r="Z13" s="1846">
        <f>SQRT(SUMSQ(IF(ISNA($F13*G13*AV13),0,$F13*G13*AV13),IF(ISNA($I13*J13*AW13),0,$I13*J13*AW13),IF(ISNA($L13*M13*AX13),0,$L13*M13*AX13),IF(ISNA($O13*P13*AY13),0,$O13*P13*AY13)))</f>
        <v>0</v>
      </c>
      <c r="AA13" s="1846">
        <f>SQRT(SUMSQ(IF(ISNA($F13*H13*AZ13),0,$F13*H13*AZ13),IF(ISNA($I13*K13*BA13),0,$I13*K13*BA13),IF(ISNA($L13*N13*BB13),0,$L13*N13*BB13),IF(ISNA($O13*Q13*BC13),0,$O13*Q13*BC13)))</f>
        <v>0</v>
      </c>
      <c r="AB13" s="1846"/>
      <c r="AC13" s="152">
        <f>SQRT(SUMSQ(Z13,AA13))</f>
        <v>0</v>
      </c>
      <c r="AE13" s="566">
        <f>$F13*IF(ISNA(VLOOKUP($B13&amp;"; "&amp;$G$11&amp;", "&amp;G$12,'FE Energie'!$G:$U,10,FALSE)),0,VLOOKUP($B13&amp;"; "&amp;$G$11&amp;", "&amp;G$12,'FE Energie'!$G:$U,10,FALSE))
+$I13*IF(ISNA(VLOOKUP($B13&amp;"; "&amp;$J$11&amp;", "&amp;G$12,'FE Energie'!$G:$U,10,FALSE)),0,VLOOKUP($B13&amp;"; "&amp;$J$11&amp;", "&amp;G$12,'FE Energie'!$G:$U,10,FALSE))
+$L13*IF(ISNA(VLOOKUP($B13&amp;"; "&amp;$M$11&amp;", "&amp;G$12,'FE Energie'!$G:$U,10,FALSE)),0,VLOOKUP($B13&amp;"; "&amp;$M$11&amp;", "&amp;G$12,'FE Energie'!$G:$U,10,FALSE))
+$O13*IF(ISNA(VLOOKUP($B13&amp;"; "&amp;$P$11&amp;", "&amp;G$12,'FE Energie'!$G:$U,10,FALSE)),0,VLOOKUP($B13&amp;"; "&amp;$P$11&amp;", "&amp;G$12,'FE Energie'!$G:$U,10,FALSE))</f>
        <v>0</v>
      </c>
      <c r="AF13" s="567">
        <f>$F13*IF(ISNA(VLOOKUP($B13&amp;"; "&amp;$G$11&amp;", "&amp;H$12,'FE Energie'!$G:$U,10,FALSE)),0,VLOOKUP($B13&amp;"; "&amp;$G$11&amp;", "&amp;H$12,'FE Energie'!$G:$U,10,FALSE))
+$I13*IF(ISNA(VLOOKUP($B13&amp;"; "&amp;$J$11&amp;", "&amp;H$12,'FE Energie'!$G:$U,10,FALSE)),0,VLOOKUP($B13&amp;"; "&amp;$J$11&amp;", "&amp;H$12,'FE Energie'!$G:$U,10,FALSE))
+$L13*IF(ISNA(VLOOKUP($B13&amp;"; "&amp;$M$11&amp;", "&amp;H$12,'FE Energie'!$G:$U,10,FALSE)),0,VLOOKUP($B13&amp;"; "&amp;$M$11&amp;", "&amp;H$12,'FE Energie'!$G:$U,10,FALSE))
+$O13*IF(ISNA(VLOOKUP($B13&amp;"; "&amp;$P$11&amp;", "&amp;H$12,'FE Energie'!$G:$U,10,FALSE)),0,VLOOKUP($B13&amp;"; "&amp;$P$11&amp;", "&amp;H$12,'FE Energie'!$G:$U,10,FALSE))</f>
        <v>0</v>
      </c>
      <c r="AG13" s="622">
        <f>$F13*IF(ISNA((VLOOKUP($B13&amp;"; "&amp;$G$11&amp;", "&amp;G$12,'FE Energie'!$G:$U,12,FALSE)+VLOOKUP($B13&amp;"; "&amp;$G$11&amp;", "&amp;G$12,'FE Energie'!$G:$U,11,FALSE))),0,(VLOOKUP($B13&amp;"; "&amp;$G$11&amp;", "&amp;G$12,'FE Energie'!$G:$U,12,FALSE)+VLOOKUP($B13&amp;"; "&amp;$G$11&amp;", "&amp;G$12,'FE Energie'!$G:$U,11,FALSE)))
+$I13*IF(ISNA((VLOOKUP($B13&amp;"; "&amp;$J$11&amp;", "&amp;G$12,'FE Energie'!$G:$U,12,FALSE)+VLOOKUP($B13&amp;"; "&amp;$J$11&amp;", "&amp;G$12,'FE Energie'!$G:$U,11,FALSE))),0,(VLOOKUP($B13&amp;"; "&amp;$J$11&amp;", "&amp;G$12,'FE Energie'!$G:$U,12,FALSE)+VLOOKUP($B13&amp;"; "&amp;$J$11&amp;", "&amp;G$12,'FE Energie'!$G:$U,11,FALSE)))
+$L13*IF(ISNA((VLOOKUP($B13&amp;"; "&amp;$M$11&amp;", "&amp;G$12,'FE Energie'!$G:$U,12,FALSE)+VLOOKUP($B13&amp;"; "&amp;$M$11&amp;", "&amp;G$12,'FE Energie'!$G:$U,11,FALSE))),0,(VLOOKUP($B13&amp;"; "&amp;$M$11&amp;", "&amp;G$12,'FE Energie'!$G:$U,12,FALSE)+VLOOKUP($B13&amp;"; "&amp;$M$11&amp;", "&amp;G$12,'FE Energie'!$G:$U,11,FALSE)))
+$O13*IF(ISNA((VLOOKUP($B13&amp;"; "&amp;$P$11&amp;", "&amp;G$12,'FE Energie'!$G:$U,12,FALSE)+VLOOKUP($B13&amp;"; "&amp;$P$11&amp;", "&amp;G$12,'FE Energie'!$G:$U,11,FALSE))),0,(VLOOKUP($B13&amp;"; "&amp;$P$11&amp;", "&amp;G$12,'FE Energie'!$G:$U,12,FALSE)+VLOOKUP($B13&amp;"; "&amp;$P$11&amp;", "&amp;G$12,'FE Energie'!$G:$U,11,FALSE)))</f>
        <v>0</v>
      </c>
      <c r="AH13" s="622">
        <f>$F13*IF(ISNA((VLOOKUP($B13&amp;"; "&amp;$G$11&amp;", "&amp;H$12,'FE Energie'!$G:$U,12,FALSE)+VLOOKUP($B13&amp;"; "&amp;$G$11&amp;", "&amp;H$12,'FE Energie'!$G:$U,11,FALSE))),0,(VLOOKUP($B13&amp;"; "&amp;$G$11&amp;", "&amp;H$12,'FE Energie'!$G:$U,12,FALSE)+VLOOKUP($B13&amp;"; "&amp;$G$11&amp;", "&amp;H$12,'FE Energie'!$G:$U,11,FALSE)))
+$I13*IF(ISNA((VLOOKUP($B13&amp;"; "&amp;$J$11&amp;", "&amp;H$12,'FE Energie'!$G:$U,12,FALSE)+VLOOKUP($B13&amp;"; "&amp;$J$11&amp;", "&amp;H$12,'FE Energie'!$G:$U,11,FALSE))),0,(VLOOKUP($B13&amp;"; "&amp;$J$11&amp;", "&amp;H$12,'FE Energie'!$G:$U,12,FALSE)+VLOOKUP($B13&amp;"; "&amp;$J$11&amp;", "&amp;H$12,'FE Energie'!$G:$U,11,FALSE)))
+$L13*IF(ISNA((VLOOKUP($B13&amp;"; "&amp;$M$11&amp;", "&amp;H$12,'FE Energie'!$G:$U,12,FALSE)+VLOOKUP($B13&amp;"; "&amp;$M$11&amp;", "&amp;H$12,'FE Energie'!$G:$U,11,FALSE))),0,(VLOOKUP($B13&amp;"; "&amp;$M$11&amp;", "&amp;H$12,'FE Energie'!$G:$U,12,FALSE)+VLOOKUP($B13&amp;"; "&amp;$M$11&amp;", "&amp;H$12,'FE Energie'!$G:$U,11,FALSE)))
+$O13*IF(ISNA((VLOOKUP($B13&amp;"; "&amp;$P$11&amp;", "&amp;H$12,'FE Energie'!$G:$U,12,FALSE)+VLOOKUP($B13&amp;"; "&amp;$P$11&amp;", "&amp;H$12,'FE Energie'!$G:$U,11,FALSE))),0,(VLOOKUP($B13&amp;"; "&amp;$P$11&amp;", "&amp;H$12,'FE Energie'!$G:$U,12,FALSE)+VLOOKUP($B13&amp;"; "&amp;$P$11&amp;", "&amp;H$12,'FE Energie'!$G:$U,11,FALSE)))</f>
        <v>0</v>
      </c>
      <c r="AI13" s="622">
        <f>$F13*IF(ISNA(VLOOKUP($B13&amp;"; "&amp;$G$11&amp;", "&amp;G$12,'FE Energie'!$G:$U,13,FALSE)),0,VLOOKUP($B13&amp;"; "&amp;$G$11&amp;", "&amp;G$12,'FE Energie'!$G:$U,13,FALSE))
+$I13*IF(ISNA(VLOOKUP($B13&amp;"; "&amp;$J$11&amp;", "&amp;G$12,'FE Energie'!$G:$U,13,FALSE)),0,VLOOKUP($B13&amp;"; "&amp;$J$11&amp;", "&amp;G$12,'FE Energie'!$G:$U,13,FALSE))
+$L13*IF(ISNA(VLOOKUP($B13&amp;"; "&amp;$M$11&amp;", "&amp;G$12,'FE Energie'!$G:$U,13,FALSE)),0,VLOOKUP($B13&amp;"; "&amp;$M$11&amp;", "&amp;G$12,'FE Energie'!$G:$U,13,FALSE))
+$O13*IF(ISNA(VLOOKUP($B13&amp;"; "&amp;$P$11&amp;", "&amp;G$12,'FE Energie'!$G:$U,13,FALSE)),0,VLOOKUP($B13&amp;"; "&amp;$P$11&amp;", "&amp;G$12,'FE Energie'!$G:$U,13,FALSE))</f>
        <v>0</v>
      </c>
      <c r="AJ13" s="622">
        <f>$F13*IF(ISNA(VLOOKUP($B13&amp;"; "&amp;$G$11&amp;", "&amp;H$12,'FE Energie'!$G:$U,13,FALSE)),0,VLOOKUP($B13&amp;"; "&amp;$G$11&amp;", "&amp;H$12,'FE Energie'!$G:$U,13,FALSE))
+$I13*IF(ISNA(VLOOKUP($B13&amp;"; "&amp;$J$11&amp;", "&amp;H$12,'FE Energie'!$G:$U,13,FALSE)),0,VLOOKUP($B13&amp;"; "&amp;$J$11&amp;", "&amp;H$12,'FE Energie'!$G:$U,13,FALSE))
+$L13*IF(ISNA(VLOOKUP($B13&amp;"; "&amp;$M$11&amp;", "&amp;H$12,'FE Energie'!$G:$U,13,FALSE)),0,VLOOKUP($B13&amp;"; "&amp;$M$11&amp;", "&amp;H$12,'FE Energie'!$G:$U,13,FALSE))
+$O13*IF(ISNA(VLOOKUP($B13&amp;"; "&amp;$P$11&amp;", "&amp;H$12,'FE Energie'!$G:$U,13,FALSE)),0,VLOOKUP($B13&amp;"; "&amp;$P$11&amp;", "&amp;H$12,'FE Energie'!$G:$U,13,FALSE))</f>
        <v>0</v>
      </c>
      <c r="AK13" s="567">
        <f>$F13*IF(ISNA(VLOOKUP($B13&amp;"; "&amp;$G$11&amp;", "&amp;G$12,'FE Energie'!$G:$U,14,FALSE)),0,VLOOKUP($B13&amp;"; "&amp;$G$11&amp;", "&amp;G$12,'FE Energie'!$G:$U,14,FALSE))
+$I13*IF(ISNA(VLOOKUP($B13&amp;"; "&amp;$J$11&amp;", "&amp;G$12,'FE Energie'!$G:$U,14,FALSE)),0,VLOOKUP($B13&amp;"; "&amp;$J$11&amp;", "&amp;G$12,'FE Energie'!$G:$U,14,FALSE))
+$L13*IF(ISNA(VLOOKUP($B13&amp;"; "&amp;$M$11&amp;", "&amp;G$12,'FE Energie'!$G:$U,14,FALSE)),0,VLOOKUP($B13&amp;"; "&amp;$M$11&amp;", "&amp;G$12,'FE Energie'!$G:$U,14,FALSE))
+$O13*IF(ISNA(VLOOKUP($B13&amp;"; "&amp;$P$11&amp;", "&amp;G$12,'FE Energie'!$G:$U,14,FALSE)),0,VLOOKUP($B13&amp;"; "&amp;$P$11&amp;", "&amp;G$12,'FE Energie'!$G:$U,14,FALSE))</f>
        <v>0</v>
      </c>
      <c r="AL13" s="567">
        <f>$F13*IF(ISNA(VLOOKUP($B13&amp;"; "&amp;$G$11&amp;", "&amp;H$12,'FE Energie'!$G:$U,14,FALSE)),0,VLOOKUP($B13&amp;"; "&amp;$G$11&amp;", "&amp;H$12,'FE Energie'!$G:$U,14,FALSE))
+$I13*IF(ISNA(VLOOKUP($B13&amp;"; "&amp;$J$11&amp;", "&amp;H$12,'FE Energie'!$G:$U,14,FALSE)),0,VLOOKUP($B13&amp;"; "&amp;$J$11&amp;", "&amp;H$12,'FE Energie'!$G:$U,14,FALSE))
+$L13*IF(ISNA(VLOOKUP($B13&amp;"; "&amp;$M$11&amp;", "&amp;H$12,'FE Energie'!$G:$U,14,FALSE)),0,VLOOKUP($B13&amp;"; "&amp;$M$11&amp;", "&amp;H$12,'FE Energie'!$G:$U,14,FALSE))
+$O13*IF(ISNA(VLOOKUP($B13&amp;"; "&amp;$P$11&amp;", "&amp;H$12,'FE Energie'!$G:$U,14,FALSE)),0,VLOOKUP($B13&amp;"; "&amp;$P$11&amp;", "&amp;H$12,'FE Energie'!$G:$U,14,FALSE))</f>
        <v>0</v>
      </c>
      <c r="AM13" s="568">
        <f>SUM(AE13,AG13,AI13,AK13)</f>
        <v>0</v>
      </c>
      <c r="AN13" s="568">
        <f>SUM(AF13,AH13,AJ13,AL13)</f>
        <v>0</v>
      </c>
      <c r="AO13" s="566">
        <f>$F13*IF(ISNA(VLOOKUP($B13&amp;"; "&amp;$G$11&amp;", "&amp;G$12,'FE Energie'!$G:$U,15,FALSE)),0,VLOOKUP($B13&amp;"; "&amp;$G$11&amp;", "&amp;G$12,'FE Energie'!$G:$U,15,FALSE))
+$I13*IF(ISNA(VLOOKUP($B13&amp;"; "&amp;$J$11&amp;", "&amp;G$12,'FE Energie'!$G:$U,15,FALSE)),0,VLOOKUP($B13&amp;"; "&amp;$J$11&amp;", "&amp;G$12,'FE Energie'!$G:$U,15,FALSE))
+$L13*IF(ISNA(VLOOKUP($B13&amp;"; "&amp;$M$11&amp;", "&amp;G$12,'FE Energie'!$G:$U,15,FALSE)),0,VLOOKUP($B13&amp;"; "&amp;$M$11&amp;", "&amp;G$12,'FE Energie'!$G:$U,15,FALSE))
+$O13*IF(ISNA(VLOOKUP($B13&amp;"; "&amp;$P$11&amp;", "&amp;G$12,'FE Energie'!$G:$U,15,FALSE)),0,VLOOKUP($B13&amp;"; "&amp;$P$11&amp;", "&amp;G$12,'FE Energie'!$G:$U,15,FALSE))</f>
        <v>0</v>
      </c>
      <c r="AP13" s="570">
        <f>$F13*IF(ISNA(VLOOKUP($B13&amp;"; "&amp;$G$11&amp;", "&amp;H$12,'FE Energie'!$G:$U,15,FALSE)),0,VLOOKUP($B13&amp;"; "&amp;$G$11&amp;", "&amp;H$12,'FE Energie'!$G:$U,15,FALSE))
+$I13*IF(ISNA(VLOOKUP($B13&amp;"; "&amp;$J$11&amp;", "&amp;H$12,'FE Energie'!$G:$U,15,FALSE)),0,VLOOKUP($B13&amp;"; "&amp;$J$11&amp;", "&amp;H$12,'FE Energie'!$G:$U,15,FALSE))
+$L13*IF(ISNA(VLOOKUP($B13&amp;"; "&amp;$M$11&amp;", "&amp;H$12,'FE Energie'!$G:$U,15,FALSE)),0,VLOOKUP($B13&amp;"; "&amp;$M$11&amp;", "&amp;H$12,'FE Energie'!$G:$U,15,FALSE))
+$O13*IF(ISNA(VLOOKUP($B13&amp;"; "&amp;$P$11&amp;", "&amp;H$12,'FE Energie'!$G:$U,15,FALSE)),0,VLOOKUP($B13&amp;"; "&amp;$P$11&amp;", "&amp;H$12,'FE Energie'!$G:$U,15,FALSE))</f>
        <v>0</v>
      </c>
      <c r="AQ13" s="114"/>
      <c r="AR13" s="1068">
        <f>IF($X13&lt;&gt;"votre valeur :",IF(ISNA(VLOOKUP($X13,Utilitaires!$N$566:$O$571,2,FALSE)),,VLOOKUP($X13,Utilitaires!$N$566:$O$571,2,FALSE)),$Y13)</f>
        <v>0</v>
      </c>
      <c r="AS13" s="1068">
        <f>IF($X13&lt;&gt;"votre valeur :",IF(ISNA(VLOOKUP($X13,Utilitaires!$N$566:$O$571,2,FALSE)),,VLOOKUP($X13,Utilitaires!$N$566:$O$571,2,FALSE)),$Y13)</f>
        <v>0</v>
      </c>
      <c r="AT13" s="1068">
        <f>IF($X13&lt;&gt;"votre valeur :",IF(ISNA(VLOOKUP($X13,Utilitaires!$N$566:$O$571,2,FALSE)),,VLOOKUP($X13,Utilitaires!$N$566:$O$571,2,FALSE)),$Y13)</f>
        <v>0</v>
      </c>
      <c r="AU13" s="1170">
        <f>IF($X13&lt;&gt;"votre valeur :",IF(ISNA(VLOOKUP($X13,Utilitaires!$N$566:$O$571,2,FALSE)),,VLOOKUP($X13,Utilitaires!$N$566:$O$571,2,FALSE)),$Y13)</f>
        <v>0</v>
      </c>
      <c r="AV13" s="1071">
        <f>IF(ISNA(SQRT(SUMSQ(VLOOKUP($B13&amp;"; "&amp;$G$11&amp;", "&amp;$G$12,'FE Energie'!$G:$U,7,FALSE),$AR13))),0,SQRT(SUMSQ(VLOOKUP($B13&amp;"; "&amp;$G$11&amp;", "&amp;$G$12,'FE Energie'!$G:$U,7,FALSE),$AR13)))</f>
        <v>0.05</v>
      </c>
      <c r="AW13" s="1071">
        <f>IF(ISNA(SQRT(SUMSQ(VLOOKUP($B13&amp;"; "&amp;$J$11&amp;", "&amp;$J$12,'FE Energie'!$G:$U,7,FALSE),$AS13))),0,SQRT(SUMSQ(VLOOKUP($B13&amp;"; "&amp;$J$11&amp;", "&amp;$J$12,'FE Energie'!$G:$U,7,FALSE),$AS13)))</f>
        <v>0.05</v>
      </c>
      <c r="AX13" s="1071">
        <f>IF(ISNA(SQRT(SUMSQ(VLOOKUP($B13&amp;"; "&amp;$M$11&amp;", "&amp;$M$12,'FE Energie'!$G:$U,7,FALSE),$AT13))),0,SQRT(SUMSQ(VLOOKUP($B13&amp;"; "&amp;$M$11&amp;", "&amp;$M$12,'FE Energie'!$G:$U,7,FALSE),$AT13)))</f>
        <v>0.05</v>
      </c>
      <c r="AY13" s="1071">
        <f>IF(ISNA(SQRT(SUMSQ(VLOOKUP($B13&amp;"; "&amp;$P$11&amp;", "&amp;$P$12,'FE Energie'!$G:$U,7,FALSE),$AU13))),0,SQRT(SUMSQ(VLOOKUP($B13&amp;"; "&amp;$P$11&amp;", "&amp;$P$12,'FE Energie'!$G:$U,7,FALSE),$AU13)))</f>
        <v>0.05</v>
      </c>
      <c r="AZ13" s="1072">
        <f>IF(ISNA(SQRT(SUMSQ(VLOOKUP($B13&amp;"; "&amp;$G$11&amp;", "&amp;$H$12,'FE Energie'!$G:$U,7,FALSE),$AR13))),0,SQRT(SUMSQ(VLOOKUP($B13&amp;"; "&amp;$G$11&amp;", "&amp;$H$12,'FE Energie'!$G:$U,7,FALSE),$AR13)))</f>
        <v>0.05</v>
      </c>
      <c r="BA13" s="1073">
        <f>IF(ISNA(SQRT(SUMSQ(VLOOKUP($B13&amp;"; "&amp;$J$11&amp;", "&amp;$K$12,'FE Energie'!$G:$U,7,FALSE),$AS13))),0,SQRT(SUMSQ(VLOOKUP($B13&amp;"; "&amp;$J$11&amp;", "&amp;$K$12,'FE Energie'!$G:$U,7,FALSE),$AS13)))</f>
        <v>0.05</v>
      </c>
      <c r="BB13" s="1073">
        <f>IF(ISNA(SQRT(SUMSQ(VLOOKUP($B13&amp;"; "&amp;$M$11&amp;", "&amp;$N$12,'FE Energie'!$G:$U,7,FALSE),$AT13))),0,SQRT(SUMSQ(VLOOKUP($B13&amp;"; "&amp;$M$11&amp;", "&amp;$N$12,'FE Energie'!$G:$U,7,FALSE),$AT13)))</f>
        <v>0.05</v>
      </c>
      <c r="BC13" s="1074">
        <f>IF(ISNA(SQRT(SUMSQ(VLOOKUP($B13&amp;"; "&amp;$P$11&amp;", "&amp;$Q$12,'FE Energie'!$G:$U,7,FALSE),$AU13))),0,SQRT(SUMSQ(VLOOKUP($B13&amp;"; "&amp;$P$11&amp;", "&amp;$Q$12,'FE Energie'!$G:$U,7,FALSE),$AU13)))</f>
        <v>0.05</v>
      </c>
    </row>
    <row r="14" spans="1:56" s="116" customFormat="1" ht="12.75" hidden="1" customHeight="1" outlineLevel="1">
      <c r="A14" s="114"/>
      <c r="B14" s="143" t="s">
        <v>1729</v>
      </c>
      <c r="C14" s="144"/>
      <c r="D14" s="316">
        <f>SUM(R14,S14)</f>
        <v>0</v>
      </c>
      <c r="E14" s="347"/>
      <c r="F14" s="1563"/>
      <c r="G14" s="336">
        <f>VLOOKUP($B14&amp;"; "&amp;$G$11&amp;", "&amp;G$12,'FE Energie'!$G:$U,9,FALSE)</f>
        <v>0.48699999999999999</v>
      </c>
      <c r="H14" s="336">
        <f>VLOOKUP($B14&amp;"; "&amp;$G$11&amp;", "&amp;H$12,'FE Energie'!$G:$U,9,FALSE)</f>
        <v>2.97</v>
      </c>
      <c r="I14" s="1563"/>
      <c r="J14" s="224">
        <f>VLOOKUP($B14&amp;"; "&amp;$J$11&amp;", "&amp;J$12,'FE Energie'!$G:$U,9,FALSE)</f>
        <v>2.7400000000000001E-2</v>
      </c>
      <c r="K14" s="224">
        <f>VLOOKUP($B14&amp;"; "&amp;$J$11&amp;", "&amp;K$12,'FE Energie'!$G:$U,9,FALSE)</f>
        <v>0.23300000000000001</v>
      </c>
      <c r="L14" s="1563"/>
      <c r="M14" s="218">
        <f>VLOOKUP($B14&amp;"; "&amp;$M$11&amp;", "&amp;M$12,'FE Energie'!$G:$U,9,FALSE)</f>
        <v>445</v>
      </c>
      <c r="N14" s="218">
        <f>VLOOKUP($B14&amp;"; "&amp;$M$11&amp;", "&amp;N$12,'FE Energie'!$G:$U,9,FALSE)</f>
        <v>2720</v>
      </c>
      <c r="O14" s="1563"/>
      <c r="P14" s="224">
        <f>VLOOKUP($B14&amp;"; "&amp;$P$11&amp;", "&amp;P$12,'FE Energie'!$G:$U,9,FALSE)</f>
        <v>0.25600000000000001</v>
      </c>
      <c r="Q14" s="224">
        <f>VLOOKUP($B14&amp;"; "&amp;$P$11&amp;", "&amp;Q$12,'FE Energie'!$G:$U,9,FALSE)</f>
        <v>1.54</v>
      </c>
      <c r="R14" s="568">
        <f>IF(ISNA(F14*G14),0,F14*G14)+IF(ISNA(I14*J14),0,I14*J14)+IF(ISNA(L14*M14),0,L14*M14)+IF(ISNA(O14*P14),0,O14*P14)</f>
        <v>0</v>
      </c>
      <c r="S14" s="569">
        <f>IF(ISNA(F14*H14),0,F14*H14)+IF(ISNA(I14*K14),0,I14*K14)+IF(ISNA(L14*N14),0,L14*N14)+IF(ISNA(O14*Q14),0,O14*Q14)</f>
        <v>0</v>
      </c>
      <c r="T14" s="114"/>
      <c r="U14" s="114"/>
      <c r="V14" s="114"/>
      <c r="W14" s="1095">
        <f>IF(AC14=0,AC14,AC14/(R14+S14))</f>
        <v>0</v>
      </c>
      <c r="X14" s="347"/>
      <c r="Y14" s="822"/>
      <c r="Z14" s="1846">
        <f>SQRT(SUMSQ(IF(ISNA($F14*G14*AV14),0,$F14*G14*AV14),IF(ISNA($I14*J14*AW14),0,$I14*J14*AW14),IF(ISNA($L14*M14*AX14),0,$L14*M14*AX14),IF(ISNA($O14*P14*AY14),0,$O14*P14*AY14)))</f>
        <v>0</v>
      </c>
      <c r="AA14" s="1846">
        <f>SQRT(SUMSQ(IF(ISNA($F14*H14*AZ14),0,$F14*H14*AZ14),IF(ISNA($I14*K14*BA14),0,$I14*K14*BA14),IF(ISNA($L14*N14*BB14),0,$L14*N14*BB14),IF(ISNA($O14*Q14*BC14),0,$O14*Q14*BC14)))</f>
        <v>0</v>
      </c>
      <c r="AB14" s="1846"/>
      <c r="AC14" s="152">
        <f>SQRT(SUMSQ(Z14,AA14))</f>
        <v>0</v>
      </c>
      <c r="AE14" s="566">
        <f>$F14*IF(ISNA(VLOOKUP($B14&amp;"; "&amp;$G$11&amp;", "&amp;G$12,'FE Energie'!$G:$U,10,FALSE)),0,VLOOKUP($B14&amp;"; "&amp;$G$11&amp;", "&amp;G$12,'FE Energie'!$G:$U,10,FALSE))
+$I14*IF(ISNA(VLOOKUP($B14&amp;"; "&amp;$J$11&amp;", "&amp;G$12,'FE Energie'!$G:$U,10,FALSE)),0,VLOOKUP($B14&amp;"; "&amp;$J$11&amp;", "&amp;G$12,'FE Energie'!$G:$U,10,FALSE))
+$L14*IF(ISNA(VLOOKUP($B14&amp;"; "&amp;$M$11&amp;", "&amp;G$12,'FE Energie'!$G:$U,10,FALSE)),0,VLOOKUP($B14&amp;"; "&amp;$M$11&amp;", "&amp;G$12,'FE Energie'!$G:$U,10,FALSE))
+$O14*IF(ISNA(VLOOKUP($B14&amp;"; "&amp;$P$11&amp;", "&amp;G$12,'FE Energie'!$G:$U,10,FALSE)),0,VLOOKUP($B14&amp;"; "&amp;$P$11&amp;", "&amp;G$12,'FE Energie'!$G:$U,10,FALSE))</f>
        <v>0</v>
      </c>
      <c r="AF14" s="567">
        <f>$F14*IF(ISNA(VLOOKUP($B14&amp;"; "&amp;$G$11&amp;", "&amp;H$12,'FE Energie'!$G:$U,10,FALSE)),0,VLOOKUP($B14&amp;"; "&amp;$G$11&amp;", "&amp;H$12,'FE Energie'!$G:$U,10,FALSE))
+$I14*IF(ISNA(VLOOKUP($B14&amp;"; "&amp;$J$11&amp;", "&amp;H$12,'FE Energie'!$G:$U,10,FALSE)),0,VLOOKUP($B14&amp;"; "&amp;$J$11&amp;", "&amp;H$12,'FE Energie'!$G:$U,10,FALSE))
+$L14*IF(ISNA(VLOOKUP($B14&amp;"; "&amp;$M$11&amp;", "&amp;H$12,'FE Energie'!$G:$U,10,FALSE)),0,VLOOKUP($B14&amp;"; "&amp;$M$11&amp;", "&amp;H$12,'FE Energie'!$G:$U,10,FALSE))
+$O14*IF(ISNA(VLOOKUP($B14&amp;"; "&amp;$P$11&amp;", "&amp;H$12,'FE Energie'!$G:$U,10,FALSE)),0,VLOOKUP($B14&amp;"; "&amp;$P$11&amp;", "&amp;H$12,'FE Energie'!$G:$U,10,FALSE))</f>
        <v>0</v>
      </c>
      <c r="AG14" s="622">
        <f>$F14*IF(ISNA((VLOOKUP($B14&amp;"; "&amp;$G$11&amp;", "&amp;G$12,'FE Energie'!$G:$U,12,FALSE)+VLOOKUP($B14&amp;"; "&amp;$G$11&amp;", "&amp;G$12,'FE Energie'!$G:$U,11,FALSE))),0,(VLOOKUP($B14&amp;"; "&amp;$G$11&amp;", "&amp;G$12,'FE Energie'!$G:$U,12,FALSE)+VLOOKUP($B14&amp;"; "&amp;$G$11&amp;", "&amp;G$12,'FE Energie'!$G:$U,11,FALSE)))
+$I14*IF(ISNA((VLOOKUP($B14&amp;"; "&amp;$J$11&amp;", "&amp;G$12,'FE Energie'!$G:$U,12,FALSE)+VLOOKUP($B14&amp;"; "&amp;$J$11&amp;", "&amp;G$12,'FE Energie'!$G:$U,11,FALSE))),0,(VLOOKUP($B14&amp;"; "&amp;$J$11&amp;", "&amp;G$12,'FE Energie'!$G:$U,12,FALSE)+VLOOKUP($B14&amp;"; "&amp;$J$11&amp;", "&amp;G$12,'FE Energie'!$G:$U,11,FALSE)))
+$L14*IF(ISNA((VLOOKUP($B14&amp;"; "&amp;$M$11&amp;", "&amp;G$12,'FE Energie'!$G:$U,12,FALSE)+VLOOKUP($B14&amp;"; "&amp;$M$11&amp;", "&amp;G$12,'FE Energie'!$G:$U,11,FALSE))),0,(VLOOKUP($B14&amp;"; "&amp;$M$11&amp;", "&amp;G$12,'FE Energie'!$G:$U,12,FALSE)+VLOOKUP($B14&amp;"; "&amp;$M$11&amp;", "&amp;G$12,'FE Energie'!$G:$U,11,FALSE)))
+$O14*IF(ISNA((VLOOKUP($B14&amp;"; "&amp;$P$11&amp;", "&amp;G$12,'FE Energie'!$G:$U,12,FALSE)+VLOOKUP($B14&amp;"; "&amp;$P$11&amp;", "&amp;G$12,'FE Energie'!$G:$U,11,FALSE))),0,(VLOOKUP($B14&amp;"; "&amp;$P$11&amp;", "&amp;G$12,'FE Energie'!$G:$U,12,FALSE)+VLOOKUP($B14&amp;"; "&amp;$P$11&amp;", "&amp;G$12,'FE Energie'!$G:$U,11,FALSE)))</f>
        <v>0</v>
      </c>
      <c r="AH14" s="622">
        <f>$F14*IF(ISNA((VLOOKUP($B14&amp;"; "&amp;$G$11&amp;", "&amp;H$12,'FE Energie'!$G:$U,12,FALSE)+VLOOKUP($B14&amp;"; "&amp;$G$11&amp;", "&amp;H$12,'FE Energie'!$G:$U,11,FALSE))),0,(VLOOKUP($B14&amp;"; "&amp;$G$11&amp;", "&amp;H$12,'FE Energie'!$G:$U,12,FALSE)+VLOOKUP($B14&amp;"; "&amp;$G$11&amp;", "&amp;H$12,'FE Energie'!$G:$U,11,FALSE)))
+$I14*IF(ISNA((VLOOKUP($B14&amp;"; "&amp;$J$11&amp;", "&amp;H$12,'FE Energie'!$G:$U,12,FALSE)+VLOOKUP($B14&amp;"; "&amp;$J$11&amp;", "&amp;H$12,'FE Energie'!$G:$U,11,FALSE))),0,(VLOOKUP($B14&amp;"; "&amp;$J$11&amp;", "&amp;H$12,'FE Energie'!$G:$U,12,FALSE)+VLOOKUP($B14&amp;"; "&amp;$J$11&amp;", "&amp;H$12,'FE Energie'!$G:$U,11,FALSE)))
+$L14*IF(ISNA((VLOOKUP($B14&amp;"; "&amp;$M$11&amp;", "&amp;H$12,'FE Energie'!$G:$U,12,FALSE)+VLOOKUP($B14&amp;"; "&amp;$M$11&amp;", "&amp;H$12,'FE Energie'!$G:$U,11,FALSE))),0,(VLOOKUP($B14&amp;"; "&amp;$M$11&amp;", "&amp;H$12,'FE Energie'!$G:$U,12,FALSE)+VLOOKUP($B14&amp;"; "&amp;$M$11&amp;", "&amp;H$12,'FE Energie'!$G:$U,11,FALSE)))
+$O14*IF(ISNA((VLOOKUP($B14&amp;"; "&amp;$P$11&amp;", "&amp;H$12,'FE Energie'!$G:$U,12,FALSE)+VLOOKUP($B14&amp;"; "&amp;$P$11&amp;", "&amp;H$12,'FE Energie'!$G:$U,11,FALSE))),0,(VLOOKUP($B14&amp;"; "&amp;$P$11&amp;", "&amp;H$12,'FE Energie'!$G:$U,12,FALSE)+VLOOKUP($B14&amp;"; "&amp;$P$11&amp;", "&amp;H$12,'FE Energie'!$G:$U,11,FALSE)))</f>
        <v>0</v>
      </c>
      <c r="AI14" s="622">
        <f>$F14*IF(ISNA(VLOOKUP($B14&amp;"; "&amp;$G$11&amp;", "&amp;G$12,'FE Energie'!$G:$U,13,FALSE)),0,VLOOKUP($B14&amp;"; "&amp;$G$11&amp;", "&amp;G$12,'FE Energie'!$G:$U,13,FALSE))
+$I14*IF(ISNA(VLOOKUP($B14&amp;"; "&amp;$J$11&amp;", "&amp;G$12,'FE Energie'!$G:$U,13,FALSE)),0,VLOOKUP($B14&amp;"; "&amp;$J$11&amp;", "&amp;G$12,'FE Energie'!$G:$U,13,FALSE))
+$L14*IF(ISNA(VLOOKUP($B14&amp;"; "&amp;$M$11&amp;", "&amp;G$12,'FE Energie'!$G:$U,13,FALSE)),0,VLOOKUP($B14&amp;"; "&amp;$M$11&amp;", "&amp;G$12,'FE Energie'!$G:$U,13,FALSE))
+$O14*IF(ISNA(VLOOKUP($B14&amp;"; "&amp;$P$11&amp;", "&amp;G$12,'FE Energie'!$G:$U,13,FALSE)),0,VLOOKUP($B14&amp;"; "&amp;$P$11&amp;", "&amp;G$12,'FE Energie'!$G:$U,13,FALSE))</f>
        <v>0</v>
      </c>
      <c r="AJ14" s="622">
        <f>$F14*IF(ISNA(VLOOKUP($B14&amp;"; "&amp;$G$11&amp;", "&amp;H$12,'FE Energie'!$G:$U,13,FALSE)),0,VLOOKUP($B14&amp;"; "&amp;$G$11&amp;", "&amp;H$12,'FE Energie'!$G:$U,13,FALSE))
+$I14*IF(ISNA(VLOOKUP($B14&amp;"; "&amp;$J$11&amp;", "&amp;H$12,'FE Energie'!$G:$U,13,FALSE)),0,VLOOKUP($B14&amp;"; "&amp;$J$11&amp;", "&amp;H$12,'FE Energie'!$G:$U,13,FALSE))
+$L14*IF(ISNA(VLOOKUP($B14&amp;"; "&amp;$M$11&amp;", "&amp;H$12,'FE Energie'!$G:$U,13,FALSE)),0,VLOOKUP($B14&amp;"; "&amp;$M$11&amp;", "&amp;H$12,'FE Energie'!$G:$U,13,FALSE))
+$O14*IF(ISNA(VLOOKUP($B14&amp;"; "&amp;$P$11&amp;", "&amp;H$12,'FE Energie'!$G:$U,13,FALSE)),0,VLOOKUP($B14&amp;"; "&amp;$P$11&amp;", "&amp;H$12,'FE Energie'!$G:$U,13,FALSE))</f>
        <v>0</v>
      </c>
      <c r="AK14" s="567">
        <f>$F14*IF(ISNA(VLOOKUP($B14&amp;"; "&amp;$G$11&amp;", "&amp;G$12,'FE Energie'!$G:$U,14,FALSE)),0,VLOOKUP($B14&amp;"; "&amp;$G$11&amp;", "&amp;G$12,'FE Energie'!$G:$U,14,FALSE))
+$I14*IF(ISNA(VLOOKUP($B14&amp;"; "&amp;$J$11&amp;", "&amp;G$12,'FE Energie'!$G:$U,14,FALSE)),0,VLOOKUP($B14&amp;"; "&amp;$J$11&amp;", "&amp;G$12,'FE Energie'!$G:$U,14,FALSE))
+$L14*IF(ISNA(VLOOKUP($B14&amp;"; "&amp;$M$11&amp;", "&amp;G$12,'FE Energie'!$G:$U,14,FALSE)),0,VLOOKUP($B14&amp;"; "&amp;$M$11&amp;", "&amp;G$12,'FE Energie'!$G:$U,14,FALSE))
+$O14*IF(ISNA(VLOOKUP($B14&amp;"; "&amp;$P$11&amp;", "&amp;G$12,'FE Energie'!$G:$U,14,FALSE)),0,VLOOKUP($B14&amp;"; "&amp;$P$11&amp;", "&amp;G$12,'FE Energie'!$G:$U,14,FALSE))</f>
        <v>0</v>
      </c>
      <c r="AL14" s="567">
        <f>$F14*IF(ISNA(VLOOKUP($B14&amp;"; "&amp;$G$11&amp;", "&amp;H$12,'FE Energie'!$G:$U,14,FALSE)),0,VLOOKUP($B14&amp;"; "&amp;$G$11&amp;", "&amp;H$12,'FE Energie'!$G:$U,14,FALSE))
+$I14*IF(ISNA(VLOOKUP($B14&amp;"; "&amp;$J$11&amp;", "&amp;H$12,'FE Energie'!$G:$U,14,FALSE)),0,VLOOKUP($B14&amp;"; "&amp;$J$11&amp;", "&amp;H$12,'FE Energie'!$G:$U,14,FALSE))
+$L14*IF(ISNA(VLOOKUP($B14&amp;"; "&amp;$M$11&amp;", "&amp;H$12,'FE Energie'!$G:$U,14,FALSE)),0,VLOOKUP($B14&amp;"; "&amp;$M$11&amp;", "&amp;H$12,'FE Energie'!$G:$U,14,FALSE))
+$O14*IF(ISNA(VLOOKUP($B14&amp;"; "&amp;$P$11&amp;", "&amp;H$12,'FE Energie'!$G:$U,14,FALSE)),0,VLOOKUP($B14&amp;"; "&amp;$P$11&amp;", "&amp;H$12,'FE Energie'!$G:$U,14,FALSE))</f>
        <v>0</v>
      </c>
      <c r="AM14" s="568">
        <f t="shared" ref="AM14:AN26" si="0">SUM(AE14,AG14,AI14,AK14)</f>
        <v>0</v>
      </c>
      <c r="AN14" s="568">
        <f t="shared" si="0"/>
        <v>0</v>
      </c>
      <c r="AO14" s="566">
        <f>$F14*IF(ISNA(VLOOKUP($B14&amp;"; "&amp;$G$11&amp;", "&amp;G$12,'FE Energie'!$G:$U,15,FALSE)),0,VLOOKUP($B14&amp;"; "&amp;$G$11&amp;", "&amp;G$12,'FE Energie'!$G:$U,15,FALSE))
+$I14*IF(ISNA(VLOOKUP($B14&amp;"; "&amp;$J$11&amp;", "&amp;G$12,'FE Energie'!$G:$U,15,FALSE)),0,VLOOKUP($B14&amp;"; "&amp;$J$11&amp;", "&amp;G$12,'FE Energie'!$G:$U,15,FALSE))
+$L14*IF(ISNA(VLOOKUP($B14&amp;"; "&amp;$M$11&amp;", "&amp;G$12,'FE Energie'!$G:$U,15,FALSE)),0,VLOOKUP($B14&amp;"; "&amp;$M$11&amp;", "&amp;G$12,'FE Energie'!$G:$U,15,FALSE))
+$O14*IF(ISNA(VLOOKUP($B14&amp;"; "&amp;$P$11&amp;", "&amp;G$12,'FE Energie'!$G:$U,15,FALSE)),0,VLOOKUP($B14&amp;"; "&amp;$P$11&amp;", "&amp;G$12,'FE Energie'!$G:$U,15,FALSE))</f>
        <v>0</v>
      </c>
      <c r="AP14" s="570">
        <f>$F14*IF(ISNA(VLOOKUP($B14&amp;"; "&amp;$G$11&amp;", "&amp;H$12,'FE Energie'!$G:$U,15,FALSE)),0,VLOOKUP($B14&amp;"; "&amp;$G$11&amp;", "&amp;H$12,'FE Energie'!$G:$U,15,FALSE))
+$I14*IF(ISNA(VLOOKUP($B14&amp;"; "&amp;$J$11&amp;", "&amp;H$12,'FE Energie'!$G:$U,15,FALSE)),0,VLOOKUP($B14&amp;"; "&amp;$J$11&amp;", "&amp;H$12,'FE Energie'!$G:$U,15,FALSE))
+$L14*IF(ISNA(VLOOKUP($B14&amp;"; "&amp;$M$11&amp;", "&amp;H$12,'FE Energie'!$G:$U,15,FALSE)),0,VLOOKUP($B14&amp;"; "&amp;$M$11&amp;", "&amp;H$12,'FE Energie'!$G:$U,15,FALSE))
+$O14*IF(ISNA(VLOOKUP($B14&amp;"; "&amp;$P$11&amp;", "&amp;H$12,'FE Energie'!$G:$U,15,FALSE)),0,VLOOKUP($B14&amp;"; "&amp;$P$11&amp;", "&amp;H$12,'FE Energie'!$G:$U,15,FALSE))</f>
        <v>0</v>
      </c>
      <c r="AQ14" s="114"/>
      <c r="AR14" s="1068">
        <f>IF($X14&lt;&gt;"votre valeur :",IF(ISNA(VLOOKUP($X14,Utilitaires!$N$566:$O$571,2,FALSE)),,VLOOKUP($X14,Utilitaires!$N$566:$O$571,2,FALSE)),$Y14)</f>
        <v>0</v>
      </c>
      <c r="AS14" s="1068">
        <f>IF($X14&lt;&gt;"votre valeur :",IF(ISNA(VLOOKUP($X14,Utilitaires!$N$566:$O$571,2,FALSE)),,VLOOKUP($X14,Utilitaires!$N$566:$O$571,2,FALSE)),$Y14)</f>
        <v>0</v>
      </c>
      <c r="AT14" s="1068">
        <f>IF($X14&lt;&gt;"votre valeur :",IF(ISNA(VLOOKUP($X14,Utilitaires!$N$566:$O$571,2,FALSE)),,VLOOKUP($X14,Utilitaires!$N$566:$O$571,2,FALSE)),$Y14)</f>
        <v>0</v>
      </c>
      <c r="AU14" s="1170">
        <f>IF($X14&lt;&gt;"votre valeur :",IF(ISNA(VLOOKUP($X14,Utilitaires!$N$566:$O$571,2,FALSE)),,VLOOKUP($X14,Utilitaires!$N$566:$O$571,2,FALSE)),$Y14)</f>
        <v>0</v>
      </c>
      <c r="AV14" s="1071">
        <f>IF(ISNA(SQRT(SUMSQ(VLOOKUP($B14&amp;"; "&amp;$G$11&amp;", "&amp;$G$12,'FE Energie'!$G:$U,7,FALSE),$AR14))),0,SQRT(SUMSQ(VLOOKUP($B14&amp;"; "&amp;$G$11&amp;", "&amp;$G$12,'FE Energie'!$G:$U,7,FALSE),$AR14)))</f>
        <v>0.05</v>
      </c>
      <c r="AW14" s="1071">
        <f>IF(ISNA(SQRT(SUMSQ(VLOOKUP($B14&amp;"; "&amp;$J$11&amp;", "&amp;$J$12,'FE Energie'!$G:$U,7,FALSE),$AS14))),0,SQRT(SUMSQ(VLOOKUP($B14&amp;"; "&amp;$J$11&amp;", "&amp;$J$12,'FE Energie'!$G:$U,7,FALSE),$AS14)))</f>
        <v>0.05</v>
      </c>
      <c r="AX14" s="1071">
        <f>IF(ISNA(SQRT(SUMSQ(VLOOKUP($B14&amp;"; "&amp;$M$11&amp;", "&amp;$M$12,'FE Energie'!$G:$U,7,FALSE),$AT14))),0,SQRT(SUMSQ(VLOOKUP($B14&amp;"; "&amp;$M$11&amp;", "&amp;$M$12,'FE Energie'!$G:$U,7,FALSE),$AT14)))</f>
        <v>0.05</v>
      </c>
      <c r="AY14" s="1071">
        <f>IF(ISNA(SQRT(SUMSQ(VLOOKUP($B14&amp;"; "&amp;$P$11&amp;", "&amp;$P$12,'FE Energie'!$G:$U,7,FALSE),$AU14))),0,SQRT(SUMSQ(VLOOKUP($B14&amp;"; "&amp;$P$11&amp;", "&amp;$P$12,'FE Energie'!$G:$U,7,FALSE),$AU14)))</f>
        <v>0.05</v>
      </c>
      <c r="AZ14" s="1072">
        <f>IF(ISNA(SQRT(SUMSQ(VLOOKUP($B14&amp;"; "&amp;$G$11&amp;", "&amp;$H$12,'FE Energie'!$G:$U,7,FALSE),$AR14))),0,SQRT(SUMSQ(VLOOKUP($B14&amp;"; "&amp;$G$11&amp;", "&amp;$H$12,'FE Energie'!$G:$U,7,FALSE),$AR14)))</f>
        <v>0.05</v>
      </c>
      <c r="BA14" s="1073">
        <f>IF(ISNA(SQRT(SUMSQ(VLOOKUP($B14&amp;"; "&amp;$J$11&amp;", "&amp;$K$12,'FE Energie'!$G:$U,7,FALSE),$AS14))),0,SQRT(SUMSQ(VLOOKUP($B14&amp;"; "&amp;$J$11&amp;", "&amp;$K$12,'FE Energie'!$G:$U,7,FALSE),$AS14)))</f>
        <v>0.05</v>
      </c>
      <c r="BB14" s="1073">
        <f>IF(ISNA(SQRT(SUMSQ(VLOOKUP($B14&amp;"; "&amp;$M$11&amp;", "&amp;$N$12,'FE Energie'!$G:$U,7,FALSE),$AT14))),0,SQRT(SUMSQ(VLOOKUP($B14&amp;"; "&amp;$M$11&amp;", "&amp;$N$12,'FE Energie'!$G:$U,7,FALSE),$AT14)))</f>
        <v>0.05</v>
      </c>
      <c r="BC14" s="1074">
        <f>IF(ISNA(SQRT(SUMSQ(VLOOKUP($B14&amp;"; "&amp;$P$11&amp;", "&amp;$Q$12,'FE Energie'!$G:$U,7,FALSE),$AU14))),0,SQRT(SUMSQ(VLOOKUP($B14&amp;"; "&amp;$P$11&amp;", "&amp;$Q$12,'FE Energie'!$G:$U,7,FALSE),$AU14)))</f>
        <v>0.05</v>
      </c>
    </row>
    <row r="15" spans="1:56" s="116" customFormat="1" ht="12.75" hidden="1" customHeight="1" outlineLevel="1">
      <c r="A15" s="114"/>
      <c r="B15" s="538" t="s">
        <v>1743</v>
      </c>
      <c r="C15" s="144"/>
      <c r="D15" s="316"/>
      <c r="E15" s="824"/>
      <c r="F15" s="1598"/>
      <c r="G15" s="336"/>
      <c r="H15" s="336"/>
      <c r="I15" s="1598"/>
      <c r="J15" s="224"/>
      <c r="K15" s="224"/>
      <c r="L15" s="1598"/>
      <c r="M15" s="218"/>
      <c r="N15" s="218"/>
      <c r="O15" s="1598"/>
      <c r="P15" s="224"/>
      <c r="Q15" s="224"/>
      <c r="R15" s="568"/>
      <c r="S15" s="569"/>
      <c r="T15" s="114"/>
      <c r="U15" s="114"/>
      <c r="V15" s="114"/>
      <c r="W15" s="1095"/>
      <c r="X15" s="822"/>
      <c r="Y15" s="822"/>
      <c r="Z15" s="1846"/>
      <c r="AA15" s="1846"/>
      <c r="AB15" s="1846"/>
      <c r="AC15" s="152"/>
      <c r="AE15" s="566"/>
      <c r="AF15" s="567"/>
      <c r="AG15" s="622"/>
      <c r="AH15" s="622"/>
      <c r="AI15" s="622"/>
      <c r="AJ15" s="622"/>
      <c r="AK15" s="567"/>
      <c r="AL15" s="567"/>
      <c r="AM15" s="568"/>
      <c r="AN15" s="568"/>
      <c r="AO15" s="566"/>
      <c r="AP15" s="570"/>
      <c r="AQ15" s="114"/>
      <c r="AR15" s="1068"/>
      <c r="AS15" s="1068"/>
      <c r="AT15" s="1068"/>
      <c r="AU15" s="1170"/>
      <c r="AV15" s="1071"/>
      <c r="AW15" s="1071"/>
      <c r="AX15" s="1071"/>
      <c r="AY15" s="1071"/>
      <c r="AZ15" s="1072"/>
      <c r="BA15" s="1073"/>
      <c r="BB15" s="1073"/>
      <c r="BC15" s="1074"/>
    </row>
    <row r="16" spans="1:56" s="116" customFormat="1" ht="12.75" hidden="1" customHeight="1" outlineLevel="1">
      <c r="A16" s="114"/>
      <c r="B16" s="143" t="s">
        <v>4112</v>
      </c>
      <c r="C16" s="144"/>
      <c r="D16" s="316">
        <f>SUM(R16,S16)</f>
        <v>0</v>
      </c>
      <c r="E16" s="345"/>
      <c r="F16" s="1562"/>
      <c r="G16" s="336" t="e">
        <f>VLOOKUP($B16&amp;"; "&amp;$G$11&amp;", "&amp;G$12,'FE Energie'!$G:$U,9,FALSE)</f>
        <v>#N/A</v>
      </c>
      <c r="H16" s="336" t="e">
        <f>VLOOKUP($B16&amp;"; "&amp;$G$11&amp;", "&amp;H$12,'FE Energie'!$G:$U,9,FALSE)</f>
        <v>#N/A</v>
      </c>
      <c r="I16" s="1562"/>
      <c r="J16" s="224">
        <f>VLOOKUP($B16&amp;"; "&amp;$J$11&amp;", "&amp;J$12,'FE Energie'!$G:$U,9,FALSE)</f>
        <v>3.9699999999999999E-2</v>
      </c>
      <c r="K16" s="224">
        <f>VLOOKUP($B16&amp;"; "&amp;$J$11&amp;", "&amp;K$12,'FE Energie'!$G:$U,9,FALSE)</f>
        <v>0.187</v>
      </c>
      <c r="L16" s="1562"/>
      <c r="M16" s="218">
        <f>VLOOKUP($B16&amp;"; "&amp;$M$11&amp;", "&amp;M$12,'FE Energie'!$G:$U,9,FALSE)</f>
        <v>462</v>
      </c>
      <c r="N16" s="218">
        <f>VLOOKUP($B16&amp;"; "&amp;$M$11&amp;", "&amp;N$12,'FE Energie'!$G:$U,9,FALSE)</f>
        <v>2180</v>
      </c>
      <c r="O16" s="1562"/>
      <c r="P16" s="224" t="e">
        <f>VLOOKUP($B16&amp;"; "&amp;$P$11&amp;", "&amp;P$12,'FE Energie'!$G:$U,9,FALSE)</f>
        <v>#N/A</v>
      </c>
      <c r="Q16" s="224" t="e">
        <f>VLOOKUP($B16&amp;"; "&amp;$P$11&amp;", "&amp;Q$12,'FE Energie'!$G:$U,9,FALSE)</f>
        <v>#N/A</v>
      </c>
      <c r="R16" s="568">
        <f>IF(ISNA(F16*G16),0,F16*G16)+IF(ISNA(I16*J16),0,I16*J16)+IF(ISNA(L16*M16),0,L16*M16)+IF(ISNA(O16*P16),0,O16*P16)</f>
        <v>0</v>
      </c>
      <c r="S16" s="569">
        <f>IF(ISNA(F16*H16),0,F16*H16)+IF(ISNA(I16*K16),0,I16*K16)+IF(ISNA(L16*N16),0,L16*N16)+IF(ISNA(O16*Q16),0,O16*Q16)</f>
        <v>0</v>
      </c>
      <c r="T16" s="114"/>
      <c r="U16" s="114"/>
      <c r="V16" s="114"/>
      <c r="W16" s="1095">
        <f>IF(AC16=0,AC16,AC16/(R16+S16))</f>
        <v>0</v>
      </c>
      <c r="X16" s="345"/>
      <c r="Y16" s="822"/>
      <c r="Z16" s="1846">
        <f>SQRT(SUMSQ(IF(ISNA($F16*G16*AV16),0,$F16*G16*AV16),IF(ISNA($I16*J16*AW16),0,$I16*J16*AW16),IF(ISNA($L16*M16*AX16),0,$L16*M16*AX16),IF(ISNA($O16*P16*AY16),0,$O16*P16*AY16)))</f>
        <v>0</v>
      </c>
      <c r="AA16" s="1846">
        <f>SQRT(SUMSQ(IF(ISNA($F16*H16*AZ16),0,$F16*H16*AZ16),IF(ISNA($I16*K16*BA16),0,$I16*K16*BA16),IF(ISNA($L16*N16*BB16),0,$L16*N16*BB16),IF(ISNA($O16*Q16*BC16),0,$O16*Q16*BC16)))</f>
        <v>0</v>
      </c>
      <c r="AB16" s="1846"/>
      <c r="AC16" s="152">
        <f>SQRT(SUMSQ(Z16,AA16))</f>
        <v>0</v>
      </c>
      <c r="AE16" s="566">
        <f>$F16*IF(ISNA(VLOOKUP($B16&amp;"; "&amp;$G$11&amp;", "&amp;G$12,'FE Energie'!$G:$U,10,FALSE)),0,VLOOKUP($B16&amp;"; "&amp;$G$11&amp;", "&amp;G$12,'FE Energie'!$G:$U,10,FALSE))
+$I16*IF(ISNA(VLOOKUP($B16&amp;"; "&amp;$J$11&amp;", "&amp;G$12,'FE Energie'!$G:$U,10,FALSE)),0,VLOOKUP($B16&amp;"; "&amp;$J$11&amp;", "&amp;G$12,'FE Energie'!$G:$U,10,FALSE))
+$L16*IF(ISNA(VLOOKUP($B16&amp;"; "&amp;$M$11&amp;", "&amp;G$12,'FE Energie'!$G:$U,10,FALSE)),0,VLOOKUP($B16&amp;"; "&amp;$M$11&amp;", "&amp;G$12,'FE Energie'!$G:$U,10,FALSE))
+$O16*IF(ISNA(VLOOKUP($B16&amp;"; "&amp;$P$11&amp;", "&amp;G$12,'FE Energie'!$G:$U,10,FALSE)),0,VLOOKUP($B16&amp;"; "&amp;$P$11&amp;", "&amp;G$12,'FE Energie'!$G:$U,10,FALSE))</f>
        <v>0</v>
      </c>
      <c r="AF16" s="567">
        <f>$F16*IF(ISNA(VLOOKUP($B16&amp;"; "&amp;$G$11&amp;", "&amp;H$12,'FE Energie'!$G:$U,10,FALSE)),0,VLOOKUP($B16&amp;"; "&amp;$G$11&amp;", "&amp;H$12,'FE Energie'!$G:$U,10,FALSE))
+$I16*IF(ISNA(VLOOKUP($B16&amp;"; "&amp;$J$11&amp;", "&amp;H$12,'FE Energie'!$G:$U,10,FALSE)),0,VLOOKUP($B16&amp;"; "&amp;$J$11&amp;", "&amp;H$12,'FE Energie'!$G:$U,10,FALSE))
+$L16*IF(ISNA(VLOOKUP($B16&amp;"; "&amp;$M$11&amp;", "&amp;H$12,'FE Energie'!$G:$U,10,FALSE)),0,VLOOKUP($B16&amp;"; "&amp;$M$11&amp;", "&amp;H$12,'FE Energie'!$G:$U,10,FALSE))
+$O16*IF(ISNA(VLOOKUP($B16&amp;"; "&amp;$P$11&amp;", "&amp;H$12,'FE Energie'!$G:$U,10,FALSE)),0,VLOOKUP($B16&amp;"; "&amp;$P$11&amp;", "&amp;H$12,'FE Energie'!$G:$U,10,FALSE))</f>
        <v>0</v>
      </c>
      <c r="AG16" s="622">
        <f>$F16*IF(ISNA((VLOOKUP($B16&amp;"; "&amp;$G$11&amp;", "&amp;G$12,'FE Energie'!$G:$U,12,FALSE)+VLOOKUP($B16&amp;"; "&amp;$G$11&amp;", "&amp;G$12,'FE Energie'!$G:$U,11,FALSE))),0,(VLOOKUP($B16&amp;"; "&amp;$G$11&amp;", "&amp;G$12,'FE Energie'!$G:$U,12,FALSE)+VLOOKUP($B16&amp;"; "&amp;$G$11&amp;", "&amp;G$12,'FE Energie'!$G:$U,11,FALSE)))
+$I16*IF(ISNA((VLOOKUP($B16&amp;"; "&amp;$J$11&amp;", "&amp;G$12,'FE Energie'!$G:$U,12,FALSE)+VLOOKUP($B16&amp;"; "&amp;$J$11&amp;", "&amp;G$12,'FE Energie'!$G:$U,11,FALSE))),0,(VLOOKUP($B16&amp;"; "&amp;$J$11&amp;", "&amp;G$12,'FE Energie'!$G:$U,12,FALSE)+VLOOKUP($B16&amp;"; "&amp;$J$11&amp;", "&amp;G$12,'FE Energie'!$G:$U,11,FALSE)))
+$L16*IF(ISNA((VLOOKUP($B16&amp;"; "&amp;$M$11&amp;", "&amp;G$12,'FE Energie'!$G:$U,12,FALSE)+VLOOKUP($B16&amp;"; "&amp;$M$11&amp;", "&amp;G$12,'FE Energie'!$G:$U,11,FALSE))),0,(VLOOKUP($B16&amp;"; "&amp;$M$11&amp;", "&amp;G$12,'FE Energie'!$G:$U,12,FALSE)+VLOOKUP($B16&amp;"; "&amp;$M$11&amp;", "&amp;G$12,'FE Energie'!$G:$U,11,FALSE)))
+$O16*IF(ISNA((VLOOKUP($B16&amp;"; "&amp;$P$11&amp;", "&amp;G$12,'FE Energie'!$G:$U,12,FALSE)+VLOOKUP($B16&amp;"; "&amp;$P$11&amp;", "&amp;G$12,'FE Energie'!$G:$U,11,FALSE))),0,(VLOOKUP($B16&amp;"; "&amp;$P$11&amp;", "&amp;G$12,'FE Energie'!$G:$U,12,FALSE)+VLOOKUP($B16&amp;"; "&amp;$P$11&amp;", "&amp;G$12,'FE Energie'!$G:$U,11,FALSE)))</f>
        <v>0</v>
      </c>
      <c r="AH16" s="622">
        <f>$F16*IF(ISNA((VLOOKUP($B16&amp;"; "&amp;$G$11&amp;", "&amp;H$12,'FE Energie'!$G:$U,12,FALSE)+VLOOKUP($B16&amp;"; "&amp;$G$11&amp;", "&amp;H$12,'FE Energie'!$G:$U,11,FALSE))),0,(VLOOKUP($B16&amp;"; "&amp;$G$11&amp;", "&amp;H$12,'FE Energie'!$G:$U,12,FALSE)+VLOOKUP($B16&amp;"; "&amp;$G$11&amp;", "&amp;H$12,'FE Energie'!$G:$U,11,FALSE)))
+$I16*IF(ISNA((VLOOKUP($B16&amp;"; "&amp;$J$11&amp;", "&amp;H$12,'FE Energie'!$G:$U,12,FALSE)+VLOOKUP($B16&amp;"; "&amp;$J$11&amp;", "&amp;H$12,'FE Energie'!$G:$U,11,FALSE))),0,(VLOOKUP($B16&amp;"; "&amp;$J$11&amp;", "&amp;H$12,'FE Energie'!$G:$U,12,FALSE)+VLOOKUP($B16&amp;"; "&amp;$J$11&amp;", "&amp;H$12,'FE Energie'!$G:$U,11,FALSE)))
+$L16*IF(ISNA((VLOOKUP($B16&amp;"; "&amp;$M$11&amp;", "&amp;H$12,'FE Energie'!$G:$U,12,FALSE)+VLOOKUP($B16&amp;"; "&amp;$M$11&amp;", "&amp;H$12,'FE Energie'!$G:$U,11,FALSE))),0,(VLOOKUP($B16&amp;"; "&amp;$M$11&amp;", "&amp;H$12,'FE Energie'!$G:$U,12,FALSE)+VLOOKUP($B16&amp;"; "&amp;$M$11&amp;", "&amp;H$12,'FE Energie'!$G:$U,11,FALSE)))
+$O16*IF(ISNA((VLOOKUP($B16&amp;"; "&amp;$P$11&amp;", "&amp;H$12,'FE Energie'!$G:$U,12,FALSE)+VLOOKUP($B16&amp;"; "&amp;$P$11&amp;", "&amp;H$12,'FE Energie'!$G:$U,11,FALSE))),0,(VLOOKUP($B16&amp;"; "&amp;$P$11&amp;", "&amp;H$12,'FE Energie'!$G:$U,12,FALSE)+VLOOKUP($B16&amp;"; "&amp;$P$11&amp;", "&amp;H$12,'FE Energie'!$G:$U,11,FALSE)))</f>
        <v>0</v>
      </c>
      <c r="AI16" s="622">
        <f>$F16*IF(ISNA(VLOOKUP($B16&amp;"; "&amp;$G$11&amp;", "&amp;G$12,'FE Energie'!$G:$U,13,FALSE)),0,VLOOKUP($B16&amp;"; "&amp;$G$11&amp;", "&amp;G$12,'FE Energie'!$G:$U,13,FALSE))
+$I16*IF(ISNA(VLOOKUP($B16&amp;"; "&amp;$J$11&amp;", "&amp;G$12,'FE Energie'!$G:$U,13,FALSE)),0,VLOOKUP($B16&amp;"; "&amp;$J$11&amp;", "&amp;G$12,'FE Energie'!$G:$U,13,FALSE))
+$L16*IF(ISNA(VLOOKUP($B16&amp;"; "&amp;$M$11&amp;", "&amp;G$12,'FE Energie'!$G:$U,13,FALSE)),0,VLOOKUP($B16&amp;"; "&amp;$M$11&amp;", "&amp;G$12,'FE Energie'!$G:$U,13,FALSE))
+$O16*IF(ISNA(VLOOKUP($B16&amp;"; "&amp;$P$11&amp;", "&amp;G$12,'FE Energie'!$G:$U,13,FALSE)),0,VLOOKUP($B16&amp;"; "&amp;$P$11&amp;", "&amp;G$12,'FE Energie'!$G:$U,13,FALSE))</f>
        <v>0</v>
      </c>
      <c r="AJ16" s="622">
        <f>$F16*IF(ISNA(VLOOKUP($B16&amp;"; "&amp;$G$11&amp;", "&amp;H$12,'FE Energie'!$G:$U,13,FALSE)),0,VLOOKUP($B16&amp;"; "&amp;$G$11&amp;", "&amp;H$12,'FE Energie'!$G:$U,13,FALSE))
+$I16*IF(ISNA(VLOOKUP($B16&amp;"; "&amp;$J$11&amp;", "&amp;H$12,'FE Energie'!$G:$U,13,FALSE)),0,VLOOKUP($B16&amp;"; "&amp;$J$11&amp;", "&amp;H$12,'FE Energie'!$G:$U,13,FALSE))
+$L16*IF(ISNA(VLOOKUP($B16&amp;"; "&amp;$M$11&amp;", "&amp;H$12,'FE Energie'!$G:$U,13,FALSE)),0,VLOOKUP($B16&amp;"; "&amp;$M$11&amp;", "&amp;H$12,'FE Energie'!$G:$U,13,FALSE))
+$O16*IF(ISNA(VLOOKUP($B16&amp;"; "&amp;$P$11&amp;", "&amp;H$12,'FE Energie'!$G:$U,13,FALSE)),0,VLOOKUP($B16&amp;"; "&amp;$P$11&amp;", "&amp;H$12,'FE Energie'!$G:$U,13,FALSE))</f>
        <v>0</v>
      </c>
      <c r="AK16" s="567">
        <f>$F16*IF(ISNA(VLOOKUP($B16&amp;"; "&amp;$G$11&amp;", "&amp;G$12,'FE Energie'!$G:$U,14,FALSE)),0,VLOOKUP($B16&amp;"; "&amp;$G$11&amp;", "&amp;G$12,'FE Energie'!$G:$U,14,FALSE))
+$I16*IF(ISNA(VLOOKUP($B16&amp;"; "&amp;$J$11&amp;", "&amp;G$12,'FE Energie'!$G:$U,14,FALSE)),0,VLOOKUP($B16&amp;"; "&amp;$J$11&amp;", "&amp;G$12,'FE Energie'!$G:$U,14,FALSE))
+$L16*IF(ISNA(VLOOKUP($B16&amp;"; "&amp;$M$11&amp;", "&amp;G$12,'FE Energie'!$G:$U,14,FALSE)),0,VLOOKUP($B16&amp;"; "&amp;$M$11&amp;", "&amp;G$12,'FE Energie'!$G:$U,14,FALSE))
+$O16*IF(ISNA(VLOOKUP($B16&amp;"; "&amp;$P$11&amp;", "&amp;G$12,'FE Energie'!$G:$U,14,FALSE)),0,VLOOKUP($B16&amp;"; "&amp;$P$11&amp;", "&amp;G$12,'FE Energie'!$G:$U,14,FALSE))</f>
        <v>0</v>
      </c>
      <c r="AL16" s="567">
        <f>$F16*IF(ISNA(VLOOKUP($B16&amp;"; "&amp;$G$11&amp;", "&amp;H$12,'FE Energie'!$G:$U,14,FALSE)),0,VLOOKUP($B16&amp;"; "&amp;$G$11&amp;", "&amp;H$12,'FE Energie'!$G:$U,14,FALSE))
+$I16*IF(ISNA(VLOOKUP($B16&amp;"; "&amp;$J$11&amp;", "&amp;H$12,'FE Energie'!$G:$U,14,FALSE)),0,VLOOKUP($B16&amp;"; "&amp;$J$11&amp;", "&amp;H$12,'FE Energie'!$G:$U,14,FALSE))
+$L16*IF(ISNA(VLOOKUP($B16&amp;"; "&amp;$M$11&amp;", "&amp;H$12,'FE Energie'!$G:$U,14,FALSE)),0,VLOOKUP($B16&amp;"; "&amp;$M$11&amp;", "&amp;H$12,'FE Energie'!$G:$U,14,FALSE))
+$O16*IF(ISNA(VLOOKUP($B16&amp;"; "&amp;$P$11&amp;", "&amp;H$12,'FE Energie'!$G:$U,14,FALSE)),0,VLOOKUP($B16&amp;"; "&amp;$P$11&amp;", "&amp;H$12,'FE Energie'!$G:$U,14,FALSE))</f>
        <v>0</v>
      </c>
      <c r="AM16" s="568">
        <f t="shared" si="0"/>
        <v>0</v>
      </c>
      <c r="AN16" s="568">
        <f t="shared" si="0"/>
        <v>0</v>
      </c>
      <c r="AO16" s="566">
        <f>$F16*IF(ISNA(VLOOKUP($B16&amp;"; "&amp;$G$11&amp;", "&amp;G$12,'FE Energie'!$G:$U,15,FALSE)),0,VLOOKUP($B16&amp;"; "&amp;$G$11&amp;", "&amp;G$12,'FE Energie'!$G:$U,15,FALSE))
+$I16*IF(ISNA(VLOOKUP($B16&amp;"; "&amp;$J$11&amp;", "&amp;G$12,'FE Energie'!$G:$U,15,FALSE)),0,VLOOKUP($B16&amp;"; "&amp;$J$11&amp;", "&amp;G$12,'FE Energie'!$G:$U,15,FALSE))
+$L16*IF(ISNA(VLOOKUP($B16&amp;"; "&amp;$M$11&amp;", "&amp;G$12,'FE Energie'!$G:$U,15,FALSE)),0,VLOOKUP($B16&amp;"; "&amp;$M$11&amp;", "&amp;G$12,'FE Energie'!$G:$U,15,FALSE))
+$O16*IF(ISNA(VLOOKUP($B16&amp;"; "&amp;$P$11&amp;", "&amp;G$12,'FE Energie'!$G:$U,15,FALSE)),0,VLOOKUP($B16&amp;"; "&amp;$P$11&amp;", "&amp;G$12,'FE Energie'!$G:$U,15,FALSE))</f>
        <v>0</v>
      </c>
      <c r="AP16" s="570">
        <f>$F16*IF(ISNA(VLOOKUP($B16&amp;"; "&amp;$G$11&amp;", "&amp;H$12,'FE Energie'!$G:$U,15,FALSE)),0,VLOOKUP($B16&amp;"; "&amp;$G$11&amp;", "&amp;H$12,'FE Energie'!$G:$U,15,FALSE))
+$I16*IF(ISNA(VLOOKUP($B16&amp;"; "&amp;$J$11&amp;", "&amp;H$12,'FE Energie'!$G:$U,15,FALSE)),0,VLOOKUP($B16&amp;"; "&amp;$J$11&amp;", "&amp;H$12,'FE Energie'!$G:$U,15,FALSE))
+$L16*IF(ISNA(VLOOKUP($B16&amp;"; "&amp;$M$11&amp;", "&amp;H$12,'FE Energie'!$G:$U,15,FALSE)),0,VLOOKUP($B16&amp;"; "&amp;$M$11&amp;", "&amp;H$12,'FE Energie'!$G:$U,15,FALSE))
+$O16*IF(ISNA(VLOOKUP($B16&amp;"; "&amp;$P$11&amp;", "&amp;H$12,'FE Energie'!$G:$U,15,FALSE)),0,VLOOKUP($B16&amp;"; "&amp;$P$11&amp;", "&amp;H$12,'FE Energie'!$G:$U,15,FALSE))</f>
        <v>0</v>
      </c>
      <c r="AQ16" s="114"/>
      <c r="AR16" s="1068">
        <f>IF($X16&lt;&gt;"votre valeur :",IF(ISNA(VLOOKUP($X16,Utilitaires!$N$566:$O$571,2,FALSE)),,VLOOKUP($X16,Utilitaires!$N$566:$O$571,2,FALSE)),$Y16)</f>
        <v>0</v>
      </c>
      <c r="AS16" s="1068">
        <f>IF($X16&lt;&gt;"votre valeur :",IF(ISNA(VLOOKUP($X16,Utilitaires!$N$566:$O$571,2,FALSE)),,VLOOKUP($X16,Utilitaires!$N$566:$O$571,2,FALSE)),$Y16)</f>
        <v>0</v>
      </c>
      <c r="AT16" s="1068">
        <f>IF($X16&lt;&gt;"votre valeur :",IF(ISNA(VLOOKUP($X16,Utilitaires!$N$566:$O$571,2,FALSE)),,VLOOKUP($X16,Utilitaires!$N$566:$O$571,2,FALSE)),$Y16)</f>
        <v>0</v>
      </c>
      <c r="AU16" s="1170">
        <f>IF($X16&lt;&gt;"votre valeur :",IF(ISNA(VLOOKUP($X16,Utilitaires!$N$566:$O$571,2,FALSE)),,VLOOKUP($X16,Utilitaires!$N$566:$O$571,2,FALSE)),$Y16)</f>
        <v>0</v>
      </c>
      <c r="AV16" s="1071">
        <f>IF(ISNA(SQRT(SUMSQ(VLOOKUP($B16&amp;"; "&amp;$G$11&amp;", "&amp;$G$12,'FE Energie'!$G:$U,7,FALSE),$AR16))),0,SQRT(SUMSQ(VLOOKUP($B16&amp;"; "&amp;$G$11&amp;", "&amp;$G$12,'FE Energie'!$G:$U,7,FALSE),$AR16)))</f>
        <v>0</v>
      </c>
      <c r="AW16" s="1071">
        <f>IF(ISNA(SQRT(SUMSQ(VLOOKUP($B16&amp;"; "&amp;$J$11&amp;", "&amp;$J$12,'FE Energie'!$G:$U,7,FALSE),$AS16))),0,SQRT(SUMSQ(VLOOKUP($B16&amp;"; "&amp;$J$11&amp;", "&amp;$J$12,'FE Energie'!$G:$U,7,FALSE),$AS16)))</f>
        <v>0.05</v>
      </c>
      <c r="AX16" s="1071">
        <f>IF(ISNA(SQRT(SUMSQ(VLOOKUP($B16&amp;"; "&amp;$M$11&amp;", "&amp;$M$12,'FE Energie'!$G:$U,7,FALSE),$AT16))),0,SQRT(SUMSQ(VLOOKUP($B16&amp;"; "&amp;$M$11&amp;", "&amp;$M$12,'FE Energie'!$G:$U,7,FALSE),$AT16)))</f>
        <v>0.05</v>
      </c>
      <c r="AY16" s="1071">
        <f>IF(ISNA(SQRT(SUMSQ(VLOOKUP($B16&amp;"; "&amp;$P$11&amp;", "&amp;$P$12,'FE Energie'!$G:$U,7,FALSE),$AU16))),0,SQRT(SUMSQ(VLOOKUP($B16&amp;"; "&amp;$P$11&amp;", "&amp;$P$12,'FE Energie'!$G:$U,7,FALSE),$AU16)))</f>
        <v>0</v>
      </c>
      <c r="AZ16" s="1072">
        <f>IF(ISNA(SQRT(SUMSQ(VLOOKUP($B16&amp;"; "&amp;$G$11&amp;", "&amp;$H$12,'FE Energie'!$G:$U,7,FALSE),$AR16))),0,SQRT(SUMSQ(VLOOKUP($B16&amp;"; "&amp;$G$11&amp;", "&amp;$H$12,'FE Energie'!$G:$U,7,FALSE),$AR16)))</f>
        <v>0</v>
      </c>
      <c r="BA16" s="1073">
        <f>IF(ISNA(SQRT(SUMSQ(VLOOKUP($B16&amp;"; "&amp;$J$11&amp;", "&amp;$K$12,'FE Energie'!$G:$U,7,FALSE),$AS16))),0,SQRT(SUMSQ(VLOOKUP($B16&amp;"; "&amp;$J$11&amp;", "&amp;$K$12,'FE Energie'!$G:$U,7,FALSE),$AS16)))</f>
        <v>0.05</v>
      </c>
      <c r="BB16" s="1073">
        <f>IF(ISNA(SQRT(SUMSQ(VLOOKUP($B16&amp;"; "&amp;$M$11&amp;", "&amp;$N$12,'FE Energie'!$G:$U,7,FALSE),$AT16))),0,SQRT(SUMSQ(VLOOKUP($B16&amp;"; "&amp;$M$11&amp;", "&amp;$N$12,'FE Energie'!$G:$U,7,FALSE),$AT16)))</f>
        <v>0.05</v>
      </c>
      <c r="BC16" s="1074">
        <f>IF(ISNA(SQRT(SUMSQ(VLOOKUP($B16&amp;"; "&amp;$P$11&amp;", "&amp;$Q$12,'FE Energie'!$G:$U,7,FALSE),$AU16))),0,SQRT(SUMSQ(VLOOKUP($B16&amp;"; "&amp;$P$11&amp;", "&amp;$Q$12,'FE Energie'!$G:$U,7,FALSE),$AU16)))</f>
        <v>0</v>
      </c>
    </row>
    <row r="17" spans="1:55" s="116" customFormat="1" ht="12.75" hidden="1" customHeight="1" outlineLevel="1">
      <c r="A17" s="114"/>
      <c r="B17" s="143" t="s">
        <v>1733</v>
      </c>
      <c r="C17" s="144"/>
      <c r="D17" s="316">
        <f>SUM(R17,S17)</f>
        <v>0</v>
      </c>
      <c r="E17" s="347"/>
      <c r="F17" s="1563"/>
      <c r="G17" s="336" t="e">
        <f>VLOOKUP($B17&amp;"; "&amp;$G$11&amp;", "&amp;G$12,'FE Energie'!$G:$U,9,FALSE)</f>
        <v>#N/A</v>
      </c>
      <c r="H17" s="336" t="e">
        <f>VLOOKUP($B17&amp;"; "&amp;$G$11&amp;", "&amp;H$12,'FE Energie'!$G:$U,9,FALSE)</f>
        <v>#N/A</v>
      </c>
      <c r="I17" s="1563"/>
      <c r="J17" s="224" t="e">
        <f>VLOOKUP($B17&amp;"; "&amp;$J$11&amp;", "&amp;J$12,'FE Energie'!$G:$U,9,FALSE)</f>
        <v>#N/A</v>
      </c>
      <c r="K17" s="224" t="e">
        <f>VLOOKUP($B17&amp;"; "&amp;$J$11&amp;", "&amp;K$12,'FE Energie'!$G:$U,9,FALSE)</f>
        <v>#N/A</v>
      </c>
      <c r="L17" s="1563"/>
      <c r="M17" s="218" t="e">
        <f>VLOOKUP($B17&amp;"; "&amp;$M$11&amp;", "&amp;M$12,'FE Energie'!$G:$U,9,FALSE)</f>
        <v>#N/A</v>
      </c>
      <c r="N17" s="218" t="e">
        <f>VLOOKUP($B17&amp;"; "&amp;$M$11&amp;", "&amp;N$12,'FE Energie'!$G:$U,9,FALSE)</f>
        <v>#N/A</v>
      </c>
      <c r="O17" s="1563"/>
      <c r="P17" s="224" t="e">
        <f>VLOOKUP($B17&amp;"; "&amp;$P$11&amp;", "&amp;P$12,'FE Energie'!$G:$U,9,FALSE)</f>
        <v>#N/A</v>
      </c>
      <c r="Q17" s="224" t="e">
        <f>VLOOKUP($B17&amp;"; "&amp;$P$11&amp;", "&amp;Q$12,'FE Energie'!$G:$U,9,FALSE)</f>
        <v>#N/A</v>
      </c>
      <c r="R17" s="568">
        <f>IF(ISNA(F17*G17),0,F17*G17)+IF(ISNA(I17*J17),0,I17*J17)+IF(ISNA(L17*M17),0,L17*M17)+IF(ISNA(O17*P17),0,O17*P17)</f>
        <v>0</v>
      </c>
      <c r="S17" s="569">
        <f>IF(ISNA(F17*H17),0,F17*H17)+IF(ISNA(I17*K17),0,I17*K17)+IF(ISNA(L17*N17),0,L17*N17)+IF(ISNA(O17*Q17),0,O17*Q17)</f>
        <v>0</v>
      </c>
      <c r="T17" s="114"/>
      <c r="U17" s="114"/>
      <c r="V17" s="114"/>
      <c r="W17" s="1095">
        <f>IF(AC17=0,AC17,AC17/(R17+S17))</f>
        <v>0</v>
      </c>
      <c r="X17" s="347"/>
      <c r="Y17" s="822"/>
      <c r="Z17" s="1846">
        <f>SQRT(SUMSQ(IF(ISNA($F17*G17*AV17),0,$F17*G17*AV17),IF(ISNA($I17*J17*AW17),0,$I17*J17*AW17),IF(ISNA($L17*M17*AX17),0,$L17*M17*AX17),IF(ISNA($O17*P17*AY17),0,$O17*P17*AY17)))</f>
        <v>0</v>
      </c>
      <c r="AA17" s="1846">
        <f>SQRT(SUMSQ(IF(ISNA($F17*H17*AZ17),0,$F17*H17*AZ17),IF(ISNA($I17*K17*BA17),0,$I17*K17*BA17),IF(ISNA($L17*N17*BB17),0,$L17*N17*BB17),IF(ISNA($O17*Q17*BC17),0,$O17*Q17*BC17)))</f>
        <v>0</v>
      </c>
      <c r="AB17" s="1846"/>
      <c r="AC17" s="152">
        <f>SQRT(SUMSQ(Z17,AA17))</f>
        <v>0</v>
      </c>
      <c r="AE17" s="566">
        <f>$F17*IF(ISNA(VLOOKUP($B17&amp;"; "&amp;$G$11&amp;", "&amp;G$12,'FE Energie'!$G:$U,10,FALSE)),0,VLOOKUP($B17&amp;"; "&amp;$G$11&amp;", "&amp;G$12,'FE Energie'!$G:$U,10,FALSE))
+$I17*IF(ISNA(VLOOKUP($B17&amp;"; "&amp;$J$11&amp;", "&amp;G$12,'FE Energie'!$G:$U,10,FALSE)),0,VLOOKUP($B17&amp;"; "&amp;$J$11&amp;", "&amp;G$12,'FE Energie'!$G:$U,10,FALSE))
+$L17*IF(ISNA(VLOOKUP($B17&amp;"; "&amp;$M$11&amp;", "&amp;G$12,'FE Energie'!$G:$U,10,FALSE)),0,VLOOKUP($B17&amp;"; "&amp;$M$11&amp;", "&amp;G$12,'FE Energie'!$G:$U,10,FALSE))
+$O17*IF(ISNA(VLOOKUP($B17&amp;"; "&amp;$P$11&amp;", "&amp;G$12,'FE Energie'!$G:$U,10,FALSE)),0,VLOOKUP($B17&amp;"; "&amp;$P$11&amp;", "&amp;G$12,'FE Energie'!$G:$U,10,FALSE))</f>
        <v>0</v>
      </c>
      <c r="AF17" s="567">
        <f>$F17*IF(ISNA(VLOOKUP($B17&amp;"; "&amp;$G$11&amp;", "&amp;H$12,'FE Energie'!$G:$U,10,FALSE)),0,VLOOKUP($B17&amp;"; "&amp;$G$11&amp;", "&amp;H$12,'FE Energie'!$G:$U,10,FALSE))
+$I17*IF(ISNA(VLOOKUP($B17&amp;"; "&amp;$J$11&amp;", "&amp;H$12,'FE Energie'!$G:$U,10,FALSE)),0,VLOOKUP($B17&amp;"; "&amp;$J$11&amp;", "&amp;H$12,'FE Energie'!$G:$U,10,FALSE))
+$L17*IF(ISNA(VLOOKUP($B17&amp;"; "&amp;$M$11&amp;", "&amp;H$12,'FE Energie'!$G:$U,10,FALSE)),0,VLOOKUP($B17&amp;"; "&amp;$M$11&amp;", "&amp;H$12,'FE Energie'!$G:$U,10,FALSE))
+$O17*IF(ISNA(VLOOKUP($B17&amp;"; "&amp;$P$11&amp;", "&amp;H$12,'FE Energie'!$G:$U,10,FALSE)),0,VLOOKUP($B17&amp;"; "&amp;$P$11&amp;", "&amp;H$12,'FE Energie'!$G:$U,10,FALSE))</f>
        <v>0</v>
      </c>
      <c r="AG17" s="622">
        <f>$F17*IF(ISNA((VLOOKUP($B17&amp;"; "&amp;$G$11&amp;", "&amp;G$12,'FE Energie'!$G:$U,12,FALSE)+VLOOKUP($B17&amp;"; "&amp;$G$11&amp;", "&amp;G$12,'FE Energie'!$G:$U,11,FALSE))),0,(VLOOKUP($B17&amp;"; "&amp;$G$11&amp;", "&amp;G$12,'FE Energie'!$G:$U,12,FALSE)+VLOOKUP($B17&amp;"; "&amp;$G$11&amp;", "&amp;G$12,'FE Energie'!$G:$U,11,FALSE)))
+$I17*IF(ISNA((VLOOKUP($B17&amp;"; "&amp;$J$11&amp;", "&amp;G$12,'FE Energie'!$G:$U,12,FALSE)+VLOOKUP($B17&amp;"; "&amp;$J$11&amp;", "&amp;G$12,'FE Energie'!$G:$U,11,FALSE))),0,(VLOOKUP($B17&amp;"; "&amp;$J$11&amp;", "&amp;G$12,'FE Energie'!$G:$U,12,FALSE)+VLOOKUP($B17&amp;"; "&amp;$J$11&amp;", "&amp;G$12,'FE Energie'!$G:$U,11,FALSE)))
+$L17*IF(ISNA((VLOOKUP($B17&amp;"; "&amp;$M$11&amp;", "&amp;G$12,'FE Energie'!$G:$U,12,FALSE)+VLOOKUP($B17&amp;"; "&amp;$M$11&amp;", "&amp;G$12,'FE Energie'!$G:$U,11,FALSE))),0,(VLOOKUP($B17&amp;"; "&amp;$M$11&amp;", "&amp;G$12,'FE Energie'!$G:$U,12,FALSE)+VLOOKUP($B17&amp;"; "&amp;$M$11&amp;", "&amp;G$12,'FE Energie'!$G:$U,11,FALSE)))
+$O17*IF(ISNA((VLOOKUP($B17&amp;"; "&amp;$P$11&amp;", "&amp;G$12,'FE Energie'!$G:$U,12,FALSE)+VLOOKUP($B17&amp;"; "&amp;$P$11&amp;", "&amp;G$12,'FE Energie'!$G:$U,11,FALSE))),0,(VLOOKUP($B17&amp;"; "&amp;$P$11&amp;", "&amp;G$12,'FE Energie'!$G:$U,12,FALSE)+VLOOKUP($B17&amp;"; "&amp;$P$11&amp;", "&amp;G$12,'FE Energie'!$G:$U,11,FALSE)))</f>
        <v>0</v>
      </c>
      <c r="AH17" s="622">
        <f>$F17*IF(ISNA((VLOOKUP($B17&amp;"; "&amp;$G$11&amp;", "&amp;H$12,'FE Energie'!$G:$U,12,FALSE)+VLOOKUP($B17&amp;"; "&amp;$G$11&amp;", "&amp;H$12,'FE Energie'!$G:$U,11,FALSE))),0,(VLOOKUP($B17&amp;"; "&amp;$G$11&amp;", "&amp;H$12,'FE Energie'!$G:$U,12,FALSE)+VLOOKUP($B17&amp;"; "&amp;$G$11&amp;", "&amp;H$12,'FE Energie'!$G:$U,11,FALSE)))
+$I17*IF(ISNA((VLOOKUP($B17&amp;"; "&amp;$J$11&amp;", "&amp;H$12,'FE Energie'!$G:$U,12,FALSE)+VLOOKUP($B17&amp;"; "&amp;$J$11&amp;", "&amp;H$12,'FE Energie'!$G:$U,11,FALSE))),0,(VLOOKUP($B17&amp;"; "&amp;$J$11&amp;", "&amp;H$12,'FE Energie'!$G:$U,12,FALSE)+VLOOKUP($B17&amp;"; "&amp;$J$11&amp;", "&amp;H$12,'FE Energie'!$G:$U,11,FALSE)))
+$L17*IF(ISNA((VLOOKUP($B17&amp;"; "&amp;$M$11&amp;", "&amp;H$12,'FE Energie'!$G:$U,12,FALSE)+VLOOKUP($B17&amp;"; "&amp;$M$11&amp;", "&amp;H$12,'FE Energie'!$G:$U,11,FALSE))),0,(VLOOKUP($B17&amp;"; "&amp;$M$11&amp;", "&amp;H$12,'FE Energie'!$G:$U,12,FALSE)+VLOOKUP($B17&amp;"; "&amp;$M$11&amp;", "&amp;H$12,'FE Energie'!$G:$U,11,FALSE)))
+$O17*IF(ISNA((VLOOKUP($B17&amp;"; "&amp;$P$11&amp;", "&amp;H$12,'FE Energie'!$G:$U,12,FALSE)+VLOOKUP($B17&amp;"; "&amp;$P$11&amp;", "&amp;H$12,'FE Energie'!$G:$U,11,FALSE))),0,(VLOOKUP($B17&amp;"; "&amp;$P$11&amp;", "&amp;H$12,'FE Energie'!$G:$U,12,FALSE)+VLOOKUP($B17&amp;"; "&amp;$P$11&amp;", "&amp;H$12,'FE Energie'!$G:$U,11,FALSE)))</f>
        <v>0</v>
      </c>
      <c r="AI17" s="622">
        <f>$F17*IF(ISNA(VLOOKUP($B17&amp;"; "&amp;$G$11&amp;", "&amp;G$12,'FE Energie'!$G:$U,13,FALSE)),0,VLOOKUP($B17&amp;"; "&amp;$G$11&amp;", "&amp;G$12,'FE Energie'!$G:$U,13,FALSE))
+$I17*IF(ISNA(VLOOKUP($B17&amp;"; "&amp;$J$11&amp;", "&amp;G$12,'FE Energie'!$G:$U,13,FALSE)),0,VLOOKUP($B17&amp;"; "&amp;$J$11&amp;", "&amp;G$12,'FE Energie'!$G:$U,13,FALSE))
+$L17*IF(ISNA(VLOOKUP($B17&amp;"; "&amp;$M$11&amp;", "&amp;G$12,'FE Energie'!$G:$U,13,FALSE)),0,VLOOKUP($B17&amp;"; "&amp;$M$11&amp;", "&amp;G$12,'FE Energie'!$G:$U,13,FALSE))
+$O17*IF(ISNA(VLOOKUP($B17&amp;"; "&amp;$P$11&amp;", "&amp;G$12,'FE Energie'!$G:$U,13,FALSE)),0,VLOOKUP($B17&amp;"; "&amp;$P$11&amp;", "&amp;G$12,'FE Energie'!$G:$U,13,FALSE))</f>
        <v>0</v>
      </c>
      <c r="AJ17" s="622">
        <f>$F17*IF(ISNA(VLOOKUP($B17&amp;"; "&amp;$G$11&amp;", "&amp;H$12,'FE Energie'!$G:$U,13,FALSE)),0,VLOOKUP($B17&amp;"; "&amp;$G$11&amp;", "&amp;H$12,'FE Energie'!$G:$U,13,FALSE))
+$I17*IF(ISNA(VLOOKUP($B17&amp;"; "&amp;$J$11&amp;", "&amp;H$12,'FE Energie'!$G:$U,13,FALSE)),0,VLOOKUP($B17&amp;"; "&amp;$J$11&amp;", "&amp;H$12,'FE Energie'!$G:$U,13,FALSE))
+$L17*IF(ISNA(VLOOKUP($B17&amp;"; "&amp;$M$11&amp;", "&amp;H$12,'FE Energie'!$G:$U,13,FALSE)),0,VLOOKUP($B17&amp;"; "&amp;$M$11&amp;", "&amp;H$12,'FE Energie'!$G:$U,13,FALSE))
+$O17*IF(ISNA(VLOOKUP($B17&amp;"; "&amp;$P$11&amp;", "&amp;H$12,'FE Energie'!$G:$U,13,FALSE)),0,VLOOKUP($B17&amp;"; "&amp;$P$11&amp;", "&amp;H$12,'FE Energie'!$G:$U,13,FALSE))</f>
        <v>0</v>
      </c>
      <c r="AK17" s="567">
        <f>$F17*IF(ISNA(VLOOKUP($B17&amp;"; "&amp;$G$11&amp;", "&amp;G$12,'FE Energie'!$G:$U,14,FALSE)),0,VLOOKUP($B17&amp;"; "&amp;$G$11&amp;", "&amp;G$12,'FE Energie'!$G:$U,14,FALSE))
+$I17*IF(ISNA(VLOOKUP($B17&amp;"; "&amp;$J$11&amp;", "&amp;G$12,'FE Energie'!$G:$U,14,FALSE)),0,VLOOKUP($B17&amp;"; "&amp;$J$11&amp;", "&amp;G$12,'FE Energie'!$G:$U,14,FALSE))
+$L17*IF(ISNA(VLOOKUP($B17&amp;"; "&amp;$M$11&amp;", "&amp;G$12,'FE Energie'!$G:$U,14,FALSE)),0,VLOOKUP($B17&amp;"; "&amp;$M$11&amp;", "&amp;G$12,'FE Energie'!$G:$U,14,FALSE))
+$O17*IF(ISNA(VLOOKUP($B17&amp;"; "&amp;$P$11&amp;", "&amp;G$12,'FE Energie'!$G:$U,14,FALSE)),0,VLOOKUP($B17&amp;"; "&amp;$P$11&amp;", "&amp;G$12,'FE Energie'!$G:$U,14,FALSE))</f>
        <v>0</v>
      </c>
      <c r="AL17" s="567">
        <f>$F17*IF(ISNA(VLOOKUP($B17&amp;"; "&amp;$G$11&amp;", "&amp;H$12,'FE Energie'!$G:$U,14,FALSE)),0,VLOOKUP($B17&amp;"; "&amp;$G$11&amp;", "&amp;H$12,'FE Energie'!$G:$U,14,FALSE))
+$I17*IF(ISNA(VLOOKUP($B17&amp;"; "&amp;$J$11&amp;", "&amp;H$12,'FE Energie'!$G:$U,14,FALSE)),0,VLOOKUP($B17&amp;"; "&amp;$J$11&amp;", "&amp;H$12,'FE Energie'!$G:$U,14,FALSE))
+$L17*IF(ISNA(VLOOKUP($B17&amp;"; "&amp;$M$11&amp;", "&amp;H$12,'FE Energie'!$G:$U,14,FALSE)),0,VLOOKUP($B17&amp;"; "&amp;$M$11&amp;", "&amp;H$12,'FE Energie'!$G:$U,14,FALSE))
+$O17*IF(ISNA(VLOOKUP($B17&amp;"; "&amp;$P$11&amp;", "&amp;H$12,'FE Energie'!$G:$U,14,FALSE)),0,VLOOKUP($B17&amp;"; "&amp;$P$11&amp;", "&amp;H$12,'FE Energie'!$G:$U,14,FALSE))</f>
        <v>0</v>
      </c>
      <c r="AM17" s="568">
        <f t="shared" si="0"/>
        <v>0</v>
      </c>
      <c r="AN17" s="568">
        <f t="shared" si="0"/>
        <v>0</v>
      </c>
      <c r="AO17" s="566">
        <f>$F17*IF(ISNA(VLOOKUP($B17&amp;"; "&amp;$G$11&amp;", "&amp;G$12,'FE Energie'!$G:$U,15,FALSE)),0,VLOOKUP($B17&amp;"; "&amp;$G$11&amp;", "&amp;G$12,'FE Energie'!$G:$U,15,FALSE))
+$I17*IF(ISNA(VLOOKUP($B17&amp;"; "&amp;$J$11&amp;", "&amp;G$12,'FE Energie'!$G:$U,15,FALSE)),0,VLOOKUP($B17&amp;"; "&amp;$J$11&amp;", "&amp;G$12,'FE Energie'!$G:$U,15,FALSE))
+$L17*IF(ISNA(VLOOKUP($B17&amp;"; "&amp;$M$11&amp;", "&amp;G$12,'FE Energie'!$G:$U,15,FALSE)),0,VLOOKUP($B17&amp;"; "&amp;$M$11&amp;", "&amp;G$12,'FE Energie'!$G:$U,15,FALSE))
+$O17*IF(ISNA(VLOOKUP($B17&amp;"; "&amp;$P$11&amp;", "&amp;G$12,'FE Energie'!$G:$U,15,FALSE)),0,VLOOKUP($B17&amp;"; "&amp;$P$11&amp;", "&amp;G$12,'FE Energie'!$G:$U,15,FALSE))</f>
        <v>0</v>
      </c>
      <c r="AP17" s="570">
        <f>$F17*IF(ISNA(VLOOKUP($B17&amp;"; "&amp;$G$11&amp;", "&amp;H$12,'FE Energie'!$G:$U,15,FALSE)),0,VLOOKUP($B17&amp;"; "&amp;$G$11&amp;", "&amp;H$12,'FE Energie'!$G:$U,15,FALSE))
+$I17*IF(ISNA(VLOOKUP($B17&amp;"; "&amp;$J$11&amp;", "&amp;H$12,'FE Energie'!$G:$U,15,FALSE)),0,VLOOKUP($B17&amp;"; "&amp;$J$11&amp;", "&amp;H$12,'FE Energie'!$G:$U,15,FALSE))
+$L17*IF(ISNA(VLOOKUP($B17&amp;"; "&amp;$M$11&amp;", "&amp;H$12,'FE Energie'!$G:$U,15,FALSE)),0,VLOOKUP($B17&amp;"; "&amp;$M$11&amp;", "&amp;H$12,'FE Energie'!$G:$U,15,FALSE))
+$O17*IF(ISNA(VLOOKUP($B17&amp;"; "&amp;$P$11&amp;", "&amp;H$12,'FE Energie'!$G:$U,15,FALSE)),0,VLOOKUP($B17&amp;"; "&amp;$P$11&amp;", "&amp;H$12,'FE Energie'!$G:$U,15,FALSE))</f>
        <v>0</v>
      </c>
      <c r="AQ17" s="114"/>
      <c r="AR17" s="1068">
        <f>IF($X17&lt;&gt;"votre valeur :",IF(ISNA(VLOOKUP($X17,Utilitaires!$N$566:$O$571,2,FALSE)),,VLOOKUP($X17,Utilitaires!$N$566:$O$571,2,FALSE)),$Y17)</f>
        <v>0</v>
      </c>
      <c r="AS17" s="1068">
        <f>IF($X17&lt;&gt;"votre valeur :",IF(ISNA(VLOOKUP($X17,Utilitaires!$N$566:$O$571,2,FALSE)),,VLOOKUP($X17,Utilitaires!$N$566:$O$571,2,FALSE)),$Y17)</f>
        <v>0</v>
      </c>
      <c r="AT17" s="1068">
        <f>IF($X17&lt;&gt;"votre valeur :",IF(ISNA(VLOOKUP($X17,Utilitaires!$N$566:$O$571,2,FALSE)),,VLOOKUP($X17,Utilitaires!$N$566:$O$571,2,FALSE)),$Y17)</f>
        <v>0</v>
      </c>
      <c r="AU17" s="1170">
        <f>IF($X17&lt;&gt;"votre valeur :",IF(ISNA(VLOOKUP($X17,Utilitaires!$N$566:$O$571,2,FALSE)),,VLOOKUP($X17,Utilitaires!$N$566:$O$571,2,FALSE)),$Y17)</f>
        <v>0</v>
      </c>
      <c r="AV17" s="1071">
        <f>IF(ISNA(SQRT(SUMSQ(VLOOKUP($B17&amp;"; "&amp;$G$11&amp;", "&amp;$G$12,'FE Energie'!$G:$U,7,FALSE),$AR17))),0,SQRT(SUMSQ(VLOOKUP($B17&amp;"; "&amp;$G$11&amp;", "&amp;$G$12,'FE Energie'!$G:$U,7,FALSE),$AR17)))</f>
        <v>0</v>
      </c>
      <c r="AW17" s="1071">
        <f>IF(ISNA(SQRT(SUMSQ(VLOOKUP($B17&amp;"; "&amp;$J$11&amp;", "&amp;$J$12,'FE Energie'!$G:$U,7,FALSE),$AS17))),0,SQRT(SUMSQ(VLOOKUP($B17&amp;"; "&amp;$J$11&amp;", "&amp;$J$12,'FE Energie'!$G:$U,7,FALSE),$AS17)))</f>
        <v>0</v>
      </c>
      <c r="AX17" s="1071">
        <f>IF(ISNA(SQRT(SUMSQ(VLOOKUP($B17&amp;"; "&amp;$M$11&amp;", "&amp;$M$12,'FE Energie'!$G:$U,7,FALSE),$AT17))),0,SQRT(SUMSQ(VLOOKUP($B17&amp;"; "&amp;$M$11&amp;", "&amp;$M$12,'FE Energie'!$G:$U,7,FALSE),$AT17)))</f>
        <v>0</v>
      </c>
      <c r="AY17" s="1071">
        <f>IF(ISNA(SQRT(SUMSQ(VLOOKUP($B17&amp;"; "&amp;$P$11&amp;", "&amp;$P$12,'FE Energie'!$G:$U,7,FALSE),$AU17))),0,SQRT(SUMSQ(VLOOKUP($B17&amp;"; "&amp;$P$11&amp;", "&amp;$P$12,'FE Energie'!$G:$U,7,FALSE),$AU17)))</f>
        <v>0</v>
      </c>
      <c r="AZ17" s="1072">
        <f>IF(ISNA(SQRT(SUMSQ(VLOOKUP($B17&amp;"; "&amp;$G$11&amp;", "&amp;$H$12,'FE Energie'!$G:$U,7,FALSE),$AR17))),0,SQRT(SUMSQ(VLOOKUP($B17&amp;"; "&amp;$G$11&amp;", "&amp;$H$12,'FE Energie'!$G:$U,7,FALSE),$AR17)))</f>
        <v>0</v>
      </c>
      <c r="BA17" s="1073">
        <f>IF(ISNA(SQRT(SUMSQ(VLOOKUP($B17&amp;"; "&amp;$J$11&amp;", "&amp;$K$12,'FE Energie'!$G:$U,7,FALSE),$AS17))),0,SQRT(SUMSQ(VLOOKUP($B17&amp;"; "&amp;$J$11&amp;", "&amp;$K$12,'FE Energie'!$G:$U,7,FALSE),$AS17)))</f>
        <v>0</v>
      </c>
      <c r="BB17" s="1073">
        <f>IF(ISNA(SQRT(SUMSQ(VLOOKUP($B17&amp;"; "&amp;$M$11&amp;", "&amp;$N$12,'FE Energie'!$G:$U,7,FALSE),$AT17))),0,SQRT(SUMSQ(VLOOKUP($B17&amp;"; "&amp;$M$11&amp;", "&amp;$N$12,'FE Energie'!$G:$U,7,FALSE),$AT17)))</f>
        <v>0</v>
      </c>
      <c r="BC17" s="1074">
        <f>IF(ISNA(SQRT(SUMSQ(VLOOKUP($B17&amp;"; "&amp;$P$11&amp;", "&amp;$Q$12,'FE Energie'!$G:$U,7,FALSE),$AU17))),0,SQRT(SUMSQ(VLOOKUP($B17&amp;"; "&amp;$P$11&amp;", "&amp;$Q$12,'FE Energie'!$G:$U,7,FALSE),$AU17)))</f>
        <v>0</v>
      </c>
    </row>
    <row r="18" spans="1:55" s="116" customFormat="1" ht="12.75" hidden="1" customHeight="1" outlineLevel="1">
      <c r="A18" s="114"/>
      <c r="B18" s="538" t="s">
        <v>1734</v>
      </c>
      <c r="C18" s="144"/>
      <c r="D18" s="316"/>
      <c r="E18" s="824"/>
      <c r="F18" s="1598"/>
      <c r="G18" s="336"/>
      <c r="H18" s="336"/>
      <c r="I18" s="1598"/>
      <c r="J18" s="224"/>
      <c r="K18" s="224"/>
      <c r="L18" s="1598"/>
      <c r="M18" s="218"/>
      <c r="N18" s="218"/>
      <c r="O18" s="1598"/>
      <c r="P18" s="224"/>
      <c r="Q18" s="224"/>
      <c r="R18" s="568"/>
      <c r="S18" s="569"/>
      <c r="T18" s="114"/>
      <c r="U18" s="114"/>
      <c r="V18" s="114"/>
      <c r="W18" s="1095"/>
      <c r="X18" s="822"/>
      <c r="Y18" s="822"/>
      <c r="Z18" s="1846"/>
      <c r="AA18" s="1846"/>
      <c r="AB18" s="1846"/>
      <c r="AC18" s="152"/>
      <c r="AE18" s="566"/>
      <c r="AF18" s="567"/>
      <c r="AG18" s="622"/>
      <c r="AH18" s="622"/>
      <c r="AI18" s="622"/>
      <c r="AJ18" s="622"/>
      <c r="AK18" s="567"/>
      <c r="AL18" s="567"/>
      <c r="AM18" s="568"/>
      <c r="AN18" s="568"/>
      <c r="AO18" s="566"/>
      <c r="AP18" s="570"/>
      <c r="AQ18" s="114"/>
      <c r="AR18" s="1068"/>
      <c r="AS18" s="1068"/>
      <c r="AT18" s="1068"/>
      <c r="AU18" s="1170"/>
      <c r="AV18" s="1071"/>
      <c r="AW18" s="1071"/>
      <c r="AX18" s="1071"/>
      <c r="AY18" s="1071"/>
      <c r="AZ18" s="1072"/>
      <c r="BA18" s="1073"/>
      <c r="BB18" s="1073"/>
      <c r="BC18" s="1074"/>
    </row>
    <row r="19" spans="1:55" s="116" customFormat="1" ht="12.75" hidden="1" customHeight="1" outlineLevel="1">
      <c r="A19" s="114"/>
      <c r="B19" s="143" t="s">
        <v>4182</v>
      </c>
      <c r="C19" s="144"/>
      <c r="D19" s="316">
        <f>SUM(R19,S19)</f>
        <v>0</v>
      </c>
      <c r="E19" s="346"/>
      <c r="F19" s="1599"/>
      <c r="G19" s="336">
        <f>VLOOKUP($B19&amp;"; "&amp;$G$11&amp;", "&amp;G$12,'FE Energie'!$G:$U,9,FALSE)</f>
        <v>0.66900000000000004</v>
      </c>
      <c r="H19" s="336">
        <f>VLOOKUP($B19&amp;"; "&amp;$G$11&amp;", "&amp;H$12,'FE Energie'!$G:$U,9,FALSE)</f>
        <v>3.11</v>
      </c>
      <c r="I19" s="1599"/>
      <c r="J19" s="224">
        <f>VLOOKUP($B19&amp;"; "&amp;$J$11&amp;", "&amp;J$12,'FE Energie'!$G:$U,9,FALSE)</f>
        <v>5.4399999999999997E-2</v>
      </c>
      <c r="K19" s="224">
        <f>VLOOKUP($B19&amp;"; "&amp;$J$11&amp;", "&amp;K$12,'FE Energie'!$G:$U,9,FALSE)</f>
        <v>0.253</v>
      </c>
      <c r="L19" s="1599"/>
      <c r="M19" s="218">
        <f>VLOOKUP($B19&amp;"; "&amp;$M$11&amp;", "&amp;M$12,'FE Energie'!$G:$U,9,FALSE)</f>
        <v>634</v>
      </c>
      <c r="N19" s="218">
        <f>VLOOKUP($B19&amp;"; "&amp;$M$11&amp;", "&amp;N$12,'FE Energie'!$G:$U,9,FALSE)</f>
        <v>2950</v>
      </c>
      <c r="O19" s="1599"/>
      <c r="P19" s="224">
        <f>VLOOKUP($B19&amp;"; "&amp;$P$11&amp;", "&amp;P$12,'FE Energie'!$G:$U,9,FALSE)</f>
        <v>0.53500000000000003</v>
      </c>
      <c r="Q19" s="224">
        <f>VLOOKUP($B19&amp;"; "&amp;$P$11&amp;", "&amp;Q$12,'FE Energie'!$G:$U,9,FALSE)</f>
        <v>2.48</v>
      </c>
      <c r="R19" s="568">
        <f>IF(ISNA(F19*G19),0,F19*G19)+IF(ISNA(I19*J19),0,I19*J19)+IF(ISNA(L19*M19),0,L19*M19)+IF(ISNA(O19*P19),0,O19*P19)</f>
        <v>0</v>
      </c>
      <c r="S19" s="569">
        <f>IF(ISNA(F19*H19),0,F19*H19)+IF(ISNA(I19*K19),0,I19*K19)+IF(ISNA(L19*N19),0,L19*N19)+IF(ISNA(O19*Q19),0,O19*Q19)</f>
        <v>0</v>
      </c>
      <c r="T19" s="114"/>
      <c r="U19" s="114"/>
      <c r="V19" s="114"/>
      <c r="W19" s="1095">
        <f>IF(AC19=0,AC19,AC19/(R19+S19))</f>
        <v>0</v>
      </c>
      <c r="X19" s="345"/>
      <c r="Y19" s="822"/>
      <c r="Z19" s="1846">
        <f>SQRT(SUMSQ(IF(ISNA($F19*G19*AV19),0,$F19*G19*AV19),IF(ISNA($I19*J19*AW19),0,$I19*J19*AW19),IF(ISNA($L19*M19*AX19),0,$L19*M19*AX19),IF(ISNA($O19*P19*AY19),0,$O19*P19*AY19)))</f>
        <v>0</v>
      </c>
      <c r="AA19" s="1846">
        <f>SQRT(SUMSQ(IF(ISNA($F19*H19*AZ19),0,$F19*H19*AZ19),IF(ISNA($I19*K19*BA19),0,$I19*K19*BA19),IF(ISNA($L19*N19*BB19),0,$L19*N19*BB19),IF(ISNA($O19*Q19*BC19),0,$O19*Q19*BC19)))</f>
        <v>0</v>
      </c>
      <c r="AB19" s="1846"/>
      <c r="AC19" s="152">
        <f>SQRT(SUMSQ(Z19,AA19))</f>
        <v>0</v>
      </c>
      <c r="AE19" s="566">
        <f>$F19*IF(ISNA(VLOOKUP($B19&amp;"; "&amp;$G$11&amp;", "&amp;G$12,'FE Energie'!$G:$U,10,FALSE)),0,VLOOKUP($B19&amp;"; "&amp;$G$11&amp;", "&amp;G$12,'FE Energie'!$G:$U,10,FALSE))
+$I19*IF(ISNA(VLOOKUP($B19&amp;"; "&amp;$J$11&amp;", "&amp;G$12,'FE Energie'!$G:$U,10,FALSE)),0,VLOOKUP($B19&amp;"; "&amp;$J$11&amp;", "&amp;G$12,'FE Energie'!$G:$U,10,FALSE))
+$L19*IF(ISNA(VLOOKUP($B19&amp;"; "&amp;$M$11&amp;", "&amp;G$12,'FE Energie'!$G:$U,10,FALSE)),0,VLOOKUP($B19&amp;"; "&amp;$M$11&amp;", "&amp;G$12,'FE Energie'!$G:$U,10,FALSE))
+$O19*IF(ISNA(VLOOKUP($B19&amp;"; "&amp;$P$11&amp;", "&amp;G$12,'FE Energie'!$G:$U,10,FALSE)),0,VLOOKUP($B19&amp;"; "&amp;$P$11&amp;", "&amp;G$12,'FE Energie'!$G:$U,10,FALSE))</f>
        <v>0</v>
      </c>
      <c r="AF19" s="567">
        <f>$F19*IF(ISNA(VLOOKUP($B19&amp;"; "&amp;$G$11&amp;", "&amp;H$12,'FE Energie'!$G:$U,10,FALSE)),0,VLOOKUP($B19&amp;"; "&amp;$G$11&amp;", "&amp;H$12,'FE Energie'!$G:$U,10,FALSE))
+$I19*IF(ISNA(VLOOKUP($B19&amp;"; "&amp;$J$11&amp;", "&amp;H$12,'FE Energie'!$G:$U,10,FALSE)),0,VLOOKUP($B19&amp;"; "&amp;$J$11&amp;", "&amp;H$12,'FE Energie'!$G:$U,10,FALSE))
+$L19*IF(ISNA(VLOOKUP($B19&amp;"; "&amp;$M$11&amp;", "&amp;H$12,'FE Energie'!$G:$U,10,FALSE)),0,VLOOKUP($B19&amp;"; "&amp;$M$11&amp;", "&amp;H$12,'FE Energie'!$G:$U,10,FALSE))
+$O19*IF(ISNA(VLOOKUP($B19&amp;"; "&amp;$P$11&amp;", "&amp;H$12,'FE Energie'!$G:$U,10,FALSE)),0,VLOOKUP($B19&amp;"; "&amp;$P$11&amp;", "&amp;H$12,'FE Energie'!$G:$U,10,FALSE))</f>
        <v>0</v>
      </c>
      <c r="AG19" s="622">
        <f>$F19*IF(ISNA((VLOOKUP($B19&amp;"; "&amp;$G$11&amp;", "&amp;G$12,'FE Energie'!$G:$U,12,FALSE)+VLOOKUP($B19&amp;"; "&amp;$G$11&amp;", "&amp;G$12,'FE Energie'!$G:$U,11,FALSE))),0,(VLOOKUP($B19&amp;"; "&amp;$G$11&amp;", "&amp;G$12,'FE Energie'!$G:$U,12,FALSE)+VLOOKUP($B19&amp;"; "&amp;$G$11&amp;", "&amp;G$12,'FE Energie'!$G:$U,11,FALSE)))
+$I19*IF(ISNA((VLOOKUP($B19&amp;"; "&amp;$J$11&amp;", "&amp;G$12,'FE Energie'!$G:$U,12,FALSE)+VLOOKUP($B19&amp;"; "&amp;$J$11&amp;", "&amp;G$12,'FE Energie'!$G:$U,11,FALSE))),0,(VLOOKUP($B19&amp;"; "&amp;$J$11&amp;", "&amp;G$12,'FE Energie'!$G:$U,12,FALSE)+VLOOKUP($B19&amp;"; "&amp;$J$11&amp;", "&amp;G$12,'FE Energie'!$G:$U,11,FALSE)))
+$L19*IF(ISNA((VLOOKUP($B19&amp;"; "&amp;$M$11&amp;", "&amp;G$12,'FE Energie'!$G:$U,12,FALSE)+VLOOKUP($B19&amp;"; "&amp;$M$11&amp;", "&amp;G$12,'FE Energie'!$G:$U,11,FALSE))),0,(VLOOKUP($B19&amp;"; "&amp;$M$11&amp;", "&amp;G$12,'FE Energie'!$G:$U,12,FALSE)+VLOOKUP($B19&amp;"; "&amp;$M$11&amp;", "&amp;G$12,'FE Energie'!$G:$U,11,FALSE)))
+$O19*IF(ISNA((VLOOKUP($B19&amp;"; "&amp;$P$11&amp;", "&amp;G$12,'FE Energie'!$G:$U,12,FALSE)+VLOOKUP($B19&amp;"; "&amp;$P$11&amp;", "&amp;G$12,'FE Energie'!$G:$U,11,FALSE))),0,(VLOOKUP($B19&amp;"; "&amp;$P$11&amp;", "&amp;G$12,'FE Energie'!$G:$U,12,FALSE)+VLOOKUP($B19&amp;"; "&amp;$P$11&amp;", "&amp;G$12,'FE Energie'!$G:$U,11,FALSE)))</f>
        <v>0</v>
      </c>
      <c r="AH19" s="622">
        <f>$F19*IF(ISNA((VLOOKUP($B19&amp;"; "&amp;$G$11&amp;", "&amp;H$12,'FE Energie'!$G:$U,12,FALSE)+VLOOKUP($B19&amp;"; "&amp;$G$11&amp;", "&amp;H$12,'FE Energie'!$G:$U,11,FALSE))),0,(VLOOKUP($B19&amp;"; "&amp;$G$11&amp;", "&amp;H$12,'FE Energie'!$G:$U,12,FALSE)+VLOOKUP($B19&amp;"; "&amp;$G$11&amp;", "&amp;H$12,'FE Energie'!$G:$U,11,FALSE)))
+$I19*IF(ISNA((VLOOKUP($B19&amp;"; "&amp;$J$11&amp;", "&amp;H$12,'FE Energie'!$G:$U,12,FALSE)+VLOOKUP($B19&amp;"; "&amp;$J$11&amp;", "&amp;H$12,'FE Energie'!$G:$U,11,FALSE))),0,(VLOOKUP($B19&amp;"; "&amp;$J$11&amp;", "&amp;H$12,'FE Energie'!$G:$U,12,FALSE)+VLOOKUP($B19&amp;"; "&amp;$J$11&amp;", "&amp;H$12,'FE Energie'!$G:$U,11,FALSE)))
+$L19*IF(ISNA((VLOOKUP($B19&amp;"; "&amp;$M$11&amp;", "&amp;H$12,'FE Energie'!$G:$U,12,FALSE)+VLOOKUP($B19&amp;"; "&amp;$M$11&amp;", "&amp;H$12,'FE Energie'!$G:$U,11,FALSE))),0,(VLOOKUP($B19&amp;"; "&amp;$M$11&amp;", "&amp;H$12,'FE Energie'!$G:$U,12,FALSE)+VLOOKUP($B19&amp;"; "&amp;$M$11&amp;", "&amp;H$12,'FE Energie'!$G:$U,11,FALSE)))
+$O19*IF(ISNA((VLOOKUP($B19&amp;"; "&amp;$P$11&amp;", "&amp;H$12,'FE Energie'!$G:$U,12,FALSE)+VLOOKUP($B19&amp;"; "&amp;$P$11&amp;", "&amp;H$12,'FE Energie'!$G:$U,11,FALSE))),0,(VLOOKUP($B19&amp;"; "&amp;$P$11&amp;", "&amp;H$12,'FE Energie'!$G:$U,12,FALSE)+VLOOKUP($B19&amp;"; "&amp;$P$11&amp;", "&amp;H$12,'FE Energie'!$G:$U,11,FALSE)))</f>
        <v>0</v>
      </c>
      <c r="AI19" s="622">
        <f>$F19*IF(ISNA(VLOOKUP($B19&amp;"; "&amp;$G$11&amp;", "&amp;G$12,'FE Energie'!$G:$U,13,FALSE)),0,VLOOKUP($B19&amp;"; "&amp;$G$11&amp;", "&amp;G$12,'FE Energie'!$G:$U,13,FALSE))
+$I19*IF(ISNA(VLOOKUP($B19&amp;"; "&amp;$J$11&amp;", "&amp;G$12,'FE Energie'!$G:$U,13,FALSE)),0,VLOOKUP($B19&amp;"; "&amp;$J$11&amp;", "&amp;G$12,'FE Energie'!$G:$U,13,FALSE))
+$L19*IF(ISNA(VLOOKUP($B19&amp;"; "&amp;$M$11&amp;", "&amp;G$12,'FE Energie'!$G:$U,13,FALSE)),0,VLOOKUP($B19&amp;"; "&amp;$M$11&amp;", "&amp;G$12,'FE Energie'!$G:$U,13,FALSE))
+$O19*IF(ISNA(VLOOKUP($B19&amp;"; "&amp;$P$11&amp;", "&amp;G$12,'FE Energie'!$G:$U,13,FALSE)),0,VLOOKUP($B19&amp;"; "&amp;$P$11&amp;", "&amp;G$12,'FE Energie'!$G:$U,13,FALSE))</f>
        <v>0</v>
      </c>
      <c r="AJ19" s="622">
        <f>$F19*IF(ISNA(VLOOKUP($B19&amp;"; "&amp;$G$11&amp;", "&amp;H$12,'FE Energie'!$G:$U,13,FALSE)),0,VLOOKUP($B19&amp;"; "&amp;$G$11&amp;", "&amp;H$12,'FE Energie'!$G:$U,13,FALSE))
+$I19*IF(ISNA(VLOOKUP($B19&amp;"; "&amp;$J$11&amp;", "&amp;H$12,'FE Energie'!$G:$U,13,FALSE)),0,VLOOKUP($B19&amp;"; "&amp;$J$11&amp;", "&amp;H$12,'FE Energie'!$G:$U,13,FALSE))
+$L19*IF(ISNA(VLOOKUP($B19&amp;"; "&amp;$M$11&amp;", "&amp;H$12,'FE Energie'!$G:$U,13,FALSE)),0,VLOOKUP($B19&amp;"; "&amp;$M$11&amp;", "&amp;H$12,'FE Energie'!$G:$U,13,FALSE))
+$O19*IF(ISNA(VLOOKUP($B19&amp;"; "&amp;$P$11&amp;", "&amp;H$12,'FE Energie'!$G:$U,13,FALSE)),0,VLOOKUP($B19&amp;"; "&amp;$P$11&amp;", "&amp;H$12,'FE Energie'!$G:$U,13,FALSE))</f>
        <v>0</v>
      </c>
      <c r="AK19" s="567">
        <f>$F19*IF(ISNA(VLOOKUP($B19&amp;"; "&amp;$G$11&amp;", "&amp;G$12,'FE Energie'!$G:$U,14,FALSE)),0,VLOOKUP($B19&amp;"; "&amp;$G$11&amp;", "&amp;G$12,'FE Energie'!$G:$U,14,FALSE))
+$I19*IF(ISNA(VLOOKUP($B19&amp;"; "&amp;$J$11&amp;", "&amp;G$12,'FE Energie'!$G:$U,14,FALSE)),0,VLOOKUP($B19&amp;"; "&amp;$J$11&amp;", "&amp;G$12,'FE Energie'!$G:$U,14,FALSE))
+$L19*IF(ISNA(VLOOKUP($B19&amp;"; "&amp;$M$11&amp;", "&amp;G$12,'FE Energie'!$G:$U,14,FALSE)),0,VLOOKUP($B19&amp;"; "&amp;$M$11&amp;", "&amp;G$12,'FE Energie'!$G:$U,14,FALSE))
+$O19*IF(ISNA(VLOOKUP($B19&amp;"; "&amp;$P$11&amp;", "&amp;G$12,'FE Energie'!$G:$U,14,FALSE)),0,VLOOKUP($B19&amp;"; "&amp;$P$11&amp;", "&amp;G$12,'FE Energie'!$G:$U,14,FALSE))</f>
        <v>0</v>
      </c>
      <c r="AL19" s="567">
        <f>$F19*IF(ISNA(VLOOKUP($B19&amp;"; "&amp;$G$11&amp;", "&amp;H$12,'FE Energie'!$G:$U,14,FALSE)),0,VLOOKUP($B19&amp;"; "&amp;$G$11&amp;", "&amp;H$12,'FE Energie'!$G:$U,14,FALSE))
+$I19*IF(ISNA(VLOOKUP($B19&amp;"; "&amp;$J$11&amp;", "&amp;H$12,'FE Energie'!$G:$U,14,FALSE)),0,VLOOKUP($B19&amp;"; "&amp;$J$11&amp;", "&amp;H$12,'FE Energie'!$G:$U,14,FALSE))
+$L19*IF(ISNA(VLOOKUP($B19&amp;"; "&amp;$M$11&amp;", "&amp;H$12,'FE Energie'!$G:$U,14,FALSE)),0,VLOOKUP($B19&amp;"; "&amp;$M$11&amp;", "&amp;H$12,'FE Energie'!$G:$U,14,FALSE))
+$O19*IF(ISNA(VLOOKUP($B19&amp;"; "&amp;$P$11&amp;", "&amp;H$12,'FE Energie'!$G:$U,14,FALSE)),0,VLOOKUP($B19&amp;"; "&amp;$P$11&amp;", "&amp;H$12,'FE Energie'!$G:$U,14,FALSE))</f>
        <v>0</v>
      </c>
      <c r="AM19" s="568">
        <f t="shared" si="0"/>
        <v>0</v>
      </c>
      <c r="AN19" s="568">
        <f t="shared" si="0"/>
        <v>0</v>
      </c>
      <c r="AO19" s="566">
        <f>$F19*IF(ISNA(VLOOKUP($B19&amp;"; "&amp;$G$11&amp;", "&amp;G$12,'FE Energie'!$G:$U,15,FALSE)),0,VLOOKUP($B19&amp;"; "&amp;$G$11&amp;", "&amp;G$12,'FE Energie'!$G:$U,15,FALSE))
+$I19*IF(ISNA(VLOOKUP($B19&amp;"; "&amp;$J$11&amp;", "&amp;G$12,'FE Energie'!$G:$U,15,FALSE)),0,VLOOKUP($B19&amp;"; "&amp;$J$11&amp;", "&amp;G$12,'FE Energie'!$G:$U,15,FALSE))
+$L19*IF(ISNA(VLOOKUP($B19&amp;"; "&amp;$M$11&amp;", "&amp;G$12,'FE Energie'!$G:$U,15,FALSE)),0,VLOOKUP($B19&amp;"; "&amp;$M$11&amp;", "&amp;G$12,'FE Energie'!$G:$U,15,FALSE))
+$O19*IF(ISNA(VLOOKUP($B19&amp;"; "&amp;$P$11&amp;", "&amp;G$12,'FE Energie'!$G:$U,15,FALSE)),0,VLOOKUP($B19&amp;"; "&amp;$P$11&amp;", "&amp;G$12,'FE Energie'!$G:$U,15,FALSE))</f>
        <v>0</v>
      </c>
      <c r="AP19" s="570">
        <f>$F19*IF(ISNA(VLOOKUP($B19&amp;"; "&amp;$G$11&amp;", "&amp;H$12,'FE Energie'!$G:$U,15,FALSE)),0,VLOOKUP($B19&amp;"; "&amp;$G$11&amp;", "&amp;H$12,'FE Energie'!$G:$U,15,FALSE))
+$I19*IF(ISNA(VLOOKUP($B19&amp;"; "&amp;$J$11&amp;", "&amp;H$12,'FE Energie'!$G:$U,15,FALSE)),0,VLOOKUP($B19&amp;"; "&amp;$J$11&amp;", "&amp;H$12,'FE Energie'!$G:$U,15,FALSE))
+$L19*IF(ISNA(VLOOKUP($B19&amp;"; "&amp;$M$11&amp;", "&amp;H$12,'FE Energie'!$G:$U,15,FALSE)),0,VLOOKUP($B19&amp;"; "&amp;$M$11&amp;", "&amp;H$12,'FE Energie'!$G:$U,15,FALSE))
+$O19*IF(ISNA(VLOOKUP($B19&amp;"; "&amp;$P$11&amp;", "&amp;H$12,'FE Energie'!$G:$U,15,FALSE)),0,VLOOKUP($B19&amp;"; "&amp;$P$11&amp;", "&amp;H$12,'FE Energie'!$G:$U,15,FALSE))</f>
        <v>0</v>
      </c>
      <c r="AQ19" s="114"/>
      <c r="AR19" s="1068">
        <f>IF($X19&lt;&gt;"votre valeur :",IF(ISNA(VLOOKUP($X19,Utilitaires!$N$566:$O$571,2,FALSE)),,VLOOKUP($X19,Utilitaires!$N$566:$O$571,2,FALSE)),$Y19)</f>
        <v>0</v>
      </c>
      <c r="AS19" s="1068">
        <f>IF($X19&lt;&gt;"votre valeur :",IF(ISNA(VLOOKUP($X19,Utilitaires!$N$566:$O$571,2,FALSE)),,VLOOKUP($X19,Utilitaires!$N$566:$O$571,2,FALSE)),$Y19)</f>
        <v>0</v>
      </c>
      <c r="AT19" s="1068">
        <f>IF($X19&lt;&gt;"votre valeur :",IF(ISNA(VLOOKUP($X19,Utilitaires!$N$566:$O$571,2,FALSE)),,VLOOKUP($X19,Utilitaires!$N$566:$O$571,2,FALSE)),$Y19)</f>
        <v>0</v>
      </c>
      <c r="AU19" s="1170">
        <f>IF($X19&lt;&gt;"votre valeur :",IF(ISNA(VLOOKUP($X19,Utilitaires!$N$566:$O$571,2,FALSE)),,VLOOKUP($X19,Utilitaires!$N$566:$O$571,2,FALSE)),$Y19)</f>
        <v>0</v>
      </c>
      <c r="AV19" s="1071">
        <f>IF(ISNA(SQRT(SUMSQ(VLOOKUP($B19&amp;"; "&amp;$G$11&amp;", "&amp;$G$12,'FE Energie'!$G:$U,7,FALSE),$AR19))),0,SQRT(SUMSQ(VLOOKUP($B19&amp;"; "&amp;$G$11&amp;", "&amp;$G$12,'FE Energie'!$G:$U,7,FALSE),$AR19)))</f>
        <v>0.05</v>
      </c>
      <c r="AW19" s="1071">
        <f>IF(ISNA(SQRT(SUMSQ(VLOOKUP($B19&amp;"; "&amp;$J$11&amp;", "&amp;$J$12,'FE Energie'!$G:$U,7,FALSE),$AS19))),0,SQRT(SUMSQ(VLOOKUP($B19&amp;"; "&amp;$J$11&amp;", "&amp;$J$12,'FE Energie'!$G:$U,7,FALSE),$AS19)))</f>
        <v>0.05</v>
      </c>
      <c r="AX19" s="1071">
        <f>IF(ISNA(SQRT(SUMSQ(VLOOKUP($B19&amp;"; "&amp;$M$11&amp;", "&amp;$M$12,'FE Energie'!$G:$U,7,FALSE),$AT19))),0,SQRT(SUMSQ(VLOOKUP($B19&amp;"; "&amp;$M$11&amp;", "&amp;$M$12,'FE Energie'!$G:$U,7,FALSE),$AT19)))</f>
        <v>0.05</v>
      </c>
      <c r="AY19" s="1071">
        <f>IF(ISNA(SQRT(SUMSQ(VLOOKUP($B19&amp;"; "&amp;$P$11&amp;", "&amp;$P$12,'FE Energie'!$G:$U,7,FALSE),$AU19))),0,SQRT(SUMSQ(VLOOKUP($B19&amp;"; "&amp;$P$11&amp;", "&amp;$P$12,'FE Energie'!$G:$U,7,FALSE),$AU19)))</f>
        <v>0.05</v>
      </c>
      <c r="AZ19" s="1072">
        <f>IF(ISNA(SQRT(SUMSQ(VLOOKUP($B19&amp;"; "&amp;$G$11&amp;", "&amp;$H$12,'FE Energie'!$G:$U,7,FALSE),$AR19))),0,SQRT(SUMSQ(VLOOKUP($B19&amp;"; "&amp;$G$11&amp;", "&amp;$H$12,'FE Energie'!$G:$U,7,FALSE),$AR19)))</f>
        <v>0.05</v>
      </c>
      <c r="BA19" s="1073">
        <f>IF(ISNA(SQRT(SUMSQ(VLOOKUP($B19&amp;"; "&amp;$J$11&amp;", "&amp;$K$12,'FE Energie'!$G:$U,7,FALSE),$AS19))),0,SQRT(SUMSQ(VLOOKUP($B19&amp;"; "&amp;$J$11&amp;", "&amp;$K$12,'FE Energie'!$G:$U,7,FALSE),$AS19)))</f>
        <v>0.05</v>
      </c>
      <c r="BB19" s="1073">
        <f>IF(ISNA(SQRT(SUMSQ(VLOOKUP($B19&amp;"; "&amp;$M$11&amp;", "&amp;$N$12,'FE Energie'!$G:$U,7,FALSE),$AT19))),0,SQRT(SUMSQ(VLOOKUP($B19&amp;"; "&amp;$M$11&amp;", "&amp;$N$12,'FE Energie'!$G:$U,7,FALSE),$AT19)))</f>
        <v>0.05</v>
      </c>
      <c r="BC19" s="1074">
        <f>IF(ISNA(SQRT(SUMSQ(VLOOKUP($B19&amp;"; "&amp;$P$11&amp;", "&amp;$Q$12,'FE Energie'!$G:$U,7,FALSE),$AU19))),0,SQRT(SUMSQ(VLOOKUP($B19&amp;"; "&amp;$P$11&amp;", "&amp;$Q$12,'FE Energie'!$G:$U,7,FALSE),$AU19)))</f>
        <v>0.05</v>
      </c>
    </row>
    <row r="20" spans="1:55" s="116" customFormat="1" ht="12.75" hidden="1" customHeight="1" outlineLevel="1">
      <c r="A20" s="114"/>
      <c r="B20" s="143" t="s">
        <v>1737</v>
      </c>
      <c r="C20" s="144"/>
      <c r="D20" s="316">
        <f>SUM(R20,S20)</f>
        <v>0</v>
      </c>
      <c r="E20" s="347"/>
      <c r="F20" s="1563"/>
      <c r="G20" s="336">
        <f>VLOOKUP($B20&amp;"; "&amp;$G$11&amp;", "&amp;G$12,'FE Energie'!$G:$U,9,FALSE)</f>
        <v>0.27</v>
      </c>
      <c r="H20" s="336">
        <f>VLOOKUP($B20&amp;"; "&amp;$G$11&amp;", "&amp;H$12,'FE Energie'!$G:$U,9,FALSE)</f>
        <v>3.07</v>
      </c>
      <c r="I20" s="1563"/>
      <c r="J20" s="224" t="e">
        <f>VLOOKUP($B20&amp;"; "&amp;$J$11&amp;", "&amp;J$12,'FE Energie'!$G:$U,9,FALSE)</f>
        <v>#N/A</v>
      </c>
      <c r="K20" s="224" t="e">
        <f>VLOOKUP($B20&amp;"; "&amp;$J$11&amp;", "&amp;K$12,'FE Energie'!$G:$U,9,FALSE)</f>
        <v>#N/A</v>
      </c>
      <c r="L20" s="1563"/>
      <c r="M20" s="218" t="e">
        <f>VLOOKUP($B20&amp;"; "&amp;$M$11&amp;", "&amp;M$12,'FE Energie'!$G:$U,9,FALSE)</f>
        <v>#N/A</v>
      </c>
      <c r="N20" s="218" t="e">
        <f>VLOOKUP($B20&amp;"; "&amp;$M$11&amp;", "&amp;N$12,'FE Energie'!$G:$U,9,FALSE)</f>
        <v>#N/A</v>
      </c>
      <c r="O20" s="1563"/>
      <c r="P20" s="224" t="e">
        <f>VLOOKUP($B20&amp;"; "&amp;$P$11&amp;", "&amp;P$12,'FE Energie'!$G:$U,9,FALSE)</f>
        <v>#N/A</v>
      </c>
      <c r="Q20" s="224" t="e">
        <f>VLOOKUP($B20&amp;"; "&amp;$P$11&amp;", "&amp;Q$12,'FE Energie'!$G:$U,9,FALSE)</f>
        <v>#N/A</v>
      </c>
      <c r="R20" s="568">
        <f>IF(ISNA(F20*G20),0,F20*G20)+IF(ISNA(I20*J20),0,I20*J20)+IF(ISNA(L20*M20),0,L20*M20)+IF(ISNA(O20*P20),0,O20*P20)</f>
        <v>0</v>
      </c>
      <c r="S20" s="569">
        <f>IF(ISNA(F20*H20),0,F20*H20)+IF(ISNA(I20*K20),0,I20*K20)+IF(ISNA(L20*N20),0,L20*N20)+IF(ISNA(O20*Q20),0,O20*Q20)</f>
        <v>0</v>
      </c>
      <c r="T20" s="114"/>
      <c r="U20" s="114"/>
      <c r="V20" s="114"/>
      <c r="W20" s="1095">
        <f>IF(AC20=0,AC20,AC20/(R20+S20))</f>
        <v>0</v>
      </c>
      <c r="X20" s="347"/>
      <c r="Y20" s="822"/>
      <c r="Z20" s="1846">
        <f>SQRT(SUMSQ(IF(ISNA($F20*G20*AV20),0,$F20*G20*AV20),IF(ISNA($I20*J20*AW20),0,$I20*J20*AW20),IF(ISNA($L20*M20*AX20),0,$L20*M20*AX20),IF(ISNA($O20*P20*AY20),0,$O20*P20*AY20)))</f>
        <v>0</v>
      </c>
      <c r="AA20" s="1846">
        <f>SQRT(SUMSQ(IF(ISNA($F20*H20*AZ20),0,$F20*H20*AZ20),IF(ISNA($I20*K20*BA20),0,$I20*K20*BA20),IF(ISNA($L20*N20*BB20),0,$L20*N20*BB20),IF(ISNA($O20*Q20*BC20),0,$O20*Q20*BC20)))</f>
        <v>0</v>
      </c>
      <c r="AB20" s="1846"/>
      <c r="AC20" s="152">
        <f>SQRT(SUMSQ(Z20,AA20))</f>
        <v>0</v>
      </c>
      <c r="AE20" s="566">
        <f>$F20*IF(ISNA(VLOOKUP($B20&amp;"; "&amp;$G$11&amp;", "&amp;G$12,'FE Energie'!$G:$U,10,FALSE)),0,VLOOKUP($B20&amp;"; "&amp;$G$11&amp;", "&amp;G$12,'FE Energie'!$G:$U,10,FALSE))
+$I20*IF(ISNA(VLOOKUP($B20&amp;"; "&amp;$J$11&amp;", "&amp;G$12,'FE Energie'!$G:$U,10,FALSE)),0,VLOOKUP($B20&amp;"; "&amp;$J$11&amp;", "&amp;G$12,'FE Energie'!$G:$U,10,FALSE))
+$L20*IF(ISNA(VLOOKUP($B20&amp;"; "&amp;$M$11&amp;", "&amp;G$12,'FE Energie'!$G:$U,10,FALSE)),0,VLOOKUP($B20&amp;"; "&amp;$M$11&amp;", "&amp;G$12,'FE Energie'!$G:$U,10,FALSE))
+$O20*IF(ISNA(VLOOKUP($B20&amp;"; "&amp;$P$11&amp;", "&amp;G$12,'FE Energie'!$G:$U,10,FALSE)),0,VLOOKUP($B20&amp;"; "&amp;$P$11&amp;", "&amp;G$12,'FE Energie'!$G:$U,10,FALSE))</f>
        <v>0</v>
      </c>
      <c r="AF20" s="567">
        <f>$F20*IF(ISNA(VLOOKUP($B20&amp;"; "&amp;$G$11&amp;", "&amp;H$12,'FE Energie'!$G:$U,10,FALSE)),0,VLOOKUP($B20&amp;"; "&amp;$G$11&amp;", "&amp;H$12,'FE Energie'!$G:$U,10,FALSE))
+$I20*IF(ISNA(VLOOKUP($B20&amp;"; "&amp;$J$11&amp;", "&amp;H$12,'FE Energie'!$G:$U,10,FALSE)),0,VLOOKUP($B20&amp;"; "&amp;$J$11&amp;", "&amp;H$12,'FE Energie'!$G:$U,10,FALSE))
+$L20*IF(ISNA(VLOOKUP($B20&amp;"; "&amp;$M$11&amp;", "&amp;H$12,'FE Energie'!$G:$U,10,FALSE)),0,VLOOKUP($B20&amp;"; "&amp;$M$11&amp;", "&amp;H$12,'FE Energie'!$G:$U,10,FALSE))
+$O20*IF(ISNA(VLOOKUP($B20&amp;"; "&amp;$P$11&amp;", "&amp;H$12,'FE Energie'!$G:$U,10,FALSE)),0,VLOOKUP($B20&amp;"; "&amp;$P$11&amp;", "&amp;H$12,'FE Energie'!$G:$U,10,FALSE))</f>
        <v>0</v>
      </c>
      <c r="AG20" s="622">
        <f>$F20*IF(ISNA((VLOOKUP($B20&amp;"; "&amp;$G$11&amp;", "&amp;G$12,'FE Energie'!$G:$U,12,FALSE)+VLOOKUP($B20&amp;"; "&amp;$G$11&amp;", "&amp;G$12,'FE Energie'!$G:$U,11,FALSE))),0,(VLOOKUP($B20&amp;"; "&amp;$G$11&amp;", "&amp;G$12,'FE Energie'!$G:$U,12,FALSE)+VLOOKUP($B20&amp;"; "&amp;$G$11&amp;", "&amp;G$12,'FE Energie'!$G:$U,11,FALSE)))
+$I20*IF(ISNA((VLOOKUP($B20&amp;"; "&amp;$J$11&amp;", "&amp;G$12,'FE Energie'!$G:$U,12,FALSE)+VLOOKUP($B20&amp;"; "&amp;$J$11&amp;", "&amp;G$12,'FE Energie'!$G:$U,11,FALSE))),0,(VLOOKUP($B20&amp;"; "&amp;$J$11&amp;", "&amp;G$12,'FE Energie'!$G:$U,12,FALSE)+VLOOKUP($B20&amp;"; "&amp;$J$11&amp;", "&amp;G$12,'FE Energie'!$G:$U,11,FALSE)))
+$L20*IF(ISNA((VLOOKUP($B20&amp;"; "&amp;$M$11&amp;", "&amp;G$12,'FE Energie'!$G:$U,12,FALSE)+VLOOKUP($B20&amp;"; "&amp;$M$11&amp;", "&amp;G$12,'FE Energie'!$G:$U,11,FALSE))),0,(VLOOKUP($B20&amp;"; "&amp;$M$11&amp;", "&amp;G$12,'FE Energie'!$G:$U,12,FALSE)+VLOOKUP($B20&amp;"; "&amp;$M$11&amp;", "&amp;G$12,'FE Energie'!$G:$U,11,FALSE)))
+$O20*IF(ISNA((VLOOKUP($B20&amp;"; "&amp;$P$11&amp;", "&amp;G$12,'FE Energie'!$G:$U,12,FALSE)+VLOOKUP($B20&amp;"; "&amp;$P$11&amp;", "&amp;G$12,'FE Energie'!$G:$U,11,FALSE))),0,(VLOOKUP($B20&amp;"; "&amp;$P$11&amp;", "&amp;G$12,'FE Energie'!$G:$U,12,FALSE)+VLOOKUP($B20&amp;"; "&amp;$P$11&amp;", "&amp;G$12,'FE Energie'!$G:$U,11,FALSE)))</f>
        <v>0</v>
      </c>
      <c r="AH20" s="622">
        <f>$F20*IF(ISNA((VLOOKUP($B20&amp;"; "&amp;$G$11&amp;", "&amp;H$12,'FE Energie'!$G:$U,12,FALSE)+VLOOKUP($B20&amp;"; "&amp;$G$11&amp;", "&amp;H$12,'FE Energie'!$G:$U,11,FALSE))),0,(VLOOKUP($B20&amp;"; "&amp;$G$11&amp;", "&amp;H$12,'FE Energie'!$G:$U,12,FALSE)+VLOOKUP($B20&amp;"; "&amp;$G$11&amp;", "&amp;H$12,'FE Energie'!$G:$U,11,FALSE)))
+$I20*IF(ISNA((VLOOKUP($B20&amp;"; "&amp;$J$11&amp;", "&amp;H$12,'FE Energie'!$G:$U,12,FALSE)+VLOOKUP($B20&amp;"; "&amp;$J$11&amp;", "&amp;H$12,'FE Energie'!$G:$U,11,FALSE))),0,(VLOOKUP($B20&amp;"; "&amp;$J$11&amp;", "&amp;H$12,'FE Energie'!$G:$U,12,FALSE)+VLOOKUP($B20&amp;"; "&amp;$J$11&amp;", "&amp;H$12,'FE Energie'!$G:$U,11,FALSE)))
+$L20*IF(ISNA((VLOOKUP($B20&amp;"; "&amp;$M$11&amp;", "&amp;H$12,'FE Energie'!$G:$U,12,FALSE)+VLOOKUP($B20&amp;"; "&amp;$M$11&amp;", "&amp;H$12,'FE Energie'!$G:$U,11,FALSE))),0,(VLOOKUP($B20&amp;"; "&amp;$M$11&amp;", "&amp;H$12,'FE Energie'!$G:$U,12,FALSE)+VLOOKUP($B20&amp;"; "&amp;$M$11&amp;", "&amp;H$12,'FE Energie'!$G:$U,11,FALSE)))
+$O20*IF(ISNA((VLOOKUP($B20&amp;"; "&amp;$P$11&amp;", "&amp;H$12,'FE Energie'!$G:$U,12,FALSE)+VLOOKUP($B20&amp;"; "&amp;$P$11&amp;", "&amp;H$12,'FE Energie'!$G:$U,11,FALSE))),0,(VLOOKUP($B20&amp;"; "&amp;$P$11&amp;", "&amp;H$12,'FE Energie'!$G:$U,12,FALSE)+VLOOKUP($B20&amp;"; "&amp;$P$11&amp;", "&amp;H$12,'FE Energie'!$G:$U,11,FALSE)))</f>
        <v>0</v>
      </c>
      <c r="AI20" s="622">
        <f>$F20*IF(ISNA(VLOOKUP($B20&amp;"; "&amp;$G$11&amp;", "&amp;G$12,'FE Energie'!$G:$U,13,FALSE)),0,VLOOKUP($B20&amp;"; "&amp;$G$11&amp;", "&amp;G$12,'FE Energie'!$G:$U,13,FALSE))
+$I20*IF(ISNA(VLOOKUP($B20&amp;"; "&amp;$J$11&amp;", "&amp;G$12,'FE Energie'!$G:$U,13,FALSE)),0,VLOOKUP($B20&amp;"; "&amp;$J$11&amp;", "&amp;G$12,'FE Energie'!$G:$U,13,FALSE))
+$L20*IF(ISNA(VLOOKUP($B20&amp;"; "&amp;$M$11&amp;", "&amp;G$12,'FE Energie'!$G:$U,13,FALSE)),0,VLOOKUP($B20&amp;"; "&amp;$M$11&amp;", "&amp;G$12,'FE Energie'!$G:$U,13,FALSE))
+$O20*IF(ISNA(VLOOKUP($B20&amp;"; "&amp;$P$11&amp;", "&amp;G$12,'FE Energie'!$G:$U,13,FALSE)),0,VLOOKUP($B20&amp;"; "&amp;$P$11&amp;", "&amp;G$12,'FE Energie'!$G:$U,13,FALSE))</f>
        <v>0</v>
      </c>
      <c r="AJ20" s="622">
        <f>$F20*IF(ISNA(VLOOKUP($B20&amp;"; "&amp;$G$11&amp;", "&amp;H$12,'FE Energie'!$G:$U,13,FALSE)),0,VLOOKUP($B20&amp;"; "&amp;$G$11&amp;", "&amp;H$12,'FE Energie'!$G:$U,13,FALSE))
+$I20*IF(ISNA(VLOOKUP($B20&amp;"; "&amp;$J$11&amp;", "&amp;H$12,'FE Energie'!$G:$U,13,FALSE)),0,VLOOKUP($B20&amp;"; "&amp;$J$11&amp;", "&amp;H$12,'FE Energie'!$G:$U,13,FALSE))
+$L20*IF(ISNA(VLOOKUP($B20&amp;"; "&amp;$M$11&amp;", "&amp;H$12,'FE Energie'!$G:$U,13,FALSE)),0,VLOOKUP($B20&amp;"; "&amp;$M$11&amp;", "&amp;H$12,'FE Energie'!$G:$U,13,FALSE))
+$O20*IF(ISNA(VLOOKUP($B20&amp;"; "&amp;$P$11&amp;", "&amp;H$12,'FE Energie'!$G:$U,13,FALSE)),0,VLOOKUP($B20&amp;"; "&amp;$P$11&amp;", "&amp;H$12,'FE Energie'!$G:$U,13,FALSE))</f>
        <v>0</v>
      </c>
      <c r="AK20" s="567">
        <f>$F20*IF(ISNA(VLOOKUP($B20&amp;"; "&amp;$G$11&amp;", "&amp;G$12,'FE Energie'!$G:$U,14,FALSE)),0,VLOOKUP($B20&amp;"; "&amp;$G$11&amp;", "&amp;G$12,'FE Energie'!$G:$U,14,FALSE))
+$I20*IF(ISNA(VLOOKUP($B20&amp;"; "&amp;$J$11&amp;", "&amp;G$12,'FE Energie'!$G:$U,14,FALSE)),0,VLOOKUP($B20&amp;"; "&amp;$J$11&amp;", "&amp;G$12,'FE Energie'!$G:$U,14,FALSE))
+$L20*IF(ISNA(VLOOKUP($B20&amp;"; "&amp;$M$11&amp;", "&amp;G$12,'FE Energie'!$G:$U,14,FALSE)),0,VLOOKUP($B20&amp;"; "&amp;$M$11&amp;", "&amp;G$12,'FE Energie'!$G:$U,14,FALSE))
+$O20*IF(ISNA(VLOOKUP($B20&amp;"; "&amp;$P$11&amp;", "&amp;G$12,'FE Energie'!$G:$U,14,FALSE)),0,VLOOKUP($B20&amp;"; "&amp;$P$11&amp;", "&amp;G$12,'FE Energie'!$G:$U,14,FALSE))</f>
        <v>0</v>
      </c>
      <c r="AL20" s="567">
        <f>$F20*IF(ISNA(VLOOKUP($B20&amp;"; "&amp;$G$11&amp;", "&amp;H$12,'FE Energie'!$G:$U,14,FALSE)),0,VLOOKUP($B20&amp;"; "&amp;$G$11&amp;", "&amp;H$12,'FE Energie'!$G:$U,14,FALSE))
+$I20*IF(ISNA(VLOOKUP($B20&amp;"; "&amp;$J$11&amp;", "&amp;H$12,'FE Energie'!$G:$U,14,FALSE)),0,VLOOKUP($B20&amp;"; "&amp;$J$11&amp;", "&amp;H$12,'FE Energie'!$G:$U,14,FALSE))
+$L20*IF(ISNA(VLOOKUP($B20&amp;"; "&amp;$M$11&amp;", "&amp;H$12,'FE Energie'!$G:$U,14,FALSE)),0,VLOOKUP($B20&amp;"; "&amp;$M$11&amp;", "&amp;H$12,'FE Energie'!$G:$U,14,FALSE))
+$O20*IF(ISNA(VLOOKUP($B20&amp;"; "&amp;$P$11&amp;", "&amp;H$12,'FE Energie'!$G:$U,14,FALSE)),0,VLOOKUP($B20&amp;"; "&amp;$P$11&amp;", "&amp;H$12,'FE Energie'!$G:$U,14,FALSE))</f>
        <v>0</v>
      </c>
      <c r="AM20" s="568">
        <f t="shared" si="0"/>
        <v>0</v>
      </c>
      <c r="AN20" s="568">
        <f t="shared" si="0"/>
        <v>0</v>
      </c>
      <c r="AO20" s="566">
        <f>$F20*IF(ISNA(VLOOKUP($B20&amp;"; "&amp;$G$11&amp;", "&amp;G$12,'FE Energie'!$G:$U,15,FALSE)),0,VLOOKUP($B20&amp;"; "&amp;$G$11&amp;", "&amp;G$12,'FE Energie'!$G:$U,15,FALSE))
+$I20*IF(ISNA(VLOOKUP($B20&amp;"; "&amp;$J$11&amp;", "&amp;G$12,'FE Energie'!$G:$U,15,FALSE)),0,VLOOKUP($B20&amp;"; "&amp;$J$11&amp;", "&amp;G$12,'FE Energie'!$G:$U,15,FALSE))
+$L20*IF(ISNA(VLOOKUP($B20&amp;"; "&amp;$M$11&amp;", "&amp;G$12,'FE Energie'!$G:$U,15,FALSE)),0,VLOOKUP($B20&amp;"; "&amp;$M$11&amp;", "&amp;G$12,'FE Energie'!$G:$U,15,FALSE))
+$O20*IF(ISNA(VLOOKUP($B20&amp;"; "&amp;$P$11&amp;", "&amp;G$12,'FE Energie'!$G:$U,15,FALSE)),0,VLOOKUP($B20&amp;"; "&amp;$P$11&amp;", "&amp;G$12,'FE Energie'!$G:$U,15,FALSE))</f>
        <v>0</v>
      </c>
      <c r="AP20" s="570">
        <f>$F20*IF(ISNA(VLOOKUP($B20&amp;"; "&amp;$G$11&amp;", "&amp;H$12,'FE Energie'!$G:$U,15,FALSE)),0,VLOOKUP($B20&amp;"; "&amp;$G$11&amp;", "&amp;H$12,'FE Energie'!$G:$U,15,FALSE))
+$I20*IF(ISNA(VLOOKUP($B20&amp;"; "&amp;$J$11&amp;", "&amp;H$12,'FE Energie'!$G:$U,15,FALSE)),0,VLOOKUP($B20&amp;"; "&amp;$J$11&amp;", "&amp;H$12,'FE Energie'!$G:$U,15,FALSE))
+$L20*IF(ISNA(VLOOKUP($B20&amp;"; "&amp;$M$11&amp;", "&amp;H$12,'FE Energie'!$G:$U,15,FALSE)),0,VLOOKUP($B20&amp;"; "&amp;$M$11&amp;", "&amp;H$12,'FE Energie'!$G:$U,15,FALSE))
+$O20*IF(ISNA(VLOOKUP($B20&amp;"; "&amp;$P$11&amp;", "&amp;H$12,'FE Energie'!$G:$U,15,FALSE)),0,VLOOKUP($B20&amp;"; "&amp;$P$11&amp;", "&amp;H$12,'FE Energie'!$G:$U,15,FALSE))</f>
        <v>0</v>
      </c>
      <c r="AQ20" s="114"/>
      <c r="AR20" s="1068">
        <f>IF($X20&lt;&gt;"votre valeur :",IF(ISNA(VLOOKUP($X20,Utilitaires!$N$566:$O$571,2,FALSE)),,VLOOKUP($X20,Utilitaires!$N$566:$O$571,2,FALSE)),$Y20)</f>
        <v>0</v>
      </c>
      <c r="AS20" s="1068">
        <f>IF($X20&lt;&gt;"votre valeur :",IF(ISNA(VLOOKUP($X20,Utilitaires!$N$566:$O$571,2,FALSE)),,VLOOKUP($X20,Utilitaires!$N$566:$O$571,2,FALSE)),$Y20)</f>
        <v>0</v>
      </c>
      <c r="AT20" s="1068">
        <f>IF($X20&lt;&gt;"votre valeur :",IF(ISNA(VLOOKUP($X20,Utilitaires!$N$566:$O$571,2,FALSE)),,VLOOKUP($X20,Utilitaires!$N$566:$O$571,2,FALSE)),$Y20)</f>
        <v>0</v>
      </c>
      <c r="AU20" s="1170">
        <f>IF($X20&lt;&gt;"votre valeur :",IF(ISNA(VLOOKUP($X20,Utilitaires!$N$566:$O$571,2,FALSE)),,VLOOKUP($X20,Utilitaires!$N$566:$O$571,2,FALSE)),$Y20)</f>
        <v>0</v>
      </c>
      <c r="AV20" s="1071">
        <f>IF(ISNA(SQRT(SUMSQ(VLOOKUP($B20&amp;"; "&amp;$G$11&amp;", "&amp;$G$12,'FE Energie'!$G:$U,7,FALSE),$AR20))),0,SQRT(SUMSQ(VLOOKUP($B20&amp;"; "&amp;$G$11&amp;", "&amp;$G$12,'FE Energie'!$G:$U,7,FALSE),$AR20)))</f>
        <v>0.05</v>
      </c>
      <c r="AW20" s="1071">
        <f>IF(ISNA(SQRT(SUMSQ(VLOOKUP($B20&amp;"; "&amp;$J$11&amp;", "&amp;$J$12,'FE Energie'!$G:$U,7,FALSE),$AS20))),0,SQRT(SUMSQ(VLOOKUP($B20&amp;"; "&amp;$J$11&amp;", "&amp;$J$12,'FE Energie'!$G:$U,7,FALSE),$AS20)))</f>
        <v>0</v>
      </c>
      <c r="AX20" s="1071">
        <f>IF(ISNA(SQRT(SUMSQ(VLOOKUP($B20&amp;"; "&amp;$M$11&amp;", "&amp;$M$12,'FE Energie'!$G:$U,7,FALSE),$AT20))),0,SQRT(SUMSQ(VLOOKUP($B20&amp;"; "&amp;$M$11&amp;", "&amp;$M$12,'FE Energie'!$G:$U,7,FALSE),$AT20)))</f>
        <v>0</v>
      </c>
      <c r="AY20" s="1071">
        <f>IF(ISNA(SQRT(SUMSQ(VLOOKUP($B20&amp;"; "&amp;$P$11&amp;", "&amp;$P$12,'FE Energie'!$G:$U,7,FALSE),$AU20))),0,SQRT(SUMSQ(VLOOKUP($B20&amp;"; "&amp;$P$11&amp;", "&amp;$P$12,'FE Energie'!$G:$U,7,FALSE),$AU20)))</f>
        <v>0</v>
      </c>
      <c r="AZ20" s="1072">
        <f>IF(ISNA(SQRT(SUMSQ(VLOOKUP($B20&amp;"; "&amp;$G$11&amp;", "&amp;$H$12,'FE Energie'!$G:$U,7,FALSE),$AR20))),0,SQRT(SUMSQ(VLOOKUP($B20&amp;"; "&amp;$G$11&amp;", "&amp;$H$12,'FE Energie'!$G:$U,7,FALSE),$AR20)))</f>
        <v>0.05</v>
      </c>
      <c r="BA20" s="1073">
        <f>IF(ISNA(SQRT(SUMSQ(VLOOKUP($B20&amp;"; "&amp;$J$11&amp;", "&amp;$K$12,'FE Energie'!$G:$U,7,FALSE),$AS20))),0,SQRT(SUMSQ(VLOOKUP($B20&amp;"; "&amp;$J$11&amp;", "&amp;$K$12,'FE Energie'!$G:$U,7,FALSE),$AS20)))</f>
        <v>0</v>
      </c>
      <c r="BB20" s="1073">
        <f>IF(ISNA(SQRT(SUMSQ(VLOOKUP($B20&amp;"; "&amp;$M$11&amp;", "&amp;$N$12,'FE Energie'!$G:$U,7,FALSE),$AT20))),0,SQRT(SUMSQ(VLOOKUP($B20&amp;"; "&amp;$M$11&amp;", "&amp;$N$12,'FE Energie'!$G:$U,7,FALSE),$AT20)))</f>
        <v>0</v>
      </c>
      <c r="BC20" s="1074">
        <f>IF(ISNA(SQRT(SUMSQ(VLOOKUP($B20&amp;"; "&amp;$P$11&amp;", "&amp;$Q$12,'FE Energie'!$G:$U,7,FALSE),$AU20))),0,SQRT(SUMSQ(VLOOKUP($B20&amp;"; "&amp;$P$11&amp;", "&amp;$Q$12,'FE Energie'!$G:$U,7,FALSE),$AU20)))</f>
        <v>0</v>
      </c>
    </row>
    <row r="21" spans="1:55" s="116" customFormat="1" ht="12.75" hidden="1" customHeight="1" outlineLevel="1">
      <c r="A21" s="114"/>
      <c r="B21" s="538" t="s">
        <v>1738</v>
      </c>
      <c r="C21" s="144"/>
      <c r="D21" s="316"/>
      <c r="E21" s="824"/>
      <c r="F21" s="1598"/>
      <c r="G21" s="336"/>
      <c r="H21" s="336"/>
      <c r="I21" s="1598"/>
      <c r="J21" s="224"/>
      <c r="K21" s="224"/>
      <c r="L21" s="1598"/>
      <c r="M21" s="218"/>
      <c r="N21" s="218"/>
      <c r="O21" s="1598"/>
      <c r="P21" s="224"/>
      <c r="Q21" s="224"/>
      <c r="R21" s="568"/>
      <c r="S21" s="569"/>
      <c r="T21" s="114"/>
      <c r="U21" s="114"/>
      <c r="V21" s="114"/>
      <c r="W21" s="1095"/>
      <c r="X21" s="822"/>
      <c r="Y21" s="822"/>
      <c r="Z21" s="1846"/>
      <c r="AA21" s="1846"/>
      <c r="AB21" s="1846"/>
      <c r="AC21" s="152"/>
      <c r="AE21" s="566"/>
      <c r="AF21" s="567"/>
      <c r="AG21" s="622"/>
      <c r="AH21" s="622"/>
      <c r="AI21" s="622"/>
      <c r="AJ21" s="622"/>
      <c r="AK21" s="567"/>
      <c r="AL21" s="567"/>
      <c r="AM21" s="568"/>
      <c r="AN21" s="568"/>
      <c r="AO21" s="566"/>
      <c r="AP21" s="570"/>
      <c r="AQ21" s="114"/>
      <c r="AR21" s="1068"/>
      <c r="AS21" s="1068"/>
      <c r="AT21" s="1068"/>
      <c r="AU21" s="1170"/>
      <c r="AV21" s="1071"/>
      <c r="AW21" s="1071"/>
      <c r="AX21" s="1071"/>
      <c r="AY21" s="1071"/>
      <c r="AZ21" s="1072"/>
      <c r="BA21" s="1073"/>
      <c r="BB21" s="1073"/>
      <c r="BC21" s="1074"/>
    </row>
    <row r="22" spans="1:55" s="116" customFormat="1" ht="12.75" hidden="1" customHeight="1" outlineLevel="1">
      <c r="A22" s="114"/>
      <c r="B22" s="143" t="s">
        <v>1740</v>
      </c>
      <c r="C22" s="144"/>
      <c r="D22" s="316">
        <f>SUM(R22,S22)</f>
        <v>0</v>
      </c>
      <c r="E22" s="345"/>
      <c r="F22" s="1562"/>
      <c r="G22" s="336">
        <f>VLOOKUP($B22&amp;"; "&amp;$G$11&amp;", "&amp;G$12,'FE Energie'!$G:$U,9,FALSE)</f>
        <v>0.28399999999999997</v>
      </c>
      <c r="H22" s="336">
        <f>VLOOKUP($B22&amp;"; "&amp;$G$11&amp;", "&amp;H$12,'FE Energie'!$G:$U,9,FALSE)</f>
        <v>3.07</v>
      </c>
      <c r="I22" s="1562"/>
      <c r="J22" s="224">
        <f>VLOOKUP($B22&amp;"; "&amp;$J$11&amp;", "&amp;J$12,'FE Energie'!$G:$U,9,FALSE)</f>
        <v>3.1899999999999998E-2</v>
      </c>
      <c r="K22" s="224">
        <f>VLOOKUP($B22&amp;"; "&amp;$J$11&amp;", "&amp;K$12,'FE Energie'!$G:$U,9,FALSE)</f>
        <v>0.34499999999999997</v>
      </c>
      <c r="L22" s="1562"/>
      <c r="M22" s="218">
        <f>VLOOKUP($B22&amp;"; "&amp;$M$11&amp;", "&amp;M$12,'FE Energie'!$G:$U,9,FALSE)</f>
        <v>372</v>
      </c>
      <c r="N22" s="218">
        <f>VLOOKUP($B22&amp;"; "&amp;$M$11&amp;", "&amp;N$12,'FE Energie'!$G:$U,9,FALSE)</f>
        <v>4020</v>
      </c>
      <c r="O22" s="1562"/>
      <c r="P22" s="224" t="e">
        <f>VLOOKUP($B22&amp;"; "&amp;$P$11&amp;", "&amp;P$12,'FE Energie'!$G:$U,9,FALSE)</f>
        <v>#N/A</v>
      </c>
      <c r="Q22" s="224" t="e">
        <f>VLOOKUP($B22&amp;"; "&amp;$P$11&amp;", "&amp;Q$12,'FE Energie'!$G:$U,9,FALSE)</f>
        <v>#N/A</v>
      </c>
      <c r="R22" s="568">
        <f>IF(ISNA(F22*G22),0,F22*G22)+IF(ISNA(I22*J22),0,I22*J22)+IF(ISNA(L22*M22),0,L22*M22)+IF(ISNA(O22*P22),0,O22*P22)</f>
        <v>0</v>
      </c>
      <c r="S22" s="569">
        <f>IF(ISNA(F22*H22),0,F22*H22)+IF(ISNA(I22*K22),0,I22*K22)+IF(ISNA(L22*N22),0,L22*N22)+IF(ISNA(O22*Q22),0,O22*Q22)</f>
        <v>0</v>
      </c>
      <c r="T22" s="114"/>
      <c r="U22" s="114"/>
      <c r="V22" s="114"/>
      <c r="W22" s="1095">
        <f>IF(AC22=0,AC22,AC22/(R22+S22))</f>
        <v>0</v>
      </c>
      <c r="X22" s="345"/>
      <c r="Y22" s="822"/>
      <c r="Z22" s="1846">
        <f>SQRT(SUMSQ(IF(ISNA($F22*G22*AV22),0,$F22*G22*AV22),IF(ISNA($I22*J22*AW22),0,$I22*J22*AW22),IF(ISNA($L22*M22*AX22),0,$L22*M22*AX22),IF(ISNA($O22*P22*AY22),0,$O22*P22*AY22)))</f>
        <v>0</v>
      </c>
      <c r="AA22" s="1846">
        <f>SQRT(SUMSQ(IF(ISNA($F22*H22*AZ22),0,$F22*H22*AZ22),IF(ISNA($I22*K22*BA22),0,$I22*K22*BA22),IF(ISNA($L22*N22*BB22),0,$L22*N22*BB22),IF(ISNA($O22*Q22*BC22),0,$O22*Q22*BC22)))</f>
        <v>0</v>
      </c>
      <c r="AB22" s="1846"/>
      <c r="AC22" s="152">
        <f>SQRT(SUMSQ(Z22,AA22))</f>
        <v>0</v>
      </c>
      <c r="AE22" s="566">
        <f>$F22*IF(ISNA(VLOOKUP($B22&amp;"; "&amp;$G$11&amp;", "&amp;G$12,'FE Energie'!$G:$U,10,FALSE)),0,VLOOKUP($B22&amp;"; "&amp;$G$11&amp;", "&amp;G$12,'FE Energie'!$G:$U,10,FALSE))
+$I22*IF(ISNA(VLOOKUP($B22&amp;"; "&amp;$J$11&amp;", "&amp;G$12,'FE Energie'!$G:$U,10,FALSE)),0,VLOOKUP($B22&amp;"; "&amp;$J$11&amp;", "&amp;G$12,'FE Energie'!$G:$U,10,FALSE))
+$L22*IF(ISNA(VLOOKUP($B22&amp;"; "&amp;$M$11&amp;", "&amp;G$12,'FE Energie'!$G:$U,10,FALSE)),0,VLOOKUP($B22&amp;"; "&amp;$M$11&amp;", "&amp;G$12,'FE Energie'!$G:$U,10,FALSE))
+$O22*IF(ISNA(VLOOKUP($B22&amp;"; "&amp;$P$11&amp;", "&amp;G$12,'FE Energie'!$G:$U,10,FALSE)),0,VLOOKUP($B22&amp;"; "&amp;$P$11&amp;", "&amp;G$12,'FE Energie'!$G:$U,10,FALSE))</f>
        <v>0</v>
      </c>
      <c r="AF22" s="567">
        <f>$F22*IF(ISNA(VLOOKUP($B22&amp;"; "&amp;$G$11&amp;", "&amp;H$12,'FE Energie'!$G:$U,10,FALSE)),0,VLOOKUP($B22&amp;"; "&amp;$G$11&amp;", "&amp;H$12,'FE Energie'!$G:$U,10,FALSE))
+$I22*IF(ISNA(VLOOKUP($B22&amp;"; "&amp;$J$11&amp;", "&amp;H$12,'FE Energie'!$G:$U,10,FALSE)),0,VLOOKUP($B22&amp;"; "&amp;$J$11&amp;", "&amp;H$12,'FE Energie'!$G:$U,10,FALSE))
+$L22*IF(ISNA(VLOOKUP($B22&amp;"; "&amp;$M$11&amp;", "&amp;H$12,'FE Energie'!$G:$U,10,FALSE)),0,VLOOKUP($B22&amp;"; "&amp;$M$11&amp;", "&amp;H$12,'FE Energie'!$G:$U,10,FALSE))
+$O22*IF(ISNA(VLOOKUP($B22&amp;"; "&amp;$P$11&amp;", "&amp;H$12,'FE Energie'!$G:$U,10,FALSE)),0,VLOOKUP($B22&amp;"; "&amp;$P$11&amp;", "&amp;H$12,'FE Energie'!$G:$U,10,FALSE))</f>
        <v>0</v>
      </c>
      <c r="AG22" s="622">
        <f>$F22*IF(ISNA((VLOOKUP($B22&amp;"; "&amp;$G$11&amp;", "&amp;G$12,'FE Energie'!$G:$U,12,FALSE)+VLOOKUP($B22&amp;"; "&amp;$G$11&amp;", "&amp;G$12,'FE Energie'!$G:$U,11,FALSE))),0,(VLOOKUP($B22&amp;"; "&amp;$G$11&amp;", "&amp;G$12,'FE Energie'!$G:$U,12,FALSE)+VLOOKUP($B22&amp;"; "&amp;$G$11&amp;", "&amp;G$12,'FE Energie'!$G:$U,11,FALSE)))
+$I22*IF(ISNA((VLOOKUP($B22&amp;"; "&amp;$J$11&amp;", "&amp;G$12,'FE Energie'!$G:$U,12,FALSE)+VLOOKUP($B22&amp;"; "&amp;$J$11&amp;", "&amp;G$12,'FE Energie'!$G:$U,11,FALSE))),0,(VLOOKUP($B22&amp;"; "&amp;$J$11&amp;", "&amp;G$12,'FE Energie'!$G:$U,12,FALSE)+VLOOKUP($B22&amp;"; "&amp;$J$11&amp;", "&amp;G$12,'FE Energie'!$G:$U,11,FALSE)))
+$L22*IF(ISNA((VLOOKUP($B22&amp;"; "&amp;$M$11&amp;", "&amp;G$12,'FE Energie'!$G:$U,12,FALSE)+VLOOKUP($B22&amp;"; "&amp;$M$11&amp;", "&amp;G$12,'FE Energie'!$G:$U,11,FALSE))),0,(VLOOKUP($B22&amp;"; "&amp;$M$11&amp;", "&amp;G$12,'FE Energie'!$G:$U,12,FALSE)+VLOOKUP($B22&amp;"; "&amp;$M$11&amp;", "&amp;G$12,'FE Energie'!$G:$U,11,FALSE)))
+$O22*IF(ISNA((VLOOKUP($B22&amp;"; "&amp;$P$11&amp;", "&amp;G$12,'FE Energie'!$G:$U,12,FALSE)+VLOOKUP($B22&amp;"; "&amp;$P$11&amp;", "&amp;G$12,'FE Energie'!$G:$U,11,FALSE))),0,(VLOOKUP($B22&amp;"; "&amp;$P$11&amp;", "&amp;G$12,'FE Energie'!$G:$U,12,FALSE)+VLOOKUP($B22&amp;"; "&amp;$P$11&amp;", "&amp;G$12,'FE Energie'!$G:$U,11,FALSE)))</f>
        <v>0</v>
      </c>
      <c r="AH22" s="622">
        <f>$F22*IF(ISNA((VLOOKUP($B22&amp;"; "&amp;$G$11&amp;", "&amp;H$12,'FE Energie'!$G:$U,12,FALSE)+VLOOKUP($B22&amp;"; "&amp;$G$11&amp;", "&amp;H$12,'FE Energie'!$G:$U,11,FALSE))),0,(VLOOKUP($B22&amp;"; "&amp;$G$11&amp;", "&amp;H$12,'FE Energie'!$G:$U,12,FALSE)+VLOOKUP($B22&amp;"; "&amp;$G$11&amp;", "&amp;H$12,'FE Energie'!$G:$U,11,FALSE)))
+$I22*IF(ISNA((VLOOKUP($B22&amp;"; "&amp;$J$11&amp;", "&amp;H$12,'FE Energie'!$G:$U,12,FALSE)+VLOOKUP($B22&amp;"; "&amp;$J$11&amp;", "&amp;H$12,'FE Energie'!$G:$U,11,FALSE))),0,(VLOOKUP($B22&amp;"; "&amp;$J$11&amp;", "&amp;H$12,'FE Energie'!$G:$U,12,FALSE)+VLOOKUP($B22&amp;"; "&amp;$J$11&amp;", "&amp;H$12,'FE Energie'!$G:$U,11,FALSE)))
+$L22*IF(ISNA((VLOOKUP($B22&amp;"; "&amp;$M$11&amp;", "&amp;H$12,'FE Energie'!$G:$U,12,FALSE)+VLOOKUP($B22&amp;"; "&amp;$M$11&amp;", "&amp;H$12,'FE Energie'!$G:$U,11,FALSE))),0,(VLOOKUP($B22&amp;"; "&amp;$M$11&amp;", "&amp;H$12,'FE Energie'!$G:$U,12,FALSE)+VLOOKUP($B22&amp;"; "&amp;$M$11&amp;", "&amp;H$12,'FE Energie'!$G:$U,11,FALSE)))
+$O22*IF(ISNA((VLOOKUP($B22&amp;"; "&amp;$P$11&amp;", "&amp;H$12,'FE Energie'!$G:$U,12,FALSE)+VLOOKUP($B22&amp;"; "&amp;$P$11&amp;", "&amp;H$12,'FE Energie'!$G:$U,11,FALSE))),0,(VLOOKUP($B22&amp;"; "&amp;$P$11&amp;", "&amp;H$12,'FE Energie'!$G:$U,12,FALSE)+VLOOKUP($B22&amp;"; "&amp;$P$11&amp;", "&amp;H$12,'FE Energie'!$G:$U,11,FALSE)))</f>
        <v>0</v>
      </c>
      <c r="AI22" s="622">
        <f>$F22*IF(ISNA(VLOOKUP($B22&amp;"; "&amp;$G$11&amp;", "&amp;G$12,'FE Energie'!$G:$U,13,FALSE)),0,VLOOKUP($B22&amp;"; "&amp;$G$11&amp;", "&amp;G$12,'FE Energie'!$G:$U,13,FALSE))
+$I22*IF(ISNA(VLOOKUP($B22&amp;"; "&amp;$J$11&amp;", "&amp;G$12,'FE Energie'!$G:$U,13,FALSE)),0,VLOOKUP($B22&amp;"; "&amp;$J$11&amp;", "&amp;G$12,'FE Energie'!$G:$U,13,FALSE))
+$L22*IF(ISNA(VLOOKUP($B22&amp;"; "&amp;$M$11&amp;", "&amp;G$12,'FE Energie'!$G:$U,13,FALSE)),0,VLOOKUP($B22&amp;"; "&amp;$M$11&amp;", "&amp;G$12,'FE Energie'!$G:$U,13,FALSE))
+$O22*IF(ISNA(VLOOKUP($B22&amp;"; "&amp;$P$11&amp;", "&amp;G$12,'FE Energie'!$G:$U,13,FALSE)),0,VLOOKUP($B22&amp;"; "&amp;$P$11&amp;", "&amp;G$12,'FE Energie'!$G:$U,13,FALSE))</f>
        <v>0</v>
      </c>
      <c r="AJ22" s="622">
        <f>$F22*IF(ISNA(VLOOKUP($B22&amp;"; "&amp;$G$11&amp;", "&amp;H$12,'FE Energie'!$G:$U,13,FALSE)),0,VLOOKUP($B22&amp;"; "&amp;$G$11&amp;", "&amp;H$12,'FE Energie'!$G:$U,13,FALSE))
+$I22*IF(ISNA(VLOOKUP($B22&amp;"; "&amp;$J$11&amp;", "&amp;H$12,'FE Energie'!$G:$U,13,FALSE)),0,VLOOKUP($B22&amp;"; "&amp;$J$11&amp;", "&amp;H$12,'FE Energie'!$G:$U,13,FALSE))
+$L22*IF(ISNA(VLOOKUP($B22&amp;"; "&amp;$M$11&amp;", "&amp;H$12,'FE Energie'!$G:$U,13,FALSE)),0,VLOOKUP($B22&amp;"; "&amp;$M$11&amp;", "&amp;H$12,'FE Energie'!$G:$U,13,FALSE))
+$O22*IF(ISNA(VLOOKUP($B22&amp;"; "&amp;$P$11&amp;", "&amp;H$12,'FE Energie'!$G:$U,13,FALSE)),0,VLOOKUP($B22&amp;"; "&amp;$P$11&amp;", "&amp;H$12,'FE Energie'!$G:$U,13,FALSE))</f>
        <v>0</v>
      </c>
      <c r="AK22" s="567">
        <f>$F22*IF(ISNA(VLOOKUP($B22&amp;"; "&amp;$G$11&amp;", "&amp;G$12,'FE Energie'!$G:$U,14,FALSE)),0,VLOOKUP($B22&amp;"; "&amp;$G$11&amp;", "&amp;G$12,'FE Energie'!$G:$U,14,FALSE))
+$I22*IF(ISNA(VLOOKUP($B22&amp;"; "&amp;$J$11&amp;", "&amp;G$12,'FE Energie'!$G:$U,14,FALSE)),0,VLOOKUP($B22&amp;"; "&amp;$J$11&amp;", "&amp;G$12,'FE Energie'!$G:$U,14,FALSE))
+$L22*IF(ISNA(VLOOKUP($B22&amp;"; "&amp;$M$11&amp;", "&amp;G$12,'FE Energie'!$G:$U,14,FALSE)),0,VLOOKUP($B22&amp;"; "&amp;$M$11&amp;", "&amp;G$12,'FE Energie'!$G:$U,14,FALSE))
+$O22*IF(ISNA(VLOOKUP($B22&amp;"; "&amp;$P$11&amp;", "&amp;G$12,'FE Energie'!$G:$U,14,FALSE)),0,VLOOKUP($B22&amp;"; "&amp;$P$11&amp;", "&amp;G$12,'FE Energie'!$G:$U,14,FALSE))</f>
        <v>0</v>
      </c>
      <c r="AL22" s="567">
        <f>$F22*IF(ISNA(VLOOKUP($B22&amp;"; "&amp;$G$11&amp;", "&amp;H$12,'FE Energie'!$G:$U,14,FALSE)),0,VLOOKUP($B22&amp;"; "&amp;$G$11&amp;", "&amp;H$12,'FE Energie'!$G:$U,14,FALSE))
+$I22*IF(ISNA(VLOOKUP($B22&amp;"; "&amp;$J$11&amp;", "&amp;H$12,'FE Energie'!$G:$U,14,FALSE)),0,VLOOKUP($B22&amp;"; "&amp;$J$11&amp;", "&amp;H$12,'FE Energie'!$G:$U,14,FALSE))
+$L22*IF(ISNA(VLOOKUP($B22&amp;"; "&amp;$M$11&amp;", "&amp;H$12,'FE Energie'!$G:$U,14,FALSE)),0,VLOOKUP($B22&amp;"; "&amp;$M$11&amp;", "&amp;H$12,'FE Energie'!$G:$U,14,FALSE))
+$O22*IF(ISNA(VLOOKUP($B22&amp;"; "&amp;$P$11&amp;", "&amp;H$12,'FE Energie'!$G:$U,14,FALSE)),0,VLOOKUP($B22&amp;"; "&amp;$P$11&amp;", "&amp;H$12,'FE Energie'!$G:$U,14,FALSE))</f>
        <v>0</v>
      </c>
      <c r="AM22" s="568">
        <f t="shared" si="0"/>
        <v>0</v>
      </c>
      <c r="AN22" s="568">
        <f t="shared" si="0"/>
        <v>0</v>
      </c>
      <c r="AO22" s="566">
        <f>$F22*IF(ISNA(VLOOKUP($B22&amp;"; "&amp;$G$11&amp;", "&amp;G$12,'FE Energie'!$G:$U,15,FALSE)),0,VLOOKUP($B22&amp;"; "&amp;$G$11&amp;", "&amp;G$12,'FE Energie'!$G:$U,15,FALSE))
+$I22*IF(ISNA(VLOOKUP($B22&amp;"; "&amp;$J$11&amp;", "&amp;G$12,'FE Energie'!$G:$U,15,FALSE)),0,VLOOKUP($B22&amp;"; "&amp;$J$11&amp;", "&amp;G$12,'FE Energie'!$G:$U,15,FALSE))
+$L22*IF(ISNA(VLOOKUP($B22&amp;"; "&amp;$M$11&amp;", "&amp;G$12,'FE Energie'!$G:$U,15,FALSE)),0,VLOOKUP($B22&amp;"; "&amp;$M$11&amp;", "&amp;G$12,'FE Energie'!$G:$U,15,FALSE))
+$O22*IF(ISNA(VLOOKUP($B22&amp;"; "&amp;$P$11&amp;", "&amp;G$12,'FE Energie'!$G:$U,15,FALSE)),0,VLOOKUP($B22&amp;"; "&amp;$P$11&amp;", "&amp;G$12,'FE Energie'!$G:$U,15,FALSE))</f>
        <v>0</v>
      </c>
      <c r="AP22" s="570">
        <f>$F22*IF(ISNA(VLOOKUP($B22&amp;"; "&amp;$G$11&amp;", "&amp;H$12,'FE Energie'!$G:$U,15,FALSE)),0,VLOOKUP($B22&amp;"; "&amp;$G$11&amp;", "&amp;H$12,'FE Energie'!$G:$U,15,FALSE))
+$I22*IF(ISNA(VLOOKUP($B22&amp;"; "&amp;$J$11&amp;", "&amp;H$12,'FE Energie'!$G:$U,15,FALSE)),0,VLOOKUP($B22&amp;"; "&amp;$J$11&amp;", "&amp;H$12,'FE Energie'!$G:$U,15,FALSE))
+$L22*IF(ISNA(VLOOKUP($B22&amp;"; "&amp;$M$11&amp;", "&amp;H$12,'FE Energie'!$G:$U,15,FALSE)),0,VLOOKUP($B22&amp;"; "&amp;$M$11&amp;", "&amp;H$12,'FE Energie'!$G:$U,15,FALSE))
+$O22*IF(ISNA(VLOOKUP($B22&amp;"; "&amp;$P$11&amp;", "&amp;H$12,'FE Energie'!$G:$U,15,FALSE)),0,VLOOKUP($B22&amp;"; "&amp;$P$11&amp;", "&amp;H$12,'FE Energie'!$G:$U,15,FALSE))</f>
        <v>0</v>
      </c>
      <c r="AQ22" s="114"/>
      <c r="AR22" s="1068">
        <f>IF($X22&lt;&gt;"votre valeur :",IF(ISNA(VLOOKUP($X22,Utilitaires!$N$566:$O$571,2,FALSE)),,VLOOKUP($X22,Utilitaires!$N$566:$O$571,2,FALSE)),$Y22)</f>
        <v>0</v>
      </c>
      <c r="AS22" s="1068">
        <f>IF($X22&lt;&gt;"votre valeur :",IF(ISNA(VLOOKUP($X22,Utilitaires!$N$566:$O$571,2,FALSE)),,VLOOKUP($X22,Utilitaires!$N$566:$O$571,2,FALSE)),$Y22)</f>
        <v>0</v>
      </c>
      <c r="AT22" s="1068">
        <f>IF($X22&lt;&gt;"votre valeur :",IF(ISNA(VLOOKUP($X22,Utilitaires!$N$566:$O$571,2,FALSE)),,VLOOKUP($X22,Utilitaires!$N$566:$O$571,2,FALSE)),$Y22)</f>
        <v>0</v>
      </c>
      <c r="AU22" s="1170">
        <f>IF($X22&lt;&gt;"votre valeur :",IF(ISNA(VLOOKUP($X22,Utilitaires!$N$566:$O$571,2,FALSE)),,VLOOKUP($X22,Utilitaires!$N$566:$O$571,2,FALSE)),$Y22)</f>
        <v>0</v>
      </c>
      <c r="AV22" s="1071">
        <f>IF(ISNA(SQRT(SUMSQ(VLOOKUP($B22&amp;"; "&amp;$G$11&amp;", "&amp;$G$12,'FE Energie'!$G:$U,7,FALSE),$AR22))),0,SQRT(SUMSQ(VLOOKUP($B22&amp;"; "&amp;$G$11&amp;", "&amp;$G$12,'FE Energie'!$G:$U,7,FALSE),$AR22)))</f>
        <v>0.2</v>
      </c>
      <c r="AW22" s="1071">
        <f>IF(ISNA(SQRT(SUMSQ(VLOOKUP($B22&amp;"; "&amp;$J$11&amp;", "&amp;$J$12,'FE Energie'!$G:$U,7,FALSE),$AS22))),0,SQRT(SUMSQ(VLOOKUP($B22&amp;"; "&amp;$J$11&amp;", "&amp;$J$12,'FE Energie'!$G:$U,7,FALSE),$AS22)))</f>
        <v>0.2</v>
      </c>
      <c r="AX22" s="1071">
        <f>IF(ISNA(SQRT(SUMSQ(VLOOKUP($B22&amp;"; "&amp;$M$11&amp;", "&amp;$M$12,'FE Energie'!$G:$U,7,FALSE),$AT22))),0,SQRT(SUMSQ(VLOOKUP($B22&amp;"; "&amp;$M$11&amp;", "&amp;$M$12,'FE Energie'!$G:$U,7,FALSE),$AT22)))</f>
        <v>0.2</v>
      </c>
      <c r="AY22" s="1071">
        <f>IF(ISNA(SQRT(SUMSQ(VLOOKUP($B22&amp;"; "&amp;$P$11&amp;", "&amp;$P$12,'FE Energie'!$G:$U,7,FALSE),$AU22))),0,SQRT(SUMSQ(VLOOKUP($B22&amp;"; "&amp;$P$11&amp;", "&amp;$P$12,'FE Energie'!$G:$U,7,FALSE),$AU22)))</f>
        <v>0</v>
      </c>
      <c r="AZ22" s="1072">
        <f>IF(ISNA(SQRT(SUMSQ(VLOOKUP($B22&amp;"; "&amp;$G$11&amp;", "&amp;$H$12,'FE Energie'!$G:$U,7,FALSE),$AR22))),0,SQRT(SUMSQ(VLOOKUP($B22&amp;"; "&amp;$G$11&amp;", "&amp;$H$12,'FE Energie'!$G:$U,7,FALSE),$AR22)))</f>
        <v>0.2</v>
      </c>
      <c r="BA22" s="1073">
        <f>IF(ISNA(SQRT(SUMSQ(VLOOKUP($B22&amp;"; "&amp;$J$11&amp;", "&amp;$K$12,'FE Energie'!$G:$U,7,FALSE),$AS22))),0,SQRT(SUMSQ(VLOOKUP($B22&amp;"; "&amp;$J$11&amp;", "&amp;$K$12,'FE Energie'!$G:$U,7,FALSE),$AS22)))</f>
        <v>0.2</v>
      </c>
      <c r="BB22" s="1073">
        <f>IF(ISNA(SQRT(SUMSQ(VLOOKUP($B22&amp;"; "&amp;$M$11&amp;", "&amp;$N$12,'FE Energie'!$G:$U,7,FALSE),$AT22))),0,SQRT(SUMSQ(VLOOKUP($B22&amp;"; "&amp;$M$11&amp;", "&amp;$N$12,'FE Energie'!$G:$U,7,FALSE),$AT22)))</f>
        <v>0.2</v>
      </c>
      <c r="BC22" s="1074">
        <f>IF(ISNA(SQRT(SUMSQ(VLOOKUP($B22&amp;"; "&amp;$P$11&amp;", "&amp;$Q$12,'FE Energie'!$G:$U,7,FALSE),$AU22))),0,SQRT(SUMSQ(VLOOKUP($B22&amp;"; "&amp;$P$11&amp;", "&amp;$Q$12,'FE Energie'!$G:$U,7,FALSE),$AU22)))</f>
        <v>0</v>
      </c>
    </row>
    <row r="23" spans="1:55" s="116" customFormat="1" ht="12.75" hidden="1" customHeight="1" outlineLevel="1">
      <c r="A23" s="114"/>
      <c r="B23" s="143" t="s">
        <v>1741</v>
      </c>
      <c r="C23" s="144"/>
      <c r="D23" s="316">
        <f>SUM(R23,S23)</f>
        <v>0</v>
      </c>
      <c r="E23" s="347"/>
      <c r="F23" s="1563"/>
      <c r="G23" s="336">
        <f>VLOOKUP($B23&amp;"; "&amp;$G$11&amp;", "&amp;G$12,'FE Energie'!$G:$U,9,FALSE)</f>
        <v>0.10299999999999999</v>
      </c>
      <c r="H23" s="336">
        <f>VLOOKUP($B23&amp;"; "&amp;$G$11&amp;", "&amp;H$12,'FE Energie'!$G:$U,9,FALSE)</f>
        <v>1.28</v>
      </c>
      <c r="I23" s="1563"/>
      <c r="J23" s="224">
        <f>VLOOKUP($B23&amp;"; "&amp;$J$11&amp;", "&amp;J$12,'FE Energie'!$G:$U,9,FALSE)</f>
        <v>3.1899999999999998E-2</v>
      </c>
      <c r="K23" s="224">
        <f>VLOOKUP($B23&amp;"; "&amp;$J$11&amp;", "&amp;K$12,'FE Energie'!$G:$U,9,FALSE)</f>
        <v>0.39800000000000002</v>
      </c>
      <c r="L23" s="1563"/>
      <c r="M23" s="218">
        <f>VLOOKUP($B23&amp;"; "&amp;$M$11&amp;", "&amp;M$12,'FE Energie'!$G:$U,9,FALSE)</f>
        <v>373</v>
      </c>
      <c r="N23" s="218">
        <f>VLOOKUP($B23&amp;"; "&amp;$M$11&amp;", "&amp;N$12,'FE Energie'!$G:$U,9,FALSE)</f>
        <v>4640</v>
      </c>
      <c r="O23" s="1563"/>
      <c r="P23" s="224" t="e">
        <f>VLOOKUP($B23&amp;"; "&amp;$P$11&amp;", "&amp;P$12,'FE Energie'!$G:$U,9,FALSE)</f>
        <v>#N/A</v>
      </c>
      <c r="Q23" s="224" t="e">
        <f>VLOOKUP($B23&amp;"; "&amp;$P$11&amp;", "&amp;Q$12,'FE Energie'!$G:$U,9,FALSE)</f>
        <v>#N/A</v>
      </c>
      <c r="R23" s="568">
        <f>IF(ISNA(F23*G23),0,F23*G23)+IF(ISNA(I23*J23),0,I23*J23)+IF(ISNA(L23*M23),0,L23*M23)+IF(ISNA(O23*P23),0,O23*P23)</f>
        <v>0</v>
      </c>
      <c r="S23" s="569">
        <f>IF(ISNA(F23*H23),0,F23*H23)+IF(ISNA(I23*K23),0,I23*K23)+IF(ISNA(L23*N23),0,L23*N23)+IF(ISNA(O23*Q23),0,O23*Q23)</f>
        <v>0</v>
      </c>
      <c r="T23" s="114"/>
      <c r="U23" s="114"/>
      <c r="V23" s="114"/>
      <c r="W23" s="1095">
        <f>IF(AC23=0,AC23,AC23/(R23+S23))</f>
        <v>0</v>
      </c>
      <c r="X23" s="347"/>
      <c r="Y23" s="822"/>
      <c r="Z23" s="1846">
        <f>SQRT(SUMSQ(IF(ISNA($F23*G23*AV23),0,$F23*G23*AV23),IF(ISNA($I23*J23*AW23),0,$I23*J23*AW23),IF(ISNA($L23*M23*AX23),0,$L23*M23*AX23),IF(ISNA($O23*P23*AY23),0,$O23*P23*AY23)))</f>
        <v>0</v>
      </c>
      <c r="AA23" s="1846">
        <f>SQRT(SUMSQ(IF(ISNA($F23*H23*AZ23),0,$F23*H23*AZ23),IF(ISNA($I23*K23*BA23),0,$I23*K23*BA23),IF(ISNA($L23*N23*BB23),0,$L23*N23*BB23),IF(ISNA($O23*Q23*BC23),0,$O23*Q23*BC23)))</f>
        <v>0</v>
      </c>
      <c r="AB23" s="1846"/>
      <c r="AC23" s="152">
        <f>SQRT(SUMSQ(Z23,AA23))</f>
        <v>0</v>
      </c>
      <c r="AE23" s="566">
        <f>$F23*IF(ISNA(VLOOKUP($B23&amp;"; "&amp;$G$11&amp;", "&amp;G$12,'FE Energie'!$G:$U,10,FALSE)),0,VLOOKUP($B23&amp;"; "&amp;$G$11&amp;", "&amp;G$12,'FE Energie'!$G:$U,10,FALSE))
+$I23*IF(ISNA(VLOOKUP($B23&amp;"; "&amp;$J$11&amp;", "&amp;G$12,'FE Energie'!$G:$U,10,FALSE)),0,VLOOKUP($B23&amp;"; "&amp;$J$11&amp;", "&amp;G$12,'FE Energie'!$G:$U,10,FALSE))
+$L23*IF(ISNA(VLOOKUP($B23&amp;"; "&amp;$M$11&amp;", "&amp;G$12,'FE Energie'!$G:$U,10,FALSE)),0,VLOOKUP($B23&amp;"; "&amp;$M$11&amp;", "&amp;G$12,'FE Energie'!$G:$U,10,FALSE))
+$O23*IF(ISNA(VLOOKUP($B23&amp;"; "&amp;$P$11&amp;", "&amp;G$12,'FE Energie'!$G:$U,10,FALSE)),0,VLOOKUP($B23&amp;"; "&amp;$P$11&amp;", "&amp;G$12,'FE Energie'!$G:$U,10,FALSE))</f>
        <v>0</v>
      </c>
      <c r="AF23" s="567">
        <f>$F23*IF(ISNA(VLOOKUP($B23&amp;"; "&amp;$G$11&amp;", "&amp;H$12,'FE Energie'!$G:$U,10,FALSE)),0,VLOOKUP($B23&amp;"; "&amp;$G$11&amp;", "&amp;H$12,'FE Energie'!$G:$U,10,FALSE))
+$I23*IF(ISNA(VLOOKUP($B23&amp;"; "&amp;$J$11&amp;", "&amp;H$12,'FE Energie'!$G:$U,10,FALSE)),0,VLOOKUP($B23&amp;"; "&amp;$J$11&amp;", "&amp;H$12,'FE Energie'!$G:$U,10,FALSE))
+$L23*IF(ISNA(VLOOKUP($B23&amp;"; "&amp;$M$11&amp;", "&amp;H$12,'FE Energie'!$G:$U,10,FALSE)),0,VLOOKUP($B23&amp;"; "&amp;$M$11&amp;", "&amp;H$12,'FE Energie'!$G:$U,10,FALSE))
+$O23*IF(ISNA(VLOOKUP($B23&amp;"; "&amp;$P$11&amp;", "&amp;H$12,'FE Energie'!$G:$U,10,FALSE)),0,VLOOKUP($B23&amp;"; "&amp;$P$11&amp;", "&amp;H$12,'FE Energie'!$G:$U,10,FALSE))</f>
        <v>0</v>
      </c>
      <c r="AG23" s="622">
        <f>$F23*IF(ISNA((VLOOKUP($B23&amp;"; "&amp;$G$11&amp;", "&amp;G$12,'FE Energie'!$G:$U,12,FALSE)+VLOOKUP($B23&amp;"; "&amp;$G$11&amp;", "&amp;G$12,'FE Energie'!$G:$U,11,FALSE))),0,(VLOOKUP($B23&amp;"; "&amp;$G$11&amp;", "&amp;G$12,'FE Energie'!$G:$U,12,FALSE)+VLOOKUP($B23&amp;"; "&amp;$G$11&amp;", "&amp;G$12,'FE Energie'!$G:$U,11,FALSE)))
+$I23*IF(ISNA((VLOOKUP($B23&amp;"; "&amp;$J$11&amp;", "&amp;G$12,'FE Energie'!$G:$U,12,FALSE)+VLOOKUP($B23&amp;"; "&amp;$J$11&amp;", "&amp;G$12,'FE Energie'!$G:$U,11,FALSE))),0,(VLOOKUP($B23&amp;"; "&amp;$J$11&amp;", "&amp;G$12,'FE Energie'!$G:$U,12,FALSE)+VLOOKUP($B23&amp;"; "&amp;$J$11&amp;", "&amp;G$12,'FE Energie'!$G:$U,11,FALSE)))
+$L23*IF(ISNA((VLOOKUP($B23&amp;"; "&amp;$M$11&amp;", "&amp;G$12,'FE Energie'!$G:$U,12,FALSE)+VLOOKUP($B23&amp;"; "&amp;$M$11&amp;", "&amp;G$12,'FE Energie'!$G:$U,11,FALSE))),0,(VLOOKUP($B23&amp;"; "&amp;$M$11&amp;", "&amp;G$12,'FE Energie'!$G:$U,12,FALSE)+VLOOKUP($B23&amp;"; "&amp;$M$11&amp;", "&amp;G$12,'FE Energie'!$G:$U,11,FALSE)))
+$O23*IF(ISNA((VLOOKUP($B23&amp;"; "&amp;$P$11&amp;", "&amp;G$12,'FE Energie'!$G:$U,12,FALSE)+VLOOKUP($B23&amp;"; "&amp;$P$11&amp;", "&amp;G$12,'FE Energie'!$G:$U,11,FALSE))),0,(VLOOKUP($B23&amp;"; "&amp;$P$11&amp;", "&amp;G$12,'FE Energie'!$G:$U,12,FALSE)+VLOOKUP($B23&amp;"; "&amp;$P$11&amp;", "&amp;G$12,'FE Energie'!$G:$U,11,FALSE)))</f>
        <v>0</v>
      </c>
      <c r="AH23" s="622">
        <f>$F23*IF(ISNA((VLOOKUP($B23&amp;"; "&amp;$G$11&amp;", "&amp;H$12,'FE Energie'!$G:$U,12,FALSE)+VLOOKUP($B23&amp;"; "&amp;$G$11&amp;", "&amp;H$12,'FE Energie'!$G:$U,11,FALSE))),0,(VLOOKUP($B23&amp;"; "&amp;$G$11&amp;", "&amp;H$12,'FE Energie'!$G:$U,12,FALSE)+VLOOKUP($B23&amp;"; "&amp;$G$11&amp;", "&amp;H$12,'FE Energie'!$G:$U,11,FALSE)))
+$I23*IF(ISNA((VLOOKUP($B23&amp;"; "&amp;$J$11&amp;", "&amp;H$12,'FE Energie'!$G:$U,12,FALSE)+VLOOKUP($B23&amp;"; "&amp;$J$11&amp;", "&amp;H$12,'FE Energie'!$G:$U,11,FALSE))),0,(VLOOKUP($B23&amp;"; "&amp;$J$11&amp;", "&amp;H$12,'FE Energie'!$G:$U,12,FALSE)+VLOOKUP($B23&amp;"; "&amp;$J$11&amp;", "&amp;H$12,'FE Energie'!$G:$U,11,FALSE)))
+$L23*IF(ISNA((VLOOKUP($B23&amp;"; "&amp;$M$11&amp;", "&amp;H$12,'FE Energie'!$G:$U,12,FALSE)+VLOOKUP($B23&amp;"; "&amp;$M$11&amp;", "&amp;H$12,'FE Energie'!$G:$U,11,FALSE))),0,(VLOOKUP($B23&amp;"; "&amp;$M$11&amp;", "&amp;H$12,'FE Energie'!$G:$U,12,FALSE)+VLOOKUP($B23&amp;"; "&amp;$M$11&amp;", "&amp;H$12,'FE Energie'!$G:$U,11,FALSE)))
+$O23*IF(ISNA((VLOOKUP($B23&amp;"; "&amp;$P$11&amp;", "&amp;H$12,'FE Energie'!$G:$U,12,FALSE)+VLOOKUP($B23&amp;"; "&amp;$P$11&amp;", "&amp;H$12,'FE Energie'!$G:$U,11,FALSE))),0,(VLOOKUP($B23&amp;"; "&amp;$P$11&amp;", "&amp;H$12,'FE Energie'!$G:$U,12,FALSE)+VLOOKUP($B23&amp;"; "&amp;$P$11&amp;", "&amp;H$12,'FE Energie'!$G:$U,11,FALSE)))</f>
        <v>0</v>
      </c>
      <c r="AI23" s="622">
        <f>$F23*IF(ISNA(VLOOKUP($B23&amp;"; "&amp;$G$11&amp;", "&amp;G$12,'FE Energie'!$G:$U,13,FALSE)),0,VLOOKUP($B23&amp;"; "&amp;$G$11&amp;", "&amp;G$12,'FE Energie'!$G:$U,13,FALSE))
+$I23*IF(ISNA(VLOOKUP($B23&amp;"; "&amp;$J$11&amp;", "&amp;G$12,'FE Energie'!$G:$U,13,FALSE)),0,VLOOKUP($B23&amp;"; "&amp;$J$11&amp;", "&amp;G$12,'FE Energie'!$G:$U,13,FALSE))
+$L23*IF(ISNA(VLOOKUP($B23&amp;"; "&amp;$M$11&amp;", "&amp;G$12,'FE Energie'!$G:$U,13,FALSE)),0,VLOOKUP($B23&amp;"; "&amp;$M$11&amp;", "&amp;G$12,'FE Energie'!$G:$U,13,FALSE))
+$O23*IF(ISNA(VLOOKUP($B23&amp;"; "&amp;$P$11&amp;", "&amp;G$12,'FE Energie'!$G:$U,13,FALSE)),0,VLOOKUP($B23&amp;"; "&amp;$P$11&amp;", "&amp;G$12,'FE Energie'!$G:$U,13,FALSE))</f>
        <v>0</v>
      </c>
      <c r="AJ23" s="622">
        <f>$F23*IF(ISNA(VLOOKUP($B23&amp;"; "&amp;$G$11&amp;", "&amp;H$12,'FE Energie'!$G:$U,13,FALSE)),0,VLOOKUP($B23&amp;"; "&amp;$G$11&amp;", "&amp;H$12,'FE Energie'!$G:$U,13,FALSE))
+$I23*IF(ISNA(VLOOKUP($B23&amp;"; "&amp;$J$11&amp;", "&amp;H$12,'FE Energie'!$G:$U,13,FALSE)),0,VLOOKUP($B23&amp;"; "&amp;$J$11&amp;", "&amp;H$12,'FE Energie'!$G:$U,13,FALSE))
+$L23*IF(ISNA(VLOOKUP($B23&amp;"; "&amp;$M$11&amp;", "&amp;H$12,'FE Energie'!$G:$U,13,FALSE)),0,VLOOKUP($B23&amp;"; "&amp;$M$11&amp;", "&amp;H$12,'FE Energie'!$G:$U,13,FALSE))
+$O23*IF(ISNA(VLOOKUP($B23&amp;"; "&amp;$P$11&amp;", "&amp;H$12,'FE Energie'!$G:$U,13,FALSE)),0,VLOOKUP($B23&amp;"; "&amp;$P$11&amp;", "&amp;H$12,'FE Energie'!$G:$U,13,FALSE))</f>
        <v>0</v>
      </c>
      <c r="AK23" s="567">
        <f>$F23*IF(ISNA(VLOOKUP($B23&amp;"; "&amp;$G$11&amp;", "&amp;G$12,'FE Energie'!$G:$U,14,FALSE)),0,VLOOKUP($B23&amp;"; "&amp;$G$11&amp;", "&amp;G$12,'FE Energie'!$G:$U,14,FALSE))
+$I23*IF(ISNA(VLOOKUP($B23&amp;"; "&amp;$J$11&amp;", "&amp;G$12,'FE Energie'!$G:$U,14,FALSE)),0,VLOOKUP($B23&amp;"; "&amp;$J$11&amp;", "&amp;G$12,'FE Energie'!$G:$U,14,FALSE))
+$L23*IF(ISNA(VLOOKUP($B23&amp;"; "&amp;$M$11&amp;", "&amp;G$12,'FE Energie'!$G:$U,14,FALSE)),0,VLOOKUP($B23&amp;"; "&amp;$M$11&amp;", "&amp;G$12,'FE Energie'!$G:$U,14,FALSE))
+$O23*IF(ISNA(VLOOKUP($B23&amp;"; "&amp;$P$11&amp;", "&amp;G$12,'FE Energie'!$G:$U,14,FALSE)),0,VLOOKUP($B23&amp;"; "&amp;$P$11&amp;", "&amp;G$12,'FE Energie'!$G:$U,14,FALSE))</f>
        <v>0</v>
      </c>
      <c r="AL23" s="567">
        <f>$F23*IF(ISNA(VLOOKUP($B23&amp;"; "&amp;$G$11&amp;", "&amp;H$12,'FE Energie'!$G:$U,14,FALSE)),0,VLOOKUP($B23&amp;"; "&amp;$G$11&amp;", "&amp;H$12,'FE Energie'!$G:$U,14,FALSE))
+$I23*IF(ISNA(VLOOKUP($B23&amp;"; "&amp;$J$11&amp;", "&amp;H$12,'FE Energie'!$G:$U,14,FALSE)),0,VLOOKUP($B23&amp;"; "&amp;$J$11&amp;", "&amp;H$12,'FE Energie'!$G:$U,14,FALSE))
+$L23*IF(ISNA(VLOOKUP($B23&amp;"; "&amp;$M$11&amp;", "&amp;H$12,'FE Energie'!$G:$U,14,FALSE)),0,VLOOKUP($B23&amp;"; "&amp;$M$11&amp;", "&amp;H$12,'FE Energie'!$G:$U,14,FALSE))
+$O23*IF(ISNA(VLOOKUP($B23&amp;"; "&amp;$P$11&amp;", "&amp;H$12,'FE Energie'!$G:$U,14,FALSE)),0,VLOOKUP($B23&amp;"; "&amp;$P$11&amp;", "&amp;H$12,'FE Energie'!$G:$U,14,FALSE))</f>
        <v>0</v>
      </c>
      <c r="AM23" s="568">
        <f t="shared" si="0"/>
        <v>0</v>
      </c>
      <c r="AN23" s="568">
        <f t="shared" si="0"/>
        <v>0</v>
      </c>
      <c r="AO23" s="566">
        <f>$F23*IF(ISNA(VLOOKUP($B23&amp;"; "&amp;$G$11&amp;", "&amp;G$12,'FE Energie'!$G:$U,15,FALSE)),0,VLOOKUP($B23&amp;"; "&amp;$G$11&amp;", "&amp;G$12,'FE Energie'!$G:$U,15,FALSE))
+$I23*IF(ISNA(VLOOKUP($B23&amp;"; "&amp;$J$11&amp;", "&amp;G$12,'FE Energie'!$G:$U,15,FALSE)),0,VLOOKUP($B23&amp;"; "&amp;$J$11&amp;", "&amp;G$12,'FE Energie'!$G:$U,15,FALSE))
+$L23*IF(ISNA(VLOOKUP($B23&amp;"; "&amp;$M$11&amp;", "&amp;G$12,'FE Energie'!$G:$U,15,FALSE)),0,VLOOKUP($B23&amp;"; "&amp;$M$11&amp;", "&amp;G$12,'FE Energie'!$G:$U,15,FALSE))
+$O23*IF(ISNA(VLOOKUP($B23&amp;"; "&amp;$P$11&amp;", "&amp;G$12,'FE Energie'!$G:$U,15,FALSE)),0,VLOOKUP($B23&amp;"; "&amp;$P$11&amp;", "&amp;G$12,'FE Energie'!$G:$U,15,FALSE))</f>
        <v>0</v>
      </c>
      <c r="AP23" s="570">
        <f>$F23*IF(ISNA(VLOOKUP($B23&amp;"; "&amp;$G$11&amp;", "&amp;H$12,'FE Energie'!$G:$U,15,FALSE)),0,VLOOKUP($B23&amp;"; "&amp;$G$11&amp;", "&amp;H$12,'FE Energie'!$G:$U,15,FALSE))
+$I23*IF(ISNA(VLOOKUP($B23&amp;"; "&amp;$J$11&amp;", "&amp;H$12,'FE Energie'!$G:$U,15,FALSE)),0,VLOOKUP($B23&amp;"; "&amp;$J$11&amp;", "&amp;H$12,'FE Energie'!$G:$U,15,FALSE))
+$L23*IF(ISNA(VLOOKUP($B23&amp;"; "&amp;$M$11&amp;", "&amp;H$12,'FE Energie'!$G:$U,15,FALSE)),0,VLOOKUP($B23&amp;"; "&amp;$M$11&amp;", "&amp;H$12,'FE Energie'!$G:$U,15,FALSE))
+$O23*IF(ISNA(VLOOKUP($B23&amp;"; "&amp;$P$11&amp;", "&amp;H$12,'FE Energie'!$G:$U,15,FALSE)),0,VLOOKUP($B23&amp;"; "&amp;$P$11&amp;", "&amp;H$12,'FE Energie'!$G:$U,15,FALSE))</f>
        <v>0</v>
      </c>
      <c r="AQ23" s="114"/>
      <c r="AR23" s="1068">
        <f>IF($X23&lt;&gt;"votre valeur :",IF(ISNA(VLOOKUP($X23,Utilitaires!$N$566:$O$571,2,FALSE)),,VLOOKUP($X23,Utilitaires!$N$566:$O$571,2,FALSE)),$Y23)</f>
        <v>0</v>
      </c>
      <c r="AS23" s="1068">
        <f>IF($X23&lt;&gt;"votre valeur :",IF(ISNA(VLOOKUP($X23,Utilitaires!$N$566:$O$571,2,FALSE)),,VLOOKUP($X23,Utilitaires!$N$566:$O$571,2,FALSE)),$Y23)</f>
        <v>0</v>
      </c>
      <c r="AT23" s="1068">
        <f>IF($X23&lt;&gt;"votre valeur :",IF(ISNA(VLOOKUP($X23,Utilitaires!$N$566:$O$571,2,FALSE)),,VLOOKUP($X23,Utilitaires!$N$566:$O$571,2,FALSE)),$Y23)</f>
        <v>0</v>
      </c>
      <c r="AU23" s="1170">
        <f>IF($X23&lt;&gt;"votre valeur :",IF(ISNA(VLOOKUP($X23,Utilitaires!$N$566:$O$571,2,FALSE)),,VLOOKUP($X23,Utilitaires!$N$566:$O$571,2,FALSE)),$Y23)</f>
        <v>0</v>
      </c>
      <c r="AV23" s="1071">
        <f>IF(ISNA(SQRT(SUMSQ(VLOOKUP($B23&amp;"; "&amp;$G$11&amp;", "&amp;$G$12,'FE Energie'!$G:$U,7,FALSE),$AR23))),0,SQRT(SUMSQ(VLOOKUP($B23&amp;"; "&amp;$G$11&amp;", "&amp;$G$12,'FE Energie'!$G:$U,7,FALSE),$AR23)))</f>
        <v>0.2</v>
      </c>
      <c r="AW23" s="1071">
        <f>IF(ISNA(SQRT(SUMSQ(VLOOKUP($B23&amp;"; "&amp;$J$11&amp;", "&amp;$J$12,'FE Energie'!$G:$U,7,FALSE),$AS23))),0,SQRT(SUMSQ(VLOOKUP($B23&amp;"; "&amp;$J$11&amp;", "&amp;$J$12,'FE Energie'!$G:$U,7,FALSE),$AS23)))</f>
        <v>0.2</v>
      </c>
      <c r="AX23" s="1071">
        <f>IF(ISNA(SQRT(SUMSQ(VLOOKUP($B23&amp;"; "&amp;$M$11&amp;", "&amp;$M$12,'FE Energie'!$G:$U,7,FALSE),$AT23))),0,SQRT(SUMSQ(VLOOKUP($B23&amp;"; "&amp;$M$11&amp;", "&amp;$M$12,'FE Energie'!$G:$U,7,FALSE),$AT23)))</f>
        <v>0.2</v>
      </c>
      <c r="AY23" s="1071">
        <f>IF(ISNA(SQRT(SUMSQ(VLOOKUP($B23&amp;"; "&amp;$P$11&amp;", "&amp;$P$12,'FE Energie'!$G:$U,7,FALSE),$AU23))),0,SQRT(SUMSQ(VLOOKUP($B23&amp;"; "&amp;$P$11&amp;", "&amp;$P$12,'FE Energie'!$G:$U,7,FALSE),$AU23)))</f>
        <v>0</v>
      </c>
      <c r="AZ23" s="1072">
        <f>IF(ISNA(SQRT(SUMSQ(VLOOKUP($B23&amp;"; "&amp;$G$11&amp;", "&amp;$H$12,'FE Energie'!$G:$U,7,FALSE),$AR23))),0,SQRT(SUMSQ(VLOOKUP($B23&amp;"; "&amp;$G$11&amp;", "&amp;$H$12,'FE Energie'!$G:$U,7,FALSE),$AR23)))</f>
        <v>0.2</v>
      </c>
      <c r="BA23" s="1073">
        <f>IF(ISNA(SQRT(SUMSQ(VLOOKUP($B23&amp;"; "&amp;$J$11&amp;", "&amp;$K$12,'FE Energie'!$G:$U,7,FALSE),$AS23))),0,SQRT(SUMSQ(VLOOKUP($B23&amp;"; "&amp;$J$11&amp;", "&amp;$K$12,'FE Energie'!$G:$U,7,FALSE),$AS23)))</f>
        <v>0.2</v>
      </c>
      <c r="BB23" s="1073">
        <f>IF(ISNA(SQRT(SUMSQ(VLOOKUP($B23&amp;"; "&amp;$M$11&amp;", "&amp;$N$12,'FE Energie'!$G:$U,7,FALSE),$AT23))),0,SQRT(SUMSQ(VLOOKUP($B23&amp;"; "&amp;$M$11&amp;", "&amp;$N$12,'FE Energie'!$G:$U,7,FALSE),$AT23)))</f>
        <v>0.2</v>
      </c>
      <c r="BC23" s="1074">
        <f>IF(ISNA(SQRT(SUMSQ(VLOOKUP($B23&amp;"; "&amp;$P$11&amp;", "&amp;$Q$12,'FE Energie'!$G:$U,7,FALSE),$AU23))),0,SQRT(SUMSQ(VLOOKUP($B23&amp;"; "&amp;$P$11&amp;", "&amp;$Q$12,'FE Energie'!$G:$U,7,FALSE),$AU23)))</f>
        <v>0</v>
      </c>
    </row>
    <row r="24" spans="1:55" s="116" customFormat="1" ht="12.75" hidden="1" customHeight="1" outlineLevel="1">
      <c r="A24" s="114"/>
      <c r="B24" s="538" t="s">
        <v>1742</v>
      </c>
      <c r="C24" s="144"/>
      <c r="D24" s="316"/>
      <c r="E24" s="824"/>
      <c r="F24" s="1598"/>
      <c r="G24" s="336"/>
      <c r="H24" s="336"/>
      <c r="I24" s="1598"/>
      <c r="J24" s="224"/>
      <c r="K24" s="224"/>
      <c r="L24" s="1598"/>
      <c r="M24" s="218"/>
      <c r="N24" s="218"/>
      <c r="O24" s="1598"/>
      <c r="P24" s="224"/>
      <c r="Q24" s="224"/>
      <c r="R24" s="568"/>
      <c r="S24" s="569"/>
      <c r="T24" s="114"/>
      <c r="U24" s="114"/>
      <c r="V24" s="114"/>
      <c r="W24" s="1095"/>
      <c r="X24" s="822"/>
      <c r="Y24" s="822"/>
      <c r="Z24" s="1846"/>
      <c r="AA24" s="1846"/>
      <c r="AB24" s="1846"/>
      <c r="AC24" s="152"/>
      <c r="AE24" s="566"/>
      <c r="AF24" s="567"/>
      <c r="AG24" s="622"/>
      <c r="AH24" s="622"/>
      <c r="AI24" s="622"/>
      <c r="AJ24" s="622"/>
      <c r="AK24" s="567"/>
      <c r="AL24" s="567"/>
      <c r="AM24" s="568"/>
      <c r="AN24" s="568"/>
      <c r="AO24" s="566"/>
      <c r="AP24" s="570"/>
      <c r="AQ24" s="114"/>
      <c r="AR24" s="1068"/>
      <c r="AS24" s="1068"/>
      <c r="AT24" s="1068"/>
      <c r="AU24" s="1170"/>
      <c r="AV24" s="1071"/>
      <c r="AW24" s="1071"/>
      <c r="AX24" s="1071"/>
      <c r="AY24" s="1071"/>
      <c r="AZ24" s="1072"/>
      <c r="BA24" s="1073"/>
      <c r="BB24" s="1073"/>
      <c r="BC24" s="1074"/>
    </row>
    <row r="25" spans="1:55" s="116" customFormat="1" ht="12.75" hidden="1" customHeight="1" outlineLevel="1">
      <c r="A25" s="114"/>
      <c r="B25" s="143" t="s">
        <v>1744</v>
      </c>
      <c r="C25" s="144"/>
      <c r="D25" s="316">
        <f>SUM(R25,S25)</f>
        <v>0</v>
      </c>
      <c r="E25" s="346"/>
      <c r="F25" s="1599"/>
      <c r="G25" s="336">
        <f>VLOOKUP($B25&amp;"; "&amp;$G$11&amp;", "&amp;G$12,'FE Energie'!$G:$U,9,FALSE)</f>
        <v>0.247</v>
      </c>
      <c r="H25" s="336">
        <f>VLOOKUP($B25&amp;"; "&amp;$G$11&amp;", "&amp;H$12,'FE Energie'!$G:$U,9,FALSE)</f>
        <v>3.03</v>
      </c>
      <c r="I25" s="1599"/>
      <c r="J25" s="224">
        <f>VLOOKUP($B25&amp;"; "&amp;$J$11&amp;", "&amp;J$12,'FE Energie'!$G:$U,9,FALSE)</f>
        <v>3.1899999999999998E-2</v>
      </c>
      <c r="K25" s="224">
        <f>VLOOKUP($B25&amp;"; "&amp;$J$11&amp;", "&amp;K$12,'FE Energie'!$G:$U,9,FALSE)</f>
        <v>0.38900000000000001</v>
      </c>
      <c r="L25" s="1599"/>
      <c r="M25" s="218">
        <f>VLOOKUP($B25&amp;"; "&amp;$M$11&amp;", "&amp;M$12,'FE Energie'!$G:$U,9,FALSE)</f>
        <v>372</v>
      </c>
      <c r="N25" s="218">
        <f>VLOOKUP($B25&amp;"; "&amp;$M$11&amp;", "&amp;N$12,'FE Energie'!$G:$U,9,FALSE)</f>
        <v>4540</v>
      </c>
      <c r="O25" s="1599"/>
      <c r="P25" s="224" t="e">
        <f>VLOOKUP($B25&amp;"; "&amp;$P$11&amp;", "&amp;P$12,'FE Energie'!$G:$U,9,FALSE)</f>
        <v>#N/A</v>
      </c>
      <c r="Q25" s="224" t="e">
        <f>VLOOKUP($B25&amp;"; "&amp;$P$11&amp;", "&amp;Q$12,'FE Energie'!$G:$U,9,FALSE)</f>
        <v>#N/A</v>
      </c>
      <c r="R25" s="568">
        <f>IF(ISNA(F25*G25),0,F25*G25)+IF(ISNA(I25*J25),0,I25*J25)+IF(ISNA(L25*M25),0,L25*M25)+IF(ISNA(O25*P25),0,O25*P25)</f>
        <v>0</v>
      </c>
      <c r="S25" s="569">
        <f>IF(ISNA(F25*H25),0,F25*H25)+IF(ISNA(I25*K25),0,I25*K25)+IF(ISNA(L25*N25),0,L25*N25)+IF(ISNA(O25*Q25),0,O25*Q25)</f>
        <v>0</v>
      </c>
      <c r="T25" s="114"/>
      <c r="U25" s="114"/>
      <c r="V25" s="114"/>
      <c r="W25" s="1095">
        <f>IF(AC25=0,AC25,AC25/(R25+S25))</f>
        <v>0</v>
      </c>
      <c r="X25" s="345"/>
      <c r="Y25" s="822"/>
      <c r="Z25" s="1846">
        <f>SQRT(SUMSQ(IF(ISNA($F25*G25*AV25),0,$F25*G25*AV25),IF(ISNA($I25*J25*AW25),0,$I25*J25*AW25),IF(ISNA($L25*M25*AX25),0,$L25*M25*AX25),IF(ISNA($O25*P25*AY25),0,$O25*P25*AY25)))</f>
        <v>0</v>
      </c>
      <c r="AA25" s="1846">
        <f>SQRT(SUMSQ(IF(ISNA($F25*H25*AZ25),0,$F25*H25*AZ25),IF(ISNA($I25*K25*BA25),0,$I25*K25*BA25),IF(ISNA($L25*N25*BB25),0,$L25*N25*BB25),IF(ISNA($O25*Q25*BC25),0,$O25*Q25*BC25)))</f>
        <v>0</v>
      </c>
      <c r="AB25" s="1846"/>
      <c r="AC25" s="152">
        <f>SQRT(SUMSQ(Z25,AA25))</f>
        <v>0</v>
      </c>
      <c r="AE25" s="566">
        <f>$F25*IF(ISNA(VLOOKUP($B25&amp;"; "&amp;$G$11&amp;", "&amp;G$12,'FE Energie'!$G:$U,10,FALSE)),0,VLOOKUP($B25&amp;"; "&amp;$G$11&amp;", "&amp;G$12,'FE Energie'!$G:$U,10,FALSE))
+$I25*IF(ISNA(VLOOKUP($B25&amp;"; "&amp;$J$11&amp;", "&amp;G$12,'FE Energie'!$G:$U,10,FALSE)),0,VLOOKUP($B25&amp;"; "&amp;$J$11&amp;", "&amp;G$12,'FE Energie'!$G:$U,10,FALSE))
+$L25*IF(ISNA(VLOOKUP($B25&amp;"; "&amp;$M$11&amp;", "&amp;G$12,'FE Energie'!$G:$U,10,FALSE)),0,VLOOKUP($B25&amp;"; "&amp;$M$11&amp;", "&amp;G$12,'FE Energie'!$G:$U,10,FALSE))
+$O25*IF(ISNA(VLOOKUP($B25&amp;"; "&amp;$P$11&amp;", "&amp;G$12,'FE Energie'!$G:$U,10,FALSE)),0,VLOOKUP($B25&amp;"; "&amp;$P$11&amp;", "&amp;G$12,'FE Energie'!$G:$U,10,FALSE))</f>
        <v>0</v>
      </c>
      <c r="AF25" s="567">
        <f>$F25*IF(ISNA(VLOOKUP($B25&amp;"; "&amp;$G$11&amp;", "&amp;H$12,'FE Energie'!$G:$U,10,FALSE)),0,VLOOKUP($B25&amp;"; "&amp;$G$11&amp;", "&amp;H$12,'FE Energie'!$G:$U,10,FALSE))
+$I25*IF(ISNA(VLOOKUP($B25&amp;"; "&amp;$J$11&amp;", "&amp;H$12,'FE Energie'!$G:$U,10,FALSE)),0,VLOOKUP($B25&amp;"; "&amp;$J$11&amp;", "&amp;H$12,'FE Energie'!$G:$U,10,FALSE))
+$L25*IF(ISNA(VLOOKUP($B25&amp;"; "&amp;$M$11&amp;", "&amp;H$12,'FE Energie'!$G:$U,10,FALSE)),0,VLOOKUP($B25&amp;"; "&amp;$M$11&amp;", "&amp;H$12,'FE Energie'!$G:$U,10,FALSE))
+$O25*IF(ISNA(VLOOKUP($B25&amp;"; "&amp;$P$11&amp;", "&amp;H$12,'FE Energie'!$G:$U,10,FALSE)),0,VLOOKUP($B25&amp;"; "&amp;$P$11&amp;", "&amp;H$12,'FE Energie'!$G:$U,10,FALSE))</f>
        <v>0</v>
      </c>
      <c r="AG25" s="622">
        <f>$F25*IF(ISNA((VLOOKUP($B25&amp;"; "&amp;$G$11&amp;", "&amp;G$12,'FE Energie'!$G:$U,12,FALSE)+VLOOKUP($B25&amp;"; "&amp;$G$11&amp;", "&amp;G$12,'FE Energie'!$G:$U,11,FALSE))),0,(VLOOKUP($B25&amp;"; "&amp;$G$11&amp;", "&amp;G$12,'FE Energie'!$G:$U,12,FALSE)+VLOOKUP($B25&amp;"; "&amp;$G$11&amp;", "&amp;G$12,'FE Energie'!$G:$U,11,FALSE)))
+$I25*IF(ISNA((VLOOKUP($B25&amp;"; "&amp;$J$11&amp;", "&amp;G$12,'FE Energie'!$G:$U,12,FALSE)+VLOOKUP($B25&amp;"; "&amp;$J$11&amp;", "&amp;G$12,'FE Energie'!$G:$U,11,FALSE))),0,(VLOOKUP($B25&amp;"; "&amp;$J$11&amp;", "&amp;G$12,'FE Energie'!$G:$U,12,FALSE)+VLOOKUP($B25&amp;"; "&amp;$J$11&amp;", "&amp;G$12,'FE Energie'!$G:$U,11,FALSE)))
+$L25*IF(ISNA((VLOOKUP($B25&amp;"; "&amp;$M$11&amp;", "&amp;G$12,'FE Energie'!$G:$U,12,FALSE)+VLOOKUP($B25&amp;"; "&amp;$M$11&amp;", "&amp;G$12,'FE Energie'!$G:$U,11,FALSE))),0,(VLOOKUP($B25&amp;"; "&amp;$M$11&amp;", "&amp;G$12,'FE Energie'!$G:$U,12,FALSE)+VLOOKUP($B25&amp;"; "&amp;$M$11&amp;", "&amp;G$12,'FE Energie'!$G:$U,11,FALSE)))
+$O25*IF(ISNA((VLOOKUP($B25&amp;"; "&amp;$P$11&amp;", "&amp;G$12,'FE Energie'!$G:$U,12,FALSE)+VLOOKUP($B25&amp;"; "&amp;$P$11&amp;", "&amp;G$12,'FE Energie'!$G:$U,11,FALSE))),0,(VLOOKUP($B25&amp;"; "&amp;$P$11&amp;", "&amp;G$12,'FE Energie'!$G:$U,12,FALSE)+VLOOKUP($B25&amp;"; "&amp;$P$11&amp;", "&amp;G$12,'FE Energie'!$G:$U,11,FALSE)))</f>
        <v>0</v>
      </c>
      <c r="AH25" s="622">
        <f>$F25*IF(ISNA((VLOOKUP($B25&amp;"; "&amp;$G$11&amp;", "&amp;H$12,'FE Energie'!$G:$U,12,FALSE)+VLOOKUP($B25&amp;"; "&amp;$G$11&amp;", "&amp;H$12,'FE Energie'!$G:$U,11,FALSE))),0,(VLOOKUP($B25&amp;"; "&amp;$G$11&amp;", "&amp;H$12,'FE Energie'!$G:$U,12,FALSE)+VLOOKUP($B25&amp;"; "&amp;$G$11&amp;", "&amp;H$12,'FE Energie'!$G:$U,11,FALSE)))
+$I25*IF(ISNA((VLOOKUP($B25&amp;"; "&amp;$J$11&amp;", "&amp;H$12,'FE Energie'!$G:$U,12,FALSE)+VLOOKUP($B25&amp;"; "&amp;$J$11&amp;", "&amp;H$12,'FE Energie'!$G:$U,11,FALSE))),0,(VLOOKUP($B25&amp;"; "&amp;$J$11&amp;", "&amp;H$12,'FE Energie'!$G:$U,12,FALSE)+VLOOKUP($B25&amp;"; "&amp;$J$11&amp;", "&amp;H$12,'FE Energie'!$G:$U,11,FALSE)))
+$L25*IF(ISNA((VLOOKUP($B25&amp;"; "&amp;$M$11&amp;", "&amp;H$12,'FE Energie'!$G:$U,12,FALSE)+VLOOKUP($B25&amp;"; "&amp;$M$11&amp;", "&amp;H$12,'FE Energie'!$G:$U,11,FALSE))),0,(VLOOKUP($B25&amp;"; "&amp;$M$11&amp;", "&amp;H$12,'FE Energie'!$G:$U,12,FALSE)+VLOOKUP($B25&amp;"; "&amp;$M$11&amp;", "&amp;H$12,'FE Energie'!$G:$U,11,FALSE)))
+$O25*IF(ISNA((VLOOKUP($B25&amp;"; "&amp;$P$11&amp;", "&amp;H$12,'FE Energie'!$G:$U,12,FALSE)+VLOOKUP($B25&amp;"; "&amp;$P$11&amp;", "&amp;H$12,'FE Energie'!$G:$U,11,FALSE))),0,(VLOOKUP($B25&amp;"; "&amp;$P$11&amp;", "&amp;H$12,'FE Energie'!$G:$U,12,FALSE)+VLOOKUP($B25&amp;"; "&amp;$P$11&amp;", "&amp;H$12,'FE Energie'!$G:$U,11,FALSE)))</f>
        <v>0</v>
      </c>
      <c r="AI25" s="622">
        <f>$F25*IF(ISNA(VLOOKUP($B25&amp;"; "&amp;$G$11&amp;", "&amp;G$12,'FE Energie'!$G:$U,13,FALSE)),0,VLOOKUP($B25&amp;"; "&amp;$G$11&amp;", "&amp;G$12,'FE Energie'!$G:$U,13,FALSE))
+$I25*IF(ISNA(VLOOKUP($B25&amp;"; "&amp;$J$11&amp;", "&amp;G$12,'FE Energie'!$G:$U,13,FALSE)),0,VLOOKUP($B25&amp;"; "&amp;$J$11&amp;", "&amp;G$12,'FE Energie'!$G:$U,13,FALSE))
+$L25*IF(ISNA(VLOOKUP($B25&amp;"; "&amp;$M$11&amp;", "&amp;G$12,'FE Energie'!$G:$U,13,FALSE)),0,VLOOKUP($B25&amp;"; "&amp;$M$11&amp;", "&amp;G$12,'FE Energie'!$G:$U,13,FALSE))
+$O25*IF(ISNA(VLOOKUP($B25&amp;"; "&amp;$P$11&amp;", "&amp;G$12,'FE Energie'!$G:$U,13,FALSE)),0,VLOOKUP($B25&amp;"; "&amp;$P$11&amp;", "&amp;G$12,'FE Energie'!$G:$U,13,FALSE))</f>
        <v>0</v>
      </c>
      <c r="AJ25" s="622">
        <f>$F25*IF(ISNA(VLOOKUP($B25&amp;"; "&amp;$G$11&amp;", "&amp;H$12,'FE Energie'!$G:$U,13,FALSE)),0,VLOOKUP($B25&amp;"; "&amp;$G$11&amp;", "&amp;H$12,'FE Energie'!$G:$U,13,FALSE))
+$I25*IF(ISNA(VLOOKUP($B25&amp;"; "&amp;$J$11&amp;", "&amp;H$12,'FE Energie'!$G:$U,13,FALSE)),0,VLOOKUP($B25&amp;"; "&amp;$J$11&amp;", "&amp;H$12,'FE Energie'!$G:$U,13,FALSE))
+$L25*IF(ISNA(VLOOKUP($B25&amp;"; "&amp;$M$11&amp;", "&amp;H$12,'FE Energie'!$G:$U,13,FALSE)),0,VLOOKUP($B25&amp;"; "&amp;$M$11&amp;", "&amp;H$12,'FE Energie'!$G:$U,13,FALSE))
+$O25*IF(ISNA(VLOOKUP($B25&amp;"; "&amp;$P$11&amp;", "&amp;H$12,'FE Energie'!$G:$U,13,FALSE)),0,VLOOKUP($B25&amp;"; "&amp;$P$11&amp;", "&amp;H$12,'FE Energie'!$G:$U,13,FALSE))</f>
        <v>0</v>
      </c>
      <c r="AK25" s="567">
        <f>$F25*IF(ISNA(VLOOKUP($B25&amp;"; "&amp;$G$11&amp;", "&amp;G$12,'FE Energie'!$G:$U,14,FALSE)),0,VLOOKUP($B25&amp;"; "&amp;$G$11&amp;", "&amp;G$12,'FE Energie'!$G:$U,14,FALSE))
+$I25*IF(ISNA(VLOOKUP($B25&amp;"; "&amp;$J$11&amp;", "&amp;G$12,'FE Energie'!$G:$U,14,FALSE)),0,VLOOKUP($B25&amp;"; "&amp;$J$11&amp;", "&amp;G$12,'FE Energie'!$G:$U,14,FALSE))
+$L25*IF(ISNA(VLOOKUP($B25&amp;"; "&amp;$M$11&amp;", "&amp;G$12,'FE Energie'!$G:$U,14,FALSE)),0,VLOOKUP($B25&amp;"; "&amp;$M$11&amp;", "&amp;G$12,'FE Energie'!$G:$U,14,FALSE))
+$O25*IF(ISNA(VLOOKUP($B25&amp;"; "&amp;$P$11&amp;", "&amp;G$12,'FE Energie'!$G:$U,14,FALSE)),0,VLOOKUP($B25&amp;"; "&amp;$P$11&amp;", "&amp;G$12,'FE Energie'!$G:$U,14,FALSE))</f>
        <v>0</v>
      </c>
      <c r="AL25" s="567">
        <f>$F25*IF(ISNA(VLOOKUP($B25&amp;"; "&amp;$G$11&amp;", "&amp;H$12,'FE Energie'!$G:$U,14,FALSE)),0,VLOOKUP($B25&amp;"; "&amp;$G$11&amp;", "&amp;H$12,'FE Energie'!$G:$U,14,FALSE))
+$I25*IF(ISNA(VLOOKUP($B25&amp;"; "&amp;$J$11&amp;", "&amp;H$12,'FE Energie'!$G:$U,14,FALSE)),0,VLOOKUP($B25&amp;"; "&amp;$J$11&amp;", "&amp;H$12,'FE Energie'!$G:$U,14,FALSE))
+$L25*IF(ISNA(VLOOKUP($B25&amp;"; "&amp;$M$11&amp;", "&amp;H$12,'FE Energie'!$G:$U,14,FALSE)),0,VLOOKUP($B25&amp;"; "&amp;$M$11&amp;", "&amp;H$12,'FE Energie'!$G:$U,14,FALSE))
+$O25*IF(ISNA(VLOOKUP($B25&amp;"; "&amp;$P$11&amp;", "&amp;H$12,'FE Energie'!$G:$U,14,FALSE)),0,VLOOKUP($B25&amp;"; "&amp;$P$11&amp;", "&amp;H$12,'FE Energie'!$G:$U,14,FALSE))</f>
        <v>0</v>
      </c>
      <c r="AM25" s="568">
        <f t="shared" si="0"/>
        <v>0</v>
      </c>
      <c r="AN25" s="568">
        <f t="shared" si="0"/>
        <v>0</v>
      </c>
      <c r="AO25" s="566">
        <f>$F25*IF(ISNA(VLOOKUP($B25&amp;"; "&amp;$G$11&amp;", "&amp;G$12,'FE Energie'!$G:$U,15,FALSE)),0,VLOOKUP($B25&amp;"; "&amp;$G$11&amp;", "&amp;G$12,'FE Energie'!$G:$U,15,FALSE))
+$I25*IF(ISNA(VLOOKUP($B25&amp;"; "&amp;$J$11&amp;", "&amp;G$12,'FE Energie'!$G:$U,15,FALSE)),0,VLOOKUP($B25&amp;"; "&amp;$J$11&amp;", "&amp;G$12,'FE Energie'!$G:$U,15,FALSE))
+$L25*IF(ISNA(VLOOKUP($B25&amp;"; "&amp;$M$11&amp;", "&amp;G$12,'FE Energie'!$G:$U,15,FALSE)),0,VLOOKUP($B25&amp;"; "&amp;$M$11&amp;", "&amp;G$12,'FE Energie'!$G:$U,15,FALSE))
+$O25*IF(ISNA(VLOOKUP($B25&amp;"; "&amp;$P$11&amp;", "&amp;G$12,'FE Energie'!$G:$U,15,FALSE)),0,VLOOKUP($B25&amp;"; "&amp;$P$11&amp;", "&amp;G$12,'FE Energie'!$G:$U,15,FALSE))</f>
        <v>0</v>
      </c>
      <c r="AP25" s="570">
        <f>$F25*IF(ISNA(VLOOKUP($B25&amp;"; "&amp;$G$11&amp;", "&amp;H$12,'FE Energie'!$G:$U,15,FALSE)),0,VLOOKUP($B25&amp;"; "&amp;$G$11&amp;", "&amp;H$12,'FE Energie'!$G:$U,15,FALSE))
+$I25*IF(ISNA(VLOOKUP($B25&amp;"; "&amp;$J$11&amp;", "&amp;H$12,'FE Energie'!$G:$U,15,FALSE)),0,VLOOKUP($B25&amp;"; "&amp;$J$11&amp;", "&amp;H$12,'FE Energie'!$G:$U,15,FALSE))
+$L25*IF(ISNA(VLOOKUP($B25&amp;"; "&amp;$M$11&amp;", "&amp;H$12,'FE Energie'!$G:$U,15,FALSE)),0,VLOOKUP($B25&amp;"; "&amp;$M$11&amp;", "&amp;H$12,'FE Energie'!$G:$U,15,FALSE))
+$O25*IF(ISNA(VLOOKUP($B25&amp;"; "&amp;$P$11&amp;", "&amp;H$12,'FE Energie'!$G:$U,15,FALSE)),0,VLOOKUP($B25&amp;"; "&amp;$P$11&amp;", "&amp;H$12,'FE Energie'!$G:$U,15,FALSE))</f>
        <v>0</v>
      </c>
      <c r="AQ25" s="114"/>
      <c r="AR25" s="1068">
        <f>IF($X25&lt;&gt;"votre valeur :",IF(ISNA(VLOOKUP($X25,Utilitaires!$N$566:$O$571,2,FALSE)),,VLOOKUP($X25,Utilitaires!$N$566:$O$571,2,FALSE)),$Y25)</f>
        <v>0</v>
      </c>
      <c r="AS25" s="1068">
        <f>IF($X25&lt;&gt;"votre valeur :",IF(ISNA(VLOOKUP($X25,Utilitaires!$N$566:$O$571,2,FALSE)),,VLOOKUP($X25,Utilitaires!$N$566:$O$571,2,FALSE)),$Y25)</f>
        <v>0</v>
      </c>
      <c r="AT25" s="1068">
        <f>IF($X25&lt;&gt;"votre valeur :",IF(ISNA(VLOOKUP($X25,Utilitaires!$N$566:$O$571,2,FALSE)),,VLOOKUP($X25,Utilitaires!$N$566:$O$571,2,FALSE)),$Y25)</f>
        <v>0</v>
      </c>
      <c r="AU25" s="1170">
        <f>IF($X25&lt;&gt;"votre valeur :",IF(ISNA(VLOOKUP($X25,Utilitaires!$N$566:$O$571,2,FALSE)),,VLOOKUP($X25,Utilitaires!$N$566:$O$571,2,FALSE)),$Y25)</f>
        <v>0</v>
      </c>
      <c r="AV25" s="1071">
        <f>IF(ISNA(SQRT(SUMSQ(VLOOKUP($B25&amp;"; "&amp;$G$11&amp;", "&amp;$G$12,'FE Energie'!$G:$U,7,FALSE),$AR25))),0,SQRT(SUMSQ(VLOOKUP($B25&amp;"; "&amp;$G$11&amp;", "&amp;$G$12,'FE Energie'!$G:$U,7,FALSE),$AR25)))</f>
        <v>0.2</v>
      </c>
      <c r="AW25" s="1071">
        <f>IF(ISNA(SQRT(SUMSQ(VLOOKUP($B25&amp;"; "&amp;$J$11&amp;", "&amp;$J$12,'FE Energie'!$G:$U,7,FALSE),$AS25))),0,SQRT(SUMSQ(VLOOKUP($B25&amp;"; "&amp;$J$11&amp;", "&amp;$J$12,'FE Energie'!$G:$U,7,FALSE),$AS25)))</f>
        <v>0.2</v>
      </c>
      <c r="AX25" s="1071">
        <f>IF(ISNA(SQRT(SUMSQ(VLOOKUP($B25&amp;"; "&amp;$M$11&amp;", "&amp;$M$12,'FE Energie'!$G:$U,7,FALSE),$AT25))),0,SQRT(SUMSQ(VLOOKUP($B25&amp;"; "&amp;$M$11&amp;", "&amp;$M$12,'FE Energie'!$G:$U,7,FALSE),$AT25)))</f>
        <v>0.2</v>
      </c>
      <c r="AY25" s="1071">
        <f>IF(ISNA(SQRT(SUMSQ(VLOOKUP($B25&amp;"; "&amp;$P$11&amp;", "&amp;$P$12,'FE Energie'!$G:$U,7,FALSE),$AU25))),0,SQRT(SUMSQ(VLOOKUP($B25&amp;"; "&amp;$P$11&amp;", "&amp;$P$12,'FE Energie'!$G:$U,7,FALSE),$AU25)))</f>
        <v>0</v>
      </c>
      <c r="AZ25" s="1072">
        <f>IF(ISNA(SQRT(SUMSQ(VLOOKUP($B25&amp;"; "&amp;$G$11&amp;", "&amp;$H$12,'FE Energie'!$G:$U,7,FALSE),$AR25))),0,SQRT(SUMSQ(VLOOKUP($B25&amp;"; "&amp;$G$11&amp;", "&amp;$H$12,'FE Energie'!$G:$U,7,FALSE),$AR25)))</f>
        <v>0.2</v>
      </c>
      <c r="BA25" s="1073">
        <f>IF(ISNA(SQRT(SUMSQ(VLOOKUP($B25&amp;"; "&amp;$J$11&amp;", "&amp;$K$12,'FE Energie'!$G:$U,7,FALSE),$AS25))),0,SQRT(SUMSQ(VLOOKUP($B25&amp;"; "&amp;$J$11&amp;", "&amp;$K$12,'FE Energie'!$G:$U,7,FALSE),$AS25)))</f>
        <v>0.2</v>
      </c>
      <c r="BB25" s="1073">
        <f>IF(ISNA(SQRT(SUMSQ(VLOOKUP($B25&amp;"; "&amp;$M$11&amp;", "&amp;$N$12,'FE Energie'!$G:$U,7,FALSE),$AT25))),0,SQRT(SUMSQ(VLOOKUP($B25&amp;"; "&amp;$M$11&amp;", "&amp;$N$12,'FE Energie'!$G:$U,7,FALSE),$AT25)))</f>
        <v>0.2</v>
      </c>
      <c r="BC25" s="1074">
        <f>IF(ISNA(SQRT(SUMSQ(VLOOKUP($B25&amp;"; "&amp;$P$11&amp;", "&amp;$Q$12,'FE Energie'!$G:$U,7,FALSE),$AU25))),0,SQRT(SUMSQ(VLOOKUP($B25&amp;"; "&amp;$P$11&amp;", "&amp;$Q$12,'FE Energie'!$G:$U,7,FALSE),$AU25)))</f>
        <v>0</v>
      </c>
    </row>
    <row r="26" spans="1:55" s="116" customFormat="1" ht="12.75" hidden="1" customHeight="1" outlineLevel="1">
      <c r="A26" s="114"/>
      <c r="B26" s="143" t="s">
        <v>1745</v>
      </c>
      <c r="C26" s="144"/>
      <c r="D26" s="316">
        <f>SUM(R26,S26)</f>
        <v>0</v>
      </c>
      <c r="E26" s="347"/>
      <c r="F26" s="1563"/>
      <c r="G26" s="336" t="e">
        <f>VLOOKUP($B26&amp;"; "&amp;$G$11&amp;", "&amp;G$12,'FE Energie'!$G:$U,9,FALSE)</f>
        <v>#N/A</v>
      </c>
      <c r="H26" s="336" t="e">
        <f>VLOOKUP($B26&amp;"; "&amp;$G$11&amp;", "&amp;H$12,'FE Energie'!$G:$U,9,FALSE)</f>
        <v>#N/A</v>
      </c>
      <c r="I26" s="1563"/>
      <c r="J26" s="224" t="e">
        <f>VLOOKUP($B26&amp;"; "&amp;$J$11&amp;", "&amp;J$12,'FE Energie'!$G:$U,9,FALSE)</f>
        <v>#N/A</v>
      </c>
      <c r="K26" s="224" t="e">
        <f>VLOOKUP($B26&amp;"; "&amp;$J$11&amp;", "&amp;K$12,'FE Energie'!$G:$U,9,FALSE)</f>
        <v>#N/A</v>
      </c>
      <c r="L26" s="1563"/>
      <c r="M26" s="218" t="e">
        <f>VLOOKUP($B26&amp;"; "&amp;$M$11&amp;", "&amp;M$12,'FE Energie'!$G:$U,9,FALSE)</f>
        <v>#N/A</v>
      </c>
      <c r="N26" s="218" t="e">
        <f>VLOOKUP($B26&amp;"; "&amp;$M$11&amp;", "&amp;N$12,'FE Energie'!$G:$U,9,FALSE)</f>
        <v>#N/A</v>
      </c>
      <c r="O26" s="1563"/>
      <c r="P26" s="224" t="e">
        <f>VLOOKUP($B26&amp;"; "&amp;$P$11&amp;", "&amp;P$12,'FE Energie'!$G:$U,9,FALSE)</f>
        <v>#N/A</v>
      </c>
      <c r="Q26" s="224" t="e">
        <f>VLOOKUP($B26&amp;"; "&amp;$P$11&amp;", "&amp;Q$12,'FE Energie'!$G:$U,9,FALSE)</f>
        <v>#N/A</v>
      </c>
      <c r="R26" s="568">
        <f>IF(ISNA(F26*G26),0,F26*G26)+IF(ISNA(I26*J26),0,I26*J26)+IF(ISNA(L26*M26),0,L26*M26)+IF(ISNA(O26*P26),0,O26*P26)</f>
        <v>0</v>
      </c>
      <c r="S26" s="569">
        <f>IF(ISNA(F26*H26),0,F26*H26)+IF(ISNA(I26*K26),0,I26*K26)+IF(ISNA(L26*N26),0,L26*N26)+IF(ISNA(O26*Q26),0,O26*Q26)</f>
        <v>0</v>
      </c>
      <c r="T26" s="114"/>
      <c r="U26" s="114"/>
      <c r="V26" s="114"/>
      <c r="W26" s="1095">
        <f>IF(AC26=0,AC26,AC26/(R26+S26))</f>
        <v>0</v>
      </c>
      <c r="X26" s="347"/>
      <c r="Y26" s="822"/>
      <c r="Z26" s="1846">
        <f>SQRT(SUMSQ(IF(ISNA($F26*G26*AV26),0,$F26*G26*AV26),IF(ISNA($I26*J26*AW26),0,$I26*J26*AW26),IF(ISNA($L26*M26*AX26),0,$L26*M26*AX26),IF(ISNA($O26*P26*AY26),0,$O26*P26*AY26)))</f>
        <v>0</v>
      </c>
      <c r="AA26" s="1846">
        <f>SQRT(SUMSQ(IF(ISNA($F26*H26*AZ26),0,$F26*H26*AZ26),IF(ISNA($I26*K26*BA26),0,$I26*K26*BA26),IF(ISNA($L26*N26*BB26),0,$L26*N26*BB26),IF(ISNA($O26*Q26*BC26),0,$O26*Q26*BC26)))</f>
        <v>0</v>
      </c>
      <c r="AB26" s="1846"/>
      <c r="AC26" s="152">
        <f>SQRT(SUMSQ(Z26,AA26))</f>
        <v>0</v>
      </c>
      <c r="AE26" s="566">
        <f>$F26*IF(ISNA(VLOOKUP($B26&amp;"; "&amp;$G$11&amp;", "&amp;G$12,'FE Energie'!$G:$U,10,FALSE)),0,VLOOKUP($B26&amp;"; "&amp;$G$11&amp;", "&amp;G$12,'FE Energie'!$G:$U,10,FALSE))
+$I26*IF(ISNA(VLOOKUP($B26&amp;"; "&amp;$J$11&amp;", "&amp;G$12,'FE Energie'!$G:$U,10,FALSE)),0,VLOOKUP($B26&amp;"; "&amp;$J$11&amp;", "&amp;G$12,'FE Energie'!$G:$U,10,FALSE))
+$L26*IF(ISNA(VLOOKUP($B26&amp;"; "&amp;$M$11&amp;", "&amp;G$12,'FE Energie'!$G:$U,10,FALSE)),0,VLOOKUP($B26&amp;"; "&amp;$M$11&amp;", "&amp;G$12,'FE Energie'!$G:$U,10,FALSE))
+$O26*IF(ISNA(VLOOKUP($B26&amp;"; "&amp;$P$11&amp;", "&amp;G$12,'FE Energie'!$G:$U,10,FALSE)),0,VLOOKUP($B26&amp;"; "&amp;$P$11&amp;", "&amp;G$12,'FE Energie'!$G:$U,10,FALSE))</f>
        <v>0</v>
      </c>
      <c r="AF26" s="567">
        <f>$F26*IF(ISNA(VLOOKUP($B26&amp;"; "&amp;$G$11&amp;", "&amp;H$12,'FE Energie'!$G:$U,10,FALSE)),0,VLOOKUP($B26&amp;"; "&amp;$G$11&amp;", "&amp;H$12,'FE Energie'!$G:$U,10,FALSE))
+$I26*IF(ISNA(VLOOKUP($B26&amp;"; "&amp;$J$11&amp;", "&amp;H$12,'FE Energie'!$G:$U,10,FALSE)),0,VLOOKUP($B26&amp;"; "&amp;$J$11&amp;", "&amp;H$12,'FE Energie'!$G:$U,10,FALSE))
+$L26*IF(ISNA(VLOOKUP($B26&amp;"; "&amp;$M$11&amp;", "&amp;H$12,'FE Energie'!$G:$U,10,FALSE)),0,VLOOKUP($B26&amp;"; "&amp;$M$11&amp;", "&amp;H$12,'FE Energie'!$G:$U,10,FALSE))
+$O26*IF(ISNA(VLOOKUP($B26&amp;"; "&amp;$P$11&amp;", "&amp;H$12,'FE Energie'!$G:$U,10,FALSE)),0,VLOOKUP($B26&amp;"; "&amp;$P$11&amp;", "&amp;H$12,'FE Energie'!$G:$U,10,FALSE))</f>
        <v>0</v>
      </c>
      <c r="AG26" s="622">
        <f>$F26*IF(ISNA((VLOOKUP($B26&amp;"; "&amp;$G$11&amp;", "&amp;G$12,'FE Energie'!$G:$U,12,FALSE)+VLOOKUP($B26&amp;"; "&amp;$G$11&amp;", "&amp;G$12,'FE Energie'!$G:$U,11,FALSE))),0,(VLOOKUP($B26&amp;"; "&amp;$G$11&amp;", "&amp;G$12,'FE Energie'!$G:$U,12,FALSE)+VLOOKUP($B26&amp;"; "&amp;$G$11&amp;", "&amp;G$12,'FE Energie'!$G:$U,11,FALSE)))
+$I26*IF(ISNA((VLOOKUP($B26&amp;"; "&amp;$J$11&amp;", "&amp;G$12,'FE Energie'!$G:$U,12,FALSE)+VLOOKUP($B26&amp;"; "&amp;$J$11&amp;", "&amp;G$12,'FE Energie'!$G:$U,11,FALSE))),0,(VLOOKUP($B26&amp;"; "&amp;$J$11&amp;", "&amp;G$12,'FE Energie'!$G:$U,12,FALSE)+VLOOKUP($B26&amp;"; "&amp;$J$11&amp;", "&amp;G$12,'FE Energie'!$G:$U,11,FALSE)))
+$L26*IF(ISNA((VLOOKUP($B26&amp;"; "&amp;$M$11&amp;", "&amp;G$12,'FE Energie'!$G:$U,12,FALSE)+VLOOKUP($B26&amp;"; "&amp;$M$11&amp;", "&amp;G$12,'FE Energie'!$G:$U,11,FALSE))),0,(VLOOKUP($B26&amp;"; "&amp;$M$11&amp;", "&amp;G$12,'FE Energie'!$G:$U,12,FALSE)+VLOOKUP($B26&amp;"; "&amp;$M$11&amp;", "&amp;G$12,'FE Energie'!$G:$U,11,FALSE)))
+$O26*IF(ISNA((VLOOKUP($B26&amp;"; "&amp;$P$11&amp;", "&amp;G$12,'FE Energie'!$G:$U,12,FALSE)+VLOOKUP($B26&amp;"; "&amp;$P$11&amp;", "&amp;G$12,'FE Energie'!$G:$U,11,FALSE))),0,(VLOOKUP($B26&amp;"; "&amp;$P$11&amp;", "&amp;G$12,'FE Energie'!$G:$U,12,FALSE)+VLOOKUP($B26&amp;"; "&amp;$P$11&amp;", "&amp;G$12,'FE Energie'!$G:$U,11,FALSE)))</f>
        <v>0</v>
      </c>
      <c r="AH26" s="622">
        <f>$F26*IF(ISNA((VLOOKUP($B26&amp;"; "&amp;$G$11&amp;", "&amp;H$12,'FE Energie'!$G:$U,12,FALSE)+VLOOKUP($B26&amp;"; "&amp;$G$11&amp;", "&amp;H$12,'FE Energie'!$G:$U,11,FALSE))),0,(VLOOKUP($B26&amp;"; "&amp;$G$11&amp;", "&amp;H$12,'FE Energie'!$G:$U,12,FALSE)+VLOOKUP($B26&amp;"; "&amp;$G$11&amp;", "&amp;H$12,'FE Energie'!$G:$U,11,FALSE)))
+$I26*IF(ISNA((VLOOKUP($B26&amp;"; "&amp;$J$11&amp;", "&amp;H$12,'FE Energie'!$G:$U,12,FALSE)+VLOOKUP($B26&amp;"; "&amp;$J$11&amp;", "&amp;H$12,'FE Energie'!$G:$U,11,FALSE))),0,(VLOOKUP($B26&amp;"; "&amp;$J$11&amp;", "&amp;H$12,'FE Energie'!$G:$U,12,FALSE)+VLOOKUP($B26&amp;"; "&amp;$J$11&amp;", "&amp;H$12,'FE Energie'!$G:$U,11,FALSE)))
+$L26*IF(ISNA((VLOOKUP($B26&amp;"; "&amp;$M$11&amp;", "&amp;H$12,'FE Energie'!$G:$U,12,FALSE)+VLOOKUP($B26&amp;"; "&amp;$M$11&amp;", "&amp;H$12,'FE Energie'!$G:$U,11,FALSE))),0,(VLOOKUP($B26&amp;"; "&amp;$M$11&amp;", "&amp;H$12,'FE Energie'!$G:$U,12,FALSE)+VLOOKUP($B26&amp;"; "&amp;$M$11&amp;", "&amp;H$12,'FE Energie'!$G:$U,11,FALSE)))
+$O26*IF(ISNA((VLOOKUP($B26&amp;"; "&amp;$P$11&amp;", "&amp;H$12,'FE Energie'!$G:$U,12,FALSE)+VLOOKUP($B26&amp;"; "&amp;$P$11&amp;", "&amp;H$12,'FE Energie'!$G:$U,11,FALSE))),0,(VLOOKUP($B26&amp;"; "&amp;$P$11&amp;", "&amp;H$12,'FE Energie'!$G:$U,12,FALSE)+VLOOKUP($B26&amp;"; "&amp;$P$11&amp;", "&amp;H$12,'FE Energie'!$G:$U,11,FALSE)))</f>
        <v>0</v>
      </c>
      <c r="AI26" s="622">
        <f>$F26*IF(ISNA(VLOOKUP($B26&amp;"; "&amp;$G$11&amp;", "&amp;G$12,'FE Energie'!$G:$U,13,FALSE)),0,VLOOKUP($B26&amp;"; "&amp;$G$11&amp;", "&amp;G$12,'FE Energie'!$G:$U,13,FALSE))
+$I26*IF(ISNA(VLOOKUP($B26&amp;"; "&amp;$J$11&amp;", "&amp;G$12,'FE Energie'!$G:$U,13,FALSE)),0,VLOOKUP($B26&amp;"; "&amp;$J$11&amp;", "&amp;G$12,'FE Energie'!$G:$U,13,FALSE))
+$L26*IF(ISNA(VLOOKUP($B26&amp;"; "&amp;$M$11&amp;", "&amp;G$12,'FE Energie'!$G:$U,13,FALSE)),0,VLOOKUP($B26&amp;"; "&amp;$M$11&amp;", "&amp;G$12,'FE Energie'!$G:$U,13,FALSE))
+$O26*IF(ISNA(VLOOKUP($B26&amp;"; "&amp;$P$11&amp;", "&amp;G$12,'FE Energie'!$G:$U,13,FALSE)),0,VLOOKUP($B26&amp;"; "&amp;$P$11&amp;", "&amp;G$12,'FE Energie'!$G:$U,13,FALSE))</f>
        <v>0</v>
      </c>
      <c r="AJ26" s="622">
        <f>$F26*IF(ISNA(VLOOKUP($B26&amp;"; "&amp;$G$11&amp;", "&amp;H$12,'FE Energie'!$G:$U,13,FALSE)),0,VLOOKUP($B26&amp;"; "&amp;$G$11&amp;", "&amp;H$12,'FE Energie'!$G:$U,13,FALSE))
+$I26*IF(ISNA(VLOOKUP($B26&amp;"; "&amp;$J$11&amp;", "&amp;H$12,'FE Energie'!$G:$U,13,FALSE)),0,VLOOKUP($B26&amp;"; "&amp;$J$11&amp;", "&amp;H$12,'FE Energie'!$G:$U,13,FALSE))
+$L26*IF(ISNA(VLOOKUP($B26&amp;"; "&amp;$M$11&amp;", "&amp;H$12,'FE Energie'!$G:$U,13,FALSE)),0,VLOOKUP($B26&amp;"; "&amp;$M$11&amp;", "&amp;H$12,'FE Energie'!$G:$U,13,FALSE))
+$O26*IF(ISNA(VLOOKUP($B26&amp;"; "&amp;$P$11&amp;", "&amp;H$12,'FE Energie'!$G:$U,13,FALSE)),0,VLOOKUP($B26&amp;"; "&amp;$P$11&amp;", "&amp;H$12,'FE Energie'!$G:$U,13,FALSE))</f>
        <v>0</v>
      </c>
      <c r="AK26" s="567">
        <f>$F26*IF(ISNA(VLOOKUP($B26&amp;"; "&amp;$G$11&amp;", "&amp;G$12,'FE Energie'!$G:$U,14,FALSE)),0,VLOOKUP($B26&amp;"; "&amp;$G$11&amp;", "&amp;G$12,'FE Energie'!$G:$U,14,FALSE))
+$I26*IF(ISNA(VLOOKUP($B26&amp;"; "&amp;$J$11&amp;", "&amp;G$12,'FE Energie'!$G:$U,14,FALSE)),0,VLOOKUP($B26&amp;"; "&amp;$J$11&amp;", "&amp;G$12,'FE Energie'!$G:$U,14,FALSE))
+$L26*IF(ISNA(VLOOKUP($B26&amp;"; "&amp;$M$11&amp;", "&amp;G$12,'FE Energie'!$G:$U,14,FALSE)),0,VLOOKUP($B26&amp;"; "&amp;$M$11&amp;", "&amp;G$12,'FE Energie'!$G:$U,14,FALSE))
+$O26*IF(ISNA(VLOOKUP($B26&amp;"; "&amp;$P$11&amp;", "&amp;G$12,'FE Energie'!$G:$U,14,FALSE)),0,VLOOKUP($B26&amp;"; "&amp;$P$11&amp;", "&amp;G$12,'FE Energie'!$G:$U,14,FALSE))</f>
        <v>0</v>
      </c>
      <c r="AL26" s="567">
        <f>$F26*IF(ISNA(VLOOKUP($B26&amp;"; "&amp;$G$11&amp;", "&amp;H$12,'FE Energie'!$G:$U,14,FALSE)),0,VLOOKUP($B26&amp;"; "&amp;$G$11&amp;", "&amp;H$12,'FE Energie'!$G:$U,14,FALSE))
+$I26*IF(ISNA(VLOOKUP($B26&amp;"; "&amp;$J$11&amp;", "&amp;H$12,'FE Energie'!$G:$U,14,FALSE)),0,VLOOKUP($B26&amp;"; "&amp;$J$11&amp;", "&amp;H$12,'FE Energie'!$G:$U,14,FALSE))
+$L26*IF(ISNA(VLOOKUP($B26&amp;"; "&amp;$M$11&amp;", "&amp;H$12,'FE Energie'!$G:$U,14,FALSE)),0,VLOOKUP($B26&amp;"; "&amp;$M$11&amp;", "&amp;H$12,'FE Energie'!$G:$U,14,FALSE))
+$O26*IF(ISNA(VLOOKUP($B26&amp;"; "&amp;$P$11&amp;", "&amp;H$12,'FE Energie'!$G:$U,14,FALSE)),0,VLOOKUP($B26&amp;"; "&amp;$P$11&amp;", "&amp;H$12,'FE Energie'!$G:$U,14,FALSE))</f>
        <v>0</v>
      </c>
      <c r="AM26" s="568">
        <f t="shared" si="0"/>
        <v>0</v>
      </c>
      <c r="AN26" s="568">
        <f t="shared" si="0"/>
        <v>0</v>
      </c>
      <c r="AO26" s="566">
        <f>$F26*IF(ISNA(VLOOKUP($B26&amp;"; "&amp;$G$11&amp;", "&amp;G$12,'FE Energie'!$G:$U,15,FALSE)),0,VLOOKUP($B26&amp;"; "&amp;$G$11&amp;", "&amp;G$12,'FE Energie'!$G:$U,15,FALSE))
+$I26*IF(ISNA(VLOOKUP($B26&amp;"; "&amp;$J$11&amp;", "&amp;G$12,'FE Energie'!$G:$U,15,FALSE)),0,VLOOKUP($B26&amp;"; "&amp;$J$11&amp;", "&amp;G$12,'FE Energie'!$G:$U,15,FALSE))
+$L26*IF(ISNA(VLOOKUP($B26&amp;"; "&amp;$M$11&amp;", "&amp;G$12,'FE Energie'!$G:$U,15,FALSE)),0,VLOOKUP($B26&amp;"; "&amp;$M$11&amp;", "&amp;G$12,'FE Energie'!$G:$U,15,FALSE))
+$O26*IF(ISNA(VLOOKUP($B26&amp;"; "&amp;$P$11&amp;", "&amp;G$12,'FE Energie'!$G:$U,15,FALSE)),0,VLOOKUP($B26&amp;"; "&amp;$P$11&amp;", "&amp;G$12,'FE Energie'!$G:$U,15,FALSE))</f>
        <v>0</v>
      </c>
      <c r="AP26" s="570">
        <f>$F26*IF(ISNA(VLOOKUP($B26&amp;"; "&amp;$G$11&amp;", "&amp;H$12,'FE Energie'!$G:$U,15,FALSE)),0,VLOOKUP($B26&amp;"; "&amp;$G$11&amp;", "&amp;H$12,'FE Energie'!$G:$U,15,FALSE))
+$I26*IF(ISNA(VLOOKUP($B26&amp;"; "&amp;$J$11&amp;", "&amp;H$12,'FE Energie'!$G:$U,15,FALSE)),0,VLOOKUP($B26&amp;"; "&amp;$J$11&amp;", "&amp;H$12,'FE Energie'!$G:$U,15,FALSE))
+$L26*IF(ISNA(VLOOKUP($B26&amp;"; "&amp;$M$11&amp;", "&amp;H$12,'FE Energie'!$G:$U,15,FALSE)),0,VLOOKUP($B26&amp;"; "&amp;$M$11&amp;", "&amp;H$12,'FE Energie'!$G:$U,15,FALSE))
+$O26*IF(ISNA(VLOOKUP($B26&amp;"; "&amp;$P$11&amp;", "&amp;H$12,'FE Energie'!$G:$U,15,FALSE)),0,VLOOKUP($B26&amp;"; "&amp;$P$11&amp;", "&amp;H$12,'FE Energie'!$G:$U,15,FALSE))</f>
        <v>0</v>
      </c>
      <c r="AQ26" s="114"/>
      <c r="AR26" s="1068">
        <f>IF($X26&lt;&gt;"votre valeur :",IF(ISNA(VLOOKUP($X26,Utilitaires!$N$566:$O$571,2,FALSE)),,VLOOKUP($X26,Utilitaires!$N$566:$O$571,2,FALSE)),$Y26)</f>
        <v>0</v>
      </c>
      <c r="AS26" s="1068">
        <f>IF($X26&lt;&gt;"votre valeur :",IF(ISNA(VLOOKUP($X26,Utilitaires!$N$566:$O$571,2,FALSE)),,VLOOKUP($X26,Utilitaires!$N$566:$O$571,2,FALSE)),$Y26)</f>
        <v>0</v>
      </c>
      <c r="AT26" s="1068">
        <f>IF($X26&lt;&gt;"votre valeur :",IF(ISNA(VLOOKUP($X26,Utilitaires!$N$566:$O$571,2,FALSE)),,VLOOKUP($X26,Utilitaires!$N$566:$O$571,2,FALSE)),$Y26)</f>
        <v>0</v>
      </c>
      <c r="AU26" s="1170">
        <f>IF($X26&lt;&gt;"votre valeur :",IF(ISNA(VLOOKUP($X26,Utilitaires!$N$566:$O$571,2,FALSE)),,VLOOKUP($X26,Utilitaires!$N$566:$O$571,2,FALSE)),$Y26)</f>
        <v>0</v>
      </c>
      <c r="AV26" s="1071">
        <f>IF(ISNA(SQRT(SUMSQ(VLOOKUP($B26&amp;"; "&amp;$G$11&amp;", "&amp;$G$12,'FE Energie'!$G:$U,7,FALSE),$AR26))),0,SQRT(SUMSQ(VLOOKUP($B26&amp;"; "&amp;$G$11&amp;", "&amp;$G$12,'FE Energie'!$G:$U,7,FALSE),$AR26)))</f>
        <v>0</v>
      </c>
      <c r="AW26" s="1071">
        <f>IF(ISNA(SQRT(SUMSQ(VLOOKUP($B26&amp;"; "&amp;$J$11&amp;", "&amp;$J$12,'FE Energie'!$G:$U,7,FALSE),$AS26))),0,SQRT(SUMSQ(VLOOKUP($B26&amp;"; "&amp;$J$11&amp;", "&amp;$J$12,'FE Energie'!$G:$U,7,FALSE),$AS26)))</f>
        <v>0</v>
      </c>
      <c r="AX26" s="1071">
        <f>IF(ISNA(SQRT(SUMSQ(VLOOKUP($B26&amp;"; "&amp;$M$11&amp;", "&amp;$M$12,'FE Energie'!$G:$U,7,FALSE),$AT26))),0,SQRT(SUMSQ(VLOOKUP($B26&amp;"; "&amp;$M$11&amp;", "&amp;$M$12,'FE Energie'!$G:$U,7,FALSE),$AT26)))</f>
        <v>0</v>
      </c>
      <c r="AY26" s="1071">
        <f>IF(ISNA(SQRT(SUMSQ(VLOOKUP($B26&amp;"; "&amp;$P$11&amp;", "&amp;$P$12,'FE Energie'!$G:$U,7,FALSE),$AU26))),0,SQRT(SUMSQ(VLOOKUP($B26&amp;"; "&amp;$P$11&amp;", "&amp;$P$12,'FE Energie'!$G:$U,7,FALSE),$AU26)))</f>
        <v>0</v>
      </c>
      <c r="AZ26" s="1072">
        <f>IF(ISNA(SQRT(SUMSQ(VLOOKUP($B26&amp;"; "&amp;$G$11&amp;", "&amp;$H$12,'FE Energie'!$G:$U,7,FALSE),$AR26))),0,SQRT(SUMSQ(VLOOKUP($B26&amp;"; "&amp;$G$11&amp;", "&amp;$H$12,'FE Energie'!$G:$U,7,FALSE),$AR26)))</f>
        <v>0</v>
      </c>
      <c r="BA26" s="1073">
        <f>IF(ISNA(SQRT(SUMSQ(VLOOKUP($B26&amp;"; "&amp;$J$11&amp;", "&amp;$K$12,'FE Energie'!$G:$U,7,FALSE),$AS26))),0,SQRT(SUMSQ(VLOOKUP($B26&amp;"; "&amp;$J$11&amp;", "&amp;$K$12,'FE Energie'!$G:$U,7,FALSE),$AS26)))</f>
        <v>0</v>
      </c>
      <c r="BB26" s="1073">
        <f>IF(ISNA(SQRT(SUMSQ(VLOOKUP($B26&amp;"; "&amp;$M$11&amp;", "&amp;$N$12,'FE Energie'!$G:$U,7,FALSE),$AT26))),0,SQRT(SUMSQ(VLOOKUP($B26&amp;"; "&amp;$M$11&amp;", "&amp;$N$12,'FE Energie'!$G:$U,7,FALSE),$AT26)))</f>
        <v>0</v>
      </c>
      <c r="BC26" s="1074">
        <f>IF(ISNA(SQRT(SUMSQ(VLOOKUP($B26&amp;"; "&amp;$P$11&amp;", "&amp;$Q$12,'FE Energie'!$G:$U,7,FALSE),$AU26))),0,SQRT(SUMSQ(VLOOKUP($B26&amp;"; "&amp;$P$11&amp;", "&amp;$Q$12,'FE Energie'!$G:$U,7,FALSE),$AU26)))</f>
        <v>0</v>
      </c>
    </row>
    <row r="27" spans="1:55" s="116" customFormat="1" ht="12.75" hidden="1" customHeight="1" outlineLevel="1">
      <c r="A27" s="114"/>
      <c r="B27" s="143"/>
      <c r="C27" s="144"/>
      <c r="D27" s="316"/>
      <c r="E27" s="824"/>
      <c r="F27" s="824"/>
      <c r="G27" s="336"/>
      <c r="H27" s="336"/>
      <c r="I27" s="824"/>
      <c r="J27" s="224"/>
      <c r="K27" s="224"/>
      <c r="L27" s="824"/>
      <c r="M27" s="218"/>
      <c r="N27" s="218"/>
      <c r="O27" s="824"/>
      <c r="P27" s="224"/>
      <c r="Q27" s="224"/>
      <c r="R27" s="568"/>
      <c r="S27" s="569"/>
      <c r="T27" s="114"/>
      <c r="U27" s="114"/>
      <c r="V27" s="114"/>
      <c r="W27" s="1663"/>
      <c r="X27" s="824"/>
      <c r="Y27" s="824"/>
      <c r="Z27" s="330"/>
      <c r="AA27" s="330"/>
      <c r="AB27" s="330"/>
      <c r="AC27" s="156"/>
      <c r="AE27" s="566"/>
      <c r="AF27" s="567"/>
      <c r="AG27" s="622"/>
      <c r="AH27" s="622"/>
      <c r="AI27" s="622"/>
      <c r="AJ27" s="622"/>
      <c r="AK27" s="567"/>
      <c r="AL27" s="567"/>
      <c r="AM27" s="568"/>
      <c r="AN27" s="569"/>
      <c r="AO27" s="566"/>
      <c r="AP27" s="570"/>
      <c r="AQ27" s="114"/>
      <c r="AR27" s="1061"/>
      <c r="AS27" s="1075"/>
      <c r="AT27" s="1075"/>
      <c r="AU27" s="1062"/>
      <c r="AV27" s="1076"/>
      <c r="AW27" s="1076"/>
      <c r="AX27" s="1076"/>
      <c r="AY27" s="1077"/>
      <c r="AZ27" s="1078"/>
      <c r="BA27" s="1079"/>
      <c r="BB27" s="1079"/>
      <c r="BC27" s="1080"/>
    </row>
    <row r="28" spans="1:55" s="116" customFormat="1" ht="12.75" hidden="1" customHeight="1" outlineLevel="1">
      <c r="A28" s="114"/>
      <c r="B28" s="197" t="s">
        <v>353</v>
      </c>
      <c r="C28" s="198"/>
      <c r="D28" s="203">
        <f>SUM(D13:D27)</f>
        <v>0</v>
      </c>
      <c r="E28" s="199"/>
      <c r="F28" s="200"/>
      <c r="G28" s="200"/>
      <c r="H28" s="200"/>
      <c r="I28" s="200"/>
      <c r="J28" s="200"/>
      <c r="K28" s="200"/>
      <c r="L28" s="200"/>
      <c r="M28" s="200"/>
      <c r="N28" s="200"/>
      <c r="O28" s="200"/>
      <c r="P28" s="200"/>
      <c r="Q28" s="200"/>
      <c r="R28" s="203">
        <f>SUM(R13:R27)</f>
        <v>0</v>
      </c>
      <c r="S28" s="201">
        <f>SUM(S13:S27)</f>
        <v>0</v>
      </c>
      <c r="T28" s="114"/>
      <c r="U28" s="114"/>
      <c r="V28" s="114"/>
      <c r="W28" s="1096">
        <f>IF(AC28=0,AC28,AC28/(R28+S28))</f>
        <v>0</v>
      </c>
      <c r="X28" s="823"/>
      <c r="Y28" s="1652"/>
      <c r="Z28" s="1652">
        <f>SQRT(SUMSQ(Z13:Z27))</f>
        <v>0</v>
      </c>
      <c r="AA28" s="1652">
        <f>SQRT(SUMSQ(AA13:AA27))</f>
        <v>0</v>
      </c>
      <c r="AB28" s="1652"/>
      <c r="AC28" s="201">
        <f>SQRT(SUMSQ(AC13:AC27))</f>
        <v>0</v>
      </c>
      <c r="AE28" s="1085">
        <f t="shared" ref="AE28:AP28" si="1">SUM(AE13:AE27)</f>
        <v>0</v>
      </c>
      <c r="AF28" s="574">
        <f t="shared" si="1"/>
        <v>0</v>
      </c>
      <c r="AG28" s="623">
        <f t="shared" si="1"/>
        <v>0</v>
      </c>
      <c r="AH28" s="623">
        <f t="shared" si="1"/>
        <v>0</v>
      </c>
      <c r="AI28" s="623">
        <f t="shared" si="1"/>
        <v>0</v>
      </c>
      <c r="AJ28" s="623">
        <f t="shared" si="1"/>
        <v>0</v>
      </c>
      <c r="AK28" s="574">
        <f t="shared" si="1"/>
        <v>0</v>
      </c>
      <c r="AL28" s="574">
        <f t="shared" si="1"/>
        <v>0</v>
      </c>
      <c r="AM28" s="575">
        <f t="shared" si="1"/>
        <v>0</v>
      </c>
      <c r="AN28" s="576">
        <f t="shared" si="1"/>
        <v>0</v>
      </c>
      <c r="AO28" s="574">
        <f t="shared" si="1"/>
        <v>0</v>
      </c>
      <c r="AP28" s="577">
        <f t="shared" si="1"/>
        <v>0</v>
      </c>
      <c r="AQ28" s="114"/>
      <c r="AR28" s="114"/>
      <c r="AS28" s="114"/>
      <c r="AT28" s="114"/>
      <c r="AU28" s="114"/>
      <c r="AV28" s="114"/>
      <c r="AW28" s="114"/>
      <c r="AX28" s="114"/>
      <c r="AY28" s="114"/>
      <c r="AZ28" s="114"/>
      <c r="BA28" s="114"/>
      <c r="BB28" s="114"/>
      <c r="BC28" s="114"/>
    </row>
    <row r="29" spans="1:55" s="116" customFormat="1" ht="12.75" hidden="1" customHeight="1" outlineLevel="1">
      <c r="A29" s="114"/>
      <c r="B29" s="114"/>
      <c r="C29" s="114"/>
      <c r="D29" s="114"/>
      <c r="E29" s="114"/>
      <c r="F29" s="114"/>
      <c r="G29" s="114"/>
      <c r="H29" s="114"/>
      <c r="I29" s="114"/>
      <c r="J29" s="114"/>
      <c r="K29" s="114"/>
      <c r="L29" s="114"/>
      <c r="M29" s="114"/>
      <c r="N29" s="114"/>
      <c r="O29" s="114"/>
      <c r="P29" s="114"/>
      <c r="Q29" s="114"/>
      <c r="R29" s="114"/>
      <c r="S29" s="114"/>
      <c r="T29" s="114"/>
      <c r="U29" s="114"/>
      <c r="V29" s="114"/>
      <c r="W29" s="114"/>
      <c r="X29" s="126"/>
      <c r="Y29" s="126"/>
      <c r="Z29" s="114"/>
      <c r="AA29" s="114"/>
      <c r="AB29" s="114"/>
      <c r="AC29" s="114"/>
      <c r="AE29" s="443"/>
      <c r="AF29" s="443"/>
      <c r="AG29" s="443"/>
      <c r="AH29" s="443"/>
      <c r="AI29" s="443"/>
      <c r="AJ29" s="443"/>
      <c r="AK29" s="443"/>
      <c r="AL29" s="443"/>
      <c r="AM29" s="443"/>
      <c r="AN29" s="446"/>
      <c r="AO29" s="446"/>
      <c r="AP29" s="443"/>
      <c r="AQ29" s="114"/>
      <c r="AR29" s="114"/>
      <c r="AS29" s="114"/>
      <c r="AT29" s="114"/>
      <c r="AU29" s="114"/>
      <c r="AV29" s="114"/>
      <c r="AW29" s="114"/>
      <c r="AX29" s="114"/>
      <c r="AY29" s="114"/>
      <c r="AZ29" s="114"/>
      <c r="BA29" s="114"/>
      <c r="BB29" s="114"/>
      <c r="BC29" s="114"/>
    </row>
    <row r="30" spans="1:55" s="116" customFormat="1" ht="12.75" hidden="1" customHeight="1" outlineLevel="1">
      <c r="A30" s="114"/>
      <c r="B30" s="139" t="s">
        <v>432</v>
      </c>
      <c r="C30" s="140"/>
      <c r="D30" s="141"/>
      <c r="E30" s="1853"/>
      <c r="F30" s="141"/>
      <c r="G30" s="141"/>
      <c r="H30" s="141"/>
      <c r="I30" s="141"/>
      <c r="J30" s="141"/>
      <c r="K30" s="141"/>
      <c r="L30" s="141"/>
      <c r="M30" s="141"/>
      <c r="N30" s="141"/>
      <c r="O30" s="141"/>
      <c r="P30" s="141"/>
      <c r="Q30" s="141"/>
      <c r="R30" s="141"/>
      <c r="S30" s="142"/>
      <c r="T30" s="114"/>
      <c r="U30" s="114"/>
      <c r="V30" s="114"/>
      <c r="W30" s="2357" t="s">
        <v>372</v>
      </c>
      <c r="X30" s="2358"/>
      <c r="Y30" s="2358"/>
      <c r="Z30" s="2358"/>
      <c r="AA30" s="2358"/>
      <c r="AB30" s="2358"/>
      <c r="AC30" s="2359"/>
      <c r="AE30" s="2398" t="s">
        <v>447</v>
      </c>
      <c r="AF30" s="2361"/>
      <c r="AG30" s="2361"/>
      <c r="AH30" s="2361"/>
      <c r="AI30" s="2361"/>
      <c r="AJ30" s="2361"/>
      <c r="AK30" s="2361"/>
      <c r="AL30" s="2361"/>
      <c r="AM30" s="2361"/>
      <c r="AN30" s="2361"/>
      <c r="AO30" s="2361"/>
      <c r="AP30" s="2362"/>
      <c r="AQ30" s="114"/>
      <c r="AR30" s="114"/>
      <c r="AS30" s="114"/>
      <c r="AT30" s="114"/>
      <c r="AU30" s="114"/>
      <c r="AV30" s="114"/>
      <c r="AW30" s="114"/>
      <c r="AX30" s="114"/>
      <c r="AY30" s="114"/>
      <c r="AZ30" s="114"/>
      <c r="BA30" s="114"/>
      <c r="BB30" s="114"/>
      <c r="BC30" s="114"/>
    </row>
    <row r="31" spans="1:55" s="116" customFormat="1" ht="12.75" hidden="1" customHeight="1" outlineLevel="1">
      <c r="A31" s="114"/>
      <c r="B31" s="143"/>
      <c r="C31" s="144"/>
      <c r="D31" s="1857" t="s">
        <v>312</v>
      </c>
      <c r="E31" s="1846"/>
      <c r="F31" s="144"/>
      <c r="G31" s="144"/>
      <c r="H31" s="144"/>
      <c r="I31" s="144"/>
      <c r="J31" s="144"/>
      <c r="K31" s="144"/>
      <c r="L31" s="144"/>
      <c r="M31" s="144"/>
      <c r="N31" s="144"/>
      <c r="O31" s="144"/>
      <c r="P31" s="144"/>
      <c r="Q31" s="144"/>
      <c r="R31" s="144"/>
      <c r="S31" s="145"/>
      <c r="T31" s="114"/>
      <c r="U31" s="114"/>
      <c r="V31" s="114"/>
      <c r="W31" s="159"/>
      <c r="X31" s="1858"/>
      <c r="Y31" s="1858"/>
      <c r="Z31" s="1848"/>
      <c r="AA31" s="1848"/>
      <c r="AB31" s="1848"/>
      <c r="AC31" s="142"/>
      <c r="AE31" s="2376" t="s">
        <v>450</v>
      </c>
      <c r="AF31" s="2377"/>
      <c r="AG31" s="2377"/>
      <c r="AH31" s="2377"/>
      <c r="AI31" s="2377"/>
      <c r="AJ31" s="2377"/>
      <c r="AK31" s="2377"/>
      <c r="AL31" s="2377"/>
      <c r="AM31" s="2377" t="s">
        <v>450</v>
      </c>
      <c r="AN31" s="2392"/>
      <c r="AO31" s="579"/>
      <c r="AP31" s="580"/>
      <c r="AQ31" s="114"/>
      <c r="AR31" s="2378" t="s">
        <v>1754</v>
      </c>
      <c r="AS31" s="2379"/>
      <c r="AT31" s="2379"/>
      <c r="AU31" s="2379"/>
      <c r="AV31" s="2379"/>
      <c r="AW31" s="2379"/>
      <c r="AX31" s="2379"/>
      <c r="AY31" s="2379"/>
      <c r="AZ31" s="2379"/>
      <c r="BA31" s="2379"/>
      <c r="BB31" s="2379"/>
      <c r="BC31" s="2380"/>
    </row>
    <row r="32" spans="1:55" s="127" customFormat="1" ht="12.75" hidden="1" customHeight="1" outlineLevel="1">
      <c r="A32" s="114"/>
      <c r="B32" s="1845" t="s">
        <v>389</v>
      </c>
      <c r="C32" s="1846"/>
      <c r="D32" s="1857" t="s">
        <v>415</v>
      </c>
      <c r="E32" s="147" t="s">
        <v>458</v>
      </c>
      <c r="F32" s="147" t="s">
        <v>347</v>
      </c>
      <c r="G32" s="2382" t="s">
        <v>1689</v>
      </c>
      <c r="H32" s="2382"/>
      <c r="I32" s="147" t="s">
        <v>347</v>
      </c>
      <c r="J32" s="2382" t="s">
        <v>1676</v>
      </c>
      <c r="K32" s="2382"/>
      <c r="L32" s="147" t="s">
        <v>347</v>
      </c>
      <c r="M32" s="2382" t="s">
        <v>1678</v>
      </c>
      <c r="N32" s="2382"/>
      <c r="O32" s="147" t="s">
        <v>347</v>
      </c>
      <c r="P32" s="2382" t="s">
        <v>1677</v>
      </c>
      <c r="Q32" s="2382"/>
      <c r="R32" s="1857" t="s">
        <v>450</v>
      </c>
      <c r="S32" s="1859" t="s">
        <v>450</v>
      </c>
      <c r="T32" s="109"/>
      <c r="U32" s="109"/>
      <c r="V32" s="109"/>
      <c r="W32" s="1845" t="s">
        <v>320</v>
      </c>
      <c r="X32" s="2383" t="s">
        <v>320</v>
      </c>
      <c r="Y32" s="2384"/>
      <c r="Z32" s="1846" t="s">
        <v>450</v>
      </c>
      <c r="AA32" s="1846" t="s">
        <v>450</v>
      </c>
      <c r="AB32" s="1846"/>
      <c r="AC32" s="1859" t="s">
        <v>450</v>
      </c>
      <c r="AE32" s="2385" t="s">
        <v>214</v>
      </c>
      <c r="AF32" s="2386"/>
      <c r="AG32" s="2386" t="s">
        <v>448</v>
      </c>
      <c r="AH32" s="2386"/>
      <c r="AI32" s="2386" t="s">
        <v>270</v>
      </c>
      <c r="AJ32" s="2386"/>
      <c r="AK32" s="2386" t="s">
        <v>449</v>
      </c>
      <c r="AL32" s="2386"/>
      <c r="AM32" s="2388" t="s">
        <v>331</v>
      </c>
      <c r="AN32" s="2389"/>
      <c r="AO32" s="2385" t="s">
        <v>643</v>
      </c>
      <c r="AP32" s="2387"/>
      <c r="AQ32" s="109"/>
      <c r="AR32" s="2371" t="s">
        <v>1752</v>
      </c>
      <c r="AS32" s="2372"/>
      <c r="AT32" s="2372"/>
      <c r="AU32" s="2373"/>
      <c r="AV32" s="2372" t="s">
        <v>1750</v>
      </c>
      <c r="AW32" s="2372"/>
      <c r="AX32" s="2372"/>
      <c r="AY32" s="2373"/>
      <c r="AZ32" s="2371" t="s">
        <v>1751</v>
      </c>
      <c r="BA32" s="2372"/>
      <c r="BB32" s="2372"/>
      <c r="BC32" s="2373"/>
    </row>
    <row r="33" spans="1:55" s="127" customFormat="1" ht="12.75" hidden="1" customHeight="1" outlineLevel="1">
      <c r="A33" s="114"/>
      <c r="B33" s="538" t="s">
        <v>3631</v>
      </c>
      <c r="C33" s="1846"/>
      <c r="D33" s="1850" t="s">
        <v>450</v>
      </c>
      <c r="E33" s="1856" t="s">
        <v>459</v>
      </c>
      <c r="F33" s="153" t="s">
        <v>291</v>
      </c>
      <c r="G33" s="1680" t="s">
        <v>417</v>
      </c>
      <c r="H33" s="1680" t="s">
        <v>260</v>
      </c>
      <c r="I33" s="1856" t="s">
        <v>798</v>
      </c>
      <c r="J33" s="1680" t="s">
        <v>417</v>
      </c>
      <c r="K33" s="1680" t="s">
        <v>260</v>
      </c>
      <c r="L33" s="1856" t="s">
        <v>799</v>
      </c>
      <c r="M33" s="1680" t="s">
        <v>417</v>
      </c>
      <c r="N33" s="1680" t="s">
        <v>260</v>
      </c>
      <c r="O33" s="1856" t="s">
        <v>216</v>
      </c>
      <c r="P33" s="1680" t="s">
        <v>417</v>
      </c>
      <c r="Q33" s="1680" t="s">
        <v>260</v>
      </c>
      <c r="R33" s="1850" t="s">
        <v>417</v>
      </c>
      <c r="S33" s="221" t="s">
        <v>260</v>
      </c>
      <c r="T33" s="109"/>
      <c r="U33" s="109"/>
      <c r="V33" s="109"/>
      <c r="W33" s="1845" t="s">
        <v>1755</v>
      </c>
      <c r="X33" s="2374" t="s">
        <v>1756</v>
      </c>
      <c r="Y33" s="2375"/>
      <c r="Z33" s="228" t="s">
        <v>417</v>
      </c>
      <c r="AA33" s="1680" t="s">
        <v>260</v>
      </c>
      <c r="AB33" s="1680"/>
      <c r="AC33" s="162" t="s">
        <v>331</v>
      </c>
      <c r="AE33" s="1863" t="s">
        <v>417</v>
      </c>
      <c r="AF33" s="1864" t="s">
        <v>260</v>
      </c>
      <c r="AG33" s="1864" t="s">
        <v>417</v>
      </c>
      <c r="AH33" s="1864" t="s">
        <v>260</v>
      </c>
      <c r="AI33" s="1864" t="s">
        <v>417</v>
      </c>
      <c r="AJ33" s="1864" t="s">
        <v>260</v>
      </c>
      <c r="AK33" s="1864" t="s">
        <v>417</v>
      </c>
      <c r="AL33" s="1864" t="s">
        <v>260</v>
      </c>
      <c r="AM33" s="583" t="s">
        <v>417</v>
      </c>
      <c r="AN33" s="584" t="s">
        <v>260</v>
      </c>
      <c r="AO33" s="1863" t="s">
        <v>417</v>
      </c>
      <c r="AP33" s="1865" t="s">
        <v>260</v>
      </c>
      <c r="AQ33" s="109"/>
      <c r="AR33" s="1860" t="s">
        <v>1779</v>
      </c>
      <c r="AS33" s="1861" t="s">
        <v>1746</v>
      </c>
      <c r="AT33" s="1861" t="s">
        <v>1747</v>
      </c>
      <c r="AU33" s="1862" t="s">
        <v>1748</v>
      </c>
      <c r="AV33" s="1093" t="s">
        <v>1776</v>
      </c>
      <c r="AW33" s="1861" t="s">
        <v>1746</v>
      </c>
      <c r="AX33" s="1861" t="s">
        <v>1747</v>
      </c>
      <c r="AY33" s="1862" t="s">
        <v>1748</v>
      </c>
      <c r="AZ33" s="1860" t="s">
        <v>1779</v>
      </c>
      <c r="BA33" s="1861" t="s">
        <v>1746</v>
      </c>
      <c r="BB33" s="1861" t="s">
        <v>1747</v>
      </c>
      <c r="BC33" s="1862" t="s">
        <v>1748</v>
      </c>
    </row>
    <row r="34" spans="1:55" s="116" customFormat="1" ht="12.75" hidden="1" customHeight="1" outlineLevel="1">
      <c r="A34" s="114"/>
      <c r="B34" s="143" t="s">
        <v>1772</v>
      </c>
      <c r="C34" s="144"/>
      <c r="D34" s="316">
        <f>R34+S34</f>
        <v>0</v>
      </c>
      <c r="E34" s="345"/>
      <c r="F34" s="1562"/>
      <c r="G34" s="336">
        <f>VLOOKUP($B34&amp;"; "&amp;$G$32&amp;", "&amp;G$33,'FE Energie'!$G:$U,9,FALSE)</f>
        <v>8060</v>
      </c>
      <c r="H34" s="336" t="e">
        <f>VLOOKUP($B34&amp;"; "&amp;$G$32&amp;", "&amp;H$33,'FE Energie'!$G:$U,9,FALSE)</f>
        <v>#N/A</v>
      </c>
      <c r="I34" s="1562"/>
      <c r="J34" s="224">
        <f>VLOOKUP($B34&amp;"; "&amp;$J$32&amp;", "&amp;J$33,'FE Energie'!$G:$U,9,FALSE)</f>
        <v>0.78</v>
      </c>
      <c r="K34" s="224" t="e">
        <f>VLOOKUP($B34&amp;"; "&amp;$J$32&amp;", "&amp;K$33,'FE Energie'!$G:$U,9,FALSE)</f>
        <v>#N/A</v>
      </c>
      <c r="L34" s="1562"/>
      <c r="M34" s="218">
        <f>VLOOKUP($B34&amp;"; "&amp;$M$11&amp;", "&amp;M$12,'FE Energie'!$G:$U,9,FALSE)</f>
        <v>9070</v>
      </c>
      <c r="N34" s="218" t="e">
        <f>VLOOKUP($B34&amp;"; "&amp;$M$32&amp;", "&amp;N$33,'FE Energie'!$G:$U,9,FALSE)</f>
        <v>#N/A</v>
      </c>
      <c r="O34" s="1562"/>
      <c r="P34" s="224">
        <f>VLOOKUP($B34&amp;"; "&amp;$P$32&amp;", "&amp;P$33,'FE Energie'!$G:$U,9,FALSE)</f>
        <v>7.17</v>
      </c>
      <c r="Q34" s="224" t="e">
        <f>VLOOKUP($B34&amp;"; "&amp;$P$32&amp;", "&amp;Q$33,'FE Energie'!$G:$U,9,FALSE)</f>
        <v>#N/A</v>
      </c>
      <c r="R34" s="568">
        <f>IF(ISNA(F34*G34),0,F34*G34)+IF(ISNA(I34*J34),0,I34*J34)+IF(ISNA(L34*M34),0,L34*M34)+IF(ISNA(O34*P34),0,O34*P34)</f>
        <v>0</v>
      </c>
      <c r="S34" s="569">
        <f>IF(ISNA(F34*H34),0,F34*H34)+IF(ISNA(I34*K34),0,I34*K34)+IF(ISNA(L34*N34),0,L34*N34)+IF(ISNA(O34*Q34),0,O34*Q34)</f>
        <v>0</v>
      </c>
      <c r="T34" s="114"/>
      <c r="U34" s="114"/>
      <c r="V34" s="114"/>
      <c r="W34" s="1095">
        <f>IF(AC34=0,AC34,AC34/(R34+S34))</f>
        <v>0</v>
      </c>
      <c r="X34" s="345"/>
      <c r="Y34" s="822"/>
      <c r="Z34" s="1846">
        <f>SQRT(SUMSQ(IF(ISNA($F34*G34*AV34),0,$F34*G34*AV34),IF(ISNA($I34*J34*AW34),0,$I34*J34*AW34),IF(ISNA($L34*M34*AX34),0,$L34*M34*AX34),IF(ISNA($O34*P34*AY34),0,$O34*P34*AY34)))</f>
        <v>0</v>
      </c>
      <c r="AA34" s="1846">
        <f>SQRT(SUMSQ(IF(ISNA($F34*H34*AZ34),0,$F34*H34*AZ34),IF(ISNA($I34*K34*BA34),0,$I34*K34*BA34),IF(ISNA($L34*N34*BB34),0,$L34*N34*BB34),IF(ISNA($O34*Q34*BC34),0,$O34*Q34*BC34)))</f>
        <v>0</v>
      </c>
      <c r="AB34" s="1846"/>
      <c r="AC34" s="152">
        <f>SQRT(SUMSQ(Z34,AA34))</f>
        <v>0</v>
      </c>
      <c r="AE34" s="566">
        <f>$F34*IF(ISNA(VLOOKUP($B34&amp;"; "&amp;$G$32&amp;", "&amp;G$33,'FE Energie'!$G:$U,10,FALSE)),0,VLOOKUP($B34&amp;"; "&amp;$G$32&amp;", "&amp;G$33,'FE Energie'!$G:$U,10,FALSE))
+$I34*IF(ISNA(VLOOKUP($B34&amp;"; "&amp;$J$32&amp;", "&amp;G$33,'FE Energie'!$G:$U,10,FALSE)),0,VLOOKUP($B34&amp;"; "&amp;$J$32&amp;", "&amp;G$33,'FE Energie'!$G:$U,10,FALSE))
+$L34*IF(ISNA(VLOOKUP($B34&amp;"; "&amp;$M$32&amp;", "&amp;G$33,'FE Energie'!$G:$U,10,FALSE)),0,VLOOKUP($B34&amp;"; "&amp;$M$32&amp;", "&amp;G$33,'FE Energie'!$G:$U,10,FALSE))
+$O34*IF(ISNA(VLOOKUP($B34&amp;"; "&amp;$P$32&amp;", "&amp;G$33,'FE Energie'!$G:$U,10,FALSE)),0,VLOOKUP($B34&amp;"; "&amp;$P$32&amp;", "&amp;G$33,'FE Energie'!$G:$U,10,FALSE))</f>
        <v>0</v>
      </c>
      <c r="AF34" s="567">
        <f>$F34*IF(ISNA(VLOOKUP($B34&amp;"; "&amp;$G$32&amp;", "&amp;H$33,'FE Energie'!$G:$U,10,FALSE)),0,VLOOKUP($B34&amp;"; "&amp;$G$32&amp;", "&amp;H$33,'FE Energie'!$G:$U,10,FALSE))
+$I34*IF(ISNA(VLOOKUP($B34&amp;"; "&amp;$J$32&amp;", "&amp;H$33,'FE Energie'!$G:$U,10,FALSE)),0,VLOOKUP($B34&amp;"; "&amp;$J$32&amp;", "&amp;H$33,'FE Energie'!$G:$U,10,FALSE))
+$L34*IF(ISNA(VLOOKUP($B34&amp;"; "&amp;$M$32&amp;", "&amp;H$33,'FE Energie'!$G:$U,10,FALSE)),0,VLOOKUP($B34&amp;"; "&amp;$M$32&amp;", "&amp;H$33,'FE Energie'!$G:$U,10,FALSE))
+$O34*IF(ISNA(VLOOKUP($B34&amp;"; "&amp;$P$32&amp;", "&amp;H$33,'FE Energie'!$G:$U,10,FALSE)),0,VLOOKUP($B34&amp;"; "&amp;$P$32&amp;", "&amp;H$33,'FE Energie'!$G:$U,10,FALSE))</f>
        <v>0</v>
      </c>
      <c r="AG34" s="622">
        <f>$F34*IF(ISNA((VLOOKUP($B34&amp;"; "&amp;$G$32&amp;", "&amp;G$33,'FE Energie'!$G:$U,12,FALSE)+VLOOKUP($B34&amp;"; "&amp;$G$32&amp;", "&amp;G$33,'FE Energie'!$G:$U,11,FALSE))),0,(VLOOKUP($B34&amp;"; "&amp;$G$32&amp;", "&amp;G$33,'FE Energie'!$G:$U,12,FALSE)+VLOOKUP($B34&amp;"; "&amp;$G$32&amp;", "&amp;G$33,'FE Energie'!$G:$U,11,FALSE)))
+$I34*IF(ISNA((VLOOKUP($B34&amp;"; "&amp;$J$32&amp;", "&amp;G$33,'FE Energie'!$G:$U,12,FALSE)+VLOOKUP($B34&amp;"; "&amp;$J$32&amp;", "&amp;G$33,'FE Energie'!$G:$U,11,FALSE))),0,(VLOOKUP($B34&amp;"; "&amp;$J$32&amp;", "&amp;G$33,'FE Energie'!$G:$U,12,FALSE)+VLOOKUP($B34&amp;"; "&amp;$J$32&amp;", "&amp;G$33,'FE Energie'!$G:$U,11,FALSE)))
+$L34*IF(ISNA((VLOOKUP($B34&amp;"; "&amp;$M$32&amp;", "&amp;G$33,'FE Energie'!$G:$U,12,FALSE)+VLOOKUP($B34&amp;"; "&amp;$M$32&amp;", "&amp;G$33,'FE Energie'!$G:$U,11,FALSE))),0,(VLOOKUP($B34&amp;"; "&amp;$M$32&amp;", "&amp;G$33,'FE Energie'!$G:$U,12,FALSE)+VLOOKUP($B34&amp;"; "&amp;$M$32&amp;", "&amp;G$33,'FE Energie'!$G:$U,11,FALSE)))
+$O34*IF(ISNA((VLOOKUP($B34&amp;"; "&amp;$P$32&amp;", "&amp;G$33,'FE Energie'!$G:$U,12,FALSE)+VLOOKUP($B34&amp;"; "&amp;$P$32&amp;", "&amp;G$33,'FE Energie'!$G:$U,11,FALSE))),0,(VLOOKUP($B34&amp;"; "&amp;$P$32&amp;", "&amp;G$33,'FE Energie'!$G:$U,12,FALSE)+VLOOKUP($B34&amp;"; "&amp;$P$32&amp;", "&amp;G$33,'FE Energie'!$G:$U,11,FALSE)))</f>
        <v>0</v>
      </c>
      <c r="AH34" s="622">
        <f>$F34*IF(ISNA((VLOOKUP($B34&amp;"; "&amp;$G$32&amp;", "&amp;H$33,'FE Energie'!$G:$U,12,FALSE)+VLOOKUP($B34&amp;"; "&amp;$G$32&amp;", "&amp;H$33,'FE Energie'!$G:$U,11,FALSE))),0,(VLOOKUP($B34&amp;"; "&amp;$G$32&amp;", "&amp;H$33,'FE Energie'!$G:$U,12,FALSE)+VLOOKUP($B34&amp;"; "&amp;$G$32&amp;", "&amp;H$33,'FE Energie'!$G:$U,11,FALSE)))
+$I34*IF(ISNA((VLOOKUP($B34&amp;"; "&amp;$J$32&amp;", "&amp;H$33,'FE Energie'!$G:$U,12,FALSE)+VLOOKUP($B34&amp;"; "&amp;$J$32&amp;", "&amp;H$33,'FE Energie'!$G:$U,11,FALSE))),0,(VLOOKUP($B34&amp;"; "&amp;$J$32&amp;", "&amp;H$33,'FE Energie'!$G:$U,12,FALSE)+VLOOKUP($B34&amp;"; "&amp;$J$32&amp;", "&amp;H$33,'FE Energie'!$G:$U,11,FALSE)))
+$L34*IF(ISNA((VLOOKUP($B34&amp;"; "&amp;$M$32&amp;", "&amp;H$33,'FE Energie'!$G:$U,12,FALSE)+VLOOKUP($B34&amp;"; "&amp;$M$32&amp;", "&amp;H$33,'FE Energie'!$G:$U,11,FALSE))),0,(VLOOKUP($B34&amp;"; "&amp;$M$32&amp;", "&amp;H$33,'FE Energie'!$G:$U,12,FALSE)+VLOOKUP($B34&amp;"; "&amp;$M$32&amp;", "&amp;H$33,'FE Energie'!$G:$U,11,FALSE)))
+$O34*IF(ISNA((VLOOKUP($B34&amp;"; "&amp;$P$32&amp;", "&amp;H$33,'FE Energie'!$G:$U,12,FALSE)+VLOOKUP($B34&amp;"; "&amp;$P$32&amp;", "&amp;H$33,'FE Energie'!$G:$U,11,FALSE))),0,(VLOOKUP($B34&amp;"; "&amp;$P$32&amp;", "&amp;H$33,'FE Energie'!$G:$U,12,FALSE)+VLOOKUP($B34&amp;"; "&amp;$P$32&amp;", "&amp;H$33,'FE Energie'!$G:$U,11,FALSE)))</f>
        <v>0</v>
      </c>
      <c r="AI34" s="622">
        <f>$F34*IF(ISNA(VLOOKUP($B34&amp;"; "&amp;$G$32&amp;", "&amp;G$33,'FE Energie'!$G:$U,13,FALSE)),0,VLOOKUP($B34&amp;"; "&amp;$G$32&amp;", "&amp;G$33,'FE Energie'!$G:$U,13,FALSE))
+$I34*IF(ISNA(VLOOKUP($B34&amp;"; "&amp;$J$32&amp;", "&amp;G$33,'FE Energie'!$G:$U,13,FALSE)),0,VLOOKUP($B34&amp;"; "&amp;$J$32&amp;", "&amp;G$33,'FE Energie'!$G:$U,13,FALSE))
+$L34*IF(ISNA(VLOOKUP($B34&amp;"; "&amp;$M$32&amp;", "&amp;G$33,'FE Energie'!$G:$U,13,FALSE)),0,VLOOKUP($B34&amp;"; "&amp;$M$32&amp;", "&amp;G$33,'FE Energie'!$G:$U,13,FALSE))
+$O34*IF(ISNA(VLOOKUP($B34&amp;"; "&amp;$P$32&amp;", "&amp;G$33,'FE Energie'!$G:$U,13,FALSE)),0,VLOOKUP($B34&amp;"; "&amp;$P$32&amp;", "&amp;G$33,'FE Energie'!$G:$U,13,FALSE))</f>
        <v>0</v>
      </c>
      <c r="AJ34" s="622">
        <f>$F34*IF(ISNA(VLOOKUP($B34&amp;"; "&amp;$G$32&amp;", "&amp;H$33,'FE Energie'!$G:$U,13,FALSE)),0,VLOOKUP($B34&amp;"; "&amp;$G$32&amp;", "&amp;H$33,'FE Energie'!$G:$U,13,FALSE))
+$I34*IF(ISNA(VLOOKUP($B34&amp;"; "&amp;$J$32&amp;", "&amp;H$33,'FE Energie'!$G:$U,13,FALSE)),0,VLOOKUP($B34&amp;"; "&amp;$J$32&amp;", "&amp;H$33,'FE Energie'!$G:$U,13,FALSE))
+$L34*IF(ISNA(VLOOKUP($B34&amp;"; "&amp;$M$32&amp;", "&amp;H$33,'FE Energie'!$G:$U,13,FALSE)),0,VLOOKUP($B34&amp;"; "&amp;$M$32&amp;", "&amp;H$33,'FE Energie'!$G:$U,13,FALSE))
+$O34*IF(ISNA(VLOOKUP($B34&amp;"; "&amp;$P$32&amp;", "&amp;H$33,'FE Energie'!$G:$U,13,FALSE)),0,VLOOKUP($B34&amp;"; "&amp;$P$32&amp;", "&amp;H$33,'FE Energie'!$G:$U,13,FALSE))</f>
        <v>0</v>
      </c>
      <c r="AK34" s="567">
        <f>$F34*IF(ISNA(VLOOKUP($B34&amp;"; "&amp;$G$32&amp;", "&amp;G$33,'FE Energie'!$G:$U,14,FALSE)),0,VLOOKUP($B34&amp;"; "&amp;$G$32&amp;", "&amp;G$33,'FE Energie'!$G:$U,14,FALSE))
+$I34*IF(ISNA(VLOOKUP($B34&amp;"; "&amp;$J$32&amp;", "&amp;G$33,'FE Energie'!$G:$U,14,FALSE)),0,VLOOKUP($B34&amp;"; "&amp;$J$32&amp;", "&amp;G$33,'FE Energie'!$G:$U,14,FALSE))
+$L34*IF(ISNA(VLOOKUP($B34&amp;"; "&amp;$M$32&amp;", "&amp;G$33,'FE Energie'!$G:$U,14,FALSE)),0,VLOOKUP($B34&amp;"; "&amp;$M$32&amp;", "&amp;G$33,'FE Energie'!$G:$U,14,FALSE))
+$O34*IF(ISNA(VLOOKUP($B34&amp;"; "&amp;$P$32&amp;", "&amp;G$33,'FE Energie'!$G:$U,14,FALSE)),0,VLOOKUP($B34&amp;"; "&amp;$P$32&amp;", "&amp;G$33,'FE Energie'!$G:$U,14,FALSE))</f>
        <v>0</v>
      </c>
      <c r="AL34" s="567">
        <f>$F34*IF(ISNA(VLOOKUP($B34&amp;"; "&amp;$G$32&amp;", "&amp;H$33,'FE Energie'!$G:$U,14,FALSE)),0,VLOOKUP($B34&amp;"; "&amp;$G$32&amp;", "&amp;H$33,'FE Energie'!$G:$U,14,FALSE))
+$I34*IF(ISNA(VLOOKUP($B34&amp;"; "&amp;$J$32&amp;", "&amp;H$33,'FE Energie'!$G:$U,14,FALSE)),0,VLOOKUP($B34&amp;"; "&amp;$J$32&amp;", "&amp;H$33,'FE Energie'!$G:$U,14,FALSE))
+$L34*IF(ISNA(VLOOKUP($B34&amp;"; "&amp;$M$32&amp;", "&amp;H$33,'FE Energie'!$G:$U,14,FALSE)),0,VLOOKUP($B34&amp;"; "&amp;$M$32&amp;", "&amp;H$33,'FE Energie'!$G:$U,14,FALSE))
+$O34*IF(ISNA(VLOOKUP($B34&amp;"; "&amp;$P$32&amp;", "&amp;H$33,'FE Energie'!$G:$U,14,FALSE)),0,VLOOKUP($B34&amp;"; "&amp;$P$32&amp;", "&amp;H$33,'FE Energie'!$G:$U,14,FALSE))</f>
        <v>0</v>
      </c>
      <c r="AM34" s="568">
        <f>SUM(AE34,AG34,AI34,AK34)</f>
        <v>0</v>
      </c>
      <c r="AN34" s="568">
        <f>SUM(AF34,AH34,AJ34,AL34)</f>
        <v>0</v>
      </c>
      <c r="AO34" s="566">
        <f>$F34*IF(ISNA(VLOOKUP($B34&amp;"; "&amp;$G$32&amp;", "&amp;G$33,'FE Energie'!$G:$U,15,FALSE)),0,VLOOKUP($B34&amp;"; "&amp;$G$32&amp;", "&amp;G$33,'FE Energie'!$G:$U,15,FALSE))
+$I34*IF(ISNA(VLOOKUP($B34&amp;"; "&amp;$J$32&amp;", "&amp;G$33,'FE Energie'!$G:$U,15,FALSE)),0,VLOOKUP($B34&amp;"; "&amp;$J$32&amp;", "&amp;G$33,'FE Energie'!$G:$U,15,FALSE))
+$L34*IF(ISNA(VLOOKUP($B34&amp;"; "&amp;$M$32&amp;", "&amp;G$33,'FE Energie'!$G:$U,15,FALSE)),0,VLOOKUP($B34&amp;"; "&amp;$M$32&amp;", "&amp;G$33,'FE Energie'!$G:$U,15,FALSE))
+$O34*IF(ISNA(VLOOKUP($B34&amp;"; "&amp;$P$32&amp;", "&amp;G$33,'FE Energie'!$G:$U,15,FALSE)),0,VLOOKUP($B34&amp;"; "&amp;$P$32&amp;", "&amp;G$33,'FE Energie'!$G:$U,15,FALSE))</f>
        <v>0</v>
      </c>
      <c r="AP34" s="570">
        <f>$F34*IF(ISNA(VLOOKUP($B34&amp;"; "&amp;$G$11&amp;", "&amp;H$33,'FE Energie'!$G:$U,15,FALSE)),0,VLOOKUP($B34&amp;"; "&amp;$G$11&amp;", "&amp;H$33,'FE Energie'!$G:$U,15,FALSE))
+$I34*IF(ISNA(VLOOKUP($B34&amp;"; "&amp;$J$11&amp;", "&amp;H$33,'FE Energie'!$G:$U,15,FALSE)),0,VLOOKUP($B34&amp;"; "&amp;$J$11&amp;", "&amp;H$33,'FE Energie'!$G:$U,15,FALSE))
+$L34*IF(ISNA(VLOOKUP($B34&amp;"; "&amp;$M$11&amp;", "&amp;H$33,'FE Energie'!$G:$U,15,FALSE)),0,VLOOKUP($B34&amp;"; "&amp;$M$11&amp;", "&amp;H$33,'FE Energie'!$G:$U,15,FALSE))
+$O34*IF(ISNA(VLOOKUP($B34&amp;"; "&amp;$P$11&amp;", "&amp;H$33,'FE Energie'!$G:$U,15,FALSE)),0,VLOOKUP($B34&amp;"; "&amp;$P$11&amp;", "&amp;H$33,'FE Energie'!$G:$U,15,FALSE))</f>
        <v>0</v>
      </c>
      <c r="AQ34" s="114"/>
      <c r="AR34" s="1068">
        <f>IF($X34&lt;&gt;"votre valeur :",IF(ISNA(VLOOKUP($X34,Utilitaires!$N$566:$O$571,2,FALSE)),,VLOOKUP($X34,Utilitaires!$N$566:$O$571,2,FALSE)),$Y34)</f>
        <v>0</v>
      </c>
      <c r="AS34" s="1068">
        <f>IF($X34&lt;&gt;"votre valeur :",IF(ISNA(VLOOKUP($X34,Utilitaires!$N$566:$O$571,2,FALSE)),,VLOOKUP($X34,Utilitaires!$N$566:$O$571,2,FALSE)),$Y34)</f>
        <v>0</v>
      </c>
      <c r="AT34" s="1068">
        <f>IF($X34&lt;&gt;"votre valeur :",IF(ISNA(VLOOKUP($X34,Utilitaires!$N$566:$O$571,2,FALSE)),,VLOOKUP($X34,Utilitaires!$N$566:$O$571,2,FALSE)),$Y34)</f>
        <v>0</v>
      </c>
      <c r="AU34" s="1068">
        <f>IF($X34&lt;&gt;"votre valeur :",IF(ISNA(VLOOKUP($X34,Utilitaires!$N$566:$O$571,2,FALSE)),,VLOOKUP($X34,Utilitaires!$N$566:$O$571,2,FALSE)),$Y34)</f>
        <v>0</v>
      </c>
      <c r="AV34" s="1071">
        <f>IF(ISNA(SQRT(SUMSQ(VLOOKUP($B34&amp;"; "&amp;$G$32&amp;", "&amp;$G$33,'FE Energie'!$G:$U,7,FALSE),$AR34))),0,SQRT(SUMSQ(VLOOKUP($B34&amp;"; "&amp;$G$32&amp;", "&amp;$G$33,'FE Energie'!$G:$U,7,FALSE),$AR34)))</f>
        <v>0.2</v>
      </c>
      <c r="AW34" s="1071">
        <f>IF(ISNA(SQRT(SUMSQ(VLOOKUP($B34&amp;"; "&amp;$J$32&amp;", "&amp;$J$33,'FE Energie'!$G:$U,7,FALSE),$AS34))),0,SQRT(SUMSQ(VLOOKUP($B34&amp;"; "&amp;$J$32&amp;", "&amp;$J$33,'FE Energie'!$G:$U,7,FALSE),$AS34)))</f>
        <v>0.2</v>
      </c>
      <c r="AX34" s="1071">
        <f>IF(ISNA(SQRT(SUMSQ(VLOOKUP($B34&amp;"; "&amp;$M$32&amp;", "&amp;$M$33,'FE Energie'!$G:$U,7,FALSE),$AT34))),0,SQRT(SUMSQ(VLOOKUP($B34&amp;"; "&amp;$M$32&amp;", "&amp;$M$33,'FE Energie'!$G:$U,7,FALSE),$AT34)))</f>
        <v>0.2</v>
      </c>
      <c r="AY34" s="1071">
        <f>IF(ISNA(SQRT(SUMSQ(VLOOKUP($B34&amp;"; "&amp;$P$32&amp;", "&amp;$P$33,'FE Energie'!$G:$U,7,FALSE),$AU34))),0,SQRT(SUMSQ(VLOOKUP($B34&amp;"; "&amp;$P$32&amp;", "&amp;$P$33,'FE Energie'!$G:$U,7,FALSE),$AU34)))</f>
        <v>0.2</v>
      </c>
      <c r="AZ34" s="1072">
        <f>IF(ISNA(SQRT(SUMSQ(VLOOKUP($B34&amp;"; "&amp;$G$32&amp;", "&amp;$H$33,'FE Energie'!$G:$U,7,FALSE),$AR34))),0,SQRT(SUMSQ(VLOOKUP($B34&amp;"; "&amp;$G$32&amp;", "&amp;$H$33,'FE Energie'!$G:$U,7,FALSE),$AR34)))</f>
        <v>0</v>
      </c>
      <c r="BA34" s="1073">
        <f>IF(ISNA(SQRT(SUMSQ(VLOOKUP($B34&amp;"; "&amp;$J$32&amp;", "&amp;$K$33,'FE Energie'!$G:$U,7,FALSE),$AS34))),0,SQRT(SUMSQ(VLOOKUP($B34&amp;"; "&amp;$J$32&amp;", "&amp;$K$33,'FE Energie'!$G:$U,7,FALSE),$AS34)))</f>
        <v>0</v>
      </c>
      <c r="BB34" s="1073">
        <f>IF(ISNA(SQRT(SUMSQ(VLOOKUP($B34&amp;"; "&amp;$M$32&amp;", "&amp;$N$33,'FE Energie'!$G:$U,7,FALSE),$AT34))),0,SQRT(SUMSQ(VLOOKUP($B34&amp;"; "&amp;$M$32&amp;", "&amp;$N$33,'FE Energie'!$G:$U,7,FALSE),$AT34)))</f>
        <v>0</v>
      </c>
      <c r="BC34" s="1074">
        <f>IF(ISNA(SQRT(SUMSQ(VLOOKUP($B34&amp;"; "&amp;$P$32&amp;", "&amp;$Q$33,'FE Energie'!$G:$U,7,FALSE),$AU34))),0,SQRT(SUMSQ(VLOOKUP($B34&amp;"; "&amp;$P$32&amp;", "&amp;$Q$33,'FE Energie'!$G:$U,7,FALSE),$AU34)))</f>
        <v>0</v>
      </c>
    </row>
    <row r="35" spans="1:55" s="116" customFormat="1" ht="12.75" hidden="1" customHeight="1" outlineLevel="1">
      <c r="A35" s="114"/>
      <c r="B35" s="143" t="s">
        <v>1773</v>
      </c>
      <c r="C35" s="144"/>
      <c r="D35" s="316">
        <f>R35+S35</f>
        <v>0</v>
      </c>
      <c r="E35" s="347"/>
      <c r="F35" s="1563"/>
      <c r="G35" s="336">
        <f>VLOOKUP($B35&amp;"; "&amp;$G$32&amp;", "&amp;G$33,'FE Energie'!$G:$U,9,FALSE)</f>
        <v>902</v>
      </c>
      <c r="H35" s="336" t="e">
        <f>VLOOKUP($B35&amp;"; "&amp;$G$32&amp;", "&amp;H$33,'FE Energie'!$G:$U,9,FALSE)</f>
        <v>#N/A</v>
      </c>
      <c r="I35" s="1563"/>
      <c r="J35" s="224">
        <f>VLOOKUP($B35&amp;"; "&amp;$J$32&amp;", "&amp;J$33,'FE Energie'!$G:$U,9,FALSE)</f>
        <v>0.121</v>
      </c>
      <c r="K35" s="224" t="e">
        <f>VLOOKUP($B35&amp;"; "&amp;$J$32&amp;", "&amp;K$33,'FE Energie'!$G:$U,9,FALSE)</f>
        <v>#N/A</v>
      </c>
      <c r="L35" s="1563"/>
      <c r="M35" s="218">
        <f>VLOOKUP($B35&amp;"; "&amp;$M$11&amp;", "&amp;M$12,'FE Energie'!$G:$U,9,FALSE)</f>
        <v>1410</v>
      </c>
      <c r="N35" s="218" t="e">
        <f>VLOOKUP($B35&amp;"; "&amp;$M$32&amp;", "&amp;N$33,'FE Energie'!$G:$U,9,FALSE)</f>
        <v>#N/A</v>
      </c>
      <c r="O35" s="1563"/>
      <c r="P35" s="224">
        <f>VLOOKUP($B35&amp;"; "&amp;$P$32&amp;", "&amp;P$33,'FE Energie'!$G:$U,9,FALSE)</f>
        <v>0.71299999999999997</v>
      </c>
      <c r="Q35" s="224" t="e">
        <f>VLOOKUP($B35&amp;"; "&amp;$P$32&amp;", "&amp;Q$33,'FE Energie'!$G:$U,9,FALSE)</f>
        <v>#N/A</v>
      </c>
      <c r="R35" s="568">
        <f>IF(ISNA(F35*G35),0,F35*G35)+IF(ISNA(I35*J35),0,I35*J35)+IF(ISNA(L35*M35),0,L35*M35)+IF(ISNA(O35*P35),0,O35*P35)</f>
        <v>0</v>
      </c>
      <c r="S35" s="569">
        <f>IF(ISNA(F35*H35),0,F35*H35)+IF(ISNA(I35*K35),0,I35*K35)+IF(ISNA(L35*N35),0,L35*N35)+IF(ISNA(O35*Q35),0,O35*Q35)</f>
        <v>0</v>
      </c>
      <c r="T35" s="114"/>
      <c r="U35" s="114"/>
      <c r="V35" s="114"/>
      <c r="W35" s="1095">
        <f>IF(AC35=0,AC35,AC35/(R35+S35))</f>
        <v>0</v>
      </c>
      <c r="X35" s="347"/>
      <c r="Y35" s="822"/>
      <c r="Z35" s="1846">
        <f>SQRT(SUMSQ(IF(ISNA($F35*G35*AV35),0,$F35*G35*AV35),IF(ISNA($I35*J35*AW35),0,$I35*J35*AW35),IF(ISNA($L35*M35*AX35),0,$L35*M35*AX35),IF(ISNA($O35*P35*AY35),0,$O35*P35*AY35)))</f>
        <v>0</v>
      </c>
      <c r="AA35" s="1846">
        <f>SQRT(SUMSQ(IF(ISNA($F35*H35*AZ35),0,$F35*H35*AZ35),IF(ISNA($I35*K35*BA35),0,$I35*K35*BA35),IF(ISNA($L35*N35*BB35),0,$L35*N35*BB35),IF(ISNA($O35*Q35*BC35),0,$O35*Q35*BC35)))</f>
        <v>0</v>
      </c>
      <c r="AB35" s="1846"/>
      <c r="AC35" s="152">
        <f>SQRT(SUMSQ(Z35,AA35))</f>
        <v>0</v>
      </c>
      <c r="AE35" s="566">
        <f>$F35*IF(ISNA(VLOOKUP($B35&amp;"; "&amp;$G$32&amp;", "&amp;G$33,'FE Energie'!$G:$U,10,FALSE)),0,VLOOKUP($B35&amp;"; "&amp;$G$32&amp;", "&amp;G$33,'FE Energie'!$G:$U,10,FALSE))
+$I35*IF(ISNA(VLOOKUP($B35&amp;"; "&amp;$J$32&amp;", "&amp;G$33,'FE Energie'!$G:$U,10,FALSE)),0,VLOOKUP($B35&amp;"; "&amp;$J$32&amp;", "&amp;G$33,'FE Energie'!$G:$U,10,FALSE))
+$L35*IF(ISNA(VLOOKUP($B35&amp;"; "&amp;$M$32&amp;", "&amp;G$33,'FE Energie'!$G:$U,10,FALSE)),0,VLOOKUP($B35&amp;"; "&amp;$M$32&amp;", "&amp;G$33,'FE Energie'!$G:$U,10,FALSE))
+$O35*IF(ISNA(VLOOKUP($B35&amp;"; "&amp;$P$32&amp;", "&amp;G$33,'FE Energie'!$G:$U,10,FALSE)),0,VLOOKUP($B35&amp;"; "&amp;$P$32&amp;", "&amp;G$33,'FE Energie'!$G:$U,10,FALSE))</f>
        <v>0</v>
      </c>
      <c r="AF35" s="567">
        <f>$F35*IF(ISNA(VLOOKUP($B35&amp;"; "&amp;$G$32&amp;", "&amp;H$33,'FE Energie'!$G:$U,10,FALSE)),0,VLOOKUP($B35&amp;"; "&amp;$G$32&amp;", "&amp;H$33,'FE Energie'!$G:$U,10,FALSE))
+$I35*IF(ISNA(VLOOKUP($B35&amp;"; "&amp;$J$32&amp;", "&amp;H$33,'FE Energie'!$G:$U,10,FALSE)),0,VLOOKUP($B35&amp;"; "&amp;$J$32&amp;", "&amp;H$33,'FE Energie'!$G:$U,10,FALSE))
+$L35*IF(ISNA(VLOOKUP($B35&amp;"; "&amp;$M$32&amp;", "&amp;H$33,'FE Energie'!$G:$U,10,FALSE)),0,VLOOKUP($B35&amp;"; "&amp;$M$32&amp;", "&amp;H$33,'FE Energie'!$G:$U,10,FALSE))
+$O35*IF(ISNA(VLOOKUP($B35&amp;"; "&amp;$P$32&amp;", "&amp;H$33,'FE Energie'!$G:$U,10,FALSE)),0,VLOOKUP($B35&amp;"; "&amp;$P$32&amp;", "&amp;H$33,'FE Energie'!$G:$U,10,FALSE))</f>
        <v>0</v>
      </c>
      <c r="AG35" s="622">
        <f>$F35*IF(ISNA((VLOOKUP($B35&amp;"; "&amp;$G$32&amp;", "&amp;G$33,'FE Energie'!$G:$U,12,FALSE)+VLOOKUP($B35&amp;"; "&amp;$G$32&amp;", "&amp;G$33,'FE Energie'!$G:$U,11,FALSE))),0,(VLOOKUP($B35&amp;"; "&amp;$G$32&amp;", "&amp;G$33,'FE Energie'!$G:$U,12,FALSE)+VLOOKUP($B35&amp;"; "&amp;$G$32&amp;", "&amp;G$33,'FE Energie'!$G:$U,11,FALSE)))
+$I35*IF(ISNA((VLOOKUP($B35&amp;"; "&amp;$J$32&amp;", "&amp;G$33,'FE Energie'!$G:$U,12,FALSE)+VLOOKUP($B35&amp;"; "&amp;$J$32&amp;", "&amp;G$33,'FE Energie'!$G:$U,11,FALSE))),0,(VLOOKUP($B35&amp;"; "&amp;$J$32&amp;", "&amp;G$33,'FE Energie'!$G:$U,12,FALSE)+VLOOKUP($B35&amp;"; "&amp;$J$32&amp;", "&amp;G$33,'FE Energie'!$G:$U,11,FALSE)))
+$L35*IF(ISNA((VLOOKUP($B35&amp;"; "&amp;$M$32&amp;", "&amp;G$33,'FE Energie'!$G:$U,12,FALSE)+VLOOKUP($B35&amp;"; "&amp;$M$32&amp;", "&amp;G$33,'FE Energie'!$G:$U,11,FALSE))),0,(VLOOKUP($B35&amp;"; "&amp;$M$32&amp;", "&amp;G$33,'FE Energie'!$G:$U,12,FALSE)+VLOOKUP($B35&amp;"; "&amp;$M$32&amp;", "&amp;G$33,'FE Energie'!$G:$U,11,FALSE)))
+$O35*IF(ISNA((VLOOKUP($B35&amp;"; "&amp;$P$32&amp;", "&amp;G$33,'FE Energie'!$G:$U,12,FALSE)+VLOOKUP($B35&amp;"; "&amp;$P$32&amp;", "&amp;G$33,'FE Energie'!$G:$U,11,FALSE))),0,(VLOOKUP($B35&amp;"; "&amp;$P$32&amp;", "&amp;G$33,'FE Energie'!$G:$U,12,FALSE)+VLOOKUP($B35&amp;"; "&amp;$P$32&amp;", "&amp;G$33,'FE Energie'!$G:$U,11,FALSE)))</f>
        <v>0</v>
      </c>
      <c r="AH35" s="622">
        <f>$F35*IF(ISNA((VLOOKUP($B35&amp;"; "&amp;$G$32&amp;", "&amp;H$33,'FE Energie'!$G:$U,12,FALSE)+VLOOKUP($B35&amp;"; "&amp;$G$32&amp;", "&amp;H$33,'FE Energie'!$G:$U,11,FALSE))),0,(VLOOKUP($B35&amp;"; "&amp;$G$32&amp;", "&amp;H$33,'FE Energie'!$G:$U,12,FALSE)+VLOOKUP($B35&amp;"; "&amp;$G$32&amp;", "&amp;H$33,'FE Energie'!$G:$U,11,FALSE)))
+$I35*IF(ISNA((VLOOKUP($B35&amp;"; "&amp;$J$32&amp;", "&amp;H$33,'FE Energie'!$G:$U,12,FALSE)+VLOOKUP($B35&amp;"; "&amp;$J$32&amp;", "&amp;H$33,'FE Energie'!$G:$U,11,FALSE))),0,(VLOOKUP($B35&amp;"; "&amp;$J$32&amp;", "&amp;H$33,'FE Energie'!$G:$U,12,FALSE)+VLOOKUP($B35&amp;"; "&amp;$J$32&amp;", "&amp;H$33,'FE Energie'!$G:$U,11,FALSE)))
+$L35*IF(ISNA((VLOOKUP($B35&amp;"; "&amp;$M$32&amp;", "&amp;H$33,'FE Energie'!$G:$U,12,FALSE)+VLOOKUP($B35&amp;"; "&amp;$M$32&amp;", "&amp;H$33,'FE Energie'!$G:$U,11,FALSE))),0,(VLOOKUP($B35&amp;"; "&amp;$M$32&amp;", "&amp;H$33,'FE Energie'!$G:$U,12,FALSE)+VLOOKUP($B35&amp;"; "&amp;$M$32&amp;", "&amp;H$33,'FE Energie'!$G:$U,11,FALSE)))
+$O35*IF(ISNA((VLOOKUP($B35&amp;"; "&amp;$P$32&amp;", "&amp;H$33,'FE Energie'!$G:$U,12,FALSE)+VLOOKUP($B35&amp;"; "&amp;$P$32&amp;", "&amp;H$33,'FE Energie'!$G:$U,11,FALSE))),0,(VLOOKUP($B35&amp;"; "&amp;$P$32&amp;", "&amp;H$33,'FE Energie'!$G:$U,12,FALSE)+VLOOKUP($B35&amp;"; "&amp;$P$32&amp;", "&amp;H$33,'FE Energie'!$G:$U,11,FALSE)))</f>
        <v>0</v>
      </c>
      <c r="AI35" s="622">
        <f>$F35*IF(ISNA(VLOOKUP($B35&amp;"; "&amp;$G$32&amp;", "&amp;G$33,'FE Energie'!$G:$U,13,FALSE)),0,VLOOKUP($B35&amp;"; "&amp;$G$32&amp;", "&amp;G$33,'FE Energie'!$G:$U,13,FALSE))
+$I35*IF(ISNA(VLOOKUP($B35&amp;"; "&amp;$J$32&amp;", "&amp;G$33,'FE Energie'!$G:$U,13,FALSE)),0,VLOOKUP($B35&amp;"; "&amp;$J$32&amp;", "&amp;G$33,'FE Energie'!$G:$U,13,FALSE))
+$L35*IF(ISNA(VLOOKUP($B35&amp;"; "&amp;$M$32&amp;", "&amp;G$33,'FE Energie'!$G:$U,13,FALSE)),0,VLOOKUP($B35&amp;"; "&amp;$M$32&amp;", "&amp;G$33,'FE Energie'!$G:$U,13,FALSE))
+$O35*IF(ISNA(VLOOKUP($B35&amp;"; "&amp;$P$32&amp;", "&amp;G$33,'FE Energie'!$G:$U,13,FALSE)),0,VLOOKUP($B35&amp;"; "&amp;$P$32&amp;", "&amp;G$33,'FE Energie'!$G:$U,13,FALSE))</f>
        <v>0</v>
      </c>
      <c r="AJ35" s="622">
        <f>$F35*IF(ISNA(VLOOKUP($B35&amp;"; "&amp;$G$32&amp;", "&amp;H$33,'FE Energie'!$G:$U,13,FALSE)),0,VLOOKUP($B35&amp;"; "&amp;$G$32&amp;", "&amp;H$33,'FE Energie'!$G:$U,13,FALSE))
+$I35*IF(ISNA(VLOOKUP($B35&amp;"; "&amp;$J$32&amp;", "&amp;H$33,'FE Energie'!$G:$U,13,FALSE)),0,VLOOKUP($B35&amp;"; "&amp;$J$32&amp;", "&amp;H$33,'FE Energie'!$G:$U,13,FALSE))
+$L35*IF(ISNA(VLOOKUP($B35&amp;"; "&amp;$M$32&amp;", "&amp;H$33,'FE Energie'!$G:$U,13,FALSE)),0,VLOOKUP($B35&amp;"; "&amp;$M$32&amp;", "&amp;H$33,'FE Energie'!$G:$U,13,FALSE))
+$O35*IF(ISNA(VLOOKUP($B35&amp;"; "&amp;$P$32&amp;", "&amp;H$33,'FE Energie'!$G:$U,13,FALSE)),0,VLOOKUP($B35&amp;"; "&amp;$P$32&amp;", "&amp;H$33,'FE Energie'!$G:$U,13,FALSE))</f>
        <v>0</v>
      </c>
      <c r="AK35" s="567">
        <f>$F35*IF(ISNA(VLOOKUP($B35&amp;"; "&amp;$G$32&amp;", "&amp;G$33,'FE Energie'!$G:$U,14,FALSE)),0,VLOOKUP($B35&amp;"; "&amp;$G$32&amp;", "&amp;G$33,'FE Energie'!$G:$U,14,FALSE))
+$I35*IF(ISNA(VLOOKUP($B35&amp;"; "&amp;$J$32&amp;", "&amp;G$33,'FE Energie'!$G:$U,14,FALSE)),0,VLOOKUP($B35&amp;"; "&amp;$J$32&amp;", "&amp;G$33,'FE Energie'!$G:$U,14,FALSE))
+$L35*IF(ISNA(VLOOKUP($B35&amp;"; "&amp;$M$32&amp;", "&amp;G$33,'FE Energie'!$G:$U,14,FALSE)),0,VLOOKUP($B35&amp;"; "&amp;$M$32&amp;", "&amp;G$33,'FE Energie'!$G:$U,14,FALSE))
+$O35*IF(ISNA(VLOOKUP($B35&amp;"; "&amp;$P$32&amp;", "&amp;G$33,'FE Energie'!$G:$U,14,FALSE)),0,VLOOKUP($B35&amp;"; "&amp;$P$32&amp;", "&amp;G$33,'FE Energie'!$G:$U,14,FALSE))</f>
        <v>0</v>
      </c>
      <c r="AL35" s="567">
        <f>$F35*IF(ISNA(VLOOKUP($B35&amp;"; "&amp;$G$32&amp;", "&amp;H$33,'FE Energie'!$G:$U,14,FALSE)),0,VLOOKUP($B35&amp;"; "&amp;$G$32&amp;", "&amp;H$33,'FE Energie'!$G:$U,14,FALSE))
+$I35*IF(ISNA(VLOOKUP($B35&amp;"; "&amp;$J$32&amp;", "&amp;H$33,'FE Energie'!$G:$U,14,FALSE)),0,VLOOKUP($B35&amp;"; "&amp;$J$32&amp;", "&amp;H$33,'FE Energie'!$G:$U,14,FALSE))
+$L35*IF(ISNA(VLOOKUP($B35&amp;"; "&amp;$M$32&amp;", "&amp;H$33,'FE Energie'!$G:$U,14,FALSE)),0,VLOOKUP($B35&amp;"; "&amp;$M$32&amp;", "&amp;H$33,'FE Energie'!$G:$U,14,FALSE))
+$O35*IF(ISNA(VLOOKUP($B35&amp;"; "&amp;$P$32&amp;", "&amp;H$33,'FE Energie'!$G:$U,14,FALSE)),0,VLOOKUP($B35&amp;"; "&amp;$P$32&amp;", "&amp;H$33,'FE Energie'!$G:$U,14,FALSE))</f>
        <v>0</v>
      </c>
      <c r="AM35" s="568">
        <f>SUM(AE35,AG35,AI35,AK35)</f>
        <v>0</v>
      </c>
      <c r="AN35" s="568">
        <f>SUM(AF35,AH35,AJ35,AL35)</f>
        <v>0</v>
      </c>
      <c r="AO35" s="566">
        <f>$F35*IF(ISNA(VLOOKUP($B35&amp;"; "&amp;$G$32&amp;", "&amp;G$33,'FE Energie'!$G:$U,15,FALSE)),0,VLOOKUP($B35&amp;"; "&amp;$G$32&amp;", "&amp;G$33,'FE Energie'!$G:$U,15,FALSE))
+$I35*IF(ISNA(VLOOKUP($B35&amp;"; "&amp;$J$32&amp;", "&amp;G$33,'FE Energie'!$G:$U,15,FALSE)),0,VLOOKUP($B35&amp;"; "&amp;$J$32&amp;", "&amp;G$33,'FE Energie'!$G:$U,15,FALSE))
+$L35*IF(ISNA(VLOOKUP($B35&amp;"; "&amp;$M$32&amp;", "&amp;G$33,'FE Energie'!$G:$U,15,FALSE)),0,VLOOKUP($B35&amp;"; "&amp;$M$32&amp;", "&amp;G$33,'FE Energie'!$G:$U,15,FALSE))
+$O35*IF(ISNA(VLOOKUP($B35&amp;"; "&amp;$P$32&amp;", "&amp;G$33,'FE Energie'!$G:$U,15,FALSE)),0,VLOOKUP($B35&amp;"; "&amp;$P$32&amp;", "&amp;G$33,'FE Energie'!$G:$U,15,FALSE))</f>
        <v>0</v>
      </c>
      <c r="AP35" s="570">
        <f>$F35*IF(ISNA(VLOOKUP($B35&amp;"; "&amp;$G$11&amp;", "&amp;H$33,'FE Energie'!$G:$U,15,FALSE)),0,VLOOKUP($B35&amp;"; "&amp;$G$11&amp;", "&amp;H$33,'FE Energie'!$G:$U,15,FALSE))
+$I35*IF(ISNA(VLOOKUP($B35&amp;"; "&amp;$J$11&amp;", "&amp;H$33,'FE Energie'!$G:$U,15,FALSE)),0,VLOOKUP($B35&amp;"; "&amp;$J$11&amp;", "&amp;H$33,'FE Energie'!$G:$U,15,FALSE))
+$L35*IF(ISNA(VLOOKUP($B35&amp;"; "&amp;$M$11&amp;", "&amp;H$33,'FE Energie'!$G:$U,15,FALSE)),0,VLOOKUP($B35&amp;"; "&amp;$M$11&amp;", "&amp;H$33,'FE Energie'!$G:$U,15,FALSE))
+$O35*IF(ISNA(VLOOKUP($B35&amp;"; "&amp;$P$11&amp;", "&amp;H$33,'FE Energie'!$G:$U,15,FALSE)),0,VLOOKUP($B35&amp;"; "&amp;$P$11&amp;", "&amp;H$33,'FE Energie'!$G:$U,15,FALSE))</f>
        <v>0</v>
      </c>
      <c r="AQ35" s="114"/>
      <c r="AR35" s="1068">
        <f>IF($X35&lt;&gt;"votre valeur :",IF(ISNA(VLOOKUP($X35,Utilitaires!$N$566:$O$571,2,FALSE)),,VLOOKUP($X35,Utilitaires!$N$566:$O$571,2,FALSE)),$Y35)</f>
        <v>0</v>
      </c>
      <c r="AS35" s="1068">
        <f>IF($X35&lt;&gt;"votre valeur :",IF(ISNA(VLOOKUP($X35,Utilitaires!$N$566:$O$571,2,FALSE)),,VLOOKUP($X35,Utilitaires!$N$566:$O$571,2,FALSE)),$Y35)</f>
        <v>0</v>
      </c>
      <c r="AT35" s="1068">
        <f>IF($X35&lt;&gt;"votre valeur :",IF(ISNA(VLOOKUP($X35,Utilitaires!$N$566:$O$571,2,FALSE)),,VLOOKUP($X35,Utilitaires!$N$566:$O$571,2,FALSE)),$Y35)</f>
        <v>0</v>
      </c>
      <c r="AU35" s="1068">
        <f>IF($X35&lt;&gt;"votre valeur :",IF(ISNA(VLOOKUP($X35,Utilitaires!$N$566:$O$571,2,FALSE)),,VLOOKUP($X35,Utilitaires!$N$566:$O$571,2,FALSE)),$Y35)</f>
        <v>0</v>
      </c>
      <c r="AV35" s="1071">
        <f>IF(ISNA(SQRT(SUMSQ(VLOOKUP($B35&amp;"; "&amp;$G$32&amp;", "&amp;$G$33,'FE Energie'!$G:$U,7,FALSE),$AR35))),0,SQRT(SUMSQ(VLOOKUP($B35&amp;"; "&amp;$G$32&amp;", "&amp;$G$33,'FE Energie'!$G:$U,7,FALSE),$AR35)))</f>
        <v>0.2</v>
      </c>
      <c r="AW35" s="1071">
        <f>IF(ISNA(SQRT(SUMSQ(VLOOKUP($B35&amp;"; "&amp;$J$32&amp;", "&amp;$J$33,'FE Energie'!$G:$U,7,FALSE),$AS35))),0,SQRT(SUMSQ(VLOOKUP($B35&amp;"; "&amp;$J$32&amp;", "&amp;$J$33,'FE Energie'!$G:$U,7,FALSE),$AS35)))</f>
        <v>0.2</v>
      </c>
      <c r="AX35" s="1071">
        <f>IF(ISNA(SQRT(SUMSQ(VLOOKUP($B35&amp;"; "&amp;$M$32&amp;", "&amp;$M$33,'FE Energie'!$G:$U,7,FALSE),$AT35))),0,SQRT(SUMSQ(VLOOKUP($B35&amp;"; "&amp;$M$32&amp;", "&amp;$M$33,'FE Energie'!$G:$U,7,FALSE),$AT35)))</f>
        <v>0.2</v>
      </c>
      <c r="AY35" s="1071">
        <f>IF(ISNA(SQRT(SUMSQ(VLOOKUP($B35&amp;"; "&amp;$P$32&amp;", "&amp;$P$33,'FE Energie'!$G:$U,7,FALSE),$AU35))),0,SQRT(SUMSQ(VLOOKUP($B35&amp;"; "&amp;$P$32&amp;", "&amp;$P$33,'FE Energie'!$G:$U,7,FALSE),$AU35)))</f>
        <v>0.2</v>
      </c>
      <c r="AZ35" s="1072">
        <f>IF(ISNA(SQRT(SUMSQ(VLOOKUP($B35&amp;"; "&amp;$G$32&amp;", "&amp;$H$33,'FE Energie'!$G:$U,7,FALSE),$AR35))),0,SQRT(SUMSQ(VLOOKUP($B35&amp;"; "&amp;$G$32&amp;", "&amp;$H$33,'FE Energie'!$G:$U,7,FALSE),$AR35)))</f>
        <v>0</v>
      </c>
      <c r="BA35" s="1073">
        <f>IF(ISNA(SQRT(SUMSQ(VLOOKUP($B35&amp;"; "&amp;$J$32&amp;", "&amp;$K$33,'FE Energie'!$G:$U,7,FALSE),$AS35))),0,SQRT(SUMSQ(VLOOKUP($B35&amp;"; "&amp;$J$32&amp;", "&amp;$K$33,'FE Energie'!$G:$U,7,FALSE),$AS35)))</f>
        <v>0</v>
      </c>
      <c r="BB35" s="1073">
        <f>IF(ISNA(SQRT(SUMSQ(VLOOKUP($B35&amp;"; "&amp;$M$32&amp;", "&amp;$N$33,'FE Energie'!$G:$U,7,FALSE),$AT35))),0,SQRT(SUMSQ(VLOOKUP($B35&amp;"; "&amp;$M$32&amp;", "&amp;$N$33,'FE Energie'!$G:$U,7,FALSE),$AT35)))</f>
        <v>0</v>
      </c>
      <c r="BC35" s="1074">
        <f>IF(ISNA(SQRT(SUMSQ(VLOOKUP($B35&amp;"; "&amp;$P$32&amp;", "&amp;$Q$33,'FE Energie'!$G:$U,7,FALSE),$AU35))),0,SQRT(SUMSQ(VLOOKUP($B35&amp;"; "&amp;$P$32&amp;", "&amp;$Q$33,'FE Energie'!$G:$U,7,FALSE),$AU35)))</f>
        <v>0</v>
      </c>
    </row>
    <row r="36" spans="1:55" s="116" customFormat="1" ht="12.75" hidden="1" customHeight="1" outlineLevel="1">
      <c r="A36" s="114"/>
      <c r="B36" s="538" t="s">
        <v>123</v>
      </c>
      <c r="C36" s="144"/>
      <c r="D36" s="316"/>
      <c r="E36" s="824"/>
      <c r="F36" s="1898" t="s">
        <v>1727</v>
      </c>
      <c r="G36" s="2382" t="s">
        <v>1675</v>
      </c>
      <c r="H36" s="2382"/>
      <c r="I36" s="1598"/>
      <c r="J36" s="224"/>
      <c r="K36" s="224"/>
      <c r="L36" s="1598"/>
      <c r="M36" s="218"/>
      <c r="N36" s="218"/>
      <c r="O36" s="1598"/>
      <c r="P36" s="224"/>
      <c r="Q36" s="224"/>
      <c r="R36" s="568"/>
      <c r="S36" s="569"/>
      <c r="T36" s="114"/>
      <c r="U36" s="114"/>
      <c r="V36" s="114"/>
      <c r="W36" s="1095"/>
      <c r="X36" s="164"/>
      <c r="Y36" s="822"/>
      <c r="Z36" s="1846"/>
      <c r="AA36" s="1846"/>
      <c r="AB36" s="1846"/>
      <c r="AC36" s="152"/>
      <c r="AE36" s="566"/>
      <c r="AF36" s="567"/>
      <c r="AG36" s="622"/>
      <c r="AH36" s="622"/>
      <c r="AI36" s="622"/>
      <c r="AJ36" s="622"/>
      <c r="AK36" s="567"/>
      <c r="AL36" s="567"/>
      <c r="AM36" s="568"/>
      <c r="AN36" s="568"/>
      <c r="AO36" s="566"/>
      <c r="AP36" s="570"/>
      <c r="AQ36" s="114"/>
      <c r="AR36" s="1860" t="s">
        <v>1779</v>
      </c>
      <c r="AS36" s="1861" t="s">
        <v>1746</v>
      </c>
      <c r="AT36" s="1861" t="s">
        <v>1747</v>
      </c>
      <c r="AU36" s="1862" t="s">
        <v>1748</v>
      </c>
      <c r="AV36" s="1861" t="s">
        <v>1749</v>
      </c>
      <c r="AW36" s="1861" t="s">
        <v>1746</v>
      </c>
      <c r="AX36" s="1861" t="s">
        <v>1747</v>
      </c>
      <c r="AY36" s="1862" t="s">
        <v>1748</v>
      </c>
      <c r="AZ36" s="1860" t="s">
        <v>1749</v>
      </c>
      <c r="BA36" s="1861" t="s">
        <v>1746</v>
      </c>
      <c r="BB36" s="1861" t="s">
        <v>1747</v>
      </c>
      <c r="BC36" s="1862" t="s">
        <v>1748</v>
      </c>
    </row>
    <row r="37" spans="1:55" s="116" customFormat="1" ht="12.75" hidden="1" customHeight="1" outlineLevel="1">
      <c r="A37" s="114"/>
      <c r="B37" s="143" t="s">
        <v>1774</v>
      </c>
      <c r="C37" s="1846"/>
      <c r="D37" s="316">
        <f>R37+S37</f>
        <v>0</v>
      </c>
      <c r="E37" s="1050"/>
      <c r="F37" s="1562"/>
      <c r="G37" s="336">
        <f>VLOOKUP($B37&amp;"; "&amp;$G$36&amp;", "&amp;G$33,'FE Energie'!$G:$U,9,FALSE)</f>
        <v>4.1200000000000001E-2</v>
      </c>
      <c r="H37" s="336">
        <f>VLOOKUP($B37&amp;"; "&amp;$G$36&amp;", "&amp;H$33,'FE Energie'!$G:$U,9,FALSE)</f>
        <v>7.2599999999999998E-2</v>
      </c>
      <c r="I37" s="1562"/>
      <c r="J37" s="224">
        <f>VLOOKUP($B37&amp;"; "&amp;$J$32&amp;", "&amp;J$33,'FE Energie'!$G:$U,9,FALSE)</f>
        <v>1.0699999999999999E-2</v>
      </c>
      <c r="K37" s="224">
        <f>VLOOKUP($B37&amp;"; "&amp;$J$32&amp;", "&amp;K$33,'FE Energie'!$G:$U,9,FALSE)</f>
        <v>1.8800000000000001E-2</v>
      </c>
      <c r="L37" s="1562"/>
      <c r="M37" s="218" t="e">
        <f>VLOOKUP($B37&amp;"; "&amp;$M$11&amp;", "&amp;M$12,'FE Energie'!$G:$U,9,FALSE)</f>
        <v>#N/A</v>
      </c>
      <c r="N37" s="218" t="e">
        <f>VLOOKUP($B37&amp;"; "&amp;$M$32&amp;", "&amp;N$33,'FE Energie'!$G:$U,9,FALSE)</f>
        <v>#N/A</v>
      </c>
      <c r="O37" s="1562"/>
      <c r="P37" s="224" t="e">
        <f>VLOOKUP($B37&amp;"; "&amp;$P$32&amp;", "&amp;P$33,'FE Energie'!$G:$U,9,FALSE)</f>
        <v>#N/A</v>
      </c>
      <c r="Q37" s="224" t="e">
        <f>VLOOKUP($B37&amp;"; "&amp;$P$32&amp;", "&amp;Q$33,'FE Energie'!$G:$U,9,FALSE)</f>
        <v>#N/A</v>
      </c>
      <c r="R37" s="568">
        <f>IF(ISNA(F37*G37),0,F37*G37)+IF(ISNA(I37*J37),0,I37*J37)+IF(ISNA(L37*M37),0,L37*M37)+IF(ISNA(O37*P37),0,O37*P37)</f>
        <v>0</v>
      </c>
      <c r="S37" s="569">
        <f>IF(ISNA(F37*H37),0,F37*H37)+IF(ISNA(I37*K37),0,I37*K37)+IF(ISNA(L37*N37),0,L37*N37)+IF(ISNA(O37*Q37),0,O37*Q37)</f>
        <v>0</v>
      </c>
      <c r="T37" s="114"/>
      <c r="U37" s="114"/>
      <c r="V37" s="114"/>
      <c r="W37" s="1095">
        <f>IF(AC37=0,AC37,AC37/(R37+S37))</f>
        <v>0</v>
      </c>
      <c r="X37" s="345"/>
      <c r="Y37" s="822"/>
      <c r="Z37" s="1846">
        <f>SQRT(SUMSQ(IF(ISNA($F37*G37*AV37),0,$F37*G37*AV37),IF(ISNA($I37*J37*AW37),0,$I37*J37*AW37),IF(ISNA($L37*M37*AX37),0,$L37*M37*AX37),IF(ISNA($O37*P37*AY37),0,$O37*P37*AY37)))</f>
        <v>0</v>
      </c>
      <c r="AA37" s="1846">
        <f>SQRT(SUMSQ(IF(ISNA($F37*H37*AZ37),0,$F37*H37*AZ37),IF(ISNA($I37*K37*BA37),0,$I37*K37*BA37),IF(ISNA($L37*N37*BB37),0,$L37*N37*BB37),IF(ISNA($O37*Q37*BC37),0,$O37*Q37*BC37)))</f>
        <v>0</v>
      </c>
      <c r="AB37" s="1846"/>
      <c r="AC37" s="152">
        <f>SQRT(SUMSQ(Z37,AA37))</f>
        <v>0</v>
      </c>
      <c r="AE37" s="566">
        <f>$F37*IF(ISNA(VLOOKUP($B37&amp;"; "&amp;$G$32&amp;", "&amp;G$33,'FE Energie'!$G:$U,10,FALSE)),0,VLOOKUP($B37&amp;"; "&amp;$G$32&amp;", "&amp;G$33,'FE Energie'!$G:$U,10,FALSE))
+$I37*IF(ISNA(VLOOKUP($B37&amp;"; "&amp;$J$32&amp;", "&amp;G$33,'FE Energie'!$G:$U,10,FALSE)),0,VLOOKUP($B37&amp;"; "&amp;$J$32&amp;", "&amp;G$33,'FE Energie'!$G:$U,10,FALSE))
+$L37*IF(ISNA(VLOOKUP($B37&amp;"; "&amp;$M$32&amp;", "&amp;G$33,'FE Energie'!$G:$U,10,FALSE)),0,VLOOKUP($B37&amp;"; "&amp;$M$32&amp;", "&amp;G$33,'FE Energie'!$G:$U,10,FALSE))
+$O37*IF(ISNA(VLOOKUP($B37&amp;"; "&amp;$P$32&amp;", "&amp;G$33,'FE Energie'!$G:$U,10,FALSE)),0,VLOOKUP($B37&amp;"; "&amp;$P$32&amp;", "&amp;G$33,'FE Energie'!$G:$U,10,FALSE))</f>
        <v>0</v>
      </c>
      <c r="AF37" s="567">
        <f>$F37*IF(ISNA(VLOOKUP($B37&amp;"; "&amp;$G$32&amp;", "&amp;H$33,'FE Energie'!$G:$U,10,FALSE)),0,VLOOKUP($B37&amp;"; "&amp;$G$32&amp;", "&amp;H$33,'FE Energie'!$G:$U,10,FALSE))
+$I37*IF(ISNA(VLOOKUP($B37&amp;"; "&amp;$J$32&amp;", "&amp;H$33,'FE Energie'!$G:$U,10,FALSE)),0,VLOOKUP($B37&amp;"; "&amp;$J$32&amp;", "&amp;H$33,'FE Energie'!$G:$U,10,FALSE))
+$L37*IF(ISNA(VLOOKUP($B37&amp;"; "&amp;$M$32&amp;", "&amp;H$33,'FE Energie'!$G:$U,10,FALSE)),0,VLOOKUP($B37&amp;"; "&amp;$M$32&amp;", "&amp;H$33,'FE Energie'!$G:$U,10,FALSE))
+$O37*IF(ISNA(VLOOKUP($B37&amp;"; "&amp;$P$32&amp;", "&amp;H$33,'FE Energie'!$G:$U,10,FALSE)),0,VLOOKUP($B37&amp;"; "&amp;$P$32&amp;", "&amp;H$33,'FE Energie'!$G:$U,10,FALSE))</f>
        <v>0</v>
      </c>
      <c r="AG37" s="622">
        <f>$F37*IF(ISNA((VLOOKUP($B37&amp;"; "&amp;$G$32&amp;", "&amp;G$33,'FE Energie'!$G:$U,12,FALSE)+VLOOKUP($B37&amp;"; "&amp;$G$32&amp;", "&amp;G$33,'FE Energie'!$G:$U,11,FALSE))),0,(VLOOKUP($B37&amp;"; "&amp;$G$32&amp;", "&amp;G$33,'FE Energie'!$G:$U,12,FALSE)+VLOOKUP($B37&amp;"; "&amp;$G$32&amp;", "&amp;G$33,'FE Energie'!$G:$U,11,FALSE)))
+$I37*IF(ISNA((VLOOKUP($B37&amp;"; "&amp;$J$32&amp;", "&amp;G$33,'FE Energie'!$G:$U,12,FALSE)+VLOOKUP($B37&amp;"; "&amp;$J$32&amp;", "&amp;G$33,'FE Energie'!$G:$U,11,FALSE))),0,(VLOOKUP($B37&amp;"; "&amp;$J$32&amp;", "&amp;G$33,'FE Energie'!$G:$U,12,FALSE)+VLOOKUP($B37&amp;"; "&amp;$J$32&amp;", "&amp;G$33,'FE Energie'!$G:$U,11,FALSE)))
+$L37*IF(ISNA((VLOOKUP($B37&amp;"; "&amp;$M$32&amp;", "&amp;G$33,'FE Energie'!$G:$U,12,FALSE)+VLOOKUP($B37&amp;"; "&amp;$M$32&amp;", "&amp;G$33,'FE Energie'!$G:$U,11,FALSE))),0,(VLOOKUP($B37&amp;"; "&amp;$M$32&amp;", "&amp;G$33,'FE Energie'!$G:$U,12,FALSE)+VLOOKUP($B37&amp;"; "&amp;$M$32&amp;", "&amp;G$33,'FE Energie'!$G:$U,11,FALSE)))
+$O37*IF(ISNA((VLOOKUP($B37&amp;"; "&amp;$P$32&amp;", "&amp;G$33,'FE Energie'!$G:$U,12,FALSE)+VLOOKUP($B37&amp;"; "&amp;$P$32&amp;", "&amp;G$33,'FE Energie'!$G:$U,11,FALSE))),0,(VLOOKUP($B37&amp;"; "&amp;$P$32&amp;", "&amp;G$33,'FE Energie'!$G:$U,12,FALSE)+VLOOKUP($B37&amp;"; "&amp;$P$32&amp;", "&amp;G$33,'FE Energie'!$G:$U,11,FALSE)))</f>
        <v>0</v>
      </c>
      <c r="AH37" s="622">
        <f>$F37*IF(ISNA((VLOOKUP($B37&amp;"; "&amp;$G$32&amp;", "&amp;H$33,'FE Energie'!$G:$U,12,FALSE)+VLOOKUP($B37&amp;"; "&amp;$G$32&amp;", "&amp;H$33,'FE Energie'!$G:$U,11,FALSE))),0,(VLOOKUP($B37&amp;"; "&amp;$G$32&amp;", "&amp;H$33,'FE Energie'!$G:$U,12,FALSE)+VLOOKUP($B37&amp;"; "&amp;$G$32&amp;", "&amp;H$33,'FE Energie'!$G:$U,11,FALSE)))
+$I37*IF(ISNA((VLOOKUP($B37&amp;"; "&amp;$J$32&amp;", "&amp;H$33,'FE Energie'!$G:$U,12,FALSE)+VLOOKUP($B37&amp;"; "&amp;$J$32&amp;", "&amp;H$33,'FE Energie'!$G:$U,11,FALSE))),0,(VLOOKUP($B37&amp;"; "&amp;$J$32&amp;", "&amp;H$33,'FE Energie'!$G:$U,12,FALSE)+VLOOKUP($B37&amp;"; "&amp;$J$32&amp;", "&amp;H$33,'FE Energie'!$G:$U,11,FALSE)))
+$L37*IF(ISNA((VLOOKUP($B37&amp;"; "&amp;$M$32&amp;", "&amp;H$33,'FE Energie'!$G:$U,12,FALSE)+VLOOKUP($B37&amp;"; "&amp;$M$32&amp;", "&amp;H$33,'FE Energie'!$G:$U,11,FALSE))),0,(VLOOKUP($B37&amp;"; "&amp;$M$32&amp;", "&amp;H$33,'FE Energie'!$G:$U,12,FALSE)+VLOOKUP($B37&amp;"; "&amp;$M$32&amp;", "&amp;H$33,'FE Energie'!$G:$U,11,FALSE)))
+$O37*IF(ISNA((VLOOKUP($B37&amp;"; "&amp;$P$32&amp;", "&amp;H$33,'FE Energie'!$G:$U,12,FALSE)+VLOOKUP($B37&amp;"; "&amp;$P$32&amp;", "&amp;H$33,'FE Energie'!$G:$U,11,FALSE))),0,(VLOOKUP($B37&amp;"; "&amp;$P$32&amp;", "&amp;H$33,'FE Energie'!$G:$U,12,FALSE)+VLOOKUP($B37&amp;"; "&amp;$P$32&amp;", "&amp;H$33,'FE Energie'!$G:$U,11,FALSE)))</f>
        <v>0</v>
      </c>
      <c r="AI37" s="622">
        <f>$F37*IF(ISNA(VLOOKUP($B37&amp;"; "&amp;$G$32&amp;", "&amp;G$33,'FE Energie'!$G:$U,13,FALSE)),0,VLOOKUP($B37&amp;"; "&amp;$G$32&amp;", "&amp;G$33,'FE Energie'!$G:$U,13,FALSE))
+$I37*IF(ISNA(VLOOKUP($B37&amp;"; "&amp;$J$32&amp;", "&amp;G$33,'FE Energie'!$G:$U,13,FALSE)),0,VLOOKUP($B37&amp;"; "&amp;$J$32&amp;", "&amp;G$33,'FE Energie'!$G:$U,13,FALSE))
+$L37*IF(ISNA(VLOOKUP($B37&amp;"; "&amp;$M$32&amp;", "&amp;G$33,'FE Energie'!$G:$U,13,FALSE)),0,VLOOKUP($B37&amp;"; "&amp;$M$32&amp;", "&amp;G$33,'FE Energie'!$G:$U,13,FALSE))
+$O37*IF(ISNA(VLOOKUP($B37&amp;"; "&amp;$P$32&amp;", "&amp;G$33,'FE Energie'!$G:$U,13,FALSE)),0,VLOOKUP($B37&amp;"; "&amp;$P$32&amp;", "&amp;G$33,'FE Energie'!$G:$U,13,FALSE))</f>
        <v>0</v>
      </c>
      <c r="AJ37" s="622">
        <f>$F37*IF(ISNA(VLOOKUP($B37&amp;"; "&amp;$G$32&amp;", "&amp;H$33,'FE Energie'!$G:$U,13,FALSE)),0,VLOOKUP($B37&amp;"; "&amp;$G$32&amp;", "&amp;H$33,'FE Energie'!$G:$U,13,FALSE))
+$I37*IF(ISNA(VLOOKUP($B37&amp;"; "&amp;$J$32&amp;", "&amp;H$33,'FE Energie'!$G:$U,13,FALSE)),0,VLOOKUP($B37&amp;"; "&amp;$J$32&amp;", "&amp;H$33,'FE Energie'!$G:$U,13,FALSE))
+$L37*IF(ISNA(VLOOKUP($B37&amp;"; "&amp;$M$32&amp;", "&amp;H$33,'FE Energie'!$G:$U,13,FALSE)),0,VLOOKUP($B37&amp;"; "&amp;$M$32&amp;", "&amp;H$33,'FE Energie'!$G:$U,13,FALSE))
+$O37*IF(ISNA(VLOOKUP($B37&amp;"; "&amp;$P$32&amp;", "&amp;H$33,'FE Energie'!$G:$U,13,FALSE)),0,VLOOKUP($B37&amp;"; "&amp;$P$32&amp;", "&amp;H$33,'FE Energie'!$G:$U,13,FALSE))</f>
        <v>0</v>
      </c>
      <c r="AK37" s="567">
        <f>$F37*IF(ISNA(VLOOKUP($B37&amp;"; "&amp;$G$32&amp;", "&amp;G$33,'FE Energie'!$G:$U,14,FALSE)),0,VLOOKUP($B37&amp;"; "&amp;$G$32&amp;", "&amp;G$33,'FE Energie'!$G:$U,14,FALSE))
+$I37*IF(ISNA(VLOOKUP($B37&amp;"; "&amp;$J$32&amp;", "&amp;G$33,'FE Energie'!$G:$U,14,FALSE)),0,VLOOKUP($B37&amp;"; "&amp;$J$32&amp;", "&amp;G$33,'FE Energie'!$G:$U,14,FALSE))
+$L37*IF(ISNA(VLOOKUP($B37&amp;"; "&amp;$M$32&amp;", "&amp;G$33,'FE Energie'!$G:$U,14,FALSE)),0,VLOOKUP($B37&amp;"; "&amp;$M$32&amp;", "&amp;G$33,'FE Energie'!$G:$U,14,FALSE))
+$O37*IF(ISNA(VLOOKUP($B37&amp;"; "&amp;$P$32&amp;", "&amp;G$33,'FE Energie'!$G:$U,14,FALSE)),0,VLOOKUP($B37&amp;"; "&amp;$P$32&amp;", "&amp;G$33,'FE Energie'!$G:$U,14,FALSE))</f>
        <v>0</v>
      </c>
      <c r="AL37" s="567">
        <f>$F37*IF(ISNA(VLOOKUP($B37&amp;"; "&amp;$G$32&amp;", "&amp;H$33,'FE Energie'!$G:$U,14,FALSE)),0,VLOOKUP($B37&amp;"; "&amp;$G$32&amp;", "&amp;H$33,'FE Energie'!$G:$U,14,FALSE))
+$I37*IF(ISNA(VLOOKUP($B37&amp;"; "&amp;$J$32&amp;", "&amp;H$33,'FE Energie'!$G:$U,14,FALSE)),0,VLOOKUP($B37&amp;"; "&amp;$J$32&amp;", "&amp;H$33,'FE Energie'!$G:$U,14,FALSE))
+$L37*IF(ISNA(VLOOKUP($B37&amp;"; "&amp;$M$32&amp;", "&amp;H$33,'FE Energie'!$G:$U,14,FALSE)),0,VLOOKUP($B37&amp;"; "&amp;$M$32&amp;", "&amp;H$33,'FE Energie'!$G:$U,14,FALSE))
+$O37*IF(ISNA(VLOOKUP($B37&amp;"; "&amp;$P$32&amp;", "&amp;H$33,'FE Energie'!$G:$U,14,FALSE)),0,VLOOKUP($B37&amp;"; "&amp;$P$32&amp;", "&amp;H$33,'FE Energie'!$G:$U,14,FALSE))</f>
        <v>0</v>
      </c>
      <c r="AM37" s="568">
        <f>SUM(AE37,AG37,AI37,AK37)</f>
        <v>0</v>
      </c>
      <c r="AN37" s="568">
        <f>SUM(AF37,AH37,AJ37,AL37)</f>
        <v>0</v>
      </c>
      <c r="AO37" s="566">
        <f>$F37*IF(ISNA(VLOOKUP($B37&amp;"; "&amp;$G$32&amp;", "&amp;G$33,'FE Energie'!$G:$U,15,FALSE)),0,VLOOKUP($B37&amp;"; "&amp;$G$32&amp;", "&amp;G$33,'FE Energie'!$G:$U,15,FALSE))
+$I37*IF(ISNA(VLOOKUP($B37&amp;"; "&amp;$J$32&amp;", "&amp;G$33,'FE Energie'!$G:$U,15,FALSE)),0,VLOOKUP($B37&amp;"; "&amp;$J$32&amp;", "&amp;G$33,'FE Energie'!$G:$U,15,FALSE))
+$L37*IF(ISNA(VLOOKUP($B37&amp;"; "&amp;$M$32&amp;", "&amp;G$33,'FE Energie'!$G:$U,15,FALSE)),0,VLOOKUP($B37&amp;"; "&amp;$M$32&amp;", "&amp;G$33,'FE Energie'!$G:$U,15,FALSE))
+$O37*IF(ISNA(VLOOKUP($B37&amp;"; "&amp;$P$32&amp;", "&amp;G$33,'FE Energie'!$G:$U,15,FALSE)),0,VLOOKUP($B37&amp;"; "&amp;$P$32&amp;", "&amp;G$33,'FE Energie'!$G:$U,15,FALSE))</f>
        <v>0</v>
      </c>
      <c r="AP37" s="570">
        <f>$F37*IF(ISNA(VLOOKUP($B37&amp;"; "&amp;$G$11&amp;", "&amp;H$33,'FE Energie'!$G:$U,15,FALSE)),0,VLOOKUP($B37&amp;"; "&amp;$G$11&amp;", "&amp;H$33,'FE Energie'!$G:$U,15,FALSE))
+$I37*IF(ISNA(VLOOKUP($B37&amp;"; "&amp;$J$11&amp;", "&amp;H$33,'FE Energie'!$G:$U,15,FALSE)),0,VLOOKUP($B37&amp;"; "&amp;$J$11&amp;", "&amp;H$33,'FE Energie'!$G:$U,15,FALSE))
+$L37*IF(ISNA(VLOOKUP($B37&amp;"; "&amp;$M$11&amp;", "&amp;H$33,'FE Energie'!$G:$U,15,FALSE)),0,VLOOKUP($B37&amp;"; "&amp;$M$11&amp;", "&amp;H$33,'FE Energie'!$G:$U,15,FALSE))
+$O37*IF(ISNA(VLOOKUP($B37&amp;"; "&amp;$P$11&amp;", "&amp;H$33,'FE Energie'!$G:$U,15,FALSE)),0,VLOOKUP($B37&amp;"; "&amp;$P$11&amp;", "&amp;H$33,'FE Energie'!$G:$U,15,FALSE))</f>
        <v>0</v>
      </c>
      <c r="AQ37" s="114"/>
      <c r="AR37" s="1068">
        <f>IF($X37&lt;&gt;"votre valeur :",IF(ISNA(VLOOKUP($X37,Utilitaires!$N$566:$O$571,2,FALSE)),,VLOOKUP($X37,Utilitaires!$N$566:$O$571,2,FALSE)),$Y37)</f>
        <v>0</v>
      </c>
      <c r="AS37" s="1068">
        <f>IF($X37&lt;&gt;"votre valeur :",IF(ISNA(VLOOKUP($X37,Utilitaires!$N$566:$O$571,2,FALSE)),,VLOOKUP($X37,Utilitaires!$N$566:$O$571,2,FALSE)),$Y37)</f>
        <v>0</v>
      </c>
      <c r="AT37" s="1068">
        <f>IF($X37&lt;&gt;"votre valeur :",IF(ISNA(VLOOKUP($X37,Utilitaires!$N$566:$O$571,2,FALSE)),,VLOOKUP($X37,Utilitaires!$N$566:$O$571,2,FALSE)),$Y37)</f>
        <v>0</v>
      </c>
      <c r="AU37" s="1068">
        <f>IF($X37&lt;&gt;"votre valeur :",IF(ISNA(VLOOKUP($X37,Utilitaires!$N$566:$O$571,2,FALSE)),,VLOOKUP($X37,Utilitaires!$N$566:$O$571,2,FALSE)),$Y37)</f>
        <v>0</v>
      </c>
      <c r="AV37" s="1071">
        <f>IF(ISNA(SQRT(SUMSQ(VLOOKUP($B37&amp;"; "&amp;$G$36&amp;", "&amp;$G$33,'FE Energie'!$G:$U,7,FALSE),$AR37))),0,SQRT(SUMSQ(VLOOKUP($B37&amp;"; "&amp;$G$36&amp;", "&amp;$G$33,'FE Energie'!$G:$U,7,FALSE),$AR37)))</f>
        <v>0.5</v>
      </c>
      <c r="AW37" s="1071">
        <f>IF(ISNA(SQRT(SUMSQ(VLOOKUP($B37&amp;"; "&amp;$J$32&amp;", "&amp;$J$33,'FE Energie'!$G:$U,7,FALSE),$AS37))),0,SQRT(SUMSQ(VLOOKUP($B37&amp;"; "&amp;$J$32&amp;", "&amp;$J$33,'FE Energie'!$G:$U,7,FALSE),$AS37)))</f>
        <v>0.5</v>
      </c>
      <c r="AX37" s="1071">
        <f>IF(ISNA(SQRT(SUMSQ(VLOOKUP($B37&amp;"; "&amp;$M$32&amp;", "&amp;$M$33,'FE Energie'!$G:$U,7,FALSE),$AT37))),0,SQRT(SUMSQ(VLOOKUP($B37&amp;"; "&amp;$M$32&amp;", "&amp;$M$33,'FE Energie'!$G:$U,7,FALSE),$AT37)))</f>
        <v>0</v>
      </c>
      <c r="AY37" s="1071">
        <f>IF(ISNA(SQRT(SUMSQ(VLOOKUP($B37&amp;"; "&amp;$P$32&amp;", "&amp;$P$33,'FE Energie'!$G:$U,7,FALSE),$AU37))),0,SQRT(SUMSQ(VLOOKUP($B37&amp;"; "&amp;$P$32&amp;", "&amp;$P$33,'FE Energie'!$G:$U,7,FALSE),$AU37)))</f>
        <v>0</v>
      </c>
      <c r="AZ37" s="1072">
        <f>IF(ISNA(SQRT(SUMSQ(VLOOKUP($B37&amp;"; "&amp;$G$32&amp;", "&amp;$H$33,'FE Energie'!$G:$U,7,FALSE),$AR37))),0,SQRT(SUMSQ(VLOOKUP($B37&amp;"; "&amp;$G$32&amp;", "&amp;$H$33,'FE Energie'!$G:$U,7,FALSE),$AR37)))</f>
        <v>0</v>
      </c>
      <c r="BA37" s="1073">
        <f>IF(ISNA(SQRT(SUMSQ(VLOOKUP($B37&amp;"; "&amp;$J$32&amp;", "&amp;$K$33,'FE Energie'!$G:$U,7,FALSE),$AS37))),0,SQRT(SUMSQ(VLOOKUP($B37&amp;"; "&amp;$J$32&amp;", "&amp;$K$33,'FE Energie'!$G:$U,7,FALSE),$AS37)))</f>
        <v>0.5</v>
      </c>
      <c r="BB37" s="1073">
        <f>IF(ISNA(SQRT(SUMSQ(VLOOKUP($B37&amp;"; "&amp;$M$32&amp;", "&amp;$N$33,'FE Energie'!$G:$U,7,FALSE),$AT37))),0,SQRT(SUMSQ(VLOOKUP($B37&amp;"; "&amp;$M$32&amp;", "&amp;$N$33,'FE Energie'!$G:$U,7,FALSE),$AT37)))</f>
        <v>0</v>
      </c>
      <c r="BC37" s="1074">
        <f>IF(ISNA(SQRT(SUMSQ(VLOOKUP($B37&amp;"; "&amp;$P$32&amp;", "&amp;$Q$33,'FE Energie'!$G:$U,7,FALSE),$AU37))),0,SQRT(SUMSQ(VLOOKUP($B37&amp;"; "&amp;$P$32&amp;", "&amp;$Q$33,'FE Energie'!$G:$U,7,FALSE),$AU37)))</f>
        <v>0</v>
      </c>
    </row>
    <row r="38" spans="1:55" s="116" customFormat="1" ht="12.75" hidden="1" customHeight="1" outlineLevel="1">
      <c r="A38" s="114"/>
      <c r="B38" s="143" t="s">
        <v>1775</v>
      </c>
      <c r="C38" s="1846"/>
      <c r="D38" s="316">
        <f>R38+S38</f>
        <v>0</v>
      </c>
      <c r="E38" s="123"/>
      <c r="F38" s="1563"/>
      <c r="G38" s="336">
        <f>VLOOKUP($B38&amp;"; "&amp;$G$36&amp;", "&amp;G$33,'FE Energie'!$G:$U,9,FALSE)</f>
        <v>4.07E-2</v>
      </c>
      <c r="H38" s="336">
        <f>VLOOKUP($B38&amp;"; "&amp;$G$36&amp;", "&amp;H$33,'FE Energie'!$G:$U,9,FALSE)</f>
        <v>4.82E-2</v>
      </c>
      <c r="I38" s="1563"/>
      <c r="J38" s="224">
        <f>VLOOKUP($B38&amp;"; "&amp;$J$32&amp;", "&amp;J$33,'FE Energie'!$G:$U,9,FALSE)</f>
        <v>1.12E-2</v>
      </c>
      <c r="K38" s="224">
        <f>VLOOKUP($B38&amp;"; "&amp;$J$32&amp;", "&amp;K$33,'FE Energie'!$G:$U,9,FALSE)</f>
        <v>1.32E-2</v>
      </c>
      <c r="L38" s="1563"/>
      <c r="M38" s="218" t="e">
        <f>VLOOKUP($B38&amp;"; "&amp;$M$11&amp;", "&amp;M$12,'FE Energie'!$G:$U,9,FALSE)</f>
        <v>#N/A</v>
      </c>
      <c r="N38" s="218" t="e">
        <f>VLOOKUP($B38&amp;"; "&amp;$M$32&amp;", "&amp;N$33,'FE Energie'!$G:$U,9,FALSE)</f>
        <v>#N/A</v>
      </c>
      <c r="O38" s="1563"/>
      <c r="P38" s="224" t="e">
        <f>VLOOKUP($B38&amp;"; "&amp;$P$32&amp;", "&amp;P$33,'FE Energie'!$G:$U,9,FALSE)</f>
        <v>#N/A</v>
      </c>
      <c r="Q38" s="224" t="e">
        <f>VLOOKUP($B38&amp;"; "&amp;$P$32&amp;", "&amp;Q$33,'FE Energie'!$G:$U,9,FALSE)</f>
        <v>#N/A</v>
      </c>
      <c r="R38" s="568">
        <f>IF(ISNA(F38*G38),0,F38*G38)+IF(ISNA(I38*J38),0,I38*J38)+IF(ISNA(L38*M38),0,L38*M38)+IF(ISNA(O38*P38),0,O38*P38)</f>
        <v>0</v>
      </c>
      <c r="S38" s="569">
        <f>IF(ISNA(F38*H38),0,F38*H38)+IF(ISNA(I38*K38),0,I38*K38)+IF(ISNA(L38*N38),0,L38*N38)+IF(ISNA(O38*Q38),0,O38*Q38)</f>
        <v>0</v>
      </c>
      <c r="T38" s="114"/>
      <c r="U38" s="114"/>
      <c r="V38" s="114"/>
      <c r="W38" s="1095">
        <f>IF(AC38=0,AC38,AC38/(R38+S38))</f>
        <v>0</v>
      </c>
      <c r="X38" s="347"/>
      <c r="Y38" s="822"/>
      <c r="Z38" s="1846">
        <f>SQRT(SUMSQ(IF(ISNA($F38*G38*AV38),0,$F38*G38*AV38),IF(ISNA($I38*J38*AW38),0,$I38*J38*AW38),IF(ISNA($L38*M38*AX38),0,$L38*M38*AX38),IF(ISNA($O38*P38*AY38),0,$O38*P38*AY38)))</f>
        <v>0</v>
      </c>
      <c r="AA38" s="1846">
        <f>SQRT(SUMSQ(IF(ISNA($F38*H38*AZ38),0,$F38*H38*AZ38),IF(ISNA($I38*K38*BA38),0,$I38*K38*BA38),IF(ISNA($L38*N38*BB38),0,$L38*N38*BB38),IF(ISNA($O38*Q38*BC38),0,$O38*Q38*BC38)))</f>
        <v>0</v>
      </c>
      <c r="AB38" s="1846"/>
      <c r="AC38" s="152">
        <f>SQRT(SUMSQ(Z38,AA38))</f>
        <v>0</v>
      </c>
      <c r="AE38" s="566">
        <f>$F38*IF(ISNA(VLOOKUP($B38&amp;"; "&amp;$G$32&amp;", "&amp;G$33,'FE Energie'!$G:$U,10,FALSE)),0,VLOOKUP($B38&amp;"; "&amp;$G$32&amp;", "&amp;G$33,'FE Energie'!$G:$U,10,FALSE))
+$I38*IF(ISNA(VLOOKUP($B38&amp;"; "&amp;$J$32&amp;", "&amp;G$33,'FE Energie'!$G:$U,10,FALSE)),0,VLOOKUP($B38&amp;"; "&amp;$J$32&amp;", "&amp;G$33,'FE Energie'!$G:$U,10,FALSE))
+$L38*IF(ISNA(VLOOKUP($B38&amp;"; "&amp;$M$32&amp;", "&amp;G$33,'FE Energie'!$G:$U,10,FALSE)),0,VLOOKUP($B38&amp;"; "&amp;$M$32&amp;", "&amp;G$33,'FE Energie'!$G:$U,10,FALSE))
+$O38*IF(ISNA(VLOOKUP($B38&amp;"; "&amp;$P$32&amp;", "&amp;G$33,'FE Energie'!$G:$U,10,FALSE)),0,VLOOKUP($B38&amp;"; "&amp;$P$32&amp;", "&amp;G$33,'FE Energie'!$G:$U,10,FALSE))</f>
        <v>0</v>
      </c>
      <c r="AF38" s="567">
        <f>$F38*IF(ISNA(VLOOKUP($B38&amp;"; "&amp;$G$32&amp;", "&amp;H$33,'FE Energie'!$G:$U,10,FALSE)),0,VLOOKUP($B38&amp;"; "&amp;$G$32&amp;", "&amp;H$33,'FE Energie'!$G:$U,10,FALSE))
+$I38*IF(ISNA(VLOOKUP($B38&amp;"; "&amp;$J$32&amp;", "&amp;H$33,'FE Energie'!$G:$U,10,FALSE)),0,VLOOKUP($B38&amp;"; "&amp;$J$32&amp;", "&amp;H$33,'FE Energie'!$G:$U,10,FALSE))
+$L38*IF(ISNA(VLOOKUP($B38&amp;"; "&amp;$M$32&amp;", "&amp;H$33,'FE Energie'!$G:$U,10,FALSE)),0,VLOOKUP($B38&amp;"; "&amp;$M$32&amp;", "&amp;H$33,'FE Energie'!$G:$U,10,FALSE))
+$O38*IF(ISNA(VLOOKUP($B38&amp;"; "&amp;$P$32&amp;", "&amp;H$33,'FE Energie'!$G:$U,10,FALSE)),0,VLOOKUP($B38&amp;"; "&amp;$P$32&amp;", "&amp;H$33,'FE Energie'!$G:$U,10,FALSE))</f>
        <v>0</v>
      </c>
      <c r="AG38" s="622">
        <f>$F38*IF(ISNA((VLOOKUP($B38&amp;"; "&amp;$G$32&amp;", "&amp;G$33,'FE Energie'!$G:$U,12,FALSE)+VLOOKUP($B38&amp;"; "&amp;$G$32&amp;", "&amp;G$33,'FE Energie'!$G:$U,11,FALSE))),0,(VLOOKUP($B38&amp;"; "&amp;$G$32&amp;", "&amp;G$33,'FE Energie'!$G:$U,12,FALSE)+VLOOKUP($B38&amp;"; "&amp;$G$32&amp;", "&amp;G$33,'FE Energie'!$G:$U,11,FALSE)))
+$I38*IF(ISNA((VLOOKUP($B38&amp;"; "&amp;$J$32&amp;", "&amp;G$33,'FE Energie'!$G:$U,12,FALSE)+VLOOKUP($B38&amp;"; "&amp;$J$32&amp;", "&amp;G$33,'FE Energie'!$G:$U,11,FALSE))),0,(VLOOKUP($B38&amp;"; "&amp;$J$32&amp;", "&amp;G$33,'FE Energie'!$G:$U,12,FALSE)+VLOOKUP($B38&amp;"; "&amp;$J$32&amp;", "&amp;G$33,'FE Energie'!$G:$U,11,FALSE)))
+$L38*IF(ISNA((VLOOKUP($B38&amp;"; "&amp;$M$32&amp;", "&amp;G$33,'FE Energie'!$G:$U,12,FALSE)+VLOOKUP($B38&amp;"; "&amp;$M$32&amp;", "&amp;G$33,'FE Energie'!$G:$U,11,FALSE))),0,(VLOOKUP($B38&amp;"; "&amp;$M$32&amp;", "&amp;G$33,'FE Energie'!$G:$U,12,FALSE)+VLOOKUP($B38&amp;"; "&amp;$M$32&amp;", "&amp;G$33,'FE Energie'!$G:$U,11,FALSE)))
+$O38*IF(ISNA((VLOOKUP($B38&amp;"; "&amp;$P$32&amp;", "&amp;G$33,'FE Energie'!$G:$U,12,FALSE)+VLOOKUP($B38&amp;"; "&amp;$P$32&amp;", "&amp;G$33,'FE Energie'!$G:$U,11,FALSE))),0,(VLOOKUP($B38&amp;"; "&amp;$P$32&amp;", "&amp;G$33,'FE Energie'!$G:$U,12,FALSE)+VLOOKUP($B38&amp;"; "&amp;$P$32&amp;", "&amp;G$33,'FE Energie'!$G:$U,11,FALSE)))</f>
        <v>0</v>
      </c>
      <c r="AH38" s="622">
        <f>$F38*IF(ISNA((VLOOKUP($B38&amp;"; "&amp;$G$32&amp;", "&amp;H$33,'FE Energie'!$G:$U,12,FALSE)+VLOOKUP($B38&amp;"; "&amp;$G$32&amp;", "&amp;H$33,'FE Energie'!$G:$U,11,FALSE))),0,(VLOOKUP($B38&amp;"; "&amp;$G$32&amp;", "&amp;H$33,'FE Energie'!$G:$U,12,FALSE)+VLOOKUP($B38&amp;"; "&amp;$G$32&amp;", "&amp;H$33,'FE Energie'!$G:$U,11,FALSE)))
+$I38*IF(ISNA((VLOOKUP($B38&amp;"; "&amp;$J$32&amp;", "&amp;H$33,'FE Energie'!$G:$U,12,FALSE)+VLOOKUP($B38&amp;"; "&amp;$J$32&amp;", "&amp;H$33,'FE Energie'!$G:$U,11,FALSE))),0,(VLOOKUP($B38&amp;"; "&amp;$J$32&amp;", "&amp;H$33,'FE Energie'!$G:$U,12,FALSE)+VLOOKUP($B38&amp;"; "&amp;$J$32&amp;", "&amp;H$33,'FE Energie'!$G:$U,11,FALSE)))
+$L38*IF(ISNA((VLOOKUP($B38&amp;"; "&amp;$M$32&amp;", "&amp;H$33,'FE Energie'!$G:$U,12,FALSE)+VLOOKUP($B38&amp;"; "&amp;$M$32&amp;", "&amp;H$33,'FE Energie'!$G:$U,11,FALSE))),0,(VLOOKUP($B38&amp;"; "&amp;$M$32&amp;", "&amp;H$33,'FE Energie'!$G:$U,12,FALSE)+VLOOKUP($B38&amp;"; "&amp;$M$32&amp;", "&amp;H$33,'FE Energie'!$G:$U,11,FALSE)))
+$O38*IF(ISNA((VLOOKUP($B38&amp;"; "&amp;$P$32&amp;", "&amp;H$33,'FE Energie'!$G:$U,12,FALSE)+VLOOKUP($B38&amp;"; "&amp;$P$32&amp;", "&amp;H$33,'FE Energie'!$G:$U,11,FALSE))),0,(VLOOKUP($B38&amp;"; "&amp;$P$32&amp;", "&amp;H$33,'FE Energie'!$G:$U,12,FALSE)+VLOOKUP($B38&amp;"; "&amp;$P$32&amp;", "&amp;H$33,'FE Energie'!$G:$U,11,FALSE)))</f>
        <v>0</v>
      </c>
      <c r="AI38" s="622">
        <f>$F38*IF(ISNA(VLOOKUP($B38&amp;"; "&amp;$G$32&amp;", "&amp;G$33,'FE Energie'!$G:$U,13,FALSE)),0,VLOOKUP($B38&amp;"; "&amp;$G$32&amp;", "&amp;G$33,'FE Energie'!$G:$U,13,FALSE))
+$I38*IF(ISNA(VLOOKUP($B38&amp;"; "&amp;$J$32&amp;", "&amp;G$33,'FE Energie'!$G:$U,13,FALSE)),0,VLOOKUP($B38&amp;"; "&amp;$J$32&amp;", "&amp;G$33,'FE Energie'!$G:$U,13,FALSE))
+$L38*IF(ISNA(VLOOKUP($B38&amp;"; "&amp;$M$32&amp;", "&amp;G$33,'FE Energie'!$G:$U,13,FALSE)),0,VLOOKUP($B38&amp;"; "&amp;$M$32&amp;", "&amp;G$33,'FE Energie'!$G:$U,13,FALSE))
+$O38*IF(ISNA(VLOOKUP($B38&amp;"; "&amp;$P$32&amp;", "&amp;G$33,'FE Energie'!$G:$U,13,FALSE)),0,VLOOKUP($B38&amp;"; "&amp;$P$32&amp;", "&amp;G$33,'FE Energie'!$G:$U,13,FALSE))</f>
        <v>0</v>
      </c>
      <c r="AJ38" s="622">
        <f>$F38*IF(ISNA(VLOOKUP($B38&amp;"; "&amp;$G$32&amp;", "&amp;H$33,'FE Energie'!$G:$U,13,FALSE)),0,VLOOKUP($B38&amp;"; "&amp;$G$32&amp;", "&amp;H$33,'FE Energie'!$G:$U,13,FALSE))
+$I38*IF(ISNA(VLOOKUP($B38&amp;"; "&amp;$J$32&amp;", "&amp;H$33,'FE Energie'!$G:$U,13,FALSE)),0,VLOOKUP($B38&amp;"; "&amp;$J$32&amp;", "&amp;H$33,'FE Energie'!$G:$U,13,FALSE))
+$L38*IF(ISNA(VLOOKUP($B38&amp;"; "&amp;$M$32&amp;", "&amp;H$33,'FE Energie'!$G:$U,13,FALSE)),0,VLOOKUP($B38&amp;"; "&amp;$M$32&amp;", "&amp;H$33,'FE Energie'!$G:$U,13,FALSE))
+$O38*IF(ISNA(VLOOKUP($B38&amp;"; "&amp;$P$32&amp;", "&amp;H$33,'FE Energie'!$G:$U,13,FALSE)),0,VLOOKUP($B38&amp;"; "&amp;$P$32&amp;", "&amp;H$33,'FE Energie'!$G:$U,13,FALSE))</f>
        <v>0</v>
      </c>
      <c r="AK38" s="567">
        <f>$F38*IF(ISNA(VLOOKUP($B38&amp;"; "&amp;$G$32&amp;", "&amp;G$33,'FE Energie'!$G:$U,14,FALSE)),0,VLOOKUP($B38&amp;"; "&amp;$G$32&amp;", "&amp;G$33,'FE Energie'!$G:$U,14,FALSE))
+$I38*IF(ISNA(VLOOKUP($B38&amp;"; "&amp;$J$32&amp;", "&amp;G$33,'FE Energie'!$G:$U,14,FALSE)),0,VLOOKUP($B38&amp;"; "&amp;$J$32&amp;", "&amp;G$33,'FE Energie'!$G:$U,14,FALSE))
+$L38*IF(ISNA(VLOOKUP($B38&amp;"; "&amp;$M$32&amp;", "&amp;G$33,'FE Energie'!$G:$U,14,FALSE)),0,VLOOKUP($B38&amp;"; "&amp;$M$32&amp;", "&amp;G$33,'FE Energie'!$G:$U,14,FALSE))
+$O38*IF(ISNA(VLOOKUP($B38&amp;"; "&amp;$P$32&amp;", "&amp;G$33,'FE Energie'!$G:$U,14,FALSE)),0,VLOOKUP($B38&amp;"; "&amp;$P$32&amp;", "&amp;G$33,'FE Energie'!$G:$U,14,FALSE))</f>
        <v>0</v>
      </c>
      <c r="AL38" s="567">
        <f>$F38*IF(ISNA(VLOOKUP($B38&amp;"; "&amp;$G$32&amp;", "&amp;H$33,'FE Energie'!$G:$U,14,FALSE)),0,VLOOKUP($B38&amp;"; "&amp;$G$32&amp;", "&amp;H$33,'FE Energie'!$G:$U,14,FALSE))
+$I38*IF(ISNA(VLOOKUP($B38&amp;"; "&amp;$J$32&amp;", "&amp;H$33,'FE Energie'!$G:$U,14,FALSE)),0,VLOOKUP($B38&amp;"; "&amp;$J$32&amp;", "&amp;H$33,'FE Energie'!$G:$U,14,FALSE))
+$L38*IF(ISNA(VLOOKUP($B38&amp;"; "&amp;$M$32&amp;", "&amp;H$33,'FE Energie'!$G:$U,14,FALSE)),0,VLOOKUP($B38&amp;"; "&amp;$M$32&amp;", "&amp;H$33,'FE Energie'!$G:$U,14,FALSE))
+$O38*IF(ISNA(VLOOKUP($B38&amp;"; "&amp;$P$32&amp;", "&amp;H$33,'FE Energie'!$G:$U,14,FALSE)),0,VLOOKUP($B38&amp;"; "&amp;$P$32&amp;", "&amp;H$33,'FE Energie'!$G:$U,14,FALSE))</f>
        <v>0</v>
      </c>
      <c r="AM38" s="568">
        <f>SUM(AE38,AG38,AI38,AK38)</f>
        <v>0</v>
      </c>
      <c r="AN38" s="568">
        <f>SUM(AF38,AH38,AJ38,AL38)</f>
        <v>0</v>
      </c>
      <c r="AO38" s="566">
        <f>$F38*IF(ISNA(VLOOKUP($B38&amp;"; "&amp;$G$32&amp;", "&amp;G$33,'FE Energie'!$G:$U,15,FALSE)),0,VLOOKUP($B38&amp;"; "&amp;$G$32&amp;", "&amp;G$33,'FE Energie'!$G:$U,15,FALSE))
+$I38*IF(ISNA(VLOOKUP($B38&amp;"; "&amp;$J$32&amp;", "&amp;G$33,'FE Energie'!$G:$U,15,FALSE)),0,VLOOKUP($B38&amp;"; "&amp;$J$32&amp;", "&amp;G$33,'FE Energie'!$G:$U,15,FALSE))
+$L38*IF(ISNA(VLOOKUP($B38&amp;"; "&amp;$M$32&amp;", "&amp;G$33,'FE Energie'!$G:$U,15,FALSE)),0,VLOOKUP($B38&amp;"; "&amp;$M$32&amp;", "&amp;G$33,'FE Energie'!$G:$U,15,FALSE))
+$O38*IF(ISNA(VLOOKUP($B38&amp;"; "&amp;$P$32&amp;", "&amp;G$33,'FE Energie'!$G:$U,15,FALSE)),0,VLOOKUP($B38&amp;"; "&amp;$P$32&amp;", "&amp;G$33,'FE Energie'!$G:$U,15,FALSE))</f>
        <v>0</v>
      </c>
      <c r="AP38" s="570">
        <f>$F38*IF(ISNA(VLOOKUP($B38&amp;"; "&amp;$G$11&amp;", "&amp;H$33,'FE Energie'!$G:$U,15,FALSE)),0,VLOOKUP($B38&amp;"; "&amp;$G$11&amp;", "&amp;H$33,'FE Energie'!$G:$U,15,FALSE))
+$I38*IF(ISNA(VLOOKUP($B38&amp;"; "&amp;$J$11&amp;", "&amp;H$33,'FE Energie'!$G:$U,15,FALSE)),0,VLOOKUP($B38&amp;"; "&amp;$J$11&amp;", "&amp;H$33,'FE Energie'!$G:$U,15,FALSE))
+$L38*IF(ISNA(VLOOKUP($B38&amp;"; "&amp;$M$11&amp;", "&amp;H$33,'FE Energie'!$G:$U,15,FALSE)),0,VLOOKUP($B38&amp;"; "&amp;$M$11&amp;", "&amp;H$33,'FE Energie'!$G:$U,15,FALSE))
+$O38*IF(ISNA(VLOOKUP($B38&amp;"; "&amp;$P$11&amp;", "&amp;H$33,'FE Energie'!$G:$U,15,FALSE)),0,VLOOKUP($B38&amp;"; "&amp;$P$11&amp;", "&amp;H$33,'FE Energie'!$G:$U,15,FALSE))</f>
        <v>0</v>
      </c>
      <c r="AQ38" s="114"/>
      <c r="AR38" s="1068">
        <f>IF($X38&lt;&gt;"votre valeur :",IF(ISNA(VLOOKUP($X38,Utilitaires!$N$566:$O$571,2,FALSE)),,VLOOKUP($X38,Utilitaires!$N$566:$O$571,2,FALSE)),$Y38)</f>
        <v>0</v>
      </c>
      <c r="AS38" s="1068">
        <f>IF($X38&lt;&gt;"votre valeur :",IF(ISNA(VLOOKUP($X38,Utilitaires!$N$566:$O$571,2,FALSE)),,VLOOKUP($X38,Utilitaires!$N$566:$O$571,2,FALSE)),$Y38)</f>
        <v>0</v>
      </c>
      <c r="AT38" s="1068">
        <f>IF($X38&lt;&gt;"votre valeur :",IF(ISNA(VLOOKUP($X38,Utilitaires!$N$566:$O$571,2,FALSE)),,VLOOKUP($X38,Utilitaires!$N$566:$O$571,2,FALSE)),$Y38)</f>
        <v>0</v>
      </c>
      <c r="AU38" s="1068">
        <f>IF($X38&lt;&gt;"votre valeur :",IF(ISNA(VLOOKUP($X38,Utilitaires!$N$566:$O$571,2,FALSE)),,VLOOKUP($X38,Utilitaires!$N$566:$O$571,2,FALSE)),$Y38)</f>
        <v>0</v>
      </c>
      <c r="AV38" s="1071">
        <f>IF(ISNA(SQRT(SUMSQ(VLOOKUP($B38&amp;"; "&amp;$G$36&amp;", "&amp;$G$33,'FE Energie'!$G:$U,7,FALSE),$AR38))),0,SQRT(SUMSQ(VLOOKUP($B38&amp;"; "&amp;$G$36&amp;", "&amp;$G$33,'FE Energie'!$G:$U,7,FALSE),$AR38)))</f>
        <v>0.5</v>
      </c>
      <c r="AW38" s="1071">
        <f>IF(ISNA(SQRT(SUMSQ(VLOOKUP($B38&amp;"; "&amp;$J$32&amp;", "&amp;$J$33,'FE Energie'!$G:$U,7,FALSE),$AS38))),0,SQRT(SUMSQ(VLOOKUP($B38&amp;"; "&amp;$J$32&amp;", "&amp;$J$33,'FE Energie'!$G:$U,7,FALSE),$AS38)))</f>
        <v>0.5</v>
      </c>
      <c r="AX38" s="1071">
        <f>IF(ISNA(SQRT(SUMSQ(VLOOKUP($B38&amp;"; "&amp;$M$32&amp;", "&amp;$M$33,'FE Energie'!$G:$U,7,FALSE),$AT38))),0,SQRT(SUMSQ(VLOOKUP($B38&amp;"; "&amp;$M$32&amp;", "&amp;$M$33,'FE Energie'!$G:$U,7,FALSE),$AT38)))</f>
        <v>0</v>
      </c>
      <c r="AY38" s="1071">
        <f>IF(ISNA(SQRT(SUMSQ(VLOOKUP($B38&amp;"; "&amp;$P$32&amp;", "&amp;$P$33,'FE Energie'!$G:$U,7,FALSE),$AU38))),0,SQRT(SUMSQ(VLOOKUP($B38&amp;"; "&amp;$P$32&amp;", "&amp;$P$33,'FE Energie'!$G:$U,7,FALSE),$AU38)))</f>
        <v>0</v>
      </c>
      <c r="AZ38" s="1072">
        <f>IF(ISNA(SQRT(SUMSQ(VLOOKUP($B38&amp;"; "&amp;$G$32&amp;", "&amp;$H$33,'FE Energie'!$G:$U,7,FALSE),$AR38))),0,SQRT(SUMSQ(VLOOKUP($B38&amp;"; "&amp;$G$32&amp;", "&amp;$H$33,'FE Energie'!$G:$U,7,FALSE),$AR38)))</f>
        <v>0</v>
      </c>
      <c r="BA38" s="1073">
        <f>IF(ISNA(SQRT(SUMSQ(VLOOKUP($B38&amp;"; "&amp;$J$32&amp;", "&amp;$K$33,'FE Energie'!$G:$U,7,FALSE),$AS38))),0,SQRT(SUMSQ(VLOOKUP($B38&amp;"; "&amp;$J$32&amp;", "&amp;$K$33,'FE Energie'!$G:$U,7,FALSE),$AS38)))</f>
        <v>0.5</v>
      </c>
      <c r="BB38" s="1073">
        <f>IF(ISNA(SQRT(SUMSQ(VLOOKUP($B38&amp;"; "&amp;$M$32&amp;", "&amp;$N$33,'FE Energie'!$G:$U,7,FALSE),$AT38))),0,SQRT(SUMSQ(VLOOKUP($B38&amp;"; "&amp;$M$32&amp;", "&amp;$N$33,'FE Energie'!$G:$U,7,FALSE),$AT38)))</f>
        <v>0</v>
      </c>
      <c r="BC38" s="1074">
        <f>IF(ISNA(SQRT(SUMSQ(VLOOKUP($B38&amp;"; "&amp;$P$32&amp;", "&amp;$Q$33,'FE Energie'!$G:$U,7,FALSE),$AU38))),0,SQRT(SUMSQ(VLOOKUP($B38&amp;"; "&amp;$P$32&amp;", "&amp;$Q$33,'FE Energie'!$G:$U,7,FALSE),$AU38)))</f>
        <v>0</v>
      </c>
    </row>
    <row r="39" spans="1:55" s="116" customFormat="1" ht="12.75" hidden="1" customHeight="1" outlineLevel="1">
      <c r="A39" s="114"/>
      <c r="B39" s="154"/>
      <c r="C39" s="155"/>
      <c r="D39" s="316"/>
      <c r="E39" s="155"/>
      <c r="F39" s="155"/>
      <c r="G39" s="155"/>
      <c r="H39" s="155"/>
      <c r="I39" s="155"/>
      <c r="J39" s="155"/>
      <c r="K39" s="155"/>
      <c r="L39" s="155"/>
      <c r="M39" s="155"/>
      <c r="N39" s="155"/>
      <c r="O39" s="144"/>
      <c r="P39" s="144"/>
      <c r="Q39" s="144"/>
      <c r="R39" s="155"/>
      <c r="S39" s="156"/>
      <c r="T39" s="114"/>
      <c r="U39" s="114"/>
      <c r="V39" s="114"/>
      <c r="W39" s="154"/>
      <c r="X39" s="824"/>
      <c r="Y39" s="824"/>
      <c r="Z39" s="1846"/>
      <c r="AA39" s="1846"/>
      <c r="AB39" s="1846"/>
      <c r="AC39" s="156"/>
      <c r="AE39" s="624"/>
      <c r="AF39" s="622"/>
      <c r="AG39" s="622"/>
      <c r="AH39" s="622"/>
      <c r="AI39" s="622"/>
      <c r="AJ39" s="622"/>
      <c r="AK39" s="567"/>
      <c r="AL39" s="567"/>
      <c r="AM39" s="568"/>
      <c r="AN39" s="568"/>
      <c r="AO39" s="571"/>
      <c r="AP39" s="572"/>
      <c r="AQ39" s="114"/>
      <c r="AR39" s="1090"/>
      <c r="AS39" s="1091"/>
      <c r="AT39" s="1091"/>
      <c r="AU39" s="1092"/>
      <c r="AV39" s="1076"/>
      <c r="AW39" s="1076"/>
      <c r="AX39" s="1076"/>
      <c r="AY39" s="1076"/>
      <c r="AZ39" s="1078"/>
      <c r="BA39" s="1079"/>
      <c r="BB39" s="1079"/>
      <c r="BC39" s="1080"/>
    </row>
    <row r="40" spans="1:55" s="116" customFormat="1" ht="12.75" hidden="1" customHeight="1" outlineLevel="1">
      <c r="A40" s="114"/>
      <c r="B40" s="197" t="s">
        <v>353</v>
      </c>
      <c r="C40" s="198"/>
      <c r="D40" s="203">
        <f>SUM(D34:D39)</f>
        <v>0</v>
      </c>
      <c r="E40" s="199"/>
      <c r="F40" s="200"/>
      <c r="G40" s="200"/>
      <c r="H40" s="200"/>
      <c r="I40" s="200"/>
      <c r="J40" s="200"/>
      <c r="K40" s="200"/>
      <c r="L40" s="200"/>
      <c r="M40" s="200"/>
      <c r="N40" s="200"/>
      <c r="O40" s="200"/>
      <c r="P40" s="200"/>
      <c r="Q40" s="200"/>
      <c r="R40" s="203">
        <f>SUM(R34:R39)</f>
        <v>0</v>
      </c>
      <c r="S40" s="201">
        <f>SUM(S34:S39)</f>
        <v>0</v>
      </c>
      <c r="T40" s="114"/>
      <c r="U40" s="114"/>
      <c r="V40" s="114"/>
      <c r="W40" s="1096">
        <f>IF(AC40=0,AC40,AC40/(R40+S40))</f>
        <v>0</v>
      </c>
      <c r="X40" s="823"/>
      <c r="Y40" s="1652"/>
      <c r="Z40" s="1652">
        <f>SQRT(SUMSQ(Z34:Z39))</f>
        <v>0</v>
      </c>
      <c r="AA40" s="1652">
        <f>SQRT(SUMSQ(AA34:AA39))</f>
        <v>0</v>
      </c>
      <c r="AB40" s="1652"/>
      <c r="AC40" s="201">
        <f>SQRT(SUMSQ(AC34:AC39))</f>
        <v>0</v>
      </c>
      <c r="AE40" s="625">
        <f t="shared" ref="AE40:AP40" si="2">SUM(AE34:AE39)</f>
        <v>0</v>
      </c>
      <c r="AF40" s="623">
        <f t="shared" si="2"/>
        <v>0</v>
      </c>
      <c r="AG40" s="623">
        <f t="shared" si="2"/>
        <v>0</v>
      </c>
      <c r="AH40" s="623">
        <f t="shared" si="2"/>
        <v>0</v>
      </c>
      <c r="AI40" s="623">
        <f t="shared" si="2"/>
        <v>0</v>
      </c>
      <c r="AJ40" s="623">
        <f t="shared" si="2"/>
        <v>0</v>
      </c>
      <c r="AK40" s="574">
        <f t="shared" si="2"/>
        <v>0</v>
      </c>
      <c r="AL40" s="574">
        <f t="shared" si="2"/>
        <v>0</v>
      </c>
      <c r="AM40" s="575">
        <f t="shared" si="2"/>
        <v>0</v>
      </c>
      <c r="AN40" s="576">
        <f t="shared" si="2"/>
        <v>0</v>
      </c>
      <c r="AO40" s="574">
        <f t="shared" si="2"/>
        <v>0</v>
      </c>
      <c r="AP40" s="577">
        <f t="shared" si="2"/>
        <v>0</v>
      </c>
      <c r="AQ40" s="114"/>
      <c r="AR40" s="114"/>
      <c r="AS40" s="114"/>
      <c r="AT40" s="114"/>
      <c r="AU40" s="114"/>
      <c r="AV40" s="114"/>
      <c r="AW40" s="114"/>
      <c r="AX40" s="114"/>
      <c r="AY40" s="114"/>
      <c r="AZ40" s="114"/>
      <c r="BA40" s="114"/>
      <c r="BB40" s="114"/>
      <c r="BC40" s="114"/>
    </row>
    <row r="41" spans="1:55" s="116" customFormat="1" ht="12.75" hidden="1" customHeight="1" outlineLevel="1">
      <c r="A41" s="114"/>
      <c r="B41" s="114"/>
      <c r="C41" s="114"/>
      <c r="D41" s="114"/>
      <c r="E41" s="114"/>
      <c r="F41" s="114"/>
      <c r="G41" s="114"/>
      <c r="H41" s="114"/>
      <c r="I41" s="114"/>
      <c r="J41" s="126"/>
      <c r="K41" s="114"/>
      <c r="L41" s="114"/>
      <c r="M41" s="114"/>
      <c r="N41" s="114"/>
      <c r="O41" s="114"/>
      <c r="P41" s="114"/>
      <c r="Q41" s="114"/>
      <c r="R41" s="114"/>
      <c r="S41" s="114"/>
      <c r="T41" s="114"/>
      <c r="U41" s="114"/>
      <c r="V41" s="114"/>
      <c r="W41" s="114"/>
      <c r="X41" s="126"/>
      <c r="Y41" s="126"/>
      <c r="Z41" s="114"/>
      <c r="AA41" s="114"/>
      <c r="AB41" s="114"/>
      <c r="AC41" s="114"/>
      <c r="AE41" s="443"/>
      <c r="AF41" s="443"/>
      <c r="AG41" s="443"/>
      <c r="AH41" s="443"/>
      <c r="AI41" s="443"/>
      <c r="AJ41" s="443"/>
      <c r="AK41" s="443"/>
      <c r="AL41" s="443"/>
      <c r="AM41" s="443"/>
      <c r="AN41" s="446"/>
      <c r="AO41" s="446"/>
      <c r="AP41" s="443"/>
      <c r="AQ41" s="114"/>
      <c r="AR41" s="114"/>
      <c r="AS41" s="114"/>
      <c r="AT41" s="114"/>
      <c r="AU41" s="114"/>
      <c r="AV41" s="114"/>
      <c r="AW41" s="114"/>
      <c r="AX41" s="114"/>
      <c r="AY41" s="114"/>
      <c r="AZ41" s="114"/>
      <c r="BA41" s="114"/>
      <c r="BB41" s="114"/>
      <c r="BC41" s="114"/>
    </row>
    <row r="42" spans="1:55" s="116" customFormat="1" ht="14.25" hidden="1" customHeight="1" outlineLevel="1">
      <c r="A42" s="114"/>
      <c r="B42" s="1094" t="s">
        <v>452</v>
      </c>
      <c r="C42" s="140"/>
      <c r="D42" s="141"/>
      <c r="E42" s="1853"/>
      <c r="F42" s="141"/>
      <c r="G42" s="141"/>
      <c r="H42" s="2397"/>
      <c r="I42" s="2397"/>
      <c r="J42" s="141"/>
      <c r="K42" s="141"/>
      <c r="L42" s="157"/>
      <c r="M42" s="158"/>
      <c r="T42" s="114"/>
      <c r="U42" s="114"/>
      <c r="V42" s="114"/>
      <c r="W42" s="2357" t="s">
        <v>372</v>
      </c>
      <c r="X42" s="2358"/>
      <c r="Y42" s="2358"/>
      <c r="Z42" s="2358"/>
      <c r="AA42" s="2358"/>
      <c r="AB42" s="2358"/>
      <c r="AC42" s="2359"/>
      <c r="AE42" s="2395" t="s">
        <v>447</v>
      </c>
      <c r="AF42" s="2377"/>
      <c r="AG42" s="2377"/>
      <c r="AH42" s="2377"/>
      <c r="AI42" s="2377"/>
      <c r="AJ42" s="2377"/>
      <c r="AK42" s="2377"/>
      <c r="AL42" s="2377"/>
      <c r="AM42" s="2377"/>
      <c r="AN42" s="2377"/>
      <c r="AO42" s="2361"/>
      <c r="AP42" s="2362"/>
      <c r="AQ42" s="114"/>
      <c r="AR42" s="114"/>
      <c r="AS42" s="114"/>
      <c r="AT42" s="114"/>
      <c r="AU42" s="114"/>
      <c r="AV42" s="114"/>
      <c r="AW42" s="114"/>
      <c r="AX42" s="114"/>
      <c r="AY42" s="114"/>
      <c r="AZ42" s="114"/>
      <c r="BA42" s="114"/>
      <c r="BB42" s="114"/>
      <c r="BC42" s="114"/>
    </row>
    <row r="43" spans="1:55" s="116" customFormat="1" ht="14.15" hidden="1" customHeight="1" outlineLevel="1">
      <c r="A43" s="114"/>
      <c r="B43" s="143"/>
      <c r="C43" s="144"/>
      <c r="D43" s="1857" t="s">
        <v>312</v>
      </c>
      <c r="E43" s="1846"/>
      <c r="F43" s="144"/>
      <c r="G43" s="144"/>
      <c r="H43" s="2394" t="s">
        <v>417</v>
      </c>
      <c r="I43" s="2394"/>
      <c r="J43" s="2394" t="s">
        <v>260</v>
      </c>
      <c r="K43" s="2394"/>
      <c r="L43" s="1850"/>
      <c r="M43" s="221"/>
      <c r="T43" s="114"/>
      <c r="U43" s="114"/>
      <c r="V43" s="114"/>
      <c r="W43" s="159"/>
      <c r="X43" s="1858"/>
      <c r="Y43" s="1858"/>
      <c r="Z43" s="1848"/>
      <c r="AA43" s="1848"/>
      <c r="AB43" s="1848"/>
      <c r="AC43" s="142"/>
      <c r="AE43" s="2395" t="s">
        <v>450</v>
      </c>
      <c r="AF43" s="2377"/>
      <c r="AG43" s="2377"/>
      <c r="AH43" s="2377"/>
      <c r="AI43" s="2377"/>
      <c r="AJ43" s="2377"/>
      <c r="AK43" s="2377"/>
      <c r="AL43" s="2377"/>
      <c r="AM43" s="2377" t="s">
        <v>450</v>
      </c>
      <c r="AN43" s="2392"/>
      <c r="AO43" s="626"/>
      <c r="AP43" s="580"/>
      <c r="AQ43" s="114"/>
      <c r="AR43" s="2378" t="s">
        <v>1754</v>
      </c>
      <c r="AS43" s="2379"/>
      <c r="AT43" s="2379"/>
      <c r="AU43" s="2379"/>
      <c r="AV43" s="2379"/>
      <c r="AW43" s="2379"/>
      <c r="AX43" s="2379"/>
      <c r="AY43" s="2379"/>
      <c r="AZ43" s="2379"/>
      <c r="BA43" s="2379"/>
      <c r="BB43" s="2379"/>
      <c r="BC43" s="2380"/>
    </row>
    <row r="44" spans="1:55" s="127" customFormat="1" ht="12.75" hidden="1" customHeight="1" outlineLevel="1">
      <c r="A44" s="114"/>
      <c r="B44" s="1845" t="s">
        <v>333</v>
      </c>
      <c r="C44" s="1846"/>
      <c r="D44" s="1857" t="s">
        <v>415</v>
      </c>
      <c r="E44" s="1855" t="s">
        <v>458</v>
      </c>
      <c r="F44" s="1855" t="s">
        <v>13</v>
      </c>
      <c r="G44" s="1855" t="s">
        <v>1</v>
      </c>
      <c r="H44" s="181" t="s">
        <v>1676</v>
      </c>
      <c r="I44" s="1846" t="s">
        <v>450</v>
      </c>
      <c r="J44" s="181" t="s">
        <v>1676</v>
      </c>
      <c r="K44" s="1846" t="s">
        <v>450</v>
      </c>
      <c r="L44" s="1857" t="s">
        <v>450</v>
      </c>
      <c r="M44" s="1859" t="s">
        <v>450</v>
      </c>
      <c r="T44" s="109"/>
      <c r="U44" s="109"/>
      <c r="V44" s="109"/>
      <c r="W44" s="1845" t="s">
        <v>320</v>
      </c>
      <c r="X44" s="2383" t="s">
        <v>320</v>
      </c>
      <c r="Y44" s="2384"/>
      <c r="Z44" s="1846" t="s">
        <v>450</v>
      </c>
      <c r="AA44" s="1846" t="s">
        <v>450</v>
      </c>
      <c r="AB44" s="1846"/>
      <c r="AC44" s="1859" t="s">
        <v>450</v>
      </c>
      <c r="AD44" s="116"/>
      <c r="AE44" s="2385" t="s">
        <v>214</v>
      </c>
      <c r="AF44" s="2386"/>
      <c r="AG44" s="2386" t="s">
        <v>448</v>
      </c>
      <c r="AH44" s="2386"/>
      <c r="AI44" s="2386" t="s">
        <v>270</v>
      </c>
      <c r="AJ44" s="2386"/>
      <c r="AK44" s="2386" t="s">
        <v>449</v>
      </c>
      <c r="AL44" s="2386"/>
      <c r="AM44" s="2388" t="s">
        <v>331</v>
      </c>
      <c r="AN44" s="2389"/>
      <c r="AO44" s="2386" t="s">
        <v>643</v>
      </c>
      <c r="AP44" s="2387"/>
      <c r="AQ44" s="109"/>
      <c r="AR44" s="2371" t="s">
        <v>1752</v>
      </c>
      <c r="AS44" s="2372"/>
      <c r="AT44" s="2372"/>
      <c r="AU44" s="2373"/>
      <c r="AV44" s="2372" t="s">
        <v>1750</v>
      </c>
      <c r="AW44" s="2372"/>
      <c r="AX44" s="2372"/>
      <c r="AY44" s="2373"/>
      <c r="AZ44" s="2371" t="s">
        <v>1751</v>
      </c>
      <c r="BA44" s="2372"/>
      <c r="BB44" s="2372"/>
      <c r="BC44" s="2373"/>
    </row>
    <row r="45" spans="1:55" s="127" customFormat="1" ht="12.75" hidden="1" customHeight="1" outlineLevel="1">
      <c r="A45" s="114"/>
      <c r="B45" s="538" t="s">
        <v>1730</v>
      </c>
      <c r="C45" s="1846"/>
      <c r="D45" s="1850" t="s">
        <v>450</v>
      </c>
      <c r="E45" s="1856" t="s">
        <v>459</v>
      </c>
      <c r="F45" s="153" t="s">
        <v>173</v>
      </c>
      <c r="G45" s="1856" t="s">
        <v>315</v>
      </c>
      <c r="H45" s="1846"/>
      <c r="I45" s="1846" t="s">
        <v>33</v>
      </c>
      <c r="J45" s="1846"/>
      <c r="K45" s="1846" t="s">
        <v>33</v>
      </c>
      <c r="L45" s="1850" t="s">
        <v>417</v>
      </c>
      <c r="M45" s="221" t="s">
        <v>260</v>
      </c>
      <c r="T45" s="109"/>
      <c r="U45" s="109"/>
      <c r="V45" s="109"/>
      <c r="W45" s="1845" t="s">
        <v>1755</v>
      </c>
      <c r="X45" s="2374" t="s">
        <v>1756</v>
      </c>
      <c r="Y45" s="2375"/>
      <c r="Z45" s="228" t="s">
        <v>417</v>
      </c>
      <c r="AA45" s="1680" t="s">
        <v>260</v>
      </c>
      <c r="AB45" s="1680"/>
      <c r="AC45" s="162" t="s">
        <v>331</v>
      </c>
      <c r="AD45" s="116"/>
      <c r="AE45" s="1863" t="s">
        <v>417</v>
      </c>
      <c r="AF45" s="1864" t="s">
        <v>260</v>
      </c>
      <c r="AG45" s="1864" t="s">
        <v>417</v>
      </c>
      <c r="AH45" s="1864" t="s">
        <v>260</v>
      </c>
      <c r="AI45" s="1864" t="s">
        <v>417</v>
      </c>
      <c r="AJ45" s="1864" t="s">
        <v>260</v>
      </c>
      <c r="AK45" s="1864" t="s">
        <v>417</v>
      </c>
      <c r="AL45" s="1864" t="s">
        <v>260</v>
      </c>
      <c r="AM45" s="583" t="s">
        <v>417</v>
      </c>
      <c r="AN45" s="584" t="s">
        <v>260</v>
      </c>
      <c r="AO45" s="1864" t="s">
        <v>417</v>
      </c>
      <c r="AP45" s="1865" t="s">
        <v>260</v>
      </c>
      <c r="AQ45" s="109"/>
      <c r="AR45" s="1860" t="s">
        <v>1749</v>
      </c>
      <c r="AS45" s="1861" t="s">
        <v>1746</v>
      </c>
      <c r="AT45" s="1861" t="s">
        <v>1747</v>
      </c>
      <c r="AU45" s="1862" t="s">
        <v>1748</v>
      </c>
      <c r="AV45" s="1861" t="s">
        <v>1749</v>
      </c>
      <c r="AW45" s="1861" t="s">
        <v>1746</v>
      </c>
      <c r="AX45" s="1861" t="s">
        <v>1747</v>
      </c>
      <c r="AY45" s="1862" t="s">
        <v>1748</v>
      </c>
      <c r="AZ45" s="1860" t="s">
        <v>1749</v>
      </c>
      <c r="BA45" s="1861" t="s">
        <v>1746</v>
      </c>
      <c r="BB45" s="1861" t="s">
        <v>1747</v>
      </c>
      <c r="BC45" s="1862" t="s">
        <v>1748</v>
      </c>
    </row>
    <row r="46" spans="1:55" s="116" customFormat="1" ht="12" hidden="1" customHeight="1" outlineLevel="1">
      <c r="A46" s="114"/>
      <c r="B46" s="143" t="s">
        <v>1726</v>
      </c>
      <c r="C46" s="1846"/>
      <c r="D46" s="316">
        <f>L46+M46</f>
        <v>0</v>
      </c>
      <c r="E46" s="117"/>
      <c r="F46" s="117"/>
      <c r="G46" s="117"/>
      <c r="H46" s="219">
        <f>VLOOKUP($B46&amp;"; "&amp;$H$44&amp;", "&amp;H$43,'FE Energie'!$G:$U,9,FALSE)</f>
        <v>2.7400000000000001E-2</v>
      </c>
      <c r="I46" s="225">
        <f>F46*H46</f>
        <v>0</v>
      </c>
      <c r="J46" s="219">
        <f>VLOOKUP($B46&amp;"; "&amp;$J$44&amp;", "&amp;J$43,'FE Energie'!$G:$U,9,FALSE)</f>
        <v>0.23</v>
      </c>
      <c r="K46" s="225">
        <f>F46*J46</f>
        <v>0</v>
      </c>
      <c r="L46" s="151">
        <f>G46*I46</f>
        <v>0</v>
      </c>
      <c r="M46" s="152">
        <f>G46*K46</f>
        <v>0</v>
      </c>
      <c r="T46" s="114"/>
      <c r="U46" s="114"/>
      <c r="V46" s="114"/>
      <c r="W46" s="1095">
        <f>IF(AC46=0,AC46,AC46/(L46+M46))</f>
        <v>0</v>
      </c>
      <c r="X46" s="1097" t="s">
        <v>2083</v>
      </c>
      <c r="Y46" s="822"/>
      <c r="Z46" s="1846">
        <f>SQRT(SUMSQ(IF(ISNA($F46*G46*H46*AW46),0,$F46*G46*H46*AW46)))</f>
        <v>0</v>
      </c>
      <c r="AA46" s="1846">
        <f>SQRT(SUMSQ(IF(ISNA($F46*G46*J46*BA46),0,$F46*G46*J46*BA46)))</f>
        <v>0</v>
      </c>
      <c r="AB46" s="1846"/>
      <c r="AC46" s="152">
        <f>SQRT(Z46^2+AA46^2)</f>
        <v>0</v>
      </c>
      <c r="AE46" s="566">
        <f>$F46*$G46*IF(ISNA(VLOOKUP($B46&amp;"; "&amp;$H$44&amp;", "&amp;H$43,'FE Energie'!$G:$U,10,FALSE)),0,VLOOKUP($B46&amp;"; "&amp;$H$44&amp;", "&amp;H$43,'FE Energie'!$G:$U,10,FALSE))</f>
        <v>0</v>
      </c>
      <c r="AF46" s="567">
        <f>$F46*$G46*IF(ISNA(VLOOKUP($B46&amp;"; "&amp;$J$44&amp;", "&amp;J$43,'FE Energie'!$G:$U,10,FALSE)),0,VLOOKUP($B46&amp;"; "&amp;$J$44&amp;", "&amp;J$43,'FE Energie'!$G:$U,10,FALSE))</f>
        <v>0</v>
      </c>
      <c r="AG46" s="567">
        <f>$F46*$G46*IF(ISNA((VLOOKUP($B46&amp;"; "&amp;$H$44&amp;", "&amp;H$43,'FE Energie'!$G:$U,12,FALSE)+VLOOKUP($B46&amp;"; "&amp;$H$44&amp;", "&amp;H$43,'FE Energie'!$G:$U,11,FALSE))),0,(VLOOKUP($B46&amp;"; "&amp;$H$44&amp;", "&amp;H$43,'FE Energie'!$G:$U,12,FALSE)+VLOOKUP($B46&amp;"; "&amp;$H$44&amp;", "&amp;H$43,'FE Energie'!$G:$U,11,FALSE)))</f>
        <v>0</v>
      </c>
      <c r="AH46" s="567">
        <f>$F46*$G46*IF(ISNA((VLOOKUP($B46&amp;"; "&amp;$H$44&amp;", "&amp;J$43,'FE Energie'!$G:$U,12,FALSE)+VLOOKUP($B46&amp;"; "&amp;$H$44&amp;", "&amp;J$43,'FE Energie'!$G:$U,11,FALSE))),0,(VLOOKUP($B46&amp;"; "&amp;$H$44&amp;", "&amp;J$43,'FE Energie'!$G:$U,12,FALSE)+VLOOKUP($B46&amp;"; "&amp;$H$44&amp;", "&amp;J$43,'FE Energie'!$G:$U,11,FALSE)))</f>
        <v>0</v>
      </c>
      <c r="AI46" s="567">
        <f>$F46*$G46*IF(ISNA(VLOOKUP($B46&amp;"; "&amp;$H$44&amp;", "&amp;H$43,'FE Energie'!$G:$U,13,FALSE)),0,VLOOKUP($B46&amp;"; "&amp;$J$32&amp;", "&amp;H$43,'FE Energie'!$G:$U,13,FALSE))</f>
        <v>0</v>
      </c>
      <c r="AJ46" s="567">
        <f>$F46*$G46*IF(ISNA(VLOOKUP($B46&amp;"; "&amp;$H$44&amp;", "&amp;J$43,'FE Energie'!$G:$U,13,FALSE)),0,VLOOKUP($B46&amp;"; "&amp;$J$32&amp;", "&amp;J$43,'FE Energie'!$G:$U,13,FALSE))</f>
        <v>0</v>
      </c>
      <c r="AK46" s="567">
        <f>$F46*$G46*IF(ISNA(VLOOKUP($B46&amp;"; "&amp;$H$44&amp;", "&amp;H$43,'FE Energie'!$G:$U,14,FALSE)),0,VLOOKUP($B46&amp;"; "&amp;$H$44&amp;", "&amp;H$43,'FE Energie'!$G:$U,14,FALSE))</f>
        <v>0</v>
      </c>
      <c r="AL46" s="567">
        <f>$F46*$G46*IF(ISNA(VLOOKUP($B46&amp;"; "&amp;$H$44&amp;", "&amp;J$43,'FE Energie'!$G:$U,14,FALSE)),0,VLOOKUP($B46&amp;"; "&amp;$H$44&amp;", "&amp;J$43,'FE Energie'!$G:$U,14,FALSE))</f>
        <v>0</v>
      </c>
      <c r="AM46" s="568">
        <f>L46</f>
        <v>0</v>
      </c>
      <c r="AN46" s="569">
        <f>M46</f>
        <v>0</v>
      </c>
      <c r="AO46" s="567">
        <f>$F46*$G46*IF(ISNA(VLOOKUP($B46&amp;"; "&amp;$H$44&amp;", "&amp;H$43,'FE Energie'!$G:$U,15,FALSE)),0,VLOOKUP($B46&amp;"; "&amp;$H$44&amp;", "&amp;H$43,'FE Energie'!$G:$U,15,FALSE))</f>
        <v>0</v>
      </c>
      <c r="AP46" s="570">
        <f>$F46*$G46*IF(ISNA(VLOOKUP($B46&amp;"; "&amp;$H$44&amp;", "&amp;J$43,'FE Energie'!$G:$U,15,FALSE)),0,VLOOKUP($B46&amp;"; "&amp;$H$44&amp;", "&amp;J$43,'FE Energie'!$G:$U,15,FALSE))</f>
        <v>0</v>
      </c>
      <c r="AQ46" s="114"/>
      <c r="AR46" s="1068"/>
      <c r="AS46" s="1069">
        <f>IF($X46&lt;&gt;"votre valeur :",IF(ISNA(VLOOKUP($X46,Utilitaires!$N$566:$O$571,2,FALSE)),,VLOOKUP($X46,Utilitaires!$N$566:$O$571,2,FALSE)),$Y46)</f>
        <v>0.3</v>
      </c>
      <c r="AT46" s="1069"/>
      <c r="AU46" s="1070"/>
      <c r="AV46" s="1071"/>
      <c r="AW46" s="1071">
        <f>IF(ISNA(SQRT(SUMSQ(VLOOKUP($B46&amp;"; "&amp;$H$44&amp;", "&amp;$H$43,'FE Energie'!$G:$U,7,FALSE),$AS46))),0,SQRT(SUMSQ(VLOOKUP($B46&amp;"; "&amp;$H$44&amp;", "&amp;$H$43,'FE Energie'!$G:$U,7,FALSE),$AS46)))</f>
        <v>0.30413812651491096</v>
      </c>
      <c r="AX46" s="1071"/>
      <c r="AY46" s="1071"/>
      <c r="AZ46" s="1072"/>
      <c r="BA46" s="1073">
        <f>IF(ISNA(SQRT(SUMSQ(VLOOKUP($B46&amp;"; "&amp;$J$44&amp;", "&amp;$J$43,'FE Energie'!$G:$U,7,FALSE),$AS46))),0,SQRT(SUMSQ(VLOOKUP($B46&amp;"; "&amp;$J$44&amp;", "&amp;$J$43,'FE Energie'!$G:$U,7,FALSE),$AS46)))</f>
        <v>0.30413812651491096</v>
      </c>
      <c r="BB46" s="1073"/>
      <c r="BC46" s="1074"/>
    </row>
    <row r="47" spans="1:55" s="116" customFormat="1" ht="12" hidden="1" customHeight="1" outlineLevel="1">
      <c r="A47" s="114"/>
      <c r="B47" s="538" t="s">
        <v>1777</v>
      </c>
      <c r="C47" s="1846"/>
      <c r="D47" s="316"/>
      <c r="E47" s="1050"/>
      <c r="F47" s="1050"/>
      <c r="G47" s="1050"/>
      <c r="H47" s="219"/>
      <c r="I47" s="225"/>
      <c r="J47" s="219"/>
      <c r="K47" s="225"/>
      <c r="L47" s="151"/>
      <c r="M47" s="152"/>
      <c r="T47" s="114"/>
      <c r="U47" s="114"/>
      <c r="V47" s="114"/>
      <c r="W47" s="1095"/>
      <c r="X47" s="822"/>
      <c r="Y47" s="822"/>
      <c r="Z47" s="1846"/>
      <c r="AA47" s="1846"/>
      <c r="AB47" s="1846"/>
      <c r="AC47" s="152"/>
      <c r="AE47" s="566"/>
      <c r="AF47" s="567"/>
      <c r="AG47" s="567"/>
      <c r="AH47" s="567"/>
      <c r="AI47" s="567"/>
      <c r="AJ47" s="567"/>
      <c r="AK47" s="567"/>
      <c r="AL47" s="567"/>
      <c r="AM47" s="568"/>
      <c r="AN47" s="569"/>
      <c r="AO47" s="567"/>
      <c r="AP47" s="570"/>
      <c r="AQ47" s="114"/>
      <c r="AR47" s="1068"/>
      <c r="AS47" s="1069"/>
      <c r="AT47" s="1069"/>
      <c r="AU47" s="1070"/>
      <c r="AV47" s="1071"/>
      <c r="AW47" s="1071"/>
      <c r="AX47" s="1071"/>
      <c r="AY47" s="1071"/>
      <c r="AZ47" s="1072"/>
      <c r="BA47" s="1073"/>
      <c r="BB47" s="1073"/>
      <c r="BC47" s="1074"/>
    </row>
    <row r="48" spans="1:55" s="116" customFormat="1" ht="12" hidden="1" customHeight="1" outlineLevel="1">
      <c r="A48" s="114"/>
      <c r="B48" s="143" t="s">
        <v>4212</v>
      </c>
      <c r="C48" s="1846"/>
      <c r="D48" s="316">
        <f>L48+M48</f>
        <v>0</v>
      </c>
      <c r="E48" s="120"/>
      <c r="F48" s="120"/>
      <c r="G48" s="120"/>
      <c r="H48" s="2081">
        <f>IF(ISNA(VLOOKUP($B48&amp;"; "&amp;$H$44&amp;", "&amp;H$43,'FE Energie'!$G:$U,9,FALSE)),0,VLOOKUP($B48&amp;"; "&amp;$H$44&amp;", "&amp;H$43,'FE Energie'!$G:$U,9,FALSE))</f>
        <v>0</v>
      </c>
      <c r="I48" s="2082">
        <f>F48*H48</f>
        <v>0</v>
      </c>
      <c r="J48" s="219">
        <f>IF(ISNA(VLOOKUP($B48&amp;"; "&amp;$J$44&amp;", "&amp;J$43,'FE Energie'!$G:$U,9,FALSE)),0,VLOOKUP($B48&amp;"; "&amp;$J$44&amp;", "&amp;J$43,'FE Energie'!$G:$U,9,FALSE))</f>
        <v>0</v>
      </c>
      <c r="K48" s="225">
        <f>F48*J48</f>
        <v>0</v>
      </c>
      <c r="L48" s="151">
        <f>G48*I48</f>
        <v>0</v>
      </c>
      <c r="M48" s="152">
        <f>G48*K48</f>
        <v>0</v>
      </c>
      <c r="T48" s="114"/>
      <c r="U48" s="114"/>
      <c r="V48" s="114"/>
      <c r="W48" s="1095">
        <f>IF(AC35=0,AC35,AC35/(R35+S35))</f>
        <v>0</v>
      </c>
      <c r="X48" s="1097"/>
      <c r="Y48" s="822"/>
      <c r="Z48" s="1846">
        <f>SQRT(SUMSQ(IF(ISNA($F48*G48*H48*AW48),0,$F48*G48*H48*AW48)))</f>
        <v>0</v>
      </c>
      <c r="AA48" s="1846">
        <f>SQRT(SUMSQ(IF(ISNA($F48*G48*J48*BA48),0,$F48*G48*J48*BA48)))</f>
        <v>0</v>
      </c>
      <c r="AB48" s="1846"/>
      <c r="AC48" s="152">
        <f>SQRT(Z48^2+AA48^2)</f>
        <v>0</v>
      </c>
      <c r="AE48" s="566">
        <f>$F48*$G48*IF(ISNA(VLOOKUP($B48&amp;"; "&amp;$H$44&amp;", "&amp;H$43,'FE Energie'!$G:$U,10,FALSE)),0,VLOOKUP($B48&amp;"; "&amp;$H$44&amp;", "&amp;H$43,'FE Energie'!$G:$U,10,FALSE))</f>
        <v>0</v>
      </c>
      <c r="AF48" s="567">
        <f>$F48*$G48*IF(ISNA(VLOOKUP($B48&amp;"; "&amp;$J$44&amp;", "&amp;J$43,'FE Energie'!$G:$U,10,FALSE)),0,VLOOKUP($B48&amp;"; "&amp;$J$44&amp;", "&amp;J$43,'FE Energie'!$G:$U,10,FALSE))</f>
        <v>0</v>
      </c>
      <c r="AG48" s="567">
        <f>$F48*$G48*IF(ISNA((VLOOKUP($B48&amp;"; "&amp;$H$44&amp;", "&amp;H$43,'FE Energie'!$G:$U,12,FALSE)+VLOOKUP($B48&amp;"; "&amp;$H$44&amp;", "&amp;H$43,'FE Energie'!$G:$U,11,FALSE))),0,(VLOOKUP($B48&amp;"; "&amp;$H$44&amp;", "&amp;H$43,'FE Energie'!$G:$U,12,FALSE)+VLOOKUP($B48&amp;"; "&amp;$H$44&amp;", "&amp;H$43,'FE Energie'!$G:$U,11,FALSE)))</f>
        <v>0</v>
      </c>
      <c r="AH48" s="567">
        <f>$F48*$G48*IF(ISNA((VLOOKUP($B48&amp;"; "&amp;$H$44&amp;", "&amp;J$43,'FE Energie'!$G:$U,12,FALSE)+VLOOKUP($B48&amp;"; "&amp;$H$44&amp;", "&amp;J$43,'FE Energie'!$G:$U,11,FALSE))),0,(VLOOKUP($B48&amp;"; "&amp;$H$44&amp;", "&amp;J$43,'FE Energie'!$G:$U,12,FALSE)+VLOOKUP($B48&amp;"; "&amp;$H$44&amp;", "&amp;J$43,'FE Energie'!$G:$U,11,FALSE)))</f>
        <v>0</v>
      </c>
      <c r="AI48" s="567">
        <f>$F48*$G48*IF(ISNA(VLOOKUP($B48&amp;"; "&amp;$H$44&amp;", "&amp;H$43,'FE Energie'!$G:$U,13,FALSE)),0,VLOOKUP($B48&amp;"; "&amp;$J$32&amp;", "&amp;H$43,'FE Energie'!$G:$U,13,FALSE))</f>
        <v>0</v>
      </c>
      <c r="AJ48" s="567">
        <f>$F48*$G48*IF(ISNA(VLOOKUP($B48&amp;"; "&amp;$H$44&amp;", "&amp;J$43,'FE Energie'!$G:$U,13,FALSE)),0,VLOOKUP($B48&amp;"; "&amp;$J$32&amp;", "&amp;J$43,'FE Energie'!$G:$U,13,FALSE))</f>
        <v>0</v>
      </c>
      <c r="AK48" s="567">
        <f>$F48*$G48*IF(ISNA(VLOOKUP($B48&amp;"; "&amp;$H$44&amp;", "&amp;H$43,'FE Energie'!$G:$U,14,FALSE)),0,VLOOKUP($B48&amp;"; "&amp;$H$44&amp;", "&amp;H$43,'FE Energie'!$G:$U,14,FALSE))</f>
        <v>0</v>
      </c>
      <c r="AL48" s="567">
        <f>$F48*$G48*IF(ISNA(VLOOKUP($B48&amp;"; "&amp;$H$44&amp;", "&amp;J$43,'FE Energie'!$G:$U,14,FALSE)),0,VLOOKUP($B48&amp;"; "&amp;$H$44&amp;", "&amp;J$43,'FE Energie'!$G:$U,14,FALSE))</f>
        <v>0</v>
      </c>
      <c r="AM48" s="568">
        <f>L48</f>
        <v>0</v>
      </c>
      <c r="AN48" s="569">
        <f>M48</f>
        <v>0</v>
      </c>
      <c r="AO48" s="567">
        <f>$F48*$G48*IF(ISNA(VLOOKUP($B48&amp;"; "&amp;$H$44&amp;", "&amp;H$43,'FE Energie'!$G:$U,15,FALSE)),0,VLOOKUP($B48&amp;"; "&amp;$H$44&amp;", "&amp;H$43,'FE Energie'!$G:$U,15,FALSE))</f>
        <v>0</v>
      </c>
      <c r="AP48" s="570">
        <f>$F48*$G48*IF(ISNA(VLOOKUP($B48&amp;"; "&amp;$H$44&amp;", "&amp;J$43,'FE Energie'!$G:$U,15,FALSE)),0,VLOOKUP($B48&amp;"; "&amp;$H$44&amp;", "&amp;J$43,'FE Energie'!$G:$U,15,FALSE))</f>
        <v>0</v>
      </c>
      <c r="AQ48" s="114"/>
      <c r="AR48" s="1068"/>
      <c r="AS48" s="1069">
        <f>IF($X48&lt;&gt;"votre valeur :",IF(ISNA(VLOOKUP($X48,Utilitaires!$N$566:$O$571,2,FALSE)),,VLOOKUP($X48,Utilitaires!$N$566:$O$571,2,FALSE)),$Y48)</f>
        <v>0</v>
      </c>
      <c r="AT48" s="1069"/>
      <c r="AU48" s="1070"/>
      <c r="AV48" s="1071"/>
      <c r="AW48" s="1071">
        <f>IF(ISNA(SQRT(SUMSQ(VLOOKUP($B48&amp;"; "&amp;$H$44&amp;", "&amp;$H$43,'FE Energie'!$G:$U,7,FALSE),$AS48))),0,SQRT(SUMSQ(VLOOKUP($B48&amp;"; "&amp;$H$44&amp;", "&amp;$H$43,'FE Energie'!$G:$U,7,FALSE),$AS48)))</f>
        <v>0</v>
      </c>
      <c r="AX48" s="1071"/>
      <c r="AY48" s="1071"/>
      <c r="AZ48" s="1072"/>
      <c r="BA48" s="1073">
        <f>IF(ISNA(SQRT(SUMSQ(VLOOKUP($B48&amp;"; "&amp;$J$44&amp;", "&amp;$J$43,'FE Energie'!$G:$U,7,FALSE),$AS48))),0,SQRT(SUMSQ(VLOOKUP($B48&amp;"; "&amp;$J$44&amp;", "&amp;$J$43,'FE Energie'!$G:$U,7,FALSE),$AS48)))</f>
        <v>0</v>
      </c>
      <c r="BB48" s="1073"/>
      <c r="BC48" s="1074"/>
    </row>
    <row r="49" spans="1:56" s="116" customFormat="1" ht="12" hidden="1" customHeight="1" outlineLevel="1">
      <c r="A49" s="114"/>
      <c r="B49" s="538" t="s">
        <v>1734</v>
      </c>
      <c r="C49" s="1846"/>
      <c r="D49" s="316"/>
      <c r="E49" s="120"/>
      <c r="F49" s="120"/>
      <c r="G49" s="120"/>
      <c r="H49" s="219"/>
      <c r="I49" s="225"/>
      <c r="J49" s="219"/>
      <c r="K49" s="225"/>
      <c r="L49" s="151"/>
      <c r="M49" s="152"/>
      <c r="T49" s="114"/>
      <c r="U49" s="114"/>
      <c r="V49" s="114"/>
      <c r="W49" s="1095"/>
      <c r="X49" s="822"/>
      <c r="Y49" s="822"/>
      <c r="Z49" s="1846"/>
      <c r="AA49" s="1846"/>
      <c r="AB49" s="1846"/>
      <c r="AC49" s="152"/>
      <c r="AE49" s="566"/>
      <c r="AF49" s="567"/>
      <c r="AG49" s="567"/>
      <c r="AH49" s="567"/>
      <c r="AI49" s="567"/>
      <c r="AJ49" s="567"/>
      <c r="AK49" s="567"/>
      <c r="AL49" s="567"/>
      <c r="AM49" s="568"/>
      <c r="AN49" s="569"/>
      <c r="AO49" s="567"/>
      <c r="AP49" s="570"/>
      <c r="AQ49" s="114"/>
      <c r="AR49" s="1860"/>
      <c r="AS49" s="1069"/>
      <c r="AT49" s="1861"/>
      <c r="AU49" s="1862"/>
      <c r="AV49" s="1861"/>
      <c r="AW49" s="1071"/>
      <c r="AX49" s="1861"/>
      <c r="AY49" s="1862"/>
      <c r="AZ49" s="1860"/>
      <c r="BA49" s="1073"/>
      <c r="BB49" s="1861"/>
      <c r="BC49" s="1862"/>
    </row>
    <row r="50" spans="1:56" s="116" customFormat="1" ht="12" hidden="1" customHeight="1" outlineLevel="1">
      <c r="A50" s="114"/>
      <c r="B50" s="143" t="s">
        <v>1735</v>
      </c>
      <c r="C50" s="1846"/>
      <c r="D50" s="316">
        <f>L50+M50</f>
        <v>0</v>
      </c>
      <c r="E50" s="120"/>
      <c r="F50" s="120"/>
      <c r="G50" s="120"/>
      <c r="H50" s="219">
        <f>VLOOKUP($B50&amp;"; "&amp;$H$44&amp;", "&amp;H$43,'FE Energie'!$G:$U,9,FALSE)</f>
        <v>5.2699999999999997E-2</v>
      </c>
      <c r="I50" s="225">
        <f>F50*H50</f>
        <v>0</v>
      </c>
      <c r="J50" s="219">
        <f>VLOOKUP($B50&amp;"; "&amp;$J$44&amp;", "&amp;J$43,'FE Energie'!$G:$U,9,FALSE)</f>
        <v>0.27200000000000002</v>
      </c>
      <c r="K50" s="225">
        <f>F50*J50</f>
        <v>0</v>
      </c>
      <c r="L50" s="151">
        <f>G50*I50</f>
        <v>0</v>
      </c>
      <c r="M50" s="152">
        <f>G50*K50</f>
        <v>0</v>
      </c>
      <c r="T50" s="114"/>
      <c r="U50" s="114"/>
      <c r="V50" s="114"/>
      <c r="W50" s="1095">
        <f>IF(AC37=0,AC37,AC37/(R37+S37))</f>
        <v>0</v>
      </c>
      <c r="X50" s="1097"/>
      <c r="Y50" s="822"/>
      <c r="Z50" s="1846">
        <f>SQRT(SUMSQ(IF(ISNA($F50*G50*H50*AW50),0,$F50*G50*H50*AW50)))</f>
        <v>0</v>
      </c>
      <c r="AA50" s="1846">
        <f>SQRT(SUMSQ(IF(ISNA($F50*G50*J50*BA50),0,$F50*G50*J50*BA50)))</f>
        <v>0</v>
      </c>
      <c r="AB50" s="1846"/>
      <c r="AC50" s="152">
        <f>SQRT(Z50^2+AA50^2)</f>
        <v>0</v>
      </c>
      <c r="AE50" s="566">
        <f>$F50*$G50*IF(ISNA(VLOOKUP($B50&amp;"; "&amp;$H$44&amp;", "&amp;H$43,'FE Energie'!$G:$U,10,FALSE)),0,VLOOKUP($B50&amp;"; "&amp;$H$44&amp;", "&amp;H$43,'FE Energie'!$G:$U,10,FALSE))</f>
        <v>0</v>
      </c>
      <c r="AF50" s="567">
        <f>$F50*$G50*IF(ISNA(VLOOKUP($B50&amp;"; "&amp;$J$44&amp;", "&amp;J$43,'FE Energie'!$G:$U,10,FALSE)),0,VLOOKUP($B50&amp;"; "&amp;$J$44&amp;", "&amp;J$43,'FE Energie'!$G:$U,10,FALSE))</f>
        <v>0</v>
      </c>
      <c r="AG50" s="567">
        <f>$F50*$G50*IF(ISNA((VLOOKUP($B50&amp;"; "&amp;$H$44&amp;", "&amp;H$43,'FE Energie'!$G:$U,12,FALSE)+VLOOKUP($B50&amp;"; "&amp;$H$44&amp;", "&amp;H$43,'FE Energie'!$G:$U,11,FALSE))),0,(VLOOKUP($B50&amp;"; "&amp;$H$44&amp;", "&amp;H$43,'FE Energie'!$G:$U,12,FALSE)+VLOOKUP($B50&amp;"; "&amp;$H$44&amp;", "&amp;H$43,'FE Energie'!$G:$U,11,FALSE)))</f>
        <v>0</v>
      </c>
      <c r="AH50" s="567">
        <f>$F50*$G50*IF(ISNA((VLOOKUP($B50&amp;"; "&amp;$H$44&amp;", "&amp;J$43,'FE Energie'!$G:$U,12,FALSE)+VLOOKUP($B50&amp;"; "&amp;$H$44&amp;", "&amp;J$43,'FE Energie'!$G:$U,11,FALSE))),0,(VLOOKUP($B50&amp;"; "&amp;$H$44&amp;", "&amp;J$43,'FE Energie'!$G:$U,12,FALSE)+VLOOKUP($B50&amp;"; "&amp;$H$44&amp;", "&amp;J$43,'FE Energie'!$G:$U,11,FALSE)))</f>
        <v>0</v>
      </c>
      <c r="AI50" s="567">
        <f>$F50*$G50*IF(ISNA(VLOOKUP($B50&amp;"; "&amp;$H$44&amp;", "&amp;H$43,'FE Energie'!$G:$U,13,FALSE)),0,VLOOKUP($B50&amp;"; "&amp;$J$32&amp;", "&amp;H$43,'FE Energie'!$G:$U,13,FALSE))</f>
        <v>0</v>
      </c>
      <c r="AJ50" s="567">
        <f>$F50*$G50*IF(ISNA(VLOOKUP($B50&amp;"; "&amp;$H$44&amp;", "&amp;J$43,'FE Energie'!$G:$U,13,FALSE)),0,VLOOKUP($B50&amp;"; "&amp;$J$32&amp;", "&amp;J$43,'FE Energie'!$G:$U,13,FALSE))</f>
        <v>0</v>
      </c>
      <c r="AK50" s="567">
        <f>$F50*$G50*IF(ISNA(VLOOKUP($B50&amp;"; "&amp;$H$44&amp;", "&amp;H$43,'FE Energie'!$G:$U,14,FALSE)),0,VLOOKUP($B50&amp;"; "&amp;$H$44&amp;", "&amp;H$43,'FE Energie'!$G:$U,14,FALSE))</f>
        <v>0</v>
      </c>
      <c r="AL50" s="567">
        <f>$F50*$G50*IF(ISNA(VLOOKUP($B50&amp;"; "&amp;$H$44&amp;", "&amp;J$43,'FE Energie'!$G:$U,14,FALSE)),0,VLOOKUP($B50&amp;"; "&amp;$H$44&amp;", "&amp;J$43,'FE Energie'!$G:$U,14,FALSE))</f>
        <v>0</v>
      </c>
      <c r="AM50" s="568">
        <f>L50</f>
        <v>0</v>
      </c>
      <c r="AN50" s="569">
        <f>M50</f>
        <v>0</v>
      </c>
      <c r="AO50" s="567">
        <f>$F50*$G50*IF(ISNA(VLOOKUP($B50&amp;"; "&amp;$H$44&amp;", "&amp;H$43,'FE Energie'!$G:$U,15,FALSE)),0,VLOOKUP($B50&amp;"; "&amp;$H$44&amp;", "&amp;H$43,'FE Energie'!$G:$U,15,FALSE))</f>
        <v>0</v>
      </c>
      <c r="AP50" s="570">
        <f>$F50*$G50*IF(ISNA(VLOOKUP($B50&amp;"; "&amp;$H$44&amp;", "&amp;J$43,'FE Energie'!$G:$U,15,FALSE)),0,VLOOKUP($B50&amp;"; "&amp;$H$44&amp;", "&amp;J$43,'FE Energie'!$G:$U,15,FALSE))</f>
        <v>0</v>
      </c>
      <c r="AQ50" s="114"/>
      <c r="AR50" s="1068"/>
      <c r="AS50" s="1069">
        <f>IF($X50&lt;&gt;"votre valeur :",IF(ISNA(VLOOKUP($X50,Utilitaires!$N$566:$O$571,2,FALSE)),,VLOOKUP($X50,Utilitaires!$N$566:$O$571,2,FALSE)),$Y50)</f>
        <v>0</v>
      </c>
      <c r="AT50" s="1069"/>
      <c r="AU50" s="1070"/>
      <c r="AV50" s="1071"/>
      <c r="AW50" s="1071">
        <f>IF(ISNA(SQRT(SUMSQ(VLOOKUP($B50&amp;"; "&amp;$H$44&amp;", "&amp;$H$43,'FE Energie'!$G:$U,7,FALSE),$AS50))),0,SQRT(SUMSQ(VLOOKUP($B50&amp;"; "&amp;$H$44&amp;", "&amp;$H$43,'FE Energie'!$G:$U,7,FALSE),$AS50)))</f>
        <v>0.05</v>
      </c>
      <c r="AX50" s="1071"/>
      <c r="AY50" s="1071"/>
      <c r="AZ50" s="1072"/>
      <c r="BA50" s="1073">
        <f>IF(ISNA(SQRT(SUMSQ(VLOOKUP($B50&amp;"; "&amp;$J$44&amp;", "&amp;$J$43,'FE Energie'!$G:$U,7,FALSE),$AS50))),0,SQRT(SUMSQ(VLOOKUP($B50&amp;"; "&amp;$J$44&amp;", "&amp;$J$43,'FE Energie'!$G:$U,7,FALSE),$AS50)))</f>
        <v>0.05</v>
      </c>
      <c r="BB50" s="1073"/>
      <c r="BC50" s="1074"/>
    </row>
    <row r="51" spans="1:56" s="116" customFormat="1" ht="12" hidden="1" customHeight="1" outlineLevel="1">
      <c r="A51" s="114"/>
      <c r="B51" s="538" t="s">
        <v>1738</v>
      </c>
      <c r="C51" s="1846"/>
      <c r="D51" s="316"/>
      <c r="E51" s="400"/>
      <c r="F51" s="400"/>
      <c r="G51" s="400"/>
      <c r="H51" s="219"/>
      <c r="I51" s="225"/>
      <c r="J51" s="219"/>
      <c r="K51" s="225"/>
      <c r="L51" s="151"/>
      <c r="M51" s="152"/>
      <c r="T51" s="114"/>
      <c r="U51" s="114"/>
      <c r="V51" s="114"/>
      <c r="W51" s="1095"/>
      <c r="X51" s="822"/>
      <c r="Y51" s="822"/>
      <c r="Z51" s="1846"/>
      <c r="AA51" s="1846"/>
      <c r="AB51" s="1846"/>
      <c r="AC51" s="152"/>
      <c r="AE51" s="566"/>
      <c r="AF51" s="567"/>
      <c r="AG51" s="567"/>
      <c r="AH51" s="567"/>
      <c r="AI51" s="567"/>
      <c r="AJ51" s="567"/>
      <c r="AK51" s="567"/>
      <c r="AL51" s="567"/>
      <c r="AM51" s="568"/>
      <c r="AN51" s="569"/>
      <c r="AO51" s="567"/>
      <c r="AP51" s="570"/>
      <c r="AQ51" s="114"/>
      <c r="AR51" s="1068"/>
      <c r="AS51" s="1069"/>
      <c r="AT51" s="1069"/>
      <c r="AU51" s="1070"/>
      <c r="AV51" s="1071"/>
      <c r="AW51" s="1071"/>
      <c r="AX51" s="1071"/>
      <c r="AY51" s="1071"/>
      <c r="AZ51" s="1072"/>
      <c r="BA51" s="1073"/>
      <c r="BB51" s="1073"/>
      <c r="BC51" s="1074"/>
    </row>
    <row r="52" spans="1:56" s="116" customFormat="1" ht="12" hidden="1" customHeight="1" outlineLevel="1">
      <c r="A52" s="114"/>
      <c r="B52" s="143" t="s">
        <v>1778</v>
      </c>
      <c r="C52" s="1846"/>
      <c r="D52" s="316">
        <f>L52+M52</f>
        <v>0</v>
      </c>
      <c r="E52" s="123"/>
      <c r="F52" s="123"/>
      <c r="G52" s="123"/>
      <c r="H52" s="219">
        <f>VLOOKUP($B52&amp;"; "&amp;$H$44&amp;", "&amp;H$43,'FE Energie'!$G:$U,9,FALSE)</f>
        <v>3.1899999999999998E-2</v>
      </c>
      <c r="I52" s="225">
        <f>F52*H52</f>
        <v>0</v>
      </c>
      <c r="J52" s="219">
        <f>VLOOKUP($B52&amp;"; "&amp;$J$44&amp;", "&amp;J$43,'FE Energie'!$G:$U,9,FALSE)</f>
        <v>0.35599999999999998</v>
      </c>
      <c r="K52" s="225">
        <f>F52*J52</f>
        <v>0</v>
      </c>
      <c r="L52" s="151">
        <f>G52*I52</f>
        <v>0</v>
      </c>
      <c r="M52" s="152">
        <f>G52*K52</f>
        <v>0</v>
      </c>
      <c r="T52" s="114"/>
      <c r="U52" s="114"/>
      <c r="V52" s="114"/>
      <c r="W52" s="1095">
        <f>IF(AC38=0,AC38,AC38/(R38+S38))</f>
        <v>0</v>
      </c>
      <c r="X52" s="1097"/>
      <c r="Y52" s="822"/>
      <c r="Z52" s="1846">
        <f>SQRT(SUMSQ(IF(ISNA($F52*G52*H52*AW52),0,$F52*G52*H52*AW52)))</f>
        <v>0</v>
      </c>
      <c r="AA52" s="1846">
        <f>SQRT(SUMSQ(IF(ISNA($F52*G52*J52*BA52),0,$F52*G52*J52*BA52)))</f>
        <v>0</v>
      </c>
      <c r="AB52" s="1846"/>
      <c r="AC52" s="152">
        <f>SQRT(Z52^2+AA52^2)</f>
        <v>0</v>
      </c>
      <c r="AE52" s="566">
        <f>$F52*$G52*IF(ISNA(VLOOKUP($B52&amp;"; "&amp;$H$44&amp;", "&amp;H$43,'FE Energie'!$G:$U,10,FALSE)),0,VLOOKUP($B52&amp;"; "&amp;$H$44&amp;", "&amp;H$43,'FE Energie'!$G:$U,10,FALSE))</f>
        <v>0</v>
      </c>
      <c r="AF52" s="567">
        <f>$F52*$G52*IF(ISNA(VLOOKUP($B52&amp;"; "&amp;$J$44&amp;", "&amp;J$43,'FE Energie'!$G:$U,10,FALSE)),0,VLOOKUP($B52&amp;"; "&amp;$J$44&amp;", "&amp;J$43,'FE Energie'!$G:$U,10,FALSE))</f>
        <v>0</v>
      </c>
      <c r="AG52" s="567">
        <f>$F52*$G52*IF(ISNA((VLOOKUP($B52&amp;"; "&amp;$H$44&amp;", "&amp;H$43,'FE Energie'!$G:$U,12,FALSE)+VLOOKUP($B52&amp;"; "&amp;$H$44&amp;", "&amp;H$43,'FE Energie'!$G:$U,11,FALSE))),0,(VLOOKUP($B52&amp;"; "&amp;$H$44&amp;", "&amp;H$43,'FE Energie'!$G:$U,12,FALSE)+VLOOKUP($B52&amp;"; "&amp;$H$44&amp;", "&amp;H$43,'FE Energie'!$G:$U,11,FALSE)))</f>
        <v>0</v>
      </c>
      <c r="AH52" s="567">
        <f>$F52*$G52*IF(ISNA((VLOOKUP($B52&amp;"; "&amp;$H$44&amp;", "&amp;J$43,'FE Energie'!$G:$U,12,FALSE)+VLOOKUP($B52&amp;"; "&amp;$H$44&amp;", "&amp;J$43,'FE Energie'!$G:$U,11,FALSE))),0,(VLOOKUP($B52&amp;"; "&amp;$H$44&amp;", "&amp;J$43,'FE Energie'!$G:$U,12,FALSE)+VLOOKUP($B52&amp;"; "&amp;$H$44&amp;", "&amp;J$43,'FE Energie'!$G:$U,11,FALSE)))</f>
        <v>0</v>
      </c>
      <c r="AI52" s="567">
        <f>$F52*$G52*IF(ISNA(VLOOKUP($B52&amp;"; "&amp;$H$44&amp;", "&amp;H$43,'FE Energie'!$G:$U,13,FALSE)),0,VLOOKUP($B52&amp;"; "&amp;$J$32&amp;", "&amp;H$43,'FE Energie'!$G:$U,13,FALSE))</f>
        <v>0</v>
      </c>
      <c r="AJ52" s="567">
        <f>$F52*$G52*IF(ISNA(VLOOKUP($B52&amp;"; "&amp;$H$44&amp;", "&amp;J$43,'FE Energie'!$G:$U,13,FALSE)),0,VLOOKUP($B52&amp;"; "&amp;$J$32&amp;", "&amp;J$43,'FE Energie'!$G:$U,13,FALSE))</f>
        <v>0</v>
      </c>
      <c r="AK52" s="567">
        <f>$F52*$G52*IF(ISNA(VLOOKUP($B52&amp;"; "&amp;$H$44&amp;", "&amp;H$43,'FE Energie'!$G:$U,14,FALSE)),0,VLOOKUP($B52&amp;"; "&amp;$H$44&amp;", "&amp;H$43,'FE Energie'!$G:$U,14,FALSE))</f>
        <v>0</v>
      </c>
      <c r="AL52" s="567">
        <f>$F52*$G52*IF(ISNA(VLOOKUP($B52&amp;"; "&amp;$H$44&amp;", "&amp;J$43,'FE Energie'!$G:$U,14,FALSE)),0,VLOOKUP($B52&amp;"; "&amp;$H$44&amp;", "&amp;J$43,'FE Energie'!$G:$U,14,FALSE))</f>
        <v>0</v>
      </c>
      <c r="AM52" s="568">
        <f>L52</f>
        <v>0</v>
      </c>
      <c r="AN52" s="569">
        <f>M52</f>
        <v>0</v>
      </c>
      <c r="AO52" s="567">
        <f>$F52*$G52*IF(ISNA(VLOOKUP($B52&amp;"; "&amp;$H$44&amp;", "&amp;H$43,'FE Energie'!$G:$U,15,FALSE)),0,VLOOKUP($B52&amp;"; "&amp;$H$44&amp;", "&amp;H$43,'FE Energie'!$G:$U,15,FALSE))</f>
        <v>0</v>
      </c>
      <c r="AP52" s="570">
        <f>$F52*$G52*IF(ISNA(VLOOKUP($B52&amp;"; "&amp;$H$44&amp;", "&amp;J$43,'FE Energie'!$G:$U,15,FALSE)),0,VLOOKUP($B52&amp;"; "&amp;$H$44&amp;", "&amp;J$43,'FE Energie'!$G:$U,15,FALSE))</f>
        <v>0</v>
      </c>
      <c r="AQ52" s="114"/>
      <c r="AR52" s="1068"/>
      <c r="AS52" s="1069">
        <f>IF($X52&lt;&gt;"votre valeur :",IF(ISNA(VLOOKUP($X52,Utilitaires!$N$566:$O$571,2,FALSE)),,VLOOKUP($X52,Utilitaires!$N$566:$O$571,2,FALSE)),$Y52)</f>
        <v>0</v>
      </c>
      <c r="AT52" s="1069"/>
      <c r="AU52" s="1070"/>
      <c r="AV52" s="1071"/>
      <c r="AW52" s="1071">
        <f>IF(ISNA(SQRT(SUMSQ(VLOOKUP($B52&amp;"; "&amp;$H$44&amp;", "&amp;$H$43,'FE Energie'!$G:$U,7,FALSE),$AS52))),0,SQRT(SUMSQ(VLOOKUP($B52&amp;"; "&amp;$H$44&amp;", "&amp;$H$43,'FE Energie'!$G:$U,7,FALSE),$AS52)))</f>
        <v>0.2</v>
      </c>
      <c r="AX52" s="1071"/>
      <c r="AY52" s="1071"/>
      <c r="AZ52" s="1072"/>
      <c r="BA52" s="1073">
        <f>IF(ISNA(SQRT(SUMSQ(VLOOKUP($B52&amp;"; "&amp;$J$44&amp;", "&amp;$J$43,'FE Energie'!$G:$U,7,FALSE),$AS52))),0,SQRT(SUMSQ(VLOOKUP($B52&amp;"; "&amp;$J$44&amp;", "&amp;$J$43,'FE Energie'!$G:$U,7,FALSE),$AS52)))</f>
        <v>0.2</v>
      </c>
      <c r="BB52" s="1073"/>
      <c r="BC52" s="1074"/>
    </row>
    <row r="53" spans="1:56" s="116" customFormat="1" ht="12.75" hidden="1" customHeight="1" outlineLevel="1">
      <c r="A53" s="114"/>
      <c r="B53" s="154"/>
      <c r="C53" s="155"/>
      <c r="D53" s="316"/>
      <c r="E53" s="155"/>
      <c r="F53" s="155"/>
      <c r="G53" s="155"/>
      <c r="H53" s="155"/>
      <c r="I53" s="155"/>
      <c r="J53" s="155"/>
      <c r="K53" s="155"/>
      <c r="L53" s="216"/>
      <c r="M53" s="156"/>
      <c r="T53" s="114"/>
      <c r="U53" s="114"/>
      <c r="V53" s="114"/>
      <c r="W53" s="143"/>
      <c r="X53" s="822"/>
      <c r="Y53" s="822"/>
      <c r="Z53" s="1846"/>
      <c r="AA53" s="1846"/>
      <c r="AB53" s="1846"/>
      <c r="AC53" s="152"/>
      <c r="AE53" s="571"/>
      <c r="AF53" s="627"/>
      <c r="AG53" s="627"/>
      <c r="AH53" s="627"/>
      <c r="AI53" s="627"/>
      <c r="AJ53" s="627"/>
      <c r="AK53" s="627"/>
      <c r="AL53" s="627"/>
      <c r="AM53" s="1325"/>
      <c r="AN53" s="1326"/>
      <c r="AO53" s="627"/>
      <c r="AP53" s="572"/>
      <c r="AQ53" s="114"/>
      <c r="AR53" s="1090"/>
      <c r="AS53" s="1091"/>
      <c r="AT53" s="1091"/>
      <c r="AU53" s="1092"/>
      <c r="AV53" s="1076"/>
      <c r="AW53" s="1076"/>
      <c r="AX53" s="1076"/>
      <c r="AY53" s="1076"/>
      <c r="AZ53" s="1078"/>
      <c r="BA53" s="1079"/>
      <c r="BB53" s="1079"/>
      <c r="BC53" s="1080"/>
    </row>
    <row r="54" spans="1:56" s="116" customFormat="1" ht="12.75" hidden="1" customHeight="1" outlineLevel="1">
      <c r="A54" s="114"/>
      <c r="B54" s="197" t="s">
        <v>353</v>
      </c>
      <c r="C54" s="198"/>
      <c r="D54" s="203">
        <f>SUM(D46:D53)</f>
        <v>0</v>
      </c>
      <c r="E54" s="199"/>
      <c r="F54" s="200"/>
      <c r="G54" s="200"/>
      <c r="H54" s="200"/>
      <c r="I54" s="200"/>
      <c r="J54" s="200"/>
      <c r="K54" s="200"/>
      <c r="L54" s="203">
        <f>SUM(L46:L53)</f>
        <v>0</v>
      </c>
      <c r="M54" s="201">
        <f>SUM(M46:M53)</f>
        <v>0</v>
      </c>
      <c r="T54" s="114"/>
      <c r="U54" s="114"/>
      <c r="V54" s="114"/>
      <c r="W54" s="1096">
        <f>IF(AC54=0,AC54,AC54/(L54+M54))</f>
        <v>0</v>
      </c>
      <c r="X54" s="823"/>
      <c r="Y54" s="823"/>
      <c r="Z54" s="1653">
        <f>SQRT(SUMSQ(Z46:Z53))</f>
        <v>0</v>
      </c>
      <c r="AA54" s="1653">
        <f>SQRT(SUMSQ(AA46:AA53))</f>
        <v>0</v>
      </c>
      <c r="AB54" s="1653"/>
      <c r="AC54" s="201">
        <f>SQRT(SUMSQ(AC46:AC53))</f>
        <v>0</v>
      </c>
      <c r="AE54" s="1320">
        <f t="shared" ref="AE54:AP54" si="3">SUM(AE46:AE53)</f>
        <v>0</v>
      </c>
      <c r="AF54" s="1321">
        <f t="shared" si="3"/>
        <v>0</v>
      </c>
      <c r="AG54" s="1321">
        <f t="shared" si="3"/>
        <v>0</v>
      </c>
      <c r="AH54" s="1321">
        <f t="shared" si="3"/>
        <v>0</v>
      </c>
      <c r="AI54" s="1321">
        <f t="shared" si="3"/>
        <v>0</v>
      </c>
      <c r="AJ54" s="1321">
        <f t="shared" si="3"/>
        <v>0</v>
      </c>
      <c r="AK54" s="1321">
        <f t="shared" si="3"/>
        <v>0</v>
      </c>
      <c r="AL54" s="1321">
        <f t="shared" si="3"/>
        <v>0</v>
      </c>
      <c r="AM54" s="1324">
        <f t="shared" si="3"/>
        <v>0</v>
      </c>
      <c r="AN54" s="1503">
        <f t="shared" si="3"/>
        <v>0</v>
      </c>
      <c r="AO54" s="574">
        <f t="shared" si="3"/>
        <v>0</v>
      </c>
      <c r="AP54" s="577">
        <f t="shared" si="3"/>
        <v>0</v>
      </c>
      <c r="AQ54" s="114"/>
      <c r="AR54" s="114"/>
      <c r="AS54" s="114"/>
      <c r="AT54" s="114"/>
      <c r="AU54" s="114"/>
      <c r="AV54" s="114"/>
      <c r="AW54" s="114"/>
      <c r="AX54" s="114"/>
      <c r="AY54" s="114"/>
      <c r="AZ54" s="114"/>
      <c r="BA54" s="114"/>
      <c r="BB54" s="114"/>
      <c r="BC54" s="114"/>
    </row>
    <row r="55" spans="1:56" s="116" customFormat="1" ht="12.75" hidden="1" customHeight="1" outlineLevel="1">
      <c r="A55" s="114"/>
      <c r="B55" s="114"/>
      <c r="C55" s="114"/>
      <c r="D55" s="114"/>
      <c r="E55" s="114"/>
      <c r="F55" s="114"/>
      <c r="G55" s="114"/>
      <c r="H55" s="114"/>
      <c r="I55" s="114"/>
      <c r="J55" s="114"/>
      <c r="K55" s="114"/>
      <c r="L55" s="114"/>
      <c r="M55" s="114"/>
      <c r="N55" s="114"/>
      <c r="O55" s="114"/>
      <c r="P55" s="114"/>
      <c r="Q55" s="114"/>
      <c r="R55" s="114"/>
      <c r="S55" s="114"/>
      <c r="T55" s="114"/>
      <c r="U55" s="114"/>
      <c r="V55" s="114"/>
      <c r="W55" s="114"/>
      <c r="X55" s="126"/>
      <c r="Y55" s="126"/>
      <c r="Z55" s="114"/>
      <c r="AA55" s="114"/>
      <c r="AB55" s="114"/>
      <c r="AC55" s="114"/>
      <c r="AE55" s="443"/>
      <c r="AF55" s="443"/>
      <c r="AG55" s="443"/>
      <c r="AH55" s="443"/>
      <c r="AI55" s="443"/>
      <c r="AJ55" s="443"/>
      <c r="AK55" s="443"/>
      <c r="AL55" s="443"/>
      <c r="AM55" s="446"/>
      <c r="AN55" s="446"/>
      <c r="AO55" s="446"/>
      <c r="AP55" s="443"/>
      <c r="AQ55" s="114"/>
      <c r="AR55" s="114"/>
      <c r="AS55" s="114"/>
      <c r="AT55" s="114"/>
      <c r="AU55" s="114"/>
      <c r="AV55" s="114"/>
      <c r="AW55" s="114"/>
      <c r="AX55" s="114"/>
      <c r="AY55" s="114"/>
      <c r="AZ55" s="114"/>
      <c r="BA55" s="114"/>
      <c r="BB55" s="114"/>
      <c r="BC55" s="114"/>
    </row>
    <row r="56" spans="1:56" s="116" customFormat="1" ht="12.5" collapsed="1">
      <c r="A56" s="114"/>
      <c r="B56" s="114"/>
      <c r="C56" s="114"/>
      <c r="D56" s="114"/>
      <c r="E56" s="114"/>
      <c r="F56" s="114"/>
      <c r="G56" s="114"/>
      <c r="H56" s="114"/>
      <c r="I56" s="114"/>
      <c r="J56" s="114"/>
      <c r="K56" s="114"/>
      <c r="L56" s="114"/>
      <c r="M56" s="114"/>
      <c r="N56" s="114"/>
      <c r="O56" s="114"/>
      <c r="P56" s="114"/>
      <c r="Q56" s="114"/>
      <c r="R56" s="114"/>
      <c r="S56" s="114"/>
      <c r="T56" s="114"/>
      <c r="U56" s="114"/>
      <c r="V56" s="114"/>
      <c r="W56" s="114"/>
      <c r="X56" s="126"/>
      <c r="Y56" s="126"/>
      <c r="Z56" s="114"/>
      <c r="AA56" s="114"/>
      <c r="AB56" s="114"/>
      <c r="AC56" s="114"/>
      <c r="AE56" s="443"/>
      <c r="AF56" s="443"/>
      <c r="AG56" s="443"/>
      <c r="AH56" s="443"/>
      <c r="AI56" s="443"/>
      <c r="AJ56" s="443"/>
      <c r="AK56" s="443"/>
      <c r="AL56" s="443"/>
      <c r="AM56" s="446"/>
      <c r="AN56" s="446"/>
      <c r="AO56" s="446"/>
      <c r="AP56" s="443"/>
      <c r="AQ56" s="114"/>
      <c r="AR56" s="114"/>
      <c r="AS56" s="114"/>
      <c r="AT56" s="114"/>
      <c r="AU56" s="114"/>
      <c r="AV56" s="114"/>
      <c r="AW56" s="114"/>
      <c r="AX56" s="114"/>
      <c r="AY56" s="114"/>
      <c r="AZ56" s="114"/>
      <c r="BA56" s="114"/>
      <c r="BB56" s="114"/>
      <c r="BC56" s="114"/>
    </row>
    <row r="57" spans="1:56" s="420" customFormat="1" ht="15.5" collapsed="1">
      <c r="A57" s="114"/>
      <c r="B57" s="2393" t="s">
        <v>526</v>
      </c>
      <c r="C57" s="2393"/>
      <c r="D57" s="2393"/>
      <c r="E57" s="2393"/>
      <c r="F57" s="2393"/>
      <c r="G57" s="2393"/>
      <c r="H57" s="2393"/>
      <c r="I57" s="2393"/>
      <c r="J57" s="2393"/>
      <c r="K57" s="2393"/>
      <c r="L57" s="2393"/>
      <c r="M57" s="2393"/>
      <c r="N57" s="2393"/>
      <c r="O57" s="2393"/>
      <c r="P57" s="113"/>
      <c r="Q57" s="113"/>
      <c r="R57" s="113"/>
      <c r="S57" s="113"/>
      <c r="T57" s="113"/>
      <c r="U57" s="113"/>
      <c r="V57" s="113"/>
      <c r="W57" s="113"/>
      <c r="X57" s="113"/>
      <c r="Y57" s="819"/>
      <c r="Z57" s="819"/>
      <c r="AA57" s="113"/>
      <c r="AB57" s="113"/>
      <c r="AC57" s="113"/>
      <c r="AE57" s="113"/>
      <c r="AF57" s="443"/>
      <c r="AG57" s="578"/>
      <c r="AH57" s="578"/>
      <c r="AI57" s="578"/>
      <c r="AJ57" s="578"/>
      <c r="AK57" s="578"/>
      <c r="AL57" s="578"/>
      <c r="AM57" s="1243"/>
      <c r="AN57" s="1243"/>
      <c r="AO57" s="1243"/>
      <c r="AP57" s="443"/>
      <c r="AQ57" s="443"/>
      <c r="AR57" s="113"/>
      <c r="AS57" s="113"/>
      <c r="AT57" s="113"/>
      <c r="AU57" s="113"/>
      <c r="AV57" s="113"/>
      <c r="AW57" s="113"/>
      <c r="AX57" s="113"/>
      <c r="AY57" s="113"/>
      <c r="AZ57" s="113"/>
      <c r="BA57" s="113"/>
      <c r="BB57" s="113"/>
      <c r="BC57" s="113"/>
      <c r="BD57" s="113"/>
    </row>
    <row r="58" spans="1:56" s="116" customFormat="1" ht="12.75" hidden="1" customHeight="1" outlineLevel="1">
      <c r="A58" s="114"/>
      <c r="B58" s="114"/>
      <c r="C58" s="114"/>
      <c r="D58" s="114"/>
      <c r="E58" s="114"/>
      <c r="F58" s="114"/>
      <c r="G58" s="114"/>
      <c r="H58" s="114"/>
      <c r="I58" s="114"/>
      <c r="J58" s="114"/>
      <c r="K58" s="114"/>
      <c r="L58" s="114"/>
      <c r="M58" s="114"/>
      <c r="N58" s="114"/>
      <c r="O58" s="114"/>
      <c r="P58" s="114"/>
      <c r="Q58" s="114"/>
      <c r="R58" s="114"/>
      <c r="S58" s="114"/>
      <c r="T58" s="114"/>
      <c r="U58" s="114"/>
      <c r="V58" s="114"/>
      <c r="W58" s="114"/>
      <c r="X58" s="126"/>
      <c r="Y58" s="126"/>
      <c r="Z58" s="114"/>
      <c r="AA58" s="114"/>
      <c r="AB58" s="114"/>
      <c r="AC58" s="114"/>
      <c r="AE58" s="443"/>
      <c r="AF58" s="443"/>
      <c r="AG58" s="443"/>
      <c r="AH58" s="443"/>
      <c r="AI58" s="443"/>
      <c r="AJ58" s="443"/>
      <c r="AK58" s="443"/>
      <c r="AL58" s="443"/>
      <c r="AM58" s="446"/>
      <c r="AN58" s="446"/>
      <c r="AO58" s="1243"/>
      <c r="AP58" s="578"/>
      <c r="AQ58" s="114"/>
      <c r="AR58" s="114"/>
      <c r="AS58" s="114"/>
      <c r="AT58" s="114"/>
      <c r="AU58" s="114"/>
      <c r="AV58" s="114"/>
      <c r="AW58" s="114"/>
      <c r="AX58" s="114"/>
      <c r="AY58" s="114"/>
      <c r="AZ58" s="114"/>
      <c r="BA58" s="114"/>
      <c r="BB58" s="114"/>
      <c r="BC58" s="114"/>
    </row>
    <row r="59" spans="1:56" s="116" customFormat="1" ht="12.75" hidden="1" customHeight="1" outlineLevel="1">
      <c r="A59" s="114"/>
      <c r="B59" s="139" t="s">
        <v>265</v>
      </c>
      <c r="C59" s="140"/>
      <c r="D59" s="141"/>
      <c r="E59" s="1853"/>
      <c r="F59" s="141"/>
      <c r="G59" s="141"/>
      <c r="H59" s="141"/>
      <c r="I59" s="141"/>
      <c r="J59" s="141"/>
      <c r="K59" s="141"/>
      <c r="L59" s="141"/>
      <c r="M59" s="142"/>
      <c r="T59" s="114"/>
      <c r="U59" s="114"/>
      <c r="V59" s="114"/>
      <c r="W59" s="2357" t="s">
        <v>372</v>
      </c>
      <c r="X59" s="2358"/>
      <c r="Y59" s="2358"/>
      <c r="Z59" s="2358"/>
      <c r="AA59" s="2358"/>
      <c r="AB59" s="2358"/>
      <c r="AC59" s="2359"/>
      <c r="AE59" s="2360" t="s">
        <v>447</v>
      </c>
      <c r="AF59" s="2361"/>
      <c r="AG59" s="2361"/>
      <c r="AH59" s="2361"/>
      <c r="AI59" s="2362"/>
      <c r="AJ59" s="443"/>
      <c r="AK59" s="443"/>
      <c r="AL59" s="443"/>
      <c r="AM59" s="446"/>
      <c r="AN59" s="446"/>
      <c r="AO59" s="446"/>
      <c r="AP59" s="443"/>
      <c r="AQ59" s="114"/>
      <c r="AR59" s="114"/>
      <c r="AS59" s="114"/>
      <c r="AT59" s="114"/>
      <c r="AU59" s="114"/>
      <c r="AV59" s="114"/>
      <c r="AW59" s="114"/>
      <c r="AX59" s="114"/>
      <c r="AY59" s="114"/>
      <c r="AZ59" s="114"/>
      <c r="BA59" s="114"/>
      <c r="BB59" s="114"/>
      <c r="BC59" s="114"/>
    </row>
    <row r="60" spans="1:56" s="116" customFormat="1" ht="12.75" hidden="1" customHeight="1" outlineLevel="1">
      <c r="A60" s="114"/>
      <c r="B60" s="143"/>
      <c r="C60" s="144"/>
      <c r="D60" s="1857" t="s">
        <v>312</v>
      </c>
      <c r="E60" s="1846"/>
      <c r="F60" s="144"/>
      <c r="G60" s="144"/>
      <c r="H60" s="144"/>
      <c r="I60" s="144"/>
      <c r="J60" s="144"/>
      <c r="K60" s="144"/>
      <c r="L60" s="144"/>
      <c r="M60" s="145"/>
      <c r="T60" s="114"/>
      <c r="U60" s="114"/>
      <c r="V60" s="114"/>
      <c r="W60" s="1845"/>
      <c r="X60" s="821"/>
      <c r="Y60" s="821"/>
      <c r="Z60" s="144"/>
      <c r="AA60" s="144"/>
      <c r="AB60" s="144"/>
      <c r="AC60" s="145"/>
      <c r="AE60" s="586"/>
      <c r="AF60" s="587"/>
      <c r="AG60" s="587"/>
      <c r="AH60" s="587"/>
      <c r="AI60" s="588"/>
      <c r="AK60" s="443"/>
      <c r="AL60" s="443"/>
      <c r="AM60" s="446"/>
      <c r="AN60" s="446"/>
      <c r="AO60" s="446"/>
      <c r="AP60" s="443"/>
      <c r="AQ60" s="114"/>
      <c r="AR60" s="2378" t="s">
        <v>1754</v>
      </c>
      <c r="AS60" s="2379"/>
      <c r="AT60" s="2379"/>
      <c r="AU60" s="2379"/>
      <c r="AV60" s="2379"/>
      <c r="AW60" s="2379"/>
      <c r="AX60" s="2379"/>
      <c r="AY60" s="2379"/>
      <c r="AZ60" s="2379"/>
      <c r="BA60" s="2379"/>
      <c r="BB60" s="2379"/>
      <c r="BC60" s="2380"/>
    </row>
    <row r="61" spans="1:56" s="127" customFormat="1" ht="12.75" hidden="1" customHeight="1" outlineLevel="1">
      <c r="A61" s="114"/>
      <c r="B61" s="1845" t="s">
        <v>19</v>
      </c>
      <c r="C61" s="1846"/>
      <c r="D61" s="1857" t="s">
        <v>415</v>
      </c>
      <c r="E61" s="147" t="s">
        <v>458</v>
      </c>
      <c r="F61" s="147" t="s">
        <v>347</v>
      </c>
      <c r="G61" s="1846" t="s">
        <v>450</v>
      </c>
      <c r="H61" s="147" t="s">
        <v>347</v>
      </c>
      <c r="I61" s="1846" t="s">
        <v>1790</v>
      </c>
      <c r="J61" s="147" t="s">
        <v>347</v>
      </c>
      <c r="K61" s="1846" t="s">
        <v>450</v>
      </c>
      <c r="L61" s="1846" t="s">
        <v>582</v>
      </c>
      <c r="M61" s="1859" t="s">
        <v>450</v>
      </c>
      <c r="T61" s="109"/>
      <c r="U61" s="109"/>
      <c r="V61" s="109"/>
      <c r="W61" s="1845" t="s">
        <v>320</v>
      </c>
      <c r="X61" s="2383" t="s">
        <v>320</v>
      </c>
      <c r="Y61" s="2384"/>
      <c r="Z61" s="1846"/>
      <c r="AA61" s="1846"/>
      <c r="AB61" s="1846"/>
      <c r="AC61" s="1859" t="s">
        <v>450</v>
      </c>
      <c r="AE61" s="2363" t="s">
        <v>450</v>
      </c>
      <c r="AF61" s="2364"/>
      <c r="AG61" s="2364"/>
      <c r="AH61" s="2364"/>
      <c r="AI61" s="589"/>
      <c r="AK61" s="590"/>
      <c r="AL61" s="590"/>
      <c r="AM61" s="1655"/>
      <c r="AN61" s="446"/>
      <c r="AO61" s="446"/>
      <c r="AP61" s="590"/>
      <c r="AQ61" s="109"/>
      <c r="AR61" s="2371" t="s">
        <v>1752</v>
      </c>
      <c r="AS61" s="2372"/>
      <c r="AT61" s="2372"/>
      <c r="AU61" s="2373"/>
      <c r="AV61" s="2372" t="s">
        <v>1793</v>
      </c>
      <c r="AW61" s="2372"/>
      <c r="AX61" s="2372"/>
      <c r="AY61" s="2373"/>
      <c r="AZ61" s="2371"/>
      <c r="BA61" s="2372"/>
      <c r="BB61" s="2372"/>
      <c r="BC61" s="2373"/>
    </row>
    <row r="62" spans="1:56" s="127" customFormat="1" ht="12.75" hidden="1" customHeight="1" outlineLevel="1">
      <c r="A62" s="114"/>
      <c r="B62" s="1845"/>
      <c r="C62" s="1846"/>
      <c r="D62" s="1850" t="s">
        <v>450</v>
      </c>
      <c r="E62" s="1856" t="s">
        <v>459</v>
      </c>
      <c r="F62" s="1856" t="s">
        <v>291</v>
      </c>
      <c r="G62" s="1846" t="s">
        <v>272</v>
      </c>
      <c r="H62" s="1856" t="s">
        <v>539</v>
      </c>
      <c r="I62" s="1846"/>
      <c r="J62" s="1856" t="s">
        <v>246</v>
      </c>
      <c r="K62" s="1846" t="s">
        <v>303</v>
      </c>
      <c r="L62" s="1846" t="s">
        <v>358</v>
      </c>
      <c r="M62" s="1859"/>
      <c r="T62" s="109"/>
      <c r="U62" s="109"/>
      <c r="V62" s="109"/>
      <c r="W62" s="1845" t="s">
        <v>1755</v>
      </c>
      <c r="X62" s="2374" t="s">
        <v>1756</v>
      </c>
      <c r="Y62" s="2375"/>
      <c r="Z62" s="1846"/>
      <c r="AA62" s="1846"/>
      <c r="AB62" s="1846"/>
      <c r="AC62" s="1859"/>
      <c r="AE62" s="1847" t="s">
        <v>214</v>
      </c>
      <c r="AF62" s="1849" t="s">
        <v>448</v>
      </c>
      <c r="AG62" s="1849" t="s">
        <v>270</v>
      </c>
      <c r="AH62" s="1849" t="s">
        <v>449</v>
      </c>
      <c r="AI62" s="591" t="s">
        <v>643</v>
      </c>
      <c r="AK62" s="590"/>
      <c r="AL62" s="590"/>
      <c r="AM62" s="1655"/>
      <c r="AN62" s="1655"/>
      <c r="AO62" s="1655"/>
      <c r="AP62" s="590"/>
      <c r="AQ62" s="109"/>
      <c r="AR62" s="1860" t="s">
        <v>1779</v>
      </c>
      <c r="AS62" s="1861" t="s">
        <v>1746</v>
      </c>
      <c r="AT62" s="1861" t="s">
        <v>1747</v>
      </c>
      <c r="AU62" s="1862" t="s">
        <v>1748</v>
      </c>
      <c r="AV62" s="1093" t="s">
        <v>1776</v>
      </c>
      <c r="AW62" s="1861" t="s">
        <v>1746</v>
      </c>
      <c r="AX62" s="1861" t="s">
        <v>1747</v>
      </c>
      <c r="AY62" s="1862" t="s">
        <v>1748</v>
      </c>
      <c r="AZ62" s="1860"/>
      <c r="BA62" s="1861"/>
      <c r="BB62" s="1861"/>
      <c r="BC62" s="1862"/>
    </row>
    <row r="63" spans="1:56" s="116" customFormat="1" ht="12.75" hidden="1" customHeight="1" outlineLevel="1">
      <c r="A63" s="114"/>
      <c r="B63" s="143" t="s">
        <v>3880</v>
      </c>
      <c r="C63" s="1846"/>
      <c r="D63" s="316">
        <f>M63</f>
        <v>0</v>
      </c>
      <c r="E63" s="117"/>
      <c r="F63" s="117"/>
      <c r="G63" s="218">
        <f>I63*700</f>
        <v>98.699999999999989</v>
      </c>
      <c r="H63" s="117"/>
      <c r="I63" s="224">
        <f>VLOOKUP($B63&amp;"; "&amp;$I$61,'FE Energie'!$G:$U,9,FALSE)</f>
        <v>0.14099999999999999</v>
      </c>
      <c r="J63" s="117"/>
      <c r="K63" s="218">
        <f>I63*Utilitaires!$P$20</f>
        <v>1639.5166666666664</v>
      </c>
      <c r="L63" s="344">
        <v>0.1</v>
      </c>
      <c r="M63" s="152">
        <f>(F63*G63+H63*I63+J63*K63)*(1+L63)</f>
        <v>0</v>
      </c>
      <c r="T63" s="114"/>
      <c r="U63" s="114"/>
      <c r="V63" s="114"/>
      <c r="W63" s="1120">
        <f>IF(AC63=0,AC63,AC63/M63)</f>
        <v>0</v>
      </c>
      <c r="X63" s="345"/>
      <c r="Y63" s="822"/>
      <c r="Z63" s="344"/>
      <c r="AA63" s="344"/>
      <c r="AB63" s="344"/>
      <c r="AC63" s="152">
        <f>SQRT(SUMSQ(IF(ISNA($F63*G63*AV63),0,$F63*G63*AV63),IF(ISNA($H63*I63*AW63),0,$H63*I63*AW63),IF(ISNA($J63*K63*AX63),0,$J63*K63*AX63)))</f>
        <v>0</v>
      </c>
      <c r="AE63" s="566">
        <f>M63</f>
        <v>0</v>
      </c>
      <c r="AF63" s="567"/>
      <c r="AG63" s="567"/>
      <c r="AH63" s="567"/>
      <c r="AI63" s="592"/>
      <c r="AK63" s="443"/>
      <c r="AL63" s="443"/>
      <c r="AM63" s="446"/>
      <c r="AN63" s="1655"/>
      <c r="AO63" s="1655"/>
      <c r="AP63" s="443"/>
      <c r="AQ63" s="114"/>
      <c r="AR63" s="1068">
        <f>AS63</f>
        <v>0</v>
      </c>
      <c r="AS63" s="1069">
        <f>IF($X63&lt;&gt;"votre valeur :",IF(ISNA(VLOOKUP($X63,Utilitaires!$N$566:$O$571,2,FALSE)),,VLOOKUP($X63,Utilitaires!$N$566:$O$571,2,FALSE)),$Y63)</f>
        <v>0</v>
      </c>
      <c r="AT63" s="1069">
        <f>AS63</f>
        <v>0</v>
      </c>
      <c r="AU63" s="1070"/>
      <c r="AV63" s="1071">
        <f>AW63</f>
        <v>0.3</v>
      </c>
      <c r="AW63" s="1071">
        <f>IF(ISNA(SQRT(SUMSQ(VLOOKUP($B63&amp;"; "&amp;$I$61,'FE Energie'!$G:$U,7,FALSE),$AS63))),0,SQRT(SUMSQ(VLOOKUP($B63&amp;"; "&amp;$I$61,'FE Energie'!$G:$U,7,FALSE),$AS63)))</f>
        <v>0.3</v>
      </c>
      <c r="AX63" s="1071">
        <f>AW63</f>
        <v>0.3</v>
      </c>
      <c r="AY63" s="1071"/>
      <c r="AZ63" s="1072"/>
      <c r="BA63" s="1073"/>
      <c r="BB63" s="1073"/>
      <c r="BC63" s="1074"/>
    </row>
    <row r="64" spans="1:56" s="116" customFormat="1" ht="12.75" hidden="1" customHeight="1" outlineLevel="1">
      <c r="A64" s="114"/>
      <c r="B64" s="143" t="s">
        <v>3883</v>
      </c>
      <c r="C64" s="1846"/>
      <c r="D64" s="316">
        <f>M64</f>
        <v>0</v>
      </c>
      <c r="E64" s="120"/>
      <c r="F64" s="120"/>
      <c r="G64" s="218">
        <f>I64*700</f>
        <v>0</v>
      </c>
      <c r="H64" s="120"/>
      <c r="I64" s="224">
        <f>VLOOKUP($B64&amp;"; "&amp;$I$61,'FE Energie'!$G:$U,9,FALSE)</f>
        <v>0</v>
      </c>
      <c r="J64" s="120"/>
      <c r="K64" s="218">
        <f>I64*Utilitaires!$P$20</f>
        <v>0</v>
      </c>
      <c r="L64" s="344">
        <v>0.1</v>
      </c>
      <c r="M64" s="152">
        <f>(F64*G64+H64*I64+J64*K64)*(1+L64)</f>
        <v>0</v>
      </c>
      <c r="T64" s="114"/>
      <c r="U64" s="114"/>
      <c r="V64" s="114"/>
      <c r="W64" s="1120">
        <f>IF(AC64=0,AC64,AC64/M64)</f>
        <v>0</v>
      </c>
      <c r="X64" s="346"/>
      <c r="Y64" s="822"/>
      <c r="Z64" s="344"/>
      <c r="AA64" s="344"/>
      <c r="AB64" s="344"/>
      <c r="AC64" s="152">
        <f>SQRT(SUMSQ(IF(ISNA($F64*G64*AV64),0,$F64*G64*AV64),IF(ISNA($H64*I64*AW64),0,$H64*I64*AW64),IF(ISNA($J64*K64*AX64),0,$J64*K64*AX64)))</f>
        <v>0</v>
      </c>
      <c r="AE64" s="566">
        <f>M64</f>
        <v>0</v>
      </c>
      <c r="AF64" s="567"/>
      <c r="AG64" s="567"/>
      <c r="AH64" s="567"/>
      <c r="AI64" s="592"/>
      <c r="AK64" s="443"/>
      <c r="AL64" s="443"/>
      <c r="AM64" s="446"/>
      <c r="AN64" s="446"/>
      <c r="AO64" s="446"/>
      <c r="AP64" s="443"/>
      <c r="AQ64" s="114"/>
      <c r="AR64" s="1068">
        <f>AS64</f>
        <v>0</v>
      </c>
      <c r="AS64" s="1069">
        <f>IF($X64&lt;&gt;"votre valeur :",IF(ISNA(VLOOKUP($X64,Utilitaires!$N$566:$O$571,2,FALSE)),,VLOOKUP($X64,Utilitaires!$N$566:$O$571,2,FALSE)),$Y64)</f>
        <v>0</v>
      </c>
      <c r="AT64" s="1069">
        <f>AS64</f>
        <v>0</v>
      </c>
      <c r="AU64" s="1070"/>
      <c r="AV64" s="1071">
        <f>AW64</f>
        <v>0.3</v>
      </c>
      <c r="AW64" s="1071">
        <f>IF(ISNA(SQRT(SUMSQ(VLOOKUP($B64&amp;"; "&amp;$I$61,'FE Energie'!$G:$U,7,FALSE),$AS64))),0,SQRT(SUMSQ(VLOOKUP($B64&amp;"; "&amp;$I$61,'FE Energie'!$G:$U,7,FALSE),$AS64)))</f>
        <v>0.3</v>
      </c>
      <c r="AX64" s="1071">
        <f>AW64</f>
        <v>0.3</v>
      </c>
      <c r="AY64" s="1071"/>
      <c r="AZ64" s="1072"/>
      <c r="BA64" s="1073"/>
      <c r="BB64" s="1073"/>
      <c r="BC64" s="1074"/>
    </row>
    <row r="65" spans="1:57" s="116" customFormat="1" ht="12.75" hidden="1" customHeight="1" outlineLevel="1">
      <c r="A65" s="114"/>
      <c r="B65" s="143" t="s">
        <v>4578</v>
      </c>
      <c r="C65" s="1846"/>
      <c r="D65" s="316">
        <f>M65</f>
        <v>0</v>
      </c>
      <c r="E65" s="123"/>
      <c r="F65" s="123"/>
      <c r="G65" s="218">
        <f>I65*700</f>
        <v>11.200000000000001</v>
      </c>
      <c r="H65" s="123"/>
      <c r="I65" s="224">
        <f>VLOOKUP($B65&amp;"; "&amp;$I$61,'FE Energie'!$G:$U,9,FALSE)</f>
        <v>1.6E-2</v>
      </c>
      <c r="J65" s="123"/>
      <c r="K65" s="218">
        <f>I65*Utilitaires!$P$20</f>
        <v>186.04444444444445</v>
      </c>
      <c r="L65" s="344">
        <v>0.1</v>
      </c>
      <c r="M65" s="152">
        <f>(F65*G65+H65*I65+J65*K65)*(1+L65)</f>
        <v>0</v>
      </c>
      <c r="T65" s="114"/>
      <c r="U65" s="114"/>
      <c r="V65" s="114"/>
      <c r="W65" s="1120">
        <f>IF(AC65=0,AC65,AC65/M65)</f>
        <v>0</v>
      </c>
      <c r="X65" s="347"/>
      <c r="Y65" s="822"/>
      <c r="Z65" s="344"/>
      <c r="AA65" s="344"/>
      <c r="AB65" s="344"/>
      <c r="AC65" s="152">
        <f>SQRT(SUMSQ(IF(ISNA($F65*G65*AV65),0,$F65*G65*AV65),IF(ISNA($H65*I65*AW65),0,$H65*I65*AW65),IF(ISNA($J65*K65*AX65),0,$J65*K65*AX65)))</f>
        <v>0</v>
      </c>
      <c r="AE65" s="566">
        <f>M65</f>
        <v>0</v>
      </c>
      <c r="AF65" s="567"/>
      <c r="AG65" s="567"/>
      <c r="AH65" s="567"/>
      <c r="AI65" s="592"/>
      <c r="AK65" s="443"/>
      <c r="AL65" s="443"/>
      <c r="AM65" s="446"/>
      <c r="AN65" s="446"/>
      <c r="AO65" s="446"/>
      <c r="AP65" s="443"/>
      <c r="AQ65" s="114"/>
      <c r="AR65" s="1068">
        <f>AS65</f>
        <v>0</v>
      </c>
      <c r="AS65" s="1069">
        <f>IF($X65&lt;&gt;"votre valeur :",IF(ISNA(VLOOKUP($X65,Utilitaires!$N$566:$O$571,2,FALSE)),,VLOOKUP($X65,Utilitaires!$N$566:$O$571,2,FALSE)),$Y65)</f>
        <v>0</v>
      </c>
      <c r="AT65" s="1069">
        <f>AS65</f>
        <v>0</v>
      </c>
      <c r="AU65" s="1070"/>
      <c r="AV65" s="1071">
        <f>AW65</f>
        <v>0.3</v>
      </c>
      <c r="AW65" s="1071">
        <f>IF(ISNA(SQRT(SUMSQ(VLOOKUP($B65&amp;"; "&amp;$I$61,'FE Energie'!$G:$U,7,FALSE),$AS65))),0,SQRT(SUMSQ(VLOOKUP($B65&amp;"; "&amp;$I$61,'FE Energie'!$G:$U,7,FALSE),$AS65)))</f>
        <v>0.3</v>
      </c>
      <c r="AX65" s="1071">
        <f>AW65</f>
        <v>0.3</v>
      </c>
      <c r="AY65" s="1071"/>
      <c r="AZ65" s="1072"/>
      <c r="BA65" s="1073"/>
      <c r="BB65" s="1073"/>
      <c r="BC65" s="1074"/>
    </row>
    <row r="66" spans="1:57" s="116" customFormat="1" ht="12.75" hidden="1" customHeight="1" outlineLevel="1">
      <c r="A66" s="114"/>
      <c r="B66" s="143"/>
      <c r="C66" s="144"/>
      <c r="D66" s="316"/>
      <c r="E66" s="155"/>
      <c r="F66" s="144"/>
      <c r="G66" s="144"/>
      <c r="H66" s="144"/>
      <c r="I66" s="144"/>
      <c r="J66" s="144"/>
      <c r="K66" s="144"/>
      <c r="L66" s="144"/>
      <c r="M66" s="152"/>
      <c r="T66" s="114"/>
      <c r="U66" s="114"/>
      <c r="V66" s="114"/>
      <c r="W66" s="143"/>
      <c r="X66" s="822"/>
      <c r="Y66" s="822"/>
      <c r="Z66" s="144"/>
      <c r="AA66" s="144"/>
      <c r="AB66" s="144"/>
      <c r="AC66" s="165"/>
      <c r="AE66" s="566"/>
      <c r="AF66" s="567"/>
      <c r="AG66" s="567"/>
      <c r="AH66" s="567"/>
      <c r="AI66" s="593"/>
      <c r="AK66" s="443"/>
      <c r="AL66" s="443"/>
      <c r="AM66" s="446"/>
      <c r="AN66" s="446"/>
      <c r="AO66" s="446"/>
      <c r="AP66" s="443"/>
      <c r="AQ66" s="114"/>
      <c r="AR66" s="1090"/>
      <c r="AS66" s="1091"/>
      <c r="AT66" s="1091"/>
      <c r="AU66" s="1092"/>
      <c r="AV66" s="1076"/>
      <c r="AW66" s="1076"/>
      <c r="AX66" s="1076"/>
      <c r="AY66" s="1076"/>
      <c r="AZ66" s="1078"/>
      <c r="BA66" s="1079"/>
      <c r="BB66" s="1079"/>
      <c r="BC66" s="1080"/>
    </row>
    <row r="67" spans="1:57" s="116" customFormat="1" ht="12.75" hidden="1" customHeight="1" outlineLevel="1">
      <c r="A67" s="114"/>
      <c r="B67" s="197" t="s">
        <v>353</v>
      </c>
      <c r="C67" s="198"/>
      <c r="D67" s="203">
        <f>SUM(D63:D66)</f>
        <v>0</v>
      </c>
      <c r="E67" s="199"/>
      <c r="F67" s="200"/>
      <c r="G67" s="200"/>
      <c r="H67" s="200"/>
      <c r="I67" s="200"/>
      <c r="J67" s="200"/>
      <c r="K67" s="200"/>
      <c r="L67" s="200"/>
      <c r="M67" s="201">
        <f>SUM(M63:M66)</f>
        <v>0</v>
      </c>
      <c r="T67" s="114"/>
      <c r="U67" s="114"/>
      <c r="V67" s="114"/>
      <c r="W67" s="1206">
        <f>IF(AC67=0,AC67,AC67/M67)</f>
        <v>0</v>
      </c>
      <c r="X67" s="823"/>
      <c r="Y67" s="823"/>
      <c r="Z67" s="200"/>
      <c r="AA67" s="200"/>
      <c r="AB67" s="200"/>
      <c r="AC67" s="201">
        <f>SQRT(SUMSQ(AC63:AC66))</f>
        <v>0</v>
      </c>
      <c r="AE67" s="573">
        <f>SUM(AE63:AE66)</f>
        <v>0</v>
      </c>
      <c r="AF67" s="574">
        <f>SUM(AF63:AF66)</f>
        <v>0</v>
      </c>
      <c r="AG67" s="574">
        <f>SUM(AG63:AG66)</f>
        <v>0</v>
      </c>
      <c r="AH67" s="574">
        <f>SUM(AH63:AH66)</f>
        <v>0</v>
      </c>
      <c r="AI67" s="594">
        <f>SUM(AI63:AI66)</f>
        <v>0</v>
      </c>
      <c r="AK67" s="443"/>
      <c r="AL67" s="443"/>
      <c r="AM67" s="446"/>
      <c r="AN67" s="446"/>
      <c r="AO67" s="446"/>
      <c r="AP67" s="443"/>
      <c r="AQ67" s="114"/>
      <c r="AR67" s="114"/>
      <c r="AS67" s="114"/>
      <c r="AT67" s="114"/>
      <c r="AU67" s="114"/>
      <c r="AV67" s="114"/>
      <c r="AW67" s="114"/>
      <c r="AX67" s="114"/>
      <c r="AY67" s="114"/>
      <c r="AZ67" s="114"/>
      <c r="BA67" s="114"/>
      <c r="BB67" s="114"/>
      <c r="BC67" s="114"/>
    </row>
    <row r="68" spans="1:57" s="116" customFormat="1" ht="12.75" hidden="1" customHeight="1" outlineLevel="1">
      <c r="A68" s="114"/>
      <c r="B68" s="114"/>
      <c r="C68" s="114"/>
      <c r="D68" s="114"/>
      <c r="E68" s="114"/>
      <c r="F68" s="114"/>
      <c r="G68" s="114"/>
      <c r="H68" s="114"/>
      <c r="I68" s="114"/>
      <c r="J68" s="114"/>
      <c r="K68" s="114"/>
      <c r="L68" s="114"/>
      <c r="M68" s="114"/>
      <c r="T68" s="114"/>
      <c r="U68" s="114"/>
      <c r="V68" s="114"/>
      <c r="W68" s="114"/>
      <c r="X68" s="126"/>
      <c r="Y68" s="126"/>
      <c r="AA68" s="114"/>
      <c r="AB68" s="114"/>
      <c r="AC68" s="114"/>
      <c r="AE68" s="443"/>
      <c r="AF68" s="443"/>
      <c r="AG68" s="443"/>
      <c r="AH68" s="443"/>
      <c r="AI68" s="443"/>
      <c r="AJ68" s="443"/>
      <c r="AK68" s="443"/>
      <c r="AL68" s="443"/>
      <c r="AM68" s="446"/>
      <c r="AN68" s="446"/>
      <c r="AO68" s="446"/>
      <c r="AP68" s="443"/>
      <c r="AQ68" s="114"/>
      <c r="AR68" s="114"/>
      <c r="AS68" s="114"/>
      <c r="AT68" s="114"/>
      <c r="AU68" s="114"/>
      <c r="AV68" s="114"/>
      <c r="AW68" s="114"/>
      <c r="AX68" s="114"/>
      <c r="AY68" s="114"/>
      <c r="AZ68" s="114"/>
      <c r="BA68" s="114"/>
      <c r="BB68" s="114"/>
      <c r="BC68" s="114"/>
    </row>
    <row r="69" spans="1:57" s="116" customFormat="1" ht="12.75" hidden="1" customHeight="1" outlineLevel="1">
      <c r="A69" s="114"/>
      <c r="B69" s="139" t="s">
        <v>20</v>
      </c>
      <c r="C69" s="140"/>
      <c r="D69" s="141"/>
      <c r="E69" s="1853"/>
      <c r="F69" s="141"/>
      <c r="G69" s="141"/>
      <c r="H69" s="141"/>
      <c r="I69" s="142"/>
      <c r="T69" s="114"/>
      <c r="U69" s="114"/>
      <c r="V69" s="114"/>
      <c r="W69" s="2357" t="s">
        <v>372</v>
      </c>
      <c r="X69" s="2358"/>
      <c r="Y69" s="2358"/>
      <c r="Z69" s="2358"/>
      <c r="AA69" s="2358"/>
      <c r="AB69" s="2358"/>
      <c r="AC69" s="2359"/>
      <c r="AE69" s="2360" t="s">
        <v>447</v>
      </c>
      <c r="AF69" s="2361"/>
      <c r="AG69" s="2361"/>
      <c r="AH69" s="2361"/>
      <c r="AI69" s="2362"/>
      <c r="AJ69" s="443"/>
      <c r="AK69" s="443"/>
      <c r="AL69" s="443"/>
      <c r="AM69" s="446"/>
      <c r="AN69" s="446"/>
      <c r="AO69" s="446"/>
      <c r="AP69" s="443"/>
      <c r="AQ69" s="114"/>
      <c r="AR69" s="114"/>
      <c r="AS69" s="114"/>
      <c r="AT69" s="114"/>
      <c r="AU69" s="114"/>
      <c r="AV69" s="114"/>
      <c r="AW69" s="114"/>
      <c r="AX69" s="114"/>
      <c r="AY69" s="114"/>
      <c r="AZ69" s="114"/>
      <c r="BA69" s="114"/>
      <c r="BB69" s="114"/>
      <c r="BC69" s="114"/>
    </row>
    <row r="70" spans="1:57" s="116" customFormat="1" ht="12.75" hidden="1" customHeight="1" outlineLevel="1">
      <c r="A70" s="114"/>
      <c r="B70" s="143"/>
      <c r="C70" s="144"/>
      <c r="D70" s="1857" t="s">
        <v>312</v>
      </c>
      <c r="E70" s="1846"/>
      <c r="F70" s="144"/>
      <c r="G70" s="144"/>
      <c r="H70" s="144"/>
      <c r="I70" s="145"/>
      <c r="T70" s="114"/>
      <c r="U70" s="114"/>
      <c r="V70" s="114"/>
      <c r="W70" s="1845"/>
      <c r="X70" s="821"/>
      <c r="Y70" s="821"/>
      <c r="Z70" s="144"/>
      <c r="AA70" s="144"/>
      <c r="AB70" s="144"/>
      <c r="AC70" s="145"/>
      <c r="AE70" s="586"/>
      <c r="AF70" s="587"/>
      <c r="AG70" s="587"/>
      <c r="AH70" s="587"/>
      <c r="AI70" s="588"/>
      <c r="AK70" s="443"/>
      <c r="AL70" s="443"/>
      <c r="AM70" s="446"/>
      <c r="AN70" s="446"/>
      <c r="AO70" s="446"/>
      <c r="AP70" s="443"/>
      <c r="AQ70" s="114"/>
      <c r="AR70" s="2378" t="s">
        <v>1754</v>
      </c>
      <c r="AS70" s="2379"/>
      <c r="AT70" s="2379"/>
      <c r="AU70" s="2379"/>
      <c r="AV70" s="2379"/>
      <c r="AW70" s="2379"/>
      <c r="AX70" s="2379"/>
      <c r="AY70" s="2379"/>
      <c r="AZ70" s="2379"/>
      <c r="BA70" s="2379"/>
      <c r="BB70" s="2379"/>
      <c r="BC70" s="2380"/>
    </row>
    <row r="71" spans="1:57" s="127" customFormat="1" ht="12.75" hidden="1" customHeight="1" outlineLevel="1">
      <c r="A71" s="114"/>
      <c r="B71" s="1845" t="s">
        <v>19</v>
      </c>
      <c r="C71" s="1846"/>
      <c r="D71" s="1857" t="s">
        <v>415</v>
      </c>
      <c r="E71" s="147" t="s">
        <v>458</v>
      </c>
      <c r="F71" s="147" t="s">
        <v>347</v>
      </c>
      <c r="G71" s="1846" t="s">
        <v>1790</v>
      </c>
      <c r="H71" s="1846" t="s">
        <v>582</v>
      </c>
      <c r="I71" s="1859" t="s">
        <v>450</v>
      </c>
      <c r="T71" s="109"/>
      <c r="U71" s="109"/>
      <c r="V71" s="109"/>
      <c r="W71" s="1845" t="s">
        <v>320</v>
      </c>
      <c r="X71" s="2383" t="s">
        <v>320</v>
      </c>
      <c r="Y71" s="2384"/>
      <c r="Z71" s="1846"/>
      <c r="AA71" s="1846"/>
      <c r="AB71" s="1846"/>
      <c r="AC71" s="1859" t="s">
        <v>450</v>
      </c>
      <c r="AE71" s="2363" t="s">
        <v>450</v>
      </c>
      <c r="AF71" s="2364"/>
      <c r="AG71" s="2364"/>
      <c r="AH71" s="2364"/>
      <c r="AI71" s="589"/>
      <c r="AK71" s="590"/>
      <c r="AL71" s="590"/>
      <c r="AM71" s="1655"/>
      <c r="AN71" s="446"/>
      <c r="AO71" s="446"/>
      <c r="AP71" s="590"/>
      <c r="AQ71" s="109"/>
      <c r="AR71" s="2371" t="s">
        <v>1752</v>
      </c>
      <c r="AS71" s="2372"/>
      <c r="AT71" s="2372"/>
      <c r="AU71" s="2373"/>
      <c r="AV71" s="2372" t="s">
        <v>1793</v>
      </c>
      <c r="AW71" s="2372"/>
      <c r="AX71" s="2372"/>
      <c r="AY71" s="2373"/>
      <c r="AZ71" s="2371"/>
      <c r="BA71" s="2372"/>
      <c r="BB71" s="2372"/>
      <c r="BC71" s="2373"/>
    </row>
    <row r="72" spans="1:57" s="127" customFormat="1" ht="12.75" hidden="1" customHeight="1" outlineLevel="1">
      <c r="A72" s="114"/>
      <c r="B72" s="1845"/>
      <c r="C72" s="1846"/>
      <c r="D72" s="1850" t="s">
        <v>450</v>
      </c>
      <c r="E72" s="1856" t="s">
        <v>459</v>
      </c>
      <c r="F72" s="1856" t="s">
        <v>539</v>
      </c>
      <c r="G72" s="1846" t="s">
        <v>3355</v>
      </c>
      <c r="H72" s="1846" t="s">
        <v>358</v>
      </c>
      <c r="I72" s="1859"/>
      <c r="T72" s="109"/>
      <c r="U72" s="109"/>
      <c r="V72" s="109"/>
      <c r="W72" s="1845" t="s">
        <v>1755</v>
      </c>
      <c r="X72" s="2374" t="s">
        <v>1756</v>
      </c>
      <c r="Y72" s="2375"/>
      <c r="Z72" s="1846"/>
      <c r="AA72" s="1846"/>
      <c r="AB72" s="1846"/>
      <c r="AC72" s="1859"/>
      <c r="AE72" s="1847" t="s">
        <v>214</v>
      </c>
      <c r="AF72" s="1849" t="s">
        <v>448</v>
      </c>
      <c r="AG72" s="1849" t="s">
        <v>270</v>
      </c>
      <c r="AH72" s="1849" t="s">
        <v>449</v>
      </c>
      <c r="AI72" s="591" t="s">
        <v>643</v>
      </c>
      <c r="AK72" s="590"/>
      <c r="AL72" s="590"/>
      <c r="AM72" s="1655"/>
      <c r="AN72" s="1655"/>
      <c r="AO72" s="1655"/>
      <c r="AP72" s="590"/>
      <c r="AQ72" s="109"/>
      <c r="AR72" s="1860" t="s">
        <v>1779</v>
      </c>
      <c r="AS72" s="1861" t="s">
        <v>1746</v>
      </c>
      <c r="AT72" s="1861" t="s">
        <v>1747</v>
      </c>
      <c r="AU72" s="1862" t="s">
        <v>1748</v>
      </c>
      <c r="AV72" s="1093" t="s">
        <v>1776</v>
      </c>
      <c r="AW72" s="1861" t="s">
        <v>1746</v>
      </c>
      <c r="AX72" s="1861" t="s">
        <v>1747</v>
      </c>
      <c r="AY72" s="1862" t="s">
        <v>1748</v>
      </c>
      <c r="AZ72" s="1860"/>
      <c r="BA72" s="1861"/>
      <c r="BB72" s="1861"/>
      <c r="BC72" s="1862"/>
    </row>
    <row r="73" spans="1:57" s="116" customFormat="1" ht="12.75" hidden="1" customHeight="1" outlineLevel="1">
      <c r="A73" s="114"/>
      <c r="B73" s="143" t="s">
        <v>3882</v>
      </c>
      <c r="C73" s="1846"/>
      <c r="D73" s="316">
        <f>I73</f>
        <v>0</v>
      </c>
      <c r="E73" s="117"/>
      <c r="F73" s="117"/>
      <c r="G73" s="224">
        <f>VLOOKUP($B73&amp;"; "&amp;$G$71&amp;", "&amp;$G$72,'FE Energie'!$G:$U,9,FALSE)</f>
        <v>0</v>
      </c>
      <c r="H73" s="344">
        <v>0.1</v>
      </c>
      <c r="I73" s="152">
        <f>IF(ISNA(F73*G73),0,(F73*G73))*(1+H73)</f>
        <v>0</v>
      </c>
      <c r="T73" s="114"/>
      <c r="U73" s="114"/>
      <c r="V73" s="114"/>
      <c r="W73" s="1120">
        <f>IF(AC73=0,AC73,AC73/I73)</f>
        <v>0</v>
      </c>
      <c r="X73" s="345"/>
      <c r="Y73" s="822"/>
      <c r="Z73" s="344"/>
      <c r="AA73" s="344"/>
      <c r="AB73" s="344"/>
      <c r="AC73" s="152">
        <f>SQRT(SUMSQ(IF(ISNA($F73*G73*AW73),0,$F73*G73*AW73)))</f>
        <v>0</v>
      </c>
      <c r="AE73" s="566">
        <f>I73</f>
        <v>0</v>
      </c>
      <c r="AF73" s="567"/>
      <c r="AG73" s="567"/>
      <c r="AH73" s="567"/>
      <c r="AI73" s="592"/>
      <c r="AK73" s="443"/>
      <c r="AL73" s="443"/>
      <c r="AM73" s="446"/>
      <c r="AN73" s="1655"/>
      <c r="AO73" s="1655"/>
      <c r="AP73" s="443"/>
      <c r="AQ73" s="114"/>
      <c r="AR73" s="1068"/>
      <c r="AS73" s="1069">
        <f>IF($X73&lt;&gt;"votre valeur :",IF(ISNA(VLOOKUP($X73,Utilitaires!$N$566:$O$571,2,FALSE)),,VLOOKUP($X73,Utilitaires!$N$566:$O$571,2,FALSE)),$Y73)</f>
        <v>0</v>
      </c>
      <c r="AT73" s="1069"/>
      <c r="AU73" s="1070"/>
      <c r="AV73" s="1071"/>
      <c r="AW73" s="1071">
        <f>IF(ISNA(SQRT(SUMSQ(VLOOKUP($B73&amp;"; "&amp;$G$71&amp;", "&amp;$G$72,'FE Energie'!$G:$U,7,FALSE),$AS73))),0,SQRT(SUMSQ(VLOOKUP($B73&amp;"; "&amp;$G$71&amp;", "&amp;$G$72,'FE Energie'!$G:$U,7,FALSE),$AS73)))</f>
        <v>0.3</v>
      </c>
      <c r="AX73" s="1071"/>
      <c r="AY73" s="1071"/>
      <c r="AZ73" s="1072"/>
      <c r="BA73" s="1073"/>
      <c r="BB73" s="1073"/>
      <c r="BC73" s="1074"/>
    </row>
    <row r="74" spans="1:57" s="116" customFormat="1" ht="12.75" hidden="1" customHeight="1" outlineLevel="1">
      <c r="A74" s="114"/>
      <c r="B74" s="143" t="s">
        <v>4580</v>
      </c>
      <c r="C74" s="1846"/>
      <c r="D74" s="316">
        <f>I74</f>
        <v>0</v>
      </c>
      <c r="E74" s="120"/>
      <c r="F74" s="120"/>
      <c r="G74" s="224">
        <f>VLOOKUP($B74&amp;"; "&amp;$G$71&amp;", "&amp;$G$72,'FE Energie'!$G:$U,9,FALSE)</f>
        <v>0</v>
      </c>
      <c r="H74" s="344">
        <v>0.1</v>
      </c>
      <c r="I74" s="152">
        <f>IF(ISNA(F74*G74),0,(F74*G74))*(1+H74)</f>
        <v>0</v>
      </c>
      <c r="T74" s="114"/>
      <c r="U74" s="114"/>
      <c r="V74" s="114"/>
      <c r="W74" s="1120">
        <f>IF(AC74=0,AC74,AC74/I74)</f>
        <v>0</v>
      </c>
      <c r="X74" s="346"/>
      <c r="Y74" s="822"/>
      <c r="Z74" s="1651"/>
      <c r="AA74" s="344"/>
      <c r="AB74" s="344"/>
      <c r="AC74" s="152">
        <f>SQRT(SUMSQ(IF(ISNA($F74*G74*AW74),0,$F74*G74*AW74)))</f>
        <v>0</v>
      </c>
      <c r="AE74" s="566">
        <f>I74</f>
        <v>0</v>
      </c>
      <c r="AF74" s="567"/>
      <c r="AG74" s="567"/>
      <c r="AH74" s="567"/>
      <c r="AI74" s="592"/>
      <c r="AK74" s="443"/>
      <c r="AL74" s="443"/>
      <c r="AM74" s="446"/>
      <c r="AN74" s="446"/>
      <c r="AO74" s="446"/>
      <c r="AP74" s="443"/>
      <c r="AQ74" s="114"/>
      <c r="AR74" s="1068"/>
      <c r="AS74" s="1069">
        <f>IF($X74&lt;&gt;"votre valeur :",IF(ISNA(VLOOKUP($X74,Utilitaires!$N$566:$O$571,2,FALSE)),,VLOOKUP($X74,Utilitaires!$N$566:$O$571,2,FALSE)),$Y74)</f>
        <v>0</v>
      </c>
      <c r="AT74" s="1069"/>
      <c r="AU74" s="1070"/>
      <c r="AV74" s="1071"/>
      <c r="AW74" s="1071">
        <f>IF(ISNA(SQRT(SUMSQ(VLOOKUP($B74&amp;"; "&amp;$G$71&amp;", "&amp;$G$72,'FE Energie'!$G:$U,7,FALSE),$AS74))),0,SQRT(SUMSQ(VLOOKUP($B74&amp;"; "&amp;$G$71&amp;", "&amp;$G$72,'FE Energie'!$G:$U,7,FALSE),$AS74)))</f>
        <v>0.3</v>
      </c>
      <c r="AX74" s="1071"/>
      <c r="AY74" s="1071"/>
      <c r="AZ74" s="1072"/>
      <c r="BA74" s="1073"/>
      <c r="BB74" s="1073"/>
      <c r="BC74" s="1074"/>
    </row>
    <row r="75" spans="1:57" s="116" customFormat="1" ht="12.75" hidden="1" customHeight="1" outlineLevel="1">
      <c r="A75" s="114"/>
      <c r="B75" s="143" t="s">
        <v>3884</v>
      </c>
      <c r="C75" s="1846"/>
      <c r="D75" s="316">
        <f>I75</f>
        <v>0</v>
      </c>
      <c r="E75" s="123"/>
      <c r="F75" s="123"/>
      <c r="G75" s="224">
        <f>VLOOKUP($B75&amp;"; "&amp;$G$71&amp;", "&amp;$G$72,'FE Energie'!$G:$U,9,FALSE)</f>
        <v>0</v>
      </c>
      <c r="H75" s="344">
        <v>0.1</v>
      </c>
      <c r="I75" s="152">
        <f>IF(ISNA(F75*G75),0,(F75*G75))*(1+H75)</f>
        <v>0</v>
      </c>
      <c r="T75" s="114"/>
      <c r="U75" s="114"/>
      <c r="V75" s="114"/>
      <c r="W75" s="1120">
        <f>IF(AC75=0,AC75,AC75/I75)</f>
        <v>0</v>
      </c>
      <c r="X75" s="347"/>
      <c r="Y75" s="822"/>
      <c r="Z75" s="344"/>
      <c r="AA75" s="344"/>
      <c r="AB75" s="344"/>
      <c r="AC75" s="152">
        <f>SQRT(SUMSQ(IF(ISNA($F75*G75*AW75),0,$F75*G75*AW75)))</f>
        <v>0</v>
      </c>
      <c r="AE75" s="566">
        <f>I75</f>
        <v>0</v>
      </c>
      <c r="AF75" s="567"/>
      <c r="AG75" s="567"/>
      <c r="AH75" s="567"/>
      <c r="AI75" s="592"/>
      <c r="AK75" s="443"/>
      <c r="AL75" s="443"/>
      <c r="AM75" s="446"/>
      <c r="AN75" s="446"/>
      <c r="AO75" s="446"/>
      <c r="AP75" s="443"/>
      <c r="AQ75" s="114"/>
      <c r="AR75" s="1068"/>
      <c r="AS75" s="1069">
        <f>IF($X75&lt;&gt;"votre valeur :",IF(ISNA(VLOOKUP($X75,Utilitaires!$N$566:$O$571,2,FALSE)),,VLOOKUP($X75,Utilitaires!$N$566:$O$571,2,FALSE)),$Y75)</f>
        <v>0</v>
      </c>
      <c r="AT75" s="1069"/>
      <c r="AU75" s="1070"/>
      <c r="AV75" s="1071"/>
      <c r="AW75" s="1071">
        <f>IF(ISNA(SQRT(SUMSQ(VLOOKUP($B75&amp;"; "&amp;$G$71&amp;", "&amp;$G$72,'FE Energie'!$G:$U,7,FALSE),$AS75))),0,SQRT(SUMSQ(VLOOKUP($B75&amp;"; "&amp;$G$71&amp;", "&amp;$G$72,'FE Energie'!$G:$U,7,FALSE),$AS75)))</f>
        <v>0.3</v>
      </c>
      <c r="AX75" s="1071"/>
      <c r="AY75" s="1071"/>
      <c r="AZ75" s="1072"/>
      <c r="BA75" s="1073"/>
      <c r="BB75" s="1073"/>
      <c r="BC75" s="1074"/>
    </row>
    <row r="76" spans="1:57" s="116" customFormat="1" ht="12.75" hidden="1" customHeight="1" outlineLevel="1">
      <c r="A76" s="114"/>
      <c r="B76" s="143"/>
      <c r="C76" s="144"/>
      <c r="D76" s="316"/>
      <c r="E76" s="155"/>
      <c r="F76" s="144"/>
      <c r="G76" s="144"/>
      <c r="H76" s="144"/>
      <c r="I76" s="152"/>
      <c r="T76" s="114"/>
      <c r="U76" s="114"/>
      <c r="V76" s="114"/>
      <c r="W76" s="143"/>
      <c r="X76" s="822"/>
      <c r="Y76" s="822"/>
      <c r="Z76" s="144"/>
      <c r="AA76" s="144"/>
      <c r="AB76" s="144"/>
      <c r="AC76" s="165"/>
      <c r="AE76" s="566"/>
      <c r="AF76" s="567"/>
      <c r="AG76" s="567"/>
      <c r="AH76" s="567"/>
      <c r="AI76" s="593"/>
      <c r="AK76" s="443"/>
      <c r="AL76" s="443"/>
      <c r="AM76" s="446"/>
      <c r="AN76" s="446"/>
      <c r="AO76" s="446"/>
      <c r="AP76" s="443"/>
      <c r="AQ76" s="114"/>
      <c r="AR76" s="1090"/>
      <c r="AS76" s="1091"/>
      <c r="AT76" s="1091"/>
      <c r="AU76" s="1092"/>
      <c r="AV76" s="1076"/>
      <c r="AW76" s="1076"/>
      <c r="AX76" s="1076"/>
      <c r="AY76" s="1076"/>
      <c r="AZ76" s="1078"/>
      <c r="BA76" s="1079"/>
      <c r="BB76" s="1079"/>
      <c r="BC76" s="1080"/>
    </row>
    <row r="77" spans="1:57" s="116" customFormat="1" ht="12.75" hidden="1" customHeight="1" outlineLevel="1">
      <c r="A77" s="114"/>
      <c r="B77" s="197" t="s">
        <v>353</v>
      </c>
      <c r="C77" s="198"/>
      <c r="D77" s="203">
        <f>SUM(D73:D76)</f>
        <v>0</v>
      </c>
      <c r="E77" s="199"/>
      <c r="F77" s="200"/>
      <c r="G77" s="200"/>
      <c r="H77" s="200"/>
      <c r="I77" s="201">
        <f>SUM(I73:I76)</f>
        <v>0</v>
      </c>
      <c r="T77" s="114"/>
      <c r="U77" s="114"/>
      <c r="V77" s="114"/>
      <c r="W77" s="1206">
        <f>IF(AC77=0,AC77,AC77/I77)</f>
        <v>0</v>
      </c>
      <c r="X77" s="823"/>
      <c r="Y77" s="823"/>
      <c r="Z77" s="200"/>
      <c r="AA77" s="200"/>
      <c r="AB77" s="200"/>
      <c r="AC77" s="201">
        <f>SQRT(SUMSQ(AC73:AC76))</f>
        <v>0</v>
      </c>
      <c r="AE77" s="573">
        <f>SUM(AE73:AE76)</f>
        <v>0</v>
      </c>
      <c r="AF77" s="574">
        <f>SUM(AF73:AF76)</f>
        <v>0</v>
      </c>
      <c r="AG77" s="574">
        <f>SUM(AG73:AG76)</f>
        <v>0</v>
      </c>
      <c r="AH77" s="574">
        <f>SUM(AH73:AH76)</f>
        <v>0</v>
      </c>
      <c r="AI77" s="594">
        <f>SUM(AI73:AI76)</f>
        <v>0</v>
      </c>
      <c r="AK77" s="443"/>
      <c r="AL77" s="443"/>
      <c r="AM77" s="446"/>
      <c r="AN77" s="446"/>
      <c r="AO77" s="446"/>
      <c r="AP77" s="443"/>
      <c r="AQ77" s="114"/>
      <c r="AR77" s="114"/>
      <c r="AS77" s="114"/>
      <c r="AT77" s="114"/>
      <c r="AU77" s="114"/>
      <c r="AV77" s="114"/>
      <c r="AW77" s="114"/>
      <c r="AX77" s="114"/>
      <c r="AY77" s="114"/>
      <c r="AZ77" s="114"/>
      <c r="BA77" s="114"/>
      <c r="BB77" s="114"/>
      <c r="BC77" s="114"/>
    </row>
    <row r="78" spans="1:57" s="116" customFormat="1" ht="12.75" hidden="1" customHeight="1" outlineLevel="1">
      <c r="A78" s="114"/>
      <c r="B78" s="114"/>
      <c r="C78" s="114"/>
      <c r="D78" s="114"/>
      <c r="E78" s="114"/>
      <c r="F78" s="114"/>
      <c r="G78" s="114"/>
      <c r="H78" s="114"/>
      <c r="I78" s="114"/>
      <c r="J78" s="114"/>
      <c r="K78" s="114"/>
      <c r="L78" s="114"/>
      <c r="M78" s="114"/>
      <c r="N78" s="114"/>
      <c r="O78" s="114"/>
      <c r="P78" s="114"/>
      <c r="Q78" s="114"/>
      <c r="R78" s="114"/>
      <c r="S78" s="114"/>
      <c r="T78" s="114"/>
      <c r="U78" s="114"/>
      <c r="V78" s="114"/>
      <c r="W78" s="114"/>
      <c r="X78" s="126"/>
      <c r="Y78" s="126"/>
      <c r="Z78" s="114"/>
      <c r="AA78" s="114"/>
      <c r="AB78" s="114"/>
      <c r="AC78" s="114"/>
      <c r="AE78" s="443"/>
      <c r="AF78" s="443"/>
      <c r="AG78" s="443"/>
      <c r="AH78" s="443"/>
      <c r="AI78" s="443"/>
      <c r="AJ78" s="443"/>
      <c r="AK78" s="443"/>
      <c r="AL78" s="443"/>
      <c r="AM78" s="446"/>
      <c r="AN78" s="446"/>
      <c r="AO78" s="446"/>
      <c r="AP78" s="443"/>
      <c r="AQ78" s="114"/>
      <c r="AR78" s="114"/>
      <c r="AS78" s="114"/>
      <c r="AT78" s="114"/>
      <c r="AU78" s="114"/>
      <c r="AV78" s="114"/>
      <c r="AW78" s="114"/>
      <c r="AX78" s="114"/>
      <c r="AY78" s="114"/>
      <c r="AZ78" s="114"/>
      <c r="BA78" s="114"/>
      <c r="BB78" s="114"/>
      <c r="BC78" s="114"/>
    </row>
    <row r="79" spans="1:57" s="116" customFormat="1" ht="12.5" collapsed="1">
      <c r="A79" s="114"/>
      <c r="B79" s="114"/>
      <c r="C79" s="114"/>
      <c r="D79" s="114"/>
      <c r="E79" s="114"/>
      <c r="F79" s="114"/>
      <c r="G79" s="114"/>
      <c r="H79" s="114"/>
      <c r="I79" s="114"/>
      <c r="J79" s="114"/>
      <c r="K79" s="114"/>
      <c r="L79" s="114"/>
      <c r="M79" s="114"/>
      <c r="N79" s="114"/>
      <c r="O79" s="114"/>
      <c r="P79" s="114"/>
      <c r="Q79" s="114"/>
      <c r="R79" s="114"/>
      <c r="S79" s="114"/>
      <c r="T79" s="114"/>
      <c r="U79" s="114"/>
      <c r="V79" s="114"/>
      <c r="W79" s="114"/>
      <c r="X79" s="126"/>
      <c r="Y79" s="126"/>
      <c r="Z79" s="114"/>
      <c r="AA79" s="114"/>
      <c r="AB79" s="114"/>
      <c r="AC79" s="114"/>
      <c r="AE79" s="443"/>
      <c r="AF79" s="443"/>
      <c r="AG79" s="443"/>
      <c r="AH79" s="443"/>
      <c r="AI79" s="443"/>
      <c r="AJ79" s="443"/>
      <c r="AK79" s="443"/>
      <c r="AL79" s="443"/>
      <c r="AM79" s="446"/>
      <c r="AN79" s="446"/>
      <c r="AO79" s="446"/>
      <c r="AP79" s="443"/>
      <c r="AQ79" s="114"/>
      <c r="AR79" s="114"/>
      <c r="AS79" s="114"/>
      <c r="AT79" s="114"/>
      <c r="AU79" s="114"/>
      <c r="AV79" s="114"/>
      <c r="AW79" s="114"/>
      <c r="AX79" s="114"/>
      <c r="AY79" s="114"/>
      <c r="AZ79" s="114"/>
      <c r="BA79" s="114"/>
      <c r="BB79" s="114"/>
      <c r="BC79" s="114"/>
    </row>
    <row r="80" spans="1:57" s="420" customFormat="1" ht="15.5" collapsed="1">
      <c r="A80" s="114"/>
      <c r="B80" s="2393" t="s">
        <v>208</v>
      </c>
      <c r="C80" s="2393"/>
      <c r="D80" s="2393"/>
      <c r="E80" s="2393"/>
      <c r="F80" s="2393"/>
      <c r="G80" s="2393"/>
      <c r="H80" s="2393"/>
      <c r="I80" s="2393"/>
      <c r="J80" s="2393"/>
      <c r="K80" s="2393"/>
      <c r="L80" s="2393"/>
      <c r="M80" s="2393"/>
      <c r="N80" s="2393"/>
      <c r="O80" s="2393"/>
      <c r="P80" s="113"/>
      <c r="Q80" s="113"/>
      <c r="R80" s="113"/>
      <c r="S80" s="113"/>
      <c r="T80" s="113"/>
      <c r="U80" s="113"/>
      <c r="V80" s="113"/>
      <c r="W80" s="113"/>
      <c r="X80" s="113"/>
      <c r="Y80" s="819"/>
      <c r="Z80" s="819"/>
      <c r="AA80" s="113"/>
      <c r="AB80" s="113"/>
      <c r="AC80" s="113"/>
      <c r="AE80" s="113"/>
      <c r="AF80" s="443"/>
      <c r="AG80" s="578"/>
      <c r="AH80" s="578"/>
      <c r="AI80" s="578"/>
      <c r="AJ80" s="578"/>
      <c r="AK80" s="578"/>
      <c r="AL80" s="578"/>
      <c r="AM80" s="1243"/>
      <c r="AN80" s="1243"/>
      <c r="AO80" s="1243"/>
      <c r="AP80" s="443"/>
      <c r="AQ80" s="443"/>
      <c r="AR80" s="113"/>
      <c r="AS80" s="114"/>
      <c r="AT80" s="114"/>
      <c r="AU80" s="114"/>
      <c r="AV80" s="114"/>
      <c r="AW80" s="114"/>
      <c r="AX80" s="114"/>
      <c r="AY80" s="114"/>
      <c r="AZ80" s="114"/>
      <c r="BA80" s="114"/>
      <c r="BB80" s="114"/>
      <c r="BC80" s="114"/>
      <c r="BD80" s="114"/>
      <c r="BE80" s="116"/>
    </row>
    <row r="81" spans="1:59" s="116" customFormat="1" ht="12.75" hidden="1" customHeight="1" outlineLevel="1">
      <c r="A81" s="114"/>
      <c r="O81" s="114"/>
      <c r="P81" s="114"/>
      <c r="Q81" s="114"/>
      <c r="R81" s="114"/>
      <c r="S81" s="114"/>
      <c r="T81" s="114"/>
      <c r="U81" s="114"/>
      <c r="V81" s="114"/>
      <c r="W81" s="114"/>
      <c r="X81" s="126"/>
      <c r="Y81" s="126"/>
      <c r="Z81" s="114"/>
      <c r="AA81" s="114"/>
      <c r="AB81" s="114"/>
      <c r="AC81" s="114"/>
      <c r="AE81" s="443"/>
      <c r="AF81" s="443"/>
      <c r="AG81" s="443"/>
      <c r="AH81" s="443"/>
      <c r="AI81" s="443"/>
      <c r="AJ81" s="443"/>
      <c r="AK81" s="443"/>
      <c r="AL81" s="443"/>
      <c r="AM81" s="446"/>
      <c r="AN81" s="446"/>
      <c r="AO81" s="1243"/>
      <c r="AP81" s="578"/>
      <c r="AQ81" s="114"/>
      <c r="AR81" s="114"/>
      <c r="AS81" s="114"/>
      <c r="AT81" s="114"/>
      <c r="AU81" s="114"/>
      <c r="AV81" s="114"/>
      <c r="AW81" s="114"/>
      <c r="AX81" s="114"/>
      <c r="AY81" s="114"/>
      <c r="AZ81" s="114"/>
      <c r="BA81" s="114"/>
      <c r="BB81" s="114"/>
      <c r="BC81" s="114"/>
    </row>
    <row r="82" spans="1:59" s="116" customFormat="1" ht="12.75" hidden="1" customHeight="1" outlineLevel="1">
      <c r="A82" s="114"/>
      <c r="B82" s="139" t="s">
        <v>857</v>
      </c>
      <c r="C82" s="140"/>
      <c r="D82" s="141"/>
      <c r="E82" s="1853"/>
      <c r="F82" s="141"/>
      <c r="G82" s="141"/>
      <c r="H82" s="141"/>
      <c r="I82" s="141"/>
      <c r="J82" s="141"/>
      <c r="K82" s="141"/>
      <c r="L82" s="142"/>
      <c r="T82" s="1625"/>
      <c r="V82" s="114"/>
      <c r="W82" s="2357" t="s">
        <v>372</v>
      </c>
      <c r="X82" s="2358"/>
      <c r="Y82" s="2358"/>
      <c r="Z82" s="2358"/>
      <c r="AA82" s="2358"/>
      <c r="AB82" s="2358"/>
      <c r="AC82" s="2359"/>
      <c r="AE82" s="2360" t="s">
        <v>447</v>
      </c>
      <c r="AF82" s="2361"/>
      <c r="AG82" s="2361"/>
      <c r="AH82" s="2361"/>
      <c r="AI82" s="2361"/>
      <c r="AJ82" s="2361"/>
      <c r="AK82" s="2361"/>
      <c r="AL82" s="2361"/>
      <c r="AM82" s="2361"/>
      <c r="AN82" s="2361"/>
      <c r="AO82" s="2361"/>
      <c r="AP82" s="2362"/>
      <c r="AQ82" s="113"/>
    </row>
    <row r="83" spans="1:59" s="116" customFormat="1" ht="12.75" hidden="1" customHeight="1" outlineLevel="1">
      <c r="A83" s="114"/>
      <c r="B83" s="143"/>
      <c r="C83" s="144"/>
      <c r="D83" s="1857" t="s">
        <v>312</v>
      </c>
      <c r="E83" s="1846"/>
      <c r="F83" s="144"/>
      <c r="G83" s="144"/>
      <c r="H83" s="144"/>
      <c r="I83" s="144"/>
      <c r="J83" s="144"/>
      <c r="K83" s="144"/>
      <c r="L83" s="145"/>
      <c r="T83" s="1919"/>
      <c r="V83" s="114"/>
      <c r="W83" s="159"/>
      <c r="X83" s="1858"/>
      <c r="Y83" s="1858"/>
      <c r="Z83" s="1848"/>
      <c r="AA83" s="1848"/>
      <c r="AB83" s="144"/>
      <c r="AC83" s="142"/>
      <c r="AE83" s="2376" t="s">
        <v>450</v>
      </c>
      <c r="AF83" s="2377"/>
      <c r="AG83" s="2377"/>
      <c r="AH83" s="2377"/>
      <c r="AI83" s="2377"/>
      <c r="AJ83" s="2377"/>
      <c r="AK83" s="2377"/>
      <c r="AL83" s="2377"/>
      <c r="AM83" s="2377" t="s">
        <v>450</v>
      </c>
      <c r="AN83" s="2392"/>
      <c r="AO83" s="1084"/>
      <c r="AP83" s="580"/>
      <c r="AR83" s="2378" t="s">
        <v>1754</v>
      </c>
      <c r="AS83" s="2379"/>
      <c r="AT83" s="2379"/>
      <c r="AU83" s="2379"/>
      <c r="AV83" s="2379"/>
      <c r="AW83" s="2379"/>
      <c r="AX83" s="2379"/>
      <c r="AY83" s="2379"/>
      <c r="AZ83" s="2379"/>
      <c r="BA83" s="2379"/>
      <c r="BB83" s="2379"/>
      <c r="BC83" s="2380"/>
    </row>
    <row r="84" spans="1:59" s="116" customFormat="1" ht="12.75" hidden="1" customHeight="1" outlineLevel="1">
      <c r="A84" s="114"/>
      <c r="B84" s="1845"/>
      <c r="C84" s="1846"/>
      <c r="D84" s="1857" t="s">
        <v>415</v>
      </c>
      <c r="E84" s="147" t="s">
        <v>458</v>
      </c>
      <c r="F84" s="147" t="s">
        <v>347</v>
      </c>
      <c r="G84" s="2381" t="s">
        <v>1790</v>
      </c>
      <c r="H84" s="2382"/>
      <c r="I84" s="2382"/>
      <c r="J84" s="1857"/>
      <c r="K84" s="1857" t="s">
        <v>450</v>
      </c>
      <c r="L84" s="1859" t="s">
        <v>450</v>
      </c>
      <c r="T84" s="1920" t="s">
        <v>450</v>
      </c>
      <c r="V84" s="114"/>
      <c r="W84" s="1845" t="s">
        <v>320</v>
      </c>
      <c r="X84" s="2383" t="s">
        <v>320</v>
      </c>
      <c r="Y84" s="2384"/>
      <c r="Z84" s="1846" t="s">
        <v>450</v>
      </c>
      <c r="AA84" s="1846" t="s">
        <v>450</v>
      </c>
      <c r="AB84" s="1846"/>
      <c r="AC84" s="1859" t="s">
        <v>450</v>
      </c>
      <c r="AE84" s="2385" t="s">
        <v>214</v>
      </c>
      <c r="AF84" s="2386"/>
      <c r="AG84" s="2386" t="s">
        <v>448</v>
      </c>
      <c r="AH84" s="2386"/>
      <c r="AI84" s="2386" t="s">
        <v>270</v>
      </c>
      <c r="AJ84" s="2386"/>
      <c r="AK84" s="2386" t="s">
        <v>449</v>
      </c>
      <c r="AL84" s="2386"/>
      <c r="AM84" s="2388" t="s">
        <v>331</v>
      </c>
      <c r="AN84" s="2389"/>
      <c r="AO84" s="2385" t="s">
        <v>643</v>
      </c>
      <c r="AP84" s="2387"/>
      <c r="AR84" s="2371" t="s">
        <v>1752</v>
      </c>
      <c r="AS84" s="2372"/>
      <c r="AT84" s="2372"/>
      <c r="AU84" s="2373"/>
      <c r="AV84" s="2371" t="s">
        <v>1750</v>
      </c>
      <c r="AW84" s="2372"/>
      <c r="AX84" s="2372"/>
      <c r="AY84" s="2373"/>
      <c r="AZ84" s="2371" t="s">
        <v>1751</v>
      </c>
      <c r="BA84" s="2372"/>
      <c r="BB84" s="2372"/>
      <c r="BC84" s="2373"/>
    </row>
    <row r="85" spans="1:59" s="116" customFormat="1" ht="25" hidden="1" outlineLevel="1">
      <c r="A85" s="114"/>
      <c r="B85" s="1845"/>
      <c r="C85" s="1846"/>
      <c r="D85" s="1850" t="s">
        <v>450</v>
      </c>
      <c r="E85" s="1856" t="s">
        <v>459</v>
      </c>
      <c r="F85" s="1856" t="s">
        <v>539</v>
      </c>
      <c r="G85" s="1680" t="s">
        <v>417</v>
      </c>
      <c r="H85" s="1123" t="s">
        <v>1883</v>
      </c>
      <c r="I85" s="1680" t="s">
        <v>907</v>
      </c>
      <c r="J85" s="1850"/>
      <c r="K85" s="1850" t="s">
        <v>417</v>
      </c>
      <c r="L85" s="221" t="s">
        <v>785</v>
      </c>
      <c r="T85" s="1921" t="s">
        <v>907</v>
      </c>
      <c r="V85" s="114"/>
      <c r="W85" s="1845" t="s">
        <v>1755</v>
      </c>
      <c r="X85" s="2374" t="s">
        <v>1756</v>
      </c>
      <c r="Y85" s="2375"/>
      <c r="Z85" s="228" t="s">
        <v>417</v>
      </c>
      <c r="AA85" s="1680" t="s">
        <v>260</v>
      </c>
      <c r="AB85" s="1846"/>
      <c r="AC85" s="162" t="s">
        <v>331</v>
      </c>
      <c r="AE85" s="1863" t="s">
        <v>417</v>
      </c>
      <c r="AF85" s="1864" t="s">
        <v>785</v>
      </c>
      <c r="AG85" s="1864" t="s">
        <v>417</v>
      </c>
      <c r="AH85" s="1864" t="s">
        <v>785</v>
      </c>
      <c r="AI85" s="1864" t="s">
        <v>417</v>
      </c>
      <c r="AJ85" s="1864" t="s">
        <v>785</v>
      </c>
      <c r="AK85" s="1864" t="s">
        <v>417</v>
      </c>
      <c r="AL85" s="1864" t="s">
        <v>785</v>
      </c>
      <c r="AM85" s="583" t="s">
        <v>417</v>
      </c>
      <c r="AN85" s="584" t="s">
        <v>785</v>
      </c>
      <c r="AO85" s="1863" t="s">
        <v>417</v>
      </c>
      <c r="AP85" s="1865" t="s">
        <v>785</v>
      </c>
      <c r="AR85" s="1860" t="s">
        <v>1749</v>
      </c>
      <c r="AS85" s="1861" t="s">
        <v>1746</v>
      </c>
      <c r="AT85" s="1861" t="s">
        <v>1747</v>
      </c>
      <c r="AU85" s="1862" t="s">
        <v>1748</v>
      </c>
      <c r="AV85" s="1861" t="s">
        <v>1749</v>
      </c>
      <c r="AW85" s="1861" t="s">
        <v>1746</v>
      </c>
      <c r="AX85" s="1861" t="s">
        <v>1747</v>
      </c>
      <c r="AY85" s="1862" t="s">
        <v>1748</v>
      </c>
      <c r="AZ85" s="1860" t="s">
        <v>1749</v>
      </c>
      <c r="BA85" s="1861" t="s">
        <v>1746</v>
      </c>
      <c r="BB85" s="1861" t="s">
        <v>1747</v>
      </c>
      <c r="BC85" s="1862" t="s">
        <v>1748</v>
      </c>
    </row>
    <row r="86" spans="1:59" s="116" customFormat="1" ht="12.75" hidden="1" customHeight="1" outlineLevel="1">
      <c r="A86" s="114"/>
      <c r="B86" s="143" t="s">
        <v>1881</v>
      </c>
      <c r="C86" s="1846"/>
      <c r="D86" s="316">
        <f>K86+L86</f>
        <v>0</v>
      </c>
      <c r="E86" s="117"/>
      <c r="F86" s="117"/>
      <c r="G86" s="224">
        <f>VLOOKUP($B86&amp;"; "&amp;$G$84&amp;", "&amp;G$85,'FE Energie'!$G:$U,9,FALSE)</f>
        <v>1.01E-2</v>
      </c>
      <c r="H86" s="224">
        <f>VLOOKUP($B86&amp;"; "&amp;$G$84&amp;", "&amp;H$85,'FE Energie'!$G:$U,9,FALSE)</f>
        <v>3.3300000000000003E-2</v>
      </c>
      <c r="I86" s="224">
        <f>VLOOKUP($B86&amp;"; "&amp;$G$84&amp;", "&amp;I$85,'FE Energie'!$G:$U,9,FALSE)</f>
        <v>6.0000000000000001E-3</v>
      </c>
      <c r="J86" s="568"/>
      <c r="K86" s="568">
        <f>IF(ISNA(G86),0,F86*G86)</f>
        <v>0</v>
      </c>
      <c r="L86" s="569">
        <f>IF(ISNA(H86),0,F86*H86)</f>
        <v>0</v>
      </c>
      <c r="T86" s="589">
        <f>IF(ISNA(I86),(100+'FE Energie'!$L$1868)*D86,F86*I86)</f>
        <v>0</v>
      </c>
      <c r="V86" s="114"/>
      <c r="W86" s="227">
        <f>IF(AC86=0,AC86,AC86/(K86+L86))</f>
        <v>0</v>
      </c>
      <c r="X86" s="345"/>
      <c r="Y86" s="822"/>
      <c r="Z86" s="1846">
        <f>SQRT(SUMSQ(IF(ISNA($F86*G86*AW86),0,$F86*G86*AW86)))</f>
        <v>0</v>
      </c>
      <c r="AA86" s="1846">
        <f>SQRT(SUMSQ(IF(ISNA($F86*H86*BA86),0,$F86*H86*BA86)))</f>
        <v>0</v>
      </c>
      <c r="AB86" s="344"/>
      <c r="AC86" s="152">
        <f>SQRT(Z86^2+AA86^2)</f>
        <v>0</v>
      </c>
      <c r="AE86" s="566">
        <f t="shared" ref="AE86:AF88" si="4">K86</f>
        <v>0</v>
      </c>
      <c r="AF86" s="567">
        <f t="shared" si="4"/>
        <v>0</v>
      </c>
      <c r="AG86" s="567"/>
      <c r="AH86" s="567"/>
      <c r="AI86" s="567"/>
      <c r="AJ86" s="567"/>
      <c r="AK86" s="567"/>
      <c r="AL86" s="567"/>
      <c r="AM86" s="568">
        <f>K86</f>
        <v>0</v>
      </c>
      <c r="AN86" s="568">
        <f>L86</f>
        <v>0</v>
      </c>
      <c r="AO86" s="566"/>
      <c r="AP86" s="570"/>
      <c r="AR86" s="1068"/>
      <c r="AS86" s="1069">
        <f>IF($X86&lt;&gt;"votre valeur :",IF(ISNA(VLOOKUP($X86,Utilitaires!$N$566:$O$571,2,FALSE)),,VLOOKUP($X86,Utilitaires!$N$566:$O$571,2,FALSE)),$Y86)</f>
        <v>0</v>
      </c>
      <c r="AT86" s="1069"/>
      <c r="AU86" s="1070"/>
      <c r="AV86" s="1071"/>
      <c r="AW86" s="1071">
        <f>IF(ISNA(SQRT(SUMSQ(VLOOKUP($B86&amp;"; "&amp;$G$84&amp;", "&amp;$G$85,'FE Energie'!$G:$U,7,FALSE),$AS86))),0,SQRT(SUMSQ(VLOOKUP($B86&amp;"; "&amp;$G$84&amp;", "&amp;$G$85,'FE Energie'!$G:$U,7,FALSE),$AS86)))</f>
        <v>0.3</v>
      </c>
      <c r="AX86" s="1071"/>
      <c r="AY86" s="1071"/>
      <c r="AZ86" s="1072"/>
      <c r="BA86" s="1073">
        <f>IF(ISNA(SQRT(SUMSQ(VLOOKUP($B86&amp;"; "&amp;$G$84&amp;", "&amp;$H$85,'FE Energie'!$G:$U,7,FALSE),$AS86))),0,SQRT(SUMSQ(VLOOKUP($B86&amp;"; "&amp;$G$84&amp;", "&amp;$H$85,'FE Energie'!$G:$U,7,FALSE),$AS86)))</f>
        <v>0.3</v>
      </c>
      <c r="BB86" s="1073"/>
      <c r="BC86" s="1074"/>
    </row>
    <row r="87" spans="1:59" s="116" customFormat="1" ht="12.75" hidden="1" customHeight="1" outlineLevel="1">
      <c r="A87" s="114"/>
      <c r="B87" s="143" t="s">
        <v>1882</v>
      </c>
      <c r="C87" s="1846"/>
      <c r="D87" s="316">
        <f>K87+L87</f>
        <v>0</v>
      </c>
      <c r="E87" s="120"/>
      <c r="F87" s="120"/>
      <c r="G87" s="224">
        <f>VLOOKUP($B87&amp;"; "&amp;$G$84&amp;", "&amp;G$85,'FE Energie'!$G:$U,9,FALSE)</f>
        <v>0.01</v>
      </c>
      <c r="H87" s="224">
        <f>VLOOKUP($B87&amp;"; "&amp;$G$84&amp;", "&amp;H$85,'FE Energie'!$G:$U,9,FALSE)</f>
        <v>3.2199999999999999E-2</v>
      </c>
      <c r="I87" s="224">
        <f>VLOOKUP($B87&amp;"; "&amp;$G$84&amp;", "&amp;I$85,'FE Energie'!$G:$U,9,FALSE)</f>
        <v>6.0000000000000001E-3</v>
      </c>
      <c r="J87" s="568"/>
      <c r="K87" s="568">
        <f t="shared" ref="K87:K88" si="5">IF(ISNA(G87),0,F87*G87)</f>
        <v>0</v>
      </c>
      <c r="L87" s="569">
        <f t="shared" ref="L87:L88" si="6">IF(ISNA(H87),0,F87*H87)</f>
        <v>0</v>
      </c>
      <c r="T87" s="589">
        <f>IF(ISNA(I87),(100+'FE Energie'!$L$1868)*D87,F87*I87)</f>
        <v>0</v>
      </c>
      <c r="V87" s="114"/>
      <c r="W87" s="227">
        <f>IF(AC87=0,AC87,AC87/(K87+L87))</f>
        <v>0</v>
      </c>
      <c r="X87" s="346"/>
      <c r="Y87" s="822"/>
      <c r="Z87" s="1846">
        <f>SQRT(SUMSQ(IF(ISNA($F87*G87*AW87),0,$F87*G87*AW87)))</f>
        <v>0</v>
      </c>
      <c r="AA87" s="1846">
        <f>SQRT(SUMSQ(IF(ISNA($F87*H87*BA87),0,$F87*H87*BA87)))</f>
        <v>0</v>
      </c>
      <c r="AB87" s="344"/>
      <c r="AC87" s="152">
        <f>SQRT(Z87^2+AA87^2)</f>
        <v>0</v>
      </c>
      <c r="AE87" s="566">
        <f t="shared" si="4"/>
        <v>0</v>
      </c>
      <c r="AF87" s="567">
        <f t="shared" si="4"/>
        <v>0</v>
      </c>
      <c r="AG87" s="567"/>
      <c r="AH87" s="567"/>
      <c r="AI87" s="567"/>
      <c r="AJ87" s="567"/>
      <c r="AK87" s="567"/>
      <c r="AL87" s="567"/>
      <c r="AM87" s="568">
        <f t="shared" ref="AM87:AM88" si="7">K87</f>
        <v>0</v>
      </c>
      <c r="AN87" s="568">
        <f t="shared" ref="AN87:AN88" si="8">L87</f>
        <v>0</v>
      </c>
      <c r="AO87" s="566"/>
      <c r="AP87" s="570"/>
      <c r="AR87" s="1068"/>
      <c r="AS87" s="1069">
        <f>IF($X87&lt;&gt;"votre valeur :",IF(ISNA(VLOOKUP($X87,Utilitaires!$N$566:$O$571,2,FALSE)),,VLOOKUP($X87,Utilitaires!$N$566:$O$571,2,FALSE)),$Y87)</f>
        <v>0</v>
      </c>
      <c r="AT87" s="1069"/>
      <c r="AU87" s="1070"/>
      <c r="AV87" s="1071"/>
      <c r="AW87" s="1071">
        <f>IF(ISNA(SQRT(SUMSQ(VLOOKUP($B87&amp;"; "&amp;$G$84&amp;", "&amp;$G$85,'FE Energie'!$G:$U,7,FALSE),$AS87))),0,SQRT(SUMSQ(VLOOKUP($B87&amp;"; "&amp;$G$84&amp;", "&amp;$G$85,'FE Energie'!$G:$U,7,FALSE),$AS87)))</f>
        <v>0.3</v>
      </c>
      <c r="AX87" s="1071"/>
      <c r="AY87" s="1071"/>
      <c r="AZ87" s="1072"/>
      <c r="BA87" s="1073">
        <f>IF(ISNA(SQRT(SUMSQ(VLOOKUP($B87&amp;"; "&amp;$G$84&amp;", "&amp;$H$85,'FE Energie'!$G:$U,7,FALSE),$AS87))),0,SQRT(SUMSQ(VLOOKUP($B87&amp;"; "&amp;$G$84&amp;", "&amp;$H$85,'FE Energie'!$G:$U,7,FALSE),$AS87)))</f>
        <v>0.3</v>
      </c>
      <c r="BB87" s="1073"/>
      <c r="BC87" s="1074"/>
    </row>
    <row r="88" spans="1:59" s="116" customFormat="1" ht="12.75" hidden="1" customHeight="1" outlineLevel="1">
      <c r="A88" s="114"/>
      <c r="B88" s="143" t="s">
        <v>4213</v>
      </c>
      <c r="C88" s="1846"/>
      <c r="D88" s="316">
        <f>K88+L88</f>
        <v>0</v>
      </c>
      <c r="E88" s="123"/>
      <c r="F88" s="123"/>
      <c r="G88" s="224">
        <f>VLOOKUP($B88&amp;"; "&amp;$G$84&amp;", "&amp;G$85,'FE Energie'!$G:$U,9,FALSE)</f>
        <v>2.3699999999999999E-2</v>
      </c>
      <c r="H88" s="224">
        <f>VLOOKUP($B88&amp;"; "&amp;$G$84&amp;", "&amp;H$85,'FE Energie'!$G:$U,9,FALSE)</f>
        <v>0.11899999999999999</v>
      </c>
      <c r="I88" s="224">
        <f>VLOOKUP($B88&amp;"; "&amp;$G$84&amp;", "&amp;I$85,'FE Energie'!$G:$U,9,FALSE)</f>
        <v>4.4000000000000003E-3</v>
      </c>
      <c r="J88" s="568"/>
      <c r="K88" s="568">
        <f t="shared" si="5"/>
        <v>0</v>
      </c>
      <c r="L88" s="569">
        <f t="shared" si="6"/>
        <v>0</v>
      </c>
      <c r="T88" s="589">
        <f>IF(ISNA(I88),(100+'FE Energie'!$L$1868)*D88,F88*I88)</f>
        <v>0</v>
      </c>
      <c r="V88" s="114"/>
      <c r="W88" s="227">
        <f>IF(AC88=0,AC88,AC88/(K88+L88))</f>
        <v>0</v>
      </c>
      <c r="X88" s="347"/>
      <c r="Y88" s="822"/>
      <c r="Z88" s="1846">
        <f>SQRT(SUMSQ(IF(ISNA($F88*G88*AW88),0,$F88*G88*AW88)))</f>
        <v>0</v>
      </c>
      <c r="AA88" s="1846">
        <f>SQRT(SUMSQ(IF(ISNA($F88*H88*BA88),0,$F88*H88*BA88)))</f>
        <v>0</v>
      </c>
      <c r="AB88" s="344"/>
      <c r="AC88" s="152">
        <f>SQRT(Z88^2+AA88^2)</f>
        <v>0</v>
      </c>
      <c r="AE88" s="566">
        <f t="shared" si="4"/>
        <v>0</v>
      </c>
      <c r="AF88" s="567">
        <f t="shared" si="4"/>
        <v>0</v>
      </c>
      <c r="AG88" s="567"/>
      <c r="AH88" s="567"/>
      <c r="AI88" s="567"/>
      <c r="AJ88" s="567"/>
      <c r="AK88" s="567"/>
      <c r="AL88" s="567"/>
      <c r="AM88" s="568">
        <f t="shared" si="7"/>
        <v>0</v>
      </c>
      <c r="AN88" s="568">
        <f t="shared" si="8"/>
        <v>0</v>
      </c>
      <c r="AO88" s="566"/>
      <c r="AP88" s="570"/>
      <c r="AR88" s="1068"/>
      <c r="AS88" s="1069">
        <f>IF($X88&lt;&gt;"votre valeur :",IF(ISNA(VLOOKUP($X88,Utilitaires!$N$566:$O$571,2,FALSE)),,VLOOKUP($X88,Utilitaires!$N$566:$O$571,2,FALSE)),$Y88)</f>
        <v>0</v>
      </c>
      <c r="AT88" s="1069"/>
      <c r="AU88" s="1070"/>
      <c r="AV88" s="1071"/>
      <c r="AW88" s="1071">
        <f>IF(ISNA(SQRT(SUMSQ(VLOOKUP($B88&amp;"; "&amp;$G$84&amp;", "&amp;$G$85,'FE Energie'!$G:$U,7,FALSE),$AS88))),0,SQRT(SUMSQ(VLOOKUP($B88&amp;"; "&amp;$G$84&amp;", "&amp;$G$85,'FE Energie'!$G:$U,7,FALSE),$AS88)))</f>
        <v>0.3</v>
      </c>
      <c r="AX88" s="1071"/>
      <c r="AY88" s="1071"/>
      <c r="AZ88" s="1072"/>
      <c r="BA88" s="1073">
        <f>IF(ISNA(SQRT(SUMSQ(VLOOKUP($B88&amp;"; "&amp;$G$84&amp;", "&amp;$H$85,'FE Energie'!$G:$U,7,FALSE),$AS88))),0,SQRT(SUMSQ(VLOOKUP($B88&amp;"; "&amp;$G$84&amp;", "&amp;$H$85,'FE Energie'!$G:$U,7,FALSE),$AS88)))</f>
        <v>0.3</v>
      </c>
      <c r="BB88" s="1073"/>
      <c r="BC88" s="1074"/>
    </row>
    <row r="89" spans="1:59" s="116" customFormat="1" ht="12.75" hidden="1" customHeight="1" outlineLevel="1">
      <c r="A89" s="114"/>
      <c r="B89" s="143"/>
      <c r="C89" s="144"/>
      <c r="D89" s="316"/>
      <c r="E89" s="155"/>
      <c r="F89" s="144"/>
      <c r="G89" s="144"/>
      <c r="H89" s="144"/>
      <c r="I89" s="144"/>
      <c r="J89" s="155"/>
      <c r="K89" s="155"/>
      <c r="L89" s="156"/>
      <c r="T89" s="1821"/>
      <c r="V89" s="114"/>
      <c r="W89" s="143"/>
      <c r="X89" s="822"/>
      <c r="Y89" s="822"/>
      <c r="Z89" s="1846"/>
      <c r="AA89" s="1846"/>
      <c r="AB89" s="144"/>
      <c r="AC89" s="165"/>
      <c r="AE89" s="566"/>
      <c r="AF89" s="567"/>
      <c r="AG89" s="567"/>
      <c r="AH89" s="567"/>
      <c r="AI89" s="567"/>
      <c r="AJ89" s="567"/>
      <c r="AK89" s="567"/>
      <c r="AL89" s="567"/>
      <c r="AM89" s="568"/>
      <c r="AN89" s="568"/>
      <c r="AO89" s="571"/>
      <c r="AP89" s="572"/>
      <c r="AR89" s="1090"/>
      <c r="AS89" s="1091"/>
      <c r="AT89" s="1091"/>
      <c r="AU89" s="1092"/>
      <c r="AV89" s="1076"/>
      <c r="AW89" s="1076"/>
      <c r="AX89" s="1076"/>
      <c r="AY89" s="1076"/>
      <c r="AZ89" s="1078"/>
      <c r="BA89" s="1079"/>
      <c r="BB89" s="1079"/>
      <c r="BC89" s="1080"/>
    </row>
    <row r="90" spans="1:59" s="116" customFormat="1" ht="12.75" hidden="1" customHeight="1" outlineLevel="1">
      <c r="A90" s="114"/>
      <c r="B90" s="197" t="s">
        <v>353</v>
      </c>
      <c r="C90" s="198"/>
      <c r="D90" s="203">
        <f>SUM(D86:D89)</f>
        <v>0</v>
      </c>
      <c r="E90" s="199"/>
      <c r="F90" s="200"/>
      <c r="G90" s="200"/>
      <c r="H90" s="200"/>
      <c r="I90" s="200"/>
      <c r="J90" s="203"/>
      <c r="K90" s="203">
        <f>SUM(K86:K89)</f>
        <v>0</v>
      </c>
      <c r="L90" s="201">
        <f>SUM(L86:L89)</f>
        <v>0</v>
      </c>
      <c r="T90" s="1322">
        <f>SUM(T86:T89)</f>
        <v>0</v>
      </c>
      <c r="V90" s="114"/>
      <c r="W90" s="1206">
        <f>IF(AC90=0,AC90,AC90/(K90+L90))</f>
        <v>0</v>
      </c>
      <c r="X90" s="1653"/>
      <c r="Y90" s="1653"/>
      <c r="Z90" s="1653">
        <f>SQRT(SUMSQ(Z86:Z89))</f>
        <v>0</v>
      </c>
      <c r="AA90" s="1653">
        <f>SQRT(SUMSQ(AA86:AA89))</f>
        <v>0</v>
      </c>
      <c r="AB90" s="200"/>
      <c r="AC90" s="201">
        <f>SQRT(SUMSQ(AC86:AC89))</f>
        <v>0</v>
      </c>
      <c r="AE90" s="573">
        <f t="shared" ref="AE90:AP90" si="9">SUM(AE83:AE89)</f>
        <v>0</v>
      </c>
      <c r="AF90" s="574">
        <f t="shared" si="9"/>
        <v>0</v>
      </c>
      <c r="AG90" s="574">
        <f t="shared" si="9"/>
        <v>0</v>
      </c>
      <c r="AH90" s="574">
        <f t="shared" si="9"/>
        <v>0</v>
      </c>
      <c r="AI90" s="574">
        <f t="shared" si="9"/>
        <v>0</v>
      </c>
      <c r="AJ90" s="574">
        <f t="shared" si="9"/>
        <v>0</v>
      </c>
      <c r="AK90" s="574">
        <f t="shared" si="9"/>
        <v>0</v>
      </c>
      <c r="AL90" s="574">
        <f t="shared" si="9"/>
        <v>0</v>
      </c>
      <c r="AM90" s="575">
        <f t="shared" si="9"/>
        <v>0</v>
      </c>
      <c r="AN90" s="576">
        <f t="shared" si="9"/>
        <v>0</v>
      </c>
      <c r="AO90" s="574">
        <f t="shared" si="9"/>
        <v>0</v>
      </c>
      <c r="AP90" s="577">
        <f t="shared" si="9"/>
        <v>0</v>
      </c>
      <c r="AQ90" s="114"/>
      <c r="AR90" s="114"/>
      <c r="AS90" s="114"/>
      <c r="AT90" s="114"/>
      <c r="AU90" s="114"/>
      <c r="AV90" s="114"/>
      <c r="AW90" s="114"/>
      <c r="AX90" s="114"/>
      <c r="AY90" s="114"/>
      <c r="AZ90" s="114"/>
      <c r="BA90" s="114"/>
      <c r="BB90" s="114"/>
      <c r="BC90" s="114"/>
    </row>
    <row r="91" spans="1:59" s="116" customFormat="1" ht="12.75" hidden="1" customHeight="1" outlineLevel="1">
      <c r="A91" s="114"/>
      <c r="V91" s="114"/>
      <c r="W91" s="114"/>
      <c r="X91" s="126"/>
      <c r="Y91" s="126"/>
      <c r="Z91" s="114"/>
      <c r="AA91" s="114"/>
      <c r="AB91" s="114"/>
      <c r="AC91" s="114"/>
      <c r="AD91" s="257"/>
      <c r="AE91" s="443"/>
      <c r="AF91" s="443"/>
      <c r="AG91" s="443"/>
      <c r="AH91" s="443"/>
      <c r="AI91" s="443"/>
      <c r="AJ91" s="443"/>
      <c r="AK91" s="443"/>
      <c r="AL91" s="443"/>
      <c r="AM91" s="443"/>
      <c r="AN91" s="446"/>
      <c r="AO91" s="1243"/>
      <c r="AP91" s="578"/>
      <c r="AQ91" s="114"/>
      <c r="AR91" s="114"/>
      <c r="AS91" s="114"/>
      <c r="AT91" s="114"/>
      <c r="AU91" s="114"/>
      <c r="AV91" s="114"/>
      <c r="AW91" s="114"/>
      <c r="AX91" s="114"/>
      <c r="AY91" s="114"/>
      <c r="AZ91" s="114"/>
      <c r="BA91" s="114"/>
      <c r="BB91" s="114"/>
      <c r="BC91" s="114"/>
      <c r="BD91" s="114"/>
      <c r="BE91" s="114"/>
      <c r="BF91" s="114"/>
      <c r="BG91" s="114"/>
    </row>
    <row r="92" spans="1:59" s="116" customFormat="1" ht="12.75" hidden="1" customHeight="1" outlineLevel="1">
      <c r="A92" s="114"/>
      <c r="B92" s="139" t="s">
        <v>800</v>
      </c>
      <c r="C92" s="140"/>
      <c r="D92" s="141"/>
      <c r="E92" s="1853"/>
      <c r="F92" s="141"/>
      <c r="G92" s="141"/>
      <c r="H92" s="141"/>
      <c r="I92" s="141"/>
      <c r="J92" s="141"/>
      <c r="K92" s="141"/>
      <c r="L92" s="142"/>
      <c r="T92" s="1918"/>
      <c r="U92" s="142"/>
      <c r="V92" s="114"/>
      <c r="W92" s="2390" t="s">
        <v>372</v>
      </c>
      <c r="X92" s="2391"/>
      <c r="Y92" s="2391"/>
      <c r="Z92" s="2391"/>
      <c r="AA92" s="2391"/>
      <c r="AB92" s="2391"/>
      <c r="AC92" s="2391"/>
      <c r="AD92" s="1659"/>
      <c r="AE92" s="2361" t="s">
        <v>447</v>
      </c>
      <c r="AF92" s="2361"/>
      <c r="AG92" s="2361"/>
      <c r="AH92" s="2361"/>
      <c r="AI92" s="2361"/>
      <c r="AJ92" s="2361"/>
      <c r="AK92" s="2361"/>
      <c r="AL92" s="2361"/>
      <c r="AM92" s="2361"/>
      <c r="AN92" s="2361"/>
      <c r="AO92" s="2361"/>
      <c r="AP92" s="2362"/>
      <c r="AQ92" s="114"/>
      <c r="AR92" s="114"/>
      <c r="AS92" s="114"/>
      <c r="AT92" s="114"/>
      <c r="AU92" s="114"/>
      <c r="AV92" s="113"/>
      <c r="AW92" s="114"/>
      <c r="AX92" s="114"/>
      <c r="AY92" s="114"/>
      <c r="AZ92" s="114"/>
      <c r="BA92" s="114"/>
      <c r="BB92" s="114"/>
      <c r="BC92" s="114"/>
      <c r="BD92" s="114"/>
      <c r="BE92" s="114"/>
      <c r="BF92" s="114"/>
      <c r="BG92" s="114"/>
    </row>
    <row r="93" spans="1:59" s="116" customFormat="1" ht="12.75" hidden="1" customHeight="1" outlineLevel="1">
      <c r="A93" s="114"/>
      <c r="B93" s="143"/>
      <c r="C93" s="144"/>
      <c r="D93" s="1857" t="s">
        <v>312</v>
      </c>
      <c r="E93" s="1846"/>
      <c r="F93" s="144"/>
      <c r="G93" s="144"/>
      <c r="H93" s="144"/>
      <c r="I93" s="144"/>
      <c r="J93" s="144"/>
      <c r="K93" s="144"/>
      <c r="L93" s="145"/>
      <c r="T93" s="143"/>
      <c r="U93" s="145"/>
      <c r="V93" s="114"/>
      <c r="W93" s="1173"/>
      <c r="X93" s="1858"/>
      <c r="Y93" s="1858"/>
      <c r="Z93" s="1848"/>
      <c r="AA93" s="1848"/>
      <c r="AB93" s="1848"/>
      <c r="AC93" s="142"/>
      <c r="AD93" s="257"/>
      <c r="AE93" s="2377" t="s">
        <v>450</v>
      </c>
      <c r="AF93" s="2377"/>
      <c r="AG93" s="2377"/>
      <c r="AH93" s="2377"/>
      <c r="AI93" s="2377"/>
      <c r="AJ93" s="2377"/>
      <c r="AK93" s="2377"/>
      <c r="AL93" s="2377"/>
      <c r="AM93" s="2377" t="s">
        <v>450</v>
      </c>
      <c r="AN93" s="2392"/>
      <c r="AO93" s="1084"/>
      <c r="AP93" s="580"/>
      <c r="AQ93" s="114"/>
      <c r="AR93" s="2378" t="s">
        <v>1754</v>
      </c>
      <c r="AS93" s="2379"/>
      <c r="AT93" s="2379"/>
      <c r="AU93" s="2379"/>
      <c r="AV93" s="2379"/>
      <c r="AW93" s="2379"/>
      <c r="AX93" s="2379"/>
      <c r="AY93" s="2380"/>
      <c r="AZ93" s="113"/>
      <c r="BA93" s="113"/>
    </row>
    <row r="94" spans="1:59" s="116" customFormat="1" ht="12.75" hidden="1" customHeight="1" outlineLevel="1">
      <c r="A94" s="114"/>
      <c r="B94" s="1845"/>
      <c r="C94" s="1846"/>
      <c r="D94" s="1857" t="s">
        <v>415</v>
      </c>
      <c r="E94" s="147" t="s">
        <v>458</v>
      </c>
      <c r="F94" s="147" t="s">
        <v>347</v>
      </c>
      <c r="G94" s="2381" t="s">
        <v>1790</v>
      </c>
      <c r="H94" s="2382"/>
      <c r="I94" s="2382"/>
      <c r="J94" s="2382"/>
      <c r="K94" s="1857" t="s">
        <v>450</v>
      </c>
      <c r="L94" s="1859" t="s">
        <v>450</v>
      </c>
      <c r="T94" s="538" t="s">
        <v>450</v>
      </c>
      <c r="U94" s="1907" t="s">
        <v>450</v>
      </c>
      <c r="V94" s="114"/>
      <c r="W94" s="1845" t="s">
        <v>320</v>
      </c>
      <c r="X94" s="2383" t="s">
        <v>320</v>
      </c>
      <c r="Y94" s="2384"/>
      <c r="Z94" s="1846" t="s">
        <v>450</v>
      </c>
      <c r="AA94" s="1846" t="s">
        <v>450</v>
      </c>
      <c r="AB94" s="1846"/>
      <c r="AC94" s="1859" t="s">
        <v>450</v>
      </c>
      <c r="AD94" s="257"/>
      <c r="AE94" s="2386" t="s">
        <v>214</v>
      </c>
      <c r="AF94" s="2386"/>
      <c r="AG94" s="2386" t="s">
        <v>448</v>
      </c>
      <c r="AH94" s="2386"/>
      <c r="AI94" s="2386" t="s">
        <v>270</v>
      </c>
      <c r="AJ94" s="2386"/>
      <c r="AK94" s="2386" t="s">
        <v>449</v>
      </c>
      <c r="AL94" s="2386"/>
      <c r="AM94" s="2388" t="s">
        <v>331</v>
      </c>
      <c r="AN94" s="2389"/>
      <c r="AO94" s="2385" t="s">
        <v>643</v>
      </c>
      <c r="AP94" s="2387"/>
      <c r="AQ94" s="114"/>
      <c r="AR94" s="1143" t="s">
        <v>1752</v>
      </c>
      <c r="AS94" s="1917"/>
      <c r="AT94" s="2371" t="s">
        <v>1750</v>
      </c>
      <c r="AU94" s="2373"/>
      <c r="AV94" s="2371" t="s">
        <v>1751</v>
      </c>
      <c r="AW94" s="2373"/>
      <c r="AX94" s="2372" t="s">
        <v>1889</v>
      </c>
      <c r="AY94" s="2373"/>
    </row>
    <row r="95" spans="1:59" s="116" customFormat="1" ht="25" hidden="1" outlineLevel="1">
      <c r="A95" s="114"/>
      <c r="B95" s="538" t="s">
        <v>1885</v>
      </c>
      <c r="C95" s="1846"/>
      <c r="D95" s="1850" t="s">
        <v>450</v>
      </c>
      <c r="E95" s="1856" t="s">
        <v>459</v>
      </c>
      <c r="F95" s="1856" t="s">
        <v>539</v>
      </c>
      <c r="G95" s="1680" t="s">
        <v>1875</v>
      </c>
      <c r="H95" s="1123" t="s">
        <v>1883</v>
      </c>
      <c r="I95" s="1680" t="s">
        <v>907</v>
      </c>
      <c r="J95" s="1680"/>
      <c r="K95" s="1850" t="s">
        <v>417</v>
      </c>
      <c r="L95" s="221" t="s">
        <v>785</v>
      </c>
      <c r="T95" s="1922" t="s">
        <v>907</v>
      </c>
      <c r="U95" s="221" t="s">
        <v>1887</v>
      </c>
      <c r="V95" s="114"/>
      <c r="W95" s="1845" t="s">
        <v>1755</v>
      </c>
      <c r="X95" s="2374" t="s">
        <v>1756</v>
      </c>
      <c r="Y95" s="2375"/>
      <c r="Z95" s="228" t="s">
        <v>417</v>
      </c>
      <c r="AA95" s="1680" t="s">
        <v>785</v>
      </c>
      <c r="AB95" s="1680" t="s">
        <v>1887</v>
      </c>
      <c r="AC95" s="162" t="s">
        <v>331</v>
      </c>
      <c r="AE95" s="1863" t="s">
        <v>417</v>
      </c>
      <c r="AF95" s="1864" t="s">
        <v>785</v>
      </c>
      <c r="AG95" s="1864" t="s">
        <v>417</v>
      </c>
      <c r="AH95" s="1864" t="s">
        <v>785</v>
      </c>
      <c r="AI95" s="1864" t="s">
        <v>417</v>
      </c>
      <c r="AJ95" s="1864" t="s">
        <v>785</v>
      </c>
      <c r="AK95" s="1864" t="s">
        <v>417</v>
      </c>
      <c r="AL95" s="1864" t="s">
        <v>785</v>
      </c>
      <c r="AM95" s="583" t="s">
        <v>417</v>
      </c>
      <c r="AN95" s="584" t="s">
        <v>785</v>
      </c>
      <c r="AO95" s="1863" t="s">
        <v>417</v>
      </c>
      <c r="AP95" s="1865" t="s">
        <v>785</v>
      </c>
      <c r="AQ95" s="114"/>
      <c r="AR95" s="2415" t="s">
        <v>1746</v>
      </c>
      <c r="AS95" s="2413"/>
      <c r="AT95" s="2415" t="s">
        <v>1746</v>
      </c>
      <c r="AU95" s="2413"/>
      <c r="AV95" s="2415" t="s">
        <v>1746</v>
      </c>
      <c r="AW95" s="2413"/>
      <c r="AX95" s="2412" t="s">
        <v>313</v>
      </c>
      <c r="AY95" s="2413"/>
    </row>
    <row r="96" spans="1:59" s="116" customFormat="1" ht="12.75" hidden="1" customHeight="1" outlineLevel="1">
      <c r="A96" s="114"/>
      <c r="B96" s="143" t="s">
        <v>4115</v>
      </c>
      <c r="C96" s="1846"/>
      <c r="D96" s="316">
        <f>K96+L96</f>
        <v>0</v>
      </c>
      <c r="E96" s="117"/>
      <c r="F96" s="117"/>
      <c r="G96" s="224">
        <f>VLOOKUP($B96&amp;"; "&amp;$G$94&amp;", "&amp;G$95,'FE Energie'!$G:$U,9,FALSE)</f>
        <v>1.2500000000000001E-2</v>
      </c>
      <c r="H96" s="224">
        <f>VLOOKUP($B96&amp;"; "&amp;$G$94&amp;", "&amp;H$95,'FE Energie'!$G:$U,9,FALSE)</f>
        <v>3.95E-2</v>
      </c>
      <c r="I96" s="224">
        <f>VLOOKUP($B96&amp;"; "&amp;$G$94&amp;", "&amp;I$95,'FE Energie'!$G:$U,9,FALSE)</f>
        <v>5.1000000000000004E-3</v>
      </c>
      <c r="J96" s="224"/>
      <c r="K96" s="568">
        <f>IF(ISNA(G96),0,F96*G96)</f>
        <v>0</v>
      </c>
      <c r="L96" s="569">
        <f>F96*H96</f>
        <v>0</v>
      </c>
      <c r="T96" s="1297">
        <f>IF(ISNA(I96),0,F96*I96)</f>
        <v>0</v>
      </c>
      <c r="U96" s="569"/>
      <c r="V96" s="114"/>
      <c r="W96" s="227">
        <f>IF(AC96=0,AC96,AC96/(K96+L96))</f>
        <v>0</v>
      </c>
      <c r="X96" s="345"/>
      <c r="Y96" s="822"/>
      <c r="Z96" s="1846">
        <f>SQRT(SUMSQ(IF(ISNA($F96*G96*AT96),0,$F96*G96*AT96)))</f>
        <v>0</v>
      </c>
      <c r="AA96" s="1846">
        <f>SQRT(SUMSQ(IF(ISNA($F96*H96*AV96),0,$F96*H96*AV96)))</f>
        <v>0</v>
      </c>
      <c r="AB96" s="164"/>
      <c r="AC96" s="152">
        <f>SQRT(SUMSQ(Z96,AA96,AB96))</f>
        <v>0</v>
      </c>
      <c r="AE96" s="566">
        <f t="shared" ref="AE96:AF98" si="10">K96</f>
        <v>0</v>
      </c>
      <c r="AF96" s="567">
        <f t="shared" si="10"/>
        <v>0</v>
      </c>
      <c r="AG96" s="567"/>
      <c r="AH96" s="567"/>
      <c r="AI96" s="567"/>
      <c r="AJ96" s="567"/>
      <c r="AK96" s="567"/>
      <c r="AL96" s="567"/>
      <c r="AM96" s="568">
        <f t="shared" ref="AM96:AN98" si="11">K96</f>
        <v>0</v>
      </c>
      <c r="AN96" s="568">
        <f t="shared" si="11"/>
        <v>0</v>
      </c>
      <c r="AO96" s="566"/>
      <c r="AP96" s="570"/>
      <c r="AQ96" s="114"/>
      <c r="AR96" s="2415">
        <f>IF($X96&lt;&gt;"votre valeur :",IF(ISNA(VLOOKUP($X96,Utilitaires!$N$566:$O$571,2,FALSE)),,VLOOKUP($X96,Utilitaires!$N$566:$O$571,2,FALSE)),$Y96)</f>
        <v>0</v>
      </c>
      <c r="AS96" s="2413"/>
      <c r="AT96" s="2420">
        <f>IF(ISNA(SQRT(SUMSQ(VLOOKUP($B96&amp;"; "&amp;$G$94&amp;", "&amp;$G$95,'FE Energie'!$G:$U,7,FALSE),$AR96))),0,SQRT(SUMSQ(VLOOKUP($B96&amp;"; "&amp;$G$94&amp;", "&amp;$G$95,'FE Energie'!$G:$U,7,FALSE),$AR96)))</f>
        <v>0.1</v>
      </c>
      <c r="AU96" s="2421"/>
      <c r="AV96" s="2420">
        <f>IF(ISNA(SQRT(SUMSQ(VLOOKUP($B96&amp;"; "&amp;$G$94&amp;", "&amp;$H$95,'FE Energie'!$G:$U,7,FALSE),$AR96))),0,SQRT(SUMSQ(VLOOKUP($B96&amp;"; "&amp;$G$94&amp;", "&amp;$H$95,'FE Energie'!$G:$U,7,FALSE),$AR96)))</f>
        <v>0.1</v>
      </c>
      <c r="AW96" s="2421"/>
      <c r="AX96" s="2412"/>
      <c r="AY96" s="2413"/>
    </row>
    <row r="97" spans="1:55" s="116" customFormat="1" ht="12.75" hidden="1" customHeight="1" outlineLevel="1">
      <c r="A97" s="114"/>
      <c r="B97" s="143" t="s">
        <v>3358</v>
      </c>
      <c r="C97" s="1846"/>
      <c r="D97" s="316">
        <f>K97+L97</f>
        <v>0</v>
      </c>
      <c r="E97" s="120"/>
      <c r="F97" s="120"/>
      <c r="G97" s="224">
        <f>VLOOKUP($B97&amp;"; "&amp;$G$94&amp;", "&amp;G$95,'FE Energie'!$G:$U,9,FALSE)</f>
        <v>1.26E-2</v>
      </c>
      <c r="H97" s="224">
        <f>VLOOKUP($B97&amp;"; "&amp;$G$94&amp;", "&amp;H$95,'FE Energie'!$G:$U,9,FALSE)</f>
        <v>5.2200000000000003E-2</v>
      </c>
      <c r="I97" s="224">
        <f>VLOOKUP($B97&amp;"; "&amp;$G$94&amp;", "&amp;I$95,'FE Energie'!$G:$U,9,FALSE)</f>
        <v>7.3000000000000001E-3</v>
      </c>
      <c r="J97" s="224"/>
      <c r="K97" s="568">
        <f t="shared" ref="K97:K98" si="12">IF(ISNA(G97),0,F97*G97)</f>
        <v>0</v>
      </c>
      <c r="L97" s="569">
        <f>F97*H97</f>
        <v>0</v>
      </c>
      <c r="T97" s="1297">
        <f t="shared" ref="T97:T98" si="13">IF(ISNA(I97),0,F97*I97)</f>
        <v>0</v>
      </c>
      <c r="U97" s="569"/>
      <c r="V97" s="114"/>
      <c r="W97" s="227">
        <f>IF(AC97=0,AC97,AC97/(K97+L97))</f>
        <v>0</v>
      </c>
      <c r="X97" s="346"/>
      <c r="Y97" s="822"/>
      <c r="Z97" s="1846">
        <f>SQRT(SUMSQ(IF(ISNA($F97*G97*AT97),0,$F97*G97*AT97)))</f>
        <v>0</v>
      </c>
      <c r="AA97" s="1846">
        <f>SQRT(SUMSQ(IF(ISNA($F97*H97*AV97),0,$F97*H97*AV97)))</f>
        <v>0</v>
      </c>
      <c r="AB97" s="164"/>
      <c r="AC97" s="152">
        <f>SQRT(SUMSQ(Z97,AA97,AB97))</f>
        <v>0</v>
      </c>
      <c r="AE97" s="566">
        <f t="shared" si="10"/>
        <v>0</v>
      </c>
      <c r="AF97" s="567">
        <f t="shared" si="10"/>
        <v>0</v>
      </c>
      <c r="AG97" s="567"/>
      <c r="AH97" s="567"/>
      <c r="AI97" s="567"/>
      <c r="AJ97" s="567"/>
      <c r="AK97" s="567"/>
      <c r="AL97" s="567"/>
      <c r="AM97" s="568">
        <f t="shared" si="11"/>
        <v>0</v>
      </c>
      <c r="AN97" s="568">
        <f t="shared" si="11"/>
        <v>0</v>
      </c>
      <c r="AO97" s="566"/>
      <c r="AP97" s="570"/>
      <c r="AQ97" s="114"/>
      <c r="AR97" s="2415">
        <f>IF($X97&lt;&gt;"votre valeur :",IF(ISNA(VLOOKUP($X97,Utilitaires!$N$566:$O$571,2,FALSE)),,VLOOKUP($X97,Utilitaires!$N$566:$O$571,2,FALSE)),$Y97)</f>
        <v>0</v>
      </c>
      <c r="AS97" s="2413"/>
      <c r="AT97" s="2420">
        <f>IF(ISNA(SQRT(SUMSQ(VLOOKUP($B97&amp;"; "&amp;$G$94&amp;", "&amp;$G$95,'FE Energie'!$G:$U,7,FALSE),$AR97))),0,SQRT(SUMSQ(VLOOKUP($B97&amp;"; "&amp;$G$94&amp;", "&amp;$G$95,'FE Energie'!$G:$U,7,FALSE),$AR97)))</f>
        <v>0.1</v>
      </c>
      <c r="AU97" s="2421"/>
      <c r="AV97" s="2420">
        <f>IF(ISNA(SQRT(SUMSQ(VLOOKUP($B97&amp;"; "&amp;$G$94&amp;", "&amp;$H$95,'FE Energie'!$G:$U,7,FALSE),$AR97))),0,SQRT(SUMSQ(VLOOKUP($B97&amp;"; "&amp;$G$94&amp;", "&amp;$H$95,'FE Energie'!$G:$U,7,FALSE),$AR97)))</f>
        <v>0.1</v>
      </c>
      <c r="AW97" s="2421"/>
      <c r="AX97" s="2412"/>
      <c r="AY97" s="2413"/>
    </row>
    <row r="98" spans="1:55" s="116" customFormat="1" ht="12.75" hidden="1" customHeight="1" outlineLevel="1">
      <c r="A98" s="114"/>
      <c r="B98" s="143" t="s">
        <v>3672</v>
      </c>
      <c r="C98" s="1846"/>
      <c r="D98" s="316">
        <f>K98+L98</f>
        <v>0</v>
      </c>
      <c r="E98" s="123"/>
      <c r="F98" s="123"/>
      <c r="G98" s="224">
        <f>VLOOKUP($B98&amp;"; "&amp;$G$94&amp;", "&amp;G$95,'FE Energie'!$G:$U,9,FALSE)</f>
        <v>1.15E-2</v>
      </c>
      <c r="H98" s="224">
        <f>VLOOKUP($B98&amp;"; "&amp;$G$94&amp;", "&amp;H$95,'FE Energie'!$G:$U,9,FALSE)</f>
        <v>4.0500000000000001E-2</v>
      </c>
      <c r="I98" s="224">
        <f>VLOOKUP($B98&amp;"; "&amp;$G$94&amp;", "&amp;I$95,'FE Energie'!$G:$U,9,FALSE)</f>
        <v>5.3E-3</v>
      </c>
      <c r="J98" s="224"/>
      <c r="K98" s="568">
        <f t="shared" si="12"/>
        <v>0</v>
      </c>
      <c r="L98" s="569">
        <f>F98*H98</f>
        <v>0</v>
      </c>
      <c r="T98" s="1297">
        <f t="shared" si="13"/>
        <v>0</v>
      </c>
      <c r="U98" s="569"/>
      <c r="V98" s="114"/>
      <c r="W98" s="227">
        <f>IF(AC98=0,AC98,AC98/(K98+L98))</f>
        <v>0</v>
      </c>
      <c r="X98" s="347"/>
      <c r="Y98" s="822"/>
      <c r="Z98" s="1846">
        <f>SQRT(SUMSQ(IF(ISNA($F98*G98*AT98),0,$F98*G98*AT98)))</f>
        <v>0</v>
      </c>
      <c r="AA98" s="1846">
        <f>SQRT(SUMSQ(IF(ISNA($F98*H98*AV98),0,$F98*H98*AV98)))</f>
        <v>0</v>
      </c>
      <c r="AB98" s="164"/>
      <c r="AC98" s="152">
        <f>SQRT(SUMSQ(Z98,AA98,AB98))</f>
        <v>0</v>
      </c>
      <c r="AE98" s="566">
        <f t="shared" si="10"/>
        <v>0</v>
      </c>
      <c r="AF98" s="567">
        <f t="shared" si="10"/>
        <v>0</v>
      </c>
      <c r="AG98" s="567"/>
      <c r="AH98" s="567"/>
      <c r="AI98" s="567"/>
      <c r="AJ98" s="567"/>
      <c r="AK98" s="567"/>
      <c r="AL98" s="567"/>
      <c r="AM98" s="568">
        <f t="shared" si="11"/>
        <v>0</v>
      </c>
      <c r="AN98" s="569">
        <f t="shared" si="11"/>
        <v>0</v>
      </c>
      <c r="AO98" s="566"/>
      <c r="AP98" s="570"/>
      <c r="AQ98" s="114"/>
      <c r="AR98" s="2415">
        <f>IF($X98&lt;&gt;"votre valeur :",IF(ISNA(VLOOKUP($X98,Utilitaires!$N$566:$O$571,2,FALSE)),,VLOOKUP($X98,Utilitaires!$N$566:$O$571,2,FALSE)),$Y98)</f>
        <v>0</v>
      </c>
      <c r="AS98" s="2413"/>
      <c r="AT98" s="2420">
        <f>IF(ISNA(SQRT(SUMSQ(VLOOKUP($B98&amp;"; "&amp;$G$94&amp;", "&amp;$G$95,'FE Energie'!$G:$U,7,FALSE),$AR98))),0,SQRT(SUMSQ(VLOOKUP($B98&amp;"; "&amp;$G$94&amp;", "&amp;$G$95,'FE Energie'!$G:$U,7,FALSE),$AR98)))</f>
        <v>0.1</v>
      </c>
      <c r="AU98" s="2421"/>
      <c r="AV98" s="2420">
        <f>IF(ISNA(SQRT(SUMSQ(VLOOKUP($B98&amp;"; "&amp;$G$94&amp;", "&amp;$H$95,'FE Energie'!$G:$U,7,FALSE),$AR98))),0,SQRT(SUMSQ(VLOOKUP($B98&amp;"; "&amp;$G$94&amp;", "&amp;$H$95,'FE Energie'!$G:$U,7,FALSE),$AR98)))</f>
        <v>0.1</v>
      </c>
      <c r="AW98" s="2421"/>
      <c r="AX98" s="2412"/>
      <c r="AY98" s="2413"/>
    </row>
    <row r="99" spans="1:55" s="116" customFormat="1" ht="13" hidden="1" outlineLevel="1">
      <c r="A99" s="114"/>
      <c r="B99" s="538" t="s">
        <v>1886</v>
      </c>
      <c r="C99" s="1846"/>
      <c r="D99" s="316"/>
      <c r="E99" s="144"/>
      <c r="F99" s="144"/>
      <c r="G99" s="1125" t="s">
        <v>417</v>
      </c>
      <c r="H99" s="224"/>
      <c r="I99" s="224"/>
      <c r="J99" s="1126" t="s">
        <v>1874</v>
      </c>
      <c r="K99" s="568"/>
      <c r="L99" s="569"/>
      <c r="T99" s="1297"/>
      <c r="U99" s="569"/>
      <c r="V99" s="114"/>
      <c r="W99" s="227"/>
      <c r="X99" s="822"/>
      <c r="Y99" s="822"/>
      <c r="Z99" s="1846"/>
      <c r="AA99" s="1846"/>
      <c r="AB99" s="164"/>
      <c r="AC99" s="152"/>
      <c r="AE99" s="566"/>
      <c r="AF99" s="567"/>
      <c r="AG99" s="567"/>
      <c r="AH99" s="567"/>
      <c r="AI99" s="567"/>
      <c r="AJ99" s="567"/>
      <c r="AK99" s="567"/>
      <c r="AL99" s="567"/>
      <c r="AM99" s="568"/>
      <c r="AN99" s="569"/>
      <c r="AO99" s="566"/>
      <c r="AP99" s="570"/>
      <c r="AQ99" s="114"/>
      <c r="AR99" s="2415"/>
      <c r="AS99" s="2413"/>
      <c r="AT99" s="2420"/>
      <c r="AU99" s="2421"/>
      <c r="AV99" s="2420"/>
      <c r="AW99" s="2421"/>
      <c r="AX99" s="2412"/>
      <c r="AY99" s="2413"/>
    </row>
    <row r="100" spans="1:55" s="116" customFormat="1" ht="12.75" hidden="1" customHeight="1" outlineLevel="1">
      <c r="A100" s="114"/>
      <c r="B100" s="143" t="s">
        <v>3959</v>
      </c>
      <c r="C100" s="1846"/>
      <c r="D100" s="316">
        <f>K100+L100</f>
        <v>0</v>
      </c>
      <c r="E100" s="1124"/>
      <c r="F100" s="1124"/>
      <c r="G100" s="224">
        <f>IF(ISNA(VLOOKUP($B100&amp;"; "&amp;$G$94&amp;", "&amp;G$99,'FE Energie'!$G:$U,9,FALSE)),0,VLOOKUP($B100&amp;"; "&amp;$G$94&amp;", "&amp;G$99,'FE Energie'!$G:$U,9,FALSE))</f>
        <v>0.107</v>
      </c>
      <c r="H100" s="224">
        <f>VLOOKUP($B100&amp;"; "&amp;$G$94&amp;", "&amp;H$95,'FE Energie'!$G:$U,9,FALSE)</f>
        <v>0.79300000000000004</v>
      </c>
      <c r="I100" s="224">
        <f>IF(ISNA(VLOOKUP($B100&amp;"; "&amp;$G$94&amp;", "&amp;I$95,'FE Energie'!$G:$U,9,FALSE)),$G$185*SUM(G100,H100,J100),VLOOKUP($B100&amp;"; "&amp;$G$94&amp;", "&amp;I$95,'FE Energie'!$G:$U,9,FALSE))</f>
        <v>9.06E-2</v>
      </c>
      <c r="J100" s="224">
        <f>IF(ISNA(VLOOKUP($B100&amp;"; "&amp;$G$94&amp;", "&amp;J$99,'FE Energie'!$G:$U,9,FALSE)),0,VLOOKUP($B100&amp;"; "&amp;$G$94&amp;", "&amp;J$99,'FE Energie'!$G:$U,9,FALSE))</f>
        <v>6.1999999999999998E-3</v>
      </c>
      <c r="K100" s="568">
        <f>F100*G100</f>
        <v>0</v>
      </c>
      <c r="L100" s="569">
        <f>F100*H100</f>
        <v>0</v>
      </c>
      <c r="T100" s="1297">
        <f>IF(ISNA(F100*I100),0,F100*I100)</f>
        <v>0</v>
      </c>
      <c r="U100" s="569">
        <f>F100*J100</f>
        <v>0</v>
      </c>
      <c r="V100" s="114"/>
      <c r="W100" s="227">
        <f>IF(AC100=0,AC100,AC100/(K100+L100+U100))</f>
        <v>0</v>
      </c>
      <c r="X100" s="345"/>
      <c r="Y100" s="822"/>
      <c r="Z100" s="1846">
        <f>SQRT(SUMSQ(IF(ISNA($F100*G100*AT100),0,$F100*G100*AT100)))</f>
        <v>0</v>
      </c>
      <c r="AA100" s="1846">
        <f>SQRT(SUMSQ(IF(ISNA($F100*H100*AV100),0,$F100*H100*AV100)))</f>
        <v>0</v>
      </c>
      <c r="AB100" s="164">
        <f>SQRT(SUMSQ(IF(ISNA($F100*J100*AX100),0,$F100*J100*AX100)))</f>
        <v>0</v>
      </c>
      <c r="AC100" s="152">
        <f>SQRT(SUMSQ(Z100,AA100,AB100))</f>
        <v>0</v>
      </c>
      <c r="AE100" s="566">
        <f>$F100*IF(ISNA(VLOOKUP($B100&amp;"; "&amp;$G$94&amp;", "&amp;G$99,'FE Energie'!$G:$U,10,FALSE)),0,VLOOKUP($B100&amp;"; "&amp;$G$94&amp;", "&amp;G$99,'FE Energie'!$G:$U,10,FALSE))</f>
        <v>0</v>
      </c>
      <c r="AF100" s="567">
        <f>$F100*IF(ISNA(VLOOKUP($B100&amp;"; "&amp;$G$94&amp;", "&amp;H$95,'FE Energie'!$G:$U,10,FALSE)),0,VLOOKUP($B100&amp;"; "&amp;$G$94&amp;", "&amp;H$95,'FE Energie'!$G:$U,10,FALSE))</f>
        <v>0</v>
      </c>
      <c r="AG100" s="567">
        <f>$F100*IF(ISNA(VLOOKUP($B100&amp;"; "&amp;$G$94&amp;", "&amp;G$99,'FE Energie'!$G:$U,11,FALSE)),0,VLOOKUP($B100&amp;"; "&amp;$G$94&amp;", "&amp;G$99,'FE Energie'!$G:$U,11,FALSE))+$F100*IF(ISNA(VLOOKUP($B100&amp;"; "&amp;$G$94&amp;", "&amp;G$99,'FE Energie'!$G:$U,12,FALSE)),0,VLOOKUP($B100&amp;"; "&amp;$G$94&amp;", "&amp;G$99,'FE Energie'!$G:$U,12,FALSE))</f>
        <v>0</v>
      </c>
      <c r="AH100" s="567">
        <f>$F100*IF(ISNA(VLOOKUP($B100&amp;"; "&amp;$G$94&amp;", "&amp;H$95,'FE Energie'!$G:$U,11,FALSE)),0,VLOOKUP($B100&amp;"; "&amp;$G$94&amp;", "&amp;H$95,'FE Energie'!$G:$U,11,FALSE))+$F100*IF(ISNA(VLOOKUP($B100&amp;"; "&amp;$G$94&amp;", "&amp;H$95,'FE Energie'!$G:$U,12,FALSE)),0,VLOOKUP($B100&amp;"; "&amp;$G$94&amp;", "&amp;H$95,'FE Energie'!$G:$U,12,FALSE))</f>
        <v>0</v>
      </c>
      <c r="AI100" s="567">
        <f>$F100*IF(ISNA(VLOOKUP($B100&amp;"; "&amp;$G$94&amp;", "&amp;G$99,'FE Energie'!$G:$U,13,FALSE)),0,VLOOKUP($B100&amp;"; "&amp;$G$94&amp;", "&amp;G$99,'FE Energie'!$G:$U,13,FALSE))</f>
        <v>0</v>
      </c>
      <c r="AJ100" s="567">
        <f>$F100*IF(ISNA(VLOOKUP($B100&amp;"; "&amp;$G$94&amp;", "&amp;H$95,'FE Energie'!$G:$U,13,FALSE)),0,VLOOKUP($B100&amp;"; "&amp;$G$94&amp;", "&amp;H$95,'FE Energie'!$G:$U,13,FALSE))</f>
        <v>0</v>
      </c>
      <c r="AK100" s="567">
        <f>$F100*IF(ISNA(VLOOKUP($B100&amp;"; "&amp;$G$94&amp;", "&amp;G$99,'FE Energie'!$G:$U,14,FALSE)),0,VLOOKUP($B100&amp;"; "&amp;$G$94&amp;", "&amp;G$99,'FE Energie'!$G:$U,14,FALSE))</f>
        <v>0</v>
      </c>
      <c r="AL100" s="567">
        <f>$F100*IF(ISNA(VLOOKUP($B100&amp;"; "&amp;$G$94&amp;", "&amp;H$95,'FE Energie'!$G:$U,14,FALSE)),0,VLOOKUP($B100&amp;"; "&amp;$G$94&amp;", "&amp;H$95,'FE Energie'!$G:$U,14,FALSE))</f>
        <v>0</v>
      </c>
      <c r="AM100" s="568">
        <f t="shared" ref="AM100:AN102" si="14">SUM(AE100,AG100,AI100,AK100)</f>
        <v>0</v>
      </c>
      <c r="AN100" s="569">
        <f t="shared" si="14"/>
        <v>0</v>
      </c>
      <c r="AO100" s="566">
        <f>$F100*IF(ISNA(VLOOKUP($B100&amp;"; "&amp;$G$94&amp;", "&amp;G$99,'FE Energie'!$G:$U,15,FALSE)),0,VLOOKUP($B100&amp;"; "&amp;$G$94&amp;", "&amp;G$99,'FE Energie'!$G:$U,15,FALSE))</f>
        <v>0</v>
      </c>
      <c r="AP100" s="570">
        <f>$F100*IF(ISNA(VLOOKUP($B100&amp;"; "&amp;$G$94&amp;", "&amp;H$95,'FE Energie'!$G:$U,15,FALSE)),0,VLOOKUP($B100&amp;"; "&amp;$G$94&amp;", "&amp;H$95,'FE Energie'!$G:$U,15,FALSE))</f>
        <v>0</v>
      </c>
      <c r="AQ100" s="114"/>
      <c r="AR100" s="2415">
        <f>IF($X100&lt;&gt;"votre valeur :",IF(ISNA(VLOOKUP($X100,Utilitaires!$N$566:$O$571,2,FALSE)),,VLOOKUP($X100,Utilitaires!$N$566:$O$571,2,FALSE)),$Y100)</f>
        <v>0</v>
      </c>
      <c r="AS100" s="2413"/>
      <c r="AT100" s="2420">
        <f>IF(ISNA(SQRT(SUMSQ(VLOOKUP($B100&amp;"; "&amp;$G$94&amp;", "&amp;$G$99,'FE Energie'!$G:$U,7,FALSE),$AR100))),0,SQRT(SUMSQ(VLOOKUP($B100&amp;"; "&amp;$G$94&amp;", "&amp;$G$99,'FE Energie'!$G:$U,7,FALSE),$AR100)))</f>
        <v>0.15</v>
      </c>
      <c r="AU100" s="2421"/>
      <c r="AV100" s="2420">
        <f>IF(ISNA(SQRT(SUMSQ(VLOOKUP($B100&amp;"; "&amp;$G$94&amp;", "&amp;$H$95,'FE Energie'!$G:$U,7,FALSE),$AR100))),0,SQRT(SUMSQ(VLOOKUP($B100&amp;"; "&amp;$G$94&amp;", "&amp;$H$95,'FE Energie'!$G:$U,7,FALSE),$AR100)))</f>
        <v>0.15</v>
      </c>
      <c r="AW100" s="2421"/>
      <c r="AX100" s="2424">
        <f>IF(ISNA(SQRT(SUMSQ(VLOOKUP($B100&amp;"; "&amp;$G$94&amp;", "&amp;$J$99,'FE Energie'!$G:$U,7,FALSE),$AR100))),0,SQRT(SUMSQ(VLOOKUP($B100&amp;"; "&amp;$G$94&amp;", "&amp;$J$99,'FE Energie'!$G:$U,7,FALSE),$AR100)))</f>
        <v>0.15</v>
      </c>
      <c r="AY100" s="2421"/>
    </row>
    <row r="101" spans="1:55" s="116" customFormat="1" ht="12.75" hidden="1" customHeight="1" outlineLevel="1">
      <c r="A101" s="114"/>
      <c r="B101" s="143" t="s">
        <v>4214</v>
      </c>
      <c r="C101" s="1846"/>
      <c r="D101" s="316">
        <f>K101+L101</f>
        <v>0</v>
      </c>
      <c r="E101" s="400"/>
      <c r="F101" s="400"/>
      <c r="G101" s="224">
        <f>IF(ISNA(VLOOKUP($B101&amp;"; "&amp;$G$94&amp;", "&amp;G$99,'FE Energie'!$G:$U,9,FALSE)),0,VLOOKUP($B101&amp;"; "&amp;$G$94&amp;", "&amp;G$99,'FE Energie'!$G:$U,9,FALSE))</f>
        <v>0.10199999999999999</v>
      </c>
      <c r="H101" s="224">
        <f>VLOOKUP($B101&amp;"; "&amp;$G$94&amp;", "&amp;H$95,'FE Energie'!$G:$U,9,FALSE)</f>
        <v>0.752</v>
      </c>
      <c r="I101" s="224">
        <f>IF(ISNA(VLOOKUP($B101&amp;"; "&amp;$G$94&amp;", "&amp;I$95,'FE Energie'!$G:$U,9,FALSE)),$G$185*SUM(G101,H101,J101),VLOOKUP($B101&amp;"; "&amp;$G$94&amp;", "&amp;I$95,'FE Energie'!$G:$U,9,FALSE))</f>
        <v>8.5400000000000004E-2</v>
      </c>
      <c r="J101" s="224">
        <f>IF(ISNA(VLOOKUP($B101&amp;"; "&amp;$G$94&amp;", "&amp;J$99,'FE Energie'!$G:$U,9,FALSE)),0,VLOOKUP($B101&amp;"; "&amp;$G$94&amp;", "&amp;J$99,'FE Energie'!$G:$U,9,FALSE))</f>
        <v>5.0899999999999999E-3</v>
      </c>
      <c r="K101" s="568">
        <f>F101*G101</f>
        <v>0</v>
      </c>
      <c r="L101" s="569">
        <f>F101*H101</f>
        <v>0</v>
      </c>
      <c r="T101" s="1297">
        <f>IF(ISNA(F101*I101),0,F101*I101)</f>
        <v>0</v>
      </c>
      <c r="U101" s="569">
        <f>F101*J101</f>
        <v>0</v>
      </c>
      <c r="V101" s="114"/>
      <c r="W101" s="227">
        <f>IF(AC101=0,AC101,AC101/(K101+L101+U101))</f>
        <v>0</v>
      </c>
      <c r="X101" s="346"/>
      <c r="Y101" s="822"/>
      <c r="Z101" s="1846">
        <f>SQRT(SUMSQ(IF(ISNA($F101*G101*AT101),0,$F101*G101*AT101)))</f>
        <v>0</v>
      </c>
      <c r="AA101" s="1846">
        <f>SQRT(SUMSQ(IF(ISNA($F101*H101*AV101),0,$F101*H101*AV101)))</f>
        <v>0</v>
      </c>
      <c r="AB101" s="164">
        <f>SQRT(SUMSQ(IF(ISNA($F101*J101*AX101),0,$F101*J101*AX101)))</f>
        <v>0</v>
      </c>
      <c r="AC101" s="152">
        <f>SQRT(SUMSQ(Z101,AA101,AB101))</f>
        <v>0</v>
      </c>
      <c r="AE101" s="566">
        <f>$F101*IF(ISNA(VLOOKUP($B101&amp;"; "&amp;$G$94&amp;", "&amp;G$99,'FE Energie'!$G:$U,10,FALSE)),0,VLOOKUP($B101&amp;"; "&amp;$G$94&amp;", "&amp;G$99,'FE Energie'!$G:$U,10,FALSE))</f>
        <v>0</v>
      </c>
      <c r="AF101" s="567">
        <f>$F101*IF(ISNA(VLOOKUP($B101&amp;"; "&amp;$G$94&amp;", "&amp;H$95,'FE Energie'!$G:$U,10,FALSE)),0,VLOOKUP($B101&amp;"; "&amp;$G$94&amp;", "&amp;H$95,'FE Energie'!$G:$U,10,FALSE))</f>
        <v>0</v>
      </c>
      <c r="AG101" s="567">
        <f>$F101*IF(ISNA(VLOOKUP($B101&amp;"; "&amp;$G$94&amp;", "&amp;G$99,'FE Energie'!$G:$U,11,FALSE)),0,VLOOKUP($B101&amp;"; "&amp;$G$94&amp;", "&amp;G$99,'FE Energie'!$G:$U,11,FALSE))+$F101*IF(ISNA(VLOOKUP($B101&amp;"; "&amp;$G$94&amp;", "&amp;G$99,'FE Energie'!$G:$U,12,FALSE)),0,VLOOKUP($B101&amp;"; "&amp;$G$94&amp;", "&amp;G$99,'FE Energie'!$G:$U,12,FALSE))</f>
        <v>0</v>
      </c>
      <c r="AH101" s="567">
        <f>$F101*IF(ISNA(VLOOKUP($B101&amp;"; "&amp;$G$94&amp;", "&amp;H$95,'FE Energie'!$G:$U,11,FALSE)),0,VLOOKUP($B101&amp;"; "&amp;$G$94&amp;", "&amp;H$95,'FE Energie'!$G:$U,11,FALSE))+$F101*IF(ISNA(VLOOKUP($B101&amp;"; "&amp;$G$94&amp;", "&amp;H$95,'FE Energie'!$G:$U,12,FALSE)),0,VLOOKUP($B101&amp;"; "&amp;$G$94&amp;", "&amp;H$95,'FE Energie'!$G:$U,12,FALSE))</f>
        <v>0</v>
      </c>
      <c r="AI101" s="567">
        <f>$F101*IF(ISNA(VLOOKUP($B101&amp;"; "&amp;$G$94&amp;", "&amp;G$99,'FE Energie'!$G:$U,13,FALSE)),0,VLOOKUP($B101&amp;"; "&amp;$G$94&amp;", "&amp;G$99,'FE Energie'!$G:$U,13,FALSE))</f>
        <v>0</v>
      </c>
      <c r="AJ101" s="567">
        <f>$F101*IF(ISNA(VLOOKUP($B101&amp;"; "&amp;$G$94&amp;", "&amp;H$95,'FE Energie'!$G:$U,13,FALSE)),0,VLOOKUP($B101&amp;"; "&amp;$G$94&amp;", "&amp;H$95,'FE Energie'!$G:$U,13,FALSE))</f>
        <v>0</v>
      </c>
      <c r="AK101" s="567">
        <f>$F101*IF(ISNA(VLOOKUP($B101&amp;"; "&amp;$G$94&amp;", "&amp;G$99,'FE Energie'!$G:$U,14,FALSE)),0,VLOOKUP($B101&amp;"; "&amp;$G$94&amp;", "&amp;G$99,'FE Energie'!$G:$U,14,FALSE))</f>
        <v>0</v>
      </c>
      <c r="AL101" s="567">
        <f>$F101*IF(ISNA(VLOOKUP($B101&amp;"; "&amp;$G$94&amp;", "&amp;H$95,'FE Energie'!$G:$U,14,FALSE)),0,VLOOKUP($B101&amp;"; "&amp;$G$94&amp;", "&amp;H$95,'FE Energie'!$G:$U,14,FALSE))</f>
        <v>0</v>
      </c>
      <c r="AM101" s="568">
        <f t="shared" si="14"/>
        <v>0</v>
      </c>
      <c r="AN101" s="569">
        <f t="shared" si="14"/>
        <v>0</v>
      </c>
      <c r="AO101" s="566">
        <f>$F101*IF(ISNA(VLOOKUP($B101&amp;"; "&amp;$G$94&amp;", "&amp;G$99,'FE Energie'!$G:$U,15,FALSE)),0,VLOOKUP($B101&amp;"; "&amp;$G$94&amp;", "&amp;G$99,'FE Energie'!$G:$U,15,FALSE))</f>
        <v>0</v>
      </c>
      <c r="AP101" s="570">
        <f>$F101*IF(ISNA(VLOOKUP($B101&amp;"; "&amp;$G$94&amp;", "&amp;H$95,'FE Energie'!$G:$U,15,FALSE)),0,VLOOKUP($B101&amp;"; "&amp;$G$94&amp;", "&amp;H$95,'FE Energie'!$G:$U,15,FALSE))</f>
        <v>0</v>
      </c>
      <c r="AQ101" s="114"/>
      <c r="AR101" s="2415">
        <f>IF($X101&lt;&gt;"votre valeur :",IF(ISNA(VLOOKUP($X101,Utilitaires!$N$566:$O$571,2,FALSE)),,VLOOKUP($X101,Utilitaires!$N$566:$O$571,2,FALSE)),$Y101)</f>
        <v>0</v>
      </c>
      <c r="AS101" s="2413"/>
      <c r="AT101" s="2420">
        <f>IF(ISNA(SQRT(SUMSQ(VLOOKUP($B101&amp;"; "&amp;$G$94&amp;", "&amp;$G$99,'FE Energie'!$G:$U,7,FALSE),$AR101))),0,SQRT(SUMSQ(VLOOKUP($B101&amp;"; "&amp;$G$94&amp;", "&amp;$G$99,'FE Energie'!$G:$U,7,FALSE),$AR101)))</f>
        <v>0.15</v>
      </c>
      <c r="AU101" s="2421"/>
      <c r="AV101" s="2420">
        <f>IF(ISNA(SQRT(SUMSQ(VLOOKUP($B101&amp;"; "&amp;$G$94&amp;", "&amp;$H$95,'FE Energie'!$G:$U,7,FALSE),$AR101))),0,SQRT(SUMSQ(VLOOKUP($B101&amp;"; "&amp;$G$94&amp;", "&amp;$H$95,'FE Energie'!$G:$U,7,FALSE),$AR101)))</f>
        <v>0.15</v>
      </c>
      <c r="AW101" s="2421"/>
      <c r="AX101" s="2424">
        <f>IF(ISNA(SQRT(SUMSQ(VLOOKUP($B101&amp;"; "&amp;$G$94&amp;", "&amp;$J$99,'FE Energie'!$G:$U,7,FALSE),$AR101))),0,SQRT(SUMSQ(VLOOKUP($B101&amp;"; "&amp;$G$94&amp;", "&amp;$J$99,'FE Energie'!$G:$U,7,FALSE),$AR101)))</f>
        <v>0.15</v>
      </c>
      <c r="AY101" s="2421"/>
    </row>
    <row r="102" spans="1:55" s="116" customFormat="1" ht="12.75" hidden="1" customHeight="1" outlineLevel="1">
      <c r="A102" s="114"/>
      <c r="B102" s="143" t="s">
        <v>1888</v>
      </c>
      <c r="C102" s="1846"/>
      <c r="D102" s="316">
        <f>K102+L102</f>
        <v>0</v>
      </c>
      <c r="E102" s="123"/>
      <c r="F102" s="123"/>
      <c r="G102" s="224">
        <f>IF(ISNA(VLOOKUP($B102&amp;"; "&amp;$G$94&amp;", "&amp;G$99,'FE Energie'!$G:$U,9,FALSE)),0,VLOOKUP($B102&amp;"; "&amp;$G$94&amp;", "&amp;G$99,'FE Energie'!$G:$U,9,FALSE))</f>
        <v>5.8000000000000003E-2</v>
      </c>
      <c r="H102" s="224">
        <f>VLOOKUP($B102&amp;"; "&amp;$G$94&amp;", "&amp;H$95,'FE Energie'!$G:$U,9,FALSE)</f>
        <v>0.53</v>
      </c>
      <c r="I102" s="224">
        <f>IF(ISNA(VLOOKUP($B102&amp;"; "&amp;$G$94&amp;", "&amp;I$95,'FE Energie'!$G:$U,9,FALSE)),$G$185*SUM(G102,H102,J102),VLOOKUP($B102&amp;"; "&amp;$G$94&amp;", "&amp;I$95,'FE Energie'!$G:$U,9,FALSE))</f>
        <v>5.302749562171629E-2</v>
      </c>
      <c r="J102" s="224">
        <f>IF(ISNA(VLOOKUP($B102&amp;"; "&amp;$G$94&amp;", "&amp;J$99,'FE Energie'!$G:$U,9,FALSE)),0,VLOOKUP($B102&amp;"; "&amp;$G$94&amp;", "&amp;J$99,'FE Energie'!$G:$U,9,FALSE))</f>
        <v>5.7000000000000002E-3</v>
      </c>
      <c r="K102" s="568">
        <f>F102*G102</f>
        <v>0</v>
      </c>
      <c r="L102" s="569">
        <f>F102*H102</f>
        <v>0</v>
      </c>
      <c r="T102" s="1297">
        <f>IF(ISNA(F102*I102),0,F102*I102)</f>
        <v>0</v>
      </c>
      <c r="U102" s="569">
        <f>F102*J102</f>
        <v>0</v>
      </c>
      <c r="V102" s="114"/>
      <c r="W102" s="227">
        <f>IF(AC102=0,AC102,AC102/(K102+L102+U102))</f>
        <v>0</v>
      </c>
      <c r="X102" s="347"/>
      <c r="Y102" s="822"/>
      <c r="Z102" s="1846">
        <f>SQRT(SUMSQ(IF(ISNA($F102*G102*AT102),0,$F102*G102*AT102)))</f>
        <v>0</v>
      </c>
      <c r="AA102" s="1846">
        <f>SQRT(SUMSQ(IF(ISNA($F102*H102*AV102),0,$F102*H102*AV102)))</f>
        <v>0</v>
      </c>
      <c r="AB102" s="164">
        <f>SQRT(SUMSQ(IF(ISNA($F102*J102*AX102),0,$F102*J102*AX102)))</f>
        <v>0</v>
      </c>
      <c r="AC102" s="152">
        <f>SQRT(SUMSQ(Z102,AA102,AB102))</f>
        <v>0</v>
      </c>
      <c r="AE102" s="566">
        <f>$F102*IF(ISNA(VLOOKUP($B102&amp;"; "&amp;$G$94&amp;", "&amp;G$99,'FE Energie'!$G:$U,10,FALSE)),0,VLOOKUP($B102&amp;"; "&amp;$G$94&amp;", "&amp;G$99,'FE Energie'!$G:$U,10,FALSE))</f>
        <v>0</v>
      </c>
      <c r="AF102" s="567">
        <f>$F102*IF(ISNA(VLOOKUP($B102&amp;"; "&amp;$G$94&amp;", "&amp;H$95,'FE Energie'!$G:$U,10,FALSE)),0,VLOOKUP($B102&amp;"; "&amp;$G$94&amp;", "&amp;H$95,'FE Energie'!$G:$U,10,FALSE))</f>
        <v>0</v>
      </c>
      <c r="AG102" s="567">
        <f>$F102*IF(ISNA(VLOOKUP($B102&amp;"; "&amp;$G$94&amp;", "&amp;G$99,'FE Energie'!$G:$U,11,FALSE)),0,VLOOKUP($B102&amp;"; "&amp;$G$94&amp;", "&amp;G$99,'FE Energie'!$G:$U,11,FALSE))+$F102*IF(ISNA(VLOOKUP($B102&amp;"; "&amp;$G$94&amp;", "&amp;G$99,'FE Energie'!$G:$U,12,FALSE)),0,VLOOKUP($B102&amp;"; "&amp;$G$94&amp;", "&amp;G$99,'FE Energie'!$G:$U,12,FALSE))</f>
        <v>0</v>
      </c>
      <c r="AH102" s="567">
        <f>$F102*IF(ISNA(VLOOKUP($B102&amp;"; "&amp;$G$94&amp;", "&amp;H$95,'FE Energie'!$G:$U,11,FALSE)),0,VLOOKUP($B102&amp;"; "&amp;$G$94&amp;", "&amp;H$95,'FE Energie'!$G:$U,11,FALSE))+$F102*IF(ISNA(VLOOKUP($B102&amp;"; "&amp;$G$94&amp;", "&amp;H$95,'FE Energie'!$G:$U,12,FALSE)),0,VLOOKUP($B102&amp;"; "&amp;$G$94&amp;", "&amp;H$95,'FE Energie'!$G:$U,12,FALSE))</f>
        <v>0</v>
      </c>
      <c r="AI102" s="567">
        <f>$F102*IF(ISNA(VLOOKUP($B102&amp;"; "&amp;$G$94&amp;", "&amp;G$99,'FE Energie'!$G:$U,13,FALSE)),0,VLOOKUP($B102&amp;"; "&amp;$G$94&amp;", "&amp;G$99,'FE Energie'!$G:$U,13,FALSE))</f>
        <v>0</v>
      </c>
      <c r="AJ102" s="567">
        <f>$F102*IF(ISNA(VLOOKUP($B102&amp;"; "&amp;$G$94&amp;", "&amp;H$95,'FE Energie'!$G:$U,13,FALSE)),0,VLOOKUP($B102&amp;"; "&amp;$G$94&amp;", "&amp;H$95,'FE Energie'!$G:$U,13,FALSE))</f>
        <v>0</v>
      </c>
      <c r="AK102" s="567">
        <f>$F102*IF(ISNA(VLOOKUP($B102&amp;"; "&amp;$G$94&amp;", "&amp;G$99,'FE Energie'!$G:$U,14,FALSE)),0,VLOOKUP($B102&amp;"; "&amp;$G$94&amp;", "&amp;G$99,'FE Energie'!$G:$U,14,FALSE))</f>
        <v>0</v>
      </c>
      <c r="AL102" s="567">
        <f>$F102*IF(ISNA(VLOOKUP($B102&amp;"; "&amp;$G$94&amp;", "&amp;H$95,'FE Energie'!$G:$U,14,FALSE)),0,VLOOKUP($B102&amp;"; "&amp;$G$94&amp;", "&amp;H$95,'FE Energie'!$G:$U,14,FALSE))</f>
        <v>0</v>
      </c>
      <c r="AM102" s="568">
        <f t="shared" si="14"/>
        <v>0</v>
      </c>
      <c r="AN102" s="569">
        <f t="shared" si="14"/>
        <v>0</v>
      </c>
      <c r="AO102" s="566">
        <f>$F102*IF(ISNA(VLOOKUP($B102&amp;"; "&amp;$G$94&amp;", "&amp;G$99,'FE Energie'!$G:$U,15,FALSE)),0,VLOOKUP($B102&amp;"; "&amp;$G$94&amp;", "&amp;G$99,'FE Energie'!$G:$U,15,FALSE))</f>
        <v>0</v>
      </c>
      <c r="AP102" s="570">
        <f>$F102*IF(ISNA(VLOOKUP($B102&amp;"; "&amp;$G$94&amp;", "&amp;H$95,'FE Energie'!$G:$U,15,FALSE)),0,VLOOKUP($B102&amp;"; "&amp;$G$94&amp;", "&amp;H$95,'FE Energie'!$G:$U,15,FALSE))</f>
        <v>0</v>
      </c>
      <c r="AQ102" s="114"/>
      <c r="AR102" s="2415">
        <f>IF($X102&lt;&gt;"votre valeur :",IF(ISNA(VLOOKUP($X102,Utilitaires!$N$566:$O$571,2,FALSE)),,VLOOKUP($X102,Utilitaires!$N$566:$O$571,2,FALSE)),$Y102)</f>
        <v>0</v>
      </c>
      <c r="AS102" s="2413"/>
      <c r="AT102" s="2420">
        <f>IF(ISNA(SQRT(SUMSQ(VLOOKUP($B102&amp;"; "&amp;$G$94&amp;", "&amp;$G$99,'FE Energie'!$G:$U,7,FALSE),$AR102))),0,SQRT(SUMSQ(VLOOKUP($B102&amp;"; "&amp;$G$94&amp;", "&amp;$G$99,'FE Energie'!$G:$U,7,FALSE),$AR102)))</f>
        <v>0.15</v>
      </c>
      <c r="AU102" s="2421"/>
      <c r="AV102" s="2420">
        <f>IF(ISNA(SQRT(SUMSQ(VLOOKUP($B102&amp;"; "&amp;$G$94&amp;", "&amp;$H$95,'FE Energie'!$G:$U,7,FALSE),$AR102))),0,SQRT(SUMSQ(VLOOKUP($B102&amp;"; "&amp;$G$94&amp;", "&amp;$H$95,'FE Energie'!$G:$U,7,FALSE),$AR102)))</f>
        <v>0.15</v>
      </c>
      <c r="AW102" s="2421"/>
      <c r="AX102" s="2424">
        <f>IF(ISNA(SQRT(SUMSQ(VLOOKUP($B102&amp;"; "&amp;$G$94&amp;", "&amp;$J$99,'FE Energie'!$G:$U,7,FALSE),$AR102))),0,SQRT(SUMSQ(VLOOKUP($B102&amp;"; "&amp;$G$94&amp;", "&amp;$J$99,'FE Energie'!$G:$U,7,FALSE),$AR102)))</f>
        <v>0.15</v>
      </c>
      <c r="AY102" s="2421"/>
    </row>
    <row r="103" spans="1:55" s="116" customFormat="1" ht="12.75" hidden="1" customHeight="1" outlineLevel="1">
      <c r="A103" s="114"/>
      <c r="B103" s="143"/>
      <c r="C103" s="144"/>
      <c r="D103" s="316"/>
      <c r="E103" s="155"/>
      <c r="F103" s="144"/>
      <c r="G103" s="144"/>
      <c r="H103" s="144"/>
      <c r="I103" s="144"/>
      <c r="J103" s="144"/>
      <c r="K103" s="155"/>
      <c r="L103" s="156"/>
      <c r="T103" s="154"/>
      <c r="U103" s="156"/>
      <c r="V103" s="114"/>
      <c r="W103" s="143"/>
      <c r="X103" s="822"/>
      <c r="Y103" s="822"/>
      <c r="Z103" s="1846"/>
      <c r="AA103" s="1846"/>
      <c r="AB103" s="164"/>
      <c r="AC103" s="152"/>
      <c r="AE103" s="566"/>
      <c r="AF103" s="567"/>
      <c r="AG103" s="567"/>
      <c r="AH103" s="567"/>
      <c r="AI103" s="567"/>
      <c r="AJ103" s="567"/>
      <c r="AK103" s="567"/>
      <c r="AL103" s="567"/>
      <c r="AM103" s="568"/>
      <c r="AN103" s="569"/>
      <c r="AO103" s="571"/>
      <c r="AP103" s="572"/>
      <c r="AQ103" s="114"/>
      <c r="AR103" s="2410"/>
      <c r="AS103" s="2411"/>
      <c r="AT103" s="2422"/>
      <c r="AU103" s="2423"/>
      <c r="AV103" s="2422"/>
      <c r="AW103" s="2423"/>
      <c r="AX103" s="2414"/>
      <c r="AY103" s="2411"/>
    </row>
    <row r="104" spans="1:55" s="116" customFormat="1" ht="12.75" hidden="1" customHeight="1" outlineLevel="1">
      <c r="A104" s="114"/>
      <c r="B104" s="197" t="s">
        <v>353</v>
      </c>
      <c r="C104" s="198"/>
      <c r="D104" s="203">
        <f>SUM(D96:D103)</f>
        <v>0</v>
      </c>
      <c r="E104" s="199"/>
      <c r="F104" s="200"/>
      <c r="G104" s="200"/>
      <c r="H104" s="200"/>
      <c r="I104" s="200"/>
      <c r="J104" s="200"/>
      <c r="K104" s="203">
        <f>SUM(K96:K103)</f>
        <v>0</v>
      </c>
      <c r="L104" s="201">
        <f>SUM(L96:L103)</f>
        <v>0</v>
      </c>
      <c r="T104" s="1923">
        <f>SUM(T96:T103)</f>
        <v>0</v>
      </c>
      <c r="U104" s="201">
        <f>SUM(U96:U103)</f>
        <v>0</v>
      </c>
      <c r="V104" s="114"/>
      <c r="W104" s="1207">
        <f>IF(AC104=0,AC104,AC104/(K104+L104))</f>
        <v>0</v>
      </c>
      <c r="X104" s="823"/>
      <c r="Y104" s="1652"/>
      <c r="Z104" s="1652">
        <f>SQRT(SUMSQ(Z96:Z103))</f>
        <v>0</v>
      </c>
      <c r="AA104" s="1652">
        <f>SQRT(SUMSQ(AA96:AA103))</f>
        <v>0</v>
      </c>
      <c r="AB104" s="204">
        <f>SQRT(SUMSQ(AB96:AB103))</f>
        <v>0</v>
      </c>
      <c r="AC104" s="201">
        <f>SQRT(SUMSQ(AC96:AC103))</f>
        <v>0</v>
      </c>
      <c r="AE104" s="573">
        <f t="shared" ref="AE104:AP104" si="15">SUM(AE93:AE103)</f>
        <v>0</v>
      </c>
      <c r="AF104" s="574">
        <f t="shared" si="15"/>
        <v>0</v>
      </c>
      <c r="AG104" s="574">
        <f t="shared" si="15"/>
        <v>0</v>
      </c>
      <c r="AH104" s="574">
        <f t="shared" si="15"/>
        <v>0</v>
      </c>
      <c r="AI104" s="574">
        <f t="shared" si="15"/>
        <v>0</v>
      </c>
      <c r="AJ104" s="574">
        <f t="shared" si="15"/>
        <v>0</v>
      </c>
      <c r="AK104" s="574">
        <f t="shared" si="15"/>
        <v>0</v>
      </c>
      <c r="AL104" s="574">
        <f t="shared" si="15"/>
        <v>0</v>
      </c>
      <c r="AM104" s="575">
        <f t="shared" si="15"/>
        <v>0</v>
      </c>
      <c r="AN104" s="576">
        <f t="shared" si="15"/>
        <v>0</v>
      </c>
      <c r="AO104" s="574">
        <f t="shared" si="15"/>
        <v>0</v>
      </c>
      <c r="AP104" s="577">
        <f t="shared" si="15"/>
        <v>0</v>
      </c>
      <c r="AQ104" s="114"/>
      <c r="AR104" s="114"/>
      <c r="AS104" s="114"/>
      <c r="AT104" s="114"/>
      <c r="AU104" s="114"/>
      <c r="AV104" s="114"/>
      <c r="AW104" s="114"/>
      <c r="AX104" s="114"/>
      <c r="AY104" s="114"/>
    </row>
    <row r="105" spans="1:55" s="116" customFormat="1" ht="12.75" hidden="1" customHeight="1" outlineLevel="1">
      <c r="A105" s="114"/>
      <c r="O105" s="114"/>
      <c r="P105" s="114"/>
      <c r="Q105" s="114"/>
      <c r="V105" s="114"/>
      <c r="W105" s="114"/>
      <c r="X105" s="126"/>
      <c r="Y105" s="126"/>
      <c r="Z105" s="114"/>
      <c r="AA105" s="114"/>
      <c r="AB105" s="114"/>
      <c r="AC105" s="114"/>
      <c r="AE105" s="443"/>
      <c r="AF105" s="443"/>
      <c r="AG105" s="443"/>
      <c r="AH105" s="443"/>
      <c r="AI105" s="443"/>
      <c r="AJ105" s="443"/>
      <c r="AK105" s="443"/>
      <c r="AL105" s="443"/>
      <c r="AM105" s="443"/>
      <c r="AN105" s="446"/>
      <c r="AO105" s="1243"/>
      <c r="AP105" s="578"/>
      <c r="AQ105" s="114"/>
      <c r="AR105" s="114"/>
      <c r="AS105" s="114"/>
      <c r="AT105" s="114"/>
      <c r="AU105" s="114"/>
      <c r="AV105" s="114"/>
      <c r="AW105" s="114"/>
      <c r="AX105" s="114"/>
      <c r="AY105" s="114"/>
      <c r="AZ105" s="114"/>
      <c r="BA105" s="114"/>
      <c r="BB105" s="114"/>
      <c r="BC105" s="114"/>
    </row>
    <row r="106" spans="1:55" s="116" customFormat="1" ht="12.75" hidden="1" customHeight="1" outlineLevel="1">
      <c r="A106" s="114"/>
      <c r="B106" s="139" t="s">
        <v>3177</v>
      </c>
      <c r="C106" s="140"/>
      <c r="D106" s="141"/>
      <c r="E106" s="1853"/>
      <c r="F106" s="141"/>
      <c r="G106" s="141"/>
      <c r="H106" s="142"/>
      <c r="T106" s="114"/>
      <c r="U106" s="114"/>
      <c r="V106" s="114"/>
      <c r="W106" s="2357" t="s">
        <v>372</v>
      </c>
      <c r="X106" s="2358"/>
      <c r="Y106" s="2358"/>
      <c r="Z106" s="2358"/>
      <c r="AA106" s="2358"/>
      <c r="AB106" s="2358"/>
      <c r="AC106" s="2359"/>
      <c r="AE106" s="1135" t="s">
        <v>447</v>
      </c>
      <c r="AF106" s="1130"/>
      <c r="AG106" s="1130"/>
      <c r="AH106" s="1130"/>
      <c r="AI106" s="1131"/>
      <c r="AJ106" s="443"/>
      <c r="AK106" s="443"/>
      <c r="AL106" s="578"/>
      <c r="AM106" s="446"/>
      <c r="AN106" s="446"/>
      <c r="AO106" s="446"/>
      <c r="AP106" s="114"/>
      <c r="AQ106" s="114"/>
      <c r="AR106" s="114"/>
      <c r="AS106" s="114"/>
      <c r="AT106" s="114"/>
      <c r="AU106" s="114"/>
      <c r="AV106" s="114"/>
      <c r="AW106" s="114"/>
      <c r="AX106" s="114"/>
      <c r="AY106" s="114"/>
      <c r="AZ106" s="114"/>
      <c r="BA106" s="114"/>
      <c r="BB106" s="114"/>
    </row>
    <row r="107" spans="1:55" s="116" customFormat="1" ht="12.75" hidden="1" customHeight="1" outlineLevel="1">
      <c r="A107" s="114"/>
      <c r="B107" s="143"/>
      <c r="C107" s="144"/>
      <c r="D107" s="1857" t="s">
        <v>312</v>
      </c>
      <c r="E107" s="1846"/>
      <c r="F107" s="144"/>
      <c r="G107" s="144"/>
      <c r="H107" s="145"/>
      <c r="T107" s="114"/>
      <c r="U107" s="114"/>
      <c r="V107" s="114"/>
      <c r="W107" s="1845"/>
      <c r="X107" s="821"/>
      <c r="Y107" s="821"/>
      <c r="Z107" s="821"/>
      <c r="AA107" s="821"/>
      <c r="AB107" s="821"/>
      <c r="AC107" s="145"/>
      <c r="AE107" s="586"/>
      <c r="AF107" s="587"/>
      <c r="AG107" s="587"/>
      <c r="AH107" s="587"/>
      <c r="AI107" s="588"/>
      <c r="AJ107" s="443"/>
      <c r="AK107" s="443"/>
      <c r="AL107" s="114"/>
      <c r="AM107" s="446"/>
      <c r="AN107" s="446"/>
      <c r="AO107" s="446"/>
      <c r="AP107" s="114"/>
      <c r="AQ107" s="114"/>
      <c r="AR107" s="2378" t="s">
        <v>1754</v>
      </c>
      <c r="AS107" s="2379"/>
      <c r="AT107" s="2379"/>
      <c r="AU107" s="2379"/>
      <c r="AV107" s="2379"/>
      <c r="AW107" s="2379"/>
      <c r="AX107" s="2379"/>
      <c r="AY107" s="2380"/>
    </row>
    <row r="108" spans="1:55" s="127" customFormat="1" ht="12.75" hidden="1" customHeight="1" outlineLevel="1">
      <c r="A108" s="114"/>
      <c r="B108" s="1845" t="s">
        <v>349</v>
      </c>
      <c r="C108" s="1846"/>
      <c r="D108" s="1857" t="s">
        <v>415</v>
      </c>
      <c r="E108" s="147" t="s">
        <v>458</v>
      </c>
      <c r="F108" s="147" t="s">
        <v>347</v>
      </c>
      <c r="G108" s="1846" t="s">
        <v>1790</v>
      </c>
      <c r="H108" s="1859" t="s">
        <v>450</v>
      </c>
      <c r="T108" s="1016"/>
      <c r="U108" s="1016"/>
      <c r="V108" s="109"/>
      <c r="W108" s="1845" t="s">
        <v>320</v>
      </c>
      <c r="X108" s="2383" t="s">
        <v>320</v>
      </c>
      <c r="Y108" s="2384"/>
      <c r="Z108" s="144"/>
      <c r="AA108" s="144"/>
      <c r="AB108" s="144"/>
      <c r="AC108" s="1859" t="s">
        <v>450</v>
      </c>
      <c r="AE108" s="2363" t="s">
        <v>450</v>
      </c>
      <c r="AF108" s="2364"/>
      <c r="AG108" s="2364"/>
      <c r="AH108" s="2364"/>
      <c r="AI108" s="589"/>
      <c r="AJ108" s="590"/>
      <c r="AK108" s="590"/>
      <c r="AL108" s="114"/>
      <c r="AM108" s="446"/>
      <c r="AN108" s="446"/>
      <c r="AO108" s="1655"/>
      <c r="AP108" s="109"/>
      <c r="AQ108" s="109"/>
      <c r="AR108" s="2371" t="s">
        <v>1752</v>
      </c>
      <c r="AS108" s="2372"/>
      <c r="AT108" s="2372"/>
      <c r="AU108" s="2372"/>
      <c r="AV108" s="2371" t="s">
        <v>1958</v>
      </c>
      <c r="AW108" s="2372"/>
      <c r="AX108" s="2372"/>
      <c r="AY108" s="2373"/>
    </row>
    <row r="109" spans="1:55" s="127" customFormat="1" ht="12.75" hidden="1" customHeight="1" outlineLevel="1">
      <c r="A109" s="114"/>
      <c r="B109" s="1845"/>
      <c r="C109" s="1846"/>
      <c r="D109" s="1850" t="s">
        <v>450</v>
      </c>
      <c r="E109" s="1856" t="s">
        <v>459</v>
      </c>
      <c r="F109" s="1856" t="s">
        <v>539</v>
      </c>
      <c r="G109" s="1846"/>
      <c r="H109" s="1859"/>
      <c r="T109" s="1017"/>
      <c r="U109" s="1017"/>
      <c r="V109" s="109"/>
      <c r="W109" s="1845" t="s">
        <v>1755</v>
      </c>
      <c r="X109" s="2374" t="s">
        <v>1756</v>
      </c>
      <c r="Y109" s="2375"/>
      <c r="Z109" s="1846"/>
      <c r="AA109" s="1846"/>
      <c r="AB109" s="1846"/>
      <c r="AC109" s="1859"/>
      <c r="AE109" s="1847" t="s">
        <v>214</v>
      </c>
      <c r="AF109" s="1849" t="s">
        <v>448</v>
      </c>
      <c r="AG109" s="1849" t="s">
        <v>270</v>
      </c>
      <c r="AH109" s="1849" t="s">
        <v>449</v>
      </c>
      <c r="AI109" s="591" t="s">
        <v>643</v>
      </c>
      <c r="AJ109" s="590"/>
      <c r="AK109" s="590"/>
      <c r="AL109" s="109"/>
      <c r="AM109" s="1655"/>
      <c r="AN109" s="1655"/>
      <c r="AO109" s="1655"/>
      <c r="AP109" s="109"/>
      <c r="AQ109" s="109"/>
      <c r="AR109" s="1860" t="s">
        <v>1749</v>
      </c>
      <c r="AS109" s="1861" t="s">
        <v>1746</v>
      </c>
      <c r="AT109" s="1861" t="s">
        <v>1747</v>
      </c>
      <c r="AU109" s="1861" t="s">
        <v>1748</v>
      </c>
      <c r="AV109" s="1860" t="s">
        <v>1749</v>
      </c>
      <c r="AW109" s="1861" t="s">
        <v>1746</v>
      </c>
      <c r="AX109" s="1861" t="s">
        <v>1747</v>
      </c>
      <c r="AY109" s="1862" t="s">
        <v>1748</v>
      </c>
    </row>
    <row r="110" spans="1:55" s="116" customFormat="1" ht="12.75" hidden="1" customHeight="1" outlineLevel="1">
      <c r="A110" s="114"/>
      <c r="B110" s="143" t="s">
        <v>2020</v>
      </c>
      <c r="C110" s="1846"/>
      <c r="D110" s="316">
        <f>H110</f>
        <v>0</v>
      </c>
      <c r="E110" s="117"/>
      <c r="F110" s="117"/>
      <c r="G110" s="219">
        <f>VLOOKUP($B110&amp;"; "&amp;$G$108,'FE Energie'!$G:$U,9,FALSE)</f>
        <v>0.186</v>
      </c>
      <c r="H110" s="152">
        <f>F110*G110</f>
        <v>0</v>
      </c>
      <c r="T110" s="114"/>
      <c r="U110" s="114"/>
      <c r="V110" s="114"/>
      <c r="W110" s="227">
        <f>IF(AC110=0,AC110,AC110/H110)</f>
        <v>0</v>
      </c>
      <c r="X110" s="345"/>
      <c r="Y110" s="822"/>
      <c r="Z110" s="1846"/>
      <c r="AA110" s="1846"/>
      <c r="AB110" s="1846"/>
      <c r="AC110" s="152">
        <f>SQRT(SUMSQ(IF(ISNA($F110*G110*AW110),0,$F110*G110*AW110)))</f>
        <v>0</v>
      </c>
      <c r="AE110" s="566">
        <f>H110</f>
        <v>0</v>
      </c>
      <c r="AF110" s="622"/>
      <c r="AG110" s="622"/>
      <c r="AH110" s="567"/>
      <c r="AI110" s="592"/>
      <c r="AJ110" s="443"/>
      <c r="AK110" s="443"/>
      <c r="AL110" s="109"/>
      <c r="AM110" s="1655"/>
      <c r="AN110" s="1655"/>
      <c r="AO110" s="446"/>
      <c r="AP110" s="114"/>
      <c r="AQ110" s="114"/>
      <c r="AR110" s="1068"/>
      <c r="AS110" s="1069">
        <f>IF($X110&lt;&gt;"votre valeur :",IF(ISNA(VLOOKUP($X110,Utilitaires!$N$566:$O$571,2,FALSE)),,VLOOKUP($X110,Utilitaires!$N$566:$O$571,2,FALSE)),$Y110)</f>
        <v>0</v>
      </c>
      <c r="AT110" s="1069"/>
      <c r="AU110" s="1069"/>
      <c r="AV110" s="1127"/>
      <c r="AW110" s="1071">
        <f>IF(ISNA(SQRT(SUMSQ(VLOOKUP($B110&amp;"; "&amp;$G$108,'FE Energie'!$G:$U,7,FALSE),$AS110))),0,SQRT(SUMSQ(VLOOKUP($B110&amp;"; "&amp;$G$108,'FE Energie'!$G:$U,7,FALSE),$AS110)))</f>
        <v>0.1</v>
      </c>
      <c r="AX110" s="1071"/>
      <c r="AY110" s="1128"/>
    </row>
    <row r="111" spans="1:55" s="116" customFormat="1" ht="12.75" hidden="1" customHeight="1" outlineLevel="1">
      <c r="A111" s="114"/>
      <c r="B111" s="143" t="s">
        <v>2021</v>
      </c>
      <c r="C111" s="1846"/>
      <c r="D111" s="316">
        <f>H111</f>
        <v>0</v>
      </c>
      <c r="E111" s="120"/>
      <c r="F111" s="120"/>
      <c r="G111" s="219">
        <f>VLOOKUP($B111&amp;"; "&amp;$G$108,'FE Energie'!$G:$U,9,FALSE)</f>
        <v>0.52200000000000002</v>
      </c>
      <c r="H111" s="152">
        <f>F111*G111</f>
        <v>0</v>
      </c>
      <c r="T111" s="114"/>
      <c r="U111" s="114"/>
      <c r="V111" s="114"/>
      <c r="W111" s="227">
        <f>IF(AC111=0,AC111,AC111/H111)</f>
        <v>0</v>
      </c>
      <c r="X111" s="346"/>
      <c r="Y111" s="822"/>
      <c r="Z111" s="344"/>
      <c r="AA111" s="344"/>
      <c r="AB111" s="344"/>
      <c r="AC111" s="152">
        <f>SQRT(SUMSQ(IF(ISNA($F111*G111*AW111),0,$F111*G111*AW111)))</f>
        <v>0</v>
      </c>
      <c r="AE111" s="566">
        <f>H111</f>
        <v>0</v>
      </c>
      <c r="AF111" s="622"/>
      <c r="AG111" s="622"/>
      <c r="AH111" s="567"/>
      <c r="AI111" s="592"/>
      <c r="AJ111" s="443"/>
      <c r="AK111" s="443"/>
      <c r="AL111" s="114"/>
      <c r="AM111" s="446"/>
      <c r="AN111" s="446"/>
      <c r="AO111" s="446"/>
      <c r="AP111" s="114"/>
      <c r="AQ111" s="114"/>
      <c r="AR111" s="1068"/>
      <c r="AS111" s="1069">
        <f>IF($X111&lt;&gt;"votre valeur :",IF(ISNA(VLOOKUP($X111,Utilitaires!$N$566:$O$571,2,FALSE)),,VLOOKUP($X111,Utilitaires!$N$566:$O$571,2,FALSE)),$Y111)</f>
        <v>0</v>
      </c>
      <c r="AT111" s="1069"/>
      <c r="AU111" s="1069"/>
      <c r="AV111" s="1127"/>
      <c r="AW111" s="1071">
        <f>IF(ISNA(SQRT(SUMSQ(VLOOKUP($B111&amp;"; "&amp;$G$108,'FE Energie'!$G:$U,7,FALSE),$AS111))),0,SQRT(SUMSQ(VLOOKUP($B111&amp;"; "&amp;$G$108,'FE Energie'!$G:$U,7,FALSE),$AS111)))</f>
        <v>0.1</v>
      </c>
      <c r="AX111" s="1071"/>
      <c r="AY111" s="1128"/>
    </row>
    <row r="112" spans="1:55" s="116" customFormat="1" ht="12.75" hidden="1" customHeight="1" outlineLevel="1">
      <c r="A112" s="114"/>
      <c r="B112" s="143" t="s">
        <v>2023</v>
      </c>
      <c r="C112" s="1846"/>
      <c r="D112" s="316">
        <f>H112</f>
        <v>0</v>
      </c>
      <c r="E112" s="120"/>
      <c r="F112" s="120"/>
      <c r="G112" s="219">
        <f>VLOOKUP($B112&amp;"; "&amp;$G$108,'FE Energie'!$G:$U,9,FALSE)</f>
        <v>0.42</v>
      </c>
      <c r="H112" s="152">
        <f>F112*G112</f>
        <v>0</v>
      </c>
      <c r="T112" s="114"/>
      <c r="U112" s="114"/>
      <c r="V112" s="114"/>
      <c r="W112" s="227">
        <f>IF(AC112=0,AC112,AC112/H112)</f>
        <v>0</v>
      </c>
      <c r="X112" s="346"/>
      <c r="Y112" s="822"/>
      <c r="Z112" s="344"/>
      <c r="AA112" s="344"/>
      <c r="AB112" s="344"/>
      <c r="AC112" s="152">
        <f>SQRT(SUMSQ(IF(ISNA($F112*G112*AW112),0,$F112*G112*AW112)))</f>
        <v>0</v>
      </c>
      <c r="AE112" s="566">
        <f>H112</f>
        <v>0</v>
      </c>
      <c r="AF112" s="622"/>
      <c r="AG112" s="622"/>
      <c r="AH112" s="567"/>
      <c r="AI112" s="592"/>
      <c r="AJ112" s="443"/>
      <c r="AK112" s="443"/>
      <c r="AL112" s="114"/>
      <c r="AM112" s="446"/>
      <c r="AN112" s="446"/>
      <c r="AO112" s="446"/>
      <c r="AP112" s="114"/>
      <c r="AQ112" s="114"/>
      <c r="AR112" s="1068"/>
      <c r="AS112" s="1069">
        <f>IF($X112&lt;&gt;"votre valeur :",IF(ISNA(VLOOKUP($X112,Utilitaires!$N$566:$O$571,2,FALSE)),,VLOOKUP($X112,Utilitaires!$N$566:$O$571,2,FALSE)),$Y112)</f>
        <v>0</v>
      </c>
      <c r="AT112" s="1069"/>
      <c r="AU112" s="1069"/>
      <c r="AV112" s="1127"/>
      <c r="AW112" s="1071">
        <f>IF(ISNA(SQRT(SUMSQ(VLOOKUP($B112&amp;"; "&amp;$G$108,'FE Energie'!$G:$U,7,FALSE),$AS112))),0,SQRT(SUMSQ(VLOOKUP($B112&amp;"; "&amp;$G$108,'FE Energie'!$G:$U,7,FALSE),$AS112)))</f>
        <v>0.1</v>
      </c>
      <c r="AX112" s="1071"/>
      <c r="AY112" s="1128"/>
    </row>
    <row r="113" spans="1:55" s="116" customFormat="1" ht="12.75" hidden="1" customHeight="1" outlineLevel="1">
      <c r="A113" s="114"/>
      <c r="B113" s="143" t="s">
        <v>2022</v>
      </c>
      <c r="C113" s="1846"/>
      <c r="D113" s="316">
        <f>H113</f>
        <v>0</v>
      </c>
      <c r="E113" s="123"/>
      <c r="F113" s="123"/>
      <c r="G113" s="219">
        <f>VLOOKUP($B113&amp;"; "&amp;$G$108,'FE Energie'!$G:$U,9,FALSE)</f>
        <v>0.65500000000000003</v>
      </c>
      <c r="H113" s="152">
        <f>F113*G113</f>
        <v>0</v>
      </c>
      <c r="T113" s="114"/>
      <c r="U113" s="114"/>
      <c r="V113" s="114"/>
      <c r="W113" s="227">
        <f>IF(AC113=0,AC113,AC113/H113)</f>
        <v>0</v>
      </c>
      <c r="X113" s="347"/>
      <c r="Y113" s="822"/>
      <c r="Z113" s="344"/>
      <c r="AA113" s="344"/>
      <c r="AB113" s="344"/>
      <c r="AC113" s="152">
        <f>SQRT(SUMSQ(IF(ISNA($F113*G113*AW113),0,$F113*G113*AW113)))</f>
        <v>0</v>
      </c>
      <c r="AE113" s="566">
        <f>H113</f>
        <v>0</v>
      </c>
      <c r="AF113" s="622"/>
      <c r="AG113" s="622"/>
      <c r="AH113" s="567"/>
      <c r="AI113" s="592"/>
      <c r="AJ113" s="443"/>
      <c r="AK113" s="443"/>
      <c r="AL113" s="114"/>
      <c r="AM113" s="446"/>
      <c r="AN113" s="446"/>
      <c r="AO113" s="446"/>
      <c r="AP113" s="114"/>
      <c r="AQ113" s="114"/>
      <c r="AR113" s="1068"/>
      <c r="AS113" s="1069">
        <f>IF($X113&lt;&gt;"votre valeur :",IF(ISNA(VLOOKUP($X113,Utilitaires!$N$566:$O$571,2,FALSE)),,VLOOKUP($X113,Utilitaires!$N$566:$O$571,2,FALSE)),$Y113)</f>
        <v>0</v>
      </c>
      <c r="AT113" s="1069"/>
      <c r="AU113" s="1069"/>
      <c r="AV113" s="1127"/>
      <c r="AW113" s="1071">
        <f>IF(ISNA(SQRT(SUMSQ(VLOOKUP($B113&amp;"; "&amp;$G$108,'FE Energie'!$G:$U,7,FALSE),$AS113))),0,SQRT(SUMSQ(VLOOKUP($B113&amp;"; "&amp;$G$108,'FE Energie'!$G:$U,7,FALSE),$AS113)))</f>
        <v>0.1</v>
      </c>
      <c r="AX113" s="1071"/>
      <c r="AY113" s="1128"/>
    </row>
    <row r="114" spans="1:55" s="116" customFormat="1" ht="12.75" hidden="1" customHeight="1" outlineLevel="1">
      <c r="A114" s="114"/>
      <c r="B114" s="143"/>
      <c r="C114" s="144"/>
      <c r="D114" s="316"/>
      <c r="E114" s="155"/>
      <c r="F114" s="144"/>
      <c r="G114" s="144"/>
      <c r="H114" s="168"/>
      <c r="T114" s="114"/>
      <c r="U114" s="114"/>
      <c r="V114" s="114"/>
      <c r="W114" s="143"/>
      <c r="X114" s="825"/>
      <c r="Y114" s="825"/>
      <c r="Z114" s="144"/>
      <c r="AA114" s="144"/>
      <c r="AB114" s="144"/>
      <c r="AC114" s="165"/>
      <c r="AE114" s="566"/>
      <c r="AF114" s="567"/>
      <c r="AG114" s="567"/>
      <c r="AH114" s="567"/>
      <c r="AI114" s="593"/>
      <c r="AJ114" s="443"/>
      <c r="AK114" s="443"/>
      <c r="AL114" s="114"/>
      <c r="AM114" s="446"/>
      <c r="AN114" s="446"/>
      <c r="AO114" s="446"/>
      <c r="AP114" s="114"/>
      <c r="AQ114" s="114"/>
      <c r="AR114" s="1090"/>
      <c r="AS114" s="1091"/>
      <c r="AT114" s="1091"/>
      <c r="AU114" s="1091"/>
      <c r="AV114" s="1129"/>
      <c r="AW114" s="1076"/>
      <c r="AX114" s="1076"/>
      <c r="AY114" s="1077"/>
    </row>
    <row r="115" spans="1:55" s="116" customFormat="1" ht="12.75" hidden="1" customHeight="1" outlineLevel="1">
      <c r="A115" s="114"/>
      <c r="B115" s="197" t="s">
        <v>353</v>
      </c>
      <c r="C115" s="198"/>
      <c r="D115" s="203">
        <f>SUM(D110:D114)</f>
        <v>0</v>
      </c>
      <c r="E115" s="199"/>
      <c r="F115" s="200"/>
      <c r="G115" s="200"/>
      <c r="H115" s="201">
        <f>SUM(H110:H114)</f>
        <v>0</v>
      </c>
      <c r="T115" s="114"/>
      <c r="U115" s="114"/>
      <c r="V115" s="114"/>
      <c r="W115" s="1207">
        <f>IF(AC115=0,AC115,AC115/H115)</f>
        <v>0</v>
      </c>
      <c r="X115" s="823"/>
      <c r="Y115" s="823"/>
      <c r="Z115" s="200"/>
      <c r="AA115" s="200"/>
      <c r="AB115" s="200"/>
      <c r="AC115" s="201">
        <f>SQRT(SUMSQ(AC110:AC114))</f>
        <v>0</v>
      </c>
      <c r="AE115" s="573">
        <f>SUM(AE110:AE114)</f>
        <v>0</v>
      </c>
      <c r="AF115" s="833">
        <f>SUM(AF110:AF114)</f>
        <v>0</v>
      </c>
      <c r="AG115" s="833">
        <f>SUM(AG110:AG114)</f>
        <v>0</v>
      </c>
      <c r="AH115" s="574">
        <f>SUM(AH110:AH114)</f>
        <v>0</v>
      </c>
      <c r="AI115" s="594">
        <f>SUM(AI110:AI114)</f>
        <v>0</v>
      </c>
      <c r="AJ115" s="443"/>
      <c r="AK115" s="443"/>
      <c r="AL115" s="114"/>
      <c r="AM115" s="446"/>
      <c r="AN115" s="446"/>
      <c r="AO115" s="446"/>
      <c r="AP115" s="114"/>
      <c r="AQ115" s="114"/>
      <c r="AR115" s="114"/>
      <c r="AS115" s="114"/>
      <c r="AT115" s="114"/>
      <c r="AU115" s="114"/>
      <c r="AV115" s="114"/>
      <c r="AW115" s="114"/>
      <c r="AX115" s="114"/>
      <c r="AY115" s="114"/>
      <c r="AZ115" s="114"/>
      <c r="BA115" s="114"/>
      <c r="BB115" s="114"/>
      <c r="BC115" s="114"/>
    </row>
    <row r="116" spans="1:55" s="116" customFormat="1" ht="12.75" hidden="1" customHeight="1" outlineLevel="1">
      <c r="A116" s="114"/>
      <c r="E116" s="114"/>
      <c r="H116" s="114"/>
      <c r="T116" s="114"/>
      <c r="U116" s="114"/>
      <c r="V116" s="114"/>
      <c r="X116" s="490"/>
      <c r="Y116" s="490"/>
      <c r="AA116" s="114"/>
      <c r="AB116" s="114"/>
      <c r="AC116" s="114"/>
      <c r="AE116" s="443"/>
      <c r="AF116" s="443"/>
      <c r="AG116" s="443"/>
      <c r="AH116" s="443"/>
      <c r="AI116" s="443"/>
      <c r="AJ116" s="443"/>
      <c r="AK116" s="443"/>
      <c r="AL116" s="114"/>
      <c r="AM116" s="446"/>
      <c r="AN116" s="446"/>
      <c r="AO116" s="446"/>
      <c r="AP116" s="443"/>
      <c r="AQ116" s="114"/>
      <c r="AR116" s="114"/>
      <c r="AS116" s="114"/>
      <c r="AT116" s="114"/>
      <c r="AU116" s="114"/>
      <c r="AV116" s="114"/>
      <c r="AW116" s="114"/>
      <c r="AX116" s="114"/>
      <c r="AY116" s="114"/>
      <c r="AZ116" s="114"/>
      <c r="BA116" s="114"/>
      <c r="BB116" s="114"/>
      <c r="BC116" s="114"/>
    </row>
    <row r="117" spans="1:55" s="116" customFormat="1" ht="12.75" hidden="1" customHeight="1" outlineLevel="1">
      <c r="A117" s="114"/>
      <c r="B117" s="139" t="s">
        <v>3178</v>
      </c>
      <c r="C117" s="140"/>
      <c r="D117" s="141"/>
      <c r="E117" s="1853"/>
      <c r="F117" s="141"/>
      <c r="G117" s="141"/>
      <c r="H117" s="142"/>
      <c r="T117" s="114"/>
      <c r="U117" s="114"/>
      <c r="V117" s="114"/>
      <c r="W117" s="2357" t="s">
        <v>372</v>
      </c>
      <c r="X117" s="2358"/>
      <c r="Y117" s="2358"/>
      <c r="Z117" s="2358"/>
      <c r="AA117" s="2358"/>
      <c r="AB117" s="2358"/>
      <c r="AC117" s="2359"/>
      <c r="AE117" s="2360" t="s">
        <v>447</v>
      </c>
      <c r="AF117" s="2361"/>
      <c r="AG117" s="2361"/>
      <c r="AH117" s="2361"/>
      <c r="AI117" s="2362"/>
      <c r="AJ117" s="443"/>
      <c r="AK117" s="443"/>
      <c r="AL117" s="443"/>
      <c r="AM117" s="446"/>
      <c r="AN117" s="446"/>
      <c r="AO117" s="446"/>
      <c r="AP117" s="114"/>
      <c r="AQ117" s="114"/>
      <c r="AZ117" s="114"/>
      <c r="BA117" s="114"/>
      <c r="BB117" s="114"/>
    </row>
    <row r="118" spans="1:55" s="116" customFormat="1" ht="12.75" hidden="1" customHeight="1" outlineLevel="1">
      <c r="A118" s="114"/>
      <c r="B118" s="143"/>
      <c r="C118" s="144"/>
      <c r="D118" s="1857" t="s">
        <v>312</v>
      </c>
      <c r="E118" s="1846"/>
      <c r="F118" s="144"/>
      <c r="G118" s="144"/>
      <c r="H118" s="145"/>
      <c r="T118" s="114"/>
      <c r="U118" s="114"/>
      <c r="V118" s="114"/>
      <c r="W118" s="1845"/>
      <c r="X118" s="821"/>
      <c r="Y118" s="821"/>
      <c r="Z118" s="821"/>
      <c r="AA118" s="821"/>
      <c r="AB118" s="821"/>
      <c r="AC118" s="145"/>
      <c r="AE118" s="586"/>
      <c r="AF118" s="587"/>
      <c r="AG118" s="587"/>
      <c r="AH118" s="587"/>
      <c r="AI118" s="588"/>
      <c r="AJ118" s="443"/>
      <c r="AK118" s="443"/>
      <c r="AL118" s="443"/>
      <c r="AM118" s="446"/>
      <c r="AN118" s="446"/>
      <c r="AO118" s="446"/>
      <c r="AP118" s="114"/>
      <c r="AR118" s="2378" t="s">
        <v>1754</v>
      </c>
      <c r="AS118" s="2379"/>
      <c r="AT118" s="2379"/>
      <c r="AU118" s="2379"/>
      <c r="AV118" s="2379"/>
      <c r="AW118" s="2379"/>
      <c r="AX118" s="2379"/>
      <c r="AY118" s="2380"/>
      <c r="AZ118" s="114"/>
      <c r="BA118" s="114"/>
      <c r="BB118" s="114"/>
    </row>
    <row r="119" spans="1:55" s="116" customFormat="1" ht="12.75" hidden="1" customHeight="1" outlineLevel="1">
      <c r="A119" s="114"/>
      <c r="B119" s="1845" t="s">
        <v>241</v>
      </c>
      <c r="C119" s="1846"/>
      <c r="D119" s="1857" t="s">
        <v>415</v>
      </c>
      <c r="E119" s="147" t="s">
        <v>458</v>
      </c>
      <c r="F119" s="147" t="s">
        <v>347</v>
      </c>
      <c r="G119" s="1846" t="s">
        <v>1790</v>
      </c>
      <c r="H119" s="1859" t="s">
        <v>450</v>
      </c>
      <c r="T119" s="114"/>
      <c r="U119" s="114"/>
      <c r="V119" s="114"/>
      <c r="W119" s="1845" t="s">
        <v>320</v>
      </c>
      <c r="X119" s="2383" t="s">
        <v>320</v>
      </c>
      <c r="Y119" s="2384"/>
      <c r="Z119" s="821"/>
      <c r="AA119" s="821"/>
      <c r="AB119" s="821"/>
      <c r="AC119" s="1859" t="s">
        <v>450</v>
      </c>
      <c r="AE119" s="2363" t="s">
        <v>450</v>
      </c>
      <c r="AF119" s="2364"/>
      <c r="AG119" s="2364"/>
      <c r="AH119" s="2364"/>
      <c r="AI119" s="589"/>
      <c r="AJ119" s="443"/>
      <c r="AK119" s="443"/>
      <c r="AL119" s="443"/>
      <c r="AM119" s="446"/>
      <c r="AN119" s="446"/>
      <c r="AO119" s="446"/>
      <c r="AP119" s="114"/>
      <c r="AR119" s="2371" t="s">
        <v>1752</v>
      </c>
      <c r="AS119" s="2372"/>
      <c r="AT119" s="2372"/>
      <c r="AU119" s="2373"/>
      <c r="AV119" s="2371" t="s">
        <v>1958</v>
      </c>
      <c r="AW119" s="2372"/>
      <c r="AX119" s="2372"/>
      <c r="AY119" s="2373"/>
      <c r="AZ119" s="114"/>
      <c r="BA119" s="114"/>
      <c r="BB119" s="114"/>
    </row>
    <row r="120" spans="1:55" s="116" customFormat="1" ht="12.75" hidden="1" customHeight="1" outlineLevel="1">
      <c r="A120" s="114"/>
      <c r="B120" s="1845"/>
      <c r="C120" s="1846"/>
      <c r="D120" s="1850" t="s">
        <v>450</v>
      </c>
      <c r="E120" s="1856" t="s">
        <v>459</v>
      </c>
      <c r="F120" s="1856" t="s">
        <v>539</v>
      </c>
      <c r="G120" s="1846"/>
      <c r="H120" s="1859"/>
      <c r="T120" s="114"/>
      <c r="U120" s="114"/>
      <c r="V120" s="114"/>
      <c r="W120" s="1845" t="s">
        <v>1755</v>
      </c>
      <c r="X120" s="2374" t="s">
        <v>1756</v>
      </c>
      <c r="Y120" s="2375"/>
      <c r="Z120" s="144"/>
      <c r="AA120" s="144"/>
      <c r="AB120" s="144"/>
      <c r="AC120" s="1859"/>
      <c r="AE120" s="1847" t="s">
        <v>214</v>
      </c>
      <c r="AF120" s="1849" t="s">
        <v>448</v>
      </c>
      <c r="AG120" s="1849" t="s">
        <v>270</v>
      </c>
      <c r="AH120" s="1849" t="s">
        <v>449</v>
      </c>
      <c r="AI120" s="591" t="s">
        <v>643</v>
      </c>
      <c r="AJ120" s="443"/>
      <c r="AK120" s="443"/>
      <c r="AL120" s="443"/>
      <c r="AM120" s="446"/>
      <c r="AN120" s="446"/>
      <c r="AO120" s="446"/>
      <c r="AP120" s="114"/>
      <c r="AR120" s="1860" t="s">
        <v>1749</v>
      </c>
      <c r="AS120" s="1861" t="s">
        <v>1746</v>
      </c>
      <c r="AT120" s="1861" t="s">
        <v>1747</v>
      </c>
      <c r="AU120" s="1861" t="s">
        <v>1748</v>
      </c>
      <c r="AV120" s="1860" t="s">
        <v>1749</v>
      </c>
      <c r="AW120" s="1861" t="s">
        <v>1746</v>
      </c>
      <c r="AX120" s="1861" t="s">
        <v>1747</v>
      </c>
      <c r="AY120" s="1862" t="s">
        <v>1748</v>
      </c>
      <c r="AZ120" s="114"/>
      <c r="BA120" s="114"/>
      <c r="BB120" s="114"/>
    </row>
    <row r="121" spans="1:55" s="116" customFormat="1" ht="12.75" hidden="1" customHeight="1" outlineLevel="1">
      <c r="A121" s="114"/>
      <c r="B121" s="143" t="s">
        <v>3268</v>
      </c>
      <c r="C121" s="1846"/>
      <c r="D121" s="316">
        <f>H121</f>
        <v>0</v>
      </c>
      <c r="E121" s="117"/>
      <c r="F121" s="117"/>
      <c r="G121" s="219">
        <f>VLOOKUP($B121&amp;"; "&amp;$G$119,'FE Energie'!$G:$U,9,FALSE)</f>
        <v>8.1000000000000003E-2</v>
      </c>
      <c r="H121" s="152">
        <f>F121*G121</f>
        <v>0</v>
      </c>
      <c r="T121" s="114"/>
      <c r="U121" s="114"/>
      <c r="V121" s="114"/>
      <c r="W121" s="227">
        <f>IF(AC121=0,AC121,AC121/H121)</f>
        <v>0</v>
      </c>
      <c r="X121" s="345"/>
      <c r="Y121" s="822"/>
      <c r="Z121" s="1846"/>
      <c r="AA121" s="1846"/>
      <c r="AB121" s="1846"/>
      <c r="AC121" s="152">
        <f>SQRT(SUMSQ(IF(ISNA($F121*G121*AW121),0,$F121*G121*AW121)))</f>
        <v>0</v>
      </c>
      <c r="AE121" s="566">
        <f>H121</f>
        <v>0</v>
      </c>
      <c r="AF121" s="567"/>
      <c r="AG121" s="567"/>
      <c r="AH121" s="567"/>
      <c r="AI121" s="592"/>
      <c r="AJ121" s="443"/>
      <c r="AK121" s="443"/>
      <c r="AL121" s="443"/>
      <c r="AM121" s="446"/>
      <c r="AN121" s="446"/>
      <c r="AO121" s="446"/>
      <c r="AP121" s="114"/>
      <c r="AR121" s="1068"/>
      <c r="AS121" s="1069">
        <f>IF($X121&lt;&gt;"votre valeur :",IF(ISNA(VLOOKUP($X121,Utilitaires!$N$566:$O$571,2,FALSE)),,VLOOKUP($X121,Utilitaires!$N$566:$O$571,2,FALSE)),$Y121)</f>
        <v>0</v>
      </c>
      <c r="AT121" s="1069"/>
      <c r="AU121" s="1069"/>
      <c r="AV121" s="1127"/>
      <c r="AW121" s="1071">
        <f>IF(ISNA(SQRT(SUMSQ(VLOOKUP($B121&amp;"; "&amp;$G$119,'FE Energie'!$G:$U,7,FALSE),$AS121))),0,SQRT(SUMSQ(VLOOKUP($B121&amp;"; "&amp;$G$119,'FE Energie'!$G:$U,7,FALSE),$AS121)))</f>
        <v>0.15</v>
      </c>
      <c r="AX121" s="1071"/>
      <c r="AY121" s="1128"/>
      <c r="AZ121" s="114"/>
      <c r="BA121" s="114"/>
      <c r="BB121" s="114"/>
    </row>
    <row r="122" spans="1:55" s="116" customFormat="1" ht="12.75" hidden="1" customHeight="1" outlineLevel="1">
      <c r="A122" s="114"/>
      <c r="B122" s="143" t="s">
        <v>3269</v>
      </c>
      <c r="C122" s="1846"/>
      <c r="D122" s="316">
        <f>H122</f>
        <v>0</v>
      </c>
      <c r="E122" s="120"/>
      <c r="F122" s="120"/>
      <c r="G122" s="219">
        <f>VLOOKUP($B122&amp;"; "&amp;$G$119,'FE Energie'!$G:$U,9,FALSE)</f>
        <v>0.436</v>
      </c>
      <c r="H122" s="152">
        <f>F122*G122</f>
        <v>0</v>
      </c>
      <c r="T122" s="114"/>
      <c r="U122" s="114"/>
      <c r="V122" s="114"/>
      <c r="W122" s="227">
        <f>IF(AC122=0,AC122,AC122/H122)</f>
        <v>0</v>
      </c>
      <c r="X122" s="346"/>
      <c r="Y122" s="822"/>
      <c r="Z122" s="1846"/>
      <c r="AA122" s="1846"/>
      <c r="AB122" s="1846"/>
      <c r="AC122" s="152">
        <f>SQRT(SUMSQ(IF(ISNA($F122*G122*AW122),0,$F122*G122*AW122)))</f>
        <v>0</v>
      </c>
      <c r="AE122" s="566">
        <f>H122</f>
        <v>0</v>
      </c>
      <c r="AF122" s="567"/>
      <c r="AG122" s="567"/>
      <c r="AH122" s="567"/>
      <c r="AI122" s="592"/>
      <c r="AJ122" s="443"/>
      <c r="AK122" s="443"/>
      <c r="AL122" s="443"/>
      <c r="AM122" s="446"/>
      <c r="AN122" s="446"/>
      <c r="AO122" s="446"/>
      <c r="AP122" s="114"/>
      <c r="AR122" s="1068"/>
      <c r="AS122" s="1069">
        <f>IF($X122&lt;&gt;"votre valeur :",IF(ISNA(VLOOKUP($X122,Utilitaires!$N$566:$O$571,2,FALSE)),,VLOOKUP($X122,Utilitaires!$N$566:$O$571,2,FALSE)),$Y122)</f>
        <v>0</v>
      </c>
      <c r="AT122" s="1069"/>
      <c r="AU122" s="1069"/>
      <c r="AV122" s="1127"/>
      <c r="AW122" s="1071">
        <f>IF(ISNA(SQRT(SUMSQ(VLOOKUP($B122&amp;"; "&amp;$G$119,'FE Energie'!$G:$U,7,FALSE),$AS122))),0,SQRT(SUMSQ(VLOOKUP($B122&amp;"; "&amp;$G$119,'FE Energie'!$G:$U,7,FALSE),$AS122)))</f>
        <v>0.15</v>
      </c>
      <c r="AX122" s="1071"/>
      <c r="AY122" s="1128"/>
      <c r="AZ122" s="114"/>
      <c r="BA122" s="114"/>
      <c r="BB122" s="114"/>
    </row>
    <row r="123" spans="1:55" s="116" customFormat="1" ht="12.75" hidden="1" customHeight="1" outlineLevel="1">
      <c r="A123" s="114"/>
      <c r="B123" s="143" t="s">
        <v>1905</v>
      </c>
      <c r="C123" s="1846"/>
      <c r="D123" s="316">
        <f>H123</f>
        <v>0</v>
      </c>
      <c r="E123" s="120"/>
      <c r="F123" s="120"/>
      <c r="G123" s="219">
        <f>VLOOKUP($B123&amp;"; "&amp;$G$119,'FE Energie'!$G:$U,9,FALSE)</f>
        <v>0.33</v>
      </c>
      <c r="H123" s="152">
        <f>F123*G123</f>
        <v>0</v>
      </c>
      <c r="T123" s="114"/>
      <c r="U123" s="114"/>
      <c r="V123" s="114"/>
      <c r="W123" s="227">
        <f>IF(AC123=0,AC123,AC123/H123)</f>
        <v>0</v>
      </c>
      <c r="X123" s="346"/>
      <c r="Y123" s="822"/>
      <c r="Z123" s="344"/>
      <c r="AA123" s="344"/>
      <c r="AB123" s="344"/>
      <c r="AC123" s="152">
        <f>SQRT(SUMSQ(IF(ISNA($F123*G123*AW123),0,$F123*G123*AW123)))</f>
        <v>0</v>
      </c>
      <c r="AE123" s="566">
        <f>H123</f>
        <v>0</v>
      </c>
      <c r="AF123" s="567"/>
      <c r="AG123" s="567"/>
      <c r="AH123" s="567"/>
      <c r="AI123" s="592"/>
      <c r="AJ123" s="443"/>
      <c r="AK123" s="443"/>
      <c r="AL123" s="443"/>
      <c r="AM123" s="446"/>
      <c r="AN123" s="446"/>
      <c r="AO123" s="446"/>
      <c r="AP123" s="114"/>
      <c r="AR123" s="1068"/>
      <c r="AS123" s="1069">
        <f>IF($X123&lt;&gt;"votre valeur :",IF(ISNA(VLOOKUP($X123,Utilitaires!$N$566:$O$571,2,FALSE)),,VLOOKUP($X123,Utilitaires!$N$566:$O$571,2,FALSE)),$Y123)</f>
        <v>0</v>
      </c>
      <c r="AT123" s="1069"/>
      <c r="AU123" s="1069"/>
      <c r="AV123" s="1127"/>
      <c r="AW123" s="1071">
        <f>IF(ISNA(SQRT(SUMSQ(VLOOKUP($B123&amp;"; "&amp;$G$119,'FE Energie'!$G:$U,7,FALSE),$AS123))),0,SQRT(SUMSQ(VLOOKUP($B123&amp;"; "&amp;$G$119,'FE Energie'!$G:$U,7,FALSE),$AS123)))</f>
        <v>0.15</v>
      </c>
      <c r="AX123" s="1071"/>
      <c r="AY123" s="1128"/>
      <c r="AZ123" s="114"/>
      <c r="BA123" s="114"/>
      <c r="BB123" s="114"/>
    </row>
    <row r="124" spans="1:55" s="116" customFormat="1" ht="12.75" hidden="1" customHeight="1" outlineLevel="1">
      <c r="A124" s="114"/>
      <c r="B124" s="143" t="s">
        <v>3270</v>
      </c>
      <c r="C124" s="1846"/>
      <c r="D124" s="316">
        <f>H124</f>
        <v>0</v>
      </c>
      <c r="E124" s="120"/>
      <c r="F124" s="120"/>
      <c r="G124" s="219">
        <f>VLOOKUP($B124&amp;"; "&amp;$G$119,'FE Energie'!$G:$U,9,FALSE)</f>
        <v>0.72099999999999997</v>
      </c>
      <c r="H124" s="152">
        <f>F124*G124</f>
        <v>0</v>
      </c>
      <c r="T124" s="114"/>
      <c r="U124" s="114"/>
      <c r="V124" s="114"/>
      <c r="W124" s="227">
        <f>IF(AC124=0,AC124,AC124/H124)</f>
        <v>0</v>
      </c>
      <c r="X124" s="346"/>
      <c r="Y124" s="822"/>
      <c r="Z124" s="344"/>
      <c r="AA124" s="344"/>
      <c r="AB124" s="344"/>
      <c r="AC124" s="152">
        <f>SQRT(SUMSQ(IF(ISNA($F124*G124*AW124),0,$F124*G124*AW124)))</f>
        <v>0</v>
      </c>
      <c r="AE124" s="566">
        <f>H124</f>
        <v>0</v>
      </c>
      <c r="AF124" s="567"/>
      <c r="AG124" s="567"/>
      <c r="AH124" s="567"/>
      <c r="AI124" s="592"/>
      <c r="AJ124" s="443"/>
      <c r="AK124" s="443"/>
      <c r="AL124" s="443"/>
      <c r="AM124" s="446"/>
      <c r="AN124" s="446"/>
      <c r="AO124" s="446"/>
      <c r="AP124" s="114"/>
      <c r="AR124" s="1068"/>
      <c r="AS124" s="1069">
        <f>IF($X124&lt;&gt;"votre valeur :",IF(ISNA(VLOOKUP($X124,Utilitaires!$N$566:$O$571,2,FALSE)),,VLOOKUP($X124,Utilitaires!$N$566:$O$571,2,FALSE)),$Y124)</f>
        <v>0</v>
      </c>
      <c r="AT124" s="1069"/>
      <c r="AU124" s="1069"/>
      <c r="AV124" s="1127"/>
      <c r="AW124" s="1071">
        <f>IF(ISNA(SQRT(SUMSQ(VLOOKUP($B124&amp;"; "&amp;$G$119,'FE Energie'!$G:$U,7,FALSE),$AS124))),0,SQRT(SUMSQ(VLOOKUP($B124&amp;"; "&amp;$G$119,'FE Energie'!$G:$U,7,FALSE),$AS124)))</f>
        <v>0.15</v>
      </c>
      <c r="AX124" s="1071"/>
      <c r="AY124" s="1128"/>
      <c r="AZ124" s="114"/>
      <c r="BA124" s="114"/>
      <c r="BB124" s="114"/>
    </row>
    <row r="125" spans="1:55" s="116" customFormat="1" ht="12.75" hidden="1" customHeight="1" outlineLevel="1">
      <c r="A125" s="114"/>
      <c r="B125" s="143" t="s">
        <v>3271</v>
      </c>
      <c r="C125" s="1846"/>
      <c r="D125" s="316">
        <f>H125</f>
        <v>0</v>
      </c>
      <c r="E125" s="123"/>
      <c r="F125" s="123"/>
      <c r="G125" s="219">
        <f>VLOOKUP($B125&amp;"; "&amp;$G$119,'FE Energie'!$G:$U,9,FALSE)</f>
        <v>35</v>
      </c>
      <c r="H125" s="152">
        <f>F125*G125</f>
        <v>0</v>
      </c>
      <c r="T125" s="114"/>
      <c r="U125" s="114"/>
      <c r="V125" s="114"/>
      <c r="W125" s="227">
        <f>IF(AC125=0,AC125,AC125/H125)</f>
        <v>0</v>
      </c>
      <c r="X125" s="347"/>
      <c r="Y125" s="822"/>
      <c r="Z125" s="344"/>
      <c r="AA125" s="344"/>
      <c r="AB125" s="344"/>
      <c r="AC125" s="152">
        <f>SQRT(SUMSQ(IF(ISNA($F125*G125*AW125),0,$F125*G125*AW125)))</f>
        <v>0</v>
      </c>
      <c r="AE125" s="566">
        <f>H125</f>
        <v>0</v>
      </c>
      <c r="AF125" s="567"/>
      <c r="AG125" s="567"/>
      <c r="AH125" s="567"/>
      <c r="AI125" s="592"/>
      <c r="AJ125" s="443"/>
      <c r="AK125" s="443"/>
      <c r="AL125" s="443"/>
      <c r="AM125" s="446"/>
      <c r="AN125" s="446"/>
      <c r="AO125" s="446"/>
      <c r="AP125" s="114"/>
      <c r="AR125" s="1068"/>
      <c r="AS125" s="1069">
        <f>IF($X125&lt;&gt;"votre valeur :",IF(ISNA(VLOOKUP($X125,Utilitaires!$N$566:$O$571,2,FALSE)),,VLOOKUP($X125,Utilitaires!$N$566:$O$571,2,FALSE)),$Y125)</f>
        <v>0</v>
      </c>
      <c r="AT125" s="1069"/>
      <c r="AU125" s="1069"/>
      <c r="AV125" s="1127"/>
      <c r="AW125" s="1071">
        <f>IF(ISNA(SQRT(SUMSQ(VLOOKUP($B125&amp;"; "&amp;$G$119,'FE Energie'!$G:$U,7,FALSE),$AS125))),0,SQRT(SUMSQ(VLOOKUP($B125&amp;"; "&amp;$G$119,'FE Energie'!$G:$U,7,FALSE),$AS125)))</f>
        <v>0.15</v>
      </c>
      <c r="AX125" s="1071"/>
      <c r="AY125" s="1128"/>
      <c r="AZ125" s="114"/>
      <c r="BA125" s="114"/>
      <c r="BB125" s="114"/>
    </row>
    <row r="126" spans="1:55" s="116" customFormat="1" ht="12.75" hidden="1" customHeight="1" outlineLevel="1">
      <c r="A126" s="114"/>
      <c r="B126" s="143"/>
      <c r="C126" s="144"/>
      <c r="D126" s="316"/>
      <c r="E126" s="155"/>
      <c r="F126" s="144"/>
      <c r="G126" s="144"/>
      <c r="H126" s="152"/>
      <c r="T126" s="114"/>
      <c r="U126" s="114"/>
      <c r="V126" s="114"/>
      <c r="W126" s="143"/>
      <c r="X126" s="825"/>
      <c r="Y126" s="825"/>
      <c r="Z126" s="144"/>
      <c r="AA126" s="144"/>
      <c r="AB126" s="144"/>
      <c r="AC126" s="165"/>
      <c r="AE126" s="566"/>
      <c r="AF126" s="567"/>
      <c r="AG126" s="567"/>
      <c r="AH126" s="567"/>
      <c r="AI126" s="593"/>
      <c r="AJ126" s="443"/>
      <c r="AK126" s="443"/>
      <c r="AL126" s="443"/>
      <c r="AM126" s="446"/>
      <c r="AN126" s="446"/>
      <c r="AO126" s="446"/>
      <c r="AP126" s="114"/>
      <c r="AQ126" s="114"/>
      <c r="AR126" s="1090"/>
      <c r="AS126" s="1091"/>
      <c r="AT126" s="1091"/>
      <c r="AU126" s="1091"/>
      <c r="AV126" s="1129"/>
      <c r="AW126" s="1076"/>
      <c r="AX126" s="1076"/>
      <c r="AY126" s="1077"/>
      <c r="AZ126" s="114"/>
      <c r="BA126" s="114"/>
      <c r="BB126" s="114"/>
    </row>
    <row r="127" spans="1:55" s="116" customFormat="1" ht="12.75" hidden="1" customHeight="1" outlineLevel="1">
      <c r="A127" s="114"/>
      <c r="B127" s="197" t="s">
        <v>353</v>
      </c>
      <c r="C127" s="198"/>
      <c r="D127" s="203">
        <f>SUM(D121:D126)</f>
        <v>0</v>
      </c>
      <c r="E127" s="199"/>
      <c r="F127" s="200"/>
      <c r="G127" s="200"/>
      <c r="H127" s="201">
        <f>SUM(H121:H126)</f>
        <v>0</v>
      </c>
      <c r="T127" s="114"/>
      <c r="U127" s="114"/>
      <c r="V127" s="114"/>
      <c r="W127" s="1206">
        <f>IF(AC127=0,AC127,AC127/H127)</f>
        <v>0</v>
      </c>
      <c r="X127" s="823"/>
      <c r="Y127" s="823"/>
      <c r="Z127" s="200"/>
      <c r="AA127" s="200"/>
      <c r="AB127" s="200"/>
      <c r="AC127" s="201">
        <f>SQRT(SUMSQ(AC121:AC126))</f>
        <v>0</v>
      </c>
      <c r="AE127" s="573">
        <f>SUM(AE121:AE126)</f>
        <v>0</v>
      </c>
      <c r="AF127" s="574">
        <f>SUM(AF121:AF126)</f>
        <v>0</v>
      </c>
      <c r="AG127" s="574">
        <f>SUM(AG121:AG126)</f>
        <v>0</v>
      </c>
      <c r="AH127" s="574">
        <f>SUM(AH121:AH126)</f>
        <v>0</v>
      </c>
      <c r="AI127" s="594">
        <f>SUM(AI121:AI126)</f>
        <v>0</v>
      </c>
      <c r="AJ127" s="443"/>
      <c r="AK127" s="443"/>
      <c r="AL127" s="443"/>
      <c r="AM127" s="446"/>
      <c r="AN127" s="446"/>
      <c r="AO127" s="446"/>
      <c r="AP127" s="114"/>
      <c r="AQ127" s="114"/>
      <c r="AR127" s="114"/>
      <c r="AS127" s="114"/>
      <c r="AT127" s="114"/>
      <c r="AU127" s="114"/>
      <c r="AV127" s="114"/>
      <c r="AW127" s="114"/>
      <c r="AX127" s="114"/>
      <c r="AY127" s="114"/>
      <c r="AZ127" s="114"/>
      <c r="BA127" s="114"/>
      <c r="BB127" s="114"/>
    </row>
    <row r="128" spans="1:55" s="116" customFormat="1" ht="12.75" hidden="1" customHeight="1" outlineLevel="1">
      <c r="A128" s="114"/>
      <c r="B128" s="114"/>
      <c r="C128" s="114"/>
      <c r="D128" s="114"/>
      <c r="E128" s="114"/>
      <c r="F128" s="114"/>
      <c r="G128" s="114"/>
      <c r="H128" s="114"/>
      <c r="T128" s="114"/>
      <c r="U128" s="114"/>
      <c r="V128" s="114"/>
      <c r="W128" s="114"/>
      <c r="X128" s="126"/>
      <c r="Y128" s="126"/>
      <c r="Z128" s="114"/>
      <c r="AA128" s="114"/>
      <c r="AB128" s="114"/>
      <c r="AC128" s="114"/>
      <c r="AE128" s="443"/>
      <c r="AF128" s="443"/>
      <c r="AG128" s="443"/>
      <c r="AH128" s="443"/>
      <c r="AI128" s="443"/>
      <c r="AJ128" s="443"/>
      <c r="AK128" s="443"/>
      <c r="AL128" s="443"/>
      <c r="AM128" s="446"/>
      <c r="AN128" s="446"/>
      <c r="AO128" s="446"/>
      <c r="AP128" s="443"/>
      <c r="AQ128" s="114"/>
      <c r="AR128" s="114"/>
      <c r="AS128" s="114"/>
      <c r="AT128" s="114"/>
      <c r="AU128" s="114"/>
      <c r="AV128" s="114"/>
      <c r="AW128" s="114"/>
      <c r="AX128" s="114"/>
      <c r="AY128" s="114"/>
      <c r="AZ128" s="114"/>
      <c r="BA128" s="114"/>
      <c r="BB128" s="114"/>
      <c r="BC128" s="114"/>
    </row>
    <row r="129" spans="1:54" s="116" customFormat="1" ht="12.75" hidden="1" customHeight="1" outlineLevel="1">
      <c r="A129" s="114"/>
      <c r="B129" s="139" t="s">
        <v>3179</v>
      </c>
      <c r="C129" s="140"/>
      <c r="D129" s="141"/>
      <c r="E129" s="1853"/>
      <c r="F129" s="141"/>
      <c r="G129" s="141"/>
      <c r="H129" s="142"/>
      <c r="T129" s="114"/>
      <c r="U129" s="114"/>
      <c r="V129" s="114"/>
      <c r="W129" s="2357" t="s">
        <v>372</v>
      </c>
      <c r="X129" s="2358"/>
      <c r="Y129" s="2358"/>
      <c r="Z129" s="2358"/>
      <c r="AA129" s="2358"/>
      <c r="AB129" s="2358"/>
      <c r="AC129" s="2359"/>
      <c r="AE129" s="2360" t="s">
        <v>447</v>
      </c>
      <c r="AF129" s="2361"/>
      <c r="AG129" s="2361"/>
      <c r="AH129" s="2361"/>
      <c r="AI129" s="2362"/>
      <c r="AJ129" s="443"/>
      <c r="AK129" s="443"/>
      <c r="AL129" s="443"/>
      <c r="AM129" s="446"/>
      <c r="AN129" s="446"/>
      <c r="AO129" s="446"/>
      <c r="AP129" s="114"/>
      <c r="AQ129" s="114"/>
      <c r="AR129" s="114"/>
      <c r="AS129" s="114"/>
      <c r="AT129" s="114"/>
      <c r="AU129" s="114"/>
      <c r="AV129" s="114"/>
      <c r="AW129" s="114"/>
      <c r="AX129" s="114"/>
      <c r="AY129" s="114"/>
      <c r="AZ129" s="114"/>
      <c r="BA129" s="114"/>
      <c r="BB129" s="114"/>
    </row>
    <row r="130" spans="1:54" s="116" customFormat="1" ht="12.75" hidden="1" customHeight="1" outlineLevel="1">
      <c r="A130" s="114"/>
      <c r="B130" s="143"/>
      <c r="C130" s="144"/>
      <c r="D130" s="1857" t="s">
        <v>312</v>
      </c>
      <c r="E130" s="1846"/>
      <c r="F130" s="144"/>
      <c r="G130" s="144"/>
      <c r="H130" s="145"/>
      <c r="T130" s="114"/>
      <c r="U130" s="114"/>
      <c r="V130" s="114"/>
      <c r="W130" s="1845"/>
      <c r="X130" s="821"/>
      <c r="Y130" s="821"/>
      <c r="Z130" s="821"/>
      <c r="AA130" s="821"/>
      <c r="AB130" s="821"/>
      <c r="AC130" s="145"/>
      <c r="AE130" s="586"/>
      <c r="AF130" s="587"/>
      <c r="AG130" s="587"/>
      <c r="AH130" s="587"/>
      <c r="AI130" s="588"/>
      <c r="AJ130" s="443"/>
      <c r="AK130" s="443"/>
      <c r="AL130" s="443"/>
      <c r="AM130" s="446"/>
      <c r="AN130" s="446"/>
      <c r="AO130" s="446"/>
      <c r="AP130" s="114"/>
      <c r="AQ130" s="114"/>
      <c r="AR130" s="2378" t="s">
        <v>1754</v>
      </c>
      <c r="AS130" s="2379"/>
      <c r="AT130" s="2379"/>
      <c r="AU130" s="2379"/>
      <c r="AV130" s="2379"/>
      <c r="AW130" s="2379"/>
      <c r="AX130" s="2379"/>
      <c r="AY130" s="2380"/>
      <c r="AZ130" s="114"/>
      <c r="BA130" s="114"/>
      <c r="BB130" s="114"/>
    </row>
    <row r="131" spans="1:54" s="116" customFormat="1" ht="12.75" hidden="1" customHeight="1" outlineLevel="1">
      <c r="A131" s="114"/>
      <c r="B131" s="1845" t="s">
        <v>647</v>
      </c>
      <c r="C131" s="1846"/>
      <c r="D131" s="1857" t="s">
        <v>415</v>
      </c>
      <c r="E131" s="147" t="s">
        <v>458</v>
      </c>
      <c r="F131" s="147" t="s">
        <v>347</v>
      </c>
      <c r="G131" s="1846" t="s">
        <v>1790</v>
      </c>
      <c r="H131" s="1859" t="s">
        <v>450</v>
      </c>
      <c r="T131" s="114"/>
      <c r="U131" s="114"/>
      <c r="V131" s="114"/>
      <c r="W131" s="1845" t="s">
        <v>320</v>
      </c>
      <c r="X131" s="2383" t="s">
        <v>320</v>
      </c>
      <c r="Y131" s="2384"/>
      <c r="Z131" s="821"/>
      <c r="AA131" s="821"/>
      <c r="AB131" s="821"/>
      <c r="AC131" s="1859" t="s">
        <v>450</v>
      </c>
      <c r="AE131" s="2363" t="s">
        <v>450</v>
      </c>
      <c r="AF131" s="2364"/>
      <c r="AG131" s="2364"/>
      <c r="AH131" s="2364"/>
      <c r="AI131" s="589"/>
      <c r="AJ131" s="443"/>
      <c r="AK131" s="443"/>
      <c r="AL131" s="443"/>
      <c r="AM131" s="446"/>
      <c r="AN131" s="446"/>
      <c r="AO131" s="446"/>
      <c r="AP131" s="114"/>
      <c r="AQ131" s="114"/>
      <c r="AR131" s="2371" t="s">
        <v>1752</v>
      </c>
      <c r="AS131" s="2372"/>
      <c r="AT131" s="2372"/>
      <c r="AU131" s="2373"/>
      <c r="AV131" s="2371" t="s">
        <v>1958</v>
      </c>
      <c r="AW131" s="2372"/>
      <c r="AX131" s="2372"/>
      <c r="AY131" s="2373"/>
      <c r="AZ131" s="114"/>
      <c r="BA131" s="114"/>
      <c r="BB131" s="114"/>
    </row>
    <row r="132" spans="1:54" s="116" customFormat="1" ht="12.75" hidden="1" customHeight="1" outlineLevel="1">
      <c r="A132" s="114"/>
      <c r="B132" s="1845"/>
      <c r="C132" s="1846"/>
      <c r="D132" s="1850" t="s">
        <v>450</v>
      </c>
      <c r="E132" s="1856" t="s">
        <v>459</v>
      </c>
      <c r="F132" s="153" t="s">
        <v>539</v>
      </c>
      <c r="G132" s="1846"/>
      <c r="H132" s="1859"/>
      <c r="T132" s="114"/>
      <c r="U132" s="114"/>
      <c r="V132" s="114"/>
      <c r="W132" s="1845" t="s">
        <v>1755</v>
      </c>
      <c r="X132" s="2374" t="s">
        <v>1756</v>
      </c>
      <c r="Y132" s="2375"/>
      <c r="Z132" s="821"/>
      <c r="AA132" s="821"/>
      <c r="AB132" s="821"/>
      <c r="AC132" s="1859"/>
      <c r="AE132" s="1847" t="s">
        <v>214</v>
      </c>
      <c r="AF132" s="1849" t="s">
        <v>448</v>
      </c>
      <c r="AG132" s="1849" t="s">
        <v>270</v>
      </c>
      <c r="AH132" s="1849" t="s">
        <v>449</v>
      </c>
      <c r="AI132" s="591" t="s">
        <v>643</v>
      </c>
      <c r="AJ132" s="443"/>
      <c r="AK132" s="443"/>
      <c r="AL132" s="443"/>
      <c r="AM132" s="446"/>
      <c r="AN132" s="446"/>
      <c r="AO132" s="446"/>
      <c r="AP132" s="114"/>
      <c r="AQ132" s="114"/>
      <c r="AR132" s="1860" t="s">
        <v>1749</v>
      </c>
      <c r="AS132" s="1861" t="s">
        <v>1746</v>
      </c>
      <c r="AT132" s="1861" t="s">
        <v>1747</v>
      </c>
      <c r="AU132" s="1861" t="s">
        <v>1748</v>
      </c>
      <c r="AV132" s="1860" t="s">
        <v>1749</v>
      </c>
      <c r="AW132" s="1861" t="s">
        <v>1746</v>
      </c>
      <c r="AX132" s="1861" t="s">
        <v>1747</v>
      </c>
      <c r="AY132" s="1862" t="s">
        <v>1748</v>
      </c>
      <c r="AZ132" s="114"/>
      <c r="BA132" s="114"/>
      <c r="BB132" s="114"/>
    </row>
    <row r="133" spans="1:54" s="116" customFormat="1" ht="12.75" hidden="1" customHeight="1" outlineLevel="1">
      <c r="A133" s="114"/>
      <c r="B133" s="178" t="s">
        <v>2024</v>
      </c>
      <c r="C133" s="1846"/>
      <c r="D133" s="316">
        <f t="shared" ref="D133:D144" si="16">H133</f>
        <v>0</v>
      </c>
      <c r="E133" s="117"/>
      <c r="F133" s="117"/>
      <c r="G133" s="219">
        <f>VLOOKUP($B133&amp;"; "&amp;$G$131,'FE Energie'!$G:$U,9,FALSE)</f>
        <v>3.1E-2</v>
      </c>
      <c r="H133" s="152">
        <f t="shared" ref="H133:H144" si="17">F133*G133</f>
        <v>0</v>
      </c>
      <c r="T133" s="114"/>
      <c r="U133" s="114"/>
      <c r="V133" s="114"/>
      <c r="W133" s="227">
        <f t="shared" ref="W133:W144" si="18">IF(AC133=0,AC133,AC133/H133)</f>
        <v>0</v>
      </c>
      <c r="X133" s="345"/>
      <c r="Y133" s="822"/>
      <c r="Z133" s="821"/>
      <c r="AA133" s="821"/>
      <c r="AB133" s="821"/>
      <c r="AC133" s="152">
        <f t="shared" ref="AC133:AC144" si="19">SQRT(SUMSQ(IF(ISNA($F133*G133*AW133),0,$F133*G133*AW133)))</f>
        <v>0</v>
      </c>
      <c r="AE133" s="566">
        <f t="shared" ref="AE133:AE144" si="20">H133</f>
        <v>0</v>
      </c>
      <c r="AF133" s="567"/>
      <c r="AG133" s="567"/>
      <c r="AH133" s="567"/>
      <c r="AI133" s="592"/>
      <c r="AJ133" s="443"/>
      <c r="AK133" s="443"/>
      <c r="AL133" s="443"/>
      <c r="AM133" s="446"/>
      <c r="AN133" s="446"/>
      <c r="AO133" s="446"/>
      <c r="AP133" s="114"/>
      <c r="AQ133" s="114"/>
      <c r="AR133" s="1068"/>
      <c r="AS133" s="1069">
        <f>IF($X133&lt;&gt;"votre valeur :",IF(ISNA(VLOOKUP($X133,Utilitaires!$N$566:$O$571,2,FALSE)),,VLOOKUP($X133,Utilitaires!$N$566:$O$571,2,FALSE)),$Y133)</f>
        <v>0</v>
      </c>
      <c r="AT133" s="1069"/>
      <c r="AU133" s="1069"/>
      <c r="AV133" s="1127"/>
      <c r="AW133" s="1071">
        <f>IF(ISNA(SQRT(SUMSQ(VLOOKUP($B133&amp;"; "&amp;$G$131,'FE Energie'!$G:$U,7,FALSE),$AS133))),0,SQRT(SUMSQ(VLOOKUP($B133&amp;"; "&amp;$G$131,'FE Energie'!$G:$U,7,FALSE),$AS133)))</f>
        <v>0.1</v>
      </c>
      <c r="AX133" s="1071"/>
      <c r="AY133" s="1128"/>
      <c r="AZ133" s="114"/>
      <c r="BA133" s="114"/>
      <c r="BB133" s="114"/>
    </row>
    <row r="134" spans="1:54" s="116" customFormat="1" ht="12.75" hidden="1" customHeight="1" outlineLevel="1">
      <c r="A134" s="114"/>
      <c r="B134" s="178" t="s">
        <v>2025</v>
      </c>
      <c r="C134" s="1846"/>
      <c r="D134" s="316">
        <f t="shared" si="16"/>
        <v>0</v>
      </c>
      <c r="E134" s="120"/>
      <c r="F134" s="120"/>
      <c r="G134" s="219">
        <f>VLOOKUP($B134&amp;"; "&amp;$G$131,'FE Energie'!$G:$U,9,FALSE)</f>
        <v>4.1000000000000002E-2</v>
      </c>
      <c r="H134" s="152">
        <f t="shared" si="17"/>
        <v>0</v>
      </c>
      <c r="T134" s="114"/>
      <c r="U134" s="114"/>
      <c r="V134" s="114"/>
      <c r="W134" s="227">
        <f t="shared" si="18"/>
        <v>0</v>
      </c>
      <c r="X134" s="346"/>
      <c r="Y134" s="822"/>
      <c r="Z134" s="821"/>
      <c r="AA134" s="821"/>
      <c r="AB134" s="821"/>
      <c r="AC134" s="152">
        <f t="shared" si="19"/>
        <v>0</v>
      </c>
      <c r="AE134" s="566">
        <f t="shared" si="20"/>
        <v>0</v>
      </c>
      <c r="AF134" s="567"/>
      <c r="AG134" s="567"/>
      <c r="AH134" s="567"/>
      <c r="AI134" s="592"/>
      <c r="AJ134" s="443"/>
      <c r="AK134" s="443"/>
      <c r="AL134" s="443"/>
      <c r="AM134" s="446"/>
      <c r="AN134" s="446"/>
      <c r="AO134" s="446"/>
      <c r="AP134" s="114"/>
      <c r="AQ134" s="114"/>
      <c r="AR134" s="1068"/>
      <c r="AS134" s="1069">
        <f>IF($X134&lt;&gt;"votre valeur :",IF(ISNA(VLOOKUP($X134,Utilitaires!$N$566:$O$571,2,FALSE)),,VLOOKUP($X134,Utilitaires!$N$566:$O$571,2,FALSE)),$Y134)</f>
        <v>0</v>
      </c>
      <c r="AT134" s="1069"/>
      <c r="AU134" s="1069"/>
      <c r="AV134" s="1127"/>
      <c r="AW134" s="1071">
        <f>IF(ISNA(SQRT(SUMSQ(VLOOKUP($B134&amp;"; "&amp;$G$131,'FE Energie'!$G:$U,7,FALSE),$AS134))),0,SQRT(SUMSQ(VLOOKUP($B134&amp;"; "&amp;$G$131,'FE Energie'!$G:$U,7,FALSE),$AS134)))</f>
        <v>0.1</v>
      </c>
      <c r="AX134" s="1071"/>
      <c r="AY134" s="1128"/>
      <c r="AZ134" s="114"/>
      <c r="BA134" s="114"/>
      <c r="BB134" s="114"/>
    </row>
    <row r="135" spans="1:54" s="116" customFormat="1" ht="12.75" hidden="1" customHeight="1" outlineLevel="1">
      <c r="A135" s="114"/>
      <c r="B135" s="178" t="s">
        <v>2026</v>
      </c>
      <c r="C135" s="1846"/>
      <c r="D135" s="316">
        <f t="shared" si="16"/>
        <v>0</v>
      </c>
      <c r="E135" s="120"/>
      <c r="F135" s="120"/>
      <c r="G135" s="219">
        <f>VLOOKUP($B135&amp;"; "&amp;$G$131,'FE Energie'!$G:$U,9,FALSE)</f>
        <v>0.04</v>
      </c>
      <c r="H135" s="152">
        <f t="shared" si="17"/>
        <v>0</v>
      </c>
      <c r="T135" s="114"/>
      <c r="U135" s="114"/>
      <c r="V135" s="114"/>
      <c r="W135" s="227">
        <f t="shared" si="18"/>
        <v>0</v>
      </c>
      <c r="X135" s="346"/>
      <c r="Y135" s="822"/>
      <c r="Z135" s="821"/>
      <c r="AA135" s="821"/>
      <c r="AB135" s="821"/>
      <c r="AC135" s="152">
        <f t="shared" si="19"/>
        <v>0</v>
      </c>
      <c r="AE135" s="566">
        <f t="shared" si="20"/>
        <v>0</v>
      </c>
      <c r="AF135" s="567"/>
      <c r="AG135" s="567"/>
      <c r="AH135" s="567"/>
      <c r="AI135" s="592"/>
      <c r="AJ135" s="443"/>
      <c r="AK135" s="443"/>
      <c r="AL135" s="443"/>
      <c r="AM135" s="446"/>
      <c r="AN135" s="446"/>
      <c r="AO135" s="446"/>
      <c r="AP135" s="114"/>
      <c r="AQ135" s="114"/>
      <c r="AR135" s="1068"/>
      <c r="AS135" s="1069">
        <f>IF($X135&lt;&gt;"votre valeur :",IF(ISNA(VLOOKUP($X135,Utilitaires!$N$566:$O$571,2,FALSE)),,VLOOKUP($X135,Utilitaires!$N$566:$O$571,2,FALSE)),$Y135)</f>
        <v>0</v>
      </c>
      <c r="AT135" s="1069"/>
      <c r="AU135" s="1069"/>
      <c r="AV135" s="1127"/>
      <c r="AW135" s="1071">
        <f>IF(ISNA(SQRT(SUMSQ(VLOOKUP($B135&amp;"; "&amp;$G$131,'FE Energie'!$G:$U,7,FALSE),$AS135))),0,SQRT(SUMSQ(VLOOKUP($B135&amp;"; "&amp;$G$131,'FE Energie'!$G:$U,7,FALSE),$AS135)))</f>
        <v>0.1</v>
      </c>
      <c r="AX135" s="1071"/>
      <c r="AY135" s="1128"/>
      <c r="AZ135" s="114"/>
      <c r="BA135" s="114"/>
      <c r="BB135" s="114"/>
    </row>
    <row r="136" spans="1:54" s="116" customFormat="1" ht="12.75" hidden="1" customHeight="1" outlineLevel="1">
      <c r="A136" s="114"/>
      <c r="B136" s="178" t="s">
        <v>2028</v>
      </c>
      <c r="C136" s="1846"/>
      <c r="D136" s="316">
        <f t="shared" si="16"/>
        <v>0</v>
      </c>
      <c r="E136" s="120"/>
      <c r="F136" s="120"/>
      <c r="G136" s="219">
        <f>VLOOKUP($B136&amp;"; "&amp;$G$131,'FE Energie'!$G:$U,9,FALSE)</f>
        <v>2.7E-2</v>
      </c>
      <c r="H136" s="152">
        <f t="shared" si="17"/>
        <v>0</v>
      </c>
      <c r="T136" s="114"/>
      <c r="U136" s="114"/>
      <c r="V136" s="114"/>
      <c r="W136" s="227">
        <f t="shared" si="18"/>
        <v>0</v>
      </c>
      <c r="X136" s="346"/>
      <c r="Y136" s="822"/>
      <c r="Z136" s="821"/>
      <c r="AA136" s="821"/>
      <c r="AB136" s="821"/>
      <c r="AC136" s="152">
        <f t="shared" si="19"/>
        <v>0</v>
      </c>
      <c r="AE136" s="566">
        <f t="shared" si="20"/>
        <v>0</v>
      </c>
      <c r="AF136" s="567"/>
      <c r="AG136" s="567"/>
      <c r="AH136" s="567"/>
      <c r="AI136" s="592"/>
      <c r="AJ136" s="443"/>
      <c r="AK136" s="443"/>
      <c r="AL136" s="443"/>
      <c r="AM136" s="446"/>
      <c r="AN136" s="446"/>
      <c r="AO136" s="446"/>
      <c r="AP136" s="114"/>
      <c r="AQ136" s="114"/>
      <c r="AR136" s="1068"/>
      <c r="AS136" s="1069">
        <f>IF($X136&lt;&gt;"votre valeur :",IF(ISNA(VLOOKUP($X136,Utilitaires!$N$566:$O$571,2,FALSE)),,VLOOKUP($X136,Utilitaires!$N$566:$O$571,2,FALSE)),$Y136)</f>
        <v>0</v>
      </c>
      <c r="AT136" s="1069"/>
      <c r="AU136" s="1069"/>
      <c r="AV136" s="1127"/>
      <c r="AW136" s="1071">
        <f>IF(ISNA(SQRT(SUMSQ(VLOOKUP($B136&amp;"; "&amp;$G$131,'FE Energie'!$G:$U,7,FALSE),$AS136))),0,SQRT(SUMSQ(VLOOKUP($B136&amp;"; "&amp;$G$131,'FE Energie'!$G:$U,7,FALSE),$AS136)))</f>
        <v>0.1</v>
      </c>
      <c r="AX136" s="1071"/>
      <c r="AY136" s="1128"/>
      <c r="AZ136" s="114"/>
      <c r="BA136" s="114"/>
      <c r="BB136" s="114"/>
    </row>
    <row r="137" spans="1:54" s="116" customFormat="1" ht="12.75" hidden="1" customHeight="1" outlineLevel="1">
      <c r="A137" s="114"/>
      <c r="B137" s="178" t="s">
        <v>2029</v>
      </c>
      <c r="C137" s="1846"/>
      <c r="D137" s="316">
        <f t="shared" si="16"/>
        <v>0</v>
      </c>
      <c r="E137" s="120"/>
      <c r="F137" s="120"/>
      <c r="G137" s="219">
        <f>VLOOKUP($B137&amp;"; "&amp;$G$131,'FE Energie'!$G:$U,9,FALSE)</f>
        <v>3.3000000000000002E-2</v>
      </c>
      <c r="H137" s="152">
        <f t="shared" si="17"/>
        <v>0</v>
      </c>
      <c r="T137" s="114"/>
      <c r="U137" s="114"/>
      <c r="V137" s="114"/>
      <c r="W137" s="227">
        <f t="shared" si="18"/>
        <v>0</v>
      </c>
      <c r="X137" s="346"/>
      <c r="Y137" s="822"/>
      <c r="Z137" s="821"/>
      <c r="AA137" s="821"/>
      <c r="AB137" s="821"/>
      <c r="AC137" s="152">
        <f t="shared" si="19"/>
        <v>0</v>
      </c>
      <c r="AE137" s="566">
        <f t="shared" si="20"/>
        <v>0</v>
      </c>
      <c r="AF137" s="567"/>
      <c r="AG137" s="567"/>
      <c r="AH137" s="567"/>
      <c r="AI137" s="592"/>
      <c r="AJ137" s="443"/>
      <c r="AK137" s="443"/>
      <c r="AL137" s="443"/>
      <c r="AM137" s="446"/>
      <c r="AN137" s="446"/>
      <c r="AO137" s="446"/>
      <c r="AP137" s="114"/>
      <c r="AQ137" s="114"/>
      <c r="AR137" s="1068"/>
      <c r="AS137" s="1069">
        <f>IF($X137&lt;&gt;"votre valeur :",IF(ISNA(VLOOKUP($X137,Utilitaires!$N$566:$O$571,2,FALSE)),,VLOOKUP($X137,Utilitaires!$N$566:$O$571,2,FALSE)),$Y137)</f>
        <v>0</v>
      </c>
      <c r="AT137" s="1069"/>
      <c r="AU137" s="1069"/>
      <c r="AV137" s="1127"/>
      <c r="AW137" s="1071">
        <f>IF(ISNA(SQRT(SUMSQ(VLOOKUP($B137&amp;"; "&amp;$G$131,'FE Energie'!$G:$U,7,FALSE),$AS137))),0,SQRT(SUMSQ(VLOOKUP($B137&amp;"; "&amp;$G$131,'FE Energie'!$G:$U,7,FALSE),$AS137)))</f>
        <v>0.1</v>
      </c>
      <c r="AX137" s="1071"/>
      <c r="AY137" s="1128"/>
      <c r="AZ137" s="114"/>
      <c r="BA137" s="114"/>
      <c r="BB137" s="114"/>
    </row>
    <row r="138" spans="1:54" s="116" customFormat="1" ht="12.75" hidden="1" customHeight="1" outlineLevel="1">
      <c r="A138" s="114"/>
      <c r="B138" s="178" t="s">
        <v>2027</v>
      </c>
      <c r="C138" s="1846"/>
      <c r="D138" s="316">
        <f t="shared" si="16"/>
        <v>0</v>
      </c>
      <c r="E138" s="120"/>
      <c r="F138" s="120"/>
      <c r="G138" s="219">
        <f>VLOOKUP($B138&amp;"; "&amp;$G$131,'FE Energie'!$G:$U,9,FALSE)</f>
        <v>2.1999999999999999E-2</v>
      </c>
      <c r="H138" s="152">
        <f t="shared" si="17"/>
        <v>0</v>
      </c>
      <c r="T138" s="114"/>
      <c r="U138" s="114"/>
      <c r="V138" s="114"/>
      <c r="W138" s="227">
        <f t="shared" si="18"/>
        <v>0</v>
      </c>
      <c r="X138" s="346"/>
      <c r="Y138" s="822"/>
      <c r="Z138" s="821"/>
      <c r="AA138" s="821"/>
      <c r="AB138" s="821"/>
      <c r="AC138" s="152">
        <f t="shared" si="19"/>
        <v>0</v>
      </c>
      <c r="AE138" s="566">
        <f t="shared" si="20"/>
        <v>0</v>
      </c>
      <c r="AF138" s="567"/>
      <c r="AG138" s="567"/>
      <c r="AH138" s="567"/>
      <c r="AI138" s="592"/>
      <c r="AJ138" s="443"/>
      <c r="AK138" s="443"/>
      <c r="AL138" s="443"/>
      <c r="AM138" s="446"/>
      <c r="AN138" s="446"/>
      <c r="AO138" s="446"/>
      <c r="AP138" s="114"/>
      <c r="AQ138" s="114"/>
      <c r="AR138" s="1068"/>
      <c r="AS138" s="1069">
        <f>IF($X138&lt;&gt;"votre valeur :",IF(ISNA(VLOOKUP($X138,Utilitaires!$N$566:$O$571,2,FALSE)),,VLOOKUP($X138,Utilitaires!$N$566:$O$571,2,FALSE)),$Y138)</f>
        <v>0</v>
      </c>
      <c r="AT138" s="1069"/>
      <c r="AU138" s="1069"/>
      <c r="AV138" s="1127"/>
      <c r="AW138" s="1071">
        <f>IF(ISNA(SQRT(SUMSQ(VLOOKUP($B138&amp;"; "&amp;$G$131,'FE Energie'!$G:$U,7,FALSE),$AS138))),0,SQRT(SUMSQ(VLOOKUP($B138&amp;"; "&amp;$G$131,'FE Energie'!$G:$U,7,FALSE),$AS138)))</f>
        <v>0.1</v>
      </c>
      <c r="AX138" s="1071"/>
      <c r="AY138" s="1128"/>
      <c r="AZ138" s="114"/>
      <c r="BA138" s="114"/>
      <c r="BB138" s="114"/>
    </row>
    <row r="139" spans="1:54" s="116" customFormat="1" ht="12.75" hidden="1" customHeight="1" outlineLevel="1">
      <c r="A139" s="114"/>
      <c r="B139" s="178" t="s">
        <v>2030</v>
      </c>
      <c r="C139" s="1846"/>
      <c r="D139" s="316">
        <f t="shared" si="16"/>
        <v>0</v>
      </c>
      <c r="E139" s="120"/>
      <c r="F139" s="120"/>
      <c r="G139" s="219">
        <f>VLOOKUP($B139&amp;"; "&amp;$G$131,'FE Energie'!$G:$U,9,FALSE)</f>
        <v>1.4999999999999999E-2</v>
      </c>
      <c r="H139" s="152">
        <f t="shared" si="17"/>
        <v>0</v>
      </c>
      <c r="T139" s="114"/>
      <c r="U139" s="114"/>
      <c r="V139" s="114"/>
      <c r="W139" s="227">
        <f t="shared" si="18"/>
        <v>0</v>
      </c>
      <c r="X139" s="346"/>
      <c r="Y139" s="822"/>
      <c r="Z139" s="821"/>
      <c r="AA139" s="821"/>
      <c r="AB139" s="821"/>
      <c r="AC139" s="152">
        <f t="shared" si="19"/>
        <v>0</v>
      </c>
      <c r="AE139" s="566">
        <f t="shared" si="20"/>
        <v>0</v>
      </c>
      <c r="AF139" s="567"/>
      <c r="AG139" s="567"/>
      <c r="AH139" s="567"/>
      <c r="AI139" s="592"/>
      <c r="AJ139" s="443"/>
      <c r="AK139" s="443"/>
      <c r="AL139" s="443"/>
      <c r="AM139" s="446"/>
      <c r="AN139" s="446"/>
      <c r="AO139" s="446"/>
      <c r="AP139" s="114"/>
      <c r="AQ139" s="114"/>
      <c r="AR139" s="1068"/>
      <c r="AS139" s="1069">
        <f>IF($X139&lt;&gt;"votre valeur :",IF(ISNA(VLOOKUP($X139,Utilitaires!$N$566:$O$571,2,FALSE)),,VLOOKUP($X139,Utilitaires!$N$566:$O$571,2,FALSE)),$Y139)</f>
        <v>0</v>
      </c>
      <c r="AT139" s="1069"/>
      <c r="AU139" s="1069"/>
      <c r="AV139" s="1127"/>
      <c r="AW139" s="1071">
        <f>IF(ISNA(SQRT(SUMSQ(VLOOKUP($B139&amp;"; "&amp;$G$131,'FE Energie'!$G:$U,7,FALSE),$AS139))),0,SQRT(SUMSQ(VLOOKUP($B139&amp;"; "&amp;$G$131,'FE Energie'!$G:$U,7,FALSE),$AS139)))</f>
        <v>0.1</v>
      </c>
      <c r="AX139" s="1071"/>
      <c r="AY139" s="1128"/>
      <c r="AZ139" s="114"/>
      <c r="BA139" s="114"/>
      <c r="BB139" s="114"/>
    </row>
    <row r="140" spans="1:54" s="116" customFormat="1" ht="12.75" hidden="1" customHeight="1" outlineLevel="1">
      <c r="A140" s="114"/>
      <c r="B140" s="178" t="s">
        <v>2031</v>
      </c>
      <c r="C140" s="1846"/>
      <c r="D140" s="316">
        <f t="shared" si="16"/>
        <v>0</v>
      </c>
      <c r="E140" s="120"/>
      <c r="F140" s="120"/>
      <c r="G140" s="219">
        <f>VLOOKUP($B140&amp;"; "&amp;$G$131,'FE Energie'!$G:$U,9,FALSE)</f>
        <v>1.7000000000000001E-2</v>
      </c>
      <c r="H140" s="152">
        <f t="shared" si="17"/>
        <v>0</v>
      </c>
      <c r="T140" s="114"/>
      <c r="U140" s="114"/>
      <c r="V140" s="114"/>
      <c r="W140" s="227">
        <f t="shared" si="18"/>
        <v>0</v>
      </c>
      <c r="X140" s="346"/>
      <c r="Y140" s="822"/>
      <c r="Z140" s="821"/>
      <c r="AA140" s="821"/>
      <c r="AB140" s="821"/>
      <c r="AC140" s="152">
        <f t="shared" si="19"/>
        <v>0</v>
      </c>
      <c r="AE140" s="566">
        <f t="shared" si="20"/>
        <v>0</v>
      </c>
      <c r="AF140" s="567"/>
      <c r="AG140" s="567"/>
      <c r="AH140" s="567"/>
      <c r="AI140" s="592"/>
      <c r="AJ140" s="443"/>
      <c r="AK140" s="443"/>
      <c r="AL140" s="443"/>
      <c r="AM140" s="446"/>
      <c r="AN140" s="446"/>
      <c r="AO140" s="446"/>
      <c r="AP140" s="114"/>
      <c r="AQ140" s="114"/>
      <c r="AR140" s="1068"/>
      <c r="AS140" s="1069">
        <f>IF($X140&lt;&gt;"votre valeur :",IF(ISNA(VLOOKUP($X140,Utilitaires!$N$566:$O$571,2,FALSE)),,VLOOKUP($X140,Utilitaires!$N$566:$O$571,2,FALSE)),$Y140)</f>
        <v>0</v>
      </c>
      <c r="AT140" s="1069"/>
      <c r="AU140" s="1069"/>
      <c r="AV140" s="1127"/>
      <c r="AW140" s="1071">
        <f>IF(ISNA(SQRT(SUMSQ(VLOOKUP($B140&amp;"; "&amp;$G$131,'FE Energie'!$G:$U,7,FALSE),$AS140))),0,SQRT(SUMSQ(VLOOKUP($B140&amp;"; "&amp;$G$131,'FE Energie'!$G:$U,7,FALSE),$AS140)))</f>
        <v>0.1</v>
      </c>
      <c r="AX140" s="1071"/>
      <c r="AY140" s="1128"/>
      <c r="AZ140" s="114"/>
      <c r="BA140" s="114"/>
      <c r="BB140" s="114"/>
    </row>
    <row r="141" spans="1:54" s="116" customFormat="1" ht="12.75" hidden="1" customHeight="1" outlineLevel="1">
      <c r="A141" s="114"/>
      <c r="B141" s="178" t="s">
        <v>2032</v>
      </c>
      <c r="C141" s="1846"/>
      <c r="D141" s="316">
        <f t="shared" si="16"/>
        <v>0</v>
      </c>
      <c r="E141" s="120"/>
      <c r="F141" s="120"/>
      <c r="G141" s="219">
        <f>VLOOKUP($B141&amp;"; "&amp;$G$131,'FE Energie'!$G:$U,9,FALSE)</f>
        <v>4.8000000000000001E-2</v>
      </c>
      <c r="H141" s="152">
        <f t="shared" si="17"/>
        <v>0</v>
      </c>
      <c r="T141" s="114"/>
      <c r="U141" s="114"/>
      <c r="V141" s="114"/>
      <c r="W141" s="227">
        <f t="shared" si="18"/>
        <v>0</v>
      </c>
      <c r="X141" s="346"/>
      <c r="Y141" s="822"/>
      <c r="Z141" s="821"/>
      <c r="AA141" s="821"/>
      <c r="AB141" s="821"/>
      <c r="AC141" s="152">
        <f t="shared" si="19"/>
        <v>0</v>
      </c>
      <c r="AE141" s="566">
        <f t="shared" si="20"/>
        <v>0</v>
      </c>
      <c r="AF141" s="567"/>
      <c r="AG141" s="567"/>
      <c r="AH141" s="567"/>
      <c r="AI141" s="592"/>
      <c r="AJ141" s="443"/>
      <c r="AK141" s="443"/>
      <c r="AL141" s="443"/>
      <c r="AM141" s="446"/>
      <c r="AN141" s="446"/>
      <c r="AO141" s="446"/>
      <c r="AP141" s="114"/>
      <c r="AQ141" s="114"/>
      <c r="AR141" s="1068"/>
      <c r="AS141" s="1069">
        <f>IF($X141&lt;&gt;"votre valeur :",IF(ISNA(VLOOKUP($X141,Utilitaires!$N$566:$O$571,2,FALSE)),,VLOOKUP($X141,Utilitaires!$N$566:$O$571,2,FALSE)),$Y141)</f>
        <v>0</v>
      </c>
      <c r="AT141" s="1069"/>
      <c r="AU141" s="1069"/>
      <c r="AV141" s="1127"/>
      <c r="AW141" s="1071">
        <f>IF(ISNA(SQRT(SUMSQ(VLOOKUP($B141&amp;"; "&amp;$G$131,'FE Energie'!$G:$U,7,FALSE),$AS141))),0,SQRT(SUMSQ(VLOOKUP($B141&amp;"; "&amp;$G$131,'FE Energie'!$G:$U,7,FALSE),$AS141)))</f>
        <v>0.1</v>
      </c>
      <c r="AX141" s="1071"/>
      <c r="AY141" s="1128"/>
      <c r="AZ141" s="114"/>
      <c r="BA141" s="114"/>
      <c r="BB141" s="114"/>
    </row>
    <row r="142" spans="1:54" s="116" customFormat="1" ht="12.75" hidden="1" customHeight="1" outlineLevel="1">
      <c r="A142" s="114"/>
      <c r="B142" s="178" t="s">
        <v>2033</v>
      </c>
      <c r="C142" s="1846"/>
      <c r="D142" s="316">
        <f t="shared" si="16"/>
        <v>0</v>
      </c>
      <c r="E142" s="120"/>
      <c r="F142" s="120"/>
      <c r="G142" s="219">
        <f>VLOOKUP($B142&amp;"; "&amp;$G$131,'FE Energie'!$G:$U,9,FALSE)</f>
        <v>4.8000000000000001E-2</v>
      </c>
      <c r="H142" s="152">
        <f t="shared" si="17"/>
        <v>0</v>
      </c>
      <c r="T142" s="114"/>
      <c r="U142" s="114"/>
      <c r="V142" s="114"/>
      <c r="W142" s="227">
        <f t="shared" si="18"/>
        <v>0</v>
      </c>
      <c r="X142" s="346"/>
      <c r="Y142" s="822"/>
      <c r="Z142" s="821"/>
      <c r="AA142" s="821"/>
      <c r="AB142" s="821"/>
      <c r="AC142" s="152">
        <f t="shared" si="19"/>
        <v>0</v>
      </c>
      <c r="AE142" s="566">
        <f t="shared" si="20"/>
        <v>0</v>
      </c>
      <c r="AF142" s="567"/>
      <c r="AG142" s="567"/>
      <c r="AH142" s="567"/>
      <c r="AI142" s="592"/>
      <c r="AJ142" s="443"/>
      <c r="AK142" s="443"/>
      <c r="AL142" s="443"/>
      <c r="AM142" s="446"/>
      <c r="AN142" s="446"/>
      <c r="AO142" s="446"/>
      <c r="AP142" s="114"/>
      <c r="AQ142" s="114"/>
      <c r="AR142" s="1068"/>
      <c r="AS142" s="1069">
        <f>IF($X142&lt;&gt;"votre valeur :",IF(ISNA(VLOOKUP($X142,Utilitaires!$N$566:$O$571,2,FALSE)),,VLOOKUP($X142,Utilitaires!$N$566:$O$571,2,FALSE)),$Y142)</f>
        <v>0</v>
      </c>
      <c r="AT142" s="1069"/>
      <c r="AU142" s="1069"/>
      <c r="AV142" s="1127"/>
      <c r="AW142" s="1071">
        <f>IF(ISNA(SQRT(SUMSQ(VLOOKUP($B142&amp;"; "&amp;$G$131,'FE Energie'!$G:$U,7,FALSE),$AS142))),0,SQRT(SUMSQ(VLOOKUP($B142&amp;"; "&amp;$G$131,'FE Energie'!$G:$U,7,FALSE),$AS142)))</f>
        <v>0.1</v>
      </c>
      <c r="AX142" s="1071"/>
      <c r="AY142" s="1128"/>
      <c r="AZ142" s="114"/>
      <c r="BA142" s="114"/>
      <c r="BB142" s="114"/>
    </row>
    <row r="143" spans="1:54" s="116" customFormat="1" ht="12.75" hidden="1" customHeight="1" outlineLevel="1">
      <c r="A143" s="114"/>
      <c r="B143" s="178" t="s">
        <v>2034</v>
      </c>
      <c r="C143" s="1846"/>
      <c r="D143" s="316">
        <f t="shared" si="16"/>
        <v>0</v>
      </c>
      <c r="E143" s="120"/>
      <c r="F143" s="120"/>
      <c r="G143" s="219">
        <f>VLOOKUP($B143&amp;"; "&amp;$G$131,'FE Energie'!$G:$U,9,FALSE)</f>
        <v>5.6000000000000001E-2</v>
      </c>
      <c r="H143" s="152">
        <f t="shared" si="17"/>
        <v>0</v>
      </c>
      <c r="T143" s="114"/>
      <c r="U143" s="114"/>
      <c r="V143" s="114"/>
      <c r="W143" s="227">
        <f t="shared" si="18"/>
        <v>0</v>
      </c>
      <c r="X143" s="346"/>
      <c r="Y143" s="822"/>
      <c r="Z143" s="821"/>
      <c r="AA143" s="821"/>
      <c r="AB143" s="821"/>
      <c r="AC143" s="152">
        <f t="shared" si="19"/>
        <v>0</v>
      </c>
      <c r="AE143" s="566">
        <f t="shared" si="20"/>
        <v>0</v>
      </c>
      <c r="AF143" s="567"/>
      <c r="AG143" s="567"/>
      <c r="AH143" s="567"/>
      <c r="AI143" s="592"/>
      <c r="AJ143" s="443"/>
      <c r="AK143" s="443"/>
      <c r="AL143" s="443"/>
      <c r="AM143" s="446"/>
      <c r="AN143" s="446"/>
      <c r="AO143" s="446"/>
      <c r="AP143" s="114"/>
      <c r="AQ143" s="114"/>
      <c r="AR143" s="1068"/>
      <c r="AS143" s="1069">
        <f>IF($X143&lt;&gt;"votre valeur :",IF(ISNA(VLOOKUP($X143,Utilitaires!$N$566:$O$571,2,FALSE)),,VLOOKUP($X143,Utilitaires!$N$566:$O$571,2,FALSE)),$Y143)</f>
        <v>0</v>
      </c>
      <c r="AT143" s="1069"/>
      <c r="AU143" s="1069"/>
      <c r="AV143" s="1127"/>
      <c r="AW143" s="1071">
        <f>IF(ISNA(SQRT(SUMSQ(VLOOKUP($B143&amp;"; "&amp;$G$131,'FE Energie'!$G:$U,7,FALSE),$AS143))),0,SQRT(SUMSQ(VLOOKUP($B143&amp;"; "&amp;$G$131,'FE Energie'!$G:$U,7,FALSE),$AS143)))</f>
        <v>0.1</v>
      </c>
      <c r="AX143" s="1071"/>
      <c r="AY143" s="1128"/>
      <c r="AZ143" s="114"/>
      <c r="BA143" s="114"/>
      <c r="BB143" s="114"/>
    </row>
    <row r="144" spans="1:54" s="116" customFormat="1" ht="12.75" hidden="1" customHeight="1" outlineLevel="1">
      <c r="A144" s="114"/>
      <c r="B144" s="178" t="s">
        <v>2035</v>
      </c>
      <c r="C144" s="1846"/>
      <c r="D144" s="316">
        <f t="shared" si="16"/>
        <v>0</v>
      </c>
      <c r="E144" s="123"/>
      <c r="F144" s="123"/>
      <c r="G144" s="219">
        <f>VLOOKUP($B144&amp;"; "&amp;$G$131,'FE Energie'!$G:$U,9,FALSE)</f>
        <v>2.7E-2</v>
      </c>
      <c r="H144" s="152">
        <f t="shared" si="17"/>
        <v>0</v>
      </c>
      <c r="T144" s="114"/>
      <c r="U144" s="114"/>
      <c r="V144" s="114"/>
      <c r="W144" s="227">
        <f t="shared" si="18"/>
        <v>0</v>
      </c>
      <c r="X144" s="347"/>
      <c r="Y144" s="822"/>
      <c r="Z144" s="821"/>
      <c r="AA144" s="821"/>
      <c r="AB144" s="821"/>
      <c r="AC144" s="152">
        <f t="shared" si="19"/>
        <v>0</v>
      </c>
      <c r="AE144" s="566">
        <f t="shared" si="20"/>
        <v>0</v>
      </c>
      <c r="AF144" s="567"/>
      <c r="AG144" s="567"/>
      <c r="AH144" s="567"/>
      <c r="AI144" s="592"/>
      <c r="AJ144" s="443"/>
      <c r="AK144" s="443"/>
      <c r="AL144" s="443"/>
      <c r="AM144" s="446"/>
      <c r="AN144" s="446"/>
      <c r="AO144" s="446"/>
      <c r="AP144" s="114"/>
      <c r="AQ144" s="114"/>
      <c r="AR144" s="1068"/>
      <c r="AS144" s="1069">
        <f>IF($X144&lt;&gt;"votre valeur :",IF(ISNA(VLOOKUP($X144,Utilitaires!$N$566:$O$571,2,FALSE)),,VLOOKUP($X144,Utilitaires!$N$566:$O$571,2,FALSE)),$Y144)</f>
        <v>0</v>
      </c>
      <c r="AT144" s="1069"/>
      <c r="AU144" s="1069"/>
      <c r="AV144" s="1127"/>
      <c r="AW144" s="1071">
        <f>IF(ISNA(SQRT(SUMSQ(VLOOKUP($B144&amp;"; "&amp;$G$131,'FE Energie'!$G:$U,7,FALSE),$AS144))),0,SQRT(SUMSQ(VLOOKUP($B144&amp;"; "&amp;$G$131,'FE Energie'!$G:$U,7,FALSE),$AS144)))</f>
        <v>0.1</v>
      </c>
      <c r="AX144" s="1071"/>
      <c r="AY144" s="1128"/>
      <c r="AZ144" s="114"/>
      <c r="BA144" s="114"/>
      <c r="BB144" s="114"/>
    </row>
    <row r="145" spans="1:56" s="116" customFormat="1" ht="12.75" hidden="1" customHeight="1" outlineLevel="1">
      <c r="A145" s="114"/>
      <c r="B145" s="143"/>
      <c r="C145" s="1846"/>
      <c r="D145" s="316"/>
      <c r="E145" s="150"/>
      <c r="F145" s="150"/>
      <c r="G145" s="150"/>
      <c r="H145" s="152"/>
      <c r="T145" s="114"/>
      <c r="U145" s="114"/>
      <c r="V145" s="114"/>
      <c r="W145" s="163"/>
      <c r="X145" s="822"/>
      <c r="Y145" s="822"/>
      <c r="Z145" s="821"/>
      <c r="AA145" s="821"/>
      <c r="AB145" s="821"/>
      <c r="AC145" s="165"/>
      <c r="AE145" s="566"/>
      <c r="AF145" s="567"/>
      <c r="AG145" s="567"/>
      <c r="AH145" s="567"/>
      <c r="AI145" s="592"/>
      <c r="AJ145" s="443"/>
      <c r="AK145" s="443"/>
      <c r="AL145" s="443"/>
      <c r="AM145" s="446"/>
      <c r="AN145" s="446"/>
      <c r="AO145" s="446"/>
      <c r="AP145" s="114"/>
      <c r="AQ145" s="114"/>
      <c r="AR145" s="1090"/>
      <c r="AS145" s="1091"/>
      <c r="AT145" s="1091"/>
      <c r="AU145" s="1091"/>
      <c r="AV145" s="1129"/>
      <c r="AW145" s="1076"/>
      <c r="AX145" s="1076"/>
      <c r="AY145" s="1077"/>
      <c r="AZ145" s="114"/>
      <c r="BA145" s="114"/>
      <c r="BB145" s="114"/>
    </row>
    <row r="146" spans="1:56" s="116" customFormat="1" ht="12.75" hidden="1" customHeight="1" outlineLevel="1">
      <c r="A146" s="114"/>
      <c r="B146" s="143" t="s">
        <v>541</v>
      </c>
      <c r="C146" s="144"/>
      <c r="D146" s="316"/>
      <c r="E146" s="144"/>
      <c r="F146" s="164">
        <f>SUM(F133:F144)</f>
        <v>0</v>
      </c>
      <c r="G146" s="144"/>
      <c r="H146" s="165"/>
      <c r="T146" s="114"/>
      <c r="U146" s="114"/>
      <c r="V146" s="114"/>
      <c r="W146" s="143"/>
      <c r="X146" s="822"/>
      <c r="Y146" s="822"/>
      <c r="Z146" s="821"/>
      <c r="AA146" s="821"/>
      <c r="AB146" s="821"/>
      <c r="AC146" s="165"/>
      <c r="AE146" s="566"/>
      <c r="AF146" s="567"/>
      <c r="AG146" s="567"/>
      <c r="AH146" s="567"/>
      <c r="AI146" s="593"/>
      <c r="AJ146" s="443"/>
      <c r="AK146" s="443"/>
      <c r="AL146" s="443"/>
      <c r="AM146" s="446"/>
      <c r="AN146" s="446"/>
      <c r="AO146" s="446"/>
      <c r="AP146" s="114"/>
      <c r="AQ146" s="114"/>
      <c r="AR146" s="114"/>
      <c r="AS146" s="114"/>
      <c r="AT146" s="114"/>
      <c r="AU146" s="114"/>
      <c r="AV146" s="114"/>
      <c r="AW146" s="114"/>
      <c r="AX146" s="114"/>
      <c r="AY146" s="114"/>
      <c r="AZ146" s="114"/>
      <c r="BA146" s="114"/>
      <c r="BB146" s="114"/>
    </row>
    <row r="147" spans="1:56" s="116" customFormat="1" ht="12.75" hidden="1" customHeight="1" outlineLevel="1">
      <c r="A147" s="114"/>
      <c r="B147" s="197" t="s">
        <v>323</v>
      </c>
      <c r="C147" s="198"/>
      <c r="D147" s="203">
        <f>SUM(D133:D146)</f>
        <v>0</v>
      </c>
      <c r="E147" s="198"/>
      <c r="F147" s="198"/>
      <c r="G147" s="198"/>
      <c r="H147" s="201">
        <f>SUM(H133:H146)</f>
        <v>0</v>
      </c>
      <c r="T147" s="114"/>
      <c r="U147" s="114"/>
      <c r="V147" s="114"/>
      <c r="W147" s="1206">
        <f>IF(AC147=0,AC147,AC147/H147)</f>
        <v>0</v>
      </c>
      <c r="X147" s="823"/>
      <c r="Y147" s="823"/>
      <c r="Z147" s="823"/>
      <c r="AA147" s="823"/>
      <c r="AB147" s="823"/>
      <c r="AC147" s="201">
        <f>SQRT(SUMSQ(AC133:AC146))</f>
        <v>0</v>
      </c>
      <c r="AE147" s="573">
        <f>SUM(AE133:AE146)</f>
        <v>0</v>
      </c>
      <c r="AF147" s="574">
        <f>SUM(AF133:AF146)</f>
        <v>0</v>
      </c>
      <c r="AG147" s="574">
        <f>SUM(AG133:AG146)</f>
        <v>0</v>
      </c>
      <c r="AH147" s="574">
        <f>SUM(AH133:AH146)</f>
        <v>0</v>
      </c>
      <c r="AI147" s="594">
        <f>SUM(AI133:AI146)</f>
        <v>0</v>
      </c>
      <c r="AJ147" s="443"/>
      <c r="AK147" s="443"/>
      <c r="AL147" s="443"/>
      <c r="AM147" s="446"/>
      <c r="AN147" s="446"/>
      <c r="AO147" s="446"/>
      <c r="AP147" s="114"/>
      <c r="AQ147" s="114"/>
      <c r="AR147" s="114"/>
      <c r="AS147" s="114"/>
      <c r="AT147" s="114"/>
      <c r="AU147" s="114"/>
      <c r="AV147" s="114"/>
      <c r="AW147" s="114"/>
      <c r="AX147" s="114"/>
      <c r="AY147" s="114"/>
      <c r="AZ147" s="114"/>
      <c r="BA147" s="114"/>
      <c r="BB147" s="114"/>
    </row>
    <row r="148" spans="1:56" s="116" customFormat="1" ht="12.75" hidden="1" customHeight="1" outlineLevel="1">
      <c r="A148" s="114"/>
      <c r="B148" s="114"/>
      <c r="C148" s="114"/>
      <c r="D148" s="114"/>
      <c r="E148" s="114"/>
      <c r="F148" s="114"/>
      <c r="G148" s="114"/>
      <c r="H148" s="114"/>
      <c r="J148" s="114"/>
      <c r="K148" s="114"/>
      <c r="L148" s="114"/>
      <c r="M148" s="114"/>
      <c r="N148" s="114"/>
      <c r="O148" s="114"/>
      <c r="P148" s="114"/>
      <c r="Q148" s="114"/>
      <c r="S148" s="114"/>
      <c r="T148" s="114"/>
      <c r="U148" s="114"/>
      <c r="V148" s="114"/>
      <c r="W148" s="114"/>
      <c r="X148" s="126"/>
      <c r="Y148" s="126"/>
      <c r="AA148" s="114"/>
      <c r="AB148" s="114"/>
      <c r="AC148" s="114"/>
      <c r="AE148" s="443"/>
      <c r="AF148" s="443"/>
      <c r="AG148" s="443"/>
      <c r="AH148" s="443"/>
      <c r="AI148" s="443"/>
      <c r="AJ148" s="443"/>
      <c r="AK148" s="443"/>
      <c r="AL148" s="443"/>
      <c r="AM148" s="446"/>
      <c r="AN148" s="446"/>
      <c r="AO148" s="446"/>
      <c r="AP148" s="443"/>
      <c r="AQ148" s="114"/>
      <c r="AR148" s="109"/>
      <c r="AS148" s="109"/>
      <c r="AT148" s="109"/>
      <c r="AU148" s="109"/>
      <c r="AV148" s="109"/>
      <c r="AW148" s="109"/>
      <c r="AX148" s="109"/>
      <c r="AY148" s="109"/>
      <c r="AZ148" s="109"/>
      <c r="BA148" s="109"/>
      <c r="BB148" s="109"/>
      <c r="BC148" s="109"/>
      <c r="BD148" s="127"/>
    </row>
    <row r="149" spans="1:56" s="116" customFormat="1" ht="12.75" hidden="1" customHeight="1" outlineLevel="1">
      <c r="A149" s="114"/>
      <c r="B149" s="139" t="s">
        <v>3180</v>
      </c>
      <c r="C149" s="140"/>
      <c r="D149" s="141"/>
      <c r="E149" s="1853"/>
      <c r="F149" s="141"/>
      <c r="G149" s="141"/>
      <c r="H149" s="141"/>
      <c r="I149" s="141"/>
      <c r="J149" s="141"/>
      <c r="K149" s="179"/>
      <c r="T149" s="114"/>
      <c r="U149" s="114"/>
      <c r="V149" s="114"/>
      <c r="W149" s="2357" t="s">
        <v>372</v>
      </c>
      <c r="X149" s="2358"/>
      <c r="Y149" s="2358"/>
      <c r="Z149" s="2358"/>
      <c r="AA149" s="2358"/>
      <c r="AB149" s="2358"/>
      <c r="AC149" s="2359"/>
      <c r="AE149" s="1135" t="s">
        <v>447</v>
      </c>
      <c r="AF149" s="1130"/>
      <c r="AG149" s="1130"/>
      <c r="AH149" s="1130"/>
      <c r="AI149" s="1131"/>
      <c r="AJ149" s="443"/>
      <c r="AK149" s="443"/>
      <c r="AL149" s="443"/>
      <c r="AM149" s="446"/>
      <c r="AN149" s="446"/>
      <c r="AO149" s="446"/>
      <c r="AP149" s="114"/>
      <c r="AQ149" s="109"/>
      <c r="AR149" s="109"/>
      <c r="AS149" s="109"/>
      <c r="AT149" s="109"/>
      <c r="AU149" s="109"/>
      <c r="AV149" s="109"/>
      <c r="AW149" s="109"/>
      <c r="AX149" s="109"/>
      <c r="AY149" s="109"/>
      <c r="AZ149" s="109"/>
      <c r="BA149" s="109"/>
      <c r="BB149" s="109"/>
      <c r="BC149" s="127"/>
    </row>
    <row r="150" spans="1:56" s="116" customFormat="1" ht="12.75" hidden="1" customHeight="1" outlineLevel="1">
      <c r="A150" s="114"/>
      <c r="B150" s="143" t="s">
        <v>26</v>
      </c>
      <c r="C150" s="144"/>
      <c r="D150" s="1857" t="s">
        <v>312</v>
      </c>
      <c r="E150" s="1846"/>
      <c r="F150" s="144"/>
      <c r="G150" s="144"/>
      <c r="H150" s="144"/>
      <c r="I150" s="144"/>
      <c r="J150" s="144"/>
      <c r="K150" s="168"/>
      <c r="T150" s="114"/>
      <c r="U150" s="114"/>
      <c r="V150" s="114"/>
      <c r="W150" s="1845"/>
      <c r="X150" s="821"/>
      <c r="Y150" s="821"/>
      <c r="Z150" s="821"/>
      <c r="AA150" s="821"/>
      <c r="AB150" s="821"/>
      <c r="AC150" s="145"/>
      <c r="AE150" s="586"/>
      <c r="AF150" s="587"/>
      <c r="AG150" s="587"/>
      <c r="AH150" s="587"/>
      <c r="AI150" s="588"/>
      <c r="AJ150" s="443"/>
      <c r="AK150" s="443"/>
      <c r="AL150" s="443"/>
      <c r="AM150" s="446"/>
      <c r="AN150" s="446"/>
      <c r="AO150" s="446"/>
      <c r="AP150" s="114"/>
      <c r="AQ150" s="114"/>
      <c r="AR150" s="2378" t="s">
        <v>1754</v>
      </c>
      <c r="AS150" s="2379"/>
      <c r="AT150" s="2379"/>
      <c r="AU150" s="2379"/>
      <c r="AV150" s="2379"/>
      <c r="AW150" s="2379"/>
      <c r="AX150" s="2379"/>
      <c r="AY150" s="2380"/>
      <c r="AZ150" s="114"/>
      <c r="BA150" s="114"/>
      <c r="BB150" s="114"/>
    </row>
    <row r="151" spans="1:56" s="127" customFormat="1" ht="12.75" hidden="1" customHeight="1" outlineLevel="1">
      <c r="A151" s="114"/>
      <c r="B151" s="180" t="s">
        <v>27</v>
      </c>
      <c r="C151" s="181"/>
      <c r="D151" s="1857" t="s">
        <v>415</v>
      </c>
      <c r="E151" s="147" t="s">
        <v>458</v>
      </c>
      <c r="F151" s="147" t="s">
        <v>461</v>
      </c>
      <c r="G151" s="147" t="s">
        <v>1</v>
      </c>
      <c r="H151" s="1846" t="s">
        <v>1790</v>
      </c>
      <c r="I151" s="1846" t="s">
        <v>313</v>
      </c>
      <c r="J151" s="1846" t="s">
        <v>450</v>
      </c>
      <c r="K151" s="1859" t="s">
        <v>450</v>
      </c>
      <c r="T151" s="109"/>
      <c r="U151" s="109"/>
      <c r="V151" s="114"/>
      <c r="W151" s="1845" t="s">
        <v>320</v>
      </c>
      <c r="X151" s="2383" t="s">
        <v>320</v>
      </c>
      <c r="Y151" s="2384"/>
      <c r="Z151" s="821"/>
      <c r="AA151" s="821"/>
      <c r="AB151" s="821"/>
      <c r="AC151" s="1859" t="s">
        <v>450</v>
      </c>
      <c r="AE151" s="2363" t="s">
        <v>450</v>
      </c>
      <c r="AF151" s="2364"/>
      <c r="AG151" s="2364"/>
      <c r="AH151" s="2364"/>
      <c r="AI151" s="589"/>
      <c r="AJ151" s="590"/>
      <c r="AK151" s="590"/>
      <c r="AL151" s="590"/>
      <c r="AM151" s="446"/>
      <c r="AN151" s="446"/>
      <c r="AO151" s="1655"/>
      <c r="AP151" s="109"/>
      <c r="AQ151" s="114"/>
      <c r="AR151" s="2371" t="s">
        <v>1752</v>
      </c>
      <c r="AS151" s="2372"/>
      <c r="AT151" s="2372"/>
      <c r="AU151" s="2373"/>
      <c r="AV151" s="2371" t="s">
        <v>1958</v>
      </c>
      <c r="AW151" s="2372"/>
      <c r="AX151" s="2372"/>
      <c r="AY151" s="2373"/>
      <c r="AZ151" s="114"/>
      <c r="BA151" s="114"/>
      <c r="BB151" s="114"/>
      <c r="BC151" s="116"/>
    </row>
    <row r="152" spans="1:56" s="127" customFormat="1" ht="12.75" hidden="1" customHeight="1" outlineLevel="1">
      <c r="A152" s="114"/>
      <c r="B152" s="1845"/>
      <c r="C152" s="181"/>
      <c r="D152" s="1850" t="s">
        <v>450</v>
      </c>
      <c r="E152" s="1856" t="s">
        <v>459</v>
      </c>
      <c r="F152" s="1856" t="s">
        <v>435</v>
      </c>
      <c r="G152" s="153" t="s">
        <v>319</v>
      </c>
      <c r="H152" s="1846"/>
      <c r="I152" s="1846" t="s">
        <v>33</v>
      </c>
      <c r="J152" s="1846" t="s">
        <v>33</v>
      </c>
      <c r="K152" s="1859"/>
      <c r="T152" s="109"/>
      <c r="U152" s="109"/>
      <c r="V152" s="114"/>
      <c r="W152" s="1845" t="s">
        <v>1755</v>
      </c>
      <c r="X152" s="2374" t="s">
        <v>1756</v>
      </c>
      <c r="Y152" s="2375"/>
      <c r="Z152" s="821"/>
      <c r="AA152" s="821"/>
      <c r="AB152" s="821"/>
      <c r="AC152" s="1859"/>
      <c r="AE152" s="1847" t="s">
        <v>214</v>
      </c>
      <c r="AF152" s="1849" t="s">
        <v>448</v>
      </c>
      <c r="AG152" s="1849" t="s">
        <v>270</v>
      </c>
      <c r="AH152" s="1849" t="s">
        <v>449</v>
      </c>
      <c r="AI152" s="591" t="s">
        <v>643</v>
      </c>
      <c r="AJ152" s="590"/>
      <c r="AK152" s="590"/>
      <c r="AL152" s="590"/>
      <c r="AM152" s="1655"/>
      <c r="AN152" s="1655"/>
      <c r="AO152" s="1655"/>
      <c r="AP152" s="109"/>
      <c r="AQ152" s="114"/>
      <c r="AR152" s="1860" t="s">
        <v>1749</v>
      </c>
      <c r="AS152" s="1861" t="s">
        <v>1746</v>
      </c>
      <c r="AT152" s="1861" t="s">
        <v>1747</v>
      </c>
      <c r="AU152" s="1861" t="s">
        <v>1748</v>
      </c>
      <c r="AV152" s="1860" t="s">
        <v>1749</v>
      </c>
      <c r="AW152" s="1861" t="s">
        <v>1746</v>
      </c>
      <c r="AX152" s="1861" t="s">
        <v>1747</v>
      </c>
      <c r="AY152" s="1862" t="s">
        <v>1748</v>
      </c>
      <c r="AZ152" s="114"/>
      <c r="BA152" s="114"/>
      <c r="BB152" s="114"/>
      <c r="BC152" s="116"/>
    </row>
    <row r="153" spans="1:56" s="116" customFormat="1" ht="12" hidden="1" customHeight="1" outlineLevel="1">
      <c r="A153" s="114"/>
      <c r="B153" s="143" t="s">
        <v>1394</v>
      </c>
      <c r="C153" s="181"/>
      <c r="D153" s="316">
        <f>K153</f>
        <v>0</v>
      </c>
      <c r="E153" s="117"/>
      <c r="F153" s="117" t="s">
        <v>2021</v>
      </c>
      <c r="G153" s="117"/>
      <c r="H153" s="219">
        <f>VLOOKUP($F153&amp;"; "&amp;$H$151,'FE Energie'!$G:$U,9,FALSE)</f>
        <v>0.52200000000000002</v>
      </c>
      <c r="I153" s="223">
        <f>IF(ISNA(VLOOKUP($B153&amp;", "&amp;F153,Utilitaires!$B$159:$E$213,2,FALSE)),VLOOKUP($B153&amp;", France",Utilitaires!$B$159:$E$213,2,FALSE),VLOOKUP($B153&amp;", "&amp;F153,Utilitaires!$B$159:$E$213,2,FALSE))</f>
        <v>121</v>
      </c>
      <c r="J153" s="225">
        <f>H153*I153</f>
        <v>63.161999999999999</v>
      </c>
      <c r="K153" s="152">
        <f>G153*J153</f>
        <v>0</v>
      </c>
      <c r="T153" s="114"/>
      <c r="U153" s="114"/>
      <c r="V153" s="114"/>
      <c r="W153" s="227">
        <f>IF(AC153=0,AC153,AC153/K153)</f>
        <v>0</v>
      </c>
      <c r="X153" s="345"/>
      <c r="Y153" s="822"/>
      <c r="Z153" s="821"/>
      <c r="AA153" s="821"/>
      <c r="AB153" s="821"/>
      <c r="AC153" s="152">
        <f>SQRT(SUMSQ(IF(ISNA($J153*G153*AW153),0,$J153*G153*AW153)))</f>
        <v>0</v>
      </c>
      <c r="AE153" s="566">
        <f>K153</f>
        <v>0</v>
      </c>
      <c r="AF153" s="567"/>
      <c r="AG153" s="567"/>
      <c r="AH153" s="567"/>
      <c r="AI153" s="592"/>
      <c r="AJ153" s="443"/>
      <c r="AK153" s="443"/>
      <c r="AL153" s="443"/>
      <c r="AM153" s="1655"/>
      <c r="AN153" s="1655"/>
      <c r="AO153" s="446"/>
      <c r="AP153" s="114"/>
      <c r="AQ153" s="114"/>
      <c r="AR153" s="1068"/>
      <c r="AS153" s="1069">
        <f>IF($X153&lt;&gt;"votre valeur :",IF(ISNA(VLOOKUP($X153,Utilitaires!$N$566:$O$571,2,FALSE)),,VLOOKUP($X153,Utilitaires!$N$566:$O$571,2,FALSE)),$Y153)</f>
        <v>0</v>
      </c>
      <c r="AT153" s="1069"/>
      <c r="AU153" s="1069"/>
      <c r="AV153" s="1127"/>
      <c r="AW153" s="1071">
        <f>IF(ISNA(SQRT(SUMSQ(VLOOKUP($F153&amp;"; "&amp;$H$151,'FE Energie'!$G:$U,7,FALSE),$AS153))),0,SQRT(SUMSQ(VLOOKUP($F153&amp;"; "&amp;$H$151,'FE Energie'!$G:$U,7,FALSE),$AS153)))</f>
        <v>0.1</v>
      </c>
      <c r="AX153" s="1071"/>
      <c r="AY153" s="1128"/>
      <c r="AZ153" s="114"/>
      <c r="BA153" s="114"/>
      <c r="BB153" s="114"/>
    </row>
    <row r="154" spans="1:56" s="116" customFormat="1" ht="12" hidden="1" customHeight="1" outlineLevel="1">
      <c r="A154" s="114"/>
      <c r="B154" s="143" t="s">
        <v>1395</v>
      </c>
      <c r="C154" s="181"/>
      <c r="D154" s="316">
        <f>K154</f>
        <v>0</v>
      </c>
      <c r="E154" s="120"/>
      <c r="F154" s="120" t="s">
        <v>2036</v>
      </c>
      <c r="G154" s="120"/>
      <c r="H154" s="219">
        <f>VLOOKUP($F154&amp;"; "&amp;$H$151,'FE Energie'!$G:$U,9,FALSE)</f>
        <v>7.9100000000000004E-2</v>
      </c>
      <c r="I154" s="223">
        <f>IF(ISNA(VLOOKUP($B154&amp;", "&amp;F154,Utilitaires!$B$159:$E$213,2,FALSE)),VLOOKUP($B154&amp;", France",Utilitaires!$B$159:$E$213,2,FALSE),VLOOKUP($B154&amp;", "&amp;F154,Utilitaires!$B$159:$E$213,2,FALSE))</f>
        <v>126</v>
      </c>
      <c r="J154" s="225">
        <f>H154*I154</f>
        <v>9.9665999999999997</v>
      </c>
      <c r="K154" s="152">
        <f>G154*J154</f>
        <v>0</v>
      </c>
      <c r="T154" s="114"/>
      <c r="U154" s="114"/>
      <c r="V154" s="114"/>
      <c r="W154" s="227">
        <f>IF(AC154=0,AC154,AC154/K154)</f>
        <v>0</v>
      </c>
      <c r="X154" s="346"/>
      <c r="Y154" s="822"/>
      <c r="Z154" s="821"/>
      <c r="AA154" s="821"/>
      <c r="AB154" s="821"/>
      <c r="AC154" s="152">
        <f>SQRT(SUMSQ(IF(ISNA($J154*G154*AW154),0,$J154*G154*AW154)))</f>
        <v>0</v>
      </c>
      <c r="AE154" s="566">
        <f>K154</f>
        <v>0</v>
      </c>
      <c r="AF154" s="567"/>
      <c r="AG154" s="567"/>
      <c r="AH154" s="567"/>
      <c r="AI154" s="592"/>
      <c r="AJ154" s="443"/>
      <c r="AK154" s="443"/>
      <c r="AL154" s="443"/>
      <c r="AM154" s="446"/>
      <c r="AN154" s="446"/>
      <c r="AO154" s="446"/>
      <c r="AP154" s="114"/>
      <c r="AQ154" s="114"/>
      <c r="AR154" s="1068"/>
      <c r="AS154" s="1069">
        <f>IF($X154&lt;&gt;"votre valeur :",IF(ISNA(VLOOKUP($X154,Utilitaires!$N$566:$O$571,2,FALSE)),,VLOOKUP($X154,Utilitaires!$N$566:$O$571,2,FALSE)),$Y154)</f>
        <v>0</v>
      </c>
      <c r="AT154" s="1069"/>
      <c r="AU154" s="1069"/>
      <c r="AV154" s="1127"/>
      <c r="AW154" s="1071">
        <f>IF(ISNA(SQRT(SUMSQ(VLOOKUP($F154&amp;"; "&amp;$H$151,'FE Energie'!$G:$U,7,FALSE),$AS154))),0,SQRT(SUMSQ(VLOOKUP($F154&amp;"; "&amp;$H$151,'FE Energie'!$G:$U,7,FALSE),$AS154)))</f>
        <v>0.1</v>
      </c>
      <c r="AX154" s="1071"/>
      <c r="AY154" s="1128"/>
      <c r="AZ154" s="114"/>
      <c r="BA154" s="114"/>
      <c r="BB154" s="114"/>
    </row>
    <row r="155" spans="1:56" s="116" customFormat="1" ht="12" hidden="1" customHeight="1" outlineLevel="1">
      <c r="A155" s="114"/>
      <c r="B155" s="143" t="s">
        <v>1396</v>
      </c>
      <c r="C155" s="181"/>
      <c r="D155" s="316">
        <f>K155</f>
        <v>0</v>
      </c>
      <c r="E155" s="120"/>
      <c r="F155" s="120" t="s">
        <v>2037</v>
      </c>
      <c r="G155" s="120"/>
      <c r="H155" s="219">
        <f>VLOOKUP($F155&amp;"; "&amp;$H$151,'FE Energie'!$G:$U,9,FALSE)</f>
        <v>0.46100000000000002</v>
      </c>
      <c r="I155" s="223">
        <f>IF(ISNA(VLOOKUP($B155&amp;", "&amp;F155,Utilitaires!$B$159:$E$213,2,FALSE)),VLOOKUP($B155&amp;", France",Utilitaires!$B$159:$E$213,2,FALSE),VLOOKUP($B155&amp;", "&amp;F155,Utilitaires!$B$159:$E$213,2,FALSE))</f>
        <v>67</v>
      </c>
      <c r="J155" s="225">
        <f>H155*I155</f>
        <v>30.887</v>
      </c>
      <c r="K155" s="152">
        <f>G155*J155</f>
        <v>0</v>
      </c>
      <c r="T155" s="114"/>
      <c r="U155" s="114"/>
      <c r="V155" s="114"/>
      <c r="W155" s="227">
        <f>IF(AC155=0,AC155,AC155/K155)</f>
        <v>0</v>
      </c>
      <c r="X155" s="346"/>
      <c r="Y155" s="822"/>
      <c r="Z155" s="821"/>
      <c r="AA155" s="821"/>
      <c r="AB155" s="821"/>
      <c r="AC155" s="152">
        <f>SQRT(SUMSQ(IF(ISNA($J155*G155*AW155),0,$J155*G155*AW155)))</f>
        <v>0</v>
      </c>
      <c r="AE155" s="566">
        <f>K155</f>
        <v>0</v>
      </c>
      <c r="AF155" s="567"/>
      <c r="AG155" s="567"/>
      <c r="AH155" s="567"/>
      <c r="AI155" s="592"/>
      <c r="AJ155" s="443"/>
      <c r="AK155" s="443"/>
      <c r="AL155" s="443"/>
      <c r="AM155" s="446"/>
      <c r="AN155" s="446"/>
      <c r="AO155" s="446"/>
      <c r="AP155" s="114"/>
      <c r="AQ155" s="114"/>
      <c r="AR155" s="1068"/>
      <c r="AS155" s="1069">
        <f>IF($X155&lt;&gt;"votre valeur :",IF(ISNA(VLOOKUP($X155,Utilitaires!$N$566:$O$571,2,FALSE)),,VLOOKUP($X155,Utilitaires!$N$566:$O$571,2,FALSE)),$Y155)</f>
        <v>0</v>
      </c>
      <c r="AT155" s="1069"/>
      <c r="AU155" s="1069"/>
      <c r="AV155" s="1127"/>
      <c r="AW155" s="1071">
        <f>IF(ISNA(SQRT(SUMSQ(VLOOKUP($F155&amp;"; "&amp;$H$151,'FE Energie'!$G:$U,7,FALSE),$AS155))),0,SQRT(SUMSQ(VLOOKUP($F155&amp;"; "&amp;$H$151,'FE Energie'!$G:$U,7,FALSE),$AS155)))</f>
        <v>0.1</v>
      </c>
      <c r="AX155" s="1071"/>
      <c r="AY155" s="1128"/>
      <c r="AZ155" s="114"/>
      <c r="BA155" s="114"/>
      <c r="BB155" s="114"/>
    </row>
    <row r="156" spans="1:56" s="116" customFormat="1" ht="12" hidden="1" customHeight="1" outlineLevel="1">
      <c r="A156" s="114"/>
      <c r="B156" s="143" t="s">
        <v>1397</v>
      </c>
      <c r="C156" s="181"/>
      <c r="D156" s="316">
        <f>K156</f>
        <v>0</v>
      </c>
      <c r="E156" s="123"/>
      <c r="F156" s="123" t="s">
        <v>2038</v>
      </c>
      <c r="G156" s="123"/>
      <c r="H156" s="219">
        <f>VLOOKUP($F156&amp;"; "&amp;$H$151,'FE Energie'!$G:$U,9,FALSE)</f>
        <v>0.23799999999999999</v>
      </c>
      <c r="I156" s="223">
        <f>IF(ISNA(VLOOKUP($B156&amp;", "&amp;F156,Utilitaires!$B$159:$E$213,2,FALSE)),VLOOKUP($B156&amp;", France",Utilitaires!$B$159:$E$213,2,FALSE),VLOOKUP($B156&amp;", "&amp;F156,Utilitaires!$B$159:$E$213,2,FALSE))</f>
        <v>83</v>
      </c>
      <c r="J156" s="225">
        <f>H156*I156</f>
        <v>19.753999999999998</v>
      </c>
      <c r="K156" s="152">
        <f>G156*J156</f>
        <v>0</v>
      </c>
      <c r="T156" s="114"/>
      <c r="U156" s="114"/>
      <c r="V156" s="114"/>
      <c r="W156" s="227">
        <f>IF(AC156=0,AC156,AC156/K156)</f>
        <v>0</v>
      </c>
      <c r="X156" s="347"/>
      <c r="Y156" s="822"/>
      <c r="Z156" s="821"/>
      <c r="AA156" s="821"/>
      <c r="AB156" s="821"/>
      <c r="AC156" s="152">
        <f>SQRT(SUMSQ(IF(ISNA($J156*G156*AW156),0,$J156*G156*AW156)))</f>
        <v>0</v>
      </c>
      <c r="AE156" s="566">
        <f>K156</f>
        <v>0</v>
      </c>
      <c r="AF156" s="567"/>
      <c r="AG156" s="567"/>
      <c r="AH156" s="567"/>
      <c r="AI156" s="592"/>
      <c r="AJ156" s="443"/>
      <c r="AK156" s="443"/>
      <c r="AL156" s="443"/>
      <c r="AM156" s="446"/>
      <c r="AN156" s="446"/>
      <c r="AO156" s="446"/>
      <c r="AP156" s="114"/>
      <c r="AQ156" s="114"/>
      <c r="AR156" s="1068"/>
      <c r="AS156" s="1069">
        <f>IF($X156&lt;&gt;"votre valeur :",IF(ISNA(VLOOKUP($X156,Utilitaires!$N$566:$O$571,2,FALSE)),,VLOOKUP($X156,Utilitaires!$N$566:$O$571,2,FALSE)),$Y156)</f>
        <v>0</v>
      </c>
      <c r="AT156" s="1069"/>
      <c r="AU156" s="1069"/>
      <c r="AV156" s="1127"/>
      <c r="AW156" s="1071">
        <f>IF(ISNA(SQRT(SUMSQ(VLOOKUP($F156&amp;"; "&amp;$H$151,'FE Energie'!$G:$U,7,FALSE),$AS156))),0,SQRT(SUMSQ(VLOOKUP($F156&amp;"; "&amp;$H$151,'FE Energie'!$G:$U,7,FALSE),$AS156)))</f>
        <v>0.1</v>
      </c>
      <c r="AX156" s="1071"/>
      <c r="AY156" s="1128"/>
      <c r="AZ156" s="114"/>
      <c r="BA156" s="114"/>
      <c r="BB156" s="114"/>
    </row>
    <row r="157" spans="1:56" s="116" customFormat="1" ht="12.75" hidden="1" customHeight="1" outlineLevel="1">
      <c r="A157" s="114"/>
      <c r="B157" s="143"/>
      <c r="C157" s="144"/>
      <c r="D157" s="316"/>
      <c r="E157" s="155"/>
      <c r="F157" s="144"/>
      <c r="G157" s="144"/>
      <c r="H157" s="144"/>
      <c r="I157" s="144"/>
      <c r="J157" s="144"/>
      <c r="K157" s="152"/>
      <c r="T157" s="114"/>
      <c r="U157" s="114"/>
      <c r="V157" s="114"/>
      <c r="W157" s="143"/>
      <c r="X157" s="825"/>
      <c r="Y157" s="825"/>
      <c r="Z157" s="821"/>
      <c r="AA157" s="821"/>
      <c r="AB157" s="821"/>
      <c r="AC157" s="165"/>
      <c r="AE157" s="566"/>
      <c r="AF157" s="567"/>
      <c r="AG157" s="567"/>
      <c r="AH157" s="567"/>
      <c r="AI157" s="593"/>
      <c r="AJ157" s="443"/>
      <c r="AK157" s="443"/>
      <c r="AL157" s="443"/>
      <c r="AM157" s="446"/>
      <c r="AN157" s="446"/>
      <c r="AO157" s="446"/>
      <c r="AP157" s="114"/>
      <c r="AQ157" s="114"/>
      <c r="AR157" s="1090"/>
      <c r="AS157" s="1091"/>
      <c r="AT157" s="1091"/>
      <c r="AU157" s="1091"/>
      <c r="AV157" s="1129"/>
      <c r="AW157" s="1076"/>
      <c r="AX157" s="1076"/>
      <c r="AY157" s="1077"/>
      <c r="AZ157" s="114"/>
      <c r="BA157" s="114"/>
      <c r="BB157" s="114"/>
    </row>
    <row r="158" spans="1:56" s="116" customFormat="1" ht="12.75" hidden="1" customHeight="1" outlineLevel="1">
      <c r="A158" s="114"/>
      <c r="B158" s="197" t="s">
        <v>353</v>
      </c>
      <c r="C158" s="198"/>
      <c r="D158" s="203">
        <f>SUM(D153:D157)</f>
        <v>0</v>
      </c>
      <c r="E158" s="199"/>
      <c r="F158" s="200"/>
      <c r="G158" s="200"/>
      <c r="H158" s="200"/>
      <c r="I158" s="200"/>
      <c r="J158" s="200"/>
      <c r="K158" s="201">
        <f>SUM(K153:K157)</f>
        <v>0</v>
      </c>
      <c r="T158" s="114"/>
      <c r="U158" s="114"/>
      <c r="V158" s="114"/>
      <c r="W158" s="1206">
        <f>IF(AC158=0,AC158,AC158/K158)</f>
        <v>0</v>
      </c>
      <c r="X158" s="823"/>
      <c r="Y158" s="823"/>
      <c r="Z158" s="823"/>
      <c r="AA158" s="823"/>
      <c r="AB158" s="823"/>
      <c r="AC158" s="201">
        <f>SQRT(SUMSQ(AC153:AC157))</f>
        <v>0</v>
      </c>
      <c r="AE158" s="573">
        <f>SUM(AE153:AE157)</f>
        <v>0</v>
      </c>
      <c r="AF158" s="574">
        <f>SUM(AF153:AF157)</f>
        <v>0</v>
      </c>
      <c r="AG158" s="574">
        <f>SUM(AG153:AG157)</f>
        <v>0</v>
      </c>
      <c r="AH158" s="574">
        <f>SUM(AH153:AH157)</f>
        <v>0</v>
      </c>
      <c r="AI158" s="594">
        <f>SUM(AI153:AI157)</f>
        <v>0</v>
      </c>
      <c r="AJ158" s="443"/>
      <c r="AK158" s="443"/>
      <c r="AL158" s="443"/>
      <c r="AM158" s="446"/>
      <c r="AN158" s="446"/>
      <c r="AO158" s="446"/>
      <c r="AP158" s="114"/>
      <c r="AQ158" s="114"/>
      <c r="AR158" s="114"/>
      <c r="AS158" s="114"/>
      <c r="AT158" s="114"/>
      <c r="AU158" s="114"/>
      <c r="AV158" s="114"/>
      <c r="AW158" s="114"/>
      <c r="AX158" s="114"/>
      <c r="AY158" s="114"/>
      <c r="AZ158" s="114"/>
      <c r="BA158" s="114"/>
      <c r="BB158" s="114"/>
    </row>
    <row r="159" spans="1:56" s="116" customFormat="1" ht="12.75" hidden="1" customHeight="1" outlineLevel="1">
      <c r="A159" s="114"/>
      <c r="B159" s="114"/>
      <c r="C159" s="114"/>
      <c r="D159" s="114"/>
      <c r="E159" s="114"/>
      <c r="F159" s="114"/>
      <c r="G159" s="114"/>
      <c r="H159" s="114"/>
      <c r="I159" s="114"/>
      <c r="K159" s="114"/>
      <c r="T159" s="114"/>
      <c r="U159" s="114"/>
      <c r="V159" s="114"/>
      <c r="W159" s="114"/>
      <c r="X159" s="490"/>
      <c r="Y159" s="490"/>
      <c r="AA159" s="114"/>
      <c r="AB159" s="114"/>
      <c r="AC159" s="114"/>
      <c r="AE159" s="443"/>
      <c r="AF159" s="443"/>
      <c r="AG159" s="443"/>
      <c r="AH159" s="443"/>
      <c r="AI159" s="443"/>
      <c r="AJ159" s="443"/>
      <c r="AK159" s="443"/>
      <c r="AL159" s="443"/>
      <c r="AM159" s="446"/>
      <c r="AN159" s="446"/>
      <c r="AO159" s="446"/>
      <c r="AP159" s="443"/>
      <c r="AQ159" s="114"/>
      <c r="AR159" s="109"/>
      <c r="AS159" s="109"/>
      <c r="AT159" s="109"/>
      <c r="AU159" s="109"/>
      <c r="AV159" s="109"/>
      <c r="AW159" s="109"/>
      <c r="AX159" s="109"/>
      <c r="AY159" s="109"/>
      <c r="AZ159" s="109"/>
      <c r="BA159" s="109"/>
      <c r="BB159" s="109"/>
      <c r="BC159" s="109"/>
      <c r="BD159" s="127"/>
    </row>
    <row r="160" spans="1:56" s="116" customFormat="1" ht="12.75" hidden="1" customHeight="1" outlineLevel="1">
      <c r="A160" s="114"/>
      <c r="B160" s="139" t="s">
        <v>3181</v>
      </c>
      <c r="C160" s="140"/>
      <c r="D160" s="141"/>
      <c r="E160" s="1853"/>
      <c r="F160" s="141"/>
      <c r="G160" s="141"/>
      <c r="H160" s="141"/>
      <c r="I160" s="141"/>
      <c r="J160" s="141"/>
      <c r="K160" s="179"/>
      <c r="T160" s="114"/>
      <c r="U160" s="114"/>
      <c r="V160" s="114"/>
      <c r="W160" s="2357" t="s">
        <v>372</v>
      </c>
      <c r="X160" s="2358"/>
      <c r="Y160" s="2358"/>
      <c r="Z160" s="2358"/>
      <c r="AA160" s="2358"/>
      <c r="AB160" s="2358"/>
      <c r="AC160" s="2359"/>
      <c r="AE160" s="1135" t="s">
        <v>447</v>
      </c>
      <c r="AF160" s="1130"/>
      <c r="AG160" s="1130"/>
      <c r="AH160" s="1130"/>
      <c r="AI160" s="1131"/>
      <c r="AJ160" s="443"/>
      <c r="AK160" s="443"/>
      <c r="AL160" s="443"/>
      <c r="AM160" s="446"/>
      <c r="AN160" s="446"/>
      <c r="AO160" s="446"/>
      <c r="AP160" s="114"/>
      <c r="AQ160" s="109"/>
      <c r="AR160" s="109"/>
      <c r="AS160" s="109"/>
      <c r="AT160" s="109"/>
      <c r="AU160" s="109"/>
      <c r="AV160" s="109"/>
      <c r="AW160" s="109"/>
      <c r="AX160" s="109"/>
      <c r="AY160" s="109"/>
      <c r="AZ160" s="109"/>
      <c r="BA160" s="109"/>
      <c r="BB160" s="109"/>
      <c r="BC160" s="127"/>
    </row>
    <row r="161" spans="1:55" s="116" customFormat="1" ht="12.75" hidden="1" customHeight="1" outlineLevel="1">
      <c r="A161" s="114"/>
      <c r="B161" s="143" t="s">
        <v>371</v>
      </c>
      <c r="C161" s="144"/>
      <c r="D161" s="1857" t="s">
        <v>312</v>
      </c>
      <c r="E161" s="1846"/>
      <c r="F161" s="144"/>
      <c r="G161" s="144"/>
      <c r="H161" s="144"/>
      <c r="I161" s="144"/>
      <c r="J161" s="144"/>
      <c r="K161" s="168"/>
      <c r="T161" s="114"/>
      <c r="U161" s="114"/>
      <c r="V161" s="114"/>
      <c r="W161" s="1845"/>
      <c r="X161" s="821"/>
      <c r="Y161" s="821"/>
      <c r="Z161" s="821"/>
      <c r="AA161" s="821"/>
      <c r="AB161" s="821"/>
      <c r="AC161" s="145"/>
      <c r="AE161" s="586"/>
      <c r="AF161" s="587"/>
      <c r="AG161" s="587"/>
      <c r="AH161" s="587"/>
      <c r="AI161" s="588"/>
      <c r="AJ161" s="443"/>
      <c r="AK161" s="443"/>
      <c r="AL161" s="443"/>
      <c r="AM161" s="446"/>
      <c r="AN161" s="446"/>
      <c r="AO161" s="446"/>
      <c r="AP161" s="114"/>
      <c r="AQ161" s="114"/>
      <c r="AR161" s="2378" t="s">
        <v>1754</v>
      </c>
      <c r="AS161" s="2379"/>
      <c r="AT161" s="2379"/>
      <c r="AU161" s="2379"/>
      <c r="AV161" s="2379"/>
      <c r="AW161" s="2379"/>
      <c r="AX161" s="2379"/>
      <c r="AY161" s="2380"/>
      <c r="AZ161" s="114"/>
      <c r="BA161" s="114"/>
      <c r="BB161" s="114"/>
    </row>
    <row r="162" spans="1:55" s="127" customFormat="1" ht="12.75" hidden="1" customHeight="1" outlineLevel="1">
      <c r="A162" s="114"/>
      <c r="B162" s="180" t="s">
        <v>27</v>
      </c>
      <c r="C162" s="181"/>
      <c r="D162" s="1857" t="s">
        <v>415</v>
      </c>
      <c r="E162" s="147" t="s">
        <v>458</v>
      </c>
      <c r="F162" s="147" t="s">
        <v>461</v>
      </c>
      <c r="G162" s="147" t="s">
        <v>1</v>
      </c>
      <c r="H162" s="1846" t="s">
        <v>1790</v>
      </c>
      <c r="I162" s="1846" t="s">
        <v>313</v>
      </c>
      <c r="J162" s="1846" t="s">
        <v>450</v>
      </c>
      <c r="K162" s="1859" t="s">
        <v>450</v>
      </c>
      <c r="T162" s="109"/>
      <c r="U162" s="109"/>
      <c r="V162" s="114"/>
      <c r="W162" s="1845" t="s">
        <v>320</v>
      </c>
      <c r="X162" s="2383" t="s">
        <v>320</v>
      </c>
      <c r="Y162" s="2384"/>
      <c r="Z162" s="821"/>
      <c r="AA162" s="821"/>
      <c r="AB162" s="821"/>
      <c r="AC162" s="1859" t="s">
        <v>450</v>
      </c>
      <c r="AE162" s="2363" t="s">
        <v>450</v>
      </c>
      <c r="AF162" s="2364"/>
      <c r="AG162" s="2364"/>
      <c r="AH162" s="2364"/>
      <c r="AI162" s="589"/>
      <c r="AJ162" s="590"/>
      <c r="AK162" s="590"/>
      <c r="AL162" s="590"/>
      <c r="AM162" s="446"/>
      <c r="AN162" s="446"/>
      <c r="AO162" s="1655"/>
      <c r="AP162" s="109"/>
      <c r="AQ162" s="114"/>
      <c r="AR162" s="2371" t="s">
        <v>1752</v>
      </c>
      <c r="AS162" s="2372"/>
      <c r="AT162" s="2372"/>
      <c r="AU162" s="2373"/>
      <c r="AV162" s="2371" t="s">
        <v>1958</v>
      </c>
      <c r="AW162" s="2372"/>
      <c r="AX162" s="2372"/>
      <c r="AY162" s="2373"/>
      <c r="AZ162" s="114"/>
      <c r="BA162" s="114"/>
      <c r="BB162" s="114"/>
      <c r="BC162" s="116"/>
    </row>
    <row r="163" spans="1:55" s="127" customFormat="1" ht="12.75" hidden="1" customHeight="1" outlineLevel="1">
      <c r="A163" s="114"/>
      <c r="B163" s="1845"/>
      <c r="C163" s="1846"/>
      <c r="D163" s="1850" t="s">
        <v>450</v>
      </c>
      <c r="E163" s="1856" t="s">
        <v>459</v>
      </c>
      <c r="F163" s="153" t="s">
        <v>435</v>
      </c>
      <c r="G163" s="153" t="s">
        <v>319</v>
      </c>
      <c r="H163" s="1846"/>
      <c r="I163" s="1846" t="s">
        <v>33</v>
      </c>
      <c r="J163" s="1846" t="s">
        <v>33</v>
      </c>
      <c r="K163" s="1859"/>
      <c r="T163" s="109"/>
      <c r="U163" s="109"/>
      <c r="V163" s="114"/>
      <c r="W163" s="1845" t="s">
        <v>1755</v>
      </c>
      <c r="X163" s="2374" t="s">
        <v>1756</v>
      </c>
      <c r="Y163" s="2375"/>
      <c r="Z163" s="821"/>
      <c r="AA163" s="821"/>
      <c r="AB163" s="821"/>
      <c r="AC163" s="1859"/>
      <c r="AE163" s="1847" t="s">
        <v>214</v>
      </c>
      <c r="AF163" s="1849" t="s">
        <v>448</v>
      </c>
      <c r="AG163" s="1849" t="s">
        <v>270</v>
      </c>
      <c r="AH163" s="1849" t="s">
        <v>449</v>
      </c>
      <c r="AI163" s="591" t="s">
        <v>643</v>
      </c>
      <c r="AJ163" s="590"/>
      <c r="AK163" s="590"/>
      <c r="AL163" s="590"/>
      <c r="AM163" s="1655"/>
      <c r="AN163" s="1655"/>
      <c r="AO163" s="1655"/>
      <c r="AP163" s="109"/>
      <c r="AQ163" s="114"/>
      <c r="AR163" s="1860" t="s">
        <v>1749</v>
      </c>
      <c r="AS163" s="1861" t="s">
        <v>1746</v>
      </c>
      <c r="AT163" s="1861" t="s">
        <v>1747</v>
      </c>
      <c r="AU163" s="1861" t="s">
        <v>1748</v>
      </c>
      <c r="AV163" s="1860" t="s">
        <v>1749</v>
      </c>
      <c r="AW163" s="1861" t="s">
        <v>1746</v>
      </c>
      <c r="AX163" s="1861" t="s">
        <v>1747</v>
      </c>
      <c r="AY163" s="1862" t="s">
        <v>1748</v>
      </c>
      <c r="AZ163" s="114"/>
      <c r="BA163" s="114"/>
      <c r="BB163" s="114"/>
      <c r="BC163" s="116"/>
    </row>
    <row r="164" spans="1:55" s="116" customFormat="1" ht="12" hidden="1" customHeight="1" outlineLevel="1">
      <c r="A164" s="114"/>
      <c r="B164" s="143" t="s">
        <v>1394</v>
      </c>
      <c r="C164" s="1846"/>
      <c r="D164" s="316">
        <f>K164</f>
        <v>0</v>
      </c>
      <c r="E164" s="117"/>
      <c r="F164" s="117" t="s">
        <v>2020</v>
      </c>
      <c r="G164" s="117"/>
      <c r="H164" s="219">
        <f>VLOOKUP($F164&amp;"; "&amp;$H$162,'FE Energie'!$G:$U,9,FALSE)</f>
        <v>0.186</v>
      </c>
      <c r="I164" s="223">
        <f>IF(ISNA(VLOOKUP($B164&amp;", "&amp;F164,Utilitaires!$B$159:$E$213,3,FALSE)),VLOOKUP($B164&amp;", France",Utilitaires!$B$159:$E$213,3,FALSE),VLOOKUP($B164&amp;", "&amp;F164,Utilitaires!$B$159:$E$213,3,FALSE))</f>
        <v>283</v>
      </c>
      <c r="J164" s="225">
        <f>H164*I164</f>
        <v>52.637999999999998</v>
      </c>
      <c r="K164" s="152">
        <f>G164*J164</f>
        <v>0</v>
      </c>
      <c r="T164" s="114"/>
      <c r="U164" s="114"/>
      <c r="V164" s="114"/>
      <c r="W164" s="227">
        <f>IF(AC164=0,AC164,AC164/K164)</f>
        <v>0</v>
      </c>
      <c r="X164" s="345"/>
      <c r="Y164" s="822"/>
      <c r="Z164" s="821"/>
      <c r="AA164" s="821"/>
      <c r="AB164" s="821"/>
      <c r="AC164" s="152">
        <f>SQRT(SUMSQ(IF(ISNA($J164*G164*AW164),0,$J164*G164*AW164)))</f>
        <v>0</v>
      </c>
      <c r="AE164" s="566">
        <f>K164</f>
        <v>0</v>
      </c>
      <c r="AF164" s="567"/>
      <c r="AG164" s="567"/>
      <c r="AH164" s="567"/>
      <c r="AI164" s="592"/>
      <c r="AJ164" s="443"/>
      <c r="AK164" s="443"/>
      <c r="AL164" s="443"/>
      <c r="AM164" s="1655"/>
      <c r="AN164" s="1655"/>
      <c r="AO164" s="446"/>
      <c r="AP164" s="114"/>
      <c r="AQ164" s="114"/>
      <c r="AR164" s="1068"/>
      <c r="AS164" s="1069">
        <f>IF($X164&lt;&gt;"votre valeur :",IF(ISNA(VLOOKUP($X164,Utilitaires!$N$566:$O$571,2,FALSE)),,VLOOKUP($X164,Utilitaires!$N$566:$O$571,2,FALSE)),$Y164)</f>
        <v>0</v>
      </c>
      <c r="AT164" s="1069"/>
      <c r="AU164" s="1069"/>
      <c r="AV164" s="1127"/>
      <c r="AW164" s="1071">
        <f>IF(ISNA(SQRT(SUMSQ(VLOOKUP($F164&amp;"; "&amp;$H$162,'FE Energie'!$G:$U,7,FALSE),$AS164))),0,SQRT(SUMSQ(VLOOKUP($F164&amp;"; "&amp;$H$162,'FE Energie'!$G:$U,7,FALSE),$AS164)))</f>
        <v>0.1</v>
      </c>
      <c r="AX164" s="1071"/>
      <c r="AY164" s="1128"/>
      <c r="AZ164" s="114"/>
      <c r="BA164" s="114"/>
      <c r="BB164" s="114"/>
    </row>
    <row r="165" spans="1:55" s="116" customFormat="1" ht="12" hidden="1" customHeight="1" outlineLevel="1">
      <c r="A165" s="114"/>
      <c r="B165" s="143" t="s">
        <v>1395</v>
      </c>
      <c r="C165" s="1846"/>
      <c r="D165" s="316">
        <f>K165</f>
        <v>0</v>
      </c>
      <c r="E165" s="120"/>
      <c r="F165" s="120" t="s">
        <v>2039</v>
      </c>
      <c r="G165" s="120"/>
      <c r="H165" s="219">
        <f>VLOOKUP($F165&amp;"; "&amp;$H$162,'FE Energie'!$G:$U,9,FALSE)</f>
        <v>0.84099999999999997</v>
      </c>
      <c r="I165" s="223">
        <f>IF(ISNA(VLOOKUP($B165&amp;", "&amp;F165,Utilitaires!$B$159:$E$213,3,FALSE)),VLOOKUP($B165&amp;", France",Utilitaires!$B$159:$E$213,3,FALSE),VLOOKUP($B165&amp;", "&amp;F165,Utilitaires!$B$159:$E$213,3,FALSE))</f>
        <v>243</v>
      </c>
      <c r="J165" s="225">
        <f>H165*I165</f>
        <v>204.363</v>
      </c>
      <c r="K165" s="152">
        <f>G165*J165</f>
        <v>0</v>
      </c>
      <c r="T165" s="114"/>
      <c r="U165" s="114"/>
      <c r="V165" s="114"/>
      <c r="W165" s="227">
        <f>IF(AC165=0,AC165,AC165/K165)</f>
        <v>0</v>
      </c>
      <c r="X165" s="346"/>
      <c r="Y165" s="822"/>
      <c r="Z165" s="821"/>
      <c r="AA165" s="821"/>
      <c r="AB165" s="821"/>
      <c r="AC165" s="152">
        <f>SQRT(SUMSQ(IF(ISNA($J165*G165*AW165),0,$J165*G165*AW165)))</f>
        <v>0</v>
      </c>
      <c r="AE165" s="566">
        <f>K165</f>
        <v>0</v>
      </c>
      <c r="AF165" s="567"/>
      <c r="AG165" s="567"/>
      <c r="AH165" s="567"/>
      <c r="AI165" s="592"/>
      <c r="AJ165" s="443"/>
      <c r="AK165" s="443"/>
      <c r="AL165" s="443"/>
      <c r="AM165" s="446"/>
      <c r="AN165" s="446"/>
      <c r="AO165" s="446"/>
      <c r="AP165" s="114"/>
      <c r="AQ165" s="114"/>
      <c r="AR165" s="1068"/>
      <c r="AS165" s="1069">
        <f>IF($X165&lt;&gt;"votre valeur :",IF(ISNA(VLOOKUP($X165,Utilitaires!$N$566:$O$571,2,FALSE)),,VLOOKUP($X165,Utilitaires!$N$566:$O$571,2,FALSE)),$Y165)</f>
        <v>0</v>
      </c>
      <c r="AT165" s="1069"/>
      <c r="AU165" s="1069"/>
      <c r="AV165" s="1127"/>
      <c r="AW165" s="1071">
        <f>IF(ISNA(SQRT(SUMSQ(VLOOKUP($F165&amp;"; "&amp;$H$162,'FE Energie'!$G:$U,7,FALSE),$AS165))),0,SQRT(SUMSQ(VLOOKUP($F165&amp;"; "&amp;$H$162,'FE Energie'!$G:$U,7,FALSE),$AS165)))</f>
        <v>0.1</v>
      </c>
      <c r="AX165" s="1071"/>
      <c r="AY165" s="1128"/>
      <c r="AZ165" s="114"/>
      <c r="BA165" s="114"/>
      <c r="BB165" s="114"/>
    </row>
    <row r="166" spans="1:55" s="116" customFormat="1" ht="12" hidden="1" customHeight="1" outlineLevel="1">
      <c r="A166" s="114"/>
      <c r="B166" s="143" t="s">
        <v>1396</v>
      </c>
      <c r="C166" s="1846"/>
      <c r="D166" s="316">
        <f>K166</f>
        <v>0</v>
      </c>
      <c r="E166" s="120"/>
      <c r="F166" s="120" t="s">
        <v>2040</v>
      </c>
      <c r="G166" s="120"/>
      <c r="H166" s="219">
        <f>VLOOKUP($F166&amp;"; "&amp;$H$162,'FE Energie'!$G:$U,9,FALSE)</f>
        <v>0.68899999999999995</v>
      </c>
      <c r="I166" s="223">
        <f>IF(ISNA(VLOOKUP($B166&amp;", "&amp;F166,Utilitaires!$B$159:$E$213,3,FALSE)),VLOOKUP($B166&amp;", France",Utilitaires!$B$159:$E$213,3,FALSE),VLOOKUP($B166&amp;", "&amp;F166,Utilitaires!$B$159:$E$213,3,FALSE))</f>
        <v>221</v>
      </c>
      <c r="J166" s="225">
        <f>H166*I166</f>
        <v>152.26899999999998</v>
      </c>
      <c r="K166" s="152">
        <f>G166*J166</f>
        <v>0</v>
      </c>
      <c r="T166" s="114"/>
      <c r="U166" s="114"/>
      <c r="V166" s="114"/>
      <c r="W166" s="227">
        <f>IF(AC166=0,AC166,AC166/K166)</f>
        <v>0</v>
      </c>
      <c r="X166" s="346"/>
      <c r="Y166" s="822"/>
      <c r="Z166" s="821"/>
      <c r="AA166" s="821"/>
      <c r="AB166" s="821"/>
      <c r="AC166" s="152">
        <f>SQRT(SUMSQ(IF(ISNA($J166*G166*AW166),0,$J166*G166*AW166)))</f>
        <v>0</v>
      </c>
      <c r="AE166" s="566">
        <f>K166</f>
        <v>0</v>
      </c>
      <c r="AF166" s="567"/>
      <c r="AG166" s="567"/>
      <c r="AH166" s="567"/>
      <c r="AI166" s="592"/>
      <c r="AJ166" s="443"/>
      <c r="AK166" s="443"/>
      <c r="AL166" s="443"/>
      <c r="AM166" s="446"/>
      <c r="AN166" s="446"/>
      <c r="AO166" s="446"/>
      <c r="AP166" s="114"/>
      <c r="AQ166" s="114"/>
      <c r="AR166" s="1068"/>
      <c r="AS166" s="1069">
        <f>IF($X166&lt;&gt;"votre valeur :",IF(ISNA(VLOOKUP($X166,Utilitaires!$N$566:$O$571,2,FALSE)),,VLOOKUP($X166,Utilitaires!$N$566:$O$571,2,FALSE)),$Y166)</f>
        <v>0</v>
      </c>
      <c r="AT166" s="1069"/>
      <c r="AU166" s="1069"/>
      <c r="AV166" s="1127"/>
      <c r="AW166" s="1071">
        <f>IF(ISNA(SQRT(SUMSQ(VLOOKUP($F166&amp;"; "&amp;$H$162,'FE Energie'!$G:$U,7,FALSE),$AS166))),0,SQRT(SUMSQ(VLOOKUP($F166&amp;"; "&amp;$H$162,'FE Energie'!$G:$U,7,FALSE),$AS166)))</f>
        <v>0.1</v>
      </c>
      <c r="AX166" s="1071"/>
      <c r="AY166" s="1128"/>
      <c r="AZ166" s="114"/>
      <c r="BA166" s="114"/>
      <c r="BB166" s="114"/>
    </row>
    <row r="167" spans="1:55" s="116" customFormat="1" ht="12" hidden="1" customHeight="1" outlineLevel="1">
      <c r="A167" s="114"/>
      <c r="B167" s="143" t="s">
        <v>1397</v>
      </c>
      <c r="C167" s="1846"/>
      <c r="D167" s="316">
        <f>K167</f>
        <v>0</v>
      </c>
      <c r="E167" s="123"/>
      <c r="F167" s="123" t="s">
        <v>2041</v>
      </c>
      <c r="G167" s="123"/>
      <c r="H167" s="219">
        <f>VLOOKUP($F167&amp;"; "&amp;$H$162,'FE Energie'!$G:$U,9,FALSE)</f>
        <v>0.53300000000000003</v>
      </c>
      <c r="I167" s="223">
        <f>IF(ISNA(VLOOKUP($B167&amp;", "&amp;F167,Utilitaires!$B$159:$E$213,3,FALSE)),VLOOKUP($B167&amp;", France",Utilitaires!$B$159:$E$213,3,FALSE),VLOOKUP($B167&amp;", "&amp;F167,Utilitaires!$B$159:$E$213,3,FALSE))</f>
        <v>222</v>
      </c>
      <c r="J167" s="225">
        <f>H167*I167</f>
        <v>118.32600000000001</v>
      </c>
      <c r="K167" s="152">
        <f>G167*J167</f>
        <v>0</v>
      </c>
      <c r="T167" s="114"/>
      <c r="U167" s="114"/>
      <c r="V167" s="114"/>
      <c r="W167" s="227">
        <f>IF(AC167=0,AC167,AC167/K167)</f>
        <v>0</v>
      </c>
      <c r="X167" s="347"/>
      <c r="Y167" s="822"/>
      <c r="Z167" s="821"/>
      <c r="AA167" s="821"/>
      <c r="AB167" s="821"/>
      <c r="AC167" s="152">
        <f>SQRT(SUMSQ(IF(ISNA($J167*G167*AW167),0,$J167*G167*AW167)))</f>
        <v>0</v>
      </c>
      <c r="AE167" s="566">
        <f>K167</f>
        <v>0</v>
      </c>
      <c r="AF167" s="567"/>
      <c r="AG167" s="567"/>
      <c r="AH167" s="567"/>
      <c r="AI167" s="592"/>
      <c r="AJ167" s="443"/>
      <c r="AK167" s="443"/>
      <c r="AL167" s="443"/>
      <c r="AM167" s="446"/>
      <c r="AN167" s="446"/>
      <c r="AO167" s="446"/>
      <c r="AP167" s="114"/>
      <c r="AQ167" s="114"/>
      <c r="AR167" s="1068"/>
      <c r="AS167" s="1069">
        <f>IF($X167&lt;&gt;"votre valeur :",IF(ISNA(VLOOKUP($X167,Utilitaires!$N$566:$O$571,2,FALSE)),,VLOOKUP($X167,Utilitaires!$N$566:$O$571,2,FALSE)),$Y167)</f>
        <v>0</v>
      </c>
      <c r="AT167" s="1069"/>
      <c r="AU167" s="1069"/>
      <c r="AV167" s="1127"/>
      <c r="AW167" s="1071">
        <f>IF(ISNA(SQRT(SUMSQ(VLOOKUP($F167&amp;"; "&amp;$H$162,'FE Energie'!$G:$U,7,FALSE),$AS167))),0,SQRT(SUMSQ(VLOOKUP($F167&amp;"; "&amp;$H$162,'FE Energie'!$G:$U,7,FALSE),$AS167)))</f>
        <v>0.1</v>
      </c>
      <c r="AX167" s="1071"/>
      <c r="AY167" s="1128"/>
      <c r="AZ167" s="114"/>
      <c r="BA167" s="114"/>
      <c r="BB167" s="114"/>
    </row>
    <row r="168" spans="1:55" s="116" customFormat="1" ht="12.75" hidden="1" customHeight="1" outlineLevel="1">
      <c r="A168" s="114"/>
      <c r="B168" s="143"/>
      <c r="C168" s="144"/>
      <c r="D168" s="316"/>
      <c r="E168" s="155"/>
      <c r="F168" s="144"/>
      <c r="G168" s="144"/>
      <c r="H168" s="144"/>
      <c r="I168" s="144"/>
      <c r="J168" s="144"/>
      <c r="K168" s="152"/>
      <c r="T168" s="114"/>
      <c r="U168" s="114"/>
      <c r="V168" s="114"/>
      <c r="W168" s="143"/>
      <c r="X168" s="825"/>
      <c r="Y168" s="825"/>
      <c r="Z168" s="821"/>
      <c r="AA168" s="821"/>
      <c r="AB168" s="821"/>
      <c r="AC168" s="165"/>
      <c r="AE168" s="566"/>
      <c r="AF168" s="567"/>
      <c r="AG168" s="567"/>
      <c r="AH168" s="567"/>
      <c r="AI168" s="593"/>
      <c r="AJ168" s="443"/>
      <c r="AK168" s="443"/>
      <c r="AL168" s="443"/>
      <c r="AM168" s="446"/>
      <c r="AN168" s="446"/>
      <c r="AO168" s="446"/>
      <c r="AP168" s="114"/>
      <c r="AR168" s="1090"/>
      <c r="AS168" s="1091"/>
      <c r="AT168" s="1091"/>
      <c r="AU168" s="1091"/>
      <c r="AV168" s="1129"/>
      <c r="AW168" s="1076"/>
      <c r="AX168" s="1076"/>
      <c r="AY168" s="1077"/>
    </row>
    <row r="169" spans="1:55" s="116" customFormat="1" ht="12.75" hidden="1" customHeight="1" outlineLevel="1">
      <c r="A169" s="114"/>
      <c r="B169" s="197" t="s">
        <v>353</v>
      </c>
      <c r="C169" s="198"/>
      <c r="D169" s="203">
        <f>SUM(D164:D168)</f>
        <v>0</v>
      </c>
      <c r="E169" s="199"/>
      <c r="F169" s="200"/>
      <c r="G169" s="200"/>
      <c r="H169" s="200"/>
      <c r="I169" s="200"/>
      <c r="J169" s="200"/>
      <c r="K169" s="201">
        <f>SUM(K164:K168)</f>
        <v>0</v>
      </c>
      <c r="T169" s="114"/>
      <c r="U169" s="114"/>
      <c r="V169" s="114"/>
      <c r="W169" s="1206">
        <f>IF(AC169=0,AC169,AC169/K169)</f>
        <v>0</v>
      </c>
      <c r="X169" s="823"/>
      <c r="Y169" s="823"/>
      <c r="Z169" s="823"/>
      <c r="AA169" s="823"/>
      <c r="AB169" s="823"/>
      <c r="AC169" s="201">
        <f>SQRT(SUMSQ(AC164:AC168))</f>
        <v>0</v>
      </c>
      <c r="AE169" s="573">
        <f>SUM(AE164:AE168)</f>
        <v>0</v>
      </c>
      <c r="AF169" s="574">
        <f>SUM(AF164:AF168)</f>
        <v>0</v>
      </c>
      <c r="AG169" s="574">
        <f>SUM(AG164:AG168)</f>
        <v>0</v>
      </c>
      <c r="AH169" s="574">
        <f>SUM(AH164:AH168)</f>
        <v>0</v>
      </c>
      <c r="AI169" s="594">
        <f>SUM(AI164:AI168)</f>
        <v>0</v>
      </c>
      <c r="AJ169" s="443"/>
      <c r="AK169" s="443"/>
      <c r="AL169" s="443"/>
      <c r="AM169" s="446"/>
      <c r="AN169" s="446"/>
      <c r="AO169" s="446"/>
      <c r="AP169" s="114"/>
    </row>
    <row r="170" spans="1:55" s="116" customFormat="1" ht="12.75" hidden="1" customHeight="1" outlineLevel="1">
      <c r="A170" s="114"/>
      <c r="B170" s="114"/>
      <c r="C170" s="114"/>
      <c r="D170" s="114"/>
      <c r="E170" s="114"/>
      <c r="F170" s="114"/>
      <c r="G170" s="114"/>
      <c r="H170" s="114"/>
      <c r="I170" s="114"/>
      <c r="J170" s="114"/>
      <c r="K170" s="114"/>
      <c r="L170" s="114"/>
      <c r="M170" s="114"/>
      <c r="N170" s="114"/>
      <c r="O170" s="114"/>
      <c r="P170" s="114"/>
      <c r="Q170" s="114"/>
      <c r="R170" s="114"/>
      <c r="S170" s="114"/>
      <c r="T170" s="114"/>
      <c r="U170" s="114"/>
      <c r="V170" s="114"/>
      <c r="W170" s="114"/>
      <c r="X170" s="126"/>
      <c r="Y170" s="126"/>
      <c r="Z170" s="114"/>
      <c r="AA170" s="114"/>
      <c r="AB170" s="114"/>
      <c r="AC170" s="114"/>
      <c r="AE170" s="443"/>
      <c r="AF170" s="443"/>
      <c r="AG170" s="443"/>
      <c r="AH170" s="443"/>
      <c r="AI170" s="443"/>
      <c r="AJ170" s="443"/>
      <c r="AK170" s="443"/>
      <c r="AL170" s="443"/>
      <c r="AM170" s="446"/>
      <c r="AN170" s="446"/>
      <c r="AO170" s="446"/>
      <c r="AP170" s="443"/>
      <c r="AQ170" s="114"/>
    </row>
    <row r="171" spans="1:55" s="116" customFormat="1" ht="12.75" hidden="1" customHeight="1" outlineLevel="1">
      <c r="A171" s="114"/>
      <c r="B171" s="139" t="s">
        <v>3283</v>
      </c>
      <c r="C171" s="140"/>
      <c r="D171" s="141"/>
      <c r="E171" s="1853"/>
      <c r="F171" s="141"/>
      <c r="G171" s="141"/>
      <c r="H171" s="141"/>
      <c r="I171" s="141"/>
      <c r="J171" s="142"/>
      <c r="V171" s="114"/>
      <c r="W171" s="2357" t="s">
        <v>372</v>
      </c>
      <c r="X171" s="2358"/>
      <c r="Y171" s="2358"/>
      <c r="Z171" s="2358"/>
      <c r="AA171" s="2358"/>
      <c r="AB171" s="2358"/>
      <c r="AC171" s="2359"/>
      <c r="AE171" s="2360" t="s">
        <v>447</v>
      </c>
      <c r="AF171" s="2361"/>
      <c r="AG171" s="2361"/>
      <c r="AH171" s="2361"/>
      <c r="AI171" s="2361"/>
      <c r="AJ171" s="2361"/>
      <c r="AK171" s="2361"/>
      <c r="AL171" s="2361"/>
      <c r="AM171" s="2361"/>
      <c r="AN171" s="2361"/>
      <c r="AO171" s="2361"/>
      <c r="AP171" s="2362"/>
      <c r="AQ171" s="113"/>
    </row>
    <row r="172" spans="1:55" s="116" customFormat="1" ht="12.75" hidden="1" customHeight="1" outlineLevel="1">
      <c r="A172" s="114"/>
      <c r="B172" s="143"/>
      <c r="C172" s="144"/>
      <c r="D172" s="1857" t="s">
        <v>312</v>
      </c>
      <c r="E172" s="1846"/>
      <c r="F172" s="144"/>
      <c r="G172" s="144"/>
      <c r="H172" s="144"/>
      <c r="I172" s="144"/>
      <c r="J172" s="145"/>
      <c r="V172" s="114"/>
      <c r="W172" s="1845"/>
      <c r="X172" s="821"/>
      <c r="Y172" s="821"/>
      <c r="Z172" s="821"/>
      <c r="AA172" s="821"/>
      <c r="AB172" s="821"/>
      <c r="AC172" s="145"/>
      <c r="AE172" s="2376" t="s">
        <v>450</v>
      </c>
      <c r="AF172" s="2377"/>
      <c r="AG172" s="2377"/>
      <c r="AH172" s="2377"/>
      <c r="AI172" s="2377"/>
      <c r="AJ172" s="2377"/>
      <c r="AK172" s="2377"/>
      <c r="AL172" s="2377"/>
      <c r="AM172" s="626" t="s">
        <v>450</v>
      </c>
      <c r="AN172" s="626"/>
      <c r="AO172" s="1084"/>
      <c r="AP172" s="580"/>
      <c r="AR172" s="2378" t="s">
        <v>1754</v>
      </c>
      <c r="AS172" s="2379"/>
      <c r="AT172" s="2379"/>
      <c r="AU172" s="2379"/>
      <c r="AV172" s="2379"/>
      <c r="AW172" s="2379"/>
      <c r="AX172" s="2379"/>
      <c r="AY172" s="2379"/>
      <c r="AZ172" s="2379"/>
      <c r="BA172" s="2379"/>
      <c r="BB172" s="2379"/>
      <c r="BC172" s="2380"/>
    </row>
    <row r="173" spans="1:55" s="116" customFormat="1" ht="12.75" hidden="1" customHeight="1" outlineLevel="1">
      <c r="A173" s="114"/>
      <c r="B173" s="1845" t="s">
        <v>1890</v>
      </c>
      <c r="C173" s="1846"/>
      <c r="D173" s="1857" t="s">
        <v>415</v>
      </c>
      <c r="E173" s="147" t="s">
        <v>458</v>
      </c>
      <c r="F173" s="147" t="s">
        <v>347</v>
      </c>
      <c r="G173" s="2381" t="s">
        <v>1790</v>
      </c>
      <c r="H173" s="2382"/>
      <c r="I173" s="1857" t="s">
        <v>450</v>
      </c>
      <c r="J173" s="1859" t="s">
        <v>450</v>
      </c>
      <c r="V173" s="114"/>
      <c r="W173" s="1845" t="s">
        <v>320</v>
      </c>
      <c r="X173" s="2383" t="s">
        <v>320</v>
      </c>
      <c r="Y173" s="2384"/>
      <c r="Z173" s="821" t="s">
        <v>450</v>
      </c>
      <c r="AA173" s="821" t="s">
        <v>450</v>
      </c>
      <c r="AB173" s="821"/>
      <c r="AC173" s="1859" t="s">
        <v>450</v>
      </c>
      <c r="AE173" s="2385" t="s">
        <v>214</v>
      </c>
      <c r="AF173" s="2386"/>
      <c r="AG173" s="2386" t="s">
        <v>448</v>
      </c>
      <c r="AH173" s="2386"/>
      <c r="AI173" s="2386" t="s">
        <v>270</v>
      </c>
      <c r="AJ173" s="2386"/>
      <c r="AK173" s="2386" t="s">
        <v>449</v>
      </c>
      <c r="AL173" s="2386"/>
      <c r="AM173" s="1656" t="s">
        <v>331</v>
      </c>
      <c r="AN173" s="1656"/>
      <c r="AO173" s="2385" t="s">
        <v>643</v>
      </c>
      <c r="AP173" s="2387"/>
      <c r="AR173" s="2371" t="s">
        <v>1752</v>
      </c>
      <c r="AS173" s="2372"/>
      <c r="AT173" s="2372"/>
      <c r="AU173" s="2373"/>
      <c r="AV173" s="2371" t="s">
        <v>1750</v>
      </c>
      <c r="AW173" s="2372"/>
      <c r="AX173" s="2372"/>
      <c r="AY173" s="2373"/>
      <c r="AZ173" s="2371" t="s">
        <v>1751</v>
      </c>
      <c r="BA173" s="2372"/>
      <c r="BB173" s="2372"/>
      <c r="BC173" s="2373"/>
    </row>
    <row r="174" spans="1:55" s="116" customFormat="1" ht="13" hidden="1" outlineLevel="1">
      <c r="A174" s="114"/>
      <c r="B174" s="1845"/>
      <c r="C174" s="1846"/>
      <c r="D174" s="1850" t="s">
        <v>450</v>
      </c>
      <c r="E174" s="1856" t="s">
        <v>459</v>
      </c>
      <c r="F174" s="1856" t="s">
        <v>539</v>
      </c>
      <c r="G174" s="1680" t="s">
        <v>417</v>
      </c>
      <c r="H174" s="1123" t="s">
        <v>260</v>
      </c>
      <c r="I174" s="1850" t="s">
        <v>417</v>
      </c>
      <c r="J174" s="221" t="s">
        <v>785</v>
      </c>
      <c r="V174" s="114"/>
      <c r="W174" s="1845" t="s">
        <v>1755</v>
      </c>
      <c r="X174" s="2374" t="s">
        <v>1756</v>
      </c>
      <c r="Y174" s="2375"/>
      <c r="Z174" s="228" t="s">
        <v>417</v>
      </c>
      <c r="AA174" s="1680" t="s">
        <v>260</v>
      </c>
      <c r="AB174" s="1680"/>
      <c r="AC174" s="162" t="s">
        <v>331</v>
      </c>
      <c r="AE174" s="1863" t="s">
        <v>417</v>
      </c>
      <c r="AF174" s="1864" t="s">
        <v>785</v>
      </c>
      <c r="AG174" s="1864" t="s">
        <v>417</v>
      </c>
      <c r="AH174" s="1864" t="s">
        <v>785</v>
      </c>
      <c r="AI174" s="1864" t="s">
        <v>417</v>
      </c>
      <c r="AJ174" s="1864" t="s">
        <v>785</v>
      </c>
      <c r="AK174" s="1864" t="s">
        <v>417</v>
      </c>
      <c r="AL174" s="1864" t="s">
        <v>785</v>
      </c>
      <c r="AM174" s="583" t="s">
        <v>417</v>
      </c>
      <c r="AN174" s="583" t="s">
        <v>785</v>
      </c>
      <c r="AO174" s="1863" t="s">
        <v>417</v>
      </c>
      <c r="AP174" s="1865" t="s">
        <v>785</v>
      </c>
      <c r="AR174" s="1860" t="s">
        <v>1749</v>
      </c>
      <c r="AS174" s="1861" t="s">
        <v>1746</v>
      </c>
      <c r="AT174" s="1861" t="s">
        <v>1747</v>
      </c>
      <c r="AU174" s="1862" t="s">
        <v>1748</v>
      </c>
      <c r="AV174" s="1861" t="s">
        <v>1749</v>
      </c>
      <c r="AW174" s="1861" t="s">
        <v>1746</v>
      </c>
      <c r="AX174" s="1861" t="s">
        <v>1747</v>
      </c>
      <c r="AY174" s="1862" t="s">
        <v>1748</v>
      </c>
      <c r="AZ174" s="1860" t="s">
        <v>1749</v>
      </c>
      <c r="BA174" s="1861" t="s">
        <v>1746</v>
      </c>
      <c r="BB174" s="1861" t="s">
        <v>1747</v>
      </c>
      <c r="BC174" s="1862" t="s">
        <v>1748</v>
      </c>
    </row>
    <row r="175" spans="1:55" s="116" customFormat="1" ht="12.75" hidden="1" customHeight="1" outlineLevel="1">
      <c r="A175" s="114"/>
      <c r="B175" s="143" t="s">
        <v>1891</v>
      </c>
      <c r="C175" s="1846"/>
      <c r="D175" s="316">
        <f>I175+J175</f>
        <v>0</v>
      </c>
      <c r="E175" s="117"/>
      <c r="F175" s="117"/>
      <c r="G175" s="224">
        <f>VLOOKUP($B175&amp;"; "&amp;$G$173&amp;", "&amp;G$174,'FE Energie'!$G:$U,9,FALSE)</f>
        <v>5.5E-2</v>
      </c>
      <c r="H175" s="224">
        <f>VLOOKUP($B175&amp;"; "&amp;$G$173&amp;", "&amp;H$174,'FE Energie'!$G:$U,9,FALSE)</f>
        <v>0</v>
      </c>
      <c r="I175" s="568">
        <f>F175*G175</f>
        <v>0</v>
      </c>
      <c r="J175" s="569">
        <f>F175*H175</f>
        <v>0</v>
      </c>
      <c r="V175" s="114"/>
      <c r="W175" s="227">
        <f>IF(AC175=0,AC175,AC175/(I175+J175))</f>
        <v>0</v>
      </c>
      <c r="X175" s="345"/>
      <c r="Y175" s="822"/>
      <c r="Z175" s="821">
        <f>SQRT(SUMSQ(IF(ISNA($F175*G175*AW175),0,$F175*G175*AW175)))</f>
        <v>0</v>
      </c>
      <c r="AA175" s="821">
        <f>SQRT(SUMSQ(IF(ISNA($F175*H175*BA175),0,$F175*H175*BA175)))</f>
        <v>0</v>
      </c>
      <c r="AB175" s="821"/>
      <c r="AC175" s="152">
        <f>SQRT(Z175^2+AA175^2)</f>
        <v>0</v>
      </c>
      <c r="AE175" s="566">
        <f t="shared" ref="AE175:AF177" si="21">I175</f>
        <v>0</v>
      </c>
      <c r="AF175" s="567">
        <f t="shared" si="21"/>
        <v>0</v>
      </c>
      <c r="AG175" s="567"/>
      <c r="AH175" s="567"/>
      <c r="AI175" s="567"/>
      <c r="AJ175" s="567"/>
      <c r="AK175" s="567"/>
      <c r="AL175" s="567"/>
      <c r="AM175" s="568">
        <f>I175</f>
        <v>0</v>
      </c>
      <c r="AN175" s="568">
        <f>J175</f>
        <v>0</v>
      </c>
      <c r="AO175" s="566"/>
      <c r="AP175" s="570"/>
      <c r="AR175" s="1068"/>
      <c r="AS175" s="1069">
        <f>IF($X175&lt;&gt;"votre valeur :",IF(ISNA(VLOOKUP($X175,Utilitaires!$N$566:$O$571,2,FALSE)),,VLOOKUP($X175,Utilitaires!$N$566:$O$571,2,FALSE)),$Y175)</f>
        <v>0</v>
      </c>
      <c r="AT175" s="1069"/>
      <c r="AU175" s="1070"/>
      <c r="AV175" s="1071"/>
      <c r="AW175" s="1071">
        <f>IF(ISNA(SQRT(SUMSQ(VLOOKUP($B175&amp;"; "&amp;$G$173&amp;", "&amp;$G$174,'FE Energie'!$G:$U,7,FALSE),$AS175))),0,SQRT(SUMSQ(VLOOKUP($B175&amp;"; "&amp;$G$173&amp;", "&amp;$G$174,'FE Energie'!$G:$U,7,FALSE),$AS175)))</f>
        <v>0.3</v>
      </c>
      <c r="AX175" s="1071"/>
      <c r="AY175" s="1071"/>
      <c r="AZ175" s="1072"/>
      <c r="BA175" s="1073">
        <f>IF(ISNA(SQRT(SUMSQ(VLOOKUP($B175&amp;"; "&amp;$G$173&amp;", "&amp;$H$174,'FE Energie'!$G:$U,7,FALSE),$AS175))),0,SQRT(SUMSQ(VLOOKUP($B175&amp;"; "&amp;$G$173&amp;", "&amp;$H$174,'FE Energie'!$G:$U,7,FALSE),$AS175)))</f>
        <v>0.3</v>
      </c>
      <c r="BB175" s="1073"/>
      <c r="BC175" s="1074"/>
    </row>
    <row r="176" spans="1:55" s="116" customFormat="1" ht="12.75" hidden="1" customHeight="1" outlineLevel="1">
      <c r="A176" s="114"/>
      <c r="B176" s="143" t="s">
        <v>3651</v>
      </c>
      <c r="C176" s="1846"/>
      <c r="D176" s="316">
        <f>I176+J176</f>
        <v>0</v>
      </c>
      <c r="E176" s="120"/>
      <c r="F176" s="120"/>
      <c r="G176" s="224">
        <f>VLOOKUP($B176&amp;"; "&amp;$G$173&amp;", "&amp;G$174,'FE Energie'!$G:$U,9,FALSE)</f>
        <v>1.2699999999999999E-2</v>
      </c>
      <c r="H176" s="224">
        <f>VLOOKUP($B176&amp;"; "&amp;$G$173&amp;", "&amp;H$174,'FE Energie'!$G:$U,9,FALSE)</f>
        <v>0</v>
      </c>
      <c r="I176" s="568">
        <f>F176*G176</f>
        <v>0</v>
      </c>
      <c r="J176" s="569">
        <f>F176*H176</f>
        <v>0</v>
      </c>
      <c r="V176" s="114"/>
      <c r="W176" s="227">
        <f>IF(AC176=0,AC176,AC176/(I176+J176))</f>
        <v>0</v>
      </c>
      <c r="X176" s="346"/>
      <c r="Y176" s="822"/>
      <c r="Z176" s="821">
        <f>SQRT(SUMSQ(IF(ISNA($F176*G176*AW176),0,$F176*G176*AW176)))</f>
        <v>0</v>
      </c>
      <c r="AA176" s="821">
        <f>SQRT(SUMSQ(IF(ISNA($F176*H176*BA176),0,$F176*H176*BA176)))</f>
        <v>0</v>
      </c>
      <c r="AB176" s="821"/>
      <c r="AC176" s="152">
        <f>SQRT(Z176^2+AA176^2)</f>
        <v>0</v>
      </c>
      <c r="AE176" s="566">
        <f t="shared" si="21"/>
        <v>0</v>
      </c>
      <c r="AF176" s="567">
        <f t="shared" si="21"/>
        <v>0</v>
      </c>
      <c r="AG176" s="567"/>
      <c r="AH176" s="567"/>
      <c r="AI176" s="567"/>
      <c r="AJ176" s="567"/>
      <c r="AK176" s="567"/>
      <c r="AL176" s="567"/>
      <c r="AM176" s="568"/>
      <c r="AN176" s="568"/>
      <c r="AO176" s="566"/>
      <c r="AP176" s="570"/>
      <c r="AR176" s="1068"/>
      <c r="AS176" s="1069">
        <f>IF($X176&lt;&gt;"votre valeur :",IF(ISNA(VLOOKUP($X176,Utilitaires!$N$566:$O$571,2,FALSE)),,VLOOKUP($X176,Utilitaires!$N$566:$O$571,2,FALSE)),$Y176)</f>
        <v>0</v>
      </c>
      <c r="AT176" s="1069"/>
      <c r="AU176" s="1070"/>
      <c r="AV176" s="1071"/>
      <c r="AW176" s="1071">
        <f>IF(ISNA(SQRT(SUMSQ(VLOOKUP($B176&amp;"; "&amp;$G$173&amp;", "&amp;$G$174,'FE Energie'!$G:$U,7,FALSE),$AS176))),0,SQRT(SUMSQ(VLOOKUP($B176&amp;"; "&amp;$G$173&amp;", "&amp;$G$174,'FE Energie'!$G:$U,7,FALSE),$AS176)))</f>
        <v>0.5</v>
      </c>
      <c r="AX176" s="1071"/>
      <c r="AY176" s="1071"/>
      <c r="AZ176" s="1072"/>
      <c r="BA176" s="1073">
        <f>IF(ISNA(SQRT(SUMSQ(VLOOKUP($B176&amp;"; "&amp;$G$173&amp;", "&amp;$H$174,'FE Energie'!$G:$U,7,FALSE),$AS176))),0,SQRT(SUMSQ(VLOOKUP($B176&amp;"; "&amp;$G$173&amp;", "&amp;$H$174,'FE Energie'!$G:$U,7,FALSE),$AS176)))</f>
        <v>0.5</v>
      </c>
      <c r="BB176" s="1073"/>
      <c r="BC176" s="1074"/>
    </row>
    <row r="177" spans="1:57" s="116" customFormat="1" ht="12.75" hidden="1" customHeight="1" outlineLevel="1">
      <c r="A177" s="114"/>
      <c r="B177" s="143" t="s">
        <v>3284</v>
      </c>
      <c r="C177" s="1846"/>
      <c r="D177" s="316">
        <f>I177+J177</f>
        <v>0</v>
      </c>
      <c r="E177" s="123"/>
      <c r="F177" s="123"/>
      <c r="G177" s="224">
        <f>VLOOKUP($B177&amp;"; "&amp;$G$173&amp;", "&amp;G$174,'FE Energie'!$G:$U,9,FALSE)</f>
        <v>6.0000000000000001E-3</v>
      </c>
      <c r="H177" s="224">
        <f>VLOOKUP($B177&amp;"; "&amp;$G$173&amp;", "&amp;H$174,'FE Energie'!$G:$U,9,FALSE)</f>
        <v>0</v>
      </c>
      <c r="I177" s="568">
        <f>F177*G177</f>
        <v>0</v>
      </c>
      <c r="J177" s="569">
        <f>F177*H177</f>
        <v>0</v>
      </c>
      <c r="V177" s="114"/>
      <c r="W177" s="227">
        <f>IF(AC177=0,AC177,AC177/(I177+J177))</f>
        <v>0</v>
      </c>
      <c r="X177" s="347"/>
      <c r="Y177" s="822"/>
      <c r="Z177" s="821">
        <f>SQRT(SUMSQ(IF(ISNA($F177*G177*AW177),0,$F177*G177*AW177)))</f>
        <v>0</v>
      </c>
      <c r="AA177" s="821">
        <f>SQRT(SUMSQ(IF(ISNA($F177*H177*BA177),0,$F177*H177*BA177)))</f>
        <v>0</v>
      </c>
      <c r="AB177" s="821"/>
      <c r="AC177" s="152">
        <f>SQRT(Z177^2+AA177^2)</f>
        <v>0</v>
      </c>
      <c r="AE177" s="566">
        <f t="shared" si="21"/>
        <v>0</v>
      </c>
      <c r="AF177" s="567">
        <f t="shared" si="21"/>
        <v>0</v>
      </c>
      <c r="AG177" s="567"/>
      <c r="AH177" s="567"/>
      <c r="AI177" s="567"/>
      <c r="AJ177" s="567"/>
      <c r="AK177" s="567"/>
      <c r="AL177" s="567"/>
      <c r="AM177" s="568"/>
      <c r="AN177" s="568"/>
      <c r="AO177" s="566"/>
      <c r="AP177" s="570"/>
      <c r="AR177" s="1068"/>
      <c r="AS177" s="1069">
        <f>IF($X177&lt;&gt;"votre valeur :",IF(ISNA(VLOOKUP($X177,Utilitaires!$N$566:$O$571,2,FALSE)),,VLOOKUP($X177,Utilitaires!$N$566:$O$571,2,FALSE)),$Y177)</f>
        <v>0</v>
      </c>
      <c r="AT177" s="1069"/>
      <c r="AU177" s="1070"/>
      <c r="AV177" s="1071"/>
      <c r="AW177" s="1071">
        <f>IF(ISNA(SQRT(SUMSQ(VLOOKUP($B177&amp;"; "&amp;$G$173&amp;", "&amp;$G$174,'FE Energie'!$G:$U,7,FALSE),$AS177))),0,SQRT(SUMSQ(VLOOKUP($B177&amp;"; "&amp;$G$173&amp;", "&amp;$G$174,'FE Energie'!$G:$U,7,FALSE),$AS177)))</f>
        <v>0.5</v>
      </c>
      <c r="AX177" s="1071"/>
      <c r="AY177" s="1071"/>
      <c r="AZ177" s="1072"/>
      <c r="BA177" s="1073">
        <f>IF(ISNA(SQRT(SUMSQ(VLOOKUP($B177&amp;"; "&amp;$G$173&amp;", "&amp;$H$174,'FE Energie'!$G:$U,7,FALSE),$AS177))),0,SQRT(SUMSQ(VLOOKUP($B177&amp;"; "&amp;$G$173&amp;", "&amp;$H$174,'FE Energie'!$G:$U,7,FALSE),$AS177)))</f>
        <v>0.5</v>
      </c>
      <c r="BB177" s="1073"/>
      <c r="BC177" s="1074"/>
    </row>
    <row r="178" spans="1:57" s="116" customFormat="1" ht="12.75" hidden="1" customHeight="1" outlineLevel="1">
      <c r="A178" s="114"/>
      <c r="B178" s="143"/>
      <c r="C178" s="144"/>
      <c r="D178" s="316"/>
      <c r="E178" s="155"/>
      <c r="F178" s="144"/>
      <c r="G178" s="144"/>
      <c r="H178" s="144"/>
      <c r="I178" s="155"/>
      <c r="J178" s="156"/>
      <c r="V178" s="114"/>
      <c r="W178" s="143"/>
      <c r="X178" s="822"/>
      <c r="Y178" s="822"/>
      <c r="Z178" s="821"/>
      <c r="AA178" s="821"/>
      <c r="AB178" s="821"/>
      <c r="AC178" s="152"/>
      <c r="AE178" s="566"/>
      <c r="AF178" s="567"/>
      <c r="AG178" s="567"/>
      <c r="AH178" s="567"/>
      <c r="AI178" s="567"/>
      <c r="AJ178" s="567"/>
      <c r="AK178" s="567"/>
      <c r="AL178" s="567"/>
      <c r="AM178" s="568"/>
      <c r="AN178" s="568"/>
      <c r="AO178" s="571"/>
      <c r="AP178" s="572"/>
      <c r="AR178" s="1090"/>
      <c r="AS178" s="1091"/>
      <c r="AT178" s="1091"/>
      <c r="AU178" s="1092"/>
      <c r="AV178" s="1076"/>
      <c r="AW178" s="1076"/>
      <c r="AX178" s="1076"/>
      <c r="AY178" s="1076"/>
      <c r="AZ178" s="1078"/>
      <c r="BA178" s="1079"/>
      <c r="BB178" s="1079"/>
      <c r="BC178" s="1080"/>
    </row>
    <row r="179" spans="1:57" s="116" customFormat="1" ht="12.75" hidden="1" customHeight="1" outlineLevel="1">
      <c r="A179" s="114"/>
      <c r="B179" s="197" t="s">
        <v>353</v>
      </c>
      <c r="C179" s="198"/>
      <c r="D179" s="203">
        <f>SUM(D175:D178)</f>
        <v>0</v>
      </c>
      <c r="E179" s="199"/>
      <c r="F179" s="200"/>
      <c r="G179" s="200"/>
      <c r="H179" s="200"/>
      <c r="I179" s="203">
        <f>SUM(I175:I178)</f>
        <v>0</v>
      </c>
      <c r="J179" s="201">
        <f>SUM(J175:J178)</f>
        <v>0</v>
      </c>
      <c r="V179" s="114"/>
      <c r="W179" s="1206">
        <f>IF(AC179=0,AC179,AC179/(J179+I179))</f>
        <v>0</v>
      </c>
      <c r="X179" s="823"/>
      <c r="Y179" s="1652"/>
      <c r="Z179" s="1652">
        <f>SQRT(SUMSQ(Z175:Z178))</f>
        <v>0</v>
      </c>
      <c r="AA179" s="1652">
        <f>SQRT(SUMSQ(AA175:AA178))</f>
        <v>0</v>
      </c>
      <c r="AB179" s="1652"/>
      <c r="AC179" s="201">
        <f>SQRT(SUMSQ(AC175:AC178))</f>
        <v>0</v>
      </c>
      <c r="AE179" s="573">
        <f t="shared" ref="AE179:AP179" si="22">SUM(AE172:AE178)</f>
        <v>0</v>
      </c>
      <c r="AF179" s="574">
        <f t="shared" si="22"/>
        <v>0</v>
      </c>
      <c r="AG179" s="574">
        <f t="shared" si="22"/>
        <v>0</v>
      </c>
      <c r="AH179" s="574">
        <f t="shared" si="22"/>
        <v>0</v>
      </c>
      <c r="AI179" s="574">
        <f t="shared" si="22"/>
        <v>0</v>
      </c>
      <c r="AJ179" s="574">
        <f t="shared" si="22"/>
        <v>0</v>
      </c>
      <c r="AK179" s="574">
        <f t="shared" si="22"/>
        <v>0</v>
      </c>
      <c r="AL179" s="574">
        <f t="shared" si="22"/>
        <v>0</v>
      </c>
      <c r="AM179" s="575">
        <f t="shared" si="22"/>
        <v>0</v>
      </c>
      <c r="AN179" s="576">
        <f t="shared" si="22"/>
        <v>0</v>
      </c>
      <c r="AO179" s="574">
        <f t="shared" si="22"/>
        <v>0</v>
      </c>
      <c r="AP179" s="577">
        <f t="shared" si="22"/>
        <v>0</v>
      </c>
      <c r="AQ179" s="114"/>
      <c r="AR179" s="114"/>
      <c r="AS179" s="114"/>
      <c r="AT179" s="114"/>
      <c r="AU179" s="114"/>
      <c r="AV179" s="114"/>
      <c r="AW179" s="114"/>
      <c r="AX179" s="114"/>
      <c r="AY179" s="114"/>
      <c r="AZ179" s="114"/>
      <c r="BA179" s="114"/>
      <c r="BB179" s="114"/>
      <c r="BC179" s="114"/>
    </row>
    <row r="180" spans="1:57" s="116" customFormat="1" ht="12.75" hidden="1" customHeight="1" outlineLevel="1">
      <c r="A180" s="114"/>
      <c r="B180" s="114"/>
      <c r="C180" s="114"/>
      <c r="D180" s="114"/>
      <c r="E180" s="114"/>
      <c r="F180" s="114"/>
      <c r="G180" s="114"/>
      <c r="H180" s="114"/>
      <c r="I180" s="114"/>
      <c r="J180" s="114"/>
      <c r="K180" s="114"/>
      <c r="L180" s="114"/>
      <c r="M180" s="114"/>
      <c r="N180" s="114"/>
      <c r="O180" s="114"/>
      <c r="P180" s="114"/>
      <c r="Q180" s="114"/>
      <c r="R180" s="114"/>
      <c r="S180" s="114"/>
      <c r="T180" s="114"/>
      <c r="U180" s="114"/>
      <c r="V180" s="114"/>
      <c r="W180" s="114"/>
      <c r="X180" s="126"/>
      <c r="Y180" s="126"/>
      <c r="Z180" s="114"/>
      <c r="AA180" s="114"/>
      <c r="AB180" s="114"/>
      <c r="AC180" s="114"/>
      <c r="AE180" s="443"/>
      <c r="AF180" s="443"/>
      <c r="AG180" s="443"/>
      <c r="AH180" s="443"/>
      <c r="AI180" s="443"/>
      <c r="AJ180" s="443"/>
      <c r="AK180" s="443"/>
      <c r="AL180" s="443"/>
      <c r="AM180" s="446"/>
      <c r="AN180" s="446"/>
      <c r="AO180" s="446"/>
      <c r="AP180" s="443"/>
      <c r="AQ180" s="114"/>
      <c r="AR180" s="114"/>
      <c r="AS180" s="114"/>
      <c r="AT180" s="114"/>
      <c r="AU180" s="114"/>
      <c r="AV180" s="114"/>
      <c r="AW180" s="114"/>
      <c r="AX180" s="114"/>
      <c r="AY180" s="114"/>
      <c r="AZ180" s="114"/>
      <c r="BA180" s="114"/>
      <c r="BB180" s="114"/>
      <c r="BC180" s="114"/>
    </row>
    <row r="181" spans="1:57" s="116" customFormat="1" ht="12.75" hidden="1" customHeight="1" outlineLevel="1">
      <c r="A181" s="114"/>
      <c r="B181" s="139" t="s">
        <v>330</v>
      </c>
      <c r="C181" s="140"/>
      <c r="D181" s="141"/>
      <c r="E181" s="141"/>
      <c r="F181" s="141"/>
      <c r="G181" s="141"/>
      <c r="H181" s="179"/>
      <c r="T181" s="114"/>
      <c r="U181" s="114"/>
      <c r="V181" s="114"/>
      <c r="W181" s="2357" t="s">
        <v>372</v>
      </c>
      <c r="X181" s="2358"/>
      <c r="Y181" s="2358"/>
      <c r="Z181" s="2358"/>
      <c r="AA181" s="2358"/>
      <c r="AB181" s="2358"/>
      <c r="AC181" s="2359"/>
      <c r="AE181" s="2360" t="s">
        <v>447</v>
      </c>
      <c r="AF181" s="2361"/>
      <c r="AG181" s="2361"/>
      <c r="AH181" s="2361"/>
      <c r="AI181" s="2362"/>
      <c r="AJ181" s="443"/>
      <c r="AK181" s="443"/>
      <c r="AL181" s="443"/>
      <c r="AM181" s="446"/>
      <c r="AN181" s="446"/>
      <c r="AO181" s="446"/>
      <c r="AP181" s="443"/>
      <c r="AQ181" s="114"/>
      <c r="AR181" s="109"/>
      <c r="AS181" s="109"/>
      <c r="AT181" s="109"/>
      <c r="AU181" s="109"/>
      <c r="AV181" s="109"/>
      <c r="AW181" s="109"/>
      <c r="AX181" s="109"/>
      <c r="AY181" s="109"/>
      <c r="AZ181" s="109"/>
      <c r="BA181" s="109"/>
      <c r="BB181" s="109"/>
      <c r="BC181" s="109"/>
      <c r="BD181" s="127"/>
    </row>
    <row r="182" spans="1:57" s="116" customFormat="1" ht="12.75" hidden="1" customHeight="1" outlineLevel="1">
      <c r="A182" s="114"/>
      <c r="B182" s="143"/>
      <c r="C182" s="144"/>
      <c r="D182" s="1857" t="s">
        <v>312</v>
      </c>
      <c r="E182" s="144"/>
      <c r="F182" s="144"/>
      <c r="G182" s="144"/>
      <c r="H182" s="168"/>
      <c r="T182" s="114"/>
      <c r="U182" s="114"/>
      <c r="V182" s="114"/>
      <c r="W182" s="1845"/>
      <c r="X182" s="821"/>
      <c r="Y182" s="821"/>
      <c r="Z182" s="821"/>
      <c r="AA182" s="821"/>
      <c r="AB182" s="821"/>
      <c r="AC182" s="145"/>
      <c r="AE182" s="586"/>
      <c r="AF182" s="587"/>
      <c r="AG182" s="587"/>
      <c r="AH182" s="587"/>
      <c r="AI182" s="588"/>
      <c r="AK182" s="443"/>
      <c r="AL182" s="443"/>
      <c r="AM182" s="446"/>
      <c r="AN182" s="446"/>
      <c r="AO182" s="446"/>
      <c r="AP182" s="443"/>
      <c r="AQ182" s="114"/>
      <c r="AR182" s="109"/>
      <c r="AS182" s="109"/>
      <c r="AT182" s="109"/>
      <c r="AU182" s="109"/>
      <c r="AV182" s="109"/>
      <c r="AW182" s="109"/>
      <c r="AX182" s="109"/>
      <c r="AY182" s="109"/>
      <c r="AZ182" s="109"/>
      <c r="BA182" s="109"/>
      <c r="BB182" s="109"/>
      <c r="BC182" s="109"/>
      <c r="BD182" s="127"/>
    </row>
    <row r="183" spans="1:57" s="116" customFormat="1" ht="12.75" hidden="1" customHeight="1" outlineLevel="1">
      <c r="A183" s="114"/>
      <c r="B183" s="1845"/>
      <c r="C183" s="1846"/>
      <c r="D183" s="1857" t="s">
        <v>415</v>
      </c>
      <c r="E183" s="147" t="s">
        <v>312</v>
      </c>
      <c r="F183" s="147" t="s">
        <v>312</v>
      </c>
      <c r="G183" s="1846" t="s">
        <v>8</v>
      </c>
      <c r="H183" s="1859" t="s">
        <v>450</v>
      </c>
      <c r="T183" s="114"/>
      <c r="U183" s="114"/>
      <c r="V183" s="114"/>
      <c r="W183" s="1845"/>
      <c r="X183" s="821"/>
      <c r="Y183" s="821"/>
      <c r="Z183" s="821"/>
      <c r="AA183" s="821"/>
      <c r="AB183" s="821"/>
      <c r="AC183" s="1859" t="s">
        <v>450</v>
      </c>
      <c r="AE183" s="2363" t="s">
        <v>450</v>
      </c>
      <c r="AF183" s="2364"/>
      <c r="AG183" s="2364"/>
      <c r="AH183" s="2364"/>
      <c r="AI183" s="589"/>
      <c r="AK183" s="443"/>
      <c r="AL183" s="443"/>
      <c r="AM183" s="446"/>
      <c r="AN183" s="446"/>
      <c r="AO183" s="446"/>
      <c r="AP183" s="443"/>
      <c r="AQ183" s="114"/>
      <c r="AR183" s="114"/>
      <c r="AS183" s="114"/>
      <c r="AT183" s="114"/>
      <c r="AU183" s="114"/>
      <c r="AV183" s="114"/>
      <c r="AW183" s="114"/>
      <c r="AX183" s="114"/>
      <c r="AY183" s="114"/>
      <c r="AZ183" s="114"/>
      <c r="BA183" s="114"/>
      <c r="BB183" s="114"/>
      <c r="BC183" s="114"/>
    </row>
    <row r="184" spans="1:57" s="127" customFormat="1" ht="12.75" hidden="1" customHeight="1" outlineLevel="1">
      <c r="A184" s="114"/>
      <c r="B184" s="1845"/>
      <c r="C184" s="1846"/>
      <c r="D184" s="1850" t="s">
        <v>450</v>
      </c>
      <c r="E184" s="1856" t="s">
        <v>538</v>
      </c>
      <c r="F184" s="1856" t="s">
        <v>450</v>
      </c>
      <c r="G184" s="1846" t="s">
        <v>186</v>
      </c>
      <c r="H184" s="1859"/>
      <c r="T184" s="109"/>
      <c r="U184" s="109"/>
      <c r="V184" s="114"/>
      <c r="W184" s="1845"/>
      <c r="X184" s="821"/>
      <c r="Y184" s="821"/>
      <c r="Z184" s="821"/>
      <c r="AA184" s="821"/>
      <c r="AB184" s="821"/>
      <c r="AC184" s="1859"/>
      <c r="AE184" s="1847" t="s">
        <v>214</v>
      </c>
      <c r="AF184" s="1849" t="s">
        <v>448</v>
      </c>
      <c r="AG184" s="1849" t="s">
        <v>270</v>
      </c>
      <c r="AH184" s="1849" t="s">
        <v>449</v>
      </c>
      <c r="AI184" s="591" t="s">
        <v>643</v>
      </c>
      <c r="AK184" s="590"/>
      <c r="AL184" s="590"/>
      <c r="AM184" s="1655"/>
      <c r="AN184" s="446"/>
      <c r="AO184" s="446"/>
      <c r="AP184" s="590"/>
      <c r="AQ184" s="109"/>
      <c r="AR184" s="114"/>
      <c r="AS184" s="114"/>
      <c r="AT184" s="114"/>
      <c r="AU184" s="114"/>
      <c r="AV184" s="114"/>
      <c r="AW184" s="114"/>
      <c r="AX184" s="114"/>
      <c r="AY184" s="114"/>
      <c r="AZ184" s="114"/>
      <c r="BA184" s="114"/>
      <c r="BB184" s="114"/>
      <c r="BC184" s="114"/>
      <c r="BD184" s="116"/>
    </row>
    <row r="185" spans="1:57" s="127" customFormat="1" ht="12.75" hidden="1" customHeight="1" outlineLevel="1">
      <c r="A185" s="114"/>
      <c r="B185" s="143" t="s">
        <v>839</v>
      </c>
      <c r="C185" s="1846"/>
      <c r="D185" s="316">
        <f>H185</f>
        <v>0</v>
      </c>
      <c r="E185" s="182">
        <f>SUM(F86:F88)+SUM(F96:F102)+SUM(F110:F113)+SUM(F121:F125)+F146+SUMPRODUCT(I153:I156,G153:G156)+SUMPRODUCT(I164:I167,G164:G167)</f>
        <v>0</v>
      </c>
      <c r="F185" s="182">
        <f>K90+L90+K104+L104+H147+H127+H115+K158+K169+I179+J179+U104</f>
        <v>0</v>
      </c>
      <c r="G185" s="1948">
        <f>'FE Energie'!$L$1868</f>
        <v>8.9316987740805598E-2</v>
      </c>
      <c r="H185" s="152">
        <f>(F185-K90-L90-K104-L104-U104)*G185+T104+T90</f>
        <v>0</v>
      </c>
      <c r="T185" s="109"/>
      <c r="U185" s="109"/>
      <c r="V185" s="114"/>
      <c r="W185" s="1845"/>
      <c r="X185" s="1949">
        <f>0.1/SQRT(SUMSQ(0.1,0.1,0.1))</f>
        <v>0.57735026918962573</v>
      </c>
      <c r="Y185" s="827"/>
      <c r="Z185" s="822"/>
      <c r="AA185" s="822"/>
      <c r="AB185" s="822"/>
      <c r="AC185" s="152">
        <f>IF(ISNUMBER(X185),H185*X185,0)</f>
        <v>0</v>
      </c>
      <c r="AE185" s="566">
        <f>H185</f>
        <v>0</v>
      </c>
      <c r="AF185" s="567"/>
      <c r="AG185" s="567"/>
      <c r="AH185" s="567"/>
      <c r="AI185" s="592"/>
      <c r="AK185" s="590"/>
      <c r="AL185" s="590"/>
      <c r="AM185" s="1655"/>
      <c r="AN185" s="1655"/>
      <c r="AO185" s="1655"/>
      <c r="AP185" s="590"/>
      <c r="AQ185" s="109"/>
      <c r="AR185" s="114"/>
      <c r="AS185" s="114"/>
      <c r="AT185" s="114"/>
      <c r="AU185" s="114"/>
      <c r="AV185" s="114"/>
      <c r="AW185" s="114"/>
      <c r="AX185" s="114"/>
      <c r="AY185" s="114"/>
      <c r="AZ185" s="114"/>
      <c r="BA185" s="114"/>
      <c r="BB185" s="114"/>
      <c r="BC185" s="114"/>
      <c r="BD185" s="116"/>
    </row>
    <row r="186" spans="1:57" s="116" customFormat="1" ht="12" hidden="1" customHeight="1" outlineLevel="1">
      <c r="A186" s="114"/>
      <c r="B186" s="143"/>
      <c r="C186" s="144"/>
      <c r="D186" s="316"/>
      <c r="E186" s="144"/>
      <c r="F186" s="144"/>
      <c r="G186" s="144"/>
      <c r="H186" s="152"/>
      <c r="T186" s="114"/>
      <c r="U186" s="114"/>
      <c r="V186" s="114"/>
      <c r="W186" s="143"/>
      <c r="X186" s="825"/>
      <c r="Y186" s="825"/>
      <c r="Z186" s="825"/>
      <c r="AA186" s="825"/>
      <c r="AB186" s="825"/>
      <c r="AC186" s="165"/>
      <c r="AE186" s="566"/>
      <c r="AF186" s="567"/>
      <c r="AG186" s="567"/>
      <c r="AH186" s="567"/>
      <c r="AI186" s="593"/>
      <c r="AK186" s="443"/>
      <c r="AL186" s="443"/>
      <c r="AM186" s="446"/>
      <c r="AN186" s="1655"/>
      <c r="AO186" s="1655"/>
      <c r="AP186" s="443"/>
      <c r="AQ186" s="114"/>
      <c r="AR186" s="114"/>
      <c r="AS186" s="114"/>
      <c r="AT186" s="114"/>
      <c r="AU186" s="114"/>
      <c r="AV186" s="114"/>
      <c r="AW186" s="114"/>
      <c r="AX186" s="114"/>
      <c r="AY186" s="114"/>
      <c r="AZ186" s="114"/>
      <c r="BA186" s="114"/>
      <c r="BB186" s="114"/>
      <c r="BC186" s="114"/>
    </row>
    <row r="187" spans="1:57" s="116" customFormat="1" ht="12.75" hidden="1" customHeight="1" outlineLevel="1">
      <c r="A187" s="114"/>
      <c r="B187" s="197" t="s">
        <v>353</v>
      </c>
      <c r="C187" s="198"/>
      <c r="D187" s="203">
        <f>SUM(D185:D186)</f>
        <v>0</v>
      </c>
      <c r="E187" s="200"/>
      <c r="F187" s="200"/>
      <c r="G187" s="200"/>
      <c r="H187" s="201">
        <f>SUM(H185:H186)</f>
        <v>0</v>
      </c>
      <c r="T187" s="114"/>
      <c r="U187" s="114"/>
      <c r="V187" s="114"/>
      <c r="W187" s="202"/>
      <c r="X187" s="823"/>
      <c r="Y187" s="823"/>
      <c r="Z187" s="823"/>
      <c r="AA187" s="823"/>
      <c r="AB187" s="823"/>
      <c r="AC187" s="201">
        <f>SQRT(SUMSQ(AC185:AC186))</f>
        <v>0</v>
      </c>
      <c r="AE187" s="573">
        <f>SUM(AE185:AE186)</f>
        <v>0</v>
      </c>
      <c r="AF187" s="574">
        <f>SUM(AF185:AF186)</f>
        <v>0</v>
      </c>
      <c r="AG187" s="574">
        <f>SUM(AG185:AG186)</f>
        <v>0</v>
      </c>
      <c r="AH187" s="574">
        <f>SUM(AH185:AH186)</f>
        <v>0</v>
      </c>
      <c r="AI187" s="594">
        <f>SUM(AI185:AI186)</f>
        <v>0</v>
      </c>
      <c r="AK187" s="443"/>
      <c r="AL187" s="443"/>
      <c r="AM187" s="446"/>
      <c r="AN187" s="446"/>
      <c r="AO187" s="446"/>
      <c r="AP187" s="443"/>
      <c r="AQ187" s="114"/>
      <c r="AR187" s="114"/>
      <c r="AS187" s="114"/>
      <c r="AT187" s="114"/>
      <c r="AU187" s="114"/>
      <c r="AV187" s="114"/>
      <c r="AW187" s="114"/>
      <c r="AX187" s="114"/>
      <c r="AY187" s="114"/>
      <c r="AZ187" s="114"/>
      <c r="BA187" s="114"/>
      <c r="BB187" s="114"/>
      <c r="BC187" s="114"/>
    </row>
    <row r="188" spans="1:57" s="116" customFormat="1" ht="12.75" hidden="1" customHeight="1" outlineLevel="1">
      <c r="A188" s="114"/>
      <c r="B188" s="114"/>
      <c r="C188" s="114"/>
      <c r="D188" s="114"/>
      <c r="E188" s="114"/>
      <c r="F188" s="114"/>
      <c r="G188" s="114"/>
      <c r="H188" s="114"/>
      <c r="I188" s="114"/>
      <c r="J188" s="114"/>
      <c r="K188" s="114"/>
      <c r="L188" s="114"/>
      <c r="M188" s="114"/>
      <c r="N188" s="114"/>
      <c r="O188" s="114"/>
      <c r="P188" s="114"/>
      <c r="Q188" s="114"/>
      <c r="R188" s="114"/>
      <c r="S188" s="114"/>
      <c r="T188" s="114"/>
      <c r="U188" s="114"/>
      <c r="V188" s="114"/>
      <c r="W188" s="114"/>
      <c r="X188" s="126"/>
      <c r="Y188" s="126"/>
      <c r="Z188" s="114"/>
      <c r="AA188" s="114"/>
      <c r="AB188" s="114"/>
      <c r="AC188" s="114"/>
      <c r="AE188" s="443"/>
      <c r="AF188" s="443"/>
      <c r="AG188" s="443"/>
      <c r="AH188" s="443"/>
      <c r="AI188" s="443"/>
      <c r="AJ188" s="443"/>
      <c r="AK188" s="443"/>
      <c r="AL188" s="443"/>
      <c r="AM188" s="446"/>
      <c r="AN188" s="446"/>
      <c r="AO188" s="446"/>
      <c r="AP188" s="443"/>
      <c r="AQ188" s="114"/>
      <c r="AR188" s="114"/>
      <c r="AS188" s="114"/>
      <c r="AT188" s="114"/>
      <c r="AU188" s="114"/>
      <c r="AV188" s="114"/>
      <c r="AW188" s="114"/>
      <c r="AX188" s="114"/>
      <c r="AY188" s="114"/>
      <c r="AZ188" s="114"/>
      <c r="BA188" s="114"/>
      <c r="BB188" s="114"/>
      <c r="BC188" s="114"/>
    </row>
    <row r="189" spans="1:57" s="116" customFormat="1" ht="12.5" collapsed="1">
      <c r="A189" s="114"/>
      <c r="B189" s="114"/>
      <c r="C189" s="114"/>
      <c r="D189" s="114"/>
      <c r="E189" s="114"/>
      <c r="F189" s="114"/>
      <c r="G189" s="114"/>
      <c r="H189" s="114"/>
      <c r="I189" s="114"/>
      <c r="J189" s="114"/>
      <c r="K189" s="114"/>
      <c r="L189" s="114"/>
      <c r="M189" s="114"/>
      <c r="N189" s="114"/>
      <c r="O189" s="114"/>
      <c r="P189" s="114"/>
      <c r="Q189" s="114"/>
      <c r="R189" s="114"/>
      <c r="S189" s="114"/>
      <c r="T189" s="114"/>
      <c r="U189" s="114"/>
      <c r="V189" s="114"/>
      <c r="W189" s="114"/>
      <c r="X189" s="126"/>
      <c r="Y189" s="126"/>
      <c r="Z189" s="114"/>
      <c r="AA189" s="114"/>
      <c r="AB189" s="114"/>
      <c r="AC189" s="114"/>
      <c r="AE189" s="443"/>
      <c r="AF189" s="590"/>
      <c r="AG189" s="590"/>
      <c r="AH189" s="590"/>
      <c r="AI189" s="590"/>
      <c r="AJ189" s="578"/>
      <c r="AK189" s="443"/>
      <c r="AL189" s="443"/>
      <c r="AM189" s="446"/>
      <c r="AN189" s="446"/>
      <c r="AO189" s="446"/>
      <c r="AP189" s="443"/>
      <c r="AQ189" s="114"/>
      <c r="AR189" s="113"/>
      <c r="AS189" s="113"/>
      <c r="AT189" s="113"/>
      <c r="AU189" s="113"/>
      <c r="AV189" s="113"/>
      <c r="AW189" s="113"/>
      <c r="AX189" s="113"/>
      <c r="AY189" s="113"/>
      <c r="AZ189" s="113"/>
      <c r="BA189" s="113"/>
      <c r="BB189" s="113"/>
      <c r="BC189" s="113"/>
      <c r="BD189" s="420"/>
    </row>
    <row r="190" spans="1:57" s="420" customFormat="1" ht="20.149999999999999" customHeight="1">
      <c r="A190" s="113"/>
      <c r="B190" s="2365" t="s">
        <v>524</v>
      </c>
      <c r="C190" s="2365"/>
      <c r="D190" s="2365"/>
      <c r="E190" s="2365"/>
      <c r="F190" s="2365"/>
      <c r="G190" s="2365"/>
      <c r="H190" s="2365"/>
      <c r="I190" s="2365"/>
      <c r="J190" s="2365"/>
      <c r="K190" s="2365"/>
      <c r="L190" s="2365"/>
      <c r="M190" s="2365"/>
      <c r="N190" s="2365"/>
      <c r="O190" s="2365"/>
      <c r="P190" s="113"/>
      <c r="Q190" s="113"/>
      <c r="R190" s="113"/>
      <c r="S190" s="113"/>
      <c r="T190" s="113"/>
      <c r="U190" s="113"/>
      <c r="V190" s="113"/>
      <c r="W190" s="113"/>
      <c r="X190" s="113"/>
      <c r="Y190" s="819"/>
      <c r="Z190" s="819"/>
      <c r="AA190" s="113"/>
      <c r="AB190" s="113"/>
      <c r="AC190" s="113"/>
      <c r="AE190" s="113"/>
      <c r="AF190" s="443"/>
      <c r="AG190" s="590"/>
      <c r="AH190" s="590"/>
      <c r="AI190" s="590"/>
      <c r="AJ190" s="590"/>
      <c r="AK190" s="443"/>
      <c r="AL190" s="578"/>
      <c r="AM190" s="1243"/>
      <c r="AN190" s="1243"/>
      <c r="AO190" s="1243"/>
      <c r="AP190" s="443"/>
      <c r="AQ190" s="443"/>
      <c r="AR190" s="113"/>
      <c r="AS190" s="114"/>
      <c r="AT190" s="114"/>
      <c r="AU190" s="114"/>
      <c r="AV190" s="114"/>
      <c r="AW190" s="114"/>
      <c r="AX190" s="114"/>
      <c r="AY190" s="114"/>
      <c r="AZ190" s="114"/>
      <c r="BA190" s="114"/>
      <c r="BB190" s="114"/>
      <c r="BC190" s="114"/>
      <c r="BD190" s="114"/>
      <c r="BE190" s="116"/>
    </row>
    <row r="191" spans="1:57" s="116" customFormat="1" ht="12.5">
      <c r="A191" s="114"/>
      <c r="B191" s="128"/>
      <c r="C191" s="128"/>
      <c r="D191" s="128"/>
      <c r="E191" s="128"/>
      <c r="F191" s="128"/>
      <c r="G191" s="128"/>
      <c r="H191" s="128"/>
      <c r="I191" s="128"/>
      <c r="J191" s="128"/>
      <c r="K191" s="128"/>
      <c r="L191" s="128"/>
      <c r="M191" s="128"/>
      <c r="N191" s="128"/>
      <c r="O191" s="128"/>
      <c r="P191" s="114"/>
      <c r="Q191" s="114"/>
      <c r="R191" s="114"/>
      <c r="S191" s="114"/>
      <c r="T191" s="114"/>
      <c r="U191" s="114"/>
      <c r="V191" s="114"/>
      <c r="W191" s="114"/>
      <c r="X191" s="114"/>
      <c r="Y191" s="126"/>
      <c r="Z191" s="126"/>
      <c r="AA191" s="114"/>
      <c r="AB191" s="114"/>
      <c r="AC191" s="114"/>
      <c r="AE191" s="114"/>
      <c r="AF191" s="443"/>
      <c r="AG191" s="443"/>
      <c r="AH191" s="443"/>
      <c r="AI191" s="443"/>
      <c r="AJ191" s="443"/>
      <c r="AK191" s="443"/>
      <c r="AL191" s="443"/>
      <c r="AM191" s="446"/>
      <c r="AN191" s="446"/>
      <c r="AO191" s="446"/>
      <c r="AP191" s="443"/>
      <c r="AQ191" s="578"/>
      <c r="AR191" s="113"/>
      <c r="AS191" s="114"/>
      <c r="AT191" s="114"/>
      <c r="AU191" s="114"/>
      <c r="AV191" s="114"/>
      <c r="AW191" s="114"/>
      <c r="AX191" s="114"/>
      <c r="AY191" s="114"/>
      <c r="AZ191" s="114"/>
      <c r="BA191" s="114"/>
      <c r="BB191" s="114"/>
      <c r="BC191" s="114"/>
      <c r="BD191" s="114"/>
    </row>
    <row r="192" spans="1:57" s="116" customFormat="1" ht="13">
      <c r="A192" s="114"/>
      <c r="B192" s="2366" t="str">
        <f>Descriptif!C24</f>
        <v>Energie 2</v>
      </c>
      <c r="C192" s="2367"/>
      <c r="D192" s="2356" t="s">
        <v>415</v>
      </c>
      <c r="E192" s="2356"/>
      <c r="F192" s="2356"/>
      <c r="G192" s="129"/>
      <c r="H192" s="2356" t="s">
        <v>162</v>
      </c>
      <c r="I192" s="2356"/>
      <c r="J192" s="170"/>
      <c r="K192" s="2370" t="s">
        <v>505</v>
      </c>
      <c r="L192" s="2370"/>
      <c r="M192" s="2370"/>
      <c r="N192" s="2370"/>
      <c r="O192" s="1657"/>
      <c r="P192" s="1657"/>
      <c r="Q192" s="114"/>
      <c r="R192" s="114"/>
      <c r="S192" s="126"/>
      <c r="T192" s="126"/>
      <c r="U192" s="114"/>
      <c r="V192" s="114"/>
      <c r="W192" s="114"/>
      <c r="Y192" s="114"/>
      <c r="Z192" s="590"/>
      <c r="AA192" s="443"/>
      <c r="AB192" s="443"/>
      <c r="AC192" s="443"/>
      <c r="AD192" s="443"/>
      <c r="AE192" s="443"/>
      <c r="AF192" s="443"/>
      <c r="AG192" s="446"/>
      <c r="AH192" s="446"/>
      <c r="AI192" s="446"/>
      <c r="AJ192" s="443"/>
      <c r="AK192" s="443"/>
      <c r="AL192" s="114"/>
      <c r="AM192" s="114"/>
      <c r="AN192" s="114"/>
      <c r="AO192" s="114"/>
      <c r="AP192" s="114"/>
      <c r="AQ192" s="114"/>
      <c r="AR192" s="114"/>
      <c r="AS192" s="114"/>
      <c r="AT192" s="114"/>
      <c r="AU192" s="114"/>
      <c r="AV192" s="114"/>
      <c r="AW192" s="114"/>
      <c r="AX192" s="114"/>
    </row>
    <row r="193" spans="1:57" s="116" customFormat="1" ht="13">
      <c r="A193" s="114"/>
      <c r="B193" s="2368"/>
      <c r="C193" s="2369"/>
      <c r="D193" s="1851" t="s">
        <v>450</v>
      </c>
      <c r="E193" s="1854" t="s">
        <v>506</v>
      </c>
      <c r="F193" s="1851" t="s">
        <v>530</v>
      </c>
      <c r="G193" s="129"/>
      <c r="H193" s="1851" t="s">
        <v>450</v>
      </c>
      <c r="I193" s="1851" t="s">
        <v>360</v>
      </c>
      <c r="J193" s="170"/>
      <c r="K193" s="1852" t="s">
        <v>43</v>
      </c>
      <c r="L193" s="1852" t="s">
        <v>528</v>
      </c>
      <c r="M193" s="1852" t="s">
        <v>528</v>
      </c>
      <c r="N193" s="1852" t="s">
        <v>529</v>
      </c>
      <c r="O193" s="1657"/>
      <c r="P193" s="1657"/>
      <c r="Q193" s="114"/>
      <c r="R193" s="114"/>
      <c r="S193" s="126"/>
      <c r="T193" s="126"/>
      <c r="U193" s="114"/>
      <c r="V193" s="114"/>
      <c r="W193" s="114"/>
      <c r="Y193" s="114"/>
      <c r="Z193" s="590"/>
      <c r="AA193" s="443"/>
      <c r="AB193" s="443"/>
      <c r="AC193" s="443"/>
      <c r="AD193" s="443"/>
      <c r="AE193" s="443"/>
      <c r="AF193" s="443"/>
      <c r="AG193" s="446"/>
      <c r="AH193" s="446"/>
      <c r="AI193" s="446"/>
      <c r="AJ193" s="443"/>
      <c r="AK193" s="443"/>
      <c r="AL193" s="114"/>
      <c r="AM193" s="114"/>
      <c r="AN193" s="114"/>
      <c r="AO193" s="114"/>
      <c r="AP193" s="114"/>
      <c r="AQ193" s="114"/>
      <c r="AR193" s="114"/>
      <c r="AS193" s="114"/>
      <c r="AT193" s="114"/>
      <c r="AU193" s="114"/>
      <c r="AV193" s="114"/>
      <c r="AW193" s="114"/>
      <c r="AX193" s="114"/>
    </row>
    <row r="194" spans="1:57" s="116" customFormat="1" ht="12.5">
      <c r="A194" s="114"/>
      <c r="B194" s="2350" t="s">
        <v>187</v>
      </c>
      <c r="C194" s="2351"/>
      <c r="D194" s="183">
        <f>D28+D40</f>
        <v>0</v>
      </c>
      <c r="E194" s="184">
        <f>D194/1000</f>
        <v>0</v>
      </c>
      <c r="F194" s="185" t="str">
        <f t="shared" ref="F194:F199" si="23">IF($D$199=0,"",D194/$D$199)</f>
        <v/>
      </c>
      <c r="G194" s="128"/>
      <c r="H194" s="136">
        <f>SQRT(AC28^2+AC40^2)</f>
        <v>0</v>
      </c>
      <c r="I194" s="185" t="str">
        <f t="shared" ref="I194:I199" si="24">IF(D194=0,"",H194/D194)</f>
        <v/>
      </c>
      <c r="J194" s="170"/>
      <c r="K194" s="187">
        <f t="shared" ref="K194:K199" si="25">(D194-H194)/1000</f>
        <v>0</v>
      </c>
      <c r="L194" s="187">
        <f t="shared" ref="L194:L199" si="26">E194</f>
        <v>0</v>
      </c>
      <c r="M194" s="187">
        <f t="shared" ref="M194:M199" si="27">E194</f>
        <v>0</v>
      </c>
      <c r="N194" s="187">
        <f t="shared" ref="N194:N199" si="28">(D194+H194)/1000</f>
        <v>0</v>
      </c>
      <c r="O194" s="1658"/>
      <c r="P194" s="1658"/>
      <c r="Q194" s="114"/>
      <c r="R194" s="114"/>
      <c r="S194" s="126"/>
      <c r="T194" s="126"/>
      <c r="U194" s="114"/>
      <c r="V194" s="114"/>
      <c r="W194" s="114"/>
      <c r="Y194" s="114"/>
      <c r="Z194" s="443"/>
      <c r="AA194" s="443"/>
      <c r="AB194" s="443"/>
      <c r="AC194" s="443"/>
      <c r="AD194" s="443"/>
      <c r="AE194" s="443"/>
      <c r="AF194" s="443"/>
      <c r="AG194" s="446"/>
      <c r="AH194" s="446"/>
      <c r="AI194" s="446"/>
      <c r="AJ194" s="443"/>
      <c r="AK194" s="443"/>
      <c r="AL194" s="114"/>
      <c r="AM194" s="114"/>
      <c r="AN194" s="114"/>
      <c r="AO194" s="114"/>
      <c r="AP194" s="114"/>
      <c r="AQ194" s="114"/>
      <c r="AR194" s="114"/>
      <c r="AS194" s="114"/>
      <c r="AT194" s="114"/>
      <c r="AU194" s="114"/>
      <c r="AV194" s="114"/>
      <c r="AW194" s="114"/>
      <c r="AX194" s="114"/>
    </row>
    <row r="195" spans="1:57" s="116" customFormat="1" ht="12.5">
      <c r="A195" s="114"/>
      <c r="B195" s="2350" t="s">
        <v>23</v>
      </c>
      <c r="C195" s="2351"/>
      <c r="D195" s="136">
        <f>M54+L54</f>
        <v>0</v>
      </c>
      <c r="E195" s="186">
        <f>D195/1000</f>
        <v>0</v>
      </c>
      <c r="F195" s="185" t="str">
        <f t="shared" si="23"/>
        <v/>
      </c>
      <c r="G195" s="128"/>
      <c r="H195" s="136">
        <f>AC54</f>
        <v>0</v>
      </c>
      <c r="I195" s="185" t="str">
        <f t="shared" si="24"/>
        <v/>
      </c>
      <c r="J195" s="170"/>
      <c r="K195" s="187">
        <f t="shared" si="25"/>
        <v>0</v>
      </c>
      <c r="L195" s="187">
        <f t="shared" si="26"/>
        <v>0</v>
      </c>
      <c r="M195" s="187">
        <f t="shared" si="27"/>
        <v>0</v>
      </c>
      <c r="N195" s="187">
        <f t="shared" si="28"/>
        <v>0</v>
      </c>
      <c r="O195" s="1658"/>
      <c r="P195" s="1658"/>
      <c r="Q195" s="114"/>
      <c r="R195" s="114"/>
      <c r="S195" s="126"/>
      <c r="T195" s="126"/>
      <c r="U195" s="114"/>
      <c r="V195" s="114"/>
      <c r="W195" s="114"/>
      <c r="Y195" s="114"/>
      <c r="Z195" s="578"/>
      <c r="AA195" s="578"/>
      <c r="AB195" s="578"/>
      <c r="AC195" s="578"/>
      <c r="AD195" s="578"/>
      <c r="AE195" s="443"/>
      <c r="AF195" s="443"/>
      <c r="AG195" s="446"/>
      <c r="AH195" s="446"/>
      <c r="AI195" s="446"/>
      <c r="AJ195" s="443"/>
      <c r="AK195" s="443"/>
      <c r="AL195" s="114"/>
      <c r="AM195" s="114"/>
      <c r="AN195" s="114"/>
      <c r="AO195" s="114"/>
      <c r="AP195" s="114"/>
      <c r="AQ195" s="114"/>
      <c r="AR195" s="114"/>
      <c r="AS195" s="114"/>
      <c r="AT195" s="114"/>
      <c r="AU195" s="114"/>
      <c r="AV195" s="114"/>
      <c r="AW195" s="114"/>
      <c r="AX195" s="114"/>
    </row>
    <row r="196" spans="1:57" s="116" customFormat="1" ht="12.5">
      <c r="A196" s="114"/>
      <c r="B196" s="2350" t="s">
        <v>24</v>
      </c>
      <c r="C196" s="2351"/>
      <c r="D196" s="136">
        <f>M67</f>
        <v>0</v>
      </c>
      <c r="E196" s="186">
        <f>D196/1000</f>
        <v>0</v>
      </c>
      <c r="F196" s="185" t="str">
        <f t="shared" si="23"/>
        <v/>
      </c>
      <c r="G196" s="128"/>
      <c r="H196" s="136">
        <f>AC67</f>
        <v>0</v>
      </c>
      <c r="I196" s="185" t="str">
        <f t="shared" si="24"/>
        <v/>
      </c>
      <c r="J196" s="170"/>
      <c r="K196" s="187">
        <f t="shared" si="25"/>
        <v>0</v>
      </c>
      <c r="L196" s="187">
        <f t="shared" si="26"/>
        <v>0</v>
      </c>
      <c r="M196" s="187">
        <f t="shared" si="27"/>
        <v>0</v>
      </c>
      <c r="N196" s="187">
        <f t="shared" si="28"/>
        <v>0</v>
      </c>
      <c r="O196" s="1658"/>
      <c r="P196" s="1658"/>
      <c r="Q196" s="114"/>
      <c r="R196" s="114"/>
      <c r="S196" s="126"/>
      <c r="T196" s="126"/>
      <c r="U196" s="114"/>
      <c r="V196" s="114"/>
      <c r="W196" s="114"/>
      <c r="Y196" s="114"/>
      <c r="Z196" s="443"/>
      <c r="AA196" s="443"/>
      <c r="AB196" s="443"/>
      <c r="AC196" s="443"/>
      <c r="AD196" s="443"/>
      <c r="AE196" s="443"/>
      <c r="AF196" s="443"/>
      <c r="AG196" s="443"/>
      <c r="AH196" s="446"/>
      <c r="AI196" s="446"/>
      <c r="AJ196" s="443"/>
      <c r="AK196" s="443"/>
      <c r="AL196" s="114"/>
      <c r="AM196" s="113"/>
      <c r="AN196" s="113"/>
      <c r="AO196" s="113"/>
      <c r="AP196" s="113"/>
      <c r="AQ196" s="113"/>
      <c r="AR196" s="113"/>
      <c r="AS196" s="113"/>
      <c r="AT196" s="113"/>
      <c r="AU196" s="113"/>
      <c r="AV196" s="113"/>
      <c r="AW196" s="113"/>
      <c r="AX196" s="113"/>
      <c r="AY196" s="420"/>
    </row>
    <row r="197" spans="1:57" s="116" customFormat="1" ht="12.5">
      <c r="A197" s="114"/>
      <c r="B197" s="2350" t="s">
        <v>440</v>
      </c>
      <c r="C197" s="2351"/>
      <c r="D197" s="136">
        <f>I77</f>
        <v>0</v>
      </c>
      <c r="E197" s="186">
        <f>D197/1000</f>
        <v>0</v>
      </c>
      <c r="F197" s="185" t="str">
        <f t="shared" si="23"/>
        <v/>
      </c>
      <c r="G197" s="128"/>
      <c r="H197" s="136">
        <f>AC77</f>
        <v>0</v>
      </c>
      <c r="I197" s="185" t="str">
        <f t="shared" si="24"/>
        <v/>
      </c>
      <c r="J197" s="170"/>
      <c r="K197" s="187">
        <f t="shared" si="25"/>
        <v>0</v>
      </c>
      <c r="L197" s="187">
        <f t="shared" si="26"/>
        <v>0</v>
      </c>
      <c r="M197" s="187">
        <f t="shared" si="27"/>
        <v>0</v>
      </c>
      <c r="N197" s="187">
        <f t="shared" si="28"/>
        <v>0</v>
      </c>
      <c r="O197" s="1658"/>
      <c r="P197" s="1658"/>
      <c r="Q197" s="114"/>
      <c r="R197" s="114"/>
      <c r="S197" s="126"/>
      <c r="T197" s="126"/>
      <c r="U197" s="114"/>
      <c r="V197" s="114"/>
      <c r="W197" s="114"/>
      <c r="Y197" s="114"/>
      <c r="Z197" s="443"/>
      <c r="AA197" s="443"/>
      <c r="AB197" s="443"/>
      <c r="AC197" s="443"/>
      <c r="AD197" s="443"/>
      <c r="AE197" s="443"/>
      <c r="AF197" s="443"/>
      <c r="AG197" s="443"/>
      <c r="AH197" s="446"/>
      <c r="AI197" s="446"/>
      <c r="AJ197" s="443"/>
      <c r="AK197" s="443"/>
      <c r="AL197" s="114"/>
      <c r="AM197" s="113"/>
      <c r="AN197" s="113"/>
      <c r="AO197" s="113"/>
      <c r="AP197" s="113"/>
      <c r="AQ197" s="113"/>
      <c r="AR197" s="113"/>
      <c r="AS197" s="113"/>
      <c r="AT197" s="113"/>
      <c r="AU197" s="113"/>
      <c r="AV197" s="113"/>
      <c r="AW197" s="113"/>
      <c r="AX197" s="113"/>
      <c r="AY197" s="420"/>
    </row>
    <row r="198" spans="1:57" s="116" customFormat="1" ht="15.5">
      <c r="A198" s="114"/>
      <c r="B198" s="2350" t="s">
        <v>1959</v>
      </c>
      <c r="C198" s="2351"/>
      <c r="D198" s="136">
        <f>K90+L90+H115+H127+H147+K158+K169+H187+K104+L104+U104+I179+J179</f>
        <v>0</v>
      </c>
      <c r="E198" s="186">
        <f>D198/1000</f>
        <v>0</v>
      </c>
      <c r="F198" s="185" t="str">
        <f t="shared" si="23"/>
        <v/>
      </c>
      <c r="G198" s="128"/>
      <c r="H198" s="136">
        <f>SQRT(AC90^2+AC115^2+AC127^2+AC147^2+AC158^2+AC169^2+AC187^2+AC179^2+AC104^2)</f>
        <v>0</v>
      </c>
      <c r="I198" s="185" t="str">
        <f t="shared" si="24"/>
        <v/>
      </c>
      <c r="J198" s="170"/>
      <c r="K198" s="187">
        <f t="shared" si="25"/>
        <v>0</v>
      </c>
      <c r="L198" s="187">
        <f t="shared" si="26"/>
        <v>0</v>
      </c>
      <c r="M198" s="187">
        <f t="shared" si="27"/>
        <v>0</v>
      </c>
      <c r="N198" s="187">
        <f t="shared" si="28"/>
        <v>0</v>
      </c>
      <c r="O198" s="1658"/>
      <c r="P198" s="1658"/>
      <c r="Q198" s="114"/>
      <c r="R198" s="114"/>
      <c r="S198" s="126"/>
      <c r="T198" s="126"/>
      <c r="U198" s="114"/>
      <c r="V198" s="114"/>
      <c r="W198" s="114"/>
      <c r="Y198" s="114"/>
      <c r="Z198" s="443"/>
      <c r="AA198" s="443"/>
      <c r="AB198" s="443"/>
      <c r="AC198" s="443"/>
      <c r="AD198" s="443"/>
      <c r="AE198" s="595"/>
      <c r="AF198" s="443"/>
      <c r="AG198" s="443"/>
      <c r="AH198" s="446"/>
      <c r="AI198" s="446"/>
      <c r="AJ198" s="443"/>
      <c r="AK198" s="443"/>
      <c r="AL198" s="114"/>
      <c r="AM198" s="113"/>
      <c r="AN198" s="113"/>
      <c r="AO198" s="113"/>
      <c r="AP198" s="113"/>
      <c r="AQ198" s="113"/>
      <c r="AR198" s="113"/>
      <c r="AS198" s="113"/>
      <c r="AT198" s="113"/>
      <c r="AU198" s="113"/>
      <c r="AV198" s="113"/>
      <c r="AW198" s="113"/>
      <c r="AX198" s="113"/>
      <c r="AY198" s="420"/>
    </row>
    <row r="199" spans="1:57" s="420" customFormat="1" ht="15.5">
      <c r="A199" s="113"/>
      <c r="B199" s="2342" t="s">
        <v>353</v>
      </c>
      <c r="C199" s="2343"/>
      <c r="D199" s="188">
        <f>SUM(D194:D198)</f>
        <v>0</v>
      </c>
      <c r="E199" s="189">
        <f>SUM(E194:E198)</f>
        <v>0</v>
      </c>
      <c r="F199" s="190" t="str">
        <f t="shared" si="23"/>
        <v/>
      </c>
      <c r="G199" s="191"/>
      <c r="H199" s="188">
        <f>SQRT(SUMSQ(H194:H198))</f>
        <v>0</v>
      </c>
      <c r="I199" s="190" t="str">
        <f t="shared" si="24"/>
        <v/>
      </c>
      <c r="J199" s="192"/>
      <c r="K199" s="187">
        <f t="shared" si="25"/>
        <v>0</v>
      </c>
      <c r="L199" s="187">
        <f t="shared" si="26"/>
        <v>0</v>
      </c>
      <c r="M199" s="187">
        <f t="shared" si="27"/>
        <v>0</v>
      </c>
      <c r="N199" s="187">
        <f t="shared" si="28"/>
        <v>0</v>
      </c>
      <c r="O199" s="1658"/>
      <c r="P199" s="1658"/>
      <c r="Q199" s="130"/>
      <c r="R199" s="130"/>
      <c r="S199" s="826"/>
      <c r="T199" s="826"/>
      <c r="U199" s="130"/>
      <c r="V199" s="130"/>
      <c r="W199" s="130"/>
      <c r="X199" s="1241"/>
      <c r="Y199" s="113"/>
      <c r="Z199" s="595"/>
      <c r="AA199" s="595"/>
      <c r="AB199" s="595"/>
      <c r="AC199" s="595"/>
      <c r="AD199" s="595"/>
      <c r="AE199" s="595"/>
      <c r="AF199" s="578"/>
      <c r="AG199" s="578"/>
      <c r="AH199" s="1243"/>
      <c r="AI199" s="1243"/>
      <c r="AJ199" s="578"/>
      <c r="AK199" s="578"/>
      <c r="AL199" s="113"/>
      <c r="AM199" s="132"/>
      <c r="AN199" s="132"/>
      <c r="AO199" s="132"/>
      <c r="AP199" s="132"/>
      <c r="AQ199" s="132"/>
      <c r="AR199" s="132"/>
      <c r="AS199" s="132"/>
      <c r="AT199" s="132"/>
      <c r="AU199" s="132"/>
      <c r="AV199" s="132"/>
      <c r="AW199" s="132"/>
      <c r="AX199" s="132"/>
      <c r="AY199" s="262"/>
    </row>
    <row r="200" spans="1:57" s="420" customFormat="1">
      <c r="A200" s="113"/>
      <c r="B200" s="131"/>
      <c r="C200" s="131"/>
      <c r="D200" s="131"/>
      <c r="E200" s="131"/>
      <c r="F200" s="131"/>
      <c r="G200" s="131"/>
      <c r="H200" s="172"/>
      <c r="I200" s="172"/>
      <c r="J200" s="173"/>
      <c r="K200" s="173"/>
      <c r="L200" s="173"/>
      <c r="M200" s="173"/>
      <c r="N200" s="173"/>
      <c r="O200" s="173"/>
      <c r="P200" s="173"/>
      <c r="Q200" s="113"/>
      <c r="R200" s="113"/>
      <c r="S200" s="819"/>
      <c r="T200" s="819"/>
      <c r="U200" s="113"/>
      <c r="V200" s="113"/>
      <c r="W200" s="113"/>
      <c r="Y200" s="113"/>
      <c r="Z200" s="578"/>
      <c r="AA200" s="578"/>
      <c r="AB200" s="578"/>
      <c r="AC200" s="578"/>
      <c r="AD200" s="578"/>
      <c r="AE200" s="578"/>
      <c r="AF200" s="578"/>
      <c r="AG200" s="578"/>
      <c r="AH200" s="1243"/>
      <c r="AI200" s="1243"/>
      <c r="AJ200" s="578"/>
      <c r="AK200" s="578"/>
      <c r="AL200" s="113"/>
      <c r="AM200" s="132"/>
      <c r="AN200" s="132"/>
      <c r="AO200" s="132"/>
      <c r="AP200" s="132"/>
      <c r="AQ200" s="132"/>
      <c r="AR200" s="132"/>
      <c r="AS200" s="132"/>
      <c r="AT200" s="132"/>
      <c r="AU200" s="132"/>
      <c r="AV200" s="132"/>
      <c r="AW200" s="132"/>
      <c r="AX200" s="132"/>
      <c r="AY200" s="262"/>
    </row>
    <row r="201" spans="1:57" s="420" customFormat="1">
      <c r="A201" s="113"/>
      <c r="B201" s="113"/>
      <c r="C201" s="113"/>
      <c r="D201" s="113"/>
      <c r="E201" s="113"/>
      <c r="F201" s="113"/>
      <c r="G201" s="113"/>
      <c r="H201" s="113"/>
      <c r="I201" s="113"/>
      <c r="J201" s="113"/>
      <c r="K201" s="113"/>
      <c r="L201" s="113"/>
      <c r="M201" s="113"/>
      <c r="N201" s="113"/>
      <c r="O201" s="113"/>
      <c r="P201" s="113"/>
      <c r="Q201" s="113"/>
      <c r="R201" s="113"/>
      <c r="S201" s="113"/>
      <c r="T201" s="113"/>
      <c r="U201" s="113"/>
      <c r="V201" s="113"/>
      <c r="W201" s="113"/>
      <c r="X201" s="113"/>
      <c r="Y201" s="819"/>
      <c r="Z201" s="819"/>
      <c r="AA201" s="113"/>
      <c r="AB201" s="113"/>
      <c r="AC201" s="113"/>
      <c r="AE201" s="113"/>
      <c r="AF201" s="578"/>
      <c r="AG201" s="578"/>
      <c r="AH201" s="578"/>
      <c r="AI201" s="578"/>
      <c r="AJ201" s="578"/>
      <c r="AK201" s="578"/>
      <c r="AL201" s="578"/>
      <c r="AM201" s="578"/>
      <c r="AN201" s="1243"/>
      <c r="AO201" s="1243"/>
      <c r="AP201" s="578"/>
      <c r="AQ201" s="578"/>
      <c r="AR201" s="113"/>
      <c r="AS201" s="113"/>
      <c r="AT201" s="113"/>
      <c r="AU201" s="113"/>
      <c r="AV201" s="113"/>
      <c r="AW201" s="113"/>
      <c r="AX201" s="113"/>
      <c r="AY201" s="113"/>
      <c r="AZ201" s="113"/>
      <c r="BA201" s="113"/>
      <c r="BB201" s="113"/>
      <c r="BC201" s="113"/>
      <c r="BD201" s="113"/>
    </row>
    <row r="202" spans="1:57" s="420" customFormat="1" ht="15.5" collapsed="1">
      <c r="A202" s="113"/>
      <c r="B202" s="2352" t="s">
        <v>525</v>
      </c>
      <c r="C202" s="2353"/>
      <c r="D202" s="2353"/>
      <c r="E202" s="2353"/>
      <c r="F202" s="2353"/>
      <c r="G202" s="2353"/>
      <c r="H202" s="2353"/>
      <c r="I202" s="2353"/>
      <c r="J202" s="2353"/>
      <c r="K202" s="2353"/>
      <c r="L202" s="2353"/>
      <c r="M202" s="2353"/>
      <c r="N202" s="2353"/>
      <c r="O202" s="2354"/>
      <c r="P202" s="113"/>
      <c r="Q202" s="113"/>
      <c r="R202" s="113"/>
      <c r="S202" s="113"/>
      <c r="T202" s="113"/>
      <c r="U202" s="113"/>
      <c r="V202" s="113"/>
      <c r="W202" s="113"/>
      <c r="X202" s="113"/>
      <c r="Y202" s="819"/>
      <c r="Z202" s="819"/>
      <c r="AA202" s="113"/>
      <c r="AB202" s="113"/>
      <c r="AC202" s="113"/>
      <c r="AE202" s="113"/>
      <c r="AF202" s="578"/>
      <c r="AG202" s="578"/>
      <c r="AH202" s="578"/>
      <c r="AI202" s="578"/>
      <c r="AJ202" s="578"/>
      <c r="AK202" s="578"/>
      <c r="AL202" s="578"/>
      <c r="AM202" s="578"/>
      <c r="AN202" s="1243"/>
      <c r="AO202" s="1243"/>
      <c r="AP202" s="578"/>
      <c r="AQ202" s="578"/>
      <c r="AR202" s="113"/>
      <c r="AS202" s="114"/>
      <c r="AT202" s="114"/>
      <c r="AU202" s="114"/>
      <c r="AV202" s="114"/>
      <c r="AW202" s="114"/>
      <c r="AX202" s="114"/>
      <c r="AY202" s="114"/>
      <c r="AZ202" s="114"/>
      <c r="BA202" s="114"/>
      <c r="BB202" s="114"/>
      <c r="BC202" s="114"/>
      <c r="BD202" s="114"/>
      <c r="BE202" s="116"/>
    </row>
    <row r="203" spans="1:57" s="420" customFormat="1" ht="12.75" hidden="1" customHeight="1" outlineLevel="1">
      <c r="A203" s="113"/>
      <c r="B203" s="113"/>
      <c r="C203" s="113"/>
      <c r="D203" s="113"/>
      <c r="E203" s="113"/>
      <c r="F203" s="113"/>
      <c r="G203" s="113"/>
      <c r="H203" s="113"/>
      <c r="I203" s="113"/>
      <c r="J203" s="113"/>
      <c r="K203" s="113"/>
      <c r="L203" s="113"/>
      <c r="M203" s="113"/>
      <c r="N203" s="113"/>
      <c r="O203" s="113"/>
      <c r="P203" s="113"/>
      <c r="Q203" s="113"/>
      <c r="R203" s="113"/>
      <c r="S203" s="113"/>
      <c r="T203" s="819"/>
      <c r="U203" s="819"/>
      <c r="V203" s="113"/>
      <c r="W203" s="113"/>
      <c r="X203" s="113"/>
      <c r="Z203" s="113"/>
      <c r="AA203" s="578"/>
      <c r="AB203" s="578"/>
      <c r="AC203" s="578"/>
      <c r="AD203" s="578"/>
      <c r="AE203" s="578"/>
      <c r="AF203" s="443"/>
      <c r="AG203" s="578"/>
      <c r="AH203" s="578"/>
      <c r="AI203" s="1243"/>
      <c r="AJ203" s="1243"/>
      <c r="AK203" s="578"/>
      <c r="AL203" s="578"/>
      <c r="AM203" s="113"/>
      <c r="AN203" s="114"/>
      <c r="AO203" s="114"/>
      <c r="AP203" s="114"/>
      <c r="AQ203" s="114"/>
      <c r="AR203" s="114"/>
      <c r="AS203" s="114"/>
      <c r="AT203" s="114"/>
      <c r="AU203" s="114"/>
      <c r="AV203" s="114"/>
      <c r="AW203" s="114"/>
      <c r="AX203" s="114"/>
      <c r="AY203" s="114"/>
      <c r="AZ203" s="116"/>
    </row>
    <row r="204" spans="1:57" s="116" customFormat="1" ht="12.75" hidden="1" customHeight="1" outlineLevel="1">
      <c r="A204" s="114"/>
      <c r="B204" s="2355" t="str">
        <f>B192</f>
        <v>Energie 2</v>
      </c>
      <c r="C204" s="2355"/>
      <c r="D204" s="2356" t="s">
        <v>415</v>
      </c>
      <c r="E204" s="2356"/>
      <c r="F204" s="2356"/>
      <c r="G204" s="170"/>
      <c r="H204" s="2356" t="s">
        <v>162</v>
      </c>
      <c r="I204" s="2356"/>
      <c r="J204" s="170"/>
      <c r="K204" s="170"/>
      <c r="L204" s="114"/>
      <c r="M204" s="114"/>
      <c r="N204" s="114"/>
      <c r="O204" s="114"/>
      <c r="P204" s="114"/>
      <c r="Q204" s="114"/>
      <c r="R204" s="114"/>
      <c r="S204" s="114"/>
      <c r="T204" s="126"/>
      <c r="U204" s="126"/>
      <c r="V204" s="114"/>
      <c r="W204" s="114"/>
      <c r="X204" s="114"/>
      <c r="Z204" s="114"/>
      <c r="AA204" s="443"/>
      <c r="AB204" s="578"/>
      <c r="AC204" s="578"/>
      <c r="AD204" s="578"/>
      <c r="AE204" s="578"/>
      <c r="AF204" s="578"/>
      <c r="AG204" s="443"/>
      <c r="AH204" s="443"/>
      <c r="AI204" s="446"/>
      <c r="AJ204" s="446"/>
      <c r="AK204" s="443"/>
      <c r="AL204" s="578"/>
      <c r="AM204" s="113"/>
      <c r="AN204" s="114"/>
      <c r="AO204" s="114"/>
      <c r="AP204" s="114"/>
      <c r="AQ204" s="114"/>
      <c r="AR204" s="114"/>
      <c r="AS204" s="114"/>
      <c r="AT204" s="114"/>
      <c r="AU204" s="114"/>
      <c r="AV204" s="114"/>
      <c r="AW204" s="114"/>
      <c r="AX204" s="114"/>
      <c r="AY204" s="114"/>
    </row>
    <row r="205" spans="1:57" s="116" customFormat="1" ht="15" hidden="1" customHeight="1" outlineLevel="1">
      <c r="A205" s="114"/>
      <c r="B205" s="2355"/>
      <c r="C205" s="2355"/>
      <c r="D205" s="171" t="s">
        <v>450</v>
      </c>
      <c r="E205" s="171" t="s">
        <v>506</v>
      </c>
      <c r="F205" s="171" t="s">
        <v>530</v>
      </c>
      <c r="G205" s="176"/>
      <c r="H205" s="1851" t="s">
        <v>450</v>
      </c>
      <c r="I205" s="1851" t="s">
        <v>360</v>
      </c>
      <c r="J205" s="170"/>
      <c r="K205" s="170"/>
      <c r="L205" s="114"/>
      <c r="M205" s="114"/>
      <c r="N205" s="114"/>
      <c r="O205" s="114"/>
      <c r="P205" s="114"/>
      <c r="Q205" s="114"/>
      <c r="R205" s="114"/>
      <c r="S205" s="114"/>
      <c r="T205" s="126"/>
      <c r="U205" s="126"/>
      <c r="V205" s="114"/>
      <c r="W205" s="114"/>
      <c r="X205" s="114"/>
      <c r="Z205" s="114"/>
      <c r="AA205" s="443"/>
      <c r="AB205" s="578"/>
      <c r="AC205" s="578"/>
      <c r="AD205" s="578"/>
      <c r="AE205" s="578"/>
      <c r="AF205" s="578"/>
      <c r="AG205" s="443"/>
      <c r="AH205" s="443"/>
      <c r="AI205" s="446"/>
      <c r="AJ205" s="446"/>
      <c r="AK205" s="443"/>
      <c r="AL205" s="443"/>
      <c r="AM205" s="114"/>
      <c r="AN205" s="114"/>
      <c r="AO205" s="114"/>
      <c r="AP205" s="114"/>
      <c r="AQ205" s="114"/>
      <c r="AR205" s="114"/>
      <c r="AS205" s="114"/>
      <c r="AT205" s="114"/>
      <c r="AU205" s="114"/>
      <c r="AV205" s="114"/>
      <c r="AW205" s="114"/>
      <c r="AX205" s="114"/>
      <c r="AY205" s="114"/>
    </row>
    <row r="206" spans="1:57" s="116" customFormat="1" ht="12.75" hidden="1" customHeight="1" outlineLevel="1">
      <c r="A206" s="114"/>
      <c r="B206" s="2350" t="s">
        <v>16</v>
      </c>
      <c r="C206" s="2351"/>
      <c r="D206" s="136">
        <f>S28+S40</f>
        <v>0</v>
      </c>
      <c r="E206" s="136">
        <f t="shared" ref="E206:E213" si="29">D206/1000</f>
        <v>0</v>
      </c>
      <c r="F206" s="185" t="str">
        <f>IF($D$214=0,"",D206/$D$214)</f>
        <v/>
      </c>
      <c r="G206" s="170"/>
      <c r="H206" s="136">
        <f>SQRT(AA28^2+AA40^2)</f>
        <v>0</v>
      </c>
      <c r="I206" s="185" t="str">
        <f t="shared" ref="I206:I214" si="30">IF(D206=0,"",H206/D206)</f>
        <v/>
      </c>
      <c r="J206" s="170"/>
      <c r="K206" s="170"/>
      <c r="L206" s="114"/>
      <c r="M206" s="114"/>
      <c r="N206" s="114"/>
      <c r="O206" s="114"/>
      <c r="P206" s="114"/>
      <c r="Q206" s="114"/>
      <c r="R206" s="114"/>
      <c r="S206" s="114"/>
      <c r="T206" s="126"/>
      <c r="U206" s="126"/>
      <c r="V206" s="114"/>
      <c r="W206" s="114"/>
      <c r="X206" s="114"/>
      <c r="Z206" s="114"/>
      <c r="AA206" s="443"/>
      <c r="AB206" s="578"/>
      <c r="AC206" s="578"/>
      <c r="AD206" s="578"/>
      <c r="AE206" s="578"/>
      <c r="AF206" s="578"/>
      <c r="AG206" s="443"/>
      <c r="AH206" s="443"/>
      <c r="AI206" s="446"/>
      <c r="AJ206" s="446"/>
      <c r="AK206" s="443"/>
      <c r="AL206" s="443"/>
      <c r="AM206" s="114"/>
      <c r="AN206" s="114"/>
      <c r="AO206" s="114"/>
      <c r="AP206" s="114"/>
      <c r="AQ206" s="114"/>
      <c r="AR206" s="114"/>
      <c r="AS206" s="114"/>
      <c r="AT206" s="114"/>
      <c r="AU206" s="114"/>
      <c r="AV206" s="114"/>
      <c r="AW206" s="114"/>
      <c r="AX206" s="114"/>
      <c r="AY206" s="114"/>
    </row>
    <row r="207" spans="1:57" s="116" customFormat="1" ht="12.75" hidden="1" customHeight="1" outlineLevel="1">
      <c r="A207" s="114"/>
      <c r="B207" s="2350" t="s">
        <v>420</v>
      </c>
      <c r="C207" s="2351"/>
      <c r="D207" s="136">
        <f>R28+R40</f>
        <v>0</v>
      </c>
      <c r="E207" s="136">
        <f t="shared" si="29"/>
        <v>0</v>
      </c>
      <c r="F207" s="185" t="str">
        <f t="shared" ref="F207:F214" si="31">IF($D$214=0,"",D207/$D$214)</f>
        <v/>
      </c>
      <c r="G207" s="170"/>
      <c r="H207" s="136">
        <f>SQRT(Z28^2+Z40^2)</f>
        <v>0</v>
      </c>
      <c r="I207" s="185" t="str">
        <f t="shared" si="30"/>
        <v/>
      </c>
      <c r="J207" s="170"/>
      <c r="K207" s="170"/>
      <c r="L207" s="114"/>
      <c r="M207" s="114"/>
      <c r="N207" s="114"/>
      <c r="O207" s="114"/>
      <c r="P207" s="114"/>
      <c r="Q207" s="114"/>
      <c r="R207" s="114"/>
      <c r="S207" s="114"/>
      <c r="T207" s="126"/>
      <c r="U207" s="126"/>
      <c r="V207" s="114"/>
      <c r="W207" s="114"/>
      <c r="X207" s="114"/>
      <c r="Z207" s="114"/>
      <c r="AA207" s="443"/>
      <c r="AB207" s="578"/>
      <c r="AC207" s="578"/>
      <c r="AD207" s="578"/>
      <c r="AE207" s="578"/>
      <c r="AF207" s="578"/>
      <c r="AG207" s="443"/>
      <c r="AH207" s="443"/>
      <c r="AI207" s="446"/>
      <c r="AJ207" s="446"/>
      <c r="AK207" s="443"/>
      <c r="AL207" s="443"/>
      <c r="AM207" s="114"/>
      <c r="AN207" s="114"/>
      <c r="AO207" s="114"/>
      <c r="AP207" s="114"/>
      <c r="AQ207" s="114"/>
      <c r="AR207" s="114"/>
      <c r="AS207" s="114"/>
      <c r="AT207" s="114"/>
      <c r="AU207" s="114"/>
      <c r="AV207" s="114"/>
      <c r="AW207" s="114"/>
      <c r="AX207" s="114"/>
      <c r="AY207" s="114"/>
    </row>
    <row r="208" spans="1:57" s="116" customFormat="1" ht="12.75" hidden="1" customHeight="1" outlineLevel="1">
      <c r="A208" s="114"/>
      <c r="B208" s="2350" t="s">
        <v>305</v>
      </c>
      <c r="C208" s="2351"/>
      <c r="D208" s="136">
        <f>M54</f>
        <v>0</v>
      </c>
      <c r="E208" s="136">
        <f t="shared" si="29"/>
        <v>0</v>
      </c>
      <c r="F208" s="185" t="str">
        <f t="shared" si="31"/>
        <v/>
      </c>
      <c r="G208" s="170"/>
      <c r="H208" s="136">
        <f>AA54</f>
        <v>0</v>
      </c>
      <c r="I208" s="185" t="str">
        <f t="shared" si="30"/>
        <v/>
      </c>
      <c r="J208" s="170"/>
      <c r="K208" s="170"/>
      <c r="L208" s="114"/>
      <c r="M208" s="114"/>
      <c r="N208" s="114"/>
      <c r="O208" s="114"/>
      <c r="P208" s="114"/>
      <c r="Q208" s="114"/>
      <c r="R208" s="114"/>
      <c r="S208" s="114"/>
      <c r="T208" s="126"/>
      <c r="U208" s="126"/>
      <c r="V208" s="114"/>
      <c r="W208" s="114"/>
      <c r="X208" s="114"/>
      <c r="Z208" s="114"/>
      <c r="AA208" s="443"/>
      <c r="AB208" s="578"/>
      <c r="AC208" s="578"/>
      <c r="AD208" s="578"/>
      <c r="AE208" s="578"/>
      <c r="AF208" s="578"/>
      <c r="AG208" s="443"/>
      <c r="AH208" s="443"/>
      <c r="AI208" s="446"/>
      <c r="AJ208" s="446"/>
      <c r="AK208" s="443"/>
      <c r="AL208" s="443"/>
      <c r="AM208" s="114"/>
      <c r="AN208" s="114"/>
      <c r="AO208" s="114"/>
      <c r="AP208" s="114"/>
      <c r="AQ208" s="114"/>
      <c r="AR208" s="114"/>
      <c r="AS208" s="114"/>
      <c r="AT208" s="114"/>
      <c r="AU208" s="114"/>
      <c r="AV208" s="114"/>
      <c r="AW208" s="114"/>
      <c r="AX208" s="114"/>
      <c r="AY208" s="114"/>
    </row>
    <row r="209" spans="1:56" s="116" customFormat="1" ht="12.75" hidden="1" customHeight="1" outlineLevel="1">
      <c r="A209" s="114"/>
      <c r="B209" s="2350" t="s">
        <v>125</v>
      </c>
      <c r="C209" s="2351"/>
      <c r="D209" s="136">
        <f>L54</f>
        <v>0</v>
      </c>
      <c r="E209" s="136">
        <f t="shared" si="29"/>
        <v>0</v>
      </c>
      <c r="F209" s="185" t="str">
        <f t="shared" si="31"/>
        <v/>
      </c>
      <c r="G209" s="170"/>
      <c r="H209" s="136">
        <f>Z54</f>
        <v>0</v>
      </c>
      <c r="I209" s="185" t="str">
        <f t="shared" si="30"/>
        <v/>
      </c>
      <c r="J209" s="170"/>
      <c r="K209" s="170"/>
      <c r="L209" s="114"/>
      <c r="M209" s="114"/>
      <c r="N209" s="114"/>
      <c r="O209" s="114"/>
      <c r="P209" s="114"/>
      <c r="Q209" s="114"/>
      <c r="R209" s="114"/>
      <c r="S209" s="114"/>
      <c r="T209" s="126"/>
      <c r="U209" s="126"/>
      <c r="V209" s="114"/>
      <c r="W209" s="114"/>
      <c r="X209" s="114"/>
      <c r="Z209" s="114"/>
      <c r="AA209" s="443"/>
      <c r="AB209" s="443"/>
      <c r="AC209" s="443"/>
      <c r="AD209" s="443"/>
      <c r="AE209" s="443"/>
      <c r="AF209" s="443"/>
      <c r="AG209" s="443"/>
      <c r="AH209" s="443"/>
      <c r="AI209" s="446"/>
      <c r="AJ209" s="446"/>
      <c r="AK209" s="443"/>
      <c r="AL209" s="443"/>
      <c r="AM209" s="114"/>
      <c r="AN209" s="114"/>
      <c r="AO209" s="114"/>
      <c r="AP209" s="114"/>
      <c r="AQ209" s="114"/>
      <c r="AR209" s="114"/>
      <c r="AS209" s="114"/>
      <c r="AT209" s="114"/>
      <c r="AU209" s="114"/>
      <c r="AV209" s="114"/>
      <c r="AW209" s="114"/>
      <c r="AX209" s="114"/>
      <c r="AY209" s="114"/>
    </row>
    <row r="210" spans="1:56" s="116" customFormat="1" ht="12.75" hidden="1" customHeight="1" outlineLevel="1">
      <c r="A210" s="114"/>
      <c r="B210" s="2350" t="s">
        <v>334</v>
      </c>
      <c r="C210" s="2351"/>
      <c r="D210" s="136">
        <f>M67</f>
        <v>0</v>
      </c>
      <c r="E210" s="136">
        <f t="shared" si="29"/>
        <v>0</v>
      </c>
      <c r="F210" s="185" t="str">
        <f t="shared" si="31"/>
        <v/>
      </c>
      <c r="G210" s="170"/>
      <c r="H210" s="136">
        <f>AC67</f>
        <v>0</v>
      </c>
      <c r="I210" s="185" t="str">
        <f t="shared" si="30"/>
        <v/>
      </c>
      <c r="J210" s="170"/>
      <c r="K210" s="170"/>
      <c r="L210" s="114"/>
      <c r="M210" s="114"/>
      <c r="N210" s="114"/>
      <c r="O210" s="114"/>
      <c r="P210" s="114"/>
      <c r="Q210" s="114"/>
      <c r="R210" s="114"/>
      <c r="S210" s="114"/>
      <c r="T210" s="126"/>
      <c r="U210" s="126"/>
      <c r="V210" s="114"/>
      <c r="W210" s="114"/>
      <c r="X210" s="114"/>
      <c r="Z210" s="114"/>
      <c r="AA210" s="443"/>
      <c r="AB210" s="443"/>
      <c r="AC210" s="443"/>
      <c r="AD210" s="443"/>
      <c r="AE210" s="443"/>
      <c r="AF210" s="443"/>
      <c r="AG210" s="443"/>
      <c r="AH210" s="443"/>
      <c r="AI210" s="446"/>
      <c r="AJ210" s="446"/>
      <c r="AK210" s="443"/>
      <c r="AL210" s="443"/>
      <c r="AM210" s="114"/>
      <c r="AN210" s="114"/>
      <c r="AO210" s="114"/>
      <c r="AP210" s="114"/>
      <c r="AQ210" s="114"/>
      <c r="AR210" s="114"/>
      <c r="AS210" s="114"/>
      <c r="AT210" s="114"/>
      <c r="AU210" s="114"/>
      <c r="AV210" s="114"/>
      <c r="AW210" s="114"/>
      <c r="AX210" s="114"/>
      <c r="AY210" s="114"/>
    </row>
    <row r="211" spans="1:56" s="116" customFormat="1" ht="12.75" hidden="1" customHeight="1" outlineLevel="1">
      <c r="A211" s="114"/>
      <c r="B211" s="2350" t="s">
        <v>20</v>
      </c>
      <c r="C211" s="2351"/>
      <c r="D211" s="136">
        <f>I77</f>
        <v>0</v>
      </c>
      <c r="E211" s="136">
        <f t="shared" si="29"/>
        <v>0</v>
      </c>
      <c r="F211" s="185" t="str">
        <f t="shared" si="31"/>
        <v/>
      </c>
      <c r="G211" s="170"/>
      <c r="H211" s="136">
        <f>AC77</f>
        <v>0</v>
      </c>
      <c r="I211" s="185" t="str">
        <f t="shared" si="30"/>
        <v/>
      </c>
      <c r="J211" s="170"/>
      <c r="K211" s="170"/>
      <c r="L211" s="114"/>
      <c r="M211" s="114"/>
      <c r="N211" s="114"/>
      <c r="O211" s="114"/>
      <c r="P211" s="114"/>
      <c r="Q211" s="114"/>
      <c r="R211" s="114"/>
      <c r="S211" s="114"/>
      <c r="T211" s="126"/>
      <c r="U211" s="126"/>
      <c r="V211" s="114"/>
      <c r="W211" s="114"/>
      <c r="X211" s="114"/>
      <c r="Z211" s="114"/>
      <c r="AA211" s="443"/>
      <c r="AB211" s="443"/>
      <c r="AC211" s="443"/>
      <c r="AD211" s="443"/>
      <c r="AE211" s="443"/>
      <c r="AF211" s="443"/>
      <c r="AG211" s="443"/>
      <c r="AH211" s="443"/>
      <c r="AI211" s="446"/>
      <c r="AJ211" s="446"/>
      <c r="AK211" s="443"/>
      <c r="AL211" s="443"/>
      <c r="AM211" s="114"/>
      <c r="AN211" s="212"/>
      <c r="AO211" s="212"/>
      <c r="AP211" s="212"/>
      <c r="AQ211" s="212"/>
      <c r="AR211" s="212"/>
      <c r="AS211" s="212"/>
      <c r="AT211" s="212"/>
      <c r="AU211" s="212"/>
      <c r="AV211" s="212"/>
      <c r="AW211" s="212"/>
      <c r="AX211" s="212"/>
      <c r="AY211" s="212"/>
      <c r="AZ211" s="1087"/>
    </row>
    <row r="212" spans="1:56" s="116" customFormat="1" ht="12.75" hidden="1" customHeight="1" outlineLevel="1">
      <c r="A212" s="114"/>
      <c r="B212" s="2350" t="s">
        <v>208</v>
      </c>
      <c r="C212" s="2351"/>
      <c r="D212" s="136">
        <f>K90+L90+H115+H127+H147+K158+K169+K104+L104+I179+J179+U104</f>
        <v>0</v>
      </c>
      <c r="E212" s="136">
        <f t="shared" si="29"/>
        <v>0</v>
      </c>
      <c r="F212" s="185" t="str">
        <f>IF($D$214=0,"",D212/$D$214)</f>
        <v/>
      </c>
      <c r="G212" s="170"/>
      <c r="H212" s="136">
        <f>SQRT(AC90^2+AC115^2+AC127^2+AC147^2+AC158^2+AC169^2+AC104^2)</f>
        <v>0</v>
      </c>
      <c r="I212" s="185" t="str">
        <f>IF(D212=0,"",H212/D212)</f>
        <v/>
      </c>
      <c r="J212" s="170"/>
      <c r="K212" s="170"/>
      <c r="L212" s="114"/>
      <c r="M212" s="114"/>
      <c r="N212" s="114"/>
      <c r="O212" s="114"/>
      <c r="P212" s="114"/>
      <c r="Q212" s="114"/>
      <c r="R212" s="114"/>
      <c r="S212" s="114"/>
      <c r="T212" s="126"/>
      <c r="U212" s="126"/>
      <c r="V212" s="114"/>
      <c r="W212" s="114"/>
      <c r="X212" s="114"/>
      <c r="Z212" s="114"/>
      <c r="AA212" s="443"/>
      <c r="AB212" s="443"/>
      <c r="AC212" s="443"/>
      <c r="AD212" s="443"/>
      <c r="AE212" s="443"/>
      <c r="AF212" s="443"/>
      <c r="AG212" s="443"/>
      <c r="AH212" s="443"/>
      <c r="AI212" s="446"/>
      <c r="AJ212" s="446"/>
      <c r="AK212" s="443"/>
      <c r="AL212" s="443"/>
      <c r="AM212" s="114"/>
      <c r="AN212" s="113"/>
      <c r="AO212" s="113"/>
      <c r="AP212" s="113"/>
      <c r="AQ212" s="113"/>
      <c r="AR212" s="113"/>
      <c r="AS212" s="113"/>
      <c r="AT212" s="113"/>
      <c r="AU212" s="113"/>
      <c r="AV212" s="113"/>
      <c r="AW212" s="113"/>
      <c r="AX212" s="113"/>
      <c r="AY212" s="113"/>
      <c r="AZ212" s="420"/>
    </row>
    <row r="213" spans="1:56" s="116" customFormat="1" ht="15" hidden="1" customHeight="1" outlineLevel="1">
      <c r="A213" s="114"/>
      <c r="B213" s="2350" t="s">
        <v>330</v>
      </c>
      <c r="C213" s="2351"/>
      <c r="D213" s="136">
        <f>H187</f>
        <v>0</v>
      </c>
      <c r="E213" s="136">
        <f t="shared" si="29"/>
        <v>0</v>
      </c>
      <c r="F213" s="185" t="str">
        <f t="shared" si="31"/>
        <v/>
      </c>
      <c r="G213" s="170"/>
      <c r="H213" s="136">
        <f>AC187</f>
        <v>0</v>
      </c>
      <c r="I213" s="185" t="str">
        <f t="shared" si="30"/>
        <v/>
      </c>
      <c r="J213" s="170"/>
      <c r="K213" s="170"/>
      <c r="L213" s="114"/>
      <c r="M213" s="114"/>
      <c r="N213" s="114"/>
      <c r="O213" s="114"/>
      <c r="P213" s="114"/>
      <c r="Q213" s="114"/>
      <c r="R213" s="114"/>
      <c r="S213" s="114"/>
      <c r="T213" s="126"/>
      <c r="U213" s="126"/>
      <c r="V213" s="114"/>
      <c r="W213" s="114"/>
      <c r="X213" s="114"/>
      <c r="Z213" s="114"/>
      <c r="AA213" s="443"/>
      <c r="AB213" s="443"/>
      <c r="AC213" s="443"/>
      <c r="AD213" s="443"/>
      <c r="AE213" s="443"/>
      <c r="AF213" s="443"/>
      <c r="AG213" s="595"/>
      <c r="AH213" s="443"/>
      <c r="AI213" s="446"/>
      <c r="AJ213" s="446"/>
      <c r="AK213" s="443"/>
      <c r="AL213" s="443"/>
      <c r="AM213" s="114"/>
      <c r="AN213" s="113"/>
      <c r="AO213" s="113"/>
      <c r="AP213" s="113"/>
      <c r="AQ213" s="113"/>
      <c r="AR213" s="113"/>
      <c r="AS213" s="113"/>
      <c r="AT213" s="113"/>
      <c r="AU213" s="113"/>
      <c r="AV213" s="113"/>
      <c r="AW213" s="113"/>
      <c r="AX213" s="113"/>
      <c r="AY213" s="113"/>
      <c r="AZ213" s="420"/>
    </row>
    <row r="214" spans="1:56" s="1087" customFormat="1" ht="15" hidden="1" customHeight="1" outlineLevel="1">
      <c r="A214" s="212"/>
      <c r="B214" s="2342" t="s">
        <v>353</v>
      </c>
      <c r="C214" s="2343"/>
      <c r="D214" s="188">
        <f>SUM(D206:D213)</f>
        <v>0</v>
      </c>
      <c r="E214" s="239">
        <f>SUM(E206:E213)</f>
        <v>0</v>
      </c>
      <c r="F214" s="190" t="str">
        <f t="shared" si="31"/>
        <v/>
      </c>
      <c r="G214" s="192"/>
      <c r="H214" s="188">
        <f>SQRT(SUMSQ(H206:H213))</f>
        <v>0</v>
      </c>
      <c r="I214" s="190" t="str">
        <f t="shared" si="30"/>
        <v/>
      </c>
      <c r="J214" s="192"/>
      <c r="K214" s="192"/>
      <c r="L214" s="212"/>
      <c r="M214" s="212"/>
      <c r="N214" s="212"/>
      <c r="O214" s="212"/>
      <c r="P214" s="212"/>
      <c r="Q214" s="212"/>
      <c r="R214" s="212"/>
      <c r="S214" s="212"/>
      <c r="T214" s="448"/>
      <c r="U214" s="448"/>
      <c r="V214" s="212"/>
      <c r="W214" s="212"/>
      <c r="X214" s="212"/>
      <c r="Z214" s="212"/>
      <c r="AA214" s="447"/>
      <c r="AB214" s="447"/>
      <c r="AC214" s="447"/>
      <c r="AD214" s="447"/>
      <c r="AE214" s="447"/>
      <c r="AF214" s="447"/>
      <c r="AG214" s="447"/>
      <c r="AH214" s="447"/>
      <c r="AI214" s="449"/>
      <c r="AJ214" s="449"/>
      <c r="AK214" s="447"/>
      <c r="AL214" s="447"/>
      <c r="AM214" s="212"/>
      <c r="AN214" s="113"/>
      <c r="AO214" s="113"/>
      <c r="AP214" s="113"/>
      <c r="AQ214" s="113"/>
      <c r="AR214" s="113"/>
      <c r="AS214" s="113"/>
      <c r="AT214" s="113"/>
      <c r="AU214" s="113"/>
      <c r="AV214" s="113"/>
      <c r="AW214" s="113"/>
      <c r="AX214" s="113"/>
      <c r="AY214" s="113"/>
      <c r="AZ214" s="420"/>
    </row>
    <row r="215" spans="1:56" s="420" customFormat="1" ht="12.75" customHeight="1" collapsed="1">
      <c r="A215" s="113"/>
      <c r="B215" s="173"/>
      <c r="C215" s="173"/>
      <c r="D215" s="173"/>
      <c r="E215" s="173"/>
      <c r="F215" s="173"/>
      <c r="G215" s="173"/>
      <c r="H215" s="173"/>
      <c r="I215" s="173"/>
      <c r="J215" s="173"/>
      <c r="K215" s="173"/>
      <c r="L215" s="113"/>
      <c r="M215" s="113"/>
      <c r="N215" s="113"/>
      <c r="O215" s="113"/>
      <c r="P215" s="113"/>
      <c r="Q215" s="113"/>
      <c r="R215" s="113"/>
      <c r="S215" s="113"/>
      <c r="T215" s="819"/>
      <c r="U215" s="819"/>
      <c r="V215" s="113"/>
      <c r="W215" s="113"/>
      <c r="X215" s="113"/>
      <c r="Z215" s="113"/>
      <c r="AA215" s="578"/>
      <c r="AB215" s="443"/>
      <c r="AC215" s="443"/>
      <c r="AD215" s="443"/>
      <c r="AE215" s="443"/>
      <c r="AF215" s="443"/>
      <c r="AG215" s="578"/>
      <c r="AH215" s="578"/>
      <c r="AI215" s="1243"/>
      <c r="AJ215" s="1243"/>
      <c r="AK215" s="578"/>
      <c r="AL215" s="578"/>
      <c r="AM215" s="113"/>
      <c r="AN215" s="113"/>
      <c r="AO215" s="113"/>
      <c r="AP215" s="113"/>
      <c r="AQ215" s="113"/>
      <c r="AR215" s="114"/>
      <c r="AS215" s="114"/>
      <c r="AT215" s="114"/>
      <c r="AU215" s="114"/>
      <c r="AV215" s="114"/>
      <c r="AW215" s="114"/>
      <c r="AX215" s="114"/>
      <c r="AY215" s="114"/>
      <c r="AZ215" s="116"/>
    </row>
    <row r="216" spans="1:56" s="420" customFormat="1" ht="15.5" collapsed="1">
      <c r="A216" s="113"/>
      <c r="B216" s="2344" t="s">
        <v>531</v>
      </c>
      <c r="C216" s="2345"/>
      <c r="D216" s="2345"/>
      <c r="E216" s="2345"/>
      <c r="F216" s="2345"/>
      <c r="G216" s="2345"/>
      <c r="H216" s="2345"/>
      <c r="I216" s="2345"/>
      <c r="J216" s="2345"/>
      <c r="K216" s="2345"/>
      <c r="L216" s="2345"/>
      <c r="M216" s="2345"/>
      <c r="N216" s="2345"/>
      <c r="O216" s="2346"/>
      <c r="P216" s="113"/>
      <c r="Q216" s="113"/>
      <c r="R216" s="113"/>
      <c r="S216" s="113"/>
      <c r="T216" s="113"/>
      <c r="U216" s="113"/>
      <c r="V216" s="113"/>
      <c r="W216" s="113"/>
      <c r="X216" s="113"/>
      <c r="Y216" s="819"/>
      <c r="Z216" s="819"/>
      <c r="AA216" s="113"/>
      <c r="AB216" s="113"/>
      <c r="AC216" s="113"/>
      <c r="AE216" s="113"/>
      <c r="AF216" s="578"/>
      <c r="AG216" s="578"/>
      <c r="AH216" s="578"/>
      <c r="AI216" s="578"/>
      <c r="AJ216" s="578"/>
      <c r="AK216" s="578"/>
      <c r="AL216" s="578"/>
      <c r="AM216" s="578"/>
      <c r="AN216" s="1243"/>
      <c r="AO216" s="1243"/>
      <c r="AP216" s="578"/>
      <c r="AQ216" s="578"/>
      <c r="AR216" s="113"/>
      <c r="AS216" s="113"/>
      <c r="AT216" s="113"/>
      <c r="AU216" s="113"/>
      <c r="AV216" s="113"/>
      <c r="AW216" s="113"/>
      <c r="AX216" s="113"/>
      <c r="AY216" s="113"/>
      <c r="AZ216" s="113"/>
      <c r="BA216" s="113"/>
      <c r="BB216" s="113"/>
      <c r="BC216" s="113"/>
      <c r="BD216" s="113"/>
    </row>
    <row r="217" spans="1:56" s="420" customFormat="1" ht="12" hidden="1" customHeight="1" outlineLevel="1">
      <c r="A217" s="113"/>
      <c r="B217" s="175"/>
      <c r="C217" s="175"/>
      <c r="D217" s="175"/>
      <c r="E217" s="175"/>
      <c r="F217" s="175"/>
      <c r="G217" s="175"/>
      <c r="H217" s="175"/>
      <c r="I217" s="175"/>
      <c r="J217" s="175"/>
      <c r="K217" s="175"/>
      <c r="L217" s="175"/>
      <c r="M217" s="175"/>
      <c r="N217" s="175"/>
      <c r="O217" s="175"/>
      <c r="P217" s="113"/>
      <c r="Q217" s="113"/>
      <c r="R217" s="113"/>
      <c r="S217" s="113"/>
      <c r="T217" s="113"/>
      <c r="U217" s="113"/>
      <c r="V217" s="113"/>
      <c r="W217" s="113"/>
      <c r="X217" s="113"/>
      <c r="Y217" s="819"/>
      <c r="Z217" s="819"/>
      <c r="AA217" s="113"/>
      <c r="AB217" s="113"/>
      <c r="AC217" s="113"/>
      <c r="AE217" s="113"/>
      <c r="AF217" s="578"/>
      <c r="AG217" s="578"/>
      <c r="AH217" s="578"/>
      <c r="AI217" s="578"/>
      <c r="AJ217" s="578"/>
      <c r="AK217" s="578"/>
      <c r="AL217" s="578"/>
      <c r="AM217" s="578"/>
      <c r="AN217" s="1243"/>
      <c r="AO217" s="1243"/>
      <c r="AP217" s="578"/>
      <c r="AQ217" s="578"/>
      <c r="AR217" s="113"/>
      <c r="AS217" s="113"/>
      <c r="AT217" s="113"/>
      <c r="AU217" s="113"/>
      <c r="AV217" s="113"/>
      <c r="AW217" s="113"/>
      <c r="AX217" s="113"/>
      <c r="AY217" s="113"/>
      <c r="AZ217" s="113"/>
      <c r="BA217" s="113"/>
      <c r="BB217" s="113"/>
      <c r="BC217" s="113"/>
      <c r="BD217" s="113"/>
    </row>
    <row r="218" spans="1:56" s="420" customFormat="1" ht="38.25" hidden="1" customHeight="1" outlineLevel="1">
      <c r="A218" s="113"/>
      <c r="B218" s="206"/>
      <c r="C218" s="206"/>
      <c r="D218" s="206"/>
      <c r="E218" s="2347" t="s">
        <v>454</v>
      </c>
      <c r="F218" s="2348"/>
      <c r="G218" s="2348"/>
      <c r="H218" s="2348"/>
      <c r="I218" s="2348"/>
      <c r="J218" s="2348"/>
      <c r="K218" s="2349"/>
      <c r="L218" s="101" t="s">
        <v>446</v>
      </c>
      <c r="M218" s="175"/>
      <c r="N218" s="175"/>
      <c r="O218" s="853"/>
      <c r="P218" s="113"/>
      <c r="Q218" s="113"/>
      <c r="R218" s="113"/>
      <c r="S218" s="113"/>
      <c r="T218" s="113"/>
      <c r="U218" s="113"/>
      <c r="V218" s="113"/>
      <c r="W218" s="113"/>
      <c r="X218" s="113"/>
      <c r="Y218" s="819"/>
      <c r="Z218" s="819"/>
      <c r="AA218" s="113"/>
      <c r="AB218" s="113"/>
      <c r="AC218" s="113"/>
      <c r="AE218" s="113"/>
      <c r="AF218" s="578"/>
      <c r="AG218" s="578"/>
      <c r="AH218" s="578"/>
      <c r="AI218" s="578"/>
      <c r="AJ218" s="578"/>
      <c r="AK218" s="578"/>
      <c r="AL218" s="578"/>
      <c r="AM218" s="578"/>
      <c r="AN218" s="1243"/>
      <c r="AO218" s="1243"/>
      <c r="AP218" s="578"/>
      <c r="AQ218" s="578"/>
      <c r="AR218" s="113"/>
      <c r="AS218" s="113"/>
      <c r="AT218" s="113"/>
      <c r="AU218" s="113"/>
      <c r="AV218" s="113"/>
      <c r="AW218" s="113"/>
      <c r="AX218" s="113"/>
      <c r="AY218" s="113"/>
      <c r="AZ218" s="113"/>
      <c r="BA218" s="113"/>
      <c r="BB218" s="113"/>
      <c r="BC218" s="113"/>
      <c r="BD218" s="113"/>
    </row>
    <row r="219" spans="1:56" s="420" customFormat="1" ht="25.5" hidden="1" customHeight="1" outlineLevel="1">
      <c r="A219" s="113"/>
      <c r="B219" s="2347" t="s">
        <v>444</v>
      </c>
      <c r="C219" s="2349"/>
      <c r="D219" s="110" t="s">
        <v>464</v>
      </c>
      <c r="E219" s="111" t="s">
        <v>861</v>
      </c>
      <c r="F219" s="111" t="s">
        <v>862</v>
      </c>
      <c r="G219" s="111" t="s">
        <v>863</v>
      </c>
      <c r="H219" s="111" t="s">
        <v>860</v>
      </c>
      <c r="I219" s="110" t="s">
        <v>519</v>
      </c>
      <c r="J219" s="111" t="s">
        <v>864</v>
      </c>
      <c r="K219" s="112" t="s">
        <v>520</v>
      </c>
      <c r="L219" s="110" t="s">
        <v>865</v>
      </c>
      <c r="M219" s="175"/>
      <c r="N219" s="175"/>
      <c r="O219" s="853"/>
      <c r="P219" s="113"/>
      <c r="Q219" s="113"/>
      <c r="R219" s="113"/>
      <c r="S219" s="113"/>
      <c r="T219" s="113"/>
      <c r="U219" s="113"/>
      <c r="V219" s="113"/>
      <c r="W219" s="113"/>
      <c r="X219" s="113"/>
      <c r="Y219" s="819"/>
      <c r="Z219" s="819"/>
      <c r="AA219" s="113"/>
      <c r="AB219" s="113"/>
      <c r="AC219" s="113"/>
      <c r="AE219" s="113"/>
      <c r="AF219" s="578"/>
      <c r="AG219" s="578"/>
      <c r="AH219" s="578"/>
      <c r="AI219" s="578"/>
      <c r="AJ219" s="578"/>
      <c r="AK219" s="578"/>
      <c r="AL219" s="578"/>
      <c r="AM219" s="578"/>
      <c r="AN219" s="1243"/>
      <c r="AO219" s="1243"/>
      <c r="AP219" s="578"/>
      <c r="AQ219" s="578"/>
      <c r="AR219" s="113"/>
      <c r="AS219" s="113"/>
      <c r="AT219" s="113"/>
      <c r="AU219" s="113"/>
      <c r="AV219" s="113"/>
      <c r="AW219" s="113"/>
      <c r="AX219" s="113"/>
      <c r="AY219" s="113"/>
      <c r="AZ219" s="113"/>
      <c r="BA219" s="113"/>
      <c r="BB219" s="113"/>
      <c r="BC219" s="113"/>
      <c r="BD219" s="113"/>
    </row>
    <row r="220" spans="1:56" s="420" customFormat="1" ht="12.75" hidden="1" customHeight="1" outlineLevel="1">
      <c r="A220" s="113"/>
      <c r="B220" s="2336" t="s">
        <v>465</v>
      </c>
      <c r="C220" s="2336"/>
      <c r="D220" s="207">
        <v>1</v>
      </c>
      <c r="E220" s="633">
        <f>SUMIF($E$9:$E$52,Utilitaires!$C$572,AF9:AF52)+SUMIF($E$9:$E$52,Utilitaires!$C$577,AF9:AF52)</f>
        <v>0</v>
      </c>
      <c r="F220" s="633">
        <f>SUMIF($E$9:$E$52,Utilitaires!$C$572,AH9:AH52)+SUMIF($E$9:$E$52,Utilitaires!$C$577,AH9:AH52)</f>
        <v>0</v>
      </c>
      <c r="G220" s="633">
        <f>SUMIF($E$9:$E$52,Utilitaires!$C$572,AJ9:AJ52)+SUMIF($E$9:$E$52,Utilitaires!$C$577,AJ9:AJ52)</f>
        <v>0</v>
      </c>
      <c r="H220" s="633">
        <f>SUMIF($E$9:$E$52,Utilitaires!$C$572,AL9:AL52)+SUMIF($E$9:$E$52,Utilitaires!$C$577,AL9:AL52)</f>
        <v>0</v>
      </c>
      <c r="I220" s="633">
        <f>SUM(E220:H220)</f>
        <v>0</v>
      </c>
      <c r="J220" s="633">
        <f>SUMIF($E$9:$E$40,Utilitaires!$C$572,AP9:AP40)+SUMIF($E$9:$E$40,Utilitaires!$C$577,AP9:AP40)</f>
        <v>0</v>
      </c>
      <c r="K220" s="634">
        <f>SQRT(SUMPRODUCT(($E$9:$E$53=Utilitaires!$C$572)*1,AA9:AA53,AA9:AA53)+SUMPRODUCT(($E$9:$E$53=Utilitaires!$C$577)*1,AA9:AA53,AA9:AA53))</f>
        <v>0</v>
      </c>
      <c r="L220" s="635"/>
      <c r="M220" s="175"/>
      <c r="N220" s="853"/>
      <c r="O220" s="175"/>
      <c r="P220" s="113"/>
      <c r="Q220" s="113"/>
      <c r="R220" s="113"/>
      <c r="S220" s="113"/>
      <c r="T220" s="113"/>
      <c r="U220" s="113"/>
      <c r="V220" s="113"/>
      <c r="W220" s="113"/>
      <c r="X220" s="113"/>
      <c r="Y220" s="819"/>
      <c r="Z220" s="819"/>
      <c r="AA220" s="113"/>
      <c r="AB220" s="113"/>
      <c r="AC220" s="113"/>
      <c r="AE220" s="113"/>
      <c r="AF220" s="578"/>
      <c r="AG220" s="578"/>
      <c r="AH220" s="578"/>
      <c r="AI220" s="578"/>
      <c r="AJ220" s="578"/>
      <c r="AK220" s="578"/>
      <c r="AL220" s="578"/>
      <c r="AM220" s="578"/>
      <c r="AN220" s="1243"/>
      <c r="AO220" s="1243"/>
      <c r="AP220" s="578"/>
      <c r="AQ220" s="578"/>
      <c r="AR220" s="113"/>
      <c r="AS220" s="113"/>
      <c r="AT220" s="113"/>
      <c r="AU220" s="113"/>
      <c r="AV220" s="113"/>
      <c r="AW220" s="113"/>
      <c r="AX220" s="113"/>
      <c r="AY220" s="113"/>
      <c r="AZ220" s="113"/>
      <c r="BA220" s="113"/>
      <c r="BB220" s="113"/>
      <c r="BC220" s="113"/>
      <c r="BD220" s="113"/>
    </row>
    <row r="221" spans="1:56" s="420" customFormat="1" ht="12.75" hidden="1" customHeight="1" outlineLevel="1">
      <c r="A221" s="113"/>
      <c r="B221" s="2336" t="s">
        <v>466</v>
      </c>
      <c r="C221" s="2336"/>
      <c r="D221" s="207">
        <v>2</v>
      </c>
      <c r="E221" s="633"/>
      <c r="F221" s="633"/>
      <c r="G221" s="633"/>
      <c r="H221" s="633"/>
      <c r="I221" s="633"/>
      <c r="J221" s="633"/>
      <c r="K221" s="634"/>
      <c r="L221" s="635"/>
      <c r="M221" s="113"/>
      <c r="N221" s="113"/>
      <c r="O221" s="113"/>
      <c r="P221" s="113"/>
      <c r="Q221" s="113"/>
      <c r="R221" s="113"/>
      <c r="S221" s="113"/>
      <c r="T221" s="113"/>
      <c r="U221" s="113"/>
      <c r="V221" s="113"/>
      <c r="W221" s="113"/>
      <c r="X221" s="113"/>
      <c r="Y221" s="113"/>
      <c r="Z221" s="113"/>
      <c r="AA221" s="113"/>
      <c r="AB221" s="113"/>
      <c r="AC221" s="113"/>
      <c r="AE221" s="113"/>
      <c r="AF221" s="113"/>
      <c r="AG221" s="113"/>
      <c r="AH221" s="113"/>
      <c r="AI221" s="113"/>
      <c r="AJ221" s="113"/>
      <c r="AK221" s="113"/>
      <c r="AL221" s="113"/>
      <c r="AM221" s="113"/>
      <c r="AP221" s="113"/>
      <c r="AQ221" s="113"/>
      <c r="AR221" s="113"/>
      <c r="AS221" s="113"/>
      <c r="AT221" s="113"/>
      <c r="AU221" s="113"/>
      <c r="AV221" s="113"/>
      <c r="AW221" s="113"/>
      <c r="AX221" s="113"/>
      <c r="AY221" s="113"/>
      <c r="AZ221" s="113"/>
      <c r="BA221" s="113"/>
      <c r="BB221" s="113"/>
      <c r="BC221" s="113"/>
      <c r="BD221" s="113"/>
    </row>
    <row r="222" spans="1:56" s="420" customFormat="1" ht="12.75" hidden="1" customHeight="1" outlineLevel="1">
      <c r="A222" s="113"/>
      <c r="B222" s="2336" t="s">
        <v>467</v>
      </c>
      <c r="C222" s="2336"/>
      <c r="D222" s="207">
        <v>3</v>
      </c>
      <c r="E222" s="633"/>
      <c r="F222" s="633"/>
      <c r="G222" s="633"/>
      <c r="H222" s="633"/>
      <c r="I222" s="633"/>
      <c r="J222" s="633"/>
      <c r="K222" s="634"/>
      <c r="L222" s="635"/>
      <c r="M222" s="113"/>
      <c r="N222" s="113"/>
      <c r="O222" s="113"/>
      <c r="P222" s="113"/>
      <c r="Q222" s="113"/>
      <c r="R222" s="113"/>
      <c r="S222" s="113"/>
      <c r="T222" s="113"/>
      <c r="U222" s="113"/>
      <c r="V222" s="113"/>
      <c r="W222" s="113"/>
      <c r="X222" s="113"/>
      <c r="Y222" s="113"/>
      <c r="Z222" s="113"/>
      <c r="AA222" s="113"/>
      <c r="AB222" s="113"/>
      <c r="AC222" s="113"/>
      <c r="AE222" s="113"/>
      <c r="AF222" s="113"/>
      <c r="AG222" s="113"/>
      <c r="AH222" s="113"/>
      <c r="AI222" s="113"/>
      <c r="AJ222" s="113"/>
      <c r="AK222" s="113"/>
      <c r="AL222" s="113"/>
      <c r="AM222" s="113"/>
      <c r="AP222" s="113"/>
      <c r="AQ222" s="113"/>
      <c r="AR222" s="113"/>
      <c r="AS222" s="113"/>
      <c r="AT222" s="113"/>
      <c r="AU222" s="113"/>
      <c r="AV222" s="113"/>
      <c r="AW222" s="113"/>
      <c r="AX222" s="113"/>
      <c r="AY222" s="113"/>
      <c r="AZ222" s="113"/>
      <c r="BA222" s="113"/>
      <c r="BB222" s="113"/>
      <c r="BC222" s="113"/>
      <c r="BD222" s="113"/>
    </row>
    <row r="223" spans="1:56" s="420" customFormat="1" ht="12.75" hidden="1" customHeight="1" outlineLevel="1">
      <c r="A223" s="113"/>
      <c r="B223" s="2336" t="s">
        <v>468</v>
      </c>
      <c r="C223" s="2336"/>
      <c r="D223" s="207">
        <v>4</v>
      </c>
      <c r="E223" s="633">
        <f>SUMIF($E$96:$E$102,Utilitaires!$C$572,U96:U102)+SUMIF($E$96:$E$102,Utilitaires!$C$577,U96:U102)</f>
        <v>0</v>
      </c>
      <c r="F223" s="633">
        <v>0</v>
      </c>
      <c r="G223" s="633">
        <v>0</v>
      </c>
      <c r="H223" s="633">
        <v>0</v>
      </c>
      <c r="I223" s="633">
        <f>E223</f>
        <v>0</v>
      </c>
      <c r="J223" s="633">
        <v>0</v>
      </c>
      <c r="K223" s="634">
        <f>SQRT(SUMPRODUCT(($E$100:$E$102=Utilitaires!$C$572)*1,AB100:AB102,AB100:AB102)+SUMPRODUCT(($E$100:$E$102=Utilitaires!$C$577)*1,AB100:AB102,AB100:AB102))</f>
        <v>0</v>
      </c>
      <c r="L223" s="635"/>
      <c r="M223" s="113"/>
      <c r="N223" s="113"/>
      <c r="O223" s="113"/>
      <c r="P223" s="113"/>
      <c r="Q223" s="113"/>
      <c r="R223" s="113"/>
      <c r="S223" s="113"/>
      <c r="T223" s="113"/>
      <c r="U223" s="113"/>
      <c r="V223" s="113"/>
      <c r="W223" s="113"/>
      <c r="X223" s="113"/>
      <c r="Y223" s="113"/>
      <c r="Z223" s="113"/>
      <c r="AA223" s="113"/>
      <c r="AB223" s="113"/>
      <c r="AC223" s="113"/>
      <c r="AE223" s="113"/>
      <c r="AF223" s="113"/>
      <c r="AG223" s="113"/>
      <c r="AH223" s="113"/>
      <c r="AI223" s="113"/>
      <c r="AJ223" s="113"/>
      <c r="AK223" s="113"/>
      <c r="AL223" s="113"/>
      <c r="AM223" s="113"/>
      <c r="AP223" s="113"/>
      <c r="AQ223" s="113"/>
      <c r="AR223" s="113"/>
      <c r="AS223" s="113"/>
      <c r="AT223" s="113"/>
      <c r="AU223" s="113"/>
      <c r="AV223" s="113"/>
      <c r="AW223" s="113"/>
      <c r="AX223" s="113"/>
      <c r="AY223" s="113"/>
      <c r="AZ223" s="113"/>
      <c r="BA223" s="113"/>
      <c r="BB223" s="113"/>
      <c r="BC223" s="113"/>
      <c r="BD223" s="113"/>
    </row>
    <row r="224" spans="1:56" s="420" customFormat="1" ht="12.75" hidden="1" customHeight="1" outlineLevel="1">
      <c r="A224" s="113"/>
      <c r="B224" s="2336" t="s">
        <v>469</v>
      </c>
      <c r="C224" s="2336"/>
      <c r="D224" s="207">
        <v>5</v>
      </c>
      <c r="E224" s="633"/>
      <c r="F224" s="633"/>
      <c r="G224" s="633"/>
      <c r="H224" s="633"/>
      <c r="I224" s="633"/>
      <c r="J224" s="633"/>
      <c r="K224" s="634"/>
      <c r="L224" s="635"/>
      <c r="M224" s="113"/>
      <c r="N224" s="113"/>
      <c r="O224" s="113"/>
      <c r="P224" s="113"/>
      <c r="Q224" s="113"/>
      <c r="R224" s="113"/>
      <c r="S224" s="113"/>
      <c r="T224" s="113"/>
      <c r="U224" s="113"/>
      <c r="V224" s="113"/>
      <c r="W224" s="113"/>
      <c r="X224" s="113"/>
      <c r="Y224" s="113"/>
      <c r="Z224" s="113"/>
      <c r="AA224" s="113"/>
      <c r="AB224" s="113"/>
      <c r="AC224" s="113"/>
      <c r="AE224" s="113"/>
      <c r="AF224" s="113"/>
      <c r="AG224" s="113"/>
      <c r="AH224" s="113"/>
      <c r="AI224" s="113"/>
      <c r="AJ224" s="113"/>
      <c r="AK224" s="113"/>
      <c r="AL224" s="113"/>
      <c r="AM224" s="113"/>
      <c r="AP224" s="113"/>
      <c r="AQ224" s="113"/>
      <c r="AR224" s="113"/>
      <c r="AS224" s="113"/>
      <c r="AT224" s="113"/>
      <c r="AU224" s="113"/>
      <c r="AV224" s="113"/>
      <c r="AW224" s="113"/>
      <c r="AX224" s="113"/>
      <c r="AY224" s="113"/>
      <c r="AZ224" s="113"/>
      <c r="BA224" s="113"/>
      <c r="BB224" s="113"/>
      <c r="BC224" s="113"/>
      <c r="BD224" s="113"/>
    </row>
    <row r="225" spans="1:56" s="420" customFormat="1" ht="12.75" hidden="1" customHeight="1" outlineLevel="1">
      <c r="A225" s="113"/>
      <c r="B225" s="2337"/>
      <c r="C225" s="2338"/>
      <c r="D225" s="133" t="s">
        <v>445</v>
      </c>
      <c r="E225" s="636">
        <f t="shared" ref="E225:L225" si="32">SUM(E220:E224)</f>
        <v>0</v>
      </c>
      <c r="F225" s="636">
        <f t="shared" si="32"/>
        <v>0</v>
      </c>
      <c r="G225" s="636">
        <f t="shared" si="32"/>
        <v>0</v>
      </c>
      <c r="H225" s="636">
        <f t="shared" si="32"/>
        <v>0</v>
      </c>
      <c r="I225" s="636">
        <f t="shared" si="32"/>
        <v>0</v>
      </c>
      <c r="J225" s="636">
        <f>SUM(J220:J224)</f>
        <v>0</v>
      </c>
      <c r="K225" s="637">
        <f>SQRT(SUMSQ(K220:K224))</f>
        <v>0</v>
      </c>
      <c r="L225" s="638">
        <f t="shared" si="32"/>
        <v>0</v>
      </c>
      <c r="M225" s="114"/>
      <c r="N225" s="261"/>
      <c r="O225" s="261"/>
      <c r="P225" s="261"/>
      <c r="Q225" s="113"/>
      <c r="R225" s="113"/>
      <c r="S225" s="113"/>
      <c r="T225" s="113"/>
      <c r="U225" s="113"/>
      <c r="V225" s="113"/>
      <c r="W225" s="113"/>
      <c r="X225" s="113"/>
      <c r="Y225" s="113"/>
      <c r="Z225" s="113"/>
      <c r="AA225" s="113"/>
      <c r="AB225" s="113"/>
      <c r="AC225" s="113"/>
      <c r="AE225" s="113"/>
      <c r="AF225" s="113"/>
      <c r="AG225" s="113"/>
      <c r="AH225" s="113"/>
      <c r="AI225" s="113"/>
      <c r="AJ225" s="113"/>
      <c r="AK225" s="113"/>
      <c r="AL225" s="113"/>
      <c r="AM225" s="113"/>
      <c r="AP225" s="113"/>
      <c r="AQ225" s="113"/>
      <c r="AR225" s="113"/>
      <c r="AS225" s="113"/>
      <c r="AT225" s="113"/>
      <c r="AU225" s="113"/>
      <c r="AV225" s="113"/>
      <c r="AW225" s="113"/>
      <c r="AX225" s="113"/>
      <c r="AY225" s="113"/>
      <c r="AZ225" s="113"/>
      <c r="BA225" s="113"/>
      <c r="BB225" s="113"/>
      <c r="BC225" s="113"/>
      <c r="BD225" s="113"/>
    </row>
    <row r="226" spans="1:56" s="420" customFormat="1" ht="12.75" hidden="1" customHeight="1" outlineLevel="1">
      <c r="A226" s="113"/>
      <c r="B226" s="2339" t="s">
        <v>470</v>
      </c>
      <c r="C226" s="2339"/>
      <c r="D226" s="208">
        <v>6</v>
      </c>
      <c r="E226" s="639">
        <f>SUMIF($E$82:$E$104,Utilitaires!$C$572,AF82:AF104)+SUMIF($E$82:$E$104,Utilitaires!$C$577,AF82:AF104)+
SUMIF($E$106:$E$169,Utilitaires!$C$572,AE106:AE169)+SUMIF($E$106:$E$169,Utilitaires!$C$577,AE106:AE169)+
SUMIF($E$175:$E$177,Utilitaires!$C$577,AF175:AF179)+SUMIF($E$175:$E$177,Utilitaires!$C$572,AF175:AF179)</f>
        <v>0</v>
      </c>
      <c r="F226" s="639">
        <f>SUMIF($E$82:$E$104,Utilitaires!$C$572,AH82:AH104)+SUMIF($E$82:$E$104,Utilitaires!$C$577,AH82:AH104)+SUMIF($E$106:$E$169,Utilitaires!$C$572,AF106:AF169)+SUMIF($E$106:$E$169,Utilitaires!$C$577,AF106:AF169)+SUMIF($E$175:$E$177,Utilitaires!$C$577,AH175:AH177)+SUMIF($E$175:$E$177,Utilitaires!$C$572,AH175:AH177)</f>
        <v>0</v>
      </c>
      <c r="G226" s="639">
        <f>SUMIF($E$82:$E$104,Utilitaires!$C$572,AJ82:AJ104)+SUMIF($E$82:$E$104,Utilitaires!$C$577,AJ82:AJ104)+SUMIF($E$106:$E$169,Utilitaires!$C$572,AG106:AG169)+SUMIF($E$106:$E$169,Utilitaires!$C$577,AG106:AG169)+SUMIF($E$171:$E$177,Utilitaires!$C$572,AJ171:AJ177)+SUMIF($E$171:$E$177,Utilitaires!$C$577,AJ171:AJ177)</f>
        <v>0</v>
      </c>
      <c r="H226" s="639">
        <v>0</v>
      </c>
      <c r="I226" s="639">
        <f>SUM(E226:H226)</f>
        <v>0</v>
      </c>
      <c r="J226" s="639">
        <f>SUMIF($E$82:$E$104,Utilitaires!$C$572,AP82:AP104)+SUMIF($E$82:$E$104,Utilitaires!$C$577,AP82:AP104)+SUMIF($E$106:$E$169,Utilitaires!$C$572,AJ106:AJ169)+SUMIF($E$106:$E$169,Utilitaires!$C$577,AJ106:AJ169)</f>
        <v>0</v>
      </c>
      <c r="K226" s="634">
        <f>SQRT(SUMPRODUCT(($E$82:$E$104=Utilitaires!$C$572)*1,AA82:AA104,AA82:AA104)+SUMPRODUCT(($E$82:$E$104=Utilitaires!$C$577)*1,AA82:AA104,AA82:AA104)+SUMPRODUCT(($E$106:$E$169=Utilitaires!$C$572)*1,AC106:AC169,AC106:AC169)+SUMPRODUCT(($E$106:$E$169=Utilitaires!$C$577)*1,AC106:AC169,AC106:AC169)+SUMPRODUCT(($E$175:$E$177=Utilitaires!$C$572)*1,AA175:AA177,AA175:AA177)+SUMPRODUCT(($E$175:$E$177=Utilitaires!$C$577)*1,AA175:AA177,AA175:AA177))</f>
        <v>0</v>
      </c>
      <c r="L226" s="640"/>
      <c r="M226" s="114"/>
      <c r="N226" s="443"/>
      <c r="O226" s="443"/>
      <c r="P226" s="443"/>
      <c r="Q226" s="113"/>
      <c r="R226" s="113"/>
      <c r="S226" s="113"/>
      <c r="T226" s="113"/>
      <c r="U226" s="113"/>
      <c r="V226" s="113"/>
      <c r="W226" s="113"/>
      <c r="X226" s="113"/>
      <c r="Y226" s="113"/>
      <c r="Z226" s="113"/>
      <c r="AA226" s="113"/>
      <c r="AB226" s="113"/>
      <c r="AC226" s="113"/>
      <c r="AE226" s="113"/>
      <c r="AF226" s="113"/>
      <c r="AG226" s="113"/>
      <c r="AH226" s="113"/>
      <c r="AI226" s="113"/>
      <c r="AJ226" s="113"/>
      <c r="AK226" s="113"/>
      <c r="AL226" s="113"/>
      <c r="AM226" s="113"/>
      <c r="AP226" s="113"/>
      <c r="AQ226" s="113"/>
      <c r="AR226" s="113"/>
      <c r="AS226" s="113"/>
      <c r="AT226" s="113"/>
      <c r="AU226" s="113"/>
      <c r="AV226" s="113"/>
      <c r="AW226" s="113"/>
      <c r="AX226" s="113"/>
      <c r="AY226" s="113"/>
      <c r="AZ226" s="113"/>
      <c r="BA226" s="113"/>
      <c r="BB226" s="113"/>
      <c r="BC226" s="113"/>
      <c r="BD226" s="113"/>
    </row>
    <row r="227" spans="1:56" s="420" customFormat="1" ht="12.75" hidden="1" customHeight="1" outlineLevel="1">
      <c r="A227" s="113"/>
      <c r="B227" s="2340" t="s">
        <v>471</v>
      </c>
      <c r="C227" s="2341"/>
      <c r="D227" s="208">
        <v>7</v>
      </c>
      <c r="E227" s="639">
        <f>(1/(1+10%))*SUMIF($E$59:$E$77,Utilitaires!$C$572,AE59:AE77)+(1/(1+10%))*SUMIF($E$59:$E$77,Utilitaires!$C$577,AE59:AE77)</f>
        <v>0</v>
      </c>
      <c r="F227" s="639">
        <f>(1/(1+10%))*SUMIF($E$59:$E$77,Utilitaires!$C$572,AF59:AF77)+(1/(1+10%))*SUMIF($E$59:$E$77,Utilitaires!$C$577,AF59:AF77)</f>
        <v>0</v>
      </c>
      <c r="G227" s="639">
        <f>(1/(1+10%))*SUMIF($E$59:$E$77,Utilitaires!$C$572,AG59:AG77)+(1/(1+10%))*SUMIF($E$59:$E$77,Utilitaires!$C$577,AG59:AG77)</f>
        <v>0</v>
      </c>
      <c r="H227" s="639">
        <v>0</v>
      </c>
      <c r="I227" s="639">
        <f>SUM(E227:H227)</f>
        <v>0</v>
      </c>
      <c r="J227" s="639">
        <f>(1/(1+10%))*SUMIF($E$59:$E$77,Utilitaires!$C$572,AJ59:AJ77)+(1/(1+10%))*SUMIF($E$59:$E$77,Utilitaires!$C$577,AJ59:AJ77)</f>
        <v>0</v>
      </c>
      <c r="K227" s="634">
        <f>(1/SQRT((1+10%^2)))*SQRT(SUMPRODUCT(($E$59:$E$67=Utilitaires!$C$572)*1,AB59:AB67,AB59:AB67)+SUMPRODUCT(($E$59:$E$67=Utilitaires!$C$577)*1,AB59:AB67,AB59:AB67)+SUMPRODUCT(($E$69:$E$77=Utilitaires!$C$572)*1,AB69:AB77,AB69:AB77)+SUMPRODUCT(($E$69:$E$77=Utilitaires!$C$577)*1,AB69:AB77,AB69:AB77))</f>
        <v>0</v>
      </c>
      <c r="L227" s="640"/>
      <c r="M227" s="114"/>
      <c r="N227" s="443"/>
      <c r="O227" s="443"/>
      <c r="P227" s="443"/>
      <c r="Q227" s="113"/>
      <c r="R227" s="113"/>
      <c r="S227" s="113"/>
      <c r="T227" s="113"/>
      <c r="U227" s="113"/>
      <c r="V227" s="113"/>
      <c r="W227" s="113"/>
      <c r="X227" s="113"/>
      <c r="Y227" s="113"/>
      <c r="Z227" s="113"/>
      <c r="AA227" s="113"/>
      <c r="AB227" s="113"/>
      <c r="AC227" s="113"/>
      <c r="AE227" s="113"/>
      <c r="AF227" s="113"/>
      <c r="AG227" s="113"/>
      <c r="AH227" s="113"/>
      <c r="AI227" s="113"/>
      <c r="AJ227" s="113"/>
      <c r="AK227" s="113"/>
      <c r="AL227" s="113"/>
      <c r="AM227" s="113"/>
      <c r="AP227" s="113"/>
      <c r="AQ227" s="113"/>
      <c r="AR227" s="113"/>
      <c r="AS227" s="113"/>
      <c r="AT227" s="113"/>
      <c r="AU227" s="113"/>
      <c r="AV227" s="113"/>
      <c r="AW227" s="113"/>
      <c r="AX227" s="113"/>
      <c r="AY227" s="113"/>
      <c r="AZ227" s="113"/>
      <c r="BA227" s="113"/>
      <c r="BB227" s="113"/>
      <c r="BC227" s="113"/>
      <c r="BD227" s="113"/>
    </row>
    <row r="228" spans="1:56" s="420" customFormat="1" ht="12.75" hidden="1" customHeight="1" outlineLevel="1">
      <c r="A228" s="113"/>
      <c r="B228" s="2334"/>
      <c r="C228" s="2335"/>
      <c r="D228" s="134" t="s">
        <v>445</v>
      </c>
      <c r="E228" s="641">
        <f t="shared" ref="E228:L228" si="33">SUM(E226:E227)</f>
        <v>0</v>
      </c>
      <c r="F228" s="641">
        <f t="shared" si="33"/>
        <v>0</v>
      </c>
      <c r="G228" s="641">
        <f t="shared" si="33"/>
        <v>0</v>
      </c>
      <c r="H228" s="641">
        <f t="shared" si="33"/>
        <v>0</v>
      </c>
      <c r="I228" s="641">
        <f t="shared" si="33"/>
        <v>0</v>
      </c>
      <c r="J228" s="641">
        <f t="shared" si="33"/>
        <v>0</v>
      </c>
      <c r="K228" s="637">
        <f>SQRT(SUMSQ(K226:K227))</f>
        <v>0</v>
      </c>
      <c r="L228" s="642">
        <f t="shared" si="33"/>
        <v>0</v>
      </c>
      <c r="M228" s="113"/>
      <c r="N228" s="113"/>
      <c r="O228" s="113"/>
      <c r="P228" s="238"/>
      <c r="Q228" s="113"/>
      <c r="R228" s="113"/>
      <c r="S228" s="113"/>
      <c r="T228" s="113"/>
      <c r="U228" s="113"/>
      <c r="V228" s="113"/>
      <c r="W228" s="113"/>
      <c r="X228" s="113"/>
      <c r="Y228" s="113"/>
      <c r="Z228" s="113"/>
      <c r="AA228" s="113"/>
      <c r="AB228" s="113"/>
      <c r="AC228" s="113"/>
      <c r="AE228" s="113"/>
      <c r="AF228" s="113"/>
      <c r="AG228" s="113"/>
      <c r="AH228" s="113"/>
      <c r="AI228" s="113"/>
      <c r="AJ228" s="113"/>
      <c r="AK228" s="113"/>
      <c r="AL228" s="113"/>
      <c r="AM228" s="113"/>
      <c r="AP228" s="113"/>
      <c r="AQ228" s="113"/>
      <c r="AR228" s="113"/>
      <c r="AS228" s="113"/>
      <c r="AT228" s="113"/>
      <c r="AU228" s="113"/>
      <c r="AV228" s="113"/>
      <c r="AW228" s="113"/>
      <c r="AX228" s="113"/>
      <c r="AY228" s="113"/>
      <c r="AZ228" s="113"/>
      <c r="BA228" s="113"/>
      <c r="BB228" s="113"/>
      <c r="BC228" s="113"/>
      <c r="BD228" s="113"/>
    </row>
    <row r="229" spans="1:56" s="420" customFormat="1" ht="12.75" hidden="1" customHeight="1" outlineLevel="1">
      <c r="A229" s="113"/>
      <c r="B229" s="2329" t="s">
        <v>472</v>
      </c>
      <c r="C229" s="2329"/>
      <c r="D229" s="209">
        <v>8</v>
      </c>
      <c r="E229" s="803">
        <f>SUMIF($E$9:$E$52,Utilitaires!$C$572,AE9:AE52)+SUMIF($E$9:$E$52,Utilitaires!$C$577,AE9:AE52)+(10%/(1+10%))*SUMIF($E$59:$E$77,Utilitaires!$C$572,AE59:AE77)+(10%/(1+10%))*SUMIF($E$59:$E$77,Utilitaires!$C$577,AE59:AE77)+
SUMIF($E$82:$E$104,Utilitaires!$C$572,AE82:AE104)+SUMIF($E$82:$E$104,Utilitaires!$C$577,AE82:AE104)+
SUMIF($E$82:$E$104,Utilitaires!$C$572,T82:T104)+SUMIF($E$82:$E$104,Utilitaires!$C$577,T82:T104)+
$G185*(SUMIF($E$106:$E$179,Utilitaires!$C$572,AE106:AE179)+SUMIF($E$106:$E$179,Utilitaires!$C$577,AE106:AE179)+SUMIF($E$175:$E$179,Utilitaires!$C$577,AF175:AF179)+SUMIF($E$175:$E$179,Utilitaires!$C$572,AF175:AF179))</f>
        <v>0</v>
      </c>
      <c r="F229" s="803">
        <f>SUMIF($E$9:$E$40,Utilitaires!$C$572,AG9:AG40)+SUMIF($E$9:$E$40,Utilitaires!$C$577,AG9:AG40)+
SUMIF($E$82:$E$104,Utilitaires!$C$572,AG82:AG104)+SUMIF($E$82:$E$104,Utilitaires!$C$577,AG82:AG104)+
$G185*SUMIF($E$106:$E$169,Utilitaires!$C$572,AF106:AF169)+$G185*SUMIF($E$106:$E$169,Utilitaires!$C$577,AF106:AF169)+
$G185*SUMIF($E$175:$E$179,Utilitaires!$C$572,AG175:AG179)+$G185*SUMIF($E$175:$E$179,Utilitaires!$C$572,AH175:AH179)+
$G185*SUMIF($E$175:$E$179,Utilitaires!$C$577,AG175:AG179)+$G185*SUMIF($E$175:$E$179,Utilitaires!$C$577,AH175:AH179)+
(10%/(1+10%))*SUMIF($E$59:$E$77,Utilitaires!$C$572,AF59:AF77)+(10%/(1+10%))*SUMIF($E$59:$E$77,Utilitaires!$C$577,AF59:AF77)</f>
        <v>0</v>
      </c>
      <c r="G229" s="803">
        <f>SUMIF($E$9:$E$40,Utilitaires!$C$572,AI9:AI40)+SUMIF($E$9:$E$40,Utilitaires!$C$577,AI9:AI40)+SUMIF($E$82:$E$104,Utilitaires!$C$572,AI82:AI104)+SUMIF($E$82:$E$104,Utilitaires!$C$577,AI82:AI104)+$G185*SUMIF($E$106:$E$169,Utilitaires!$C$572,AG106:AG169)+$G185*SUMIF($E$106:$E$169,Utilitaires!$C$577,AG106:AG169)+$G185*SUMIF($E$175:$E$179,Utilitaires!$C$572,AI175:AI179)+$G185*SUMIF($E$175:$E$179,Utilitaires!$C$577,AJ175:AJ179)+$G185*SUMIF($E$175:$E$179,Utilitaires!$C$577,AI175:AI179)+$G185*SUMIF($E$175:$E$179,Utilitaires!$C$572,AJ175:AJ179)
+(10%/(1+10%))*SUMIF($E$59:$E$77,Utilitaires!$C$572,AG59:AG77)+(10%/(1+10%))*SUMIF($E$59:$E$77,Utilitaires!$C$577,AG59:AG77)</f>
        <v>0</v>
      </c>
      <c r="H229" s="803">
        <f>SUMIF($E$9:$E$40,Utilitaires!$C$572,AK9:AK40)+
SUMIF($E$9:$E$40,Utilitaires!$C$577,AK9:AK40)+
SUMIF($E$82:$E$104,Utilitaires!$C$572,AK82:AK104)+
SUMIF($E$82:$E$104,Utilitaires!$C$577,AK82:AK104)+
$G185*SUMIF($E$106:$E$169,Utilitaires!$C$572,AH106:AH169)+
$G185*SUMIF($E$106:$E$169,Utilitaires!$C$577,AH106:AH169)+
$G185*SUMIF($E$175:$E$179,Utilitaires!$C$572,AK175:AK179)+
$G185*SUMIF($E$175:$E$179,Utilitaires!$C$577,AL175:AL179)+
$G185*SUMIF($E$175:$E$179,Utilitaires!$C$577,AK175:AK179)+
$G185*SUMIF($E$175:$E$179,Utilitaires!$C$572,AL175:AL179)
+(10%/(1+10%))*SUMIF($E$59:$E$77,Utilitaires!$C$572,AH59:AH77)+
(10%/(1+10%))*SUMIF($E$59:$E$77,Utilitaires!$C$577,AH59:AH77)</f>
        <v>0</v>
      </c>
      <c r="I229" s="803">
        <f>SUM(E229:H229)</f>
        <v>0</v>
      </c>
      <c r="J229" s="803">
        <f>SUMIF($E$9:$E$40,Utilitaires!$C$572,AO9:AO40)+SUMIF($E$9:$E$40,Utilitaires!$C$577,AO9:AO40)+SUMIF($E$92:$E$104,Utilitaires!$C$572,AO92:AO104)+SUMIF($E$92:$E$104,Utilitaires!$C$577,AO92:AO104)+$G185*SUMIF($E$106:$E$169,Utilitaires!$C$572,AI106:AI169)+$G185*SUMIF($E$106:$E$169,Utilitaires!$C$577,AI106:AI169)
+(10%/(1+10%))*SUMIF($E$59:$E$77,Utilitaires!$C$572,AJ59:AJ77)+(10%/(1+10%))*SUMIF($E$59:$E$77,Utilitaires!$C$577,AJ59:AJ77)</f>
        <v>0</v>
      </c>
      <c r="K229" s="634">
        <f>SQRT(SUMPRODUCT(($E$9:$E$40=Utilitaires!$C$572)*1,Z9:Z40,Z9:Z40)+SUMPRODUCT(($E$9:$E$40=Utilitaires!$C$577)*1,Z9:Z40,Z9:Z40)
+SUMPRODUCT(($E$59:$E$67=Utilitaires!$C$572)*1,AB59:AB67,AB59:AB67)+SUMPRODUCT(($E$59:$E$67=Utilitaires!$C$577)*1,AB59:AB67,AB59:AB67)+SUMPRODUCT(($E$69:$E$77=Utilitaires!$C$572)*1,AB69:AB77,AB69:AB77)+SUMPRODUCT(($E$69:$E$77=Utilitaires!$C$577)*1,AB69:AB77,AB69:AB77)-K227^2
+(1+$G185^2)*(SUMPRODUCT(($E$82:$E$104=Utilitaires!$C$572)*1,Z82:Z104,Z82:Z104)+SUMPRODUCT(($E$82:$E$104=Utilitaires!$C$577)*1,Z82:Z104,Z82:Z104)+SUMPRODUCT(($E$175:$E$179=Utilitaires!$C$572)*1,Z175:Z179,Z175:Z179)+SUMPRODUCT(($E$175:$E$179=Utilitaires!$C$577)*1,Z175:Z179,Z175:Z179))
+$G185^2*(SUMPRODUCT(($E$82:$E$104=Utilitaires!$C$572)*1,AA82:AA104,AA82:AA104)+SUMPRODUCT(($E$82:$E$104=Utilitaires!$C$577)*1,AA82:AA104,AA82:AA104)+SUMPRODUCT(($E$106:$E$169=Utilitaires!$C$572)*1,AC106:AC169,AC106:AC169)+SUMPRODUCT(($E$106:$E$169=Utilitaires!$C$577)*1,AC106:AC169,AC106:AC169)+SUMPRODUCT(($E$175:$E$179=Utilitaires!$C$572)*1,AA175:AA179,AA175:AA179)+SUMPRODUCT(($E$175:$E$179=Utilitaires!$C$577)*1,AA175:AA179,AA175:AA179)))</f>
        <v>0</v>
      </c>
      <c r="L229" s="803"/>
      <c r="M229" s="113"/>
      <c r="N229" s="578"/>
      <c r="O229" s="113"/>
      <c r="P229" s="113"/>
      <c r="Q229" s="113"/>
      <c r="R229" s="113"/>
      <c r="S229" s="113"/>
      <c r="T229" s="113"/>
      <c r="U229" s="113"/>
      <c r="V229" s="113"/>
      <c r="W229" s="113"/>
      <c r="X229" s="113"/>
      <c r="Y229" s="113"/>
      <c r="Z229" s="113"/>
      <c r="AA229" s="113"/>
      <c r="AB229" s="113"/>
      <c r="AC229" s="113"/>
      <c r="AE229" s="113"/>
      <c r="AF229" s="113"/>
      <c r="AG229" s="113"/>
      <c r="AH229" s="113"/>
      <c r="AI229" s="113"/>
      <c r="AJ229" s="113"/>
      <c r="AK229" s="113"/>
      <c r="AL229" s="113"/>
      <c r="AM229" s="113"/>
      <c r="AP229" s="113"/>
      <c r="AQ229" s="113"/>
      <c r="AR229" s="113"/>
      <c r="AS229" s="113"/>
      <c r="AT229" s="113"/>
      <c r="AU229" s="113"/>
      <c r="AV229" s="113"/>
      <c r="AW229" s="113"/>
      <c r="AX229" s="113"/>
      <c r="AY229" s="113"/>
      <c r="AZ229" s="113"/>
      <c r="BA229" s="113"/>
      <c r="BB229" s="113"/>
      <c r="BC229" s="113"/>
      <c r="BD229" s="113"/>
    </row>
    <row r="230" spans="1:56" s="420" customFormat="1" ht="12.75" hidden="1" customHeight="1" outlineLevel="1">
      <c r="A230" s="113"/>
      <c r="B230" s="2329" t="s">
        <v>473</v>
      </c>
      <c r="C230" s="2329"/>
      <c r="D230" s="209">
        <v>9</v>
      </c>
      <c r="E230" s="803"/>
      <c r="F230" s="803"/>
      <c r="G230" s="803"/>
      <c r="H230" s="803"/>
      <c r="I230" s="803"/>
      <c r="J230" s="803"/>
      <c r="K230" s="634"/>
      <c r="L230" s="803"/>
      <c r="M230" s="578"/>
      <c r="N230" s="113"/>
      <c r="O230" s="113"/>
      <c r="P230" s="113"/>
      <c r="Q230" s="113"/>
      <c r="R230" s="113"/>
      <c r="S230" s="113"/>
      <c r="T230" s="113"/>
      <c r="U230" s="113"/>
      <c r="V230" s="113"/>
      <c r="W230" s="113"/>
      <c r="X230" s="113"/>
      <c r="Y230" s="113"/>
      <c r="Z230" s="113"/>
      <c r="AA230" s="113"/>
      <c r="AB230" s="113"/>
      <c r="AC230" s="113"/>
      <c r="AE230" s="113"/>
      <c r="AF230" s="113"/>
      <c r="AG230" s="113"/>
      <c r="AH230" s="113"/>
      <c r="AI230" s="113"/>
      <c r="AJ230" s="113"/>
      <c r="AK230" s="113"/>
      <c r="AL230" s="113"/>
      <c r="AM230" s="113"/>
      <c r="AP230" s="113"/>
      <c r="AQ230" s="113"/>
      <c r="AR230" s="113"/>
      <c r="AS230" s="113"/>
      <c r="AT230" s="113"/>
      <c r="AU230" s="113"/>
      <c r="AV230" s="113"/>
      <c r="AW230" s="113"/>
      <c r="AX230" s="113"/>
      <c r="AY230" s="113"/>
      <c r="AZ230" s="113"/>
      <c r="BA230" s="113"/>
      <c r="BB230" s="113"/>
      <c r="BC230" s="113"/>
      <c r="BD230" s="113"/>
    </row>
    <row r="231" spans="1:56" s="420" customFormat="1" ht="12.75" hidden="1" customHeight="1" outlineLevel="1">
      <c r="A231" s="113"/>
      <c r="B231" s="2329" t="s">
        <v>474</v>
      </c>
      <c r="C231" s="2329"/>
      <c r="D231" s="209">
        <v>10</v>
      </c>
      <c r="E231" s="803"/>
      <c r="F231" s="803"/>
      <c r="G231" s="803"/>
      <c r="H231" s="803"/>
      <c r="I231" s="803"/>
      <c r="J231" s="803"/>
      <c r="K231" s="634"/>
      <c r="L231" s="803"/>
      <c r="M231" s="113"/>
      <c r="N231" s="113"/>
      <c r="O231" s="113"/>
      <c r="P231" s="113"/>
      <c r="Q231" s="113"/>
      <c r="R231" s="113"/>
      <c r="S231" s="113"/>
      <c r="T231" s="113"/>
      <c r="U231" s="113"/>
      <c r="V231" s="113"/>
      <c r="W231" s="113"/>
      <c r="X231" s="113"/>
      <c r="Y231" s="113"/>
      <c r="Z231" s="113"/>
      <c r="AA231" s="113"/>
      <c r="AB231" s="113"/>
      <c r="AC231" s="113"/>
      <c r="AE231" s="113"/>
      <c r="AF231" s="113"/>
      <c r="AG231" s="113"/>
      <c r="AH231" s="113"/>
      <c r="AI231" s="113"/>
      <c r="AJ231" s="113"/>
      <c r="AK231" s="113"/>
      <c r="AL231" s="113"/>
      <c r="AM231" s="113"/>
      <c r="AP231" s="113"/>
      <c r="AQ231" s="113"/>
      <c r="AR231" s="113"/>
      <c r="AS231" s="113"/>
      <c r="AT231" s="113"/>
      <c r="AU231" s="113"/>
      <c r="AV231" s="113"/>
      <c r="AW231" s="113"/>
      <c r="AX231" s="113"/>
      <c r="AY231" s="113"/>
      <c r="AZ231" s="113"/>
      <c r="BA231" s="113"/>
      <c r="BB231" s="113"/>
      <c r="BC231" s="113"/>
      <c r="BD231" s="113"/>
    </row>
    <row r="232" spans="1:56" s="420" customFormat="1" ht="12.75" hidden="1" customHeight="1" outlineLevel="1">
      <c r="A232" s="113"/>
      <c r="B232" s="2329" t="s">
        <v>392</v>
      </c>
      <c r="C232" s="2329"/>
      <c r="D232" s="209">
        <v>11</v>
      </c>
      <c r="E232" s="803"/>
      <c r="F232" s="803"/>
      <c r="G232" s="803"/>
      <c r="H232" s="803"/>
      <c r="I232" s="803"/>
      <c r="J232" s="803"/>
      <c r="K232" s="634"/>
      <c r="L232" s="803"/>
      <c r="M232" s="113"/>
      <c r="N232" s="113"/>
      <c r="O232" s="113"/>
      <c r="P232" s="113"/>
      <c r="Q232" s="113"/>
      <c r="R232" s="113"/>
      <c r="S232" s="113"/>
      <c r="T232" s="113"/>
      <c r="U232" s="113"/>
      <c r="V232" s="113"/>
      <c r="W232" s="113"/>
      <c r="X232" s="113"/>
      <c r="Y232" s="113"/>
      <c r="Z232" s="113"/>
      <c r="AA232" s="113"/>
      <c r="AB232" s="113"/>
      <c r="AC232" s="113"/>
      <c r="AE232" s="113"/>
      <c r="AF232" s="113"/>
      <c r="AG232" s="113"/>
      <c r="AH232" s="113"/>
      <c r="AI232" s="113"/>
      <c r="AJ232" s="113"/>
      <c r="AK232" s="113"/>
      <c r="AL232" s="113"/>
      <c r="AM232" s="113"/>
      <c r="AP232" s="113"/>
      <c r="AQ232" s="113"/>
      <c r="AR232" s="113"/>
      <c r="AS232" s="113"/>
      <c r="AT232" s="113"/>
      <c r="AU232" s="113"/>
      <c r="AV232" s="113"/>
      <c r="AW232" s="113"/>
      <c r="AX232" s="113"/>
      <c r="AY232" s="113"/>
      <c r="AZ232" s="113"/>
      <c r="BA232" s="113"/>
      <c r="BB232" s="113"/>
      <c r="BC232" s="113"/>
      <c r="BD232" s="113"/>
    </row>
    <row r="233" spans="1:56" s="420" customFormat="1" ht="12.75" hidden="1" customHeight="1" outlineLevel="1">
      <c r="A233" s="113"/>
      <c r="B233" s="2329" t="s">
        <v>475</v>
      </c>
      <c r="C233" s="2329"/>
      <c r="D233" s="209">
        <v>12</v>
      </c>
      <c r="E233" s="803"/>
      <c r="F233" s="803"/>
      <c r="G233" s="803"/>
      <c r="H233" s="803"/>
      <c r="I233" s="803"/>
      <c r="J233" s="803"/>
      <c r="K233" s="634"/>
      <c r="L233" s="803"/>
      <c r="M233" s="113"/>
      <c r="N233" s="113"/>
      <c r="O233" s="113"/>
      <c r="P233" s="113"/>
      <c r="Q233" s="113"/>
      <c r="R233" s="113"/>
      <c r="S233" s="113"/>
      <c r="T233" s="113"/>
      <c r="U233" s="113"/>
      <c r="V233" s="113"/>
      <c r="W233" s="113"/>
      <c r="X233" s="113"/>
      <c r="Y233" s="113"/>
      <c r="Z233" s="113"/>
      <c r="AA233" s="113"/>
      <c r="AB233" s="113"/>
      <c r="AC233" s="113"/>
      <c r="AE233" s="113"/>
      <c r="AF233" s="113"/>
      <c r="AG233" s="113"/>
      <c r="AH233" s="113"/>
      <c r="AI233" s="113"/>
      <c r="AJ233" s="113"/>
      <c r="AK233" s="113"/>
      <c r="AL233" s="113"/>
      <c r="AM233" s="113"/>
      <c r="AP233" s="113"/>
      <c r="AQ233" s="113"/>
      <c r="AR233" s="113"/>
      <c r="AS233" s="113"/>
      <c r="AT233" s="113"/>
      <c r="AU233" s="113"/>
      <c r="AV233" s="113"/>
      <c r="AW233" s="113"/>
      <c r="AX233" s="113"/>
      <c r="AY233" s="113"/>
      <c r="AZ233" s="113"/>
      <c r="BA233" s="113"/>
      <c r="BB233" s="113"/>
      <c r="BC233" s="113"/>
      <c r="BD233" s="113"/>
    </row>
    <row r="234" spans="1:56" s="420" customFormat="1" ht="12.75" hidden="1" customHeight="1" outlineLevel="1">
      <c r="A234" s="113"/>
      <c r="B234" s="2329" t="s">
        <v>476</v>
      </c>
      <c r="C234" s="2329"/>
      <c r="D234" s="209">
        <v>13</v>
      </c>
      <c r="E234" s="803"/>
      <c r="F234" s="803"/>
      <c r="G234" s="803"/>
      <c r="H234" s="803"/>
      <c r="I234" s="803"/>
      <c r="J234" s="803"/>
      <c r="K234" s="634"/>
      <c r="L234" s="803"/>
      <c r="M234" s="113"/>
      <c r="N234" s="113"/>
      <c r="O234" s="113"/>
      <c r="P234" s="113"/>
      <c r="Q234" s="113"/>
      <c r="R234" s="113"/>
      <c r="S234" s="113"/>
      <c r="T234" s="113"/>
      <c r="U234" s="113"/>
      <c r="V234" s="113"/>
      <c r="W234" s="113"/>
      <c r="X234" s="113"/>
      <c r="Y234" s="113"/>
      <c r="Z234" s="113"/>
      <c r="AA234" s="113"/>
      <c r="AB234" s="113"/>
      <c r="AC234" s="113"/>
      <c r="AE234" s="113"/>
      <c r="AF234" s="113"/>
      <c r="AG234" s="113"/>
      <c r="AH234" s="113"/>
      <c r="AI234" s="113"/>
      <c r="AJ234" s="113"/>
      <c r="AK234" s="113"/>
      <c r="AL234" s="113"/>
      <c r="AM234" s="113"/>
      <c r="AP234" s="113"/>
      <c r="AQ234" s="113"/>
      <c r="AR234" s="113"/>
      <c r="AS234" s="113"/>
      <c r="AT234" s="113"/>
      <c r="AU234" s="113"/>
      <c r="AV234" s="113"/>
      <c r="AW234" s="113"/>
      <c r="AX234" s="113"/>
      <c r="AY234" s="113"/>
      <c r="AZ234" s="113"/>
      <c r="BA234" s="113"/>
      <c r="BB234" s="113"/>
      <c r="BC234" s="113"/>
      <c r="BD234" s="113"/>
    </row>
    <row r="235" spans="1:56" s="420" customFormat="1" ht="12.75" hidden="1" customHeight="1" outlineLevel="1">
      <c r="A235" s="113"/>
      <c r="B235" s="2329" t="s">
        <v>477</v>
      </c>
      <c r="C235" s="2329"/>
      <c r="D235" s="209">
        <v>14</v>
      </c>
      <c r="E235" s="803">
        <f>SUMIF($E$9:$E$54,Utilitaires!$C$573,AE9:AE54)+SUMIF($E$9:$E$54,Utilitaires!$C$573,AF9:AF54)+SUMIF($E$59:$E$77,Utilitaires!$C$573,AE59:AE77)+
SUMIF($E$82:$E$104,Utilitaires!$C$573,AE82:AE104)+SUMIF($E$82:$E$104,Utilitaires!$C$573,AF82:AF104)+SUMIF($E$82:$E$104,Utilitaires!$C$573,T82:T104)+
(1+$G185)*SUMIF($E$106:$E$169,Utilitaires!$C$573,AE106:AE169)+(1+$G185)*SUMIF($E$175:$E$179,Utilitaires!$C$573,AF175:AF179)+(1+$G185)*SUMIF($E$175:$E$179,Utilitaires!$C$573,AE175:AE179)</f>
        <v>0</v>
      </c>
      <c r="F235" s="803">
        <f>SUMIF($E$9:$E$54,Utilitaires!$C$573,AG9:AG54)+SUMIF($E$9:$E$54,Utilitaires!$C$573,AH9:AH54)+SUMIF($E$59:$E$77,Utilitaires!$C$573,AF59:AF77)+SUMIF($E$82:$E$104,Utilitaires!$C$573,AG82:AG104)+SUMIF($E$82:$E$104,Utilitaires!$C$573,AH82:AH104)+(1+$G185)*SUMIF($E$106:$E$169,Utilitaires!$C$573,AF106:AF169)+(1+$G185)*SUMIF($E$175:$E$179,Utilitaires!$C$573,AG175:AG179)+(1+$G185)*SUMIF($E$175:$E$179,Utilitaires!$C$573,AH175:AH179)</f>
        <v>0</v>
      </c>
      <c r="G235" s="803">
        <f>SUMIF($E$9:$E$54,Utilitaires!$C$573,AI9:AI54)+SUMIF($E$9:$E$54,Utilitaires!$C$573,AJ9:AJ54)+SUMIF($E$59:$E$77,Utilitaires!$C$573,AG59:AG77)+SUMIF($E$82:$E$104,Utilitaires!$C$573,AI82:AI104)+SUMIF($E$82:$E$104,Utilitaires!$C$573,AJ82:AJ104)+(1+$G185)*SUMIF($E$106:$E$169,Utilitaires!$C$573,AG106:AG169)+(1+$G185)*SUMIF($E$175:$E$179,Utilitaires!$C$573,AJ175:AJ179)+(1+$G185)*SUMIF($E$175:$E$179,Utilitaires!$C$573,AI175:AI179)</f>
        <v>0</v>
      </c>
      <c r="H235" s="803">
        <f>SUMIF($E$9:$E$54,Utilitaires!$C$573,AK9:AK54)+SUMIF($E$9:$E$54,Utilitaires!$C$573,AL9:AL54)+SUMIF($E$59:$E$77,Utilitaires!$C$573,AH59:AH77)+SUMIF($E$82:$E$104,Utilitaires!$C$573,AK82:AK104)+SUMIF($E$82:$E$104,Utilitaires!$C$573,AL82:AL104)+(1+$G185)*SUMIF($E$106:$E$169,Utilitaires!$C$573,AH106:AH169)+(1+$G185)*SUMIF($E$175:$E$179,Utilitaires!$C$573,AK175:AK179)+(1+$G185)*SUMIF($E$175:$E$179,Utilitaires!$C$573,AL175:AL179)</f>
        <v>0</v>
      </c>
      <c r="I235" s="803">
        <f>SUM(E235:H235)</f>
        <v>0</v>
      </c>
      <c r="J235" s="803">
        <f>SUMIF($E$9:$E$54,Utilitaires!$C$573,AO9:AO54)+SUMIF($E$9:$E$54,Utilitaires!$C$573,AP9:AP54)+SUMIF($E$59:$E$77,Utilitaires!$C$573,AJ59:AJ77)+(1+$G185)*SUMIF($E$92:$E$104,Utilitaires!$C$573,AO92:AO104)+(1+$G185)*SUMIF($E$92:$E$104,Utilitaires!$C$573,AP92:AP104)+(1+$G185)*SUMIF($E$106:$E$169,Utilitaires!$C$573,AI106:AI169)</f>
        <v>0</v>
      </c>
      <c r="K235" s="634">
        <f>SQRT(SUMPRODUCT(($E$9:$E$54=Utilitaires!$C$573)*1,Z9:Z54,Z9:Z54)+SUMPRODUCT(($E$9:$E$54=Utilitaires!$C$573)*1,AA9:AA54,AA9:AA54)+SUMPRODUCT(($E$59:$E$77=Utilitaires!$C$573)*1,AB59:AB77,AB59:AB77)
+(1+$G185^2)*(SUMPRODUCT(($E$82:$E$104=Utilitaires!$C$573)*1,Z82:Z104,Z82:Z104)
+SUMPRODUCT(($E$82:$E$104=Utilitaires!$C$573)*1,AA82:AA104,AA82:AA104)
+SUMPRODUCT(($E$106:$E$169=Utilitaires!$C$573)*1,AC106:AC169,AC106:AC169))+SUMPRODUCT(($E$175:$E$177=Utilitaires!$C$573)*1,AA175:AA177,AA175:AA177)+SUMPRODUCT(($E$175:$E$177=Utilitaires!$C$573)*1,Z175:Z177,AA175:AA177))</f>
        <v>0</v>
      </c>
      <c r="L235" s="803"/>
      <c r="M235" s="113"/>
      <c r="N235" s="113"/>
      <c r="O235" s="113"/>
      <c r="P235" s="113"/>
      <c r="Q235" s="113"/>
      <c r="R235" s="113"/>
      <c r="S235" s="113"/>
      <c r="T235" s="113"/>
      <c r="U235" s="113"/>
      <c r="V235" s="113"/>
      <c r="W235" s="113"/>
      <c r="X235" s="113"/>
      <c r="Y235" s="819"/>
      <c r="Z235" s="819"/>
      <c r="AA235" s="113"/>
      <c r="AB235" s="113"/>
      <c r="AC235" s="113"/>
      <c r="AE235" s="113"/>
      <c r="AF235" s="578"/>
      <c r="AG235" s="578"/>
      <c r="AH235" s="578"/>
      <c r="AI235" s="578"/>
      <c r="AJ235" s="578"/>
      <c r="AK235" s="578"/>
      <c r="AL235" s="578"/>
      <c r="AM235" s="578"/>
      <c r="AN235" s="1243"/>
      <c r="AO235" s="1243"/>
      <c r="AP235" s="578"/>
      <c r="AQ235" s="578"/>
      <c r="AR235" s="113"/>
      <c r="AS235" s="113"/>
      <c r="AT235" s="113"/>
      <c r="AU235" s="113"/>
      <c r="AV235" s="113"/>
      <c r="AW235" s="113"/>
      <c r="AX235" s="113"/>
      <c r="AY235" s="113"/>
      <c r="AZ235" s="113"/>
      <c r="BA235" s="113"/>
      <c r="BB235" s="113"/>
      <c r="BC235" s="113"/>
      <c r="BD235" s="113"/>
    </row>
    <row r="236" spans="1:56" s="420" customFormat="1" ht="12.75" hidden="1" customHeight="1" outlineLevel="1">
      <c r="A236" s="113"/>
      <c r="B236" s="2329" t="s">
        <v>478</v>
      </c>
      <c r="C236" s="2329"/>
      <c r="D236" s="209">
        <v>15</v>
      </c>
      <c r="E236" s="803"/>
      <c r="F236" s="803"/>
      <c r="G236" s="803"/>
      <c r="H236" s="803"/>
      <c r="I236" s="803"/>
      <c r="J236" s="803"/>
      <c r="K236" s="634"/>
      <c r="L236" s="803"/>
      <c r="M236" s="113"/>
      <c r="N236" s="113"/>
      <c r="O236" s="113"/>
      <c r="P236" s="113"/>
      <c r="Q236" s="113"/>
      <c r="R236" s="113"/>
      <c r="S236" s="113"/>
      <c r="T236" s="113"/>
      <c r="U236" s="113"/>
      <c r="V236" s="113"/>
      <c r="W236" s="113"/>
      <c r="X236" s="113"/>
      <c r="Y236" s="819"/>
      <c r="Z236" s="819"/>
      <c r="AA236" s="113"/>
      <c r="AB236" s="113"/>
      <c r="AC236" s="113"/>
      <c r="AE236" s="113"/>
      <c r="AF236" s="578"/>
      <c r="AG236" s="578"/>
      <c r="AH236" s="578"/>
      <c r="AI236" s="578"/>
      <c r="AJ236" s="578"/>
      <c r="AK236" s="578"/>
      <c r="AL236" s="578"/>
      <c r="AM236" s="578"/>
      <c r="AN236" s="1243"/>
      <c r="AO236" s="1243"/>
      <c r="AP236" s="578"/>
      <c r="AQ236" s="578"/>
      <c r="AR236" s="113"/>
      <c r="AS236" s="113"/>
      <c r="AT236" s="113"/>
      <c r="AU236" s="113"/>
      <c r="AV236" s="113"/>
      <c r="AW236" s="113"/>
      <c r="AX236" s="113"/>
      <c r="AY236" s="113"/>
      <c r="AZ236" s="113"/>
      <c r="BA236" s="113"/>
      <c r="BB236" s="113"/>
      <c r="BC236" s="113"/>
      <c r="BD236" s="113"/>
    </row>
    <row r="237" spans="1:56" s="420" customFormat="1" ht="12.75" hidden="1" customHeight="1" outlineLevel="1">
      <c r="A237" s="113"/>
      <c r="B237" s="2329" t="s">
        <v>479</v>
      </c>
      <c r="C237" s="2329"/>
      <c r="D237" s="209">
        <v>16</v>
      </c>
      <c r="E237" s="803"/>
      <c r="F237" s="803"/>
      <c r="G237" s="803"/>
      <c r="H237" s="803"/>
      <c r="I237" s="803"/>
      <c r="J237" s="803"/>
      <c r="K237" s="634"/>
      <c r="L237" s="803"/>
      <c r="M237" s="175"/>
      <c r="N237" s="578"/>
      <c r="O237" s="578"/>
      <c r="P237" s="113"/>
      <c r="Q237" s="113"/>
      <c r="R237" s="113"/>
      <c r="S237" s="113"/>
      <c r="T237" s="113"/>
      <c r="U237" s="113"/>
      <c r="V237" s="113"/>
      <c r="W237" s="113"/>
      <c r="X237" s="113"/>
      <c r="Y237" s="819"/>
      <c r="Z237" s="819"/>
      <c r="AA237" s="113"/>
      <c r="AB237" s="113"/>
      <c r="AC237" s="113"/>
      <c r="AE237" s="113"/>
      <c r="AF237" s="578"/>
      <c r="AG237" s="578"/>
      <c r="AH237" s="578"/>
      <c r="AI237" s="578"/>
      <c r="AJ237" s="578"/>
      <c r="AK237" s="578"/>
      <c r="AL237" s="578"/>
      <c r="AM237" s="578"/>
      <c r="AN237" s="1243"/>
      <c r="AO237" s="1243"/>
      <c r="AP237" s="578"/>
      <c r="AQ237" s="578"/>
      <c r="AR237" s="113"/>
      <c r="AS237" s="113"/>
      <c r="AT237" s="113"/>
      <c r="AU237" s="113"/>
      <c r="AV237" s="113"/>
      <c r="AW237" s="113"/>
      <c r="AX237" s="113"/>
      <c r="AY237" s="113"/>
      <c r="AZ237" s="113"/>
      <c r="BA237" s="113"/>
      <c r="BB237" s="113"/>
      <c r="BC237" s="113"/>
      <c r="BD237" s="113"/>
    </row>
    <row r="238" spans="1:56" s="420" customFormat="1" ht="12.75" hidden="1" customHeight="1" outlineLevel="1">
      <c r="A238" s="113"/>
      <c r="B238" s="2329" t="s">
        <v>480</v>
      </c>
      <c r="C238" s="2329"/>
      <c r="D238" s="209">
        <v>17</v>
      </c>
      <c r="E238" s="803"/>
      <c r="F238" s="803"/>
      <c r="G238" s="803"/>
      <c r="H238" s="803"/>
      <c r="I238" s="803"/>
      <c r="J238" s="803"/>
      <c r="K238" s="634"/>
      <c r="L238" s="803"/>
      <c r="M238" s="175"/>
      <c r="N238" s="578"/>
      <c r="O238" s="578"/>
      <c r="P238" s="113"/>
      <c r="Q238" s="113"/>
      <c r="R238" s="113"/>
      <c r="S238" s="113"/>
      <c r="T238" s="113"/>
      <c r="U238" s="113"/>
      <c r="V238" s="113"/>
      <c r="W238" s="113"/>
      <c r="X238" s="113"/>
      <c r="Y238" s="819"/>
      <c r="Z238" s="819"/>
      <c r="AA238" s="113"/>
      <c r="AB238" s="113"/>
      <c r="AC238" s="113"/>
      <c r="AE238" s="113"/>
      <c r="AF238" s="578"/>
      <c r="AG238" s="578"/>
      <c r="AH238" s="578"/>
      <c r="AI238" s="578"/>
      <c r="AJ238" s="578"/>
      <c r="AK238" s="578"/>
      <c r="AL238" s="578"/>
      <c r="AM238" s="578"/>
      <c r="AN238" s="1243"/>
      <c r="AO238" s="1243"/>
      <c r="AP238" s="578"/>
      <c r="AQ238" s="578"/>
      <c r="AR238" s="113"/>
      <c r="AS238" s="113"/>
      <c r="AT238" s="113"/>
      <c r="AU238" s="113"/>
      <c r="AV238" s="113"/>
      <c r="AW238" s="113"/>
      <c r="AX238" s="113"/>
      <c r="AY238" s="113"/>
      <c r="AZ238" s="113"/>
      <c r="BA238" s="113"/>
      <c r="BB238" s="113"/>
      <c r="BC238" s="113"/>
      <c r="BD238" s="113"/>
    </row>
    <row r="239" spans="1:56" s="420" customFormat="1" ht="12.75" hidden="1" customHeight="1" outlineLevel="1">
      <c r="A239" s="113"/>
      <c r="B239" s="2329" t="s">
        <v>481</v>
      </c>
      <c r="C239" s="2329"/>
      <c r="D239" s="209">
        <v>18</v>
      </c>
      <c r="E239" s="803"/>
      <c r="F239" s="803"/>
      <c r="G239" s="803"/>
      <c r="H239" s="803"/>
      <c r="I239" s="803"/>
      <c r="J239" s="803"/>
      <c r="K239" s="634"/>
      <c r="L239" s="803"/>
      <c r="M239" s="175"/>
      <c r="N239" s="578"/>
      <c r="O239" s="578"/>
      <c r="P239" s="113"/>
      <c r="Q239" s="113"/>
      <c r="R239" s="113"/>
      <c r="S239" s="113"/>
      <c r="T239" s="113"/>
      <c r="U239" s="113"/>
      <c r="V239" s="113"/>
      <c r="W239" s="113"/>
      <c r="X239" s="113"/>
      <c r="Y239" s="819"/>
      <c r="Z239" s="819"/>
      <c r="AA239" s="113"/>
      <c r="AB239" s="113"/>
      <c r="AC239" s="113"/>
      <c r="AE239" s="113"/>
      <c r="AF239" s="578"/>
      <c r="AG239" s="578"/>
      <c r="AH239" s="578"/>
      <c r="AI239" s="578"/>
      <c r="AJ239" s="578"/>
      <c r="AK239" s="578"/>
      <c r="AL239" s="578"/>
      <c r="AM239" s="578"/>
      <c r="AN239" s="1243"/>
      <c r="AO239" s="1243"/>
      <c r="AP239" s="578"/>
      <c r="AQ239" s="578"/>
      <c r="AR239" s="113"/>
      <c r="AS239" s="113"/>
      <c r="AT239" s="113"/>
      <c r="AU239" s="113"/>
      <c r="AV239" s="113"/>
      <c r="AW239" s="113"/>
      <c r="AX239" s="113"/>
      <c r="AY239" s="113"/>
      <c r="AZ239" s="113"/>
      <c r="BA239" s="113"/>
      <c r="BB239" s="113"/>
      <c r="BC239" s="113"/>
      <c r="BD239" s="113"/>
    </row>
    <row r="240" spans="1:56" s="420" customFormat="1" ht="12.75" hidden="1" customHeight="1" outlineLevel="1">
      <c r="A240" s="113"/>
      <c r="B240" s="2329" t="s">
        <v>482</v>
      </c>
      <c r="C240" s="2329"/>
      <c r="D240" s="209">
        <v>19</v>
      </c>
      <c r="E240" s="803"/>
      <c r="F240" s="803"/>
      <c r="G240" s="803"/>
      <c r="H240" s="803"/>
      <c r="I240" s="803"/>
      <c r="J240" s="803"/>
      <c r="K240" s="634"/>
      <c r="L240" s="803"/>
      <c r="M240" s="175"/>
      <c r="N240" s="578"/>
      <c r="O240" s="578"/>
      <c r="P240" s="113"/>
      <c r="Q240" s="113"/>
      <c r="R240" s="113"/>
      <c r="S240" s="113"/>
      <c r="T240" s="113"/>
      <c r="U240" s="113"/>
      <c r="V240" s="113"/>
      <c r="W240" s="113"/>
      <c r="X240" s="113"/>
      <c r="Y240" s="819"/>
      <c r="Z240" s="819"/>
      <c r="AA240" s="113"/>
      <c r="AB240" s="113"/>
      <c r="AC240" s="113"/>
      <c r="AE240" s="113"/>
      <c r="AF240" s="578"/>
      <c r="AG240" s="578"/>
      <c r="AH240" s="578"/>
      <c r="AI240" s="578"/>
      <c r="AJ240" s="578"/>
      <c r="AK240" s="578"/>
      <c r="AL240" s="578"/>
      <c r="AM240" s="578"/>
      <c r="AN240" s="1243"/>
      <c r="AO240" s="1243"/>
      <c r="AP240" s="578"/>
      <c r="AQ240" s="578"/>
      <c r="AR240" s="113"/>
      <c r="AS240" s="113"/>
      <c r="AT240" s="113"/>
      <c r="AU240" s="113"/>
      <c r="AV240" s="113"/>
      <c r="AW240" s="113"/>
      <c r="AX240" s="113"/>
      <c r="AY240" s="113"/>
      <c r="AZ240" s="113"/>
      <c r="BA240" s="113"/>
      <c r="BB240" s="113"/>
      <c r="BC240" s="113"/>
      <c r="BD240" s="113"/>
    </row>
    <row r="241" spans="1:56" s="420" customFormat="1" ht="12.75" hidden="1" customHeight="1" outlineLevel="1">
      <c r="A241" s="113"/>
      <c r="B241" s="2330" t="s">
        <v>483</v>
      </c>
      <c r="C241" s="2331"/>
      <c r="D241" s="209">
        <v>20</v>
      </c>
      <c r="E241" s="803"/>
      <c r="F241" s="803"/>
      <c r="G241" s="803"/>
      <c r="H241" s="803"/>
      <c r="I241" s="803"/>
      <c r="J241" s="803"/>
      <c r="K241" s="634"/>
      <c r="L241" s="803"/>
      <c r="M241" s="175"/>
      <c r="N241" s="578"/>
      <c r="O241" s="578"/>
      <c r="P241" s="113"/>
      <c r="Q241" s="113"/>
      <c r="R241" s="113"/>
      <c r="S241" s="113"/>
      <c r="T241" s="113"/>
      <c r="U241" s="113"/>
      <c r="V241" s="113"/>
      <c r="W241" s="113"/>
      <c r="X241" s="113"/>
      <c r="Y241" s="819"/>
      <c r="Z241" s="819"/>
      <c r="AA241" s="113"/>
      <c r="AB241" s="113"/>
      <c r="AC241" s="113"/>
      <c r="AE241" s="113"/>
      <c r="AF241" s="578"/>
      <c r="AG241" s="578"/>
      <c r="AH241" s="578"/>
      <c r="AI241" s="578"/>
      <c r="AJ241" s="578"/>
      <c r="AK241" s="578"/>
      <c r="AL241" s="578"/>
      <c r="AM241" s="578"/>
      <c r="AN241" s="1243"/>
      <c r="AO241" s="1243"/>
      <c r="AP241" s="578"/>
      <c r="AQ241" s="578"/>
      <c r="AR241" s="113"/>
      <c r="AS241" s="113"/>
      <c r="AT241" s="113"/>
      <c r="AU241" s="113"/>
      <c r="AV241" s="113"/>
      <c r="AW241" s="113"/>
      <c r="AX241" s="113"/>
      <c r="AY241" s="113"/>
      <c r="AZ241" s="113"/>
      <c r="BA241" s="113"/>
      <c r="BB241" s="113"/>
      <c r="BC241" s="113"/>
      <c r="BD241" s="113"/>
    </row>
    <row r="242" spans="1:56" s="420" customFormat="1" ht="12.75" hidden="1" customHeight="1" outlineLevel="1">
      <c r="A242" s="113"/>
      <c r="B242" s="2330" t="s">
        <v>484</v>
      </c>
      <c r="C242" s="2331"/>
      <c r="D242" s="209">
        <v>21</v>
      </c>
      <c r="E242" s="803"/>
      <c r="F242" s="803"/>
      <c r="G242" s="803"/>
      <c r="H242" s="803"/>
      <c r="I242" s="803"/>
      <c r="J242" s="803"/>
      <c r="K242" s="634"/>
      <c r="L242" s="803"/>
      <c r="M242" s="175"/>
      <c r="N242" s="578"/>
      <c r="O242" s="578"/>
      <c r="P242" s="113"/>
      <c r="Q242" s="113"/>
      <c r="R242" s="113"/>
      <c r="S242" s="113"/>
      <c r="T242" s="113"/>
      <c r="U242" s="113"/>
      <c r="V242" s="113"/>
      <c r="W242" s="113"/>
      <c r="X242" s="113"/>
      <c r="Y242" s="819"/>
      <c r="Z242" s="819"/>
      <c r="AA242" s="113"/>
      <c r="AB242" s="113"/>
      <c r="AC242" s="113"/>
      <c r="AE242" s="113"/>
      <c r="AF242" s="578"/>
      <c r="AG242" s="578"/>
      <c r="AH242" s="578"/>
      <c r="AI242" s="578"/>
      <c r="AJ242" s="578"/>
      <c r="AK242" s="578"/>
      <c r="AL242" s="578"/>
      <c r="AM242" s="578"/>
      <c r="AN242" s="1243"/>
      <c r="AO242" s="1243"/>
      <c r="AP242" s="578"/>
      <c r="AQ242" s="578"/>
      <c r="AR242" s="113"/>
      <c r="AS242" s="113"/>
      <c r="AT242" s="113"/>
      <c r="AU242" s="113"/>
      <c r="AV242" s="113"/>
      <c r="AW242" s="113"/>
      <c r="AX242" s="113"/>
      <c r="AY242" s="113"/>
      <c r="AZ242" s="113"/>
      <c r="BA242" s="113"/>
      <c r="BB242" s="113"/>
      <c r="BC242" s="113"/>
      <c r="BD242" s="113"/>
    </row>
    <row r="243" spans="1:56" s="420" customFormat="1" ht="12.75" hidden="1" customHeight="1" outlineLevel="1">
      <c r="A243" s="113"/>
      <c r="B243" s="2330" t="s">
        <v>485</v>
      </c>
      <c r="C243" s="2331"/>
      <c r="D243" s="209">
        <v>22</v>
      </c>
      <c r="E243" s="803"/>
      <c r="F243" s="803"/>
      <c r="G243" s="803"/>
      <c r="H243" s="803"/>
      <c r="I243" s="803"/>
      <c r="J243" s="803"/>
      <c r="K243" s="634"/>
      <c r="L243" s="803"/>
      <c r="M243" s="175"/>
      <c r="N243" s="578"/>
      <c r="O243" s="578"/>
      <c r="P243" s="113"/>
      <c r="Q243" s="113"/>
      <c r="R243" s="113"/>
      <c r="S243" s="113"/>
      <c r="T243" s="113"/>
      <c r="U243" s="113"/>
      <c r="V243" s="113"/>
      <c r="W243" s="113"/>
      <c r="X243" s="113"/>
      <c r="Y243" s="819"/>
      <c r="Z243" s="819"/>
      <c r="AA243" s="113"/>
      <c r="AB243" s="113"/>
      <c r="AC243" s="113"/>
      <c r="AE243" s="113"/>
      <c r="AF243" s="578"/>
      <c r="AG243" s="578"/>
      <c r="AH243" s="578"/>
      <c r="AI243" s="578"/>
      <c r="AJ243" s="578"/>
      <c r="AK243" s="578"/>
      <c r="AL243" s="578"/>
      <c r="AM243" s="578"/>
      <c r="AN243" s="1243"/>
      <c r="AO243" s="1243"/>
      <c r="AP243" s="578"/>
      <c r="AQ243" s="578"/>
      <c r="AR243" s="113"/>
      <c r="AS243" s="113"/>
      <c r="AT243" s="113"/>
      <c r="AU243" s="113"/>
      <c r="AV243" s="113"/>
      <c r="AW243" s="113"/>
      <c r="AX243" s="113"/>
      <c r="AY243" s="113"/>
      <c r="AZ243" s="113"/>
      <c r="BA243" s="113"/>
      <c r="BB243" s="113"/>
      <c r="BC243" s="113"/>
      <c r="BD243" s="113"/>
    </row>
    <row r="244" spans="1:56" s="420" customFormat="1" ht="12.75" hidden="1" customHeight="1" outlineLevel="1">
      <c r="A244" s="113"/>
      <c r="B244" s="2330" t="s">
        <v>455</v>
      </c>
      <c r="C244" s="2331"/>
      <c r="D244" s="209">
        <v>23</v>
      </c>
      <c r="E244" s="803">
        <f>SUMIF($E$9:$E$54,Utilitaires!$C$574,AE9:AE54)+SUMIF($E$9:$E$54,Utilitaires!$C$574,AF9:AF54)+SUMIF($E$9:$E$54,Utilitaires!$C$578,AE9:AE54)+SUMIF($E$9:$E$54,Utilitaires!$C$578,AF9:AF54)+
SUMIF($E$59:$E$77,Utilitaires!$C$574,AE59:AE77)+SUMIF($E$59:$E$77,Utilitaires!$C$578,AE59:AE77)+
SUMIF($E$82:$E$104,Utilitaires!$C$574,AE82:AE104)+SUMIF($E$82:$E$104,Utilitaires!$C$578,AE82:AE104)+
SUMIF($E$82:$E$104,Utilitaires!$C$574,AF82:AF104)+SUMIF($E$82:$E$104,Utilitaires!$C$578,AF82:AF104)+
SUMIF($E$82:$E$104,Utilitaires!$C$574,T82:T104)+SUMIF($E$82:$E$104,Utilitaires!$C$578,T82:T104)+
(1+$G185)*SUMIF($E$106:$E$169,Utilitaires!$C$574,AE106:AE169)+(1+$G185)*SUMIF($E$106:$E$169,Utilitaires!$C$578,AE106:AE169)+
(1+$G185)*SUMIF($E$175:$E$179,Utilitaires!$C$574,AE175:AE179)+(1+$G185)*SUMIF($E$175:$E$179,Utilitaires!$C$578,AF175:AF179)+
(1+$G185)*SUMIF($E$175:$E$179,Utilitaires!$C$578,AE175:AE179)+(1+$G185)*SUMIF($E$175:$E$179,Utilitaires!$C$574,AF175:AF179)</f>
        <v>0</v>
      </c>
      <c r="F244" s="803">
        <f>SUMIF($E$9:$E$54,Utilitaires!$C$574,AG9:AG54)+SUMIF($E$9:$E$54,Utilitaires!$C$574,AH9:AH54)+SUMIF($E$9:$E$54,Utilitaires!$C$578,AG9:AG54)+SUMIF($E$9:$E$54,Utilitaires!$C$578,AH9:AH54)+SUMIF($E$59:$E$77,Utilitaires!$C$574,AF59:AF77)+SUMIF($E$59:$E$77,Utilitaires!$C$578,AF59:AF77)+SUMIF($E$82:$E$104,Utilitaires!$C$574,AG82:AG104)+SUMIF($E$82:$E$104,Utilitaires!$C$578,AG82:AG104)+SUMIF($E$82:$E$104,Utilitaires!$C$574,AH82:AH104)+SUMIF($E$82:$E$104,Utilitaires!$C$578,AH82:AH104)+(1+$G185)*SUMIF($E$106:$E$169,Utilitaires!$C$574,AF106:AF169)+(1+$G185)*SUMIF($E$106:$E$169,Utilitaires!$C$578,AF106:AF169)+(1+$G185)*SUMIF($E$175:$E$179,Utilitaires!$C$574,AG175:AG179)+(1+$G185)*SUMIF($E$175:$E$179,Utilitaires!$C$578,AH175:AH179)+(1+$G185)*SUMIF($E$175:$E$179,Utilitaires!$C$578,AG175:AG179)+(1+$G185)*SUMIF($E$175:$E$179,Utilitaires!$C$574,AH175:AH179)</f>
        <v>0</v>
      </c>
      <c r="G244" s="803">
        <f>SUMIF($E$9:$E$54,Utilitaires!$C$574,AI9:AI54)+SUMIF($E$9:$E$54,Utilitaires!$C$574,AJ9:AJ54)+SUMIF($E$9:$E$54,Utilitaires!$C$578,AI9:AI54)+SUMIF($E$9:$E$54,Utilitaires!$C$578,AJ9:AJ54)+SUMIF($E$59:$E$77,Utilitaires!$C$574,AG59:AG77)+SUMIF($E$59:$E$77,Utilitaires!$C$578,AG59:AG77)+SUMIF($E$82:$E$104,Utilitaires!$C$574,AI82:AI104)+SUMIF($E$82:$E$104,Utilitaires!$C$578,AI82:AI104)+SUMIF($E$82:$E$104,Utilitaires!$C$574,AJ82:AJ104)+SUMIF($E$82:$E$104,Utilitaires!$C$578,AJ82:AJ104)+(1+$G185)*SUMIF($E$106:$E$169,Utilitaires!$C$574,AG106:AG169)+(1+$G185)*SUMIF($E$106:$E$169,Utilitaires!$C$578,AG106:AG169)+(1+$G185)*SUMIF($E$175:$E$179,Utilitaires!$C$574,AI175:AI179)+(1+$G185)*SUMIF($E$175:$E$179,Utilitaires!$C$578,AI175:AI179)+(1+$G185)*SUMIF($E$175:$E$179,Utilitaires!$C$578,AJ175:AJ179)+(1+$G185)*SUMIF($E$175:$E$179,Utilitaires!$C$574,AJ175:AJ179)</f>
        <v>0</v>
      </c>
      <c r="H244" s="803">
        <f>SUMIF($E$9:$E$54,Utilitaires!$C$574,AK9:AK54)+SUMIF($E$9:$E$54,Utilitaires!$C$574,AL9:AL54)+SUMIF($E$9:$E$54,Utilitaires!$C$578,AK9:AK54)+SUMIF($E$9:$E$54,Utilitaires!$C$578,AL9:AL54)+SUMIF($E$59:$E$77,Utilitaires!$C$574,AH59:AH77)+SUMIF($E$59:$E$77,Utilitaires!$C$578,AH59:AH77)+SUMIF($E$82:$E$104,Utilitaires!$C$574,AK82:AK104)+SUMIF($E$82:$E$104,Utilitaires!$C$578,AK82:AK104)+SUMIF($E$82:$E$104,Utilitaires!$C$574,AL82:AL104)+SUMIF($E$82:$E$104,Utilitaires!$C$578,AL82:AL104)+(1+$G185)*SUMIF($E$106:$E$169,Utilitaires!$C$574,AH106:AH169)+(1+$G185)*SUMIF($E$106:$E$169,Utilitaires!$C$578,AH106:AH169)</f>
        <v>0</v>
      </c>
      <c r="I244" s="803">
        <f>SUM(E244:H244)</f>
        <v>0</v>
      </c>
      <c r="J244" s="803">
        <f>SUMIF($E$9:$E$54,Utilitaires!$C$574,AO9:AO54)+SUMIF($E$9:$E$54,Utilitaires!$C$574,AP9:AP54)+SUMIF($E$9:$E$54,Utilitaires!$C$578,AO9:AO54)+SUMIF($E$9:$E$54,Utilitaires!$C$578,AP9:AP54)+SUMIF($E$59:$E$77,Utilitaires!$C$574,AJ59:AJ77)+SUMIF($E$59:$E$77,Utilitaires!$C$578,AJ59:AJ77)+SUMIF($E$92:$E$104,Utilitaires!$C$574,AO92:AO104)+SUMIF($E$92:$E$104,Utilitaires!$C$578,AO92:AO104)+SUMIF($E$92:$E$104,Utilitaires!$C$574,AP92:AP104)+SUMIF($E$92:$E$104,Utilitaires!$C$578,AP92:AP104)+(1+$G185)*SUMIF($E$106:$E$169,Utilitaires!$C$574,AJ106:AJ169)+(1+$G185)*SUMIF($E$106:$E$169,Utilitaires!$C$578,AJ106:AJ169)</f>
        <v>0</v>
      </c>
      <c r="K244" s="634">
        <f>SQRT(SUMPRODUCT(($E$9:$E$54=Utilitaires!$C$574)*1,Z9:Z54,Z9:Z54)+SUMPRODUCT(($E$9:$E$54=Utilitaires!$C$574)*1,AA9:AA54,AA9:AA54)+SUMPRODUCT(($E$9:$E$54=Utilitaires!$C$578)*1,Z9:Z54,Z9:Z54)+SUMPRODUCT(($E$9:$E$54=Utilitaires!$C$578)*1,AA9:AA54,AA9:AA54)+SUMPRODUCT(($E$59:$E$77=Utilitaires!$C$574)*1,AB59:AB77,AB59:AB77)+SUMPRODUCT(($E$59:$E$77=Utilitaires!$C$578)*1,AB59:AB77,AB59:AB77)
+(1+$G185^2)*(SUMPRODUCT(($E$82:$E$104=Utilitaires!$C$574)*1,Z82:Z104,Z82:Z104)+SUMPRODUCT(($E$82:$E$104=Utilitaires!$C$578)*1,Z82:Z104,Z82:Z104)+SUMPRODUCT(($E$82:$E$104=Utilitaires!$C$574)*1,AA82:AA104,AA82:AA104)+SUMPRODUCT(($E$82:$E$104=Utilitaires!$C$578)*1,AA82:AA104,AA82:AA104)
+SUMPRODUCT(($E$106:$E$169=Utilitaires!$C$574)*1,AC106:AC169,AC106:AC169)+SUMPRODUCT(($E$106:$E$169=Utilitaires!$C$578)*1,AC106:AC169,AC106:AC169)))</f>
        <v>0</v>
      </c>
      <c r="L244" s="803"/>
      <c r="M244" s="578"/>
      <c r="N244" s="578"/>
      <c r="O244" s="578"/>
      <c r="P244" s="113"/>
      <c r="Q244" s="113"/>
      <c r="R244" s="113"/>
      <c r="S244" s="113"/>
      <c r="T244" s="113"/>
      <c r="U244" s="113"/>
      <c r="V244" s="113"/>
      <c r="W244" s="113"/>
      <c r="X244" s="113"/>
      <c r="Y244" s="819"/>
      <c r="Z244" s="819"/>
      <c r="AA244" s="113"/>
      <c r="AB244" s="113"/>
      <c r="AC244" s="113"/>
      <c r="AE244" s="113"/>
      <c r="AF244" s="578"/>
      <c r="AG244" s="578"/>
      <c r="AH244" s="578"/>
      <c r="AI244" s="578"/>
      <c r="AJ244" s="578"/>
      <c r="AK244" s="578"/>
      <c r="AL244" s="578"/>
      <c r="AM244" s="578"/>
      <c r="AN244" s="1243"/>
      <c r="AO244" s="1243"/>
      <c r="AP244" s="578"/>
      <c r="AQ244" s="578"/>
      <c r="AR244" s="113"/>
      <c r="AS244" s="113"/>
      <c r="AT244" s="113"/>
      <c r="AU244" s="113"/>
      <c r="AV244" s="113"/>
      <c r="AW244" s="113"/>
      <c r="AX244" s="113"/>
      <c r="AY244" s="113"/>
      <c r="AZ244" s="113"/>
      <c r="BA244" s="113"/>
      <c r="BB244" s="113"/>
      <c r="BC244" s="113"/>
      <c r="BD244" s="113"/>
    </row>
    <row r="245" spans="1:56" s="420" customFormat="1" ht="12.75" hidden="1" customHeight="1" outlineLevel="1">
      <c r="A245" s="113"/>
      <c r="B245" s="2332"/>
      <c r="C245" s="2333"/>
      <c r="D245" s="135" t="s">
        <v>445</v>
      </c>
      <c r="E245" s="644">
        <f t="shared" ref="E245:J245" si="34">SUM(E229:E244)</f>
        <v>0</v>
      </c>
      <c r="F245" s="644">
        <f t="shared" si="34"/>
        <v>0</v>
      </c>
      <c r="G245" s="644">
        <f t="shared" si="34"/>
        <v>0</v>
      </c>
      <c r="H245" s="644">
        <f t="shared" si="34"/>
        <v>0</v>
      </c>
      <c r="I245" s="644">
        <f t="shared" si="34"/>
        <v>0</v>
      </c>
      <c r="J245" s="644">
        <f t="shared" si="34"/>
        <v>0</v>
      </c>
      <c r="K245" s="637">
        <f>SQRT(SUMSQ(K229:K244))</f>
        <v>0</v>
      </c>
      <c r="L245" s="644">
        <f>SUM(L229:L244)</f>
        <v>0</v>
      </c>
      <c r="M245" s="936"/>
      <c r="N245" s="936"/>
      <c r="O245" s="936"/>
      <c r="P245" s="113"/>
      <c r="Q245" s="113"/>
      <c r="R245" s="113"/>
      <c r="S245" s="113"/>
      <c r="T245" s="113"/>
      <c r="U245" s="113"/>
      <c r="V245" s="113"/>
      <c r="W245" s="113"/>
      <c r="X245" s="113"/>
      <c r="Y245" s="819"/>
      <c r="Z245" s="819"/>
      <c r="AA245" s="113"/>
      <c r="AB245" s="113"/>
      <c r="AC245" s="113"/>
      <c r="AE245" s="113"/>
      <c r="AF245" s="578"/>
      <c r="AG245" s="578"/>
      <c r="AH245" s="578"/>
      <c r="AI245" s="578"/>
      <c r="AJ245" s="578"/>
      <c r="AK245" s="578"/>
      <c r="AL245" s="578"/>
      <c r="AM245" s="578"/>
      <c r="AN245" s="1243"/>
      <c r="AO245" s="1243"/>
      <c r="AP245" s="578"/>
      <c r="AQ245" s="578"/>
      <c r="AR245" s="113"/>
      <c r="AS245" s="113"/>
      <c r="AT245" s="113"/>
      <c r="AU245" s="113"/>
      <c r="AV245" s="113"/>
      <c r="AW245" s="113"/>
      <c r="AX245" s="113"/>
      <c r="AY245" s="113"/>
      <c r="AZ245" s="113"/>
      <c r="BA245" s="113"/>
      <c r="BB245" s="113"/>
      <c r="BC245" s="113"/>
      <c r="BD245" s="113"/>
    </row>
    <row r="246" spans="1:56" s="420" customFormat="1" ht="14.25" hidden="1" customHeight="1" outlineLevel="1">
      <c r="A246" s="113"/>
      <c r="B246" s="137"/>
      <c r="C246" s="137"/>
      <c r="D246" s="137"/>
      <c r="E246" s="137"/>
      <c r="F246" s="138"/>
      <c r="G246" s="138"/>
      <c r="H246" s="138"/>
      <c r="I246" s="137"/>
      <c r="J246" s="137"/>
      <c r="K246" s="138"/>
      <c r="L246" s="138"/>
      <c r="M246" s="138"/>
      <c r="N246" s="138"/>
      <c r="O246" s="113"/>
      <c r="P246" s="113"/>
      <c r="Q246" s="113"/>
      <c r="R246" s="113"/>
      <c r="S246" s="113"/>
      <c r="T246" s="113"/>
      <c r="U246" s="113"/>
      <c r="V246" s="113"/>
      <c r="W246" s="113"/>
      <c r="X246" s="113"/>
      <c r="Y246" s="819"/>
      <c r="Z246" s="819"/>
      <c r="AA246" s="113"/>
      <c r="AB246" s="113"/>
      <c r="AC246" s="113"/>
      <c r="AE246" s="113"/>
      <c r="AF246" s="578"/>
      <c r="AG246" s="578"/>
      <c r="AH246" s="578"/>
      <c r="AI246" s="578"/>
      <c r="AJ246" s="578"/>
      <c r="AK246" s="578"/>
      <c r="AL246" s="578"/>
      <c r="AM246" s="578"/>
      <c r="AN246" s="1243"/>
      <c r="AO246" s="1243"/>
      <c r="AP246" s="578"/>
      <c r="AQ246" s="578"/>
      <c r="AR246" s="113"/>
      <c r="AS246" s="113"/>
      <c r="AT246" s="113"/>
      <c r="AU246" s="113"/>
      <c r="AV246" s="113"/>
      <c r="AW246" s="113"/>
      <c r="AX246" s="113"/>
      <c r="AY246" s="113"/>
      <c r="AZ246" s="113"/>
      <c r="BA246" s="113"/>
      <c r="BB246" s="113"/>
      <c r="BC246" s="113"/>
      <c r="BD246" s="113"/>
    </row>
    <row r="247" spans="1:56" s="420" customFormat="1" collapsed="1">
      <c r="A247" s="113"/>
      <c r="B247" s="113"/>
      <c r="C247" s="113"/>
      <c r="D247" s="113"/>
      <c r="E247" s="113"/>
      <c r="F247" s="113"/>
      <c r="G247" s="113"/>
      <c r="H247" s="113"/>
      <c r="I247" s="113"/>
      <c r="J247" s="113"/>
      <c r="K247" s="113"/>
      <c r="L247" s="113"/>
      <c r="M247" s="113"/>
      <c r="N247" s="113"/>
      <c r="O247" s="113"/>
      <c r="P247" s="113"/>
      <c r="Q247" s="113"/>
      <c r="R247" s="113"/>
      <c r="S247" s="113"/>
      <c r="T247" s="113"/>
      <c r="U247" s="113"/>
      <c r="V247" s="113"/>
      <c r="W247" s="113"/>
      <c r="X247" s="113"/>
      <c r="Y247" s="819"/>
      <c r="Z247" s="819"/>
      <c r="AA247" s="113"/>
      <c r="AB247" s="113"/>
      <c r="AC247" s="113"/>
      <c r="AE247" s="113"/>
      <c r="AF247" s="578"/>
      <c r="AG247" s="578"/>
      <c r="AH247" s="578"/>
      <c r="AI247" s="578"/>
      <c r="AJ247" s="578"/>
      <c r="AK247" s="578"/>
      <c r="AL247" s="578"/>
      <c r="AM247" s="578"/>
      <c r="AN247" s="1243"/>
      <c r="AO247" s="1243"/>
      <c r="AP247" s="578"/>
      <c r="AQ247" s="578"/>
      <c r="AR247" s="113"/>
      <c r="AS247" s="113"/>
      <c r="AT247" s="113"/>
      <c r="AU247" s="113"/>
      <c r="AV247" s="113"/>
      <c r="AW247" s="113"/>
      <c r="AX247" s="113"/>
      <c r="AY247" s="113"/>
      <c r="AZ247" s="113"/>
      <c r="BA247" s="113"/>
      <c r="BB247" s="113"/>
      <c r="BC247" s="113"/>
      <c r="BD247" s="113"/>
    </row>
    <row r="248" spans="1:56" s="420" customFormat="1" ht="15.5" collapsed="1">
      <c r="A248" s="113"/>
      <c r="B248" s="2323" t="s">
        <v>729</v>
      </c>
      <c r="C248" s="2324"/>
      <c r="D248" s="2324"/>
      <c r="E248" s="2324"/>
      <c r="F248" s="2324"/>
      <c r="G248" s="2324"/>
      <c r="H248" s="2324"/>
      <c r="I248" s="2324"/>
      <c r="J248" s="2324"/>
      <c r="K248" s="2324"/>
      <c r="L248" s="2324"/>
      <c r="M248" s="2324"/>
      <c r="N248" s="2324"/>
      <c r="O248" s="2325"/>
      <c r="P248" s="113"/>
      <c r="Q248" s="113"/>
      <c r="R248" s="113"/>
      <c r="S248" s="113"/>
      <c r="T248" s="113"/>
      <c r="U248" s="113"/>
      <c r="V248" s="113"/>
      <c r="W248" s="113"/>
      <c r="X248" s="113"/>
      <c r="Y248" s="819"/>
      <c r="Z248" s="819"/>
      <c r="AA248" s="113"/>
      <c r="AB248" s="113"/>
      <c r="AC248" s="113"/>
      <c r="AE248" s="113"/>
      <c r="AF248" s="578"/>
      <c r="AG248" s="578"/>
      <c r="AH248" s="578"/>
      <c r="AI248" s="578"/>
      <c r="AJ248" s="578"/>
      <c r="AK248" s="578"/>
      <c r="AL248" s="578"/>
      <c r="AM248" s="578"/>
      <c r="AN248" s="1243"/>
      <c r="AO248" s="1243"/>
      <c r="AP248" s="578"/>
      <c r="AQ248" s="578"/>
      <c r="AR248" s="113"/>
      <c r="AS248" s="578"/>
      <c r="AT248" s="578"/>
      <c r="AU248" s="578"/>
      <c r="AV248" s="578"/>
      <c r="AW248" s="578"/>
      <c r="AX248" s="578"/>
      <c r="AY248" s="113"/>
      <c r="AZ248" s="113"/>
      <c r="BA248" s="113"/>
      <c r="BB248" s="113"/>
      <c r="BC248" s="113"/>
      <c r="BD248" s="113"/>
    </row>
    <row r="249" spans="1:56" s="420" customFormat="1" hidden="1" outlineLevel="1">
      <c r="A249" s="113"/>
      <c r="B249" s="113"/>
      <c r="C249" s="113"/>
      <c r="D249" s="113"/>
      <c r="E249" s="113"/>
      <c r="F249" s="113"/>
      <c r="G249" s="113"/>
      <c r="H249" s="113"/>
      <c r="I249" s="113"/>
      <c r="J249" s="113"/>
      <c r="K249" s="113"/>
      <c r="L249" s="113"/>
      <c r="M249" s="113"/>
      <c r="N249" s="113"/>
      <c r="O249" s="113"/>
      <c r="P249" s="113"/>
      <c r="Q249" s="911"/>
      <c r="R249" s="911"/>
      <c r="S249" s="113"/>
      <c r="T249" s="113"/>
      <c r="U249" s="113"/>
      <c r="V249" s="113"/>
      <c r="W249" s="113"/>
      <c r="X249" s="113"/>
      <c r="Y249" s="819"/>
      <c r="Z249" s="819"/>
      <c r="AA249" s="113"/>
      <c r="AB249" s="113"/>
      <c r="AC249" s="113"/>
      <c r="AE249" s="113"/>
      <c r="AF249" s="578"/>
      <c r="AG249" s="578"/>
      <c r="AH249" s="578"/>
      <c r="AI249" s="578"/>
      <c r="AJ249" s="578"/>
      <c r="AK249" s="578"/>
      <c r="AL249" s="578"/>
      <c r="AM249" s="578"/>
      <c r="AN249" s="1243"/>
      <c r="AO249" s="1243"/>
      <c r="AP249" s="578"/>
      <c r="AQ249" s="578"/>
      <c r="AR249" s="113"/>
      <c r="AS249" s="578"/>
      <c r="AT249" s="578"/>
      <c r="AU249" s="578"/>
      <c r="AV249" s="578"/>
      <c r="AW249" s="578"/>
      <c r="AX249" s="578"/>
      <c r="AY249" s="113"/>
      <c r="AZ249" s="113"/>
      <c r="BA249" s="113"/>
      <c r="BB249" s="113"/>
      <c r="BC249" s="113"/>
      <c r="BD249" s="113"/>
    </row>
    <row r="250" spans="1:56" s="420" customFormat="1" ht="39" hidden="1" outlineLevel="1">
      <c r="A250" s="113"/>
      <c r="B250" s="206"/>
      <c r="C250" s="206"/>
      <c r="D250" s="206"/>
      <c r="E250" s="2326" t="s">
        <v>454</v>
      </c>
      <c r="F250" s="2327"/>
      <c r="G250" s="2327"/>
      <c r="H250" s="2327"/>
      <c r="I250" s="2327"/>
      <c r="J250" s="2327"/>
      <c r="K250" s="2327"/>
      <c r="L250" s="2327"/>
      <c r="M250" s="2327"/>
      <c r="N250" s="2328"/>
      <c r="O250" s="1866" t="s">
        <v>446</v>
      </c>
      <c r="P250" s="113"/>
      <c r="Q250" s="911"/>
      <c r="R250" s="911"/>
      <c r="S250" s="113"/>
      <c r="T250" s="113"/>
      <c r="U250" s="113"/>
      <c r="V250" s="113"/>
      <c r="W250" s="113"/>
      <c r="X250" s="113"/>
      <c r="Y250" s="819"/>
      <c r="Z250" s="819"/>
      <c r="AA250" s="113"/>
      <c r="AB250" s="113"/>
      <c r="AC250" s="113"/>
      <c r="AE250" s="113"/>
      <c r="AF250" s="578"/>
      <c r="AG250" s="578"/>
      <c r="AH250" s="578"/>
      <c r="AI250" s="578"/>
      <c r="AJ250" s="578"/>
      <c r="AK250" s="578"/>
      <c r="AL250" s="578"/>
      <c r="AM250" s="578"/>
      <c r="AN250" s="1243"/>
      <c r="AO250" s="1243"/>
      <c r="AP250" s="578"/>
      <c r="AQ250" s="578"/>
      <c r="AR250" s="113"/>
      <c r="AS250" s="578"/>
      <c r="AT250" s="578"/>
      <c r="AU250" s="578"/>
      <c r="AV250" s="578"/>
      <c r="AW250" s="578"/>
      <c r="AX250" s="578"/>
      <c r="AY250" s="113"/>
      <c r="AZ250" s="113"/>
      <c r="BA250" s="113"/>
      <c r="BB250" s="113"/>
      <c r="BC250" s="113"/>
      <c r="BD250" s="113"/>
    </row>
    <row r="251" spans="1:56" s="420" customFormat="1" ht="26" hidden="1" outlineLevel="1">
      <c r="A251" s="113"/>
      <c r="B251" s="2326" t="s">
        <v>444</v>
      </c>
      <c r="C251" s="2328"/>
      <c r="D251" s="869" t="s">
        <v>464</v>
      </c>
      <c r="E251" s="868" t="s">
        <v>861</v>
      </c>
      <c r="F251" s="868" t="s">
        <v>862</v>
      </c>
      <c r="G251" s="868" t="s">
        <v>863</v>
      </c>
      <c r="H251" s="868" t="s">
        <v>866</v>
      </c>
      <c r="I251" s="868" t="s">
        <v>867</v>
      </c>
      <c r="J251" s="868" t="s">
        <v>868</v>
      </c>
      <c r="K251" s="868" t="s">
        <v>860</v>
      </c>
      <c r="L251" s="869" t="s">
        <v>519</v>
      </c>
      <c r="M251" s="868" t="s">
        <v>864</v>
      </c>
      <c r="N251" s="868" t="s">
        <v>520</v>
      </c>
      <c r="O251" s="869" t="s">
        <v>519</v>
      </c>
      <c r="P251" s="113"/>
      <c r="Q251" s="911"/>
      <c r="R251" s="911"/>
      <c r="S251" s="113"/>
      <c r="T251" s="113"/>
      <c r="U251" s="113"/>
      <c r="V251" s="113"/>
      <c r="W251" s="113"/>
      <c r="X251" s="113"/>
      <c r="Y251" s="113"/>
      <c r="Z251" s="113"/>
      <c r="AA251" s="113"/>
      <c r="AB251" s="113"/>
      <c r="AC251" s="819"/>
      <c r="AD251" s="1654"/>
      <c r="AE251" s="113"/>
      <c r="AF251" s="113"/>
      <c r="AG251" s="113"/>
      <c r="AH251" s="113"/>
      <c r="AI251" s="578"/>
      <c r="AJ251" s="578"/>
      <c r="AK251" s="578"/>
      <c r="AL251" s="578"/>
      <c r="AM251" s="578"/>
      <c r="AN251" s="1243"/>
      <c r="AO251" s="1243"/>
      <c r="AP251" s="578"/>
      <c r="AQ251" s="578"/>
      <c r="AR251" s="578"/>
      <c r="AS251" s="578"/>
      <c r="AT251" s="578"/>
      <c r="AU251" s="578"/>
      <c r="AV251" s="578"/>
      <c r="AW251" s="578"/>
      <c r="AX251" s="578"/>
      <c r="AY251" s="113"/>
      <c r="AZ251" s="113"/>
      <c r="BA251" s="113"/>
      <c r="BB251" s="113"/>
      <c r="BC251" s="113"/>
      <c r="BD251" s="113"/>
    </row>
    <row r="252" spans="1:56" s="420" customFormat="1" ht="13" hidden="1" outlineLevel="1">
      <c r="A252" s="113"/>
      <c r="B252" s="2315" t="s">
        <v>465</v>
      </c>
      <c r="C252" s="2315"/>
      <c r="D252" s="863" t="s">
        <v>735</v>
      </c>
      <c r="E252" s="857">
        <f>SUMIF($E$9:$E$52,Utilitaires!$C$572,AF9:AF52)+SUMIF($E$9:$E$52,Utilitaires!$C$577,AF9:AF52)</f>
        <v>0</v>
      </c>
      <c r="F252" s="857">
        <f>SUMIF($E$9:$E$52,Utilitaires!$C$572,AH9:AH52)+SUMIF($E$9:$E$52,Utilitaires!$C$577,AH9:AH52)</f>
        <v>0</v>
      </c>
      <c r="G252" s="857">
        <f>SUMIF($E$9:$E$52,Utilitaires!$C$572,AJ9:AJ52)+SUMIF($E$9:$E$52,Utilitaires!$C$577,AJ9:AJ52)</f>
        <v>0</v>
      </c>
      <c r="H252" s="857">
        <v>0</v>
      </c>
      <c r="I252" s="857">
        <v>0</v>
      </c>
      <c r="J252" s="857">
        <v>0</v>
      </c>
      <c r="K252" s="857">
        <v>0</v>
      </c>
      <c r="L252" s="866">
        <f>SUM(E252:K252)</f>
        <v>0</v>
      </c>
      <c r="M252" s="855">
        <f ca="1">SUMIF($E$9:$E$52,Utilitaires!$C$572,AP9:AP40)+SUMIF($E$9:$E$52,Utilitaires!$C$577,AP9:AP40)</f>
        <v>0</v>
      </c>
      <c r="N252" s="860">
        <f>SQRT(SUMPRODUCT(($E$9:$E$52=Utilitaires!$C$572)*1,AA9:AA52,AA9:AA52)+SUMPRODUCT(($E$9:$E$52=Utilitaires!$C$577)*1,AA9:AA52,AA9:AA52))</f>
        <v>0</v>
      </c>
      <c r="O252" s="859"/>
      <c r="P252" s="113"/>
      <c r="Q252" s="113"/>
      <c r="R252" s="113"/>
      <c r="S252" s="113"/>
      <c r="T252" s="113"/>
      <c r="U252" s="113"/>
      <c r="V252" s="113"/>
      <c r="W252" s="113"/>
      <c r="X252" s="113"/>
      <c r="Y252" s="113"/>
      <c r="Z252" s="113"/>
      <c r="AA252" s="113"/>
      <c r="AB252" s="113"/>
      <c r="AC252" s="819"/>
      <c r="AD252" s="1654"/>
      <c r="AE252" s="113"/>
      <c r="AF252" s="113"/>
      <c r="AG252" s="113"/>
      <c r="AH252" s="113"/>
      <c r="AI252" s="578"/>
      <c r="AJ252" s="578"/>
      <c r="AK252" s="578"/>
      <c r="AL252" s="578"/>
      <c r="AM252" s="578"/>
      <c r="AN252" s="1243"/>
      <c r="AO252" s="1243"/>
      <c r="AP252" s="578"/>
      <c r="AQ252" s="578"/>
      <c r="AR252" s="578"/>
      <c r="AS252" s="578"/>
      <c r="AT252" s="578"/>
      <c r="AU252" s="578"/>
      <c r="AV252" s="578"/>
      <c r="AW252" s="578"/>
      <c r="AX252" s="578"/>
      <c r="AY252" s="113"/>
      <c r="AZ252" s="113"/>
      <c r="BA252" s="113"/>
      <c r="BB252" s="113"/>
      <c r="BC252" s="113"/>
      <c r="BD252" s="113"/>
    </row>
    <row r="253" spans="1:56" s="420" customFormat="1" ht="13" hidden="1" outlineLevel="1">
      <c r="A253" s="113"/>
      <c r="B253" s="2315" t="s">
        <v>730</v>
      </c>
      <c r="C253" s="2315"/>
      <c r="D253" s="864" t="s">
        <v>736</v>
      </c>
      <c r="E253" s="857"/>
      <c r="F253" s="857"/>
      <c r="G253" s="857"/>
      <c r="H253" s="857"/>
      <c r="I253" s="857"/>
      <c r="J253" s="857"/>
      <c r="K253" s="857"/>
      <c r="L253" s="866"/>
      <c r="M253" s="855"/>
      <c r="N253" s="860"/>
      <c r="O253" s="859"/>
      <c r="P253" s="113"/>
      <c r="Q253" s="113"/>
      <c r="R253" s="113"/>
      <c r="S253" s="113"/>
      <c r="T253" s="113"/>
      <c r="U253" s="113"/>
      <c r="V253" s="113"/>
      <c r="W253" s="113"/>
      <c r="X253" s="113"/>
      <c r="Y253" s="113"/>
      <c r="Z253" s="113"/>
      <c r="AA253" s="113"/>
      <c r="AB253" s="113"/>
      <c r="AC253" s="819"/>
      <c r="AD253" s="1654"/>
      <c r="AE253" s="113"/>
      <c r="AF253" s="113"/>
      <c r="AG253" s="113"/>
      <c r="AH253" s="113"/>
      <c r="AI253" s="578"/>
      <c r="AJ253" s="578"/>
      <c r="AK253" s="578"/>
      <c r="AL253" s="578"/>
      <c r="AM253" s="578"/>
      <c r="AN253" s="1243"/>
      <c r="AO253" s="1243"/>
      <c r="AP253" s="578"/>
      <c r="AQ253" s="578"/>
      <c r="AR253" s="578"/>
      <c r="AS253" s="578"/>
      <c r="AT253" s="578"/>
      <c r="AU253" s="578"/>
      <c r="AV253" s="578"/>
      <c r="AW253" s="578"/>
      <c r="AX253" s="578"/>
      <c r="AY253" s="113"/>
      <c r="AZ253" s="113"/>
      <c r="BA253" s="113"/>
      <c r="BB253" s="113"/>
      <c r="BC253" s="113"/>
      <c r="BD253" s="113"/>
    </row>
    <row r="254" spans="1:56" s="420" customFormat="1" ht="13" hidden="1" outlineLevel="1">
      <c r="A254" s="113"/>
      <c r="B254" s="2315" t="s">
        <v>731</v>
      </c>
      <c r="C254" s="2315"/>
      <c r="D254" s="864" t="s">
        <v>737</v>
      </c>
      <c r="E254" s="857"/>
      <c r="F254" s="857"/>
      <c r="G254" s="857"/>
      <c r="H254" s="857"/>
      <c r="I254" s="857"/>
      <c r="J254" s="857"/>
      <c r="K254" s="857"/>
      <c r="L254" s="866"/>
      <c r="M254" s="855"/>
      <c r="N254" s="860"/>
      <c r="O254" s="859"/>
      <c r="P254" s="578"/>
      <c r="Q254" s="113"/>
      <c r="R254" s="113"/>
      <c r="S254" s="113"/>
      <c r="T254" s="113"/>
      <c r="U254" s="113"/>
      <c r="V254" s="113"/>
      <c r="W254" s="113"/>
      <c r="X254" s="113"/>
      <c r="Y254" s="113"/>
      <c r="Z254" s="113"/>
      <c r="AA254" s="113"/>
      <c r="AB254" s="113"/>
      <c r="AC254" s="819"/>
      <c r="AD254" s="1654"/>
      <c r="AE254" s="113"/>
      <c r="AF254" s="113"/>
      <c r="AG254" s="113"/>
      <c r="AH254" s="113"/>
      <c r="AI254" s="578"/>
      <c r="AJ254" s="578"/>
      <c r="AK254" s="578"/>
      <c r="AL254" s="578"/>
      <c r="AM254" s="578"/>
      <c r="AN254" s="1243"/>
      <c r="AO254" s="1243"/>
      <c r="AP254" s="578"/>
      <c r="AQ254" s="578"/>
      <c r="AR254" s="578"/>
      <c r="AS254" s="578"/>
      <c r="AT254" s="578"/>
      <c r="AU254" s="578"/>
      <c r="AV254" s="578"/>
      <c r="AW254" s="578"/>
      <c r="AX254" s="578"/>
      <c r="AY254" s="113"/>
      <c r="AZ254" s="113"/>
      <c r="BA254" s="113"/>
      <c r="BB254" s="113"/>
      <c r="BC254" s="113"/>
      <c r="BD254" s="113"/>
    </row>
    <row r="255" spans="1:56" s="420" customFormat="1" ht="13" hidden="1" outlineLevel="1">
      <c r="A255" s="113"/>
      <c r="B255" s="2315" t="s">
        <v>468</v>
      </c>
      <c r="C255" s="2315"/>
      <c r="D255" s="864" t="s">
        <v>738</v>
      </c>
      <c r="E255" s="857"/>
      <c r="F255" s="857"/>
      <c r="G255" s="857"/>
      <c r="H255" s="857"/>
      <c r="I255" s="857"/>
      <c r="J255" s="857"/>
      <c r="K255" s="857"/>
      <c r="L255" s="866"/>
      <c r="M255" s="855"/>
      <c r="N255" s="860"/>
      <c r="O255" s="859"/>
      <c r="P255" s="113"/>
      <c r="Q255" s="113"/>
      <c r="R255" s="113"/>
      <c r="S255" s="113"/>
      <c r="T255" s="113"/>
      <c r="U255" s="113"/>
      <c r="V255" s="113"/>
      <c r="W255" s="113"/>
      <c r="X255" s="113"/>
      <c r="Y255" s="113"/>
      <c r="Z255" s="113"/>
      <c r="AA255" s="113"/>
      <c r="AB255" s="113"/>
      <c r="AC255" s="819"/>
      <c r="AD255" s="1654"/>
      <c r="AE255" s="113"/>
      <c r="AF255" s="113"/>
      <c r="AG255" s="113"/>
      <c r="AH255" s="113"/>
      <c r="AI255" s="578"/>
      <c r="AJ255" s="578"/>
      <c r="AK255" s="578"/>
      <c r="AL255" s="578"/>
      <c r="AM255" s="578"/>
      <c r="AN255" s="1243"/>
      <c r="AO255" s="1243"/>
      <c r="AP255" s="578"/>
      <c r="AQ255" s="578"/>
      <c r="AR255" s="578"/>
      <c r="AS255" s="578"/>
      <c r="AT255" s="578"/>
      <c r="AU255" s="578"/>
      <c r="AV255" s="578"/>
      <c r="AW255" s="578"/>
      <c r="AX255" s="578"/>
      <c r="AY255" s="113"/>
      <c r="AZ255" s="113"/>
      <c r="BA255" s="113"/>
      <c r="BB255" s="113"/>
      <c r="BC255" s="113"/>
      <c r="BD255" s="113"/>
    </row>
    <row r="256" spans="1:56" s="420" customFormat="1" ht="13" hidden="1" outlineLevel="1">
      <c r="A256" s="113"/>
      <c r="B256" s="2301" t="s">
        <v>734</v>
      </c>
      <c r="C256" s="2302"/>
      <c r="D256" s="2303"/>
      <c r="E256" s="854">
        <f t="shared" ref="E256:O256" si="35">SUM(E252:E255)</f>
        <v>0</v>
      </c>
      <c r="F256" s="854">
        <f t="shared" si="35"/>
        <v>0</v>
      </c>
      <c r="G256" s="854">
        <f t="shared" si="35"/>
        <v>0</v>
      </c>
      <c r="H256" s="854">
        <f t="shared" si="35"/>
        <v>0</v>
      </c>
      <c r="I256" s="854">
        <f t="shared" si="35"/>
        <v>0</v>
      </c>
      <c r="J256" s="854">
        <f t="shared" si="35"/>
        <v>0</v>
      </c>
      <c r="K256" s="854">
        <f t="shared" si="35"/>
        <v>0</v>
      </c>
      <c r="L256" s="854">
        <f t="shared" si="35"/>
        <v>0</v>
      </c>
      <c r="M256" s="865">
        <f t="shared" ca="1" si="35"/>
        <v>0</v>
      </c>
      <c r="N256" s="861">
        <f>SQRT(SUMSQ(N252:N255))</f>
        <v>0</v>
      </c>
      <c r="O256" s="862">
        <f t="shared" si="35"/>
        <v>0</v>
      </c>
      <c r="P256" s="113"/>
      <c r="Q256" s="113"/>
      <c r="R256" s="113"/>
      <c r="S256" s="113"/>
      <c r="T256" s="113"/>
      <c r="U256" s="113"/>
      <c r="V256" s="113"/>
      <c r="W256" s="113"/>
      <c r="X256" s="113"/>
      <c r="Y256" s="113"/>
      <c r="Z256" s="113"/>
      <c r="AA256" s="113"/>
      <c r="AB256" s="113"/>
      <c r="AC256" s="819"/>
      <c r="AD256" s="1654"/>
      <c r="AE256" s="113"/>
      <c r="AF256" s="113"/>
      <c r="AG256" s="113"/>
      <c r="AH256" s="113"/>
      <c r="AI256" s="578"/>
      <c r="AJ256" s="578"/>
      <c r="AK256" s="578"/>
      <c r="AL256" s="578"/>
      <c r="AM256" s="578"/>
      <c r="AN256" s="1243"/>
      <c r="AO256" s="1243"/>
      <c r="AP256" s="578"/>
      <c r="AQ256" s="578"/>
      <c r="AR256" s="578"/>
      <c r="AS256" s="578"/>
      <c r="AT256" s="578"/>
      <c r="AU256" s="578"/>
      <c r="AV256" s="578"/>
      <c r="AW256" s="578"/>
      <c r="AX256" s="578"/>
      <c r="AY256" s="113"/>
      <c r="AZ256" s="113"/>
      <c r="BA256" s="113"/>
      <c r="BB256" s="113"/>
      <c r="BC256" s="113"/>
      <c r="BD256" s="113"/>
    </row>
    <row r="257" spans="1:56" s="420" customFormat="1" ht="13" hidden="1" outlineLevel="1">
      <c r="A257" s="113"/>
      <c r="B257" s="2315" t="s">
        <v>470</v>
      </c>
      <c r="C257" s="2315"/>
      <c r="D257" s="864" t="s">
        <v>739</v>
      </c>
      <c r="E257" s="857">
        <f>SUMIF($E$82:$E$104,Utilitaires!$C$572,AF82:AF104)+SUMIF($E$82:$E$104,Utilitaires!$C$577,AF82:AF104)+
SUMIF($E$106:$E$169,Utilitaires!$C$572,AE106:AE169)+SUMIF($E$106:$E$169,Utilitaires!$C$577,AE106:AE169)+
SUMIF($E$175:$E$179,Utilitaires!$C$572,AF175:AF179)+SUMIF($E$175:$E$179,Utilitaires!$C$577,AF175:AF179)</f>
        <v>0</v>
      </c>
      <c r="F257" s="857">
        <f>SUMIF($E$82:$E$104,Utilitaires!$C$572,AH82:AH104)+SUMIF($E$82:$E$104,Utilitaires!$C$577,AH82:AH104)+SUMIF($E$106:$E$169,Utilitaires!$C$572,AF106:AF169)+SUMIF($E$106:$E$169,Utilitaires!$C$577,AF106:AF169)+SUMIF($E$175:$E$179,Utilitaires!$C$572,AH175:AH179)+SUMIF($E$175:$E$179,Utilitaires!$C$577,AH175:AH179)</f>
        <v>0</v>
      </c>
      <c r="G257" s="857">
        <f>SUMIF($E$82:$E$104,Utilitaires!$C$572,AJ82:AJ104)+SUMIF($E$82:$E$104,Utilitaires!$C$577,AJ82:AJ104)+SUMIF($E$106:$E$169,Utilitaires!$C$572,AG106:AG169)+SUMIF($E$106:$E$169,Utilitaires!$C$577,AG106:AG169)+SUMIF($E$175:$E$179,Utilitaires!$C$572,AJ175:AJ179)+SUMIF($E$175:$E$179,Utilitaires!$C$577,AJ175:AJ179)</f>
        <v>0</v>
      </c>
      <c r="H257" s="857">
        <v>0</v>
      </c>
      <c r="I257" s="857">
        <v>0</v>
      </c>
      <c r="J257" s="857">
        <v>0</v>
      </c>
      <c r="K257" s="857">
        <v>0</v>
      </c>
      <c r="L257" s="866">
        <f>SUM(E257:K257)</f>
        <v>0</v>
      </c>
      <c r="M257" s="855">
        <f>SUMIF($E$82:$E$104,Utilitaires!$C$572,AP82:AP104)+SUMIF($E$82:$E$104,Utilitaires!$C$577,AP82:AP104)+SUMIF($E$106:$E$169,Utilitaires!$C$572,AJ106:AJ169)+SUMIF($E$106:$E$169,Utilitaires!$C$577,AJ106:AJ169)+SUMIF($E$175:$E$179,Utilitaires!$C$572,AP175:AP179)+SUMIF($E$175:$E$179,Utilitaires!$C$577,AP175:AP179)</f>
        <v>0</v>
      </c>
      <c r="N257" s="860">
        <f>SQRT(SUMPRODUCT(($E$82:$E$104=Utilitaires!$C$572)*1,AA82:AA104,AA82:AA104)+SUMPRODUCT(($E$82:$E$104=Utilitaires!$C$577)*1,AA82:AA104,AA82:AA104)+SUMPRODUCT(($E$106:$E$169=Utilitaires!$C$572)*1,AC106:AC169,AC106:AC169)+SUMPRODUCT(($E$106:$E$169=Utilitaires!$C$577)*1,AC106:AC169,AC106:AC169)+SUMPRODUCT(($E$175:$E$179=Utilitaires!$C$572)*1,AA175:AA179,AA175:AA179)+SUMPRODUCT(($E$175:$E$179=Utilitaires!$C$577)*1,AA175:AA179,AA175:AA179))</f>
        <v>0</v>
      </c>
      <c r="O257" s="858"/>
      <c r="P257" s="113"/>
      <c r="Q257" s="113"/>
      <c r="R257" s="113"/>
      <c r="S257" s="113"/>
      <c r="T257" s="113"/>
      <c r="U257" s="113"/>
      <c r="V257" s="113"/>
      <c r="W257" s="113"/>
      <c r="X257" s="113"/>
      <c r="Y257" s="113"/>
      <c r="Z257" s="113"/>
      <c r="AA257" s="113"/>
      <c r="AB257" s="113"/>
      <c r="AC257" s="819"/>
      <c r="AD257" s="1654"/>
      <c r="AE257" s="113"/>
      <c r="AF257" s="113"/>
      <c r="AG257" s="113"/>
      <c r="AH257" s="113"/>
      <c r="AI257" s="578"/>
      <c r="AJ257" s="578"/>
      <c r="AK257" s="578"/>
      <c r="AL257" s="578"/>
      <c r="AM257" s="578"/>
      <c r="AN257" s="1243"/>
      <c r="AO257" s="1243"/>
      <c r="AP257" s="578"/>
      <c r="AQ257" s="578"/>
      <c r="AR257" s="578"/>
      <c r="AS257" s="578"/>
      <c r="AT257" s="578"/>
      <c r="AU257" s="578"/>
      <c r="AV257" s="578"/>
      <c r="AW257" s="578"/>
      <c r="AX257" s="578"/>
      <c r="AY257" s="113"/>
      <c r="AZ257" s="113"/>
      <c r="BA257" s="113"/>
      <c r="BB257" s="113"/>
      <c r="BC257" s="113"/>
      <c r="BD257" s="113"/>
    </row>
    <row r="258" spans="1:56" s="420" customFormat="1" ht="12.75" hidden="1" customHeight="1" outlineLevel="1">
      <c r="A258" s="113"/>
      <c r="B258" s="2321" t="s">
        <v>471</v>
      </c>
      <c r="C258" s="2322"/>
      <c r="D258" s="864" t="s">
        <v>740</v>
      </c>
      <c r="E258" s="857">
        <f>(1/(1+10%))*SUMIF($E$59:$E$77,Utilitaires!$C$572,AE59:AE77)+(1/(1+10%))*SUMIF($E$59:$E$77,Utilitaires!$C$577,AE59:AE77)</f>
        <v>0</v>
      </c>
      <c r="F258" s="857">
        <f>(1/(1+10%))*SUMIF($E$59:$E$77,Utilitaires!$C$572,AF59:AF77)+(1/(1+10%))*SUMIF($E$59:$E$77,Utilitaires!$C$577,AF59:AF77)</f>
        <v>0</v>
      </c>
      <c r="G258" s="857">
        <f>(1/(1+10%))*SUMIF($E$59:$E$77,Utilitaires!$C$572,AG59:AG77)+(1/(1+10%))*SUMIF($E$59:$E$77,Utilitaires!$C$577,AG59:AG77)</f>
        <v>0</v>
      </c>
      <c r="H258" s="857">
        <v>0</v>
      </c>
      <c r="I258" s="857">
        <v>0</v>
      </c>
      <c r="J258" s="857">
        <v>0</v>
      </c>
      <c r="K258" s="857">
        <v>0</v>
      </c>
      <c r="L258" s="866">
        <f>SUM(E258:K258)</f>
        <v>0</v>
      </c>
      <c r="M258" s="855">
        <f>(1/(1+10%))*SUMIF($E$59:$E$77,Utilitaires!$C$572,AJ59:AJ77)+(1/(1+10%))*SUMIF($E$59:$E$77,Utilitaires!$C$577,AJ59:AJ77)</f>
        <v>0</v>
      </c>
      <c r="N258" s="860">
        <f>(1/SQRT((1+10%^2)))*SQRT(SUMPRODUCT(($E$59:$E$67=Utilitaires!$C$572)*1,AB59:AB67,AB59:AB67)+SUMPRODUCT(($E$59:$E$67=Utilitaires!$C$577)*1,AB59:AB67,AB59:AB67)+SUMPRODUCT(($E$69:$E$77=Utilitaires!$C$572)*1,AB69:AB77,AB69:AB77)+SUMPRODUCT(($E$69:$E$77=Utilitaires!$C$577)*1,AB69:AB77,AB69:AB77))</f>
        <v>0</v>
      </c>
      <c r="O258" s="858"/>
      <c r="P258" s="819"/>
      <c r="Q258" s="113"/>
      <c r="R258" s="113"/>
      <c r="S258" s="113"/>
      <c r="T258" s="113"/>
      <c r="U258" s="113"/>
      <c r="V258" s="113"/>
      <c r="W258" s="113"/>
      <c r="X258" s="113"/>
      <c r="Y258" s="113"/>
      <c r="Z258" s="113"/>
      <c r="AA258" s="113"/>
      <c r="AB258" s="113"/>
      <c r="AC258" s="819"/>
      <c r="AD258" s="1654"/>
      <c r="AE258" s="113"/>
      <c r="AF258" s="113"/>
      <c r="AG258" s="113"/>
      <c r="AH258" s="113"/>
      <c r="AI258" s="578"/>
      <c r="AJ258" s="578"/>
      <c r="AK258" s="578"/>
      <c r="AL258" s="578"/>
      <c r="AM258" s="578"/>
      <c r="AN258" s="1243"/>
      <c r="AO258" s="1243"/>
      <c r="AP258" s="578"/>
      <c r="AQ258" s="578"/>
      <c r="AR258" s="578"/>
      <c r="AS258" s="578"/>
      <c r="AT258" s="578"/>
      <c r="AU258" s="578"/>
      <c r="AV258" s="578"/>
      <c r="AW258" s="578"/>
      <c r="AX258" s="578"/>
      <c r="AY258" s="113"/>
      <c r="AZ258" s="113"/>
      <c r="BA258" s="113"/>
      <c r="BB258" s="113"/>
      <c r="BC258" s="113"/>
      <c r="BD258" s="113"/>
    </row>
    <row r="259" spans="1:56" s="420" customFormat="1" ht="13" hidden="1" outlineLevel="1">
      <c r="A259" s="113"/>
      <c r="B259" s="2301" t="s">
        <v>733</v>
      </c>
      <c r="C259" s="2302"/>
      <c r="D259" s="2303"/>
      <c r="E259" s="854">
        <f t="shared" ref="E259:K259" si="36">SUM(E257:E258)</f>
        <v>0</v>
      </c>
      <c r="F259" s="854">
        <f t="shared" si="36"/>
        <v>0</v>
      </c>
      <c r="G259" s="854">
        <f t="shared" si="36"/>
        <v>0</v>
      </c>
      <c r="H259" s="854">
        <f t="shared" si="36"/>
        <v>0</v>
      </c>
      <c r="I259" s="854">
        <f t="shared" si="36"/>
        <v>0</v>
      </c>
      <c r="J259" s="854">
        <f t="shared" si="36"/>
        <v>0</v>
      </c>
      <c r="K259" s="854">
        <f t="shared" si="36"/>
        <v>0</v>
      </c>
      <c r="L259" s="854">
        <f>SUM(L257:L258)</f>
        <v>0</v>
      </c>
      <c r="M259" s="865">
        <f>SUM(M257:M258)</f>
        <v>0</v>
      </c>
      <c r="N259" s="861">
        <f>SQRT(SUMSQ(N257:N258))</f>
        <v>0</v>
      </c>
      <c r="O259" s="862">
        <f>SUM(O257:O258)</f>
        <v>0</v>
      </c>
      <c r="P259" s="819"/>
      <c r="Q259" s="113"/>
      <c r="R259" s="113"/>
      <c r="S259" s="113"/>
      <c r="T259" s="113"/>
      <c r="U259" s="113"/>
      <c r="V259" s="113"/>
      <c r="W259" s="113"/>
      <c r="X259" s="113"/>
      <c r="Y259" s="113"/>
      <c r="Z259" s="113"/>
      <c r="AA259" s="113"/>
      <c r="AB259" s="113"/>
      <c r="AC259" s="819"/>
      <c r="AD259" s="1654"/>
      <c r="AE259" s="113"/>
      <c r="AF259" s="113"/>
      <c r="AG259" s="113"/>
      <c r="AH259" s="113"/>
      <c r="AI259" s="578"/>
      <c r="AJ259" s="578"/>
      <c r="AK259" s="578"/>
      <c r="AL259" s="578"/>
      <c r="AM259" s="578"/>
      <c r="AN259" s="1243"/>
      <c r="AO259" s="1243"/>
      <c r="AP259" s="578"/>
      <c r="AQ259" s="578"/>
      <c r="AR259" s="578"/>
      <c r="AS259" s="578"/>
      <c r="AT259" s="578"/>
      <c r="AU259" s="578"/>
      <c r="AV259" s="578"/>
      <c r="AW259" s="578"/>
      <c r="AX259" s="578"/>
      <c r="AY259" s="113"/>
      <c r="AZ259" s="113"/>
      <c r="BA259" s="113"/>
      <c r="BB259" s="113"/>
      <c r="BC259" s="113"/>
      <c r="BD259" s="113"/>
    </row>
    <row r="260" spans="1:56" s="420" customFormat="1" ht="13" hidden="1" outlineLevel="1">
      <c r="A260" s="113"/>
      <c r="B260" s="2318" t="s">
        <v>765</v>
      </c>
      <c r="C260" s="2319"/>
      <c r="D260" s="2319"/>
      <c r="E260" s="2319"/>
      <c r="F260" s="2319"/>
      <c r="G260" s="2319"/>
      <c r="H260" s="2319"/>
      <c r="I260" s="2319"/>
      <c r="J260" s="2319"/>
      <c r="K260" s="2319"/>
      <c r="L260" s="2319"/>
      <c r="M260" s="2319"/>
      <c r="N260" s="2319"/>
      <c r="O260" s="2320"/>
      <c r="P260" s="819"/>
      <c r="Q260" s="113"/>
      <c r="R260" s="113"/>
      <c r="S260" s="113"/>
      <c r="T260" s="113"/>
      <c r="U260" s="113"/>
      <c r="V260" s="113"/>
      <c r="W260" s="113"/>
      <c r="X260" s="113"/>
      <c r="Y260" s="113"/>
      <c r="Z260" s="113"/>
      <c r="AA260" s="113"/>
      <c r="AB260" s="113"/>
      <c r="AC260" s="819"/>
      <c r="AD260" s="1654"/>
      <c r="AE260" s="113"/>
      <c r="AF260" s="113"/>
      <c r="AG260" s="113"/>
      <c r="AH260" s="113"/>
      <c r="AI260" s="578"/>
      <c r="AJ260" s="578"/>
      <c r="AK260" s="578"/>
      <c r="AL260" s="578"/>
      <c r="AM260" s="578"/>
      <c r="AN260" s="1243"/>
      <c r="AO260" s="1243"/>
      <c r="AP260" s="578"/>
      <c r="AQ260" s="578"/>
      <c r="AR260" s="578"/>
      <c r="AS260" s="578"/>
      <c r="AT260" s="578"/>
      <c r="AU260" s="578"/>
      <c r="AV260" s="578"/>
      <c r="AW260" s="578"/>
      <c r="AX260" s="578"/>
      <c r="AY260" s="113"/>
      <c r="AZ260" s="113"/>
      <c r="BA260" s="113"/>
      <c r="BB260" s="113"/>
      <c r="BC260" s="113"/>
      <c r="BD260" s="113"/>
    </row>
    <row r="261" spans="1:56" s="420" customFormat="1" ht="13" hidden="1" outlineLevel="1">
      <c r="A261" s="113"/>
      <c r="B261" s="2315" t="s">
        <v>741</v>
      </c>
      <c r="C261" s="2315"/>
      <c r="D261" s="864" t="s">
        <v>749</v>
      </c>
      <c r="E261" s="857"/>
      <c r="F261" s="857"/>
      <c r="G261" s="857"/>
      <c r="H261" s="857"/>
      <c r="I261" s="857"/>
      <c r="J261" s="857"/>
      <c r="K261" s="857"/>
      <c r="L261" s="866"/>
      <c r="M261" s="855"/>
      <c r="N261" s="860"/>
      <c r="O261" s="858"/>
      <c r="P261" s="819"/>
      <c r="Q261" s="284"/>
      <c r="R261" s="938"/>
      <c r="S261" s="938"/>
      <c r="T261" s="113"/>
      <c r="U261" s="113"/>
      <c r="V261" s="113"/>
      <c r="W261" s="113"/>
      <c r="X261" s="113"/>
      <c r="Y261" s="113"/>
      <c r="Z261" s="113"/>
      <c r="AA261" s="113"/>
      <c r="AB261" s="113"/>
      <c r="AC261" s="819"/>
      <c r="AD261" s="1654"/>
      <c r="AE261" s="113"/>
      <c r="AF261" s="113"/>
      <c r="AG261" s="113"/>
      <c r="AH261" s="113"/>
      <c r="AI261" s="578"/>
      <c r="AJ261" s="578"/>
      <c r="AK261" s="578"/>
      <c r="AL261" s="578"/>
      <c r="AM261" s="578"/>
      <c r="AN261" s="1243"/>
      <c r="AO261" s="1243"/>
      <c r="AP261" s="578"/>
      <c r="AQ261" s="578"/>
      <c r="AR261" s="578"/>
      <c r="AS261" s="578"/>
      <c r="AT261" s="578"/>
      <c r="AU261" s="578"/>
      <c r="AV261" s="578"/>
      <c r="AW261" s="578"/>
      <c r="AX261" s="578"/>
      <c r="AY261" s="113"/>
      <c r="AZ261" s="113"/>
      <c r="BA261" s="113"/>
      <c r="BB261" s="113"/>
      <c r="BC261" s="113"/>
      <c r="BD261" s="113"/>
    </row>
    <row r="262" spans="1:56" s="420" customFormat="1" ht="13" hidden="1" outlineLevel="1">
      <c r="A262" s="113"/>
      <c r="B262" s="2315" t="s">
        <v>742</v>
      </c>
      <c r="C262" s="2315"/>
      <c r="D262" s="864" t="s">
        <v>750</v>
      </c>
      <c r="E262" s="857"/>
      <c r="F262" s="857"/>
      <c r="G262" s="857"/>
      <c r="H262" s="857"/>
      <c r="I262" s="857"/>
      <c r="J262" s="857"/>
      <c r="K262" s="857"/>
      <c r="L262" s="866"/>
      <c r="M262" s="855"/>
      <c r="N262" s="860"/>
      <c r="O262" s="858"/>
      <c r="P262" s="819"/>
      <c r="Q262" s="939"/>
      <c r="R262" s="940"/>
      <c r="S262" s="940"/>
      <c r="T262" s="819"/>
      <c r="U262" s="819"/>
      <c r="V262" s="819"/>
      <c r="W262" s="113"/>
      <c r="X262" s="113"/>
      <c r="Y262" s="113"/>
      <c r="Z262" s="113"/>
      <c r="AA262" s="113"/>
      <c r="AB262" s="113"/>
      <c r="AC262" s="819"/>
      <c r="AD262" s="1654"/>
      <c r="AE262" s="113"/>
      <c r="AF262" s="113"/>
      <c r="AG262" s="113"/>
      <c r="AH262" s="113"/>
      <c r="AI262" s="578"/>
      <c r="AJ262" s="578"/>
      <c r="AK262" s="578"/>
      <c r="AL262" s="578"/>
      <c r="AM262" s="578"/>
      <c r="AN262" s="1243"/>
      <c r="AO262" s="1243"/>
      <c r="AP262" s="578"/>
      <c r="AQ262" s="578"/>
      <c r="AR262" s="578"/>
      <c r="AS262" s="578"/>
      <c r="AT262" s="578"/>
      <c r="AU262" s="578"/>
      <c r="AV262" s="578"/>
      <c r="AW262" s="578"/>
      <c r="AX262" s="578"/>
      <c r="AY262" s="113"/>
      <c r="AZ262" s="113"/>
      <c r="BA262" s="113"/>
      <c r="BB262" s="113"/>
      <c r="BC262" s="113"/>
      <c r="BD262" s="113"/>
    </row>
    <row r="263" spans="1:56" s="420" customFormat="1" ht="13" hidden="1" outlineLevel="1">
      <c r="A263" s="113"/>
      <c r="B263" s="2321" t="s">
        <v>743</v>
      </c>
      <c r="C263" s="2322"/>
      <c r="D263" s="864" t="s">
        <v>751</v>
      </c>
      <c r="E263" s="857">
        <f>SUMIF($E$9:$E$40,Utilitaires!$C$572,AE9:AE40)+SUMIF($E$9:$E$40,Utilitaires!$C$577,AE9:AE40)+
SUMIF($E$82:$E$104,Utilitaires!$C$572,AE82:AE104)+SUMIF($E$82:$E$104,Utilitaires!$C$577,AE82:AE104)+
SUMIF($E$82:$E$104,Utilitaires!$C$572,T82:T104)+SUMIF($E$82:$E$104,Utilitaires!$C$577,T82:T104)+
$G185*SUMIF($E$106:$E$169,Utilitaires!$C$572,AE106:AE169)+$G185*SUMIF($E$106:$E$169,Utilitaires!$C$577,AE106:AE169)+
(1+$G185)*SUMIF($E$175:$E$179,Utilitaires!$C$572,AE175:AE179)+(1+$G185)*SUMIF($E$175:$E$179,Utilitaires!$C$577,AE175:AE179)+
$G185*SUMIF($E$175:$E$179,Utilitaires!$C$572,AF175:AF179)+$G185*SUMIF($E$175:$E$179,Utilitaires!$C$577,AF175:AF179)
+(10%/(1+10%))*SUMIF($E$59:$E$77,Utilitaires!$C$572,AE59:AE77)+(10%/(1+10%))*SUMIF($E$59:$E$77,Utilitaires!$C$577,AE59:AE77)</f>
        <v>0</v>
      </c>
      <c r="F263" s="857">
        <f>SUMIF($E$9:$E$40,Utilitaires!$C$572,AG9:AG40)+SUMIF($E$9:$E$40,Utilitaires!$C$577,AG9:AG40)+
SUMIF($E$82:$E$104,Utilitaires!$C$572,AG82:AG104)+SUMIF($E$82:$E$104,Utilitaires!$C$577,AG82:AG104)+
$G185*SUMIF($E$106:$E$169,Utilitaires!$C$572,AF106:AF169)+$G185*SUMIF($E$106:$E$169,Utilitaires!$C$577,AF106:AF169)+(1+$G185)*SUMIF($E$175:$E$179,Utilitaires!$C$572,AG175:AG179)+(1+$G185)*SUMIF($E$175:$E$179,Utilitaires!$C$577,AG175:AG179)+$G185*SUMIF($E$175:$E$179,Utilitaires!$C$572,AH175:AH179)+$G185*SUMIF($E$175:$E$179,Utilitaires!$C$577,AH175:AH179)
+(10%/(1+10%))*SUMIF($E$59:$E$77,Utilitaires!$C$572,AF59:AF77)+(10%/(1+10%))*SUMIF($E$59:$E$77,Utilitaires!$C$577,AF59:AF77)</f>
        <v>0</v>
      </c>
      <c r="G263" s="857">
        <f>SUMIF($E$9:$E$40,Utilitaires!$C$572,AI9:AI40)+SUMIF($E$9:$E$40,Utilitaires!$C$577,AI9:AI40)+SUMIF($E$82:$E$104,Utilitaires!$C$572,AI82:AI104)+SUMIF($E$82:$E$104,Utilitaires!$C$577,AI82:AI104)+$G185*SUMIF($E$106:$E$169,Utilitaires!$C$572,AG106:AG169)+$G185*SUMIF($E$106:$E$169,Utilitaires!$C$577,AG106:AG169)+(1+$G185)*SUMIF($E$175:$E$179,Utilitaires!$C$572,AI175:AI179)+(1+$G185)*SUMIF($E$175:$E$179,Utilitaires!$C$577,AI175:AI179)+$G185*SUMIF($E$175:$E$179,Utilitaires!$C$572,AJ175:AJ179)+$G185*SUMIF($E$175:$E$179,Utilitaires!$C$577,AJ175:AJ179)
+(10%/(1+10%))*SUMIF($E$59:$E$77,Utilitaires!$C$572,AG59:AG77)+(10%/(1+10%))*SUMIF($E$59:$E$77,Utilitaires!$C$577,AG59:AG77)</f>
        <v>0</v>
      </c>
      <c r="H263" s="857">
        <v>0</v>
      </c>
      <c r="I263" s="857">
        <v>0</v>
      </c>
      <c r="J263" s="857">
        <v>0</v>
      </c>
      <c r="K263" s="857">
        <v>0</v>
      </c>
      <c r="L263" s="866">
        <f>SUM(E263:K263)</f>
        <v>0</v>
      </c>
      <c r="M263" s="855">
        <f>SUMIF($E$9:$E$40,Utilitaires!$C$572,AO9:AO40)+SUMIF($E$9:$E$40,Utilitaires!$C$577,AO9:AO40)+SUMIF($E$92:$E$104,Utilitaires!$C$572,AO92:AO104)+SUMIF($E$92:$E$104,Utilitaires!$C$577,AO92:AO104)+$G185*SUMIF($E$106:$E$169,Utilitaires!$C$572,AJ106:AJ169)+$G185*SUMIF($E$106:$E$169,Utilitaires!$C$577,AJ106:AJ169)+(1+$G185)*SUMIF($E$175:$E$179,Utilitaires!$C$572,AO175:AO179)+(1+$G185)*SUMIF($E$175:$E$179,Utilitaires!$C$577,AO175:AO179)+$G185*SUMIF($E$175:$E$179,Utilitaires!$C$572,AP175:AP179)+$G185*SUMIF($E$175:$E$179,Utilitaires!$C$577,AP175:AP179)
+(10%/(1+10%))*SUMIF($E$59:$E$77,Utilitaires!$C$572,AJ59:AJ77)+(10%/(1+10%))*SUMIF($E$59:$E$77,Utilitaires!$C$577,AJ59:AJ77)</f>
        <v>0</v>
      </c>
      <c r="N263" s="860">
        <f>SQRT(SUMPRODUCT(($E$9:$E$40=Utilitaires!$C$572)*1,Z9:Z40,Z9:Z40)+SUMPRODUCT(($E$9:$E$40=Utilitaires!$C$577)*1,Z9:Z40,Z9:Z40)
+SUMPRODUCT(($E$59:$E$67=Utilitaires!$C$572)*1,AB59:AB67,AB59:AB67)+SUMPRODUCT(($E$59:$E$67=Utilitaires!$C$577)*1,AB59:AB67,AB59:AB67)+SUMPRODUCT(($E$69:$E$77=Utilitaires!$C$572)*1,AB69:AB77,AB69:AB77)+SUMPRODUCT(($E$69:$E$77=Utilitaires!$C$577)*1,AB69:AB77,AB69:AB77)-N258^2+
(1+$G185^2)*(SUMPRODUCT(($E$82:$E$104=Utilitaires!$C$572)*1,Z82:Z104,Z82:Z104)+SUMPRODUCT(($E$82:$E$104=Utilitaires!$C$577)*1,Z82:Z104,Z82:Z104))
+$G185^2*(SUMPRODUCT(($E$82:$E$104=Utilitaires!$C$572)*1,AA82:AA104,AA82:AA104)+SUMPRODUCT(($E$82:$E$104=Utilitaires!$C$577)*1,AA82:AA104,AA82:AA104)
+SUMPRODUCT(($E$106:$E$169=Utilitaires!$C$572)*1,Z106:Z169,Z106:Z169)+SUMPRODUCT(($E$106:$E$169=Utilitaires!$C$577)*1,Z106:Z169,Z106:Z169))
+(1+$G185^2)*(SUMPRODUCT(($E$175:$E$179=Utilitaires!$C$572)*1,Z175:Z179,Z175:Z179)+SUMPRODUCT(($E$175:$E$179=Utilitaires!$C$577)*1,Z175:Z179,Z175:Z179))
+$G185^2*(SUMPRODUCT(($E$175:$E$179=Utilitaires!$C$572)*1,AA175:AA179,AA175:AA179)+SUMPRODUCT(($E$175:$E$179=Utilitaires!$C$577)*1,AA175:AA179,AA175:AA179)))</f>
        <v>0</v>
      </c>
      <c r="O263" s="858"/>
      <c r="P263" s="819"/>
      <c r="Q263" s="941"/>
      <c r="R263" s="940"/>
      <c r="S263" s="940"/>
      <c r="T263" s="819"/>
      <c r="U263" s="819"/>
      <c r="V263" s="819"/>
      <c r="W263" s="113"/>
      <c r="X263" s="113"/>
      <c r="Y263" s="113"/>
      <c r="Z263" s="113"/>
      <c r="AA263" s="113"/>
      <c r="AB263" s="113"/>
      <c r="AC263" s="819"/>
      <c r="AD263" s="1654"/>
      <c r="AE263" s="113"/>
      <c r="AF263" s="113"/>
      <c r="AG263" s="113"/>
      <c r="AH263" s="113"/>
      <c r="AI263" s="578"/>
      <c r="AJ263" s="578"/>
      <c r="AK263" s="578"/>
      <c r="AL263" s="578"/>
      <c r="AM263" s="578"/>
      <c r="AN263" s="1243"/>
      <c r="AO263" s="1243"/>
      <c r="AP263" s="578"/>
      <c r="AQ263" s="578"/>
      <c r="AR263" s="578"/>
      <c r="AS263" s="578"/>
      <c r="AT263" s="578"/>
      <c r="AU263" s="578"/>
      <c r="AV263" s="578"/>
      <c r="AW263" s="578"/>
      <c r="AX263" s="578"/>
      <c r="AY263" s="113"/>
      <c r="AZ263" s="113"/>
      <c r="BA263" s="113"/>
      <c r="BB263" s="113"/>
      <c r="BC263" s="113"/>
      <c r="BD263" s="113"/>
    </row>
    <row r="264" spans="1:56" s="420" customFormat="1" ht="13" hidden="1" outlineLevel="1">
      <c r="A264" s="113"/>
      <c r="B264" s="2315" t="s">
        <v>823</v>
      </c>
      <c r="C264" s="2315"/>
      <c r="D264" s="864" t="s">
        <v>752</v>
      </c>
      <c r="E264" s="857"/>
      <c r="F264" s="857"/>
      <c r="G264" s="857"/>
      <c r="H264" s="857"/>
      <c r="I264" s="857"/>
      <c r="J264" s="857"/>
      <c r="K264" s="857"/>
      <c r="L264" s="866"/>
      <c r="M264" s="855"/>
      <c r="N264" s="860"/>
      <c r="O264" s="858"/>
      <c r="P264" s="113"/>
      <c r="Q264" s="939"/>
      <c r="R264" s="940"/>
      <c r="S264" s="940"/>
      <c r="T264" s="819"/>
      <c r="U264" s="819"/>
      <c r="V264" s="819"/>
      <c r="W264" s="113"/>
      <c r="X264" s="113"/>
      <c r="Y264" s="113"/>
      <c r="Z264" s="113"/>
      <c r="AA264" s="113"/>
      <c r="AB264" s="113"/>
      <c r="AC264" s="819"/>
      <c r="AD264" s="1654"/>
      <c r="AE264" s="113"/>
      <c r="AF264" s="113"/>
      <c r="AG264" s="113"/>
      <c r="AH264" s="113"/>
      <c r="AI264" s="578"/>
      <c r="AJ264" s="578"/>
      <c r="AK264" s="578"/>
      <c r="AL264" s="578"/>
      <c r="AM264" s="578"/>
      <c r="AN264" s="1243"/>
      <c r="AO264" s="1243"/>
      <c r="AP264" s="578"/>
      <c r="AQ264" s="578"/>
      <c r="AR264" s="578"/>
      <c r="AS264" s="578"/>
      <c r="AT264" s="578"/>
      <c r="AU264" s="578"/>
      <c r="AV264" s="578"/>
      <c r="AW264" s="578"/>
      <c r="AX264" s="578"/>
      <c r="AY264" s="113"/>
      <c r="AZ264" s="113"/>
      <c r="BA264" s="113"/>
      <c r="BB264" s="113"/>
      <c r="BC264" s="113"/>
      <c r="BD264" s="113"/>
    </row>
    <row r="265" spans="1:56" s="420" customFormat="1" ht="13" hidden="1" outlineLevel="1">
      <c r="A265" s="113"/>
      <c r="B265" s="2315" t="s">
        <v>744</v>
      </c>
      <c r="C265" s="2315"/>
      <c r="D265" s="864" t="s">
        <v>753</v>
      </c>
      <c r="E265" s="857"/>
      <c r="F265" s="857"/>
      <c r="G265" s="857"/>
      <c r="H265" s="857"/>
      <c r="I265" s="857"/>
      <c r="J265" s="857"/>
      <c r="K265" s="857"/>
      <c r="L265" s="866"/>
      <c r="M265" s="855"/>
      <c r="N265" s="860"/>
      <c r="O265" s="858"/>
      <c r="P265" s="937"/>
      <c r="Q265" s="113"/>
      <c r="R265" s="113"/>
      <c r="S265" s="113"/>
      <c r="T265" s="113"/>
      <c r="U265" s="113"/>
      <c r="V265" s="113"/>
      <c r="W265" s="113"/>
      <c r="X265" s="113"/>
      <c r="Y265" s="113"/>
      <c r="Z265" s="113"/>
      <c r="AA265" s="113"/>
      <c r="AB265" s="113"/>
      <c r="AC265" s="819"/>
      <c r="AD265" s="1654"/>
      <c r="AE265" s="113"/>
      <c r="AF265" s="113"/>
      <c r="AG265" s="113"/>
      <c r="AH265" s="113"/>
      <c r="AI265" s="578"/>
      <c r="AJ265" s="578"/>
      <c r="AK265" s="578"/>
      <c r="AL265" s="578"/>
      <c r="AM265" s="578"/>
      <c r="AN265" s="1243"/>
      <c r="AO265" s="1243"/>
      <c r="AP265" s="578"/>
      <c r="AQ265" s="578"/>
      <c r="AR265" s="578"/>
      <c r="AS265" s="578"/>
      <c r="AT265" s="578"/>
      <c r="AU265" s="578"/>
      <c r="AV265" s="578"/>
      <c r="AW265" s="578"/>
      <c r="AX265" s="578"/>
      <c r="AY265" s="113"/>
      <c r="AZ265" s="113"/>
      <c r="BA265" s="113"/>
      <c r="BB265" s="113"/>
      <c r="BC265" s="113"/>
      <c r="BD265" s="113"/>
    </row>
    <row r="266" spans="1:56" s="420" customFormat="1" ht="13" hidden="1" outlineLevel="1">
      <c r="A266" s="113"/>
      <c r="B266" s="2315" t="s">
        <v>476</v>
      </c>
      <c r="C266" s="2315"/>
      <c r="D266" s="864" t="s">
        <v>754</v>
      </c>
      <c r="E266" s="857"/>
      <c r="F266" s="857"/>
      <c r="G266" s="857"/>
      <c r="H266" s="857"/>
      <c r="I266" s="857"/>
      <c r="J266" s="857"/>
      <c r="K266" s="857"/>
      <c r="L266" s="866"/>
      <c r="M266" s="855"/>
      <c r="N266" s="860"/>
      <c r="O266" s="858"/>
      <c r="P266" s="113"/>
      <c r="Q266" s="238"/>
      <c r="R266" s="113"/>
      <c r="S266" s="113"/>
      <c r="T266" s="113"/>
      <c r="U266" s="113"/>
      <c r="V266" s="113"/>
      <c r="W266" s="113"/>
      <c r="X266" s="113"/>
      <c r="Y266" s="113"/>
      <c r="Z266" s="113"/>
      <c r="AA266" s="113"/>
      <c r="AB266" s="113"/>
      <c r="AC266" s="819"/>
      <c r="AD266" s="1654"/>
      <c r="AE266" s="113"/>
      <c r="AF266" s="113"/>
      <c r="AG266" s="113"/>
      <c r="AH266" s="113"/>
      <c r="AI266" s="578"/>
      <c r="AJ266" s="578"/>
      <c r="AK266" s="578"/>
      <c r="AL266" s="578"/>
      <c r="AM266" s="578"/>
      <c r="AN266" s="1243"/>
      <c r="AO266" s="1243"/>
      <c r="AP266" s="578"/>
      <c r="AQ266" s="578"/>
      <c r="AR266" s="578"/>
      <c r="AS266" s="578"/>
      <c r="AT266" s="578"/>
      <c r="AU266" s="578"/>
      <c r="AV266" s="578"/>
      <c r="AW266" s="578"/>
      <c r="AX266" s="578"/>
      <c r="AY266" s="113"/>
      <c r="AZ266" s="113"/>
      <c r="BA266" s="113"/>
      <c r="BB266" s="113"/>
      <c r="BC266" s="113"/>
      <c r="BD266" s="113"/>
    </row>
    <row r="267" spans="1:56" s="420" customFormat="1" ht="13" hidden="1" outlineLevel="1">
      <c r="A267" s="113"/>
      <c r="B267" s="2315" t="s">
        <v>485</v>
      </c>
      <c r="C267" s="2315"/>
      <c r="D267" s="864" t="s">
        <v>755</v>
      </c>
      <c r="E267" s="857"/>
      <c r="F267" s="857"/>
      <c r="G267" s="857"/>
      <c r="H267" s="857"/>
      <c r="I267" s="857"/>
      <c r="J267" s="857"/>
      <c r="K267" s="857"/>
      <c r="L267" s="866"/>
      <c r="M267" s="855"/>
      <c r="N267" s="860"/>
      <c r="O267" s="858"/>
      <c r="P267" s="113"/>
      <c r="Q267" s="113"/>
      <c r="R267" s="113"/>
      <c r="S267" s="113"/>
      <c r="T267" s="113"/>
      <c r="U267" s="113"/>
      <c r="V267" s="113"/>
      <c r="W267" s="113"/>
      <c r="X267" s="113"/>
      <c r="Y267" s="113"/>
      <c r="Z267" s="113"/>
      <c r="AA267" s="113"/>
      <c r="AB267" s="113"/>
      <c r="AC267" s="819"/>
      <c r="AD267" s="1654"/>
      <c r="AE267" s="113"/>
      <c r="AF267" s="113"/>
      <c r="AG267" s="113"/>
      <c r="AH267" s="113"/>
      <c r="AI267" s="578"/>
      <c r="AJ267" s="578"/>
      <c r="AK267" s="578"/>
      <c r="AL267" s="578"/>
      <c r="AM267" s="578"/>
      <c r="AN267" s="1243"/>
      <c r="AO267" s="1243"/>
      <c r="AP267" s="578"/>
      <c r="AQ267" s="578"/>
      <c r="AR267" s="578"/>
      <c r="AS267" s="578"/>
      <c r="AT267" s="578"/>
      <c r="AU267" s="578"/>
      <c r="AV267" s="578"/>
      <c r="AW267" s="578"/>
      <c r="AX267" s="578"/>
      <c r="AY267" s="113"/>
      <c r="AZ267" s="113"/>
      <c r="BA267" s="113"/>
      <c r="BB267" s="113"/>
      <c r="BC267" s="113"/>
      <c r="BD267" s="113"/>
    </row>
    <row r="268" spans="1:56" s="420" customFormat="1" ht="13" hidden="1" outlineLevel="1">
      <c r="A268" s="113"/>
      <c r="B268" s="2316" t="s">
        <v>477</v>
      </c>
      <c r="C268" s="2317"/>
      <c r="D268" s="864" t="s">
        <v>756</v>
      </c>
      <c r="E268" s="857">
        <f>SUMIF($E$9:$E$54,Utilitaires!$C$573,AE9:AE54)+SUMIF($E$9:$E$54,Utilitaires!$C$573,AF9:AF54)+
SUMIF($E$59:$E$77,Utilitaires!$C$573,AE59:AE77)+
SUMIF($E$82:$E$104,Utilitaires!$C$573,AE82:AE104)+SUMIF($E$82:$E$104,Utilitaires!$C$573,AF82:AF104)+SUMIF($E$82:$E$104,Utilitaires!$C$573,T82:T104)+
(1+$G185)*SUMIF($E$106:$E$169,Utilitaires!$C$573,AE106:AE169)+
(1+$G185)*SUMIF($E$175:$E$179,Utilitaires!$C$573,AE175:AE179)+(1+$G185)*SUMIF($E$175:$E$179,Utilitaires!$C$573,AF175:AF179)</f>
        <v>0</v>
      </c>
      <c r="F268" s="857">
        <f>SUMIF($E$9:$E$54,Utilitaires!$C$573,AG9:AG54)+SUMIF($E$9:$E$54,Utilitaires!$C$573,AH9:AH54)+SUMIF($E$59:$E$77,Utilitaires!$C$573,AF59:AF77)+SUMIF($E$82:$E$104,Utilitaires!$C$573,AG82:AG104)+SUMIF($E$82:$E$104,Utilitaires!$C$573,AH82:AH104)+(1+$G185)*SUMIF($E$106:$E$169,Utilitaires!$C$573,AF106:AF169)+(1+$G185)*SUMIF($E$175:$E$179,Utilitaires!$C$573,AG175:AG179)+(1+$G185)*SUMIF($E$175:$E$179,Utilitaires!$C$573,AH175:AH179)</f>
        <v>0</v>
      </c>
      <c r="G268" s="857">
        <f>SUMIF($E$9:$E$54,Utilitaires!$C$573,AI9:AI54)+SUMIF($E$9:$E$54,Utilitaires!$C$573,AJ9:AJ54)+SUMIF($E$59:$E$77,Utilitaires!$C$573,AG59:AG77)+SUMIF($E$82:$E$104,Utilitaires!$C$573,AI82:AI104)+SUMIF($E$82:$E$104,Utilitaires!$C$573,AJ82:AJ104)+(1+$G185)*SUMIF($E$106:$E$169,Utilitaires!$C$573,AG106:AG169)+(1+$G185)*SUMIF($E$175:$E$179,Utilitaires!$C$573,AI175:AI179)+(1+$G185)*SUMIF($E$175:$E$179,Utilitaires!$C$573,AJ175:AJ179)</f>
        <v>0</v>
      </c>
      <c r="H268" s="857">
        <v>0</v>
      </c>
      <c r="I268" s="857">
        <v>0</v>
      </c>
      <c r="J268" s="857">
        <v>0</v>
      </c>
      <c r="K268" s="857">
        <v>0</v>
      </c>
      <c r="L268" s="866">
        <f>SUM(E268:K268)</f>
        <v>0</v>
      </c>
      <c r="M268" s="855">
        <f>SUMIF($E$9:$E$54,Utilitaires!$C$573,AO9:AO54)+SUMIF($E$9:$E$54,Utilitaires!$C$573,AP9:AP54)+SUMIF($E$59:$E$77,Utilitaires!$C$573,AJ59:AJ77)+SUMIF($E$92:$E$104,Utilitaires!$C$573,AO92:AO104)+SUMIF($E$92:$E$104,Utilitaires!$C$573,AP92:AP104)+(1+$G185)*SUMIF($E$106:$E$169,Utilitaires!$C$573,AJ106:AJ169)+(1+$G185)*SUMIF($E$175:$E$179,Utilitaires!$C$573,AO175:AO179)+(1+$G185)*SUMIF($E$175:$E$179,Utilitaires!$C$573,AP175:AP179)</f>
        <v>0</v>
      </c>
      <c r="N268" s="860">
        <f>SQRT(SUMPRODUCT(($E$9:$E$54=Utilitaires!$C$573)*1,Z9:Z54,Z9:Z54)+SUMPRODUCT(($E$9:$E$54=Utilitaires!$C$573)*1,AA9:AA54,AA9:AA54)+SUMPRODUCT(($E$59:$E$77=Utilitaires!$C$573)*1,AB59:AB77,AB59:AB77)
+(1+$G185^2)*(SUMPRODUCT(($E$82:$E$104=Utilitaires!$C$573)*1,Z82:Z104,Z82:Z104)
+SUMPRODUCT(($E$82:$E$104=Utilitaires!$C$573)*1,AA82:AA104,AA82:AA104)+
SUMPRODUCT(($E$175:$E$179=Utilitaires!$C$573)*1,Z175:Z179,Z175:Z179)+SUMPRODUCT(($E$175:$E$179=Utilitaires!$C$573)*1,AA175:AA179,AA175:AA179)
+SUMPRODUCT(($E$106:$E$169=Utilitaires!$C$573)*1,AC106:AC169,AC106:AC169))
)</f>
        <v>0</v>
      </c>
      <c r="O268" s="858"/>
      <c r="P268" s="113"/>
      <c r="Q268" s="113"/>
      <c r="R268" s="113"/>
      <c r="S268" s="113"/>
      <c r="T268" s="113"/>
      <c r="U268" s="113"/>
      <c r="V268" s="113"/>
      <c r="W268" s="113"/>
      <c r="X268" s="113"/>
      <c r="Y268" s="113"/>
      <c r="Z268" s="113"/>
      <c r="AA268" s="113"/>
      <c r="AB268" s="113"/>
      <c r="AC268" s="819"/>
      <c r="AD268" s="1654"/>
      <c r="AE268" s="113"/>
      <c r="AF268" s="113"/>
      <c r="AG268" s="113"/>
      <c r="AH268" s="113"/>
      <c r="AI268" s="578"/>
      <c r="AJ268" s="578"/>
      <c r="AK268" s="578"/>
      <c r="AL268" s="578"/>
      <c r="AM268" s="578"/>
      <c r="AN268" s="1243"/>
      <c r="AO268" s="1243"/>
      <c r="AP268" s="578"/>
      <c r="AQ268" s="578"/>
      <c r="AR268" s="578"/>
      <c r="AS268" s="578"/>
      <c r="AT268" s="578"/>
      <c r="AU268" s="578"/>
      <c r="AV268" s="578"/>
      <c r="AW268" s="578"/>
      <c r="AX268" s="578"/>
      <c r="AY268" s="113"/>
      <c r="AZ268" s="113"/>
      <c r="BA268" s="113"/>
      <c r="BB268" s="113"/>
      <c r="BC268" s="113"/>
      <c r="BD268" s="113"/>
    </row>
    <row r="269" spans="1:56" s="420" customFormat="1" ht="13" hidden="1" outlineLevel="1">
      <c r="A269" s="113"/>
      <c r="B269" s="2315" t="s">
        <v>770</v>
      </c>
      <c r="C269" s="2315"/>
      <c r="D269" s="856"/>
      <c r="E269" s="857">
        <f>SUMIF($E$9:$E$54,Utilitaires!$C$574,AE9:AE54)+SUMIF($E$9:$E$54,Utilitaires!$C$574,AF9:AF54)+
SUMIF($E$9:$E$54,Utilitaires!$C$578,AE9:AE54)+SUMIF($E$9:$E$54,Utilitaires!$C$578,AF9:AF54)+
SUMIF($E$59:$E$77,Utilitaires!$C$574,AE59:AE77)+SUMIF($E$59:$E$77,Utilitaires!$C$578,AE59:AE77)+
SUMIF($E$82:$E$104,Utilitaires!$C$574,AE82:AE104)+SUMIF($E$82:$E$104,Utilitaires!$C$578,AE82:AE104)+
SUMIF($E$82:$E$104,Utilitaires!$C$574,AF82:AF104)+SUMIF($E$82:$E$104,Utilitaires!$C$578,AF82:AF104)+
SUMIF($E$82:$E$104,Utilitaires!$C$574,T82:T104)+SUMIF($E$82:$E$104,Utilitaires!$C$578,T82:T104)+
(1+$G185)*SUMIF($E$106:$E$169,Utilitaires!$C$574,AE106:AE169)+(1+$G185)*SUMIF($E$106:$E$169,Utilitaires!$C$578,AE106:AE169)+
(1+$G185)*SUMIF($E$175:$E$179,Utilitaires!$C$574,AE175:AE179)+(1+$G185)*SUMIF($E$175:$E$179,Utilitaires!$C$578,AE175:AE179)+
(1+$G185)*SUMIF($E$175:$E$179,Utilitaires!$C$574,AF175:AF179)+(1+$G185)*SUMIF($E$175:$E$179,Utilitaires!$C$578,AF175:AF179)</f>
        <v>0</v>
      </c>
      <c r="F269" s="857">
        <f>SUMIF($E$9:$E$54,Utilitaires!$C$574,AG9:AG54)+SUMIF($E$9:$E$54,Utilitaires!$C$574,AH9:AH54)+SUMIF($E$9:$E$54,Utilitaires!$C$578,AG9:AG54)+SUMIF($E$9:$E$54,Utilitaires!$C$578,AH9:AH54)+
SUMIF($E$59:$E$77,Utilitaires!$C$574,AF59:AF77)+SUMIF($E$59:$E$77,Utilitaires!$C$578,AF59:AF77)+
SUMIF($E$82:$E$104,Utilitaires!$C$574,AG82:AG104)+SUMIF($E$82:$E$104,Utilitaires!$C$578,AG82:AG104)+SUMIF($E$82:$E$104,Utilitaires!$C$574,AH82:AH104)+SUMIF($E$82:$E$104,Utilitaires!$C$578,AH82:AH104)+
(1+$G185)*SUMIF($E$106:$E$169,Utilitaires!$C$574,AF106:AF169)+(1+$G185)*SUMIF($E$106:$E$169,Utilitaires!$C$578,AF106:AF169)+
(1+$G185)*SUMIF($E$175:$E$179,Utilitaires!$C$574,AG175:AG179)+(1+$G185)*SUMIF($E$175:$E$179,Utilitaires!$C$578,AG175:AG179)+(1+$G185)*SUMIF($E$175:$E$179,Utilitaires!$C$574,AH175:AH179)+(1+$G185)*SUMIF($E$175:$E$179,Utilitaires!$C$578,AH175:AH179)</f>
        <v>0</v>
      </c>
      <c r="G269" s="857">
        <f>SUMIF($E$9:$E$54,Utilitaires!$C$574,AI9:AI54)+SUMIF($E$9:$E$54,Utilitaires!$C$574,AJ9:AJ54)+SUMIF($E$9:$E$54,Utilitaires!$C$578,AI9:AI54)+SUMIF($E$9:$E$54,Utilitaires!$C$578,AJ9:AJ54)+
SUMIF($E$59:$E$77,Utilitaires!$C$574,AG59:AG77)+SUMIF($E$59:$E$77,Utilitaires!$C$578,AG59:AG77)+
SUMIF($E$82:$E$104,Utilitaires!$C$574,AI82:AI104)+SUMIF($E$82:$E$104,Utilitaires!$C$578,AI82:AI104)+SUMIF($E$82:$E$104,Utilitaires!$C$574,AJ82:AJ104)+SUMIF($E$82:$E$104,Utilitaires!$C$578,AJ82:AJ104)+
(1+$G185)*SUMIF($E$106:$E$169,Utilitaires!$C$574,AG106:AG169)+(1+$G185)*SUMIF($E$106:$E$169,Utilitaires!$C$578,AG106:AG169)+
(1+$G185)*SUMIF($E$175:$E$179,Utilitaires!$C$574,AI175:AI179)+(1+$G185)*SUMIF($E$175:$E$179,Utilitaires!$C$578,AI175:AI179)+(1+$G185)*SUMIF($E$175:$E$179,Utilitaires!$C$574,AJ175:AJ179)+(1+$G185)*SUMIF($E$175:$E$179,Utilitaires!$C$578,AJ175:AJ179)</f>
        <v>0</v>
      </c>
      <c r="H269" s="857">
        <v>0</v>
      </c>
      <c r="I269" s="857">
        <v>0</v>
      </c>
      <c r="J269" s="857">
        <v>0</v>
      </c>
      <c r="K269" s="857">
        <v>0</v>
      </c>
      <c r="L269" s="866">
        <f>SUM(E269:K269)</f>
        <v>0</v>
      </c>
      <c r="M269" s="855">
        <f>SUMIF($E$9:$E$54,Utilitaires!$C$574,AO9:AO54)+SUMIF($E$9:$E$54,Utilitaires!$C$574,AP9:AP54)+SUMIF($E$9:$E$54,Utilitaires!$C$578,AO9:AO54)+SUMIF($E$9:$E$54,Utilitaires!$C$578,AP9:AP54)+
SUMIF($E$59:$E$77,Utilitaires!$C$574,AJ59:AJ77)+SUMIF($E$59:$E$77,Utilitaires!$C$578,AJ59:AJ77)+
SUMIF($E$92:$E$104,Utilitaires!$C$574,AO92:AO104)+SUMIF($E$92:$E$104,Utilitaires!$C$578,AO92:AO104)+SUMIF($E$92:$E$104,Utilitaires!$C$574,AP92:AP104)+SUMIF($E$92:$E$104,Utilitaires!$C$578,AP92:AP104)+
(1+$G185)*SUMIF($E$106:$E$169,Utilitaires!$C$574,AJ106:AJ169)+(1+$G185)*SUMIF($E$106:$E$169,Utilitaires!$C$578,AJ106:AJ169)+
(1+$G185)*SUMIF($E$175:$E$179,Utilitaires!$C$574,AO175:AO179)+(1+$G185)*SUMIF($E$175:$E$179,Utilitaires!$C$578,AO175:AO179)+(1+$G185)*SUMIF($E$175:$E$179,Utilitaires!$C$574,AP175:AP179)+(1+$G185)*SUMIF($E$175:$E$179,Utilitaires!$C$578,AP175:AP179)</f>
        <v>0</v>
      </c>
      <c r="N269" s="860">
        <f>SQRT(SUMPRODUCT(($E$9:$E$54=Utilitaires!$C$574)*1,Z9:Z54,Z9:Z54)+SUMPRODUCT(($E$9:$E$54=Utilitaires!$C$574)*1,AA9:AA54,AA9:AA54)+SUMPRODUCT(($E$9:$E$54=Utilitaires!$C$578)*1,Z9:Z54,Z9:Z54)+SUMPRODUCT(($E$9:$E$54=Utilitaires!$C$578)*1,AA9:AA54,AA9:AA54)+SUMPRODUCT(($E$59:$E$77=Utilitaires!$C$574)*1,AB59:AB77,AB59:AB77)+SUMPRODUCT(($E$59:$E$77=Utilitaires!$C$578)*1,AB59:AB77,AB59:AB77)
+(1+$G185^2)*(SUMPRODUCT(($E$82:$E$104=Utilitaires!$C$574)*1,Z82:Z104,Z82:Z104)+SUMPRODUCT(($E$82:$E$104=Utilitaires!$C$578)*1,Z82:Z104,Z82:Z104)+SUMPRODUCT(($E$82:$E$104=Utilitaires!$C$574)*1,AA82:AA104,AA82:AA104)+SUMPRODUCT(($E$82:$E$104=Utilitaires!$C$578)*1,AA82:AA104,AA82:AA104)+SUMPRODUCT(($E$175:$E$179=Utilitaires!$C$574)*1,Z175:Z179,Z175:Z179)+SUMPRODUCT(($E$175:$E$179=Utilitaires!$C$578)*1,Z175:Z179,Z175:Z179)+SUMPRODUCT(($E$175:$E$179=Utilitaires!$C$574)*1,AA175:AA179,AA175:AA179)+SUMPRODUCT(($E$175:$E$179=Utilitaires!$C$578)*1,AA175:AA179,AA175:AA179)
+SUMPRODUCT(($E$106:$E$169=Utilitaires!$C$574)*1,AC106:AC169,AC106:AC169)+SUMPRODUCT(($E$106:$E$169=Utilitaires!$C$578)*1,AC106:AC169,AC106:AC169))
)</f>
        <v>0</v>
      </c>
      <c r="O269" s="858"/>
      <c r="P269" s="113"/>
      <c r="Q269" s="113"/>
      <c r="R269" s="113"/>
      <c r="S269" s="113"/>
      <c r="T269" s="113"/>
      <c r="U269" s="113"/>
      <c r="V269" s="113"/>
      <c r="W269" s="113"/>
      <c r="X269" s="113"/>
      <c r="Y269" s="113"/>
      <c r="Z269" s="113"/>
      <c r="AA269" s="113"/>
      <c r="AB269" s="113"/>
      <c r="AC269" s="819"/>
      <c r="AD269" s="1654"/>
      <c r="AE269" s="113"/>
      <c r="AF269" s="113"/>
      <c r="AG269" s="113"/>
      <c r="AH269" s="113"/>
      <c r="AI269" s="578"/>
      <c r="AJ269" s="578"/>
      <c r="AK269" s="578"/>
      <c r="AL269" s="578"/>
      <c r="AM269" s="578"/>
      <c r="AN269" s="1243"/>
      <c r="AO269" s="1243"/>
      <c r="AP269" s="578"/>
      <c r="AQ269" s="578"/>
      <c r="AR269" s="578"/>
      <c r="AS269" s="578"/>
      <c r="AT269" s="578"/>
      <c r="AU269" s="578"/>
      <c r="AV269" s="578"/>
      <c r="AW269" s="578"/>
      <c r="AX269" s="578"/>
      <c r="AY269" s="113"/>
      <c r="AZ269" s="113"/>
      <c r="BA269" s="113"/>
      <c r="BB269" s="113"/>
      <c r="BC269" s="113"/>
      <c r="BD269" s="113"/>
    </row>
    <row r="270" spans="1:56" s="420" customFormat="1" ht="13" hidden="1" outlineLevel="1">
      <c r="A270" s="113"/>
      <c r="B270" s="2318" t="s">
        <v>764</v>
      </c>
      <c r="C270" s="2319"/>
      <c r="D270" s="2319"/>
      <c r="E270" s="2319"/>
      <c r="F270" s="2319"/>
      <c r="G270" s="2319"/>
      <c r="H270" s="2319"/>
      <c r="I270" s="2319"/>
      <c r="J270" s="2319"/>
      <c r="K270" s="2319"/>
      <c r="L270" s="2319"/>
      <c r="M270" s="2319"/>
      <c r="N270" s="2319"/>
      <c r="O270" s="2320"/>
      <c r="P270" s="113"/>
      <c r="Q270" s="113"/>
      <c r="R270" s="113"/>
      <c r="S270" s="113"/>
      <c r="T270" s="113"/>
      <c r="U270" s="113"/>
      <c r="V270" s="113"/>
      <c r="W270" s="113"/>
      <c r="X270" s="113"/>
      <c r="Y270" s="113"/>
      <c r="Z270" s="113"/>
      <c r="AA270" s="113"/>
      <c r="AB270" s="113"/>
      <c r="AC270" s="819"/>
      <c r="AD270" s="1654"/>
      <c r="AE270" s="113"/>
      <c r="AF270" s="113"/>
      <c r="AG270" s="113"/>
      <c r="AH270" s="113"/>
      <c r="AI270" s="578"/>
      <c r="AJ270" s="578"/>
      <c r="AK270" s="578"/>
      <c r="AL270" s="578"/>
      <c r="AM270" s="578"/>
      <c r="AN270" s="1243"/>
      <c r="AO270" s="1243"/>
      <c r="AP270" s="578"/>
      <c r="AQ270" s="578"/>
      <c r="AR270" s="578"/>
      <c r="AS270" s="578"/>
      <c r="AT270" s="578"/>
      <c r="AU270" s="578"/>
      <c r="AV270" s="578"/>
      <c r="AW270" s="578"/>
      <c r="AX270" s="578"/>
      <c r="AY270" s="113"/>
      <c r="AZ270" s="113"/>
      <c r="BA270" s="113"/>
      <c r="BB270" s="113"/>
      <c r="BC270" s="113"/>
      <c r="BD270" s="113"/>
    </row>
    <row r="271" spans="1:56" s="420" customFormat="1" ht="13" hidden="1" outlineLevel="1">
      <c r="A271" s="113"/>
      <c r="B271" s="2315" t="s">
        <v>745</v>
      </c>
      <c r="C271" s="2315"/>
      <c r="D271" s="864" t="s">
        <v>757</v>
      </c>
      <c r="E271" s="857"/>
      <c r="F271" s="857"/>
      <c r="G271" s="857"/>
      <c r="H271" s="857"/>
      <c r="I271" s="857"/>
      <c r="J271" s="857"/>
      <c r="K271" s="857"/>
      <c r="L271" s="866"/>
      <c r="M271" s="855"/>
      <c r="N271" s="860"/>
      <c r="O271" s="858"/>
      <c r="P271" s="113"/>
      <c r="Q271" s="113"/>
      <c r="R271" s="113"/>
      <c r="S271" s="113"/>
      <c r="T271" s="113"/>
      <c r="U271" s="113"/>
      <c r="V271" s="113"/>
      <c r="W271" s="113"/>
      <c r="X271" s="113"/>
      <c r="Y271" s="113"/>
      <c r="Z271" s="113"/>
      <c r="AA271" s="113"/>
      <c r="AB271" s="113"/>
      <c r="AC271" s="819"/>
      <c r="AD271" s="1654"/>
      <c r="AE271" s="113"/>
      <c r="AF271" s="113"/>
      <c r="AG271" s="113"/>
      <c r="AH271" s="113"/>
      <c r="AI271" s="578"/>
      <c r="AJ271" s="578"/>
      <c r="AK271" s="578"/>
      <c r="AL271" s="578"/>
      <c r="AM271" s="578"/>
      <c r="AN271" s="1243"/>
      <c r="AO271" s="1243"/>
      <c r="AP271" s="578"/>
      <c r="AQ271" s="578"/>
      <c r="AR271" s="578"/>
      <c r="AS271" s="578"/>
      <c r="AT271" s="578"/>
      <c r="AU271" s="578"/>
      <c r="AV271" s="578"/>
      <c r="AW271" s="578"/>
      <c r="AX271" s="578"/>
      <c r="AY271" s="113"/>
      <c r="AZ271" s="113"/>
      <c r="BA271" s="113"/>
      <c r="BB271" s="113"/>
      <c r="BC271" s="113"/>
      <c r="BD271" s="113"/>
    </row>
    <row r="272" spans="1:56" s="420" customFormat="1" ht="13" hidden="1" outlineLevel="1">
      <c r="A272" s="113"/>
      <c r="B272" s="2315" t="s">
        <v>746</v>
      </c>
      <c r="C272" s="2315"/>
      <c r="D272" s="864" t="s">
        <v>758</v>
      </c>
      <c r="E272" s="857"/>
      <c r="F272" s="857"/>
      <c r="G272" s="857"/>
      <c r="H272" s="857"/>
      <c r="I272" s="857"/>
      <c r="J272" s="857"/>
      <c r="K272" s="857"/>
      <c r="L272" s="866"/>
      <c r="M272" s="855"/>
      <c r="N272" s="860"/>
      <c r="O272" s="858"/>
      <c r="P272" s="113"/>
      <c r="Q272" s="113"/>
      <c r="R272" s="113"/>
      <c r="S272" s="113"/>
      <c r="T272" s="113"/>
      <c r="U272" s="113"/>
      <c r="V272" s="113"/>
      <c r="W272" s="113"/>
      <c r="X272" s="113"/>
      <c r="Y272" s="113"/>
      <c r="Z272" s="113"/>
      <c r="AA272" s="113"/>
      <c r="AB272" s="113"/>
      <c r="AC272" s="819"/>
      <c r="AD272" s="1654"/>
      <c r="AE272" s="113"/>
      <c r="AF272" s="113"/>
      <c r="AG272" s="113"/>
      <c r="AH272" s="113"/>
      <c r="AI272" s="578"/>
      <c r="AJ272" s="578"/>
      <c r="AK272" s="578"/>
      <c r="AL272" s="578"/>
      <c r="AM272" s="578"/>
      <c r="AN272" s="1243"/>
      <c r="AO272" s="1243"/>
      <c r="AP272" s="578"/>
      <c r="AQ272" s="578"/>
      <c r="AR272" s="578"/>
      <c r="AS272" s="578"/>
      <c r="AT272" s="578"/>
      <c r="AU272" s="578"/>
      <c r="AV272" s="578"/>
      <c r="AW272" s="578"/>
      <c r="AX272" s="578"/>
      <c r="AY272" s="113"/>
      <c r="AZ272" s="113"/>
      <c r="BA272" s="113"/>
      <c r="BB272" s="113"/>
      <c r="BC272" s="113"/>
      <c r="BD272" s="113"/>
    </row>
    <row r="273" spans="1:56" s="420" customFormat="1" ht="13" hidden="1" outlineLevel="1">
      <c r="A273" s="113"/>
      <c r="B273" s="2315" t="s">
        <v>481</v>
      </c>
      <c r="C273" s="2315"/>
      <c r="D273" s="864" t="s">
        <v>759</v>
      </c>
      <c r="E273" s="857"/>
      <c r="F273" s="857"/>
      <c r="G273" s="857"/>
      <c r="H273" s="857"/>
      <c r="I273" s="857"/>
      <c r="J273" s="857"/>
      <c r="K273" s="857"/>
      <c r="L273" s="866"/>
      <c r="M273" s="855"/>
      <c r="N273" s="860"/>
      <c r="O273" s="858"/>
      <c r="P273" s="113"/>
      <c r="Q273" s="113"/>
      <c r="R273" s="113"/>
      <c r="S273" s="113"/>
      <c r="T273" s="113"/>
      <c r="U273" s="113"/>
      <c r="V273" s="113"/>
      <c r="W273" s="113"/>
      <c r="X273" s="113"/>
      <c r="Y273" s="113"/>
      <c r="Z273" s="113"/>
      <c r="AA273" s="113"/>
      <c r="AB273" s="113"/>
      <c r="AC273" s="819"/>
      <c r="AD273" s="1654"/>
      <c r="AE273" s="113"/>
      <c r="AF273" s="113"/>
      <c r="AG273" s="113"/>
      <c r="AH273" s="113"/>
      <c r="AI273" s="578"/>
      <c r="AJ273" s="578"/>
      <c r="AK273" s="578"/>
      <c r="AL273" s="578"/>
      <c r="AM273" s="578"/>
      <c r="AN273" s="1243"/>
      <c r="AO273" s="1243"/>
      <c r="AP273" s="578"/>
      <c r="AQ273" s="578"/>
      <c r="AR273" s="578"/>
      <c r="AS273" s="578"/>
      <c r="AT273" s="578"/>
      <c r="AU273" s="578"/>
      <c r="AV273" s="578"/>
      <c r="AW273" s="578"/>
      <c r="AX273" s="578"/>
      <c r="AY273" s="113"/>
      <c r="AZ273" s="113"/>
      <c r="BA273" s="113"/>
      <c r="BB273" s="113"/>
      <c r="BC273" s="113"/>
      <c r="BD273" s="113"/>
    </row>
    <row r="274" spans="1:56" s="420" customFormat="1" ht="13" hidden="1" outlineLevel="1">
      <c r="A274" s="113"/>
      <c r="B274" s="2315" t="s">
        <v>482</v>
      </c>
      <c r="C274" s="2315"/>
      <c r="D274" s="864" t="s">
        <v>760</v>
      </c>
      <c r="E274" s="857"/>
      <c r="F274" s="857"/>
      <c r="G274" s="857"/>
      <c r="H274" s="857"/>
      <c r="I274" s="857"/>
      <c r="J274" s="857"/>
      <c r="K274" s="857"/>
      <c r="L274" s="866"/>
      <c r="M274" s="855"/>
      <c r="N274" s="860"/>
      <c r="O274" s="858"/>
      <c r="P274" s="113"/>
      <c r="Q274" s="113"/>
      <c r="R274" s="113"/>
      <c r="S274" s="113"/>
      <c r="T274" s="113"/>
      <c r="U274" s="113"/>
      <c r="V274" s="113"/>
      <c r="W274" s="113"/>
      <c r="X274" s="113"/>
      <c r="Y274" s="113"/>
      <c r="Z274" s="113"/>
      <c r="AA274" s="113"/>
      <c r="AB274" s="113"/>
      <c r="AC274" s="819"/>
      <c r="AD274" s="1654"/>
      <c r="AE274" s="113"/>
      <c r="AF274" s="113"/>
      <c r="AG274" s="113"/>
      <c r="AH274" s="113"/>
      <c r="AI274" s="578"/>
      <c r="AJ274" s="578"/>
      <c r="AK274" s="578"/>
      <c r="AL274" s="578"/>
      <c r="AM274" s="578"/>
      <c r="AN274" s="1243"/>
      <c r="AO274" s="1243"/>
      <c r="AP274" s="578"/>
      <c r="AQ274" s="578"/>
      <c r="AR274" s="578"/>
      <c r="AS274" s="578"/>
      <c r="AT274" s="578"/>
      <c r="AU274" s="578"/>
      <c r="AV274" s="578"/>
      <c r="AW274" s="578"/>
      <c r="AX274" s="578"/>
      <c r="AY274" s="113"/>
      <c r="AZ274" s="113"/>
      <c r="BA274" s="113"/>
      <c r="BB274" s="113"/>
      <c r="BC274" s="113"/>
      <c r="BD274" s="113"/>
    </row>
    <row r="275" spans="1:56" s="420" customFormat="1" ht="13" hidden="1" outlineLevel="1">
      <c r="A275" s="113"/>
      <c r="B275" s="2315" t="s">
        <v>747</v>
      </c>
      <c r="C275" s="2315"/>
      <c r="D275" s="864" t="s">
        <v>761</v>
      </c>
      <c r="E275" s="857"/>
      <c r="F275" s="857"/>
      <c r="G275" s="857"/>
      <c r="H275" s="857"/>
      <c r="I275" s="857"/>
      <c r="J275" s="857"/>
      <c r="K275" s="857"/>
      <c r="L275" s="866"/>
      <c r="M275" s="855"/>
      <c r="N275" s="860"/>
      <c r="O275" s="858"/>
      <c r="P275" s="113"/>
      <c r="Q275" s="113"/>
      <c r="R275" s="113"/>
      <c r="S275" s="113"/>
      <c r="T275" s="113"/>
      <c r="U275" s="113"/>
      <c r="V275" s="113"/>
      <c r="W275" s="113"/>
      <c r="X275" s="113"/>
      <c r="Y275" s="113"/>
      <c r="Z275" s="113"/>
      <c r="AA275" s="113"/>
      <c r="AB275" s="113"/>
      <c r="AC275" s="819"/>
      <c r="AD275" s="1654"/>
      <c r="AE275" s="113"/>
      <c r="AF275" s="113"/>
      <c r="AG275" s="113"/>
      <c r="AH275" s="113"/>
      <c r="AI275" s="578"/>
      <c r="AJ275" s="578"/>
      <c r="AK275" s="578"/>
      <c r="AL275" s="578"/>
      <c r="AM275" s="578"/>
      <c r="AN275" s="1243"/>
      <c r="AO275" s="1243"/>
      <c r="AP275" s="578"/>
      <c r="AQ275" s="578"/>
      <c r="AR275" s="578"/>
      <c r="AS275" s="578"/>
      <c r="AT275" s="578"/>
      <c r="AU275" s="578"/>
      <c r="AV275" s="578"/>
      <c r="AW275" s="578"/>
      <c r="AX275" s="578"/>
      <c r="AY275" s="113"/>
      <c r="AZ275" s="113"/>
      <c r="BA275" s="113"/>
      <c r="BB275" s="113"/>
      <c r="BC275" s="113"/>
      <c r="BD275" s="113"/>
    </row>
    <row r="276" spans="1:56" s="420" customFormat="1" ht="13" hidden="1" outlineLevel="1">
      <c r="A276" s="113"/>
      <c r="B276" s="2315" t="s">
        <v>748</v>
      </c>
      <c r="C276" s="2315"/>
      <c r="D276" s="864" t="s">
        <v>762</v>
      </c>
      <c r="E276" s="857"/>
      <c r="F276" s="857"/>
      <c r="G276" s="857"/>
      <c r="H276" s="857"/>
      <c r="I276" s="857"/>
      <c r="J276" s="857"/>
      <c r="K276" s="857"/>
      <c r="L276" s="866"/>
      <c r="M276" s="855"/>
      <c r="N276" s="860"/>
      <c r="O276" s="858"/>
      <c r="P276" s="113"/>
      <c r="Q276" s="113"/>
      <c r="R276" s="113"/>
      <c r="S276" s="113"/>
      <c r="T276" s="113"/>
      <c r="U276" s="113"/>
      <c r="V276" s="113"/>
      <c r="W276" s="113"/>
      <c r="X276" s="113"/>
      <c r="Y276" s="113"/>
      <c r="Z276" s="113"/>
      <c r="AA276" s="113"/>
      <c r="AB276" s="113"/>
      <c r="AC276" s="819"/>
      <c r="AD276" s="1654"/>
      <c r="AE276" s="113"/>
      <c r="AF276" s="113"/>
      <c r="AG276" s="113"/>
      <c r="AH276" s="113"/>
      <c r="AI276" s="578"/>
      <c r="AJ276" s="578"/>
      <c r="AK276" s="578"/>
      <c r="AL276" s="578"/>
      <c r="AM276" s="578"/>
      <c r="AN276" s="1243"/>
      <c r="AO276" s="1243"/>
      <c r="AP276" s="578"/>
      <c r="AQ276" s="578"/>
      <c r="AR276" s="578"/>
      <c r="AS276" s="578"/>
      <c r="AT276" s="578"/>
      <c r="AU276" s="578"/>
      <c r="AV276" s="578"/>
      <c r="AW276" s="578"/>
      <c r="AX276" s="578"/>
      <c r="AY276" s="113"/>
      <c r="AZ276" s="113"/>
      <c r="BA276" s="113"/>
      <c r="BB276" s="113"/>
      <c r="BC276" s="113"/>
      <c r="BD276" s="113"/>
    </row>
    <row r="277" spans="1:56" s="420" customFormat="1" ht="13" hidden="1" outlineLevel="1">
      <c r="A277" s="113"/>
      <c r="B277" s="2315" t="s">
        <v>478</v>
      </c>
      <c r="C277" s="2315"/>
      <c r="D277" s="864" t="s">
        <v>763</v>
      </c>
      <c r="E277" s="857"/>
      <c r="F277" s="857"/>
      <c r="G277" s="857"/>
      <c r="H277" s="857"/>
      <c r="I277" s="857"/>
      <c r="J277" s="857"/>
      <c r="K277" s="857"/>
      <c r="L277" s="866"/>
      <c r="M277" s="855"/>
      <c r="N277" s="860"/>
      <c r="O277" s="858"/>
      <c r="P277" s="113"/>
      <c r="Q277" s="113"/>
      <c r="R277" s="113"/>
      <c r="S277" s="113"/>
      <c r="T277" s="113"/>
      <c r="U277" s="113"/>
      <c r="V277" s="113"/>
      <c r="W277" s="113"/>
      <c r="X277" s="113"/>
      <c r="Y277" s="113"/>
      <c r="Z277" s="113"/>
      <c r="AA277" s="113"/>
      <c r="AB277" s="113"/>
      <c r="AC277" s="819"/>
      <c r="AD277" s="1654"/>
      <c r="AE277" s="113"/>
      <c r="AF277" s="113"/>
      <c r="AG277" s="113"/>
      <c r="AH277" s="113"/>
      <c r="AI277" s="578"/>
      <c r="AJ277" s="578"/>
      <c r="AK277" s="578"/>
      <c r="AL277" s="578"/>
      <c r="AM277" s="578"/>
      <c r="AN277" s="1243"/>
      <c r="AO277" s="1243"/>
      <c r="AP277" s="578"/>
      <c r="AQ277" s="578"/>
      <c r="AR277" s="578"/>
      <c r="AS277" s="113"/>
      <c r="AT277" s="113"/>
      <c r="AU277" s="113"/>
      <c r="AV277" s="113"/>
      <c r="AW277" s="113"/>
      <c r="AX277" s="113"/>
      <c r="AY277" s="113"/>
      <c r="AZ277" s="113"/>
      <c r="BA277" s="113"/>
      <c r="BB277" s="113"/>
      <c r="BC277" s="113"/>
      <c r="BD277" s="113"/>
    </row>
    <row r="278" spans="1:56" s="420" customFormat="1" ht="13" hidden="1" outlineLevel="1">
      <c r="A278" s="113"/>
      <c r="B278" s="2315" t="s">
        <v>771</v>
      </c>
      <c r="C278" s="2315"/>
      <c r="D278" s="856"/>
      <c r="E278" s="857"/>
      <c r="F278" s="857"/>
      <c r="G278" s="857"/>
      <c r="H278" s="857"/>
      <c r="I278" s="857"/>
      <c r="J278" s="857"/>
      <c r="K278" s="857"/>
      <c r="L278" s="866"/>
      <c r="M278" s="855"/>
      <c r="N278" s="860"/>
      <c r="O278" s="858"/>
      <c r="P278" s="113"/>
      <c r="Q278" s="113"/>
      <c r="R278" s="113"/>
      <c r="S278" s="113"/>
      <c r="T278" s="113"/>
      <c r="U278" s="113"/>
      <c r="V278" s="113"/>
      <c r="W278" s="113"/>
      <c r="X278" s="113"/>
      <c r="Y278" s="113"/>
      <c r="Z278" s="113"/>
      <c r="AA278" s="113"/>
      <c r="AB278" s="113"/>
      <c r="AC278" s="819"/>
      <c r="AD278" s="1654"/>
      <c r="AE278" s="113"/>
      <c r="AF278" s="113"/>
      <c r="AG278" s="113"/>
      <c r="AH278" s="113"/>
      <c r="AI278" s="578"/>
      <c r="AJ278" s="578"/>
      <c r="AK278" s="578"/>
      <c r="AL278" s="578"/>
      <c r="AM278" s="578"/>
      <c r="AN278" s="1243"/>
      <c r="AO278" s="1243"/>
      <c r="AP278" s="578"/>
      <c r="AQ278" s="578"/>
      <c r="AR278" s="578"/>
      <c r="AS278" s="113"/>
      <c r="AT278" s="113"/>
      <c r="AU278" s="113"/>
      <c r="AV278" s="113"/>
      <c r="AW278" s="113"/>
      <c r="AX278" s="113"/>
      <c r="AY278" s="113"/>
      <c r="AZ278" s="113"/>
      <c r="BA278" s="113"/>
      <c r="BB278" s="113"/>
      <c r="BC278" s="113"/>
      <c r="BD278" s="113"/>
    </row>
    <row r="279" spans="1:56" s="420" customFormat="1" ht="13" hidden="1" outlineLevel="1">
      <c r="A279" s="113"/>
      <c r="B279" s="2301" t="s">
        <v>732</v>
      </c>
      <c r="C279" s="2302"/>
      <c r="D279" s="2303"/>
      <c r="E279" s="854">
        <f t="shared" ref="E279:O279" si="37">SUM(E261:E278)</f>
        <v>0</v>
      </c>
      <c r="F279" s="854">
        <f t="shared" si="37"/>
        <v>0</v>
      </c>
      <c r="G279" s="854">
        <f t="shared" si="37"/>
        <v>0</v>
      </c>
      <c r="H279" s="854">
        <f t="shared" si="37"/>
        <v>0</v>
      </c>
      <c r="I279" s="854">
        <f t="shared" si="37"/>
        <v>0</v>
      </c>
      <c r="J279" s="854">
        <f t="shared" si="37"/>
        <v>0</v>
      </c>
      <c r="K279" s="854">
        <f t="shared" si="37"/>
        <v>0</v>
      </c>
      <c r="L279" s="854">
        <f t="shared" si="37"/>
        <v>0</v>
      </c>
      <c r="M279" s="865">
        <f t="shared" si="37"/>
        <v>0</v>
      </c>
      <c r="N279" s="861">
        <f>SQRT(SUMSQ(N261:N278))</f>
        <v>0</v>
      </c>
      <c r="O279" s="862">
        <f t="shared" si="37"/>
        <v>0</v>
      </c>
      <c r="P279" s="113"/>
      <c r="Q279" s="113"/>
      <c r="R279" s="113"/>
      <c r="S279" s="113"/>
      <c r="T279" s="113"/>
      <c r="U279" s="113"/>
      <c r="V279" s="113"/>
      <c r="W279" s="113"/>
      <c r="X279" s="113"/>
      <c r="Y279" s="113"/>
      <c r="Z279" s="113"/>
      <c r="AA279" s="113"/>
      <c r="AB279" s="113"/>
      <c r="AC279" s="819"/>
      <c r="AD279" s="1654"/>
      <c r="AE279" s="113"/>
      <c r="AF279" s="113"/>
      <c r="AG279" s="113"/>
      <c r="AH279" s="113"/>
      <c r="AI279" s="578"/>
      <c r="AJ279" s="578"/>
      <c r="AK279" s="578"/>
      <c r="AL279" s="578"/>
      <c r="AM279" s="578"/>
      <c r="AN279" s="1243"/>
      <c r="AO279" s="1243"/>
      <c r="AP279" s="578"/>
      <c r="AQ279" s="578"/>
      <c r="AR279" s="578"/>
      <c r="AS279" s="113"/>
      <c r="AT279" s="113"/>
      <c r="AU279" s="113"/>
      <c r="AV279" s="113"/>
      <c r="AW279" s="113"/>
      <c r="AX279" s="113"/>
      <c r="AY279" s="113"/>
      <c r="AZ279" s="113"/>
      <c r="BA279" s="113"/>
      <c r="BB279" s="113"/>
      <c r="BC279" s="113"/>
      <c r="BD279" s="113"/>
    </row>
    <row r="280" spans="1:56" s="420" customFormat="1" hidden="1" outlineLevel="1">
      <c r="A280" s="113"/>
      <c r="B280" s="113"/>
      <c r="C280" s="113"/>
      <c r="D280" s="113"/>
      <c r="E280" s="113"/>
      <c r="F280" s="113"/>
      <c r="G280" s="113"/>
      <c r="H280" s="113"/>
      <c r="I280" s="113"/>
      <c r="J280" s="113"/>
      <c r="K280" s="113"/>
      <c r="L280" s="113"/>
      <c r="M280" s="113"/>
      <c r="N280" s="113"/>
      <c r="O280" s="113"/>
      <c r="P280" s="113"/>
      <c r="Q280" s="113"/>
      <c r="R280" s="113"/>
      <c r="S280" s="113"/>
      <c r="T280" s="113"/>
      <c r="U280" s="113"/>
      <c r="V280" s="113"/>
      <c r="W280" s="113"/>
      <c r="X280" s="113"/>
      <c r="Y280" s="819"/>
      <c r="Z280" s="819"/>
      <c r="AA280" s="113"/>
      <c r="AB280" s="113"/>
      <c r="AC280" s="113"/>
      <c r="AE280" s="113"/>
      <c r="AF280" s="578"/>
      <c r="AG280" s="578"/>
      <c r="AH280" s="578"/>
      <c r="AI280" s="578"/>
      <c r="AJ280" s="578"/>
      <c r="AK280" s="578"/>
      <c r="AL280" s="578"/>
      <c r="AM280" s="578"/>
      <c r="AN280" s="1243"/>
      <c r="AO280" s="1243"/>
      <c r="AP280" s="578"/>
      <c r="AQ280" s="578"/>
      <c r="AR280" s="113"/>
      <c r="AS280" s="113"/>
      <c r="AT280" s="113"/>
      <c r="AU280" s="113"/>
      <c r="AV280" s="113"/>
      <c r="AW280" s="113"/>
      <c r="AX280" s="113"/>
      <c r="AY280" s="113"/>
      <c r="AZ280" s="113"/>
      <c r="BA280" s="113"/>
      <c r="BB280" s="113"/>
      <c r="BC280" s="113"/>
      <c r="BD280" s="113"/>
    </row>
    <row r="281" spans="1:56" s="420" customFormat="1" collapsed="1">
      <c r="A281" s="113"/>
      <c r="B281" s="113"/>
      <c r="C281" s="113"/>
      <c r="D281" s="113"/>
      <c r="E281" s="113"/>
      <c r="F281" s="113"/>
      <c r="G281" s="113"/>
      <c r="H281" s="113"/>
      <c r="I281" s="113"/>
      <c r="J281" s="113"/>
      <c r="K281" s="113"/>
      <c r="L281" s="113"/>
      <c r="M281" s="113"/>
      <c r="N281" s="113"/>
      <c r="O281" s="113"/>
      <c r="P281" s="113"/>
      <c r="Q281" s="113"/>
      <c r="R281" s="113"/>
      <c r="S281" s="113"/>
      <c r="T281" s="113"/>
      <c r="U281" s="113"/>
      <c r="V281" s="113"/>
      <c r="W281" s="113"/>
      <c r="X281" s="113"/>
      <c r="Y281" s="819"/>
      <c r="Z281" s="819"/>
      <c r="AA281" s="113"/>
      <c r="AB281" s="113"/>
      <c r="AC281" s="113"/>
      <c r="AE281" s="113"/>
      <c r="AF281" s="578"/>
      <c r="AG281" s="578"/>
      <c r="AH281" s="578"/>
      <c r="AI281" s="578"/>
      <c r="AJ281" s="578"/>
      <c r="AK281" s="578"/>
      <c r="AL281" s="578"/>
      <c r="AM281" s="578"/>
      <c r="AN281" s="1243"/>
      <c r="AO281" s="1243"/>
      <c r="AP281" s="578"/>
      <c r="AQ281" s="578"/>
      <c r="AR281" s="113"/>
      <c r="AS281" s="113"/>
      <c r="AT281" s="113"/>
      <c r="AU281" s="113"/>
      <c r="AV281" s="113"/>
      <c r="AW281" s="113"/>
      <c r="AX281" s="113"/>
      <c r="AY281" s="113"/>
      <c r="AZ281" s="113"/>
      <c r="BA281" s="113"/>
      <c r="BB281" s="113"/>
      <c r="BC281" s="113"/>
      <c r="BD281" s="113"/>
    </row>
    <row r="282" spans="1:56" s="420" customFormat="1" ht="15.75" customHeight="1" collapsed="1">
      <c r="A282" s="113"/>
      <c r="B282" s="2304" t="s">
        <v>818</v>
      </c>
      <c r="C282" s="2305"/>
      <c r="D282" s="2305"/>
      <c r="E282" s="2305"/>
      <c r="F282" s="2305"/>
      <c r="G282" s="2305"/>
      <c r="H282" s="2305"/>
      <c r="I282" s="2305"/>
      <c r="J282" s="2305"/>
      <c r="K282" s="2305"/>
      <c r="L282" s="2305"/>
      <c r="M282" s="2305"/>
      <c r="N282" s="2305"/>
      <c r="O282" s="2306"/>
      <c r="P282" s="113"/>
      <c r="Q282" s="113"/>
      <c r="R282" s="113"/>
      <c r="S282" s="113"/>
      <c r="T282" s="113"/>
      <c r="U282" s="113"/>
      <c r="V282" s="113"/>
      <c r="W282" s="113"/>
      <c r="X282" s="113"/>
      <c r="Y282" s="819"/>
      <c r="Z282" s="819"/>
      <c r="AA282" s="113"/>
      <c r="AB282" s="113"/>
      <c r="AC282" s="113"/>
      <c r="AE282" s="113"/>
      <c r="AF282" s="578"/>
      <c r="AG282" s="578"/>
      <c r="AH282" s="578"/>
      <c r="AI282" s="578"/>
      <c r="AJ282" s="578"/>
      <c r="AK282" s="578"/>
      <c r="AL282" s="578"/>
      <c r="AM282" s="578"/>
      <c r="AN282" s="1243"/>
      <c r="AO282" s="1243"/>
      <c r="AP282" s="578"/>
      <c r="AQ282" s="578"/>
      <c r="AR282" s="113"/>
      <c r="AS282" s="113"/>
      <c r="AT282" s="113"/>
      <c r="AU282" s="113"/>
      <c r="AV282" s="113"/>
      <c r="AW282" s="113"/>
      <c r="AX282" s="113"/>
      <c r="AY282" s="113"/>
      <c r="AZ282" s="113"/>
      <c r="BA282" s="113"/>
      <c r="BB282" s="113"/>
      <c r="BC282" s="113"/>
      <c r="BD282" s="113"/>
    </row>
    <row r="283" spans="1:56" s="420" customFormat="1" hidden="1" outlineLevel="1">
      <c r="A283" s="113"/>
      <c r="B283" s="113"/>
      <c r="C283" s="113"/>
      <c r="D283" s="113"/>
      <c r="E283" s="113"/>
      <c r="F283" s="113"/>
      <c r="G283" s="113"/>
      <c r="H283" s="113"/>
      <c r="I283" s="113"/>
      <c r="J283" s="113"/>
      <c r="K283" s="113"/>
      <c r="L283" s="113"/>
      <c r="M283" s="113"/>
      <c r="N283" s="113"/>
      <c r="O283" s="113"/>
      <c r="P283" s="113"/>
      <c r="Q283" s="911"/>
      <c r="R283" s="911"/>
      <c r="S283" s="113"/>
      <c r="T283" s="113"/>
      <c r="U283" s="113"/>
      <c r="V283" s="113"/>
      <c r="W283" s="113"/>
      <c r="X283" s="113"/>
      <c r="Y283" s="819"/>
      <c r="Z283" s="819"/>
      <c r="AA283" s="113"/>
      <c r="AB283" s="113"/>
      <c r="AC283" s="113"/>
      <c r="AE283" s="113"/>
      <c r="AF283" s="578"/>
      <c r="AG283" s="578"/>
      <c r="AH283" s="578"/>
      <c r="AI283" s="578"/>
      <c r="AJ283" s="578"/>
      <c r="AK283" s="578"/>
      <c r="AL283" s="578"/>
      <c r="AM283" s="578"/>
      <c r="AN283" s="1243"/>
      <c r="AO283" s="1243"/>
      <c r="AP283" s="578"/>
      <c r="AQ283" s="578"/>
      <c r="AR283" s="113"/>
      <c r="AS283" s="113"/>
      <c r="AT283" s="113"/>
      <c r="AU283" s="113"/>
      <c r="AV283" s="113"/>
      <c r="AW283" s="113"/>
      <c r="AX283" s="113"/>
      <c r="AY283" s="113"/>
      <c r="AZ283" s="113"/>
      <c r="BA283" s="113"/>
      <c r="BB283" s="113"/>
      <c r="BC283" s="113"/>
      <c r="BD283" s="113"/>
    </row>
    <row r="284" spans="1:56" s="420" customFormat="1" ht="39" hidden="1" outlineLevel="1">
      <c r="A284" s="113"/>
      <c r="B284" s="206"/>
      <c r="C284" s="206"/>
      <c r="D284" s="206"/>
      <c r="E284" s="2307" t="s">
        <v>454</v>
      </c>
      <c r="F284" s="2308"/>
      <c r="G284" s="2308"/>
      <c r="H284" s="2308"/>
      <c r="I284" s="2308"/>
      <c r="J284" s="2308"/>
      <c r="K284" s="2308"/>
      <c r="L284" s="2308"/>
      <c r="M284" s="2309"/>
      <c r="N284" s="974" t="s">
        <v>819</v>
      </c>
      <c r="O284" s="971" t="s">
        <v>446</v>
      </c>
      <c r="P284" s="113"/>
      <c r="Q284" s="911"/>
      <c r="R284" s="911"/>
      <c r="S284" s="113"/>
      <c r="T284" s="113"/>
      <c r="U284" s="113"/>
      <c r="V284" s="113"/>
      <c r="W284" s="113"/>
      <c r="X284" s="113"/>
      <c r="Y284" s="819"/>
      <c r="Z284" s="819"/>
      <c r="AA284" s="113"/>
      <c r="AB284" s="113"/>
      <c r="AC284" s="113"/>
      <c r="AE284" s="113"/>
      <c r="AF284" s="578"/>
      <c r="AG284" s="578"/>
      <c r="AH284" s="578"/>
      <c r="AI284" s="578"/>
      <c r="AJ284" s="578"/>
      <c r="AK284" s="578"/>
      <c r="AL284" s="578"/>
      <c r="AM284" s="578"/>
      <c r="AN284" s="1243"/>
      <c r="AO284" s="1243"/>
      <c r="AP284" s="578"/>
      <c r="AQ284" s="578"/>
      <c r="AR284" s="113"/>
      <c r="AS284" s="113"/>
      <c r="AT284" s="113"/>
      <c r="AU284" s="113"/>
      <c r="AV284" s="113"/>
      <c r="AW284" s="113"/>
      <c r="AX284" s="113"/>
      <c r="AY284" s="113"/>
      <c r="AZ284" s="113"/>
      <c r="BA284" s="113"/>
      <c r="BB284" s="113"/>
      <c r="BC284" s="113"/>
      <c r="BD284" s="113"/>
    </row>
    <row r="285" spans="1:56" s="420" customFormat="1" ht="37.5" hidden="1" outlineLevel="1">
      <c r="A285" s="113"/>
      <c r="B285" s="2310" t="s">
        <v>444</v>
      </c>
      <c r="C285" s="2309"/>
      <c r="D285" s="973" t="s">
        <v>464</v>
      </c>
      <c r="E285" s="972" t="s">
        <v>861</v>
      </c>
      <c r="F285" s="972" t="s">
        <v>862</v>
      </c>
      <c r="G285" s="972" t="s">
        <v>863</v>
      </c>
      <c r="H285" s="972" t="s">
        <v>869</v>
      </c>
      <c r="I285" s="972" t="s">
        <v>860</v>
      </c>
      <c r="J285" s="973" t="s">
        <v>519</v>
      </c>
      <c r="K285" s="972" t="s">
        <v>870</v>
      </c>
      <c r="L285" s="972" t="s">
        <v>871</v>
      </c>
      <c r="M285" s="972" t="s">
        <v>520</v>
      </c>
      <c r="N285" s="975" t="s">
        <v>864</v>
      </c>
      <c r="O285" s="977" t="s">
        <v>519</v>
      </c>
      <c r="P285" s="113"/>
      <c r="Q285" s="911"/>
      <c r="R285" s="911"/>
      <c r="S285" s="113"/>
      <c r="T285" s="113"/>
      <c r="U285" s="113"/>
      <c r="V285" s="113"/>
      <c r="W285" s="113"/>
      <c r="X285" s="113"/>
      <c r="Y285" s="819"/>
      <c r="Z285" s="819"/>
      <c r="AA285" s="113"/>
      <c r="AB285" s="113"/>
      <c r="AC285" s="113"/>
      <c r="AE285" s="113"/>
      <c r="AF285" s="578"/>
      <c r="AG285" s="578"/>
      <c r="AH285" s="578"/>
      <c r="AI285" s="578"/>
      <c r="AJ285" s="578"/>
      <c r="AK285" s="578"/>
      <c r="AL285" s="578"/>
      <c r="AM285" s="578"/>
      <c r="AN285" s="1243"/>
      <c r="AO285" s="1243"/>
      <c r="AP285" s="578"/>
      <c r="AQ285" s="578"/>
      <c r="AR285" s="113"/>
      <c r="AS285" s="113"/>
      <c r="AT285" s="113"/>
      <c r="AU285" s="113"/>
      <c r="AV285" s="113"/>
      <c r="AW285" s="113"/>
      <c r="AX285" s="113"/>
      <c r="AY285" s="113"/>
      <c r="AZ285" s="113"/>
      <c r="BA285" s="113"/>
      <c r="BB285" s="113"/>
      <c r="BC285" s="113"/>
      <c r="BD285" s="113"/>
    </row>
    <row r="286" spans="1:56" s="420" customFormat="1" ht="13" hidden="1" outlineLevel="1">
      <c r="A286" s="113"/>
      <c r="B286" s="2290" t="s">
        <v>465</v>
      </c>
      <c r="C286" s="2291"/>
      <c r="D286" s="976">
        <v>1</v>
      </c>
      <c r="E286" s="983">
        <f>SUMIF($E$9:$E$40,Utilitaires!$C$572,AF9:AF40)+SUMIF($E$9:$E$40,Utilitaires!$C$577,AF9:AF40)</f>
        <v>0</v>
      </c>
      <c r="F286" s="983">
        <f>SUMIF($E$9:$E$40,Utilitaires!$C$572,AH9:AH40)+SUMIF($E$9:$E$40,Utilitaires!$C$577,AH9:AH40)</f>
        <v>0</v>
      </c>
      <c r="G286" s="983">
        <f>SUMIF($E$9:$E$40,Utilitaires!$C$572,AJ9:AJ40)+SUMIF($E$9:$E$40,Utilitaires!$C$577,AJ9:AJ40)</f>
        <v>0</v>
      </c>
      <c r="H286" s="983">
        <v>0</v>
      </c>
      <c r="I286" s="983">
        <v>0</v>
      </c>
      <c r="J286" s="984">
        <f>SUM(E286:I286)</f>
        <v>0</v>
      </c>
      <c r="K286" s="985">
        <f>SUMIF($E$9:$E$40,Utilitaires!$C$572,AP9:AP40)+SUMIF($E$9:$E$40,Utilitaires!$C$577,AP9:AP40)</f>
        <v>0</v>
      </c>
      <c r="L286" s="985">
        <v>0</v>
      </c>
      <c r="M286" s="986">
        <f>SQRT(SUMPRODUCT(($E$9:$E$40=Utilitaires!$C$572)*1,AA9:AA40,AA9:AA40)+SUMPRODUCT(($E$9:$E$40=Utilitaires!$C$577)*1,AA9:AA40,AA9:AA40))</f>
        <v>0</v>
      </c>
      <c r="N286" s="987"/>
      <c r="O286" s="2311" t="s">
        <v>825</v>
      </c>
      <c r="P286" s="113"/>
      <c r="Q286" s="911"/>
      <c r="R286" s="911"/>
      <c r="S286" s="113"/>
      <c r="T286" s="113"/>
      <c r="U286" s="113"/>
      <c r="V286" s="113"/>
      <c r="W286" s="113"/>
      <c r="X286" s="113"/>
      <c r="Y286" s="819"/>
      <c r="Z286" s="819"/>
      <c r="AA286" s="113"/>
      <c r="AB286" s="113"/>
      <c r="AC286" s="113"/>
      <c r="AE286" s="113"/>
      <c r="AF286" s="578"/>
      <c r="AG286" s="578"/>
      <c r="AH286" s="578"/>
      <c r="AI286" s="578"/>
      <c r="AJ286" s="578"/>
      <c r="AK286" s="578"/>
      <c r="AL286" s="578"/>
      <c r="AM286" s="578"/>
      <c r="AN286" s="1243"/>
      <c r="AO286" s="1243"/>
      <c r="AP286" s="578"/>
      <c r="AQ286" s="578"/>
      <c r="AR286" s="113"/>
      <c r="AS286" s="113"/>
      <c r="AT286" s="113"/>
      <c r="AU286" s="113"/>
      <c r="AV286" s="113"/>
      <c r="AW286" s="113"/>
      <c r="AX286" s="113"/>
      <c r="AY286" s="113"/>
      <c r="AZ286" s="113"/>
      <c r="BA286" s="113"/>
      <c r="BB286" s="113"/>
      <c r="BC286" s="113"/>
      <c r="BD286" s="113"/>
    </row>
    <row r="287" spans="1:56" s="420" customFormat="1" ht="13" hidden="1" outlineLevel="1">
      <c r="A287" s="113"/>
      <c r="B287" s="2290" t="s">
        <v>730</v>
      </c>
      <c r="C287" s="2314"/>
      <c r="D287" s="976">
        <v>2</v>
      </c>
      <c r="E287" s="983"/>
      <c r="F287" s="983"/>
      <c r="G287" s="983"/>
      <c r="H287" s="983"/>
      <c r="I287" s="983"/>
      <c r="J287" s="984"/>
      <c r="K287" s="985"/>
      <c r="L287" s="985"/>
      <c r="M287" s="986"/>
      <c r="N287" s="987"/>
      <c r="O287" s="2312"/>
      <c r="P287" s="113"/>
      <c r="Q287" s="911"/>
      <c r="R287" s="911"/>
      <c r="S287" s="113"/>
      <c r="T287" s="113"/>
      <c r="U287" s="113"/>
      <c r="V287" s="113"/>
      <c r="W287" s="113"/>
      <c r="X287" s="113"/>
      <c r="Y287" s="819"/>
      <c r="Z287" s="819"/>
      <c r="AA287" s="113"/>
      <c r="AB287" s="113"/>
      <c r="AC287" s="113"/>
      <c r="AE287" s="113"/>
      <c r="AF287" s="578"/>
      <c r="AG287" s="578"/>
      <c r="AH287" s="578"/>
      <c r="AI287" s="578"/>
      <c r="AJ287" s="578"/>
      <c r="AK287" s="578"/>
      <c r="AL287" s="578"/>
      <c r="AM287" s="578"/>
      <c r="AN287" s="1243"/>
      <c r="AO287" s="1243"/>
      <c r="AP287" s="578"/>
      <c r="AQ287" s="578"/>
      <c r="AR287" s="113"/>
      <c r="AS287" s="113"/>
      <c r="AT287" s="113"/>
      <c r="AU287" s="113"/>
      <c r="AV287" s="113"/>
      <c r="AW287" s="113"/>
      <c r="AX287" s="113"/>
      <c r="AY287" s="113"/>
      <c r="AZ287" s="113"/>
      <c r="BA287" s="113"/>
      <c r="BB287" s="113"/>
      <c r="BC287" s="113"/>
      <c r="BD287" s="113"/>
    </row>
    <row r="288" spans="1:56" s="420" customFormat="1" ht="13" hidden="1" outlineLevel="1">
      <c r="A288" s="113"/>
      <c r="B288" s="2290" t="s">
        <v>731</v>
      </c>
      <c r="C288" s="2314"/>
      <c r="D288" s="976">
        <v>3</v>
      </c>
      <c r="E288" s="983"/>
      <c r="F288" s="983"/>
      <c r="G288" s="983"/>
      <c r="H288" s="983"/>
      <c r="I288" s="983"/>
      <c r="J288" s="984"/>
      <c r="K288" s="985"/>
      <c r="L288" s="985"/>
      <c r="M288" s="986"/>
      <c r="N288" s="987"/>
      <c r="O288" s="2312"/>
      <c r="P288" s="113"/>
      <c r="Q288" s="911"/>
      <c r="R288" s="911"/>
      <c r="S288" s="113"/>
      <c r="T288" s="113"/>
      <c r="U288" s="113"/>
      <c r="V288" s="113"/>
      <c r="W288" s="113"/>
      <c r="X288" s="113"/>
      <c r="Y288" s="819"/>
      <c r="Z288" s="819"/>
      <c r="AA288" s="113"/>
      <c r="AB288" s="113"/>
      <c r="AC288" s="113"/>
      <c r="AE288" s="113"/>
      <c r="AF288" s="578"/>
      <c r="AG288" s="578"/>
      <c r="AH288" s="578"/>
      <c r="AI288" s="578"/>
      <c r="AJ288" s="578"/>
      <c r="AK288" s="578"/>
      <c r="AL288" s="578"/>
      <c r="AM288" s="578"/>
      <c r="AN288" s="1243"/>
      <c r="AO288" s="1243"/>
      <c r="AP288" s="578"/>
      <c r="AQ288" s="578"/>
      <c r="AR288" s="113"/>
      <c r="AS288" s="113"/>
      <c r="AT288" s="113"/>
      <c r="AU288" s="113"/>
      <c r="AV288" s="113"/>
      <c r="AW288" s="113"/>
      <c r="AX288" s="113"/>
      <c r="AY288" s="113"/>
      <c r="AZ288" s="113"/>
      <c r="BA288" s="113"/>
      <c r="BB288" s="113"/>
      <c r="BC288" s="113"/>
      <c r="BD288" s="113"/>
    </row>
    <row r="289" spans="1:56" s="420" customFormat="1" ht="13" hidden="1" outlineLevel="1">
      <c r="A289" s="113"/>
      <c r="B289" s="2290" t="s">
        <v>468</v>
      </c>
      <c r="C289" s="2314"/>
      <c r="D289" s="976">
        <v>4</v>
      </c>
      <c r="E289" s="983"/>
      <c r="F289" s="983"/>
      <c r="G289" s="983"/>
      <c r="H289" s="983"/>
      <c r="I289" s="983"/>
      <c r="J289" s="984"/>
      <c r="K289" s="985"/>
      <c r="L289" s="985"/>
      <c r="M289" s="986"/>
      <c r="N289" s="987"/>
      <c r="O289" s="2312"/>
      <c r="P289" s="113"/>
      <c r="Q289" s="911"/>
      <c r="R289" s="911"/>
      <c r="S289" s="113"/>
      <c r="T289" s="113"/>
      <c r="U289" s="113"/>
      <c r="V289" s="113"/>
      <c r="W289" s="113"/>
      <c r="X289" s="113"/>
      <c r="Y289" s="819"/>
      <c r="Z289" s="819"/>
      <c r="AA289" s="113"/>
      <c r="AB289" s="113"/>
      <c r="AC289" s="113"/>
      <c r="AE289" s="113"/>
      <c r="AF289" s="578"/>
      <c r="AG289" s="578"/>
      <c r="AH289" s="578"/>
      <c r="AI289" s="578"/>
      <c r="AJ289" s="578"/>
      <c r="AK289" s="578"/>
      <c r="AL289" s="578"/>
      <c r="AM289" s="578"/>
      <c r="AN289" s="1243"/>
      <c r="AO289" s="1243"/>
      <c r="AP289" s="578"/>
      <c r="AQ289" s="578"/>
      <c r="AR289" s="113"/>
      <c r="AS289" s="113"/>
      <c r="AT289" s="113"/>
      <c r="AU289" s="113"/>
      <c r="AV289" s="113"/>
      <c r="AW289" s="113"/>
      <c r="AX289" s="113"/>
      <c r="AY289" s="113"/>
      <c r="AZ289" s="113"/>
      <c r="BA289" s="113"/>
      <c r="BB289" s="113"/>
      <c r="BC289" s="113"/>
      <c r="BD289" s="113"/>
    </row>
    <row r="290" spans="1:56" s="420" customFormat="1" ht="13" hidden="1" outlineLevel="1">
      <c r="A290" s="113"/>
      <c r="B290" s="2290" t="s">
        <v>820</v>
      </c>
      <c r="C290" s="2314"/>
      <c r="D290" s="976">
        <v>5</v>
      </c>
      <c r="E290" s="983"/>
      <c r="F290" s="983"/>
      <c r="G290" s="983"/>
      <c r="H290" s="983"/>
      <c r="I290" s="983"/>
      <c r="J290" s="984"/>
      <c r="K290" s="985"/>
      <c r="L290" s="985"/>
      <c r="M290" s="986"/>
      <c r="N290" s="988"/>
      <c r="O290" s="2312"/>
      <c r="P290" s="113"/>
      <c r="Q290" s="911"/>
      <c r="R290" s="911"/>
      <c r="S290" s="113"/>
      <c r="T290" s="113"/>
      <c r="U290" s="113"/>
      <c r="V290" s="113"/>
      <c r="W290" s="113"/>
      <c r="X290" s="113"/>
      <c r="Y290" s="819"/>
      <c r="Z290" s="819"/>
      <c r="AA290" s="113"/>
      <c r="AB290" s="113"/>
      <c r="AC290" s="113"/>
      <c r="AE290" s="113"/>
      <c r="AF290" s="578"/>
      <c r="AG290" s="578"/>
      <c r="AH290" s="578"/>
      <c r="AI290" s="578"/>
      <c r="AJ290" s="578"/>
      <c r="AK290" s="578"/>
      <c r="AL290" s="578"/>
      <c r="AM290" s="578"/>
      <c r="AN290" s="1243"/>
      <c r="AO290" s="1243"/>
      <c r="AP290" s="578"/>
      <c r="AQ290" s="578"/>
      <c r="AR290" s="113"/>
      <c r="AS290" s="113"/>
      <c r="AT290" s="113"/>
      <c r="AU290" s="113"/>
      <c r="AV290" s="113"/>
      <c r="AW290" s="113"/>
      <c r="AX290" s="113"/>
      <c r="AY290" s="113"/>
      <c r="AZ290" s="113"/>
      <c r="BA290" s="113"/>
      <c r="BB290" s="113"/>
      <c r="BC290" s="113"/>
      <c r="BD290" s="113"/>
    </row>
    <row r="291" spans="1:56" s="420" customFormat="1" ht="13" hidden="1" outlineLevel="1">
      <c r="A291" s="113"/>
      <c r="B291" s="2294" t="s">
        <v>734</v>
      </c>
      <c r="C291" s="2294"/>
      <c r="D291" s="2294"/>
      <c r="E291" s="989">
        <f>SUM(E286:E290)</f>
        <v>0</v>
      </c>
      <c r="F291" s="989">
        <f t="shared" ref="F291:N291" si="38">SUM(F286:F290)</f>
        <v>0</v>
      </c>
      <c r="G291" s="989">
        <f t="shared" si="38"/>
        <v>0</v>
      </c>
      <c r="H291" s="989">
        <f t="shared" si="38"/>
        <v>0</v>
      </c>
      <c r="I291" s="989">
        <f t="shared" si="38"/>
        <v>0</v>
      </c>
      <c r="J291" s="989">
        <f t="shared" si="38"/>
        <v>0</v>
      </c>
      <c r="K291" s="990">
        <f t="shared" si="38"/>
        <v>0</v>
      </c>
      <c r="L291" s="990">
        <f t="shared" si="38"/>
        <v>0</v>
      </c>
      <c r="M291" s="991">
        <f>SQRT(SUMSQ(M286:M290))</f>
        <v>0</v>
      </c>
      <c r="N291" s="992">
        <f t="shared" si="38"/>
        <v>0</v>
      </c>
      <c r="O291" s="2313"/>
      <c r="P291" s="113"/>
      <c r="Q291" s="911"/>
      <c r="R291" s="911"/>
      <c r="S291" s="113"/>
      <c r="T291" s="113"/>
      <c r="U291" s="113"/>
      <c r="V291" s="113"/>
      <c r="W291" s="113"/>
      <c r="X291" s="113"/>
      <c r="Y291" s="819"/>
      <c r="Z291" s="819"/>
      <c r="AA291" s="113"/>
      <c r="AB291" s="113"/>
      <c r="AC291" s="113"/>
      <c r="AE291" s="113"/>
      <c r="AF291" s="578"/>
      <c r="AG291" s="578"/>
      <c r="AH291" s="578"/>
      <c r="AI291" s="578"/>
      <c r="AJ291" s="578"/>
      <c r="AK291" s="578"/>
      <c r="AL291" s="578"/>
      <c r="AM291" s="578"/>
      <c r="AN291" s="1243"/>
      <c r="AO291" s="1243"/>
      <c r="AP291" s="578"/>
      <c r="AQ291" s="578"/>
      <c r="AR291" s="113"/>
      <c r="AS291" s="113"/>
      <c r="AT291" s="113"/>
      <c r="AU291" s="113"/>
      <c r="AV291" s="113"/>
      <c r="AW291" s="113"/>
      <c r="AX291" s="113"/>
      <c r="AY291" s="113"/>
      <c r="AZ291" s="113"/>
      <c r="BA291" s="113"/>
      <c r="BB291" s="113"/>
      <c r="BC291" s="113"/>
      <c r="BD291" s="113"/>
    </row>
    <row r="292" spans="1:56" s="420" customFormat="1" ht="13" hidden="1" outlineLevel="1">
      <c r="A292" s="113"/>
      <c r="B292" s="2290" t="s">
        <v>470</v>
      </c>
      <c r="C292" s="2291"/>
      <c r="D292" s="976">
        <v>6</v>
      </c>
      <c r="E292" s="983">
        <f>SUMIF($E$82:$E$104,Utilitaires!$C$572,AF82:AF104)+SUMIF($E$82:$E$104,Utilitaires!$C$577,AF82:AF104)+SUMIF($E$106:$E$169,Utilitaires!$C$572,AE106:AE169)+SUMIF($E$106:$E$169,Utilitaires!$C$577,AE106:AE169)+SUMIF($E$175:$E$179,Utilitaires!$C$572,AF175:AF179)+SUMIF($E$175:$E$179,Utilitaires!$C$577,AF175:AF179)</f>
        <v>0</v>
      </c>
      <c r="F292" s="983">
        <f>SUMIF($E$82:$E$104,Utilitaires!$C$572,AH82:AH104)+SUMIF($E$82:$E$104,Utilitaires!$C$577,AH82:AH104)+SUMIF($E$106:$E$169,Utilitaires!$C$572,AF106:AF169)+SUMIF($E$106:$E$169,Utilitaires!$C$577,AF106:AF169)+SUMIF($E$175:$E$179,Utilitaires!$C$572,AH175:AH179)+SUMIF($E$175:$E$179,Utilitaires!$C$577,AH175:AH179)</f>
        <v>0</v>
      </c>
      <c r="G292" s="983">
        <f>SUMIF($E$82:$E$104,Utilitaires!$C$572,AJ82:AJ104)+SUMIF($E$82:$E$104,Utilitaires!$C$577,AJ82:AJ104)+SUMIF($E$106:$E$169,Utilitaires!$C$572,AG106:AG169)+SUMIF($E$106:$E$169,Utilitaires!$C$577,AG106:AG169)+SUMIF($E$175:$E$179,Utilitaires!$C$572,AJ175:APF179)+SUMIF($E$175:$E$179,Utilitaires!$C$577,AJ175:AJ179)</f>
        <v>0</v>
      </c>
      <c r="H292" s="983">
        <v>0</v>
      </c>
      <c r="I292" s="983">
        <v>0</v>
      </c>
      <c r="J292" s="984">
        <f>SUM(E292:I292)</f>
        <v>0</v>
      </c>
      <c r="K292" s="985">
        <f>SUMIF($E$82:$E$104,Utilitaires!$C$572,AP82:AP104)+SUMIF($E$82:$E$104,Utilitaires!$C$577,AP82:AP104)+SUMIF($E$106:$E$169,Utilitaires!$C$572,AJ106:AJ169)+SUMIF($E$106:$E$169,Utilitaires!$C$577,AJ106:AJ169)+SUMIF($E$175:$E$179,Utilitaires!$C$572,AP175:AP179)+SUMIF($E$175:$E$179,Utilitaires!$C$577,AP175:AP179)</f>
        <v>0</v>
      </c>
      <c r="L292" s="985">
        <v>0</v>
      </c>
      <c r="M292" s="986">
        <f>SQRT(SUMPRODUCT(($E$82:$E$104=Utilitaires!$C$572)*1,AA82:AA104,AA82:AA104)+SUMPRODUCT(($E$82:$E$104=Utilitaires!$C$577)*1,AA82:AA104,AA82:AA104)+SUMPRODUCT(($E$106:$E$169=Utilitaires!$C$572)*1,AC106:AC169,AC106:AC169)+SUMPRODUCT(($E$106:$E$169=Utilitaires!$C$577)*1,AC106:AC169,AC106:AC169)+SUMPRODUCT(($E$175:$E$179=Utilitaires!$C$572)*1,AA175:AA179,AA175:AA179)+SUMPRODUCT(($E$175:$E$179=Utilitaires!$C$577)*1,AA175:AA179,AA175:AA179))</f>
        <v>0</v>
      </c>
      <c r="N292" s="987"/>
      <c r="O292" s="993"/>
      <c r="P292" s="113"/>
      <c r="Q292" s="911"/>
      <c r="R292" s="911"/>
      <c r="S292" s="113"/>
      <c r="T292" s="113"/>
      <c r="U292" s="113"/>
      <c r="V292" s="113"/>
      <c r="W292" s="113"/>
      <c r="X292" s="113"/>
      <c r="Y292" s="819"/>
      <c r="Z292" s="819"/>
      <c r="AA292" s="113"/>
      <c r="AB292" s="113"/>
      <c r="AC292" s="113"/>
      <c r="AE292" s="113"/>
      <c r="AF292" s="578"/>
      <c r="AG292" s="578"/>
      <c r="AH292" s="578"/>
      <c r="AI292" s="578"/>
      <c r="AJ292" s="578"/>
      <c r="AK292" s="578"/>
      <c r="AL292" s="578"/>
      <c r="AM292" s="578"/>
      <c r="AN292" s="1243"/>
      <c r="AO292" s="1243"/>
      <c r="AP292" s="578"/>
      <c r="AQ292" s="578"/>
      <c r="AR292" s="113"/>
      <c r="AS292" s="113"/>
      <c r="AT292" s="113"/>
      <c r="AU292" s="113"/>
      <c r="AV292" s="113"/>
      <c r="AW292" s="113"/>
      <c r="AX292" s="113"/>
      <c r="AY292" s="113"/>
      <c r="AZ292" s="113"/>
      <c r="BA292" s="113"/>
      <c r="BB292" s="113"/>
      <c r="BC292" s="113"/>
      <c r="BD292" s="113"/>
    </row>
    <row r="293" spans="1:56" s="420" customFormat="1" ht="13" hidden="1" outlineLevel="1">
      <c r="A293" s="113"/>
      <c r="B293" s="2290" t="s">
        <v>821</v>
      </c>
      <c r="C293" s="2291"/>
      <c r="D293" s="976">
        <v>7</v>
      </c>
      <c r="E293" s="983">
        <f>(1/(1+10%))*SUMIF($E$59:$E$77,Utilitaires!$C$572,AE59:AE77)+(1/(1+10%))*SUMIF($E$59:$E$77,Utilitaires!$C$577,AE59:AE77)</f>
        <v>0</v>
      </c>
      <c r="F293" s="983">
        <f>(1/(1+10%))*SUMIF($E$59:$E$77,Utilitaires!$C$572,AF59:AF77)+(1/(1+10%))*SUMIF($E$59:$E$77,Utilitaires!$C$577,AF59:AF77)</f>
        <v>0</v>
      </c>
      <c r="G293" s="983">
        <f>(1/(1+10%))*SUMIF($E$59:$E$77,Utilitaires!$C$572,AG59:AG77)+(1/(1+10%))*SUMIF($E$59:$E$77,Utilitaires!$C$577,AG59:AG77)</f>
        <v>0</v>
      </c>
      <c r="H293" s="983">
        <v>0</v>
      </c>
      <c r="I293" s="983">
        <v>0</v>
      </c>
      <c r="J293" s="984">
        <f>SUM(E293:I293)</f>
        <v>0</v>
      </c>
      <c r="K293" s="985">
        <f>(1/(1+10%))*SUMIF($E$59:$E$77,Utilitaires!$C$572,AJ59:AJ77)+(1/(1+10%))*SUMIF($E$59:$E$77,Utilitaires!$C$577,AJ59:AJ77)</f>
        <v>0</v>
      </c>
      <c r="L293" s="985">
        <v>0</v>
      </c>
      <c r="M293" s="986">
        <f>(1/SQRT((1+10%^2)))*SQRT(SUMPRODUCT(($E$59:$E$67=Utilitaires!$C$572)*1,AB59:AB67,AB59:AB67)+SUMPRODUCT(($E$59:$E$67=Utilitaires!$C$577)*1,AB59:AB67,AB59:AB67)+SUMPRODUCT(($E$69:$E$77=Utilitaires!$C$572)*1,AB69:AB77,AB69:AB77)+SUMPRODUCT(($E$69:$E$77=Utilitaires!$C$577)*1,AB69:AB77,AB69:AB77))</f>
        <v>0</v>
      </c>
      <c r="N293" s="987"/>
      <c r="O293" s="987"/>
      <c r="P293" s="113"/>
      <c r="Q293" s="911"/>
      <c r="R293" s="911"/>
      <c r="S293" s="113"/>
      <c r="T293" s="113"/>
      <c r="U293" s="113"/>
      <c r="V293" s="113"/>
      <c r="W293" s="113"/>
      <c r="X293" s="113"/>
      <c r="Y293" s="819"/>
      <c r="Z293" s="819"/>
      <c r="AA293" s="113"/>
      <c r="AB293" s="113"/>
      <c r="AC293" s="113"/>
      <c r="AE293" s="113"/>
      <c r="AF293" s="578"/>
      <c r="AG293" s="578"/>
      <c r="AH293" s="578"/>
      <c r="AI293" s="578"/>
      <c r="AJ293" s="578"/>
      <c r="AK293" s="578"/>
      <c r="AL293" s="578"/>
      <c r="AM293" s="578"/>
      <c r="AN293" s="1243"/>
      <c r="AO293" s="1243"/>
      <c r="AP293" s="578"/>
      <c r="AQ293" s="578"/>
      <c r="AR293" s="113"/>
      <c r="AS293" s="113"/>
      <c r="AT293" s="113"/>
      <c r="AU293" s="113"/>
      <c r="AV293" s="113"/>
      <c r="AW293" s="113"/>
      <c r="AX293" s="113"/>
      <c r="AY293" s="113"/>
      <c r="AZ293" s="113"/>
      <c r="BA293" s="113"/>
      <c r="BB293" s="113"/>
      <c r="BC293" s="113"/>
      <c r="BD293" s="113"/>
    </row>
    <row r="294" spans="1:56" s="420" customFormat="1" ht="13" hidden="1" outlineLevel="1">
      <c r="A294" s="113"/>
      <c r="B294" s="2294" t="s">
        <v>733</v>
      </c>
      <c r="C294" s="2294"/>
      <c r="D294" s="2294"/>
      <c r="E294" s="989">
        <f>SUM(E292:E293)</f>
        <v>0</v>
      </c>
      <c r="F294" s="989">
        <f t="shared" ref="F294:O294" si="39">SUM(F292:F293)</f>
        <v>0</v>
      </c>
      <c r="G294" s="989">
        <f t="shared" si="39"/>
        <v>0</v>
      </c>
      <c r="H294" s="989">
        <f t="shared" si="39"/>
        <v>0</v>
      </c>
      <c r="I294" s="989">
        <f t="shared" si="39"/>
        <v>0</v>
      </c>
      <c r="J294" s="989">
        <f t="shared" si="39"/>
        <v>0</v>
      </c>
      <c r="K294" s="990">
        <f t="shared" si="39"/>
        <v>0</v>
      </c>
      <c r="L294" s="990">
        <f t="shared" si="39"/>
        <v>0</v>
      </c>
      <c r="M294" s="991">
        <f>SQRT(SUMSQ(M292:M293))</f>
        <v>0</v>
      </c>
      <c r="N294" s="992">
        <f t="shared" si="39"/>
        <v>0</v>
      </c>
      <c r="O294" s="992">
        <f t="shared" si="39"/>
        <v>0</v>
      </c>
      <c r="P294" s="113"/>
      <c r="Q294" s="911"/>
      <c r="R294" s="911"/>
      <c r="S294" s="113"/>
      <c r="T294" s="113"/>
      <c r="U294" s="113"/>
      <c r="V294" s="113"/>
      <c r="W294" s="113"/>
      <c r="X294" s="113"/>
      <c r="Y294" s="819"/>
      <c r="Z294" s="819"/>
      <c r="AA294" s="113"/>
      <c r="AB294" s="113"/>
      <c r="AC294" s="113"/>
      <c r="AE294" s="113"/>
      <c r="AF294" s="578"/>
      <c r="AG294" s="578"/>
      <c r="AH294" s="578"/>
      <c r="AI294" s="578"/>
      <c r="AJ294" s="578"/>
      <c r="AK294" s="578"/>
      <c r="AL294" s="578"/>
      <c r="AM294" s="578"/>
      <c r="AN294" s="1243"/>
      <c r="AO294" s="1243"/>
      <c r="AP294" s="578"/>
      <c r="AQ294" s="578"/>
      <c r="AR294" s="113"/>
      <c r="AS294" s="113"/>
      <c r="AT294" s="113"/>
      <c r="AU294" s="113"/>
      <c r="AV294" s="113"/>
      <c r="AW294" s="113"/>
      <c r="AX294" s="113"/>
      <c r="AY294" s="113"/>
      <c r="AZ294" s="113"/>
      <c r="BA294" s="113"/>
      <c r="BB294" s="113"/>
      <c r="BC294" s="113"/>
      <c r="BD294" s="113"/>
    </row>
    <row r="295" spans="1:56" s="420" customFormat="1" ht="13" hidden="1" outlineLevel="1">
      <c r="A295" s="113"/>
      <c r="B295" s="2290" t="s">
        <v>472</v>
      </c>
      <c r="C295" s="2291"/>
      <c r="D295" s="976">
        <v>8</v>
      </c>
      <c r="E295" s="983">
        <f>SUMIF($E$9:$E$40,Utilitaires!$C$572,AE9:AE40)+SUMIF($E$9:$E$40,Utilitaires!$C$577,AE9:AE40)
+SUMIF($E$82:$E$104,Utilitaires!$C$572,AE82:AE104)+SUMIF($E$82:$E$104,Utilitaires!$C$577,AE82:AE104)+
SUMIF($E$82:$E$104,Utilitaires!$C$572,T82:T104)+SUMIF($E$82:$E$104,Utilitaires!$C$577,T82:T104)+
$G185*SUMIF($E$106:$E$169,Utilitaires!$C$572,AE106:AE169)+$G185*SUMIF($E$106:$E$169,Utilitaires!$C$577,AE106:AE169)+
(1+$G185)*SUMIF($E$175:$E$179,Utilitaires!$C$572,AE175:AE179)+(1+$G185)*SUMIF($E$175:$E$179,Utilitaires!$C$577,AE175:AE179)+
$G185*SUMIF($E$175:$E$179,Utilitaires!$C$572,AF175:AF179)+$G185*SUMIF($E$175:$E$179,Utilitaires!$C$577,AF175:AF179)
+(10%/(1+10%))*SUMIF($E$59:$E$77,Utilitaires!$C$572,AE59:AE77)+(10%/(1+10%))*SUMIF($E$59:$E$77,Utilitaires!$C$577,AE59:AE77)</f>
        <v>0</v>
      </c>
      <c r="F295" s="983">
        <f>SUMIF($E$9:$E$40,Utilitaires!$C$572,AG9:AG40)+SUMIF($E$9:$E$40,Utilitaires!$C$577,AG9:AG40)+
SUMIF($E$82:$E$104,Utilitaires!$C$572,AG82:AG104)+SUMIF($E$82:$E$104,Utilitaires!$C$577,AG82:AG104)+
$G185*SUMIF($E$106:$E$169,Utilitaires!$C$572,AF106:AF169)+$G185*SUMIF($E$106:$E$169,Utilitaires!$C$577,AF106:AF169)+
(1+$G185)*SUMIF($E$175:$E$179,Utilitaires!$C$572,AG175:AG179)+(1+$G185)*SUMIF($E$175:$E$179,Utilitaires!$C$577,AG175:AG179)+$G185*SUMIF($E$175:$E$179,Utilitaires!$C$572,AH175:AH179)+$G185*SUMIF($E$175:$E$179,Utilitaires!$C$577,AH175:AH179)
+(10%/(1+10%))*SUMIF($E$59:$E$77,Utilitaires!$C$572,AF59:AF77)+(10%/(1+10%))*SUMIF($E$59:$E$77,Utilitaires!$C$577,AF59:AF77)</f>
        <v>0</v>
      </c>
      <c r="G295" s="983">
        <f>SUMIF($E$9:$E$40,Utilitaires!$C$572,AI9:AI40)+SUMIF($E$9:$E$40,Utilitaires!$C$577,AI9:AI40)+
SUMIF($E$82:$E$104,Utilitaires!$C$572,AI82:AI104)+SUMIF($E$82:$E$104,Utilitaires!$C$577,AI82:AI104)+
$G185*SUMIF($E$106:$E$169,Utilitaires!$C$572,AG106:AG169)+$G185*SUMIF($E$106:$E$169,Utilitaires!$C$577,AG106:AG169)+
(1+$G185)*SUMIF($E$175:$E$179,Utilitaires!$C$572,AI175:AI179)+(1+$G185)*SUMIF($E$175:$E$179,Utilitaires!$C$577,AI175:AI179)+$G185*SUMIF($E$175:$E$179,Utilitaires!$C$572,AJ175:AJ179)+$G185*SUMIF($E$175:$E$179,Utilitaires!$C$577,AJ175:AJ179)
+(10%/(1+10%))*SUMIF($E$59:$E$77,Utilitaires!$C$572,AG59:AG77)+(10%/(1+10%))*SUMIF($E$59:$E$77,Utilitaires!$C$577,AG59:AG77)</f>
        <v>0</v>
      </c>
      <c r="H295" s="983">
        <v>0</v>
      </c>
      <c r="I295" s="983">
        <v>0</v>
      </c>
      <c r="J295" s="984">
        <f>SUM(E295:I295)</f>
        <v>0</v>
      </c>
      <c r="K295" s="985">
        <f>SUMIF($E$9:$E$40,Utilitaires!$C$572,AO9:AO40)+SUMIF($E$9:$E$40,Utilitaires!$C$577,AO9:AO40)+
SUMIF($E$92:$E$104,Utilitaires!$C$572,AO92:AO104)+SUMIF($E$92:$E$104,Utilitaires!$C$577,AO92:AO104)+
$G185*SUMIF($E$106:$E$169,Utilitaires!$C$572,AJ106:AJ169)+$G185*SUMIF($E$106:$E$169,Utilitaires!$C$577,AJ106:AJ169)+
(1+$G185)*SUMIF($E$175:$E$179,Utilitaires!$C$572,AO175:AO179)+(1+$G185)*SUMIF($E$175:$E$179,Utilitaires!$C$577,AO175:AO179)+$G185*SUMIF($E$175:$E$179,Utilitaires!$C$572,AP175:AP179)+$G185*SUMIF($E$175:$E$179,Utilitaires!$C$577,AP175:AP179)
+(10%/(1+10%))*SUMIF($E$59:$E$77,Utilitaires!$C$572,AJ59:AJ77)+(10%/(1+10%))*SUMIF($E$59:$E$77,Utilitaires!$C$577,AJ59:AJ77)</f>
        <v>0</v>
      </c>
      <c r="L295" s="985">
        <v>0</v>
      </c>
      <c r="M295" s="986">
        <f>SQRT(
SUMPRODUCT(($E$9:$E$40=Utilitaires!$C$572)*1,Z9:Z40,Z9:Z40)+SUMPRODUCT(($E$9:$E$40=Utilitaires!$C$577)*1,Z9:Z40,Z9:Z40)+
SUMPRODUCT(($E$59:$E$67=Utilitaires!$C$572)*1,AB59:AB67,AB59:AB67)+SUMPRODUCT(($E$59:$E$67=Utilitaires!$C$577)*1,AB59:AB67,AB59:AB67)+
SUMPRODUCT(($E$69:$E$77=Utilitaires!$C$572)*1,AB69:AB77,AB69:AB77)+SUMPRODUCT(($E$69:$E$77=Utilitaires!$C$577)*1,AB69:AB77,AB69:AB77)-M293^2
+(1+$G185^2)*(SUMPRODUCT(($E$82:$E$104=Utilitaires!$C$572)*1,Z82:Z104,Z82:Z104)+SUMPRODUCT(($E$82:$E$104=Utilitaires!$C$577)*1,Z82:Z104,Z82:Z104))
+$G185^2*(SUMPRODUCT(($E$82:$E$104=Utilitaires!$C$572)*1,AA82:AA104,AA82:AA104)+SUMPRODUCT(($E$82:$E$104=Utilitaires!$C$577)*1,AA82:AA104,AA82:AA104))
+(1+$G185^2)*(SUMPRODUCT(($E$175:$E$179=Utilitaires!$C$572)*1,Z175:Z179,Z175:Z179)+SUMPRODUCT(($E$175:$E$179=Utilitaires!$C$577)*1,Z175:Z179,Z175:Z179))
+$G185^2*(SUMPRODUCT(($E$175:$E$179=Utilitaires!$C$572)*1,AA175:AA179,AA175:AA179)+SUMPRODUCT(($E$175:$E$179=Utilitaires!$C$577)*1,AA175:AA179,AA175:AA179))
+$G185^2*(SUMPRODUCT(($E$106:$E$169=Utilitaires!$C$572)*1,AC106:AC169,AC106:AC169)+SUMPRODUCT(($E$106:$E$169=Utilitaires!$C$577)*1,AC106:AC169,AC106:AC169)))</f>
        <v>0</v>
      </c>
      <c r="N295" s="987"/>
      <c r="O295" s="987"/>
      <c r="P295" s="113"/>
      <c r="Q295" s="911"/>
      <c r="R295" s="911"/>
      <c r="S295" s="113"/>
      <c r="T295" s="113"/>
      <c r="U295" s="113"/>
      <c r="V295" s="113"/>
      <c r="W295" s="113"/>
      <c r="X295" s="113"/>
      <c r="Y295" s="819"/>
      <c r="Z295" s="819"/>
      <c r="AA295" s="113"/>
      <c r="AB295" s="113"/>
      <c r="AC295" s="113"/>
      <c r="AE295" s="113"/>
      <c r="AF295" s="578"/>
      <c r="AG295" s="578"/>
      <c r="AH295" s="578"/>
      <c r="AI295" s="578"/>
      <c r="AJ295" s="578"/>
      <c r="AK295" s="578"/>
      <c r="AL295" s="578"/>
      <c r="AM295" s="578"/>
      <c r="AN295" s="1243"/>
      <c r="AO295" s="1243"/>
      <c r="AP295" s="578"/>
      <c r="AQ295" s="578"/>
      <c r="AR295" s="113"/>
      <c r="AS295" s="113"/>
      <c r="AT295" s="113"/>
      <c r="AU295" s="113"/>
      <c r="AV295" s="113"/>
      <c r="AW295" s="113"/>
      <c r="AX295" s="113"/>
      <c r="AY295" s="113"/>
      <c r="AZ295" s="113"/>
      <c r="BA295" s="113"/>
      <c r="BB295" s="113"/>
      <c r="BC295" s="113"/>
      <c r="BD295" s="113"/>
    </row>
    <row r="296" spans="1:56" s="420" customFormat="1" ht="13" hidden="1" outlineLevel="1">
      <c r="A296" s="113"/>
      <c r="B296" s="2290" t="s">
        <v>822</v>
      </c>
      <c r="C296" s="2291"/>
      <c r="D296" s="976">
        <v>9</v>
      </c>
      <c r="E296" s="983"/>
      <c r="F296" s="983"/>
      <c r="G296" s="983"/>
      <c r="H296" s="983"/>
      <c r="I296" s="983"/>
      <c r="J296" s="984"/>
      <c r="K296" s="985"/>
      <c r="L296" s="985"/>
      <c r="M296" s="986"/>
      <c r="N296" s="987"/>
      <c r="O296" s="987"/>
      <c r="P296" s="113"/>
      <c r="Q296" s="911"/>
      <c r="R296" s="911"/>
      <c r="S296" s="113"/>
      <c r="T296" s="113"/>
      <c r="U296" s="113"/>
      <c r="V296" s="113"/>
      <c r="W296" s="113"/>
      <c r="X296" s="113"/>
      <c r="Y296" s="819"/>
      <c r="Z296" s="819"/>
      <c r="AA296" s="113"/>
      <c r="AB296" s="113"/>
      <c r="AC296" s="113"/>
      <c r="AE296" s="113"/>
      <c r="AF296" s="578"/>
      <c r="AG296" s="578"/>
      <c r="AH296" s="578"/>
      <c r="AI296" s="578"/>
      <c r="AJ296" s="578"/>
      <c r="AK296" s="578"/>
      <c r="AL296" s="578"/>
      <c r="AM296" s="578"/>
      <c r="AN296" s="1243"/>
      <c r="AO296" s="1243"/>
      <c r="AP296" s="578"/>
      <c r="AQ296" s="578"/>
      <c r="AR296" s="113"/>
      <c r="AS296" s="113"/>
      <c r="AT296" s="113"/>
      <c r="AU296" s="113"/>
      <c r="AV296" s="113"/>
      <c r="AW296" s="113"/>
      <c r="AX296" s="113"/>
      <c r="AY296" s="113"/>
      <c r="AZ296" s="113"/>
      <c r="BA296" s="113"/>
      <c r="BB296" s="113"/>
      <c r="BC296" s="113"/>
      <c r="BD296" s="113"/>
    </row>
    <row r="297" spans="1:56" s="420" customFormat="1" ht="13" hidden="1" outlineLevel="1">
      <c r="A297" s="113"/>
      <c r="B297" s="2290" t="s">
        <v>742</v>
      </c>
      <c r="C297" s="2291"/>
      <c r="D297" s="976">
        <v>10</v>
      </c>
      <c r="E297" s="983"/>
      <c r="F297" s="983"/>
      <c r="G297" s="983"/>
      <c r="H297" s="983"/>
      <c r="I297" s="983"/>
      <c r="J297" s="984"/>
      <c r="K297" s="985"/>
      <c r="L297" s="985"/>
      <c r="M297" s="986"/>
      <c r="N297" s="987"/>
      <c r="O297" s="987"/>
      <c r="P297" s="113"/>
      <c r="Q297" s="911"/>
      <c r="R297" s="911"/>
      <c r="S297" s="113"/>
      <c r="T297" s="113"/>
      <c r="U297" s="113"/>
      <c r="V297" s="113"/>
      <c r="W297" s="113"/>
      <c r="X297" s="113"/>
      <c r="Y297" s="819"/>
      <c r="Z297" s="819"/>
      <c r="AA297" s="113"/>
      <c r="AB297" s="113"/>
      <c r="AC297" s="113"/>
      <c r="AE297" s="113"/>
      <c r="AF297" s="578"/>
      <c r="AG297" s="578"/>
      <c r="AH297" s="578"/>
      <c r="AI297" s="578"/>
      <c r="AJ297" s="578"/>
      <c r="AK297" s="578"/>
      <c r="AL297" s="578"/>
      <c r="AM297" s="578"/>
      <c r="AN297" s="1243"/>
      <c r="AO297" s="1243"/>
      <c r="AP297" s="578"/>
      <c r="AQ297" s="578"/>
      <c r="AR297" s="113"/>
      <c r="AS297" s="113"/>
      <c r="AT297" s="113"/>
      <c r="AU297" s="113"/>
      <c r="AV297" s="113"/>
      <c r="AW297" s="113"/>
      <c r="AX297" s="113"/>
      <c r="AY297" s="113"/>
      <c r="AZ297" s="113"/>
      <c r="BA297" s="113"/>
      <c r="BB297" s="113"/>
      <c r="BC297" s="113"/>
      <c r="BD297" s="113"/>
    </row>
    <row r="298" spans="1:56" s="420" customFormat="1" ht="13" hidden="1" outlineLevel="1">
      <c r="A298" s="113"/>
      <c r="B298" s="2290" t="s">
        <v>744</v>
      </c>
      <c r="C298" s="2291"/>
      <c r="D298" s="976">
        <v>11</v>
      </c>
      <c r="E298" s="983"/>
      <c r="F298" s="983"/>
      <c r="G298" s="983"/>
      <c r="H298" s="983"/>
      <c r="I298" s="983"/>
      <c r="J298" s="984"/>
      <c r="K298" s="985"/>
      <c r="L298" s="985"/>
      <c r="M298" s="986"/>
      <c r="N298" s="987"/>
      <c r="O298" s="987"/>
      <c r="P298" s="113"/>
      <c r="Q298" s="911"/>
      <c r="R298" s="911"/>
      <c r="S298" s="113"/>
      <c r="T298" s="113"/>
      <c r="U298" s="113"/>
      <c r="V298" s="113"/>
      <c r="W298" s="113"/>
      <c r="X298" s="113"/>
      <c r="Y298" s="819"/>
      <c r="Z298" s="819"/>
      <c r="AA298" s="113"/>
      <c r="AB298" s="113"/>
      <c r="AC298" s="113"/>
      <c r="AE298" s="113"/>
      <c r="AF298" s="578"/>
      <c r="AG298" s="578"/>
      <c r="AH298" s="578"/>
      <c r="AI298" s="578"/>
      <c r="AJ298" s="578"/>
      <c r="AK298" s="578"/>
      <c r="AL298" s="578"/>
      <c r="AM298" s="578"/>
      <c r="AN298" s="1243"/>
      <c r="AO298" s="1243"/>
      <c r="AP298" s="578"/>
      <c r="AQ298" s="578"/>
      <c r="AR298" s="113"/>
      <c r="AS298" s="113"/>
      <c r="AT298" s="113"/>
      <c r="AU298" s="113"/>
      <c r="AV298" s="113"/>
      <c r="AW298" s="113"/>
      <c r="AX298" s="113"/>
      <c r="AY298" s="113"/>
      <c r="AZ298" s="113"/>
      <c r="BA298" s="113"/>
      <c r="BB298" s="113"/>
      <c r="BC298" s="113"/>
      <c r="BD298" s="113"/>
    </row>
    <row r="299" spans="1:56" s="420" customFormat="1" ht="13" hidden="1" outlineLevel="1">
      <c r="A299" s="113"/>
      <c r="B299" s="2290" t="s">
        <v>823</v>
      </c>
      <c r="C299" s="2291"/>
      <c r="D299" s="976">
        <v>12</v>
      </c>
      <c r="E299" s="983"/>
      <c r="F299" s="983"/>
      <c r="G299" s="983"/>
      <c r="H299" s="983"/>
      <c r="I299" s="983"/>
      <c r="J299" s="984"/>
      <c r="K299" s="985"/>
      <c r="L299" s="985"/>
      <c r="M299" s="986"/>
      <c r="N299" s="987"/>
      <c r="O299" s="987"/>
      <c r="P299" s="113"/>
      <c r="Q299" s="911"/>
      <c r="R299" s="911"/>
      <c r="S299" s="113"/>
      <c r="T299" s="113"/>
      <c r="U299" s="113"/>
      <c r="V299" s="113"/>
      <c r="W299" s="113"/>
      <c r="X299" s="113"/>
      <c r="Y299" s="819"/>
      <c r="Z299" s="819"/>
      <c r="AA299" s="113"/>
      <c r="AB299" s="113"/>
      <c r="AC299" s="113"/>
      <c r="AE299" s="113"/>
      <c r="AF299" s="578"/>
      <c r="AG299" s="578"/>
      <c r="AH299" s="578"/>
      <c r="AI299" s="578"/>
      <c r="AJ299" s="578"/>
      <c r="AK299" s="578"/>
      <c r="AL299" s="578"/>
      <c r="AM299" s="578"/>
      <c r="AN299" s="1243"/>
      <c r="AO299" s="1243"/>
      <c r="AP299" s="578"/>
      <c r="AQ299" s="578"/>
      <c r="AR299" s="113"/>
      <c r="AS299" s="113"/>
      <c r="AT299" s="113"/>
      <c r="AU299" s="113"/>
      <c r="AV299" s="113"/>
      <c r="AW299" s="113"/>
      <c r="AX299" s="113"/>
      <c r="AY299" s="113"/>
      <c r="AZ299" s="113"/>
      <c r="BA299" s="113"/>
      <c r="BB299" s="113"/>
      <c r="BC299" s="113"/>
      <c r="BD299" s="113"/>
    </row>
    <row r="300" spans="1:56" s="420" customFormat="1" ht="13" hidden="1" outlineLevel="1">
      <c r="A300" s="113"/>
      <c r="B300" s="2290" t="s">
        <v>476</v>
      </c>
      <c r="C300" s="2291"/>
      <c r="D300" s="976">
        <v>13</v>
      </c>
      <c r="E300" s="983"/>
      <c r="F300" s="983"/>
      <c r="G300" s="983"/>
      <c r="H300" s="983"/>
      <c r="I300" s="983"/>
      <c r="J300" s="984"/>
      <c r="K300" s="985"/>
      <c r="L300" s="985"/>
      <c r="M300" s="986"/>
      <c r="N300" s="987"/>
      <c r="O300" s="987"/>
      <c r="P300" s="113"/>
      <c r="Q300" s="911"/>
      <c r="R300" s="911"/>
      <c r="S300" s="113"/>
      <c r="T300" s="113"/>
      <c r="U300" s="113"/>
      <c r="V300" s="113"/>
      <c r="W300" s="113"/>
      <c r="X300" s="113"/>
      <c r="Y300" s="819"/>
      <c r="Z300" s="819"/>
      <c r="AA300" s="113"/>
      <c r="AB300" s="113"/>
      <c r="AC300" s="113"/>
      <c r="AE300" s="113"/>
      <c r="AF300" s="578"/>
      <c r="AG300" s="578"/>
      <c r="AH300" s="578"/>
      <c r="AI300" s="578"/>
      <c r="AJ300" s="578"/>
      <c r="AK300" s="578"/>
      <c r="AL300" s="578"/>
      <c r="AM300" s="578"/>
      <c r="AN300" s="1243"/>
      <c r="AO300" s="1243"/>
      <c r="AP300" s="578"/>
      <c r="AQ300" s="578"/>
      <c r="AR300" s="113"/>
      <c r="AS300" s="113"/>
      <c r="AT300" s="113"/>
      <c r="AU300" s="113"/>
      <c r="AV300" s="113"/>
      <c r="AW300" s="113"/>
      <c r="AX300" s="113"/>
      <c r="AY300" s="113"/>
      <c r="AZ300" s="113"/>
      <c r="BA300" s="113"/>
      <c r="BB300" s="113"/>
      <c r="BC300" s="113"/>
      <c r="BD300" s="113"/>
    </row>
    <row r="301" spans="1:56" s="420" customFormat="1" ht="13" hidden="1" outlineLevel="1">
      <c r="A301" s="113"/>
      <c r="B301" s="2290" t="s">
        <v>477</v>
      </c>
      <c r="C301" s="2291"/>
      <c r="D301" s="976">
        <v>14</v>
      </c>
      <c r="E301" s="983">
        <f>SUMIF($E$9:$E$54,Utilitaires!$C$573,AE9:AE54)+SUMIF($E$9:$E$54,Utilitaires!$C$573,AF9:AF54)+SUMIF($E$59:$E$77,Utilitaires!$C$573,AE59:AE77)+
SUMIF($E$82:$E$104,Utilitaires!$C$573,AE82:AE104)+SUMIF($E$82:$E$104,Utilitaires!$C$573,AF82:AF104)+SUMIF($E$82:$E$104,Utilitaires!$C$573,T82:T104)+
(1+$G185)*SUMIF($E$106:$E$169,Utilitaires!$C$573,AE106:AE169)+
(1+$G185)*SUMIF($E$175:$E$179,Utilitaires!$C$573,AE175:AE179)+(1+$G185)*SUMIF($E$175:$E$179,Utilitaires!$C$573,AF175:AF179)</f>
        <v>0</v>
      </c>
      <c r="F301" s="983">
        <f>SUMIF($E$9:$E$54,Utilitaires!$C$573,AG9:AG54)+SUMIF($E$9:$E$54,Utilitaires!$C$573,AH9:AH54)+
SUMIF($E$59:$E$77,Utilitaires!$C$573,AF59:AF77)+
SUMIF($E$82:$E$104,Utilitaires!$C$573,AG82:AG104)+SUMIF($E$82:$E$104,Utilitaires!$C$573,AH82:AH104)+
(1+$G185)*SUMIF($E$106:$E$169,Utilitaires!$C$573,AF106:AF169)+(1+$G185)*SUMIF($E$175:$E$179,Utilitaires!$C$573,AG175:AG179)+(1+$G185)*SUMIF($E$175:$E$179,Utilitaires!$C$573,AH175:AH179)</f>
        <v>0</v>
      </c>
      <c r="G301" s="983">
        <f>SUMIF($E$9:$E$54,Utilitaires!$C$573,AI9:AI54)+SUMIF($E$9:$E$54,Utilitaires!$C$573,AJ9:AJ54)+
SUMIF($E$59:$E$77,Utilitaires!$C$573,AG59:AG77)+
SUMIF($E$82:$E$104,Utilitaires!$C$573,AI82:AI104)+SUMIF($E$82:$E$104,Utilitaires!$C$573,AJ82:AJ104)+
(1+$G185)*SUMIF($E$106:$E$169,Utilitaires!$C$573,AG106:AG169)+
(1+$G185)*SUMIF($E$175:$E$179,Utilitaires!$C$573,AI175:AI179)+(1+$G185)*SUMIF($E$175:$E$179,Utilitaires!$C$573,AJ175:AJ179)</f>
        <v>0</v>
      </c>
      <c r="H301" s="983">
        <v>0</v>
      </c>
      <c r="I301" s="983">
        <v>0</v>
      </c>
      <c r="J301" s="984">
        <f>SUM(E301:I301)</f>
        <v>0</v>
      </c>
      <c r="K301" s="985">
        <f>SUMIF($E$9:$E$54,Utilitaires!$C$573,AO9:AO54)+SUMIF($E$9:$E$54,Utilitaires!$C$573,AP9:AP54)+SUMIF($E$59:$E$77,Utilitaires!$C$573,AJ59:AJ77)+SUMIF($E$92:$E$104,Utilitaires!$C$573,AO92:AO104)+SUMIF($E$92:$E$104,Utilitaires!$C$573,AP92:AP104)+(1+$G185)*SUMIF($E$106:$E$169,Utilitaires!$C$573,AJ106:AJ169)+(1+$G185)*SUMIF($E$175:$E$179,Utilitaires!$C$573,AO175:AO179)+$G185*SUMIF($E$175:$E$179,Utilitaires!$C$573,AP175:AP179)</f>
        <v>0</v>
      </c>
      <c r="L301" s="985">
        <v>0</v>
      </c>
      <c r="M301" s="986">
        <f>SQRT(
SUMPRODUCT(($E$9:$E$54=Utilitaires!$C$573)*1,Z9:Z54,Z9:Z54)+SUMPRODUCT(($E$9:$E$54=Utilitaires!$C$573)*1,AA9:AA54,AA9:AA54)+SUMPRODUCT(($E$59:$E$77=Utilitaires!$C$573)*1,AB59:AB77,AB59:AB77)
+(1+$G185^2)*(
SUMPRODUCT(($E$82:$E$104=Utilitaires!$C$573)*1,Z82:Z104,Z82:Z104)
+SUMPRODUCT(($E$82:$E$104=Utilitaires!$C$573)*1,AA82:AA104,AA82:AA104)
+SUMPRODUCT(($E$175:$E$179=Utilitaires!$C$573)*1,Z175:Z179,Z175:Z179)
+SUMPRODUCT(($E$175:$E$179=Utilitaires!$C$573)*1,AA175:AA179,AA175:AA179)
+SUMPRODUCT(($E$106:$E$169=Utilitaires!$C$573)*1,AC106:AC169,AC106:AC169)))</f>
        <v>0</v>
      </c>
      <c r="N301" s="987"/>
      <c r="O301" s="987"/>
      <c r="P301" s="113"/>
      <c r="Q301" s="911"/>
      <c r="R301" s="911"/>
      <c r="S301" s="113"/>
      <c r="T301" s="113"/>
      <c r="U301" s="113"/>
      <c r="V301" s="113"/>
      <c r="W301" s="113"/>
      <c r="X301" s="113"/>
      <c r="Y301" s="819"/>
      <c r="Z301" s="819"/>
      <c r="AA301" s="113"/>
      <c r="AB301" s="113"/>
      <c r="AC301" s="113"/>
      <c r="AE301" s="113"/>
      <c r="AF301" s="578"/>
      <c r="AG301" s="578"/>
      <c r="AH301" s="578"/>
      <c r="AI301" s="578"/>
      <c r="AJ301" s="578"/>
      <c r="AK301" s="578"/>
      <c r="AL301" s="578"/>
      <c r="AM301" s="578"/>
      <c r="AN301" s="1243"/>
      <c r="AO301" s="1243"/>
      <c r="AP301" s="578"/>
      <c r="AQ301" s="578"/>
      <c r="AR301" s="113"/>
      <c r="AS301" s="113"/>
      <c r="AT301" s="113"/>
      <c r="AU301" s="113"/>
      <c r="AV301" s="113"/>
      <c r="AW301" s="113"/>
      <c r="AX301" s="113"/>
      <c r="AY301" s="113"/>
      <c r="AZ301" s="113"/>
      <c r="BA301" s="113"/>
      <c r="BB301" s="113"/>
      <c r="BC301" s="113"/>
      <c r="BD301" s="113"/>
    </row>
    <row r="302" spans="1:56" s="420" customFormat="1" ht="13" hidden="1" outlineLevel="1">
      <c r="A302" s="113"/>
      <c r="B302" s="2290" t="s">
        <v>478</v>
      </c>
      <c r="C302" s="2291"/>
      <c r="D302" s="976">
        <v>15</v>
      </c>
      <c r="E302" s="983"/>
      <c r="F302" s="983"/>
      <c r="G302" s="983"/>
      <c r="H302" s="983"/>
      <c r="I302" s="983"/>
      <c r="J302" s="984"/>
      <c r="K302" s="985"/>
      <c r="L302" s="985"/>
      <c r="M302" s="986"/>
      <c r="N302" s="987"/>
      <c r="O302" s="987"/>
      <c r="P302" s="113"/>
      <c r="Q302" s="911"/>
      <c r="R302" s="911"/>
      <c r="S302" s="113"/>
      <c r="T302" s="113"/>
      <c r="U302" s="113"/>
      <c r="V302" s="113"/>
      <c r="W302" s="113"/>
      <c r="X302" s="113"/>
      <c r="Y302" s="819"/>
      <c r="Z302" s="819"/>
      <c r="AA302" s="113"/>
      <c r="AB302" s="113"/>
      <c r="AC302" s="113"/>
      <c r="AE302" s="113"/>
      <c r="AF302" s="578"/>
      <c r="AG302" s="578"/>
      <c r="AH302" s="578"/>
      <c r="AI302" s="578"/>
      <c r="AJ302" s="578"/>
      <c r="AK302" s="578"/>
      <c r="AL302" s="578"/>
      <c r="AM302" s="578"/>
      <c r="AN302" s="1243"/>
      <c r="AO302" s="1243"/>
      <c r="AP302" s="578"/>
      <c r="AQ302" s="578"/>
      <c r="AR302" s="113"/>
      <c r="AS302" s="113"/>
      <c r="AT302" s="113"/>
      <c r="AU302" s="113"/>
      <c r="AV302" s="113"/>
      <c r="AW302" s="113"/>
      <c r="AX302" s="113"/>
      <c r="AY302" s="113"/>
      <c r="AZ302" s="113"/>
      <c r="BA302" s="113"/>
      <c r="BB302" s="113"/>
      <c r="BC302" s="113"/>
      <c r="BD302" s="113"/>
    </row>
    <row r="303" spans="1:56" s="420" customFormat="1" ht="13" hidden="1" outlineLevel="1">
      <c r="A303" s="113"/>
      <c r="B303" s="2290" t="s">
        <v>479</v>
      </c>
      <c r="C303" s="2291"/>
      <c r="D303" s="976">
        <v>16</v>
      </c>
      <c r="E303" s="983"/>
      <c r="F303" s="983"/>
      <c r="G303" s="983"/>
      <c r="H303" s="983"/>
      <c r="I303" s="983"/>
      <c r="J303" s="984"/>
      <c r="K303" s="985"/>
      <c r="L303" s="985"/>
      <c r="M303" s="986"/>
      <c r="N303" s="987"/>
      <c r="O303" s="987"/>
      <c r="P303" s="113"/>
      <c r="Q303" s="911"/>
      <c r="R303" s="911"/>
      <c r="S303" s="113"/>
      <c r="T303" s="113"/>
      <c r="U303" s="113"/>
      <c r="V303" s="113"/>
      <c r="W303" s="113"/>
      <c r="X303" s="113"/>
      <c r="Y303" s="819"/>
      <c r="Z303" s="819"/>
      <c r="AA303" s="113"/>
      <c r="AB303" s="113"/>
      <c r="AC303" s="113"/>
      <c r="AE303" s="113"/>
      <c r="AF303" s="578"/>
      <c r="AG303" s="578"/>
      <c r="AH303" s="578"/>
      <c r="AI303" s="578"/>
      <c r="AJ303" s="578"/>
      <c r="AK303" s="578"/>
      <c r="AL303" s="578"/>
      <c r="AM303" s="578"/>
      <c r="AN303" s="1243"/>
      <c r="AO303" s="1243"/>
      <c r="AP303" s="578"/>
      <c r="AQ303" s="578"/>
      <c r="AR303" s="113"/>
      <c r="AS303" s="113"/>
      <c r="AT303" s="113"/>
      <c r="AU303" s="113"/>
      <c r="AV303" s="113"/>
      <c r="AW303" s="113"/>
      <c r="AX303" s="113"/>
      <c r="AY303" s="113"/>
      <c r="AZ303" s="113"/>
      <c r="BA303" s="113"/>
      <c r="BB303" s="113"/>
      <c r="BC303" s="113"/>
      <c r="BD303" s="113"/>
    </row>
    <row r="304" spans="1:56" s="420" customFormat="1" ht="13" hidden="1" outlineLevel="1">
      <c r="A304" s="113"/>
      <c r="B304" s="2290" t="s">
        <v>745</v>
      </c>
      <c r="C304" s="2291"/>
      <c r="D304" s="976">
        <v>17</v>
      </c>
      <c r="E304" s="983"/>
      <c r="F304" s="983"/>
      <c r="G304" s="983"/>
      <c r="H304" s="983"/>
      <c r="I304" s="983"/>
      <c r="J304" s="984"/>
      <c r="K304" s="985"/>
      <c r="L304" s="985"/>
      <c r="M304" s="986"/>
      <c r="N304" s="987"/>
      <c r="O304" s="987"/>
      <c r="P304" s="113"/>
      <c r="Q304" s="911"/>
      <c r="R304" s="911"/>
      <c r="S304" s="113"/>
      <c r="T304" s="113"/>
      <c r="U304" s="113"/>
      <c r="V304" s="113"/>
      <c r="W304" s="113"/>
      <c r="X304" s="113"/>
      <c r="Y304" s="819"/>
      <c r="Z304" s="819"/>
      <c r="AA304" s="113"/>
      <c r="AB304" s="113"/>
      <c r="AC304" s="113"/>
      <c r="AE304" s="113"/>
      <c r="AF304" s="578"/>
      <c r="AG304" s="578"/>
      <c r="AH304" s="578"/>
      <c r="AI304" s="578"/>
      <c r="AJ304" s="578"/>
      <c r="AK304" s="578"/>
      <c r="AL304" s="578"/>
      <c r="AM304" s="578"/>
      <c r="AN304" s="1243"/>
      <c r="AO304" s="1243"/>
      <c r="AP304" s="578"/>
      <c r="AQ304" s="578"/>
      <c r="AR304" s="113"/>
      <c r="AS304" s="113"/>
      <c r="AT304" s="113"/>
      <c r="AU304" s="113"/>
      <c r="AV304" s="113"/>
      <c r="AW304" s="113"/>
      <c r="AX304" s="113"/>
      <c r="AY304" s="113"/>
      <c r="AZ304" s="113"/>
      <c r="BA304" s="113"/>
      <c r="BB304" s="113"/>
      <c r="BC304" s="113"/>
      <c r="BD304" s="113"/>
    </row>
    <row r="305" spans="1:56" s="420" customFormat="1" ht="13" hidden="1" outlineLevel="1">
      <c r="A305" s="113"/>
      <c r="B305" s="2290" t="s">
        <v>481</v>
      </c>
      <c r="C305" s="2291"/>
      <c r="D305" s="976">
        <v>18</v>
      </c>
      <c r="E305" s="983"/>
      <c r="F305" s="983"/>
      <c r="G305" s="983"/>
      <c r="H305" s="983"/>
      <c r="I305" s="983"/>
      <c r="J305" s="984"/>
      <c r="K305" s="985"/>
      <c r="L305" s="985"/>
      <c r="M305" s="986"/>
      <c r="N305" s="987"/>
      <c r="O305" s="987"/>
      <c r="P305" s="113"/>
      <c r="Q305" s="911"/>
      <c r="R305" s="911"/>
      <c r="S305" s="113"/>
      <c r="T305" s="113"/>
      <c r="U305" s="113"/>
      <c r="V305" s="113"/>
      <c r="W305" s="113"/>
      <c r="X305" s="113"/>
      <c r="Y305" s="819"/>
      <c r="Z305" s="819"/>
      <c r="AA305" s="113"/>
      <c r="AB305" s="113"/>
      <c r="AC305" s="113"/>
      <c r="AE305" s="113"/>
      <c r="AF305" s="578"/>
      <c r="AG305" s="578"/>
      <c r="AH305" s="578"/>
      <c r="AI305" s="578"/>
      <c r="AJ305" s="578"/>
      <c r="AK305" s="578"/>
      <c r="AL305" s="578"/>
      <c r="AM305" s="578"/>
      <c r="AN305" s="1243"/>
      <c r="AO305" s="1243"/>
      <c r="AP305" s="578"/>
      <c r="AQ305" s="578"/>
      <c r="AR305" s="113"/>
      <c r="AS305" s="113"/>
      <c r="AT305" s="113"/>
      <c r="AU305" s="113"/>
      <c r="AV305" s="113"/>
      <c r="AW305" s="113"/>
      <c r="AX305" s="113"/>
      <c r="AY305" s="113"/>
      <c r="AZ305" s="113"/>
      <c r="BA305" s="113"/>
      <c r="BB305" s="113"/>
      <c r="BC305" s="113"/>
      <c r="BD305" s="113"/>
    </row>
    <row r="306" spans="1:56" s="420" customFormat="1" ht="13" hidden="1" outlineLevel="1">
      <c r="A306" s="113"/>
      <c r="B306" s="2290" t="s">
        <v>482</v>
      </c>
      <c r="C306" s="2291"/>
      <c r="D306" s="976">
        <v>19</v>
      </c>
      <c r="E306" s="983"/>
      <c r="F306" s="983"/>
      <c r="G306" s="983"/>
      <c r="H306" s="983"/>
      <c r="I306" s="983"/>
      <c r="J306" s="984"/>
      <c r="K306" s="985"/>
      <c r="L306" s="985"/>
      <c r="M306" s="986"/>
      <c r="N306" s="987"/>
      <c r="O306" s="987"/>
      <c r="P306" s="113"/>
      <c r="Q306" s="911"/>
      <c r="R306" s="911"/>
      <c r="S306" s="113"/>
      <c r="T306" s="113"/>
      <c r="U306" s="113"/>
      <c r="V306" s="113"/>
      <c r="W306" s="113"/>
      <c r="X306" s="113"/>
      <c r="Y306" s="819"/>
      <c r="Z306" s="819"/>
      <c r="AA306" s="113"/>
      <c r="AB306" s="113"/>
      <c r="AC306" s="113"/>
      <c r="AE306" s="113"/>
      <c r="AF306" s="578"/>
      <c r="AG306" s="578"/>
      <c r="AH306" s="578"/>
      <c r="AI306" s="578"/>
      <c r="AJ306" s="578"/>
      <c r="AK306" s="578"/>
      <c r="AL306" s="578"/>
      <c r="AM306" s="578"/>
      <c r="AN306" s="1243"/>
      <c r="AO306" s="1243"/>
      <c r="AP306" s="578"/>
      <c r="AQ306" s="578"/>
      <c r="AR306" s="113"/>
      <c r="AS306" s="113"/>
      <c r="AT306" s="113"/>
      <c r="AU306" s="113"/>
      <c r="AV306" s="113"/>
      <c r="AW306" s="113"/>
      <c r="AX306" s="113"/>
      <c r="AY306" s="113"/>
      <c r="AZ306" s="113"/>
      <c r="BA306" s="113"/>
      <c r="BB306" s="113"/>
      <c r="BC306" s="113"/>
      <c r="BD306" s="113"/>
    </row>
    <row r="307" spans="1:56" s="420" customFormat="1" ht="13" hidden="1" outlineLevel="1">
      <c r="A307" s="113"/>
      <c r="B307" s="2290" t="s">
        <v>483</v>
      </c>
      <c r="C307" s="2291"/>
      <c r="D307" s="976">
        <v>20</v>
      </c>
      <c r="E307" s="983"/>
      <c r="F307" s="983"/>
      <c r="G307" s="983"/>
      <c r="H307" s="983"/>
      <c r="I307" s="983"/>
      <c r="J307" s="984"/>
      <c r="K307" s="985"/>
      <c r="L307" s="985"/>
      <c r="M307" s="986"/>
      <c r="N307" s="987"/>
      <c r="O307" s="987"/>
      <c r="P307" s="113"/>
      <c r="Q307" s="911"/>
      <c r="R307" s="911"/>
      <c r="S307" s="113"/>
      <c r="T307" s="113"/>
      <c r="U307" s="113"/>
      <c r="V307" s="113"/>
      <c r="W307" s="113"/>
      <c r="X307" s="113"/>
      <c r="Y307" s="819"/>
      <c r="Z307" s="819"/>
      <c r="AA307" s="113"/>
      <c r="AB307" s="113"/>
      <c r="AC307" s="113"/>
      <c r="AE307" s="113"/>
      <c r="AF307" s="578"/>
      <c r="AG307" s="578"/>
      <c r="AH307" s="578"/>
      <c r="AI307" s="578"/>
      <c r="AJ307" s="578"/>
      <c r="AK307" s="578"/>
      <c r="AL307" s="578"/>
      <c r="AM307" s="578"/>
      <c r="AN307" s="1243"/>
      <c r="AO307" s="1243"/>
      <c r="AP307" s="578"/>
      <c r="AQ307" s="578"/>
      <c r="AR307" s="113"/>
      <c r="AS307" s="113"/>
      <c r="AT307" s="113"/>
      <c r="AU307" s="113"/>
      <c r="AV307" s="113"/>
      <c r="AW307" s="113"/>
      <c r="AX307" s="113"/>
      <c r="AY307" s="113"/>
      <c r="AZ307" s="113"/>
      <c r="BA307" s="113"/>
      <c r="BB307" s="113"/>
      <c r="BC307" s="113"/>
      <c r="BD307" s="113"/>
    </row>
    <row r="308" spans="1:56" s="420" customFormat="1" ht="13" hidden="1" outlineLevel="1">
      <c r="A308" s="113"/>
      <c r="B308" s="2290" t="s">
        <v>484</v>
      </c>
      <c r="C308" s="2291"/>
      <c r="D308" s="976">
        <v>21</v>
      </c>
      <c r="E308" s="983"/>
      <c r="F308" s="983"/>
      <c r="G308" s="983"/>
      <c r="H308" s="983"/>
      <c r="I308" s="983"/>
      <c r="J308" s="984"/>
      <c r="K308" s="985"/>
      <c r="L308" s="985"/>
      <c r="M308" s="986"/>
      <c r="N308" s="987"/>
      <c r="O308" s="987"/>
      <c r="P308" s="113"/>
      <c r="Q308" s="911"/>
      <c r="R308" s="911"/>
      <c r="S308" s="113"/>
      <c r="T308" s="113"/>
      <c r="U308" s="113"/>
      <c r="V308" s="113"/>
      <c r="W308" s="113"/>
      <c r="X308" s="113"/>
      <c r="Y308" s="819"/>
      <c r="Z308" s="819"/>
      <c r="AA308" s="113"/>
      <c r="AB308" s="113"/>
      <c r="AC308" s="113"/>
      <c r="AE308" s="113"/>
      <c r="AF308" s="578"/>
      <c r="AG308" s="578"/>
      <c r="AH308" s="578"/>
      <c r="AI308" s="578"/>
      <c r="AJ308" s="578"/>
      <c r="AK308" s="578"/>
      <c r="AL308" s="578"/>
      <c r="AM308" s="578"/>
      <c r="AN308" s="1243"/>
      <c r="AO308" s="1243"/>
      <c r="AP308" s="578"/>
      <c r="AQ308" s="578"/>
      <c r="AR308" s="113"/>
      <c r="AS308" s="113"/>
      <c r="AT308" s="113"/>
      <c r="AU308" s="113"/>
      <c r="AV308" s="113"/>
      <c r="AW308" s="113"/>
      <c r="AX308" s="113"/>
      <c r="AY308" s="113"/>
      <c r="AZ308" s="113"/>
      <c r="BA308" s="113"/>
      <c r="BB308" s="113"/>
      <c r="BC308" s="113"/>
      <c r="BD308" s="113"/>
    </row>
    <row r="309" spans="1:56" s="420" customFormat="1" ht="13" hidden="1" outlineLevel="1">
      <c r="A309" s="113"/>
      <c r="B309" s="2290" t="s">
        <v>485</v>
      </c>
      <c r="C309" s="2291"/>
      <c r="D309" s="976">
        <v>22</v>
      </c>
      <c r="E309" s="983"/>
      <c r="F309" s="983"/>
      <c r="G309" s="983"/>
      <c r="H309" s="983"/>
      <c r="I309" s="983"/>
      <c r="J309" s="984"/>
      <c r="K309" s="985"/>
      <c r="L309" s="985"/>
      <c r="M309" s="986"/>
      <c r="N309" s="987"/>
      <c r="O309" s="987"/>
      <c r="P309" s="113"/>
      <c r="Q309" s="911"/>
      <c r="R309" s="911"/>
      <c r="S309" s="113"/>
      <c r="T309" s="113"/>
      <c r="U309" s="113"/>
      <c r="V309" s="113"/>
      <c r="W309" s="113"/>
      <c r="X309" s="113"/>
      <c r="Y309" s="819"/>
      <c r="Z309" s="819"/>
      <c r="AA309" s="113"/>
      <c r="AB309" s="113"/>
      <c r="AC309" s="113"/>
      <c r="AE309" s="113"/>
      <c r="AF309" s="578"/>
      <c r="AG309" s="578"/>
      <c r="AH309" s="578"/>
      <c r="AI309" s="578"/>
      <c r="AJ309" s="578"/>
      <c r="AK309" s="578"/>
      <c r="AL309" s="578"/>
      <c r="AM309" s="578"/>
      <c r="AN309" s="1243"/>
      <c r="AO309" s="1243"/>
      <c r="AP309" s="578"/>
      <c r="AQ309" s="578"/>
      <c r="AR309" s="113"/>
      <c r="AS309" s="113"/>
      <c r="AT309" s="113"/>
      <c r="AU309" s="113"/>
      <c r="AV309" s="113"/>
      <c r="AW309" s="113"/>
      <c r="AX309" s="113"/>
      <c r="AY309" s="113"/>
      <c r="AZ309" s="113"/>
      <c r="BA309" s="113"/>
      <c r="BB309" s="113"/>
      <c r="BC309" s="113"/>
      <c r="BD309" s="113"/>
    </row>
    <row r="310" spans="1:56" s="420" customFormat="1" ht="13" hidden="1" outlineLevel="1">
      <c r="A310" s="113"/>
      <c r="B310" s="2290" t="s">
        <v>455</v>
      </c>
      <c r="C310" s="2291"/>
      <c r="D310" s="976">
        <v>23</v>
      </c>
      <c r="E310" s="983">
        <f>SUMIF($E$9:$E$54,Utilitaires!$C$574,AE9:AE54)+SUMIF($E$9:$E$54,Utilitaires!$C$574,AF9:AF54)+SUMIF($E$9:$E$54,Utilitaires!$C$578,AE9:AE54)+SUMIF($E$9:$E$54,Utilitaires!$C$578,AF9:AF54)+SUMIF($E$59:$E$77,Utilitaires!$C$574,AE59:AE77)+SUMIF($E$59:$E$77,Utilitaires!$C$578,AE59:AE77)
+SUMIF($E$82:$E$104,Utilitaires!$C$574,AE82:AE104)+SUMIF($E$82:$E$104,Utilitaires!$C$578,AE82:AE104)+
SUMIF($E$82:$E$104,Utilitaires!$C$574,AF82:AF104)+SUMIF($E$82:$E$104,Utilitaires!$C$578,AF82:AF104)+
SUMIF($E$82:$E$104,Utilitaires!$C$574,T82:T104)+SUMIF($E$82:$E$104,Utilitaires!$C$578,T82:T104)+
(1+$G185)*SUMIF($E$106:$E$169,Utilitaires!$C$574,AE106:AE169)+(1+$G185)*SUMIF($E$106:$E$169,Utilitaires!$C$578,AE106:AE169)+
(1+$G185)*SUMIF($E$175:$E$179,Utilitaires!$C$574,AE175:AE179)+(1+$G185)*SUMIF($E$175:$E$179,Utilitaires!$C$578,AE175:AE179)+(1+$G185)*SUMIF($E$175:$E$179,Utilitaires!$C$574,AF175:AF179)+(1+$G185)*SUMIF($E$175:$E$179,Utilitaires!$C$578,AF175:AF179)</f>
        <v>0</v>
      </c>
      <c r="F310" s="983">
        <f>SUMIF($E$9:$E$54,Utilitaires!$C$574,AG9:AG54)+SUMIF($E$9:$E$54,Utilitaires!$C$574,AH9:AH54)+SUMIF($E$9:$E$54,Utilitaires!$C$578,AG9:AG54)+SUMIF($E$9:$E$54,Utilitaires!$C$578,AH9:AH54)+
SUMIF($E$59:$E$77,Utilitaires!$C$574,AF59:AF77)+SUMIF($E$59:$E$77,Utilitaires!$C$578,AF59:AF77)+
SUMIF($E$82:$E$104,Utilitaires!$C$574,AG82:AG104)+SUMIF($E$82:$E$104,Utilitaires!$C$578,AG82:AG104)+SUMIF($E$82:$E$104,Utilitaires!$C$574,AH82:AH104)+SUMIF($E$82:$E$104,Utilitaires!$C$578,AH82:AH104)+
(1+$G185)*SUMIF($E$106:$E$169,Utilitaires!$C$574,AF106:AF169)+(1+$G185)*SUMIF($E$106:$E$169,Utilitaires!$C$578,AF106:AF169)
+(1+$G185)*SUMIF($E$175:$E$179,Utilitaires!$C$574,AG175:AG179)+(1+$G185)*SUMIF($E$175:$E$179,Utilitaires!$C$578,AG175:AG179)+(1+$G185)*SUMIF($E$175:$E$179,Utilitaires!$C$574,AH175:AH179)+(1+$G185)*SUMIF($E$175:$E$179,Utilitaires!$C$578,AH175:AH179)</f>
        <v>0</v>
      </c>
      <c r="G310" s="983">
        <f>SUMIF($E$9:$E$54,Utilitaires!$C$574,AI9:AI54)+SUMIF($E$9:$E$54,Utilitaires!$C$574,AJ9:AJ54)+SUMIF($E$9:$E$54,Utilitaires!$C$578,AI9:AI54)+SUMIF($E$9:$E$54,Utilitaires!$C$578,AJ9:AJ54)+
SUMIF($E$59:$E$77,Utilitaires!$C$574,AG59:AG77)+SUMIF($E$59:$E$77,Utilitaires!$C$578,AG59:AG77)+
SUMIF($E$82:$E$104,Utilitaires!$C$574,AI82:AI104)+SUMIF($E$82:$E$104,Utilitaires!$C$578,AI82:AI104)+SUMIF($E$82:$E$104,Utilitaires!$C$574,AJ82:AJ104)+SUMIF($E$82:$E$104,Utilitaires!$C$578,AJ82:AJ104)+
(1+$G185)*SUMIF($E$106:$E$169,Utilitaires!$C$574,AG106:AG169)+(1+$G185)*SUMIF($E$106:$E$169,Utilitaires!$C$578,AG106:AG169)
+(1+$G185)*SUMIF($E$175:$E$179,Utilitaires!$C$574,AI175:AI179)+(1+$G185)*SUMIF($E$175:$E$179,Utilitaires!$C$578,AI175:AI179)+(1+$G185)*SUMIF($E$175:$E$179,Utilitaires!$C$574,AJ175:AJ179)+(1+$G185)*SUMIF($E$175:$E$179,Utilitaires!$C$578,AJ175:AJ179)</f>
        <v>0</v>
      </c>
      <c r="H310" s="983">
        <v>0</v>
      </c>
      <c r="I310" s="983">
        <v>0</v>
      </c>
      <c r="J310" s="984">
        <f>SUM(E310:I310)</f>
        <v>0</v>
      </c>
      <c r="K310" s="985">
        <f>SUMIF($E$9:$E$54,Utilitaires!$C$574,AO9:AO54)+SUMIF($E$9:$E$54,Utilitaires!$C$574,AP9:AP54)+SUMIF($E$9:$E$54,Utilitaires!$C$578,AO9:AO54)+SUMIF($E$9:$E$54,Utilitaires!$C$578,AP9:AP54)+SUMIF($E$59:$E$77,Utilitaires!$C$574,AJ59:AJ77)+SUMIF($E$59:$E$77,Utilitaires!$C$578,AJ59:AJ77)+
SUMIF($E$92:$E$104,Utilitaires!$C$574,AO92:AO104)+SUMIF($E$92:$E$104,Utilitaires!$C$578,AO92:AO104)+SUMIF($E$92:$E$104,Utilitaires!$C$574,AP92:AP104)+SUMIF($E$92:$E$104,Utilitaires!$C$578,AP92:AP104)+
(1+$G185)*SUMIF($E$106:$E$169,Utilitaires!$C$574,AJ106:AJ169)+(1+$G185)*SUMIF($E$106:$E$169,Utilitaires!$C$578,AJ106:AJ169)
+(1+$G185)*SUMIF($E$175:$E$179,Utilitaires!$C$574,AO175:AO179)+(1+$G185)*SUMIF($E$175:$E$179,Utilitaires!$C$578,AO175:AO179)+(1+$G185)*SUMIF($E$175:$E$179,Utilitaires!$C$574,AP175:AP179)+(1+$G185)*SUMIF($E$175:$E$179,Utilitaires!$C$578,AP175:AP179)</f>
        <v>0</v>
      </c>
      <c r="L310" s="985">
        <v>0</v>
      </c>
      <c r="M310" s="986">
        <f>SQRT(SUMPRODUCT(($E$9:$E$54=Utilitaires!$C$574)*1,Z9:Z54,Z9:Z54)+SUMPRODUCT(($E$9:$E$54=Utilitaires!$C$574)*1,AA9:AA54,AA9:AA54)+SUMPRODUCT(($E$9:$E$54=Utilitaires!$C$578)*1,Z9:Z54,Z9:Z54)+SUMPRODUCT(($E$9:$E$54=Utilitaires!$C$578)*1,AA9:AA54,AA9:AA54)+SUMPRODUCT(($E$59:$E$77=Utilitaires!$C$574)*1,AB59:AB77,AB59:AB77)+SUMPRODUCT(($E$59:$E$77=Utilitaires!$C$578)*1,AB59:AB77,AB59:AB77)
+(1+$G185^2)*(SUMPRODUCT(($E$82:$E$104=Utilitaires!$C$574)*1,Z82:Z104,Z82:Z104)+SUMPRODUCT(($E$82:$E$104=Utilitaires!$C$578)*1,Z82:Z104,Z82:Z104)+SUMPRODUCT(($E$82:$E$104=Utilitaires!$C$574)*1,AA82:AA104,AA82:AA104)+SUMPRODUCT(($E$82:$E$104=Utilitaires!$C$578)*1,AA82:AA104,AA82:AA104)
+SUMPRODUCT(($E$175:$E$179=Utilitaires!$C$574)*1,Z175:Z179,Z175:Z179)+SUMPRODUCT(($E$175:$E$179=Utilitaires!$C$578)*1,Z175:Z179,Z175:Z179)+SUMPRODUCT(($E$175:$E$179=Utilitaires!$C$574)*1,AA175:AA179,AA175:AA179)+SUMPRODUCT(($E$175:$E$179=Utilitaires!$C$578)*1,AA175:AA179,AA175:AA179)
+SUMPRODUCT(($E$106:$E$169=Utilitaires!$C$574)*1,AC106:AC169,AC106:AC169)+SUMPRODUCT(($E$106:$E$169=Utilitaires!$C$578)*1,AC107:AC170,AC106:AC169)))</f>
        <v>0</v>
      </c>
      <c r="N310" s="987"/>
      <c r="O310" s="987"/>
      <c r="P310" s="113"/>
      <c r="Q310" s="911"/>
      <c r="R310" s="911"/>
      <c r="S310" s="113"/>
      <c r="T310" s="113"/>
      <c r="U310" s="113"/>
      <c r="V310" s="113"/>
      <c r="W310" s="113"/>
      <c r="X310" s="113"/>
      <c r="Y310" s="819"/>
      <c r="Z310" s="819"/>
      <c r="AA310" s="113"/>
      <c r="AB310" s="113"/>
      <c r="AC310" s="113"/>
      <c r="AE310" s="113"/>
      <c r="AF310" s="578"/>
      <c r="AG310" s="578"/>
      <c r="AH310" s="578"/>
      <c r="AI310" s="578"/>
      <c r="AJ310" s="578"/>
      <c r="AK310" s="578"/>
      <c r="AL310" s="578"/>
      <c r="AM310" s="578"/>
      <c r="AN310" s="1243"/>
      <c r="AO310" s="1243"/>
      <c r="AP310" s="578"/>
      <c r="AQ310" s="578"/>
      <c r="AR310" s="113"/>
      <c r="AS310" s="113"/>
      <c r="AT310" s="113"/>
      <c r="AU310" s="113"/>
      <c r="AV310" s="113"/>
      <c r="AW310" s="113"/>
      <c r="AX310" s="113"/>
      <c r="AY310" s="113"/>
      <c r="AZ310" s="113"/>
      <c r="BA310" s="113"/>
      <c r="BB310" s="113"/>
      <c r="BC310" s="113"/>
      <c r="BD310" s="113"/>
    </row>
    <row r="311" spans="1:56" s="420" customFormat="1" ht="13" hidden="1" outlineLevel="1">
      <c r="A311" s="113"/>
      <c r="B311" s="2294" t="s">
        <v>732</v>
      </c>
      <c r="C311" s="2294"/>
      <c r="D311" s="2294"/>
      <c r="E311" s="989">
        <f t="shared" ref="E311:O311" si="40">SUM(E295:E310)</f>
        <v>0</v>
      </c>
      <c r="F311" s="989">
        <f t="shared" si="40"/>
        <v>0</v>
      </c>
      <c r="G311" s="989">
        <f t="shared" si="40"/>
        <v>0</v>
      </c>
      <c r="H311" s="989">
        <f t="shared" si="40"/>
        <v>0</v>
      </c>
      <c r="I311" s="989">
        <f t="shared" si="40"/>
        <v>0</v>
      </c>
      <c r="J311" s="989">
        <f t="shared" si="40"/>
        <v>0</v>
      </c>
      <c r="K311" s="990">
        <f t="shared" si="40"/>
        <v>0</v>
      </c>
      <c r="L311" s="990">
        <f t="shared" si="40"/>
        <v>0</v>
      </c>
      <c r="M311" s="991">
        <f>SQRT(SUMSQ(M295:M310))</f>
        <v>0</v>
      </c>
      <c r="N311" s="992">
        <f t="shared" si="40"/>
        <v>0</v>
      </c>
      <c r="O311" s="992">
        <f t="shared" si="40"/>
        <v>0</v>
      </c>
      <c r="P311" s="113"/>
      <c r="Q311" s="911"/>
      <c r="R311" s="911"/>
      <c r="S311" s="113"/>
      <c r="T311" s="113"/>
      <c r="U311" s="113"/>
      <c r="V311" s="113"/>
      <c r="W311" s="113"/>
      <c r="X311" s="113"/>
      <c r="Y311" s="819"/>
      <c r="Z311" s="819"/>
      <c r="AA311" s="113"/>
      <c r="AB311" s="113"/>
      <c r="AC311" s="113"/>
      <c r="AE311" s="113"/>
      <c r="AF311" s="578"/>
      <c r="AG311" s="578"/>
      <c r="AH311" s="578"/>
      <c r="AI311" s="578"/>
      <c r="AJ311" s="578"/>
      <c r="AK311" s="578"/>
      <c r="AL311" s="578"/>
      <c r="AM311" s="578"/>
      <c r="AN311" s="1243"/>
      <c r="AO311" s="1243"/>
      <c r="AP311" s="578"/>
      <c r="AQ311" s="578"/>
      <c r="AR311" s="113"/>
      <c r="AS311" s="113"/>
      <c r="AT311" s="113"/>
      <c r="AU311" s="113"/>
      <c r="AV311" s="113"/>
      <c r="AW311" s="113"/>
      <c r="AX311" s="113"/>
      <c r="AY311" s="113"/>
      <c r="AZ311" s="113"/>
      <c r="BA311" s="113"/>
      <c r="BB311" s="113"/>
      <c r="BC311" s="113"/>
      <c r="BD311" s="113"/>
    </row>
    <row r="312" spans="1:56" s="420" customFormat="1" hidden="1" outlineLevel="1">
      <c r="A312" s="113"/>
      <c r="B312" s="113"/>
      <c r="C312" s="113"/>
      <c r="D312" s="113"/>
      <c r="E312" s="113"/>
      <c r="F312" s="113"/>
      <c r="G312" s="113"/>
      <c r="H312" s="113"/>
      <c r="I312" s="113"/>
      <c r="J312" s="113"/>
      <c r="K312" s="113"/>
      <c r="L312" s="113"/>
      <c r="M312" s="113"/>
      <c r="N312" s="113"/>
      <c r="O312" s="113"/>
      <c r="P312" s="113"/>
      <c r="Q312" s="911"/>
      <c r="R312" s="911"/>
      <c r="S312" s="113"/>
      <c r="T312" s="113"/>
      <c r="U312" s="113"/>
      <c r="V312" s="113"/>
      <c r="W312" s="113"/>
      <c r="X312" s="113"/>
      <c r="Y312" s="819"/>
      <c r="Z312" s="819"/>
      <c r="AA312" s="113"/>
      <c r="AB312" s="113"/>
      <c r="AC312" s="113"/>
      <c r="AE312" s="113"/>
      <c r="AF312" s="578"/>
      <c r="AG312" s="578"/>
      <c r="AH312" s="578"/>
      <c r="AI312" s="578"/>
      <c r="AJ312" s="578"/>
      <c r="AK312" s="578"/>
      <c r="AL312" s="578"/>
      <c r="AM312" s="578"/>
      <c r="AN312" s="1243"/>
      <c r="AO312" s="1243"/>
      <c r="AP312" s="578"/>
      <c r="AQ312" s="578"/>
      <c r="AR312" s="113"/>
      <c r="AS312" s="113"/>
      <c r="AT312" s="113"/>
      <c r="AU312" s="113"/>
      <c r="AV312" s="113"/>
      <c r="AW312" s="113"/>
      <c r="AX312" s="113"/>
      <c r="AY312" s="113"/>
      <c r="AZ312" s="113"/>
      <c r="BA312" s="113"/>
      <c r="BB312" s="113"/>
      <c r="BC312" s="113"/>
      <c r="BD312" s="113"/>
    </row>
    <row r="313" spans="1:56" s="420" customFormat="1" collapsed="1">
      <c r="A313" s="113"/>
      <c r="B313" s="113"/>
      <c r="C313" s="113"/>
      <c r="D313" s="113"/>
      <c r="E313" s="113"/>
      <c r="F313" s="113"/>
      <c r="G313" s="113"/>
      <c r="H313" s="113"/>
      <c r="I313" s="113"/>
      <c r="J313" s="113"/>
      <c r="K313" s="113"/>
      <c r="L313" s="113"/>
      <c r="M313" s="113"/>
      <c r="N313" s="113"/>
      <c r="O313" s="113"/>
      <c r="P313" s="113"/>
      <c r="Q313" s="113"/>
      <c r="R313" s="113"/>
      <c r="S313" s="113"/>
      <c r="T313" s="113"/>
      <c r="U313" s="113"/>
      <c r="V313" s="113"/>
      <c r="W313" s="113"/>
      <c r="X313" s="113"/>
      <c r="Y313" s="113"/>
      <c r="Z313" s="113"/>
      <c r="AA313" s="113"/>
      <c r="AB313" s="113"/>
      <c r="AC313" s="113"/>
      <c r="AE313" s="113"/>
      <c r="AF313" s="113"/>
      <c r="AG313" s="113"/>
      <c r="AH313" s="113"/>
      <c r="AI313" s="113"/>
      <c r="AJ313" s="113"/>
      <c r="AK313" s="113"/>
      <c r="AL313" s="113"/>
      <c r="AM313" s="113"/>
      <c r="AP313" s="113"/>
      <c r="AQ313" s="113"/>
      <c r="AR313" s="113"/>
      <c r="AS313" s="113"/>
      <c r="AT313" s="113"/>
      <c r="AU313" s="113"/>
      <c r="AV313" s="113"/>
      <c r="AW313" s="113"/>
      <c r="AX313" s="113"/>
      <c r="AY313" s="113"/>
      <c r="AZ313" s="113"/>
      <c r="BA313" s="113"/>
      <c r="BB313" s="113"/>
      <c r="BC313" s="113"/>
      <c r="BD313" s="113"/>
    </row>
    <row r="314" spans="1:56" s="420" customFormat="1" ht="15.5" hidden="1" collapsed="1">
      <c r="A314" s="113"/>
      <c r="B314" s="2295" t="s">
        <v>3235</v>
      </c>
      <c r="C314" s="2296"/>
      <c r="D314" s="2296"/>
      <c r="E314" s="2296"/>
      <c r="F314" s="2296"/>
      <c r="G314" s="2296"/>
      <c r="H314" s="2296"/>
      <c r="I314" s="2296"/>
      <c r="J314" s="2296"/>
      <c r="K314" s="2296"/>
      <c r="L314" s="2296"/>
      <c r="M314" s="2296"/>
      <c r="N314" s="2296"/>
      <c r="O314" s="2297"/>
      <c r="P314" s="113"/>
      <c r="Q314" s="113"/>
      <c r="R314" s="113"/>
      <c r="S314" s="113"/>
      <c r="T314" s="113"/>
      <c r="U314" s="113"/>
      <c r="V314" s="113"/>
      <c r="W314" s="113"/>
      <c r="X314" s="113"/>
      <c r="Y314" s="113"/>
      <c r="Z314" s="113"/>
      <c r="AA314" s="113"/>
      <c r="AB314" s="113"/>
      <c r="AC314" s="113"/>
      <c r="AE314" s="113"/>
      <c r="AF314" s="113"/>
      <c r="AG314" s="113"/>
      <c r="AH314" s="113"/>
      <c r="AI314" s="113"/>
      <c r="AJ314" s="113"/>
      <c r="AK314" s="113"/>
      <c r="AL314" s="113"/>
      <c r="AM314" s="113"/>
      <c r="AP314" s="113"/>
      <c r="AQ314" s="113"/>
      <c r="AR314" s="113"/>
      <c r="AS314" s="113"/>
      <c r="AT314" s="113"/>
      <c r="AU314" s="113"/>
      <c r="AV314" s="113"/>
      <c r="AW314" s="113"/>
      <c r="AX314" s="113"/>
      <c r="AY314" s="113"/>
      <c r="AZ314" s="113"/>
      <c r="BA314" s="113"/>
      <c r="BB314" s="113"/>
      <c r="BC314" s="113"/>
      <c r="BD314" s="113"/>
    </row>
    <row r="315" spans="1:56" s="420" customFormat="1" hidden="1" outlineLevel="1">
      <c r="A315" s="113"/>
      <c r="B315" s="113"/>
      <c r="C315" s="113"/>
      <c r="D315" s="113"/>
      <c r="E315" s="113"/>
      <c r="F315" s="113"/>
      <c r="G315" s="113"/>
      <c r="H315" s="113"/>
      <c r="I315" s="113"/>
      <c r="J315" s="113"/>
      <c r="K315" s="113"/>
      <c r="L315" s="113"/>
      <c r="M315" s="113"/>
      <c r="N315" s="113"/>
      <c r="O315" s="113"/>
      <c r="P315" s="113"/>
      <c r="Q315" s="113"/>
      <c r="R315" s="113"/>
      <c r="S315" s="113"/>
      <c r="T315" s="113"/>
      <c r="U315" s="113"/>
      <c r="V315" s="113"/>
      <c r="W315" s="113"/>
      <c r="X315" s="113"/>
      <c r="Y315" s="113"/>
      <c r="Z315" s="113"/>
      <c r="AA315" s="113"/>
      <c r="AB315" s="113"/>
      <c r="AC315" s="113"/>
      <c r="AE315" s="113"/>
      <c r="AF315" s="113"/>
      <c r="AG315" s="113"/>
      <c r="AH315" s="113"/>
      <c r="AI315" s="113"/>
      <c r="AJ315" s="113"/>
      <c r="AK315" s="113"/>
      <c r="AL315" s="113"/>
      <c r="AM315" s="113"/>
      <c r="AP315" s="113"/>
      <c r="AQ315" s="113"/>
      <c r="AR315" s="113"/>
      <c r="AS315" s="113"/>
      <c r="AT315" s="113"/>
      <c r="AU315" s="113"/>
      <c r="AV315" s="113"/>
      <c r="AW315" s="113"/>
      <c r="AX315" s="113"/>
      <c r="AY315" s="113"/>
      <c r="AZ315" s="113"/>
      <c r="BA315" s="113"/>
      <c r="BB315" s="113"/>
      <c r="BC315" s="113"/>
      <c r="BD315" s="113"/>
    </row>
    <row r="316" spans="1:56" s="420" customFormat="1" hidden="1" outlineLevel="1">
      <c r="A316" s="113"/>
      <c r="B316" s="113" t="s">
        <v>3347</v>
      </c>
      <c r="C316" s="113"/>
      <c r="D316" s="113"/>
      <c r="E316" s="113"/>
      <c r="F316" s="113"/>
      <c r="G316" s="113"/>
      <c r="H316" s="113"/>
      <c r="I316" s="113"/>
      <c r="J316" s="113"/>
      <c r="K316" s="113"/>
      <c r="L316" s="113"/>
      <c r="M316" s="113"/>
      <c r="N316" s="113"/>
      <c r="O316" s="113"/>
      <c r="P316" s="113"/>
      <c r="Q316" s="113"/>
      <c r="R316" s="113"/>
      <c r="S316" s="113"/>
      <c r="T316" s="113"/>
      <c r="U316" s="113"/>
      <c r="V316" s="113"/>
      <c r="W316" s="113"/>
      <c r="X316" s="113"/>
      <c r="Y316" s="113"/>
      <c r="Z316" s="113"/>
      <c r="AA316" s="113"/>
      <c r="AB316" s="113"/>
      <c r="AC316" s="113"/>
      <c r="AE316" s="113"/>
      <c r="AF316" s="113"/>
      <c r="AG316" s="113"/>
      <c r="AH316" s="113"/>
      <c r="AI316" s="113"/>
      <c r="AJ316" s="113"/>
      <c r="AK316" s="113"/>
      <c r="AL316" s="113"/>
      <c r="AM316" s="113"/>
      <c r="AP316" s="113"/>
      <c r="AQ316" s="113"/>
      <c r="AR316" s="113"/>
      <c r="AS316" s="113"/>
      <c r="AT316" s="113"/>
      <c r="AU316" s="113"/>
      <c r="AV316" s="113"/>
      <c r="AW316" s="113"/>
      <c r="AX316" s="113"/>
      <c r="AY316" s="113"/>
      <c r="AZ316" s="113"/>
      <c r="BA316" s="113"/>
      <c r="BB316" s="113"/>
      <c r="BC316" s="113"/>
      <c r="BD316" s="113"/>
    </row>
    <row r="317" spans="1:56" s="420" customFormat="1" hidden="1" outlineLevel="1">
      <c r="A317" s="113"/>
      <c r="B317" s="113"/>
      <c r="C317" s="113"/>
      <c r="D317" s="113"/>
      <c r="E317" s="113"/>
      <c r="F317" s="113"/>
      <c r="G317" s="113"/>
      <c r="H317" s="113"/>
      <c r="I317" s="113"/>
      <c r="J317" s="113"/>
      <c r="K317" s="113"/>
      <c r="L317" s="113"/>
      <c r="M317" s="113"/>
      <c r="N317" s="113"/>
      <c r="O317" s="113"/>
      <c r="P317" s="113"/>
      <c r="Q317" s="113"/>
      <c r="R317" s="113"/>
      <c r="S317" s="113"/>
      <c r="T317" s="113"/>
      <c r="U317" s="113"/>
      <c r="V317" s="113"/>
      <c r="W317" s="113"/>
      <c r="X317" s="113"/>
      <c r="Y317" s="113"/>
      <c r="Z317" s="113"/>
      <c r="AA317" s="113"/>
      <c r="AB317" s="113"/>
      <c r="AC317" s="113"/>
      <c r="AE317" s="113"/>
      <c r="AF317" s="113"/>
      <c r="AG317" s="113"/>
      <c r="AH317" s="113"/>
      <c r="AI317" s="113"/>
      <c r="AJ317" s="113"/>
      <c r="AK317" s="113"/>
      <c r="AL317" s="113"/>
      <c r="AM317" s="113"/>
      <c r="AP317" s="113"/>
      <c r="AQ317" s="113"/>
      <c r="AR317" s="113"/>
      <c r="AS317" s="113"/>
      <c r="AT317" s="113"/>
      <c r="AU317" s="113"/>
      <c r="AV317" s="113"/>
      <c r="AW317" s="113"/>
      <c r="AX317" s="113"/>
      <c r="AY317" s="113"/>
      <c r="AZ317" s="113"/>
      <c r="BA317" s="113"/>
      <c r="BB317" s="113"/>
      <c r="BC317" s="113"/>
      <c r="BD317" s="113"/>
    </row>
    <row r="318" spans="1:56" s="420" customFormat="1" hidden="1" outlineLevel="1">
      <c r="A318" s="113"/>
      <c r="B318" s="113" t="s">
        <v>3348</v>
      </c>
      <c r="C318" s="113"/>
      <c r="D318" s="113"/>
      <c r="E318" s="113"/>
      <c r="F318" s="113"/>
      <c r="G318" s="113"/>
      <c r="H318" s="113"/>
      <c r="I318" s="113"/>
      <c r="J318" s="113"/>
      <c r="K318" s="113"/>
      <c r="L318" s="113"/>
      <c r="M318" s="113"/>
      <c r="N318" s="113"/>
      <c r="O318" s="113"/>
      <c r="P318" s="113"/>
      <c r="Q318" s="113"/>
      <c r="R318" s="113"/>
      <c r="S318" s="113"/>
      <c r="T318" s="113"/>
      <c r="U318" s="113"/>
      <c r="V318" s="113"/>
      <c r="W318" s="113"/>
      <c r="X318" s="113"/>
      <c r="Y318" s="113"/>
      <c r="Z318" s="113"/>
      <c r="AA318" s="113"/>
      <c r="AB318" s="113"/>
      <c r="AC318" s="113"/>
      <c r="AE318" s="113"/>
      <c r="AF318" s="113"/>
      <c r="AG318" s="113"/>
      <c r="AH318" s="113"/>
      <c r="AI318" s="113"/>
      <c r="AJ318" s="113"/>
      <c r="AK318" s="113"/>
      <c r="AL318" s="113"/>
      <c r="AM318" s="113"/>
      <c r="AP318" s="113"/>
      <c r="AQ318" s="113"/>
      <c r="AR318" s="113"/>
      <c r="AS318" s="113"/>
      <c r="AT318" s="113"/>
      <c r="AU318" s="113"/>
      <c r="AV318" s="113"/>
      <c r="AW318" s="113"/>
      <c r="AX318" s="113"/>
      <c r="AY318" s="113"/>
      <c r="AZ318" s="113"/>
      <c r="BA318" s="113"/>
      <c r="BB318" s="113"/>
      <c r="BC318" s="113"/>
      <c r="BD318" s="113"/>
    </row>
    <row r="319" spans="1:56" s="420" customFormat="1" hidden="1" outlineLevel="1">
      <c r="A319" s="113"/>
      <c r="B319" s="113"/>
      <c r="C319" s="113"/>
      <c r="D319" s="113"/>
      <c r="E319" s="113"/>
      <c r="F319" s="113"/>
      <c r="G319" s="113"/>
      <c r="H319" s="113"/>
      <c r="I319" s="113"/>
      <c r="J319" s="113"/>
      <c r="K319" s="113"/>
      <c r="L319" s="113"/>
      <c r="M319" s="113"/>
      <c r="N319" s="113"/>
      <c r="O319" s="113"/>
      <c r="P319" s="113"/>
      <c r="Q319" s="113"/>
      <c r="R319" s="113"/>
      <c r="S319" s="113"/>
      <c r="T319" s="113"/>
      <c r="U319" s="113"/>
      <c r="V319" s="113"/>
      <c r="W319" s="113"/>
      <c r="X319" s="113"/>
      <c r="Y319" s="113"/>
      <c r="Z319" s="113"/>
      <c r="AA319" s="113"/>
      <c r="AB319" s="113"/>
      <c r="AC319" s="113"/>
      <c r="AE319" s="113"/>
      <c r="AF319" s="113"/>
      <c r="AG319" s="113"/>
      <c r="AH319" s="113"/>
      <c r="AI319" s="113"/>
      <c r="AJ319" s="113"/>
      <c r="AK319" s="113"/>
      <c r="AL319" s="113"/>
      <c r="AM319" s="113"/>
      <c r="AP319" s="113"/>
      <c r="AQ319" s="113"/>
      <c r="AR319" s="113"/>
      <c r="AS319" s="113"/>
      <c r="AT319" s="113"/>
      <c r="AU319" s="113"/>
      <c r="AV319" s="113"/>
      <c r="AW319" s="113"/>
      <c r="AX319" s="113"/>
      <c r="AY319" s="113"/>
      <c r="AZ319" s="113"/>
      <c r="BA319" s="113"/>
      <c r="BB319" s="113"/>
      <c r="BC319" s="113"/>
      <c r="BD319" s="113"/>
    </row>
    <row r="320" spans="1:56" s="420" customFormat="1" hidden="1" outlineLevel="1">
      <c r="A320" s="113"/>
      <c r="B320" s="113"/>
      <c r="C320" s="113"/>
      <c r="D320" s="113"/>
      <c r="E320" s="113"/>
      <c r="F320" s="113"/>
      <c r="G320" s="113"/>
      <c r="H320" s="113"/>
      <c r="I320" s="113"/>
      <c r="J320" s="113"/>
      <c r="K320" s="113"/>
      <c r="L320" s="113"/>
      <c r="M320" s="113"/>
      <c r="N320" s="113"/>
      <c r="O320" s="113"/>
      <c r="P320" s="113"/>
      <c r="Q320" s="113"/>
      <c r="R320" s="113"/>
      <c r="S320" s="113"/>
      <c r="T320" s="113"/>
      <c r="U320" s="113"/>
      <c r="V320" s="113"/>
      <c r="W320" s="113"/>
      <c r="X320" s="113"/>
      <c r="Y320" s="113"/>
      <c r="Z320" s="113"/>
      <c r="AA320" s="113"/>
      <c r="AB320" s="113"/>
      <c r="AC320" s="113"/>
      <c r="AE320" s="113"/>
      <c r="AF320" s="113"/>
      <c r="AG320" s="113"/>
      <c r="AH320" s="113"/>
      <c r="AI320" s="113"/>
      <c r="AJ320" s="113"/>
      <c r="AK320" s="113"/>
      <c r="AL320" s="113"/>
      <c r="AM320" s="113"/>
      <c r="AP320" s="113"/>
      <c r="AQ320" s="113"/>
      <c r="AR320" s="113"/>
      <c r="AS320" s="113"/>
      <c r="AT320" s="113"/>
      <c r="AU320" s="113"/>
      <c r="AV320" s="113"/>
      <c r="AW320" s="113"/>
      <c r="AX320" s="113"/>
      <c r="AY320" s="113"/>
      <c r="AZ320" s="113"/>
      <c r="BA320" s="113"/>
      <c r="BB320" s="113"/>
      <c r="BC320" s="113"/>
      <c r="BD320" s="113"/>
    </row>
    <row r="321" spans="1:56" s="420" customFormat="1" hidden="1" outlineLevel="1">
      <c r="A321" s="113"/>
      <c r="B321" s="113"/>
      <c r="C321" s="113"/>
      <c r="D321" s="113"/>
      <c r="E321" s="113"/>
      <c r="F321" s="113"/>
      <c r="G321" s="113"/>
      <c r="H321" s="113"/>
      <c r="I321" s="113"/>
      <c r="J321" s="113"/>
      <c r="K321" s="113"/>
      <c r="L321" s="113"/>
      <c r="M321" s="113"/>
      <c r="N321" s="113"/>
      <c r="O321" s="113"/>
      <c r="P321" s="113"/>
      <c r="Q321" s="113"/>
      <c r="R321" s="113"/>
      <c r="S321" s="113"/>
      <c r="T321" s="113"/>
      <c r="U321" s="113"/>
      <c r="V321" s="113"/>
      <c r="W321" s="113"/>
      <c r="X321" s="113"/>
      <c r="Y321" s="113"/>
      <c r="Z321" s="113"/>
      <c r="AA321" s="113"/>
      <c r="AB321" s="113"/>
      <c r="AC321" s="113"/>
      <c r="AE321" s="113"/>
      <c r="AF321" s="113"/>
      <c r="AG321" s="113"/>
      <c r="AH321" s="113"/>
      <c r="AI321" s="113"/>
      <c r="AJ321" s="113"/>
      <c r="AK321" s="113"/>
      <c r="AL321" s="113"/>
      <c r="AM321" s="113"/>
      <c r="AP321" s="113"/>
      <c r="AQ321" s="113"/>
      <c r="AR321" s="113"/>
      <c r="AS321" s="113"/>
      <c r="AT321" s="113"/>
      <c r="AU321" s="113"/>
      <c r="AV321" s="113"/>
      <c r="AW321" s="113"/>
      <c r="AX321" s="113"/>
      <c r="AY321" s="113"/>
      <c r="AZ321" s="113"/>
      <c r="BA321" s="113"/>
      <c r="BB321" s="113"/>
      <c r="BC321" s="113"/>
      <c r="BD321" s="113"/>
    </row>
    <row r="322" spans="1:56" s="420" customFormat="1" hidden="1" outlineLevel="1">
      <c r="A322" s="113"/>
      <c r="B322" s="113"/>
      <c r="C322" s="113"/>
      <c r="D322" s="113"/>
      <c r="E322" s="113"/>
      <c r="F322" s="113"/>
      <c r="G322" s="113"/>
      <c r="H322" s="113"/>
      <c r="I322" s="113"/>
      <c r="J322" s="113"/>
      <c r="K322" s="113"/>
      <c r="L322" s="113"/>
      <c r="M322" s="113"/>
      <c r="N322" s="113"/>
      <c r="O322" s="113"/>
      <c r="P322" s="113"/>
      <c r="Q322" s="113"/>
      <c r="R322" s="113"/>
      <c r="S322" s="113"/>
      <c r="T322" s="113"/>
      <c r="U322" s="113"/>
      <c r="V322" s="113"/>
      <c r="W322" s="113"/>
      <c r="X322" s="113"/>
      <c r="Y322" s="113"/>
      <c r="Z322" s="113"/>
      <c r="AA322" s="113"/>
      <c r="AB322" s="113"/>
      <c r="AC322" s="113"/>
      <c r="AE322" s="113"/>
      <c r="AF322" s="113"/>
      <c r="AG322" s="113"/>
      <c r="AH322" s="113"/>
      <c r="AI322" s="113"/>
      <c r="AJ322" s="113"/>
      <c r="AK322" s="113"/>
      <c r="AL322" s="113"/>
      <c r="AM322" s="113"/>
      <c r="AP322" s="113"/>
      <c r="AQ322" s="113"/>
      <c r="AR322" s="113"/>
      <c r="AS322" s="113"/>
      <c r="AT322" s="113"/>
      <c r="AU322" s="113"/>
      <c r="AV322" s="113"/>
      <c r="AW322" s="113"/>
      <c r="AX322" s="113"/>
      <c r="AY322" s="113"/>
      <c r="AZ322" s="113"/>
      <c r="BA322" s="113"/>
      <c r="BB322" s="113"/>
      <c r="BC322" s="113"/>
      <c r="BD322" s="113"/>
    </row>
    <row r="323" spans="1:56" s="420" customFormat="1" hidden="1" collapsed="1">
      <c r="A323" s="113"/>
      <c r="B323" s="113"/>
      <c r="C323" s="113"/>
      <c r="D323" s="113"/>
      <c r="E323" s="113"/>
      <c r="F323" s="113"/>
      <c r="G323" s="113"/>
      <c r="H323" s="113"/>
      <c r="I323" s="113"/>
      <c r="J323" s="113"/>
      <c r="K323" s="113"/>
      <c r="L323" s="113"/>
      <c r="M323" s="113"/>
      <c r="N323" s="113"/>
      <c r="O323" s="113"/>
      <c r="P323" s="113"/>
      <c r="Q323" s="113"/>
      <c r="R323" s="113"/>
      <c r="S323" s="113"/>
      <c r="T323" s="113"/>
      <c r="U323" s="113"/>
      <c r="V323" s="113"/>
      <c r="W323" s="113"/>
      <c r="X323" s="113"/>
      <c r="Y323" s="113"/>
      <c r="Z323" s="113"/>
      <c r="AA323" s="113"/>
      <c r="AB323" s="113"/>
      <c r="AC323" s="113"/>
      <c r="AE323" s="113"/>
      <c r="AF323" s="113"/>
      <c r="AG323" s="113"/>
      <c r="AH323" s="113"/>
      <c r="AI323" s="113"/>
      <c r="AJ323" s="113"/>
      <c r="AK323" s="113"/>
      <c r="AL323" s="113"/>
      <c r="AM323" s="113"/>
      <c r="AP323" s="113"/>
      <c r="AQ323" s="113"/>
      <c r="AR323" s="113"/>
      <c r="AS323" s="113"/>
      <c r="AT323" s="113"/>
      <c r="AU323" s="113"/>
      <c r="AV323" s="113"/>
      <c r="AW323" s="113"/>
      <c r="AX323" s="113"/>
      <c r="AY323" s="113"/>
      <c r="AZ323" s="113"/>
      <c r="BA323" s="113"/>
      <c r="BB323" s="113"/>
      <c r="BC323" s="113"/>
      <c r="BD323" s="113"/>
    </row>
    <row r="324" spans="1:56" s="420" customFormat="1" ht="15.5" collapsed="1">
      <c r="A324" s="113"/>
      <c r="B324" s="2298" t="s">
        <v>3354</v>
      </c>
      <c r="C324" s="2299"/>
      <c r="D324" s="2299"/>
      <c r="E324" s="2299"/>
      <c r="F324" s="2299"/>
      <c r="G324" s="2299"/>
      <c r="H324" s="2299"/>
      <c r="I324" s="2299"/>
      <c r="J324" s="2299"/>
      <c r="K324" s="2299"/>
      <c r="L324" s="2299"/>
      <c r="M324" s="2299"/>
      <c r="N324" s="2299"/>
      <c r="O324" s="2300"/>
      <c r="P324" s="113"/>
      <c r="Q324" s="113"/>
      <c r="R324" s="113"/>
      <c r="S324" s="113"/>
      <c r="T324" s="113"/>
      <c r="U324" s="113"/>
      <c r="V324" s="113"/>
      <c r="W324" s="113"/>
      <c r="X324" s="113"/>
      <c r="Y324" s="113"/>
      <c r="Z324" s="113"/>
      <c r="AA324" s="113"/>
      <c r="AB324" s="113"/>
      <c r="AC324" s="113"/>
      <c r="AE324" s="113"/>
      <c r="AF324" s="113"/>
      <c r="AG324" s="113"/>
      <c r="AH324" s="113"/>
      <c r="AI324" s="113"/>
      <c r="AJ324" s="113"/>
      <c r="AK324" s="113"/>
      <c r="AL324" s="113"/>
      <c r="AM324" s="113"/>
      <c r="AP324" s="113"/>
      <c r="AQ324" s="113"/>
      <c r="AR324" s="113"/>
      <c r="AS324" s="113"/>
      <c r="AT324" s="113"/>
      <c r="AU324" s="113"/>
      <c r="AV324" s="113"/>
      <c r="AW324" s="113"/>
      <c r="AX324" s="113"/>
      <c r="AY324" s="113"/>
      <c r="AZ324" s="113"/>
      <c r="BA324" s="113"/>
      <c r="BB324" s="113"/>
      <c r="BC324" s="113"/>
      <c r="BD324" s="113"/>
    </row>
    <row r="325" spans="1:56" s="420" customFormat="1" hidden="1" outlineLevel="1">
      <c r="A325" s="113"/>
      <c r="B325" s="113"/>
      <c r="C325" s="113"/>
      <c r="D325" s="113"/>
      <c r="E325" s="113"/>
      <c r="F325" s="113"/>
      <c r="G325" s="113"/>
      <c r="H325" s="113"/>
      <c r="I325" s="113"/>
      <c r="J325" s="113"/>
      <c r="K325" s="113"/>
      <c r="L325" s="113"/>
      <c r="M325" s="113"/>
      <c r="N325" s="113"/>
      <c r="O325" s="113"/>
      <c r="P325" s="113"/>
      <c r="Q325" s="113"/>
      <c r="R325" s="113"/>
      <c r="S325" s="113"/>
      <c r="T325" s="113"/>
      <c r="U325" s="113"/>
      <c r="V325" s="113"/>
      <c r="W325" s="113"/>
      <c r="X325" s="113"/>
      <c r="Y325" s="113"/>
      <c r="Z325" s="113"/>
      <c r="AA325" s="113"/>
      <c r="AB325" s="113"/>
    </row>
    <row r="326" spans="1:56" s="113" customFormat="1" ht="39" hidden="1" outlineLevel="1">
      <c r="B326" s="206"/>
      <c r="C326" s="206"/>
      <c r="D326" s="206"/>
      <c r="E326" s="2286" t="s">
        <v>454</v>
      </c>
      <c r="F326" s="2287"/>
      <c r="G326" s="2287"/>
      <c r="H326" s="2287"/>
      <c r="I326" s="2287"/>
      <c r="J326" s="2287"/>
      <c r="K326" s="2287"/>
      <c r="L326" s="2287"/>
      <c r="M326" s="2288"/>
      <c r="N326" s="1839" t="s">
        <v>819</v>
      </c>
      <c r="O326" s="1840" t="s">
        <v>446</v>
      </c>
      <c r="Q326" s="911"/>
      <c r="R326" s="911"/>
      <c r="W326" s="819"/>
      <c r="AB326" s="578"/>
      <c r="AC326" s="578"/>
      <c r="AD326" s="578"/>
      <c r="AE326" s="578"/>
      <c r="AF326" s="578"/>
      <c r="AG326" s="578"/>
      <c r="AH326" s="578"/>
      <c r="AI326" s="578"/>
      <c r="AJ326" s="578"/>
      <c r="AK326" s="578"/>
      <c r="AL326" s="578"/>
      <c r="AM326" s="578"/>
    </row>
    <row r="327" spans="1:56" s="113" customFormat="1" ht="37.5" hidden="1" outlineLevel="1">
      <c r="B327" s="2289" t="s">
        <v>444</v>
      </c>
      <c r="C327" s="2288"/>
      <c r="D327" s="1840" t="s">
        <v>3309</v>
      </c>
      <c r="E327" s="1841" t="s">
        <v>861</v>
      </c>
      <c r="F327" s="1841" t="s">
        <v>862</v>
      </c>
      <c r="G327" s="1841" t="s">
        <v>863</v>
      </c>
      <c r="H327" s="1841" t="s">
        <v>869</v>
      </c>
      <c r="I327" s="1841" t="s">
        <v>860</v>
      </c>
      <c r="J327" s="1842" t="s">
        <v>519</v>
      </c>
      <c r="K327" s="1841" t="s">
        <v>870</v>
      </c>
      <c r="L327" s="1841" t="s">
        <v>871</v>
      </c>
      <c r="M327" s="1841" t="s">
        <v>520</v>
      </c>
      <c r="N327" s="1843" t="s">
        <v>864</v>
      </c>
      <c r="O327" s="1844" t="s">
        <v>519</v>
      </c>
      <c r="Q327" s="911"/>
      <c r="R327" s="911"/>
      <c r="W327" s="819"/>
      <c r="AB327" s="578"/>
      <c r="AC327" s="578"/>
      <c r="AD327" s="578"/>
      <c r="AE327" s="578"/>
      <c r="AF327" s="578"/>
      <c r="AG327" s="578"/>
      <c r="AH327" s="578"/>
      <c r="AI327" s="578"/>
      <c r="AJ327" s="578"/>
      <c r="AK327" s="578"/>
      <c r="AL327" s="578"/>
      <c r="AM327" s="578"/>
    </row>
    <row r="328" spans="1:56" s="113" customFormat="1" ht="12.75" hidden="1" customHeight="1" outlineLevel="1">
      <c r="B328" s="2290" t="s">
        <v>3276</v>
      </c>
      <c r="C328" s="2291"/>
      <c r="D328" s="976" t="s">
        <v>3302</v>
      </c>
      <c r="E328" s="983">
        <f>SUM(E286:E290)</f>
        <v>0</v>
      </c>
      <c r="F328" s="983">
        <f t="shared" ref="F328:I328" si="41">SUM(F286:F290)</f>
        <v>0</v>
      </c>
      <c r="G328" s="983">
        <f t="shared" si="41"/>
        <v>0</v>
      </c>
      <c r="H328" s="983">
        <f t="shared" si="41"/>
        <v>0</v>
      </c>
      <c r="I328" s="983">
        <f t="shared" si="41"/>
        <v>0</v>
      </c>
      <c r="J328" s="984">
        <f>SUM(E328:I328)</f>
        <v>0</v>
      </c>
      <c r="K328" s="985">
        <f>SUM(K286:K290)</f>
        <v>0</v>
      </c>
      <c r="L328" s="985">
        <v>0</v>
      </c>
      <c r="M328" s="986">
        <f>M286</f>
        <v>0</v>
      </c>
      <c r="N328" s="987"/>
      <c r="O328" s="1933" t="s">
        <v>825</v>
      </c>
      <c r="Q328" s="911"/>
      <c r="R328" s="911"/>
      <c r="W328" s="819"/>
      <c r="AB328" s="578"/>
      <c r="AC328" s="578"/>
      <c r="AD328" s="578"/>
      <c r="AE328" s="578"/>
      <c r="AF328" s="578"/>
      <c r="AG328" s="578"/>
      <c r="AH328" s="578"/>
      <c r="AI328" s="578"/>
      <c r="AJ328" s="578"/>
      <c r="AK328" s="578"/>
      <c r="AL328" s="578"/>
      <c r="AM328" s="578"/>
    </row>
    <row r="329" spans="1:56" s="113" customFormat="1" ht="13" hidden="1" outlineLevel="1">
      <c r="B329" s="2290" t="s">
        <v>3277</v>
      </c>
      <c r="C329" s="2291"/>
      <c r="D329" s="1943" t="s">
        <v>3303</v>
      </c>
      <c r="E329" s="983">
        <f>E292+E293</f>
        <v>0</v>
      </c>
      <c r="F329" s="983">
        <f t="shared" ref="F329:I329" si="42">F292+F293</f>
        <v>0</v>
      </c>
      <c r="G329" s="983">
        <f t="shared" si="42"/>
        <v>0</v>
      </c>
      <c r="H329" s="983">
        <f t="shared" si="42"/>
        <v>0</v>
      </c>
      <c r="I329" s="983">
        <f t="shared" si="42"/>
        <v>0</v>
      </c>
      <c r="J329" s="984">
        <f>SUM(E329:I329)</f>
        <v>0</v>
      </c>
      <c r="K329" s="985">
        <f>K292+K293</f>
        <v>0</v>
      </c>
      <c r="L329" s="985">
        <v>0</v>
      </c>
      <c r="M329" s="986">
        <f>SQRT(SUMPRODUCT(M292:M293,M292:M293))</f>
        <v>0</v>
      </c>
      <c r="N329" s="987"/>
      <c r="O329" s="993"/>
      <c r="Q329" s="911"/>
      <c r="R329" s="911"/>
      <c r="W329" s="819"/>
      <c r="AB329" s="578"/>
      <c r="AC329" s="578"/>
      <c r="AD329" s="578"/>
      <c r="AE329" s="578"/>
      <c r="AF329" s="578"/>
      <c r="AG329" s="578"/>
      <c r="AH329" s="578"/>
      <c r="AI329" s="578"/>
      <c r="AJ329" s="578"/>
      <c r="AK329" s="578"/>
      <c r="AL329" s="578"/>
      <c r="AM329" s="578"/>
    </row>
    <row r="330" spans="1:56" s="113" customFormat="1" ht="13" hidden="1" outlineLevel="1">
      <c r="B330" s="2290" t="s">
        <v>3278</v>
      </c>
      <c r="C330" s="2291"/>
      <c r="D330" s="976" t="s">
        <v>3304</v>
      </c>
      <c r="E330" s="983"/>
      <c r="F330" s="983"/>
      <c r="G330" s="983"/>
      <c r="H330" s="983"/>
      <c r="I330" s="983"/>
      <c r="J330" s="984"/>
      <c r="K330" s="985"/>
      <c r="L330" s="985"/>
      <c r="M330" s="986"/>
      <c r="N330" s="987"/>
      <c r="O330" s="987"/>
      <c r="Q330" s="911"/>
      <c r="R330" s="911"/>
      <c r="W330" s="819"/>
      <c r="AB330" s="578"/>
      <c r="AC330" s="578"/>
      <c r="AD330" s="578"/>
      <c r="AE330" s="578"/>
      <c r="AF330" s="578"/>
      <c r="AG330" s="578"/>
      <c r="AH330" s="578"/>
      <c r="AI330" s="578"/>
      <c r="AJ330" s="578"/>
      <c r="AK330" s="578"/>
      <c r="AL330" s="578"/>
      <c r="AM330" s="578"/>
    </row>
    <row r="331" spans="1:56" s="113" customFormat="1" ht="26.25" hidden="1" customHeight="1" outlineLevel="1">
      <c r="B331" s="2292" t="s">
        <v>3280</v>
      </c>
      <c r="C331" s="2293"/>
      <c r="D331" s="1943" t="s">
        <v>3305</v>
      </c>
      <c r="E331" s="983"/>
      <c r="F331" s="983"/>
      <c r="G331" s="983"/>
      <c r="H331" s="983"/>
      <c r="I331" s="983"/>
      <c r="J331" s="984"/>
      <c r="K331" s="985"/>
      <c r="L331" s="985"/>
      <c r="M331" s="986"/>
      <c r="N331" s="987"/>
      <c r="O331" s="987"/>
      <c r="Q331" s="911"/>
      <c r="R331" s="911"/>
      <c r="W331" s="819"/>
      <c r="AB331" s="578"/>
      <c r="AC331" s="578"/>
      <c r="AD331" s="578"/>
      <c r="AE331" s="578"/>
      <c r="AF331" s="578"/>
      <c r="AG331" s="578"/>
      <c r="AH331" s="578"/>
      <c r="AI331" s="578"/>
      <c r="AJ331" s="578"/>
      <c r="AK331" s="578"/>
      <c r="AL331" s="578"/>
      <c r="AM331" s="578"/>
    </row>
    <row r="332" spans="1:56" s="113" customFormat="1" ht="26.25" hidden="1" customHeight="1" outlineLevel="1">
      <c r="B332" s="2292" t="s">
        <v>3279</v>
      </c>
      <c r="C332" s="2293"/>
      <c r="D332" s="1944" t="s">
        <v>3306</v>
      </c>
      <c r="E332" s="983">
        <f>E298+E301</f>
        <v>0</v>
      </c>
      <c r="F332" s="983">
        <f t="shared" ref="F332:I332" si="43">F298+F301</f>
        <v>0</v>
      </c>
      <c r="G332" s="983">
        <f t="shared" si="43"/>
        <v>0</v>
      </c>
      <c r="H332" s="983">
        <f t="shared" si="43"/>
        <v>0</v>
      </c>
      <c r="I332" s="983">
        <f t="shared" si="43"/>
        <v>0</v>
      </c>
      <c r="J332" s="984">
        <f>SUM(E332:I332)</f>
        <v>0</v>
      </c>
      <c r="K332" s="985">
        <f>K298+K301</f>
        <v>0</v>
      </c>
      <c r="L332" s="985">
        <v>0</v>
      </c>
      <c r="M332" s="986">
        <f>M301</f>
        <v>0</v>
      </c>
      <c r="N332" s="987"/>
      <c r="O332" s="987"/>
      <c r="Q332" s="911"/>
      <c r="R332" s="911"/>
      <c r="W332" s="819"/>
      <c r="AB332" s="578"/>
      <c r="AC332" s="578"/>
      <c r="AD332" s="578"/>
      <c r="AE332" s="578"/>
      <c r="AF332" s="578"/>
      <c r="AG332" s="578"/>
      <c r="AH332" s="578"/>
      <c r="AI332" s="578"/>
      <c r="AJ332" s="578"/>
      <c r="AK332" s="578"/>
      <c r="AL332" s="578"/>
      <c r="AM332" s="578"/>
    </row>
    <row r="333" spans="1:56" s="113" customFormat="1" ht="26.25" hidden="1" customHeight="1" outlineLevel="1">
      <c r="B333" s="2292" t="s">
        <v>3281</v>
      </c>
      <c r="C333" s="2293"/>
      <c r="D333" s="976" t="s">
        <v>3307</v>
      </c>
      <c r="E333" s="983"/>
      <c r="F333" s="983"/>
      <c r="G333" s="983"/>
      <c r="H333" s="983"/>
      <c r="I333" s="983"/>
      <c r="J333" s="984"/>
      <c r="K333" s="985"/>
      <c r="L333" s="985"/>
      <c r="M333" s="986"/>
      <c r="N333" s="987"/>
      <c r="O333" s="987"/>
      <c r="Q333" s="911"/>
      <c r="R333" s="911"/>
      <c r="W333" s="819"/>
      <c r="AB333" s="578"/>
      <c r="AC333" s="578"/>
      <c r="AD333" s="578"/>
      <c r="AE333" s="578"/>
      <c r="AF333" s="578"/>
      <c r="AG333" s="578"/>
      <c r="AH333" s="578"/>
      <c r="AI333" s="578"/>
      <c r="AJ333" s="578"/>
      <c r="AK333" s="578"/>
      <c r="AL333" s="578"/>
      <c r="AM333" s="578"/>
    </row>
    <row r="334" spans="1:56" s="113" customFormat="1" ht="13" hidden="1" outlineLevel="1">
      <c r="B334" s="2290" t="s">
        <v>455</v>
      </c>
      <c r="C334" s="2291"/>
      <c r="D334" s="1945" t="s">
        <v>3308</v>
      </c>
      <c r="E334" s="983">
        <f>E295+E302+E307+E310</f>
        <v>0</v>
      </c>
      <c r="F334" s="983">
        <f t="shared" ref="F334:I334" si="44">F295+F302+F307+F310</f>
        <v>0</v>
      </c>
      <c r="G334" s="983">
        <f t="shared" si="44"/>
        <v>0</v>
      </c>
      <c r="H334" s="983">
        <f t="shared" si="44"/>
        <v>0</v>
      </c>
      <c r="I334" s="983">
        <f t="shared" si="44"/>
        <v>0</v>
      </c>
      <c r="J334" s="984">
        <f>SUM(E334:I334)</f>
        <v>0</v>
      </c>
      <c r="K334" s="985">
        <f>K295+K302+K307+K310</f>
        <v>0</v>
      </c>
      <c r="L334" s="985">
        <v>0</v>
      </c>
      <c r="M334" s="986">
        <f>SQRT(SUM(M295^2,M310^2))</f>
        <v>0</v>
      </c>
      <c r="N334" s="987"/>
      <c r="O334" s="987"/>
      <c r="Q334" s="911"/>
      <c r="R334" s="911"/>
      <c r="W334" s="819"/>
      <c r="AB334" s="578"/>
      <c r="AC334" s="578"/>
      <c r="AD334" s="578"/>
      <c r="AE334" s="578"/>
      <c r="AF334" s="578"/>
      <c r="AG334" s="578"/>
      <c r="AH334" s="578"/>
      <c r="AI334" s="578"/>
      <c r="AJ334" s="578"/>
      <c r="AK334" s="578"/>
      <c r="AL334" s="578"/>
      <c r="AM334" s="578"/>
    </row>
    <row r="335" spans="1:56" s="420" customFormat="1" hidden="1" outlineLevel="1">
      <c r="A335" s="113"/>
      <c r="B335" s="113"/>
      <c r="C335" s="113"/>
      <c r="D335" s="113"/>
      <c r="E335" s="113"/>
      <c r="F335" s="113"/>
      <c r="G335" s="113"/>
      <c r="H335" s="113"/>
      <c r="I335" s="113"/>
      <c r="J335" s="113"/>
      <c r="K335" s="113"/>
      <c r="L335" s="113"/>
      <c r="M335" s="113"/>
      <c r="N335" s="113"/>
      <c r="O335" s="113"/>
      <c r="P335" s="113"/>
      <c r="Q335" s="113"/>
      <c r="R335" s="113"/>
      <c r="S335" s="113"/>
      <c r="T335" s="113"/>
      <c r="U335" s="113"/>
      <c r="V335" s="113"/>
      <c r="W335" s="113"/>
      <c r="X335" s="113"/>
      <c r="Y335" s="113"/>
      <c r="Z335" s="113"/>
      <c r="AA335" s="113"/>
      <c r="AB335" s="113"/>
      <c r="AC335" s="113"/>
      <c r="AE335" s="113"/>
      <c r="AF335" s="113"/>
      <c r="AG335" s="113"/>
      <c r="AH335" s="113"/>
      <c r="AI335" s="113"/>
      <c r="AJ335" s="113"/>
      <c r="AK335" s="113"/>
      <c r="AL335" s="113"/>
      <c r="AM335" s="113"/>
      <c r="AP335" s="113"/>
      <c r="AQ335" s="113"/>
      <c r="AR335" s="113"/>
      <c r="AS335" s="113"/>
      <c r="AT335" s="113"/>
      <c r="AU335" s="113"/>
      <c r="AV335" s="113"/>
      <c r="AW335" s="113"/>
      <c r="AX335" s="113"/>
      <c r="AY335" s="113"/>
      <c r="AZ335" s="113"/>
      <c r="BA335" s="113"/>
      <c r="BB335" s="113"/>
      <c r="BC335" s="113"/>
      <c r="BD335" s="113"/>
    </row>
    <row r="336" spans="1:56" s="420" customFormat="1" collapsed="1">
      <c r="A336" s="113"/>
      <c r="B336" s="113"/>
      <c r="C336" s="113"/>
      <c r="D336" s="113"/>
      <c r="E336" s="113"/>
      <c r="F336" s="113"/>
      <c r="G336" s="113"/>
      <c r="H336" s="113"/>
      <c r="I336" s="113"/>
      <c r="J336" s="113"/>
      <c r="K336" s="113"/>
      <c r="L336" s="113"/>
      <c r="M336" s="113"/>
      <c r="N336" s="113"/>
      <c r="O336" s="113"/>
      <c r="P336" s="113"/>
      <c r="Q336" s="113"/>
      <c r="R336" s="113"/>
      <c r="S336" s="113"/>
      <c r="T336" s="113"/>
      <c r="U336" s="113"/>
      <c r="V336" s="113"/>
      <c r="W336" s="113"/>
      <c r="X336" s="113"/>
      <c r="Y336" s="113"/>
      <c r="Z336" s="113"/>
      <c r="AA336" s="113"/>
      <c r="AB336" s="113"/>
      <c r="AC336" s="113"/>
      <c r="AE336" s="113"/>
      <c r="AF336" s="113"/>
      <c r="AG336" s="113"/>
      <c r="AH336" s="113"/>
      <c r="AI336" s="113"/>
      <c r="AJ336" s="113"/>
      <c r="AK336" s="113"/>
      <c r="AL336" s="113"/>
      <c r="AM336" s="113"/>
      <c r="AP336" s="113"/>
      <c r="AQ336" s="113"/>
      <c r="AR336" s="113"/>
      <c r="AS336" s="113"/>
      <c r="AT336" s="113"/>
      <c r="AU336" s="113"/>
      <c r="AV336" s="113"/>
      <c r="AW336" s="113"/>
      <c r="AX336" s="113"/>
      <c r="AY336" s="113"/>
      <c r="AZ336" s="113"/>
      <c r="BA336" s="113"/>
      <c r="BB336" s="113"/>
      <c r="BC336" s="113"/>
      <c r="BD336" s="113"/>
    </row>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sheetData>
  <mergeCells count="343">
    <mergeCell ref="AX103:AY103"/>
    <mergeCell ref="AT94:AU94"/>
    <mergeCell ref="AV94:AW94"/>
    <mergeCell ref="AR93:AY93"/>
    <mergeCell ref="AX94:AY94"/>
    <mergeCell ref="AX95:AY95"/>
    <mergeCell ref="AX96:AY96"/>
    <mergeCell ref="AX97:AY97"/>
    <mergeCell ref="AX98:AY98"/>
    <mergeCell ref="AX99:AY99"/>
    <mergeCell ref="AX100:AY100"/>
    <mergeCell ref="AX101:AY101"/>
    <mergeCell ref="AX102:AY102"/>
    <mergeCell ref="AV95:AW95"/>
    <mergeCell ref="AV96:AW96"/>
    <mergeCell ref="AV97:AW97"/>
    <mergeCell ref="AV98:AW98"/>
    <mergeCell ref="AV99:AW99"/>
    <mergeCell ref="AV100:AW100"/>
    <mergeCell ref="AV101:AW101"/>
    <mergeCell ref="AV102:AW102"/>
    <mergeCell ref="AV103:AW103"/>
    <mergeCell ref="AT95:AU95"/>
    <mergeCell ref="AT96:AU96"/>
    <mergeCell ref="AT97:AU97"/>
    <mergeCell ref="AT98:AU98"/>
    <mergeCell ref="AT99:AU99"/>
    <mergeCell ref="AT100:AU100"/>
    <mergeCell ref="AT101:AU101"/>
    <mergeCell ref="AT102:AU102"/>
    <mergeCell ref="AT103:AU103"/>
    <mergeCell ref="AR95:AS95"/>
    <mergeCell ref="AR96:AS96"/>
    <mergeCell ref="AR97:AS97"/>
    <mergeCell ref="AR98:AS98"/>
    <mergeCell ref="AR99:AS99"/>
    <mergeCell ref="AR100:AS100"/>
    <mergeCell ref="AR101:AS101"/>
    <mergeCell ref="AR102:AS102"/>
    <mergeCell ref="AR103:AS103"/>
    <mergeCell ref="B334:C334"/>
    <mergeCell ref="B332:C332"/>
    <mergeCell ref="B333:C333"/>
    <mergeCell ref="B331:C331"/>
    <mergeCell ref="B329:C329"/>
    <mergeCell ref="B330:C330"/>
    <mergeCell ref="E326:M326"/>
    <mergeCell ref="B327:C327"/>
    <mergeCell ref="B328:C328"/>
    <mergeCell ref="B309:C309"/>
    <mergeCell ref="B310:C310"/>
    <mergeCell ref="B311:D311"/>
    <mergeCell ref="B314:O314"/>
    <mergeCell ref="B324:O324"/>
    <mergeCell ref="B303:C303"/>
    <mergeCell ref="B304:C304"/>
    <mergeCell ref="B305:C305"/>
    <mergeCell ref="B306:C306"/>
    <mergeCell ref="B307:C307"/>
    <mergeCell ref="B308:C308"/>
    <mergeCell ref="B297:C297"/>
    <mergeCell ref="B298:C298"/>
    <mergeCell ref="B299:C299"/>
    <mergeCell ref="B300:C300"/>
    <mergeCell ref="B301:C301"/>
    <mergeCell ref="B302:C302"/>
    <mergeCell ref="B291:D291"/>
    <mergeCell ref="B292:C292"/>
    <mergeCell ref="B293:C293"/>
    <mergeCell ref="B294:D294"/>
    <mergeCell ref="B295:C295"/>
    <mergeCell ref="B296:C296"/>
    <mergeCell ref="B279:D279"/>
    <mergeCell ref="B282:O282"/>
    <mergeCell ref="E284:M284"/>
    <mergeCell ref="B285:C285"/>
    <mergeCell ref="B286:C286"/>
    <mergeCell ref="O286:O291"/>
    <mergeCell ref="B287:C287"/>
    <mergeCell ref="B288:C288"/>
    <mergeCell ref="B289:C289"/>
    <mergeCell ref="B290:C290"/>
    <mergeCell ref="B273:C273"/>
    <mergeCell ref="B274:C274"/>
    <mergeCell ref="B275:C275"/>
    <mergeCell ref="B276:C276"/>
    <mergeCell ref="B277:C277"/>
    <mergeCell ref="B278:C278"/>
    <mergeCell ref="B267:C267"/>
    <mergeCell ref="B268:C268"/>
    <mergeCell ref="B269:C269"/>
    <mergeCell ref="B270:O270"/>
    <mergeCell ref="B271:C271"/>
    <mergeCell ref="B272:C272"/>
    <mergeCell ref="B261:C261"/>
    <mergeCell ref="B262:C262"/>
    <mergeCell ref="B263:C263"/>
    <mergeCell ref="B264:C264"/>
    <mergeCell ref="B265:C265"/>
    <mergeCell ref="B266:C266"/>
    <mergeCell ref="B255:C255"/>
    <mergeCell ref="B256:D256"/>
    <mergeCell ref="B257:C257"/>
    <mergeCell ref="B258:C258"/>
    <mergeCell ref="B259:D259"/>
    <mergeCell ref="B260:O260"/>
    <mergeCell ref="B248:O248"/>
    <mergeCell ref="E250:N250"/>
    <mergeCell ref="B251:C251"/>
    <mergeCell ref="B252:C252"/>
    <mergeCell ref="B253:C253"/>
    <mergeCell ref="B254:C254"/>
    <mergeCell ref="B240:C240"/>
    <mergeCell ref="B241:C241"/>
    <mergeCell ref="B242:C242"/>
    <mergeCell ref="B243:C243"/>
    <mergeCell ref="B244:C244"/>
    <mergeCell ref="B245:C245"/>
    <mergeCell ref="B234:C234"/>
    <mergeCell ref="B235:C235"/>
    <mergeCell ref="B236:C236"/>
    <mergeCell ref="B237:C237"/>
    <mergeCell ref="B238:C238"/>
    <mergeCell ref="B239:C239"/>
    <mergeCell ref="B228:C228"/>
    <mergeCell ref="B229:C229"/>
    <mergeCell ref="B230:C230"/>
    <mergeCell ref="B231:C231"/>
    <mergeCell ref="B232:C232"/>
    <mergeCell ref="B233:C233"/>
    <mergeCell ref="B222:C222"/>
    <mergeCell ref="B223:C223"/>
    <mergeCell ref="B224:C224"/>
    <mergeCell ref="B225:C225"/>
    <mergeCell ref="B226:C226"/>
    <mergeCell ref="B227:C227"/>
    <mergeCell ref="B214:C214"/>
    <mergeCell ref="B216:O216"/>
    <mergeCell ref="E218:K218"/>
    <mergeCell ref="B219:C219"/>
    <mergeCell ref="B220:C220"/>
    <mergeCell ref="B221:C221"/>
    <mergeCell ref="B208:C208"/>
    <mergeCell ref="B209:C209"/>
    <mergeCell ref="B210:C210"/>
    <mergeCell ref="B211:C211"/>
    <mergeCell ref="B212:C212"/>
    <mergeCell ref="B213:C213"/>
    <mergeCell ref="B202:O202"/>
    <mergeCell ref="B204:C205"/>
    <mergeCell ref="D204:F204"/>
    <mergeCell ref="H204:I204"/>
    <mergeCell ref="B206:C206"/>
    <mergeCell ref="B207:C207"/>
    <mergeCell ref="B196:C196"/>
    <mergeCell ref="B197:C197"/>
    <mergeCell ref="B198:C198"/>
    <mergeCell ref="B199:C199"/>
    <mergeCell ref="W181:AC181"/>
    <mergeCell ref="AE181:AI181"/>
    <mergeCell ref="AE183:AH183"/>
    <mergeCell ref="B190:O190"/>
    <mergeCell ref="B192:C193"/>
    <mergeCell ref="D192:F192"/>
    <mergeCell ref="H192:I192"/>
    <mergeCell ref="K192:N192"/>
    <mergeCell ref="AZ173:BC173"/>
    <mergeCell ref="X174:Y174"/>
    <mergeCell ref="X163:Y163"/>
    <mergeCell ref="W171:AC171"/>
    <mergeCell ref="AE171:AP171"/>
    <mergeCell ref="AE172:AL172"/>
    <mergeCell ref="AR172:BC172"/>
    <mergeCell ref="B194:C194"/>
    <mergeCell ref="B195:C195"/>
    <mergeCell ref="G173:H173"/>
    <mergeCell ref="X173:Y173"/>
    <mergeCell ref="AE173:AF173"/>
    <mergeCell ref="AG173:AH173"/>
    <mergeCell ref="AI173:AJ173"/>
    <mergeCell ref="X152:Y152"/>
    <mergeCell ref="W160:AC160"/>
    <mergeCell ref="AR161:AY161"/>
    <mergeCell ref="X162:Y162"/>
    <mergeCell ref="AE162:AH162"/>
    <mergeCell ref="AR162:AU162"/>
    <mergeCell ref="AV162:AY162"/>
    <mergeCell ref="AK173:AL173"/>
    <mergeCell ref="AO173:AP173"/>
    <mergeCell ref="AR173:AU173"/>
    <mergeCell ref="AV173:AY173"/>
    <mergeCell ref="X132:Y132"/>
    <mergeCell ref="W149:AC149"/>
    <mergeCell ref="AR150:AY150"/>
    <mergeCell ref="X151:Y151"/>
    <mergeCell ref="AE151:AH151"/>
    <mergeCell ref="AR151:AU151"/>
    <mergeCell ref="AV151:AY151"/>
    <mergeCell ref="X120:Y120"/>
    <mergeCell ref="W129:AC129"/>
    <mergeCell ref="AE129:AI129"/>
    <mergeCell ref="AR130:AY130"/>
    <mergeCell ref="X131:Y131"/>
    <mergeCell ref="AE131:AH131"/>
    <mergeCell ref="AR131:AU131"/>
    <mergeCell ref="AV131:AY131"/>
    <mergeCell ref="X109:Y109"/>
    <mergeCell ref="W117:AC117"/>
    <mergeCell ref="AE117:AI117"/>
    <mergeCell ref="AR118:AY118"/>
    <mergeCell ref="X119:Y119"/>
    <mergeCell ref="AE119:AH119"/>
    <mergeCell ref="AR119:AU119"/>
    <mergeCell ref="AV119:AY119"/>
    <mergeCell ref="W106:AC106"/>
    <mergeCell ref="AR107:AY107"/>
    <mergeCell ref="X108:Y108"/>
    <mergeCell ref="AE108:AH108"/>
    <mergeCell ref="AR108:AU108"/>
    <mergeCell ref="AV108:AY108"/>
    <mergeCell ref="AM94:AN94"/>
    <mergeCell ref="AO94:AP94"/>
    <mergeCell ref="X95:Y95"/>
    <mergeCell ref="G94:J94"/>
    <mergeCell ref="X94:Y94"/>
    <mergeCell ref="AE94:AF94"/>
    <mergeCell ref="AG94:AH94"/>
    <mergeCell ref="AI94:AJ94"/>
    <mergeCell ref="AK94:AL94"/>
    <mergeCell ref="AV84:AY84"/>
    <mergeCell ref="AZ84:BC84"/>
    <mergeCell ref="X85:Y85"/>
    <mergeCell ref="W92:AC92"/>
    <mergeCell ref="AE92:AP92"/>
    <mergeCell ref="AE93:AL93"/>
    <mergeCell ref="AM93:AN93"/>
    <mergeCell ref="AR83:BC83"/>
    <mergeCell ref="G84:I84"/>
    <mergeCell ref="X84:Y84"/>
    <mergeCell ref="AE84:AF84"/>
    <mergeCell ref="AG84:AH84"/>
    <mergeCell ref="AI84:AJ84"/>
    <mergeCell ref="AK84:AL84"/>
    <mergeCell ref="AM84:AN84"/>
    <mergeCell ref="AO84:AP84"/>
    <mergeCell ref="AR84:AU84"/>
    <mergeCell ref="X72:Y72"/>
    <mergeCell ref="B80:O80"/>
    <mergeCell ref="W82:AC82"/>
    <mergeCell ref="AE82:AP82"/>
    <mergeCell ref="AE83:AL83"/>
    <mergeCell ref="AM83:AN83"/>
    <mergeCell ref="X62:Y62"/>
    <mergeCell ref="W69:AC69"/>
    <mergeCell ref="AE69:AI69"/>
    <mergeCell ref="AR70:BC70"/>
    <mergeCell ref="X71:Y71"/>
    <mergeCell ref="AE71:AH71"/>
    <mergeCell ref="AR71:AU71"/>
    <mergeCell ref="AV71:AY71"/>
    <mergeCell ref="AZ71:BC71"/>
    <mergeCell ref="AR60:BC60"/>
    <mergeCell ref="X61:Y61"/>
    <mergeCell ref="AE61:AH61"/>
    <mergeCell ref="AR61:AU61"/>
    <mergeCell ref="AV61:AY61"/>
    <mergeCell ref="AZ61:BC61"/>
    <mergeCell ref="AV44:AY44"/>
    <mergeCell ref="AZ44:BC44"/>
    <mergeCell ref="X45:Y45"/>
    <mergeCell ref="B57:O57"/>
    <mergeCell ref="W59:AC59"/>
    <mergeCell ref="AE59:AI59"/>
    <mergeCell ref="AM43:AN43"/>
    <mergeCell ref="AR43:BC43"/>
    <mergeCell ref="X44:Y44"/>
    <mergeCell ref="AE44:AF44"/>
    <mergeCell ref="AG44:AH44"/>
    <mergeCell ref="AI44:AJ44"/>
    <mergeCell ref="AK44:AL44"/>
    <mergeCell ref="AM44:AN44"/>
    <mergeCell ref="AO44:AP44"/>
    <mergeCell ref="AR44:AU44"/>
    <mergeCell ref="H43:I43"/>
    <mergeCell ref="J43:K43"/>
    <mergeCell ref="AE43:AL43"/>
    <mergeCell ref="AV32:AY32"/>
    <mergeCell ref="AZ32:BC32"/>
    <mergeCell ref="X33:Y33"/>
    <mergeCell ref="G36:H36"/>
    <mergeCell ref="H42:I42"/>
    <mergeCell ref="W42:AC42"/>
    <mergeCell ref="AE42:AP42"/>
    <mergeCell ref="AG32:AH32"/>
    <mergeCell ref="AI32:AJ32"/>
    <mergeCell ref="AK32:AL32"/>
    <mergeCell ref="AM32:AN32"/>
    <mergeCell ref="AO32:AP32"/>
    <mergeCell ref="AR32:AU32"/>
    <mergeCell ref="G32:H32"/>
    <mergeCell ref="J32:K32"/>
    <mergeCell ref="M32:N32"/>
    <mergeCell ref="P32:Q32"/>
    <mergeCell ref="X32:Y32"/>
    <mergeCell ref="AE32:AF32"/>
    <mergeCell ref="AV11:AY11"/>
    <mergeCell ref="AZ11:BC11"/>
    <mergeCell ref="X12:Y12"/>
    <mergeCell ref="W30:AC30"/>
    <mergeCell ref="AE30:AP30"/>
    <mergeCell ref="AE31:AL31"/>
    <mergeCell ref="AM31:AN31"/>
    <mergeCell ref="AR31:BC31"/>
    <mergeCell ref="AG11:AH11"/>
    <mergeCell ref="AI11:AJ11"/>
    <mergeCell ref="AK11:AL11"/>
    <mergeCell ref="AM11:AN11"/>
    <mergeCell ref="AO11:AP11"/>
    <mergeCell ref="AR11:AU11"/>
    <mergeCell ref="G11:H11"/>
    <mergeCell ref="J11:K11"/>
    <mergeCell ref="M11:N11"/>
    <mergeCell ref="P11:Q11"/>
    <mergeCell ref="X11:Y11"/>
    <mergeCell ref="AE11:AF11"/>
    <mergeCell ref="B7:O7"/>
    <mergeCell ref="W9:AC9"/>
    <mergeCell ref="AE9:AP9"/>
    <mergeCell ref="AE10:AL10"/>
    <mergeCell ref="AM10:AN10"/>
    <mergeCell ref="AR10:BC10"/>
    <mergeCell ref="D5:E5"/>
    <mergeCell ref="F5:G5"/>
    <mergeCell ref="H5:I5"/>
    <mergeCell ref="J5:K5"/>
    <mergeCell ref="L5:M5"/>
    <mergeCell ref="N5:O5"/>
    <mergeCell ref="B2:O2"/>
    <mergeCell ref="B3:C3"/>
    <mergeCell ref="D4:E4"/>
    <mergeCell ref="F4:G4"/>
    <mergeCell ref="H4:I4"/>
    <mergeCell ref="N4:O4"/>
  </mergeCells>
  <conditionalFormatting sqref="G9:Q12 G13:H27 J13:K27 M13:N27 P13:Q27 G34:H35 J34:K38 M34:N38 P34:Q38 G37:H38">
    <cfRule type="containsErrors" dxfId="407" priority="59">
      <formula>ISERROR(G9)</formula>
    </cfRule>
  </conditionalFormatting>
  <conditionalFormatting sqref="J32:K32">
    <cfRule type="containsErrors" dxfId="406" priority="58">
      <formula>ISERROR(J32)</formula>
    </cfRule>
  </conditionalFormatting>
  <conditionalFormatting sqref="M32:N32">
    <cfRule type="containsErrors" dxfId="405" priority="57">
      <formula>ISERROR(M32)</formula>
    </cfRule>
  </conditionalFormatting>
  <conditionalFormatting sqref="P32:Q32">
    <cfRule type="containsErrors" dxfId="404" priority="56">
      <formula>ISERROR(P32)</formula>
    </cfRule>
  </conditionalFormatting>
  <conditionalFormatting sqref="H42:I42">
    <cfRule type="containsErrors" dxfId="403" priority="55">
      <formula>ISERROR(H42)</formula>
    </cfRule>
  </conditionalFormatting>
  <conditionalFormatting sqref="G96:I98 I99:I102">
    <cfRule type="containsErrors" dxfId="402" priority="1">
      <formula>ISERROR(G96)</formula>
    </cfRule>
  </conditionalFormatting>
  <dataValidations disablePrompts="1" count="20">
    <dataValidation type="list" allowBlank="1" showInputMessage="1" showErrorMessage="1" sqref="B37:B38" xr:uid="{00000000-0002-0000-0200-000000000000}">
      <formula1>FE_Energie_Bois</formula1>
    </dataValidation>
    <dataValidation type="list" allowBlank="1" showInputMessage="1" showErrorMessage="1" sqref="B34:B35" xr:uid="{00000000-0002-0000-0200-000001000000}">
      <formula1>FE_Energie_Biodiesel_Bioéthanol_Biométhane</formula1>
    </dataValidation>
    <dataValidation type="list" allowBlank="1" showInputMessage="1" showErrorMessage="1" sqref="X13:X14 X16:X17 X19:X20 X22:X23 X25:X26 X46 X48 X50 X52 X63:X65 X73:X75 X86:X88 X96:X98 X100:X102 X110:X113 X121:X125 X133:X144 X153:X156 X164:X167 X175:X177 X34:X35 X37:X38" xr:uid="{00000000-0002-0000-0200-000002000000}">
      <formula1>Choix_Incertitudes</formula1>
    </dataValidation>
    <dataValidation type="list" allowBlank="1" showInputMessage="1" showErrorMessage="1" sqref="B25:B26" xr:uid="{00000000-0002-0000-0200-000003000000}">
      <formula1>FE_Energie_Coke_Déchets</formula1>
    </dataValidation>
    <dataValidation type="list" allowBlank="1" showInputMessage="1" showErrorMessage="1" sqref="B133:B144" xr:uid="{00000000-0002-0000-0200-000004000000}">
      <formula1>FE_Energie_Elec_EDF</formula1>
    </dataValidation>
    <dataValidation type="list" allowBlank="1" showInputMessage="1" showErrorMessage="1" sqref="B121:B125" xr:uid="{00000000-0002-0000-0200-000005000000}">
      <formula1>FE_Energie_Elec_Producteurs</formula1>
    </dataValidation>
    <dataValidation type="list" allowBlank="1" showInputMessage="1" showErrorMessage="1" sqref="B110:B113 F153:F156 F164:F167" xr:uid="{00000000-0002-0000-0200-000006000000}">
      <formula1>FE_Energie_Elec_AutresPays</formula1>
    </dataValidation>
    <dataValidation type="list" allowBlank="1" showInputMessage="1" showErrorMessage="1" sqref="B175:B177" xr:uid="{00000000-0002-0000-0200-000007000000}">
      <formula1>FE_Energie_Elec_Production</formula1>
    </dataValidation>
    <dataValidation type="list" allowBlank="1" showInputMessage="1" showErrorMessage="1" sqref="B100:B102" xr:uid="{00000000-0002-0000-0200-000008000000}">
      <formula1>FE_Energie_Elec_MoyOutreMer</formula1>
    </dataValidation>
    <dataValidation type="list" allowBlank="1" showInputMessage="1" showErrorMessage="1" sqref="B96:B98" xr:uid="{00000000-0002-0000-0200-000009000000}">
      <formula1>FE_Energie_Elec_MoyNatio</formula1>
    </dataValidation>
    <dataValidation type="list" allowBlank="1" showInputMessage="1" showErrorMessage="1" sqref="B86:B88" xr:uid="{00000000-0002-0000-0200-00000A000000}">
      <formula1>FE_Energie_Elec_Usage</formula1>
    </dataValidation>
    <dataValidation type="list" allowBlank="1" showInputMessage="1" showErrorMessage="1" sqref="B73:B75" xr:uid="{00000000-0002-0000-0200-00000B000000}">
      <formula1>FE_Energie_Réseaux_Froid</formula1>
    </dataValidation>
    <dataValidation type="list" allowBlank="1" showInputMessage="1" showErrorMessage="1" sqref="B63:B65" xr:uid="{00000000-0002-0000-0200-00000C000000}">
      <formula1>FE_Energie_Réseaux_Chaleur</formula1>
    </dataValidation>
    <dataValidation type="list" allowBlank="1" showInputMessage="1" showErrorMessage="1" sqref="B50 B19:B20" xr:uid="{00000000-0002-0000-0200-00000D000000}">
      <formula1>FE_Energie_Liquides</formula1>
    </dataValidation>
    <dataValidation type="list" allowBlank="1" showInputMessage="1" showErrorMessage="1" sqref="B48 B16:B17" xr:uid="{00000000-0002-0000-0200-00000E000000}">
      <formula1>FE_Energie_Autres_Gaz</formula1>
    </dataValidation>
    <dataValidation type="list" allowBlank="1" showInputMessage="1" showErrorMessage="1" sqref="B27 B46 B13:B14" xr:uid="{00000000-0002-0000-0200-00000F000000}">
      <formula1>FE_Energie_Butane_Propane</formula1>
    </dataValidation>
    <dataValidation type="list" allowBlank="1" showInputMessage="1" showErrorMessage="1" sqref="E46:E52" xr:uid="{00000000-0002-0000-0200-000010000000}">
      <formula1>Liste_Energie_bis</formula1>
    </dataValidation>
    <dataValidation type="list" allowBlank="1" showInputMessage="1" showErrorMessage="1" sqref="E63:E65 E86:E88 E164:E167 E121:E125 E73:E75 E110:E113 E153:E156 E96:E102 E133:E144 E175:E177 E13:E27 E34:E38" xr:uid="{00000000-0002-0000-0200-000011000000}">
      <formula1>Liste_Energie</formula1>
    </dataValidation>
    <dataValidation type="list" allowBlank="1" showInputMessage="1" showErrorMessage="1" sqref="B164:B167 B153:B156" xr:uid="{00000000-0002-0000-0200-000012000000}">
      <formula1>tertiaire_electricite2</formula1>
    </dataValidation>
    <dataValidation type="list" allowBlank="1" showInputMessage="1" showErrorMessage="1" sqref="B52 B22:B23" xr:uid="{00000000-0002-0000-0200-000013000000}">
      <formula1>FE_Energie_Charbons</formula1>
    </dataValidation>
  </dataValidations>
  <hyperlinks>
    <hyperlink ref="D4" location="energie1_combustibles" display="combustibles" xr:uid="{00000000-0004-0000-0200-000000000000}"/>
    <hyperlink ref="F4" location="energie1_vapeur" display="vapeur" xr:uid="{00000000-0004-0000-0200-000001000000}"/>
    <hyperlink ref="H4" location="energie1_électricité" display="électricité" xr:uid="{00000000-0004-0000-0200-000002000000}"/>
    <hyperlink ref="D5" location="energie1_total" display="total" xr:uid="{00000000-0004-0000-0200-000003000000}"/>
    <hyperlink ref="F5" location="energie1_sous_postes" display="sous-postes" xr:uid="{00000000-0004-0000-0200-000004000000}"/>
    <hyperlink ref="H5" location="energie1_bilanGES" display="bilan GES" xr:uid="{00000000-0004-0000-0200-000005000000}"/>
    <hyperlink ref="J5" location="energie1_GHGProtocol" display="GHG Protocol" xr:uid="{00000000-0004-0000-0200-000006000000}"/>
    <hyperlink ref="N4:O4" location="Descriptif!A1" display="Descriptif" xr:uid="{00000000-0004-0000-0200-000007000000}"/>
    <hyperlink ref="N5:O5" location="'Energie 1'!B314" display="CDP" xr:uid="{00000000-0004-0000-0200-000008000000}"/>
    <hyperlink ref="D4:E4" location="'Energie 2'!B7" display="Combustibles" xr:uid="{00000000-0004-0000-0200-000009000000}"/>
    <hyperlink ref="F4:G4" location="'Energie 2'!B57" display="Vapeur et froid" xr:uid="{00000000-0004-0000-0200-00000A000000}"/>
    <hyperlink ref="H4:I4" location="'Energie 2'!B80" display="Electricité" xr:uid="{00000000-0004-0000-0200-00000B000000}"/>
    <hyperlink ref="D5:E5" location="'Energie 2'!B190" display="Postes" xr:uid="{00000000-0004-0000-0200-00000C000000}"/>
    <hyperlink ref="F5:G5" location="'Energie 2'!B202" display="Sous-postes" xr:uid="{00000000-0004-0000-0200-00000D000000}"/>
    <hyperlink ref="H5:I5" location="'Energie 2'!B216" display="Bilan GES" xr:uid="{00000000-0004-0000-0200-00000E000000}"/>
    <hyperlink ref="J5:K5" location="'Energie 2'!B248" display="GHG Protocol" xr:uid="{00000000-0004-0000-0200-00000F000000}"/>
    <hyperlink ref="L5:M5" location="'Energie 2'!B282" display="ISO 14069" xr:uid="{00000000-0004-0000-0200-000010000000}"/>
  </hyperlinks>
  <pageMargins left="0.7" right="0.7" top="0.75" bottom="0.75" header="0.3" footer="0.3"/>
  <pageSetup paperSize="9" orientation="portrait" r:id="rId1"/>
  <ignoredErrors>
    <ignoredError sqref="AE97 I228 K228 K225" formula="1"/>
    <ignoredError sqref="J17:K17 G16:G17 H16:H17 M17:N17 P16:P17 Q16:Q17 J20:K20 M20:N20 P20:Q20 G26:H26 J26:K26 M26:N26 P22:Q26 H34:H35 N34:N38 K34:K35 M37:M38 P37:Q38 Q34:Q35" evalError="1"/>
  </ignoredErrors>
  <extLst>
    <ext xmlns:x14="http://schemas.microsoft.com/office/spreadsheetml/2009/9/main" uri="{78C0D931-6437-407d-A8EE-F0AAD7539E65}">
      <x14:conditionalFormattings>
        <x14:conditionalFormatting xmlns:xm="http://schemas.microsoft.com/office/excel/2006/main">
          <x14:cfRule type="expression" priority="54" id="{B50223A6-48F3-494F-96E0-5F4329F25CA8}">
            <xm:f>$X13=Utilitaires!$N$572</xm:f>
            <x14:dxf>
              <fill>
                <patternFill>
                  <bgColor theme="0"/>
                </patternFill>
              </fill>
              <border>
                <left style="thin">
                  <color auto="1"/>
                </left>
                <right style="thin">
                  <color auto="1"/>
                </right>
                <top style="thin">
                  <color auto="1"/>
                </top>
                <bottom style="thin">
                  <color auto="1"/>
                </bottom>
                <vertical/>
                <horizontal/>
              </border>
            </x14:dxf>
          </x14:cfRule>
          <xm:sqref>Y13</xm:sqref>
        </x14:conditionalFormatting>
        <x14:conditionalFormatting xmlns:xm="http://schemas.microsoft.com/office/excel/2006/main">
          <x14:cfRule type="expression" priority="53" id="{C423DF19-93B9-4C8A-9518-866E37E7A903}">
            <xm:f>$X14=Utilitaires!$N$572</xm:f>
            <x14:dxf>
              <fill>
                <patternFill>
                  <bgColor theme="0"/>
                </patternFill>
              </fill>
              <border>
                <left style="thin">
                  <color auto="1"/>
                </left>
                <right style="thin">
                  <color auto="1"/>
                </right>
                <top style="thin">
                  <color auto="1"/>
                </top>
                <bottom style="thin">
                  <color auto="1"/>
                </bottom>
                <vertical/>
                <horizontal/>
              </border>
            </x14:dxf>
          </x14:cfRule>
          <xm:sqref>Y14</xm:sqref>
        </x14:conditionalFormatting>
        <x14:conditionalFormatting xmlns:xm="http://schemas.microsoft.com/office/excel/2006/main">
          <x14:cfRule type="expression" priority="52" id="{140C8A8E-86D7-4F21-BCC7-01EC7D757867}">
            <xm:f>$X16=Utilitaires!$N$572</xm:f>
            <x14:dxf>
              <fill>
                <patternFill>
                  <bgColor theme="0"/>
                </patternFill>
              </fill>
              <border>
                <left style="thin">
                  <color auto="1"/>
                </left>
                <right style="thin">
                  <color auto="1"/>
                </right>
                <top style="thin">
                  <color auto="1"/>
                </top>
                <bottom style="thin">
                  <color auto="1"/>
                </bottom>
                <vertical/>
                <horizontal/>
              </border>
            </x14:dxf>
          </x14:cfRule>
          <xm:sqref>Y16</xm:sqref>
        </x14:conditionalFormatting>
        <x14:conditionalFormatting xmlns:xm="http://schemas.microsoft.com/office/excel/2006/main">
          <x14:cfRule type="expression" priority="51" id="{DA0B648C-BC85-432B-900D-A311CD91F5F7}">
            <xm:f>$X17=Utilitaires!$N$572</xm:f>
            <x14:dxf>
              <fill>
                <patternFill>
                  <bgColor theme="0"/>
                </patternFill>
              </fill>
              <border>
                <left style="thin">
                  <color auto="1"/>
                </left>
                <right style="thin">
                  <color auto="1"/>
                </right>
                <top style="thin">
                  <color auto="1"/>
                </top>
                <bottom style="thin">
                  <color auto="1"/>
                </bottom>
                <vertical/>
                <horizontal/>
              </border>
            </x14:dxf>
          </x14:cfRule>
          <xm:sqref>Y17</xm:sqref>
        </x14:conditionalFormatting>
        <x14:conditionalFormatting xmlns:xm="http://schemas.microsoft.com/office/excel/2006/main">
          <x14:cfRule type="expression" priority="50" id="{C4D1080F-2BE7-447C-8301-1F40C3BA4568}">
            <xm:f>$X19=Utilitaires!$N$572</xm:f>
            <x14:dxf>
              <fill>
                <patternFill>
                  <bgColor theme="0"/>
                </patternFill>
              </fill>
              <border>
                <left style="thin">
                  <color auto="1"/>
                </left>
                <right style="thin">
                  <color auto="1"/>
                </right>
                <top style="thin">
                  <color auto="1"/>
                </top>
                <bottom style="thin">
                  <color auto="1"/>
                </bottom>
                <vertical/>
                <horizontal/>
              </border>
            </x14:dxf>
          </x14:cfRule>
          <xm:sqref>Y19</xm:sqref>
        </x14:conditionalFormatting>
        <x14:conditionalFormatting xmlns:xm="http://schemas.microsoft.com/office/excel/2006/main">
          <x14:cfRule type="expression" priority="49" id="{55A7EC2C-1CDD-4065-8FF5-C446FB5C6E00}">
            <xm:f>$X20=Utilitaires!$N$572</xm:f>
            <x14:dxf>
              <fill>
                <patternFill>
                  <bgColor theme="0"/>
                </patternFill>
              </fill>
              <border>
                <left style="thin">
                  <color auto="1"/>
                </left>
                <right style="thin">
                  <color auto="1"/>
                </right>
                <top style="thin">
                  <color auto="1"/>
                </top>
                <bottom style="thin">
                  <color auto="1"/>
                </bottom>
                <vertical/>
                <horizontal/>
              </border>
            </x14:dxf>
          </x14:cfRule>
          <xm:sqref>Y20</xm:sqref>
        </x14:conditionalFormatting>
        <x14:conditionalFormatting xmlns:xm="http://schemas.microsoft.com/office/excel/2006/main">
          <x14:cfRule type="expression" priority="48" id="{FB892A0F-46CF-4D84-AB04-95C0B56B4263}">
            <xm:f>$X22=Utilitaires!$N$572</xm:f>
            <x14:dxf>
              <fill>
                <patternFill>
                  <bgColor theme="0"/>
                </patternFill>
              </fill>
              <border>
                <left style="thin">
                  <color auto="1"/>
                </left>
                <right style="thin">
                  <color auto="1"/>
                </right>
                <top style="thin">
                  <color auto="1"/>
                </top>
                <bottom style="thin">
                  <color auto="1"/>
                </bottom>
                <vertical/>
                <horizontal/>
              </border>
            </x14:dxf>
          </x14:cfRule>
          <xm:sqref>Y22</xm:sqref>
        </x14:conditionalFormatting>
        <x14:conditionalFormatting xmlns:xm="http://schemas.microsoft.com/office/excel/2006/main">
          <x14:cfRule type="expression" priority="47" id="{DBBEA072-AE01-4E06-89F5-E1629D7D48F5}">
            <xm:f>$X23=Utilitaires!$N$572</xm:f>
            <x14:dxf>
              <fill>
                <patternFill>
                  <bgColor theme="0"/>
                </patternFill>
              </fill>
              <border>
                <left style="thin">
                  <color auto="1"/>
                </left>
                <right style="thin">
                  <color auto="1"/>
                </right>
                <top style="thin">
                  <color auto="1"/>
                </top>
                <bottom style="thin">
                  <color auto="1"/>
                </bottom>
                <vertical/>
                <horizontal/>
              </border>
            </x14:dxf>
          </x14:cfRule>
          <xm:sqref>Y23</xm:sqref>
        </x14:conditionalFormatting>
        <x14:conditionalFormatting xmlns:xm="http://schemas.microsoft.com/office/excel/2006/main">
          <x14:cfRule type="expression" priority="46" id="{20ED8ACF-EFC5-43A4-83E8-1F4AAC0978FA}">
            <xm:f>$X25=Utilitaires!$N$572</xm:f>
            <x14:dxf>
              <fill>
                <patternFill>
                  <bgColor theme="0"/>
                </patternFill>
              </fill>
              <border>
                <left style="thin">
                  <color auto="1"/>
                </left>
                <right style="thin">
                  <color auto="1"/>
                </right>
                <top style="thin">
                  <color auto="1"/>
                </top>
                <bottom style="thin">
                  <color auto="1"/>
                </bottom>
                <vertical/>
                <horizontal/>
              </border>
            </x14:dxf>
          </x14:cfRule>
          <xm:sqref>Y25</xm:sqref>
        </x14:conditionalFormatting>
        <x14:conditionalFormatting xmlns:xm="http://schemas.microsoft.com/office/excel/2006/main">
          <x14:cfRule type="expression" priority="45" id="{72E4BFAC-4C74-40FD-9697-23321A848542}">
            <xm:f>$X26=Utilitaires!$N$572</xm:f>
            <x14:dxf>
              <fill>
                <patternFill>
                  <bgColor theme="0"/>
                </patternFill>
              </fill>
              <border>
                <left style="thin">
                  <color auto="1"/>
                </left>
                <right style="thin">
                  <color auto="1"/>
                </right>
                <top style="thin">
                  <color auto="1"/>
                </top>
                <bottom style="thin">
                  <color auto="1"/>
                </bottom>
                <vertical/>
                <horizontal/>
              </border>
            </x14:dxf>
          </x14:cfRule>
          <xm:sqref>Y26</xm:sqref>
        </x14:conditionalFormatting>
        <x14:conditionalFormatting xmlns:xm="http://schemas.microsoft.com/office/excel/2006/main">
          <x14:cfRule type="expression" priority="44" id="{59C290EF-D959-4FAB-BD1B-34C1A9F438C3}">
            <xm:f>$X34=Utilitaires!$N$572</xm:f>
            <x14:dxf>
              <fill>
                <patternFill>
                  <bgColor theme="0"/>
                </patternFill>
              </fill>
              <border>
                <left style="thin">
                  <color auto="1"/>
                </left>
                <right style="thin">
                  <color auto="1"/>
                </right>
                <top style="thin">
                  <color auto="1"/>
                </top>
                <bottom style="thin">
                  <color auto="1"/>
                </bottom>
                <vertical/>
                <horizontal/>
              </border>
            </x14:dxf>
          </x14:cfRule>
          <xm:sqref>Y34</xm:sqref>
        </x14:conditionalFormatting>
        <x14:conditionalFormatting xmlns:xm="http://schemas.microsoft.com/office/excel/2006/main">
          <x14:cfRule type="expression" priority="43" id="{C12A72FA-7A43-42DA-8F8E-B871654ECAFC}">
            <xm:f>$X35=Utilitaires!$N$572</xm:f>
            <x14:dxf>
              <fill>
                <patternFill>
                  <bgColor theme="0"/>
                </patternFill>
              </fill>
              <border>
                <left style="thin">
                  <color auto="1"/>
                </left>
                <right style="thin">
                  <color auto="1"/>
                </right>
                <top style="thin">
                  <color auto="1"/>
                </top>
                <bottom style="thin">
                  <color auto="1"/>
                </bottom>
                <vertical/>
                <horizontal/>
              </border>
            </x14:dxf>
          </x14:cfRule>
          <xm:sqref>Y35</xm:sqref>
        </x14:conditionalFormatting>
        <x14:conditionalFormatting xmlns:xm="http://schemas.microsoft.com/office/excel/2006/main">
          <x14:cfRule type="expression" priority="42" id="{04737FE9-DD7A-4C4C-B642-0AFC7C37D922}">
            <xm:f>$X37=Utilitaires!$N$572</xm:f>
            <x14:dxf>
              <fill>
                <patternFill>
                  <bgColor theme="0"/>
                </patternFill>
              </fill>
              <border>
                <left style="thin">
                  <color auto="1"/>
                </left>
                <right style="thin">
                  <color auto="1"/>
                </right>
                <top style="thin">
                  <color auto="1"/>
                </top>
                <bottom style="thin">
                  <color auto="1"/>
                </bottom>
                <vertical/>
                <horizontal/>
              </border>
            </x14:dxf>
          </x14:cfRule>
          <xm:sqref>Y37</xm:sqref>
        </x14:conditionalFormatting>
        <x14:conditionalFormatting xmlns:xm="http://schemas.microsoft.com/office/excel/2006/main">
          <x14:cfRule type="expression" priority="41" id="{3B8CAC0B-FFE7-499A-AFD9-4CD2E96F15A2}">
            <xm:f>$X38=Utilitaires!$N$572</xm:f>
            <x14:dxf>
              <fill>
                <patternFill>
                  <bgColor theme="0"/>
                </patternFill>
              </fill>
              <border>
                <left style="thin">
                  <color auto="1"/>
                </left>
                <right style="thin">
                  <color auto="1"/>
                </right>
                <top style="thin">
                  <color auto="1"/>
                </top>
                <bottom style="thin">
                  <color auto="1"/>
                </bottom>
                <vertical/>
                <horizontal/>
              </border>
            </x14:dxf>
          </x14:cfRule>
          <xm:sqref>Y38</xm:sqref>
        </x14:conditionalFormatting>
        <x14:conditionalFormatting xmlns:xm="http://schemas.microsoft.com/office/excel/2006/main">
          <x14:cfRule type="expression" priority="40" id="{7D3B740C-7F38-409D-BF43-9A88657246A4}">
            <xm:f>$X46=Utilitaires!$N$572</xm:f>
            <x14:dxf>
              <fill>
                <patternFill>
                  <bgColor theme="0"/>
                </patternFill>
              </fill>
              <border>
                <left style="thin">
                  <color auto="1"/>
                </left>
                <right style="thin">
                  <color auto="1"/>
                </right>
                <top style="thin">
                  <color auto="1"/>
                </top>
                <bottom style="thin">
                  <color auto="1"/>
                </bottom>
                <vertical/>
                <horizontal/>
              </border>
            </x14:dxf>
          </x14:cfRule>
          <xm:sqref>Y46</xm:sqref>
        </x14:conditionalFormatting>
        <x14:conditionalFormatting xmlns:xm="http://schemas.microsoft.com/office/excel/2006/main">
          <x14:cfRule type="expression" priority="39" id="{4CE93274-3316-44E1-AF7C-2900877B4469}">
            <xm:f>$X48=Utilitaires!$N$572</xm:f>
            <x14:dxf>
              <fill>
                <patternFill>
                  <bgColor theme="0"/>
                </patternFill>
              </fill>
              <border>
                <left style="thin">
                  <color auto="1"/>
                </left>
                <right style="thin">
                  <color auto="1"/>
                </right>
                <top style="thin">
                  <color auto="1"/>
                </top>
                <bottom style="thin">
                  <color auto="1"/>
                </bottom>
                <vertical/>
                <horizontal/>
              </border>
            </x14:dxf>
          </x14:cfRule>
          <xm:sqref>Y48</xm:sqref>
        </x14:conditionalFormatting>
        <x14:conditionalFormatting xmlns:xm="http://schemas.microsoft.com/office/excel/2006/main">
          <x14:cfRule type="expression" priority="38" id="{D237B6CF-C6BE-4E9B-AC00-593B2D4CFDE1}">
            <xm:f>$X50=Utilitaires!$N$572</xm:f>
            <x14:dxf>
              <fill>
                <patternFill>
                  <bgColor theme="0"/>
                </patternFill>
              </fill>
              <border>
                <left style="thin">
                  <color auto="1"/>
                </left>
                <right style="thin">
                  <color auto="1"/>
                </right>
                <top style="thin">
                  <color auto="1"/>
                </top>
                <bottom style="thin">
                  <color auto="1"/>
                </bottom>
                <vertical/>
                <horizontal/>
              </border>
            </x14:dxf>
          </x14:cfRule>
          <xm:sqref>Y50</xm:sqref>
        </x14:conditionalFormatting>
        <x14:conditionalFormatting xmlns:xm="http://schemas.microsoft.com/office/excel/2006/main">
          <x14:cfRule type="expression" priority="37" id="{4C0B4C26-A5FA-4612-858E-6446E9A44F27}">
            <xm:f>$X52=Utilitaires!$N$572</xm:f>
            <x14:dxf>
              <fill>
                <patternFill>
                  <bgColor theme="0"/>
                </patternFill>
              </fill>
              <border>
                <left style="thin">
                  <color auto="1"/>
                </left>
                <right style="thin">
                  <color auto="1"/>
                </right>
                <top style="thin">
                  <color auto="1"/>
                </top>
                <bottom style="thin">
                  <color auto="1"/>
                </bottom>
                <vertical/>
                <horizontal/>
              </border>
            </x14:dxf>
          </x14:cfRule>
          <xm:sqref>Y52</xm:sqref>
        </x14:conditionalFormatting>
        <x14:conditionalFormatting xmlns:xm="http://schemas.microsoft.com/office/excel/2006/main">
          <x14:cfRule type="expression" priority="36" id="{495C5F85-63DE-48E7-844E-EE32BC0BD27B}">
            <xm:f>$X63=Utilitaires!$N$572</xm:f>
            <x14:dxf>
              <fill>
                <patternFill>
                  <bgColor theme="0"/>
                </patternFill>
              </fill>
              <border>
                <left style="thin">
                  <color auto="1"/>
                </left>
                <right style="thin">
                  <color auto="1"/>
                </right>
                <top style="thin">
                  <color auto="1"/>
                </top>
                <bottom style="thin">
                  <color auto="1"/>
                </bottom>
                <vertical/>
                <horizontal/>
              </border>
            </x14:dxf>
          </x14:cfRule>
          <xm:sqref>Y63</xm:sqref>
        </x14:conditionalFormatting>
        <x14:conditionalFormatting xmlns:xm="http://schemas.microsoft.com/office/excel/2006/main">
          <x14:cfRule type="expression" priority="35" id="{0BFD6153-3F04-4C4C-8101-199E2D60C52E}">
            <xm:f>$X64=Utilitaires!$N$572</xm:f>
            <x14:dxf>
              <fill>
                <patternFill>
                  <bgColor theme="0"/>
                </patternFill>
              </fill>
              <border>
                <left style="thin">
                  <color auto="1"/>
                </left>
                <right style="thin">
                  <color auto="1"/>
                </right>
                <top style="thin">
                  <color auto="1"/>
                </top>
                <bottom style="thin">
                  <color auto="1"/>
                </bottom>
                <vertical/>
                <horizontal/>
              </border>
            </x14:dxf>
          </x14:cfRule>
          <xm:sqref>Y64</xm:sqref>
        </x14:conditionalFormatting>
        <x14:conditionalFormatting xmlns:xm="http://schemas.microsoft.com/office/excel/2006/main">
          <x14:cfRule type="expression" priority="34" id="{E831CF9F-33B7-4F42-952D-86C890F73A2C}">
            <xm:f>$X65=Utilitaires!$N$572</xm:f>
            <x14:dxf>
              <fill>
                <patternFill>
                  <bgColor theme="0"/>
                </patternFill>
              </fill>
              <border>
                <left style="thin">
                  <color auto="1"/>
                </left>
                <right style="thin">
                  <color auto="1"/>
                </right>
                <top style="thin">
                  <color auto="1"/>
                </top>
                <bottom style="thin">
                  <color auto="1"/>
                </bottom>
                <vertical/>
                <horizontal/>
              </border>
            </x14:dxf>
          </x14:cfRule>
          <xm:sqref>Y65</xm:sqref>
        </x14:conditionalFormatting>
        <x14:conditionalFormatting xmlns:xm="http://schemas.microsoft.com/office/excel/2006/main">
          <x14:cfRule type="expression" priority="33" id="{01616851-97BC-4165-8BA3-143F31175193}">
            <xm:f>$X73=Utilitaires!$N$572</xm:f>
            <x14:dxf>
              <fill>
                <patternFill>
                  <bgColor theme="0"/>
                </patternFill>
              </fill>
              <border>
                <left style="thin">
                  <color auto="1"/>
                </left>
                <right style="thin">
                  <color auto="1"/>
                </right>
                <top style="thin">
                  <color auto="1"/>
                </top>
                <bottom style="thin">
                  <color auto="1"/>
                </bottom>
                <vertical/>
                <horizontal/>
              </border>
            </x14:dxf>
          </x14:cfRule>
          <xm:sqref>Y73</xm:sqref>
        </x14:conditionalFormatting>
        <x14:conditionalFormatting xmlns:xm="http://schemas.microsoft.com/office/excel/2006/main">
          <x14:cfRule type="expression" priority="32" id="{2C23EDA0-61CE-4396-9744-4C3434A040DA}">
            <xm:f>$X74=Utilitaires!$N$572</xm:f>
            <x14:dxf>
              <fill>
                <patternFill>
                  <bgColor theme="0"/>
                </patternFill>
              </fill>
              <border>
                <left style="thin">
                  <color auto="1"/>
                </left>
                <right style="thin">
                  <color auto="1"/>
                </right>
                <top style="thin">
                  <color auto="1"/>
                </top>
                <bottom style="thin">
                  <color auto="1"/>
                </bottom>
                <vertical/>
                <horizontal/>
              </border>
            </x14:dxf>
          </x14:cfRule>
          <xm:sqref>Y74</xm:sqref>
        </x14:conditionalFormatting>
        <x14:conditionalFormatting xmlns:xm="http://schemas.microsoft.com/office/excel/2006/main">
          <x14:cfRule type="expression" priority="31" id="{C3580AC3-8F96-436D-8BA0-B86EBA152345}">
            <xm:f>$X75=Utilitaires!$N$572</xm:f>
            <x14:dxf>
              <fill>
                <patternFill>
                  <bgColor theme="0"/>
                </patternFill>
              </fill>
              <border>
                <left style="thin">
                  <color auto="1"/>
                </left>
                <right style="thin">
                  <color auto="1"/>
                </right>
                <top style="thin">
                  <color auto="1"/>
                </top>
                <bottom style="thin">
                  <color auto="1"/>
                </bottom>
                <vertical/>
                <horizontal/>
              </border>
            </x14:dxf>
          </x14:cfRule>
          <xm:sqref>Y75</xm:sqref>
        </x14:conditionalFormatting>
        <x14:conditionalFormatting xmlns:xm="http://schemas.microsoft.com/office/excel/2006/main">
          <x14:cfRule type="expression" priority="30" id="{CA76AFC0-6032-45DB-AAF1-1528AB67EE9A}">
            <xm:f>$X86=Utilitaires!$N$572</xm:f>
            <x14:dxf>
              <fill>
                <patternFill>
                  <bgColor theme="0"/>
                </patternFill>
              </fill>
              <border>
                <left style="thin">
                  <color auto="1"/>
                </left>
                <right style="thin">
                  <color auto="1"/>
                </right>
                <top style="thin">
                  <color auto="1"/>
                </top>
                <bottom style="thin">
                  <color auto="1"/>
                </bottom>
                <vertical/>
                <horizontal/>
              </border>
            </x14:dxf>
          </x14:cfRule>
          <xm:sqref>Y86</xm:sqref>
        </x14:conditionalFormatting>
        <x14:conditionalFormatting xmlns:xm="http://schemas.microsoft.com/office/excel/2006/main">
          <x14:cfRule type="expression" priority="29" id="{DB7F77A1-6869-459A-BC10-83B0C31CEEBC}">
            <xm:f>$X87=Utilitaires!$N$572</xm:f>
            <x14:dxf>
              <fill>
                <patternFill>
                  <bgColor theme="0"/>
                </patternFill>
              </fill>
              <border>
                <left style="thin">
                  <color auto="1"/>
                </left>
                <right style="thin">
                  <color auto="1"/>
                </right>
                <top style="thin">
                  <color auto="1"/>
                </top>
                <bottom style="thin">
                  <color auto="1"/>
                </bottom>
                <vertical/>
                <horizontal/>
              </border>
            </x14:dxf>
          </x14:cfRule>
          <xm:sqref>Y87</xm:sqref>
        </x14:conditionalFormatting>
        <x14:conditionalFormatting xmlns:xm="http://schemas.microsoft.com/office/excel/2006/main">
          <x14:cfRule type="expression" priority="28" id="{D2223577-B06B-46F0-B3E9-BC4134057A48}">
            <xm:f>$X88=Utilitaires!$N$572</xm:f>
            <x14:dxf>
              <fill>
                <patternFill>
                  <bgColor theme="0"/>
                </patternFill>
              </fill>
              <border>
                <left style="thin">
                  <color auto="1"/>
                </left>
                <right style="thin">
                  <color auto="1"/>
                </right>
                <top style="thin">
                  <color auto="1"/>
                </top>
                <bottom style="thin">
                  <color auto="1"/>
                </bottom>
                <vertical/>
                <horizontal/>
              </border>
            </x14:dxf>
          </x14:cfRule>
          <xm:sqref>Y88</xm:sqref>
        </x14:conditionalFormatting>
        <x14:conditionalFormatting xmlns:xm="http://schemas.microsoft.com/office/excel/2006/main">
          <x14:cfRule type="expression" priority="27" id="{47491A65-D78F-4803-9789-3C7D7888CCD9}">
            <xm:f>$X96=Utilitaires!$N$572</xm:f>
            <x14:dxf>
              <fill>
                <patternFill>
                  <bgColor theme="0"/>
                </patternFill>
              </fill>
              <border>
                <left style="thin">
                  <color auto="1"/>
                </left>
                <right style="thin">
                  <color auto="1"/>
                </right>
                <top style="thin">
                  <color auto="1"/>
                </top>
                <bottom style="thin">
                  <color auto="1"/>
                </bottom>
                <vertical/>
                <horizontal/>
              </border>
            </x14:dxf>
          </x14:cfRule>
          <xm:sqref>Y96</xm:sqref>
        </x14:conditionalFormatting>
        <x14:conditionalFormatting xmlns:xm="http://schemas.microsoft.com/office/excel/2006/main">
          <x14:cfRule type="expression" priority="26" id="{06B3C3E4-0001-42DF-9FF6-1131A088FB9A}">
            <xm:f>$X97=Utilitaires!$N$572</xm:f>
            <x14:dxf>
              <fill>
                <patternFill>
                  <bgColor theme="0"/>
                </patternFill>
              </fill>
              <border>
                <left style="thin">
                  <color auto="1"/>
                </left>
                <right style="thin">
                  <color auto="1"/>
                </right>
                <top style="thin">
                  <color auto="1"/>
                </top>
                <bottom style="thin">
                  <color auto="1"/>
                </bottom>
                <vertical/>
                <horizontal/>
              </border>
            </x14:dxf>
          </x14:cfRule>
          <xm:sqref>Y97</xm:sqref>
        </x14:conditionalFormatting>
        <x14:conditionalFormatting xmlns:xm="http://schemas.microsoft.com/office/excel/2006/main">
          <x14:cfRule type="expression" priority="25" id="{6373EBF3-9DA4-4243-AD6E-1DA3D0A0C9D5}">
            <xm:f>$X98=Utilitaires!$N$572</xm:f>
            <x14:dxf>
              <fill>
                <patternFill>
                  <bgColor theme="0"/>
                </patternFill>
              </fill>
              <border>
                <left style="thin">
                  <color auto="1"/>
                </left>
                <right style="thin">
                  <color auto="1"/>
                </right>
                <top style="thin">
                  <color auto="1"/>
                </top>
                <bottom style="thin">
                  <color auto="1"/>
                </bottom>
                <vertical/>
                <horizontal/>
              </border>
            </x14:dxf>
          </x14:cfRule>
          <xm:sqref>Y98</xm:sqref>
        </x14:conditionalFormatting>
        <x14:conditionalFormatting xmlns:xm="http://schemas.microsoft.com/office/excel/2006/main">
          <x14:cfRule type="expression" priority="24" id="{D7B028C2-2D79-4BB3-84A7-9B7F0B161494}">
            <xm:f>$X100=Utilitaires!$N$572</xm:f>
            <x14:dxf>
              <fill>
                <patternFill>
                  <bgColor theme="0"/>
                </patternFill>
              </fill>
              <border>
                <left style="thin">
                  <color auto="1"/>
                </left>
                <right style="thin">
                  <color auto="1"/>
                </right>
                <top style="thin">
                  <color auto="1"/>
                </top>
                <bottom style="thin">
                  <color auto="1"/>
                </bottom>
                <vertical/>
                <horizontal/>
              </border>
            </x14:dxf>
          </x14:cfRule>
          <xm:sqref>Y100</xm:sqref>
        </x14:conditionalFormatting>
        <x14:conditionalFormatting xmlns:xm="http://schemas.microsoft.com/office/excel/2006/main">
          <x14:cfRule type="expression" priority="23" id="{EF95C62B-958E-4A2E-8598-E6188D0FD25E}">
            <xm:f>$X101=Utilitaires!$N$572</xm:f>
            <x14:dxf>
              <fill>
                <patternFill>
                  <bgColor theme="0"/>
                </patternFill>
              </fill>
              <border>
                <left style="thin">
                  <color auto="1"/>
                </left>
                <right style="thin">
                  <color auto="1"/>
                </right>
                <top style="thin">
                  <color auto="1"/>
                </top>
                <bottom style="thin">
                  <color auto="1"/>
                </bottom>
                <vertical/>
                <horizontal/>
              </border>
            </x14:dxf>
          </x14:cfRule>
          <xm:sqref>Y101</xm:sqref>
        </x14:conditionalFormatting>
        <x14:conditionalFormatting xmlns:xm="http://schemas.microsoft.com/office/excel/2006/main">
          <x14:cfRule type="expression" priority="22" id="{EC47D14C-2A63-4FD9-9E6C-963F3E8CA1BB}">
            <xm:f>$X102=Utilitaires!$N$572</xm:f>
            <x14:dxf>
              <fill>
                <patternFill>
                  <bgColor theme="0"/>
                </patternFill>
              </fill>
              <border>
                <left style="thin">
                  <color auto="1"/>
                </left>
                <right style="thin">
                  <color auto="1"/>
                </right>
                <top style="thin">
                  <color auto="1"/>
                </top>
                <bottom style="thin">
                  <color auto="1"/>
                </bottom>
                <vertical/>
                <horizontal/>
              </border>
            </x14:dxf>
          </x14:cfRule>
          <xm:sqref>Y102</xm:sqref>
        </x14:conditionalFormatting>
        <x14:conditionalFormatting xmlns:xm="http://schemas.microsoft.com/office/excel/2006/main">
          <x14:cfRule type="expression" priority="21" id="{0CC5EA3A-73E5-4429-9E97-435B8A016FB8}">
            <xm:f>$X110=Utilitaires!$N$572</xm:f>
            <x14:dxf>
              <fill>
                <patternFill>
                  <bgColor theme="0"/>
                </patternFill>
              </fill>
              <border>
                <left style="thin">
                  <color auto="1"/>
                </left>
                <right style="thin">
                  <color auto="1"/>
                </right>
                <top style="thin">
                  <color auto="1"/>
                </top>
                <bottom style="thin">
                  <color auto="1"/>
                </bottom>
                <vertical/>
                <horizontal/>
              </border>
            </x14:dxf>
          </x14:cfRule>
          <xm:sqref>Y110</xm:sqref>
        </x14:conditionalFormatting>
        <x14:conditionalFormatting xmlns:xm="http://schemas.microsoft.com/office/excel/2006/main">
          <x14:cfRule type="expression" priority="20" id="{3825DA5E-6B8B-4ED6-ABEE-9858E959CA8B}">
            <xm:f>$X111=Utilitaires!$N$572</xm:f>
            <x14:dxf>
              <fill>
                <patternFill>
                  <bgColor theme="0"/>
                </patternFill>
              </fill>
              <border>
                <left style="thin">
                  <color auto="1"/>
                </left>
                <right style="thin">
                  <color auto="1"/>
                </right>
                <top style="thin">
                  <color auto="1"/>
                </top>
                <bottom style="thin">
                  <color auto="1"/>
                </bottom>
                <vertical/>
                <horizontal/>
              </border>
            </x14:dxf>
          </x14:cfRule>
          <xm:sqref>Y111</xm:sqref>
        </x14:conditionalFormatting>
        <x14:conditionalFormatting xmlns:xm="http://schemas.microsoft.com/office/excel/2006/main">
          <x14:cfRule type="expression" priority="19" id="{FE9463D7-85EA-40F9-BCCE-C550AF73382D}">
            <xm:f>$X112=Utilitaires!$N$572</xm:f>
            <x14:dxf>
              <fill>
                <patternFill>
                  <bgColor theme="0"/>
                </patternFill>
              </fill>
              <border>
                <left style="thin">
                  <color auto="1"/>
                </left>
                <right style="thin">
                  <color auto="1"/>
                </right>
                <top style="thin">
                  <color auto="1"/>
                </top>
                <bottom style="thin">
                  <color auto="1"/>
                </bottom>
                <vertical/>
                <horizontal/>
              </border>
            </x14:dxf>
          </x14:cfRule>
          <xm:sqref>Y112</xm:sqref>
        </x14:conditionalFormatting>
        <x14:conditionalFormatting xmlns:xm="http://schemas.microsoft.com/office/excel/2006/main">
          <x14:cfRule type="expression" priority="18" id="{C08CFCA2-33B3-4107-AB90-4C856D9C469D}">
            <xm:f>$X113=Utilitaires!$N$572</xm:f>
            <x14:dxf>
              <fill>
                <patternFill>
                  <bgColor theme="0"/>
                </patternFill>
              </fill>
              <border>
                <left style="thin">
                  <color auto="1"/>
                </left>
                <right style="thin">
                  <color auto="1"/>
                </right>
                <top style="thin">
                  <color auto="1"/>
                </top>
                <bottom style="thin">
                  <color auto="1"/>
                </bottom>
                <vertical/>
                <horizontal/>
              </border>
            </x14:dxf>
          </x14:cfRule>
          <xm:sqref>Y113</xm:sqref>
        </x14:conditionalFormatting>
        <x14:conditionalFormatting xmlns:xm="http://schemas.microsoft.com/office/excel/2006/main">
          <x14:cfRule type="expression" priority="17" id="{AED132E7-ECF1-4362-9FB4-8E8CF9BDD30E}">
            <xm:f>$X121=Utilitaires!$N$572</xm:f>
            <x14:dxf>
              <fill>
                <patternFill>
                  <bgColor theme="0"/>
                </patternFill>
              </fill>
              <border>
                <left style="thin">
                  <color auto="1"/>
                </left>
                <right style="thin">
                  <color auto="1"/>
                </right>
                <top style="thin">
                  <color auto="1"/>
                </top>
                <bottom style="thin">
                  <color auto="1"/>
                </bottom>
                <vertical/>
                <horizontal/>
              </border>
            </x14:dxf>
          </x14:cfRule>
          <xm:sqref>Y121:Y125</xm:sqref>
        </x14:conditionalFormatting>
        <x14:conditionalFormatting xmlns:xm="http://schemas.microsoft.com/office/excel/2006/main">
          <x14:cfRule type="expression" priority="16" id="{12D250CE-9DAC-4285-B33B-83F2C4B74530}">
            <xm:f>$X133=Utilitaires!$N$572</xm:f>
            <x14:dxf>
              <fill>
                <patternFill>
                  <bgColor theme="0"/>
                </patternFill>
              </fill>
              <border>
                <left style="thin">
                  <color auto="1"/>
                </left>
                <right style="thin">
                  <color auto="1"/>
                </right>
                <top style="thin">
                  <color auto="1"/>
                </top>
                <bottom style="thin">
                  <color auto="1"/>
                </bottom>
                <vertical/>
                <horizontal/>
              </border>
            </x14:dxf>
          </x14:cfRule>
          <xm:sqref>Y133:Y137</xm:sqref>
        </x14:conditionalFormatting>
        <x14:conditionalFormatting xmlns:xm="http://schemas.microsoft.com/office/excel/2006/main">
          <x14:cfRule type="expression" priority="15" id="{35EEBDF1-67A3-47BF-B612-1EA47418200F}">
            <xm:f>$X138=Utilitaires!$N$572</xm:f>
            <x14:dxf>
              <fill>
                <patternFill>
                  <bgColor theme="0"/>
                </patternFill>
              </fill>
              <border>
                <left style="thin">
                  <color auto="1"/>
                </left>
                <right style="thin">
                  <color auto="1"/>
                </right>
                <top style="thin">
                  <color auto="1"/>
                </top>
                <bottom style="thin">
                  <color auto="1"/>
                </bottom>
                <vertical/>
                <horizontal/>
              </border>
            </x14:dxf>
          </x14:cfRule>
          <xm:sqref>Y138:Y142</xm:sqref>
        </x14:conditionalFormatting>
        <x14:conditionalFormatting xmlns:xm="http://schemas.microsoft.com/office/excel/2006/main">
          <x14:cfRule type="expression" priority="14" id="{BBE20B2A-DF67-41D2-AEC5-A1DC3FEFE54B}">
            <xm:f>$X143=Utilitaires!$N$572</xm:f>
            <x14:dxf>
              <fill>
                <patternFill>
                  <bgColor theme="0"/>
                </patternFill>
              </fill>
              <border>
                <left style="thin">
                  <color auto="1"/>
                </left>
                <right style="thin">
                  <color auto="1"/>
                </right>
                <top style="thin">
                  <color auto="1"/>
                </top>
                <bottom style="thin">
                  <color auto="1"/>
                </bottom>
                <vertical/>
                <horizontal/>
              </border>
            </x14:dxf>
          </x14:cfRule>
          <xm:sqref>Y143</xm:sqref>
        </x14:conditionalFormatting>
        <x14:conditionalFormatting xmlns:xm="http://schemas.microsoft.com/office/excel/2006/main">
          <x14:cfRule type="expression" priority="13" id="{3CAA56DF-0BE9-4D78-8428-485CC430A4CB}">
            <xm:f>$X144=Utilitaires!$N$572</xm:f>
            <x14:dxf>
              <fill>
                <patternFill>
                  <bgColor theme="0"/>
                </patternFill>
              </fill>
              <border>
                <left style="thin">
                  <color auto="1"/>
                </left>
                <right style="thin">
                  <color auto="1"/>
                </right>
                <top style="thin">
                  <color auto="1"/>
                </top>
                <bottom style="thin">
                  <color auto="1"/>
                </bottom>
                <vertical/>
                <horizontal/>
              </border>
            </x14:dxf>
          </x14:cfRule>
          <xm:sqref>Y144</xm:sqref>
        </x14:conditionalFormatting>
        <x14:conditionalFormatting xmlns:xm="http://schemas.microsoft.com/office/excel/2006/main">
          <x14:cfRule type="expression" priority="12" id="{153CE131-7992-4CF7-BAEE-8CDDCF2E281B}">
            <xm:f>$X153=Utilitaires!$N$572</xm:f>
            <x14:dxf>
              <fill>
                <patternFill>
                  <bgColor theme="0"/>
                </patternFill>
              </fill>
              <border>
                <left style="thin">
                  <color auto="1"/>
                </left>
                <right style="thin">
                  <color auto="1"/>
                </right>
                <top style="thin">
                  <color auto="1"/>
                </top>
                <bottom style="thin">
                  <color auto="1"/>
                </bottom>
                <vertical/>
                <horizontal/>
              </border>
            </x14:dxf>
          </x14:cfRule>
          <xm:sqref>Y153</xm:sqref>
        </x14:conditionalFormatting>
        <x14:conditionalFormatting xmlns:xm="http://schemas.microsoft.com/office/excel/2006/main">
          <x14:cfRule type="expression" priority="11" id="{BFF8EA39-08D6-4581-A284-5F40723BEF7D}">
            <xm:f>$X154=Utilitaires!$N$572</xm:f>
            <x14:dxf>
              <fill>
                <patternFill>
                  <bgColor theme="0"/>
                </patternFill>
              </fill>
              <border>
                <left style="thin">
                  <color auto="1"/>
                </left>
                <right style="thin">
                  <color auto="1"/>
                </right>
                <top style="thin">
                  <color auto="1"/>
                </top>
                <bottom style="thin">
                  <color auto="1"/>
                </bottom>
                <vertical/>
                <horizontal/>
              </border>
            </x14:dxf>
          </x14:cfRule>
          <xm:sqref>Y154</xm:sqref>
        </x14:conditionalFormatting>
        <x14:conditionalFormatting xmlns:xm="http://schemas.microsoft.com/office/excel/2006/main">
          <x14:cfRule type="expression" priority="10" id="{738EB7A7-EC3E-42AD-B055-E72DABCA2451}">
            <xm:f>$X155=Utilitaires!$N$572</xm:f>
            <x14:dxf>
              <fill>
                <patternFill>
                  <bgColor theme="0"/>
                </patternFill>
              </fill>
              <border>
                <left style="thin">
                  <color auto="1"/>
                </left>
                <right style="thin">
                  <color auto="1"/>
                </right>
                <top style="thin">
                  <color auto="1"/>
                </top>
                <bottom style="thin">
                  <color auto="1"/>
                </bottom>
                <vertical/>
                <horizontal/>
              </border>
            </x14:dxf>
          </x14:cfRule>
          <xm:sqref>Y155</xm:sqref>
        </x14:conditionalFormatting>
        <x14:conditionalFormatting xmlns:xm="http://schemas.microsoft.com/office/excel/2006/main">
          <x14:cfRule type="expression" priority="9" id="{D2977A9E-4A2B-43D0-97D9-BC80C35D400D}">
            <xm:f>$X156=Utilitaires!$N$572</xm:f>
            <x14:dxf>
              <fill>
                <patternFill>
                  <bgColor theme="0"/>
                </patternFill>
              </fill>
              <border>
                <left style="thin">
                  <color auto="1"/>
                </left>
                <right style="thin">
                  <color auto="1"/>
                </right>
                <top style="thin">
                  <color auto="1"/>
                </top>
                <bottom style="thin">
                  <color auto="1"/>
                </bottom>
                <vertical/>
                <horizontal/>
              </border>
            </x14:dxf>
          </x14:cfRule>
          <xm:sqref>Y156</xm:sqref>
        </x14:conditionalFormatting>
        <x14:conditionalFormatting xmlns:xm="http://schemas.microsoft.com/office/excel/2006/main">
          <x14:cfRule type="expression" priority="8" id="{FC66C322-6A7A-4720-8CE0-3C9539FE8610}">
            <xm:f>$X164=Utilitaires!$N$572</xm:f>
            <x14:dxf>
              <fill>
                <patternFill>
                  <bgColor theme="0"/>
                </patternFill>
              </fill>
              <border>
                <left style="thin">
                  <color auto="1"/>
                </left>
                <right style="thin">
                  <color auto="1"/>
                </right>
                <top style="thin">
                  <color auto="1"/>
                </top>
                <bottom style="thin">
                  <color auto="1"/>
                </bottom>
                <vertical/>
                <horizontal/>
              </border>
            </x14:dxf>
          </x14:cfRule>
          <xm:sqref>Y164</xm:sqref>
        </x14:conditionalFormatting>
        <x14:conditionalFormatting xmlns:xm="http://schemas.microsoft.com/office/excel/2006/main">
          <x14:cfRule type="expression" priority="7" id="{242D3B9C-4874-4004-982D-B6238B63A5D8}">
            <xm:f>$X165=Utilitaires!$N$572</xm:f>
            <x14:dxf>
              <fill>
                <patternFill>
                  <bgColor theme="0"/>
                </patternFill>
              </fill>
              <border>
                <left style="thin">
                  <color auto="1"/>
                </left>
                <right style="thin">
                  <color auto="1"/>
                </right>
                <top style="thin">
                  <color auto="1"/>
                </top>
                <bottom style="thin">
                  <color auto="1"/>
                </bottom>
                <vertical/>
                <horizontal/>
              </border>
            </x14:dxf>
          </x14:cfRule>
          <xm:sqref>Y165</xm:sqref>
        </x14:conditionalFormatting>
        <x14:conditionalFormatting xmlns:xm="http://schemas.microsoft.com/office/excel/2006/main">
          <x14:cfRule type="expression" priority="6" id="{51675FDC-BD87-453E-BDA4-8B50C90B4D27}">
            <xm:f>$X166=Utilitaires!$N$572</xm:f>
            <x14:dxf>
              <fill>
                <patternFill>
                  <bgColor theme="0"/>
                </patternFill>
              </fill>
              <border>
                <left style="thin">
                  <color auto="1"/>
                </left>
                <right style="thin">
                  <color auto="1"/>
                </right>
                <top style="thin">
                  <color auto="1"/>
                </top>
                <bottom style="thin">
                  <color auto="1"/>
                </bottom>
                <vertical/>
                <horizontal/>
              </border>
            </x14:dxf>
          </x14:cfRule>
          <xm:sqref>Y166</xm:sqref>
        </x14:conditionalFormatting>
        <x14:conditionalFormatting xmlns:xm="http://schemas.microsoft.com/office/excel/2006/main">
          <x14:cfRule type="expression" priority="5" id="{F6024439-4908-4AEF-B3CC-753037849F63}">
            <xm:f>$X167=Utilitaires!$N$572</xm:f>
            <x14:dxf>
              <fill>
                <patternFill>
                  <bgColor theme="0"/>
                </patternFill>
              </fill>
              <border>
                <left style="thin">
                  <color auto="1"/>
                </left>
                <right style="thin">
                  <color auto="1"/>
                </right>
                <top style="thin">
                  <color auto="1"/>
                </top>
                <bottom style="thin">
                  <color auto="1"/>
                </bottom>
                <vertical/>
                <horizontal/>
              </border>
            </x14:dxf>
          </x14:cfRule>
          <xm:sqref>Y167</xm:sqref>
        </x14:conditionalFormatting>
        <x14:conditionalFormatting xmlns:xm="http://schemas.microsoft.com/office/excel/2006/main">
          <x14:cfRule type="expression" priority="4" id="{F4FD8CB3-89F9-4CA0-AF4D-A5471734420F}">
            <xm:f>$X175=Utilitaires!$N$572</xm:f>
            <x14:dxf>
              <fill>
                <patternFill>
                  <bgColor theme="0"/>
                </patternFill>
              </fill>
              <border>
                <left style="thin">
                  <color auto="1"/>
                </left>
                <right style="thin">
                  <color auto="1"/>
                </right>
                <top style="thin">
                  <color auto="1"/>
                </top>
                <bottom style="thin">
                  <color auto="1"/>
                </bottom>
                <vertical/>
                <horizontal/>
              </border>
            </x14:dxf>
          </x14:cfRule>
          <xm:sqref>Y175</xm:sqref>
        </x14:conditionalFormatting>
        <x14:conditionalFormatting xmlns:xm="http://schemas.microsoft.com/office/excel/2006/main">
          <x14:cfRule type="expression" priority="3" id="{19F0C0F0-C0F2-434F-BD51-901D5C23A710}">
            <xm:f>$X176=Utilitaires!$N$572</xm:f>
            <x14:dxf>
              <fill>
                <patternFill>
                  <bgColor theme="0"/>
                </patternFill>
              </fill>
              <border>
                <left style="thin">
                  <color auto="1"/>
                </left>
                <right style="thin">
                  <color auto="1"/>
                </right>
                <top style="thin">
                  <color auto="1"/>
                </top>
                <bottom style="thin">
                  <color auto="1"/>
                </bottom>
                <vertical/>
                <horizontal/>
              </border>
            </x14:dxf>
          </x14:cfRule>
          <xm:sqref>Y176</xm:sqref>
        </x14:conditionalFormatting>
        <x14:conditionalFormatting xmlns:xm="http://schemas.microsoft.com/office/excel/2006/main">
          <x14:cfRule type="expression" priority="2" id="{7C787723-C406-4792-B7CD-9E86FF75F713}">
            <xm:f>$X177=Utilitaires!$N$572</xm:f>
            <x14:dxf>
              <font>
                <color auto="1"/>
              </font>
              <fill>
                <patternFill>
                  <bgColor theme="0"/>
                </patternFill>
              </fill>
              <border>
                <left style="thin">
                  <color auto="1"/>
                </left>
                <right style="thin">
                  <color auto="1"/>
                </right>
                <top style="thin">
                  <color auto="1"/>
                </top>
                <bottom style="thin">
                  <color auto="1"/>
                </bottom>
                <vertical/>
                <horizontal/>
              </border>
            </x14:dxf>
          </x14:cfRule>
          <xm:sqref>Y177</xm:sqref>
        </x14:conditionalFormatting>
      </x14:conditionalFormattings>
    </ex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0200-000014000000}">
          <x14:formula1>
            <xm:f>Utilitaires!$N$567:$N$571</xm:f>
          </x14:formula1>
          <xm:sqref>X27:Y27 X18 X21 X24 X15</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3">
    <tabColor theme="5"/>
    <outlinePr summaryBelow="0" summaryRight="0"/>
  </sheetPr>
  <dimension ref="A1:LH296"/>
  <sheetViews>
    <sheetView showGridLines="0" zoomScale="80" zoomScaleNormal="80" workbookViewId="0">
      <pane xSplit="3" ySplit="6" topLeftCell="D7" activePane="bottomRight" state="frozenSplit"/>
      <selection activeCell="E9" sqref="E9"/>
      <selection pane="topRight" activeCell="E9" sqref="E9"/>
      <selection pane="bottomLeft" activeCell="E9" sqref="E9"/>
      <selection pane="bottomRight" activeCell="G55" sqref="G55"/>
    </sheetView>
  </sheetViews>
  <sheetFormatPr baseColWidth="10" defaultColWidth="0" defaultRowHeight="11.5" zeroHeight="1" outlineLevelRow="1" outlineLevelCol="1"/>
  <cols>
    <col min="1" max="1" width="2.69921875" style="90" customWidth="1"/>
    <col min="2" max="2" width="52.69921875" style="2" customWidth="1"/>
    <col min="3" max="3" width="2.3984375" style="2" customWidth="1"/>
    <col min="4" max="4" width="14.09765625" style="2" bestFit="1" customWidth="1"/>
    <col min="5" max="5" width="12.296875" style="2" customWidth="1"/>
    <col min="6" max="6" width="15.69921875" style="2" bestFit="1" customWidth="1"/>
    <col min="7" max="7" width="13" style="3" bestFit="1" customWidth="1"/>
    <col min="8" max="8" width="16.3984375" style="2" bestFit="1" customWidth="1"/>
    <col min="9" max="9" width="15.296875" style="2" bestFit="1" customWidth="1"/>
    <col min="10" max="10" width="13.3984375" style="2" bestFit="1" customWidth="1"/>
    <col min="11" max="12" width="12.296875" style="2" customWidth="1"/>
    <col min="13" max="13" width="16.3984375" style="832" bestFit="1" customWidth="1"/>
    <col min="14" max="14" width="12.296875" style="832" customWidth="1"/>
    <col min="15" max="16" width="12.296875" style="2" customWidth="1"/>
    <col min="17" max="17" width="12.296875" style="832" customWidth="1" collapsed="1"/>
    <col min="18" max="21" width="12.296875" style="2" hidden="1" customWidth="1" outlineLevel="1"/>
    <col min="22" max="23" width="12.296875" style="596" hidden="1" customWidth="1" outlineLevel="1"/>
    <col min="24" max="24" width="12.296875" style="596" customWidth="1" collapsed="1"/>
    <col min="25" max="25" width="12.296875" style="596" hidden="1" customWidth="1" outlineLevel="1"/>
    <col min="26" max="26" width="12.3984375" style="596" hidden="1" customWidth="1" outlineLevel="1"/>
    <col min="27" max="27" width="1.8984375" style="596" customWidth="1"/>
    <col min="28" max="28" width="12.296875" style="2" hidden="1" customWidth="1"/>
    <col min="29" max="319" width="10.8984375" style="2" hidden="1" customWidth="1"/>
    <col min="320" max="320" width="11.3984375" style="2" hidden="1" customWidth="1"/>
    <col min="321" max="16384" width="10.8984375" style="2" hidden="1"/>
  </cols>
  <sheetData>
    <row r="1" spans="1:27" s="90" customFormat="1" ht="23">
      <c r="A1" s="113"/>
      <c r="B1" s="113"/>
      <c r="C1" s="113"/>
      <c r="D1" s="113"/>
      <c r="E1" s="113"/>
      <c r="F1" s="113"/>
      <c r="G1" s="113"/>
      <c r="H1" s="113"/>
      <c r="I1" s="113"/>
      <c r="J1" s="113"/>
      <c r="K1" s="113"/>
      <c r="L1" s="113"/>
      <c r="M1" s="819"/>
      <c r="N1" s="819"/>
      <c r="O1" s="113"/>
      <c r="P1" s="113"/>
      <c r="Q1" s="1661" t="s">
        <v>3233</v>
      </c>
      <c r="R1" s="596"/>
      <c r="S1" s="596"/>
      <c r="T1" s="596"/>
      <c r="U1" s="596"/>
      <c r="V1" s="596"/>
      <c r="W1" s="596"/>
      <c r="X1" s="1660" t="s">
        <v>3232</v>
      </c>
    </row>
    <row r="2" spans="1:27" ht="30" customHeight="1">
      <c r="A2" s="113"/>
      <c r="B2" s="2282" t="str">
        <f>Descriptif!C25</f>
        <v>Climatisation</v>
      </c>
      <c r="C2" s="2282"/>
      <c r="D2" s="2282"/>
      <c r="E2" s="2282"/>
      <c r="F2" s="2282"/>
      <c r="G2" s="2282"/>
      <c r="H2" s="2282"/>
      <c r="I2" s="2282"/>
      <c r="J2" s="2282"/>
      <c r="K2" s="2282"/>
      <c r="L2" s="2282"/>
      <c r="M2" s="2282"/>
      <c r="N2" s="2282"/>
      <c r="O2" s="2282"/>
      <c r="P2" s="2282"/>
      <c r="Q2" s="2"/>
      <c r="R2" s="596"/>
      <c r="S2" s="596"/>
      <c r="T2" s="596"/>
      <c r="U2" s="596"/>
      <c r="X2" s="2"/>
      <c r="Y2" s="2"/>
      <c r="Z2" s="2"/>
      <c r="AA2" s="2"/>
    </row>
    <row r="3" spans="1:27" s="4" customFormat="1" ht="12.5">
      <c r="A3" s="114"/>
      <c r="B3" s="114"/>
      <c r="C3" s="114"/>
      <c r="D3" s="114"/>
      <c r="E3" s="114"/>
      <c r="F3" s="114"/>
      <c r="G3" s="114"/>
      <c r="H3" s="114"/>
      <c r="I3" s="114"/>
      <c r="J3" s="114"/>
      <c r="K3" s="114"/>
      <c r="L3" s="114"/>
      <c r="M3" s="126"/>
      <c r="N3" s="126"/>
      <c r="O3" s="114"/>
      <c r="P3" s="114"/>
      <c r="R3" s="597"/>
      <c r="S3" s="597"/>
      <c r="T3" s="597"/>
      <c r="U3" s="597"/>
      <c r="V3" s="597"/>
      <c r="W3" s="597"/>
    </row>
    <row r="4" spans="1:27" s="91" customFormat="1" ht="14">
      <c r="A4" s="114"/>
      <c r="B4" s="1004" t="s">
        <v>542</v>
      </c>
      <c r="C4" s="211"/>
      <c r="D4" s="2433" t="s">
        <v>214</v>
      </c>
      <c r="E4" s="2433"/>
      <c r="F4" s="2433" t="s">
        <v>270</v>
      </c>
      <c r="G4" s="2433"/>
      <c r="H4" s="2433" t="s">
        <v>448</v>
      </c>
      <c r="I4" s="2433"/>
      <c r="J4" s="2433" t="s">
        <v>311</v>
      </c>
      <c r="K4" s="2433"/>
      <c r="L4" s="2433" t="s">
        <v>40</v>
      </c>
      <c r="M4" s="2433"/>
      <c r="N4" s="1638"/>
      <c r="O4" s="2439" t="s">
        <v>915</v>
      </c>
      <c r="P4" s="2440"/>
      <c r="R4" s="597"/>
      <c r="S4" s="597"/>
      <c r="T4" s="597"/>
      <c r="U4" s="597"/>
      <c r="V4" s="597"/>
      <c r="W4" s="597"/>
    </row>
    <row r="5" spans="1:27" s="91" customFormat="1" ht="14">
      <c r="A5" s="114"/>
      <c r="B5" s="194" t="s">
        <v>527</v>
      </c>
      <c r="C5" s="195"/>
      <c r="D5" s="2430" t="s">
        <v>215</v>
      </c>
      <c r="E5" s="2430"/>
      <c r="F5" s="2430" t="s">
        <v>490</v>
      </c>
      <c r="G5" s="2430"/>
      <c r="H5" s="2430" t="s">
        <v>766</v>
      </c>
      <c r="I5" s="2430"/>
      <c r="J5" s="2430" t="s">
        <v>826</v>
      </c>
      <c r="K5" s="2430"/>
      <c r="L5" s="2430" t="s">
        <v>3236</v>
      </c>
      <c r="M5" s="2430"/>
      <c r="N5" s="828"/>
      <c r="O5" s="1703"/>
      <c r="P5" s="1704"/>
      <c r="R5" s="597"/>
      <c r="S5" s="597"/>
      <c r="T5" s="597"/>
      <c r="U5" s="597"/>
      <c r="V5" s="597"/>
      <c r="W5" s="597"/>
    </row>
    <row r="6" spans="1:27" s="91" customFormat="1" ht="14">
      <c r="A6" s="114"/>
      <c r="B6" s="115"/>
      <c r="C6" s="115"/>
      <c r="D6" s="115"/>
      <c r="E6" s="115"/>
      <c r="F6" s="115"/>
      <c r="G6" s="115"/>
      <c r="H6" s="109"/>
      <c r="I6" s="109"/>
      <c r="J6" s="109"/>
      <c r="K6" s="114"/>
      <c r="L6" s="114"/>
      <c r="M6" s="126"/>
      <c r="N6" s="126"/>
      <c r="O6" s="114"/>
      <c r="P6" s="114"/>
      <c r="R6" s="597"/>
      <c r="S6" s="597"/>
      <c r="T6" s="597"/>
      <c r="U6" s="597"/>
      <c r="V6" s="597"/>
      <c r="W6" s="597"/>
    </row>
    <row r="7" spans="1:27" s="4" customFormat="1" ht="15.5" collapsed="1">
      <c r="A7" s="91"/>
      <c r="B7" s="2393" t="s">
        <v>549</v>
      </c>
      <c r="C7" s="2393"/>
      <c r="D7" s="2393"/>
      <c r="E7" s="2393"/>
      <c r="F7" s="2393"/>
      <c r="G7" s="2393"/>
      <c r="H7" s="2393"/>
      <c r="I7" s="2393"/>
      <c r="J7" s="2393"/>
      <c r="K7" s="2393"/>
      <c r="L7" s="2393"/>
      <c r="M7" s="2393"/>
      <c r="N7" s="2393"/>
      <c r="O7" s="2393"/>
      <c r="P7" s="2393"/>
      <c r="R7" s="597"/>
      <c r="S7" s="597"/>
      <c r="T7" s="597"/>
      <c r="U7" s="597"/>
      <c r="V7" s="597"/>
      <c r="W7" s="597"/>
    </row>
    <row r="8" spans="1:27" s="4" customFormat="1" ht="13" hidden="1" outlineLevel="1">
      <c r="A8" s="91"/>
      <c r="B8" s="15"/>
      <c r="C8" s="15"/>
      <c r="D8" s="15"/>
      <c r="E8" s="99"/>
      <c r="F8" s="15"/>
      <c r="G8" s="7"/>
      <c r="H8" s="5"/>
      <c r="M8" s="9"/>
      <c r="N8" s="9"/>
      <c r="R8" s="597"/>
      <c r="S8" s="597"/>
      <c r="T8" s="597"/>
      <c r="U8" s="597"/>
      <c r="V8" s="597"/>
      <c r="W8" s="597"/>
    </row>
    <row r="9" spans="1:27" s="4" customFormat="1" ht="13" hidden="1" outlineLevel="1">
      <c r="A9" s="91"/>
      <c r="B9" s="295" t="s">
        <v>120</v>
      </c>
      <c r="C9" s="296"/>
      <c r="D9" s="1167"/>
      <c r="E9" s="1640"/>
      <c r="F9" s="297"/>
      <c r="G9" s="297"/>
      <c r="H9" s="297"/>
      <c r="I9" s="298"/>
      <c r="J9" s="7"/>
      <c r="K9" s="7"/>
      <c r="L9" s="2436" t="s">
        <v>372</v>
      </c>
      <c r="M9" s="2437"/>
      <c r="N9" s="2437"/>
      <c r="O9" s="2438"/>
      <c r="P9" s="7"/>
      <c r="R9" s="2427" t="s">
        <v>447</v>
      </c>
      <c r="S9" s="2428"/>
      <c r="T9" s="2428"/>
      <c r="U9" s="2428"/>
      <c r="V9" s="2428"/>
      <c r="W9" s="2429"/>
    </row>
    <row r="10" spans="1:27" s="4" customFormat="1" ht="13" hidden="1" outlineLevel="1">
      <c r="A10" s="91"/>
      <c r="B10" s="299"/>
      <c r="C10" s="300"/>
      <c r="D10" s="539" t="s">
        <v>312</v>
      </c>
      <c r="E10" s="1641"/>
      <c r="F10" s="300"/>
      <c r="G10" s="300"/>
      <c r="H10" s="300"/>
      <c r="I10" s="301"/>
      <c r="J10" s="7"/>
      <c r="K10" s="7"/>
      <c r="L10" s="299"/>
      <c r="M10" s="829"/>
      <c r="N10" s="829"/>
      <c r="O10" s="309"/>
      <c r="P10" s="7"/>
      <c r="R10" s="598"/>
      <c r="S10" s="599"/>
      <c r="T10" s="599"/>
      <c r="U10" s="599"/>
      <c r="V10" s="600"/>
      <c r="W10" s="601"/>
      <c r="Y10" s="2378" t="s">
        <v>1754</v>
      </c>
      <c r="Z10" s="2380"/>
    </row>
    <row r="11" spans="1:27" s="4" customFormat="1" ht="13" hidden="1" outlineLevel="1">
      <c r="A11" s="91"/>
      <c r="B11" s="299"/>
      <c r="C11" s="300"/>
      <c r="D11" s="1166" t="s">
        <v>415</v>
      </c>
      <c r="E11" s="1637"/>
      <c r="F11" s="147" t="s">
        <v>458</v>
      </c>
      <c r="G11" s="147" t="s">
        <v>1963</v>
      </c>
      <c r="H11" s="300" t="s">
        <v>1961</v>
      </c>
      <c r="I11" s="303" t="s">
        <v>450</v>
      </c>
      <c r="K11" s="7"/>
      <c r="L11" s="1140" t="s">
        <v>320</v>
      </c>
      <c r="M11" s="2383" t="s">
        <v>320</v>
      </c>
      <c r="N11" s="2384"/>
      <c r="O11" s="303" t="s">
        <v>450</v>
      </c>
      <c r="P11" s="7"/>
      <c r="R11" s="2425" t="s">
        <v>450</v>
      </c>
      <c r="S11" s="2426"/>
      <c r="T11" s="2426"/>
      <c r="U11" s="2426"/>
      <c r="V11" s="602" t="s">
        <v>450</v>
      </c>
      <c r="W11" s="603"/>
      <c r="Y11" s="1143" t="s">
        <v>1752</v>
      </c>
      <c r="Z11" s="1144" t="s">
        <v>1958</v>
      </c>
    </row>
    <row r="12" spans="1:27" s="4" customFormat="1" ht="13" hidden="1" outlineLevel="1">
      <c r="A12" s="91"/>
      <c r="B12" s="299"/>
      <c r="C12" s="300"/>
      <c r="D12" s="1166" t="s">
        <v>450</v>
      </c>
      <c r="E12" s="1637"/>
      <c r="F12" s="149" t="s">
        <v>710</v>
      </c>
      <c r="G12" s="149" t="s">
        <v>1962</v>
      </c>
      <c r="H12" s="300"/>
      <c r="I12" s="303"/>
      <c r="K12" s="7"/>
      <c r="L12" s="1140" t="s">
        <v>1755</v>
      </c>
      <c r="M12" s="2374" t="s">
        <v>1756</v>
      </c>
      <c r="N12" s="2375"/>
      <c r="O12" s="303"/>
      <c r="R12" s="604" t="s">
        <v>214</v>
      </c>
      <c r="S12" s="605" t="s">
        <v>448</v>
      </c>
      <c r="T12" s="605" t="s">
        <v>270</v>
      </c>
      <c r="U12" s="605" t="s">
        <v>449</v>
      </c>
      <c r="V12" s="606" t="s">
        <v>331</v>
      </c>
      <c r="W12" s="607" t="s">
        <v>643</v>
      </c>
      <c r="Y12" s="1065"/>
      <c r="Z12" s="1132"/>
    </row>
    <row r="13" spans="1:27" s="4" customFormat="1" ht="13" hidden="1" outlineLevel="1">
      <c r="A13" s="91"/>
      <c r="B13" s="305" t="s">
        <v>329</v>
      </c>
      <c r="C13" s="306"/>
      <c r="D13" s="316">
        <f>I13</f>
        <v>0</v>
      </c>
      <c r="E13" s="316"/>
      <c r="F13" s="845"/>
      <c r="G13" s="96"/>
      <c r="H13" s="318">
        <v>1</v>
      </c>
      <c r="I13" s="307">
        <f>G13*H13</f>
        <v>0</v>
      </c>
      <c r="L13" s="320">
        <f>IF(O13=0,O13,O13/I13)</f>
        <v>0</v>
      </c>
      <c r="M13" s="818"/>
      <c r="N13" s="822"/>
      <c r="O13" s="307">
        <f>SQRT(SUMSQ(IF(ISNA($G13*H13*Z13),0,$G13*H13*Z13)))</f>
        <v>0</v>
      </c>
      <c r="R13" s="608">
        <f>I13</f>
        <v>0</v>
      </c>
      <c r="S13" s="609">
        <v>0</v>
      </c>
      <c r="T13" s="609">
        <v>0</v>
      </c>
      <c r="U13" s="609">
        <v>0</v>
      </c>
      <c r="V13" s="610">
        <f>I13</f>
        <v>0</v>
      </c>
      <c r="W13" s="611">
        <v>0</v>
      </c>
      <c r="Y13" s="1068">
        <f>IF($M13&lt;&gt;"votre valeur :",IF(ISNA(VLOOKUP($M13,Utilitaires!$N$566:$O$571,2,FALSE)),,VLOOKUP($M13,Utilitaires!$N$566:$O$571,2,FALSE)),$N13)</f>
        <v>0</v>
      </c>
      <c r="Z13" s="1133">
        <f>SQRT(SUMSQ(0,$Y13))</f>
        <v>0</v>
      </c>
    </row>
    <row r="14" spans="1:27" s="4" customFormat="1" ht="13" hidden="1" outlineLevel="1">
      <c r="A14" s="91"/>
      <c r="B14" s="305"/>
      <c r="C14" s="306"/>
      <c r="D14" s="316"/>
      <c r="E14" s="316"/>
      <c r="F14" s="306"/>
      <c r="G14" s="300"/>
      <c r="H14" s="306"/>
      <c r="I14" s="308"/>
      <c r="L14" s="305"/>
      <c r="M14" s="830"/>
      <c r="N14" s="830"/>
      <c r="O14" s="307"/>
      <c r="R14" s="608"/>
      <c r="S14" s="609"/>
      <c r="T14" s="609"/>
      <c r="U14" s="609"/>
      <c r="V14" s="610"/>
      <c r="W14" s="612"/>
      <c r="Y14" s="1145"/>
      <c r="Z14" s="1146"/>
    </row>
    <row r="15" spans="1:27" s="4" customFormat="1" ht="13" hidden="1" outlineLevel="1">
      <c r="A15" s="91"/>
      <c r="B15" s="321" t="s">
        <v>353</v>
      </c>
      <c r="C15" s="322"/>
      <c r="D15" s="323">
        <f>SUM(D13:D14)</f>
        <v>0</v>
      </c>
      <c r="E15" s="323"/>
      <c r="F15" s="322"/>
      <c r="G15" s="324"/>
      <c r="H15" s="322"/>
      <c r="I15" s="325">
        <f>SUM(I13:I14)</f>
        <v>0</v>
      </c>
      <c r="L15" s="1205">
        <f>IF(O15=0,O15,O15/I15)</f>
        <v>0</v>
      </c>
      <c r="M15" s="831"/>
      <c r="N15" s="831"/>
      <c r="O15" s="325">
        <f>SQRT(SUMSQ(O13:O14))</f>
        <v>0</v>
      </c>
      <c r="R15" s="613">
        <f t="shared" ref="R15:W15" si="0">SUM(R13:R14)</f>
        <v>0</v>
      </c>
      <c r="S15" s="614">
        <f t="shared" si="0"/>
        <v>0</v>
      </c>
      <c r="T15" s="614">
        <f t="shared" si="0"/>
        <v>0</v>
      </c>
      <c r="U15" s="614">
        <f t="shared" si="0"/>
        <v>0</v>
      </c>
      <c r="V15" s="615">
        <f t="shared" si="0"/>
        <v>0</v>
      </c>
      <c r="W15" s="616">
        <f t="shared" si="0"/>
        <v>0</v>
      </c>
    </row>
    <row r="16" spans="1:27" s="4" customFormat="1" ht="13" hidden="1" outlineLevel="1">
      <c r="A16" s="91"/>
      <c r="B16" s="15"/>
      <c r="C16" s="15"/>
      <c r="D16" s="15"/>
      <c r="E16" s="99"/>
      <c r="F16" s="15"/>
      <c r="G16" s="7"/>
      <c r="H16" s="5"/>
      <c r="M16" s="9"/>
      <c r="N16" s="9"/>
      <c r="R16" s="597"/>
      <c r="S16" s="597"/>
      <c r="T16" s="597"/>
      <c r="U16" s="597"/>
      <c r="V16" s="597"/>
      <c r="W16" s="597"/>
    </row>
    <row r="17" spans="1:26" s="4" customFormat="1" ht="13">
      <c r="A17" s="91"/>
      <c r="B17" s="15"/>
      <c r="C17" s="15"/>
      <c r="D17" s="15"/>
      <c r="E17" s="99"/>
      <c r="F17" s="15"/>
      <c r="G17" s="7"/>
      <c r="H17" s="5"/>
      <c r="M17" s="9"/>
      <c r="N17" s="9"/>
      <c r="R17" s="597"/>
      <c r="S17" s="597"/>
      <c r="T17" s="597"/>
      <c r="U17" s="597"/>
      <c r="V17" s="597"/>
      <c r="W17" s="597"/>
    </row>
    <row r="18" spans="1:26" s="4" customFormat="1" ht="15.5" collapsed="1">
      <c r="A18" s="91"/>
      <c r="B18" s="2393" t="s">
        <v>548</v>
      </c>
      <c r="C18" s="2393"/>
      <c r="D18" s="2393"/>
      <c r="E18" s="2393"/>
      <c r="F18" s="2393"/>
      <c r="G18" s="2393"/>
      <c r="H18" s="2393"/>
      <c r="I18" s="2393"/>
      <c r="J18" s="2393"/>
      <c r="K18" s="2393"/>
      <c r="L18" s="2393"/>
      <c r="M18" s="2393"/>
      <c r="N18" s="2393"/>
      <c r="O18" s="2393"/>
      <c r="P18" s="2393"/>
      <c r="R18" s="597"/>
      <c r="S18" s="597"/>
      <c r="T18" s="597"/>
      <c r="U18" s="597"/>
      <c r="V18" s="597"/>
      <c r="W18" s="597"/>
    </row>
    <row r="19" spans="1:26" s="4" customFormat="1" ht="12.5" hidden="1" outlineLevel="1">
      <c r="A19" s="91"/>
      <c r="E19" s="91"/>
      <c r="G19" s="7"/>
      <c r="M19" s="9"/>
      <c r="N19" s="9"/>
      <c r="R19" s="597"/>
      <c r="S19" s="597"/>
      <c r="T19" s="597"/>
      <c r="U19" s="597"/>
      <c r="V19" s="597"/>
      <c r="W19" s="597"/>
    </row>
    <row r="20" spans="1:26" s="4" customFormat="1" ht="13" hidden="1" outlineLevel="1">
      <c r="A20" s="91"/>
      <c r="B20" s="295" t="s">
        <v>44</v>
      </c>
      <c r="C20" s="296"/>
      <c r="D20" s="1167"/>
      <c r="E20" s="1640"/>
      <c r="F20" s="297"/>
      <c r="G20" s="297"/>
      <c r="H20" s="297"/>
      <c r="I20" s="297"/>
      <c r="J20" s="298"/>
      <c r="K20" s="7"/>
      <c r="L20" s="2436" t="s">
        <v>372</v>
      </c>
      <c r="M20" s="2437"/>
      <c r="N20" s="2437"/>
      <c r="O20" s="2438"/>
      <c r="R20" s="2427" t="s">
        <v>447</v>
      </c>
      <c r="S20" s="2428"/>
      <c r="T20" s="2428"/>
      <c r="U20" s="2428"/>
      <c r="V20" s="2428"/>
      <c r="W20" s="2429"/>
    </row>
    <row r="21" spans="1:26" s="4" customFormat="1" ht="13" hidden="1" outlineLevel="1">
      <c r="A21" s="91"/>
      <c r="B21" s="299"/>
      <c r="C21" s="300"/>
      <c r="D21" s="539" t="s">
        <v>312</v>
      </c>
      <c r="E21" s="1641"/>
      <c r="F21" s="300"/>
      <c r="G21" s="300"/>
      <c r="H21" s="300" t="s">
        <v>569</v>
      </c>
      <c r="I21" s="300"/>
      <c r="J21" s="301"/>
      <c r="K21" s="7"/>
      <c r="L21" s="299"/>
      <c r="M21" s="829"/>
      <c r="N21" s="829"/>
      <c r="O21" s="308"/>
      <c r="R21" s="598"/>
      <c r="S21" s="599"/>
      <c r="T21" s="599"/>
      <c r="U21" s="599"/>
      <c r="V21" s="600"/>
      <c r="W21" s="601"/>
      <c r="Y21" s="2378" t="s">
        <v>1754</v>
      </c>
      <c r="Z21" s="2380"/>
    </row>
    <row r="22" spans="1:26" s="4" customFormat="1" ht="13" hidden="1" outlineLevel="1">
      <c r="A22" s="91"/>
      <c r="B22" s="299"/>
      <c r="C22" s="300"/>
      <c r="D22" s="1166" t="s">
        <v>415</v>
      </c>
      <c r="E22" s="1637"/>
      <c r="F22" s="147" t="s">
        <v>458</v>
      </c>
      <c r="G22" s="302" t="s">
        <v>1964</v>
      </c>
      <c r="H22" s="300" t="s">
        <v>570</v>
      </c>
      <c r="I22" s="300" t="s">
        <v>1965</v>
      </c>
      <c r="J22" s="303" t="s">
        <v>450</v>
      </c>
      <c r="L22" s="1141" t="s">
        <v>320</v>
      </c>
      <c r="M22" s="2383" t="s">
        <v>320</v>
      </c>
      <c r="N22" s="2384"/>
      <c r="O22" s="303" t="s">
        <v>450</v>
      </c>
      <c r="R22" s="2425" t="s">
        <v>450</v>
      </c>
      <c r="S22" s="2426"/>
      <c r="T22" s="2426"/>
      <c r="U22" s="2426"/>
      <c r="V22" s="602" t="s">
        <v>450</v>
      </c>
      <c r="W22" s="603"/>
      <c r="Y22" s="1143" t="s">
        <v>1752</v>
      </c>
      <c r="Z22" s="1144" t="s">
        <v>1958</v>
      </c>
    </row>
    <row r="23" spans="1:26" s="4" customFormat="1" ht="13" hidden="1" outlineLevel="1">
      <c r="A23" s="91"/>
      <c r="B23" s="299"/>
      <c r="C23" s="300"/>
      <c r="D23" s="1166" t="s">
        <v>450</v>
      </c>
      <c r="E23" s="1637"/>
      <c r="F23" s="149" t="s">
        <v>710</v>
      </c>
      <c r="G23" s="304" t="s">
        <v>568</v>
      </c>
      <c r="H23" s="300" t="s">
        <v>571</v>
      </c>
      <c r="I23" s="300"/>
      <c r="J23" s="303"/>
      <c r="L23" s="1141" t="s">
        <v>1755</v>
      </c>
      <c r="M23" s="2374" t="s">
        <v>1756</v>
      </c>
      <c r="N23" s="2375"/>
      <c r="O23" s="303"/>
      <c r="R23" s="604" t="s">
        <v>214</v>
      </c>
      <c r="S23" s="605" t="s">
        <v>448</v>
      </c>
      <c r="T23" s="605" t="s">
        <v>270</v>
      </c>
      <c r="U23" s="605" t="s">
        <v>449</v>
      </c>
      <c r="V23" s="606" t="s">
        <v>331</v>
      </c>
      <c r="W23" s="607" t="s">
        <v>643</v>
      </c>
      <c r="Y23" s="1065"/>
      <c r="Z23" s="1132"/>
    </row>
    <row r="24" spans="1:26" s="4" customFormat="1" ht="13" hidden="1" outlineLevel="1">
      <c r="A24" s="91"/>
      <c r="B24" s="305" t="s">
        <v>302</v>
      </c>
      <c r="C24" s="306"/>
      <c r="D24" s="316">
        <f>J24</f>
        <v>0</v>
      </c>
      <c r="E24" s="316"/>
      <c r="F24" s="845"/>
      <c r="G24" s="96"/>
      <c r="H24" s="1163">
        <f>'FE Hors Energie'!K84</f>
        <v>2.0900000000000002E-2</v>
      </c>
      <c r="I24" s="1164">
        <f>'FE Hors Energie'!$O$92</f>
        <v>265</v>
      </c>
      <c r="J24" s="307">
        <f>G24*H24*I24</f>
        <v>0</v>
      </c>
      <c r="L24" s="320">
        <f>IF(O24=0,O24,O24/J24)</f>
        <v>0</v>
      </c>
      <c r="M24" s="818"/>
      <c r="N24" s="822"/>
      <c r="O24" s="307">
        <f>SQRT(SUMSQ(IF(ISNA(J24*Z24),0,J24*Z24)))</f>
        <v>0</v>
      </c>
      <c r="R24" s="608">
        <v>0</v>
      </c>
      <c r="S24" s="609">
        <v>0</v>
      </c>
      <c r="T24" s="609">
        <f>J24</f>
        <v>0</v>
      </c>
      <c r="U24" s="609">
        <v>0</v>
      </c>
      <c r="V24" s="610">
        <f>J24</f>
        <v>0</v>
      </c>
      <c r="W24" s="611">
        <v>0</v>
      </c>
      <c r="Y24" s="1068">
        <f>IF($M24&lt;&gt;"votre valeur :",IF(ISNA(VLOOKUP($M24,Utilitaires!$N$566:$O$571,2,FALSE)),,VLOOKUP($M24,Utilitaires!$N$566:$O$571,2,FALSE)),$N24)</f>
        <v>0</v>
      </c>
      <c r="Z24" s="1133">
        <f>SQRT(SUMSQ(0.3,Y24))</f>
        <v>0.3</v>
      </c>
    </row>
    <row r="25" spans="1:26" s="4" customFormat="1" ht="13" hidden="1" outlineLevel="1">
      <c r="A25" s="91"/>
      <c r="B25" s="305"/>
      <c r="C25" s="306"/>
      <c r="D25" s="316"/>
      <c r="E25" s="316"/>
      <c r="F25" s="306"/>
      <c r="G25" s="300"/>
      <c r="H25" s="306"/>
      <c r="I25" s="306"/>
      <c r="J25" s="308"/>
      <c r="L25" s="305"/>
      <c r="M25" s="830"/>
      <c r="N25" s="830"/>
      <c r="O25" s="307"/>
      <c r="R25" s="608"/>
      <c r="S25" s="609"/>
      <c r="T25" s="609"/>
      <c r="U25" s="609"/>
      <c r="V25" s="610"/>
      <c r="W25" s="612"/>
      <c r="Y25" s="1145"/>
      <c r="Z25" s="1146"/>
    </row>
    <row r="26" spans="1:26" s="4" customFormat="1" ht="13" hidden="1" outlineLevel="1">
      <c r="A26" s="91"/>
      <c r="B26" s="321" t="s">
        <v>353</v>
      </c>
      <c r="C26" s="322"/>
      <c r="D26" s="323">
        <f>SUM(D24:D25)</f>
        <v>0</v>
      </c>
      <c r="E26" s="323"/>
      <c r="F26" s="322"/>
      <c r="G26" s="324"/>
      <c r="H26" s="322"/>
      <c r="I26" s="322"/>
      <c r="J26" s="325">
        <f>SUM(J24:J25)</f>
        <v>0</v>
      </c>
      <c r="L26" s="1205">
        <f>IF(O26=0,O26,O26/I26)</f>
        <v>0</v>
      </c>
      <c r="M26" s="831"/>
      <c r="N26" s="831"/>
      <c r="O26" s="325">
        <f>SQRT(SUMSQ(O24:O25))</f>
        <v>0</v>
      </c>
      <c r="R26" s="613">
        <f t="shared" ref="R26:W26" si="1">SUM(R24:R25)</f>
        <v>0</v>
      </c>
      <c r="S26" s="614">
        <f t="shared" si="1"/>
        <v>0</v>
      </c>
      <c r="T26" s="614">
        <f t="shared" si="1"/>
        <v>0</v>
      </c>
      <c r="U26" s="614">
        <f t="shared" si="1"/>
        <v>0</v>
      </c>
      <c r="V26" s="615">
        <f t="shared" si="1"/>
        <v>0</v>
      </c>
      <c r="W26" s="616">
        <f t="shared" si="1"/>
        <v>0</v>
      </c>
    </row>
    <row r="27" spans="1:26" s="4" customFormat="1" ht="12.5" hidden="1" outlineLevel="1">
      <c r="A27" s="91"/>
      <c r="B27" s="5"/>
      <c r="C27" s="5"/>
      <c r="D27" s="5"/>
      <c r="E27" s="92"/>
      <c r="F27" s="5"/>
      <c r="G27" s="36"/>
      <c r="H27" s="5"/>
      <c r="M27" s="9"/>
      <c r="N27" s="9"/>
      <c r="R27" s="597"/>
      <c r="S27" s="597"/>
      <c r="T27" s="597"/>
      <c r="U27" s="597"/>
      <c r="V27" s="597"/>
      <c r="W27" s="597"/>
    </row>
    <row r="28" spans="1:26" s="4" customFormat="1" ht="13" hidden="1" outlineLevel="1">
      <c r="A28" s="91"/>
      <c r="B28" s="295" t="s">
        <v>2003</v>
      </c>
      <c r="C28" s="296"/>
      <c r="D28" s="1167"/>
      <c r="E28" s="1640"/>
      <c r="F28" s="297"/>
      <c r="G28" s="297"/>
      <c r="H28" s="297"/>
      <c r="I28" s="298"/>
      <c r="J28" s="7"/>
      <c r="K28" s="7"/>
      <c r="L28" s="2436" t="s">
        <v>372</v>
      </c>
      <c r="M28" s="2437"/>
      <c r="N28" s="2437"/>
      <c r="O28" s="2438"/>
      <c r="R28" s="2427" t="s">
        <v>447</v>
      </c>
      <c r="S28" s="2428"/>
      <c r="T28" s="2428"/>
      <c r="U28" s="2428"/>
      <c r="V28" s="2428"/>
      <c r="W28" s="2429"/>
    </row>
    <row r="29" spans="1:26" s="4" customFormat="1" ht="13" hidden="1" outlineLevel="1">
      <c r="A29" s="91"/>
      <c r="B29" s="299"/>
      <c r="C29" s="300"/>
      <c r="D29" s="539" t="s">
        <v>312</v>
      </c>
      <c r="E29" s="1641"/>
      <c r="F29" s="300"/>
      <c r="G29" s="300"/>
      <c r="H29" s="300"/>
      <c r="I29" s="301"/>
      <c r="J29" s="7"/>
      <c r="K29" s="7"/>
      <c r="L29" s="299"/>
      <c r="M29" s="829"/>
      <c r="N29" s="829"/>
      <c r="O29" s="308"/>
      <c r="R29" s="598"/>
      <c r="S29" s="599"/>
      <c r="T29" s="599"/>
      <c r="U29" s="599"/>
      <c r="V29" s="600"/>
      <c r="W29" s="601"/>
      <c r="Y29" s="2378" t="s">
        <v>1754</v>
      </c>
      <c r="Z29" s="2380"/>
    </row>
    <row r="30" spans="1:26" s="4" customFormat="1" ht="13" hidden="1" outlineLevel="1">
      <c r="A30" s="91"/>
      <c r="B30" s="299"/>
      <c r="C30" s="300"/>
      <c r="D30" s="1166" t="s">
        <v>415</v>
      </c>
      <c r="E30" s="1637"/>
      <c r="F30" s="147" t="s">
        <v>458</v>
      </c>
      <c r="G30" s="302" t="s">
        <v>1964</v>
      </c>
      <c r="H30" s="300" t="s">
        <v>1965</v>
      </c>
      <c r="I30" s="303" t="s">
        <v>450</v>
      </c>
      <c r="J30" s="7"/>
      <c r="K30" s="7"/>
      <c r="L30" s="1141" t="s">
        <v>320</v>
      </c>
      <c r="M30" s="2383" t="s">
        <v>320</v>
      </c>
      <c r="N30" s="2384"/>
      <c r="O30" s="303" t="s">
        <v>450</v>
      </c>
      <c r="R30" s="2425" t="s">
        <v>450</v>
      </c>
      <c r="S30" s="2426"/>
      <c r="T30" s="2426"/>
      <c r="U30" s="2426"/>
      <c r="V30" s="602" t="s">
        <v>450</v>
      </c>
      <c r="W30" s="603"/>
      <c r="Y30" s="1143" t="s">
        <v>1752</v>
      </c>
      <c r="Z30" s="1144" t="s">
        <v>1958</v>
      </c>
    </row>
    <row r="31" spans="1:26" s="4" customFormat="1" ht="13" hidden="1" outlineLevel="1">
      <c r="A31" s="91"/>
      <c r="B31" s="299"/>
      <c r="C31" s="300"/>
      <c r="D31" s="1166" t="s">
        <v>450</v>
      </c>
      <c r="E31" s="1637"/>
      <c r="F31" s="149" t="s">
        <v>710</v>
      </c>
      <c r="G31" s="304" t="s">
        <v>567</v>
      </c>
      <c r="H31" s="300"/>
      <c r="I31" s="303"/>
      <c r="K31" s="7"/>
      <c r="L31" s="1141" t="s">
        <v>1755</v>
      </c>
      <c r="M31" s="2374" t="s">
        <v>1756</v>
      </c>
      <c r="N31" s="2375"/>
      <c r="O31" s="303"/>
      <c r="R31" s="604" t="s">
        <v>214</v>
      </c>
      <c r="S31" s="605" t="s">
        <v>448</v>
      </c>
      <c r="T31" s="605" t="s">
        <v>270</v>
      </c>
      <c r="U31" s="605" t="s">
        <v>449</v>
      </c>
      <c r="V31" s="606" t="s">
        <v>331</v>
      </c>
      <c r="W31" s="607" t="s">
        <v>643</v>
      </c>
      <c r="Y31" s="1065"/>
      <c r="Z31" s="1132"/>
    </row>
    <row r="32" spans="1:26" s="4" customFormat="1" ht="13" hidden="1" outlineLevel="1">
      <c r="A32" s="91"/>
      <c r="B32" s="305" t="s">
        <v>302</v>
      </c>
      <c r="C32" s="306"/>
      <c r="D32" s="316">
        <f>I32</f>
        <v>0</v>
      </c>
      <c r="E32" s="316"/>
      <c r="F32" s="845"/>
      <c r="G32" s="96"/>
      <c r="H32" s="1164">
        <f>'FE Hors Energie'!$O$92</f>
        <v>265</v>
      </c>
      <c r="I32" s="307">
        <f>G32*H32</f>
        <v>0</v>
      </c>
      <c r="L32" s="320">
        <f>IF(O32=0,O32,O32/I32)</f>
        <v>0</v>
      </c>
      <c r="M32" s="818"/>
      <c r="N32" s="822"/>
      <c r="O32" s="307">
        <f>SQRT(SUMSQ(IF(ISNA(I32*Z32),0,I32*Z32)))</f>
        <v>0</v>
      </c>
      <c r="R32" s="608">
        <v>0</v>
      </c>
      <c r="S32" s="609">
        <v>0</v>
      </c>
      <c r="T32" s="609">
        <f>I32</f>
        <v>0</v>
      </c>
      <c r="U32" s="609">
        <v>0</v>
      </c>
      <c r="V32" s="610">
        <f>I32</f>
        <v>0</v>
      </c>
      <c r="W32" s="611">
        <v>0</v>
      </c>
      <c r="Y32" s="1068">
        <f>IF($M32&lt;&gt;"votre valeur :",IF(ISNA(VLOOKUP($M32,Utilitaires!$N$566:$O$571,2,FALSE)),,VLOOKUP($M32,Utilitaires!$N$566:$O$571,2,FALSE)),$N32)</f>
        <v>0</v>
      </c>
      <c r="Z32" s="1133">
        <f>SQRT(SUMSQ(0.3,Y32))</f>
        <v>0.3</v>
      </c>
    </row>
    <row r="33" spans="1:26" s="4" customFormat="1" ht="13" hidden="1" outlineLevel="1">
      <c r="A33" s="91"/>
      <c r="B33" s="305"/>
      <c r="C33" s="306"/>
      <c r="D33" s="316"/>
      <c r="E33" s="316"/>
      <c r="F33" s="306"/>
      <c r="G33" s="300"/>
      <c r="H33" s="306"/>
      <c r="I33" s="308"/>
      <c r="L33" s="305"/>
      <c r="M33" s="830"/>
      <c r="N33" s="830"/>
      <c r="O33" s="307"/>
      <c r="R33" s="608"/>
      <c r="S33" s="609"/>
      <c r="T33" s="609"/>
      <c r="U33" s="609"/>
      <c r="V33" s="610"/>
      <c r="W33" s="612"/>
      <c r="Y33" s="1145"/>
      <c r="Z33" s="1146"/>
    </row>
    <row r="34" spans="1:26" s="4" customFormat="1" ht="13" hidden="1" outlineLevel="1">
      <c r="A34" s="91"/>
      <c r="B34" s="321" t="s">
        <v>353</v>
      </c>
      <c r="C34" s="322"/>
      <c r="D34" s="323">
        <f>SUM(D32:D33)</f>
        <v>0</v>
      </c>
      <c r="E34" s="323"/>
      <c r="F34" s="322"/>
      <c r="G34" s="324"/>
      <c r="H34" s="322"/>
      <c r="I34" s="325">
        <f>SUM(I32:I33)</f>
        <v>0</v>
      </c>
      <c r="L34" s="1205">
        <f>IF(O34=0,O34,O34/I34)</f>
        <v>0</v>
      </c>
      <c r="M34" s="831"/>
      <c r="N34" s="831"/>
      <c r="O34" s="325">
        <f>SQRT(SUMSQ(O32:O33))</f>
        <v>0</v>
      </c>
      <c r="R34" s="613">
        <f t="shared" ref="R34:W34" si="2">SUM(R32:R33)</f>
        <v>0</v>
      </c>
      <c r="S34" s="614">
        <f t="shared" si="2"/>
        <v>0</v>
      </c>
      <c r="T34" s="614">
        <f t="shared" si="2"/>
        <v>0</v>
      </c>
      <c r="U34" s="614">
        <f t="shared" si="2"/>
        <v>0</v>
      </c>
      <c r="V34" s="615">
        <f t="shared" si="2"/>
        <v>0</v>
      </c>
      <c r="W34" s="616">
        <f t="shared" si="2"/>
        <v>0</v>
      </c>
    </row>
    <row r="35" spans="1:26" s="4" customFormat="1" ht="12.5" hidden="1" outlineLevel="1">
      <c r="A35" s="91"/>
      <c r="E35" s="91"/>
      <c r="G35" s="7"/>
      <c r="M35" s="9"/>
      <c r="N35" s="9"/>
      <c r="P35" s="12"/>
      <c r="R35" s="597"/>
      <c r="S35" s="597"/>
      <c r="T35" s="597"/>
      <c r="U35" s="597"/>
      <c r="V35" s="597"/>
      <c r="W35" s="597"/>
    </row>
    <row r="36" spans="1:26" s="91" customFormat="1" ht="12.5">
      <c r="G36" s="1168"/>
      <c r="M36" s="9"/>
      <c r="N36" s="9"/>
      <c r="P36" s="97"/>
      <c r="R36" s="597"/>
      <c r="S36" s="597"/>
      <c r="T36" s="597"/>
      <c r="U36" s="597"/>
      <c r="V36" s="597"/>
      <c r="W36" s="597"/>
    </row>
    <row r="37" spans="1:26" s="4" customFormat="1" ht="15.5" collapsed="1">
      <c r="A37" s="91"/>
      <c r="B37" s="2393" t="s">
        <v>550</v>
      </c>
      <c r="C37" s="2393"/>
      <c r="D37" s="2393"/>
      <c r="E37" s="2393"/>
      <c r="F37" s="2393"/>
      <c r="G37" s="2393"/>
      <c r="H37" s="2393"/>
      <c r="I37" s="2393"/>
      <c r="J37" s="2393"/>
      <c r="K37" s="2393"/>
      <c r="L37" s="2393"/>
      <c r="M37" s="2393"/>
      <c r="N37" s="2393"/>
      <c r="O37" s="2393"/>
      <c r="P37" s="2393"/>
      <c r="R37" s="597"/>
      <c r="S37" s="597"/>
      <c r="T37" s="597"/>
      <c r="U37" s="597"/>
      <c r="V37" s="597"/>
      <c r="W37" s="597"/>
    </row>
    <row r="38" spans="1:26" s="4" customFormat="1" ht="12.5" hidden="1" outlineLevel="1">
      <c r="A38" s="91"/>
      <c r="E38" s="91"/>
      <c r="G38" s="7"/>
      <c r="M38" s="9"/>
      <c r="N38" s="9"/>
      <c r="R38" s="597"/>
      <c r="S38" s="597"/>
      <c r="T38" s="597"/>
      <c r="U38" s="597"/>
      <c r="V38" s="597"/>
      <c r="W38" s="597"/>
    </row>
    <row r="39" spans="1:26" s="4" customFormat="1" ht="13" hidden="1" outlineLevel="1">
      <c r="A39" s="91"/>
      <c r="B39" s="295" t="s">
        <v>66</v>
      </c>
      <c r="C39" s="296"/>
      <c r="D39" s="285"/>
      <c r="E39" s="1640"/>
      <c r="F39" s="297"/>
      <c r="G39" s="297"/>
      <c r="H39" s="297"/>
      <c r="I39" s="298"/>
      <c r="J39" s="7"/>
      <c r="K39" s="7"/>
      <c r="L39" s="2436" t="s">
        <v>372</v>
      </c>
      <c r="M39" s="2437"/>
      <c r="N39" s="2437"/>
      <c r="O39" s="2438"/>
      <c r="R39" s="2427" t="s">
        <v>447</v>
      </c>
      <c r="S39" s="2428"/>
      <c r="T39" s="2428"/>
      <c r="U39" s="2428"/>
      <c r="V39" s="2428"/>
      <c r="W39" s="2429"/>
    </row>
    <row r="40" spans="1:26" s="4" customFormat="1" ht="13" hidden="1" outlineLevel="1">
      <c r="A40" s="91"/>
      <c r="B40" s="299"/>
      <c r="C40" s="300"/>
      <c r="D40" s="287" t="s">
        <v>312</v>
      </c>
      <c r="E40" s="1641"/>
      <c r="F40" s="300"/>
      <c r="G40" s="300"/>
      <c r="H40" s="300"/>
      <c r="I40" s="301"/>
      <c r="J40" s="7"/>
      <c r="K40" s="7"/>
      <c r="L40" s="299"/>
      <c r="M40" s="829"/>
      <c r="N40" s="829"/>
      <c r="O40" s="308"/>
      <c r="R40" s="598"/>
      <c r="S40" s="599"/>
      <c r="T40" s="599"/>
      <c r="U40" s="599"/>
      <c r="V40" s="600"/>
      <c r="W40" s="601"/>
      <c r="Y40" s="2378" t="s">
        <v>1754</v>
      </c>
      <c r="Z40" s="2380"/>
    </row>
    <row r="41" spans="1:26" s="4" customFormat="1" ht="13" hidden="1" outlineLevel="1">
      <c r="A41" s="91"/>
      <c r="B41" s="299"/>
      <c r="C41" s="300"/>
      <c r="D41" s="286" t="s">
        <v>415</v>
      </c>
      <c r="E41" s="1637"/>
      <c r="F41" s="147" t="s">
        <v>458</v>
      </c>
      <c r="G41" s="302" t="s">
        <v>1964</v>
      </c>
      <c r="H41" s="2381" t="s">
        <v>2085</v>
      </c>
      <c r="I41" s="303" t="s">
        <v>450</v>
      </c>
      <c r="K41" s="7"/>
      <c r="L41" s="1165" t="s">
        <v>320</v>
      </c>
      <c r="M41" s="2383" t="s">
        <v>320</v>
      </c>
      <c r="N41" s="2384"/>
      <c r="O41" s="303" t="s">
        <v>450</v>
      </c>
      <c r="R41" s="2425" t="s">
        <v>450</v>
      </c>
      <c r="S41" s="2426"/>
      <c r="T41" s="2426"/>
      <c r="U41" s="2426"/>
      <c r="V41" s="602" t="s">
        <v>450</v>
      </c>
      <c r="W41" s="603"/>
      <c r="Y41" s="1143" t="s">
        <v>1752</v>
      </c>
      <c r="Z41" s="1144" t="s">
        <v>1958</v>
      </c>
    </row>
    <row r="42" spans="1:26" s="4" customFormat="1" ht="13" hidden="1" outlineLevel="1">
      <c r="A42" s="91"/>
      <c r="B42" s="299"/>
      <c r="C42" s="300"/>
      <c r="D42" s="286" t="s">
        <v>450</v>
      </c>
      <c r="E42" s="1637"/>
      <c r="F42" s="149" t="s">
        <v>710</v>
      </c>
      <c r="G42" s="304" t="s">
        <v>572</v>
      </c>
      <c r="H42" s="2381"/>
      <c r="I42" s="303"/>
      <c r="K42" s="7"/>
      <c r="L42" s="1165" t="s">
        <v>1755</v>
      </c>
      <c r="M42" s="2374" t="s">
        <v>1756</v>
      </c>
      <c r="N42" s="2375"/>
      <c r="O42" s="303"/>
      <c r="R42" s="604" t="s">
        <v>214</v>
      </c>
      <c r="S42" s="605" t="s">
        <v>448</v>
      </c>
      <c r="T42" s="605" t="s">
        <v>270</v>
      </c>
      <c r="U42" s="605" t="s">
        <v>449</v>
      </c>
      <c r="V42" s="606" t="s">
        <v>331</v>
      </c>
      <c r="W42" s="607" t="s">
        <v>643</v>
      </c>
      <c r="Y42" s="1065"/>
      <c r="Z42" s="1132"/>
    </row>
    <row r="43" spans="1:26" s="4" customFormat="1" ht="13" hidden="1" outlineLevel="1">
      <c r="A43" s="91"/>
      <c r="B43" s="305" t="s">
        <v>855</v>
      </c>
      <c r="C43" s="306"/>
      <c r="D43" s="316">
        <f>I43</f>
        <v>0</v>
      </c>
      <c r="E43" s="316"/>
      <c r="F43" s="117"/>
      <c r="G43" s="117"/>
      <c r="H43" s="318">
        <f>'FE Hors Energie'!$Q$91</f>
        <v>30</v>
      </c>
      <c r="I43" s="307">
        <f>G43*H43</f>
        <v>0</v>
      </c>
      <c r="L43" s="320">
        <f>IF(O43=0,O43,O43/I43)</f>
        <v>0</v>
      </c>
      <c r="M43" s="117"/>
      <c r="N43" s="822"/>
      <c r="O43" s="307">
        <f>SQRT(SUMSQ(IF(ISNA(I43*Z43),0,I43*Z43)))</f>
        <v>0</v>
      </c>
      <c r="P43" s="91"/>
      <c r="R43" s="608">
        <v>0</v>
      </c>
      <c r="S43" s="609">
        <f>I43</f>
        <v>0</v>
      </c>
      <c r="T43" s="609">
        <v>0</v>
      </c>
      <c r="U43" s="609">
        <v>0</v>
      </c>
      <c r="V43" s="610">
        <f>I43</f>
        <v>0</v>
      </c>
      <c r="W43" s="611">
        <v>0</v>
      </c>
      <c r="Y43" s="1068">
        <f>IF($M43&lt;&gt;"votre valeur :",IF(ISNA(VLOOKUP($M43,Utilitaires!$N$566:$O$571,2,FALSE)),,VLOOKUP($M43,Utilitaires!$N$566:$O$571,2,FALSE)),$N43)</f>
        <v>0</v>
      </c>
      <c r="Z43" s="1133">
        <f>SQRT(SUMSQ('FE Hors Energie'!M90,Y43))</f>
        <v>0.3</v>
      </c>
    </row>
    <row r="44" spans="1:26" s="91" customFormat="1" ht="13" hidden="1" outlineLevel="1">
      <c r="B44" s="305" t="s">
        <v>856</v>
      </c>
      <c r="C44" s="306"/>
      <c r="D44" s="316">
        <f>I44</f>
        <v>0</v>
      </c>
      <c r="E44" s="316"/>
      <c r="F44" s="123"/>
      <c r="G44" s="123"/>
      <c r="H44" s="318">
        <f>'FE Hors Energie'!$R$90</f>
        <v>28</v>
      </c>
      <c r="I44" s="307">
        <f>G44*H44</f>
        <v>0</v>
      </c>
      <c r="L44" s="320">
        <f>IF(O44=0,O44,O44/I44)</f>
        <v>0</v>
      </c>
      <c r="M44" s="123"/>
      <c r="N44" s="822"/>
      <c r="O44" s="307">
        <f>SQRT(SUMSQ(IF(ISNA(I44*Z44),0,I44*Z44)))</f>
        <v>0</v>
      </c>
      <c r="R44" s="608">
        <v>0</v>
      </c>
      <c r="S44" s="609">
        <f>I44</f>
        <v>0</v>
      </c>
      <c r="T44" s="609">
        <v>0</v>
      </c>
      <c r="U44" s="609">
        <v>0</v>
      </c>
      <c r="V44" s="610">
        <f>I44</f>
        <v>0</v>
      </c>
      <c r="W44" s="611">
        <v>0</v>
      </c>
      <c r="Y44" s="1068">
        <f>IF($M44&lt;&gt;"votre valeur :",IF(ISNA(VLOOKUP($M44,Utilitaires!$N$566:$O$571,2,FALSE)),,VLOOKUP($M44,Utilitaires!$N$566:$O$571,2,FALSE)),$N44)</f>
        <v>0</v>
      </c>
      <c r="Z44" s="1133">
        <f>SQRT(SUMSQ('FE Hors Energie'!M91,Y44))</f>
        <v>0.3</v>
      </c>
    </row>
    <row r="45" spans="1:26" s="4" customFormat="1" ht="13" hidden="1" outlineLevel="1">
      <c r="A45" s="91"/>
      <c r="B45" s="305"/>
      <c r="C45" s="306"/>
      <c r="D45" s="317"/>
      <c r="E45" s="317"/>
      <c r="F45" s="306"/>
      <c r="G45" s="300"/>
      <c r="H45" s="306"/>
      <c r="I45" s="308"/>
      <c r="L45" s="305"/>
      <c r="M45" s="830"/>
      <c r="N45" s="830"/>
      <c r="O45" s="307"/>
      <c r="R45" s="608"/>
      <c r="S45" s="609"/>
      <c r="T45" s="609"/>
      <c r="U45" s="609"/>
      <c r="V45" s="610"/>
      <c r="W45" s="612"/>
      <c r="Y45" s="1090"/>
      <c r="Z45" s="1156"/>
    </row>
    <row r="46" spans="1:26" s="4" customFormat="1" ht="13" hidden="1" outlineLevel="1">
      <c r="A46" s="91"/>
      <c r="B46" s="321" t="s">
        <v>353</v>
      </c>
      <c r="C46" s="322"/>
      <c r="D46" s="323">
        <f>SUM(D43:D45)</f>
        <v>0</v>
      </c>
      <c r="E46" s="323"/>
      <c r="F46" s="322"/>
      <c r="G46" s="324"/>
      <c r="H46" s="322"/>
      <c r="I46" s="325">
        <f>SUM(I43:I45)</f>
        <v>0</v>
      </c>
      <c r="L46" s="1205">
        <f>IF(O46=0,O46,O46/I46)</f>
        <v>0</v>
      </c>
      <c r="M46" s="831"/>
      <c r="N46" s="831"/>
      <c r="O46" s="325">
        <f>SQRT(SUMSQ(O43:O45))</f>
        <v>0</v>
      </c>
      <c r="R46" s="613">
        <f t="shared" ref="R46:W46" si="3">SUM(R43:R45)</f>
        <v>0</v>
      </c>
      <c r="S46" s="614">
        <f t="shared" si="3"/>
        <v>0</v>
      </c>
      <c r="T46" s="614">
        <f t="shared" si="3"/>
        <v>0</v>
      </c>
      <c r="U46" s="614">
        <f t="shared" si="3"/>
        <v>0</v>
      </c>
      <c r="V46" s="615">
        <f t="shared" si="3"/>
        <v>0</v>
      </c>
      <c r="W46" s="616">
        <f t="shared" si="3"/>
        <v>0</v>
      </c>
    </row>
    <row r="47" spans="1:26" s="4" customFormat="1" ht="13" hidden="1" outlineLevel="1">
      <c r="A47" s="91"/>
      <c r="B47" s="5"/>
      <c r="C47" s="5"/>
      <c r="D47" s="5"/>
      <c r="E47" s="92"/>
      <c r="F47" s="5"/>
      <c r="G47" s="36"/>
      <c r="H47" s="5"/>
      <c r="M47" s="9"/>
      <c r="N47" s="9"/>
      <c r="R47" s="617"/>
      <c r="S47" s="617"/>
      <c r="T47" s="617"/>
      <c r="U47" s="617"/>
      <c r="V47" s="618"/>
      <c r="W47" s="617"/>
    </row>
    <row r="48" spans="1:26" s="4" customFormat="1" ht="13">
      <c r="A48" s="91"/>
      <c r="B48" s="5"/>
      <c r="C48" s="5"/>
      <c r="D48" s="5"/>
      <c r="E48" s="5"/>
      <c r="F48" s="5"/>
      <c r="G48" s="36"/>
      <c r="H48" s="5"/>
      <c r="M48" s="9"/>
      <c r="N48" s="9"/>
      <c r="R48" s="617"/>
      <c r="S48" s="617"/>
      <c r="T48" s="617"/>
      <c r="U48" s="617"/>
      <c r="V48" s="618"/>
      <c r="W48" s="617"/>
    </row>
    <row r="49" spans="1:26" s="4" customFormat="1" ht="15.5">
      <c r="A49" s="91"/>
      <c r="B49" s="2393" t="s">
        <v>41</v>
      </c>
      <c r="C49" s="2393"/>
      <c r="D49" s="2393"/>
      <c r="E49" s="2393"/>
      <c r="F49" s="2393"/>
      <c r="G49" s="2393"/>
      <c r="H49" s="2393"/>
      <c r="I49" s="2393"/>
      <c r="J49" s="2393"/>
      <c r="K49" s="2393"/>
      <c r="L49" s="2393"/>
      <c r="M49" s="2393"/>
      <c r="N49" s="2393"/>
      <c r="O49" s="2393"/>
      <c r="P49" s="2393"/>
      <c r="R49" s="597"/>
      <c r="S49" s="597"/>
      <c r="T49" s="597"/>
      <c r="U49" s="597"/>
      <c r="V49" s="597"/>
      <c r="W49" s="597"/>
    </row>
    <row r="50" spans="1:26" s="4" customFormat="1" ht="13" outlineLevel="1">
      <c r="A50" s="91"/>
      <c r="B50" s="16"/>
      <c r="C50" s="16"/>
      <c r="E50" s="91"/>
      <c r="G50" s="35"/>
      <c r="J50" s="1"/>
      <c r="M50" s="9"/>
      <c r="N50" s="9"/>
      <c r="R50" s="597"/>
      <c r="S50" s="597"/>
      <c r="T50" s="597"/>
      <c r="U50" s="597"/>
      <c r="V50" s="597"/>
      <c r="W50" s="597"/>
    </row>
    <row r="51" spans="1:26" s="4" customFormat="1" ht="13" outlineLevel="1">
      <c r="A51" s="91"/>
      <c r="B51" s="295" t="s">
        <v>594</v>
      </c>
      <c r="C51" s="296"/>
      <c r="D51" s="285"/>
      <c r="E51" s="1640"/>
      <c r="F51" s="297"/>
      <c r="G51" s="297"/>
      <c r="H51" s="297"/>
      <c r="I51" s="298"/>
      <c r="K51" s="7"/>
      <c r="L51" s="2436" t="s">
        <v>372</v>
      </c>
      <c r="M51" s="2437"/>
      <c r="N51" s="2437"/>
      <c r="O51" s="2438"/>
      <c r="P51" s="7"/>
      <c r="R51" s="2427" t="s">
        <v>447</v>
      </c>
      <c r="S51" s="2428"/>
      <c r="T51" s="2428"/>
      <c r="U51" s="2428"/>
      <c r="V51" s="2428"/>
      <c r="W51" s="2429"/>
    </row>
    <row r="52" spans="1:26" s="4" customFormat="1" ht="13" outlineLevel="1">
      <c r="A52" s="91"/>
      <c r="B52" s="299"/>
      <c r="C52" s="300"/>
      <c r="D52" s="287" t="s">
        <v>312</v>
      </c>
      <c r="E52" s="1641"/>
      <c r="F52" s="300"/>
      <c r="G52" s="300"/>
      <c r="H52" s="300"/>
      <c r="I52" s="301"/>
      <c r="K52" s="7"/>
      <c r="L52" s="299"/>
      <c r="M52" s="829"/>
      <c r="N52" s="829"/>
      <c r="O52" s="308"/>
      <c r="P52" s="7"/>
      <c r="R52" s="598"/>
      <c r="S52" s="599"/>
      <c r="T52" s="599"/>
      <c r="U52" s="599"/>
      <c r="V52" s="600"/>
      <c r="W52" s="601"/>
      <c r="Y52" s="2378" t="s">
        <v>1754</v>
      </c>
      <c r="Z52" s="2380"/>
    </row>
    <row r="53" spans="1:26" s="4" customFormat="1" ht="13" outlineLevel="1">
      <c r="A53" s="91"/>
      <c r="B53" s="299"/>
      <c r="C53" s="300"/>
      <c r="D53" s="286" t="s">
        <v>415</v>
      </c>
      <c r="E53" s="1637"/>
      <c r="F53" s="147" t="s">
        <v>458</v>
      </c>
      <c r="G53" s="147" t="s">
        <v>1963</v>
      </c>
      <c r="H53" s="2381" t="s">
        <v>1675</v>
      </c>
      <c r="I53" s="303" t="s">
        <v>450</v>
      </c>
      <c r="K53" s="7"/>
      <c r="L53" s="1169" t="s">
        <v>320</v>
      </c>
      <c r="M53" s="2383" t="s">
        <v>320</v>
      </c>
      <c r="N53" s="2384"/>
      <c r="O53" s="303" t="s">
        <v>450</v>
      </c>
      <c r="P53" s="7"/>
      <c r="R53" s="2425" t="s">
        <v>450</v>
      </c>
      <c r="S53" s="2426"/>
      <c r="T53" s="2426"/>
      <c r="U53" s="2426"/>
      <c r="V53" s="602" t="s">
        <v>450</v>
      </c>
      <c r="W53" s="603"/>
      <c r="Y53" s="1143" t="s">
        <v>1752</v>
      </c>
      <c r="Z53" s="1144" t="s">
        <v>1958</v>
      </c>
    </row>
    <row r="54" spans="1:26" s="4" customFormat="1" ht="13" outlineLevel="1">
      <c r="A54" s="91"/>
      <c r="B54" s="299"/>
      <c r="C54" s="300"/>
      <c r="D54" s="286" t="s">
        <v>450</v>
      </c>
      <c r="E54" s="1637"/>
      <c r="F54" s="149" t="s">
        <v>710</v>
      </c>
      <c r="G54" s="149" t="s">
        <v>1962</v>
      </c>
      <c r="H54" s="2381"/>
      <c r="I54" s="303"/>
      <c r="K54" s="7"/>
      <c r="L54" s="1169" t="s">
        <v>1755</v>
      </c>
      <c r="M54" s="2374" t="s">
        <v>1756</v>
      </c>
      <c r="N54" s="2375"/>
      <c r="O54" s="303"/>
      <c r="R54" s="604" t="s">
        <v>214</v>
      </c>
      <c r="S54" s="605" t="s">
        <v>448</v>
      </c>
      <c r="T54" s="605" t="s">
        <v>270</v>
      </c>
      <c r="U54" s="605" t="s">
        <v>449</v>
      </c>
      <c r="V54" s="606" t="s">
        <v>331</v>
      </c>
      <c r="W54" s="607" t="s">
        <v>643</v>
      </c>
      <c r="Y54" s="1065"/>
      <c r="Z54" s="1132"/>
    </row>
    <row r="55" spans="1:26" s="4" customFormat="1" ht="13" outlineLevel="1">
      <c r="A55" s="91"/>
      <c r="B55" s="305" t="s">
        <v>4595</v>
      </c>
      <c r="C55" s="306"/>
      <c r="D55" s="316">
        <f>I55</f>
        <v>33792</v>
      </c>
      <c r="E55" s="316"/>
      <c r="F55" s="117" t="s">
        <v>713</v>
      </c>
      <c r="G55" s="117">
        <f>[3]Climatisation!$S$3</f>
        <v>17.600000000000001</v>
      </c>
      <c r="H55" s="318">
        <f>VLOOKUP($B55&amp;"; "&amp;$H$53,'FE Hors Energie'!$G:$U,9,FALSE)</f>
        <v>1920</v>
      </c>
      <c r="I55" s="307">
        <f>G55*H55</f>
        <v>33792</v>
      </c>
      <c r="L55" s="320">
        <f>IF(O55=0,O55,O55/I55)</f>
        <v>0.3</v>
      </c>
      <c r="M55" s="117"/>
      <c r="N55" s="822"/>
      <c r="O55" s="307">
        <f>SQRT(SUMSQ(IF(ISNA(I55*Z55),0,I55*Z55)))</f>
        <v>10137.6</v>
      </c>
      <c r="P55" s="5"/>
      <c r="R55" s="608">
        <v>0</v>
      </c>
      <c r="S55" s="609">
        <v>0</v>
      </c>
      <c r="T55" s="609">
        <v>0</v>
      </c>
      <c r="U55" s="609">
        <f>I55</f>
        <v>33792</v>
      </c>
      <c r="V55" s="610">
        <f>I55</f>
        <v>33792</v>
      </c>
      <c r="W55" s="611">
        <v>0</v>
      </c>
      <c r="Y55" s="1068">
        <f>IF($M55&lt;&gt;"votre valeur :",IF(ISNA(VLOOKUP($M55,Utilitaires!$N$566:$O$571,2,FALSE)),,VLOOKUP($M55,Utilitaires!$N$566:$O$571,2,FALSE)),$N55)</f>
        <v>0</v>
      </c>
      <c r="Z55" s="1133">
        <f>IF(ISNA(SQRT(SUMSQ(VLOOKUP($B55&amp;"; "&amp;$H$53,'FE Hors Energie'!$G:$U,7,FALSE),$Y55))),0,SQRT(SUMSQ(VLOOKUP($B55&amp;"; "&amp;$H$53,'FE Hors Energie'!$G:$U,7,FALSE),$Y55)))</f>
        <v>0.3</v>
      </c>
    </row>
    <row r="56" spans="1:26" s="4" customFormat="1" ht="13" outlineLevel="1">
      <c r="A56" s="91"/>
      <c r="B56" s="305" t="s">
        <v>4596</v>
      </c>
      <c r="C56" s="306"/>
      <c r="D56" s="316">
        <f>I56</f>
        <v>8710</v>
      </c>
      <c r="E56" s="316"/>
      <c r="F56" s="120" t="s">
        <v>713</v>
      </c>
      <c r="G56" s="120">
        <f>[3]Climatisation!$S$4</f>
        <v>6.7</v>
      </c>
      <c r="H56" s="318">
        <f>VLOOKUP($B56&amp;"; "&amp;$H$53,'FE Hors Energie'!$G:$U,9,FALSE)</f>
        <v>1300</v>
      </c>
      <c r="I56" s="307">
        <f t="shared" ref="I56:I57" si="4">G56*H56</f>
        <v>8710</v>
      </c>
      <c r="L56" s="320">
        <f>IF(O56=0,O56,O56/I56)</f>
        <v>0.3</v>
      </c>
      <c r="M56" s="120"/>
      <c r="N56" s="822"/>
      <c r="O56" s="307">
        <f>SQRT(SUMSQ(IF(ISNA(I56*Z56),0,I56*Z56)))</f>
        <v>2613</v>
      </c>
      <c r="P56" s="5"/>
      <c r="R56" s="608">
        <v>0</v>
      </c>
      <c r="S56" s="609">
        <v>0</v>
      </c>
      <c r="T56" s="609">
        <v>0</v>
      </c>
      <c r="U56" s="609">
        <f>I56</f>
        <v>8710</v>
      </c>
      <c r="V56" s="610">
        <f>I56</f>
        <v>8710</v>
      </c>
      <c r="W56" s="611">
        <v>0</v>
      </c>
      <c r="Y56" s="1068">
        <f>IF($M56&lt;&gt;"votre valeur :",IF(ISNA(VLOOKUP($M56,Utilitaires!$N$566:$O$571,2,FALSE)),,VLOOKUP($M56,Utilitaires!$N$566:$O$571,2,FALSE)),$N56)</f>
        <v>0</v>
      </c>
      <c r="Z56" s="1133">
        <f>IF(ISNA(SQRT(SUMSQ(VLOOKUP($B56&amp;"; "&amp;$H$53,'FE Hors Energie'!$G:$U,7,FALSE),$Y56))),0,SQRT(SUMSQ(VLOOKUP($B56&amp;"; "&amp;$H$53,'FE Hors Energie'!$G:$U,7,FALSE),$Y56)))</f>
        <v>0.3</v>
      </c>
    </row>
    <row r="57" spans="1:26" s="4" customFormat="1" ht="13" outlineLevel="1">
      <c r="A57" s="91"/>
      <c r="B57" s="305" t="s">
        <v>4597</v>
      </c>
      <c r="C57" s="306"/>
      <c r="D57" s="316">
        <f>I57</f>
        <v>1620</v>
      </c>
      <c r="E57" s="316"/>
      <c r="F57" s="123" t="s">
        <v>713</v>
      </c>
      <c r="G57" s="123">
        <f>[3]Climatisation!$S$5</f>
        <v>1</v>
      </c>
      <c r="H57" s="318">
        <f>VLOOKUP($B57&amp;"; "&amp;$H$53,'FE Hors Energie'!$G:$U,9,FALSE)</f>
        <v>1620</v>
      </c>
      <c r="I57" s="307">
        <f t="shared" si="4"/>
        <v>1620</v>
      </c>
      <c r="L57" s="320">
        <f>IF(O57=0,O57,O57/I57)</f>
        <v>0.3</v>
      </c>
      <c r="M57" s="123"/>
      <c r="N57" s="822"/>
      <c r="O57" s="307">
        <f>SQRT(SUMSQ(IF(ISNA(I57*Z57),0,I57*Z57)))</f>
        <v>486</v>
      </c>
      <c r="R57" s="608">
        <v>0</v>
      </c>
      <c r="S57" s="609">
        <v>0</v>
      </c>
      <c r="T57" s="609">
        <v>0</v>
      </c>
      <c r="U57" s="609">
        <f>I57</f>
        <v>1620</v>
      </c>
      <c r="V57" s="610">
        <f>I57</f>
        <v>1620</v>
      </c>
      <c r="W57" s="611">
        <v>0</v>
      </c>
      <c r="Y57" s="1068">
        <f>IF($M57&lt;&gt;"votre valeur :",IF(ISNA(VLOOKUP($M57,Utilitaires!$N$566:$O$571,2,FALSE)),,VLOOKUP($M57,Utilitaires!$N$566:$O$571,2,FALSE)),$N57)</f>
        <v>0</v>
      </c>
      <c r="Z57" s="1133">
        <f>IF(ISNA(SQRT(SUMSQ(VLOOKUP($B57&amp;"; "&amp;$H$53,'FE Hors Energie'!$G:$U,7,FALSE),$Y57))),0,SQRT(SUMSQ(VLOOKUP($B57&amp;"; "&amp;$H$53,'FE Hors Energie'!$G:$U,7,FALSE),$Y57)))</f>
        <v>0.3</v>
      </c>
    </row>
    <row r="58" spans="1:26" s="4" customFormat="1" ht="13" outlineLevel="1">
      <c r="A58" s="91"/>
      <c r="B58" s="305"/>
      <c r="C58" s="306"/>
      <c r="D58" s="317"/>
      <c r="E58" s="317"/>
      <c r="F58" s="306"/>
      <c r="G58" s="300"/>
      <c r="H58" s="306"/>
      <c r="I58" s="308"/>
      <c r="L58" s="305"/>
      <c r="M58" s="830"/>
      <c r="N58" s="830"/>
      <c r="O58" s="307"/>
      <c r="R58" s="608"/>
      <c r="S58" s="609"/>
      <c r="T58" s="609"/>
      <c r="U58" s="609"/>
      <c r="V58" s="610"/>
      <c r="W58" s="612"/>
      <c r="Y58" s="1090"/>
      <c r="Z58" s="1156"/>
    </row>
    <row r="59" spans="1:26" s="4" customFormat="1" ht="13" outlineLevel="1">
      <c r="A59" s="91"/>
      <c r="B59" s="321" t="s">
        <v>353</v>
      </c>
      <c r="C59" s="322"/>
      <c r="D59" s="323">
        <f>SUM(D55:D58)</f>
        <v>44122</v>
      </c>
      <c r="E59" s="323"/>
      <c r="F59" s="322"/>
      <c r="G59" s="324"/>
      <c r="H59" s="322"/>
      <c r="I59" s="325">
        <f>SUM(I55:I58)</f>
        <v>44122</v>
      </c>
      <c r="L59" s="1205">
        <f>IF(O59=0,O59,O59/I59)</f>
        <v>0.23752809558266416</v>
      </c>
      <c r="M59" s="831"/>
      <c r="N59" s="831"/>
      <c r="O59" s="325">
        <f>SQRT(SUMSQ(O55:O58))</f>
        <v>10480.214633298308</v>
      </c>
      <c r="R59" s="613">
        <f t="shared" ref="R59:W59" si="5">SUM(R55:R58)</f>
        <v>0</v>
      </c>
      <c r="S59" s="614">
        <f t="shared" si="5"/>
        <v>0</v>
      </c>
      <c r="T59" s="614">
        <f t="shared" si="5"/>
        <v>0</v>
      </c>
      <c r="U59" s="614">
        <f t="shared" si="5"/>
        <v>44122</v>
      </c>
      <c r="V59" s="615">
        <f t="shared" si="5"/>
        <v>44122</v>
      </c>
      <c r="W59" s="616">
        <f t="shared" si="5"/>
        <v>0</v>
      </c>
    </row>
    <row r="60" spans="1:26" s="4" customFormat="1" ht="12.5" outlineLevel="1">
      <c r="A60" s="91"/>
      <c r="E60" s="91"/>
      <c r="G60" s="7"/>
      <c r="M60" s="9"/>
      <c r="N60" s="9"/>
      <c r="R60" s="597"/>
      <c r="S60" s="597"/>
      <c r="T60" s="597"/>
      <c r="U60" s="597"/>
      <c r="V60" s="597"/>
      <c r="W60" s="597"/>
    </row>
    <row r="61" spans="1:26" s="4" customFormat="1" ht="12.5">
      <c r="A61" s="91"/>
      <c r="B61" s="5"/>
      <c r="C61" s="5"/>
      <c r="D61" s="5"/>
      <c r="E61" s="92"/>
      <c r="F61" s="5"/>
      <c r="G61" s="36"/>
      <c r="H61" s="5"/>
      <c r="M61" s="9"/>
      <c r="N61" s="9"/>
      <c r="R61" s="597"/>
      <c r="S61" s="597"/>
      <c r="T61" s="597"/>
      <c r="U61" s="597"/>
      <c r="V61" s="597"/>
      <c r="W61" s="597"/>
    </row>
    <row r="62" spans="1:26" s="91" customFormat="1" ht="15.5" collapsed="1">
      <c r="B62" s="2393" t="s">
        <v>2002</v>
      </c>
      <c r="C62" s="2393"/>
      <c r="D62" s="2393"/>
      <c r="E62" s="2393"/>
      <c r="F62" s="2393"/>
      <c r="G62" s="2393"/>
      <c r="H62" s="2393"/>
      <c r="I62" s="2393"/>
      <c r="J62" s="2393"/>
      <c r="K62" s="2393"/>
      <c r="L62" s="2393"/>
      <c r="M62" s="2393"/>
      <c r="N62" s="2393"/>
      <c r="O62" s="2393"/>
      <c r="P62" s="2393"/>
      <c r="R62" s="597"/>
      <c r="S62" s="597"/>
      <c r="T62" s="597"/>
      <c r="U62" s="597"/>
      <c r="V62" s="597"/>
      <c r="W62" s="597"/>
    </row>
    <row r="63" spans="1:26" s="91" customFormat="1" ht="12.5" hidden="1" outlineLevel="1">
      <c r="G63" s="1142"/>
      <c r="M63" s="9"/>
      <c r="N63" s="9"/>
      <c r="P63" s="97"/>
      <c r="R63" s="597"/>
      <c r="S63" s="597"/>
      <c r="T63" s="597"/>
      <c r="U63" s="597"/>
      <c r="V63" s="597"/>
      <c r="W63" s="597"/>
    </row>
    <row r="64" spans="1:26" s="4" customFormat="1" ht="13" hidden="1" outlineLevel="1">
      <c r="A64" s="91"/>
      <c r="B64" s="295" t="s">
        <v>2012</v>
      </c>
      <c r="C64" s="296"/>
      <c r="D64" s="1167"/>
      <c r="E64" s="1640"/>
      <c r="F64" s="297"/>
      <c r="G64" s="297"/>
      <c r="H64" s="296"/>
      <c r="I64" s="298"/>
      <c r="L64" s="2436" t="s">
        <v>372</v>
      </c>
      <c r="M64" s="2437"/>
      <c r="N64" s="2437"/>
      <c r="O64" s="2438"/>
      <c r="R64" s="2427" t="s">
        <v>447</v>
      </c>
      <c r="S64" s="2428"/>
      <c r="T64" s="2428"/>
      <c r="U64" s="2428"/>
      <c r="V64" s="2428"/>
      <c r="W64" s="2429"/>
    </row>
    <row r="65" spans="1:26" s="4" customFormat="1" ht="13" hidden="1" outlineLevel="1">
      <c r="A65" s="91"/>
      <c r="B65" s="299"/>
      <c r="C65" s="300"/>
      <c r="D65" s="539" t="s">
        <v>312</v>
      </c>
      <c r="E65" s="1641"/>
      <c r="F65" s="300"/>
      <c r="G65" s="300"/>
      <c r="H65" s="300"/>
      <c r="I65" s="301"/>
      <c r="J65" s="8"/>
      <c r="L65" s="299"/>
      <c r="M65" s="829"/>
      <c r="N65" s="829"/>
      <c r="O65" s="308"/>
      <c r="R65" s="598"/>
      <c r="S65" s="599"/>
      <c r="T65" s="599"/>
      <c r="U65" s="599"/>
      <c r="V65" s="600"/>
      <c r="W65" s="601"/>
      <c r="Y65" s="2378" t="s">
        <v>1754</v>
      </c>
      <c r="Z65" s="2380"/>
    </row>
    <row r="66" spans="1:26" s="4" customFormat="1" ht="13" hidden="1" outlineLevel="1">
      <c r="A66" s="91"/>
      <c r="B66" s="299"/>
      <c r="C66" s="300"/>
      <c r="D66" s="1166" t="s">
        <v>415</v>
      </c>
      <c r="E66" s="1637"/>
      <c r="F66" s="147" t="s">
        <v>458</v>
      </c>
      <c r="G66" s="302" t="s">
        <v>374</v>
      </c>
      <c r="H66" s="300" t="s">
        <v>1966</v>
      </c>
      <c r="I66" s="303" t="s">
        <v>450</v>
      </c>
      <c r="J66" s="8"/>
      <c r="L66" s="1165" t="s">
        <v>320</v>
      </c>
      <c r="M66" s="2383" t="s">
        <v>320</v>
      </c>
      <c r="N66" s="2384"/>
      <c r="O66" s="303" t="s">
        <v>450</v>
      </c>
      <c r="R66" s="2425" t="s">
        <v>450</v>
      </c>
      <c r="S66" s="2426"/>
      <c r="T66" s="2426"/>
      <c r="U66" s="2426"/>
      <c r="V66" s="602" t="s">
        <v>450</v>
      </c>
      <c r="W66" s="603"/>
      <c r="Y66" s="1143" t="s">
        <v>1752</v>
      </c>
      <c r="Z66" s="1144" t="s">
        <v>1958</v>
      </c>
    </row>
    <row r="67" spans="1:26" s="4" customFormat="1" ht="13" hidden="1" outlineLevel="1">
      <c r="A67" s="91"/>
      <c r="B67" s="299"/>
      <c r="C67" s="300"/>
      <c r="D67" s="1166" t="s">
        <v>450</v>
      </c>
      <c r="E67" s="1637"/>
      <c r="F67" s="149" t="s">
        <v>710</v>
      </c>
      <c r="G67" s="304" t="s">
        <v>237</v>
      </c>
      <c r="H67" s="300"/>
      <c r="I67" s="303"/>
      <c r="L67" s="1165" t="s">
        <v>1755</v>
      </c>
      <c r="M67" s="2374" t="s">
        <v>1756</v>
      </c>
      <c r="N67" s="2375"/>
      <c r="O67" s="303"/>
      <c r="R67" s="604" t="s">
        <v>214</v>
      </c>
      <c r="S67" s="605" t="s">
        <v>448</v>
      </c>
      <c r="T67" s="605" t="s">
        <v>270</v>
      </c>
      <c r="U67" s="605" t="s">
        <v>449</v>
      </c>
      <c r="V67" s="606" t="s">
        <v>331</v>
      </c>
      <c r="W67" s="607" t="s">
        <v>643</v>
      </c>
      <c r="Y67" s="1065"/>
      <c r="Z67" s="1132"/>
    </row>
    <row r="68" spans="1:26" s="4" customFormat="1" ht="13" hidden="1" outlineLevel="1">
      <c r="A68" s="91"/>
      <c r="B68" s="305" t="s">
        <v>1996</v>
      </c>
      <c r="C68" s="306"/>
      <c r="D68" s="316">
        <f t="shared" ref="D68:D73" si="6">I68</f>
        <v>0</v>
      </c>
      <c r="E68" s="316"/>
      <c r="F68" s="117"/>
      <c r="G68" s="117"/>
      <c r="H68" s="319">
        <f>VLOOKUP($B68&amp;"; "&amp;$H$66&amp;", digestion et déjections",'FE Hors Energie'!$G:$U,9,FALSE)+VLOOKUP($B68&amp;"; "&amp;$H$66&amp;", alimentation",'FE Hors Energie'!$G:$U,9,FALSE)</f>
        <v>99.305113588000012</v>
      </c>
      <c r="I68" s="307">
        <f t="shared" ref="I68:I73" si="7">H68*G68</f>
        <v>0</v>
      </c>
      <c r="L68" s="320">
        <f t="shared" ref="L68:L73" si="8">IF(O68=0,O68,O68/I68)</f>
        <v>0</v>
      </c>
      <c r="M68" s="117"/>
      <c r="N68" s="822"/>
      <c r="O68" s="307">
        <f t="shared" ref="O68:O73" si="9">SQRT(SUMSQ(IF(ISNA(I68*Z68),0,I68*Z68)))</f>
        <v>0</v>
      </c>
      <c r="R68" s="608">
        <f>$G68*IF(ISNA(VLOOKUP($B68&amp;"; "&amp;$H$66&amp;", digestion et déjections",'FE Hors Energie'!$G:$U,10,FALSE)+VLOOKUP($B68&amp;"; "&amp;$H$66&amp;", alimentation",'FE Hors Energie'!$G:$U,10,FALSE)),0,VLOOKUP($B68&amp;"; "&amp;$H$66&amp;", digestion et déjections",'FE Hors Energie'!$G:$U,10,FALSE)+VLOOKUP($B68&amp;"; "&amp;$H$66&amp;", alimentation",'FE Hors Energie'!$G:$U,10,FALSE))</f>
        <v>0</v>
      </c>
      <c r="S68" s="609">
        <f>$G68*IF(ISNA(VLOOKUP($B68&amp;"; "&amp;$H$66&amp;", digestion et déjections",'FE Hors Energie'!$G:$U,12,FALSE)+VLOOKUP($B68&amp;"; "&amp;$H$66&amp;", alimentation",'FE Hors Energie'!$G:$U,12,FALSE)),0,VLOOKUP($B68&amp;"; "&amp;$H$66&amp;", digestion et déjections",'FE Hors Energie'!$G:$U,12,FALSE)+VLOOKUP($B68&amp;"; "&amp;$H$66&amp;", alimentation",'FE Hors Energie'!$G:$U,12,FALSE))</f>
        <v>0</v>
      </c>
      <c r="T68" s="609">
        <f>$G68*IF(ISNA(VLOOKUP($B68&amp;"; "&amp;$H$66&amp;", digestion et déjections",'FE Hors Energie'!$G:$U,13,FALSE)+VLOOKUP($B68&amp;"; "&amp;$H$66&amp;", alimentation",'FE Hors Energie'!$G:$U,13,FALSE)),0,VLOOKUP($B68&amp;"; "&amp;$H$66&amp;", digestion et déjections",'FE Hors Energie'!$G:$U,13,FALSE)+VLOOKUP($B68&amp;"; "&amp;$H$66&amp;", alimentation",'FE Hors Energie'!$G:$U,13,FALSE))</f>
        <v>0</v>
      </c>
      <c r="U68" s="609">
        <f>$G68*IF(ISNA(VLOOKUP($B68&amp;"; "&amp;$H$66&amp;", digestion et déjections",'FE Hors Energie'!$G:$U,14,FALSE)+VLOOKUP($B68&amp;"; "&amp;$H$66&amp;", alimentation",'FE Hors Energie'!$G:$U,14,FALSE)),0,VLOOKUP($B68&amp;"; "&amp;$H$66&amp;", digestion et déjections",'FE Hors Energie'!$G:$U,14,FALSE)+VLOOKUP($B68&amp;"; "&amp;$H$66&amp;", alimentation",'FE Hors Energie'!$G:$U,14,FALSE))</f>
        <v>0</v>
      </c>
      <c r="V68" s="610">
        <f t="shared" ref="V68:V73" si="10">SUM(R68:U68)</f>
        <v>0</v>
      </c>
      <c r="W68" s="611">
        <f>$G68*IF(ISNA(VLOOKUP($B68&amp;"; "&amp;$H$66&amp;", digestion et déjections",'FE Hors Energie'!$G:$U,15,FALSE)+VLOOKUP($B68&amp;"; "&amp;$H$66&amp;", alimentation",'FE Hors Energie'!$G:$U,15,FALSE)),0,VLOOKUP($B68&amp;"; "&amp;$H$66&amp;", digestion et déjections",'FE Hors Energie'!$G:$U,15,FALSE)+VLOOKUP($B68&amp;"; "&amp;$H$66&amp;", alimentation",'FE Hors Energie'!$G:$U,15,FALSE))</f>
        <v>0</v>
      </c>
      <c r="Y68" s="1068">
        <f>IF($M68&lt;&gt;"votre valeur :",IF(ISNA(VLOOKUP($M68,Utilitaires!$N$566:$O$571,2,FALSE)),,VLOOKUP($M68,Utilitaires!$N$566:$O$571,2,FALSE)),$N68)</f>
        <v>0</v>
      </c>
      <c r="Z68" s="1133">
        <f>IF(
ISNA(
SQRT(SUMSQ(VLOOKUP($B68&amp;"; "&amp;$H$66&amp;", digestion et déjections",'FE Hors Energie'!$G:$U,7,FALSE),VLOOKUP($B68&amp;"; "&amp;$H$66&amp;", alimentation",'FE Hors Energie'!$G:$U,7,FALSE),Y68))),0,SQRT(SUMSQ(VLOOKUP($B68&amp;"; "&amp;$H$66&amp;", digestion et déjections",'FE Hors Energie'!$G:$U,7,FALSE),VLOOKUP($B68&amp;"; "&amp;$H$66&amp;", alimentation",'FE Hors Energie'!$G:$U,7,FALSE),Y68)))</f>
        <v>0.70710678118654757</v>
      </c>
    </row>
    <row r="69" spans="1:26" s="4" customFormat="1" ht="13" hidden="1" outlineLevel="1">
      <c r="A69" s="91"/>
      <c r="B69" s="305" t="s">
        <v>1997</v>
      </c>
      <c r="C69" s="306"/>
      <c r="D69" s="316">
        <f t="shared" si="6"/>
        <v>0</v>
      </c>
      <c r="E69" s="316"/>
      <c r="F69" s="120"/>
      <c r="G69" s="120"/>
      <c r="H69" s="319">
        <f>VLOOKUP($B69&amp;"; "&amp;$H$66&amp;", digestion et déjections",'FE Hors Energie'!$G:$U,9,FALSE)+VLOOKUP($B69&amp;"; "&amp;$H$66&amp;", alimentation",'FE Hors Energie'!$G:$U,9,FALSE)</f>
        <v>694.31542634600009</v>
      </c>
      <c r="I69" s="307">
        <f t="shared" si="7"/>
        <v>0</v>
      </c>
      <c r="L69" s="320">
        <f t="shared" si="8"/>
        <v>0</v>
      </c>
      <c r="M69" s="120"/>
      <c r="N69" s="822"/>
      <c r="O69" s="307">
        <f t="shared" si="9"/>
        <v>0</v>
      </c>
      <c r="R69" s="608">
        <f>$G69*IF(ISNA(VLOOKUP($B69&amp;"; "&amp;$H$66&amp;", digestion et déjections",'FE Hors Energie'!$G:$U,10,FALSE)+VLOOKUP($B69&amp;"; "&amp;$H$66&amp;", alimentation",'FE Hors Energie'!$G:$U,10,FALSE)),0,VLOOKUP($B69&amp;"; "&amp;$H$66&amp;", digestion et déjections",'FE Hors Energie'!$G:$U,10,FALSE)+VLOOKUP($B69&amp;"; "&amp;$H$66&amp;", alimentation",'FE Hors Energie'!$G:$U,10,FALSE))</f>
        <v>0</v>
      </c>
      <c r="S69" s="609">
        <f>$G69*IF(ISNA(VLOOKUP($B69&amp;"; "&amp;$H$66&amp;", digestion et déjections",'FE Hors Energie'!$G:$U,12,FALSE)+VLOOKUP($B69&amp;"; "&amp;$H$66&amp;", alimentation",'FE Hors Energie'!$G:$U,12,FALSE)),0,VLOOKUP($B69&amp;"; "&amp;$H$66&amp;", digestion et déjections",'FE Hors Energie'!$G:$U,12,FALSE)+VLOOKUP($B69&amp;"; "&amp;$H$66&amp;", alimentation",'FE Hors Energie'!$G:$U,12,FALSE))</f>
        <v>0</v>
      </c>
      <c r="T69" s="609">
        <f>$G69*IF(ISNA(VLOOKUP($B69&amp;"; "&amp;$H$66&amp;", digestion et déjections",'FE Hors Energie'!$G:$U,13,FALSE)+VLOOKUP($B69&amp;"; "&amp;$H$66&amp;", alimentation",'FE Hors Energie'!$G:$U,13,FALSE)),0,VLOOKUP($B69&amp;"; "&amp;$H$66&amp;", digestion et déjections",'FE Hors Energie'!$G:$U,13,FALSE)+VLOOKUP($B69&amp;"; "&amp;$H$66&amp;", alimentation",'FE Hors Energie'!$G:$U,13,FALSE))</f>
        <v>0</v>
      </c>
      <c r="U69" s="609">
        <f>$G69*IF(ISNA(VLOOKUP($B69&amp;"; "&amp;$H$66&amp;", digestion et déjections",'FE Hors Energie'!$G:$U,14,FALSE)+VLOOKUP($B69&amp;"; "&amp;$H$66&amp;", alimentation",'FE Hors Energie'!$G:$U,14,FALSE)),0,VLOOKUP($B69&amp;"; "&amp;$H$66&amp;", digestion et déjections",'FE Hors Energie'!$G:$U,14,FALSE)+VLOOKUP($B69&amp;"; "&amp;$H$66&amp;", alimentation",'FE Hors Energie'!$G:$U,14,FALSE))</f>
        <v>0</v>
      </c>
      <c r="V69" s="610">
        <f t="shared" si="10"/>
        <v>0</v>
      </c>
      <c r="W69" s="611">
        <f>$G69*IF(ISNA(VLOOKUP($B69&amp;"; "&amp;$H$66&amp;", digestion et déjections",'FE Hors Energie'!$G:$U,15,FALSE)+VLOOKUP($B69&amp;"; "&amp;$H$66&amp;", alimentation",'FE Hors Energie'!$G:$U,15,FALSE)),0,VLOOKUP($B69&amp;"; "&amp;$H$66&amp;", digestion et déjections",'FE Hors Energie'!$G:$U,15,FALSE)+VLOOKUP($B69&amp;"; "&amp;$H$66&amp;", alimentation",'FE Hors Energie'!$G:$U,15,FALSE))</f>
        <v>0</v>
      </c>
      <c r="Y69" s="1068">
        <f>IF($M69&lt;&gt;"votre valeur :",IF(ISNA(VLOOKUP($M69,Utilitaires!$N$566:$O$571,2,FALSE)),,VLOOKUP($M69,Utilitaires!$N$566:$O$571,2,FALSE)),$N69)</f>
        <v>0</v>
      </c>
      <c r="Z69" s="1133">
        <f>IF(
ISNA(
SQRT(SUMSQ(VLOOKUP($B69&amp;"; "&amp;$H$66&amp;", digestion et déjections",'FE Hors Energie'!$G:$U,7,FALSE),VLOOKUP($B69&amp;"; "&amp;$H$66&amp;", alimentation",'FE Hors Energie'!$G:$U,7,FALSE),Y69))),0,SQRT(SUMSQ(VLOOKUP($B69&amp;"; "&amp;$H$66&amp;", digestion et déjections",'FE Hors Energie'!$G:$U,7,FALSE),VLOOKUP($B69&amp;"; "&amp;$H$66&amp;", alimentation",'FE Hors Energie'!$G:$U,7,FALSE),Y69)))</f>
        <v>0.70710678118654757</v>
      </c>
    </row>
    <row r="70" spans="1:26" s="4" customFormat="1" ht="13" hidden="1" outlineLevel="1">
      <c r="A70" s="91"/>
      <c r="B70" s="305" t="s">
        <v>1998</v>
      </c>
      <c r="C70" s="306"/>
      <c r="D70" s="316">
        <f t="shared" si="6"/>
        <v>0</v>
      </c>
      <c r="E70" s="316"/>
      <c r="F70" s="120"/>
      <c r="G70" s="120"/>
      <c r="H70" s="319">
        <f>VLOOKUP($B70&amp;"; "&amp;$H$66&amp;", digestion et déjections",'FE Hors Energie'!$G:$U,9,FALSE)+VLOOKUP($B70&amp;"; "&amp;$H$66&amp;", alimentation",'FE Hors Energie'!$G:$U,9,FALSE)</f>
        <v>3534.904778999</v>
      </c>
      <c r="I70" s="307">
        <f t="shared" si="7"/>
        <v>0</v>
      </c>
      <c r="L70" s="320">
        <f t="shared" si="8"/>
        <v>0</v>
      </c>
      <c r="M70" s="120"/>
      <c r="N70" s="822"/>
      <c r="O70" s="307">
        <f t="shared" si="9"/>
        <v>0</v>
      </c>
      <c r="R70" s="608">
        <f>$G70*IF(ISNA(VLOOKUP($B70&amp;"; "&amp;$H$66&amp;", digestion et déjections",'FE Hors Energie'!$G:$U,10,FALSE)+VLOOKUP($B70&amp;"; "&amp;$H$66&amp;", alimentation",'FE Hors Energie'!$G:$U,10,FALSE)),0,VLOOKUP($B70&amp;"; "&amp;$H$66&amp;", digestion et déjections",'FE Hors Energie'!$G:$U,10,FALSE)+VLOOKUP($B70&amp;"; "&amp;$H$66&amp;", alimentation",'FE Hors Energie'!$G:$U,10,FALSE))</f>
        <v>0</v>
      </c>
      <c r="S70" s="609">
        <f>$G70*IF(ISNA(VLOOKUP($B70&amp;"; "&amp;$H$66&amp;", digestion et déjections",'FE Hors Energie'!$G:$U,12,FALSE)+VLOOKUP($B70&amp;"; "&amp;$H$66&amp;", alimentation",'FE Hors Energie'!$G:$U,12,FALSE)),0,VLOOKUP($B70&amp;"; "&amp;$H$66&amp;", digestion et déjections",'FE Hors Energie'!$G:$U,12,FALSE)+VLOOKUP($B70&amp;"; "&amp;$H$66&amp;", alimentation",'FE Hors Energie'!$G:$U,12,FALSE))</f>
        <v>0</v>
      </c>
      <c r="T70" s="609">
        <f>$G70*IF(ISNA(VLOOKUP($B70&amp;"; "&amp;$H$66&amp;", digestion et déjections",'FE Hors Energie'!$G:$U,13,FALSE)+VLOOKUP($B70&amp;"; "&amp;$H$66&amp;", alimentation",'FE Hors Energie'!$G:$U,13,FALSE)),0,VLOOKUP($B70&amp;"; "&amp;$H$66&amp;", digestion et déjections",'FE Hors Energie'!$G:$U,13,FALSE)+VLOOKUP($B70&amp;"; "&amp;$H$66&amp;", alimentation",'FE Hors Energie'!$G:$U,13,FALSE))</f>
        <v>0</v>
      </c>
      <c r="U70" s="609">
        <f>$G70*IF(ISNA(VLOOKUP($B70&amp;"; "&amp;$H$66&amp;", digestion et déjections",'FE Hors Energie'!$G:$U,14,FALSE)+VLOOKUP($B70&amp;"; "&amp;$H$66&amp;", alimentation",'FE Hors Energie'!$G:$U,14,FALSE)),0,VLOOKUP($B70&amp;"; "&amp;$H$66&amp;", digestion et déjections",'FE Hors Energie'!$G:$U,14,FALSE)+VLOOKUP($B70&amp;"; "&amp;$H$66&amp;", alimentation",'FE Hors Energie'!$G:$U,14,FALSE))</f>
        <v>0</v>
      </c>
      <c r="V70" s="610">
        <f t="shared" si="10"/>
        <v>0</v>
      </c>
      <c r="W70" s="611">
        <f>$G70*IF(ISNA(VLOOKUP($B70&amp;"; "&amp;$H$66&amp;", digestion et déjections",'FE Hors Energie'!$G:$U,15,FALSE)+VLOOKUP($B70&amp;"; "&amp;$H$66&amp;", alimentation",'FE Hors Energie'!$G:$U,15,FALSE)),0,VLOOKUP($B70&amp;"; "&amp;$H$66&amp;", digestion et déjections",'FE Hors Energie'!$G:$U,15,FALSE)+VLOOKUP($B70&amp;"; "&amp;$H$66&amp;", alimentation",'FE Hors Energie'!$G:$U,15,FALSE))</f>
        <v>0</v>
      </c>
      <c r="Y70" s="1068">
        <f>IF($M70&lt;&gt;"votre valeur :",IF(ISNA(VLOOKUP($M70,Utilitaires!$N$566:$O$571,2,FALSE)),,VLOOKUP($M70,Utilitaires!$N$566:$O$571,2,FALSE)),$N70)</f>
        <v>0</v>
      </c>
      <c r="Z70" s="1133">
        <f>IF(
ISNA(
SQRT(SUMSQ(VLOOKUP($B70&amp;"; "&amp;$H$66&amp;", digestion et déjections",'FE Hors Energie'!$G:$U,7,FALSE),VLOOKUP($B70&amp;"; "&amp;$H$66&amp;", alimentation",'FE Hors Energie'!$G:$U,7,FALSE),Y70))),0,SQRT(SUMSQ(VLOOKUP($B70&amp;"; "&amp;$H$66&amp;", digestion et déjections",'FE Hors Energie'!$G:$U,7,FALSE),VLOOKUP($B70&amp;"; "&amp;$H$66&amp;", alimentation",'FE Hors Energie'!$G:$U,7,FALSE),Y70)))</f>
        <v>0.70710678118654757</v>
      </c>
    </row>
    <row r="71" spans="1:26" s="4" customFormat="1" ht="13" hidden="1" outlineLevel="1">
      <c r="A71" s="91"/>
      <c r="B71" s="305" t="s">
        <v>1999</v>
      </c>
      <c r="C71" s="306"/>
      <c r="D71" s="316">
        <f t="shared" si="6"/>
        <v>0</v>
      </c>
      <c r="E71" s="316"/>
      <c r="F71" s="120"/>
      <c r="G71" s="120"/>
      <c r="H71" s="319">
        <f>VLOOKUP($B71&amp;"; "&amp;$H$66&amp;", digestion et déjections",'FE Hors Energie'!$G:$U,9,FALSE)+VLOOKUP($B71&amp;"; "&amp;$H$66&amp;", alimentation",'FE Hors Energie'!$G:$U,9,FALSE)</f>
        <v>28.114999999999998</v>
      </c>
      <c r="I71" s="307">
        <f t="shared" si="7"/>
        <v>0</v>
      </c>
      <c r="L71" s="320">
        <f t="shared" si="8"/>
        <v>0</v>
      </c>
      <c r="M71" s="120"/>
      <c r="N71" s="822"/>
      <c r="O71" s="307">
        <f t="shared" si="9"/>
        <v>0</v>
      </c>
      <c r="R71" s="608">
        <f>$G71*IF(ISNA(VLOOKUP($B71&amp;"; "&amp;$H$66&amp;", digestion et déjections",'FE Hors Energie'!$G:$U,10,FALSE)+VLOOKUP($B71&amp;"; "&amp;$H$66&amp;", alimentation",'FE Hors Energie'!$G:$U,10,FALSE)),0,VLOOKUP($B71&amp;"; "&amp;$H$66&amp;", digestion et déjections",'FE Hors Energie'!$G:$U,10,FALSE)+VLOOKUP($B71&amp;"; "&amp;$H$66&amp;", alimentation",'FE Hors Energie'!$G:$U,10,FALSE))</f>
        <v>0</v>
      </c>
      <c r="S71" s="609">
        <f>$G71*IF(ISNA(VLOOKUP($B71&amp;"; "&amp;$H$66&amp;", digestion et déjections",'FE Hors Energie'!$G:$U,12,FALSE)+VLOOKUP($B71&amp;"; "&amp;$H$66&amp;", alimentation",'FE Hors Energie'!$G:$U,12,FALSE)),0,VLOOKUP($B71&amp;"; "&amp;$H$66&amp;", digestion et déjections",'FE Hors Energie'!$G:$U,12,FALSE)+VLOOKUP($B71&amp;"; "&amp;$H$66&amp;", alimentation",'FE Hors Energie'!$G:$U,12,FALSE))</f>
        <v>0</v>
      </c>
      <c r="T71" s="609">
        <f>$G71*IF(ISNA(VLOOKUP($B71&amp;"; "&amp;$H$66&amp;", digestion et déjections",'FE Hors Energie'!$G:$U,13,FALSE)+VLOOKUP($B71&amp;"; "&amp;$H$66&amp;", alimentation",'FE Hors Energie'!$G:$U,13,FALSE)),0,VLOOKUP($B71&amp;"; "&amp;$H$66&amp;", digestion et déjections",'FE Hors Energie'!$G:$U,13,FALSE)+VLOOKUP($B71&amp;"; "&amp;$H$66&amp;", alimentation",'FE Hors Energie'!$G:$U,13,FALSE))</f>
        <v>0</v>
      </c>
      <c r="U71" s="609">
        <f>$G71*IF(ISNA(VLOOKUP($B71&amp;"; "&amp;$H$66&amp;", digestion et déjections",'FE Hors Energie'!$G:$U,14,FALSE)+VLOOKUP($B71&amp;"; "&amp;$H$66&amp;", alimentation",'FE Hors Energie'!$G:$U,14,FALSE)),0,VLOOKUP($B71&amp;"; "&amp;$H$66&amp;", digestion et déjections",'FE Hors Energie'!$G:$U,14,FALSE)+VLOOKUP($B71&amp;"; "&amp;$H$66&amp;", alimentation",'FE Hors Energie'!$G:$U,14,FALSE))</f>
        <v>0</v>
      </c>
      <c r="V71" s="610">
        <f t="shared" si="10"/>
        <v>0</v>
      </c>
      <c r="W71" s="611">
        <f>$G71*IF(ISNA(VLOOKUP($B71&amp;"; "&amp;$H$66&amp;", digestion et déjections",'FE Hors Energie'!$G:$U,15,FALSE)+VLOOKUP($B71&amp;"; "&amp;$H$66&amp;", alimentation",'FE Hors Energie'!$G:$U,15,FALSE)),0,VLOOKUP($B71&amp;"; "&amp;$H$66&amp;", digestion et déjections",'FE Hors Energie'!$G:$U,15,FALSE)+VLOOKUP($B71&amp;"; "&amp;$H$66&amp;", alimentation",'FE Hors Energie'!$G:$U,15,FALSE))</f>
        <v>0</v>
      </c>
      <c r="Y71" s="1068">
        <f>IF($M71&lt;&gt;"votre valeur :",IF(ISNA(VLOOKUP($M71,Utilitaires!$N$566:$O$571,2,FALSE)),,VLOOKUP($M71,Utilitaires!$N$566:$O$571,2,FALSE)),$N71)</f>
        <v>0</v>
      </c>
      <c r="Z71" s="1133">
        <f>IF(
ISNA(
SQRT(SUMSQ(VLOOKUP($B71&amp;"; "&amp;$H$66&amp;", digestion et déjections",'FE Hors Energie'!$G:$U,7,FALSE),VLOOKUP($B71&amp;"; "&amp;$H$66&amp;", alimentation",'FE Hors Energie'!$G:$U,7,FALSE),Y71))),0,SQRT(SUMSQ(VLOOKUP($B71&amp;"; "&amp;$H$66&amp;", digestion et déjections",'FE Hors Energie'!$G:$U,7,FALSE),VLOOKUP($B71&amp;"; "&amp;$H$66&amp;", alimentation",'FE Hors Energie'!$G:$U,7,FALSE),Y71)))</f>
        <v>0.70710678118654757</v>
      </c>
    </row>
    <row r="72" spans="1:26" s="4" customFormat="1" ht="13" hidden="1" outlineLevel="1">
      <c r="A72" s="91"/>
      <c r="B72" s="305" t="s">
        <v>2000</v>
      </c>
      <c r="C72" s="306"/>
      <c r="D72" s="316">
        <f t="shared" si="6"/>
        <v>0</v>
      </c>
      <c r="E72" s="316"/>
      <c r="F72" s="120"/>
      <c r="G72" s="120"/>
      <c r="H72" s="319">
        <f>VLOOKUP($B72&amp;"; "&amp;$H$66&amp;", digestion et déjections",'FE Hors Energie'!$G:$U,9,FALSE)+VLOOKUP($B72&amp;"; "&amp;$H$66&amp;", alimentation",'FE Hors Energie'!$G:$U,9,FALSE)</f>
        <v>1259.0604832669999</v>
      </c>
      <c r="I72" s="307">
        <f t="shared" si="7"/>
        <v>0</v>
      </c>
      <c r="L72" s="320">
        <f t="shared" si="8"/>
        <v>0</v>
      </c>
      <c r="M72" s="120"/>
      <c r="N72" s="822"/>
      <c r="O72" s="307">
        <f t="shared" si="9"/>
        <v>0</v>
      </c>
      <c r="R72" s="608">
        <f>$G72*IF(ISNA(VLOOKUP($B72&amp;"; "&amp;$H$66&amp;", digestion et déjections",'FE Hors Energie'!$G:$U,10,FALSE)+VLOOKUP($B72&amp;"; "&amp;$H$66&amp;", alimentation",'FE Hors Energie'!$G:$U,10,FALSE)),0,VLOOKUP($B72&amp;"; "&amp;$H$66&amp;", digestion et déjections",'FE Hors Energie'!$G:$U,10,FALSE)+VLOOKUP($B72&amp;"; "&amp;$H$66&amp;", alimentation",'FE Hors Energie'!$G:$U,10,FALSE))</f>
        <v>0</v>
      </c>
      <c r="S72" s="609">
        <f>$G72*IF(ISNA(VLOOKUP($B72&amp;"; "&amp;$H$66&amp;", digestion et déjections",'FE Hors Energie'!$G:$U,12,FALSE)+VLOOKUP($B72&amp;"; "&amp;$H$66&amp;", alimentation",'FE Hors Energie'!$G:$U,12,FALSE)),0,VLOOKUP($B72&amp;"; "&amp;$H$66&amp;", digestion et déjections",'FE Hors Energie'!$G:$U,12,FALSE)+VLOOKUP($B72&amp;"; "&amp;$H$66&amp;", alimentation",'FE Hors Energie'!$G:$U,12,FALSE))</f>
        <v>0</v>
      </c>
      <c r="T72" s="609">
        <f>$G72*IF(ISNA(VLOOKUP($B72&amp;"; "&amp;$H$66&amp;", digestion et déjections",'FE Hors Energie'!$G:$U,13,FALSE)+VLOOKUP($B72&amp;"; "&amp;$H$66&amp;", alimentation",'FE Hors Energie'!$G:$U,13,FALSE)),0,VLOOKUP($B72&amp;"; "&amp;$H$66&amp;", digestion et déjections",'FE Hors Energie'!$G:$U,13,FALSE)+VLOOKUP($B72&amp;"; "&amp;$H$66&amp;", alimentation",'FE Hors Energie'!$G:$U,13,FALSE))</f>
        <v>0</v>
      </c>
      <c r="U72" s="609">
        <f>$G72*IF(ISNA(VLOOKUP($B72&amp;"; "&amp;$H$66&amp;", digestion et déjections",'FE Hors Energie'!$G:$U,14,FALSE)+VLOOKUP($B72&amp;"; "&amp;$H$66&amp;", alimentation",'FE Hors Energie'!$G:$U,14,FALSE)),0,VLOOKUP($B72&amp;"; "&amp;$H$66&amp;", digestion et déjections",'FE Hors Energie'!$G:$U,14,FALSE)+VLOOKUP($B72&amp;"; "&amp;$H$66&amp;", alimentation",'FE Hors Energie'!$G:$U,14,FALSE))</f>
        <v>0</v>
      </c>
      <c r="V72" s="610">
        <f t="shared" si="10"/>
        <v>0</v>
      </c>
      <c r="W72" s="611">
        <f>$G72*IF(ISNA(VLOOKUP($B72&amp;"; "&amp;$H$66&amp;", digestion et déjections",'FE Hors Energie'!$G:$U,15,FALSE)+VLOOKUP($B72&amp;"; "&amp;$H$66&amp;", alimentation",'FE Hors Energie'!$G:$U,15,FALSE)),0,VLOOKUP($B72&amp;"; "&amp;$H$66&amp;", digestion et déjections",'FE Hors Energie'!$G:$U,15,FALSE)+VLOOKUP($B72&amp;"; "&amp;$H$66&amp;", alimentation",'FE Hors Energie'!$G:$U,15,FALSE))</f>
        <v>0</v>
      </c>
      <c r="Y72" s="1068">
        <f>IF($M72&lt;&gt;"votre valeur :",IF(ISNA(VLOOKUP($M72,Utilitaires!$N$566:$O$571,2,FALSE)),,VLOOKUP($M72,Utilitaires!$N$566:$O$571,2,FALSE)),$N72)</f>
        <v>0</v>
      </c>
      <c r="Z72" s="1133">
        <f>IF(
ISNA(
SQRT(SUMSQ(VLOOKUP($B72&amp;"; "&amp;$H$66&amp;", digestion et déjections",'FE Hors Energie'!$G:$U,7,FALSE),VLOOKUP($B72&amp;"; "&amp;$H$66&amp;", alimentation",'FE Hors Energie'!$G:$U,7,FALSE),Y72))),0,SQRT(SUMSQ(VLOOKUP($B72&amp;"; "&amp;$H$66&amp;", digestion et déjections",'FE Hors Energie'!$G:$U,7,FALSE),VLOOKUP($B72&amp;"; "&amp;$H$66&amp;", alimentation",'FE Hors Energie'!$G:$U,7,FALSE),Y72)))</f>
        <v>0.70710678118654757</v>
      </c>
    </row>
    <row r="73" spans="1:26" s="4" customFormat="1" ht="13" hidden="1" outlineLevel="1">
      <c r="A73" s="91"/>
      <c r="B73" s="305" t="s">
        <v>2001</v>
      </c>
      <c r="C73" s="306"/>
      <c r="D73" s="316">
        <f t="shared" si="6"/>
        <v>0</v>
      </c>
      <c r="E73" s="316"/>
      <c r="F73" s="123"/>
      <c r="G73" s="123"/>
      <c r="H73" s="319">
        <f>VLOOKUP($B73&amp;"; "&amp;$H$66&amp;", digestion et déjections",'FE Hors Energie'!$G:$U,9,FALSE)+VLOOKUP($B73&amp;"; "&amp;$H$66&amp;", alimentation",'FE Hors Energie'!$G:$U,9,FALSE)</f>
        <v>250.80307772799995</v>
      </c>
      <c r="I73" s="307">
        <f t="shared" si="7"/>
        <v>0</v>
      </c>
      <c r="L73" s="320">
        <f t="shared" si="8"/>
        <v>0</v>
      </c>
      <c r="M73" s="123"/>
      <c r="N73" s="822"/>
      <c r="O73" s="307">
        <f t="shared" si="9"/>
        <v>0</v>
      </c>
      <c r="R73" s="608">
        <f>$G73*IF(ISNA(VLOOKUP($B73&amp;"; "&amp;$H$66&amp;", digestion et déjections",'FE Hors Energie'!$G:$U,10,FALSE)+VLOOKUP($B73&amp;"; "&amp;$H$66&amp;", alimentation",'FE Hors Energie'!$G:$U,10,FALSE)),0,VLOOKUP($B73&amp;"; "&amp;$H$66&amp;", digestion et déjections",'FE Hors Energie'!$G:$U,10,FALSE)+VLOOKUP($B73&amp;"; "&amp;$H$66&amp;", alimentation",'FE Hors Energie'!$G:$U,10,FALSE))</f>
        <v>0</v>
      </c>
      <c r="S73" s="609">
        <f>$G73*IF(ISNA(VLOOKUP($B73&amp;"; "&amp;$H$66&amp;", digestion et déjections",'FE Hors Energie'!$G:$U,12,FALSE)+VLOOKUP($B73&amp;"; "&amp;$H$66&amp;", alimentation",'FE Hors Energie'!$G:$U,12,FALSE)),0,VLOOKUP($B73&amp;"; "&amp;$H$66&amp;", digestion et déjections",'FE Hors Energie'!$G:$U,12,FALSE)+VLOOKUP($B73&amp;"; "&amp;$H$66&amp;", alimentation",'FE Hors Energie'!$G:$U,12,FALSE))</f>
        <v>0</v>
      </c>
      <c r="T73" s="609">
        <f>$G73*IF(ISNA(VLOOKUP($B73&amp;"; "&amp;$H$66&amp;", digestion et déjections",'FE Hors Energie'!$G:$U,13,FALSE)+VLOOKUP($B73&amp;"; "&amp;$H$66&amp;", alimentation",'FE Hors Energie'!$G:$U,13,FALSE)),0,VLOOKUP($B73&amp;"; "&amp;$H$66&amp;", digestion et déjections",'FE Hors Energie'!$G:$U,13,FALSE)+VLOOKUP($B73&amp;"; "&amp;$H$66&amp;", alimentation",'FE Hors Energie'!$G:$U,13,FALSE))</f>
        <v>0</v>
      </c>
      <c r="U73" s="609">
        <f>$G73*IF(ISNA(VLOOKUP($B73&amp;"; "&amp;$H$66&amp;", digestion et déjections",'FE Hors Energie'!$G:$U,14,FALSE)+VLOOKUP($B73&amp;"; "&amp;$H$66&amp;", alimentation",'FE Hors Energie'!$G:$U,14,FALSE)),0,VLOOKUP($B73&amp;"; "&amp;$H$66&amp;", digestion et déjections",'FE Hors Energie'!$G:$U,14,FALSE)+VLOOKUP($B73&amp;"; "&amp;$H$66&amp;", alimentation",'FE Hors Energie'!$G:$U,14,FALSE))</f>
        <v>0</v>
      </c>
      <c r="V73" s="610">
        <f t="shared" si="10"/>
        <v>0</v>
      </c>
      <c r="W73" s="611">
        <f>$G73*IF(ISNA(VLOOKUP($B73&amp;"; "&amp;$H$66&amp;", digestion et déjections",'FE Hors Energie'!$G:$U,15,FALSE)+VLOOKUP($B73&amp;"; "&amp;$H$66&amp;", alimentation",'FE Hors Energie'!$G:$U,15,FALSE)),0,VLOOKUP($B73&amp;"; "&amp;$H$66&amp;", digestion et déjections",'FE Hors Energie'!$G:$U,15,FALSE)+VLOOKUP($B73&amp;"; "&amp;$H$66&amp;", alimentation",'FE Hors Energie'!$G:$U,15,FALSE))</f>
        <v>0</v>
      </c>
      <c r="Y73" s="1068">
        <f>IF($M73&lt;&gt;"votre valeur :",IF(ISNA(VLOOKUP($M73,Utilitaires!$N$566:$O$571,2,FALSE)),,VLOOKUP($M73,Utilitaires!$N$566:$O$571,2,FALSE)),$N73)</f>
        <v>0</v>
      </c>
      <c r="Z73" s="1133">
        <f>IF(
ISNA(
SQRT(SUMSQ(VLOOKUP($B73&amp;"; "&amp;$H$66&amp;", digestion et déjections",'FE Hors Energie'!$G:$U,7,FALSE),VLOOKUP($B73&amp;"; "&amp;$H$66&amp;", alimentation",'FE Hors Energie'!$G:$U,7,FALSE),Y73))),0,SQRT(SUMSQ(VLOOKUP($B73&amp;"; "&amp;$H$66&amp;", digestion et déjections",'FE Hors Energie'!$G:$U,7,FALSE),VLOOKUP($B73&amp;"; "&amp;$H$66&amp;", alimentation",'FE Hors Energie'!$G:$U,7,FALSE),Y73)))</f>
        <v>0.70710678118654757</v>
      </c>
    </row>
    <row r="74" spans="1:26" s="4" customFormat="1" ht="13" hidden="1" outlineLevel="1">
      <c r="A74" s="91"/>
      <c r="B74" s="310"/>
      <c r="C74" s="306"/>
      <c r="D74" s="316"/>
      <c r="E74" s="316"/>
      <c r="F74" s="311"/>
      <c r="G74" s="312"/>
      <c r="H74" s="311"/>
      <c r="I74" s="313"/>
      <c r="L74" s="305"/>
      <c r="M74" s="830"/>
      <c r="N74" s="830"/>
      <c r="O74" s="307"/>
      <c r="R74" s="608"/>
      <c r="S74" s="609"/>
      <c r="T74" s="609"/>
      <c r="U74" s="609"/>
      <c r="V74" s="610"/>
      <c r="W74" s="612"/>
      <c r="Y74" s="1090"/>
      <c r="Z74" s="1156"/>
    </row>
    <row r="75" spans="1:26" s="4" customFormat="1" ht="13" hidden="1" outlineLevel="1">
      <c r="A75" s="91"/>
      <c r="B75" s="321" t="s">
        <v>353</v>
      </c>
      <c r="C75" s="322"/>
      <c r="D75" s="323">
        <f>SUM(D68:D74)</f>
        <v>0</v>
      </c>
      <c r="E75" s="323"/>
      <c r="F75" s="322"/>
      <c r="G75" s="324"/>
      <c r="H75" s="322"/>
      <c r="I75" s="325">
        <f>SUM(I68:I74)</f>
        <v>0</v>
      </c>
      <c r="L75" s="1205">
        <f>IF(O75=0,O75,O75/I75)</f>
        <v>0</v>
      </c>
      <c r="M75" s="831"/>
      <c r="N75" s="831"/>
      <c r="O75" s="325">
        <f>SQRT(SUMSQ(O68:O74))</f>
        <v>0</v>
      </c>
      <c r="R75" s="613">
        <f t="shared" ref="R75:W75" si="11">SUM(R68:R74)</f>
        <v>0</v>
      </c>
      <c r="S75" s="614">
        <f t="shared" si="11"/>
        <v>0</v>
      </c>
      <c r="T75" s="614">
        <f t="shared" si="11"/>
        <v>0</v>
      </c>
      <c r="U75" s="614">
        <f t="shared" si="11"/>
        <v>0</v>
      </c>
      <c r="V75" s="615">
        <f t="shared" si="11"/>
        <v>0</v>
      </c>
      <c r="W75" s="616">
        <f t="shared" si="11"/>
        <v>0</v>
      </c>
    </row>
    <row r="76" spans="1:26" s="91" customFormat="1" ht="12.5" hidden="1" outlineLevel="1">
      <c r="B76" s="92"/>
      <c r="C76" s="92"/>
      <c r="D76" s="92"/>
      <c r="E76" s="92"/>
      <c r="F76" s="92"/>
      <c r="G76" s="100"/>
      <c r="H76" s="92"/>
      <c r="M76" s="9"/>
      <c r="N76" s="9"/>
      <c r="R76" s="597"/>
      <c r="S76" s="597"/>
      <c r="T76" s="597"/>
      <c r="U76" s="597"/>
      <c r="V76" s="597"/>
      <c r="W76" s="597"/>
    </row>
    <row r="77" spans="1:26" s="91" customFormat="1" ht="13" hidden="1" outlineLevel="1">
      <c r="B77" s="295" t="s">
        <v>2013</v>
      </c>
      <c r="C77" s="296"/>
      <c r="D77" s="1167"/>
      <c r="E77" s="1640"/>
      <c r="F77" s="297"/>
      <c r="G77" s="297"/>
      <c r="H77" s="296"/>
      <c r="I77" s="296"/>
      <c r="J77" s="298"/>
      <c r="L77" s="2436" t="s">
        <v>372</v>
      </c>
      <c r="M77" s="2437"/>
      <c r="N77" s="2437"/>
      <c r="O77" s="2438"/>
      <c r="R77" s="2427" t="s">
        <v>447</v>
      </c>
      <c r="S77" s="2428"/>
      <c r="T77" s="2428"/>
      <c r="U77" s="2428"/>
      <c r="V77" s="2428"/>
      <c r="W77" s="2429"/>
    </row>
    <row r="78" spans="1:26" s="91" customFormat="1" ht="13" hidden="1" outlineLevel="1">
      <c r="B78" s="299"/>
      <c r="C78" s="300"/>
      <c r="D78" s="539" t="s">
        <v>312</v>
      </c>
      <c r="E78" s="1641"/>
      <c r="F78" s="300"/>
      <c r="G78" s="300"/>
      <c r="H78" s="300"/>
      <c r="I78" s="300"/>
      <c r="J78" s="301"/>
      <c r="L78" s="299"/>
      <c r="M78" s="829"/>
      <c r="N78" s="829"/>
      <c r="O78" s="308"/>
      <c r="R78" s="598"/>
      <c r="S78" s="599"/>
      <c r="T78" s="599"/>
      <c r="U78" s="599"/>
      <c r="V78" s="600"/>
      <c r="W78" s="601"/>
      <c r="Y78" s="2378" t="s">
        <v>1754</v>
      </c>
      <c r="Z78" s="2380"/>
    </row>
    <row r="79" spans="1:26" s="91" customFormat="1" ht="13" hidden="1" outlineLevel="1">
      <c r="B79" s="299"/>
      <c r="C79" s="300"/>
      <c r="D79" s="1166" t="s">
        <v>415</v>
      </c>
      <c r="E79" s="1637"/>
      <c r="F79" s="147" t="s">
        <v>458</v>
      </c>
      <c r="G79" s="2447" t="s">
        <v>2019</v>
      </c>
      <c r="H79" s="2443" t="s">
        <v>2018</v>
      </c>
      <c r="I79" s="2382" t="s">
        <v>2011</v>
      </c>
      <c r="J79" s="303" t="s">
        <v>450</v>
      </c>
      <c r="L79" s="1165" t="s">
        <v>320</v>
      </c>
      <c r="M79" s="2383" t="s">
        <v>320</v>
      </c>
      <c r="N79" s="2384"/>
      <c r="O79" s="303" t="s">
        <v>450</v>
      </c>
      <c r="R79" s="2425" t="s">
        <v>450</v>
      </c>
      <c r="S79" s="2426"/>
      <c r="T79" s="2426"/>
      <c r="U79" s="2426"/>
      <c r="V79" s="602" t="s">
        <v>450</v>
      </c>
      <c r="W79" s="603"/>
      <c r="Y79" s="1143" t="s">
        <v>1752</v>
      </c>
      <c r="Z79" s="1144" t="s">
        <v>1958</v>
      </c>
    </row>
    <row r="80" spans="1:26" s="91" customFormat="1" ht="13" hidden="1" outlineLevel="1">
      <c r="B80" s="299"/>
      <c r="C80" s="300"/>
      <c r="D80" s="1166" t="s">
        <v>450</v>
      </c>
      <c r="E80" s="1637"/>
      <c r="F80" s="149" t="s">
        <v>710</v>
      </c>
      <c r="G80" s="2448"/>
      <c r="H80" s="2443"/>
      <c r="I80" s="2382"/>
      <c r="J80" s="303"/>
      <c r="L80" s="1165" t="s">
        <v>1755</v>
      </c>
      <c r="M80" s="2374" t="s">
        <v>1756</v>
      </c>
      <c r="N80" s="2375"/>
      <c r="O80" s="303"/>
      <c r="R80" s="604" t="s">
        <v>214</v>
      </c>
      <c r="S80" s="605" t="s">
        <v>448</v>
      </c>
      <c r="T80" s="605" t="s">
        <v>270</v>
      </c>
      <c r="U80" s="605" t="s">
        <v>449</v>
      </c>
      <c r="V80" s="606" t="s">
        <v>331</v>
      </c>
      <c r="W80" s="607" t="s">
        <v>643</v>
      </c>
      <c r="Y80" s="1065"/>
      <c r="Z80" s="1132"/>
    </row>
    <row r="81" spans="1:26" s="91" customFormat="1" ht="13" hidden="1" outlineLevel="1">
      <c r="B81" s="305" t="s">
        <v>2014</v>
      </c>
      <c r="C81" s="306"/>
      <c r="D81" s="316">
        <f t="shared" ref="D81:D86" si="12">J81</f>
        <v>0</v>
      </c>
      <c r="E81" s="316"/>
      <c r="F81" s="117"/>
      <c r="G81" s="117"/>
      <c r="H81" s="319">
        <f>IF(ISNA(VLOOKUP($B81&amp;"; "&amp;$H$79,'FE Hors Energie'!$G:$U,9,FALSE)),0,VLOOKUP($B81&amp;"; "&amp;$H$79,'FE Hors Energie'!$G:$U,9,FALSE))</f>
        <v>10.1</v>
      </c>
      <c r="I81" s="319"/>
      <c r="J81" s="307">
        <f>(H81*G81)</f>
        <v>0</v>
      </c>
      <c r="L81" s="320">
        <f t="shared" ref="L81:L86" si="13">IF(O81=0,O81,O81/J81)</f>
        <v>0</v>
      </c>
      <c r="M81" s="117"/>
      <c r="N81" s="822"/>
      <c r="O81" s="307">
        <f>SQRT(SUMSQ(IF(ISNA(J81*Z81),0,J81*Z81)))</f>
        <v>0</v>
      </c>
      <c r="R81" s="608">
        <f>$G81*IF(ISNA(VLOOKUP($B81&amp;"; "&amp;$H$79,'FE Hors Energie'!$G:$U,10,FALSE)),VLOOKUP($B81&amp;"; "&amp;$I$79,'FE Hors Energie'!$G:$U,10,FALSE),VLOOKUP($B81&amp;"; "&amp;$H$79,'FE Hors Energie'!$G:$U,10,FALSE))</f>
        <v>0</v>
      </c>
      <c r="S81" s="609">
        <f>$G81*IF(ISNA(VLOOKUP($B81&amp;"; "&amp;$H$79,'FE Hors Energie'!$G:$U,12,FALSE)),VLOOKUP($B81&amp;"; "&amp;$I$79,'FE Hors Energie'!$G:$U,12,FALSE),VLOOKUP($B81&amp;"; "&amp;$H$79,'FE Hors Energie'!$G:$U,12,FALSE))</f>
        <v>0</v>
      </c>
      <c r="T81" s="609">
        <f>$G81*IF(ISNA(VLOOKUP($B81&amp;"; "&amp;$H$79,'FE Hors Energie'!$G:$U,13,FALSE)),VLOOKUP($B81&amp;"; "&amp;$I$79,'FE Hors Energie'!$G:$U,13,FALSE),VLOOKUP($B81&amp;"; "&amp;$H$79,'FE Hors Energie'!$G:$U,13,FALSE))</f>
        <v>0</v>
      </c>
      <c r="U81" s="609">
        <f>$G81*IF(ISNA(VLOOKUP($B81&amp;"; "&amp;$H$79,'FE Hors Energie'!$G:$U,14,FALSE)),VLOOKUP($B81&amp;"; "&amp;$I$79,'FE Hors Energie'!$G:$U,14,FALSE),VLOOKUP($B81&amp;"; "&amp;$H$79,'FE Hors Energie'!$G:$U,14,FALSE))</f>
        <v>0</v>
      </c>
      <c r="V81" s="610">
        <f>SUM(R81:U81)</f>
        <v>0</v>
      </c>
      <c r="W81" s="611">
        <f>$G81*IF(ISNA(VLOOKUP($B81&amp;"; "&amp;$H$79,'FE Hors Energie'!$G:$U,15,FALSE)),VLOOKUP($B81&amp;"; "&amp;$I$79,'FE Hors Energie'!$G:$U,15,FALSE),VLOOKUP($B81&amp;"; "&amp;$H$79,'FE Hors Energie'!$G:$U,15,FALSE))</f>
        <v>0</v>
      </c>
      <c r="Y81" s="1068">
        <f>IF($M81&lt;&gt;"votre valeur :",IF(ISNA(VLOOKUP($M81,Utilitaires!$N$566:$O$571,2,FALSE)),,VLOOKUP($M81,Utilitaires!$N$566:$O$571,2,FALSE)),$N81)</f>
        <v>0</v>
      </c>
      <c r="Z81" s="1133">
        <f>SQRT(SUMSQ(
IF(ISNA(VLOOKUP($B81&amp;"; "&amp;$H$79,'FE Hors Energie'!$G:$U,7,FALSE)),
VLOOKUP($B81&amp;"; "&amp;$I$79,'FE Hors Energie'!$G:$U,7,FALSE),
VLOOKUP($B81&amp;"; "&amp;$H$79,'FE Hors Energie'!$G:$U,7,FALSE)),
Y81))</f>
        <v>4</v>
      </c>
    </row>
    <row r="82" spans="1:26" s="91" customFormat="1" ht="13" hidden="1" outlineLevel="1">
      <c r="B82" s="305" t="s">
        <v>2015</v>
      </c>
      <c r="C82" s="306"/>
      <c r="D82" s="316">
        <f t="shared" si="12"/>
        <v>0</v>
      </c>
      <c r="E82" s="316"/>
      <c r="F82" s="1178"/>
      <c r="G82" s="1178"/>
      <c r="H82" s="319">
        <f>IF(ISNA(VLOOKUP($B82&amp;"; "&amp;$H$79,'FE Hors Energie'!$G:$U,9,FALSE)),0,VLOOKUP($B82&amp;"; "&amp;$H$79,'FE Hors Energie'!$G:$U,9,FALSE))</f>
        <v>5.83</v>
      </c>
      <c r="I82" s="319"/>
      <c r="J82" s="307">
        <f>(H82*G82)</f>
        <v>0</v>
      </c>
      <c r="L82" s="320">
        <f t="shared" si="13"/>
        <v>0</v>
      </c>
      <c r="M82" s="1050"/>
      <c r="N82" s="822"/>
      <c r="O82" s="307">
        <f>SQRT(SUMSQ(IF(ISNA(J82*Z82),0,J82*Z82)))</f>
        <v>0</v>
      </c>
      <c r="R82" s="608">
        <f>$G82*IF(ISNA(VLOOKUP($B82&amp;"; "&amp;$H$79,'FE Hors Energie'!$G:$U,10,FALSE)),VLOOKUP($B82&amp;"; "&amp;$I$79,'FE Hors Energie'!$G:$U,10,FALSE),VLOOKUP($B82&amp;"; "&amp;$H$79,'FE Hors Energie'!$G:$U,10,FALSE))</f>
        <v>0</v>
      </c>
      <c r="S82" s="609">
        <f>$G82*IF(ISNA(VLOOKUP($B82&amp;"; "&amp;$H$79,'FE Hors Energie'!$G:$U,12,FALSE)),VLOOKUP($B82&amp;"; "&amp;$I$79,'FE Hors Energie'!$G:$U,12,FALSE),VLOOKUP($B82&amp;"; "&amp;$H$79,'FE Hors Energie'!$G:$U,12,FALSE))</f>
        <v>0</v>
      </c>
      <c r="T82" s="609">
        <f>$G82*IF(ISNA(VLOOKUP($B82&amp;"; "&amp;$H$79,'FE Hors Energie'!$G:$U,13,FALSE)),VLOOKUP($B82&amp;"; "&amp;$I$79,'FE Hors Energie'!$G:$U,13,FALSE),VLOOKUP($B82&amp;"; "&amp;$H$79,'FE Hors Energie'!$G:$U,13,FALSE))</f>
        <v>0</v>
      </c>
      <c r="U82" s="609">
        <f>$G82*IF(ISNA(VLOOKUP($B82&amp;"; "&amp;$H$79,'FE Hors Energie'!$G:$U,14,FALSE)),VLOOKUP($B82&amp;"; "&amp;$I$79,'FE Hors Energie'!$G:$U,14,FALSE),VLOOKUP($B82&amp;"; "&amp;$H$79,'FE Hors Energie'!$G:$U,14,FALSE))</f>
        <v>0</v>
      </c>
      <c r="V82" s="610">
        <f>SUM(R82:U82)</f>
        <v>0</v>
      </c>
      <c r="W82" s="611">
        <f>$G82*IF(ISNA(VLOOKUP($B82&amp;"; "&amp;$H$79,'FE Hors Energie'!$G:$U,15,FALSE)),VLOOKUP($B82&amp;"; "&amp;$I$79,'FE Hors Energie'!$G:$U,15,FALSE),VLOOKUP($B82&amp;"; "&amp;$H$79,'FE Hors Energie'!$G:$U,15,FALSE))</f>
        <v>0</v>
      </c>
      <c r="Y82" s="1068">
        <f>IF($M82&lt;&gt;"votre valeur :",IF(ISNA(VLOOKUP($M82,Utilitaires!$N$566:$O$571,2,FALSE)),,VLOOKUP($M82,Utilitaires!$N$566:$O$571,2,FALSE)),$N82)</f>
        <v>0</v>
      </c>
      <c r="Z82" s="1133">
        <f>SQRT(SUMSQ(
IF(ISNA(VLOOKUP($B82&amp;"; "&amp;$H$79,'FE Hors Energie'!$G:$U,7,FALSE)),
VLOOKUP($B82&amp;"; "&amp;$I$79,'FE Hors Energie'!$G:$U,7,FALSE),
VLOOKUP($B82&amp;"; "&amp;$H$79,'FE Hors Energie'!$G:$U,7,FALSE)),
Y82))</f>
        <v>4</v>
      </c>
    </row>
    <row r="83" spans="1:26" s="91" customFormat="1" ht="13" hidden="1" outlineLevel="1">
      <c r="B83" s="305" t="s">
        <v>2017</v>
      </c>
      <c r="C83" s="306"/>
      <c r="D83" s="316">
        <f t="shared" si="12"/>
        <v>0</v>
      </c>
      <c r="E83" s="316"/>
      <c r="F83" s="123"/>
      <c r="G83" s="123"/>
      <c r="H83" s="319">
        <f>IF(ISNA(VLOOKUP($B83&amp;"; "&amp;$H$79,'FE Hors Energie'!$G:$U,9,FALSE)),0,VLOOKUP($B83&amp;"; "&amp;$H$79,'FE Hors Energie'!$G:$U,9,FALSE))</f>
        <v>5.04</v>
      </c>
      <c r="I83" s="319"/>
      <c r="J83" s="307">
        <f>(H83*G83)</f>
        <v>0</v>
      </c>
      <c r="L83" s="320">
        <f t="shared" si="13"/>
        <v>0</v>
      </c>
      <c r="M83" s="120"/>
      <c r="N83" s="822"/>
      <c r="O83" s="307">
        <f>SQRT(SUMSQ(IF(ISNA(J83*Z83),0,J83*Z83)))</f>
        <v>0</v>
      </c>
      <c r="R83" s="608">
        <f>$G83*IF(ISNA(VLOOKUP($B83&amp;"; "&amp;$H$79,'FE Hors Energie'!$G:$U,10,FALSE)),VLOOKUP($B83&amp;"; "&amp;$I$79,'FE Hors Energie'!$G:$U,10,FALSE),VLOOKUP($B83&amp;"; "&amp;$H$79,'FE Hors Energie'!$G:$U,10,FALSE))</f>
        <v>0</v>
      </c>
      <c r="S83" s="609">
        <f>$G83*IF(ISNA(VLOOKUP($B83&amp;"; "&amp;$H$79,'FE Hors Energie'!$G:$U,12,FALSE)),VLOOKUP($B83&amp;"; "&amp;$I$79,'FE Hors Energie'!$G:$U,12,FALSE),VLOOKUP($B83&amp;"; "&amp;$H$79,'FE Hors Energie'!$G:$U,12,FALSE))</f>
        <v>0</v>
      </c>
      <c r="T83" s="609">
        <f>$G83*IF(ISNA(VLOOKUP($B83&amp;"; "&amp;$H$79,'FE Hors Energie'!$G:$U,13,FALSE)),VLOOKUP($B83&amp;"; "&amp;$I$79,'FE Hors Energie'!$G:$U,13,FALSE),VLOOKUP($B83&amp;"; "&amp;$H$79,'FE Hors Energie'!$G:$U,13,FALSE))</f>
        <v>0</v>
      </c>
      <c r="U83" s="609">
        <f>$G83*IF(ISNA(VLOOKUP($B83&amp;"; "&amp;$H$79,'FE Hors Energie'!$G:$U,14,FALSE)),VLOOKUP($B83&amp;"; "&amp;$I$79,'FE Hors Energie'!$G:$U,14,FALSE),VLOOKUP($B83&amp;"; "&amp;$H$79,'FE Hors Energie'!$G:$U,14,FALSE))</f>
        <v>0</v>
      </c>
      <c r="V83" s="610">
        <f>SUM(R83:U83)</f>
        <v>0</v>
      </c>
      <c r="W83" s="611">
        <f>$G83*IF(ISNA(VLOOKUP($B83&amp;"; "&amp;$H$79,'FE Hors Energie'!$G:$U,15,FALSE)),VLOOKUP($B83&amp;"; "&amp;$I$79,'FE Hors Energie'!$G:$U,15,FALSE),VLOOKUP($B83&amp;"; "&amp;$H$79,'FE Hors Energie'!$G:$U,15,FALSE))</f>
        <v>0</v>
      </c>
      <c r="Y83" s="1068">
        <f>IF($M83&lt;&gt;"votre valeur :",IF(ISNA(VLOOKUP($M83,Utilitaires!$N$566:$O$571,2,FALSE)),,VLOOKUP($M83,Utilitaires!$N$566:$O$571,2,FALSE)),$N83)</f>
        <v>0</v>
      </c>
      <c r="Z83" s="1133">
        <f>SQRT(SUMSQ(
IF(ISNA(VLOOKUP($B83&amp;"; "&amp;$H$79,'FE Hors Energie'!$G:$U,7,FALSE)),
VLOOKUP($B83&amp;"; "&amp;$I$79,'FE Hors Energie'!$G:$U,7,FALSE),
VLOOKUP($B83&amp;"; "&amp;$H$79,'FE Hors Energie'!$G:$U,7,FALSE)),
Y83))</f>
        <v>4</v>
      </c>
    </row>
    <row r="84" spans="1:26" s="91" customFormat="1" ht="13" hidden="1" outlineLevel="1">
      <c r="B84" s="305"/>
      <c r="C84" s="306"/>
      <c r="D84" s="316"/>
      <c r="E84" s="316"/>
      <c r="F84" s="1177"/>
      <c r="G84" s="1177" t="s">
        <v>2093</v>
      </c>
      <c r="H84" s="319"/>
      <c r="I84" s="319"/>
      <c r="J84" s="307"/>
      <c r="L84" s="320">
        <f t="shared" si="13"/>
        <v>0</v>
      </c>
      <c r="M84" s="120"/>
      <c r="N84" s="822"/>
      <c r="O84" s="307"/>
      <c r="R84" s="608"/>
      <c r="S84" s="609"/>
      <c r="T84" s="609"/>
      <c r="U84" s="609"/>
      <c r="V84" s="610"/>
      <c r="W84" s="611"/>
      <c r="Y84" s="1068"/>
      <c r="Z84" s="1133"/>
    </row>
    <row r="85" spans="1:26" s="91" customFormat="1" ht="13" hidden="1" outlineLevel="1">
      <c r="B85" s="305" t="s">
        <v>2016</v>
      </c>
      <c r="C85" s="306"/>
      <c r="D85" s="316">
        <f t="shared" si="12"/>
        <v>0</v>
      </c>
      <c r="E85" s="316"/>
      <c r="F85" s="1050"/>
      <c r="G85" s="1050"/>
      <c r="H85" s="319"/>
      <c r="I85" s="319">
        <f>IF(ISNA(VLOOKUP($B85&amp;"; "&amp;$I$79,'FE Hors Energie'!$G:$U,9,FALSE)),0,VLOOKUP($B85&amp;"; "&amp;$I$79,'FE Hors Energie'!$G:$U,9,FALSE))</f>
        <v>3450</v>
      </c>
      <c r="J85" s="307">
        <f>G85*I85</f>
        <v>0</v>
      </c>
      <c r="L85" s="320">
        <f t="shared" si="13"/>
        <v>0</v>
      </c>
      <c r="M85" s="120"/>
      <c r="N85" s="822"/>
      <c r="O85" s="307">
        <f>SQRT(SUMSQ(IF(ISNA(J85*Z85),0,J85*Z85)))</f>
        <v>0</v>
      </c>
      <c r="R85" s="608">
        <f>$G85*IF(ISNA(VLOOKUP($B85&amp;"; "&amp;$H$79,'FE Hors Energie'!$G:$U,10,FALSE)),VLOOKUP($B85&amp;"; "&amp;$I$79,'FE Hors Energie'!$G:$U,10,FALSE),VLOOKUP($B85&amp;"; "&amp;$H$79,'FE Hors Energie'!$G:$U,10,FALSE))</f>
        <v>0</v>
      </c>
      <c r="S85" s="609">
        <f>$G85*IF(ISNA(VLOOKUP($B85&amp;"; "&amp;$H$79,'FE Hors Energie'!$G:$U,12,FALSE)),VLOOKUP($B85&amp;"; "&amp;$I$79,'FE Hors Energie'!$G:$U,12,FALSE),VLOOKUP($B85&amp;"; "&amp;$H$79,'FE Hors Energie'!$G:$U,12,FALSE))</f>
        <v>0</v>
      </c>
      <c r="T85" s="609">
        <f>$G85*IF(ISNA(VLOOKUP($B85&amp;"; "&amp;$H$79,'FE Hors Energie'!$G:$U,13,FALSE)),VLOOKUP($B85&amp;"; "&amp;$I$79,'FE Hors Energie'!$G:$U,13,FALSE),VLOOKUP($B85&amp;"; "&amp;$H$79,'FE Hors Energie'!$G:$U,13,FALSE))</f>
        <v>0</v>
      </c>
      <c r="U85" s="609">
        <f>$G85*IF(ISNA(VLOOKUP($B85&amp;"; "&amp;$H$79,'FE Hors Energie'!$G:$U,14,FALSE)),VLOOKUP($B85&amp;"; "&amp;$I$79,'FE Hors Energie'!$G:$U,14,FALSE),VLOOKUP($B85&amp;"; "&amp;$H$79,'FE Hors Energie'!$G:$U,14,FALSE))</f>
        <v>0</v>
      </c>
      <c r="V85" s="610">
        <f>SUM(R85:U85)</f>
        <v>0</v>
      </c>
      <c r="W85" s="611">
        <f>$G85*IF(ISNA(VLOOKUP($B85&amp;"; "&amp;$H$79,'FE Hors Energie'!$G:$U,15,FALSE)),VLOOKUP($B85&amp;"; "&amp;$I$79,'FE Hors Energie'!$G:$U,15,FALSE),VLOOKUP($B85&amp;"; "&amp;$H$79,'FE Hors Energie'!$G:$U,15,FALSE))</f>
        <v>0</v>
      </c>
      <c r="Y85" s="1068">
        <f>IF($M85&lt;&gt;"votre valeur :",IF(ISNA(VLOOKUP($M85,Utilitaires!$N$566:$O$571,2,FALSE)),,VLOOKUP($M85,Utilitaires!$N$566:$O$571,2,FALSE)),$N85)</f>
        <v>0</v>
      </c>
      <c r="Z85" s="1133">
        <f>SQRT(SUMSQ(
IF(ISNA(VLOOKUP($B85&amp;"; "&amp;$H$79,'FE Hors Energie'!$G:$U,7,FALSE)),
VLOOKUP($B85&amp;"; "&amp;$I$79,'FE Hors Energie'!$G:$U,7,FALSE),
VLOOKUP($B85&amp;"; "&amp;$H$79,'FE Hors Energie'!$G:$U,7,FALSE)),
Y85))</f>
        <v>4</v>
      </c>
    </row>
    <row r="86" spans="1:26" s="91" customFormat="1" ht="13" hidden="1" outlineLevel="1">
      <c r="B86" s="305" t="s">
        <v>2094</v>
      </c>
      <c r="C86" s="306"/>
      <c r="D86" s="316">
        <f t="shared" si="12"/>
        <v>0</v>
      </c>
      <c r="E86" s="316"/>
      <c r="F86" s="123"/>
      <c r="G86" s="123"/>
      <c r="H86" s="319"/>
      <c r="I86" s="319">
        <f>IF(ISNA(VLOOKUP($B86&amp;"; "&amp;$I$79,'FE Hors Energie'!$G:$U,9,FALSE)),0,VLOOKUP($B86&amp;"; "&amp;$I$79,'FE Hors Energie'!$G:$U,9,FALSE))</f>
        <v>239</v>
      </c>
      <c r="J86" s="307">
        <f>G86*I86</f>
        <v>0</v>
      </c>
      <c r="L86" s="320">
        <f t="shared" si="13"/>
        <v>0</v>
      </c>
      <c r="M86" s="123"/>
      <c r="N86" s="822"/>
      <c r="O86" s="307">
        <f>SQRT(SUMSQ(IF(ISNA(J86*Z86),0,J86*Z86)))</f>
        <v>0</v>
      </c>
      <c r="R86" s="608">
        <f>$G86*IF(ISNA(VLOOKUP($B86&amp;"; "&amp;$H$79,'FE Hors Energie'!$G:$U,10,FALSE)),VLOOKUP($B86&amp;"; "&amp;$I$79,'FE Hors Energie'!$G:$U,10,FALSE),VLOOKUP($B86&amp;"; "&amp;$H$79,'FE Hors Energie'!$G:$U,10,FALSE))</f>
        <v>0</v>
      </c>
      <c r="S86" s="609">
        <f>$G86*IF(ISNA(VLOOKUP($B86&amp;"; "&amp;$H$79,'FE Hors Energie'!$G:$U,12,FALSE)),VLOOKUP($B86&amp;"; "&amp;$I$79,'FE Hors Energie'!$G:$U,12,FALSE),VLOOKUP($B86&amp;"; "&amp;$H$79,'FE Hors Energie'!$G:$U,12,FALSE))</f>
        <v>0</v>
      </c>
      <c r="T86" s="609">
        <f>$G86*IF(ISNA(VLOOKUP($B86&amp;"; "&amp;$H$79,'FE Hors Energie'!$G:$U,13,FALSE)),VLOOKUP($B86&amp;"; "&amp;$I$79,'FE Hors Energie'!$G:$U,13,FALSE),VLOOKUP($B86&amp;"; "&amp;$H$79,'FE Hors Energie'!$G:$U,13,FALSE))</f>
        <v>0</v>
      </c>
      <c r="U86" s="609">
        <f>$G86*IF(ISNA(VLOOKUP($B86&amp;"; "&amp;$H$79,'FE Hors Energie'!$G:$U,14,FALSE)),VLOOKUP($B86&amp;"; "&amp;$I$79,'FE Hors Energie'!$G:$U,14,FALSE),VLOOKUP($B86&amp;"; "&amp;$H$79,'FE Hors Energie'!$G:$U,14,FALSE))</f>
        <v>0</v>
      </c>
      <c r="V86" s="610">
        <f>SUM(R86:U86)</f>
        <v>0</v>
      </c>
      <c r="W86" s="611">
        <f>$G86*IF(ISNA(VLOOKUP($B86&amp;"; "&amp;$H$79,'FE Hors Energie'!$G:$U,15,FALSE)),VLOOKUP($B86&amp;"; "&amp;$I$79,'FE Hors Energie'!$G:$U,15,FALSE),VLOOKUP($B86&amp;"; "&amp;$H$79,'FE Hors Energie'!$G:$U,15,FALSE))</f>
        <v>0</v>
      </c>
      <c r="Y86" s="1068">
        <f>IF($M86&lt;&gt;"votre valeur :",IF(ISNA(VLOOKUP($M86,Utilitaires!$N$566:$O$571,2,FALSE)),,VLOOKUP($M86,Utilitaires!$N$566:$O$571,2,FALSE)),$N86)</f>
        <v>0</v>
      </c>
      <c r="Z86" s="1133">
        <f>SQRT(SUMSQ(
IF(ISNA(VLOOKUP($B86&amp;"; "&amp;$H$79,'FE Hors Energie'!$G:$U,7,FALSE)),
VLOOKUP($B86&amp;"; "&amp;$I$79,'FE Hors Energie'!$G:$U,7,FALSE),
VLOOKUP($B86&amp;"; "&amp;$H$79,'FE Hors Energie'!$G:$U,7,FALSE)),
Y86))</f>
        <v>4</v>
      </c>
    </row>
    <row r="87" spans="1:26" s="91" customFormat="1" ht="13" hidden="1" outlineLevel="1">
      <c r="B87" s="310"/>
      <c r="C87" s="306"/>
      <c r="D87" s="316"/>
      <c r="E87" s="316"/>
      <c r="F87" s="311"/>
      <c r="G87" s="312"/>
      <c r="H87" s="311"/>
      <c r="I87" s="311"/>
      <c r="J87" s="313"/>
      <c r="L87" s="305"/>
      <c r="M87" s="830"/>
      <c r="N87" s="830"/>
      <c r="O87" s="307"/>
      <c r="R87" s="608"/>
      <c r="S87" s="609"/>
      <c r="T87" s="609"/>
      <c r="U87" s="609"/>
      <c r="V87" s="610"/>
      <c r="W87" s="612"/>
      <c r="Y87" s="1090"/>
      <c r="Z87" s="1156"/>
    </row>
    <row r="88" spans="1:26" s="91" customFormat="1" ht="13" hidden="1" outlineLevel="1">
      <c r="B88" s="321" t="s">
        <v>353</v>
      </c>
      <c r="C88" s="322"/>
      <c r="D88" s="323">
        <f>SUM(D81:D87)</f>
        <v>0</v>
      </c>
      <c r="E88" s="323"/>
      <c r="F88" s="322"/>
      <c r="G88" s="324"/>
      <c r="H88" s="322"/>
      <c r="I88" s="322"/>
      <c r="J88" s="325">
        <f>SUM(J81:J87)</f>
        <v>0</v>
      </c>
      <c r="L88" s="1205">
        <f>IF(O88=0,O88,O88/I88)</f>
        <v>0</v>
      </c>
      <c r="M88" s="831"/>
      <c r="N88" s="831"/>
      <c r="O88" s="325">
        <f>SQRT(SUMSQ(O81:O87))</f>
        <v>0</v>
      </c>
      <c r="R88" s="613">
        <f t="shared" ref="R88:W88" si="14">SUM(R81:R87)</f>
        <v>0</v>
      </c>
      <c r="S88" s="614">
        <f t="shared" si="14"/>
        <v>0</v>
      </c>
      <c r="T88" s="614">
        <f t="shared" si="14"/>
        <v>0</v>
      </c>
      <c r="U88" s="614">
        <f t="shared" si="14"/>
        <v>0</v>
      </c>
      <c r="V88" s="615">
        <f t="shared" si="14"/>
        <v>0</v>
      </c>
      <c r="W88" s="616">
        <f t="shared" si="14"/>
        <v>0</v>
      </c>
    </row>
    <row r="89" spans="1:26" s="4" customFormat="1" ht="12.5">
      <c r="A89" s="91"/>
      <c r="B89" s="5"/>
      <c r="C89" s="5"/>
      <c r="D89" s="5"/>
      <c r="E89" s="92"/>
      <c r="F89" s="5"/>
      <c r="G89" s="36"/>
      <c r="H89" s="5"/>
      <c r="M89" s="9"/>
      <c r="N89" s="9"/>
      <c r="R89" s="597"/>
      <c r="S89" s="597"/>
      <c r="T89" s="597"/>
      <c r="U89" s="597"/>
      <c r="V89" s="597"/>
      <c r="W89" s="597"/>
    </row>
    <row r="90" spans="1:26" s="4" customFormat="1" ht="15.5" collapsed="1">
      <c r="A90" s="91"/>
      <c r="B90" s="2393" t="s">
        <v>595</v>
      </c>
      <c r="C90" s="2393"/>
      <c r="D90" s="2393"/>
      <c r="E90" s="2393"/>
      <c r="F90" s="2393"/>
      <c r="G90" s="2393"/>
      <c r="H90" s="2393"/>
      <c r="I90" s="2393"/>
      <c r="J90" s="2393"/>
      <c r="K90" s="2393"/>
      <c r="L90" s="2393"/>
      <c r="M90" s="2393"/>
      <c r="N90" s="2393"/>
      <c r="O90" s="2393"/>
      <c r="P90" s="2393"/>
      <c r="R90" s="597"/>
      <c r="S90" s="597"/>
      <c r="T90" s="597"/>
      <c r="U90" s="597"/>
      <c r="V90" s="597"/>
      <c r="W90" s="597"/>
    </row>
    <row r="91" spans="1:26" s="4" customFormat="1" ht="12.5" hidden="1" outlineLevel="1">
      <c r="A91" s="91"/>
      <c r="E91" s="91"/>
      <c r="F91" s="5"/>
      <c r="G91" s="7"/>
      <c r="M91" s="9"/>
      <c r="N91" s="9"/>
      <c r="R91" s="597"/>
      <c r="S91" s="597"/>
      <c r="T91" s="597"/>
      <c r="U91" s="597"/>
      <c r="V91" s="597"/>
      <c r="W91" s="597"/>
    </row>
    <row r="92" spans="1:26" s="4" customFormat="1" ht="13" hidden="1" outlineLevel="1">
      <c r="A92" s="91"/>
      <c r="B92" s="295" t="s">
        <v>596</v>
      </c>
      <c r="C92" s="296"/>
      <c r="D92" s="285"/>
      <c r="E92" s="1640"/>
      <c r="F92" s="297"/>
      <c r="G92" s="297"/>
      <c r="H92" s="297"/>
      <c r="I92" s="298"/>
      <c r="L92" s="2436" t="s">
        <v>372</v>
      </c>
      <c r="M92" s="2437"/>
      <c r="N92" s="2437"/>
      <c r="O92" s="2438"/>
      <c r="R92" s="2427" t="s">
        <v>447</v>
      </c>
      <c r="S92" s="2428"/>
      <c r="T92" s="2428"/>
      <c r="U92" s="2428"/>
      <c r="V92" s="2428"/>
      <c r="W92" s="2429"/>
    </row>
    <row r="93" spans="1:26" s="4" customFormat="1" ht="13" hidden="1" outlineLevel="1">
      <c r="A93" s="91"/>
      <c r="B93" s="299"/>
      <c r="C93" s="300"/>
      <c r="D93" s="287" t="s">
        <v>312</v>
      </c>
      <c r="E93" s="1641"/>
      <c r="F93" s="300"/>
      <c r="G93" s="300"/>
      <c r="H93" s="300"/>
      <c r="I93" s="301"/>
      <c r="L93" s="299"/>
      <c r="M93" s="829"/>
      <c r="N93" s="829"/>
      <c r="O93" s="308"/>
      <c r="R93" s="598"/>
      <c r="S93" s="599"/>
      <c r="T93" s="599"/>
      <c r="U93" s="599"/>
      <c r="V93" s="600"/>
      <c r="W93" s="601"/>
      <c r="Y93" s="2378" t="s">
        <v>1754</v>
      </c>
      <c r="Z93" s="2380"/>
    </row>
    <row r="94" spans="1:26" s="4" customFormat="1" ht="13" hidden="1" outlineLevel="1">
      <c r="A94" s="91"/>
      <c r="B94" s="299"/>
      <c r="C94" s="300"/>
      <c r="D94" s="286" t="s">
        <v>415</v>
      </c>
      <c r="E94" s="1637"/>
      <c r="F94" s="147" t="s">
        <v>458</v>
      </c>
      <c r="G94" s="147" t="s">
        <v>1963</v>
      </c>
      <c r="H94" s="2381" t="s">
        <v>1675</v>
      </c>
      <c r="I94" s="303" t="s">
        <v>450</v>
      </c>
      <c r="L94" s="1169" t="s">
        <v>320</v>
      </c>
      <c r="M94" s="2383" t="s">
        <v>320</v>
      </c>
      <c r="N94" s="2384"/>
      <c r="O94" s="303" t="s">
        <v>450</v>
      </c>
      <c r="R94" s="2425" t="s">
        <v>450</v>
      </c>
      <c r="S94" s="2426"/>
      <c r="T94" s="2426"/>
      <c r="U94" s="2426"/>
      <c r="V94" s="602" t="s">
        <v>450</v>
      </c>
      <c r="W94" s="603"/>
      <c r="Y94" s="1143" t="s">
        <v>1752</v>
      </c>
      <c r="Z94" s="1144" t="s">
        <v>1958</v>
      </c>
    </row>
    <row r="95" spans="1:26" s="4" customFormat="1" ht="13" hidden="1" outlineLevel="1">
      <c r="A95" s="91"/>
      <c r="B95" s="299"/>
      <c r="C95" s="300"/>
      <c r="D95" s="286" t="s">
        <v>450</v>
      </c>
      <c r="E95" s="1637"/>
      <c r="F95" s="149" t="s">
        <v>710</v>
      </c>
      <c r="G95" s="149" t="s">
        <v>1962</v>
      </c>
      <c r="H95" s="2381"/>
      <c r="I95" s="303"/>
      <c r="L95" s="1169" t="s">
        <v>1755</v>
      </c>
      <c r="M95" s="2374" t="s">
        <v>1756</v>
      </c>
      <c r="N95" s="2375"/>
      <c r="O95" s="303"/>
      <c r="R95" s="604" t="s">
        <v>214</v>
      </c>
      <c r="S95" s="605" t="s">
        <v>448</v>
      </c>
      <c r="T95" s="605" t="s">
        <v>270</v>
      </c>
      <c r="U95" s="605" t="s">
        <v>449</v>
      </c>
      <c r="V95" s="606" t="s">
        <v>331</v>
      </c>
      <c r="W95" s="607" t="s">
        <v>643</v>
      </c>
      <c r="Y95" s="1065"/>
      <c r="Z95" s="1132"/>
    </row>
    <row r="96" spans="1:26" s="4" customFormat="1" ht="13" hidden="1" outlineLevel="1">
      <c r="A96" s="91"/>
      <c r="B96" s="305" t="s">
        <v>2090</v>
      </c>
      <c r="C96" s="306"/>
      <c r="D96" s="316">
        <f>I96</f>
        <v>0</v>
      </c>
      <c r="E96" s="316"/>
      <c r="F96" s="117"/>
      <c r="G96" s="117"/>
      <c r="H96" s="318">
        <f>VLOOKUP($B96&amp;"; "&amp;$H$94,'FE Hors Energie'!$G:$U,9,FALSE)</f>
        <v>2</v>
      </c>
      <c r="I96" s="307">
        <f>G96*H96</f>
        <v>0</v>
      </c>
      <c r="L96" s="320">
        <f>IF(O96=0,O96,O96/I96)</f>
        <v>0</v>
      </c>
      <c r="M96" s="117"/>
      <c r="N96" s="822"/>
      <c r="O96" s="307">
        <f>SQRT(SUMSQ(IF(ISNA(I96*Z96),0,I96*Z96)))</f>
        <v>0</v>
      </c>
      <c r="R96" s="608">
        <v>0</v>
      </c>
      <c r="S96" s="609">
        <v>0</v>
      </c>
      <c r="T96" s="609">
        <v>0</v>
      </c>
      <c r="U96" s="609">
        <f>I96</f>
        <v>0</v>
      </c>
      <c r="V96" s="610">
        <f>I96</f>
        <v>0</v>
      </c>
      <c r="W96" s="611">
        <v>0</v>
      </c>
      <c r="Y96" s="1068">
        <f>IF($M96&lt;&gt;"votre valeur :",IF(ISNA(VLOOKUP($M96,Utilitaires!$N$566:$O$571,2,FALSE)),,VLOOKUP($M96,Utilitaires!$N$566:$O$571,2,FALSE)),$N96)</f>
        <v>0</v>
      </c>
      <c r="Z96" s="1133">
        <f>IF(ISNA(SQRT(SUMSQ(VLOOKUP($B96&amp;"; "&amp;$H$94,'FE Hors Energie'!$G:$U,7,FALSE),$Y96))),0,SQRT(SUMSQ(VLOOKUP($B96&amp;"; "&amp;$H$94,'FE Hors Energie'!$G:$U,7,FALSE),$Y96)))</f>
        <v>0.3</v>
      </c>
    </row>
    <row r="97" spans="1:27" s="4" customFormat="1" ht="13" hidden="1" outlineLevel="1">
      <c r="A97" s="91"/>
      <c r="B97" s="305" t="s">
        <v>2092</v>
      </c>
      <c r="C97" s="306"/>
      <c r="D97" s="316">
        <f>I97</f>
        <v>0</v>
      </c>
      <c r="E97" s="316"/>
      <c r="F97" s="120"/>
      <c r="G97" s="120"/>
      <c r="H97" s="318">
        <f>VLOOKUP($B97&amp;"; "&amp;$H$94,'FE Hors Energie'!$G:$U,9,FALSE)</f>
        <v>160</v>
      </c>
      <c r="I97" s="307">
        <f t="shared" ref="I97:I98" si="15">G97*H97</f>
        <v>0</v>
      </c>
      <c r="L97" s="320">
        <f>IF(O97=0,O97,O97/I97)</f>
        <v>0</v>
      </c>
      <c r="M97" s="120"/>
      <c r="N97" s="822"/>
      <c r="O97" s="307">
        <f>SQRT(SUMSQ(IF(ISNA(I97*Z97),0,I97*Z97)))</f>
        <v>0</v>
      </c>
      <c r="R97" s="608">
        <v>0</v>
      </c>
      <c r="S97" s="609">
        <v>0</v>
      </c>
      <c r="T97" s="609">
        <v>0</v>
      </c>
      <c r="U97" s="609">
        <f>I97</f>
        <v>0</v>
      </c>
      <c r="V97" s="610">
        <f>I97</f>
        <v>0</v>
      </c>
      <c r="W97" s="611">
        <v>0</v>
      </c>
      <c r="Y97" s="1068">
        <f>IF($M97&lt;&gt;"votre valeur :",IF(ISNA(VLOOKUP($M97,Utilitaires!$N$566:$O$571,2,FALSE)),,VLOOKUP($M97,Utilitaires!$N$566:$O$571,2,FALSE)),$N97)</f>
        <v>0</v>
      </c>
      <c r="Z97" s="1133">
        <f>IF(ISNA(SQRT(SUMSQ(VLOOKUP($B97&amp;"; "&amp;$H$94,'FE Hors Energie'!$G:$U,7,FALSE),$Y97))),0,SQRT(SUMSQ(VLOOKUP($B97&amp;"; "&amp;$H$94,'FE Hors Energie'!$G:$U,7,FALSE),$Y97)))</f>
        <v>0.3</v>
      </c>
    </row>
    <row r="98" spans="1:27" s="4" customFormat="1" ht="13" hidden="1" outlineLevel="1">
      <c r="A98" s="91"/>
      <c r="B98" s="305" t="s">
        <v>2091</v>
      </c>
      <c r="C98" s="306"/>
      <c r="D98" s="316">
        <f>I98</f>
        <v>0</v>
      </c>
      <c r="E98" s="316"/>
      <c r="F98" s="123"/>
      <c r="G98" s="123"/>
      <c r="H98" s="318">
        <f>VLOOKUP($B98&amp;"; "&amp;$H$94,'FE Hors Energie'!$G:$U,9,FALSE)</f>
        <v>1750</v>
      </c>
      <c r="I98" s="307">
        <f t="shared" si="15"/>
        <v>0</v>
      </c>
      <c r="L98" s="320">
        <f>IF(O98=0,O98,O98/I98)</f>
        <v>0</v>
      </c>
      <c r="M98" s="123"/>
      <c r="N98" s="822"/>
      <c r="O98" s="307">
        <f>SQRT(SUMSQ(IF(ISNA(I98*Z98),0,I98*Z98)))</f>
        <v>0</v>
      </c>
      <c r="R98" s="608">
        <v>0</v>
      </c>
      <c r="S98" s="609">
        <v>0</v>
      </c>
      <c r="T98" s="609">
        <v>0</v>
      </c>
      <c r="U98" s="609">
        <f>I98</f>
        <v>0</v>
      </c>
      <c r="V98" s="610">
        <f>I98</f>
        <v>0</v>
      </c>
      <c r="W98" s="611">
        <v>0</v>
      </c>
      <c r="Y98" s="1068">
        <f>IF($M98&lt;&gt;"votre valeur :",IF(ISNA(VLOOKUP($M98,Utilitaires!$N$566:$O$571,2,FALSE)),,VLOOKUP($M98,Utilitaires!$N$566:$O$571,2,FALSE)),$N98)</f>
        <v>0</v>
      </c>
      <c r="Z98" s="1133">
        <f>IF(ISNA(SQRT(SUMSQ(VLOOKUP($B98&amp;"; "&amp;$H$94,'FE Hors Energie'!$G:$U,7,FALSE),$Y98))),0,SQRT(SUMSQ(VLOOKUP($B98&amp;"; "&amp;$H$94,'FE Hors Energie'!$G:$U,7,FALSE),$Y98)))</f>
        <v>0.3</v>
      </c>
    </row>
    <row r="99" spans="1:27" s="4" customFormat="1" ht="13" hidden="1" outlineLevel="1">
      <c r="A99" s="91"/>
      <c r="B99" s="305"/>
      <c r="C99" s="306"/>
      <c r="D99" s="317"/>
      <c r="E99" s="317"/>
      <c r="F99" s="306"/>
      <c r="G99" s="300"/>
      <c r="H99" s="306"/>
      <c r="I99" s="308"/>
      <c r="L99" s="305"/>
      <c r="M99" s="830"/>
      <c r="N99" s="830"/>
      <c r="O99" s="307"/>
      <c r="R99" s="608"/>
      <c r="S99" s="609"/>
      <c r="T99" s="609"/>
      <c r="U99" s="609"/>
      <c r="V99" s="610"/>
      <c r="W99" s="612"/>
      <c r="Y99" s="1090"/>
      <c r="Z99" s="1156"/>
    </row>
    <row r="100" spans="1:27" s="4" customFormat="1" ht="13" hidden="1" outlineLevel="1">
      <c r="A100" s="91"/>
      <c r="B100" s="321" t="s">
        <v>353</v>
      </c>
      <c r="C100" s="322"/>
      <c r="D100" s="323">
        <f>SUM(D96:D99)</f>
        <v>0</v>
      </c>
      <c r="E100" s="323"/>
      <c r="F100" s="322"/>
      <c r="G100" s="324"/>
      <c r="H100" s="322"/>
      <c r="I100" s="325">
        <f>SUM(I96:I99)</f>
        <v>0</v>
      </c>
      <c r="L100" s="1205">
        <f>IF(O100=0,O100,O100/I100)</f>
        <v>0</v>
      </c>
      <c r="M100" s="831"/>
      <c r="N100" s="831"/>
      <c r="O100" s="325">
        <f>SQRT(SUMSQ(O96:O99))</f>
        <v>0</v>
      </c>
      <c r="R100" s="613">
        <f t="shared" ref="R100:W100" si="16">SUM(R96:R99)</f>
        <v>0</v>
      </c>
      <c r="S100" s="614">
        <f t="shared" si="16"/>
        <v>0</v>
      </c>
      <c r="T100" s="614">
        <f t="shared" si="16"/>
        <v>0</v>
      </c>
      <c r="U100" s="614">
        <f t="shared" si="16"/>
        <v>0</v>
      </c>
      <c r="V100" s="615">
        <f t="shared" si="16"/>
        <v>0</v>
      </c>
      <c r="W100" s="616">
        <f t="shared" si="16"/>
        <v>0</v>
      </c>
    </row>
    <row r="101" spans="1:27" s="4" customFormat="1" ht="12.5" hidden="1" outlineLevel="1">
      <c r="A101" s="91"/>
      <c r="E101" s="91"/>
      <c r="F101" s="5"/>
      <c r="G101" s="7"/>
      <c r="M101" s="9"/>
      <c r="N101" s="9"/>
      <c r="Q101" s="9"/>
      <c r="V101" s="597"/>
      <c r="W101" s="597"/>
      <c r="X101" s="597"/>
      <c r="Y101" s="597"/>
      <c r="Z101" s="597"/>
      <c r="AA101" s="597"/>
    </row>
    <row r="102" spans="1:27" s="4" customFormat="1" ht="12.5">
      <c r="A102" s="91"/>
      <c r="F102" s="5"/>
      <c r="G102" s="7"/>
      <c r="M102" s="9"/>
      <c r="N102" s="9"/>
      <c r="Q102" s="9"/>
      <c r="V102" s="597"/>
      <c r="W102" s="597"/>
      <c r="X102" s="597"/>
      <c r="Y102" s="597"/>
      <c r="Z102" s="597"/>
      <c r="AA102" s="597"/>
    </row>
    <row r="103" spans="1:27" s="91" customFormat="1" ht="12.5">
      <c r="F103" s="92"/>
      <c r="G103" s="95"/>
      <c r="M103" s="9"/>
      <c r="N103" s="9"/>
      <c r="Q103" s="9"/>
      <c r="V103" s="597"/>
      <c r="W103" s="597"/>
      <c r="X103" s="597"/>
      <c r="Y103" s="597"/>
      <c r="Z103" s="597"/>
      <c r="AA103" s="597"/>
    </row>
    <row r="104" spans="1:27" s="12" customFormat="1" ht="13">
      <c r="A104" s="97"/>
      <c r="F104" s="22"/>
      <c r="G104" s="14"/>
      <c r="M104" s="533"/>
      <c r="N104" s="533"/>
      <c r="O104" s="38"/>
      <c r="Q104" s="533"/>
      <c r="R104" s="38"/>
      <c r="T104" s="38"/>
      <c r="V104" s="597"/>
      <c r="W104" s="597"/>
      <c r="X104" s="597"/>
      <c r="Y104" s="597"/>
      <c r="Z104" s="597"/>
      <c r="AA104" s="597"/>
    </row>
    <row r="105" spans="1:27" ht="20.149999999999999" customHeight="1">
      <c r="B105" s="2365" t="s">
        <v>524</v>
      </c>
      <c r="C105" s="2365"/>
      <c r="D105" s="2365"/>
      <c r="E105" s="2365"/>
      <c r="F105" s="2365"/>
      <c r="G105" s="2365"/>
      <c r="H105" s="2365"/>
      <c r="I105" s="2365"/>
      <c r="J105" s="2365"/>
      <c r="K105" s="2365"/>
      <c r="L105" s="2365"/>
      <c r="M105" s="2365"/>
      <c r="N105" s="2365"/>
      <c r="O105" s="2365"/>
      <c r="P105" s="2365"/>
      <c r="V105" s="597"/>
      <c r="W105" s="597"/>
      <c r="X105" s="597"/>
      <c r="Y105" s="597"/>
      <c r="Z105" s="597"/>
      <c r="AA105" s="597"/>
    </row>
    <row r="106" spans="1:27" s="4" customFormat="1" ht="12.5">
      <c r="A106" s="91"/>
      <c r="E106" s="5"/>
      <c r="G106" s="7"/>
      <c r="M106" s="9"/>
      <c r="N106" s="9"/>
      <c r="Q106" s="9"/>
      <c r="V106" s="597"/>
      <c r="W106" s="597"/>
      <c r="X106" s="597"/>
      <c r="Y106" s="597"/>
      <c r="Z106" s="597"/>
      <c r="AA106" s="597"/>
    </row>
    <row r="107" spans="1:27" s="4" customFormat="1" ht="12.75" customHeight="1">
      <c r="A107" s="91"/>
      <c r="B107" s="2366" t="str">
        <f>Descriptif!C25</f>
        <v>Climatisation</v>
      </c>
      <c r="C107" s="2367"/>
      <c r="D107" s="2356" t="s">
        <v>415</v>
      </c>
      <c r="E107" s="2434"/>
      <c r="F107" s="2435"/>
      <c r="G107" s="129"/>
      <c r="H107" s="2441" t="s">
        <v>162</v>
      </c>
      <c r="I107" s="2435"/>
      <c r="J107" s="1701"/>
      <c r="K107" s="2370" t="s">
        <v>505</v>
      </c>
      <c r="L107" s="2370"/>
      <c r="M107" s="2370"/>
      <c r="N107" s="2370"/>
      <c r="O107" s="619"/>
      <c r="P107" s="619"/>
      <c r="Q107" s="619"/>
      <c r="R107" s="619"/>
      <c r="S107" s="619"/>
      <c r="T107" s="597"/>
    </row>
    <row r="108" spans="1:27" s="4" customFormat="1" ht="12.75" customHeight="1">
      <c r="A108" s="91"/>
      <c r="B108" s="2368"/>
      <c r="C108" s="2369"/>
      <c r="D108" s="488" t="s">
        <v>450</v>
      </c>
      <c r="E108" s="489" t="s">
        <v>506</v>
      </c>
      <c r="F108" s="488" t="s">
        <v>530</v>
      </c>
      <c r="G108" s="129"/>
      <c r="H108" s="488" t="s">
        <v>450</v>
      </c>
      <c r="I108" s="488" t="s">
        <v>360</v>
      </c>
      <c r="J108" s="1701"/>
      <c r="K108" s="1639" t="s">
        <v>43</v>
      </c>
      <c r="L108" s="1639" t="s">
        <v>528</v>
      </c>
      <c r="M108" s="1639" t="s">
        <v>528</v>
      </c>
      <c r="N108" s="1639" t="s">
        <v>529</v>
      </c>
      <c r="O108" s="596"/>
      <c r="P108" s="596"/>
      <c r="Q108" s="596"/>
      <c r="R108" s="596"/>
      <c r="S108" s="596"/>
      <c r="T108" s="597"/>
    </row>
    <row r="109" spans="1:27" s="4" customFormat="1" ht="12.75" customHeight="1">
      <c r="A109" s="91"/>
      <c r="B109" s="2350" t="s">
        <v>419</v>
      </c>
      <c r="C109" s="2351"/>
      <c r="D109" s="183">
        <f>D15</f>
        <v>0</v>
      </c>
      <c r="E109" s="184">
        <f t="shared" ref="E109:E114" si="17">D109/1000</f>
        <v>0</v>
      </c>
      <c r="F109" s="185">
        <f t="shared" ref="F109:F115" si="18">IF($D$115=0,"",D109/$D$115)</f>
        <v>0</v>
      </c>
      <c r="G109" s="128"/>
      <c r="H109" s="136">
        <f>O15</f>
        <v>0</v>
      </c>
      <c r="I109" s="185" t="str">
        <f t="shared" ref="I109:I114" si="19">IF(D109=0,"",H109/D109)</f>
        <v/>
      </c>
      <c r="J109" s="1701"/>
      <c r="K109" s="187">
        <f>(D109-H109)/1000</f>
        <v>0</v>
      </c>
      <c r="L109" s="187">
        <f>E109</f>
        <v>0</v>
      </c>
      <c r="M109" s="187">
        <f>E109</f>
        <v>0</v>
      </c>
      <c r="N109" s="187">
        <f>(D109+H109)/1000</f>
        <v>0</v>
      </c>
      <c r="O109" s="596"/>
      <c r="P109" s="596"/>
      <c r="Q109" s="596"/>
      <c r="R109" s="596"/>
      <c r="S109" s="596"/>
      <c r="T109" s="597"/>
    </row>
    <row r="110" spans="1:27" s="4" customFormat="1" ht="12.75" customHeight="1">
      <c r="A110" s="91"/>
      <c r="B110" s="2350" t="s">
        <v>302</v>
      </c>
      <c r="C110" s="2351"/>
      <c r="D110" s="136">
        <f>D26+D34+D75</f>
        <v>0</v>
      </c>
      <c r="E110" s="186">
        <f t="shared" si="17"/>
        <v>0</v>
      </c>
      <c r="F110" s="185">
        <f t="shared" si="18"/>
        <v>0</v>
      </c>
      <c r="G110" s="128"/>
      <c r="H110" s="136">
        <f>SQRT(SUMSQ(O26,O34,O75))</f>
        <v>0</v>
      </c>
      <c r="I110" s="185" t="str">
        <f t="shared" si="19"/>
        <v/>
      </c>
      <c r="J110" s="1701"/>
      <c r="K110" s="187">
        <f t="shared" ref="K110:K114" si="20">(D110-H110)/1000</f>
        <v>0</v>
      </c>
      <c r="L110" s="187">
        <f t="shared" ref="L110:L114" si="21">E110</f>
        <v>0</v>
      </c>
      <c r="M110" s="187">
        <f t="shared" ref="M110:M114" si="22">E110</f>
        <v>0</v>
      </c>
      <c r="N110" s="187">
        <f t="shared" ref="N110:N114" si="23">(D110+H110)/1000</f>
        <v>0</v>
      </c>
      <c r="O110" s="596"/>
      <c r="P110" s="596"/>
      <c r="Q110" s="596"/>
      <c r="R110" s="596"/>
      <c r="S110" s="596"/>
      <c r="T110" s="597"/>
    </row>
    <row r="111" spans="1:27" s="4" customFormat="1" ht="12.75" customHeight="1">
      <c r="A111" s="91"/>
      <c r="B111" s="2350" t="s">
        <v>220</v>
      </c>
      <c r="C111" s="2351"/>
      <c r="D111" s="136">
        <f>I46</f>
        <v>0</v>
      </c>
      <c r="E111" s="186">
        <f t="shared" si="17"/>
        <v>0</v>
      </c>
      <c r="F111" s="185">
        <f t="shared" si="18"/>
        <v>0</v>
      </c>
      <c r="G111" s="128"/>
      <c r="H111" s="136">
        <f>O46</f>
        <v>0</v>
      </c>
      <c r="I111" s="185" t="str">
        <f t="shared" si="19"/>
        <v/>
      </c>
      <c r="J111" s="1701"/>
      <c r="K111" s="187">
        <f t="shared" si="20"/>
        <v>0</v>
      </c>
      <c r="L111" s="187">
        <f t="shared" si="21"/>
        <v>0</v>
      </c>
      <c r="M111" s="187">
        <f t="shared" si="22"/>
        <v>0</v>
      </c>
      <c r="N111" s="187">
        <f t="shared" si="23"/>
        <v>0</v>
      </c>
      <c r="O111" s="596"/>
      <c r="P111" s="596"/>
      <c r="Q111" s="596"/>
      <c r="R111" s="596"/>
      <c r="S111" s="596"/>
      <c r="T111" s="619"/>
    </row>
    <row r="112" spans="1:27" s="4" customFormat="1" ht="12.75" customHeight="1">
      <c r="A112" s="91"/>
      <c r="B112" s="2350" t="s">
        <v>332</v>
      </c>
      <c r="C112" s="2351"/>
      <c r="D112" s="136">
        <f>D59</f>
        <v>44122</v>
      </c>
      <c r="E112" s="186">
        <f t="shared" si="17"/>
        <v>44.122</v>
      </c>
      <c r="F112" s="185">
        <f t="shared" si="18"/>
        <v>1</v>
      </c>
      <c r="G112" s="128"/>
      <c r="H112" s="136">
        <f>O59</f>
        <v>10480.214633298308</v>
      </c>
      <c r="I112" s="185">
        <f t="shared" si="19"/>
        <v>0.23752809558266416</v>
      </c>
      <c r="J112" s="1701"/>
      <c r="K112" s="187">
        <f t="shared" si="20"/>
        <v>33.64178536670169</v>
      </c>
      <c r="L112" s="187">
        <f t="shared" si="21"/>
        <v>44.122</v>
      </c>
      <c r="M112" s="187">
        <f t="shared" si="22"/>
        <v>44.122</v>
      </c>
      <c r="N112" s="187">
        <f t="shared" si="23"/>
        <v>54.60221463329831</v>
      </c>
      <c r="O112" s="596"/>
      <c r="P112" s="596"/>
      <c r="Q112" s="596"/>
      <c r="R112" s="596"/>
      <c r="S112" s="596"/>
      <c r="T112" s="596"/>
    </row>
    <row r="113" spans="1:27" s="4" customFormat="1" ht="12.75" customHeight="1">
      <c r="A113" s="91"/>
      <c r="B113" s="2350" t="s">
        <v>35</v>
      </c>
      <c r="C113" s="2351"/>
      <c r="D113" s="136">
        <f>D100</f>
        <v>0</v>
      </c>
      <c r="E113" s="186">
        <f t="shared" si="17"/>
        <v>0</v>
      </c>
      <c r="F113" s="185">
        <f t="shared" si="18"/>
        <v>0</v>
      </c>
      <c r="G113" s="128"/>
      <c r="H113" s="136">
        <f>O100</f>
        <v>0</v>
      </c>
      <c r="I113" s="185" t="str">
        <f t="shared" si="19"/>
        <v/>
      </c>
      <c r="J113" s="1701"/>
      <c r="K113" s="187">
        <f t="shared" si="20"/>
        <v>0</v>
      </c>
      <c r="L113" s="187">
        <f t="shared" si="21"/>
        <v>0</v>
      </c>
      <c r="M113" s="187">
        <f t="shared" si="22"/>
        <v>0</v>
      </c>
      <c r="N113" s="187">
        <f t="shared" si="23"/>
        <v>0</v>
      </c>
      <c r="O113" s="596"/>
      <c r="P113" s="596"/>
      <c r="Q113" s="596"/>
      <c r="R113" s="596"/>
      <c r="S113" s="596"/>
      <c r="T113" s="596"/>
    </row>
    <row r="114" spans="1:27" s="91" customFormat="1" ht="12.75" customHeight="1">
      <c r="B114" s="1175" t="s">
        <v>200</v>
      </c>
      <c r="C114" s="1172"/>
      <c r="D114" s="1176">
        <f>D88+D75</f>
        <v>0</v>
      </c>
      <c r="E114" s="186">
        <f t="shared" si="17"/>
        <v>0</v>
      </c>
      <c r="F114" s="185">
        <f t="shared" si="18"/>
        <v>0</v>
      </c>
      <c r="G114" s="128"/>
      <c r="H114" s="1176">
        <f>SQRT(SUMSQ(O75,O88))</f>
        <v>0</v>
      </c>
      <c r="I114" s="185" t="str">
        <f t="shared" si="19"/>
        <v/>
      </c>
      <c r="J114" s="1701"/>
      <c r="K114" s="187">
        <f t="shared" si="20"/>
        <v>0</v>
      </c>
      <c r="L114" s="187">
        <f t="shared" si="21"/>
        <v>0</v>
      </c>
      <c r="M114" s="187">
        <f t="shared" si="22"/>
        <v>0</v>
      </c>
      <c r="N114" s="187">
        <f t="shared" si="23"/>
        <v>0</v>
      </c>
      <c r="O114" s="596"/>
      <c r="P114" s="596"/>
      <c r="Q114" s="596"/>
      <c r="R114" s="596"/>
      <c r="S114" s="596"/>
      <c r="T114" s="596"/>
    </row>
    <row r="115" spans="1:27" s="13" customFormat="1" ht="15.5">
      <c r="A115" s="98"/>
      <c r="B115" s="2342" t="s">
        <v>353</v>
      </c>
      <c r="C115" s="2343"/>
      <c r="D115" s="188">
        <f>SUM(D109:D114)</f>
        <v>44122</v>
      </c>
      <c r="E115" s="189">
        <f>SUM(E109:E114)</f>
        <v>44.122</v>
      </c>
      <c r="F115" s="190">
        <f t="shared" si="18"/>
        <v>1</v>
      </c>
      <c r="G115" s="191"/>
      <c r="H115" s="188">
        <f>SQRT(SUMSQ(H109:H114))</f>
        <v>10480.214633298308</v>
      </c>
      <c r="I115" s="190">
        <f>IF(D115=0,"",H115/D115)</f>
        <v>0.23752809558266416</v>
      </c>
      <c r="J115" s="1702"/>
      <c r="K115" s="1705">
        <f t="shared" ref="K115" si="24">(D115-H115)/1000</f>
        <v>33.64178536670169</v>
      </c>
      <c r="L115" s="1705">
        <f t="shared" ref="L115" si="25">E115</f>
        <v>44.122</v>
      </c>
      <c r="M115" s="1705">
        <f t="shared" ref="M115" si="26">E115</f>
        <v>44.122</v>
      </c>
      <c r="N115" s="1705">
        <f t="shared" ref="N115" si="27">(D115+H115)/1000</f>
        <v>54.60221463329831</v>
      </c>
      <c r="O115" s="596"/>
      <c r="P115" s="596"/>
      <c r="Q115" s="596"/>
      <c r="R115" s="596"/>
      <c r="S115" s="596"/>
      <c r="T115" s="596"/>
    </row>
    <row r="116" spans="1:27">
      <c r="B116" s="131"/>
      <c r="C116" s="131"/>
      <c r="D116" s="131"/>
      <c r="E116" s="131"/>
      <c r="F116" s="131"/>
      <c r="G116" s="131"/>
      <c r="H116" s="172"/>
      <c r="I116" s="172"/>
      <c r="J116" s="1696"/>
      <c r="K116" s="174"/>
      <c r="L116" s="174"/>
      <c r="M116" s="174"/>
      <c r="N116" s="174"/>
      <c r="O116" s="1697"/>
      <c r="P116" s="596"/>
      <c r="Q116" s="596"/>
      <c r="R116" s="596"/>
      <c r="S116" s="596"/>
      <c r="T116" s="596"/>
      <c r="V116" s="2"/>
      <c r="W116" s="2"/>
      <c r="X116" s="2"/>
      <c r="Y116" s="2"/>
      <c r="Z116" s="2"/>
      <c r="AA116" s="2"/>
    </row>
    <row r="117" spans="1:27" ht="12.5">
      <c r="J117" s="1698"/>
      <c r="K117" s="1698"/>
      <c r="L117" s="1698"/>
      <c r="M117" s="1699"/>
      <c r="N117" s="1699"/>
      <c r="O117" s="1698"/>
      <c r="P117" s="1698"/>
      <c r="Q117" s="1699"/>
      <c r="R117" s="1698"/>
      <c r="S117" s="1698"/>
      <c r="T117" s="1698"/>
      <c r="U117" s="1698"/>
      <c r="V117" s="1700"/>
      <c r="W117" s="597"/>
      <c r="X117" s="597"/>
      <c r="Y117" s="597"/>
      <c r="Z117" s="597"/>
      <c r="AA117" s="597"/>
    </row>
    <row r="118" spans="1:27" ht="15.5" collapsed="1">
      <c r="B118" s="2442" t="s">
        <v>531</v>
      </c>
      <c r="C118" s="2442"/>
      <c r="D118" s="2442"/>
      <c r="E118" s="2442"/>
      <c r="F118" s="2442"/>
      <c r="G118" s="2442"/>
      <c r="H118" s="2442"/>
      <c r="I118" s="2442"/>
      <c r="J118" s="2442"/>
      <c r="K118" s="2442"/>
      <c r="L118" s="2442"/>
      <c r="M118" s="2442"/>
      <c r="N118" s="2442"/>
      <c r="O118" s="2442"/>
      <c r="P118" s="2442"/>
    </row>
    <row r="119" spans="1:27" hidden="1" outlineLevel="1">
      <c r="G119" s="2"/>
    </row>
    <row r="120" spans="1:27" ht="23" hidden="1" outlineLevel="1">
      <c r="A120" s="2"/>
      <c r="B120" s="45"/>
      <c r="C120" s="45"/>
      <c r="D120" s="45"/>
      <c r="E120" s="2446" t="s">
        <v>454</v>
      </c>
      <c r="F120" s="2348"/>
      <c r="G120" s="2348"/>
      <c r="H120" s="2348"/>
      <c r="I120" s="2348"/>
      <c r="J120" s="2348"/>
      <c r="K120" s="2348"/>
      <c r="L120" s="2349"/>
      <c r="M120" s="1033" t="s">
        <v>446</v>
      </c>
      <c r="N120" s="1171"/>
      <c r="V120" s="2"/>
      <c r="W120" s="2"/>
      <c r="X120" s="2"/>
      <c r="Y120" s="2"/>
      <c r="Z120" s="2"/>
      <c r="AA120" s="2"/>
    </row>
    <row r="121" spans="1:27" ht="37.5" hidden="1" outlineLevel="1">
      <c r="A121" s="2"/>
      <c r="B121" s="2347" t="s">
        <v>444</v>
      </c>
      <c r="C121" s="2349"/>
      <c r="D121" s="46" t="s">
        <v>464</v>
      </c>
      <c r="E121" s="111" t="s">
        <v>861</v>
      </c>
      <c r="F121" s="111" t="s">
        <v>862</v>
      </c>
      <c r="G121" s="111" t="s">
        <v>863</v>
      </c>
      <c r="H121" s="111" t="s">
        <v>860</v>
      </c>
      <c r="I121" s="110" t="s">
        <v>519</v>
      </c>
      <c r="J121" s="111" t="s">
        <v>864</v>
      </c>
      <c r="K121" s="111" t="s">
        <v>913</v>
      </c>
      <c r="L121" s="112" t="s">
        <v>520</v>
      </c>
      <c r="M121" s="110" t="s">
        <v>865</v>
      </c>
      <c r="N121" s="234"/>
      <c r="V121" s="2"/>
      <c r="W121" s="2"/>
      <c r="X121" s="2"/>
      <c r="Y121" s="2"/>
      <c r="Z121" s="2"/>
      <c r="AA121" s="2"/>
    </row>
    <row r="122" spans="1:27" ht="12.5" hidden="1" outlineLevel="1">
      <c r="A122" s="2"/>
      <c r="B122" s="2336" t="s">
        <v>465</v>
      </c>
      <c r="C122" s="2336"/>
      <c r="D122" s="42">
        <v>1</v>
      </c>
      <c r="E122" s="804"/>
      <c r="F122" s="804"/>
      <c r="G122" s="804"/>
      <c r="H122" s="804"/>
      <c r="I122" s="804"/>
      <c r="J122" s="804"/>
      <c r="K122" s="804"/>
      <c r="L122" s="805"/>
      <c r="M122" s="806"/>
      <c r="N122" s="234"/>
      <c r="V122" s="2"/>
      <c r="W122" s="2"/>
      <c r="X122" s="2"/>
      <c r="Y122" s="2"/>
      <c r="Z122" s="2"/>
      <c r="AA122" s="2"/>
    </row>
    <row r="123" spans="1:27" ht="12.5" hidden="1" outlineLevel="1">
      <c r="A123" s="2"/>
      <c r="B123" s="2336" t="s">
        <v>466</v>
      </c>
      <c r="C123" s="2336"/>
      <c r="D123" s="42">
        <v>2</v>
      </c>
      <c r="E123" s="804"/>
      <c r="F123" s="804"/>
      <c r="G123" s="804"/>
      <c r="H123" s="804"/>
      <c r="I123" s="804"/>
      <c r="J123" s="804"/>
      <c r="K123" s="804"/>
      <c r="L123" s="805"/>
      <c r="M123" s="806"/>
      <c r="N123" s="234"/>
      <c r="V123" s="2"/>
      <c r="W123" s="2"/>
      <c r="X123" s="2"/>
      <c r="Y123" s="2"/>
      <c r="Z123" s="2"/>
      <c r="AA123" s="2"/>
    </row>
    <row r="124" spans="1:27" ht="12.5" hidden="1" outlineLevel="1">
      <c r="A124" s="2"/>
      <c r="B124" s="2336" t="s">
        <v>467</v>
      </c>
      <c r="C124" s="2336"/>
      <c r="D124" s="42">
        <v>3</v>
      </c>
      <c r="E124" s="804">
        <f>SUMIF($F$9:$F$88,Utilitaires!$E$572,R$9:R$88)+SUMIF($F$9:$F$88,Utilitaires!$E$577,R$9:R$88)</f>
        <v>0</v>
      </c>
      <c r="F124" s="804">
        <f>SUMIF($F$9:$F$88,Utilitaires!$E$572,S$9:S$88)+SUMIF($F$9:$F$88,Utilitaires!$E$577,S$9:S$88)</f>
        <v>0</v>
      </c>
      <c r="G124" s="804">
        <f>SUMIF($F$9:$F$88,Utilitaires!$E$572,T$9:T$88)+SUMIF($F$9:$F$88,Utilitaires!$E$577,T$9:T$88)</f>
        <v>0</v>
      </c>
      <c r="H124" s="804">
        <f>SUMIF($F$9:$F$88,Utilitaires!$E$572,U$9:U$88)+SUMIF($F$9:$F$88,Utilitaires!$E$577,U$9:U$88)</f>
        <v>0</v>
      </c>
      <c r="I124" s="804">
        <f>SUM(E124:H124,K124)</f>
        <v>0</v>
      </c>
      <c r="J124" s="804">
        <f>SUMIF($F$9:$F$88,Utilitaires!$E$572,W$9:W$88)+SUMIF($F$9:$F$88,Utilitaires!$E$577,W$9:W$88)</f>
        <v>0</v>
      </c>
      <c r="K124" s="804">
        <f>IF('Bilan GES'!E38="Oui",SUMIF($F$96:$F$100,Utilitaires!$E$572,U$96:U$100)+SUMIF($F$96:$F$100,Utilitaires!$E$577,U$96:U$100),0)</f>
        <v>0</v>
      </c>
      <c r="L124" s="805">
        <f>SQRT(SUMPRODUCT(($F$9:(IF('Bilan GES'!E38="Oui",F$100,F$88))=Utilitaires!$E$572)*1,O$9:(IF('Bilan GES'!E38="Oui",O$100,O$88)),O$9:(IF('Bilan GES'!E38="Oui",O$100,O$88)))+SUMPRODUCT(($F$9:(IF('Bilan GES'!E38="Oui",F$100,F$88))=Utilitaires!$E$577)*1,O$9:(IF('Bilan GES'!E38="Oui",O$100,O$88)),O$9:(IF('Bilan GES'!E38="Oui",O$100,O$88))))</f>
        <v>0</v>
      </c>
      <c r="M124" s="806"/>
      <c r="N124" s="234"/>
      <c r="V124" s="2"/>
      <c r="W124" s="2"/>
      <c r="X124" s="2"/>
      <c r="Y124" s="2"/>
      <c r="Z124" s="2"/>
      <c r="AA124" s="2"/>
    </row>
    <row r="125" spans="1:27" ht="12.5" hidden="1" outlineLevel="1">
      <c r="A125" s="2"/>
      <c r="B125" s="2336" t="s">
        <v>468</v>
      </c>
      <c r="C125" s="2336"/>
      <c r="D125" s="42">
        <v>4</v>
      </c>
      <c r="E125" s="804">
        <f>SUMIF($F$9:$F$88,Utilitaires!$E$573,R$9:R$88)+SUMIF($F$9:$F$88,Utilitaires!$E$578,R$9:R$88)</f>
        <v>0</v>
      </c>
      <c r="F125" s="804">
        <f>SUMIF($F$9:$F$88,Utilitaires!$E$573,S$9:S$88)+SUMIF($F$9:$F$88,Utilitaires!$E$578,S$9:S$88)</f>
        <v>0</v>
      </c>
      <c r="G125" s="804">
        <f>SUMIF($F$9:$F$88,Utilitaires!$E$573,T$9:T$88)+SUMIF($F$9:$F$88,Utilitaires!$E$578,T$9:T$88)</f>
        <v>0</v>
      </c>
      <c r="H125" s="804">
        <f>SUMIF($F$9:$F$88,Utilitaires!$E$573,U$9:U$88)+SUMIF($F$9:$F$88,Utilitaires!$E$578,U$9:U$88)</f>
        <v>44122</v>
      </c>
      <c r="I125" s="804">
        <f>SUM(E125:H125,K125)</f>
        <v>44122</v>
      </c>
      <c r="J125" s="804">
        <f>SUMIF($F$9:$F$88,Utilitaires!$E$573,W$9:W$88)+SUMIF($F$9:$F$88,Utilitaires!$E$578,W$9:W$88)</f>
        <v>0</v>
      </c>
      <c r="K125" s="804">
        <f>IF('Bilan GES'!E38="Oui",SUMIF($F$96:$F$100,Utilitaires!$E$573,U$96:U$100)+SUMIF($F$96:$F$100,Utilitaires!$E$578,U$96:U$100),0)</f>
        <v>0</v>
      </c>
      <c r="L125" s="805">
        <f>SQRT(SUMPRODUCT(($F$9:(IF('Bilan GES'!E38="Oui",F$100,F$88))=Utilitaires!$E$573)*1,O$9:(IF('Bilan GES'!E38="Oui",O$100,O$88)),O$9:(IF('Bilan GES'!E38="Oui",O$100,O$88)))+SUMPRODUCT(($F$9:(IF('Bilan GES'!E38="Oui",F$100,F$88))=Utilitaires!$E$578)*1,O$9:(IF('Bilan GES'!E38="Oui",O$100,O$88)),O$9:(IF('Bilan GES'!E38="Oui",O$100,O$88))))</f>
        <v>10480.214633298308</v>
      </c>
      <c r="M125" s="806"/>
      <c r="N125" s="234"/>
      <c r="V125" s="2"/>
      <c r="W125" s="2"/>
      <c r="X125" s="2"/>
      <c r="Y125" s="2"/>
      <c r="Z125" s="2"/>
      <c r="AA125" s="2"/>
    </row>
    <row r="126" spans="1:27" ht="12.5" hidden="1" outlineLevel="1">
      <c r="A126" s="2"/>
      <c r="B126" s="2336" t="s">
        <v>469</v>
      </c>
      <c r="C126" s="2336"/>
      <c r="D126" s="42">
        <v>5</v>
      </c>
      <c r="E126" s="804"/>
      <c r="F126" s="804"/>
      <c r="G126" s="804"/>
      <c r="H126" s="804"/>
      <c r="I126" s="804"/>
      <c r="J126" s="804"/>
      <c r="K126" s="804"/>
      <c r="L126" s="805"/>
      <c r="M126" s="806"/>
      <c r="N126" s="234"/>
      <c r="V126" s="2"/>
      <c r="W126" s="2"/>
      <c r="X126" s="2"/>
      <c r="Y126" s="2"/>
      <c r="Z126" s="2"/>
      <c r="AA126" s="2"/>
    </row>
    <row r="127" spans="1:27" ht="13" hidden="1" outlineLevel="1">
      <c r="A127" s="2"/>
      <c r="B127" s="2337"/>
      <c r="C127" s="2338"/>
      <c r="D127" s="39" t="s">
        <v>445</v>
      </c>
      <c r="E127" s="807">
        <f t="shared" ref="E127:M127" si="28">SUM(E122:E126)</f>
        <v>0</v>
      </c>
      <c r="F127" s="807">
        <f t="shared" si="28"/>
        <v>0</v>
      </c>
      <c r="G127" s="807">
        <f t="shared" si="28"/>
        <v>0</v>
      </c>
      <c r="H127" s="807">
        <f t="shared" si="28"/>
        <v>44122</v>
      </c>
      <c r="I127" s="807">
        <f t="shared" si="28"/>
        <v>44122</v>
      </c>
      <c r="J127" s="807">
        <f>SUM(J122:J126)</f>
        <v>0</v>
      </c>
      <c r="K127" s="809">
        <f>SUM(K122:K126)</f>
        <v>0</v>
      </c>
      <c r="L127" s="808">
        <f>SQRT(SUMSQ(L122:L126))</f>
        <v>10480.214633298308</v>
      </c>
      <c r="M127" s="809">
        <f t="shared" si="28"/>
        <v>0</v>
      </c>
      <c r="N127" s="234"/>
      <c r="V127" s="2"/>
      <c r="W127" s="2"/>
      <c r="X127" s="2"/>
      <c r="Y127" s="2"/>
      <c r="Z127" s="2"/>
      <c r="AA127" s="2"/>
    </row>
    <row r="128" spans="1:27" ht="12.5" hidden="1" outlineLevel="1">
      <c r="A128" s="2"/>
      <c r="B128" s="2339" t="s">
        <v>470</v>
      </c>
      <c r="C128" s="2339"/>
      <c r="D128" s="43">
        <v>6</v>
      </c>
      <c r="E128" s="810"/>
      <c r="F128" s="810"/>
      <c r="G128" s="810"/>
      <c r="H128" s="810"/>
      <c r="I128" s="810"/>
      <c r="J128" s="810"/>
      <c r="K128" s="810"/>
      <c r="L128" s="805"/>
      <c r="M128" s="811"/>
      <c r="N128" s="234"/>
      <c r="V128" s="2"/>
      <c r="W128" s="2"/>
      <c r="X128" s="2"/>
      <c r="Y128" s="2"/>
      <c r="Z128" s="2"/>
      <c r="AA128" s="2"/>
    </row>
    <row r="129" spans="1:27" ht="12.5" hidden="1" outlineLevel="1">
      <c r="A129" s="2"/>
      <c r="B129" s="2340" t="s">
        <v>471</v>
      </c>
      <c r="C129" s="2341"/>
      <c r="D129" s="43">
        <v>7</v>
      </c>
      <c r="E129" s="810"/>
      <c r="F129" s="810"/>
      <c r="G129" s="810"/>
      <c r="H129" s="810"/>
      <c r="I129" s="810"/>
      <c r="J129" s="810"/>
      <c r="K129" s="810"/>
      <c r="L129" s="805"/>
      <c r="M129" s="811"/>
      <c r="N129" s="234"/>
      <c r="V129" s="2"/>
      <c r="W129" s="2"/>
      <c r="X129" s="2"/>
      <c r="Y129" s="2"/>
      <c r="Z129" s="2"/>
      <c r="AA129" s="2"/>
    </row>
    <row r="130" spans="1:27" ht="13" hidden="1" outlineLevel="1">
      <c r="A130" s="2"/>
      <c r="B130" s="2334"/>
      <c r="C130" s="2335"/>
      <c r="D130" s="40" t="s">
        <v>445</v>
      </c>
      <c r="E130" s="812">
        <f t="shared" ref="E130:M130" si="29">SUM(E128:E129)</f>
        <v>0</v>
      </c>
      <c r="F130" s="812">
        <f t="shared" si="29"/>
        <v>0</v>
      </c>
      <c r="G130" s="812">
        <f t="shared" si="29"/>
        <v>0</v>
      </c>
      <c r="H130" s="812">
        <f t="shared" si="29"/>
        <v>0</v>
      </c>
      <c r="I130" s="812">
        <f t="shared" si="29"/>
        <v>0</v>
      </c>
      <c r="J130" s="812">
        <f t="shared" si="29"/>
        <v>0</v>
      </c>
      <c r="K130" s="812">
        <v>0</v>
      </c>
      <c r="L130" s="808">
        <f>SQRT(SUMSQ(L128:L129))</f>
        <v>0</v>
      </c>
      <c r="M130" s="813">
        <f t="shared" si="29"/>
        <v>0</v>
      </c>
      <c r="N130" s="234"/>
      <c r="V130" s="2"/>
      <c r="W130" s="2"/>
      <c r="X130" s="2"/>
      <c r="Y130" s="2"/>
      <c r="Z130" s="2"/>
      <c r="AA130" s="2"/>
    </row>
    <row r="131" spans="1:27" ht="12.5" hidden="1" outlineLevel="1">
      <c r="A131" s="2"/>
      <c r="B131" s="2329" t="s">
        <v>472</v>
      </c>
      <c r="C131" s="2329"/>
      <c r="D131" s="44">
        <v>8</v>
      </c>
      <c r="E131" s="814"/>
      <c r="F131" s="814"/>
      <c r="G131" s="814"/>
      <c r="H131" s="814"/>
      <c r="I131" s="814"/>
      <c r="J131" s="814"/>
      <c r="K131" s="814"/>
      <c r="L131" s="805"/>
      <c r="M131" s="814"/>
      <c r="N131" s="596"/>
      <c r="O131" s="596"/>
      <c r="P131" s="596"/>
      <c r="Q131" s="596"/>
      <c r="V131" s="2"/>
      <c r="W131" s="2"/>
      <c r="X131" s="2"/>
      <c r="Y131" s="2"/>
      <c r="Z131" s="2"/>
      <c r="AA131" s="2"/>
    </row>
    <row r="132" spans="1:27" ht="12.5" hidden="1" outlineLevel="1">
      <c r="A132" s="2"/>
      <c r="B132" s="2329" t="s">
        <v>473</v>
      </c>
      <c r="C132" s="2329"/>
      <c r="D132" s="44">
        <v>9</v>
      </c>
      <c r="E132" s="814"/>
      <c r="F132" s="814"/>
      <c r="G132" s="814"/>
      <c r="H132" s="814"/>
      <c r="I132" s="814"/>
      <c r="J132" s="814"/>
      <c r="K132" s="814"/>
      <c r="L132" s="805"/>
      <c r="M132" s="814"/>
      <c r="N132" s="596"/>
      <c r="O132" s="596"/>
      <c r="P132" s="596"/>
      <c r="Q132" s="596"/>
      <c r="V132" s="2"/>
      <c r="W132" s="2"/>
      <c r="X132" s="2"/>
      <c r="Y132" s="2"/>
      <c r="Z132" s="2"/>
      <c r="AA132" s="2"/>
    </row>
    <row r="133" spans="1:27" ht="12.5" hidden="1" outlineLevel="1">
      <c r="A133" s="2"/>
      <c r="B133" s="2329" t="s">
        <v>474</v>
      </c>
      <c r="C133" s="2329"/>
      <c r="D133" s="44">
        <v>10</v>
      </c>
      <c r="E133" s="814"/>
      <c r="F133" s="814"/>
      <c r="G133" s="814"/>
      <c r="H133" s="814"/>
      <c r="I133" s="814"/>
      <c r="J133" s="814"/>
      <c r="K133" s="814"/>
      <c r="L133" s="805"/>
      <c r="M133" s="814"/>
      <c r="N133" s="234"/>
      <c r="V133" s="2"/>
      <c r="W133" s="2"/>
      <c r="X133" s="2"/>
      <c r="Y133" s="2"/>
      <c r="Z133" s="2"/>
      <c r="AA133" s="2"/>
    </row>
    <row r="134" spans="1:27" ht="12.5" hidden="1" outlineLevel="1">
      <c r="A134" s="2"/>
      <c r="B134" s="2329" t="s">
        <v>392</v>
      </c>
      <c r="C134" s="2329"/>
      <c r="D134" s="44">
        <v>11</v>
      </c>
      <c r="E134" s="814"/>
      <c r="F134" s="814"/>
      <c r="G134" s="814"/>
      <c r="H134" s="814"/>
      <c r="I134" s="814"/>
      <c r="J134" s="814"/>
      <c r="K134" s="814"/>
      <c r="L134" s="805"/>
      <c r="M134" s="814"/>
      <c r="N134" s="234"/>
      <c r="V134" s="2"/>
      <c r="W134" s="2"/>
      <c r="X134" s="2"/>
      <c r="Y134" s="2"/>
      <c r="Z134" s="2"/>
      <c r="AA134" s="2"/>
    </row>
    <row r="135" spans="1:27" ht="12.5" hidden="1" outlineLevel="1">
      <c r="A135" s="2"/>
      <c r="B135" s="2329" t="s">
        <v>475</v>
      </c>
      <c r="C135" s="2329"/>
      <c r="D135" s="44">
        <v>12</v>
      </c>
      <c r="E135" s="814"/>
      <c r="F135" s="814"/>
      <c r="G135" s="814"/>
      <c r="H135" s="814"/>
      <c r="I135" s="814"/>
      <c r="J135" s="814"/>
      <c r="K135" s="814"/>
      <c r="L135" s="805"/>
      <c r="M135" s="814"/>
      <c r="N135" s="234"/>
      <c r="V135" s="2"/>
      <c r="W135" s="2"/>
      <c r="X135" s="2"/>
      <c r="Y135" s="2"/>
      <c r="Z135" s="2"/>
      <c r="AA135" s="2"/>
    </row>
    <row r="136" spans="1:27" ht="12.5" hidden="1" outlineLevel="1">
      <c r="A136" s="2"/>
      <c r="B136" s="2329" t="s">
        <v>476</v>
      </c>
      <c r="C136" s="2329"/>
      <c r="D136" s="44">
        <v>13</v>
      </c>
      <c r="E136" s="814"/>
      <c r="F136" s="814"/>
      <c r="G136" s="814"/>
      <c r="H136" s="814"/>
      <c r="I136" s="814"/>
      <c r="J136" s="814"/>
      <c r="K136" s="814"/>
      <c r="L136" s="805"/>
      <c r="M136" s="814"/>
      <c r="N136" s="234"/>
    </row>
    <row r="137" spans="1:27" ht="12.5" hidden="1" outlineLevel="1">
      <c r="A137" s="2"/>
      <c r="B137" s="2329" t="s">
        <v>477</v>
      </c>
      <c r="C137" s="2329"/>
      <c r="D137" s="44">
        <v>14</v>
      </c>
      <c r="E137" s="814">
        <f>SUMIF($F$9:$F$100,Utilitaires!$E$574,R$9:R$100)</f>
        <v>0</v>
      </c>
      <c r="F137" s="814">
        <f>SUMIF($F$9:$F$59,Utilitaires!$E$574,S$9:S$59)</f>
        <v>0</v>
      </c>
      <c r="G137" s="814">
        <f>SUMIF($F$9:$F$59,Utilitaires!$E$574,T$9:T$59)</f>
        <v>0</v>
      </c>
      <c r="H137" s="814">
        <f>SUMIF($F$9:$F$59,Utilitaires!$E$574,U$9:U$59)</f>
        <v>0</v>
      </c>
      <c r="I137" s="814">
        <f>SUM(E137:H137,K137)</f>
        <v>0</v>
      </c>
      <c r="J137" s="814">
        <f>SUMIF($F$9:$F$100,Utilitaires!$E$574,W$9:W$100)</f>
        <v>0</v>
      </c>
      <c r="K137" s="814">
        <f>IF('Bilan GES'!E38="Oui",SUMIF($F$96:$F$100,Utilitaires!$E$574,U$96:U$100),0)</f>
        <v>0</v>
      </c>
      <c r="L137" s="805">
        <f>SQRT(SUMPRODUCT(($F$9:(IF('Bilan GES'!E38="Oui",F$100,F$88))=Utilitaires!$E$574)*1,O$9:(IF('Bilan GES'!E38="Oui",O$100,O$88)),O$9:(IF('Bilan GES'!E38="Oui",O$100,O$88))))</f>
        <v>0</v>
      </c>
      <c r="M137" s="814"/>
      <c r="N137" s="234"/>
    </row>
    <row r="138" spans="1:27" ht="12.5" hidden="1" outlineLevel="1">
      <c r="A138" s="2"/>
      <c r="B138" s="2329" t="s">
        <v>478</v>
      </c>
      <c r="C138" s="2329"/>
      <c r="D138" s="44">
        <v>15</v>
      </c>
      <c r="E138" s="814"/>
      <c r="F138" s="814"/>
      <c r="G138" s="814"/>
      <c r="H138" s="814"/>
      <c r="I138" s="814"/>
      <c r="J138" s="814"/>
      <c r="K138" s="814"/>
      <c r="L138" s="805"/>
      <c r="M138" s="814"/>
      <c r="N138" s="234"/>
    </row>
    <row r="139" spans="1:27" ht="12.5" hidden="1" outlineLevel="1">
      <c r="A139" s="2"/>
      <c r="B139" s="2329" t="s">
        <v>479</v>
      </c>
      <c r="C139" s="2329"/>
      <c r="D139" s="44">
        <v>16</v>
      </c>
      <c r="E139" s="814"/>
      <c r="F139" s="814"/>
      <c r="G139" s="814"/>
      <c r="H139" s="814"/>
      <c r="I139" s="814"/>
      <c r="J139" s="814"/>
      <c r="K139" s="814"/>
      <c r="L139" s="805"/>
      <c r="M139" s="814"/>
      <c r="N139" s="234"/>
    </row>
    <row r="140" spans="1:27" ht="12.5" hidden="1" outlineLevel="1">
      <c r="A140" s="2"/>
      <c r="B140" s="2329" t="s">
        <v>480</v>
      </c>
      <c r="C140" s="2329"/>
      <c r="D140" s="44">
        <v>17</v>
      </c>
      <c r="E140" s="814"/>
      <c r="F140" s="814"/>
      <c r="G140" s="814"/>
      <c r="H140" s="814"/>
      <c r="I140" s="814"/>
      <c r="J140" s="814"/>
      <c r="K140" s="814"/>
      <c r="L140" s="805"/>
      <c r="M140" s="814"/>
      <c r="N140" s="234"/>
    </row>
    <row r="141" spans="1:27" ht="12.5" hidden="1" outlineLevel="1">
      <c r="A141" s="2"/>
      <c r="B141" s="2329" t="s">
        <v>481</v>
      </c>
      <c r="C141" s="2329"/>
      <c r="D141" s="44">
        <v>18</v>
      </c>
      <c r="E141" s="814"/>
      <c r="F141" s="814"/>
      <c r="G141" s="814"/>
      <c r="H141" s="814"/>
      <c r="I141" s="814"/>
      <c r="J141" s="814"/>
      <c r="K141" s="814"/>
      <c r="L141" s="805"/>
      <c r="M141" s="814"/>
      <c r="N141" s="234"/>
    </row>
    <row r="142" spans="1:27" ht="12.5" hidden="1" outlineLevel="1">
      <c r="A142" s="2"/>
      <c r="B142" s="2329" t="s">
        <v>482</v>
      </c>
      <c r="C142" s="2329"/>
      <c r="D142" s="44">
        <v>19</v>
      </c>
      <c r="E142" s="814"/>
      <c r="F142" s="814"/>
      <c r="G142" s="814"/>
      <c r="H142" s="814"/>
      <c r="I142" s="814"/>
      <c r="J142" s="814"/>
      <c r="K142" s="814"/>
      <c r="L142" s="805"/>
      <c r="M142" s="814"/>
      <c r="N142" s="234"/>
    </row>
    <row r="143" spans="1:27" ht="12.5" hidden="1" outlineLevel="1">
      <c r="A143" s="2"/>
      <c r="B143" s="2329" t="s">
        <v>483</v>
      </c>
      <c r="C143" s="2329"/>
      <c r="D143" s="44">
        <v>20</v>
      </c>
      <c r="E143" s="814"/>
      <c r="F143" s="814"/>
      <c r="G143" s="814"/>
      <c r="H143" s="814"/>
      <c r="I143" s="814"/>
      <c r="J143" s="814"/>
      <c r="K143" s="814"/>
      <c r="L143" s="805"/>
      <c r="M143" s="814"/>
      <c r="N143" s="234"/>
    </row>
    <row r="144" spans="1:27" ht="12.5" hidden="1" outlineLevel="1">
      <c r="A144" s="2"/>
      <c r="B144" s="2329" t="s">
        <v>484</v>
      </c>
      <c r="C144" s="2329"/>
      <c r="D144" s="44">
        <v>21</v>
      </c>
      <c r="E144" s="814"/>
      <c r="F144" s="814"/>
      <c r="G144" s="814"/>
      <c r="H144" s="814"/>
      <c r="I144" s="814"/>
      <c r="J144" s="814"/>
      <c r="K144" s="814"/>
      <c r="L144" s="805"/>
      <c r="M144" s="814"/>
      <c r="N144" s="234"/>
    </row>
    <row r="145" spans="1:27" ht="12.5" hidden="1" outlineLevel="1">
      <c r="A145" s="2"/>
      <c r="B145" s="2329" t="s">
        <v>485</v>
      </c>
      <c r="C145" s="2329"/>
      <c r="D145" s="44">
        <v>22</v>
      </c>
      <c r="E145" s="814"/>
      <c r="F145" s="814"/>
      <c r="G145" s="814"/>
      <c r="H145" s="814"/>
      <c r="I145" s="814"/>
      <c r="J145" s="814"/>
      <c r="K145" s="814"/>
      <c r="L145" s="805"/>
      <c r="M145" s="814"/>
      <c r="N145" s="234"/>
    </row>
    <row r="146" spans="1:27" ht="12.5" hidden="1" outlineLevel="1">
      <c r="A146" s="2"/>
      <c r="B146" s="2330" t="s">
        <v>455</v>
      </c>
      <c r="C146" s="2331"/>
      <c r="D146" s="44">
        <v>23</v>
      </c>
      <c r="E146" s="814">
        <f>SUMIF($F$9:$F$59,Utilitaires!$E$575,R$9:R$59)+SUMIF($F$9:$F$59,Utilitaires!$E$579,R$9:R$59)</f>
        <v>0</v>
      </c>
      <c r="F146" s="814">
        <f>SUMIF($F$9:$F$59,Utilitaires!$E$575,S$9:S$59)+SUMIF($F$9:$F$59,Utilitaires!$E$579,S$9:S$59)</f>
        <v>0</v>
      </c>
      <c r="G146" s="814">
        <f>SUMIF($F$9:$F$59,Utilitaires!$E$575,T$9:T$59)+SUMIF($F$9:$F$59,Utilitaires!$E$579,T$9:T$59)</f>
        <v>0</v>
      </c>
      <c r="H146" s="814">
        <f>SUMIF($F$9:$F$59,Utilitaires!$E$575,U$9:U$59)+SUMIF($F$9:$F$59,Utilitaires!$E$579,U$9:U$59)</f>
        <v>0</v>
      </c>
      <c r="I146" s="814">
        <f>SUM(E146:H146,K146)</f>
        <v>0</v>
      </c>
      <c r="J146" s="814">
        <f>SUMIF($F$9:$F$100,Utilitaires!$E$575,W$9:W$100)+SUMIF($F$9:$F$100,Utilitaires!$E$579,W$9:W$100)</f>
        <v>0</v>
      </c>
      <c r="K146" s="814">
        <f>IF('Bilan GES'!E38="Oui",SUMIF($F$96:$F$100,Utilitaires!$E$575,U$96:U$100)+SUMIF($F$96:$F$100,Utilitaires!$E$579,U$96:U$100),0)</f>
        <v>0</v>
      </c>
      <c r="L146" s="805">
        <f>SQRT(SUMPRODUCT(($F$9:(IF('Bilan GES'!E38="Oui",F$100,F$88))=Utilitaires!$E$575)*1,O$9:(IF('Bilan GES'!E38="Oui",O$100,O$88)),O$9:(IF('Bilan GES'!E38="Oui",O$100,O$88)))+SUMPRODUCT(($F$9:(IF('Bilan GES'!E38="Oui",F$100,F$88))=Utilitaires!$E$579)*1,O$9:(IF('Bilan GES'!E38="Oui",O$100,O$88)),O$9:(IF('Bilan GES'!E38="Oui",O$100,O$88))))</f>
        <v>0</v>
      </c>
      <c r="M146" s="814"/>
      <c r="N146" s="234"/>
    </row>
    <row r="147" spans="1:27" ht="13" hidden="1" outlineLevel="1">
      <c r="A147" s="2"/>
      <c r="B147" s="2332"/>
      <c r="C147" s="2333"/>
      <c r="D147" s="41" t="s">
        <v>445</v>
      </c>
      <c r="E147" s="815">
        <f t="shared" ref="E147:J147" si="30">SUM(E131:E146)</f>
        <v>0</v>
      </c>
      <c r="F147" s="815">
        <f t="shared" si="30"/>
        <v>0</v>
      </c>
      <c r="G147" s="815">
        <f t="shared" si="30"/>
        <v>0</v>
      </c>
      <c r="H147" s="815">
        <f t="shared" si="30"/>
        <v>0</v>
      </c>
      <c r="I147" s="815">
        <f t="shared" si="30"/>
        <v>0</v>
      </c>
      <c r="J147" s="815">
        <f t="shared" si="30"/>
        <v>0</v>
      </c>
      <c r="K147" s="815">
        <f>SUM(K131:K146)</f>
        <v>0</v>
      </c>
      <c r="L147" s="808">
        <f>SQRT(SUMSQ(L131:L146))</f>
        <v>0</v>
      </c>
      <c r="M147" s="815">
        <f>SUM(M131:M146)</f>
        <v>0</v>
      </c>
      <c r="N147" s="234"/>
    </row>
    <row r="148" spans="1:27" hidden="1" outlineLevel="1">
      <c r="A148" s="2"/>
    </row>
    <row r="149" spans="1:27" s="91" customFormat="1" ht="12.5">
      <c r="G149" s="95"/>
      <c r="M149" s="9"/>
      <c r="N149" s="9"/>
      <c r="Q149" s="9"/>
      <c r="V149" s="597"/>
      <c r="W149" s="597"/>
      <c r="X149" s="597"/>
      <c r="Y149" s="597"/>
      <c r="Z149" s="597"/>
      <c r="AA149" s="597"/>
    </row>
    <row r="150" spans="1:27" s="113" customFormat="1" ht="15.5" collapsed="1">
      <c r="B150" s="2323" t="s">
        <v>729</v>
      </c>
      <c r="C150" s="2324"/>
      <c r="D150" s="2324"/>
      <c r="E150" s="2324"/>
      <c r="F150" s="2324"/>
      <c r="G150" s="2324"/>
      <c r="H150" s="2324"/>
      <c r="I150" s="2324"/>
      <c r="J150" s="2324"/>
      <c r="K150" s="2324"/>
      <c r="L150" s="2324"/>
      <c r="M150" s="2324"/>
      <c r="N150" s="2324"/>
      <c r="O150" s="2324"/>
      <c r="P150" s="2325"/>
      <c r="X150" s="819"/>
    </row>
    <row r="151" spans="1:27" s="113" customFormat="1" hidden="1" outlineLevel="1">
      <c r="X151" s="819"/>
    </row>
    <row r="152" spans="1:27" s="113" customFormat="1" ht="39" hidden="1" outlineLevel="1">
      <c r="B152" s="206"/>
      <c r="C152" s="206"/>
      <c r="D152" s="206"/>
      <c r="E152" s="2431" t="s">
        <v>454</v>
      </c>
      <c r="F152" s="2327"/>
      <c r="G152" s="2327"/>
      <c r="H152" s="2327"/>
      <c r="I152" s="2327"/>
      <c r="J152" s="2327"/>
      <c r="K152" s="2327"/>
      <c r="L152" s="2327"/>
      <c r="M152" s="2327"/>
      <c r="N152" s="2328"/>
      <c r="O152" s="867" t="s">
        <v>446</v>
      </c>
      <c r="X152" s="819"/>
    </row>
    <row r="153" spans="1:27" s="113" customFormat="1" ht="26" hidden="1" outlineLevel="1">
      <c r="B153" s="2326" t="s">
        <v>444</v>
      </c>
      <c r="C153" s="2328"/>
      <c r="D153" s="869" t="s">
        <v>464</v>
      </c>
      <c r="E153" s="868" t="s">
        <v>861</v>
      </c>
      <c r="F153" s="868" t="s">
        <v>862</v>
      </c>
      <c r="G153" s="868" t="s">
        <v>863</v>
      </c>
      <c r="H153" s="868" t="s">
        <v>866</v>
      </c>
      <c r="I153" s="868" t="s">
        <v>867</v>
      </c>
      <c r="J153" s="868" t="s">
        <v>868</v>
      </c>
      <c r="K153" s="868" t="s">
        <v>860</v>
      </c>
      <c r="L153" s="869" t="s">
        <v>519</v>
      </c>
      <c r="M153" s="868" t="s">
        <v>864</v>
      </c>
      <c r="N153" s="868" t="s">
        <v>520</v>
      </c>
      <c r="O153" s="869" t="s">
        <v>519</v>
      </c>
      <c r="AA153" s="819"/>
    </row>
    <row r="154" spans="1:27" s="113" customFormat="1" ht="13" hidden="1" outlineLevel="1">
      <c r="B154" s="2315" t="s">
        <v>465</v>
      </c>
      <c r="C154" s="2315"/>
      <c r="D154" s="863" t="s">
        <v>735</v>
      </c>
      <c r="E154" s="857"/>
      <c r="F154" s="857"/>
      <c r="G154" s="857"/>
      <c r="H154" s="857"/>
      <c r="I154" s="857"/>
      <c r="J154" s="857"/>
      <c r="K154" s="857"/>
      <c r="L154" s="866"/>
      <c r="M154" s="855"/>
      <c r="N154" s="860"/>
      <c r="O154" s="859"/>
      <c r="AA154" s="819"/>
    </row>
    <row r="155" spans="1:27" s="113" customFormat="1" ht="13" hidden="1" outlineLevel="1">
      <c r="B155" s="2315" t="s">
        <v>730</v>
      </c>
      <c r="C155" s="2315"/>
      <c r="D155" s="864" t="s">
        <v>736</v>
      </c>
      <c r="E155" s="857"/>
      <c r="F155" s="857"/>
      <c r="G155" s="857"/>
      <c r="H155" s="857"/>
      <c r="I155" s="857"/>
      <c r="J155" s="857"/>
      <c r="K155" s="857"/>
      <c r="L155" s="866"/>
      <c r="M155" s="855"/>
      <c r="N155" s="860"/>
      <c r="O155" s="859"/>
      <c r="AA155" s="819"/>
    </row>
    <row r="156" spans="1:27" s="113" customFormat="1" ht="13" hidden="1" outlineLevel="1">
      <c r="B156" s="2315" t="s">
        <v>731</v>
      </c>
      <c r="C156" s="2315"/>
      <c r="D156" s="864" t="s">
        <v>737</v>
      </c>
      <c r="E156" s="857">
        <f>SUMIF($F$9:$F$100,Utilitaires!$E$572,R$9:R$100)+SUMIF($F$9:$F$100,Utilitaires!$E$577,R$9:R$100)</f>
        <v>0</v>
      </c>
      <c r="F156" s="857">
        <f>SUMIF($F$9:$F$100,Utilitaires!$E$572,S$9:S$100)+SUMIF($F$9:$F$100,Utilitaires!$E$577,S$9:S$100)</f>
        <v>0</v>
      </c>
      <c r="G156" s="857">
        <f>SUMIF($F$9:$F$100,Utilitaires!$E$572,T$9:T$100)+SUMIF($F$9:$F$100,Utilitaires!$E$577,T$9:T$100)</f>
        <v>0</v>
      </c>
      <c r="H156" s="857">
        <f>SUMPRODUCT(($F$55:$F$58=Utilitaires!$E$572)*(LEFT($B$55:$B$58,3)&lt;&gt;"Per")*(LEFT($B$55:$B$58,3)&lt;&gt;"SF6")*(U$55:U$58))+SUMPRODUCT(($F$55:$F$58=Utilitaires!$E$577)*(LEFT($B$55:$B$58,3)&lt;&gt;"Per")*(LEFT($B$55:$B$58,3)&lt;&gt;"SF6")*(U$55:U$58))</f>
        <v>0</v>
      </c>
      <c r="I156" s="857">
        <f>SUMPRODUCT(($F$55:$F$58=Utilitaires!$E$572)*(LEFT($B$55:$B$58,3)="Per")*(U$55:U$58))+SUMPRODUCT(($F$55:$F$58=Utilitaires!$E$577)*(LEFT($B$55:$B$58,3)="Per")*(U$55:U$58))</f>
        <v>0</v>
      </c>
      <c r="J156" s="857">
        <f>SUMPRODUCT(($F$55:$F$58=Utilitaires!$E$572)*(LEFT($B$55:$B$58,3)="SF6")*(U$55:U$58))+SUMPRODUCT(($F$55:$F$58=Utilitaires!$E$577)*(LEFT($B$55:$B$58,3)="SF6")*(U$55:U$58))</f>
        <v>0</v>
      </c>
      <c r="K156" s="857">
        <f>SUMIF($F$92:$F$100,Utilitaires!$E$572,U$92:U$100)+SUMIF($F$92:$F$100,Utilitaires!$E$577,U$92:U$100)</f>
        <v>0</v>
      </c>
      <c r="L156" s="866">
        <f>SUM(E156:K156)</f>
        <v>0</v>
      </c>
      <c r="M156" s="855">
        <f>SUMIF($F$9:$F$100,Utilitaires!$E$572,W$9:W$100)+SUMIF($F$9:$F$100,Utilitaires!$E$577,W$9:W$100)</f>
        <v>0</v>
      </c>
      <c r="N156" s="860">
        <f>SQRT(SUMPRODUCT(($F$9:$F$100=Utilitaires!$E$572)*1,O$9:O$100,O$9:O$100)+SUMPRODUCT(($F$9:$F$100=Utilitaires!$E$577)*1,O$9:O$100,O$9:O$100))</f>
        <v>0</v>
      </c>
      <c r="O156" s="859"/>
      <c r="AA156" s="819"/>
    </row>
    <row r="157" spans="1:27" s="113" customFormat="1" ht="13" hidden="1" outlineLevel="1">
      <c r="B157" s="2315" t="s">
        <v>468</v>
      </c>
      <c r="C157" s="2315"/>
      <c r="D157" s="864" t="s">
        <v>738</v>
      </c>
      <c r="E157" s="857">
        <f>SUMIF($F$9:$F$100,Utilitaires!$E$573,R$9:R$100)+SUMIF($F$9:$F$100,Utilitaires!$E$578,R$9:R$100)</f>
        <v>0</v>
      </c>
      <c r="F157" s="857">
        <f>SUMIF($F$9:$F$100,Utilitaires!$E$573,S$9:S$100)+SUMIF($F$9:$F$100,Utilitaires!$E$578,S$9:S$100)</f>
        <v>0</v>
      </c>
      <c r="G157" s="857">
        <f>SUMIF($F$9:$F$100,Utilitaires!$E$573,T$9:T$100)+SUMIF($F$9:$F$100,Utilitaires!$E$578,T$9:T$100)</f>
        <v>0</v>
      </c>
      <c r="H157" s="857">
        <f>SUMPRODUCT(($F$55:$F$58=Utilitaires!$E$573)*(LEFT($B$55:$B$58,3)&lt;&gt;"Per")*(LEFT($B$55:$B$58,3)&lt;&gt;"SF6")*(U$55:U$58))+SUMPRODUCT(($F$55:$F$58=Utilitaires!$E$578)*(LEFT($B$55:$B$58,3)&lt;&gt;"Per")*(LEFT($B$55:$B$58,3)&lt;&gt;"SF6")*(U$55:U$58))</f>
        <v>44122</v>
      </c>
      <c r="I157" s="857">
        <f>SUMPRODUCT(($F$55:$F$58=Utilitaires!$E$573)*(LEFT($B$55:$B$58,3)="Per")*(U$55:U$58))+SUMPRODUCT(($F$55:$F$58=Utilitaires!$E$578)*(LEFT($B$55:$B$58,3)="Per")*(U$55:U$58))</f>
        <v>0</v>
      </c>
      <c r="J157" s="857">
        <f>SUMPRODUCT(($F$55:$F$58=Utilitaires!$E$573)*(LEFT($B$55:$B$58,3)="SF6")*(U$55:U$58))+SUMPRODUCT(($F$55:$F$58=Utilitaires!$E$578)*(LEFT($B$55:$B$58,3)="SF6")*(U$55:U$58))</f>
        <v>0</v>
      </c>
      <c r="K157" s="857">
        <f>SUMIF($F$92:$F$100,Utilitaires!$E$573,U$92:U$100)+SUMIF($F$92:$F$100,Utilitaires!$E$578,U$92:U$100)</f>
        <v>0</v>
      </c>
      <c r="L157" s="866">
        <f>SUM(E157:K157)</f>
        <v>44122</v>
      </c>
      <c r="M157" s="855">
        <f>SUMIF($F$9:$F$100,Utilitaires!$E$573,W$9:W$100)+SUMIF($F$9:$F$100,Utilitaires!$E$578,W$9:W$100)</f>
        <v>0</v>
      </c>
      <c r="N157" s="860">
        <f>SQRT(SUMPRODUCT(($F$9:$F$100=Utilitaires!$E$573)*1,O$9:O$100,O$9:O$100)+SUMPRODUCT(($F$9:$F$100=Utilitaires!$E$578)*1,O$9:O$100,O$9:O$100))</f>
        <v>10480.214633298308</v>
      </c>
      <c r="O157" s="859"/>
      <c r="AA157" s="819"/>
    </row>
    <row r="158" spans="1:27" s="113" customFormat="1" ht="13" hidden="1" outlineLevel="1">
      <c r="B158" s="2301" t="s">
        <v>734</v>
      </c>
      <c r="C158" s="2302"/>
      <c r="D158" s="2303"/>
      <c r="E158" s="854">
        <f t="shared" ref="E158:M158" si="31">SUM(E154:E157)</f>
        <v>0</v>
      </c>
      <c r="F158" s="854">
        <f t="shared" si="31"/>
        <v>0</v>
      </c>
      <c r="G158" s="854">
        <f t="shared" si="31"/>
        <v>0</v>
      </c>
      <c r="H158" s="854">
        <f t="shared" si="31"/>
        <v>44122</v>
      </c>
      <c r="I158" s="854">
        <f t="shared" si="31"/>
        <v>0</v>
      </c>
      <c r="J158" s="854">
        <f t="shared" si="31"/>
        <v>0</v>
      </c>
      <c r="K158" s="854">
        <f t="shared" si="31"/>
        <v>0</v>
      </c>
      <c r="L158" s="854">
        <f t="shared" si="31"/>
        <v>44122</v>
      </c>
      <c r="M158" s="865">
        <f t="shared" si="31"/>
        <v>0</v>
      </c>
      <c r="N158" s="861">
        <f>SQRT(SUMSQ(N154:N157))</f>
        <v>10480.214633298308</v>
      </c>
      <c r="O158" s="862">
        <f>SUM(O154:O157)</f>
        <v>0</v>
      </c>
      <c r="AA158" s="819"/>
    </row>
    <row r="159" spans="1:27" s="113" customFormat="1" ht="13" hidden="1" outlineLevel="1">
      <c r="B159" s="2315" t="s">
        <v>470</v>
      </c>
      <c r="C159" s="2315"/>
      <c r="D159" s="864" t="s">
        <v>739</v>
      </c>
      <c r="E159" s="857"/>
      <c r="F159" s="857"/>
      <c r="G159" s="857"/>
      <c r="H159" s="857"/>
      <c r="I159" s="857"/>
      <c r="J159" s="857"/>
      <c r="K159" s="857"/>
      <c r="L159" s="866"/>
      <c r="M159" s="855"/>
      <c r="N159" s="860"/>
      <c r="O159" s="858"/>
      <c r="AA159" s="819"/>
    </row>
    <row r="160" spans="1:27" s="113" customFormat="1" ht="12.75" hidden="1" customHeight="1" outlineLevel="1">
      <c r="B160" s="2321" t="s">
        <v>471</v>
      </c>
      <c r="C160" s="2322"/>
      <c r="D160" s="864" t="s">
        <v>740</v>
      </c>
      <c r="E160" s="857"/>
      <c r="F160" s="857"/>
      <c r="G160" s="857"/>
      <c r="H160" s="857"/>
      <c r="I160" s="857"/>
      <c r="J160" s="857"/>
      <c r="K160" s="857"/>
      <c r="L160" s="866"/>
      <c r="M160" s="855"/>
      <c r="N160" s="860"/>
      <c r="O160" s="858"/>
      <c r="AA160" s="819"/>
    </row>
    <row r="161" spans="2:27" s="113" customFormat="1" ht="13" hidden="1" outlineLevel="1">
      <c r="B161" s="2301" t="s">
        <v>733</v>
      </c>
      <c r="C161" s="2302"/>
      <c r="D161" s="2303"/>
      <c r="E161" s="854">
        <f t="shared" ref="E161:L161" si="32">SUM(E159:E160)</f>
        <v>0</v>
      </c>
      <c r="F161" s="854">
        <f t="shared" si="32"/>
        <v>0</v>
      </c>
      <c r="G161" s="854">
        <f t="shared" si="32"/>
        <v>0</v>
      </c>
      <c r="H161" s="854">
        <f t="shared" si="32"/>
        <v>0</v>
      </c>
      <c r="I161" s="854">
        <f t="shared" si="32"/>
        <v>0</v>
      </c>
      <c r="J161" s="854">
        <f t="shared" si="32"/>
        <v>0</v>
      </c>
      <c r="K161" s="854">
        <f t="shared" si="32"/>
        <v>0</v>
      </c>
      <c r="L161" s="854">
        <f t="shared" si="32"/>
        <v>0</v>
      </c>
      <c r="M161" s="865">
        <f>SUM(M159:M160)</f>
        <v>0</v>
      </c>
      <c r="N161" s="861">
        <f>SQRT(SUMSQ(N159:N160))</f>
        <v>0</v>
      </c>
      <c r="O161" s="862">
        <f>SUM(O159:O160)</f>
        <v>0</v>
      </c>
      <c r="AA161" s="819"/>
    </row>
    <row r="162" spans="2:27" s="113" customFormat="1" ht="13" hidden="1" outlineLevel="1">
      <c r="B162" s="2432" t="s">
        <v>765</v>
      </c>
      <c r="C162" s="2319"/>
      <c r="D162" s="2319"/>
      <c r="E162" s="2319"/>
      <c r="F162" s="2319"/>
      <c r="G162" s="2319"/>
      <c r="H162" s="2319"/>
      <c r="I162" s="2319"/>
      <c r="J162" s="2319"/>
      <c r="K162" s="2319"/>
      <c r="L162" s="2319"/>
      <c r="M162" s="2319"/>
      <c r="N162" s="2319"/>
      <c r="O162" s="2320"/>
      <c r="AA162" s="819"/>
    </row>
    <row r="163" spans="2:27" s="113" customFormat="1" ht="13" hidden="1" outlineLevel="1">
      <c r="B163" s="2315" t="s">
        <v>741</v>
      </c>
      <c r="C163" s="2315"/>
      <c r="D163" s="864" t="s">
        <v>749</v>
      </c>
      <c r="E163" s="857"/>
      <c r="F163" s="857"/>
      <c r="G163" s="857"/>
      <c r="H163" s="857"/>
      <c r="I163" s="857"/>
      <c r="J163" s="857"/>
      <c r="K163" s="857"/>
      <c r="L163" s="866"/>
      <c r="M163" s="855"/>
      <c r="N163" s="860"/>
      <c r="O163" s="858"/>
      <c r="AA163" s="819"/>
    </row>
    <row r="164" spans="2:27" s="113" customFormat="1" ht="13" hidden="1" outlineLevel="1">
      <c r="B164" s="2315" t="s">
        <v>742</v>
      </c>
      <c r="C164" s="2315"/>
      <c r="D164" s="864" t="s">
        <v>750</v>
      </c>
      <c r="E164" s="857"/>
      <c r="F164" s="857"/>
      <c r="G164" s="857"/>
      <c r="H164" s="857"/>
      <c r="I164" s="857"/>
      <c r="J164" s="857"/>
      <c r="K164" s="857"/>
      <c r="L164" s="866"/>
      <c r="M164" s="855"/>
      <c r="N164" s="860"/>
      <c r="O164" s="858"/>
      <c r="AA164" s="819"/>
    </row>
    <row r="165" spans="2:27" s="113" customFormat="1" ht="13" hidden="1" outlineLevel="1">
      <c r="B165" s="2321" t="s">
        <v>743</v>
      </c>
      <c r="C165" s="2322"/>
      <c r="D165" s="864" t="s">
        <v>751</v>
      </c>
      <c r="E165" s="857"/>
      <c r="F165" s="857"/>
      <c r="G165" s="857"/>
      <c r="H165" s="857"/>
      <c r="I165" s="857"/>
      <c r="J165" s="857"/>
      <c r="K165" s="857"/>
      <c r="L165" s="866"/>
      <c r="M165" s="855"/>
      <c r="N165" s="860"/>
      <c r="O165" s="858"/>
      <c r="AA165" s="819"/>
    </row>
    <row r="166" spans="2:27" s="113" customFormat="1" ht="13" hidden="1" outlineLevel="1">
      <c r="B166" s="2315" t="s">
        <v>823</v>
      </c>
      <c r="C166" s="2315"/>
      <c r="D166" s="864" t="s">
        <v>752</v>
      </c>
      <c r="E166" s="857"/>
      <c r="F166" s="857"/>
      <c r="G166" s="857"/>
      <c r="H166" s="857"/>
      <c r="I166" s="857"/>
      <c r="J166" s="857"/>
      <c r="K166" s="857"/>
      <c r="L166" s="866"/>
      <c r="M166" s="855"/>
      <c r="N166" s="860"/>
      <c r="O166" s="858"/>
      <c r="AA166" s="819"/>
    </row>
    <row r="167" spans="2:27" s="113" customFormat="1" ht="13" hidden="1" outlineLevel="1">
      <c r="B167" s="2315" t="s">
        <v>744</v>
      </c>
      <c r="C167" s="2315"/>
      <c r="D167" s="864" t="s">
        <v>753</v>
      </c>
      <c r="E167" s="857"/>
      <c r="F167" s="857"/>
      <c r="G167" s="857"/>
      <c r="H167" s="857"/>
      <c r="I167" s="857"/>
      <c r="J167" s="857"/>
      <c r="K167" s="857"/>
      <c r="L167" s="866"/>
      <c r="M167" s="855"/>
      <c r="N167" s="860"/>
      <c r="O167" s="858"/>
      <c r="AA167" s="819"/>
    </row>
    <row r="168" spans="2:27" s="113" customFormat="1" ht="13" hidden="1" outlineLevel="1">
      <c r="B168" s="2315" t="s">
        <v>476</v>
      </c>
      <c r="C168" s="2315"/>
      <c r="D168" s="864" t="s">
        <v>754</v>
      </c>
      <c r="E168" s="857"/>
      <c r="F168" s="857"/>
      <c r="G168" s="857"/>
      <c r="H168" s="857"/>
      <c r="I168" s="857"/>
      <c r="J168" s="857"/>
      <c r="K168" s="857"/>
      <c r="L168" s="866"/>
      <c r="M168" s="855"/>
      <c r="N168" s="860"/>
      <c r="O168" s="858"/>
      <c r="AA168" s="819"/>
    </row>
    <row r="169" spans="2:27" s="113" customFormat="1" ht="13" hidden="1" outlineLevel="1">
      <c r="B169" s="2315" t="s">
        <v>485</v>
      </c>
      <c r="C169" s="2315"/>
      <c r="D169" s="864" t="s">
        <v>755</v>
      </c>
      <c r="E169" s="857"/>
      <c r="F169" s="857"/>
      <c r="G169" s="857"/>
      <c r="H169" s="857"/>
      <c r="I169" s="857"/>
      <c r="J169" s="857"/>
      <c r="K169" s="857"/>
      <c r="L169" s="866"/>
      <c r="M169" s="855"/>
      <c r="N169" s="860"/>
      <c r="O169" s="858"/>
      <c r="AA169" s="819"/>
    </row>
    <row r="170" spans="2:27" s="113" customFormat="1" ht="13" hidden="1" outlineLevel="1">
      <c r="B170" s="2316" t="s">
        <v>477</v>
      </c>
      <c r="C170" s="2317"/>
      <c r="D170" s="864" t="s">
        <v>756</v>
      </c>
      <c r="E170" s="857">
        <f>SUMIF($F$9:$F$100,Utilitaires!$E$574,R$9:R$100)</f>
        <v>0</v>
      </c>
      <c r="F170" s="857">
        <f>SUMIF($F$9:$F$100,Utilitaires!$E$574,S$9:S$100)</f>
        <v>0</v>
      </c>
      <c r="G170" s="857">
        <f>SUMIF($F$9:$F$100,Utilitaires!$E$574,T$9:T$100)</f>
        <v>0</v>
      </c>
      <c r="H170" s="857">
        <f>SUMPRODUCT(($F$55:$F$58=Utilitaires!$E$574)*(LEFT($B$55:$B$58,3)&lt;&gt;"Per")*(LEFT($B$55:$B$58,3)&lt;&gt;"SF6")*(U$55:U$58))</f>
        <v>0</v>
      </c>
      <c r="I170" s="857">
        <f>SUMPRODUCT(($F$55:$F$58=Utilitaires!$E$574)*(LEFT($B$55:$B$58,3)="Per")*(U$55:U$58))</f>
        <v>0</v>
      </c>
      <c r="J170" s="857">
        <f>SUMPRODUCT(($F$55:$F$58=Utilitaires!$E$574)*(LEFT($B$55:$B$58,3)="SF6")*(U$55:U$58))</f>
        <v>0</v>
      </c>
      <c r="K170" s="857">
        <f>SUMIF($F$92:$F$100,Utilitaires!$E$574,U$92:U$100)</f>
        <v>0</v>
      </c>
      <c r="L170" s="866">
        <f>SUM(E170:K170)</f>
        <v>0</v>
      </c>
      <c r="M170" s="855">
        <f>SUMIF($F$9:$F$100,Utilitaires!$E$574,W$9:W$100)</f>
        <v>0</v>
      </c>
      <c r="N170" s="860">
        <f>SQRT(SUMPRODUCT(($F$9:$F$100=Utilitaires!$E$574)*1,O$9:O$100,O$9:O$100))</f>
        <v>0</v>
      </c>
      <c r="O170" s="858"/>
      <c r="AA170" s="819"/>
    </row>
    <row r="171" spans="2:27" s="113" customFormat="1" ht="13" hidden="1" outlineLevel="1">
      <c r="B171" s="2315" t="s">
        <v>770</v>
      </c>
      <c r="C171" s="2315"/>
      <c r="D171" s="856"/>
      <c r="E171" s="857">
        <f>SUMIF($F$9:$F$100,Utilitaires!$E$575,R$9:R$100)+SUMIF($F$9:$F$100,Utilitaires!$E$579,R$9:R$100)</f>
        <v>0</v>
      </c>
      <c r="F171" s="857">
        <f>SUMIF($F$9:$F$100,Utilitaires!$E$575,S$9:S$100)+SUMIF($F$9:$F$100,Utilitaires!$E$579,S$9:S$100)</f>
        <v>0</v>
      </c>
      <c r="G171" s="857">
        <f>SUMIF($F$9:$F$100,Utilitaires!$E$575,T$9:T$100)+SUMIF($F$9:$F$100,Utilitaires!$E$579,T$9:T$100)</f>
        <v>0</v>
      </c>
      <c r="H171" s="857">
        <f>SUMPRODUCT(($F$55:$F$58=Utilitaires!$E$575)*(LEFT($B$55:$B$58,3)&lt;&gt;"Per")*(LEFT($B$55:$B$58,3)&lt;&gt;"SF6")*(U$55:U$58))+SUMPRODUCT(($F$55:$F$58=Utilitaires!$E$579)*(LEFT($B$55:$B$58,3)&lt;&gt;"Per")*(LEFT($B$55:$B$58,3)&lt;&gt;"SF6")*(U$55:U$58))</f>
        <v>0</v>
      </c>
      <c r="I171" s="857">
        <f>SUMPRODUCT(($F$55:$F$58=Utilitaires!$E$575)*(LEFT($B$55:$B$58,3)="Per")*(U$55:U$58))+SUMPRODUCT(($F$55:$F$58=Utilitaires!$E$579)*(LEFT($B$55:$B$58,3)="Per")*(U$55:U$58))</f>
        <v>0</v>
      </c>
      <c r="J171" s="857">
        <f>SUMPRODUCT(($F$55:$F$58=Utilitaires!$E$575)*(LEFT($B$55:$B$58,3)="SF6")*(U$55:U$58))+SUMPRODUCT(($F$55:$F$58=Utilitaires!$E$579)*(LEFT($B$55:$B$58,3)="SF6")*(U$55:U$58))</f>
        <v>0</v>
      </c>
      <c r="K171" s="857">
        <f>SUMIF($F$92:$F$100,Utilitaires!$E$575,U$92:U$100)+SUMIF($F$92:$F$100,Utilitaires!$E$579,U$92:U$100)</f>
        <v>0</v>
      </c>
      <c r="L171" s="866">
        <f>SUM(E171:K171)</f>
        <v>0</v>
      </c>
      <c r="M171" s="855">
        <f>SUMIF($F$9:$F$100,Utilitaires!$E$575,W$9:W$100)+SUMIF($F$9:$F$100,Utilitaires!$E$579,W$9:W$100)</f>
        <v>0</v>
      </c>
      <c r="N171" s="860">
        <f>SQRT(SUMPRODUCT(($F$9:$F$100=Utilitaires!$E$575)*1,O$9:O$100,O$9:O$100)+SUMPRODUCT(($F$9:$F$100=Utilitaires!$E$579)*1,O$9:O$100,O$9:O$100))</f>
        <v>0</v>
      </c>
      <c r="O171" s="858"/>
      <c r="AA171" s="819"/>
    </row>
    <row r="172" spans="2:27" s="113" customFormat="1" ht="13" hidden="1" outlineLevel="1">
      <c r="B172" s="2432" t="s">
        <v>764</v>
      </c>
      <c r="C172" s="2319"/>
      <c r="D172" s="2319"/>
      <c r="E172" s="2319"/>
      <c r="F172" s="2319"/>
      <c r="G172" s="2319"/>
      <c r="H172" s="2319"/>
      <c r="I172" s="2319"/>
      <c r="J172" s="2319"/>
      <c r="K172" s="2319"/>
      <c r="L172" s="2319"/>
      <c r="M172" s="2319"/>
      <c r="N172" s="2319"/>
      <c r="O172" s="2320"/>
      <c r="AA172" s="819"/>
    </row>
    <row r="173" spans="2:27" s="113" customFormat="1" ht="13" hidden="1" outlineLevel="1">
      <c r="B173" s="2315" t="s">
        <v>745</v>
      </c>
      <c r="C173" s="2315"/>
      <c r="D173" s="864" t="s">
        <v>757</v>
      </c>
      <c r="E173" s="857"/>
      <c r="F173" s="857"/>
      <c r="G173" s="857"/>
      <c r="H173" s="857"/>
      <c r="I173" s="857"/>
      <c r="J173" s="857"/>
      <c r="K173" s="857"/>
      <c r="L173" s="866"/>
      <c r="M173" s="855"/>
      <c r="N173" s="860"/>
      <c r="O173" s="858"/>
      <c r="AA173" s="819"/>
    </row>
    <row r="174" spans="2:27" s="113" customFormat="1" ht="13" hidden="1" outlineLevel="1">
      <c r="B174" s="2315" t="s">
        <v>746</v>
      </c>
      <c r="C174" s="2315"/>
      <c r="D174" s="864" t="s">
        <v>758</v>
      </c>
      <c r="E174" s="857"/>
      <c r="F174" s="857"/>
      <c r="G174" s="857"/>
      <c r="H174" s="857"/>
      <c r="I174" s="857"/>
      <c r="J174" s="857"/>
      <c r="K174" s="857"/>
      <c r="L174" s="866"/>
      <c r="M174" s="855"/>
      <c r="N174" s="860"/>
      <c r="O174" s="858"/>
      <c r="AA174" s="819"/>
    </row>
    <row r="175" spans="2:27" s="113" customFormat="1" ht="13" hidden="1" outlineLevel="1">
      <c r="B175" s="2315" t="s">
        <v>481</v>
      </c>
      <c r="C175" s="2315"/>
      <c r="D175" s="864" t="s">
        <v>759</v>
      </c>
      <c r="E175" s="857"/>
      <c r="F175" s="857"/>
      <c r="G175" s="857"/>
      <c r="H175" s="857"/>
      <c r="I175" s="857"/>
      <c r="J175" s="857"/>
      <c r="K175" s="857"/>
      <c r="L175" s="866"/>
      <c r="M175" s="855"/>
      <c r="N175" s="860"/>
      <c r="O175" s="858"/>
      <c r="AA175" s="819"/>
    </row>
    <row r="176" spans="2:27" s="113" customFormat="1" ht="13" hidden="1" outlineLevel="1">
      <c r="B176" s="2315" t="s">
        <v>482</v>
      </c>
      <c r="C176" s="2315"/>
      <c r="D176" s="864" t="s">
        <v>760</v>
      </c>
      <c r="E176" s="857"/>
      <c r="F176" s="857"/>
      <c r="G176" s="857"/>
      <c r="H176" s="857"/>
      <c r="I176" s="857"/>
      <c r="J176" s="857"/>
      <c r="K176" s="857"/>
      <c r="L176" s="866"/>
      <c r="M176" s="855"/>
      <c r="N176" s="860"/>
      <c r="O176" s="858"/>
      <c r="AA176" s="819"/>
    </row>
    <row r="177" spans="1:27" s="113" customFormat="1" ht="13" hidden="1" outlineLevel="1">
      <c r="B177" s="2315" t="s">
        <v>747</v>
      </c>
      <c r="C177" s="2315"/>
      <c r="D177" s="864" t="s">
        <v>761</v>
      </c>
      <c r="E177" s="857"/>
      <c r="F177" s="857"/>
      <c r="G177" s="857"/>
      <c r="H177" s="857"/>
      <c r="I177" s="857"/>
      <c r="J177" s="857"/>
      <c r="K177" s="857"/>
      <c r="L177" s="866"/>
      <c r="M177" s="855"/>
      <c r="N177" s="860"/>
      <c r="O177" s="858"/>
      <c r="AA177" s="819"/>
    </row>
    <row r="178" spans="1:27" s="113" customFormat="1" ht="13" hidden="1" outlineLevel="1">
      <c r="B178" s="2315" t="s">
        <v>748</v>
      </c>
      <c r="C178" s="2315"/>
      <c r="D178" s="864" t="s">
        <v>762</v>
      </c>
      <c r="E178" s="857"/>
      <c r="F178" s="857"/>
      <c r="G178" s="857"/>
      <c r="H178" s="857"/>
      <c r="I178" s="857"/>
      <c r="J178" s="857"/>
      <c r="K178" s="857"/>
      <c r="L178" s="866"/>
      <c r="M178" s="855"/>
      <c r="N178" s="860"/>
      <c r="O178" s="858"/>
      <c r="AA178" s="819"/>
    </row>
    <row r="179" spans="1:27" s="113" customFormat="1" ht="13" hidden="1" outlineLevel="1">
      <c r="B179" s="2315" t="s">
        <v>478</v>
      </c>
      <c r="C179" s="2315"/>
      <c r="D179" s="864" t="s">
        <v>763</v>
      </c>
      <c r="E179" s="857"/>
      <c r="F179" s="857"/>
      <c r="G179" s="857"/>
      <c r="H179" s="857"/>
      <c r="I179" s="857"/>
      <c r="J179" s="857"/>
      <c r="K179" s="857"/>
      <c r="L179" s="866"/>
      <c r="M179" s="855"/>
      <c r="N179" s="860"/>
      <c r="O179" s="858"/>
      <c r="AA179" s="819"/>
    </row>
    <row r="180" spans="1:27" s="113" customFormat="1" ht="13" hidden="1" outlineLevel="1">
      <c r="B180" s="2315" t="s">
        <v>771</v>
      </c>
      <c r="C180" s="2315"/>
      <c r="D180" s="856"/>
      <c r="E180" s="857"/>
      <c r="F180" s="857"/>
      <c r="G180" s="857"/>
      <c r="H180" s="857"/>
      <c r="I180" s="857"/>
      <c r="J180" s="857"/>
      <c r="K180" s="857"/>
      <c r="L180" s="866"/>
      <c r="M180" s="855"/>
      <c r="N180" s="860"/>
      <c r="O180" s="858"/>
      <c r="AA180" s="819"/>
    </row>
    <row r="181" spans="1:27" s="113" customFormat="1" ht="13" hidden="1" outlineLevel="1">
      <c r="B181" s="2301" t="s">
        <v>732</v>
      </c>
      <c r="C181" s="2302"/>
      <c r="D181" s="2303"/>
      <c r="E181" s="854">
        <f t="shared" ref="E181:M181" si="33">SUM(E163:E180)</f>
        <v>0</v>
      </c>
      <c r="F181" s="854">
        <f t="shared" si="33"/>
        <v>0</v>
      </c>
      <c r="G181" s="854">
        <f t="shared" si="33"/>
        <v>0</v>
      </c>
      <c r="H181" s="854">
        <f t="shared" si="33"/>
        <v>0</v>
      </c>
      <c r="I181" s="854">
        <f t="shared" si="33"/>
        <v>0</v>
      </c>
      <c r="J181" s="854">
        <f t="shared" si="33"/>
        <v>0</v>
      </c>
      <c r="K181" s="854">
        <f t="shared" si="33"/>
        <v>0</v>
      </c>
      <c r="L181" s="854">
        <f t="shared" si="33"/>
        <v>0</v>
      </c>
      <c r="M181" s="865">
        <f t="shared" si="33"/>
        <v>0</v>
      </c>
      <c r="N181" s="861">
        <f>SQRT(SUMSQ(N163:N180))</f>
        <v>0</v>
      </c>
      <c r="O181" s="862">
        <f>SUM(O163:O180)</f>
        <v>0</v>
      </c>
      <c r="AA181" s="819"/>
    </row>
    <row r="182" spans="1:27" s="113" customFormat="1" hidden="1" outlineLevel="1">
      <c r="X182" s="819"/>
    </row>
    <row r="183" spans="1:27">
      <c r="A183" s="2"/>
      <c r="G183" s="2"/>
      <c r="M183" s="2"/>
      <c r="N183" s="234"/>
      <c r="Q183" s="2"/>
      <c r="V183" s="2"/>
      <c r="W183" s="2"/>
      <c r="X183" s="2"/>
      <c r="Y183" s="2"/>
      <c r="Z183" s="2"/>
      <c r="AA183" s="2"/>
    </row>
    <row r="184" spans="1:27" s="113" customFormat="1" ht="15.75" customHeight="1" collapsed="1">
      <c r="B184" s="2304" t="s">
        <v>818</v>
      </c>
      <c r="C184" s="2305"/>
      <c r="D184" s="2305"/>
      <c r="E184" s="2305"/>
      <c r="F184" s="2305"/>
      <c r="G184" s="2305"/>
      <c r="H184" s="2305"/>
      <c r="I184" s="2305"/>
      <c r="J184" s="2305"/>
      <c r="K184" s="2305"/>
      <c r="L184" s="2305"/>
      <c r="M184" s="2305"/>
      <c r="N184" s="2305"/>
      <c r="O184" s="2305"/>
      <c r="P184" s="2306"/>
      <c r="X184" s="819"/>
    </row>
    <row r="185" spans="1:27" s="113" customFormat="1" hidden="1" outlineLevel="1">
      <c r="R185" s="911"/>
      <c r="S185" s="911"/>
      <c r="X185" s="819"/>
    </row>
    <row r="186" spans="1:27" s="113" customFormat="1" ht="39" hidden="1" outlineLevel="1">
      <c r="B186" s="206"/>
      <c r="C186" s="206"/>
      <c r="D186" s="206"/>
      <c r="E186" s="2307" t="s">
        <v>454</v>
      </c>
      <c r="F186" s="2308"/>
      <c r="G186" s="2308"/>
      <c r="H186" s="2308"/>
      <c r="I186" s="2308"/>
      <c r="J186" s="2308"/>
      <c r="K186" s="2308"/>
      <c r="L186" s="2308"/>
      <c r="M186" s="2309"/>
      <c r="N186" s="974" t="s">
        <v>819</v>
      </c>
      <c r="O186" s="971" t="s">
        <v>446</v>
      </c>
      <c r="R186" s="911"/>
      <c r="S186" s="911"/>
      <c r="X186" s="819"/>
    </row>
    <row r="187" spans="1:27" s="113" customFormat="1" ht="37.5" hidden="1" outlineLevel="1">
      <c r="B187" s="2310" t="s">
        <v>444</v>
      </c>
      <c r="C187" s="2309"/>
      <c r="D187" s="973" t="s">
        <v>464</v>
      </c>
      <c r="E187" s="972" t="s">
        <v>861</v>
      </c>
      <c r="F187" s="972" t="s">
        <v>862</v>
      </c>
      <c r="G187" s="972" t="s">
        <v>863</v>
      </c>
      <c r="H187" s="972" t="s">
        <v>869</v>
      </c>
      <c r="I187" s="972" t="s">
        <v>860</v>
      </c>
      <c r="J187" s="973" t="s">
        <v>519</v>
      </c>
      <c r="K187" s="972" t="s">
        <v>870</v>
      </c>
      <c r="L187" s="972" t="s">
        <v>871</v>
      </c>
      <c r="M187" s="972" t="s">
        <v>520</v>
      </c>
      <c r="N187" s="975" t="s">
        <v>864</v>
      </c>
      <c r="O187" s="977" t="s">
        <v>519</v>
      </c>
      <c r="R187" s="911"/>
      <c r="S187" s="911"/>
      <c r="X187" s="819"/>
    </row>
    <row r="188" spans="1:27" s="113" customFormat="1" ht="12.75" hidden="1" customHeight="1" outlineLevel="1">
      <c r="B188" s="2290" t="s">
        <v>465</v>
      </c>
      <c r="C188" s="2291"/>
      <c r="D188" s="976">
        <v>1</v>
      </c>
      <c r="E188" s="983"/>
      <c r="F188" s="983"/>
      <c r="G188" s="983"/>
      <c r="H188" s="983"/>
      <c r="I188" s="983"/>
      <c r="J188" s="984"/>
      <c r="K188" s="985"/>
      <c r="L188" s="985"/>
      <c r="M188" s="986"/>
      <c r="N188" s="987"/>
      <c r="O188" s="2311" t="s">
        <v>825</v>
      </c>
      <c r="R188" s="911"/>
      <c r="S188" s="911"/>
      <c r="X188" s="819"/>
    </row>
    <row r="189" spans="1:27" s="113" customFormat="1" ht="13" hidden="1" outlineLevel="1">
      <c r="B189" s="2290" t="s">
        <v>730</v>
      </c>
      <c r="C189" s="2314"/>
      <c r="D189" s="976">
        <v>2</v>
      </c>
      <c r="E189" s="983"/>
      <c r="F189" s="983"/>
      <c r="G189" s="983"/>
      <c r="H189" s="983"/>
      <c r="I189" s="983"/>
      <c r="J189" s="984"/>
      <c r="K189" s="985"/>
      <c r="L189" s="985"/>
      <c r="M189" s="986"/>
      <c r="N189" s="987"/>
      <c r="O189" s="2312"/>
      <c r="R189" s="911"/>
      <c r="S189" s="911"/>
      <c r="X189" s="819"/>
    </row>
    <row r="190" spans="1:27" s="113" customFormat="1" ht="13" hidden="1" outlineLevel="1">
      <c r="B190" s="2290" t="s">
        <v>731</v>
      </c>
      <c r="C190" s="2314"/>
      <c r="D190" s="976">
        <v>3</v>
      </c>
      <c r="E190" s="983">
        <f>SUMIF($F$9:$F$100,Utilitaires!$E$572,R$9:R$100)+SUMIF($F$9:$F$100,Utilitaires!$E$577,R$9:R$100)</f>
        <v>0</v>
      </c>
      <c r="F190" s="983">
        <f>SUMIF($F$9:$F$100,Utilitaires!$E$572,S$9:S$100)+SUMIF($F$9:$F$100,Utilitaires!$E$577,S$9:S$100)</f>
        <v>0</v>
      </c>
      <c r="G190" s="983">
        <f>SUMIF($F$9:$F$100,Utilitaires!$E$572,T$9:T$100)+SUMIF($F$9:$F$100,Utilitaires!$E$577,T$9:T$100)</f>
        <v>0</v>
      </c>
      <c r="H190" s="983">
        <f>SUMIF($F$51:$F$59,Utilitaires!$E$572,U$51:U$59)+SUMIF($F$51:$F$59,Utilitaires!$E$577,U$51:U$59)</f>
        <v>0</v>
      </c>
      <c r="I190" s="983">
        <f>SUMIF($F$92:$F$100,Utilitaires!$E$572,U$92:U$100)+SUMIF($F$92:$F$100,Utilitaires!$E$577,U$92:U$100)</f>
        <v>0</v>
      </c>
      <c r="J190" s="984">
        <f>SUM(E190:I190)</f>
        <v>0</v>
      </c>
      <c r="K190" s="985">
        <v>0</v>
      </c>
      <c r="L190" s="985">
        <f>SUMIF($F$9:$F$100,Utilitaires!$E$572,W$9:W$100)+SUMIF($F$9:$F$100,Utilitaires!$E$577,W$9:W$100)</f>
        <v>0</v>
      </c>
      <c r="M190" s="986">
        <f>SQRT(SUMPRODUCT(($F$9:$F$100=Utilitaires!$E$572)*1,O$9:O$100,O$9:O$100)+SUMPRODUCT(($F$9:$F$100=Utilitaires!$E$577)*1,O$9:O$100,O$9:O$100))</f>
        <v>0</v>
      </c>
      <c r="N190" s="987"/>
      <c r="O190" s="2312"/>
      <c r="R190" s="911"/>
      <c r="S190" s="911"/>
      <c r="X190" s="819"/>
    </row>
    <row r="191" spans="1:27" s="113" customFormat="1" ht="13" hidden="1" outlineLevel="1">
      <c r="B191" s="2290" t="s">
        <v>468</v>
      </c>
      <c r="C191" s="2314"/>
      <c r="D191" s="976">
        <v>4</v>
      </c>
      <c r="E191" s="983">
        <f>SUMIF($F$9:$F$100,Utilitaires!$E$573,R$9:R$100)+SUMIF($F$9:$F$100,Utilitaires!$E$578,R$9:R$100)</f>
        <v>0</v>
      </c>
      <c r="F191" s="983">
        <f>SUMIF($F$9:$F$100,Utilitaires!$E$573,S$9:S$100)+SUMIF($F$9:$F$100,Utilitaires!$E$578,S$9:S$100)</f>
        <v>0</v>
      </c>
      <c r="G191" s="983">
        <f>SUMIF($F$9:$F$100,Utilitaires!$E$573,T$9:T$100)+SUMIF($F$9:$F$100,Utilitaires!$E$578,T$9:T$100)</f>
        <v>0</v>
      </c>
      <c r="H191" s="983">
        <f>SUMIF($F$51:$F$59,Utilitaires!$E$573,U$51:U$59)+SUMIF($F$51:$F$59,Utilitaires!$E$578,U$51:U$59)</f>
        <v>44122</v>
      </c>
      <c r="I191" s="983">
        <f>SUMIF($F$92:$F$100,Utilitaires!$E$573,U$92:U$100)+SUMIF($F$92:$F$100,Utilitaires!$E$578,U$92:U$100)</f>
        <v>0</v>
      </c>
      <c r="J191" s="984">
        <f>SUM(E191:I191)</f>
        <v>44122</v>
      </c>
      <c r="K191" s="985">
        <v>0</v>
      </c>
      <c r="L191" s="985">
        <f>SUMIF($F$9:$F$100,Utilitaires!$E$573,W$9:W$100)+SUMIF($F$9:$F$100,Utilitaires!$E$578,W$9:W$100)</f>
        <v>0</v>
      </c>
      <c r="M191" s="986">
        <f>SQRT(SUMPRODUCT(($F$9:$F$100=Utilitaires!$E$573)*1,O$9:O$100,O$9:O$100)+SUMPRODUCT(($F$9:$F$100=Utilitaires!$E$578)*1,O$9:O$100,O$9:O$100))</f>
        <v>10480.214633298308</v>
      </c>
      <c r="N191" s="987"/>
      <c r="O191" s="2312"/>
      <c r="R191" s="911"/>
      <c r="S191" s="911"/>
      <c r="X191" s="819"/>
    </row>
    <row r="192" spans="1:27" s="113" customFormat="1" ht="13" hidden="1" outlineLevel="1">
      <c r="B192" s="2290" t="s">
        <v>820</v>
      </c>
      <c r="C192" s="2314"/>
      <c r="D192" s="976">
        <v>5</v>
      </c>
      <c r="E192" s="983"/>
      <c r="F192" s="983"/>
      <c r="G192" s="983"/>
      <c r="H192" s="983"/>
      <c r="I192" s="983"/>
      <c r="J192" s="984"/>
      <c r="K192" s="985"/>
      <c r="L192" s="985"/>
      <c r="M192" s="986"/>
      <c r="N192" s="988"/>
      <c r="O192" s="2312"/>
      <c r="R192" s="911"/>
      <c r="S192" s="911"/>
      <c r="X192" s="819"/>
    </row>
    <row r="193" spans="2:24" s="113" customFormat="1" ht="13" hidden="1" outlineLevel="1">
      <c r="B193" s="2294" t="s">
        <v>734</v>
      </c>
      <c r="C193" s="2294"/>
      <c r="D193" s="2294"/>
      <c r="E193" s="989">
        <f>SUM(E188:E192)</f>
        <v>0</v>
      </c>
      <c r="F193" s="989">
        <f t="shared" ref="F193:L193" si="34">SUM(F188:F192)</f>
        <v>0</v>
      </c>
      <c r="G193" s="989">
        <f t="shared" si="34"/>
        <v>0</v>
      </c>
      <c r="H193" s="989">
        <f t="shared" si="34"/>
        <v>44122</v>
      </c>
      <c r="I193" s="989">
        <f t="shared" si="34"/>
        <v>0</v>
      </c>
      <c r="J193" s="989">
        <f t="shared" si="34"/>
        <v>44122</v>
      </c>
      <c r="K193" s="990">
        <f t="shared" si="34"/>
        <v>0</v>
      </c>
      <c r="L193" s="990">
        <f t="shared" si="34"/>
        <v>0</v>
      </c>
      <c r="M193" s="991">
        <f>SQRT(SUMSQ(M188:M192))</f>
        <v>10480.214633298308</v>
      </c>
      <c r="N193" s="992">
        <f>SUM(N188:N192)</f>
        <v>0</v>
      </c>
      <c r="O193" s="2313"/>
      <c r="R193" s="911"/>
      <c r="S193" s="911"/>
      <c r="X193" s="819"/>
    </row>
    <row r="194" spans="2:24" s="113" customFormat="1" ht="13" hidden="1" outlineLevel="1">
      <c r="B194" s="2290" t="s">
        <v>470</v>
      </c>
      <c r="C194" s="2291"/>
      <c r="D194" s="976">
        <v>6</v>
      </c>
      <c r="E194" s="983"/>
      <c r="F194" s="983"/>
      <c r="G194" s="983"/>
      <c r="H194" s="983"/>
      <c r="I194" s="983"/>
      <c r="J194" s="984"/>
      <c r="K194" s="985"/>
      <c r="L194" s="985"/>
      <c r="M194" s="986"/>
      <c r="N194" s="987"/>
      <c r="O194" s="993"/>
      <c r="R194" s="911"/>
      <c r="S194" s="911"/>
      <c r="X194" s="819"/>
    </row>
    <row r="195" spans="2:24" s="113" customFormat="1" ht="13" hidden="1" outlineLevel="1">
      <c r="B195" s="2290" t="s">
        <v>821</v>
      </c>
      <c r="C195" s="2291"/>
      <c r="D195" s="976">
        <v>7</v>
      </c>
      <c r="E195" s="983"/>
      <c r="F195" s="983"/>
      <c r="G195" s="983"/>
      <c r="H195" s="983"/>
      <c r="I195" s="983"/>
      <c r="J195" s="984"/>
      <c r="K195" s="985"/>
      <c r="L195" s="985"/>
      <c r="M195" s="986"/>
      <c r="N195" s="987"/>
      <c r="O195" s="987"/>
      <c r="R195" s="911"/>
      <c r="S195" s="911"/>
      <c r="X195" s="819"/>
    </row>
    <row r="196" spans="2:24" s="113" customFormat="1" ht="13" hidden="1" outlineLevel="1">
      <c r="B196" s="2294" t="s">
        <v>733</v>
      </c>
      <c r="C196" s="2294"/>
      <c r="D196" s="2294"/>
      <c r="E196" s="989">
        <f>SUM(E194:E195)</f>
        <v>0</v>
      </c>
      <c r="F196" s="989">
        <f t="shared" ref="F196:L196" si="35">SUM(F194:F195)</f>
        <v>0</v>
      </c>
      <c r="G196" s="989">
        <f t="shared" si="35"/>
        <v>0</v>
      </c>
      <c r="H196" s="989">
        <f t="shared" si="35"/>
        <v>0</v>
      </c>
      <c r="I196" s="989">
        <f t="shared" si="35"/>
        <v>0</v>
      </c>
      <c r="J196" s="989">
        <f t="shared" si="35"/>
        <v>0</v>
      </c>
      <c r="K196" s="990">
        <f t="shared" si="35"/>
        <v>0</v>
      </c>
      <c r="L196" s="990">
        <f t="shared" si="35"/>
        <v>0</v>
      </c>
      <c r="M196" s="991">
        <f>SQRT(SUMSQ(M194:M195))</f>
        <v>0</v>
      </c>
      <c r="N196" s="992">
        <f>SUM(N194:N195)</f>
        <v>0</v>
      </c>
      <c r="O196" s="992">
        <f>SUM(O194:O195)</f>
        <v>0</v>
      </c>
      <c r="R196" s="911"/>
      <c r="S196" s="911"/>
      <c r="X196" s="819"/>
    </row>
    <row r="197" spans="2:24" s="113" customFormat="1" ht="13" hidden="1" outlineLevel="1">
      <c r="B197" s="2290" t="s">
        <v>472</v>
      </c>
      <c r="C197" s="2291"/>
      <c r="D197" s="976">
        <v>8</v>
      </c>
      <c r="E197" s="983"/>
      <c r="F197" s="983"/>
      <c r="G197" s="983"/>
      <c r="H197" s="983"/>
      <c r="I197" s="983"/>
      <c r="J197" s="984"/>
      <c r="K197" s="985"/>
      <c r="L197" s="985"/>
      <c r="M197" s="986"/>
      <c r="N197" s="987"/>
      <c r="O197" s="987"/>
      <c r="R197" s="911"/>
      <c r="S197" s="911"/>
      <c r="X197" s="819"/>
    </row>
    <row r="198" spans="2:24" s="113" customFormat="1" ht="13" hidden="1" outlineLevel="1">
      <c r="B198" s="2290" t="s">
        <v>822</v>
      </c>
      <c r="C198" s="2291"/>
      <c r="D198" s="976">
        <v>9</v>
      </c>
      <c r="E198" s="983"/>
      <c r="F198" s="983"/>
      <c r="G198" s="983"/>
      <c r="H198" s="983"/>
      <c r="I198" s="983"/>
      <c r="J198" s="984"/>
      <c r="K198" s="985"/>
      <c r="L198" s="985"/>
      <c r="M198" s="986"/>
      <c r="N198" s="987"/>
      <c r="O198" s="987"/>
      <c r="R198" s="911"/>
      <c r="S198" s="911"/>
      <c r="X198" s="819"/>
    </row>
    <row r="199" spans="2:24" s="113" customFormat="1" ht="13" hidden="1" outlineLevel="1">
      <c r="B199" s="2290" t="s">
        <v>742</v>
      </c>
      <c r="C199" s="2291"/>
      <c r="D199" s="976">
        <v>10</v>
      </c>
      <c r="E199" s="983"/>
      <c r="F199" s="983"/>
      <c r="G199" s="983"/>
      <c r="H199" s="983"/>
      <c r="I199" s="983"/>
      <c r="J199" s="984"/>
      <c r="K199" s="985"/>
      <c r="L199" s="985"/>
      <c r="M199" s="986"/>
      <c r="N199" s="987"/>
      <c r="O199" s="987"/>
      <c r="R199" s="911"/>
      <c r="S199" s="911"/>
      <c r="X199" s="819"/>
    </row>
    <row r="200" spans="2:24" s="113" customFormat="1" ht="13" hidden="1" outlineLevel="1">
      <c r="B200" s="2290" t="s">
        <v>744</v>
      </c>
      <c r="C200" s="2291"/>
      <c r="D200" s="976">
        <v>11</v>
      </c>
      <c r="E200" s="983"/>
      <c r="F200" s="983"/>
      <c r="G200" s="983"/>
      <c r="H200" s="983"/>
      <c r="I200" s="983"/>
      <c r="J200" s="984"/>
      <c r="K200" s="985"/>
      <c r="L200" s="985"/>
      <c r="M200" s="986"/>
      <c r="N200" s="987"/>
      <c r="O200" s="987"/>
      <c r="R200" s="911"/>
      <c r="S200" s="911"/>
      <c r="X200" s="819"/>
    </row>
    <row r="201" spans="2:24" s="113" customFormat="1" ht="13" hidden="1" outlineLevel="1">
      <c r="B201" s="2290" t="s">
        <v>823</v>
      </c>
      <c r="C201" s="2291"/>
      <c r="D201" s="976">
        <v>12</v>
      </c>
      <c r="E201" s="983"/>
      <c r="F201" s="983"/>
      <c r="G201" s="983"/>
      <c r="H201" s="983"/>
      <c r="I201" s="983"/>
      <c r="J201" s="984"/>
      <c r="K201" s="985"/>
      <c r="L201" s="985"/>
      <c r="M201" s="986"/>
      <c r="N201" s="987"/>
      <c r="O201" s="987"/>
      <c r="R201" s="911"/>
      <c r="S201" s="911"/>
      <c r="X201" s="819"/>
    </row>
    <row r="202" spans="2:24" s="113" customFormat="1" ht="13" hidden="1" outlineLevel="1">
      <c r="B202" s="2290" t="s">
        <v>476</v>
      </c>
      <c r="C202" s="2291"/>
      <c r="D202" s="976">
        <v>13</v>
      </c>
      <c r="E202" s="983"/>
      <c r="F202" s="983"/>
      <c r="G202" s="983"/>
      <c r="H202" s="983"/>
      <c r="I202" s="983"/>
      <c r="J202" s="984"/>
      <c r="K202" s="985"/>
      <c r="L202" s="985"/>
      <c r="M202" s="986"/>
      <c r="N202" s="987"/>
      <c r="O202" s="987"/>
      <c r="R202" s="911"/>
      <c r="S202" s="911"/>
      <c r="X202" s="819"/>
    </row>
    <row r="203" spans="2:24" s="113" customFormat="1" ht="13" hidden="1" outlineLevel="1">
      <c r="B203" s="2290" t="s">
        <v>477</v>
      </c>
      <c r="C203" s="2291"/>
      <c r="D203" s="976">
        <v>14</v>
      </c>
      <c r="E203" s="983">
        <f>SUMIF($F$9:$F$100,Utilitaires!$E$574,R$9:R$100)</f>
        <v>0</v>
      </c>
      <c r="F203" s="983">
        <f>SUMIF($F$9:$F$100,Utilitaires!$E$574,S$9:S$100)</f>
        <v>0</v>
      </c>
      <c r="G203" s="983">
        <f>SUMIF($F$9:$F$100,Utilitaires!$E$574,T$9:T$100)</f>
        <v>0</v>
      </c>
      <c r="H203" s="983">
        <f>SUMIF($F$51:$F$59,Utilitaires!$E$574,U$51:U$59)</f>
        <v>0</v>
      </c>
      <c r="I203" s="983">
        <f>SUMIF($F$92:$F$100,Utilitaires!$E$574,U$92:U$100)</f>
        <v>0</v>
      </c>
      <c r="J203" s="984">
        <f>SUM(E203:I203)</f>
        <v>0</v>
      </c>
      <c r="K203" s="985">
        <v>0</v>
      </c>
      <c r="L203" s="985">
        <f>SUMIF($F$9:$F$100,Utilitaires!$E$574,W$9:W$100)</f>
        <v>0</v>
      </c>
      <c r="M203" s="986">
        <f>SQRT(SUMPRODUCT(($F$9:$F$100=Utilitaires!$E$574)*1,O$9:O$100,O$9:O$100))</f>
        <v>0</v>
      </c>
      <c r="N203" s="987"/>
      <c r="O203" s="987"/>
      <c r="R203" s="911"/>
      <c r="S203" s="911"/>
      <c r="X203" s="819"/>
    </row>
    <row r="204" spans="2:24" s="113" customFormat="1" ht="13" hidden="1" outlineLevel="1">
      <c r="B204" s="2290" t="s">
        <v>478</v>
      </c>
      <c r="C204" s="2291"/>
      <c r="D204" s="976">
        <v>15</v>
      </c>
      <c r="E204" s="983"/>
      <c r="F204" s="983"/>
      <c r="G204" s="983"/>
      <c r="H204" s="983"/>
      <c r="I204" s="983"/>
      <c r="J204" s="984"/>
      <c r="K204" s="985"/>
      <c r="L204" s="985"/>
      <c r="M204" s="986"/>
      <c r="N204" s="987"/>
      <c r="O204" s="987"/>
      <c r="R204" s="911"/>
      <c r="S204" s="911"/>
      <c r="X204" s="819"/>
    </row>
    <row r="205" spans="2:24" s="113" customFormat="1" ht="13" hidden="1" outlineLevel="1">
      <c r="B205" s="2290" t="s">
        <v>479</v>
      </c>
      <c r="C205" s="2291"/>
      <c r="D205" s="976">
        <v>16</v>
      </c>
      <c r="E205" s="983"/>
      <c r="F205" s="983"/>
      <c r="G205" s="983"/>
      <c r="H205" s="983"/>
      <c r="I205" s="983"/>
      <c r="J205" s="984"/>
      <c r="K205" s="985"/>
      <c r="L205" s="985"/>
      <c r="M205" s="986"/>
      <c r="N205" s="987"/>
      <c r="O205" s="987"/>
      <c r="R205" s="911"/>
      <c r="S205" s="911"/>
      <c r="X205" s="819"/>
    </row>
    <row r="206" spans="2:24" s="113" customFormat="1" ht="13" hidden="1" outlineLevel="1">
      <c r="B206" s="2290" t="s">
        <v>745</v>
      </c>
      <c r="C206" s="2291"/>
      <c r="D206" s="976">
        <v>17</v>
      </c>
      <c r="E206" s="983"/>
      <c r="F206" s="983"/>
      <c r="G206" s="983"/>
      <c r="H206" s="983"/>
      <c r="I206" s="983"/>
      <c r="J206" s="984"/>
      <c r="K206" s="985"/>
      <c r="L206" s="985"/>
      <c r="M206" s="986"/>
      <c r="N206" s="987"/>
      <c r="O206" s="987"/>
      <c r="R206" s="911"/>
      <c r="S206" s="911"/>
      <c r="X206" s="819"/>
    </row>
    <row r="207" spans="2:24" s="113" customFormat="1" ht="13" hidden="1" outlineLevel="1">
      <c r="B207" s="2290" t="s">
        <v>481</v>
      </c>
      <c r="C207" s="2291"/>
      <c r="D207" s="976">
        <v>18</v>
      </c>
      <c r="E207" s="983"/>
      <c r="F207" s="983"/>
      <c r="G207" s="983"/>
      <c r="H207" s="983"/>
      <c r="I207" s="983"/>
      <c r="J207" s="984"/>
      <c r="K207" s="985"/>
      <c r="L207" s="985"/>
      <c r="M207" s="986"/>
      <c r="N207" s="987"/>
      <c r="O207" s="987"/>
      <c r="R207" s="911"/>
      <c r="S207" s="911"/>
      <c r="X207" s="819"/>
    </row>
    <row r="208" spans="2:24" s="113" customFormat="1" ht="13" hidden="1" outlineLevel="1">
      <c r="B208" s="2290" t="s">
        <v>482</v>
      </c>
      <c r="C208" s="2291"/>
      <c r="D208" s="976">
        <v>19</v>
      </c>
      <c r="E208" s="983"/>
      <c r="F208" s="983"/>
      <c r="G208" s="983"/>
      <c r="H208" s="983"/>
      <c r="I208" s="983"/>
      <c r="J208" s="984"/>
      <c r="K208" s="985"/>
      <c r="L208" s="985"/>
      <c r="M208" s="986"/>
      <c r="N208" s="987"/>
      <c r="O208" s="987"/>
      <c r="R208" s="911"/>
      <c r="S208" s="911"/>
      <c r="X208" s="819"/>
    </row>
    <row r="209" spans="1:28" s="113" customFormat="1" ht="13" hidden="1" outlineLevel="1">
      <c r="B209" s="2290" t="s">
        <v>483</v>
      </c>
      <c r="C209" s="2291"/>
      <c r="D209" s="976">
        <v>20</v>
      </c>
      <c r="E209" s="983"/>
      <c r="F209" s="983"/>
      <c r="G209" s="983"/>
      <c r="H209" s="983"/>
      <c r="I209" s="983"/>
      <c r="J209" s="984"/>
      <c r="K209" s="985"/>
      <c r="L209" s="985"/>
      <c r="M209" s="986"/>
      <c r="N209" s="987"/>
      <c r="O209" s="987"/>
      <c r="R209" s="911"/>
      <c r="S209" s="911"/>
      <c r="X209" s="819"/>
    </row>
    <row r="210" spans="1:28" s="113" customFormat="1" ht="13" hidden="1" outlineLevel="1">
      <c r="B210" s="2290" t="s">
        <v>484</v>
      </c>
      <c r="C210" s="2291"/>
      <c r="D210" s="976">
        <v>21</v>
      </c>
      <c r="E210" s="983"/>
      <c r="F210" s="983"/>
      <c r="G210" s="983"/>
      <c r="H210" s="983"/>
      <c r="I210" s="983"/>
      <c r="J210" s="984"/>
      <c r="K210" s="985"/>
      <c r="L210" s="985"/>
      <c r="M210" s="986"/>
      <c r="N210" s="987"/>
      <c r="O210" s="987"/>
      <c r="R210" s="911"/>
      <c r="S210" s="911"/>
      <c r="X210" s="819"/>
    </row>
    <row r="211" spans="1:28" s="113" customFormat="1" ht="13" hidden="1" outlineLevel="1">
      <c r="B211" s="2290" t="s">
        <v>485</v>
      </c>
      <c r="C211" s="2291"/>
      <c r="D211" s="976">
        <v>22</v>
      </c>
      <c r="E211" s="983"/>
      <c r="F211" s="983"/>
      <c r="G211" s="983"/>
      <c r="H211" s="983"/>
      <c r="I211" s="983"/>
      <c r="J211" s="984"/>
      <c r="K211" s="985"/>
      <c r="L211" s="985"/>
      <c r="M211" s="986"/>
      <c r="N211" s="987"/>
      <c r="O211" s="987"/>
      <c r="R211" s="911"/>
      <c r="S211" s="911"/>
      <c r="X211" s="819"/>
    </row>
    <row r="212" spans="1:28" s="113" customFormat="1" ht="13" hidden="1" outlineLevel="1">
      <c r="B212" s="2290" t="s">
        <v>455</v>
      </c>
      <c r="C212" s="2291"/>
      <c r="D212" s="976">
        <v>23</v>
      </c>
      <c r="E212" s="983">
        <f>SUMIF($F$9:$F$100,Utilitaires!$E$575,R$9:R$100)+SUMIF($F$9:$F$100,Utilitaires!$E$579,R$9:R$100)</f>
        <v>0</v>
      </c>
      <c r="F212" s="983">
        <f>SUMIF($F$9:$F$100,Utilitaires!$E$575,S$9:S$100)+SUMIF($F$9:$F$100,Utilitaires!$E$579,S$9:S$100)</f>
        <v>0</v>
      </c>
      <c r="G212" s="983">
        <f>SUMIF($F$9:$F$100,Utilitaires!$E$575,T$9:T$100)+SUMIF($F$9:$F$100,Utilitaires!$E$579,T$9:T$100)</f>
        <v>0</v>
      </c>
      <c r="H212" s="983">
        <f>SUMIF($F$51:$F$59,Utilitaires!$E$575,U$51:U$59)+SUMIF($F$51:$F$59,Utilitaires!$E$579,U$51:U$59)</f>
        <v>0</v>
      </c>
      <c r="I212" s="983">
        <f>SUMIF($F$92:$F$100,Utilitaires!$E$575,U$92:U$100)+SUMIF($F$92:$F$100,Utilitaires!$E$579,U$92:U$100)</f>
        <v>0</v>
      </c>
      <c r="J212" s="984">
        <f>SUM(E212:I212)</f>
        <v>0</v>
      </c>
      <c r="K212" s="985">
        <v>0</v>
      </c>
      <c r="L212" s="985">
        <f>SUMIF($F$9:$F$100,Utilitaires!$E$575,W$9:W$100)+SUMIF($F$9:$F$100,Utilitaires!$E$579,W$9:W$100)</f>
        <v>0</v>
      </c>
      <c r="M212" s="986">
        <f>SQRT(SUMPRODUCT(($F$9:$F$100=Utilitaires!$E$575)*1,O$9:O$100,O$9:O$100)+SUMPRODUCT(($F$9:$F$100=Utilitaires!$E$579)*1,O$9:O$100,O$9:O$100))</f>
        <v>0</v>
      </c>
      <c r="N212" s="987"/>
      <c r="O212" s="987"/>
      <c r="R212" s="911"/>
      <c r="S212" s="911"/>
      <c r="X212" s="819"/>
    </row>
    <row r="213" spans="1:28" s="113" customFormat="1" ht="13" hidden="1" outlineLevel="1">
      <c r="B213" s="2294" t="s">
        <v>732</v>
      </c>
      <c r="C213" s="2294"/>
      <c r="D213" s="2294"/>
      <c r="E213" s="989">
        <f>SUM(E197:E212)</f>
        <v>0</v>
      </c>
      <c r="F213" s="989">
        <f t="shared" ref="F213:L213" si="36">SUM(F197:F212)</f>
        <v>0</v>
      </c>
      <c r="G213" s="989">
        <f t="shared" si="36"/>
        <v>0</v>
      </c>
      <c r="H213" s="989">
        <f t="shared" si="36"/>
        <v>0</v>
      </c>
      <c r="I213" s="989">
        <f t="shared" si="36"/>
        <v>0</v>
      </c>
      <c r="J213" s="989">
        <f t="shared" si="36"/>
        <v>0</v>
      </c>
      <c r="K213" s="990">
        <f t="shared" si="36"/>
        <v>0</v>
      </c>
      <c r="L213" s="990">
        <f t="shared" si="36"/>
        <v>0</v>
      </c>
      <c r="M213" s="991">
        <f>SQRT(SUMSQ(M197:M212))</f>
        <v>0</v>
      </c>
      <c r="N213" s="992">
        <f>SUM(N197:N212)</f>
        <v>0</v>
      </c>
      <c r="O213" s="992">
        <f>SUM(O197:O212)</f>
        <v>0</v>
      </c>
      <c r="R213" s="911"/>
      <c r="S213" s="911"/>
      <c r="X213" s="819"/>
    </row>
    <row r="214" spans="1:28" s="113" customFormat="1" hidden="1" outlineLevel="1">
      <c r="R214" s="911"/>
      <c r="S214" s="911"/>
      <c r="X214" s="819"/>
    </row>
    <row r="215" spans="1:28"/>
    <row r="216" spans="1:28" s="420" customFormat="1" ht="15.5" hidden="1" collapsed="1">
      <c r="A216" s="113"/>
      <c r="B216" s="2444" t="s">
        <v>3235</v>
      </c>
      <c r="C216" s="2296"/>
      <c r="D216" s="2296"/>
      <c r="E216" s="2296"/>
      <c r="F216" s="2296"/>
      <c r="G216" s="2296"/>
      <c r="H216" s="2296"/>
      <c r="I216" s="2296"/>
      <c r="J216" s="2296"/>
      <c r="K216" s="2296"/>
      <c r="L216" s="2296"/>
      <c r="M216" s="2296"/>
      <c r="N216" s="2296"/>
      <c r="O216" s="2296"/>
      <c r="P216" s="2297"/>
      <c r="Q216" s="113"/>
      <c r="R216" s="113"/>
      <c r="S216" s="113"/>
      <c r="T216" s="113"/>
      <c r="U216" s="113"/>
      <c r="V216" s="113"/>
      <c r="W216" s="113"/>
      <c r="X216" s="113"/>
      <c r="Y216" s="113"/>
      <c r="Z216" s="113"/>
      <c r="AA216" s="113"/>
      <c r="AB216" s="113"/>
    </row>
    <row r="217" spans="1:28" s="420" customFormat="1" hidden="1" outlineLevel="1">
      <c r="A217" s="113"/>
      <c r="B217" s="113"/>
      <c r="C217" s="113"/>
      <c r="D217" s="113"/>
      <c r="E217" s="113"/>
      <c r="F217" s="113"/>
      <c r="G217" s="113"/>
      <c r="H217" s="113"/>
      <c r="I217" s="113"/>
      <c r="J217" s="113"/>
      <c r="K217" s="113"/>
      <c r="L217" s="113"/>
      <c r="M217" s="113"/>
      <c r="N217" s="113"/>
      <c r="O217" s="113"/>
      <c r="P217" s="113"/>
      <c r="Q217" s="113"/>
      <c r="R217" s="113"/>
      <c r="S217" s="113"/>
      <c r="T217" s="113"/>
      <c r="U217" s="113"/>
      <c r="V217" s="113"/>
      <c r="W217" s="113"/>
      <c r="X217" s="113"/>
      <c r="Y217" s="113"/>
      <c r="Z217" s="113"/>
      <c r="AA217" s="113"/>
      <c r="AB217" s="113"/>
    </row>
    <row r="218" spans="1:28" s="420" customFormat="1" hidden="1" outlineLevel="1">
      <c r="A218" s="113"/>
      <c r="B218" s="113" t="s">
        <v>3349</v>
      </c>
      <c r="C218" s="113"/>
      <c r="D218" s="113"/>
      <c r="E218" s="113"/>
      <c r="F218" s="113"/>
      <c r="G218" s="113"/>
      <c r="H218" s="113"/>
      <c r="I218" s="113"/>
      <c r="J218" s="113"/>
      <c r="K218" s="113"/>
      <c r="L218" s="113"/>
      <c r="M218" s="113"/>
      <c r="N218" s="113"/>
      <c r="O218" s="113"/>
      <c r="P218" s="113"/>
      <c r="Q218" s="113"/>
      <c r="R218" s="113"/>
      <c r="S218" s="113"/>
      <c r="T218" s="113"/>
      <c r="U218" s="113"/>
      <c r="V218" s="113"/>
      <c r="W218" s="113"/>
      <c r="X218" s="113"/>
      <c r="Y218" s="113"/>
      <c r="Z218" s="113"/>
      <c r="AA218" s="113"/>
      <c r="AB218" s="113"/>
    </row>
    <row r="219" spans="1:28" s="420" customFormat="1" hidden="1" outlineLevel="1">
      <c r="A219" s="113"/>
      <c r="B219" s="113"/>
      <c r="C219" s="113"/>
      <c r="D219" s="113"/>
      <c r="E219" s="113"/>
      <c r="F219" s="113"/>
      <c r="G219" s="113"/>
      <c r="H219" s="113"/>
      <c r="I219" s="113"/>
      <c r="J219" s="113"/>
      <c r="K219" s="113"/>
      <c r="L219" s="113"/>
      <c r="M219" s="113"/>
      <c r="N219" s="113"/>
      <c r="O219" s="113"/>
      <c r="P219" s="113"/>
      <c r="Q219" s="113"/>
      <c r="R219" s="113"/>
      <c r="S219" s="113"/>
      <c r="T219" s="113"/>
      <c r="U219" s="113"/>
      <c r="V219" s="113"/>
      <c r="W219" s="113"/>
      <c r="X219" s="113"/>
      <c r="Y219" s="113"/>
      <c r="Z219" s="113"/>
      <c r="AA219" s="113"/>
      <c r="AB219" s="113"/>
    </row>
    <row r="220" spans="1:28" s="420" customFormat="1" hidden="1" outlineLevel="1">
      <c r="A220" s="113"/>
      <c r="B220" s="113"/>
      <c r="C220" s="113"/>
      <c r="D220" s="113"/>
      <c r="E220" s="113"/>
      <c r="F220" s="113"/>
      <c r="G220" s="113"/>
      <c r="H220" s="113"/>
      <c r="I220" s="113"/>
      <c r="J220" s="113"/>
      <c r="K220" s="113"/>
      <c r="L220" s="113"/>
      <c r="M220" s="113"/>
      <c r="N220" s="113"/>
      <c r="O220" s="113"/>
      <c r="P220" s="113"/>
      <c r="Q220" s="113"/>
      <c r="R220" s="113"/>
      <c r="S220" s="113"/>
      <c r="T220" s="113"/>
      <c r="U220" s="113"/>
      <c r="V220" s="113"/>
      <c r="W220" s="113"/>
      <c r="X220" s="113"/>
      <c r="Y220" s="113"/>
      <c r="Z220" s="113"/>
      <c r="AA220" s="113"/>
      <c r="AB220" s="113"/>
    </row>
    <row r="221" spans="1:28" s="420" customFormat="1" hidden="1" outlineLevel="1">
      <c r="A221" s="113"/>
      <c r="B221" s="113"/>
      <c r="C221" s="113"/>
      <c r="D221" s="113"/>
      <c r="E221" s="113"/>
      <c r="F221" s="113"/>
      <c r="G221" s="113"/>
      <c r="H221" s="113"/>
      <c r="I221" s="113"/>
      <c r="J221" s="113"/>
      <c r="K221" s="113"/>
      <c r="L221" s="113"/>
      <c r="M221" s="113"/>
      <c r="N221" s="113"/>
      <c r="O221" s="113"/>
      <c r="P221" s="113"/>
      <c r="Q221" s="113"/>
      <c r="R221" s="113"/>
      <c r="S221" s="113"/>
      <c r="T221" s="113"/>
      <c r="U221" s="113"/>
      <c r="V221" s="113"/>
      <c r="W221" s="113"/>
      <c r="X221" s="113"/>
      <c r="Y221" s="113"/>
      <c r="Z221" s="113"/>
      <c r="AA221" s="113"/>
      <c r="AB221" s="113"/>
    </row>
    <row r="222" spans="1:28" s="420" customFormat="1" hidden="1" outlineLevel="1">
      <c r="A222" s="113"/>
      <c r="B222" s="113"/>
      <c r="C222" s="113"/>
      <c r="D222" s="113"/>
      <c r="E222" s="113"/>
      <c r="F222" s="113"/>
      <c r="G222" s="113"/>
      <c r="H222" s="113"/>
      <c r="I222" s="113"/>
      <c r="J222" s="113"/>
      <c r="K222" s="113"/>
      <c r="L222" s="113"/>
      <c r="M222" s="113"/>
      <c r="N222" s="113"/>
      <c r="O222" s="113"/>
      <c r="P222" s="113"/>
      <c r="Q222" s="113"/>
      <c r="R222" s="113"/>
      <c r="S222" s="113"/>
      <c r="T222" s="113"/>
      <c r="U222" s="113"/>
      <c r="V222" s="113"/>
      <c r="W222" s="113"/>
      <c r="X222" s="113"/>
      <c r="Y222" s="113"/>
      <c r="Z222" s="113"/>
      <c r="AA222" s="113"/>
      <c r="AB222" s="113"/>
    </row>
    <row r="223" spans="1:28" s="420" customFormat="1" hidden="1" outlineLevel="1">
      <c r="A223" s="113"/>
      <c r="B223" s="113"/>
      <c r="C223" s="113"/>
      <c r="D223" s="113"/>
      <c r="E223" s="113"/>
      <c r="F223" s="113"/>
      <c r="G223" s="113"/>
      <c r="H223" s="113"/>
      <c r="I223" s="113"/>
      <c r="J223" s="113"/>
      <c r="K223" s="113"/>
      <c r="L223" s="113"/>
      <c r="M223" s="113"/>
      <c r="N223" s="113"/>
      <c r="O223" s="113"/>
      <c r="P223" s="113"/>
      <c r="Q223" s="113"/>
      <c r="R223" s="113"/>
      <c r="S223" s="113"/>
      <c r="T223" s="113"/>
      <c r="U223" s="113"/>
      <c r="V223" s="113"/>
      <c r="W223" s="113"/>
      <c r="X223" s="113"/>
      <c r="Y223" s="113"/>
      <c r="Z223" s="113"/>
      <c r="AA223" s="113"/>
      <c r="AB223" s="113"/>
    </row>
    <row r="224" spans="1:28" s="420" customFormat="1" hidden="1" outlineLevel="1">
      <c r="A224" s="113"/>
      <c r="B224" s="113"/>
      <c r="C224" s="113"/>
      <c r="D224" s="113"/>
      <c r="E224" s="113"/>
      <c r="F224" s="113"/>
      <c r="G224" s="113"/>
      <c r="H224" s="113"/>
      <c r="I224" s="113"/>
      <c r="J224" s="113"/>
      <c r="K224" s="113"/>
      <c r="L224" s="113"/>
      <c r="M224" s="113"/>
      <c r="N224" s="113"/>
      <c r="O224" s="113"/>
      <c r="P224" s="113"/>
      <c r="Q224" s="113"/>
      <c r="R224" s="113"/>
      <c r="S224" s="113"/>
      <c r="T224" s="113"/>
      <c r="U224" s="113"/>
      <c r="V224" s="113"/>
      <c r="W224" s="113"/>
      <c r="X224" s="113"/>
      <c r="Y224" s="113"/>
      <c r="Z224" s="113"/>
      <c r="AA224" s="113"/>
      <c r="AB224" s="113"/>
    </row>
    <row r="225" spans="1:39" s="420" customFormat="1" hidden="1">
      <c r="A225" s="113"/>
      <c r="B225" s="113"/>
      <c r="C225" s="113"/>
      <c r="D225" s="113"/>
      <c r="E225" s="113"/>
      <c r="F225" s="113"/>
      <c r="G225" s="113"/>
      <c r="H225" s="113"/>
      <c r="I225" s="113"/>
      <c r="J225" s="113"/>
      <c r="K225" s="113"/>
      <c r="L225" s="113"/>
      <c r="M225" s="113"/>
      <c r="N225" s="113"/>
      <c r="O225" s="113"/>
      <c r="P225" s="113"/>
      <c r="Q225" s="113"/>
      <c r="R225" s="113"/>
      <c r="S225" s="113"/>
      <c r="T225" s="113"/>
      <c r="U225" s="113"/>
      <c r="V225" s="113"/>
      <c r="W225" s="113"/>
      <c r="X225" s="113"/>
      <c r="Y225" s="113"/>
      <c r="Z225" s="113"/>
      <c r="AA225" s="113"/>
      <c r="AB225" s="113"/>
    </row>
    <row r="226" spans="1:39" s="420" customFormat="1" ht="15.5" collapsed="1">
      <c r="A226" s="113"/>
      <c r="B226" s="2445" t="s">
        <v>3354</v>
      </c>
      <c r="C226" s="2299"/>
      <c r="D226" s="2299"/>
      <c r="E226" s="2299"/>
      <c r="F226" s="2299"/>
      <c r="G226" s="2299"/>
      <c r="H226" s="2299"/>
      <c r="I226" s="2299"/>
      <c r="J226" s="2299"/>
      <c r="K226" s="2299"/>
      <c r="L226" s="2299"/>
      <c r="M226" s="2299"/>
      <c r="N226" s="2299"/>
      <c r="O226" s="2299"/>
      <c r="P226" s="2300"/>
      <c r="Q226" s="113"/>
      <c r="R226" s="113"/>
      <c r="S226" s="113"/>
      <c r="T226" s="113"/>
      <c r="U226" s="113"/>
      <c r="V226" s="113"/>
      <c r="W226" s="113"/>
      <c r="X226" s="113"/>
      <c r="Y226" s="113"/>
      <c r="Z226" s="113"/>
      <c r="AA226" s="113"/>
      <c r="AB226" s="113"/>
    </row>
    <row r="227" spans="1:39" s="420" customFormat="1" hidden="1" outlineLevel="1">
      <c r="A227" s="113"/>
      <c r="B227" s="113"/>
      <c r="C227" s="113"/>
      <c r="D227" s="113"/>
      <c r="E227" s="113"/>
      <c r="F227" s="113"/>
      <c r="G227" s="113"/>
      <c r="H227" s="113"/>
      <c r="I227" s="113"/>
      <c r="J227" s="113"/>
      <c r="K227" s="113"/>
      <c r="L227" s="113"/>
      <c r="M227" s="113"/>
      <c r="N227" s="113"/>
      <c r="O227" s="113"/>
      <c r="P227" s="113"/>
      <c r="Q227" s="113"/>
      <c r="R227" s="113"/>
      <c r="S227" s="113"/>
      <c r="T227" s="113"/>
      <c r="U227" s="113"/>
      <c r="V227" s="113"/>
      <c r="W227" s="113"/>
      <c r="X227" s="113"/>
      <c r="Y227" s="113"/>
      <c r="Z227" s="113"/>
      <c r="AA227" s="113"/>
      <c r="AB227" s="113"/>
    </row>
    <row r="228" spans="1:39" s="113" customFormat="1" ht="39" hidden="1" outlineLevel="1">
      <c r="B228" s="206"/>
      <c r="C228" s="206"/>
      <c r="D228" s="206"/>
      <c r="E228" s="2286" t="s">
        <v>454</v>
      </c>
      <c r="F228" s="2287"/>
      <c r="G228" s="2287"/>
      <c r="H228" s="2287"/>
      <c r="I228" s="2287"/>
      <c r="J228" s="2287"/>
      <c r="K228" s="2287"/>
      <c r="L228" s="2287"/>
      <c r="M228" s="2288"/>
      <c r="N228" s="1839" t="s">
        <v>819</v>
      </c>
      <c r="O228" s="1840" t="s">
        <v>446</v>
      </c>
      <c r="Q228" s="911"/>
      <c r="R228" s="911"/>
      <c r="W228" s="819"/>
      <c r="AB228" s="578"/>
      <c r="AC228" s="578"/>
      <c r="AD228" s="578"/>
      <c r="AE228" s="578"/>
      <c r="AF228" s="578"/>
      <c r="AG228" s="578"/>
      <c r="AH228" s="578"/>
      <c r="AI228" s="578"/>
      <c r="AJ228" s="578"/>
      <c r="AK228" s="578"/>
      <c r="AL228" s="578"/>
      <c r="AM228" s="578"/>
    </row>
    <row r="229" spans="1:39" s="113" customFormat="1" ht="39" hidden="1" outlineLevel="1">
      <c r="B229" s="2289" t="s">
        <v>444</v>
      </c>
      <c r="C229" s="2288"/>
      <c r="D229" s="1840" t="s">
        <v>3309</v>
      </c>
      <c r="E229" s="1841" t="s">
        <v>861</v>
      </c>
      <c r="F229" s="1841" t="s">
        <v>862</v>
      </c>
      <c r="G229" s="1841" t="s">
        <v>863</v>
      </c>
      <c r="H229" s="1841" t="s">
        <v>869</v>
      </c>
      <c r="I229" s="1841" t="s">
        <v>860</v>
      </c>
      <c r="J229" s="1842" t="s">
        <v>519</v>
      </c>
      <c r="K229" s="1841" t="s">
        <v>870</v>
      </c>
      <c r="L229" s="1841" t="s">
        <v>871</v>
      </c>
      <c r="M229" s="1841" t="s">
        <v>520</v>
      </c>
      <c r="N229" s="1843" t="s">
        <v>864</v>
      </c>
      <c r="O229" s="1844" t="s">
        <v>519</v>
      </c>
      <c r="Q229" s="911"/>
      <c r="R229" s="911"/>
      <c r="W229" s="819"/>
      <c r="AB229" s="578"/>
      <c r="AC229" s="578"/>
      <c r="AD229" s="578"/>
      <c r="AE229" s="578"/>
      <c r="AF229" s="578"/>
      <c r="AG229" s="578"/>
      <c r="AH229" s="578"/>
      <c r="AI229" s="578"/>
      <c r="AJ229" s="578"/>
      <c r="AK229" s="578"/>
      <c r="AL229" s="578"/>
      <c r="AM229" s="578"/>
    </row>
    <row r="230" spans="1:39" s="113" customFormat="1" ht="12.75" hidden="1" customHeight="1" outlineLevel="1">
      <c r="B230" s="2290" t="s">
        <v>3276</v>
      </c>
      <c r="C230" s="2291"/>
      <c r="D230" s="976" t="s">
        <v>3302</v>
      </c>
      <c r="E230" s="983">
        <f>SUMIF($F$9:$F$100,Utilitaires!$E$572,R$9:R$100)+SUMIF($F$9:$F$100,Utilitaires!$E$577,R$9:R$100)
+SUMIF($F$9:$F$100,Utilitaires!$E$573,R$9:R$100)+SUMIF($F$9:$F$100,Utilitaires!$E$578,R$9:R$100)</f>
        <v>0</v>
      </c>
      <c r="F230" s="983">
        <f>SUMIF($F$9:$F$100,Utilitaires!$E$572,S$9:S$100)+SUMIF($F$9:$F$100,Utilitaires!$E$577,S$9:S$100)
+SUMIF($F$9:$F$100,Utilitaires!$E$573,S$9:S$100)+SUMIF($F$9:$F$100,Utilitaires!$E$578,S$9:S$100)</f>
        <v>0</v>
      </c>
      <c r="G230" s="983">
        <f>SUMIF($F$9:$F$100,Utilitaires!$E$572,T$9:T$100)+SUMIF($F$9:$F$100,Utilitaires!$E$577,T$9:T$100)
+SUMIF($F$9:$F$100,Utilitaires!$E$573,T$9:T$100)+SUMIF($F$9:$F$100,Utilitaires!$E$578,T$9:T$100)</f>
        <v>0</v>
      </c>
      <c r="H230" s="983">
        <f>SUMIF($F$51:$F$59,Utilitaires!$E$572,U$51:U$59)+SUMIF($F$51:$F$59,Utilitaires!$E$577,U$51:U$59)
+SUMIF($F$51:$F$59,Utilitaires!$E$573,U$51:U$59)+SUMIF($F$51:$F$59,Utilitaires!$E$578,U$51:U$59)</f>
        <v>44122</v>
      </c>
      <c r="I230" s="983">
        <f>SUMIF($F$92:$F$100,Utilitaires!$E$572,U$92:U$100)+SUMIF($F$92:$F$100,Utilitaires!$E$577,U$92:U$100)
+SUMIF($F$92:$F$100,Utilitaires!$E$573,U$92:U$100)+SUMIF($F$92:$F$100,Utilitaires!$E$578,U$92:U$100)</f>
        <v>0</v>
      </c>
      <c r="J230" s="984">
        <f>SUM(E230:I230)</f>
        <v>44122</v>
      </c>
      <c r="K230" s="985">
        <v>0</v>
      </c>
      <c r="L230" s="985">
        <f>SUMIF($F$9:$F$100,Utilitaires!$E$572,W$9:W$100)+SUMIF($F$9:$F$100,Utilitaires!$E$577,W$9:W$100)
+SUMIF($F$9:$F$100,Utilitaires!$E$573,W$9:W$100)+SUMIF($F$9:$F$100,Utilitaires!$E$578,W$9:W$100)</f>
        <v>0</v>
      </c>
      <c r="M230" s="986">
        <f>SQRT(SUMPRODUCT(($F$9:$F$100=Utilitaires!$E$572)*1,O$9:O$100,O$9:O$100)+SUMPRODUCT(($F$9:$F$100=Utilitaires!$E$577)*1,O$9:O$100,O$9:O$100)
+SUMPRODUCT(($F$9:$F$100=Utilitaires!$E$573)*1,O$9:O$100,O$9:O$100)+SUMPRODUCT(($F$9:$F$100=Utilitaires!$E$578)*1,O$9:O$100,O$9:O$100))</f>
        <v>10480.214633298308</v>
      </c>
      <c r="N230" s="987"/>
      <c r="O230" s="1933" t="s">
        <v>825</v>
      </c>
      <c r="Q230" s="911"/>
      <c r="R230" s="911"/>
      <c r="W230" s="819"/>
      <c r="AB230" s="578"/>
      <c r="AC230" s="578"/>
      <c r="AD230" s="578"/>
      <c r="AE230" s="578"/>
      <c r="AF230" s="578"/>
      <c r="AG230" s="578"/>
      <c r="AH230" s="578"/>
      <c r="AI230" s="578"/>
      <c r="AJ230" s="578"/>
      <c r="AK230" s="578"/>
      <c r="AL230" s="578"/>
      <c r="AM230" s="578"/>
    </row>
    <row r="231" spans="1:39" s="113" customFormat="1" ht="13" hidden="1" outlineLevel="1">
      <c r="B231" s="2290" t="s">
        <v>3277</v>
      </c>
      <c r="C231" s="2291"/>
      <c r="D231" s="1943" t="s">
        <v>3303</v>
      </c>
      <c r="E231" s="983"/>
      <c r="F231" s="983"/>
      <c r="G231" s="983"/>
      <c r="H231" s="983"/>
      <c r="I231" s="983"/>
      <c r="J231" s="984"/>
      <c r="K231" s="985"/>
      <c r="L231" s="985"/>
      <c r="M231" s="986"/>
      <c r="N231" s="987"/>
      <c r="O231" s="993"/>
      <c r="Q231" s="911"/>
      <c r="R231" s="911"/>
      <c r="W231" s="819"/>
      <c r="AB231" s="578"/>
      <c r="AC231" s="578"/>
      <c r="AD231" s="578"/>
      <c r="AE231" s="578"/>
      <c r="AF231" s="578"/>
      <c r="AG231" s="578"/>
      <c r="AH231" s="578"/>
      <c r="AI231" s="578"/>
      <c r="AJ231" s="578"/>
      <c r="AK231" s="578"/>
      <c r="AL231" s="578"/>
      <c r="AM231" s="578"/>
    </row>
    <row r="232" spans="1:39" s="113" customFormat="1" ht="13" hidden="1" outlineLevel="1">
      <c r="B232" s="2290" t="s">
        <v>3278</v>
      </c>
      <c r="C232" s="2291"/>
      <c r="D232" s="976" t="s">
        <v>3304</v>
      </c>
      <c r="E232" s="983"/>
      <c r="F232" s="983"/>
      <c r="G232" s="983"/>
      <c r="H232" s="983"/>
      <c r="I232" s="983"/>
      <c r="J232" s="984"/>
      <c r="K232" s="985"/>
      <c r="L232" s="985"/>
      <c r="M232" s="986"/>
      <c r="N232" s="987"/>
      <c r="O232" s="987"/>
      <c r="Q232" s="911"/>
      <c r="R232" s="911"/>
      <c r="W232" s="819"/>
      <c r="AB232" s="578"/>
      <c r="AC232" s="578"/>
      <c r="AD232" s="578"/>
      <c r="AE232" s="578"/>
      <c r="AF232" s="578"/>
      <c r="AG232" s="578"/>
      <c r="AH232" s="578"/>
      <c r="AI232" s="578"/>
      <c r="AJ232" s="578"/>
      <c r="AK232" s="578"/>
      <c r="AL232" s="578"/>
      <c r="AM232" s="578"/>
    </row>
    <row r="233" spans="1:39" s="113" customFormat="1" ht="26.25" hidden="1" customHeight="1" outlineLevel="1">
      <c r="B233" s="2292" t="s">
        <v>3280</v>
      </c>
      <c r="C233" s="2293"/>
      <c r="D233" s="1943" t="s">
        <v>3305</v>
      </c>
      <c r="E233" s="983"/>
      <c r="F233" s="983"/>
      <c r="G233" s="983"/>
      <c r="H233" s="983"/>
      <c r="I233" s="983"/>
      <c r="J233" s="984"/>
      <c r="K233" s="985"/>
      <c r="L233" s="985"/>
      <c r="M233" s="986"/>
      <c r="N233" s="987"/>
      <c r="O233" s="987"/>
      <c r="Q233" s="911"/>
      <c r="R233" s="911"/>
      <c r="W233" s="819"/>
      <c r="AB233" s="578"/>
      <c r="AC233" s="578"/>
      <c r="AD233" s="578"/>
      <c r="AE233" s="578"/>
      <c r="AF233" s="578"/>
      <c r="AG233" s="578"/>
      <c r="AH233" s="578"/>
      <c r="AI233" s="578"/>
      <c r="AJ233" s="578"/>
      <c r="AK233" s="578"/>
      <c r="AL233" s="578"/>
      <c r="AM233" s="578"/>
    </row>
    <row r="234" spans="1:39" s="113" customFormat="1" ht="26.25" hidden="1" customHeight="1" outlineLevel="1">
      <c r="B234" s="2292" t="s">
        <v>3279</v>
      </c>
      <c r="C234" s="2293"/>
      <c r="D234" s="1944" t="s">
        <v>3306</v>
      </c>
      <c r="E234" s="983">
        <f>SUMIF($F$9:$F$100,Utilitaires!$E$574,R$9:R$100)</f>
        <v>0</v>
      </c>
      <c r="F234" s="983">
        <f>SUMIF($F$9:$F$100,Utilitaires!$E$574,S$9:S$100)</f>
        <v>0</v>
      </c>
      <c r="G234" s="983">
        <f>SUMIF($F$9:$F$100,Utilitaires!$E$574,T$9:T$100)</f>
        <v>0</v>
      </c>
      <c r="H234" s="983">
        <f>SUMIF($F$51:$F$59,Utilitaires!$E$574,U$51:U$59)</f>
        <v>0</v>
      </c>
      <c r="I234" s="983">
        <f>SUMIF($F$92:$F$100,Utilitaires!$E$574,U$92:U$100)</f>
        <v>0</v>
      </c>
      <c r="J234" s="984">
        <f>SUM(E234:I234)</f>
        <v>0</v>
      </c>
      <c r="K234" s="985">
        <v>0</v>
      </c>
      <c r="L234" s="985">
        <f>SUMIF($F$9:$F$100,Utilitaires!$E$574,W$9:W$100)</f>
        <v>0</v>
      </c>
      <c r="M234" s="986">
        <f>SQRT(SUMPRODUCT(($F$9:$F$100=Utilitaires!$E$574)*1,O$9:O$100,O$9:O$100))</f>
        <v>0</v>
      </c>
      <c r="N234" s="987"/>
      <c r="O234" s="987"/>
      <c r="Q234" s="911"/>
      <c r="R234" s="911"/>
      <c r="W234" s="819"/>
      <c r="AB234" s="578"/>
      <c r="AC234" s="578"/>
      <c r="AD234" s="578"/>
      <c r="AE234" s="578"/>
      <c r="AF234" s="578"/>
      <c r="AG234" s="578"/>
      <c r="AH234" s="578"/>
      <c r="AI234" s="578"/>
      <c r="AJ234" s="578"/>
      <c r="AK234" s="578"/>
      <c r="AL234" s="578"/>
      <c r="AM234" s="578"/>
    </row>
    <row r="235" spans="1:39" s="113" customFormat="1" ht="26.25" hidden="1" customHeight="1" outlineLevel="1">
      <c r="B235" s="2292" t="s">
        <v>3281</v>
      </c>
      <c r="C235" s="2293"/>
      <c r="D235" s="976" t="s">
        <v>3307</v>
      </c>
      <c r="E235" s="983"/>
      <c r="F235" s="983"/>
      <c r="G235" s="983"/>
      <c r="H235" s="983"/>
      <c r="I235" s="983"/>
      <c r="J235" s="984"/>
      <c r="K235" s="985"/>
      <c r="L235" s="985"/>
      <c r="M235" s="986"/>
      <c r="N235" s="987"/>
      <c r="O235" s="987"/>
      <c r="Q235" s="911"/>
      <c r="R235" s="911"/>
      <c r="W235" s="819"/>
      <c r="AB235" s="578"/>
      <c r="AC235" s="578"/>
      <c r="AD235" s="578"/>
      <c r="AE235" s="578"/>
      <c r="AF235" s="578"/>
      <c r="AG235" s="578"/>
      <c r="AH235" s="578"/>
      <c r="AI235" s="578"/>
      <c r="AJ235" s="578"/>
      <c r="AK235" s="578"/>
      <c r="AL235" s="578"/>
      <c r="AM235" s="578"/>
    </row>
    <row r="236" spans="1:39" s="113" customFormat="1" ht="13" hidden="1" outlineLevel="1">
      <c r="B236" s="2290" t="s">
        <v>455</v>
      </c>
      <c r="C236" s="2291"/>
      <c r="D236" s="1945" t="s">
        <v>3308</v>
      </c>
      <c r="E236" s="983">
        <f>SUMIF($F$9:$F$100,Utilitaires!$E$575,R$9:R$100)+SUMIF($F$9:$F$100,Utilitaires!$E$579,R$9:R$100)</f>
        <v>0</v>
      </c>
      <c r="F236" s="983">
        <f>SUMIF($F$9:$F$100,Utilitaires!$E$575,S$9:S$100)+SUMIF($F$9:$F$100,Utilitaires!$E$579,S$9:S$100)</f>
        <v>0</v>
      </c>
      <c r="G236" s="983">
        <f>SUMIF($F$9:$F$100,Utilitaires!$E$575,T$9:T$100)+SUMIF($F$9:$F$100,Utilitaires!$E$579,T$9:T$100)</f>
        <v>0</v>
      </c>
      <c r="H236" s="983">
        <f>SUMIF($F$51:$F$59,Utilitaires!$E$575,U$51:U$59)+SUMIF($F$51:$F$59,Utilitaires!$E$579,U$51:U$59)</f>
        <v>0</v>
      </c>
      <c r="I236" s="983">
        <f>SUMIF($F$92:$F$100,Utilitaires!$E$575,U$92:U$100)+SUMIF($F$92:$F$100,Utilitaires!$E$579,U$92:U$100)</f>
        <v>0</v>
      </c>
      <c r="J236" s="984">
        <f>SUM(E236:I236)</f>
        <v>0</v>
      </c>
      <c r="K236" s="985">
        <v>0</v>
      </c>
      <c r="L236" s="985">
        <f>SUMIF($F$9:$F$100,Utilitaires!$E$575,W$9:W$100)+SUMIF($F$9:$F$100,Utilitaires!$E$579,W$9:W$100)</f>
        <v>0</v>
      </c>
      <c r="M236" s="986">
        <f>SQRT(SUMPRODUCT(($F$9:$F$100=Utilitaires!$E$575)*1,O$9:O$100,O$9:O$100)+SUMPRODUCT(($F$9:$F$100=Utilitaires!$E$579)*1,O$9:O$100,O$9:O$100))</f>
        <v>0</v>
      </c>
      <c r="N236" s="987"/>
      <c r="O236" s="987"/>
      <c r="Q236" s="911"/>
      <c r="R236" s="911"/>
      <c r="W236" s="819"/>
      <c r="AB236" s="578"/>
      <c r="AC236" s="578"/>
      <c r="AD236" s="578"/>
      <c r="AE236" s="578"/>
      <c r="AF236" s="578"/>
      <c r="AG236" s="578"/>
      <c r="AH236" s="578"/>
      <c r="AI236" s="578"/>
      <c r="AJ236" s="578"/>
      <c r="AK236" s="578"/>
      <c r="AL236" s="578"/>
      <c r="AM236" s="578"/>
    </row>
    <row r="237" spans="1:39" s="420" customFormat="1" hidden="1" outlineLevel="1">
      <c r="A237" s="113"/>
      <c r="B237" s="113"/>
      <c r="C237" s="113"/>
      <c r="D237" s="113"/>
      <c r="E237" s="113"/>
      <c r="F237" s="113"/>
      <c r="G237" s="113"/>
      <c r="H237" s="113"/>
      <c r="I237" s="113"/>
      <c r="J237" s="113"/>
      <c r="K237" s="113"/>
      <c r="L237" s="113"/>
      <c r="M237" s="113"/>
      <c r="N237" s="113"/>
      <c r="O237" s="113"/>
      <c r="P237" s="113"/>
      <c r="Q237" s="113"/>
      <c r="R237" s="113"/>
      <c r="S237" s="113"/>
      <c r="T237" s="113"/>
      <c r="U237" s="113"/>
      <c r="V237" s="113"/>
      <c r="W237" s="113"/>
      <c r="X237" s="113"/>
      <c r="Y237" s="113"/>
      <c r="Z237" s="113"/>
      <c r="AA237" s="113"/>
      <c r="AB237" s="113"/>
    </row>
    <row r="238" spans="1:39" s="420" customFormat="1">
      <c r="A238" s="113"/>
      <c r="B238" s="113"/>
      <c r="C238" s="113"/>
      <c r="D238" s="113"/>
      <c r="E238" s="113"/>
      <c r="F238" s="113"/>
      <c r="G238" s="113"/>
      <c r="H238" s="113"/>
      <c r="I238" s="113"/>
      <c r="J238" s="113"/>
      <c r="K238" s="113"/>
      <c r="L238" s="113"/>
      <c r="M238" s="113"/>
      <c r="N238" s="113"/>
      <c r="O238" s="113"/>
      <c r="P238" s="113"/>
      <c r="Q238" s="113"/>
      <c r="R238" s="113"/>
      <c r="S238" s="113"/>
      <c r="T238" s="113"/>
      <c r="U238" s="113"/>
      <c r="V238" s="113"/>
      <c r="W238" s="113"/>
      <c r="X238" s="113"/>
      <c r="Y238" s="113"/>
      <c r="Z238" s="113"/>
      <c r="AA238" s="113"/>
      <c r="AB238" s="113"/>
    </row>
    <row r="239" spans="1:39"/>
    <row r="240" spans="1:39"/>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sheetData>
  <mergeCells count="184">
    <mergeCell ref="B236:C236"/>
    <mergeCell ref="B233:C233"/>
    <mergeCell ref="B234:C234"/>
    <mergeCell ref="B235:C235"/>
    <mergeCell ref="B231:C231"/>
    <mergeCell ref="B232:C232"/>
    <mergeCell ref="E228:M228"/>
    <mergeCell ref="B229:C229"/>
    <mergeCell ref="B230:C230"/>
    <mergeCell ref="B216:P216"/>
    <mergeCell ref="B226:P226"/>
    <mergeCell ref="L5:M5"/>
    <mergeCell ref="B172:O172"/>
    <mergeCell ref="M11:N11"/>
    <mergeCell ref="M12:N12"/>
    <mergeCell ref="M22:N22"/>
    <mergeCell ref="M23:N23"/>
    <mergeCell ref="M30:N30"/>
    <mergeCell ref="M31:N31"/>
    <mergeCell ref="M66:N66"/>
    <mergeCell ref="M67:N67"/>
    <mergeCell ref="M79:N79"/>
    <mergeCell ref="M80:N80"/>
    <mergeCell ref="M41:N41"/>
    <mergeCell ref="M42:N42"/>
    <mergeCell ref="B122:C122"/>
    <mergeCell ref="B121:C121"/>
    <mergeCell ref="E120:L120"/>
    <mergeCell ref="B135:C135"/>
    <mergeCell ref="G79:G80"/>
    <mergeCell ref="B147:C147"/>
    <mergeCell ref="B129:C129"/>
    <mergeCell ref="B130:C130"/>
    <mergeCell ref="Y21:Z21"/>
    <mergeCell ref="Y65:Z65"/>
    <mergeCell ref="B62:P62"/>
    <mergeCell ref="L77:O77"/>
    <mergeCell ref="R77:W77"/>
    <mergeCell ref="Y78:Z78"/>
    <mergeCell ref="R79:U79"/>
    <mergeCell ref="H79:H80"/>
    <mergeCell ref="I79:I80"/>
    <mergeCell ref="Y29:Z29"/>
    <mergeCell ref="Y40:Z40"/>
    <mergeCell ref="Y52:Z52"/>
    <mergeCell ref="L64:O64"/>
    <mergeCell ref="H41:H42"/>
    <mergeCell ref="R9:W9"/>
    <mergeCell ref="R20:W20"/>
    <mergeCell ref="R28:W28"/>
    <mergeCell ref="R11:U11"/>
    <mergeCell ref="R22:U22"/>
    <mergeCell ref="R66:U66"/>
    <mergeCell ref="R64:W64"/>
    <mergeCell ref="R41:U41"/>
    <mergeCell ref="R30:U30"/>
    <mergeCell ref="R39:W39"/>
    <mergeCell ref="B127:C127"/>
    <mergeCell ref="B128:C128"/>
    <mergeCell ref="B37:P37"/>
    <mergeCell ref="B113:C113"/>
    <mergeCell ref="B115:C115"/>
    <mergeCell ref="B123:C123"/>
    <mergeCell ref="B124:C124"/>
    <mergeCell ref="B125:C125"/>
    <mergeCell ref="B126:C126"/>
    <mergeCell ref="B118:P118"/>
    <mergeCell ref="R92:W92"/>
    <mergeCell ref="K107:N107"/>
    <mergeCell ref="L51:O51"/>
    <mergeCell ref="H107:I107"/>
    <mergeCell ref="B105:P105"/>
    <mergeCell ref="B109:C109"/>
    <mergeCell ref="B110:C110"/>
    <mergeCell ref="B111:C111"/>
    <mergeCell ref="B112:C112"/>
    <mergeCell ref="B90:P90"/>
    <mergeCell ref="M53:N53"/>
    <mergeCell ref="M54:N54"/>
    <mergeCell ref="B2:P2"/>
    <mergeCell ref="D4:E4"/>
    <mergeCell ref="F4:G4"/>
    <mergeCell ref="H4:I4"/>
    <mergeCell ref="D5:E5"/>
    <mergeCell ref="F5:G5"/>
    <mergeCell ref="J4:K4"/>
    <mergeCell ref="L4:M4"/>
    <mergeCell ref="B107:C108"/>
    <mergeCell ref="D107:F107"/>
    <mergeCell ref="J5:K5"/>
    <mergeCell ref="B7:P7"/>
    <mergeCell ref="L28:O28"/>
    <mergeCell ref="O4:P4"/>
    <mergeCell ref="H53:H54"/>
    <mergeCell ref="L92:O92"/>
    <mergeCell ref="H94:H95"/>
    <mergeCell ref="M94:N94"/>
    <mergeCell ref="M95:N95"/>
    <mergeCell ref="L9:O9"/>
    <mergeCell ref="L20:O20"/>
    <mergeCell ref="B18:P18"/>
    <mergeCell ref="B49:P49"/>
    <mergeCell ref="L39:O39"/>
    <mergeCell ref="B160:C160"/>
    <mergeCell ref="B150:P150"/>
    <mergeCell ref="B153:C153"/>
    <mergeCell ref="B154:C154"/>
    <mergeCell ref="B155:C155"/>
    <mergeCell ref="E152:N152"/>
    <mergeCell ref="B162:O162"/>
    <mergeCell ref="B131:C131"/>
    <mergeCell ref="B132:C132"/>
    <mergeCell ref="B133:C133"/>
    <mergeCell ref="B145:C145"/>
    <mergeCell ref="B146:C146"/>
    <mergeCell ref="B142:C142"/>
    <mergeCell ref="B143:C143"/>
    <mergeCell ref="B144:C144"/>
    <mergeCell ref="B136:C136"/>
    <mergeCell ref="B137:C137"/>
    <mergeCell ref="B138:C138"/>
    <mergeCell ref="B139:C139"/>
    <mergeCell ref="B140:C140"/>
    <mergeCell ref="B141:C141"/>
    <mergeCell ref="B134:C134"/>
    <mergeCell ref="B181:D181"/>
    <mergeCell ref="H5:I5"/>
    <mergeCell ref="B176:C176"/>
    <mergeCell ref="B177:C177"/>
    <mergeCell ref="B178:C178"/>
    <mergeCell ref="B179:C179"/>
    <mergeCell ref="B180:C180"/>
    <mergeCell ref="B171:C171"/>
    <mergeCell ref="B173:C173"/>
    <mergeCell ref="B174:C174"/>
    <mergeCell ref="B175:C175"/>
    <mergeCell ref="B166:C166"/>
    <mergeCell ref="B167:C167"/>
    <mergeCell ref="B168:C168"/>
    <mergeCell ref="B169:C169"/>
    <mergeCell ref="B170:C170"/>
    <mergeCell ref="B161:D161"/>
    <mergeCell ref="B163:C163"/>
    <mergeCell ref="B164:C164"/>
    <mergeCell ref="B165:C165"/>
    <mergeCell ref="B156:C156"/>
    <mergeCell ref="B157:C157"/>
    <mergeCell ref="B158:D158"/>
    <mergeCell ref="B159:C159"/>
    <mergeCell ref="B202:C202"/>
    <mergeCell ref="B184:P184"/>
    <mergeCell ref="E186:M186"/>
    <mergeCell ref="B187:C187"/>
    <mergeCell ref="B188:C188"/>
    <mergeCell ref="O188:O193"/>
    <mergeCell ref="B189:C189"/>
    <mergeCell ref="B190:C190"/>
    <mergeCell ref="B191:C191"/>
    <mergeCell ref="B192:C192"/>
    <mergeCell ref="B193:D193"/>
    <mergeCell ref="Y93:Z93"/>
    <mergeCell ref="R94:U94"/>
    <mergeCell ref="R53:U53"/>
    <mergeCell ref="R51:W51"/>
    <mergeCell ref="Y10:Z10"/>
    <mergeCell ref="B212:C212"/>
    <mergeCell ref="B213:D213"/>
    <mergeCell ref="B203:C203"/>
    <mergeCell ref="B204:C204"/>
    <mergeCell ref="B205:C205"/>
    <mergeCell ref="B206:C206"/>
    <mergeCell ref="B207:C207"/>
    <mergeCell ref="B208:C208"/>
    <mergeCell ref="B209:C209"/>
    <mergeCell ref="B210:C210"/>
    <mergeCell ref="B211:C211"/>
    <mergeCell ref="B194:C194"/>
    <mergeCell ref="B195:C195"/>
    <mergeCell ref="B196:D196"/>
    <mergeCell ref="B197:C197"/>
    <mergeCell ref="B198:C198"/>
    <mergeCell ref="B199:C199"/>
    <mergeCell ref="B200:C200"/>
    <mergeCell ref="B201:C201"/>
  </mergeCells>
  <phoneticPr fontId="7"/>
  <dataValidations count="7">
    <dataValidation type="list" allowBlank="1" showInputMessage="1" showErrorMessage="1" sqref="B96:B98" xr:uid="{00000000-0002-0000-0300-000000000000}">
      <formula1>FE_HorsEnergie_PRGHorsKyoto</formula1>
    </dataValidation>
    <dataValidation allowBlank="1" showInputMessage="1" showErrorMessage="1" sqref="C68:C73 C81:C86 C96:C98 C55:C57" xr:uid="{00000000-0002-0000-0300-000001000000}"/>
    <dataValidation type="list" allowBlank="1" showInputMessage="1" showErrorMessage="1" sqref="F13 F24 F68:F73 F32 F43:F44 F81:F86 F96:F98 F55:F57" xr:uid="{00000000-0002-0000-0300-000002000000}">
      <formula1>Liste_Horsenergie</formula1>
    </dataValidation>
    <dataValidation type="list" allowBlank="1" showInputMessage="1" showErrorMessage="1" sqref="B68:B73" xr:uid="{00000000-0002-0000-0300-000003000000}">
      <formula1>FE_HorsEnergie_Alim_Dig_Dej</formula1>
    </dataValidation>
    <dataValidation type="list" allowBlank="1" showInputMessage="1" showErrorMessage="1" sqref="M13 M24 M32 M68:M73 M43:M44 M81:M86 M96:M98 M55:M57" xr:uid="{00000000-0002-0000-0300-000004000000}">
      <formula1>Choix_Incertitudes</formula1>
    </dataValidation>
    <dataValidation type="list" allowBlank="1" showInputMessage="1" showErrorMessage="1" sqref="B55:B57" xr:uid="{00000000-0002-0000-0300-000005000000}">
      <formula1>FE_HorsEnergie_PRGKyoto</formula1>
    </dataValidation>
    <dataValidation type="list" allowBlank="1" showInputMessage="1" showErrorMessage="1" sqref="B81:B84" xr:uid="{00000000-0002-0000-0300-000006000000}">
      <formula1>FE_HorsEnergie_Agriculture</formula1>
    </dataValidation>
  </dataValidations>
  <hyperlinks>
    <hyperlink ref="D4" location="procedes1_haut" display="CO2 hors énergie" xr:uid="{00000000-0004-0000-0300-000000000000}"/>
    <hyperlink ref="F4" location="procedes1_N2O" display="N2O" xr:uid="{00000000-0004-0000-0300-000001000000}"/>
    <hyperlink ref="H4" location="procedes1_CH4" display="Méthane" xr:uid="{00000000-0004-0000-0300-000002000000}"/>
    <hyperlink ref="D5" location="procedes1_recap" display="total" xr:uid="{00000000-0004-0000-0300-000003000000}"/>
    <hyperlink ref="J4" location="procedes1_halo" display="Halocarbures" xr:uid="{00000000-0004-0000-0300-000004000000}"/>
    <hyperlink ref="L4" location="procedes1_divers" display="Hors Kyoto" xr:uid="{00000000-0004-0000-0300-000005000000}"/>
    <hyperlink ref="F5" location="horsenergie1_bilanGES" display="bilan GES" xr:uid="{00000000-0004-0000-0300-000006000000}"/>
    <hyperlink ref="H5" location="horsenergie1_GHGProtocol" display="GHG Protocol" xr:uid="{00000000-0004-0000-0300-000007000000}"/>
    <hyperlink ref="J5:K5" location="horsenergie1_ISO14069" display="ISO 14069" xr:uid="{00000000-0004-0000-0300-000008000000}"/>
    <hyperlink ref="O4:P4" location="Descriptif!A1" display="Descriptif" xr:uid="{00000000-0004-0000-0300-000009000000}"/>
    <hyperlink ref="L5:M5" location="'Hors énergie 1'!B216" display="CDP" xr:uid="{00000000-0004-0000-0300-00000A000000}"/>
  </hyperlinks>
  <pageMargins left="0.78740157499999996" right="0.78740157499999996" top="0.984251969" bottom="0.984251969" header="0.4921259845" footer="0.4921259845"/>
  <pageSetup paperSize="9" orientation="portrait" horizontalDpi="4294967292" verticalDpi="4294967292" r:id="rId1"/>
  <headerFooter alignWithMargins="0">
    <oddFooter>&amp;LCalcul des émissions de gaz à effet de serre&amp;RRubrique &amp;A, Page &amp;P, édité le &amp;D</oddFooter>
  </headerFooter>
  <ignoredErrors>
    <ignoredError sqref="D177:D179 D234" twoDigitTextYear="1"/>
    <ignoredError sqref="I124:I125 L127 L147 N158 N161 N181 M193 M196 M213" formula="1"/>
  </ignoredErrors>
  <legacyDrawing r:id="rId2"/>
  <extLst>
    <ext xmlns:x14="http://schemas.microsoft.com/office/spreadsheetml/2009/9/main" uri="{78C0D931-6437-407d-A8EE-F0AAD7539E65}">
      <x14:conditionalFormattings>
        <x14:conditionalFormatting xmlns:xm="http://schemas.microsoft.com/office/excel/2006/main">
          <x14:cfRule type="expression" priority="26" id="{1E7E37DD-E3F9-4EC3-B5D6-5F84420D6118}">
            <xm:f>$M13=Utilitaires!$N$572</xm:f>
            <x14:dxf>
              <fill>
                <patternFill>
                  <bgColor theme="0"/>
                </patternFill>
              </fill>
              <border>
                <left style="thin">
                  <color auto="1"/>
                </left>
                <right style="thin">
                  <color auto="1"/>
                </right>
                <top style="thin">
                  <color auto="1"/>
                </top>
                <bottom style="thin">
                  <color auto="1"/>
                </bottom>
                <vertical/>
                <horizontal/>
              </border>
            </x14:dxf>
          </x14:cfRule>
          <xm:sqref>N13 N68:N73 N81:N86 N96:N98</xm:sqref>
        </x14:conditionalFormatting>
        <x14:conditionalFormatting xmlns:xm="http://schemas.microsoft.com/office/excel/2006/main">
          <x14:cfRule type="expression" priority="25" id="{625B5620-1D9D-423C-A2F7-E2F0A7FD0CDF}">
            <xm:f>$M24=Utilitaires!$N$572</xm:f>
            <x14:dxf>
              <fill>
                <patternFill>
                  <bgColor theme="0"/>
                </patternFill>
              </fill>
              <border>
                <left style="thin">
                  <color auto="1"/>
                </left>
                <right style="thin">
                  <color auto="1"/>
                </right>
                <top style="thin">
                  <color auto="1"/>
                </top>
                <bottom style="thin">
                  <color auto="1"/>
                </bottom>
                <vertical/>
                <horizontal/>
              </border>
            </x14:dxf>
          </x14:cfRule>
          <xm:sqref>N24</xm:sqref>
        </x14:conditionalFormatting>
        <x14:conditionalFormatting xmlns:xm="http://schemas.microsoft.com/office/excel/2006/main">
          <x14:cfRule type="expression" priority="24" id="{523A429C-621F-4BB7-BF7D-1F0AE8A10B90}">
            <xm:f>$M32=Utilitaires!$N$572</xm:f>
            <x14:dxf>
              <fill>
                <patternFill>
                  <bgColor theme="0"/>
                </patternFill>
              </fill>
              <border>
                <left style="thin">
                  <color auto="1"/>
                </left>
                <right style="thin">
                  <color auto="1"/>
                </right>
                <top style="thin">
                  <color auto="1"/>
                </top>
                <bottom style="thin">
                  <color auto="1"/>
                </bottom>
                <vertical/>
                <horizontal/>
              </border>
            </x14:dxf>
          </x14:cfRule>
          <xm:sqref>N32</xm:sqref>
        </x14:conditionalFormatting>
        <x14:conditionalFormatting xmlns:xm="http://schemas.microsoft.com/office/excel/2006/main">
          <x14:cfRule type="expression" priority="6" id="{063586FB-D651-436E-BD9E-C9F2E8DD40FA}">
            <xm:f>$M57=Utilitaires!$N$572</xm:f>
            <x14:dxf>
              <fill>
                <patternFill>
                  <bgColor theme="0"/>
                </patternFill>
              </fill>
              <border>
                <left style="thin">
                  <color auto="1"/>
                </left>
                <right style="thin">
                  <color auto="1"/>
                </right>
                <top style="thin">
                  <color auto="1"/>
                </top>
                <bottom style="thin">
                  <color auto="1"/>
                </bottom>
                <vertical/>
                <horizontal/>
              </border>
            </x14:dxf>
          </x14:cfRule>
          <xm:sqref>N57</xm:sqref>
        </x14:conditionalFormatting>
        <x14:conditionalFormatting xmlns:xm="http://schemas.microsoft.com/office/excel/2006/main">
          <x14:cfRule type="expression" priority="9" id="{A1725FCA-15C5-477A-AC42-F2576822148D}">
            <xm:f>$M43=Utilitaires!$N$572</xm:f>
            <x14:dxf>
              <fill>
                <patternFill>
                  <bgColor theme="0"/>
                </patternFill>
              </fill>
              <border>
                <left style="thin">
                  <color auto="1"/>
                </left>
                <right style="thin">
                  <color auto="1"/>
                </right>
                <top style="thin">
                  <color auto="1"/>
                </top>
                <bottom style="thin">
                  <color auto="1"/>
                </bottom>
                <vertical/>
                <horizontal/>
              </border>
            </x14:dxf>
          </x14:cfRule>
          <xm:sqref>N43</xm:sqref>
        </x14:conditionalFormatting>
        <x14:conditionalFormatting xmlns:xm="http://schemas.microsoft.com/office/excel/2006/main">
          <x14:cfRule type="expression" priority="8" id="{BE4A3420-177F-4CFC-8A3D-948D09E30553}">
            <xm:f>$M44=Utilitaires!$N$572</xm:f>
            <x14:dxf>
              <fill>
                <patternFill>
                  <bgColor theme="0"/>
                </patternFill>
              </fill>
              <border>
                <left style="thin">
                  <color auto="1"/>
                </left>
                <right style="thin">
                  <color auto="1"/>
                </right>
                <top style="thin">
                  <color auto="1"/>
                </top>
                <bottom style="thin">
                  <color auto="1"/>
                </bottom>
                <vertical/>
                <horizontal/>
              </border>
            </x14:dxf>
          </x14:cfRule>
          <xm:sqref>N44</xm:sqref>
        </x14:conditionalFormatting>
        <x14:conditionalFormatting xmlns:xm="http://schemas.microsoft.com/office/excel/2006/main">
          <x14:cfRule type="expression" priority="7" id="{AFA2CE57-9379-4E8C-8BFB-600DF26AFAF0}">
            <xm:f>$M55=Utilitaires!$N$572</xm:f>
            <x14:dxf>
              <fill>
                <patternFill>
                  <bgColor theme="0"/>
                </patternFill>
              </fill>
              <border>
                <left style="thin">
                  <color auto="1"/>
                </left>
                <right style="thin">
                  <color auto="1"/>
                </right>
                <top style="thin">
                  <color auto="1"/>
                </top>
                <bottom style="thin">
                  <color auto="1"/>
                </bottom>
                <vertical/>
                <horizontal/>
              </border>
            </x14:dxf>
          </x14:cfRule>
          <xm:sqref>N55</xm:sqref>
        </x14:conditionalFormatting>
        <x14:conditionalFormatting xmlns:xm="http://schemas.microsoft.com/office/excel/2006/main">
          <x14:cfRule type="expression" priority="5" id="{1E4D1594-B9AD-42C9-B59B-BF24D16295EE}">
            <xm:f>$M56=Utilitaires!$N$572</xm:f>
            <x14:dxf>
              <fill>
                <patternFill>
                  <bgColor theme="0"/>
                </patternFill>
              </fill>
              <border>
                <left style="thin">
                  <color auto="1"/>
                </left>
                <right style="thin">
                  <color auto="1"/>
                </right>
                <top style="thin">
                  <color auto="1"/>
                </top>
                <bottom style="thin">
                  <color auto="1"/>
                </bottom>
                <vertical/>
                <horizontal/>
              </border>
            </x14:dxf>
          </x14:cfRule>
          <xm:sqref>N56</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0300-000007000000}">
          <x14:formula1>
            <xm:f>'FE Hors Energie'!$F$81:$F$82</xm:f>
          </x14:formula1>
          <xm:sqref>B85:B86</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5"/>
    <outlinePr summaryBelow="0" summaryRight="0"/>
  </sheetPr>
  <dimension ref="A1:LH295"/>
  <sheetViews>
    <sheetView showGridLines="0" zoomScale="80" zoomScaleNormal="80" workbookViewId="0">
      <pane xSplit="3" ySplit="6" topLeftCell="D7" activePane="bottomRight" state="frozen"/>
      <selection pane="topRight" activeCell="D1" sqref="D1"/>
      <selection pane="bottomLeft" activeCell="A7" sqref="A7"/>
      <selection pane="bottomRight"/>
    </sheetView>
  </sheetViews>
  <sheetFormatPr baseColWidth="10" defaultColWidth="0" defaultRowHeight="11.5" zeroHeight="1" outlineLevelRow="1" outlineLevelCol="1"/>
  <cols>
    <col min="1" max="1" width="2.69921875" style="234" customWidth="1"/>
    <col min="2" max="2" width="52.69921875" style="234" customWidth="1"/>
    <col min="3" max="3" width="2.3984375" style="234" customWidth="1"/>
    <col min="4" max="4" width="14.09765625" style="234" bestFit="1" customWidth="1"/>
    <col min="5" max="5" width="12.296875" style="234" customWidth="1"/>
    <col min="6" max="6" width="15.69921875" style="234" bestFit="1" customWidth="1"/>
    <col min="7" max="7" width="13" style="3" bestFit="1" customWidth="1"/>
    <col min="8" max="8" width="16.3984375" style="234" bestFit="1" customWidth="1"/>
    <col min="9" max="9" width="15.296875" style="234" bestFit="1" customWidth="1"/>
    <col min="10" max="10" width="13.3984375" style="234" bestFit="1" customWidth="1"/>
    <col min="11" max="12" width="12.296875" style="234" customWidth="1"/>
    <col min="13" max="13" width="16.3984375" style="832" bestFit="1" customWidth="1"/>
    <col min="14" max="14" width="12.296875" style="832" customWidth="1"/>
    <col min="15" max="16" width="12.296875" style="234" customWidth="1"/>
    <col min="17" max="17" width="12.296875" style="832" customWidth="1" collapsed="1"/>
    <col min="18" max="21" width="12.296875" style="234" hidden="1" customWidth="1" outlineLevel="1"/>
    <col min="22" max="23" width="12.296875" style="596" hidden="1" customWidth="1" outlineLevel="1"/>
    <col min="24" max="24" width="12.296875" style="596" customWidth="1" collapsed="1"/>
    <col min="25" max="25" width="12.296875" style="596" hidden="1" customWidth="1" outlineLevel="1"/>
    <col min="26" max="26" width="12.3984375" style="596" hidden="1" customWidth="1" outlineLevel="1"/>
    <col min="27" max="27" width="1.8984375" style="596" customWidth="1" collapsed="1"/>
    <col min="28" max="28" width="12.296875" style="234" hidden="1" customWidth="1"/>
    <col min="29" max="319" width="10.8984375" style="234" hidden="1" customWidth="1"/>
    <col min="320" max="320" width="11.3984375" style="234" hidden="1" customWidth="1"/>
    <col min="321" max="16384" width="10.8984375" style="234" hidden="1"/>
  </cols>
  <sheetData>
    <row r="1" spans="1:27" ht="23">
      <c r="A1" s="113"/>
      <c r="B1" s="113"/>
      <c r="C1" s="113"/>
      <c r="D1" s="113"/>
      <c r="E1" s="113"/>
      <c r="F1" s="113"/>
      <c r="G1" s="113"/>
      <c r="H1" s="113"/>
      <c r="I1" s="113"/>
      <c r="J1" s="113"/>
      <c r="K1" s="113"/>
      <c r="L1" s="113"/>
      <c r="M1" s="819"/>
      <c r="N1" s="819"/>
      <c r="O1" s="113"/>
      <c r="P1" s="113"/>
      <c r="Q1" s="1661" t="s">
        <v>3233</v>
      </c>
      <c r="R1" s="596"/>
      <c r="S1" s="596"/>
      <c r="T1" s="596"/>
      <c r="U1" s="596"/>
      <c r="X1" s="1660" t="s">
        <v>3232</v>
      </c>
      <c r="Y1" s="234"/>
      <c r="Z1" s="234"/>
      <c r="AA1" s="234"/>
    </row>
    <row r="2" spans="1:27" ht="30" customHeight="1">
      <c r="A2" s="113"/>
      <c r="B2" s="2282" t="str">
        <f>Descriptif!C26</f>
        <v>Hors énergie 2</v>
      </c>
      <c r="C2" s="2282"/>
      <c r="D2" s="2282"/>
      <c r="E2" s="2282"/>
      <c r="F2" s="2282"/>
      <c r="G2" s="2282"/>
      <c r="H2" s="2282"/>
      <c r="I2" s="2282"/>
      <c r="J2" s="2282"/>
      <c r="K2" s="2282"/>
      <c r="L2" s="2282"/>
      <c r="M2" s="2282"/>
      <c r="N2" s="2282"/>
      <c r="O2" s="2282"/>
      <c r="P2" s="2282"/>
      <c r="Q2" s="234"/>
      <c r="R2" s="596"/>
      <c r="S2" s="596"/>
      <c r="T2" s="596"/>
      <c r="U2" s="596"/>
      <c r="X2" s="234"/>
      <c r="Y2" s="234"/>
      <c r="Z2" s="234"/>
      <c r="AA2" s="234"/>
    </row>
    <row r="3" spans="1:27" s="91" customFormat="1" ht="12.5">
      <c r="A3" s="114"/>
      <c r="B3" s="114"/>
      <c r="C3" s="114"/>
      <c r="D3" s="114"/>
      <c r="E3" s="114"/>
      <c r="F3" s="114"/>
      <c r="G3" s="114"/>
      <c r="H3" s="114"/>
      <c r="I3" s="114"/>
      <c r="J3" s="114"/>
      <c r="K3" s="114"/>
      <c r="L3" s="114"/>
      <c r="M3" s="126"/>
      <c r="N3" s="126"/>
      <c r="O3" s="114"/>
      <c r="P3" s="114"/>
      <c r="R3" s="597"/>
      <c r="S3" s="597"/>
      <c r="T3" s="597"/>
      <c r="U3" s="597"/>
      <c r="V3" s="597"/>
      <c r="W3" s="597"/>
    </row>
    <row r="4" spans="1:27" s="91" customFormat="1" ht="14">
      <c r="A4" s="114"/>
      <c r="B4" s="1004" t="s">
        <v>542</v>
      </c>
      <c r="C4" s="211"/>
      <c r="D4" s="2433" t="s">
        <v>214</v>
      </c>
      <c r="E4" s="2433"/>
      <c r="F4" s="2433" t="s">
        <v>270</v>
      </c>
      <c r="G4" s="2433"/>
      <c r="H4" s="2433" t="s">
        <v>448</v>
      </c>
      <c r="I4" s="2433"/>
      <c r="J4" s="2433" t="s">
        <v>311</v>
      </c>
      <c r="K4" s="2433"/>
      <c r="L4" s="2433" t="s">
        <v>40</v>
      </c>
      <c r="M4" s="2433"/>
      <c r="N4" s="1938"/>
      <c r="O4" s="2439" t="s">
        <v>915</v>
      </c>
      <c r="P4" s="2440"/>
      <c r="R4" s="597"/>
      <c r="S4" s="597"/>
      <c r="T4" s="597"/>
      <c r="U4" s="597"/>
      <c r="V4" s="597"/>
      <c r="W4" s="597"/>
    </row>
    <row r="5" spans="1:27" s="91" customFormat="1" ht="14">
      <c r="A5" s="114"/>
      <c r="B5" s="194" t="s">
        <v>527</v>
      </c>
      <c r="C5" s="195"/>
      <c r="D5" s="2430" t="s">
        <v>215</v>
      </c>
      <c r="E5" s="2430"/>
      <c r="F5" s="2430" t="s">
        <v>490</v>
      </c>
      <c r="G5" s="2430"/>
      <c r="H5" s="2430" t="s">
        <v>766</v>
      </c>
      <c r="I5" s="2430"/>
      <c r="J5" s="2430" t="s">
        <v>826</v>
      </c>
      <c r="K5" s="2430"/>
      <c r="L5" s="2430" t="s">
        <v>3236</v>
      </c>
      <c r="M5" s="2430"/>
      <c r="N5" s="828"/>
      <c r="O5" s="1703"/>
      <c r="P5" s="1704"/>
      <c r="R5" s="597"/>
      <c r="S5" s="597"/>
      <c r="T5" s="597"/>
      <c r="U5" s="597"/>
      <c r="V5" s="597"/>
      <c r="W5" s="597"/>
    </row>
    <row r="6" spans="1:27" s="91" customFormat="1" ht="14">
      <c r="A6" s="114"/>
      <c r="B6" s="115"/>
      <c r="C6" s="115"/>
      <c r="D6" s="115"/>
      <c r="E6" s="115"/>
      <c r="F6" s="115"/>
      <c r="G6" s="115"/>
      <c r="H6" s="109"/>
      <c r="I6" s="109"/>
      <c r="J6" s="109"/>
      <c r="K6" s="114"/>
      <c r="L6" s="114"/>
      <c r="M6" s="126"/>
      <c r="N6" s="126"/>
      <c r="O6" s="114"/>
      <c r="P6" s="114"/>
      <c r="R6" s="597"/>
      <c r="S6" s="597"/>
      <c r="T6" s="597"/>
      <c r="U6" s="597"/>
      <c r="V6" s="597"/>
      <c r="W6" s="597"/>
    </row>
    <row r="7" spans="1:27" s="91" customFormat="1" ht="15.5" collapsed="1">
      <c r="B7" s="2449" t="s">
        <v>549</v>
      </c>
      <c r="C7" s="2450"/>
      <c r="D7" s="2450"/>
      <c r="E7" s="2450"/>
      <c r="F7" s="2450"/>
      <c r="G7" s="2450"/>
      <c r="H7" s="2450"/>
      <c r="I7" s="2450"/>
      <c r="J7" s="2450"/>
      <c r="K7" s="2450"/>
      <c r="L7" s="2450"/>
      <c r="M7" s="2450"/>
      <c r="N7" s="2450"/>
      <c r="O7" s="2450"/>
      <c r="P7" s="2451"/>
      <c r="R7" s="597"/>
      <c r="S7" s="597"/>
      <c r="T7" s="597"/>
      <c r="U7" s="597"/>
      <c r="V7" s="597"/>
      <c r="W7" s="597"/>
    </row>
    <row r="8" spans="1:27" s="91" customFormat="1" ht="13" hidden="1" outlineLevel="1">
      <c r="B8" s="99"/>
      <c r="C8" s="99"/>
      <c r="D8" s="99"/>
      <c r="E8" s="99"/>
      <c r="F8" s="99"/>
      <c r="G8" s="1941"/>
      <c r="H8" s="92"/>
      <c r="M8" s="9"/>
      <c r="N8" s="9"/>
      <c r="R8" s="597"/>
      <c r="S8" s="597"/>
      <c r="T8" s="597"/>
      <c r="U8" s="597"/>
      <c r="V8" s="597"/>
      <c r="W8" s="597"/>
    </row>
    <row r="9" spans="1:27" s="91" customFormat="1" ht="13" hidden="1" outlineLevel="1">
      <c r="B9" s="295" t="s">
        <v>120</v>
      </c>
      <c r="C9" s="296"/>
      <c r="D9" s="1929"/>
      <c r="E9" s="1929"/>
      <c r="F9" s="297"/>
      <c r="G9" s="297"/>
      <c r="H9" s="297"/>
      <c r="I9" s="298"/>
      <c r="J9" s="1941"/>
      <c r="K9" s="1941"/>
      <c r="L9" s="2436" t="s">
        <v>372</v>
      </c>
      <c r="M9" s="2437"/>
      <c r="N9" s="2437"/>
      <c r="O9" s="2438"/>
      <c r="P9" s="1941"/>
      <c r="R9" s="2427" t="s">
        <v>447</v>
      </c>
      <c r="S9" s="2428"/>
      <c r="T9" s="2428"/>
      <c r="U9" s="2428"/>
      <c r="V9" s="2428"/>
      <c r="W9" s="2429"/>
    </row>
    <row r="10" spans="1:27" s="91" customFormat="1" ht="13" hidden="1" outlineLevel="1">
      <c r="B10" s="299"/>
      <c r="C10" s="300"/>
      <c r="D10" s="1939" t="s">
        <v>312</v>
      </c>
      <c r="E10" s="1939"/>
      <c r="F10" s="300"/>
      <c r="G10" s="300"/>
      <c r="H10" s="300"/>
      <c r="I10" s="301"/>
      <c r="J10" s="1941"/>
      <c r="K10" s="1941"/>
      <c r="L10" s="299"/>
      <c r="M10" s="829"/>
      <c r="N10" s="829"/>
      <c r="O10" s="309"/>
      <c r="P10" s="1941"/>
      <c r="R10" s="598"/>
      <c r="S10" s="599"/>
      <c r="T10" s="599"/>
      <c r="U10" s="599"/>
      <c r="V10" s="600"/>
      <c r="W10" s="601"/>
      <c r="Y10" s="2378" t="s">
        <v>1754</v>
      </c>
      <c r="Z10" s="2380"/>
    </row>
    <row r="11" spans="1:27" s="91" customFormat="1" ht="13" hidden="1" outlineLevel="1">
      <c r="B11" s="299"/>
      <c r="C11" s="300"/>
      <c r="D11" s="1927" t="s">
        <v>415</v>
      </c>
      <c r="E11" s="1927"/>
      <c r="F11" s="147" t="s">
        <v>458</v>
      </c>
      <c r="G11" s="147" t="s">
        <v>1963</v>
      </c>
      <c r="H11" s="300" t="s">
        <v>1961</v>
      </c>
      <c r="I11" s="303" t="s">
        <v>450</v>
      </c>
      <c r="K11" s="1941"/>
      <c r="L11" s="1928" t="s">
        <v>320</v>
      </c>
      <c r="M11" s="2383" t="s">
        <v>320</v>
      </c>
      <c r="N11" s="2384"/>
      <c r="O11" s="303" t="s">
        <v>450</v>
      </c>
      <c r="P11" s="1941"/>
      <c r="R11" s="2425" t="s">
        <v>450</v>
      </c>
      <c r="S11" s="2426"/>
      <c r="T11" s="2426"/>
      <c r="U11" s="2426"/>
      <c r="V11" s="602" t="s">
        <v>450</v>
      </c>
      <c r="W11" s="603"/>
      <c r="Y11" s="1143" t="s">
        <v>1752</v>
      </c>
      <c r="Z11" s="1144" t="s">
        <v>1958</v>
      </c>
    </row>
    <row r="12" spans="1:27" s="91" customFormat="1" ht="13" hidden="1" outlineLevel="1">
      <c r="B12" s="299"/>
      <c r="C12" s="300"/>
      <c r="D12" s="1927" t="s">
        <v>450</v>
      </c>
      <c r="E12" s="1927"/>
      <c r="F12" s="1936" t="s">
        <v>710</v>
      </c>
      <c r="G12" s="1936" t="s">
        <v>1962</v>
      </c>
      <c r="H12" s="300"/>
      <c r="I12" s="303"/>
      <c r="K12" s="1941"/>
      <c r="L12" s="1928" t="s">
        <v>1755</v>
      </c>
      <c r="M12" s="2374" t="s">
        <v>1756</v>
      </c>
      <c r="N12" s="2375"/>
      <c r="O12" s="303"/>
      <c r="R12" s="604" t="s">
        <v>214</v>
      </c>
      <c r="S12" s="605" t="s">
        <v>448</v>
      </c>
      <c r="T12" s="605" t="s">
        <v>270</v>
      </c>
      <c r="U12" s="605" t="s">
        <v>449</v>
      </c>
      <c r="V12" s="606" t="s">
        <v>331</v>
      </c>
      <c r="W12" s="607" t="s">
        <v>643</v>
      </c>
      <c r="Y12" s="1925"/>
      <c r="Z12" s="1940"/>
    </row>
    <row r="13" spans="1:27" s="91" customFormat="1" ht="13" hidden="1" outlineLevel="1">
      <c r="B13" s="305" t="s">
        <v>329</v>
      </c>
      <c r="C13" s="306"/>
      <c r="D13" s="316">
        <f>I13</f>
        <v>0</v>
      </c>
      <c r="E13" s="316"/>
      <c r="F13" s="845"/>
      <c r="G13" s="96"/>
      <c r="H13" s="318">
        <v>1</v>
      </c>
      <c r="I13" s="307">
        <f>G13*H13</f>
        <v>0</v>
      </c>
      <c r="L13" s="320">
        <f>IF(O13=0,O13,O13/I13)</f>
        <v>0</v>
      </c>
      <c r="M13" s="818"/>
      <c r="N13" s="822"/>
      <c r="O13" s="307">
        <f>SQRT(SUMSQ(IF(ISNA($G13*H13*Z13),0,$G13*H13*Z13)))</f>
        <v>0</v>
      </c>
      <c r="R13" s="608">
        <f>I13</f>
        <v>0</v>
      </c>
      <c r="S13" s="609">
        <v>0</v>
      </c>
      <c r="T13" s="609">
        <v>0</v>
      </c>
      <c r="U13" s="609">
        <v>0</v>
      </c>
      <c r="V13" s="610">
        <f>I13</f>
        <v>0</v>
      </c>
      <c r="W13" s="611">
        <v>0</v>
      </c>
      <c r="Y13" s="1934">
        <f>IF($M13&lt;&gt;"votre valeur :",IF(ISNA(VLOOKUP($M13,Utilitaires!$N$566:$O$571,2,FALSE)),,VLOOKUP($M13,Utilitaires!$N$566:$O$571,2,FALSE)),$N13)</f>
        <v>0</v>
      </c>
      <c r="Z13" s="1133">
        <f>SQRT(SUMSQ(0,$Y13))</f>
        <v>0</v>
      </c>
    </row>
    <row r="14" spans="1:27" s="91" customFormat="1" ht="13" hidden="1" outlineLevel="1">
      <c r="B14" s="305"/>
      <c r="C14" s="306"/>
      <c r="D14" s="316"/>
      <c r="E14" s="316"/>
      <c r="F14" s="306"/>
      <c r="G14" s="300"/>
      <c r="H14" s="306"/>
      <c r="I14" s="308"/>
      <c r="L14" s="305"/>
      <c r="M14" s="830"/>
      <c r="N14" s="830"/>
      <c r="O14" s="307"/>
      <c r="R14" s="608"/>
      <c r="S14" s="609"/>
      <c r="T14" s="609"/>
      <c r="U14" s="609"/>
      <c r="V14" s="610"/>
      <c r="W14" s="612"/>
      <c r="Y14" s="1926"/>
      <c r="Z14" s="1146"/>
    </row>
    <row r="15" spans="1:27" s="91" customFormat="1" ht="13" hidden="1" outlineLevel="1">
      <c r="B15" s="321" t="s">
        <v>353</v>
      </c>
      <c r="C15" s="322"/>
      <c r="D15" s="323">
        <f>SUM(D13:D14)</f>
        <v>0</v>
      </c>
      <c r="E15" s="323"/>
      <c r="F15" s="322"/>
      <c r="G15" s="324"/>
      <c r="H15" s="322"/>
      <c r="I15" s="325">
        <f>SUM(I13:I14)</f>
        <v>0</v>
      </c>
      <c r="L15" s="1205">
        <f>IF(O15=0,O15,O15/I15)</f>
        <v>0</v>
      </c>
      <c r="M15" s="831"/>
      <c r="N15" s="831"/>
      <c r="O15" s="325">
        <f>SQRT(SUMSQ(O13:O14))</f>
        <v>0</v>
      </c>
      <c r="R15" s="613">
        <f t="shared" ref="R15:W15" si="0">SUM(R13:R14)</f>
        <v>0</v>
      </c>
      <c r="S15" s="614">
        <f t="shared" si="0"/>
        <v>0</v>
      </c>
      <c r="T15" s="614">
        <f t="shared" si="0"/>
        <v>0</v>
      </c>
      <c r="U15" s="614">
        <f t="shared" si="0"/>
        <v>0</v>
      </c>
      <c r="V15" s="615">
        <f t="shared" si="0"/>
        <v>0</v>
      </c>
      <c r="W15" s="616">
        <f t="shared" si="0"/>
        <v>0</v>
      </c>
    </row>
    <row r="16" spans="1:27" s="91" customFormat="1" ht="13" hidden="1" outlineLevel="1">
      <c r="B16" s="99"/>
      <c r="C16" s="99"/>
      <c r="D16" s="99"/>
      <c r="E16" s="99"/>
      <c r="F16" s="99"/>
      <c r="G16" s="1941"/>
      <c r="H16" s="92"/>
      <c r="M16" s="9"/>
      <c r="N16" s="9"/>
      <c r="R16" s="597"/>
      <c r="S16" s="597"/>
      <c r="T16" s="597"/>
      <c r="U16" s="597"/>
      <c r="V16" s="597"/>
      <c r="W16" s="597"/>
    </row>
    <row r="17" spans="2:26" s="91" customFormat="1" ht="13" collapsed="1">
      <c r="B17" s="99"/>
      <c r="C17" s="99"/>
      <c r="D17" s="99"/>
      <c r="E17" s="99"/>
      <c r="F17" s="99"/>
      <c r="G17" s="1941"/>
      <c r="H17" s="92"/>
      <c r="M17" s="9"/>
      <c r="N17" s="9"/>
      <c r="R17" s="597"/>
      <c r="S17" s="597"/>
      <c r="T17" s="597"/>
      <c r="U17" s="597"/>
      <c r="V17" s="597"/>
      <c r="W17" s="597"/>
    </row>
    <row r="18" spans="2:26" s="91" customFormat="1" ht="15.5" collapsed="1">
      <c r="B18" s="2393" t="s">
        <v>548</v>
      </c>
      <c r="C18" s="2393"/>
      <c r="D18" s="2393"/>
      <c r="E18" s="2393"/>
      <c r="F18" s="2393"/>
      <c r="G18" s="2393"/>
      <c r="H18" s="2393"/>
      <c r="I18" s="2393"/>
      <c r="J18" s="2393"/>
      <c r="K18" s="2393"/>
      <c r="L18" s="2393"/>
      <c r="M18" s="2393"/>
      <c r="N18" s="2393"/>
      <c r="O18" s="2393"/>
      <c r="P18" s="2393"/>
      <c r="R18" s="597"/>
      <c r="S18" s="597"/>
      <c r="T18" s="597"/>
      <c r="U18" s="597"/>
      <c r="V18" s="597"/>
      <c r="W18" s="597"/>
    </row>
    <row r="19" spans="2:26" s="91" customFormat="1" ht="12.5" hidden="1" outlineLevel="1">
      <c r="G19" s="1941"/>
      <c r="M19" s="9"/>
      <c r="N19" s="9"/>
      <c r="R19" s="597"/>
      <c r="S19" s="597"/>
      <c r="T19" s="597"/>
      <c r="U19" s="597"/>
      <c r="V19" s="597"/>
      <c r="W19" s="597"/>
    </row>
    <row r="20" spans="2:26" s="91" customFormat="1" ht="13" hidden="1" outlineLevel="1">
      <c r="B20" s="295" t="s">
        <v>44</v>
      </c>
      <c r="C20" s="296"/>
      <c r="D20" s="1929"/>
      <c r="E20" s="1929"/>
      <c r="F20" s="297"/>
      <c r="G20" s="297"/>
      <c r="H20" s="297"/>
      <c r="I20" s="297"/>
      <c r="J20" s="298"/>
      <c r="K20" s="1941"/>
      <c r="L20" s="2436" t="s">
        <v>372</v>
      </c>
      <c r="M20" s="2437"/>
      <c r="N20" s="2437"/>
      <c r="O20" s="2438"/>
      <c r="R20" s="2427" t="s">
        <v>447</v>
      </c>
      <c r="S20" s="2428"/>
      <c r="T20" s="2428"/>
      <c r="U20" s="2428"/>
      <c r="V20" s="2428"/>
      <c r="W20" s="2429"/>
    </row>
    <row r="21" spans="2:26" s="91" customFormat="1" ht="13" hidden="1" outlineLevel="1">
      <c r="B21" s="299"/>
      <c r="C21" s="300"/>
      <c r="D21" s="1939" t="s">
        <v>312</v>
      </c>
      <c r="E21" s="1939"/>
      <c r="F21" s="300"/>
      <c r="G21" s="300"/>
      <c r="H21" s="300" t="s">
        <v>569</v>
      </c>
      <c r="I21" s="300"/>
      <c r="J21" s="301"/>
      <c r="K21" s="1941"/>
      <c r="L21" s="299"/>
      <c r="M21" s="829"/>
      <c r="N21" s="829"/>
      <c r="O21" s="308"/>
      <c r="R21" s="598"/>
      <c r="S21" s="599"/>
      <c r="T21" s="599"/>
      <c r="U21" s="599"/>
      <c r="V21" s="600"/>
      <c r="W21" s="601"/>
      <c r="Y21" s="2378" t="s">
        <v>1754</v>
      </c>
      <c r="Z21" s="2380"/>
    </row>
    <row r="22" spans="2:26" s="91" customFormat="1" ht="13" hidden="1" outlineLevel="1">
      <c r="B22" s="299"/>
      <c r="C22" s="300"/>
      <c r="D22" s="1927" t="s">
        <v>415</v>
      </c>
      <c r="E22" s="1927"/>
      <c r="F22" s="147" t="s">
        <v>458</v>
      </c>
      <c r="G22" s="302" t="s">
        <v>1964</v>
      </c>
      <c r="H22" s="300" t="s">
        <v>570</v>
      </c>
      <c r="I22" s="300" t="s">
        <v>1965</v>
      </c>
      <c r="J22" s="303" t="s">
        <v>450</v>
      </c>
      <c r="L22" s="1928" t="s">
        <v>320</v>
      </c>
      <c r="M22" s="2383" t="s">
        <v>320</v>
      </c>
      <c r="N22" s="2384"/>
      <c r="O22" s="303" t="s">
        <v>450</v>
      </c>
      <c r="R22" s="2425" t="s">
        <v>450</v>
      </c>
      <c r="S22" s="2426"/>
      <c r="T22" s="2426"/>
      <c r="U22" s="2426"/>
      <c r="V22" s="602" t="s">
        <v>450</v>
      </c>
      <c r="W22" s="603"/>
      <c r="Y22" s="1143" t="s">
        <v>1752</v>
      </c>
      <c r="Z22" s="1144" t="s">
        <v>1958</v>
      </c>
    </row>
    <row r="23" spans="2:26" s="91" customFormat="1" ht="13" hidden="1" outlineLevel="1">
      <c r="B23" s="299"/>
      <c r="C23" s="300"/>
      <c r="D23" s="1927" t="s">
        <v>450</v>
      </c>
      <c r="E23" s="1927"/>
      <c r="F23" s="1936" t="s">
        <v>710</v>
      </c>
      <c r="G23" s="304" t="s">
        <v>568</v>
      </c>
      <c r="H23" s="300" t="s">
        <v>571</v>
      </c>
      <c r="I23" s="300"/>
      <c r="J23" s="303"/>
      <c r="L23" s="1928" t="s">
        <v>1755</v>
      </c>
      <c r="M23" s="2374" t="s">
        <v>1756</v>
      </c>
      <c r="N23" s="2375"/>
      <c r="O23" s="303"/>
      <c r="R23" s="604" t="s">
        <v>214</v>
      </c>
      <c r="S23" s="605" t="s">
        <v>448</v>
      </c>
      <c r="T23" s="605" t="s">
        <v>270</v>
      </c>
      <c r="U23" s="605" t="s">
        <v>449</v>
      </c>
      <c r="V23" s="606" t="s">
        <v>331</v>
      </c>
      <c r="W23" s="607" t="s">
        <v>643</v>
      </c>
      <c r="Y23" s="1925"/>
      <c r="Z23" s="1940"/>
    </row>
    <row r="24" spans="2:26" s="91" customFormat="1" ht="13" hidden="1" outlineLevel="1">
      <c r="B24" s="305" t="s">
        <v>302</v>
      </c>
      <c r="C24" s="306"/>
      <c r="D24" s="316">
        <f>J24</f>
        <v>0</v>
      </c>
      <c r="E24" s="316"/>
      <c r="F24" s="845"/>
      <c r="G24" s="96"/>
      <c r="H24" s="1163">
        <f>'FE Hors Energie'!K84</f>
        <v>2.0900000000000002E-2</v>
      </c>
      <c r="I24" s="1164">
        <f>'FE Hors Energie'!$O$92</f>
        <v>265</v>
      </c>
      <c r="J24" s="307">
        <f>G24*H24*I24</f>
        <v>0</v>
      </c>
      <c r="L24" s="320">
        <f>IF(O24=0,O24,O24/J24)</f>
        <v>0</v>
      </c>
      <c r="M24" s="818"/>
      <c r="N24" s="822"/>
      <c r="O24" s="307">
        <f>SQRT(SUMSQ(IF(ISNA(J24*Z24),0,J24*Z24)))</f>
        <v>0</v>
      </c>
      <c r="R24" s="608">
        <v>0</v>
      </c>
      <c r="S24" s="609">
        <v>0</v>
      </c>
      <c r="T24" s="609">
        <f>J24</f>
        <v>0</v>
      </c>
      <c r="U24" s="609">
        <v>0</v>
      </c>
      <c r="V24" s="610">
        <f>J24</f>
        <v>0</v>
      </c>
      <c r="W24" s="611">
        <v>0</v>
      </c>
      <c r="Y24" s="1934">
        <f>IF($M24&lt;&gt;"votre valeur :",IF(ISNA(VLOOKUP($M24,Utilitaires!$N$566:$O$571,2,FALSE)),,VLOOKUP($M24,Utilitaires!$N$566:$O$571,2,FALSE)),$N24)</f>
        <v>0</v>
      </c>
      <c r="Z24" s="1133">
        <f>SQRT(SUMSQ(0.3,Y24))</f>
        <v>0.3</v>
      </c>
    </row>
    <row r="25" spans="2:26" s="91" customFormat="1" ht="13" hidden="1" outlineLevel="1">
      <c r="B25" s="305"/>
      <c r="C25" s="306"/>
      <c r="D25" s="316"/>
      <c r="E25" s="316"/>
      <c r="F25" s="306"/>
      <c r="G25" s="300"/>
      <c r="H25" s="306"/>
      <c r="I25" s="306"/>
      <c r="J25" s="308"/>
      <c r="L25" s="305"/>
      <c r="M25" s="830"/>
      <c r="N25" s="830"/>
      <c r="O25" s="307"/>
      <c r="R25" s="608"/>
      <c r="S25" s="609"/>
      <c r="T25" s="609"/>
      <c r="U25" s="609"/>
      <c r="V25" s="610"/>
      <c r="W25" s="612"/>
      <c r="Y25" s="1926"/>
      <c r="Z25" s="1146"/>
    </row>
    <row r="26" spans="2:26" s="91" customFormat="1" ht="13" hidden="1" outlineLevel="1">
      <c r="B26" s="321" t="s">
        <v>353</v>
      </c>
      <c r="C26" s="322"/>
      <c r="D26" s="323">
        <f>SUM(D24:D25)</f>
        <v>0</v>
      </c>
      <c r="E26" s="323"/>
      <c r="F26" s="322"/>
      <c r="G26" s="324"/>
      <c r="H26" s="322"/>
      <c r="I26" s="322"/>
      <c r="J26" s="325">
        <f>SUM(J24:J25)</f>
        <v>0</v>
      </c>
      <c r="L26" s="1205">
        <f>IF(O26=0,O26,O26/I26)</f>
        <v>0</v>
      </c>
      <c r="M26" s="831"/>
      <c r="N26" s="831"/>
      <c r="O26" s="325">
        <f>SQRT(SUMSQ(O24:O25))</f>
        <v>0</v>
      </c>
      <c r="R26" s="613">
        <f t="shared" ref="R26:W26" si="1">SUM(R24:R25)</f>
        <v>0</v>
      </c>
      <c r="S26" s="614">
        <f t="shared" si="1"/>
        <v>0</v>
      </c>
      <c r="T26" s="614">
        <f t="shared" si="1"/>
        <v>0</v>
      </c>
      <c r="U26" s="614">
        <f t="shared" si="1"/>
        <v>0</v>
      </c>
      <c r="V26" s="615">
        <f t="shared" si="1"/>
        <v>0</v>
      </c>
      <c r="W26" s="616">
        <f t="shared" si="1"/>
        <v>0</v>
      </c>
    </row>
    <row r="27" spans="2:26" s="91" customFormat="1" ht="12.5" hidden="1" outlineLevel="1">
      <c r="B27" s="92"/>
      <c r="C27" s="92"/>
      <c r="D27" s="92"/>
      <c r="E27" s="92"/>
      <c r="F27" s="92"/>
      <c r="G27" s="100"/>
      <c r="H27" s="92"/>
      <c r="M27" s="9"/>
      <c r="N27" s="9"/>
      <c r="R27" s="597"/>
      <c r="S27" s="597"/>
      <c r="T27" s="597"/>
      <c r="U27" s="597"/>
      <c r="V27" s="597"/>
      <c r="W27" s="597"/>
    </row>
    <row r="28" spans="2:26" s="91" customFormat="1" ht="13" hidden="1" outlineLevel="1">
      <c r="B28" s="295" t="s">
        <v>2003</v>
      </c>
      <c r="C28" s="296"/>
      <c r="D28" s="1929"/>
      <c r="E28" s="1929"/>
      <c r="F28" s="297"/>
      <c r="G28" s="297"/>
      <c r="H28" s="297"/>
      <c r="I28" s="298"/>
      <c r="J28" s="1941"/>
      <c r="K28" s="1941"/>
      <c r="L28" s="2436" t="s">
        <v>372</v>
      </c>
      <c r="M28" s="2437"/>
      <c r="N28" s="2437"/>
      <c r="O28" s="2438"/>
      <c r="R28" s="2427" t="s">
        <v>447</v>
      </c>
      <c r="S28" s="2428"/>
      <c r="T28" s="2428"/>
      <c r="U28" s="2428"/>
      <c r="V28" s="2428"/>
      <c r="W28" s="2429"/>
    </row>
    <row r="29" spans="2:26" s="91" customFormat="1" ht="13" hidden="1" outlineLevel="1">
      <c r="B29" s="299"/>
      <c r="C29" s="300"/>
      <c r="D29" s="1939" t="s">
        <v>312</v>
      </c>
      <c r="E29" s="1939"/>
      <c r="F29" s="300"/>
      <c r="G29" s="300"/>
      <c r="H29" s="300"/>
      <c r="I29" s="301"/>
      <c r="J29" s="1941"/>
      <c r="K29" s="1941"/>
      <c r="L29" s="299"/>
      <c r="M29" s="829"/>
      <c r="N29" s="829"/>
      <c r="O29" s="308"/>
      <c r="R29" s="598"/>
      <c r="S29" s="599"/>
      <c r="T29" s="599"/>
      <c r="U29" s="599"/>
      <c r="V29" s="600"/>
      <c r="W29" s="601"/>
      <c r="Y29" s="2378" t="s">
        <v>1754</v>
      </c>
      <c r="Z29" s="2380"/>
    </row>
    <row r="30" spans="2:26" s="91" customFormat="1" ht="13" hidden="1" outlineLevel="1">
      <c r="B30" s="299"/>
      <c r="C30" s="300"/>
      <c r="D30" s="1927" t="s">
        <v>415</v>
      </c>
      <c r="E30" s="1927"/>
      <c r="F30" s="147" t="s">
        <v>458</v>
      </c>
      <c r="G30" s="302" t="s">
        <v>1964</v>
      </c>
      <c r="H30" s="300" t="s">
        <v>1965</v>
      </c>
      <c r="I30" s="303" t="s">
        <v>450</v>
      </c>
      <c r="J30" s="1941"/>
      <c r="K30" s="1941"/>
      <c r="L30" s="1928" t="s">
        <v>320</v>
      </c>
      <c r="M30" s="2383" t="s">
        <v>320</v>
      </c>
      <c r="N30" s="2384"/>
      <c r="O30" s="303" t="s">
        <v>450</v>
      </c>
      <c r="R30" s="2425" t="s">
        <v>450</v>
      </c>
      <c r="S30" s="2426"/>
      <c r="T30" s="2426"/>
      <c r="U30" s="2426"/>
      <c r="V30" s="602" t="s">
        <v>450</v>
      </c>
      <c r="W30" s="603"/>
      <c r="Y30" s="1143" t="s">
        <v>1752</v>
      </c>
      <c r="Z30" s="1144" t="s">
        <v>1958</v>
      </c>
    </row>
    <row r="31" spans="2:26" s="91" customFormat="1" ht="13" hidden="1" outlineLevel="1">
      <c r="B31" s="299"/>
      <c r="C31" s="300"/>
      <c r="D31" s="1927" t="s">
        <v>450</v>
      </c>
      <c r="E31" s="1927"/>
      <c r="F31" s="1936" t="s">
        <v>710</v>
      </c>
      <c r="G31" s="304" t="s">
        <v>567</v>
      </c>
      <c r="H31" s="300"/>
      <c r="I31" s="303"/>
      <c r="K31" s="1941"/>
      <c r="L31" s="1928" t="s">
        <v>1755</v>
      </c>
      <c r="M31" s="2374" t="s">
        <v>1756</v>
      </c>
      <c r="N31" s="2375"/>
      <c r="O31" s="303"/>
      <c r="R31" s="604" t="s">
        <v>214</v>
      </c>
      <c r="S31" s="605" t="s">
        <v>448</v>
      </c>
      <c r="T31" s="605" t="s">
        <v>270</v>
      </c>
      <c r="U31" s="605" t="s">
        <v>449</v>
      </c>
      <c r="V31" s="606" t="s">
        <v>331</v>
      </c>
      <c r="W31" s="607" t="s">
        <v>643</v>
      </c>
      <c r="Y31" s="1925"/>
      <c r="Z31" s="1940"/>
    </row>
    <row r="32" spans="2:26" s="91" customFormat="1" ht="13" hidden="1" outlineLevel="1">
      <c r="B32" s="305" t="s">
        <v>302</v>
      </c>
      <c r="C32" s="306"/>
      <c r="D32" s="316">
        <f>I32</f>
        <v>0</v>
      </c>
      <c r="E32" s="316"/>
      <c r="F32" s="845"/>
      <c r="G32" s="96"/>
      <c r="H32" s="1164">
        <f>'FE Hors Energie'!$O$92</f>
        <v>265</v>
      </c>
      <c r="I32" s="307">
        <f>G32*H32</f>
        <v>0</v>
      </c>
      <c r="L32" s="320">
        <f>IF(O32=0,O32,O32/I32)</f>
        <v>0</v>
      </c>
      <c r="M32" s="818"/>
      <c r="N32" s="822"/>
      <c r="O32" s="307">
        <f>SQRT(SUMSQ(IF(ISNA(I32*Z32),0,I32*Z32)))</f>
        <v>0</v>
      </c>
      <c r="R32" s="608">
        <v>0</v>
      </c>
      <c r="S32" s="609">
        <v>0</v>
      </c>
      <c r="T32" s="609">
        <f>I32</f>
        <v>0</v>
      </c>
      <c r="U32" s="609">
        <v>0</v>
      </c>
      <c r="V32" s="610">
        <f>I32</f>
        <v>0</v>
      </c>
      <c r="W32" s="611">
        <v>0</v>
      </c>
      <c r="Y32" s="1934">
        <f>IF($M32&lt;&gt;"votre valeur :",IF(ISNA(VLOOKUP($M32,Utilitaires!$N$566:$O$571,2,FALSE)),,VLOOKUP($M32,Utilitaires!$N$566:$O$571,2,FALSE)),$N32)</f>
        <v>0</v>
      </c>
      <c r="Z32" s="1133">
        <f>SQRT(SUMSQ(0.3,Y32))</f>
        <v>0.3</v>
      </c>
    </row>
    <row r="33" spans="2:26" s="91" customFormat="1" ht="13" hidden="1" outlineLevel="1">
      <c r="B33" s="305"/>
      <c r="C33" s="306"/>
      <c r="D33" s="316"/>
      <c r="E33" s="316"/>
      <c r="F33" s="306"/>
      <c r="G33" s="300"/>
      <c r="H33" s="306"/>
      <c r="I33" s="308"/>
      <c r="L33" s="305"/>
      <c r="M33" s="830"/>
      <c r="N33" s="830"/>
      <c r="O33" s="307"/>
      <c r="R33" s="608"/>
      <c r="S33" s="609"/>
      <c r="T33" s="609"/>
      <c r="U33" s="609"/>
      <c r="V33" s="610"/>
      <c r="W33" s="612"/>
      <c r="Y33" s="1926"/>
      <c r="Z33" s="1146"/>
    </row>
    <row r="34" spans="2:26" s="91" customFormat="1" ht="13" hidden="1" outlineLevel="1">
      <c r="B34" s="321" t="s">
        <v>353</v>
      </c>
      <c r="C34" s="322"/>
      <c r="D34" s="323">
        <f>SUM(D32:D33)</f>
        <v>0</v>
      </c>
      <c r="E34" s="323"/>
      <c r="F34" s="322"/>
      <c r="G34" s="324"/>
      <c r="H34" s="322"/>
      <c r="I34" s="325">
        <f>SUM(I32:I33)</f>
        <v>0</v>
      </c>
      <c r="L34" s="1205">
        <f>IF(O34=0,O34,O34/I34)</f>
        <v>0</v>
      </c>
      <c r="M34" s="831"/>
      <c r="N34" s="831"/>
      <c r="O34" s="325">
        <f>SQRT(SUMSQ(O32:O33))</f>
        <v>0</v>
      </c>
      <c r="R34" s="613">
        <f t="shared" ref="R34:W34" si="2">SUM(R32:R33)</f>
        <v>0</v>
      </c>
      <c r="S34" s="614">
        <f t="shared" si="2"/>
        <v>0</v>
      </c>
      <c r="T34" s="614">
        <f t="shared" si="2"/>
        <v>0</v>
      </c>
      <c r="U34" s="614">
        <f t="shared" si="2"/>
        <v>0</v>
      </c>
      <c r="V34" s="615">
        <f t="shared" si="2"/>
        <v>0</v>
      </c>
      <c r="W34" s="616">
        <f t="shared" si="2"/>
        <v>0</v>
      </c>
    </row>
    <row r="35" spans="2:26" s="91" customFormat="1" ht="12.5" hidden="1" outlineLevel="1">
      <c r="G35" s="1941"/>
      <c r="M35" s="9"/>
      <c r="N35" s="9"/>
      <c r="P35" s="97"/>
      <c r="R35" s="597"/>
      <c r="S35" s="597"/>
      <c r="T35" s="597"/>
      <c r="U35" s="597"/>
      <c r="V35" s="597"/>
      <c r="W35" s="597"/>
    </row>
    <row r="36" spans="2:26" s="91" customFormat="1" ht="12.5" collapsed="1">
      <c r="G36" s="1941"/>
      <c r="M36" s="9"/>
      <c r="N36" s="9"/>
      <c r="P36" s="97"/>
      <c r="R36" s="597"/>
      <c r="S36" s="597"/>
      <c r="T36" s="597"/>
      <c r="U36" s="597"/>
      <c r="V36" s="597"/>
      <c r="W36" s="597"/>
    </row>
    <row r="37" spans="2:26" s="91" customFormat="1" ht="15.5" collapsed="1">
      <c r="B37" s="2393" t="s">
        <v>550</v>
      </c>
      <c r="C37" s="2393"/>
      <c r="D37" s="2393"/>
      <c r="E37" s="2393"/>
      <c r="F37" s="2393"/>
      <c r="G37" s="2393"/>
      <c r="H37" s="2393"/>
      <c r="I37" s="2393"/>
      <c r="J37" s="2393"/>
      <c r="K37" s="2393"/>
      <c r="L37" s="2393"/>
      <c r="M37" s="2393"/>
      <c r="N37" s="2393"/>
      <c r="O37" s="2393"/>
      <c r="P37" s="2393"/>
      <c r="R37" s="597"/>
      <c r="S37" s="597"/>
      <c r="T37" s="597"/>
      <c r="U37" s="597"/>
      <c r="V37" s="597"/>
      <c r="W37" s="597"/>
    </row>
    <row r="38" spans="2:26" s="91" customFormat="1" ht="12.5" hidden="1" outlineLevel="1">
      <c r="G38" s="1941"/>
      <c r="M38" s="9"/>
      <c r="N38" s="9"/>
      <c r="R38" s="597"/>
      <c r="S38" s="597"/>
      <c r="T38" s="597"/>
      <c r="U38" s="597"/>
      <c r="V38" s="597"/>
      <c r="W38" s="597"/>
    </row>
    <row r="39" spans="2:26" s="91" customFormat="1" ht="13" hidden="1" outlineLevel="1">
      <c r="B39" s="295" t="s">
        <v>66</v>
      </c>
      <c r="C39" s="296"/>
      <c r="D39" s="1929"/>
      <c r="E39" s="1929"/>
      <c r="F39" s="297"/>
      <c r="G39" s="297"/>
      <c r="H39" s="297"/>
      <c r="I39" s="298"/>
      <c r="J39" s="1941"/>
      <c r="K39" s="1941"/>
      <c r="L39" s="2436" t="s">
        <v>372</v>
      </c>
      <c r="M39" s="2437"/>
      <c r="N39" s="2437"/>
      <c r="O39" s="2438"/>
      <c r="R39" s="2427" t="s">
        <v>447</v>
      </c>
      <c r="S39" s="2428"/>
      <c r="T39" s="2428"/>
      <c r="U39" s="2428"/>
      <c r="V39" s="2428"/>
      <c r="W39" s="2429"/>
    </row>
    <row r="40" spans="2:26" s="91" customFormat="1" ht="13" hidden="1" outlineLevel="1">
      <c r="B40" s="299"/>
      <c r="C40" s="300"/>
      <c r="D40" s="1939" t="s">
        <v>312</v>
      </c>
      <c r="E40" s="1939"/>
      <c r="F40" s="300"/>
      <c r="G40" s="300"/>
      <c r="H40" s="300"/>
      <c r="I40" s="301"/>
      <c r="J40" s="1941"/>
      <c r="K40" s="1941"/>
      <c r="L40" s="299"/>
      <c r="M40" s="829"/>
      <c r="N40" s="829"/>
      <c r="O40" s="308"/>
      <c r="R40" s="598"/>
      <c r="S40" s="599"/>
      <c r="T40" s="599"/>
      <c r="U40" s="599"/>
      <c r="V40" s="600"/>
      <c r="W40" s="601"/>
      <c r="Y40" s="2378" t="s">
        <v>1754</v>
      </c>
      <c r="Z40" s="2380"/>
    </row>
    <row r="41" spans="2:26" s="91" customFormat="1" ht="13" hidden="1" outlineLevel="1">
      <c r="B41" s="299"/>
      <c r="C41" s="300"/>
      <c r="D41" s="1927" t="s">
        <v>415</v>
      </c>
      <c r="E41" s="1927"/>
      <c r="F41" s="147" t="s">
        <v>458</v>
      </c>
      <c r="G41" s="302" t="s">
        <v>1964</v>
      </c>
      <c r="H41" s="2381" t="s">
        <v>2085</v>
      </c>
      <c r="I41" s="303" t="s">
        <v>450</v>
      </c>
      <c r="K41" s="1941"/>
      <c r="L41" s="1928" t="s">
        <v>320</v>
      </c>
      <c r="M41" s="2383" t="s">
        <v>320</v>
      </c>
      <c r="N41" s="2384"/>
      <c r="O41" s="303" t="s">
        <v>450</v>
      </c>
      <c r="R41" s="2425" t="s">
        <v>450</v>
      </c>
      <c r="S41" s="2426"/>
      <c r="T41" s="2426"/>
      <c r="U41" s="2426"/>
      <c r="V41" s="602" t="s">
        <v>450</v>
      </c>
      <c r="W41" s="603"/>
      <c r="Y41" s="1143" t="s">
        <v>1752</v>
      </c>
      <c r="Z41" s="1144" t="s">
        <v>1958</v>
      </c>
    </row>
    <row r="42" spans="2:26" s="91" customFormat="1" ht="13" hidden="1" outlineLevel="1">
      <c r="B42" s="299"/>
      <c r="C42" s="300"/>
      <c r="D42" s="1927" t="s">
        <v>450</v>
      </c>
      <c r="E42" s="1927"/>
      <c r="F42" s="1936" t="s">
        <v>710</v>
      </c>
      <c r="G42" s="304" t="s">
        <v>572</v>
      </c>
      <c r="H42" s="2381"/>
      <c r="I42" s="303"/>
      <c r="K42" s="1941"/>
      <c r="L42" s="1928" t="s">
        <v>1755</v>
      </c>
      <c r="M42" s="2374" t="s">
        <v>1756</v>
      </c>
      <c r="N42" s="2375"/>
      <c r="O42" s="303"/>
      <c r="R42" s="604" t="s">
        <v>214</v>
      </c>
      <c r="S42" s="605" t="s">
        <v>448</v>
      </c>
      <c r="T42" s="605" t="s">
        <v>270</v>
      </c>
      <c r="U42" s="605" t="s">
        <v>449</v>
      </c>
      <c r="V42" s="606" t="s">
        <v>331</v>
      </c>
      <c r="W42" s="607" t="s">
        <v>643</v>
      </c>
      <c r="Y42" s="1925"/>
      <c r="Z42" s="1940"/>
    </row>
    <row r="43" spans="2:26" s="91" customFormat="1" ht="13" hidden="1" outlineLevel="1">
      <c r="B43" s="305" t="s">
        <v>855</v>
      </c>
      <c r="C43" s="306"/>
      <c r="D43" s="316">
        <f>I43</f>
        <v>0</v>
      </c>
      <c r="E43" s="316"/>
      <c r="F43" s="117"/>
      <c r="G43" s="117"/>
      <c r="H43" s="318">
        <f>'FE Hors Energie'!$Q$91</f>
        <v>30</v>
      </c>
      <c r="I43" s="307">
        <f>G43*H43</f>
        <v>0</v>
      </c>
      <c r="L43" s="320">
        <f>IF(O43=0,O43,O43/I43)</f>
        <v>0</v>
      </c>
      <c r="M43" s="117"/>
      <c r="N43" s="822"/>
      <c r="O43" s="307">
        <f>SQRT(SUMSQ(IF(ISNA(I43*Z43),0,I43*Z43)))</f>
        <v>0</v>
      </c>
      <c r="R43" s="608">
        <v>0</v>
      </c>
      <c r="S43" s="609">
        <f>I43</f>
        <v>0</v>
      </c>
      <c r="T43" s="609">
        <v>0</v>
      </c>
      <c r="U43" s="609">
        <v>0</v>
      </c>
      <c r="V43" s="610">
        <f>I43</f>
        <v>0</v>
      </c>
      <c r="W43" s="611">
        <v>0</v>
      </c>
      <c r="Y43" s="1934">
        <f>IF($M43&lt;&gt;"votre valeur :",IF(ISNA(VLOOKUP($M43,Utilitaires!$N$566:$O$571,2,FALSE)),,VLOOKUP($M43,Utilitaires!$N$566:$O$571,2,FALSE)),$N43)</f>
        <v>0</v>
      </c>
      <c r="Z43" s="1133">
        <f>SQRT(SUMSQ('FE Hors Energie'!M90,Y43))</f>
        <v>0.3</v>
      </c>
    </row>
    <row r="44" spans="2:26" s="91" customFormat="1" ht="13" hidden="1" outlineLevel="1">
      <c r="B44" s="305" t="s">
        <v>856</v>
      </c>
      <c r="C44" s="306"/>
      <c r="D44" s="316">
        <f>I44</f>
        <v>0</v>
      </c>
      <c r="E44" s="316"/>
      <c r="F44" s="123"/>
      <c r="G44" s="123"/>
      <c r="H44" s="318">
        <f>'FE Hors Energie'!$R$90</f>
        <v>28</v>
      </c>
      <c r="I44" s="307">
        <f>G44*H44</f>
        <v>0</v>
      </c>
      <c r="L44" s="320">
        <f>IF(O44=0,O44,O44/I44)</f>
        <v>0</v>
      </c>
      <c r="M44" s="123"/>
      <c r="N44" s="822"/>
      <c r="O44" s="307">
        <f>SQRT(SUMSQ(IF(ISNA(I44*Z44),0,I44*Z44)))</f>
        <v>0</v>
      </c>
      <c r="R44" s="608">
        <v>0</v>
      </c>
      <c r="S44" s="609">
        <f>I44</f>
        <v>0</v>
      </c>
      <c r="T44" s="609">
        <v>0</v>
      </c>
      <c r="U44" s="609">
        <v>0</v>
      </c>
      <c r="V44" s="610">
        <f>I44</f>
        <v>0</v>
      </c>
      <c r="W44" s="611">
        <v>0</v>
      </c>
      <c r="Y44" s="1934">
        <f>IF($M44&lt;&gt;"votre valeur :",IF(ISNA(VLOOKUP($M44,Utilitaires!$N$566:$O$571,2,FALSE)),,VLOOKUP($M44,Utilitaires!$N$566:$O$571,2,FALSE)),$N44)</f>
        <v>0</v>
      </c>
      <c r="Z44" s="1133">
        <f>SQRT(SUMSQ('FE Hors Energie'!M91,Y44))</f>
        <v>0.3</v>
      </c>
    </row>
    <row r="45" spans="2:26" s="91" customFormat="1" ht="13" hidden="1" outlineLevel="1">
      <c r="B45" s="305"/>
      <c r="C45" s="306"/>
      <c r="D45" s="317"/>
      <c r="E45" s="317"/>
      <c r="F45" s="306"/>
      <c r="G45" s="300"/>
      <c r="H45" s="306"/>
      <c r="I45" s="308"/>
      <c r="L45" s="305"/>
      <c r="M45" s="830"/>
      <c r="N45" s="830"/>
      <c r="O45" s="307"/>
      <c r="R45" s="608"/>
      <c r="S45" s="609"/>
      <c r="T45" s="609"/>
      <c r="U45" s="609"/>
      <c r="V45" s="610"/>
      <c r="W45" s="612"/>
      <c r="Y45" s="1935"/>
      <c r="Z45" s="1156"/>
    </row>
    <row r="46" spans="2:26" s="91" customFormat="1" ht="13" hidden="1" outlineLevel="1">
      <c r="B46" s="321" t="s">
        <v>353</v>
      </c>
      <c r="C46" s="322"/>
      <c r="D46" s="323">
        <f>SUM(D43:D45)</f>
        <v>0</v>
      </c>
      <c r="E46" s="323"/>
      <c r="F46" s="322"/>
      <c r="G46" s="324"/>
      <c r="H46" s="322"/>
      <c r="I46" s="325">
        <f>SUM(I43:I45)</f>
        <v>0</v>
      </c>
      <c r="L46" s="1205">
        <f>IF(O46=0,O46,O46/I46)</f>
        <v>0</v>
      </c>
      <c r="M46" s="831"/>
      <c r="N46" s="831"/>
      <c r="O46" s="325">
        <f>SQRT(SUMSQ(O43:O45))</f>
        <v>0</v>
      </c>
      <c r="R46" s="613">
        <f t="shared" ref="R46:W46" si="3">SUM(R43:R45)</f>
        <v>0</v>
      </c>
      <c r="S46" s="614">
        <f t="shared" si="3"/>
        <v>0</v>
      </c>
      <c r="T46" s="614">
        <f t="shared" si="3"/>
        <v>0</v>
      </c>
      <c r="U46" s="614">
        <f t="shared" si="3"/>
        <v>0</v>
      </c>
      <c r="V46" s="615">
        <f t="shared" si="3"/>
        <v>0</v>
      </c>
      <c r="W46" s="616">
        <f t="shared" si="3"/>
        <v>0</v>
      </c>
    </row>
    <row r="47" spans="2:26" s="91" customFormat="1" ht="13" hidden="1" outlineLevel="1">
      <c r="B47" s="92"/>
      <c r="C47" s="92"/>
      <c r="D47" s="92"/>
      <c r="E47" s="92"/>
      <c r="F47" s="92"/>
      <c r="G47" s="100"/>
      <c r="H47" s="92"/>
      <c r="M47" s="9"/>
      <c r="N47" s="9"/>
      <c r="R47" s="617"/>
      <c r="S47" s="617"/>
      <c r="T47" s="617"/>
      <c r="U47" s="617"/>
      <c r="V47" s="618"/>
      <c r="W47" s="617"/>
    </row>
    <row r="48" spans="2:26" s="91" customFormat="1" ht="13" collapsed="1">
      <c r="B48" s="92"/>
      <c r="C48" s="92"/>
      <c r="D48" s="92"/>
      <c r="E48" s="92"/>
      <c r="F48" s="92"/>
      <c r="G48" s="100"/>
      <c r="H48" s="92"/>
      <c r="M48" s="9"/>
      <c r="N48" s="9"/>
      <c r="R48" s="617"/>
      <c r="S48" s="617"/>
      <c r="T48" s="617"/>
      <c r="U48" s="617"/>
      <c r="V48" s="618"/>
      <c r="W48" s="617"/>
    </row>
    <row r="49" spans="2:26" s="91" customFormat="1" ht="15.5" collapsed="1">
      <c r="B49" s="2393" t="s">
        <v>41</v>
      </c>
      <c r="C49" s="2393"/>
      <c r="D49" s="2393"/>
      <c r="E49" s="2393"/>
      <c r="F49" s="2393"/>
      <c r="G49" s="2393"/>
      <c r="H49" s="2393"/>
      <c r="I49" s="2393"/>
      <c r="J49" s="2393"/>
      <c r="K49" s="2393"/>
      <c r="L49" s="2393"/>
      <c r="M49" s="2393"/>
      <c r="N49" s="2393"/>
      <c r="O49" s="2393"/>
      <c r="P49" s="2393"/>
      <c r="R49" s="597"/>
      <c r="S49" s="597"/>
      <c r="T49" s="597"/>
      <c r="U49" s="597"/>
      <c r="V49" s="597"/>
      <c r="W49" s="597"/>
    </row>
    <row r="50" spans="2:26" s="91" customFormat="1" ht="13" hidden="1" outlineLevel="1">
      <c r="B50" s="16"/>
      <c r="C50" s="16"/>
      <c r="G50" s="35"/>
      <c r="J50" s="1"/>
      <c r="M50" s="9"/>
      <c r="N50" s="9"/>
      <c r="R50" s="597"/>
      <c r="S50" s="597"/>
      <c r="T50" s="597"/>
      <c r="U50" s="597"/>
      <c r="V50" s="597"/>
      <c r="W50" s="597"/>
    </row>
    <row r="51" spans="2:26" s="91" customFormat="1" ht="13" hidden="1" outlineLevel="1">
      <c r="B51" s="295" t="s">
        <v>594</v>
      </c>
      <c r="C51" s="296"/>
      <c r="D51" s="1929"/>
      <c r="E51" s="1929"/>
      <c r="F51" s="297"/>
      <c r="G51" s="297"/>
      <c r="H51" s="297"/>
      <c r="I51" s="298"/>
      <c r="K51" s="1941"/>
      <c r="L51" s="2436" t="s">
        <v>372</v>
      </c>
      <c r="M51" s="2437"/>
      <c r="N51" s="2437"/>
      <c r="O51" s="2438"/>
      <c r="P51" s="1941"/>
      <c r="R51" s="2427" t="s">
        <v>447</v>
      </c>
      <c r="S51" s="2428"/>
      <c r="T51" s="2428"/>
      <c r="U51" s="2428"/>
      <c r="V51" s="2428"/>
      <c r="W51" s="2429"/>
    </row>
    <row r="52" spans="2:26" s="91" customFormat="1" ht="13" hidden="1" outlineLevel="1">
      <c r="B52" s="299"/>
      <c r="C52" s="300"/>
      <c r="D52" s="1939" t="s">
        <v>312</v>
      </c>
      <c r="E52" s="1939"/>
      <c r="F52" s="300"/>
      <c r="G52" s="300"/>
      <c r="H52" s="300"/>
      <c r="I52" s="301"/>
      <c r="K52" s="1941"/>
      <c r="L52" s="299"/>
      <c r="M52" s="829"/>
      <c r="N52" s="829"/>
      <c r="O52" s="308"/>
      <c r="P52" s="1941"/>
      <c r="R52" s="598"/>
      <c r="S52" s="599"/>
      <c r="T52" s="599"/>
      <c r="U52" s="599"/>
      <c r="V52" s="600"/>
      <c r="W52" s="601"/>
      <c r="Y52" s="2378" t="s">
        <v>1754</v>
      </c>
      <c r="Z52" s="2380"/>
    </row>
    <row r="53" spans="2:26" s="91" customFormat="1" ht="13" hidden="1" outlineLevel="1">
      <c r="B53" s="299"/>
      <c r="C53" s="300"/>
      <c r="D53" s="1927" t="s">
        <v>415</v>
      </c>
      <c r="E53" s="1927"/>
      <c r="F53" s="147" t="s">
        <v>458</v>
      </c>
      <c r="G53" s="147" t="s">
        <v>1963</v>
      </c>
      <c r="H53" s="2381" t="s">
        <v>1675</v>
      </c>
      <c r="I53" s="303" t="s">
        <v>450</v>
      </c>
      <c r="K53" s="1941"/>
      <c r="L53" s="1928" t="s">
        <v>320</v>
      </c>
      <c r="M53" s="2383" t="s">
        <v>320</v>
      </c>
      <c r="N53" s="2384"/>
      <c r="O53" s="303" t="s">
        <v>450</v>
      </c>
      <c r="P53" s="1941"/>
      <c r="R53" s="2425" t="s">
        <v>450</v>
      </c>
      <c r="S53" s="2426"/>
      <c r="T53" s="2426"/>
      <c r="U53" s="2426"/>
      <c r="V53" s="602" t="s">
        <v>450</v>
      </c>
      <c r="W53" s="603"/>
      <c r="Y53" s="1143" t="s">
        <v>1752</v>
      </c>
      <c r="Z53" s="1144" t="s">
        <v>1958</v>
      </c>
    </row>
    <row r="54" spans="2:26" s="91" customFormat="1" ht="13" hidden="1" outlineLevel="1">
      <c r="B54" s="299"/>
      <c r="C54" s="300"/>
      <c r="D54" s="1927" t="s">
        <v>450</v>
      </c>
      <c r="E54" s="1927"/>
      <c r="F54" s="1936" t="s">
        <v>710</v>
      </c>
      <c r="G54" s="1936" t="s">
        <v>1962</v>
      </c>
      <c r="H54" s="2381"/>
      <c r="I54" s="303"/>
      <c r="K54" s="1941"/>
      <c r="L54" s="1928" t="s">
        <v>1755</v>
      </c>
      <c r="M54" s="2374" t="s">
        <v>1756</v>
      </c>
      <c r="N54" s="2375"/>
      <c r="O54" s="303"/>
      <c r="R54" s="604" t="s">
        <v>214</v>
      </c>
      <c r="S54" s="605" t="s">
        <v>448</v>
      </c>
      <c r="T54" s="605" t="s">
        <v>270</v>
      </c>
      <c r="U54" s="605" t="s">
        <v>449</v>
      </c>
      <c r="V54" s="606" t="s">
        <v>331</v>
      </c>
      <c r="W54" s="607" t="s">
        <v>643</v>
      </c>
      <c r="Y54" s="1925"/>
      <c r="Z54" s="1940"/>
    </row>
    <row r="55" spans="2:26" s="91" customFormat="1" ht="13" hidden="1" outlineLevel="1">
      <c r="B55" s="305" t="s">
        <v>2088</v>
      </c>
      <c r="C55" s="306"/>
      <c r="D55" s="316">
        <f>I55</f>
        <v>0</v>
      </c>
      <c r="E55" s="316"/>
      <c r="F55" s="117"/>
      <c r="G55" s="117"/>
      <c r="H55" s="318">
        <f>VLOOKUP($B55&amp;"; "&amp;$H$53,'FE Hors Energie'!$G:$U,9,FALSE)</f>
        <v>16100</v>
      </c>
      <c r="I55" s="307">
        <f>G55*H55</f>
        <v>0</v>
      </c>
      <c r="L55" s="320">
        <f>IF(O55=0,O55,O55/I55)</f>
        <v>0</v>
      </c>
      <c r="M55" s="117"/>
      <c r="N55" s="822"/>
      <c r="O55" s="307">
        <f>SQRT(SUMSQ(IF(ISNA(I55*Z55),0,I55*Z55)))</f>
        <v>0</v>
      </c>
      <c r="P55" s="92"/>
      <c r="R55" s="608">
        <v>0</v>
      </c>
      <c r="S55" s="609">
        <v>0</v>
      </c>
      <c r="T55" s="609">
        <v>0</v>
      </c>
      <c r="U55" s="609">
        <f>I55</f>
        <v>0</v>
      </c>
      <c r="V55" s="610">
        <f>I55</f>
        <v>0</v>
      </c>
      <c r="W55" s="611">
        <v>0</v>
      </c>
      <c r="Y55" s="1934">
        <f>IF($M55&lt;&gt;"votre valeur :",IF(ISNA(VLOOKUP($M55,Utilitaires!$N$566:$O$571,2,FALSE)),,VLOOKUP($M55,Utilitaires!$N$566:$O$571,2,FALSE)),$N55)</f>
        <v>0</v>
      </c>
      <c r="Z55" s="1133">
        <f>IF(ISNA(SQRT(SUMSQ(VLOOKUP($B55&amp;"; "&amp;$H$53,'FE Hors Energie'!$G:$U,7,FALSE),$Y55))),0,SQRT(SUMSQ(VLOOKUP($B55&amp;"; "&amp;$H$53,'FE Hors Energie'!$G:$U,7,FALSE),$Y55)))</f>
        <v>0.3</v>
      </c>
    </row>
    <row r="56" spans="2:26" s="91" customFormat="1" ht="13" hidden="1" outlineLevel="1">
      <c r="B56" s="305" t="s">
        <v>2095</v>
      </c>
      <c r="C56" s="306"/>
      <c r="D56" s="316">
        <f>I56</f>
        <v>0</v>
      </c>
      <c r="E56" s="316"/>
      <c r="F56" s="120"/>
      <c r="G56" s="120"/>
      <c r="H56" s="318">
        <f>VLOOKUP($B56&amp;"; "&amp;$H$53,'FE Hors Energie'!$G:$U,9,FALSE)</f>
        <v>23500</v>
      </c>
      <c r="I56" s="307">
        <f>G56*H56</f>
        <v>0</v>
      </c>
      <c r="L56" s="320">
        <f>IF(O56=0,O56,O56/I56)</f>
        <v>0</v>
      </c>
      <c r="M56" s="120"/>
      <c r="N56" s="822"/>
      <c r="O56" s="307">
        <f>SQRT(SUMSQ(IF(ISNA(I56*Z56),0,I56*Z56)))</f>
        <v>0</v>
      </c>
      <c r="P56" s="92"/>
      <c r="R56" s="608">
        <v>0</v>
      </c>
      <c r="S56" s="609">
        <v>0</v>
      </c>
      <c r="T56" s="609">
        <v>0</v>
      </c>
      <c r="U56" s="609">
        <f>I56</f>
        <v>0</v>
      </c>
      <c r="V56" s="610">
        <f>I56</f>
        <v>0</v>
      </c>
      <c r="W56" s="611">
        <v>0</v>
      </c>
      <c r="Y56" s="1934">
        <f>IF($M56&lt;&gt;"votre valeur :",IF(ISNA(VLOOKUP($M56,Utilitaires!$N$566:$O$571,2,FALSE)),,VLOOKUP($M56,Utilitaires!$N$566:$O$571,2,FALSE)),$N56)</f>
        <v>0</v>
      </c>
      <c r="Z56" s="1133">
        <f>IF(ISNA(SQRT(SUMSQ(VLOOKUP($B56&amp;"; "&amp;$H$53,'FE Hors Energie'!$G:$U,7,FALSE),$Y56))),0,SQRT(SUMSQ(VLOOKUP($B56&amp;"; "&amp;$H$53,'FE Hors Energie'!$G:$U,7,FALSE),$Y56)))</f>
        <v>0.3</v>
      </c>
    </row>
    <row r="57" spans="2:26" s="91" customFormat="1" ht="13" hidden="1" outlineLevel="1">
      <c r="B57" s="305" t="s">
        <v>2089</v>
      </c>
      <c r="C57" s="306"/>
      <c r="D57" s="316">
        <f>I57</f>
        <v>0</v>
      </c>
      <c r="E57" s="316"/>
      <c r="F57" s="123"/>
      <c r="G57" s="123"/>
      <c r="H57" s="318">
        <f>VLOOKUP($B57&amp;"; "&amp;$H$53,'FE Hors Energie'!$G:$U,9,FALSE)</f>
        <v>3170</v>
      </c>
      <c r="I57" s="307">
        <f>G57*H57</f>
        <v>0</v>
      </c>
      <c r="L57" s="320">
        <f>IF(O57=0,O57,O57/I57)</f>
        <v>0</v>
      </c>
      <c r="M57" s="123"/>
      <c r="N57" s="822"/>
      <c r="O57" s="307">
        <f>SQRT(SUMSQ(IF(ISNA(I57*Z57),0,I57*Z57)))</f>
        <v>0</v>
      </c>
      <c r="R57" s="608">
        <v>0</v>
      </c>
      <c r="S57" s="609">
        <v>0</v>
      </c>
      <c r="T57" s="609">
        <v>0</v>
      </c>
      <c r="U57" s="609">
        <f>I57</f>
        <v>0</v>
      </c>
      <c r="V57" s="610">
        <f>I57</f>
        <v>0</v>
      </c>
      <c r="W57" s="611">
        <v>0</v>
      </c>
      <c r="Y57" s="1934">
        <f>IF($M57&lt;&gt;"votre valeur :",IF(ISNA(VLOOKUP($M57,Utilitaires!$N$566:$O$571,2,FALSE)),,VLOOKUP($M57,Utilitaires!$N$566:$O$571,2,FALSE)),$N57)</f>
        <v>0</v>
      </c>
      <c r="Z57" s="1133">
        <f>IF(ISNA(SQRT(SUMSQ(VLOOKUP($B57&amp;"; "&amp;$H$53,'FE Hors Energie'!$G:$U,7,FALSE),$Y57))),0,SQRT(SUMSQ(VLOOKUP($B57&amp;"; "&amp;$H$53,'FE Hors Energie'!$G:$U,7,FALSE),$Y57)))</f>
        <v>0.3</v>
      </c>
    </row>
    <row r="58" spans="2:26" s="91" customFormat="1" ht="13" hidden="1" outlineLevel="1">
      <c r="B58" s="305"/>
      <c r="C58" s="306"/>
      <c r="D58" s="317"/>
      <c r="E58" s="317"/>
      <c r="F58" s="306"/>
      <c r="G58" s="300"/>
      <c r="H58" s="306"/>
      <c r="I58" s="308"/>
      <c r="L58" s="305"/>
      <c r="M58" s="830"/>
      <c r="N58" s="830"/>
      <c r="O58" s="307"/>
      <c r="R58" s="608"/>
      <c r="S58" s="609"/>
      <c r="T58" s="609"/>
      <c r="U58" s="609"/>
      <c r="V58" s="610"/>
      <c r="W58" s="612"/>
      <c r="Y58" s="1935"/>
      <c r="Z58" s="1156"/>
    </row>
    <row r="59" spans="2:26" s="91" customFormat="1" ht="13" hidden="1" outlineLevel="1">
      <c r="B59" s="321" t="s">
        <v>353</v>
      </c>
      <c r="C59" s="322"/>
      <c r="D59" s="323">
        <f>SUM(D55:D58)</f>
        <v>0</v>
      </c>
      <c r="E59" s="323"/>
      <c r="F59" s="322"/>
      <c r="G59" s="324"/>
      <c r="H59" s="322"/>
      <c r="I59" s="325">
        <f>SUM(I55:I58)</f>
        <v>0</v>
      </c>
      <c r="L59" s="1205">
        <f>IF(O59=0,O59,O59/I59)</f>
        <v>0</v>
      </c>
      <c r="M59" s="831"/>
      <c r="N59" s="831"/>
      <c r="O59" s="325">
        <f>SQRT(SUMSQ(O55:O58))</f>
        <v>0</v>
      </c>
      <c r="R59" s="613">
        <f t="shared" ref="R59:W59" si="4">SUM(R55:R58)</f>
        <v>0</v>
      </c>
      <c r="S59" s="614">
        <f t="shared" si="4"/>
        <v>0</v>
      </c>
      <c r="T59" s="614">
        <f t="shared" si="4"/>
        <v>0</v>
      </c>
      <c r="U59" s="614">
        <f t="shared" si="4"/>
        <v>0</v>
      </c>
      <c r="V59" s="615">
        <f t="shared" si="4"/>
        <v>0</v>
      </c>
      <c r="W59" s="616">
        <f t="shared" si="4"/>
        <v>0</v>
      </c>
    </row>
    <row r="60" spans="2:26" s="91" customFormat="1" ht="12.5" hidden="1" outlineLevel="1">
      <c r="G60" s="1941"/>
      <c r="M60" s="9"/>
      <c r="N60" s="9"/>
      <c r="R60" s="597"/>
      <c r="S60" s="597"/>
      <c r="T60" s="597"/>
      <c r="U60" s="597"/>
      <c r="V60" s="597"/>
      <c r="W60" s="597"/>
    </row>
    <row r="61" spans="2:26" s="91" customFormat="1" ht="12.5" collapsed="1">
      <c r="B61" s="92"/>
      <c r="C61" s="92"/>
      <c r="D61" s="92"/>
      <c r="E61" s="92"/>
      <c r="F61" s="92"/>
      <c r="G61" s="100"/>
      <c r="H61" s="92"/>
      <c r="M61" s="9"/>
      <c r="N61" s="9"/>
      <c r="R61" s="597"/>
      <c r="S61" s="597"/>
      <c r="T61" s="597"/>
      <c r="U61" s="597"/>
      <c r="V61" s="597"/>
      <c r="W61" s="597"/>
    </row>
    <row r="62" spans="2:26" s="91" customFormat="1" ht="15.5" collapsed="1">
      <c r="B62" s="2393" t="s">
        <v>2002</v>
      </c>
      <c r="C62" s="2393"/>
      <c r="D62" s="2393"/>
      <c r="E62" s="2393"/>
      <c r="F62" s="2393"/>
      <c r="G62" s="2393"/>
      <c r="H62" s="2393"/>
      <c r="I62" s="2393"/>
      <c r="J62" s="2393"/>
      <c r="K62" s="2393"/>
      <c r="L62" s="2393"/>
      <c r="M62" s="2393"/>
      <c r="N62" s="2393"/>
      <c r="O62" s="2393"/>
      <c r="P62" s="2393"/>
      <c r="R62" s="597"/>
      <c r="S62" s="597"/>
      <c r="T62" s="597"/>
      <c r="U62" s="597"/>
      <c r="V62" s="597"/>
      <c r="W62" s="597"/>
    </row>
    <row r="63" spans="2:26" s="91" customFormat="1" ht="12.5" hidden="1" outlineLevel="1">
      <c r="G63" s="1941"/>
      <c r="M63" s="9"/>
      <c r="N63" s="9"/>
      <c r="P63" s="97"/>
      <c r="R63" s="597"/>
      <c r="S63" s="597"/>
      <c r="T63" s="597"/>
      <c r="U63" s="597"/>
      <c r="V63" s="597"/>
      <c r="W63" s="597"/>
    </row>
    <row r="64" spans="2:26" s="91" customFormat="1" ht="13" hidden="1" outlineLevel="1">
      <c r="B64" s="295" t="s">
        <v>2012</v>
      </c>
      <c r="C64" s="296"/>
      <c r="D64" s="1929"/>
      <c r="E64" s="1929"/>
      <c r="F64" s="297"/>
      <c r="G64" s="297"/>
      <c r="H64" s="296"/>
      <c r="I64" s="298"/>
      <c r="L64" s="2436" t="s">
        <v>372</v>
      </c>
      <c r="M64" s="2437"/>
      <c r="N64" s="2437"/>
      <c r="O64" s="2438"/>
      <c r="R64" s="2427" t="s">
        <v>447</v>
      </c>
      <c r="S64" s="2428"/>
      <c r="T64" s="2428"/>
      <c r="U64" s="2428"/>
      <c r="V64" s="2428"/>
      <c r="W64" s="2429"/>
    </row>
    <row r="65" spans="2:26" s="91" customFormat="1" ht="13" hidden="1" outlineLevel="1">
      <c r="B65" s="299"/>
      <c r="C65" s="300"/>
      <c r="D65" s="1939" t="s">
        <v>312</v>
      </c>
      <c r="E65" s="1939"/>
      <c r="F65" s="300"/>
      <c r="G65" s="300"/>
      <c r="H65" s="300"/>
      <c r="I65" s="301"/>
      <c r="J65" s="8"/>
      <c r="L65" s="299"/>
      <c r="M65" s="829"/>
      <c r="N65" s="829"/>
      <c r="O65" s="308"/>
      <c r="R65" s="598"/>
      <c r="S65" s="599"/>
      <c r="T65" s="599"/>
      <c r="U65" s="599"/>
      <c r="V65" s="600"/>
      <c r="W65" s="601"/>
      <c r="Y65" s="2378" t="s">
        <v>1754</v>
      </c>
      <c r="Z65" s="2380"/>
    </row>
    <row r="66" spans="2:26" s="91" customFormat="1" ht="13" hidden="1" outlineLevel="1">
      <c r="B66" s="299"/>
      <c r="C66" s="300"/>
      <c r="D66" s="1927" t="s">
        <v>415</v>
      </c>
      <c r="E66" s="1927"/>
      <c r="F66" s="147" t="s">
        <v>458</v>
      </c>
      <c r="G66" s="302" t="s">
        <v>374</v>
      </c>
      <c r="H66" s="300" t="s">
        <v>1966</v>
      </c>
      <c r="I66" s="303" t="s">
        <v>450</v>
      </c>
      <c r="J66" s="8"/>
      <c r="L66" s="1928" t="s">
        <v>320</v>
      </c>
      <c r="M66" s="2383" t="s">
        <v>320</v>
      </c>
      <c r="N66" s="2384"/>
      <c r="O66" s="303" t="s">
        <v>450</v>
      </c>
      <c r="R66" s="2425" t="s">
        <v>450</v>
      </c>
      <c r="S66" s="2426"/>
      <c r="T66" s="2426"/>
      <c r="U66" s="2426"/>
      <c r="V66" s="602" t="s">
        <v>450</v>
      </c>
      <c r="W66" s="603"/>
      <c r="Y66" s="1143" t="s">
        <v>1752</v>
      </c>
      <c r="Z66" s="1144" t="s">
        <v>1958</v>
      </c>
    </row>
    <row r="67" spans="2:26" s="91" customFormat="1" ht="13" hidden="1" outlineLevel="1">
      <c r="B67" s="299"/>
      <c r="C67" s="300"/>
      <c r="D67" s="1927" t="s">
        <v>450</v>
      </c>
      <c r="E67" s="1927"/>
      <c r="F67" s="1936" t="s">
        <v>710</v>
      </c>
      <c r="G67" s="304" t="s">
        <v>237</v>
      </c>
      <c r="H67" s="300"/>
      <c r="I67" s="303"/>
      <c r="L67" s="1928" t="s">
        <v>1755</v>
      </c>
      <c r="M67" s="2374" t="s">
        <v>1756</v>
      </c>
      <c r="N67" s="2375"/>
      <c r="O67" s="303"/>
      <c r="R67" s="604" t="s">
        <v>214</v>
      </c>
      <c r="S67" s="605" t="s">
        <v>448</v>
      </c>
      <c r="T67" s="605" t="s">
        <v>270</v>
      </c>
      <c r="U67" s="605" t="s">
        <v>449</v>
      </c>
      <c r="V67" s="606" t="s">
        <v>331</v>
      </c>
      <c r="W67" s="607" t="s">
        <v>643</v>
      </c>
      <c r="Y67" s="1925"/>
      <c r="Z67" s="1940"/>
    </row>
    <row r="68" spans="2:26" s="91" customFormat="1" ht="13" hidden="1" outlineLevel="1">
      <c r="B68" s="305" t="s">
        <v>1996</v>
      </c>
      <c r="C68" s="306"/>
      <c r="D68" s="316">
        <f t="shared" ref="D68:D73" si="5">I68</f>
        <v>0</v>
      </c>
      <c r="E68" s="316"/>
      <c r="F68" s="117"/>
      <c r="G68" s="117"/>
      <c r="H68" s="319">
        <f>VLOOKUP($B68&amp;"; "&amp;$H$66&amp;", digestion et déjections",'FE Hors Energie'!$G:$U,9,FALSE)+VLOOKUP($B68&amp;"; "&amp;$H$66&amp;", alimentation",'FE Hors Energie'!$G:$U,9,FALSE)</f>
        <v>99.305113588000012</v>
      </c>
      <c r="I68" s="307">
        <f t="shared" ref="I68:I73" si="6">H68*G68</f>
        <v>0</v>
      </c>
      <c r="L68" s="320">
        <f t="shared" ref="L68:L73" si="7">IF(O68=0,O68,O68/I68)</f>
        <v>0</v>
      </c>
      <c r="M68" s="117"/>
      <c r="N68" s="822"/>
      <c r="O68" s="307">
        <f t="shared" ref="O68:O73" si="8">SQRT(SUMSQ(IF(ISNA(I68*Z68),0,I68*Z68)))</f>
        <v>0</v>
      </c>
      <c r="R68" s="608">
        <f>$G68*IF(ISNA(VLOOKUP($B68&amp;"; "&amp;$H$66&amp;", digestion et déjections",'FE Hors Energie'!$G:$U,10,FALSE)+VLOOKUP($B68&amp;"; "&amp;$H$66&amp;", alimentation",'FE Hors Energie'!$G:$U,10,FALSE)),0,VLOOKUP($B68&amp;"; "&amp;$H$66&amp;", digestion et déjections",'FE Hors Energie'!$G:$U,10,FALSE)+VLOOKUP($B68&amp;"; "&amp;$H$66&amp;", alimentation",'FE Hors Energie'!$G:$U,10,FALSE))</f>
        <v>0</v>
      </c>
      <c r="S68" s="609">
        <f>$G68*IF(ISNA(VLOOKUP($B68&amp;"; "&amp;$H$66&amp;", digestion et déjections",'FE Hors Energie'!$G:$U,12,FALSE)+VLOOKUP($B68&amp;"; "&amp;$H$66&amp;", alimentation",'FE Hors Energie'!$G:$U,12,FALSE)),0,VLOOKUP($B68&amp;"; "&amp;$H$66&amp;", digestion et déjections",'FE Hors Energie'!$G:$U,12,FALSE)+VLOOKUP($B68&amp;"; "&amp;$H$66&amp;", alimentation",'FE Hors Energie'!$G:$U,12,FALSE))</f>
        <v>0</v>
      </c>
      <c r="T68" s="609">
        <f>$G68*IF(ISNA(VLOOKUP($B68&amp;"; "&amp;$H$66&amp;", digestion et déjections",'FE Hors Energie'!$G:$U,13,FALSE)+VLOOKUP($B68&amp;"; "&amp;$H$66&amp;", alimentation",'FE Hors Energie'!$G:$U,13,FALSE)),0,VLOOKUP($B68&amp;"; "&amp;$H$66&amp;", digestion et déjections",'FE Hors Energie'!$G:$U,13,FALSE)+VLOOKUP($B68&amp;"; "&amp;$H$66&amp;", alimentation",'FE Hors Energie'!$G:$U,13,FALSE))</f>
        <v>0</v>
      </c>
      <c r="U68" s="609">
        <f>$G68*IF(ISNA(VLOOKUP($B68&amp;"; "&amp;$H$66&amp;", digestion et déjections",'FE Hors Energie'!$G:$U,14,FALSE)+VLOOKUP($B68&amp;"; "&amp;$H$66&amp;", alimentation",'FE Hors Energie'!$G:$U,14,FALSE)),0,VLOOKUP($B68&amp;"; "&amp;$H$66&amp;", digestion et déjections",'FE Hors Energie'!$G:$U,14,FALSE)+VLOOKUP($B68&amp;"; "&amp;$H$66&amp;", alimentation",'FE Hors Energie'!$G:$U,14,FALSE))</f>
        <v>0</v>
      </c>
      <c r="V68" s="610">
        <f t="shared" ref="V68:V73" si="9">SUM(R68:U68)</f>
        <v>0</v>
      </c>
      <c r="W68" s="611">
        <f>$G68*IF(ISNA(VLOOKUP($B68&amp;"; "&amp;$H$66&amp;", digestion et déjections",'FE Hors Energie'!$G:$U,15,FALSE)+VLOOKUP($B68&amp;"; "&amp;$H$66&amp;", alimentation",'FE Hors Energie'!$G:$U,15,FALSE)),0,VLOOKUP($B68&amp;"; "&amp;$H$66&amp;", digestion et déjections",'FE Hors Energie'!$G:$U,15,FALSE)+VLOOKUP($B68&amp;"; "&amp;$H$66&amp;", alimentation",'FE Hors Energie'!$G:$U,15,FALSE))</f>
        <v>0</v>
      </c>
      <c r="Y68" s="1934">
        <f>IF($M68&lt;&gt;"votre valeur :",IF(ISNA(VLOOKUP($M68,Utilitaires!$N$566:$O$571,2,FALSE)),,VLOOKUP($M68,Utilitaires!$N$566:$O$571,2,FALSE)),$N68)</f>
        <v>0</v>
      </c>
      <c r="Z68" s="1133">
        <f>IF(
ISNA(
SQRT(SUMSQ(VLOOKUP($B68&amp;"; "&amp;$H$66&amp;", digestion et déjections",'FE Hors Energie'!$G:$U,7,FALSE),VLOOKUP($B68&amp;"; "&amp;$H$66&amp;", alimentation",'FE Hors Energie'!$G:$U,7,FALSE),Y68))),0,SQRT(SUMSQ(VLOOKUP($B68&amp;"; "&amp;$H$66&amp;", digestion et déjections",'FE Hors Energie'!$G:$U,7,FALSE),VLOOKUP($B68&amp;"; "&amp;$H$66&amp;", alimentation",'FE Hors Energie'!$G:$U,7,FALSE),Y68)))</f>
        <v>0.70710678118654757</v>
      </c>
    </row>
    <row r="69" spans="2:26" s="91" customFormat="1" ht="13" hidden="1" outlineLevel="1">
      <c r="B69" s="305" t="s">
        <v>1997</v>
      </c>
      <c r="C69" s="306"/>
      <c r="D69" s="316">
        <f t="shared" si="5"/>
        <v>0</v>
      </c>
      <c r="E69" s="316"/>
      <c r="F69" s="120"/>
      <c r="G69" s="120"/>
      <c r="H69" s="319">
        <f>VLOOKUP($B69&amp;"; "&amp;$H$66&amp;", digestion et déjections",'FE Hors Energie'!$G:$U,9,FALSE)+VLOOKUP($B69&amp;"; "&amp;$H$66&amp;", alimentation",'FE Hors Energie'!$G:$U,9,FALSE)</f>
        <v>694.31542634600009</v>
      </c>
      <c r="I69" s="307">
        <f t="shared" si="6"/>
        <v>0</v>
      </c>
      <c r="L69" s="320">
        <f t="shared" si="7"/>
        <v>0</v>
      </c>
      <c r="M69" s="120"/>
      <c r="N69" s="822"/>
      <c r="O69" s="307">
        <f t="shared" si="8"/>
        <v>0</v>
      </c>
      <c r="R69" s="608">
        <f>$G69*IF(ISNA(VLOOKUP($B69&amp;"; "&amp;$H$66&amp;", digestion et déjections",'FE Hors Energie'!$G:$U,10,FALSE)+VLOOKUP($B69&amp;"; "&amp;$H$66&amp;", alimentation",'FE Hors Energie'!$G:$U,10,FALSE)),0,VLOOKUP($B69&amp;"; "&amp;$H$66&amp;", digestion et déjections",'FE Hors Energie'!$G:$U,10,FALSE)+VLOOKUP($B69&amp;"; "&amp;$H$66&amp;", alimentation",'FE Hors Energie'!$G:$U,10,FALSE))</f>
        <v>0</v>
      </c>
      <c r="S69" s="609">
        <f>$G69*IF(ISNA(VLOOKUP($B69&amp;"; "&amp;$H$66&amp;", digestion et déjections",'FE Hors Energie'!$G:$U,12,FALSE)+VLOOKUP($B69&amp;"; "&amp;$H$66&amp;", alimentation",'FE Hors Energie'!$G:$U,12,FALSE)),0,VLOOKUP($B69&amp;"; "&amp;$H$66&amp;", digestion et déjections",'FE Hors Energie'!$G:$U,12,FALSE)+VLOOKUP($B69&amp;"; "&amp;$H$66&amp;", alimentation",'FE Hors Energie'!$G:$U,12,FALSE))</f>
        <v>0</v>
      </c>
      <c r="T69" s="609">
        <f>$G69*IF(ISNA(VLOOKUP($B69&amp;"; "&amp;$H$66&amp;", digestion et déjections",'FE Hors Energie'!$G:$U,13,FALSE)+VLOOKUP($B69&amp;"; "&amp;$H$66&amp;", alimentation",'FE Hors Energie'!$G:$U,13,FALSE)),0,VLOOKUP($B69&amp;"; "&amp;$H$66&amp;", digestion et déjections",'FE Hors Energie'!$G:$U,13,FALSE)+VLOOKUP($B69&amp;"; "&amp;$H$66&amp;", alimentation",'FE Hors Energie'!$G:$U,13,FALSE))</f>
        <v>0</v>
      </c>
      <c r="U69" s="609">
        <f>$G69*IF(ISNA(VLOOKUP($B69&amp;"; "&amp;$H$66&amp;", digestion et déjections",'FE Hors Energie'!$G:$U,14,FALSE)+VLOOKUP($B69&amp;"; "&amp;$H$66&amp;", alimentation",'FE Hors Energie'!$G:$U,14,FALSE)),0,VLOOKUP($B69&amp;"; "&amp;$H$66&amp;", digestion et déjections",'FE Hors Energie'!$G:$U,14,FALSE)+VLOOKUP($B69&amp;"; "&amp;$H$66&amp;", alimentation",'FE Hors Energie'!$G:$U,14,FALSE))</f>
        <v>0</v>
      </c>
      <c r="V69" s="610">
        <f t="shared" si="9"/>
        <v>0</v>
      </c>
      <c r="W69" s="611">
        <f>$G69*IF(ISNA(VLOOKUP($B69&amp;"; "&amp;$H$66&amp;", digestion et déjections",'FE Hors Energie'!$G:$U,15,FALSE)+VLOOKUP($B69&amp;"; "&amp;$H$66&amp;", alimentation",'FE Hors Energie'!$G:$U,15,FALSE)),0,VLOOKUP($B69&amp;"; "&amp;$H$66&amp;", digestion et déjections",'FE Hors Energie'!$G:$U,15,FALSE)+VLOOKUP($B69&amp;"; "&amp;$H$66&amp;", alimentation",'FE Hors Energie'!$G:$U,15,FALSE))</f>
        <v>0</v>
      </c>
      <c r="Y69" s="1934">
        <f>IF($M69&lt;&gt;"votre valeur :",IF(ISNA(VLOOKUP($M69,Utilitaires!$N$566:$O$571,2,FALSE)),,VLOOKUP($M69,Utilitaires!$N$566:$O$571,2,FALSE)),$N69)</f>
        <v>0</v>
      </c>
      <c r="Z69" s="1133">
        <f>IF(
ISNA(
SQRT(SUMSQ(VLOOKUP($B69&amp;"; "&amp;$H$66&amp;", digestion et déjections",'FE Hors Energie'!$G:$U,7,FALSE),VLOOKUP($B69&amp;"; "&amp;$H$66&amp;", alimentation",'FE Hors Energie'!$G:$U,7,FALSE),Y69))),0,SQRT(SUMSQ(VLOOKUP($B69&amp;"; "&amp;$H$66&amp;", digestion et déjections",'FE Hors Energie'!$G:$U,7,FALSE),VLOOKUP($B69&amp;"; "&amp;$H$66&amp;", alimentation",'FE Hors Energie'!$G:$U,7,FALSE),Y69)))</f>
        <v>0.70710678118654757</v>
      </c>
    </row>
    <row r="70" spans="2:26" s="91" customFormat="1" ht="13" hidden="1" outlineLevel="1">
      <c r="B70" s="305" t="s">
        <v>1998</v>
      </c>
      <c r="C70" s="306"/>
      <c r="D70" s="316">
        <f t="shared" si="5"/>
        <v>0</v>
      </c>
      <c r="E70" s="316"/>
      <c r="F70" s="120"/>
      <c r="G70" s="120"/>
      <c r="H70" s="319">
        <f>VLOOKUP($B70&amp;"; "&amp;$H$66&amp;", digestion et déjections",'FE Hors Energie'!$G:$U,9,FALSE)+VLOOKUP($B70&amp;"; "&amp;$H$66&amp;", alimentation",'FE Hors Energie'!$G:$U,9,FALSE)</f>
        <v>3534.904778999</v>
      </c>
      <c r="I70" s="307">
        <f t="shared" si="6"/>
        <v>0</v>
      </c>
      <c r="L70" s="320">
        <f t="shared" si="7"/>
        <v>0</v>
      </c>
      <c r="M70" s="120"/>
      <c r="N70" s="822"/>
      <c r="O70" s="307">
        <f t="shared" si="8"/>
        <v>0</v>
      </c>
      <c r="R70" s="608">
        <f>$G70*IF(ISNA(VLOOKUP($B70&amp;"; "&amp;$H$66&amp;", digestion et déjections",'FE Hors Energie'!$G:$U,10,FALSE)+VLOOKUP($B70&amp;"; "&amp;$H$66&amp;", alimentation",'FE Hors Energie'!$G:$U,10,FALSE)),0,VLOOKUP($B70&amp;"; "&amp;$H$66&amp;", digestion et déjections",'FE Hors Energie'!$G:$U,10,FALSE)+VLOOKUP($B70&amp;"; "&amp;$H$66&amp;", alimentation",'FE Hors Energie'!$G:$U,10,FALSE))</f>
        <v>0</v>
      </c>
      <c r="S70" s="609">
        <f>$G70*IF(ISNA(VLOOKUP($B70&amp;"; "&amp;$H$66&amp;", digestion et déjections",'FE Hors Energie'!$G:$U,12,FALSE)+VLOOKUP($B70&amp;"; "&amp;$H$66&amp;", alimentation",'FE Hors Energie'!$G:$U,12,FALSE)),0,VLOOKUP($B70&amp;"; "&amp;$H$66&amp;", digestion et déjections",'FE Hors Energie'!$G:$U,12,FALSE)+VLOOKUP($B70&amp;"; "&amp;$H$66&amp;", alimentation",'FE Hors Energie'!$G:$U,12,FALSE))</f>
        <v>0</v>
      </c>
      <c r="T70" s="609">
        <f>$G70*IF(ISNA(VLOOKUP($B70&amp;"; "&amp;$H$66&amp;", digestion et déjections",'FE Hors Energie'!$G:$U,13,FALSE)+VLOOKUP($B70&amp;"; "&amp;$H$66&amp;", alimentation",'FE Hors Energie'!$G:$U,13,FALSE)),0,VLOOKUP($B70&amp;"; "&amp;$H$66&amp;", digestion et déjections",'FE Hors Energie'!$G:$U,13,FALSE)+VLOOKUP($B70&amp;"; "&amp;$H$66&amp;", alimentation",'FE Hors Energie'!$G:$U,13,FALSE))</f>
        <v>0</v>
      </c>
      <c r="U70" s="609">
        <f>$G70*IF(ISNA(VLOOKUP($B70&amp;"; "&amp;$H$66&amp;", digestion et déjections",'FE Hors Energie'!$G:$U,14,FALSE)+VLOOKUP($B70&amp;"; "&amp;$H$66&amp;", alimentation",'FE Hors Energie'!$G:$U,14,FALSE)),0,VLOOKUP($B70&amp;"; "&amp;$H$66&amp;", digestion et déjections",'FE Hors Energie'!$G:$U,14,FALSE)+VLOOKUP($B70&amp;"; "&amp;$H$66&amp;", alimentation",'FE Hors Energie'!$G:$U,14,FALSE))</f>
        <v>0</v>
      </c>
      <c r="V70" s="610">
        <f t="shared" si="9"/>
        <v>0</v>
      </c>
      <c r="W70" s="611">
        <f>$G70*IF(ISNA(VLOOKUP($B70&amp;"; "&amp;$H$66&amp;", digestion et déjections",'FE Hors Energie'!$G:$U,15,FALSE)+VLOOKUP($B70&amp;"; "&amp;$H$66&amp;", alimentation",'FE Hors Energie'!$G:$U,15,FALSE)),0,VLOOKUP($B70&amp;"; "&amp;$H$66&amp;", digestion et déjections",'FE Hors Energie'!$G:$U,15,FALSE)+VLOOKUP($B70&amp;"; "&amp;$H$66&amp;", alimentation",'FE Hors Energie'!$G:$U,15,FALSE))</f>
        <v>0</v>
      </c>
      <c r="Y70" s="1934">
        <f>IF($M70&lt;&gt;"votre valeur :",IF(ISNA(VLOOKUP($M70,Utilitaires!$N$566:$O$571,2,FALSE)),,VLOOKUP($M70,Utilitaires!$N$566:$O$571,2,FALSE)),$N70)</f>
        <v>0</v>
      </c>
      <c r="Z70" s="1133">
        <f>IF(
ISNA(
SQRT(SUMSQ(VLOOKUP($B70&amp;"; "&amp;$H$66&amp;", digestion et déjections",'FE Hors Energie'!$G:$U,7,FALSE),VLOOKUP($B70&amp;"; "&amp;$H$66&amp;", alimentation",'FE Hors Energie'!$G:$U,7,FALSE),Y70))),0,SQRT(SUMSQ(VLOOKUP($B70&amp;"; "&amp;$H$66&amp;", digestion et déjections",'FE Hors Energie'!$G:$U,7,FALSE),VLOOKUP($B70&amp;"; "&amp;$H$66&amp;", alimentation",'FE Hors Energie'!$G:$U,7,FALSE),Y70)))</f>
        <v>0.70710678118654757</v>
      </c>
    </row>
    <row r="71" spans="2:26" s="91" customFormat="1" ht="13" hidden="1" outlineLevel="1">
      <c r="B71" s="305" t="s">
        <v>1999</v>
      </c>
      <c r="C71" s="306"/>
      <c r="D71" s="316">
        <f t="shared" si="5"/>
        <v>0</v>
      </c>
      <c r="E71" s="316"/>
      <c r="F71" s="120"/>
      <c r="G71" s="120"/>
      <c r="H71" s="319">
        <f>VLOOKUP($B71&amp;"; "&amp;$H$66&amp;", digestion et déjections",'FE Hors Energie'!$G:$U,9,FALSE)+VLOOKUP($B71&amp;"; "&amp;$H$66&amp;", alimentation",'FE Hors Energie'!$G:$U,9,FALSE)</f>
        <v>28.114999999999998</v>
      </c>
      <c r="I71" s="307">
        <f t="shared" si="6"/>
        <v>0</v>
      </c>
      <c r="L71" s="320">
        <f t="shared" si="7"/>
        <v>0</v>
      </c>
      <c r="M71" s="120"/>
      <c r="N71" s="822"/>
      <c r="O71" s="307">
        <f t="shared" si="8"/>
        <v>0</v>
      </c>
      <c r="R71" s="608">
        <f>$G71*IF(ISNA(VLOOKUP($B71&amp;"; "&amp;$H$66&amp;", digestion et déjections",'FE Hors Energie'!$G:$U,10,FALSE)+VLOOKUP($B71&amp;"; "&amp;$H$66&amp;", alimentation",'FE Hors Energie'!$G:$U,10,FALSE)),0,VLOOKUP($B71&amp;"; "&amp;$H$66&amp;", digestion et déjections",'FE Hors Energie'!$G:$U,10,FALSE)+VLOOKUP($B71&amp;"; "&amp;$H$66&amp;", alimentation",'FE Hors Energie'!$G:$U,10,FALSE))</f>
        <v>0</v>
      </c>
      <c r="S71" s="609">
        <f>$G71*IF(ISNA(VLOOKUP($B71&amp;"; "&amp;$H$66&amp;", digestion et déjections",'FE Hors Energie'!$G:$U,12,FALSE)+VLOOKUP($B71&amp;"; "&amp;$H$66&amp;", alimentation",'FE Hors Energie'!$G:$U,12,FALSE)),0,VLOOKUP($B71&amp;"; "&amp;$H$66&amp;", digestion et déjections",'FE Hors Energie'!$G:$U,12,FALSE)+VLOOKUP($B71&amp;"; "&amp;$H$66&amp;", alimentation",'FE Hors Energie'!$G:$U,12,FALSE))</f>
        <v>0</v>
      </c>
      <c r="T71" s="609">
        <f>$G71*IF(ISNA(VLOOKUP($B71&amp;"; "&amp;$H$66&amp;", digestion et déjections",'FE Hors Energie'!$G:$U,13,FALSE)+VLOOKUP($B71&amp;"; "&amp;$H$66&amp;", alimentation",'FE Hors Energie'!$G:$U,13,FALSE)),0,VLOOKUP($B71&amp;"; "&amp;$H$66&amp;", digestion et déjections",'FE Hors Energie'!$G:$U,13,FALSE)+VLOOKUP($B71&amp;"; "&amp;$H$66&amp;", alimentation",'FE Hors Energie'!$G:$U,13,FALSE))</f>
        <v>0</v>
      </c>
      <c r="U71" s="609">
        <f>$G71*IF(ISNA(VLOOKUP($B71&amp;"; "&amp;$H$66&amp;", digestion et déjections",'FE Hors Energie'!$G:$U,14,FALSE)+VLOOKUP($B71&amp;"; "&amp;$H$66&amp;", alimentation",'FE Hors Energie'!$G:$U,14,FALSE)),0,VLOOKUP($B71&amp;"; "&amp;$H$66&amp;", digestion et déjections",'FE Hors Energie'!$G:$U,14,FALSE)+VLOOKUP($B71&amp;"; "&amp;$H$66&amp;", alimentation",'FE Hors Energie'!$G:$U,14,FALSE))</f>
        <v>0</v>
      </c>
      <c r="V71" s="610">
        <f t="shared" si="9"/>
        <v>0</v>
      </c>
      <c r="W71" s="611">
        <f>$G71*IF(ISNA(VLOOKUP($B71&amp;"; "&amp;$H$66&amp;", digestion et déjections",'FE Hors Energie'!$G:$U,15,FALSE)+VLOOKUP($B71&amp;"; "&amp;$H$66&amp;", alimentation",'FE Hors Energie'!$G:$U,15,FALSE)),0,VLOOKUP($B71&amp;"; "&amp;$H$66&amp;", digestion et déjections",'FE Hors Energie'!$G:$U,15,FALSE)+VLOOKUP($B71&amp;"; "&amp;$H$66&amp;", alimentation",'FE Hors Energie'!$G:$U,15,FALSE))</f>
        <v>0</v>
      </c>
      <c r="Y71" s="1934">
        <f>IF($M71&lt;&gt;"votre valeur :",IF(ISNA(VLOOKUP($M71,Utilitaires!$N$566:$O$571,2,FALSE)),,VLOOKUP($M71,Utilitaires!$N$566:$O$571,2,FALSE)),$N71)</f>
        <v>0</v>
      </c>
      <c r="Z71" s="1133">
        <f>IF(
ISNA(
SQRT(SUMSQ(VLOOKUP($B71&amp;"; "&amp;$H$66&amp;", digestion et déjections",'FE Hors Energie'!$G:$U,7,FALSE),VLOOKUP($B71&amp;"; "&amp;$H$66&amp;", alimentation",'FE Hors Energie'!$G:$U,7,FALSE),Y71))),0,SQRT(SUMSQ(VLOOKUP($B71&amp;"; "&amp;$H$66&amp;", digestion et déjections",'FE Hors Energie'!$G:$U,7,FALSE),VLOOKUP($B71&amp;"; "&amp;$H$66&amp;", alimentation",'FE Hors Energie'!$G:$U,7,FALSE),Y71)))</f>
        <v>0.70710678118654757</v>
      </c>
    </row>
    <row r="72" spans="2:26" s="91" customFormat="1" ht="13" hidden="1" outlineLevel="1">
      <c r="B72" s="305" t="s">
        <v>2000</v>
      </c>
      <c r="C72" s="306"/>
      <c r="D72" s="316">
        <f t="shared" si="5"/>
        <v>0</v>
      </c>
      <c r="E72" s="316"/>
      <c r="F72" s="120"/>
      <c r="G72" s="120"/>
      <c r="H72" s="319">
        <f>VLOOKUP($B72&amp;"; "&amp;$H$66&amp;", digestion et déjections",'FE Hors Energie'!$G:$U,9,FALSE)+VLOOKUP($B72&amp;"; "&amp;$H$66&amp;", alimentation",'FE Hors Energie'!$G:$U,9,FALSE)</f>
        <v>1259.0604832669999</v>
      </c>
      <c r="I72" s="307">
        <f t="shared" si="6"/>
        <v>0</v>
      </c>
      <c r="L72" s="320">
        <f t="shared" si="7"/>
        <v>0</v>
      </c>
      <c r="M72" s="120"/>
      <c r="N72" s="822"/>
      <c r="O72" s="307">
        <f t="shared" si="8"/>
        <v>0</v>
      </c>
      <c r="R72" s="608">
        <f>$G72*IF(ISNA(VLOOKUP($B72&amp;"; "&amp;$H$66&amp;", digestion et déjections",'FE Hors Energie'!$G:$U,10,FALSE)+VLOOKUP($B72&amp;"; "&amp;$H$66&amp;", alimentation",'FE Hors Energie'!$G:$U,10,FALSE)),0,VLOOKUP($B72&amp;"; "&amp;$H$66&amp;", digestion et déjections",'FE Hors Energie'!$G:$U,10,FALSE)+VLOOKUP($B72&amp;"; "&amp;$H$66&amp;", alimentation",'FE Hors Energie'!$G:$U,10,FALSE))</f>
        <v>0</v>
      </c>
      <c r="S72" s="609">
        <f>$G72*IF(ISNA(VLOOKUP($B72&amp;"; "&amp;$H$66&amp;", digestion et déjections",'FE Hors Energie'!$G:$U,12,FALSE)+VLOOKUP($B72&amp;"; "&amp;$H$66&amp;", alimentation",'FE Hors Energie'!$G:$U,12,FALSE)),0,VLOOKUP($B72&amp;"; "&amp;$H$66&amp;", digestion et déjections",'FE Hors Energie'!$G:$U,12,FALSE)+VLOOKUP($B72&amp;"; "&amp;$H$66&amp;", alimentation",'FE Hors Energie'!$G:$U,12,FALSE))</f>
        <v>0</v>
      </c>
      <c r="T72" s="609">
        <f>$G72*IF(ISNA(VLOOKUP($B72&amp;"; "&amp;$H$66&amp;", digestion et déjections",'FE Hors Energie'!$G:$U,13,FALSE)+VLOOKUP($B72&amp;"; "&amp;$H$66&amp;", alimentation",'FE Hors Energie'!$G:$U,13,FALSE)),0,VLOOKUP($B72&amp;"; "&amp;$H$66&amp;", digestion et déjections",'FE Hors Energie'!$G:$U,13,FALSE)+VLOOKUP($B72&amp;"; "&amp;$H$66&amp;", alimentation",'FE Hors Energie'!$G:$U,13,FALSE))</f>
        <v>0</v>
      </c>
      <c r="U72" s="609">
        <f>$G72*IF(ISNA(VLOOKUP($B72&amp;"; "&amp;$H$66&amp;", digestion et déjections",'FE Hors Energie'!$G:$U,14,FALSE)+VLOOKUP($B72&amp;"; "&amp;$H$66&amp;", alimentation",'FE Hors Energie'!$G:$U,14,FALSE)),0,VLOOKUP($B72&amp;"; "&amp;$H$66&amp;", digestion et déjections",'FE Hors Energie'!$G:$U,14,FALSE)+VLOOKUP($B72&amp;"; "&amp;$H$66&amp;", alimentation",'FE Hors Energie'!$G:$U,14,FALSE))</f>
        <v>0</v>
      </c>
      <c r="V72" s="610">
        <f t="shared" si="9"/>
        <v>0</v>
      </c>
      <c r="W72" s="611">
        <f>$G72*IF(ISNA(VLOOKUP($B72&amp;"; "&amp;$H$66&amp;", digestion et déjections",'FE Hors Energie'!$G:$U,15,FALSE)+VLOOKUP($B72&amp;"; "&amp;$H$66&amp;", alimentation",'FE Hors Energie'!$G:$U,15,FALSE)),0,VLOOKUP($B72&amp;"; "&amp;$H$66&amp;", digestion et déjections",'FE Hors Energie'!$G:$U,15,FALSE)+VLOOKUP($B72&amp;"; "&amp;$H$66&amp;", alimentation",'FE Hors Energie'!$G:$U,15,FALSE))</f>
        <v>0</v>
      </c>
      <c r="Y72" s="1934">
        <f>IF($M72&lt;&gt;"votre valeur :",IF(ISNA(VLOOKUP($M72,Utilitaires!$N$566:$O$571,2,FALSE)),,VLOOKUP($M72,Utilitaires!$N$566:$O$571,2,FALSE)),$N72)</f>
        <v>0</v>
      </c>
      <c r="Z72" s="1133">
        <f>IF(
ISNA(
SQRT(SUMSQ(VLOOKUP($B72&amp;"; "&amp;$H$66&amp;", digestion et déjections",'FE Hors Energie'!$G:$U,7,FALSE),VLOOKUP($B72&amp;"; "&amp;$H$66&amp;", alimentation",'FE Hors Energie'!$G:$U,7,FALSE),Y72))),0,SQRT(SUMSQ(VLOOKUP($B72&amp;"; "&amp;$H$66&amp;", digestion et déjections",'FE Hors Energie'!$G:$U,7,FALSE),VLOOKUP($B72&amp;"; "&amp;$H$66&amp;", alimentation",'FE Hors Energie'!$G:$U,7,FALSE),Y72)))</f>
        <v>0.70710678118654757</v>
      </c>
    </row>
    <row r="73" spans="2:26" s="91" customFormat="1" ht="13" hidden="1" outlineLevel="1">
      <c r="B73" s="305" t="s">
        <v>2001</v>
      </c>
      <c r="C73" s="306"/>
      <c r="D73" s="316">
        <f t="shared" si="5"/>
        <v>0</v>
      </c>
      <c r="E73" s="316"/>
      <c r="F73" s="123"/>
      <c r="G73" s="123"/>
      <c r="H73" s="319">
        <f>VLOOKUP($B73&amp;"; "&amp;$H$66&amp;", digestion et déjections",'FE Hors Energie'!$G:$U,9,FALSE)+VLOOKUP($B73&amp;"; "&amp;$H$66&amp;", alimentation",'FE Hors Energie'!$G:$U,9,FALSE)</f>
        <v>250.80307772799995</v>
      </c>
      <c r="I73" s="307">
        <f t="shared" si="6"/>
        <v>0</v>
      </c>
      <c r="L73" s="320">
        <f t="shared" si="7"/>
        <v>0</v>
      </c>
      <c r="M73" s="123"/>
      <c r="N73" s="822"/>
      <c r="O73" s="307">
        <f t="shared" si="8"/>
        <v>0</v>
      </c>
      <c r="R73" s="608">
        <f>$G73*IF(ISNA(VLOOKUP($B73&amp;"; "&amp;$H$66&amp;", digestion et déjections",'FE Hors Energie'!$G:$U,10,FALSE)+VLOOKUP($B73&amp;"; "&amp;$H$66&amp;", alimentation",'FE Hors Energie'!$G:$U,10,FALSE)),0,VLOOKUP($B73&amp;"; "&amp;$H$66&amp;", digestion et déjections",'FE Hors Energie'!$G:$U,10,FALSE)+VLOOKUP($B73&amp;"; "&amp;$H$66&amp;", alimentation",'FE Hors Energie'!$G:$U,10,FALSE))</f>
        <v>0</v>
      </c>
      <c r="S73" s="609">
        <f>$G73*IF(ISNA(VLOOKUP($B73&amp;"; "&amp;$H$66&amp;", digestion et déjections",'FE Hors Energie'!$G:$U,12,FALSE)+VLOOKUP($B73&amp;"; "&amp;$H$66&amp;", alimentation",'FE Hors Energie'!$G:$U,12,FALSE)),0,VLOOKUP($B73&amp;"; "&amp;$H$66&amp;", digestion et déjections",'FE Hors Energie'!$G:$U,12,FALSE)+VLOOKUP($B73&amp;"; "&amp;$H$66&amp;", alimentation",'FE Hors Energie'!$G:$U,12,FALSE))</f>
        <v>0</v>
      </c>
      <c r="T73" s="609">
        <f>$G73*IF(ISNA(VLOOKUP($B73&amp;"; "&amp;$H$66&amp;", digestion et déjections",'FE Hors Energie'!$G:$U,13,FALSE)+VLOOKUP($B73&amp;"; "&amp;$H$66&amp;", alimentation",'FE Hors Energie'!$G:$U,13,FALSE)),0,VLOOKUP($B73&amp;"; "&amp;$H$66&amp;", digestion et déjections",'FE Hors Energie'!$G:$U,13,FALSE)+VLOOKUP($B73&amp;"; "&amp;$H$66&amp;", alimentation",'FE Hors Energie'!$G:$U,13,FALSE))</f>
        <v>0</v>
      </c>
      <c r="U73" s="609">
        <f>$G73*IF(ISNA(VLOOKUP($B73&amp;"; "&amp;$H$66&amp;", digestion et déjections",'FE Hors Energie'!$G:$U,14,FALSE)+VLOOKUP($B73&amp;"; "&amp;$H$66&amp;", alimentation",'FE Hors Energie'!$G:$U,14,FALSE)),0,VLOOKUP($B73&amp;"; "&amp;$H$66&amp;", digestion et déjections",'FE Hors Energie'!$G:$U,14,FALSE)+VLOOKUP($B73&amp;"; "&amp;$H$66&amp;", alimentation",'FE Hors Energie'!$G:$U,14,FALSE))</f>
        <v>0</v>
      </c>
      <c r="V73" s="610">
        <f t="shared" si="9"/>
        <v>0</v>
      </c>
      <c r="W73" s="611">
        <f>$G73*IF(ISNA(VLOOKUP($B73&amp;"; "&amp;$H$66&amp;", digestion et déjections",'FE Hors Energie'!$G:$U,15,FALSE)+VLOOKUP($B73&amp;"; "&amp;$H$66&amp;", alimentation",'FE Hors Energie'!$G:$U,15,FALSE)),0,VLOOKUP($B73&amp;"; "&amp;$H$66&amp;", digestion et déjections",'FE Hors Energie'!$G:$U,15,FALSE)+VLOOKUP($B73&amp;"; "&amp;$H$66&amp;", alimentation",'FE Hors Energie'!$G:$U,15,FALSE))</f>
        <v>0</v>
      </c>
      <c r="Y73" s="1934">
        <f>IF($M73&lt;&gt;"votre valeur :",IF(ISNA(VLOOKUP($M73,Utilitaires!$N$566:$O$571,2,FALSE)),,VLOOKUP($M73,Utilitaires!$N$566:$O$571,2,FALSE)),$N73)</f>
        <v>0</v>
      </c>
      <c r="Z73" s="1133">
        <f>IF(
ISNA(
SQRT(SUMSQ(VLOOKUP($B73&amp;"; "&amp;$H$66&amp;", digestion et déjections",'FE Hors Energie'!$G:$U,7,FALSE),VLOOKUP($B73&amp;"; "&amp;$H$66&amp;", alimentation",'FE Hors Energie'!$G:$U,7,FALSE),Y73))),0,SQRT(SUMSQ(VLOOKUP($B73&amp;"; "&amp;$H$66&amp;", digestion et déjections",'FE Hors Energie'!$G:$U,7,FALSE),VLOOKUP($B73&amp;"; "&amp;$H$66&amp;", alimentation",'FE Hors Energie'!$G:$U,7,FALSE),Y73)))</f>
        <v>0.70710678118654757</v>
      </c>
    </row>
    <row r="74" spans="2:26" s="91" customFormat="1" ht="13" hidden="1" outlineLevel="1">
      <c r="B74" s="310"/>
      <c r="C74" s="306"/>
      <c r="D74" s="316"/>
      <c r="E74" s="316"/>
      <c r="F74" s="311"/>
      <c r="G74" s="312"/>
      <c r="H74" s="311"/>
      <c r="I74" s="313"/>
      <c r="L74" s="305"/>
      <c r="M74" s="830"/>
      <c r="N74" s="830"/>
      <c r="O74" s="307"/>
      <c r="R74" s="608"/>
      <c r="S74" s="609"/>
      <c r="T74" s="609"/>
      <c r="U74" s="609"/>
      <c r="V74" s="610"/>
      <c r="W74" s="612"/>
      <c r="Y74" s="1935"/>
      <c r="Z74" s="1156"/>
    </row>
    <row r="75" spans="2:26" s="91" customFormat="1" ht="13" hidden="1" outlineLevel="1">
      <c r="B75" s="321" t="s">
        <v>353</v>
      </c>
      <c r="C75" s="322"/>
      <c r="D75" s="323">
        <f>SUM(D68:D74)</f>
        <v>0</v>
      </c>
      <c r="E75" s="323"/>
      <c r="F75" s="322"/>
      <c r="G75" s="324"/>
      <c r="H75" s="322"/>
      <c r="I75" s="325">
        <f>SUM(I68:I74)</f>
        <v>0</v>
      </c>
      <c r="L75" s="1205">
        <f>IF(O75=0,O75,O75/I75)</f>
        <v>0</v>
      </c>
      <c r="M75" s="831"/>
      <c r="N75" s="831"/>
      <c r="O75" s="325">
        <f>SQRT(SUMSQ(O68:O74))</f>
        <v>0</v>
      </c>
      <c r="R75" s="613">
        <f t="shared" ref="R75:W75" si="10">SUM(R68:R74)</f>
        <v>0</v>
      </c>
      <c r="S75" s="614">
        <f t="shared" si="10"/>
        <v>0</v>
      </c>
      <c r="T75" s="614">
        <f t="shared" si="10"/>
        <v>0</v>
      </c>
      <c r="U75" s="614">
        <f t="shared" si="10"/>
        <v>0</v>
      </c>
      <c r="V75" s="615">
        <f t="shared" si="10"/>
        <v>0</v>
      </c>
      <c r="W75" s="616">
        <f t="shared" si="10"/>
        <v>0</v>
      </c>
    </row>
    <row r="76" spans="2:26" s="91" customFormat="1" ht="12.5" hidden="1" outlineLevel="1">
      <c r="B76" s="92"/>
      <c r="C76" s="92"/>
      <c r="D76" s="92"/>
      <c r="E76" s="92"/>
      <c r="F76" s="92"/>
      <c r="G76" s="100"/>
      <c r="H76" s="92"/>
      <c r="M76" s="9"/>
      <c r="N76" s="9"/>
      <c r="R76" s="597"/>
      <c r="S76" s="597"/>
      <c r="T76" s="597"/>
      <c r="U76" s="597"/>
      <c r="V76" s="597"/>
      <c r="W76" s="597"/>
    </row>
    <row r="77" spans="2:26" s="91" customFormat="1" ht="13" hidden="1" outlineLevel="1">
      <c r="B77" s="295" t="s">
        <v>2013</v>
      </c>
      <c r="C77" s="296"/>
      <c r="D77" s="1929"/>
      <c r="E77" s="1929"/>
      <c r="F77" s="297"/>
      <c r="G77" s="297"/>
      <c r="H77" s="296"/>
      <c r="I77" s="296"/>
      <c r="J77" s="298"/>
      <c r="L77" s="2436" t="s">
        <v>372</v>
      </c>
      <c r="M77" s="2437"/>
      <c r="N77" s="2437"/>
      <c r="O77" s="2438"/>
      <c r="R77" s="2427" t="s">
        <v>447</v>
      </c>
      <c r="S77" s="2428"/>
      <c r="T77" s="2428"/>
      <c r="U77" s="2428"/>
      <c r="V77" s="2428"/>
      <c r="W77" s="2429"/>
    </row>
    <row r="78" spans="2:26" s="91" customFormat="1" ht="13" hidden="1" outlineLevel="1">
      <c r="B78" s="299"/>
      <c r="C78" s="300"/>
      <c r="D78" s="1939" t="s">
        <v>312</v>
      </c>
      <c r="E78" s="1939"/>
      <c r="F78" s="300"/>
      <c r="G78" s="300"/>
      <c r="H78" s="300"/>
      <c r="I78" s="300"/>
      <c r="J78" s="301"/>
      <c r="L78" s="299"/>
      <c r="M78" s="829"/>
      <c r="N78" s="829"/>
      <c r="O78" s="308"/>
      <c r="R78" s="598"/>
      <c r="S78" s="599"/>
      <c r="T78" s="599"/>
      <c r="U78" s="599"/>
      <c r="V78" s="600"/>
      <c r="W78" s="601"/>
      <c r="Y78" s="2378" t="s">
        <v>1754</v>
      </c>
      <c r="Z78" s="2380"/>
    </row>
    <row r="79" spans="2:26" s="91" customFormat="1" ht="13" hidden="1" outlineLevel="1">
      <c r="B79" s="299"/>
      <c r="C79" s="300"/>
      <c r="D79" s="1927" t="s">
        <v>415</v>
      </c>
      <c r="E79" s="1927"/>
      <c r="F79" s="147" t="s">
        <v>458</v>
      </c>
      <c r="G79" s="2447" t="s">
        <v>2019</v>
      </c>
      <c r="H79" s="2443" t="s">
        <v>2018</v>
      </c>
      <c r="I79" s="2382" t="s">
        <v>2011</v>
      </c>
      <c r="J79" s="303" t="s">
        <v>450</v>
      </c>
      <c r="L79" s="1928" t="s">
        <v>320</v>
      </c>
      <c r="M79" s="2383" t="s">
        <v>320</v>
      </c>
      <c r="N79" s="2384"/>
      <c r="O79" s="303" t="s">
        <v>450</v>
      </c>
      <c r="R79" s="2425" t="s">
        <v>450</v>
      </c>
      <c r="S79" s="2426"/>
      <c r="T79" s="2426"/>
      <c r="U79" s="2426"/>
      <c r="V79" s="602" t="s">
        <v>450</v>
      </c>
      <c r="W79" s="603"/>
      <c r="Y79" s="1143" t="s">
        <v>1752</v>
      </c>
      <c r="Z79" s="1144" t="s">
        <v>1958</v>
      </c>
    </row>
    <row r="80" spans="2:26" s="91" customFormat="1" ht="13" hidden="1" outlineLevel="1">
      <c r="B80" s="299"/>
      <c r="C80" s="300"/>
      <c r="D80" s="1927" t="s">
        <v>450</v>
      </c>
      <c r="E80" s="1927"/>
      <c r="F80" s="1936" t="s">
        <v>710</v>
      </c>
      <c r="G80" s="2448"/>
      <c r="H80" s="2443"/>
      <c r="I80" s="2382"/>
      <c r="J80" s="303"/>
      <c r="L80" s="1928" t="s">
        <v>1755</v>
      </c>
      <c r="M80" s="2374" t="s">
        <v>1756</v>
      </c>
      <c r="N80" s="2375"/>
      <c r="O80" s="303"/>
      <c r="R80" s="604" t="s">
        <v>214</v>
      </c>
      <c r="S80" s="605" t="s">
        <v>448</v>
      </c>
      <c r="T80" s="605" t="s">
        <v>270</v>
      </c>
      <c r="U80" s="605" t="s">
        <v>449</v>
      </c>
      <c r="V80" s="606" t="s">
        <v>331</v>
      </c>
      <c r="W80" s="607" t="s">
        <v>643</v>
      </c>
      <c r="Y80" s="1925"/>
      <c r="Z80" s="1940"/>
    </row>
    <row r="81" spans="2:26" s="91" customFormat="1" ht="13" hidden="1" outlineLevel="1">
      <c r="B81" s="305" t="s">
        <v>2014</v>
      </c>
      <c r="C81" s="306"/>
      <c r="D81" s="316">
        <f t="shared" ref="D81:D86" si="11">J81</f>
        <v>0</v>
      </c>
      <c r="E81" s="316"/>
      <c r="F81" s="117"/>
      <c r="G81" s="117"/>
      <c r="H81" s="319">
        <f>IF(ISNA(VLOOKUP($B81&amp;"; "&amp;$H$79,'FE Hors Energie'!$G:$U,9,FALSE)),0,VLOOKUP($B81&amp;"; "&amp;$H$79,'FE Hors Energie'!$G:$U,9,FALSE))</f>
        <v>10.1</v>
      </c>
      <c r="I81" s="319"/>
      <c r="J81" s="307">
        <f>(H81*G81)</f>
        <v>0</v>
      </c>
      <c r="L81" s="320">
        <f t="shared" ref="L81:L86" si="12">IF(O81=0,O81,O81/J81)</f>
        <v>0</v>
      </c>
      <c r="M81" s="117"/>
      <c r="N81" s="822"/>
      <c r="O81" s="307">
        <f>SQRT(SUMSQ(IF(ISNA(J81*Z81),0,J81*Z81)))</f>
        <v>0</v>
      </c>
      <c r="R81" s="608">
        <f>$G81*IF(ISNA(VLOOKUP($B81&amp;"; "&amp;$H$79,'FE Hors Energie'!$G:$U,10,FALSE)),VLOOKUP($B81&amp;"; "&amp;$I$79,'FE Hors Energie'!$G:$U,10,FALSE),VLOOKUP($B81&amp;"; "&amp;$H$79,'FE Hors Energie'!$G:$U,10,FALSE))</f>
        <v>0</v>
      </c>
      <c r="S81" s="609">
        <f>$G81*IF(ISNA(VLOOKUP($B81&amp;"; "&amp;$H$79,'FE Hors Energie'!$G:$U,12,FALSE)),VLOOKUP($B81&amp;"; "&amp;$I$79,'FE Hors Energie'!$G:$U,12,FALSE),VLOOKUP($B81&amp;"; "&amp;$H$79,'FE Hors Energie'!$G:$U,12,FALSE))</f>
        <v>0</v>
      </c>
      <c r="T81" s="609">
        <f>$G81*IF(ISNA(VLOOKUP($B81&amp;"; "&amp;$H$79,'FE Hors Energie'!$G:$U,13,FALSE)),VLOOKUP($B81&amp;"; "&amp;$I$79,'FE Hors Energie'!$G:$U,13,FALSE),VLOOKUP($B81&amp;"; "&amp;$H$79,'FE Hors Energie'!$G:$U,13,FALSE))</f>
        <v>0</v>
      </c>
      <c r="U81" s="609">
        <f>$G81*IF(ISNA(VLOOKUP($B81&amp;"; "&amp;$H$79,'FE Hors Energie'!$G:$U,14,FALSE)),VLOOKUP($B81&amp;"; "&amp;$I$79,'FE Hors Energie'!$G:$U,14,FALSE),VLOOKUP($B81&amp;"; "&amp;$H$79,'FE Hors Energie'!$G:$U,14,FALSE))</f>
        <v>0</v>
      </c>
      <c r="V81" s="610">
        <f>SUM(R81:U81)</f>
        <v>0</v>
      </c>
      <c r="W81" s="611">
        <f>$G81*IF(ISNA(VLOOKUP($B81&amp;"; "&amp;$H$79,'FE Hors Energie'!$G:$U,15,FALSE)),VLOOKUP($B81&amp;"; "&amp;$I$79,'FE Hors Energie'!$G:$U,15,FALSE),VLOOKUP($B81&amp;"; "&amp;$H$79,'FE Hors Energie'!$G:$U,15,FALSE))</f>
        <v>0</v>
      </c>
      <c r="Y81" s="1934">
        <f>IF($M81&lt;&gt;"votre valeur :",IF(ISNA(VLOOKUP($M81,Utilitaires!$N$566:$O$571,2,FALSE)),,VLOOKUP($M81,Utilitaires!$N$566:$O$571,2,FALSE)),$N81)</f>
        <v>0</v>
      </c>
      <c r="Z81" s="1133">
        <f>SQRT(SUMSQ(
IF(ISNA(VLOOKUP($B81&amp;"; "&amp;$H$79,'FE Hors Energie'!$G:$U,7,FALSE)),
VLOOKUP($B81&amp;"; "&amp;$I$79,'FE Hors Energie'!$G:$U,7,FALSE),
VLOOKUP($B81&amp;"; "&amp;$H$79,'FE Hors Energie'!$G:$U,7,FALSE)),
Y81))</f>
        <v>4</v>
      </c>
    </row>
    <row r="82" spans="2:26" s="91" customFormat="1" ht="13" hidden="1" outlineLevel="1">
      <c r="B82" s="305" t="s">
        <v>2015</v>
      </c>
      <c r="C82" s="306"/>
      <c r="D82" s="316">
        <f t="shared" si="11"/>
        <v>0</v>
      </c>
      <c r="E82" s="316"/>
      <c r="F82" s="1178"/>
      <c r="G82" s="1178"/>
      <c r="H82" s="319">
        <f>IF(ISNA(VLOOKUP($B82&amp;"; "&amp;$H$79,'FE Hors Energie'!$G:$U,9,FALSE)),0,VLOOKUP($B82&amp;"; "&amp;$H$79,'FE Hors Energie'!$G:$U,9,FALSE))</f>
        <v>5.83</v>
      </c>
      <c r="I82" s="319"/>
      <c r="J82" s="307">
        <f>(H82*G82)</f>
        <v>0</v>
      </c>
      <c r="L82" s="320">
        <f t="shared" si="12"/>
        <v>0</v>
      </c>
      <c r="M82" s="1050"/>
      <c r="N82" s="822"/>
      <c r="O82" s="307">
        <f>SQRT(SUMSQ(IF(ISNA(J82*Z82),0,J82*Z82)))</f>
        <v>0</v>
      </c>
      <c r="R82" s="608">
        <f>$G82*IF(ISNA(VLOOKUP($B82&amp;"; "&amp;$H$79,'FE Hors Energie'!$G:$U,10,FALSE)),VLOOKUP($B82&amp;"; "&amp;$I$79,'FE Hors Energie'!$G:$U,10,FALSE),VLOOKUP($B82&amp;"; "&amp;$H$79,'FE Hors Energie'!$G:$U,10,FALSE))</f>
        <v>0</v>
      </c>
      <c r="S82" s="609">
        <f>$G82*IF(ISNA(VLOOKUP($B82&amp;"; "&amp;$H$79,'FE Hors Energie'!$G:$U,12,FALSE)),VLOOKUP($B82&amp;"; "&amp;$I$79,'FE Hors Energie'!$G:$U,12,FALSE),VLOOKUP($B82&amp;"; "&amp;$H$79,'FE Hors Energie'!$G:$U,12,FALSE))</f>
        <v>0</v>
      </c>
      <c r="T82" s="609">
        <f>$G82*IF(ISNA(VLOOKUP($B82&amp;"; "&amp;$H$79,'FE Hors Energie'!$G:$U,13,FALSE)),VLOOKUP($B82&amp;"; "&amp;$I$79,'FE Hors Energie'!$G:$U,13,FALSE),VLOOKUP($B82&amp;"; "&amp;$H$79,'FE Hors Energie'!$G:$U,13,FALSE))</f>
        <v>0</v>
      </c>
      <c r="U82" s="609">
        <f>$G82*IF(ISNA(VLOOKUP($B82&amp;"; "&amp;$H$79,'FE Hors Energie'!$G:$U,14,FALSE)),VLOOKUP($B82&amp;"; "&amp;$I$79,'FE Hors Energie'!$G:$U,14,FALSE),VLOOKUP($B82&amp;"; "&amp;$H$79,'FE Hors Energie'!$G:$U,14,FALSE))</f>
        <v>0</v>
      </c>
      <c r="V82" s="610">
        <f>SUM(R82:U82)</f>
        <v>0</v>
      </c>
      <c r="W82" s="611">
        <f>$G82*IF(ISNA(VLOOKUP($B82&amp;"; "&amp;$H$79,'FE Hors Energie'!$G:$U,15,FALSE)),VLOOKUP($B82&amp;"; "&amp;$I$79,'FE Hors Energie'!$G:$U,15,FALSE),VLOOKUP($B82&amp;"; "&amp;$H$79,'FE Hors Energie'!$G:$U,15,FALSE))</f>
        <v>0</v>
      </c>
      <c r="Y82" s="1934">
        <f>IF($M82&lt;&gt;"votre valeur :",IF(ISNA(VLOOKUP($M82,Utilitaires!$N$566:$O$571,2,FALSE)),,VLOOKUP($M82,Utilitaires!$N$566:$O$571,2,FALSE)),$N82)</f>
        <v>0</v>
      </c>
      <c r="Z82" s="1133">
        <f>SQRT(SUMSQ(
IF(ISNA(VLOOKUP($B82&amp;"; "&amp;$H$79,'FE Hors Energie'!$G:$U,7,FALSE)),
VLOOKUP($B82&amp;"; "&amp;$I$79,'FE Hors Energie'!$G:$U,7,FALSE),
VLOOKUP($B82&amp;"; "&amp;$H$79,'FE Hors Energie'!$G:$U,7,FALSE)),
Y82))</f>
        <v>4</v>
      </c>
    </row>
    <row r="83" spans="2:26" s="91" customFormat="1" ht="13" hidden="1" outlineLevel="1">
      <c r="B83" s="305" t="s">
        <v>2017</v>
      </c>
      <c r="C83" s="306"/>
      <c r="D83" s="316">
        <f t="shared" si="11"/>
        <v>0</v>
      </c>
      <c r="E83" s="316"/>
      <c r="F83" s="123"/>
      <c r="G83" s="123"/>
      <c r="H83" s="319">
        <f>IF(ISNA(VLOOKUP($B83&amp;"; "&amp;$H$79,'FE Hors Energie'!$G:$U,9,FALSE)),0,VLOOKUP($B83&amp;"; "&amp;$H$79,'FE Hors Energie'!$G:$U,9,FALSE))</f>
        <v>5.04</v>
      </c>
      <c r="I83" s="319"/>
      <c r="J83" s="307">
        <f>(H83*G83)</f>
        <v>0</v>
      </c>
      <c r="L83" s="320">
        <f t="shared" si="12"/>
        <v>0</v>
      </c>
      <c r="M83" s="120"/>
      <c r="N83" s="822"/>
      <c r="O83" s="307">
        <f>SQRT(SUMSQ(IF(ISNA(J83*Z83),0,J83*Z83)))</f>
        <v>0</v>
      </c>
      <c r="R83" s="608">
        <f>$G83*IF(ISNA(VLOOKUP($B83&amp;"; "&amp;$H$79,'FE Hors Energie'!$G:$U,10,FALSE)),VLOOKUP($B83&amp;"; "&amp;$I$79,'FE Hors Energie'!$G:$U,10,FALSE),VLOOKUP($B83&amp;"; "&amp;$H$79,'FE Hors Energie'!$G:$U,10,FALSE))</f>
        <v>0</v>
      </c>
      <c r="S83" s="609">
        <f>$G83*IF(ISNA(VLOOKUP($B83&amp;"; "&amp;$H$79,'FE Hors Energie'!$G:$U,12,FALSE)),VLOOKUP($B83&amp;"; "&amp;$I$79,'FE Hors Energie'!$G:$U,12,FALSE),VLOOKUP($B83&amp;"; "&amp;$H$79,'FE Hors Energie'!$G:$U,12,FALSE))</f>
        <v>0</v>
      </c>
      <c r="T83" s="609">
        <f>$G83*IF(ISNA(VLOOKUP($B83&amp;"; "&amp;$H$79,'FE Hors Energie'!$G:$U,13,FALSE)),VLOOKUP($B83&amp;"; "&amp;$I$79,'FE Hors Energie'!$G:$U,13,FALSE),VLOOKUP($B83&amp;"; "&amp;$H$79,'FE Hors Energie'!$G:$U,13,FALSE))</f>
        <v>0</v>
      </c>
      <c r="U83" s="609">
        <f>$G83*IF(ISNA(VLOOKUP($B83&amp;"; "&amp;$H$79,'FE Hors Energie'!$G:$U,14,FALSE)),VLOOKUP($B83&amp;"; "&amp;$I$79,'FE Hors Energie'!$G:$U,14,FALSE),VLOOKUP($B83&amp;"; "&amp;$H$79,'FE Hors Energie'!$G:$U,14,FALSE))</f>
        <v>0</v>
      </c>
      <c r="V83" s="610">
        <f>SUM(R83:U83)</f>
        <v>0</v>
      </c>
      <c r="W83" s="611">
        <f>$G83*IF(ISNA(VLOOKUP($B83&amp;"; "&amp;$H$79,'FE Hors Energie'!$G:$U,15,FALSE)),VLOOKUP($B83&amp;"; "&amp;$I$79,'FE Hors Energie'!$G:$U,15,FALSE),VLOOKUP($B83&amp;"; "&amp;$H$79,'FE Hors Energie'!$G:$U,15,FALSE))</f>
        <v>0</v>
      </c>
      <c r="Y83" s="1934">
        <f>IF($M83&lt;&gt;"votre valeur :",IF(ISNA(VLOOKUP($M83,Utilitaires!$N$566:$O$571,2,FALSE)),,VLOOKUP($M83,Utilitaires!$N$566:$O$571,2,FALSE)),$N83)</f>
        <v>0</v>
      </c>
      <c r="Z83" s="1133">
        <f>SQRT(SUMSQ(
IF(ISNA(VLOOKUP($B83&amp;"; "&amp;$H$79,'FE Hors Energie'!$G:$U,7,FALSE)),
VLOOKUP($B83&amp;"; "&amp;$I$79,'FE Hors Energie'!$G:$U,7,FALSE),
VLOOKUP($B83&amp;"; "&amp;$H$79,'FE Hors Energie'!$G:$U,7,FALSE)),
Y83))</f>
        <v>4</v>
      </c>
    </row>
    <row r="84" spans="2:26" s="91" customFormat="1" ht="13" hidden="1" outlineLevel="1">
      <c r="B84" s="305"/>
      <c r="C84" s="306"/>
      <c r="D84" s="316"/>
      <c r="E84" s="316"/>
      <c r="F84" s="1177"/>
      <c r="G84" s="1177" t="s">
        <v>2093</v>
      </c>
      <c r="H84" s="319"/>
      <c r="I84" s="319"/>
      <c r="J84" s="307"/>
      <c r="L84" s="320">
        <f t="shared" si="12"/>
        <v>0</v>
      </c>
      <c r="M84" s="120"/>
      <c r="N84" s="822"/>
      <c r="O84" s="307"/>
      <c r="R84" s="608"/>
      <c r="S84" s="609"/>
      <c r="T84" s="609"/>
      <c r="U84" s="609"/>
      <c r="V84" s="610"/>
      <c r="W84" s="611"/>
      <c r="Y84" s="1934"/>
      <c r="Z84" s="1133"/>
    </row>
    <row r="85" spans="2:26" s="91" customFormat="1" ht="13" hidden="1" outlineLevel="1">
      <c r="B85" s="305" t="s">
        <v>2016</v>
      </c>
      <c r="C85" s="306"/>
      <c r="D85" s="316">
        <f t="shared" si="11"/>
        <v>0</v>
      </c>
      <c r="E85" s="316"/>
      <c r="F85" s="1050"/>
      <c r="G85" s="1050"/>
      <c r="H85" s="319"/>
      <c r="I85" s="319">
        <f>IF(ISNA(VLOOKUP($B85&amp;"; "&amp;$I$79,'FE Hors Energie'!$G:$U,9,FALSE)),0,VLOOKUP($B85&amp;"; "&amp;$I$79,'FE Hors Energie'!$G:$U,9,FALSE))</f>
        <v>3450</v>
      </c>
      <c r="J85" s="307">
        <f>G85*I85</f>
        <v>0</v>
      </c>
      <c r="L85" s="320">
        <f t="shared" si="12"/>
        <v>0</v>
      </c>
      <c r="M85" s="120"/>
      <c r="N85" s="822"/>
      <c r="O85" s="307">
        <f>SQRT(SUMSQ(IF(ISNA(J85*Z85),0,J85*Z85)))</f>
        <v>0</v>
      </c>
      <c r="R85" s="608">
        <f>$G85*IF(ISNA(VLOOKUP($B85&amp;"; "&amp;$H$79,'FE Hors Energie'!$G:$U,10,FALSE)),VLOOKUP($B85&amp;"; "&amp;$I$79,'FE Hors Energie'!$G:$U,10,FALSE),VLOOKUP($B85&amp;"; "&amp;$H$79,'FE Hors Energie'!$G:$U,10,FALSE))</f>
        <v>0</v>
      </c>
      <c r="S85" s="609">
        <f>$G85*IF(ISNA(VLOOKUP($B85&amp;"; "&amp;$H$79,'FE Hors Energie'!$G:$U,12,FALSE)),VLOOKUP($B85&amp;"; "&amp;$I$79,'FE Hors Energie'!$G:$U,12,FALSE),VLOOKUP($B85&amp;"; "&amp;$H$79,'FE Hors Energie'!$G:$U,12,FALSE))</f>
        <v>0</v>
      </c>
      <c r="T85" s="609">
        <f>$G85*IF(ISNA(VLOOKUP($B85&amp;"; "&amp;$H$79,'FE Hors Energie'!$G:$U,13,FALSE)),VLOOKUP($B85&amp;"; "&amp;$I$79,'FE Hors Energie'!$G:$U,13,FALSE),VLOOKUP($B85&amp;"; "&amp;$H$79,'FE Hors Energie'!$G:$U,13,FALSE))</f>
        <v>0</v>
      </c>
      <c r="U85" s="609">
        <f>$G85*IF(ISNA(VLOOKUP($B85&amp;"; "&amp;$H$79,'FE Hors Energie'!$G:$U,14,FALSE)),VLOOKUP($B85&amp;"; "&amp;$I$79,'FE Hors Energie'!$G:$U,14,FALSE),VLOOKUP($B85&amp;"; "&amp;$H$79,'FE Hors Energie'!$G:$U,14,FALSE))</f>
        <v>0</v>
      </c>
      <c r="V85" s="610">
        <f>SUM(R85:U85)</f>
        <v>0</v>
      </c>
      <c r="W85" s="611">
        <f>$G85*IF(ISNA(VLOOKUP($B85&amp;"; "&amp;$H$79,'FE Hors Energie'!$G:$U,15,FALSE)),VLOOKUP($B85&amp;"; "&amp;$I$79,'FE Hors Energie'!$G:$U,15,FALSE),VLOOKUP($B85&amp;"; "&amp;$H$79,'FE Hors Energie'!$G:$U,15,FALSE))</f>
        <v>0</v>
      </c>
      <c r="Y85" s="1934">
        <f>IF($M85&lt;&gt;"votre valeur :",IF(ISNA(VLOOKUP($M85,Utilitaires!$N$566:$O$571,2,FALSE)),,VLOOKUP($M85,Utilitaires!$N$566:$O$571,2,FALSE)),$N85)</f>
        <v>0</v>
      </c>
      <c r="Z85" s="1133">
        <f>SQRT(SUMSQ(
IF(ISNA(VLOOKUP($B85&amp;"; "&amp;$H$79,'FE Hors Energie'!$G:$U,7,FALSE)),
VLOOKUP($B85&amp;"; "&amp;$I$79,'FE Hors Energie'!$G:$U,7,FALSE),
VLOOKUP($B85&amp;"; "&amp;$H$79,'FE Hors Energie'!$G:$U,7,FALSE)),
Y85))</f>
        <v>4</v>
      </c>
    </row>
    <row r="86" spans="2:26" s="91" customFormat="1" ht="13" hidden="1" outlineLevel="1">
      <c r="B86" s="305" t="s">
        <v>2094</v>
      </c>
      <c r="C86" s="306"/>
      <c r="D86" s="316">
        <f t="shared" si="11"/>
        <v>0</v>
      </c>
      <c r="E86" s="316"/>
      <c r="F86" s="123"/>
      <c r="G86" s="123"/>
      <c r="H86" s="319"/>
      <c r="I86" s="319">
        <f>IF(ISNA(VLOOKUP($B86&amp;"; "&amp;$I$79,'FE Hors Energie'!$G:$U,9,FALSE)),0,VLOOKUP($B86&amp;"; "&amp;$I$79,'FE Hors Energie'!$G:$U,9,FALSE))</f>
        <v>239</v>
      </c>
      <c r="J86" s="307">
        <f>G86*I86</f>
        <v>0</v>
      </c>
      <c r="L86" s="320">
        <f t="shared" si="12"/>
        <v>0</v>
      </c>
      <c r="M86" s="123"/>
      <c r="N86" s="822"/>
      <c r="O86" s="307">
        <f>SQRT(SUMSQ(IF(ISNA(J86*Z86),0,J86*Z86)))</f>
        <v>0</v>
      </c>
      <c r="R86" s="608">
        <f>$G86*IF(ISNA(VLOOKUP($B86&amp;"; "&amp;$H$79,'FE Hors Energie'!$G:$U,10,FALSE)),VLOOKUP($B86&amp;"; "&amp;$I$79,'FE Hors Energie'!$G:$U,10,FALSE),VLOOKUP($B86&amp;"; "&amp;$H$79,'FE Hors Energie'!$G:$U,10,FALSE))</f>
        <v>0</v>
      </c>
      <c r="S86" s="609">
        <f>$G86*IF(ISNA(VLOOKUP($B86&amp;"; "&amp;$H$79,'FE Hors Energie'!$G:$U,12,FALSE)),VLOOKUP($B86&amp;"; "&amp;$I$79,'FE Hors Energie'!$G:$U,12,FALSE),VLOOKUP($B86&amp;"; "&amp;$H$79,'FE Hors Energie'!$G:$U,12,FALSE))</f>
        <v>0</v>
      </c>
      <c r="T86" s="609">
        <f>$G86*IF(ISNA(VLOOKUP($B86&amp;"; "&amp;$H$79,'FE Hors Energie'!$G:$U,13,FALSE)),VLOOKUP($B86&amp;"; "&amp;$I$79,'FE Hors Energie'!$G:$U,13,FALSE),VLOOKUP($B86&amp;"; "&amp;$H$79,'FE Hors Energie'!$G:$U,13,FALSE))</f>
        <v>0</v>
      </c>
      <c r="U86" s="609">
        <f>$G86*IF(ISNA(VLOOKUP($B86&amp;"; "&amp;$H$79,'FE Hors Energie'!$G:$U,14,FALSE)),VLOOKUP($B86&amp;"; "&amp;$I$79,'FE Hors Energie'!$G:$U,14,FALSE),VLOOKUP($B86&amp;"; "&amp;$H$79,'FE Hors Energie'!$G:$U,14,FALSE))</f>
        <v>0</v>
      </c>
      <c r="V86" s="610">
        <f>SUM(R86:U86)</f>
        <v>0</v>
      </c>
      <c r="W86" s="611">
        <f>$G86*IF(ISNA(VLOOKUP($B86&amp;"; "&amp;$H$79,'FE Hors Energie'!$G:$U,15,FALSE)),VLOOKUP($B86&amp;"; "&amp;$I$79,'FE Hors Energie'!$G:$U,15,FALSE),VLOOKUP($B86&amp;"; "&amp;$H$79,'FE Hors Energie'!$G:$U,15,FALSE))</f>
        <v>0</v>
      </c>
      <c r="Y86" s="1934">
        <f>IF($M86&lt;&gt;"votre valeur :",IF(ISNA(VLOOKUP($M86,Utilitaires!$N$566:$O$571,2,FALSE)),,VLOOKUP($M86,Utilitaires!$N$566:$O$571,2,FALSE)),$N86)</f>
        <v>0</v>
      </c>
      <c r="Z86" s="1133">
        <f>SQRT(SUMSQ(
IF(ISNA(VLOOKUP($B86&amp;"; "&amp;$H$79,'FE Hors Energie'!$G:$U,7,FALSE)),
VLOOKUP($B86&amp;"; "&amp;$I$79,'FE Hors Energie'!$G:$U,7,FALSE),
VLOOKUP($B86&amp;"; "&amp;$H$79,'FE Hors Energie'!$G:$U,7,FALSE)),
Y86))</f>
        <v>4</v>
      </c>
    </row>
    <row r="87" spans="2:26" s="91" customFormat="1" ht="13" hidden="1" outlineLevel="1">
      <c r="B87" s="310"/>
      <c r="C87" s="306"/>
      <c r="D87" s="316"/>
      <c r="E87" s="316"/>
      <c r="F87" s="311"/>
      <c r="G87" s="312"/>
      <c r="H87" s="311"/>
      <c r="I87" s="311"/>
      <c r="J87" s="313"/>
      <c r="L87" s="305"/>
      <c r="M87" s="830"/>
      <c r="N87" s="830"/>
      <c r="O87" s="307"/>
      <c r="R87" s="608"/>
      <c r="S87" s="609"/>
      <c r="T87" s="609"/>
      <c r="U87" s="609"/>
      <c r="V87" s="610"/>
      <c r="W87" s="612"/>
      <c r="Y87" s="1935"/>
      <c r="Z87" s="1156"/>
    </row>
    <row r="88" spans="2:26" s="91" customFormat="1" ht="13" hidden="1" outlineLevel="1">
      <c r="B88" s="321" t="s">
        <v>353</v>
      </c>
      <c r="C88" s="322"/>
      <c r="D88" s="323">
        <f>SUM(D81:D87)</f>
        <v>0</v>
      </c>
      <c r="E88" s="323"/>
      <c r="F88" s="322"/>
      <c r="G88" s="324"/>
      <c r="H88" s="322"/>
      <c r="I88" s="322"/>
      <c r="J88" s="325">
        <f>SUM(J81:J87)</f>
        <v>0</v>
      </c>
      <c r="L88" s="1205">
        <f>IF(O88=0,O88,O88/I88)</f>
        <v>0</v>
      </c>
      <c r="M88" s="831"/>
      <c r="N88" s="831"/>
      <c r="O88" s="325">
        <f>SQRT(SUMSQ(O81:O87))</f>
        <v>0</v>
      </c>
      <c r="R88" s="613">
        <f t="shared" ref="R88:W88" si="13">SUM(R81:R87)</f>
        <v>0</v>
      </c>
      <c r="S88" s="614">
        <f t="shared" si="13"/>
        <v>0</v>
      </c>
      <c r="T88" s="614">
        <f t="shared" si="13"/>
        <v>0</v>
      </c>
      <c r="U88" s="614">
        <f t="shared" si="13"/>
        <v>0</v>
      </c>
      <c r="V88" s="615">
        <f t="shared" si="13"/>
        <v>0</v>
      </c>
      <c r="W88" s="616">
        <f t="shared" si="13"/>
        <v>0</v>
      </c>
    </row>
    <row r="89" spans="2:26" s="91" customFormat="1" ht="12.5" collapsed="1">
      <c r="B89" s="92"/>
      <c r="C89" s="92"/>
      <c r="D89" s="92"/>
      <c r="E89" s="92"/>
      <c r="F89" s="92"/>
      <c r="G89" s="100"/>
      <c r="H89" s="92"/>
      <c r="M89" s="9"/>
      <c r="N89" s="9"/>
      <c r="R89" s="597"/>
      <c r="S89" s="597"/>
      <c r="T89" s="597"/>
      <c r="U89" s="597"/>
      <c r="V89" s="597"/>
      <c r="W89" s="597"/>
    </row>
    <row r="90" spans="2:26" s="91" customFormat="1" ht="15.5" collapsed="1">
      <c r="B90" s="2393" t="s">
        <v>595</v>
      </c>
      <c r="C90" s="2393"/>
      <c r="D90" s="2393"/>
      <c r="E90" s="2393"/>
      <c r="F90" s="2393"/>
      <c r="G90" s="2393"/>
      <c r="H90" s="2393"/>
      <c r="I90" s="2393"/>
      <c r="J90" s="2393"/>
      <c r="K90" s="2393"/>
      <c r="L90" s="2393"/>
      <c r="M90" s="2393"/>
      <c r="N90" s="2393"/>
      <c r="O90" s="2393"/>
      <c r="P90" s="2393"/>
      <c r="R90" s="597"/>
      <c r="S90" s="597"/>
      <c r="T90" s="597"/>
      <c r="U90" s="597"/>
      <c r="V90" s="597"/>
      <c r="W90" s="597"/>
    </row>
    <row r="91" spans="2:26" s="91" customFormat="1" ht="12.5" hidden="1" outlineLevel="1">
      <c r="F91" s="92"/>
      <c r="G91" s="1941"/>
      <c r="M91" s="9"/>
      <c r="N91" s="9"/>
      <c r="R91" s="597"/>
      <c r="S91" s="597"/>
      <c r="T91" s="597"/>
      <c r="U91" s="597"/>
      <c r="V91" s="597"/>
      <c r="W91" s="597"/>
    </row>
    <row r="92" spans="2:26" s="91" customFormat="1" ht="13" hidden="1" outlineLevel="1">
      <c r="B92" s="295" t="s">
        <v>596</v>
      </c>
      <c r="C92" s="296"/>
      <c r="D92" s="1929"/>
      <c r="E92" s="1929"/>
      <c r="F92" s="297"/>
      <c r="G92" s="297"/>
      <c r="H92" s="297"/>
      <c r="I92" s="298"/>
      <c r="L92" s="2436" t="s">
        <v>372</v>
      </c>
      <c r="M92" s="2437"/>
      <c r="N92" s="2437"/>
      <c r="O92" s="2438"/>
      <c r="R92" s="2427" t="s">
        <v>447</v>
      </c>
      <c r="S92" s="2428"/>
      <c r="T92" s="2428"/>
      <c r="U92" s="2428"/>
      <c r="V92" s="2428"/>
      <c r="W92" s="2429"/>
    </row>
    <row r="93" spans="2:26" s="91" customFormat="1" ht="13" hidden="1" outlineLevel="1">
      <c r="B93" s="299"/>
      <c r="C93" s="300"/>
      <c r="D93" s="1939" t="s">
        <v>312</v>
      </c>
      <c r="E93" s="1939"/>
      <c r="F93" s="300"/>
      <c r="G93" s="300"/>
      <c r="H93" s="300"/>
      <c r="I93" s="301"/>
      <c r="L93" s="299"/>
      <c r="M93" s="829"/>
      <c r="N93" s="829"/>
      <c r="O93" s="308"/>
      <c r="R93" s="598"/>
      <c r="S93" s="599"/>
      <c r="T93" s="599"/>
      <c r="U93" s="599"/>
      <c r="V93" s="600"/>
      <c r="W93" s="601"/>
      <c r="Y93" s="2378" t="s">
        <v>1754</v>
      </c>
      <c r="Z93" s="2380"/>
    </row>
    <row r="94" spans="2:26" s="91" customFormat="1" ht="13" hidden="1" outlineLevel="1">
      <c r="B94" s="299"/>
      <c r="C94" s="300"/>
      <c r="D94" s="1927" t="s">
        <v>415</v>
      </c>
      <c r="E94" s="1927"/>
      <c r="F94" s="147" t="s">
        <v>458</v>
      </c>
      <c r="G94" s="147" t="s">
        <v>1963</v>
      </c>
      <c r="H94" s="2381" t="s">
        <v>1675</v>
      </c>
      <c r="I94" s="303" t="s">
        <v>450</v>
      </c>
      <c r="L94" s="1928" t="s">
        <v>320</v>
      </c>
      <c r="M94" s="2383" t="s">
        <v>320</v>
      </c>
      <c r="N94" s="2384"/>
      <c r="O94" s="303" t="s">
        <v>450</v>
      </c>
      <c r="R94" s="2425" t="s">
        <v>450</v>
      </c>
      <c r="S94" s="2426"/>
      <c r="T94" s="2426"/>
      <c r="U94" s="2426"/>
      <c r="V94" s="602" t="s">
        <v>450</v>
      </c>
      <c r="W94" s="603"/>
      <c r="Y94" s="1143" t="s">
        <v>1752</v>
      </c>
      <c r="Z94" s="1144" t="s">
        <v>1958</v>
      </c>
    </row>
    <row r="95" spans="2:26" s="91" customFormat="1" ht="13" hidden="1" outlineLevel="1">
      <c r="B95" s="299"/>
      <c r="C95" s="300"/>
      <c r="D95" s="1927" t="s">
        <v>450</v>
      </c>
      <c r="E95" s="1927"/>
      <c r="F95" s="1936" t="s">
        <v>710</v>
      </c>
      <c r="G95" s="1936" t="s">
        <v>1962</v>
      </c>
      <c r="H95" s="2381"/>
      <c r="I95" s="303"/>
      <c r="L95" s="1928" t="s">
        <v>1755</v>
      </c>
      <c r="M95" s="2374" t="s">
        <v>1756</v>
      </c>
      <c r="N95" s="2375"/>
      <c r="O95" s="303"/>
      <c r="R95" s="604" t="s">
        <v>214</v>
      </c>
      <c r="S95" s="605" t="s">
        <v>448</v>
      </c>
      <c r="T95" s="605" t="s">
        <v>270</v>
      </c>
      <c r="U95" s="605" t="s">
        <v>449</v>
      </c>
      <c r="V95" s="606" t="s">
        <v>331</v>
      </c>
      <c r="W95" s="607" t="s">
        <v>643</v>
      </c>
      <c r="Y95" s="1925"/>
      <c r="Z95" s="1940"/>
    </row>
    <row r="96" spans="2:26" s="91" customFormat="1" ht="13" hidden="1" outlineLevel="1">
      <c r="B96" s="305" t="s">
        <v>2090</v>
      </c>
      <c r="C96" s="306"/>
      <c r="D96" s="316">
        <f>I96</f>
        <v>0</v>
      </c>
      <c r="E96" s="316"/>
      <c r="F96" s="117"/>
      <c r="G96" s="117"/>
      <c r="H96" s="318">
        <f>VLOOKUP($B96&amp;"; "&amp;$H$94,'FE Hors Energie'!$G:$U,9,FALSE)</f>
        <v>2</v>
      </c>
      <c r="I96" s="307">
        <f>G96*H96</f>
        <v>0</v>
      </c>
      <c r="L96" s="320">
        <f>IF(O96=0,O96,O96/I96)</f>
        <v>0</v>
      </c>
      <c r="M96" s="117"/>
      <c r="N96" s="822"/>
      <c r="O96" s="307">
        <f>SQRT(SUMSQ(IF(ISNA(I96*Z96),0,I96*Z96)))</f>
        <v>0</v>
      </c>
      <c r="R96" s="608">
        <v>0</v>
      </c>
      <c r="S96" s="609">
        <v>0</v>
      </c>
      <c r="T96" s="609">
        <v>0</v>
      </c>
      <c r="U96" s="609">
        <f>I96</f>
        <v>0</v>
      </c>
      <c r="V96" s="610">
        <f>I96</f>
        <v>0</v>
      </c>
      <c r="W96" s="611">
        <v>0</v>
      </c>
      <c r="Y96" s="1934">
        <f>IF($M96&lt;&gt;"votre valeur :",IF(ISNA(VLOOKUP($M96,Utilitaires!$N$566:$O$571,2,FALSE)),,VLOOKUP($M96,Utilitaires!$N$566:$O$571,2,FALSE)),$N96)</f>
        <v>0</v>
      </c>
      <c r="Z96" s="1133">
        <f>IF(ISNA(SQRT(SUMSQ(VLOOKUP($B96&amp;"; "&amp;$H$94,'FE Hors Energie'!$G:$U,7,FALSE),$Y96))),0,SQRT(SUMSQ(VLOOKUP($B96&amp;"; "&amp;$H$94,'FE Hors Energie'!$G:$U,7,FALSE),$Y96)))</f>
        <v>0.3</v>
      </c>
    </row>
    <row r="97" spans="2:27" s="91" customFormat="1" ht="13" hidden="1" outlineLevel="1">
      <c r="B97" s="305" t="s">
        <v>2092</v>
      </c>
      <c r="C97" s="306"/>
      <c r="D97" s="316">
        <f>I97</f>
        <v>0</v>
      </c>
      <c r="E97" s="316"/>
      <c r="F97" s="120"/>
      <c r="G97" s="120"/>
      <c r="H97" s="318">
        <f>VLOOKUP($B97&amp;"; "&amp;$H$94,'FE Hors Energie'!$G:$U,9,FALSE)</f>
        <v>160</v>
      </c>
      <c r="I97" s="307">
        <f t="shared" ref="I97:I98" si="14">G97*H97</f>
        <v>0</v>
      </c>
      <c r="L97" s="320">
        <f>IF(O97=0,O97,O97/I97)</f>
        <v>0</v>
      </c>
      <c r="M97" s="120"/>
      <c r="N97" s="822"/>
      <c r="O97" s="307">
        <f>SQRT(SUMSQ(IF(ISNA(I97*Z97),0,I97*Z97)))</f>
        <v>0</v>
      </c>
      <c r="R97" s="608">
        <v>0</v>
      </c>
      <c r="S97" s="609">
        <v>0</v>
      </c>
      <c r="T97" s="609">
        <v>0</v>
      </c>
      <c r="U97" s="609">
        <f>I97</f>
        <v>0</v>
      </c>
      <c r="V97" s="610">
        <f>I97</f>
        <v>0</v>
      </c>
      <c r="W97" s="611">
        <v>0</v>
      </c>
      <c r="Y97" s="1934">
        <f>IF($M97&lt;&gt;"votre valeur :",IF(ISNA(VLOOKUP($M97,Utilitaires!$N$566:$O$571,2,FALSE)),,VLOOKUP($M97,Utilitaires!$N$566:$O$571,2,FALSE)),$N97)</f>
        <v>0</v>
      </c>
      <c r="Z97" s="1133">
        <f>IF(ISNA(SQRT(SUMSQ(VLOOKUP($B97&amp;"; "&amp;$H$94,'FE Hors Energie'!$G:$U,7,FALSE),$Y97))),0,SQRT(SUMSQ(VLOOKUP($B97&amp;"; "&amp;$H$94,'FE Hors Energie'!$G:$U,7,FALSE),$Y97)))</f>
        <v>0.3</v>
      </c>
    </row>
    <row r="98" spans="2:27" s="91" customFormat="1" ht="13" hidden="1" outlineLevel="1">
      <c r="B98" s="305" t="s">
        <v>2091</v>
      </c>
      <c r="C98" s="306"/>
      <c r="D98" s="316">
        <f>I98</f>
        <v>0</v>
      </c>
      <c r="E98" s="316"/>
      <c r="F98" s="123"/>
      <c r="G98" s="123"/>
      <c r="H98" s="318">
        <f>VLOOKUP($B98&amp;"; "&amp;$H$94,'FE Hors Energie'!$G:$U,9,FALSE)</f>
        <v>1750</v>
      </c>
      <c r="I98" s="307">
        <f t="shared" si="14"/>
        <v>0</v>
      </c>
      <c r="L98" s="320">
        <f>IF(O98=0,O98,O98/I98)</f>
        <v>0</v>
      </c>
      <c r="M98" s="123"/>
      <c r="N98" s="822"/>
      <c r="O98" s="307">
        <f>SQRT(SUMSQ(IF(ISNA(I98*Z98),0,I98*Z98)))</f>
        <v>0</v>
      </c>
      <c r="R98" s="608">
        <v>0</v>
      </c>
      <c r="S98" s="609">
        <v>0</v>
      </c>
      <c r="T98" s="609">
        <v>0</v>
      </c>
      <c r="U98" s="609">
        <f>I98</f>
        <v>0</v>
      </c>
      <c r="V98" s="610">
        <f>I98</f>
        <v>0</v>
      </c>
      <c r="W98" s="611">
        <v>0</v>
      </c>
      <c r="Y98" s="1934">
        <f>IF($M98&lt;&gt;"votre valeur :",IF(ISNA(VLOOKUP($M98,Utilitaires!$N$566:$O$571,2,FALSE)),,VLOOKUP($M98,Utilitaires!$N$566:$O$571,2,FALSE)),$N98)</f>
        <v>0</v>
      </c>
      <c r="Z98" s="1133">
        <f>IF(ISNA(SQRT(SUMSQ(VLOOKUP($B98&amp;"; "&amp;$H$94,'FE Hors Energie'!$G:$U,7,FALSE),$Y98))),0,SQRT(SUMSQ(VLOOKUP($B98&amp;"; "&amp;$H$94,'FE Hors Energie'!$G:$U,7,FALSE),$Y98)))</f>
        <v>0.3</v>
      </c>
    </row>
    <row r="99" spans="2:27" s="91" customFormat="1" ht="13" hidden="1" outlineLevel="1">
      <c r="B99" s="305"/>
      <c r="C99" s="306"/>
      <c r="D99" s="317"/>
      <c r="E99" s="317"/>
      <c r="F99" s="306"/>
      <c r="G99" s="300"/>
      <c r="H99" s="306"/>
      <c r="I99" s="308"/>
      <c r="L99" s="305"/>
      <c r="M99" s="830"/>
      <c r="N99" s="830"/>
      <c r="O99" s="307"/>
      <c r="R99" s="608"/>
      <c r="S99" s="609"/>
      <c r="T99" s="609"/>
      <c r="U99" s="609"/>
      <c r="V99" s="610"/>
      <c r="W99" s="612"/>
      <c r="Y99" s="1935"/>
      <c r="Z99" s="1156"/>
    </row>
    <row r="100" spans="2:27" s="91" customFormat="1" ht="13" hidden="1" outlineLevel="1">
      <c r="B100" s="321" t="s">
        <v>353</v>
      </c>
      <c r="C100" s="322"/>
      <c r="D100" s="323">
        <f>SUM(D96:D99)</f>
        <v>0</v>
      </c>
      <c r="E100" s="323"/>
      <c r="F100" s="322"/>
      <c r="G100" s="324"/>
      <c r="H100" s="322"/>
      <c r="I100" s="325">
        <f>SUM(I96:I99)</f>
        <v>0</v>
      </c>
      <c r="L100" s="1205">
        <f>IF(O100=0,O100,O100/I100)</f>
        <v>0</v>
      </c>
      <c r="M100" s="831"/>
      <c r="N100" s="831"/>
      <c r="O100" s="325">
        <f>SQRT(SUMSQ(O96:O99))</f>
        <v>0</v>
      </c>
      <c r="R100" s="613">
        <f t="shared" ref="R100:W100" si="15">SUM(R96:R99)</f>
        <v>0</v>
      </c>
      <c r="S100" s="614">
        <f t="shared" si="15"/>
        <v>0</v>
      </c>
      <c r="T100" s="614">
        <f t="shared" si="15"/>
        <v>0</v>
      </c>
      <c r="U100" s="614">
        <f t="shared" si="15"/>
        <v>0</v>
      </c>
      <c r="V100" s="615">
        <f t="shared" si="15"/>
        <v>0</v>
      </c>
      <c r="W100" s="616">
        <f t="shared" si="15"/>
        <v>0</v>
      </c>
    </row>
    <row r="101" spans="2:27" s="91" customFormat="1" ht="12.5" hidden="1" outlineLevel="1">
      <c r="F101" s="92"/>
      <c r="G101" s="1941"/>
      <c r="M101" s="9"/>
      <c r="N101" s="9"/>
      <c r="Q101" s="9"/>
      <c r="V101" s="597"/>
      <c r="W101" s="597"/>
      <c r="X101" s="597"/>
      <c r="Y101" s="597"/>
      <c r="Z101" s="597"/>
      <c r="AA101" s="597"/>
    </row>
    <row r="102" spans="2:27" s="91" customFormat="1" ht="12.5" collapsed="1">
      <c r="F102" s="92"/>
      <c r="G102" s="1941"/>
      <c r="M102" s="9"/>
      <c r="N102" s="9"/>
      <c r="Q102" s="9"/>
      <c r="V102" s="597"/>
      <c r="W102" s="597"/>
      <c r="X102" s="597"/>
      <c r="Y102" s="597"/>
      <c r="Z102" s="597"/>
      <c r="AA102" s="597"/>
    </row>
    <row r="103" spans="2:27" s="91" customFormat="1" ht="12.5">
      <c r="F103" s="92"/>
      <c r="G103" s="1941"/>
      <c r="M103" s="9"/>
      <c r="N103" s="9"/>
      <c r="Q103" s="9"/>
      <c r="V103" s="597"/>
      <c r="W103" s="597"/>
      <c r="X103" s="597"/>
      <c r="Y103" s="597"/>
      <c r="Z103" s="597"/>
      <c r="AA103" s="597"/>
    </row>
    <row r="104" spans="2:27" s="97" customFormat="1" ht="13">
      <c r="F104" s="22"/>
      <c r="G104" s="14"/>
      <c r="M104" s="533"/>
      <c r="N104" s="533"/>
      <c r="O104" s="38"/>
      <c r="Q104" s="533"/>
      <c r="R104" s="38"/>
      <c r="T104" s="38"/>
      <c r="V104" s="597"/>
      <c r="W104" s="597"/>
      <c r="X104" s="597"/>
      <c r="Y104" s="597"/>
      <c r="Z104" s="597"/>
      <c r="AA104" s="597"/>
    </row>
    <row r="105" spans="2:27" ht="20.149999999999999" customHeight="1">
      <c r="B105" s="2365" t="s">
        <v>524</v>
      </c>
      <c r="C105" s="2365"/>
      <c r="D105" s="2365"/>
      <c r="E105" s="2365"/>
      <c r="F105" s="2365"/>
      <c r="G105" s="2365"/>
      <c r="H105" s="2365"/>
      <c r="I105" s="2365"/>
      <c r="J105" s="2365"/>
      <c r="K105" s="2365"/>
      <c r="L105" s="2365"/>
      <c r="M105" s="2365"/>
      <c r="N105" s="2365"/>
      <c r="O105" s="2365"/>
      <c r="P105" s="2365"/>
      <c r="V105" s="597"/>
      <c r="W105" s="597"/>
      <c r="X105" s="597"/>
      <c r="Y105" s="597"/>
      <c r="Z105" s="597"/>
      <c r="AA105" s="597"/>
    </row>
    <row r="106" spans="2:27" s="91" customFormat="1" ht="12.5">
      <c r="E106" s="92"/>
      <c r="G106" s="1941"/>
      <c r="M106" s="9"/>
      <c r="N106" s="9"/>
      <c r="Q106" s="9"/>
      <c r="V106" s="597"/>
      <c r="W106" s="597"/>
      <c r="X106" s="597"/>
      <c r="Y106" s="597"/>
      <c r="Z106" s="597"/>
      <c r="AA106" s="597"/>
    </row>
    <row r="107" spans="2:27" s="91" customFormat="1" ht="12.75" customHeight="1">
      <c r="B107" s="2366" t="str">
        <f>Descriptif!C26</f>
        <v>Hors énergie 2</v>
      </c>
      <c r="C107" s="2367"/>
      <c r="D107" s="2356" t="s">
        <v>415</v>
      </c>
      <c r="E107" s="2434"/>
      <c r="F107" s="2435"/>
      <c r="G107" s="129"/>
      <c r="H107" s="2441" t="s">
        <v>162</v>
      </c>
      <c r="I107" s="2435"/>
      <c r="J107" s="1701"/>
      <c r="K107" s="2370" t="s">
        <v>505</v>
      </c>
      <c r="L107" s="2370"/>
      <c r="M107" s="2370"/>
      <c r="N107" s="2370"/>
      <c r="O107" s="619"/>
      <c r="P107" s="619"/>
      <c r="Q107" s="619"/>
      <c r="R107" s="619"/>
      <c r="S107" s="619"/>
      <c r="T107" s="597"/>
    </row>
    <row r="108" spans="2:27" s="91" customFormat="1" ht="12.75" customHeight="1">
      <c r="B108" s="2368"/>
      <c r="C108" s="2369"/>
      <c r="D108" s="1931" t="s">
        <v>450</v>
      </c>
      <c r="E108" s="1937" t="s">
        <v>506</v>
      </c>
      <c r="F108" s="1931" t="s">
        <v>530</v>
      </c>
      <c r="G108" s="129"/>
      <c r="H108" s="1931" t="s">
        <v>450</v>
      </c>
      <c r="I108" s="1931" t="s">
        <v>360</v>
      </c>
      <c r="J108" s="1701"/>
      <c r="K108" s="1932" t="s">
        <v>43</v>
      </c>
      <c r="L108" s="1932" t="s">
        <v>528</v>
      </c>
      <c r="M108" s="1932" t="s">
        <v>528</v>
      </c>
      <c r="N108" s="1932" t="s">
        <v>529</v>
      </c>
      <c r="O108" s="596"/>
      <c r="P108" s="596"/>
      <c r="Q108" s="596"/>
      <c r="R108" s="596"/>
      <c r="S108" s="596"/>
      <c r="T108" s="597"/>
    </row>
    <row r="109" spans="2:27" s="91" customFormat="1" ht="12.75" customHeight="1">
      <c r="B109" s="2350" t="s">
        <v>419</v>
      </c>
      <c r="C109" s="2351"/>
      <c r="D109" s="183">
        <f>D15</f>
        <v>0</v>
      </c>
      <c r="E109" s="184">
        <f t="shared" ref="E109:E114" si="16">D109/1000</f>
        <v>0</v>
      </c>
      <c r="F109" s="185" t="str">
        <f t="shared" ref="F109:F115" si="17">IF($D$115=0,"",D109/$D$115)</f>
        <v/>
      </c>
      <c r="G109" s="128"/>
      <c r="H109" s="136">
        <f>O15</f>
        <v>0</v>
      </c>
      <c r="I109" s="185" t="str">
        <f t="shared" ref="I109:I114" si="18">IF(D109=0,"",H109/D109)</f>
        <v/>
      </c>
      <c r="J109" s="1701"/>
      <c r="K109" s="187">
        <f>(D109-H109)/1000</f>
        <v>0</v>
      </c>
      <c r="L109" s="187">
        <f>E109</f>
        <v>0</v>
      </c>
      <c r="M109" s="187">
        <f>E109</f>
        <v>0</v>
      </c>
      <c r="N109" s="187">
        <f>(D109+H109)/1000</f>
        <v>0</v>
      </c>
      <c r="O109" s="596"/>
      <c r="P109" s="596"/>
      <c r="Q109" s="596"/>
      <c r="R109" s="596"/>
      <c r="S109" s="596"/>
      <c r="T109" s="597"/>
    </row>
    <row r="110" spans="2:27" s="91" customFormat="1" ht="12.75" customHeight="1">
      <c r="B110" s="2350" t="s">
        <v>302</v>
      </c>
      <c r="C110" s="2351"/>
      <c r="D110" s="136">
        <f>D26+D34+D75</f>
        <v>0</v>
      </c>
      <c r="E110" s="186">
        <f t="shared" si="16"/>
        <v>0</v>
      </c>
      <c r="F110" s="185" t="str">
        <f t="shared" si="17"/>
        <v/>
      </c>
      <c r="G110" s="128"/>
      <c r="H110" s="136">
        <f>SQRT(SUMSQ(O26,O34,O75))</f>
        <v>0</v>
      </c>
      <c r="I110" s="185" t="str">
        <f t="shared" si="18"/>
        <v/>
      </c>
      <c r="J110" s="1701"/>
      <c r="K110" s="187">
        <f t="shared" ref="K110:K115" si="19">(D110-H110)/1000</f>
        <v>0</v>
      </c>
      <c r="L110" s="187">
        <f t="shared" ref="L110:L115" si="20">E110</f>
        <v>0</v>
      </c>
      <c r="M110" s="187">
        <f t="shared" ref="M110:M115" si="21">E110</f>
        <v>0</v>
      </c>
      <c r="N110" s="187">
        <f t="shared" ref="N110:N115" si="22">(D110+H110)/1000</f>
        <v>0</v>
      </c>
      <c r="O110" s="596"/>
      <c r="P110" s="596"/>
      <c r="Q110" s="596"/>
      <c r="R110" s="596"/>
      <c r="S110" s="596"/>
      <c r="T110" s="597"/>
    </row>
    <row r="111" spans="2:27" s="91" customFormat="1" ht="12.75" customHeight="1">
      <c r="B111" s="2350" t="s">
        <v>220</v>
      </c>
      <c r="C111" s="2351"/>
      <c r="D111" s="136">
        <f>I46</f>
        <v>0</v>
      </c>
      <c r="E111" s="186">
        <f t="shared" si="16"/>
        <v>0</v>
      </c>
      <c r="F111" s="185" t="str">
        <f t="shared" si="17"/>
        <v/>
      </c>
      <c r="G111" s="128"/>
      <c r="H111" s="136">
        <f>O46</f>
        <v>0</v>
      </c>
      <c r="I111" s="185" t="str">
        <f t="shared" si="18"/>
        <v/>
      </c>
      <c r="J111" s="1701"/>
      <c r="K111" s="187">
        <f t="shared" si="19"/>
        <v>0</v>
      </c>
      <c r="L111" s="187">
        <f t="shared" si="20"/>
        <v>0</v>
      </c>
      <c r="M111" s="187">
        <f t="shared" si="21"/>
        <v>0</v>
      </c>
      <c r="N111" s="187">
        <f t="shared" si="22"/>
        <v>0</v>
      </c>
      <c r="O111" s="596"/>
      <c r="P111" s="596"/>
      <c r="Q111" s="596"/>
      <c r="R111" s="596"/>
      <c r="S111" s="596"/>
      <c r="T111" s="619"/>
    </row>
    <row r="112" spans="2:27" s="91" customFormat="1" ht="12.75" customHeight="1">
      <c r="B112" s="2350" t="s">
        <v>332</v>
      </c>
      <c r="C112" s="2351"/>
      <c r="D112" s="136">
        <f>D59</f>
        <v>0</v>
      </c>
      <c r="E112" s="186">
        <f t="shared" si="16"/>
        <v>0</v>
      </c>
      <c r="F112" s="185" t="str">
        <f t="shared" si="17"/>
        <v/>
      </c>
      <c r="G112" s="128"/>
      <c r="H112" s="136">
        <f>O59</f>
        <v>0</v>
      </c>
      <c r="I112" s="185" t="str">
        <f t="shared" si="18"/>
        <v/>
      </c>
      <c r="J112" s="1701"/>
      <c r="K112" s="187">
        <f t="shared" si="19"/>
        <v>0</v>
      </c>
      <c r="L112" s="187">
        <f t="shared" si="20"/>
        <v>0</v>
      </c>
      <c r="M112" s="187">
        <f t="shared" si="21"/>
        <v>0</v>
      </c>
      <c r="N112" s="187">
        <f t="shared" si="22"/>
        <v>0</v>
      </c>
      <c r="O112" s="596"/>
      <c r="P112" s="596"/>
      <c r="Q112" s="596"/>
      <c r="R112" s="596"/>
      <c r="S112" s="596"/>
      <c r="T112" s="596"/>
    </row>
    <row r="113" spans="2:27" s="91" customFormat="1" ht="12.75" customHeight="1">
      <c r="B113" s="2350" t="s">
        <v>35</v>
      </c>
      <c r="C113" s="2351"/>
      <c r="D113" s="136">
        <f>D100</f>
        <v>0</v>
      </c>
      <c r="E113" s="186">
        <f t="shared" si="16"/>
        <v>0</v>
      </c>
      <c r="F113" s="185" t="str">
        <f t="shared" si="17"/>
        <v/>
      </c>
      <c r="G113" s="128"/>
      <c r="H113" s="136">
        <f>O100</f>
        <v>0</v>
      </c>
      <c r="I113" s="185" t="str">
        <f t="shared" si="18"/>
        <v/>
      </c>
      <c r="J113" s="1701"/>
      <c r="K113" s="187">
        <f t="shared" si="19"/>
        <v>0</v>
      </c>
      <c r="L113" s="187">
        <f t="shared" si="20"/>
        <v>0</v>
      </c>
      <c r="M113" s="187">
        <f t="shared" si="21"/>
        <v>0</v>
      </c>
      <c r="N113" s="187">
        <f t="shared" si="22"/>
        <v>0</v>
      </c>
      <c r="O113" s="596"/>
      <c r="P113" s="596"/>
      <c r="Q113" s="596"/>
      <c r="R113" s="596"/>
      <c r="S113" s="596"/>
      <c r="T113" s="596"/>
    </row>
    <row r="114" spans="2:27" s="91" customFormat="1" ht="12.75" customHeight="1">
      <c r="B114" s="1175" t="s">
        <v>200</v>
      </c>
      <c r="C114" s="1930"/>
      <c r="D114" s="1176">
        <f>D88+D75</f>
        <v>0</v>
      </c>
      <c r="E114" s="186">
        <f t="shared" si="16"/>
        <v>0</v>
      </c>
      <c r="F114" s="185" t="str">
        <f t="shared" si="17"/>
        <v/>
      </c>
      <c r="G114" s="128"/>
      <c r="H114" s="1176">
        <f>SQRT(SUMSQ(O75,O88))</f>
        <v>0</v>
      </c>
      <c r="I114" s="185" t="str">
        <f t="shared" si="18"/>
        <v/>
      </c>
      <c r="J114" s="1701"/>
      <c r="K114" s="187">
        <f t="shared" si="19"/>
        <v>0</v>
      </c>
      <c r="L114" s="187">
        <f t="shared" si="20"/>
        <v>0</v>
      </c>
      <c r="M114" s="187">
        <f t="shared" si="21"/>
        <v>0</v>
      </c>
      <c r="N114" s="187">
        <f t="shared" si="22"/>
        <v>0</v>
      </c>
      <c r="O114" s="596"/>
      <c r="P114" s="596"/>
      <c r="Q114" s="596"/>
      <c r="R114" s="596"/>
      <c r="S114" s="596"/>
      <c r="T114" s="596"/>
    </row>
    <row r="115" spans="2:27" s="98" customFormat="1" ht="15.5">
      <c r="B115" s="2342" t="s">
        <v>353</v>
      </c>
      <c r="C115" s="2343"/>
      <c r="D115" s="188">
        <f>SUM(D109:D114)</f>
        <v>0</v>
      </c>
      <c r="E115" s="189">
        <f>SUM(E109:E114)</f>
        <v>0</v>
      </c>
      <c r="F115" s="190" t="str">
        <f t="shared" si="17"/>
        <v/>
      </c>
      <c r="G115" s="191"/>
      <c r="H115" s="188">
        <f>SQRT(SUMSQ(H109:H114))</f>
        <v>0</v>
      </c>
      <c r="I115" s="190" t="str">
        <f>IF(D115=0,"",H115/D115)</f>
        <v/>
      </c>
      <c r="J115" s="1702"/>
      <c r="K115" s="1705">
        <f t="shared" si="19"/>
        <v>0</v>
      </c>
      <c r="L115" s="1705">
        <f t="shared" si="20"/>
        <v>0</v>
      </c>
      <c r="M115" s="1705">
        <f t="shared" si="21"/>
        <v>0</v>
      </c>
      <c r="N115" s="1705">
        <f t="shared" si="22"/>
        <v>0</v>
      </c>
      <c r="O115" s="596"/>
      <c r="P115" s="596"/>
      <c r="Q115" s="596"/>
      <c r="R115" s="596"/>
      <c r="S115" s="596"/>
      <c r="T115" s="596"/>
    </row>
    <row r="116" spans="2:27">
      <c r="B116" s="131"/>
      <c r="C116" s="131"/>
      <c r="D116" s="131"/>
      <c r="E116" s="131"/>
      <c r="F116" s="131"/>
      <c r="G116" s="131"/>
      <c r="H116" s="172"/>
      <c r="I116" s="172"/>
      <c r="J116" s="1696"/>
      <c r="K116" s="174"/>
      <c r="L116" s="174"/>
      <c r="M116" s="174"/>
      <c r="N116" s="174"/>
      <c r="O116" s="1697"/>
      <c r="P116" s="596"/>
      <c r="Q116" s="596"/>
      <c r="R116" s="596"/>
      <c r="S116" s="596"/>
      <c r="T116" s="596"/>
      <c r="V116" s="234"/>
      <c r="W116" s="234"/>
      <c r="X116" s="234"/>
      <c r="Y116" s="234"/>
      <c r="Z116" s="234"/>
      <c r="AA116" s="234"/>
    </row>
    <row r="117" spans="2:27" ht="12.5">
      <c r="J117" s="1698"/>
      <c r="K117" s="1698"/>
      <c r="L117" s="1698"/>
      <c r="M117" s="1699"/>
      <c r="N117" s="1699"/>
      <c r="O117" s="1698"/>
      <c r="P117" s="1698"/>
      <c r="Q117" s="1699"/>
      <c r="R117" s="1698"/>
      <c r="S117" s="1698"/>
      <c r="T117" s="1698"/>
      <c r="U117" s="1698"/>
      <c r="V117" s="1700"/>
      <c r="W117" s="597"/>
      <c r="X117" s="597"/>
      <c r="Y117" s="597"/>
      <c r="Z117" s="597"/>
      <c r="AA117" s="597"/>
    </row>
    <row r="118" spans="2:27" ht="15.5" collapsed="1">
      <c r="B118" s="2442" t="s">
        <v>531</v>
      </c>
      <c r="C118" s="2442"/>
      <c r="D118" s="2442"/>
      <c r="E118" s="2442"/>
      <c r="F118" s="2442"/>
      <c r="G118" s="2442"/>
      <c r="H118" s="2442"/>
      <c r="I118" s="2442"/>
      <c r="J118" s="2442"/>
      <c r="K118" s="2442"/>
      <c r="L118" s="2442"/>
      <c r="M118" s="2442"/>
      <c r="N118" s="2442"/>
      <c r="O118" s="2442"/>
      <c r="P118" s="2442"/>
    </row>
    <row r="119" spans="2:27" hidden="1" outlineLevel="1">
      <c r="G119" s="234"/>
    </row>
    <row r="120" spans="2:27" ht="23" hidden="1" outlineLevel="1">
      <c r="B120" s="108"/>
      <c r="C120" s="108"/>
      <c r="D120" s="108"/>
      <c r="E120" s="2446" t="s">
        <v>454</v>
      </c>
      <c r="F120" s="2348"/>
      <c r="G120" s="2348"/>
      <c r="H120" s="2348"/>
      <c r="I120" s="2348"/>
      <c r="J120" s="2348"/>
      <c r="K120" s="2348"/>
      <c r="L120" s="2349"/>
      <c r="M120" s="1033" t="s">
        <v>446</v>
      </c>
      <c r="N120" s="1171"/>
      <c r="V120" s="234"/>
      <c r="W120" s="234"/>
      <c r="X120" s="234"/>
      <c r="Y120" s="234"/>
      <c r="Z120" s="234"/>
      <c r="AA120" s="234"/>
    </row>
    <row r="121" spans="2:27" ht="37.5" hidden="1" outlineLevel="1">
      <c r="B121" s="2347" t="s">
        <v>444</v>
      </c>
      <c r="C121" s="2349"/>
      <c r="D121" s="110" t="s">
        <v>464</v>
      </c>
      <c r="E121" s="111" t="s">
        <v>861</v>
      </c>
      <c r="F121" s="111" t="s">
        <v>862</v>
      </c>
      <c r="G121" s="111" t="s">
        <v>863</v>
      </c>
      <c r="H121" s="111" t="s">
        <v>860</v>
      </c>
      <c r="I121" s="110" t="s">
        <v>519</v>
      </c>
      <c r="J121" s="111" t="s">
        <v>864</v>
      </c>
      <c r="K121" s="111" t="s">
        <v>913</v>
      </c>
      <c r="L121" s="112" t="s">
        <v>520</v>
      </c>
      <c r="M121" s="110" t="s">
        <v>865</v>
      </c>
      <c r="N121" s="234"/>
      <c r="V121" s="234"/>
      <c r="W121" s="234"/>
      <c r="X121" s="234"/>
      <c r="Y121" s="234"/>
      <c r="Z121" s="234"/>
      <c r="AA121" s="234"/>
    </row>
    <row r="122" spans="2:27" ht="12.5" hidden="1" outlineLevel="1">
      <c r="B122" s="2336" t="s">
        <v>465</v>
      </c>
      <c r="C122" s="2336"/>
      <c r="D122" s="105">
        <v>1</v>
      </c>
      <c r="E122" s="804"/>
      <c r="F122" s="804"/>
      <c r="G122" s="804"/>
      <c r="H122" s="804"/>
      <c r="I122" s="804"/>
      <c r="J122" s="804"/>
      <c r="K122" s="804"/>
      <c r="L122" s="805"/>
      <c r="M122" s="806"/>
      <c r="N122" s="234"/>
      <c r="V122" s="234"/>
      <c r="W122" s="234"/>
      <c r="X122" s="234"/>
      <c r="Y122" s="234"/>
      <c r="Z122" s="234"/>
      <c r="AA122" s="234"/>
    </row>
    <row r="123" spans="2:27" ht="12.5" hidden="1" outlineLevel="1">
      <c r="B123" s="2336" t="s">
        <v>466</v>
      </c>
      <c r="C123" s="2336"/>
      <c r="D123" s="105">
        <v>2</v>
      </c>
      <c r="E123" s="804"/>
      <c r="F123" s="804"/>
      <c r="G123" s="804"/>
      <c r="H123" s="804"/>
      <c r="I123" s="804"/>
      <c r="J123" s="804"/>
      <c r="K123" s="804"/>
      <c r="L123" s="805"/>
      <c r="M123" s="806"/>
      <c r="N123" s="234"/>
      <c r="V123" s="234"/>
      <c r="W123" s="234"/>
      <c r="X123" s="234"/>
      <c r="Y123" s="234"/>
      <c r="Z123" s="234"/>
      <c r="AA123" s="234"/>
    </row>
    <row r="124" spans="2:27" ht="12.5" hidden="1" outlineLevel="1">
      <c r="B124" s="2336" t="s">
        <v>467</v>
      </c>
      <c r="C124" s="2336"/>
      <c r="D124" s="105">
        <v>3</v>
      </c>
      <c r="E124" s="804">
        <f>SUMIF($F$9:$F$88,Utilitaires!$E$572,R$9:R$88)+SUMIF($F$9:$F$88,Utilitaires!$E$577,R$9:R$88)</f>
        <v>0</v>
      </c>
      <c r="F124" s="804">
        <f>SUMIF($F$9:$F$88,Utilitaires!$E$572,S$9:S$88)+SUMIF($F$9:$F$88,Utilitaires!$E$577,S$9:S$88)</f>
        <v>0</v>
      </c>
      <c r="G124" s="804">
        <f>SUMIF($F$9:$F$88,Utilitaires!$E$572,T$9:T$88)+SUMIF($F$9:$F$88,Utilitaires!$E$577,T$9:T$88)</f>
        <v>0</v>
      </c>
      <c r="H124" s="804">
        <f>SUMIF($F$9:$F$88,Utilitaires!$E$572,U$9:U$88)+SUMIF($F$9:$F$88,Utilitaires!$E$577,U$9:U$88)</f>
        <v>0</v>
      </c>
      <c r="I124" s="804">
        <f>SUM(E124:H124,K124)</f>
        <v>0</v>
      </c>
      <c r="J124" s="804">
        <f>SUMIF($F$9:$F$88,Utilitaires!$E$572,W$9:W$88)+SUMIF($F$9:$F$88,Utilitaires!$E$577,W$9:W$88)</f>
        <v>0</v>
      </c>
      <c r="K124" s="804">
        <f>IF('Bilan GES'!E38="Oui",SUMIF($F$96:$F$100,Utilitaires!$E$572,U$96:U$100)+SUMIF($F$96:$F$100,Utilitaires!$E$577,U$96:U$100),0)</f>
        <v>0</v>
      </c>
      <c r="L124" s="805">
        <f>SQRT(SUMPRODUCT(($F$9:(IF('Bilan GES'!E38="Oui",F$100,F$88))=Utilitaires!$E$572)*1,O$9:(IF('Bilan GES'!E38="Oui",O$100,O$88)),O$9:(IF('Bilan GES'!E38="Oui",O$100,O$88)))+SUMPRODUCT(($F$9:(IF('Bilan GES'!E38="Oui",F$100,F$88))=Utilitaires!$E$577)*1,O$9:(IF('Bilan GES'!E38="Oui",O$100,O$88)),O$9:(IF('Bilan GES'!E38="Oui",O$100,O$88))))</f>
        <v>0</v>
      </c>
      <c r="M124" s="806"/>
      <c r="N124" s="234"/>
      <c r="V124" s="234"/>
      <c r="W124" s="234"/>
      <c r="X124" s="234"/>
      <c r="Y124" s="234"/>
      <c r="Z124" s="234"/>
      <c r="AA124" s="234"/>
    </row>
    <row r="125" spans="2:27" ht="12.5" hidden="1" outlineLevel="1">
      <c r="B125" s="2336" t="s">
        <v>468</v>
      </c>
      <c r="C125" s="2336"/>
      <c r="D125" s="105">
        <v>4</v>
      </c>
      <c r="E125" s="804">
        <f>SUMIF($F$9:$F$88,Utilitaires!$E$573,R$9:R$88)+SUMIF($F$9:$F$88,Utilitaires!$E$578,R$9:R$88)</f>
        <v>0</v>
      </c>
      <c r="F125" s="804">
        <f>SUMIF($F$9:$F$88,Utilitaires!$E$573,S$9:S$88)+SUMIF($F$9:$F$88,Utilitaires!$E$578,S$9:S$88)</f>
        <v>0</v>
      </c>
      <c r="G125" s="804">
        <f>SUMIF($F$9:$F$88,Utilitaires!$E$573,T$9:T$88)+SUMIF($F$9:$F$88,Utilitaires!$E$578,T$9:T$88)</f>
        <v>0</v>
      </c>
      <c r="H125" s="804">
        <f>SUMIF($F$9:$F$88,Utilitaires!$E$573,U$9:U$88)+SUMIF($F$9:$F$88,Utilitaires!$E$578,U$9:U$88)</f>
        <v>0</v>
      </c>
      <c r="I125" s="804">
        <f>SUM(E125:H125,K125)</f>
        <v>0</v>
      </c>
      <c r="J125" s="804">
        <f>SUMIF($F$9:$F$88,Utilitaires!$E$573,W$9:W$88)+SUMIF($F$9:$F$88,Utilitaires!$E$578,W$9:W$88)</f>
        <v>0</v>
      </c>
      <c r="K125" s="804">
        <f>IF('Bilan GES'!E38="Oui",SUMIF($F$96:$F$100,Utilitaires!$E$573,U$96:U$100)+SUMIF($F$96:$F$100,Utilitaires!$E$578,U$96:U$100),0)</f>
        <v>0</v>
      </c>
      <c r="L125" s="805">
        <f>SQRT(SUMPRODUCT(($F$9:(IF('Bilan GES'!E38="Oui",F$100,F$88))=Utilitaires!$E$573)*1,O$9:(IF('Bilan GES'!E38="Oui",O$100,O$88)),O$9:(IF('Bilan GES'!E38="Oui",O$100,O$88)))+SUMPRODUCT(($F$9:(IF('Bilan GES'!E38="Oui",F$100,F$88))=Utilitaires!$E$578)*1,O$9:(IF('Bilan GES'!E38="Oui",O$100,O$88)),O$9:(IF('Bilan GES'!E38="Oui",O$100,O$88))))</f>
        <v>0</v>
      </c>
      <c r="M125" s="806"/>
      <c r="N125" s="234"/>
      <c r="V125" s="234"/>
      <c r="W125" s="234"/>
      <c r="X125" s="234"/>
      <c r="Y125" s="234"/>
      <c r="Z125" s="234"/>
      <c r="AA125" s="234"/>
    </row>
    <row r="126" spans="2:27" ht="12.5" hidden="1" outlineLevel="1">
      <c r="B126" s="2336" t="s">
        <v>469</v>
      </c>
      <c r="C126" s="2336"/>
      <c r="D126" s="105">
        <v>5</v>
      </c>
      <c r="E126" s="804"/>
      <c r="F126" s="804"/>
      <c r="G126" s="804"/>
      <c r="H126" s="804"/>
      <c r="I126" s="804"/>
      <c r="J126" s="804"/>
      <c r="K126" s="804"/>
      <c r="L126" s="805"/>
      <c r="M126" s="806"/>
      <c r="N126" s="234"/>
      <c r="V126" s="234"/>
      <c r="W126" s="234"/>
      <c r="X126" s="234"/>
      <c r="Y126" s="234"/>
      <c r="Z126" s="234"/>
      <c r="AA126" s="234"/>
    </row>
    <row r="127" spans="2:27" ht="13" hidden="1" outlineLevel="1">
      <c r="B127" s="2337"/>
      <c r="C127" s="2338"/>
      <c r="D127" s="102" t="s">
        <v>445</v>
      </c>
      <c r="E127" s="807">
        <f t="shared" ref="E127:M127" si="23">SUM(E122:E126)</f>
        <v>0</v>
      </c>
      <c r="F127" s="807">
        <f t="shared" si="23"/>
        <v>0</v>
      </c>
      <c r="G127" s="807">
        <f t="shared" si="23"/>
        <v>0</v>
      </c>
      <c r="H127" s="807">
        <f t="shared" si="23"/>
        <v>0</v>
      </c>
      <c r="I127" s="807">
        <f t="shared" si="23"/>
        <v>0</v>
      </c>
      <c r="J127" s="807">
        <f>SUM(J122:J126)</f>
        <v>0</v>
      </c>
      <c r="K127" s="809">
        <f>SUM(K122:K126)</f>
        <v>0</v>
      </c>
      <c r="L127" s="808">
        <f>SQRT(SUMSQ(L122:L126))</f>
        <v>0</v>
      </c>
      <c r="M127" s="809">
        <f t="shared" si="23"/>
        <v>0</v>
      </c>
      <c r="N127" s="234"/>
      <c r="V127" s="234"/>
      <c r="W127" s="234"/>
      <c r="X127" s="234"/>
      <c r="Y127" s="234"/>
      <c r="Z127" s="234"/>
      <c r="AA127" s="234"/>
    </row>
    <row r="128" spans="2:27" ht="12.5" hidden="1" outlineLevel="1">
      <c r="B128" s="2339" t="s">
        <v>470</v>
      </c>
      <c r="C128" s="2339"/>
      <c r="D128" s="106">
        <v>6</v>
      </c>
      <c r="E128" s="810"/>
      <c r="F128" s="810"/>
      <c r="G128" s="810"/>
      <c r="H128" s="810"/>
      <c r="I128" s="810"/>
      <c r="J128" s="810"/>
      <c r="K128" s="810"/>
      <c r="L128" s="805"/>
      <c r="M128" s="811"/>
      <c r="N128" s="234"/>
      <c r="V128" s="234"/>
      <c r="W128" s="234"/>
      <c r="X128" s="234"/>
      <c r="Y128" s="234"/>
      <c r="Z128" s="234"/>
      <c r="AA128" s="234"/>
    </row>
    <row r="129" spans="2:27" ht="12.5" hidden="1" outlineLevel="1">
      <c r="B129" s="2340" t="s">
        <v>471</v>
      </c>
      <c r="C129" s="2341"/>
      <c r="D129" s="106">
        <v>7</v>
      </c>
      <c r="E129" s="810"/>
      <c r="F129" s="810"/>
      <c r="G129" s="810"/>
      <c r="H129" s="810"/>
      <c r="I129" s="810"/>
      <c r="J129" s="810"/>
      <c r="K129" s="810"/>
      <c r="L129" s="805"/>
      <c r="M129" s="811"/>
      <c r="N129" s="234"/>
      <c r="V129" s="234"/>
      <c r="W129" s="234"/>
      <c r="X129" s="234"/>
      <c r="Y129" s="234"/>
      <c r="Z129" s="234"/>
      <c r="AA129" s="234"/>
    </row>
    <row r="130" spans="2:27" ht="13" hidden="1" outlineLevel="1">
      <c r="B130" s="2334"/>
      <c r="C130" s="2335"/>
      <c r="D130" s="103" t="s">
        <v>445</v>
      </c>
      <c r="E130" s="812">
        <f t="shared" ref="E130:M130" si="24">SUM(E128:E129)</f>
        <v>0</v>
      </c>
      <c r="F130" s="812">
        <f t="shared" si="24"/>
        <v>0</v>
      </c>
      <c r="G130" s="812">
        <f t="shared" si="24"/>
        <v>0</v>
      </c>
      <c r="H130" s="812">
        <f t="shared" si="24"/>
        <v>0</v>
      </c>
      <c r="I130" s="812">
        <f t="shared" si="24"/>
        <v>0</v>
      </c>
      <c r="J130" s="812">
        <f t="shared" si="24"/>
        <v>0</v>
      </c>
      <c r="K130" s="812">
        <v>0</v>
      </c>
      <c r="L130" s="808">
        <f>SQRT(SUMSQ(L128:L129))</f>
        <v>0</v>
      </c>
      <c r="M130" s="813">
        <f t="shared" si="24"/>
        <v>0</v>
      </c>
      <c r="N130" s="234"/>
      <c r="V130" s="234"/>
      <c r="W130" s="234"/>
      <c r="X130" s="234"/>
      <c r="Y130" s="234"/>
      <c r="Z130" s="234"/>
      <c r="AA130" s="234"/>
    </row>
    <row r="131" spans="2:27" ht="12.5" hidden="1" outlineLevel="1">
      <c r="B131" s="2329" t="s">
        <v>472</v>
      </c>
      <c r="C131" s="2329"/>
      <c r="D131" s="107">
        <v>8</v>
      </c>
      <c r="E131" s="814"/>
      <c r="F131" s="814"/>
      <c r="G131" s="814"/>
      <c r="H131" s="814"/>
      <c r="I131" s="814"/>
      <c r="J131" s="814"/>
      <c r="K131" s="814"/>
      <c r="L131" s="805"/>
      <c r="M131" s="814"/>
      <c r="N131" s="596"/>
      <c r="O131" s="596"/>
      <c r="P131" s="596"/>
      <c r="Q131" s="596"/>
      <c r="V131" s="234"/>
      <c r="W131" s="234"/>
      <c r="X131" s="234"/>
      <c r="Y131" s="234"/>
      <c r="Z131" s="234"/>
      <c r="AA131" s="234"/>
    </row>
    <row r="132" spans="2:27" ht="12.5" hidden="1" outlineLevel="1">
      <c r="B132" s="2329" t="s">
        <v>473</v>
      </c>
      <c r="C132" s="2329"/>
      <c r="D132" s="107">
        <v>9</v>
      </c>
      <c r="E132" s="814"/>
      <c r="F132" s="814"/>
      <c r="G132" s="814"/>
      <c r="H132" s="814"/>
      <c r="I132" s="814"/>
      <c r="J132" s="814"/>
      <c r="K132" s="814"/>
      <c r="L132" s="805"/>
      <c r="M132" s="814"/>
      <c r="N132" s="596"/>
      <c r="O132" s="596"/>
      <c r="P132" s="596"/>
      <c r="Q132" s="596"/>
      <c r="V132" s="234"/>
      <c r="W132" s="234"/>
      <c r="X132" s="234"/>
      <c r="Y132" s="234"/>
      <c r="Z132" s="234"/>
      <c r="AA132" s="234"/>
    </row>
    <row r="133" spans="2:27" ht="12.5" hidden="1" outlineLevel="1">
      <c r="B133" s="2329" t="s">
        <v>474</v>
      </c>
      <c r="C133" s="2329"/>
      <c r="D133" s="107">
        <v>10</v>
      </c>
      <c r="E133" s="814"/>
      <c r="F133" s="814"/>
      <c r="G133" s="814"/>
      <c r="H133" s="814"/>
      <c r="I133" s="814"/>
      <c r="J133" s="814"/>
      <c r="K133" s="814"/>
      <c r="L133" s="805"/>
      <c r="M133" s="814"/>
      <c r="N133" s="234"/>
      <c r="V133" s="234"/>
      <c r="W133" s="234"/>
      <c r="X133" s="234"/>
      <c r="Y133" s="234"/>
      <c r="Z133" s="234"/>
      <c r="AA133" s="234"/>
    </row>
    <row r="134" spans="2:27" ht="12.5" hidden="1" outlineLevel="1">
      <c r="B134" s="2329" t="s">
        <v>392</v>
      </c>
      <c r="C134" s="2329"/>
      <c r="D134" s="107">
        <v>11</v>
      </c>
      <c r="E134" s="814"/>
      <c r="F134" s="814"/>
      <c r="G134" s="814"/>
      <c r="H134" s="814"/>
      <c r="I134" s="814"/>
      <c r="J134" s="814"/>
      <c r="K134" s="814"/>
      <c r="L134" s="805"/>
      <c r="M134" s="814"/>
      <c r="N134" s="234"/>
      <c r="V134" s="234"/>
      <c r="W134" s="234"/>
      <c r="X134" s="234"/>
      <c r="Y134" s="234"/>
      <c r="Z134" s="234"/>
      <c r="AA134" s="234"/>
    </row>
    <row r="135" spans="2:27" ht="12.5" hidden="1" outlineLevel="1">
      <c r="B135" s="2329" t="s">
        <v>475</v>
      </c>
      <c r="C135" s="2329"/>
      <c r="D135" s="107">
        <v>12</v>
      </c>
      <c r="E135" s="814"/>
      <c r="F135" s="814"/>
      <c r="G135" s="814"/>
      <c r="H135" s="814"/>
      <c r="I135" s="814"/>
      <c r="J135" s="814"/>
      <c r="K135" s="814"/>
      <c r="L135" s="805"/>
      <c r="M135" s="814"/>
      <c r="N135" s="234"/>
      <c r="V135" s="234"/>
      <c r="W135" s="234"/>
      <c r="X135" s="234"/>
      <c r="Y135" s="234"/>
      <c r="Z135" s="234"/>
      <c r="AA135" s="234"/>
    </row>
    <row r="136" spans="2:27" ht="12.5" hidden="1" outlineLevel="1">
      <c r="B136" s="2329" t="s">
        <v>476</v>
      </c>
      <c r="C136" s="2329"/>
      <c r="D136" s="107">
        <v>13</v>
      </c>
      <c r="E136" s="814"/>
      <c r="F136" s="814"/>
      <c r="G136" s="814"/>
      <c r="H136" s="814"/>
      <c r="I136" s="814"/>
      <c r="J136" s="814"/>
      <c r="K136" s="814"/>
      <c r="L136" s="805"/>
      <c r="M136" s="814"/>
      <c r="N136" s="234"/>
    </row>
    <row r="137" spans="2:27" ht="12.5" hidden="1" outlineLevel="1">
      <c r="B137" s="2329" t="s">
        <v>477</v>
      </c>
      <c r="C137" s="2329"/>
      <c r="D137" s="107">
        <v>14</v>
      </c>
      <c r="E137" s="814">
        <f>SUMIF($F$9:$F$100,Utilitaires!$E$574,R$9:R$100)</f>
        <v>0</v>
      </c>
      <c r="F137" s="814">
        <f>SUMIF($F$9:$F$59,Utilitaires!$E$574,S$9:S$59)</f>
        <v>0</v>
      </c>
      <c r="G137" s="814">
        <f>SUMIF($F$9:$F$59,Utilitaires!$E$574,T$9:T$59)</f>
        <v>0</v>
      </c>
      <c r="H137" s="814">
        <f>SUMIF($F$9:$F$59,Utilitaires!$E$574,U$9:U$59)</f>
        <v>0</v>
      </c>
      <c r="I137" s="814">
        <f>SUM(E137:H137,K137)</f>
        <v>0</v>
      </c>
      <c r="J137" s="814">
        <f>SUMIF($F$9:$F$100,Utilitaires!$E$574,W$9:W$100)</f>
        <v>0</v>
      </c>
      <c r="K137" s="814">
        <f>IF('Bilan GES'!E38="Oui",SUMIF($F$96:$F$100,Utilitaires!$E$574,U$96:U$100),0)</f>
        <v>0</v>
      </c>
      <c r="L137" s="805">
        <f>SQRT(SUMPRODUCT(($F$9:(IF('Bilan GES'!E38="Oui",F$100,F$88))=Utilitaires!$E$574)*1,O$9:(IF('Bilan GES'!E38="Oui",O$100,O$88)),O$9:(IF('Bilan GES'!E38="Oui",O$100,O$88))))</f>
        <v>0</v>
      </c>
      <c r="M137" s="814"/>
      <c r="N137" s="234"/>
    </row>
    <row r="138" spans="2:27" ht="12.5" hidden="1" outlineLevel="1">
      <c r="B138" s="2329" t="s">
        <v>478</v>
      </c>
      <c r="C138" s="2329"/>
      <c r="D138" s="107">
        <v>15</v>
      </c>
      <c r="E138" s="814"/>
      <c r="F138" s="814"/>
      <c r="G138" s="814"/>
      <c r="H138" s="814"/>
      <c r="I138" s="814"/>
      <c r="J138" s="814"/>
      <c r="K138" s="814"/>
      <c r="L138" s="805"/>
      <c r="M138" s="814"/>
      <c r="N138" s="234"/>
    </row>
    <row r="139" spans="2:27" ht="12.5" hidden="1" outlineLevel="1">
      <c r="B139" s="2329" t="s">
        <v>479</v>
      </c>
      <c r="C139" s="2329"/>
      <c r="D139" s="107">
        <v>16</v>
      </c>
      <c r="E139" s="814"/>
      <c r="F139" s="814"/>
      <c r="G139" s="814"/>
      <c r="H139" s="814"/>
      <c r="I139" s="814"/>
      <c r="J139" s="814"/>
      <c r="K139" s="814"/>
      <c r="L139" s="805"/>
      <c r="M139" s="814"/>
      <c r="N139" s="234"/>
    </row>
    <row r="140" spans="2:27" ht="12.5" hidden="1" outlineLevel="1">
      <c r="B140" s="2329" t="s">
        <v>480</v>
      </c>
      <c r="C140" s="2329"/>
      <c r="D140" s="107">
        <v>17</v>
      </c>
      <c r="E140" s="814"/>
      <c r="F140" s="814"/>
      <c r="G140" s="814"/>
      <c r="H140" s="814"/>
      <c r="I140" s="814"/>
      <c r="J140" s="814"/>
      <c r="K140" s="814"/>
      <c r="L140" s="805"/>
      <c r="M140" s="814"/>
      <c r="N140" s="234"/>
    </row>
    <row r="141" spans="2:27" ht="12.5" hidden="1" outlineLevel="1">
      <c r="B141" s="2329" t="s">
        <v>481</v>
      </c>
      <c r="C141" s="2329"/>
      <c r="D141" s="107">
        <v>18</v>
      </c>
      <c r="E141" s="814"/>
      <c r="F141" s="814"/>
      <c r="G141" s="814"/>
      <c r="H141" s="814"/>
      <c r="I141" s="814"/>
      <c r="J141" s="814"/>
      <c r="K141" s="814"/>
      <c r="L141" s="805"/>
      <c r="M141" s="814"/>
      <c r="N141" s="234"/>
    </row>
    <row r="142" spans="2:27" ht="12.5" hidden="1" outlineLevel="1">
      <c r="B142" s="2329" t="s">
        <v>482</v>
      </c>
      <c r="C142" s="2329"/>
      <c r="D142" s="107">
        <v>19</v>
      </c>
      <c r="E142" s="814"/>
      <c r="F142" s="814"/>
      <c r="G142" s="814"/>
      <c r="H142" s="814"/>
      <c r="I142" s="814"/>
      <c r="J142" s="814"/>
      <c r="K142" s="814"/>
      <c r="L142" s="805"/>
      <c r="M142" s="814"/>
      <c r="N142" s="234"/>
    </row>
    <row r="143" spans="2:27" ht="12.5" hidden="1" outlineLevel="1">
      <c r="B143" s="2329" t="s">
        <v>483</v>
      </c>
      <c r="C143" s="2329"/>
      <c r="D143" s="107">
        <v>20</v>
      </c>
      <c r="E143" s="814"/>
      <c r="F143" s="814"/>
      <c r="G143" s="814"/>
      <c r="H143" s="814"/>
      <c r="I143" s="814"/>
      <c r="J143" s="814"/>
      <c r="K143" s="814"/>
      <c r="L143" s="805"/>
      <c r="M143" s="814"/>
      <c r="N143" s="234"/>
    </row>
    <row r="144" spans="2:27" ht="12.5" hidden="1" outlineLevel="1">
      <c r="B144" s="2329" t="s">
        <v>484</v>
      </c>
      <c r="C144" s="2329"/>
      <c r="D144" s="107">
        <v>21</v>
      </c>
      <c r="E144" s="814"/>
      <c r="F144" s="814"/>
      <c r="G144" s="814"/>
      <c r="H144" s="814"/>
      <c r="I144" s="814"/>
      <c r="J144" s="814"/>
      <c r="K144" s="814"/>
      <c r="L144" s="805"/>
      <c r="M144" s="814"/>
      <c r="N144" s="234"/>
    </row>
    <row r="145" spans="2:27" ht="12.5" hidden="1" outlineLevel="1">
      <c r="B145" s="2329" t="s">
        <v>485</v>
      </c>
      <c r="C145" s="2329"/>
      <c r="D145" s="107">
        <v>22</v>
      </c>
      <c r="E145" s="814"/>
      <c r="F145" s="814"/>
      <c r="G145" s="814"/>
      <c r="H145" s="814"/>
      <c r="I145" s="814"/>
      <c r="J145" s="814"/>
      <c r="K145" s="814"/>
      <c r="L145" s="805"/>
      <c r="M145" s="814"/>
      <c r="N145" s="234"/>
    </row>
    <row r="146" spans="2:27" ht="12.5" hidden="1" outlineLevel="1">
      <c r="B146" s="2330" t="s">
        <v>455</v>
      </c>
      <c r="C146" s="2331"/>
      <c r="D146" s="107">
        <v>23</v>
      </c>
      <c r="E146" s="814">
        <f>SUMIF($F$9:$F$59,Utilitaires!$E$575,R$9:R$59)+SUMIF($F$9:$F$59,Utilitaires!$E$579,R$9:R$59)</f>
        <v>0</v>
      </c>
      <c r="F146" s="814">
        <f>SUMIF($F$9:$F$59,Utilitaires!$E$575,S$9:S$59)+SUMIF($F$9:$F$59,Utilitaires!$E$579,S$9:S$59)</f>
        <v>0</v>
      </c>
      <c r="G146" s="814">
        <f>SUMIF($F$9:$F$59,Utilitaires!$E$575,T$9:T$59)+SUMIF($F$9:$F$59,Utilitaires!$E$579,T$9:T$59)</f>
        <v>0</v>
      </c>
      <c r="H146" s="814">
        <f>SUMIF($F$9:$F$59,Utilitaires!$E$575,U$9:U$59)+SUMIF($F$9:$F$59,Utilitaires!$E$579,U$9:U$59)</f>
        <v>0</v>
      </c>
      <c r="I146" s="814">
        <f>SUM(E146:H146,K146)</f>
        <v>0</v>
      </c>
      <c r="J146" s="814">
        <f>SUMIF($F$9:$F$100,Utilitaires!$E$575,W$9:W$100)+SUMIF($F$9:$F$100,Utilitaires!$E$579,W$9:W$100)</f>
        <v>0</v>
      </c>
      <c r="K146" s="814">
        <f>IF('Bilan GES'!E38="Oui",SUMIF($F$96:$F$100,Utilitaires!$E$575,U$96:U$100)+SUMIF($F$96:$F$100,Utilitaires!$E$579,U$96:U$100),0)</f>
        <v>0</v>
      </c>
      <c r="L146" s="805">
        <f>SQRT(SUMPRODUCT(($F$9:(IF('Bilan GES'!E38="Oui",F$100,F$88))=Utilitaires!$E$575)*1,O$9:(IF('Bilan GES'!E38="Oui",O$100,O$88)),O$9:(IF('Bilan GES'!E38="Oui",O$100,O$88)))+SUMPRODUCT(($F$9:(IF('Bilan GES'!E38="Oui",F$100,F$88))=Utilitaires!$E$579)*1,O$9:(IF('Bilan GES'!E38="Oui",O$100,O$88)),O$9:(IF('Bilan GES'!E38="Oui",O$100,O$88))))</f>
        <v>0</v>
      </c>
      <c r="M146" s="814"/>
      <c r="N146" s="234"/>
    </row>
    <row r="147" spans="2:27" ht="13" hidden="1" outlineLevel="1">
      <c r="B147" s="2332"/>
      <c r="C147" s="2333"/>
      <c r="D147" s="104" t="s">
        <v>445</v>
      </c>
      <c r="E147" s="815">
        <f t="shared" ref="E147:J147" si="25">SUM(E131:E146)</f>
        <v>0</v>
      </c>
      <c r="F147" s="815">
        <f t="shared" si="25"/>
        <v>0</v>
      </c>
      <c r="G147" s="815">
        <f t="shared" si="25"/>
        <v>0</v>
      </c>
      <c r="H147" s="815">
        <f t="shared" si="25"/>
        <v>0</v>
      </c>
      <c r="I147" s="815">
        <f t="shared" si="25"/>
        <v>0</v>
      </c>
      <c r="J147" s="815">
        <f t="shared" si="25"/>
        <v>0</v>
      </c>
      <c r="K147" s="815">
        <f>SUM(K131:K146)</f>
        <v>0</v>
      </c>
      <c r="L147" s="808">
        <f>SQRT(SUMSQ(L131:L146))</f>
        <v>0</v>
      </c>
      <c r="M147" s="815">
        <f>SUM(M131:M146)</f>
        <v>0</v>
      </c>
      <c r="N147" s="234"/>
    </row>
    <row r="148" spans="2:27" hidden="1" outlineLevel="1"/>
    <row r="149" spans="2:27" s="91" customFormat="1" ht="12.5" collapsed="1">
      <c r="G149" s="1941"/>
      <c r="M149" s="9"/>
      <c r="N149" s="9"/>
      <c r="Q149" s="9"/>
      <c r="V149" s="597"/>
      <c r="W149" s="597"/>
      <c r="X149" s="597"/>
      <c r="Y149" s="597"/>
      <c r="Z149" s="597"/>
      <c r="AA149" s="597"/>
    </row>
    <row r="150" spans="2:27" s="113" customFormat="1" ht="15.5" collapsed="1">
      <c r="B150" s="2323" t="s">
        <v>729</v>
      </c>
      <c r="C150" s="2324"/>
      <c r="D150" s="2324"/>
      <c r="E150" s="2324"/>
      <c r="F150" s="2324"/>
      <c r="G150" s="2324"/>
      <c r="H150" s="2324"/>
      <c r="I150" s="2324"/>
      <c r="J150" s="2324"/>
      <c r="K150" s="2324"/>
      <c r="L150" s="2324"/>
      <c r="M150" s="2324"/>
      <c r="N150" s="2324"/>
      <c r="O150" s="2324"/>
      <c r="P150" s="2325"/>
      <c r="X150" s="819"/>
    </row>
    <row r="151" spans="2:27" s="113" customFormat="1" hidden="1" outlineLevel="1">
      <c r="X151" s="819"/>
    </row>
    <row r="152" spans="2:27" s="113" customFormat="1" ht="39" hidden="1" outlineLevel="1">
      <c r="B152" s="206"/>
      <c r="C152" s="206"/>
      <c r="D152" s="206"/>
      <c r="E152" s="2431" t="s">
        <v>454</v>
      </c>
      <c r="F152" s="2327"/>
      <c r="G152" s="2327"/>
      <c r="H152" s="2327"/>
      <c r="I152" s="2327"/>
      <c r="J152" s="2327"/>
      <c r="K152" s="2327"/>
      <c r="L152" s="2327"/>
      <c r="M152" s="2327"/>
      <c r="N152" s="2328"/>
      <c r="O152" s="1942" t="s">
        <v>446</v>
      </c>
      <c r="X152" s="819"/>
    </row>
    <row r="153" spans="2:27" s="113" customFormat="1" ht="26" hidden="1" outlineLevel="1">
      <c r="B153" s="2326" t="s">
        <v>444</v>
      </c>
      <c r="C153" s="2328"/>
      <c r="D153" s="869" t="s">
        <v>464</v>
      </c>
      <c r="E153" s="868" t="s">
        <v>861</v>
      </c>
      <c r="F153" s="868" t="s">
        <v>862</v>
      </c>
      <c r="G153" s="868" t="s">
        <v>863</v>
      </c>
      <c r="H153" s="868" t="s">
        <v>866</v>
      </c>
      <c r="I153" s="868" t="s">
        <v>867</v>
      </c>
      <c r="J153" s="868" t="s">
        <v>868</v>
      </c>
      <c r="K153" s="868" t="s">
        <v>860</v>
      </c>
      <c r="L153" s="869" t="s">
        <v>519</v>
      </c>
      <c r="M153" s="868" t="s">
        <v>864</v>
      </c>
      <c r="N153" s="868" t="s">
        <v>520</v>
      </c>
      <c r="O153" s="869" t="s">
        <v>519</v>
      </c>
      <c r="AA153" s="819"/>
    </row>
    <row r="154" spans="2:27" s="113" customFormat="1" ht="13" hidden="1" outlineLevel="1">
      <c r="B154" s="2315" t="s">
        <v>465</v>
      </c>
      <c r="C154" s="2315"/>
      <c r="D154" s="863" t="s">
        <v>735</v>
      </c>
      <c r="E154" s="857"/>
      <c r="F154" s="857"/>
      <c r="G154" s="857"/>
      <c r="H154" s="857"/>
      <c r="I154" s="857"/>
      <c r="J154" s="857"/>
      <c r="K154" s="857"/>
      <c r="L154" s="866"/>
      <c r="M154" s="855"/>
      <c r="N154" s="860"/>
      <c r="O154" s="859"/>
      <c r="AA154" s="819"/>
    </row>
    <row r="155" spans="2:27" s="113" customFormat="1" ht="13" hidden="1" outlineLevel="1">
      <c r="B155" s="2315" t="s">
        <v>730</v>
      </c>
      <c r="C155" s="2315"/>
      <c r="D155" s="864" t="s">
        <v>736</v>
      </c>
      <c r="E155" s="857"/>
      <c r="F155" s="857"/>
      <c r="G155" s="857"/>
      <c r="H155" s="857"/>
      <c r="I155" s="857"/>
      <c r="J155" s="857"/>
      <c r="K155" s="857"/>
      <c r="L155" s="866"/>
      <c r="M155" s="855"/>
      <c r="N155" s="860"/>
      <c r="O155" s="859"/>
      <c r="AA155" s="819"/>
    </row>
    <row r="156" spans="2:27" s="113" customFormat="1" ht="13" hidden="1" outlineLevel="1">
      <c r="B156" s="2315" t="s">
        <v>731</v>
      </c>
      <c r="C156" s="2315"/>
      <c r="D156" s="864" t="s">
        <v>737</v>
      </c>
      <c r="E156" s="857">
        <f>SUMIF($F$9:$F$100,Utilitaires!$E$572,R$9:R$100)+SUMIF($F$9:$F$100,Utilitaires!$E$577,R$9:R$100)</f>
        <v>0</v>
      </c>
      <c r="F156" s="857">
        <f>SUMIF($F$9:$F$100,Utilitaires!$E$572,S$9:S$100)+SUMIF($F$9:$F$100,Utilitaires!$E$577,S$9:S$100)</f>
        <v>0</v>
      </c>
      <c r="G156" s="857">
        <f>SUMIF($F$9:$F$100,Utilitaires!$E$572,T$9:T$100)+SUMIF($F$9:$F$100,Utilitaires!$E$577,T$9:T$100)</f>
        <v>0</v>
      </c>
      <c r="H156" s="857">
        <f>SUMPRODUCT(($F$55:$F$58=Utilitaires!$E$572)*(LEFT($B$55:$B$58,3)&lt;&gt;"Per")*(LEFT($B$55:$B$58,3)&lt;&gt;"SF6")*(U$55:U$58))+SUMPRODUCT(($F$55:$F$58=Utilitaires!$E$577)*(LEFT($B$55:$B$58,3)&lt;&gt;"Per")*(LEFT($B$55:$B$58,3)&lt;&gt;"SF6")*(U$55:U$58))</f>
        <v>0</v>
      </c>
      <c r="I156" s="857">
        <f>SUMPRODUCT(($F$55:$F$58=Utilitaires!$E$572)*(LEFT($B$55:$B$58,3)="Per")*(U$55:U$58))+SUMPRODUCT(($F$55:$F$58=Utilitaires!$E$577)*(LEFT($B$55:$B$58,3)="Per")*(U$55:U$58))</f>
        <v>0</v>
      </c>
      <c r="J156" s="857">
        <f>SUMPRODUCT(($F$55:$F$58=Utilitaires!$E$572)*(LEFT($B$55:$B$58,3)="SF6")*(U$55:U$58))+SUMPRODUCT(($F$55:$F$58=Utilitaires!$E$577)*(LEFT($B$55:$B$58,3)="SF6")*(U$55:U$58))</f>
        <v>0</v>
      </c>
      <c r="K156" s="857">
        <f>SUMIF($F$92:$F$100,Utilitaires!$E$572,U$92:U$100)+SUMIF($F$92:$F$100,Utilitaires!$E$577,U$92:U$100)</f>
        <v>0</v>
      </c>
      <c r="L156" s="866">
        <f>SUM(E156:K156)</f>
        <v>0</v>
      </c>
      <c r="M156" s="855">
        <f>SUMIF($F$9:$F$100,Utilitaires!$E$572,W$9:W$100)+SUMIF($F$9:$F$100,Utilitaires!$E$577,W$9:W$100)</f>
        <v>0</v>
      </c>
      <c r="N156" s="860">
        <f>SQRT(SUMPRODUCT(($F$9:$F$100=Utilitaires!$E$572)*1,O$9:O$100,O$9:O$100)+SUMPRODUCT(($F$9:$F$100=Utilitaires!$E$577)*1,O$9:O$100,O$9:O$100))</f>
        <v>0</v>
      </c>
      <c r="O156" s="859"/>
      <c r="AA156" s="819"/>
    </row>
    <row r="157" spans="2:27" s="113" customFormat="1" ht="13" hidden="1" outlineLevel="1">
      <c r="B157" s="2315" t="s">
        <v>468</v>
      </c>
      <c r="C157" s="2315"/>
      <c r="D157" s="864" t="s">
        <v>738</v>
      </c>
      <c r="E157" s="857">
        <f>SUMIF($F$9:$F$100,Utilitaires!$E$573,R$9:R$100)+SUMIF($F$9:$F$100,Utilitaires!$E$578,R$9:R$100)</f>
        <v>0</v>
      </c>
      <c r="F157" s="857">
        <f>SUMIF($F$9:$F$100,Utilitaires!$E$573,S$9:S$100)+SUMIF($F$9:$F$100,Utilitaires!$E$578,S$9:S$100)</f>
        <v>0</v>
      </c>
      <c r="G157" s="857">
        <f>SUMIF($F$9:$F$100,Utilitaires!$E$573,T$9:T$100)+SUMIF($F$9:$F$100,Utilitaires!$E$578,T$9:T$100)</f>
        <v>0</v>
      </c>
      <c r="H157" s="857">
        <f>SUMPRODUCT(($F$55:$F$58=Utilitaires!$E$573)*(LEFT($B$55:$B$58,3)&lt;&gt;"Per")*(LEFT($B$55:$B$58,3)&lt;&gt;"SF6")*(U$55:U$58))+SUMPRODUCT(($F$55:$F$58=Utilitaires!$E$578)*(LEFT($B$55:$B$58,3)&lt;&gt;"Per")*(LEFT($B$55:$B$58,3)&lt;&gt;"SF6")*(U$55:U$58))</f>
        <v>0</v>
      </c>
      <c r="I157" s="857">
        <f>SUMPRODUCT(($F$55:$F$58=Utilitaires!$E$573)*(LEFT($B$55:$B$58,3)="Per")*(U$55:U$58))+SUMPRODUCT(($F$55:$F$58=Utilitaires!$E$578)*(LEFT($B$55:$B$58,3)="Per")*(U$55:U$58))</f>
        <v>0</v>
      </c>
      <c r="J157" s="857">
        <f>SUMPRODUCT(($F$55:$F$58=Utilitaires!$E$573)*(LEFT($B$55:$B$58,3)="SF6")*(U$55:U$58))+SUMPRODUCT(($F$55:$F$58=Utilitaires!$E$578)*(LEFT($B$55:$B$58,3)="SF6")*(U$55:U$58))</f>
        <v>0</v>
      </c>
      <c r="K157" s="857">
        <f>SUMIF($F$92:$F$100,Utilitaires!$E$573,U$92:U$100)+SUMIF($F$92:$F$100,Utilitaires!$E$578,U$92:U$100)</f>
        <v>0</v>
      </c>
      <c r="L157" s="866">
        <f>SUM(E157:K157)</f>
        <v>0</v>
      </c>
      <c r="M157" s="855">
        <f>SUMIF($F$9:$F$100,Utilitaires!$E$573,W$9:W$100)+SUMIF($F$9:$F$100,Utilitaires!$E$578,W$9:W$100)</f>
        <v>0</v>
      </c>
      <c r="N157" s="860">
        <f>SQRT(SUMPRODUCT(($F$9:$F$100=Utilitaires!$E$573)*1,O$9:O$100,O$9:O$100)+SUMPRODUCT(($F$9:$F$100=Utilitaires!$E$578)*1,O$9:O$100,O$9:O$100))</f>
        <v>0</v>
      </c>
      <c r="O157" s="859"/>
      <c r="AA157" s="819"/>
    </row>
    <row r="158" spans="2:27" s="113" customFormat="1" ht="13" hidden="1" outlineLevel="1">
      <c r="B158" s="2301" t="s">
        <v>734</v>
      </c>
      <c r="C158" s="2302"/>
      <c r="D158" s="2303"/>
      <c r="E158" s="854">
        <f t="shared" ref="E158:M158" si="26">SUM(E154:E157)</f>
        <v>0</v>
      </c>
      <c r="F158" s="854">
        <f t="shared" si="26"/>
        <v>0</v>
      </c>
      <c r="G158" s="854">
        <f t="shared" si="26"/>
        <v>0</v>
      </c>
      <c r="H158" s="854">
        <f t="shared" si="26"/>
        <v>0</v>
      </c>
      <c r="I158" s="854">
        <f t="shared" si="26"/>
        <v>0</v>
      </c>
      <c r="J158" s="854">
        <f t="shared" si="26"/>
        <v>0</v>
      </c>
      <c r="K158" s="854">
        <f t="shared" si="26"/>
        <v>0</v>
      </c>
      <c r="L158" s="854">
        <f t="shared" si="26"/>
        <v>0</v>
      </c>
      <c r="M158" s="865">
        <f t="shared" si="26"/>
        <v>0</v>
      </c>
      <c r="N158" s="861">
        <f>SQRT(SUMSQ(N154:N157))</f>
        <v>0</v>
      </c>
      <c r="O158" s="862">
        <f>SUM(O154:O157)</f>
        <v>0</v>
      </c>
      <c r="AA158" s="819"/>
    </row>
    <row r="159" spans="2:27" s="113" customFormat="1" ht="13" hidden="1" outlineLevel="1">
      <c r="B159" s="2315" t="s">
        <v>470</v>
      </c>
      <c r="C159" s="2315"/>
      <c r="D159" s="864" t="s">
        <v>739</v>
      </c>
      <c r="E159" s="857"/>
      <c r="F159" s="857"/>
      <c r="G159" s="857"/>
      <c r="H159" s="857"/>
      <c r="I159" s="857"/>
      <c r="J159" s="857"/>
      <c r="K159" s="857"/>
      <c r="L159" s="866"/>
      <c r="M159" s="855"/>
      <c r="N159" s="860"/>
      <c r="O159" s="858"/>
      <c r="AA159" s="819"/>
    </row>
    <row r="160" spans="2:27" s="113" customFormat="1" ht="12.75" hidden="1" customHeight="1" outlineLevel="1">
      <c r="B160" s="2321" t="s">
        <v>471</v>
      </c>
      <c r="C160" s="2322"/>
      <c r="D160" s="864" t="s">
        <v>740</v>
      </c>
      <c r="E160" s="857"/>
      <c r="F160" s="857"/>
      <c r="G160" s="857"/>
      <c r="H160" s="857"/>
      <c r="I160" s="857"/>
      <c r="J160" s="857"/>
      <c r="K160" s="857"/>
      <c r="L160" s="866"/>
      <c r="M160" s="855"/>
      <c r="N160" s="860"/>
      <c r="O160" s="858"/>
      <c r="AA160" s="819"/>
    </row>
    <row r="161" spans="2:27" s="113" customFormat="1" ht="13" hidden="1" outlineLevel="1">
      <c r="B161" s="2301" t="s">
        <v>733</v>
      </c>
      <c r="C161" s="2302"/>
      <c r="D161" s="2303"/>
      <c r="E161" s="854">
        <f t="shared" ref="E161:L161" si="27">SUM(E159:E160)</f>
        <v>0</v>
      </c>
      <c r="F161" s="854">
        <f t="shared" si="27"/>
        <v>0</v>
      </c>
      <c r="G161" s="854">
        <f t="shared" si="27"/>
        <v>0</v>
      </c>
      <c r="H161" s="854">
        <f t="shared" si="27"/>
        <v>0</v>
      </c>
      <c r="I161" s="854">
        <f t="shared" si="27"/>
        <v>0</v>
      </c>
      <c r="J161" s="854">
        <f t="shared" si="27"/>
        <v>0</v>
      </c>
      <c r="K161" s="854">
        <f t="shared" si="27"/>
        <v>0</v>
      </c>
      <c r="L161" s="854">
        <f t="shared" si="27"/>
        <v>0</v>
      </c>
      <c r="M161" s="865">
        <f>SUM(M159:M160)</f>
        <v>0</v>
      </c>
      <c r="N161" s="861">
        <f>SQRT(SUMSQ(N159:N160))</f>
        <v>0</v>
      </c>
      <c r="O161" s="862">
        <f>SUM(O159:O160)</f>
        <v>0</v>
      </c>
      <c r="AA161" s="819"/>
    </row>
    <row r="162" spans="2:27" s="113" customFormat="1" ht="13" hidden="1" outlineLevel="1">
      <c r="B162" s="2432" t="s">
        <v>765</v>
      </c>
      <c r="C162" s="2319"/>
      <c r="D162" s="2319"/>
      <c r="E162" s="2319"/>
      <c r="F162" s="2319"/>
      <c r="G162" s="2319"/>
      <c r="H162" s="2319"/>
      <c r="I162" s="2319"/>
      <c r="J162" s="2319"/>
      <c r="K162" s="2319"/>
      <c r="L162" s="2319"/>
      <c r="M162" s="2319"/>
      <c r="N162" s="2319"/>
      <c r="O162" s="2320"/>
      <c r="AA162" s="819"/>
    </row>
    <row r="163" spans="2:27" s="113" customFormat="1" ht="13" hidden="1" outlineLevel="1">
      <c r="B163" s="2315" t="s">
        <v>741</v>
      </c>
      <c r="C163" s="2315"/>
      <c r="D163" s="864" t="s">
        <v>749</v>
      </c>
      <c r="E163" s="857"/>
      <c r="F163" s="857"/>
      <c r="G163" s="857"/>
      <c r="H163" s="857"/>
      <c r="I163" s="857"/>
      <c r="J163" s="857"/>
      <c r="K163" s="857"/>
      <c r="L163" s="866"/>
      <c r="M163" s="855"/>
      <c r="N163" s="860"/>
      <c r="O163" s="858"/>
      <c r="AA163" s="819"/>
    </row>
    <row r="164" spans="2:27" s="113" customFormat="1" ht="13" hidden="1" outlineLevel="1">
      <c r="B164" s="2315" t="s">
        <v>742</v>
      </c>
      <c r="C164" s="2315"/>
      <c r="D164" s="864" t="s">
        <v>750</v>
      </c>
      <c r="E164" s="857"/>
      <c r="F164" s="857"/>
      <c r="G164" s="857"/>
      <c r="H164" s="857"/>
      <c r="I164" s="857"/>
      <c r="J164" s="857"/>
      <c r="K164" s="857"/>
      <c r="L164" s="866"/>
      <c r="M164" s="855"/>
      <c r="N164" s="860"/>
      <c r="O164" s="858"/>
      <c r="AA164" s="819"/>
    </row>
    <row r="165" spans="2:27" s="113" customFormat="1" ht="13" hidden="1" outlineLevel="1">
      <c r="B165" s="2321" t="s">
        <v>743</v>
      </c>
      <c r="C165" s="2322"/>
      <c r="D165" s="864" t="s">
        <v>751</v>
      </c>
      <c r="E165" s="857"/>
      <c r="F165" s="857"/>
      <c r="G165" s="857"/>
      <c r="H165" s="857"/>
      <c r="I165" s="857"/>
      <c r="J165" s="857"/>
      <c r="K165" s="857"/>
      <c r="L165" s="866"/>
      <c r="M165" s="855"/>
      <c r="N165" s="860"/>
      <c r="O165" s="858"/>
      <c r="AA165" s="819"/>
    </row>
    <row r="166" spans="2:27" s="113" customFormat="1" ht="13" hidden="1" outlineLevel="1">
      <c r="B166" s="2315" t="s">
        <v>823</v>
      </c>
      <c r="C166" s="2315"/>
      <c r="D166" s="864" t="s">
        <v>752</v>
      </c>
      <c r="E166" s="857"/>
      <c r="F166" s="857"/>
      <c r="G166" s="857"/>
      <c r="H166" s="857"/>
      <c r="I166" s="857"/>
      <c r="J166" s="857"/>
      <c r="K166" s="857"/>
      <c r="L166" s="866"/>
      <c r="M166" s="855"/>
      <c r="N166" s="860"/>
      <c r="O166" s="858"/>
      <c r="AA166" s="819"/>
    </row>
    <row r="167" spans="2:27" s="113" customFormat="1" ht="13" hidden="1" outlineLevel="1">
      <c r="B167" s="2315" t="s">
        <v>744</v>
      </c>
      <c r="C167" s="2315"/>
      <c r="D167" s="864" t="s">
        <v>753</v>
      </c>
      <c r="E167" s="857"/>
      <c r="F167" s="857"/>
      <c r="G167" s="857"/>
      <c r="H167" s="857"/>
      <c r="I167" s="857"/>
      <c r="J167" s="857"/>
      <c r="K167" s="857"/>
      <c r="L167" s="866"/>
      <c r="M167" s="855"/>
      <c r="N167" s="860"/>
      <c r="O167" s="858"/>
      <c r="AA167" s="819"/>
    </row>
    <row r="168" spans="2:27" s="113" customFormat="1" ht="13" hidden="1" outlineLevel="1">
      <c r="B168" s="2315" t="s">
        <v>476</v>
      </c>
      <c r="C168" s="2315"/>
      <c r="D168" s="864" t="s">
        <v>754</v>
      </c>
      <c r="E168" s="857"/>
      <c r="F168" s="857"/>
      <c r="G168" s="857"/>
      <c r="H168" s="857"/>
      <c r="I168" s="857"/>
      <c r="J168" s="857"/>
      <c r="K168" s="857"/>
      <c r="L168" s="866"/>
      <c r="M168" s="855"/>
      <c r="N168" s="860"/>
      <c r="O168" s="858"/>
      <c r="AA168" s="819"/>
    </row>
    <row r="169" spans="2:27" s="113" customFormat="1" ht="13" hidden="1" outlineLevel="1">
      <c r="B169" s="2315" t="s">
        <v>485</v>
      </c>
      <c r="C169" s="2315"/>
      <c r="D169" s="864" t="s">
        <v>755</v>
      </c>
      <c r="E169" s="857"/>
      <c r="F169" s="857"/>
      <c r="G169" s="857"/>
      <c r="H169" s="857"/>
      <c r="I169" s="857"/>
      <c r="J169" s="857"/>
      <c r="K169" s="857"/>
      <c r="L169" s="866"/>
      <c r="M169" s="855"/>
      <c r="N169" s="860"/>
      <c r="O169" s="858"/>
      <c r="AA169" s="819"/>
    </row>
    <row r="170" spans="2:27" s="113" customFormat="1" ht="13" hidden="1" outlineLevel="1">
      <c r="B170" s="2316" t="s">
        <v>477</v>
      </c>
      <c r="C170" s="2317"/>
      <c r="D170" s="864" t="s">
        <v>756</v>
      </c>
      <c r="E170" s="857">
        <f>SUMIF($F$9:$F$100,Utilitaires!$E$574,R$9:R$100)</f>
        <v>0</v>
      </c>
      <c r="F170" s="857">
        <f>SUMIF($F$9:$F$100,Utilitaires!$E$574,S$9:S$100)</f>
        <v>0</v>
      </c>
      <c r="G170" s="857">
        <f>SUMIF($F$9:$F$100,Utilitaires!$E$574,T$9:T$100)</f>
        <v>0</v>
      </c>
      <c r="H170" s="857">
        <f>SUMPRODUCT(($F$55:$F$58=Utilitaires!$E$574)*(LEFT($B$55:$B$58,3)&lt;&gt;"Per")*(LEFT($B$55:$B$58,3)&lt;&gt;"SF6")*(U$55:U$58))</f>
        <v>0</v>
      </c>
      <c r="I170" s="857">
        <f>SUMPRODUCT(($F$55:$F$58=Utilitaires!$E$574)*(LEFT($B$55:$B$58,3)="Per")*(U$55:U$58))</f>
        <v>0</v>
      </c>
      <c r="J170" s="857">
        <f>SUMPRODUCT(($F$55:$F$58=Utilitaires!$E$574)*(LEFT($B$55:$B$58,3)="SF6")*(U$55:U$58))</f>
        <v>0</v>
      </c>
      <c r="K170" s="857">
        <f>SUMIF($F$92:$F$100,Utilitaires!$E$574,U$92:U$100)</f>
        <v>0</v>
      </c>
      <c r="L170" s="866">
        <f>SUM(E170:K170)</f>
        <v>0</v>
      </c>
      <c r="M170" s="855">
        <f>SUMIF($F$9:$F$100,Utilitaires!$E$574,W$9:W$100)</f>
        <v>0</v>
      </c>
      <c r="N170" s="860">
        <f>SQRT(SUMPRODUCT(($F$9:$F$100=Utilitaires!$E$574)*1,O$9:O$100,O$9:O$100))</f>
        <v>0</v>
      </c>
      <c r="O170" s="858"/>
      <c r="AA170" s="819"/>
    </row>
    <row r="171" spans="2:27" s="113" customFormat="1" ht="13" hidden="1" outlineLevel="1">
      <c r="B171" s="2315" t="s">
        <v>770</v>
      </c>
      <c r="C171" s="2315"/>
      <c r="D171" s="856"/>
      <c r="E171" s="857">
        <f>SUMIF($F$9:$F$100,Utilitaires!$E$575,R$9:R$100)+SUMIF($F$9:$F$100,Utilitaires!$E$579,R$9:R$100)</f>
        <v>0</v>
      </c>
      <c r="F171" s="857">
        <f>SUMIF($F$9:$F$100,Utilitaires!$E$575,S$9:S$100)+SUMIF($F$9:$F$100,Utilitaires!$E$579,S$9:S$100)</f>
        <v>0</v>
      </c>
      <c r="G171" s="857">
        <f>SUMIF($F$9:$F$100,Utilitaires!$E$575,T$9:T$100)+SUMIF($F$9:$F$100,Utilitaires!$E$579,T$9:T$100)</f>
        <v>0</v>
      </c>
      <c r="H171" s="857">
        <f>SUMPRODUCT(($F$55:$F$58=Utilitaires!$E$575)*(LEFT($B$55:$B$58,3)&lt;&gt;"Per")*(LEFT($B$55:$B$58,3)&lt;&gt;"SF6")*(U$55:U$58))+SUMPRODUCT(($F$55:$F$58=Utilitaires!$E$579)*(LEFT($B$55:$B$58,3)&lt;&gt;"Per")*(LEFT($B$55:$B$58,3)&lt;&gt;"SF6")*(U$55:U$58))</f>
        <v>0</v>
      </c>
      <c r="I171" s="857">
        <f>SUMPRODUCT(($F$55:$F$58=Utilitaires!$E$575)*(LEFT($B$55:$B$58,3)="Per")*(U$55:U$58))+SUMPRODUCT(($F$55:$F$58=Utilitaires!$E$579)*(LEFT($B$55:$B$58,3)="Per")*(U$55:U$58))</f>
        <v>0</v>
      </c>
      <c r="J171" s="857">
        <f>SUMPRODUCT(($F$55:$F$58=Utilitaires!$E$575)*(LEFT($B$55:$B$58,3)="SF6")*(U$55:U$58))+SUMPRODUCT(($F$55:$F$58=Utilitaires!$E$579)*(LEFT($B$55:$B$58,3)="SF6")*(U$55:U$58))</f>
        <v>0</v>
      </c>
      <c r="K171" s="857">
        <f>SUMIF($F$92:$F$100,Utilitaires!$E$575,U$92:U$100)+SUMIF($F$92:$F$100,Utilitaires!$E$579,U$92:U$100)</f>
        <v>0</v>
      </c>
      <c r="L171" s="866">
        <f>SUM(E171:K171)</f>
        <v>0</v>
      </c>
      <c r="M171" s="855">
        <f>SUMIF($F$9:$F$100,Utilitaires!$E$575,W$9:W$100)+SUMIF($F$9:$F$100,Utilitaires!$E$579,W$9:W$100)</f>
        <v>0</v>
      </c>
      <c r="N171" s="860">
        <f>SQRT(SUMPRODUCT(($F$9:$F$100=Utilitaires!$E$575)*1,O$9:O$100,O$9:O$100)+SUMPRODUCT(($F$9:$F$100=Utilitaires!$E$579)*1,O$9:O$100,O$9:O$100))</f>
        <v>0</v>
      </c>
      <c r="O171" s="858"/>
      <c r="AA171" s="819"/>
    </row>
    <row r="172" spans="2:27" s="113" customFormat="1" ht="13" hidden="1" outlineLevel="1">
      <c r="B172" s="2432" t="s">
        <v>764</v>
      </c>
      <c r="C172" s="2319"/>
      <c r="D172" s="2319"/>
      <c r="E172" s="2319"/>
      <c r="F172" s="2319"/>
      <c r="G172" s="2319"/>
      <c r="H172" s="2319"/>
      <c r="I172" s="2319"/>
      <c r="J172" s="2319"/>
      <c r="K172" s="2319"/>
      <c r="L172" s="2319"/>
      <c r="M172" s="2319"/>
      <c r="N172" s="2319"/>
      <c r="O172" s="2320"/>
      <c r="AA172" s="819"/>
    </row>
    <row r="173" spans="2:27" s="113" customFormat="1" ht="13" hidden="1" outlineLevel="1">
      <c r="B173" s="2315" t="s">
        <v>745</v>
      </c>
      <c r="C173" s="2315"/>
      <c r="D173" s="864" t="s">
        <v>757</v>
      </c>
      <c r="E173" s="857"/>
      <c r="F173" s="857"/>
      <c r="G173" s="857"/>
      <c r="H173" s="857"/>
      <c r="I173" s="857"/>
      <c r="J173" s="857"/>
      <c r="K173" s="857"/>
      <c r="L173" s="866"/>
      <c r="M173" s="855"/>
      <c r="N173" s="860"/>
      <c r="O173" s="858"/>
      <c r="AA173" s="819"/>
    </row>
    <row r="174" spans="2:27" s="113" customFormat="1" ht="13" hidden="1" outlineLevel="1">
      <c r="B174" s="2315" t="s">
        <v>746</v>
      </c>
      <c r="C174" s="2315"/>
      <c r="D174" s="864" t="s">
        <v>758</v>
      </c>
      <c r="E174" s="857"/>
      <c r="F174" s="857"/>
      <c r="G174" s="857"/>
      <c r="H174" s="857"/>
      <c r="I174" s="857"/>
      <c r="J174" s="857"/>
      <c r="K174" s="857"/>
      <c r="L174" s="866"/>
      <c r="M174" s="855"/>
      <c r="N174" s="860"/>
      <c r="O174" s="858"/>
      <c r="AA174" s="819"/>
    </row>
    <row r="175" spans="2:27" s="113" customFormat="1" ht="13" hidden="1" outlineLevel="1">
      <c r="B175" s="2315" t="s">
        <v>481</v>
      </c>
      <c r="C175" s="2315"/>
      <c r="D175" s="864" t="s">
        <v>759</v>
      </c>
      <c r="E175" s="857"/>
      <c r="F175" s="857"/>
      <c r="G175" s="857"/>
      <c r="H175" s="857"/>
      <c r="I175" s="857"/>
      <c r="J175" s="857"/>
      <c r="K175" s="857"/>
      <c r="L175" s="866"/>
      <c r="M175" s="855"/>
      <c r="N175" s="860"/>
      <c r="O175" s="858"/>
      <c r="AA175" s="819"/>
    </row>
    <row r="176" spans="2:27" s="113" customFormat="1" ht="13" hidden="1" outlineLevel="1">
      <c r="B176" s="2315" t="s">
        <v>482</v>
      </c>
      <c r="C176" s="2315"/>
      <c r="D176" s="864" t="s">
        <v>760</v>
      </c>
      <c r="E176" s="857"/>
      <c r="F176" s="857"/>
      <c r="G176" s="857"/>
      <c r="H176" s="857"/>
      <c r="I176" s="857"/>
      <c r="J176" s="857"/>
      <c r="K176" s="857"/>
      <c r="L176" s="866"/>
      <c r="M176" s="855"/>
      <c r="N176" s="860"/>
      <c r="O176" s="858"/>
      <c r="AA176" s="819"/>
    </row>
    <row r="177" spans="2:27" s="113" customFormat="1" ht="13" hidden="1" outlineLevel="1">
      <c r="B177" s="2315" t="s">
        <v>747</v>
      </c>
      <c r="C177" s="2315"/>
      <c r="D177" s="864" t="s">
        <v>761</v>
      </c>
      <c r="E177" s="857"/>
      <c r="F177" s="857"/>
      <c r="G177" s="857"/>
      <c r="H177" s="857"/>
      <c r="I177" s="857"/>
      <c r="J177" s="857"/>
      <c r="K177" s="857"/>
      <c r="L177" s="866"/>
      <c r="M177" s="855"/>
      <c r="N177" s="860"/>
      <c r="O177" s="858"/>
      <c r="AA177" s="819"/>
    </row>
    <row r="178" spans="2:27" s="113" customFormat="1" ht="13" hidden="1" outlineLevel="1">
      <c r="B178" s="2315" t="s">
        <v>748</v>
      </c>
      <c r="C178" s="2315"/>
      <c r="D178" s="864" t="s">
        <v>762</v>
      </c>
      <c r="E178" s="857"/>
      <c r="F178" s="857"/>
      <c r="G178" s="857"/>
      <c r="H178" s="857"/>
      <c r="I178" s="857"/>
      <c r="J178" s="857"/>
      <c r="K178" s="857"/>
      <c r="L178" s="866"/>
      <c r="M178" s="855"/>
      <c r="N178" s="860"/>
      <c r="O178" s="858"/>
      <c r="AA178" s="819"/>
    </row>
    <row r="179" spans="2:27" s="113" customFormat="1" ht="13" hidden="1" outlineLevel="1">
      <c r="B179" s="2315" t="s">
        <v>478</v>
      </c>
      <c r="C179" s="2315"/>
      <c r="D179" s="864" t="s">
        <v>763</v>
      </c>
      <c r="E179" s="857"/>
      <c r="F179" s="857"/>
      <c r="G179" s="857"/>
      <c r="H179" s="857"/>
      <c r="I179" s="857"/>
      <c r="J179" s="857"/>
      <c r="K179" s="857"/>
      <c r="L179" s="866"/>
      <c r="M179" s="855"/>
      <c r="N179" s="860"/>
      <c r="O179" s="858"/>
      <c r="AA179" s="819"/>
    </row>
    <row r="180" spans="2:27" s="113" customFormat="1" ht="13" hidden="1" outlineLevel="1">
      <c r="B180" s="2315" t="s">
        <v>771</v>
      </c>
      <c r="C180" s="2315"/>
      <c r="D180" s="856"/>
      <c r="E180" s="857"/>
      <c r="F180" s="857"/>
      <c r="G180" s="857"/>
      <c r="H180" s="857"/>
      <c r="I180" s="857"/>
      <c r="J180" s="857"/>
      <c r="K180" s="857"/>
      <c r="L180" s="866"/>
      <c r="M180" s="855"/>
      <c r="N180" s="860"/>
      <c r="O180" s="858"/>
      <c r="AA180" s="819"/>
    </row>
    <row r="181" spans="2:27" s="113" customFormat="1" ht="13" hidden="1" outlineLevel="1">
      <c r="B181" s="2301" t="s">
        <v>732</v>
      </c>
      <c r="C181" s="2302"/>
      <c r="D181" s="2303"/>
      <c r="E181" s="854">
        <f t="shared" ref="E181:M181" si="28">SUM(E163:E180)</f>
        <v>0</v>
      </c>
      <c r="F181" s="854">
        <f t="shared" si="28"/>
        <v>0</v>
      </c>
      <c r="G181" s="854">
        <f t="shared" si="28"/>
        <v>0</v>
      </c>
      <c r="H181" s="854">
        <f t="shared" si="28"/>
        <v>0</v>
      </c>
      <c r="I181" s="854">
        <f t="shared" si="28"/>
        <v>0</v>
      </c>
      <c r="J181" s="854">
        <f t="shared" si="28"/>
        <v>0</v>
      </c>
      <c r="K181" s="854">
        <f t="shared" si="28"/>
        <v>0</v>
      </c>
      <c r="L181" s="854">
        <f t="shared" si="28"/>
        <v>0</v>
      </c>
      <c r="M181" s="865">
        <f t="shared" si="28"/>
        <v>0</v>
      </c>
      <c r="N181" s="861">
        <f>SQRT(SUMSQ(N163:N180))</f>
        <v>0</v>
      </c>
      <c r="O181" s="862">
        <f>SUM(O163:O180)</f>
        <v>0</v>
      </c>
      <c r="AA181" s="819"/>
    </row>
    <row r="182" spans="2:27" s="113" customFormat="1" hidden="1" outlineLevel="1">
      <c r="X182" s="819"/>
    </row>
    <row r="183" spans="2:27" collapsed="1">
      <c r="G183" s="234"/>
      <c r="M183" s="234"/>
      <c r="N183" s="234"/>
      <c r="Q183" s="234"/>
      <c r="V183" s="234"/>
      <c r="W183" s="234"/>
      <c r="X183" s="234"/>
      <c r="Y183" s="234"/>
      <c r="Z183" s="234"/>
      <c r="AA183" s="234"/>
    </row>
    <row r="184" spans="2:27" s="113" customFormat="1" ht="15.75" customHeight="1" collapsed="1">
      <c r="B184" s="2304" t="s">
        <v>818</v>
      </c>
      <c r="C184" s="2305"/>
      <c r="D184" s="2305"/>
      <c r="E184" s="2305"/>
      <c r="F184" s="2305"/>
      <c r="G184" s="2305"/>
      <c r="H184" s="2305"/>
      <c r="I184" s="2305"/>
      <c r="J184" s="2305"/>
      <c r="K184" s="2305"/>
      <c r="L184" s="2305"/>
      <c r="M184" s="2305"/>
      <c r="N184" s="2305"/>
      <c r="O184" s="2305"/>
      <c r="P184" s="2306"/>
      <c r="X184" s="819"/>
    </row>
    <row r="185" spans="2:27" s="113" customFormat="1" hidden="1" outlineLevel="1">
      <c r="R185" s="911"/>
      <c r="S185" s="911"/>
      <c r="X185" s="819"/>
    </row>
    <row r="186" spans="2:27" s="113" customFormat="1" ht="39" hidden="1" outlineLevel="1">
      <c r="B186" s="206"/>
      <c r="C186" s="206"/>
      <c r="D186" s="206"/>
      <c r="E186" s="2307" t="s">
        <v>454</v>
      </c>
      <c r="F186" s="2308"/>
      <c r="G186" s="2308"/>
      <c r="H186" s="2308"/>
      <c r="I186" s="2308"/>
      <c r="J186" s="2308"/>
      <c r="K186" s="2308"/>
      <c r="L186" s="2308"/>
      <c r="M186" s="2309"/>
      <c r="N186" s="974" t="s">
        <v>819</v>
      </c>
      <c r="O186" s="971" t="s">
        <v>446</v>
      </c>
      <c r="R186" s="911"/>
      <c r="S186" s="911"/>
      <c r="X186" s="819"/>
    </row>
    <row r="187" spans="2:27" s="113" customFormat="1" ht="37.5" hidden="1" outlineLevel="1">
      <c r="B187" s="2310" t="s">
        <v>444</v>
      </c>
      <c r="C187" s="2309"/>
      <c r="D187" s="973" t="s">
        <v>464</v>
      </c>
      <c r="E187" s="972" t="s">
        <v>861</v>
      </c>
      <c r="F187" s="972" t="s">
        <v>862</v>
      </c>
      <c r="G187" s="972" t="s">
        <v>863</v>
      </c>
      <c r="H187" s="972" t="s">
        <v>869</v>
      </c>
      <c r="I187" s="972" t="s">
        <v>860</v>
      </c>
      <c r="J187" s="973" t="s">
        <v>519</v>
      </c>
      <c r="K187" s="972" t="s">
        <v>870</v>
      </c>
      <c r="L187" s="972" t="s">
        <v>871</v>
      </c>
      <c r="M187" s="972" t="s">
        <v>520</v>
      </c>
      <c r="N187" s="975" t="s">
        <v>864</v>
      </c>
      <c r="O187" s="977" t="s">
        <v>519</v>
      </c>
      <c r="R187" s="911"/>
      <c r="S187" s="911"/>
      <c r="X187" s="819"/>
    </row>
    <row r="188" spans="2:27" s="113" customFormat="1" ht="12.75" hidden="1" customHeight="1" outlineLevel="1">
      <c r="B188" s="2290" t="s">
        <v>465</v>
      </c>
      <c r="C188" s="2291"/>
      <c r="D188" s="976">
        <v>1</v>
      </c>
      <c r="E188" s="983"/>
      <c r="F188" s="983"/>
      <c r="G188" s="983"/>
      <c r="H188" s="983"/>
      <c r="I188" s="983"/>
      <c r="J188" s="984"/>
      <c r="K188" s="985"/>
      <c r="L188" s="985"/>
      <c r="M188" s="986"/>
      <c r="N188" s="987"/>
      <c r="O188" s="2311" t="s">
        <v>825</v>
      </c>
      <c r="R188" s="911"/>
      <c r="S188" s="911"/>
      <c r="X188" s="819"/>
    </row>
    <row r="189" spans="2:27" s="113" customFormat="1" ht="13" hidden="1" outlineLevel="1">
      <c r="B189" s="2290" t="s">
        <v>730</v>
      </c>
      <c r="C189" s="2314"/>
      <c r="D189" s="976">
        <v>2</v>
      </c>
      <c r="E189" s="983"/>
      <c r="F189" s="983"/>
      <c r="G189" s="983"/>
      <c r="H189" s="983"/>
      <c r="I189" s="983"/>
      <c r="J189" s="984"/>
      <c r="K189" s="985"/>
      <c r="L189" s="985"/>
      <c r="M189" s="986"/>
      <c r="N189" s="987"/>
      <c r="O189" s="2312"/>
      <c r="R189" s="911"/>
      <c r="S189" s="911"/>
      <c r="X189" s="819"/>
    </row>
    <row r="190" spans="2:27" s="113" customFormat="1" ht="13" hidden="1" outlineLevel="1">
      <c r="B190" s="2290" t="s">
        <v>731</v>
      </c>
      <c r="C190" s="2314"/>
      <c r="D190" s="976">
        <v>3</v>
      </c>
      <c r="E190" s="983">
        <f>SUMIF($F$9:$F$100,Utilitaires!$E$572,R$9:R$100)+SUMIF($F$9:$F$100,Utilitaires!$E$577,R$9:R$100)</f>
        <v>0</v>
      </c>
      <c r="F190" s="983">
        <f>SUMIF($F$9:$F$100,Utilitaires!$E$572,S$9:S$100)+SUMIF($F$9:$F$100,Utilitaires!$E$577,S$9:S$100)</f>
        <v>0</v>
      </c>
      <c r="G190" s="983">
        <f>SUMIF($F$9:$F$100,Utilitaires!$E$572,T$9:T$100)+SUMIF($F$9:$F$100,Utilitaires!$E$577,T$9:T$100)</f>
        <v>0</v>
      </c>
      <c r="H190" s="983">
        <f>SUMIF($F$51:$F$59,Utilitaires!$E$572,U$51:U$59)+SUMIF($F$51:$F$59,Utilitaires!$E$577,U$51:U$59)</f>
        <v>0</v>
      </c>
      <c r="I190" s="983">
        <f>SUMIF($F$92:$F$100,Utilitaires!$E$572,U$92:U$100)+SUMIF($F$92:$F$100,Utilitaires!$E$577,U$92:U$100)</f>
        <v>0</v>
      </c>
      <c r="J190" s="984">
        <f>SUM(E190:I190)</f>
        <v>0</v>
      </c>
      <c r="K190" s="985">
        <v>0</v>
      </c>
      <c r="L190" s="985">
        <f>SUMIF($F$9:$F$100,Utilitaires!$E$572,W$9:W$100)+SUMIF($F$9:$F$100,Utilitaires!$E$577,W$9:W$100)</f>
        <v>0</v>
      </c>
      <c r="M190" s="986">
        <f>SQRT(SUMPRODUCT(($F$9:$F$100=Utilitaires!$E$572)*1,O$9:O$100,O$9:O$100)+SUMPRODUCT(($F$9:$F$100=Utilitaires!$E$577)*1,O$9:O$100,O$9:O$100))</f>
        <v>0</v>
      </c>
      <c r="N190" s="987"/>
      <c r="O190" s="2312"/>
      <c r="R190" s="911"/>
      <c r="S190" s="911"/>
      <c r="X190" s="819"/>
    </row>
    <row r="191" spans="2:27" s="113" customFormat="1" ht="13" hidden="1" outlineLevel="1">
      <c r="B191" s="2290" t="s">
        <v>468</v>
      </c>
      <c r="C191" s="2314"/>
      <c r="D191" s="976">
        <v>4</v>
      </c>
      <c r="E191" s="983">
        <f>SUMIF($F$9:$F$100,Utilitaires!$E$573,R$9:R$100)+SUMIF($F$9:$F$100,Utilitaires!$E$578,R$9:R$100)</f>
        <v>0</v>
      </c>
      <c r="F191" s="983">
        <f>SUMIF($F$9:$F$100,Utilitaires!$E$573,S$9:S$100)+SUMIF($F$9:$F$100,Utilitaires!$E$578,S$9:S$100)</f>
        <v>0</v>
      </c>
      <c r="G191" s="983">
        <f>SUMIF($F$9:$F$100,Utilitaires!$E$573,T$9:T$100)+SUMIF($F$9:$F$100,Utilitaires!$E$578,T$9:T$100)</f>
        <v>0</v>
      </c>
      <c r="H191" s="983">
        <f>SUMIF($F$51:$F$59,Utilitaires!$E$573,U$51:U$59)+SUMIF($F$51:$F$59,Utilitaires!$E$578,U$51:U$59)</f>
        <v>0</v>
      </c>
      <c r="I191" s="983">
        <f>SUMIF($F$92:$F$100,Utilitaires!$E$573,U$92:U$100)+SUMIF($F$92:$F$100,Utilitaires!$E$578,U$92:U$100)</f>
        <v>0</v>
      </c>
      <c r="J191" s="984">
        <f>SUM(E191:I191)</f>
        <v>0</v>
      </c>
      <c r="K191" s="985">
        <v>0</v>
      </c>
      <c r="L191" s="985">
        <f>SUMIF($F$9:$F$100,Utilitaires!$E$573,W$9:W$100)+SUMIF($F$9:$F$100,Utilitaires!$E$578,W$9:W$100)</f>
        <v>0</v>
      </c>
      <c r="M191" s="986">
        <f>SQRT(SUMPRODUCT(($F$9:$F$100=Utilitaires!$E$573)*1,O$9:O$100,O$9:O$100)+SUMPRODUCT(($F$9:$F$100=Utilitaires!$E$578)*1,O$9:O$100,O$9:O$100))</f>
        <v>0</v>
      </c>
      <c r="N191" s="987"/>
      <c r="O191" s="2312"/>
      <c r="R191" s="911"/>
      <c r="S191" s="911"/>
      <c r="X191" s="819"/>
    </row>
    <row r="192" spans="2:27" s="113" customFormat="1" ht="13" hidden="1" outlineLevel="1">
      <c r="B192" s="2290" t="s">
        <v>820</v>
      </c>
      <c r="C192" s="2314"/>
      <c r="D192" s="976">
        <v>5</v>
      </c>
      <c r="E192" s="983"/>
      <c r="F192" s="983"/>
      <c r="G192" s="983"/>
      <c r="H192" s="983"/>
      <c r="I192" s="983"/>
      <c r="J192" s="984"/>
      <c r="K192" s="985"/>
      <c r="L192" s="985"/>
      <c r="M192" s="986"/>
      <c r="N192" s="988"/>
      <c r="O192" s="2312"/>
      <c r="R192" s="911"/>
      <c r="S192" s="911"/>
      <c r="X192" s="819"/>
    </row>
    <row r="193" spans="2:24" s="113" customFormat="1" ht="13" hidden="1" outlineLevel="1">
      <c r="B193" s="2294" t="s">
        <v>734</v>
      </c>
      <c r="C193" s="2294"/>
      <c r="D193" s="2294"/>
      <c r="E193" s="989">
        <f>SUM(E188:E192)</f>
        <v>0</v>
      </c>
      <c r="F193" s="989">
        <f t="shared" ref="F193:L193" si="29">SUM(F188:F192)</f>
        <v>0</v>
      </c>
      <c r="G193" s="989">
        <f t="shared" si="29"/>
        <v>0</v>
      </c>
      <c r="H193" s="989">
        <f t="shared" si="29"/>
        <v>0</v>
      </c>
      <c r="I193" s="989">
        <f t="shared" si="29"/>
        <v>0</v>
      </c>
      <c r="J193" s="989">
        <f t="shared" si="29"/>
        <v>0</v>
      </c>
      <c r="K193" s="990">
        <f t="shared" si="29"/>
        <v>0</v>
      </c>
      <c r="L193" s="990">
        <f t="shared" si="29"/>
        <v>0</v>
      </c>
      <c r="M193" s="991">
        <f>SQRT(SUMSQ(M188:M192))</f>
        <v>0</v>
      </c>
      <c r="N193" s="992">
        <f>SUM(N188:N192)</f>
        <v>0</v>
      </c>
      <c r="O193" s="2313"/>
      <c r="R193" s="911"/>
      <c r="S193" s="911"/>
      <c r="X193" s="819"/>
    </row>
    <row r="194" spans="2:24" s="113" customFormat="1" ht="13" hidden="1" outlineLevel="1">
      <c r="B194" s="2290" t="s">
        <v>470</v>
      </c>
      <c r="C194" s="2291"/>
      <c r="D194" s="976">
        <v>6</v>
      </c>
      <c r="E194" s="983"/>
      <c r="F194" s="983"/>
      <c r="G194" s="983"/>
      <c r="H194" s="983"/>
      <c r="I194" s="983"/>
      <c r="J194" s="984"/>
      <c r="K194" s="985"/>
      <c r="L194" s="985"/>
      <c r="M194" s="986"/>
      <c r="N194" s="987"/>
      <c r="O194" s="993"/>
      <c r="R194" s="911"/>
      <c r="S194" s="911"/>
      <c r="X194" s="819"/>
    </row>
    <row r="195" spans="2:24" s="113" customFormat="1" ht="13" hidden="1" outlineLevel="1">
      <c r="B195" s="2290" t="s">
        <v>821</v>
      </c>
      <c r="C195" s="2291"/>
      <c r="D195" s="976">
        <v>7</v>
      </c>
      <c r="E195" s="983"/>
      <c r="F195" s="983"/>
      <c r="G195" s="983"/>
      <c r="H195" s="983"/>
      <c r="I195" s="983"/>
      <c r="J195" s="984"/>
      <c r="K195" s="985"/>
      <c r="L195" s="985"/>
      <c r="M195" s="986"/>
      <c r="N195" s="987"/>
      <c r="O195" s="987"/>
      <c r="R195" s="911"/>
      <c r="S195" s="911"/>
      <c r="X195" s="819"/>
    </row>
    <row r="196" spans="2:24" s="113" customFormat="1" ht="13" hidden="1" outlineLevel="1">
      <c r="B196" s="2294" t="s">
        <v>733</v>
      </c>
      <c r="C196" s="2294"/>
      <c r="D196" s="2294"/>
      <c r="E196" s="989">
        <f>SUM(E194:E195)</f>
        <v>0</v>
      </c>
      <c r="F196" s="989">
        <f t="shared" ref="F196:L196" si="30">SUM(F194:F195)</f>
        <v>0</v>
      </c>
      <c r="G196" s="989">
        <f t="shared" si="30"/>
        <v>0</v>
      </c>
      <c r="H196" s="989">
        <f t="shared" si="30"/>
        <v>0</v>
      </c>
      <c r="I196" s="989">
        <f t="shared" si="30"/>
        <v>0</v>
      </c>
      <c r="J196" s="989">
        <f t="shared" si="30"/>
        <v>0</v>
      </c>
      <c r="K196" s="990">
        <f t="shared" si="30"/>
        <v>0</v>
      </c>
      <c r="L196" s="990">
        <f t="shared" si="30"/>
        <v>0</v>
      </c>
      <c r="M196" s="991">
        <f>SQRT(SUMSQ(M194:M195))</f>
        <v>0</v>
      </c>
      <c r="N196" s="992">
        <f>SUM(N194:N195)</f>
        <v>0</v>
      </c>
      <c r="O196" s="992">
        <f>SUM(O194:O195)</f>
        <v>0</v>
      </c>
      <c r="R196" s="911"/>
      <c r="S196" s="911"/>
      <c r="X196" s="819"/>
    </row>
    <row r="197" spans="2:24" s="113" customFormat="1" ht="13" hidden="1" outlineLevel="1">
      <c r="B197" s="2290" t="s">
        <v>472</v>
      </c>
      <c r="C197" s="2291"/>
      <c r="D197" s="976">
        <v>8</v>
      </c>
      <c r="E197" s="983"/>
      <c r="F197" s="983"/>
      <c r="G197" s="983"/>
      <c r="H197" s="983"/>
      <c r="I197" s="983"/>
      <c r="J197" s="984"/>
      <c r="K197" s="985"/>
      <c r="L197" s="985"/>
      <c r="M197" s="986"/>
      <c r="N197" s="987"/>
      <c r="O197" s="987"/>
      <c r="R197" s="911"/>
      <c r="S197" s="911"/>
      <c r="X197" s="819"/>
    </row>
    <row r="198" spans="2:24" s="113" customFormat="1" ht="13" hidden="1" outlineLevel="1">
      <c r="B198" s="2290" t="s">
        <v>822</v>
      </c>
      <c r="C198" s="2291"/>
      <c r="D198" s="976">
        <v>9</v>
      </c>
      <c r="E198" s="983"/>
      <c r="F198" s="983"/>
      <c r="G198" s="983"/>
      <c r="H198" s="983"/>
      <c r="I198" s="983"/>
      <c r="J198" s="984"/>
      <c r="K198" s="985"/>
      <c r="L198" s="985"/>
      <c r="M198" s="986"/>
      <c r="N198" s="987"/>
      <c r="O198" s="987"/>
      <c r="R198" s="911"/>
      <c r="S198" s="911"/>
      <c r="X198" s="819"/>
    </row>
    <row r="199" spans="2:24" s="113" customFormat="1" ht="13" hidden="1" outlineLevel="1">
      <c r="B199" s="2290" t="s">
        <v>742</v>
      </c>
      <c r="C199" s="2291"/>
      <c r="D199" s="976">
        <v>10</v>
      </c>
      <c r="E199" s="983"/>
      <c r="F199" s="983"/>
      <c r="G199" s="983"/>
      <c r="H199" s="983"/>
      <c r="I199" s="983"/>
      <c r="J199" s="984"/>
      <c r="K199" s="985"/>
      <c r="L199" s="985"/>
      <c r="M199" s="986"/>
      <c r="N199" s="987"/>
      <c r="O199" s="987"/>
      <c r="R199" s="911"/>
      <c r="S199" s="911"/>
      <c r="X199" s="819"/>
    </row>
    <row r="200" spans="2:24" s="113" customFormat="1" ht="13" hidden="1" outlineLevel="1">
      <c r="B200" s="2290" t="s">
        <v>744</v>
      </c>
      <c r="C200" s="2291"/>
      <c r="D200" s="976">
        <v>11</v>
      </c>
      <c r="E200" s="983"/>
      <c r="F200" s="983"/>
      <c r="G200" s="983"/>
      <c r="H200" s="983"/>
      <c r="I200" s="983"/>
      <c r="J200" s="984"/>
      <c r="K200" s="985"/>
      <c r="L200" s="985"/>
      <c r="M200" s="986"/>
      <c r="N200" s="987"/>
      <c r="O200" s="987"/>
      <c r="R200" s="911"/>
      <c r="S200" s="911"/>
      <c r="X200" s="819"/>
    </row>
    <row r="201" spans="2:24" s="113" customFormat="1" ht="13" hidden="1" outlineLevel="1">
      <c r="B201" s="2290" t="s">
        <v>823</v>
      </c>
      <c r="C201" s="2291"/>
      <c r="D201" s="976">
        <v>12</v>
      </c>
      <c r="E201" s="983"/>
      <c r="F201" s="983"/>
      <c r="G201" s="983"/>
      <c r="H201" s="983"/>
      <c r="I201" s="983"/>
      <c r="J201" s="984"/>
      <c r="K201" s="985"/>
      <c r="L201" s="985"/>
      <c r="M201" s="986"/>
      <c r="N201" s="987"/>
      <c r="O201" s="987"/>
      <c r="R201" s="911"/>
      <c r="S201" s="911"/>
      <c r="X201" s="819"/>
    </row>
    <row r="202" spans="2:24" s="113" customFormat="1" ht="13" hidden="1" outlineLevel="1">
      <c r="B202" s="2290" t="s">
        <v>476</v>
      </c>
      <c r="C202" s="2291"/>
      <c r="D202" s="976">
        <v>13</v>
      </c>
      <c r="E202" s="983"/>
      <c r="F202" s="983"/>
      <c r="G202" s="983"/>
      <c r="H202" s="983"/>
      <c r="I202" s="983"/>
      <c r="J202" s="984"/>
      <c r="K202" s="985"/>
      <c r="L202" s="985"/>
      <c r="M202" s="986"/>
      <c r="N202" s="987"/>
      <c r="O202" s="987"/>
      <c r="R202" s="911"/>
      <c r="S202" s="911"/>
      <c r="X202" s="819"/>
    </row>
    <row r="203" spans="2:24" s="113" customFormat="1" ht="13" hidden="1" outlineLevel="1">
      <c r="B203" s="2290" t="s">
        <v>477</v>
      </c>
      <c r="C203" s="2291"/>
      <c r="D203" s="976">
        <v>14</v>
      </c>
      <c r="E203" s="983">
        <f>SUMIF($F$9:$F$100,Utilitaires!$E$574,R$9:R$100)</f>
        <v>0</v>
      </c>
      <c r="F203" s="983">
        <f>SUMIF($F$9:$F$100,Utilitaires!$E$574,S$9:S$100)</f>
        <v>0</v>
      </c>
      <c r="G203" s="983">
        <f>SUMIF($F$9:$F$100,Utilitaires!$E$574,T$9:T$100)</f>
        <v>0</v>
      </c>
      <c r="H203" s="983">
        <f>SUMIF($F$51:$F$59,Utilitaires!$E$574,U$51:U$59)</f>
        <v>0</v>
      </c>
      <c r="I203" s="983">
        <f>SUMIF($F$92:$F$100,Utilitaires!$E$574,U$92:U$100)</f>
        <v>0</v>
      </c>
      <c r="J203" s="984">
        <f>SUM(E203:I203)</f>
        <v>0</v>
      </c>
      <c r="K203" s="985">
        <v>0</v>
      </c>
      <c r="L203" s="985">
        <f>SUMIF($F$9:$F$100,Utilitaires!$E$574,W$9:W$100)</f>
        <v>0</v>
      </c>
      <c r="M203" s="986">
        <f>SQRT(SUMPRODUCT(($F$9:$F$100=Utilitaires!$E$574)*1,O$9:O$100,O$9:O$100))</f>
        <v>0</v>
      </c>
      <c r="N203" s="987"/>
      <c r="O203" s="987"/>
      <c r="R203" s="911"/>
      <c r="S203" s="911"/>
      <c r="X203" s="819"/>
    </row>
    <row r="204" spans="2:24" s="113" customFormat="1" ht="13" hidden="1" outlineLevel="1">
      <c r="B204" s="2290" t="s">
        <v>478</v>
      </c>
      <c r="C204" s="2291"/>
      <c r="D204" s="976">
        <v>15</v>
      </c>
      <c r="E204" s="983"/>
      <c r="F204" s="983"/>
      <c r="G204" s="983"/>
      <c r="H204" s="983"/>
      <c r="I204" s="983"/>
      <c r="J204" s="984"/>
      <c r="K204" s="985"/>
      <c r="L204" s="985"/>
      <c r="M204" s="986"/>
      <c r="N204" s="987"/>
      <c r="O204" s="987"/>
      <c r="R204" s="911"/>
      <c r="S204" s="911"/>
      <c r="X204" s="819"/>
    </row>
    <row r="205" spans="2:24" s="113" customFormat="1" ht="13" hidden="1" outlineLevel="1">
      <c r="B205" s="2290" t="s">
        <v>479</v>
      </c>
      <c r="C205" s="2291"/>
      <c r="D205" s="976">
        <v>16</v>
      </c>
      <c r="E205" s="983"/>
      <c r="F205" s="983"/>
      <c r="G205" s="983"/>
      <c r="H205" s="983"/>
      <c r="I205" s="983"/>
      <c r="J205" s="984"/>
      <c r="K205" s="985"/>
      <c r="L205" s="985"/>
      <c r="M205" s="986"/>
      <c r="N205" s="987"/>
      <c r="O205" s="987"/>
      <c r="R205" s="911"/>
      <c r="S205" s="911"/>
      <c r="X205" s="819"/>
    </row>
    <row r="206" spans="2:24" s="113" customFormat="1" ht="13" hidden="1" outlineLevel="1">
      <c r="B206" s="2290" t="s">
        <v>745</v>
      </c>
      <c r="C206" s="2291"/>
      <c r="D206" s="976">
        <v>17</v>
      </c>
      <c r="E206" s="983"/>
      <c r="F206" s="983"/>
      <c r="G206" s="983"/>
      <c r="H206" s="983"/>
      <c r="I206" s="983"/>
      <c r="J206" s="984"/>
      <c r="K206" s="985"/>
      <c r="L206" s="985"/>
      <c r="M206" s="986"/>
      <c r="N206" s="987"/>
      <c r="O206" s="987"/>
      <c r="R206" s="911"/>
      <c r="S206" s="911"/>
      <c r="X206" s="819"/>
    </row>
    <row r="207" spans="2:24" s="113" customFormat="1" ht="13" hidden="1" outlineLevel="1">
      <c r="B207" s="2290" t="s">
        <v>481</v>
      </c>
      <c r="C207" s="2291"/>
      <c r="D207" s="976">
        <v>18</v>
      </c>
      <c r="E207" s="983"/>
      <c r="F207" s="983"/>
      <c r="G207" s="983"/>
      <c r="H207" s="983"/>
      <c r="I207" s="983"/>
      <c r="J207" s="984"/>
      <c r="K207" s="985"/>
      <c r="L207" s="985"/>
      <c r="M207" s="986"/>
      <c r="N207" s="987"/>
      <c r="O207" s="987"/>
      <c r="R207" s="911"/>
      <c r="S207" s="911"/>
      <c r="X207" s="819"/>
    </row>
    <row r="208" spans="2:24" s="113" customFormat="1" ht="13" hidden="1" outlineLevel="1">
      <c r="B208" s="2290" t="s">
        <v>482</v>
      </c>
      <c r="C208" s="2291"/>
      <c r="D208" s="976">
        <v>19</v>
      </c>
      <c r="E208" s="983"/>
      <c r="F208" s="983"/>
      <c r="G208" s="983"/>
      <c r="H208" s="983"/>
      <c r="I208" s="983"/>
      <c r="J208" s="984"/>
      <c r="K208" s="985"/>
      <c r="L208" s="985"/>
      <c r="M208" s="986"/>
      <c r="N208" s="987"/>
      <c r="O208" s="987"/>
      <c r="R208" s="911"/>
      <c r="S208" s="911"/>
      <c r="X208" s="819"/>
    </row>
    <row r="209" spans="1:28" s="113" customFormat="1" ht="13" hidden="1" outlineLevel="1">
      <c r="B209" s="2290" t="s">
        <v>483</v>
      </c>
      <c r="C209" s="2291"/>
      <c r="D209" s="976">
        <v>20</v>
      </c>
      <c r="E209" s="983"/>
      <c r="F209" s="983"/>
      <c r="G209" s="983"/>
      <c r="H209" s="983"/>
      <c r="I209" s="983"/>
      <c r="J209" s="984"/>
      <c r="K209" s="985"/>
      <c r="L209" s="985"/>
      <c r="M209" s="986"/>
      <c r="N209" s="987"/>
      <c r="O209" s="987"/>
      <c r="R209" s="911"/>
      <c r="S209" s="911"/>
      <c r="X209" s="819"/>
    </row>
    <row r="210" spans="1:28" s="113" customFormat="1" ht="13" hidden="1" outlineLevel="1">
      <c r="B210" s="2290" t="s">
        <v>484</v>
      </c>
      <c r="C210" s="2291"/>
      <c r="D210" s="976">
        <v>21</v>
      </c>
      <c r="E210" s="983"/>
      <c r="F210" s="983"/>
      <c r="G210" s="983"/>
      <c r="H210" s="983"/>
      <c r="I210" s="983"/>
      <c r="J210" s="984"/>
      <c r="K210" s="985"/>
      <c r="L210" s="985"/>
      <c r="M210" s="986"/>
      <c r="N210" s="987"/>
      <c r="O210" s="987"/>
      <c r="R210" s="911"/>
      <c r="S210" s="911"/>
      <c r="X210" s="819"/>
    </row>
    <row r="211" spans="1:28" s="113" customFormat="1" ht="13" hidden="1" outlineLevel="1">
      <c r="B211" s="2290" t="s">
        <v>485</v>
      </c>
      <c r="C211" s="2291"/>
      <c r="D211" s="976">
        <v>22</v>
      </c>
      <c r="E211" s="983"/>
      <c r="F211" s="983"/>
      <c r="G211" s="983"/>
      <c r="H211" s="983"/>
      <c r="I211" s="983"/>
      <c r="J211" s="984"/>
      <c r="K211" s="985"/>
      <c r="L211" s="985"/>
      <c r="M211" s="986"/>
      <c r="N211" s="987"/>
      <c r="O211" s="987"/>
      <c r="R211" s="911"/>
      <c r="S211" s="911"/>
      <c r="X211" s="819"/>
    </row>
    <row r="212" spans="1:28" s="113" customFormat="1" ht="13" hidden="1" outlineLevel="1">
      <c r="B212" s="2290" t="s">
        <v>455</v>
      </c>
      <c r="C212" s="2291"/>
      <c r="D212" s="976">
        <v>23</v>
      </c>
      <c r="E212" s="983">
        <f>SUMIF($F$9:$F$100,Utilitaires!$E$575,R$9:R$100)+SUMIF($F$9:$F$100,Utilitaires!$E$579,R$9:R$100)</f>
        <v>0</v>
      </c>
      <c r="F212" s="983">
        <f>SUMIF($F$9:$F$100,Utilitaires!$E$575,S$9:S$100)+SUMIF($F$9:$F$100,Utilitaires!$E$579,S$9:S$100)</f>
        <v>0</v>
      </c>
      <c r="G212" s="983">
        <f>SUMIF($F$9:$F$100,Utilitaires!$E$575,T$9:T$100)+SUMIF($F$9:$F$100,Utilitaires!$E$579,T$9:T$100)</f>
        <v>0</v>
      </c>
      <c r="H212" s="983">
        <f>SUMIF($F$51:$F$59,Utilitaires!$E$575,U$51:U$59)+SUMIF($F$51:$F$59,Utilitaires!$E$579,U$51:U$59)</f>
        <v>0</v>
      </c>
      <c r="I212" s="983">
        <f>SUMIF($F$92:$F$100,Utilitaires!$E$575,U$92:U$100)+SUMIF($F$92:$F$100,Utilitaires!$E$579,U$92:U$100)</f>
        <v>0</v>
      </c>
      <c r="J212" s="984">
        <f>SUM(E212:I212)</f>
        <v>0</v>
      </c>
      <c r="K212" s="985">
        <v>0</v>
      </c>
      <c r="L212" s="985">
        <f>SUMIF($F$9:$F$100,Utilitaires!$E$575,W$9:W$100)+SUMIF($F$9:$F$100,Utilitaires!$E$579,W$9:W$100)</f>
        <v>0</v>
      </c>
      <c r="M212" s="986">
        <f>SQRT(SUMPRODUCT(($F$9:$F$100=Utilitaires!$E$575)*1,O$9:O$100,O$9:O$100)+SUMPRODUCT(($F$9:$F$100=Utilitaires!$E$579)*1,O$9:O$100,O$9:O$100))</f>
        <v>0</v>
      </c>
      <c r="N212" s="987"/>
      <c r="O212" s="987"/>
      <c r="R212" s="911"/>
      <c r="S212" s="911"/>
      <c r="X212" s="819"/>
    </row>
    <row r="213" spans="1:28" s="113" customFormat="1" ht="13" hidden="1" outlineLevel="1">
      <c r="B213" s="2294" t="s">
        <v>732</v>
      </c>
      <c r="C213" s="2294"/>
      <c r="D213" s="2294"/>
      <c r="E213" s="989">
        <f>SUM(E197:E212)</f>
        <v>0</v>
      </c>
      <c r="F213" s="989">
        <f t="shared" ref="F213:L213" si="31">SUM(F197:F212)</f>
        <v>0</v>
      </c>
      <c r="G213" s="989">
        <f t="shared" si="31"/>
        <v>0</v>
      </c>
      <c r="H213" s="989">
        <f t="shared" si="31"/>
        <v>0</v>
      </c>
      <c r="I213" s="989">
        <f t="shared" si="31"/>
        <v>0</v>
      </c>
      <c r="J213" s="989">
        <f t="shared" si="31"/>
        <v>0</v>
      </c>
      <c r="K213" s="990">
        <f t="shared" si="31"/>
        <v>0</v>
      </c>
      <c r="L213" s="990">
        <f t="shared" si="31"/>
        <v>0</v>
      </c>
      <c r="M213" s="991">
        <f>SQRT(SUMSQ(M197:M212))</f>
        <v>0</v>
      </c>
      <c r="N213" s="992">
        <f>SUM(N197:N212)</f>
        <v>0</v>
      </c>
      <c r="O213" s="992">
        <f>SUM(O197:O212)</f>
        <v>0</v>
      </c>
      <c r="R213" s="911"/>
      <c r="S213" s="911"/>
      <c r="X213" s="819"/>
    </row>
    <row r="214" spans="1:28" s="113" customFormat="1" hidden="1" outlineLevel="1">
      <c r="R214" s="911"/>
      <c r="S214" s="911"/>
      <c r="X214" s="819"/>
    </row>
    <row r="215" spans="1:28" collapsed="1"/>
    <row r="216" spans="1:28" s="420" customFormat="1" ht="15.5" hidden="1" collapsed="1">
      <c r="A216" s="113"/>
      <c r="B216" s="2444" t="s">
        <v>3235</v>
      </c>
      <c r="C216" s="2296"/>
      <c r="D216" s="2296"/>
      <c r="E216" s="2296"/>
      <c r="F216" s="2296"/>
      <c r="G216" s="2296"/>
      <c r="H216" s="2296"/>
      <c r="I216" s="2296"/>
      <c r="J216" s="2296"/>
      <c r="K216" s="2296"/>
      <c r="L216" s="2296"/>
      <c r="M216" s="2296"/>
      <c r="N216" s="2296"/>
      <c r="O216" s="2296"/>
      <c r="P216" s="2297"/>
      <c r="Q216" s="113"/>
      <c r="R216" s="113"/>
      <c r="S216" s="113"/>
      <c r="T216" s="113"/>
      <c r="U216" s="113"/>
      <c r="V216" s="113"/>
      <c r="W216" s="113"/>
      <c r="X216" s="113"/>
      <c r="Y216" s="113"/>
      <c r="Z216" s="113"/>
      <c r="AA216" s="113"/>
      <c r="AB216" s="113"/>
    </row>
    <row r="217" spans="1:28" s="420" customFormat="1" hidden="1" outlineLevel="1">
      <c r="A217" s="113"/>
      <c r="B217" s="113"/>
      <c r="C217" s="113"/>
      <c r="D217" s="113"/>
      <c r="E217" s="113"/>
      <c r="F217" s="113"/>
      <c r="G217" s="113"/>
      <c r="H217" s="113"/>
      <c r="I217" s="113"/>
      <c r="J217" s="113"/>
      <c r="K217" s="113"/>
      <c r="L217" s="113"/>
      <c r="M217" s="113"/>
      <c r="N217" s="113"/>
      <c r="O217" s="113"/>
      <c r="P217" s="113"/>
      <c r="Q217" s="113"/>
      <c r="R217" s="113"/>
      <c r="S217" s="113"/>
      <c r="T217" s="113"/>
      <c r="U217" s="113"/>
      <c r="V217" s="113"/>
      <c r="W217" s="113"/>
      <c r="X217" s="113"/>
      <c r="Y217" s="113"/>
      <c r="Z217" s="113"/>
      <c r="AA217" s="113"/>
      <c r="AB217" s="113"/>
    </row>
    <row r="218" spans="1:28" s="420" customFormat="1" hidden="1" outlineLevel="1">
      <c r="A218" s="113"/>
      <c r="B218" s="113" t="s">
        <v>3349</v>
      </c>
      <c r="C218" s="113"/>
      <c r="D218" s="113"/>
      <c r="E218" s="113"/>
      <c r="F218" s="113"/>
      <c r="G218" s="113"/>
      <c r="H218" s="113"/>
      <c r="I218" s="113"/>
      <c r="J218" s="113"/>
      <c r="K218" s="113"/>
      <c r="L218" s="113"/>
      <c r="M218" s="113"/>
      <c r="N218" s="113"/>
      <c r="O218" s="113"/>
      <c r="P218" s="113"/>
      <c r="Q218" s="113"/>
      <c r="R218" s="113"/>
      <c r="S218" s="113"/>
      <c r="T218" s="113"/>
      <c r="U218" s="113"/>
      <c r="V218" s="113"/>
      <c r="W218" s="113"/>
      <c r="X218" s="113"/>
      <c r="Y218" s="113"/>
      <c r="Z218" s="113"/>
      <c r="AA218" s="113"/>
      <c r="AB218" s="113"/>
    </row>
    <row r="219" spans="1:28" s="420" customFormat="1" hidden="1" outlineLevel="1">
      <c r="A219" s="113"/>
      <c r="B219" s="113"/>
      <c r="C219" s="113"/>
      <c r="D219" s="113"/>
      <c r="E219" s="113"/>
      <c r="F219" s="113"/>
      <c r="G219" s="113"/>
      <c r="H219" s="113"/>
      <c r="I219" s="113"/>
      <c r="J219" s="113"/>
      <c r="K219" s="113"/>
      <c r="L219" s="113"/>
      <c r="M219" s="113"/>
      <c r="N219" s="113"/>
      <c r="O219" s="113"/>
      <c r="P219" s="113"/>
      <c r="Q219" s="113"/>
      <c r="R219" s="113"/>
      <c r="S219" s="113"/>
      <c r="T219" s="113"/>
      <c r="U219" s="113"/>
      <c r="V219" s="113"/>
      <c r="W219" s="113"/>
      <c r="X219" s="113"/>
      <c r="Y219" s="113"/>
      <c r="Z219" s="113"/>
      <c r="AA219" s="113"/>
      <c r="AB219" s="113"/>
    </row>
    <row r="220" spans="1:28" s="420" customFormat="1" hidden="1" outlineLevel="1">
      <c r="A220" s="113"/>
      <c r="B220" s="113"/>
      <c r="C220" s="113"/>
      <c r="D220" s="113"/>
      <c r="E220" s="113"/>
      <c r="F220" s="113"/>
      <c r="G220" s="113"/>
      <c r="H220" s="113"/>
      <c r="I220" s="113"/>
      <c r="J220" s="113"/>
      <c r="K220" s="113"/>
      <c r="L220" s="113"/>
      <c r="M220" s="113"/>
      <c r="N220" s="113"/>
      <c r="O220" s="113"/>
      <c r="P220" s="113"/>
      <c r="Q220" s="113"/>
      <c r="R220" s="113"/>
      <c r="S220" s="113"/>
      <c r="T220" s="113"/>
      <c r="U220" s="113"/>
      <c r="V220" s="113"/>
      <c r="W220" s="113"/>
      <c r="X220" s="113"/>
      <c r="Y220" s="113"/>
      <c r="Z220" s="113"/>
      <c r="AA220" s="113"/>
      <c r="AB220" s="113"/>
    </row>
    <row r="221" spans="1:28" s="420" customFormat="1" hidden="1" outlineLevel="1">
      <c r="A221" s="113"/>
      <c r="B221" s="113"/>
      <c r="C221" s="113"/>
      <c r="D221" s="113"/>
      <c r="E221" s="113"/>
      <c r="F221" s="113"/>
      <c r="G221" s="113"/>
      <c r="H221" s="113"/>
      <c r="I221" s="113"/>
      <c r="J221" s="113"/>
      <c r="K221" s="113"/>
      <c r="L221" s="113"/>
      <c r="M221" s="113"/>
      <c r="N221" s="113"/>
      <c r="O221" s="113"/>
      <c r="P221" s="113"/>
      <c r="Q221" s="113"/>
      <c r="R221" s="113"/>
      <c r="S221" s="113"/>
      <c r="T221" s="113"/>
      <c r="U221" s="113"/>
      <c r="V221" s="113"/>
      <c r="W221" s="113"/>
      <c r="X221" s="113"/>
      <c r="Y221" s="113"/>
      <c r="Z221" s="113"/>
      <c r="AA221" s="113"/>
      <c r="AB221" s="113"/>
    </row>
    <row r="222" spans="1:28" s="420" customFormat="1" hidden="1" outlineLevel="1">
      <c r="A222" s="113"/>
      <c r="B222" s="113"/>
      <c r="C222" s="113"/>
      <c r="D222" s="113"/>
      <c r="E222" s="113"/>
      <c r="F222" s="113"/>
      <c r="G222" s="113"/>
      <c r="H222" s="113"/>
      <c r="I222" s="113"/>
      <c r="J222" s="113"/>
      <c r="K222" s="113"/>
      <c r="L222" s="113"/>
      <c r="M222" s="113"/>
      <c r="N222" s="113"/>
      <c r="O222" s="113"/>
      <c r="P222" s="113"/>
      <c r="Q222" s="113"/>
      <c r="R222" s="113"/>
      <c r="S222" s="113"/>
      <c r="T222" s="113"/>
      <c r="U222" s="113"/>
      <c r="V222" s="113"/>
      <c r="W222" s="113"/>
      <c r="X222" s="113"/>
      <c r="Y222" s="113"/>
      <c r="Z222" s="113"/>
      <c r="AA222" s="113"/>
      <c r="AB222" s="113"/>
    </row>
    <row r="223" spans="1:28" s="420" customFormat="1" hidden="1" outlineLevel="1">
      <c r="A223" s="113"/>
      <c r="B223" s="113"/>
      <c r="C223" s="113"/>
      <c r="D223" s="113"/>
      <c r="E223" s="113"/>
      <c r="F223" s="113"/>
      <c r="G223" s="113"/>
      <c r="H223" s="113"/>
      <c r="I223" s="113"/>
      <c r="J223" s="113"/>
      <c r="K223" s="113"/>
      <c r="L223" s="113"/>
      <c r="M223" s="113"/>
      <c r="N223" s="113"/>
      <c r="O223" s="113"/>
      <c r="P223" s="113"/>
      <c r="Q223" s="113"/>
      <c r="R223" s="113"/>
      <c r="S223" s="113"/>
      <c r="T223" s="113"/>
      <c r="U223" s="113"/>
      <c r="V223" s="113"/>
      <c r="W223" s="113"/>
      <c r="X223" s="113"/>
      <c r="Y223" s="113"/>
      <c r="Z223" s="113"/>
      <c r="AA223" s="113"/>
      <c r="AB223" s="113"/>
    </row>
    <row r="224" spans="1:28" s="420" customFormat="1" hidden="1" outlineLevel="1">
      <c r="A224" s="113"/>
      <c r="B224" s="113"/>
      <c r="C224" s="113"/>
      <c r="D224" s="113"/>
      <c r="E224" s="113"/>
      <c r="F224" s="113"/>
      <c r="G224" s="113"/>
      <c r="H224" s="113"/>
      <c r="I224" s="113"/>
      <c r="J224" s="113"/>
      <c r="K224" s="113"/>
      <c r="L224" s="113"/>
      <c r="M224" s="113"/>
      <c r="N224" s="113"/>
      <c r="O224" s="113"/>
      <c r="P224" s="113"/>
      <c r="Q224" s="113"/>
      <c r="R224" s="113"/>
      <c r="S224" s="113"/>
      <c r="T224" s="113"/>
      <c r="U224" s="113"/>
      <c r="V224" s="113"/>
      <c r="W224" s="113"/>
      <c r="X224" s="113"/>
      <c r="Y224" s="113"/>
      <c r="Z224" s="113"/>
      <c r="AA224" s="113"/>
      <c r="AB224" s="113"/>
    </row>
    <row r="225" spans="1:39" s="420" customFormat="1" hidden="1" collapsed="1">
      <c r="A225" s="113"/>
      <c r="B225" s="113"/>
      <c r="C225" s="113"/>
      <c r="D225" s="113"/>
      <c r="E225" s="113"/>
      <c r="F225" s="113"/>
      <c r="G225" s="113"/>
      <c r="H225" s="113"/>
      <c r="I225" s="113"/>
      <c r="J225" s="113"/>
      <c r="K225" s="113"/>
      <c r="L225" s="113"/>
      <c r="M225" s="113"/>
      <c r="N225" s="113"/>
      <c r="O225" s="113"/>
      <c r="P225" s="113"/>
      <c r="Q225" s="113"/>
      <c r="R225" s="113"/>
      <c r="S225" s="113"/>
      <c r="T225" s="113"/>
      <c r="U225" s="113"/>
      <c r="V225" s="113"/>
      <c r="W225" s="113"/>
      <c r="X225" s="113"/>
      <c r="Y225" s="113"/>
      <c r="Z225" s="113"/>
      <c r="AA225" s="113"/>
      <c r="AB225" s="113"/>
    </row>
    <row r="226" spans="1:39" s="420" customFormat="1" ht="15.5" collapsed="1">
      <c r="A226" s="113"/>
      <c r="B226" s="2445" t="s">
        <v>3354</v>
      </c>
      <c r="C226" s="2299"/>
      <c r="D226" s="2299"/>
      <c r="E226" s="2299"/>
      <c r="F226" s="2299"/>
      <c r="G226" s="2299"/>
      <c r="H226" s="2299"/>
      <c r="I226" s="2299"/>
      <c r="J226" s="2299"/>
      <c r="K226" s="2299"/>
      <c r="L226" s="2299"/>
      <c r="M226" s="2299"/>
      <c r="N226" s="2299"/>
      <c r="O226" s="2299"/>
      <c r="P226" s="2300"/>
      <c r="Q226" s="113"/>
      <c r="R226" s="113"/>
      <c r="S226" s="113"/>
      <c r="T226" s="113"/>
      <c r="U226" s="113"/>
      <c r="V226" s="113"/>
      <c r="W226" s="113"/>
      <c r="X226" s="113"/>
      <c r="Y226" s="113"/>
      <c r="Z226" s="113"/>
      <c r="AA226" s="113"/>
      <c r="AB226" s="113"/>
    </row>
    <row r="227" spans="1:39" s="420" customFormat="1" hidden="1" outlineLevel="1">
      <c r="A227" s="113"/>
      <c r="B227" s="113"/>
      <c r="C227" s="113"/>
      <c r="D227" s="113"/>
      <c r="E227" s="113"/>
      <c r="F227" s="113"/>
      <c r="G227" s="113"/>
      <c r="H227" s="113"/>
      <c r="I227" s="113"/>
      <c r="J227" s="113"/>
      <c r="K227" s="113"/>
      <c r="L227" s="113"/>
      <c r="M227" s="113"/>
      <c r="N227" s="113"/>
      <c r="O227" s="113"/>
      <c r="P227" s="113"/>
      <c r="Q227" s="113"/>
      <c r="R227" s="113"/>
      <c r="S227" s="113"/>
      <c r="T227" s="113"/>
      <c r="U227" s="113"/>
      <c r="V227" s="113"/>
      <c r="W227" s="113"/>
      <c r="X227" s="113"/>
      <c r="Y227" s="113"/>
      <c r="Z227" s="113"/>
      <c r="AA227" s="113"/>
      <c r="AB227" s="113"/>
    </row>
    <row r="228" spans="1:39" s="113" customFormat="1" ht="39" hidden="1" outlineLevel="1">
      <c r="B228" s="206"/>
      <c r="C228" s="206"/>
      <c r="D228" s="206"/>
      <c r="E228" s="2286" t="s">
        <v>454</v>
      </c>
      <c r="F228" s="2287"/>
      <c r="G228" s="2287"/>
      <c r="H228" s="2287"/>
      <c r="I228" s="2287"/>
      <c r="J228" s="2287"/>
      <c r="K228" s="2287"/>
      <c r="L228" s="2287"/>
      <c r="M228" s="2288"/>
      <c r="N228" s="1839" t="s">
        <v>819</v>
      </c>
      <c r="O228" s="1840" t="s">
        <v>446</v>
      </c>
      <c r="Q228" s="911"/>
      <c r="R228" s="911"/>
      <c r="W228" s="819"/>
      <c r="AB228" s="578"/>
      <c r="AC228" s="578"/>
      <c r="AD228" s="578"/>
      <c r="AE228" s="578"/>
      <c r="AF228" s="578"/>
      <c r="AG228" s="578"/>
      <c r="AH228" s="578"/>
      <c r="AI228" s="578"/>
      <c r="AJ228" s="578"/>
      <c r="AK228" s="578"/>
      <c r="AL228" s="578"/>
      <c r="AM228" s="578"/>
    </row>
    <row r="229" spans="1:39" s="113" customFormat="1" ht="39" hidden="1" outlineLevel="1">
      <c r="B229" s="2289" t="s">
        <v>444</v>
      </c>
      <c r="C229" s="2288"/>
      <c r="D229" s="1840" t="s">
        <v>3309</v>
      </c>
      <c r="E229" s="1841" t="s">
        <v>861</v>
      </c>
      <c r="F229" s="1841" t="s">
        <v>862</v>
      </c>
      <c r="G229" s="1841" t="s">
        <v>863</v>
      </c>
      <c r="H229" s="1841" t="s">
        <v>869</v>
      </c>
      <c r="I229" s="1841" t="s">
        <v>860</v>
      </c>
      <c r="J229" s="1842" t="s">
        <v>519</v>
      </c>
      <c r="K229" s="1841" t="s">
        <v>870</v>
      </c>
      <c r="L229" s="1841" t="s">
        <v>871</v>
      </c>
      <c r="M229" s="1841" t="s">
        <v>520</v>
      </c>
      <c r="N229" s="1843" t="s">
        <v>864</v>
      </c>
      <c r="O229" s="1844" t="s">
        <v>519</v>
      </c>
      <c r="Q229" s="911"/>
      <c r="R229" s="911"/>
      <c r="W229" s="819"/>
      <c r="AB229" s="578"/>
      <c r="AC229" s="578"/>
      <c r="AD229" s="578"/>
      <c r="AE229" s="578"/>
      <c r="AF229" s="578"/>
      <c r="AG229" s="578"/>
      <c r="AH229" s="578"/>
      <c r="AI229" s="578"/>
      <c r="AJ229" s="578"/>
      <c r="AK229" s="578"/>
      <c r="AL229" s="578"/>
      <c r="AM229" s="578"/>
    </row>
    <row r="230" spans="1:39" s="113" customFormat="1" ht="12.75" hidden="1" customHeight="1" outlineLevel="1">
      <c r="B230" s="2290" t="s">
        <v>3276</v>
      </c>
      <c r="C230" s="2291"/>
      <c r="D230" s="976" t="s">
        <v>3302</v>
      </c>
      <c r="E230" s="983">
        <f>SUMIF($F$9:$F$100,Utilitaires!$E$572,R$9:R$100)+SUMIF($F$9:$F$100,Utilitaires!$E$577,R$9:R$100)
+SUMIF($F$9:$F$100,Utilitaires!$E$573,R$9:R$100)+SUMIF($F$9:$F$100,Utilitaires!$E$578,R$9:R$100)</f>
        <v>0</v>
      </c>
      <c r="F230" s="983">
        <f>SUMIF($F$9:$F$100,Utilitaires!$E$572,S$9:S$100)+SUMIF($F$9:$F$100,Utilitaires!$E$577,S$9:S$100)
+SUMIF($F$9:$F$100,Utilitaires!$E$573,S$9:S$100)+SUMIF($F$9:$F$100,Utilitaires!$E$578,S$9:S$100)</f>
        <v>0</v>
      </c>
      <c r="G230" s="983">
        <f>SUMIF($F$9:$F$100,Utilitaires!$E$572,T$9:T$100)+SUMIF($F$9:$F$100,Utilitaires!$E$577,T$9:T$100)
+SUMIF($F$9:$F$100,Utilitaires!$E$573,T$9:T$100)+SUMIF($F$9:$F$100,Utilitaires!$E$578,T$9:T$100)</f>
        <v>0</v>
      </c>
      <c r="H230" s="983">
        <f>SUMIF($F$51:$F$59,Utilitaires!$E$572,U$51:U$59)+SUMIF($F$51:$F$59,Utilitaires!$E$577,U$51:U$59)
+SUMIF($F$51:$F$59,Utilitaires!$E$573,U$51:U$59)+SUMIF($F$51:$F$59,Utilitaires!$E$578,U$51:U$59)</f>
        <v>0</v>
      </c>
      <c r="I230" s="983">
        <f>SUMIF($F$92:$F$100,Utilitaires!$E$572,U$92:U$100)+SUMIF($F$92:$F$100,Utilitaires!$E$577,U$92:U$100)
+SUMIF($F$92:$F$100,Utilitaires!$E$573,U$92:U$100)+SUMIF($F$92:$F$100,Utilitaires!$E$578,U$92:U$100)</f>
        <v>0</v>
      </c>
      <c r="J230" s="984">
        <f>SUM(E230:I230)</f>
        <v>0</v>
      </c>
      <c r="K230" s="985">
        <v>0</v>
      </c>
      <c r="L230" s="985">
        <f>SUMIF($F$9:$F$100,Utilitaires!$E$572,W$9:W$100)+SUMIF($F$9:$F$100,Utilitaires!$E$577,W$9:W$100)
+SUMIF($F$9:$F$100,Utilitaires!$E$573,W$9:W$100)+SUMIF($F$9:$F$100,Utilitaires!$E$578,W$9:W$100)</f>
        <v>0</v>
      </c>
      <c r="M230" s="986">
        <f>SQRT(SUMPRODUCT(($F$9:$F$100=Utilitaires!$E$572)*1,O$9:O$100,O$9:O$100)+SUMPRODUCT(($F$9:$F$100=Utilitaires!$E$577)*1,O$9:O$100,O$9:O$100)
+SUMPRODUCT(($F$9:$F$100=Utilitaires!$E$573)*1,O$9:O$100,O$9:O$100)+SUMPRODUCT(($F$9:$F$100=Utilitaires!$E$578)*1,O$9:O$100,O$9:O$100))</f>
        <v>0</v>
      </c>
      <c r="N230" s="987"/>
      <c r="O230" s="1933" t="s">
        <v>825</v>
      </c>
      <c r="Q230" s="911"/>
      <c r="R230" s="911"/>
      <c r="W230" s="819"/>
      <c r="AB230" s="578"/>
      <c r="AC230" s="578"/>
      <c r="AD230" s="578"/>
      <c r="AE230" s="578"/>
      <c r="AF230" s="578"/>
      <c r="AG230" s="578"/>
      <c r="AH230" s="578"/>
      <c r="AI230" s="578"/>
      <c r="AJ230" s="578"/>
      <c r="AK230" s="578"/>
      <c r="AL230" s="578"/>
      <c r="AM230" s="578"/>
    </row>
    <row r="231" spans="1:39" s="113" customFormat="1" ht="13" hidden="1" outlineLevel="1">
      <c r="B231" s="2290" t="s">
        <v>3277</v>
      </c>
      <c r="C231" s="2291"/>
      <c r="D231" s="1943" t="s">
        <v>3303</v>
      </c>
      <c r="E231" s="983"/>
      <c r="F231" s="983"/>
      <c r="G231" s="983"/>
      <c r="H231" s="983"/>
      <c r="I231" s="983"/>
      <c r="J231" s="984"/>
      <c r="K231" s="985"/>
      <c r="L231" s="985"/>
      <c r="M231" s="986"/>
      <c r="N231" s="987"/>
      <c r="O231" s="993"/>
      <c r="Q231" s="911"/>
      <c r="R231" s="911"/>
      <c r="W231" s="819"/>
      <c r="AB231" s="578"/>
      <c r="AC231" s="578"/>
      <c r="AD231" s="578"/>
      <c r="AE231" s="578"/>
      <c r="AF231" s="578"/>
      <c r="AG231" s="578"/>
      <c r="AH231" s="578"/>
      <c r="AI231" s="578"/>
      <c r="AJ231" s="578"/>
      <c r="AK231" s="578"/>
      <c r="AL231" s="578"/>
      <c r="AM231" s="578"/>
    </row>
    <row r="232" spans="1:39" s="113" customFormat="1" ht="13" hidden="1" outlineLevel="1">
      <c r="B232" s="2290" t="s">
        <v>3278</v>
      </c>
      <c r="C232" s="2291"/>
      <c r="D232" s="976" t="s">
        <v>3304</v>
      </c>
      <c r="E232" s="983"/>
      <c r="F232" s="983"/>
      <c r="G232" s="983"/>
      <c r="H232" s="983"/>
      <c r="I232" s="983"/>
      <c r="J232" s="984"/>
      <c r="K232" s="985"/>
      <c r="L232" s="985"/>
      <c r="M232" s="986"/>
      <c r="N232" s="987"/>
      <c r="O232" s="987"/>
      <c r="Q232" s="911"/>
      <c r="R232" s="911"/>
      <c r="W232" s="819"/>
      <c r="AB232" s="578"/>
      <c r="AC232" s="578"/>
      <c r="AD232" s="578"/>
      <c r="AE232" s="578"/>
      <c r="AF232" s="578"/>
      <c r="AG232" s="578"/>
      <c r="AH232" s="578"/>
      <c r="AI232" s="578"/>
      <c r="AJ232" s="578"/>
      <c r="AK232" s="578"/>
      <c r="AL232" s="578"/>
      <c r="AM232" s="578"/>
    </row>
    <row r="233" spans="1:39" s="113" customFormat="1" ht="26.25" hidden="1" customHeight="1" outlineLevel="1">
      <c r="B233" s="2292" t="s">
        <v>3280</v>
      </c>
      <c r="C233" s="2293"/>
      <c r="D233" s="1943" t="s">
        <v>3305</v>
      </c>
      <c r="E233" s="983"/>
      <c r="F233" s="983"/>
      <c r="G233" s="983"/>
      <c r="H233" s="983"/>
      <c r="I233" s="983"/>
      <c r="J233" s="984"/>
      <c r="K233" s="985"/>
      <c r="L233" s="985"/>
      <c r="M233" s="986"/>
      <c r="N233" s="987"/>
      <c r="O233" s="987"/>
      <c r="Q233" s="911"/>
      <c r="R233" s="911"/>
      <c r="W233" s="819"/>
      <c r="AB233" s="578"/>
      <c r="AC233" s="578"/>
      <c r="AD233" s="578"/>
      <c r="AE233" s="578"/>
      <c r="AF233" s="578"/>
      <c r="AG233" s="578"/>
      <c r="AH233" s="578"/>
      <c r="AI233" s="578"/>
      <c r="AJ233" s="578"/>
      <c r="AK233" s="578"/>
      <c r="AL233" s="578"/>
      <c r="AM233" s="578"/>
    </row>
    <row r="234" spans="1:39" s="113" customFormat="1" ht="26.25" hidden="1" customHeight="1" outlineLevel="1">
      <c r="B234" s="2292" t="s">
        <v>3279</v>
      </c>
      <c r="C234" s="2293"/>
      <c r="D234" s="1944" t="s">
        <v>3306</v>
      </c>
      <c r="E234" s="983">
        <f>SUMIF($F$9:$F$100,Utilitaires!$E$574,R$9:R$100)</f>
        <v>0</v>
      </c>
      <c r="F234" s="983">
        <f>SUMIF($F$9:$F$100,Utilitaires!$E$574,S$9:S$100)</f>
        <v>0</v>
      </c>
      <c r="G234" s="983">
        <f>SUMIF($F$9:$F$100,Utilitaires!$E$574,T$9:T$100)</f>
        <v>0</v>
      </c>
      <c r="H234" s="983">
        <f>SUMIF($F$51:$F$59,Utilitaires!$E$574,U$51:U$59)</f>
        <v>0</v>
      </c>
      <c r="I234" s="983">
        <f>SUMIF($F$92:$F$100,Utilitaires!$E$574,U$92:U$100)</f>
        <v>0</v>
      </c>
      <c r="J234" s="984">
        <f>SUM(E234:I234)</f>
        <v>0</v>
      </c>
      <c r="K234" s="985">
        <v>0</v>
      </c>
      <c r="L234" s="985">
        <f>SUMIF($F$9:$F$100,Utilitaires!$E$574,W$9:W$100)</f>
        <v>0</v>
      </c>
      <c r="M234" s="986">
        <f>SQRT(SUMPRODUCT(($F$9:$F$100=Utilitaires!$E$574)*1,O$9:O$100,O$9:O$100))</f>
        <v>0</v>
      </c>
      <c r="N234" s="987"/>
      <c r="O234" s="987"/>
      <c r="Q234" s="911"/>
      <c r="R234" s="911"/>
      <c r="W234" s="819"/>
      <c r="AB234" s="578"/>
      <c r="AC234" s="578"/>
      <c r="AD234" s="578"/>
      <c r="AE234" s="578"/>
      <c r="AF234" s="578"/>
      <c r="AG234" s="578"/>
      <c r="AH234" s="578"/>
      <c r="AI234" s="578"/>
      <c r="AJ234" s="578"/>
      <c r="AK234" s="578"/>
      <c r="AL234" s="578"/>
      <c r="AM234" s="578"/>
    </row>
    <row r="235" spans="1:39" s="113" customFormat="1" ht="26.25" hidden="1" customHeight="1" outlineLevel="1">
      <c r="B235" s="2292" t="s">
        <v>3281</v>
      </c>
      <c r="C235" s="2293"/>
      <c r="D235" s="976" t="s">
        <v>3307</v>
      </c>
      <c r="E235" s="983"/>
      <c r="F235" s="983"/>
      <c r="G235" s="983"/>
      <c r="H235" s="983"/>
      <c r="I235" s="983"/>
      <c r="J235" s="984"/>
      <c r="K235" s="985"/>
      <c r="L235" s="985"/>
      <c r="M235" s="986"/>
      <c r="N235" s="987"/>
      <c r="O235" s="987"/>
      <c r="Q235" s="911"/>
      <c r="R235" s="911"/>
      <c r="W235" s="819"/>
      <c r="AB235" s="578"/>
      <c r="AC235" s="578"/>
      <c r="AD235" s="578"/>
      <c r="AE235" s="578"/>
      <c r="AF235" s="578"/>
      <c r="AG235" s="578"/>
      <c r="AH235" s="578"/>
      <c r="AI235" s="578"/>
      <c r="AJ235" s="578"/>
      <c r="AK235" s="578"/>
      <c r="AL235" s="578"/>
      <c r="AM235" s="578"/>
    </row>
    <row r="236" spans="1:39" s="113" customFormat="1" ht="13" hidden="1" outlineLevel="1">
      <c r="B236" s="2290" t="s">
        <v>455</v>
      </c>
      <c r="C236" s="2291"/>
      <c r="D236" s="1945" t="s">
        <v>3308</v>
      </c>
      <c r="E236" s="983">
        <f>SUMIF($F$9:$F$100,Utilitaires!$E$575,R$9:R$100)+SUMIF($F$9:$F$100,Utilitaires!$E$579,R$9:R$100)</f>
        <v>0</v>
      </c>
      <c r="F236" s="983">
        <f>SUMIF($F$9:$F$100,Utilitaires!$E$575,S$9:S$100)+SUMIF($F$9:$F$100,Utilitaires!$E$579,S$9:S$100)</f>
        <v>0</v>
      </c>
      <c r="G236" s="983">
        <f>SUMIF($F$9:$F$100,Utilitaires!$E$575,T$9:T$100)+SUMIF($F$9:$F$100,Utilitaires!$E$579,T$9:T$100)</f>
        <v>0</v>
      </c>
      <c r="H236" s="983">
        <f>SUMIF($F$51:$F$59,Utilitaires!$E$575,U$51:U$59)+SUMIF($F$51:$F$59,Utilitaires!$E$579,U$51:U$59)</f>
        <v>0</v>
      </c>
      <c r="I236" s="983">
        <f>SUMIF($F$92:$F$100,Utilitaires!$E$575,U$92:U$100)+SUMIF($F$92:$F$100,Utilitaires!$E$579,U$92:U$100)</f>
        <v>0</v>
      </c>
      <c r="J236" s="984">
        <f>SUM(E236:I236)</f>
        <v>0</v>
      </c>
      <c r="K236" s="985">
        <v>0</v>
      </c>
      <c r="L236" s="985">
        <f>SUMIF($F$9:$F$100,Utilitaires!$E$575,W$9:W$100)+SUMIF($F$9:$F$100,Utilitaires!$E$579,W$9:W$100)</f>
        <v>0</v>
      </c>
      <c r="M236" s="986">
        <f>SQRT(SUMPRODUCT(($F$9:$F$100=Utilitaires!$E$575)*1,O$9:O$100,O$9:O$100)+SUMPRODUCT(($F$9:$F$100=Utilitaires!$E$579)*1,O$9:O$100,O$9:O$100))</f>
        <v>0</v>
      </c>
      <c r="N236" s="987"/>
      <c r="O236" s="987"/>
      <c r="Q236" s="911"/>
      <c r="R236" s="911"/>
      <c r="W236" s="819"/>
      <c r="AB236" s="578"/>
      <c r="AC236" s="578"/>
      <c r="AD236" s="578"/>
      <c r="AE236" s="578"/>
      <c r="AF236" s="578"/>
      <c r="AG236" s="578"/>
      <c r="AH236" s="578"/>
      <c r="AI236" s="578"/>
      <c r="AJ236" s="578"/>
      <c r="AK236" s="578"/>
      <c r="AL236" s="578"/>
      <c r="AM236" s="578"/>
    </row>
    <row r="237" spans="1:39" s="420" customFormat="1" hidden="1" outlineLevel="1">
      <c r="A237" s="113"/>
      <c r="B237" s="113"/>
      <c r="C237" s="113"/>
      <c r="D237" s="113"/>
      <c r="E237" s="113"/>
      <c r="F237" s="113"/>
      <c r="G237" s="113"/>
      <c r="H237" s="113"/>
      <c r="I237" s="113"/>
      <c r="J237" s="113"/>
      <c r="K237" s="113"/>
      <c r="L237" s="113"/>
      <c r="M237" s="113"/>
      <c r="N237" s="113"/>
      <c r="O237" s="113"/>
      <c r="P237" s="113"/>
      <c r="Q237" s="113"/>
      <c r="R237" s="113"/>
      <c r="S237" s="113"/>
      <c r="T237" s="113"/>
      <c r="U237" s="113"/>
      <c r="V237" s="113"/>
      <c r="W237" s="113"/>
      <c r="X237" s="113"/>
      <c r="Y237" s="113"/>
      <c r="Z237" s="113"/>
      <c r="AA237" s="113"/>
      <c r="AB237" s="113"/>
    </row>
    <row r="238" spans="1:39" s="420" customFormat="1" collapsed="1">
      <c r="A238" s="113"/>
      <c r="B238" s="113"/>
      <c r="C238" s="113"/>
      <c r="D238" s="113"/>
      <c r="E238" s="113"/>
      <c r="F238" s="113"/>
      <c r="G238" s="113"/>
      <c r="H238" s="113"/>
      <c r="I238" s="113"/>
      <c r="J238" s="113"/>
      <c r="K238" s="113"/>
      <c r="L238" s="113"/>
      <c r="M238" s="113"/>
      <c r="N238" s="113"/>
      <c r="O238" s="113"/>
      <c r="P238" s="113"/>
      <c r="Q238" s="113"/>
      <c r="R238" s="113"/>
      <c r="S238" s="113"/>
      <c r="T238" s="113"/>
      <c r="U238" s="113"/>
      <c r="V238" s="113"/>
      <c r="W238" s="113"/>
      <c r="X238" s="113"/>
      <c r="Y238" s="113"/>
      <c r="Z238" s="113"/>
      <c r="AA238" s="113"/>
      <c r="AB238" s="113"/>
    </row>
    <row r="239" spans="1:39"/>
    <row r="240" spans="1:39"/>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sheetData>
  <mergeCells count="184">
    <mergeCell ref="B235:C235"/>
    <mergeCell ref="B236:C236"/>
    <mergeCell ref="B229:C229"/>
    <mergeCell ref="B230:C230"/>
    <mergeCell ref="B231:C231"/>
    <mergeCell ref="B232:C232"/>
    <mergeCell ref="B233:C233"/>
    <mergeCell ref="B234:C234"/>
    <mergeCell ref="B212:C212"/>
    <mergeCell ref="B213:D213"/>
    <mergeCell ref="B216:P216"/>
    <mergeCell ref="B226:P226"/>
    <mergeCell ref="E228:M228"/>
    <mergeCell ref="B206:C206"/>
    <mergeCell ref="B207:C207"/>
    <mergeCell ref="B208:C208"/>
    <mergeCell ref="B209:C209"/>
    <mergeCell ref="B210:C210"/>
    <mergeCell ref="B211:C211"/>
    <mergeCell ref="B200:C200"/>
    <mergeCell ref="B201:C201"/>
    <mergeCell ref="B202:C202"/>
    <mergeCell ref="B203:C203"/>
    <mergeCell ref="B204:C204"/>
    <mergeCell ref="B205:C205"/>
    <mergeCell ref="B194:C194"/>
    <mergeCell ref="B195:C195"/>
    <mergeCell ref="B196:D196"/>
    <mergeCell ref="B197:C197"/>
    <mergeCell ref="B198:C198"/>
    <mergeCell ref="B199:C199"/>
    <mergeCell ref="E186:M186"/>
    <mergeCell ref="B187:C187"/>
    <mergeCell ref="B188:C188"/>
    <mergeCell ref="O188:O193"/>
    <mergeCell ref="B189:C189"/>
    <mergeCell ref="B190:C190"/>
    <mergeCell ref="B191:C191"/>
    <mergeCell ref="B192:C192"/>
    <mergeCell ref="B193:D193"/>
    <mergeCell ref="B177:C177"/>
    <mergeCell ref="B178:C178"/>
    <mergeCell ref="B179:C179"/>
    <mergeCell ref="B180:C180"/>
    <mergeCell ref="B181:D181"/>
    <mergeCell ref="B184:P184"/>
    <mergeCell ref="B171:C171"/>
    <mergeCell ref="B172:O172"/>
    <mergeCell ref="B173:C173"/>
    <mergeCell ref="B174:C174"/>
    <mergeCell ref="B175:C175"/>
    <mergeCell ref="B176:C176"/>
    <mergeCell ref="B165:C165"/>
    <mergeCell ref="B166:C166"/>
    <mergeCell ref="B167:C167"/>
    <mergeCell ref="B168:C168"/>
    <mergeCell ref="B169:C169"/>
    <mergeCell ref="B170:C170"/>
    <mergeCell ref="B159:C159"/>
    <mergeCell ref="B160:C160"/>
    <mergeCell ref="B161:D161"/>
    <mergeCell ref="B162:O162"/>
    <mergeCell ref="B163:C163"/>
    <mergeCell ref="B164:C164"/>
    <mergeCell ref="B153:C153"/>
    <mergeCell ref="B154:C154"/>
    <mergeCell ref="B155:C155"/>
    <mergeCell ref="B156:C156"/>
    <mergeCell ref="B157:C157"/>
    <mergeCell ref="B158:D158"/>
    <mergeCell ref="B144:C144"/>
    <mergeCell ref="B145:C145"/>
    <mergeCell ref="B146:C146"/>
    <mergeCell ref="B147:C147"/>
    <mergeCell ref="B150:P150"/>
    <mergeCell ref="E152:N152"/>
    <mergeCell ref="B138:C138"/>
    <mergeCell ref="B139:C139"/>
    <mergeCell ref="B140:C140"/>
    <mergeCell ref="B141:C141"/>
    <mergeCell ref="B142:C142"/>
    <mergeCell ref="B143:C143"/>
    <mergeCell ref="B132:C132"/>
    <mergeCell ref="B133:C133"/>
    <mergeCell ref="B134:C134"/>
    <mergeCell ref="B135:C135"/>
    <mergeCell ref="B136:C136"/>
    <mergeCell ref="B137:C137"/>
    <mergeCell ref="B126:C126"/>
    <mergeCell ref="B127:C127"/>
    <mergeCell ref="B128:C128"/>
    <mergeCell ref="B129:C129"/>
    <mergeCell ref="B130:C130"/>
    <mergeCell ref="B131:C131"/>
    <mergeCell ref="E120:L120"/>
    <mergeCell ref="B121:C121"/>
    <mergeCell ref="B122:C122"/>
    <mergeCell ref="B123:C123"/>
    <mergeCell ref="B124:C124"/>
    <mergeCell ref="B125:C125"/>
    <mergeCell ref="B110:C110"/>
    <mergeCell ref="B111:C111"/>
    <mergeCell ref="B112:C112"/>
    <mergeCell ref="B113:C113"/>
    <mergeCell ref="B115:C115"/>
    <mergeCell ref="B118:P118"/>
    <mergeCell ref="B105:P105"/>
    <mergeCell ref="B107:C108"/>
    <mergeCell ref="D107:F107"/>
    <mergeCell ref="H107:I107"/>
    <mergeCell ref="K107:N107"/>
    <mergeCell ref="B109:C109"/>
    <mergeCell ref="B90:P90"/>
    <mergeCell ref="L92:O92"/>
    <mergeCell ref="R92:W92"/>
    <mergeCell ref="Y93:Z93"/>
    <mergeCell ref="H94:H95"/>
    <mergeCell ref="M94:N94"/>
    <mergeCell ref="R94:U94"/>
    <mergeCell ref="M95:N95"/>
    <mergeCell ref="M67:N67"/>
    <mergeCell ref="L77:O77"/>
    <mergeCell ref="R77:W77"/>
    <mergeCell ref="Y78:Z78"/>
    <mergeCell ref="G79:G80"/>
    <mergeCell ref="H79:H80"/>
    <mergeCell ref="I79:I80"/>
    <mergeCell ref="M79:N79"/>
    <mergeCell ref="R79:U79"/>
    <mergeCell ref="M80:N80"/>
    <mergeCell ref="B62:P62"/>
    <mergeCell ref="L64:O64"/>
    <mergeCell ref="R64:W64"/>
    <mergeCell ref="Y65:Z65"/>
    <mergeCell ref="M66:N66"/>
    <mergeCell ref="R66:U66"/>
    <mergeCell ref="B49:P49"/>
    <mergeCell ref="L51:O51"/>
    <mergeCell ref="R51:W51"/>
    <mergeCell ref="Y52:Z52"/>
    <mergeCell ref="H53:H54"/>
    <mergeCell ref="M53:N53"/>
    <mergeCell ref="R53:U53"/>
    <mergeCell ref="M54:N54"/>
    <mergeCell ref="M31:N31"/>
    <mergeCell ref="B37:P37"/>
    <mergeCell ref="L39:O39"/>
    <mergeCell ref="R39:W39"/>
    <mergeCell ref="Y40:Z40"/>
    <mergeCell ref="H41:H42"/>
    <mergeCell ref="M41:N41"/>
    <mergeCell ref="R41:U41"/>
    <mergeCell ref="M42:N42"/>
    <mergeCell ref="M23:N23"/>
    <mergeCell ref="L28:O28"/>
    <mergeCell ref="R28:W28"/>
    <mergeCell ref="Y29:Z29"/>
    <mergeCell ref="M30:N30"/>
    <mergeCell ref="R30:U30"/>
    <mergeCell ref="B18:P18"/>
    <mergeCell ref="L20:O20"/>
    <mergeCell ref="R20:W20"/>
    <mergeCell ref="Y21:Z21"/>
    <mergeCell ref="M22:N22"/>
    <mergeCell ref="R22:U22"/>
    <mergeCell ref="Y10:Z10"/>
    <mergeCell ref="M11:N11"/>
    <mergeCell ref="R11:U11"/>
    <mergeCell ref="M12:N12"/>
    <mergeCell ref="D5:E5"/>
    <mergeCell ref="F5:G5"/>
    <mergeCell ref="H5:I5"/>
    <mergeCell ref="J5:K5"/>
    <mergeCell ref="L5:M5"/>
    <mergeCell ref="B7:P7"/>
    <mergeCell ref="B2:P2"/>
    <mergeCell ref="D4:E4"/>
    <mergeCell ref="F4:G4"/>
    <mergeCell ref="H4:I4"/>
    <mergeCell ref="J4:K4"/>
    <mergeCell ref="L4:M4"/>
    <mergeCell ref="O4:P4"/>
    <mergeCell ref="L9:O9"/>
    <mergeCell ref="R9:W9"/>
  </mergeCells>
  <dataValidations count="7">
    <dataValidation type="list" allowBlank="1" showInputMessage="1" showErrorMessage="1" sqref="B81:B84" xr:uid="{00000000-0002-0000-0400-000000000000}">
      <formula1>FE_HorsEnergie_Agriculture</formula1>
    </dataValidation>
    <dataValidation type="list" allowBlank="1" showInputMessage="1" showErrorMessage="1" sqref="B55:B57" xr:uid="{00000000-0002-0000-0400-000001000000}">
      <formula1>FE_HorsEnergie_PRGKyoto</formula1>
    </dataValidation>
    <dataValidation type="list" allowBlank="1" showInputMessage="1" showErrorMessage="1" sqref="M13 M24 M32 M68:M73 M43:M44 M55:M57 M96:M98 M81:M86" xr:uid="{00000000-0002-0000-0400-000002000000}">
      <formula1>Choix_Incertitudes</formula1>
    </dataValidation>
    <dataValidation type="list" allowBlank="1" showInputMessage="1" showErrorMessage="1" sqref="B68:B73" xr:uid="{00000000-0002-0000-0400-000003000000}">
      <formula1>FE_HorsEnergie_Alim_Dig_Dej</formula1>
    </dataValidation>
    <dataValidation type="list" allowBlank="1" showInputMessage="1" showErrorMessage="1" sqref="F13 F24 F68:F73 F32 F43:F44 F55:F57 F96:F98 F81:F86" xr:uid="{00000000-0002-0000-0400-000004000000}">
      <formula1>Liste_Horsenergie</formula1>
    </dataValidation>
    <dataValidation allowBlank="1" showInputMessage="1" showErrorMessage="1" sqref="C68:C73 C55:C57 C96:C98 C81:C86" xr:uid="{00000000-0002-0000-0400-000005000000}"/>
    <dataValidation type="list" allowBlank="1" showInputMessage="1" showErrorMessage="1" sqref="B96:B98" xr:uid="{00000000-0002-0000-0400-000006000000}">
      <formula1>FE_HorsEnergie_PRGHorsKyoto</formula1>
    </dataValidation>
  </dataValidations>
  <hyperlinks>
    <hyperlink ref="D4" location="procedes1_haut" display="CO2 hors énergie" xr:uid="{00000000-0004-0000-0400-000000000000}"/>
    <hyperlink ref="F4" location="procedes1_N2O" display="N2O" xr:uid="{00000000-0004-0000-0400-000001000000}"/>
    <hyperlink ref="H4" location="procedes1_CH4" display="Méthane" xr:uid="{00000000-0004-0000-0400-000002000000}"/>
    <hyperlink ref="D5" location="procedes1_recap" display="total" xr:uid="{00000000-0004-0000-0400-000003000000}"/>
    <hyperlink ref="J4" location="procedes1_halo" display="Halocarbures" xr:uid="{00000000-0004-0000-0400-000004000000}"/>
    <hyperlink ref="L4" location="procedes1_divers" display="Hors Kyoto" xr:uid="{00000000-0004-0000-0400-000005000000}"/>
    <hyperlink ref="F5" location="horsenergie1_bilanGES" display="bilan GES" xr:uid="{00000000-0004-0000-0400-000006000000}"/>
    <hyperlink ref="H5" location="horsenergie1_GHGProtocol" display="GHG Protocol" xr:uid="{00000000-0004-0000-0400-000007000000}"/>
    <hyperlink ref="J5:K5" location="horsenergie1_ISO14069" display="ISO 14069" xr:uid="{00000000-0004-0000-0400-000008000000}"/>
    <hyperlink ref="O4:P4" location="Descriptif!A1" display="Descriptif" xr:uid="{00000000-0004-0000-0400-000009000000}"/>
    <hyperlink ref="L5:M5" location="'Hors énergie 1'!B216" display="CDP" xr:uid="{00000000-0004-0000-0400-00000A000000}"/>
  </hyperlinks>
  <pageMargins left="0.7" right="0.7" top="0.75" bottom="0.75" header="0.3" footer="0.3"/>
  <legacyDrawing r:id="rId1"/>
  <extLst>
    <ext xmlns:x14="http://schemas.microsoft.com/office/spreadsheetml/2009/9/main" uri="{78C0D931-6437-407d-A8EE-F0AAD7539E65}">
      <x14:conditionalFormattings>
        <x14:conditionalFormatting xmlns:xm="http://schemas.microsoft.com/office/excel/2006/main">
          <x14:cfRule type="expression" priority="8" id="{83136AB7-2E58-41D1-9351-26491EDD193D}">
            <xm:f>$M13=Utilitaires!$N$572</xm:f>
            <x14:dxf>
              <fill>
                <patternFill>
                  <bgColor theme="0"/>
                </patternFill>
              </fill>
              <border>
                <left style="thin">
                  <color auto="1"/>
                </left>
                <right style="thin">
                  <color auto="1"/>
                </right>
                <top style="thin">
                  <color auto="1"/>
                </top>
                <bottom style="thin">
                  <color auto="1"/>
                </bottom>
                <vertical/>
                <horizontal/>
              </border>
            </x14:dxf>
          </x14:cfRule>
          <xm:sqref>N13 N68:N73 N81:N86 N96:N98</xm:sqref>
        </x14:conditionalFormatting>
        <x14:conditionalFormatting xmlns:xm="http://schemas.microsoft.com/office/excel/2006/main">
          <x14:cfRule type="expression" priority="7" id="{5D061039-0708-436F-A9E5-3DE052CF9511}">
            <xm:f>$M24=Utilitaires!$N$572</xm:f>
            <x14:dxf>
              <fill>
                <patternFill>
                  <bgColor theme="0"/>
                </patternFill>
              </fill>
              <border>
                <left style="thin">
                  <color auto="1"/>
                </left>
                <right style="thin">
                  <color auto="1"/>
                </right>
                <top style="thin">
                  <color auto="1"/>
                </top>
                <bottom style="thin">
                  <color auto="1"/>
                </bottom>
                <vertical/>
                <horizontal/>
              </border>
            </x14:dxf>
          </x14:cfRule>
          <xm:sqref>N24</xm:sqref>
        </x14:conditionalFormatting>
        <x14:conditionalFormatting xmlns:xm="http://schemas.microsoft.com/office/excel/2006/main">
          <x14:cfRule type="expression" priority="6" id="{65B8CE3F-F6EF-4336-8F28-B2B4C8529D5C}">
            <xm:f>$M32=Utilitaires!$N$572</xm:f>
            <x14:dxf>
              <fill>
                <patternFill>
                  <bgColor theme="0"/>
                </patternFill>
              </fill>
              <border>
                <left style="thin">
                  <color auto="1"/>
                </left>
                <right style="thin">
                  <color auto="1"/>
                </right>
                <top style="thin">
                  <color auto="1"/>
                </top>
                <bottom style="thin">
                  <color auto="1"/>
                </bottom>
                <vertical/>
                <horizontal/>
              </border>
            </x14:dxf>
          </x14:cfRule>
          <xm:sqref>N32</xm:sqref>
        </x14:conditionalFormatting>
        <x14:conditionalFormatting xmlns:xm="http://schemas.microsoft.com/office/excel/2006/main">
          <x14:cfRule type="expression" priority="2" id="{D8FB68E4-99D5-4835-8416-2D52FD799EB0}">
            <xm:f>$M57=Utilitaires!$N$572</xm:f>
            <x14:dxf>
              <fill>
                <patternFill>
                  <bgColor theme="0"/>
                </patternFill>
              </fill>
              <border>
                <left style="thin">
                  <color auto="1"/>
                </left>
                <right style="thin">
                  <color auto="1"/>
                </right>
                <top style="thin">
                  <color auto="1"/>
                </top>
                <bottom style="thin">
                  <color auto="1"/>
                </bottom>
                <vertical/>
                <horizontal/>
              </border>
            </x14:dxf>
          </x14:cfRule>
          <xm:sqref>N57</xm:sqref>
        </x14:conditionalFormatting>
        <x14:conditionalFormatting xmlns:xm="http://schemas.microsoft.com/office/excel/2006/main">
          <x14:cfRule type="expression" priority="5" id="{0730AD37-033E-4CBE-B6E2-806F2764B8C3}">
            <xm:f>$M43=Utilitaires!$N$572</xm:f>
            <x14:dxf>
              <fill>
                <patternFill>
                  <bgColor theme="0"/>
                </patternFill>
              </fill>
              <border>
                <left style="thin">
                  <color auto="1"/>
                </left>
                <right style="thin">
                  <color auto="1"/>
                </right>
                <top style="thin">
                  <color auto="1"/>
                </top>
                <bottom style="thin">
                  <color auto="1"/>
                </bottom>
                <vertical/>
                <horizontal/>
              </border>
            </x14:dxf>
          </x14:cfRule>
          <xm:sqref>N43</xm:sqref>
        </x14:conditionalFormatting>
        <x14:conditionalFormatting xmlns:xm="http://schemas.microsoft.com/office/excel/2006/main">
          <x14:cfRule type="expression" priority="4" id="{26152C96-10E1-419F-8626-860B135BAC54}">
            <xm:f>$M44=Utilitaires!$N$572</xm:f>
            <x14:dxf>
              <fill>
                <patternFill>
                  <bgColor theme="0"/>
                </patternFill>
              </fill>
              <border>
                <left style="thin">
                  <color auto="1"/>
                </left>
                <right style="thin">
                  <color auto="1"/>
                </right>
                <top style="thin">
                  <color auto="1"/>
                </top>
                <bottom style="thin">
                  <color auto="1"/>
                </bottom>
                <vertical/>
                <horizontal/>
              </border>
            </x14:dxf>
          </x14:cfRule>
          <xm:sqref>N44</xm:sqref>
        </x14:conditionalFormatting>
        <x14:conditionalFormatting xmlns:xm="http://schemas.microsoft.com/office/excel/2006/main">
          <x14:cfRule type="expression" priority="3" id="{26250003-5E7C-4D51-BE11-FEA256B8E9C8}">
            <xm:f>$M55=Utilitaires!$N$572</xm:f>
            <x14:dxf>
              <fill>
                <patternFill>
                  <bgColor theme="0"/>
                </patternFill>
              </fill>
              <border>
                <left style="thin">
                  <color auto="1"/>
                </left>
                <right style="thin">
                  <color auto="1"/>
                </right>
                <top style="thin">
                  <color auto="1"/>
                </top>
                <bottom style="thin">
                  <color auto="1"/>
                </bottom>
                <vertical/>
                <horizontal/>
              </border>
            </x14:dxf>
          </x14:cfRule>
          <xm:sqref>N55</xm:sqref>
        </x14:conditionalFormatting>
        <x14:conditionalFormatting xmlns:xm="http://schemas.microsoft.com/office/excel/2006/main">
          <x14:cfRule type="expression" priority="1" id="{B60FBA92-0C7D-4F83-96CD-E731D1F7958A}">
            <xm:f>$M56=Utilitaires!$N$572</xm:f>
            <x14:dxf>
              <fill>
                <patternFill>
                  <bgColor theme="0"/>
                </patternFill>
              </fill>
              <border>
                <left style="thin">
                  <color auto="1"/>
                </left>
                <right style="thin">
                  <color auto="1"/>
                </right>
                <top style="thin">
                  <color auto="1"/>
                </top>
                <bottom style="thin">
                  <color auto="1"/>
                </bottom>
                <vertical/>
                <horizontal/>
              </border>
            </x14:dxf>
          </x14:cfRule>
          <xm:sqref>N56</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0400-000007000000}">
          <x14:formula1>
            <xm:f>'FE Hors Energie'!$F$81:$F$82</xm:f>
          </x14:formula1>
          <xm:sqref>B85:B86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5">
    <tabColor theme="5"/>
    <outlinePr summaryBelow="0" summaryRight="0"/>
  </sheetPr>
  <dimension ref="A1:AM441"/>
  <sheetViews>
    <sheetView showGridLines="0" zoomScale="80" zoomScaleNormal="80" workbookViewId="0">
      <pane xSplit="3" ySplit="7" topLeftCell="D8" activePane="bottomRight" state="frozenSplit"/>
      <selection activeCell="E9" sqref="E9"/>
      <selection pane="topRight" activeCell="E9" sqref="E9"/>
      <selection pane="bottomLeft" activeCell="E9" sqref="E9"/>
      <selection pane="bottomRight"/>
    </sheetView>
  </sheetViews>
  <sheetFormatPr baseColWidth="10" defaultColWidth="10.8984375" defaultRowHeight="11.5" zeroHeight="1" outlineLevelRow="1" outlineLevelCol="1"/>
  <cols>
    <col min="1" max="1" width="2.69921875" style="113" customWidth="1"/>
    <col min="2" max="2" width="52.69921875" style="113" customWidth="1"/>
    <col min="3" max="3" width="2.3984375" style="113" customWidth="1"/>
    <col min="4" max="6" width="12.296875" style="113" customWidth="1"/>
    <col min="7" max="7" width="13.3984375" style="113" bestFit="1" customWidth="1"/>
    <col min="8" max="8" width="26" style="113" bestFit="1" customWidth="1"/>
    <col min="9" max="10" width="17.8984375" style="113" customWidth="1"/>
    <col min="11" max="11" width="13.296875" style="113" customWidth="1"/>
    <col min="12" max="15" width="12.296875" style="113" customWidth="1"/>
    <col min="16" max="16" width="12.296875" style="578" customWidth="1"/>
    <col min="17" max="17" width="12.296875" style="113" customWidth="1"/>
    <col min="18" max="20" width="10.8984375" style="113"/>
    <col min="21" max="21" width="12.296875" style="113" customWidth="1" collapsed="1"/>
    <col min="22" max="25" width="12.296875" style="113" hidden="1" customWidth="1" outlineLevel="1"/>
    <col min="26" max="27" width="12.296875" style="578" hidden="1" customWidth="1" outlineLevel="1"/>
    <col min="28" max="28" width="12.296875" style="578" customWidth="1" collapsed="1"/>
    <col min="29" max="29" width="16.69921875" style="578" hidden="1" customWidth="1" outlineLevel="1"/>
    <col min="30" max="30" width="12.296875" style="578" hidden="1" customWidth="1" outlineLevel="1"/>
    <col min="31" max="31" width="10.8984375" style="113" hidden="1" customWidth="1" outlineLevel="1"/>
    <col min="32" max="16384" width="10.8984375" style="113"/>
  </cols>
  <sheetData>
    <row r="1" spans="2:30" ht="23">
      <c r="B1" s="238"/>
      <c r="U1" s="1661" t="s">
        <v>3233</v>
      </c>
      <c r="AB1" s="1660" t="s">
        <v>3232</v>
      </c>
    </row>
    <row r="2" spans="2:30" ht="30" customHeight="1">
      <c r="B2" s="2282" t="str">
        <f>Descriptif!C27</f>
        <v>Intrants 1</v>
      </c>
      <c r="C2" s="2282"/>
      <c r="D2" s="2282"/>
      <c r="E2" s="2282"/>
      <c r="F2" s="2282"/>
      <c r="G2" s="2282"/>
      <c r="H2" s="2282"/>
      <c r="I2" s="2282"/>
      <c r="J2" s="2282"/>
      <c r="K2" s="2282"/>
      <c r="L2" s="2282"/>
      <c r="M2" s="2282"/>
      <c r="N2" s="2282"/>
      <c r="O2" s="2282"/>
    </row>
    <row r="3" spans="2:30" s="254" customFormat="1" ht="14">
      <c r="D3" s="115"/>
      <c r="E3" s="115"/>
      <c r="F3" s="115"/>
      <c r="H3" s="115"/>
      <c r="J3" s="115"/>
      <c r="L3" s="115"/>
      <c r="N3" s="115"/>
      <c r="P3" s="620"/>
      <c r="Z3" s="620"/>
      <c r="AA3" s="620"/>
      <c r="AB3" s="620"/>
      <c r="AC3" s="620"/>
      <c r="AD3" s="620"/>
    </row>
    <row r="4" spans="2:30" s="254" customFormat="1" ht="14">
      <c r="B4" s="210" t="s">
        <v>542</v>
      </c>
      <c r="C4" s="288"/>
      <c r="D4" s="2433" t="s">
        <v>3</v>
      </c>
      <c r="E4" s="2433"/>
      <c r="F4" s="2433" t="s">
        <v>210</v>
      </c>
      <c r="G4" s="2433"/>
      <c r="H4" s="2433" t="s">
        <v>301</v>
      </c>
      <c r="I4" s="2433"/>
      <c r="J4" s="2433" t="s">
        <v>373</v>
      </c>
      <c r="K4" s="2433"/>
      <c r="L4" s="2433" t="s">
        <v>554</v>
      </c>
      <c r="M4" s="2433"/>
      <c r="N4" s="2433" t="s">
        <v>555</v>
      </c>
      <c r="O4" s="2453"/>
      <c r="P4" s="620"/>
      <c r="Z4" s="620"/>
      <c r="AA4" s="620"/>
      <c r="AB4" s="620"/>
      <c r="AC4" s="620"/>
      <c r="AD4" s="620"/>
    </row>
    <row r="5" spans="2:30" s="212" customFormat="1" ht="14">
      <c r="B5" s="289"/>
      <c r="C5" s="73"/>
      <c r="D5" s="2454" t="s">
        <v>556</v>
      </c>
      <c r="E5" s="2454"/>
      <c r="F5" s="2454" t="s">
        <v>557</v>
      </c>
      <c r="G5" s="2454"/>
      <c r="H5" s="2454" t="s">
        <v>558</v>
      </c>
      <c r="I5" s="2454"/>
      <c r="J5" s="2454"/>
      <c r="K5" s="2454"/>
      <c r="L5" s="2454"/>
      <c r="M5" s="2454"/>
      <c r="N5" s="2454"/>
      <c r="O5" s="2455"/>
      <c r="P5" s="447"/>
      <c r="Z5" s="447"/>
      <c r="AA5" s="447"/>
      <c r="AB5" s="447"/>
      <c r="AC5" s="447"/>
      <c r="AD5" s="447"/>
    </row>
    <row r="6" spans="2:30" s="212" customFormat="1" ht="14">
      <c r="B6" s="194" t="s">
        <v>527</v>
      </c>
      <c r="C6" s="195"/>
      <c r="D6" s="2430" t="s">
        <v>215</v>
      </c>
      <c r="E6" s="2430"/>
      <c r="F6" s="2430" t="s">
        <v>490</v>
      </c>
      <c r="G6" s="2430"/>
      <c r="H6" s="2430" t="s">
        <v>766</v>
      </c>
      <c r="I6" s="2430"/>
      <c r="J6" s="2430" t="s">
        <v>826</v>
      </c>
      <c r="K6" s="2430"/>
      <c r="L6" s="2430" t="s">
        <v>3236</v>
      </c>
      <c r="M6" s="2430"/>
      <c r="N6" s="2439" t="s">
        <v>915</v>
      </c>
      <c r="O6" s="2440"/>
      <c r="P6" s="447"/>
      <c r="Z6" s="447"/>
      <c r="AA6" s="447"/>
      <c r="AB6" s="447"/>
      <c r="AC6" s="447"/>
      <c r="AD6" s="447"/>
    </row>
    <row r="7" spans="2:30" s="212" customFormat="1" ht="14">
      <c r="B7" s="115"/>
      <c r="C7" s="115"/>
      <c r="D7" s="115"/>
      <c r="E7" s="115"/>
      <c r="F7" s="115"/>
      <c r="P7" s="447"/>
      <c r="Z7" s="447"/>
      <c r="AA7" s="447"/>
      <c r="AB7" s="447"/>
      <c r="AC7" s="447"/>
      <c r="AD7" s="447"/>
    </row>
    <row r="8" spans="2:30" s="114" customFormat="1" ht="15.5" collapsed="1">
      <c r="B8" s="2393" t="s">
        <v>3</v>
      </c>
      <c r="C8" s="2393"/>
      <c r="D8" s="2393"/>
      <c r="E8" s="2393"/>
      <c r="F8" s="2393"/>
      <c r="G8" s="2393"/>
      <c r="H8" s="2393"/>
      <c r="I8" s="2393"/>
      <c r="J8" s="2393"/>
      <c r="K8" s="2393"/>
      <c r="L8" s="2393"/>
      <c r="M8" s="2393"/>
      <c r="N8" s="2393"/>
      <c r="O8" s="2393"/>
      <c r="P8" s="443"/>
      <c r="Z8" s="443"/>
      <c r="AA8" s="443"/>
      <c r="AB8" s="443"/>
      <c r="AC8" s="443"/>
      <c r="AD8" s="443"/>
    </row>
    <row r="9" spans="2:30" s="114" customFormat="1" ht="12.75" hidden="1" customHeight="1" outlineLevel="1">
      <c r="P9" s="443"/>
      <c r="Z9" s="443"/>
      <c r="AA9" s="443"/>
      <c r="AB9" s="443"/>
      <c r="AC9" s="443"/>
      <c r="AD9" s="443"/>
    </row>
    <row r="10" spans="2:30" s="114" customFormat="1" ht="12.75" hidden="1" customHeight="1" outlineLevel="1">
      <c r="B10" s="139" t="s">
        <v>3</v>
      </c>
      <c r="C10" s="140"/>
      <c r="D10" s="285"/>
      <c r="E10" s="1640"/>
      <c r="F10" s="141"/>
      <c r="G10" s="141"/>
      <c r="H10" s="141"/>
      <c r="I10" s="141"/>
      <c r="J10" s="142"/>
      <c r="L10" s="2357" t="s">
        <v>372</v>
      </c>
      <c r="M10" s="2358"/>
      <c r="N10" s="2358"/>
      <c r="O10" s="2359"/>
      <c r="V10" s="2360" t="s">
        <v>447</v>
      </c>
      <c r="W10" s="2361"/>
      <c r="X10" s="2361"/>
      <c r="Y10" s="2361"/>
      <c r="Z10" s="2361"/>
      <c r="AA10" s="2362"/>
    </row>
    <row r="11" spans="2:30" s="114" customFormat="1" ht="12.75" hidden="1" customHeight="1" outlineLevel="1">
      <c r="B11" s="333"/>
      <c r="C11" s="167"/>
      <c r="D11" s="287" t="s">
        <v>312</v>
      </c>
      <c r="E11" s="1641"/>
      <c r="F11" s="155"/>
      <c r="G11" s="155"/>
      <c r="H11" s="144"/>
      <c r="I11" s="144"/>
      <c r="J11" s="145"/>
      <c r="L11" s="299"/>
      <c r="M11" s="821"/>
      <c r="N11" s="829"/>
      <c r="O11" s="142"/>
      <c r="P11" s="2121"/>
      <c r="V11" s="2128"/>
      <c r="W11" s="2129"/>
      <c r="X11" s="2129"/>
      <c r="Y11" s="2129"/>
      <c r="Z11" s="2136"/>
      <c r="AA11" s="621"/>
      <c r="AC11" s="2378" t="s">
        <v>1754</v>
      </c>
      <c r="AD11" s="2379"/>
    </row>
    <row r="12" spans="2:30" s="114" customFormat="1" ht="12.75" hidden="1" customHeight="1" outlineLevel="1">
      <c r="B12" s="146"/>
      <c r="C12" s="286"/>
      <c r="D12" s="286" t="s">
        <v>415</v>
      </c>
      <c r="E12" s="1637"/>
      <c r="F12" s="147" t="s">
        <v>202</v>
      </c>
      <c r="G12" s="147" t="s">
        <v>121</v>
      </c>
      <c r="H12" s="2381" t="s">
        <v>1689</v>
      </c>
      <c r="I12" s="2382"/>
      <c r="J12" s="148" t="s">
        <v>450</v>
      </c>
      <c r="L12" s="1179" t="s">
        <v>320</v>
      </c>
      <c r="M12" s="2383" t="s">
        <v>536</v>
      </c>
      <c r="N12" s="2384"/>
      <c r="O12" s="541" t="s">
        <v>450</v>
      </c>
      <c r="P12" s="2135" t="s">
        <v>122</v>
      </c>
      <c r="V12" s="2128" t="s">
        <v>450</v>
      </c>
      <c r="W12" s="2129"/>
      <c r="X12" s="2129"/>
      <c r="Y12" s="2129"/>
      <c r="Z12" s="2136" t="s">
        <v>450</v>
      </c>
      <c r="AA12" s="589"/>
      <c r="AC12" s="2120" t="s">
        <v>2679</v>
      </c>
      <c r="AD12" s="2135" t="s">
        <v>665</v>
      </c>
    </row>
    <row r="13" spans="2:30" s="114" customFormat="1" ht="12.75" hidden="1" customHeight="1" outlineLevel="1">
      <c r="B13" s="146"/>
      <c r="C13" s="286"/>
      <c r="D13" s="286" t="s">
        <v>450</v>
      </c>
      <c r="E13" s="1637"/>
      <c r="F13" s="149" t="s">
        <v>425</v>
      </c>
      <c r="G13" s="149" t="s">
        <v>122</v>
      </c>
      <c r="H13" s="1899" t="s">
        <v>665</v>
      </c>
      <c r="I13" s="1180" t="s">
        <v>122</v>
      </c>
      <c r="J13" s="148"/>
      <c r="L13" s="1179" t="s">
        <v>1755</v>
      </c>
      <c r="M13" s="2374"/>
      <c r="N13" s="2375"/>
      <c r="O13" s="162"/>
      <c r="P13" s="1133"/>
      <c r="V13" s="2122" t="s">
        <v>214</v>
      </c>
      <c r="W13" s="2123" t="s">
        <v>448</v>
      </c>
      <c r="X13" s="2123" t="s">
        <v>270</v>
      </c>
      <c r="Y13" s="2123" t="s">
        <v>449</v>
      </c>
      <c r="Z13" s="2127" t="s">
        <v>331</v>
      </c>
      <c r="AA13" s="591" t="s">
        <v>643</v>
      </c>
      <c r="AC13" s="2131"/>
      <c r="AD13" s="1133"/>
    </row>
    <row r="14" spans="2:30" s="114" customFormat="1" ht="12.75" hidden="1" customHeight="1" outlineLevel="1">
      <c r="B14" s="143" t="s">
        <v>2675</v>
      </c>
      <c r="C14" s="144"/>
      <c r="D14" s="213">
        <f>J14</f>
        <v>0</v>
      </c>
      <c r="E14" s="213"/>
      <c r="F14" s="117"/>
      <c r="G14" s="345"/>
      <c r="H14" s="220">
        <f>VLOOKUP($B14&amp;"; "&amp;$H$12&amp;" "&amp;H$13,'FE Intrants'!$G:$U,9,FALSE)</f>
        <v>2210</v>
      </c>
      <c r="I14" s="220">
        <f>VLOOKUP($B14&amp;"; "&amp;$H$12&amp;" "&amp;I$13,'FE Intrants'!$G:$U,9,FALSE)</f>
        <v>938</v>
      </c>
      <c r="J14" s="152">
        <f>F14*((1-G14)*H14+G14*I14)</f>
        <v>0</v>
      </c>
      <c r="L14" s="320">
        <f>IF(O14=0,O14,O14/J14)</f>
        <v>0</v>
      </c>
      <c r="M14" s="1221"/>
      <c r="N14" s="822"/>
      <c r="O14" s="152">
        <f>SQRT(SUMSQ(F14*(1-G14)*H14*AD14,F14*G14*I14*P14))</f>
        <v>0</v>
      </c>
      <c r="P14" s="1133">
        <f>SQRT(SUMSQ(AC14,VLOOKUP(B14&amp;"; "&amp;$H$12&amp;" "&amp;$I$13,'FE Intrants'!G:U,7,FALSE)))</f>
        <v>0.1</v>
      </c>
      <c r="V14" s="566">
        <f>D14</f>
        <v>0</v>
      </c>
      <c r="W14" s="567"/>
      <c r="X14" s="567"/>
      <c r="Y14" s="567"/>
      <c r="Z14" s="569">
        <f>SUM(V14:Y14)</f>
        <v>0</v>
      </c>
      <c r="AA14" s="592"/>
      <c r="AC14" s="2131">
        <f>IF($M14&lt;&gt;"votre valeur :",IF(ISNA(VLOOKUP($M14,Utilitaires!$N$566:$O$571,2,FALSE)),,VLOOKUP($M14,Utilitaires!$N$566:$O$571,2,FALSE)),$N14)</f>
        <v>0</v>
      </c>
      <c r="AD14" s="1133">
        <f>SQRT(SUMSQ(AC14,VLOOKUP(B14&amp;"; "&amp;$H$12&amp;" "&amp;$H$13,'FE Intrants'!G:U,7,FALSE)))</f>
        <v>0.1</v>
      </c>
    </row>
    <row r="15" spans="2:30" s="114" customFormat="1" ht="12.75" hidden="1" customHeight="1" outlineLevel="1">
      <c r="B15" s="143" t="s">
        <v>2676</v>
      </c>
      <c r="C15" s="144"/>
      <c r="D15" s="213">
        <f>J15</f>
        <v>0</v>
      </c>
      <c r="E15" s="213"/>
      <c r="F15" s="120"/>
      <c r="G15" s="346"/>
      <c r="H15" s="220">
        <f>VLOOKUP($B15&amp;"; "&amp;$H$12&amp;" "&amp;H$13,'FE Intrants'!$G:$U,9,FALSE)</f>
        <v>7800</v>
      </c>
      <c r="I15" s="220">
        <f>VLOOKUP($B15&amp;"; "&amp;$H$12&amp;" "&amp;I$13,'FE Intrants'!$G:$U,9,FALSE)</f>
        <v>562</v>
      </c>
      <c r="J15" s="152">
        <f>F15*((1-G15)*H15+G15*I15)</f>
        <v>0</v>
      </c>
      <c r="L15" s="320">
        <f>IF(O15=0,O15,O15/J15)</f>
        <v>0</v>
      </c>
      <c r="M15" s="1221"/>
      <c r="N15" s="822"/>
      <c r="O15" s="152">
        <f>SQRT(SUMSQ(F15*(1-G15)*H15*AD15,F15*G15*I15*P15))</f>
        <v>0</v>
      </c>
      <c r="P15" s="1133">
        <f>SQRT(SUMSQ(AC15,VLOOKUP(B15&amp;"; "&amp;$H$12&amp;" "&amp;$I$13,'FE Intrants'!G:U,7,FALSE)))</f>
        <v>0.3</v>
      </c>
      <c r="V15" s="566">
        <f>D15</f>
        <v>0</v>
      </c>
      <c r="W15" s="567"/>
      <c r="X15" s="567"/>
      <c r="Y15" s="567"/>
      <c r="Z15" s="569">
        <f>SUM(V15:Y15)</f>
        <v>0</v>
      </c>
      <c r="AA15" s="592"/>
      <c r="AC15" s="2131">
        <f>IF($M15&lt;&gt;"votre valeur :",IF(ISNA(VLOOKUP($M15,Utilitaires!$N$566:$O$571,2,FALSE)),,VLOOKUP($M15,Utilitaires!$N$566:$O$571,2,FALSE)),$N15)</f>
        <v>0</v>
      </c>
      <c r="AD15" s="1133">
        <f>SQRT(SUMSQ(AC15,VLOOKUP(B15&amp;"; "&amp;$H$12&amp;" "&amp;$H$13,'FE Intrants'!G:U,7,FALSE)))</f>
        <v>0.3</v>
      </c>
    </row>
    <row r="16" spans="2:30" s="114" customFormat="1" ht="12.75" hidden="1" customHeight="1" outlineLevel="1">
      <c r="B16" s="143" t="s">
        <v>2677</v>
      </c>
      <c r="C16" s="144"/>
      <c r="D16" s="213">
        <f>J16</f>
        <v>0</v>
      </c>
      <c r="E16" s="213"/>
      <c r="F16" s="120"/>
      <c r="G16" s="346"/>
      <c r="H16" s="220">
        <f>VLOOKUP($B16&amp;"; "&amp;$H$12&amp;" "&amp;H$13,'FE Intrants'!$G:$U,9,FALSE)</f>
        <v>1450</v>
      </c>
      <c r="I16" s="220">
        <f>VLOOKUP($B16&amp;"; "&amp;$H$12&amp;" "&amp;I$13,'FE Intrants'!$G:$U,9,FALSE)</f>
        <v>1300</v>
      </c>
      <c r="J16" s="152">
        <f>F16*((1-G16)*H16+G16*I16)</f>
        <v>0</v>
      </c>
      <c r="L16" s="320">
        <f>IF(O16=0,O16,O16/J16)</f>
        <v>0</v>
      </c>
      <c r="M16" s="1221"/>
      <c r="N16" s="822"/>
      <c r="O16" s="152">
        <f>SQRT(SUMSQ(F16*(1-G16)*H16*AD16,F16*G16*I16*P16))</f>
        <v>0</v>
      </c>
      <c r="P16" s="1133">
        <f>SQRT(SUMSQ(AC16,VLOOKUP(B16&amp;"; "&amp;$H$12&amp;" "&amp;$I$13,'FE Intrants'!G:U,7,FALSE)))</f>
        <v>0.5</v>
      </c>
      <c r="V16" s="566">
        <f>D16</f>
        <v>0</v>
      </c>
      <c r="W16" s="567"/>
      <c r="X16" s="567"/>
      <c r="Y16" s="567"/>
      <c r="Z16" s="569">
        <f>SUM(V16:Y16)</f>
        <v>0</v>
      </c>
      <c r="AA16" s="592"/>
      <c r="AC16" s="2131">
        <f>IF($M16&lt;&gt;"votre valeur :",IF(ISNA(VLOOKUP($M16,Utilitaires!$N$566:$O$571,2,FALSE)),,VLOOKUP($M16,Utilitaires!$N$566:$O$571,2,FALSE)),$N16)</f>
        <v>0</v>
      </c>
      <c r="AD16" s="1133">
        <f>SQRT(SUMSQ(AC16,VLOOKUP(B16&amp;"; "&amp;$H$12&amp;" "&amp;$H$13,'FE Intrants'!G:U,7,FALSE)))</f>
        <v>0.5</v>
      </c>
    </row>
    <row r="17" spans="2:30" s="114" customFormat="1" ht="12.75" hidden="1" customHeight="1" outlineLevel="1">
      <c r="B17" s="143" t="s">
        <v>2678</v>
      </c>
      <c r="C17" s="144"/>
      <c r="D17" s="213">
        <f>J17</f>
        <v>0</v>
      </c>
      <c r="E17" s="213"/>
      <c r="F17" s="123"/>
      <c r="G17" s="347"/>
      <c r="H17" s="220">
        <f>VLOOKUP($B17&amp;"; "&amp;$H$12&amp;" "&amp;H$13,'FE Intrants'!$G:$U,9,FALSE)</f>
        <v>9170</v>
      </c>
      <c r="I17" s="220">
        <f>VLOOKUP($B17&amp;"; "&amp;$H$12&amp;" "&amp;I$13,'FE Intrants'!$G:$U,9,FALSE)</f>
        <v>9170</v>
      </c>
      <c r="J17" s="152">
        <f>F17*((1-G17)*H17+G17*I17)</f>
        <v>0</v>
      </c>
      <c r="L17" s="320">
        <f>IF(O17=0,O17,O17/J17)</f>
        <v>0</v>
      </c>
      <c r="M17" s="1221"/>
      <c r="N17" s="822"/>
      <c r="O17" s="152">
        <f>SQRT(SUMSQ(F17*(1-G17)*H17*AD17,F17*G17*I17*P17))</f>
        <v>0</v>
      </c>
      <c r="P17" s="1133">
        <f>SQRT(SUMSQ(AC17,VLOOKUP(B17&amp;"; "&amp;$H$12&amp;" "&amp;$I$13,'FE Intrants'!G:U,7,FALSE)))</f>
        <v>0.2</v>
      </c>
      <c r="V17" s="566">
        <f>D17</f>
        <v>0</v>
      </c>
      <c r="W17" s="567"/>
      <c r="X17" s="567"/>
      <c r="Y17" s="567"/>
      <c r="Z17" s="569">
        <f>SUM(V17:Y17)</f>
        <v>0</v>
      </c>
      <c r="AA17" s="592"/>
      <c r="AC17" s="2131">
        <f>IF($M17&lt;&gt;"votre valeur :",IF(ISNA(VLOOKUP($M17,Utilitaires!$N$566:$O$571,2,FALSE)),,VLOOKUP($M17,Utilitaires!$N$566:$O$571,2,FALSE)),$N17)</f>
        <v>0</v>
      </c>
      <c r="AD17" s="1133">
        <f>SQRT(SUMSQ(AC17,VLOOKUP(B17&amp;"; "&amp;$H$12&amp;" "&amp;$H$13,'FE Intrants'!G:U,7,FALSE)))</f>
        <v>0.2</v>
      </c>
    </row>
    <row r="18" spans="2:30" s="114" customFormat="1" ht="12.75" hidden="1" customHeight="1" outlineLevel="1">
      <c r="B18" s="143"/>
      <c r="C18" s="144"/>
      <c r="D18" s="214"/>
      <c r="E18" s="214"/>
      <c r="F18" s="144"/>
      <c r="G18" s="144"/>
      <c r="H18" s="144"/>
      <c r="I18" s="144"/>
      <c r="J18" s="145"/>
      <c r="L18" s="143"/>
      <c r="M18" s="144"/>
      <c r="N18" s="144"/>
      <c r="O18" s="152"/>
      <c r="P18" s="1146"/>
      <c r="V18" s="566"/>
      <c r="W18" s="567"/>
      <c r="X18" s="567"/>
      <c r="Y18" s="567"/>
      <c r="Z18" s="569"/>
      <c r="AA18" s="593"/>
      <c r="AC18" s="2119"/>
      <c r="AD18" s="1146"/>
    </row>
    <row r="19" spans="2:30" s="114" customFormat="1" ht="12.75" hidden="1" customHeight="1" outlineLevel="1">
      <c r="B19" s="197" t="s">
        <v>353</v>
      </c>
      <c r="C19" s="198"/>
      <c r="D19" s="215">
        <f>SUM(D14:D18)</f>
        <v>0</v>
      </c>
      <c r="E19" s="215"/>
      <c r="F19" s="200"/>
      <c r="G19" s="200"/>
      <c r="H19" s="200"/>
      <c r="I19" s="200"/>
      <c r="J19" s="201">
        <f>SUM(J14:J18)</f>
        <v>0</v>
      </c>
      <c r="L19" s="1207">
        <f>IF(O19=0,O19,O19/J19)</f>
        <v>0</v>
      </c>
      <c r="M19" s="200"/>
      <c r="N19" s="200"/>
      <c r="O19" s="201">
        <f>SQRT(SUMSQ(O14:O18))</f>
        <v>0</v>
      </c>
      <c r="V19" s="573">
        <f t="shared" ref="V19:AA19" si="0">SUM(V14:V18)</f>
        <v>0</v>
      </c>
      <c r="W19" s="574">
        <f t="shared" si="0"/>
        <v>0</v>
      </c>
      <c r="X19" s="574">
        <f t="shared" si="0"/>
        <v>0</v>
      </c>
      <c r="Y19" s="574">
        <f t="shared" si="0"/>
        <v>0</v>
      </c>
      <c r="Z19" s="576">
        <f t="shared" si="0"/>
        <v>0</v>
      </c>
      <c r="AA19" s="594">
        <f t="shared" si="0"/>
        <v>0</v>
      </c>
    </row>
    <row r="20" spans="2:30" s="114" customFormat="1" ht="12.75" hidden="1" customHeight="1" outlineLevel="1">
      <c r="L20" s="256"/>
      <c r="M20" s="256"/>
      <c r="V20" s="443"/>
      <c r="W20" s="443"/>
      <c r="X20" s="443"/>
      <c r="Y20" s="443"/>
      <c r="Z20" s="443"/>
      <c r="AA20" s="443"/>
    </row>
    <row r="21" spans="2:30" s="114" customFormat="1" ht="12.5">
      <c r="L21" s="256"/>
      <c r="M21" s="256"/>
      <c r="N21" s="256"/>
      <c r="V21" s="443"/>
      <c r="W21" s="443"/>
      <c r="X21" s="443"/>
      <c r="Y21" s="443"/>
      <c r="Z21" s="443"/>
      <c r="AA21" s="443"/>
    </row>
    <row r="22" spans="2:30" s="114" customFormat="1" ht="15.5" collapsed="1">
      <c r="B22" s="2452" t="s">
        <v>210</v>
      </c>
      <c r="C22" s="2450"/>
      <c r="D22" s="2450"/>
      <c r="E22" s="2450"/>
      <c r="F22" s="2450"/>
      <c r="G22" s="2450"/>
      <c r="H22" s="2450"/>
      <c r="I22" s="2450"/>
      <c r="J22" s="2450"/>
      <c r="K22" s="2450"/>
      <c r="L22" s="2450"/>
      <c r="M22" s="2450"/>
      <c r="N22" s="2450"/>
      <c r="O22" s="2451"/>
      <c r="V22" s="443"/>
      <c r="W22" s="443"/>
      <c r="X22" s="443"/>
      <c r="Y22" s="443"/>
      <c r="Z22" s="443"/>
      <c r="AA22" s="443"/>
    </row>
    <row r="23" spans="2:30" s="114" customFormat="1" ht="12.75" hidden="1" customHeight="1" outlineLevel="1">
      <c r="V23" s="443"/>
      <c r="W23" s="443"/>
      <c r="X23" s="443"/>
      <c r="Y23" s="443"/>
      <c r="Z23" s="443"/>
      <c r="AA23" s="443"/>
    </row>
    <row r="24" spans="2:30" s="114" customFormat="1" ht="12.75" hidden="1" customHeight="1" outlineLevel="1">
      <c r="B24" s="139" t="s">
        <v>210</v>
      </c>
      <c r="C24" s="140"/>
      <c r="D24" s="285"/>
      <c r="E24" s="1640"/>
      <c r="F24" s="141"/>
      <c r="G24" s="141"/>
      <c r="H24" s="141"/>
      <c r="I24" s="141"/>
      <c r="J24" s="142"/>
      <c r="L24" s="2357" t="s">
        <v>372</v>
      </c>
      <c r="M24" s="2358"/>
      <c r="N24" s="2358"/>
      <c r="O24" s="2359"/>
      <c r="V24" s="2360" t="s">
        <v>447</v>
      </c>
      <c r="W24" s="2361"/>
      <c r="X24" s="2361"/>
      <c r="Y24" s="2361"/>
      <c r="Z24" s="2361"/>
      <c r="AA24" s="2362"/>
    </row>
    <row r="25" spans="2:30" s="114" customFormat="1" ht="12.75" hidden="1" customHeight="1" outlineLevel="1">
      <c r="B25" s="333"/>
      <c r="C25" s="167"/>
      <c r="D25" s="287" t="s">
        <v>312</v>
      </c>
      <c r="E25" s="1641"/>
      <c r="F25" s="144"/>
      <c r="G25" s="144"/>
      <c r="H25" s="144"/>
      <c r="I25" s="144"/>
      <c r="J25" s="145"/>
      <c r="L25" s="299"/>
      <c r="M25" s="821"/>
      <c r="N25" s="829"/>
      <c r="O25" s="145"/>
      <c r="P25" s="2121"/>
      <c r="V25" s="2128"/>
      <c r="W25" s="2129"/>
      <c r="X25" s="2129"/>
      <c r="Y25" s="2129"/>
      <c r="Z25" s="2136"/>
      <c r="AA25" s="621"/>
      <c r="AC25" s="2378" t="s">
        <v>1754</v>
      </c>
      <c r="AD25" s="2380"/>
    </row>
    <row r="26" spans="2:30" s="114" customFormat="1" ht="12.75" hidden="1" customHeight="1" outlineLevel="1">
      <c r="B26" s="146"/>
      <c r="C26" s="286"/>
      <c r="D26" s="286" t="s">
        <v>415</v>
      </c>
      <c r="E26" s="1637"/>
      <c r="F26" s="147" t="s">
        <v>202</v>
      </c>
      <c r="G26" s="147" t="s">
        <v>121</v>
      </c>
      <c r="H26" s="2381" t="s">
        <v>1689</v>
      </c>
      <c r="I26" s="2382"/>
      <c r="J26" s="148" t="s">
        <v>450</v>
      </c>
      <c r="L26" s="1179" t="s">
        <v>320</v>
      </c>
      <c r="M26" s="2383" t="s">
        <v>536</v>
      </c>
      <c r="N26" s="2384"/>
      <c r="O26" s="148" t="s">
        <v>450</v>
      </c>
      <c r="P26" s="2135" t="s">
        <v>122</v>
      </c>
      <c r="V26" s="2128" t="s">
        <v>450</v>
      </c>
      <c r="W26" s="2129"/>
      <c r="X26" s="2129"/>
      <c r="Y26" s="2129"/>
      <c r="Z26" s="2136" t="s">
        <v>450</v>
      </c>
      <c r="AA26" s="589"/>
      <c r="AC26" s="2120" t="s">
        <v>2679</v>
      </c>
      <c r="AD26" s="2135" t="s">
        <v>665</v>
      </c>
    </row>
    <row r="27" spans="2:30" s="114" customFormat="1" ht="12.75" hidden="1" customHeight="1" outlineLevel="1">
      <c r="B27" s="146"/>
      <c r="C27" s="286"/>
      <c r="D27" s="286" t="s">
        <v>450</v>
      </c>
      <c r="E27" s="1637"/>
      <c r="F27" s="149" t="s">
        <v>425</v>
      </c>
      <c r="G27" s="149" t="s">
        <v>122</v>
      </c>
      <c r="H27" s="1899" t="s">
        <v>665</v>
      </c>
      <c r="I27" s="1180" t="s">
        <v>122</v>
      </c>
      <c r="J27" s="148"/>
      <c r="L27" s="1179" t="s">
        <v>1755</v>
      </c>
      <c r="M27" s="2374"/>
      <c r="N27" s="2375"/>
      <c r="O27" s="148"/>
      <c r="P27" s="1133"/>
      <c r="V27" s="2122" t="s">
        <v>214</v>
      </c>
      <c r="W27" s="2123" t="s">
        <v>448</v>
      </c>
      <c r="X27" s="2123" t="s">
        <v>270</v>
      </c>
      <c r="Y27" s="2123" t="s">
        <v>449</v>
      </c>
      <c r="Z27" s="2127" t="s">
        <v>331</v>
      </c>
      <c r="AA27" s="591" t="s">
        <v>643</v>
      </c>
      <c r="AC27" s="2131"/>
      <c r="AD27" s="1133"/>
    </row>
    <row r="28" spans="2:30" s="114" customFormat="1" ht="12.75" hidden="1" customHeight="1" outlineLevel="1">
      <c r="B28" s="143" t="s">
        <v>2687</v>
      </c>
      <c r="C28" s="144"/>
      <c r="D28" s="213">
        <f>J28</f>
        <v>0</v>
      </c>
      <c r="E28" s="213"/>
      <c r="F28" s="117"/>
      <c r="G28" s="345"/>
      <c r="H28" s="220">
        <f>VLOOKUP($B28&amp;"; "&amp;$H$26&amp;" "&amp;H$27,'FE Intrants'!$G:$U,9,FALSE)</f>
        <v>5500</v>
      </c>
      <c r="I28" s="220">
        <f>IF(ISNA(VLOOKUP($B28&amp;"; "&amp;$H$26&amp;" "&amp;I$27,'FE Intrants'!$G:$U,9,FALSE)),H28,VLOOKUP($B28&amp;"; "&amp;$H$26&amp;" "&amp;I$27,'FE Intrants'!$G:$U,9,FALSE))</f>
        <v>5500</v>
      </c>
      <c r="J28" s="328">
        <f>F28*((1-G28)*H28+G28*I28)</f>
        <v>0</v>
      </c>
      <c r="L28" s="320">
        <f>IF(O28=0,O28,O28/J28)</f>
        <v>0</v>
      </c>
      <c r="M28" s="1221"/>
      <c r="N28" s="822"/>
      <c r="O28" s="152">
        <f>SQRT(SUMSQ(F28*(1-G28)*H28*AD28,F28*G28*I28*P28))</f>
        <v>0</v>
      </c>
      <c r="P28" s="1133">
        <f>IF(ISNA(VLOOKUP(B28&amp;"; "&amp;$H$26&amp;" "&amp;$I$27,'FE Intrants'!G:U,7,FALSE)),0,SQRT(SUMSQ(AC28,VLOOKUP(B28&amp;"; "&amp;$H$26&amp;" "&amp;$I$27,'FE Intrants'!G:U,7,FALSE))))</f>
        <v>0.2</v>
      </c>
      <c r="V28" s="566">
        <f>D28</f>
        <v>0</v>
      </c>
      <c r="W28" s="567"/>
      <c r="X28" s="567"/>
      <c r="Y28" s="567"/>
      <c r="Z28" s="569">
        <f>SUM(V28:Y28)</f>
        <v>0</v>
      </c>
      <c r="AA28" s="592"/>
      <c r="AC28" s="2131">
        <f>IF($M28&lt;&gt;"votre valeur :",IF(ISNA(VLOOKUP($M28,Utilitaires!$N$566:$O$571,2,FALSE)),,VLOOKUP($M28,Utilitaires!$N$566:$O$571,2,FALSE)),$N28)</f>
        <v>0</v>
      </c>
      <c r="AD28" s="1133">
        <f>SQRT(SUMSQ(AC28,VLOOKUP(B28&amp;"; "&amp;$H$26&amp;" "&amp;$H$27,'FE Intrants'!G:U,7,FALSE)))</f>
        <v>0.2</v>
      </c>
    </row>
    <row r="29" spans="2:30" s="114" customFormat="1" ht="12.75" hidden="1" customHeight="1" outlineLevel="1">
      <c r="B29" s="143" t="s">
        <v>2686</v>
      </c>
      <c r="C29" s="144"/>
      <c r="D29" s="213">
        <f>J29</f>
        <v>0</v>
      </c>
      <c r="E29" s="213"/>
      <c r="F29" s="120"/>
      <c r="G29" s="346"/>
      <c r="H29" s="220">
        <f>VLOOKUP($B29&amp;"; "&amp;$H$26&amp;" "&amp;H$27,'FE Intrants'!$G:$U,9,FALSE)</f>
        <v>7630</v>
      </c>
      <c r="I29" s="220">
        <f>IF(ISNA(VLOOKUP($B29&amp;"; "&amp;$H$26&amp;" "&amp;I$27,'FE Intrants'!$G:$U,9,FALSE)),H29,VLOOKUP($B29&amp;"; "&amp;$H$26&amp;" "&amp;I$27,'FE Intrants'!$G:$U,9,FALSE))</f>
        <v>7630</v>
      </c>
      <c r="J29" s="328">
        <f>F29*((1-G29)*H29+G29*I29)</f>
        <v>0</v>
      </c>
      <c r="L29" s="320">
        <f>IF(O29=0,O29,O29/J29)</f>
        <v>0</v>
      </c>
      <c r="M29" s="1221"/>
      <c r="N29" s="822"/>
      <c r="O29" s="152">
        <f>SQRT(SUMSQ(F29*(1-G29)*H29*AD29,F29*G29*I29*P29))</f>
        <v>0</v>
      </c>
      <c r="P29" s="1133">
        <f>IF(ISNA(VLOOKUP(B29&amp;"; "&amp;$H$26&amp;" "&amp;$I$27,'FE Intrants'!G:U,7,FALSE)),0,SQRT(SUMSQ(AC29,VLOOKUP(B29&amp;"; "&amp;$H$26&amp;" "&amp;$I$27,'FE Intrants'!G:U,7,FALSE))))</f>
        <v>0</v>
      </c>
      <c r="V29" s="566">
        <f>D29</f>
        <v>0</v>
      </c>
      <c r="W29" s="567"/>
      <c r="X29" s="567"/>
      <c r="Y29" s="567"/>
      <c r="Z29" s="569">
        <f>SUM(V29:Y29)</f>
        <v>0</v>
      </c>
      <c r="AA29" s="592"/>
      <c r="AC29" s="2131">
        <f>IF($M29&lt;&gt;"votre valeur :",IF(ISNA(VLOOKUP($M29,Utilitaires!$N$566:$O$571,2,FALSE)),,VLOOKUP($M29,Utilitaires!$N$566:$O$571,2,FALSE)),$N29)</f>
        <v>0</v>
      </c>
      <c r="AD29" s="1133">
        <f>SQRT(SUMSQ(AC29,VLOOKUP(B29&amp;"; "&amp;$H$26&amp;" "&amp;$H$27,'FE Intrants'!G:U,7,FALSE)))</f>
        <v>0.25</v>
      </c>
    </row>
    <row r="30" spans="2:30" s="114" customFormat="1" ht="12.75" hidden="1" customHeight="1" outlineLevel="1">
      <c r="B30" s="143" t="s">
        <v>2688</v>
      </c>
      <c r="C30" s="144"/>
      <c r="D30" s="213">
        <f>J30</f>
        <v>0</v>
      </c>
      <c r="E30" s="213"/>
      <c r="F30" s="120"/>
      <c r="G30" s="346"/>
      <c r="H30" s="220">
        <f>VLOOKUP($B30&amp;"; "&amp;$H$26&amp;" "&amp;H$27,'FE Intrants'!$G:$U,9,FALSE)</f>
        <v>2380</v>
      </c>
      <c r="I30" s="220">
        <f>IF(ISNA(VLOOKUP($B30&amp;"; "&amp;$H$26&amp;" "&amp;I$27,'FE Intrants'!$G:$U,9,FALSE)),H30,VLOOKUP($B30&amp;"; "&amp;$H$26&amp;" "&amp;I$27,'FE Intrants'!$G:$U,9,FALSE))</f>
        <v>202</v>
      </c>
      <c r="J30" s="328">
        <f>F30*((1-G30)*H30+G30*I30)</f>
        <v>0</v>
      </c>
      <c r="L30" s="320">
        <f>IF(O30=0,O30,O30/J30)</f>
        <v>0</v>
      </c>
      <c r="M30" s="1221"/>
      <c r="N30" s="822"/>
      <c r="O30" s="152">
        <f>SQRT(SUMSQ(F30*(1-G30)*H30*AD30,F30*G30*I30*P30))</f>
        <v>0</v>
      </c>
      <c r="P30" s="1133">
        <f>IF(ISNA(VLOOKUP(B30&amp;"; "&amp;$H$26&amp;" "&amp;$I$27,'FE Intrants'!G:U,7,FALSE)),0,SQRT(SUMSQ(AC30,VLOOKUP(B30&amp;"; "&amp;$H$26&amp;" "&amp;$I$27,'FE Intrants'!G:U,7,FALSE))))</f>
        <v>0.2</v>
      </c>
      <c r="V30" s="566">
        <f>D30</f>
        <v>0</v>
      </c>
      <c r="W30" s="567"/>
      <c r="X30" s="567"/>
      <c r="Y30" s="567"/>
      <c r="Z30" s="569">
        <f>SUM(V30:Y30)</f>
        <v>0</v>
      </c>
      <c r="AA30" s="592"/>
      <c r="AC30" s="2131">
        <f>IF($M30&lt;&gt;"votre valeur :",IF(ISNA(VLOOKUP($M30,Utilitaires!$N$566:$O$571,2,FALSE)),,VLOOKUP($M30,Utilitaires!$N$566:$O$571,2,FALSE)),$N30)</f>
        <v>0</v>
      </c>
      <c r="AD30" s="1133">
        <f>SQRT(SUMSQ(AC30,VLOOKUP(B30&amp;"; "&amp;$H$26&amp;" "&amp;$H$27,'FE Intrants'!G:U,7,FALSE)))</f>
        <v>0.2</v>
      </c>
    </row>
    <row r="31" spans="2:30" s="114" customFormat="1" ht="12.75" hidden="1" customHeight="1" outlineLevel="1">
      <c r="B31" s="143" t="s">
        <v>2689</v>
      </c>
      <c r="C31" s="144"/>
      <c r="D31" s="213">
        <f>J31</f>
        <v>0</v>
      </c>
      <c r="E31" s="213"/>
      <c r="F31" s="123"/>
      <c r="G31" s="347"/>
      <c r="H31" s="220">
        <f>VLOOKUP($B31&amp;"; "&amp;$H$26&amp;" "&amp;H$27,'FE Intrants'!$G:$U,9,FALSE)</f>
        <v>1870</v>
      </c>
      <c r="I31" s="220">
        <f>IF(ISNA(VLOOKUP($B31&amp;"; "&amp;$H$26&amp;" "&amp;I$27,'FE Intrants'!$G:$U,9,FALSE)),H31,VLOOKUP($B31&amp;"; "&amp;$H$26&amp;" "&amp;I$27,'FE Intrants'!$G:$U,9,FALSE))</f>
        <v>403</v>
      </c>
      <c r="J31" s="328">
        <f>F31*((1-G31)*H31+G31*I31)</f>
        <v>0</v>
      </c>
      <c r="L31" s="320">
        <f>IF(O31=0,O31,O31/J31)</f>
        <v>0</v>
      </c>
      <c r="M31" s="1221"/>
      <c r="N31" s="822"/>
      <c r="O31" s="152">
        <f>SQRT(SUMSQ(F31*(1-G31)*H31*AD31,F31*G31*I31*P31))</f>
        <v>0</v>
      </c>
      <c r="P31" s="1133">
        <f>IF(ISNA(VLOOKUP(B31&amp;"; "&amp;$H$26&amp;" "&amp;$I$27,'FE Intrants'!G:U,7,FALSE)),0,SQRT(SUMSQ(AC31,VLOOKUP(B31&amp;"; "&amp;$H$26&amp;" "&amp;$I$27,'FE Intrants'!G:U,7,FALSE))))</f>
        <v>0.2</v>
      </c>
      <c r="V31" s="566">
        <f>D31</f>
        <v>0</v>
      </c>
      <c r="W31" s="567"/>
      <c r="X31" s="567"/>
      <c r="Y31" s="567"/>
      <c r="Z31" s="569">
        <f>SUM(V31:Y31)</f>
        <v>0</v>
      </c>
      <c r="AA31" s="592"/>
      <c r="AC31" s="2131">
        <f>IF($M31&lt;&gt;"votre valeur :",IF(ISNA(VLOOKUP($M31,Utilitaires!$N$566:$O$571,2,FALSE)),,VLOOKUP($M31,Utilitaires!$N$566:$O$571,2,FALSE)),$N31)</f>
        <v>0</v>
      </c>
      <c r="AD31" s="1133">
        <f>SQRT(SUMSQ(AC31,VLOOKUP(B31&amp;"; "&amp;$H$26&amp;" "&amp;$H$27,'FE Intrants'!G:U,7,FALSE)))</f>
        <v>0.2</v>
      </c>
    </row>
    <row r="32" spans="2:30" s="114" customFormat="1" ht="12.75" hidden="1" customHeight="1" outlineLevel="1">
      <c r="B32" s="143"/>
      <c r="C32" s="144"/>
      <c r="D32" s="214"/>
      <c r="E32" s="214"/>
      <c r="F32" s="144"/>
      <c r="G32" s="144"/>
      <c r="H32" s="144"/>
      <c r="I32" s="144"/>
      <c r="J32" s="168"/>
      <c r="L32" s="143"/>
      <c r="M32" s="144"/>
      <c r="N32" s="144"/>
      <c r="O32" s="148"/>
      <c r="P32" s="1146"/>
      <c r="V32" s="566"/>
      <c r="W32" s="567"/>
      <c r="X32" s="567"/>
      <c r="Y32" s="567"/>
      <c r="Z32" s="569"/>
      <c r="AA32" s="593"/>
      <c r="AC32" s="2119"/>
      <c r="AD32" s="1146"/>
    </row>
    <row r="33" spans="2:30" s="114" customFormat="1" ht="12.75" hidden="1" customHeight="1" outlineLevel="1">
      <c r="B33" s="197" t="s">
        <v>353</v>
      </c>
      <c r="C33" s="198"/>
      <c r="D33" s="215">
        <f>SUM(D28:D32)</f>
        <v>0</v>
      </c>
      <c r="E33" s="215"/>
      <c r="F33" s="200"/>
      <c r="G33" s="200"/>
      <c r="H33" s="200"/>
      <c r="I33" s="200"/>
      <c r="J33" s="201">
        <f>SUM(J28:J32)</f>
        <v>0</v>
      </c>
      <c r="L33" s="1207">
        <f>IF(O33=0,O33,O33/J33)</f>
        <v>0</v>
      </c>
      <c r="M33" s="200"/>
      <c r="N33" s="200"/>
      <c r="O33" s="201">
        <f>SQRT(SUMSQ(O28:O32))</f>
        <v>0</v>
      </c>
      <c r="V33" s="573">
        <f t="shared" ref="V33:AA33" si="1">SUM(V28:V32)</f>
        <v>0</v>
      </c>
      <c r="W33" s="574">
        <f t="shared" si="1"/>
        <v>0</v>
      </c>
      <c r="X33" s="574">
        <f t="shared" si="1"/>
        <v>0</v>
      </c>
      <c r="Y33" s="574">
        <f t="shared" si="1"/>
        <v>0</v>
      </c>
      <c r="Z33" s="576">
        <f t="shared" si="1"/>
        <v>0</v>
      </c>
      <c r="AA33" s="594">
        <f t="shared" si="1"/>
        <v>0</v>
      </c>
    </row>
    <row r="34" spans="2:30" s="114" customFormat="1" ht="12.75" hidden="1" customHeight="1" outlineLevel="1">
      <c r="V34" s="443"/>
      <c r="W34" s="443"/>
      <c r="X34" s="443"/>
      <c r="Y34" s="443"/>
      <c r="Z34" s="443"/>
      <c r="AA34" s="443"/>
    </row>
    <row r="35" spans="2:30" s="114" customFormat="1" ht="12.5">
      <c r="V35" s="443"/>
      <c r="W35" s="443"/>
      <c r="X35" s="443"/>
      <c r="Y35" s="443"/>
      <c r="Z35" s="443"/>
      <c r="AA35" s="443"/>
    </row>
    <row r="36" spans="2:30" s="114" customFormat="1" ht="15.5" collapsed="1">
      <c r="B36" s="2393" t="s">
        <v>301</v>
      </c>
      <c r="C36" s="2393"/>
      <c r="D36" s="2393"/>
      <c r="E36" s="2393"/>
      <c r="F36" s="2393"/>
      <c r="G36" s="2393"/>
      <c r="H36" s="2393"/>
      <c r="I36" s="2393"/>
      <c r="J36" s="2393"/>
      <c r="K36" s="2393"/>
      <c r="L36" s="2393"/>
      <c r="M36" s="2393"/>
      <c r="N36" s="2393"/>
      <c r="O36" s="2393"/>
      <c r="V36" s="443"/>
      <c r="W36" s="443"/>
      <c r="X36" s="443"/>
      <c r="Y36" s="443"/>
      <c r="Z36" s="443"/>
      <c r="AA36" s="443"/>
    </row>
    <row r="37" spans="2:30" s="114" customFormat="1" ht="12.75" hidden="1" customHeight="1" outlineLevel="1">
      <c r="V37" s="443"/>
      <c r="W37" s="443"/>
      <c r="X37" s="443"/>
      <c r="Y37" s="443"/>
      <c r="Z37" s="443"/>
      <c r="AA37" s="443"/>
    </row>
    <row r="38" spans="2:30" s="114" customFormat="1" ht="12.75" hidden="1" customHeight="1" outlineLevel="1">
      <c r="B38" s="139" t="s">
        <v>301</v>
      </c>
      <c r="C38" s="140"/>
      <c r="D38" s="285"/>
      <c r="E38" s="1640"/>
      <c r="F38" s="141"/>
      <c r="G38" s="141"/>
      <c r="H38" s="142"/>
      <c r="L38" s="2357" t="s">
        <v>372</v>
      </c>
      <c r="M38" s="2358"/>
      <c r="N38" s="2358"/>
      <c r="O38" s="2359"/>
      <c r="V38" s="2360" t="s">
        <v>447</v>
      </c>
      <c r="W38" s="2361"/>
      <c r="X38" s="2361"/>
      <c r="Y38" s="2361"/>
      <c r="Z38" s="2361"/>
      <c r="AA38" s="2362"/>
    </row>
    <row r="39" spans="2:30" s="114" customFormat="1" ht="12.75" hidden="1" customHeight="1" outlineLevel="1">
      <c r="B39" s="333"/>
      <c r="C39" s="167"/>
      <c r="D39" s="287" t="s">
        <v>312</v>
      </c>
      <c r="E39" s="1641"/>
      <c r="F39" s="144"/>
      <c r="G39" s="144"/>
      <c r="H39" s="145"/>
      <c r="L39" s="146"/>
      <c r="M39" s="821"/>
      <c r="N39" s="829"/>
      <c r="O39" s="145"/>
      <c r="V39" s="2128"/>
      <c r="W39" s="2129"/>
      <c r="X39" s="2129"/>
      <c r="Y39" s="2129"/>
      <c r="Z39" s="2136"/>
      <c r="AA39" s="621"/>
      <c r="AC39" s="2458" t="s">
        <v>1754</v>
      </c>
      <c r="AD39" s="2459"/>
    </row>
    <row r="40" spans="2:30" s="114" customFormat="1" ht="12.75" hidden="1" customHeight="1" outlineLevel="1">
      <c r="B40" s="146"/>
      <c r="C40" s="286"/>
      <c r="D40" s="286" t="s">
        <v>415</v>
      </c>
      <c r="E40" s="1637"/>
      <c r="F40" s="147" t="s">
        <v>1963</v>
      </c>
      <c r="G40" s="1180" t="s">
        <v>1675</v>
      </c>
      <c r="H40" s="148" t="s">
        <v>450</v>
      </c>
      <c r="L40" s="1179" t="s">
        <v>320</v>
      </c>
      <c r="M40" s="2383" t="s">
        <v>536</v>
      </c>
      <c r="N40" s="2384"/>
      <c r="O40" s="148" t="s">
        <v>450</v>
      </c>
      <c r="V40" s="2128" t="s">
        <v>450</v>
      </c>
      <c r="W40" s="2129"/>
      <c r="X40" s="2129"/>
      <c r="Y40" s="2129"/>
      <c r="Z40" s="2136" t="s">
        <v>450</v>
      </c>
      <c r="AA40" s="589"/>
      <c r="AC40" s="2120" t="s">
        <v>2679</v>
      </c>
      <c r="AD40" s="2135" t="s">
        <v>2699</v>
      </c>
    </row>
    <row r="41" spans="2:30" s="114" customFormat="1" ht="12.75" hidden="1" customHeight="1" outlineLevel="1">
      <c r="B41" s="146"/>
      <c r="C41" s="286"/>
      <c r="D41" s="286" t="s">
        <v>450</v>
      </c>
      <c r="E41" s="1637"/>
      <c r="F41" s="149" t="s">
        <v>2693</v>
      </c>
      <c r="G41" s="286"/>
      <c r="H41" s="148"/>
      <c r="L41" s="1179" t="s">
        <v>1755</v>
      </c>
      <c r="M41" s="2374"/>
      <c r="N41" s="2375"/>
      <c r="O41" s="148"/>
      <c r="V41" s="2122" t="s">
        <v>214</v>
      </c>
      <c r="W41" s="2123" t="s">
        <v>448</v>
      </c>
      <c r="X41" s="2123" t="s">
        <v>270</v>
      </c>
      <c r="Y41" s="2123" t="s">
        <v>449</v>
      </c>
      <c r="Z41" s="2127" t="s">
        <v>331</v>
      </c>
      <c r="AA41" s="591" t="s">
        <v>643</v>
      </c>
      <c r="AC41" s="2131"/>
      <c r="AD41" s="1133"/>
    </row>
    <row r="42" spans="2:30" s="114" customFormat="1" ht="12.75" hidden="1" customHeight="1" outlineLevel="1">
      <c r="B42" s="143" t="s">
        <v>2690</v>
      </c>
      <c r="C42" s="144"/>
      <c r="D42" s="213">
        <f>H42</f>
        <v>0</v>
      </c>
      <c r="E42" s="213"/>
      <c r="F42" s="117"/>
      <c r="G42" s="336">
        <f>VLOOKUP($B42&amp;"; "&amp;$G$40,'FE Intrants'!$G:$U,9,FALSE)</f>
        <v>2.13</v>
      </c>
      <c r="H42" s="152">
        <f>F42*G42</f>
        <v>0</v>
      </c>
      <c r="L42" s="320">
        <f>IF(O42=0,O42,O42/H42)</f>
        <v>0</v>
      </c>
      <c r="M42" s="1221"/>
      <c r="N42" s="822"/>
      <c r="O42" s="152">
        <f>F42*G42*AD42</f>
        <v>0</v>
      </c>
      <c r="V42" s="566">
        <f>IF(ISNA(VLOOKUP($B42&amp;"; "&amp;$G$40, 'FE Intrants'!G:U,10,FALSE)),$D42,VLOOKUP($B42&amp;"; "&amp;$G$40, 'FE Intrants'!G:U,10,FALSE)*$F42)</f>
        <v>0</v>
      </c>
      <c r="W42" s="567">
        <f>IF(ISNA(VLOOKUP($B42&amp;"; "&amp;$G$40, 'FE Intrants'!G:U,11,FALSE)),0,(VLOOKUP($B42&amp;"; "&amp;$G$40, 'FE Intrants'!G:U,11,FALSE)+VLOOKUP($B42&amp;"; "&amp;$G$40, 'FE Intrants'!G:U,12,FALSE))*$F42)</f>
        <v>0</v>
      </c>
      <c r="X42" s="567">
        <f>IF(ISNA(VLOOKUP($B42&amp;"; "&amp;$G$40, 'FE Intrants'!G:U,13,FALSE)),0,VLOOKUP($B42&amp;"; "&amp;$G$40, 'FE Intrants'!G:U,13,FALSE)*$F42)</f>
        <v>0</v>
      </c>
      <c r="Y42" s="567">
        <f>IF(ISNA(VLOOKUP($B42&amp;"; "&amp;$G$40, 'FE Intrants'!G:U,14,FALSE)),0,VLOOKUP($B42&amp;"; "&amp;$G$40, 'FE Intrants'!G:U,14,FALSE)*$F42)</f>
        <v>0</v>
      </c>
      <c r="Z42" s="569">
        <f>H42</f>
        <v>0</v>
      </c>
      <c r="AA42" s="592"/>
      <c r="AC42" s="2131">
        <f>IF($M42&lt;&gt;"votre valeur :",IF(ISNA(VLOOKUP($M42,Utilitaires!$N$566:$O$571,2,FALSE)),,VLOOKUP($M42,Utilitaires!$N$566:$O$571,2,FALSE)),$N42)</f>
        <v>0</v>
      </c>
      <c r="AD42" s="1133">
        <f>SQRT(SUMSQ(AC42,VLOOKUP(B42&amp;"; "&amp;$G$40,'FE Intrants'!G:U,7,FALSE)))</f>
        <v>0.2</v>
      </c>
    </row>
    <row r="43" spans="2:30" s="114" customFormat="1" ht="12.75" hidden="1" customHeight="1" outlineLevel="1">
      <c r="B43" s="143" t="s">
        <v>2691</v>
      </c>
      <c r="C43" s="144"/>
      <c r="D43" s="213">
        <f>H43</f>
        <v>0</v>
      </c>
      <c r="E43" s="213"/>
      <c r="F43" s="120"/>
      <c r="G43" s="336">
        <f>VLOOKUP($B43&amp;"; "&amp;$G$40,'FE Intrants'!$G:$U,9,FALSE)</f>
        <v>2.13</v>
      </c>
      <c r="H43" s="152">
        <f>F43*G43</f>
        <v>0</v>
      </c>
      <c r="L43" s="320">
        <f>IF(O43=0,O43,O43/H43)</f>
        <v>0</v>
      </c>
      <c r="M43" s="1221"/>
      <c r="N43" s="822"/>
      <c r="O43" s="152">
        <f>F43*G43*AD43</f>
        <v>0</v>
      </c>
      <c r="V43" s="566">
        <f>IF(ISNA(VLOOKUP($B43&amp;"; "&amp;$G$40, 'FE Intrants'!G:U,10,FALSE)),$D43,VLOOKUP($B43&amp;"; "&amp;$G$40, 'FE Intrants'!G:U,10,FALSE)*$F43)</f>
        <v>0</v>
      </c>
      <c r="W43" s="567">
        <f>IF(ISNA(VLOOKUP($B43&amp;"; "&amp;$G$40, 'FE Intrants'!G:U,11,FALSE)),0,(VLOOKUP($B43&amp;"; "&amp;$G$40, 'FE Intrants'!G:U,11,FALSE)+VLOOKUP($B43&amp;"; "&amp;$G$40, 'FE Intrants'!G:U,12,FALSE))*$F43)</f>
        <v>0</v>
      </c>
      <c r="X43" s="567">
        <f>IF(ISNA(VLOOKUP($B43&amp;"; "&amp;$G$40, 'FE Intrants'!G:U,13,FALSE)),0,VLOOKUP($B43&amp;"; "&amp;$G$40, 'FE Intrants'!G:U,13,FALSE)*$F43)</f>
        <v>0</v>
      </c>
      <c r="Y43" s="567">
        <f>IF(ISNA(VLOOKUP($B43&amp;"; "&amp;$G$40, 'FE Intrants'!G:U,14,FALSE)),0,VLOOKUP($B43&amp;"; "&amp;$G$40, 'FE Intrants'!G:U,14,FALSE)*$F43)</f>
        <v>0</v>
      </c>
      <c r="Z43" s="569">
        <f>H43</f>
        <v>0</v>
      </c>
      <c r="AA43" s="592"/>
      <c r="AC43" s="2131">
        <f>IF($M43&lt;&gt;"votre valeur :",IF(ISNA(VLOOKUP($M43,Utilitaires!$N$566:$O$571,2,FALSE)),,VLOOKUP($M43,Utilitaires!$N$566:$O$571,2,FALSE)),$N43)</f>
        <v>0</v>
      </c>
      <c r="AD43" s="1133">
        <f>SQRT(SUMSQ(AC43,VLOOKUP(B43&amp;"; "&amp;$G$40,'FE Intrants'!G:U,7,FALSE)))</f>
        <v>0.2</v>
      </c>
    </row>
    <row r="44" spans="2:30" s="114" customFormat="1" ht="12.75" hidden="1" customHeight="1" outlineLevel="1">
      <c r="B44" s="143" t="s">
        <v>3169</v>
      </c>
      <c r="C44" s="144"/>
      <c r="D44" s="213">
        <f>H44</f>
        <v>0</v>
      </c>
      <c r="E44" s="213"/>
      <c r="F44" s="120"/>
      <c r="G44" s="336">
        <f>VLOOKUP($B44&amp;"; "&amp;$G$40,'FE Intrants'!$G:$U,9,FALSE)</f>
        <v>1.26</v>
      </c>
      <c r="H44" s="152">
        <f>F44*G44</f>
        <v>0</v>
      </c>
      <c r="L44" s="320">
        <f>IF(O44=0,O44,O44/H44)</f>
        <v>0</v>
      </c>
      <c r="M44" s="1221"/>
      <c r="N44" s="822"/>
      <c r="O44" s="152">
        <f>F44*G44*AD44</f>
        <v>0</v>
      </c>
      <c r="V44" s="566">
        <f>IF(ISNA(VLOOKUP($B44&amp;"; "&amp;$G$40, 'FE Intrants'!G:U,10,FALSE)),$D44,VLOOKUP($B44&amp;"; "&amp;$G$40, 'FE Intrants'!G:U,10,FALSE)*$F44)</f>
        <v>0</v>
      </c>
      <c r="W44" s="567">
        <f>IF(ISNA(VLOOKUP($B44&amp;"; "&amp;$G$40, 'FE Intrants'!G:U,11,FALSE)),0,(VLOOKUP($B44&amp;"; "&amp;$G$40, 'FE Intrants'!G:U,11,FALSE)+VLOOKUP($B44&amp;"; "&amp;$G$40, 'FE Intrants'!G:U,12,FALSE))*$F44)</f>
        <v>0</v>
      </c>
      <c r="X44" s="567">
        <f>IF(ISNA(VLOOKUP($B44&amp;"; "&amp;$G$40, 'FE Intrants'!G:U,13,FALSE)),0,VLOOKUP($B44&amp;"; "&amp;$G$40, 'FE Intrants'!G:U,13,FALSE)*$F44)</f>
        <v>0</v>
      </c>
      <c r="Y44" s="567">
        <f>IF(ISNA(VLOOKUP($B44&amp;"; "&amp;$G$40, 'FE Intrants'!G:U,14,FALSE)),0,VLOOKUP($B44&amp;"; "&amp;$G$40, 'FE Intrants'!G:U,14,FALSE)*$F44)</f>
        <v>0</v>
      </c>
      <c r="Z44" s="569">
        <f>H44</f>
        <v>0</v>
      </c>
      <c r="AA44" s="592"/>
      <c r="AC44" s="2131">
        <f>IF($M44&lt;&gt;"votre valeur :",IF(ISNA(VLOOKUP($M44,Utilitaires!$N$566:$O$571,2,FALSE)),,VLOOKUP($M44,Utilitaires!$N$566:$O$571,2,FALSE)),$N44)</f>
        <v>0</v>
      </c>
      <c r="AD44" s="1133">
        <f>SQRT(SUMSQ(AC44,VLOOKUP(B44&amp;"; "&amp;$G$40,'FE Intrants'!G:U,7,FALSE)))</f>
        <v>0.2</v>
      </c>
    </row>
    <row r="45" spans="2:30" s="114" customFormat="1" ht="12.75" hidden="1" customHeight="1" outlineLevel="1">
      <c r="B45" s="143" t="s">
        <v>3945</v>
      </c>
      <c r="C45" s="144"/>
      <c r="D45" s="213">
        <f>H45</f>
        <v>0</v>
      </c>
      <c r="E45" s="213"/>
      <c r="F45" s="123"/>
      <c r="G45" s="336">
        <f>VLOOKUP($B45&amp;"; "&amp;$G$40,'FE Intrants'!$G:$U,9,FALSE)</f>
        <v>0.40899999999999997</v>
      </c>
      <c r="H45" s="152">
        <f>F45*G45</f>
        <v>0</v>
      </c>
      <c r="L45" s="320">
        <f>IF(O45=0,O45,O45/H45)</f>
        <v>0</v>
      </c>
      <c r="M45" s="1221"/>
      <c r="N45" s="822"/>
      <c r="O45" s="152">
        <f>F45*G45*AD45</f>
        <v>0</v>
      </c>
      <c r="V45" s="566">
        <f>IF(ISNA(VLOOKUP($B45&amp;"; "&amp;$G$40, 'FE Intrants'!G:U,10,FALSE)),$D45,VLOOKUP($B45&amp;"; "&amp;$G$40, 'FE Intrants'!G:U,10,FALSE)*$F45)</f>
        <v>0</v>
      </c>
      <c r="W45" s="567">
        <f>IF(ISNA(VLOOKUP($B45&amp;"; "&amp;$G$40, 'FE Intrants'!G:U,11,FALSE)),0,(VLOOKUP($B45&amp;"; "&amp;$G$40, 'FE Intrants'!G:U,11,FALSE)+VLOOKUP($B45&amp;"; "&amp;$G$40, 'FE Intrants'!G:U,12,FALSE))*$F45)</f>
        <v>0</v>
      </c>
      <c r="X45" s="567">
        <f>IF(ISNA(VLOOKUP($B45&amp;"; "&amp;$G$40, 'FE Intrants'!G:U,13,FALSE)),0,VLOOKUP($B45&amp;"; "&amp;$G$40, 'FE Intrants'!G:U,13,FALSE)*$F45)</f>
        <v>0</v>
      </c>
      <c r="Y45" s="567">
        <f>IF(ISNA(VLOOKUP($B45&amp;"; "&amp;$G$40, 'FE Intrants'!G:U,14,FALSE)),0,VLOOKUP($B45&amp;"; "&amp;$G$40, 'FE Intrants'!G:U,14,FALSE)*$F45)</f>
        <v>0</v>
      </c>
      <c r="Z45" s="569">
        <f>H45</f>
        <v>0</v>
      </c>
      <c r="AA45" s="592"/>
      <c r="AC45" s="2131">
        <f>IF($M45&lt;&gt;"votre valeur :",IF(ISNA(VLOOKUP($M45,Utilitaires!$N$566:$O$571,2,FALSE)),,VLOOKUP($M45,Utilitaires!$N$566:$O$571,2,FALSE)),$N45)</f>
        <v>0</v>
      </c>
      <c r="AD45" s="1133">
        <f>SQRT(SUMSQ(AC45,VLOOKUP(B45&amp;"; "&amp;$G$40,'FE Intrants'!G:U,7,FALSE)))</f>
        <v>0.5</v>
      </c>
    </row>
    <row r="46" spans="2:30" s="114" customFormat="1" ht="12.75" hidden="1" customHeight="1" outlineLevel="1">
      <c r="B46" s="143"/>
      <c r="C46" s="144"/>
      <c r="D46" s="214"/>
      <c r="E46" s="214"/>
      <c r="F46" s="144"/>
      <c r="G46" s="144"/>
      <c r="H46" s="145"/>
      <c r="L46" s="143"/>
      <c r="M46" s="144"/>
      <c r="N46" s="144"/>
      <c r="O46" s="168"/>
      <c r="V46" s="566"/>
      <c r="W46" s="567"/>
      <c r="X46" s="567"/>
      <c r="Y46" s="567"/>
      <c r="Z46" s="569"/>
      <c r="AA46" s="593"/>
      <c r="AC46" s="2119"/>
      <c r="AD46" s="1146"/>
    </row>
    <row r="47" spans="2:30" s="114" customFormat="1" ht="12.75" hidden="1" customHeight="1" outlineLevel="1">
      <c r="B47" s="197" t="s">
        <v>353</v>
      </c>
      <c r="C47" s="198"/>
      <c r="D47" s="215">
        <f>SUM(D42:D46)</f>
        <v>0</v>
      </c>
      <c r="E47" s="215"/>
      <c r="F47" s="200"/>
      <c r="G47" s="200"/>
      <c r="H47" s="201">
        <f>SUM(H42:H46)</f>
        <v>0</v>
      </c>
      <c r="L47" s="1207">
        <f>IF(O47=0,O47,O47/H47)</f>
        <v>0</v>
      </c>
      <c r="M47" s="200"/>
      <c r="N47" s="200"/>
      <c r="O47" s="201">
        <f>SQRT(SUMSQ(O42:O46))</f>
        <v>0</v>
      </c>
      <c r="V47" s="573">
        <f t="shared" ref="V47:AA47" si="2">SUM(V42:V46)</f>
        <v>0</v>
      </c>
      <c r="W47" s="574">
        <f t="shared" si="2"/>
        <v>0</v>
      </c>
      <c r="X47" s="574">
        <f t="shared" si="2"/>
        <v>0</v>
      </c>
      <c r="Y47" s="574">
        <f t="shared" si="2"/>
        <v>0</v>
      </c>
      <c r="Z47" s="576">
        <f t="shared" si="2"/>
        <v>0</v>
      </c>
      <c r="AA47" s="594">
        <f t="shared" si="2"/>
        <v>0</v>
      </c>
    </row>
    <row r="48" spans="2:30" s="114" customFormat="1" ht="12.75" hidden="1" customHeight="1" outlineLevel="1">
      <c r="V48" s="443"/>
      <c r="W48" s="443"/>
      <c r="X48" s="443"/>
      <c r="Y48" s="443"/>
      <c r="Z48" s="443"/>
      <c r="AA48" s="443"/>
    </row>
    <row r="49" spans="2:30" s="114" customFormat="1" ht="12.5">
      <c r="V49" s="443"/>
      <c r="W49" s="443"/>
      <c r="X49" s="443"/>
      <c r="Y49" s="443"/>
      <c r="Z49" s="443"/>
      <c r="AA49" s="443"/>
    </row>
    <row r="50" spans="2:30" s="114" customFormat="1" ht="15.5" collapsed="1">
      <c r="B50" s="2452" t="s">
        <v>437</v>
      </c>
      <c r="C50" s="2450"/>
      <c r="D50" s="2450"/>
      <c r="E50" s="2450"/>
      <c r="F50" s="2450"/>
      <c r="G50" s="2450"/>
      <c r="H50" s="2450"/>
      <c r="I50" s="2450"/>
      <c r="J50" s="2450"/>
      <c r="K50" s="2450"/>
      <c r="L50" s="2450"/>
      <c r="M50" s="2450"/>
      <c r="N50" s="2450"/>
      <c r="O50" s="2451"/>
      <c r="V50" s="443"/>
      <c r="W50" s="443"/>
      <c r="X50" s="443"/>
      <c r="Y50" s="443"/>
      <c r="Z50" s="443"/>
      <c r="AA50" s="443"/>
    </row>
    <row r="51" spans="2:30" s="114" customFormat="1" ht="12.75" hidden="1" customHeight="1" outlineLevel="1">
      <c r="V51" s="443"/>
      <c r="W51" s="443"/>
      <c r="X51" s="443"/>
      <c r="Y51" s="443"/>
      <c r="Z51" s="443"/>
      <c r="AA51" s="443"/>
    </row>
    <row r="52" spans="2:30" s="114" customFormat="1" ht="12.75" hidden="1" customHeight="1" outlineLevel="1">
      <c r="B52" s="139" t="s">
        <v>437</v>
      </c>
      <c r="C52" s="140"/>
      <c r="D52" s="285"/>
      <c r="E52" s="1640"/>
      <c r="F52" s="141"/>
      <c r="G52" s="141"/>
      <c r="H52" s="141"/>
      <c r="I52" s="142"/>
      <c r="L52" s="2357" t="s">
        <v>372</v>
      </c>
      <c r="M52" s="2358"/>
      <c r="N52" s="2358"/>
      <c r="O52" s="2359"/>
      <c r="V52" s="2360" t="s">
        <v>447</v>
      </c>
      <c r="W52" s="2361"/>
      <c r="X52" s="2361"/>
      <c r="Y52" s="2361"/>
      <c r="Z52" s="2361"/>
      <c r="AA52" s="2362"/>
    </row>
    <row r="53" spans="2:30" s="114" customFormat="1" ht="12.75" hidden="1" customHeight="1" outlineLevel="1">
      <c r="B53" s="333"/>
      <c r="C53" s="167"/>
      <c r="D53" s="287" t="s">
        <v>312</v>
      </c>
      <c r="E53" s="1641"/>
      <c r="F53" s="155"/>
      <c r="G53" s="144"/>
      <c r="H53" s="144"/>
      <c r="I53" s="145"/>
      <c r="L53" s="146"/>
      <c r="M53" s="821"/>
      <c r="N53" s="829"/>
      <c r="O53" s="145"/>
      <c r="V53" s="2128"/>
      <c r="W53" s="2129"/>
      <c r="X53" s="2129"/>
      <c r="Y53" s="2129"/>
      <c r="Z53" s="2136"/>
      <c r="AA53" s="621"/>
      <c r="AC53" s="2458" t="s">
        <v>1754</v>
      </c>
      <c r="AD53" s="2459"/>
    </row>
    <row r="54" spans="2:30" s="114" customFormat="1" ht="12.75" hidden="1" customHeight="1" outlineLevel="1">
      <c r="B54" s="146"/>
      <c r="C54" s="286"/>
      <c r="D54" s="286" t="s">
        <v>415</v>
      </c>
      <c r="E54" s="1637"/>
      <c r="F54" s="147" t="s">
        <v>344</v>
      </c>
      <c r="G54" s="1180" t="s">
        <v>2698</v>
      </c>
      <c r="H54" s="147" t="s">
        <v>2697</v>
      </c>
      <c r="I54" s="148" t="s">
        <v>450</v>
      </c>
      <c r="L54" s="1179" t="s">
        <v>320</v>
      </c>
      <c r="M54" s="2383" t="s">
        <v>536</v>
      </c>
      <c r="N54" s="2384"/>
      <c r="O54" s="148" t="s">
        <v>450</v>
      </c>
      <c r="V54" s="2128" t="s">
        <v>450</v>
      </c>
      <c r="W54" s="2129"/>
      <c r="X54" s="2129"/>
      <c r="Y54" s="2129"/>
      <c r="Z54" s="2136" t="s">
        <v>450</v>
      </c>
      <c r="AA54" s="589"/>
      <c r="AC54" s="2120" t="s">
        <v>2679</v>
      </c>
      <c r="AD54" s="2135" t="s">
        <v>2699</v>
      </c>
    </row>
    <row r="55" spans="2:30" s="114" customFormat="1" ht="12.75" hidden="1" customHeight="1" outlineLevel="1">
      <c r="B55" s="146"/>
      <c r="C55" s="286"/>
      <c r="D55" s="286" t="s">
        <v>450</v>
      </c>
      <c r="E55" s="1637"/>
      <c r="F55" s="149" t="s">
        <v>425</v>
      </c>
      <c r="G55" s="286" t="s">
        <v>537</v>
      </c>
      <c r="H55" s="1181" t="s">
        <v>425</v>
      </c>
      <c r="I55" s="148"/>
      <c r="L55" s="1179" t="s">
        <v>1755</v>
      </c>
      <c r="M55" s="2374"/>
      <c r="N55" s="2375"/>
      <c r="O55" s="148"/>
      <c r="V55" s="2122" t="s">
        <v>214</v>
      </c>
      <c r="W55" s="2123" t="s">
        <v>448</v>
      </c>
      <c r="X55" s="2123" t="s">
        <v>270</v>
      </c>
      <c r="Y55" s="2123" t="s">
        <v>449</v>
      </c>
      <c r="Z55" s="2127" t="s">
        <v>331</v>
      </c>
      <c r="AA55" s="591" t="s">
        <v>643</v>
      </c>
      <c r="AC55" s="2131"/>
      <c r="AD55" s="1133"/>
    </row>
    <row r="56" spans="2:30" s="114" customFormat="1" ht="12.75" hidden="1" customHeight="1" outlineLevel="1">
      <c r="B56" s="143" t="s">
        <v>2694</v>
      </c>
      <c r="C56" s="144"/>
      <c r="D56" s="213">
        <f>I56</f>
        <v>0</v>
      </c>
      <c r="E56" s="213"/>
      <c r="F56" s="117"/>
      <c r="G56" s="220">
        <f>VLOOKUP($B56&amp;"; "&amp;H56,'FE Intrants'!$G:$U,9,FALSE)</f>
        <v>390</v>
      </c>
      <c r="H56" s="1208" t="str">
        <f>VLOOKUP(B56,'FE Intrants'!F:U,5,FALSE)</f>
        <v>kgCO2e/tonne</v>
      </c>
      <c r="I56" s="152">
        <f>F56*G56</f>
        <v>0</v>
      </c>
      <c r="L56" s="320">
        <f>IF(O56=0,O56,O56/I56)</f>
        <v>0</v>
      </c>
      <c r="M56" s="1221"/>
      <c r="N56" s="822"/>
      <c r="O56" s="152">
        <f>F56*G56*AD56</f>
        <v>0</v>
      </c>
      <c r="V56" s="566">
        <f>D56</f>
        <v>0</v>
      </c>
      <c r="W56" s="567"/>
      <c r="X56" s="567"/>
      <c r="Y56" s="567"/>
      <c r="Z56" s="569">
        <f>SUM(V56:Y56)</f>
        <v>0</v>
      </c>
      <c r="AA56" s="592"/>
      <c r="AC56" s="2131">
        <f>IF($M56&lt;&gt;"votre valeur :",IF(ISNA(VLOOKUP($M56,Utilitaires!$N$566:$O$571,2,FALSE)),,VLOOKUP($M56,Utilitaires!$N$566:$O$571,2,FALSE)),$N56)</f>
        <v>0</v>
      </c>
      <c r="AD56" s="1133">
        <f>SQRT(SUMSQ(AC56,VLOOKUP(B56&amp;"; "&amp;H56,'FE Intrants'!G:U,7,FALSE)))</f>
        <v>0.2</v>
      </c>
    </row>
    <row r="57" spans="2:30" s="114" customFormat="1" ht="12.75" hidden="1" customHeight="1" outlineLevel="1">
      <c r="B57" s="143" t="s">
        <v>2695</v>
      </c>
      <c r="C57" s="144"/>
      <c r="D57" s="213">
        <f>I57</f>
        <v>0</v>
      </c>
      <c r="E57" s="213"/>
      <c r="F57" s="120"/>
      <c r="G57" s="220">
        <f>VLOOKUP($B57&amp;"; "&amp;H57,'FE Intrants'!$G:$U,9,FALSE)</f>
        <v>670</v>
      </c>
      <c r="H57" s="1209" t="str">
        <f>VLOOKUP(B57,'FE Intrants'!F:U,5,FALSE)</f>
        <v>kgCO2e/tonne</v>
      </c>
      <c r="I57" s="152">
        <f>F57*G57</f>
        <v>0</v>
      </c>
      <c r="L57" s="320">
        <f>IF(O57=0,O57,O57/I57)</f>
        <v>0</v>
      </c>
      <c r="M57" s="1221"/>
      <c r="N57" s="822"/>
      <c r="O57" s="152">
        <f>F57*G57*AD57</f>
        <v>0</v>
      </c>
      <c r="V57" s="566">
        <f>D57</f>
        <v>0</v>
      </c>
      <c r="W57" s="567"/>
      <c r="X57" s="567"/>
      <c r="Y57" s="567"/>
      <c r="Z57" s="569">
        <f>SUM(V57:Y57)</f>
        <v>0</v>
      </c>
      <c r="AA57" s="592"/>
      <c r="AC57" s="2131">
        <f>IF($M57&lt;&gt;"votre valeur :",IF(ISNA(VLOOKUP($M57,Utilitaires!$N$566:$O$571,2,FALSE)),,VLOOKUP($M57,Utilitaires!$N$566:$O$571,2,FALSE)),$N57)</f>
        <v>0</v>
      </c>
      <c r="AD57" s="1133">
        <f>SQRT(SUMSQ(AC57,VLOOKUP(B57&amp;"; "&amp;H57,'FE Intrants'!G:U,7,FALSE)))</f>
        <v>0.2</v>
      </c>
    </row>
    <row r="58" spans="2:30" s="114" customFormat="1" ht="12.75" hidden="1" customHeight="1" outlineLevel="1">
      <c r="B58" s="143" t="s">
        <v>2696</v>
      </c>
      <c r="C58" s="144"/>
      <c r="D58" s="213">
        <f>I58</f>
        <v>0</v>
      </c>
      <c r="E58" s="213"/>
      <c r="F58" s="123"/>
      <c r="G58" s="220">
        <f>VLOOKUP($B58&amp;"; "&amp;H58,'FE Intrants'!$G:$U,9,FALSE)</f>
        <v>2.29</v>
      </c>
      <c r="H58" s="1210" t="str">
        <f>VLOOKUP(B58,'FE Intrants'!F:U,5,FALSE)</f>
        <v>kgCO2e/unité</v>
      </c>
      <c r="I58" s="152">
        <f>F58*G58</f>
        <v>0</v>
      </c>
      <c r="L58" s="320">
        <f>IF(O58=0,O58,O58/I58)</f>
        <v>0</v>
      </c>
      <c r="M58" s="1221"/>
      <c r="N58" s="822"/>
      <c r="O58" s="152">
        <f>F58*G58*AD58</f>
        <v>0</v>
      </c>
      <c r="V58" s="566">
        <f>D58</f>
        <v>0</v>
      </c>
      <c r="W58" s="567"/>
      <c r="X58" s="567"/>
      <c r="Y58" s="567"/>
      <c r="Z58" s="569">
        <f>SUM(V58:Y58)</f>
        <v>0</v>
      </c>
      <c r="AA58" s="592"/>
      <c r="AC58" s="2131">
        <f>IF($M58&lt;&gt;"votre valeur :",IF(ISNA(VLOOKUP($M58,Utilitaires!$N$566:$O$571,2,FALSE)),,VLOOKUP($M58,Utilitaires!$N$566:$O$571,2,FALSE)),$N58)</f>
        <v>0</v>
      </c>
      <c r="AD58" s="1133">
        <f>SQRT(SUMSQ(AC58,VLOOKUP(B58&amp;"; "&amp;H58,'FE Intrants'!G:U,7,FALSE)))</f>
        <v>0.2</v>
      </c>
    </row>
    <row r="59" spans="2:30" s="114" customFormat="1" ht="12.75" hidden="1" customHeight="1" outlineLevel="1">
      <c r="B59" s="143"/>
      <c r="C59" s="144"/>
      <c r="D59" s="214"/>
      <c r="E59" s="214"/>
      <c r="F59" s="144"/>
      <c r="G59" s="144"/>
      <c r="H59" s="144"/>
      <c r="I59" s="152"/>
      <c r="L59" s="143"/>
      <c r="M59" s="144"/>
      <c r="N59" s="144"/>
      <c r="O59" s="168"/>
      <c r="V59" s="566"/>
      <c r="W59" s="567"/>
      <c r="X59" s="567"/>
      <c r="Y59" s="567"/>
      <c r="Z59" s="569"/>
      <c r="AA59" s="593"/>
      <c r="AC59" s="2119"/>
      <c r="AD59" s="1146"/>
    </row>
    <row r="60" spans="2:30" s="114" customFormat="1" ht="12.75" hidden="1" customHeight="1" outlineLevel="1">
      <c r="B60" s="197" t="s">
        <v>353</v>
      </c>
      <c r="C60" s="198"/>
      <c r="D60" s="215">
        <f>SUM(D56:D59)</f>
        <v>0</v>
      </c>
      <c r="E60" s="215"/>
      <c r="F60" s="200"/>
      <c r="G60" s="200"/>
      <c r="H60" s="200"/>
      <c r="I60" s="201">
        <f>SUM(I56:I59)</f>
        <v>0</v>
      </c>
      <c r="L60" s="1207">
        <f>IF(O60=0,O60,O60/I60)</f>
        <v>0</v>
      </c>
      <c r="M60" s="200"/>
      <c r="N60" s="200"/>
      <c r="O60" s="201">
        <f>SQRT(SUMSQ(O56:O59))</f>
        <v>0</v>
      </c>
      <c r="V60" s="573">
        <f t="shared" ref="V60:AA60" si="3">SUM(V56:V59)</f>
        <v>0</v>
      </c>
      <c r="W60" s="574">
        <f t="shared" si="3"/>
        <v>0</v>
      </c>
      <c r="X60" s="574">
        <f t="shared" si="3"/>
        <v>0</v>
      </c>
      <c r="Y60" s="574">
        <f t="shared" si="3"/>
        <v>0</v>
      </c>
      <c r="Z60" s="576">
        <f t="shared" si="3"/>
        <v>0</v>
      </c>
      <c r="AA60" s="594">
        <f t="shared" si="3"/>
        <v>0</v>
      </c>
    </row>
    <row r="61" spans="2:30" s="114" customFormat="1" ht="12.75" hidden="1" customHeight="1" outlineLevel="1">
      <c r="V61" s="443"/>
      <c r="W61" s="443"/>
      <c r="X61" s="443"/>
      <c r="Y61" s="443"/>
      <c r="Z61" s="443"/>
      <c r="AA61" s="443"/>
    </row>
    <row r="62" spans="2:30" s="114" customFormat="1" ht="12.5">
      <c r="V62" s="443"/>
      <c r="W62" s="443"/>
      <c r="X62" s="443"/>
      <c r="Y62" s="443"/>
      <c r="Z62" s="443"/>
      <c r="AA62" s="443"/>
    </row>
    <row r="63" spans="2:30" s="114" customFormat="1" ht="15.5" collapsed="1">
      <c r="B63" s="2393" t="s">
        <v>211</v>
      </c>
      <c r="C63" s="2393"/>
      <c r="D63" s="2393"/>
      <c r="E63" s="2393"/>
      <c r="F63" s="2393"/>
      <c r="G63" s="2393"/>
      <c r="H63" s="2393"/>
      <c r="I63" s="2393"/>
      <c r="J63" s="2393"/>
      <c r="K63" s="2393"/>
      <c r="L63" s="2393"/>
      <c r="M63" s="2393"/>
      <c r="N63" s="2393"/>
      <c r="O63" s="2393"/>
      <c r="V63" s="443"/>
      <c r="W63" s="443"/>
      <c r="X63" s="443"/>
      <c r="Y63" s="443"/>
      <c r="Z63" s="443"/>
      <c r="AA63" s="443"/>
    </row>
    <row r="64" spans="2:30" s="114" customFormat="1" ht="12.75" hidden="1" customHeight="1" outlineLevel="1">
      <c r="V64" s="443"/>
      <c r="W64" s="443"/>
      <c r="X64" s="443"/>
      <c r="Y64" s="443"/>
      <c r="Z64" s="443"/>
      <c r="AA64" s="443"/>
    </row>
    <row r="65" spans="2:30" s="114" customFormat="1" ht="12.75" hidden="1" customHeight="1" outlineLevel="1">
      <c r="B65" s="139" t="s">
        <v>211</v>
      </c>
      <c r="C65" s="140"/>
      <c r="D65" s="285"/>
      <c r="E65" s="1640"/>
      <c r="F65" s="141"/>
      <c r="G65" s="141"/>
      <c r="H65" s="141"/>
      <c r="I65" s="142"/>
      <c r="L65" s="2357" t="s">
        <v>372</v>
      </c>
      <c r="M65" s="2358"/>
      <c r="N65" s="2358"/>
      <c r="O65" s="2359"/>
      <c r="V65" s="2360" t="s">
        <v>447</v>
      </c>
      <c r="W65" s="2361"/>
      <c r="X65" s="2361"/>
      <c r="Y65" s="2361"/>
      <c r="Z65" s="2361"/>
      <c r="AA65" s="2362"/>
    </row>
    <row r="66" spans="2:30" s="114" customFormat="1" ht="12.75" hidden="1" customHeight="1" outlineLevel="1">
      <c r="B66" s="333"/>
      <c r="C66" s="167"/>
      <c r="D66" s="287" t="s">
        <v>312</v>
      </c>
      <c r="E66" s="1641"/>
      <c r="F66" s="155"/>
      <c r="G66" s="144"/>
      <c r="H66" s="144"/>
      <c r="I66" s="145"/>
      <c r="L66" s="1179"/>
      <c r="M66" s="821"/>
      <c r="N66" s="829"/>
      <c r="O66" s="145"/>
      <c r="V66" s="2128"/>
      <c r="W66" s="2129"/>
      <c r="X66" s="2129"/>
      <c r="Y66" s="2129"/>
      <c r="Z66" s="2136"/>
      <c r="AA66" s="621"/>
      <c r="AC66" s="2458" t="s">
        <v>1754</v>
      </c>
      <c r="AD66" s="2459"/>
    </row>
    <row r="67" spans="2:30" s="114" customFormat="1" ht="12.75" hidden="1" customHeight="1" outlineLevel="1">
      <c r="B67" s="146"/>
      <c r="C67" s="286"/>
      <c r="D67" s="286" t="s">
        <v>415</v>
      </c>
      <c r="E67" s="1637"/>
      <c r="F67" s="147" t="s">
        <v>344</v>
      </c>
      <c r="G67" s="286" t="s">
        <v>2698</v>
      </c>
      <c r="H67" s="147" t="s">
        <v>2697</v>
      </c>
      <c r="I67" s="148" t="s">
        <v>450</v>
      </c>
      <c r="L67" s="1179" t="s">
        <v>320</v>
      </c>
      <c r="M67" s="2383" t="s">
        <v>536</v>
      </c>
      <c r="N67" s="2384"/>
      <c r="O67" s="148" t="s">
        <v>450</v>
      </c>
      <c r="V67" s="2128" t="s">
        <v>450</v>
      </c>
      <c r="W67" s="2129"/>
      <c r="X67" s="2129"/>
      <c r="Y67" s="2129"/>
      <c r="Z67" s="2136" t="s">
        <v>450</v>
      </c>
      <c r="AA67" s="589"/>
      <c r="AC67" s="2120" t="s">
        <v>2679</v>
      </c>
      <c r="AD67" s="2135" t="s">
        <v>2699</v>
      </c>
    </row>
    <row r="68" spans="2:30" s="114" customFormat="1" ht="12.75" hidden="1" customHeight="1" outlineLevel="1">
      <c r="B68" s="146"/>
      <c r="C68" s="286"/>
      <c r="D68" s="286" t="s">
        <v>450</v>
      </c>
      <c r="E68" s="1637"/>
      <c r="F68" s="149" t="s">
        <v>425</v>
      </c>
      <c r="G68" s="286" t="s">
        <v>537</v>
      </c>
      <c r="H68" s="1181" t="s">
        <v>425</v>
      </c>
      <c r="I68" s="148"/>
      <c r="L68" s="1179" t="s">
        <v>1755</v>
      </c>
      <c r="M68" s="2374"/>
      <c r="N68" s="2375"/>
      <c r="O68" s="148"/>
      <c r="V68" s="2122" t="s">
        <v>214</v>
      </c>
      <c r="W68" s="2123" t="s">
        <v>448</v>
      </c>
      <c r="X68" s="2123" t="s">
        <v>270</v>
      </c>
      <c r="Y68" s="2123" t="s">
        <v>449</v>
      </c>
      <c r="Z68" s="2127" t="s">
        <v>331</v>
      </c>
      <c r="AA68" s="591" t="s">
        <v>643</v>
      </c>
      <c r="AC68" s="2131"/>
      <c r="AD68" s="1133"/>
    </row>
    <row r="69" spans="2:30" s="114" customFormat="1" ht="12.75" hidden="1" customHeight="1" outlineLevel="1">
      <c r="B69" s="180" t="s">
        <v>2700</v>
      </c>
      <c r="C69" s="181"/>
      <c r="D69" s="213">
        <f>I69</f>
        <v>0</v>
      </c>
      <c r="E69" s="213"/>
      <c r="F69" s="117"/>
      <c r="G69" s="336">
        <f>VLOOKUP($B69&amp;"; "&amp;H69,'FE Intrants'!$G:$U,9,FALSE)</f>
        <v>2.4700000000000002</v>
      </c>
      <c r="H69" s="1208" t="str">
        <f>VLOOKUP(B69,'FE Intrants'!F:U,5,FALSE)</f>
        <v>kgCO2e/mL</v>
      </c>
      <c r="I69" s="152">
        <f>F69*G69</f>
        <v>0</v>
      </c>
      <c r="L69" s="320">
        <f>IF(O69=0,O69,O69/I69)</f>
        <v>0</v>
      </c>
      <c r="M69" s="1221"/>
      <c r="N69" s="822"/>
      <c r="O69" s="152">
        <f>F69*G69*AD69</f>
        <v>0</v>
      </c>
      <c r="V69" s="566">
        <f>D69</f>
        <v>0</v>
      </c>
      <c r="W69" s="567"/>
      <c r="X69" s="567"/>
      <c r="Y69" s="567"/>
      <c r="Z69" s="569">
        <f>SUM(V69:Y69)</f>
        <v>0</v>
      </c>
      <c r="AA69" s="592"/>
      <c r="AC69" s="2131">
        <f>IF($M69&lt;&gt;"votre valeur :",IF(ISNA(VLOOKUP($M69,Utilitaires!$N$566:$O$571,2,FALSE)),,VLOOKUP($M69,Utilitaires!$N$566:$O$571,2,FALSE)),$N69)</f>
        <v>0</v>
      </c>
      <c r="AD69" s="1133">
        <f>SQRT(SUMSQ(AC69,VLOOKUP(B69&amp;"; "&amp;H69,'FE Intrants'!G:U,7,FALSE)))</f>
        <v>0.1</v>
      </c>
    </row>
    <row r="70" spans="2:30" s="114" customFormat="1" ht="12.75" hidden="1" customHeight="1" outlineLevel="1">
      <c r="B70" s="180" t="s">
        <v>2701</v>
      </c>
      <c r="C70" s="181"/>
      <c r="D70" s="213">
        <f>I70</f>
        <v>0</v>
      </c>
      <c r="E70" s="213"/>
      <c r="F70" s="120"/>
      <c r="G70" s="336">
        <f>VLOOKUP($B70&amp;"; "&amp;H70,'FE Intrants'!$G:$U,9,FALSE)</f>
        <v>7.82</v>
      </c>
      <c r="H70" s="1209" t="str">
        <f>VLOOKUP(B70,'FE Intrants'!F:U,5,FALSE)</f>
        <v>kgCO2e/m² de paroi</v>
      </c>
      <c r="I70" s="152">
        <f>F70*G70</f>
        <v>0</v>
      </c>
      <c r="L70" s="320">
        <f>IF(O70=0,O70,O70/I70)</f>
        <v>0</v>
      </c>
      <c r="M70" s="1221"/>
      <c r="N70" s="822"/>
      <c r="O70" s="152">
        <f>F70*G70*AD70</f>
        <v>0</v>
      </c>
      <c r="V70" s="566">
        <f>D70</f>
        <v>0</v>
      </c>
      <c r="W70" s="567"/>
      <c r="X70" s="567"/>
      <c r="Y70" s="567"/>
      <c r="Z70" s="569">
        <f>SUM(V70:Y70)</f>
        <v>0</v>
      </c>
      <c r="AA70" s="592"/>
      <c r="AC70" s="2131">
        <f>IF($M70&lt;&gt;"votre valeur :",IF(ISNA(VLOOKUP($M70,Utilitaires!$N$566:$O$571,2,FALSE)),,VLOOKUP($M70,Utilitaires!$N$566:$O$571,2,FALSE)),$N70)</f>
        <v>0</v>
      </c>
      <c r="AD70" s="1133">
        <f>SQRT(SUMSQ(AC70,VLOOKUP(B70&amp;"; "&amp;H70,'FE Intrants'!G:U,7,FALSE)))</f>
        <v>0.1</v>
      </c>
    </row>
    <row r="71" spans="2:30" s="114" customFormat="1" ht="12.75" hidden="1" customHeight="1" outlineLevel="1">
      <c r="B71" s="180" t="s">
        <v>2702</v>
      </c>
      <c r="C71" s="181"/>
      <c r="D71" s="213">
        <f>I71</f>
        <v>0</v>
      </c>
      <c r="E71" s="213"/>
      <c r="F71" s="120"/>
      <c r="G71" s="336">
        <f>VLOOKUP($B71&amp;"; "&amp;H71,'FE Intrants'!$G:$U,9,FALSE)</f>
        <v>3.95</v>
      </c>
      <c r="H71" s="1209" t="str">
        <f>VLOOKUP(B71,'FE Intrants'!F:U,5,FALSE)</f>
        <v>kgCO2e/m²</v>
      </c>
      <c r="I71" s="152">
        <f>F71*G71</f>
        <v>0</v>
      </c>
      <c r="L71" s="320">
        <f>IF(O71=0,O71,O71/I71)</f>
        <v>0</v>
      </c>
      <c r="M71" s="1221"/>
      <c r="N71" s="822"/>
      <c r="O71" s="152">
        <f>F71*G71*AD71</f>
        <v>0</v>
      </c>
      <c r="V71" s="566">
        <f>D71</f>
        <v>0</v>
      </c>
      <c r="W71" s="567"/>
      <c r="X71" s="567"/>
      <c r="Y71" s="567"/>
      <c r="Z71" s="569">
        <f>SUM(V71:Y71)</f>
        <v>0</v>
      </c>
      <c r="AA71" s="592"/>
      <c r="AC71" s="2131">
        <f>IF($M71&lt;&gt;"votre valeur :",IF(ISNA(VLOOKUP($M71,Utilitaires!$N$566:$O$571,2,FALSE)),,VLOOKUP($M71,Utilitaires!$N$566:$O$571,2,FALSE)),$N71)</f>
        <v>0</v>
      </c>
      <c r="AD71" s="1133">
        <f>SQRT(SUMSQ(AC71,VLOOKUP(B71&amp;"; "&amp;H71,'FE Intrants'!G:U,7,FALSE)))</f>
        <v>0.1</v>
      </c>
    </row>
    <row r="72" spans="2:30" s="114" customFormat="1" ht="12.75" hidden="1" customHeight="1" outlineLevel="1">
      <c r="B72" s="180" t="s">
        <v>2703</v>
      </c>
      <c r="C72" s="181"/>
      <c r="D72" s="213">
        <f>I72</f>
        <v>0</v>
      </c>
      <c r="E72" s="213"/>
      <c r="F72" s="123"/>
      <c r="G72" s="336">
        <f>VLOOKUP($B72&amp;"; "&amp;H72,'FE Intrants'!$G:$U,9,FALSE)</f>
        <v>155</v>
      </c>
      <c r="H72" s="1210" t="str">
        <f>VLOOKUP(B72,'FE Intrants'!F:U,5,FALSE)</f>
        <v>kgCO2e/tonne</v>
      </c>
      <c r="I72" s="152">
        <f>F72*G72</f>
        <v>0</v>
      </c>
      <c r="L72" s="320">
        <f>IF(O72=0,O72,O72/I72)</f>
        <v>0</v>
      </c>
      <c r="M72" s="1221"/>
      <c r="N72" s="822"/>
      <c r="O72" s="152">
        <f>F72*G72*AD72</f>
        <v>0</v>
      </c>
      <c r="V72" s="566">
        <f>D72</f>
        <v>0</v>
      </c>
      <c r="W72" s="567"/>
      <c r="X72" s="567"/>
      <c r="Y72" s="567"/>
      <c r="Z72" s="569">
        <f>SUM(V72:Y72)</f>
        <v>0</v>
      </c>
      <c r="AA72" s="592"/>
      <c r="AC72" s="2131">
        <f>IF($M72&lt;&gt;"votre valeur :",IF(ISNA(VLOOKUP($M72,Utilitaires!$N$566:$O$571,2,FALSE)),,VLOOKUP($M72,Utilitaires!$N$566:$O$571,2,FALSE)),$N72)</f>
        <v>0</v>
      </c>
      <c r="AD72" s="1133">
        <f>SQRT(SUMSQ(AC72,VLOOKUP(B72&amp;"; "&amp;H72,'FE Intrants'!G:U,7,FALSE)))</f>
        <v>0.2</v>
      </c>
    </row>
    <row r="73" spans="2:30" s="114" customFormat="1" ht="12.75" hidden="1" customHeight="1" outlineLevel="1">
      <c r="B73" s="143"/>
      <c r="C73" s="144"/>
      <c r="D73" s="214"/>
      <c r="E73" s="214"/>
      <c r="F73" s="327"/>
      <c r="G73" s="327"/>
      <c r="H73" s="327"/>
      <c r="I73" s="152"/>
      <c r="L73" s="163"/>
      <c r="M73" s="144"/>
      <c r="N73" s="144"/>
      <c r="O73" s="152"/>
      <c r="V73" s="566"/>
      <c r="W73" s="567"/>
      <c r="X73" s="567"/>
      <c r="Y73" s="567"/>
      <c r="Z73" s="569"/>
      <c r="AA73" s="593"/>
      <c r="AC73" s="2119"/>
      <c r="AD73" s="1146"/>
    </row>
    <row r="74" spans="2:30" s="114" customFormat="1" ht="12.75" hidden="1" customHeight="1" outlineLevel="1">
      <c r="B74" s="197" t="s">
        <v>353</v>
      </c>
      <c r="C74" s="198"/>
      <c r="D74" s="215">
        <f>SUM(D69:D73)</f>
        <v>0</v>
      </c>
      <c r="E74" s="215"/>
      <c r="F74" s="200"/>
      <c r="G74" s="200"/>
      <c r="H74" s="200"/>
      <c r="I74" s="201">
        <f>SUM(I69:I73)</f>
        <v>0</v>
      </c>
      <c r="L74" s="1207">
        <f>IF(O74=0,O74,O74/I74)</f>
        <v>0</v>
      </c>
      <c r="M74" s="200"/>
      <c r="N74" s="200"/>
      <c r="O74" s="201">
        <f>SQRT(SUMSQ(O69:O73))</f>
        <v>0</v>
      </c>
      <c r="V74" s="573">
        <f t="shared" ref="V74:AA74" si="4">SUM(V69:V73)</f>
        <v>0</v>
      </c>
      <c r="W74" s="574">
        <f t="shared" si="4"/>
        <v>0</v>
      </c>
      <c r="X74" s="574">
        <f t="shared" si="4"/>
        <v>0</v>
      </c>
      <c r="Y74" s="574">
        <f t="shared" si="4"/>
        <v>0</v>
      </c>
      <c r="Z74" s="576">
        <f t="shared" si="4"/>
        <v>0</v>
      </c>
      <c r="AA74" s="594">
        <f t="shared" si="4"/>
        <v>0</v>
      </c>
    </row>
    <row r="75" spans="2:30" s="114" customFormat="1" ht="12.75" hidden="1" customHeight="1" outlineLevel="1">
      <c r="V75" s="443"/>
      <c r="W75" s="443"/>
      <c r="X75" s="443"/>
      <c r="Y75" s="443"/>
      <c r="Z75" s="443"/>
      <c r="AA75" s="443"/>
    </row>
    <row r="76" spans="2:30" s="114" customFormat="1" ht="12.5">
      <c r="V76" s="443"/>
      <c r="W76" s="443"/>
      <c r="X76" s="443"/>
      <c r="Y76" s="443"/>
      <c r="Z76" s="443"/>
      <c r="AA76" s="443"/>
    </row>
    <row r="77" spans="2:30" s="114" customFormat="1" ht="15.5" collapsed="1">
      <c r="B77" s="2452" t="s">
        <v>9</v>
      </c>
      <c r="C77" s="2450"/>
      <c r="D77" s="2450"/>
      <c r="E77" s="2450"/>
      <c r="F77" s="2450"/>
      <c r="G77" s="2450"/>
      <c r="H77" s="2450"/>
      <c r="I77" s="2450"/>
      <c r="J77" s="2450"/>
      <c r="K77" s="2450"/>
      <c r="L77" s="2450"/>
      <c r="M77" s="2450"/>
      <c r="N77" s="2450"/>
      <c r="O77" s="2451"/>
      <c r="V77" s="443"/>
      <c r="W77" s="443"/>
      <c r="X77" s="443"/>
      <c r="Y77" s="443"/>
      <c r="Z77" s="443"/>
      <c r="AA77" s="443"/>
    </row>
    <row r="78" spans="2:30" s="114" customFormat="1" ht="12.75" hidden="1" customHeight="1" outlineLevel="1">
      <c r="V78" s="443"/>
      <c r="W78" s="443"/>
      <c r="X78" s="443"/>
      <c r="Y78" s="443"/>
      <c r="Z78" s="443"/>
      <c r="AA78" s="443"/>
    </row>
    <row r="79" spans="2:30" s="114" customFormat="1" ht="12.75" hidden="1" customHeight="1" outlineLevel="1">
      <c r="B79" s="139" t="s">
        <v>9</v>
      </c>
      <c r="C79" s="140"/>
      <c r="D79" s="285"/>
      <c r="E79" s="1640"/>
      <c r="F79" s="141"/>
      <c r="G79" s="141"/>
      <c r="H79" s="141"/>
      <c r="I79" s="142"/>
      <c r="L79" s="2357" t="s">
        <v>372</v>
      </c>
      <c r="M79" s="2358"/>
      <c r="N79" s="2358"/>
      <c r="O79" s="2359"/>
      <c r="V79" s="2360" t="s">
        <v>447</v>
      </c>
      <c r="W79" s="2361"/>
      <c r="X79" s="2361"/>
      <c r="Y79" s="2361"/>
      <c r="Z79" s="2361"/>
      <c r="AA79" s="2362"/>
    </row>
    <row r="80" spans="2:30" s="114" customFormat="1" ht="12.75" hidden="1" customHeight="1" outlineLevel="1">
      <c r="B80" s="333"/>
      <c r="C80" s="167"/>
      <c r="D80" s="287" t="s">
        <v>312</v>
      </c>
      <c r="E80" s="1641"/>
      <c r="F80" s="155"/>
      <c r="G80" s="144"/>
      <c r="H80" s="144"/>
      <c r="I80" s="145"/>
      <c r="L80" s="1182"/>
      <c r="M80" s="821"/>
      <c r="N80" s="829"/>
      <c r="O80" s="145"/>
      <c r="V80" s="2128"/>
      <c r="W80" s="2129"/>
      <c r="X80" s="2129"/>
      <c r="Y80" s="2129"/>
      <c r="Z80" s="2136"/>
      <c r="AA80" s="621"/>
      <c r="AC80" s="2458" t="s">
        <v>1754</v>
      </c>
      <c r="AD80" s="2459"/>
    </row>
    <row r="81" spans="2:30" s="114" customFormat="1" ht="12.75" hidden="1" customHeight="1" outlineLevel="1">
      <c r="B81" s="146"/>
      <c r="C81" s="286"/>
      <c r="D81" s="286" t="s">
        <v>415</v>
      </c>
      <c r="E81" s="1637"/>
      <c r="F81" s="147" t="s">
        <v>344</v>
      </c>
      <c r="G81" s="1183" t="s">
        <v>2698</v>
      </c>
      <c r="H81" s="147" t="s">
        <v>2697</v>
      </c>
      <c r="I81" s="148" t="s">
        <v>450</v>
      </c>
      <c r="L81" s="1182" t="s">
        <v>320</v>
      </c>
      <c r="M81" s="2383" t="s">
        <v>536</v>
      </c>
      <c r="N81" s="2384"/>
      <c r="O81" s="541" t="s">
        <v>450</v>
      </c>
      <c r="V81" s="2128" t="s">
        <v>450</v>
      </c>
      <c r="W81" s="2129"/>
      <c r="X81" s="2129"/>
      <c r="Y81" s="2129"/>
      <c r="Z81" s="2136" t="s">
        <v>450</v>
      </c>
      <c r="AA81" s="589"/>
      <c r="AC81" s="2120" t="s">
        <v>2679</v>
      </c>
      <c r="AD81" s="2135" t="s">
        <v>2699</v>
      </c>
    </row>
    <row r="82" spans="2:30" s="114" customFormat="1" ht="12.75" hidden="1" customHeight="1" outlineLevel="1">
      <c r="B82" s="146"/>
      <c r="C82" s="286"/>
      <c r="D82" s="286" t="s">
        <v>450</v>
      </c>
      <c r="E82" s="1637"/>
      <c r="F82" s="149" t="s">
        <v>425</v>
      </c>
      <c r="G82" s="1183" t="s">
        <v>537</v>
      </c>
      <c r="H82" s="1185" t="s">
        <v>425</v>
      </c>
      <c r="I82" s="148"/>
      <c r="L82" s="1182" t="s">
        <v>1755</v>
      </c>
      <c r="M82" s="2374"/>
      <c r="N82" s="2375"/>
      <c r="O82" s="541"/>
      <c r="V82" s="2122" t="s">
        <v>214</v>
      </c>
      <c r="W82" s="2123" t="s">
        <v>448</v>
      </c>
      <c r="X82" s="2123" t="s">
        <v>270</v>
      </c>
      <c r="Y82" s="2123" t="s">
        <v>449</v>
      </c>
      <c r="Z82" s="2127" t="s">
        <v>331</v>
      </c>
      <c r="AA82" s="591" t="s">
        <v>643</v>
      </c>
      <c r="AC82" s="2131"/>
      <c r="AD82" s="1133"/>
    </row>
    <row r="83" spans="2:30" s="114" customFormat="1" ht="12.75" hidden="1" customHeight="1" outlineLevel="1">
      <c r="B83" s="143" t="s">
        <v>2706</v>
      </c>
      <c r="C83" s="144"/>
      <c r="D83" s="213">
        <f>I83</f>
        <v>0</v>
      </c>
      <c r="E83" s="213"/>
      <c r="F83" s="117"/>
      <c r="G83" s="220">
        <f>VLOOKUP($B83&amp;"; "&amp;H83,'FE Intrants'!$G:$U,9,FALSE)</f>
        <v>1200</v>
      </c>
      <c r="H83" s="1208" t="str">
        <f>VLOOKUP(B83,'FE Intrants'!F:U,5,FALSE)</f>
        <v>kgCO2e/tonne</v>
      </c>
      <c r="I83" s="152">
        <f>F83*G83</f>
        <v>0</v>
      </c>
      <c r="L83" s="320">
        <f>IF(O83=0,O83,O83/I83)</f>
        <v>0</v>
      </c>
      <c r="M83" s="1221"/>
      <c r="N83" s="822"/>
      <c r="O83" s="152">
        <f>F83*G83*AD83</f>
        <v>0</v>
      </c>
      <c r="V83" s="566">
        <f>IF($F83*VLOOKUP($B83&amp;"; "&amp;$H83,'FE Intrants'!$G:$U,10,FALSE)=0,I83,$F83*VLOOKUP($B83&amp;"; "&amp;$H83,'FE Intrants'!$G:$U,10,FALSE))</f>
        <v>0</v>
      </c>
      <c r="W83" s="567">
        <f>$F83*(VLOOKUP($B83&amp;"; "&amp;$H83,'FE Intrants'!$G:$U,11,FALSE)+VLOOKUP($B83&amp;"; "&amp;$H83,'FE Intrants'!$G:$U,12,FALSE))</f>
        <v>0</v>
      </c>
      <c r="X83" s="567">
        <f>$F83*VLOOKUP($B83&amp;"; "&amp;$H83,'FE Intrants'!$G:$U,13,FALSE)</f>
        <v>0</v>
      </c>
      <c r="Y83" s="567">
        <f>$F83*VLOOKUP($B83&amp;"; "&amp;$H83,'FE Intrants'!$G:$U,14,FALSE)</f>
        <v>0</v>
      </c>
      <c r="Z83" s="569">
        <f>SUM(V83:Y83)</f>
        <v>0</v>
      </c>
      <c r="AA83" s="592">
        <f>$F83*VLOOKUP($B83&amp;"; "&amp;$H83,'FE Intrants'!$G:$U,15,FALSE)</f>
        <v>0</v>
      </c>
      <c r="AC83" s="2131">
        <f>IF($M83&lt;&gt;"votre valeur :",IF(ISNA(VLOOKUP($M83,Utilitaires!$N$566:$O$571,2,FALSE)),,VLOOKUP($M83,Utilitaires!$N$566:$O$571,2,FALSE)),$N83)</f>
        <v>0</v>
      </c>
      <c r="AD83" s="1133">
        <f>SQRT(SUMSQ(AC83,VLOOKUP(B83&amp;"; "&amp;H83,'FE Intrants'!G:U,7,FALSE)))</f>
        <v>0.5</v>
      </c>
    </row>
    <row r="84" spans="2:30" s="114" customFormat="1" ht="12.75" hidden="1" customHeight="1" outlineLevel="1">
      <c r="B84" s="143" t="s">
        <v>2707</v>
      </c>
      <c r="C84" s="144"/>
      <c r="D84" s="213">
        <f>I84</f>
        <v>0</v>
      </c>
      <c r="E84" s="213"/>
      <c r="F84" s="120"/>
      <c r="G84" s="220">
        <f>VLOOKUP($B84&amp;"; "&amp;H84,'FE Intrants'!$G:$U,9,FALSE)</f>
        <v>148</v>
      </c>
      <c r="H84" s="1209" t="str">
        <f>VLOOKUP(B84,'FE Intrants'!F:U,5,FALSE)</f>
        <v>kgCO2e/tonne</v>
      </c>
      <c r="I84" s="152">
        <f>F84*G84</f>
        <v>0</v>
      </c>
      <c r="L84" s="320">
        <f>IF(O84=0,O84,O84/I84)</f>
        <v>0</v>
      </c>
      <c r="M84" s="1221"/>
      <c r="N84" s="822"/>
      <c r="O84" s="152">
        <f>F84*G84*AD84</f>
        <v>0</v>
      </c>
      <c r="V84" s="566">
        <f>IF($F84*VLOOKUP($B84&amp;"; "&amp;$H84,'FE Intrants'!$G:$U,10,FALSE)=0,I84,$F84*VLOOKUP($B84&amp;"; "&amp;$H84,'FE Intrants'!$G:$U,10,FALSE))</f>
        <v>0</v>
      </c>
      <c r="W84" s="567">
        <f>$F84*(VLOOKUP($B84&amp;"; "&amp;$H84,'FE Intrants'!$G:$U,11,FALSE)+VLOOKUP($B84&amp;"; "&amp;$H84,'FE Intrants'!$G:$U,12,FALSE))</f>
        <v>0</v>
      </c>
      <c r="X84" s="567">
        <f>$F84*VLOOKUP($B84&amp;"; "&amp;$H84,'FE Intrants'!$G:$U,13,FALSE)</f>
        <v>0</v>
      </c>
      <c r="Y84" s="567">
        <f>$F84*VLOOKUP($B84&amp;"; "&amp;$H84,'FE Intrants'!$G:$U,14,FALSE)</f>
        <v>0</v>
      </c>
      <c r="Z84" s="569">
        <f>SUM(V84:Y84)</f>
        <v>0</v>
      </c>
      <c r="AA84" s="592">
        <f>$F84*VLOOKUP($B84&amp;"; "&amp;$H84,'FE Intrants'!$G:$U,15,FALSE)</f>
        <v>0</v>
      </c>
      <c r="AC84" s="2131">
        <f>IF($M84&lt;&gt;"votre valeur :",IF(ISNA(VLOOKUP($M84,Utilitaires!$N$566:$O$571,2,FALSE)),,VLOOKUP($M84,Utilitaires!$N$566:$O$571,2,FALSE)),$N84)</f>
        <v>0</v>
      </c>
      <c r="AD84" s="1133">
        <f>SQRT(SUMSQ(AC84,VLOOKUP(B84&amp;"; "&amp;H84,'FE Intrants'!G:U,7,FALSE)))</f>
        <v>0.5</v>
      </c>
    </row>
    <row r="85" spans="2:30" s="114" customFormat="1" ht="12.75" hidden="1" customHeight="1" outlineLevel="1">
      <c r="B85" s="143" t="s">
        <v>2708</v>
      </c>
      <c r="C85" s="144"/>
      <c r="D85" s="213">
        <f>I85</f>
        <v>0</v>
      </c>
      <c r="E85" s="213"/>
      <c r="F85" s="120"/>
      <c r="G85" s="220">
        <f>VLOOKUP($B85&amp;"; "&amp;H85,'FE Intrants'!$G:$U,9,FALSE)</f>
        <v>2980</v>
      </c>
      <c r="H85" s="1209" t="str">
        <f>VLOOKUP(B85,'FE Intrants'!F:U,5,FALSE)</f>
        <v>kgCO2e/tonne de N</v>
      </c>
      <c r="I85" s="152">
        <f>F85*G85</f>
        <v>0</v>
      </c>
      <c r="L85" s="320">
        <f>IF(O85=0,O85,O85/I85)</f>
        <v>0</v>
      </c>
      <c r="M85" s="1221"/>
      <c r="N85" s="822"/>
      <c r="O85" s="152">
        <f>F85*G85*AD85</f>
        <v>0</v>
      </c>
      <c r="V85" s="566">
        <f>IF($F85*VLOOKUP($B85&amp;"; "&amp;$H85,'FE Intrants'!$G:$U,10,FALSE)=0,I85,$F85*VLOOKUP($B85&amp;"; "&amp;$H85,'FE Intrants'!$G:$U,10,FALSE))</f>
        <v>0</v>
      </c>
      <c r="W85" s="567">
        <f>$F85*(VLOOKUP($B85&amp;"; "&amp;$H85,'FE Intrants'!$G:$U,11,FALSE)+VLOOKUP($B85&amp;"; "&amp;$H85,'FE Intrants'!$G:$U,12,FALSE))</f>
        <v>0</v>
      </c>
      <c r="X85" s="567">
        <f>$F85*VLOOKUP($B85&amp;"; "&amp;$H85,'FE Intrants'!$G:$U,13,FALSE)</f>
        <v>0</v>
      </c>
      <c r="Y85" s="567">
        <f>$F85*VLOOKUP($B85&amp;"; "&amp;$H85,'FE Intrants'!$G:$U,14,FALSE)</f>
        <v>0</v>
      </c>
      <c r="Z85" s="569">
        <f>SUM(V85:Y85)</f>
        <v>0</v>
      </c>
      <c r="AA85" s="592">
        <f>$F85*VLOOKUP($B85&amp;"; "&amp;$H85,'FE Intrants'!$G:$U,15,FALSE)</f>
        <v>0</v>
      </c>
      <c r="AC85" s="2131">
        <f>IF($M85&lt;&gt;"votre valeur :",IF(ISNA(VLOOKUP($M85,Utilitaires!$N$566:$O$571,2,FALSE)),,VLOOKUP($M85,Utilitaires!$N$566:$O$571,2,FALSE)),$N85)</f>
        <v>0</v>
      </c>
      <c r="AD85" s="1133">
        <f>SQRT(SUMSQ(AC85,VLOOKUP(B85&amp;"; "&amp;H85,'FE Intrants'!G:U,7,FALSE)))</f>
        <v>0.3</v>
      </c>
    </row>
    <row r="86" spans="2:30" s="114" customFormat="1" ht="12.75" hidden="1" customHeight="1" outlineLevel="1">
      <c r="B86" s="143" t="s">
        <v>2709</v>
      </c>
      <c r="C86" s="144"/>
      <c r="D86" s="213">
        <f>I86</f>
        <v>0</v>
      </c>
      <c r="E86" s="213"/>
      <c r="F86" s="123"/>
      <c r="G86" s="220">
        <f>VLOOKUP($B86&amp;"; "&amp;H86,'FE Intrants'!$G:$U,9,FALSE)</f>
        <v>25.5</v>
      </c>
      <c r="H86" s="1210" t="str">
        <f>VLOOKUP(B86,'FE Intrants'!F:U,5,FALSE)</f>
        <v>kgCO2e/kg de matière active</v>
      </c>
      <c r="I86" s="152">
        <f>F86*G86</f>
        <v>0</v>
      </c>
      <c r="J86" s="116"/>
      <c r="K86" s="116"/>
      <c r="L86" s="320">
        <f>IF(O86=0,O86,O86/I86)</f>
        <v>0</v>
      </c>
      <c r="M86" s="1221"/>
      <c r="N86" s="822"/>
      <c r="O86" s="152">
        <f>F86*G86*AD86</f>
        <v>0</v>
      </c>
      <c r="V86" s="566">
        <f>IF($F86*VLOOKUP($B86&amp;"; "&amp;$H86,'FE Intrants'!$G:$U,10,FALSE)=0,I86,$F86*VLOOKUP($B86&amp;"; "&amp;$H86,'FE Intrants'!$G:$U,10,FALSE))</f>
        <v>0</v>
      </c>
      <c r="W86" s="567">
        <f>$F86*(VLOOKUP($B86&amp;"; "&amp;$H86,'FE Intrants'!$G:$U,11,FALSE)+VLOOKUP($B86&amp;"; "&amp;$H86,'FE Intrants'!$G:$U,12,FALSE))</f>
        <v>0</v>
      </c>
      <c r="X86" s="567">
        <f>$F86*VLOOKUP($B86&amp;"; "&amp;$H86,'FE Intrants'!$G:$U,13,FALSE)</f>
        <v>0</v>
      </c>
      <c r="Y86" s="567">
        <f>$F86*VLOOKUP($B86&amp;"; "&amp;$H86,'FE Intrants'!$G:$U,14,FALSE)</f>
        <v>0</v>
      </c>
      <c r="Z86" s="569">
        <f>SUM(V86:Y86)</f>
        <v>0</v>
      </c>
      <c r="AA86" s="592">
        <f>$F86*VLOOKUP($B86&amp;"; "&amp;$H86,'FE Intrants'!$G:$U,15,FALSE)</f>
        <v>0</v>
      </c>
      <c r="AC86" s="2131">
        <f>IF($M86&lt;&gt;"votre valeur :",IF(ISNA(VLOOKUP($M86,Utilitaires!$N$566:$O$571,2,FALSE)),,VLOOKUP($M86,Utilitaires!$N$566:$O$571,2,FALSE)),$N86)</f>
        <v>0</v>
      </c>
      <c r="AD86" s="1133">
        <f>SQRT(SUMSQ(AC86,VLOOKUP(B86&amp;"; "&amp;H86,'FE Intrants'!G:U,7,FALSE)))</f>
        <v>0.5</v>
      </c>
    </row>
    <row r="87" spans="2:30" s="114" customFormat="1" ht="12.75" hidden="1" customHeight="1" outlineLevel="1">
      <c r="B87" s="143"/>
      <c r="C87" s="144"/>
      <c r="D87" s="214"/>
      <c r="E87" s="214"/>
      <c r="F87" s="144"/>
      <c r="G87" s="144"/>
      <c r="H87" s="144"/>
      <c r="I87" s="145"/>
      <c r="L87" s="163"/>
      <c r="M87" s="144"/>
      <c r="N87" s="144"/>
      <c r="O87" s="152"/>
      <c r="V87" s="566"/>
      <c r="W87" s="567"/>
      <c r="X87" s="567"/>
      <c r="Y87" s="567"/>
      <c r="Z87" s="569"/>
      <c r="AA87" s="593"/>
      <c r="AC87" s="2119"/>
      <c r="AD87" s="1146"/>
    </row>
    <row r="88" spans="2:30" s="114" customFormat="1" ht="12.75" hidden="1" customHeight="1" outlineLevel="1">
      <c r="B88" s="197" t="s">
        <v>353</v>
      </c>
      <c r="C88" s="198"/>
      <c r="D88" s="215">
        <f>SUM(D83:D87)</f>
        <v>0</v>
      </c>
      <c r="E88" s="215"/>
      <c r="F88" s="200"/>
      <c r="G88" s="200"/>
      <c r="H88" s="200"/>
      <c r="I88" s="201">
        <f>SUM(I83:I87)</f>
        <v>0</v>
      </c>
      <c r="L88" s="1207">
        <f>IF(O88=0,O88,O88/I88)</f>
        <v>0</v>
      </c>
      <c r="M88" s="200"/>
      <c r="N88" s="200"/>
      <c r="O88" s="201">
        <f>SQRT(SUMSQ(O83:O87))</f>
        <v>0</v>
      </c>
      <c r="V88" s="573">
        <f t="shared" ref="V88:AA88" si="5">SUM(V83:V87)</f>
        <v>0</v>
      </c>
      <c r="W88" s="574">
        <f t="shared" si="5"/>
        <v>0</v>
      </c>
      <c r="X88" s="574">
        <f t="shared" si="5"/>
        <v>0</v>
      </c>
      <c r="Y88" s="574">
        <f t="shared" si="5"/>
        <v>0</v>
      </c>
      <c r="Z88" s="576">
        <f t="shared" si="5"/>
        <v>0</v>
      </c>
      <c r="AA88" s="594">
        <f t="shared" si="5"/>
        <v>0</v>
      </c>
    </row>
    <row r="89" spans="2:30" s="114" customFormat="1" ht="12.75" hidden="1" customHeight="1" outlineLevel="1">
      <c r="V89" s="443"/>
      <c r="W89" s="443"/>
      <c r="X89" s="443"/>
      <c r="Y89" s="443"/>
      <c r="Z89" s="443"/>
      <c r="AA89" s="443"/>
    </row>
    <row r="90" spans="2:30" s="114" customFormat="1" ht="12.5">
      <c r="V90" s="443"/>
      <c r="W90" s="443"/>
      <c r="X90" s="443"/>
      <c r="Y90" s="443"/>
      <c r="Z90" s="443"/>
      <c r="AA90" s="443"/>
    </row>
    <row r="91" spans="2:30" s="114" customFormat="1" ht="15.5" collapsed="1">
      <c r="B91" s="2393" t="s">
        <v>2765</v>
      </c>
      <c r="C91" s="2393"/>
      <c r="D91" s="2393"/>
      <c r="E91" s="2393"/>
      <c r="F91" s="2393"/>
      <c r="G91" s="2393"/>
      <c r="H91" s="2393"/>
      <c r="I91" s="2393"/>
      <c r="J91" s="2393"/>
      <c r="K91" s="2393"/>
      <c r="L91" s="2393"/>
      <c r="M91" s="2393"/>
      <c r="N91" s="2393"/>
      <c r="O91" s="2393"/>
      <c r="V91" s="443"/>
      <c r="W91" s="443"/>
      <c r="X91" s="443"/>
      <c r="Y91" s="443"/>
      <c r="Z91" s="443"/>
      <c r="AA91" s="443"/>
    </row>
    <row r="92" spans="2:30" s="114" customFormat="1" ht="12.75" hidden="1" customHeight="1" outlineLevel="1">
      <c r="K92" s="259"/>
      <c r="V92" s="443"/>
      <c r="W92" s="443"/>
      <c r="X92" s="443"/>
      <c r="Y92" s="443"/>
      <c r="Z92" s="443"/>
      <c r="AA92" s="443"/>
    </row>
    <row r="93" spans="2:30" s="114" customFormat="1" ht="12.75" hidden="1" customHeight="1" outlineLevel="1">
      <c r="B93" s="331" t="s">
        <v>2244</v>
      </c>
      <c r="C93" s="332"/>
      <c r="D93" s="285"/>
      <c r="E93" s="1640"/>
      <c r="F93" s="141"/>
      <c r="G93" s="141"/>
      <c r="H93" s="141"/>
      <c r="I93" s="142"/>
      <c r="J93" s="116"/>
      <c r="K93" s="116"/>
      <c r="L93" s="2357" t="s">
        <v>372</v>
      </c>
      <c r="M93" s="2358"/>
      <c r="N93" s="2358"/>
      <c r="O93" s="2359"/>
      <c r="V93" s="2360" t="s">
        <v>447</v>
      </c>
      <c r="W93" s="2361"/>
      <c r="X93" s="2361"/>
      <c r="Y93" s="2361"/>
      <c r="Z93" s="2361"/>
      <c r="AA93" s="2362"/>
    </row>
    <row r="94" spans="2:30" s="114" customFormat="1" ht="12.75" hidden="1" customHeight="1" outlineLevel="1">
      <c r="B94" s="334"/>
      <c r="C94" s="335"/>
      <c r="D94" s="287" t="s">
        <v>312</v>
      </c>
      <c r="E94" s="1641"/>
      <c r="F94" s="155"/>
      <c r="G94" s="144"/>
      <c r="H94" s="144"/>
      <c r="I94" s="145"/>
      <c r="J94" s="116"/>
      <c r="K94" s="116"/>
      <c r="L94" s="1182"/>
      <c r="M94" s="821"/>
      <c r="N94" s="829"/>
      <c r="O94" s="145"/>
      <c r="V94" s="2128"/>
      <c r="W94" s="2129"/>
      <c r="X94" s="2129"/>
      <c r="Y94" s="2129"/>
      <c r="Z94" s="2136"/>
      <c r="AA94" s="621"/>
      <c r="AC94" s="2458" t="s">
        <v>1754</v>
      </c>
      <c r="AD94" s="2459"/>
    </row>
    <row r="95" spans="2:30" s="114" customFormat="1" ht="12.75" hidden="1" customHeight="1" outlineLevel="1">
      <c r="B95" s="146"/>
      <c r="C95" s="286"/>
      <c r="D95" s="286" t="s">
        <v>415</v>
      </c>
      <c r="E95" s="1637"/>
      <c r="F95" s="147" t="s">
        <v>344</v>
      </c>
      <c r="G95" s="1183" t="s">
        <v>2698</v>
      </c>
      <c r="H95" s="147" t="s">
        <v>2697</v>
      </c>
      <c r="I95" s="148" t="s">
        <v>450</v>
      </c>
      <c r="J95" s="116"/>
      <c r="K95" s="116"/>
      <c r="L95" s="1182" t="s">
        <v>320</v>
      </c>
      <c r="M95" s="2383" t="s">
        <v>536</v>
      </c>
      <c r="N95" s="2384"/>
      <c r="O95" s="541" t="s">
        <v>450</v>
      </c>
      <c r="V95" s="2128" t="s">
        <v>450</v>
      </c>
      <c r="W95" s="2129"/>
      <c r="X95" s="2129"/>
      <c r="Y95" s="2129"/>
      <c r="Z95" s="2136" t="s">
        <v>450</v>
      </c>
      <c r="AA95" s="589"/>
      <c r="AC95" s="2120" t="s">
        <v>2679</v>
      </c>
      <c r="AD95" s="2135" t="s">
        <v>2699</v>
      </c>
    </row>
    <row r="96" spans="2:30" s="114" customFormat="1" ht="12.75" hidden="1" customHeight="1" outlineLevel="1">
      <c r="B96" s="1005" t="s">
        <v>885</v>
      </c>
      <c r="C96" s="286"/>
      <c r="D96" s="286" t="s">
        <v>450</v>
      </c>
      <c r="E96" s="1637"/>
      <c r="F96" s="149" t="s">
        <v>425</v>
      </c>
      <c r="G96" s="1183" t="s">
        <v>537</v>
      </c>
      <c r="H96" s="1185" t="s">
        <v>425</v>
      </c>
      <c r="I96" s="148"/>
      <c r="J96" s="116"/>
      <c r="K96" s="116"/>
      <c r="L96" s="1182" t="s">
        <v>1755</v>
      </c>
      <c r="M96" s="2374"/>
      <c r="N96" s="2375"/>
      <c r="O96" s="541"/>
      <c r="V96" s="2122" t="s">
        <v>214</v>
      </c>
      <c r="W96" s="2123" t="s">
        <v>448</v>
      </c>
      <c r="X96" s="2123" t="s">
        <v>270</v>
      </c>
      <c r="Y96" s="2123" t="s">
        <v>449</v>
      </c>
      <c r="Z96" s="2127" t="s">
        <v>331</v>
      </c>
      <c r="AA96" s="591" t="s">
        <v>643</v>
      </c>
      <c r="AC96" s="2131"/>
      <c r="AD96" s="1133"/>
    </row>
    <row r="97" spans="2:30" s="114" customFormat="1" ht="12.75" hidden="1" customHeight="1" outlineLevel="1">
      <c r="B97" s="143" t="s">
        <v>2717</v>
      </c>
      <c r="C97" s="144"/>
      <c r="D97" s="1218">
        <f>I97</f>
        <v>0</v>
      </c>
      <c r="E97" s="1218"/>
      <c r="F97" s="117"/>
      <c r="G97" s="225">
        <f>VLOOKUP($B97&amp;"; "&amp;H97,'FE Intrants'!$G:$U,9,FALSE)</f>
        <v>4.42</v>
      </c>
      <c r="H97" s="1208" t="str">
        <f>VLOOKUP(B97,'FE Intrants'!F:U,5,FALSE)</f>
        <v>kgCO2e/kg de poids vif</v>
      </c>
      <c r="I97" s="1219">
        <f>F97*G97</f>
        <v>0</v>
      </c>
      <c r="J97" s="116"/>
      <c r="K97" s="116"/>
      <c r="L97" s="320">
        <f>IF(O97=0,O97,O97/I97)</f>
        <v>0</v>
      </c>
      <c r="M97" s="1221"/>
      <c r="N97" s="822"/>
      <c r="O97" s="152">
        <f>F97*G97*AD97</f>
        <v>0</v>
      </c>
      <c r="V97" s="566">
        <f>IF($F97*VLOOKUP($B97&amp;"; "&amp;$H97,'FE Intrants'!$G:$U,10,FALSE)=0,I97,$F97*VLOOKUP($B97&amp;"; "&amp;$H97,'FE Intrants'!$G:$U,10,FALSE))</f>
        <v>0</v>
      </c>
      <c r="W97" s="567">
        <f>$F97*(VLOOKUP($B97&amp;"; "&amp;$H97,'FE Intrants'!$G:$U,11,FALSE)+VLOOKUP($B97&amp;"; "&amp;$H97,'FE Intrants'!$G:$U,12,FALSE))</f>
        <v>0</v>
      </c>
      <c r="X97" s="567">
        <f>$F97*VLOOKUP($B97&amp;"; "&amp;$H97,'FE Intrants'!$G:$U,13,FALSE)</f>
        <v>0</v>
      </c>
      <c r="Y97" s="567">
        <f>$F97*VLOOKUP($B97&amp;"; "&amp;$H97,'FE Intrants'!$G:$U,14,FALSE)</f>
        <v>0</v>
      </c>
      <c r="Z97" s="569">
        <f>SUM(V97:Y97)</f>
        <v>0</v>
      </c>
      <c r="AA97" s="592">
        <f>$F97*VLOOKUP($B97&amp;"; "&amp;$H97,'FE Intrants'!$G:$U,15,FALSE)</f>
        <v>0</v>
      </c>
      <c r="AC97" s="2131">
        <f>IF($M97&lt;&gt;"votre valeur :",IF(ISNA(VLOOKUP($M97,Utilitaires!$N$566:$O$571,2,FALSE)),,VLOOKUP($M97,Utilitaires!$N$566:$O$571,2,FALSE)),$N97)</f>
        <v>0</v>
      </c>
      <c r="AD97" s="1133">
        <f>SQRT(SUMSQ(AC97,VLOOKUP(B97&amp;"; "&amp;H97,'FE Intrants'!G:U,7,FALSE)))</f>
        <v>0.5</v>
      </c>
    </row>
    <row r="98" spans="2:30" s="114" customFormat="1" ht="12.75" hidden="1" customHeight="1" outlineLevel="1">
      <c r="B98" s="143" t="s">
        <v>2718</v>
      </c>
      <c r="C98" s="144"/>
      <c r="D98" s="1218">
        <f>I98</f>
        <v>0</v>
      </c>
      <c r="E98" s="1218"/>
      <c r="F98" s="120"/>
      <c r="G98" s="225">
        <f>VLOOKUP($B98&amp;"; "&amp;H98,'FE Intrants'!$G:$U,9,FALSE)</f>
        <v>12.8</v>
      </c>
      <c r="H98" s="1209" t="str">
        <f>VLOOKUP(B98,'FE Intrants'!F:U,5,FALSE)</f>
        <v>kgCO2e/kg de poids vif</v>
      </c>
      <c r="I98" s="1219">
        <f>F98*G98</f>
        <v>0</v>
      </c>
      <c r="J98" s="116"/>
      <c r="K98" s="116"/>
      <c r="L98" s="320">
        <f>IF(O98=0,O98,O98/I98)</f>
        <v>0</v>
      </c>
      <c r="M98" s="1221"/>
      <c r="N98" s="822"/>
      <c r="O98" s="152">
        <f>F98*G98*AD98</f>
        <v>0</v>
      </c>
      <c r="V98" s="566">
        <f>IF($F98*VLOOKUP($B98&amp;"; "&amp;$H98,'FE Intrants'!$G:$U,10,FALSE)=0,I98,$F98*VLOOKUP($B98&amp;"; "&amp;$H98,'FE Intrants'!$G:$U,10,FALSE))</f>
        <v>0</v>
      </c>
      <c r="W98" s="567">
        <f>$F98*(VLOOKUP($B98&amp;"; "&amp;$H98,'FE Intrants'!$G:$U,11,FALSE)+VLOOKUP($B98&amp;"; "&amp;$H98,'FE Intrants'!$G:$U,12,FALSE))</f>
        <v>0</v>
      </c>
      <c r="X98" s="567">
        <f>$F98*VLOOKUP($B98&amp;"; "&amp;$H98,'FE Intrants'!$G:$U,13,FALSE)</f>
        <v>0</v>
      </c>
      <c r="Y98" s="567">
        <f>$F98*VLOOKUP($B98&amp;"; "&amp;$H98,'FE Intrants'!$G:$U,14,FALSE)</f>
        <v>0</v>
      </c>
      <c r="Z98" s="569">
        <f t="shared" ref="Z98:Z122" si="6">SUM(V98:Y98)</f>
        <v>0</v>
      </c>
      <c r="AA98" s="592">
        <f>$F98*VLOOKUP($B98&amp;"; "&amp;$H98,'FE Intrants'!$G:$U,15,FALSE)</f>
        <v>0</v>
      </c>
      <c r="AC98" s="2131">
        <f>IF($M98&lt;&gt;"votre valeur :",IF(ISNA(VLOOKUP($M98,Utilitaires!$N$566:$O$571,2,FALSE)),,VLOOKUP($M98,Utilitaires!$N$566:$O$571,2,FALSE)),$N98)</f>
        <v>0</v>
      </c>
      <c r="AD98" s="1133">
        <f>SQRT(SUMSQ(AC98,VLOOKUP(B98&amp;"; "&amp;H98,'FE Intrants'!G:U,7,FALSE)))</f>
        <v>0.5</v>
      </c>
    </row>
    <row r="99" spans="2:30" s="114" customFormat="1" ht="12.75" hidden="1" customHeight="1" outlineLevel="1">
      <c r="B99" s="143" t="s">
        <v>2719</v>
      </c>
      <c r="C99" s="144"/>
      <c r="D99" s="1218">
        <f>I99</f>
        <v>0</v>
      </c>
      <c r="E99" s="1218"/>
      <c r="F99" s="348"/>
      <c r="G99" s="225">
        <f>VLOOKUP($B99&amp;"; "&amp;H99,'FE Intrants'!$G:$U,9,FALSE)</f>
        <v>3.02</v>
      </c>
      <c r="H99" s="1209" t="str">
        <f>VLOOKUP(B99,'FE Intrants'!F:U,5,FALSE)</f>
        <v>kgCO2e/kg de poids vif</v>
      </c>
      <c r="I99" s="1219">
        <f>F99*G99</f>
        <v>0</v>
      </c>
      <c r="J99" s="116"/>
      <c r="K99" s="116"/>
      <c r="L99" s="320">
        <f>IF(O99=0,O99,O99/I99)</f>
        <v>0</v>
      </c>
      <c r="M99" s="1221"/>
      <c r="N99" s="822"/>
      <c r="O99" s="152">
        <f>F99*G99*AD99</f>
        <v>0</v>
      </c>
      <c r="V99" s="566">
        <f>IF($F99*VLOOKUP($B99&amp;"; "&amp;$H99,'FE Intrants'!$G:$U,10,FALSE)=0,I99,$F99*VLOOKUP($B99&amp;"; "&amp;$H99,'FE Intrants'!$G:$U,10,FALSE))</f>
        <v>0</v>
      </c>
      <c r="W99" s="567">
        <f>$F99*(VLOOKUP($B99&amp;"; "&amp;$H99,'FE Intrants'!$G:$U,11,FALSE)+VLOOKUP($B99&amp;"; "&amp;$H99,'FE Intrants'!$G:$U,12,FALSE))</f>
        <v>0</v>
      </c>
      <c r="X99" s="567">
        <f>$F99*VLOOKUP($B99&amp;"; "&amp;$H99,'FE Intrants'!$G:$U,13,FALSE)</f>
        <v>0</v>
      </c>
      <c r="Y99" s="567">
        <f>$F99*VLOOKUP($B99&amp;"; "&amp;$H99,'FE Intrants'!$G:$U,14,FALSE)</f>
        <v>0</v>
      </c>
      <c r="Z99" s="569">
        <f t="shared" si="6"/>
        <v>0</v>
      </c>
      <c r="AA99" s="592">
        <f>$F99*VLOOKUP($B99&amp;"; "&amp;$H99,'FE Intrants'!$G:$U,15,FALSE)</f>
        <v>0</v>
      </c>
      <c r="AC99" s="2131">
        <f>IF($M99&lt;&gt;"votre valeur :",IF(ISNA(VLOOKUP($M99,Utilitaires!$N$566:$O$571,2,FALSE)),,VLOOKUP($M99,Utilitaires!$N$566:$O$571,2,FALSE)),$N99)</f>
        <v>0</v>
      </c>
      <c r="AD99" s="1133">
        <f>SQRT(SUMSQ(AC99,VLOOKUP(B99&amp;"; "&amp;H99,'FE Intrants'!G:U,7,FALSE)))</f>
        <v>0.5</v>
      </c>
    </row>
    <row r="100" spans="2:30" s="114" customFormat="1" ht="12.75" hidden="1" customHeight="1" outlineLevel="1">
      <c r="B100" s="143" t="s">
        <v>2720</v>
      </c>
      <c r="C100" s="144"/>
      <c r="D100" s="1218">
        <f t="shared" ref="D100:D119" si="7">I100</f>
        <v>0</v>
      </c>
      <c r="E100" s="1218"/>
      <c r="F100" s="348"/>
      <c r="G100" s="225">
        <f>VLOOKUP($B100&amp;"; "&amp;H100,'FE Intrants'!$G:$U,9,FALSE)</f>
        <v>1.72</v>
      </c>
      <c r="H100" s="1209" t="str">
        <f>VLOOKUP(B100,'FE Intrants'!F:U,5,FALSE)</f>
        <v>kgCO2e/kg d'oeuf</v>
      </c>
      <c r="I100" s="1219">
        <f>F100*G100</f>
        <v>0</v>
      </c>
      <c r="J100" s="116"/>
      <c r="K100" s="116"/>
      <c r="L100" s="320">
        <f>IF(O100=0,O100,O100/I100)</f>
        <v>0</v>
      </c>
      <c r="M100" s="1221"/>
      <c r="N100" s="822"/>
      <c r="O100" s="152">
        <f>F100*G100*AD100</f>
        <v>0</v>
      </c>
      <c r="V100" s="566">
        <f>IF($F100*VLOOKUP($B100&amp;"; "&amp;$H100,'FE Intrants'!$G:$U,10,FALSE)=0,I100,$F100*VLOOKUP($B100&amp;"; "&amp;$H100,'FE Intrants'!$G:$U,10,FALSE))</f>
        <v>0</v>
      </c>
      <c r="W100" s="567">
        <f>$F100*(VLOOKUP($B100&amp;"; "&amp;$H100,'FE Intrants'!$G:$U,11,FALSE)+VLOOKUP($B100&amp;"; "&amp;$H100,'FE Intrants'!$G:$U,12,FALSE))</f>
        <v>0</v>
      </c>
      <c r="X100" s="567">
        <f>$F100*VLOOKUP($B100&amp;"; "&amp;$H100,'FE Intrants'!$G:$U,13,FALSE)</f>
        <v>0</v>
      </c>
      <c r="Y100" s="567">
        <f>$F100*VLOOKUP($B100&amp;"; "&amp;$H100,'FE Intrants'!$G:$U,14,FALSE)</f>
        <v>0</v>
      </c>
      <c r="Z100" s="569">
        <f t="shared" si="6"/>
        <v>0</v>
      </c>
      <c r="AA100" s="592">
        <f>$F100*VLOOKUP($B100&amp;"; "&amp;$H100,'FE Intrants'!$G:$U,15,FALSE)</f>
        <v>0</v>
      </c>
      <c r="AC100" s="2131">
        <f>IF($M100&lt;&gt;"votre valeur :",IF(ISNA(VLOOKUP($M100,Utilitaires!$N$566:$O$571,2,FALSE)),,VLOOKUP($M100,Utilitaires!$N$566:$O$571,2,FALSE)),$N100)</f>
        <v>0</v>
      </c>
      <c r="AD100" s="1133">
        <f>SQRT(SUMSQ(AC100,VLOOKUP(B100&amp;"; "&amp;H100,'FE Intrants'!G:U,7,FALSE)))</f>
        <v>0.5</v>
      </c>
    </row>
    <row r="101" spans="2:30" s="114" customFormat="1" ht="12.75" hidden="1" customHeight="1" outlineLevel="1">
      <c r="B101" s="143" t="s">
        <v>2721</v>
      </c>
      <c r="C101" s="144"/>
      <c r="D101" s="1218">
        <f t="shared" si="7"/>
        <v>0</v>
      </c>
      <c r="E101" s="1218"/>
      <c r="F101" s="349"/>
      <c r="G101" s="225">
        <f>VLOOKUP($B101&amp;"; "&amp;H101,'FE Intrants'!$G:$U,9,FALSE)</f>
        <v>2.14</v>
      </c>
      <c r="H101" s="1210" t="str">
        <f>VLOOKUP(B101,'FE Intrants'!F:U,5,FALSE)</f>
        <v>kgCO2e/kg de poids vif</v>
      </c>
      <c r="I101" s="1219">
        <f>F101*G101</f>
        <v>0</v>
      </c>
      <c r="J101" s="116"/>
      <c r="K101" s="116"/>
      <c r="L101" s="320">
        <f>IF(O101=0,O101,O101/I101)</f>
        <v>0</v>
      </c>
      <c r="M101" s="1221"/>
      <c r="N101" s="822"/>
      <c r="O101" s="152">
        <f>F101*G101*AD101</f>
        <v>0</v>
      </c>
      <c r="V101" s="566">
        <f>IF($F101*VLOOKUP($B101&amp;"; "&amp;$H101,'FE Intrants'!$G:$U,10,FALSE)=0,I101,$F101*VLOOKUP($B101&amp;"; "&amp;$H101,'FE Intrants'!$G:$U,10,FALSE))</f>
        <v>0</v>
      </c>
      <c r="W101" s="567">
        <f>$F101*(VLOOKUP($B101&amp;"; "&amp;$H101,'FE Intrants'!$G:$U,11,FALSE)+VLOOKUP($B101&amp;"; "&amp;$H101,'FE Intrants'!$G:$U,12,FALSE))</f>
        <v>0</v>
      </c>
      <c r="X101" s="567">
        <f>$F101*VLOOKUP($B101&amp;"; "&amp;$H101,'FE Intrants'!$G:$U,13,FALSE)</f>
        <v>0</v>
      </c>
      <c r="Y101" s="567">
        <f>$F101*VLOOKUP($B101&amp;"; "&amp;$H101,'FE Intrants'!$G:$U,14,FALSE)</f>
        <v>0</v>
      </c>
      <c r="Z101" s="569">
        <f t="shared" si="6"/>
        <v>0</v>
      </c>
      <c r="AA101" s="592">
        <f>$F101*VLOOKUP($B101&amp;"; "&amp;$H101,'FE Intrants'!$G:$U,15,FALSE)</f>
        <v>0</v>
      </c>
      <c r="AC101" s="2131">
        <f>IF($M101&lt;&gt;"votre valeur :",IF(ISNA(VLOOKUP($M101,Utilitaires!$N$566:$O$571,2,FALSE)),,VLOOKUP($M101,Utilitaires!$N$566:$O$571,2,FALSE)),$N101)</f>
        <v>0</v>
      </c>
      <c r="AD101" s="1133">
        <f>SQRT(SUMSQ(AC101,VLOOKUP(B101&amp;"; "&amp;H101,'FE Intrants'!G:U,7,FALSE)))</f>
        <v>0.5</v>
      </c>
    </row>
    <row r="102" spans="2:30" s="114" customFormat="1" ht="12.75" hidden="1" customHeight="1" outlineLevel="1">
      <c r="B102" s="143"/>
      <c r="C102" s="144"/>
      <c r="D102" s="223"/>
      <c r="E102" s="223"/>
      <c r="F102" s="144"/>
      <c r="G102" s="1217"/>
      <c r="H102" s="144"/>
      <c r="I102" s="1220"/>
      <c r="J102" s="116"/>
      <c r="K102" s="116"/>
      <c r="L102" s="227"/>
      <c r="M102" s="144"/>
      <c r="N102" s="822"/>
      <c r="O102" s="152"/>
      <c r="V102" s="566"/>
      <c r="W102" s="567"/>
      <c r="X102" s="567"/>
      <c r="Y102" s="567"/>
      <c r="Z102" s="569"/>
      <c r="AA102" s="592"/>
      <c r="AC102" s="2131"/>
      <c r="AD102" s="1133"/>
    </row>
    <row r="103" spans="2:30" s="114" customFormat="1" ht="12.75" hidden="1" customHeight="1" outlineLevel="1">
      <c r="B103" s="1005" t="s">
        <v>2716</v>
      </c>
      <c r="C103" s="144"/>
      <c r="D103" s="223"/>
      <c r="E103" s="223"/>
      <c r="F103" s="144"/>
      <c r="G103" s="1217"/>
      <c r="H103" s="144"/>
      <c r="I103" s="1220"/>
      <c r="J103" s="116"/>
      <c r="K103" s="116"/>
      <c r="L103" s="227"/>
      <c r="M103" s="144"/>
      <c r="N103" s="822"/>
      <c r="O103" s="152"/>
      <c r="V103" s="566"/>
      <c r="W103" s="567"/>
      <c r="X103" s="567"/>
      <c r="Y103" s="567"/>
      <c r="Z103" s="569"/>
      <c r="AA103" s="592"/>
      <c r="AC103" s="2131"/>
      <c r="AD103" s="1133"/>
    </row>
    <row r="104" spans="2:30" s="114" customFormat="1" ht="12.75" hidden="1" customHeight="1" outlineLevel="1">
      <c r="B104" s="143" t="s">
        <v>2711</v>
      </c>
      <c r="C104" s="144"/>
      <c r="D104" s="1218">
        <f t="shared" si="7"/>
        <v>0</v>
      </c>
      <c r="E104" s="1218"/>
      <c r="F104" s="117"/>
      <c r="G104" s="225">
        <f>VLOOKUP($B104&amp;"; "&amp;H104,'FE Intrants'!$G:$U,9,FALSE)</f>
        <v>4.43</v>
      </c>
      <c r="H104" s="1208" t="str">
        <f>VLOOKUP(B104,'FE Intrants'!F:U,5,FALSE)</f>
        <v>kgCO2e/kg de poids vif</v>
      </c>
      <c r="I104" s="1219">
        <f>F104*G104</f>
        <v>0</v>
      </c>
      <c r="J104" s="116"/>
      <c r="K104" s="116"/>
      <c r="L104" s="320">
        <f>IF(O104=0,O104,O104/I104)</f>
        <v>0</v>
      </c>
      <c r="M104" s="1221"/>
      <c r="N104" s="822"/>
      <c r="O104" s="152">
        <f>F104*G104*AD104</f>
        <v>0</v>
      </c>
      <c r="V104" s="566">
        <f>IF($F104*VLOOKUP($B104&amp;"; "&amp;$H104,'FE Intrants'!$G:$U,10,FALSE)=0,I104,$F104*VLOOKUP($B104&amp;"; "&amp;$H104,'FE Intrants'!$G:$U,10,FALSE))</f>
        <v>0</v>
      </c>
      <c r="W104" s="567">
        <f>$F104*(VLOOKUP($B104&amp;"; "&amp;$H104,'FE Intrants'!$G:$U,11,FALSE)+VLOOKUP($B104&amp;"; "&amp;$H104,'FE Intrants'!$G:$U,12,FALSE))</f>
        <v>0</v>
      </c>
      <c r="X104" s="567">
        <f>$F104*VLOOKUP($B104&amp;"; "&amp;$H104,'FE Intrants'!$G:$U,13,FALSE)</f>
        <v>0</v>
      </c>
      <c r="Y104" s="567">
        <f>$F104*VLOOKUP($B104&amp;"; "&amp;$H104,'FE Intrants'!$G:$U,14,FALSE)</f>
        <v>0</v>
      </c>
      <c r="Z104" s="569">
        <f t="shared" si="6"/>
        <v>0</v>
      </c>
      <c r="AA104" s="592">
        <f>$F104*VLOOKUP($B104&amp;"; "&amp;$H104,'FE Intrants'!$G:$U,15,FALSE)</f>
        <v>0</v>
      </c>
      <c r="AC104" s="2131">
        <f>IF($M104&lt;&gt;"votre valeur :",IF(ISNA(VLOOKUP($M104,Utilitaires!$N$566:$O$571,2,FALSE)),,VLOOKUP($M104,Utilitaires!$N$566:$O$571,2,FALSE)),$N104)</f>
        <v>0</v>
      </c>
      <c r="AD104" s="1133">
        <f>SQRT(SUMSQ(AC104,VLOOKUP(B104&amp;"; "&amp;H104,'FE Intrants'!G:U,7,FALSE)))</f>
        <v>0.5</v>
      </c>
    </row>
    <row r="105" spans="2:30" s="114" customFormat="1" ht="12.75" hidden="1" customHeight="1" outlineLevel="1">
      <c r="B105" s="143" t="s">
        <v>2712</v>
      </c>
      <c r="C105" s="144"/>
      <c r="D105" s="1218">
        <f t="shared" si="7"/>
        <v>0</v>
      </c>
      <c r="E105" s="1218"/>
      <c r="F105" s="120"/>
      <c r="G105" s="225">
        <f>VLOOKUP($B105&amp;"; "&amp;H105,'FE Intrants'!$G:$U,9,FALSE)</f>
        <v>9270</v>
      </c>
      <c r="H105" s="1209" t="str">
        <f>VLOOKUP(B105,'FE Intrants'!F:U,5,FALSE)</f>
        <v>kgCO2e/tonne</v>
      </c>
      <c r="I105" s="1219">
        <f>F105*G105</f>
        <v>0</v>
      </c>
      <c r="J105" s="116"/>
      <c r="K105" s="116"/>
      <c r="L105" s="320">
        <f>IF(O105=0,O105,O105/I105)</f>
        <v>0</v>
      </c>
      <c r="M105" s="1221"/>
      <c r="N105" s="822"/>
      <c r="O105" s="152">
        <f>F105*G105*AD105</f>
        <v>0</v>
      </c>
      <c r="V105" s="566">
        <f>IF($F105*VLOOKUP($B105&amp;"; "&amp;$H105,'FE Intrants'!$G:$U,10,FALSE)=0,I105,$F105*VLOOKUP($B105&amp;"; "&amp;$H105,'FE Intrants'!$G:$U,10,FALSE))</f>
        <v>0</v>
      </c>
      <c r="W105" s="567">
        <f>$F105*(VLOOKUP($B105&amp;"; "&amp;$H105,'FE Intrants'!$G:$U,11,FALSE)+VLOOKUP($B105&amp;"; "&amp;$H105,'FE Intrants'!$G:$U,12,FALSE))</f>
        <v>0</v>
      </c>
      <c r="X105" s="567">
        <f>$F105*VLOOKUP($B105&amp;"; "&amp;$H105,'FE Intrants'!$G:$U,13,FALSE)</f>
        <v>0</v>
      </c>
      <c r="Y105" s="567">
        <f>$F105*VLOOKUP($B105&amp;"; "&amp;$H105,'FE Intrants'!$G:$U,14,FALSE)</f>
        <v>0</v>
      </c>
      <c r="Z105" s="569">
        <f t="shared" si="6"/>
        <v>0</v>
      </c>
      <c r="AA105" s="592">
        <f>$F105*VLOOKUP($B105&amp;"; "&amp;$H105,'FE Intrants'!$G:$U,15,FALSE)</f>
        <v>0</v>
      </c>
      <c r="AC105" s="2131">
        <f>IF($M105&lt;&gt;"votre valeur :",IF(ISNA(VLOOKUP($M105,Utilitaires!$N$566:$O$571,2,FALSE)),,VLOOKUP($M105,Utilitaires!$N$566:$O$571,2,FALSE)),$N105)</f>
        <v>0</v>
      </c>
      <c r="AD105" s="1133">
        <f>SQRT(SUMSQ(AC105,VLOOKUP(B105&amp;"; "&amp;H105,'FE Intrants'!G:U,7,FALSE)))</f>
        <v>0.5</v>
      </c>
    </row>
    <row r="106" spans="2:30" s="114" customFormat="1" ht="12.75" hidden="1" customHeight="1" outlineLevel="1">
      <c r="B106" s="143" t="s">
        <v>2713</v>
      </c>
      <c r="C106" s="144"/>
      <c r="D106" s="1218">
        <f t="shared" si="7"/>
        <v>0</v>
      </c>
      <c r="E106" s="1218"/>
      <c r="F106" s="120"/>
      <c r="G106" s="225">
        <f>VLOOKUP($B106&amp;"; "&amp;H106,'FE Intrants'!$G:$U,9,FALSE)</f>
        <v>3.08</v>
      </c>
      <c r="H106" s="1209" t="str">
        <f>VLOOKUP(B106,'FE Intrants'!F:U,5,FALSE)</f>
        <v>kgCO2e/kg de poids vif</v>
      </c>
      <c r="I106" s="1219">
        <f>F106*G106</f>
        <v>0</v>
      </c>
      <c r="J106" s="116"/>
      <c r="K106" s="116"/>
      <c r="L106" s="320">
        <f>IF(O106=0,O106,O106/I106)</f>
        <v>0</v>
      </c>
      <c r="M106" s="1221"/>
      <c r="N106" s="822"/>
      <c r="O106" s="152">
        <f>F106*G106*AD106</f>
        <v>0</v>
      </c>
      <c r="V106" s="566">
        <f>IF($F106*VLOOKUP($B106&amp;"; "&amp;$H106,'FE Intrants'!$G:$U,10,FALSE)=0,I106,$F106*VLOOKUP($B106&amp;"; "&amp;$H106,'FE Intrants'!$G:$U,10,FALSE))</f>
        <v>0</v>
      </c>
      <c r="W106" s="567">
        <f>$F106*(VLOOKUP($B106&amp;"; "&amp;$H106,'FE Intrants'!$G:$U,11,FALSE)+VLOOKUP($B106&amp;"; "&amp;$H106,'FE Intrants'!$G:$U,12,FALSE))</f>
        <v>0</v>
      </c>
      <c r="X106" s="567">
        <f>$F106*VLOOKUP($B106&amp;"; "&amp;$H106,'FE Intrants'!$G:$U,13,FALSE)</f>
        <v>0</v>
      </c>
      <c r="Y106" s="567">
        <f>$F106*VLOOKUP($B106&amp;"; "&amp;$H106,'FE Intrants'!$G:$U,14,FALSE)</f>
        <v>0</v>
      </c>
      <c r="Z106" s="569">
        <f t="shared" si="6"/>
        <v>0</v>
      </c>
      <c r="AA106" s="592">
        <f>$F106*VLOOKUP($B106&amp;"; "&amp;$H106,'FE Intrants'!$G:$U,15,FALSE)</f>
        <v>0</v>
      </c>
      <c r="AC106" s="2131">
        <f>IF($M106&lt;&gt;"votre valeur :",IF(ISNA(VLOOKUP($M106,Utilitaires!$N$566:$O$571,2,FALSE)),,VLOOKUP($M106,Utilitaires!$N$566:$O$571,2,FALSE)),$N106)</f>
        <v>0</v>
      </c>
      <c r="AD106" s="1133">
        <f>SQRT(SUMSQ(AC106,VLOOKUP(B106&amp;"; "&amp;H106,'FE Intrants'!G:U,7,FALSE)))</f>
        <v>0.5</v>
      </c>
    </row>
    <row r="107" spans="2:30" s="114" customFormat="1" ht="12.75" hidden="1" customHeight="1" outlineLevel="1">
      <c r="B107" s="143" t="s">
        <v>2714</v>
      </c>
      <c r="C107" s="144"/>
      <c r="D107" s="1218">
        <f t="shared" si="7"/>
        <v>0</v>
      </c>
      <c r="E107" s="1218"/>
      <c r="F107" s="120"/>
      <c r="G107" s="225">
        <f>VLOOKUP($B107&amp;"; "&amp;H107,'FE Intrants'!$G:$U,9,FALSE)</f>
        <v>1910</v>
      </c>
      <c r="H107" s="1209" t="str">
        <f>VLOOKUP(B107,'FE Intrants'!F:U,5,FALSE)</f>
        <v>kgCO2e/tonne</v>
      </c>
      <c r="I107" s="1219">
        <f>F107*G107</f>
        <v>0</v>
      </c>
      <c r="J107" s="116"/>
      <c r="K107" s="116"/>
      <c r="L107" s="320">
        <f>IF(O107=0,O107,O107/I107)</f>
        <v>0</v>
      </c>
      <c r="M107" s="1221"/>
      <c r="N107" s="822"/>
      <c r="O107" s="152">
        <f>F107*G107*AD107</f>
        <v>0</v>
      </c>
      <c r="V107" s="566">
        <f>IF($F107*VLOOKUP($B107&amp;"; "&amp;$H107,'FE Intrants'!$G:$U,10,FALSE)=0,I107,$F107*VLOOKUP($B107&amp;"; "&amp;$H107,'FE Intrants'!$G:$U,10,FALSE))</f>
        <v>0</v>
      </c>
      <c r="W107" s="567">
        <f>$F107*(VLOOKUP($B107&amp;"; "&amp;$H107,'FE Intrants'!$G:$U,11,FALSE)+VLOOKUP($B107&amp;"; "&amp;$H107,'FE Intrants'!$G:$U,12,FALSE))</f>
        <v>0</v>
      </c>
      <c r="X107" s="567">
        <f>$F107*VLOOKUP($B107&amp;"; "&amp;$H107,'FE Intrants'!$G:$U,13,FALSE)</f>
        <v>0</v>
      </c>
      <c r="Y107" s="567">
        <f>$F107*VLOOKUP($B107&amp;"; "&amp;$H107,'FE Intrants'!$G:$U,14,FALSE)</f>
        <v>0</v>
      </c>
      <c r="Z107" s="569">
        <f t="shared" si="6"/>
        <v>0</v>
      </c>
      <c r="AA107" s="592">
        <f>$F107*VLOOKUP($B107&amp;"; "&amp;$H107,'FE Intrants'!$G:$U,15,FALSE)</f>
        <v>0</v>
      </c>
      <c r="AC107" s="2131">
        <f>IF($M107&lt;&gt;"votre valeur :",IF(ISNA(VLOOKUP($M107,Utilitaires!$N$566:$O$571,2,FALSE)),,VLOOKUP($M107,Utilitaires!$N$566:$O$571,2,FALSE)),$N107)</f>
        <v>0</v>
      </c>
      <c r="AD107" s="1133">
        <f>SQRT(SUMSQ(AC107,VLOOKUP(B107&amp;"; "&amp;H107,'FE Intrants'!G:U,7,FALSE)))</f>
        <v>0.5</v>
      </c>
    </row>
    <row r="108" spans="2:30" s="114" customFormat="1" ht="12.75" hidden="1" customHeight="1" outlineLevel="1">
      <c r="B108" s="143" t="s">
        <v>2715</v>
      </c>
      <c r="C108" s="144"/>
      <c r="D108" s="1218">
        <f t="shared" si="7"/>
        <v>0</v>
      </c>
      <c r="E108" s="1218"/>
      <c r="F108" s="123"/>
      <c r="G108" s="225">
        <f>VLOOKUP($B108&amp;"; "&amp;H108,'FE Intrants'!$G:$U,9,FALSE)</f>
        <v>3830</v>
      </c>
      <c r="H108" s="1210" t="str">
        <f>VLOOKUP(B108,'FE Intrants'!F:U,5,FALSE)</f>
        <v>kgCO2e/tonne</v>
      </c>
      <c r="I108" s="1219">
        <f>F108*G108</f>
        <v>0</v>
      </c>
      <c r="J108" s="116"/>
      <c r="K108" s="116"/>
      <c r="L108" s="320">
        <f>IF(O108=0,O108,O108/I108)</f>
        <v>0</v>
      </c>
      <c r="M108" s="1221"/>
      <c r="N108" s="822"/>
      <c r="O108" s="152">
        <f>F108*G108*AD108</f>
        <v>0</v>
      </c>
      <c r="V108" s="566">
        <f>IF($F108*VLOOKUP($B108&amp;"; "&amp;$H108,'FE Intrants'!$G:$U,10,FALSE)=0,I108,$F108*VLOOKUP($B108&amp;"; "&amp;$H108,'FE Intrants'!$G:$U,10,FALSE))</f>
        <v>0</v>
      </c>
      <c r="W108" s="567">
        <f>$F108*(VLOOKUP($B108&amp;"; "&amp;$H108,'FE Intrants'!$G:$U,11,FALSE)+VLOOKUP($B108&amp;"; "&amp;$H108,'FE Intrants'!$G:$U,12,FALSE))</f>
        <v>0</v>
      </c>
      <c r="X108" s="567">
        <f>$F108*VLOOKUP($B108&amp;"; "&amp;$H108,'FE Intrants'!$G:$U,13,FALSE)</f>
        <v>0</v>
      </c>
      <c r="Y108" s="567">
        <f>$F108*VLOOKUP($B108&amp;"; "&amp;$H108,'FE Intrants'!$G:$U,14,FALSE)</f>
        <v>0</v>
      </c>
      <c r="Z108" s="569">
        <f t="shared" si="6"/>
        <v>0</v>
      </c>
      <c r="AA108" s="592">
        <f>$F108*VLOOKUP($B108&amp;"; "&amp;$H108,'FE Intrants'!$G:$U,15,FALSE)</f>
        <v>0</v>
      </c>
      <c r="AC108" s="2131">
        <f>IF($M108&lt;&gt;"votre valeur :",IF(ISNA(VLOOKUP($M108,Utilitaires!$N$566:$O$571,2,FALSE)),,VLOOKUP($M108,Utilitaires!$N$566:$O$571,2,FALSE)),$N108)</f>
        <v>0</v>
      </c>
      <c r="AD108" s="1133">
        <f>SQRT(SUMSQ(AC108,VLOOKUP(B108&amp;"; "&amp;H108,'FE Intrants'!G:U,7,FALSE)))</f>
        <v>0.5</v>
      </c>
    </row>
    <row r="109" spans="2:30" s="114" customFormat="1" ht="12.75" hidden="1" customHeight="1" outlineLevel="1">
      <c r="B109" s="143"/>
      <c r="C109" s="144"/>
      <c r="D109" s="223"/>
      <c r="E109" s="223"/>
      <c r="F109" s="144"/>
      <c r="G109" s="1217"/>
      <c r="H109" s="144"/>
      <c r="I109" s="403"/>
      <c r="J109" s="116"/>
      <c r="K109" s="116"/>
      <c r="L109" s="227"/>
      <c r="M109" s="144"/>
      <c r="N109" s="822"/>
      <c r="O109" s="152"/>
      <c r="V109" s="566"/>
      <c r="W109" s="567"/>
      <c r="X109" s="567"/>
      <c r="Y109" s="567"/>
      <c r="Z109" s="569"/>
      <c r="AA109" s="592"/>
      <c r="AC109" s="2131"/>
      <c r="AD109" s="1133"/>
    </row>
    <row r="110" spans="2:30" s="114" customFormat="1" ht="12.75" hidden="1" customHeight="1" outlineLevel="1">
      <c r="B110" s="1005" t="s">
        <v>886</v>
      </c>
      <c r="C110" s="144"/>
      <c r="D110" s="223"/>
      <c r="E110" s="223"/>
      <c r="F110" s="144"/>
      <c r="G110" s="1217"/>
      <c r="H110" s="144"/>
      <c r="I110" s="403"/>
      <c r="J110" s="116"/>
      <c r="K110" s="116"/>
      <c r="L110" s="227"/>
      <c r="M110" s="144"/>
      <c r="N110" s="822"/>
      <c r="O110" s="152"/>
      <c r="V110" s="566"/>
      <c r="W110" s="567"/>
      <c r="X110" s="567"/>
      <c r="Y110" s="567"/>
      <c r="Z110" s="569"/>
      <c r="AA110" s="592"/>
      <c r="AC110" s="2131"/>
      <c r="AD110" s="1133"/>
    </row>
    <row r="111" spans="2:30" s="114" customFormat="1" ht="12.75" hidden="1" customHeight="1" outlineLevel="1">
      <c r="B111" s="143" t="s">
        <v>2722</v>
      </c>
      <c r="C111" s="144"/>
      <c r="D111" s="1218">
        <f t="shared" si="7"/>
        <v>0</v>
      </c>
      <c r="E111" s="1218"/>
      <c r="F111" s="117"/>
      <c r="G111" s="225">
        <f>VLOOKUP($B111&amp;"; "&amp;H111,'FE Intrants'!$G:$U,9,FALSE)</f>
        <v>91.2</v>
      </c>
      <c r="H111" s="1214" t="str">
        <f>VLOOKUP(B111,'FE Intrants'!F:U,5,FALSE)</f>
        <v>kgCO2e/tonne</v>
      </c>
      <c r="I111" s="1219">
        <f>F111*G111</f>
        <v>0</v>
      </c>
      <c r="J111" s="116"/>
      <c r="K111" s="116"/>
      <c r="L111" s="320">
        <f t="shared" ref="L111:L122" si="8">IF(O111=0,O111,O111/I111)</f>
        <v>0</v>
      </c>
      <c r="M111" s="1221"/>
      <c r="N111" s="822"/>
      <c r="O111" s="152">
        <f>F111*G111*AD111</f>
        <v>0</v>
      </c>
      <c r="V111" s="566">
        <f>IF($F111*VLOOKUP($B111&amp;"; "&amp;$H111,'FE Intrants'!$G:$U,10,FALSE)=0,I111,$F111*VLOOKUP($B111&amp;"; "&amp;$H111,'FE Intrants'!$G:$U,10,FALSE))</f>
        <v>0</v>
      </c>
      <c r="W111" s="567">
        <f>$F111*(VLOOKUP($B111&amp;"; "&amp;$H111,'FE Intrants'!$G:$U,11,FALSE)+VLOOKUP($B111&amp;"; "&amp;$H111,'FE Intrants'!$G:$U,12,FALSE))</f>
        <v>0</v>
      </c>
      <c r="X111" s="567">
        <f>$F111*VLOOKUP($B111&amp;"; "&amp;$H111,'FE Intrants'!$G:$U,13,FALSE)</f>
        <v>0</v>
      </c>
      <c r="Y111" s="567">
        <f>$F111*VLOOKUP($B111&amp;"; "&amp;$H111,'FE Intrants'!$G:$U,14,FALSE)</f>
        <v>0</v>
      </c>
      <c r="Z111" s="569">
        <f t="shared" si="6"/>
        <v>0</v>
      </c>
      <c r="AA111" s="592">
        <f>$F111*VLOOKUP($B111&amp;"; "&amp;$H111,'FE Intrants'!$G:$U,15,FALSE)</f>
        <v>0</v>
      </c>
      <c r="AC111" s="2131">
        <f>IF($M111&lt;&gt;"votre valeur :",IF(ISNA(VLOOKUP($M111,Utilitaires!$N$566:$O$571,2,FALSE)),,VLOOKUP($M111,Utilitaires!$N$566:$O$571,2,FALSE)),$N111)</f>
        <v>0</v>
      </c>
      <c r="AD111" s="1133">
        <f>SQRT(SUMSQ(AC111,VLOOKUP(B111&amp;"; "&amp;H111,'FE Intrants'!G:U,7,FALSE)))</f>
        <v>0.3</v>
      </c>
    </row>
    <row r="112" spans="2:30" s="114" customFormat="1" ht="25.5" hidden="1" customHeight="1" outlineLevel="1">
      <c r="B112" s="143" t="s">
        <v>2723</v>
      </c>
      <c r="C112" s="144"/>
      <c r="D112" s="1218">
        <f t="shared" si="7"/>
        <v>0</v>
      </c>
      <c r="E112" s="1218"/>
      <c r="F112" s="120"/>
      <c r="G112" s="225">
        <f>VLOOKUP($B112&amp;"; "&amp;H112,'FE Intrants'!$G:$U,9,FALSE)</f>
        <v>0.72799999999999998</v>
      </c>
      <c r="H112" s="1215" t="str">
        <f>VLOOKUP(B112,'FE Intrants'!F:U,5,FALSE)</f>
        <v>kgCO2e/kg de matière brute (15% humidité)</v>
      </c>
      <c r="I112" s="1219">
        <f>F112*G112</f>
        <v>0</v>
      </c>
      <c r="J112" s="116"/>
      <c r="K112" s="116"/>
      <c r="L112" s="320">
        <f t="shared" si="8"/>
        <v>0</v>
      </c>
      <c r="M112" s="1221"/>
      <c r="N112" s="822"/>
      <c r="O112" s="152">
        <f>F112*G112*AD112</f>
        <v>0</v>
      </c>
      <c r="V112" s="566">
        <f>IF($F112*VLOOKUP($B112&amp;"; "&amp;$H112,'FE Intrants'!$G:$U,10,FALSE)=0,I112,$F112*VLOOKUP($B112&amp;"; "&amp;$H112,'FE Intrants'!$G:$U,10,FALSE))</f>
        <v>0</v>
      </c>
      <c r="W112" s="567">
        <f>$F112*(VLOOKUP($B112&amp;"; "&amp;$H112,'FE Intrants'!$G:$U,11,FALSE)+VLOOKUP($B112&amp;"; "&amp;$H112,'FE Intrants'!$G:$U,12,FALSE))</f>
        <v>0</v>
      </c>
      <c r="X112" s="567">
        <f>$F112*VLOOKUP($B112&amp;"; "&amp;$H112,'FE Intrants'!$G:$U,13,FALSE)</f>
        <v>0</v>
      </c>
      <c r="Y112" s="567">
        <f>$F112*VLOOKUP($B112&amp;"; "&amp;$H112,'FE Intrants'!$G:$U,14,FALSE)</f>
        <v>0</v>
      </c>
      <c r="Z112" s="569">
        <f t="shared" si="6"/>
        <v>0</v>
      </c>
      <c r="AA112" s="592">
        <f>$F112*VLOOKUP($B112&amp;"; "&amp;$H112,'FE Intrants'!$G:$U,15,FALSE)</f>
        <v>0</v>
      </c>
      <c r="AC112" s="2131">
        <f>IF($M112&lt;&gt;"votre valeur :",IF(ISNA(VLOOKUP($M112,Utilitaires!$N$566:$O$571,2,FALSE)),,VLOOKUP($M112,Utilitaires!$N$566:$O$571,2,FALSE)),$N112)</f>
        <v>0</v>
      </c>
      <c r="AD112" s="1133">
        <f>SQRT(SUMSQ(AC112,VLOOKUP(B112&amp;"; "&amp;H112,'FE Intrants'!G:U,7,FALSE)))</f>
        <v>0.5</v>
      </c>
    </row>
    <row r="113" spans="2:30" s="114" customFormat="1" ht="12.75" hidden="1" customHeight="1" outlineLevel="1">
      <c r="B113" s="143" t="s">
        <v>2724</v>
      </c>
      <c r="C113" s="144"/>
      <c r="D113" s="1218">
        <f t="shared" si="7"/>
        <v>0</v>
      </c>
      <c r="E113" s="1218"/>
      <c r="F113" s="348"/>
      <c r="G113" s="225">
        <f>VLOOKUP($B113&amp;"; "&amp;H113,'FE Intrants'!$G:$U,9,FALSE)</f>
        <v>7.0599999999999996E-2</v>
      </c>
      <c r="H113" s="1215" t="str">
        <f>VLOOKUP(B113,'FE Intrants'!F:U,5,FALSE)</f>
        <v>kgCO2e/kg de matière brute</v>
      </c>
      <c r="I113" s="1219">
        <f>F113*G113</f>
        <v>0</v>
      </c>
      <c r="J113" s="116"/>
      <c r="K113" s="116"/>
      <c r="L113" s="320">
        <f t="shared" si="8"/>
        <v>0</v>
      </c>
      <c r="M113" s="1221"/>
      <c r="N113" s="822"/>
      <c r="O113" s="152">
        <f>F113*G113*AD113</f>
        <v>0</v>
      </c>
      <c r="V113" s="566">
        <f>IF($F113*VLOOKUP($B113&amp;"; "&amp;$H113,'FE Intrants'!$G:$U,10,FALSE)=0,I113,$F113*VLOOKUP($B113&amp;"; "&amp;$H113,'FE Intrants'!$G:$U,10,FALSE))</f>
        <v>0</v>
      </c>
      <c r="W113" s="567">
        <f>$F113*(VLOOKUP($B113&amp;"; "&amp;$H113,'FE Intrants'!$G:$U,11,FALSE)+VLOOKUP($B113&amp;"; "&amp;$H113,'FE Intrants'!$G:$U,12,FALSE))</f>
        <v>0</v>
      </c>
      <c r="X113" s="567">
        <f>$F113*VLOOKUP($B113&amp;"; "&amp;$H113,'FE Intrants'!$G:$U,13,FALSE)</f>
        <v>0</v>
      </c>
      <c r="Y113" s="567">
        <f>$F113*VLOOKUP($B113&amp;"; "&amp;$H113,'FE Intrants'!$G:$U,14,FALSE)</f>
        <v>0</v>
      </c>
      <c r="Z113" s="569">
        <f t="shared" si="6"/>
        <v>0</v>
      </c>
      <c r="AA113" s="592">
        <f>$F113*VLOOKUP($B113&amp;"; "&amp;$H113,'FE Intrants'!$G:$U,15,FALSE)</f>
        <v>0</v>
      </c>
      <c r="AC113" s="2131">
        <f>IF($M113&lt;&gt;"votre valeur :",IF(ISNA(VLOOKUP($M113,Utilitaires!$N$566:$O$571,2,FALSE)),,VLOOKUP($M113,Utilitaires!$N$566:$O$571,2,FALSE)),$N113)</f>
        <v>0</v>
      </c>
      <c r="AD113" s="1133">
        <f>SQRT(SUMSQ(AC113,VLOOKUP(B113&amp;"; "&amp;H113,'FE Intrants'!G:U,7,FALSE)))</f>
        <v>0.5</v>
      </c>
    </row>
    <row r="114" spans="2:30" s="114" customFormat="1" ht="25.5" hidden="1" customHeight="1" outlineLevel="1">
      <c r="B114" s="143" t="s">
        <v>2725</v>
      </c>
      <c r="C114" s="144"/>
      <c r="D114" s="1218">
        <f t="shared" si="7"/>
        <v>0</v>
      </c>
      <c r="E114" s="1218"/>
      <c r="F114" s="348"/>
      <c r="G114" s="225">
        <f>VLOOKUP($B114&amp;"; "&amp;H114,'FE Intrants'!$G:$U,9,FALSE)</f>
        <v>8.3699999999999997E-2</v>
      </c>
      <c r="H114" s="1215" t="str">
        <f>VLOOKUP(B114,'FE Intrants'!F:U,5,FALSE)</f>
        <v>kgCO2e/kg de matière brute (80% humidité)</v>
      </c>
      <c r="I114" s="1219">
        <f>F114*G114</f>
        <v>0</v>
      </c>
      <c r="J114" s="116"/>
      <c r="K114" s="116"/>
      <c r="L114" s="320">
        <f t="shared" si="8"/>
        <v>0</v>
      </c>
      <c r="M114" s="1221"/>
      <c r="N114" s="822"/>
      <c r="O114" s="152">
        <f>F114*G114*AD114</f>
        <v>0</v>
      </c>
      <c r="V114" s="566">
        <f>IF($F114*VLOOKUP($B114&amp;"; "&amp;$H114,'FE Intrants'!$G:$U,10,FALSE)=0,I114,$F114*VLOOKUP($B114&amp;"; "&amp;$H114,'FE Intrants'!$G:$U,10,FALSE))</f>
        <v>0</v>
      </c>
      <c r="W114" s="567">
        <f>$F114*(VLOOKUP($B114&amp;"; "&amp;$H114,'FE Intrants'!$G:$U,11,FALSE)+VLOOKUP($B114&amp;"; "&amp;$H114,'FE Intrants'!$G:$U,12,FALSE))</f>
        <v>0</v>
      </c>
      <c r="X114" s="567">
        <f>$F114*VLOOKUP($B114&amp;"; "&amp;$H114,'FE Intrants'!$G:$U,13,FALSE)</f>
        <v>0</v>
      </c>
      <c r="Y114" s="567">
        <f>$F114*VLOOKUP($B114&amp;"; "&amp;$H114,'FE Intrants'!$G:$U,14,FALSE)</f>
        <v>0</v>
      </c>
      <c r="Z114" s="569">
        <f t="shared" si="6"/>
        <v>0</v>
      </c>
      <c r="AA114" s="592">
        <f>$F114*VLOOKUP($B114&amp;"; "&amp;$H114,'FE Intrants'!$G:$U,15,FALSE)</f>
        <v>0</v>
      </c>
      <c r="AC114" s="2131">
        <f>IF($M114&lt;&gt;"votre valeur :",IF(ISNA(VLOOKUP($M114,Utilitaires!$N$566:$O$571,2,FALSE)),,VLOOKUP($M114,Utilitaires!$N$566:$O$571,2,FALSE)),$N114)</f>
        <v>0</v>
      </c>
      <c r="AD114" s="1133">
        <f>SQRT(SUMSQ(AC114,VLOOKUP(B114&amp;"; "&amp;H114,'FE Intrants'!G:U,7,FALSE)))</f>
        <v>0.5</v>
      </c>
    </row>
    <row r="115" spans="2:30" s="114" customFormat="1" ht="25.5" hidden="1" customHeight="1" outlineLevel="1">
      <c r="B115" s="143" t="s">
        <v>2726</v>
      </c>
      <c r="C115" s="144"/>
      <c r="D115" s="1218">
        <f t="shared" si="7"/>
        <v>0</v>
      </c>
      <c r="E115" s="1218"/>
      <c r="F115" s="349"/>
      <c r="G115" s="225">
        <f>VLOOKUP($B115&amp;"; "&amp;H115,'FE Intrants'!$G:$U,9,FALSE)</f>
        <v>0.33800000000000002</v>
      </c>
      <c r="H115" s="1216" t="str">
        <f>VLOOKUP(B115,'FE Intrants'!F:U,5,FALSE)</f>
        <v>kgCO2e/kg de maïs grain à 28% d'humidité</v>
      </c>
      <c r="I115" s="1219">
        <f>F115*G115</f>
        <v>0</v>
      </c>
      <c r="J115" s="116"/>
      <c r="K115" s="116"/>
      <c r="L115" s="320">
        <f t="shared" si="8"/>
        <v>0</v>
      </c>
      <c r="M115" s="1221"/>
      <c r="N115" s="822"/>
      <c r="O115" s="152">
        <f>F115*G115*AD115</f>
        <v>0</v>
      </c>
      <c r="V115" s="566">
        <f>IF($F115*VLOOKUP($B115&amp;"; "&amp;$H115,'FE Intrants'!$G:$U,10,FALSE)=0,I115,$F115*VLOOKUP($B115&amp;"; "&amp;$H115,'FE Intrants'!$G:$U,10,FALSE))</f>
        <v>0</v>
      </c>
      <c r="W115" s="567">
        <f>$F115*(VLOOKUP($B115&amp;"; "&amp;$H115,'FE Intrants'!$G:$U,11,FALSE)+VLOOKUP($B115&amp;"; "&amp;$H115,'FE Intrants'!$G:$U,12,FALSE))</f>
        <v>0</v>
      </c>
      <c r="X115" s="567">
        <f>$F115*VLOOKUP($B115&amp;"; "&amp;$H115,'FE Intrants'!$G:$U,13,FALSE)</f>
        <v>0</v>
      </c>
      <c r="Y115" s="567">
        <f>$F115*VLOOKUP($B115&amp;"; "&amp;$H115,'FE Intrants'!$G:$U,14,FALSE)</f>
        <v>0</v>
      </c>
      <c r="Z115" s="569">
        <f t="shared" si="6"/>
        <v>0</v>
      </c>
      <c r="AA115" s="592">
        <f>$F115*VLOOKUP($B115&amp;"; "&amp;$H115,'FE Intrants'!$G:$U,15,FALSE)</f>
        <v>0</v>
      </c>
      <c r="AC115" s="2131">
        <f>IF($M115&lt;&gt;"votre valeur :",IF(ISNA(VLOOKUP($M115,Utilitaires!$N$566:$O$571,2,FALSE)),,VLOOKUP($M115,Utilitaires!$N$566:$O$571,2,FALSE)),$N115)</f>
        <v>0</v>
      </c>
      <c r="AD115" s="1133">
        <f>SQRT(SUMSQ(AC115,VLOOKUP(B115&amp;"; "&amp;H115,'FE Intrants'!G:U,7,FALSE)))</f>
        <v>0.5</v>
      </c>
    </row>
    <row r="116" spans="2:30" s="114" customFormat="1" ht="12.75" hidden="1" customHeight="1" outlineLevel="1">
      <c r="B116" s="143"/>
      <c r="C116" s="144"/>
      <c r="D116" s="223"/>
      <c r="E116" s="223"/>
      <c r="F116" s="144"/>
      <c r="G116" s="1217"/>
      <c r="H116" s="144"/>
      <c r="I116" s="403"/>
      <c r="J116" s="116"/>
      <c r="K116" s="116"/>
      <c r="L116" s="227"/>
      <c r="M116" s="144"/>
      <c r="N116" s="822"/>
      <c r="O116" s="152"/>
      <c r="V116" s="566"/>
      <c r="W116" s="567"/>
      <c r="X116" s="567"/>
      <c r="Y116" s="567"/>
      <c r="Z116" s="569"/>
      <c r="AA116" s="592"/>
      <c r="AC116" s="2131"/>
      <c r="AD116" s="1133"/>
    </row>
    <row r="117" spans="2:30" s="114" customFormat="1" ht="12.75" hidden="1" customHeight="1" outlineLevel="1">
      <c r="B117" s="1005" t="s">
        <v>2732</v>
      </c>
      <c r="C117" s="144"/>
      <c r="D117" s="223"/>
      <c r="E117" s="223"/>
      <c r="F117" s="144"/>
      <c r="G117" s="1217"/>
      <c r="H117" s="144"/>
      <c r="I117" s="403"/>
      <c r="J117" s="116"/>
      <c r="K117" s="116"/>
      <c r="L117" s="227"/>
      <c r="M117" s="144"/>
      <c r="N117" s="822"/>
      <c r="O117" s="152"/>
      <c r="V117" s="566"/>
      <c r="W117" s="567"/>
      <c r="X117" s="567"/>
      <c r="Y117" s="567"/>
      <c r="Z117" s="569"/>
      <c r="AA117" s="592"/>
      <c r="AC117" s="2131"/>
      <c r="AD117" s="1133"/>
    </row>
    <row r="118" spans="2:30" s="114" customFormat="1" ht="25.5" hidden="1" customHeight="1" outlineLevel="1">
      <c r="B118" s="143" t="s">
        <v>2727</v>
      </c>
      <c r="C118" s="144"/>
      <c r="D118" s="1218">
        <f t="shared" si="7"/>
        <v>0</v>
      </c>
      <c r="E118" s="1218"/>
      <c r="F118" s="117"/>
      <c r="G118" s="225">
        <f>VLOOKUP($B118&amp;"; "&amp;H118,'FE Intrants'!$G:$U,9,FALSE)</f>
        <v>0.53</v>
      </c>
      <c r="H118" s="1214" t="str">
        <f>VLOOKUP(B118,'FE Intrants'!F:U,5,FALSE)</f>
        <v>kgCO2e/kg d'ingrédient en sortie de magasin (poids net)</v>
      </c>
      <c r="I118" s="1219">
        <f>F118*G118</f>
        <v>0</v>
      </c>
      <c r="J118" s="116"/>
      <c r="K118" s="116"/>
      <c r="L118" s="320">
        <f t="shared" si="8"/>
        <v>0</v>
      </c>
      <c r="M118" s="1221"/>
      <c r="N118" s="822"/>
      <c r="O118" s="152">
        <f>F118*G118*AD118</f>
        <v>0</v>
      </c>
      <c r="V118" s="566">
        <f>IF($F118*VLOOKUP($B118&amp;"; "&amp;$H118,'FE Intrants'!$G:$U,10,FALSE)=0,I118,$F118*VLOOKUP($B118&amp;"; "&amp;$H118,'FE Intrants'!$G:$U,10,FALSE))</f>
        <v>0</v>
      </c>
      <c r="W118" s="567">
        <f>$F118*(VLOOKUP($B118&amp;"; "&amp;$H118,'FE Intrants'!$G:$U,11,FALSE)+VLOOKUP($B118&amp;"; "&amp;$H118,'FE Intrants'!$G:$U,12,FALSE))</f>
        <v>0</v>
      </c>
      <c r="X118" s="567">
        <f>$F118*VLOOKUP($B118&amp;"; "&amp;$H118,'FE Intrants'!$G:$U,13,FALSE)</f>
        <v>0</v>
      </c>
      <c r="Y118" s="567">
        <f>$F118*VLOOKUP($B118&amp;"; "&amp;$H118,'FE Intrants'!$G:$U,14,FALSE)</f>
        <v>0</v>
      </c>
      <c r="Z118" s="569">
        <f t="shared" si="6"/>
        <v>0</v>
      </c>
      <c r="AA118" s="592">
        <f>$F118*VLOOKUP($B118&amp;"; "&amp;$H118,'FE Intrants'!$G:$U,15,FALSE)</f>
        <v>0</v>
      </c>
      <c r="AC118" s="2131">
        <f>IF($M118&lt;&gt;"votre valeur :",IF(ISNA(VLOOKUP($M118,Utilitaires!$N$566:$O$571,2,FALSE)),,VLOOKUP($M118,Utilitaires!$N$566:$O$571,2,FALSE)),$N118)</f>
        <v>0</v>
      </c>
      <c r="AD118" s="1133">
        <f>SQRT(SUMSQ(AC118,VLOOKUP(B118&amp;"; "&amp;H118,'FE Intrants'!G:U,7,FALSE)))</f>
        <v>0.3</v>
      </c>
    </row>
    <row r="119" spans="2:30" s="114" customFormat="1" ht="25.5" hidden="1" customHeight="1" outlineLevel="1">
      <c r="B119" s="143" t="s">
        <v>2728</v>
      </c>
      <c r="C119" s="144"/>
      <c r="D119" s="1218">
        <f t="shared" si="7"/>
        <v>0</v>
      </c>
      <c r="E119" s="1218"/>
      <c r="F119" s="348"/>
      <c r="G119" s="225">
        <f>VLOOKUP($B119&amp;"; "&amp;H119,'FE Intrants'!$G:$U,9,FALSE)</f>
        <v>0.29199999999999998</v>
      </c>
      <c r="H119" s="1215" t="str">
        <f>VLOOKUP(B119,'FE Intrants'!F:U,5,FALSE)</f>
        <v>kgCO2e/kg d'ingrédient en sortie de magasin (poids net)</v>
      </c>
      <c r="I119" s="1219">
        <f>F119*G119</f>
        <v>0</v>
      </c>
      <c r="J119" s="116"/>
      <c r="K119" s="116"/>
      <c r="L119" s="320">
        <f t="shared" si="8"/>
        <v>0</v>
      </c>
      <c r="M119" s="1221"/>
      <c r="N119" s="822"/>
      <c r="O119" s="152">
        <f>F119*G119*AD119</f>
        <v>0</v>
      </c>
      <c r="V119" s="566">
        <f>IF($F119*VLOOKUP($B119&amp;"; "&amp;$H119,'FE Intrants'!$G:$U,10,FALSE)=0,I119,$F119*VLOOKUP($B119&amp;"; "&amp;$H119,'FE Intrants'!$G:$U,10,FALSE))</f>
        <v>0</v>
      </c>
      <c r="W119" s="567">
        <f>$F119*(VLOOKUP($B119&amp;"; "&amp;$H119,'FE Intrants'!$G:$U,11,FALSE)+VLOOKUP($B119&amp;"; "&amp;$H119,'FE Intrants'!$G:$U,12,FALSE))</f>
        <v>0</v>
      </c>
      <c r="X119" s="567">
        <f>$F119*VLOOKUP($B119&amp;"; "&amp;$H119,'FE Intrants'!$G:$U,13,FALSE)</f>
        <v>0</v>
      </c>
      <c r="Y119" s="567">
        <f>$F119*VLOOKUP($B119&amp;"; "&amp;$H119,'FE Intrants'!$G:$U,14,FALSE)</f>
        <v>0</v>
      </c>
      <c r="Z119" s="569">
        <f t="shared" si="6"/>
        <v>0</v>
      </c>
      <c r="AA119" s="592">
        <f>$F119*VLOOKUP($B119&amp;"; "&amp;$H119,'FE Intrants'!$G:$U,15,FALSE)</f>
        <v>0</v>
      </c>
      <c r="AC119" s="2131">
        <f>IF($M119&lt;&gt;"votre valeur :",IF(ISNA(VLOOKUP($M119,Utilitaires!$N$566:$O$571,2,FALSE)),,VLOOKUP($M119,Utilitaires!$N$566:$O$571,2,FALSE)),$N119)</f>
        <v>0</v>
      </c>
      <c r="AD119" s="1133">
        <f>SQRT(SUMSQ(AC119,VLOOKUP(B119&amp;"; "&amp;H119,'FE Intrants'!G:U,7,FALSE)))</f>
        <v>0.3</v>
      </c>
    </row>
    <row r="120" spans="2:30" s="114" customFormat="1" ht="25.5" hidden="1" customHeight="1" outlineLevel="1">
      <c r="B120" s="143" t="s">
        <v>2729</v>
      </c>
      <c r="C120" s="144"/>
      <c r="D120" s="1218">
        <f>I120</f>
        <v>0</v>
      </c>
      <c r="E120" s="1218"/>
      <c r="F120" s="348"/>
      <c r="G120" s="225">
        <f>VLOOKUP($B120&amp;"; "&amp;H120,'FE Intrants'!$G:$U,9,FALSE)</f>
        <v>0.25900000000000001</v>
      </c>
      <c r="H120" s="1215" t="str">
        <f>VLOOKUP(B120,'FE Intrants'!F:U,5,FALSE)</f>
        <v>kgCO2e/kg d'ingrédient en sortie de magasin (poids net)</v>
      </c>
      <c r="I120" s="1219">
        <f>F120*G120</f>
        <v>0</v>
      </c>
      <c r="J120" s="116"/>
      <c r="K120" s="116"/>
      <c r="L120" s="320">
        <f t="shared" si="8"/>
        <v>0</v>
      </c>
      <c r="M120" s="1221"/>
      <c r="N120" s="822"/>
      <c r="O120" s="152">
        <f>F120*G120*AD120</f>
        <v>0</v>
      </c>
      <c r="V120" s="566">
        <f>IF($F120*VLOOKUP($B120&amp;"; "&amp;$H120,'FE Intrants'!$G:$U,10,FALSE)=0,I120,$F120*VLOOKUP($B120&amp;"; "&amp;$H120,'FE Intrants'!$G:$U,10,FALSE))</f>
        <v>0</v>
      </c>
      <c r="W120" s="567">
        <f>$F120*(VLOOKUP($B120&amp;"; "&amp;$H120,'FE Intrants'!$G:$U,11,FALSE)+VLOOKUP($B120&amp;"; "&amp;$H120,'FE Intrants'!$G:$U,12,FALSE))</f>
        <v>0</v>
      </c>
      <c r="X120" s="567">
        <f>$F120*VLOOKUP($B120&amp;"; "&amp;$H120,'FE Intrants'!$G:$U,13,FALSE)</f>
        <v>0</v>
      </c>
      <c r="Y120" s="567">
        <f>$F120*VLOOKUP($B120&amp;"; "&amp;$H120,'FE Intrants'!$G:$U,14,FALSE)</f>
        <v>0</v>
      </c>
      <c r="Z120" s="569">
        <f t="shared" si="6"/>
        <v>0</v>
      </c>
      <c r="AA120" s="592">
        <f>$F120*VLOOKUP($B120&amp;"; "&amp;$H120,'FE Intrants'!$G:$U,15,FALSE)</f>
        <v>0</v>
      </c>
      <c r="AC120" s="2131">
        <f>IF($M120&lt;&gt;"votre valeur :",IF(ISNA(VLOOKUP($M120,Utilitaires!$N$566:$O$571,2,FALSE)),,VLOOKUP($M120,Utilitaires!$N$566:$O$571,2,FALSE)),$N120)</f>
        <v>0</v>
      </c>
      <c r="AD120" s="1133">
        <f>SQRT(SUMSQ(AC120,VLOOKUP(B120&amp;"; "&amp;H120,'FE Intrants'!G:U,7,FALSE)))</f>
        <v>0.3</v>
      </c>
    </row>
    <row r="121" spans="2:30" s="114" customFormat="1" ht="25.5" hidden="1" customHeight="1" outlineLevel="1">
      <c r="B121" s="143" t="s">
        <v>2730</v>
      </c>
      <c r="C121" s="144"/>
      <c r="D121" s="1218">
        <f>I121</f>
        <v>0</v>
      </c>
      <c r="E121" s="1218"/>
      <c r="F121" s="348"/>
      <c r="G121" s="225">
        <f>VLOOKUP($B121&amp;"; "&amp;H121,'FE Intrants'!$G:$U,9,FALSE)</f>
        <v>0.313</v>
      </c>
      <c r="H121" s="1215" t="str">
        <f>VLOOKUP(B121,'FE Intrants'!F:U,5,FALSE)</f>
        <v>kgCO2e/kg d'ingrédient en sortie de magasin (poids net)</v>
      </c>
      <c r="I121" s="1219">
        <f>F121*G121</f>
        <v>0</v>
      </c>
      <c r="J121" s="116"/>
      <c r="K121" s="116"/>
      <c r="L121" s="320">
        <f t="shared" si="8"/>
        <v>0</v>
      </c>
      <c r="M121" s="1221"/>
      <c r="N121" s="822"/>
      <c r="O121" s="152">
        <f>F121*G121*AD121</f>
        <v>0</v>
      </c>
      <c r="V121" s="566">
        <f>IF($F121*VLOOKUP($B121&amp;"; "&amp;$H121,'FE Intrants'!$G:$U,10,FALSE)=0,I121,$F121*VLOOKUP($B121&amp;"; "&amp;$H121,'FE Intrants'!$G:$U,10,FALSE))</f>
        <v>0</v>
      </c>
      <c r="W121" s="567">
        <f>$F121*(VLOOKUP($B121&amp;"; "&amp;$H121,'FE Intrants'!$G:$U,11,FALSE)+VLOOKUP($B121&amp;"; "&amp;$H121,'FE Intrants'!$G:$U,12,FALSE))</f>
        <v>0</v>
      </c>
      <c r="X121" s="567">
        <f>$F121*VLOOKUP($B121&amp;"; "&amp;$H121,'FE Intrants'!$G:$U,13,FALSE)</f>
        <v>0</v>
      </c>
      <c r="Y121" s="567">
        <f>$F121*VLOOKUP($B121&amp;"; "&amp;$H121,'FE Intrants'!$G:$U,14,FALSE)</f>
        <v>0</v>
      </c>
      <c r="Z121" s="569">
        <f t="shared" si="6"/>
        <v>0</v>
      </c>
      <c r="AA121" s="592">
        <f>$F121*VLOOKUP($B121&amp;"; "&amp;$H121,'FE Intrants'!$G:$U,15,FALSE)</f>
        <v>0</v>
      </c>
      <c r="AC121" s="2131">
        <f>IF($M121&lt;&gt;"votre valeur :",IF(ISNA(VLOOKUP($M121,Utilitaires!$N$566:$O$571,2,FALSE)),,VLOOKUP($M121,Utilitaires!$N$566:$O$571,2,FALSE)),$N121)</f>
        <v>0</v>
      </c>
      <c r="AD121" s="1133">
        <f>SQRT(SUMSQ(AC121,VLOOKUP(B121&amp;"; "&amp;H121,'FE Intrants'!G:U,7,FALSE)))</f>
        <v>0.3</v>
      </c>
    </row>
    <row r="122" spans="2:30" s="114" customFormat="1" ht="25.5" hidden="1" customHeight="1" outlineLevel="1">
      <c r="B122" s="143" t="s">
        <v>2731</v>
      </c>
      <c r="C122" s="144"/>
      <c r="D122" s="1218">
        <f>I122</f>
        <v>0</v>
      </c>
      <c r="E122" s="1218"/>
      <c r="F122" s="349"/>
      <c r="G122" s="225">
        <f>VLOOKUP($B122&amp;"; "&amp;H122,'FE Intrants'!$G:$U,9,FALSE)</f>
        <v>2.88</v>
      </c>
      <c r="H122" s="1216" t="str">
        <f>VLOOKUP(B122,'FE Intrants'!F:U,5,FALSE)</f>
        <v>kgCO2e/kg d'ingrédient en sortie de magasin (poids net)</v>
      </c>
      <c r="I122" s="1219">
        <f>F122*G122</f>
        <v>0</v>
      </c>
      <c r="J122" s="116"/>
      <c r="K122" s="116"/>
      <c r="L122" s="320">
        <f t="shared" si="8"/>
        <v>0</v>
      </c>
      <c r="M122" s="1221"/>
      <c r="N122" s="822"/>
      <c r="O122" s="152">
        <f>F122*G122*AD122</f>
        <v>0</v>
      </c>
      <c r="V122" s="566">
        <f>IF($F122*VLOOKUP($B122&amp;"; "&amp;$H122,'FE Intrants'!$G:$U,10,FALSE)=0,I122,$F122*VLOOKUP($B122&amp;"; "&amp;$H122,'FE Intrants'!$G:$U,10,FALSE))</f>
        <v>0</v>
      </c>
      <c r="W122" s="567">
        <f>$F122*(VLOOKUP($B122&amp;"; "&amp;$H122,'FE Intrants'!$G:$U,11,FALSE)+VLOOKUP($B122&amp;"; "&amp;$H122,'FE Intrants'!$G:$U,12,FALSE))</f>
        <v>0</v>
      </c>
      <c r="X122" s="567">
        <f>$F122*VLOOKUP($B122&amp;"; "&amp;$H122,'FE Intrants'!$G:$U,13,FALSE)</f>
        <v>0</v>
      </c>
      <c r="Y122" s="567">
        <f>$F122*VLOOKUP($B122&amp;"; "&amp;$H122,'FE Intrants'!$G:$U,14,FALSE)</f>
        <v>0</v>
      </c>
      <c r="Z122" s="569">
        <f t="shared" si="6"/>
        <v>0</v>
      </c>
      <c r="AA122" s="592">
        <f>$F122*VLOOKUP($B122&amp;"; "&amp;$H122,'FE Intrants'!$G:$U,15,FALSE)</f>
        <v>0</v>
      </c>
      <c r="AC122" s="2131">
        <f>IF($M122&lt;&gt;"votre valeur :",IF(ISNA(VLOOKUP($M122,Utilitaires!$N$566:$O$571,2,FALSE)),,VLOOKUP($M122,Utilitaires!$N$566:$O$571,2,FALSE)),$N122)</f>
        <v>0</v>
      </c>
      <c r="AD122" s="1133">
        <f>SQRT(SUMSQ(AC122,VLOOKUP(B122&amp;"; "&amp;H122,'FE Intrants'!G:U,7,FALSE)))</f>
        <v>0.3</v>
      </c>
    </row>
    <row r="123" spans="2:30" s="114" customFormat="1" ht="12.75" hidden="1" customHeight="1" outlineLevel="1">
      <c r="B123" s="143"/>
      <c r="C123" s="144"/>
      <c r="D123" s="223"/>
      <c r="E123" s="223"/>
      <c r="F123" s="144"/>
      <c r="G123" s="1217"/>
      <c r="H123" s="144"/>
      <c r="I123" s="403"/>
      <c r="J123" s="116"/>
      <c r="K123" s="116"/>
      <c r="L123" s="227"/>
      <c r="M123" s="144"/>
      <c r="N123" s="822"/>
      <c r="O123" s="152"/>
      <c r="V123" s="566"/>
      <c r="W123" s="567"/>
      <c r="X123" s="567"/>
      <c r="Y123" s="567"/>
      <c r="Z123" s="569"/>
      <c r="AA123" s="592"/>
      <c r="AC123" s="2131"/>
      <c r="AD123" s="1133"/>
    </row>
    <row r="124" spans="2:30" s="114" customFormat="1" ht="12.75" hidden="1" customHeight="1" outlineLevel="1">
      <c r="B124" s="1005" t="s">
        <v>2747</v>
      </c>
      <c r="C124" s="144"/>
      <c r="D124" s="223"/>
      <c r="E124" s="223"/>
      <c r="F124" s="144"/>
      <c r="G124" s="1217"/>
      <c r="H124" s="144"/>
      <c r="I124" s="403"/>
      <c r="J124" s="116"/>
      <c r="K124" s="116"/>
      <c r="L124" s="227"/>
      <c r="M124" s="144"/>
      <c r="N124" s="822"/>
      <c r="O124" s="152"/>
      <c r="V124" s="566"/>
      <c r="W124" s="567"/>
      <c r="X124" s="567"/>
      <c r="Y124" s="567"/>
      <c r="Z124" s="569"/>
      <c r="AA124" s="592"/>
      <c r="AC124" s="2131"/>
      <c r="AD124" s="1133"/>
    </row>
    <row r="125" spans="2:30" s="114" customFormat="1" ht="12.75" hidden="1" customHeight="1" outlineLevel="1">
      <c r="B125" s="143" t="s">
        <v>2748</v>
      </c>
      <c r="C125" s="144"/>
      <c r="D125" s="1218">
        <f>I125</f>
        <v>0</v>
      </c>
      <c r="E125" s="1218"/>
      <c r="F125" s="117"/>
      <c r="G125" s="225">
        <f>VLOOKUP($B125&amp;"; "&amp;H125,'FE Intrants'!$G:$U,9,FALSE)</f>
        <v>0.35499999999999998</v>
      </c>
      <c r="H125" s="1214" t="str">
        <f>VLOOKUP(B125,'FE Intrants'!F:U,5,FALSE)</f>
        <v>kgCO2e/portion</v>
      </c>
      <c r="I125" s="1219">
        <f>F125*G125</f>
        <v>0</v>
      </c>
      <c r="J125" s="116"/>
      <c r="K125" s="116"/>
      <c r="L125" s="320">
        <f>IF(O125=0,O125,O125/I125)</f>
        <v>0</v>
      </c>
      <c r="M125" s="1221"/>
      <c r="N125" s="822"/>
      <c r="O125" s="152">
        <f>F125*G125*AD125</f>
        <v>0</v>
      </c>
      <c r="V125" s="566">
        <f>IF($F125*VLOOKUP($B125&amp;"; "&amp;$H125,'FE Intrants'!$G:$U,10,FALSE)=0,I125,$F125*VLOOKUP($B125&amp;"; "&amp;$H125,'FE Intrants'!$G:$U,10,FALSE))</f>
        <v>0</v>
      </c>
      <c r="W125" s="567">
        <f>$F125*(VLOOKUP($B125&amp;"; "&amp;$H125,'FE Intrants'!$G:$U,11,FALSE)+VLOOKUP($B125&amp;"; "&amp;$H125,'FE Intrants'!$G:$U,12,FALSE))</f>
        <v>0</v>
      </c>
      <c r="X125" s="567">
        <f>$F125*VLOOKUP($B125&amp;"; "&amp;$H125,'FE Intrants'!$G:$U,13,FALSE)</f>
        <v>0</v>
      </c>
      <c r="Y125" s="567">
        <f>$F125*VLOOKUP($B125&amp;"; "&amp;$H125,'FE Intrants'!$G:$U,14,FALSE)</f>
        <v>0</v>
      </c>
      <c r="Z125" s="569">
        <f>SUM(V125:Y125)</f>
        <v>0</v>
      </c>
      <c r="AA125" s="592">
        <f>$F125*VLOOKUP($B125&amp;"; "&amp;$H125,'FE Intrants'!$G:$U,15,FALSE)</f>
        <v>0</v>
      </c>
      <c r="AC125" s="2131">
        <f>IF($M125&lt;&gt;"votre valeur :",IF(ISNA(VLOOKUP($M125,Utilitaires!$N$566:$O$571,2,FALSE)),,VLOOKUP($M125,Utilitaires!$N$566:$O$571,2,FALSE)),$N125)</f>
        <v>0</v>
      </c>
      <c r="AD125" s="1133">
        <f>SQRT(SUMSQ(AC125,VLOOKUP(B125&amp;"; "&amp;H125,'FE Intrants'!G:U,7,FALSE)))</f>
        <v>0.3</v>
      </c>
    </row>
    <row r="126" spans="2:30" s="114" customFormat="1" ht="12.75" hidden="1" customHeight="1" outlineLevel="1">
      <c r="B126" s="143" t="s">
        <v>2749</v>
      </c>
      <c r="C126" s="144"/>
      <c r="D126" s="1218">
        <f>I126</f>
        <v>0</v>
      </c>
      <c r="E126" s="1218"/>
      <c r="F126" s="348"/>
      <c r="G126" s="225">
        <f>VLOOKUP($B126&amp;"; "&amp;H126,'FE Intrants'!$G:$U,9,FALSE)</f>
        <v>1.43</v>
      </c>
      <c r="H126" s="1215" t="str">
        <f>VLOOKUP(B126,'FE Intrants'!F:U,5,FALSE)</f>
        <v>kgCO2e/portion</v>
      </c>
      <c r="I126" s="1219">
        <f>F126*G126</f>
        <v>0</v>
      </c>
      <c r="J126" s="116"/>
      <c r="K126" s="116"/>
      <c r="L126" s="320">
        <f>IF(O126=0,O126,O126/I126)</f>
        <v>0</v>
      </c>
      <c r="M126" s="1221"/>
      <c r="N126" s="822"/>
      <c r="O126" s="152">
        <f>F126*G126*AD126</f>
        <v>0</v>
      </c>
      <c r="V126" s="566">
        <f>IF($F126*VLOOKUP($B126&amp;"; "&amp;$H126,'FE Intrants'!$G:$U,10,FALSE)=0,I126,$F126*VLOOKUP($B126&amp;"; "&amp;$H126,'FE Intrants'!$G:$U,10,FALSE))</f>
        <v>0</v>
      </c>
      <c r="W126" s="567">
        <f>$F126*(VLOOKUP($B126&amp;"; "&amp;$H126,'FE Intrants'!$G:$U,11,FALSE)+VLOOKUP($B126&amp;"; "&amp;$H126,'FE Intrants'!$G:$U,12,FALSE))</f>
        <v>0</v>
      </c>
      <c r="X126" s="567">
        <f>$F126*VLOOKUP($B126&amp;"; "&amp;$H126,'FE Intrants'!$G:$U,13,FALSE)</f>
        <v>0</v>
      </c>
      <c r="Y126" s="567">
        <f>$F126*VLOOKUP($B126&amp;"; "&amp;$H126,'FE Intrants'!$G:$U,14,FALSE)</f>
        <v>0</v>
      </c>
      <c r="Z126" s="569">
        <f>SUM(V126:Y126)</f>
        <v>0</v>
      </c>
      <c r="AA126" s="592">
        <f>$F126*VLOOKUP($B126&amp;"; "&amp;$H126,'FE Intrants'!$G:$U,15,FALSE)</f>
        <v>0</v>
      </c>
      <c r="AC126" s="2131">
        <f>IF($M126&lt;&gt;"votre valeur :",IF(ISNA(VLOOKUP($M126,Utilitaires!$N$566:$O$571,2,FALSE)),,VLOOKUP($M126,Utilitaires!$N$566:$O$571,2,FALSE)),$N126)</f>
        <v>0</v>
      </c>
      <c r="AD126" s="1133">
        <f>SQRT(SUMSQ(AC126,VLOOKUP(B126&amp;"; "&amp;H126,'FE Intrants'!G:U,7,FALSE)))</f>
        <v>0.3</v>
      </c>
    </row>
    <row r="127" spans="2:30" s="114" customFormat="1" ht="12.75" hidden="1" customHeight="1" outlineLevel="1">
      <c r="B127" s="143" t="s">
        <v>2750</v>
      </c>
      <c r="C127" s="144"/>
      <c r="D127" s="1218">
        <f>I127</f>
        <v>0</v>
      </c>
      <c r="E127" s="1218"/>
      <c r="F127" s="348"/>
      <c r="G127" s="225">
        <f>VLOOKUP($B127&amp;"; "&amp;H127,'FE Intrants'!$G:$U,9,FALSE)</f>
        <v>3.93</v>
      </c>
      <c r="H127" s="1215" t="str">
        <f>VLOOKUP(B127,'FE Intrants'!F:U,5,FALSE)</f>
        <v>kgCO2e/portion</v>
      </c>
      <c r="I127" s="1219">
        <f>F127*G127</f>
        <v>0</v>
      </c>
      <c r="J127" s="116"/>
      <c r="K127" s="116"/>
      <c r="L127" s="320">
        <f>IF(O127=0,O127,O127/I127)</f>
        <v>0</v>
      </c>
      <c r="M127" s="1221"/>
      <c r="N127" s="822"/>
      <c r="O127" s="152">
        <f>F127*G127*AD127</f>
        <v>0</v>
      </c>
      <c r="V127" s="566">
        <f>IF($F127*VLOOKUP($B127&amp;"; "&amp;$H127,'FE Intrants'!$G:$U,10,FALSE)=0,I127,$F127*VLOOKUP($B127&amp;"; "&amp;$H127,'FE Intrants'!$G:$U,10,FALSE))</f>
        <v>0</v>
      </c>
      <c r="W127" s="567">
        <f>$F127*(VLOOKUP($B127&amp;"; "&amp;$H127,'FE Intrants'!$G:$U,11,FALSE)+VLOOKUP($B127&amp;"; "&amp;$H127,'FE Intrants'!$G:$U,12,FALSE))</f>
        <v>0</v>
      </c>
      <c r="X127" s="567">
        <f>$F127*VLOOKUP($B127&amp;"; "&amp;$H127,'FE Intrants'!$G:$U,13,FALSE)</f>
        <v>0</v>
      </c>
      <c r="Y127" s="567">
        <f>$F127*VLOOKUP($B127&amp;"; "&amp;$H127,'FE Intrants'!$G:$U,14,FALSE)</f>
        <v>0</v>
      </c>
      <c r="Z127" s="569">
        <f>SUM(V127:Y127)</f>
        <v>0</v>
      </c>
      <c r="AA127" s="592">
        <f>$F127*VLOOKUP($B127&amp;"; "&amp;$H127,'FE Intrants'!$G:$U,15,FALSE)</f>
        <v>0</v>
      </c>
      <c r="AC127" s="2131">
        <f>IF($M127&lt;&gt;"votre valeur :",IF(ISNA(VLOOKUP($M127,Utilitaires!$N$566:$O$571,2,FALSE)),,VLOOKUP($M127,Utilitaires!$N$566:$O$571,2,FALSE)),$N127)</f>
        <v>0</v>
      </c>
      <c r="AD127" s="1133">
        <f>SQRT(SUMSQ(AC127,VLOOKUP(B127&amp;"; "&amp;H127,'FE Intrants'!G:U,7,FALSE)))</f>
        <v>0.3</v>
      </c>
    </row>
    <row r="128" spans="2:30" s="114" customFormat="1" ht="12.75" hidden="1" customHeight="1" outlineLevel="1">
      <c r="B128" s="143" t="s">
        <v>2751</v>
      </c>
      <c r="C128" s="144"/>
      <c r="D128" s="1218">
        <f>I128</f>
        <v>0</v>
      </c>
      <c r="E128" s="1218"/>
      <c r="F128" s="348"/>
      <c r="G128" s="225">
        <f>VLOOKUP($B128&amp;"; "&amp;H128,'FE Intrants'!$G:$U,9,FALSE)</f>
        <v>0.34200000000000003</v>
      </c>
      <c r="H128" s="1215" t="str">
        <f>VLOOKUP(B128,'FE Intrants'!F:U,5,FALSE)</f>
        <v>kgCO2e/portion</v>
      </c>
      <c r="I128" s="1219">
        <f>F128*G128</f>
        <v>0</v>
      </c>
      <c r="J128" s="116"/>
      <c r="K128" s="116"/>
      <c r="L128" s="320">
        <f>IF(O128=0,O128,O128/I128)</f>
        <v>0</v>
      </c>
      <c r="M128" s="1221"/>
      <c r="N128" s="822"/>
      <c r="O128" s="152">
        <f>F128*G128*AD128</f>
        <v>0</v>
      </c>
      <c r="V128" s="566">
        <f>IF($F128*VLOOKUP($B128&amp;"; "&amp;$H128,'FE Intrants'!$G:$U,10,FALSE)=0,I128,$F128*VLOOKUP($B128&amp;"; "&amp;$H128,'FE Intrants'!$G:$U,10,FALSE))</f>
        <v>0</v>
      </c>
      <c r="W128" s="567">
        <f>$F128*(VLOOKUP($B128&amp;"; "&amp;$H128,'FE Intrants'!$G:$U,11,FALSE)+VLOOKUP($B128&amp;"; "&amp;$H128,'FE Intrants'!$G:$U,12,FALSE))</f>
        <v>0</v>
      </c>
      <c r="X128" s="567">
        <f>$F128*VLOOKUP($B128&amp;"; "&amp;$H128,'FE Intrants'!$G:$U,13,FALSE)</f>
        <v>0</v>
      </c>
      <c r="Y128" s="567">
        <f>$F128*VLOOKUP($B128&amp;"; "&amp;$H128,'FE Intrants'!$G:$U,14,FALSE)</f>
        <v>0</v>
      </c>
      <c r="Z128" s="569">
        <f>SUM(V128:Y128)</f>
        <v>0</v>
      </c>
      <c r="AA128" s="592">
        <f>$F128*VLOOKUP($B128&amp;"; "&amp;$H128,'FE Intrants'!$G:$U,15,FALSE)</f>
        <v>0</v>
      </c>
      <c r="AC128" s="2131">
        <f>IF($M128&lt;&gt;"votre valeur :",IF(ISNA(VLOOKUP($M128,Utilitaires!$N$566:$O$571,2,FALSE)),,VLOOKUP($M128,Utilitaires!$N$566:$O$571,2,FALSE)),$N128)</f>
        <v>0</v>
      </c>
      <c r="AD128" s="1133">
        <f>SQRT(SUMSQ(AC128,VLOOKUP(B128&amp;"; "&amp;H128,'FE Intrants'!G:U,7,FALSE)))</f>
        <v>0.3</v>
      </c>
    </row>
    <row r="129" spans="2:30" s="114" customFormat="1" ht="12.75" hidden="1" customHeight="1" outlineLevel="1">
      <c r="B129" s="143" t="s">
        <v>2748</v>
      </c>
      <c r="C129" s="144"/>
      <c r="D129" s="1218">
        <f>I129</f>
        <v>0</v>
      </c>
      <c r="E129" s="1218"/>
      <c r="F129" s="349"/>
      <c r="G129" s="225">
        <f>VLOOKUP($B129&amp;"; "&amp;H129,'FE Intrants'!$G:$U,9,FALSE)</f>
        <v>0.35499999999999998</v>
      </c>
      <c r="H129" s="1216" t="str">
        <f>VLOOKUP(B129,'FE Intrants'!F:U,5,FALSE)</f>
        <v>kgCO2e/portion</v>
      </c>
      <c r="I129" s="1219">
        <f>F129*G129</f>
        <v>0</v>
      </c>
      <c r="J129" s="116"/>
      <c r="K129" s="116"/>
      <c r="L129" s="320">
        <f>IF(O129=0,O129,O129/I129)</f>
        <v>0</v>
      </c>
      <c r="M129" s="1221"/>
      <c r="N129" s="822"/>
      <c r="O129" s="152">
        <f>F129*G129*AD129</f>
        <v>0</v>
      </c>
      <c r="V129" s="566">
        <f>IF($F129*VLOOKUP($B129&amp;"; "&amp;$H129,'FE Intrants'!$G:$U,10,FALSE)=0,I129,$F129*VLOOKUP($B129&amp;"; "&amp;$H129,'FE Intrants'!$G:$U,10,FALSE))</f>
        <v>0</v>
      </c>
      <c r="W129" s="567">
        <f>$F129*(VLOOKUP($B129&amp;"; "&amp;$H129,'FE Intrants'!$G:$U,11,FALSE)+VLOOKUP($B129&amp;"; "&amp;$H129,'FE Intrants'!$G:$U,12,FALSE))</f>
        <v>0</v>
      </c>
      <c r="X129" s="567">
        <f>$F129*VLOOKUP($B129&amp;"; "&amp;$H129,'FE Intrants'!$G:$U,13,FALSE)</f>
        <v>0</v>
      </c>
      <c r="Y129" s="567">
        <f>$F129*VLOOKUP($B129&amp;"; "&amp;$H129,'FE Intrants'!$G:$U,14,FALSE)</f>
        <v>0</v>
      </c>
      <c r="Z129" s="569">
        <f>SUM(V129:Y129)</f>
        <v>0</v>
      </c>
      <c r="AA129" s="592">
        <f>$F129*VLOOKUP($B129&amp;"; "&amp;$H129,'FE Intrants'!$G:$U,15,FALSE)</f>
        <v>0</v>
      </c>
      <c r="AC129" s="2131">
        <f>IF($M129&lt;&gt;"votre valeur :",IF(ISNA(VLOOKUP($M129,Utilitaires!$N$566:$O$571,2,FALSE)),,VLOOKUP($M129,Utilitaires!$N$566:$O$571,2,FALSE)),$N129)</f>
        <v>0</v>
      </c>
      <c r="AD129" s="1133">
        <f>SQRT(SUMSQ(AC129,VLOOKUP(B129&amp;"; "&amp;H129,'FE Intrants'!G:U,7,FALSE)))</f>
        <v>0.3</v>
      </c>
    </row>
    <row r="130" spans="2:30" s="114" customFormat="1" ht="12.75" hidden="1" customHeight="1" outlineLevel="1">
      <c r="B130" s="143"/>
      <c r="C130" s="144"/>
      <c r="D130" s="223"/>
      <c r="E130" s="223"/>
      <c r="F130" s="144"/>
      <c r="G130" s="1217"/>
      <c r="H130" s="144"/>
      <c r="I130" s="403"/>
      <c r="J130" s="116"/>
      <c r="K130" s="116"/>
      <c r="L130" s="227"/>
      <c r="M130" s="144"/>
      <c r="N130" s="822"/>
      <c r="O130" s="152"/>
      <c r="V130" s="566"/>
      <c r="W130" s="567"/>
      <c r="X130" s="567"/>
      <c r="Y130" s="567"/>
      <c r="Z130" s="569"/>
      <c r="AA130" s="592"/>
      <c r="AC130" s="2131"/>
      <c r="AD130" s="1133"/>
    </row>
    <row r="131" spans="2:30" s="114" customFormat="1" ht="12.75" hidden="1" customHeight="1" outlineLevel="1">
      <c r="B131" s="1005" t="s">
        <v>2752</v>
      </c>
      <c r="C131" s="144"/>
      <c r="D131" s="223"/>
      <c r="E131" s="223"/>
      <c r="F131" s="144"/>
      <c r="G131" s="1217"/>
      <c r="H131" s="144"/>
      <c r="I131" s="403"/>
      <c r="J131" s="116"/>
      <c r="K131" s="116"/>
      <c r="L131" s="227"/>
      <c r="M131" s="144"/>
      <c r="N131" s="822"/>
      <c r="O131" s="152"/>
      <c r="V131" s="566"/>
      <c r="W131" s="567"/>
      <c r="X131" s="567"/>
      <c r="Y131" s="567"/>
      <c r="Z131" s="569"/>
      <c r="AA131" s="592"/>
      <c r="AC131" s="2131"/>
      <c r="AD131" s="1133"/>
    </row>
    <row r="132" spans="2:30" s="114" customFormat="1" ht="25.5" hidden="1" customHeight="1" outlineLevel="1">
      <c r="B132" s="143" t="s">
        <v>2753</v>
      </c>
      <c r="C132" s="144"/>
      <c r="D132" s="1218">
        <f>I132</f>
        <v>0</v>
      </c>
      <c r="E132" s="1218"/>
      <c r="F132" s="117"/>
      <c r="G132" s="225">
        <f>VLOOKUP($B132&amp;"; "&amp;H132,'FE Intrants'!$G:$U,9,FALSE)</f>
        <v>0.32200000000000001</v>
      </c>
      <c r="H132" s="1214" t="str">
        <f>VLOOKUP(B132,'FE Intrants'!F$1096:U$1237,5,FALSE)</f>
        <v>kgCO2e/kg d'ingrédient ingéré</v>
      </c>
      <c r="I132" s="1219">
        <f>F132*G132</f>
        <v>0</v>
      </c>
      <c r="J132" s="116"/>
      <c r="K132" s="116"/>
      <c r="L132" s="320">
        <f>IF(O132=0,O132,O132/I132)</f>
        <v>0</v>
      </c>
      <c r="M132" s="1221"/>
      <c r="N132" s="822"/>
      <c r="O132" s="152">
        <f>F132*G132*AD132</f>
        <v>0</v>
      </c>
      <c r="V132" s="566">
        <f>IF($F132*VLOOKUP($B132&amp;"; "&amp;$H132,'FE Intrants'!$G:$U,10,FALSE)=0,I132,$F132*VLOOKUP($B132&amp;"; "&amp;$H132,'FE Intrants'!$G:$U,10,FALSE))</f>
        <v>0</v>
      </c>
      <c r="W132" s="567">
        <f>$F132*(VLOOKUP($B132&amp;"; "&amp;$H132,'FE Intrants'!$G:$U,11,FALSE)+VLOOKUP($B132&amp;"; "&amp;$H132,'FE Intrants'!$G:$U,12,FALSE))</f>
        <v>0</v>
      </c>
      <c r="X132" s="567">
        <f>$F132*VLOOKUP($B132&amp;"; "&amp;$H132,'FE Intrants'!$G:$U,13,FALSE)</f>
        <v>0</v>
      </c>
      <c r="Y132" s="567">
        <f>$F132*VLOOKUP($B132&amp;"; "&amp;$H132,'FE Intrants'!$G:$U,14,FALSE)</f>
        <v>0</v>
      </c>
      <c r="Z132" s="569">
        <f>SUM(V132:Y132)</f>
        <v>0</v>
      </c>
      <c r="AA132" s="592">
        <f>$F132*VLOOKUP($B132&amp;"; "&amp;$H132,'FE Intrants'!$G:$U,15,FALSE)</f>
        <v>0</v>
      </c>
      <c r="AC132" s="2131">
        <f>IF($M132&lt;&gt;"votre valeur :",IF(ISNA(VLOOKUP($M132,Utilitaires!$N$566:$O$571,2,FALSE)),,VLOOKUP($M132,Utilitaires!$N$566:$O$571,2,FALSE)),$N132)</f>
        <v>0</v>
      </c>
      <c r="AD132" s="1133">
        <f>SQRT(SUMSQ(AC132,VLOOKUP(B132&amp;"; "&amp;H132,'FE Intrants'!G:U,7,FALSE)))</f>
        <v>0.3</v>
      </c>
    </row>
    <row r="133" spans="2:30" s="114" customFormat="1" ht="25.5" hidden="1" customHeight="1" outlineLevel="1">
      <c r="B133" s="143" t="s">
        <v>2754</v>
      </c>
      <c r="C133" s="144"/>
      <c r="D133" s="1218">
        <f>I133</f>
        <v>0</v>
      </c>
      <c r="E133" s="1218"/>
      <c r="F133" s="348"/>
      <c r="G133" s="225">
        <f>VLOOKUP($B133&amp;"; "&amp;H133,'FE Intrants'!$G:$U,9,FALSE)</f>
        <v>1.3</v>
      </c>
      <c r="H133" s="1215" t="str">
        <f>VLOOKUP(B133,'FE Intrants'!F$1096:U$1237,5,FALSE)</f>
        <v>kgCO2e/kg d'ingrédient ingéré</v>
      </c>
      <c r="I133" s="1219">
        <f>F133*G133</f>
        <v>0</v>
      </c>
      <c r="J133" s="116"/>
      <c r="K133" s="116"/>
      <c r="L133" s="320">
        <f>IF(O133=0,O133,O133/I133)</f>
        <v>0</v>
      </c>
      <c r="M133" s="1221"/>
      <c r="N133" s="822"/>
      <c r="O133" s="152">
        <f>F133*G133*AD133</f>
        <v>0</v>
      </c>
      <c r="V133" s="566">
        <f>IF($F133*VLOOKUP($B133&amp;"; "&amp;$H133,'FE Intrants'!$G:$U,10,FALSE)=0,I133,$F133*VLOOKUP($B133&amp;"; "&amp;$H133,'FE Intrants'!$G:$U,10,FALSE))</f>
        <v>0</v>
      </c>
      <c r="W133" s="567">
        <f>$F133*(VLOOKUP($B133&amp;"; "&amp;$H133,'FE Intrants'!$G:$U,11,FALSE)+VLOOKUP($B133&amp;"; "&amp;$H133,'FE Intrants'!$G:$U,12,FALSE))</f>
        <v>0</v>
      </c>
      <c r="X133" s="567">
        <f>$F133*VLOOKUP($B133&amp;"; "&amp;$H133,'FE Intrants'!$G:$U,13,FALSE)</f>
        <v>0</v>
      </c>
      <c r="Y133" s="567">
        <f>$F133*VLOOKUP($B133&amp;"; "&amp;$H133,'FE Intrants'!$G:$U,14,FALSE)</f>
        <v>0</v>
      </c>
      <c r="Z133" s="569">
        <f>SUM(V133:Y133)</f>
        <v>0</v>
      </c>
      <c r="AA133" s="592">
        <f>$F133*VLOOKUP($B133&amp;"; "&amp;$H133,'FE Intrants'!$G:$U,15,FALSE)</f>
        <v>0</v>
      </c>
      <c r="AC133" s="2131">
        <f>IF($M133&lt;&gt;"votre valeur :",IF(ISNA(VLOOKUP($M133,Utilitaires!$N$566:$O$571,2,FALSE)),,VLOOKUP($M133,Utilitaires!$N$566:$O$571,2,FALSE)),$N133)</f>
        <v>0</v>
      </c>
      <c r="AD133" s="1133">
        <f>SQRT(SUMSQ(AC133,VLOOKUP(B133&amp;"; "&amp;H133,'FE Intrants'!G:U,7,FALSE)))</f>
        <v>0.3</v>
      </c>
    </row>
    <row r="134" spans="2:30" s="114" customFormat="1" ht="25.5" hidden="1" customHeight="1" outlineLevel="1">
      <c r="B134" s="143" t="s">
        <v>2755</v>
      </c>
      <c r="C134" s="144"/>
      <c r="D134" s="1218">
        <f>I134</f>
        <v>0</v>
      </c>
      <c r="E134" s="1218"/>
      <c r="F134" s="348"/>
      <c r="G134" s="225">
        <f>VLOOKUP($B134&amp;"; "&amp;H134,'FE Intrants'!$G:$U,9,FALSE)</f>
        <v>0.26700000000000002</v>
      </c>
      <c r="H134" s="1215" t="str">
        <f>VLOOKUP(B134,'FE Intrants'!F$1096:U$1237,5,FALSE)</f>
        <v>kgCO2e/kg d'ingrédient ingéré</v>
      </c>
      <c r="I134" s="1219">
        <f>F134*G134</f>
        <v>0</v>
      </c>
      <c r="J134" s="116"/>
      <c r="K134" s="116"/>
      <c r="L134" s="320">
        <f>IF(O134=0,O134,O134/I134)</f>
        <v>0</v>
      </c>
      <c r="M134" s="1221"/>
      <c r="N134" s="822"/>
      <c r="O134" s="152">
        <f>F134*G134*AD134</f>
        <v>0</v>
      </c>
      <c r="V134" s="566">
        <f>IF($F134*VLOOKUP($B134&amp;"; "&amp;$H134,'FE Intrants'!$G:$U,10,FALSE)=0,I134,$F134*VLOOKUP($B134&amp;"; "&amp;$H134,'FE Intrants'!$G:$U,10,FALSE))</f>
        <v>0</v>
      </c>
      <c r="W134" s="567">
        <f>$F134*(VLOOKUP($B134&amp;"; "&amp;$H134,'FE Intrants'!$G:$U,11,FALSE)+VLOOKUP($B134&amp;"; "&amp;$H134,'FE Intrants'!$G:$U,12,FALSE))</f>
        <v>0</v>
      </c>
      <c r="X134" s="567">
        <f>$F134*VLOOKUP($B134&amp;"; "&amp;$H134,'FE Intrants'!$G:$U,13,FALSE)</f>
        <v>0</v>
      </c>
      <c r="Y134" s="567">
        <f>$F134*VLOOKUP($B134&amp;"; "&amp;$H134,'FE Intrants'!$G:$U,14,FALSE)</f>
        <v>0</v>
      </c>
      <c r="Z134" s="569">
        <f>SUM(V134:Y134)</f>
        <v>0</v>
      </c>
      <c r="AA134" s="592">
        <f>$F134*VLOOKUP($B134&amp;"; "&amp;$H134,'FE Intrants'!$G:$U,15,FALSE)</f>
        <v>0</v>
      </c>
      <c r="AC134" s="2131">
        <f>IF($M134&lt;&gt;"votre valeur :",IF(ISNA(VLOOKUP($M134,Utilitaires!$N$566:$O$571,2,FALSE)),,VLOOKUP($M134,Utilitaires!$N$566:$O$571,2,FALSE)),$N134)</f>
        <v>0</v>
      </c>
      <c r="AD134" s="1133">
        <f>SQRT(SUMSQ(AC134,VLOOKUP(B134&amp;"; "&amp;H134,'FE Intrants'!G:U,7,FALSE)))</f>
        <v>0.3</v>
      </c>
    </row>
    <row r="135" spans="2:30" s="114" customFormat="1" ht="25.5" hidden="1" customHeight="1" outlineLevel="1">
      <c r="B135" s="143" t="s">
        <v>2756</v>
      </c>
      <c r="C135" s="144"/>
      <c r="D135" s="1218">
        <f>I135</f>
        <v>0</v>
      </c>
      <c r="E135" s="1218"/>
      <c r="F135" s="348"/>
      <c r="G135" s="225">
        <f>VLOOKUP($B135&amp;"; "&amp;H135,'FE Intrants'!$G:$U,9,FALSE)</f>
        <v>3.95</v>
      </c>
      <c r="H135" s="1215" t="str">
        <f>VLOOKUP(B135,'FE Intrants'!F$1096:U$1237,5,FALSE)</f>
        <v>kgCO2e/kg d'ingrédient ingéré</v>
      </c>
      <c r="I135" s="1219">
        <f>F135*G135</f>
        <v>0</v>
      </c>
      <c r="J135" s="116"/>
      <c r="K135" s="116"/>
      <c r="L135" s="320">
        <f>IF(O135=0,O135,O135/I135)</f>
        <v>0</v>
      </c>
      <c r="M135" s="1221"/>
      <c r="N135" s="822"/>
      <c r="O135" s="152">
        <f>F135*G135*AD135</f>
        <v>0</v>
      </c>
      <c r="V135" s="566">
        <f>IF($F135*VLOOKUP($B135&amp;"; "&amp;$H135,'FE Intrants'!$G:$U,10,FALSE)=0,I135,$F135*VLOOKUP($B135&amp;"; "&amp;$H135,'FE Intrants'!$G:$U,10,FALSE))</f>
        <v>0</v>
      </c>
      <c r="W135" s="567">
        <f>$F135*(VLOOKUP($B135&amp;"; "&amp;$H135,'FE Intrants'!$G:$U,11,FALSE)+VLOOKUP($B135&amp;"; "&amp;$H135,'FE Intrants'!$G:$U,12,FALSE))</f>
        <v>0</v>
      </c>
      <c r="X135" s="567">
        <f>$F135*VLOOKUP($B135&amp;"; "&amp;$H135,'FE Intrants'!$G:$U,13,FALSE)</f>
        <v>0</v>
      </c>
      <c r="Y135" s="567">
        <f>$F135*VLOOKUP($B135&amp;"; "&amp;$H135,'FE Intrants'!$G:$U,14,FALSE)</f>
        <v>0</v>
      </c>
      <c r="Z135" s="569">
        <f>SUM(V135:Y135)</f>
        <v>0</v>
      </c>
      <c r="AA135" s="592">
        <f>$F135*VLOOKUP($B135&amp;"; "&amp;$H135,'FE Intrants'!$G:$U,15,FALSE)</f>
        <v>0</v>
      </c>
      <c r="AC135" s="2131">
        <f>IF($M135&lt;&gt;"votre valeur :",IF(ISNA(VLOOKUP($M135,Utilitaires!$N$566:$O$571,2,FALSE)),,VLOOKUP($M135,Utilitaires!$N$566:$O$571,2,FALSE)),$N135)</f>
        <v>0</v>
      </c>
      <c r="AD135" s="1133">
        <f>SQRT(SUMSQ(AC135,VLOOKUP(B135&amp;"; "&amp;H135,'FE Intrants'!G:U,7,FALSE)))</f>
        <v>0.3</v>
      </c>
    </row>
    <row r="136" spans="2:30" s="114" customFormat="1" ht="25.5" hidden="1" customHeight="1" outlineLevel="1">
      <c r="B136" s="143" t="s">
        <v>2753</v>
      </c>
      <c r="C136" s="144"/>
      <c r="D136" s="1218">
        <f>I136</f>
        <v>0</v>
      </c>
      <c r="E136" s="1218"/>
      <c r="F136" s="349"/>
      <c r="G136" s="225">
        <f>VLOOKUP($B136&amp;"; "&amp;H136,'FE Intrants'!$G:$U,9,FALSE)</f>
        <v>0.32200000000000001</v>
      </c>
      <c r="H136" s="1216" t="str">
        <f>VLOOKUP(B136,'FE Intrants'!F$1096:U$1237,5,FALSE)</f>
        <v>kgCO2e/kg d'ingrédient ingéré</v>
      </c>
      <c r="I136" s="1219">
        <f>F136*G136</f>
        <v>0</v>
      </c>
      <c r="J136" s="116"/>
      <c r="K136" s="116"/>
      <c r="L136" s="320">
        <f>IF(O136=0,O136,O136/I136)</f>
        <v>0</v>
      </c>
      <c r="M136" s="1221"/>
      <c r="N136" s="822"/>
      <c r="O136" s="152">
        <f>F136*G136*AD136</f>
        <v>0</v>
      </c>
      <c r="V136" s="566">
        <f>IF($F136*VLOOKUP($B136&amp;"; "&amp;$H136,'FE Intrants'!$G:$U,10,FALSE)=0,I136,$F136*VLOOKUP($B136&amp;"; "&amp;$H136,'FE Intrants'!$G:$U,10,FALSE))</f>
        <v>0</v>
      </c>
      <c r="W136" s="567">
        <f>$F136*(VLOOKUP($B136&amp;"; "&amp;$H136,'FE Intrants'!$G:$U,11,FALSE)+VLOOKUP($B136&amp;"; "&amp;$H136,'FE Intrants'!$G:$U,12,FALSE))</f>
        <v>0</v>
      </c>
      <c r="X136" s="567">
        <f>$F136*VLOOKUP($B136&amp;"; "&amp;$H136,'FE Intrants'!$G:$U,13,FALSE)</f>
        <v>0</v>
      </c>
      <c r="Y136" s="567">
        <f>$F136*VLOOKUP($B136&amp;"; "&amp;$H136,'FE Intrants'!$G:$U,14,FALSE)</f>
        <v>0</v>
      </c>
      <c r="Z136" s="569">
        <f>SUM(V136:Y136)</f>
        <v>0</v>
      </c>
      <c r="AA136" s="592">
        <f>$F136*VLOOKUP($B136&amp;"; "&amp;$H136,'FE Intrants'!$G:$U,15,FALSE)</f>
        <v>0</v>
      </c>
      <c r="AC136" s="2131">
        <f>IF($M136&lt;&gt;"votre valeur :",IF(ISNA(VLOOKUP($M136,Utilitaires!$N$566:$O$571,2,FALSE)),,VLOOKUP($M136,Utilitaires!$N$566:$O$571,2,FALSE)),$N136)</f>
        <v>0</v>
      </c>
      <c r="AD136" s="1133">
        <f>SQRT(SUMSQ(AC136,VLOOKUP(B136&amp;"; "&amp;H136,'FE Intrants'!G:U,7,FALSE)))</f>
        <v>0.3</v>
      </c>
    </row>
    <row r="137" spans="2:30" s="114" customFormat="1" ht="12.75" hidden="1" customHeight="1" outlineLevel="1">
      <c r="B137" s="143"/>
      <c r="C137" s="144"/>
      <c r="D137" s="214"/>
      <c r="E137" s="214"/>
      <c r="F137" s="144"/>
      <c r="G137" s="144"/>
      <c r="H137" s="144"/>
      <c r="I137" s="145"/>
      <c r="J137" s="116"/>
      <c r="K137" s="116"/>
      <c r="L137" s="163"/>
      <c r="M137" s="144"/>
      <c r="N137" s="144"/>
      <c r="O137" s="152"/>
      <c r="V137" s="566"/>
      <c r="W137" s="567"/>
      <c r="X137" s="567"/>
      <c r="Y137" s="567"/>
      <c r="Z137" s="569"/>
      <c r="AA137" s="593"/>
      <c r="AC137" s="2119"/>
      <c r="AD137" s="1146"/>
    </row>
    <row r="138" spans="2:30" s="114" customFormat="1" ht="12.75" hidden="1" customHeight="1" outlineLevel="1">
      <c r="B138" s="197" t="s">
        <v>353</v>
      </c>
      <c r="C138" s="198"/>
      <c r="D138" s="215">
        <f>SUM(D97:D137)</f>
        <v>0</v>
      </c>
      <c r="E138" s="215"/>
      <c r="F138" s="200"/>
      <c r="G138" s="200"/>
      <c r="H138" s="200"/>
      <c r="I138" s="201">
        <f>SUM(I97:I137)</f>
        <v>0</v>
      </c>
      <c r="J138" s="116"/>
      <c r="K138" s="116"/>
      <c r="L138" s="1207">
        <f>IF(O138=0,O138,O138/I138)</f>
        <v>0</v>
      </c>
      <c r="M138" s="200"/>
      <c r="N138" s="200"/>
      <c r="O138" s="201">
        <f>SQRT(SUMSQ(O97:O137))</f>
        <v>0</v>
      </c>
      <c r="V138" s="573">
        <f t="shared" ref="V138:AA138" si="9">SUM(V97:V137)</f>
        <v>0</v>
      </c>
      <c r="W138" s="574">
        <f t="shared" si="9"/>
        <v>0</v>
      </c>
      <c r="X138" s="574">
        <f t="shared" si="9"/>
        <v>0</v>
      </c>
      <c r="Y138" s="574">
        <f t="shared" si="9"/>
        <v>0</v>
      </c>
      <c r="Z138" s="576">
        <f t="shared" si="9"/>
        <v>0</v>
      </c>
      <c r="AA138" s="594">
        <f t="shared" si="9"/>
        <v>0</v>
      </c>
    </row>
    <row r="139" spans="2:30" s="114" customFormat="1" ht="12.75" hidden="1" customHeight="1" outlineLevel="1">
      <c r="O139" s="259"/>
      <c r="V139" s="443"/>
      <c r="W139" s="443"/>
      <c r="X139" s="443"/>
      <c r="Y139" s="443"/>
      <c r="Z139" s="443"/>
      <c r="AA139" s="443"/>
    </row>
    <row r="140" spans="2:30" s="114" customFormat="1" ht="12.75" hidden="1" customHeight="1" outlineLevel="1">
      <c r="B140" s="331" t="s">
        <v>2745</v>
      </c>
      <c r="C140" s="332"/>
      <c r="D140" s="285"/>
      <c r="E140" s="1640"/>
      <c r="F140" s="141"/>
      <c r="G140" s="141"/>
      <c r="H140" s="141"/>
      <c r="I140" s="142"/>
      <c r="J140" s="116"/>
      <c r="K140" s="116"/>
      <c r="L140" s="2357" t="s">
        <v>372</v>
      </c>
      <c r="M140" s="2358"/>
      <c r="N140" s="2358"/>
      <c r="O140" s="2359"/>
      <c r="V140" s="2124" t="s">
        <v>447</v>
      </c>
      <c r="W140" s="2125"/>
      <c r="X140" s="2125"/>
      <c r="Y140" s="2125"/>
      <c r="Z140" s="2125"/>
      <c r="AA140" s="2126"/>
    </row>
    <row r="141" spans="2:30" s="114" customFormat="1" ht="12.75" hidden="1" customHeight="1" outlineLevel="1">
      <c r="B141" s="334"/>
      <c r="C141" s="335"/>
      <c r="D141" s="287" t="s">
        <v>312</v>
      </c>
      <c r="E141" s="1641"/>
      <c r="F141" s="144"/>
      <c r="G141" s="144"/>
      <c r="H141" s="144"/>
      <c r="I141" s="145"/>
      <c r="J141" s="116"/>
      <c r="K141" s="116"/>
      <c r="L141" s="1182"/>
      <c r="M141" s="821"/>
      <c r="N141" s="829"/>
      <c r="O141" s="145"/>
      <c r="V141" s="2128"/>
      <c r="W141" s="2129"/>
      <c r="X141" s="2129"/>
      <c r="Y141" s="2129"/>
      <c r="Z141" s="2136"/>
      <c r="AA141" s="621"/>
      <c r="AC141" s="2132" t="s">
        <v>1754</v>
      </c>
      <c r="AD141" s="2133"/>
    </row>
    <row r="142" spans="2:30" s="114" customFormat="1" ht="12.75" hidden="1" customHeight="1" outlineLevel="1">
      <c r="B142" s="146"/>
      <c r="C142" s="286"/>
      <c r="D142" s="286" t="s">
        <v>415</v>
      </c>
      <c r="E142" s="1637"/>
      <c r="F142" s="144"/>
      <c r="G142" s="286"/>
      <c r="H142" s="1183"/>
      <c r="I142" s="148" t="s">
        <v>450</v>
      </c>
      <c r="J142" s="116"/>
      <c r="K142" s="116"/>
      <c r="L142" s="1182" t="s">
        <v>320</v>
      </c>
      <c r="M142" s="2383" t="s">
        <v>536</v>
      </c>
      <c r="N142" s="2384"/>
      <c r="O142" s="541" t="s">
        <v>450</v>
      </c>
      <c r="V142" s="2128" t="s">
        <v>450</v>
      </c>
      <c r="W142" s="2129"/>
      <c r="X142" s="2129"/>
      <c r="Y142" s="2129"/>
      <c r="Z142" s="2136" t="s">
        <v>450</v>
      </c>
      <c r="AA142" s="589"/>
      <c r="AC142" s="2120" t="s">
        <v>2679</v>
      </c>
      <c r="AD142" s="2135" t="s">
        <v>2699</v>
      </c>
    </row>
    <row r="143" spans="2:30" s="114" customFormat="1" ht="12.75" hidden="1" customHeight="1" outlineLevel="1">
      <c r="B143" s="146"/>
      <c r="C143" s="286"/>
      <c r="D143" s="286" t="s">
        <v>450</v>
      </c>
      <c r="E143" s="1637"/>
      <c r="F143" s="155"/>
      <c r="G143" s="286"/>
      <c r="H143" s="1183"/>
      <c r="I143" s="148"/>
      <c r="J143" s="116"/>
      <c r="K143" s="116"/>
      <c r="L143" s="1182" t="s">
        <v>1755</v>
      </c>
      <c r="M143" s="2374"/>
      <c r="N143" s="2375"/>
      <c r="O143" s="541"/>
      <c r="V143" s="2122" t="s">
        <v>214</v>
      </c>
      <c r="W143" s="2123" t="s">
        <v>448</v>
      </c>
      <c r="X143" s="2123" t="s">
        <v>270</v>
      </c>
      <c r="Y143" s="2123" t="s">
        <v>449</v>
      </c>
      <c r="Z143" s="2127" t="s">
        <v>331</v>
      </c>
      <c r="AA143" s="591" t="s">
        <v>643</v>
      </c>
      <c r="AC143" s="2131"/>
      <c r="AD143" s="1133"/>
    </row>
    <row r="144" spans="2:30" s="114" customFormat="1" ht="12.75" hidden="1" customHeight="1" outlineLevel="1">
      <c r="B144" s="143" t="s">
        <v>2743</v>
      </c>
      <c r="C144" s="144"/>
      <c r="D144" s="213">
        <f>I144</f>
        <v>0</v>
      </c>
      <c r="E144" s="213"/>
      <c r="F144" s="117"/>
      <c r="G144" s="336">
        <f>VLOOKUP($B144&amp;"; "&amp;H144,'FE Intrants'!$G:$U,9,FALSE)</f>
        <v>2.04</v>
      </c>
      <c r="H144" s="1214" t="str">
        <f>VLOOKUP(B144,'FE Intrants'!F:U,5,FALSE)</f>
        <v>kgCO2e/repas</v>
      </c>
      <c r="I144" s="152">
        <f>F144*G144</f>
        <v>0</v>
      </c>
      <c r="J144" s="116"/>
      <c r="K144" s="116"/>
      <c r="L144" s="320">
        <f>IF(O144=0,O144,O144/I144)</f>
        <v>0</v>
      </c>
      <c r="M144" s="1221"/>
      <c r="N144" s="822"/>
      <c r="O144" s="152">
        <f>F144*G144*AD144</f>
        <v>0</v>
      </c>
      <c r="V144" s="566">
        <f>IF($F144*VLOOKUP($B144&amp;"; "&amp;$H$144,'FE Intrants'!$G:$U,10,FALSE)=0,I144,$F144*VLOOKUP($B144&amp;"; "&amp;$H$144,'FE Intrants'!$G:$U,10,FALSE))</f>
        <v>0</v>
      </c>
      <c r="W144" s="567">
        <f>$F144*(VLOOKUP($B144&amp;"; "&amp;$H$144,'FE Intrants'!$G:$U,11,FALSE)+VLOOKUP($B144&amp;"; "&amp;$H$144,'FE Intrants'!$G:$U,12,FALSE))</f>
        <v>0</v>
      </c>
      <c r="X144" s="567">
        <f>$F144*VLOOKUP($B144&amp;"; "&amp;$H$144,'FE Intrants'!$G:$U,13,FALSE)</f>
        <v>0</v>
      </c>
      <c r="Y144" s="567">
        <f>$F144*VLOOKUP($B144&amp;"; "&amp;$H$144,'FE Intrants'!$G:$U,14,FALSE)</f>
        <v>0</v>
      </c>
      <c r="Z144" s="569">
        <f>I144</f>
        <v>0</v>
      </c>
      <c r="AA144" s="592">
        <f>$F144*VLOOKUP($B144&amp;"; "&amp;$H$144,'FE Intrants'!$G:$U,15,FALSE)</f>
        <v>0</v>
      </c>
      <c r="AC144" s="2131">
        <f>IF($M144&lt;&gt;"votre valeur :",IF(ISNA(VLOOKUP($M144,Utilitaires!$N$566:$O$571,2,FALSE)),,VLOOKUP($M144,Utilitaires!$N$566:$O$571,2,FALSE)),$N144)</f>
        <v>0</v>
      </c>
      <c r="AD144" s="1133">
        <f>SQRT(SUMSQ(AC144,VLOOKUP(B144&amp;"; "&amp;H144,'FE Intrants'!G:U,7,FALSE)))</f>
        <v>0.5</v>
      </c>
    </row>
    <row r="145" spans="2:30" s="114" customFormat="1" ht="12.75" hidden="1" customHeight="1" outlineLevel="1">
      <c r="B145" s="143" t="s">
        <v>2746</v>
      </c>
      <c r="C145" s="144"/>
      <c r="D145" s="213">
        <f>I145</f>
        <v>0</v>
      </c>
      <c r="E145" s="213"/>
      <c r="F145" s="120"/>
      <c r="G145" s="336">
        <f>VLOOKUP($B145&amp;"; "&amp;H145,'FE Intrants'!$G:$U,9,FALSE)</f>
        <v>0.51</v>
      </c>
      <c r="H145" s="1215" t="str">
        <f>VLOOKUP(B145,'FE Intrants'!F:U,5,FALSE)</f>
        <v>kgCO2e/repas</v>
      </c>
      <c r="I145" s="152">
        <f>F145*G145</f>
        <v>0</v>
      </c>
      <c r="J145" s="116"/>
      <c r="K145" s="116"/>
      <c r="L145" s="320">
        <f>IF(O145=0,O145,O145/I145)</f>
        <v>0</v>
      </c>
      <c r="M145" s="1221"/>
      <c r="N145" s="822"/>
      <c r="O145" s="152">
        <f>F145*G145*AD145</f>
        <v>0</v>
      </c>
      <c r="V145" s="566">
        <f>IF($F145*VLOOKUP($B145&amp;"; "&amp;$H$145,'FE Intrants'!$G:$U,10,FALSE)=0,I145,$F145*VLOOKUP($B145&amp;"; "&amp;$H$145,'FE Intrants'!$G:$U,10,FALSE))</f>
        <v>0</v>
      </c>
      <c r="W145" s="567">
        <f>$F145*(VLOOKUP($B145&amp;"; "&amp;$H$145,'FE Intrants'!$G:$U,11,FALSE)+VLOOKUP($B145&amp;"; "&amp;$H$145,'FE Intrants'!$G:$U,12,FALSE))</f>
        <v>0</v>
      </c>
      <c r="X145" s="567">
        <f>$F145*VLOOKUP($B145&amp;"; "&amp;$H$145,'FE Intrants'!$G:$U,13,FALSE)</f>
        <v>0</v>
      </c>
      <c r="Y145" s="567">
        <f>$F145*VLOOKUP($B145&amp;"; "&amp;$H$145,'FE Intrants'!$G:$U,14,FALSE)</f>
        <v>0</v>
      </c>
      <c r="Z145" s="569">
        <f>I145</f>
        <v>0</v>
      </c>
      <c r="AA145" s="592">
        <f>$F145*VLOOKUP($B145&amp;"; "&amp;$H$145,'FE Intrants'!$G:$U,15,FALSE)</f>
        <v>0</v>
      </c>
      <c r="AC145" s="2131">
        <f>IF($M145&lt;&gt;"votre valeur :",IF(ISNA(VLOOKUP($M145,Utilitaires!$N$566:$O$571,2,FALSE)),,VLOOKUP($M145,Utilitaires!$N$566:$O$571,2,FALSE)),$N145)</f>
        <v>0</v>
      </c>
      <c r="AD145" s="1133">
        <f>SQRT(SUMSQ(AC145,VLOOKUP(B145&amp;"; "&amp;H145,'FE Intrants'!G:U,7,FALSE)))</f>
        <v>0.5</v>
      </c>
    </row>
    <row r="146" spans="2:30" s="114" customFormat="1" ht="12.75" hidden="1" customHeight="1" outlineLevel="1">
      <c r="B146" s="143" t="s">
        <v>3939</v>
      </c>
      <c r="C146" s="144"/>
      <c r="D146" s="213">
        <f>I146</f>
        <v>0</v>
      </c>
      <c r="E146" s="213"/>
      <c r="F146" s="123"/>
      <c r="G146" s="336">
        <f>VLOOKUP($B146&amp;"; "&amp;H146,'FE Intrants'!$G:$U,9,FALSE)</f>
        <v>136</v>
      </c>
      <c r="H146" s="1216" t="str">
        <f>VLOOKUP(B146,'FE Intrants'!F:U,5,FALSE)</f>
        <v>kgCO2e/personne.mois</v>
      </c>
      <c r="I146" s="152">
        <f>F146*G146</f>
        <v>0</v>
      </c>
      <c r="J146" s="116"/>
      <c r="K146" s="116"/>
      <c r="L146" s="320">
        <f>IF(O146=0,O146,O146/I146)</f>
        <v>0</v>
      </c>
      <c r="M146" s="1221"/>
      <c r="N146" s="822"/>
      <c r="O146" s="152">
        <f>F146*G146*AD146</f>
        <v>0</v>
      </c>
      <c r="V146" s="566">
        <f>IF($F146*VLOOKUP($B146&amp;"; "&amp;$H$146,'FE Intrants'!$G:$U,10,FALSE)=0,I146,$F146*VLOOKUP($B146&amp;"; "&amp;$H$146,'FE Intrants'!$G:$U,10,FALSE))</f>
        <v>0</v>
      </c>
      <c r="W146" s="567">
        <f>$F146*(VLOOKUP($B146&amp;"; "&amp;$H$146,'FE Intrants'!$G:$U,11,FALSE)+VLOOKUP($B146&amp;"; "&amp;$H$146,'FE Intrants'!$G:$U,12,FALSE))</f>
        <v>0</v>
      </c>
      <c r="X146" s="567">
        <f>$F146*VLOOKUP($B146&amp;"; "&amp;$H$146,'FE Intrants'!$G:$U,13,FALSE)</f>
        <v>0</v>
      </c>
      <c r="Y146" s="567">
        <f>$F146*VLOOKUP($B146&amp;"; "&amp;$H$146,'FE Intrants'!$G:$U,14,FALSE)</f>
        <v>0</v>
      </c>
      <c r="Z146" s="569">
        <f>I146</f>
        <v>0</v>
      </c>
      <c r="AA146" s="592">
        <f>$F146*VLOOKUP($B146&amp;"; "&amp;$H$146,'FE Intrants'!$G:$U,15,FALSE)</f>
        <v>0</v>
      </c>
      <c r="AC146" s="2131">
        <f>IF($M146&lt;&gt;"votre valeur :",IF(ISNA(VLOOKUP($M146,Utilitaires!$N$566:$O$571,2,FALSE)),,VLOOKUP($M146,Utilitaires!$N$566:$O$571,2,FALSE)),$N146)</f>
        <v>0</v>
      </c>
      <c r="AD146" s="1133">
        <f>SQRT(SUMSQ(AC146,VLOOKUP(B146&amp;"; "&amp;H146,'FE Intrants'!G:U,7,FALSE)))</f>
        <v>0.5</v>
      </c>
    </row>
    <row r="147" spans="2:30" s="114" customFormat="1" ht="12.75" hidden="1" customHeight="1" outlineLevel="1">
      <c r="B147" s="143"/>
      <c r="C147" s="144"/>
      <c r="D147" s="213"/>
      <c r="E147" s="213"/>
      <c r="F147" s="336"/>
      <c r="G147" s="336"/>
      <c r="H147" s="336"/>
      <c r="I147" s="152"/>
      <c r="J147" s="116"/>
      <c r="K147" s="116"/>
      <c r="L147" s="227"/>
      <c r="M147" s="144"/>
      <c r="N147" s="822"/>
      <c r="O147" s="152"/>
      <c r="V147" s="566"/>
      <c r="W147" s="567"/>
      <c r="X147" s="567"/>
      <c r="Y147" s="567"/>
      <c r="Z147" s="569"/>
      <c r="AA147" s="592"/>
      <c r="AC147" s="2131"/>
      <c r="AD147" s="1133"/>
    </row>
    <row r="148" spans="2:30" s="114" customFormat="1" ht="12.75" hidden="1" customHeight="1" outlineLevel="1">
      <c r="B148" s="333" t="s">
        <v>2744</v>
      </c>
      <c r="C148" s="144"/>
      <c r="D148" s="213"/>
      <c r="E148" s="213"/>
      <c r="F148" s="144"/>
      <c r="G148" s="1018"/>
      <c r="H148" s="1183"/>
      <c r="I148" s="541"/>
      <c r="J148" s="116"/>
      <c r="K148" s="116"/>
      <c r="L148" s="227"/>
      <c r="M148" s="144"/>
      <c r="N148" s="822"/>
      <c r="O148" s="152"/>
      <c r="V148" s="566"/>
      <c r="W148" s="567"/>
      <c r="X148" s="567"/>
      <c r="Y148" s="567"/>
      <c r="Z148" s="569"/>
      <c r="AA148" s="592"/>
      <c r="AC148" s="2131"/>
      <c r="AD148" s="1133"/>
    </row>
    <row r="149" spans="2:30" s="114" customFormat="1" ht="12.75" hidden="1" customHeight="1" outlineLevel="1">
      <c r="B149" s="143"/>
      <c r="C149" s="144"/>
      <c r="D149" s="213"/>
      <c r="E149" s="213"/>
      <c r="F149" s="144"/>
      <c r="G149" s="1018"/>
      <c r="H149" s="1183"/>
      <c r="I149" s="152"/>
      <c r="J149" s="116"/>
      <c r="K149" s="116"/>
      <c r="L149" s="227"/>
      <c r="M149" s="144"/>
      <c r="N149" s="822"/>
      <c r="O149" s="152"/>
      <c r="V149" s="566"/>
      <c r="W149" s="567"/>
      <c r="X149" s="567"/>
      <c r="Y149" s="567"/>
      <c r="Z149" s="569"/>
      <c r="AA149" s="592"/>
      <c r="AC149" s="2131"/>
      <c r="AD149" s="1133"/>
    </row>
    <row r="150" spans="2:30" s="114" customFormat="1" ht="12.75" hidden="1" customHeight="1" outlineLevel="1">
      <c r="B150" s="143" t="s">
        <v>2757</v>
      </c>
      <c r="C150" s="144"/>
      <c r="D150" s="213">
        <f>I150</f>
        <v>0</v>
      </c>
      <c r="E150" s="213"/>
      <c r="F150" s="117"/>
      <c r="G150" s="225">
        <f>VLOOKUP($B150&amp;"; "&amp;H150,'FE Intrants'!$G:$U,9,FALSE)</f>
        <v>2.67</v>
      </c>
      <c r="H150" s="1214" t="str">
        <f>VLOOKUP(B150,'FE Intrants'!F:U,5,FALSE)</f>
        <v>kgCO2e/litre de liquide</v>
      </c>
      <c r="I150" s="1219">
        <f>F150*G150</f>
        <v>0</v>
      </c>
      <c r="J150" s="116"/>
      <c r="K150" s="116"/>
      <c r="L150" s="320">
        <f>IF(O150=0,O150,O150/I150)</f>
        <v>0</v>
      </c>
      <c r="M150" s="1221"/>
      <c r="N150" s="822"/>
      <c r="O150" s="152">
        <f>F150*G150*AD150</f>
        <v>0</v>
      </c>
      <c r="V150" s="566">
        <f>IF($F150*VLOOKUP($B150&amp;"; "&amp;$H150,'FE Intrants'!$G:$U,10,FALSE)=0,I150,$F150*VLOOKUP($B150&amp;"; "&amp;$H150,'FE Intrants'!$G:$U,10,FALSE))</f>
        <v>0</v>
      </c>
      <c r="W150" s="567">
        <f>$F150*(VLOOKUP($B150&amp;"; "&amp;$H150,'FE Intrants'!$G:$U,11,FALSE)+VLOOKUP($B150&amp;"; "&amp;$H150,'FE Intrants'!$G:$U,12,FALSE))</f>
        <v>0</v>
      </c>
      <c r="X150" s="567">
        <f>$F150*VLOOKUP($B150&amp;"; "&amp;$H150,'FE Intrants'!$G:$U,13,FALSE)</f>
        <v>0</v>
      </c>
      <c r="Y150" s="567">
        <f>$F150*VLOOKUP($B150&amp;"; "&amp;$H150,'FE Intrants'!$G:$U,14,FALSE)</f>
        <v>0</v>
      </c>
      <c r="Z150" s="569">
        <f>SUM(V150:Y150)</f>
        <v>0</v>
      </c>
      <c r="AA150" s="592">
        <f>$F150*VLOOKUP($B150&amp;"; "&amp;$H150,'FE Intrants'!$G:$U,15,FALSE)</f>
        <v>0</v>
      </c>
      <c r="AC150" s="2131">
        <f>IF($M150&lt;&gt;"votre valeur :",IF(ISNA(VLOOKUP($M150,Utilitaires!$N$566:$O$571,2,FALSE)),,VLOOKUP($M150,Utilitaires!$N$566:$O$571,2,FALSE)),$N150)</f>
        <v>0</v>
      </c>
      <c r="AD150" s="1133">
        <f>SQRT(SUMSQ(AC150,VLOOKUP(B150&amp;"; "&amp;H150,'FE Intrants'!G:U,7,FALSE)))</f>
        <v>0.3</v>
      </c>
    </row>
    <row r="151" spans="2:30" s="114" customFormat="1" ht="25.5" hidden="1" customHeight="1" outlineLevel="1">
      <c r="B151" s="143" t="s">
        <v>2758</v>
      </c>
      <c r="C151" s="144"/>
      <c r="D151" s="213">
        <f>I151</f>
        <v>0</v>
      </c>
      <c r="E151" s="213"/>
      <c r="F151" s="348"/>
      <c r="G151" s="225">
        <f>VLOOKUP($B151&amp;"; "&amp;H151,'FE Intrants'!$G:$U,9,FALSE)</f>
        <v>15.7</v>
      </c>
      <c r="H151" s="1215" t="str">
        <f>VLOOKUP(B151,'FE Intrants'!F:U,5,FALSE)</f>
        <v>kgCO2e/kg d?ingrédient ingéré</v>
      </c>
      <c r="I151" s="1219">
        <f>F151*G151</f>
        <v>0</v>
      </c>
      <c r="J151" s="116"/>
      <c r="K151" s="116"/>
      <c r="L151" s="320">
        <f>IF(O151=0,O151,O151/I151)</f>
        <v>0</v>
      </c>
      <c r="M151" s="1221"/>
      <c r="N151" s="822"/>
      <c r="O151" s="152">
        <f>F151*G151*AD151</f>
        <v>0</v>
      </c>
      <c r="V151" s="566">
        <f>IF($F151*VLOOKUP($B151&amp;"; "&amp;$H151,'FE Intrants'!$G:$U,10,FALSE)=0,I151,$F151*VLOOKUP($B151&amp;"; "&amp;$H151,'FE Intrants'!$G:$U,10,FALSE))</f>
        <v>0</v>
      </c>
      <c r="W151" s="567">
        <f>$F151*(VLOOKUP($B151&amp;"; "&amp;$H151,'FE Intrants'!$G:$U,11,FALSE)+VLOOKUP($B151&amp;"; "&amp;$H151,'FE Intrants'!$G:$U,12,FALSE))</f>
        <v>0</v>
      </c>
      <c r="X151" s="567">
        <f>$F151*VLOOKUP($B151&amp;"; "&amp;$H151,'FE Intrants'!$G:$U,13,FALSE)</f>
        <v>0</v>
      </c>
      <c r="Y151" s="567">
        <f>$F151*VLOOKUP($B151&amp;"; "&amp;$H151,'FE Intrants'!$G:$U,14,FALSE)</f>
        <v>0</v>
      </c>
      <c r="Z151" s="569">
        <f>SUM(V151:Y151)</f>
        <v>0</v>
      </c>
      <c r="AA151" s="592">
        <f>$F151*VLOOKUP($B151&amp;"; "&amp;$H151,'FE Intrants'!$G:$U,15,FALSE)</f>
        <v>0</v>
      </c>
      <c r="AC151" s="2131">
        <f>IF($M151&lt;&gt;"votre valeur :",IF(ISNA(VLOOKUP($M151,Utilitaires!$N$566:$O$571,2,FALSE)),,VLOOKUP($M151,Utilitaires!$N$566:$O$571,2,FALSE)),$N151)</f>
        <v>0</v>
      </c>
      <c r="AD151" s="1133">
        <f>SQRT(SUMSQ(AC151,VLOOKUP(B151&amp;"; "&amp;H151,'FE Intrants'!G:U,7,FALSE)))</f>
        <v>0.3</v>
      </c>
    </row>
    <row r="152" spans="2:30" s="114" customFormat="1" ht="12.75" hidden="1" customHeight="1" outlineLevel="1">
      <c r="B152" s="143" t="s">
        <v>2759</v>
      </c>
      <c r="C152" s="144"/>
      <c r="D152" s="213">
        <f>I152</f>
        <v>0</v>
      </c>
      <c r="E152" s="213"/>
      <c r="F152" s="348"/>
      <c r="G152" s="225">
        <f>VLOOKUP($B152&amp;"; "&amp;H152,'FE Intrants'!$G:$U,9,FALSE)</f>
        <v>1.6799999999999999E-4</v>
      </c>
      <c r="H152" s="1215" t="str">
        <f>VLOOKUP(B152,'FE Intrants'!F:U,5,FALSE)</f>
        <v>kgCO2e/litre de liquide</v>
      </c>
      <c r="I152" s="1219">
        <f>F152*G152</f>
        <v>0</v>
      </c>
      <c r="J152" s="116"/>
      <c r="K152" s="116"/>
      <c r="L152" s="320">
        <f>IF(O152=0,O152,O152/I152)</f>
        <v>0</v>
      </c>
      <c r="M152" s="1221"/>
      <c r="N152" s="822"/>
      <c r="O152" s="152">
        <f>F152*G152*AD152</f>
        <v>0</v>
      </c>
      <c r="V152" s="566">
        <f>IF($F152*VLOOKUP($B152&amp;"; "&amp;$H152,'FE Intrants'!$G:$U,10,FALSE)=0,I152,$F152*VLOOKUP($B152&amp;"; "&amp;$H152,'FE Intrants'!$G:$U,10,FALSE))</f>
        <v>0</v>
      </c>
      <c r="W152" s="567">
        <f>$F152*(VLOOKUP($B152&amp;"; "&amp;$H152,'FE Intrants'!$G:$U,11,FALSE)+VLOOKUP($B152&amp;"; "&amp;$H152,'FE Intrants'!$G:$U,12,FALSE))</f>
        <v>0</v>
      </c>
      <c r="X152" s="567">
        <f>$F152*VLOOKUP($B152&amp;"; "&amp;$H152,'FE Intrants'!$G:$U,13,FALSE)</f>
        <v>0</v>
      </c>
      <c r="Y152" s="567">
        <f>$F152*VLOOKUP($B152&amp;"; "&amp;$H152,'FE Intrants'!$G:$U,14,FALSE)</f>
        <v>0</v>
      </c>
      <c r="Z152" s="569">
        <f>SUM(V152:Y152)</f>
        <v>0</v>
      </c>
      <c r="AA152" s="592">
        <f>$F152*VLOOKUP($B152&amp;"; "&amp;$H152,'FE Intrants'!$G:$U,15,FALSE)</f>
        <v>0</v>
      </c>
      <c r="AC152" s="2131">
        <f>IF($M152&lt;&gt;"votre valeur :",IF(ISNA(VLOOKUP($M152,Utilitaires!$N$566:$O$571,2,FALSE)),,VLOOKUP($M152,Utilitaires!$N$566:$O$571,2,FALSE)),$N152)</f>
        <v>0</v>
      </c>
      <c r="AD152" s="1133">
        <f>SQRT(SUMSQ(AC152,VLOOKUP(B152&amp;"; "&amp;H152,'FE Intrants'!G:U,7,FALSE)))</f>
        <v>0.3</v>
      </c>
    </row>
    <row r="153" spans="2:30" s="114" customFormat="1" ht="12.75" hidden="1" customHeight="1" outlineLevel="1">
      <c r="B153" s="143" t="s">
        <v>2760</v>
      </c>
      <c r="C153" s="144"/>
      <c r="D153" s="213">
        <f>I153</f>
        <v>0</v>
      </c>
      <c r="E153" s="213"/>
      <c r="F153" s="123"/>
      <c r="G153" s="225">
        <f>VLOOKUP($B153&amp;"; "&amp;H153,'FE Intrants'!$G:$U,9,FALSE)</f>
        <v>0.19600000000000001</v>
      </c>
      <c r="H153" s="1216" t="str">
        <f>VLOOKUP(B153,'FE Intrants'!F:U,5,FALSE)</f>
        <v>kgCO2e/portion</v>
      </c>
      <c r="I153" s="1219">
        <f>F153*G153</f>
        <v>0</v>
      </c>
      <c r="J153" s="116"/>
      <c r="K153" s="116"/>
      <c r="L153" s="320">
        <f>IF(O153=0,O153,O153/I153)</f>
        <v>0</v>
      </c>
      <c r="M153" s="1221"/>
      <c r="N153" s="822"/>
      <c r="O153" s="152">
        <f>F153*G153*AD153</f>
        <v>0</v>
      </c>
      <c r="V153" s="566">
        <f>IF($F153*VLOOKUP($B153&amp;"; "&amp;$H153,'FE Intrants'!$G:$U,10,FALSE)=0,I153,$F153*VLOOKUP($B153&amp;"; "&amp;$H153,'FE Intrants'!$G:$U,10,FALSE))</f>
        <v>0</v>
      </c>
      <c r="W153" s="567">
        <f>$F153*(VLOOKUP($B153&amp;"; "&amp;$H153,'FE Intrants'!$G:$U,11,FALSE)+VLOOKUP($B153&amp;"; "&amp;$H153,'FE Intrants'!$G:$U,12,FALSE))</f>
        <v>0</v>
      </c>
      <c r="X153" s="567">
        <f>$F153*VLOOKUP($B153&amp;"; "&amp;$H153,'FE Intrants'!$G:$U,13,FALSE)</f>
        <v>0</v>
      </c>
      <c r="Y153" s="567">
        <f>$F153*VLOOKUP($B153&amp;"; "&amp;$H153,'FE Intrants'!$G:$U,14,FALSE)</f>
        <v>0</v>
      </c>
      <c r="Z153" s="569">
        <f>SUM(V153:Y153)</f>
        <v>0</v>
      </c>
      <c r="AA153" s="592">
        <f>$F153*VLOOKUP($B153&amp;"; "&amp;$H153,'FE Intrants'!$G:$U,15,FALSE)</f>
        <v>0</v>
      </c>
      <c r="AC153" s="2131">
        <f>IF($M153&lt;&gt;"votre valeur :",IF(ISNA(VLOOKUP($M153,Utilitaires!$N$566:$O$571,2,FALSE)),,VLOOKUP($M153,Utilitaires!$N$566:$O$571,2,FALSE)),$N153)</f>
        <v>0</v>
      </c>
      <c r="AD153" s="1133">
        <f>SQRT(SUMSQ(AC153,VLOOKUP(B153&amp;"; "&amp;H153,'FE Intrants'!G:U,7,FALSE)))</f>
        <v>0.3</v>
      </c>
    </row>
    <row r="154" spans="2:30" s="114" customFormat="1" ht="12.75" hidden="1" customHeight="1" outlineLevel="1">
      <c r="B154" s="143"/>
      <c r="C154" s="144"/>
      <c r="D154" s="214"/>
      <c r="E154" s="214"/>
      <c r="F154" s="144"/>
      <c r="G154" s="144"/>
      <c r="H154" s="144"/>
      <c r="I154" s="145"/>
      <c r="J154" s="116"/>
      <c r="K154" s="116"/>
      <c r="L154" s="227"/>
      <c r="M154" s="144"/>
      <c r="N154" s="822"/>
      <c r="O154" s="152"/>
      <c r="V154" s="566"/>
      <c r="W154" s="567"/>
      <c r="X154" s="567"/>
      <c r="Y154" s="567"/>
      <c r="Z154" s="569"/>
      <c r="AA154" s="593"/>
      <c r="AC154" s="2119"/>
      <c r="AD154" s="1146"/>
    </row>
    <row r="155" spans="2:30" s="114" customFormat="1" ht="12.75" hidden="1" customHeight="1" outlineLevel="1">
      <c r="B155" s="197" t="s">
        <v>353</v>
      </c>
      <c r="C155" s="198"/>
      <c r="D155" s="215">
        <f>SUM(D144:D154)</f>
        <v>0</v>
      </c>
      <c r="E155" s="215"/>
      <c r="F155" s="200"/>
      <c r="G155" s="200"/>
      <c r="H155" s="200"/>
      <c r="I155" s="201">
        <f>SUM(I144:I154)</f>
        <v>0</v>
      </c>
      <c r="J155" s="116"/>
      <c r="K155" s="116"/>
      <c r="L155" s="1207">
        <f>IF(O155=0,O155,O155/I155)</f>
        <v>0</v>
      </c>
      <c r="M155" s="200"/>
      <c r="N155" s="200"/>
      <c r="O155" s="201">
        <f>SQRT(SUMSQ(O144:O154))</f>
        <v>0</v>
      </c>
      <c r="V155" s="573">
        <f t="shared" ref="V155:AA155" si="10">SUM(V144:V154)</f>
        <v>0</v>
      </c>
      <c r="W155" s="574">
        <f t="shared" si="10"/>
        <v>0</v>
      </c>
      <c r="X155" s="574">
        <f t="shared" si="10"/>
        <v>0</v>
      </c>
      <c r="Y155" s="574">
        <f t="shared" si="10"/>
        <v>0</v>
      </c>
      <c r="Z155" s="576">
        <f t="shared" si="10"/>
        <v>0</v>
      </c>
      <c r="AA155" s="594">
        <f t="shared" si="10"/>
        <v>0</v>
      </c>
    </row>
    <row r="156" spans="2:30" s="114" customFormat="1" ht="12.75" hidden="1" customHeight="1" outlineLevel="1">
      <c r="O156" s="259"/>
      <c r="V156" s="443"/>
      <c r="W156" s="443"/>
      <c r="X156" s="443"/>
      <c r="Y156" s="443"/>
      <c r="Z156" s="443"/>
      <c r="AA156" s="443"/>
    </row>
    <row r="157" spans="2:30" s="114" customFormat="1" ht="12.5">
      <c r="O157" s="259"/>
      <c r="V157" s="443"/>
      <c r="W157" s="443"/>
      <c r="X157" s="443"/>
      <c r="Y157" s="443"/>
      <c r="Z157" s="443"/>
      <c r="AA157" s="443"/>
    </row>
    <row r="158" spans="2:30" s="114" customFormat="1" ht="15.5" collapsed="1">
      <c r="B158" s="2452" t="s">
        <v>909</v>
      </c>
      <c r="C158" s="2450"/>
      <c r="D158" s="2450"/>
      <c r="E158" s="2450"/>
      <c r="F158" s="2450"/>
      <c r="G158" s="2450"/>
      <c r="H158" s="2450"/>
      <c r="I158" s="2450"/>
      <c r="J158" s="2450"/>
      <c r="K158" s="2450"/>
      <c r="L158" s="2450"/>
      <c r="M158" s="2450"/>
      <c r="N158" s="2450"/>
      <c r="O158" s="2451"/>
      <c r="V158" s="443"/>
      <c r="W158" s="443"/>
      <c r="X158" s="443"/>
      <c r="Y158" s="443"/>
      <c r="Z158" s="443"/>
      <c r="AA158" s="443"/>
    </row>
    <row r="159" spans="2:30" s="114" customFormat="1" ht="12.5" hidden="1" outlineLevel="1">
      <c r="G159" s="116"/>
      <c r="O159" s="259"/>
      <c r="V159" s="443"/>
      <c r="W159" s="443"/>
      <c r="X159" s="443"/>
      <c r="Y159" s="443"/>
      <c r="Z159" s="443"/>
      <c r="AA159" s="443"/>
    </row>
    <row r="160" spans="2:30" s="114" customFormat="1" ht="13" hidden="1" outlineLevel="1">
      <c r="B160" s="139" t="s">
        <v>909</v>
      </c>
      <c r="C160" s="140"/>
      <c r="D160" s="1184"/>
      <c r="E160" s="1640"/>
      <c r="F160" s="141"/>
      <c r="G160" s="141"/>
      <c r="H160" s="141"/>
      <c r="I160" s="2130"/>
      <c r="J160" s="2130"/>
      <c r="K160" s="2130"/>
      <c r="L160" s="2130"/>
      <c r="M160" s="2130"/>
      <c r="N160" s="142"/>
      <c r="Q160" s="2357" t="s">
        <v>372</v>
      </c>
      <c r="R160" s="2358"/>
      <c r="S160" s="2358"/>
      <c r="T160" s="2359"/>
      <c r="V160" s="2360" t="s">
        <v>447</v>
      </c>
      <c r="W160" s="2361"/>
      <c r="X160" s="2361"/>
      <c r="Y160" s="2361"/>
      <c r="Z160" s="2361"/>
      <c r="AA160" s="2362"/>
    </row>
    <row r="161" spans="2:30" s="114" customFormat="1" ht="13" hidden="1" outlineLevel="1">
      <c r="B161" s="333"/>
      <c r="C161" s="167"/>
      <c r="D161" s="539" t="s">
        <v>312</v>
      </c>
      <c r="E161" s="1641"/>
      <c r="F161" s="144"/>
      <c r="G161" s="144"/>
      <c r="H161" s="144"/>
      <c r="I161" s="2134"/>
      <c r="J161" s="2134"/>
      <c r="K161" s="2134"/>
      <c r="L161" s="2134"/>
      <c r="M161" s="2134"/>
      <c r="N161" s="145"/>
      <c r="Q161" s="1182"/>
      <c r="R161" s="821"/>
      <c r="S161" s="829"/>
      <c r="T161" s="145"/>
      <c r="V161" s="2128"/>
      <c r="W161" s="2129"/>
      <c r="X161" s="2129"/>
      <c r="Y161" s="2129"/>
      <c r="Z161" s="2136"/>
      <c r="AA161" s="621"/>
      <c r="AC161" s="2458" t="s">
        <v>1754</v>
      </c>
      <c r="AD161" s="2459"/>
    </row>
    <row r="162" spans="2:30" s="114" customFormat="1" ht="13" hidden="1" outlineLevel="1">
      <c r="B162" s="143"/>
      <c r="C162" s="144"/>
      <c r="D162" s="1183" t="s">
        <v>415</v>
      </c>
      <c r="E162" s="1637"/>
      <c r="F162" s="1183" t="s">
        <v>344</v>
      </c>
      <c r="G162" s="1183"/>
      <c r="H162" s="1183"/>
      <c r="I162" s="2456"/>
      <c r="J162" s="2382"/>
      <c r="K162" s="2382"/>
      <c r="L162" s="2382"/>
      <c r="M162" s="2382"/>
      <c r="N162" s="148" t="s">
        <v>450</v>
      </c>
      <c r="Q162" s="1182" t="s">
        <v>320</v>
      </c>
      <c r="R162" s="2383" t="s">
        <v>536</v>
      </c>
      <c r="S162" s="2384"/>
      <c r="T162" s="541" t="s">
        <v>450</v>
      </c>
      <c r="V162" s="2363" t="s">
        <v>450</v>
      </c>
      <c r="W162" s="2364"/>
      <c r="X162" s="2364"/>
      <c r="Y162" s="2364"/>
      <c r="Z162" s="2136" t="s">
        <v>450</v>
      </c>
      <c r="AA162" s="589"/>
      <c r="AC162" s="2120" t="s">
        <v>2679</v>
      </c>
      <c r="AD162" s="2135" t="s">
        <v>2699</v>
      </c>
    </row>
    <row r="163" spans="2:30" s="114" customFormat="1" ht="13" hidden="1" outlineLevel="1">
      <c r="B163" s="146"/>
      <c r="C163" s="286"/>
      <c r="D163" s="1183" t="s">
        <v>450</v>
      </c>
      <c r="E163" s="1637"/>
      <c r="F163" s="1183" t="s">
        <v>425</v>
      </c>
      <c r="G163" s="1183"/>
      <c r="H163" s="1183"/>
      <c r="I163" s="1680"/>
      <c r="J163" s="1680"/>
      <c r="K163" s="1680"/>
      <c r="L163" s="1680"/>
      <c r="M163" s="1680"/>
      <c r="N163" s="148"/>
      <c r="Q163" s="1182" t="s">
        <v>1755</v>
      </c>
      <c r="R163" s="2374"/>
      <c r="S163" s="2375"/>
      <c r="T163" s="541"/>
      <c r="V163" s="2122" t="s">
        <v>214</v>
      </c>
      <c r="W163" s="2123" t="s">
        <v>448</v>
      </c>
      <c r="X163" s="2123" t="s">
        <v>270</v>
      </c>
      <c r="Y163" s="2123" t="s">
        <v>449</v>
      </c>
      <c r="Z163" s="2127" t="s">
        <v>331</v>
      </c>
      <c r="AA163" s="591" t="s">
        <v>643</v>
      </c>
      <c r="AC163" s="2131"/>
      <c r="AD163" s="1133"/>
    </row>
    <row r="164" spans="2:30" s="114" customFormat="1" ht="13" hidden="1" outlineLevel="1">
      <c r="B164" s="143" t="s">
        <v>2761</v>
      </c>
      <c r="C164" s="144"/>
      <c r="D164" s="213">
        <f>N164</f>
        <v>0</v>
      </c>
      <c r="E164" s="213"/>
      <c r="F164" s="117"/>
      <c r="G164" s="225">
        <f>VLOOKUP($B164&amp;"; "&amp;H164,'FE Intrants'!$G:$U,9,FALSE)</f>
        <v>26</v>
      </c>
      <c r="H164" s="1214" t="str">
        <f>VLOOKUP(B164,'FE Intrants'!F:U,5,FALSE)</f>
        <v>kgCO2e/kg</v>
      </c>
      <c r="I164" s="213"/>
      <c r="J164" s="213"/>
      <c r="K164" s="213"/>
      <c r="L164" s="213"/>
      <c r="M164" s="213"/>
      <c r="N164" s="1219">
        <f>F164*G164</f>
        <v>0</v>
      </c>
      <c r="Q164" s="320">
        <f>IF(T164=0,T164,T164/N164)</f>
        <v>0</v>
      </c>
      <c r="R164" s="1221"/>
      <c r="S164" s="822"/>
      <c r="T164" s="152">
        <f>F164*G164*AD164</f>
        <v>0</v>
      </c>
      <c r="V164" s="566">
        <f>IF($F164*VLOOKUP($B164&amp;"; "&amp;$H164,'FE Intrants'!$G:$U,10,FALSE)=0,N164,$F164*VLOOKUP($B164&amp;"; "&amp;$H164,'FE Intrants'!$G:$U,10,FALSE))</f>
        <v>0</v>
      </c>
      <c r="W164" s="567">
        <f>$F164*(VLOOKUP($B164&amp;"; "&amp;$H164,'FE Intrants'!$G:$U,11,FALSE)+VLOOKUP($B164&amp;"; "&amp;$H164,'FE Intrants'!$G:$U,12,FALSE))</f>
        <v>0</v>
      </c>
      <c r="X164" s="567">
        <f>$F164*VLOOKUP($B164&amp;"; "&amp;$H164,'FE Intrants'!$G:$U,13,FALSE)</f>
        <v>0</v>
      </c>
      <c r="Y164" s="567">
        <f>$F164*VLOOKUP($B164&amp;"; "&amp;$H164,'FE Intrants'!$G:$U,14,FALSE)</f>
        <v>0</v>
      </c>
      <c r="Z164" s="569">
        <f>SUM(V164:Y164)</f>
        <v>0</v>
      </c>
      <c r="AA164" s="592">
        <f>$F164*VLOOKUP($B164&amp;"; "&amp;$H164,'FE Intrants'!$G:$U,15,FALSE)</f>
        <v>0</v>
      </c>
      <c r="AC164" s="2131">
        <f>IF($R164&lt;&gt;"votre valeur :",IF(ISNA(VLOOKUP($R164,Utilitaires!$N$566:$O$571,2,FALSE)),,VLOOKUP($R164,Utilitaires!$N$566:$O$571,2,FALSE)),$S164)</f>
        <v>0</v>
      </c>
      <c r="AD164" s="1133">
        <f>SQRT(SUMSQ(AC164,VLOOKUP(B164&amp;"; "&amp;$H164,'FE Intrants'!G:U,7,FALSE)))</f>
        <v>0.5</v>
      </c>
    </row>
    <row r="165" spans="2:30" s="114" customFormat="1" ht="13" hidden="1" outlineLevel="1">
      <c r="B165" s="143" t="s">
        <v>3287</v>
      </c>
      <c r="C165" s="144"/>
      <c r="D165" s="213">
        <f>N165</f>
        <v>0</v>
      </c>
      <c r="E165" s="213"/>
      <c r="F165" s="120"/>
      <c r="G165" s="225">
        <f>VLOOKUP($B165&amp;"; "&amp;H165,'FE Intrants'!$G:$U,9,FALSE)</f>
        <v>0.38</v>
      </c>
      <c r="H165" s="1215" t="str">
        <f>VLOOKUP(B165,'FE Intrants'!F:U,5,FALSE)</f>
        <v>kgCO2e/m</v>
      </c>
      <c r="I165" s="213"/>
      <c r="J165" s="213"/>
      <c r="K165" s="213"/>
      <c r="L165" s="213"/>
      <c r="M165" s="213"/>
      <c r="N165" s="1219">
        <f>F165*G165</f>
        <v>0</v>
      </c>
      <c r="Q165" s="320">
        <f>IF(T165=0,T165,T165/N165)</f>
        <v>0</v>
      </c>
      <c r="R165" s="1221"/>
      <c r="S165" s="822"/>
      <c r="T165" s="152">
        <f>F165*G165*AD165</f>
        <v>0</v>
      </c>
      <c r="V165" s="566">
        <f>IF($F165*VLOOKUP($B165&amp;"; "&amp;$H165,'FE Intrants'!$G:$U,10,FALSE)=0,N165,$F165*VLOOKUP($B165&amp;"; "&amp;$H165,'FE Intrants'!$G:$U,10,FALSE))</f>
        <v>0</v>
      </c>
      <c r="W165" s="567">
        <f>$F165*(VLOOKUP($B165&amp;"; "&amp;$H165,'FE Intrants'!$G:$U,11,FALSE)+VLOOKUP($B165&amp;"; "&amp;$H165,'FE Intrants'!$G:$U,12,FALSE))</f>
        <v>0</v>
      </c>
      <c r="X165" s="567">
        <f>$F165*VLOOKUP($B165&amp;"; "&amp;$H165,'FE Intrants'!$G:$U,13,FALSE)</f>
        <v>0</v>
      </c>
      <c r="Y165" s="567">
        <f>$F165*VLOOKUP($B165&amp;"; "&amp;$H165,'FE Intrants'!$G:$U,14,FALSE)</f>
        <v>0</v>
      </c>
      <c r="Z165" s="569">
        <f>SUM(V165:Y165)</f>
        <v>0</v>
      </c>
      <c r="AA165" s="592">
        <f>$F165*VLOOKUP($B165&amp;"; "&amp;$H165,'FE Intrants'!$G:$U,15,FALSE)</f>
        <v>0</v>
      </c>
      <c r="AC165" s="2131">
        <f>IF($R165&lt;&gt;"votre valeur :",IF(ISNA(VLOOKUP($R165,Utilitaires!$N$566:$O$571,2,FALSE)),,VLOOKUP($R165,Utilitaires!$N$566:$O$571,2,FALSE)),$S165)</f>
        <v>0</v>
      </c>
      <c r="AD165" s="1133">
        <f>SQRT(SUMSQ(AC165,VLOOKUP(B165&amp;"; "&amp;$H165,'FE Intrants'!G:U,7,FALSE)))</f>
        <v>0.5</v>
      </c>
    </row>
    <row r="166" spans="2:30" s="114" customFormat="1" ht="13" hidden="1" outlineLevel="1">
      <c r="B166" s="143" t="s">
        <v>4149</v>
      </c>
      <c r="C166" s="144"/>
      <c r="D166" s="213">
        <f>N166</f>
        <v>0</v>
      </c>
      <c r="E166" s="213"/>
      <c r="F166" s="123"/>
      <c r="G166" s="225">
        <f>VLOOKUP($B166&amp;"; "&amp;H166,'FE Intrants'!$G:$U,9,FALSE)</f>
        <v>6.5299999999999997E-2</v>
      </c>
      <c r="H166" s="1216" t="str">
        <f>VLOOKUP(B166,'FE Intrants'!F:U,5,FALSE)</f>
        <v>kgCO2e/unité</v>
      </c>
      <c r="I166" s="213"/>
      <c r="J166" s="213"/>
      <c r="K166" s="213"/>
      <c r="L166" s="213"/>
      <c r="M166" s="213"/>
      <c r="N166" s="1219">
        <f>F166*G166</f>
        <v>0</v>
      </c>
      <c r="Q166" s="320">
        <f>IF(T166=0,T166,T166/N166)</f>
        <v>0</v>
      </c>
      <c r="R166" s="1221"/>
      <c r="S166" s="822"/>
      <c r="T166" s="152">
        <f>F166*G166*AD166</f>
        <v>0</v>
      </c>
      <c r="V166" s="566">
        <f>IF($F166*VLOOKUP($B166&amp;"; "&amp;$H166,'FE Intrants'!$G:$U,10,FALSE)=0,N166,$F166*VLOOKUP($B166&amp;"; "&amp;$H166,'FE Intrants'!$G:$U,10,FALSE))</f>
        <v>0</v>
      </c>
      <c r="W166" s="567">
        <f>$F166*(VLOOKUP($B166&amp;"; "&amp;$H166,'FE Intrants'!$G:$U,11,FALSE)+VLOOKUP($B166&amp;"; "&amp;$H166,'FE Intrants'!$G:$U,12,FALSE))</f>
        <v>0</v>
      </c>
      <c r="X166" s="567">
        <f>$F166*VLOOKUP($B166&amp;"; "&amp;$H166,'FE Intrants'!$G:$U,13,FALSE)</f>
        <v>0</v>
      </c>
      <c r="Y166" s="567">
        <f>$F166*VLOOKUP($B166&amp;"; "&amp;$H166,'FE Intrants'!$G:$U,14,FALSE)</f>
        <v>0</v>
      </c>
      <c r="Z166" s="569">
        <f>SUM(V166:Y166)</f>
        <v>0</v>
      </c>
      <c r="AA166" s="592">
        <f>$F166*VLOOKUP($B166&amp;"; "&amp;$H166,'FE Intrants'!$G:$U,15,FALSE)</f>
        <v>0</v>
      </c>
      <c r="AC166" s="2131">
        <f>IF($R166&lt;&gt;"votre valeur :",IF(ISNA(VLOOKUP($R166,Utilitaires!$N$566:$O$571,2,FALSE)),,VLOOKUP($R166,Utilitaires!$N$566:$O$571,2,FALSE)),$S166)</f>
        <v>0</v>
      </c>
      <c r="AD166" s="1133">
        <f>SQRT(SUMSQ(AC166,VLOOKUP(B166&amp;"; "&amp;$H166,'FE Intrants'!G:U,7,FALSE)))</f>
        <v>0.5</v>
      </c>
    </row>
    <row r="167" spans="2:30" s="114" customFormat="1" ht="13" hidden="1" outlineLevel="1">
      <c r="B167" s="143"/>
      <c r="C167" s="144"/>
      <c r="D167" s="213"/>
      <c r="E167" s="213"/>
      <c r="F167" s="213"/>
      <c r="G167" s="225"/>
      <c r="H167" s="2118"/>
      <c r="I167" s="213"/>
      <c r="J167" s="213"/>
      <c r="K167" s="213"/>
      <c r="L167" s="213"/>
      <c r="M167" s="213"/>
      <c r="N167" s="1219"/>
      <c r="Q167" s="320"/>
      <c r="R167" s="822"/>
      <c r="S167" s="822"/>
      <c r="T167" s="152"/>
      <c r="V167" s="566"/>
      <c r="W167" s="567"/>
      <c r="X167" s="567"/>
      <c r="Y167" s="567"/>
      <c r="Z167" s="569"/>
      <c r="AA167" s="592"/>
      <c r="AC167" s="2131"/>
      <c r="AD167" s="1133"/>
    </row>
    <row r="168" spans="2:30" s="114" customFormat="1" ht="13" hidden="1" outlineLevel="1">
      <c r="B168" s="333" t="s">
        <v>123</v>
      </c>
      <c r="C168" s="144"/>
      <c r="D168" s="213"/>
      <c r="E168" s="213"/>
      <c r="F168" s="213"/>
      <c r="G168" s="225"/>
      <c r="H168" s="2118"/>
      <c r="I168" s="213"/>
      <c r="J168" s="213"/>
      <c r="K168" s="213"/>
      <c r="L168" s="213"/>
      <c r="M168" s="213"/>
      <c r="N168" s="1219"/>
      <c r="Q168" s="320"/>
      <c r="R168" s="822"/>
      <c r="S168" s="822"/>
      <c r="T168" s="152"/>
      <c r="V168" s="566"/>
      <c r="W168" s="567"/>
      <c r="X168" s="567"/>
      <c r="Y168" s="567"/>
      <c r="Z168" s="569"/>
      <c r="AA168" s="592"/>
      <c r="AC168" s="2131"/>
      <c r="AD168" s="1133"/>
    </row>
    <row r="169" spans="2:30" s="114" customFormat="1" ht="13" hidden="1" outlineLevel="1">
      <c r="B169" s="143" t="s">
        <v>4116</v>
      </c>
      <c r="C169" s="144"/>
      <c r="D169" s="213">
        <f>N169</f>
        <v>0</v>
      </c>
      <c r="E169" s="213"/>
      <c r="F169" s="117"/>
      <c r="G169" s="225">
        <f>VLOOKUP($B169&amp;"; "&amp;H169,'FE Intrants'!$G:$U,9,FALSE)</f>
        <v>36.700000000000003</v>
      </c>
      <c r="H169" s="1214" t="str">
        <f>VLOOKUP(B169,'FE Intrants'!F:U,5,FALSE)</f>
        <v xml:space="preserve">kgCO2e/tonne </v>
      </c>
      <c r="I169" s="213"/>
      <c r="J169" s="213"/>
      <c r="K169" s="213"/>
      <c r="L169" s="213"/>
      <c r="M169" s="213"/>
      <c r="N169" s="1219">
        <f>F169*G169</f>
        <v>0</v>
      </c>
      <c r="Q169" s="320">
        <f>IF(T169=0,T169,T169/N169)</f>
        <v>0</v>
      </c>
      <c r="R169" s="1019"/>
      <c r="S169" s="822"/>
      <c r="T169" s="152">
        <f>F169*G169*AD169</f>
        <v>0</v>
      </c>
      <c r="V169" s="566">
        <f>IF($F169*VLOOKUP($B169&amp;"; "&amp;$H169,'FE Intrants'!$G:$U,10,FALSE)=0,N169,$F169*VLOOKUP($B169&amp;"; "&amp;$H169,'FE Intrants'!$G:$U,10,FALSE))</f>
        <v>0</v>
      </c>
      <c r="W169" s="567">
        <f>$F169*(VLOOKUP($B169&amp;"; "&amp;$H169,'FE Intrants'!$G:$U,11,FALSE)+VLOOKUP($B169&amp;"; "&amp;$H169,'FE Intrants'!$G:$U,12,FALSE))</f>
        <v>0</v>
      </c>
      <c r="X169" s="567">
        <f>$F169*VLOOKUP($B169&amp;"; "&amp;$H169,'FE Intrants'!$G:$U,13,FALSE)</f>
        <v>0</v>
      </c>
      <c r="Y169" s="567">
        <f>$F169*VLOOKUP($B169&amp;"; "&amp;$H169,'FE Intrants'!$G:$U,14,FALSE)</f>
        <v>0</v>
      </c>
      <c r="Z169" s="569">
        <f t="shared" ref="Z169:Z217" si="11">SUM(V169:Y169)</f>
        <v>0</v>
      </c>
      <c r="AA169" s="592">
        <f>$F169*VLOOKUP($B169&amp;"; "&amp;$H169,'FE Intrants'!$G:$U,15,FALSE)</f>
        <v>0</v>
      </c>
      <c r="AC169" s="2131">
        <f>IF($R169&lt;&gt;"votre valeur :",IF(ISNA(VLOOKUP($R169,Utilitaires!$N$566:$O$571,2,FALSE)),,VLOOKUP($R169,Utilitaires!$N$566:$O$571,2,FALSE)),$S169)</f>
        <v>0</v>
      </c>
      <c r="AD169" s="1133">
        <f>SQRT(SUMSQ(AC169,VLOOKUP(B169&amp;"; "&amp;$H169,'FE Intrants'!G:U,7,FALSE)))</f>
        <v>0.5</v>
      </c>
    </row>
    <row r="170" spans="2:30" s="114" customFormat="1" ht="13" hidden="1" outlineLevel="1">
      <c r="B170" s="143" t="s">
        <v>4117</v>
      </c>
      <c r="C170" s="144"/>
      <c r="D170" s="213">
        <f>N170</f>
        <v>0</v>
      </c>
      <c r="E170" s="213"/>
      <c r="F170" s="123"/>
      <c r="G170" s="225">
        <f>VLOOKUP($B170&amp;"; "&amp;H170,'FE Intrants'!$G:$U,9,FALSE)</f>
        <v>36.700000000000003</v>
      </c>
      <c r="H170" s="1216" t="str">
        <f>VLOOKUP(B170,'FE Intrants'!F:U,5,FALSE)</f>
        <v xml:space="preserve">kgCO2e/tonne </v>
      </c>
      <c r="I170" s="213"/>
      <c r="J170" s="213"/>
      <c r="K170" s="213"/>
      <c r="L170" s="213"/>
      <c r="M170" s="213"/>
      <c r="N170" s="1219">
        <f>F170*G170</f>
        <v>0</v>
      </c>
      <c r="Q170" s="320">
        <f>IF(T170=0,T170,T170/N170)</f>
        <v>0</v>
      </c>
      <c r="R170" s="1019"/>
      <c r="S170" s="822"/>
      <c r="T170" s="152">
        <f>F170*G170*AD170</f>
        <v>0</v>
      </c>
      <c r="V170" s="566">
        <f>IF($F170*VLOOKUP($B170&amp;"; "&amp;$H170,'FE Intrants'!$G:$U,10,FALSE)=0,N170,$F170*VLOOKUP($B170&amp;"; "&amp;$H170,'FE Intrants'!$G:$U,10,FALSE))</f>
        <v>0</v>
      </c>
      <c r="W170" s="567">
        <f>$F170*(VLOOKUP($B170&amp;"; "&amp;$H170,'FE Intrants'!$G:$U,11,FALSE)+VLOOKUP($B170&amp;"; "&amp;$H170,'FE Intrants'!$G:$U,12,FALSE))</f>
        <v>0</v>
      </c>
      <c r="X170" s="567">
        <f>$F170*VLOOKUP($B170&amp;"; "&amp;$H170,'FE Intrants'!$G:$U,13,FALSE)</f>
        <v>0</v>
      </c>
      <c r="Y170" s="567">
        <f>$F170*VLOOKUP($B170&amp;"; "&amp;$H170,'FE Intrants'!$G:$U,14,FALSE)</f>
        <v>0</v>
      </c>
      <c r="Z170" s="569">
        <f t="shared" si="11"/>
        <v>0</v>
      </c>
      <c r="AA170" s="592">
        <f>$F170*VLOOKUP($B170&amp;"; "&amp;$H170,'FE Intrants'!$G:$U,15,FALSE)</f>
        <v>0</v>
      </c>
      <c r="AC170" s="2131">
        <f>IF($R170&lt;&gt;"votre valeur :",IF(ISNA(VLOOKUP($R170,Utilitaires!$N$566:$O$571,2,FALSE)),,VLOOKUP($R170,Utilitaires!$N$566:$O$571,2,FALSE)),$S170)</f>
        <v>0</v>
      </c>
      <c r="AD170" s="1133">
        <f>SQRT(SUMSQ(AC170,VLOOKUP(B170&amp;"; "&amp;$H170,'FE Intrants'!G:U,7,FALSE)))</f>
        <v>0.2</v>
      </c>
    </row>
    <row r="171" spans="2:30" s="114" customFormat="1" ht="13" hidden="1" outlineLevel="1">
      <c r="B171" s="143"/>
      <c r="C171" s="144"/>
      <c r="D171" s="213"/>
      <c r="E171" s="213"/>
      <c r="F171" s="213"/>
      <c r="G171" s="225"/>
      <c r="H171" s="2118"/>
      <c r="I171" s="2457" t="s">
        <v>450</v>
      </c>
      <c r="J171" s="2457"/>
      <c r="K171" s="2457"/>
      <c r="L171" s="2457"/>
      <c r="M171" s="2457"/>
      <c r="N171" s="1219"/>
      <c r="Q171" s="2139"/>
      <c r="R171" s="213"/>
      <c r="S171" s="213"/>
      <c r="T171" s="152"/>
      <c r="V171" s="566"/>
      <c r="W171" s="567"/>
      <c r="X171" s="567"/>
      <c r="Y171" s="567"/>
      <c r="Z171" s="569"/>
      <c r="AA171" s="592"/>
      <c r="AC171" s="2140"/>
      <c r="AD171" s="1133"/>
    </row>
    <row r="172" spans="2:30" s="114" customFormat="1" ht="12.75" hidden="1" customHeight="1" outlineLevel="1">
      <c r="B172" s="333" t="s">
        <v>3988</v>
      </c>
      <c r="C172" s="144"/>
      <c r="D172" s="213"/>
      <c r="E172" s="213"/>
      <c r="F172" s="213"/>
      <c r="G172" s="225"/>
      <c r="H172" s="2118"/>
      <c r="I172" s="2118" t="s">
        <v>3994</v>
      </c>
      <c r="J172" s="2138" t="s">
        <v>3995</v>
      </c>
      <c r="K172" s="2138" t="s">
        <v>4000</v>
      </c>
      <c r="L172" s="2138" t="s">
        <v>3996</v>
      </c>
      <c r="M172" s="2138" t="s">
        <v>3997</v>
      </c>
      <c r="N172" s="1219"/>
      <c r="Q172" s="320"/>
      <c r="R172" s="822"/>
      <c r="S172" s="822"/>
      <c r="T172" s="152"/>
      <c r="V172" s="566"/>
      <c r="W172" s="567"/>
      <c r="X172" s="567"/>
      <c r="Y172" s="567"/>
      <c r="Z172" s="569"/>
      <c r="AA172" s="592"/>
      <c r="AC172" s="2140"/>
      <c r="AD172" s="1133"/>
    </row>
    <row r="173" spans="2:30" s="114" customFormat="1" ht="13" hidden="1" outlineLevel="1">
      <c r="B173" s="143" t="s">
        <v>4118</v>
      </c>
      <c r="C173" s="144"/>
      <c r="D173" s="213">
        <f>N173</f>
        <v>0</v>
      </c>
      <c r="E173" s="213"/>
      <c r="F173" s="117"/>
      <c r="G173" s="225"/>
      <c r="H173" s="1214" t="str">
        <f>VLOOKUP(B173,'FE Intrants'!F:U,5,FALSE)</f>
        <v>kgCO2e/unité</v>
      </c>
      <c r="I173" s="213">
        <f>VLOOKUP($B173&amp;"; "&amp;$H173&amp;", "&amp;$I$172,'FE Intrants'!$G:$U,9,FALSE)*$F173</f>
        <v>0</v>
      </c>
      <c r="J173" s="213">
        <f>IF(ISNA(VLOOKUP($B173&amp;"; "&amp;$H173&amp;", "&amp;$J$172,'FE Intrants'!$G:$U,9,FALSE)),0,VLOOKUP($B173&amp;"; "&amp;$H173&amp;", "&amp;$J$172,'FE Intrants'!$G:$U,9,FALSE)*$F173)</f>
        <v>0</v>
      </c>
      <c r="K173" s="213">
        <f>IF(ISNA(VLOOKUP($B173&amp;"; "&amp;$H173&amp;", "&amp;$K$172,'FE Intrants'!$G:$U,9,FALSE)),0,VLOOKUP($B173&amp;"; "&amp;$H173&amp;", "&amp;$K$172,'FE Intrants'!$G:$U,9,FALSE)*$F173)</f>
        <v>0</v>
      </c>
      <c r="L173" s="213">
        <f>IF(ISNA(VLOOKUP($B173&amp;"; "&amp;$H173&amp;", "&amp;$L$172,'FE Intrants'!$G:$U,9,FALSE)),0,VLOOKUP($B173&amp;"; "&amp;$H173&amp;", "&amp;$L$172,'FE Intrants'!$G:$U,9,FALSE)*$F173)</f>
        <v>0</v>
      </c>
      <c r="M173" s="213">
        <f>IF(ISNA(VLOOKUP($B173&amp;"; "&amp;$H173&amp;", "&amp;$M$172,'FE Intrants'!$G:$U,9,FALSE)),0,VLOOKUP($B173&amp;"; "&amp;$H173&amp;", "&amp;$M$172,'FE Intrants'!$G:$U,9,FALSE)*$F173)</f>
        <v>0</v>
      </c>
      <c r="N173" s="1219">
        <f>SUM(I173:M173)</f>
        <v>0</v>
      </c>
      <c r="Q173" s="320">
        <f t="shared" ref="Q173:Q217" si="12">IF(T173=0,T173,T173/N173)</f>
        <v>0</v>
      </c>
      <c r="R173" s="1019"/>
      <c r="S173" s="822"/>
      <c r="T173" s="152">
        <f>SUM(I173:M173)*AD173</f>
        <v>0</v>
      </c>
      <c r="V173" s="566">
        <f>IFERROR(F173*SUM((VLOOKUP(B173&amp;"; "&amp;H173&amp;", "&amp;I$172,'FE Intrants'!$G:$U,10,FALSE)),
VLOOKUP(B173&amp;"; "&amp;H173&amp;", "&amp;J$172,'FE Intrants'!$G:$U,10,FALSE),
VLOOKUP(B173&amp;"; "&amp;H173&amp;", "&amp;K$172,'FE Intrants'!$G:$U,10,FALSE),
VLOOKUP(B173&amp;"; "&amp;H173&amp;", "&amp;L$172,'FE Intrants'!$G:$U,10,FALSE),
VLOOKUP(B173&amp;"; "&amp;H173&amp;", "&amp;M$172,'FE Intrants'!$G:$U,10,FALSE)),
F173*VLOOKUP(B173&amp;"; "&amp;H173&amp;", "&amp;I$172,'FE Intrants'!$G:$U,10,FALSE))</f>
        <v>0</v>
      </c>
      <c r="W173" s="567">
        <f>IFERROR(F173*SUM((VLOOKUP(B173&amp;"; "&amp;H173&amp;", "&amp;I$172,'FE Intrants'!$G:$U,11,FALSE)+VLOOKUP(B173&amp;"; "&amp;H173&amp;", "&amp;I$172,'FE Intrants'!$G:$U,12,FALSE)),
(VLOOKUP(B173&amp;"; "&amp;H173&amp;", "&amp;J$172,'FE Intrants'!$G:$U,11,FALSE)+VLOOKUP(B173&amp;"; "&amp;H173&amp;", "&amp;J$172,'FE Intrants'!$G:$U,12,FALSE)),
(VLOOKUP(B173&amp;"; "&amp;H173&amp;", "&amp;K$172,'FE Intrants'!$G:$U,11,FALSE)+VLOOKUP(B173&amp;"; "&amp;H173&amp;", "&amp;K$172,'FE Intrants'!$G:$U,12,FALSE)),
(VLOOKUP(B173&amp;"; "&amp;H173&amp;", "&amp;L$172,'FE Intrants'!$G:$U,11,FALSE)+VLOOKUP(B173&amp;"; "&amp;H173&amp;", "&amp;L$172,'FE Intrants'!$G:$U,12,FALSE)),
(VLOOKUP(B173&amp;"; "&amp;H173&amp;", "&amp;M$172,'FE Intrants'!$G:$U,11,FALSE)+VLOOKUP(B173&amp;"; "&amp;H173&amp;", "&amp;M$172,'FE Intrants'!$G:$U,12,FALSE))),
F173*VLOOKUP(B173&amp;"; "&amp;H173&amp;", "&amp;I$172,'FE Intrants'!$G:$U,11,FALSE)+VLOOKUP(B173&amp;"; "&amp;H173&amp;", "&amp;I$172,'FE Intrants'!$G:$U,12,FALSE))</f>
        <v>0</v>
      </c>
      <c r="X173" s="567">
        <f>IFERROR(F173*SUM((VLOOKUP(B173&amp;"; "&amp;H173&amp;", "&amp;I$172,'FE Intrants'!$G:$U,13,FALSE)),
VLOOKUP(B173&amp;"; "&amp;H173&amp;", "&amp;J$172,'FE Intrants'!$G:$U,13,FALSE),
VLOOKUP(B173&amp;"; "&amp;H173&amp;", "&amp;K$172,'FE Intrants'!$G:$U,13,FALSE),
VLOOKUP(B173&amp;"; "&amp;H173&amp;", "&amp;L$172,'FE Intrants'!$G:$U,13,FALSE),
VLOOKUP(B173&amp;"; "&amp;H173&amp;", "&amp;M$172,'FE Intrants'!$G:$U,13,FALSE)),
F173*VLOOKUP(B173&amp;"; "&amp;H173&amp;", "&amp;I$172,'FE Intrants'!$G:$U,13,FALSE))</f>
        <v>0</v>
      </c>
      <c r="Y173" s="567">
        <f>IFERROR(F173*SUM((VLOOKUP(B173&amp;"; "&amp;H173&amp;", "&amp;I$172,'FE Intrants'!$G:$U,14,FALSE)),
VLOOKUP(B173&amp;"; "&amp;H173&amp;", "&amp;J$172,'FE Intrants'!$G:$U,14,FALSE),
VLOOKUP(B173&amp;"; "&amp;H173&amp;", "&amp;K$172,'FE Intrants'!$G:$U,14,FALSE),
VLOOKUP(B173&amp;"; "&amp;H173&amp;", "&amp;L$172,'FE Intrants'!$G:$U,14,FALSE),
VLOOKUP(B173&amp;"; "&amp;H173&amp;", "&amp;M$172,'FE Intrants'!$G:$U,14,FALSE)),
F173*VLOOKUP(B173&amp;"; "&amp;H173&amp;", "&amp;I$172,'FE Intrants'!$G:$U,14,FALSE))</f>
        <v>0</v>
      </c>
      <c r="Z173" s="569">
        <f t="shared" si="11"/>
        <v>0</v>
      </c>
      <c r="AA173" s="592">
        <f>IFERROR(F173*SUM((VLOOKUP(B173&amp;"; "&amp;H173&amp;", "&amp;I$172,'FE Intrants'!$G:$U,15,FALSE)),
VLOOKUP(B173&amp;"; "&amp;H173&amp;", "&amp;J$172,'FE Intrants'!$G:$U,15,FALSE),
VLOOKUP(B173&amp;"; "&amp;H173&amp;", "&amp;K$172,'FE Intrants'!$G:$U,15,FALSE),
VLOOKUP(B173&amp;"; "&amp;H173&amp;", "&amp;L$172,'FE Intrants'!$G:$U,15,FALSE),
VLOOKUP(B173&amp;"; "&amp;H173&amp;", "&amp;M$172,'FE Intrants'!$G:$U,15,FALSE)),
F173*VLOOKUP(B173&amp;"; "&amp;H173&amp;", "&amp;I$172,'FE Intrants'!$G:$U,15,FALSE))</f>
        <v>0</v>
      </c>
      <c r="AC173" s="2140">
        <f>IF($R173&lt;&gt;"votre valeur :",IF(ISNA(VLOOKUP($R173,Utilitaires!$N$566:$O$571,2,FALSE)),,VLOOKUP($R173,Utilitaires!$N$566:$O$571,2,FALSE)),$S173)</f>
        <v>0</v>
      </c>
      <c r="AD173" s="1133">
        <f>SQRT(SUMSQ(AC173,VLOOKUP($B173&amp;"; "&amp;$H173&amp;", "&amp;$I$172,'FE Intrants'!G:U,7,FALSE)))</f>
        <v>0.3</v>
      </c>
    </row>
    <row r="174" spans="2:30" s="114" customFormat="1" ht="13" hidden="1" outlineLevel="1">
      <c r="B174" s="143" t="s">
        <v>4152</v>
      </c>
      <c r="C174" s="144"/>
      <c r="D174" s="213">
        <f>N174</f>
        <v>0</v>
      </c>
      <c r="E174" s="213"/>
      <c r="F174" s="120"/>
      <c r="G174" s="225"/>
      <c r="H174" s="1215" t="str">
        <f>VLOOKUP(B174,'FE Intrants'!F:U,5,FALSE)</f>
        <v>kgCO2e/unité</v>
      </c>
      <c r="I174" s="213">
        <f>VLOOKUP($B174&amp;"; "&amp;$H174&amp;", "&amp;$I$172,'FE Intrants'!$G:$U,9,FALSE)*$F174</f>
        <v>0</v>
      </c>
      <c r="J174" s="213">
        <f>IF(ISNA(VLOOKUP($B174&amp;"; "&amp;$H174&amp;", "&amp;$J$172,'FE Intrants'!$G:$U,9,FALSE)),0,VLOOKUP($B174&amp;"; "&amp;$H174&amp;", "&amp;$J$172,'FE Intrants'!$G:$U,9,FALSE)*$F174)</f>
        <v>0</v>
      </c>
      <c r="K174" s="213">
        <f>IF(ISNA(VLOOKUP($B174&amp;"; "&amp;$H174&amp;", "&amp;$K$172,'FE Intrants'!$G:$U,9,FALSE)),0,VLOOKUP($B174&amp;"; "&amp;$H174&amp;", "&amp;$K$172,'FE Intrants'!$G:$U,9,FALSE)*$F174)</f>
        <v>0</v>
      </c>
      <c r="L174" s="213">
        <f>IF(ISNA(VLOOKUP($B174&amp;"; "&amp;$H174&amp;", "&amp;$L$172,'FE Intrants'!$G:$U,9,FALSE)),0,VLOOKUP($B174&amp;"; "&amp;$H174&amp;", "&amp;$L$172,'FE Intrants'!$G:$U,9,FALSE)*$F174)</f>
        <v>0</v>
      </c>
      <c r="M174" s="213">
        <f>IF(ISNA(VLOOKUP($B174&amp;"; "&amp;$H174&amp;", "&amp;$M$172,'FE Intrants'!$G:$U,9,FALSE)),0,VLOOKUP($B174&amp;"; "&amp;$H174&amp;", "&amp;$M$172,'FE Intrants'!$G:$U,9,FALSE)*$F174)</f>
        <v>0</v>
      </c>
      <c r="N174" s="1219">
        <f t="shared" ref="N174:N217" si="13">SUM(I174:M174)</f>
        <v>0</v>
      </c>
      <c r="Q174" s="320">
        <f t="shared" si="12"/>
        <v>0</v>
      </c>
      <c r="R174" s="1019"/>
      <c r="S174" s="822"/>
      <c r="T174" s="152">
        <f>SUM(I174:M174)*AD174</f>
        <v>0</v>
      </c>
      <c r="V174" s="566">
        <f>IFERROR(F174*SUM((VLOOKUP(B174&amp;"; "&amp;H174&amp;", "&amp;I$172,'FE Intrants'!$G:$U,10,FALSE)),
VLOOKUP(B174&amp;"; "&amp;H174&amp;", "&amp;J$172,'FE Intrants'!$G:$U,10,FALSE),
VLOOKUP(B174&amp;"; "&amp;H174&amp;", "&amp;K$172,'FE Intrants'!$G:$U,10,FALSE),
VLOOKUP(B174&amp;"; "&amp;H174&amp;", "&amp;L$172,'FE Intrants'!$G:$U,10,FALSE),
VLOOKUP(B174&amp;"; "&amp;H174&amp;", "&amp;M$172,'FE Intrants'!$G:$U,10,FALSE)),
F174*VLOOKUP(B174&amp;"; "&amp;H174&amp;", "&amp;I$172,'FE Intrants'!$G:$U,10,FALSE))</f>
        <v>0</v>
      </c>
      <c r="W174" s="567">
        <f>IFERROR(F174*SUM((VLOOKUP(B174&amp;"; "&amp;H174&amp;", "&amp;I$172,'FE Intrants'!$G:$U,11,FALSE)+VLOOKUP(B174&amp;"; "&amp;H174&amp;", "&amp;I$172,'FE Intrants'!$G:$U,12,FALSE)),
(VLOOKUP(B174&amp;"; "&amp;H174&amp;", "&amp;J$172,'FE Intrants'!$G:$U,11,FALSE)+VLOOKUP(B174&amp;"; "&amp;H174&amp;", "&amp;J$172,'FE Intrants'!$G:$U,12,FALSE)),
(VLOOKUP(B174&amp;"; "&amp;H174&amp;", "&amp;K$172,'FE Intrants'!$G:$U,11,FALSE)+VLOOKUP(B174&amp;"; "&amp;H174&amp;", "&amp;K$172,'FE Intrants'!$G:$U,12,FALSE)),
(VLOOKUP(B174&amp;"; "&amp;H174&amp;", "&amp;L$172,'FE Intrants'!$G:$U,11,FALSE)+VLOOKUP(B174&amp;"; "&amp;H174&amp;", "&amp;L$172,'FE Intrants'!$G:$U,12,FALSE)),
(VLOOKUP(B174&amp;"; "&amp;H174&amp;", "&amp;M$172,'FE Intrants'!$G:$U,11,FALSE)+VLOOKUP(B174&amp;"; "&amp;H174&amp;", "&amp;M$172,'FE Intrants'!$G:$U,12,FALSE))),
F174*VLOOKUP(B174&amp;"; "&amp;H174&amp;", "&amp;I$172,'FE Intrants'!$G:$U,11,FALSE)+VLOOKUP(B174&amp;"; "&amp;H174&amp;", "&amp;I$172,'FE Intrants'!$G:$U,12,FALSE))</f>
        <v>0</v>
      </c>
      <c r="X174" s="567">
        <f>IFERROR(F174*SUM((VLOOKUP(B174&amp;"; "&amp;H174&amp;", "&amp;I$172,'FE Intrants'!$G:$U,13,FALSE)),
VLOOKUP(B174&amp;"; "&amp;H174&amp;", "&amp;J$172,'FE Intrants'!$G:$U,13,FALSE),
VLOOKUP(B174&amp;"; "&amp;H174&amp;", "&amp;K$172,'FE Intrants'!$G:$U,13,FALSE),
VLOOKUP(B174&amp;"; "&amp;H174&amp;", "&amp;L$172,'FE Intrants'!$G:$U,13,FALSE),
VLOOKUP(B174&amp;"; "&amp;H174&amp;", "&amp;M$172,'FE Intrants'!$G:$U,13,FALSE)),
F174*VLOOKUP(B174&amp;"; "&amp;H174&amp;", "&amp;I$172,'FE Intrants'!$G:$U,13,FALSE))</f>
        <v>0</v>
      </c>
      <c r="Y174" s="567">
        <f>IFERROR(F174*SUM((VLOOKUP(B174&amp;"; "&amp;H174&amp;", "&amp;I$172,'FE Intrants'!$G:$U,14,FALSE)),
VLOOKUP(B174&amp;"; "&amp;H174&amp;", "&amp;J$172,'FE Intrants'!$G:$U,14,FALSE),
VLOOKUP(B174&amp;"; "&amp;H174&amp;", "&amp;K$172,'FE Intrants'!$G:$U,14,FALSE),
VLOOKUP(B174&amp;"; "&amp;H174&amp;", "&amp;L$172,'FE Intrants'!$G:$U,14,FALSE),
VLOOKUP(B174&amp;"; "&amp;H174&amp;", "&amp;M$172,'FE Intrants'!$G:$U,14,FALSE)),
F174*VLOOKUP(B174&amp;"; "&amp;H174&amp;", "&amp;I$172,'FE Intrants'!$G:$U,14,FALSE))</f>
        <v>0</v>
      </c>
      <c r="Z174" s="569">
        <f t="shared" si="11"/>
        <v>0</v>
      </c>
      <c r="AA174" s="592">
        <f>IFERROR(F174*SUM((VLOOKUP(B174&amp;"; "&amp;H174&amp;", "&amp;I$172,'FE Intrants'!$G:$U,15,FALSE)),
VLOOKUP(B174&amp;"; "&amp;H174&amp;", "&amp;J$172,'FE Intrants'!$G:$U,15,FALSE),
VLOOKUP(B174&amp;"; "&amp;H174&amp;", "&amp;K$172,'FE Intrants'!$G:$U,15,FALSE),
VLOOKUP(B174&amp;"; "&amp;H174&amp;", "&amp;L$172,'FE Intrants'!$G:$U,15,FALSE),
VLOOKUP(B174&amp;"; "&amp;H174&amp;", "&amp;M$172,'FE Intrants'!$G:$U,15,FALSE)),
F174*VLOOKUP(B174&amp;"; "&amp;H174&amp;", "&amp;I$172,'FE Intrants'!$G:$U,15,FALSE))</f>
        <v>0</v>
      </c>
      <c r="AC174" s="2140">
        <f>IF($R174&lt;&gt;"votre valeur :",IF(ISNA(VLOOKUP($R174,Utilitaires!$N$566:$O$571,2,FALSE)),,VLOOKUP($R174,Utilitaires!$N$566:$O$571,2,FALSE)),$S174)</f>
        <v>0</v>
      </c>
      <c r="AD174" s="1133">
        <f>SQRT(SUMSQ(AC174,VLOOKUP($B174&amp;"; "&amp;$H174&amp;", "&amp;$I$172,'FE Intrants'!G:U,7,FALSE)))</f>
        <v>0.3</v>
      </c>
    </row>
    <row r="175" spans="2:30" s="114" customFormat="1" ht="13" hidden="1" outlineLevel="1">
      <c r="B175" s="143" t="s">
        <v>4153</v>
      </c>
      <c r="C175" s="144"/>
      <c r="D175" s="213">
        <f>N175</f>
        <v>0</v>
      </c>
      <c r="E175" s="213"/>
      <c r="F175" s="120"/>
      <c r="G175" s="225"/>
      <c r="H175" s="1215" t="str">
        <f>VLOOKUP(B175,'FE Intrants'!F:U,5,FALSE)</f>
        <v>kgCO2e/unité</v>
      </c>
      <c r="I175" s="213">
        <f>VLOOKUP($B175&amp;"; "&amp;$H175&amp;", "&amp;$I$172,'FE Intrants'!$G:$U,9,FALSE)*$F175</f>
        <v>0</v>
      </c>
      <c r="J175" s="213">
        <f>IF(ISNA(VLOOKUP($B175&amp;"; "&amp;$H175&amp;", "&amp;$J$172,'FE Intrants'!$G:$U,9,FALSE)),0,VLOOKUP($B175&amp;"; "&amp;$H175&amp;", "&amp;$J$172,'FE Intrants'!$G:$U,9,FALSE)*$F175)</f>
        <v>0</v>
      </c>
      <c r="K175" s="213">
        <f>IF(ISNA(VLOOKUP($B175&amp;"; "&amp;$H175&amp;", "&amp;$K$172,'FE Intrants'!$G:$U,9,FALSE)),0,VLOOKUP($B175&amp;"; "&amp;$H175&amp;", "&amp;$K$172,'FE Intrants'!$G:$U,9,FALSE)*$F175)</f>
        <v>0</v>
      </c>
      <c r="L175" s="213">
        <f>IF(ISNA(VLOOKUP($B175&amp;"; "&amp;$H175&amp;", "&amp;$L$172,'FE Intrants'!$G:$U,9,FALSE)),0,VLOOKUP($B175&amp;"; "&amp;$H175&amp;", "&amp;$L$172,'FE Intrants'!$G:$U,9,FALSE)*$F175)</f>
        <v>0</v>
      </c>
      <c r="M175" s="213">
        <f>IF(ISNA(VLOOKUP($B175&amp;"; "&amp;$H175&amp;", "&amp;$M$172,'FE Intrants'!$G:$U,9,FALSE)),0,VLOOKUP($B175&amp;"; "&amp;$H175&amp;", "&amp;$M$172,'FE Intrants'!$G:$U,9,FALSE)*$F175)</f>
        <v>0</v>
      </c>
      <c r="N175" s="1219">
        <f t="shared" si="13"/>
        <v>0</v>
      </c>
      <c r="Q175" s="320">
        <f t="shared" si="12"/>
        <v>0</v>
      </c>
      <c r="R175" s="1019"/>
      <c r="S175" s="822"/>
      <c r="T175" s="152">
        <f t="shared" ref="T175:T217" si="14">SUM(I175:M175)*AD175</f>
        <v>0</v>
      </c>
      <c r="V175" s="566">
        <f>IFERROR(F175*SUM((VLOOKUP(B175&amp;"; "&amp;H175&amp;", "&amp;I$172,'FE Intrants'!$G:$U,10,FALSE)),
VLOOKUP(B175&amp;"; "&amp;H175&amp;", "&amp;J$172,'FE Intrants'!$G:$U,10,FALSE),
VLOOKUP(B175&amp;"; "&amp;H175&amp;", "&amp;K$172,'FE Intrants'!$G:$U,10,FALSE),
VLOOKUP(B175&amp;"; "&amp;H175&amp;", "&amp;L$172,'FE Intrants'!$G:$U,10,FALSE),
VLOOKUP(B175&amp;"; "&amp;H175&amp;", "&amp;M$172,'FE Intrants'!$G:$U,10,FALSE)),
F175*VLOOKUP(B175&amp;"; "&amp;H175&amp;", "&amp;I$172,'FE Intrants'!$G:$U,10,FALSE))</f>
        <v>0</v>
      </c>
      <c r="W175" s="567">
        <f>IFERROR(F175*SUM((VLOOKUP(B175&amp;"; "&amp;H175&amp;", "&amp;I$172,'FE Intrants'!$G:$U,11,FALSE)+VLOOKUP(B175&amp;"; "&amp;H175&amp;", "&amp;I$172,'FE Intrants'!$G:$U,12,FALSE)),
(VLOOKUP(B175&amp;"; "&amp;H175&amp;", "&amp;J$172,'FE Intrants'!$G:$U,11,FALSE)+VLOOKUP(B175&amp;"; "&amp;H175&amp;", "&amp;J$172,'FE Intrants'!$G:$U,12,FALSE)),
(VLOOKUP(B175&amp;"; "&amp;H175&amp;", "&amp;K$172,'FE Intrants'!$G:$U,11,FALSE)+VLOOKUP(B175&amp;"; "&amp;H175&amp;", "&amp;K$172,'FE Intrants'!$G:$U,12,FALSE)),
(VLOOKUP(B175&amp;"; "&amp;H175&amp;", "&amp;L$172,'FE Intrants'!$G:$U,11,FALSE)+VLOOKUP(B175&amp;"; "&amp;H175&amp;", "&amp;L$172,'FE Intrants'!$G:$U,12,FALSE)),
(VLOOKUP(B175&amp;"; "&amp;H175&amp;", "&amp;M$172,'FE Intrants'!$G:$U,11,FALSE)+VLOOKUP(B175&amp;"; "&amp;H175&amp;", "&amp;M$172,'FE Intrants'!$G:$U,12,FALSE))),
F175*VLOOKUP(B175&amp;"; "&amp;H175&amp;", "&amp;I$172,'FE Intrants'!$G:$U,11,FALSE)+VLOOKUP(B175&amp;"; "&amp;H175&amp;", "&amp;I$172,'FE Intrants'!$G:$U,12,FALSE))</f>
        <v>0</v>
      </c>
      <c r="X175" s="567">
        <f>IFERROR(F175*SUM((VLOOKUP(B175&amp;"; "&amp;H175&amp;", "&amp;I$172,'FE Intrants'!$G:$U,13,FALSE)),
VLOOKUP(B175&amp;"; "&amp;H175&amp;", "&amp;J$172,'FE Intrants'!$G:$U,13,FALSE),
VLOOKUP(B175&amp;"; "&amp;H175&amp;", "&amp;K$172,'FE Intrants'!$G:$U,13,FALSE),
VLOOKUP(B175&amp;"; "&amp;H175&amp;", "&amp;L$172,'FE Intrants'!$G:$U,13,FALSE),
VLOOKUP(B175&amp;"; "&amp;H175&amp;", "&amp;M$172,'FE Intrants'!$G:$U,13,FALSE)),
F175*VLOOKUP(B175&amp;"; "&amp;H175&amp;", "&amp;I$172,'FE Intrants'!$G:$U,13,FALSE))</f>
        <v>0</v>
      </c>
      <c r="Y175" s="567">
        <f>IFERROR(F175*SUM((VLOOKUP(B175&amp;"; "&amp;H175&amp;", "&amp;I$172,'FE Intrants'!$G:$U,14,FALSE)),
VLOOKUP(B175&amp;"; "&amp;H175&amp;", "&amp;J$172,'FE Intrants'!$G:$U,14,FALSE),
VLOOKUP(B175&amp;"; "&amp;H175&amp;", "&amp;K$172,'FE Intrants'!$G:$U,14,FALSE),
VLOOKUP(B175&amp;"; "&amp;H175&amp;", "&amp;L$172,'FE Intrants'!$G:$U,14,FALSE),
VLOOKUP(B175&amp;"; "&amp;H175&amp;", "&amp;M$172,'FE Intrants'!$G:$U,14,FALSE)),
F175*VLOOKUP(B175&amp;"; "&amp;H175&amp;", "&amp;I$172,'FE Intrants'!$G:$U,14,FALSE))</f>
        <v>0</v>
      </c>
      <c r="Z175" s="569">
        <f t="shared" si="11"/>
        <v>0</v>
      </c>
      <c r="AA175" s="592">
        <f>IFERROR(F175*SUM((VLOOKUP(B175&amp;"; "&amp;H175&amp;", "&amp;I$172,'FE Intrants'!$G:$U,15,FALSE)),
VLOOKUP(B175&amp;"; "&amp;H175&amp;", "&amp;J$172,'FE Intrants'!$G:$U,15,FALSE),
VLOOKUP(B175&amp;"; "&amp;H175&amp;", "&amp;K$172,'FE Intrants'!$G:$U,15,FALSE),
VLOOKUP(B175&amp;"; "&amp;H175&amp;", "&amp;L$172,'FE Intrants'!$G:$U,15,FALSE),
VLOOKUP(B175&amp;"; "&amp;H175&amp;", "&amp;M$172,'FE Intrants'!$G:$U,15,FALSE)),
F175*VLOOKUP(B175&amp;"; "&amp;H175&amp;", "&amp;I$172,'FE Intrants'!$G:$U,15,FALSE))</f>
        <v>0</v>
      </c>
      <c r="AC175" s="2140">
        <f>IF($R175&lt;&gt;"votre valeur :",IF(ISNA(VLOOKUP($R175,Utilitaires!$N$566:$O$571,2,FALSE)),,VLOOKUP($R175,Utilitaires!$N$566:$O$571,2,FALSE)),$S175)</f>
        <v>0</v>
      </c>
      <c r="AD175" s="1133">
        <f>SQRT(SUMSQ(AC175,VLOOKUP($B175&amp;"; "&amp;$H175&amp;", "&amp;$I$172,'FE Intrants'!G:U,7,FALSE)))</f>
        <v>0.3</v>
      </c>
    </row>
    <row r="176" spans="2:30" s="114" customFormat="1" ht="13" hidden="1" outlineLevel="1">
      <c r="B176" s="143" t="s">
        <v>4151</v>
      </c>
      <c r="C176" s="144"/>
      <c r="D176" s="213">
        <f>N176</f>
        <v>0</v>
      </c>
      <c r="E176" s="213"/>
      <c r="F176" s="120"/>
      <c r="G176" s="225"/>
      <c r="H176" s="1215" t="str">
        <f>VLOOKUP(B176,'FE Intrants'!F:U,5,FALSE)</f>
        <v>kgCO2e/unité</v>
      </c>
      <c r="I176" s="213">
        <f>VLOOKUP($B176&amp;"; "&amp;$H176&amp;", "&amp;$I$172,'FE Intrants'!$G:$U,9,FALSE)*$F176</f>
        <v>0</v>
      </c>
      <c r="J176" s="213">
        <f>IF(ISNA(VLOOKUP($B176&amp;"; "&amp;$H176&amp;", "&amp;$J$172,'FE Intrants'!$G:$U,9,FALSE)),0,VLOOKUP($B176&amp;"; "&amp;$H176&amp;", "&amp;$J$172,'FE Intrants'!$G:$U,9,FALSE)*$F176)</f>
        <v>0</v>
      </c>
      <c r="K176" s="213">
        <f>IF(ISNA(VLOOKUP($B176&amp;"; "&amp;$H176&amp;", "&amp;$K$172,'FE Intrants'!$G:$U,9,FALSE)),0,VLOOKUP($B176&amp;"; "&amp;$H176&amp;", "&amp;$K$172,'FE Intrants'!$G:$U,9,FALSE)*$F176)</f>
        <v>0</v>
      </c>
      <c r="L176" s="213">
        <f>IF(ISNA(VLOOKUP($B176&amp;"; "&amp;$H176&amp;", "&amp;$L$172,'FE Intrants'!$G:$U,9,FALSE)),0,VLOOKUP($B176&amp;"; "&amp;$H176&amp;", "&amp;$L$172,'FE Intrants'!$G:$U,9,FALSE)*$F176)</f>
        <v>0</v>
      </c>
      <c r="M176" s="213">
        <f>IF(ISNA(VLOOKUP($B176&amp;"; "&amp;$H176&amp;", "&amp;$M$172,'FE Intrants'!$G:$U,9,FALSE)),0,VLOOKUP($B176&amp;"; "&amp;$H176&amp;", "&amp;$M$172,'FE Intrants'!$G:$U,9,FALSE)*$F176)</f>
        <v>0</v>
      </c>
      <c r="N176" s="1219">
        <f t="shared" si="13"/>
        <v>0</v>
      </c>
      <c r="Q176" s="320">
        <f t="shared" si="12"/>
        <v>0</v>
      </c>
      <c r="R176" s="1019"/>
      <c r="S176" s="822"/>
      <c r="T176" s="152">
        <f t="shared" si="14"/>
        <v>0</v>
      </c>
      <c r="V176" s="566">
        <f>IFERROR(F176*SUM((VLOOKUP(B176&amp;"; "&amp;H176&amp;", "&amp;I$172,'FE Intrants'!$G:$U,10,FALSE)),
VLOOKUP(B176&amp;"; "&amp;H176&amp;", "&amp;J$172,'FE Intrants'!$G:$U,10,FALSE),
VLOOKUP(B176&amp;"; "&amp;H176&amp;", "&amp;K$172,'FE Intrants'!$G:$U,10,FALSE),
VLOOKUP(B176&amp;"; "&amp;H176&amp;", "&amp;L$172,'FE Intrants'!$G:$U,10,FALSE),
VLOOKUP(B176&amp;"; "&amp;H176&amp;", "&amp;M$172,'FE Intrants'!$G:$U,10,FALSE)),
F176*VLOOKUP(B176&amp;"; "&amp;H176&amp;", "&amp;I$172,'FE Intrants'!$G:$U,10,FALSE))</f>
        <v>0</v>
      </c>
      <c r="W176" s="567">
        <f>IFERROR(F176*SUM((VLOOKUP(B176&amp;"; "&amp;H176&amp;", "&amp;I$172,'FE Intrants'!$G:$U,11,FALSE)+VLOOKUP(B176&amp;"; "&amp;H176&amp;", "&amp;I$172,'FE Intrants'!$G:$U,12,FALSE)),
(VLOOKUP(B176&amp;"; "&amp;H176&amp;", "&amp;J$172,'FE Intrants'!$G:$U,11,FALSE)+VLOOKUP(B176&amp;"; "&amp;H176&amp;", "&amp;J$172,'FE Intrants'!$G:$U,12,FALSE)),
(VLOOKUP(B176&amp;"; "&amp;H176&amp;", "&amp;K$172,'FE Intrants'!$G:$U,11,FALSE)+VLOOKUP(B176&amp;"; "&amp;H176&amp;", "&amp;K$172,'FE Intrants'!$G:$U,12,FALSE)),
(VLOOKUP(B176&amp;"; "&amp;H176&amp;", "&amp;L$172,'FE Intrants'!$G:$U,11,FALSE)+VLOOKUP(B176&amp;"; "&amp;H176&amp;", "&amp;L$172,'FE Intrants'!$G:$U,12,FALSE)),
(VLOOKUP(B176&amp;"; "&amp;H176&amp;", "&amp;M$172,'FE Intrants'!$G:$U,11,FALSE)+VLOOKUP(B176&amp;"; "&amp;H176&amp;", "&amp;M$172,'FE Intrants'!$G:$U,12,FALSE))),
F176*VLOOKUP(B176&amp;"; "&amp;H176&amp;", "&amp;I$172,'FE Intrants'!$G:$U,11,FALSE)+VLOOKUP(B176&amp;"; "&amp;H176&amp;", "&amp;I$172,'FE Intrants'!$G:$U,12,FALSE))</f>
        <v>0</v>
      </c>
      <c r="X176" s="567">
        <f>IFERROR(F176*SUM((VLOOKUP(B176&amp;"; "&amp;H176&amp;", "&amp;I$172,'FE Intrants'!$G:$U,13,FALSE)),
VLOOKUP(B176&amp;"; "&amp;H176&amp;", "&amp;J$172,'FE Intrants'!$G:$U,13,FALSE),
VLOOKUP(B176&amp;"; "&amp;H176&amp;", "&amp;K$172,'FE Intrants'!$G:$U,13,FALSE),
VLOOKUP(B176&amp;"; "&amp;H176&amp;", "&amp;L$172,'FE Intrants'!$G:$U,13,FALSE),
VLOOKUP(B176&amp;"; "&amp;H176&amp;", "&amp;M$172,'FE Intrants'!$G:$U,13,FALSE)),
F176*VLOOKUP(B176&amp;"; "&amp;H176&amp;", "&amp;I$172,'FE Intrants'!$G:$U,13,FALSE))</f>
        <v>0</v>
      </c>
      <c r="Y176" s="567">
        <f>IFERROR(F176*SUM((VLOOKUP(B176&amp;"; "&amp;H176&amp;", "&amp;I$172,'FE Intrants'!$G:$U,14,FALSE)),
VLOOKUP(B176&amp;"; "&amp;H176&amp;", "&amp;J$172,'FE Intrants'!$G:$U,14,FALSE),
VLOOKUP(B176&amp;"; "&amp;H176&amp;", "&amp;K$172,'FE Intrants'!$G:$U,14,FALSE),
VLOOKUP(B176&amp;"; "&amp;H176&amp;", "&amp;L$172,'FE Intrants'!$G:$U,14,FALSE),
VLOOKUP(B176&amp;"; "&amp;H176&amp;", "&amp;M$172,'FE Intrants'!$G:$U,14,FALSE)),
F176*VLOOKUP(B176&amp;"; "&amp;H176&amp;", "&amp;I$172,'FE Intrants'!$G:$U,14,FALSE))</f>
        <v>0</v>
      </c>
      <c r="Z176" s="569">
        <f t="shared" si="11"/>
        <v>0</v>
      </c>
      <c r="AA176" s="592">
        <f>IFERROR(F176*SUM((VLOOKUP(B176&amp;"; "&amp;H176&amp;", "&amp;I$172,'FE Intrants'!$G:$U,15,FALSE)),
VLOOKUP(B176&amp;"; "&amp;H176&amp;", "&amp;J$172,'FE Intrants'!$G:$U,15,FALSE),
VLOOKUP(B176&amp;"; "&amp;H176&amp;", "&amp;K$172,'FE Intrants'!$G:$U,15,FALSE),
VLOOKUP(B176&amp;"; "&amp;H176&amp;", "&amp;L$172,'FE Intrants'!$G:$U,15,FALSE),
VLOOKUP(B176&amp;"; "&amp;H176&amp;", "&amp;M$172,'FE Intrants'!$G:$U,15,FALSE)),
F176*VLOOKUP(B176&amp;"; "&amp;H176&amp;", "&amp;I$172,'FE Intrants'!$G:$U,15,FALSE))</f>
        <v>0</v>
      </c>
      <c r="AC176" s="2140">
        <f>IF($R176&lt;&gt;"votre valeur :",IF(ISNA(VLOOKUP($R176,Utilitaires!$N$566:$O$571,2,FALSE)),,VLOOKUP($R176,Utilitaires!$N$566:$O$571,2,FALSE)),$S176)</f>
        <v>0</v>
      </c>
      <c r="AD176" s="1133">
        <f>SQRT(SUMSQ(AC176,VLOOKUP($B176&amp;"; "&amp;$H176&amp;", "&amp;$I$172,'FE Intrants'!G:U,7,FALSE)))</f>
        <v>0.3</v>
      </c>
    </row>
    <row r="177" spans="2:30" s="114" customFormat="1" ht="13" hidden="1" outlineLevel="1">
      <c r="B177" s="143" t="s">
        <v>4121</v>
      </c>
      <c r="C177" s="144"/>
      <c r="D177" s="213">
        <f>N177</f>
        <v>0</v>
      </c>
      <c r="E177" s="213"/>
      <c r="F177" s="123"/>
      <c r="G177" s="225"/>
      <c r="H177" s="1216" t="str">
        <f>VLOOKUP(B177,'FE Intrants'!F:U,5,FALSE)</f>
        <v>kgCO2e/unité</v>
      </c>
      <c r="I177" s="213">
        <f>VLOOKUP($B177&amp;"; "&amp;$H177&amp;", "&amp;$I$172,'FE Intrants'!$G:$U,9,FALSE)*$F177</f>
        <v>0</v>
      </c>
      <c r="J177" s="213">
        <f>IF(ISNA(VLOOKUP($B177&amp;"; "&amp;$H177&amp;", "&amp;$J$172,'FE Intrants'!$G:$U,9,FALSE)),0,VLOOKUP($B177&amp;"; "&amp;$H177&amp;", "&amp;$J$172,'FE Intrants'!$G:$U,9,FALSE)*$F177)</f>
        <v>0</v>
      </c>
      <c r="K177" s="213">
        <f>IF(ISNA(VLOOKUP($B177&amp;"; "&amp;$H177&amp;", "&amp;$K$172,'FE Intrants'!$G:$U,9,FALSE)),0,VLOOKUP($B177&amp;"; "&amp;$H177&amp;", "&amp;$K$172,'FE Intrants'!$G:$U,9,FALSE)*$F177)</f>
        <v>0</v>
      </c>
      <c r="L177" s="213">
        <f>IF(ISNA(VLOOKUP($B177&amp;"; "&amp;$H177&amp;", "&amp;$L$172,'FE Intrants'!$G:$U,9,FALSE)),0,VLOOKUP($B177&amp;"; "&amp;$H177&amp;", "&amp;$L$172,'FE Intrants'!$G:$U,9,FALSE)*$F177)</f>
        <v>0</v>
      </c>
      <c r="M177" s="213">
        <f>IF(ISNA(VLOOKUP($B177&amp;"; "&amp;$H177&amp;", "&amp;$M$172,'FE Intrants'!$G:$U,9,FALSE)),0,VLOOKUP($B177&amp;"; "&amp;$H177&amp;", "&amp;$M$172,'FE Intrants'!$G:$U,9,FALSE)*$F177)</f>
        <v>0</v>
      </c>
      <c r="N177" s="1219">
        <f t="shared" si="13"/>
        <v>0</v>
      </c>
      <c r="Q177" s="320">
        <f t="shared" si="12"/>
        <v>0</v>
      </c>
      <c r="R177" s="1019"/>
      <c r="S177" s="822"/>
      <c r="T177" s="152">
        <f t="shared" si="14"/>
        <v>0</v>
      </c>
      <c r="V177" s="566">
        <f>IFERROR(F177*SUM((VLOOKUP(B177&amp;"; "&amp;H177&amp;", "&amp;I$172,'FE Intrants'!$G:$U,10,FALSE)),
VLOOKUP(B177&amp;"; "&amp;H177&amp;", "&amp;J$172,'FE Intrants'!$G:$U,10,FALSE),
VLOOKUP(B177&amp;"; "&amp;H177&amp;", "&amp;K$172,'FE Intrants'!$G:$U,10,FALSE),
VLOOKUP(B177&amp;"; "&amp;H177&amp;", "&amp;L$172,'FE Intrants'!$G:$U,10,FALSE),
VLOOKUP(B177&amp;"; "&amp;H177&amp;", "&amp;M$172,'FE Intrants'!$G:$U,10,FALSE)),
F177*VLOOKUP(B177&amp;"; "&amp;H177&amp;", "&amp;I$172,'FE Intrants'!$G:$U,10,FALSE))</f>
        <v>0</v>
      </c>
      <c r="W177" s="567">
        <f>IFERROR(F177*SUM((VLOOKUP(B177&amp;"; "&amp;H177&amp;", "&amp;I$172,'FE Intrants'!$G:$U,11,FALSE)+VLOOKUP(B177&amp;"; "&amp;H177&amp;", "&amp;I$172,'FE Intrants'!$G:$U,12,FALSE)),
(VLOOKUP(B177&amp;"; "&amp;H177&amp;", "&amp;J$172,'FE Intrants'!$G:$U,11,FALSE)+VLOOKUP(B177&amp;"; "&amp;H177&amp;", "&amp;J$172,'FE Intrants'!$G:$U,12,FALSE)),
(VLOOKUP(B177&amp;"; "&amp;H177&amp;", "&amp;K$172,'FE Intrants'!$G:$U,11,FALSE)+VLOOKUP(B177&amp;"; "&amp;H177&amp;", "&amp;K$172,'FE Intrants'!$G:$U,12,FALSE)),
(VLOOKUP(B177&amp;"; "&amp;H177&amp;", "&amp;L$172,'FE Intrants'!$G:$U,11,FALSE)+VLOOKUP(B177&amp;"; "&amp;H177&amp;", "&amp;L$172,'FE Intrants'!$G:$U,12,FALSE)),
(VLOOKUP(B177&amp;"; "&amp;H177&amp;", "&amp;M$172,'FE Intrants'!$G:$U,11,FALSE)+VLOOKUP(B177&amp;"; "&amp;H177&amp;", "&amp;M$172,'FE Intrants'!$G:$U,12,FALSE))),
F177*VLOOKUP(B177&amp;"; "&amp;H177&amp;", "&amp;I$172,'FE Intrants'!$G:$U,11,FALSE)+VLOOKUP(B177&amp;"; "&amp;H177&amp;", "&amp;I$172,'FE Intrants'!$G:$U,12,FALSE))</f>
        <v>0</v>
      </c>
      <c r="X177" s="567">
        <f>IFERROR(F177*SUM((VLOOKUP(B177&amp;"; "&amp;H177&amp;", "&amp;I$172,'FE Intrants'!$G:$U,13,FALSE)),
VLOOKUP(B177&amp;"; "&amp;H177&amp;", "&amp;J$172,'FE Intrants'!$G:$U,13,FALSE),
VLOOKUP(B177&amp;"; "&amp;H177&amp;", "&amp;K$172,'FE Intrants'!$G:$U,13,FALSE),
VLOOKUP(B177&amp;"; "&amp;H177&amp;", "&amp;L$172,'FE Intrants'!$G:$U,13,FALSE),
VLOOKUP(B177&amp;"; "&amp;H177&amp;", "&amp;M$172,'FE Intrants'!$G:$U,13,FALSE)),
F177*VLOOKUP(B177&amp;"; "&amp;H177&amp;", "&amp;I$172,'FE Intrants'!$G:$U,13,FALSE))</f>
        <v>0</v>
      </c>
      <c r="Y177" s="567">
        <f>IFERROR(F177*SUM((VLOOKUP(B177&amp;"; "&amp;H177&amp;", "&amp;I$172,'FE Intrants'!$G:$U,14,FALSE)),
VLOOKUP(B177&amp;"; "&amp;H177&amp;", "&amp;J$172,'FE Intrants'!$G:$U,14,FALSE),
VLOOKUP(B177&amp;"; "&amp;H177&amp;", "&amp;K$172,'FE Intrants'!$G:$U,14,FALSE),
VLOOKUP(B177&amp;"; "&amp;H177&amp;", "&amp;L$172,'FE Intrants'!$G:$U,14,FALSE),
VLOOKUP(B177&amp;"; "&amp;H177&amp;", "&amp;M$172,'FE Intrants'!$G:$U,14,FALSE)),
F177*VLOOKUP(B177&amp;"; "&amp;H177&amp;", "&amp;I$172,'FE Intrants'!$G:$U,14,FALSE))</f>
        <v>0</v>
      </c>
      <c r="Z177" s="569">
        <f t="shared" si="11"/>
        <v>0</v>
      </c>
      <c r="AA177" s="592">
        <f>IFERROR(F177*SUM((VLOOKUP(B177&amp;"; "&amp;H177&amp;", "&amp;I$172,'FE Intrants'!$G:$U,15,FALSE)),
VLOOKUP(B177&amp;"; "&amp;H177&amp;", "&amp;J$172,'FE Intrants'!$G:$U,15,FALSE),
VLOOKUP(B177&amp;"; "&amp;H177&amp;", "&amp;K$172,'FE Intrants'!$G:$U,15,FALSE),
VLOOKUP(B177&amp;"; "&amp;H177&amp;", "&amp;L$172,'FE Intrants'!$G:$U,15,FALSE),
VLOOKUP(B177&amp;"; "&amp;H177&amp;", "&amp;M$172,'FE Intrants'!$G:$U,15,FALSE)),
F177*VLOOKUP(B177&amp;"; "&amp;H177&amp;", "&amp;I$172,'FE Intrants'!$G:$U,15,FALSE))</f>
        <v>0</v>
      </c>
      <c r="AC177" s="2140">
        <f>IF($R177&lt;&gt;"votre valeur :",IF(ISNA(VLOOKUP($R177,Utilitaires!$N$566:$O$571,2,FALSE)),,VLOOKUP($R177,Utilitaires!$N$566:$O$571,2,FALSE)),$S177)</f>
        <v>0</v>
      </c>
      <c r="AD177" s="1133">
        <f>SQRT(SUMSQ(AC177,VLOOKUP($B177&amp;"; "&amp;$H177&amp;", "&amp;$I$172,'FE Intrants'!G:U,7,FALSE)))</f>
        <v>0.5</v>
      </c>
    </row>
    <row r="178" spans="2:30" s="114" customFormat="1" ht="13" hidden="1" outlineLevel="1">
      <c r="B178" s="143"/>
      <c r="C178" s="144"/>
      <c r="D178" s="213"/>
      <c r="E178" s="213"/>
      <c r="F178" s="213"/>
      <c r="G178" s="225"/>
      <c r="H178" s="2118"/>
      <c r="I178" s="213"/>
      <c r="J178" s="213"/>
      <c r="K178" s="213"/>
      <c r="L178" s="213"/>
      <c r="M178" s="213"/>
      <c r="N178" s="1219"/>
      <c r="Q178" s="320"/>
      <c r="R178" s="2137"/>
      <c r="S178" s="822"/>
      <c r="T178" s="152"/>
      <c r="V178" s="566"/>
      <c r="W178" s="567"/>
      <c r="X178" s="567"/>
      <c r="Y178" s="567"/>
      <c r="Z178" s="569"/>
      <c r="AA178" s="592"/>
      <c r="AC178" s="2140"/>
      <c r="AD178" s="1133"/>
    </row>
    <row r="179" spans="2:30" s="114" customFormat="1" ht="13" hidden="1" outlineLevel="1">
      <c r="B179" s="333" t="s">
        <v>4023</v>
      </c>
      <c r="C179" s="144"/>
      <c r="D179" s="213"/>
      <c r="E179" s="213"/>
      <c r="F179" s="213"/>
      <c r="G179" s="225"/>
      <c r="H179" s="2118"/>
      <c r="I179" s="213"/>
      <c r="J179" s="213"/>
      <c r="K179" s="213"/>
      <c r="L179" s="213"/>
      <c r="M179" s="213"/>
      <c r="N179" s="1219"/>
      <c r="Q179" s="320"/>
      <c r="R179" s="2137"/>
      <c r="S179" s="822"/>
      <c r="T179" s="152"/>
      <c r="V179" s="566"/>
      <c r="W179" s="567"/>
      <c r="X179" s="567"/>
      <c r="Y179" s="567"/>
      <c r="Z179" s="569"/>
      <c r="AA179" s="592"/>
      <c r="AC179" s="2140"/>
      <c r="AD179" s="1133"/>
    </row>
    <row r="180" spans="2:30" s="114" customFormat="1" ht="13" hidden="1" outlineLevel="1">
      <c r="B180" s="143" t="s">
        <v>4122</v>
      </c>
      <c r="C180" s="144"/>
      <c r="D180" s="213">
        <f>N180</f>
        <v>0</v>
      </c>
      <c r="E180" s="213"/>
      <c r="F180" s="117"/>
      <c r="G180" s="225"/>
      <c r="H180" s="1214" t="str">
        <f>VLOOKUP(B180,'FE Intrants'!F:U,5,FALSE)</f>
        <v>kgCO2e/unité</v>
      </c>
      <c r="I180" s="213">
        <f>VLOOKUP($B180&amp;"; "&amp;$H180&amp;", "&amp;$I$172,'FE Intrants'!$G:$U,9,FALSE)*$F180</f>
        <v>0</v>
      </c>
      <c r="J180" s="213">
        <f>IF(ISNA(VLOOKUP($B180&amp;"; "&amp;$H180&amp;", "&amp;$J$172,'FE Intrants'!$G:$U,9,FALSE)),0,VLOOKUP($B180&amp;"; "&amp;$H180&amp;", "&amp;$J$172,'FE Intrants'!$G:$U,9,FALSE)*$F180)</f>
        <v>0</v>
      </c>
      <c r="K180" s="213">
        <f>IF(ISNA(VLOOKUP($B180&amp;"; "&amp;$H180&amp;", "&amp;$K$172,'FE Intrants'!$G:$U,9,FALSE)),0,VLOOKUP($B180&amp;"; "&amp;$H180&amp;", "&amp;$K$172,'FE Intrants'!$G:$U,9,FALSE)*$F180)</f>
        <v>0</v>
      </c>
      <c r="L180" s="213">
        <f>IF(ISNA(VLOOKUP($B180&amp;"; "&amp;$H180&amp;", "&amp;$L$172,'FE Intrants'!$G:$U,9,FALSE)),0,VLOOKUP($B180&amp;"; "&amp;$H180&amp;", "&amp;$L$172,'FE Intrants'!$G:$U,9,FALSE)*$F180)</f>
        <v>0</v>
      </c>
      <c r="M180" s="213">
        <f>IF(ISNA(VLOOKUP($B180&amp;"; "&amp;$H180&amp;", "&amp;$M$172,'FE Intrants'!$G:$U,9,FALSE)),0,VLOOKUP($B180&amp;"; "&amp;$H180&amp;", "&amp;$M$172,'FE Intrants'!$G:$U,9,FALSE)*$F180)</f>
        <v>0</v>
      </c>
      <c r="N180" s="1219">
        <f t="shared" si="13"/>
        <v>0</v>
      </c>
      <c r="Q180" s="320">
        <f t="shared" si="12"/>
        <v>0</v>
      </c>
      <c r="R180" s="1019"/>
      <c r="S180" s="822"/>
      <c r="T180" s="152">
        <f t="shared" si="14"/>
        <v>0</v>
      </c>
      <c r="V180" s="566">
        <f>IFERROR(F180*SUM((VLOOKUP(B180&amp;"; "&amp;H180&amp;", "&amp;I$172,'FE Intrants'!$G:$U,10,FALSE)),
VLOOKUP(B180&amp;"; "&amp;H180&amp;", "&amp;J$172,'FE Intrants'!$G:$U,10,FALSE),
VLOOKUP(B180&amp;"; "&amp;H180&amp;", "&amp;K$172,'FE Intrants'!$G:$U,10,FALSE),
VLOOKUP(B180&amp;"; "&amp;H180&amp;", "&amp;L$172,'FE Intrants'!$G:$U,10,FALSE),
VLOOKUP(B180&amp;"; "&amp;H180&amp;", "&amp;M$172,'FE Intrants'!$G:$U,10,FALSE)),
F180*VLOOKUP(B180&amp;"; "&amp;H180&amp;", "&amp;I$172,'FE Intrants'!$G:$U,10,FALSE))</f>
        <v>0</v>
      </c>
      <c r="W180" s="567">
        <f>IFERROR(F180*SUM((VLOOKUP(B180&amp;"; "&amp;H180&amp;", "&amp;I$172,'FE Intrants'!$G:$U,11,FALSE)+VLOOKUP(B180&amp;"; "&amp;H180&amp;", "&amp;I$172,'FE Intrants'!$G:$U,12,FALSE)),
(VLOOKUP(B180&amp;"; "&amp;H180&amp;", "&amp;J$172,'FE Intrants'!$G:$U,11,FALSE)+VLOOKUP(B180&amp;"; "&amp;H180&amp;", "&amp;J$172,'FE Intrants'!$G:$U,12,FALSE)),
(VLOOKUP(B180&amp;"; "&amp;H180&amp;", "&amp;K$172,'FE Intrants'!$G:$U,11,FALSE)+VLOOKUP(B180&amp;"; "&amp;H180&amp;", "&amp;K$172,'FE Intrants'!$G:$U,12,FALSE)),
(VLOOKUP(B180&amp;"; "&amp;H180&amp;", "&amp;L$172,'FE Intrants'!$G:$U,11,FALSE)+VLOOKUP(B180&amp;"; "&amp;H180&amp;", "&amp;L$172,'FE Intrants'!$G:$U,12,FALSE)),
(VLOOKUP(B180&amp;"; "&amp;H180&amp;", "&amp;M$172,'FE Intrants'!$G:$U,11,FALSE)+VLOOKUP(B180&amp;"; "&amp;H180&amp;", "&amp;M$172,'FE Intrants'!$G:$U,12,FALSE))),
F180*VLOOKUP(B180&amp;"; "&amp;H180&amp;", "&amp;I$172,'FE Intrants'!$G:$U,11,FALSE)+VLOOKUP(B180&amp;"; "&amp;H180&amp;", "&amp;I$172,'FE Intrants'!$G:$U,12,FALSE))</f>
        <v>0</v>
      </c>
      <c r="X180" s="567">
        <f>IFERROR(F180*SUM((VLOOKUP(B180&amp;"; "&amp;H180&amp;", "&amp;I$172,'FE Intrants'!$G:$U,13,FALSE)),
VLOOKUP(B180&amp;"; "&amp;H180&amp;", "&amp;J$172,'FE Intrants'!$G:$U,13,FALSE),
VLOOKUP(B180&amp;"; "&amp;H180&amp;", "&amp;K$172,'FE Intrants'!$G:$U,13,FALSE),
VLOOKUP(B180&amp;"; "&amp;H180&amp;", "&amp;L$172,'FE Intrants'!$G:$U,13,FALSE),
VLOOKUP(B180&amp;"; "&amp;H180&amp;", "&amp;M$172,'FE Intrants'!$G:$U,13,FALSE)),
F180*VLOOKUP(B180&amp;"; "&amp;H180&amp;", "&amp;I$172,'FE Intrants'!$G:$U,13,FALSE))</f>
        <v>0</v>
      </c>
      <c r="Y180" s="567">
        <f>IFERROR(F180*SUM((VLOOKUP(B180&amp;"; "&amp;H180&amp;", "&amp;I$172,'FE Intrants'!$G:$U,14,FALSE)),
VLOOKUP(B180&amp;"; "&amp;H180&amp;", "&amp;J$172,'FE Intrants'!$G:$U,14,FALSE),
VLOOKUP(B180&amp;"; "&amp;H180&amp;", "&amp;K$172,'FE Intrants'!$G:$U,14,FALSE),
VLOOKUP(B180&amp;"; "&amp;H180&amp;", "&amp;L$172,'FE Intrants'!$G:$U,14,FALSE),
VLOOKUP(B180&amp;"; "&amp;H180&amp;", "&amp;M$172,'FE Intrants'!$G:$U,14,FALSE)),
F180*VLOOKUP(B180&amp;"; "&amp;H180&amp;", "&amp;I$172,'FE Intrants'!$G:$U,14,FALSE))</f>
        <v>0</v>
      </c>
      <c r="Z180" s="569">
        <f t="shared" si="11"/>
        <v>0</v>
      </c>
      <c r="AA180" s="592">
        <f>IFERROR(F180*SUM((VLOOKUP(B180&amp;"; "&amp;H180&amp;", "&amp;I$172,'FE Intrants'!$G:$U,15,FALSE)),
VLOOKUP(B180&amp;"; "&amp;H180&amp;", "&amp;J$172,'FE Intrants'!$G:$U,15,FALSE),
VLOOKUP(B180&amp;"; "&amp;H180&amp;", "&amp;K$172,'FE Intrants'!$G:$U,15,FALSE),
VLOOKUP(B180&amp;"; "&amp;H180&amp;", "&amp;L$172,'FE Intrants'!$G:$U,15,FALSE),
VLOOKUP(B180&amp;"; "&amp;H180&amp;", "&amp;M$172,'FE Intrants'!$G:$U,15,FALSE)),
F180*VLOOKUP(B180&amp;"; "&amp;H180&amp;", "&amp;I$172,'FE Intrants'!$G:$U,15,FALSE))</f>
        <v>0</v>
      </c>
      <c r="AC180" s="2140">
        <f>IF($R180&lt;&gt;"votre valeur :",IF(ISNA(VLOOKUP($R180,Utilitaires!$N$566:$O$571,2,FALSE)),,VLOOKUP($R180,Utilitaires!$N$566:$O$571,2,FALSE)),$S180)</f>
        <v>0</v>
      </c>
      <c r="AD180" s="1133">
        <f>SQRT(SUMSQ(AC180,VLOOKUP($B180&amp;"; "&amp;$H180&amp;", "&amp;$I$172,'FE Intrants'!G:U,7,FALSE)))</f>
        <v>0.5</v>
      </c>
    </row>
    <row r="181" spans="2:30" s="114" customFormat="1" ht="13" hidden="1" outlineLevel="1">
      <c r="B181" s="143" t="s">
        <v>4150</v>
      </c>
      <c r="C181" s="144"/>
      <c r="D181" s="213">
        <f>N181</f>
        <v>0</v>
      </c>
      <c r="E181" s="213"/>
      <c r="F181" s="120"/>
      <c r="G181" s="225"/>
      <c r="H181" s="1215" t="str">
        <f>VLOOKUP(B181,'FE Intrants'!F:U,5,FALSE)</f>
        <v>kgCO2e/m²</v>
      </c>
      <c r="I181" s="213">
        <f>VLOOKUP($B181&amp;"; "&amp;$H181&amp;", "&amp;$I$172,'FE Intrants'!$G:$U,9,FALSE)*$F181</f>
        <v>0</v>
      </c>
      <c r="J181" s="213">
        <f>IF(ISNA(VLOOKUP($B181&amp;"; "&amp;$H181&amp;", "&amp;$J$172,'FE Intrants'!$G:$U,9,FALSE)),0,VLOOKUP($B181&amp;"; "&amp;$H181&amp;", "&amp;$J$172,'FE Intrants'!$G:$U,9,FALSE)*$F181)</f>
        <v>0</v>
      </c>
      <c r="K181" s="213">
        <f>IF(ISNA(VLOOKUP($B181&amp;"; "&amp;$H181&amp;", "&amp;$K$172,'FE Intrants'!$G:$U,9,FALSE)),0,VLOOKUP($B181&amp;"; "&amp;$H181&amp;", "&amp;$K$172,'FE Intrants'!$G:$U,9,FALSE)*$F181)</f>
        <v>0</v>
      </c>
      <c r="L181" s="213">
        <f>IF(ISNA(VLOOKUP($B181&amp;"; "&amp;$H181&amp;", "&amp;$L$172,'FE Intrants'!$G:$U,9,FALSE)),0,VLOOKUP($B181&amp;"; "&amp;$H181&amp;", "&amp;$L$172,'FE Intrants'!$G:$U,9,FALSE)*$F181)</f>
        <v>0</v>
      </c>
      <c r="M181" s="213">
        <f>IF(ISNA(VLOOKUP($B181&amp;"; "&amp;$H181&amp;", "&amp;$M$172,'FE Intrants'!$G:$U,9,FALSE)),0,VLOOKUP($B181&amp;"; "&amp;$H181&amp;", "&amp;$M$172,'FE Intrants'!$G:$U,9,FALSE)*$F181)</f>
        <v>0</v>
      </c>
      <c r="N181" s="1219">
        <f t="shared" si="13"/>
        <v>0</v>
      </c>
      <c r="Q181" s="320">
        <f t="shared" si="12"/>
        <v>0</v>
      </c>
      <c r="R181" s="1019"/>
      <c r="S181" s="822"/>
      <c r="T181" s="152">
        <f t="shared" si="14"/>
        <v>0</v>
      </c>
      <c r="V181" s="566">
        <f>IFERROR(F181*SUM((VLOOKUP(B181&amp;"; "&amp;H181&amp;", "&amp;I$172,'FE Intrants'!$G:$U,10,FALSE)),
VLOOKUP(B181&amp;"; "&amp;H181&amp;", "&amp;J$172,'FE Intrants'!$G:$U,10,FALSE),
VLOOKUP(B181&amp;"; "&amp;H181&amp;", "&amp;K$172,'FE Intrants'!$G:$U,10,FALSE),
VLOOKUP(B181&amp;"; "&amp;H181&amp;", "&amp;L$172,'FE Intrants'!$G:$U,10,FALSE),
VLOOKUP(B181&amp;"; "&amp;H181&amp;", "&amp;M$172,'FE Intrants'!$G:$U,10,FALSE)),
F181*VLOOKUP(B181&amp;"; "&amp;H181&amp;", "&amp;I$172,'FE Intrants'!$G:$U,10,FALSE))</f>
        <v>0</v>
      </c>
      <c r="W181" s="567">
        <f>IFERROR(F181*SUM((VLOOKUP(B181&amp;"; "&amp;H181&amp;", "&amp;I$172,'FE Intrants'!$G:$U,11,FALSE)+VLOOKUP(B181&amp;"; "&amp;H181&amp;", "&amp;I$172,'FE Intrants'!$G:$U,12,FALSE)),
(VLOOKUP(B181&amp;"; "&amp;H181&amp;", "&amp;J$172,'FE Intrants'!$G:$U,11,FALSE)+VLOOKUP(B181&amp;"; "&amp;H181&amp;", "&amp;J$172,'FE Intrants'!$G:$U,12,FALSE)),
(VLOOKUP(B181&amp;"; "&amp;H181&amp;", "&amp;K$172,'FE Intrants'!$G:$U,11,FALSE)+VLOOKUP(B181&amp;"; "&amp;H181&amp;", "&amp;K$172,'FE Intrants'!$G:$U,12,FALSE)),
(VLOOKUP(B181&amp;"; "&amp;H181&amp;", "&amp;L$172,'FE Intrants'!$G:$U,11,FALSE)+VLOOKUP(B181&amp;"; "&amp;H181&amp;", "&amp;L$172,'FE Intrants'!$G:$U,12,FALSE)),
(VLOOKUP(B181&amp;"; "&amp;H181&amp;", "&amp;M$172,'FE Intrants'!$G:$U,11,FALSE)+VLOOKUP(B181&amp;"; "&amp;H181&amp;", "&amp;M$172,'FE Intrants'!$G:$U,12,FALSE))),
F181*VLOOKUP(B181&amp;"; "&amp;H181&amp;", "&amp;I$172,'FE Intrants'!$G:$U,11,FALSE)+VLOOKUP(B181&amp;"; "&amp;H181&amp;", "&amp;I$172,'FE Intrants'!$G:$U,12,FALSE))</f>
        <v>0</v>
      </c>
      <c r="X181" s="567">
        <f>IFERROR(F181*SUM((VLOOKUP(B181&amp;"; "&amp;H181&amp;", "&amp;I$172,'FE Intrants'!$G:$U,13,FALSE)),
VLOOKUP(B181&amp;"; "&amp;H181&amp;", "&amp;J$172,'FE Intrants'!$G:$U,13,FALSE),
VLOOKUP(B181&amp;"; "&amp;H181&amp;", "&amp;K$172,'FE Intrants'!$G:$U,13,FALSE),
VLOOKUP(B181&amp;"; "&amp;H181&amp;", "&amp;L$172,'FE Intrants'!$G:$U,13,FALSE),
VLOOKUP(B181&amp;"; "&amp;H181&amp;", "&amp;M$172,'FE Intrants'!$G:$U,13,FALSE)),
F181*VLOOKUP(B181&amp;"; "&amp;H181&amp;", "&amp;I$172,'FE Intrants'!$G:$U,13,FALSE))</f>
        <v>0</v>
      </c>
      <c r="Y181" s="567">
        <f>IFERROR(F181*SUM((VLOOKUP(B181&amp;"; "&amp;H181&amp;", "&amp;I$172,'FE Intrants'!$G:$U,14,FALSE)),
VLOOKUP(B181&amp;"; "&amp;H181&amp;", "&amp;J$172,'FE Intrants'!$G:$U,14,FALSE),
VLOOKUP(B181&amp;"; "&amp;H181&amp;", "&amp;K$172,'FE Intrants'!$G:$U,14,FALSE),
VLOOKUP(B181&amp;"; "&amp;H181&amp;", "&amp;L$172,'FE Intrants'!$G:$U,14,FALSE),
VLOOKUP(B181&amp;"; "&amp;H181&amp;", "&amp;M$172,'FE Intrants'!$G:$U,14,FALSE)),
F181*VLOOKUP(B181&amp;"; "&amp;H181&amp;", "&amp;I$172,'FE Intrants'!$G:$U,14,FALSE))</f>
        <v>0</v>
      </c>
      <c r="Z181" s="569">
        <f t="shared" si="11"/>
        <v>0</v>
      </c>
      <c r="AA181" s="592">
        <f>IFERROR(F181*SUM((VLOOKUP(B181&amp;"; "&amp;H181&amp;", "&amp;I$172,'FE Intrants'!$G:$U,15,FALSE)),
VLOOKUP(B181&amp;"; "&amp;H181&amp;", "&amp;J$172,'FE Intrants'!$G:$U,15,FALSE),
VLOOKUP(B181&amp;"; "&amp;H181&amp;", "&amp;K$172,'FE Intrants'!$G:$U,15,FALSE),
VLOOKUP(B181&amp;"; "&amp;H181&amp;", "&amp;L$172,'FE Intrants'!$G:$U,15,FALSE),
VLOOKUP(B181&amp;"; "&amp;H181&amp;", "&amp;M$172,'FE Intrants'!$G:$U,15,FALSE)),
F181*VLOOKUP(B181&amp;"; "&amp;H181&amp;", "&amp;I$172,'FE Intrants'!$G:$U,15,FALSE))</f>
        <v>0</v>
      </c>
      <c r="AC181" s="2140">
        <f>IF($R181&lt;&gt;"votre valeur :",IF(ISNA(VLOOKUP($R181,Utilitaires!$N$566:$O$571,2,FALSE)),,VLOOKUP($R181,Utilitaires!$N$566:$O$571,2,FALSE)),$S181)</f>
        <v>0</v>
      </c>
      <c r="AD181" s="1133">
        <f>SQRT(SUMSQ(AC181,VLOOKUP($B181&amp;"; "&amp;$H181&amp;", "&amp;$I$172,'FE Intrants'!G:U,7,FALSE)))</f>
        <v>0.5</v>
      </c>
    </row>
    <row r="182" spans="2:30" s="114" customFormat="1" ht="13" hidden="1" outlineLevel="1">
      <c r="B182" s="143" t="s">
        <v>4123</v>
      </c>
      <c r="C182" s="144"/>
      <c r="D182" s="213">
        <f>N182</f>
        <v>0</v>
      </c>
      <c r="E182" s="213"/>
      <c r="F182" s="120"/>
      <c r="G182" s="225"/>
      <c r="H182" s="1215" t="str">
        <f>VLOOKUP(B182,'FE Intrants'!F:U,5,FALSE)</f>
        <v>kgCO2e/unité</v>
      </c>
      <c r="I182" s="213">
        <f>VLOOKUP($B182&amp;"; "&amp;$H182&amp;", "&amp;$I$172,'FE Intrants'!$G:$U,9,FALSE)*$F182</f>
        <v>0</v>
      </c>
      <c r="J182" s="213">
        <f>IF(ISNA(VLOOKUP($B182&amp;"; "&amp;$H182&amp;", "&amp;$J$172,'FE Intrants'!$G:$U,9,FALSE)),0,VLOOKUP($B182&amp;"; "&amp;$H182&amp;", "&amp;$J$172,'FE Intrants'!$G:$U,9,FALSE)*$F182)</f>
        <v>0</v>
      </c>
      <c r="K182" s="213">
        <f>IF(ISNA(VLOOKUP($B182&amp;"; "&amp;$H182&amp;", "&amp;$K$172,'FE Intrants'!$G:$U,9,FALSE)),0,VLOOKUP($B182&amp;"; "&amp;$H182&amp;", "&amp;$K$172,'FE Intrants'!$G:$U,9,FALSE)*$F182)</f>
        <v>0</v>
      </c>
      <c r="L182" s="213">
        <f>IF(ISNA(VLOOKUP($B182&amp;"; "&amp;$H182&amp;", "&amp;$L$172,'FE Intrants'!$G:$U,9,FALSE)),0,VLOOKUP($B182&amp;"; "&amp;$H182&amp;", "&amp;$L$172,'FE Intrants'!$G:$U,9,FALSE)*$F182)</f>
        <v>0</v>
      </c>
      <c r="M182" s="213">
        <f>IF(ISNA(VLOOKUP($B182&amp;"; "&amp;$H182&amp;", "&amp;$M$172,'FE Intrants'!$G:$U,9,FALSE)),0,VLOOKUP($B182&amp;"; "&amp;$H182&amp;", "&amp;$M$172,'FE Intrants'!$G:$U,9,FALSE)*$F182)</f>
        <v>0</v>
      </c>
      <c r="N182" s="1219">
        <f t="shared" si="13"/>
        <v>0</v>
      </c>
      <c r="Q182" s="320">
        <f t="shared" si="12"/>
        <v>0</v>
      </c>
      <c r="R182" s="1019"/>
      <c r="S182" s="822"/>
      <c r="T182" s="152">
        <f t="shared" si="14"/>
        <v>0</v>
      </c>
      <c r="V182" s="566">
        <f>IFERROR(F182*SUM((VLOOKUP(B182&amp;"; "&amp;H182&amp;", "&amp;I$172,'FE Intrants'!$G:$U,10,FALSE)),
VLOOKUP(B182&amp;"; "&amp;H182&amp;", "&amp;J$172,'FE Intrants'!$G:$U,10,FALSE),
VLOOKUP(B182&amp;"; "&amp;H182&amp;", "&amp;K$172,'FE Intrants'!$G:$U,10,FALSE),
VLOOKUP(B182&amp;"; "&amp;H182&amp;", "&amp;L$172,'FE Intrants'!$G:$U,10,FALSE),
VLOOKUP(B182&amp;"; "&amp;H182&amp;", "&amp;M$172,'FE Intrants'!$G:$U,10,FALSE)),
F182*VLOOKUP(B182&amp;"; "&amp;H182&amp;", "&amp;I$172,'FE Intrants'!$G:$U,10,FALSE))</f>
        <v>0</v>
      </c>
      <c r="W182" s="567">
        <f>IFERROR(F182*SUM((VLOOKUP(B182&amp;"; "&amp;H182&amp;", "&amp;I$172,'FE Intrants'!$G:$U,11,FALSE)+VLOOKUP(B182&amp;"; "&amp;H182&amp;", "&amp;I$172,'FE Intrants'!$G:$U,12,FALSE)),
(VLOOKUP(B182&amp;"; "&amp;H182&amp;", "&amp;J$172,'FE Intrants'!$G:$U,11,FALSE)+VLOOKUP(B182&amp;"; "&amp;H182&amp;", "&amp;J$172,'FE Intrants'!$G:$U,12,FALSE)),
(VLOOKUP(B182&amp;"; "&amp;H182&amp;", "&amp;K$172,'FE Intrants'!$G:$U,11,FALSE)+VLOOKUP(B182&amp;"; "&amp;H182&amp;", "&amp;K$172,'FE Intrants'!$G:$U,12,FALSE)),
(VLOOKUP(B182&amp;"; "&amp;H182&amp;", "&amp;L$172,'FE Intrants'!$G:$U,11,FALSE)+VLOOKUP(B182&amp;"; "&amp;H182&amp;", "&amp;L$172,'FE Intrants'!$G:$U,12,FALSE)),
(VLOOKUP(B182&amp;"; "&amp;H182&amp;", "&amp;M$172,'FE Intrants'!$G:$U,11,FALSE)+VLOOKUP(B182&amp;"; "&amp;H182&amp;", "&amp;M$172,'FE Intrants'!$G:$U,12,FALSE))),
F182*VLOOKUP(B182&amp;"; "&amp;H182&amp;", "&amp;I$172,'FE Intrants'!$G:$U,11,FALSE)+VLOOKUP(B182&amp;"; "&amp;H182&amp;", "&amp;I$172,'FE Intrants'!$G:$U,12,FALSE))</f>
        <v>0</v>
      </c>
      <c r="X182" s="567">
        <f>IFERROR(F182*SUM((VLOOKUP(B182&amp;"; "&amp;H182&amp;", "&amp;I$172,'FE Intrants'!$G:$U,13,FALSE)),
VLOOKUP(B182&amp;"; "&amp;H182&amp;", "&amp;J$172,'FE Intrants'!$G:$U,13,FALSE),
VLOOKUP(B182&amp;"; "&amp;H182&amp;", "&amp;K$172,'FE Intrants'!$G:$U,13,FALSE),
VLOOKUP(B182&amp;"; "&amp;H182&amp;", "&amp;L$172,'FE Intrants'!$G:$U,13,FALSE),
VLOOKUP(B182&amp;"; "&amp;H182&amp;", "&amp;M$172,'FE Intrants'!$G:$U,13,FALSE)),
F182*VLOOKUP(B182&amp;"; "&amp;H182&amp;", "&amp;I$172,'FE Intrants'!$G:$U,13,FALSE))</f>
        <v>0</v>
      </c>
      <c r="Y182" s="567">
        <f>IFERROR(F182*SUM((VLOOKUP(B182&amp;"; "&amp;H182&amp;", "&amp;I$172,'FE Intrants'!$G:$U,14,FALSE)),
VLOOKUP(B182&amp;"; "&amp;H182&amp;", "&amp;J$172,'FE Intrants'!$G:$U,14,FALSE),
VLOOKUP(B182&amp;"; "&amp;H182&amp;", "&amp;K$172,'FE Intrants'!$G:$U,14,FALSE),
VLOOKUP(B182&amp;"; "&amp;H182&amp;", "&amp;L$172,'FE Intrants'!$G:$U,14,FALSE),
VLOOKUP(B182&amp;"; "&amp;H182&amp;", "&amp;M$172,'FE Intrants'!$G:$U,14,FALSE)),
F182*VLOOKUP(B182&amp;"; "&amp;H182&amp;", "&amp;I$172,'FE Intrants'!$G:$U,14,FALSE))</f>
        <v>0</v>
      </c>
      <c r="Z182" s="569">
        <f t="shared" si="11"/>
        <v>0</v>
      </c>
      <c r="AA182" s="592">
        <f>IFERROR(F182*SUM((VLOOKUP(B182&amp;"; "&amp;H182&amp;", "&amp;I$172,'FE Intrants'!$G:$U,15,FALSE)),
VLOOKUP(B182&amp;"; "&amp;H182&amp;", "&amp;J$172,'FE Intrants'!$G:$U,15,FALSE),
VLOOKUP(B182&amp;"; "&amp;H182&amp;", "&amp;K$172,'FE Intrants'!$G:$U,15,FALSE),
VLOOKUP(B182&amp;"; "&amp;H182&amp;", "&amp;L$172,'FE Intrants'!$G:$U,15,FALSE),
VLOOKUP(B182&amp;"; "&amp;H182&amp;", "&amp;M$172,'FE Intrants'!$G:$U,15,FALSE)),
F182*VLOOKUP(B182&amp;"; "&amp;H182&amp;", "&amp;I$172,'FE Intrants'!$G:$U,15,FALSE))</f>
        <v>0</v>
      </c>
      <c r="AC182" s="2140">
        <f>IF($R182&lt;&gt;"votre valeur :",IF(ISNA(VLOOKUP($R182,Utilitaires!$N$566:$O$571,2,FALSE)),,VLOOKUP($R182,Utilitaires!$N$566:$O$571,2,FALSE)),$S182)</f>
        <v>0</v>
      </c>
      <c r="AD182" s="1133">
        <f>SQRT(SUMSQ(AC182,VLOOKUP($B182&amp;"; "&amp;$H182&amp;", "&amp;$I$172,'FE Intrants'!G:U,7,FALSE)))</f>
        <v>0.5</v>
      </c>
    </row>
    <row r="183" spans="2:30" s="114" customFormat="1" ht="13" hidden="1" outlineLevel="1">
      <c r="B183" s="143" t="s">
        <v>4124</v>
      </c>
      <c r="C183" s="144"/>
      <c r="D183" s="213">
        <f>N183</f>
        <v>0</v>
      </c>
      <c r="E183" s="213"/>
      <c r="F183" s="120"/>
      <c r="G183" s="225"/>
      <c r="H183" s="1215" t="str">
        <f>VLOOKUP(B183,'FE Intrants'!F:U,5,FALSE)</f>
        <v>kgCO2e/unité</v>
      </c>
      <c r="I183" s="213">
        <f>VLOOKUP($B183&amp;"; "&amp;$H183&amp;", "&amp;$I$172,'FE Intrants'!$G:$U,9,FALSE)*$F183</f>
        <v>0</v>
      </c>
      <c r="J183" s="213">
        <f>IF(ISNA(VLOOKUP($B183&amp;"; "&amp;$H183&amp;", "&amp;$J$172,'FE Intrants'!$G:$U,9,FALSE)),0,VLOOKUP($B183&amp;"; "&amp;$H183&amp;", "&amp;$J$172,'FE Intrants'!$G:$U,9,FALSE)*$F183)</f>
        <v>0</v>
      </c>
      <c r="K183" s="213">
        <f>IF(ISNA(VLOOKUP($B183&amp;"; "&amp;$H183&amp;", "&amp;$K$172,'FE Intrants'!$G:$U,9,FALSE)),0,VLOOKUP($B183&amp;"; "&amp;$H183&amp;", "&amp;$K$172,'FE Intrants'!$G:$U,9,FALSE)*$F183)</f>
        <v>0</v>
      </c>
      <c r="L183" s="213">
        <f>IF(ISNA(VLOOKUP($B183&amp;"; "&amp;$H183&amp;", "&amp;$L$172,'FE Intrants'!$G:$U,9,FALSE)),0,VLOOKUP($B183&amp;"; "&amp;$H183&amp;", "&amp;$L$172,'FE Intrants'!$G:$U,9,FALSE)*$F183)</f>
        <v>0</v>
      </c>
      <c r="M183" s="213">
        <f>IF(ISNA(VLOOKUP($B183&amp;"; "&amp;$H183&amp;", "&amp;$M$172,'FE Intrants'!$G:$U,9,FALSE)),0,VLOOKUP($B183&amp;"; "&amp;$H183&amp;", "&amp;$M$172,'FE Intrants'!$G:$U,9,FALSE)*$F183)</f>
        <v>0</v>
      </c>
      <c r="N183" s="1219">
        <f t="shared" si="13"/>
        <v>0</v>
      </c>
      <c r="Q183" s="320">
        <f t="shared" si="12"/>
        <v>0</v>
      </c>
      <c r="R183" s="1019"/>
      <c r="S183" s="822"/>
      <c r="T183" s="152">
        <f t="shared" si="14"/>
        <v>0</v>
      </c>
      <c r="V183" s="566">
        <f>IFERROR(F183*SUM((VLOOKUP(B183&amp;"; "&amp;H183&amp;", "&amp;I$172,'FE Intrants'!$G:$U,10,FALSE)),
VLOOKUP(B183&amp;"; "&amp;H183&amp;", "&amp;J$172,'FE Intrants'!$G:$U,10,FALSE),
VLOOKUP(B183&amp;"; "&amp;H183&amp;", "&amp;K$172,'FE Intrants'!$G:$U,10,FALSE),
VLOOKUP(B183&amp;"; "&amp;H183&amp;", "&amp;L$172,'FE Intrants'!$G:$U,10,FALSE),
VLOOKUP(B183&amp;"; "&amp;H183&amp;", "&amp;M$172,'FE Intrants'!$G:$U,10,FALSE)),
F183*VLOOKUP(B183&amp;"; "&amp;H183&amp;", "&amp;I$172,'FE Intrants'!$G:$U,10,FALSE))</f>
        <v>0</v>
      </c>
      <c r="W183" s="567">
        <f>IFERROR(F183*SUM((VLOOKUP(B183&amp;"; "&amp;H183&amp;", "&amp;I$172,'FE Intrants'!$G:$U,11,FALSE)+VLOOKUP(B183&amp;"; "&amp;H183&amp;", "&amp;I$172,'FE Intrants'!$G:$U,12,FALSE)),
(VLOOKUP(B183&amp;"; "&amp;H183&amp;", "&amp;J$172,'FE Intrants'!$G:$U,11,FALSE)+VLOOKUP(B183&amp;"; "&amp;H183&amp;", "&amp;J$172,'FE Intrants'!$G:$U,12,FALSE)),
(VLOOKUP(B183&amp;"; "&amp;H183&amp;", "&amp;K$172,'FE Intrants'!$G:$U,11,FALSE)+VLOOKUP(B183&amp;"; "&amp;H183&amp;", "&amp;K$172,'FE Intrants'!$G:$U,12,FALSE)),
(VLOOKUP(B183&amp;"; "&amp;H183&amp;", "&amp;L$172,'FE Intrants'!$G:$U,11,FALSE)+VLOOKUP(B183&amp;"; "&amp;H183&amp;", "&amp;L$172,'FE Intrants'!$G:$U,12,FALSE)),
(VLOOKUP(B183&amp;"; "&amp;H183&amp;", "&amp;M$172,'FE Intrants'!$G:$U,11,FALSE)+VLOOKUP(B183&amp;"; "&amp;H183&amp;", "&amp;M$172,'FE Intrants'!$G:$U,12,FALSE))),
F183*VLOOKUP(B183&amp;"; "&amp;H183&amp;", "&amp;I$172,'FE Intrants'!$G:$U,11,FALSE)+VLOOKUP(B183&amp;"; "&amp;H183&amp;", "&amp;I$172,'FE Intrants'!$G:$U,12,FALSE))</f>
        <v>0</v>
      </c>
      <c r="X183" s="567">
        <f>IFERROR(F183*SUM((VLOOKUP(B183&amp;"; "&amp;H183&amp;", "&amp;I$172,'FE Intrants'!$G:$U,13,FALSE)),
VLOOKUP(B183&amp;"; "&amp;H183&amp;", "&amp;J$172,'FE Intrants'!$G:$U,13,FALSE),
VLOOKUP(B183&amp;"; "&amp;H183&amp;", "&amp;K$172,'FE Intrants'!$G:$U,13,FALSE),
VLOOKUP(B183&amp;"; "&amp;H183&amp;", "&amp;L$172,'FE Intrants'!$G:$U,13,FALSE),
VLOOKUP(B183&amp;"; "&amp;H183&amp;", "&amp;M$172,'FE Intrants'!$G:$U,13,FALSE)),
F183*VLOOKUP(B183&amp;"; "&amp;H183&amp;", "&amp;I$172,'FE Intrants'!$G:$U,13,FALSE))</f>
        <v>0</v>
      </c>
      <c r="Y183" s="567">
        <f>IFERROR(F183*SUM((VLOOKUP(B183&amp;"; "&amp;H183&amp;", "&amp;I$172,'FE Intrants'!$G:$U,14,FALSE)),
VLOOKUP(B183&amp;"; "&amp;H183&amp;", "&amp;J$172,'FE Intrants'!$G:$U,14,FALSE),
VLOOKUP(B183&amp;"; "&amp;H183&amp;", "&amp;K$172,'FE Intrants'!$G:$U,14,FALSE),
VLOOKUP(B183&amp;"; "&amp;H183&amp;", "&amp;L$172,'FE Intrants'!$G:$U,14,FALSE),
VLOOKUP(B183&amp;"; "&amp;H183&amp;", "&amp;M$172,'FE Intrants'!$G:$U,14,FALSE)),
F183*VLOOKUP(B183&amp;"; "&amp;H183&amp;", "&amp;I$172,'FE Intrants'!$G:$U,14,FALSE))</f>
        <v>0</v>
      </c>
      <c r="Z183" s="569">
        <f t="shared" si="11"/>
        <v>0</v>
      </c>
      <c r="AA183" s="592">
        <f>IFERROR(F183*SUM((VLOOKUP(B183&amp;"; "&amp;H183&amp;", "&amp;I$172,'FE Intrants'!$G:$U,15,FALSE)),
VLOOKUP(B183&amp;"; "&amp;H183&amp;", "&amp;J$172,'FE Intrants'!$G:$U,15,FALSE),
VLOOKUP(B183&amp;"; "&amp;H183&amp;", "&amp;K$172,'FE Intrants'!$G:$U,15,FALSE),
VLOOKUP(B183&amp;"; "&amp;H183&amp;", "&amp;L$172,'FE Intrants'!$G:$U,15,FALSE),
VLOOKUP(B183&amp;"; "&amp;H183&amp;", "&amp;M$172,'FE Intrants'!$G:$U,15,FALSE)),
F183*VLOOKUP(B183&amp;"; "&amp;H183&amp;", "&amp;I$172,'FE Intrants'!$G:$U,15,FALSE))</f>
        <v>0</v>
      </c>
      <c r="AC183" s="2140">
        <f>IF($R183&lt;&gt;"votre valeur :",IF(ISNA(VLOOKUP($R183,Utilitaires!$N$566:$O$571,2,FALSE)),,VLOOKUP($R183,Utilitaires!$N$566:$O$571,2,FALSE)),$S183)</f>
        <v>0</v>
      </c>
      <c r="AD183" s="1133">
        <f>SQRT(SUMSQ(AC183,VLOOKUP($B183&amp;"; "&amp;$H183&amp;", "&amp;$I$172,'FE Intrants'!G:U,7,FALSE)))</f>
        <v>0.5</v>
      </c>
    </row>
    <row r="184" spans="2:30" s="114" customFormat="1" ht="13" hidden="1" outlineLevel="1">
      <c r="B184" s="143" t="s">
        <v>4154</v>
      </c>
      <c r="C184" s="144"/>
      <c r="D184" s="213">
        <f>N184</f>
        <v>0</v>
      </c>
      <c r="E184" s="213"/>
      <c r="F184" s="123"/>
      <c r="G184" s="225"/>
      <c r="H184" s="1216" t="str">
        <f>VLOOKUP(B184,'FE Intrants'!F:U,5,FALSE)</f>
        <v>kgCO2e/unité</v>
      </c>
      <c r="I184" s="213">
        <f>VLOOKUP($B184&amp;"; "&amp;$H184&amp;", "&amp;$I$172,'FE Intrants'!$G:$U,9,FALSE)*$F184</f>
        <v>0</v>
      </c>
      <c r="J184" s="213">
        <f>IF(ISNA(VLOOKUP($B184&amp;"; "&amp;$H184&amp;", "&amp;$J$172,'FE Intrants'!$G:$U,9,FALSE)),0,VLOOKUP($B184&amp;"; "&amp;$H184&amp;", "&amp;$J$172,'FE Intrants'!$G:$U,9,FALSE)*$F184)</f>
        <v>0</v>
      </c>
      <c r="K184" s="213">
        <f>IF(ISNA(VLOOKUP($B184&amp;"; "&amp;$H184&amp;", "&amp;$K$172,'FE Intrants'!$G:$U,9,FALSE)),0,VLOOKUP($B184&amp;"; "&amp;$H184&amp;", "&amp;$K$172,'FE Intrants'!$G:$U,9,FALSE)*$F184)</f>
        <v>0</v>
      </c>
      <c r="L184" s="213">
        <f>IF(ISNA(VLOOKUP($B184&amp;"; "&amp;$H184&amp;", "&amp;$L$172,'FE Intrants'!$G:$U,9,FALSE)),0,VLOOKUP($B184&amp;"; "&amp;$H184&amp;", "&amp;$L$172,'FE Intrants'!$G:$U,9,FALSE)*$F184)</f>
        <v>0</v>
      </c>
      <c r="M184" s="213">
        <f>IF(ISNA(VLOOKUP($B184&amp;"; "&amp;$H184&amp;", "&amp;$M$172,'FE Intrants'!$G:$U,9,FALSE)),0,VLOOKUP($B184&amp;"; "&amp;$H184&amp;", "&amp;$M$172,'FE Intrants'!$G:$U,9,FALSE)*$F184)</f>
        <v>0</v>
      </c>
      <c r="N184" s="1219">
        <f t="shared" si="13"/>
        <v>0</v>
      </c>
      <c r="Q184" s="320">
        <f t="shared" si="12"/>
        <v>0</v>
      </c>
      <c r="R184" s="1019"/>
      <c r="S184" s="822"/>
      <c r="T184" s="152">
        <f t="shared" si="14"/>
        <v>0</v>
      </c>
      <c r="V184" s="566">
        <f>IFERROR(F184*SUM((VLOOKUP(B184&amp;"; "&amp;H184&amp;", "&amp;I$172,'FE Intrants'!$G:$U,10,FALSE)),
VLOOKUP(B184&amp;"; "&amp;H184&amp;", "&amp;J$172,'FE Intrants'!$G:$U,10,FALSE),
VLOOKUP(B184&amp;"; "&amp;H184&amp;", "&amp;K$172,'FE Intrants'!$G:$U,10,FALSE),
VLOOKUP(B184&amp;"; "&amp;H184&amp;", "&amp;L$172,'FE Intrants'!$G:$U,10,FALSE),
VLOOKUP(B184&amp;"; "&amp;H184&amp;", "&amp;M$172,'FE Intrants'!$G:$U,10,FALSE)),
F184*VLOOKUP(B184&amp;"; "&amp;H184&amp;", "&amp;I$172,'FE Intrants'!$G:$U,10,FALSE))</f>
        <v>0</v>
      </c>
      <c r="W184" s="567">
        <f>IFERROR(F184*SUM((VLOOKUP(B184&amp;"; "&amp;H184&amp;", "&amp;I$172,'FE Intrants'!$G:$U,11,FALSE)+VLOOKUP(B184&amp;"; "&amp;H184&amp;", "&amp;I$172,'FE Intrants'!$G:$U,12,FALSE)),
(VLOOKUP(B184&amp;"; "&amp;H184&amp;", "&amp;J$172,'FE Intrants'!$G:$U,11,FALSE)+VLOOKUP(B184&amp;"; "&amp;H184&amp;", "&amp;J$172,'FE Intrants'!$G:$U,12,FALSE)),
(VLOOKUP(B184&amp;"; "&amp;H184&amp;", "&amp;K$172,'FE Intrants'!$G:$U,11,FALSE)+VLOOKUP(B184&amp;"; "&amp;H184&amp;", "&amp;K$172,'FE Intrants'!$G:$U,12,FALSE)),
(VLOOKUP(B184&amp;"; "&amp;H184&amp;", "&amp;L$172,'FE Intrants'!$G:$U,11,FALSE)+VLOOKUP(B184&amp;"; "&amp;H184&amp;", "&amp;L$172,'FE Intrants'!$G:$U,12,FALSE)),
(VLOOKUP(B184&amp;"; "&amp;H184&amp;", "&amp;M$172,'FE Intrants'!$G:$U,11,FALSE)+VLOOKUP(B184&amp;"; "&amp;H184&amp;", "&amp;M$172,'FE Intrants'!$G:$U,12,FALSE))),
F184*VLOOKUP(B184&amp;"; "&amp;H184&amp;", "&amp;I$172,'FE Intrants'!$G:$U,11,FALSE)+VLOOKUP(B184&amp;"; "&amp;H184&amp;", "&amp;I$172,'FE Intrants'!$G:$U,12,FALSE))</f>
        <v>0</v>
      </c>
      <c r="X184" s="567">
        <f>IFERROR(F184*SUM((VLOOKUP(B184&amp;"; "&amp;H184&amp;", "&amp;I$172,'FE Intrants'!$G:$U,13,FALSE)),
VLOOKUP(B184&amp;"; "&amp;H184&amp;", "&amp;J$172,'FE Intrants'!$G:$U,13,FALSE),
VLOOKUP(B184&amp;"; "&amp;H184&amp;", "&amp;K$172,'FE Intrants'!$G:$U,13,FALSE),
VLOOKUP(B184&amp;"; "&amp;H184&amp;", "&amp;L$172,'FE Intrants'!$G:$U,13,FALSE),
VLOOKUP(B184&amp;"; "&amp;H184&amp;", "&amp;M$172,'FE Intrants'!$G:$U,13,FALSE)),
F184*VLOOKUP(B184&amp;"; "&amp;H184&amp;", "&amp;I$172,'FE Intrants'!$G:$U,13,FALSE))</f>
        <v>0</v>
      </c>
      <c r="Y184" s="567">
        <f>IFERROR(F184*SUM((VLOOKUP(B184&amp;"; "&amp;H184&amp;", "&amp;I$172,'FE Intrants'!$G:$U,14,FALSE)),
VLOOKUP(B184&amp;"; "&amp;H184&amp;", "&amp;J$172,'FE Intrants'!$G:$U,14,FALSE),
VLOOKUP(B184&amp;"; "&amp;H184&amp;", "&amp;K$172,'FE Intrants'!$G:$U,14,FALSE),
VLOOKUP(B184&amp;"; "&amp;H184&amp;", "&amp;L$172,'FE Intrants'!$G:$U,14,FALSE),
VLOOKUP(B184&amp;"; "&amp;H184&amp;", "&amp;M$172,'FE Intrants'!$G:$U,14,FALSE)),
F184*VLOOKUP(B184&amp;"; "&amp;H184&amp;", "&amp;I$172,'FE Intrants'!$G:$U,14,FALSE))</f>
        <v>0</v>
      </c>
      <c r="Z184" s="569">
        <f t="shared" si="11"/>
        <v>0</v>
      </c>
      <c r="AA184" s="592">
        <f>IFERROR(F184*SUM((VLOOKUP(B184&amp;"; "&amp;H184&amp;", "&amp;I$172,'FE Intrants'!$G:$U,15,FALSE)),
VLOOKUP(B184&amp;"; "&amp;H184&amp;", "&amp;J$172,'FE Intrants'!$G:$U,15,FALSE),
VLOOKUP(B184&amp;"; "&amp;H184&amp;", "&amp;K$172,'FE Intrants'!$G:$U,15,FALSE),
VLOOKUP(B184&amp;"; "&amp;H184&amp;", "&amp;L$172,'FE Intrants'!$G:$U,15,FALSE),
VLOOKUP(B184&amp;"; "&amp;H184&amp;", "&amp;M$172,'FE Intrants'!$G:$U,15,FALSE)),
F184*VLOOKUP(B184&amp;"; "&amp;H184&amp;", "&amp;I$172,'FE Intrants'!$G:$U,15,FALSE))</f>
        <v>0</v>
      </c>
      <c r="AC184" s="2140">
        <f>IF($R184&lt;&gt;"votre valeur :",IF(ISNA(VLOOKUP($R184,Utilitaires!$N$566:$O$571,2,FALSE)),,VLOOKUP($R184,Utilitaires!$N$566:$O$571,2,FALSE)),$S184)</f>
        <v>0</v>
      </c>
      <c r="AD184" s="1133">
        <f>SQRT(SUMSQ(AC184,VLOOKUP($B184&amp;"; "&amp;$H184&amp;", "&amp;$I$172,'FE Intrants'!G:U,7,FALSE)))</f>
        <v>0.5</v>
      </c>
    </row>
    <row r="185" spans="2:30" s="114" customFormat="1" ht="13" hidden="1" outlineLevel="1">
      <c r="B185" s="143"/>
      <c r="C185" s="144"/>
      <c r="D185" s="213"/>
      <c r="E185" s="213"/>
      <c r="F185" s="213"/>
      <c r="G185" s="225"/>
      <c r="H185" s="2118"/>
      <c r="I185" s="213"/>
      <c r="J185" s="213"/>
      <c r="K185" s="213"/>
      <c r="L185" s="213"/>
      <c r="M185" s="213"/>
      <c r="N185" s="1219"/>
      <c r="Q185" s="320"/>
      <c r="R185" s="2137"/>
      <c r="S185" s="822"/>
      <c r="T185" s="152"/>
      <c r="V185" s="566"/>
      <c r="W185" s="567"/>
      <c r="X185" s="567"/>
      <c r="Y185" s="567"/>
      <c r="Z185" s="569"/>
      <c r="AA185" s="592"/>
      <c r="AC185" s="2140"/>
      <c r="AD185" s="1133"/>
    </row>
    <row r="186" spans="2:30" s="114" customFormat="1" ht="13" hidden="1" outlineLevel="1">
      <c r="B186" s="333" t="s">
        <v>1253</v>
      </c>
      <c r="C186" s="144"/>
      <c r="D186" s="213"/>
      <c r="E186" s="213"/>
      <c r="F186" s="213"/>
      <c r="G186" s="225"/>
      <c r="H186" s="2118"/>
      <c r="I186" s="213"/>
      <c r="J186" s="213"/>
      <c r="K186" s="213"/>
      <c r="L186" s="213"/>
      <c r="M186" s="213"/>
      <c r="N186" s="1219"/>
      <c r="Q186" s="320"/>
      <c r="R186" s="2137"/>
      <c r="S186" s="822"/>
      <c r="T186" s="152"/>
      <c r="V186" s="566"/>
      <c r="W186" s="567"/>
      <c r="X186" s="567"/>
      <c r="Y186" s="567"/>
      <c r="Z186" s="569"/>
      <c r="AA186" s="592"/>
      <c r="AC186" s="2140"/>
      <c r="AD186" s="1133"/>
    </row>
    <row r="187" spans="2:30" s="114" customFormat="1" ht="13" hidden="1" outlineLevel="1">
      <c r="B187" s="143" t="s">
        <v>4125</v>
      </c>
      <c r="C187" s="144"/>
      <c r="D187" s="213">
        <f>N187</f>
        <v>0</v>
      </c>
      <c r="E187" s="213"/>
      <c r="F187" s="117"/>
      <c r="G187" s="225"/>
      <c r="H187" s="1214" t="str">
        <f>VLOOKUP(B187,'FE Intrants'!F:U,5,FALSE)</f>
        <v>kgCO2e/unité</v>
      </c>
      <c r="I187" s="213">
        <f>VLOOKUP($B187&amp;"; "&amp;$H187&amp;", "&amp;$I$172,'FE Intrants'!$G:$U,9,FALSE)*$F187</f>
        <v>0</v>
      </c>
      <c r="J187" s="213">
        <f>IF(ISNA(VLOOKUP($B187&amp;"; "&amp;$H187&amp;", "&amp;$J$172,'FE Intrants'!$G:$U,9,FALSE)),0,VLOOKUP($B187&amp;"; "&amp;$H187&amp;", "&amp;$J$172,'FE Intrants'!$G:$U,9,FALSE)*$F187)</f>
        <v>0</v>
      </c>
      <c r="K187" s="213">
        <f>IF(ISNA(VLOOKUP($B187&amp;"; "&amp;$H187&amp;", "&amp;$K$172,'FE Intrants'!$G:$U,9,FALSE)),0,VLOOKUP($B187&amp;"; "&amp;$H187&amp;", "&amp;$K$172,'FE Intrants'!$G:$U,9,FALSE)*$F187)</f>
        <v>0</v>
      </c>
      <c r="L187" s="213">
        <f>IF(ISNA(VLOOKUP($B187&amp;"; "&amp;$H187&amp;", "&amp;$L$172,'FE Intrants'!$G:$U,9,FALSE)),0,VLOOKUP($B187&amp;"; "&amp;$H187&amp;", "&amp;$L$172,'FE Intrants'!$G:$U,9,FALSE)*$F187)</f>
        <v>0</v>
      </c>
      <c r="M187" s="213">
        <f>IF(ISNA(VLOOKUP($B187&amp;"; "&amp;$H187&amp;", "&amp;$M$172,'FE Intrants'!$G:$U,9,FALSE)),0,VLOOKUP($B187&amp;"; "&amp;$H187&amp;", "&amp;$M$172,'FE Intrants'!$G:$U,9,FALSE)*$F187)</f>
        <v>0</v>
      </c>
      <c r="N187" s="1219">
        <f t="shared" si="13"/>
        <v>0</v>
      </c>
      <c r="Q187" s="320">
        <f t="shared" si="12"/>
        <v>0</v>
      </c>
      <c r="R187" s="1019"/>
      <c r="S187" s="822"/>
      <c r="T187" s="152">
        <f t="shared" si="14"/>
        <v>0</v>
      </c>
      <c r="V187" s="566">
        <f>IFERROR(F187*SUM((VLOOKUP(B187&amp;"; "&amp;H187&amp;", "&amp;I$172,'FE Intrants'!$G:$U,10,FALSE)),
VLOOKUP(B187&amp;"; "&amp;H187&amp;", "&amp;J$172,'FE Intrants'!$G:$U,10,FALSE),
VLOOKUP(B187&amp;"; "&amp;H187&amp;", "&amp;K$172,'FE Intrants'!$G:$U,10,FALSE),
VLOOKUP(B187&amp;"; "&amp;H187&amp;", "&amp;L$172,'FE Intrants'!$G:$U,10,FALSE),
VLOOKUP(B187&amp;"; "&amp;H187&amp;", "&amp;M$172,'FE Intrants'!$G:$U,10,FALSE)),
F187*VLOOKUP(B187&amp;"; "&amp;H187&amp;", "&amp;I$172,'FE Intrants'!$G:$U,10,FALSE))</f>
        <v>0</v>
      </c>
      <c r="W187" s="567">
        <f>IFERROR(F187*SUM((VLOOKUP(B187&amp;"; "&amp;H187&amp;", "&amp;I$172,'FE Intrants'!$G:$U,11,FALSE)+VLOOKUP(B187&amp;"; "&amp;H187&amp;", "&amp;I$172,'FE Intrants'!$G:$U,12,FALSE)),
(VLOOKUP(B187&amp;"; "&amp;H187&amp;", "&amp;J$172,'FE Intrants'!$G:$U,11,FALSE)+VLOOKUP(B187&amp;"; "&amp;H187&amp;", "&amp;J$172,'FE Intrants'!$G:$U,12,FALSE)),
(VLOOKUP(B187&amp;"; "&amp;H187&amp;", "&amp;K$172,'FE Intrants'!$G:$U,11,FALSE)+VLOOKUP(B187&amp;"; "&amp;H187&amp;", "&amp;K$172,'FE Intrants'!$G:$U,12,FALSE)),
(VLOOKUP(B187&amp;"; "&amp;H187&amp;", "&amp;L$172,'FE Intrants'!$G:$U,11,FALSE)+VLOOKUP(B187&amp;"; "&amp;H187&amp;", "&amp;L$172,'FE Intrants'!$G:$U,12,FALSE)),
(VLOOKUP(B187&amp;"; "&amp;H187&amp;", "&amp;M$172,'FE Intrants'!$G:$U,11,FALSE)+VLOOKUP(B187&amp;"; "&amp;H187&amp;", "&amp;M$172,'FE Intrants'!$G:$U,12,FALSE))),
F187*VLOOKUP(B187&amp;"; "&amp;H187&amp;", "&amp;I$172,'FE Intrants'!$G:$U,11,FALSE)+VLOOKUP(B187&amp;"; "&amp;H187&amp;", "&amp;I$172,'FE Intrants'!$G:$U,12,FALSE))</f>
        <v>0</v>
      </c>
      <c r="X187" s="567">
        <f>IFERROR(F187*SUM((VLOOKUP(B187&amp;"; "&amp;H187&amp;", "&amp;I$172,'FE Intrants'!$G:$U,13,FALSE)),
VLOOKUP(B187&amp;"; "&amp;H187&amp;", "&amp;J$172,'FE Intrants'!$G:$U,13,FALSE),
VLOOKUP(B187&amp;"; "&amp;H187&amp;", "&amp;K$172,'FE Intrants'!$G:$U,13,FALSE),
VLOOKUP(B187&amp;"; "&amp;H187&amp;", "&amp;L$172,'FE Intrants'!$G:$U,13,FALSE),
VLOOKUP(B187&amp;"; "&amp;H187&amp;", "&amp;M$172,'FE Intrants'!$G:$U,13,FALSE)),
F187*VLOOKUP(B187&amp;"; "&amp;H187&amp;", "&amp;I$172,'FE Intrants'!$G:$U,13,FALSE))</f>
        <v>0</v>
      </c>
      <c r="Y187" s="567">
        <f>IFERROR(F187*SUM((VLOOKUP(B187&amp;"; "&amp;H187&amp;", "&amp;I$172,'FE Intrants'!$G:$U,14,FALSE)),
VLOOKUP(B187&amp;"; "&amp;H187&amp;", "&amp;J$172,'FE Intrants'!$G:$U,14,FALSE),
VLOOKUP(B187&amp;"; "&amp;H187&amp;", "&amp;K$172,'FE Intrants'!$G:$U,14,FALSE),
VLOOKUP(B187&amp;"; "&amp;H187&amp;", "&amp;L$172,'FE Intrants'!$G:$U,14,FALSE),
VLOOKUP(B187&amp;"; "&amp;H187&amp;", "&amp;M$172,'FE Intrants'!$G:$U,14,FALSE)),
F187*VLOOKUP(B187&amp;"; "&amp;H187&amp;", "&amp;I$172,'FE Intrants'!$G:$U,14,FALSE))</f>
        <v>0</v>
      </c>
      <c r="Z187" s="569">
        <f t="shared" si="11"/>
        <v>0</v>
      </c>
      <c r="AA187" s="592">
        <f>IFERROR(F187*SUM((VLOOKUP(B187&amp;"; "&amp;H187&amp;", "&amp;I$172,'FE Intrants'!$G:$U,15,FALSE)),
VLOOKUP(B187&amp;"; "&amp;H187&amp;", "&amp;J$172,'FE Intrants'!$G:$U,15,FALSE),
VLOOKUP(B187&amp;"; "&amp;H187&amp;", "&amp;K$172,'FE Intrants'!$G:$U,15,FALSE),
VLOOKUP(B187&amp;"; "&amp;H187&amp;", "&amp;L$172,'FE Intrants'!$G:$U,15,FALSE),
VLOOKUP(B187&amp;"; "&amp;H187&amp;", "&amp;M$172,'FE Intrants'!$G:$U,15,FALSE)),
F187*VLOOKUP(B187&amp;"; "&amp;H187&amp;", "&amp;I$172,'FE Intrants'!$G:$U,15,FALSE))</f>
        <v>0</v>
      </c>
      <c r="AC187" s="2140">
        <f>IF($R187&lt;&gt;"votre valeur :",IF(ISNA(VLOOKUP($R187,Utilitaires!$N$566:$O$571,2,FALSE)),,VLOOKUP($R187,Utilitaires!$N$566:$O$571,2,FALSE)),$S187)</f>
        <v>0</v>
      </c>
      <c r="AD187" s="1133">
        <f>SQRT(SUMSQ(AC187,VLOOKUP($B187&amp;"; "&amp;$H187&amp;", "&amp;$I$172,'FE Intrants'!G:U,7,FALSE)))</f>
        <v>0.2</v>
      </c>
    </row>
    <row r="188" spans="2:30" s="114" customFormat="1" ht="13" hidden="1" outlineLevel="1">
      <c r="B188" s="143" t="s">
        <v>4126</v>
      </c>
      <c r="C188" s="144"/>
      <c r="D188" s="213">
        <f>N188</f>
        <v>0</v>
      </c>
      <c r="E188" s="213"/>
      <c r="F188" s="120"/>
      <c r="G188" s="225"/>
      <c r="H188" s="1215" t="str">
        <f>VLOOKUP(B188,'FE Intrants'!F:U,5,FALSE)</f>
        <v>kgCO2e/unité</v>
      </c>
      <c r="I188" s="213">
        <f>VLOOKUP($B188&amp;"; "&amp;$H188&amp;", "&amp;$I$172,'FE Intrants'!$G:$U,9,FALSE)*$F188</f>
        <v>0</v>
      </c>
      <c r="J188" s="213">
        <f>IF(ISNA(VLOOKUP($B188&amp;"; "&amp;$H188&amp;", "&amp;$J$172,'FE Intrants'!$G:$U,9,FALSE)),0,VLOOKUP($B188&amp;"; "&amp;$H188&amp;", "&amp;$J$172,'FE Intrants'!$G:$U,9,FALSE)*$F188)</f>
        <v>0</v>
      </c>
      <c r="K188" s="213">
        <f>IF(ISNA(VLOOKUP($B188&amp;"; "&amp;$H188&amp;", "&amp;$K$172,'FE Intrants'!$G:$U,9,FALSE)),0,VLOOKUP($B188&amp;"; "&amp;$H188&amp;", "&amp;$K$172,'FE Intrants'!$G:$U,9,FALSE)*$F188)</f>
        <v>0</v>
      </c>
      <c r="L188" s="213">
        <f>IF(ISNA(VLOOKUP($B188&amp;"; "&amp;$H188&amp;", "&amp;$L$172,'FE Intrants'!$G:$U,9,FALSE)),0,VLOOKUP($B188&amp;"; "&amp;$H188&amp;", "&amp;$L$172,'FE Intrants'!$G:$U,9,FALSE)*$F188)</f>
        <v>0</v>
      </c>
      <c r="M188" s="213">
        <f>IF(ISNA(VLOOKUP($B188&amp;"; "&amp;$H188&amp;", "&amp;$M$172,'FE Intrants'!$G:$U,9,FALSE)),0,VLOOKUP($B188&amp;"; "&amp;$H188&amp;", "&amp;$M$172,'FE Intrants'!$G:$U,9,FALSE)*$F188)</f>
        <v>0</v>
      </c>
      <c r="N188" s="1219">
        <f t="shared" si="13"/>
        <v>0</v>
      </c>
      <c r="Q188" s="320">
        <f t="shared" si="12"/>
        <v>0</v>
      </c>
      <c r="R188" s="1019"/>
      <c r="S188" s="822"/>
      <c r="T188" s="152">
        <f t="shared" si="14"/>
        <v>0</v>
      </c>
      <c r="V188" s="566">
        <f>IFERROR(F188*SUM((VLOOKUP(B188&amp;"; "&amp;H188&amp;", "&amp;I$172,'FE Intrants'!$G:$U,10,FALSE)),
VLOOKUP(B188&amp;"; "&amp;H188&amp;", "&amp;J$172,'FE Intrants'!$G:$U,10,FALSE),
VLOOKUP(B188&amp;"; "&amp;H188&amp;", "&amp;K$172,'FE Intrants'!$G:$U,10,FALSE),
VLOOKUP(B188&amp;"; "&amp;H188&amp;", "&amp;L$172,'FE Intrants'!$G:$U,10,FALSE),
VLOOKUP(B188&amp;"; "&amp;H188&amp;", "&amp;M$172,'FE Intrants'!$G:$U,10,FALSE)),
F188*VLOOKUP(B188&amp;"; "&amp;H188&amp;", "&amp;I$172,'FE Intrants'!$G:$U,10,FALSE))</f>
        <v>0</v>
      </c>
      <c r="W188" s="567">
        <f>IFERROR(F188*SUM((VLOOKUP(B188&amp;"; "&amp;H188&amp;", "&amp;I$172,'FE Intrants'!$G:$U,11,FALSE)+VLOOKUP(B188&amp;"; "&amp;H188&amp;", "&amp;I$172,'FE Intrants'!$G:$U,12,FALSE)),
(VLOOKUP(B188&amp;"; "&amp;H188&amp;", "&amp;J$172,'FE Intrants'!$G:$U,11,FALSE)+VLOOKUP(B188&amp;"; "&amp;H188&amp;", "&amp;J$172,'FE Intrants'!$G:$U,12,FALSE)),
(VLOOKUP(B188&amp;"; "&amp;H188&amp;", "&amp;K$172,'FE Intrants'!$G:$U,11,FALSE)+VLOOKUP(B188&amp;"; "&amp;H188&amp;", "&amp;K$172,'FE Intrants'!$G:$U,12,FALSE)),
(VLOOKUP(B188&amp;"; "&amp;H188&amp;", "&amp;L$172,'FE Intrants'!$G:$U,11,FALSE)+VLOOKUP(B188&amp;"; "&amp;H188&amp;", "&amp;L$172,'FE Intrants'!$G:$U,12,FALSE)),
(VLOOKUP(B188&amp;"; "&amp;H188&amp;", "&amp;M$172,'FE Intrants'!$G:$U,11,FALSE)+VLOOKUP(B188&amp;"; "&amp;H188&amp;", "&amp;M$172,'FE Intrants'!$G:$U,12,FALSE))),
F188*VLOOKUP(B188&amp;"; "&amp;H188&amp;", "&amp;I$172,'FE Intrants'!$G:$U,11,FALSE)+VLOOKUP(B188&amp;"; "&amp;H188&amp;", "&amp;I$172,'FE Intrants'!$G:$U,12,FALSE))</f>
        <v>0</v>
      </c>
      <c r="X188" s="567">
        <f>IFERROR(F188*SUM((VLOOKUP(B188&amp;"; "&amp;H188&amp;", "&amp;I$172,'FE Intrants'!$G:$U,13,FALSE)),
VLOOKUP(B188&amp;"; "&amp;H188&amp;", "&amp;J$172,'FE Intrants'!$G:$U,13,FALSE),
VLOOKUP(B188&amp;"; "&amp;H188&amp;", "&amp;K$172,'FE Intrants'!$G:$U,13,FALSE),
VLOOKUP(B188&amp;"; "&amp;H188&amp;", "&amp;L$172,'FE Intrants'!$G:$U,13,FALSE),
VLOOKUP(B188&amp;"; "&amp;H188&amp;", "&amp;M$172,'FE Intrants'!$G:$U,13,FALSE)),
F188*VLOOKUP(B188&amp;"; "&amp;H188&amp;", "&amp;I$172,'FE Intrants'!$G:$U,13,FALSE))</f>
        <v>0</v>
      </c>
      <c r="Y188" s="567">
        <f>IFERROR(F188*SUM((VLOOKUP(B188&amp;"; "&amp;H188&amp;", "&amp;I$172,'FE Intrants'!$G:$U,14,FALSE)),
VLOOKUP(B188&amp;"; "&amp;H188&amp;", "&amp;J$172,'FE Intrants'!$G:$U,14,FALSE),
VLOOKUP(B188&amp;"; "&amp;H188&amp;", "&amp;K$172,'FE Intrants'!$G:$U,14,FALSE),
VLOOKUP(B188&amp;"; "&amp;H188&amp;", "&amp;L$172,'FE Intrants'!$G:$U,14,FALSE),
VLOOKUP(B188&amp;"; "&amp;H188&amp;", "&amp;M$172,'FE Intrants'!$G:$U,14,FALSE)),
F188*VLOOKUP(B188&amp;"; "&amp;H188&amp;", "&amp;I$172,'FE Intrants'!$G:$U,14,FALSE))</f>
        <v>0</v>
      </c>
      <c r="Z188" s="569">
        <f t="shared" si="11"/>
        <v>0</v>
      </c>
      <c r="AA188" s="592">
        <f>IFERROR(F188*SUM((VLOOKUP(B188&amp;"; "&amp;H188&amp;", "&amp;I$172,'FE Intrants'!$G:$U,15,FALSE)),
VLOOKUP(B188&amp;"; "&amp;H188&amp;", "&amp;J$172,'FE Intrants'!$G:$U,15,FALSE),
VLOOKUP(B188&amp;"; "&amp;H188&amp;", "&amp;K$172,'FE Intrants'!$G:$U,15,FALSE),
VLOOKUP(B188&amp;"; "&amp;H188&amp;", "&amp;L$172,'FE Intrants'!$G:$U,15,FALSE),
VLOOKUP(B188&amp;"; "&amp;H188&amp;", "&amp;M$172,'FE Intrants'!$G:$U,15,FALSE)),
F188*VLOOKUP(B188&amp;"; "&amp;H188&amp;", "&amp;I$172,'FE Intrants'!$G:$U,15,FALSE))</f>
        <v>0</v>
      </c>
      <c r="AC188" s="2140">
        <f>IF($R188&lt;&gt;"votre valeur :",IF(ISNA(VLOOKUP($R188,Utilitaires!$N$566:$O$571,2,FALSE)),,VLOOKUP($R188,Utilitaires!$N$566:$O$571,2,FALSE)),$S188)</f>
        <v>0</v>
      </c>
      <c r="AD188" s="1133">
        <f>SQRT(SUMSQ(AC188,VLOOKUP($B188&amp;"; "&amp;$H188&amp;", "&amp;$I$172,'FE Intrants'!G:U,7,FALSE)))</f>
        <v>0.15</v>
      </c>
    </row>
    <row r="189" spans="2:30" s="114" customFormat="1" ht="13" hidden="1" outlineLevel="1">
      <c r="B189" s="143" t="s">
        <v>4127</v>
      </c>
      <c r="C189" s="144"/>
      <c r="D189" s="213">
        <f>N189</f>
        <v>0</v>
      </c>
      <c r="E189" s="213"/>
      <c r="F189" s="120"/>
      <c r="G189" s="225"/>
      <c r="H189" s="1215" t="str">
        <f>VLOOKUP(B189,'FE Intrants'!F:U,5,FALSE)</f>
        <v>kgCO2e/unité</v>
      </c>
      <c r="I189" s="213">
        <f>VLOOKUP($B189&amp;"; "&amp;$H189&amp;", "&amp;$I$172,'FE Intrants'!$G:$U,9,FALSE)*$F189</f>
        <v>0</v>
      </c>
      <c r="J189" s="213">
        <f>IF(ISNA(VLOOKUP($B189&amp;"; "&amp;$H189&amp;", "&amp;$J$172,'FE Intrants'!$G:$U,9,FALSE)),0,VLOOKUP($B189&amp;"; "&amp;$H189&amp;", "&amp;$J$172,'FE Intrants'!$G:$U,9,FALSE)*$F189)</f>
        <v>0</v>
      </c>
      <c r="K189" s="213">
        <f>IF(ISNA(VLOOKUP($B189&amp;"; "&amp;$H189&amp;", "&amp;$K$172,'FE Intrants'!$G:$U,9,FALSE)),0,VLOOKUP($B189&amp;"; "&amp;$H189&amp;", "&amp;$K$172,'FE Intrants'!$G:$U,9,FALSE)*$F189)</f>
        <v>0</v>
      </c>
      <c r="L189" s="213">
        <f>IF(ISNA(VLOOKUP($B189&amp;"; "&amp;$H189&amp;", "&amp;$L$172,'FE Intrants'!$G:$U,9,FALSE)),0,VLOOKUP($B189&amp;"; "&amp;$H189&amp;", "&amp;$L$172,'FE Intrants'!$G:$U,9,FALSE)*$F189)</f>
        <v>0</v>
      </c>
      <c r="M189" s="213">
        <f>IF(ISNA(VLOOKUP($B189&amp;"; "&amp;$H189&amp;", "&amp;$M$172,'FE Intrants'!$G:$U,9,FALSE)),0,VLOOKUP($B189&amp;"; "&amp;$H189&amp;", "&amp;$M$172,'FE Intrants'!$G:$U,9,FALSE)*$F189)</f>
        <v>0</v>
      </c>
      <c r="N189" s="1219">
        <f t="shared" si="13"/>
        <v>0</v>
      </c>
      <c r="Q189" s="320">
        <f t="shared" si="12"/>
        <v>0</v>
      </c>
      <c r="R189" s="1019"/>
      <c r="S189" s="822"/>
      <c r="T189" s="152">
        <f t="shared" si="14"/>
        <v>0</v>
      </c>
      <c r="V189" s="566">
        <f>IFERROR(F189*SUM((VLOOKUP(B189&amp;"; "&amp;H189&amp;", "&amp;I$172,'FE Intrants'!$G:$U,10,FALSE)),
VLOOKUP(B189&amp;"; "&amp;H189&amp;", "&amp;J$172,'FE Intrants'!$G:$U,10,FALSE),
VLOOKUP(B189&amp;"; "&amp;H189&amp;", "&amp;K$172,'FE Intrants'!$G:$U,10,FALSE),
VLOOKUP(B189&amp;"; "&amp;H189&amp;", "&amp;L$172,'FE Intrants'!$G:$U,10,FALSE),
VLOOKUP(B189&amp;"; "&amp;H189&amp;", "&amp;M$172,'FE Intrants'!$G:$U,10,FALSE)),
F189*VLOOKUP(B189&amp;"; "&amp;H189&amp;", "&amp;I$172,'FE Intrants'!$G:$U,10,FALSE))</f>
        <v>0</v>
      </c>
      <c r="W189" s="567">
        <f>IFERROR(F189*SUM((VLOOKUP(B189&amp;"; "&amp;H189&amp;", "&amp;I$172,'FE Intrants'!$G:$U,11,FALSE)+VLOOKUP(B189&amp;"; "&amp;H189&amp;", "&amp;I$172,'FE Intrants'!$G:$U,12,FALSE)),
(VLOOKUP(B189&amp;"; "&amp;H189&amp;", "&amp;J$172,'FE Intrants'!$G:$U,11,FALSE)+VLOOKUP(B189&amp;"; "&amp;H189&amp;", "&amp;J$172,'FE Intrants'!$G:$U,12,FALSE)),
(VLOOKUP(B189&amp;"; "&amp;H189&amp;", "&amp;K$172,'FE Intrants'!$G:$U,11,FALSE)+VLOOKUP(B189&amp;"; "&amp;H189&amp;", "&amp;K$172,'FE Intrants'!$G:$U,12,FALSE)),
(VLOOKUP(B189&amp;"; "&amp;H189&amp;", "&amp;L$172,'FE Intrants'!$G:$U,11,FALSE)+VLOOKUP(B189&amp;"; "&amp;H189&amp;", "&amp;L$172,'FE Intrants'!$G:$U,12,FALSE)),
(VLOOKUP(B189&amp;"; "&amp;H189&amp;", "&amp;M$172,'FE Intrants'!$G:$U,11,FALSE)+VLOOKUP(B189&amp;"; "&amp;H189&amp;", "&amp;M$172,'FE Intrants'!$G:$U,12,FALSE))),
F189*VLOOKUP(B189&amp;"; "&amp;H189&amp;", "&amp;I$172,'FE Intrants'!$G:$U,11,FALSE)+VLOOKUP(B189&amp;"; "&amp;H189&amp;", "&amp;I$172,'FE Intrants'!$G:$U,12,FALSE))</f>
        <v>0</v>
      </c>
      <c r="X189" s="567">
        <f>IFERROR(F189*SUM((VLOOKUP(B189&amp;"; "&amp;H189&amp;", "&amp;I$172,'FE Intrants'!$G:$U,13,FALSE)),
VLOOKUP(B189&amp;"; "&amp;H189&amp;", "&amp;J$172,'FE Intrants'!$G:$U,13,FALSE),
VLOOKUP(B189&amp;"; "&amp;H189&amp;", "&amp;K$172,'FE Intrants'!$G:$U,13,FALSE),
VLOOKUP(B189&amp;"; "&amp;H189&amp;", "&amp;L$172,'FE Intrants'!$G:$U,13,FALSE),
VLOOKUP(B189&amp;"; "&amp;H189&amp;", "&amp;M$172,'FE Intrants'!$G:$U,13,FALSE)),
F189*VLOOKUP(B189&amp;"; "&amp;H189&amp;", "&amp;I$172,'FE Intrants'!$G:$U,13,FALSE))</f>
        <v>0</v>
      </c>
      <c r="Y189" s="567">
        <f>IFERROR(F189*SUM((VLOOKUP(B189&amp;"; "&amp;H189&amp;", "&amp;I$172,'FE Intrants'!$G:$U,14,FALSE)),
VLOOKUP(B189&amp;"; "&amp;H189&amp;", "&amp;J$172,'FE Intrants'!$G:$U,14,FALSE),
VLOOKUP(B189&amp;"; "&amp;H189&amp;", "&amp;K$172,'FE Intrants'!$G:$U,14,FALSE),
VLOOKUP(B189&amp;"; "&amp;H189&amp;", "&amp;L$172,'FE Intrants'!$G:$U,14,FALSE),
VLOOKUP(B189&amp;"; "&amp;H189&amp;", "&amp;M$172,'FE Intrants'!$G:$U,14,FALSE)),
F189*VLOOKUP(B189&amp;"; "&amp;H189&amp;", "&amp;I$172,'FE Intrants'!$G:$U,14,FALSE))</f>
        <v>0</v>
      </c>
      <c r="Z189" s="569">
        <f t="shared" si="11"/>
        <v>0</v>
      </c>
      <c r="AA189" s="592">
        <f>IFERROR(F189*SUM((VLOOKUP(B189&amp;"; "&amp;H189&amp;", "&amp;I$172,'FE Intrants'!$G:$U,15,FALSE)),
VLOOKUP(B189&amp;"; "&amp;H189&amp;", "&amp;J$172,'FE Intrants'!$G:$U,15,FALSE),
VLOOKUP(B189&amp;"; "&amp;H189&amp;", "&amp;K$172,'FE Intrants'!$G:$U,15,FALSE),
VLOOKUP(B189&amp;"; "&amp;H189&amp;", "&amp;L$172,'FE Intrants'!$G:$U,15,FALSE),
VLOOKUP(B189&amp;"; "&amp;H189&amp;", "&amp;M$172,'FE Intrants'!$G:$U,15,FALSE)),
F189*VLOOKUP(B189&amp;"; "&amp;H189&amp;", "&amp;I$172,'FE Intrants'!$G:$U,15,FALSE))</f>
        <v>0</v>
      </c>
      <c r="AC189" s="2140">
        <f>IF($R189&lt;&gt;"votre valeur :",IF(ISNA(VLOOKUP($R189,Utilitaires!$N$566:$O$571,2,FALSE)),,VLOOKUP($R189,Utilitaires!$N$566:$O$571,2,FALSE)),$S189)</f>
        <v>0</v>
      </c>
      <c r="AD189" s="1133">
        <f>SQRT(SUMSQ(AC189,VLOOKUP($B189&amp;"; "&amp;$H189&amp;", "&amp;$I$172,'FE Intrants'!G:U,7,FALSE)))</f>
        <v>0.25</v>
      </c>
    </row>
    <row r="190" spans="2:30" s="114" customFormat="1" ht="13" hidden="1" outlineLevel="1">
      <c r="B190" s="143" t="s">
        <v>4128</v>
      </c>
      <c r="C190" s="144"/>
      <c r="D190" s="213">
        <f>N190</f>
        <v>0</v>
      </c>
      <c r="E190" s="213"/>
      <c r="F190" s="123"/>
      <c r="G190" s="225"/>
      <c r="H190" s="1216" t="str">
        <f>VLOOKUP(B190,'FE Intrants'!F:U,5,FALSE)</f>
        <v>kgCO2e/unité</v>
      </c>
      <c r="I190" s="213">
        <f>VLOOKUP($B190&amp;"; "&amp;$H190&amp;", "&amp;$I$172,'FE Intrants'!$G:$U,9,FALSE)*$F190</f>
        <v>0</v>
      </c>
      <c r="J190" s="213">
        <f>IF(ISNA(VLOOKUP($B190&amp;"; "&amp;$H190&amp;", "&amp;$J$172,'FE Intrants'!$G:$U,9,FALSE)),0,VLOOKUP($B190&amp;"; "&amp;$H190&amp;", "&amp;$J$172,'FE Intrants'!$G:$U,9,FALSE)*$F190)</f>
        <v>0</v>
      </c>
      <c r="K190" s="213">
        <f>IF(ISNA(VLOOKUP($B190&amp;"; "&amp;$H190&amp;", "&amp;$K$172,'FE Intrants'!$G:$U,9,FALSE)),0,VLOOKUP($B190&amp;"; "&amp;$H190&amp;", "&amp;$K$172,'FE Intrants'!$G:$U,9,FALSE)*$F190)</f>
        <v>0</v>
      </c>
      <c r="L190" s="213">
        <f>IF(ISNA(VLOOKUP($B190&amp;"; "&amp;$H190&amp;", "&amp;$L$172,'FE Intrants'!$G:$U,9,FALSE)),0,VLOOKUP($B190&amp;"; "&amp;$H190&amp;", "&amp;$L$172,'FE Intrants'!$G:$U,9,FALSE)*$F190)</f>
        <v>0</v>
      </c>
      <c r="M190" s="213">
        <f>IF(ISNA(VLOOKUP($B190&amp;"; "&amp;$H190&amp;", "&amp;$M$172,'FE Intrants'!$G:$U,9,FALSE)),0,VLOOKUP($B190&amp;"; "&amp;$H190&amp;", "&amp;$M$172,'FE Intrants'!$G:$U,9,FALSE)*$F190)</f>
        <v>0</v>
      </c>
      <c r="N190" s="1219">
        <f t="shared" si="13"/>
        <v>0</v>
      </c>
      <c r="Q190" s="320">
        <f t="shared" si="12"/>
        <v>0</v>
      </c>
      <c r="R190" s="1019"/>
      <c r="S190" s="822"/>
      <c r="T190" s="152">
        <f t="shared" si="14"/>
        <v>0</v>
      </c>
      <c r="V190" s="566">
        <f>IFERROR(F190*SUM((VLOOKUP(B190&amp;"; "&amp;H190&amp;", "&amp;I$172,'FE Intrants'!$G:$U,10,FALSE)),
VLOOKUP(B190&amp;"; "&amp;H190&amp;", "&amp;J$172,'FE Intrants'!$G:$U,10,FALSE),
VLOOKUP(B190&amp;"; "&amp;H190&amp;", "&amp;K$172,'FE Intrants'!$G:$U,10,FALSE),
VLOOKUP(B190&amp;"; "&amp;H190&amp;", "&amp;L$172,'FE Intrants'!$G:$U,10,FALSE),
VLOOKUP(B190&amp;"; "&amp;H190&amp;", "&amp;M$172,'FE Intrants'!$G:$U,10,FALSE)),
F190*VLOOKUP(B190&amp;"; "&amp;H190&amp;", "&amp;I$172,'FE Intrants'!$G:$U,10,FALSE))</f>
        <v>0</v>
      </c>
      <c r="W190" s="567">
        <f>IFERROR(F190*SUM((VLOOKUP(B190&amp;"; "&amp;H190&amp;", "&amp;I$172,'FE Intrants'!$G:$U,11,FALSE)+VLOOKUP(B190&amp;"; "&amp;H190&amp;", "&amp;I$172,'FE Intrants'!$G:$U,12,FALSE)),
(VLOOKUP(B190&amp;"; "&amp;H190&amp;", "&amp;J$172,'FE Intrants'!$G:$U,11,FALSE)+VLOOKUP(B190&amp;"; "&amp;H190&amp;", "&amp;J$172,'FE Intrants'!$G:$U,12,FALSE)),
(VLOOKUP(B190&amp;"; "&amp;H190&amp;", "&amp;K$172,'FE Intrants'!$G:$U,11,FALSE)+VLOOKUP(B190&amp;"; "&amp;H190&amp;", "&amp;K$172,'FE Intrants'!$G:$U,12,FALSE)),
(VLOOKUP(B190&amp;"; "&amp;H190&amp;", "&amp;L$172,'FE Intrants'!$G:$U,11,FALSE)+VLOOKUP(B190&amp;"; "&amp;H190&amp;", "&amp;L$172,'FE Intrants'!$G:$U,12,FALSE)),
(VLOOKUP(B190&amp;"; "&amp;H190&amp;", "&amp;M$172,'FE Intrants'!$G:$U,11,FALSE)+VLOOKUP(B190&amp;"; "&amp;H190&amp;", "&amp;M$172,'FE Intrants'!$G:$U,12,FALSE))),
F190*VLOOKUP(B190&amp;"; "&amp;H190&amp;", "&amp;I$172,'FE Intrants'!$G:$U,11,FALSE)+VLOOKUP(B190&amp;"; "&amp;H190&amp;", "&amp;I$172,'FE Intrants'!$G:$U,12,FALSE))</f>
        <v>0</v>
      </c>
      <c r="X190" s="567">
        <f>IFERROR(F190*SUM((VLOOKUP(B190&amp;"; "&amp;H190&amp;", "&amp;I$172,'FE Intrants'!$G:$U,13,FALSE)),
VLOOKUP(B190&amp;"; "&amp;H190&amp;", "&amp;J$172,'FE Intrants'!$G:$U,13,FALSE),
VLOOKUP(B190&amp;"; "&amp;H190&amp;", "&amp;K$172,'FE Intrants'!$G:$U,13,FALSE),
VLOOKUP(B190&amp;"; "&amp;H190&amp;", "&amp;L$172,'FE Intrants'!$G:$U,13,FALSE),
VLOOKUP(B190&amp;"; "&amp;H190&amp;", "&amp;M$172,'FE Intrants'!$G:$U,13,FALSE)),
F190*VLOOKUP(B190&amp;"; "&amp;H190&amp;", "&amp;I$172,'FE Intrants'!$G:$U,13,FALSE))</f>
        <v>0</v>
      </c>
      <c r="Y190" s="567">
        <f>IFERROR(F190*SUM((VLOOKUP(B190&amp;"; "&amp;H190&amp;", "&amp;I$172,'FE Intrants'!$G:$U,14,FALSE)),
VLOOKUP(B190&amp;"; "&amp;H190&amp;", "&amp;J$172,'FE Intrants'!$G:$U,14,FALSE),
VLOOKUP(B190&amp;"; "&amp;H190&amp;", "&amp;K$172,'FE Intrants'!$G:$U,14,FALSE),
VLOOKUP(B190&amp;"; "&amp;H190&amp;", "&amp;L$172,'FE Intrants'!$G:$U,14,FALSE),
VLOOKUP(B190&amp;"; "&amp;H190&amp;", "&amp;M$172,'FE Intrants'!$G:$U,14,FALSE)),
F190*VLOOKUP(B190&amp;"; "&amp;H190&amp;", "&amp;I$172,'FE Intrants'!$G:$U,14,FALSE))</f>
        <v>0</v>
      </c>
      <c r="Z190" s="569">
        <f t="shared" si="11"/>
        <v>0</v>
      </c>
      <c r="AA190" s="592">
        <f>IFERROR(F190*SUM((VLOOKUP(B190&amp;"; "&amp;H190&amp;", "&amp;I$172,'FE Intrants'!$G:$U,15,FALSE)),
VLOOKUP(B190&amp;"; "&amp;H190&amp;", "&amp;J$172,'FE Intrants'!$G:$U,15,FALSE),
VLOOKUP(B190&amp;"; "&amp;H190&amp;", "&amp;K$172,'FE Intrants'!$G:$U,15,FALSE),
VLOOKUP(B190&amp;"; "&amp;H190&amp;", "&amp;L$172,'FE Intrants'!$G:$U,15,FALSE),
VLOOKUP(B190&amp;"; "&amp;H190&amp;", "&amp;M$172,'FE Intrants'!$G:$U,15,FALSE)),
F190*VLOOKUP(B190&amp;"; "&amp;H190&amp;", "&amp;I$172,'FE Intrants'!$G:$U,15,FALSE))</f>
        <v>0</v>
      </c>
      <c r="AC190" s="2140">
        <f>IF($R190&lt;&gt;"votre valeur :",IF(ISNA(VLOOKUP($R190,Utilitaires!$N$566:$O$571,2,FALSE)),,VLOOKUP($R190,Utilitaires!$N$566:$O$571,2,FALSE)),$S190)</f>
        <v>0</v>
      </c>
      <c r="AD190" s="1133">
        <f>SQRT(SUMSQ(AC190,VLOOKUP($B190&amp;"; "&amp;$H190&amp;", "&amp;$I$172,'FE Intrants'!G:U,7,FALSE)))</f>
        <v>0.2</v>
      </c>
    </row>
    <row r="191" spans="2:30" s="114" customFormat="1" ht="13" hidden="1" outlineLevel="1">
      <c r="B191" s="143"/>
      <c r="C191" s="144"/>
      <c r="D191" s="213"/>
      <c r="E191" s="213"/>
      <c r="F191" s="213"/>
      <c r="G191" s="225"/>
      <c r="H191" s="2118"/>
      <c r="I191" s="213"/>
      <c r="J191" s="213"/>
      <c r="K191" s="213"/>
      <c r="L191" s="213"/>
      <c r="M191" s="213"/>
      <c r="N191" s="1219"/>
      <c r="Q191" s="320"/>
      <c r="R191" s="2137"/>
      <c r="S191" s="822"/>
      <c r="T191" s="152"/>
      <c r="V191" s="566"/>
      <c r="W191" s="567"/>
      <c r="X191" s="567"/>
      <c r="Y191" s="567"/>
      <c r="Z191" s="569"/>
      <c r="AA191" s="592"/>
      <c r="AC191" s="2140"/>
      <c r="AD191" s="1133"/>
    </row>
    <row r="192" spans="2:30" s="114" customFormat="1" ht="13" hidden="1" outlineLevel="1">
      <c r="B192" s="333" t="s">
        <v>1285</v>
      </c>
      <c r="C192" s="144"/>
      <c r="D192" s="213"/>
      <c r="E192" s="213"/>
      <c r="F192" s="213"/>
      <c r="G192" s="225"/>
      <c r="H192" s="2118"/>
      <c r="I192" s="213"/>
      <c r="J192" s="213"/>
      <c r="K192" s="213"/>
      <c r="L192" s="213"/>
      <c r="M192" s="213"/>
      <c r="N192" s="1219"/>
      <c r="Q192" s="320"/>
      <c r="R192" s="2137"/>
      <c r="S192" s="822"/>
      <c r="T192" s="152"/>
      <c r="V192" s="566"/>
      <c r="W192" s="567"/>
      <c r="X192" s="567"/>
      <c r="Y192" s="567"/>
      <c r="Z192" s="569"/>
      <c r="AA192" s="592"/>
      <c r="AC192" s="2140"/>
      <c r="AD192" s="1133"/>
    </row>
    <row r="193" spans="2:30" s="114" customFormat="1" ht="13" hidden="1" outlineLevel="1">
      <c r="B193" s="143"/>
      <c r="C193" s="144"/>
      <c r="D193" s="213"/>
      <c r="E193" s="213"/>
      <c r="F193" s="213"/>
      <c r="G193" s="225"/>
      <c r="H193" s="2118"/>
      <c r="I193" s="213"/>
      <c r="J193" s="213"/>
      <c r="K193" s="213"/>
      <c r="L193" s="213"/>
      <c r="M193" s="213"/>
      <c r="N193" s="1219"/>
      <c r="Q193" s="320"/>
      <c r="R193" s="2137"/>
      <c r="S193" s="822"/>
      <c r="T193" s="152"/>
      <c r="V193" s="566"/>
      <c r="W193" s="567"/>
      <c r="X193" s="567"/>
      <c r="Y193" s="567"/>
      <c r="Z193" s="569"/>
      <c r="AA193" s="592"/>
      <c r="AC193" s="2140"/>
      <c r="AD193" s="1133"/>
    </row>
    <row r="194" spans="2:30" s="114" customFormat="1" ht="13" hidden="1" outlineLevel="1">
      <c r="B194" s="1005" t="s">
        <v>4129</v>
      </c>
      <c r="C194" s="144"/>
      <c r="D194" s="213"/>
      <c r="E194" s="213"/>
      <c r="F194" s="213"/>
      <c r="G194" s="225"/>
      <c r="H194" s="2118"/>
      <c r="I194" s="213"/>
      <c r="J194" s="213"/>
      <c r="K194" s="213"/>
      <c r="L194" s="213"/>
      <c r="M194" s="213"/>
      <c r="N194" s="1219"/>
      <c r="Q194" s="320"/>
      <c r="R194" s="2137"/>
      <c r="S194" s="822"/>
      <c r="T194" s="152"/>
      <c r="V194" s="566"/>
      <c r="W194" s="567"/>
      <c r="X194" s="567"/>
      <c r="Y194" s="567"/>
      <c r="Z194" s="569"/>
      <c r="AA194" s="592"/>
      <c r="AC194" s="2140"/>
      <c r="AD194" s="1133"/>
    </row>
    <row r="195" spans="2:30" s="114" customFormat="1" ht="13" hidden="1" outlineLevel="1">
      <c r="B195" s="143" t="s">
        <v>4130</v>
      </c>
      <c r="C195" s="144"/>
      <c r="D195" s="213">
        <f>N195</f>
        <v>0</v>
      </c>
      <c r="E195" s="213"/>
      <c r="F195" s="117"/>
      <c r="G195" s="225"/>
      <c r="H195" s="1214" t="str">
        <f>VLOOKUP(B195,'FE Intrants'!F:U,5,FALSE)</f>
        <v>kgCO2e/unité</v>
      </c>
      <c r="I195" s="213">
        <f>VLOOKUP($B195&amp;"; "&amp;$H195&amp;", "&amp;$I$172,'FE Intrants'!$G:$U,9,FALSE)*$F195</f>
        <v>0</v>
      </c>
      <c r="J195" s="213">
        <f>IF(ISNA(VLOOKUP($B195&amp;"; "&amp;$H195&amp;", "&amp;$J$172,'FE Intrants'!$G:$U,9,FALSE)),0,VLOOKUP($B195&amp;"; "&amp;$H195&amp;", "&amp;$J$172,'FE Intrants'!$G:$U,9,FALSE)*$F195)</f>
        <v>0</v>
      </c>
      <c r="K195" s="213">
        <f>IF(ISNA(VLOOKUP($B195&amp;"; "&amp;$H195&amp;", "&amp;$K$172,'FE Intrants'!$G:$U,9,FALSE)),0,VLOOKUP($B195&amp;"; "&amp;$H195&amp;", "&amp;$K$172,'FE Intrants'!$G:$U,9,FALSE)*$F195)</f>
        <v>0</v>
      </c>
      <c r="L195" s="213">
        <f>IF(ISNA(VLOOKUP($B195&amp;"; "&amp;$H195&amp;", "&amp;$L$172,'FE Intrants'!$G:$U,9,FALSE)),0,VLOOKUP($B195&amp;"; "&amp;$H195&amp;", "&amp;$L$172,'FE Intrants'!$G:$U,9,FALSE)*$F195)</f>
        <v>0</v>
      </c>
      <c r="M195" s="213">
        <f>IF(ISNA(VLOOKUP($B195&amp;"; "&amp;$H195&amp;", "&amp;$M$172,'FE Intrants'!$G:$U,9,FALSE)),0,VLOOKUP($B195&amp;"; "&amp;$H195&amp;", "&amp;$M$172,'FE Intrants'!$G:$U,9,FALSE)*$F195)</f>
        <v>0</v>
      </c>
      <c r="N195" s="1219">
        <f t="shared" si="13"/>
        <v>0</v>
      </c>
      <c r="Q195" s="320">
        <f t="shared" si="12"/>
        <v>0</v>
      </c>
      <c r="R195" s="1019"/>
      <c r="S195" s="822"/>
      <c r="T195" s="152">
        <f t="shared" si="14"/>
        <v>0</v>
      </c>
      <c r="V195" s="566">
        <f>IFERROR(F195*SUM((VLOOKUP(B195&amp;"; "&amp;H195&amp;", "&amp;I$172,'FE Intrants'!$G:$U,10,FALSE)),
VLOOKUP(B195&amp;"; "&amp;H195&amp;", "&amp;J$172,'FE Intrants'!$G:$U,10,FALSE),
VLOOKUP(B195&amp;"; "&amp;H195&amp;", "&amp;K$172,'FE Intrants'!$G:$U,10,FALSE),
VLOOKUP(B195&amp;"; "&amp;H195&amp;", "&amp;L$172,'FE Intrants'!$G:$U,10,FALSE),
VLOOKUP(B195&amp;"; "&amp;H195&amp;", "&amp;M$172,'FE Intrants'!$G:$U,10,FALSE)),
F195*VLOOKUP(B195&amp;"; "&amp;H195&amp;", "&amp;I$172,'FE Intrants'!$G:$U,10,FALSE))</f>
        <v>0</v>
      </c>
      <c r="W195" s="567">
        <f>IFERROR(F195*SUM((VLOOKUP(B195&amp;"; "&amp;H195&amp;", "&amp;I$172,'FE Intrants'!$G:$U,11,FALSE)+VLOOKUP(B195&amp;"; "&amp;H195&amp;", "&amp;I$172,'FE Intrants'!$G:$U,12,FALSE)),
(VLOOKUP(B195&amp;"; "&amp;H195&amp;", "&amp;J$172,'FE Intrants'!$G:$U,11,FALSE)+VLOOKUP(B195&amp;"; "&amp;H195&amp;", "&amp;J$172,'FE Intrants'!$G:$U,12,FALSE)),
(VLOOKUP(B195&amp;"; "&amp;H195&amp;", "&amp;K$172,'FE Intrants'!$G:$U,11,FALSE)+VLOOKUP(B195&amp;"; "&amp;H195&amp;", "&amp;K$172,'FE Intrants'!$G:$U,12,FALSE)),
(VLOOKUP(B195&amp;"; "&amp;H195&amp;", "&amp;L$172,'FE Intrants'!$G:$U,11,FALSE)+VLOOKUP(B195&amp;"; "&amp;H195&amp;", "&amp;L$172,'FE Intrants'!$G:$U,12,FALSE)),
(VLOOKUP(B195&amp;"; "&amp;H195&amp;", "&amp;M$172,'FE Intrants'!$G:$U,11,FALSE)+VLOOKUP(B195&amp;"; "&amp;H195&amp;", "&amp;M$172,'FE Intrants'!$G:$U,12,FALSE))),
F195*VLOOKUP(B195&amp;"; "&amp;H195&amp;", "&amp;I$172,'FE Intrants'!$G:$U,11,FALSE)+VLOOKUP(B195&amp;"; "&amp;H195&amp;", "&amp;I$172,'FE Intrants'!$G:$U,12,FALSE))</f>
        <v>0</v>
      </c>
      <c r="X195" s="567">
        <f>IFERROR(F195*SUM((VLOOKUP(B195&amp;"; "&amp;H195&amp;", "&amp;I$172,'FE Intrants'!$G:$U,13,FALSE)),
VLOOKUP(B195&amp;"; "&amp;H195&amp;", "&amp;J$172,'FE Intrants'!$G:$U,13,FALSE),
VLOOKUP(B195&amp;"; "&amp;H195&amp;", "&amp;K$172,'FE Intrants'!$G:$U,13,FALSE),
VLOOKUP(B195&amp;"; "&amp;H195&amp;", "&amp;L$172,'FE Intrants'!$G:$U,13,FALSE),
VLOOKUP(B195&amp;"; "&amp;H195&amp;", "&amp;M$172,'FE Intrants'!$G:$U,13,FALSE)),
F195*VLOOKUP(B195&amp;"; "&amp;H195&amp;", "&amp;I$172,'FE Intrants'!$G:$U,13,FALSE))</f>
        <v>0</v>
      </c>
      <c r="Y195" s="567">
        <f>IFERROR(F195*SUM((VLOOKUP(B195&amp;"; "&amp;H195&amp;", "&amp;I$172,'FE Intrants'!$G:$U,14,FALSE)),
VLOOKUP(B195&amp;"; "&amp;H195&amp;", "&amp;J$172,'FE Intrants'!$G:$U,14,FALSE),
VLOOKUP(B195&amp;"; "&amp;H195&amp;", "&amp;K$172,'FE Intrants'!$G:$U,14,FALSE),
VLOOKUP(B195&amp;"; "&amp;H195&amp;", "&amp;L$172,'FE Intrants'!$G:$U,14,FALSE),
VLOOKUP(B195&amp;"; "&amp;H195&amp;", "&amp;M$172,'FE Intrants'!$G:$U,14,FALSE)),
F195*VLOOKUP(B195&amp;"; "&amp;H195&amp;", "&amp;I$172,'FE Intrants'!$G:$U,14,FALSE))</f>
        <v>0</v>
      </c>
      <c r="Z195" s="569">
        <f t="shared" si="11"/>
        <v>0</v>
      </c>
      <c r="AA195" s="592">
        <f>IFERROR(F195*SUM((VLOOKUP(B195&amp;"; "&amp;H195&amp;", "&amp;I$172,'FE Intrants'!$G:$U,15,FALSE)),
VLOOKUP(B195&amp;"; "&amp;H195&amp;", "&amp;J$172,'FE Intrants'!$G:$U,15,FALSE),
VLOOKUP(B195&amp;"; "&amp;H195&amp;", "&amp;K$172,'FE Intrants'!$G:$U,15,FALSE),
VLOOKUP(B195&amp;"; "&amp;H195&amp;", "&amp;L$172,'FE Intrants'!$G:$U,15,FALSE),
VLOOKUP(B195&amp;"; "&amp;H195&amp;", "&amp;M$172,'FE Intrants'!$G:$U,15,FALSE)),
F195*VLOOKUP(B195&amp;"; "&amp;H195&amp;", "&amp;I$172,'FE Intrants'!$G:$U,15,FALSE))</f>
        <v>0</v>
      </c>
      <c r="AC195" s="2140">
        <f>IF($R195&lt;&gt;"votre valeur :",IF(ISNA(VLOOKUP($R195,Utilitaires!$N$566:$O$571,2,FALSE)),,VLOOKUP($R195,Utilitaires!$N$566:$O$571,2,FALSE)),$S195)</f>
        <v>0</v>
      </c>
      <c r="AD195" s="1133">
        <f>SQRT(SUMSQ(AC195,VLOOKUP($B195&amp;"; "&amp;$H195&amp;", "&amp;$I$172,'FE Intrants'!G:U,7,FALSE)))</f>
        <v>0.25</v>
      </c>
    </row>
    <row r="196" spans="2:30" s="114" customFormat="1" ht="13" hidden="1" outlineLevel="1">
      <c r="B196" s="143" t="s">
        <v>4131</v>
      </c>
      <c r="C196" s="144"/>
      <c r="D196" s="213">
        <f>N196</f>
        <v>0</v>
      </c>
      <c r="E196" s="213"/>
      <c r="F196" s="120"/>
      <c r="G196" s="225"/>
      <c r="H196" s="1215" t="str">
        <f>VLOOKUP(B196,'FE Intrants'!F:U,5,FALSE)</f>
        <v>kgCO2e/unité</v>
      </c>
      <c r="I196" s="213">
        <f>VLOOKUP($B196&amp;"; "&amp;$H196&amp;", "&amp;$I$172,'FE Intrants'!$G:$U,9,FALSE)*$F196</f>
        <v>0</v>
      </c>
      <c r="J196" s="213">
        <f>IF(ISNA(VLOOKUP($B196&amp;"; "&amp;$H196&amp;", "&amp;$J$172,'FE Intrants'!$G:$U,9,FALSE)),0,VLOOKUP($B196&amp;"; "&amp;$H196&amp;", "&amp;$J$172,'FE Intrants'!$G:$U,9,FALSE)*$F196)</f>
        <v>0</v>
      </c>
      <c r="K196" s="213">
        <f>IF(ISNA(VLOOKUP($B196&amp;"; "&amp;$H196&amp;", "&amp;$K$172,'FE Intrants'!$G:$U,9,FALSE)),0,VLOOKUP($B196&amp;"; "&amp;$H196&amp;", "&amp;$K$172,'FE Intrants'!$G:$U,9,FALSE)*$F196)</f>
        <v>0</v>
      </c>
      <c r="L196" s="213">
        <f>IF(ISNA(VLOOKUP($B196&amp;"; "&amp;$H196&amp;", "&amp;$L$172,'FE Intrants'!$G:$U,9,FALSE)),0,VLOOKUP($B196&amp;"; "&amp;$H196&amp;", "&amp;$L$172,'FE Intrants'!$G:$U,9,FALSE)*$F196)</f>
        <v>0</v>
      </c>
      <c r="M196" s="213">
        <f>IF(ISNA(VLOOKUP($B196&amp;"; "&amp;$H196&amp;", "&amp;$M$172,'FE Intrants'!$G:$U,9,FALSE)),0,VLOOKUP($B196&amp;"; "&amp;$H196&amp;", "&amp;$M$172,'FE Intrants'!$G:$U,9,FALSE)*$F196)</f>
        <v>0</v>
      </c>
      <c r="N196" s="1219">
        <f t="shared" si="13"/>
        <v>0</v>
      </c>
      <c r="Q196" s="320">
        <f t="shared" si="12"/>
        <v>0</v>
      </c>
      <c r="R196" s="1019"/>
      <c r="S196" s="822"/>
      <c r="T196" s="152">
        <f t="shared" si="14"/>
        <v>0</v>
      </c>
      <c r="V196" s="566">
        <f>IFERROR(F196*SUM((VLOOKUP(B196&amp;"; "&amp;H196&amp;", "&amp;I$172,'FE Intrants'!$G:$U,10,FALSE)),
VLOOKUP(B196&amp;"; "&amp;H196&amp;", "&amp;J$172,'FE Intrants'!$G:$U,10,FALSE),
VLOOKUP(B196&amp;"; "&amp;H196&amp;", "&amp;K$172,'FE Intrants'!$G:$U,10,FALSE),
VLOOKUP(B196&amp;"; "&amp;H196&amp;", "&amp;L$172,'FE Intrants'!$G:$U,10,FALSE),
VLOOKUP(B196&amp;"; "&amp;H196&amp;", "&amp;M$172,'FE Intrants'!$G:$U,10,FALSE)),
F196*VLOOKUP(B196&amp;"; "&amp;H196&amp;", "&amp;I$172,'FE Intrants'!$G:$U,10,FALSE))</f>
        <v>0</v>
      </c>
      <c r="W196" s="567">
        <f>IFERROR(F196*SUM((VLOOKUP(B196&amp;"; "&amp;H196&amp;", "&amp;I$172,'FE Intrants'!$G:$U,11,FALSE)+VLOOKUP(B196&amp;"; "&amp;H196&amp;", "&amp;I$172,'FE Intrants'!$G:$U,12,FALSE)),
(VLOOKUP(B196&amp;"; "&amp;H196&amp;", "&amp;J$172,'FE Intrants'!$G:$U,11,FALSE)+VLOOKUP(B196&amp;"; "&amp;H196&amp;", "&amp;J$172,'FE Intrants'!$G:$U,12,FALSE)),
(VLOOKUP(B196&amp;"; "&amp;H196&amp;", "&amp;K$172,'FE Intrants'!$G:$U,11,FALSE)+VLOOKUP(B196&amp;"; "&amp;H196&amp;", "&amp;K$172,'FE Intrants'!$G:$U,12,FALSE)),
(VLOOKUP(B196&amp;"; "&amp;H196&amp;", "&amp;L$172,'FE Intrants'!$G:$U,11,FALSE)+VLOOKUP(B196&amp;"; "&amp;H196&amp;", "&amp;L$172,'FE Intrants'!$G:$U,12,FALSE)),
(VLOOKUP(B196&amp;"; "&amp;H196&amp;", "&amp;M$172,'FE Intrants'!$G:$U,11,FALSE)+VLOOKUP(B196&amp;"; "&amp;H196&amp;", "&amp;M$172,'FE Intrants'!$G:$U,12,FALSE))),
F196*VLOOKUP(B196&amp;"; "&amp;H196&amp;", "&amp;I$172,'FE Intrants'!$G:$U,11,FALSE)+VLOOKUP(B196&amp;"; "&amp;H196&amp;", "&amp;I$172,'FE Intrants'!$G:$U,12,FALSE))</f>
        <v>0</v>
      </c>
      <c r="X196" s="567">
        <f>IFERROR(F196*SUM((VLOOKUP(B196&amp;"; "&amp;H196&amp;", "&amp;I$172,'FE Intrants'!$G:$U,13,FALSE)),
VLOOKUP(B196&amp;"; "&amp;H196&amp;", "&amp;J$172,'FE Intrants'!$G:$U,13,FALSE),
VLOOKUP(B196&amp;"; "&amp;H196&amp;", "&amp;K$172,'FE Intrants'!$G:$U,13,FALSE),
VLOOKUP(B196&amp;"; "&amp;H196&amp;", "&amp;L$172,'FE Intrants'!$G:$U,13,FALSE),
VLOOKUP(B196&amp;"; "&amp;H196&amp;", "&amp;M$172,'FE Intrants'!$G:$U,13,FALSE)),
F196*VLOOKUP(B196&amp;"; "&amp;H196&amp;", "&amp;I$172,'FE Intrants'!$G:$U,13,FALSE))</f>
        <v>0</v>
      </c>
      <c r="Y196" s="567">
        <f>IFERROR(F196*SUM((VLOOKUP(B196&amp;"; "&amp;H196&amp;", "&amp;I$172,'FE Intrants'!$G:$U,14,FALSE)),
VLOOKUP(B196&amp;"; "&amp;H196&amp;", "&amp;J$172,'FE Intrants'!$G:$U,14,FALSE),
VLOOKUP(B196&amp;"; "&amp;H196&amp;", "&amp;K$172,'FE Intrants'!$G:$U,14,FALSE),
VLOOKUP(B196&amp;"; "&amp;H196&amp;", "&amp;L$172,'FE Intrants'!$G:$U,14,FALSE),
VLOOKUP(B196&amp;"; "&amp;H196&amp;", "&amp;M$172,'FE Intrants'!$G:$U,14,FALSE)),
F196*VLOOKUP(B196&amp;"; "&amp;H196&amp;", "&amp;I$172,'FE Intrants'!$G:$U,14,FALSE))</f>
        <v>0</v>
      </c>
      <c r="Z196" s="569">
        <f t="shared" si="11"/>
        <v>0</v>
      </c>
      <c r="AA196" s="592">
        <f>IFERROR(F196*SUM((VLOOKUP(B196&amp;"; "&amp;H196&amp;", "&amp;I$172,'FE Intrants'!$G:$U,15,FALSE)),
VLOOKUP(B196&amp;"; "&amp;H196&amp;", "&amp;J$172,'FE Intrants'!$G:$U,15,FALSE),
VLOOKUP(B196&amp;"; "&amp;H196&amp;", "&amp;K$172,'FE Intrants'!$G:$U,15,FALSE),
VLOOKUP(B196&amp;"; "&amp;H196&amp;", "&amp;L$172,'FE Intrants'!$G:$U,15,FALSE),
VLOOKUP(B196&amp;"; "&amp;H196&amp;", "&amp;M$172,'FE Intrants'!$G:$U,15,FALSE)),
F196*VLOOKUP(B196&amp;"; "&amp;H196&amp;", "&amp;I$172,'FE Intrants'!$G:$U,15,FALSE))</f>
        <v>0</v>
      </c>
      <c r="AC196" s="2140">
        <f>IF($R196&lt;&gt;"votre valeur :",IF(ISNA(VLOOKUP($R196,Utilitaires!$N$566:$O$571,2,FALSE)),,VLOOKUP($R196,Utilitaires!$N$566:$O$571,2,FALSE)),$S196)</f>
        <v>0</v>
      </c>
      <c r="AD196" s="1133">
        <f>SQRT(SUMSQ(AC196,VLOOKUP($B196&amp;"; "&amp;$H196&amp;", "&amp;$I$172,'FE Intrants'!G:U,7,FALSE)))</f>
        <v>0.3</v>
      </c>
    </row>
    <row r="197" spans="2:30" s="114" customFormat="1" ht="13" hidden="1" outlineLevel="1">
      <c r="B197" s="143" t="s">
        <v>4132</v>
      </c>
      <c r="C197" s="144"/>
      <c r="D197" s="213">
        <f>N197</f>
        <v>0</v>
      </c>
      <c r="E197" s="213"/>
      <c r="F197" s="123"/>
      <c r="G197" s="225"/>
      <c r="H197" s="1216" t="str">
        <f>VLOOKUP(B197,'FE Intrants'!F:U,5,FALSE)</f>
        <v>kgCO2e/unité</v>
      </c>
      <c r="I197" s="213">
        <f>VLOOKUP($B197&amp;"; "&amp;$H197&amp;", "&amp;$I$172,'FE Intrants'!$G:$U,9,FALSE)*$F197</f>
        <v>0</v>
      </c>
      <c r="J197" s="213">
        <f>IF(ISNA(VLOOKUP($B197&amp;"; "&amp;$H197&amp;", "&amp;$J$172,'FE Intrants'!$G:$U,9,FALSE)),0,VLOOKUP($B197&amp;"; "&amp;$H197&amp;", "&amp;$J$172,'FE Intrants'!$G:$U,9,FALSE)*$F197)</f>
        <v>0</v>
      </c>
      <c r="K197" s="213">
        <f>IF(ISNA(VLOOKUP($B197&amp;"; "&amp;$H197&amp;", "&amp;$K$172,'FE Intrants'!$G:$U,9,FALSE)),0,VLOOKUP($B197&amp;"; "&amp;$H197&amp;", "&amp;$K$172,'FE Intrants'!$G:$U,9,FALSE)*$F197)</f>
        <v>0</v>
      </c>
      <c r="L197" s="213">
        <f>IF(ISNA(VLOOKUP($B197&amp;"; "&amp;$H197&amp;", "&amp;$L$172,'FE Intrants'!$G:$U,9,FALSE)),0,VLOOKUP($B197&amp;"; "&amp;$H197&amp;", "&amp;$L$172,'FE Intrants'!$G:$U,9,FALSE)*$F197)</f>
        <v>0</v>
      </c>
      <c r="M197" s="213">
        <f>IF(ISNA(VLOOKUP($B197&amp;"; "&amp;$H197&amp;", "&amp;$M$172,'FE Intrants'!$G:$U,9,FALSE)),0,VLOOKUP($B197&amp;"; "&amp;$H197&amp;", "&amp;$M$172,'FE Intrants'!$G:$U,9,FALSE)*$F197)</f>
        <v>0</v>
      </c>
      <c r="N197" s="1219">
        <f t="shared" si="13"/>
        <v>0</v>
      </c>
      <c r="Q197" s="320">
        <f t="shared" si="12"/>
        <v>0</v>
      </c>
      <c r="R197" s="1019"/>
      <c r="S197" s="822"/>
      <c r="T197" s="152">
        <f t="shared" si="14"/>
        <v>0</v>
      </c>
      <c r="V197" s="566">
        <f>IFERROR(F197*SUM((VLOOKUP(B197&amp;"; "&amp;H197&amp;", "&amp;I$172,'FE Intrants'!$G:$U,10,FALSE)),
VLOOKUP(B197&amp;"; "&amp;H197&amp;", "&amp;J$172,'FE Intrants'!$G:$U,10,FALSE),
VLOOKUP(B197&amp;"; "&amp;H197&amp;", "&amp;K$172,'FE Intrants'!$G:$U,10,FALSE),
VLOOKUP(B197&amp;"; "&amp;H197&amp;", "&amp;L$172,'FE Intrants'!$G:$U,10,FALSE),
VLOOKUP(B197&amp;"; "&amp;H197&amp;", "&amp;M$172,'FE Intrants'!$G:$U,10,FALSE)),
F197*VLOOKUP(B197&amp;"; "&amp;H197&amp;", "&amp;I$172,'FE Intrants'!$G:$U,10,FALSE))</f>
        <v>0</v>
      </c>
      <c r="W197" s="567">
        <f>IFERROR(F197*SUM((VLOOKUP(B197&amp;"; "&amp;H197&amp;", "&amp;I$172,'FE Intrants'!$G:$U,11,FALSE)+VLOOKUP(B197&amp;"; "&amp;H197&amp;", "&amp;I$172,'FE Intrants'!$G:$U,12,FALSE)),
(VLOOKUP(B197&amp;"; "&amp;H197&amp;", "&amp;J$172,'FE Intrants'!$G:$U,11,FALSE)+VLOOKUP(B197&amp;"; "&amp;H197&amp;", "&amp;J$172,'FE Intrants'!$G:$U,12,FALSE)),
(VLOOKUP(B197&amp;"; "&amp;H197&amp;", "&amp;K$172,'FE Intrants'!$G:$U,11,FALSE)+VLOOKUP(B197&amp;"; "&amp;H197&amp;", "&amp;K$172,'FE Intrants'!$G:$U,12,FALSE)),
(VLOOKUP(B197&amp;"; "&amp;H197&amp;", "&amp;L$172,'FE Intrants'!$G:$U,11,FALSE)+VLOOKUP(B197&amp;"; "&amp;H197&amp;", "&amp;L$172,'FE Intrants'!$G:$U,12,FALSE)),
(VLOOKUP(B197&amp;"; "&amp;H197&amp;", "&amp;M$172,'FE Intrants'!$G:$U,11,FALSE)+VLOOKUP(B197&amp;"; "&amp;H197&amp;", "&amp;M$172,'FE Intrants'!$G:$U,12,FALSE))),
F197*VLOOKUP(B197&amp;"; "&amp;H197&amp;", "&amp;I$172,'FE Intrants'!$G:$U,11,FALSE)+VLOOKUP(B197&amp;"; "&amp;H197&amp;", "&amp;I$172,'FE Intrants'!$G:$U,12,FALSE))</f>
        <v>0</v>
      </c>
      <c r="X197" s="567">
        <f>IFERROR(F197*SUM((VLOOKUP(B197&amp;"; "&amp;H197&amp;", "&amp;I$172,'FE Intrants'!$G:$U,13,FALSE)),
VLOOKUP(B197&amp;"; "&amp;H197&amp;", "&amp;J$172,'FE Intrants'!$G:$U,13,FALSE),
VLOOKUP(B197&amp;"; "&amp;H197&amp;", "&amp;K$172,'FE Intrants'!$G:$U,13,FALSE),
VLOOKUP(B197&amp;"; "&amp;H197&amp;", "&amp;L$172,'FE Intrants'!$G:$U,13,FALSE),
VLOOKUP(B197&amp;"; "&amp;H197&amp;", "&amp;M$172,'FE Intrants'!$G:$U,13,FALSE)),
F197*VLOOKUP(B197&amp;"; "&amp;H197&amp;", "&amp;I$172,'FE Intrants'!$G:$U,13,FALSE))</f>
        <v>0</v>
      </c>
      <c r="Y197" s="567">
        <f>IFERROR(F197*SUM((VLOOKUP(B197&amp;"; "&amp;H197&amp;", "&amp;I$172,'FE Intrants'!$G:$U,14,FALSE)),
VLOOKUP(B197&amp;"; "&amp;H197&amp;", "&amp;J$172,'FE Intrants'!$G:$U,14,FALSE),
VLOOKUP(B197&amp;"; "&amp;H197&amp;", "&amp;K$172,'FE Intrants'!$G:$U,14,FALSE),
VLOOKUP(B197&amp;"; "&amp;H197&amp;", "&amp;L$172,'FE Intrants'!$G:$U,14,FALSE),
VLOOKUP(B197&amp;"; "&amp;H197&amp;", "&amp;M$172,'FE Intrants'!$G:$U,14,FALSE)),
F197*VLOOKUP(B197&amp;"; "&amp;H197&amp;", "&amp;I$172,'FE Intrants'!$G:$U,14,FALSE))</f>
        <v>0</v>
      </c>
      <c r="Z197" s="569">
        <f t="shared" si="11"/>
        <v>0</v>
      </c>
      <c r="AA197" s="592">
        <f>IFERROR(F197*SUM((VLOOKUP(B197&amp;"; "&amp;H197&amp;", "&amp;I$172,'FE Intrants'!$G:$U,15,FALSE)),
VLOOKUP(B197&amp;"; "&amp;H197&amp;", "&amp;J$172,'FE Intrants'!$G:$U,15,FALSE),
VLOOKUP(B197&amp;"; "&amp;H197&amp;", "&amp;K$172,'FE Intrants'!$G:$U,15,FALSE),
VLOOKUP(B197&amp;"; "&amp;H197&amp;", "&amp;L$172,'FE Intrants'!$G:$U,15,FALSE),
VLOOKUP(B197&amp;"; "&amp;H197&amp;", "&amp;M$172,'FE Intrants'!$G:$U,15,FALSE)),
F197*VLOOKUP(B197&amp;"; "&amp;H197&amp;", "&amp;I$172,'FE Intrants'!$G:$U,15,FALSE))</f>
        <v>0</v>
      </c>
      <c r="AC197" s="2140">
        <f>IF($R197&lt;&gt;"votre valeur :",IF(ISNA(VLOOKUP($R197,Utilitaires!$N$566:$O$571,2,FALSE)),,VLOOKUP($R197,Utilitaires!$N$566:$O$571,2,FALSE)),$S197)</f>
        <v>0</v>
      </c>
      <c r="AD197" s="1133">
        <f>SQRT(SUMSQ(AC197,VLOOKUP($B197&amp;"; "&amp;$H197&amp;", "&amp;$I$172,'FE Intrants'!G:U,7,FALSE)))</f>
        <v>0.25</v>
      </c>
    </row>
    <row r="198" spans="2:30" s="114" customFormat="1" ht="13" hidden="1" outlineLevel="1">
      <c r="B198" s="143"/>
      <c r="C198" s="144"/>
      <c r="D198" s="213"/>
      <c r="E198" s="213"/>
      <c r="F198" s="213"/>
      <c r="G198" s="225"/>
      <c r="H198" s="2118"/>
      <c r="I198" s="213"/>
      <c r="J198" s="213"/>
      <c r="K198" s="213"/>
      <c r="L198" s="213"/>
      <c r="M198" s="213"/>
      <c r="N198" s="1219"/>
      <c r="Q198" s="320"/>
      <c r="R198" s="213"/>
      <c r="S198" s="822"/>
      <c r="T198" s="152"/>
      <c r="V198" s="566"/>
      <c r="W198" s="567"/>
      <c r="X198" s="567"/>
      <c r="Y198" s="567"/>
      <c r="Z198" s="569"/>
      <c r="AA198" s="592"/>
      <c r="AC198" s="2140"/>
      <c r="AD198" s="1133"/>
    </row>
    <row r="199" spans="2:30" s="114" customFormat="1" ht="13" hidden="1" outlineLevel="1">
      <c r="B199" s="1005" t="s">
        <v>4134</v>
      </c>
      <c r="C199" s="144"/>
      <c r="D199" s="213"/>
      <c r="E199" s="213"/>
      <c r="F199" s="213"/>
      <c r="G199" s="225"/>
      <c r="H199" s="2118"/>
      <c r="I199" s="213"/>
      <c r="J199" s="213"/>
      <c r="K199" s="213"/>
      <c r="L199" s="213"/>
      <c r="M199" s="213"/>
      <c r="N199" s="1219"/>
      <c r="Q199" s="320"/>
      <c r="R199" s="213"/>
      <c r="S199" s="822"/>
      <c r="T199" s="152"/>
      <c r="V199" s="566"/>
      <c r="W199" s="567"/>
      <c r="X199" s="567"/>
      <c r="Y199" s="567"/>
      <c r="Z199" s="569"/>
      <c r="AA199" s="592"/>
      <c r="AC199" s="2140"/>
      <c r="AD199" s="1133"/>
    </row>
    <row r="200" spans="2:30" s="114" customFormat="1" ht="13" hidden="1" outlineLevel="1">
      <c r="B200" s="143" t="s">
        <v>4135</v>
      </c>
      <c r="C200" s="144"/>
      <c r="D200" s="213">
        <f>N200</f>
        <v>0</v>
      </c>
      <c r="E200" s="213"/>
      <c r="F200" s="117"/>
      <c r="G200" s="225"/>
      <c r="H200" s="1214" t="str">
        <f>VLOOKUP(B200,'FE Intrants'!F:U,5,FALSE)</f>
        <v>kgCO2e/unité</v>
      </c>
      <c r="I200" s="213">
        <f>VLOOKUP($B200&amp;"; "&amp;$H200&amp;", "&amp;$I$172,'FE Intrants'!$G:$U,9,FALSE)*$F200</f>
        <v>0</v>
      </c>
      <c r="J200" s="213">
        <f>IF(ISNA(VLOOKUP($B200&amp;"; "&amp;$H200&amp;", "&amp;$J$172,'FE Intrants'!$G:$U,9,FALSE)),0,VLOOKUP($B200&amp;"; "&amp;$H200&amp;", "&amp;$J$172,'FE Intrants'!$G:$U,9,FALSE)*$F200)</f>
        <v>0</v>
      </c>
      <c r="K200" s="213">
        <f>IF(ISNA(VLOOKUP($B200&amp;"; "&amp;$H200&amp;", "&amp;$K$172,'FE Intrants'!$G:$U,9,FALSE)),0,VLOOKUP($B200&amp;"; "&amp;$H200&amp;", "&amp;$K$172,'FE Intrants'!$G:$U,9,FALSE)*$F200)</f>
        <v>0</v>
      </c>
      <c r="L200" s="213">
        <f>IF(ISNA(VLOOKUP($B200&amp;"; "&amp;$H200&amp;", "&amp;$L$172,'FE Intrants'!$G:$U,9,FALSE)),0,VLOOKUP($B200&amp;"; "&amp;$H200&amp;", "&amp;$L$172,'FE Intrants'!$G:$U,9,FALSE)*$F200)</f>
        <v>0</v>
      </c>
      <c r="M200" s="213">
        <f>IF(ISNA(VLOOKUP($B200&amp;"; "&amp;$H200&amp;", "&amp;$M$172,'FE Intrants'!$G:$U,9,FALSE)),0,VLOOKUP($B200&amp;"; "&amp;$H200&amp;", "&amp;$M$172,'FE Intrants'!$G:$U,9,FALSE)*$F200)</f>
        <v>0</v>
      </c>
      <c r="N200" s="1219">
        <f t="shared" si="13"/>
        <v>0</v>
      </c>
      <c r="Q200" s="320">
        <f t="shared" si="12"/>
        <v>0</v>
      </c>
      <c r="R200" s="1019"/>
      <c r="S200" s="822"/>
      <c r="T200" s="152">
        <f t="shared" si="14"/>
        <v>0</v>
      </c>
      <c r="V200" s="566">
        <f>IFERROR(F200*SUM((VLOOKUP(B200&amp;"; "&amp;H200&amp;", "&amp;I$172,'FE Intrants'!$G:$U,10,FALSE)),
VLOOKUP(B200&amp;"; "&amp;H200&amp;", "&amp;J$172,'FE Intrants'!$G:$U,10,FALSE),
VLOOKUP(B200&amp;"; "&amp;H200&amp;", "&amp;K$172,'FE Intrants'!$G:$U,10,FALSE),
VLOOKUP(B200&amp;"; "&amp;H200&amp;", "&amp;L$172,'FE Intrants'!$G:$U,10,FALSE),
VLOOKUP(B200&amp;"; "&amp;H200&amp;", "&amp;M$172,'FE Intrants'!$G:$U,10,FALSE)),
F200*VLOOKUP(B200&amp;"; "&amp;H200&amp;", "&amp;I$172,'FE Intrants'!$G:$U,10,FALSE))</f>
        <v>0</v>
      </c>
      <c r="W200" s="567">
        <f>IFERROR(F200*SUM((VLOOKUP(B200&amp;"; "&amp;H200&amp;", "&amp;I$172,'FE Intrants'!$G:$U,11,FALSE)+VLOOKUP(B200&amp;"; "&amp;H200&amp;", "&amp;I$172,'FE Intrants'!$G:$U,12,FALSE)),
(VLOOKUP(B200&amp;"; "&amp;H200&amp;", "&amp;J$172,'FE Intrants'!$G:$U,11,FALSE)+VLOOKUP(B200&amp;"; "&amp;H200&amp;", "&amp;J$172,'FE Intrants'!$G:$U,12,FALSE)),
(VLOOKUP(B200&amp;"; "&amp;H200&amp;", "&amp;K$172,'FE Intrants'!$G:$U,11,FALSE)+VLOOKUP(B200&amp;"; "&amp;H200&amp;", "&amp;K$172,'FE Intrants'!$G:$U,12,FALSE)),
(VLOOKUP(B200&amp;"; "&amp;H200&amp;", "&amp;L$172,'FE Intrants'!$G:$U,11,FALSE)+VLOOKUP(B200&amp;"; "&amp;H200&amp;", "&amp;L$172,'FE Intrants'!$G:$U,12,FALSE)),
(VLOOKUP(B200&amp;"; "&amp;H200&amp;", "&amp;M$172,'FE Intrants'!$G:$U,11,FALSE)+VLOOKUP(B200&amp;"; "&amp;H200&amp;", "&amp;M$172,'FE Intrants'!$G:$U,12,FALSE))),
F200*VLOOKUP(B200&amp;"; "&amp;H200&amp;", "&amp;I$172,'FE Intrants'!$G:$U,11,FALSE)+VLOOKUP(B200&amp;"; "&amp;H200&amp;", "&amp;I$172,'FE Intrants'!$G:$U,12,FALSE))</f>
        <v>0</v>
      </c>
      <c r="X200" s="567">
        <f>IFERROR(F200*SUM((VLOOKUP(B200&amp;"; "&amp;H200&amp;", "&amp;I$172,'FE Intrants'!$G:$U,13,FALSE)),
VLOOKUP(B200&amp;"; "&amp;H200&amp;", "&amp;J$172,'FE Intrants'!$G:$U,13,FALSE),
VLOOKUP(B200&amp;"; "&amp;H200&amp;", "&amp;K$172,'FE Intrants'!$G:$U,13,FALSE),
VLOOKUP(B200&amp;"; "&amp;H200&amp;", "&amp;L$172,'FE Intrants'!$G:$U,13,FALSE),
VLOOKUP(B200&amp;"; "&amp;H200&amp;", "&amp;M$172,'FE Intrants'!$G:$U,13,FALSE)),
F200*VLOOKUP(B200&amp;"; "&amp;H200&amp;", "&amp;I$172,'FE Intrants'!$G:$U,13,FALSE))</f>
        <v>0</v>
      </c>
      <c r="Y200" s="567">
        <f>IFERROR(F200*SUM((VLOOKUP(B200&amp;"; "&amp;H200&amp;", "&amp;I$172,'FE Intrants'!$G:$U,14,FALSE)),
VLOOKUP(B200&amp;"; "&amp;H200&amp;", "&amp;J$172,'FE Intrants'!$G:$U,14,FALSE),
VLOOKUP(B200&amp;"; "&amp;H200&amp;", "&amp;K$172,'FE Intrants'!$G:$U,14,FALSE),
VLOOKUP(B200&amp;"; "&amp;H200&amp;", "&amp;L$172,'FE Intrants'!$G:$U,14,FALSE),
VLOOKUP(B200&amp;"; "&amp;H200&amp;", "&amp;M$172,'FE Intrants'!$G:$U,14,FALSE)),
F200*VLOOKUP(B200&amp;"; "&amp;H200&amp;", "&amp;I$172,'FE Intrants'!$G:$U,14,FALSE))</f>
        <v>0</v>
      </c>
      <c r="Z200" s="569">
        <f t="shared" si="11"/>
        <v>0</v>
      </c>
      <c r="AA200" s="592">
        <f>IFERROR(F200*SUM((VLOOKUP(B200&amp;"; "&amp;H200&amp;", "&amp;I$172,'FE Intrants'!$G:$U,15,FALSE)),
VLOOKUP(B200&amp;"; "&amp;H200&amp;", "&amp;J$172,'FE Intrants'!$G:$U,15,FALSE),
VLOOKUP(B200&amp;"; "&amp;H200&amp;", "&amp;K$172,'FE Intrants'!$G:$U,15,FALSE),
VLOOKUP(B200&amp;"; "&amp;H200&amp;", "&amp;L$172,'FE Intrants'!$G:$U,15,FALSE),
VLOOKUP(B200&amp;"; "&amp;H200&amp;", "&amp;M$172,'FE Intrants'!$G:$U,15,FALSE)),
F200*VLOOKUP(B200&amp;"; "&amp;H200&amp;", "&amp;I$172,'FE Intrants'!$G:$U,15,FALSE))</f>
        <v>0</v>
      </c>
      <c r="AC200" s="2140">
        <f>IF($R200&lt;&gt;"votre valeur :",IF(ISNA(VLOOKUP($R200,Utilitaires!$N$566:$O$571,2,FALSE)),,VLOOKUP($R200,Utilitaires!$N$566:$O$571,2,FALSE)),$S200)</f>
        <v>0</v>
      </c>
      <c r="AD200" s="1133">
        <f>SQRT(SUMSQ(AC200,VLOOKUP($B200&amp;"; "&amp;$H200&amp;", "&amp;$I$172,'FE Intrants'!G:U,7,FALSE)))</f>
        <v>0.15</v>
      </c>
    </row>
    <row r="201" spans="2:30" s="114" customFormat="1" ht="13" hidden="1" outlineLevel="1">
      <c r="B201" s="143" t="s">
        <v>4136</v>
      </c>
      <c r="C201" s="144"/>
      <c r="D201" s="213">
        <f>N201</f>
        <v>0</v>
      </c>
      <c r="E201" s="213"/>
      <c r="F201" s="120"/>
      <c r="G201" s="225"/>
      <c r="H201" s="1215" t="str">
        <f>VLOOKUP(B201,'FE Intrants'!F:U,5,FALSE)</f>
        <v>kgCO2e/unité</v>
      </c>
      <c r="I201" s="213">
        <f>VLOOKUP($B201&amp;"; "&amp;$H201&amp;", "&amp;$I$172,'FE Intrants'!$G:$U,9,FALSE)*$F201</f>
        <v>0</v>
      </c>
      <c r="J201" s="213">
        <f>IF(ISNA(VLOOKUP($B201&amp;"; "&amp;$H201&amp;", "&amp;$J$172,'FE Intrants'!$G:$U,9,FALSE)),0,VLOOKUP($B201&amp;"; "&amp;$H201&amp;", "&amp;$J$172,'FE Intrants'!$G:$U,9,FALSE)*$F201)</f>
        <v>0</v>
      </c>
      <c r="K201" s="213">
        <f>IF(ISNA(VLOOKUP($B201&amp;"; "&amp;$H201&amp;", "&amp;$K$172,'FE Intrants'!$G:$U,9,FALSE)),0,VLOOKUP($B201&amp;"; "&amp;$H201&amp;", "&amp;$K$172,'FE Intrants'!$G:$U,9,FALSE)*$F201)</f>
        <v>0</v>
      </c>
      <c r="L201" s="213">
        <f>IF(ISNA(VLOOKUP($B201&amp;"; "&amp;$H201&amp;", "&amp;$L$172,'FE Intrants'!$G:$U,9,FALSE)),0,VLOOKUP($B201&amp;"; "&amp;$H201&amp;", "&amp;$L$172,'FE Intrants'!$G:$U,9,FALSE)*$F201)</f>
        <v>0</v>
      </c>
      <c r="M201" s="213">
        <f>IF(ISNA(VLOOKUP($B201&amp;"; "&amp;$H201&amp;", "&amp;$M$172,'FE Intrants'!$G:$U,9,FALSE)),0,VLOOKUP($B201&amp;"; "&amp;$H201&amp;", "&amp;$M$172,'FE Intrants'!$G:$U,9,FALSE)*$F201)</f>
        <v>0</v>
      </c>
      <c r="N201" s="1219">
        <f t="shared" si="13"/>
        <v>0</v>
      </c>
      <c r="Q201" s="320">
        <f t="shared" si="12"/>
        <v>0</v>
      </c>
      <c r="R201" s="1019"/>
      <c r="S201" s="822"/>
      <c r="T201" s="152">
        <f t="shared" si="14"/>
        <v>0</v>
      </c>
      <c r="V201" s="566">
        <f>IFERROR(F201*SUM((VLOOKUP(B201&amp;"; "&amp;H201&amp;", "&amp;I$172,'FE Intrants'!$G:$U,10,FALSE)),
VLOOKUP(B201&amp;"; "&amp;H201&amp;", "&amp;J$172,'FE Intrants'!$G:$U,10,FALSE),
VLOOKUP(B201&amp;"; "&amp;H201&amp;", "&amp;K$172,'FE Intrants'!$G:$U,10,FALSE),
VLOOKUP(B201&amp;"; "&amp;H201&amp;", "&amp;L$172,'FE Intrants'!$G:$U,10,FALSE),
VLOOKUP(B201&amp;"; "&amp;H201&amp;", "&amp;M$172,'FE Intrants'!$G:$U,10,FALSE)),
F201*VLOOKUP(B201&amp;"; "&amp;H201&amp;", "&amp;I$172,'FE Intrants'!$G:$U,10,FALSE))</f>
        <v>0</v>
      </c>
      <c r="W201" s="567">
        <f>IFERROR(F201*SUM((VLOOKUP(B201&amp;"; "&amp;H201&amp;", "&amp;I$172,'FE Intrants'!$G:$U,11,FALSE)+VLOOKUP(B201&amp;"; "&amp;H201&amp;", "&amp;I$172,'FE Intrants'!$G:$U,12,FALSE)),
(VLOOKUP(B201&amp;"; "&amp;H201&amp;", "&amp;J$172,'FE Intrants'!$G:$U,11,FALSE)+VLOOKUP(B201&amp;"; "&amp;H201&amp;", "&amp;J$172,'FE Intrants'!$G:$U,12,FALSE)),
(VLOOKUP(B201&amp;"; "&amp;H201&amp;", "&amp;K$172,'FE Intrants'!$G:$U,11,FALSE)+VLOOKUP(B201&amp;"; "&amp;H201&amp;", "&amp;K$172,'FE Intrants'!$G:$U,12,FALSE)),
(VLOOKUP(B201&amp;"; "&amp;H201&amp;", "&amp;L$172,'FE Intrants'!$G:$U,11,FALSE)+VLOOKUP(B201&amp;"; "&amp;H201&amp;", "&amp;L$172,'FE Intrants'!$G:$U,12,FALSE)),
(VLOOKUP(B201&amp;"; "&amp;H201&amp;", "&amp;M$172,'FE Intrants'!$G:$U,11,FALSE)+VLOOKUP(B201&amp;"; "&amp;H201&amp;", "&amp;M$172,'FE Intrants'!$G:$U,12,FALSE))),
F201*VLOOKUP(B201&amp;"; "&amp;H201&amp;", "&amp;I$172,'FE Intrants'!$G:$U,11,FALSE)+VLOOKUP(B201&amp;"; "&amp;H201&amp;", "&amp;I$172,'FE Intrants'!$G:$U,12,FALSE))</f>
        <v>0</v>
      </c>
      <c r="X201" s="567">
        <f>IFERROR(F201*SUM((VLOOKUP(B201&amp;"; "&amp;H201&amp;", "&amp;I$172,'FE Intrants'!$G:$U,13,FALSE)),
VLOOKUP(B201&amp;"; "&amp;H201&amp;", "&amp;J$172,'FE Intrants'!$G:$U,13,FALSE),
VLOOKUP(B201&amp;"; "&amp;H201&amp;", "&amp;K$172,'FE Intrants'!$G:$U,13,FALSE),
VLOOKUP(B201&amp;"; "&amp;H201&amp;", "&amp;L$172,'FE Intrants'!$G:$U,13,FALSE),
VLOOKUP(B201&amp;"; "&amp;H201&amp;", "&amp;M$172,'FE Intrants'!$G:$U,13,FALSE)),
F201*VLOOKUP(B201&amp;"; "&amp;H201&amp;", "&amp;I$172,'FE Intrants'!$G:$U,13,FALSE))</f>
        <v>0</v>
      </c>
      <c r="Y201" s="567">
        <f>IFERROR(F201*SUM((VLOOKUP(B201&amp;"; "&amp;H201&amp;", "&amp;I$172,'FE Intrants'!$G:$U,14,FALSE)),
VLOOKUP(B201&amp;"; "&amp;H201&amp;", "&amp;J$172,'FE Intrants'!$G:$U,14,FALSE),
VLOOKUP(B201&amp;"; "&amp;H201&amp;", "&amp;K$172,'FE Intrants'!$G:$U,14,FALSE),
VLOOKUP(B201&amp;"; "&amp;H201&amp;", "&amp;L$172,'FE Intrants'!$G:$U,14,FALSE),
VLOOKUP(B201&amp;"; "&amp;H201&amp;", "&amp;M$172,'FE Intrants'!$G:$U,14,FALSE)),
F201*VLOOKUP(B201&amp;"; "&amp;H201&amp;", "&amp;I$172,'FE Intrants'!$G:$U,14,FALSE))</f>
        <v>0</v>
      </c>
      <c r="Z201" s="569">
        <f t="shared" si="11"/>
        <v>0</v>
      </c>
      <c r="AA201" s="592">
        <f>IFERROR(F201*SUM((VLOOKUP(B201&amp;"; "&amp;H201&amp;", "&amp;I$172,'FE Intrants'!$G:$U,15,FALSE)),
VLOOKUP(B201&amp;"; "&amp;H201&amp;", "&amp;J$172,'FE Intrants'!$G:$U,15,FALSE),
VLOOKUP(B201&amp;"; "&amp;H201&amp;", "&amp;K$172,'FE Intrants'!$G:$U,15,FALSE),
VLOOKUP(B201&amp;"; "&amp;H201&amp;", "&amp;L$172,'FE Intrants'!$G:$U,15,FALSE),
VLOOKUP(B201&amp;"; "&amp;H201&amp;", "&amp;M$172,'FE Intrants'!$G:$U,15,FALSE)),
F201*VLOOKUP(B201&amp;"; "&amp;H201&amp;", "&amp;I$172,'FE Intrants'!$G:$U,15,FALSE))</f>
        <v>0</v>
      </c>
      <c r="AC201" s="2140">
        <f>IF($R201&lt;&gt;"votre valeur :",IF(ISNA(VLOOKUP($R201,Utilitaires!$N$566:$O$571,2,FALSE)),,VLOOKUP($R201,Utilitaires!$N$566:$O$571,2,FALSE)),$S201)</f>
        <v>0</v>
      </c>
      <c r="AD201" s="1133">
        <f>SQRT(SUMSQ(AC201,VLOOKUP($B201&amp;"; "&amp;$H201&amp;", "&amp;$I$172,'FE Intrants'!G:U,7,FALSE)))</f>
        <v>0.6</v>
      </c>
    </row>
    <row r="202" spans="2:30" s="114" customFormat="1" ht="13" hidden="1" outlineLevel="1">
      <c r="B202" s="143" t="s">
        <v>4137</v>
      </c>
      <c r="C202" s="144"/>
      <c r="D202" s="213">
        <f>N202</f>
        <v>0</v>
      </c>
      <c r="E202" s="213"/>
      <c r="F202" s="123"/>
      <c r="G202" s="225"/>
      <c r="H202" s="1216" t="str">
        <f>VLOOKUP(B202,'FE Intrants'!F:U,5,FALSE)</f>
        <v>kgCO2e/kg de cuir traité</v>
      </c>
      <c r="I202" s="213">
        <f>VLOOKUP($B202&amp;"; "&amp;$H202&amp;", "&amp;$I$172,'FE Intrants'!$G:$U,9,FALSE)*$F202</f>
        <v>0</v>
      </c>
      <c r="J202" s="213">
        <f>IF(ISNA(VLOOKUP($B202&amp;"; "&amp;$H202&amp;", "&amp;$J$172,'FE Intrants'!$G:$U,9,FALSE)),0,VLOOKUP($B202&amp;"; "&amp;$H202&amp;", "&amp;$J$172,'FE Intrants'!$G:$U,9,FALSE)*$F202)</f>
        <v>0</v>
      </c>
      <c r="K202" s="213">
        <f>IF(ISNA(VLOOKUP($B202&amp;"; "&amp;$H202&amp;", "&amp;$K$172,'FE Intrants'!$G:$U,9,FALSE)),0,VLOOKUP($B202&amp;"; "&amp;$H202&amp;", "&amp;$K$172,'FE Intrants'!$G:$U,9,FALSE)*$F202)</f>
        <v>0</v>
      </c>
      <c r="L202" s="213">
        <f>IF(ISNA(VLOOKUP($B202&amp;"; "&amp;$H202&amp;", "&amp;$L$172,'FE Intrants'!$G:$U,9,FALSE)),0,VLOOKUP($B202&amp;"; "&amp;$H202&amp;", "&amp;$L$172,'FE Intrants'!$G:$U,9,FALSE)*$F202)</f>
        <v>0</v>
      </c>
      <c r="M202" s="213">
        <f>IF(ISNA(VLOOKUP($B202&amp;"; "&amp;$H202&amp;", "&amp;$M$172,'FE Intrants'!$G:$U,9,FALSE)),0,VLOOKUP($B202&amp;"; "&amp;$H202&amp;", "&amp;$M$172,'FE Intrants'!$G:$U,9,FALSE)*$F202)</f>
        <v>0</v>
      </c>
      <c r="N202" s="1219">
        <f t="shared" si="13"/>
        <v>0</v>
      </c>
      <c r="Q202" s="320">
        <f t="shared" si="12"/>
        <v>0</v>
      </c>
      <c r="R202" s="1019"/>
      <c r="S202" s="822"/>
      <c r="T202" s="152">
        <f t="shared" si="14"/>
        <v>0</v>
      </c>
      <c r="V202" s="566">
        <f>IFERROR(F202*SUM((VLOOKUP(B202&amp;"; "&amp;H202&amp;", "&amp;I$172,'FE Intrants'!$G:$U,10,FALSE)),
VLOOKUP(B202&amp;"; "&amp;H202&amp;", "&amp;J$172,'FE Intrants'!$G:$U,10,FALSE),
VLOOKUP(B202&amp;"; "&amp;H202&amp;", "&amp;K$172,'FE Intrants'!$G:$U,10,FALSE),
VLOOKUP(B202&amp;"; "&amp;H202&amp;", "&amp;L$172,'FE Intrants'!$G:$U,10,FALSE),
VLOOKUP(B202&amp;"; "&amp;H202&amp;", "&amp;M$172,'FE Intrants'!$G:$U,10,FALSE)),
F202*VLOOKUP(B202&amp;"; "&amp;H202&amp;", "&amp;I$172,'FE Intrants'!$G:$U,10,FALSE))</f>
        <v>0</v>
      </c>
      <c r="W202" s="567">
        <f>IFERROR(F202*SUM((VLOOKUP(B202&amp;"; "&amp;H202&amp;", "&amp;I$172,'FE Intrants'!$G:$U,11,FALSE)+VLOOKUP(B202&amp;"; "&amp;H202&amp;", "&amp;I$172,'FE Intrants'!$G:$U,12,FALSE)),
(VLOOKUP(B202&amp;"; "&amp;H202&amp;", "&amp;J$172,'FE Intrants'!$G:$U,11,FALSE)+VLOOKUP(B202&amp;"; "&amp;H202&amp;", "&amp;J$172,'FE Intrants'!$G:$U,12,FALSE)),
(VLOOKUP(B202&amp;"; "&amp;H202&amp;", "&amp;K$172,'FE Intrants'!$G:$U,11,FALSE)+VLOOKUP(B202&amp;"; "&amp;H202&amp;", "&amp;K$172,'FE Intrants'!$G:$U,12,FALSE)),
(VLOOKUP(B202&amp;"; "&amp;H202&amp;", "&amp;L$172,'FE Intrants'!$G:$U,11,FALSE)+VLOOKUP(B202&amp;"; "&amp;H202&amp;", "&amp;L$172,'FE Intrants'!$G:$U,12,FALSE)),
(VLOOKUP(B202&amp;"; "&amp;H202&amp;", "&amp;M$172,'FE Intrants'!$G:$U,11,FALSE)+VLOOKUP(B202&amp;"; "&amp;H202&amp;", "&amp;M$172,'FE Intrants'!$G:$U,12,FALSE))),
F202*VLOOKUP(B202&amp;"; "&amp;H202&amp;", "&amp;I$172,'FE Intrants'!$G:$U,11,FALSE)+VLOOKUP(B202&amp;"; "&amp;H202&amp;", "&amp;I$172,'FE Intrants'!$G:$U,12,FALSE))</f>
        <v>0</v>
      </c>
      <c r="X202" s="567">
        <f>IFERROR(F202*SUM((VLOOKUP(B202&amp;"; "&amp;H202&amp;", "&amp;I$172,'FE Intrants'!$G:$U,13,FALSE)),
VLOOKUP(B202&amp;"; "&amp;H202&amp;", "&amp;J$172,'FE Intrants'!$G:$U,13,FALSE),
VLOOKUP(B202&amp;"; "&amp;H202&amp;", "&amp;K$172,'FE Intrants'!$G:$U,13,FALSE),
VLOOKUP(B202&amp;"; "&amp;H202&amp;", "&amp;L$172,'FE Intrants'!$G:$U,13,FALSE),
VLOOKUP(B202&amp;"; "&amp;H202&amp;", "&amp;M$172,'FE Intrants'!$G:$U,13,FALSE)),
F202*VLOOKUP(B202&amp;"; "&amp;H202&amp;", "&amp;I$172,'FE Intrants'!$G:$U,13,FALSE))</f>
        <v>0</v>
      </c>
      <c r="Y202" s="567">
        <f>IFERROR(F202*SUM((VLOOKUP(B202&amp;"; "&amp;H202&amp;", "&amp;I$172,'FE Intrants'!$G:$U,14,FALSE)),
VLOOKUP(B202&amp;"; "&amp;H202&amp;", "&amp;J$172,'FE Intrants'!$G:$U,14,FALSE),
VLOOKUP(B202&amp;"; "&amp;H202&amp;", "&amp;K$172,'FE Intrants'!$G:$U,14,FALSE),
VLOOKUP(B202&amp;"; "&amp;H202&amp;", "&amp;L$172,'FE Intrants'!$G:$U,14,FALSE),
VLOOKUP(B202&amp;"; "&amp;H202&amp;", "&amp;M$172,'FE Intrants'!$G:$U,14,FALSE)),
F202*VLOOKUP(B202&amp;"; "&amp;H202&amp;", "&amp;I$172,'FE Intrants'!$G:$U,14,FALSE))</f>
        <v>0</v>
      </c>
      <c r="Z202" s="569">
        <f t="shared" si="11"/>
        <v>0</v>
      </c>
      <c r="AA202" s="592">
        <f>IFERROR(F202*SUM((VLOOKUP(B202&amp;"; "&amp;H202&amp;", "&amp;I$172,'FE Intrants'!$G:$U,15,FALSE)),
VLOOKUP(B202&amp;"; "&amp;H202&amp;", "&amp;J$172,'FE Intrants'!$G:$U,15,FALSE),
VLOOKUP(B202&amp;"; "&amp;H202&amp;", "&amp;K$172,'FE Intrants'!$G:$U,15,FALSE),
VLOOKUP(B202&amp;"; "&amp;H202&amp;", "&amp;L$172,'FE Intrants'!$G:$U,15,FALSE),
VLOOKUP(B202&amp;"; "&amp;H202&amp;", "&amp;M$172,'FE Intrants'!$G:$U,15,FALSE)),
F202*VLOOKUP(B202&amp;"; "&amp;H202&amp;", "&amp;I$172,'FE Intrants'!$G:$U,15,FALSE))</f>
        <v>0</v>
      </c>
      <c r="AC202" s="2140">
        <f>IF($R202&lt;&gt;"votre valeur :",IF(ISNA(VLOOKUP($R202,Utilitaires!$N$566:$O$571,2,FALSE)),,VLOOKUP($R202,Utilitaires!$N$566:$O$571,2,FALSE)),$S202)</f>
        <v>0</v>
      </c>
      <c r="AD202" s="1133">
        <f>SQRT(SUMSQ(AC202,VLOOKUP($B202&amp;"; "&amp;$H202&amp;", "&amp;$I$172,'FE Intrants'!G:U,7,FALSE)))</f>
        <v>0.5</v>
      </c>
    </row>
    <row r="203" spans="2:30" s="114" customFormat="1" ht="13" hidden="1" outlineLevel="1">
      <c r="B203" s="143"/>
      <c r="C203" s="144"/>
      <c r="D203" s="213"/>
      <c r="E203" s="213"/>
      <c r="F203" s="213"/>
      <c r="G203" s="225"/>
      <c r="H203" s="2118"/>
      <c r="I203" s="213"/>
      <c r="J203" s="213"/>
      <c r="K203" s="213"/>
      <c r="L203" s="213"/>
      <c r="M203" s="213"/>
      <c r="N203" s="1219"/>
      <c r="Q203" s="320"/>
      <c r="R203" s="213"/>
      <c r="S203" s="822"/>
      <c r="T203" s="152"/>
      <c r="V203" s="566"/>
      <c r="W203" s="567"/>
      <c r="X203" s="567"/>
      <c r="Y203" s="567"/>
      <c r="Z203" s="569"/>
      <c r="AA203" s="592"/>
      <c r="AC203" s="2140"/>
      <c r="AD203" s="1133"/>
    </row>
    <row r="204" spans="2:30" s="114" customFormat="1" ht="13" hidden="1" outlineLevel="1">
      <c r="B204" s="2117" t="s">
        <v>4133</v>
      </c>
      <c r="C204" s="144"/>
      <c r="D204" s="213"/>
      <c r="E204" s="213"/>
      <c r="F204" s="213"/>
      <c r="G204" s="225"/>
      <c r="H204" s="2118"/>
      <c r="I204" s="213"/>
      <c r="J204" s="213"/>
      <c r="K204" s="213"/>
      <c r="L204" s="213"/>
      <c r="M204" s="213"/>
      <c r="N204" s="1219"/>
      <c r="Q204" s="320"/>
      <c r="R204" s="213"/>
      <c r="S204" s="822"/>
      <c r="T204" s="152"/>
      <c r="V204" s="566"/>
      <c r="W204" s="567"/>
      <c r="X204" s="567"/>
      <c r="Y204" s="567"/>
      <c r="Z204" s="569"/>
      <c r="AA204" s="592"/>
      <c r="AC204" s="2140"/>
      <c r="AD204" s="1133"/>
    </row>
    <row r="205" spans="2:30" s="114" customFormat="1" ht="13" hidden="1" outlineLevel="1">
      <c r="B205" s="143" t="s">
        <v>4138</v>
      </c>
      <c r="C205" s="144"/>
      <c r="D205" s="213">
        <f>N205</f>
        <v>0</v>
      </c>
      <c r="E205" s="213"/>
      <c r="F205" s="117"/>
      <c r="G205" s="225"/>
      <c r="H205" s="1214" t="str">
        <f>VLOOKUP(B205,'FE Intrants'!F:U,5,FALSE)</f>
        <v>kgCO2e/unité</v>
      </c>
      <c r="I205" s="213">
        <f>VLOOKUP($B205&amp;"; "&amp;$H205&amp;", "&amp;$I$172,'FE Intrants'!$G:$U,9,FALSE)*$F205</f>
        <v>0</v>
      </c>
      <c r="J205" s="213">
        <f>IF(ISNA(VLOOKUP($B205&amp;"; "&amp;$H205&amp;", "&amp;$J$172,'FE Intrants'!$G:$U,9,FALSE)),0,VLOOKUP($B205&amp;"; "&amp;$H205&amp;", "&amp;$J$172,'FE Intrants'!$G:$U,9,FALSE)*$F205)</f>
        <v>0</v>
      </c>
      <c r="K205" s="213">
        <f>IF(ISNA(VLOOKUP($B205&amp;"; "&amp;$H205&amp;", "&amp;$K$172,'FE Intrants'!$G:$U,9,FALSE)),0,VLOOKUP($B205&amp;"; "&amp;$H205&amp;", "&amp;$K$172,'FE Intrants'!$G:$U,9,FALSE)*$F205)</f>
        <v>0</v>
      </c>
      <c r="L205" s="213">
        <f>IF(ISNA(VLOOKUP($B205&amp;"; "&amp;$H205&amp;", "&amp;$L$172,'FE Intrants'!$G:$U,9,FALSE)),0,VLOOKUP($B205&amp;"; "&amp;$H205&amp;", "&amp;$L$172,'FE Intrants'!$G:$U,9,FALSE)*$F205)</f>
        <v>0</v>
      </c>
      <c r="M205" s="213">
        <f>IF(ISNA(VLOOKUP($B205&amp;"; "&amp;$H205&amp;", "&amp;$M$172,'FE Intrants'!$G:$U,9,FALSE)),0,VLOOKUP($B205&amp;"; "&amp;$H205&amp;", "&amp;$M$172,'FE Intrants'!$G:$U,9,FALSE)*$F205)</f>
        <v>0</v>
      </c>
      <c r="N205" s="1219">
        <f t="shared" si="13"/>
        <v>0</v>
      </c>
      <c r="Q205" s="320">
        <f t="shared" si="12"/>
        <v>0</v>
      </c>
      <c r="R205" s="1019"/>
      <c r="S205" s="822"/>
      <c r="T205" s="152">
        <f t="shared" si="14"/>
        <v>0</v>
      </c>
      <c r="V205" s="566">
        <f>IFERROR(F205*SUM((VLOOKUP(B205&amp;"; "&amp;H205&amp;", "&amp;I$172,'FE Intrants'!$G:$U,10,FALSE)),
VLOOKUP(B205&amp;"; "&amp;H205&amp;", "&amp;J$172,'FE Intrants'!$G:$U,10,FALSE),
VLOOKUP(B205&amp;"; "&amp;H205&amp;", "&amp;K$172,'FE Intrants'!$G:$U,10,FALSE),
VLOOKUP(B205&amp;"; "&amp;H205&amp;", "&amp;L$172,'FE Intrants'!$G:$U,10,FALSE),
VLOOKUP(B205&amp;"; "&amp;H205&amp;", "&amp;M$172,'FE Intrants'!$G:$U,10,FALSE)),
F205*VLOOKUP(B205&amp;"; "&amp;H205&amp;", "&amp;I$172,'FE Intrants'!$G:$U,10,FALSE))</f>
        <v>0</v>
      </c>
      <c r="W205" s="567">
        <f>IFERROR(F205*SUM((VLOOKUP(B205&amp;"; "&amp;H205&amp;", "&amp;I$172,'FE Intrants'!$G:$U,11,FALSE)+VLOOKUP(B205&amp;"; "&amp;H205&amp;", "&amp;I$172,'FE Intrants'!$G:$U,12,FALSE)),
(VLOOKUP(B205&amp;"; "&amp;H205&amp;", "&amp;J$172,'FE Intrants'!$G:$U,11,FALSE)+VLOOKUP(B205&amp;"; "&amp;H205&amp;", "&amp;J$172,'FE Intrants'!$G:$U,12,FALSE)),
(VLOOKUP(B205&amp;"; "&amp;H205&amp;", "&amp;K$172,'FE Intrants'!$G:$U,11,FALSE)+VLOOKUP(B205&amp;"; "&amp;H205&amp;", "&amp;K$172,'FE Intrants'!$G:$U,12,FALSE)),
(VLOOKUP(B205&amp;"; "&amp;H205&amp;", "&amp;L$172,'FE Intrants'!$G:$U,11,FALSE)+VLOOKUP(B205&amp;"; "&amp;H205&amp;", "&amp;L$172,'FE Intrants'!$G:$U,12,FALSE)),
(VLOOKUP(B205&amp;"; "&amp;H205&amp;", "&amp;M$172,'FE Intrants'!$G:$U,11,FALSE)+VLOOKUP(B205&amp;"; "&amp;H205&amp;", "&amp;M$172,'FE Intrants'!$G:$U,12,FALSE))),
F205*VLOOKUP(B205&amp;"; "&amp;H205&amp;", "&amp;I$172,'FE Intrants'!$G:$U,11,FALSE)+VLOOKUP(B205&amp;"; "&amp;H205&amp;", "&amp;I$172,'FE Intrants'!$G:$U,12,FALSE))</f>
        <v>0</v>
      </c>
      <c r="X205" s="567">
        <f>IFERROR(F205*SUM((VLOOKUP(B205&amp;"; "&amp;H205&amp;", "&amp;I$172,'FE Intrants'!$G:$U,13,FALSE)),
VLOOKUP(B205&amp;"; "&amp;H205&amp;", "&amp;J$172,'FE Intrants'!$G:$U,13,FALSE),
VLOOKUP(B205&amp;"; "&amp;H205&amp;", "&amp;K$172,'FE Intrants'!$G:$U,13,FALSE),
VLOOKUP(B205&amp;"; "&amp;H205&amp;", "&amp;L$172,'FE Intrants'!$G:$U,13,FALSE),
VLOOKUP(B205&amp;"; "&amp;H205&amp;", "&amp;M$172,'FE Intrants'!$G:$U,13,FALSE)),
F205*VLOOKUP(B205&amp;"; "&amp;H205&amp;", "&amp;I$172,'FE Intrants'!$G:$U,13,FALSE))</f>
        <v>0</v>
      </c>
      <c r="Y205" s="567">
        <f>IFERROR(F205*SUM((VLOOKUP(B205&amp;"; "&amp;H205&amp;", "&amp;I$172,'FE Intrants'!$G:$U,14,FALSE)),
VLOOKUP(B205&amp;"; "&amp;H205&amp;", "&amp;J$172,'FE Intrants'!$G:$U,14,FALSE),
VLOOKUP(B205&amp;"; "&amp;H205&amp;", "&amp;K$172,'FE Intrants'!$G:$U,14,FALSE),
VLOOKUP(B205&amp;"; "&amp;H205&amp;", "&amp;L$172,'FE Intrants'!$G:$U,14,FALSE),
VLOOKUP(B205&amp;"; "&amp;H205&amp;", "&amp;M$172,'FE Intrants'!$G:$U,14,FALSE)),
F205*VLOOKUP(B205&amp;"; "&amp;H205&amp;", "&amp;I$172,'FE Intrants'!$G:$U,14,FALSE))</f>
        <v>0</v>
      </c>
      <c r="Z205" s="569">
        <f t="shared" si="11"/>
        <v>0</v>
      </c>
      <c r="AA205" s="592">
        <f>IFERROR(F205*SUM((VLOOKUP(B205&amp;"; "&amp;H205&amp;", "&amp;I$172,'FE Intrants'!$G:$U,15,FALSE)),
VLOOKUP(B205&amp;"; "&amp;H205&amp;", "&amp;J$172,'FE Intrants'!$G:$U,15,FALSE),
VLOOKUP(B205&amp;"; "&amp;H205&amp;", "&amp;K$172,'FE Intrants'!$G:$U,15,FALSE),
VLOOKUP(B205&amp;"; "&amp;H205&amp;", "&amp;L$172,'FE Intrants'!$G:$U,15,FALSE),
VLOOKUP(B205&amp;"; "&amp;H205&amp;", "&amp;M$172,'FE Intrants'!$G:$U,15,FALSE)),
F205*VLOOKUP(B205&amp;"; "&amp;H205&amp;", "&amp;I$172,'FE Intrants'!$G:$U,15,FALSE))</f>
        <v>0</v>
      </c>
      <c r="AC205" s="2140">
        <f>IF($R205&lt;&gt;"votre valeur :",IF(ISNA(VLOOKUP($R205,Utilitaires!$N$566:$O$571,2,FALSE)),,VLOOKUP($R205,Utilitaires!$N$566:$O$571,2,FALSE)),$S205)</f>
        <v>0</v>
      </c>
      <c r="AD205" s="1133">
        <f>SQRT(SUMSQ(AC205,VLOOKUP($B205&amp;"; "&amp;$H205&amp;", "&amp;$I$172,'FE Intrants'!G:U,7,FALSE)))</f>
        <v>0.05</v>
      </c>
    </row>
    <row r="206" spans="2:30" s="114" customFormat="1" ht="13" hidden="1" outlineLevel="1">
      <c r="B206" s="143" t="s">
        <v>4139</v>
      </c>
      <c r="C206" s="144"/>
      <c r="D206" s="213">
        <f>N206</f>
        <v>0</v>
      </c>
      <c r="E206" s="213"/>
      <c r="F206" s="120"/>
      <c r="G206" s="225"/>
      <c r="H206" s="1215" t="str">
        <f>VLOOKUP(B206,'FE Intrants'!F:U,5,FALSE)</f>
        <v>kgCO2e/unité</v>
      </c>
      <c r="I206" s="213">
        <f>VLOOKUP($B206&amp;"; "&amp;$H206&amp;", "&amp;$I$172,'FE Intrants'!$G:$U,9,FALSE)*$F206</f>
        <v>0</v>
      </c>
      <c r="J206" s="213">
        <f>IF(ISNA(VLOOKUP($B206&amp;"; "&amp;$H206&amp;", "&amp;$J$172,'FE Intrants'!$G:$U,9,FALSE)),0,VLOOKUP($B206&amp;"; "&amp;$H206&amp;", "&amp;$J$172,'FE Intrants'!$G:$U,9,FALSE)*$F206)</f>
        <v>0</v>
      </c>
      <c r="K206" s="213">
        <f>IF(ISNA(VLOOKUP($B206&amp;"; "&amp;$H206&amp;", "&amp;$K$172,'FE Intrants'!$G:$U,9,FALSE)),0,VLOOKUP($B206&amp;"; "&amp;$H206&amp;", "&amp;$K$172,'FE Intrants'!$G:$U,9,FALSE)*$F206)</f>
        <v>0</v>
      </c>
      <c r="L206" s="213">
        <f>IF(ISNA(VLOOKUP($B206&amp;"; "&amp;$H206&amp;", "&amp;$L$172,'FE Intrants'!$G:$U,9,FALSE)),0,VLOOKUP($B206&amp;"; "&amp;$H206&amp;", "&amp;$L$172,'FE Intrants'!$G:$U,9,FALSE)*$F206)</f>
        <v>0</v>
      </c>
      <c r="M206" s="213">
        <f>IF(ISNA(VLOOKUP($B206&amp;"; "&amp;$H206&amp;", "&amp;$M$172,'FE Intrants'!$G:$U,9,FALSE)),0,VLOOKUP($B206&amp;"; "&amp;$H206&amp;", "&amp;$M$172,'FE Intrants'!$G:$U,9,FALSE)*$F206)</f>
        <v>0</v>
      </c>
      <c r="N206" s="1219">
        <f t="shared" si="13"/>
        <v>0</v>
      </c>
      <c r="Q206" s="320">
        <f t="shared" si="12"/>
        <v>0</v>
      </c>
      <c r="R206" s="1019"/>
      <c r="S206" s="822"/>
      <c r="T206" s="152">
        <f t="shared" si="14"/>
        <v>0</v>
      </c>
      <c r="V206" s="566">
        <f>IFERROR(F206*SUM((VLOOKUP(B206&amp;"; "&amp;H206&amp;", "&amp;I$172,'FE Intrants'!$G:$U,10,FALSE)),
VLOOKUP(B206&amp;"; "&amp;H206&amp;", "&amp;J$172,'FE Intrants'!$G:$U,10,FALSE),
VLOOKUP(B206&amp;"; "&amp;H206&amp;", "&amp;K$172,'FE Intrants'!$G:$U,10,FALSE),
VLOOKUP(B206&amp;"; "&amp;H206&amp;", "&amp;L$172,'FE Intrants'!$G:$U,10,FALSE),
VLOOKUP(B206&amp;"; "&amp;H206&amp;", "&amp;M$172,'FE Intrants'!$G:$U,10,FALSE)),
F206*VLOOKUP(B206&amp;"; "&amp;H206&amp;", "&amp;I$172,'FE Intrants'!$G:$U,10,FALSE))</f>
        <v>0</v>
      </c>
      <c r="W206" s="567">
        <f>IFERROR(F206*SUM((VLOOKUP(B206&amp;"; "&amp;H206&amp;", "&amp;I$172,'FE Intrants'!$G:$U,11,FALSE)+VLOOKUP(B206&amp;"; "&amp;H206&amp;", "&amp;I$172,'FE Intrants'!$G:$U,12,FALSE)),
(VLOOKUP(B206&amp;"; "&amp;H206&amp;", "&amp;J$172,'FE Intrants'!$G:$U,11,FALSE)+VLOOKUP(B206&amp;"; "&amp;H206&amp;", "&amp;J$172,'FE Intrants'!$G:$U,12,FALSE)),
(VLOOKUP(B206&amp;"; "&amp;H206&amp;", "&amp;K$172,'FE Intrants'!$G:$U,11,FALSE)+VLOOKUP(B206&amp;"; "&amp;H206&amp;", "&amp;K$172,'FE Intrants'!$G:$U,12,FALSE)),
(VLOOKUP(B206&amp;"; "&amp;H206&amp;", "&amp;L$172,'FE Intrants'!$G:$U,11,FALSE)+VLOOKUP(B206&amp;"; "&amp;H206&amp;", "&amp;L$172,'FE Intrants'!$G:$U,12,FALSE)),
(VLOOKUP(B206&amp;"; "&amp;H206&amp;", "&amp;M$172,'FE Intrants'!$G:$U,11,FALSE)+VLOOKUP(B206&amp;"; "&amp;H206&amp;", "&amp;M$172,'FE Intrants'!$G:$U,12,FALSE))),
F206*VLOOKUP(B206&amp;"; "&amp;H206&amp;", "&amp;I$172,'FE Intrants'!$G:$U,11,FALSE)+VLOOKUP(B206&amp;"; "&amp;H206&amp;", "&amp;I$172,'FE Intrants'!$G:$U,12,FALSE))</f>
        <v>0</v>
      </c>
      <c r="X206" s="567">
        <f>IFERROR(F206*SUM((VLOOKUP(B206&amp;"; "&amp;H206&amp;", "&amp;I$172,'FE Intrants'!$G:$U,13,FALSE)),
VLOOKUP(B206&amp;"; "&amp;H206&amp;", "&amp;J$172,'FE Intrants'!$G:$U,13,FALSE),
VLOOKUP(B206&amp;"; "&amp;H206&amp;", "&amp;K$172,'FE Intrants'!$G:$U,13,FALSE),
VLOOKUP(B206&amp;"; "&amp;H206&amp;", "&amp;L$172,'FE Intrants'!$G:$U,13,FALSE),
VLOOKUP(B206&amp;"; "&amp;H206&amp;", "&amp;M$172,'FE Intrants'!$G:$U,13,FALSE)),
F206*VLOOKUP(B206&amp;"; "&amp;H206&amp;", "&amp;I$172,'FE Intrants'!$G:$U,13,FALSE))</f>
        <v>0</v>
      </c>
      <c r="Y206" s="567">
        <f>IFERROR(F206*SUM((VLOOKUP(B206&amp;"; "&amp;H206&amp;", "&amp;I$172,'FE Intrants'!$G:$U,14,FALSE)),
VLOOKUP(B206&amp;"; "&amp;H206&amp;", "&amp;J$172,'FE Intrants'!$G:$U,14,FALSE),
VLOOKUP(B206&amp;"; "&amp;H206&amp;", "&amp;K$172,'FE Intrants'!$G:$U,14,FALSE),
VLOOKUP(B206&amp;"; "&amp;H206&amp;", "&amp;L$172,'FE Intrants'!$G:$U,14,FALSE),
VLOOKUP(B206&amp;"; "&amp;H206&amp;", "&amp;M$172,'FE Intrants'!$G:$U,14,FALSE)),
F206*VLOOKUP(B206&amp;"; "&amp;H206&amp;", "&amp;I$172,'FE Intrants'!$G:$U,14,FALSE))</f>
        <v>0</v>
      </c>
      <c r="Z206" s="569">
        <f t="shared" si="11"/>
        <v>0</v>
      </c>
      <c r="AA206" s="592">
        <f>IFERROR(F206*SUM((VLOOKUP(B206&amp;"; "&amp;H206&amp;", "&amp;I$172,'FE Intrants'!$G:$U,15,FALSE)),
VLOOKUP(B206&amp;"; "&amp;H206&amp;", "&amp;J$172,'FE Intrants'!$G:$U,15,FALSE),
VLOOKUP(B206&amp;"; "&amp;H206&amp;", "&amp;K$172,'FE Intrants'!$G:$U,15,FALSE),
VLOOKUP(B206&amp;"; "&amp;H206&amp;", "&amp;L$172,'FE Intrants'!$G:$U,15,FALSE),
VLOOKUP(B206&amp;"; "&amp;H206&amp;", "&amp;M$172,'FE Intrants'!$G:$U,15,FALSE)),
F206*VLOOKUP(B206&amp;"; "&amp;H206&amp;", "&amp;I$172,'FE Intrants'!$G:$U,15,FALSE))</f>
        <v>0</v>
      </c>
      <c r="AC206" s="2140">
        <f>IF($R206&lt;&gt;"votre valeur :",IF(ISNA(VLOOKUP($R206,Utilitaires!$N$566:$O$571,2,FALSE)),,VLOOKUP($R206,Utilitaires!$N$566:$O$571,2,FALSE)),$S206)</f>
        <v>0</v>
      </c>
      <c r="AD206" s="1133">
        <f>SQRT(SUMSQ(AC206,VLOOKUP($B206&amp;"; "&amp;$H206&amp;", "&amp;$I$172,'FE Intrants'!G:U,7,FALSE)))</f>
        <v>0.7</v>
      </c>
    </row>
    <row r="207" spans="2:30" s="114" customFormat="1" ht="13" hidden="1" outlineLevel="1">
      <c r="B207" s="143" t="s">
        <v>4140</v>
      </c>
      <c r="C207" s="144"/>
      <c r="D207" s="213">
        <f>N207</f>
        <v>0</v>
      </c>
      <c r="E207" s="213"/>
      <c r="F207" s="123"/>
      <c r="G207" s="225"/>
      <c r="H207" s="1216" t="str">
        <f>VLOOKUP(B207,'FE Intrants'!F:U,5,FALSE)</f>
        <v>kgCO2e/unité</v>
      </c>
      <c r="I207" s="213">
        <f>VLOOKUP($B207&amp;"; "&amp;$H207&amp;", "&amp;$I$172,'FE Intrants'!$G:$U,9,FALSE)*$F207</f>
        <v>0</v>
      </c>
      <c r="J207" s="213">
        <f>IF(ISNA(VLOOKUP($B207&amp;"; "&amp;$H207&amp;", "&amp;$J$172,'FE Intrants'!$G:$U,9,FALSE)),0,VLOOKUP($B207&amp;"; "&amp;$H207&amp;", "&amp;$J$172,'FE Intrants'!$G:$U,9,FALSE)*$F207)</f>
        <v>0</v>
      </c>
      <c r="K207" s="213">
        <f>IF(ISNA(VLOOKUP($B207&amp;"; "&amp;$H207&amp;", "&amp;$K$172,'FE Intrants'!$G:$U,9,FALSE)),0,VLOOKUP($B207&amp;"; "&amp;$H207&amp;", "&amp;$K$172,'FE Intrants'!$G:$U,9,FALSE)*$F207)</f>
        <v>0</v>
      </c>
      <c r="L207" s="213">
        <f>IF(ISNA(VLOOKUP($B207&amp;"; "&amp;$H207&amp;", "&amp;$L$172,'FE Intrants'!$G:$U,9,FALSE)),0,VLOOKUP($B207&amp;"; "&amp;$H207&amp;", "&amp;$L$172,'FE Intrants'!$G:$U,9,FALSE)*$F207)</f>
        <v>0</v>
      </c>
      <c r="M207" s="213">
        <f>IF(ISNA(VLOOKUP($B207&amp;"; "&amp;$H207&amp;", "&amp;$M$172,'FE Intrants'!$G:$U,9,FALSE)),0,VLOOKUP($B207&amp;"; "&amp;$H207&amp;", "&amp;$M$172,'FE Intrants'!$G:$U,9,FALSE)*$F207)</f>
        <v>0</v>
      </c>
      <c r="N207" s="1219">
        <f t="shared" si="13"/>
        <v>0</v>
      </c>
      <c r="Q207" s="320">
        <f t="shared" si="12"/>
        <v>0</v>
      </c>
      <c r="R207" s="1019"/>
      <c r="S207" s="822"/>
      <c r="T207" s="152">
        <f t="shared" si="14"/>
        <v>0</v>
      </c>
      <c r="V207" s="566">
        <f>IFERROR(F207*SUM((VLOOKUP(B207&amp;"; "&amp;H207&amp;", "&amp;I$172,'FE Intrants'!$G:$U,10,FALSE)),
VLOOKUP(B207&amp;"; "&amp;H207&amp;", "&amp;J$172,'FE Intrants'!$G:$U,10,FALSE),
VLOOKUP(B207&amp;"; "&amp;H207&amp;", "&amp;K$172,'FE Intrants'!$G:$U,10,FALSE),
VLOOKUP(B207&amp;"; "&amp;H207&amp;", "&amp;L$172,'FE Intrants'!$G:$U,10,FALSE),
VLOOKUP(B207&amp;"; "&amp;H207&amp;", "&amp;M$172,'FE Intrants'!$G:$U,10,FALSE)),
F207*VLOOKUP(B207&amp;"; "&amp;H207&amp;", "&amp;I$172,'FE Intrants'!$G:$U,10,FALSE))</f>
        <v>0</v>
      </c>
      <c r="W207" s="567">
        <f>IFERROR(F207*SUM((VLOOKUP(B207&amp;"; "&amp;H207&amp;", "&amp;I$172,'FE Intrants'!$G:$U,11,FALSE)+VLOOKUP(B207&amp;"; "&amp;H207&amp;", "&amp;I$172,'FE Intrants'!$G:$U,12,FALSE)),
(VLOOKUP(B207&amp;"; "&amp;H207&amp;", "&amp;J$172,'FE Intrants'!$G:$U,11,FALSE)+VLOOKUP(B207&amp;"; "&amp;H207&amp;", "&amp;J$172,'FE Intrants'!$G:$U,12,FALSE)),
(VLOOKUP(B207&amp;"; "&amp;H207&amp;", "&amp;K$172,'FE Intrants'!$G:$U,11,FALSE)+VLOOKUP(B207&amp;"; "&amp;H207&amp;", "&amp;K$172,'FE Intrants'!$G:$U,12,FALSE)),
(VLOOKUP(B207&amp;"; "&amp;H207&amp;", "&amp;L$172,'FE Intrants'!$G:$U,11,FALSE)+VLOOKUP(B207&amp;"; "&amp;H207&amp;", "&amp;L$172,'FE Intrants'!$G:$U,12,FALSE)),
(VLOOKUP(B207&amp;"; "&amp;H207&amp;", "&amp;M$172,'FE Intrants'!$G:$U,11,FALSE)+VLOOKUP(B207&amp;"; "&amp;H207&amp;", "&amp;M$172,'FE Intrants'!$G:$U,12,FALSE))),
F207*VLOOKUP(B207&amp;"; "&amp;H207&amp;", "&amp;I$172,'FE Intrants'!$G:$U,11,FALSE)+VLOOKUP(B207&amp;"; "&amp;H207&amp;", "&amp;I$172,'FE Intrants'!$G:$U,12,FALSE))</f>
        <v>0</v>
      </c>
      <c r="X207" s="567">
        <f>IFERROR(F207*SUM((VLOOKUP(B207&amp;"; "&amp;H207&amp;", "&amp;I$172,'FE Intrants'!$G:$U,13,FALSE)),
VLOOKUP(B207&amp;"; "&amp;H207&amp;", "&amp;J$172,'FE Intrants'!$G:$U,13,FALSE),
VLOOKUP(B207&amp;"; "&amp;H207&amp;", "&amp;K$172,'FE Intrants'!$G:$U,13,FALSE),
VLOOKUP(B207&amp;"; "&amp;H207&amp;", "&amp;L$172,'FE Intrants'!$G:$U,13,FALSE),
VLOOKUP(B207&amp;"; "&amp;H207&amp;", "&amp;M$172,'FE Intrants'!$G:$U,13,FALSE)),
F207*VLOOKUP(B207&amp;"; "&amp;H207&amp;", "&amp;I$172,'FE Intrants'!$G:$U,13,FALSE))</f>
        <v>0</v>
      </c>
      <c r="Y207" s="567">
        <f>IFERROR(F207*SUM((VLOOKUP(B207&amp;"; "&amp;H207&amp;", "&amp;I$172,'FE Intrants'!$G:$U,14,FALSE)),
VLOOKUP(B207&amp;"; "&amp;H207&amp;", "&amp;J$172,'FE Intrants'!$G:$U,14,FALSE),
VLOOKUP(B207&amp;"; "&amp;H207&amp;", "&amp;K$172,'FE Intrants'!$G:$U,14,FALSE),
VLOOKUP(B207&amp;"; "&amp;H207&amp;", "&amp;L$172,'FE Intrants'!$G:$U,14,FALSE),
VLOOKUP(B207&amp;"; "&amp;H207&amp;", "&amp;M$172,'FE Intrants'!$G:$U,14,FALSE)),
F207*VLOOKUP(B207&amp;"; "&amp;H207&amp;", "&amp;I$172,'FE Intrants'!$G:$U,14,FALSE))</f>
        <v>0</v>
      </c>
      <c r="Z207" s="569">
        <f t="shared" si="11"/>
        <v>0</v>
      </c>
      <c r="AA207" s="592">
        <f>IFERROR(F207*SUM((VLOOKUP(B207&amp;"; "&amp;H207&amp;", "&amp;I$172,'FE Intrants'!$G:$U,15,FALSE)),
VLOOKUP(B207&amp;"; "&amp;H207&amp;", "&amp;J$172,'FE Intrants'!$G:$U,15,FALSE),
VLOOKUP(B207&amp;"; "&amp;H207&amp;", "&amp;K$172,'FE Intrants'!$G:$U,15,FALSE),
VLOOKUP(B207&amp;"; "&amp;H207&amp;", "&amp;L$172,'FE Intrants'!$G:$U,15,FALSE),
VLOOKUP(B207&amp;"; "&amp;H207&amp;", "&amp;M$172,'FE Intrants'!$G:$U,15,FALSE)),
F207*VLOOKUP(B207&amp;"; "&amp;H207&amp;", "&amp;I$172,'FE Intrants'!$G:$U,15,FALSE))</f>
        <v>0</v>
      </c>
      <c r="AC207" s="2140">
        <f>IF($R207&lt;&gt;"votre valeur :",IF(ISNA(VLOOKUP($R207,Utilitaires!$N$566:$O$571,2,FALSE)),,VLOOKUP($R207,Utilitaires!$N$566:$O$571,2,FALSE)),$S207)</f>
        <v>0</v>
      </c>
      <c r="AD207" s="1133">
        <f>SQRT(SUMSQ(AC207,VLOOKUP($B207&amp;"; "&amp;$H207&amp;", "&amp;$I$172,'FE Intrants'!G:U,7,FALSE)))</f>
        <v>0.25</v>
      </c>
    </row>
    <row r="208" spans="2:30" s="114" customFormat="1" ht="13" hidden="1" outlineLevel="1">
      <c r="B208" s="143"/>
      <c r="C208" s="144"/>
      <c r="D208" s="213"/>
      <c r="E208" s="213"/>
      <c r="F208" s="213"/>
      <c r="G208" s="225"/>
      <c r="H208" s="2118"/>
      <c r="I208" s="213"/>
      <c r="J208" s="213"/>
      <c r="K208" s="213"/>
      <c r="L208" s="213"/>
      <c r="M208" s="213"/>
      <c r="N208" s="1219"/>
      <c r="Q208" s="320"/>
      <c r="R208" s="213"/>
      <c r="S208" s="822"/>
      <c r="T208" s="152"/>
      <c r="V208" s="566"/>
      <c r="W208" s="567"/>
      <c r="X208" s="567"/>
      <c r="Y208" s="567"/>
      <c r="Z208" s="569"/>
      <c r="AA208" s="592"/>
      <c r="AC208" s="2140"/>
      <c r="AD208" s="1133"/>
    </row>
    <row r="209" spans="2:30" s="114" customFormat="1" ht="13" hidden="1" outlineLevel="1">
      <c r="B209" s="1005" t="s">
        <v>4141</v>
      </c>
      <c r="C209" s="144"/>
      <c r="D209" s="213"/>
      <c r="E209" s="213"/>
      <c r="F209" s="213"/>
      <c r="G209" s="225"/>
      <c r="H209" s="2118"/>
      <c r="I209" s="213"/>
      <c r="J209" s="213"/>
      <c r="K209" s="213"/>
      <c r="L209" s="213"/>
      <c r="M209" s="213"/>
      <c r="N209" s="1219"/>
      <c r="Q209" s="320"/>
      <c r="R209" s="213"/>
      <c r="S209" s="822"/>
      <c r="T209" s="152"/>
      <c r="V209" s="566"/>
      <c r="W209" s="567"/>
      <c r="X209" s="567"/>
      <c r="Y209" s="567"/>
      <c r="Z209" s="569"/>
      <c r="AA209" s="592"/>
      <c r="AC209" s="2140"/>
      <c r="AD209" s="1133"/>
    </row>
    <row r="210" spans="2:30" s="114" customFormat="1" ht="13" hidden="1" outlineLevel="1">
      <c r="B210" s="143" t="s">
        <v>4142</v>
      </c>
      <c r="C210" s="144"/>
      <c r="D210" s="213">
        <f>N210</f>
        <v>0</v>
      </c>
      <c r="E210" s="213"/>
      <c r="F210" s="117"/>
      <c r="G210" s="225"/>
      <c r="H210" s="1214" t="str">
        <f>VLOOKUP(B210,'FE Intrants'!F:U,5,FALSE)</f>
        <v>kgCO2e/unité</v>
      </c>
      <c r="I210" s="213">
        <f>VLOOKUP($B210&amp;"; "&amp;$H210&amp;", "&amp;$I$172,'FE Intrants'!$G:$U,9,FALSE)*$F210</f>
        <v>0</v>
      </c>
      <c r="J210" s="213">
        <f>IF(ISNA(VLOOKUP($B210&amp;"; "&amp;$H210&amp;", "&amp;$J$172,'FE Intrants'!$G:$U,9,FALSE)),0,VLOOKUP($B210&amp;"; "&amp;$H210&amp;", "&amp;$J$172,'FE Intrants'!$G:$U,9,FALSE)*$F210)</f>
        <v>0</v>
      </c>
      <c r="K210" s="213">
        <f>IF(ISNA(VLOOKUP($B210&amp;"; "&amp;$H210&amp;", "&amp;$K$172,'FE Intrants'!$G:$U,9,FALSE)),0,VLOOKUP($B210&amp;"; "&amp;$H210&amp;", "&amp;$K$172,'FE Intrants'!$G:$U,9,FALSE)*$F210)</f>
        <v>0</v>
      </c>
      <c r="L210" s="213">
        <f>IF(ISNA(VLOOKUP($B210&amp;"; "&amp;$H210&amp;", "&amp;$L$172,'FE Intrants'!$G:$U,9,FALSE)),0,VLOOKUP($B210&amp;"; "&amp;$H210&amp;", "&amp;$L$172,'FE Intrants'!$G:$U,9,FALSE)*$F210)</f>
        <v>0</v>
      </c>
      <c r="M210" s="213">
        <f>IF(ISNA(VLOOKUP($B210&amp;"; "&amp;$H210&amp;", "&amp;$M$172,'FE Intrants'!$G:$U,9,FALSE)),0,VLOOKUP($B210&amp;"; "&amp;$H210&amp;", "&amp;$M$172,'FE Intrants'!$G:$U,9,FALSE)*$F210)</f>
        <v>0</v>
      </c>
      <c r="N210" s="1219">
        <f t="shared" si="13"/>
        <v>0</v>
      </c>
      <c r="Q210" s="320">
        <f t="shared" si="12"/>
        <v>0</v>
      </c>
      <c r="R210" s="1019"/>
      <c r="S210" s="822"/>
      <c r="T210" s="152">
        <f t="shared" si="14"/>
        <v>0</v>
      </c>
      <c r="V210" s="566">
        <f>IFERROR(F210*SUM((VLOOKUP(B210&amp;"; "&amp;H210&amp;", "&amp;I$172,'FE Intrants'!$G:$U,10,FALSE)),
VLOOKUP(B210&amp;"; "&amp;H210&amp;", "&amp;J$172,'FE Intrants'!$G:$U,10,FALSE),
VLOOKUP(B210&amp;"; "&amp;H210&amp;", "&amp;K$172,'FE Intrants'!$G:$U,10,FALSE),
VLOOKUP(B210&amp;"; "&amp;H210&amp;", "&amp;L$172,'FE Intrants'!$G:$U,10,FALSE),
VLOOKUP(B210&amp;"; "&amp;H210&amp;", "&amp;M$172,'FE Intrants'!$G:$U,10,FALSE)),
F210*VLOOKUP(B210&amp;"; "&amp;H210&amp;", "&amp;I$172,'FE Intrants'!$G:$U,10,FALSE))</f>
        <v>0</v>
      </c>
      <c r="W210" s="567">
        <f>IFERROR(F210*SUM((VLOOKUP(B210&amp;"; "&amp;H210&amp;", "&amp;I$172,'FE Intrants'!$G:$U,11,FALSE)+VLOOKUP(B210&amp;"; "&amp;H210&amp;", "&amp;I$172,'FE Intrants'!$G:$U,12,FALSE)),
(VLOOKUP(B210&amp;"; "&amp;H210&amp;", "&amp;J$172,'FE Intrants'!$G:$U,11,FALSE)+VLOOKUP(B210&amp;"; "&amp;H210&amp;", "&amp;J$172,'FE Intrants'!$G:$U,12,FALSE)),
(VLOOKUP(B210&amp;"; "&amp;H210&amp;", "&amp;K$172,'FE Intrants'!$G:$U,11,FALSE)+VLOOKUP(B210&amp;"; "&amp;H210&amp;", "&amp;K$172,'FE Intrants'!$G:$U,12,FALSE)),
(VLOOKUP(B210&amp;"; "&amp;H210&amp;", "&amp;L$172,'FE Intrants'!$G:$U,11,FALSE)+VLOOKUP(B210&amp;"; "&amp;H210&amp;", "&amp;L$172,'FE Intrants'!$G:$U,12,FALSE)),
(VLOOKUP(B210&amp;"; "&amp;H210&amp;", "&amp;M$172,'FE Intrants'!$G:$U,11,FALSE)+VLOOKUP(B210&amp;"; "&amp;H210&amp;", "&amp;M$172,'FE Intrants'!$G:$U,12,FALSE))),
F210*VLOOKUP(B210&amp;"; "&amp;H210&amp;", "&amp;I$172,'FE Intrants'!$G:$U,11,FALSE)+VLOOKUP(B210&amp;"; "&amp;H210&amp;", "&amp;I$172,'FE Intrants'!$G:$U,12,FALSE))</f>
        <v>0</v>
      </c>
      <c r="X210" s="567">
        <f>IFERROR(F210*SUM((VLOOKUP(B210&amp;"; "&amp;H210&amp;", "&amp;I$172,'FE Intrants'!$G:$U,13,FALSE)),
VLOOKUP(B210&amp;"; "&amp;H210&amp;", "&amp;J$172,'FE Intrants'!$G:$U,13,FALSE),
VLOOKUP(B210&amp;"; "&amp;H210&amp;", "&amp;K$172,'FE Intrants'!$G:$U,13,FALSE),
VLOOKUP(B210&amp;"; "&amp;H210&amp;", "&amp;L$172,'FE Intrants'!$G:$U,13,FALSE),
VLOOKUP(B210&amp;"; "&amp;H210&amp;", "&amp;M$172,'FE Intrants'!$G:$U,13,FALSE)),
F210*VLOOKUP(B210&amp;"; "&amp;H210&amp;", "&amp;I$172,'FE Intrants'!$G:$U,13,FALSE))</f>
        <v>0</v>
      </c>
      <c r="Y210" s="567">
        <f>IFERROR(F210*SUM((VLOOKUP(B210&amp;"; "&amp;H210&amp;", "&amp;I$172,'FE Intrants'!$G:$U,14,FALSE)),
VLOOKUP(B210&amp;"; "&amp;H210&amp;", "&amp;J$172,'FE Intrants'!$G:$U,14,FALSE),
VLOOKUP(B210&amp;"; "&amp;H210&amp;", "&amp;K$172,'FE Intrants'!$G:$U,14,FALSE),
VLOOKUP(B210&amp;"; "&amp;H210&amp;", "&amp;L$172,'FE Intrants'!$G:$U,14,FALSE),
VLOOKUP(B210&amp;"; "&amp;H210&amp;", "&amp;M$172,'FE Intrants'!$G:$U,14,FALSE)),
F210*VLOOKUP(B210&amp;"; "&amp;H210&amp;", "&amp;I$172,'FE Intrants'!$G:$U,14,FALSE))</f>
        <v>0</v>
      </c>
      <c r="Z210" s="569">
        <f t="shared" si="11"/>
        <v>0</v>
      </c>
      <c r="AA210" s="592">
        <f>IFERROR(F210*SUM((VLOOKUP(B210&amp;"; "&amp;H210&amp;", "&amp;I$172,'FE Intrants'!$G:$U,15,FALSE)),
VLOOKUP(B210&amp;"; "&amp;H210&amp;", "&amp;J$172,'FE Intrants'!$G:$U,15,FALSE),
VLOOKUP(B210&amp;"; "&amp;H210&amp;", "&amp;K$172,'FE Intrants'!$G:$U,15,FALSE),
VLOOKUP(B210&amp;"; "&amp;H210&amp;", "&amp;L$172,'FE Intrants'!$G:$U,15,FALSE),
VLOOKUP(B210&amp;"; "&amp;H210&amp;", "&amp;M$172,'FE Intrants'!$G:$U,15,FALSE)),
F210*VLOOKUP(B210&amp;"; "&amp;H210&amp;", "&amp;I$172,'FE Intrants'!$G:$U,15,FALSE))</f>
        <v>0</v>
      </c>
      <c r="AC210" s="2140">
        <f>IF($R210&lt;&gt;"votre valeur :",IF(ISNA(VLOOKUP($R210,Utilitaires!$N$566:$O$571,2,FALSE)),,VLOOKUP($R210,Utilitaires!$N$566:$O$571,2,FALSE)),$S210)</f>
        <v>0</v>
      </c>
      <c r="AD210" s="1133">
        <f>SQRT(SUMSQ(AC210,VLOOKUP($B210&amp;"; "&amp;$H210&amp;", "&amp;$I$172,'FE Intrants'!G:U,7,FALSE)))</f>
        <v>0.15</v>
      </c>
    </row>
    <row r="211" spans="2:30" s="114" customFormat="1" ht="13" hidden="1" outlineLevel="1">
      <c r="B211" s="143" t="s">
        <v>4143</v>
      </c>
      <c r="C211" s="144"/>
      <c r="D211" s="213">
        <f>N211</f>
        <v>0</v>
      </c>
      <c r="E211" s="213"/>
      <c r="F211" s="120"/>
      <c r="G211" s="225"/>
      <c r="H211" s="1215" t="str">
        <f>VLOOKUP(B211,'FE Intrants'!F:U,5,FALSE)</f>
        <v>kgCO2e/unité</v>
      </c>
      <c r="I211" s="213">
        <f>VLOOKUP($B211&amp;"; "&amp;$H211&amp;", "&amp;$I$172,'FE Intrants'!$G:$U,9,FALSE)*$F211</f>
        <v>0</v>
      </c>
      <c r="J211" s="213">
        <f>IF(ISNA(VLOOKUP($B211&amp;"; "&amp;$H211&amp;", "&amp;$J$172,'FE Intrants'!$G:$U,9,FALSE)),0,VLOOKUP($B211&amp;"; "&amp;$H211&amp;", "&amp;$J$172,'FE Intrants'!$G:$U,9,FALSE)*$F211)</f>
        <v>0</v>
      </c>
      <c r="K211" s="213">
        <f>IF(ISNA(VLOOKUP($B211&amp;"; "&amp;$H211&amp;", "&amp;$K$172,'FE Intrants'!$G:$U,9,FALSE)),0,VLOOKUP($B211&amp;"; "&amp;$H211&amp;", "&amp;$K$172,'FE Intrants'!$G:$U,9,FALSE)*$F211)</f>
        <v>0</v>
      </c>
      <c r="L211" s="213">
        <f>IF(ISNA(VLOOKUP($B211&amp;"; "&amp;$H211&amp;", "&amp;$L$172,'FE Intrants'!$G:$U,9,FALSE)),0,VLOOKUP($B211&amp;"; "&amp;$H211&amp;", "&amp;$L$172,'FE Intrants'!$G:$U,9,FALSE)*$F211)</f>
        <v>0</v>
      </c>
      <c r="M211" s="213">
        <f>IF(ISNA(VLOOKUP($B211&amp;"; "&amp;$H211&amp;", "&amp;$M$172,'FE Intrants'!$G:$U,9,FALSE)),0,VLOOKUP($B211&amp;"; "&amp;$H211&amp;", "&amp;$M$172,'FE Intrants'!$G:$U,9,FALSE)*$F211)</f>
        <v>0</v>
      </c>
      <c r="N211" s="1219">
        <f t="shared" si="13"/>
        <v>0</v>
      </c>
      <c r="Q211" s="320">
        <f t="shared" si="12"/>
        <v>0</v>
      </c>
      <c r="R211" s="1019"/>
      <c r="S211" s="822"/>
      <c r="T211" s="152">
        <f t="shared" si="14"/>
        <v>0</v>
      </c>
      <c r="V211" s="566">
        <f>IFERROR(F211*SUM((VLOOKUP(B211&amp;"; "&amp;H211&amp;", "&amp;I$172,'FE Intrants'!$G:$U,10,FALSE)),
VLOOKUP(B211&amp;"; "&amp;H211&amp;", "&amp;J$172,'FE Intrants'!$G:$U,10,FALSE),
VLOOKUP(B211&amp;"; "&amp;H211&amp;", "&amp;K$172,'FE Intrants'!$G:$U,10,FALSE),
VLOOKUP(B211&amp;"; "&amp;H211&amp;", "&amp;L$172,'FE Intrants'!$G:$U,10,FALSE),
VLOOKUP(B211&amp;"; "&amp;H211&amp;", "&amp;M$172,'FE Intrants'!$G:$U,10,FALSE)),
F211*VLOOKUP(B211&amp;"; "&amp;H211&amp;", "&amp;I$172,'FE Intrants'!$G:$U,10,FALSE))</f>
        <v>0</v>
      </c>
      <c r="W211" s="567">
        <f>IFERROR(F211*SUM((VLOOKUP(B211&amp;"; "&amp;H211&amp;", "&amp;I$172,'FE Intrants'!$G:$U,11,FALSE)+VLOOKUP(B211&amp;"; "&amp;H211&amp;", "&amp;I$172,'FE Intrants'!$G:$U,12,FALSE)),
(VLOOKUP(B211&amp;"; "&amp;H211&amp;", "&amp;J$172,'FE Intrants'!$G:$U,11,FALSE)+VLOOKUP(B211&amp;"; "&amp;H211&amp;", "&amp;J$172,'FE Intrants'!$G:$U,12,FALSE)),
(VLOOKUP(B211&amp;"; "&amp;H211&amp;", "&amp;K$172,'FE Intrants'!$G:$U,11,FALSE)+VLOOKUP(B211&amp;"; "&amp;H211&amp;", "&amp;K$172,'FE Intrants'!$G:$U,12,FALSE)),
(VLOOKUP(B211&amp;"; "&amp;H211&amp;", "&amp;L$172,'FE Intrants'!$G:$U,11,FALSE)+VLOOKUP(B211&amp;"; "&amp;H211&amp;", "&amp;L$172,'FE Intrants'!$G:$U,12,FALSE)),
(VLOOKUP(B211&amp;"; "&amp;H211&amp;", "&amp;M$172,'FE Intrants'!$G:$U,11,FALSE)+VLOOKUP(B211&amp;"; "&amp;H211&amp;", "&amp;M$172,'FE Intrants'!$G:$U,12,FALSE))),
F211*VLOOKUP(B211&amp;"; "&amp;H211&amp;", "&amp;I$172,'FE Intrants'!$G:$U,11,FALSE)+VLOOKUP(B211&amp;"; "&amp;H211&amp;", "&amp;I$172,'FE Intrants'!$G:$U,12,FALSE))</f>
        <v>0</v>
      </c>
      <c r="X211" s="567">
        <f>IFERROR(F211*SUM((VLOOKUP(B211&amp;"; "&amp;H211&amp;", "&amp;I$172,'FE Intrants'!$G:$U,13,FALSE)),
VLOOKUP(B211&amp;"; "&amp;H211&amp;", "&amp;J$172,'FE Intrants'!$G:$U,13,FALSE),
VLOOKUP(B211&amp;"; "&amp;H211&amp;", "&amp;K$172,'FE Intrants'!$G:$U,13,FALSE),
VLOOKUP(B211&amp;"; "&amp;H211&amp;", "&amp;L$172,'FE Intrants'!$G:$U,13,FALSE),
VLOOKUP(B211&amp;"; "&amp;H211&amp;", "&amp;M$172,'FE Intrants'!$G:$U,13,FALSE)),
F211*VLOOKUP(B211&amp;"; "&amp;H211&amp;", "&amp;I$172,'FE Intrants'!$G:$U,13,FALSE))</f>
        <v>0</v>
      </c>
      <c r="Y211" s="567">
        <f>IFERROR(F211*SUM((VLOOKUP(B211&amp;"; "&amp;H211&amp;", "&amp;I$172,'FE Intrants'!$G:$U,14,FALSE)),
VLOOKUP(B211&amp;"; "&amp;H211&amp;", "&amp;J$172,'FE Intrants'!$G:$U,14,FALSE),
VLOOKUP(B211&amp;"; "&amp;H211&amp;", "&amp;K$172,'FE Intrants'!$G:$U,14,FALSE),
VLOOKUP(B211&amp;"; "&amp;H211&amp;", "&amp;L$172,'FE Intrants'!$G:$U,14,FALSE),
VLOOKUP(B211&amp;"; "&amp;H211&amp;", "&amp;M$172,'FE Intrants'!$G:$U,14,FALSE)),
F211*VLOOKUP(B211&amp;"; "&amp;H211&amp;", "&amp;I$172,'FE Intrants'!$G:$U,14,FALSE))</f>
        <v>0</v>
      </c>
      <c r="Z211" s="569">
        <f t="shared" si="11"/>
        <v>0</v>
      </c>
      <c r="AA211" s="592">
        <f>IFERROR(F211*SUM((VLOOKUP(B211&amp;"; "&amp;H211&amp;", "&amp;I$172,'FE Intrants'!$G:$U,15,FALSE)),
VLOOKUP(B211&amp;"; "&amp;H211&amp;", "&amp;J$172,'FE Intrants'!$G:$U,15,FALSE),
VLOOKUP(B211&amp;"; "&amp;H211&amp;", "&amp;K$172,'FE Intrants'!$G:$U,15,FALSE),
VLOOKUP(B211&amp;"; "&amp;H211&amp;", "&amp;L$172,'FE Intrants'!$G:$U,15,FALSE),
VLOOKUP(B211&amp;"; "&amp;H211&amp;", "&amp;M$172,'FE Intrants'!$G:$U,15,FALSE)),
F211*VLOOKUP(B211&amp;"; "&amp;H211&amp;", "&amp;I$172,'FE Intrants'!$G:$U,15,FALSE))</f>
        <v>0</v>
      </c>
      <c r="AC211" s="2140">
        <f>IF($R211&lt;&gt;"votre valeur :",IF(ISNA(VLOOKUP($R211,Utilitaires!$N$566:$O$571,2,FALSE)),,VLOOKUP($R211,Utilitaires!$N$566:$O$571,2,FALSE)),$S211)</f>
        <v>0</v>
      </c>
      <c r="AD211" s="1133">
        <f>SQRT(SUMSQ(AC211,VLOOKUP($B211&amp;"; "&amp;$H211&amp;", "&amp;$I$172,'FE Intrants'!G:U,7,FALSE)))</f>
        <v>0.6</v>
      </c>
    </row>
    <row r="212" spans="2:30" s="114" customFormat="1" ht="13" hidden="1" outlineLevel="1">
      <c r="B212" s="143" t="s">
        <v>4144</v>
      </c>
      <c r="C212" s="144"/>
      <c r="D212" s="213">
        <f>N212</f>
        <v>0</v>
      </c>
      <c r="E212" s="213"/>
      <c r="F212" s="123"/>
      <c r="G212" s="225"/>
      <c r="H212" s="1216" t="str">
        <f>VLOOKUP(B212,'FE Intrants'!F:U,5,FALSE)</f>
        <v>kgCO2e/unité</v>
      </c>
      <c r="I212" s="213">
        <f>VLOOKUP($B212&amp;"; "&amp;$H212&amp;", "&amp;$I$172,'FE Intrants'!$G:$U,9,FALSE)*$F212</f>
        <v>0</v>
      </c>
      <c r="J212" s="213">
        <f>IF(ISNA(VLOOKUP($B212&amp;"; "&amp;$H212&amp;", "&amp;$J$172,'FE Intrants'!$G:$U,9,FALSE)),0,VLOOKUP($B212&amp;"; "&amp;$H212&amp;", "&amp;$J$172,'FE Intrants'!$G:$U,9,FALSE)*$F212)</f>
        <v>0</v>
      </c>
      <c r="K212" s="213">
        <f>IF(ISNA(VLOOKUP($B212&amp;"; "&amp;$H212&amp;", "&amp;$K$172,'FE Intrants'!$G:$U,9,FALSE)),0,VLOOKUP($B212&amp;"; "&amp;$H212&amp;", "&amp;$K$172,'FE Intrants'!$G:$U,9,FALSE)*$F212)</f>
        <v>0</v>
      </c>
      <c r="L212" s="213">
        <f>IF(ISNA(VLOOKUP($B212&amp;"; "&amp;$H212&amp;", "&amp;$L$172,'FE Intrants'!$G:$U,9,FALSE)),0,VLOOKUP($B212&amp;"; "&amp;$H212&amp;", "&amp;$L$172,'FE Intrants'!$G:$U,9,FALSE)*$F212)</f>
        <v>0</v>
      </c>
      <c r="M212" s="213">
        <f>IF(ISNA(VLOOKUP($B212&amp;"; "&amp;$H212&amp;", "&amp;$M$172,'FE Intrants'!$G:$U,9,FALSE)),0,VLOOKUP($B212&amp;"; "&amp;$H212&amp;", "&amp;$M$172,'FE Intrants'!$G:$U,9,FALSE)*$F212)</f>
        <v>0</v>
      </c>
      <c r="N212" s="1219">
        <f t="shared" si="13"/>
        <v>0</v>
      </c>
      <c r="Q212" s="320">
        <f t="shared" si="12"/>
        <v>0</v>
      </c>
      <c r="R212" s="1019"/>
      <c r="S212" s="822"/>
      <c r="T212" s="152">
        <f t="shared" si="14"/>
        <v>0</v>
      </c>
      <c r="V212" s="566">
        <f>IFERROR(F212*SUM((VLOOKUP(B212&amp;"; "&amp;H212&amp;", "&amp;I$172,'FE Intrants'!$G:$U,10,FALSE)),
VLOOKUP(B212&amp;"; "&amp;H212&amp;", "&amp;J$172,'FE Intrants'!$G:$U,10,FALSE),
VLOOKUP(B212&amp;"; "&amp;H212&amp;", "&amp;K$172,'FE Intrants'!$G:$U,10,FALSE),
VLOOKUP(B212&amp;"; "&amp;H212&amp;", "&amp;L$172,'FE Intrants'!$G:$U,10,FALSE),
VLOOKUP(B212&amp;"; "&amp;H212&amp;", "&amp;M$172,'FE Intrants'!$G:$U,10,FALSE)),
F212*VLOOKUP(B212&amp;"; "&amp;H212&amp;", "&amp;I$172,'FE Intrants'!$G:$U,10,FALSE))</f>
        <v>0</v>
      </c>
      <c r="W212" s="567">
        <f>IFERROR(F212*SUM((VLOOKUP(B212&amp;"; "&amp;H212&amp;", "&amp;I$172,'FE Intrants'!$G:$U,11,FALSE)+VLOOKUP(B212&amp;"; "&amp;H212&amp;", "&amp;I$172,'FE Intrants'!$G:$U,12,FALSE)),
(VLOOKUP(B212&amp;"; "&amp;H212&amp;", "&amp;J$172,'FE Intrants'!$G:$U,11,FALSE)+VLOOKUP(B212&amp;"; "&amp;H212&amp;", "&amp;J$172,'FE Intrants'!$G:$U,12,FALSE)),
(VLOOKUP(B212&amp;"; "&amp;H212&amp;", "&amp;K$172,'FE Intrants'!$G:$U,11,FALSE)+VLOOKUP(B212&amp;"; "&amp;H212&amp;", "&amp;K$172,'FE Intrants'!$G:$U,12,FALSE)),
(VLOOKUP(B212&amp;"; "&amp;H212&amp;", "&amp;L$172,'FE Intrants'!$G:$U,11,FALSE)+VLOOKUP(B212&amp;"; "&amp;H212&amp;", "&amp;L$172,'FE Intrants'!$G:$U,12,FALSE)),
(VLOOKUP(B212&amp;"; "&amp;H212&amp;", "&amp;M$172,'FE Intrants'!$G:$U,11,FALSE)+VLOOKUP(B212&amp;"; "&amp;H212&amp;", "&amp;M$172,'FE Intrants'!$G:$U,12,FALSE))),
F212*VLOOKUP(B212&amp;"; "&amp;H212&amp;", "&amp;I$172,'FE Intrants'!$G:$U,11,FALSE)+VLOOKUP(B212&amp;"; "&amp;H212&amp;", "&amp;I$172,'FE Intrants'!$G:$U,12,FALSE))</f>
        <v>0</v>
      </c>
      <c r="X212" s="567">
        <f>IFERROR(F212*SUM((VLOOKUP(B212&amp;"; "&amp;H212&amp;", "&amp;I$172,'FE Intrants'!$G:$U,13,FALSE)),
VLOOKUP(B212&amp;"; "&amp;H212&amp;", "&amp;J$172,'FE Intrants'!$G:$U,13,FALSE),
VLOOKUP(B212&amp;"; "&amp;H212&amp;", "&amp;K$172,'FE Intrants'!$G:$U,13,FALSE),
VLOOKUP(B212&amp;"; "&amp;H212&amp;", "&amp;L$172,'FE Intrants'!$G:$U,13,FALSE),
VLOOKUP(B212&amp;"; "&amp;H212&amp;", "&amp;M$172,'FE Intrants'!$G:$U,13,FALSE)),
F212*VLOOKUP(B212&amp;"; "&amp;H212&amp;", "&amp;I$172,'FE Intrants'!$G:$U,13,FALSE))</f>
        <v>0</v>
      </c>
      <c r="Y212" s="567">
        <f>IFERROR(F212*SUM((VLOOKUP(B212&amp;"; "&amp;H212&amp;", "&amp;I$172,'FE Intrants'!$G:$U,14,FALSE)),
VLOOKUP(B212&amp;"; "&amp;H212&amp;", "&amp;J$172,'FE Intrants'!$G:$U,14,FALSE),
VLOOKUP(B212&amp;"; "&amp;H212&amp;", "&amp;K$172,'FE Intrants'!$G:$U,14,FALSE),
VLOOKUP(B212&amp;"; "&amp;H212&amp;", "&amp;L$172,'FE Intrants'!$G:$U,14,FALSE),
VLOOKUP(B212&amp;"; "&amp;H212&amp;", "&amp;M$172,'FE Intrants'!$G:$U,14,FALSE)),
F212*VLOOKUP(B212&amp;"; "&amp;H212&amp;", "&amp;I$172,'FE Intrants'!$G:$U,14,FALSE))</f>
        <v>0</v>
      </c>
      <c r="Z212" s="569">
        <f t="shared" si="11"/>
        <v>0</v>
      </c>
      <c r="AA212" s="592">
        <f>IFERROR(F212*SUM((VLOOKUP(B212&amp;"; "&amp;H212&amp;", "&amp;I$172,'FE Intrants'!$G:$U,15,FALSE)),
VLOOKUP(B212&amp;"; "&amp;H212&amp;", "&amp;J$172,'FE Intrants'!$G:$U,15,FALSE),
VLOOKUP(B212&amp;"; "&amp;H212&amp;", "&amp;K$172,'FE Intrants'!$G:$U,15,FALSE),
VLOOKUP(B212&amp;"; "&amp;H212&amp;", "&amp;L$172,'FE Intrants'!$G:$U,15,FALSE),
VLOOKUP(B212&amp;"; "&amp;H212&amp;", "&amp;M$172,'FE Intrants'!$G:$U,15,FALSE)),
F212*VLOOKUP(B212&amp;"; "&amp;H212&amp;", "&amp;I$172,'FE Intrants'!$G:$U,15,FALSE))</f>
        <v>0</v>
      </c>
      <c r="AC212" s="2140">
        <f>IF($R212&lt;&gt;"votre valeur :",IF(ISNA(VLOOKUP($R212,Utilitaires!$N$566:$O$571,2,FALSE)),,VLOOKUP($R212,Utilitaires!$N$566:$O$571,2,FALSE)),$S212)</f>
        <v>0</v>
      </c>
      <c r="AD212" s="1133">
        <f>SQRT(SUMSQ(AC212,VLOOKUP($B212&amp;"; "&amp;$H212&amp;", "&amp;$I$172,'FE Intrants'!G:U,7,FALSE)))</f>
        <v>0.7</v>
      </c>
    </row>
    <row r="213" spans="2:30" s="114" customFormat="1" ht="13" hidden="1" outlineLevel="1">
      <c r="B213" s="143"/>
      <c r="C213" s="144"/>
      <c r="D213" s="213"/>
      <c r="E213" s="213"/>
      <c r="F213" s="213"/>
      <c r="G213" s="225"/>
      <c r="H213" s="2118"/>
      <c r="I213" s="213"/>
      <c r="J213" s="213"/>
      <c r="K213" s="213"/>
      <c r="L213" s="213"/>
      <c r="M213" s="213"/>
      <c r="N213" s="1219"/>
      <c r="Q213" s="320"/>
      <c r="R213" s="213"/>
      <c r="S213" s="822"/>
      <c r="T213" s="152"/>
      <c r="V213" s="566"/>
      <c r="W213" s="567"/>
      <c r="X213" s="567"/>
      <c r="Y213" s="567"/>
      <c r="Z213" s="569"/>
      <c r="AA213" s="592"/>
      <c r="AC213" s="2140"/>
      <c r="AD213" s="1133"/>
    </row>
    <row r="214" spans="2:30" s="114" customFormat="1" ht="13" hidden="1" outlineLevel="1">
      <c r="B214" s="334" t="s">
        <v>4080</v>
      </c>
      <c r="C214" s="144"/>
      <c r="D214" s="213"/>
      <c r="E214" s="213"/>
      <c r="F214" s="213"/>
      <c r="G214" s="225"/>
      <c r="H214" s="2118"/>
      <c r="I214" s="213"/>
      <c r="J214" s="213"/>
      <c r="K214" s="213"/>
      <c r="L214" s="213"/>
      <c r="M214" s="213"/>
      <c r="N214" s="1219"/>
      <c r="Q214" s="320"/>
      <c r="R214" s="213"/>
      <c r="S214" s="822"/>
      <c r="T214" s="152"/>
      <c r="V214" s="566"/>
      <c r="W214" s="567"/>
      <c r="X214" s="567"/>
      <c r="Y214" s="567"/>
      <c r="Z214" s="569"/>
      <c r="AA214" s="592"/>
      <c r="AC214" s="2140"/>
      <c r="AD214" s="1133"/>
    </row>
    <row r="215" spans="2:30" s="114" customFormat="1" ht="13" hidden="1" outlineLevel="1">
      <c r="B215" s="143" t="s">
        <v>4145</v>
      </c>
      <c r="C215" s="144"/>
      <c r="D215" s="213">
        <f>N215</f>
        <v>0</v>
      </c>
      <c r="E215" s="213"/>
      <c r="F215" s="117"/>
      <c r="G215" s="225"/>
      <c r="H215" s="1214" t="str">
        <f>VLOOKUP(B215,'FE Intrants'!F:U,5,FALSE)</f>
        <v>kgCO2e/unité</v>
      </c>
      <c r="I215" s="213">
        <f>VLOOKUP($B215&amp;"; "&amp;$H215&amp;", "&amp;$I$172,'FE Intrants'!$G:$U,9,FALSE)*$F215</f>
        <v>0</v>
      </c>
      <c r="J215" s="213">
        <f>IF(ISNA(VLOOKUP($B215&amp;"; "&amp;$H215&amp;", "&amp;$J$172,'FE Intrants'!$G:$U,9,FALSE)),0,VLOOKUP($B215&amp;"; "&amp;$H215&amp;", "&amp;$J$172,'FE Intrants'!$G:$U,9,FALSE)*$F215)</f>
        <v>0</v>
      </c>
      <c r="K215" s="213">
        <f>IF(ISNA(VLOOKUP($B215&amp;"; "&amp;$H215&amp;", "&amp;$K$172,'FE Intrants'!$G:$U,9,FALSE)),0,VLOOKUP($B215&amp;"; "&amp;$H215&amp;", "&amp;$K$172,'FE Intrants'!$G:$U,9,FALSE)*$F215)</f>
        <v>0</v>
      </c>
      <c r="L215" s="213">
        <f>IF(ISNA(VLOOKUP($B215&amp;"; "&amp;$H215&amp;", "&amp;$L$172,'FE Intrants'!$G:$U,9,FALSE)),0,VLOOKUP($B215&amp;"; "&amp;$H215&amp;", "&amp;$L$172,'FE Intrants'!$G:$U,9,FALSE)*$F215)</f>
        <v>0</v>
      </c>
      <c r="M215" s="213">
        <f>IF(ISNA(VLOOKUP($B215&amp;"; "&amp;$H215&amp;", "&amp;$M$172,'FE Intrants'!$G:$U,9,FALSE)),0,VLOOKUP($B215&amp;"; "&amp;$H215&amp;", "&amp;$M$172,'FE Intrants'!$G:$U,9,FALSE)*$F215)</f>
        <v>0</v>
      </c>
      <c r="N215" s="1219">
        <f t="shared" si="13"/>
        <v>0</v>
      </c>
      <c r="Q215" s="320">
        <f t="shared" si="12"/>
        <v>0</v>
      </c>
      <c r="R215" s="1019"/>
      <c r="S215" s="822"/>
      <c r="T215" s="152">
        <f t="shared" si="14"/>
        <v>0</v>
      </c>
      <c r="V215" s="566">
        <f>IFERROR(F215*SUM((VLOOKUP(B215&amp;"; "&amp;H215&amp;", "&amp;I$172,'FE Intrants'!$G:$U,10,FALSE)),
VLOOKUP(B215&amp;"; "&amp;H215&amp;", "&amp;J$172,'FE Intrants'!$G:$U,10,FALSE),
VLOOKUP(B215&amp;"; "&amp;H215&amp;", "&amp;K$172,'FE Intrants'!$G:$U,10,FALSE),
VLOOKUP(B215&amp;"; "&amp;H215&amp;", "&amp;L$172,'FE Intrants'!$G:$U,10,FALSE),
VLOOKUP(B215&amp;"; "&amp;H215&amp;", "&amp;M$172,'FE Intrants'!$G:$U,10,FALSE)),
F215*VLOOKUP(B215&amp;"; "&amp;H215&amp;", "&amp;I$172,'FE Intrants'!$G:$U,10,FALSE))</f>
        <v>0</v>
      </c>
      <c r="W215" s="567">
        <f>IFERROR(F215*SUM((VLOOKUP(B215&amp;"; "&amp;H215&amp;", "&amp;I$172,'FE Intrants'!$G:$U,11,FALSE)+VLOOKUP(B215&amp;"; "&amp;H215&amp;", "&amp;I$172,'FE Intrants'!$G:$U,12,FALSE)),
(VLOOKUP(B215&amp;"; "&amp;H215&amp;", "&amp;J$172,'FE Intrants'!$G:$U,11,FALSE)+VLOOKUP(B215&amp;"; "&amp;H215&amp;", "&amp;J$172,'FE Intrants'!$G:$U,12,FALSE)),
(VLOOKUP(B215&amp;"; "&amp;H215&amp;", "&amp;K$172,'FE Intrants'!$G:$U,11,FALSE)+VLOOKUP(B215&amp;"; "&amp;H215&amp;", "&amp;K$172,'FE Intrants'!$G:$U,12,FALSE)),
(VLOOKUP(B215&amp;"; "&amp;H215&amp;", "&amp;L$172,'FE Intrants'!$G:$U,11,FALSE)+VLOOKUP(B215&amp;"; "&amp;H215&amp;", "&amp;L$172,'FE Intrants'!$G:$U,12,FALSE)),
(VLOOKUP(B215&amp;"; "&amp;H215&amp;", "&amp;M$172,'FE Intrants'!$G:$U,11,FALSE)+VLOOKUP(B215&amp;"; "&amp;H215&amp;", "&amp;M$172,'FE Intrants'!$G:$U,12,FALSE))),
F215*VLOOKUP(B215&amp;"; "&amp;H215&amp;", "&amp;I$172,'FE Intrants'!$G:$U,11,FALSE)+VLOOKUP(B215&amp;"; "&amp;H215&amp;", "&amp;I$172,'FE Intrants'!$G:$U,12,FALSE))</f>
        <v>0</v>
      </c>
      <c r="X215" s="567">
        <f>IFERROR(F215*SUM((VLOOKUP(B215&amp;"; "&amp;H215&amp;", "&amp;I$172,'FE Intrants'!$G:$U,13,FALSE)),
VLOOKUP(B215&amp;"; "&amp;H215&amp;", "&amp;J$172,'FE Intrants'!$G:$U,13,FALSE),
VLOOKUP(B215&amp;"; "&amp;H215&amp;", "&amp;K$172,'FE Intrants'!$G:$U,13,FALSE),
VLOOKUP(B215&amp;"; "&amp;H215&amp;", "&amp;L$172,'FE Intrants'!$G:$U,13,FALSE),
VLOOKUP(B215&amp;"; "&amp;H215&amp;", "&amp;M$172,'FE Intrants'!$G:$U,13,FALSE)),
F215*VLOOKUP(B215&amp;"; "&amp;H215&amp;", "&amp;I$172,'FE Intrants'!$G:$U,13,FALSE))</f>
        <v>0</v>
      </c>
      <c r="Y215" s="567">
        <f>IFERROR(F215*SUM((VLOOKUP(B215&amp;"; "&amp;H215&amp;", "&amp;I$172,'FE Intrants'!$G:$U,14,FALSE)),
VLOOKUP(B215&amp;"; "&amp;H215&amp;", "&amp;J$172,'FE Intrants'!$G:$U,14,FALSE),
VLOOKUP(B215&amp;"; "&amp;H215&amp;", "&amp;K$172,'FE Intrants'!$G:$U,14,FALSE),
VLOOKUP(B215&amp;"; "&amp;H215&amp;", "&amp;L$172,'FE Intrants'!$G:$U,14,FALSE),
VLOOKUP(B215&amp;"; "&amp;H215&amp;", "&amp;M$172,'FE Intrants'!$G:$U,14,FALSE)),
F215*VLOOKUP(B215&amp;"; "&amp;H215&amp;", "&amp;I$172,'FE Intrants'!$G:$U,14,FALSE))</f>
        <v>0</v>
      </c>
      <c r="Z215" s="569">
        <f t="shared" si="11"/>
        <v>0</v>
      </c>
      <c r="AA215" s="592">
        <f>IFERROR(F215*SUM((VLOOKUP(B215&amp;"; "&amp;H215&amp;", "&amp;I$172,'FE Intrants'!$G:$U,15,FALSE)),
VLOOKUP(B215&amp;"; "&amp;H215&amp;", "&amp;J$172,'FE Intrants'!$G:$U,15,FALSE),
VLOOKUP(B215&amp;"; "&amp;H215&amp;", "&amp;K$172,'FE Intrants'!$G:$U,15,FALSE),
VLOOKUP(B215&amp;"; "&amp;H215&amp;", "&amp;L$172,'FE Intrants'!$G:$U,15,FALSE),
VLOOKUP(B215&amp;"; "&amp;H215&amp;", "&amp;M$172,'FE Intrants'!$G:$U,15,FALSE)),
F215*VLOOKUP(B215&amp;"; "&amp;H215&amp;", "&amp;I$172,'FE Intrants'!$G:$U,15,FALSE))</f>
        <v>0</v>
      </c>
      <c r="AC215" s="2140">
        <f>IF($R215&lt;&gt;"votre valeur :",IF(ISNA(VLOOKUP($R215,Utilitaires!$N$566:$O$571,2,FALSE)),,VLOOKUP($R215,Utilitaires!$N$566:$O$571,2,FALSE)),$S215)</f>
        <v>0</v>
      </c>
      <c r="AD215" s="1133">
        <f>SQRT(SUMSQ(AC215,VLOOKUP($B215&amp;"; "&amp;$H215&amp;", "&amp;$I$172,'FE Intrants'!G:U,7,FALSE)))</f>
        <v>0.3</v>
      </c>
    </row>
    <row r="216" spans="2:30" s="114" customFormat="1" ht="13" hidden="1" outlineLevel="1">
      <c r="B216" s="143" t="s">
        <v>4146</v>
      </c>
      <c r="C216" s="144"/>
      <c r="D216" s="213">
        <f>N216</f>
        <v>0</v>
      </c>
      <c r="E216" s="213"/>
      <c r="F216" s="120"/>
      <c r="G216" s="225"/>
      <c r="H216" s="1215" t="str">
        <f>VLOOKUP(B216,'FE Intrants'!F:U,5,FALSE)</f>
        <v>kgCO2e/unité</v>
      </c>
      <c r="I216" s="213">
        <f>VLOOKUP($B216&amp;"; "&amp;$H216&amp;", "&amp;$I$172,'FE Intrants'!$G:$U,9,FALSE)*$F216</f>
        <v>0</v>
      </c>
      <c r="J216" s="213">
        <f>IF(ISNA(VLOOKUP($B216&amp;"; "&amp;$H216&amp;", "&amp;$J$172,'FE Intrants'!$G:$U,9,FALSE)),0,VLOOKUP($B216&amp;"; "&amp;$H216&amp;", "&amp;$J$172,'FE Intrants'!$G:$U,9,FALSE)*$F216)</f>
        <v>0</v>
      </c>
      <c r="K216" s="213">
        <f>IF(ISNA(VLOOKUP($B216&amp;"; "&amp;$H216&amp;", "&amp;$K$172,'FE Intrants'!$G:$U,9,FALSE)),0,VLOOKUP($B216&amp;"; "&amp;$H216&amp;", "&amp;$K$172,'FE Intrants'!$G:$U,9,FALSE)*$F216)</f>
        <v>0</v>
      </c>
      <c r="L216" s="213">
        <f>IF(ISNA(VLOOKUP($B216&amp;"; "&amp;$H216&amp;", "&amp;$L$172,'FE Intrants'!$G:$U,9,FALSE)),0,VLOOKUP($B216&amp;"; "&amp;$H216&amp;", "&amp;$L$172,'FE Intrants'!$G:$U,9,FALSE)*$F216)</f>
        <v>0</v>
      </c>
      <c r="M216" s="213">
        <f>IF(ISNA(VLOOKUP($B216&amp;"; "&amp;$H216&amp;", "&amp;$M$172,'FE Intrants'!$G:$U,9,FALSE)),0,VLOOKUP($B216&amp;"; "&amp;$H216&amp;", "&amp;$M$172,'FE Intrants'!$G:$U,9,FALSE)*$F216)</f>
        <v>0</v>
      </c>
      <c r="N216" s="1219">
        <f t="shared" si="13"/>
        <v>0</v>
      </c>
      <c r="Q216" s="320">
        <f t="shared" si="12"/>
        <v>0</v>
      </c>
      <c r="R216" s="1019"/>
      <c r="S216" s="822"/>
      <c r="T216" s="152">
        <f t="shared" si="14"/>
        <v>0</v>
      </c>
      <c r="V216" s="566">
        <f>IFERROR(F216*SUM((VLOOKUP(B216&amp;"; "&amp;H216&amp;", "&amp;I$172,'FE Intrants'!$G:$U,10,FALSE)),
VLOOKUP(B216&amp;"; "&amp;H216&amp;", "&amp;J$172,'FE Intrants'!$G:$U,10,FALSE),
VLOOKUP(B216&amp;"; "&amp;H216&amp;", "&amp;K$172,'FE Intrants'!$G:$U,10,FALSE),
VLOOKUP(B216&amp;"; "&amp;H216&amp;", "&amp;L$172,'FE Intrants'!$G:$U,10,FALSE),
VLOOKUP(B216&amp;"; "&amp;H216&amp;", "&amp;M$172,'FE Intrants'!$G:$U,10,FALSE)),
F216*VLOOKUP(B216&amp;"; "&amp;H216&amp;", "&amp;I$172,'FE Intrants'!$G:$U,10,FALSE))</f>
        <v>0</v>
      </c>
      <c r="W216" s="567">
        <f>IFERROR(F216*SUM((VLOOKUP(B216&amp;"; "&amp;H216&amp;", "&amp;I$172,'FE Intrants'!$G:$U,11,FALSE)+VLOOKUP(B216&amp;"; "&amp;H216&amp;", "&amp;I$172,'FE Intrants'!$G:$U,12,FALSE)),
(VLOOKUP(B216&amp;"; "&amp;H216&amp;", "&amp;J$172,'FE Intrants'!$G:$U,11,FALSE)+VLOOKUP(B216&amp;"; "&amp;H216&amp;", "&amp;J$172,'FE Intrants'!$G:$U,12,FALSE)),
(VLOOKUP(B216&amp;"; "&amp;H216&amp;", "&amp;K$172,'FE Intrants'!$G:$U,11,FALSE)+VLOOKUP(B216&amp;"; "&amp;H216&amp;", "&amp;K$172,'FE Intrants'!$G:$U,12,FALSE)),
(VLOOKUP(B216&amp;"; "&amp;H216&amp;", "&amp;L$172,'FE Intrants'!$G:$U,11,FALSE)+VLOOKUP(B216&amp;"; "&amp;H216&amp;", "&amp;L$172,'FE Intrants'!$G:$U,12,FALSE)),
(VLOOKUP(B216&amp;"; "&amp;H216&amp;", "&amp;M$172,'FE Intrants'!$G:$U,11,FALSE)+VLOOKUP(B216&amp;"; "&amp;H216&amp;", "&amp;M$172,'FE Intrants'!$G:$U,12,FALSE))),
F216*VLOOKUP(B216&amp;"; "&amp;H216&amp;", "&amp;I$172,'FE Intrants'!$G:$U,11,FALSE)+VLOOKUP(B216&amp;"; "&amp;H216&amp;", "&amp;I$172,'FE Intrants'!$G:$U,12,FALSE))</f>
        <v>0</v>
      </c>
      <c r="X216" s="567">
        <f>IFERROR(F216*SUM((VLOOKUP(B216&amp;"; "&amp;H216&amp;", "&amp;I$172,'FE Intrants'!$G:$U,13,FALSE)),
VLOOKUP(B216&amp;"; "&amp;H216&amp;", "&amp;J$172,'FE Intrants'!$G:$U,13,FALSE),
VLOOKUP(B216&amp;"; "&amp;H216&amp;", "&amp;K$172,'FE Intrants'!$G:$U,13,FALSE),
VLOOKUP(B216&amp;"; "&amp;H216&amp;", "&amp;L$172,'FE Intrants'!$G:$U,13,FALSE),
VLOOKUP(B216&amp;"; "&amp;H216&amp;", "&amp;M$172,'FE Intrants'!$G:$U,13,FALSE)),
F216*VLOOKUP(B216&amp;"; "&amp;H216&amp;", "&amp;I$172,'FE Intrants'!$G:$U,13,FALSE))</f>
        <v>0</v>
      </c>
      <c r="Y216" s="567">
        <f>IFERROR(F216*SUM((VLOOKUP(B216&amp;"; "&amp;H216&amp;", "&amp;I$172,'FE Intrants'!$G:$U,14,FALSE)),
VLOOKUP(B216&amp;"; "&amp;H216&amp;", "&amp;J$172,'FE Intrants'!$G:$U,14,FALSE),
VLOOKUP(B216&amp;"; "&amp;H216&amp;", "&amp;K$172,'FE Intrants'!$G:$U,14,FALSE),
VLOOKUP(B216&amp;"; "&amp;H216&amp;", "&amp;L$172,'FE Intrants'!$G:$U,14,FALSE),
VLOOKUP(B216&amp;"; "&amp;H216&amp;", "&amp;M$172,'FE Intrants'!$G:$U,14,FALSE)),
F216*VLOOKUP(B216&amp;"; "&amp;H216&amp;", "&amp;I$172,'FE Intrants'!$G:$U,14,FALSE))</f>
        <v>0</v>
      </c>
      <c r="Z216" s="569">
        <f t="shared" si="11"/>
        <v>0</v>
      </c>
      <c r="AA216" s="592">
        <f>IFERROR(F216*SUM((VLOOKUP(B216&amp;"; "&amp;H216&amp;", "&amp;I$172,'FE Intrants'!$G:$U,15,FALSE)),
VLOOKUP(B216&amp;"; "&amp;H216&amp;", "&amp;J$172,'FE Intrants'!$G:$U,15,FALSE),
VLOOKUP(B216&amp;"; "&amp;H216&amp;", "&amp;K$172,'FE Intrants'!$G:$U,15,FALSE),
VLOOKUP(B216&amp;"; "&amp;H216&amp;", "&amp;L$172,'FE Intrants'!$G:$U,15,FALSE),
VLOOKUP(B216&amp;"; "&amp;H216&amp;", "&amp;M$172,'FE Intrants'!$G:$U,15,FALSE)),
F216*VLOOKUP(B216&amp;"; "&amp;H216&amp;", "&amp;I$172,'FE Intrants'!$G:$U,15,FALSE))</f>
        <v>0</v>
      </c>
      <c r="AC216" s="2140">
        <f>IF($R216&lt;&gt;"votre valeur :",IF(ISNA(VLOOKUP($R216,Utilitaires!$N$566:$O$571,2,FALSE)),,VLOOKUP($R216,Utilitaires!$N$566:$O$571,2,FALSE)),$S216)</f>
        <v>0</v>
      </c>
      <c r="AD216" s="1133">
        <f>SQRT(SUMSQ(AC216,VLOOKUP($B216&amp;"; "&amp;$H216&amp;", "&amp;$I$172,'FE Intrants'!G:U,7,FALSE)))</f>
        <v>0.4</v>
      </c>
    </row>
    <row r="217" spans="2:30" s="114" customFormat="1" ht="13" hidden="1" outlineLevel="1">
      <c r="B217" s="143" t="s">
        <v>4148</v>
      </c>
      <c r="C217" s="144"/>
      <c r="D217" s="213">
        <f>N217</f>
        <v>0</v>
      </c>
      <c r="E217" s="213"/>
      <c r="F217" s="123"/>
      <c r="G217" s="225"/>
      <c r="H217" s="1216" t="str">
        <f>VLOOKUP(B217,'FE Intrants'!F:U,5,FALSE)</f>
        <v>kgCO2e/unité</v>
      </c>
      <c r="I217" s="213">
        <f>VLOOKUP($B217&amp;"; "&amp;$H217&amp;", "&amp;$I$172,'FE Intrants'!$G:$U,9,FALSE)*$F217</f>
        <v>0</v>
      </c>
      <c r="J217" s="213">
        <f>IF(ISNA(VLOOKUP($B217&amp;"; "&amp;$H217&amp;", "&amp;$J$172,'FE Intrants'!$G:$U,9,FALSE)),0,VLOOKUP($B217&amp;"; "&amp;$H217&amp;", "&amp;$J$172,'FE Intrants'!$G:$U,9,FALSE)*$F217)</f>
        <v>0</v>
      </c>
      <c r="K217" s="213">
        <f>IF(ISNA(VLOOKUP($B217&amp;"; "&amp;$H217&amp;", "&amp;$K$172,'FE Intrants'!$G:$U,9,FALSE)),0,VLOOKUP($B217&amp;"; "&amp;$H217&amp;", "&amp;$K$172,'FE Intrants'!$G:$U,9,FALSE)*$F217)</f>
        <v>0</v>
      </c>
      <c r="L217" s="213">
        <f>IF(ISNA(VLOOKUP($B217&amp;"; "&amp;$H217&amp;", "&amp;$L$172,'FE Intrants'!$G:$U,9,FALSE)),0,VLOOKUP($B217&amp;"; "&amp;$H217&amp;", "&amp;$L$172,'FE Intrants'!$G:$U,9,FALSE)*$F217)</f>
        <v>0</v>
      </c>
      <c r="M217" s="213">
        <f>IF(ISNA(VLOOKUP($B217&amp;"; "&amp;$H217&amp;", "&amp;$M$172,'FE Intrants'!$G:$U,9,FALSE)),0,VLOOKUP($B217&amp;"; "&amp;$H217&amp;", "&amp;$M$172,'FE Intrants'!$G:$U,9,FALSE)*$F217)</f>
        <v>0</v>
      </c>
      <c r="N217" s="1219">
        <f t="shared" si="13"/>
        <v>0</v>
      </c>
      <c r="Q217" s="320">
        <f t="shared" si="12"/>
        <v>0</v>
      </c>
      <c r="R217" s="1019"/>
      <c r="S217" s="822"/>
      <c r="T217" s="152">
        <f t="shared" si="14"/>
        <v>0</v>
      </c>
      <c r="V217" s="566">
        <f>IFERROR(F217*SUM((VLOOKUP(B217&amp;"; "&amp;H217&amp;", "&amp;I$172,'FE Intrants'!$G:$U,10,FALSE)),
VLOOKUP(B217&amp;"; "&amp;H217&amp;", "&amp;J$172,'FE Intrants'!$G:$U,10,FALSE),
VLOOKUP(B217&amp;"; "&amp;H217&amp;", "&amp;K$172,'FE Intrants'!$G:$U,10,FALSE),
VLOOKUP(B217&amp;"; "&amp;H217&amp;", "&amp;L$172,'FE Intrants'!$G:$U,10,FALSE),
VLOOKUP(B217&amp;"; "&amp;H217&amp;", "&amp;M$172,'FE Intrants'!$G:$U,10,FALSE)),
F217*VLOOKUP(B217&amp;"; "&amp;H217&amp;", "&amp;I$172,'FE Intrants'!$G:$U,10,FALSE))</f>
        <v>0</v>
      </c>
      <c r="W217" s="567">
        <f>IFERROR(F217*SUM((VLOOKUP(B217&amp;"; "&amp;H217&amp;", "&amp;I$172,'FE Intrants'!$G:$U,11,FALSE)+VLOOKUP(B217&amp;"; "&amp;H217&amp;", "&amp;I$172,'FE Intrants'!$G:$U,12,FALSE)),
(VLOOKUP(B217&amp;"; "&amp;H217&amp;", "&amp;J$172,'FE Intrants'!$G:$U,11,FALSE)+VLOOKUP(B217&amp;"; "&amp;H217&amp;", "&amp;J$172,'FE Intrants'!$G:$U,12,FALSE)),
(VLOOKUP(B217&amp;"; "&amp;H217&amp;", "&amp;K$172,'FE Intrants'!$G:$U,11,FALSE)+VLOOKUP(B217&amp;"; "&amp;H217&amp;", "&amp;K$172,'FE Intrants'!$G:$U,12,FALSE)),
(VLOOKUP(B217&amp;"; "&amp;H217&amp;", "&amp;L$172,'FE Intrants'!$G:$U,11,FALSE)+VLOOKUP(B217&amp;"; "&amp;H217&amp;", "&amp;L$172,'FE Intrants'!$G:$U,12,FALSE)),
(VLOOKUP(B217&amp;"; "&amp;H217&amp;", "&amp;M$172,'FE Intrants'!$G:$U,11,FALSE)+VLOOKUP(B217&amp;"; "&amp;H217&amp;", "&amp;M$172,'FE Intrants'!$G:$U,12,FALSE))),
F217*VLOOKUP(B217&amp;"; "&amp;H217&amp;", "&amp;I$172,'FE Intrants'!$G:$U,11,FALSE)+VLOOKUP(B217&amp;"; "&amp;H217&amp;", "&amp;I$172,'FE Intrants'!$G:$U,12,FALSE))</f>
        <v>0</v>
      </c>
      <c r="X217" s="567">
        <f>IFERROR(F217*SUM((VLOOKUP(B217&amp;"; "&amp;H217&amp;", "&amp;I$172,'FE Intrants'!$G:$U,13,FALSE)),
VLOOKUP(B217&amp;"; "&amp;H217&amp;", "&amp;J$172,'FE Intrants'!$G:$U,13,FALSE),
VLOOKUP(B217&amp;"; "&amp;H217&amp;", "&amp;K$172,'FE Intrants'!$G:$U,13,FALSE),
VLOOKUP(B217&amp;"; "&amp;H217&amp;", "&amp;L$172,'FE Intrants'!$G:$U,13,FALSE),
VLOOKUP(B217&amp;"; "&amp;H217&amp;", "&amp;M$172,'FE Intrants'!$G:$U,13,FALSE)),
F217*VLOOKUP(B217&amp;"; "&amp;H217&amp;", "&amp;I$172,'FE Intrants'!$G:$U,13,FALSE))</f>
        <v>0</v>
      </c>
      <c r="Y217" s="567">
        <f>IFERROR(F217*SUM((VLOOKUP(B217&amp;"; "&amp;H217&amp;", "&amp;I$172,'FE Intrants'!$G:$U,14,FALSE)),
VLOOKUP(B217&amp;"; "&amp;H217&amp;", "&amp;J$172,'FE Intrants'!$G:$U,14,FALSE),
VLOOKUP(B217&amp;"; "&amp;H217&amp;", "&amp;K$172,'FE Intrants'!$G:$U,14,FALSE),
VLOOKUP(B217&amp;"; "&amp;H217&amp;", "&amp;L$172,'FE Intrants'!$G:$U,14,FALSE),
VLOOKUP(B217&amp;"; "&amp;H217&amp;", "&amp;M$172,'FE Intrants'!$G:$U,14,FALSE)),
F217*VLOOKUP(B217&amp;"; "&amp;H217&amp;", "&amp;I$172,'FE Intrants'!$G:$U,14,FALSE))</f>
        <v>0</v>
      </c>
      <c r="Z217" s="569">
        <f t="shared" si="11"/>
        <v>0</v>
      </c>
      <c r="AA217" s="592">
        <f>IFERROR(F217*SUM((VLOOKUP(B217&amp;"; "&amp;H217&amp;", "&amp;I$172,'FE Intrants'!$G:$U,15,FALSE)),
VLOOKUP(B217&amp;"; "&amp;H217&amp;", "&amp;J$172,'FE Intrants'!$G:$U,15,FALSE),
VLOOKUP(B217&amp;"; "&amp;H217&amp;", "&amp;K$172,'FE Intrants'!$G:$U,15,FALSE),
VLOOKUP(B217&amp;"; "&amp;H217&amp;", "&amp;L$172,'FE Intrants'!$G:$U,15,FALSE),
VLOOKUP(B217&amp;"; "&amp;H217&amp;", "&amp;M$172,'FE Intrants'!$G:$U,15,FALSE)),
F217*VLOOKUP(B217&amp;"; "&amp;H217&amp;", "&amp;I$172,'FE Intrants'!$G:$U,15,FALSE))</f>
        <v>0</v>
      </c>
      <c r="AC217" s="2140">
        <f>IF($R217&lt;&gt;"votre valeur :",IF(ISNA(VLOOKUP($R217,Utilitaires!$N$566:$O$571,2,FALSE)),,VLOOKUP($R217,Utilitaires!$N$566:$O$571,2,FALSE)),$S217)</f>
        <v>0</v>
      </c>
      <c r="AD217" s="1133">
        <f>SQRT(SUMSQ(AC217,VLOOKUP($B217&amp;"; "&amp;$H217&amp;", "&amp;$I$172,'FE Intrants'!G:U,7,FALSE)))</f>
        <v>0.6</v>
      </c>
    </row>
    <row r="218" spans="2:30" s="114" customFormat="1" ht="13" hidden="1" outlineLevel="1">
      <c r="B218" s="143"/>
      <c r="C218" s="144"/>
      <c r="D218" s="214"/>
      <c r="E218" s="214"/>
      <c r="F218" s="144"/>
      <c r="G218" s="144"/>
      <c r="H218" s="144"/>
      <c r="I218" s="214"/>
      <c r="J218" s="214"/>
      <c r="K218" s="214"/>
      <c r="L218" s="214"/>
      <c r="M218" s="214"/>
      <c r="N218" s="168"/>
      <c r="Q218" s="227"/>
      <c r="R218" s="144"/>
      <c r="S218" s="822"/>
      <c r="T218" s="152"/>
      <c r="V218" s="566"/>
      <c r="W218" s="567"/>
      <c r="X218" s="567"/>
      <c r="Y218" s="567"/>
      <c r="Z218" s="569"/>
      <c r="AA218" s="593"/>
      <c r="AC218" s="2119"/>
      <c r="AD218" s="1156"/>
    </row>
    <row r="219" spans="2:30" s="114" customFormat="1" ht="13" hidden="1" outlineLevel="1">
      <c r="B219" s="197" t="s">
        <v>353</v>
      </c>
      <c r="C219" s="198"/>
      <c r="D219" s="215">
        <f>SUM(D164:D218)</f>
        <v>0</v>
      </c>
      <c r="E219" s="215"/>
      <c r="F219" s="198"/>
      <c r="G219" s="205"/>
      <c r="H219" s="200"/>
      <c r="I219" s="205"/>
      <c r="J219" s="205"/>
      <c r="K219" s="205"/>
      <c r="L219" s="205"/>
      <c r="M219" s="205"/>
      <c r="N219" s="201">
        <f>SUM(N164:N218)</f>
        <v>0</v>
      </c>
      <c r="Q219" s="1207">
        <f>IF(T219=0,T219,T219/N219)</f>
        <v>0</v>
      </c>
      <c r="R219" s="200"/>
      <c r="S219" s="200"/>
      <c r="T219" s="201">
        <f>SQRT(SUMSQ(T164:T218))</f>
        <v>0</v>
      </c>
      <c r="V219" s="573">
        <f t="shared" ref="V219:AA219" si="15">SUM(V164:V218)</f>
        <v>0</v>
      </c>
      <c r="W219" s="574">
        <f t="shared" si="15"/>
        <v>0</v>
      </c>
      <c r="X219" s="574">
        <f t="shared" si="15"/>
        <v>0</v>
      </c>
      <c r="Y219" s="574">
        <f t="shared" si="15"/>
        <v>0</v>
      </c>
      <c r="Z219" s="576">
        <f t="shared" si="15"/>
        <v>0</v>
      </c>
      <c r="AA219" s="594">
        <f t="shared" si="15"/>
        <v>0</v>
      </c>
    </row>
    <row r="220" spans="2:30" s="114" customFormat="1" ht="12.5" hidden="1" outlineLevel="1">
      <c r="G220" s="116"/>
      <c r="V220" s="443"/>
      <c r="W220" s="443"/>
      <c r="X220" s="443"/>
      <c r="Y220" s="443"/>
      <c r="Z220" s="443"/>
      <c r="AA220" s="443"/>
    </row>
    <row r="221" spans="2:30" s="114" customFormat="1" ht="12.5">
      <c r="V221" s="443"/>
      <c r="W221" s="443"/>
      <c r="X221" s="443"/>
      <c r="Y221" s="443"/>
      <c r="Z221" s="443"/>
      <c r="AA221" s="443"/>
    </row>
    <row r="222" spans="2:30" s="114" customFormat="1" ht="15.5" collapsed="1">
      <c r="B222" s="2393" t="s">
        <v>910</v>
      </c>
      <c r="C222" s="2393"/>
      <c r="D222" s="2393"/>
      <c r="E222" s="2393"/>
      <c r="F222" s="2393"/>
      <c r="G222" s="2393"/>
      <c r="H222" s="2393"/>
      <c r="I222" s="2393"/>
      <c r="J222" s="2393"/>
      <c r="K222" s="2393"/>
      <c r="L222" s="2393"/>
      <c r="M222" s="2393"/>
      <c r="N222" s="2393"/>
      <c r="O222" s="2393"/>
      <c r="V222" s="443"/>
      <c r="W222" s="443"/>
      <c r="X222" s="443"/>
      <c r="Y222" s="443"/>
      <c r="Z222" s="443"/>
      <c r="AA222" s="443"/>
    </row>
    <row r="223" spans="2:30" s="114" customFormat="1" ht="12.75" hidden="1" customHeight="1" outlineLevel="1">
      <c r="G223" s="116"/>
      <c r="V223" s="443"/>
      <c r="W223" s="443"/>
      <c r="X223" s="443"/>
      <c r="Y223" s="443"/>
      <c r="Z223" s="443"/>
      <c r="AA223" s="443"/>
    </row>
    <row r="224" spans="2:30" s="114" customFormat="1" ht="12.75" hidden="1" customHeight="1" outlineLevel="1">
      <c r="B224" s="139" t="s">
        <v>911</v>
      </c>
      <c r="C224" s="140"/>
      <c r="D224" s="1916" t="s">
        <v>3288</v>
      </c>
      <c r="E224" s="1640"/>
      <c r="F224" s="141"/>
      <c r="G224" s="141"/>
      <c r="H224" s="141"/>
      <c r="I224" s="142"/>
      <c r="K224" s="116"/>
      <c r="L224" s="2357" t="s">
        <v>372</v>
      </c>
      <c r="M224" s="2358"/>
      <c r="N224" s="2358"/>
      <c r="O224" s="2359"/>
      <c r="V224" s="2360" t="s">
        <v>447</v>
      </c>
      <c r="W224" s="2361"/>
      <c r="X224" s="2361"/>
      <c r="Y224" s="2361"/>
      <c r="Z224" s="2361"/>
      <c r="AA224" s="2362"/>
    </row>
    <row r="225" spans="2:30" s="114" customFormat="1" ht="12.75" hidden="1" customHeight="1" outlineLevel="1">
      <c r="B225" s="333"/>
      <c r="C225" s="167"/>
      <c r="D225" s="287" t="s">
        <v>312</v>
      </c>
      <c r="E225" s="1641"/>
      <c r="F225" s="155"/>
      <c r="G225" s="144"/>
      <c r="H225" s="144"/>
      <c r="I225" s="145"/>
      <c r="K225" s="116"/>
      <c r="L225" s="1211"/>
      <c r="M225" s="821"/>
      <c r="N225" s="829"/>
      <c r="O225" s="145"/>
      <c r="V225" s="2128"/>
      <c r="W225" s="2129"/>
      <c r="X225" s="2129"/>
      <c r="Y225" s="2129"/>
      <c r="Z225" s="2136"/>
      <c r="AA225" s="621"/>
      <c r="AC225" s="2458" t="s">
        <v>1754</v>
      </c>
      <c r="AD225" s="2459"/>
    </row>
    <row r="226" spans="2:30" s="114" customFormat="1" ht="12.75" hidden="1" customHeight="1" outlineLevel="1">
      <c r="B226" s="143"/>
      <c r="C226" s="144"/>
      <c r="D226" s="286" t="s">
        <v>415</v>
      </c>
      <c r="E226" s="1637"/>
      <c r="F226" s="147" t="s">
        <v>573</v>
      </c>
      <c r="G226" s="286" t="s">
        <v>2230</v>
      </c>
      <c r="H226" s="1212"/>
      <c r="I226" s="148" t="s">
        <v>450</v>
      </c>
      <c r="K226" s="116"/>
      <c r="L226" s="1211" t="s">
        <v>320</v>
      </c>
      <c r="M226" s="2383" t="s">
        <v>536</v>
      </c>
      <c r="N226" s="2384"/>
      <c r="O226" s="541" t="s">
        <v>450</v>
      </c>
      <c r="V226" s="2128" t="s">
        <v>450</v>
      </c>
      <c r="W226" s="2129"/>
      <c r="X226" s="2129"/>
      <c r="Y226" s="2129"/>
      <c r="Z226" s="2136" t="s">
        <v>450</v>
      </c>
      <c r="AA226" s="589"/>
      <c r="AC226" s="2120" t="s">
        <v>2679</v>
      </c>
      <c r="AD226" s="2135" t="s">
        <v>2699</v>
      </c>
    </row>
    <row r="227" spans="2:30" s="114" customFormat="1" ht="12.75" hidden="1" customHeight="1" outlineLevel="1">
      <c r="B227" s="146"/>
      <c r="C227" s="286"/>
      <c r="D227" s="286" t="s">
        <v>450</v>
      </c>
      <c r="E227" s="1637"/>
      <c r="F227" s="153" t="s">
        <v>273</v>
      </c>
      <c r="G227" s="286"/>
      <c r="H227" s="1212"/>
      <c r="I227" s="148"/>
      <c r="K227" s="116"/>
      <c r="L227" s="1211" t="s">
        <v>1755</v>
      </c>
      <c r="M227" s="2374"/>
      <c r="N227" s="2375"/>
      <c r="O227" s="541"/>
      <c r="V227" s="2122" t="s">
        <v>214</v>
      </c>
      <c r="W227" s="2123" t="s">
        <v>448</v>
      </c>
      <c r="X227" s="2123" t="s">
        <v>270</v>
      </c>
      <c r="Y227" s="2123" t="s">
        <v>449</v>
      </c>
      <c r="Z227" s="2127" t="s">
        <v>331</v>
      </c>
      <c r="AA227" s="591" t="s">
        <v>643</v>
      </c>
      <c r="AC227" s="2131"/>
      <c r="AD227" s="1133"/>
    </row>
    <row r="228" spans="2:30" s="114" customFormat="1" ht="12.75" hidden="1" customHeight="1" outlineLevel="1">
      <c r="B228" s="143" t="s">
        <v>2762</v>
      </c>
      <c r="C228" s="144"/>
      <c r="D228" s="213">
        <f>I228</f>
        <v>0</v>
      </c>
      <c r="E228" s="213"/>
      <c r="F228" s="117"/>
      <c r="G228" s="336">
        <f>VLOOKUP($B228&amp;"; "&amp;$G$226,'FE Intrants'!$G:$U,9,FALSE)</f>
        <v>100</v>
      </c>
      <c r="H228" s="336"/>
      <c r="I228" s="152">
        <f>F228*G228</f>
        <v>0</v>
      </c>
      <c r="K228" s="116"/>
      <c r="L228" s="320">
        <f>IF(O228=0,O228,O228/I228)</f>
        <v>0</v>
      </c>
      <c r="M228" s="1221"/>
      <c r="N228" s="822"/>
      <c r="O228" s="152">
        <f>F228*G228*AD228</f>
        <v>0</v>
      </c>
      <c r="V228" s="566">
        <f>Z228</f>
        <v>0</v>
      </c>
      <c r="W228" s="567"/>
      <c r="X228" s="567"/>
      <c r="Y228" s="567"/>
      <c r="Z228" s="569">
        <f>I228</f>
        <v>0</v>
      </c>
      <c r="AA228" s="592"/>
      <c r="AC228" s="2131">
        <f>IF($M228&lt;&gt;"votre valeur :",IF(ISNA(VLOOKUP($M228,Utilitaires!$N$566:$O$571,2,FALSE)),,VLOOKUP($M228,Utilitaires!$N$566:$O$571,2,FALSE)),$N228)</f>
        <v>0</v>
      </c>
      <c r="AD228" s="1133">
        <f>SQRT(SUMSQ(AC228,VLOOKUP(B228&amp;"; "&amp;$G$226,'FE Intrants'!G:U,7,FALSE)))</f>
        <v>0.8</v>
      </c>
    </row>
    <row r="229" spans="2:30" s="114" customFormat="1" ht="12.75" hidden="1" customHeight="1" outlineLevel="1">
      <c r="B229" s="143" t="s">
        <v>2763</v>
      </c>
      <c r="C229" s="144"/>
      <c r="D229" s="213">
        <f>I229</f>
        <v>0</v>
      </c>
      <c r="E229" s="213"/>
      <c r="F229" s="120"/>
      <c r="G229" s="336">
        <f>VLOOKUP($B229&amp;"; "&amp;$G$226,'FE Intrants'!$G:$U,9,FALSE)</f>
        <v>160</v>
      </c>
      <c r="H229" s="336"/>
      <c r="I229" s="152">
        <f>F229*G229</f>
        <v>0</v>
      </c>
      <c r="K229" s="116"/>
      <c r="L229" s="320">
        <f>IF(O229=0,O229,O229/I229)</f>
        <v>0</v>
      </c>
      <c r="M229" s="1221"/>
      <c r="N229" s="822"/>
      <c r="O229" s="152">
        <f>F229*G229*AD229</f>
        <v>0</v>
      </c>
      <c r="V229" s="566">
        <f>Z229</f>
        <v>0</v>
      </c>
      <c r="W229" s="567"/>
      <c r="X229" s="567"/>
      <c r="Y229" s="567"/>
      <c r="Z229" s="569">
        <f>I229</f>
        <v>0</v>
      </c>
      <c r="AA229" s="592"/>
      <c r="AC229" s="2131">
        <f>IF($M229&lt;&gt;"votre valeur :",IF(ISNA(VLOOKUP($M229,Utilitaires!$N$566:$O$571,2,FALSE)),,VLOOKUP($M229,Utilitaires!$N$566:$O$571,2,FALSE)),$N229)</f>
        <v>0</v>
      </c>
      <c r="AD229" s="1133">
        <f>SQRT(SUMSQ(AC229,VLOOKUP(B229&amp;"; "&amp;$G$226,'FE Intrants'!G:U,7,FALSE)))</f>
        <v>0.8</v>
      </c>
    </row>
    <row r="230" spans="2:30" s="114" customFormat="1" ht="12.75" hidden="1" customHeight="1" outlineLevel="1">
      <c r="B230" s="143" t="s">
        <v>2764</v>
      </c>
      <c r="C230" s="144"/>
      <c r="D230" s="213">
        <f>I230</f>
        <v>0</v>
      </c>
      <c r="E230" s="213"/>
      <c r="F230" s="123"/>
      <c r="G230" s="336">
        <f>VLOOKUP($B230&amp;"; "&amp;$G$226,'FE Intrants'!$G:$U,9,FALSE)</f>
        <v>600</v>
      </c>
      <c r="H230" s="336"/>
      <c r="I230" s="152">
        <f>F230*G230</f>
        <v>0</v>
      </c>
      <c r="K230" s="116"/>
      <c r="L230" s="320">
        <f>IF(O230=0,O230,O230/I230)</f>
        <v>0</v>
      </c>
      <c r="M230" s="1221"/>
      <c r="N230" s="822"/>
      <c r="O230" s="152">
        <f>F230*G230*AD230</f>
        <v>0</v>
      </c>
      <c r="V230" s="566">
        <f>Z230</f>
        <v>0</v>
      </c>
      <c r="W230" s="567"/>
      <c r="X230" s="567"/>
      <c r="Y230" s="567"/>
      <c r="Z230" s="569">
        <f>I230</f>
        <v>0</v>
      </c>
      <c r="AA230" s="592"/>
      <c r="AC230" s="2131">
        <f>IF($M230&lt;&gt;"votre valeur :",IF(ISNA(VLOOKUP($M230,Utilitaires!$N$566:$O$571,2,FALSE)),,VLOOKUP($M230,Utilitaires!$N$566:$O$571,2,FALSE)),$N230)</f>
        <v>0</v>
      </c>
      <c r="AD230" s="1133">
        <f>SQRT(SUMSQ(AC230,VLOOKUP(B230&amp;"; "&amp;$G$226,'FE Intrants'!G:U,7,FALSE)))</f>
        <v>0.8</v>
      </c>
    </row>
    <row r="231" spans="2:30" s="114" customFormat="1" ht="12.75" hidden="1" customHeight="1" outlineLevel="1">
      <c r="B231" s="143"/>
      <c r="C231" s="144"/>
      <c r="D231" s="214"/>
      <c r="E231" s="214"/>
      <c r="F231" s="144"/>
      <c r="G231" s="144"/>
      <c r="H231" s="336"/>
      <c r="I231" s="168"/>
      <c r="K231" s="116"/>
      <c r="L231" s="227"/>
      <c r="M231" s="144"/>
      <c r="N231" s="822"/>
      <c r="O231" s="152"/>
      <c r="V231" s="566">
        <f>Z231</f>
        <v>0</v>
      </c>
      <c r="W231" s="567"/>
      <c r="X231" s="567"/>
      <c r="Y231" s="567"/>
      <c r="Z231" s="569"/>
      <c r="AA231" s="593"/>
      <c r="AC231" s="2119"/>
      <c r="AD231" s="1156"/>
    </row>
    <row r="232" spans="2:30" s="114" customFormat="1" ht="12.75" hidden="1" customHeight="1" outlineLevel="1">
      <c r="B232" s="197" t="s">
        <v>353</v>
      </c>
      <c r="C232" s="198"/>
      <c r="D232" s="215">
        <f>SUM(D228:D231)</f>
        <v>0</v>
      </c>
      <c r="E232" s="215"/>
      <c r="F232" s="200"/>
      <c r="G232" s="200"/>
      <c r="H232" s="200"/>
      <c r="I232" s="201">
        <f>SUM(I228:I231)</f>
        <v>0</v>
      </c>
      <c r="K232" s="116"/>
      <c r="L232" s="1207">
        <f>IF(O232=0,O232,O232/I232)</f>
        <v>0</v>
      </c>
      <c r="M232" s="200"/>
      <c r="N232" s="200"/>
      <c r="O232" s="201">
        <f>SQRT(SUMSQ(O228:O231))</f>
        <v>0</v>
      </c>
      <c r="V232" s="573">
        <f t="shared" ref="V232:AA232" si="16">SUM(V228:V231)</f>
        <v>0</v>
      </c>
      <c r="W232" s="574">
        <f t="shared" si="16"/>
        <v>0</v>
      </c>
      <c r="X232" s="574">
        <f t="shared" si="16"/>
        <v>0</v>
      </c>
      <c r="Y232" s="574">
        <f t="shared" si="16"/>
        <v>0</v>
      </c>
      <c r="Z232" s="576">
        <f t="shared" si="16"/>
        <v>0</v>
      </c>
      <c r="AA232" s="594">
        <f t="shared" si="16"/>
        <v>0</v>
      </c>
    </row>
    <row r="233" spans="2:30" s="114" customFormat="1" ht="12.5">
      <c r="G233" s="116"/>
      <c r="V233" s="443"/>
      <c r="W233" s="443"/>
      <c r="X233" s="443"/>
      <c r="Y233" s="443"/>
      <c r="Z233" s="443"/>
      <c r="AA233" s="443"/>
    </row>
    <row r="234" spans="2:30" s="114" customFormat="1" ht="15.5" collapsed="1">
      <c r="B234" s="2393" t="s">
        <v>3289</v>
      </c>
      <c r="C234" s="2393"/>
      <c r="D234" s="2393"/>
      <c r="E234" s="2393"/>
      <c r="F234" s="2393"/>
      <c r="G234" s="2393"/>
      <c r="H234" s="2393"/>
      <c r="I234" s="2393"/>
      <c r="J234" s="2393"/>
      <c r="K234" s="2393"/>
      <c r="L234" s="2393"/>
      <c r="M234" s="2393"/>
      <c r="N234" s="2393"/>
      <c r="O234" s="2393"/>
      <c r="X234" s="443"/>
      <c r="Y234" s="443"/>
      <c r="Z234" s="443"/>
      <c r="AA234" s="443"/>
    </row>
    <row r="235" spans="2:30" s="114" customFormat="1" ht="12.75" hidden="1" customHeight="1" outlineLevel="1">
      <c r="V235" s="443"/>
      <c r="W235" s="443"/>
      <c r="X235" s="443"/>
      <c r="Y235" s="443"/>
      <c r="Z235" s="443"/>
      <c r="AA235" s="443"/>
    </row>
    <row r="236" spans="2:30" s="114" customFormat="1" ht="12.75" hidden="1" customHeight="1" outlineLevel="1">
      <c r="B236" s="139" t="s">
        <v>3173</v>
      </c>
      <c r="C236" s="140"/>
      <c r="D236" s="1410"/>
      <c r="E236" s="1640"/>
      <c r="F236" s="141"/>
      <c r="G236" s="141"/>
      <c r="H236" s="141"/>
      <c r="I236" s="142"/>
      <c r="K236" s="116"/>
      <c r="L236" s="2357" t="s">
        <v>372</v>
      </c>
      <c r="M236" s="2358"/>
      <c r="N236" s="2358"/>
      <c r="O236" s="2359"/>
      <c r="V236" s="2360" t="s">
        <v>447</v>
      </c>
      <c r="W236" s="2361"/>
      <c r="X236" s="2361"/>
      <c r="Y236" s="2361"/>
      <c r="Z236" s="2361"/>
      <c r="AA236" s="2362"/>
    </row>
    <row r="237" spans="2:30" s="114" customFormat="1" ht="12.75" hidden="1" customHeight="1" outlineLevel="1">
      <c r="B237" s="333"/>
      <c r="C237" s="167"/>
      <c r="D237" s="1416" t="s">
        <v>312</v>
      </c>
      <c r="E237" s="1641"/>
      <c r="F237" s="155"/>
      <c r="G237" s="144"/>
      <c r="H237" s="144"/>
      <c r="I237" s="145"/>
      <c r="K237" s="116"/>
      <c r="L237" s="1389"/>
      <c r="M237" s="821"/>
      <c r="N237" s="829"/>
      <c r="O237" s="145"/>
      <c r="V237" s="2128"/>
      <c r="W237" s="2129"/>
      <c r="X237" s="2129"/>
      <c r="Y237" s="2129"/>
      <c r="Z237" s="2136"/>
      <c r="AA237" s="621"/>
      <c r="AC237" s="2458" t="s">
        <v>1754</v>
      </c>
      <c r="AD237" s="2459"/>
    </row>
    <row r="238" spans="2:30" s="114" customFormat="1" ht="12.75" hidden="1" customHeight="1" outlineLevel="1">
      <c r="B238" s="143"/>
      <c r="C238" s="144"/>
      <c r="D238" s="1390" t="s">
        <v>415</v>
      </c>
      <c r="E238" s="1637"/>
      <c r="F238" s="147" t="s">
        <v>573</v>
      </c>
      <c r="G238" s="1390" t="s">
        <v>2230</v>
      </c>
      <c r="H238" s="1390"/>
      <c r="I238" s="1417" t="s">
        <v>450</v>
      </c>
      <c r="K238" s="116"/>
      <c r="L238" s="1389" t="s">
        <v>320</v>
      </c>
      <c r="M238" s="2383" t="s">
        <v>536</v>
      </c>
      <c r="N238" s="2384"/>
      <c r="O238" s="1417" t="s">
        <v>450</v>
      </c>
      <c r="V238" s="2128" t="s">
        <v>450</v>
      </c>
      <c r="W238" s="2129"/>
      <c r="X238" s="2129"/>
      <c r="Y238" s="2129"/>
      <c r="Z238" s="2136" t="s">
        <v>450</v>
      </c>
      <c r="AA238" s="589"/>
      <c r="AC238" s="2120" t="s">
        <v>2679</v>
      </c>
      <c r="AD238" s="2135" t="s">
        <v>2699</v>
      </c>
    </row>
    <row r="239" spans="2:30" s="114" customFormat="1" ht="12.75" hidden="1" customHeight="1" outlineLevel="1">
      <c r="B239" s="1389"/>
      <c r="C239" s="1390"/>
      <c r="D239" s="1390" t="s">
        <v>450</v>
      </c>
      <c r="E239" s="1637"/>
      <c r="F239" s="153" t="s">
        <v>273</v>
      </c>
      <c r="G239" s="1390"/>
      <c r="H239" s="1390"/>
      <c r="I239" s="1417"/>
      <c r="K239" s="116"/>
      <c r="L239" s="1389" t="s">
        <v>1755</v>
      </c>
      <c r="M239" s="2374"/>
      <c r="N239" s="2375"/>
      <c r="O239" s="1417"/>
      <c r="V239" s="2122" t="s">
        <v>214</v>
      </c>
      <c r="W239" s="2123" t="s">
        <v>448</v>
      </c>
      <c r="X239" s="2123" t="s">
        <v>270</v>
      </c>
      <c r="Y239" s="2123" t="s">
        <v>449</v>
      </c>
      <c r="Z239" s="2127" t="s">
        <v>331</v>
      </c>
      <c r="AA239" s="591" t="s">
        <v>643</v>
      </c>
      <c r="AC239" s="2131"/>
      <c r="AD239" s="1133"/>
    </row>
    <row r="240" spans="2:30" s="114" customFormat="1" ht="12.75" hidden="1" customHeight="1" outlineLevel="1">
      <c r="B240" s="143" t="s">
        <v>3174</v>
      </c>
      <c r="C240" s="144"/>
      <c r="D240" s="213">
        <f>I240</f>
        <v>0</v>
      </c>
      <c r="E240" s="213"/>
      <c r="F240" s="117"/>
      <c r="G240" s="336">
        <f>VLOOKUP($B240&amp;"; "&amp;$G$226,'FE Intrants'!$G:$U,9,FALSE)</f>
        <v>110</v>
      </c>
      <c r="H240" s="336"/>
      <c r="I240" s="152">
        <f>F240*G240</f>
        <v>0</v>
      </c>
      <c r="K240" s="116"/>
      <c r="L240" s="320">
        <f>IF(O240=0,O240,O240/I240)</f>
        <v>0</v>
      </c>
      <c r="M240" s="1221"/>
      <c r="N240" s="822"/>
      <c r="O240" s="152">
        <f>F240*G240*AD240</f>
        <v>0</v>
      </c>
      <c r="V240" s="566">
        <f>Z240</f>
        <v>0</v>
      </c>
      <c r="W240" s="567"/>
      <c r="X240" s="567"/>
      <c r="Y240" s="567"/>
      <c r="Z240" s="569">
        <f>I240</f>
        <v>0</v>
      </c>
      <c r="AA240" s="592"/>
      <c r="AC240" s="2131">
        <f>IF($M240&lt;&gt;"votre valeur :",IF(ISNA(VLOOKUP($M240,Utilitaires!$N$566:$O$571,2,FALSE)),,VLOOKUP($M240,Utilitaires!$N$566:$O$571,2,FALSE)),$N240)</f>
        <v>0</v>
      </c>
      <c r="AD240" s="1133">
        <f>SQRT(SUMSQ(AC240,VLOOKUP(B240&amp;"; "&amp;$G$226,'FE Intrants'!G:U,7,FALSE)))</f>
        <v>0.8</v>
      </c>
    </row>
    <row r="241" spans="2:30" s="114" customFormat="1" ht="12.75" hidden="1" customHeight="1" outlineLevel="1">
      <c r="B241" s="143" t="s">
        <v>2763</v>
      </c>
      <c r="C241" s="144"/>
      <c r="D241" s="213">
        <f>I241</f>
        <v>0</v>
      </c>
      <c r="E241" s="213"/>
      <c r="F241" s="120"/>
      <c r="G241" s="336">
        <f>VLOOKUP($B241&amp;"; "&amp;$G$226,'FE Intrants'!$G:$U,9,FALSE)</f>
        <v>160</v>
      </c>
      <c r="H241" s="336"/>
      <c r="I241" s="152">
        <f>F241*G241</f>
        <v>0</v>
      </c>
      <c r="K241" s="116"/>
      <c r="L241" s="320">
        <f>IF(O241=0,O241,O241/I241)</f>
        <v>0</v>
      </c>
      <c r="M241" s="1221"/>
      <c r="N241" s="822"/>
      <c r="O241" s="152">
        <f>F241*G241*AD241</f>
        <v>0</v>
      </c>
      <c r="V241" s="566">
        <f>Z241</f>
        <v>0</v>
      </c>
      <c r="W241" s="567"/>
      <c r="X241" s="567"/>
      <c r="Y241" s="567"/>
      <c r="Z241" s="569">
        <f>I241</f>
        <v>0</v>
      </c>
      <c r="AA241" s="592"/>
      <c r="AC241" s="2131">
        <f>IF($M241&lt;&gt;"votre valeur :",IF(ISNA(VLOOKUP($M241,Utilitaires!$N$566:$O$571,2,FALSE)),,VLOOKUP($M241,Utilitaires!$N$566:$O$571,2,FALSE)),$N241)</f>
        <v>0</v>
      </c>
      <c r="AD241" s="1133">
        <f>SQRT(SUMSQ(AC241,VLOOKUP(B241&amp;"; "&amp;$G$226,'FE Intrants'!G:U,7,FALSE)))</f>
        <v>0.8</v>
      </c>
    </row>
    <row r="242" spans="2:30" s="114" customFormat="1" ht="12.75" hidden="1" customHeight="1" outlineLevel="1">
      <c r="B242" s="143" t="s">
        <v>2764</v>
      </c>
      <c r="C242" s="144"/>
      <c r="D242" s="213">
        <f>I242</f>
        <v>0</v>
      </c>
      <c r="E242" s="213"/>
      <c r="F242" s="123"/>
      <c r="G242" s="336">
        <f>VLOOKUP($B242&amp;"; "&amp;$G$226,'FE Intrants'!$G:$U,9,FALSE)</f>
        <v>600</v>
      </c>
      <c r="H242" s="336"/>
      <c r="I242" s="152">
        <f>F242*G242</f>
        <v>0</v>
      </c>
      <c r="K242" s="116"/>
      <c r="L242" s="320">
        <f>IF(O242=0,O242,O242/I242)</f>
        <v>0</v>
      </c>
      <c r="M242" s="1221"/>
      <c r="N242" s="822"/>
      <c r="O242" s="152">
        <f>F242*G242*AD242</f>
        <v>0</v>
      </c>
      <c r="V242" s="566">
        <f>Z242</f>
        <v>0</v>
      </c>
      <c r="W242" s="567"/>
      <c r="X242" s="567"/>
      <c r="Y242" s="567"/>
      <c r="Z242" s="569">
        <f>I242</f>
        <v>0</v>
      </c>
      <c r="AA242" s="592"/>
      <c r="AC242" s="2131">
        <f>IF($M242&lt;&gt;"votre valeur :",IF(ISNA(VLOOKUP($M242,Utilitaires!$N$566:$O$571,2,FALSE)),,VLOOKUP($M242,Utilitaires!$N$566:$O$571,2,FALSE)),$N242)</f>
        <v>0</v>
      </c>
      <c r="AD242" s="1133">
        <f>SQRT(SUMSQ(AC242,VLOOKUP(B242&amp;"; "&amp;$G$226,'FE Intrants'!G:U,7,FALSE)))</f>
        <v>0.8</v>
      </c>
    </row>
    <row r="243" spans="2:30" s="114" customFormat="1" ht="12.75" hidden="1" customHeight="1" outlineLevel="1">
      <c r="B243" s="143"/>
      <c r="C243" s="144"/>
      <c r="D243" s="214"/>
      <c r="E243" s="214"/>
      <c r="F243" s="144"/>
      <c r="G243" s="144"/>
      <c r="H243" s="336"/>
      <c r="I243" s="168"/>
      <c r="K243" s="116"/>
      <c r="L243" s="227"/>
      <c r="M243" s="144"/>
      <c r="N243" s="822"/>
      <c r="O243" s="152"/>
      <c r="V243" s="566">
        <f>Z243</f>
        <v>0</v>
      </c>
      <c r="W243" s="567"/>
      <c r="X243" s="567"/>
      <c r="Y243" s="567"/>
      <c r="Z243" s="569"/>
      <c r="AA243" s="593"/>
      <c r="AC243" s="2119"/>
      <c r="AD243" s="1156"/>
    </row>
    <row r="244" spans="2:30" s="114" customFormat="1" ht="12.75" hidden="1" customHeight="1" outlineLevel="1">
      <c r="B244" s="197" t="s">
        <v>353</v>
      </c>
      <c r="C244" s="198"/>
      <c r="D244" s="215">
        <f>SUM(D240:D243)</f>
        <v>0</v>
      </c>
      <c r="E244" s="215"/>
      <c r="F244" s="200"/>
      <c r="G244" s="200"/>
      <c r="H244" s="200"/>
      <c r="I244" s="201">
        <f>SUM(I240:I243)</f>
        <v>0</v>
      </c>
      <c r="K244" s="116"/>
      <c r="L244" s="1207">
        <f>IF(O244=0,O244,O244/I244)</f>
        <v>0</v>
      </c>
      <c r="M244" s="200"/>
      <c r="N244" s="200"/>
      <c r="O244" s="201">
        <f>SQRT(SUMSQ(O240:O243))</f>
        <v>0</v>
      </c>
      <c r="V244" s="573">
        <f t="shared" ref="V244:AA244" si="17">SUM(V240:V243)</f>
        <v>0</v>
      </c>
      <c r="W244" s="574">
        <f t="shared" si="17"/>
        <v>0</v>
      </c>
      <c r="X244" s="574">
        <f t="shared" si="17"/>
        <v>0</v>
      </c>
      <c r="Y244" s="574">
        <f t="shared" si="17"/>
        <v>0</v>
      </c>
      <c r="Z244" s="576">
        <f t="shared" si="17"/>
        <v>0</v>
      </c>
      <c r="AA244" s="594">
        <f t="shared" si="17"/>
        <v>0</v>
      </c>
    </row>
    <row r="245" spans="2:30" s="114" customFormat="1" ht="12.75" hidden="1" customHeight="1" outlineLevel="1">
      <c r="G245" s="116"/>
      <c r="P245" s="443"/>
      <c r="Z245" s="443"/>
      <c r="AA245" s="443"/>
      <c r="AB245" s="443"/>
      <c r="AC245" s="443"/>
      <c r="AD245" s="443"/>
    </row>
    <row r="246" spans="2:30" s="114" customFormat="1" ht="12.5">
      <c r="G246" s="116"/>
      <c r="K246" s="116"/>
      <c r="P246" s="443"/>
      <c r="Z246" s="443"/>
      <c r="AA246" s="443"/>
      <c r="AB246" s="443"/>
      <c r="AC246" s="443"/>
      <c r="AD246" s="443"/>
    </row>
    <row r="247" spans="2:30" ht="20.149999999999999" customHeight="1">
      <c r="B247" s="2365" t="s">
        <v>524</v>
      </c>
      <c r="C247" s="2365"/>
      <c r="D247" s="2365"/>
      <c r="E247" s="2365"/>
      <c r="F247" s="2365"/>
      <c r="G247" s="2365"/>
      <c r="H247" s="2365"/>
      <c r="I247" s="2365"/>
      <c r="J247" s="2365"/>
      <c r="K247" s="2365"/>
      <c r="L247" s="2365"/>
      <c r="M247" s="2365"/>
      <c r="N247" s="2365"/>
      <c r="O247" s="2365"/>
      <c r="P247" s="443"/>
      <c r="Z247" s="443"/>
      <c r="AA247" s="443"/>
      <c r="AB247" s="443"/>
      <c r="AC247" s="443"/>
      <c r="AD247" s="443"/>
    </row>
    <row r="248" spans="2:30" s="114" customFormat="1" ht="12.5">
      <c r="O248" s="443"/>
      <c r="U248" s="443"/>
      <c r="V248" s="443"/>
      <c r="W248" s="443"/>
      <c r="X248" s="443"/>
      <c r="Y248" s="443"/>
    </row>
    <row r="249" spans="2:30" s="114" customFormat="1" ht="13">
      <c r="B249" s="2366" t="str">
        <f>Descriptif!C27</f>
        <v>Intrants 1</v>
      </c>
      <c r="C249" s="2367"/>
      <c r="D249" s="2356" t="s">
        <v>415</v>
      </c>
      <c r="E249" s="2356"/>
      <c r="F249" s="2356"/>
      <c r="G249" s="129"/>
      <c r="H249" s="2356" t="s">
        <v>162</v>
      </c>
      <c r="I249" s="2356"/>
      <c r="J249" s="170"/>
      <c r="K249" s="2370" t="s">
        <v>505</v>
      </c>
      <c r="L249" s="2370"/>
      <c r="M249" s="2370"/>
      <c r="N249" s="2370"/>
      <c r="O249" s="443"/>
      <c r="U249" s="443"/>
      <c r="V249" s="443"/>
      <c r="W249" s="443"/>
      <c r="X249" s="443"/>
      <c r="Y249" s="443"/>
    </row>
    <row r="250" spans="2:30" s="114" customFormat="1" ht="13">
      <c r="B250" s="2368"/>
      <c r="C250" s="2369"/>
      <c r="D250" s="274" t="s">
        <v>450</v>
      </c>
      <c r="E250" s="277" t="s">
        <v>506</v>
      </c>
      <c r="F250" s="274" t="s">
        <v>530</v>
      </c>
      <c r="G250" s="129"/>
      <c r="H250" s="274" t="s">
        <v>450</v>
      </c>
      <c r="I250" s="274" t="s">
        <v>360</v>
      </c>
      <c r="J250" s="170"/>
      <c r="K250" s="278" t="s">
        <v>43</v>
      </c>
      <c r="L250" s="278" t="s">
        <v>528</v>
      </c>
      <c r="M250" s="278" t="s">
        <v>528</v>
      </c>
      <c r="N250" s="278" t="s">
        <v>529</v>
      </c>
      <c r="O250" s="443"/>
      <c r="U250" s="443"/>
      <c r="V250" s="443"/>
      <c r="W250" s="443"/>
      <c r="X250" s="443"/>
      <c r="Y250" s="443"/>
    </row>
    <row r="251" spans="2:30" s="91" customFormat="1" ht="12.5">
      <c r="B251" s="2350" t="s">
        <v>3</v>
      </c>
      <c r="C251" s="2351"/>
      <c r="D251" s="183">
        <f>D19</f>
        <v>0</v>
      </c>
      <c r="E251" s="184">
        <f t="shared" ref="E251:E258" si="18">D251/1000</f>
        <v>0</v>
      </c>
      <c r="F251" s="185" t="str">
        <f t="shared" ref="F251:F261" si="19">IF($D$261=0,"",D251/$D$261)</f>
        <v/>
      </c>
      <c r="G251" s="128"/>
      <c r="H251" s="136">
        <f>O19</f>
        <v>0</v>
      </c>
      <c r="I251" s="185" t="str">
        <f t="shared" ref="I251:I261" si="20">IF(D251=0,"",H251/D251)</f>
        <v/>
      </c>
      <c r="J251" s="170"/>
      <c r="K251" s="187">
        <f t="shared" ref="K251:K261" si="21">(D251-H251)/1000</f>
        <v>0</v>
      </c>
      <c r="L251" s="187">
        <f t="shared" ref="L251:L261" si="22">E251</f>
        <v>0</v>
      </c>
      <c r="M251" s="187">
        <f t="shared" ref="M251:M261" si="23">E251</f>
        <v>0</v>
      </c>
      <c r="N251" s="187">
        <f t="shared" ref="N251:N261" si="24">(D251+H251)/1000</f>
        <v>0</v>
      </c>
      <c r="O251" s="597"/>
      <c r="U251" s="597"/>
      <c r="V251" s="597"/>
      <c r="W251" s="597"/>
      <c r="X251" s="597"/>
      <c r="Y251" s="597"/>
    </row>
    <row r="252" spans="2:30" s="91" customFormat="1" ht="12.5">
      <c r="B252" s="2350" t="s">
        <v>210</v>
      </c>
      <c r="C252" s="2351"/>
      <c r="D252" s="183">
        <f>D33</f>
        <v>0</v>
      </c>
      <c r="E252" s="184">
        <f t="shared" si="18"/>
        <v>0</v>
      </c>
      <c r="F252" s="185" t="str">
        <f t="shared" si="19"/>
        <v/>
      </c>
      <c r="G252" s="128"/>
      <c r="H252" s="136">
        <f>O33</f>
        <v>0</v>
      </c>
      <c r="I252" s="185" t="str">
        <f t="shared" si="20"/>
        <v/>
      </c>
      <c r="J252" s="170"/>
      <c r="K252" s="187">
        <f t="shared" si="21"/>
        <v>0</v>
      </c>
      <c r="L252" s="187">
        <f t="shared" si="22"/>
        <v>0</v>
      </c>
      <c r="M252" s="187">
        <f t="shared" si="23"/>
        <v>0</v>
      </c>
      <c r="N252" s="187">
        <f t="shared" si="24"/>
        <v>0</v>
      </c>
      <c r="O252" s="597"/>
      <c r="U252" s="597"/>
      <c r="V252" s="597"/>
      <c r="W252" s="597"/>
      <c r="X252" s="597"/>
      <c r="Y252" s="597"/>
    </row>
    <row r="253" spans="2:30" s="91" customFormat="1" ht="12.5">
      <c r="B253" s="2350" t="s">
        <v>301</v>
      </c>
      <c r="C253" s="2351"/>
      <c r="D253" s="183">
        <f>D47</f>
        <v>0</v>
      </c>
      <c r="E253" s="184">
        <f t="shared" si="18"/>
        <v>0</v>
      </c>
      <c r="F253" s="185" t="str">
        <f t="shared" si="19"/>
        <v/>
      </c>
      <c r="G253" s="128"/>
      <c r="H253" s="136">
        <f>O47</f>
        <v>0</v>
      </c>
      <c r="I253" s="185" t="str">
        <f t="shared" si="20"/>
        <v/>
      </c>
      <c r="J253" s="170"/>
      <c r="K253" s="187">
        <f t="shared" si="21"/>
        <v>0</v>
      </c>
      <c r="L253" s="187">
        <f t="shared" si="22"/>
        <v>0</v>
      </c>
      <c r="M253" s="187">
        <f t="shared" si="23"/>
        <v>0</v>
      </c>
      <c r="N253" s="187">
        <f t="shared" si="24"/>
        <v>0</v>
      </c>
      <c r="O253" s="597"/>
      <c r="U253" s="597"/>
      <c r="V253" s="597"/>
      <c r="W253" s="597"/>
      <c r="X253" s="597"/>
      <c r="Y253" s="597"/>
    </row>
    <row r="254" spans="2:30" s="91" customFormat="1" ht="12.5">
      <c r="B254" s="2350" t="s">
        <v>335</v>
      </c>
      <c r="C254" s="2351"/>
      <c r="D254" s="183">
        <f>D60</f>
        <v>0</v>
      </c>
      <c r="E254" s="184">
        <f t="shared" si="18"/>
        <v>0</v>
      </c>
      <c r="F254" s="185" t="str">
        <f t="shared" si="19"/>
        <v/>
      </c>
      <c r="G254" s="128"/>
      <c r="H254" s="136">
        <f>O60</f>
        <v>0</v>
      </c>
      <c r="I254" s="185" t="str">
        <f t="shared" si="20"/>
        <v/>
      </c>
      <c r="J254" s="170"/>
      <c r="K254" s="187">
        <f t="shared" si="21"/>
        <v>0</v>
      </c>
      <c r="L254" s="187">
        <f t="shared" si="22"/>
        <v>0</v>
      </c>
      <c r="M254" s="187">
        <f t="shared" si="23"/>
        <v>0</v>
      </c>
      <c r="N254" s="187">
        <f t="shared" si="24"/>
        <v>0</v>
      </c>
      <c r="O254" s="597"/>
      <c r="U254" s="597"/>
      <c r="V254" s="597"/>
      <c r="W254" s="597"/>
      <c r="X254" s="597"/>
      <c r="Y254" s="597"/>
    </row>
    <row r="255" spans="2:30" s="91" customFormat="1" ht="12.5">
      <c r="B255" s="2350" t="s">
        <v>211</v>
      </c>
      <c r="C255" s="2351"/>
      <c r="D255" s="183">
        <f>D74</f>
        <v>0</v>
      </c>
      <c r="E255" s="184">
        <f t="shared" si="18"/>
        <v>0</v>
      </c>
      <c r="F255" s="185" t="str">
        <f t="shared" si="19"/>
        <v/>
      </c>
      <c r="G255" s="128"/>
      <c r="H255" s="136">
        <f>O74</f>
        <v>0</v>
      </c>
      <c r="I255" s="185" t="str">
        <f t="shared" si="20"/>
        <v/>
      </c>
      <c r="J255" s="170"/>
      <c r="K255" s="187">
        <f t="shared" si="21"/>
        <v>0</v>
      </c>
      <c r="L255" s="187">
        <f t="shared" si="22"/>
        <v>0</v>
      </c>
      <c r="M255" s="187">
        <f t="shared" si="23"/>
        <v>0</v>
      </c>
      <c r="N255" s="187">
        <f t="shared" si="24"/>
        <v>0</v>
      </c>
      <c r="O255" s="597"/>
      <c r="U255" s="597"/>
      <c r="V255" s="597"/>
      <c r="W255" s="597"/>
      <c r="X255" s="597"/>
      <c r="Y255" s="597"/>
    </row>
    <row r="256" spans="2:30" s="91" customFormat="1" ht="12.5">
      <c r="B256" s="2350" t="s">
        <v>9</v>
      </c>
      <c r="C256" s="2351"/>
      <c r="D256" s="183">
        <f>D88</f>
        <v>0</v>
      </c>
      <c r="E256" s="184">
        <f t="shared" si="18"/>
        <v>0</v>
      </c>
      <c r="F256" s="185" t="str">
        <f t="shared" si="19"/>
        <v/>
      </c>
      <c r="G256" s="128"/>
      <c r="H256" s="136">
        <f>O88</f>
        <v>0</v>
      </c>
      <c r="I256" s="185" t="str">
        <f t="shared" si="20"/>
        <v/>
      </c>
      <c r="J256" s="170"/>
      <c r="K256" s="187">
        <f t="shared" si="21"/>
        <v>0</v>
      </c>
      <c r="L256" s="187">
        <f t="shared" si="22"/>
        <v>0</v>
      </c>
      <c r="M256" s="187">
        <f t="shared" si="23"/>
        <v>0</v>
      </c>
      <c r="N256" s="187">
        <f t="shared" si="24"/>
        <v>0</v>
      </c>
      <c r="O256" s="597"/>
      <c r="U256" s="597"/>
      <c r="V256" s="597"/>
      <c r="W256" s="597"/>
      <c r="X256" s="597"/>
      <c r="Y256" s="597"/>
    </row>
    <row r="257" spans="2:30" s="91" customFormat="1" ht="12.5">
      <c r="B257" s="2350" t="s">
        <v>2244</v>
      </c>
      <c r="C257" s="2351"/>
      <c r="D257" s="183">
        <f>D138+D155</f>
        <v>0</v>
      </c>
      <c r="E257" s="184">
        <f t="shared" si="18"/>
        <v>0</v>
      </c>
      <c r="F257" s="185" t="str">
        <f t="shared" si="19"/>
        <v/>
      </c>
      <c r="G257" s="128"/>
      <c r="H257" s="136">
        <f>SQRT(O138^2+O155^2)</f>
        <v>0</v>
      </c>
      <c r="I257" s="185" t="str">
        <f t="shared" si="20"/>
        <v/>
      </c>
      <c r="J257" s="170"/>
      <c r="K257" s="187">
        <f t="shared" si="21"/>
        <v>0</v>
      </c>
      <c r="L257" s="187">
        <f t="shared" si="22"/>
        <v>0</v>
      </c>
      <c r="M257" s="187">
        <f t="shared" si="23"/>
        <v>0</v>
      </c>
      <c r="N257" s="187">
        <f t="shared" si="24"/>
        <v>0</v>
      </c>
      <c r="O257" s="597"/>
      <c r="U257" s="597"/>
      <c r="V257" s="597"/>
      <c r="W257" s="597"/>
      <c r="X257" s="597"/>
      <c r="Y257" s="597"/>
    </row>
    <row r="258" spans="2:30" s="91" customFormat="1" ht="12.5">
      <c r="B258" s="2350" t="s">
        <v>909</v>
      </c>
      <c r="C258" s="2351"/>
      <c r="D258" s="183">
        <f>D219</f>
        <v>0</v>
      </c>
      <c r="E258" s="184">
        <f t="shared" si="18"/>
        <v>0</v>
      </c>
      <c r="F258" s="185" t="str">
        <f t="shared" si="19"/>
        <v/>
      </c>
      <c r="G258" s="128"/>
      <c r="H258" s="136">
        <f>T219</f>
        <v>0</v>
      </c>
      <c r="I258" s="185" t="str">
        <f t="shared" si="20"/>
        <v/>
      </c>
      <c r="J258" s="170"/>
      <c r="K258" s="187">
        <f t="shared" si="21"/>
        <v>0</v>
      </c>
      <c r="L258" s="187">
        <f t="shared" si="22"/>
        <v>0</v>
      </c>
      <c r="M258" s="187">
        <f t="shared" si="23"/>
        <v>0</v>
      </c>
      <c r="N258" s="187">
        <f t="shared" si="24"/>
        <v>0</v>
      </c>
      <c r="O258" s="597"/>
      <c r="U258" s="597"/>
      <c r="V258" s="597"/>
      <c r="W258" s="597"/>
      <c r="X258" s="597"/>
      <c r="Y258" s="597"/>
    </row>
    <row r="259" spans="2:30" s="91" customFormat="1" ht="12.5">
      <c r="B259" s="1175" t="s">
        <v>912</v>
      </c>
      <c r="C259" s="2099"/>
      <c r="D259" s="183">
        <f>D232</f>
        <v>0</v>
      </c>
      <c r="E259" s="184">
        <f>D259/1000</f>
        <v>0</v>
      </c>
      <c r="F259" s="185" t="str">
        <f t="shared" si="19"/>
        <v/>
      </c>
      <c r="G259" s="128"/>
      <c r="H259" s="1176">
        <f>O232</f>
        <v>0</v>
      </c>
      <c r="I259" s="185" t="str">
        <f t="shared" si="20"/>
        <v/>
      </c>
      <c r="J259" s="170"/>
      <c r="K259" s="187">
        <f t="shared" si="21"/>
        <v>0</v>
      </c>
      <c r="L259" s="2100">
        <f t="shared" si="22"/>
        <v>0</v>
      </c>
      <c r="M259" s="2100">
        <f t="shared" si="23"/>
        <v>0</v>
      </c>
      <c r="N259" s="187">
        <f t="shared" si="24"/>
        <v>0</v>
      </c>
      <c r="O259" s="597"/>
      <c r="U259" s="597"/>
      <c r="V259" s="597"/>
      <c r="W259" s="597"/>
      <c r="X259" s="597"/>
      <c r="Y259" s="597"/>
    </row>
    <row r="260" spans="2:30" s="91" customFormat="1" ht="12.5">
      <c r="B260" s="2350" t="s">
        <v>478</v>
      </c>
      <c r="C260" s="2351"/>
      <c r="D260" s="183">
        <f>D244</f>
        <v>0</v>
      </c>
      <c r="E260" s="184">
        <f>D260/1000</f>
        <v>0</v>
      </c>
      <c r="F260" s="185" t="str">
        <f t="shared" si="19"/>
        <v/>
      </c>
      <c r="G260" s="128"/>
      <c r="H260" s="136">
        <f>O244</f>
        <v>0</v>
      </c>
      <c r="I260" s="185" t="str">
        <f t="shared" si="20"/>
        <v/>
      </c>
      <c r="J260" s="170"/>
      <c r="K260" s="187">
        <f t="shared" si="21"/>
        <v>0</v>
      </c>
      <c r="L260" s="187">
        <f t="shared" si="22"/>
        <v>0</v>
      </c>
      <c r="M260" s="187">
        <f t="shared" si="23"/>
        <v>0</v>
      </c>
      <c r="N260" s="187">
        <f t="shared" si="24"/>
        <v>0</v>
      </c>
      <c r="O260" s="597"/>
      <c r="U260" s="597"/>
      <c r="V260" s="597"/>
      <c r="W260" s="597"/>
      <c r="X260" s="597"/>
      <c r="Y260" s="597"/>
    </row>
    <row r="261" spans="2:30" s="98" customFormat="1" ht="15.5">
      <c r="B261" s="2342" t="s">
        <v>353</v>
      </c>
      <c r="C261" s="2343"/>
      <c r="D261" s="188">
        <f>SUM(D251:D260)</f>
        <v>0</v>
      </c>
      <c r="E261" s="189">
        <f>SUM(E251:E260)</f>
        <v>0</v>
      </c>
      <c r="F261" s="190" t="str">
        <f t="shared" si="19"/>
        <v/>
      </c>
      <c r="G261" s="191"/>
      <c r="H261" s="188">
        <f>SQRT(SUMSQ(H251:H260))</f>
        <v>0</v>
      </c>
      <c r="I261" s="190" t="str">
        <f t="shared" si="20"/>
        <v/>
      </c>
      <c r="J261" s="192"/>
      <c r="K261" s="187">
        <f t="shared" si="21"/>
        <v>0</v>
      </c>
      <c r="L261" s="187">
        <f t="shared" si="22"/>
        <v>0</v>
      </c>
      <c r="M261" s="187">
        <f t="shared" si="23"/>
        <v>0</v>
      </c>
      <c r="N261" s="187">
        <f t="shared" si="24"/>
        <v>0</v>
      </c>
      <c r="O261" s="619"/>
      <c r="U261" s="619"/>
      <c r="V261" s="619"/>
      <c r="W261" s="619"/>
      <c r="X261" s="619"/>
      <c r="Y261" s="619"/>
    </row>
    <row r="262" spans="2:30" s="91" customFormat="1" ht="12.5">
      <c r="B262" s="131"/>
      <c r="C262" s="131"/>
      <c r="D262" s="131"/>
      <c r="E262" s="131"/>
      <c r="F262" s="131"/>
      <c r="G262" s="131"/>
      <c r="H262" s="172"/>
      <c r="I262" s="172"/>
      <c r="J262" s="173"/>
      <c r="K262" s="173"/>
      <c r="L262" s="173"/>
      <c r="M262" s="173"/>
      <c r="N262" s="173"/>
      <c r="O262" s="597"/>
      <c r="U262" s="597"/>
      <c r="V262" s="597"/>
      <c r="W262" s="597"/>
      <c r="X262" s="597"/>
      <c r="Y262" s="597"/>
    </row>
    <row r="263" spans="2:30" ht="12.75" customHeight="1">
      <c r="O263" s="443"/>
      <c r="P263" s="113"/>
      <c r="U263" s="443"/>
      <c r="V263" s="443"/>
      <c r="W263" s="443"/>
      <c r="X263" s="443"/>
      <c r="Y263" s="578"/>
      <c r="Z263" s="113"/>
      <c r="AA263" s="113"/>
      <c r="AB263" s="113"/>
      <c r="AC263" s="113"/>
      <c r="AD263" s="113"/>
    </row>
    <row r="264" spans="2:30" ht="15.5" collapsed="1">
      <c r="B264" s="2344" t="s">
        <v>531</v>
      </c>
      <c r="C264" s="2345"/>
      <c r="D264" s="2345"/>
      <c r="E264" s="2345"/>
      <c r="F264" s="2345"/>
      <c r="G264" s="2345"/>
      <c r="H264" s="2345"/>
      <c r="I264" s="2345"/>
      <c r="J264" s="2345"/>
      <c r="K264" s="2345"/>
      <c r="L264" s="2345"/>
      <c r="M264" s="2345"/>
      <c r="N264" s="2345"/>
      <c r="O264" s="2346"/>
    </row>
    <row r="265" spans="2:30" ht="12" hidden="1" customHeight="1" outlineLevel="1"/>
    <row r="266" spans="2:30" ht="38.25" hidden="1" customHeight="1" outlineLevel="1">
      <c r="B266" s="230"/>
      <c r="C266" s="230"/>
      <c r="D266" s="230"/>
      <c r="E266" s="2347" t="s">
        <v>454</v>
      </c>
      <c r="F266" s="2348"/>
      <c r="G266" s="2348"/>
      <c r="H266" s="2348"/>
      <c r="I266" s="2348"/>
      <c r="J266" s="2348"/>
      <c r="K266" s="2349"/>
      <c r="L266" s="101" t="s">
        <v>446</v>
      </c>
      <c r="P266" s="113"/>
      <c r="Y266" s="578"/>
    </row>
    <row r="267" spans="2:30" ht="25.5" hidden="1" customHeight="1" outlineLevel="1">
      <c r="B267" s="2347" t="s">
        <v>444</v>
      </c>
      <c r="C267" s="2349"/>
      <c r="D267" s="110" t="s">
        <v>464</v>
      </c>
      <c r="E267" s="111" t="s">
        <v>861</v>
      </c>
      <c r="F267" s="111" t="s">
        <v>862</v>
      </c>
      <c r="G267" s="111" t="s">
        <v>863</v>
      </c>
      <c r="H267" s="111" t="s">
        <v>860</v>
      </c>
      <c r="I267" s="110" t="s">
        <v>519</v>
      </c>
      <c r="J267" s="111" t="s">
        <v>864</v>
      </c>
      <c r="K267" s="112" t="s">
        <v>520</v>
      </c>
      <c r="L267" s="110" t="s">
        <v>865</v>
      </c>
      <c r="P267" s="113"/>
      <c r="Y267" s="578"/>
    </row>
    <row r="268" spans="2:30" ht="15" hidden="1" customHeight="1" outlineLevel="1">
      <c r="B268" s="2336" t="s">
        <v>465</v>
      </c>
      <c r="C268" s="2336"/>
      <c r="D268" s="231">
        <v>1</v>
      </c>
      <c r="E268" s="633"/>
      <c r="F268" s="633"/>
      <c r="G268" s="633"/>
      <c r="H268" s="633"/>
      <c r="I268" s="633"/>
      <c r="J268" s="633"/>
      <c r="K268" s="634"/>
      <c r="L268" s="635"/>
      <c r="P268" s="113"/>
      <c r="Y268" s="578"/>
    </row>
    <row r="269" spans="2:30" ht="12.75" hidden="1" customHeight="1" outlineLevel="1">
      <c r="B269" s="2336" t="s">
        <v>466</v>
      </c>
      <c r="C269" s="2336"/>
      <c r="D269" s="231">
        <v>2</v>
      </c>
      <c r="E269" s="633"/>
      <c r="F269" s="633"/>
      <c r="G269" s="633"/>
      <c r="H269" s="633"/>
      <c r="I269" s="633"/>
      <c r="J269" s="633"/>
      <c r="K269" s="634"/>
      <c r="L269" s="635"/>
      <c r="P269" s="113"/>
      <c r="Y269" s="578"/>
    </row>
    <row r="270" spans="2:30" ht="12.75" hidden="1" customHeight="1" outlineLevel="1">
      <c r="B270" s="2336" t="s">
        <v>467</v>
      </c>
      <c r="C270" s="2336"/>
      <c r="D270" s="231">
        <v>3</v>
      </c>
      <c r="E270" s="633"/>
      <c r="F270" s="633"/>
      <c r="G270" s="633"/>
      <c r="H270" s="633"/>
      <c r="I270" s="633"/>
      <c r="J270" s="633"/>
      <c r="K270" s="634"/>
      <c r="L270" s="635"/>
      <c r="P270" s="113"/>
      <c r="Y270" s="578"/>
    </row>
    <row r="271" spans="2:30" ht="12.75" hidden="1" customHeight="1" outlineLevel="1">
      <c r="B271" s="2336" t="s">
        <v>468</v>
      </c>
      <c r="C271" s="2336"/>
      <c r="D271" s="231">
        <v>4</v>
      </c>
      <c r="E271" s="633"/>
      <c r="F271" s="633"/>
      <c r="G271" s="633"/>
      <c r="H271" s="633"/>
      <c r="I271" s="633"/>
      <c r="J271" s="633"/>
      <c r="K271" s="634"/>
      <c r="L271" s="635"/>
      <c r="P271" s="113"/>
      <c r="Y271" s="578"/>
    </row>
    <row r="272" spans="2:30" ht="12.75" hidden="1" customHeight="1" outlineLevel="1">
      <c r="B272" s="2336" t="s">
        <v>469</v>
      </c>
      <c r="C272" s="2336"/>
      <c r="D272" s="231">
        <v>5</v>
      </c>
      <c r="E272" s="633"/>
      <c r="F272" s="633"/>
      <c r="G272" s="633"/>
      <c r="H272" s="633"/>
      <c r="I272" s="633"/>
      <c r="J272" s="633"/>
      <c r="K272" s="634"/>
      <c r="L272" s="635"/>
      <c r="P272" s="113"/>
      <c r="Y272" s="578"/>
    </row>
    <row r="273" spans="2:25" ht="12.75" hidden="1" customHeight="1" outlineLevel="1">
      <c r="B273" s="2337"/>
      <c r="C273" s="2338"/>
      <c r="D273" s="133" t="s">
        <v>445</v>
      </c>
      <c r="E273" s="636">
        <f t="shared" ref="E273:I273" si="25">SUM(E268:E272)</f>
        <v>0</v>
      </c>
      <c r="F273" s="636">
        <f t="shared" si="25"/>
        <v>0</v>
      </c>
      <c r="G273" s="636">
        <f t="shared" si="25"/>
        <v>0</v>
      </c>
      <c r="H273" s="636">
        <f t="shared" si="25"/>
        <v>0</v>
      </c>
      <c r="I273" s="636">
        <f t="shared" si="25"/>
        <v>0</v>
      </c>
      <c r="J273" s="636">
        <f>SUM(J268:J272)</f>
        <v>0</v>
      </c>
      <c r="K273" s="637">
        <f>SQRT(SUMSQ(K268:K272))</f>
        <v>0</v>
      </c>
      <c r="L273" s="638">
        <f t="shared" ref="L273" si="26">SUM(L268:L272)</f>
        <v>0</v>
      </c>
      <c r="P273" s="113"/>
      <c r="Y273" s="578"/>
    </row>
    <row r="274" spans="2:25" ht="15" hidden="1" customHeight="1" outlineLevel="1">
      <c r="B274" s="2339" t="s">
        <v>470</v>
      </c>
      <c r="C274" s="2339"/>
      <c r="D274" s="232">
        <v>6</v>
      </c>
      <c r="E274" s="639"/>
      <c r="F274" s="639"/>
      <c r="G274" s="639"/>
      <c r="H274" s="639"/>
      <c r="I274" s="639"/>
      <c r="J274" s="639"/>
      <c r="K274" s="634"/>
      <c r="L274" s="640"/>
      <c r="P274" s="113"/>
      <c r="Y274" s="578"/>
    </row>
    <row r="275" spans="2:25" ht="12.75" hidden="1" customHeight="1" outlineLevel="1">
      <c r="B275" s="2340" t="s">
        <v>471</v>
      </c>
      <c r="C275" s="2341"/>
      <c r="D275" s="232">
        <v>7</v>
      </c>
      <c r="E275" s="639"/>
      <c r="F275" s="639"/>
      <c r="G275" s="639"/>
      <c r="H275" s="639"/>
      <c r="I275" s="639"/>
      <c r="J275" s="639"/>
      <c r="K275" s="634"/>
      <c r="L275" s="640"/>
      <c r="P275" s="113"/>
      <c r="Y275" s="578"/>
    </row>
    <row r="276" spans="2:25" ht="12.75" hidden="1" customHeight="1" outlineLevel="1">
      <c r="B276" s="2334"/>
      <c r="C276" s="2335"/>
      <c r="D276" s="134" t="s">
        <v>445</v>
      </c>
      <c r="E276" s="641">
        <f t="shared" ref="E276:J276" si="27">SUM(E274:E275)</f>
        <v>0</v>
      </c>
      <c r="F276" s="641">
        <f t="shared" si="27"/>
        <v>0</v>
      </c>
      <c r="G276" s="641">
        <f t="shared" si="27"/>
        <v>0</v>
      </c>
      <c r="H276" s="641">
        <f t="shared" si="27"/>
        <v>0</v>
      </c>
      <c r="I276" s="641">
        <f t="shared" si="27"/>
        <v>0</v>
      </c>
      <c r="J276" s="641">
        <f t="shared" si="27"/>
        <v>0</v>
      </c>
      <c r="K276" s="637">
        <f>SQRT(SUMSQ(K274:K275))</f>
        <v>0</v>
      </c>
      <c r="L276" s="642">
        <f t="shared" ref="L276" si="28">SUM(L274:L275)</f>
        <v>0</v>
      </c>
      <c r="P276" s="113"/>
      <c r="Y276" s="578"/>
    </row>
    <row r="277" spans="2:25" ht="15" hidden="1" customHeight="1" outlineLevel="1">
      <c r="B277" s="2329" t="s">
        <v>472</v>
      </c>
      <c r="C277" s="2329"/>
      <c r="D277" s="233">
        <v>8</v>
      </c>
      <c r="E277" s="643"/>
      <c r="F277" s="643"/>
      <c r="G277" s="643"/>
      <c r="H277" s="643"/>
      <c r="I277" s="643"/>
      <c r="J277" s="643"/>
      <c r="K277" s="634"/>
      <c r="L277" s="643"/>
      <c r="P277" s="113"/>
      <c r="Y277" s="578"/>
    </row>
    <row r="278" spans="2:25" ht="12.75" hidden="1" customHeight="1" outlineLevel="1">
      <c r="B278" s="2329" t="s">
        <v>473</v>
      </c>
      <c r="C278" s="2329"/>
      <c r="D278" s="233">
        <v>9</v>
      </c>
      <c r="E278" s="643">
        <f>V19+V33+V47+V60+V74+V88+V138+V155+V219+V232</f>
        <v>0</v>
      </c>
      <c r="F278" s="643">
        <f>W19+W33+W47+W60+W74+W88+W138+W155+W219+W232</f>
        <v>0</v>
      </c>
      <c r="G278" s="643">
        <f>X19+X33+X47+X60+X74+X88+X138+X155+X219+X232</f>
        <v>0</v>
      </c>
      <c r="H278" s="643">
        <f>Y19+Y33+Y47+Y60+Y74+Y88+Y138+Y155+Y219+Y232</f>
        <v>0</v>
      </c>
      <c r="I278" s="643">
        <f>SUM(E278:H278)</f>
        <v>0</v>
      </c>
      <c r="J278" s="643">
        <f>AA19+AA33+AA47+AA60+AA74+AA88+AA138+AA155+AA219+AA232</f>
        <v>0</v>
      </c>
      <c r="K278" s="634">
        <f>SQRT(O19^2+O33^2+O47^2+O60^2+O74^2+O88^2+O138^2+O155^2+T219^2+O232^2)</f>
        <v>0</v>
      </c>
      <c r="L278" s="643"/>
      <c r="P278" s="113"/>
      <c r="Y278" s="578"/>
    </row>
    <row r="279" spans="2:25" ht="12.75" hidden="1" customHeight="1" outlineLevel="1">
      <c r="B279" s="2329" t="s">
        <v>474</v>
      </c>
      <c r="C279" s="2329"/>
      <c r="D279" s="233">
        <v>10</v>
      </c>
      <c r="E279" s="643"/>
      <c r="F279" s="643"/>
      <c r="G279" s="643"/>
      <c r="H279" s="643"/>
      <c r="I279" s="643"/>
      <c r="J279" s="643"/>
      <c r="K279" s="634"/>
      <c r="L279" s="643"/>
      <c r="P279" s="113"/>
      <c r="Y279" s="578"/>
    </row>
    <row r="280" spans="2:25" ht="12.75" hidden="1" customHeight="1" outlineLevel="1">
      <c r="B280" s="2329" t="s">
        <v>392</v>
      </c>
      <c r="C280" s="2329"/>
      <c r="D280" s="233">
        <v>11</v>
      </c>
      <c r="E280" s="643"/>
      <c r="F280" s="643"/>
      <c r="G280" s="643"/>
      <c r="H280" s="643"/>
      <c r="I280" s="643"/>
      <c r="J280" s="643"/>
      <c r="K280" s="634"/>
      <c r="L280" s="643"/>
      <c r="P280" s="113"/>
      <c r="Y280" s="578"/>
    </row>
    <row r="281" spans="2:25" ht="12.75" hidden="1" customHeight="1" outlineLevel="1">
      <c r="B281" s="2329" t="s">
        <v>475</v>
      </c>
      <c r="C281" s="2329"/>
      <c r="D281" s="233">
        <v>12</v>
      </c>
      <c r="E281" s="643"/>
      <c r="F281" s="643"/>
      <c r="G281" s="643"/>
      <c r="H281" s="643"/>
      <c r="I281" s="643"/>
      <c r="J281" s="643"/>
      <c r="K281" s="634"/>
      <c r="L281" s="643"/>
      <c r="P281" s="113"/>
      <c r="Y281" s="578"/>
    </row>
    <row r="282" spans="2:25" ht="12.75" hidden="1" customHeight="1" outlineLevel="1">
      <c r="B282" s="2329" t="s">
        <v>476</v>
      </c>
      <c r="C282" s="2329"/>
      <c r="D282" s="233">
        <v>13</v>
      </c>
      <c r="E282" s="643"/>
      <c r="F282" s="643"/>
      <c r="G282" s="643"/>
      <c r="H282" s="643"/>
      <c r="I282" s="643"/>
      <c r="J282" s="643"/>
      <c r="K282" s="634"/>
      <c r="L282" s="643"/>
      <c r="P282" s="113"/>
      <c r="Y282" s="578"/>
    </row>
    <row r="283" spans="2:25" ht="12.75" hidden="1" customHeight="1" outlineLevel="1">
      <c r="B283" s="2329" t="s">
        <v>477</v>
      </c>
      <c r="C283" s="2329"/>
      <c r="D283" s="233">
        <v>14</v>
      </c>
      <c r="E283" s="643"/>
      <c r="F283" s="643"/>
      <c r="G283" s="643"/>
      <c r="H283" s="643"/>
      <c r="I283" s="643"/>
      <c r="J283" s="643"/>
      <c r="K283" s="634"/>
      <c r="L283" s="643"/>
      <c r="P283" s="113"/>
      <c r="Y283" s="578"/>
    </row>
    <row r="284" spans="2:25" ht="12.75" hidden="1" customHeight="1" outlineLevel="1">
      <c r="B284" s="2329" t="s">
        <v>478</v>
      </c>
      <c r="C284" s="2329"/>
      <c r="D284" s="233">
        <v>15</v>
      </c>
      <c r="E284" s="643">
        <f>V244</f>
        <v>0</v>
      </c>
      <c r="F284" s="643">
        <f>W244</f>
        <v>0</v>
      </c>
      <c r="G284" s="643">
        <f>X244</f>
        <v>0</v>
      </c>
      <c r="H284" s="643">
        <f>Y244</f>
        <v>0</v>
      </c>
      <c r="I284" s="643">
        <f>SUM(E284:H284)</f>
        <v>0</v>
      </c>
      <c r="J284" s="643">
        <f>AA244</f>
        <v>0</v>
      </c>
      <c r="K284" s="634">
        <f>O244</f>
        <v>0</v>
      </c>
      <c r="L284" s="643"/>
      <c r="P284" s="113"/>
      <c r="Y284" s="578"/>
    </row>
    <row r="285" spans="2:25" ht="12.75" hidden="1" customHeight="1" outlineLevel="1">
      <c r="B285" s="2329" t="s">
        <v>479</v>
      </c>
      <c r="C285" s="2329"/>
      <c r="D285" s="233">
        <v>16</v>
      </c>
      <c r="E285" s="643"/>
      <c r="F285" s="643"/>
      <c r="G285" s="643"/>
      <c r="H285" s="643"/>
      <c r="I285" s="643"/>
      <c r="J285" s="643"/>
      <c r="K285" s="634"/>
      <c r="L285" s="643"/>
      <c r="P285" s="113"/>
      <c r="Y285" s="578"/>
    </row>
    <row r="286" spans="2:25" ht="12.75" hidden="1" customHeight="1" outlineLevel="1">
      <c r="B286" s="2329" t="s">
        <v>480</v>
      </c>
      <c r="C286" s="2329"/>
      <c r="D286" s="233">
        <v>17</v>
      </c>
      <c r="E286" s="643"/>
      <c r="F286" s="643"/>
      <c r="G286" s="643"/>
      <c r="H286" s="643"/>
      <c r="I286" s="643"/>
      <c r="J286" s="643"/>
      <c r="K286" s="634"/>
      <c r="L286" s="643"/>
      <c r="P286" s="113"/>
      <c r="Y286" s="578"/>
    </row>
    <row r="287" spans="2:25" ht="12.75" hidden="1" customHeight="1" outlineLevel="1">
      <c r="B287" s="2329" t="s">
        <v>481</v>
      </c>
      <c r="C287" s="2329"/>
      <c r="D287" s="233">
        <v>18</v>
      </c>
      <c r="E287" s="643"/>
      <c r="F287" s="643"/>
      <c r="G287" s="643"/>
      <c r="H287" s="643"/>
      <c r="I287" s="643"/>
      <c r="J287" s="643"/>
      <c r="K287" s="634"/>
      <c r="L287" s="643"/>
      <c r="P287" s="113"/>
      <c r="Y287" s="578"/>
    </row>
    <row r="288" spans="2:25" ht="12.75" hidden="1" customHeight="1" outlineLevel="1">
      <c r="B288" s="2329" t="s">
        <v>482</v>
      </c>
      <c r="C288" s="2329"/>
      <c r="D288" s="233">
        <v>19</v>
      </c>
      <c r="E288" s="643"/>
      <c r="F288" s="643"/>
      <c r="G288" s="643"/>
      <c r="H288" s="643"/>
      <c r="I288" s="643"/>
      <c r="J288" s="643"/>
      <c r="K288" s="634"/>
      <c r="L288" s="643"/>
      <c r="P288" s="113"/>
      <c r="Y288" s="578"/>
    </row>
    <row r="289" spans="2:30" ht="12.75" hidden="1" customHeight="1" outlineLevel="1">
      <c r="B289" s="2329" t="s">
        <v>483</v>
      </c>
      <c r="C289" s="2329"/>
      <c r="D289" s="233">
        <v>20</v>
      </c>
      <c r="E289" s="643"/>
      <c r="F289" s="643"/>
      <c r="G289" s="643"/>
      <c r="H289" s="643"/>
      <c r="I289" s="643"/>
      <c r="J289" s="643"/>
      <c r="K289" s="634"/>
      <c r="L289" s="643"/>
      <c r="P289" s="113"/>
      <c r="Y289" s="578"/>
    </row>
    <row r="290" spans="2:30" ht="12.75" hidden="1" customHeight="1" outlineLevel="1">
      <c r="B290" s="2329" t="s">
        <v>484</v>
      </c>
      <c r="C290" s="2329"/>
      <c r="D290" s="233">
        <v>21</v>
      </c>
      <c r="E290" s="643"/>
      <c r="F290" s="643"/>
      <c r="G290" s="643"/>
      <c r="H290" s="643"/>
      <c r="I290" s="643"/>
      <c r="J290" s="643"/>
      <c r="K290" s="634"/>
      <c r="L290" s="643"/>
      <c r="P290" s="113"/>
      <c r="Y290" s="578"/>
    </row>
    <row r="291" spans="2:30" ht="12.75" hidden="1" customHeight="1" outlineLevel="1">
      <c r="B291" s="2329" t="s">
        <v>485</v>
      </c>
      <c r="C291" s="2329"/>
      <c r="D291" s="233">
        <v>22</v>
      </c>
      <c r="E291" s="643"/>
      <c r="F291" s="643"/>
      <c r="G291" s="643"/>
      <c r="H291" s="643"/>
      <c r="I291" s="643"/>
      <c r="J291" s="643"/>
      <c r="K291" s="634"/>
      <c r="L291" s="643"/>
      <c r="P291" s="113"/>
      <c r="Y291" s="578"/>
    </row>
    <row r="292" spans="2:30" ht="12.75" hidden="1" customHeight="1" outlineLevel="1">
      <c r="B292" s="2330" t="s">
        <v>455</v>
      </c>
      <c r="C292" s="2331"/>
      <c r="D292" s="233">
        <v>23</v>
      </c>
      <c r="E292" s="643"/>
      <c r="F292" s="643"/>
      <c r="G292" s="643"/>
      <c r="H292" s="643"/>
      <c r="I292" s="643"/>
      <c r="J292" s="643"/>
      <c r="K292" s="634"/>
      <c r="L292" s="643"/>
      <c r="P292" s="113"/>
      <c r="Y292" s="578"/>
    </row>
    <row r="293" spans="2:30" ht="12.75" hidden="1" customHeight="1" outlineLevel="1">
      <c r="B293" s="2332"/>
      <c r="C293" s="2333"/>
      <c r="D293" s="135" t="s">
        <v>445</v>
      </c>
      <c r="E293" s="644">
        <f t="shared" ref="E293:J293" si="29">SUM(E277:E292)</f>
        <v>0</v>
      </c>
      <c r="F293" s="644">
        <f t="shared" si="29"/>
        <v>0</v>
      </c>
      <c r="G293" s="644">
        <f t="shared" si="29"/>
        <v>0</v>
      </c>
      <c r="H293" s="644">
        <f t="shared" si="29"/>
        <v>0</v>
      </c>
      <c r="I293" s="644">
        <f t="shared" si="29"/>
        <v>0</v>
      </c>
      <c r="J293" s="644">
        <f t="shared" si="29"/>
        <v>0</v>
      </c>
      <c r="K293" s="637">
        <f>SQRT(SUMSQ(K277:K292))</f>
        <v>0</v>
      </c>
      <c r="L293" s="644">
        <f>SUM(L277:L292)</f>
        <v>0</v>
      </c>
      <c r="P293" s="113"/>
      <c r="Y293" s="578"/>
    </row>
    <row r="294" spans="2:30" ht="12" hidden="1" customHeight="1" outlineLevel="1"/>
    <row r="295" spans="2:30"/>
    <row r="296" spans="2:30" ht="15.5" collapsed="1">
      <c r="B296" s="2323" t="s">
        <v>729</v>
      </c>
      <c r="C296" s="2324"/>
      <c r="D296" s="2324"/>
      <c r="E296" s="2324"/>
      <c r="F296" s="2324"/>
      <c r="G296" s="2324"/>
      <c r="H296" s="2324"/>
      <c r="I296" s="2324"/>
      <c r="J296" s="2324"/>
      <c r="K296" s="2324"/>
      <c r="L296" s="2324"/>
      <c r="M296" s="2324"/>
      <c r="N296" s="2324"/>
      <c r="O296" s="2325"/>
      <c r="P296" s="113"/>
      <c r="Z296" s="113"/>
      <c r="AA296" s="113"/>
      <c r="AB296" s="819"/>
      <c r="AC296" s="113"/>
      <c r="AD296" s="113"/>
    </row>
    <row r="297" spans="2:30" ht="12" hidden="1" customHeight="1" outlineLevel="1">
      <c r="P297" s="113"/>
      <c r="Z297" s="113"/>
      <c r="AA297" s="113"/>
      <c r="AB297" s="819"/>
      <c r="AC297" s="113"/>
      <c r="AD297" s="113"/>
    </row>
    <row r="298" spans="2:30" ht="38.25" hidden="1" customHeight="1" outlineLevel="1">
      <c r="B298" s="206"/>
      <c r="C298" s="206"/>
      <c r="D298" s="206"/>
      <c r="E298" s="2326" t="s">
        <v>454</v>
      </c>
      <c r="F298" s="2327"/>
      <c r="G298" s="2327"/>
      <c r="H298" s="2327"/>
      <c r="I298" s="2327"/>
      <c r="J298" s="2327"/>
      <c r="K298" s="2327"/>
      <c r="L298" s="2327"/>
      <c r="M298" s="2327"/>
      <c r="N298" s="2328"/>
      <c r="O298" s="867" t="s">
        <v>446</v>
      </c>
      <c r="P298" s="113"/>
      <c r="Z298" s="113"/>
      <c r="AA298" s="113"/>
      <c r="AB298" s="819"/>
      <c r="AC298" s="113"/>
      <c r="AD298" s="113"/>
    </row>
    <row r="299" spans="2:30" ht="25.5" hidden="1" customHeight="1" outlineLevel="1">
      <c r="B299" s="2326" t="s">
        <v>444</v>
      </c>
      <c r="C299" s="2328"/>
      <c r="D299" s="869" t="s">
        <v>464</v>
      </c>
      <c r="E299" s="868" t="s">
        <v>861</v>
      </c>
      <c r="F299" s="868" t="s">
        <v>862</v>
      </c>
      <c r="G299" s="868" t="s">
        <v>863</v>
      </c>
      <c r="H299" s="868" t="s">
        <v>866</v>
      </c>
      <c r="I299" s="868" t="s">
        <v>867</v>
      </c>
      <c r="J299" s="868" t="s">
        <v>868</v>
      </c>
      <c r="K299" s="868" t="s">
        <v>860</v>
      </c>
      <c r="L299" s="869" t="s">
        <v>519</v>
      </c>
      <c r="M299" s="868" t="s">
        <v>864</v>
      </c>
      <c r="N299" s="868" t="s">
        <v>520</v>
      </c>
      <c r="O299" s="869" t="s">
        <v>519</v>
      </c>
      <c r="P299" s="819"/>
      <c r="Z299" s="113"/>
      <c r="AA299" s="113"/>
      <c r="AB299" s="113"/>
      <c r="AC299" s="113"/>
      <c r="AD299" s="113"/>
    </row>
    <row r="300" spans="2:30" ht="12.75" hidden="1" customHeight="1" outlineLevel="1">
      <c r="B300" s="2315" t="s">
        <v>465</v>
      </c>
      <c r="C300" s="2315"/>
      <c r="D300" s="863" t="s">
        <v>735</v>
      </c>
      <c r="E300" s="857"/>
      <c r="F300" s="857"/>
      <c r="G300" s="857"/>
      <c r="H300" s="857"/>
      <c r="I300" s="857"/>
      <c r="J300" s="857"/>
      <c r="K300" s="857"/>
      <c r="L300" s="866"/>
      <c r="M300" s="855"/>
      <c r="N300" s="860"/>
      <c r="O300" s="859"/>
      <c r="P300" s="819"/>
      <c r="Z300" s="113"/>
      <c r="AA300" s="113"/>
      <c r="AB300" s="113"/>
      <c r="AC300" s="113"/>
      <c r="AD300" s="113"/>
    </row>
    <row r="301" spans="2:30" ht="12.75" hidden="1" customHeight="1" outlineLevel="1">
      <c r="B301" s="2315" t="s">
        <v>730</v>
      </c>
      <c r="C301" s="2315"/>
      <c r="D301" s="864" t="s">
        <v>736</v>
      </c>
      <c r="E301" s="857"/>
      <c r="F301" s="857"/>
      <c r="G301" s="857"/>
      <c r="H301" s="857"/>
      <c r="I301" s="857"/>
      <c r="J301" s="857"/>
      <c r="K301" s="857"/>
      <c r="L301" s="866"/>
      <c r="M301" s="855"/>
      <c r="N301" s="860"/>
      <c r="O301" s="859"/>
      <c r="P301" s="819"/>
      <c r="Z301" s="113"/>
      <c r="AA301" s="113"/>
      <c r="AB301" s="113"/>
      <c r="AC301" s="113"/>
      <c r="AD301" s="113"/>
    </row>
    <row r="302" spans="2:30" ht="12.75" hidden="1" customHeight="1" outlineLevel="1">
      <c r="B302" s="2315" t="s">
        <v>731</v>
      </c>
      <c r="C302" s="2315"/>
      <c r="D302" s="864" t="s">
        <v>737</v>
      </c>
      <c r="E302" s="857"/>
      <c r="F302" s="857"/>
      <c r="G302" s="857"/>
      <c r="H302" s="857"/>
      <c r="I302" s="857"/>
      <c r="J302" s="857"/>
      <c r="K302" s="857"/>
      <c r="L302" s="866"/>
      <c r="M302" s="855"/>
      <c r="N302" s="860"/>
      <c r="O302" s="859"/>
      <c r="P302" s="819"/>
      <c r="Z302" s="113"/>
      <c r="AA302" s="113"/>
      <c r="AB302" s="113"/>
      <c r="AC302" s="113"/>
      <c r="AD302" s="113"/>
    </row>
    <row r="303" spans="2:30" ht="12.75" hidden="1" customHeight="1" outlineLevel="1">
      <c r="B303" s="2315" t="s">
        <v>468</v>
      </c>
      <c r="C303" s="2315"/>
      <c r="D303" s="864" t="s">
        <v>738</v>
      </c>
      <c r="E303" s="857"/>
      <c r="F303" s="857"/>
      <c r="G303" s="857"/>
      <c r="H303" s="857"/>
      <c r="I303" s="857"/>
      <c r="J303" s="857"/>
      <c r="K303" s="857"/>
      <c r="L303" s="866"/>
      <c r="M303" s="855"/>
      <c r="N303" s="860"/>
      <c r="O303" s="859"/>
      <c r="P303" s="819"/>
      <c r="Z303" s="113"/>
      <c r="AA303" s="113"/>
      <c r="AB303" s="113"/>
      <c r="AC303" s="113"/>
      <c r="AD303" s="113"/>
    </row>
    <row r="304" spans="2:30" ht="12.75" hidden="1" customHeight="1" outlineLevel="1">
      <c r="B304" s="2301" t="s">
        <v>734</v>
      </c>
      <c r="C304" s="2302"/>
      <c r="D304" s="2303"/>
      <c r="E304" s="854">
        <f t="shared" ref="E304:O304" si="30">SUM(E300:E303)</f>
        <v>0</v>
      </c>
      <c r="F304" s="854">
        <f t="shared" si="30"/>
        <v>0</v>
      </c>
      <c r="G304" s="854">
        <f t="shared" si="30"/>
        <v>0</v>
      </c>
      <c r="H304" s="854">
        <f t="shared" si="30"/>
        <v>0</v>
      </c>
      <c r="I304" s="854">
        <f t="shared" si="30"/>
        <v>0</v>
      </c>
      <c r="J304" s="854">
        <f t="shared" si="30"/>
        <v>0</v>
      </c>
      <c r="K304" s="854">
        <f t="shared" si="30"/>
        <v>0</v>
      </c>
      <c r="L304" s="854">
        <f t="shared" si="30"/>
        <v>0</v>
      </c>
      <c r="M304" s="865">
        <f t="shared" si="30"/>
        <v>0</v>
      </c>
      <c r="N304" s="861">
        <f>SQRT(SUMSQ(N300:N303))</f>
        <v>0</v>
      </c>
      <c r="O304" s="862">
        <f t="shared" si="30"/>
        <v>0</v>
      </c>
      <c r="P304" s="819"/>
      <c r="Z304" s="113"/>
      <c r="AA304" s="113"/>
      <c r="AB304" s="113"/>
      <c r="AC304" s="113"/>
      <c r="AD304" s="113"/>
    </row>
    <row r="305" spans="2:30" ht="12.75" hidden="1" customHeight="1" outlineLevel="1">
      <c r="B305" s="2315" t="s">
        <v>470</v>
      </c>
      <c r="C305" s="2315"/>
      <c r="D305" s="864" t="s">
        <v>739</v>
      </c>
      <c r="E305" s="857"/>
      <c r="F305" s="857"/>
      <c r="G305" s="857"/>
      <c r="H305" s="857"/>
      <c r="I305" s="857"/>
      <c r="J305" s="857"/>
      <c r="K305" s="857"/>
      <c r="L305" s="866"/>
      <c r="M305" s="855"/>
      <c r="N305" s="860"/>
      <c r="O305" s="858"/>
      <c r="P305" s="819"/>
      <c r="Z305" s="113"/>
      <c r="AA305" s="113"/>
      <c r="AB305" s="113"/>
      <c r="AC305" s="113"/>
      <c r="AD305" s="113"/>
    </row>
    <row r="306" spans="2:30" ht="12.75" hidden="1" customHeight="1" outlineLevel="1">
      <c r="B306" s="2321" t="s">
        <v>471</v>
      </c>
      <c r="C306" s="2322"/>
      <c r="D306" s="864" t="s">
        <v>740</v>
      </c>
      <c r="E306" s="857"/>
      <c r="F306" s="857"/>
      <c r="G306" s="857"/>
      <c r="H306" s="857"/>
      <c r="I306" s="857"/>
      <c r="J306" s="857"/>
      <c r="K306" s="857"/>
      <c r="L306" s="866"/>
      <c r="M306" s="855"/>
      <c r="N306" s="860"/>
      <c r="O306" s="858"/>
      <c r="P306" s="819"/>
      <c r="Z306" s="113"/>
      <c r="AA306" s="113"/>
      <c r="AB306" s="113"/>
      <c r="AC306" s="113"/>
      <c r="AD306" s="113"/>
    </row>
    <row r="307" spans="2:30" ht="12.75" hidden="1" customHeight="1" outlineLevel="1">
      <c r="B307" s="2301" t="s">
        <v>733</v>
      </c>
      <c r="C307" s="2302"/>
      <c r="D307" s="2303"/>
      <c r="E307" s="854">
        <f t="shared" ref="E307:L307" si="31">SUM(E305:E306)</f>
        <v>0</v>
      </c>
      <c r="F307" s="854">
        <f t="shared" si="31"/>
        <v>0</v>
      </c>
      <c r="G307" s="854">
        <f t="shared" si="31"/>
        <v>0</v>
      </c>
      <c r="H307" s="854">
        <f t="shared" si="31"/>
        <v>0</v>
      </c>
      <c r="I307" s="854">
        <f t="shared" si="31"/>
        <v>0</v>
      </c>
      <c r="J307" s="854">
        <f t="shared" si="31"/>
        <v>0</v>
      </c>
      <c r="K307" s="854">
        <f t="shared" si="31"/>
        <v>0</v>
      </c>
      <c r="L307" s="854">
        <f t="shared" si="31"/>
        <v>0</v>
      </c>
      <c r="M307" s="865">
        <f>SUM(M305:M306)</f>
        <v>0</v>
      </c>
      <c r="N307" s="861">
        <f>SQRT(SUMSQ(N305:N306))</f>
        <v>0</v>
      </c>
      <c r="O307" s="862">
        <f>SUM(O305:O306)</f>
        <v>0</v>
      </c>
      <c r="P307" s="819"/>
      <c r="Z307" s="113"/>
      <c r="AA307" s="113"/>
      <c r="AB307" s="113"/>
      <c r="AC307" s="113"/>
      <c r="AD307" s="113"/>
    </row>
    <row r="308" spans="2:30" ht="12.75" hidden="1" customHeight="1" outlineLevel="1">
      <c r="B308" s="2318" t="s">
        <v>765</v>
      </c>
      <c r="C308" s="2319"/>
      <c r="D308" s="2319"/>
      <c r="E308" s="2319"/>
      <c r="F308" s="2319"/>
      <c r="G308" s="2319"/>
      <c r="H308" s="2319"/>
      <c r="I308" s="2319"/>
      <c r="J308" s="2319"/>
      <c r="K308" s="2319"/>
      <c r="L308" s="2319"/>
      <c r="M308" s="2319"/>
      <c r="N308" s="2319"/>
      <c r="O308" s="2320"/>
      <c r="P308" s="819"/>
      <c r="Z308" s="113"/>
      <c r="AA308" s="113"/>
      <c r="AB308" s="113"/>
      <c r="AC308" s="113"/>
      <c r="AD308" s="113"/>
    </row>
    <row r="309" spans="2:30" ht="12.75" hidden="1" customHeight="1" outlineLevel="1">
      <c r="B309" s="2315" t="s">
        <v>741</v>
      </c>
      <c r="C309" s="2315"/>
      <c r="D309" s="864" t="s">
        <v>749</v>
      </c>
      <c r="E309" s="857">
        <f>V19+V33+V47+V60+V74+V88+V138+V155+V219+V232</f>
        <v>0</v>
      </c>
      <c r="F309" s="857">
        <f>W19+W33+W47+W60+W74+W88+W138+W155+W219+W232</f>
        <v>0</v>
      </c>
      <c r="G309" s="857">
        <f>X19+X33+X47+X60+X74+X88+X138+X155+X219+X232</f>
        <v>0</v>
      </c>
      <c r="H309" s="857">
        <v>0</v>
      </c>
      <c r="I309" s="857">
        <v>0</v>
      </c>
      <c r="J309" s="857">
        <v>0</v>
      </c>
      <c r="K309" s="857">
        <v>0</v>
      </c>
      <c r="L309" s="866">
        <f>Z19+Z33+Z47+Z60+Z74+Z88+Z138+Z155+Z219+Z232</f>
        <v>0</v>
      </c>
      <c r="M309" s="855">
        <f>AA19+AA33+AA47+AA60+AA74+AA88+AA138+AA155+AA219+AA232</f>
        <v>0</v>
      </c>
      <c r="N309" s="860">
        <f>SQRT(O19^2+O33^2+O47^2+O60^2+O74^2+O88^2+O138^2+O155^2+T219^2+O232^2)</f>
        <v>0</v>
      </c>
      <c r="O309" s="858"/>
      <c r="P309" s="819"/>
      <c r="U309" s="238"/>
      <c r="Z309" s="113"/>
      <c r="AA309" s="113"/>
      <c r="AB309" s="113"/>
      <c r="AC309" s="113"/>
      <c r="AD309" s="113"/>
    </row>
    <row r="310" spans="2:30" ht="12.75" hidden="1" customHeight="1" outlineLevel="1">
      <c r="B310" s="2315" t="s">
        <v>742</v>
      </c>
      <c r="C310" s="2315"/>
      <c r="D310" s="864" t="s">
        <v>750</v>
      </c>
      <c r="E310" s="857"/>
      <c r="F310" s="857"/>
      <c r="G310" s="857"/>
      <c r="H310" s="857"/>
      <c r="I310" s="857"/>
      <c r="J310" s="857"/>
      <c r="K310" s="857"/>
      <c r="L310" s="866"/>
      <c r="M310" s="855"/>
      <c r="N310" s="860"/>
      <c r="O310" s="858"/>
      <c r="P310" s="819"/>
      <c r="Z310" s="113"/>
      <c r="AA310" s="113"/>
      <c r="AB310" s="113"/>
      <c r="AC310" s="113"/>
      <c r="AD310" s="113"/>
    </row>
    <row r="311" spans="2:30" ht="12.75" hidden="1" customHeight="1" outlineLevel="1">
      <c r="B311" s="2321" t="s">
        <v>743</v>
      </c>
      <c r="C311" s="2322"/>
      <c r="D311" s="864" t="s">
        <v>751</v>
      </c>
      <c r="E311" s="857"/>
      <c r="F311" s="857"/>
      <c r="G311" s="857"/>
      <c r="H311" s="857"/>
      <c r="I311" s="857"/>
      <c r="J311" s="857"/>
      <c r="K311" s="857"/>
      <c r="L311" s="866"/>
      <c r="M311" s="855"/>
      <c r="N311" s="860"/>
      <c r="O311" s="858"/>
      <c r="P311" s="819"/>
      <c r="Z311" s="113"/>
      <c r="AA311" s="113"/>
      <c r="AB311" s="113"/>
      <c r="AC311" s="113"/>
      <c r="AD311" s="113"/>
    </row>
    <row r="312" spans="2:30" ht="12.75" hidden="1" customHeight="1" outlineLevel="1">
      <c r="B312" s="2315" t="s">
        <v>823</v>
      </c>
      <c r="C312" s="2315"/>
      <c r="D312" s="864" t="s">
        <v>752</v>
      </c>
      <c r="E312" s="857"/>
      <c r="F312" s="857"/>
      <c r="G312" s="857"/>
      <c r="H312" s="857"/>
      <c r="I312" s="857"/>
      <c r="J312" s="857"/>
      <c r="K312" s="857"/>
      <c r="L312" s="866"/>
      <c r="M312" s="855"/>
      <c r="N312" s="860"/>
      <c r="O312" s="858"/>
      <c r="P312" s="819"/>
      <c r="Z312" s="113"/>
      <c r="AA312" s="113"/>
      <c r="AB312" s="113"/>
      <c r="AC312" s="113"/>
      <c r="AD312" s="113"/>
    </row>
    <row r="313" spans="2:30" ht="12.75" hidden="1" customHeight="1" outlineLevel="1">
      <c r="B313" s="2315" t="s">
        <v>744</v>
      </c>
      <c r="C313" s="2315"/>
      <c r="D313" s="864" t="s">
        <v>753</v>
      </c>
      <c r="E313" s="857"/>
      <c r="F313" s="857"/>
      <c r="G313" s="857"/>
      <c r="H313" s="857"/>
      <c r="I313" s="857"/>
      <c r="J313" s="857"/>
      <c r="K313" s="857"/>
      <c r="L313" s="866"/>
      <c r="M313" s="855"/>
      <c r="N313" s="860"/>
      <c r="O313" s="858"/>
      <c r="P313" s="819"/>
      <c r="Z313" s="113"/>
      <c r="AA313" s="113"/>
      <c r="AB313" s="113"/>
      <c r="AC313" s="113"/>
      <c r="AD313" s="113"/>
    </row>
    <row r="314" spans="2:30" ht="12.75" hidden="1" customHeight="1" outlineLevel="1">
      <c r="B314" s="2315" t="s">
        <v>476</v>
      </c>
      <c r="C314" s="2315"/>
      <c r="D314" s="864" t="s">
        <v>754</v>
      </c>
      <c r="E314" s="857"/>
      <c r="F314" s="857"/>
      <c r="G314" s="857"/>
      <c r="H314" s="857"/>
      <c r="I314" s="857"/>
      <c r="J314" s="857"/>
      <c r="K314" s="857"/>
      <c r="L314" s="866"/>
      <c r="M314" s="855"/>
      <c r="N314" s="860"/>
      <c r="O314" s="858"/>
      <c r="P314" s="819"/>
      <c r="Z314" s="113"/>
      <c r="AA314" s="113"/>
      <c r="AB314" s="113"/>
      <c r="AC314" s="113"/>
      <c r="AD314" s="113"/>
    </row>
    <row r="315" spans="2:30" ht="12.75" hidden="1" customHeight="1" outlineLevel="1">
      <c r="B315" s="2315" t="s">
        <v>485</v>
      </c>
      <c r="C315" s="2315"/>
      <c r="D315" s="864" t="s">
        <v>755</v>
      </c>
      <c r="E315" s="857"/>
      <c r="F315" s="857"/>
      <c r="G315" s="857"/>
      <c r="H315" s="857"/>
      <c r="I315" s="857"/>
      <c r="J315" s="857"/>
      <c r="K315" s="857"/>
      <c r="L315" s="866"/>
      <c r="M315" s="855"/>
      <c r="N315" s="860"/>
      <c r="O315" s="858"/>
      <c r="P315" s="819"/>
      <c r="Z315" s="113"/>
      <c r="AA315" s="113"/>
      <c r="AB315" s="113"/>
      <c r="AC315" s="113"/>
      <c r="AD315" s="113"/>
    </row>
    <row r="316" spans="2:30" ht="12.75" hidden="1" customHeight="1" outlineLevel="1">
      <c r="B316" s="2316" t="s">
        <v>477</v>
      </c>
      <c r="C316" s="2317"/>
      <c r="D316" s="864" t="s">
        <v>756</v>
      </c>
      <c r="E316" s="857"/>
      <c r="F316" s="857"/>
      <c r="G316" s="857"/>
      <c r="H316" s="857"/>
      <c r="I316" s="857"/>
      <c r="J316" s="857"/>
      <c r="K316" s="857"/>
      <c r="L316" s="866"/>
      <c r="M316" s="855"/>
      <c r="N316" s="860"/>
      <c r="O316" s="858"/>
      <c r="P316" s="819"/>
      <c r="Z316" s="113"/>
      <c r="AA316" s="113"/>
      <c r="AB316" s="113"/>
      <c r="AC316" s="113"/>
      <c r="AD316" s="113"/>
    </row>
    <row r="317" spans="2:30" ht="12.75" hidden="1" customHeight="1" outlineLevel="1">
      <c r="B317" s="2315" t="s">
        <v>770</v>
      </c>
      <c r="C317" s="2315"/>
      <c r="D317" s="856"/>
      <c r="E317" s="857"/>
      <c r="F317" s="857"/>
      <c r="G317" s="857"/>
      <c r="H317" s="857"/>
      <c r="I317" s="857"/>
      <c r="J317" s="857"/>
      <c r="K317" s="857"/>
      <c r="L317" s="866"/>
      <c r="M317" s="855"/>
      <c r="N317" s="860"/>
      <c r="O317" s="858"/>
      <c r="P317" s="819"/>
      <c r="Z317" s="113"/>
      <c r="AA317" s="113"/>
      <c r="AB317" s="113"/>
      <c r="AC317" s="113"/>
      <c r="AD317" s="113"/>
    </row>
    <row r="318" spans="2:30" ht="12.75" hidden="1" customHeight="1" outlineLevel="1">
      <c r="B318" s="2318" t="s">
        <v>764</v>
      </c>
      <c r="C318" s="2319"/>
      <c r="D318" s="2319"/>
      <c r="E318" s="2319"/>
      <c r="F318" s="2319"/>
      <c r="G318" s="2319"/>
      <c r="H318" s="2319"/>
      <c r="I318" s="2319"/>
      <c r="J318" s="2319"/>
      <c r="K318" s="2319"/>
      <c r="L318" s="2319"/>
      <c r="M318" s="2319"/>
      <c r="N318" s="2319"/>
      <c r="O318" s="2320"/>
      <c r="P318" s="819"/>
      <c r="Z318" s="113"/>
      <c r="AA318" s="113"/>
      <c r="AB318" s="113"/>
      <c r="AC318" s="113"/>
      <c r="AD318" s="113"/>
    </row>
    <row r="319" spans="2:30" ht="12.75" hidden="1" customHeight="1" outlineLevel="1">
      <c r="B319" s="2315" t="s">
        <v>745</v>
      </c>
      <c r="C319" s="2315"/>
      <c r="D319" s="864" t="s">
        <v>757</v>
      </c>
      <c r="E319" s="857"/>
      <c r="F319" s="857"/>
      <c r="G319" s="857"/>
      <c r="H319" s="857"/>
      <c r="I319" s="857"/>
      <c r="J319" s="857"/>
      <c r="K319" s="857"/>
      <c r="L319" s="866"/>
      <c r="M319" s="855"/>
      <c r="N319" s="860"/>
      <c r="O319" s="858"/>
      <c r="P319" s="819"/>
      <c r="Z319" s="113"/>
      <c r="AA319" s="113"/>
      <c r="AB319" s="113"/>
      <c r="AC319" s="113"/>
      <c r="AD319" s="113"/>
    </row>
    <row r="320" spans="2:30" ht="12.75" hidden="1" customHeight="1" outlineLevel="1">
      <c r="B320" s="2315" t="s">
        <v>746</v>
      </c>
      <c r="C320" s="2315"/>
      <c r="D320" s="864" t="s">
        <v>758</v>
      </c>
      <c r="E320" s="857"/>
      <c r="F320" s="857"/>
      <c r="G320" s="857"/>
      <c r="H320" s="857"/>
      <c r="I320" s="857"/>
      <c r="J320" s="857"/>
      <c r="K320" s="857"/>
      <c r="L320" s="866"/>
      <c r="M320" s="855"/>
      <c r="N320" s="860"/>
      <c r="O320" s="858"/>
      <c r="P320" s="819"/>
      <c r="Z320" s="113"/>
      <c r="AA320" s="113"/>
      <c r="AB320" s="113"/>
      <c r="AC320" s="113"/>
      <c r="AD320" s="113"/>
    </row>
    <row r="321" spans="2:30" ht="12.75" hidden="1" customHeight="1" outlineLevel="1">
      <c r="B321" s="2315" t="s">
        <v>481</v>
      </c>
      <c r="C321" s="2315"/>
      <c r="D321" s="864" t="s">
        <v>759</v>
      </c>
      <c r="E321" s="857"/>
      <c r="F321" s="857"/>
      <c r="G321" s="857"/>
      <c r="H321" s="857"/>
      <c r="I321" s="857"/>
      <c r="J321" s="857"/>
      <c r="K321" s="857"/>
      <c r="L321" s="866"/>
      <c r="M321" s="855"/>
      <c r="N321" s="860"/>
      <c r="O321" s="858"/>
      <c r="P321" s="819"/>
      <c r="Z321" s="113"/>
      <c r="AA321" s="113"/>
      <c r="AB321" s="113"/>
      <c r="AC321" s="113"/>
      <c r="AD321" s="113"/>
    </row>
    <row r="322" spans="2:30" ht="12.75" hidden="1" customHeight="1" outlineLevel="1">
      <c r="B322" s="2315" t="s">
        <v>482</v>
      </c>
      <c r="C322" s="2315"/>
      <c r="D322" s="864" t="s">
        <v>760</v>
      </c>
      <c r="E322" s="857"/>
      <c r="F322" s="857"/>
      <c r="G322" s="857"/>
      <c r="H322" s="857"/>
      <c r="I322" s="857"/>
      <c r="J322" s="857"/>
      <c r="K322" s="857"/>
      <c r="L322" s="866"/>
      <c r="M322" s="855"/>
      <c r="N322" s="860"/>
      <c r="O322" s="858"/>
      <c r="P322" s="819"/>
      <c r="Z322" s="113"/>
      <c r="AA322" s="113"/>
      <c r="AB322" s="113"/>
      <c r="AC322" s="113"/>
      <c r="AD322" s="113"/>
    </row>
    <row r="323" spans="2:30" ht="12.75" hidden="1" customHeight="1" outlineLevel="1">
      <c r="B323" s="2315" t="s">
        <v>747</v>
      </c>
      <c r="C323" s="2315"/>
      <c r="D323" s="864" t="s">
        <v>761</v>
      </c>
      <c r="E323" s="857"/>
      <c r="F323" s="857"/>
      <c r="G323" s="857"/>
      <c r="H323" s="857"/>
      <c r="I323" s="857"/>
      <c r="J323" s="857"/>
      <c r="K323" s="857"/>
      <c r="L323" s="866"/>
      <c r="M323" s="855"/>
      <c r="N323" s="860"/>
      <c r="O323" s="858"/>
      <c r="P323" s="819"/>
      <c r="Z323" s="113"/>
      <c r="AA323" s="113"/>
      <c r="AB323" s="113"/>
      <c r="AC323" s="113"/>
      <c r="AD323" s="113"/>
    </row>
    <row r="324" spans="2:30" ht="12.75" hidden="1" customHeight="1" outlineLevel="1">
      <c r="B324" s="2315" t="s">
        <v>748</v>
      </c>
      <c r="C324" s="2315"/>
      <c r="D324" s="864" t="s">
        <v>762</v>
      </c>
      <c r="E324" s="857"/>
      <c r="F324" s="857"/>
      <c r="G324" s="857"/>
      <c r="H324" s="857"/>
      <c r="I324" s="857"/>
      <c r="J324" s="857"/>
      <c r="K324" s="857"/>
      <c r="L324" s="866"/>
      <c r="M324" s="855"/>
      <c r="N324" s="860"/>
      <c r="O324" s="858"/>
      <c r="P324" s="819"/>
      <c r="Z324" s="113"/>
      <c r="AA324" s="113"/>
      <c r="AB324" s="113"/>
      <c r="AC324" s="113"/>
      <c r="AD324" s="113"/>
    </row>
    <row r="325" spans="2:30" ht="12.75" hidden="1" customHeight="1" outlineLevel="1">
      <c r="B325" s="2315" t="s">
        <v>478</v>
      </c>
      <c r="C325" s="2315"/>
      <c r="D325" s="864" t="s">
        <v>763</v>
      </c>
      <c r="E325" s="857">
        <f>V244</f>
        <v>0</v>
      </c>
      <c r="F325" s="857">
        <f>W244</f>
        <v>0</v>
      </c>
      <c r="G325" s="857">
        <f>X244</f>
        <v>0</v>
      </c>
      <c r="H325" s="857">
        <v>0</v>
      </c>
      <c r="I325" s="857">
        <v>0</v>
      </c>
      <c r="J325" s="857">
        <v>0</v>
      </c>
      <c r="K325" s="857">
        <f>Y244</f>
        <v>0</v>
      </c>
      <c r="L325" s="866">
        <f>SUM(E325:K325)</f>
        <v>0</v>
      </c>
      <c r="M325" s="855">
        <f>AA244</f>
        <v>0</v>
      </c>
      <c r="N325" s="860">
        <f>O244</f>
        <v>0</v>
      </c>
      <c r="O325" s="858"/>
      <c r="P325" s="819"/>
      <c r="Z325" s="113"/>
      <c r="AA325" s="113"/>
      <c r="AB325" s="113"/>
      <c r="AC325" s="113"/>
      <c r="AD325" s="113"/>
    </row>
    <row r="326" spans="2:30" ht="12.75" hidden="1" customHeight="1" outlineLevel="1">
      <c r="B326" s="2315" t="s">
        <v>771</v>
      </c>
      <c r="C326" s="2315"/>
      <c r="D326" s="856"/>
      <c r="E326" s="857"/>
      <c r="F326" s="857"/>
      <c r="G326" s="857"/>
      <c r="H326" s="857"/>
      <c r="I326" s="857"/>
      <c r="J326" s="857"/>
      <c r="K326" s="857"/>
      <c r="L326" s="866"/>
      <c r="M326" s="855"/>
      <c r="N326" s="860"/>
      <c r="O326" s="858"/>
      <c r="P326" s="819"/>
      <c r="Z326" s="113"/>
      <c r="AA326" s="113"/>
      <c r="AB326" s="113"/>
      <c r="AC326" s="113"/>
      <c r="AD326" s="113"/>
    </row>
    <row r="327" spans="2:30" ht="12.75" hidden="1" customHeight="1" outlineLevel="1">
      <c r="B327" s="2301" t="s">
        <v>732</v>
      </c>
      <c r="C327" s="2302"/>
      <c r="D327" s="2303"/>
      <c r="E327" s="854">
        <f t="shared" ref="E327:O327" si="32">SUM(E309:E326)</f>
        <v>0</v>
      </c>
      <c r="F327" s="854">
        <f t="shared" si="32"/>
        <v>0</v>
      </c>
      <c r="G327" s="854">
        <f t="shared" si="32"/>
        <v>0</v>
      </c>
      <c r="H327" s="854">
        <f t="shared" si="32"/>
        <v>0</v>
      </c>
      <c r="I327" s="854">
        <f t="shared" si="32"/>
        <v>0</v>
      </c>
      <c r="J327" s="854">
        <f t="shared" si="32"/>
        <v>0</v>
      </c>
      <c r="K327" s="854">
        <f t="shared" si="32"/>
        <v>0</v>
      </c>
      <c r="L327" s="854">
        <f t="shared" si="32"/>
        <v>0</v>
      </c>
      <c r="M327" s="865">
        <f t="shared" si="32"/>
        <v>0</v>
      </c>
      <c r="N327" s="861">
        <f>SQRT(SUMSQ(N309:N326))</f>
        <v>0</v>
      </c>
      <c r="O327" s="862">
        <f t="shared" si="32"/>
        <v>0</v>
      </c>
      <c r="P327" s="819"/>
      <c r="Z327" s="113"/>
      <c r="AA327" s="113"/>
      <c r="AB327" s="113"/>
      <c r="AC327" s="113"/>
      <c r="AD327" s="113"/>
    </row>
    <row r="328" spans="2:30" ht="12" hidden="1" customHeight="1" outlineLevel="1">
      <c r="P328" s="113"/>
      <c r="Z328" s="113"/>
      <c r="AA328" s="113"/>
      <c r="AB328" s="819"/>
      <c r="AC328" s="113"/>
      <c r="AD328" s="113"/>
    </row>
    <row r="329" spans="2:30"/>
    <row r="330" spans="2:30" ht="15.75" customHeight="1" collapsed="1">
      <c r="B330" s="2304" t="s">
        <v>818</v>
      </c>
      <c r="C330" s="2305"/>
      <c r="D330" s="2305"/>
      <c r="E330" s="2305"/>
      <c r="F330" s="2305"/>
      <c r="G330" s="2305"/>
      <c r="H330" s="2305"/>
      <c r="I330" s="2305"/>
      <c r="J330" s="2305"/>
      <c r="K330" s="2305"/>
      <c r="L330" s="2305"/>
      <c r="M330" s="2305"/>
      <c r="N330" s="2305"/>
      <c r="O330" s="2306"/>
      <c r="P330" s="113"/>
      <c r="Z330" s="113"/>
      <c r="AA330" s="113"/>
      <c r="AB330" s="819"/>
      <c r="AC330" s="113"/>
      <c r="AD330" s="113"/>
    </row>
    <row r="331" spans="2:30" ht="12" hidden="1" customHeight="1" outlineLevel="1">
      <c r="P331" s="113"/>
      <c r="V331" s="911"/>
      <c r="W331" s="911"/>
      <c r="Z331" s="113"/>
      <c r="AA331" s="113"/>
      <c r="AB331" s="819"/>
      <c r="AC331" s="113"/>
      <c r="AD331" s="113"/>
    </row>
    <row r="332" spans="2:30" ht="38.25" hidden="1" customHeight="1" outlineLevel="1">
      <c r="B332" s="206"/>
      <c r="C332" s="206"/>
      <c r="D332" s="206"/>
      <c r="E332" s="2307" t="s">
        <v>454</v>
      </c>
      <c r="F332" s="2308"/>
      <c r="G332" s="2308"/>
      <c r="H332" s="2308"/>
      <c r="I332" s="2308"/>
      <c r="J332" s="2308"/>
      <c r="K332" s="2308"/>
      <c r="L332" s="2308"/>
      <c r="M332" s="2309"/>
      <c r="N332" s="974" t="s">
        <v>819</v>
      </c>
      <c r="O332" s="971" t="s">
        <v>446</v>
      </c>
      <c r="P332" s="113"/>
      <c r="V332" s="911"/>
      <c r="W332" s="911"/>
      <c r="Z332" s="113"/>
      <c r="AA332" s="113"/>
      <c r="AB332" s="819"/>
      <c r="AC332" s="113"/>
      <c r="AD332" s="113"/>
    </row>
    <row r="333" spans="2:30" ht="38.25" hidden="1" customHeight="1" outlineLevel="1">
      <c r="B333" s="2310" t="s">
        <v>444</v>
      </c>
      <c r="C333" s="2309"/>
      <c r="D333" s="973" t="s">
        <v>464</v>
      </c>
      <c r="E333" s="972" t="s">
        <v>861</v>
      </c>
      <c r="F333" s="972" t="s">
        <v>862</v>
      </c>
      <c r="G333" s="972" t="s">
        <v>863</v>
      </c>
      <c r="H333" s="972" t="s">
        <v>869</v>
      </c>
      <c r="I333" s="972" t="s">
        <v>860</v>
      </c>
      <c r="J333" s="973" t="s">
        <v>519</v>
      </c>
      <c r="K333" s="972" t="s">
        <v>870</v>
      </c>
      <c r="L333" s="972" t="s">
        <v>871</v>
      </c>
      <c r="M333" s="972" t="s">
        <v>520</v>
      </c>
      <c r="N333" s="975" t="s">
        <v>864</v>
      </c>
      <c r="O333" s="977" t="s">
        <v>519</v>
      </c>
      <c r="P333" s="113"/>
      <c r="V333" s="911"/>
      <c r="W333" s="911"/>
      <c r="Z333" s="113"/>
      <c r="AA333" s="113"/>
      <c r="AB333" s="819"/>
      <c r="AC333" s="113"/>
      <c r="AD333" s="113"/>
    </row>
    <row r="334" spans="2:30" ht="12.75" hidden="1" customHeight="1" outlineLevel="1">
      <c r="B334" s="2290" t="s">
        <v>465</v>
      </c>
      <c r="C334" s="2291"/>
      <c r="D334" s="976">
        <v>1</v>
      </c>
      <c r="E334" s="983"/>
      <c r="F334" s="983"/>
      <c r="G334" s="983"/>
      <c r="H334" s="983"/>
      <c r="I334" s="983"/>
      <c r="J334" s="984"/>
      <c r="K334" s="985"/>
      <c r="L334" s="985"/>
      <c r="M334" s="986"/>
      <c r="N334" s="987"/>
      <c r="O334" s="2311" t="s">
        <v>825</v>
      </c>
      <c r="P334" s="113"/>
      <c r="V334" s="911"/>
      <c r="W334" s="911"/>
      <c r="Z334" s="113"/>
      <c r="AA334" s="113"/>
      <c r="AB334" s="819"/>
      <c r="AC334" s="113"/>
      <c r="AD334" s="113"/>
    </row>
    <row r="335" spans="2:30" ht="12.75" hidden="1" customHeight="1" outlineLevel="1">
      <c r="B335" s="2290" t="s">
        <v>730</v>
      </c>
      <c r="C335" s="2314"/>
      <c r="D335" s="976">
        <v>2</v>
      </c>
      <c r="E335" s="983"/>
      <c r="F335" s="983"/>
      <c r="G335" s="983"/>
      <c r="H335" s="983"/>
      <c r="I335" s="983"/>
      <c r="J335" s="984"/>
      <c r="K335" s="985"/>
      <c r="L335" s="985"/>
      <c r="M335" s="986"/>
      <c r="N335" s="987"/>
      <c r="O335" s="2312"/>
      <c r="P335" s="113"/>
      <c r="V335" s="911"/>
      <c r="W335" s="911"/>
      <c r="Z335" s="113"/>
      <c r="AA335" s="113"/>
      <c r="AB335" s="819"/>
      <c r="AC335" s="113"/>
      <c r="AD335" s="113"/>
    </row>
    <row r="336" spans="2:30" ht="12.75" hidden="1" customHeight="1" outlineLevel="1">
      <c r="B336" s="2290" t="s">
        <v>731</v>
      </c>
      <c r="C336" s="2314"/>
      <c r="D336" s="976">
        <v>3</v>
      </c>
      <c r="E336" s="983"/>
      <c r="F336" s="983"/>
      <c r="G336" s="983"/>
      <c r="H336" s="983"/>
      <c r="I336" s="983"/>
      <c r="J336" s="984"/>
      <c r="K336" s="985"/>
      <c r="L336" s="985"/>
      <c r="M336" s="986"/>
      <c r="N336" s="987"/>
      <c r="O336" s="2312"/>
      <c r="P336" s="113"/>
      <c r="V336" s="911"/>
      <c r="W336" s="911"/>
      <c r="Z336" s="113"/>
      <c r="AA336" s="113"/>
      <c r="AB336" s="819"/>
      <c r="AC336" s="113"/>
      <c r="AD336" s="113"/>
    </row>
    <row r="337" spans="2:30" ht="12.75" hidden="1" customHeight="1" outlineLevel="1">
      <c r="B337" s="2290" t="s">
        <v>468</v>
      </c>
      <c r="C337" s="2314"/>
      <c r="D337" s="976">
        <v>4</v>
      </c>
      <c r="E337" s="983"/>
      <c r="F337" s="983"/>
      <c r="G337" s="983"/>
      <c r="H337" s="983"/>
      <c r="I337" s="983"/>
      <c r="J337" s="984"/>
      <c r="K337" s="985"/>
      <c r="L337" s="985"/>
      <c r="M337" s="986"/>
      <c r="N337" s="987"/>
      <c r="O337" s="2312"/>
      <c r="P337" s="113"/>
      <c r="V337" s="911"/>
      <c r="W337" s="911"/>
      <c r="Z337" s="113"/>
      <c r="AA337" s="113"/>
      <c r="AB337" s="819"/>
      <c r="AC337" s="113"/>
      <c r="AD337" s="113"/>
    </row>
    <row r="338" spans="2:30" ht="12.75" hidden="1" customHeight="1" outlineLevel="1">
      <c r="B338" s="2290" t="s">
        <v>820</v>
      </c>
      <c r="C338" s="2314"/>
      <c r="D338" s="976">
        <v>5</v>
      </c>
      <c r="E338" s="983"/>
      <c r="F338" s="983"/>
      <c r="G338" s="983"/>
      <c r="H338" s="983"/>
      <c r="I338" s="983"/>
      <c r="J338" s="984"/>
      <c r="K338" s="985"/>
      <c r="L338" s="985"/>
      <c r="M338" s="986"/>
      <c r="N338" s="988"/>
      <c r="O338" s="2312"/>
      <c r="P338" s="113"/>
      <c r="V338" s="911"/>
      <c r="W338" s="911"/>
      <c r="Z338" s="113"/>
      <c r="AA338" s="113"/>
      <c r="AB338" s="819"/>
      <c r="AC338" s="113"/>
      <c r="AD338" s="113"/>
    </row>
    <row r="339" spans="2:30" ht="12.75" hidden="1" customHeight="1" outlineLevel="1">
      <c r="B339" s="2294" t="s">
        <v>734</v>
      </c>
      <c r="C339" s="2294"/>
      <c r="D339" s="2294"/>
      <c r="E339" s="989">
        <f>SUM(E334:E338)</f>
        <v>0</v>
      </c>
      <c r="F339" s="989">
        <f t="shared" ref="F339:N339" si="33">SUM(F334:F338)</f>
        <v>0</v>
      </c>
      <c r="G339" s="989">
        <f t="shared" si="33"/>
        <v>0</v>
      </c>
      <c r="H339" s="989">
        <f t="shared" si="33"/>
        <v>0</v>
      </c>
      <c r="I339" s="989">
        <f t="shared" si="33"/>
        <v>0</v>
      </c>
      <c r="J339" s="989">
        <f t="shared" si="33"/>
        <v>0</v>
      </c>
      <c r="K339" s="990">
        <f t="shared" si="33"/>
        <v>0</v>
      </c>
      <c r="L339" s="990">
        <f t="shared" si="33"/>
        <v>0</v>
      </c>
      <c r="M339" s="991">
        <f>SQRT(SUMSQ(M334:M338))</f>
        <v>0</v>
      </c>
      <c r="N339" s="992">
        <f t="shared" si="33"/>
        <v>0</v>
      </c>
      <c r="O339" s="2313"/>
      <c r="P339" s="113"/>
      <c r="V339" s="911"/>
      <c r="W339" s="911"/>
      <c r="Z339" s="113"/>
      <c r="AA339" s="113"/>
      <c r="AB339" s="819"/>
      <c r="AC339" s="113"/>
      <c r="AD339" s="113"/>
    </row>
    <row r="340" spans="2:30" ht="12.75" hidden="1" customHeight="1" outlineLevel="1">
      <c r="B340" s="2290" t="s">
        <v>470</v>
      </c>
      <c r="C340" s="2291"/>
      <c r="D340" s="976">
        <v>6</v>
      </c>
      <c r="E340" s="983"/>
      <c r="F340" s="983"/>
      <c r="G340" s="983"/>
      <c r="H340" s="983"/>
      <c r="I340" s="983"/>
      <c r="J340" s="984"/>
      <c r="K340" s="985"/>
      <c r="L340" s="985"/>
      <c r="M340" s="986"/>
      <c r="N340" s="987"/>
      <c r="O340" s="993"/>
      <c r="P340" s="113"/>
      <c r="V340" s="911"/>
      <c r="W340" s="911"/>
      <c r="Z340" s="113"/>
      <c r="AA340" s="113"/>
      <c r="AB340" s="819"/>
      <c r="AC340" s="113"/>
      <c r="AD340" s="113"/>
    </row>
    <row r="341" spans="2:30" ht="12.75" hidden="1" customHeight="1" outlineLevel="1">
      <c r="B341" s="2290" t="s">
        <v>821</v>
      </c>
      <c r="C341" s="2291"/>
      <c r="D341" s="976">
        <v>7</v>
      </c>
      <c r="E341" s="983"/>
      <c r="F341" s="983"/>
      <c r="G341" s="983"/>
      <c r="H341" s="983"/>
      <c r="I341" s="983"/>
      <c r="J341" s="984"/>
      <c r="K341" s="985"/>
      <c r="L341" s="985"/>
      <c r="M341" s="986"/>
      <c r="N341" s="987"/>
      <c r="O341" s="987"/>
      <c r="P341" s="113"/>
      <c r="V341" s="911"/>
      <c r="W341" s="911"/>
      <c r="Z341" s="113"/>
      <c r="AA341" s="113"/>
      <c r="AB341" s="819"/>
      <c r="AC341" s="113"/>
      <c r="AD341" s="113"/>
    </row>
    <row r="342" spans="2:30" ht="12.75" hidden="1" customHeight="1" outlineLevel="1">
      <c r="B342" s="2294" t="s">
        <v>733</v>
      </c>
      <c r="C342" s="2294"/>
      <c r="D342" s="2294"/>
      <c r="E342" s="989">
        <f>SUM(E340:E341)</f>
        <v>0</v>
      </c>
      <c r="F342" s="989">
        <f t="shared" ref="F342:O342" si="34">SUM(F340:F341)</f>
        <v>0</v>
      </c>
      <c r="G342" s="989">
        <f t="shared" si="34"/>
        <v>0</v>
      </c>
      <c r="H342" s="989">
        <f t="shared" si="34"/>
        <v>0</v>
      </c>
      <c r="I342" s="989">
        <f t="shared" si="34"/>
        <v>0</v>
      </c>
      <c r="J342" s="989">
        <f t="shared" si="34"/>
        <v>0</v>
      </c>
      <c r="K342" s="990">
        <f t="shared" si="34"/>
        <v>0</v>
      </c>
      <c r="L342" s="990">
        <f t="shared" si="34"/>
        <v>0</v>
      </c>
      <c r="M342" s="991">
        <f>SQRT(SUMSQ(M340:M341))</f>
        <v>0</v>
      </c>
      <c r="N342" s="992">
        <f t="shared" si="34"/>
        <v>0</v>
      </c>
      <c r="O342" s="992">
        <f t="shared" si="34"/>
        <v>0</v>
      </c>
      <c r="P342" s="113"/>
      <c r="V342" s="911"/>
      <c r="W342" s="911"/>
      <c r="Z342" s="113"/>
      <c r="AA342" s="113"/>
      <c r="AB342" s="819"/>
      <c r="AC342" s="113"/>
      <c r="AD342" s="113"/>
    </row>
    <row r="343" spans="2:30" ht="12.75" hidden="1" customHeight="1" outlineLevel="1">
      <c r="B343" s="2290" t="s">
        <v>472</v>
      </c>
      <c r="C343" s="2291"/>
      <c r="D343" s="976">
        <v>8</v>
      </c>
      <c r="E343" s="983"/>
      <c r="F343" s="983"/>
      <c r="G343" s="983"/>
      <c r="H343" s="983"/>
      <c r="I343" s="983"/>
      <c r="J343" s="984"/>
      <c r="K343" s="985"/>
      <c r="L343" s="985"/>
      <c r="M343" s="986"/>
      <c r="N343" s="987"/>
      <c r="O343" s="987"/>
      <c r="P343" s="113"/>
      <c r="V343" s="911"/>
      <c r="W343" s="911"/>
      <c r="Z343" s="113"/>
      <c r="AA343" s="113"/>
      <c r="AB343" s="819"/>
      <c r="AC343" s="113"/>
      <c r="AD343" s="113"/>
    </row>
    <row r="344" spans="2:30" ht="12.75" hidden="1" customHeight="1" outlineLevel="1">
      <c r="B344" s="2290" t="s">
        <v>822</v>
      </c>
      <c r="C344" s="2291"/>
      <c r="D344" s="976">
        <v>9</v>
      </c>
      <c r="E344" s="983">
        <f>V19+V33+V47+V60+V74+V88+V138+V155+V219+V232</f>
        <v>0</v>
      </c>
      <c r="F344" s="983">
        <f>W19+W33+W47+W60+W74+W88+W138+W155+W219+W232</f>
        <v>0</v>
      </c>
      <c r="G344" s="983">
        <f>X19+X33+X47+X60+X74+X88+X138+X155+X219+X232</f>
        <v>0</v>
      </c>
      <c r="H344" s="983">
        <v>0</v>
      </c>
      <c r="I344" s="983">
        <f>Y19+Y33+Y47+Y60+Y74+Y88+Y138+Y155+Y219+Y232</f>
        <v>0</v>
      </c>
      <c r="J344" s="984">
        <f>Z19+Z33+Z47+Z60+Z74+Z88+Z138+Z155+Z219+Z232</f>
        <v>0</v>
      </c>
      <c r="K344" s="985">
        <f>AA19+AA33+AA47+AA60+AA74+AA88+AA138+AA155+AA219+AA232</f>
        <v>0</v>
      </c>
      <c r="L344" s="985">
        <v>0</v>
      </c>
      <c r="M344" s="986">
        <f>SQRT(O19^2+O33^2+O47^2+O60^2+O74^2+O88^2+O138^2+O155^2+T219^2+O232^2)</f>
        <v>0</v>
      </c>
      <c r="N344" s="987"/>
      <c r="O344" s="987"/>
      <c r="P344" s="113"/>
      <c r="U344" s="238"/>
      <c r="V344" s="911"/>
      <c r="W344" s="911"/>
      <c r="Z344" s="113"/>
      <c r="AA344" s="113"/>
      <c r="AB344" s="819"/>
      <c r="AC344" s="113"/>
      <c r="AD344" s="113"/>
    </row>
    <row r="345" spans="2:30" ht="12.75" hidden="1" customHeight="1" outlineLevel="1">
      <c r="B345" s="2290" t="s">
        <v>742</v>
      </c>
      <c r="C345" s="2291"/>
      <c r="D345" s="976">
        <v>10</v>
      </c>
      <c r="E345" s="983"/>
      <c r="F345" s="983"/>
      <c r="G345" s="983"/>
      <c r="H345" s="983"/>
      <c r="I345" s="983"/>
      <c r="J345" s="984"/>
      <c r="K345" s="985"/>
      <c r="L345" s="985"/>
      <c r="M345" s="986"/>
      <c r="N345" s="987"/>
      <c r="O345" s="987"/>
      <c r="P345" s="113"/>
      <c r="V345" s="911"/>
      <c r="W345" s="911"/>
      <c r="Z345" s="113"/>
      <c r="AA345" s="113"/>
      <c r="AB345" s="819"/>
      <c r="AC345" s="113"/>
      <c r="AD345" s="113"/>
    </row>
    <row r="346" spans="2:30" ht="12.75" hidden="1" customHeight="1" outlineLevel="1">
      <c r="B346" s="2290" t="s">
        <v>744</v>
      </c>
      <c r="C346" s="2291"/>
      <c r="D346" s="976">
        <v>11</v>
      </c>
      <c r="E346" s="983"/>
      <c r="F346" s="983"/>
      <c r="G346" s="983"/>
      <c r="H346" s="983"/>
      <c r="I346" s="983"/>
      <c r="J346" s="984"/>
      <c r="K346" s="985"/>
      <c r="L346" s="985"/>
      <c r="M346" s="986"/>
      <c r="N346" s="987"/>
      <c r="O346" s="987"/>
      <c r="P346" s="113"/>
      <c r="V346" s="911"/>
      <c r="W346" s="911"/>
      <c r="Z346" s="113"/>
      <c r="AA346" s="113"/>
      <c r="AB346" s="819"/>
      <c r="AC346" s="113"/>
      <c r="AD346" s="113"/>
    </row>
    <row r="347" spans="2:30" ht="12.75" hidden="1" customHeight="1" outlineLevel="1">
      <c r="B347" s="2290" t="s">
        <v>823</v>
      </c>
      <c r="C347" s="2291"/>
      <c r="D347" s="976">
        <v>12</v>
      </c>
      <c r="E347" s="983"/>
      <c r="F347" s="983"/>
      <c r="G347" s="983"/>
      <c r="H347" s="983"/>
      <c r="I347" s="983"/>
      <c r="J347" s="984"/>
      <c r="K347" s="985"/>
      <c r="L347" s="985"/>
      <c r="M347" s="986"/>
      <c r="N347" s="987"/>
      <c r="O347" s="987"/>
      <c r="P347" s="113"/>
      <c r="V347" s="911"/>
      <c r="W347" s="911"/>
      <c r="Z347" s="113"/>
      <c r="AA347" s="113"/>
      <c r="AB347" s="819"/>
      <c r="AC347" s="113"/>
      <c r="AD347" s="113"/>
    </row>
    <row r="348" spans="2:30" ht="12.75" hidden="1" customHeight="1" outlineLevel="1">
      <c r="B348" s="2290" t="s">
        <v>476</v>
      </c>
      <c r="C348" s="2291"/>
      <c r="D348" s="976">
        <v>13</v>
      </c>
      <c r="E348" s="983"/>
      <c r="F348" s="983"/>
      <c r="G348" s="983"/>
      <c r="H348" s="983"/>
      <c r="I348" s="983"/>
      <c r="J348" s="984"/>
      <c r="K348" s="985"/>
      <c r="L348" s="985"/>
      <c r="M348" s="986"/>
      <c r="N348" s="987"/>
      <c r="O348" s="987"/>
      <c r="P348" s="113"/>
      <c r="V348" s="911"/>
      <c r="W348" s="911"/>
      <c r="Z348" s="113"/>
      <c r="AA348" s="113"/>
      <c r="AB348" s="819"/>
      <c r="AC348" s="113"/>
      <c r="AD348" s="113"/>
    </row>
    <row r="349" spans="2:30" ht="12.75" hidden="1" customHeight="1" outlineLevel="1">
      <c r="B349" s="2290" t="s">
        <v>477</v>
      </c>
      <c r="C349" s="2291"/>
      <c r="D349" s="976">
        <v>14</v>
      </c>
      <c r="E349" s="983"/>
      <c r="F349" s="983"/>
      <c r="G349" s="983"/>
      <c r="H349" s="983"/>
      <c r="I349" s="983"/>
      <c r="J349" s="984"/>
      <c r="K349" s="985"/>
      <c r="L349" s="985"/>
      <c r="M349" s="986"/>
      <c r="N349" s="987"/>
      <c r="O349" s="987"/>
      <c r="P349" s="113"/>
      <c r="V349" s="911"/>
      <c r="W349" s="911"/>
      <c r="Z349" s="113"/>
      <c r="AA349" s="113"/>
      <c r="AB349" s="819"/>
      <c r="AC349" s="113"/>
      <c r="AD349" s="113"/>
    </row>
    <row r="350" spans="2:30" ht="12.75" hidden="1" customHeight="1" outlineLevel="1">
      <c r="B350" s="2290" t="s">
        <v>478</v>
      </c>
      <c r="C350" s="2291"/>
      <c r="D350" s="976">
        <v>15</v>
      </c>
      <c r="E350" s="983">
        <f>V244</f>
        <v>0</v>
      </c>
      <c r="F350" s="983">
        <f>W244</f>
        <v>0</v>
      </c>
      <c r="G350" s="983">
        <f>X244</f>
        <v>0</v>
      </c>
      <c r="H350" s="983">
        <v>0</v>
      </c>
      <c r="I350" s="983">
        <f>Y244</f>
        <v>0</v>
      </c>
      <c r="J350" s="984">
        <f>SUM(E350:I350)</f>
        <v>0</v>
      </c>
      <c r="K350" s="985">
        <f>AA244</f>
        <v>0</v>
      </c>
      <c r="L350" s="985">
        <v>0</v>
      </c>
      <c r="M350" s="986">
        <f>O244</f>
        <v>0</v>
      </c>
      <c r="N350" s="987"/>
      <c r="O350" s="987"/>
      <c r="P350" s="113"/>
      <c r="V350" s="911"/>
      <c r="W350" s="911"/>
      <c r="Z350" s="113"/>
      <c r="AA350" s="113"/>
      <c r="AB350" s="819"/>
      <c r="AC350" s="113"/>
      <c r="AD350" s="113"/>
    </row>
    <row r="351" spans="2:30" ht="12.75" hidden="1" customHeight="1" outlineLevel="1">
      <c r="B351" s="2290" t="s">
        <v>479</v>
      </c>
      <c r="C351" s="2291"/>
      <c r="D351" s="976">
        <v>16</v>
      </c>
      <c r="E351" s="983"/>
      <c r="F351" s="983"/>
      <c r="G351" s="983"/>
      <c r="H351" s="983"/>
      <c r="I351" s="983"/>
      <c r="J351" s="984"/>
      <c r="K351" s="985"/>
      <c r="L351" s="985"/>
      <c r="M351" s="986"/>
      <c r="N351" s="987"/>
      <c r="O351" s="987"/>
      <c r="P351" s="113"/>
      <c r="V351" s="911"/>
      <c r="W351" s="911"/>
      <c r="Z351" s="113"/>
      <c r="AA351" s="113"/>
      <c r="AB351" s="819"/>
      <c r="AC351" s="113"/>
      <c r="AD351" s="113"/>
    </row>
    <row r="352" spans="2:30" ht="12.75" hidden="1" customHeight="1" outlineLevel="1">
      <c r="B352" s="2290" t="s">
        <v>745</v>
      </c>
      <c r="C352" s="2291"/>
      <c r="D352" s="976">
        <v>17</v>
      </c>
      <c r="E352" s="983"/>
      <c r="F352" s="983"/>
      <c r="G352" s="983"/>
      <c r="H352" s="983"/>
      <c r="I352" s="983"/>
      <c r="J352" s="984"/>
      <c r="K352" s="985"/>
      <c r="L352" s="985"/>
      <c r="M352" s="986"/>
      <c r="N352" s="987"/>
      <c r="O352" s="987"/>
      <c r="P352" s="113"/>
      <c r="V352" s="911"/>
      <c r="W352" s="911"/>
      <c r="Z352" s="113"/>
      <c r="AA352" s="113"/>
      <c r="AB352" s="819"/>
      <c r="AC352" s="113"/>
      <c r="AD352" s="113"/>
    </row>
    <row r="353" spans="1:30" ht="12.75" hidden="1" customHeight="1" outlineLevel="1">
      <c r="B353" s="2290" t="s">
        <v>481</v>
      </c>
      <c r="C353" s="2291"/>
      <c r="D353" s="976">
        <v>18</v>
      </c>
      <c r="E353" s="983"/>
      <c r="F353" s="983"/>
      <c r="G353" s="983"/>
      <c r="H353" s="983"/>
      <c r="I353" s="983"/>
      <c r="J353" s="984"/>
      <c r="K353" s="985"/>
      <c r="L353" s="985"/>
      <c r="M353" s="986"/>
      <c r="N353" s="987"/>
      <c r="O353" s="987"/>
      <c r="P353" s="113"/>
      <c r="V353" s="911"/>
      <c r="W353" s="911"/>
      <c r="Z353" s="113"/>
      <c r="AA353" s="113"/>
      <c r="AB353" s="819"/>
      <c r="AC353" s="113"/>
      <c r="AD353" s="113"/>
    </row>
    <row r="354" spans="1:30" ht="12.75" hidden="1" customHeight="1" outlineLevel="1">
      <c r="B354" s="2290" t="s">
        <v>482</v>
      </c>
      <c r="C354" s="2291"/>
      <c r="D354" s="976">
        <v>19</v>
      </c>
      <c r="E354" s="983"/>
      <c r="F354" s="983"/>
      <c r="G354" s="983"/>
      <c r="H354" s="983"/>
      <c r="I354" s="983"/>
      <c r="J354" s="984"/>
      <c r="K354" s="985"/>
      <c r="L354" s="985"/>
      <c r="M354" s="986"/>
      <c r="N354" s="987"/>
      <c r="O354" s="987"/>
      <c r="P354" s="113"/>
      <c r="V354" s="911"/>
      <c r="W354" s="911"/>
      <c r="Z354" s="113"/>
      <c r="AA354" s="113"/>
      <c r="AB354" s="819"/>
      <c r="AC354" s="113"/>
      <c r="AD354" s="113"/>
    </row>
    <row r="355" spans="1:30" ht="12.75" hidden="1" customHeight="1" outlineLevel="1">
      <c r="B355" s="2290" t="s">
        <v>483</v>
      </c>
      <c r="C355" s="2291"/>
      <c r="D355" s="976">
        <v>20</v>
      </c>
      <c r="E355" s="983"/>
      <c r="F355" s="983"/>
      <c r="G355" s="983"/>
      <c r="H355" s="983"/>
      <c r="I355" s="983"/>
      <c r="J355" s="984"/>
      <c r="K355" s="985"/>
      <c r="L355" s="985"/>
      <c r="M355" s="986"/>
      <c r="N355" s="987"/>
      <c r="O355" s="987"/>
      <c r="P355" s="113"/>
      <c r="V355" s="911"/>
      <c r="W355" s="911"/>
      <c r="Z355" s="113"/>
      <c r="AA355" s="113"/>
      <c r="AB355" s="819"/>
      <c r="AC355" s="113"/>
      <c r="AD355" s="113"/>
    </row>
    <row r="356" spans="1:30" ht="12.75" hidden="1" customHeight="1" outlineLevel="1">
      <c r="B356" s="2290" t="s">
        <v>484</v>
      </c>
      <c r="C356" s="2291"/>
      <c r="D356" s="976">
        <v>21</v>
      </c>
      <c r="E356" s="983"/>
      <c r="F356" s="983"/>
      <c r="G356" s="983"/>
      <c r="H356" s="983"/>
      <c r="I356" s="983"/>
      <c r="J356" s="984"/>
      <c r="K356" s="985"/>
      <c r="L356" s="985"/>
      <c r="M356" s="986"/>
      <c r="N356" s="987"/>
      <c r="O356" s="987"/>
      <c r="P356" s="113"/>
      <c r="V356" s="911"/>
      <c r="W356" s="911"/>
      <c r="Z356" s="113"/>
      <c r="AA356" s="113"/>
      <c r="AB356" s="819"/>
      <c r="AC356" s="113"/>
      <c r="AD356" s="113"/>
    </row>
    <row r="357" spans="1:30" ht="12.75" hidden="1" customHeight="1" outlineLevel="1">
      <c r="B357" s="2290" t="s">
        <v>485</v>
      </c>
      <c r="C357" s="2291"/>
      <c r="D357" s="976">
        <v>22</v>
      </c>
      <c r="E357" s="983"/>
      <c r="F357" s="983"/>
      <c r="G357" s="983"/>
      <c r="H357" s="983"/>
      <c r="I357" s="983"/>
      <c r="J357" s="984"/>
      <c r="K357" s="985"/>
      <c r="L357" s="985"/>
      <c r="M357" s="986"/>
      <c r="N357" s="987"/>
      <c r="O357" s="987"/>
      <c r="P357" s="113"/>
      <c r="V357" s="911"/>
      <c r="W357" s="911"/>
      <c r="Z357" s="113"/>
      <c r="AA357" s="113"/>
      <c r="AB357" s="819"/>
      <c r="AC357" s="113"/>
      <c r="AD357" s="113"/>
    </row>
    <row r="358" spans="1:30" ht="12.75" hidden="1" customHeight="1" outlineLevel="1">
      <c r="B358" s="2290" t="s">
        <v>455</v>
      </c>
      <c r="C358" s="2291"/>
      <c r="D358" s="976">
        <v>23</v>
      </c>
      <c r="E358" s="983"/>
      <c r="F358" s="983"/>
      <c r="G358" s="983"/>
      <c r="H358" s="983"/>
      <c r="I358" s="983"/>
      <c r="J358" s="984"/>
      <c r="K358" s="985"/>
      <c r="L358" s="985"/>
      <c r="M358" s="986"/>
      <c r="N358" s="987"/>
      <c r="O358" s="987"/>
      <c r="P358" s="113"/>
      <c r="V358" s="911"/>
      <c r="W358" s="911"/>
      <c r="Z358" s="113"/>
      <c r="AA358" s="113"/>
      <c r="AB358" s="819"/>
      <c r="AC358" s="113"/>
      <c r="AD358" s="113"/>
    </row>
    <row r="359" spans="1:30" ht="12.75" hidden="1" customHeight="1" outlineLevel="1">
      <c r="B359" s="2294" t="s">
        <v>732</v>
      </c>
      <c r="C359" s="2294"/>
      <c r="D359" s="2294"/>
      <c r="E359" s="989">
        <f>SUM(E343:E358)</f>
        <v>0</v>
      </c>
      <c r="F359" s="989">
        <f t="shared" ref="F359:O359" si="35">SUM(F343:F358)</f>
        <v>0</v>
      </c>
      <c r="G359" s="989">
        <f t="shared" si="35"/>
        <v>0</v>
      </c>
      <c r="H359" s="989">
        <f t="shared" si="35"/>
        <v>0</v>
      </c>
      <c r="I359" s="989">
        <f t="shared" si="35"/>
        <v>0</v>
      </c>
      <c r="J359" s="989">
        <f t="shared" si="35"/>
        <v>0</v>
      </c>
      <c r="K359" s="990">
        <f t="shared" si="35"/>
        <v>0</v>
      </c>
      <c r="L359" s="990">
        <f t="shared" si="35"/>
        <v>0</v>
      </c>
      <c r="M359" s="991">
        <f>SQRT(SUMSQ(M343:M358))</f>
        <v>0</v>
      </c>
      <c r="N359" s="992">
        <f t="shared" si="35"/>
        <v>0</v>
      </c>
      <c r="O359" s="992">
        <f t="shared" si="35"/>
        <v>0</v>
      </c>
      <c r="P359" s="113"/>
      <c r="V359" s="911"/>
      <c r="W359" s="911"/>
      <c r="Z359" s="113"/>
      <c r="AA359" s="113"/>
      <c r="AB359" s="819"/>
      <c r="AC359" s="113"/>
      <c r="AD359" s="113"/>
    </row>
    <row r="360" spans="1:30" ht="12" hidden="1" customHeight="1" outlineLevel="1">
      <c r="P360" s="113"/>
      <c r="V360" s="911"/>
      <c r="W360" s="911"/>
      <c r="Z360" s="113"/>
      <c r="AA360" s="113"/>
      <c r="AB360" s="819"/>
      <c r="AC360" s="113"/>
      <c r="AD360" s="113"/>
    </row>
    <row r="361" spans="1:30"/>
    <row r="362" spans="1:30" s="420" customFormat="1" ht="15.75" hidden="1" customHeight="1" collapsed="1">
      <c r="A362" s="113"/>
      <c r="B362" s="2444" t="s">
        <v>3235</v>
      </c>
      <c r="C362" s="2296"/>
      <c r="D362" s="2296"/>
      <c r="E362" s="2296"/>
      <c r="F362" s="2296"/>
      <c r="G362" s="2296"/>
      <c r="H362" s="2296"/>
      <c r="I362" s="2296"/>
      <c r="J362" s="2296"/>
      <c r="K362" s="2296"/>
      <c r="L362" s="2296"/>
      <c r="M362" s="2296"/>
      <c r="N362" s="2296"/>
      <c r="O362" s="2297"/>
      <c r="P362" s="113"/>
      <c r="Q362" s="113"/>
      <c r="U362" s="113"/>
      <c r="V362" s="113"/>
      <c r="W362" s="113"/>
      <c r="X362" s="113"/>
      <c r="Y362" s="113"/>
      <c r="Z362" s="113"/>
      <c r="AA362" s="113"/>
      <c r="AB362" s="113"/>
      <c r="AC362" s="113"/>
      <c r="AD362" s="113"/>
    </row>
    <row r="363" spans="1:30" s="420" customFormat="1" ht="12" hidden="1" customHeight="1" outlineLevel="1">
      <c r="A363" s="113"/>
      <c r="B363" s="113"/>
      <c r="C363" s="113"/>
      <c r="D363" s="113"/>
      <c r="E363" s="113"/>
      <c r="F363" s="113"/>
      <c r="G363" s="113"/>
      <c r="H363" s="113"/>
      <c r="I363" s="113"/>
      <c r="J363" s="113"/>
      <c r="K363" s="113"/>
      <c r="L363" s="113"/>
      <c r="M363" s="113"/>
      <c r="N363" s="113"/>
      <c r="O363" s="113"/>
      <c r="P363" s="113"/>
      <c r="Q363" s="113"/>
      <c r="U363" s="113"/>
      <c r="V363" s="113"/>
      <c r="W363" s="113"/>
      <c r="X363" s="113"/>
      <c r="Y363" s="113"/>
      <c r="Z363" s="113"/>
      <c r="AA363" s="113"/>
      <c r="AB363" s="113"/>
      <c r="AC363" s="113"/>
      <c r="AD363" s="113"/>
    </row>
    <row r="364" spans="1:30" s="420" customFormat="1" ht="12" hidden="1" customHeight="1" outlineLevel="1">
      <c r="A364" s="113"/>
      <c r="B364" s="113" t="s">
        <v>3349</v>
      </c>
      <c r="C364" s="113"/>
      <c r="D364" s="113"/>
      <c r="E364" s="113"/>
      <c r="F364" s="113"/>
      <c r="G364" s="113"/>
      <c r="H364" s="113"/>
      <c r="I364" s="113"/>
      <c r="J364" s="113"/>
      <c r="K364" s="113"/>
      <c r="L364" s="113"/>
      <c r="M364" s="113"/>
      <c r="N364" s="113"/>
      <c r="O364" s="113"/>
      <c r="P364" s="113"/>
      <c r="Q364" s="113"/>
      <c r="U364" s="113"/>
      <c r="V364" s="113"/>
      <c r="W364" s="113"/>
      <c r="X364" s="113"/>
      <c r="Y364" s="113"/>
      <c r="Z364" s="113"/>
      <c r="AA364" s="113"/>
      <c r="AB364" s="113"/>
      <c r="AC364" s="113"/>
      <c r="AD364" s="113"/>
    </row>
    <row r="365" spans="1:30" s="420" customFormat="1" ht="12" hidden="1" customHeight="1" outlineLevel="1">
      <c r="A365" s="113"/>
      <c r="B365" s="113"/>
      <c r="C365" s="113"/>
      <c r="D365" s="113"/>
      <c r="E365" s="113"/>
      <c r="F365" s="113"/>
      <c r="G365" s="113"/>
      <c r="H365" s="113"/>
      <c r="I365" s="113"/>
      <c r="J365" s="113"/>
      <c r="K365" s="113"/>
      <c r="L365" s="113"/>
      <c r="M365" s="113"/>
      <c r="N365" s="113"/>
      <c r="O365" s="113"/>
      <c r="P365" s="113"/>
      <c r="Q365" s="113"/>
      <c r="U365" s="113"/>
      <c r="V365" s="113"/>
      <c r="W365" s="113"/>
      <c r="X365" s="113"/>
      <c r="Y365" s="113"/>
      <c r="Z365" s="113"/>
      <c r="AA365" s="113"/>
      <c r="AB365" s="113"/>
      <c r="AC365" s="113"/>
      <c r="AD365" s="113"/>
    </row>
    <row r="366" spans="1:30" s="420" customFormat="1" ht="12" hidden="1" customHeight="1" outlineLevel="1">
      <c r="A366" s="113"/>
      <c r="B366" s="113"/>
      <c r="C366" s="113"/>
      <c r="D366" s="113"/>
      <c r="E366" s="113"/>
      <c r="F366" s="113"/>
      <c r="G366" s="113"/>
      <c r="H366" s="113"/>
      <c r="I366" s="113"/>
      <c r="J366" s="113"/>
      <c r="K366" s="113"/>
      <c r="L366" s="113"/>
      <c r="M366" s="113"/>
      <c r="N366" s="113"/>
      <c r="O366" s="113"/>
      <c r="P366" s="113"/>
      <c r="Q366" s="113"/>
      <c r="U366" s="113"/>
      <c r="V366" s="113"/>
      <c r="W366" s="113"/>
      <c r="X366" s="113"/>
      <c r="Y366" s="113"/>
      <c r="Z366" s="113"/>
      <c r="AA366" s="113"/>
      <c r="AB366" s="113"/>
      <c r="AC366" s="113"/>
      <c r="AD366" s="113"/>
    </row>
    <row r="367" spans="1:30" s="420" customFormat="1" ht="12" hidden="1" customHeight="1" outlineLevel="1">
      <c r="A367" s="113"/>
      <c r="B367" s="113"/>
      <c r="C367" s="113"/>
      <c r="D367" s="113"/>
      <c r="E367" s="113"/>
      <c r="F367" s="113"/>
      <c r="G367" s="113"/>
      <c r="H367" s="113"/>
      <c r="I367" s="113"/>
      <c r="J367" s="113"/>
      <c r="K367" s="113"/>
      <c r="L367" s="113"/>
      <c r="M367" s="113"/>
      <c r="N367" s="113"/>
      <c r="O367" s="113"/>
      <c r="P367" s="113"/>
      <c r="Q367" s="113"/>
      <c r="U367" s="113"/>
      <c r="V367" s="113"/>
      <c r="W367" s="113"/>
      <c r="X367" s="113"/>
      <c r="Y367" s="113"/>
      <c r="Z367" s="113"/>
      <c r="AA367" s="113"/>
      <c r="AB367" s="113"/>
      <c r="AC367" s="113"/>
      <c r="AD367" s="113"/>
    </row>
    <row r="368" spans="1:30" s="420" customFormat="1" ht="12" hidden="1" customHeight="1" outlineLevel="1">
      <c r="A368" s="113"/>
      <c r="B368" s="113"/>
      <c r="C368" s="113"/>
      <c r="D368" s="113"/>
      <c r="E368" s="113"/>
      <c r="F368" s="113"/>
      <c r="G368" s="113"/>
      <c r="H368" s="113"/>
      <c r="I368" s="113"/>
      <c r="J368" s="113"/>
      <c r="K368" s="113"/>
      <c r="L368" s="113"/>
      <c r="M368" s="113"/>
      <c r="N368" s="113"/>
      <c r="O368" s="113"/>
      <c r="P368" s="113"/>
      <c r="Q368" s="113"/>
      <c r="U368" s="113"/>
      <c r="V368" s="113"/>
      <c r="W368" s="113"/>
      <c r="X368" s="113"/>
      <c r="Y368" s="113"/>
      <c r="Z368" s="113"/>
      <c r="AA368" s="113"/>
      <c r="AB368" s="113"/>
      <c r="AC368" s="113"/>
      <c r="AD368" s="113"/>
    </row>
    <row r="369" spans="1:39" s="420" customFormat="1" ht="12" hidden="1" customHeight="1" outlineLevel="1">
      <c r="A369" s="113"/>
      <c r="B369" s="113"/>
      <c r="C369" s="113"/>
      <c r="D369" s="113"/>
      <c r="E369" s="113"/>
      <c r="F369" s="113"/>
      <c r="G369" s="113"/>
      <c r="H369" s="113"/>
      <c r="I369" s="113"/>
      <c r="J369" s="113"/>
      <c r="K369" s="113"/>
      <c r="L369" s="113"/>
      <c r="M369" s="113"/>
      <c r="N369" s="113"/>
      <c r="O369" s="113"/>
      <c r="P369" s="113"/>
      <c r="Q369" s="113"/>
      <c r="U369" s="113"/>
      <c r="V369" s="113"/>
      <c r="W369" s="113"/>
      <c r="X369" s="113"/>
      <c r="Y369" s="113"/>
      <c r="Z369" s="113"/>
      <c r="AA369" s="113"/>
      <c r="AB369" s="113"/>
      <c r="AC369" s="113"/>
      <c r="AD369" s="113"/>
    </row>
    <row r="370" spans="1:39" s="420" customFormat="1" ht="12" hidden="1" customHeight="1" outlineLevel="1">
      <c r="A370" s="113"/>
      <c r="B370" s="113"/>
      <c r="C370" s="113"/>
      <c r="D370" s="113"/>
      <c r="E370" s="113"/>
      <c r="F370" s="113"/>
      <c r="G370" s="113"/>
      <c r="H370" s="113"/>
      <c r="I370" s="113"/>
      <c r="J370" s="113"/>
      <c r="K370" s="113"/>
      <c r="L370" s="113"/>
      <c r="M370" s="113"/>
      <c r="N370" s="113"/>
      <c r="O370" s="113"/>
      <c r="P370" s="113"/>
      <c r="Q370" s="113"/>
      <c r="U370" s="113"/>
      <c r="V370" s="113"/>
      <c r="W370" s="113"/>
      <c r="X370" s="113"/>
      <c r="Y370" s="113"/>
      <c r="Z370" s="113"/>
      <c r="AA370" s="113"/>
      <c r="AB370" s="113"/>
      <c r="AC370" s="113"/>
      <c r="AD370" s="113"/>
    </row>
    <row r="371" spans="1:39" s="420" customFormat="1" ht="12" hidden="1" customHeight="1">
      <c r="A371" s="113"/>
      <c r="B371" s="113"/>
      <c r="C371" s="113"/>
      <c r="D371" s="113"/>
      <c r="E371" s="113"/>
      <c r="F371" s="113"/>
      <c r="G371" s="113"/>
      <c r="H371" s="113"/>
      <c r="I371" s="113"/>
      <c r="J371" s="113"/>
      <c r="K371" s="113"/>
      <c r="L371" s="113"/>
      <c r="M371" s="113"/>
      <c r="N371" s="113"/>
      <c r="O371" s="113"/>
      <c r="P371" s="113"/>
      <c r="Q371" s="113"/>
      <c r="U371" s="113"/>
      <c r="V371" s="113"/>
      <c r="W371" s="113"/>
      <c r="X371" s="113"/>
      <c r="Y371" s="113"/>
      <c r="Z371" s="113"/>
      <c r="AA371" s="113"/>
      <c r="AB371" s="113"/>
      <c r="AC371" s="113"/>
      <c r="AD371" s="113"/>
    </row>
    <row r="372" spans="1:39" s="420" customFormat="1" ht="15.5" collapsed="1">
      <c r="A372" s="113"/>
      <c r="B372" s="2445" t="s">
        <v>3354</v>
      </c>
      <c r="C372" s="2299"/>
      <c r="D372" s="2299"/>
      <c r="E372" s="2299"/>
      <c r="F372" s="2299"/>
      <c r="G372" s="2299"/>
      <c r="H372" s="2299"/>
      <c r="I372" s="2299"/>
      <c r="J372" s="2299"/>
      <c r="K372" s="2299"/>
      <c r="L372" s="2299"/>
      <c r="M372" s="2299"/>
      <c r="N372" s="2299"/>
      <c r="O372" s="2300"/>
      <c r="P372" s="113"/>
      <c r="Q372" s="113"/>
      <c r="U372" s="113"/>
      <c r="V372" s="113"/>
      <c r="W372" s="113"/>
      <c r="X372" s="113"/>
      <c r="Y372" s="113"/>
      <c r="Z372" s="113"/>
      <c r="AA372" s="113"/>
      <c r="AB372" s="113"/>
      <c r="AC372" s="113"/>
      <c r="AD372" s="113"/>
    </row>
    <row r="373" spans="1:39" s="420" customFormat="1" ht="12" hidden="1" customHeight="1" outlineLevel="1">
      <c r="A373" s="113"/>
      <c r="B373" s="113"/>
      <c r="C373" s="113"/>
      <c r="D373" s="113"/>
      <c r="E373" s="113"/>
      <c r="F373" s="113"/>
      <c r="G373" s="113"/>
      <c r="H373" s="113"/>
      <c r="I373" s="113"/>
      <c r="J373" s="113"/>
      <c r="K373" s="113"/>
      <c r="L373" s="113"/>
      <c r="M373" s="113"/>
      <c r="N373" s="113"/>
      <c r="O373" s="113"/>
      <c r="P373" s="113"/>
      <c r="Q373" s="113"/>
      <c r="U373" s="113"/>
      <c r="V373" s="113"/>
      <c r="W373" s="113"/>
      <c r="X373" s="113"/>
      <c r="Y373" s="113"/>
      <c r="Z373" s="113"/>
      <c r="AA373" s="113"/>
      <c r="AB373" s="113"/>
      <c r="AC373" s="113"/>
      <c r="AD373" s="113"/>
    </row>
    <row r="374" spans="1:39" ht="38.25" hidden="1" customHeight="1" outlineLevel="1">
      <c r="B374" s="206"/>
      <c r="C374" s="206"/>
      <c r="D374" s="206"/>
      <c r="E374" s="2286" t="s">
        <v>454</v>
      </c>
      <c r="F374" s="2287"/>
      <c r="G374" s="2287"/>
      <c r="H374" s="2287"/>
      <c r="I374" s="2287"/>
      <c r="J374" s="2287"/>
      <c r="K374" s="2287"/>
      <c r="L374" s="2287"/>
      <c r="M374" s="2288"/>
      <c r="N374" s="1839" t="s">
        <v>819</v>
      </c>
      <c r="O374" s="1840" t="s">
        <v>446</v>
      </c>
      <c r="P374" s="113"/>
      <c r="R374" s="578"/>
      <c r="S374" s="578"/>
      <c r="T374" s="578"/>
      <c r="V374" s="911"/>
      <c r="W374" s="911"/>
      <c r="Z374" s="113"/>
      <c r="AA374" s="113"/>
      <c r="AB374" s="819"/>
      <c r="AC374" s="113"/>
      <c r="AD374" s="113"/>
      <c r="AE374" s="578"/>
      <c r="AF374" s="578"/>
      <c r="AG374" s="578"/>
      <c r="AH374" s="578"/>
      <c r="AI374" s="578"/>
      <c r="AJ374" s="578"/>
      <c r="AK374" s="578"/>
      <c r="AL374" s="578"/>
      <c r="AM374" s="578"/>
    </row>
    <row r="375" spans="1:39" ht="38.25" hidden="1" customHeight="1" outlineLevel="1">
      <c r="B375" s="2289" t="s">
        <v>444</v>
      </c>
      <c r="C375" s="2288"/>
      <c r="D375" s="1840" t="s">
        <v>3309</v>
      </c>
      <c r="E375" s="1841" t="s">
        <v>861</v>
      </c>
      <c r="F375" s="1841" t="s">
        <v>862</v>
      </c>
      <c r="G375" s="1841" t="s">
        <v>863</v>
      </c>
      <c r="H375" s="1841" t="s">
        <v>869</v>
      </c>
      <c r="I375" s="1841" t="s">
        <v>860</v>
      </c>
      <c r="J375" s="1842" t="s">
        <v>519</v>
      </c>
      <c r="K375" s="1841" t="s">
        <v>870</v>
      </c>
      <c r="L375" s="1841" t="s">
        <v>871</v>
      </c>
      <c r="M375" s="1841" t="s">
        <v>520</v>
      </c>
      <c r="N375" s="1843" t="s">
        <v>864</v>
      </c>
      <c r="O375" s="1844" t="s">
        <v>519</v>
      </c>
      <c r="P375" s="113"/>
      <c r="R375" s="578"/>
      <c r="S375" s="578"/>
      <c r="T375" s="578"/>
      <c r="V375" s="911"/>
      <c r="W375" s="911"/>
      <c r="Z375" s="113"/>
      <c r="AA375" s="113"/>
      <c r="AB375" s="819"/>
      <c r="AC375" s="113"/>
      <c r="AD375" s="113"/>
      <c r="AE375" s="578"/>
      <c r="AF375" s="578"/>
      <c r="AG375" s="578"/>
      <c r="AH375" s="578"/>
      <c r="AI375" s="578"/>
      <c r="AJ375" s="578"/>
      <c r="AK375" s="578"/>
      <c r="AL375" s="578"/>
      <c r="AM375" s="578"/>
    </row>
    <row r="376" spans="1:39" ht="12.75" hidden="1" customHeight="1" outlineLevel="1">
      <c r="B376" s="2290" t="s">
        <v>3276</v>
      </c>
      <c r="C376" s="2291"/>
      <c r="D376" s="976" t="s">
        <v>3302</v>
      </c>
      <c r="E376" s="983"/>
      <c r="F376" s="983"/>
      <c r="G376" s="983"/>
      <c r="H376" s="983"/>
      <c r="I376" s="983"/>
      <c r="J376" s="984"/>
      <c r="K376" s="985"/>
      <c r="L376" s="985"/>
      <c r="M376" s="986"/>
      <c r="N376" s="987"/>
      <c r="O376" s="1933" t="s">
        <v>825</v>
      </c>
      <c r="P376" s="113"/>
      <c r="R376" s="578"/>
      <c r="S376" s="578"/>
      <c r="T376" s="578"/>
      <c r="V376" s="911"/>
      <c r="W376" s="911"/>
      <c r="Z376" s="113"/>
      <c r="AA376" s="113"/>
      <c r="AB376" s="819"/>
      <c r="AC376" s="113"/>
      <c r="AD376" s="113"/>
      <c r="AE376" s="578"/>
      <c r="AF376" s="578"/>
      <c r="AG376" s="578"/>
      <c r="AH376" s="578"/>
      <c r="AI376" s="578"/>
      <c r="AJ376" s="578"/>
      <c r="AK376" s="578"/>
      <c r="AL376" s="578"/>
      <c r="AM376" s="578"/>
    </row>
    <row r="377" spans="1:39" ht="12.75" hidden="1" customHeight="1" outlineLevel="1">
      <c r="B377" s="2290" t="s">
        <v>3277</v>
      </c>
      <c r="C377" s="2291"/>
      <c r="D377" s="1943" t="s">
        <v>3303</v>
      </c>
      <c r="E377" s="983"/>
      <c r="F377" s="983"/>
      <c r="G377" s="983"/>
      <c r="H377" s="983"/>
      <c r="I377" s="983"/>
      <c r="J377" s="984"/>
      <c r="K377" s="985"/>
      <c r="L377" s="985"/>
      <c r="M377" s="986"/>
      <c r="N377" s="987"/>
      <c r="O377" s="993"/>
      <c r="P377" s="113"/>
      <c r="R377" s="578"/>
      <c r="S377" s="578"/>
      <c r="T377" s="578"/>
      <c r="V377" s="911"/>
      <c r="W377" s="911"/>
      <c r="Z377" s="113"/>
      <c r="AA377" s="113"/>
      <c r="AB377" s="819"/>
      <c r="AC377" s="113"/>
      <c r="AD377" s="113"/>
      <c r="AE377" s="578"/>
      <c r="AF377" s="578"/>
      <c r="AG377" s="578"/>
      <c r="AH377" s="578"/>
      <c r="AI377" s="578"/>
      <c r="AJ377" s="578"/>
      <c r="AK377" s="578"/>
      <c r="AL377" s="578"/>
      <c r="AM377" s="578"/>
    </row>
    <row r="378" spans="1:39" ht="12.75" hidden="1" customHeight="1" outlineLevel="1">
      <c r="B378" s="2290" t="s">
        <v>3278</v>
      </c>
      <c r="C378" s="2291"/>
      <c r="D378" s="976" t="s">
        <v>3304</v>
      </c>
      <c r="E378" s="983"/>
      <c r="F378" s="983"/>
      <c r="G378" s="983"/>
      <c r="H378" s="983"/>
      <c r="I378" s="983"/>
      <c r="J378" s="984"/>
      <c r="K378" s="985"/>
      <c r="L378" s="985"/>
      <c r="M378" s="986"/>
      <c r="N378" s="987"/>
      <c r="O378" s="987"/>
      <c r="P378" s="113"/>
      <c r="R378" s="578"/>
      <c r="S378" s="578"/>
      <c r="T378" s="578"/>
      <c r="V378" s="911"/>
      <c r="W378" s="911"/>
      <c r="Z378" s="113"/>
      <c r="AA378" s="113"/>
      <c r="AB378" s="819"/>
      <c r="AC378" s="113"/>
      <c r="AD378" s="113"/>
      <c r="AE378" s="578"/>
      <c r="AF378" s="578"/>
      <c r="AG378" s="578"/>
      <c r="AH378" s="578"/>
      <c r="AI378" s="578"/>
      <c r="AJ378" s="578"/>
      <c r="AK378" s="578"/>
      <c r="AL378" s="578"/>
      <c r="AM378" s="578"/>
    </row>
    <row r="379" spans="1:39" ht="26.25" hidden="1" customHeight="1" outlineLevel="1">
      <c r="B379" s="2292" t="s">
        <v>3280</v>
      </c>
      <c r="C379" s="2293"/>
      <c r="D379" s="1943" t="s">
        <v>3305</v>
      </c>
      <c r="E379" s="983">
        <f>V19+V33+V47+V60+V74+V88+V138+V155+V219+V232</f>
        <v>0</v>
      </c>
      <c r="F379" s="983">
        <f>W19+W33+W47+W60+W74+W88+W138+W155+W219+W232</f>
        <v>0</v>
      </c>
      <c r="G379" s="983">
        <f>X19+X33+X47+X60+X74+X88+X138+X155+X219+X232</f>
        <v>0</v>
      </c>
      <c r="H379" s="983">
        <v>0</v>
      </c>
      <c r="I379" s="983">
        <f>Y19+Y33+Y47+Y60+Y74+Y88+Y138+Y155+Y219+Y232</f>
        <v>0</v>
      </c>
      <c r="J379" s="984">
        <f>SUM(E379:I379)</f>
        <v>0</v>
      </c>
      <c r="K379" s="985">
        <f>AA19+AA33+AA47+AA60+AA74+AA88+AA138+AA155+AA219+AA232</f>
        <v>0</v>
      </c>
      <c r="L379" s="985">
        <v>0</v>
      </c>
      <c r="M379" s="986">
        <f>SQRT(O19^2+O33^2+O47^2+O60^2+O74^2+O88^2+O138^2+O155^2+T219^2+O232^2)</f>
        <v>0</v>
      </c>
      <c r="N379" s="987"/>
      <c r="O379" s="987"/>
      <c r="P379" s="113"/>
      <c r="R379" s="578"/>
      <c r="S379" s="578"/>
      <c r="T379" s="578"/>
      <c r="V379" s="911"/>
      <c r="W379" s="911"/>
      <c r="Z379" s="113"/>
      <c r="AA379" s="113"/>
      <c r="AB379" s="819"/>
      <c r="AC379" s="113"/>
      <c r="AD379" s="113"/>
      <c r="AE379" s="578"/>
      <c r="AF379" s="578"/>
      <c r="AG379" s="578"/>
      <c r="AH379" s="578"/>
      <c r="AI379" s="578"/>
      <c r="AJ379" s="578"/>
      <c r="AK379" s="578"/>
      <c r="AL379" s="578"/>
      <c r="AM379" s="578"/>
    </row>
    <row r="380" spans="1:39" ht="26.25" hidden="1" customHeight="1" outlineLevel="1">
      <c r="B380" s="2292" t="s">
        <v>3279</v>
      </c>
      <c r="C380" s="2293"/>
      <c r="D380" s="1944" t="s">
        <v>3306</v>
      </c>
      <c r="E380" s="983"/>
      <c r="F380" s="983"/>
      <c r="G380" s="983"/>
      <c r="H380" s="983"/>
      <c r="I380" s="983"/>
      <c r="J380" s="984"/>
      <c r="K380" s="985"/>
      <c r="L380" s="985"/>
      <c r="M380" s="986"/>
      <c r="N380" s="987"/>
      <c r="O380" s="987"/>
      <c r="P380" s="113"/>
      <c r="R380" s="578"/>
      <c r="S380" s="578"/>
      <c r="T380" s="578"/>
      <c r="V380" s="911"/>
      <c r="W380" s="911"/>
      <c r="Z380" s="113"/>
      <c r="AA380" s="113"/>
      <c r="AB380" s="819"/>
      <c r="AC380" s="113"/>
      <c r="AD380" s="113"/>
      <c r="AE380" s="578"/>
      <c r="AF380" s="578"/>
      <c r="AG380" s="578"/>
      <c r="AH380" s="578"/>
      <c r="AI380" s="578"/>
      <c r="AJ380" s="578"/>
      <c r="AK380" s="578"/>
      <c r="AL380" s="578"/>
      <c r="AM380" s="578"/>
    </row>
    <row r="381" spans="1:39" ht="26.25" hidden="1" customHeight="1" outlineLevel="1">
      <c r="B381" s="2292" t="s">
        <v>3281</v>
      </c>
      <c r="C381" s="2293"/>
      <c r="D381" s="976" t="s">
        <v>3307</v>
      </c>
      <c r="E381" s="983"/>
      <c r="F381" s="983"/>
      <c r="G381" s="983"/>
      <c r="H381" s="983"/>
      <c r="I381" s="983"/>
      <c r="J381" s="984"/>
      <c r="K381" s="985"/>
      <c r="L381" s="985"/>
      <c r="M381" s="986"/>
      <c r="N381" s="987"/>
      <c r="O381" s="987"/>
      <c r="P381" s="113"/>
      <c r="R381" s="578"/>
      <c r="S381" s="578"/>
      <c r="T381" s="578"/>
      <c r="V381" s="911"/>
      <c r="W381" s="911"/>
      <c r="Z381" s="113"/>
      <c r="AA381" s="113"/>
      <c r="AB381" s="819"/>
      <c r="AC381" s="113"/>
      <c r="AD381" s="113"/>
      <c r="AE381" s="578"/>
      <c r="AF381" s="578"/>
      <c r="AG381" s="578"/>
      <c r="AH381" s="578"/>
      <c r="AI381" s="578"/>
      <c r="AJ381" s="578"/>
      <c r="AK381" s="578"/>
      <c r="AL381" s="578"/>
      <c r="AM381" s="578"/>
    </row>
    <row r="382" spans="1:39" ht="12.75" hidden="1" customHeight="1" outlineLevel="1">
      <c r="B382" s="2290" t="s">
        <v>455</v>
      </c>
      <c r="C382" s="2291"/>
      <c r="D382" s="1945" t="s">
        <v>3308</v>
      </c>
      <c r="E382" s="983">
        <f>V244</f>
        <v>0</v>
      </c>
      <c r="F382" s="983">
        <f>W244</f>
        <v>0</v>
      </c>
      <c r="G382" s="983">
        <f>X244</f>
        <v>0</v>
      </c>
      <c r="H382" s="983">
        <v>0</v>
      </c>
      <c r="I382" s="983">
        <f>Y244</f>
        <v>0</v>
      </c>
      <c r="J382" s="984">
        <f>SUM(E382:I382)</f>
        <v>0</v>
      </c>
      <c r="K382" s="985">
        <f>AA244</f>
        <v>0</v>
      </c>
      <c r="L382" s="985">
        <v>0</v>
      </c>
      <c r="M382" s="986">
        <f>O244</f>
        <v>0</v>
      </c>
      <c r="N382" s="987"/>
      <c r="O382" s="987"/>
      <c r="P382" s="113"/>
      <c r="R382" s="578"/>
      <c r="S382" s="578"/>
      <c r="T382" s="578"/>
      <c r="V382" s="911"/>
      <c r="W382" s="911"/>
      <c r="Z382" s="113"/>
      <c r="AA382" s="113"/>
      <c r="AB382" s="819"/>
      <c r="AC382" s="113"/>
      <c r="AD382" s="113"/>
      <c r="AE382" s="578"/>
      <c r="AF382" s="578"/>
      <c r="AG382" s="578"/>
      <c r="AH382" s="578"/>
      <c r="AI382" s="578"/>
      <c r="AJ382" s="578"/>
      <c r="AK382" s="578"/>
      <c r="AL382" s="578"/>
      <c r="AM382" s="578"/>
    </row>
    <row r="383" spans="1:39" s="420" customFormat="1" ht="12" hidden="1" customHeight="1" outlineLevel="1">
      <c r="A383" s="113"/>
      <c r="B383" s="113"/>
      <c r="C383" s="113"/>
      <c r="D383" s="113"/>
      <c r="E383" s="113"/>
      <c r="F383" s="113"/>
      <c r="G383" s="113"/>
      <c r="H383" s="113"/>
      <c r="I383" s="113"/>
      <c r="J383" s="113"/>
      <c r="K383" s="113"/>
      <c r="L383" s="113"/>
      <c r="M383" s="113"/>
      <c r="N383" s="113"/>
      <c r="O383" s="113"/>
      <c r="P383" s="113"/>
      <c r="Q383" s="113"/>
      <c r="U383" s="113"/>
      <c r="V383" s="113"/>
      <c r="W383" s="113"/>
      <c r="X383" s="113"/>
      <c r="Y383" s="113"/>
      <c r="Z383" s="113"/>
      <c r="AA383" s="113"/>
      <c r="AB383" s="113"/>
      <c r="AC383" s="113"/>
      <c r="AD383" s="113"/>
    </row>
    <row r="384" spans="1:39" s="420" customFormat="1">
      <c r="A384" s="113"/>
      <c r="B384" s="113"/>
      <c r="C384" s="113"/>
      <c r="D384" s="113"/>
      <c r="E384" s="113"/>
      <c r="F384" s="113"/>
      <c r="G384" s="113"/>
      <c r="H384" s="113"/>
      <c r="I384" s="113"/>
      <c r="J384" s="113"/>
      <c r="K384" s="113"/>
      <c r="L384" s="113"/>
      <c r="M384" s="113"/>
      <c r="N384" s="113"/>
      <c r="O384" s="113"/>
      <c r="P384" s="113"/>
      <c r="Q384" s="113"/>
      <c r="U384" s="113"/>
      <c r="V384" s="113"/>
      <c r="W384" s="113"/>
      <c r="X384" s="113"/>
      <c r="Y384" s="113"/>
      <c r="Z384" s="113"/>
      <c r="AA384" s="113"/>
      <c r="AB384" s="113"/>
      <c r="AC384" s="113"/>
      <c r="AD384" s="113"/>
    </row>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sheetData>
  <mergeCells count="203">
    <mergeCell ref="AC66:AD66"/>
    <mergeCell ref="V79:AA79"/>
    <mergeCell ref="AC80:AD80"/>
    <mergeCell ref="V93:AA93"/>
    <mergeCell ref="AC94:AD94"/>
    <mergeCell ref="V224:AA224"/>
    <mergeCell ref="AC225:AD225"/>
    <mergeCell ref="V236:AA236"/>
    <mergeCell ref="AC237:AD237"/>
    <mergeCell ref="AC161:AD161"/>
    <mergeCell ref="V160:AA160"/>
    <mergeCell ref="V162:Y162"/>
    <mergeCell ref="V24:AA24"/>
    <mergeCell ref="AC25:AD25"/>
    <mergeCell ref="V10:AA10"/>
    <mergeCell ref="AC11:AD11"/>
    <mergeCell ref="V38:AA38"/>
    <mergeCell ref="AC39:AD39"/>
    <mergeCell ref="V52:AA52"/>
    <mergeCell ref="AC53:AD53"/>
    <mergeCell ref="V65:AA65"/>
    <mergeCell ref="Q160:T160"/>
    <mergeCell ref="I162:M162"/>
    <mergeCell ref="I171:M171"/>
    <mergeCell ref="B269:C269"/>
    <mergeCell ref="E266:K266"/>
    <mergeCell ref="B267:C267"/>
    <mergeCell ref="B252:C252"/>
    <mergeCell ref="B253:C253"/>
    <mergeCell ref="K249:N249"/>
    <mergeCell ref="H249:I249"/>
    <mergeCell ref="B268:C268"/>
    <mergeCell ref="B261:C261"/>
    <mergeCell ref="D249:F249"/>
    <mergeCell ref="B324:C324"/>
    <mergeCell ref="B372:O372"/>
    <mergeCell ref="B362:O362"/>
    <mergeCell ref="B303:C303"/>
    <mergeCell ref="B304:D304"/>
    <mergeCell ref="B345:C345"/>
    <mergeCell ref="B325:C325"/>
    <mergeCell ref="B290:C290"/>
    <mergeCell ref="B291:C291"/>
    <mergeCell ref="B309:C309"/>
    <mergeCell ref="B310:C310"/>
    <mergeCell ref="B305:C305"/>
    <mergeCell ref="B293:C293"/>
    <mergeCell ref="B314:C314"/>
    <mergeCell ref="B326:C326"/>
    <mergeCell ref="B327:D327"/>
    <mergeCell ref="B315:C315"/>
    <mergeCell ref="B316:C316"/>
    <mergeCell ref="B317:C317"/>
    <mergeCell ref="B318:O318"/>
    <mergeCell ref="B319:C319"/>
    <mergeCell ref="B320:C320"/>
    <mergeCell ref="B321:C321"/>
    <mergeCell ref="B322:C322"/>
    <mergeCell ref="B382:C382"/>
    <mergeCell ref="B379:C379"/>
    <mergeCell ref="B380:C380"/>
    <mergeCell ref="B381:C381"/>
    <mergeCell ref="B377:C377"/>
    <mergeCell ref="B378:C378"/>
    <mergeCell ref="E374:M374"/>
    <mergeCell ref="B375:C375"/>
    <mergeCell ref="B376:C376"/>
    <mergeCell ref="L52:O52"/>
    <mergeCell ref="M54:N54"/>
    <mergeCell ref="M55:N55"/>
    <mergeCell ref="M238:N238"/>
    <mergeCell ref="H12:I12"/>
    <mergeCell ref="L6:M6"/>
    <mergeCell ref="D4:E4"/>
    <mergeCell ref="F4:G4"/>
    <mergeCell ref="H4:I4"/>
    <mergeCell ref="J4:K4"/>
    <mergeCell ref="L4:M4"/>
    <mergeCell ref="N4:O4"/>
    <mergeCell ref="D5:E5"/>
    <mergeCell ref="F5:G5"/>
    <mergeCell ref="H5:I5"/>
    <mergeCell ref="J5:K5"/>
    <mergeCell ref="L5:M5"/>
    <mergeCell ref="N5:O5"/>
    <mergeCell ref="D6:E6"/>
    <mergeCell ref="F6:G6"/>
    <mergeCell ref="J6:K6"/>
    <mergeCell ref="N6:O6"/>
    <mergeCell ref="H6:I6"/>
    <mergeCell ref="M12:N12"/>
    <mergeCell ref="M13:N13"/>
    <mergeCell ref="M26:N26"/>
    <mergeCell ref="M27:N27"/>
    <mergeCell ref="L236:O236"/>
    <mergeCell ref="R162:S162"/>
    <mergeCell ref="L10:O10"/>
    <mergeCell ref="R163:S163"/>
    <mergeCell ref="M95:N95"/>
    <mergeCell ref="M96:N96"/>
    <mergeCell ref="L140:O140"/>
    <mergeCell ref="M142:N142"/>
    <mergeCell ref="M143:N143"/>
    <mergeCell ref="B234:O234"/>
    <mergeCell ref="L224:O224"/>
    <mergeCell ref="M226:N226"/>
    <mergeCell ref="L65:O65"/>
    <mergeCell ref="M67:N67"/>
    <mergeCell ref="M227:N227"/>
    <mergeCell ref="L24:O24"/>
    <mergeCell ref="M40:N40"/>
    <mergeCell ref="M41:N41"/>
    <mergeCell ref="L79:O79"/>
    <mergeCell ref="H26:I26"/>
    <mergeCell ref="L38:O38"/>
    <mergeCell ref="B2:O2"/>
    <mergeCell ref="B247:O247"/>
    <mergeCell ref="B264:O264"/>
    <mergeCell ref="B8:O8"/>
    <mergeCell ref="B22:O22"/>
    <mergeCell ref="B36:O36"/>
    <mergeCell ref="B50:O50"/>
    <mergeCell ref="B63:O63"/>
    <mergeCell ref="B77:O77"/>
    <mergeCell ref="B91:O91"/>
    <mergeCell ref="B158:O158"/>
    <mergeCell ref="B222:O222"/>
    <mergeCell ref="B255:C255"/>
    <mergeCell ref="B256:C256"/>
    <mergeCell ref="B257:C257"/>
    <mergeCell ref="B258:C258"/>
    <mergeCell ref="B260:C260"/>
    <mergeCell ref="B254:C254"/>
    <mergeCell ref="B251:C251"/>
    <mergeCell ref="B249:C250"/>
    <mergeCell ref="M68:N68"/>
    <mergeCell ref="M239:N239"/>
    <mergeCell ref="M81:N81"/>
    <mergeCell ref="M82:N82"/>
    <mergeCell ref="E298:N298"/>
    <mergeCell ref="B275:C275"/>
    <mergeCell ref="B282:C282"/>
    <mergeCell ref="B323:C323"/>
    <mergeCell ref="B296:O296"/>
    <mergeCell ref="B311:C311"/>
    <mergeCell ref="B312:C312"/>
    <mergeCell ref="B313:C313"/>
    <mergeCell ref="B299:C299"/>
    <mergeCell ref="B300:C300"/>
    <mergeCell ref="B301:C301"/>
    <mergeCell ref="B302:C302"/>
    <mergeCell ref="B306:C306"/>
    <mergeCell ref="B307:D307"/>
    <mergeCell ref="B308:O308"/>
    <mergeCell ref="L93:O93"/>
    <mergeCell ref="B283:C283"/>
    <mergeCell ref="B276:C276"/>
    <mergeCell ref="B292:C292"/>
    <mergeCell ref="B288:C288"/>
    <mergeCell ref="B289:C289"/>
    <mergeCell ref="B277:C277"/>
    <mergeCell ref="B278:C278"/>
    <mergeCell ref="B270:C270"/>
    <mergeCell ref="B272:C272"/>
    <mergeCell ref="B273:C273"/>
    <mergeCell ref="B271:C271"/>
    <mergeCell ref="B274:C274"/>
    <mergeCell ref="B279:C279"/>
    <mergeCell ref="B280:C280"/>
    <mergeCell ref="B281:C281"/>
    <mergeCell ref="B284:C284"/>
    <mergeCell ref="B285:C285"/>
    <mergeCell ref="B286:C286"/>
    <mergeCell ref="B287:C287"/>
    <mergeCell ref="B346:C346"/>
    <mergeCell ref="B347:C347"/>
    <mergeCell ref="B348:C348"/>
    <mergeCell ref="B330:O330"/>
    <mergeCell ref="E332:M332"/>
    <mergeCell ref="B333:C333"/>
    <mergeCell ref="B334:C334"/>
    <mergeCell ref="O334:O339"/>
    <mergeCell ref="B335:C335"/>
    <mergeCell ref="B336:C336"/>
    <mergeCell ref="B337:C337"/>
    <mergeCell ref="B338:C338"/>
    <mergeCell ref="B339:D339"/>
    <mergeCell ref="B340:C340"/>
    <mergeCell ref="B341:C341"/>
    <mergeCell ref="B342:D342"/>
    <mergeCell ref="B343:C343"/>
    <mergeCell ref="B344:C344"/>
    <mergeCell ref="B359:D359"/>
    <mergeCell ref="B349:C349"/>
    <mergeCell ref="B350:C350"/>
    <mergeCell ref="B351:C351"/>
    <mergeCell ref="B352:C352"/>
    <mergeCell ref="B353:C353"/>
    <mergeCell ref="B354:C354"/>
    <mergeCell ref="B355:C355"/>
    <mergeCell ref="B356:C356"/>
    <mergeCell ref="B357:C357"/>
    <mergeCell ref="B358:C358"/>
  </mergeCells>
  <phoneticPr fontId="7"/>
  <dataValidations count="27">
    <dataValidation allowBlank="1" showInputMessage="1" showErrorMessage="1" sqref="B117 C14:C17 C28:C31 C42:C45 C56:C58 C69:C72 C83:C86 C228:C231 B110 C164:C217 B131 B124 C97:C136 C143:C153 C240:C243" xr:uid="{00000000-0002-0000-0500-000000000000}"/>
    <dataValidation type="list" allowBlank="1" showInputMessage="1" showErrorMessage="1" sqref="B14:B17" xr:uid="{00000000-0002-0000-0500-000001000000}">
      <formula1>FE_Intrants_Métaux</formula1>
    </dataValidation>
    <dataValidation type="list" allowBlank="1" showInputMessage="1" showErrorMessage="1" sqref="M14:M17 M28:M31 M42:M45 M56:M58 M69:M72 M83:M86 M104:M136 M97:M101 M144:M154 M228:M231 M240:M243 R164:R166 R215:R217 R173:R177 R180:R184 R187:R190 R195:R197 R200:R202 R205:R207 R210:R212 R169:R170" xr:uid="{00000000-0002-0000-0500-000002000000}">
      <formula1>Choix_Incertitudes</formula1>
    </dataValidation>
    <dataValidation type="list" allowBlank="1" showInputMessage="1" showErrorMessage="1" sqref="B28:B31" xr:uid="{00000000-0002-0000-0500-000003000000}">
      <formula1>FE_Intrants_Plastique</formula1>
    </dataValidation>
    <dataValidation type="list" allowBlank="1" showInputMessage="1" showErrorMessage="1" sqref="B42:B45" xr:uid="{00000000-0002-0000-0500-000004000000}">
      <formula1>FE_Intrants_Verre</formula1>
    </dataValidation>
    <dataValidation type="list" allowBlank="1" showInputMessage="1" showErrorMessage="1" sqref="B56:B58" xr:uid="{00000000-0002-0000-0500-000005000000}">
      <formula1>FE_Intrants_Papier_Carton</formula1>
    </dataValidation>
    <dataValidation type="list" allowBlank="1" showInputMessage="1" showErrorMessage="1" sqref="B69:B72" xr:uid="{00000000-0002-0000-0500-000006000000}">
      <formula1>FE_Intrants_Matériaux_Construction</formula1>
    </dataValidation>
    <dataValidation type="list" allowBlank="1" showInputMessage="1" showErrorMessage="1" sqref="B83:B86" xr:uid="{00000000-0002-0000-0500-000007000000}">
      <formula1>FE_Intrants_Produits_Chimiques</formula1>
    </dataValidation>
    <dataValidation type="list" allowBlank="1" showInputMessage="1" showErrorMessage="1" sqref="B104:B108" xr:uid="{00000000-0002-0000-0500-000008000000}">
      <formula1>FE_Intrants_Produits_Mer</formula1>
    </dataValidation>
    <dataValidation type="list" allowBlank="1" showInputMessage="1" showErrorMessage="1" sqref="B97:B101" xr:uid="{00000000-0002-0000-0500-000009000000}">
      <formula1>FE_Intrants_Produits_Animaux</formula1>
    </dataValidation>
    <dataValidation type="list" allowBlank="1" showInputMessage="1" showErrorMessage="1" sqref="B111:B115" xr:uid="{00000000-0002-0000-0500-00000A000000}">
      <formula1>FE_Intrants_Produits_Végétaux</formula1>
    </dataValidation>
    <dataValidation type="list" allowBlank="1" showInputMessage="1" showErrorMessage="1" sqref="B118:B122" xr:uid="{00000000-0002-0000-0500-00000B000000}">
      <formula1>FE_Intrants_Sortie_Magasin</formula1>
    </dataValidation>
    <dataValidation type="list" allowBlank="1" showInputMessage="1" showErrorMessage="1" sqref="B144:B146" xr:uid="{00000000-0002-0000-0500-00000C000000}">
      <formula1>FE_Intrants_Repas</formula1>
    </dataValidation>
    <dataValidation type="list" allowBlank="1" showInputMessage="1" showErrorMessage="1" sqref="B125:B129" xr:uid="{00000000-0002-0000-0500-00000D000000}">
      <formula1>FE_Intrants_Plats_Préparés</formula1>
    </dataValidation>
    <dataValidation type="list" allowBlank="1" showInputMessage="1" showErrorMessage="1" sqref="B132:B136" xr:uid="{00000000-0002-0000-0500-00000E000000}">
      <formula1>FE_Intrants_Masse_Ingérée</formula1>
    </dataValidation>
    <dataValidation type="list" allowBlank="1" showInputMessage="1" showErrorMessage="1" sqref="B150:B153" xr:uid="{00000000-0002-0000-0500-00000F000000}">
      <formula1>FE_Intrants_Boisson</formula1>
    </dataValidation>
    <dataValidation type="list" allowBlank="1" showInputMessage="1" showErrorMessage="1" sqref="B164:B166" xr:uid="{00000000-0002-0000-0500-000010000000}">
      <formula1>FE_Intrants_Autres_Achats</formula1>
    </dataValidation>
    <dataValidation type="list" allowBlank="1" showInputMessage="1" showErrorMessage="1" sqref="B228:B230 B240:B242" xr:uid="{00000000-0002-0000-0500-000011000000}">
      <formula1>FE_Intrants_Ratios</formula1>
    </dataValidation>
    <dataValidation type="list" allowBlank="1" showInputMessage="1" showErrorMessage="1" sqref="B169:B170" xr:uid="{00000000-0002-0000-0500-000012000000}">
      <formula1>FE_Intrants_Bois</formula1>
    </dataValidation>
    <dataValidation type="list" allowBlank="1" showInputMessage="1" showErrorMessage="1" sqref="B173:B177" xr:uid="{00000000-0002-0000-0500-000013000000}">
      <formula1>FE_Intrants_Electroménager</formula1>
    </dataValidation>
    <dataValidation type="list" allowBlank="1" showInputMessage="1" showErrorMessage="1" sqref="B180:B184" xr:uid="{00000000-0002-0000-0500-000014000000}">
      <formula1>FE_Intrants_Informatique_équipements_électroniques</formula1>
    </dataValidation>
    <dataValidation type="list" allowBlank="1" showInputMessage="1" showErrorMessage="1" sqref="B187:B190" xr:uid="{00000000-0002-0000-0500-000015000000}">
      <formula1>FE_Intrants_Mobilier</formula1>
    </dataValidation>
    <dataValidation type="list" allowBlank="1" showInputMessage="1" showErrorMessage="1" sqref="B195:B197" xr:uid="{00000000-0002-0000-0500-000016000000}">
      <formula1>FE_Intrants_Textile_Habillement_coton</formula1>
    </dataValidation>
    <dataValidation type="list" allowBlank="1" showInputMessage="1" showErrorMessage="1" sqref="B200:B202" xr:uid="{00000000-0002-0000-0500-000017000000}">
      <formula1>FE_Intrants_Textile_Habillement_cuir</formula1>
    </dataValidation>
    <dataValidation type="list" allowBlank="1" showInputMessage="1" showErrorMessage="1" sqref="B205:B207" xr:uid="{00000000-0002-0000-0500-000018000000}">
      <formula1>FE_Intrants_Textile_Habillement_synthétique</formula1>
    </dataValidation>
    <dataValidation type="list" allowBlank="1" showInputMessage="1" showErrorMessage="1" sqref="B210:B212" xr:uid="{00000000-0002-0000-0500-000019000000}">
      <formula1>FE_Intrants_Textile_Habillement_autres</formula1>
    </dataValidation>
    <dataValidation type="list" allowBlank="1" showInputMessage="1" showErrorMessage="1" sqref="B215:B217" xr:uid="{00000000-0002-0000-0500-00001A000000}">
      <formula1>FE_Intrants_Articles_sport</formula1>
    </dataValidation>
  </dataValidations>
  <hyperlinks>
    <hyperlink ref="D4" location="intrants_metaux" display="metaux" xr:uid="{00000000-0004-0000-0500-000000000000}"/>
    <hyperlink ref="F4" location="intrants_plastiques" display="plastiques" xr:uid="{00000000-0004-0000-0500-000001000000}"/>
    <hyperlink ref="H4" location="intrants_Verre" display="verre" xr:uid="{00000000-0004-0000-0500-000002000000}"/>
    <hyperlink ref="J4" location="intrants_Papiers" display="papier" xr:uid="{00000000-0004-0000-0500-000003000000}"/>
    <hyperlink ref="L4" location="intrants_Matériaux_de_construction" display="construction" xr:uid="{00000000-0004-0000-0500-000004000000}"/>
    <hyperlink ref="N4" location="intrants_chimie" display="chimie" xr:uid="{00000000-0004-0000-0500-000005000000}"/>
    <hyperlink ref="D5" location="intrants_Produits_agricoles" display="agricole" xr:uid="{00000000-0004-0000-0500-000006000000}"/>
    <hyperlink ref="F5" location="intrants_ratios" display="ratios€" xr:uid="{00000000-0004-0000-0500-000007000000}"/>
    <hyperlink ref="D6" location="intrants_total" display="total" xr:uid="{00000000-0004-0000-0500-000008000000}"/>
    <hyperlink ref="H5" location="intrants_Puits" display="puits" xr:uid="{00000000-0004-0000-0500-000009000000}"/>
    <hyperlink ref="F6" location="intrants_bilanGES" display="bilan GES" xr:uid="{00000000-0004-0000-0500-00000A000000}"/>
    <hyperlink ref="H6" location="intrants_GHGProtocol" display="GHG Protocol" xr:uid="{00000000-0004-0000-0500-00000B000000}"/>
    <hyperlink ref="J6:K6" location="intrants_ISO14069" display="ISO 14069" xr:uid="{00000000-0004-0000-0500-00000C000000}"/>
    <hyperlink ref="N6:O6" location="Descriptif!A1" display="Descriptif" xr:uid="{00000000-0004-0000-0500-00000D000000}"/>
    <hyperlink ref="L6:M6" location="'Intrants 1'!B321" display="CDP" xr:uid="{00000000-0004-0000-0500-00000E000000}"/>
  </hyperlinks>
  <pageMargins left="0.78740157499999996" right="0.78740157499999996" top="0.984251969" bottom="0.984251969" header="0.4921259845" footer="0.4921259845"/>
  <pageSetup paperSize="9" orientation="portrait" horizontalDpi="4294967292" verticalDpi="4294967292" r:id="rId1"/>
  <headerFooter alignWithMargins="0">
    <oddFooter>&amp;LCalcul des émissions de gaz à effet de serre&amp;RRubrique &amp;A, page &amp;P, édité le &amp;D</oddFooter>
  </headerFooter>
  <rowBreaks count="1" manualBreakCount="1">
    <brk id="92" max="16383" man="1"/>
  </rowBreaks>
  <ignoredErrors>
    <ignoredError sqref="D323:D325" twoDigitTextYear="1"/>
  </ignoredErrors>
  <extLst>
    <ext xmlns:x14="http://schemas.microsoft.com/office/spreadsheetml/2009/9/main" uri="{78C0D931-6437-407d-A8EE-F0AAD7539E65}">
      <x14:conditionalFormattings>
        <x14:conditionalFormatting xmlns:xm="http://schemas.microsoft.com/office/excel/2006/main">
          <x14:cfRule type="expression" priority="31" id="{8374AE0C-A787-4416-8439-FFE0E5076509}">
            <xm:f>$M14=Utilitaires!$N$572</xm:f>
            <x14:dxf>
              <fill>
                <patternFill>
                  <bgColor theme="0"/>
                </patternFill>
              </fill>
              <border>
                <left style="thin">
                  <color auto="1"/>
                </left>
                <right style="thin">
                  <color auto="1"/>
                </right>
                <top style="thin">
                  <color auto="1"/>
                </top>
                <bottom style="thin">
                  <color auto="1"/>
                </bottom>
                <vertical/>
                <horizontal/>
              </border>
            </x14:dxf>
          </x14:cfRule>
          <xm:sqref>N14:N17</xm:sqref>
        </x14:conditionalFormatting>
        <x14:conditionalFormatting xmlns:xm="http://schemas.microsoft.com/office/excel/2006/main">
          <x14:cfRule type="expression" priority="30" id="{CC87F605-6023-40D3-BA95-5A648C65DDD1}">
            <xm:f>$M28=Utilitaires!$N$572</xm:f>
            <x14:dxf>
              <fill>
                <patternFill>
                  <bgColor theme="0"/>
                </patternFill>
              </fill>
              <border>
                <left style="thin">
                  <color auto="1"/>
                </left>
                <right style="thin">
                  <color auto="1"/>
                </right>
                <top style="thin">
                  <color auto="1"/>
                </top>
                <bottom style="thin">
                  <color auto="1"/>
                </bottom>
                <vertical/>
                <horizontal/>
              </border>
            </x14:dxf>
          </x14:cfRule>
          <xm:sqref>N28:N31</xm:sqref>
        </x14:conditionalFormatting>
        <x14:conditionalFormatting xmlns:xm="http://schemas.microsoft.com/office/excel/2006/main">
          <x14:cfRule type="expression" priority="29" id="{2C81A3FE-7F29-4DEA-8EE4-83DA711B8698}">
            <xm:f>$M42=Utilitaires!$N$572</xm:f>
            <x14:dxf>
              <fill>
                <patternFill>
                  <bgColor theme="0"/>
                </patternFill>
              </fill>
              <border>
                <left style="thin">
                  <color auto="1"/>
                </left>
                <right style="thin">
                  <color auto="1"/>
                </right>
                <top style="thin">
                  <color auto="1"/>
                </top>
                <bottom style="thin">
                  <color auto="1"/>
                </bottom>
                <vertical/>
                <horizontal/>
              </border>
            </x14:dxf>
          </x14:cfRule>
          <xm:sqref>N42:N45</xm:sqref>
        </x14:conditionalFormatting>
        <x14:conditionalFormatting xmlns:xm="http://schemas.microsoft.com/office/excel/2006/main">
          <x14:cfRule type="expression" priority="28" id="{7E02EE98-8F9B-4B7D-9CF3-56DC2F8F25DA}">
            <xm:f>$M56=Utilitaires!$N$572</xm:f>
            <x14:dxf>
              <fill>
                <patternFill>
                  <bgColor theme="0"/>
                </patternFill>
              </fill>
              <border>
                <left style="thin">
                  <color auto="1"/>
                </left>
                <right style="thin">
                  <color auto="1"/>
                </right>
                <top style="thin">
                  <color auto="1"/>
                </top>
                <bottom style="thin">
                  <color auto="1"/>
                </bottom>
                <vertical/>
                <horizontal/>
              </border>
            </x14:dxf>
          </x14:cfRule>
          <xm:sqref>N56:N58</xm:sqref>
        </x14:conditionalFormatting>
        <x14:conditionalFormatting xmlns:xm="http://schemas.microsoft.com/office/excel/2006/main">
          <x14:cfRule type="expression" priority="25" id="{FC947F94-D3B0-4739-A9D3-2DB41C44E49B}">
            <xm:f>$M69=Utilitaires!$N$572</xm:f>
            <x14:dxf>
              <fill>
                <patternFill>
                  <bgColor theme="0"/>
                </patternFill>
              </fill>
              <border>
                <left style="thin">
                  <color auto="1"/>
                </left>
                <right style="thin">
                  <color auto="1"/>
                </right>
                <top style="thin">
                  <color auto="1"/>
                </top>
                <bottom style="thin">
                  <color auto="1"/>
                </bottom>
                <vertical/>
                <horizontal/>
              </border>
            </x14:dxf>
          </x14:cfRule>
          <xm:sqref>N69:N72</xm:sqref>
        </x14:conditionalFormatting>
        <x14:conditionalFormatting xmlns:xm="http://schemas.microsoft.com/office/excel/2006/main">
          <x14:cfRule type="expression" priority="23" id="{C6A8A62C-E574-4314-AB1D-56F3C9724E28}">
            <xm:f>$M83=Utilitaires!$N$572</xm:f>
            <x14:dxf>
              <fill>
                <patternFill>
                  <bgColor theme="0"/>
                </patternFill>
              </fill>
              <border>
                <left style="thin">
                  <color auto="1"/>
                </left>
                <right style="thin">
                  <color auto="1"/>
                </right>
                <top style="thin">
                  <color auto="1"/>
                </top>
                <bottom style="thin">
                  <color auto="1"/>
                </bottom>
                <vertical/>
                <horizontal/>
              </border>
            </x14:dxf>
          </x14:cfRule>
          <xm:sqref>N83:N86</xm:sqref>
        </x14:conditionalFormatting>
        <x14:conditionalFormatting xmlns:xm="http://schemas.microsoft.com/office/excel/2006/main">
          <x14:cfRule type="expression" priority="19" id="{8863255E-A076-49F0-9AA3-ED9FB3EA2528}">
            <xm:f>$M109=Utilitaires!$N$572</xm:f>
            <x14:dxf>
              <fill>
                <patternFill>
                  <bgColor theme="0"/>
                </patternFill>
              </fill>
              <border>
                <left style="thin">
                  <color auto="1"/>
                </left>
                <right style="thin">
                  <color auto="1"/>
                </right>
                <top style="thin">
                  <color auto="1"/>
                </top>
                <bottom style="thin">
                  <color auto="1"/>
                </bottom>
                <vertical/>
                <horizontal/>
              </border>
            </x14:dxf>
          </x14:cfRule>
          <xm:sqref>N109:N110</xm:sqref>
        </x14:conditionalFormatting>
        <x14:conditionalFormatting xmlns:xm="http://schemas.microsoft.com/office/excel/2006/main">
          <x14:cfRule type="expression" priority="18" id="{E6D22776-4A95-48F6-9A38-B6169FEBD8ED}">
            <xm:f>$M116=Utilitaires!$N$572</xm:f>
            <x14:dxf>
              <fill>
                <patternFill>
                  <bgColor theme="0"/>
                </patternFill>
              </fill>
              <border>
                <left style="thin">
                  <color auto="1"/>
                </left>
                <right style="thin">
                  <color auto="1"/>
                </right>
                <top style="thin">
                  <color auto="1"/>
                </top>
                <bottom style="thin">
                  <color auto="1"/>
                </bottom>
                <vertical/>
                <horizontal/>
              </border>
            </x14:dxf>
          </x14:cfRule>
          <xm:sqref>N116:N117</xm:sqref>
        </x14:conditionalFormatting>
        <x14:conditionalFormatting xmlns:xm="http://schemas.microsoft.com/office/excel/2006/main">
          <x14:cfRule type="expression" priority="20" id="{B3CDCCAB-DE1A-4316-B5B4-32860F7BBBE6}">
            <xm:f>$M97=Utilitaires!$N$572</xm:f>
            <x14:dxf>
              <fill>
                <patternFill>
                  <bgColor theme="0"/>
                </patternFill>
              </fill>
              <border>
                <left style="thin">
                  <color auto="1"/>
                </left>
                <right style="thin">
                  <color auto="1"/>
                </right>
                <top style="thin">
                  <color auto="1"/>
                </top>
                <bottom style="thin">
                  <color auto="1"/>
                </bottom>
                <vertical/>
                <horizontal/>
              </border>
            </x14:dxf>
          </x14:cfRule>
          <xm:sqref>N97:N108 N111:N115 N118:N122</xm:sqref>
        </x14:conditionalFormatting>
        <x14:conditionalFormatting xmlns:xm="http://schemas.microsoft.com/office/excel/2006/main">
          <x14:cfRule type="expression" priority="16" id="{6F352F5C-6B4E-4E9E-8455-747A0CEF1867}">
            <xm:f>$M147=Utilitaires!$N$572</xm:f>
            <x14:dxf>
              <fill>
                <patternFill>
                  <bgColor theme="0"/>
                </patternFill>
              </fill>
              <border>
                <left style="thin">
                  <color auto="1"/>
                </left>
                <right style="thin">
                  <color auto="1"/>
                </right>
                <top style="thin">
                  <color auto="1"/>
                </top>
                <bottom style="thin">
                  <color auto="1"/>
                </bottom>
                <vertical/>
                <horizontal/>
              </border>
            </x14:dxf>
          </x14:cfRule>
          <xm:sqref>N147:N149</xm:sqref>
        </x14:conditionalFormatting>
        <x14:conditionalFormatting xmlns:xm="http://schemas.microsoft.com/office/excel/2006/main">
          <x14:cfRule type="expression" priority="17" id="{A0AB8FA9-2EE6-4FC9-8DF8-79D3E3752663}">
            <xm:f>$M144=Utilitaires!$N$572</xm:f>
            <x14:dxf>
              <fill>
                <patternFill>
                  <bgColor theme="0"/>
                </patternFill>
              </fill>
              <border>
                <left style="thin">
                  <color auto="1"/>
                </left>
                <right style="thin">
                  <color auto="1"/>
                </right>
                <top style="thin">
                  <color auto="1"/>
                </top>
                <bottom style="thin">
                  <color auto="1"/>
                </bottom>
                <vertical/>
                <horizontal/>
              </border>
            </x14:dxf>
          </x14:cfRule>
          <xm:sqref>N144:N146 N150</xm:sqref>
        </x14:conditionalFormatting>
        <x14:conditionalFormatting xmlns:xm="http://schemas.microsoft.com/office/excel/2006/main">
          <x14:cfRule type="expression" priority="15" id="{54F54E4A-CB6F-4604-A481-0A66A4B7FD05}">
            <xm:f>$M154=Utilitaires!$N$572</xm:f>
            <x14:dxf>
              <fill>
                <patternFill>
                  <bgColor theme="0"/>
                </patternFill>
              </fill>
              <border>
                <left style="thin">
                  <color auto="1"/>
                </left>
                <right style="thin">
                  <color auto="1"/>
                </right>
                <top style="thin">
                  <color auto="1"/>
                </top>
                <bottom style="thin">
                  <color auto="1"/>
                </bottom>
                <vertical/>
                <horizontal/>
              </border>
            </x14:dxf>
          </x14:cfRule>
          <xm:sqref>N154</xm:sqref>
        </x14:conditionalFormatting>
        <x14:conditionalFormatting xmlns:xm="http://schemas.microsoft.com/office/excel/2006/main">
          <x14:cfRule type="expression" priority="14" id="{3E65849E-7B81-4F26-A75A-027F4DAFCDB7}">
            <xm:f>$M125=Utilitaires!$N$572</xm:f>
            <x14:dxf>
              <fill>
                <patternFill>
                  <bgColor theme="0"/>
                </patternFill>
              </fill>
              <border>
                <left style="thin">
                  <color auto="1"/>
                </left>
                <right style="thin">
                  <color auto="1"/>
                </right>
                <top style="thin">
                  <color auto="1"/>
                </top>
                <bottom style="thin">
                  <color auto="1"/>
                </bottom>
                <vertical/>
                <horizontal/>
              </border>
            </x14:dxf>
          </x14:cfRule>
          <xm:sqref>N125:N129</xm:sqref>
        </x14:conditionalFormatting>
        <x14:conditionalFormatting xmlns:xm="http://schemas.microsoft.com/office/excel/2006/main">
          <x14:cfRule type="expression" priority="13" id="{A0E75875-C322-44E6-B2C9-A8404A7FD7A8}">
            <xm:f>$M123=Utilitaires!$N$572</xm:f>
            <x14:dxf>
              <fill>
                <patternFill>
                  <bgColor theme="0"/>
                </patternFill>
              </fill>
              <border>
                <left style="thin">
                  <color auto="1"/>
                </left>
                <right style="thin">
                  <color auto="1"/>
                </right>
                <top style="thin">
                  <color auto="1"/>
                </top>
                <bottom style="thin">
                  <color auto="1"/>
                </bottom>
                <vertical/>
                <horizontal/>
              </border>
            </x14:dxf>
          </x14:cfRule>
          <xm:sqref>N123:N124</xm:sqref>
        </x14:conditionalFormatting>
        <x14:conditionalFormatting xmlns:xm="http://schemas.microsoft.com/office/excel/2006/main">
          <x14:cfRule type="expression" priority="11" id="{938D1AD4-DD15-4514-A13C-0056A8786A2A}">
            <xm:f>$M130=Utilitaires!$N$572</xm:f>
            <x14:dxf>
              <fill>
                <patternFill>
                  <bgColor theme="0"/>
                </patternFill>
              </fill>
              <border>
                <left style="thin">
                  <color auto="1"/>
                </left>
                <right style="thin">
                  <color auto="1"/>
                </right>
                <top style="thin">
                  <color auto="1"/>
                </top>
                <bottom style="thin">
                  <color auto="1"/>
                </bottom>
                <vertical/>
                <horizontal/>
              </border>
            </x14:dxf>
          </x14:cfRule>
          <xm:sqref>N130:N131</xm:sqref>
        </x14:conditionalFormatting>
        <x14:conditionalFormatting xmlns:xm="http://schemas.microsoft.com/office/excel/2006/main">
          <x14:cfRule type="expression" priority="12" id="{B2ADE7B3-904F-46E5-8A80-D4FD68E6C38F}">
            <xm:f>$M132=Utilitaires!$N$572</xm:f>
            <x14:dxf>
              <fill>
                <patternFill>
                  <bgColor theme="0"/>
                </patternFill>
              </fill>
              <border>
                <left style="thin">
                  <color auto="1"/>
                </left>
                <right style="thin">
                  <color auto="1"/>
                </right>
                <top style="thin">
                  <color auto="1"/>
                </top>
                <bottom style="thin">
                  <color auto="1"/>
                </bottom>
                <vertical/>
                <horizontal/>
              </border>
            </x14:dxf>
          </x14:cfRule>
          <xm:sqref>N132:N136</xm:sqref>
        </x14:conditionalFormatting>
        <x14:conditionalFormatting xmlns:xm="http://schemas.microsoft.com/office/excel/2006/main">
          <x14:cfRule type="expression" priority="10" id="{0BC52D18-1378-4FAA-AA68-612853B2AB37}">
            <xm:f>$M153=Utilitaires!$N$572</xm:f>
            <x14:dxf>
              <fill>
                <patternFill>
                  <bgColor theme="0"/>
                </patternFill>
              </fill>
              <border>
                <left style="thin">
                  <color auto="1"/>
                </left>
                <right style="thin">
                  <color auto="1"/>
                </right>
                <top style="thin">
                  <color auto="1"/>
                </top>
                <bottom style="thin">
                  <color auto="1"/>
                </bottom>
                <vertical/>
                <horizontal/>
              </border>
            </x14:dxf>
          </x14:cfRule>
          <xm:sqref>N153</xm:sqref>
        </x14:conditionalFormatting>
        <x14:conditionalFormatting xmlns:xm="http://schemas.microsoft.com/office/excel/2006/main">
          <x14:cfRule type="expression" priority="9" id="{3F4D64A9-A3F3-472F-B2AD-4EB9D3194299}">
            <xm:f>$M151=Utilitaires!$N$572</xm:f>
            <x14:dxf>
              <fill>
                <patternFill>
                  <bgColor theme="0"/>
                </patternFill>
              </fill>
              <border>
                <left style="thin">
                  <color auto="1"/>
                </left>
                <right style="thin">
                  <color auto="1"/>
                </right>
                <top style="thin">
                  <color auto="1"/>
                </top>
                <bottom style="thin">
                  <color auto="1"/>
                </bottom>
                <vertical/>
                <horizontal/>
              </border>
            </x14:dxf>
          </x14:cfRule>
          <xm:sqref>N151</xm:sqref>
        </x14:conditionalFormatting>
        <x14:conditionalFormatting xmlns:xm="http://schemas.microsoft.com/office/excel/2006/main">
          <x14:cfRule type="expression" priority="8" id="{FACB4FF4-BABB-445B-95CD-325C9D839E88}">
            <xm:f>$M152=Utilitaires!$N$572</xm:f>
            <x14:dxf>
              <fill>
                <patternFill>
                  <bgColor theme="0"/>
                </patternFill>
              </fill>
              <border>
                <left style="thin">
                  <color auto="1"/>
                </left>
                <right style="thin">
                  <color auto="1"/>
                </right>
                <top style="thin">
                  <color auto="1"/>
                </top>
                <bottom style="thin">
                  <color auto="1"/>
                </bottom>
                <vertical/>
                <horizontal/>
              </border>
            </x14:dxf>
          </x14:cfRule>
          <xm:sqref>N152</xm:sqref>
        </x14:conditionalFormatting>
        <x14:conditionalFormatting xmlns:xm="http://schemas.microsoft.com/office/excel/2006/main">
          <x14:cfRule type="expression" priority="4" id="{549358B7-ED43-4082-9A9B-2A815A658108}">
            <xm:f>$M231=Utilitaires!$N$572</xm:f>
            <x14:dxf>
              <fill>
                <patternFill>
                  <bgColor theme="0"/>
                </patternFill>
              </fill>
              <border>
                <left style="thin">
                  <color auto="1"/>
                </left>
                <right style="thin">
                  <color auto="1"/>
                </right>
                <top style="thin">
                  <color auto="1"/>
                </top>
                <bottom style="thin">
                  <color auto="1"/>
                </bottom>
                <vertical/>
                <horizontal/>
              </border>
            </x14:dxf>
          </x14:cfRule>
          <xm:sqref>N231</xm:sqref>
        </x14:conditionalFormatting>
        <x14:conditionalFormatting xmlns:xm="http://schemas.microsoft.com/office/excel/2006/main">
          <x14:cfRule type="expression" priority="5" id="{DDD06B86-A3CB-4F5B-A8DC-1E639CA69745}">
            <xm:f>$M228=Utilitaires!$N$572</xm:f>
            <x14:dxf>
              <fill>
                <patternFill>
                  <bgColor theme="0"/>
                </patternFill>
              </fill>
              <border>
                <left style="thin">
                  <color auto="1"/>
                </left>
                <right style="thin">
                  <color auto="1"/>
                </right>
                <top style="thin">
                  <color auto="1"/>
                </top>
                <bottom style="thin">
                  <color auto="1"/>
                </bottom>
                <vertical/>
                <horizontal/>
              </border>
            </x14:dxf>
          </x14:cfRule>
          <xm:sqref>N228:N230</xm:sqref>
        </x14:conditionalFormatting>
        <x14:conditionalFormatting xmlns:xm="http://schemas.microsoft.com/office/excel/2006/main">
          <x14:cfRule type="expression" priority="2" id="{3486F9B0-A2E0-4505-9CB0-8E06928803A1}">
            <xm:f>$M243=Utilitaires!$N$572</xm:f>
            <x14:dxf>
              <fill>
                <patternFill>
                  <bgColor theme="0"/>
                </patternFill>
              </fill>
              <border>
                <left style="thin">
                  <color auto="1"/>
                </left>
                <right style="thin">
                  <color auto="1"/>
                </right>
                <top style="thin">
                  <color auto="1"/>
                </top>
                <bottom style="thin">
                  <color auto="1"/>
                </bottom>
                <vertical/>
                <horizontal/>
              </border>
            </x14:dxf>
          </x14:cfRule>
          <xm:sqref>N243</xm:sqref>
        </x14:conditionalFormatting>
        <x14:conditionalFormatting xmlns:xm="http://schemas.microsoft.com/office/excel/2006/main">
          <x14:cfRule type="expression" priority="3" id="{EA7B9C8E-CDDA-46C3-A64A-B04EE84D5BE4}">
            <xm:f>$M240=Utilitaires!$N$572</xm:f>
            <x14:dxf>
              <fill>
                <patternFill>
                  <bgColor theme="0"/>
                </patternFill>
              </fill>
              <border>
                <left style="thin">
                  <color auto="1"/>
                </left>
                <right style="thin">
                  <color auto="1"/>
                </right>
                <top style="thin">
                  <color auto="1"/>
                </top>
                <bottom style="thin">
                  <color auto="1"/>
                </bottom>
                <vertical/>
                <horizontal/>
              </border>
            </x14:dxf>
          </x14:cfRule>
          <xm:sqref>N240:N242</xm:sqref>
        </x14:conditionalFormatting>
        <x14:conditionalFormatting xmlns:xm="http://schemas.microsoft.com/office/excel/2006/main">
          <x14:cfRule type="expression" priority="399" id="{8374AE0C-A787-4416-8439-FFE0E5076509}">
            <xm:f>$R164=Utilitaires!$N$572</xm:f>
            <x14:dxf>
              <fill>
                <patternFill>
                  <bgColor theme="0"/>
                </patternFill>
              </fill>
              <border>
                <left style="thin">
                  <color auto="1"/>
                </left>
                <right style="thin">
                  <color auto="1"/>
                </right>
                <top style="thin">
                  <color auto="1"/>
                </top>
                <bottom style="thin">
                  <color auto="1"/>
                </bottom>
                <vertical/>
                <horizontal/>
              </border>
            </x14:dxf>
          </x14:cfRule>
          <xm:sqref>S164:S170 R167:R168 R172:S172 S172:S218</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5"/>
    <outlinePr summaryBelow="0" summaryRight="0"/>
  </sheetPr>
  <dimension ref="A1:AM437"/>
  <sheetViews>
    <sheetView showGridLines="0" zoomScale="80" zoomScaleNormal="80" workbookViewId="0">
      <pane xSplit="3" ySplit="6" topLeftCell="D7" activePane="bottomRight" state="frozen"/>
      <selection pane="topRight" activeCell="D1" sqref="D1"/>
      <selection pane="bottomLeft" activeCell="A7" sqref="A7"/>
      <selection pane="bottomRight"/>
    </sheetView>
  </sheetViews>
  <sheetFormatPr baseColWidth="10" defaultColWidth="10.8984375" defaultRowHeight="11.5" zeroHeight="1" outlineLevelRow="1" outlineLevelCol="1"/>
  <cols>
    <col min="1" max="1" width="2.69921875" style="113" customWidth="1"/>
    <col min="2" max="2" width="52.69921875" style="113" customWidth="1"/>
    <col min="3" max="3" width="2.3984375" style="113" customWidth="1"/>
    <col min="4" max="6" width="12.296875" style="113" customWidth="1"/>
    <col min="7" max="7" width="13.3984375" style="113" bestFit="1" customWidth="1"/>
    <col min="8" max="8" width="26" style="113" bestFit="1" customWidth="1"/>
    <col min="9" max="10" width="17.8984375" style="113" customWidth="1"/>
    <col min="11" max="11" width="13.296875" style="113" customWidth="1"/>
    <col min="12" max="15" width="12.296875" style="113" customWidth="1"/>
    <col min="21" max="21" width="12.296875" style="113" customWidth="1" collapsed="1"/>
    <col min="22" max="25" width="12.296875" style="113" hidden="1" customWidth="1" outlineLevel="1"/>
    <col min="26" max="27" width="12.296875" style="578" hidden="1" customWidth="1" outlineLevel="1"/>
    <col min="28" max="28" width="12.296875" style="578" customWidth="1" collapsed="1"/>
    <col min="29" max="29" width="16.69921875" style="578" hidden="1" customWidth="1" outlineLevel="1"/>
    <col min="30" max="30" width="12.296875" style="578" hidden="1" customWidth="1" outlineLevel="1"/>
    <col min="31" max="16384" width="10.8984375" style="113"/>
  </cols>
  <sheetData>
    <row r="1" spans="2:30" ht="23">
      <c r="U1" s="1661" t="s">
        <v>3233</v>
      </c>
      <c r="AB1" s="1660" t="s">
        <v>3232</v>
      </c>
    </row>
    <row r="2" spans="2:30" ht="30" customHeight="1">
      <c r="B2" s="2494" t="str">
        <f>Descriptif!C28</f>
        <v>Intrants 2</v>
      </c>
      <c r="C2" s="2495"/>
      <c r="D2" s="2495"/>
      <c r="E2" s="2495"/>
      <c r="F2" s="2495"/>
      <c r="G2" s="2495"/>
      <c r="H2" s="2495"/>
      <c r="I2" s="2495"/>
      <c r="J2" s="2495"/>
      <c r="K2" s="2495"/>
      <c r="L2" s="2495"/>
      <c r="M2" s="2495"/>
      <c r="N2" s="2495"/>
      <c r="O2" s="2496"/>
    </row>
    <row r="3" spans="2:30" s="254" customFormat="1" ht="14">
      <c r="D3" s="115"/>
      <c r="E3" s="115"/>
      <c r="F3" s="115"/>
      <c r="H3" s="115"/>
      <c r="J3" s="115"/>
      <c r="L3" s="115"/>
      <c r="N3" s="115"/>
      <c r="Z3" s="620"/>
      <c r="AA3" s="620"/>
      <c r="AB3" s="620"/>
      <c r="AC3" s="620"/>
      <c r="AD3" s="620"/>
    </row>
    <row r="4" spans="2:30" s="254" customFormat="1" ht="14">
      <c r="B4" s="210" t="s">
        <v>542</v>
      </c>
      <c r="C4" s="288"/>
      <c r="D4" s="2433" t="s">
        <v>3</v>
      </c>
      <c r="E4" s="2433"/>
      <c r="F4" s="2433" t="s">
        <v>210</v>
      </c>
      <c r="G4" s="2433"/>
      <c r="H4" s="2433" t="s">
        <v>301</v>
      </c>
      <c r="I4" s="2433"/>
      <c r="J4" s="2433" t="s">
        <v>373</v>
      </c>
      <c r="K4" s="2433"/>
      <c r="L4" s="2433" t="s">
        <v>554</v>
      </c>
      <c r="M4" s="2433"/>
      <c r="N4" s="2433" t="s">
        <v>555</v>
      </c>
      <c r="O4" s="2453"/>
      <c r="Z4" s="620"/>
      <c r="AA4" s="620"/>
      <c r="AB4" s="620"/>
      <c r="AC4" s="620"/>
      <c r="AD4" s="620"/>
    </row>
    <row r="5" spans="2:30" s="212" customFormat="1" ht="14">
      <c r="B5" s="289"/>
      <c r="C5" s="73"/>
      <c r="D5" s="2454" t="s">
        <v>556</v>
      </c>
      <c r="E5" s="2454"/>
      <c r="F5" s="2454" t="s">
        <v>557</v>
      </c>
      <c r="G5" s="2454"/>
      <c r="H5" s="2454" t="s">
        <v>558</v>
      </c>
      <c r="I5" s="2454"/>
      <c r="J5" s="2454"/>
      <c r="K5" s="2454"/>
      <c r="L5" s="2454"/>
      <c r="M5" s="2454"/>
      <c r="N5" s="2430"/>
      <c r="O5" s="2493"/>
      <c r="Z5" s="447"/>
      <c r="AA5" s="447"/>
      <c r="AB5" s="447"/>
      <c r="AC5" s="447"/>
      <c r="AD5" s="447"/>
    </row>
    <row r="6" spans="2:30" s="212" customFormat="1" ht="14">
      <c r="B6" s="194" t="s">
        <v>527</v>
      </c>
      <c r="C6" s="195"/>
      <c r="D6" s="2430" t="s">
        <v>215</v>
      </c>
      <c r="E6" s="2430"/>
      <c r="F6" s="2430" t="s">
        <v>490</v>
      </c>
      <c r="G6" s="2430"/>
      <c r="H6" s="2430" t="s">
        <v>766</v>
      </c>
      <c r="I6" s="2430"/>
      <c r="J6" s="2430" t="s">
        <v>826</v>
      </c>
      <c r="K6" s="2430"/>
      <c r="L6" s="2430" t="s">
        <v>3236</v>
      </c>
      <c r="M6" s="2493"/>
      <c r="N6" s="2439" t="s">
        <v>915</v>
      </c>
      <c r="O6" s="2440"/>
      <c r="Z6" s="447"/>
      <c r="AA6" s="447"/>
      <c r="AB6" s="447"/>
      <c r="AC6" s="447"/>
      <c r="AD6" s="447"/>
    </row>
    <row r="7" spans="2:30" s="212" customFormat="1" ht="14">
      <c r="B7" s="115"/>
      <c r="C7" s="115"/>
      <c r="D7" s="115"/>
      <c r="E7" s="115"/>
      <c r="F7" s="115"/>
      <c r="Z7" s="447"/>
      <c r="AA7" s="447"/>
      <c r="AB7" s="447"/>
      <c r="AC7" s="447"/>
      <c r="AD7" s="447"/>
    </row>
    <row r="8" spans="2:30" s="114" customFormat="1" ht="15.5" collapsed="1">
      <c r="B8" s="2449" t="s">
        <v>3</v>
      </c>
      <c r="C8" s="2450"/>
      <c r="D8" s="2450"/>
      <c r="E8" s="2450"/>
      <c r="F8" s="2450"/>
      <c r="G8" s="2450"/>
      <c r="H8" s="2450"/>
      <c r="I8" s="2450"/>
      <c r="J8" s="2450"/>
      <c r="K8" s="2450"/>
      <c r="L8" s="2450"/>
      <c r="M8" s="2450"/>
      <c r="N8" s="2450"/>
      <c r="O8" s="2451"/>
      <c r="Z8" s="443"/>
      <c r="AA8" s="443"/>
      <c r="AB8" s="443"/>
      <c r="AC8" s="443"/>
      <c r="AD8" s="443"/>
    </row>
    <row r="9" spans="2:30" s="114" customFormat="1" ht="12.75" hidden="1" customHeight="1" outlineLevel="1">
      <c r="Z9" s="443"/>
      <c r="AA9" s="443"/>
      <c r="AB9" s="443"/>
      <c r="AC9" s="443"/>
      <c r="AD9" s="443"/>
    </row>
    <row r="10" spans="2:30" s="114" customFormat="1" ht="12.75" hidden="1" customHeight="1" outlineLevel="1">
      <c r="B10" s="139" t="s">
        <v>3</v>
      </c>
      <c r="C10" s="140"/>
      <c r="D10" s="2153"/>
      <c r="E10" s="2153"/>
      <c r="F10" s="141"/>
      <c r="G10" s="141"/>
      <c r="H10" s="141"/>
      <c r="I10" s="141"/>
      <c r="J10" s="142"/>
      <c r="L10" s="2357" t="s">
        <v>372</v>
      </c>
      <c r="M10" s="2358"/>
      <c r="N10" s="2358"/>
      <c r="O10" s="2359"/>
      <c r="V10" s="2360" t="s">
        <v>447</v>
      </c>
      <c r="W10" s="2361"/>
      <c r="X10" s="2361"/>
      <c r="Y10" s="2361"/>
      <c r="Z10" s="2361"/>
      <c r="AA10" s="2362"/>
    </row>
    <row r="11" spans="2:30" s="114" customFormat="1" ht="12.75" hidden="1" customHeight="1" outlineLevel="1">
      <c r="B11" s="333"/>
      <c r="C11" s="167"/>
      <c r="D11" s="2163" t="s">
        <v>312</v>
      </c>
      <c r="E11" s="2163"/>
      <c r="F11" s="155"/>
      <c r="G11" s="155"/>
      <c r="H11" s="144"/>
      <c r="I11" s="144"/>
      <c r="J11" s="145"/>
      <c r="L11" s="299"/>
      <c r="M11" s="821"/>
      <c r="N11" s="829"/>
      <c r="O11" s="142"/>
      <c r="V11" s="2150"/>
      <c r="W11" s="2151"/>
      <c r="X11" s="2151"/>
      <c r="Y11" s="2151"/>
      <c r="Z11" s="2166"/>
      <c r="AA11" s="621"/>
      <c r="AC11" s="2378" t="s">
        <v>1754</v>
      </c>
      <c r="AD11" s="2379"/>
    </row>
    <row r="12" spans="2:30" s="114" customFormat="1" ht="12.75" hidden="1" customHeight="1" outlineLevel="1">
      <c r="B12" s="2152"/>
      <c r="C12" s="2143"/>
      <c r="D12" s="2143" t="s">
        <v>415</v>
      </c>
      <c r="E12" s="2143"/>
      <c r="F12" s="147" t="s">
        <v>202</v>
      </c>
      <c r="G12" s="147" t="s">
        <v>121</v>
      </c>
      <c r="H12" s="2381" t="s">
        <v>1689</v>
      </c>
      <c r="I12" s="2382"/>
      <c r="J12" s="2164" t="s">
        <v>450</v>
      </c>
      <c r="L12" s="2152" t="s">
        <v>320</v>
      </c>
      <c r="M12" s="2383" t="s">
        <v>536</v>
      </c>
      <c r="N12" s="2384"/>
      <c r="O12" s="2164" t="s">
        <v>450</v>
      </c>
      <c r="V12" s="2150" t="s">
        <v>450</v>
      </c>
      <c r="W12" s="2151"/>
      <c r="X12" s="2151"/>
      <c r="Y12" s="2151"/>
      <c r="Z12" s="2166" t="s">
        <v>450</v>
      </c>
      <c r="AA12" s="589"/>
      <c r="AC12" s="2142" t="s">
        <v>2679</v>
      </c>
      <c r="AD12" s="2165" t="s">
        <v>665</v>
      </c>
    </row>
    <row r="13" spans="2:30" s="114" customFormat="1" ht="12.75" hidden="1" customHeight="1" outlineLevel="1">
      <c r="B13" s="2152"/>
      <c r="C13" s="2143"/>
      <c r="D13" s="2143" t="s">
        <v>450</v>
      </c>
      <c r="E13" s="2143"/>
      <c r="F13" s="2159" t="s">
        <v>425</v>
      </c>
      <c r="G13" s="2159" t="s">
        <v>122</v>
      </c>
      <c r="H13" s="1899" t="s">
        <v>665</v>
      </c>
      <c r="I13" s="2143" t="s">
        <v>122</v>
      </c>
      <c r="J13" s="2164"/>
      <c r="L13" s="2152" t="s">
        <v>1755</v>
      </c>
      <c r="M13" s="2374"/>
      <c r="N13" s="2375"/>
      <c r="O13" s="162"/>
      <c r="V13" s="2144" t="s">
        <v>214</v>
      </c>
      <c r="W13" s="2145" t="s">
        <v>448</v>
      </c>
      <c r="X13" s="2145" t="s">
        <v>270</v>
      </c>
      <c r="Y13" s="2145" t="s">
        <v>449</v>
      </c>
      <c r="Z13" s="2149" t="s">
        <v>331</v>
      </c>
      <c r="AA13" s="591" t="s">
        <v>643</v>
      </c>
      <c r="AC13" s="2158"/>
      <c r="AD13" s="1133"/>
    </row>
    <row r="14" spans="2:30" s="114" customFormat="1" ht="12.75" hidden="1" customHeight="1" outlineLevel="1">
      <c r="B14" s="143" t="s">
        <v>2675</v>
      </c>
      <c r="C14" s="144"/>
      <c r="D14" s="213">
        <f>J14</f>
        <v>0</v>
      </c>
      <c r="E14" s="213"/>
      <c r="F14" s="117"/>
      <c r="G14" s="345"/>
      <c r="H14" s="220">
        <f>VLOOKUP($B14&amp;"; "&amp;$H$12&amp;" "&amp;H$13,'FE Intrants'!$G:$U,9,FALSE)</f>
        <v>2210</v>
      </c>
      <c r="I14" s="220">
        <f>VLOOKUP($B14&amp;"; "&amp;$H$12&amp;" "&amp;I$13,'FE Intrants'!$G:$U,9,FALSE)</f>
        <v>938</v>
      </c>
      <c r="J14" s="152">
        <f>F14*((1-G14)*H14+G14*I14)</f>
        <v>0</v>
      </c>
      <c r="L14" s="320">
        <f>IF(O14=0,O14,O14/J14)</f>
        <v>0</v>
      </c>
      <c r="M14" s="1221"/>
      <c r="N14" s="822"/>
      <c r="O14" s="152">
        <f>SQRT(SUMSQ(F14*(1-G14)*H14*AD14,F14*G14*I14*P14))</f>
        <v>0</v>
      </c>
      <c r="V14" s="566">
        <f>D14</f>
        <v>0</v>
      </c>
      <c r="W14" s="567"/>
      <c r="X14" s="567"/>
      <c r="Y14" s="567"/>
      <c r="Z14" s="569">
        <f>SUM(R14:Y14)</f>
        <v>0</v>
      </c>
      <c r="AA14" s="592"/>
      <c r="AC14" s="2158">
        <f>IF($M14&lt;&gt;"votre valeur :",IF(ISNA(VLOOKUP($M14,Utilitaires!$N$566:$O$571,2,FALSE)),,VLOOKUP($M14,Utilitaires!$N$566:$O$571,2,FALSE)),$N14)</f>
        <v>0</v>
      </c>
      <c r="AD14" s="1133">
        <f>SQRT(SUMSQ(AC14,VLOOKUP(B14&amp;"; "&amp;$H$12&amp;" "&amp;$H$13,'FE Intrants'!G:U,7,FALSE)))</f>
        <v>0.1</v>
      </c>
    </row>
    <row r="15" spans="2:30" s="114" customFormat="1" ht="12.75" hidden="1" customHeight="1" outlineLevel="1">
      <c r="B15" s="143" t="s">
        <v>2676</v>
      </c>
      <c r="C15" s="144"/>
      <c r="D15" s="213">
        <f>J15</f>
        <v>0</v>
      </c>
      <c r="E15" s="213"/>
      <c r="F15" s="120"/>
      <c r="G15" s="346"/>
      <c r="H15" s="220">
        <f>VLOOKUP($B15&amp;"; "&amp;$H$12&amp;" "&amp;H$13,'FE Intrants'!$G:$U,9,FALSE)</f>
        <v>7800</v>
      </c>
      <c r="I15" s="220">
        <f>VLOOKUP($B15&amp;"; "&amp;$H$12&amp;" "&amp;I$13,'FE Intrants'!$G:$U,9,FALSE)</f>
        <v>562</v>
      </c>
      <c r="J15" s="152">
        <f>F15*((1-G15)*H15+G15*I15)</f>
        <v>0</v>
      </c>
      <c r="L15" s="320">
        <f>IF(O15=0,O15,O15/J15)</f>
        <v>0</v>
      </c>
      <c r="M15" s="1221"/>
      <c r="N15" s="822"/>
      <c r="O15" s="152">
        <f t="shared" ref="O15:O17" si="0">SQRT(SUMSQ(F15*(1-G15)*H15*AD15,F15*G15*I15*P15))</f>
        <v>0</v>
      </c>
      <c r="V15" s="566">
        <f>D15</f>
        <v>0</v>
      </c>
      <c r="W15" s="567"/>
      <c r="X15" s="567"/>
      <c r="Y15" s="567"/>
      <c r="Z15" s="569">
        <f>SUM(R15:Y15)</f>
        <v>0</v>
      </c>
      <c r="AA15" s="592"/>
      <c r="AC15" s="2158">
        <f>IF($M15&lt;&gt;"votre valeur :",IF(ISNA(VLOOKUP($M15,Utilitaires!$N$566:$O$571,2,FALSE)),,VLOOKUP($M15,Utilitaires!$N$566:$O$571,2,FALSE)),$N15)</f>
        <v>0</v>
      </c>
      <c r="AD15" s="1133">
        <f>SQRT(SUMSQ(AC15,VLOOKUP(B15&amp;"; "&amp;$H$12&amp;" "&amp;$H$13,'FE Intrants'!G:U,7,FALSE)))</f>
        <v>0.3</v>
      </c>
    </row>
    <row r="16" spans="2:30" s="114" customFormat="1" ht="12.75" hidden="1" customHeight="1" outlineLevel="1">
      <c r="B16" s="143" t="s">
        <v>2677</v>
      </c>
      <c r="C16" s="144"/>
      <c r="D16" s="213">
        <f>J16</f>
        <v>0</v>
      </c>
      <c r="E16" s="213"/>
      <c r="F16" s="120"/>
      <c r="G16" s="346"/>
      <c r="H16" s="220">
        <f>VLOOKUP($B16&amp;"; "&amp;$H$12&amp;" "&amp;H$13,'FE Intrants'!$G:$U,9,FALSE)</f>
        <v>1450</v>
      </c>
      <c r="I16" s="220">
        <f>VLOOKUP($B16&amp;"; "&amp;$H$12&amp;" "&amp;I$13,'FE Intrants'!$G:$U,9,FALSE)</f>
        <v>1300</v>
      </c>
      <c r="J16" s="152">
        <f>F16*((1-G16)*H16+G16*I16)</f>
        <v>0</v>
      </c>
      <c r="L16" s="320">
        <f>IF(O16=0,O16,O16/J16)</f>
        <v>0</v>
      </c>
      <c r="M16" s="1221"/>
      <c r="N16" s="822"/>
      <c r="O16" s="152">
        <f t="shared" si="0"/>
        <v>0</v>
      </c>
      <c r="V16" s="566">
        <f>D16</f>
        <v>0</v>
      </c>
      <c r="W16" s="567"/>
      <c r="X16" s="567"/>
      <c r="Y16" s="567"/>
      <c r="Z16" s="569">
        <f>SUM(R16:Y16)</f>
        <v>0</v>
      </c>
      <c r="AA16" s="592"/>
      <c r="AC16" s="2158">
        <f>IF($M16&lt;&gt;"votre valeur :",IF(ISNA(VLOOKUP($M16,Utilitaires!$N$566:$O$571,2,FALSE)),,VLOOKUP($M16,Utilitaires!$N$566:$O$571,2,FALSE)),$N16)</f>
        <v>0</v>
      </c>
      <c r="AD16" s="1133">
        <f>SQRT(SUMSQ(AC16,VLOOKUP(B16&amp;"; "&amp;$H$12&amp;" "&amp;$H$13,'FE Intrants'!G:U,7,FALSE)))</f>
        <v>0.5</v>
      </c>
    </row>
    <row r="17" spans="2:30" s="114" customFormat="1" ht="12.75" hidden="1" customHeight="1" outlineLevel="1">
      <c r="B17" s="143" t="s">
        <v>2678</v>
      </c>
      <c r="C17" s="144"/>
      <c r="D17" s="213">
        <f>J17</f>
        <v>0</v>
      </c>
      <c r="E17" s="213"/>
      <c r="F17" s="123"/>
      <c r="G17" s="347"/>
      <c r="H17" s="220">
        <f>VLOOKUP($B17&amp;"; "&amp;$H$12&amp;" "&amp;H$13,'FE Intrants'!$G:$U,9,FALSE)</f>
        <v>9170</v>
      </c>
      <c r="I17" s="220">
        <f>VLOOKUP($B17&amp;"; "&amp;$H$12&amp;" "&amp;I$13,'FE Intrants'!$G:$U,9,FALSE)</f>
        <v>9170</v>
      </c>
      <c r="J17" s="152">
        <f>F17*((1-G17)*H17+G17*I17)</f>
        <v>0</v>
      </c>
      <c r="L17" s="320">
        <f>IF(O17=0,O17,O17/J17)</f>
        <v>0</v>
      </c>
      <c r="M17" s="1221"/>
      <c r="N17" s="822"/>
      <c r="O17" s="152">
        <f t="shared" si="0"/>
        <v>0</v>
      </c>
      <c r="V17" s="566">
        <f>D17</f>
        <v>0</v>
      </c>
      <c r="W17" s="567"/>
      <c r="X17" s="567"/>
      <c r="Y17" s="567"/>
      <c r="Z17" s="569">
        <f>SUM(R17:Y17)</f>
        <v>0</v>
      </c>
      <c r="AA17" s="592"/>
      <c r="AC17" s="2158">
        <f>IF($M17&lt;&gt;"votre valeur :",IF(ISNA(VLOOKUP($M17,Utilitaires!$N$566:$O$571,2,FALSE)),,VLOOKUP($M17,Utilitaires!$N$566:$O$571,2,FALSE)),$N17)</f>
        <v>0</v>
      </c>
      <c r="AD17" s="1133">
        <f>SQRT(SUMSQ(AC17,VLOOKUP(B17&amp;"; "&amp;$H$12&amp;" "&amp;$H$13,'FE Intrants'!G:U,7,FALSE)))</f>
        <v>0.2</v>
      </c>
    </row>
    <row r="18" spans="2:30" s="114" customFormat="1" ht="12.75" hidden="1" customHeight="1" outlineLevel="1">
      <c r="B18" s="143"/>
      <c r="C18" s="144"/>
      <c r="D18" s="214"/>
      <c r="E18" s="214"/>
      <c r="F18" s="144"/>
      <c r="G18" s="144"/>
      <c r="H18" s="144"/>
      <c r="I18" s="144"/>
      <c r="J18" s="145"/>
      <c r="L18" s="143"/>
      <c r="M18" s="144"/>
      <c r="N18" s="144"/>
      <c r="O18" s="152"/>
      <c r="V18" s="566"/>
      <c r="W18" s="567"/>
      <c r="X18" s="567"/>
      <c r="Y18" s="567"/>
      <c r="Z18" s="569"/>
      <c r="AA18" s="593"/>
      <c r="AC18" s="2141"/>
      <c r="AD18" s="1146"/>
    </row>
    <row r="19" spans="2:30" s="114" customFormat="1" ht="12.75" hidden="1" customHeight="1" outlineLevel="1">
      <c r="B19" s="197" t="s">
        <v>353</v>
      </c>
      <c r="C19" s="198"/>
      <c r="D19" s="215">
        <f>SUM(D14:D18)</f>
        <v>0</v>
      </c>
      <c r="E19" s="215"/>
      <c r="F19" s="200"/>
      <c r="G19" s="200"/>
      <c r="H19" s="200"/>
      <c r="I19" s="200"/>
      <c r="J19" s="201">
        <f>SUM(J14:J18)</f>
        <v>0</v>
      </c>
      <c r="L19" s="1207">
        <f>IF(O19=0,O19,O19/J19)</f>
        <v>0</v>
      </c>
      <c r="M19" s="200"/>
      <c r="N19" s="200"/>
      <c r="O19" s="201">
        <f>SQRT(SUMSQ(O14:O18))</f>
        <v>0</v>
      </c>
      <c r="V19" s="573">
        <f t="shared" ref="V19" si="1">SUM(V14:V18)</f>
        <v>0</v>
      </c>
      <c r="W19" s="574">
        <f>SUM(W14:W18)</f>
        <v>0</v>
      </c>
      <c r="X19" s="574">
        <f>SUM(X14:X18)</f>
        <v>0</v>
      </c>
      <c r="Y19" s="574">
        <f>SUM(Y14:Y18)</f>
        <v>0</v>
      </c>
      <c r="Z19" s="576">
        <f>SUM(Z14:Z18)</f>
        <v>0</v>
      </c>
      <c r="AA19" s="594">
        <f>SUM(AA14:AA18)</f>
        <v>0</v>
      </c>
    </row>
    <row r="20" spans="2:30" s="114" customFormat="1" ht="12.75" hidden="1" customHeight="1" outlineLevel="1">
      <c r="L20" s="256"/>
      <c r="M20" s="256"/>
      <c r="V20" s="443"/>
      <c r="W20" s="443"/>
      <c r="X20" s="443"/>
      <c r="Y20" s="443"/>
      <c r="Z20" s="443"/>
      <c r="AA20" s="443"/>
    </row>
    <row r="21" spans="2:30" s="114" customFormat="1" ht="12.5" collapsed="1">
      <c r="L21" s="256"/>
      <c r="M21" s="256"/>
      <c r="N21" s="256"/>
      <c r="V21" s="443"/>
      <c r="W21" s="443"/>
      <c r="X21" s="443"/>
      <c r="Y21" s="443"/>
      <c r="Z21" s="443"/>
      <c r="AA21" s="443"/>
    </row>
    <row r="22" spans="2:30" s="114" customFormat="1" ht="15.5" collapsed="1">
      <c r="B22" s="2449" t="s">
        <v>210</v>
      </c>
      <c r="C22" s="2450"/>
      <c r="D22" s="2450"/>
      <c r="E22" s="2450"/>
      <c r="F22" s="2450"/>
      <c r="G22" s="2450"/>
      <c r="H22" s="2450"/>
      <c r="I22" s="2450"/>
      <c r="J22" s="2450"/>
      <c r="K22" s="2450"/>
      <c r="L22" s="2450"/>
      <c r="M22" s="2450"/>
      <c r="N22" s="2450"/>
      <c r="O22" s="2451"/>
      <c r="V22" s="443"/>
      <c r="W22" s="443"/>
      <c r="X22" s="443"/>
      <c r="Y22" s="443"/>
      <c r="Z22" s="443"/>
      <c r="AA22" s="443"/>
    </row>
    <row r="23" spans="2:30" s="114" customFormat="1" ht="12.75" hidden="1" customHeight="1" outlineLevel="1">
      <c r="V23" s="443"/>
      <c r="W23" s="443"/>
      <c r="X23" s="443"/>
      <c r="Y23" s="443"/>
      <c r="Z23" s="443"/>
      <c r="AA23" s="443"/>
    </row>
    <row r="24" spans="2:30" s="114" customFormat="1" ht="12.75" hidden="1" customHeight="1" outlineLevel="1">
      <c r="B24" s="139" t="s">
        <v>210</v>
      </c>
      <c r="C24" s="140"/>
      <c r="D24" s="2153"/>
      <c r="E24" s="2153"/>
      <c r="F24" s="141"/>
      <c r="G24" s="141"/>
      <c r="H24" s="141"/>
      <c r="I24" s="141"/>
      <c r="J24" s="142"/>
      <c r="L24" s="2357" t="s">
        <v>372</v>
      </c>
      <c r="M24" s="2358"/>
      <c r="N24" s="2358"/>
      <c r="O24" s="2359"/>
      <c r="V24" s="2360" t="s">
        <v>447</v>
      </c>
      <c r="W24" s="2361"/>
      <c r="X24" s="2361"/>
      <c r="Y24" s="2361"/>
      <c r="Z24" s="2361"/>
      <c r="AA24" s="2362"/>
    </row>
    <row r="25" spans="2:30" s="114" customFormat="1" ht="12.75" hidden="1" customHeight="1" outlineLevel="1">
      <c r="B25" s="333"/>
      <c r="C25" s="167"/>
      <c r="D25" s="2163" t="s">
        <v>312</v>
      </c>
      <c r="E25" s="2163"/>
      <c r="F25" s="144"/>
      <c r="G25" s="144"/>
      <c r="H25" s="144"/>
      <c r="I25" s="144"/>
      <c r="J25" s="145"/>
      <c r="L25" s="299"/>
      <c r="M25" s="821"/>
      <c r="N25" s="829"/>
      <c r="O25" s="145"/>
      <c r="V25" s="2150"/>
      <c r="W25" s="2151"/>
      <c r="X25" s="2151"/>
      <c r="Y25" s="2151"/>
      <c r="Z25" s="2166"/>
      <c r="AA25" s="621"/>
      <c r="AC25" s="2378" t="s">
        <v>1754</v>
      </c>
      <c r="AD25" s="2379"/>
    </row>
    <row r="26" spans="2:30" s="114" customFormat="1" ht="12.75" hidden="1" customHeight="1" outlineLevel="1">
      <c r="B26" s="2152"/>
      <c r="C26" s="2143"/>
      <c r="D26" s="2143" t="s">
        <v>415</v>
      </c>
      <c r="E26" s="2143"/>
      <c r="F26" s="147" t="s">
        <v>202</v>
      </c>
      <c r="G26" s="147" t="s">
        <v>121</v>
      </c>
      <c r="H26" s="2381" t="s">
        <v>1689</v>
      </c>
      <c r="I26" s="2382"/>
      <c r="J26" s="2164" t="s">
        <v>450</v>
      </c>
      <c r="L26" s="2152" t="s">
        <v>320</v>
      </c>
      <c r="M26" s="2383" t="s">
        <v>536</v>
      </c>
      <c r="N26" s="2384"/>
      <c r="O26" s="2164" t="s">
        <v>450</v>
      </c>
      <c r="V26" s="2150" t="s">
        <v>450</v>
      </c>
      <c r="W26" s="2151"/>
      <c r="X26" s="2151"/>
      <c r="Y26" s="2151"/>
      <c r="Z26" s="2166" t="s">
        <v>450</v>
      </c>
      <c r="AA26" s="589"/>
      <c r="AC26" s="2142" t="s">
        <v>2679</v>
      </c>
      <c r="AD26" s="2165" t="s">
        <v>665</v>
      </c>
    </row>
    <row r="27" spans="2:30" s="114" customFormat="1" ht="12.75" hidden="1" customHeight="1" outlineLevel="1">
      <c r="B27" s="2152"/>
      <c r="C27" s="2143"/>
      <c r="D27" s="2143" t="s">
        <v>450</v>
      </c>
      <c r="E27" s="2143"/>
      <c r="F27" s="2159" t="s">
        <v>425</v>
      </c>
      <c r="G27" s="2159" t="s">
        <v>122</v>
      </c>
      <c r="H27" s="1899" t="s">
        <v>665</v>
      </c>
      <c r="I27" s="2143" t="s">
        <v>122</v>
      </c>
      <c r="J27" s="2164"/>
      <c r="L27" s="2152" t="s">
        <v>1755</v>
      </c>
      <c r="M27" s="2374"/>
      <c r="N27" s="2375"/>
      <c r="O27" s="2164"/>
      <c r="V27" s="2144" t="s">
        <v>214</v>
      </c>
      <c r="W27" s="2145" t="s">
        <v>448</v>
      </c>
      <c r="X27" s="2145" t="s">
        <v>270</v>
      </c>
      <c r="Y27" s="2145" t="s">
        <v>449</v>
      </c>
      <c r="Z27" s="2149" t="s">
        <v>331</v>
      </c>
      <c r="AA27" s="591" t="s">
        <v>643</v>
      </c>
      <c r="AC27" s="2158"/>
      <c r="AD27" s="1133"/>
    </row>
    <row r="28" spans="2:30" s="114" customFormat="1" ht="12.75" hidden="1" customHeight="1" outlineLevel="1">
      <c r="B28" s="143" t="s">
        <v>2687</v>
      </c>
      <c r="C28" s="144"/>
      <c r="D28" s="213">
        <f>J28</f>
        <v>0</v>
      </c>
      <c r="E28" s="213"/>
      <c r="F28" s="117"/>
      <c r="G28" s="345"/>
      <c r="H28" s="220">
        <f>VLOOKUP($B28&amp;"; "&amp;$H$26&amp;" "&amp;H$27,'FE Intrants'!$G:$U,9,FALSE)</f>
        <v>5500</v>
      </c>
      <c r="I28" s="220">
        <f>IF(ISNA(VLOOKUP($B28&amp;"; "&amp;$H$26&amp;" "&amp;I$27,'FE Intrants'!$G:$U,9,FALSE)),H28,VLOOKUP($B28&amp;"; "&amp;$H$26&amp;" "&amp;I$27,'FE Intrants'!$G:$U,9,FALSE))</f>
        <v>5500</v>
      </c>
      <c r="J28" s="328">
        <f>F28*((1-G28)*H28+G28*I28)</f>
        <v>0</v>
      </c>
      <c r="L28" s="320">
        <f>IF(O28=0,O28,O28/J28)</f>
        <v>0</v>
      </c>
      <c r="M28" s="1221"/>
      <c r="N28" s="822"/>
      <c r="O28" s="152">
        <f>SQRT(SUMSQ(F28*(1-G28)*H28*AD28,F28*G28*I28*P28))</f>
        <v>0</v>
      </c>
      <c r="V28" s="566">
        <f>D28</f>
        <v>0</v>
      </c>
      <c r="W28" s="567"/>
      <c r="X28" s="567"/>
      <c r="Y28" s="567"/>
      <c r="Z28" s="569">
        <f>SUM(R28:Y28)</f>
        <v>0</v>
      </c>
      <c r="AA28" s="592"/>
      <c r="AC28" s="2158">
        <f>IF($M28&lt;&gt;"votre valeur :",IF(ISNA(VLOOKUP($M28,Utilitaires!$N$566:$O$571,2,FALSE)),,VLOOKUP($M28,Utilitaires!$N$566:$O$571,2,FALSE)),$N28)</f>
        <v>0</v>
      </c>
      <c r="AD28" s="1133">
        <f>SQRT(SUMSQ(AC28,VLOOKUP(B28&amp;"; "&amp;$H$26&amp;" "&amp;$H$27,'FE Intrants'!G:U,7,FALSE)))</f>
        <v>0.2</v>
      </c>
    </row>
    <row r="29" spans="2:30" s="114" customFormat="1" ht="12.75" hidden="1" customHeight="1" outlineLevel="1">
      <c r="B29" s="143" t="s">
        <v>2686</v>
      </c>
      <c r="C29" s="144"/>
      <c r="D29" s="213">
        <f>J29</f>
        <v>0</v>
      </c>
      <c r="E29" s="213"/>
      <c r="F29" s="120"/>
      <c r="G29" s="346"/>
      <c r="H29" s="220">
        <f>VLOOKUP($B29&amp;"; "&amp;$H$26&amp;" "&amp;H$27,'FE Intrants'!$G:$U,9,FALSE)</f>
        <v>7630</v>
      </c>
      <c r="I29" s="220">
        <f>IF(ISNA(VLOOKUP($B29&amp;"; "&amp;$H$26&amp;" "&amp;I$27,'FE Intrants'!$G:$U,9,FALSE)),H29,VLOOKUP($B29&amp;"; "&amp;$H$26&amp;" "&amp;I$27,'FE Intrants'!$G:$U,9,FALSE))</f>
        <v>7630</v>
      </c>
      <c r="J29" s="328">
        <f>F29*((1-G29)*H29+G29*I29)</f>
        <v>0</v>
      </c>
      <c r="L29" s="320">
        <f>IF(O29=0,O29,O29/J29)</f>
        <v>0</v>
      </c>
      <c r="M29" s="1221"/>
      <c r="N29" s="822"/>
      <c r="O29" s="152">
        <f t="shared" ref="O29:O31" si="2">SQRT(SUMSQ(F29*(1-G29)*H29*AD29,F29*G29*I29*P29))</f>
        <v>0</v>
      </c>
      <c r="V29" s="566">
        <f>D29</f>
        <v>0</v>
      </c>
      <c r="W29" s="567"/>
      <c r="X29" s="567"/>
      <c r="Y29" s="567"/>
      <c r="Z29" s="569">
        <f>SUM(R29:Y29)</f>
        <v>0</v>
      </c>
      <c r="AA29" s="592"/>
      <c r="AC29" s="2158">
        <f>IF($M29&lt;&gt;"votre valeur :",IF(ISNA(VLOOKUP($M29,Utilitaires!$N$566:$O$571,2,FALSE)),,VLOOKUP($M29,Utilitaires!$N$566:$O$571,2,FALSE)),$N29)</f>
        <v>0</v>
      </c>
      <c r="AD29" s="1133">
        <f>SQRT(SUMSQ(AC29,VLOOKUP(B29&amp;"; "&amp;$H$26&amp;" "&amp;$H$27,'FE Intrants'!G:U,7,FALSE)))</f>
        <v>0.25</v>
      </c>
    </row>
    <row r="30" spans="2:30" s="114" customFormat="1" ht="12.75" hidden="1" customHeight="1" outlineLevel="1">
      <c r="B30" s="143" t="s">
        <v>2688</v>
      </c>
      <c r="C30" s="144"/>
      <c r="D30" s="213">
        <f>J30</f>
        <v>0</v>
      </c>
      <c r="E30" s="213"/>
      <c r="F30" s="120"/>
      <c r="G30" s="346"/>
      <c r="H30" s="220">
        <f>VLOOKUP($B30&amp;"; "&amp;$H$26&amp;" "&amp;H$27,'FE Intrants'!$G:$U,9,FALSE)</f>
        <v>2380</v>
      </c>
      <c r="I30" s="220">
        <f>IF(ISNA(VLOOKUP($B30&amp;"; "&amp;$H$26&amp;" "&amp;I$27,'FE Intrants'!$G:$U,9,FALSE)),H30,VLOOKUP($B30&amp;"; "&amp;$H$26&amp;" "&amp;I$27,'FE Intrants'!$G:$U,9,FALSE))</f>
        <v>202</v>
      </c>
      <c r="J30" s="328">
        <f>F30*((1-G30)*H30+G30*I30)</f>
        <v>0</v>
      </c>
      <c r="L30" s="320">
        <f>IF(O30=0,O30,O30/J30)</f>
        <v>0</v>
      </c>
      <c r="M30" s="1221"/>
      <c r="N30" s="822"/>
      <c r="O30" s="152">
        <f t="shared" si="2"/>
        <v>0</v>
      </c>
      <c r="V30" s="566">
        <f>D30</f>
        <v>0</v>
      </c>
      <c r="W30" s="567"/>
      <c r="X30" s="567"/>
      <c r="Y30" s="567"/>
      <c r="Z30" s="569">
        <f>SUM(R30:Y30)</f>
        <v>0</v>
      </c>
      <c r="AA30" s="592"/>
      <c r="AC30" s="2158">
        <f>IF($M30&lt;&gt;"votre valeur :",IF(ISNA(VLOOKUP($M30,Utilitaires!$N$566:$O$571,2,FALSE)),,VLOOKUP($M30,Utilitaires!$N$566:$O$571,2,FALSE)),$N30)</f>
        <v>0</v>
      </c>
      <c r="AD30" s="1133">
        <f>SQRT(SUMSQ(AC30,VLOOKUP(B30&amp;"; "&amp;$H$26&amp;" "&amp;$H$27,'FE Intrants'!G:U,7,FALSE)))</f>
        <v>0.2</v>
      </c>
    </row>
    <row r="31" spans="2:30" s="114" customFormat="1" ht="12.75" hidden="1" customHeight="1" outlineLevel="1">
      <c r="B31" s="143" t="s">
        <v>2689</v>
      </c>
      <c r="C31" s="144"/>
      <c r="D31" s="213">
        <f>J31</f>
        <v>0</v>
      </c>
      <c r="E31" s="213"/>
      <c r="F31" s="123"/>
      <c r="G31" s="347"/>
      <c r="H31" s="220">
        <f>VLOOKUP($B31&amp;"; "&amp;$H$26&amp;" "&amp;H$27,'FE Intrants'!$G:$U,9,FALSE)</f>
        <v>1870</v>
      </c>
      <c r="I31" s="220">
        <f>IF(ISNA(VLOOKUP($B31&amp;"; "&amp;$H$26&amp;" "&amp;I$27,'FE Intrants'!$G:$U,9,FALSE)),H31,VLOOKUP($B31&amp;"; "&amp;$H$26&amp;" "&amp;I$27,'FE Intrants'!$G:$U,9,FALSE))</f>
        <v>403</v>
      </c>
      <c r="J31" s="328">
        <f>F31*((1-G31)*H31+G31*I31)</f>
        <v>0</v>
      </c>
      <c r="L31" s="320">
        <f>IF(O31=0,O31,O31/J31)</f>
        <v>0</v>
      </c>
      <c r="M31" s="1221"/>
      <c r="N31" s="822"/>
      <c r="O31" s="152">
        <f t="shared" si="2"/>
        <v>0</v>
      </c>
      <c r="V31" s="566">
        <f>D31</f>
        <v>0</v>
      </c>
      <c r="W31" s="567"/>
      <c r="X31" s="567"/>
      <c r="Y31" s="567"/>
      <c r="Z31" s="569">
        <f>SUM(R31:Y31)</f>
        <v>0</v>
      </c>
      <c r="AA31" s="592"/>
      <c r="AC31" s="2158">
        <f>IF($M31&lt;&gt;"votre valeur :",IF(ISNA(VLOOKUP($M31,Utilitaires!$N$566:$O$571,2,FALSE)),,VLOOKUP($M31,Utilitaires!$N$566:$O$571,2,FALSE)),$N31)</f>
        <v>0</v>
      </c>
      <c r="AD31" s="1133">
        <f>SQRT(SUMSQ(AC31,VLOOKUP(B31&amp;"; "&amp;$H$26&amp;" "&amp;$H$27,'FE Intrants'!G:U,7,FALSE)))</f>
        <v>0.2</v>
      </c>
    </row>
    <row r="32" spans="2:30" s="114" customFormat="1" ht="12.75" hidden="1" customHeight="1" outlineLevel="1">
      <c r="B32" s="143"/>
      <c r="C32" s="144"/>
      <c r="D32" s="214"/>
      <c r="E32" s="214"/>
      <c r="F32" s="144"/>
      <c r="G32" s="144"/>
      <c r="H32" s="144"/>
      <c r="I32" s="144"/>
      <c r="J32" s="168"/>
      <c r="L32" s="143"/>
      <c r="M32" s="144"/>
      <c r="N32" s="144"/>
      <c r="O32" s="2164"/>
      <c r="V32" s="566"/>
      <c r="W32" s="567"/>
      <c r="X32" s="567"/>
      <c r="Y32" s="567"/>
      <c r="Z32" s="569"/>
      <c r="AA32" s="593"/>
      <c r="AC32" s="2141"/>
      <c r="AD32" s="1146"/>
    </row>
    <row r="33" spans="2:30" s="114" customFormat="1" ht="12.75" hidden="1" customHeight="1" outlineLevel="1">
      <c r="B33" s="197" t="s">
        <v>353</v>
      </c>
      <c r="C33" s="198"/>
      <c r="D33" s="215">
        <f>SUM(D28:D32)</f>
        <v>0</v>
      </c>
      <c r="E33" s="215"/>
      <c r="F33" s="200"/>
      <c r="G33" s="200"/>
      <c r="H33" s="200"/>
      <c r="I33" s="200"/>
      <c r="J33" s="201">
        <f>SUM(J28:J32)</f>
        <v>0</v>
      </c>
      <c r="L33" s="1207">
        <f>IF(O33=0,O33,O33/J33)</f>
        <v>0</v>
      </c>
      <c r="M33" s="200"/>
      <c r="N33" s="200"/>
      <c r="O33" s="201">
        <f>SQRT(SUMSQ(O28:O32))</f>
        <v>0</v>
      </c>
      <c r="V33" s="573">
        <f t="shared" ref="V33" si="3">SUM(V28:V32)</f>
        <v>0</v>
      </c>
      <c r="W33" s="574">
        <f>SUM(W28:W32)</f>
        <v>0</v>
      </c>
      <c r="X33" s="574">
        <f>SUM(X28:X32)</f>
        <v>0</v>
      </c>
      <c r="Y33" s="574">
        <f>SUM(Y28:Y32)</f>
        <v>0</v>
      </c>
      <c r="Z33" s="576">
        <f>SUM(Z28:Z32)</f>
        <v>0</v>
      </c>
      <c r="AA33" s="594">
        <f>SUM(AA28:AA32)</f>
        <v>0</v>
      </c>
    </row>
    <row r="34" spans="2:30" s="114" customFormat="1" ht="12.75" hidden="1" customHeight="1" outlineLevel="1">
      <c r="V34" s="443"/>
      <c r="W34" s="443"/>
      <c r="X34" s="443"/>
      <c r="Y34" s="443"/>
      <c r="Z34" s="443"/>
      <c r="AA34" s="443"/>
    </row>
    <row r="35" spans="2:30" s="114" customFormat="1" ht="12.5" collapsed="1">
      <c r="V35" s="443"/>
      <c r="W35" s="443"/>
      <c r="X35" s="443"/>
      <c r="Y35" s="443"/>
      <c r="Z35" s="443"/>
      <c r="AA35" s="443"/>
    </row>
    <row r="36" spans="2:30" s="114" customFormat="1" ht="15.5" collapsed="1">
      <c r="B36" s="2490" t="s">
        <v>301</v>
      </c>
      <c r="C36" s="2491"/>
      <c r="D36" s="2491"/>
      <c r="E36" s="2491"/>
      <c r="F36" s="2491"/>
      <c r="G36" s="2491"/>
      <c r="H36" s="2491"/>
      <c r="I36" s="2491"/>
      <c r="J36" s="2491"/>
      <c r="K36" s="2491"/>
      <c r="L36" s="2491"/>
      <c r="M36" s="2491"/>
      <c r="N36" s="2491"/>
      <c r="O36" s="2492"/>
      <c r="V36" s="443"/>
      <c r="W36" s="443"/>
      <c r="X36" s="443"/>
      <c r="Y36" s="443"/>
      <c r="Z36" s="443"/>
      <c r="AA36" s="443"/>
    </row>
    <row r="37" spans="2:30" s="114" customFormat="1" ht="12.75" hidden="1" customHeight="1" outlineLevel="1">
      <c r="V37" s="443"/>
      <c r="W37" s="443"/>
      <c r="X37" s="443"/>
      <c r="Y37" s="443"/>
      <c r="Z37" s="443"/>
      <c r="AA37" s="443"/>
    </row>
    <row r="38" spans="2:30" s="114" customFormat="1" ht="12.75" hidden="1" customHeight="1" outlineLevel="1">
      <c r="B38" s="139" t="s">
        <v>301</v>
      </c>
      <c r="C38" s="140"/>
      <c r="D38" s="2153"/>
      <c r="E38" s="2153"/>
      <c r="F38" s="141"/>
      <c r="G38" s="141"/>
      <c r="H38" s="142"/>
      <c r="L38" s="2357" t="s">
        <v>372</v>
      </c>
      <c r="M38" s="2358"/>
      <c r="N38" s="2358"/>
      <c r="O38" s="2359"/>
      <c r="V38" s="2360" t="s">
        <v>447</v>
      </c>
      <c r="W38" s="2361"/>
      <c r="X38" s="2361"/>
      <c r="Y38" s="2361"/>
      <c r="Z38" s="2361"/>
      <c r="AA38" s="2362"/>
    </row>
    <row r="39" spans="2:30" s="114" customFormat="1" ht="12.75" hidden="1" customHeight="1" outlineLevel="1">
      <c r="B39" s="333"/>
      <c r="C39" s="167"/>
      <c r="D39" s="2163" t="s">
        <v>312</v>
      </c>
      <c r="E39" s="2163"/>
      <c r="F39" s="144"/>
      <c r="G39" s="144"/>
      <c r="H39" s="145"/>
      <c r="L39" s="2152"/>
      <c r="M39" s="821"/>
      <c r="N39" s="829"/>
      <c r="O39" s="145"/>
      <c r="V39" s="2150"/>
      <c r="W39" s="2151"/>
      <c r="X39" s="2151"/>
      <c r="Y39" s="2151"/>
      <c r="Z39" s="2166"/>
      <c r="AA39" s="621"/>
      <c r="AC39" s="2458" t="s">
        <v>1754</v>
      </c>
      <c r="AD39" s="2459"/>
    </row>
    <row r="40" spans="2:30" s="114" customFormat="1" ht="12.75" hidden="1" customHeight="1" outlineLevel="1">
      <c r="B40" s="2152"/>
      <c r="C40" s="2143"/>
      <c r="D40" s="2143" t="s">
        <v>415</v>
      </c>
      <c r="E40" s="2143"/>
      <c r="F40" s="147" t="s">
        <v>1963</v>
      </c>
      <c r="G40" s="2143" t="s">
        <v>1675</v>
      </c>
      <c r="H40" s="2164" t="s">
        <v>450</v>
      </c>
      <c r="L40" s="2152" t="s">
        <v>320</v>
      </c>
      <c r="M40" s="2383" t="s">
        <v>536</v>
      </c>
      <c r="N40" s="2384"/>
      <c r="O40" s="2164" t="s">
        <v>450</v>
      </c>
      <c r="V40" s="2150" t="s">
        <v>450</v>
      </c>
      <c r="W40" s="2151"/>
      <c r="X40" s="2151"/>
      <c r="Y40" s="2151"/>
      <c r="Z40" s="2166" t="s">
        <v>450</v>
      </c>
      <c r="AA40" s="589"/>
      <c r="AC40" s="2142" t="s">
        <v>2679</v>
      </c>
      <c r="AD40" s="2165" t="s">
        <v>2699</v>
      </c>
    </row>
    <row r="41" spans="2:30" s="114" customFormat="1" ht="12.75" hidden="1" customHeight="1" outlineLevel="1">
      <c r="B41" s="2152"/>
      <c r="C41" s="2143"/>
      <c r="D41" s="2143" t="s">
        <v>450</v>
      </c>
      <c r="E41" s="2143"/>
      <c r="F41" s="2159" t="s">
        <v>2693</v>
      </c>
      <c r="G41" s="2143"/>
      <c r="H41" s="2164"/>
      <c r="L41" s="2152" t="s">
        <v>1755</v>
      </c>
      <c r="M41" s="2374"/>
      <c r="N41" s="2375"/>
      <c r="O41" s="2164"/>
      <c r="V41" s="2144" t="s">
        <v>214</v>
      </c>
      <c r="W41" s="2145" t="s">
        <v>448</v>
      </c>
      <c r="X41" s="2145" t="s">
        <v>270</v>
      </c>
      <c r="Y41" s="2145" t="s">
        <v>449</v>
      </c>
      <c r="Z41" s="2149" t="s">
        <v>331</v>
      </c>
      <c r="AA41" s="591" t="s">
        <v>643</v>
      </c>
      <c r="AC41" s="2158"/>
      <c r="AD41" s="1133"/>
    </row>
    <row r="42" spans="2:30" s="114" customFormat="1" ht="12.75" hidden="1" customHeight="1" outlineLevel="1">
      <c r="B42" s="143" t="s">
        <v>2690</v>
      </c>
      <c r="C42" s="144"/>
      <c r="D42" s="213">
        <f>H42</f>
        <v>0</v>
      </c>
      <c r="E42" s="213"/>
      <c r="F42" s="117"/>
      <c r="G42" s="336">
        <f>VLOOKUP($B42&amp;"; "&amp;$G$40,'FE Intrants'!$G:$U,9,FALSE)</f>
        <v>2.13</v>
      </c>
      <c r="H42" s="152">
        <f>F42*G42</f>
        <v>0</v>
      </c>
      <c r="L42" s="320">
        <f>IF(O42=0,O42,O42/H42)</f>
        <v>0</v>
      </c>
      <c r="M42" s="1221"/>
      <c r="N42" s="822"/>
      <c r="O42" s="152">
        <f>F42*G42*AD42</f>
        <v>0</v>
      </c>
      <c r="V42" s="566">
        <f>IF(ISNA(VLOOKUP($B42&amp;"; "&amp;$G$40, 'FE Intrants'!G:U,10,FALSE)),$D42,VLOOKUP($B42&amp;"; "&amp;$G$40, 'FE Intrants'!G:U,10,FALSE)*$F42)</f>
        <v>0</v>
      </c>
      <c r="W42" s="567">
        <f>IF(ISNA(VLOOKUP($B42&amp;"; "&amp;$G$40, 'FE Intrants'!G:U,11,FALSE)),0,(VLOOKUP($B42&amp;"; "&amp;$G$40, 'FE Intrants'!G:U,11,FALSE)+VLOOKUP($B42&amp;"; "&amp;$G$40, 'FE Intrants'!G:U,12,FALSE))*$F42)</f>
        <v>0</v>
      </c>
      <c r="X42" s="567">
        <f>IF(ISNA(VLOOKUP($B42&amp;"; "&amp;$G$40, 'FE Intrants'!G:U,13,FALSE)),0,VLOOKUP($B42&amp;"; "&amp;$G$40, 'FE Intrants'!G:U,13,FALSE)*$F42)</f>
        <v>0</v>
      </c>
      <c r="Y42" s="567">
        <f>IF(ISNA(VLOOKUP($B42&amp;"; "&amp;$G$40, 'FE Intrants'!G:U,14,FALSE)),0,VLOOKUP($B42&amp;"; "&amp;$G$40, 'FE Intrants'!G:U,14,FALSE)*$F42)</f>
        <v>0</v>
      </c>
      <c r="Z42" s="569">
        <f>H42</f>
        <v>0</v>
      </c>
      <c r="AA42" s="592"/>
      <c r="AC42" s="2158">
        <f>IF($M42&lt;&gt;"votre valeur :",IF(ISNA(VLOOKUP($M42,Utilitaires!$N$566:$O$571,2,FALSE)),,VLOOKUP($M42,Utilitaires!$N$566:$O$571,2,FALSE)),$N42)</f>
        <v>0</v>
      </c>
      <c r="AD42" s="1133">
        <f>SQRT(SUMSQ(AC42,VLOOKUP(B42&amp;"; "&amp;$G$40,'FE Intrants'!G:U,7,FALSE)))</f>
        <v>0.2</v>
      </c>
    </row>
    <row r="43" spans="2:30" s="114" customFormat="1" ht="12.75" hidden="1" customHeight="1" outlineLevel="1">
      <c r="B43" s="143" t="s">
        <v>2691</v>
      </c>
      <c r="C43" s="144"/>
      <c r="D43" s="213">
        <f>H43</f>
        <v>0</v>
      </c>
      <c r="E43" s="213"/>
      <c r="F43" s="120"/>
      <c r="G43" s="336">
        <f>VLOOKUP($B43&amp;"; "&amp;$G$40,'FE Intrants'!$G:$U,9,FALSE)</f>
        <v>2.13</v>
      </c>
      <c r="H43" s="152">
        <f>F43*G43</f>
        <v>0</v>
      </c>
      <c r="L43" s="320">
        <f>IF(O43=0,O43,O43/H43)</f>
        <v>0</v>
      </c>
      <c r="M43" s="1221"/>
      <c r="N43" s="822"/>
      <c r="O43" s="152">
        <f>F43*G43*AD43</f>
        <v>0</v>
      </c>
      <c r="V43" s="566">
        <f>IF(ISNA(VLOOKUP($B43&amp;"; "&amp;$G$40, 'FE Intrants'!G:U,10,FALSE)),$D43,VLOOKUP($B43&amp;"; "&amp;$G$40, 'FE Intrants'!G:U,10,FALSE)*$F43)</f>
        <v>0</v>
      </c>
      <c r="W43" s="567">
        <f>IF(ISNA(VLOOKUP($B43&amp;"; "&amp;$G$40, 'FE Intrants'!G:U,11,FALSE)),0,(VLOOKUP($B43&amp;"; "&amp;$G$40, 'FE Intrants'!G:U,11,FALSE)+VLOOKUP($B43&amp;"; "&amp;$G$40, 'FE Intrants'!G:U,12,FALSE))*$F43)</f>
        <v>0</v>
      </c>
      <c r="X43" s="567">
        <f>IF(ISNA(VLOOKUP($B43&amp;"; "&amp;$G$40, 'FE Intrants'!G:U,13,FALSE)),0,VLOOKUP($B43&amp;"; "&amp;$G$40, 'FE Intrants'!G:U,13,FALSE)*$F43)</f>
        <v>0</v>
      </c>
      <c r="Y43" s="567">
        <f>IF(ISNA(VLOOKUP($B43&amp;"; "&amp;$G$40, 'FE Intrants'!G:U,14,FALSE)),0,VLOOKUP($B43&amp;"; "&amp;$G$40, 'FE Intrants'!G:U,14,FALSE)*$F43)</f>
        <v>0</v>
      </c>
      <c r="Z43" s="569">
        <f>H43</f>
        <v>0</v>
      </c>
      <c r="AA43" s="592"/>
      <c r="AC43" s="2158">
        <f>IF($M43&lt;&gt;"votre valeur :",IF(ISNA(VLOOKUP($M43,Utilitaires!$N$566:$O$571,2,FALSE)),,VLOOKUP($M43,Utilitaires!$N$566:$O$571,2,FALSE)),$N43)</f>
        <v>0</v>
      </c>
      <c r="AD43" s="1133">
        <f>SQRT(SUMSQ(AC43,VLOOKUP(B43&amp;"; "&amp;$G$40,'FE Intrants'!G:U,7,FALSE)))</f>
        <v>0.2</v>
      </c>
    </row>
    <row r="44" spans="2:30" s="114" customFormat="1" ht="12.75" hidden="1" customHeight="1" outlineLevel="1">
      <c r="B44" s="143" t="s">
        <v>3169</v>
      </c>
      <c r="C44" s="144"/>
      <c r="D44" s="213">
        <f>H44</f>
        <v>0</v>
      </c>
      <c r="E44" s="213"/>
      <c r="F44" s="120"/>
      <c r="G44" s="336">
        <f>VLOOKUP($B44&amp;"; "&amp;$G$40,'FE Intrants'!$G:$U,9,FALSE)</f>
        <v>1.26</v>
      </c>
      <c r="H44" s="152">
        <f>F44*G44</f>
        <v>0</v>
      </c>
      <c r="L44" s="320">
        <f>IF(O44=0,O44,O44/H44)</f>
        <v>0</v>
      </c>
      <c r="M44" s="1221"/>
      <c r="N44" s="822"/>
      <c r="O44" s="152">
        <f>F44*G44*AD44</f>
        <v>0</v>
      </c>
      <c r="V44" s="566">
        <f>IF(ISNA(VLOOKUP($B44&amp;"; "&amp;$G$40, 'FE Intrants'!G:U,10,FALSE)),$D44,VLOOKUP($B44&amp;"; "&amp;$G$40, 'FE Intrants'!G:U,10,FALSE)*$F44)</f>
        <v>0</v>
      </c>
      <c r="W44" s="567">
        <f>IF(ISNA(VLOOKUP($B44&amp;"; "&amp;$G$40, 'FE Intrants'!G:U,11,FALSE)),0,(VLOOKUP($B44&amp;"; "&amp;$G$40, 'FE Intrants'!G:U,11,FALSE)+VLOOKUP($B44&amp;"; "&amp;$G$40, 'FE Intrants'!G:U,12,FALSE))*$F44)</f>
        <v>0</v>
      </c>
      <c r="X44" s="567">
        <f>IF(ISNA(VLOOKUP($B44&amp;"; "&amp;$G$40, 'FE Intrants'!G:U,13,FALSE)),0,VLOOKUP($B44&amp;"; "&amp;$G$40, 'FE Intrants'!G:U,13,FALSE)*$F44)</f>
        <v>0</v>
      </c>
      <c r="Y44" s="567">
        <f>IF(ISNA(VLOOKUP($B44&amp;"; "&amp;$G$40, 'FE Intrants'!G:U,14,FALSE)),0,VLOOKUP($B44&amp;"; "&amp;$G$40, 'FE Intrants'!G:U,14,FALSE)*$F44)</f>
        <v>0</v>
      </c>
      <c r="Z44" s="569">
        <f>H44</f>
        <v>0</v>
      </c>
      <c r="AA44" s="592"/>
      <c r="AC44" s="2158">
        <f>IF($M44&lt;&gt;"votre valeur :",IF(ISNA(VLOOKUP($M44,Utilitaires!$N$566:$O$571,2,FALSE)),,VLOOKUP($M44,Utilitaires!$N$566:$O$571,2,FALSE)),$N44)</f>
        <v>0</v>
      </c>
      <c r="AD44" s="1133">
        <f>SQRT(SUMSQ(AC44,VLOOKUP(B44&amp;"; "&amp;$G$40,'FE Intrants'!G:U,7,FALSE)))</f>
        <v>0.2</v>
      </c>
    </row>
    <row r="45" spans="2:30" s="114" customFormat="1" ht="12.75" hidden="1" customHeight="1" outlineLevel="1">
      <c r="B45" s="143" t="s">
        <v>3945</v>
      </c>
      <c r="C45" s="144"/>
      <c r="D45" s="213">
        <f>H45</f>
        <v>0</v>
      </c>
      <c r="E45" s="213"/>
      <c r="F45" s="123"/>
      <c r="G45" s="336">
        <f>VLOOKUP($B45&amp;"; "&amp;$G$40,'FE Intrants'!$G:$U,9,FALSE)</f>
        <v>0.40899999999999997</v>
      </c>
      <c r="H45" s="152">
        <f>F45*G45</f>
        <v>0</v>
      </c>
      <c r="L45" s="320">
        <f>IF(O45=0,O45,O45/H45)</f>
        <v>0</v>
      </c>
      <c r="M45" s="1221"/>
      <c r="N45" s="822"/>
      <c r="O45" s="152">
        <f>F45*G45*AD45</f>
        <v>0</v>
      </c>
      <c r="V45" s="566">
        <f>IF(ISNA(VLOOKUP($B45&amp;"; "&amp;$G$40, 'FE Intrants'!G:U,10,FALSE)),$D45,VLOOKUP($B45&amp;"; "&amp;$G$40, 'FE Intrants'!G:U,10,FALSE)*$F45)</f>
        <v>0</v>
      </c>
      <c r="W45" s="567">
        <f>IF(ISNA(VLOOKUP($B45&amp;"; "&amp;$G$40, 'FE Intrants'!G:U,11,FALSE)),0,(VLOOKUP($B45&amp;"; "&amp;$G$40, 'FE Intrants'!G:U,11,FALSE)+VLOOKUP($B45&amp;"; "&amp;$G$40, 'FE Intrants'!G:U,12,FALSE))*$F45)</f>
        <v>0</v>
      </c>
      <c r="X45" s="567">
        <f>IF(ISNA(VLOOKUP($B45&amp;"; "&amp;$G$40, 'FE Intrants'!G:U,13,FALSE)),0,VLOOKUP($B45&amp;"; "&amp;$G$40, 'FE Intrants'!G:U,13,FALSE)*$F45)</f>
        <v>0</v>
      </c>
      <c r="Y45" s="567">
        <f>IF(ISNA(VLOOKUP($B45&amp;"; "&amp;$G$40, 'FE Intrants'!G:U,14,FALSE)),0,VLOOKUP($B45&amp;"; "&amp;$G$40, 'FE Intrants'!G:U,14,FALSE)*$F45)</f>
        <v>0</v>
      </c>
      <c r="Z45" s="569">
        <f>H45</f>
        <v>0</v>
      </c>
      <c r="AA45" s="592"/>
      <c r="AC45" s="2158">
        <f>IF($M45&lt;&gt;"votre valeur :",IF(ISNA(VLOOKUP($M45,Utilitaires!$N$566:$O$571,2,FALSE)),,VLOOKUP($M45,Utilitaires!$N$566:$O$571,2,FALSE)),$N45)</f>
        <v>0</v>
      </c>
      <c r="AD45" s="1133">
        <f>SQRT(SUMSQ(AC45,VLOOKUP(B45&amp;"; "&amp;$G$40,'FE Intrants'!G:U,7,FALSE)))</f>
        <v>0.5</v>
      </c>
    </row>
    <row r="46" spans="2:30" s="114" customFormat="1" ht="12.75" hidden="1" customHeight="1" outlineLevel="1">
      <c r="B46" s="143"/>
      <c r="C46" s="144"/>
      <c r="D46" s="214"/>
      <c r="E46" s="214"/>
      <c r="F46" s="144"/>
      <c r="G46" s="144"/>
      <c r="H46" s="145"/>
      <c r="L46" s="143"/>
      <c r="M46" s="144"/>
      <c r="N46" s="144"/>
      <c r="O46" s="168"/>
      <c r="V46" s="566"/>
      <c r="W46" s="567"/>
      <c r="X46" s="567"/>
      <c r="Y46" s="567"/>
      <c r="Z46" s="569"/>
      <c r="AA46" s="593"/>
      <c r="AC46" s="2141"/>
      <c r="AD46" s="1146"/>
    </row>
    <row r="47" spans="2:30" s="114" customFormat="1" ht="12.75" hidden="1" customHeight="1" outlineLevel="1">
      <c r="B47" s="197" t="s">
        <v>353</v>
      </c>
      <c r="C47" s="198"/>
      <c r="D47" s="215">
        <f>SUM(D42:D46)</f>
        <v>0</v>
      </c>
      <c r="E47" s="215"/>
      <c r="F47" s="200"/>
      <c r="G47" s="200"/>
      <c r="H47" s="201">
        <f>SUM(H42:H46)</f>
        <v>0</v>
      </c>
      <c r="L47" s="1207">
        <f>IF(O47=0,O47,O47/H47)</f>
        <v>0</v>
      </c>
      <c r="M47" s="200"/>
      <c r="N47" s="200"/>
      <c r="O47" s="201">
        <f>SQRT(SUMSQ(O42:O46))</f>
        <v>0</v>
      </c>
      <c r="V47" s="573">
        <f t="shared" ref="V47" si="4">SUM(V42:V46)</f>
        <v>0</v>
      </c>
      <c r="W47" s="574">
        <f>SUM(W42:W46)</f>
        <v>0</v>
      </c>
      <c r="X47" s="574">
        <f>SUM(X42:X46)</f>
        <v>0</v>
      </c>
      <c r="Y47" s="574">
        <f>SUM(Y42:Y46)</f>
        <v>0</v>
      </c>
      <c r="Z47" s="576">
        <f>SUM(Z42:Z46)</f>
        <v>0</v>
      </c>
      <c r="AA47" s="594">
        <f>SUM(AA42:AA46)</f>
        <v>0</v>
      </c>
    </row>
    <row r="48" spans="2:30" s="114" customFormat="1" ht="12.75" hidden="1" customHeight="1" outlineLevel="1">
      <c r="V48" s="443"/>
      <c r="W48" s="443"/>
      <c r="X48" s="443"/>
      <c r="Y48" s="443"/>
      <c r="Z48" s="443"/>
      <c r="AA48" s="443"/>
    </row>
    <row r="49" spans="2:30" s="114" customFormat="1" ht="12.5" collapsed="1">
      <c r="V49" s="443"/>
      <c r="W49" s="443"/>
      <c r="X49" s="443"/>
      <c r="Y49" s="443"/>
      <c r="Z49" s="443"/>
      <c r="AA49" s="443"/>
    </row>
    <row r="50" spans="2:30" s="114" customFormat="1" ht="15.5" collapsed="1">
      <c r="B50" s="2449" t="s">
        <v>437</v>
      </c>
      <c r="C50" s="2450"/>
      <c r="D50" s="2450"/>
      <c r="E50" s="2450"/>
      <c r="F50" s="2450"/>
      <c r="G50" s="2450"/>
      <c r="H50" s="2450"/>
      <c r="I50" s="2450"/>
      <c r="J50" s="2450"/>
      <c r="K50" s="2450"/>
      <c r="L50" s="2450"/>
      <c r="M50" s="2450"/>
      <c r="N50" s="2450"/>
      <c r="O50" s="2451"/>
      <c r="V50" s="443"/>
      <c r="W50" s="443"/>
      <c r="X50" s="443"/>
      <c r="Y50" s="443"/>
      <c r="Z50" s="443"/>
      <c r="AA50" s="443"/>
    </row>
    <row r="51" spans="2:30" s="114" customFormat="1" ht="12.75" hidden="1" customHeight="1" outlineLevel="1">
      <c r="V51" s="443"/>
      <c r="W51" s="443"/>
      <c r="X51" s="443"/>
      <c r="Y51" s="443"/>
      <c r="Z51" s="443"/>
      <c r="AA51" s="443"/>
    </row>
    <row r="52" spans="2:30" s="114" customFormat="1" ht="12.75" hidden="1" customHeight="1" outlineLevel="1">
      <c r="B52" s="139" t="s">
        <v>437</v>
      </c>
      <c r="C52" s="140"/>
      <c r="D52" s="2153"/>
      <c r="E52" s="2153"/>
      <c r="F52" s="141"/>
      <c r="G52" s="141"/>
      <c r="H52" s="141"/>
      <c r="I52" s="142"/>
      <c r="L52" s="2357" t="s">
        <v>372</v>
      </c>
      <c r="M52" s="2358"/>
      <c r="N52" s="2358"/>
      <c r="O52" s="2359"/>
      <c r="V52" s="2360" t="s">
        <v>447</v>
      </c>
      <c r="W52" s="2361"/>
      <c r="X52" s="2361"/>
      <c r="Y52" s="2361"/>
      <c r="Z52" s="2361"/>
      <c r="AA52" s="2362"/>
    </row>
    <row r="53" spans="2:30" s="114" customFormat="1" ht="12.75" hidden="1" customHeight="1" outlineLevel="1">
      <c r="B53" s="333"/>
      <c r="C53" s="167"/>
      <c r="D53" s="2163" t="s">
        <v>312</v>
      </c>
      <c r="E53" s="2163"/>
      <c r="F53" s="155"/>
      <c r="G53" s="144"/>
      <c r="H53" s="144"/>
      <c r="I53" s="145"/>
      <c r="L53" s="2152"/>
      <c r="M53" s="821"/>
      <c r="N53" s="829"/>
      <c r="O53" s="145"/>
      <c r="V53" s="2150"/>
      <c r="W53" s="2151"/>
      <c r="X53" s="2151"/>
      <c r="Y53" s="2151"/>
      <c r="Z53" s="2166"/>
      <c r="AA53" s="621"/>
      <c r="AC53" s="2458" t="s">
        <v>1754</v>
      </c>
      <c r="AD53" s="2459"/>
    </row>
    <row r="54" spans="2:30" s="114" customFormat="1" ht="12.75" hidden="1" customHeight="1" outlineLevel="1">
      <c r="B54" s="2152"/>
      <c r="C54" s="2143"/>
      <c r="D54" s="2143" t="s">
        <v>415</v>
      </c>
      <c r="E54" s="2143"/>
      <c r="F54" s="147" t="s">
        <v>344</v>
      </c>
      <c r="G54" s="2143" t="s">
        <v>2698</v>
      </c>
      <c r="H54" s="147" t="s">
        <v>2697</v>
      </c>
      <c r="I54" s="2164" t="s">
        <v>450</v>
      </c>
      <c r="L54" s="2152" t="s">
        <v>320</v>
      </c>
      <c r="M54" s="2383" t="s">
        <v>536</v>
      </c>
      <c r="N54" s="2384"/>
      <c r="O54" s="2164" t="s">
        <v>450</v>
      </c>
      <c r="V54" s="2150" t="s">
        <v>450</v>
      </c>
      <c r="W54" s="2151"/>
      <c r="X54" s="2151"/>
      <c r="Y54" s="2151"/>
      <c r="Z54" s="2166" t="s">
        <v>450</v>
      </c>
      <c r="AA54" s="589"/>
      <c r="AC54" s="2142" t="s">
        <v>2679</v>
      </c>
      <c r="AD54" s="2165" t="s">
        <v>2699</v>
      </c>
    </row>
    <row r="55" spans="2:30" s="114" customFormat="1" ht="12.75" hidden="1" customHeight="1" outlineLevel="1">
      <c r="B55" s="2152"/>
      <c r="C55" s="2143"/>
      <c r="D55" s="2143" t="s">
        <v>450</v>
      </c>
      <c r="E55" s="2143"/>
      <c r="F55" s="2159" t="s">
        <v>425</v>
      </c>
      <c r="G55" s="2143" t="s">
        <v>537</v>
      </c>
      <c r="H55" s="2159" t="s">
        <v>425</v>
      </c>
      <c r="I55" s="2164"/>
      <c r="L55" s="2152" t="s">
        <v>1755</v>
      </c>
      <c r="M55" s="2374"/>
      <c r="N55" s="2375"/>
      <c r="O55" s="2164"/>
      <c r="V55" s="2144" t="s">
        <v>214</v>
      </c>
      <c r="W55" s="2145" t="s">
        <v>448</v>
      </c>
      <c r="X55" s="2145" t="s">
        <v>270</v>
      </c>
      <c r="Y55" s="2145" t="s">
        <v>449</v>
      </c>
      <c r="Z55" s="2149" t="s">
        <v>331</v>
      </c>
      <c r="AA55" s="591" t="s">
        <v>643</v>
      </c>
      <c r="AC55" s="2158"/>
      <c r="AD55" s="1133"/>
    </row>
    <row r="56" spans="2:30" s="114" customFormat="1" ht="12.75" hidden="1" customHeight="1" outlineLevel="1">
      <c r="B56" s="143" t="s">
        <v>2694</v>
      </c>
      <c r="C56" s="144"/>
      <c r="D56" s="213">
        <f>I56</f>
        <v>0</v>
      </c>
      <c r="E56" s="213"/>
      <c r="F56" s="117"/>
      <c r="G56" s="220">
        <f>VLOOKUP($B56&amp;"; "&amp;H56,'FE Intrants'!$G:$U,9,FALSE)</f>
        <v>390</v>
      </c>
      <c r="H56" s="1208" t="str">
        <f>VLOOKUP(B56,'FE Intrants'!F:U,5,FALSE)</f>
        <v>kgCO2e/tonne</v>
      </c>
      <c r="I56" s="152">
        <f>F56*G56</f>
        <v>0</v>
      </c>
      <c r="L56" s="320">
        <f>IF(O56=0,O56,O56/I56)</f>
        <v>0</v>
      </c>
      <c r="M56" s="1221"/>
      <c r="N56" s="822"/>
      <c r="O56" s="152">
        <f>F56*G56*AD56</f>
        <v>0</v>
      </c>
      <c r="V56" s="566">
        <f>D56</f>
        <v>0</v>
      </c>
      <c r="W56" s="567"/>
      <c r="X56" s="567"/>
      <c r="Y56" s="567"/>
      <c r="Z56" s="569">
        <f>SUM(R56:Y56)</f>
        <v>0</v>
      </c>
      <c r="AA56" s="592"/>
      <c r="AC56" s="2158">
        <f>IF($M56&lt;&gt;"votre valeur :",IF(ISNA(VLOOKUP($M56,Utilitaires!$N$566:$O$571,2,FALSE)),,VLOOKUP($M56,Utilitaires!$N$566:$O$571,2,FALSE)),$N56)</f>
        <v>0</v>
      </c>
      <c r="AD56" s="1133">
        <f>SQRT(SUMSQ(AC56,VLOOKUP(B56&amp;"; "&amp;H56,'FE Intrants'!G:U,7,FALSE)))</f>
        <v>0.2</v>
      </c>
    </row>
    <row r="57" spans="2:30" s="114" customFormat="1" ht="12.75" hidden="1" customHeight="1" outlineLevel="1">
      <c r="B57" s="143" t="s">
        <v>2695</v>
      </c>
      <c r="C57" s="144"/>
      <c r="D57" s="213">
        <f>I57</f>
        <v>0</v>
      </c>
      <c r="E57" s="213"/>
      <c r="F57" s="120"/>
      <c r="G57" s="220">
        <f>VLOOKUP($B57&amp;"; "&amp;H57,'FE Intrants'!$G:$U,9,FALSE)</f>
        <v>670</v>
      </c>
      <c r="H57" s="1209" t="str">
        <f>VLOOKUP(B57,'FE Intrants'!F:U,5,FALSE)</f>
        <v>kgCO2e/tonne</v>
      </c>
      <c r="I57" s="152">
        <f>F57*G57</f>
        <v>0</v>
      </c>
      <c r="L57" s="320">
        <f>IF(O57=0,O57,O57/I57)</f>
        <v>0</v>
      </c>
      <c r="M57" s="1221"/>
      <c r="N57" s="822"/>
      <c r="O57" s="152">
        <f>F57*G57*AD57</f>
        <v>0</v>
      </c>
      <c r="V57" s="566">
        <f>D57</f>
        <v>0</v>
      </c>
      <c r="W57" s="567"/>
      <c r="X57" s="567"/>
      <c r="Y57" s="567"/>
      <c r="Z57" s="569">
        <f>SUM(R57:Y57)</f>
        <v>0</v>
      </c>
      <c r="AA57" s="592"/>
      <c r="AC57" s="2158">
        <f>IF($M57&lt;&gt;"votre valeur :",IF(ISNA(VLOOKUP($M57,Utilitaires!$N$566:$O$571,2,FALSE)),,VLOOKUP($M57,Utilitaires!$N$566:$O$571,2,FALSE)),$N57)</f>
        <v>0</v>
      </c>
      <c r="AD57" s="1133">
        <f>SQRT(SUMSQ(AC57,VLOOKUP(B57&amp;"; "&amp;H57,'FE Intrants'!G:U,7,FALSE)))</f>
        <v>0.2</v>
      </c>
    </row>
    <row r="58" spans="2:30" s="114" customFormat="1" ht="12.75" hidden="1" customHeight="1" outlineLevel="1">
      <c r="B58" s="143" t="s">
        <v>2696</v>
      </c>
      <c r="C58" s="144"/>
      <c r="D58" s="213">
        <f>I58</f>
        <v>0</v>
      </c>
      <c r="E58" s="213"/>
      <c r="F58" s="123"/>
      <c r="G58" s="220">
        <f>VLOOKUP($B58&amp;"; "&amp;H58,'FE Intrants'!$G:$U,9,FALSE)</f>
        <v>2.29</v>
      </c>
      <c r="H58" s="1210" t="str">
        <f>VLOOKUP(B58,'FE Intrants'!F:U,5,FALSE)</f>
        <v>kgCO2e/unité</v>
      </c>
      <c r="I58" s="152">
        <f>F58*G58</f>
        <v>0</v>
      </c>
      <c r="L58" s="320">
        <f>IF(O58=0,O58,O58/I58)</f>
        <v>0</v>
      </c>
      <c r="M58" s="1221"/>
      <c r="N58" s="822"/>
      <c r="O58" s="152">
        <f>F58*G58*AD58</f>
        <v>0</v>
      </c>
      <c r="V58" s="566">
        <f>D58</f>
        <v>0</v>
      </c>
      <c r="W58" s="567"/>
      <c r="X58" s="567"/>
      <c r="Y58" s="567"/>
      <c r="Z58" s="569">
        <f>SUM(R58:Y58)</f>
        <v>0</v>
      </c>
      <c r="AA58" s="592"/>
      <c r="AC58" s="2158">
        <f>IF($M58&lt;&gt;"votre valeur :",IF(ISNA(VLOOKUP($M58,Utilitaires!$N$566:$O$571,2,FALSE)),,VLOOKUP($M58,Utilitaires!$N$566:$O$571,2,FALSE)),$N58)</f>
        <v>0</v>
      </c>
      <c r="AD58" s="1133">
        <f>SQRT(SUMSQ(AC58,VLOOKUP(B58&amp;"; "&amp;H58,'FE Intrants'!G:U,7,FALSE)))</f>
        <v>0.2</v>
      </c>
    </row>
    <row r="59" spans="2:30" s="114" customFormat="1" ht="12.75" hidden="1" customHeight="1" outlineLevel="1">
      <c r="B59" s="143"/>
      <c r="C59" s="144"/>
      <c r="D59" s="214"/>
      <c r="E59" s="214"/>
      <c r="F59" s="144"/>
      <c r="G59" s="144"/>
      <c r="H59" s="144"/>
      <c r="I59" s="152"/>
      <c r="L59" s="143"/>
      <c r="M59" s="144"/>
      <c r="N59" s="144"/>
      <c r="O59" s="168"/>
      <c r="V59" s="566"/>
      <c r="W59" s="567"/>
      <c r="X59" s="567"/>
      <c r="Y59" s="567"/>
      <c r="Z59" s="569"/>
      <c r="AA59" s="593"/>
      <c r="AC59" s="2141"/>
      <c r="AD59" s="1146"/>
    </row>
    <row r="60" spans="2:30" s="114" customFormat="1" ht="12.75" hidden="1" customHeight="1" outlineLevel="1">
      <c r="B60" s="197" t="s">
        <v>353</v>
      </c>
      <c r="C60" s="198"/>
      <c r="D60" s="215">
        <f>SUM(D56:D59)</f>
        <v>0</v>
      </c>
      <c r="E60" s="215"/>
      <c r="F60" s="200"/>
      <c r="G60" s="200"/>
      <c r="H60" s="200"/>
      <c r="I60" s="201">
        <f>SUM(I56:I59)</f>
        <v>0</v>
      </c>
      <c r="L60" s="1207">
        <f>IF(O60=0,O60,O60/I60)</f>
        <v>0</v>
      </c>
      <c r="M60" s="200"/>
      <c r="N60" s="200"/>
      <c r="O60" s="201">
        <f>SQRT(SUMSQ(O56:O59))</f>
        <v>0</v>
      </c>
      <c r="V60" s="573">
        <f t="shared" ref="V60" si="5">SUM(V56:V59)</f>
        <v>0</v>
      </c>
      <c r="W60" s="574">
        <f>SUM(W56:W59)</f>
        <v>0</v>
      </c>
      <c r="X60" s="574">
        <f>SUM(X56:X59)</f>
        <v>0</v>
      </c>
      <c r="Y60" s="574">
        <f>SUM(Y56:Y59)</f>
        <v>0</v>
      </c>
      <c r="Z60" s="576">
        <f>SUM(Z56:Z59)</f>
        <v>0</v>
      </c>
      <c r="AA60" s="594">
        <f>SUM(AA56:AA59)</f>
        <v>0</v>
      </c>
    </row>
    <row r="61" spans="2:30" s="114" customFormat="1" ht="12.75" hidden="1" customHeight="1" outlineLevel="1">
      <c r="V61" s="443"/>
      <c r="W61" s="443"/>
      <c r="X61" s="443"/>
      <c r="Y61" s="443"/>
      <c r="Z61" s="443"/>
      <c r="AA61" s="443"/>
    </row>
    <row r="62" spans="2:30" s="114" customFormat="1" ht="12.5" collapsed="1">
      <c r="V62" s="443"/>
      <c r="W62" s="443"/>
      <c r="X62" s="443"/>
      <c r="Y62" s="443"/>
      <c r="Z62" s="443"/>
      <c r="AA62" s="443"/>
    </row>
    <row r="63" spans="2:30" s="114" customFormat="1" ht="15.5" collapsed="1">
      <c r="B63" s="2490" t="s">
        <v>211</v>
      </c>
      <c r="C63" s="2491"/>
      <c r="D63" s="2491"/>
      <c r="E63" s="2491"/>
      <c r="F63" s="2491"/>
      <c r="G63" s="2491"/>
      <c r="H63" s="2491"/>
      <c r="I63" s="2491"/>
      <c r="J63" s="2491"/>
      <c r="K63" s="2491"/>
      <c r="L63" s="2491"/>
      <c r="M63" s="2491"/>
      <c r="N63" s="2491"/>
      <c r="O63" s="2492"/>
      <c r="V63" s="443"/>
      <c r="W63" s="443"/>
      <c r="X63" s="443"/>
      <c r="Y63" s="443"/>
      <c r="Z63" s="443"/>
      <c r="AA63" s="443"/>
    </row>
    <row r="64" spans="2:30" s="114" customFormat="1" ht="12.75" hidden="1" customHeight="1" outlineLevel="1">
      <c r="V64" s="443"/>
      <c r="W64" s="443"/>
      <c r="X64" s="443"/>
      <c r="Y64" s="443"/>
      <c r="Z64" s="443"/>
      <c r="AA64" s="443"/>
    </row>
    <row r="65" spans="2:30" s="114" customFormat="1" ht="12.75" hidden="1" customHeight="1" outlineLevel="1">
      <c r="B65" s="139" t="s">
        <v>211</v>
      </c>
      <c r="C65" s="140"/>
      <c r="D65" s="2153"/>
      <c r="E65" s="2153"/>
      <c r="F65" s="141"/>
      <c r="G65" s="141"/>
      <c r="H65" s="141"/>
      <c r="I65" s="142"/>
      <c r="L65" s="2357" t="s">
        <v>372</v>
      </c>
      <c r="M65" s="2358"/>
      <c r="N65" s="2358"/>
      <c r="O65" s="2359"/>
      <c r="V65" s="2360" t="s">
        <v>447</v>
      </c>
      <c r="W65" s="2361"/>
      <c r="X65" s="2361"/>
      <c r="Y65" s="2361"/>
      <c r="Z65" s="2361"/>
      <c r="AA65" s="2362"/>
    </row>
    <row r="66" spans="2:30" s="114" customFormat="1" ht="12.75" hidden="1" customHeight="1" outlineLevel="1">
      <c r="B66" s="333"/>
      <c r="C66" s="167"/>
      <c r="D66" s="2163" t="s">
        <v>312</v>
      </c>
      <c r="E66" s="2163"/>
      <c r="F66" s="155"/>
      <c r="G66" s="144"/>
      <c r="H66" s="144"/>
      <c r="I66" s="145"/>
      <c r="L66" s="2152"/>
      <c r="M66" s="821"/>
      <c r="N66" s="829"/>
      <c r="O66" s="145"/>
      <c r="V66" s="2150"/>
      <c r="W66" s="2151"/>
      <c r="X66" s="2151"/>
      <c r="Y66" s="2151"/>
      <c r="Z66" s="2166"/>
      <c r="AA66" s="621"/>
      <c r="AC66" s="2458" t="s">
        <v>1754</v>
      </c>
      <c r="AD66" s="2459"/>
    </row>
    <row r="67" spans="2:30" s="114" customFormat="1" ht="12.75" hidden="1" customHeight="1" outlineLevel="1">
      <c r="B67" s="2152"/>
      <c r="C67" s="2143"/>
      <c r="D67" s="2143" t="s">
        <v>415</v>
      </c>
      <c r="E67" s="2143"/>
      <c r="F67" s="147" t="s">
        <v>344</v>
      </c>
      <c r="G67" s="2143" t="s">
        <v>2698</v>
      </c>
      <c r="H67" s="147" t="s">
        <v>2697</v>
      </c>
      <c r="I67" s="2164" t="s">
        <v>450</v>
      </c>
      <c r="L67" s="2152" t="s">
        <v>320</v>
      </c>
      <c r="M67" s="2383" t="s">
        <v>536</v>
      </c>
      <c r="N67" s="2384"/>
      <c r="O67" s="2164" t="s">
        <v>450</v>
      </c>
      <c r="V67" s="2150" t="s">
        <v>450</v>
      </c>
      <c r="W67" s="2151"/>
      <c r="X67" s="2151"/>
      <c r="Y67" s="2151"/>
      <c r="Z67" s="2166" t="s">
        <v>450</v>
      </c>
      <c r="AA67" s="589"/>
      <c r="AC67" s="2142" t="s">
        <v>2679</v>
      </c>
      <c r="AD67" s="2165" t="s">
        <v>2699</v>
      </c>
    </row>
    <row r="68" spans="2:30" s="114" customFormat="1" ht="12.75" hidden="1" customHeight="1" outlineLevel="1">
      <c r="B68" s="2152"/>
      <c r="C68" s="2143"/>
      <c r="D68" s="2143" t="s">
        <v>450</v>
      </c>
      <c r="E68" s="2143"/>
      <c r="F68" s="2159" t="s">
        <v>425</v>
      </c>
      <c r="G68" s="2143" t="s">
        <v>537</v>
      </c>
      <c r="H68" s="2159" t="s">
        <v>425</v>
      </c>
      <c r="I68" s="2164"/>
      <c r="L68" s="2152" t="s">
        <v>1755</v>
      </c>
      <c r="M68" s="2374"/>
      <c r="N68" s="2375"/>
      <c r="O68" s="2164"/>
      <c r="V68" s="2144" t="s">
        <v>214</v>
      </c>
      <c r="W68" s="2145" t="s">
        <v>448</v>
      </c>
      <c r="X68" s="2145" t="s">
        <v>270</v>
      </c>
      <c r="Y68" s="2145" t="s">
        <v>449</v>
      </c>
      <c r="Z68" s="2149" t="s">
        <v>331</v>
      </c>
      <c r="AA68" s="591" t="s">
        <v>643</v>
      </c>
      <c r="AC68" s="2158"/>
      <c r="AD68" s="1133"/>
    </row>
    <row r="69" spans="2:30" s="114" customFormat="1" ht="12.75" hidden="1" customHeight="1" outlineLevel="1">
      <c r="B69" s="180" t="s">
        <v>2700</v>
      </c>
      <c r="C69" s="181"/>
      <c r="D69" s="213">
        <f>I69</f>
        <v>0</v>
      </c>
      <c r="E69" s="213"/>
      <c r="F69" s="117"/>
      <c r="G69" s="336">
        <f>VLOOKUP($B69&amp;"; "&amp;H69,'FE Intrants'!$G:$U,9,FALSE)</f>
        <v>2.4700000000000002</v>
      </c>
      <c r="H69" s="1208" t="str">
        <f>VLOOKUP(B69,'FE Intrants'!F:U,5,FALSE)</f>
        <v>kgCO2e/mL</v>
      </c>
      <c r="I69" s="152">
        <f>F69*G69</f>
        <v>0</v>
      </c>
      <c r="L69" s="320">
        <f>IF(O69=0,O69,O69/I69)</f>
        <v>0</v>
      </c>
      <c r="M69" s="1221"/>
      <c r="N69" s="822"/>
      <c r="O69" s="152">
        <f>F69*G69*AD69</f>
        <v>0</v>
      </c>
      <c r="V69" s="566">
        <f>D69</f>
        <v>0</v>
      </c>
      <c r="W69" s="567"/>
      <c r="X69" s="567"/>
      <c r="Y69" s="567"/>
      <c r="Z69" s="569">
        <f>SUM(R69:Y69)</f>
        <v>0</v>
      </c>
      <c r="AA69" s="592"/>
      <c r="AC69" s="2158">
        <f>IF($M69&lt;&gt;"votre valeur :",IF(ISNA(VLOOKUP($M69,Utilitaires!$N$566:$O$571,2,FALSE)),,VLOOKUP($M69,Utilitaires!$N$566:$O$571,2,FALSE)),$N69)</f>
        <v>0</v>
      </c>
      <c r="AD69" s="1133">
        <f>SQRT(SUMSQ(AC69,VLOOKUP(B69&amp;"; "&amp;H69,'FE Intrants'!G:U,7,FALSE)))</f>
        <v>0.1</v>
      </c>
    </row>
    <row r="70" spans="2:30" s="114" customFormat="1" ht="12.75" hidden="1" customHeight="1" outlineLevel="1">
      <c r="B70" s="180" t="s">
        <v>2701</v>
      </c>
      <c r="C70" s="181"/>
      <c r="D70" s="213">
        <f>I70</f>
        <v>0</v>
      </c>
      <c r="E70" s="213"/>
      <c r="F70" s="120"/>
      <c r="G70" s="336">
        <f>VLOOKUP($B70&amp;"; "&amp;H70,'FE Intrants'!$G:$U,9,FALSE)</f>
        <v>7.82</v>
      </c>
      <c r="H70" s="1209" t="str">
        <f>VLOOKUP(B70,'FE Intrants'!F:U,5,FALSE)</f>
        <v>kgCO2e/m² de paroi</v>
      </c>
      <c r="I70" s="152">
        <f>F70*G70</f>
        <v>0</v>
      </c>
      <c r="L70" s="320">
        <f>IF(O70=0,O70,O70/I70)</f>
        <v>0</v>
      </c>
      <c r="M70" s="1221"/>
      <c r="N70" s="822"/>
      <c r="O70" s="152">
        <f>F70*G70*AD70</f>
        <v>0</v>
      </c>
      <c r="V70" s="566">
        <f>D70</f>
        <v>0</v>
      </c>
      <c r="W70" s="567"/>
      <c r="X70" s="567"/>
      <c r="Y70" s="567"/>
      <c r="Z70" s="569">
        <f>SUM(R70:Y70)</f>
        <v>0</v>
      </c>
      <c r="AA70" s="592"/>
      <c r="AC70" s="2158">
        <f>IF($M70&lt;&gt;"votre valeur :",IF(ISNA(VLOOKUP($M70,Utilitaires!$N$566:$O$571,2,FALSE)),,VLOOKUP($M70,Utilitaires!$N$566:$O$571,2,FALSE)),$N70)</f>
        <v>0</v>
      </c>
      <c r="AD70" s="1133">
        <f>SQRT(SUMSQ(AC70,VLOOKUP(B70&amp;"; "&amp;H70,'FE Intrants'!G:U,7,FALSE)))</f>
        <v>0.1</v>
      </c>
    </row>
    <row r="71" spans="2:30" s="114" customFormat="1" ht="12.75" hidden="1" customHeight="1" outlineLevel="1">
      <c r="B71" s="180" t="s">
        <v>2702</v>
      </c>
      <c r="C71" s="181"/>
      <c r="D71" s="213">
        <f>I71</f>
        <v>0</v>
      </c>
      <c r="E71" s="213"/>
      <c r="F71" s="120"/>
      <c r="G71" s="336">
        <f>VLOOKUP($B71&amp;"; "&amp;H71,'FE Intrants'!$G:$U,9,FALSE)</f>
        <v>3.95</v>
      </c>
      <c r="H71" s="1209" t="str">
        <f>VLOOKUP(B71,'FE Intrants'!F:U,5,FALSE)</f>
        <v>kgCO2e/m²</v>
      </c>
      <c r="I71" s="152">
        <f>F71*G71</f>
        <v>0</v>
      </c>
      <c r="L71" s="320">
        <f>IF(O71=0,O71,O71/I71)</f>
        <v>0</v>
      </c>
      <c r="M71" s="1221"/>
      <c r="N71" s="822"/>
      <c r="O71" s="152">
        <f>F71*G71*AD71</f>
        <v>0</v>
      </c>
      <c r="V71" s="566">
        <f>D71</f>
        <v>0</v>
      </c>
      <c r="W71" s="567"/>
      <c r="X71" s="567"/>
      <c r="Y71" s="567"/>
      <c r="Z71" s="569">
        <f>SUM(R71:Y71)</f>
        <v>0</v>
      </c>
      <c r="AA71" s="592"/>
      <c r="AC71" s="2158">
        <f>IF($M71&lt;&gt;"votre valeur :",IF(ISNA(VLOOKUP($M71,Utilitaires!$N$566:$O$571,2,FALSE)),,VLOOKUP($M71,Utilitaires!$N$566:$O$571,2,FALSE)),$N71)</f>
        <v>0</v>
      </c>
      <c r="AD71" s="1133">
        <f>SQRT(SUMSQ(AC71,VLOOKUP(B71&amp;"; "&amp;H71,'FE Intrants'!G:U,7,FALSE)))</f>
        <v>0.1</v>
      </c>
    </row>
    <row r="72" spans="2:30" s="114" customFormat="1" ht="12.75" hidden="1" customHeight="1" outlineLevel="1">
      <c r="B72" s="180" t="s">
        <v>2703</v>
      </c>
      <c r="C72" s="181"/>
      <c r="D72" s="213">
        <f>I72</f>
        <v>0</v>
      </c>
      <c r="E72" s="213"/>
      <c r="F72" s="123"/>
      <c r="G72" s="336">
        <f>VLOOKUP($B72&amp;"; "&amp;H72,'FE Intrants'!$G:$U,9,FALSE)</f>
        <v>155</v>
      </c>
      <c r="H72" s="1210" t="str">
        <f>VLOOKUP(B72,'FE Intrants'!F:U,5,FALSE)</f>
        <v>kgCO2e/tonne</v>
      </c>
      <c r="I72" s="152">
        <f>F72*G72</f>
        <v>0</v>
      </c>
      <c r="L72" s="320">
        <f>IF(O72=0,O72,O72/I72)</f>
        <v>0</v>
      </c>
      <c r="M72" s="1221"/>
      <c r="N72" s="822"/>
      <c r="O72" s="152">
        <f>F72*G72*AD72</f>
        <v>0</v>
      </c>
      <c r="V72" s="566">
        <f>D72</f>
        <v>0</v>
      </c>
      <c r="W72" s="567"/>
      <c r="X72" s="567"/>
      <c r="Y72" s="567"/>
      <c r="Z72" s="569">
        <f>SUM(R72:Y72)</f>
        <v>0</v>
      </c>
      <c r="AA72" s="592"/>
      <c r="AC72" s="2158">
        <f>IF($M72&lt;&gt;"votre valeur :",IF(ISNA(VLOOKUP($M72,Utilitaires!$N$566:$O$571,2,FALSE)),,VLOOKUP($M72,Utilitaires!$N$566:$O$571,2,FALSE)),$N72)</f>
        <v>0</v>
      </c>
      <c r="AD72" s="1133">
        <f>SQRT(SUMSQ(AC72,VLOOKUP(B72&amp;"; "&amp;H72,'FE Intrants'!G:U,7,FALSE)))</f>
        <v>0.2</v>
      </c>
    </row>
    <row r="73" spans="2:30" s="114" customFormat="1" ht="12.75" hidden="1" customHeight="1" outlineLevel="1">
      <c r="B73" s="143"/>
      <c r="C73" s="144"/>
      <c r="D73" s="214"/>
      <c r="E73" s="214"/>
      <c r="F73" s="327"/>
      <c r="G73" s="327"/>
      <c r="H73" s="327"/>
      <c r="I73" s="152"/>
      <c r="L73" s="163"/>
      <c r="M73" s="144"/>
      <c r="N73" s="144"/>
      <c r="O73" s="152"/>
      <c r="V73" s="566"/>
      <c r="W73" s="567"/>
      <c r="X73" s="567"/>
      <c r="Y73" s="567"/>
      <c r="Z73" s="569"/>
      <c r="AA73" s="593"/>
      <c r="AC73" s="2141"/>
      <c r="AD73" s="1146"/>
    </row>
    <row r="74" spans="2:30" s="114" customFormat="1" ht="12.75" hidden="1" customHeight="1" outlineLevel="1">
      <c r="B74" s="197" t="s">
        <v>353</v>
      </c>
      <c r="C74" s="198"/>
      <c r="D74" s="215">
        <f>SUM(D69:D73)</f>
        <v>0</v>
      </c>
      <c r="E74" s="215"/>
      <c r="F74" s="200"/>
      <c r="G74" s="200"/>
      <c r="H74" s="200"/>
      <c r="I74" s="201">
        <f>SUM(I69:I73)</f>
        <v>0</v>
      </c>
      <c r="L74" s="1207">
        <f>IF(O74=0,O74,O74/I74)</f>
        <v>0</v>
      </c>
      <c r="M74" s="200"/>
      <c r="N74" s="200"/>
      <c r="O74" s="201">
        <f>SQRT(SUMSQ(O69:O73))</f>
        <v>0</v>
      </c>
      <c r="V74" s="573">
        <f t="shared" ref="V74" si="6">SUM(V69:V73)</f>
        <v>0</v>
      </c>
      <c r="W74" s="574">
        <f>SUM(W69:W73)</f>
        <v>0</v>
      </c>
      <c r="X74" s="574">
        <f>SUM(X69:X73)</f>
        <v>0</v>
      </c>
      <c r="Y74" s="574">
        <f>SUM(Y69:Y73)</f>
        <v>0</v>
      </c>
      <c r="Z74" s="576">
        <f>SUM(Z69:Z73)</f>
        <v>0</v>
      </c>
      <c r="AA74" s="594">
        <f>SUM(AA69:AA73)</f>
        <v>0</v>
      </c>
    </row>
    <row r="75" spans="2:30" s="114" customFormat="1" ht="12.75" hidden="1" customHeight="1" outlineLevel="1">
      <c r="V75" s="443"/>
      <c r="W75" s="443"/>
      <c r="X75" s="443"/>
      <c r="Y75" s="443"/>
      <c r="Z75" s="443"/>
      <c r="AA75" s="443"/>
    </row>
    <row r="76" spans="2:30" s="114" customFormat="1" ht="12.5" collapsed="1">
      <c r="V76" s="443"/>
      <c r="W76" s="443"/>
      <c r="X76" s="443"/>
      <c r="Y76" s="443"/>
      <c r="Z76" s="443"/>
      <c r="AA76" s="443"/>
    </row>
    <row r="77" spans="2:30" s="114" customFormat="1" ht="15.5" collapsed="1">
      <c r="B77" s="2449" t="s">
        <v>9</v>
      </c>
      <c r="C77" s="2450"/>
      <c r="D77" s="2450"/>
      <c r="E77" s="2450"/>
      <c r="F77" s="2450"/>
      <c r="G77" s="2450"/>
      <c r="H77" s="2450"/>
      <c r="I77" s="2450"/>
      <c r="J77" s="2450"/>
      <c r="K77" s="2450"/>
      <c r="L77" s="2450"/>
      <c r="M77" s="2450"/>
      <c r="N77" s="2450"/>
      <c r="O77" s="2451"/>
      <c r="V77" s="443"/>
      <c r="W77" s="443"/>
      <c r="X77" s="443"/>
      <c r="Y77" s="443"/>
      <c r="Z77" s="443"/>
      <c r="AA77" s="443"/>
    </row>
    <row r="78" spans="2:30" s="114" customFormat="1" ht="12.75" hidden="1" customHeight="1" outlineLevel="1">
      <c r="V78" s="443"/>
      <c r="W78" s="443"/>
      <c r="X78" s="443"/>
      <c r="Y78" s="443"/>
      <c r="Z78" s="443"/>
      <c r="AA78" s="443"/>
    </row>
    <row r="79" spans="2:30" s="114" customFormat="1" ht="12.75" hidden="1" customHeight="1" outlineLevel="1">
      <c r="B79" s="139" t="s">
        <v>9</v>
      </c>
      <c r="C79" s="140"/>
      <c r="D79" s="2153"/>
      <c r="E79" s="2153"/>
      <c r="F79" s="141"/>
      <c r="G79" s="141"/>
      <c r="H79" s="141"/>
      <c r="I79" s="142"/>
      <c r="L79" s="2357" t="s">
        <v>372</v>
      </c>
      <c r="M79" s="2358"/>
      <c r="N79" s="2358"/>
      <c r="O79" s="2359"/>
      <c r="V79" s="2360" t="s">
        <v>447</v>
      </c>
      <c r="W79" s="2361"/>
      <c r="X79" s="2361"/>
      <c r="Y79" s="2361"/>
      <c r="Z79" s="2361"/>
      <c r="AA79" s="2362"/>
    </row>
    <row r="80" spans="2:30" s="114" customFormat="1" ht="12.75" hidden="1" customHeight="1" outlineLevel="1">
      <c r="B80" s="333"/>
      <c r="C80" s="167"/>
      <c r="D80" s="2163" t="s">
        <v>312</v>
      </c>
      <c r="E80" s="2163"/>
      <c r="F80" s="155"/>
      <c r="G80" s="144"/>
      <c r="H80" s="144"/>
      <c r="I80" s="145"/>
      <c r="L80" s="2152"/>
      <c r="M80" s="821"/>
      <c r="N80" s="829"/>
      <c r="O80" s="145"/>
      <c r="V80" s="2150"/>
      <c r="W80" s="2151"/>
      <c r="X80" s="2151"/>
      <c r="Y80" s="2151"/>
      <c r="Z80" s="2166"/>
      <c r="AA80" s="621"/>
      <c r="AC80" s="2458" t="s">
        <v>1754</v>
      </c>
      <c r="AD80" s="2459"/>
    </row>
    <row r="81" spans="2:30" s="114" customFormat="1" ht="12.75" hidden="1" customHeight="1" outlineLevel="1">
      <c r="B81" s="2152"/>
      <c r="C81" s="2143"/>
      <c r="D81" s="2143" t="s">
        <v>415</v>
      </c>
      <c r="E81" s="2143"/>
      <c r="F81" s="147" t="s">
        <v>344</v>
      </c>
      <c r="G81" s="2143" t="s">
        <v>2698</v>
      </c>
      <c r="H81" s="147" t="s">
        <v>2697</v>
      </c>
      <c r="I81" s="2164" t="s">
        <v>450</v>
      </c>
      <c r="L81" s="2152" t="s">
        <v>320</v>
      </c>
      <c r="M81" s="2383" t="s">
        <v>536</v>
      </c>
      <c r="N81" s="2384"/>
      <c r="O81" s="2164" t="s">
        <v>450</v>
      </c>
      <c r="V81" s="2150" t="s">
        <v>450</v>
      </c>
      <c r="W81" s="2151"/>
      <c r="X81" s="2151"/>
      <c r="Y81" s="2151"/>
      <c r="Z81" s="2166" t="s">
        <v>450</v>
      </c>
      <c r="AA81" s="589"/>
      <c r="AC81" s="2142" t="s">
        <v>2679</v>
      </c>
      <c r="AD81" s="2165" t="s">
        <v>2699</v>
      </c>
    </row>
    <row r="82" spans="2:30" s="114" customFormat="1" ht="12.75" hidden="1" customHeight="1" outlineLevel="1">
      <c r="B82" s="2152"/>
      <c r="C82" s="2143"/>
      <c r="D82" s="2143" t="s">
        <v>450</v>
      </c>
      <c r="E82" s="2143"/>
      <c r="F82" s="2159" t="s">
        <v>425</v>
      </c>
      <c r="G82" s="2143" t="s">
        <v>537</v>
      </c>
      <c r="H82" s="2159" t="s">
        <v>425</v>
      </c>
      <c r="I82" s="2164"/>
      <c r="L82" s="2152" t="s">
        <v>1755</v>
      </c>
      <c r="M82" s="2374"/>
      <c r="N82" s="2375"/>
      <c r="O82" s="2164"/>
      <c r="V82" s="2144" t="s">
        <v>214</v>
      </c>
      <c r="W82" s="2145" t="s">
        <v>448</v>
      </c>
      <c r="X82" s="2145" t="s">
        <v>270</v>
      </c>
      <c r="Y82" s="2145" t="s">
        <v>449</v>
      </c>
      <c r="Z82" s="2149" t="s">
        <v>331</v>
      </c>
      <c r="AA82" s="591" t="s">
        <v>643</v>
      </c>
      <c r="AC82" s="2158"/>
      <c r="AD82" s="1133"/>
    </row>
    <row r="83" spans="2:30" s="114" customFormat="1" ht="12.75" hidden="1" customHeight="1" outlineLevel="1">
      <c r="B83" s="143" t="s">
        <v>2706</v>
      </c>
      <c r="C83" s="144"/>
      <c r="D83" s="213">
        <f>I83</f>
        <v>0</v>
      </c>
      <c r="E83" s="213"/>
      <c r="F83" s="117"/>
      <c r="G83" s="220">
        <f>VLOOKUP($B83&amp;"; "&amp;H83,'FE Intrants'!$G:$U,9,FALSE)</f>
        <v>1200</v>
      </c>
      <c r="H83" s="1208" t="str">
        <f>VLOOKUP(B83,'FE Intrants'!F:U,5,FALSE)</f>
        <v>kgCO2e/tonne</v>
      </c>
      <c r="I83" s="152">
        <f>F83*G83</f>
        <v>0</v>
      </c>
      <c r="L83" s="320">
        <f>IF(O83=0,O83,O83/I83)</f>
        <v>0</v>
      </c>
      <c r="M83" s="1221"/>
      <c r="N83" s="822"/>
      <c r="O83" s="152">
        <f>F83*G83*AD83</f>
        <v>0</v>
      </c>
      <c r="V83" s="566">
        <f>IF($F83*VLOOKUP($B83&amp;"; "&amp;$H83,'FE Intrants'!$G:$U,10,FALSE)=0,I83,$F83*VLOOKUP($B83&amp;"; "&amp;$H83,'FE Intrants'!$G:$U,10,FALSE))</f>
        <v>0</v>
      </c>
      <c r="W83" s="567">
        <f>$F83*(VLOOKUP($B83&amp;"; "&amp;$H83,'FE Intrants'!$G:$U,11,FALSE)+VLOOKUP($B83&amp;"; "&amp;$H83,'FE Intrants'!$G:$U,12,FALSE))</f>
        <v>0</v>
      </c>
      <c r="X83" s="567">
        <f>$F83*VLOOKUP($B83&amp;"; "&amp;$H83,'FE Intrants'!$G:$U,13,FALSE)</f>
        <v>0</v>
      </c>
      <c r="Y83" s="567">
        <f>$F83*VLOOKUP($B83&amp;"; "&amp;$H83,'FE Intrants'!$G:$U,14,FALSE)</f>
        <v>0</v>
      </c>
      <c r="Z83" s="569">
        <f>SUM(R83:Y83)</f>
        <v>0</v>
      </c>
      <c r="AA83" s="592">
        <f>$F83*VLOOKUP($B83&amp;"; "&amp;$H83,'FE Intrants'!$G:$U,15,FALSE)</f>
        <v>0</v>
      </c>
      <c r="AC83" s="2158">
        <f>IF($M83&lt;&gt;"votre valeur :",IF(ISNA(VLOOKUP($M83,Utilitaires!$N$566:$O$571,2,FALSE)),,VLOOKUP($M83,Utilitaires!$N$566:$O$571,2,FALSE)),$N83)</f>
        <v>0</v>
      </c>
      <c r="AD83" s="1133">
        <f>SQRT(SUMSQ(AC83,VLOOKUP(B83&amp;"; "&amp;H83,'FE Intrants'!G:U,7,FALSE)))</f>
        <v>0.5</v>
      </c>
    </row>
    <row r="84" spans="2:30" s="114" customFormat="1" ht="12.75" hidden="1" customHeight="1" outlineLevel="1">
      <c r="B84" s="143" t="s">
        <v>2707</v>
      </c>
      <c r="C84" s="144"/>
      <c r="D84" s="213">
        <f>I84</f>
        <v>0</v>
      </c>
      <c r="E84" s="213"/>
      <c r="F84" s="120"/>
      <c r="G84" s="220">
        <f>VLOOKUP($B84&amp;"; "&amp;H84,'FE Intrants'!$G:$U,9,FALSE)</f>
        <v>148</v>
      </c>
      <c r="H84" s="1209" t="str">
        <f>VLOOKUP(B84,'FE Intrants'!F:U,5,FALSE)</f>
        <v>kgCO2e/tonne</v>
      </c>
      <c r="I84" s="152">
        <f>F84*G84</f>
        <v>0</v>
      </c>
      <c r="L84" s="320">
        <f>IF(O84=0,O84,O84/I84)</f>
        <v>0</v>
      </c>
      <c r="M84" s="1221"/>
      <c r="N84" s="822"/>
      <c r="O84" s="152">
        <f>F84*G84*AD84</f>
        <v>0</v>
      </c>
      <c r="V84" s="566">
        <f>IF($F84*VLOOKUP($B84&amp;"; "&amp;$H84,'FE Intrants'!$G:$U,10,FALSE)=0,I84,$F84*VLOOKUP($B84&amp;"; "&amp;$H84,'FE Intrants'!$G:$U,10,FALSE))</f>
        <v>0</v>
      </c>
      <c r="W84" s="567">
        <f>$F84*(VLOOKUP($B84&amp;"; "&amp;$H84,'FE Intrants'!$G:$U,11,FALSE)+VLOOKUP($B84&amp;"; "&amp;$H84,'FE Intrants'!$G:$U,12,FALSE))</f>
        <v>0</v>
      </c>
      <c r="X84" s="567">
        <f>$F84*VLOOKUP($B84&amp;"; "&amp;$H84,'FE Intrants'!$G:$U,13,FALSE)</f>
        <v>0</v>
      </c>
      <c r="Y84" s="567">
        <f>$F84*VLOOKUP($B84&amp;"; "&amp;$H84,'FE Intrants'!$G:$U,14,FALSE)</f>
        <v>0</v>
      </c>
      <c r="Z84" s="569">
        <f>SUM(R84:Y84)</f>
        <v>0</v>
      </c>
      <c r="AA84" s="592">
        <f>$F84*VLOOKUP($B84&amp;"; "&amp;$H84,'FE Intrants'!$G:$U,15,FALSE)</f>
        <v>0</v>
      </c>
      <c r="AC84" s="2158">
        <f>IF($M84&lt;&gt;"votre valeur :",IF(ISNA(VLOOKUP($M84,Utilitaires!$N$566:$O$571,2,FALSE)),,VLOOKUP($M84,Utilitaires!$N$566:$O$571,2,FALSE)),$N84)</f>
        <v>0</v>
      </c>
      <c r="AD84" s="1133">
        <f>SQRT(SUMSQ(AC84,VLOOKUP(B84&amp;"; "&amp;H84,'FE Intrants'!G:U,7,FALSE)))</f>
        <v>0.5</v>
      </c>
    </row>
    <row r="85" spans="2:30" s="114" customFormat="1" ht="12.75" hidden="1" customHeight="1" outlineLevel="1">
      <c r="B85" s="143" t="s">
        <v>2708</v>
      </c>
      <c r="C85" s="144"/>
      <c r="D85" s="213">
        <f>I85</f>
        <v>0</v>
      </c>
      <c r="E85" s="213"/>
      <c r="F85" s="120"/>
      <c r="G85" s="220">
        <f>VLOOKUP($B85&amp;"; "&amp;H85,'FE Intrants'!$G:$U,9,FALSE)</f>
        <v>2980</v>
      </c>
      <c r="H85" s="1209" t="str">
        <f>VLOOKUP(B85,'FE Intrants'!F:U,5,FALSE)</f>
        <v>kgCO2e/tonne de N</v>
      </c>
      <c r="I85" s="152">
        <f>F85*G85</f>
        <v>0</v>
      </c>
      <c r="L85" s="320">
        <f>IF(O85=0,O85,O85/I85)</f>
        <v>0</v>
      </c>
      <c r="M85" s="1221"/>
      <c r="N85" s="822"/>
      <c r="O85" s="152">
        <f>F85*G85*AD85</f>
        <v>0</v>
      </c>
      <c r="V85" s="566">
        <f>IF($F85*VLOOKUP($B85&amp;"; "&amp;$H85,'FE Intrants'!$G:$U,10,FALSE)=0,I85,$F85*VLOOKUP($B85&amp;"; "&amp;$H85,'FE Intrants'!$G:$U,10,FALSE))</f>
        <v>0</v>
      </c>
      <c r="W85" s="567">
        <f>$F85*(VLOOKUP($B85&amp;"; "&amp;$H85,'FE Intrants'!$G:$U,11,FALSE)+VLOOKUP($B85&amp;"; "&amp;$H85,'FE Intrants'!$G:$U,12,FALSE))</f>
        <v>0</v>
      </c>
      <c r="X85" s="567">
        <f>$F85*VLOOKUP($B85&amp;"; "&amp;$H85,'FE Intrants'!$G:$U,13,FALSE)</f>
        <v>0</v>
      </c>
      <c r="Y85" s="567">
        <f>$F85*VLOOKUP($B85&amp;"; "&amp;$H85,'FE Intrants'!$G:$U,14,FALSE)</f>
        <v>0</v>
      </c>
      <c r="Z85" s="569">
        <f>SUM(R85:Y85)</f>
        <v>0</v>
      </c>
      <c r="AA85" s="592">
        <f>$F85*VLOOKUP($B85&amp;"; "&amp;$H85,'FE Intrants'!$G:$U,15,FALSE)</f>
        <v>0</v>
      </c>
      <c r="AC85" s="2158">
        <f>IF($M85&lt;&gt;"votre valeur :",IF(ISNA(VLOOKUP($M85,Utilitaires!$N$566:$O$571,2,FALSE)),,VLOOKUP($M85,Utilitaires!$N$566:$O$571,2,FALSE)),$N85)</f>
        <v>0</v>
      </c>
      <c r="AD85" s="1133">
        <f>SQRT(SUMSQ(AC85,VLOOKUP(B85&amp;"; "&amp;H85,'FE Intrants'!G:U,7,FALSE)))</f>
        <v>0.3</v>
      </c>
    </row>
    <row r="86" spans="2:30" s="114" customFormat="1" ht="12.75" hidden="1" customHeight="1" outlineLevel="1">
      <c r="B86" s="143" t="s">
        <v>2709</v>
      </c>
      <c r="C86" s="144"/>
      <c r="D86" s="213">
        <f>I86</f>
        <v>0</v>
      </c>
      <c r="E86" s="213"/>
      <c r="F86" s="123"/>
      <c r="G86" s="220">
        <f>VLOOKUP($B86&amp;"; "&amp;H86,'FE Intrants'!$G:$U,9,FALSE)</f>
        <v>25.5</v>
      </c>
      <c r="H86" s="1210" t="str">
        <f>VLOOKUP(B86,'FE Intrants'!F:U,5,FALSE)</f>
        <v>kgCO2e/kg de matière active</v>
      </c>
      <c r="I86" s="152">
        <f>F86*G86</f>
        <v>0</v>
      </c>
      <c r="J86" s="116"/>
      <c r="K86" s="116"/>
      <c r="L86" s="320">
        <f>IF(O86=0,O86,O86/I86)</f>
        <v>0</v>
      </c>
      <c r="M86" s="1221"/>
      <c r="N86" s="822"/>
      <c r="O86" s="152">
        <f>F86*G86*AD86</f>
        <v>0</v>
      </c>
      <c r="V86" s="566">
        <f>IF($F86*VLOOKUP($B86&amp;"; "&amp;$H86,'FE Intrants'!$G:$U,10,FALSE)=0,I86,$F86*VLOOKUP($B86&amp;"; "&amp;$H86,'FE Intrants'!$G:$U,10,FALSE))</f>
        <v>0</v>
      </c>
      <c r="W86" s="567">
        <f>$F86*(VLOOKUP($B86&amp;"; "&amp;$H86,'FE Intrants'!$G:$U,11,FALSE)+VLOOKUP($B86&amp;"; "&amp;$H86,'FE Intrants'!$G:$U,12,FALSE))</f>
        <v>0</v>
      </c>
      <c r="X86" s="567">
        <f>$F86*VLOOKUP($B86&amp;"; "&amp;$H86,'FE Intrants'!$G:$U,13,FALSE)</f>
        <v>0</v>
      </c>
      <c r="Y86" s="567">
        <f>$F86*VLOOKUP($B86&amp;"; "&amp;$H86,'FE Intrants'!$G:$U,14,FALSE)</f>
        <v>0</v>
      </c>
      <c r="Z86" s="569">
        <f>SUM(R86:Y86)</f>
        <v>0</v>
      </c>
      <c r="AA86" s="592">
        <f>$F86*VLOOKUP($B86&amp;"; "&amp;$H86,'FE Intrants'!$G:$U,15,FALSE)</f>
        <v>0</v>
      </c>
      <c r="AC86" s="2158">
        <f>IF($M86&lt;&gt;"votre valeur :",IF(ISNA(VLOOKUP($M86,Utilitaires!$N$566:$O$571,2,FALSE)),,VLOOKUP($M86,Utilitaires!$N$566:$O$571,2,FALSE)),$N86)</f>
        <v>0</v>
      </c>
      <c r="AD86" s="1133">
        <f>SQRT(SUMSQ(AC86,VLOOKUP(B86&amp;"; "&amp;H86,'FE Intrants'!G:U,7,FALSE)))</f>
        <v>0.5</v>
      </c>
    </row>
    <row r="87" spans="2:30" s="114" customFormat="1" ht="12.75" hidden="1" customHeight="1" outlineLevel="1">
      <c r="B87" s="143"/>
      <c r="C87" s="144"/>
      <c r="D87" s="214"/>
      <c r="E87" s="214"/>
      <c r="F87" s="144"/>
      <c r="G87" s="144"/>
      <c r="H87" s="144"/>
      <c r="I87" s="145"/>
      <c r="L87" s="163"/>
      <c r="M87" s="144"/>
      <c r="N87" s="144"/>
      <c r="O87" s="152"/>
      <c r="V87" s="566"/>
      <c r="W87" s="567"/>
      <c r="X87" s="567"/>
      <c r="Y87" s="567"/>
      <c r="Z87" s="569"/>
      <c r="AA87" s="593"/>
      <c r="AC87" s="2141"/>
      <c r="AD87" s="1146"/>
    </row>
    <row r="88" spans="2:30" s="114" customFormat="1" ht="12.75" hidden="1" customHeight="1" outlineLevel="1">
      <c r="B88" s="197" t="s">
        <v>353</v>
      </c>
      <c r="C88" s="198"/>
      <c r="D88" s="215">
        <f>SUM(D83:D87)</f>
        <v>0</v>
      </c>
      <c r="E88" s="215"/>
      <c r="F88" s="200"/>
      <c r="G88" s="200"/>
      <c r="H88" s="200"/>
      <c r="I88" s="201">
        <f>SUM(I83:I87)</f>
        <v>0</v>
      </c>
      <c r="L88" s="1207">
        <f>IF(O88=0,O88,O88/I88)</f>
        <v>0</v>
      </c>
      <c r="M88" s="200"/>
      <c r="N88" s="200"/>
      <c r="O88" s="201">
        <f>SQRT(SUMSQ(O83:O87))</f>
        <v>0</v>
      </c>
      <c r="V88" s="573">
        <f t="shared" ref="V88" si="7">SUM(V83:V87)</f>
        <v>0</v>
      </c>
      <c r="W88" s="574">
        <f>SUM(W83:W87)</f>
        <v>0</v>
      </c>
      <c r="X88" s="574">
        <f>SUM(X83:X87)</f>
        <v>0</v>
      </c>
      <c r="Y88" s="574">
        <f>SUM(Y83:Y87)</f>
        <v>0</v>
      </c>
      <c r="Z88" s="576">
        <f>SUM(Z83:Z87)</f>
        <v>0</v>
      </c>
      <c r="AA88" s="594">
        <f>SUM(AA83:AA87)</f>
        <v>0</v>
      </c>
    </row>
    <row r="89" spans="2:30" s="114" customFormat="1" ht="12.75" hidden="1" customHeight="1" outlineLevel="1">
      <c r="V89" s="443"/>
      <c r="W89" s="443"/>
      <c r="X89" s="443"/>
      <c r="Y89" s="443"/>
      <c r="Z89" s="443"/>
      <c r="AA89" s="443"/>
    </row>
    <row r="90" spans="2:30" s="114" customFormat="1" ht="12.5" collapsed="1">
      <c r="V90" s="443"/>
      <c r="W90" s="443"/>
      <c r="X90" s="443"/>
      <c r="Y90" s="443"/>
      <c r="Z90" s="443"/>
      <c r="AA90" s="443"/>
    </row>
    <row r="91" spans="2:30" s="114" customFormat="1" ht="15.5" collapsed="1">
      <c r="B91" s="2490" t="s">
        <v>2765</v>
      </c>
      <c r="C91" s="2491"/>
      <c r="D91" s="2491"/>
      <c r="E91" s="2491"/>
      <c r="F91" s="2491"/>
      <c r="G91" s="2491"/>
      <c r="H91" s="2491"/>
      <c r="I91" s="2491"/>
      <c r="J91" s="2491"/>
      <c r="K91" s="2491"/>
      <c r="L91" s="2491"/>
      <c r="M91" s="2491"/>
      <c r="N91" s="2491"/>
      <c r="O91" s="2492"/>
      <c r="V91" s="443"/>
      <c r="W91" s="443"/>
      <c r="X91" s="443"/>
      <c r="Y91" s="443"/>
      <c r="Z91" s="443"/>
      <c r="AA91" s="443"/>
    </row>
    <row r="92" spans="2:30" s="114" customFormat="1" ht="12.75" hidden="1" customHeight="1" outlineLevel="1">
      <c r="K92" s="259"/>
      <c r="V92" s="443"/>
      <c r="W92" s="443"/>
      <c r="X92" s="443"/>
      <c r="Y92" s="443"/>
      <c r="Z92" s="443"/>
      <c r="AA92" s="443"/>
    </row>
    <row r="93" spans="2:30" s="114" customFormat="1" ht="12.75" hidden="1" customHeight="1" outlineLevel="1">
      <c r="B93" s="331" t="s">
        <v>2244</v>
      </c>
      <c r="C93" s="2167"/>
      <c r="D93" s="2153"/>
      <c r="E93" s="2153"/>
      <c r="F93" s="141"/>
      <c r="G93" s="141"/>
      <c r="H93" s="141"/>
      <c r="I93" s="142"/>
      <c r="J93" s="116"/>
      <c r="K93" s="116"/>
      <c r="L93" s="2357" t="s">
        <v>372</v>
      </c>
      <c r="M93" s="2358"/>
      <c r="N93" s="2358"/>
      <c r="O93" s="2359"/>
      <c r="V93" s="2360" t="s">
        <v>447</v>
      </c>
      <c r="W93" s="2361"/>
      <c r="X93" s="2361"/>
      <c r="Y93" s="2361"/>
      <c r="Z93" s="2361"/>
      <c r="AA93" s="2362"/>
    </row>
    <row r="94" spans="2:30" s="114" customFormat="1" ht="12.75" hidden="1" customHeight="1" outlineLevel="1">
      <c r="B94" s="334"/>
      <c r="C94" s="335"/>
      <c r="D94" s="2163" t="s">
        <v>312</v>
      </c>
      <c r="E94" s="2163"/>
      <c r="F94" s="155"/>
      <c r="G94" s="144"/>
      <c r="H94" s="144"/>
      <c r="I94" s="145"/>
      <c r="J94" s="116"/>
      <c r="K94" s="116"/>
      <c r="L94" s="2152"/>
      <c r="M94" s="821"/>
      <c r="N94" s="829"/>
      <c r="O94" s="145"/>
      <c r="V94" s="2150"/>
      <c r="W94" s="2151"/>
      <c r="X94" s="2151"/>
      <c r="Y94" s="2151"/>
      <c r="Z94" s="2166"/>
      <c r="AA94" s="621"/>
      <c r="AC94" s="2458" t="s">
        <v>1754</v>
      </c>
      <c r="AD94" s="2459"/>
    </row>
    <row r="95" spans="2:30" s="114" customFormat="1" ht="12.75" hidden="1" customHeight="1" outlineLevel="1">
      <c r="B95" s="2152"/>
      <c r="C95" s="2143"/>
      <c r="D95" s="2143" t="s">
        <v>415</v>
      </c>
      <c r="E95" s="2143"/>
      <c r="F95" s="147" t="s">
        <v>344</v>
      </c>
      <c r="G95" s="2143" t="s">
        <v>2698</v>
      </c>
      <c r="H95" s="147" t="s">
        <v>2697</v>
      </c>
      <c r="I95" s="2164" t="s">
        <v>450</v>
      </c>
      <c r="J95" s="116"/>
      <c r="K95" s="116"/>
      <c r="L95" s="2152" t="s">
        <v>320</v>
      </c>
      <c r="M95" s="2383" t="s">
        <v>536</v>
      </c>
      <c r="N95" s="2384"/>
      <c r="O95" s="2164" t="s">
        <v>450</v>
      </c>
      <c r="V95" s="2150" t="s">
        <v>450</v>
      </c>
      <c r="W95" s="2151"/>
      <c r="X95" s="2151"/>
      <c r="Y95" s="2151"/>
      <c r="Z95" s="2166" t="s">
        <v>450</v>
      </c>
      <c r="AA95" s="589"/>
      <c r="AC95" s="2142" t="s">
        <v>2679</v>
      </c>
      <c r="AD95" s="2165" t="s">
        <v>2699</v>
      </c>
    </row>
    <row r="96" spans="2:30" s="114" customFormat="1" ht="12.75" hidden="1" customHeight="1" outlineLevel="1">
      <c r="B96" s="1005" t="s">
        <v>885</v>
      </c>
      <c r="C96" s="2143"/>
      <c r="D96" s="2143" t="s">
        <v>450</v>
      </c>
      <c r="E96" s="2143"/>
      <c r="F96" s="2159" t="s">
        <v>425</v>
      </c>
      <c r="G96" s="2143" t="s">
        <v>537</v>
      </c>
      <c r="H96" s="2159" t="s">
        <v>425</v>
      </c>
      <c r="I96" s="2164"/>
      <c r="J96" s="116"/>
      <c r="K96" s="116"/>
      <c r="L96" s="2152" t="s">
        <v>1755</v>
      </c>
      <c r="M96" s="2374"/>
      <c r="N96" s="2375"/>
      <c r="O96" s="2164"/>
      <c r="V96" s="2144" t="s">
        <v>214</v>
      </c>
      <c r="W96" s="2145" t="s">
        <v>448</v>
      </c>
      <c r="X96" s="2145" t="s">
        <v>270</v>
      </c>
      <c r="Y96" s="2145" t="s">
        <v>449</v>
      </c>
      <c r="Z96" s="2149" t="s">
        <v>331</v>
      </c>
      <c r="AA96" s="591" t="s">
        <v>643</v>
      </c>
      <c r="AC96" s="2158"/>
      <c r="AD96" s="1133"/>
    </row>
    <row r="97" spans="2:30" s="114" customFormat="1" ht="12.75" hidden="1" customHeight="1" outlineLevel="1">
      <c r="B97" s="143" t="s">
        <v>2717</v>
      </c>
      <c r="C97" s="144"/>
      <c r="D97" s="1218">
        <f>I97</f>
        <v>0</v>
      </c>
      <c r="E97" s="1218"/>
      <c r="F97" s="117"/>
      <c r="G97" s="225">
        <f>VLOOKUP($B97&amp;"; "&amp;H97,'FE Intrants'!$G:$U,9,FALSE)</f>
        <v>4.42</v>
      </c>
      <c r="H97" s="1208" t="str">
        <f>VLOOKUP(B97,'FE Intrants'!F:U,5,FALSE)</f>
        <v>kgCO2e/kg de poids vif</v>
      </c>
      <c r="I97" s="1219">
        <f>F97*G97</f>
        <v>0</v>
      </c>
      <c r="J97" s="116"/>
      <c r="K97" s="116"/>
      <c r="L97" s="320">
        <f>IF(O97=0,O97,O97/I97)</f>
        <v>0</v>
      </c>
      <c r="M97" s="1221"/>
      <c r="N97" s="822"/>
      <c r="O97" s="152">
        <f>F97*G97*AD97</f>
        <v>0</v>
      </c>
      <c r="V97" s="566">
        <f>IF($F97*VLOOKUP($B97&amp;"; "&amp;$H97,'FE Intrants'!$G:$U,10,FALSE)=0,I97,$F97*VLOOKUP($B97&amp;"; "&amp;$H97,'FE Intrants'!$G:$U,10,FALSE))</f>
        <v>0</v>
      </c>
      <c r="W97" s="567">
        <f>$F97*(VLOOKUP($B97&amp;"; "&amp;$H97,'FE Intrants'!$G:$U,11,FALSE)+VLOOKUP($B97&amp;"; "&amp;$H97,'FE Intrants'!$G:$U,12,FALSE))</f>
        <v>0</v>
      </c>
      <c r="X97" s="567">
        <f>$F97*VLOOKUP($B97&amp;"; "&amp;$H97,'FE Intrants'!$G:$U,13,FALSE)</f>
        <v>0</v>
      </c>
      <c r="Y97" s="567">
        <f>$F97*VLOOKUP($B97&amp;"; "&amp;$H97,'FE Intrants'!$G:$U,14,FALSE)</f>
        <v>0</v>
      </c>
      <c r="Z97" s="569">
        <f>SUM(R97:Y97)</f>
        <v>0</v>
      </c>
      <c r="AA97" s="592">
        <f>$F97*VLOOKUP($B97&amp;"; "&amp;$H97,'FE Intrants'!$G:$U,15,FALSE)</f>
        <v>0</v>
      </c>
      <c r="AC97" s="2158">
        <f>IF($M97&lt;&gt;"votre valeur :",IF(ISNA(VLOOKUP($M97,Utilitaires!$N$566:$O$571,2,FALSE)),,VLOOKUP($M97,Utilitaires!$N$566:$O$571,2,FALSE)),$N97)</f>
        <v>0</v>
      </c>
      <c r="AD97" s="1133">
        <f>SQRT(SUMSQ(AC97,VLOOKUP(B97&amp;"; "&amp;H97,'FE Intrants'!G:U,7,FALSE)))</f>
        <v>0.5</v>
      </c>
    </row>
    <row r="98" spans="2:30" s="114" customFormat="1" ht="12.75" hidden="1" customHeight="1" outlineLevel="1">
      <c r="B98" s="143" t="s">
        <v>2718</v>
      </c>
      <c r="C98" s="144"/>
      <c r="D98" s="1218">
        <f>I98</f>
        <v>0</v>
      </c>
      <c r="E98" s="1218"/>
      <c r="F98" s="120"/>
      <c r="G98" s="225">
        <f>VLOOKUP($B98&amp;"; "&amp;H98,'FE Intrants'!$G:$U,9,FALSE)</f>
        <v>12.8</v>
      </c>
      <c r="H98" s="1209" t="str">
        <f>VLOOKUP(B98,'FE Intrants'!F:U,5,FALSE)</f>
        <v>kgCO2e/kg de poids vif</v>
      </c>
      <c r="I98" s="1219">
        <f>F98*G98</f>
        <v>0</v>
      </c>
      <c r="J98" s="116"/>
      <c r="K98" s="116"/>
      <c r="L98" s="320">
        <f>IF(O98=0,O98,O98/I98)</f>
        <v>0</v>
      </c>
      <c r="M98" s="1221"/>
      <c r="N98" s="822"/>
      <c r="O98" s="152">
        <f>F98*G98*AD98</f>
        <v>0</v>
      </c>
      <c r="V98" s="566">
        <f>IF($F98*VLOOKUP($B98&amp;"; "&amp;$H98,'FE Intrants'!$G:$U,10,FALSE)=0,I98,$F98*VLOOKUP($B98&amp;"; "&amp;$H98,'FE Intrants'!$G:$U,10,FALSE))</f>
        <v>0</v>
      </c>
      <c r="W98" s="567">
        <f>$F98*(VLOOKUP($B98&amp;"; "&amp;$H98,'FE Intrants'!$G:$U,11,FALSE)+VLOOKUP($B98&amp;"; "&amp;$H98,'FE Intrants'!$G:$U,12,FALSE))</f>
        <v>0</v>
      </c>
      <c r="X98" s="567">
        <f>$F98*VLOOKUP($B98&amp;"; "&amp;$H98,'FE Intrants'!$G:$U,13,FALSE)</f>
        <v>0</v>
      </c>
      <c r="Y98" s="567">
        <f>$F98*VLOOKUP($B98&amp;"; "&amp;$H98,'FE Intrants'!$G:$U,14,FALSE)</f>
        <v>0</v>
      </c>
      <c r="Z98" s="569">
        <f>SUM(R98:Y98)</f>
        <v>0</v>
      </c>
      <c r="AA98" s="592">
        <f>$F98*VLOOKUP($B98&amp;"; "&amp;$H98,'FE Intrants'!$G:$U,15,FALSE)</f>
        <v>0</v>
      </c>
      <c r="AC98" s="2158">
        <f>IF($M98&lt;&gt;"votre valeur :",IF(ISNA(VLOOKUP($M98,Utilitaires!$N$566:$O$571,2,FALSE)),,VLOOKUP($M98,Utilitaires!$N$566:$O$571,2,FALSE)),$N98)</f>
        <v>0</v>
      </c>
      <c r="AD98" s="1133">
        <f>SQRT(SUMSQ(AC98,VLOOKUP(B98&amp;"; "&amp;H98,'FE Intrants'!G:U,7,FALSE)))</f>
        <v>0.5</v>
      </c>
    </row>
    <row r="99" spans="2:30" s="114" customFormat="1" ht="12.75" hidden="1" customHeight="1" outlineLevel="1">
      <c r="B99" s="143" t="s">
        <v>2719</v>
      </c>
      <c r="C99" s="144"/>
      <c r="D99" s="1218">
        <f>I99</f>
        <v>0</v>
      </c>
      <c r="E99" s="1218"/>
      <c r="F99" s="348"/>
      <c r="G99" s="225">
        <f>VLOOKUP($B99&amp;"; "&amp;H99,'FE Intrants'!$G:$U,9,FALSE)</f>
        <v>3.02</v>
      </c>
      <c r="H99" s="1209" t="str">
        <f>VLOOKUP(B99,'FE Intrants'!F:U,5,FALSE)</f>
        <v>kgCO2e/kg de poids vif</v>
      </c>
      <c r="I99" s="1219">
        <f>F99*G99</f>
        <v>0</v>
      </c>
      <c r="J99" s="116"/>
      <c r="K99" s="116"/>
      <c r="L99" s="320">
        <f>IF(O99=0,O99,O99/I99)</f>
        <v>0</v>
      </c>
      <c r="M99" s="1221"/>
      <c r="N99" s="822"/>
      <c r="O99" s="152">
        <f>F99*G99*AD99</f>
        <v>0</v>
      </c>
      <c r="V99" s="566">
        <f>IF($F99*VLOOKUP($B99&amp;"; "&amp;$H99,'FE Intrants'!$G:$U,10,FALSE)=0,I99,$F99*VLOOKUP($B99&amp;"; "&amp;$H99,'FE Intrants'!$G:$U,10,FALSE))</f>
        <v>0</v>
      </c>
      <c r="W99" s="567">
        <f>$F99*(VLOOKUP($B99&amp;"; "&amp;$H99,'FE Intrants'!$G:$U,11,FALSE)+VLOOKUP($B99&amp;"; "&amp;$H99,'FE Intrants'!$G:$U,12,FALSE))</f>
        <v>0</v>
      </c>
      <c r="X99" s="567">
        <f>$F99*VLOOKUP($B99&amp;"; "&amp;$H99,'FE Intrants'!$G:$U,13,FALSE)</f>
        <v>0</v>
      </c>
      <c r="Y99" s="567">
        <f>$F99*VLOOKUP($B99&amp;"; "&amp;$H99,'FE Intrants'!$G:$U,14,FALSE)</f>
        <v>0</v>
      </c>
      <c r="Z99" s="569">
        <f>SUM(R99:Y99)</f>
        <v>0</v>
      </c>
      <c r="AA99" s="592">
        <f>$F99*VLOOKUP($B99&amp;"; "&amp;$H99,'FE Intrants'!$G:$U,15,FALSE)</f>
        <v>0</v>
      </c>
      <c r="AC99" s="2158">
        <f>IF($M99&lt;&gt;"votre valeur :",IF(ISNA(VLOOKUP($M99,Utilitaires!$N$566:$O$571,2,FALSE)),,VLOOKUP($M99,Utilitaires!$N$566:$O$571,2,FALSE)),$N99)</f>
        <v>0</v>
      </c>
      <c r="AD99" s="1133">
        <f>SQRT(SUMSQ(AC99,VLOOKUP(B99&amp;"; "&amp;H99,'FE Intrants'!G:U,7,FALSE)))</f>
        <v>0.5</v>
      </c>
    </row>
    <row r="100" spans="2:30" s="114" customFormat="1" ht="12.75" hidden="1" customHeight="1" outlineLevel="1">
      <c r="B100" s="143" t="s">
        <v>2720</v>
      </c>
      <c r="C100" s="144"/>
      <c r="D100" s="1218">
        <f t="shared" ref="D100:D119" si="8">I100</f>
        <v>0</v>
      </c>
      <c r="E100" s="1218"/>
      <c r="F100" s="348"/>
      <c r="G100" s="225">
        <f>VLOOKUP($B100&amp;"; "&amp;H100,'FE Intrants'!$G:$U,9,FALSE)</f>
        <v>1.72</v>
      </c>
      <c r="H100" s="1209" t="str">
        <f>VLOOKUP(B100,'FE Intrants'!F:U,5,FALSE)</f>
        <v>kgCO2e/kg d'oeuf</v>
      </c>
      <c r="I100" s="1219">
        <f>F100*G100</f>
        <v>0</v>
      </c>
      <c r="J100" s="116"/>
      <c r="K100" s="116"/>
      <c r="L100" s="320">
        <f>IF(O100=0,O100,O100/I100)</f>
        <v>0</v>
      </c>
      <c r="M100" s="1221"/>
      <c r="N100" s="822"/>
      <c r="O100" s="152">
        <f>F100*G100*AD100</f>
        <v>0</v>
      </c>
      <c r="V100" s="566">
        <f>IF($F100*VLOOKUP($B100&amp;"; "&amp;$H100,'FE Intrants'!$G:$U,10,FALSE)=0,I100,$F100*VLOOKUP($B100&amp;"; "&amp;$H100,'FE Intrants'!$G:$U,10,FALSE))</f>
        <v>0</v>
      </c>
      <c r="W100" s="567">
        <f>$F100*(VLOOKUP($B100&amp;"; "&amp;$H100,'FE Intrants'!$G:$U,11,FALSE)+VLOOKUP($B100&amp;"; "&amp;$H100,'FE Intrants'!$G:$U,12,FALSE))</f>
        <v>0</v>
      </c>
      <c r="X100" s="567">
        <f>$F100*VLOOKUP($B100&amp;"; "&amp;$H100,'FE Intrants'!$G:$U,13,FALSE)</f>
        <v>0</v>
      </c>
      <c r="Y100" s="567">
        <f>$F100*VLOOKUP($B100&amp;"; "&amp;$H100,'FE Intrants'!$G:$U,14,FALSE)</f>
        <v>0</v>
      </c>
      <c r="Z100" s="569">
        <f>SUM(R100:Y100)</f>
        <v>0</v>
      </c>
      <c r="AA100" s="592">
        <f>$F100*VLOOKUP($B100&amp;"; "&amp;$H100,'FE Intrants'!$G:$U,15,FALSE)</f>
        <v>0</v>
      </c>
      <c r="AC100" s="2158">
        <f>IF($M100&lt;&gt;"votre valeur :",IF(ISNA(VLOOKUP($M100,Utilitaires!$N$566:$O$571,2,FALSE)),,VLOOKUP($M100,Utilitaires!$N$566:$O$571,2,FALSE)),$N100)</f>
        <v>0</v>
      </c>
      <c r="AD100" s="1133">
        <f>SQRT(SUMSQ(AC100,VLOOKUP(B100&amp;"; "&amp;H100,'FE Intrants'!G:U,7,FALSE)))</f>
        <v>0.5</v>
      </c>
    </row>
    <row r="101" spans="2:30" s="114" customFormat="1" ht="12.75" hidden="1" customHeight="1" outlineLevel="1">
      <c r="B101" s="143" t="s">
        <v>2721</v>
      </c>
      <c r="C101" s="144"/>
      <c r="D101" s="1218">
        <f t="shared" si="8"/>
        <v>0</v>
      </c>
      <c r="E101" s="1218"/>
      <c r="F101" s="349"/>
      <c r="G101" s="225">
        <f>VLOOKUP($B101&amp;"; "&amp;H101,'FE Intrants'!$G:$U,9,FALSE)</f>
        <v>2.14</v>
      </c>
      <c r="H101" s="1210" t="str">
        <f>VLOOKUP(B101,'FE Intrants'!F:U,5,FALSE)</f>
        <v>kgCO2e/kg de poids vif</v>
      </c>
      <c r="I101" s="1219">
        <f>F101*G101</f>
        <v>0</v>
      </c>
      <c r="J101" s="116"/>
      <c r="K101" s="116"/>
      <c r="L101" s="320">
        <f>IF(O101=0,O101,O101/I101)</f>
        <v>0</v>
      </c>
      <c r="M101" s="1221"/>
      <c r="N101" s="822"/>
      <c r="O101" s="152">
        <f>F101*G101*AD101</f>
        <v>0</v>
      </c>
      <c r="V101" s="566">
        <f>IF($F101*VLOOKUP($B101&amp;"; "&amp;$H101,'FE Intrants'!$G:$U,10,FALSE)=0,I101,$F101*VLOOKUP($B101&amp;"; "&amp;$H101,'FE Intrants'!$G:$U,10,FALSE))</f>
        <v>0</v>
      </c>
      <c r="W101" s="567">
        <f>$F101*(VLOOKUP($B101&amp;"; "&amp;$H101,'FE Intrants'!$G:$U,11,FALSE)+VLOOKUP($B101&amp;"; "&amp;$H101,'FE Intrants'!$G:$U,12,FALSE))</f>
        <v>0</v>
      </c>
      <c r="X101" s="567">
        <f>$F101*VLOOKUP($B101&amp;"; "&amp;$H101,'FE Intrants'!$G:$U,13,FALSE)</f>
        <v>0</v>
      </c>
      <c r="Y101" s="567">
        <f>$F101*VLOOKUP($B101&amp;"; "&amp;$H101,'FE Intrants'!$G:$U,14,FALSE)</f>
        <v>0</v>
      </c>
      <c r="Z101" s="569">
        <f>SUM(R101:Y101)</f>
        <v>0</v>
      </c>
      <c r="AA101" s="592">
        <f>$F101*VLOOKUP($B101&amp;"; "&amp;$H101,'FE Intrants'!$G:$U,15,FALSE)</f>
        <v>0</v>
      </c>
      <c r="AC101" s="2158">
        <f>IF($M101&lt;&gt;"votre valeur :",IF(ISNA(VLOOKUP($M101,Utilitaires!$N$566:$O$571,2,FALSE)),,VLOOKUP($M101,Utilitaires!$N$566:$O$571,2,FALSE)),$N101)</f>
        <v>0</v>
      </c>
      <c r="AD101" s="1133">
        <f>SQRT(SUMSQ(AC101,VLOOKUP(B101&amp;"; "&amp;H101,'FE Intrants'!G:U,7,FALSE)))</f>
        <v>0.5</v>
      </c>
    </row>
    <row r="102" spans="2:30" s="114" customFormat="1" ht="12.75" hidden="1" customHeight="1" outlineLevel="1">
      <c r="B102" s="143"/>
      <c r="C102" s="144"/>
      <c r="D102" s="223"/>
      <c r="E102" s="223"/>
      <c r="F102" s="144"/>
      <c r="G102" s="1217"/>
      <c r="H102" s="144"/>
      <c r="I102" s="1220"/>
      <c r="J102" s="116"/>
      <c r="K102" s="116"/>
      <c r="L102" s="227"/>
      <c r="M102" s="144"/>
      <c r="N102" s="822"/>
      <c r="O102" s="152"/>
      <c r="V102" s="566"/>
      <c r="W102" s="567"/>
      <c r="X102" s="567"/>
      <c r="Y102" s="567"/>
      <c r="Z102" s="569"/>
      <c r="AA102" s="592"/>
      <c r="AC102" s="2158"/>
      <c r="AD102" s="1133"/>
    </row>
    <row r="103" spans="2:30" s="114" customFormat="1" ht="12.75" hidden="1" customHeight="1" outlineLevel="1">
      <c r="B103" s="1005" t="s">
        <v>2716</v>
      </c>
      <c r="C103" s="144"/>
      <c r="D103" s="223"/>
      <c r="E103" s="223"/>
      <c r="F103" s="144"/>
      <c r="G103" s="1217"/>
      <c r="H103" s="144"/>
      <c r="I103" s="1220"/>
      <c r="J103" s="116"/>
      <c r="K103" s="116"/>
      <c r="L103" s="227"/>
      <c r="M103" s="144"/>
      <c r="N103" s="822"/>
      <c r="O103" s="152"/>
      <c r="V103" s="566"/>
      <c r="W103" s="567"/>
      <c r="X103" s="567"/>
      <c r="Y103" s="567"/>
      <c r="Z103" s="569"/>
      <c r="AA103" s="592"/>
      <c r="AC103" s="2158"/>
      <c r="AD103" s="1133"/>
    </row>
    <row r="104" spans="2:30" s="114" customFormat="1" ht="12.75" hidden="1" customHeight="1" outlineLevel="1">
      <c r="B104" s="143" t="s">
        <v>2711</v>
      </c>
      <c r="C104" s="144"/>
      <c r="D104" s="1218">
        <f t="shared" si="8"/>
        <v>0</v>
      </c>
      <c r="E104" s="1218"/>
      <c r="F104" s="117"/>
      <c r="G104" s="225">
        <f>VLOOKUP($B104&amp;"; "&amp;H104,'FE Intrants'!$G:$U,9,FALSE)</f>
        <v>4.43</v>
      </c>
      <c r="H104" s="1208" t="str">
        <f>VLOOKUP(B104,'FE Intrants'!F:U,5,FALSE)</f>
        <v>kgCO2e/kg de poids vif</v>
      </c>
      <c r="I104" s="1219">
        <f>F104*G104</f>
        <v>0</v>
      </c>
      <c r="J104" s="116"/>
      <c r="K104" s="116"/>
      <c r="L104" s="320">
        <f>IF(O104=0,O104,O104/I104)</f>
        <v>0</v>
      </c>
      <c r="M104" s="1221"/>
      <c r="N104" s="822"/>
      <c r="O104" s="152">
        <f>F104*G104*AD104</f>
        <v>0</v>
      </c>
      <c r="V104" s="566">
        <f>IF($F104*VLOOKUP($B104&amp;"; "&amp;$H104,'FE Intrants'!$G:$U,10,FALSE)=0,I104,$F104*VLOOKUP($B104&amp;"; "&amp;$H104,'FE Intrants'!$G:$U,10,FALSE))</f>
        <v>0</v>
      </c>
      <c r="W104" s="567">
        <f>$F104*(VLOOKUP($B104&amp;"; "&amp;$H104,'FE Intrants'!$G:$U,11,FALSE)+VLOOKUP($B104&amp;"; "&amp;$H104,'FE Intrants'!$G:$U,12,FALSE))</f>
        <v>0</v>
      </c>
      <c r="X104" s="567">
        <f>$F104*VLOOKUP($B104&amp;"; "&amp;$H104,'FE Intrants'!$G:$U,13,FALSE)</f>
        <v>0</v>
      </c>
      <c r="Y104" s="567">
        <f>$F104*VLOOKUP($B104&amp;"; "&amp;$H104,'FE Intrants'!$G:$U,14,FALSE)</f>
        <v>0</v>
      </c>
      <c r="Z104" s="569">
        <f>SUM(R104:Y104)</f>
        <v>0</v>
      </c>
      <c r="AA104" s="592">
        <f>$F104*VLOOKUP($B104&amp;"; "&amp;$H104,'FE Intrants'!$G:$U,15,FALSE)</f>
        <v>0</v>
      </c>
      <c r="AC104" s="2158">
        <f>IF($M104&lt;&gt;"votre valeur :",IF(ISNA(VLOOKUP($M104,Utilitaires!$N$566:$O$571,2,FALSE)),,VLOOKUP($M104,Utilitaires!$N$566:$O$571,2,FALSE)),$N104)</f>
        <v>0</v>
      </c>
      <c r="AD104" s="1133">
        <f>SQRT(SUMSQ(AC104,VLOOKUP(B104&amp;"; "&amp;H104,'FE Intrants'!G:U,7,FALSE)))</f>
        <v>0.5</v>
      </c>
    </row>
    <row r="105" spans="2:30" s="114" customFormat="1" ht="12.75" hidden="1" customHeight="1" outlineLevel="1">
      <c r="B105" s="143" t="s">
        <v>2712</v>
      </c>
      <c r="C105" s="144"/>
      <c r="D105" s="1218">
        <f t="shared" si="8"/>
        <v>0</v>
      </c>
      <c r="E105" s="1218"/>
      <c r="F105" s="120"/>
      <c r="G105" s="225">
        <f>VLOOKUP($B105&amp;"; "&amp;H105,'FE Intrants'!$G:$U,9,FALSE)</f>
        <v>9270</v>
      </c>
      <c r="H105" s="1209" t="str">
        <f>VLOOKUP(B105,'FE Intrants'!F:U,5,FALSE)</f>
        <v>kgCO2e/tonne</v>
      </c>
      <c r="I105" s="1219">
        <f>F105*G105</f>
        <v>0</v>
      </c>
      <c r="J105" s="116"/>
      <c r="K105" s="116"/>
      <c r="L105" s="320">
        <f>IF(O105=0,O105,O105/I105)</f>
        <v>0</v>
      </c>
      <c r="M105" s="1221"/>
      <c r="N105" s="822"/>
      <c r="O105" s="152">
        <f>F105*G105*AD105</f>
        <v>0</v>
      </c>
      <c r="V105" s="566">
        <f>IF($F105*VLOOKUP($B105&amp;"; "&amp;$H105,'FE Intrants'!$G:$U,10,FALSE)=0,I105,$F105*VLOOKUP($B105&amp;"; "&amp;$H105,'FE Intrants'!$G:$U,10,FALSE))</f>
        <v>0</v>
      </c>
      <c r="W105" s="567">
        <f>$F105*(VLOOKUP($B105&amp;"; "&amp;$H105,'FE Intrants'!$G:$U,11,FALSE)+VLOOKUP($B105&amp;"; "&amp;$H105,'FE Intrants'!$G:$U,12,FALSE))</f>
        <v>0</v>
      </c>
      <c r="X105" s="567">
        <f>$F105*VLOOKUP($B105&amp;"; "&amp;$H105,'FE Intrants'!$G:$U,13,FALSE)</f>
        <v>0</v>
      </c>
      <c r="Y105" s="567">
        <f>$F105*VLOOKUP($B105&amp;"; "&amp;$H105,'FE Intrants'!$G:$U,14,FALSE)</f>
        <v>0</v>
      </c>
      <c r="Z105" s="569">
        <f>SUM(R105:Y105)</f>
        <v>0</v>
      </c>
      <c r="AA105" s="592">
        <f>$F105*VLOOKUP($B105&amp;"; "&amp;$H105,'FE Intrants'!$G:$U,15,FALSE)</f>
        <v>0</v>
      </c>
      <c r="AC105" s="2158">
        <f>IF($M105&lt;&gt;"votre valeur :",IF(ISNA(VLOOKUP($M105,Utilitaires!$N$566:$O$571,2,FALSE)),,VLOOKUP($M105,Utilitaires!$N$566:$O$571,2,FALSE)),$N105)</f>
        <v>0</v>
      </c>
      <c r="AD105" s="1133">
        <f>SQRT(SUMSQ(AC105,VLOOKUP(B105&amp;"; "&amp;H105,'FE Intrants'!G:U,7,FALSE)))</f>
        <v>0.5</v>
      </c>
    </row>
    <row r="106" spans="2:30" s="114" customFormat="1" ht="12.75" hidden="1" customHeight="1" outlineLevel="1">
      <c r="B106" s="143" t="s">
        <v>2713</v>
      </c>
      <c r="C106" s="144"/>
      <c r="D106" s="1218">
        <f t="shared" si="8"/>
        <v>0</v>
      </c>
      <c r="E106" s="1218"/>
      <c r="F106" s="120"/>
      <c r="G106" s="225">
        <f>VLOOKUP($B106&amp;"; "&amp;H106,'FE Intrants'!$G:$U,9,FALSE)</f>
        <v>3.08</v>
      </c>
      <c r="H106" s="1209" t="str">
        <f>VLOOKUP(B106,'FE Intrants'!F:U,5,FALSE)</f>
        <v>kgCO2e/kg de poids vif</v>
      </c>
      <c r="I106" s="1219">
        <f>F106*G106</f>
        <v>0</v>
      </c>
      <c r="J106" s="116"/>
      <c r="K106" s="116"/>
      <c r="L106" s="320">
        <f>IF(O106=0,O106,O106/I106)</f>
        <v>0</v>
      </c>
      <c r="M106" s="1221"/>
      <c r="N106" s="822"/>
      <c r="O106" s="152">
        <f>F106*G106*AD106</f>
        <v>0</v>
      </c>
      <c r="V106" s="566">
        <f>IF($F106*VLOOKUP($B106&amp;"; "&amp;$H106,'FE Intrants'!$G:$U,10,FALSE)=0,I106,$F106*VLOOKUP($B106&amp;"; "&amp;$H106,'FE Intrants'!$G:$U,10,FALSE))</f>
        <v>0</v>
      </c>
      <c r="W106" s="567">
        <f>$F106*(VLOOKUP($B106&amp;"; "&amp;$H106,'FE Intrants'!$G:$U,11,FALSE)+VLOOKUP($B106&amp;"; "&amp;$H106,'FE Intrants'!$G:$U,12,FALSE))</f>
        <v>0</v>
      </c>
      <c r="X106" s="567">
        <f>$F106*VLOOKUP($B106&amp;"; "&amp;$H106,'FE Intrants'!$G:$U,13,FALSE)</f>
        <v>0</v>
      </c>
      <c r="Y106" s="567">
        <f>$F106*VLOOKUP($B106&amp;"; "&amp;$H106,'FE Intrants'!$G:$U,14,FALSE)</f>
        <v>0</v>
      </c>
      <c r="Z106" s="569">
        <f>SUM(R106:Y106)</f>
        <v>0</v>
      </c>
      <c r="AA106" s="592">
        <f>$F106*VLOOKUP($B106&amp;"; "&amp;$H106,'FE Intrants'!$G:$U,15,FALSE)</f>
        <v>0</v>
      </c>
      <c r="AC106" s="2158">
        <f>IF($M106&lt;&gt;"votre valeur :",IF(ISNA(VLOOKUP($M106,Utilitaires!$N$566:$O$571,2,FALSE)),,VLOOKUP($M106,Utilitaires!$N$566:$O$571,2,FALSE)),$N106)</f>
        <v>0</v>
      </c>
      <c r="AD106" s="1133">
        <f>SQRT(SUMSQ(AC106,VLOOKUP(B106&amp;"; "&amp;H106,'FE Intrants'!G:U,7,FALSE)))</f>
        <v>0.5</v>
      </c>
    </row>
    <row r="107" spans="2:30" s="114" customFormat="1" ht="12.75" hidden="1" customHeight="1" outlineLevel="1">
      <c r="B107" s="143" t="s">
        <v>2714</v>
      </c>
      <c r="C107" s="144"/>
      <c r="D107" s="1218">
        <f t="shared" si="8"/>
        <v>0</v>
      </c>
      <c r="E107" s="1218"/>
      <c r="F107" s="120"/>
      <c r="G107" s="225">
        <f>VLOOKUP($B107&amp;"; "&amp;H107,'FE Intrants'!$G:$U,9,FALSE)</f>
        <v>1910</v>
      </c>
      <c r="H107" s="1209" t="str">
        <f>VLOOKUP(B107,'FE Intrants'!F:U,5,FALSE)</f>
        <v>kgCO2e/tonne</v>
      </c>
      <c r="I107" s="1219">
        <f>F107*G107</f>
        <v>0</v>
      </c>
      <c r="J107" s="116"/>
      <c r="K107" s="116"/>
      <c r="L107" s="320">
        <f>IF(O107=0,O107,O107/I107)</f>
        <v>0</v>
      </c>
      <c r="M107" s="1221"/>
      <c r="N107" s="822"/>
      <c r="O107" s="152">
        <f>F107*G107*AD107</f>
        <v>0</v>
      </c>
      <c r="V107" s="566">
        <f>IF($F107*VLOOKUP($B107&amp;"; "&amp;$H107,'FE Intrants'!$G:$U,10,FALSE)=0,I107,$F107*VLOOKUP($B107&amp;"; "&amp;$H107,'FE Intrants'!$G:$U,10,FALSE))</f>
        <v>0</v>
      </c>
      <c r="W107" s="567">
        <f>$F107*(VLOOKUP($B107&amp;"; "&amp;$H107,'FE Intrants'!$G:$U,11,FALSE)+VLOOKUP($B107&amp;"; "&amp;$H107,'FE Intrants'!$G:$U,12,FALSE))</f>
        <v>0</v>
      </c>
      <c r="X107" s="567">
        <f>$F107*VLOOKUP($B107&amp;"; "&amp;$H107,'FE Intrants'!$G:$U,13,FALSE)</f>
        <v>0</v>
      </c>
      <c r="Y107" s="567">
        <f>$F107*VLOOKUP($B107&amp;"; "&amp;$H107,'FE Intrants'!$G:$U,14,FALSE)</f>
        <v>0</v>
      </c>
      <c r="Z107" s="569">
        <f>SUM(R107:Y107)</f>
        <v>0</v>
      </c>
      <c r="AA107" s="592">
        <f>$F107*VLOOKUP($B107&amp;"; "&amp;$H107,'FE Intrants'!$G:$U,15,FALSE)</f>
        <v>0</v>
      </c>
      <c r="AC107" s="2158">
        <f>IF($M107&lt;&gt;"votre valeur :",IF(ISNA(VLOOKUP($M107,Utilitaires!$N$566:$O$571,2,FALSE)),,VLOOKUP($M107,Utilitaires!$N$566:$O$571,2,FALSE)),$N107)</f>
        <v>0</v>
      </c>
      <c r="AD107" s="1133">
        <f>SQRT(SUMSQ(AC107,VLOOKUP(B107&amp;"; "&amp;H107,'FE Intrants'!G:U,7,FALSE)))</f>
        <v>0.5</v>
      </c>
    </row>
    <row r="108" spans="2:30" s="114" customFormat="1" ht="12.75" hidden="1" customHeight="1" outlineLevel="1">
      <c r="B108" s="143" t="s">
        <v>2715</v>
      </c>
      <c r="C108" s="144"/>
      <c r="D108" s="1218">
        <f t="shared" si="8"/>
        <v>0</v>
      </c>
      <c r="E108" s="1218"/>
      <c r="F108" s="123"/>
      <c r="G108" s="225">
        <f>VLOOKUP($B108&amp;"; "&amp;H108,'FE Intrants'!$G:$U,9,FALSE)</f>
        <v>3830</v>
      </c>
      <c r="H108" s="1210" t="str">
        <f>VLOOKUP(B108,'FE Intrants'!F:U,5,FALSE)</f>
        <v>kgCO2e/tonne</v>
      </c>
      <c r="I108" s="1219">
        <f>F108*G108</f>
        <v>0</v>
      </c>
      <c r="J108" s="116"/>
      <c r="K108" s="116"/>
      <c r="L108" s="320">
        <f>IF(O108=0,O108,O108/I108)</f>
        <v>0</v>
      </c>
      <c r="M108" s="1221"/>
      <c r="N108" s="822"/>
      <c r="O108" s="152">
        <f>F108*G108*AD108</f>
        <v>0</v>
      </c>
      <c r="V108" s="566">
        <f>IF($F108*VLOOKUP($B108&amp;"; "&amp;$H108,'FE Intrants'!$G:$U,10,FALSE)=0,I108,$F108*VLOOKUP($B108&amp;"; "&amp;$H108,'FE Intrants'!$G:$U,10,FALSE))</f>
        <v>0</v>
      </c>
      <c r="W108" s="567">
        <f>$F108*(VLOOKUP($B108&amp;"; "&amp;$H108,'FE Intrants'!$G:$U,11,FALSE)+VLOOKUP($B108&amp;"; "&amp;$H108,'FE Intrants'!$G:$U,12,FALSE))</f>
        <v>0</v>
      </c>
      <c r="X108" s="567">
        <f>$F108*VLOOKUP($B108&amp;"; "&amp;$H108,'FE Intrants'!$G:$U,13,FALSE)</f>
        <v>0</v>
      </c>
      <c r="Y108" s="567">
        <f>$F108*VLOOKUP($B108&amp;"; "&amp;$H108,'FE Intrants'!$G:$U,14,FALSE)</f>
        <v>0</v>
      </c>
      <c r="Z108" s="569">
        <f>SUM(R108:Y108)</f>
        <v>0</v>
      </c>
      <c r="AA108" s="592">
        <f>$F108*VLOOKUP($B108&amp;"; "&amp;$H108,'FE Intrants'!$G:$U,15,FALSE)</f>
        <v>0</v>
      </c>
      <c r="AC108" s="2158">
        <f>IF($M108&lt;&gt;"votre valeur :",IF(ISNA(VLOOKUP($M108,Utilitaires!$N$566:$O$571,2,FALSE)),,VLOOKUP($M108,Utilitaires!$N$566:$O$571,2,FALSE)),$N108)</f>
        <v>0</v>
      </c>
      <c r="AD108" s="1133">
        <f>SQRT(SUMSQ(AC108,VLOOKUP(B108&amp;"; "&amp;H108,'FE Intrants'!G:U,7,FALSE)))</f>
        <v>0.5</v>
      </c>
    </row>
    <row r="109" spans="2:30" s="114" customFormat="1" ht="12.75" hidden="1" customHeight="1" outlineLevel="1">
      <c r="B109" s="143"/>
      <c r="C109" s="144"/>
      <c r="D109" s="223"/>
      <c r="E109" s="223"/>
      <c r="F109" s="144"/>
      <c r="G109" s="1217"/>
      <c r="H109" s="144"/>
      <c r="I109" s="403"/>
      <c r="J109" s="116"/>
      <c r="K109" s="116"/>
      <c r="L109" s="227"/>
      <c r="M109" s="144"/>
      <c r="N109" s="822"/>
      <c r="O109" s="152"/>
      <c r="V109" s="566"/>
      <c r="W109" s="567"/>
      <c r="X109" s="567"/>
      <c r="Y109" s="567"/>
      <c r="Z109" s="569"/>
      <c r="AA109" s="592"/>
      <c r="AC109" s="2158"/>
      <c r="AD109" s="1133"/>
    </row>
    <row r="110" spans="2:30" s="114" customFormat="1" ht="12.75" hidden="1" customHeight="1" outlineLevel="1">
      <c r="B110" s="1005" t="s">
        <v>886</v>
      </c>
      <c r="C110" s="144"/>
      <c r="D110" s="223"/>
      <c r="E110" s="223"/>
      <c r="F110" s="144"/>
      <c r="G110" s="1217"/>
      <c r="H110" s="144"/>
      <c r="I110" s="403"/>
      <c r="J110" s="116"/>
      <c r="K110" s="116"/>
      <c r="L110" s="227"/>
      <c r="M110" s="144"/>
      <c r="N110" s="822"/>
      <c r="O110" s="152"/>
      <c r="V110" s="566"/>
      <c r="W110" s="567"/>
      <c r="X110" s="567"/>
      <c r="Y110" s="567"/>
      <c r="Z110" s="569"/>
      <c r="AA110" s="592"/>
      <c r="AC110" s="2158"/>
      <c r="AD110" s="1133"/>
    </row>
    <row r="111" spans="2:30" s="114" customFormat="1" ht="12.75" hidden="1" customHeight="1" outlineLevel="1">
      <c r="B111" s="143" t="s">
        <v>2722</v>
      </c>
      <c r="C111" s="144"/>
      <c r="D111" s="1218">
        <f t="shared" si="8"/>
        <v>0</v>
      </c>
      <c r="E111" s="1218"/>
      <c r="F111" s="117"/>
      <c r="G111" s="225">
        <f>VLOOKUP($B111&amp;"; "&amp;H111,'FE Intrants'!$G:$U,9,FALSE)</f>
        <v>91.2</v>
      </c>
      <c r="H111" s="1214" t="str">
        <f>VLOOKUP(B111,'FE Intrants'!F:U,5,FALSE)</f>
        <v>kgCO2e/tonne</v>
      </c>
      <c r="I111" s="1219">
        <f>F111*G111</f>
        <v>0</v>
      </c>
      <c r="J111" s="116"/>
      <c r="K111" s="116"/>
      <c r="L111" s="320">
        <f t="shared" ref="L111:L122" si="9">IF(O111=0,O111,O111/I111)</f>
        <v>0</v>
      </c>
      <c r="M111" s="1221"/>
      <c r="N111" s="822"/>
      <c r="O111" s="152">
        <f>F111*G111*AD111</f>
        <v>0</v>
      </c>
      <c r="V111" s="566">
        <f>IF($F111*VLOOKUP($B111&amp;"; "&amp;$H111,'FE Intrants'!$G:$U,10,FALSE)=0,I111,$F111*VLOOKUP($B111&amp;"; "&amp;$H111,'FE Intrants'!$G:$U,10,FALSE))</f>
        <v>0</v>
      </c>
      <c r="W111" s="567">
        <f>$F111*(VLOOKUP($B111&amp;"; "&amp;$H111,'FE Intrants'!$G:$U,11,FALSE)+VLOOKUP($B111&amp;"; "&amp;$H111,'FE Intrants'!$G:$U,12,FALSE))</f>
        <v>0</v>
      </c>
      <c r="X111" s="567">
        <f>$F111*VLOOKUP($B111&amp;"; "&amp;$H111,'FE Intrants'!$G:$U,13,FALSE)</f>
        <v>0</v>
      </c>
      <c r="Y111" s="567">
        <f>$F111*VLOOKUP($B111&amp;"; "&amp;$H111,'FE Intrants'!$G:$U,14,FALSE)</f>
        <v>0</v>
      </c>
      <c r="Z111" s="569">
        <f>SUM(R111:Y111)</f>
        <v>0</v>
      </c>
      <c r="AA111" s="592">
        <f>$F111*VLOOKUP($B111&amp;"; "&amp;$H111,'FE Intrants'!$G:$U,15,FALSE)</f>
        <v>0</v>
      </c>
      <c r="AC111" s="2158">
        <f>IF($M111&lt;&gt;"votre valeur :",IF(ISNA(VLOOKUP($M111,Utilitaires!$N$566:$O$571,2,FALSE)),,VLOOKUP($M111,Utilitaires!$N$566:$O$571,2,FALSE)),$N111)</f>
        <v>0</v>
      </c>
      <c r="AD111" s="1133">
        <f>SQRT(SUMSQ(AC111,VLOOKUP(B111&amp;"; "&amp;H111,'FE Intrants'!G:U,7,FALSE)))</f>
        <v>0.3</v>
      </c>
    </row>
    <row r="112" spans="2:30" s="114" customFormat="1" ht="25.5" hidden="1" customHeight="1" outlineLevel="1">
      <c r="B112" s="143" t="s">
        <v>2723</v>
      </c>
      <c r="C112" s="144"/>
      <c r="D112" s="1218">
        <f t="shared" si="8"/>
        <v>0</v>
      </c>
      <c r="E112" s="1218"/>
      <c r="F112" s="120"/>
      <c r="G112" s="225">
        <f>VLOOKUP($B112&amp;"; "&amp;H112,'FE Intrants'!$G:$U,9,FALSE)</f>
        <v>0.72799999999999998</v>
      </c>
      <c r="H112" s="1215" t="str">
        <f>VLOOKUP(B112,'FE Intrants'!F:U,5,FALSE)</f>
        <v>kgCO2e/kg de matière brute (15% humidité)</v>
      </c>
      <c r="I112" s="1219">
        <f>F112*G112</f>
        <v>0</v>
      </c>
      <c r="J112" s="116"/>
      <c r="K112" s="116"/>
      <c r="L112" s="320">
        <f t="shared" si="9"/>
        <v>0</v>
      </c>
      <c r="M112" s="1221"/>
      <c r="N112" s="822"/>
      <c r="O112" s="152">
        <f>F112*G112*AD112</f>
        <v>0</v>
      </c>
      <c r="V112" s="566">
        <f>IF($F112*VLOOKUP($B112&amp;"; "&amp;$H112,'FE Intrants'!$G:$U,10,FALSE)=0,I112,$F112*VLOOKUP($B112&amp;"; "&amp;$H112,'FE Intrants'!$G:$U,10,FALSE))</f>
        <v>0</v>
      </c>
      <c r="W112" s="567">
        <f>$F112*(VLOOKUP($B112&amp;"; "&amp;$H112,'FE Intrants'!$G:$U,11,FALSE)+VLOOKUP($B112&amp;"; "&amp;$H112,'FE Intrants'!$G:$U,12,FALSE))</f>
        <v>0</v>
      </c>
      <c r="X112" s="567">
        <f>$F112*VLOOKUP($B112&amp;"; "&amp;$H112,'FE Intrants'!$G:$U,13,FALSE)</f>
        <v>0</v>
      </c>
      <c r="Y112" s="567">
        <f>$F112*VLOOKUP($B112&amp;"; "&amp;$H112,'FE Intrants'!$G:$U,14,FALSE)</f>
        <v>0</v>
      </c>
      <c r="Z112" s="569">
        <f>SUM(R112:Y112)</f>
        <v>0</v>
      </c>
      <c r="AA112" s="592">
        <f>$F112*VLOOKUP($B112&amp;"; "&amp;$H112,'FE Intrants'!$G:$U,15,FALSE)</f>
        <v>0</v>
      </c>
      <c r="AC112" s="2158">
        <f>IF($M112&lt;&gt;"votre valeur :",IF(ISNA(VLOOKUP($M112,Utilitaires!$N$566:$O$571,2,FALSE)),,VLOOKUP($M112,Utilitaires!$N$566:$O$571,2,FALSE)),$N112)</f>
        <v>0</v>
      </c>
      <c r="AD112" s="1133">
        <f>SQRT(SUMSQ(AC112,VLOOKUP(B112&amp;"; "&amp;H112,'FE Intrants'!G:U,7,FALSE)))</f>
        <v>0.5</v>
      </c>
    </row>
    <row r="113" spans="2:30" s="114" customFormat="1" ht="12.75" hidden="1" customHeight="1" outlineLevel="1">
      <c r="B113" s="143" t="s">
        <v>2724</v>
      </c>
      <c r="C113" s="144"/>
      <c r="D113" s="1218">
        <f t="shared" si="8"/>
        <v>0</v>
      </c>
      <c r="E113" s="1218"/>
      <c r="F113" s="348"/>
      <c r="G113" s="225">
        <f>VLOOKUP($B113&amp;"; "&amp;H113,'FE Intrants'!$G:$U,9,FALSE)</f>
        <v>7.0599999999999996E-2</v>
      </c>
      <c r="H113" s="1215" t="str">
        <f>VLOOKUP(B113,'FE Intrants'!F:U,5,FALSE)</f>
        <v>kgCO2e/kg de matière brute</v>
      </c>
      <c r="I113" s="1219">
        <f>F113*G113</f>
        <v>0</v>
      </c>
      <c r="J113" s="116"/>
      <c r="K113" s="116"/>
      <c r="L113" s="320">
        <f t="shared" si="9"/>
        <v>0</v>
      </c>
      <c r="M113" s="1221"/>
      <c r="N113" s="822"/>
      <c r="O113" s="152">
        <f>F113*G113*AD113</f>
        <v>0</v>
      </c>
      <c r="V113" s="566">
        <f>IF($F113*VLOOKUP($B113&amp;"; "&amp;$H113,'FE Intrants'!$G:$U,10,FALSE)=0,I113,$F113*VLOOKUP($B113&amp;"; "&amp;$H113,'FE Intrants'!$G:$U,10,FALSE))</f>
        <v>0</v>
      </c>
      <c r="W113" s="567">
        <f>$F113*(VLOOKUP($B113&amp;"; "&amp;$H113,'FE Intrants'!$G:$U,11,FALSE)+VLOOKUP($B113&amp;"; "&amp;$H113,'FE Intrants'!$G:$U,12,FALSE))</f>
        <v>0</v>
      </c>
      <c r="X113" s="567">
        <f>$F113*VLOOKUP($B113&amp;"; "&amp;$H113,'FE Intrants'!$G:$U,13,FALSE)</f>
        <v>0</v>
      </c>
      <c r="Y113" s="567">
        <f>$F113*VLOOKUP($B113&amp;"; "&amp;$H113,'FE Intrants'!$G:$U,14,FALSE)</f>
        <v>0</v>
      </c>
      <c r="Z113" s="569">
        <f>SUM(R113:Y113)</f>
        <v>0</v>
      </c>
      <c r="AA113" s="592">
        <f>$F113*VLOOKUP($B113&amp;"; "&amp;$H113,'FE Intrants'!$G:$U,15,FALSE)</f>
        <v>0</v>
      </c>
      <c r="AC113" s="2158">
        <f>IF($M113&lt;&gt;"votre valeur :",IF(ISNA(VLOOKUP($M113,Utilitaires!$N$566:$O$571,2,FALSE)),,VLOOKUP($M113,Utilitaires!$N$566:$O$571,2,FALSE)),$N113)</f>
        <v>0</v>
      </c>
      <c r="AD113" s="1133">
        <f>SQRT(SUMSQ(AC113,VLOOKUP(B113&amp;"; "&amp;H113,'FE Intrants'!G:U,7,FALSE)))</f>
        <v>0.5</v>
      </c>
    </row>
    <row r="114" spans="2:30" s="114" customFormat="1" ht="25.5" hidden="1" customHeight="1" outlineLevel="1">
      <c r="B114" s="143" t="s">
        <v>2725</v>
      </c>
      <c r="C114" s="144"/>
      <c r="D114" s="1218">
        <f t="shared" si="8"/>
        <v>0</v>
      </c>
      <c r="E114" s="1218"/>
      <c r="F114" s="348"/>
      <c r="G114" s="225">
        <f>VLOOKUP($B114&amp;"; "&amp;H114,'FE Intrants'!$G:$U,9,FALSE)</f>
        <v>8.3699999999999997E-2</v>
      </c>
      <c r="H114" s="1215" t="str">
        <f>VLOOKUP(B114,'FE Intrants'!F:U,5,FALSE)</f>
        <v>kgCO2e/kg de matière brute (80% humidité)</v>
      </c>
      <c r="I114" s="1219">
        <f>F114*G114</f>
        <v>0</v>
      </c>
      <c r="J114" s="116"/>
      <c r="K114" s="116"/>
      <c r="L114" s="320">
        <f t="shared" si="9"/>
        <v>0</v>
      </c>
      <c r="M114" s="1221"/>
      <c r="N114" s="822"/>
      <c r="O114" s="152">
        <f>F114*G114*AD114</f>
        <v>0</v>
      </c>
      <c r="V114" s="566">
        <f>IF($F114*VLOOKUP($B114&amp;"; "&amp;$H114,'FE Intrants'!$G:$U,10,FALSE)=0,I114,$F114*VLOOKUP($B114&amp;"; "&amp;$H114,'FE Intrants'!$G:$U,10,FALSE))</f>
        <v>0</v>
      </c>
      <c r="W114" s="567">
        <f>$F114*(VLOOKUP($B114&amp;"; "&amp;$H114,'FE Intrants'!$G:$U,11,FALSE)+VLOOKUP($B114&amp;"; "&amp;$H114,'FE Intrants'!$G:$U,12,FALSE))</f>
        <v>0</v>
      </c>
      <c r="X114" s="567">
        <f>$F114*VLOOKUP($B114&amp;"; "&amp;$H114,'FE Intrants'!$G:$U,13,FALSE)</f>
        <v>0</v>
      </c>
      <c r="Y114" s="567">
        <f>$F114*VLOOKUP($B114&amp;"; "&amp;$H114,'FE Intrants'!$G:$U,14,FALSE)</f>
        <v>0</v>
      </c>
      <c r="Z114" s="569">
        <f>SUM(R114:Y114)</f>
        <v>0</v>
      </c>
      <c r="AA114" s="592">
        <f>$F114*VLOOKUP($B114&amp;"; "&amp;$H114,'FE Intrants'!$G:$U,15,FALSE)</f>
        <v>0</v>
      </c>
      <c r="AC114" s="2158">
        <f>IF($M114&lt;&gt;"votre valeur :",IF(ISNA(VLOOKUP($M114,Utilitaires!$N$566:$O$571,2,FALSE)),,VLOOKUP($M114,Utilitaires!$N$566:$O$571,2,FALSE)),$N114)</f>
        <v>0</v>
      </c>
      <c r="AD114" s="1133">
        <f>SQRT(SUMSQ(AC114,VLOOKUP(B114&amp;"; "&amp;H114,'FE Intrants'!G:U,7,FALSE)))</f>
        <v>0.5</v>
      </c>
    </row>
    <row r="115" spans="2:30" s="114" customFormat="1" ht="25.5" hidden="1" customHeight="1" outlineLevel="1">
      <c r="B115" s="143" t="s">
        <v>2726</v>
      </c>
      <c r="C115" s="144"/>
      <c r="D115" s="1218">
        <f t="shared" si="8"/>
        <v>0</v>
      </c>
      <c r="E115" s="1218"/>
      <c r="F115" s="349"/>
      <c r="G115" s="225">
        <f>VLOOKUP($B115&amp;"; "&amp;H115,'FE Intrants'!$G:$U,9,FALSE)</f>
        <v>0.33800000000000002</v>
      </c>
      <c r="H115" s="1216" t="str">
        <f>VLOOKUP(B115,'FE Intrants'!F:U,5,FALSE)</f>
        <v>kgCO2e/kg de maïs grain à 28% d'humidité</v>
      </c>
      <c r="I115" s="1219">
        <f>F115*G115</f>
        <v>0</v>
      </c>
      <c r="J115" s="116"/>
      <c r="K115" s="116"/>
      <c r="L115" s="320">
        <f t="shared" si="9"/>
        <v>0</v>
      </c>
      <c r="M115" s="1221"/>
      <c r="N115" s="822"/>
      <c r="O115" s="152">
        <f>F115*G115*AD115</f>
        <v>0</v>
      </c>
      <c r="V115" s="566">
        <f>IF($F115*VLOOKUP($B115&amp;"; "&amp;$H115,'FE Intrants'!$G:$U,10,FALSE)=0,I115,$F115*VLOOKUP($B115&amp;"; "&amp;$H115,'FE Intrants'!$G:$U,10,FALSE))</f>
        <v>0</v>
      </c>
      <c r="W115" s="567">
        <f>$F115*(VLOOKUP($B115&amp;"; "&amp;$H115,'FE Intrants'!$G:$U,11,FALSE)+VLOOKUP($B115&amp;"; "&amp;$H115,'FE Intrants'!$G:$U,12,FALSE))</f>
        <v>0</v>
      </c>
      <c r="X115" s="567">
        <f>$F115*VLOOKUP($B115&amp;"; "&amp;$H115,'FE Intrants'!$G:$U,13,FALSE)</f>
        <v>0</v>
      </c>
      <c r="Y115" s="567">
        <f>$F115*VLOOKUP($B115&amp;"; "&amp;$H115,'FE Intrants'!$G:$U,14,FALSE)</f>
        <v>0</v>
      </c>
      <c r="Z115" s="569">
        <f>SUM(R115:Y115)</f>
        <v>0</v>
      </c>
      <c r="AA115" s="592">
        <f>$F115*VLOOKUP($B115&amp;"; "&amp;$H115,'FE Intrants'!$G:$U,15,FALSE)</f>
        <v>0</v>
      </c>
      <c r="AC115" s="2158">
        <f>IF($M115&lt;&gt;"votre valeur :",IF(ISNA(VLOOKUP($M115,Utilitaires!$N$566:$O$571,2,FALSE)),,VLOOKUP($M115,Utilitaires!$N$566:$O$571,2,FALSE)),$N115)</f>
        <v>0</v>
      </c>
      <c r="AD115" s="1133">
        <f>SQRT(SUMSQ(AC115,VLOOKUP(B115&amp;"; "&amp;H115,'FE Intrants'!G:U,7,FALSE)))</f>
        <v>0.5</v>
      </c>
    </row>
    <row r="116" spans="2:30" s="114" customFormat="1" ht="12.75" hidden="1" customHeight="1" outlineLevel="1">
      <c r="B116" s="143"/>
      <c r="C116" s="144"/>
      <c r="D116" s="223"/>
      <c r="E116" s="223"/>
      <c r="F116" s="144"/>
      <c r="G116" s="1217"/>
      <c r="H116" s="144"/>
      <c r="I116" s="403"/>
      <c r="J116" s="116"/>
      <c r="K116" s="116"/>
      <c r="L116" s="227"/>
      <c r="M116" s="144"/>
      <c r="N116" s="822"/>
      <c r="O116" s="152"/>
      <c r="V116" s="566"/>
      <c r="W116" s="567"/>
      <c r="X116" s="567"/>
      <c r="Y116" s="567"/>
      <c r="Z116" s="569"/>
      <c r="AA116" s="592"/>
      <c r="AC116" s="2158"/>
      <c r="AD116" s="1133"/>
    </row>
    <row r="117" spans="2:30" s="114" customFormat="1" ht="12.75" hidden="1" customHeight="1" outlineLevel="1">
      <c r="B117" s="1005" t="s">
        <v>2732</v>
      </c>
      <c r="C117" s="144"/>
      <c r="D117" s="223"/>
      <c r="E117" s="223"/>
      <c r="F117" s="144"/>
      <c r="G117" s="1217"/>
      <c r="H117" s="144"/>
      <c r="I117" s="403"/>
      <c r="J117" s="116"/>
      <c r="K117" s="116"/>
      <c r="L117" s="227"/>
      <c r="M117" s="144"/>
      <c r="N117" s="822"/>
      <c r="O117" s="152"/>
      <c r="V117" s="566"/>
      <c r="W117" s="567"/>
      <c r="X117" s="567"/>
      <c r="Y117" s="567"/>
      <c r="Z117" s="569"/>
      <c r="AA117" s="592"/>
      <c r="AC117" s="2158"/>
      <c r="AD117" s="1133"/>
    </row>
    <row r="118" spans="2:30" s="114" customFormat="1" ht="25.5" hidden="1" customHeight="1" outlineLevel="1">
      <c r="B118" s="143" t="s">
        <v>2727</v>
      </c>
      <c r="C118" s="144"/>
      <c r="D118" s="1218">
        <f t="shared" si="8"/>
        <v>0</v>
      </c>
      <c r="E118" s="1218"/>
      <c r="F118" s="117"/>
      <c r="G118" s="225">
        <f>VLOOKUP($B118&amp;"; "&amp;H118,'FE Intrants'!$G:$U,9,FALSE)</f>
        <v>0.53</v>
      </c>
      <c r="H118" s="1214" t="str">
        <f>VLOOKUP(B118,'FE Intrants'!F:U,5,FALSE)</f>
        <v>kgCO2e/kg d'ingrédient en sortie de magasin (poids net)</v>
      </c>
      <c r="I118" s="1219">
        <f>F118*G118</f>
        <v>0</v>
      </c>
      <c r="J118" s="116"/>
      <c r="K118" s="116"/>
      <c r="L118" s="320">
        <f t="shared" si="9"/>
        <v>0</v>
      </c>
      <c r="M118" s="1221"/>
      <c r="N118" s="822"/>
      <c r="O118" s="152">
        <f>F118*G118*AD118</f>
        <v>0</v>
      </c>
      <c r="V118" s="566">
        <f>IF($F118*VLOOKUP($B118&amp;"; "&amp;$H118,'FE Intrants'!$G:$U,10,FALSE)=0,I118,$F118*VLOOKUP($B118&amp;"; "&amp;$H118,'FE Intrants'!$G:$U,10,FALSE))</f>
        <v>0</v>
      </c>
      <c r="W118" s="567">
        <f>$F118*(VLOOKUP($B118&amp;"; "&amp;$H118,'FE Intrants'!$G:$U,11,FALSE)+VLOOKUP($B118&amp;"; "&amp;$H118,'FE Intrants'!$G:$U,12,FALSE))</f>
        <v>0</v>
      </c>
      <c r="X118" s="567">
        <f>$F118*VLOOKUP($B118&amp;"; "&amp;$H118,'FE Intrants'!$G:$U,13,FALSE)</f>
        <v>0</v>
      </c>
      <c r="Y118" s="567">
        <f>$F118*VLOOKUP($B118&amp;"; "&amp;$H118,'FE Intrants'!$G:$U,14,FALSE)</f>
        <v>0</v>
      </c>
      <c r="Z118" s="569">
        <f>SUM(R118:Y118)</f>
        <v>0</v>
      </c>
      <c r="AA118" s="592">
        <f>$F118*VLOOKUP($B118&amp;"; "&amp;$H118,'FE Intrants'!$G:$U,15,FALSE)</f>
        <v>0</v>
      </c>
      <c r="AC118" s="2158">
        <f>IF($M118&lt;&gt;"votre valeur :",IF(ISNA(VLOOKUP($M118,Utilitaires!$N$566:$O$571,2,FALSE)),,VLOOKUP($M118,Utilitaires!$N$566:$O$571,2,FALSE)),$N118)</f>
        <v>0</v>
      </c>
      <c r="AD118" s="1133">
        <f>SQRT(SUMSQ(AC118,VLOOKUP(B118&amp;"; "&amp;H118,'FE Intrants'!G:U,7,FALSE)))</f>
        <v>0.3</v>
      </c>
    </row>
    <row r="119" spans="2:30" s="114" customFormat="1" ht="25.5" hidden="1" customHeight="1" outlineLevel="1">
      <c r="B119" s="143" t="s">
        <v>2728</v>
      </c>
      <c r="C119" s="144"/>
      <c r="D119" s="1218">
        <f t="shared" si="8"/>
        <v>0</v>
      </c>
      <c r="E119" s="1218"/>
      <c r="F119" s="348"/>
      <c r="G119" s="225">
        <f>VLOOKUP($B119&amp;"; "&amp;H119,'FE Intrants'!$G:$U,9,FALSE)</f>
        <v>0.29199999999999998</v>
      </c>
      <c r="H119" s="1215" t="str">
        <f>VLOOKUP(B119,'FE Intrants'!F:U,5,FALSE)</f>
        <v>kgCO2e/kg d'ingrédient en sortie de magasin (poids net)</v>
      </c>
      <c r="I119" s="1219">
        <f>F119*G119</f>
        <v>0</v>
      </c>
      <c r="J119" s="116"/>
      <c r="K119" s="116"/>
      <c r="L119" s="320">
        <f t="shared" si="9"/>
        <v>0</v>
      </c>
      <c r="M119" s="1221"/>
      <c r="N119" s="822"/>
      <c r="O119" s="152">
        <f>F119*G119*AD119</f>
        <v>0</v>
      </c>
      <c r="V119" s="566">
        <f>IF($F119*VLOOKUP($B119&amp;"; "&amp;$H119,'FE Intrants'!$G:$U,10,FALSE)=0,I119,$F119*VLOOKUP($B119&amp;"; "&amp;$H119,'FE Intrants'!$G:$U,10,FALSE))</f>
        <v>0</v>
      </c>
      <c r="W119" s="567">
        <f>$F119*(VLOOKUP($B119&amp;"; "&amp;$H119,'FE Intrants'!$G:$U,11,FALSE)+VLOOKUP($B119&amp;"; "&amp;$H119,'FE Intrants'!$G:$U,12,FALSE))</f>
        <v>0</v>
      </c>
      <c r="X119" s="567">
        <f>$F119*VLOOKUP($B119&amp;"; "&amp;$H119,'FE Intrants'!$G:$U,13,FALSE)</f>
        <v>0</v>
      </c>
      <c r="Y119" s="567">
        <f>$F119*VLOOKUP($B119&amp;"; "&amp;$H119,'FE Intrants'!$G:$U,14,FALSE)</f>
        <v>0</v>
      </c>
      <c r="Z119" s="569">
        <f>SUM(R119:Y119)</f>
        <v>0</v>
      </c>
      <c r="AA119" s="592">
        <f>$F119*VLOOKUP($B119&amp;"; "&amp;$H119,'FE Intrants'!$G:$U,15,FALSE)</f>
        <v>0</v>
      </c>
      <c r="AC119" s="2158">
        <f>IF($M119&lt;&gt;"votre valeur :",IF(ISNA(VLOOKUP($M119,Utilitaires!$N$566:$O$571,2,FALSE)),,VLOOKUP($M119,Utilitaires!$N$566:$O$571,2,FALSE)),$N119)</f>
        <v>0</v>
      </c>
      <c r="AD119" s="1133">
        <f>SQRT(SUMSQ(AC119,VLOOKUP(B119&amp;"; "&amp;H119,'FE Intrants'!G:U,7,FALSE)))</f>
        <v>0.3</v>
      </c>
    </row>
    <row r="120" spans="2:30" s="114" customFormat="1" ht="25.5" hidden="1" customHeight="1" outlineLevel="1">
      <c r="B120" s="143" t="s">
        <v>2729</v>
      </c>
      <c r="C120" s="144"/>
      <c r="D120" s="1218">
        <f>I120</f>
        <v>0</v>
      </c>
      <c r="E120" s="1218"/>
      <c r="F120" s="348"/>
      <c r="G120" s="225">
        <f>VLOOKUP($B120&amp;"; "&amp;H120,'FE Intrants'!$G:$U,9,FALSE)</f>
        <v>0.25900000000000001</v>
      </c>
      <c r="H120" s="1215" t="str">
        <f>VLOOKUP(B120,'FE Intrants'!F:U,5,FALSE)</f>
        <v>kgCO2e/kg d'ingrédient en sortie de magasin (poids net)</v>
      </c>
      <c r="I120" s="1219">
        <f>F120*G120</f>
        <v>0</v>
      </c>
      <c r="J120" s="116"/>
      <c r="K120" s="116"/>
      <c r="L120" s="320">
        <f t="shared" si="9"/>
        <v>0</v>
      </c>
      <c r="M120" s="1221"/>
      <c r="N120" s="822"/>
      <c r="O120" s="152">
        <f>F120*G120*AD120</f>
        <v>0</v>
      </c>
      <c r="V120" s="566">
        <f>IF($F120*VLOOKUP($B120&amp;"; "&amp;$H120,'FE Intrants'!$G:$U,10,FALSE)=0,I120,$F120*VLOOKUP($B120&amp;"; "&amp;$H120,'FE Intrants'!$G:$U,10,FALSE))</f>
        <v>0</v>
      </c>
      <c r="W120" s="567">
        <f>$F120*(VLOOKUP($B120&amp;"; "&amp;$H120,'FE Intrants'!$G:$U,11,FALSE)+VLOOKUP($B120&amp;"; "&amp;$H120,'FE Intrants'!$G:$U,12,FALSE))</f>
        <v>0</v>
      </c>
      <c r="X120" s="567">
        <f>$F120*VLOOKUP($B120&amp;"; "&amp;$H120,'FE Intrants'!$G:$U,13,FALSE)</f>
        <v>0</v>
      </c>
      <c r="Y120" s="567">
        <f>$F120*VLOOKUP($B120&amp;"; "&amp;$H120,'FE Intrants'!$G:$U,14,FALSE)</f>
        <v>0</v>
      </c>
      <c r="Z120" s="569">
        <f>SUM(R120:Y120)</f>
        <v>0</v>
      </c>
      <c r="AA120" s="592">
        <f>$F120*VLOOKUP($B120&amp;"; "&amp;$H120,'FE Intrants'!$G:$U,15,FALSE)</f>
        <v>0</v>
      </c>
      <c r="AC120" s="2158">
        <f>IF($M120&lt;&gt;"votre valeur :",IF(ISNA(VLOOKUP($M120,Utilitaires!$N$566:$O$571,2,FALSE)),,VLOOKUP($M120,Utilitaires!$N$566:$O$571,2,FALSE)),$N120)</f>
        <v>0</v>
      </c>
      <c r="AD120" s="1133">
        <f>SQRT(SUMSQ(AC120,VLOOKUP(B120&amp;"; "&amp;H120,'FE Intrants'!G:U,7,FALSE)))</f>
        <v>0.3</v>
      </c>
    </row>
    <row r="121" spans="2:30" s="114" customFormat="1" ht="25.5" hidden="1" customHeight="1" outlineLevel="1">
      <c r="B121" s="143" t="s">
        <v>2730</v>
      </c>
      <c r="C121" s="144"/>
      <c r="D121" s="1218">
        <f>I121</f>
        <v>0</v>
      </c>
      <c r="E121" s="1218"/>
      <c r="F121" s="348"/>
      <c r="G121" s="225">
        <f>VLOOKUP($B121&amp;"; "&amp;H121,'FE Intrants'!$G:$U,9,FALSE)</f>
        <v>0.313</v>
      </c>
      <c r="H121" s="1215" t="str">
        <f>VLOOKUP(B121,'FE Intrants'!F:U,5,FALSE)</f>
        <v>kgCO2e/kg d'ingrédient en sortie de magasin (poids net)</v>
      </c>
      <c r="I121" s="1219">
        <f>F121*G121</f>
        <v>0</v>
      </c>
      <c r="J121" s="116"/>
      <c r="K121" s="116"/>
      <c r="L121" s="320">
        <f t="shared" si="9"/>
        <v>0</v>
      </c>
      <c r="M121" s="1221"/>
      <c r="N121" s="822"/>
      <c r="O121" s="152">
        <f>F121*G121*AD121</f>
        <v>0</v>
      </c>
      <c r="V121" s="566">
        <f>IF($F121*VLOOKUP($B121&amp;"; "&amp;$H121,'FE Intrants'!$G:$U,10,FALSE)=0,I121,$F121*VLOOKUP($B121&amp;"; "&amp;$H121,'FE Intrants'!$G:$U,10,FALSE))</f>
        <v>0</v>
      </c>
      <c r="W121" s="567">
        <f>$F121*(VLOOKUP($B121&amp;"; "&amp;$H121,'FE Intrants'!$G:$U,11,FALSE)+VLOOKUP($B121&amp;"; "&amp;$H121,'FE Intrants'!$G:$U,12,FALSE))</f>
        <v>0</v>
      </c>
      <c r="X121" s="567">
        <f>$F121*VLOOKUP($B121&amp;"; "&amp;$H121,'FE Intrants'!$G:$U,13,FALSE)</f>
        <v>0</v>
      </c>
      <c r="Y121" s="567">
        <f>$F121*VLOOKUP($B121&amp;"; "&amp;$H121,'FE Intrants'!$G:$U,14,FALSE)</f>
        <v>0</v>
      </c>
      <c r="Z121" s="569">
        <f>SUM(R121:Y121)</f>
        <v>0</v>
      </c>
      <c r="AA121" s="592">
        <f>$F121*VLOOKUP($B121&amp;"; "&amp;$H121,'FE Intrants'!$G:$U,15,FALSE)</f>
        <v>0</v>
      </c>
      <c r="AC121" s="2158">
        <f>IF($M121&lt;&gt;"votre valeur :",IF(ISNA(VLOOKUP($M121,Utilitaires!$N$566:$O$571,2,FALSE)),,VLOOKUP($M121,Utilitaires!$N$566:$O$571,2,FALSE)),$N121)</f>
        <v>0</v>
      </c>
      <c r="AD121" s="1133">
        <f>SQRT(SUMSQ(AC121,VLOOKUP(B121&amp;"; "&amp;H121,'FE Intrants'!G:U,7,FALSE)))</f>
        <v>0.3</v>
      </c>
    </row>
    <row r="122" spans="2:30" s="114" customFormat="1" ht="25.5" hidden="1" customHeight="1" outlineLevel="1">
      <c r="B122" s="143" t="s">
        <v>2731</v>
      </c>
      <c r="C122" s="144"/>
      <c r="D122" s="1218">
        <f>I122</f>
        <v>0</v>
      </c>
      <c r="E122" s="1218"/>
      <c r="F122" s="349"/>
      <c r="G122" s="225">
        <f>VLOOKUP($B122&amp;"; "&amp;H122,'FE Intrants'!$G:$U,9,FALSE)</f>
        <v>2.88</v>
      </c>
      <c r="H122" s="1216" t="str">
        <f>VLOOKUP(B122,'FE Intrants'!F:U,5,FALSE)</f>
        <v>kgCO2e/kg d'ingrédient en sortie de magasin (poids net)</v>
      </c>
      <c r="I122" s="1219">
        <f>F122*G122</f>
        <v>0</v>
      </c>
      <c r="J122" s="116"/>
      <c r="K122" s="116"/>
      <c r="L122" s="320">
        <f t="shared" si="9"/>
        <v>0</v>
      </c>
      <c r="M122" s="1221"/>
      <c r="N122" s="822"/>
      <c r="O122" s="152">
        <f>F122*G122*AD122</f>
        <v>0</v>
      </c>
      <c r="V122" s="566">
        <f>IF($F122*VLOOKUP($B122&amp;"; "&amp;$H122,'FE Intrants'!$G:$U,10,FALSE)=0,I122,$F122*VLOOKUP($B122&amp;"; "&amp;$H122,'FE Intrants'!$G:$U,10,FALSE))</f>
        <v>0</v>
      </c>
      <c r="W122" s="567">
        <f>$F122*(VLOOKUP($B122&amp;"; "&amp;$H122,'FE Intrants'!$G:$U,11,FALSE)+VLOOKUP($B122&amp;"; "&amp;$H122,'FE Intrants'!$G:$U,12,FALSE))</f>
        <v>0</v>
      </c>
      <c r="X122" s="567">
        <f>$F122*VLOOKUP($B122&amp;"; "&amp;$H122,'FE Intrants'!$G:$U,13,FALSE)</f>
        <v>0</v>
      </c>
      <c r="Y122" s="567">
        <f>$F122*VLOOKUP($B122&amp;"; "&amp;$H122,'FE Intrants'!$G:$U,14,FALSE)</f>
        <v>0</v>
      </c>
      <c r="Z122" s="569">
        <f>SUM(R122:Y122)</f>
        <v>0</v>
      </c>
      <c r="AA122" s="592">
        <f>$F122*VLOOKUP($B122&amp;"; "&amp;$H122,'FE Intrants'!$G:$U,15,FALSE)</f>
        <v>0</v>
      </c>
      <c r="AC122" s="2158">
        <f>IF($M122&lt;&gt;"votre valeur :",IF(ISNA(VLOOKUP($M122,Utilitaires!$N$566:$O$571,2,FALSE)),,VLOOKUP($M122,Utilitaires!$N$566:$O$571,2,FALSE)),$N122)</f>
        <v>0</v>
      </c>
      <c r="AD122" s="1133">
        <f>SQRT(SUMSQ(AC122,VLOOKUP(B122&amp;"; "&amp;H122,'FE Intrants'!G:U,7,FALSE)))</f>
        <v>0.3</v>
      </c>
    </row>
    <row r="123" spans="2:30" s="114" customFormat="1" ht="12.75" hidden="1" customHeight="1" outlineLevel="1">
      <c r="B123" s="143"/>
      <c r="C123" s="144"/>
      <c r="D123" s="223"/>
      <c r="E123" s="223"/>
      <c r="F123" s="144"/>
      <c r="G123" s="1217"/>
      <c r="H123" s="144"/>
      <c r="I123" s="403"/>
      <c r="J123" s="116"/>
      <c r="K123" s="116"/>
      <c r="L123" s="227"/>
      <c r="M123" s="144"/>
      <c r="N123" s="822"/>
      <c r="O123" s="152"/>
      <c r="V123" s="566"/>
      <c r="W123" s="567"/>
      <c r="X123" s="567"/>
      <c r="Y123" s="567"/>
      <c r="Z123" s="569"/>
      <c r="AA123" s="592"/>
      <c r="AC123" s="2158"/>
      <c r="AD123" s="1133"/>
    </row>
    <row r="124" spans="2:30" s="114" customFormat="1" ht="12.75" hidden="1" customHeight="1" outlineLevel="1">
      <c r="B124" s="1005" t="s">
        <v>2747</v>
      </c>
      <c r="C124" s="144"/>
      <c r="D124" s="223"/>
      <c r="E124" s="223"/>
      <c r="F124" s="144"/>
      <c r="G124" s="1217"/>
      <c r="H124" s="144"/>
      <c r="I124" s="403"/>
      <c r="J124" s="116"/>
      <c r="K124" s="116"/>
      <c r="L124" s="227"/>
      <c r="M124" s="144"/>
      <c r="N124" s="822"/>
      <c r="O124" s="152"/>
      <c r="V124" s="566"/>
      <c r="W124" s="567"/>
      <c r="X124" s="567"/>
      <c r="Y124" s="567"/>
      <c r="Z124" s="569"/>
      <c r="AA124" s="592"/>
      <c r="AC124" s="2158"/>
      <c r="AD124" s="1133"/>
    </row>
    <row r="125" spans="2:30" s="114" customFormat="1" ht="12.75" hidden="1" customHeight="1" outlineLevel="1">
      <c r="B125" s="143" t="s">
        <v>2748</v>
      </c>
      <c r="C125" s="144"/>
      <c r="D125" s="1218">
        <f>I125</f>
        <v>0</v>
      </c>
      <c r="E125" s="1218"/>
      <c r="F125" s="117"/>
      <c r="G125" s="225">
        <f>VLOOKUP($B125&amp;"; "&amp;H125,'FE Intrants'!$G:$U,9,FALSE)</f>
        <v>0.35499999999999998</v>
      </c>
      <c r="H125" s="1214" t="str">
        <f>VLOOKUP(B125,'FE Intrants'!F:U,5,FALSE)</f>
        <v>kgCO2e/portion</v>
      </c>
      <c r="I125" s="1219">
        <f>F125*G125</f>
        <v>0</v>
      </c>
      <c r="J125" s="116"/>
      <c r="K125" s="116"/>
      <c r="L125" s="320">
        <f>IF(O125=0,O125,O125/I125)</f>
        <v>0</v>
      </c>
      <c r="M125" s="1221"/>
      <c r="N125" s="822"/>
      <c r="O125" s="152">
        <f>F125*G125*AD125</f>
        <v>0</v>
      </c>
      <c r="V125" s="566">
        <f>IF($F125*VLOOKUP($B125&amp;"; "&amp;$H125,'FE Intrants'!$G:$U,10,FALSE)=0,I125,$F125*VLOOKUP($B125&amp;"; "&amp;$H125,'FE Intrants'!$G:$U,10,FALSE))</f>
        <v>0</v>
      </c>
      <c r="W125" s="567">
        <f>$F125*(VLOOKUP($B125&amp;"; "&amp;$H125,'FE Intrants'!$G:$U,11,FALSE)+VLOOKUP($B125&amp;"; "&amp;$H125,'FE Intrants'!$G:$U,12,FALSE))</f>
        <v>0</v>
      </c>
      <c r="X125" s="567">
        <f>$F125*VLOOKUP($B125&amp;"; "&amp;$H125,'FE Intrants'!$G:$U,13,FALSE)</f>
        <v>0</v>
      </c>
      <c r="Y125" s="567">
        <f>$F125*VLOOKUP($B125&amp;"; "&amp;$H125,'FE Intrants'!$G:$U,14,FALSE)</f>
        <v>0</v>
      </c>
      <c r="Z125" s="569">
        <f>SUM(R125:Y125)</f>
        <v>0</v>
      </c>
      <c r="AA125" s="592">
        <f>$F125*VLOOKUP($B125&amp;"; "&amp;$H125,'FE Intrants'!$G:$U,15,FALSE)</f>
        <v>0</v>
      </c>
      <c r="AC125" s="2158">
        <f>IF($M125&lt;&gt;"votre valeur :",IF(ISNA(VLOOKUP($M125,Utilitaires!$N$566:$O$571,2,FALSE)),,VLOOKUP($M125,Utilitaires!$N$566:$O$571,2,FALSE)),$N125)</f>
        <v>0</v>
      </c>
      <c r="AD125" s="1133">
        <f>SQRT(SUMSQ(AC125,VLOOKUP(B125&amp;"; "&amp;H125,'FE Intrants'!G:U,7,FALSE)))</f>
        <v>0.3</v>
      </c>
    </row>
    <row r="126" spans="2:30" s="114" customFormat="1" ht="12.75" hidden="1" customHeight="1" outlineLevel="1">
      <c r="B126" s="143" t="s">
        <v>2749</v>
      </c>
      <c r="C126" s="144"/>
      <c r="D126" s="1218">
        <f>I126</f>
        <v>0</v>
      </c>
      <c r="E126" s="1218"/>
      <c r="F126" s="348"/>
      <c r="G126" s="225">
        <f>VLOOKUP($B126&amp;"; "&amp;H126,'FE Intrants'!$G:$U,9,FALSE)</f>
        <v>1.43</v>
      </c>
      <c r="H126" s="1215" t="str">
        <f>VLOOKUP(B126,'FE Intrants'!F:U,5,FALSE)</f>
        <v>kgCO2e/portion</v>
      </c>
      <c r="I126" s="1219">
        <f>F126*G126</f>
        <v>0</v>
      </c>
      <c r="J126" s="116"/>
      <c r="K126" s="116"/>
      <c r="L126" s="320">
        <f>IF(O126=0,O126,O126/I126)</f>
        <v>0</v>
      </c>
      <c r="M126" s="1221"/>
      <c r="N126" s="822"/>
      <c r="O126" s="152">
        <f>F126*G126*AD126</f>
        <v>0</v>
      </c>
      <c r="V126" s="566">
        <f>IF($F126*VLOOKUP($B126&amp;"; "&amp;$H126,'FE Intrants'!$G:$U,10,FALSE)=0,I126,$F126*VLOOKUP($B126&amp;"; "&amp;$H126,'FE Intrants'!$G:$U,10,FALSE))</f>
        <v>0</v>
      </c>
      <c r="W126" s="567">
        <f>$F126*(VLOOKUP($B126&amp;"; "&amp;$H126,'FE Intrants'!$G:$U,11,FALSE)+VLOOKUP($B126&amp;"; "&amp;$H126,'FE Intrants'!$G:$U,12,FALSE))</f>
        <v>0</v>
      </c>
      <c r="X126" s="567">
        <f>$F126*VLOOKUP($B126&amp;"; "&amp;$H126,'FE Intrants'!$G:$U,13,FALSE)</f>
        <v>0</v>
      </c>
      <c r="Y126" s="567">
        <f>$F126*VLOOKUP($B126&amp;"; "&amp;$H126,'FE Intrants'!$G:$U,14,FALSE)</f>
        <v>0</v>
      </c>
      <c r="Z126" s="569">
        <f>SUM(R126:Y126)</f>
        <v>0</v>
      </c>
      <c r="AA126" s="592">
        <f>$F126*VLOOKUP($B126&amp;"; "&amp;$H126,'FE Intrants'!$G:$U,15,FALSE)</f>
        <v>0</v>
      </c>
      <c r="AC126" s="2158">
        <f>IF($M126&lt;&gt;"votre valeur :",IF(ISNA(VLOOKUP($M126,Utilitaires!$N$566:$O$571,2,FALSE)),,VLOOKUP($M126,Utilitaires!$N$566:$O$571,2,FALSE)),$N126)</f>
        <v>0</v>
      </c>
      <c r="AD126" s="1133">
        <f>SQRT(SUMSQ(AC126,VLOOKUP(B126&amp;"; "&amp;H126,'FE Intrants'!G:U,7,FALSE)))</f>
        <v>0.3</v>
      </c>
    </row>
    <row r="127" spans="2:30" s="114" customFormat="1" ht="12.75" hidden="1" customHeight="1" outlineLevel="1">
      <c r="B127" s="143" t="s">
        <v>2750</v>
      </c>
      <c r="C127" s="144"/>
      <c r="D127" s="1218">
        <f>I127</f>
        <v>0</v>
      </c>
      <c r="E127" s="1218"/>
      <c r="F127" s="348"/>
      <c r="G127" s="225">
        <f>VLOOKUP($B127&amp;"; "&amp;H127,'FE Intrants'!$G:$U,9,FALSE)</f>
        <v>3.93</v>
      </c>
      <c r="H127" s="1215" t="str">
        <f>VLOOKUP(B127,'FE Intrants'!F:U,5,FALSE)</f>
        <v>kgCO2e/portion</v>
      </c>
      <c r="I127" s="1219">
        <f>F127*G127</f>
        <v>0</v>
      </c>
      <c r="J127" s="116"/>
      <c r="K127" s="116"/>
      <c r="L127" s="320">
        <f>IF(O127=0,O127,O127/I127)</f>
        <v>0</v>
      </c>
      <c r="M127" s="1221"/>
      <c r="N127" s="822"/>
      <c r="O127" s="152">
        <f>F127*G127*AD127</f>
        <v>0</v>
      </c>
      <c r="V127" s="566">
        <f>IF($F127*VLOOKUP($B127&amp;"; "&amp;$H127,'FE Intrants'!$G:$U,10,FALSE)=0,I127,$F127*VLOOKUP($B127&amp;"; "&amp;$H127,'FE Intrants'!$G:$U,10,FALSE))</f>
        <v>0</v>
      </c>
      <c r="W127" s="567">
        <f>$F127*(VLOOKUP($B127&amp;"; "&amp;$H127,'FE Intrants'!$G:$U,11,FALSE)+VLOOKUP($B127&amp;"; "&amp;$H127,'FE Intrants'!$G:$U,12,FALSE))</f>
        <v>0</v>
      </c>
      <c r="X127" s="567">
        <f>$F127*VLOOKUP($B127&amp;"; "&amp;$H127,'FE Intrants'!$G:$U,13,FALSE)</f>
        <v>0</v>
      </c>
      <c r="Y127" s="567">
        <f>$F127*VLOOKUP($B127&amp;"; "&amp;$H127,'FE Intrants'!$G:$U,14,FALSE)</f>
        <v>0</v>
      </c>
      <c r="Z127" s="569">
        <f>SUM(R127:Y127)</f>
        <v>0</v>
      </c>
      <c r="AA127" s="592">
        <f>$F127*VLOOKUP($B127&amp;"; "&amp;$H127,'FE Intrants'!$G:$U,15,FALSE)</f>
        <v>0</v>
      </c>
      <c r="AC127" s="2158">
        <f>IF($M127&lt;&gt;"votre valeur :",IF(ISNA(VLOOKUP($M127,Utilitaires!$N$566:$O$571,2,FALSE)),,VLOOKUP($M127,Utilitaires!$N$566:$O$571,2,FALSE)),$N127)</f>
        <v>0</v>
      </c>
      <c r="AD127" s="1133">
        <f>SQRT(SUMSQ(AC127,VLOOKUP(B127&amp;"; "&amp;H127,'FE Intrants'!G:U,7,FALSE)))</f>
        <v>0.3</v>
      </c>
    </row>
    <row r="128" spans="2:30" s="114" customFormat="1" ht="12.75" hidden="1" customHeight="1" outlineLevel="1">
      <c r="B128" s="143" t="s">
        <v>2751</v>
      </c>
      <c r="C128" s="144"/>
      <c r="D128" s="1218">
        <f>I128</f>
        <v>0</v>
      </c>
      <c r="E128" s="1218"/>
      <c r="F128" s="348"/>
      <c r="G128" s="225">
        <f>VLOOKUP($B128&amp;"; "&amp;H128,'FE Intrants'!$G:$U,9,FALSE)</f>
        <v>0.34200000000000003</v>
      </c>
      <c r="H128" s="1215" t="str">
        <f>VLOOKUP(B128,'FE Intrants'!F:U,5,FALSE)</f>
        <v>kgCO2e/portion</v>
      </c>
      <c r="I128" s="1219">
        <f>F128*G128</f>
        <v>0</v>
      </c>
      <c r="J128" s="116"/>
      <c r="K128" s="116"/>
      <c r="L128" s="320">
        <f>IF(O128=0,O128,O128/I128)</f>
        <v>0</v>
      </c>
      <c r="M128" s="1221"/>
      <c r="N128" s="822"/>
      <c r="O128" s="152">
        <f>F128*G128*AD128</f>
        <v>0</v>
      </c>
      <c r="V128" s="566">
        <f>IF($F128*VLOOKUP($B128&amp;"; "&amp;$H128,'FE Intrants'!$G:$U,10,FALSE)=0,I128,$F128*VLOOKUP($B128&amp;"; "&amp;$H128,'FE Intrants'!$G:$U,10,FALSE))</f>
        <v>0</v>
      </c>
      <c r="W128" s="567">
        <f>$F128*(VLOOKUP($B128&amp;"; "&amp;$H128,'FE Intrants'!$G:$U,11,FALSE)+VLOOKUP($B128&amp;"; "&amp;$H128,'FE Intrants'!$G:$U,12,FALSE))</f>
        <v>0</v>
      </c>
      <c r="X128" s="567">
        <f>$F128*VLOOKUP($B128&amp;"; "&amp;$H128,'FE Intrants'!$G:$U,13,FALSE)</f>
        <v>0</v>
      </c>
      <c r="Y128" s="567">
        <f>$F128*VLOOKUP($B128&amp;"; "&amp;$H128,'FE Intrants'!$G:$U,14,FALSE)</f>
        <v>0</v>
      </c>
      <c r="Z128" s="569">
        <f>SUM(R128:Y128)</f>
        <v>0</v>
      </c>
      <c r="AA128" s="592">
        <f>$F128*VLOOKUP($B128&amp;"; "&amp;$H128,'FE Intrants'!$G:$U,15,FALSE)</f>
        <v>0</v>
      </c>
      <c r="AC128" s="2158">
        <f>IF($M128&lt;&gt;"votre valeur :",IF(ISNA(VLOOKUP($M128,Utilitaires!$N$566:$O$571,2,FALSE)),,VLOOKUP($M128,Utilitaires!$N$566:$O$571,2,FALSE)),$N128)</f>
        <v>0</v>
      </c>
      <c r="AD128" s="1133">
        <f>SQRT(SUMSQ(AC128,VLOOKUP(B128&amp;"; "&amp;H128,'FE Intrants'!G:U,7,FALSE)))</f>
        <v>0.3</v>
      </c>
    </row>
    <row r="129" spans="2:30" s="114" customFormat="1" ht="12.75" hidden="1" customHeight="1" outlineLevel="1">
      <c r="B129" s="143" t="s">
        <v>2748</v>
      </c>
      <c r="C129" s="144"/>
      <c r="D129" s="1218">
        <f>I129</f>
        <v>0</v>
      </c>
      <c r="E129" s="1218"/>
      <c r="F129" s="349"/>
      <c r="G129" s="225">
        <f>VLOOKUP($B129&amp;"; "&amp;H129,'FE Intrants'!$G:$U,9,FALSE)</f>
        <v>0.35499999999999998</v>
      </c>
      <c r="H129" s="1216" t="str">
        <f>VLOOKUP(B129,'FE Intrants'!F:U,5,FALSE)</f>
        <v>kgCO2e/portion</v>
      </c>
      <c r="I129" s="1219">
        <f>F129*G129</f>
        <v>0</v>
      </c>
      <c r="J129" s="116"/>
      <c r="K129" s="116"/>
      <c r="L129" s="320">
        <f>IF(O129=0,O129,O129/I129)</f>
        <v>0</v>
      </c>
      <c r="M129" s="1221"/>
      <c r="N129" s="822"/>
      <c r="O129" s="152">
        <f>F129*G129*AD129</f>
        <v>0</v>
      </c>
      <c r="V129" s="566">
        <f>IF($F129*VLOOKUP($B129&amp;"; "&amp;$H129,'FE Intrants'!$G:$U,10,FALSE)=0,I129,$F129*VLOOKUP($B129&amp;"; "&amp;$H129,'FE Intrants'!$G:$U,10,FALSE))</f>
        <v>0</v>
      </c>
      <c r="W129" s="567">
        <f>$F129*(VLOOKUP($B129&amp;"; "&amp;$H129,'FE Intrants'!$G:$U,11,FALSE)+VLOOKUP($B129&amp;"; "&amp;$H129,'FE Intrants'!$G:$U,12,FALSE))</f>
        <v>0</v>
      </c>
      <c r="X129" s="567">
        <f>$F129*VLOOKUP($B129&amp;"; "&amp;$H129,'FE Intrants'!$G:$U,13,FALSE)</f>
        <v>0</v>
      </c>
      <c r="Y129" s="567">
        <f>$F129*VLOOKUP($B129&amp;"; "&amp;$H129,'FE Intrants'!$G:$U,14,FALSE)</f>
        <v>0</v>
      </c>
      <c r="Z129" s="569">
        <f>SUM(R129:Y129)</f>
        <v>0</v>
      </c>
      <c r="AA129" s="592">
        <f>$F129*VLOOKUP($B129&amp;"; "&amp;$H129,'FE Intrants'!$G:$U,15,FALSE)</f>
        <v>0</v>
      </c>
      <c r="AC129" s="2158">
        <f>IF($M129&lt;&gt;"votre valeur :",IF(ISNA(VLOOKUP($M129,Utilitaires!$N$566:$O$571,2,FALSE)),,VLOOKUP($M129,Utilitaires!$N$566:$O$571,2,FALSE)),$N129)</f>
        <v>0</v>
      </c>
      <c r="AD129" s="1133">
        <f>SQRT(SUMSQ(AC129,VLOOKUP(B129&amp;"; "&amp;H129,'FE Intrants'!G:U,7,FALSE)))</f>
        <v>0.3</v>
      </c>
    </row>
    <row r="130" spans="2:30" s="114" customFormat="1" ht="12.75" hidden="1" customHeight="1" outlineLevel="1">
      <c r="B130" s="143"/>
      <c r="C130" s="144"/>
      <c r="D130" s="223"/>
      <c r="E130" s="223"/>
      <c r="F130" s="144"/>
      <c r="G130" s="1217"/>
      <c r="H130" s="144"/>
      <c r="I130" s="403"/>
      <c r="J130" s="116"/>
      <c r="K130" s="116"/>
      <c r="L130" s="227"/>
      <c r="M130" s="144"/>
      <c r="N130" s="822"/>
      <c r="O130" s="152"/>
      <c r="V130" s="566"/>
      <c r="W130" s="567"/>
      <c r="X130" s="567"/>
      <c r="Y130" s="567"/>
      <c r="Z130" s="569"/>
      <c r="AA130" s="592"/>
      <c r="AC130" s="2158"/>
      <c r="AD130" s="1133"/>
    </row>
    <row r="131" spans="2:30" s="114" customFormat="1" ht="12.75" hidden="1" customHeight="1" outlineLevel="1">
      <c r="B131" s="1005" t="s">
        <v>2752</v>
      </c>
      <c r="C131" s="144"/>
      <c r="D131" s="223"/>
      <c r="E131" s="223"/>
      <c r="F131" s="144"/>
      <c r="G131" s="1217"/>
      <c r="H131" s="144"/>
      <c r="I131" s="403"/>
      <c r="J131" s="116"/>
      <c r="K131" s="116"/>
      <c r="L131" s="227"/>
      <c r="M131" s="144"/>
      <c r="N131" s="822"/>
      <c r="O131" s="152"/>
      <c r="V131" s="566"/>
      <c r="W131" s="567"/>
      <c r="X131" s="567"/>
      <c r="Y131" s="567"/>
      <c r="Z131" s="569"/>
      <c r="AA131" s="592"/>
      <c r="AC131" s="2158"/>
      <c r="AD131" s="1133"/>
    </row>
    <row r="132" spans="2:30" s="114" customFormat="1" ht="12.75" hidden="1" customHeight="1" outlineLevel="1">
      <c r="B132" s="143" t="s">
        <v>2753</v>
      </c>
      <c r="C132" s="144"/>
      <c r="D132" s="1218">
        <f>I132</f>
        <v>0</v>
      </c>
      <c r="E132" s="1218"/>
      <c r="F132" s="117"/>
      <c r="G132" s="225">
        <f>VLOOKUP($B132&amp;"; "&amp;H132,'FE Intrants'!$G:$U,9,FALSE)</f>
        <v>0.32200000000000001</v>
      </c>
      <c r="H132" s="1214" t="str">
        <f>VLOOKUP(B132,'FE Intrants'!F$1096:U$1237,5,FALSE)</f>
        <v>kgCO2e/kg d'ingrédient ingéré</v>
      </c>
      <c r="I132" s="1219">
        <f>F132*G132</f>
        <v>0</v>
      </c>
      <c r="J132" s="116"/>
      <c r="K132" s="116"/>
      <c r="L132" s="320">
        <f>IF(O132=0,O132,O132/I132)</f>
        <v>0</v>
      </c>
      <c r="M132" s="1221"/>
      <c r="N132" s="822"/>
      <c r="O132" s="152">
        <f>F132*G132*AD132</f>
        <v>0</v>
      </c>
      <c r="V132" s="566">
        <f>IF($F132*VLOOKUP($B132&amp;"; "&amp;$H132,'FE Intrants'!$G:$U,10,FALSE)=0,I132,$F132*VLOOKUP($B132&amp;"; "&amp;$H132,'FE Intrants'!$G:$U,10,FALSE))</f>
        <v>0</v>
      </c>
      <c r="W132" s="567">
        <f>$F132*(VLOOKUP($B132&amp;"; "&amp;$H132,'FE Intrants'!$G:$U,11,FALSE)+VLOOKUP($B132&amp;"; "&amp;$H132,'FE Intrants'!$G:$U,12,FALSE))</f>
        <v>0</v>
      </c>
      <c r="X132" s="567">
        <f>$F132*VLOOKUP($B132&amp;"; "&amp;$H132,'FE Intrants'!$G:$U,13,FALSE)</f>
        <v>0</v>
      </c>
      <c r="Y132" s="567">
        <f>$F132*VLOOKUP($B132&amp;"; "&amp;$H132,'FE Intrants'!$G:$U,14,FALSE)</f>
        <v>0</v>
      </c>
      <c r="Z132" s="569">
        <f>SUM(R132:Y132)</f>
        <v>0</v>
      </c>
      <c r="AA132" s="592">
        <f>$F132*VLOOKUP($B132&amp;"; "&amp;$H132,'FE Intrants'!$G:$U,15,FALSE)</f>
        <v>0</v>
      </c>
      <c r="AC132" s="2158">
        <f>IF($M132&lt;&gt;"votre valeur :",IF(ISNA(VLOOKUP($M132,Utilitaires!$N$566:$O$571,2,FALSE)),,VLOOKUP($M132,Utilitaires!$N$566:$O$571,2,FALSE)),$N132)</f>
        <v>0</v>
      </c>
      <c r="AD132" s="1133">
        <f>SQRT(SUMSQ(AC132,VLOOKUP(B132&amp;"; "&amp;H132,'FE Intrants'!G:U,7,FALSE)))</f>
        <v>0.3</v>
      </c>
    </row>
    <row r="133" spans="2:30" s="114" customFormat="1" ht="12.75" hidden="1" customHeight="1" outlineLevel="1">
      <c r="B133" s="143" t="s">
        <v>2754</v>
      </c>
      <c r="C133" s="144"/>
      <c r="D133" s="1218">
        <f>I133</f>
        <v>0</v>
      </c>
      <c r="E133" s="1218"/>
      <c r="F133" s="348"/>
      <c r="G133" s="225">
        <f>VLOOKUP($B133&amp;"; "&amp;H133,'FE Intrants'!$G:$U,9,FALSE)</f>
        <v>1.3</v>
      </c>
      <c r="H133" s="1215" t="str">
        <f>VLOOKUP(B133,'FE Intrants'!F$1096:U$1237,5,FALSE)</f>
        <v>kgCO2e/kg d'ingrédient ingéré</v>
      </c>
      <c r="I133" s="1219">
        <f>F133*G133</f>
        <v>0</v>
      </c>
      <c r="J133" s="116"/>
      <c r="K133" s="116"/>
      <c r="L133" s="320">
        <f>IF(O133=0,O133,O133/I133)</f>
        <v>0</v>
      </c>
      <c r="M133" s="1221"/>
      <c r="N133" s="822"/>
      <c r="O133" s="152">
        <f>F133*G133*AD133</f>
        <v>0</v>
      </c>
      <c r="V133" s="566">
        <f>IF($F133*VLOOKUP($B133&amp;"; "&amp;$H133,'FE Intrants'!$G:$U,10,FALSE)=0,I133,$F133*VLOOKUP($B133&amp;"; "&amp;$H133,'FE Intrants'!$G:$U,10,FALSE))</f>
        <v>0</v>
      </c>
      <c r="W133" s="567">
        <f>$F133*(VLOOKUP($B133&amp;"; "&amp;$H133,'FE Intrants'!$G:$U,11,FALSE)+VLOOKUP($B133&amp;"; "&amp;$H133,'FE Intrants'!$G:$U,12,FALSE))</f>
        <v>0</v>
      </c>
      <c r="X133" s="567">
        <f>$F133*VLOOKUP($B133&amp;"; "&amp;$H133,'FE Intrants'!$G:$U,13,FALSE)</f>
        <v>0</v>
      </c>
      <c r="Y133" s="567">
        <f>$F133*VLOOKUP($B133&amp;"; "&amp;$H133,'FE Intrants'!$G:$U,14,FALSE)</f>
        <v>0</v>
      </c>
      <c r="Z133" s="569">
        <f>SUM(R133:Y133)</f>
        <v>0</v>
      </c>
      <c r="AA133" s="592">
        <f>$F133*VLOOKUP($B133&amp;"; "&amp;$H133,'FE Intrants'!$G:$U,15,FALSE)</f>
        <v>0</v>
      </c>
      <c r="AC133" s="2158">
        <f>IF($M133&lt;&gt;"votre valeur :",IF(ISNA(VLOOKUP($M133,Utilitaires!$N$566:$O$571,2,FALSE)),,VLOOKUP($M133,Utilitaires!$N$566:$O$571,2,FALSE)),$N133)</f>
        <v>0</v>
      </c>
      <c r="AD133" s="1133">
        <f>SQRT(SUMSQ(AC133,VLOOKUP(B133&amp;"; "&amp;H133,'FE Intrants'!G:U,7,FALSE)))</f>
        <v>0.3</v>
      </c>
    </row>
    <row r="134" spans="2:30" s="114" customFormat="1" ht="12.75" hidden="1" customHeight="1" outlineLevel="1">
      <c r="B134" s="143" t="s">
        <v>2755</v>
      </c>
      <c r="C134" s="144"/>
      <c r="D134" s="1218">
        <f>I134</f>
        <v>0</v>
      </c>
      <c r="E134" s="1218"/>
      <c r="F134" s="348"/>
      <c r="G134" s="225">
        <f>VLOOKUP($B134&amp;"; "&amp;H134,'FE Intrants'!$G:$U,9,FALSE)</f>
        <v>0.26700000000000002</v>
      </c>
      <c r="H134" s="1215" t="str">
        <f>VLOOKUP(B134,'FE Intrants'!F$1096:U$1237,5,FALSE)</f>
        <v>kgCO2e/kg d'ingrédient ingéré</v>
      </c>
      <c r="I134" s="1219">
        <f>F134*G134</f>
        <v>0</v>
      </c>
      <c r="J134" s="116"/>
      <c r="K134" s="116"/>
      <c r="L134" s="320">
        <f>IF(O134=0,O134,O134/I134)</f>
        <v>0</v>
      </c>
      <c r="M134" s="1221"/>
      <c r="N134" s="822"/>
      <c r="O134" s="152">
        <f>F134*G134*AD134</f>
        <v>0</v>
      </c>
      <c r="V134" s="566">
        <f>IF($F134*VLOOKUP($B134&amp;"; "&amp;$H134,'FE Intrants'!$G:$U,10,FALSE)=0,I134,$F134*VLOOKUP($B134&amp;"; "&amp;$H134,'FE Intrants'!$G:$U,10,FALSE))</f>
        <v>0</v>
      </c>
      <c r="W134" s="567">
        <f>$F134*(VLOOKUP($B134&amp;"; "&amp;$H134,'FE Intrants'!$G:$U,11,FALSE)+VLOOKUP($B134&amp;"; "&amp;$H134,'FE Intrants'!$G:$U,12,FALSE))</f>
        <v>0</v>
      </c>
      <c r="X134" s="567">
        <f>$F134*VLOOKUP($B134&amp;"; "&amp;$H134,'FE Intrants'!$G:$U,13,FALSE)</f>
        <v>0</v>
      </c>
      <c r="Y134" s="567">
        <f>$F134*VLOOKUP($B134&amp;"; "&amp;$H134,'FE Intrants'!$G:$U,14,FALSE)</f>
        <v>0</v>
      </c>
      <c r="Z134" s="569">
        <f>SUM(R134:Y134)</f>
        <v>0</v>
      </c>
      <c r="AA134" s="592">
        <f>$F134*VLOOKUP($B134&amp;"; "&amp;$H134,'FE Intrants'!$G:$U,15,FALSE)</f>
        <v>0</v>
      </c>
      <c r="AC134" s="2158">
        <f>IF($M134&lt;&gt;"votre valeur :",IF(ISNA(VLOOKUP($M134,Utilitaires!$N$566:$O$571,2,FALSE)),,VLOOKUP($M134,Utilitaires!$N$566:$O$571,2,FALSE)),$N134)</f>
        <v>0</v>
      </c>
      <c r="AD134" s="1133">
        <f>SQRT(SUMSQ(AC134,VLOOKUP(B134&amp;"; "&amp;H134,'FE Intrants'!G:U,7,FALSE)))</f>
        <v>0.3</v>
      </c>
    </row>
    <row r="135" spans="2:30" s="114" customFormat="1" ht="12.75" hidden="1" customHeight="1" outlineLevel="1">
      <c r="B135" s="143" t="s">
        <v>2756</v>
      </c>
      <c r="C135" s="144"/>
      <c r="D135" s="1218">
        <f>I135</f>
        <v>0</v>
      </c>
      <c r="E135" s="1218"/>
      <c r="F135" s="348"/>
      <c r="G135" s="225">
        <f>VLOOKUP($B135&amp;"; "&amp;H135,'FE Intrants'!$G:$U,9,FALSE)</f>
        <v>3.95</v>
      </c>
      <c r="H135" s="1215" t="str">
        <f>VLOOKUP(B135,'FE Intrants'!F$1096:U$1237,5,FALSE)</f>
        <v>kgCO2e/kg d'ingrédient ingéré</v>
      </c>
      <c r="I135" s="1219">
        <f>F135*G135</f>
        <v>0</v>
      </c>
      <c r="J135" s="116"/>
      <c r="K135" s="116"/>
      <c r="L135" s="320">
        <f>IF(O135=0,O135,O135/I135)</f>
        <v>0</v>
      </c>
      <c r="M135" s="1221"/>
      <c r="N135" s="822"/>
      <c r="O135" s="152">
        <f>F135*G135*AD135</f>
        <v>0</v>
      </c>
      <c r="V135" s="566">
        <f>IF($F135*VLOOKUP($B135&amp;"; "&amp;$H135,'FE Intrants'!$G:$U,10,FALSE)=0,I135,$F135*VLOOKUP($B135&amp;"; "&amp;$H135,'FE Intrants'!$G:$U,10,FALSE))</f>
        <v>0</v>
      </c>
      <c r="W135" s="567">
        <f>$F135*(VLOOKUP($B135&amp;"; "&amp;$H135,'FE Intrants'!$G:$U,11,FALSE)+VLOOKUP($B135&amp;"; "&amp;$H135,'FE Intrants'!$G:$U,12,FALSE))</f>
        <v>0</v>
      </c>
      <c r="X135" s="567">
        <f>$F135*VLOOKUP($B135&amp;"; "&amp;$H135,'FE Intrants'!$G:$U,13,FALSE)</f>
        <v>0</v>
      </c>
      <c r="Y135" s="567">
        <f>$F135*VLOOKUP($B135&amp;"; "&amp;$H135,'FE Intrants'!$G:$U,14,FALSE)</f>
        <v>0</v>
      </c>
      <c r="Z135" s="569">
        <f>SUM(R135:Y135)</f>
        <v>0</v>
      </c>
      <c r="AA135" s="592">
        <f>$F135*VLOOKUP($B135&amp;"; "&amp;$H135,'FE Intrants'!$G:$U,15,FALSE)</f>
        <v>0</v>
      </c>
      <c r="AC135" s="2158">
        <f>IF($M135&lt;&gt;"votre valeur :",IF(ISNA(VLOOKUP($M135,Utilitaires!$N$566:$O$571,2,FALSE)),,VLOOKUP($M135,Utilitaires!$N$566:$O$571,2,FALSE)),$N135)</f>
        <v>0</v>
      </c>
      <c r="AD135" s="1133">
        <f>SQRT(SUMSQ(AC135,VLOOKUP(B135&amp;"; "&amp;H135,'FE Intrants'!G:U,7,FALSE)))</f>
        <v>0.3</v>
      </c>
    </row>
    <row r="136" spans="2:30" s="114" customFormat="1" ht="12.75" hidden="1" customHeight="1" outlineLevel="1">
      <c r="B136" s="143" t="s">
        <v>2753</v>
      </c>
      <c r="C136" s="144"/>
      <c r="D136" s="1218">
        <f>I136</f>
        <v>0</v>
      </c>
      <c r="E136" s="1218"/>
      <c r="F136" s="349"/>
      <c r="G136" s="225">
        <f>VLOOKUP($B136&amp;"; "&amp;H136,'FE Intrants'!$G:$U,9,FALSE)</f>
        <v>0.32200000000000001</v>
      </c>
      <c r="H136" s="1216" t="str">
        <f>VLOOKUP(B136,'FE Intrants'!F$1096:U$1237,5,FALSE)</f>
        <v>kgCO2e/kg d'ingrédient ingéré</v>
      </c>
      <c r="I136" s="1219">
        <f>F136*G136</f>
        <v>0</v>
      </c>
      <c r="J136" s="116"/>
      <c r="K136" s="116"/>
      <c r="L136" s="320">
        <f>IF(O136=0,O136,O136/I136)</f>
        <v>0</v>
      </c>
      <c r="M136" s="1221"/>
      <c r="N136" s="822"/>
      <c r="O136" s="152">
        <f>F136*G136*AD136</f>
        <v>0</v>
      </c>
      <c r="V136" s="566">
        <f>IF($F136*VLOOKUP($B136&amp;"; "&amp;$H136,'FE Intrants'!$G:$U,10,FALSE)=0,I136,$F136*VLOOKUP($B136&amp;"; "&amp;$H136,'FE Intrants'!$G:$U,10,FALSE))</f>
        <v>0</v>
      </c>
      <c r="W136" s="567">
        <f>$F136*(VLOOKUP($B136&amp;"; "&amp;$H136,'FE Intrants'!$G:$U,11,FALSE)+VLOOKUP($B136&amp;"; "&amp;$H136,'FE Intrants'!$G:$U,12,FALSE))</f>
        <v>0</v>
      </c>
      <c r="X136" s="567">
        <f>$F136*VLOOKUP($B136&amp;"; "&amp;$H136,'FE Intrants'!$G:$U,13,FALSE)</f>
        <v>0</v>
      </c>
      <c r="Y136" s="567">
        <f>$F136*VLOOKUP($B136&amp;"; "&amp;$H136,'FE Intrants'!$G:$U,14,FALSE)</f>
        <v>0</v>
      </c>
      <c r="Z136" s="569">
        <f>SUM(R136:Y136)</f>
        <v>0</v>
      </c>
      <c r="AA136" s="592">
        <f>$F136*VLOOKUP($B136&amp;"; "&amp;$H136,'FE Intrants'!$G:$U,15,FALSE)</f>
        <v>0</v>
      </c>
      <c r="AC136" s="2158">
        <f>IF($M136&lt;&gt;"votre valeur :",IF(ISNA(VLOOKUP($M136,Utilitaires!$N$566:$O$571,2,FALSE)),,VLOOKUP($M136,Utilitaires!$N$566:$O$571,2,FALSE)),$N136)</f>
        <v>0</v>
      </c>
      <c r="AD136" s="1133">
        <f>SQRT(SUMSQ(AC136,VLOOKUP(B136&amp;"; "&amp;H136,'FE Intrants'!G:U,7,FALSE)))</f>
        <v>0.3</v>
      </c>
    </row>
    <row r="137" spans="2:30" s="114" customFormat="1" ht="12.75" hidden="1" customHeight="1" outlineLevel="1">
      <c r="B137" s="143"/>
      <c r="C137" s="144"/>
      <c r="D137" s="214"/>
      <c r="E137" s="214"/>
      <c r="F137" s="144"/>
      <c r="G137" s="144"/>
      <c r="H137" s="144"/>
      <c r="I137" s="145"/>
      <c r="J137" s="116"/>
      <c r="K137" s="116"/>
      <c r="L137" s="163"/>
      <c r="M137" s="144"/>
      <c r="N137" s="144"/>
      <c r="O137" s="152"/>
      <c r="V137" s="566"/>
      <c r="W137" s="567"/>
      <c r="X137" s="567"/>
      <c r="Y137" s="567"/>
      <c r="Z137" s="569"/>
      <c r="AA137" s="593"/>
      <c r="AC137" s="2141"/>
      <c r="AD137" s="1146"/>
    </row>
    <row r="138" spans="2:30" s="114" customFormat="1" ht="12.75" hidden="1" customHeight="1" outlineLevel="1">
      <c r="B138" s="197" t="s">
        <v>353</v>
      </c>
      <c r="C138" s="198"/>
      <c r="D138" s="215">
        <f>SUM(D97:D137)</f>
        <v>0</v>
      </c>
      <c r="E138" s="215"/>
      <c r="F138" s="200"/>
      <c r="G138" s="200"/>
      <c r="H138" s="200"/>
      <c r="I138" s="201">
        <f>SUM(I97:I137)</f>
        <v>0</v>
      </c>
      <c r="J138" s="116"/>
      <c r="K138" s="116"/>
      <c r="L138" s="1207">
        <f>IF(O138=0,O138,O138/I138)</f>
        <v>0</v>
      </c>
      <c r="M138" s="200"/>
      <c r="N138" s="200"/>
      <c r="O138" s="201">
        <f>SQRT(SUMSQ(O97:O137))</f>
        <v>0</v>
      </c>
      <c r="V138" s="573">
        <f t="shared" ref="V138" si="10">SUM(V97:V137)</f>
        <v>0</v>
      </c>
      <c r="W138" s="574">
        <f>SUM(W97:W137)</f>
        <v>0</v>
      </c>
      <c r="X138" s="574">
        <f>SUM(X97:X137)</f>
        <v>0</v>
      </c>
      <c r="Y138" s="574">
        <f>SUM(Y97:Y137)</f>
        <v>0</v>
      </c>
      <c r="Z138" s="576">
        <f>SUM(Z97:Z137)</f>
        <v>0</v>
      </c>
      <c r="AA138" s="594">
        <f>SUM(AA97:AA137)</f>
        <v>0</v>
      </c>
    </row>
    <row r="139" spans="2:30" s="114" customFormat="1" ht="12.75" hidden="1" customHeight="1" outlineLevel="1">
      <c r="O139" s="259"/>
      <c r="V139" s="443"/>
      <c r="W139" s="443"/>
      <c r="X139" s="443"/>
      <c r="Y139" s="443"/>
      <c r="Z139" s="443"/>
      <c r="AA139" s="443"/>
    </row>
    <row r="140" spans="2:30" s="114" customFormat="1" ht="12.75" hidden="1" customHeight="1" outlineLevel="1">
      <c r="B140" s="331" t="s">
        <v>2745</v>
      </c>
      <c r="C140" s="2167"/>
      <c r="D140" s="2153"/>
      <c r="E140" s="2153"/>
      <c r="F140" s="141"/>
      <c r="G140" s="141"/>
      <c r="H140" s="141"/>
      <c r="I140" s="142"/>
      <c r="J140" s="116"/>
      <c r="K140" s="116"/>
      <c r="L140" s="2357" t="s">
        <v>372</v>
      </c>
      <c r="M140" s="2358"/>
      <c r="N140" s="2358"/>
      <c r="O140" s="2359"/>
      <c r="V140" s="2146" t="s">
        <v>447</v>
      </c>
      <c r="W140" s="2147"/>
      <c r="X140" s="2147"/>
      <c r="Y140" s="2147"/>
      <c r="Z140" s="2147"/>
      <c r="AA140" s="2148"/>
    </row>
    <row r="141" spans="2:30" s="114" customFormat="1" ht="12.75" hidden="1" customHeight="1" outlineLevel="1">
      <c r="B141" s="334"/>
      <c r="C141" s="335"/>
      <c r="D141" s="2163" t="s">
        <v>312</v>
      </c>
      <c r="E141" s="2163"/>
      <c r="F141" s="144"/>
      <c r="G141" s="144"/>
      <c r="H141" s="144"/>
      <c r="I141" s="145"/>
      <c r="J141" s="116"/>
      <c r="K141" s="116"/>
      <c r="L141" s="2152"/>
      <c r="M141" s="821"/>
      <c r="N141" s="829"/>
      <c r="O141" s="145"/>
      <c r="V141" s="2150"/>
      <c r="W141" s="2151"/>
      <c r="X141" s="2151"/>
      <c r="Y141" s="2151"/>
      <c r="Z141" s="2166"/>
      <c r="AA141" s="621"/>
      <c r="AC141" s="2161" t="s">
        <v>1754</v>
      </c>
      <c r="AD141" s="2162"/>
    </row>
    <row r="142" spans="2:30" s="114" customFormat="1" ht="12.75" hidden="1" customHeight="1" outlineLevel="1">
      <c r="B142" s="2152"/>
      <c r="C142" s="2143"/>
      <c r="D142" s="2143" t="s">
        <v>415</v>
      </c>
      <c r="E142" s="2143"/>
      <c r="F142" s="144"/>
      <c r="G142" s="2143"/>
      <c r="H142" s="2143"/>
      <c r="I142" s="2164" t="s">
        <v>450</v>
      </c>
      <c r="J142" s="116"/>
      <c r="K142" s="116"/>
      <c r="L142" s="2152" t="s">
        <v>320</v>
      </c>
      <c r="M142" s="2383" t="s">
        <v>536</v>
      </c>
      <c r="N142" s="2384"/>
      <c r="O142" s="2164" t="s">
        <v>450</v>
      </c>
      <c r="V142" s="2150" t="s">
        <v>450</v>
      </c>
      <c r="W142" s="2151"/>
      <c r="X142" s="2151"/>
      <c r="Y142" s="2151"/>
      <c r="Z142" s="2166" t="s">
        <v>450</v>
      </c>
      <c r="AA142" s="589"/>
      <c r="AC142" s="2142" t="s">
        <v>2679</v>
      </c>
      <c r="AD142" s="2165" t="s">
        <v>2699</v>
      </c>
    </row>
    <row r="143" spans="2:30" s="114" customFormat="1" ht="12.75" hidden="1" customHeight="1" outlineLevel="1">
      <c r="B143" s="2152"/>
      <c r="C143" s="2143"/>
      <c r="D143" s="2143" t="s">
        <v>450</v>
      </c>
      <c r="E143" s="2143"/>
      <c r="F143" s="155"/>
      <c r="G143" s="2143"/>
      <c r="H143" s="2143"/>
      <c r="I143" s="2164"/>
      <c r="J143" s="116"/>
      <c r="K143" s="116"/>
      <c r="L143" s="2152" t="s">
        <v>1755</v>
      </c>
      <c r="M143" s="2374"/>
      <c r="N143" s="2375"/>
      <c r="O143" s="2164"/>
      <c r="V143" s="2144" t="s">
        <v>214</v>
      </c>
      <c r="W143" s="2145" t="s">
        <v>448</v>
      </c>
      <c r="X143" s="2145" t="s">
        <v>270</v>
      </c>
      <c r="Y143" s="2145" t="s">
        <v>449</v>
      </c>
      <c r="Z143" s="2149" t="s">
        <v>331</v>
      </c>
      <c r="AA143" s="591" t="s">
        <v>643</v>
      </c>
      <c r="AC143" s="2158"/>
      <c r="AD143" s="1133"/>
    </row>
    <row r="144" spans="2:30" s="114" customFormat="1" ht="12.75" hidden="1" customHeight="1" outlineLevel="1">
      <c r="B144" s="143" t="s">
        <v>2743</v>
      </c>
      <c r="C144" s="144"/>
      <c r="D144" s="213">
        <f>I144</f>
        <v>0</v>
      </c>
      <c r="E144" s="213"/>
      <c r="F144" s="117"/>
      <c r="G144" s="336">
        <f>VLOOKUP($B144&amp;"; "&amp;H144,'FE Intrants'!$G:$U,9,FALSE)</f>
        <v>2.04</v>
      </c>
      <c r="H144" s="1214" t="str">
        <f>VLOOKUP(B144,'FE Intrants'!F:U,5,FALSE)</f>
        <v>kgCO2e/repas</v>
      </c>
      <c r="I144" s="152">
        <f>F144*G144</f>
        <v>0</v>
      </c>
      <c r="J144" s="116"/>
      <c r="K144" s="116"/>
      <c r="L144" s="320">
        <f>IF(O144=0,O144,O144/I144)</f>
        <v>0</v>
      </c>
      <c r="M144" s="1221"/>
      <c r="N144" s="822"/>
      <c r="O144" s="152">
        <f>F144*G144*AD144</f>
        <v>0</v>
      </c>
      <c r="V144" s="566">
        <f>IF($F144*VLOOKUP($B144&amp;"; "&amp;$H$144,'FE Intrants'!$G:$U,10,FALSE)=0,I144,$F144*VLOOKUP($B144&amp;"; "&amp;$H$144,'FE Intrants'!$G:$U,10,FALSE))</f>
        <v>0</v>
      </c>
      <c r="W144" s="567">
        <f>$F144*(VLOOKUP($B144&amp;"; "&amp;$H$144,'FE Intrants'!$G:$U,11,FALSE)+VLOOKUP($B144&amp;"; "&amp;$H$144,'FE Intrants'!$G:$U,12,FALSE))</f>
        <v>0</v>
      </c>
      <c r="X144" s="567">
        <f>$F144*VLOOKUP($B144&amp;"; "&amp;$H$144,'FE Intrants'!$G:$U,13,FALSE)</f>
        <v>0</v>
      </c>
      <c r="Y144" s="567">
        <f>$F144*VLOOKUP($B144&amp;"; "&amp;$H$144,'FE Intrants'!$G:$U,14,FALSE)</f>
        <v>0</v>
      </c>
      <c r="Z144" s="569">
        <f>I144</f>
        <v>0</v>
      </c>
      <c r="AA144" s="592">
        <f>$F144*VLOOKUP($B144&amp;"; "&amp;$H$144,'FE Intrants'!$G:$U,15,FALSE)</f>
        <v>0</v>
      </c>
      <c r="AC144" s="2158">
        <f>IF($M144&lt;&gt;"votre valeur :",IF(ISNA(VLOOKUP($M144,Utilitaires!$N$566:$O$571,2,FALSE)),,VLOOKUP($M144,Utilitaires!$N$566:$O$571,2,FALSE)),$N144)</f>
        <v>0</v>
      </c>
      <c r="AD144" s="1133">
        <f>SQRT(SUMSQ(AC144,VLOOKUP(B144&amp;"; "&amp;H144,'FE Intrants'!G:U,7,FALSE)))</f>
        <v>0.5</v>
      </c>
    </row>
    <row r="145" spans="2:30" s="114" customFormat="1" ht="12.75" hidden="1" customHeight="1" outlineLevel="1">
      <c r="B145" s="143" t="s">
        <v>2746</v>
      </c>
      <c r="C145" s="144"/>
      <c r="D145" s="213">
        <f>I145</f>
        <v>0</v>
      </c>
      <c r="E145" s="213"/>
      <c r="F145" s="120"/>
      <c r="G145" s="336">
        <f>VLOOKUP($B145&amp;"; "&amp;H145,'FE Intrants'!$G:$U,9,FALSE)</f>
        <v>0.51</v>
      </c>
      <c r="H145" s="1215" t="str">
        <f>VLOOKUP(B145,'FE Intrants'!F:U,5,FALSE)</f>
        <v>kgCO2e/repas</v>
      </c>
      <c r="I145" s="152">
        <f>F145*G145</f>
        <v>0</v>
      </c>
      <c r="J145" s="116"/>
      <c r="K145" s="116"/>
      <c r="L145" s="320">
        <f>IF(O145=0,O145,O145/I145)</f>
        <v>0</v>
      </c>
      <c r="M145" s="1221"/>
      <c r="N145" s="822"/>
      <c r="O145" s="152">
        <f>F145*G145*AD145</f>
        <v>0</v>
      </c>
      <c r="V145" s="566">
        <f>IF($F145*VLOOKUP($B145&amp;"; "&amp;$H$145,'FE Intrants'!$G:$U,10,FALSE)=0,I145,$F145*VLOOKUP($B145&amp;"; "&amp;$H$145,'FE Intrants'!$G:$U,10,FALSE))</f>
        <v>0</v>
      </c>
      <c r="W145" s="567">
        <f>$F145*(VLOOKUP($B145&amp;"; "&amp;$H$145,'FE Intrants'!$G:$U,11,FALSE)+VLOOKUP($B145&amp;"; "&amp;$H$145,'FE Intrants'!$G:$U,12,FALSE))</f>
        <v>0</v>
      </c>
      <c r="X145" s="567">
        <f>$F145*VLOOKUP($B145&amp;"; "&amp;$H$145,'FE Intrants'!$G:$U,13,FALSE)</f>
        <v>0</v>
      </c>
      <c r="Y145" s="567">
        <f>$F145*VLOOKUP($B145&amp;"; "&amp;$H$145,'FE Intrants'!$G:$U,14,FALSE)</f>
        <v>0</v>
      </c>
      <c r="Z145" s="569">
        <f>I145</f>
        <v>0</v>
      </c>
      <c r="AA145" s="592">
        <f>$F145*VLOOKUP($B145&amp;"; "&amp;$H$145,'FE Intrants'!$G:$U,15,FALSE)</f>
        <v>0</v>
      </c>
      <c r="AC145" s="2158">
        <f>IF($M145&lt;&gt;"votre valeur :",IF(ISNA(VLOOKUP($M145,Utilitaires!$N$566:$O$571,2,FALSE)),,VLOOKUP($M145,Utilitaires!$N$566:$O$571,2,FALSE)),$N145)</f>
        <v>0</v>
      </c>
      <c r="AD145" s="1133">
        <f>SQRT(SUMSQ(AC145,VLOOKUP(B145&amp;"; "&amp;H145,'FE Intrants'!G:U,7,FALSE)))</f>
        <v>0.5</v>
      </c>
    </row>
    <row r="146" spans="2:30" s="114" customFormat="1" ht="12.75" hidden="1" customHeight="1" outlineLevel="1">
      <c r="B146" s="143" t="s">
        <v>3939</v>
      </c>
      <c r="C146" s="144"/>
      <c r="D146" s="213">
        <f>I146</f>
        <v>0</v>
      </c>
      <c r="E146" s="213"/>
      <c r="F146" s="123"/>
      <c r="G146" s="336">
        <f>VLOOKUP($B146&amp;"; "&amp;H146,'FE Intrants'!$G:$U,9,FALSE)</f>
        <v>136</v>
      </c>
      <c r="H146" s="1216" t="str">
        <f>VLOOKUP(B146,'FE Intrants'!F:U,5,FALSE)</f>
        <v>kgCO2e/personne.mois</v>
      </c>
      <c r="I146" s="152">
        <f>F146*G146</f>
        <v>0</v>
      </c>
      <c r="J146" s="116"/>
      <c r="K146" s="116"/>
      <c r="L146" s="320">
        <f>IF(O146=0,O146,O146/I146)</f>
        <v>0</v>
      </c>
      <c r="M146" s="1221"/>
      <c r="N146" s="822"/>
      <c r="O146" s="152">
        <f>F146*G146*AD146</f>
        <v>0</v>
      </c>
      <c r="V146" s="566">
        <f>IF($F146*VLOOKUP($B146&amp;"; "&amp;$H$146,'FE Intrants'!$G:$U,10,FALSE)=0,I146,$F146*VLOOKUP($B146&amp;"; "&amp;$H$146,'FE Intrants'!$G:$U,10,FALSE))</f>
        <v>0</v>
      </c>
      <c r="W146" s="567">
        <f>$F146*(VLOOKUP($B146&amp;"; "&amp;$H$146,'FE Intrants'!$G:$U,11,FALSE)+VLOOKUP($B146&amp;"; "&amp;$H$146,'FE Intrants'!$G:$U,12,FALSE))</f>
        <v>0</v>
      </c>
      <c r="X146" s="567">
        <f>$F146*VLOOKUP($B146&amp;"; "&amp;$H$146,'FE Intrants'!$G:$U,13,FALSE)</f>
        <v>0</v>
      </c>
      <c r="Y146" s="567">
        <f>$F146*VLOOKUP($B146&amp;"; "&amp;$H$146,'FE Intrants'!$G:$U,14,FALSE)</f>
        <v>0</v>
      </c>
      <c r="Z146" s="569">
        <f>I146</f>
        <v>0</v>
      </c>
      <c r="AA146" s="592">
        <f>$F146*VLOOKUP($B146&amp;"; "&amp;$H$146,'FE Intrants'!$G:$U,15,FALSE)</f>
        <v>0</v>
      </c>
      <c r="AC146" s="2158">
        <f>IF($M146&lt;&gt;"votre valeur :",IF(ISNA(VLOOKUP($M146,Utilitaires!$N$566:$O$571,2,FALSE)),,VLOOKUP($M146,Utilitaires!$N$566:$O$571,2,FALSE)),$N146)</f>
        <v>0</v>
      </c>
      <c r="AD146" s="1133">
        <f>SQRT(SUMSQ(AC146,VLOOKUP(B146&amp;"; "&amp;H146,'FE Intrants'!G:U,7,FALSE)))</f>
        <v>0.5</v>
      </c>
    </row>
    <row r="147" spans="2:30" s="114" customFormat="1" ht="12.75" hidden="1" customHeight="1" outlineLevel="1">
      <c r="B147" s="143"/>
      <c r="C147" s="144"/>
      <c r="D147" s="213"/>
      <c r="E147" s="213"/>
      <c r="F147" s="336"/>
      <c r="G147" s="336"/>
      <c r="H147" s="336"/>
      <c r="I147" s="152"/>
      <c r="J147" s="116"/>
      <c r="K147" s="116"/>
      <c r="L147" s="227"/>
      <c r="M147" s="144"/>
      <c r="N147" s="822"/>
      <c r="O147" s="152"/>
      <c r="V147" s="566"/>
      <c r="W147" s="567"/>
      <c r="X147" s="567"/>
      <c r="Y147" s="567"/>
      <c r="Z147" s="569"/>
      <c r="AA147" s="592"/>
      <c r="AC147" s="2158"/>
      <c r="AD147" s="1133"/>
    </row>
    <row r="148" spans="2:30" s="114" customFormat="1" ht="12.75" hidden="1" customHeight="1" outlineLevel="1">
      <c r="B148" s="333" t="s">
        <v>2744</v>
      </c>
      <c r="C148" s="144"/>
      <c r="D148" s="213"/>
      <c r="E148" s="213"/>
      <c r="F148" s="144"/>
      <c r="G148" s="2143"/>
      <c r="H148" s="2143"/>
      <c r="I148" s="2164"/>
      <c r="J148" s="116"/>
      <c r="K148" s="116"/>
      <c r="L148" s="227"/>
      <c r="M148" s="144"/>
      <c r="N148" s="822"/>
      <c r="O148" s="152"/>
      <c r="V148" s="566"/>
      <c r="W148" s="567"/>
      <c r="X148" s="567"/>
      <c r="Y148" s="567"/>
      <c r="Z148" s="569"/>
      <c r="AA148" s="592"/>
      <c r="AC148" s="2158"/>
      <c r="AD148" s="1133"/>
    </row>
    <row r="149" spans="2:30" s="114" customFormat="1" ht="12.75" hidden="1" customHeight="1" outlineLevel="1">
      <c r="B149" s="143"/>
      <c r="C149" s="144"/>
      <c r="D149" s="213"/>
      <c r="E149" s="213"/>
      <c r="F149" s="144"/>
      <c r="G149" s="2143"/>
      <c r="H149" s="2143"/>
      <c r="I149" s="152"/>
      <c r="J149" s="116"/>
      <c r="K149" s="116"/>
      <c r="L149" s="227"/>
      <c r="M149" s="144"/>
      <c r="N149" s="822"/>
      <c r="O149" s="152"/>
      <c r="V149" s="566"/>
      <c r="W149" s="567"/>
      <c r="X149" s="567"/>
      <c r="Y149" s="567"/>
      <c r="Z149" s="569"/>
      <c r="AA149" s="592"/>
      <c r="AC149" s="2158"/>
      <c r="AD149" s="1133"/>
    </row>
    <row r="150" spans="2:30" s="114" customFormat="1" ht="12.75" hidden="1" customHeight="1" outlineLevel="1">
      <c r="B150" s="143" t="s">
        <v>2757</v>
      </c>
      <c r="C150" s="144"/>
      <c r="D150" s="213">
        <f>I150</f>
        <v>0</v>
      </c>
      <c r="E150" s="213"/>
      <c r="F150" s="117"/>
      <c r="G150" s="225">
        <f>VLOOKUP($B150&amp;"; "&amp;H150,'FE Intrants'!$G:$U,9,FALSE)</f>
        <v>2.67</v>
      </c>
      <c r="H150" s="1214" t="str">
        <f>VLOOKUP(B150,'FE Intrants'!F:U,5,FALSE)</f>
        <v>kgCO2e/litre de liquide</v>
      </c>
      <c r="I150" s="1219">
        <f>F150*G150</f>
        <v>0</v>
      </c>
      <c r="J150" s="116"/>
      <c r="K150" s="116"/>
      <c r="L150" s="320">
        <f>IF(O150=0,O150,O150/I150)</f>
        <v>0</v>
      </c>
      <c r="M150" s="1221"/>
      <c r="N150" s="822"/>
      <c r="O150" s="152">
        <f>F150*G150*AD150</f>
        <v>0</v>
      </c>
      <c r="V150" s="566">
        <f>IF($F150*VLOOKUP($B150&amp;"; "&amp;$H150,'FE Intrants'!$G:$U,10,FALSE)=0,I150,$F150*VLOOKUP($B150&amp;"; "&amp;$H150,'FE Intrants'!$G:$U,10,FALSE))</f>
        <v>0</v>
      </c>
      <c r="W150" s="567">
        <f>$F150*(VLOOKUP($B150&amp;"; "&amp;$H150,'FE Intrants'!$G:$U,11,FALSE)+VLOOKUP($B150&amp;"; "&amp;$H150,'FE Intrants'!$G:$U,12,FALSE))</f>
        <v>0</v>
      </c>
      <c r="X150" s="567">
        <f>$F150*VLOOKUP($B150&amp;"; "&amp;$H150,'FE Intrants'!$G:$U,13,FALSE)</f>
        <v>0</v>
      </c>
      <c r="Y150" s="567">
        <f>$F150*VLOOKUP($B150&amp;"; "&amp;$H150,'FE Intrants'!$G:$U,14,FALSE)</f>
        <v>0</v>
      </c>
      <c r="Z150" s="569">
        <f>SUM(R150:Y150)</f>
        <v>0</v>
      </c>
      <c r="AA150" s="592">
        <f>$F150*VLOOKUP($B150&amp;"; "&amp;$H150,'FE Intrants'!$G:$U,15,FALSE)</f>
        <v>0</v>
      </c>
      <c r="AC150" s="2158">
        <f>IF($M150&lt;&gt;"votre valeur :",IF(ISNA(VLOOKUP($M150,Utilitaires!$N$566:$O$571,2,FALSE)),,VLOOKUP($M150,Utilitaires!$N$566:$O$571,2,FALSE)),$N150)</f>
        <v>0</v>
      </c>
      <c r="AD150" s="1133">
        <f>SQRT(SUMSQ(AC150,VLOOKUP(B150&amp;"; "&amp;H150,'FE Intrants'!G:U,7,FALSE)))</f>
        <v>0.3</v>
      </c>
    </row>
    <row r="151" spans="2:30" s="114" customFormat="1" ht="25.5" hidden="1" customHeight="1" outlineLevel="1">
      <c r="B151" s="143" t="s">
        <v>2758</v>
      </c>
      <c r="C151" s="144"/>
      <c r="D151" s="213">
        <f>I151</f>
        <v>0</v>
      </c>
      <c r="E151" s="213"/>
      <c r="F151" s="348"/>
      <c r="G151" s="225">
        <f>VLOOKUP($B151&amp;"; "&amp;H151,'FE Intrants'!$G:$U,9,FALSE)</f>
        <v>15.7</v>
      </c>
      <c r="H151" s="1215" t="str">
        <f>VLOOKUP(B151,'FE Intrants'!F:U,5,FALSE)</f>
        <v>kgCO2e/kg d?ingrédient ingéré</v>
      </c>
      <c r="I151" s="1219">
        <f>F151*G151</f>
        <v>0</v>
      </c>
      <c r="J151" s="116"/>
      <c r="K151" s="116"/>
      <c r="L151" s="320">
        <f>IF(O151=0,O151,O151/I151)</f>
        <v>0</v>
      </c>
      <c r="M151" s="1221"/>
      <c r="N151" s="822"/>
      <c r="O151" s="152">
        <f>F151*G151*AD151</f>
        <v>0</v>
      </c>
      <c r="V151" s="566">
        <f>IF($F151*VLOOKUP($B151&amp;"; "&amp;$H151,'FE Intrants'!$G:$U,10,FALSE)=0,I151,$F151*VLOOKUP($B151&amp;"; "&amp;$H151,'FE Intrants'!$G:$U,10,FALSE))</f>
        <v>0</v>
      </c>
      <c r="W151" s="567">
        <f>$F151*(VLOOKUP($B151&amp;"; "&amp;$H151,'FE Intrants'!$G:$U,11,FALSE)+VLOOKUP($B151&amp;"; "&amp;$H151,'FE Intrants'!$G:$U,12,FALSE))</f>
        <v>0</v>
      </c>
      <c r="X151" s="567">
        <f>$F151*VLOOKUP($B151&amp;"; "&amp;$H151,'FE Intrants'!$G:$U,13,FALSE)</f>
        <v>0</v>
      </c>
      <c r="Y151" s="567">
        <f>$F151*VLOOKUP($B151&amp;"; "&amp;$H151,'FE Intrants'!$G:$U,14,FALSE)</f>
        <v>0</v>
      </c>
      <c r="Z151" s="569">
        <f>SUM(R151:Y151)</f>
        <v>0</v>
      </c>
      <c r="AA151" s="592">
        <f>$F151*VLOOKUP($B151&amp;"; "&amp;$H151,'FE Intrants'!$G:$U,15,FALSE)</f>
        <v>0</v>
      </c>
      <c r="AC151" s="2158">
        <f>IF($M151&lt;&gt;"votre valeur :",IF(ISNA(VLOOKUP($M151,Utilitaires!$N$566:$O$571,2,FALSE)),,VLOOKUP($M151,Utilitaires!$N$566:$O$571,2,FALSE)),$N151)</f>
        <v>0</v>
      </c>
      <c r="AD151" s="1133">
        <f>SQRT(SUMSQ(AC151,VLOOKUP(B151&amp;"; "&amp;H151,'FE Intrants'!G:U,7,FALSE)))</f>
        <v>0.3</v>
      </c>
    </row>
    <row r="152" spans="2:30" s="114" customFormat="1" ht="12.75" hidden="1" customHeight="1" outlineLevel="1">
      <c r="B152" s="143" t="s">
        <v>2759</v>
      </c>
      <c r="C152" s="144"/>
      <c r="D152" s="213">
        <f>I152</f>
        <v>0</v>
      </c>
      <c r="E152" s="213"/>
      <c r="F152" s="348"/>
      <c r="G152" s="225">
        <f>VLOOKUP($B152&amp;"; "&amp;H152,'FE Intrants'!$G:$U,9,FALSE)</f>
        <v>1.6799999999999999E-4</v>
      </c>
      <c r="H152" s="1215" t="str">
        <f>VLOOKUP(B152,'FE Intrants'!F:U,5,FALSE)</f>
        <v>kgCO2e/litre de liquide</v>
      </c>
      <c r="I152" s="1219">
        <f>F152*G152</f>
        <v>0</v>
      </c>
      <c r="J152" s="116"/>
      <c r="K152" s="116"/>
      <c r="L152" s="320">
        <f>IF(O152=0,O152,O152/I152)</f>
        <v>0</v>
      </c>
      <c r="M152" s="1221"/>
      <c r="N152" s="822"/>
      <c r="O152" s="152">
        <f>F152*G152*AD152</f>
        <v>0</v>
      </c>
      <c r="V152" s="566">
        <f>IF($F152*VLOOKUP($B152&amp;"; "&amp;$H152,'FE Intrants'!$G:$U,10,FALSE)=0,I152,$F152*VLOOKUP($B152&amp;"; "&amp;$H152,'FE Intrants'!$G:$U,10,FALSE))</f>
        <v>0</v>
      </c>
      <c r="W152" s="567">
        <f>$F152*(VLOOKUP($B152&amp;"; "&amp;$H152,'FE Intrants'!$G:$U,11,FALSE)+VLOOKUP($B152&amp;"; "&amp;$H152,'FE Intrants'!$G:$U,12,FALSE))</f>
        <v>0</v>
      </c>
      <c r="X152" s="567">
        <f>$F152*VLOOKUP($B152&amp;"; "&amp;$H152,'FE Intrants'!$G:$U,13,FALSE)</f>
        <v>0</v>
      </c>
      <c r="Y152" s="567">
        <f>$F152*VLOOKUP($B152&amp;"; "&amp;$H152,'FE Intrants'!$G:$U,14,FALSE)</f>
        <v>0</v>
      </c>
      <c r="Z152" s="569">
        <f>SUM(R152:Y152)</f>
        <v>0</v>
      </c>
      <c r="AA152" s="592">
        <f>$F152*VLOOKUP($B152&amp;"; "&amp;$H152,'FE Intrants'!$G:$U,15,FALSE)</f>
        <v>0</v>
      </c>
      <c r="AC152" s="2158">
        <f>IF($M152&lt;&gt;"votre valeur :",IF(ISNA(VLOOKUP($M152,Utilitaires!$N$566:$O$571,2,FALSE)),,VLOOKUP($M152,Utilitaires!$N$566:$O$571,2,FALSE)),$N152)</f>
        <v>0</v>
      </c>
      <c r="AD152" s="1133">
        <f>SQRT(SUMSQ(AC152,VLOOKUP(B152&amp;"; "&amp;H152,'FE Intrants'!G:U,7,FALSE)))</f>
        <v>0.3</v>
      </c>
    </row>
    <row r="153" spans="2:30" s="114" customFormat="1" ht="12.75" hidden="1" customHeight="1" outlineLevel="1">
      <c r="B153" s="143" t="s">
        <v>2760</v>
      </c>
      <c r="C153" s="144"/>
      <c r="D153" s="213">
        <f>I153</f>
        <v>0</v>
      </c>
      <c r="E153" s="213"/>
      <c r="F153" s="123"/>
      <c r="G153" s="225">
        <f>VLOOKUP($B153&amp;"; "&amp;H153,'FE Intrants'!$G:$U,9,FALSE)</f>
        <v>0.19600000000000001</v>
      </c>
      <c r="H153" s="1216" t="str">
        <f>VLOOKUP(B153,'FE Intrants'!F:U,5,FALSE)</f>
        <v>kgCO2e/portion</v>
      </c>
      <c r="I153" s="1219">
        <f>F153*G153</f>
        <v>0</v>
      </c>
      <c r="J153" s="116"/>
      <c r="K153" s="116"/>
      <c r="L153" s="320">
        <f>IF(O153=0,O153,O153/I153)</f>
        <v>0</v>
      </c>
      <c r="M153" s="1221"/>
      <c r="N153" s="822"/>
      <c r="O153" s="152">
        <f>F153*G153*AD153</f>
        <v>0</v>
      </c>
      <c r="V153" s="566">
        <f>IF($F153*VLOOKUP($B153&amp;"; "&amp;$H153,'FE Intrants'!$G:$U,10,FALSE)=0,I153,$F153*VLOOKUP($B153&amp;"; "&amp;$H153,'FE Intrants'!$G:$U,10,FALSE))</f>
        <v>0</v>
      </c>
      <c r="W153" s="567">
        <f>$F153*(VLOOKUP($B153&amp;"; "&amp;$H153,'FE Intrants'!$G:$U,11,FALSE)+VLOOKUP($B153&amp;"; "&amp;$H153,'FE Intrants'!$G:$U,12,FALSE))</f>
        <v>0</v>
      </c>
      <c r="X153" s="567">
        <f>$F153*VLOOKUP($B153&amp;"; "&amp;$H153,'FE Intrants'!$G:$U,13,FALSE)</f>
        <v>0</v>
      </c>
      <c r="Y153" s="567">
        <f>$F153*VLOOKUP($B153&amp;"; "&amp;$H153,'FE Intrants'!$G:$U,14,FALSE)</f>
        <v>0</v>
      </c>
      <c r="Z153" s="569">
        <f>SUM(R153:Y153)</f>
        <v>0</v>
      </c>
      <c r="AA153" s="592">
        <f>$F153*VLOOKUP($B153&amp;"; "&amp;$H153,'FE Intrants'!$G:$U,15,FALSE)</f>
        <v>0</v>
      </c>
      <c r="AC153" s="2158">
        <f>IF($M153&lt;&gt;"votre valeur :",IF(ISNA(VLOOKUP($M153,Utilitaires!$N$566:$O$571,2,FALSE)),,VLOOKUP($M153,Utilitaires!$N$566:$O$571,2,FALSE)),$N153)</f>
        <v>0</v>
      </c>
      <c r="AD153" s="1133">
        <f>SQRT(SUMSQ(AC153,VLOOKUP(B153&amp;"; "&amp;H153,'FE Intrants'!G:U,7,FALSE)))</f>
        <v>0.3</v>
      </c>
    </row>
    <row r="154" spans="2:30" s="114" customFormat="1" ht="12.75" hidden="1" customHeight="1" outlineLevel="1">
      <c r="B154" s="143"/>
      <c r="C154" s="144"/>
      <c r="D154" s="214"/>
      <c r="E154" s="214"/>
      <c r="F154" s="144"/>
      <c r="G154" s="144"/>
      <c r="H154" s="144"/>
      <c r="I154" s="145"/>
      <c r="J154" s="116"/>
      <c r="K154" s="116"/>
      <c r="L154" s="227"/>
      <c r="M154" s="144"/>
      <c r="N154" s="822"/>
      <c r="O154" s="152"/>
      <c r="V154" s="566"/>
      <c r="W154" s="567"/>
      <c r="X154" s="567"/>
      <c r="Y154" s="567"/>
      <c r="Z154" s="569"/>
      <c r="AA154" s="593"/>
      <c r="AC154" s="2141"/>
      <c r="AD154" s="1146"/>
    </row>
    <row r="155" spans="2:30" s="114" customFormat="1" ht="12.75" hidden="1" customHeight="1" outlineLevel="1">
      <c r="B155" s="197" t="s">
        <v>353</v>
      </c>
      <c r="C155" s="198"/>
      <c r="D155" s="215">
        <f>SUM(D144:D154)</f>
        <v>0</v>
      </c>
      <c r="E155" s="215"/>
      <c r="F155" s="200"/>
      <c r="G155" s="200"/>
      <c r="H155" s="200"/>
      <c r="I155" s="201">
        <f>SUM(I144:I154)</f>
        <v>0</v>
      </c>
      <c r="J155" s="116"/>
      <c r="K155" s="116"/>
      <c r="L155" s="1207">
        <f>IF(O155=0,O155,O155/I155)</f>
        <v>0</v>
      </c>
      <c r="M155" s="200"/>
      <c r="N155" s="200"/>
      <c r="O155" s="201">
        <f>SQRT(SUMSQ(O144:O154))</f>
        <v>0</v>
      </c>
      <c r="V155" s="573">
        <f t="shared" ref="V155" si="11">SUM(V144:V154)</f>
        <v>0</v>
      </c>
      <c r="W155" s="574">
        <f>SUM(W144:W154)</f>
        <v>0</v>
      </c>
      <c r="X155" s="574">
        <f>SUM(X144:X154)</f>
        <v>0</v>
      </c>
      <c r="Y155" s="574">
        <f>SUM(Y144:Y154)</f>
        <v>0</v>
      </c>
      <c r="Z155" s="576">
        <f>SUM(Z144:Z154)</f>
        <v>0</v>
      </c>
      <c r="AA155" s="594">
        <f>SUM(AA144:AA154)</f>
        <v>0</v>
      </c>
    </row>
    <row r="156" spans="2:30" s="114" customFormat="1" ht="12.75" hidden="1" customHeight="1" outlineLevel="1">
      <c r="O156" s="259"/>
      <c r="V156" s="443"/>
      <c r="W156" s="443"/>
      <c r="X156" s="443"/>
      <c r="Y156" s="443"/>
      <c r="Z156" s="443"/>
      <c r="AA156" s="443"/>
    </row>
    <row r="157" spans="2:30" s="114" customFormat="1" ht="12.5" collapsed="1">
      <c r="O157" s="259"/>
      <c r="V157" s="443"/>
      <c r="W157" s="443"/>
      <c r="X157" s="443"/>
      <c r="Y157" s="443"/>
      <c r="Z157" s="443"/>
      <c r="AA157" s="443"/>
    </row>
    <row r="158" spans="2:30" s="114" customFormat="1" ht="15.5" collapsed="1">
      <c r="B158" s="2449" t="s">
        <v>909</v>
      </c>
      <c r="C158" s="2450"/>
      <c r="D158" s="2450"/>
      <c r="E158" s="2450"/>
      <c r="F158" s="2450"/>
      <c r="G158" s="2450"/>
      <c r="H158" s="2450"/>
      <c r="I158" s="2450"/>
      <c r="J158" s="2450"/>
      <c r="K158" s="2450"/>
      <c r="L158" s="2450"/>
      <c r="M158" s="2450"/>
      <c r="N158" s="2450"/>
      <c r="O158" s="2451"/>
      <c r="V158" s="443"/>
      <c r="W158" s="443"/>
      <c r="X158" s="443"/>
      <c r="Y158" s="443"/>
      <c r="Z158" s="443"/>
      <c r="AA158" s="443"/>
    </row>
    <row r="159" spans="2:30" s="114" customFormat="1" ht="12.5" hidden="1" outlineLevel="1">
      <c r="G159" s="116"/>
      <c r="O159" s="259"/>
      <c r="V159" s="443"/>
      <c r="W159" s="443"/>
      <c r="X159" s="443"/>
      <c r="Y159" s="443"/>
      <c r="Z159" s="443"/>
      <c r="AA159" s="443"/>
    </row>
    <row r="160" spans="2:30" s="114" customFormat="1" ht="13" hidden="1" outlineLevel="1">
      <c r="B160" s="139" t="s">
        <v>909</v>
      </c>
      <c r="C160" s="140"/>
      <c r="D160" s="2153"/>
      <c r="E160" s="2153"/>
      <c r="F160" s="141"/>
      <c r="G160" s="141"/>
      <c r="H160" s="141"/>
      <c r="I160" s="2153"/>
      <c r="J160" s="2153"/>
      <c r="K160" s="2153"/>
      <c r="L160" s="2153"/>
      <c r="M160" s="2153"/>
      <c r="N160" s="142"/>
      <c r="Q160" s="2357" t="s">
        <v>372</v>
      </c>
      <c r="R160" s="2358"/>
      <c r="S160" s="2358"/>
      <c r="T160" s="2359"/>
      <c r="V160" s="2360" t="s">
        <v>447</v>
      </c>
      <c r="W160" s="2361"/>
      <c r="X160" s="2361"/>
      <c r="Y160" s="2361"/>
      <c r="Z160" s="2361"/>
      <c r="AA160" s="2362"/>
    </row>
    <row r="161" spans="2:30" s="114" customFormat="1" ht="13" hidden="1" outlineLevel="1">
      <c r="B161" s="333"/>
      <c r="C161" s="167"/>
      <c r="D161" s="2163" t="s">
        <v>312</v>
      </c>
      <c r="E161" s="2163"/>
      <c r="F161" s="144"/>
      <c r="G161" s="144"/>
      <c r="H161" s="144"/>
      <c r="I161" s="2163"/>
      <c r="J161" s="2163"/>
      <c r="K161" s="2163"/>
      <c r="L161" s="2163"/>
      <c r="M161" s="2163"/>
      <c r="N161" s="145"/>
      <c r="Q161" s="2152"/>
      <c r="R161" s="821"/>
      <c r="S161" s="829"/>
      <c r="T161" s="145"/>
      <c r="V161" s="2150"/>
      <c r="W161" s="2151"/>
      <c r="X161" s="2151"/>
      <c r="Y161" s="2151"/>
      <c r="Z161" s="2166"/>
      <c r="AA161" s="621"/>
      <c r="AC161" s="2458" t="s">
        <v>1754</v>
      </c>
      <c r="AD161" s="2459"/>
    </row>
    <row r="162" spans="2:30" s="114" customFormat="1" ht="13" hidden="1" outlineLevel="1">
      <c r="B162" s="143"/>
      <c r="C162" s="144"/>
      <c r="D162" s="2143" t="s">
        <v>415</v>
      </c>
      <c r="E162" s="2143"/>
      <c r="F162" s="2143" t="s">
        <v>344</v>
      </c>
      <c r="G162" s="2143"/>
      <c r="H162" s="2143"/>
      <c r="I162" s="2143"/>
      <c r="J162" s="2143"/>
      <c r="K162" s="2143"/>
      <c r="L162" s="2143"/>
      <c r="M162" s="2143"/>
      <c r="N162" s="2164" t="s">
        <v>450</v>
      </c>
      <c r="Q162" s="2152" t="s">
        <v>320</v>
      </c>
      <c r="R162" s="2383" t="s">
        <v>536</v>
      </c>
      <c r="S162" s="2384"/>
      <c r="T162" s="2164" t="s">
        <v>450</v>
      </c>
      <c r="V162" s="2150" t="s">
        <v>450</v>
      </c>
      <c r="W162" s="2151"/>
      <c r="X162" s="2151"/>
      <c r="Y162" s="2151"/>
      <c r="Z162" s="2166" t="s">
        <v>450</v>
      </c>
      <c r="AA162" s="589"/>
      <c r="AC162" s="2142" t="s">
        <v>2679</v>
      </c>
      <c r="AD162" s="2165" t="s">
        <v>2699</v>
      </c>
    </row>
    <row r="163" spans="2:30" s="114" customFormat="1" ht="13" hidden="1" outlineLevel="1">
      <c r="B163" s="2152"/>
      <c r="C163" s="2143"/>
      <c r="D163" s="2143" t="s">
        <v>450</v>
      </c>
      <c r="E163" s="2143"/>
      <c r="F163" s="2143" t="s">
        <v>425</v>
      </c>
      <c r="G163" s="2143"/>
      <c r="H163" s="2143"/>
      <c r="I163" s="2143"/>
      <c r="J163" s="2143"/>
      <c r="K163" s="2143"/>
      <c r="L163" s="2143"/>
      <c r="M163" s="2143"/>
      <c r="N163" s="2164"/>
      <c r="Q163" s="2152" t="s">
        <v>1755</v>
      </c>
      <c r="R163" s="2374"/>
      <c r="S163" s="2375"/>
      <c r="T163" s="2164"/>
      <c r="V163" s="2144" t="s">
        <v>214</v>
      </c>
      <c r="W163" s="2145" t="s">
        <v>448</v>
      </c>
      <c r="X163" s="2145" t="s">
        <v>270</v>
      </c>
      <c r="Y163" s="2145" t="s">
        <v>449</v>
      </c>
      <c r="Z163" s="2149" t="s">
        <v>331</v>
      </c>
      <c r="AA163" s="591" t="s">
        <v>643</v>
      </c>
      <c r="AC163" s="2158"/>
      <c r="AD163" s="1133"/>
    </row>
    <row r="164" spans="2:30" s="114" customFormat="1" ht="13" hidden="1" outlineLevel="1">
      <c r="B164" s="143" t="s">
        <v>2761</v>
      </c>
      <c r="C164" s="144"/>
      <c r="D164" s="213">
        <f>N164</f>
        <v>0</v>
      </c>
      <c r="E164" s="213"/>
      <c r="F164" s="117"/>
      <c r="G164" s="225">
        <f>VLOOKUP($B164&amp;"; "&amp;H164,'FE Intrants'!$G:$U,9,FALSE)</f>
        <v>26</v>
      </c>
      <c r="H164" s="1214" t="str">
        <f>VLOOKUP(B164,'FE Intrants'!F:U,5,FALSE)</f>
        <v>kgCO2e/kg</v>
      </c>
      <c r="I164" s="213"/>
      <c r="J164" s="213"/>
      <c r="K164" s="213"/>
      <c r="L164" s="213"/>
      <c r="M164" s="213"/>
      <c r="N164" s="1219">
        <f>F164*G164</f>
        <v>0</v>
      </c>
      <c r="Q164" s="320">
        <f>IF(T164=0,T164,T164/N164)</f>
        <v>0</v>
      </c>
      <c r="R164" s="1221"/>
      <c r="S164" s="822"/>
      <c r="T164" s="152">
        <f>F164*G164*AD164</f>
        <v>0</v>
      </c>
      <c r="V164" s="566">
        <f>IF($F164*VLOOKUP($B164&amp;"; "&amp;$H164,'FE Intrants'!$G:$U,10,FALSE)=0,N164,$F164*VLOOKUP($B164&amp;"; "&amp;$H164,'FE Intrants'!$G:$U,10,FALSE))</f>
        <v>0</v>
      </c>
      <c r="W164" s="567">
        <f>$F164*(VLOOKUP($B164&amp;"; "&amp;$H164,'FE Intrants'!$G:$U,11,FALSE)+VLOOKUP($B164&amp;"; "&amp;$H164,'FE Intrants'!$G:$U,12,FALSE))</f>
        <v>0</v>
      </c>
      <c r="X164" s="567">
        <f>$F164*VLOOKUP($B164&amp;"; "&amp;$H164,'FE Intrants'!$G:$U,13,FALSE)</f>
        <v>0</v>
      </c>
      <c r="Y164" s="567">
        <f>$F164*VLOOKUP($B164&amp;"; "&amp;$H164,'FE Intrants'!$G:$U,14,FALSE)</f>
        <v>0</v>
      </c>
      <c r="Z164" s="569">
        <f>SUM(U164:Y164)</f>
        <v>0</v>
      </c>
      <c r="AA164" s="592">
        <f>$F164*VLOOKUP($B164&amp;"; "&amp;$H164,'FE Intrants'!$G:$U,15,FALSE)</f>
        <v>0</v>
      </c>
      <c r="AC164" s="2158">
        <f>IF($R164&lt;&gt;"votre valeur :",IF(ISNA(VLOOKUP($R164,Utilitaires!$N$566:$O$571,2,FALSE)),,VLOOKUP($R164,Utilitaires!$N$566:$O$571,2,FALSE)),$S164)</f>
        <v>0</v>
      </c>
      <c r="AD164" s="1133">
        <f>SQRT(SUMSQ(AC164,VLOOKUP(B164&amp;"; "&amp;$H164,'FE Intrants'!G:U,7,FALSE)))</f>
        <v>0.5</v>
      </c>
    </row>
    <row r="165" spans="2:30" s="114" customFormat="1" ht="13" hidden="1" outlineLevel="1">
      <c r="B165" s="143" t="s">
        <v>3287</v>
      </c>
      <c r="C165" s="144"/>
      <c r="D165" s="213">
        <f>N165</f>
        <v>0</v>
      </c>
      <c r="E165" s="213"/>
      <c r="F165" s="120"/>
      <c r="G165" s="225">
        <f>VLOOKUP($B165&amp;"; "&amp;H165,'FE Intrants'!$G:$U,9,FALSE)</f>
        <v>0.38</v>
      </c>
      <c r="H165" s="1215" t="str">
        <f>VLOOKUP(B165,'FE Intrants'!F:U,5,FALSE)</f>
        <v>kgCO2e/m</v>
      </c>
      <c r="I165" s="213"/>
      <c r="J165" s="213"/>
      <c r="K165" s="213"/>
      <c r="L165" s="213"/>
      <c r="M165" s="213"/>
      <c r="N165" s="1219">
        <f>F165*G165</f>
        <v>0</v>
      </c>
      <c r="Q165" s="320">
        <f>IF(T165=0,T165,T165/N165)</f>
        <v>0</v>
      </c>
      <c r="R165" s="1221"/>
      <c r="S165" s="822"/>
      <c r="T165" s="152">
        <f>F165*G165*AD165</f>
        <v>0</v>
      </c>
      <c r="V165" s="566">
        <f>IF($F165*VLOOKUP($B165&amp;"; "&amp;$H165,'FE Intrants'!$G:$U,10,FALSE)=0,N165,$F165*VLOOKUP($B165&amp;"; "&amp;$H165,'FE Intrants'!$G:$U,10,FALSE))</f>
        <v>0</v>
      </c>
      <c r="W165" s="567">
        <f>$F165*(VLOOKUP($B165&amp;"; "&amp;$H165,'FE Intrants'!$G:$U,11,FALSE)+VLOOKUP($B165&amp;"; "&amp;$H165,'FE Intrants'!$G:$U,12,FALSE))</f>
        <v>0</v>
      </c>
      <c r="X165" s="567">
        <f>$F165*VLOOKUP($B165&amp;"; "&amp;$H165,'FE Intrants'!$G:$U,13,FALSE)</f>
        <v>0</v>
      </c>
      <c r="Y165" s="567">
        <f>$F165*VLOOKUP($B165&amp;"; "&amp;$H165,'FE Intrants'!$G:$U,14,FALSE)</f>
        <v>0</v>
      </c>
      <c r="Z165" s="569">
        <f>SUM(U165:Y165)</f>
        <v>0</v>
      </c>
      <c r="AA165" s="592">
        <f>$F165*VLOOKUP($B165&amp;"; "&amp;$H165,'FE Intrants'!$G:$U,15,FALSE)</f>
        <v>0</v>
      </c>
      <c r="AC165" s="2158">
        <f>IF($R165&lt;&gt;"votre valeur :",IF(ISNA(VLOOKUP($R165,Utilitaires!$N$566:$O$571,2,FALSE)),,VLOOKUP($R165,Utilitaires!$N$566:$O$571,2,FALSE)),$S165)</f>
        <v>0</v>
      </c>
      <c r="AD165" s="1133">
        <f>SQRT(SUMSQ(AC165,VLOOKUP(B165&amp;"; "&amp;$H165,'FE Intrants'!G:U,7,FALSE)))</f>
        <v>0.5</v>
      </c>
    </row>
    <row r="166" spans="2:30" s="114" customFormat="1" ht="13" hidden="1" outlineLevel="1">
      <c r="B166" s="143" t="s">
        <v>4149</v>
      </c>
      <c r="C166" s="144"/>
      <c r="D166" s="213">
        <f>N166</f>
        <v>0</v>
      </c>
      <c r="E166" s="213"/>
      <c r="F166" s="123"/>
      <c r="G166" s="225">
        <f>VLOOKUP($B166&amp;"; "&amp;H166,'FE Intrants'!$G:$U,9,FALSE)</f>
        <v>6.5299999999999997E-2</v>
      </c>
      <c r="H166" s="1216" t="str">
        <f>VLOOKUP(B166,'FE Intrants'!F:U,5,FALSE)</f>
        <v>kgCO2e/unité</v>
      </c>
      <c r="I166" s="213"/>
      <c r="J166" s="213"/>
      <c r="K166" s="213"/>
      <c r="L166" s="213"/>
      <c r="M166" s="213"/>
      <c r="N166" s="1219">
        <f>F166*G166</f>
        <v>0</v>
      </c>
      <c r="Q166" s="320">
        <f>IF(T166=0,T166,T166/N166)</f>
        <v>0</v>
      </c>
      <c r="R166" s="1097"/>
      <c r="S166" s="822"/>
      <c r="T166" s="152">
        <f>F166*G166*AD166</f>
        <v>0</v>
      </c>
      <c r="V166" s="566">
        <f>IF($F166*VLOOKUP($B166&amp;"; "&amp;$H166,'FE Intrants'!$G:$U,10,FALSE)=0,N166,$F166*VLOOKUP($B166&amp;"; "&amp;$H166,'FE Intrants'!$G:$U,10,FALSE))</f>
        <v>0</v>
      </c>
      <c r="W166" s="567">
        <f>$F166*(VLOOKUP($B166&amp;"; "&amp;$H166,'FE Intrants'!$G:$U,11,FALSE)+VLOOKUP($B166&amp;"; "&amp;$H166,'FE Intrants'!$G:$U,12,FALSE))</f>
        <v>0</v>
      </c>
      <c r="X166" s="567">
        <f>$F166*VLOOKUP($B166&amp;"; "&amp;$H166,'FE Intrants'!$G:$U,13,FALSE)</f>
        <v>0</v>
      </c>
      <c r="Y166" s="567">
        <f>$F166*VLOOKUP($B166&amp;"; "&amp;$H166,'FE Intrants'!$G:$U,14,FALSE)</f>
        <v>0</v>
      </c>
      <c r="Z166" s="569">
        <f>SUM(U166:Y166)</f>
        <v>0</v>
      </c>
      <c r="AA166" s="592">
        <f>$F166*VLOOKUP($B166&amp;"; "&amp;$H166,'FE Intrants'!$G:$U,15,FALSE)</f>
        <v>0</v>
      </c>
      <c r="AC166" s="2158">
        <f>IF($R166&lt;&gt;"votre valeur :",IF(ISNA(VLOOKUP($R166,Utilitaires!$N$566:$O$571,2,FALSE)),,VLOOKUP($R166,Utilitaires!$N$566:$O$571,2,FALSE)),$S166)</f>
        <v>0</v>
      </c>
      <c r="AD166" s="1133">
        <f>SQRT(SUMSQ(AC166,VLOOKUP(B166&amp;"; "&amp;$H166,'FE Intrants'!G:U,7,FALSE)))</f>
        <v>0.5</v>
      </c>
    </row>
    <row r="167" spans="2:30" s="114" customFormat="1" ht="13" hidden="1" outlineLevel="1">
      <c r="B167" s="143"/>
      <c r="C167" s="144"/>
      <c r="D167" s="213"/>
      <c r="E167" s="213"/>
      <c r="F167" s="213"/>
      <c r="G167" s="225"/>
      <c r="H167" s="213"/>
      <c r="I167" s="213"/>
      <c r="J167" s="213"/>
      <c r="K167" s="213"/>
      <c r="L167" s="213"/>
      <c r="M167" s="213"/>
      <c r="N167" s="1219"/>
      <c r="Q167" s="320"/>
      <c r="R167" s="2137"/>
      <c r="S167" s="822"/>
      <c r="T167" s="152"/>
      <c r="V167" s="566"/>
      <c r="W167" s="567"/>
      <c r="X167" s="567"/>
      <c r="Y167" s="567"/>
      <c r="Z167" s="569"/>
      <c r="AA167" s="592"/>
      <c r="AC167" s="2158"/>
      <c r="AD167" s="1133"/>
    </row>
    <row r="168" spans="2:30" s="114" customFormat="1" ht="13" hidden="1" outlineLevel="1">
      <c r="B168" s="333" t="s">
        <v>123</v>
      </c>
      <c r="C168" s="144"/>
      <c r="D168" s="213"/>
      <c r="E168" s="213"/>
      <c r="F168" s="213"/>
      <c r="G168" s="225"/>
      <c r="H168" s="213"/>
      <c r="I168" s="213"/>
      <c r="J168" s="213"/>
      <c r="K168" s="213"/>
      <c r="L168" s="213"/>
      <c r="M168" s="213"/>
      <c r="N168" s="1219"/>
      <c r="Q168" s="320"/>
      <c r="R168" s="2137"/>
      <c r="S168" s="822"/>
      <c r="T168" s="152"/>
      <c r="V168" s="566"/>
      <c r="W168" s="567"/>
      <c r="X168" s="567"/>
      <c r="Y168" s="567"/>
      <c r="Z168" s="569"/>
      <c r="AA168" s="592"/>
      <c r="AC168" s="2158"/>
      <c r="AD168" s="1133"/>
    </row>
    <row r="169" spans="2:30" s="114" customFormat="1" ht="13" hidden="1" outlineLevel="1">
      <c r="B169" s="143" t="s">
        <v>4116</v>
      </c>
      <c r="C169" s="144"/>
      <c r="D169" s="213">
        <f>N169</f>
        <v>0</v>
      </c>
      <c r="E169" s="213"/>
      <c r="F169" s="117"/>
      <c r="G169" s="225">
        <f>VLOOKUP($B169&amp;"; "&amp;H169,'FE Intrants'!$G:$U,9,FALSE)</f>
        <v>36.700000000000003</v>
      </c>
      <c r="H169" s="1214" t="str">
        <f>VLOOKUP(B169,'FE Intrants'!F:U,5,FALSE)</f>
        <v xml:space="preserve">kgCO2e/tonne </v>
      </c>
      <c r="I169" s="213"/>
      <c r="J169" s="213"/>
      <c r="K169" s="213"/>
      <c r="L169" s="213"/>
      <c r="M169" s="213"/>
      <c r="N169" s="1219">
        <f>F169*G169</f>
        <v>0</v>
      </c>
      <c r="Q169" s="320">
        <f>IF(T169=0,T169,T169/N169)</f>
        <v>0</v>
      </c>
      <c r="R169" s="1221"/>
      <c r="S169" s="822"/>
      <c r="T169" s="152">
        <f>F169*G169*AD169</f>
        <v>0</v>
      </c>
      <c r="V169" s="566">
        <f>IF($F169*VLOOKUP($B169&amp;"; "&amp;$H169,'FE Intrants'!$G:$U,10,FALSE)=0,N169,$F169*VLOOKUP($B169&amp;"; "&amp;$H169,'FE Intrants'!$G:$U,10,FALSE))</f>
        <v>0</v>
      </c>
      <c r="W169" s="567">
        <f>$F169*(VLOOKUP($B169&amp;"; "&amp;$H169,'FE Intrants'!$G:$U,11,FALSE)+VLOOKUP($B169&amp;"; "&amp;$H169,'FE Intrants'!$G:$U,12,FALSE))</f>
        <v>0</v>
      </c>
      <c r="X169" s="567">
        <f>$F169*VLOOKUP($B169&amp;"; "&amp;$H169,'FE Intrants'!$G:$U,13,FALSE)</f>
        <v>0</v>
      </c>
      <c r="Y169" s="567">
        <f>$F169*VLOOKUP($B169&amp;"; "&amp;$H169,'FE Intrants'!$G:$U,14,FALSE)</f>
        <v>0</v>
      </c>
      <c r="Z169" s="569">
        <f>SUM(U169:Y169)</f>
        <v>0</v>
      </c>
      <c r="AA169" s="592">
        <f>$F169*VLOOKUP($B169&amp;"; "&amp;$H169,'FE Intrants'!$G:$U,15,FALSE)</f>
        <v>0</v>
      </c>
      <c r="AC169" s="2158">
        <f>IF($R169&lt;&gt;"votre valeur :",IF(ISNA(VLOOKUP($R169,Utilitaires!$N$566:$O$571,2,FALSE)),,VLOOKUP($R169,Utilitaires!$N$566:$O$571,2,FALSE)),$S169)</f>
        <v>0</v>
      </c>
      <c r="AD169" s="1133">
        <f>SQRT(SUMSQ(AC169,VLOOKUP(B169&amp;"; "&amp;$H169,'FE Intrants'!G:U,7,FALSE)))</f>
        <v>0.5</v>
      </c>
    </row>
    <row r="170" spans="2:30" s="114" customFormat="1" ht="13" hidden="1" outlineLevel="1">
      <c r="B170" s="143" t="s">
        <v>4117</v>
      </c>
      <c r="C170" s="144"/>
      <c r="D170" s="213">
        <f>N170</f>
        <v>0</v>
      </c>
      <c r="E170" s="213"/>
      <c r="F170" s="123"/>
      <c r="G170" s="225">
        <f>VLOOKUP($B170&amp;"; "&amp;H170,'FE Intrants'!$G:$U,9,FALSE)</f>
        <v>36.700000000000003</v>
      </c>
      <c r="H170" s="1216" t="str">
        <f>VLOOKUP(B170,'FE Intrants'!F:U,5,FALSE)</f>
        <v xml:space="preserve">kgCO2e/tonne </v>
      </c>
      <c r="I170" s="213"/>
      <c r="J170" s="213"/>
      <c r="K170" s="213"/>
      <c r="L170" s="213"/>
      <c r="M170" s="213"/>
      <c r="N170" s="1219">
        <f>F170*G170</f>
        <v>0</v>
      </c>
      <c r="Q170" s="320">
        <f>IF(T170=0,T170,T170/N170)</f>
        <v>0</v>
      </c>
      <c r="R170" s="1097"/>
      <c r="S170" s="822"/>
      <c r="T170" s="152">
        <f>F170*G170*AD170</f>
        <v>0</v>
      </c>
      <c r="V170" s="566">
        <f>IF($F170*VLOOKUP($B170&amp;"; "&amp;$H170,'FE Intrants'!$G:$U,10,FALSE)=0,N170,$F170*VLOOKUP($B170&amp;"; "&amp;$H170,'FE Intrants'!$G:$U,10,FALSE))</f>
        <v>0</v>
      </c>
      <c r="W170" s="567">
        <f>$F170*(VLOOKUP($B170&amp;"; "&amp;$H170,'FE Intrants'!$G:$U,11,FALSE)+VLOOKUP($B170&amp;"; "&amp;$H170,'FE Intrants'!$G:$U,12,FALSE))</f>
        <v>0</v>
      </c>
      <c r="X170" s="567">
        <f>$F170*VLOOKUP($B170&amp;"; "&amp;$H170,'FE Intrants'!$G:$U,13,FALSE)</f>
        <v>0</v>
      </c>
      <c r="Y170" s="567">
        <f>$F170*VLOOKUP($B170&amp;"; "&amp;$H170,'FE Intrants'!$G:$U,14,FALSE)</f>
        <v>0</v>
      </c>
      <c r="Z170" s="569">
        <f>SUM(U170:Y170)</f>
        <v>0</v>
      </c>
      <c r="AA170" s="592">
        <f>$F170*VLOOKUP($B170&amp;"; "&amp;$H170,'FE Intrants'!$G:$U,15,FALSE)</f>
        <v>0</v>
      </c>
      <c r="AC170" s="2158">
        <f>IF($R170&lt;&gt;"votre valeur :",IF(ISNA(VLOOKUP($R170,Utilitaires!$N$566:$O$571,2,FALSE)),,VLOOKUP($R170,Utilitaires!$N$566:$O$571,2,FALSE)),$S170)</f>
        <v>0</v>
      </c>
      <c r="AD170" s="1133">
        <f>SQRT(SUMSQ(AC170,VLOOKUP(B170&amp;"; "&amp;$H170,'FE Intrants'!G:U,7,FALSE)))</f>
        <v>0.2</v>
      </c>
    </row>
    <row r="171" spans="2:30" s="114" customFormat="1" ht="13" hidden="1" outlineLevel="1">
      <c r="B171" s="143"/>
      <c r="C171" s="144"/>
      <c r="D171" s="213"/>
      <c r="E171" s="213"/>
      <c r="F171" s="213"/>
      <c r="G171" s="225"/>
      <c r="H171" s="213"/>
      <c r="I171" s="2457" t="s">
        <v>450</v>
      </c>
      <c r="J171" s="2457"/>
      <c r="K171" s="2457"/>
      <c r="L171" s="2457"/>
      <c r="M171" s="2457"/>
      <c r="N171" s="1219"/>
      <c r="Q171" s="320"/>
      <c r="R171" s="822"/>
      <c r="S171" s="822"/>
      <c r="T171" s="152"/>
      <c r="V171" s="566"/>
      <c r="W171" s="567"/>
      <c r="X171" s="567"/>
      <c r="Y171" s="567"/>
      <c r="Z171" s="569"/>
      <c r="AA171" s="592"/>
      <c r="AC171" s="2158"/>
      <c r="AD171" s="1133"/>
    </row>
    <row r="172" spans="2:30" s="114" customFormat="1" ht="13" hidden="1" outlineLevel="1">
      <c r="B172" s="333" t="s">
        <v>3988</v>
      </c>
      <c r="C172" s="144"/>
      <c r="D172" s="213"/>
      <c r="E172" s="213"/>
      <c r="F172" s="213"/>
      <c r="G172" s="225"/>
      <c r="H172" s="213"/>
      <c r="I172" s="220" t="s">
        <v>3994</v>
      </c>
      <c r="J172" s="220" t="s">
        <v>3995</v>
      </c>
      <c r="K172" s="220" t="s">
        <v>4000</v>
      </c>
      <c r="L172" s="220" t="s">
        <v>3996</v>
      </c>
      <c r="M172" s="220" t="s">
        <v>3997</v>
      </c>
      <c r="N172" s="1219"/>
      <c r="Q172" s="320"/>
      <c r="R172" s="822"/>
      <c r="S172" s="822"/>
      <c r="T172" s="152"/>
      <c r="V172" s="566"/>
      <c r="W172" s="567"/>
      <c r="X172" s="567"/>
      <c r="Y172" s="567"/>
      <c r="Z172" s="569"/>
      <c r="AA172" s="592"/>
      <c r="AC172" s="2158"/>
      <c r="AD172" s="1133"/>
    </row>
    <row r="173" spans="2:30" s="114" customFormat="1" ht="13" hidden="1" outlineLevel="1">
      <c r="B173" s="143" t="s">
        <v>4118</v>
      </c>
      <c r="C173" s="144"/>
      <c r="D173" s="213"/>
      <c r="E173" s="213"/>
      <c r="F173" s="117"/>
      <c r="G173" s="225"/>
      <c r="H173" s="1214" t="str">
        <f>VLOOKUP(B173,'FE Intrants'!F:U,5,FALSE)</f>
        <v>kgCO2e/unité</v>
      </c>
      <c r="I173" s="213">
        <f>VLOOKUP($B173&amp;"; "&amp;$H173&amp;", "&amp;$I$172,'FE Intrants'!$G:$U,9,FALSE)*$F173</f>
        <v>0</v>
      </c>
      <c r="J173" s="213">
        <f>IF(ISNA(VLOOKUP($B173&amp;"; "&amp;$H173&amp;", "&amp;$J$172,'FE Intrants'!$G:$U,9,FALSE)),0,VLOOKUP($B173&amp;"; "&amp;$H173&amp;", "&amp;$J$172,'FE Intrants'!$G:$U,9,FALSE)*$F173)</f>
        <v>0</v>
      </c>
      <c r="K173" s="213">
        <f>IF(ISNA(VLOOKUP($B173&amp;"; "&amp;$H173&amp;", "&amp;$K$172,'FE Intrants'!$G:$U,9,FALSE)),0,VLOOKUP($B173&amp;"; "&amp;$H173&amp;", "&amp;$K$172,'FE Intrants'!$G:$U,9,FALSE)*$F173)</f>
        <v>0</v>
      </c>
      <c r="L173" s="213">
        <f>IF(ISNA(VLOOKUP($B173&amp;"; "&amp;$H173&amp;", "&amp;$L$172,'FE Intrants'!$G:$U,9,FALSE)),0,VLOOKUP($B173&amp;"; "&amp;$H173&amp;", "&amp;$L$172,'FE Intrants'!$G:$U,9,FALSE)*$F173)</f>
        <v>0</v>
      </c>
      <c r="M173" s="213">
        <f>IF(ISNA(VLOOKUP($B173&amp;"; "&amp;$H173&amp;", "&amp;$M$172,'FE Intrants'!$G:$U,9,FALSE)),0,VLOOKUP($B173&amp;"; "&amp;$H173&amp;", "&amp;$M$172,'FE Intrants'!$G:$U,9,FALSE)*$F173)</f>
        <v>0</v>
      </c>
      <c r="N173" s="1219">
        <f>SUM(I173:M173)</f>
        <v>0</v>
      </c>
      <c r="Q173" s="320">
        <f t="shared" ref="Q173:Q217" si="12">IF(T173=0,T173,T173/N173)</f>
        <v>0</v>
      </c>
      <c r="R173" s="1097"/>
      <c r="S173" s="822"/>
      <c r="T173" s="152">
        <f>SUM(I173:M173)*AD173</f>
        <v>0</v>
      </c>
      <c r="V173" s="566">
        <f>IFERROR(F173*SUM((VLOOKUP(B173&amp;"; "&amp;H173&amp;", "&amp;I$172,'FE Intrants'!$G:$U,10,FALSE)),
VLOOKUP(B173&amp;"; "&amp;H173&amp;", "&amp;J$172,'FE Intrants'!$G:$U,10,FALSE),
VLOOKUP(B173&amp;"; "&amp;H173&amp;", "&amp;K$172,'FE Intrants'!$G:$U,10,FALSE),
VLOOKUP(B173&amp;"; "&amp;H173&amp;", "&amp;L$172,'FE Intrants'!$G:$U,10,FALSE),
VLOOKUP(B173&amp;"; "&amp;H173&amp;", "&amp;M$172,'FE Intrants'!$G:$U,10,FALSE)),
F173*VLOOKUP(B173&amp;"; "&amp;H173&amp;", "&amp;I$172,'FE Intrants'!$G:$U,10,FALSE))</f>
        <v>0</v>
      </c>
      <c r="W173" s="567">
        <f>IFERROR(F173*SUM((VLOOKUP(B173&amp;"; "&amp;H173&amp;", "&amp;I$172,'FE Intrants'!$G:$U,11,FALSE)+VLOOKUP(B173&amp;"; "&amp;H173&amp;", "&amp;I$172,'FE Intrants'!$G:$U,12,FALSE)),
(VLOOKUP(B173&amp;"; "&amp;H173&amp;", "&amp;J$172,'FE Intrants'!$G:$U,11,FALSE)+VLOOKUP(B173&amp;"; "&amp;H173&amp;", "&amp;J$172,'FE Intrants'!$G:$U,12,FALSE)),
(VLOOKUP(B173&amp;"; "&amp;H173&amp;", "&amp;K$172,'FE Intrants'!$G:$U,11,FALSE)+VLOOKUP(B173&amp;"; "&amp;H173&amp;", "&amp;K$172,'FE Intrants'!$G:$U,12,FALSE)),
(VLOOKUP(B173&amp;"; "&amp;H173&amp;", "&amp;L$172,'FE Intrants'!$G:$U,11,FALSE)+VLOOKUP(B173&amp;"; "&amp;H173&amp;", "&amp;L$172,'FE Intrants'!$G:$U,12,FALSE)),
(VLOOKUP(B173&amp;"; "&amp;H173&amp;", "&amp;M$172,'FE Intrants'!$G:$U,11,FALSE)+VLOOKUP(B173&amp;"; "&amp;H173&amp;", "&amp;M$172,'FE Intrants'!$G:$U,12,FALSE))),
F173*VLOOKUP(B173&amp;"; "&amp;H173&amp;", "&amp;I$172,'FE Intrants'!$G:$U,11,FALSE)+VLOOKUP(B173&amp;"; "&amp;H173&amp;", "&amp;I$172,'FE Intrants'!$G:$U,12,FALSE))</f>
        <v>0</v>
      </c>
      <c r="X173" s="567">
        <f>IFERROR(F173*SUM((VLOOKUP(B173&amp;"; "&amp;H173&amp;", "&amp;I$172,'FE Intrants'!$G:$U,13,FALSE)),
VLOOKUP(B173&amp;"; "&amp;H173&amp;", "&amp;J$172,'FE Intrants'!$G:$U,13,FALSE),
VLOOKUP(B173&amp;"; "&amp;H173&amp;", "&amp;K$172,'FE Intrants'!$G:$U,13,FALSE),
VLOOKUP(B173&amp;"; "&amp;H173&amp;", "&amp;L$172,'FE Intrants'!$G:$U,13,FALSE),
VLOOKUP(B173&amp;"; "&amp;H173&amp;", "&amp;M$172,'FE Intrants'!$G:$U,13,FALSE)),
F173*VLOOKUP(B173&amp;"; "&amp;H173&amp;", "&amp;I$172,'FE Intrants'!$G:$U,13,FALSE))</f>
        <v>0</v>
      </c>
      <c r="Y173" s="567">
        <f>IFERROR(F173*SUM((VLOOKUP(B173&amp;"; "&amp;H173&amp;", "&amp;I$172,'FE Intrants'!$G:$U,14,FALSE)),
VLOOKUP(B173&amp;"; "&amp;H173&amp;", "&amp;J$172,'FE Intrants'!$G:$U,14,FALSE),
VLOOKUP(B173&amp;"; "&amp;H173&amp;", "&amp;K$172,'FE Intrants'!$G:$U,14,FALSE),
VLOOKUP(B173&amp;"; "&amp;H173&amp;", "&amp;L$172,'FE Intrants'!$G:$U,14,FALSE),
VLOOKUP(B173&amp;"; "&amp;H173&amp;", "&amp;M$172,'FE Intrants'!$G:$U,14,FALSE)),
F173*VLOOKUP(B173&amp;"; "&amp;H173&amp;", "&amp;I$172,'FE Intrants'!$G:$U,14,FALSE))</f>
        <v>0</v>
      </c>
      <c r="Z173" s="569">
        <f>SUM(V173:Y173)</f>
        <v>0</v>
      </c>
      <c r="AA173" s="592">
        <f>IFERROR(F173*SUM((VLOOKUP(B173&amp;"; "&amp;H173&amp;", "&amp;I$172,'FE Intrants'!$G:$U,15,FALSE)),
VLOOKUP(B173&amp;"; "&amp;H173&amp;", "&amp;J$172,'FE Intrants'!$G:$U,15,FALSE),
VLOOKUP(B173&amp;"; "&amp;H173&amp;", "&amp;K$172,'FE Intrants'!$G:$U,15,FALSE),
VLOOKUP(B173&amp;"; "&amp;H173&amp;", "&amp;L$172,'FE Intrants'!$G:$U,15,FALSE),
VLOOKUP(B173&amp;"; "&amp;H173&amp;", "&amp;M$172,'FE Intrants'!$G:$U,15,FALSE)),
F173*VLOOKUP(B173&amp;"; "&amp;H173&amp;", "&amp;I$172,'FE Intrants'!$G:$U,15,FALSE))</f>
        <v>0</v>
      </c>
      <c r="AC173" s="2158">
        <f>IF($R173&lt;&gt;"votre valeur :",IF(ISNA(VLOOKUP($R173,Utilitaires!$N$566:$O$571,2,FALSE)),,VLOOKUP($R173,Utilitaires!$N$566:$O$571,2,FALSE)),$S173)</f>
        <v>0</v>
      </c>
      <c r="AD173" s="1133">
        <f>SQRT(SUMSQ(AC173,VLOOKUP($B173&amp;"; "&amp;$H173&amp;", "&amp;$I$172,'FE Intrants'!G:U,7,FALSE)))</f>
        <v>0.3</v>
      </c>
    </row>
    <row r="174" spans="2:30" s="114" customFormat="1" ht="13" hidden="1" outlineLevel="1">
      <c r="B174" s="143" t="s">
        <v>4119</v>
      </c>
      <c r="C174" s="144"/>
      <c r="D174" s="213"/>
      <c r="E174" s="213"/>
      <c r="F174" s="120"/>
      <c r="G174" s="225"/>
      <c r="H174" s="1215" t="str">
        <f>VLOOKUP(B174,'FE Intrants'!F:U,5,FALSE)</f>
        <v>kgCO2e/unité</v>
      </c>
      <c r="I174" s="213">
        <f>VLOOKUP($B174&amp;"; "&amp;$H174&amp;", "&amp;$I$172,'FE Intrants'!$G:$U,9,FALSE)*$F174</f>
        <v>0</v>
      </c>
      <c r="J174" s="213">
        <f>IF(ISNA(VLOOKUP($B174&amp;"; "&amp;$H174&amp;", "&amp;$J$172,'FE Intrants'!$G:$U,9,FALSE)),0,VLOOKUP($B174&amp;"; "&amp;$H174&amp;", "&amp;$J$172,'FE Intrants'!$G:$U,9,FALSE)*$F174)</f>
        <v>0</v>
      </c>
      <c r="K174" s="213">
        <f>IF(ISNA(VLOOKUP($B174&amp;"; "&amp;$H174&amp;", "&amp;$K$172,'FE Intrants'!$G:$U,9,FALSE)),0,VLOOKUP($B174&amp;"; "&amp;$H174&amp;", "&amp;$K$172,'FE Intrants'!$G:$U,9,FALSE)*$F174)</f>
        <v>0</v>
      </c>
      <c r="L174" s="213">
        <f>IF(ISNA(VLOOKUP($B174&amp;"; "&amp;$H174&amp;", "&amp;$L$172,'FE Intrants'!$G:$U,9,FALSE)),0,VLOOKUP($B174&amp;"; "&amp;$H174&amp;", "&amp;$L$172,'FE Intrants'!$G:$U,9,FALSE)*$F174)</f>
        <v>0</v>
      </c>
      <c r="M174" s="213">
        <f>IF(ISNA(VLOOKUP($B174&amp;"; "&amp;$H174&amp;", "&amp;$M$172,'FE Intrants'!$G:$U,9,FALSE)),0,VLOOKUP($B174&amp;"; "&amp;$H174&amp;", "&amp;$M$172,'FE Intrants'!$G:$U,9,FALSE)*$F174)</f>
        <v>0</v>
      </c>
      <c r="N174" s="1219">
        <f t="shared" ref="N174:N217" si="13">SUM(I174:M174)</f>
        <v>0</v>
      </c>
      <c r="Q174" s="320">
        <f t="shared" si="12"/>
        <v>0</v>
      </c>
      <c r="R174" s="1097"/>
      <c r="S174" s="822"/>
      <c r="T174" s="152">
        <f t="shared" ref="T174:T217" si="14">SUM(I174:M174)*AD174</f>
        <v>0</v>
      </c>
      <c r="V174" s="566">
        <f>IFERROR(F174*SUM((VLOOKUP(B174&amp;"; "&amp;H174&amp;", "&amp;I$172,'FE Intrants'!$G:$U,10,FALSE)),
VLOOKUP(B174&amp;"; "&amp;H174&amp;", "&amp;J$172,'FE Intrants'!$G:$U,10,FALSE),
VLOOKUP(B174&amp;"; "&amp;H174&amp;", "&amp;K$172,'FE Intrants'!$G:$U,10,FALSE),
VLOOKUP(B174&amp;"; "&amp;H174&amp;", "&amp;L$172,'FE Intrants'!$G:$U,10,FALSE),
VLOOKUP(B174&amp;"; "&amp;H174&amp;", "&amp;M$172,'FE Intrants'!$G:$U,10,FALSE)),
F174*VLOOKUP(B174&amp;"; "&amp;H174&amp;", "&amp;I$172,'FE Intrants'!$G:$U,10,FALSE))</f>
        <v>0</v>
      </c>
      <c r="W174" s="567">
        <f>IFERROR(F174*SUM((VLOOKUP(B174&amp;"; "&amp;H174&amp;", "&amp;I$172,'FE Intrants'!$G:$U,11,FALSE)+VLOOKUP(B174&amp;"; "&amp;H174&amp;", "&amp;I$172,'FE Intrants'!$G:$U,12,FALSE)),
(VLOOKUP(B174&amp;"; "&amp;H174&amp;", "&amp;J$172,'FE Intrants'!$G:$U,11,FALSE)+VLOOKUP(B174&amp;"; "&amp;H174&amp;", "&amp;J$172,'FE Intrants'!$G:$U,12,FALSE)),
(VLOOKUP(B174&amp;"; "&amp;H174&amp;", "&amp;K$172,'FE Intrants'!$G:$U,11,FALSE)+VLOOKUP(B174&amp;"; "&amp;H174&amp;", "&amp;K$172,'FE Intrants'!$G:$U,12,FALSE)),
(VLOOKUP(B174&amp;"; "&amp;H174&amp;", "&amp;L$172,'FE Intrants'!$G:$U,11,FALSE)+VLOOKUP(B174&amp;"; "&amp;H174&amp;", "&amp;L$172,'FE Intrants'!$G:$U,12,FALSE)),
(VLOOKUP(B174&amp;"; "&amp;H174&amp;", "&amp;M$172,'FE Intrants'!$G:$U,11,FALSE)+VLOOKUP(B174&amp;"; "&amp;H174&amp;", "&amp;M$172,'FE Intrants'!$G:$U,12,FALSE))),
F174*VLOOKUP(B174&amp;"; "&amp;H174&amp;", "&amp;I$172,'FE Intrants'!$G:$U,11,FALSE)+VLOOKUP(B174&amp;"; "&amp;H174&amp;", "&amp;I$172,'FE Intrants'!$G:$U,12,FALSE))</f>
        <v>0</v>
      </c>
      <c r="X174" s="567">
        <f>IFERROR(F174*SUM((VLOOKUP(B174&amp;"; "&amp;H174&amp;", "&amp;I$172,'FE Intrants'!$G:$U,13,FALSE)),
VLOOKUP(B174&amp;"; "&amp;H174&amp;", "&amp;J$172,'FE Intrants'!$G:$U,13,FALSE),
VLOOKUP(B174&amp;"; "&amp;H174&amp;", "&amp;K$172,'FE Intrants'!$G:$U,13,FALSE),
VLOOKUP(B174&amp;"; "&amp;H174&amp;", "&amp;L$172,'FE Intrants'!$G:$U,13,FALSE),
VLOOKUP(B174&amp;"; "&amp;H174&amp;", "&amp;M$172,'FE Intrants'!$G:$U,13,FALSE)),
F174*VLOOKUP(B174&amp;"; "&amp;H174&amp;", "&amp;I$172,'FE Intrants'!$G:$U,13,FALSE))</f>
        <v>0</v>
      </c>
      <c r="Y174" s="567">
        <f>IFERROR(F174*SUM((VLOOKUP(B174&amp;"; "&amp;H174&amp;", "&amp;I$172,'FE Intrants'!$G:$U,14,FALSE)),
VLOOKUP(B174&amp;"; "&amp;H174&amp;", "&amp;J$172,'FE Intrants'!$G:$U,14,FALSE),
VLOOKUP(B174&amp;"; "&amp;H174&amp;", "&amp;K$172,'FE Intrants'!$G:$U,14,FALSE),
VLOOKUP(B174&amp;"; "&amp;H174&amp;", "&amp;L$172,'FE Intrants'!$G:$U,14,FALSE),
VLOOKUP(B174&amp;"; "&amp;H174&amp;", "&amp;M$172,'FE Intrants'!$G:$U,14,FALSE)),
F174*VLOOKUP(B174&amp;"; "&amp;H174&amp;", "&amp;I$172,'FE Intrants'!$G:$U,14,FALSE))</f>
        <v>0</v>
      </c>
      <c r="Z174" s="569">
        <f t="shared" ref="Z174:Z217" si="15">SUM(V174:Y174)</f>
        <v>0</v>
      </c>
      <c r="AA174" s="592">
        <f>IFERROR(F174*SUM((VLOOKUP(B174&amp;"; "&amp;H174&amp;", "&amp;I$172,'FE Intrants'!$G:$U,15,FALSE)),
VLOOKUP(B174&amp;"; "&amp;H174&amp;", "&amp;J$172,'FE Intrants'!$G:$U,15,FALSE),
VLOOKUP(B174&amp;"; "&amp;H174&amp;", "&amp;K$172,'FE Intrants'!$G:$U,15,FALSE),
VLOOKUP(B174&amp;"; "&amp;H174&amp;", "&amp;L$172,'FE Intrants'!$G:$U,15,FALSE),
VLOOKUP(B174&amp;"; "&amp;H174&amp;", "&amp;M$172,'FE Intrants'!$G:$U,15,FALSE)),
F174*VLOOKUP(B174&amp;"; "&amp;H174&amp;", "&amp;I$172,'FE Intrants'!$G:$U,15,FALSE))</f>
        <v>0</v>
      </c>
      <c r="AC174" s="2158">
        <f>IF($R174&lt;&gt;"votre valeur :",IF(ISNA(VLOOKUP($R174,Utilitaires!$N$566:$O$571,2,FALSE)),,VLOOKUP($R174,Utilitaires!$N$566:$O$571,2,FALSE)),$S174)</f>
        <v>0</v>
      </c>
      <c r="AD174" s="1133">
        <f>SQRT(SUMSQ(AC174,VLOOKUP($B174&amp;"; "&amp;$H174&amp;", "&amp;$I$172,'FE Intrants'!G:U,7,FALSE)))</f>
        <v>0.3</v>
      </c>
    </row>
    <row r="175" spans="2:30" s="114" customFormat="1" ht="13" hidden="1" outlineLevel="1">
      <c r="B175" s="143" t="s">
        <v>4120</v>
      </c>
      <c r="C175" s="144"/>
      <c r="D175" s="213"/>
      <c r="E175" s="213"/>
      <c r="F175" s="120"/>
      <c r="G175" s="225"/>
      <c r="H175" s="1215" t="str">
        <f>VLOOKUP(B175,'FE Intrants'!F:U,5,FALSE)</f>
        <v>kgCO2e/unité</v>
      </c>
      <c r="I175" s="213">
        <f>VLOOKUP($B175&amp;"; "&amp;$H175&amp;", "&amp;$I$172,'FE Intrants'!$G:$U,9,FALSE)*$F175</f>
        <v>0</v>
      </c>
      <c r="J175" s="213">
        <f>IF(ISNA(VLOOKUP($B175&amp;"; "&amp;$H175&amp;", "&amp;$J$172,'FE Intrants'!$G:$U,9,FALSE)),0,VLOOKUP($B175&amp;"; "&amp;$H175&amp;", "&amp;$J$172,'FE Intrants'!$G:$U,9,FALSE)*$F175)</f>
        <v>0</v>
      </c>
      <c r="K175" s="213">
        <f>IF(ISNA(VLOOKUP($B175&amp;"; "&amp;$H175&amp;", "&amp;$K$172,'FE Intrants'!$G:$U,9,FALSE)),0,VLOOKUP($B175&amp;"; "&amp;$H175&amp;", "&amp;$K$172,'FE Intrants'!$G:$U,9,FALSE)*$F175)</f>
        <v>0</v>
      </c>
      <c r="L175" s="213">
        <f>IF(ISNA(VLOOKUP($B175&amp;"; "&amp;$H175&amp;", "&amp;$L$172,'FE Intrants'!$G:$U,9,FALSE)),0,VLOOKUP($B175&amp;"; "&amp;$H175&amp;", "&amp;$L$172,'FE Intrants'!$G:$U,9,FALSE)*$F175)</f>
        <v>0</v>
      </c>
      <c r="M175" s="213">
        <f>IF(ISNA(VLOOKUP($B175&amp;"; "&amp;$H175&amp;", "&amp;$M$172,'FE Intrants'!$G:$U,9,FALSE)),0,VLOOKUP($B175&amp;"; "&amp;$H175&amp;", "&amp;$M$172,'FE Intrants'!$G:$U,9,FALSE)*$F175)</f>
        <v>0</v>
      </c>
      <c r="N175" s="1219">
        <f t="shared" si="13"/>
        <v>0</v>
      </c>
      <c r="Q175" s="320">
        <f t="shared" si="12"/>
        <v>0</v>
      </c>
      <c r="R175" s="1097"/>
      <c r="S175" s="822"/>
      <c r="T175" s="152">
        <f t="shared" si="14"/>
        <v>0</v>
      </c>
      <c r="V175" s="566">
        <f>IFERROR(F175*SUM((VLOOKUP(B175&amp;"; "&amp;H175&amp;", "&amp;I$172,'FE Intrants'!$G:$U,10,FALSE)),
VLOOKUP(B175&amp;"; "&amp;H175&amp;", "&amp;J$172,'FE Intrants'!$G:$U,10,FALSE),
VLOOKUP(B175&amp;"; "&amp;H175&amp;", "&amp;K$172,'FE Intrants'!$G:$U,10,FALSE),
VLOOKUP(B175&amp;"; "&amp;H175&amp;", "&amp;L$172,'FE Intrants'!$G:$U,10,FALSE),
VLOOKUP(B175&amp;"; "&amp;H175&amp;", "&amp;M$172,'FE Intrants'!$G:$U,10,FALSE)),
F175*VLOOKUP(B175&amp;"; "&amp;H175&amp;", "&amp;I$172,'FE Intrants'!$G:$U,10,FALSE))</f>
        <v>0</v>
      </c>
      <c r="W175" s="567">
        <f>IFERROR(F175*SUM((VLOOKUP(B175&amp;"; "&amp;H175&amp;", "&amp;I$172,'FE Intrants'!$G:$U,11,FALSE)+VLOOKUP(B175&amp;"; "&amp;H175&amp;", "&amp;I$172,'FE Intrants'!$G:$U,12,FALSE)),
(VLOOKUP(B175&amp;"; "&amp;H175&amp;", "&amp;J$172,'FE Intrants'!$G:$U,11,FALSE)+VLOOKUP(B175&amp;"; "&amp;H175&amp;", "&amp;J$172,'FE Intrants'!$G:$U,12,FALSE)),
(VLOOKUP(B175&amp;"; "&amp;H175&amp;", "&amp;K$172,'FE Intrants'!$G:$U,11,FALSE)+VLOOKUP(B175&amp;"; "&amp;H175&amp;", "&amp;K$172,'FE Intrants'!$G:$U,12,FALSE)),
(VLOOKUP(B175&amp;"; "&amp;H175&amp;", "&amp;L$172,'FE Intrants'!$G:$U,11,FALSE)+VLOOKUP(B175&amp;"; "&amp;H175&amp;", "&amp;L$172,'FE Intrants'!$G:$U,12,FALSE)),
(VLOOKUP(B175&amp;"; "&amp;H175&amp;", "&amp;M$172,'FE Intrants'!$G:$U,11,FALSE)+VLOOKUP(B175&amp;"; "&amp;H175&amp;", "&amp;M$172,'FE Intrants'!$G:$U,12,FALSE))),
F175*VLOOKUP(B175&amp;"; "&amp;H175&amp;", "&amp;I$172,'FE Intrants'!$G:$U,11,FALSE)+VLOOKUP(B175&amp;"; "&amp;H175&amp;", "&amp;I$172,'FE Intrants'!$G:$U,12,FALSE))</f>
        <v>0</v>
      </c>
      <c r="X175" s="567">
        <f>IFERROR(F175*SUM((VLOOKUP(B175&amp;"; "&amp;H175&amp;", "&amp;I$172,'FE Intrants'!$G:$U,13,FALSE)),
VLOOKUP(B175&amp;"; "&amp;H175&amp;", "&amp;J$172,'FE Intrants'!$G:$U,13,FALSE),
VLOOKUP(B175&amp;"; "&amp;H175&amp;", "&amp;K$172,'FE Intrants'!$G:$U,13,FALSE),
VLOOKUP(B175&amp;"; "&amp;H175&amp;", "&amp;L$172,'FE Intrants'!$G:$U,13,FALSE),
VLOOKUP(B175&amp;"; "&amp;H175&amp;", "&amp;M$172,'FE Intrants'!$G:$U,13,FALSE)),
F175*VLOOKUP(B175&amp;"; "&amp;H175&amp;", "&amp;I$172,'FE Intrants'!$G:$U,13,FALSE))</f>
        <v>0</v>
      </c>
      <c r="Y175" s="567">
        <f>IFERROR(F175*SUM((VLOOKUP(B175&amp;"; "&amp;H175&amp;", "&amp;I$172,'FE Intrants'!$G:$U,14,FALSE)),
VLOOKUP(B175&amp;"; "&amp;H175&amp;", "&amp;J$172,'FE Intrants'!$G:$U,14,FALSE),
VLOOKUP(B175&amp;"; "&amp;H175&amp;", "&amp;K$172,'FE Intrants'!$G:$U,14,FALSE),
VLOOKUP(B175&amp;"; "&amp;H175&amp;", "&amp;L$172,'FE Intrants'!$G:$U,14,FALSE),
VLOOKUP(B175&amp;"; "&amp;H175&amp;", "&amp;M$172,'FE Intrants'!$G:$U,14,FALSE)),
F175*VLOOKUP(B175&amp;"; "&amp;H175&amp;", "&amp;I$172,'FE Intrants'!$G:$U,14,FALSE))</f>
        <v>0</v>
      </c>
      <c r="Z175" s="569">
        <f t="shared" si="15"/>
        <v>0</v>
      </c>
      <c r="AA175" s="592">
        <f>IFERROR(F175*SUM((VLOOKUP(B175&amp;"; "&amp;H175&amp;", "&amp;I$172,'FE Intrants'!$G:$U,15,FALSE)),
VLOOKUP(B175&amp;"; "&amp;H175&amp;", "&amp;J$172,'FE Intrants'!$G:$U,15,FALSE),
VLOOKUP(B175&amp;"; "&amp;H175&amp;", "&amp;K$172,'FE Intrants'!$G:$U,15,FALSE),
VLOOKUP(B175&amp;"; "&amp;H175&amp;", "&amp;L$172,'FE Intrants'!$G:$U,15,FALSE),
VLOOKUP(B175&amp;"; "&amp;H175&amp;", "&amp;M$172,'FE Intrants'!$G:$U,15,FALSE)),
F175*VLOOKUP(B175&amp;"; "&amp;H175&amp;", "&amp;I$172,'FE Intrants'!$G:$U,15,FALSE))</f>
        <v>0</v>
      </c>
      <c r="AC175" s="2158">
        <f>IF($R175&lt;&gt;"votre valeur :",IF(ISNA(VLOOKUP($R175,Utilitaires!$N$566:$O$571,2,FALSE)),,VLOOKUP($R175,Utilitaires!$N$566:$O$571,2,FALSE)),$S175)</f>
        <v>0</v>
      </c>
      <c r="AD175" s="1133">
        <f>SQRT(SUMSQ(AC175,VLOOKUP($B175&amp;"; "&amp;$H175&amp;", "&amp;$I$172,'FE Intrants'!G:U,7,FALSE)))</f>
        <v>0.3</v>
      </c>
    </row>
    <row r="176" spans="2:30" s="114" customFormat="1" ht="13" hidden="1" outlineLevel="1">
      <c r="B176" s="143" t="s">
        <v>4151</v>
      </c>
      <c r="C176" s="144"/>
      <c r="D176" s="213"/>
      <c r="E176" s="213"/>
      <c r="F176" s="120"/>
      <c r="G176" s="225"/>
      <c r="H176" s="1215" t="str">
        <f>VLOOKUP(B176,'FE Intrants'!F:U,5,FALSE)</f>
        <v>kgCO2e/unité</v>
      </c>
      <c r="I176" s="213">
        <f>VLOOKUP($B176&amp;"; "&amp;$H176&amp;", "&amp;$I$172,'FE Intrants'!$G:$U,9,FALSE)*$F176</f>
        <v>0</v>
      </c>
      <c r="J176" s="213">
        <f>IF(ISNA(VLOOKUP($B176&amp;"; "&amp;$H176&amp;", "&amp;$J$172,'FE Intrants'!$G:$U,9,FALSE)),0,VLOOKUP($B176&amp;"; "&amp;$H176&amp;", "&amp;$J$172,'FE Intrants'!$G:$U,9,FALSE)*$F176)</f>
        <v>0</v>
      </c>
      <c r="K176" s="213">
        <f>IF(ISNA(VLOOKUP($B176&amp;"; "&amp;$H176&amp;", "&amp;$K$172,'FE Intrants'!$G:$U,9,FALSE)),0,VLOOKUP($B176&amp;"; "&amp;$H176&amp;", "&amp;$K$172,'FE Intrants'!$G:$U,9,FALSE)*$F176)</f>
        <v>0</v>
      </c>
      <c r="L176" s="213">
        <f>IF(ISNA(VLOOKUP($B176&amp;"; "&amp;$H176&amp;", "&amp;$L$172,'FE Intrants'!$G:$U,9,FALSE)),0,VLOOKUP($B176&amp;"; "&amp;$H176&amp;", "&amp;$L$172,'FE Intrants'!$G:$U,9,FALSE)*$F176)</f>
        <v>0</v>
      </c>
      <c r="M176" s="213">
        <f>IF(ISNA(VLOOKUP($B176&amp;"; "&amp;$H176&amp;", "&amp;$M$172,'FE Intrants'!$G:$U,9,FALSE)),0,VLOOKUP($B176&amp;"; "&amp;$H176&amp;", "&amp;$M$172,'FE Intrants'!$G:$U,9,FALSE)*$F176)</f>
        <v>0</v>
      </c>
      <c r="N176" s="1219">
        <f t="shared" si="13"/>
        <v>0</v>
      </c>
      <c r="Q176" s="320">
        <f t="shared" si="12"/>
        <v>0</v>
      </c>
      <c r="R176" s="1097"/>
      <c r="S176" s="822"/>
      <c r="T176" s="152">
        <f t="shared" si="14"/>
        <v>0</v>
      </c>
      <c r="V176" s="566">
        <f>IFERROR(F176*SUM((VLOOKUP(B176&amp;"; "&amp;H176&amp;", "&amp;I$172,'FE Intrants'!$G:$U,10,FALSE)),
VLOOKUP(B176&amp;"; "&amp;H176&amp;", "&amp;J$172,'FE Intrants'!$G:$U,10,FALSE),
VLOOKUP(B176&amp;"; "&amp;H176&amp;", "&amp;K$172,'FE Intrants'!$G:$U,10,FALSE),
VLOOKUP(B176&amp;"; "&amp;H176&amp;", "&amp;L$172,'FE Intrants'!$G:$U,10,FALSE),
VLOOKUP(B176&amp;"; "&amp;H176&amp;", "&amp;M$172,'FE Intrants'!$G:$U,10,FALSE)),
F176*VLOOKUP(B176&amp;"; "&amp;H176&amp;", "&amp;I$172,'FE Intrants'!$G:$U,10,FALSE))</f>
        <v>0</v>
      </c>
      <c r="W176" s="567">
        <f>IFERROR(F176*SUM((VLOOKUP(B176&amp;"; "&amp;H176&amp;", "&amp;I$172,'FE Intrants'!$G:$U,11,FALSE)+VLOOKUP(B176&amp;"; "&amp;H176&amp;", "&amp;I$172,'FE Intrants'!$G:$U,12,FALSE)),
(VLOOKUP(B176&amp;"; "&amp;H176&amp;", "&amp;J$172,'FE Intrants'!$G:$U,11,FALSE)+VLOOKUP(B176&amp;"; "&amp;H176&amp;", "&amp;J$172,'FE Intrants'!$G:$U,12,FALSE)),
(VLOOKUP(B176&amp;"; "&amp;H176&amp;", "&amp;K$172,'FE Intrants'!$G:$U,11,FALSE)+VLOOKUP(B176&amp;"; "&amp;H176&amp;", "&amp;K$172,'FE Intrants'!$G:$U,12,FALSE)),
(VLOOKUP(B176&amp;"; "&amp;H176&amp;", "&amp;L$172,'FE Intrants'!$G:$U,11,FALSE)+VLOOKUP(B176&amp;"; "&amp;H176&amp;", "&amp;L$172,'FE Intrants'!$G:$U,12,FALSE)),
(VLOOKUP(B176&amp;"; "&amp;H176&amp;", "&amp;M$172,'FE Intrants'!$G:$U,11,FALSE)+VLOOKUP(B176&amp;"; "&amp;H176&amp;", "&amp;M$172,'FE Intrants'!$G:$U,12,FALSE))),
F176*VLOOKUP(B176&amp;"; "&amp;H176&amp;", "&amp;I$172,'FE Intrants'!$G:$U,11,FALSE)+VLOOKUP(B176&amp;"; "&amp;H176&amp;", "&amp;I$172,'FE Intrants'!$G:$U,12,FALSE))</f>
        <v>0</v>
      </c>
      <c r="X176" s="567">
        <f>IFERROR(F176*SUM((VLOOKUP(B176&amp;"; "&amp;H176&amp;", "&amp;I$172,'FE Intrants'!$G:$U,13,FALSE)),
VLOOKUP(B176&amp;"; "&amp;H176&amp;", "&amp;J$172,'FE Intrants'!$G:$U,13,FALSE),
VLOOKUP(B176&amp;"; "&amp;H176&amp;", "&amp;K$172,'FE Intrants'!$G:$U,13,FALSE),
VLOOKUP(B176&amp;"; "&amp;H176&amp;", "&amp;L$172,'FE Intrants'!$G:$U,13,FALSE),
VLOOKUP(B176&amp;"; "&amp;H176&amp;", "&amp;M$172,'FE Intrants'!$G:$U,13,FALSE)),
F176*VLOOKUP(B176&amp;"; "&amp;H176&amp;", "&amp;I$172,'FE Intrants'!$G:$U,13,FALSE))</f>
        <v>0</v>
      </c>
      <c r="Y176" s="567">
        <f>IFERROR(F176*SUM((VLOOKUP(B176&amp;"; "&amp;H176&amp;", "&amp;I$172,'FE Intrants'!$G:$U,14,FALSE)),
VLOOKUP(B176&amp;"; "&amp;H176&amp;", "&amp;J$172,'FE Intrants'!$G:$U,14,FALSE),
VLOOKUP(B176&amp;"; "&amp;H176&amp;", "&amp;K$172,'FE Intrants'!$G:$U,14,FALSE),
VLOOKUP(B176&amp;"; "&amp;H176&amp;", "&amp;L$172,'FE Intrants'!$G:$U,14,FALSE),
VLOOKUP(B176&amp;"; "&amp;H176&amp;", "&amp;M$172,'FE Intrants'!$G:$U,14,FALSE)),
F176*VLOOKUP(B176&amp;"; "&amp;H176&amp;", "&amp;I$172,'FE Intrants'!$G:$U,14,FALSE))</f>
        <v>0</v>
      </c>
      <c r="Z176" s="569">
        <f t="shared" si="15"/>
        <v>0</v>
      </c>
      <c r="AA176" s="592">
        <f>IFERROR(F176*SUM((VLOOKUP(B176&amp;"; "&amp;H176&amp;", "&amp;I$172,'FE Intrants'!$G:$U,15,FALSE)),
VLOOKUP(B176&amp;"; "&amp;H176&amp;", "&amp;J$172,'FE Intrants'!$G:$U,15,FALSE),
VLOOKUP(B176&amp;"; "&amp;H176&amp;", "&amp;K$172,'FE Intrants'!$G:$U,15,FALSE),
VLOOKUP(B176&amp;"; "&amp;H176&amp;", "&amp;L$172,'FE Intrants'!$G:$U,15,FALSE),
VLOOKUP(B176&amp;"; "&amp;H176&amp;", "&amp;M$172,'FE Intrants'!$G:$U,15,FALSE)),
F176*VLOOKUP(B176&amp;"; "&amp;H176&amp;", "&amp;I$172,'FE Intrants'!$G:$U,15,FALSE))</f>
        <v>0</v>
      </c>
      <c r="AC176" s="2158">
        <f>IF($R176&lt;&gt;"votre valeur :",IF(ISNA(VLOOKUP($R176,Utilitaires!$N$566:$O$571,2,FALSE)),,VLOOKUP($R176,Utilitaires!$N$566:$O$571,2,FALSE)),$S176)</f>
        <v>0</v>
      </c>
      <c r="AD176" s="1133">
        <f>SQRT(SUMSQ(AC176,VLOOKUP($B176&amp;"; "&amp;$H176&amp;", "&amp;$I$172,'FE Intrants'!G:U,7,FALSE)))</f>
        <v>0.3</v>
      </c>
    </row>
    <row r="177" spans="2:30" s="114" customFormat="1" ht="13" hidden="1" outlineLevel="1">
      <c r="B177" s="143" t="s">
        <v>4121</v>
      </c>
      <c r="C177" s="144"/>
      <c r="D177" s="213"/>
      <c r="E177" s="213"/>
      <c r="F177" s="123"/>
      <c r="G177" s="225"/>
      <c r="H177" s="1216" t="str">
        <f>VLOOKUP(B177,'FE Intrants'!F:U,5,FALSE)</f>
        <v>kgCO2e/unité</v>
      </c>
      <c r="I177" s="213">
        <f>VLOOKUP($B177&amp;"; "&amp;$H177&amp;", "&amp;$I$172,'FE Intrants'!$G:$U,9,FALSE)*$F177</f>
        <v>0</v>
      </c>
      <c r="J177" s="213">
        <f>IF(ISNA(VLOOKUP($B177&amp;"; "&amp;$H177&amp;", "&amp;$J$172,'FE Intrants'!$G:$U,9,FALSE)),0,VLOOKUP($B177&amp;"; "&amp;$H177&amp;", "&amp;$J$172,'FE Intrants'!$G:$U,9,FALSE)*$F177)</f>
        <v>0</v>
      </c>
      <c r="K177" s="213">
        <f>IF(ISNA(VLOOKUP($B177&amp;"; "&amp;$H177&amp;", "&amp;$K$172,'FE Intrants'!$G:$U,9,FALSE)),0,VLOOKUP($B177&amp;"; "&amp;$H177&amp;", "&amp;$K$172,'FE Intrants'!$G:$U,9,FALSE)*$F177)</f>
        <v>0</v>
      </c>
      <c r="L177" s="213">
        <f>IF(ISNA(VLOOKUP($B177&amp;"; "&amp;$H177&amp;", "&amp;$L$172,'FE Intrants'!$G:$U,9,FALSE)),0,VLOOKUP($B177&amp;"; "&amp;$H177&amp;", "&amp;$L$172,'FE Intrants'!$G:$U,9,FALSE)*$F177)</f>
        <v>0</v>
      </c>
      <c r="M177" s="213">
        <f>IF(ISNA(VLOOKUP($B177&amp;"; "&amp;$H177&amp;", "&amp;$M$172,'FE Intrants'!$G:$U,9,FALSE)),0,VLOOKUP($B177&amp;"; "&amp;$H177&amp;", "&amp;$M$172,'FE Intrants'!$G:$U,9,FALSE)*$F177)</f>
        <v>0</v>
      </c>
      <c r="N177" s="1219">
        <f t="shared" si="13"/>
        <v>0</v>
      </c>
      <c r="Q177" s="320">
        <f t="shared" si="12"/>
        <v>0</v>
      </c>
      <c r="R177" s="1097"/>
      <c r="S177" s="822"/>
      <c r="T177" s="152">
        <f t="shared" si="14"/>
        <v>0</v>
      </c>
      <c r="V177" s="566">
        <f>IFERROR(F177*SUM((VLOOKUP(B177&amp;"; "&amp;H177&amp;", "&amp;I$172,'FE Intrants'!$G:$U,10,FALSE)),
VLOOKUP(B177&amp;"; "&amp;H177&amp;", "&amp;J$172,'FE Intrants'!$G:$U,10,FALSE),
VLOOKUP(B177&amp;"; "&amp;H177&amp;", "&amp;K$172,'FE Intrants'!$G:$U,10,FALSE),
VLOOKUP(B177&amp;"; "&amp;H177&amp;", "&amp;L$172,'FE Intrants'!$G:$U,10,FALSE),
VLOOKUP(B177&amp;"; "&amp;H177&amp;", "&amp;M$172,'FE Intrants'!$G:$U,10,FALSE)),
F177*VLOOKUP(B177&amp;"; "&amp;H177&amp;", "&amp;I$172,'FE Intrants'!$G:$U,10,FALSE))</f>
        <v>0</v>
      </c>
      <c r="W177" s="567">
        <f>IFERROR(F177*SUM((VLOOKUP(B177&amp;"; "&amp;H177&amp;", "&amp;I$172,'FE Intrants'!$G:$U,11,FALSE)+VLOOKUP(B177&amp;"; "&amp;H177&amp;", "&amp;I$172,'FE Intrants'!$G:$U,12,FALSE)),
(VLOOKUP(B177&amp;"; "&amp;H177&amp;", "&amp;J$172,'FE Intrants'!$G:$U,11,FALSE)+VLOOKUP(B177&amp;"; "&amp;H177&amp;", "&amp;J$172,'FE Intrants'!$G:$U,12,FALSE)),
(VLOOKUP(B177&amp;"; "&amp;H177&amp;", "&amp;K$172,'FE Intrants'!$G:$U,11,FALSE)+VLOOKUP(B177&amp;"; "&amp;H177&amp;", "&amp;K$172,'FE Intrants'!$G:$U,12,FALSE)),
(VLOOKUP(B177&amp;"; "&amp;H177&amp;", "&amp;L$172,'FE Intrants'!$G:$U,11,FALSE)+VLOOKUP(B177&amp;"; "&amp;H177&amp;", "&amp;L$172,'FE Intrants'!$G:$U,12,FALSE)),
(VLOOKUP(B177&amp;"; "&amp;H177&amp;", "&amp;M$172,'FE Intrants'!$G:$U,11,FALSE)+VLOOKUP(B177&amp;"; "&amp;H177&amp;", "&amp;M$172,'FE Intrants'!$G:$U,12,FALSE))),
F177*VLOOKUP(B177&amp;"; "&amp;H177&amp;", "&amp;I$172,'FE Intrants'!$G:$U,11,FALSE)+VLOOKUP(B177&amp;"; "&amp;H177&amp;", "&amp;I$172,'FE Intrants'!$G:$U,12,FALSE))</f>
        <v>0</v>
      </c>
      <c r="X177" s="567">
        <f>IFERROR(F177*SUM((VLOOKUP(B177&amp;"; "&amp;H177&amp;", "&amp;I$172,'FE Intrants'!$G:$U,13,FALSE)),
VLOOKUP(B177&amp;"; "&amp;H177&amp;", "&amp;J$172,'FE Intrants'!$G:$U,13,FALSE),
VLOOKUP(B177&amp;"; "&amp;H177&amp;", "&amp;K$172,'FE Intrants'!$G:$U,13,FALSE),
VLOOKUP(B177&amp;"; "&amp;H177&amp;", "&amp;L$172,'FE Intrants'!$G:$U,13,FALSE),
VLOOKUP(B177&amp;"; "&amp;H177&amp;", "&amp;M$172,'FE Intrants'!$G:$U,13,FALSE)),
F177*VLOOKUP(B177&amp;"; "&amp;H177&amp;", "&amp;I$172,'FE Intrants'!$G:$U,13,FALSE))</f>
        <v>0</v>
      </c>
      <c r="Y177" s="567">
        <f>IFERROR(F177*SUM((VLOOKUP(B177&amp;"; "&amp;H177&amp;", "&amp;I$172,'FE Intrants'!$G:$U,14,FALSE)),
VLOOKUP(B177&amp;"; "&amp;H177&amp;", "&amp;J$172,'FE Intrants'!$G:$U,14,FALSE),
VLOOKUP(B177&amp;"; "&amp;H177&amp;", "&amp;K$172,'FE Intrants'!$G:$U,14,FALSE),
VLOOKUP(B177&amp;"; "&amp;H177&amp;", "&amp;L$172,'FE Intrants'!$G:$U,14,FALSE),
VLOOKUP(B177&amp;"; "&amp;H177&amp;", "&amp;M$172,'FE Intrants'!$G:$U,14,FALSE)),
F177*VLOOKUP(B177&amp;"; "&amp;H177&amp;", "&amp;I$172,'FE Intrants'!$G:$U,14,FALSE))</f>
        <v>0</v>
      </c>
      <c r="Z177" s="569">
        <f t="shared" si="15"/>
        <v>0</v>
      </c>
      <c r="AA177" s="592">
        <f>IFERROR(F177*SUM((VLOOKUP(B177&amp;"; "&amp;H177&amp;", "&amp;I$172,'FE Intrants'!$G:$U,15,FALSE)),
VLOOKUP(B177&amp;"; "&amp;H177&amp;", "&amp;J$172,'FE Intrants'!$G:$U,15,FALSE),
VLOOKUP(B177&amp;"; "&amp;H177&amp;", "&amp;K$172,'FE Intrants'!$G:$U,15,FALSE),
VLOOKUP(B177&amp;"; "&amp;H177&amp;", "&amp;L$172,'FE Intrants'!$G:$U,15,FALSE),
VLOOKUP(B177&amp;"; "&amp;H177&amp;", "&amp;M$172,'FE Intrants'!$G:$U,15,FALSE)),
F177*VLOOKUP(B177&amp;"; "&amp;H177&amp;", "&amp;I$172,'FE Intrants'!$G:$U,15,FALSE))</f>
        <v>0</v>
      </c>
      <c r="AC177" s="2158">
        <f>IF($R177&lt;&gt;"votre valeur :",IF(ISNA(VLOOKUP($R177,Utilitaires!$N$566:$O$571,2,FALSE)),,VLOOKUP($R177,Utilitaires!$N$566:$O$571,2,FALSE)),$S177)</f>
        <v>0</v>
      </c>
      <c r="AD177" s="1133">
        <f>SQRT(SUMSQ(AC177,VLOOKUP($B177&amp;"; "&amp;$H177&amp;", "&amp;$I$172,'FE Intrants'!G:U,7,FALSE)))</f>
        <v>0.5</v>
      </c>
    </row>
    <row r="178" spans="2:30" s="114" customFormat="1" ht="13" hidden="1" outlineLevel="1">
      <c r="B178" s="143"/>
      <c r="C178" s="144"/>
      <c r="D178" s="213"/>
      <c r="E178" s="213"/>
      <c r="F178" s="213"/>
      <c r="G178" s="225"/>
      <c r="H178" s="213"/>
      <c r="I178" s="213"/>
      <c r="J178" s="213"/>
      <c r="K178" s="213"/>
      <c r="L178" s="213"/>
      <c r="M178" s="213"/>
      <c r="N178" s="1219"/>
      <c r="Q178" s="320"/>
      <c r="R178" s="822"/>
      <c r="S178" s="822"/>
      <c r="T178" s="152"/>
      <c r="V178" s="566"/>
      <c r="W178" s="567"/>
      <c r="X178" s="567"/>
      <c r="Y178" s="567"/>
      <c r="Z178" s="569"/>
      <c r="AA178" s="592"/>
      <c r="AC178" s="2158"/>
      <c r="AD178" s="1133"/>
    </row>
    <row r="179" spans="2:30" s="114" customFormat="1" ht="13" hidden="1" outlineLevel="1">
      <c r="B179" s="333" t="s">
        <v>4023</v>
      </c>
      <c r="C179" s="144"/>
      <c r="D179" s="213"/>
      <c r="E179" s="213"/>
      <c r="F179" s="213"/>
      <c r="G179" s="225"/>
      <c r="H179" s="213"/>
      <c r="I179" s="213"/>
      <c r="J179" s="213"/>
      <c r="K179" s="213"/>
      <c r="L179" s="213"/>
      <c r="M179" s="213"/>
      <c r="N179" s="1219"/>
      <c r="Q179" s="320"/>
      <c r="R179" s="822"/>
      <c r="S179" s="822"/>
      <c r="T179" s="152"/>
      <c r="V179" s="566"/>
      <c r="W179" s="567"/>
      <c r="X179" s="567"/>
      <c r="Y179" s="567"/>
      <c r="Z179" s="569"/>
      <c r="AA179" s="592"/>
      <c r="AC179" s="2158"/>
      <c r="AD179" s="1133"/>
    </row>
    <row r="180" spans="2:30" s="114" customFormat="1" ht="13" hidden="1" outlineLevel="1">
      <c r="B180" s="143" t="s">
        <v>4122</v>
      </c>
      <c r="C180" s="144"/>
      <c r="D180" s="213"/>
      <c r="E180" s="213"/>
      <c r="F180" s="117"/>
      <c r="G180" s="225"/>
      <c r="H180" s="1214" t="str">
        <f>VLOOKUP(B180,'FE Intrants'!F:U,5,FALSE)</f>
        <v>kgCO2e/unité</v>
      </c>
      <c r="I180" s="213">
        <f>VLOOKUP($B180&amp;"; "&amp;$H180&amp;", "&amp;$I$172,'FE Intrants'!$G:$U,9,FALSE)*$F180</f>
        <v>0</v>
      </c>
      <c r="J180" s="213">
        <f>IF(ISNA(VLOOKUP($B180&amp;"; "&amp;$H180&amp;", "&amp;$J$172,'FE Intrants'!$G:$U,9,FALSE)),0,VLOOKUP($B180&amp;"; "&amp;$H180&amp;", "&amp;$J$172,'FE Intrants'!$G:$U,9,FALSE)*$F180)</f>
        <v>0</v>
      </c>
      <c r="K180" s="213">
        <f>IF(ISNA(VLOOKUP($B180&amp;"; "&amp;$H180&amp;", "&amp;$K$172,'FE Intrants'!$G:$U,9,FALSE)),0,VLOOKUP($B180&amp;"; "&amp;$H180&amp;", "&amp;$K$172,'FE Intrants'!$G:$U,9,FALSE)*$F180)</f>
        <v>0</v>
      </c>
      <c r="L180" s="213">
        <f>IF(ISNA(VLOOKUP($B180&amp;"; "&amp;$H180&amp;", "&amp;$L$172,'FE Intrants'!$G:$U,9,FALSE)),0,VLOOKUP($B180&amp;"; "&amp;$H180&amp;", "&amp;$L$172,'FE Intrants'!$G:$U,9,FALSE)*$F180)</f>
        <v>0</v>
      </c>
      <c r="M180" s="213">
        <f>IF(ISNA(VLOOKUP($B180&amp;"; "&amp;$H180&amp;", "&amp;$M$172,'FE Intrants'!$G:$U,9,FALSE)),0,VLOOKUP($B180&amp;"; "&amp;$H180&amp;", "&amp;$M$172,'FE Intrants'!$G:$U,9,FALSE)*$F180)</f>
        <v>0</v>
      </c>
      <c r="N180" s="1219">
        <f t="shared" si="13"/>
        <v>0</v>
      </c>
      <c r="Q180" s="320">
        <f t="shared" si="12"/>
        <v>0</v>
      </c>
      <c r="R180" s="1097"/>
      <c r="S180" s="822"/>
      <c r="T180" s="152">
        <f t="shared" si="14"/>
        <v>0</v>
      </c>
      <c r="V180" s="566">
        <f>IFERROR(F180*SUM((VLOOKUP(B180&amp;"; "&amp;H180&amp;", "&amp;I$172,'FE Intrants'!$G:$U,10,FALSE)),
VLOOKUP(B180&amp;"; "&amp;H180&amp;", "&amp;J$172,'FE Intrants'!$G:$U,10,FALSE),
VLOOKUP(B180&amp;"; "&amp;H180&amp;", "&amp;K$172,'FE Intrants'!$G:$U,10,FALSE),
VLOOKUP(B180&amp;"; "&amp;H180&amp;", "&amp;L$172,'FE Intrants'!$G:$U,10,FALSE),
VLOOKUP(B180&amp;"; "&amp;H180&amp;", "&amp;M$172,'FE Intrants'!$G:$U,10,FALSE)),
F180*VLOOKUP(B180&amp;"; "&amp;H180&amp;", "&amp;I$172,'FE Intrants'!$G:$U,10,FALSE))</f>
        <v>0</v>
      </c>
      <c r="W180" s="567">
        <f>IFERROR(F180*SUM((VLOOKUP(B180&amp;"; "&amp;H180&amp;", "&amp;I$172,'FE Intrants'!$G:$U,11,FALSE)+VLOOKUP(B180&amp;"; "&amp;H180&amp;", "&amp;I$172,'FE Intrants'!$G:$U,12,FALSE)),
(VLOOKUP(B180&amp;"; "&amp;H180&amp;", "&amp;J$172,'FE Intrants'!$G:$U,11,FALSE)+VLOOKUP(B180&amp;"; "&amp;H180&amp;", "&amp;J$172,'FE Intrants'!$G:$U,12,FALSE)),
(VLOOKUP(B180&amp;"; "&amp;H180&amp;", "&amp;K$172,'FE Intrants'!$G:$U,11,FALSE)+VLOOKUP(B180&amp;"; "&amp;H180&amp;", "&amp;K$172,'FE Intrants'!$G:$U,12,FALSE)),
(VLOOKUP(B180&amp;"; "&amp;H180&amp;", "&amp;L$172,'FE Intrants'!$G:$U,11,FALSE)+VLOOKUP(B180&amp;"; "&amp;H180&amp;", "&amp;L$172,'FE Intrants'!$G:$U,12,FALSE)),
(VLOOKUP(B180&amp;"; "&amp;H180&amp;", "&amp;M$172,'FE Intrants'!$G:$U,11,FALSE)+VLOOKUP(B180&amp;"; "&amp;H180&amp;", "&amp;M$172,'FE Intrants'!$G:$U,12,FALSE))),
F180*VLOOKUP(B180&amp;"; "&amp;H180&amp;", "&amp;I$172,'FE Intrants'!$G:$U,11,FALSE)+VLOOKUP(B180&amp;"; "&amp;H180&amp;", "&amp;I$172,'FE Intrants'!$G:$U,12,FALSE))</f>
        <v>0</v>
      </c>
      <c r="X180" s="567">
        <f>IFERROR(F180*SUM((VLOOKUP(B180&amp;"; "&amp;H180&amp;", "&amp;I$172,'FE Intrants'!$G:$U,13,FALSE)),
VLOOKUP(B180&amp;"; "&amp;H180&amp;", "&amp;J$172,'FE Intrants'!$G:$U,13,FALSE),
VLOOKUP(B180&amp;"; "&amp;H180&amp;", "&amp;K$172,'FE Intrants'!$G:$U,13,FALSE),
VLOOKUP(B180&amp;"; "&amp;H180&amp;", "&amp;L$172,'FE Intrants'!$G:$U,13,FALSE),
VLOOKUP(B180&amp;"; "&amp;H180&amp;", "&amp;M$172,'FE Intrants'!$G:$U,13,FALSE)),
F180*VLOOKUP(B180&amp;"; "&amp;H180&amp;", "&amp;I$172,'FE Intrants'!$G:$U,13,FALSE))</f>
        <v>0</v>
      </c>
      <c r="Y180" s="567">
        <f>IFERROR(F180*SUM((VLOOKUP(B180&amp;"; "&amp;H180&amp;", "&amp;I$172,'FE Intrants'!$G:$U,14,FALSE)),
VLOOKUP(B180&amp;"; "&amp;H180&amp;", "&amp;J$172,'FE Intrants'!$G:$U,14,FALSE),
VLOOKUP(B180&amp;"; "&amp;H180&amp;", "&amp;K$172,'FE Intrants'!$G:$U,14,FALSE),
VLOOKUP(B180&amp;"; "&amp;H180&amp;", "&amp;L$172,'FE Intrants'!$G:$U,14,FALSE),
VLOOKUP(B180&amp;"; "&amp;H180&amp;", "&amp;M$172,'FE Intrants'!$G:$U,14,FALSE)),
F180*VLOOKUP(B180&amp;"; "&amp;H180&amp;", "&amp;I$172,'FE Intrants'!$G:$U,14,FALSE))</f>
        <v>0</v>
      </c>
      <c r="Z180" s="569">
        <f t="shared" si="15"/>
        <v>0</v>
      </c>
      <c r="AA180" s="592">
        <f>IFERROR(F180*SUM((VLOOKUP(B180&amp;"; "&amp;H180&amp;", "&amp;I$172,'FE Intrants'!$G:$U,15,FALSE)),
VLOOKUP(B180&amp;"; "&amp;H180&amp;", "&amp;J$172,'FE Intrants'!$G:$U,15,FALSE),
VLOOKUP(B180&amp;"; "&amp;H180&amp;", "&amp;K$172,'FE Intrants'!$G:$U,15,FALSE),
VLOOKUP(B180&amp;"; "&amp;H180&amp;", "&amp;L$172,'FE Intrants'!$G:$U,15,FALSE),
VLOOKUP(B180&amp;"; "&amp;H180&amp;", "&amp;M$172,'FE Intrants'!$G:$U,15,FALSE)),
F180*VLOOKUP(B180&amp;"; "&amp;H180&amp;", "&amp;I$172,'FE Intrants'!$G:$U,15,FALSE))</f>
        <v>0</v>
      </c>
      <c r="AC180" s="2158">
        <f>IF($R180&lt;&gt;"votre valeur :",IF(ISNA(VLOOKUP($R180,Utilitaires!$N$566:$O$571,2,FALSE)),,VLOOKUP($R180,Utilitaires!$N$566:$O$571,2,FALSE)),$S180)</f>
        <v>0</v>
      </c>
      <c r="AD180" s="1133">
        <f>SQRT(SUMSQ(AC180,VLOOKUP($B180&amp;"; "&amp;$H180&amp;", "&amp;$I$172,'FE Intrants'!G:U,7,FALSE)))</f>
        <v>0.5</v>
      </c>
    </row>
    <row r="181" spans="2:30" s="114" customFormat="1" ht="13" hidden="1" outlineLevel="1">
      <c r="B181" s="143" t="s">
        <v>4150</v>
      </c>
      <c r="C181" s="144"/>
      <c r="D181" s="213"/>
      <c r="E181" s="213"/>
      <c r="F181" s="120"/>
      <c r="G181" s="225"/>
      <c r="H181" s="1215" t="str">
        <f>VLOOKUP(B181,'FE Intrants'!F:U,5,FALSE)</f>
        <v>kgCO2e/m²</v>
      </c>
      <c r="I181" s="213">
        <f>VLOOKUP($B181&amp;"; "&amp;$H181&amp;", "&amp;$I$172,'FE Intrants'!$G:$U,9,FALSE)*$F181</f>
        <v>0</v>
      </c>
      <c r="J181" s="213">
        <f>IF(ISNA(VLOOKUP($B181&amp;"; "&amp;$H181&amp;", "&amp;$J$172,'FE Intrants'!$G:$U,9,FALSE)),0,VLOOKUP($B181&amp;"; "&amp;$H181&amp;", "&amp;$J$172,'FE Intrants'!$G:$U,9,FALSE)*$F181)</f>
        <v>0</v>
      </c>
      <c r="K181" s="213">
        <f>IF(ISNA(VLOOKUP($B181&amp;"; "&amp;$H181&amp;", "&amp;$K$172,'FE Intrants'!$G:$U,9,FALSE)),0,VLOOKUP($B181&amp;"; "&amp;$H181&amp;", "&amp;$K$172,'FE Intrants'!$G:$U,9,FALSE)*$F181)</f>
        <v>0</v>
      </c>
      <c r="L181" s="213">
        <f>IF(ISNA(VLOOKUP($B181&amp;"; "&amp;$H181&amp;", "&amp;$L$172,'FE Intrants'!$G:$U,9,FALSE)),0,VLOOKUP($B181&amp;"; "&amp;$H181&amp;", "&amp;$L$172,'FE Intrants'!$G:$U,9,FALSE)*$F181)</f>
        <v>0</v>
      </c>
      <c r="M181" s="213">
        <f>IF(ISNA(VLOOKUP($B181&amp;"; "&amp;$H181&amp;", "&amp;$M$172,'FE Intrants'!$G:$U,9,FALSE)),0,VLOOKUP($B181&amp;"; "&amp;$H181&amp;", "&amp;$M$172,'FE Intrants'!$G:$U,9,FALSE)*$F181)</f>
        <v>0</v>
      </c>
      <c r="N181" s="1219">
        <f t="shared" si="13"/>
        <v>0</v>
      </c>
      <c r="Q181" s="320">
        <f t="shared" si="12"/>
        <v>0</v>
      </c>
      <c r="R181" s="1097"/>
      <c r="S181" s="822"/>
      <c r="T181" s="152">
        <f t="shared" si="14"/>
        <v>0</v>
      </c>
      <c r="V181" s="566">
        <f>IFERROR(F181*SUM((VLOOKUP(B181&amp;"; "&amp;H181&amp;", "&amp;I$172,'FE Intrants'!$G:$U,10,FALSE)),
VLOOKUP(B181&amp;"; "&amp;H181&amp;", "&amp;J$172,'FE Intrants'!$G:$U,10,FALSE),
VLOOKUP(B181&amp;"; "&amp;H181&amp;", "&amp;K$172,'FE Intrants'!$G:$U,10,FALSE),
VLOOKUP(B181&amp;"; "&amp;H181&amp;", "&amp;L$172,'FE Intrants'!$G:$U,10,FALSE),
VLOOKUP(B181&amp;"; "&amp;H181&amp;", "&amp;M$172,'FE Intrants'!$G:$U,10,FALSE)),
F181*VLOOKUP(B181&amp;"; "&amp;H181&amp;", "&amp;I$172,'FE Intrants'!$G:$U,10,FALSE))</f>
        <v>0</v>
      </c>
      <c r="W181" s="567">
        <f>IFERROR(F181*SUM((VLOOKUP(B181&amp;"; "&amp;H181&amp;", "&amp;I$172,'FE Intrants'!$G:$U,11,FALSE)+VLOOKUP(B181&amp;"; "&amp;H181&amp;", "&amp;I$172,'FE Intrants'!$G:$U,12,FALSE)),
(VLOOKUP(B181&amp;"; "&amp;H181&amp;", "&amp;J$172,'FE Intrants'!$G:$U,11,FALSE)+VLOOKUP(B181&amp;"; "&amp;H181&amp;", "&amp;J$172,'FE Intrants'!$G:$U,12,FALSE)),
(VLOOKUP(B181&amp;"; "&amp;H181&amp;", "&amp;K$172,'FE Intrants'!$G:$U,11,FALSE)+VLOOKUP(B181&amp;"; "&amp;H181&amp;", "&amp;K$172,'FE Intrants'!$G:$U,12,FALSE)),
(VLOOKUP(B181&amp;"; "&amp;H181&amp;", "&amp;L$172,'FE Intrants'!$G:$U,11,FALSE)+VLOOKUP(B181&amp;"; "&amp;H181&amp;", "&amp;L$172,'FE Intrants'!$G:$U,12,FALSE)),
(VLOOKUP(B181&amp;"; "&amp;H181&amp;", "&amp;M$172,'FE Intrants'!$G:$U,11,FALSE)+VLOOKUP(B181&amp;"; "&amp;H181&amp;", "&amp;M$172,'FE Intrants'!$G:$U,12,FALSE))),
F181*VLOOKUP(B181&amp;"; "&amp;H181&amp;", "&amp;I$172,'FE Intrants'!$G:$U,11,FALSE)+VLOOKUP(B181&amp;"; "&amp;H181&amp;", "&amp;I$172,'FE Intrants'!$G:$U,12,FALSE))</f>
        <v>0</v>
      </c>
      <c r="X181" s="567">
        <f>IFERROR(F181*SUM((VLOOKUP(B181&amp;"; "&amp;H181&amp;", "&amp;I$172,'FE Intrants'!$G:$U,13,FALSE)),
VLOOKUP(B181&amp;"; "&amp;H181&amp;", "&amp;J$172,'FE Intrants'!$G:$U,13,FALSE),
VLOOKUP(B181&amp;"; "&amp;H181&amp;", "&amp;K$172,'FE Intrants'!$G:$U,13,FALSE),
VLOOKUP(B181&amp;"; "&amp;H181&amp;", "&amp;L$172,'FE Intrants'!$G:$U,13,FALSE),
VLOOKUP(B181&amp;"; "&amp;H181&amp;", "&amp;M$172,'FE Intrants'!$G:$U,13,FALSE)),
F181*VLOOKUP(B181&amp;"; "&amp;H181&amp;", "&amp;I$172,'FE Intrants'!$G:$U,13,FALSE))</f>
        <v>0</v>
      </c>
      <c r="Y181" s="567">
        <f>IFERROR(F181*SUM((VLOOKUP(B181&amp;"; "&amp;H181&amp;", "&amp;I$172,'FE Intrants'!$G:$U,14,FALSE)),
VLOOKUP(B181&amp;"; "&amp;H181&amp;", "&amp;J$172,'FE Intrants'!$G:$U,14,FALSE),
VLOOKUP(B181&amp;"; "&amp;H181&amp;", "&amp;K$172,'FE Intrants'!$G:$U,14,FALSE),
VLOOKUP(B181&amp;"; "&amp;H181&amp;", "&amp;L$172,'FE Intrants'!$G:$U,14,FALSE),
VLOOKUP(B181&amp;"; "&amp;H181&amp;", "&amp;M$172,'FE Intrants'!$G:$U,14,FALSE)),
F181*VLOOKUP(B181&amp;"; "&amp;H181&amp;", "&amp;I$172,'FE Intrants'!$G:$U,14,FALSE))</f>
        <v>0</v>
      </c>
      <c r="Z181" s="569">
        <f t="shared" si="15"/>
        <v>0</v>
      </c>
      <c r="AA181" s="592">
        <f>IFERROR(F181*SUM((VLOOKUP(B181&amp;"; "&amp;H181&amp;", "&amp;I$172,'FE Intrants'!$G:$U,15,FALSE)),
VLOOKUP(B181&amp;"; "&amp;H181&amp;", "&amp;J$172,'FE Intrants'!$G:$U,15,FALSE),
VLOOKUP(B181&amp;"; "&amp;H181&amp;", "&amp;K$172,'FE Intrants'!$G:$U,15,FALSE),
VLOOKUP(B181&amp;"; "&amp;H181&amp;", "&amp;L$172,'FE Intrants'!$G:$U,15,FALSE),
VLOOKUP(B181&amp;"; "&amp;H181&amp;", "&amp;M$172,'FE Intrants'!$G:$U,15,FALSE)),
F181*VLOOKUP(B181&amp;"; "&amp;H181&amp;", "&amp;I$172,'FE Intrants'!$G:$U,15,FALSE))</f>
        <v>0</v>
      </c>
      <c r="AC181" s="2158">
        <f>IF($R181&lt;&gt;"votre valeur :",IF(ISNA(VLOOKUP($R181,Utilitaires!$N$566:$O$571,2,FALSE)),,VLOOKUP($R181,Utilitaires!$N$566:$O$571,2,FALSE)),$S181)</f>
        <v>0</v>
      </c>
      <c r="AD181" s="1133">
        <f>SQRT(SUMSQ(AC181,VLOOKUP($B181&amp;"; "&amp;$H181&amp;", "&amp;$I$172,'FE Intrants'!G:U,7,FALSE)))</f>
        <v>0.5</v>
      </c>
    </row>
    <row r="182" spans="2:30" s="114" customFormat="1" ht="13" hidden="1" outlineLevel="1">
      <c r="B182" s="143" t="s">
        <v>4123</v>
      </c>
      <c r="C182" s="144"/>
      <c r="D182" s="213"/>
      <c r="E182" s="213"/>
      <c r="F182" s="120"/>
      <c r="G182" s="225"/>
      <c r="H182" s="1215" t="str">
        <f>VLOOKUP(B182,'FE Intrants'!F:U,5,FALSE)</f>
        <v>kgCO2e/unité</v>
      </c>
      <c r="I182" s="213">
        <f>VLOOKUP($B182&amp;"; "&amp;$H182&amp;", "&amp;$I$172,'FE Intrants'!$G:$U,9,FALSE)*$F182</f>
        <v>0</v>
      </c>
      <c r="J182" s="213">
        <f>IF(ISNA(VLOOKUP($B182&amp;"; "&amp;$H182&amp;", "&amp;$J$172,'FE Intrants'!$G:$U,9,FALSE)),0,VLOOKUP($B182&amp;"; "&amp;$H182&amp;", "&amp;$J$172,'FE Intrants'!$G:$U,9,FALSE)*$F182)</f>
        <v>0</v>
      </c>
      <c r="K182" s="213">
        <f>IF(ISNA(VLOOKUP($B182&amp;"; "&amp;$H182&amp;", "&amp;$K$172,'FE Intrants'!$G:$U,9,FALSE)),0,VLOOKUP($B182&amp;"; "&amp;$H182&amp;", "&amp;$K$172,'FE Intrants'!$G:$U,9,FALSE)*$F182)</f>
        <v>0</v>
      </c>
      <c r="L182" s="213">
        <f>IF(ISNA(VLOOKUP($B182&amp;"; "&amp;$H182&amp;", "&amp;$L$172,'FE Intrants'!$G:$U,9,FALSE)),0,VLOOKUP($B182&amp;"; "&amp;$H182&amp;", "&amp;$L$172,'FE Intrants'!$G:$U,9,FALSE)*$F182)</f>
        <v>0</v>
      </c>
      <c r="M182" s="213">
        <f>IF(ISNA(VLOOKUP($B182&amp;"; "&amp;$H182&amp;", "&amp;$M$172,'FE Intrants'!$G:$U,9,FALSE)),0,VLOOKUP($B182&amp;"; "&amp;$H182&amp;", "&amp;$M$172,'FE Intrants'!$G:$U,9,FALSE)*$F182)</f>
        <v>0</v>
      </c>
      <c r="N182" s="1219">
        <f t="shared" si="13"/>
        <v>0</v>
      </c>
      <c r="Q182" s="320">
        <f t="shared" si="12"/>
        <v>0</v>
      </c>
      <c r="R182" s="1097"/>
      <c r="S182" s="822"/>
      <c r="T182" s="152">
        <f t="shared" si="14"/>
        <v>0</v>
      </c>
      <c r="V182" s="566">
        <f>IFERROR(F182*SUM((VLOOKUP(B182&amp;"; "&amp;H182&amp;", "&amp;I$172,'FE Intrants'!$G:$U,10,FALSE)),
VLOOKUP(B182&amp;"; "&amp;H182&amp;", "&amp;J$172,'FE Intrants'!$G:$U,10,FALSE),
VLOOKUP(B182&amp;"; "&amp;H182&amp;", "&amp;K$172,'FE Intrants'!$G:$U,10,FALSE),
VLOOKUP(B182&amp;"; "&amp;H182&amp;", "&amp;L$172,'FE Intrants'!$G:$U,10,FALSE),
VLOOKUP(B182&amp;"; "&amp;H182&amp;", "&amp;M$172,'FE Intrants'!$G:$U,10,FALSE)),
F182*VLOOKUP(B182&amp;"; "&amp;H182&amp;", "&amp;I$172,'FE Intrants'!$G:$U,10,FALSE))</f>
        <v>0</v>
      </c>
      <c r="W182" s="567">
        <f>IFERROR(F182*SUM((VLOOKUP(B182&amp;"; "&amp;H182&amp;", "&amp;I$172,'FE Intrants'!$G:$U,11,FALSE)+VLOOKUP(B182&amp;"; "&amp;H182&amp;", "&amp;I$172,'FE Intrants'!$G:$U,12,FALSE)),
(VLOOKUP(B182&amp;"; "&amp;H182&amp;", "&amp;J$172,'FE Intrants'!$G:$U,11,FALSE)+VLOOKUP(B182&amp;"; "&amp;H182&amp;", "&amp;J$172,'FE Intrants'!$G:$U,12,FALSE)),
(VLOOKUP(B182&amp;"; "&amp;H182&amp;", "&amp;K$172,'FE Intrants'!$G:$U,11,FALSE)+VLOOKUP(B182&amp;"; "&amp;H182&amp;", "&amp;K$172,'FE Intrants'!$G:$U,12,FALSE)),
(VLOOKUP(B182&amp;"; "&amp;H182&amp;", "&amp;L$172,'FE Intrants'!$G:$U,11,FALSE)+VLOOKUP(B182&amp;"; "&amp;H182&amp;", "&amp;L$172,'FE Intrants'!$G:$U,12,FALSE)),
(VLOOKUP(B182&amp;"; "&amp;H182&amp;", "&amp;M$172,'FE Intrants'!$G:$U,11,FALSE)+VLOOKUP(B182&amp;"; "&amp;H182&amp;", "&amp;M$172,'FE Intrants'!$G:$U,12,FALSE))),
F182*VLOOKUP(B182&amp;"; "&amp;H182&amp;", "&amp;I$172,'FE Intrants'!$G:$U,11,FALSE)+VLOOKUP(B182&amp;"; "&amp;H182&amp;", "&amp;I$172,'FE Intrants'!$G:$U,12,FALSE))</f>
        <v>0</v>
      </c>
      <c r="X182" s="567">
        <f>IFERROR(F182*SUM((VLOOKUP(B182&amp;"; "&amp;H182&amp;", "&amp;I$172,'FE Intrants'!$G:$U,13,FALSE)),
VLOOKUP(B182&amp;"; "&amp;H182&amp;", "&amp;J$172,'FE Intrants'!$G:$U,13,FALSE),
VLOOKUP(B182&amp;"; "&amp;H182&amp;", "&amp;K$172,'FE Intrants'!$G:$U,13,FALSE),
VLOOKUP(B182&amp;"; "&amp;H182&amp;", "&amp;L$172,'FE Intrants'!$G:$U,13,FALSE),
VLOOKUP(B182&amp;"; "&amp;H182&amp;", "&amp;M$172,'FE Intrants'!$G:$U,13,FALSE)),
F182*VLOOKUP(B182&amp;"; "&amp;H182&amp;", "&amp;I$172,'FE Intrants'!$G:$U,13,FALSE))</f>
        <v>0</v>
      </c>
      <c r="Y182" s="567">
        <f>IFERROR(F182*SUM((VLOOKUP(B182&amp;"; "&amp;H182&amp;", "&amp;I$172,'FE Intrants'!$G:$U,14,FALSE)),
VLOOKUP(B182&amp;"; "&amp;H182&amp;", "&amp;J$172,'FE Intrants'!$G:$U,14,FALSE),
VLOOKUP(B182&amp;"; "&amp;H182&amp;", "&amp;K$172,'FE Intrants'!$G:$U,14,FALSE),
VLOOKUP(B182&amp;"; "&amp;H182&amp;", "&amp;L$172,'FE Intrants'!$G:$U,14,FALSE),
VLOOKUP(B182&amp;"; "&amp;H182&amp;", "&amp;M$172,'FE Intrants'!$G:$U,14,FALSE)),
F182*VLOOKUP(B182&amp;"; "&amp;H182&amp;", "&amp;I$172,'FE Intrants'!$G:$U,14,FALSE))</f>
        <v>0</v>
      </c>
      <c r="Z182" s="569">
        <f t="shared" si="15"/>
        <v>0</v>
      </c>
      <c r="AA182" s="592">
        <f>IFERROR(F182*SUM((VLOOKUP(B182&amp;"; "&amp;H182&amp;", "&amp;I$172,'FE Intrants'!$G:$U,15,FALSE)),
VLOOKUP(B182&amp;"; "&amp;H182&amp;", "&amp;J$172,'FE Intrants'!$G:$U,15,FALSE),
VLOOKUP(B182&amp;"; "&amp;H182&amp;", "&amp;K$172,'FE Intrants'!$G:$U,15,FALSE),
VLOOKUP(B182&amp;"; "&amp;H182&amp;", "&amp;L$172,'FE Intrants'!$G:$U,15,FALSE),
VLOOKUP(B182&amp;"; "&amp;H182&amp;", "&amp;M$172,'FE Intrants'!$G:$U,15,FALSE)),
F182*VLOOKUP(B182&amp;"; "&amp;H182&amp;", "&amp;I$172,'FE Intrants'!$G:$U,15,FALSE))</f>
        <v>0</v>
      </c>
      <c r="AC182" s="2158">
        <f>IF($R182&lt;&gt;"votre valeur :",IF(ISNA(VLOOKUP($R182,Utilitaires!$N$566:$O$571,2,FALSE)),,VLOOKUP($R182,Utilitaires!$N$566:$O$571,2,FALSE)),$S182)</f>
        <v>0</v>
      </c>
      <c r="AD182" s="1133">
        <f>SQRT(SUMSQ(AC182,VLOOKUP($B182&amp;"; "&amp;$H182&amp;", "&amp;$I$172,'FE Intrants'!G:U,7,FALSE)))</f>
        <v>0.5</v>
      </c>
    </row>
    <row r="183" spans="2:30" s="114" customFormat="1" ht="13" hidden="1" outlineLevel="1">
      <c r="B183" s="143" t="s">
        <v>4124</v>
      </c>
      <c r="C183" s="144"/>
      <c r="D183" s="213"/>
      <c r="E183" s="213"/>
      <c r="F183" s="120"/>
      <c r="G183" s="225"/>
      <c r="H183" s="1215" t="str">
        <f>VLOOKUP(B183,'FE Intrants'!F:U,5,FALSE)</f>
        <v>kgCO2e/unité</v>
      </c>
      <c r="I183" s="213">
        <f>VLOOKUP($B183&amp;"; "&amp;$H183&amp;", "&amp;$I$172,'FE Intrants'!$G:$U,9,FALSE)*$F183</f>
        <v>0</v>
      </c>
      <c r="J183" s="213">
        <f>IF(ISNA(VLOOKUP($B183&amp;"; "&amp;$H183&amp;", "&amp;$J$172,'FE Intrants'!$G:$U,9,FALSE)),0,VLOOKUP($B183&amp;"; "&amp;$H183&amp;", "&amp;$J$172,'FE Intrants'!$G:$U,9,FALSE)*$F183)</f>
        <v>0</v>
      </c>
      <c r="K183" s="213">
        <f>IF(ISNA(VLOOKUP($B183&amp;"; "&amp;$H183&amp;", "&amp;$K$172,'FE Intrants'!$G:$U,9,FALSE)),0,VLOOKUP($B183&amp;"; "&amp;$H183&amp;", "&amp;$K$172,'FE Intrants'!$G:$U,9,FALSE)*$F183)</f>
        <v>0</v>
      </c>
      <c r="L183" s="213">
        <f>IF(ISNA(VLOOKUP($B183&amp;"; "&amp;$H183&amp;", "&amp;$L$172,'FE Intrants'!$G:$U,9,FALSE)),0,VLOOKUP($B183&amp;"; "&amp;$H183&amp;", "&amp;$L$172,'FE Intrants'!$G:$U,9,FALSE)*$F183)</f>
        <v>0</v>
      </c>
      <c r="M183" s="213">
        <f>IF(ISNA(VLOOKUP($B183&amp;"; "&amp;$H183&amp;", "&amp;$M$172,'FE Intrants'!$G:$U,9,FALSE)),0,VLOOKUP($B183&amp;"; "&amp;$H183&amp;", "&amp;$M$172,'FE Intrants'!$G:$U,9,FALSE)*$F183)</f>
        <v>0</v>
      </c>
      <c r="N183" s="1219">
        <f t="shared" si="13"/>
        <v>0</v>
      </c>
      <c r="Q183" s="320">
        <f t="shared" si="12"/>
        <v>0</v>
      </c>
      <c r="R183" s="1097"/>
      <c r="S183" s="822"/>
      <c r="T183" s="152">
        <f t="shared" si="14"/>
        <v>0</v>
      </c>
      <c r="V183" s="566">
        <f>IFERROR(F183*SUM((VLOOKUP(B183&amp;"; "&amp;H183&amp;", "&amp;I$172,'FE Intrants'!$G:$U,10,FALSE)),
VLOOKUP(B183&amp;"; "&amp;H183&amp;", "&amp;J$172,'FE Intrants'!$G:$U,10,FALSE),
VLOOKUP(B183&amp;"; "&amp;H183&amp;", "&amp;K$172,'FE Intrants'!$G:$U,10,FALSE),
VLOOKUP(B183&amp;"; "&amp;H183&amp;", "&amp;L$172,'FE Intrants'!$G:$U,10,FALSE),
VLOOKUP(B183&amp;"; "&amp;H183&amp;", "&amp;M$172,'FE Intrants'!$G:$U,10,FALSE)),
F183*VLOOKUP(B183&amp;"; "&amp;H183&amp;", "&amp;I$172,'FE Intrants'!$G:$U,10,FALSE))</f>
        <v>0</v>
      </c>
      <c r="W183" s="567">
        <f>IFERROR(F183*SUM((VLOOKUP(B183&amp;"; "&amp;H183&amp;", "&amp;I$172,'FE Intrants'!$G:$U,11,FALSE)+VLOOKUP(B183&amp;"; "&amp;H183&amp;", "&amp;I$172,'FE Intrants'!$G:$U,12,FALSE)),
(VLOOKUP(B183&amp;"; "&amp;H183&amp;", "&amp;J$172,'FE Intrants'!$G:$U,11,FALSE)+VLOOKUP(B183&amp;"; "&amp;H183&amp;", "&amp;J$172,'FE Intrants'!$G:$U,12,FALSE)),
(VLOOKUP(B183&amp;"; "&amp;H183&amp;", "&amp;K$172,'FE Intrants'!$G:$U,11,FALSE)+VLOOKUP(B183&amp;"; "&amp;H183&amp;", "&amp;K$172,'FE Intrants'!$G:$U,12,FALSE)),
(VLOOKUP(B183&amp;"; "&amp;H183&amp;", "&amp;L$172,'FE Intrants'!$G:$U,11,FALSE)+VLOOKUP(B183&amp;"; "&amp;H183&amp;", "&amp;L$172,'FE Intrants'!$G:$U,12,FALSE)),
(VLOOKUP(B183&amp;"; "&amp;H183&amp;", "&amp;M$172,'FE Intrants'!$G:$U,11,FALSE)+VLOOKUP(B183&amp;"; "&amp;H183&amp;", "&amp;M$172,'FE Intrants'!$G:$U,12,FALSE))),
F183*VLOOKUP(B183&amp;"; "&amp;H183&amp;", "&amp;I$172,'FE Intrants'!$G:$U,11,FALSE)+VLOOKUP(B183&amp;"; "&amp;H183&amp;", "&amp;I$172,'FE Intrants'!$G:$U,12,FALSE))</f>
        <v>0</v>
      </c>
      <c r="X183" s="567">
        <f>IFERROR(F183*SUM((VLOOKUP(B183&amp;"; "&amp;H183&amp;", "&amp;I$172,'FE Intrants'!$G:$U,13,FALSE)),
VLOOKUP(B183&amp;"; "&amp;H183&amp;", "&amp;J$172,'FE Intrants'!$G:$U,13,FALSE),
VLOOKUP(B183&amp;"; "&amp;H183&amp;", "&amp;K$172,'FE Intrants'!$G:$U,13,FALSE),
VLOOKUP(B183&amp;"; "&amp;H183&amp;", "&amp;L$172,'FE Intrants'!$G:$U,13,FALSE),
VLOOKUP(B183&amp;"; "&amp;H183&amp;", "&amp;M$172,'FE Intrants'!$G:$U,13,FALSE)),
F183*VLOOKUP(B183&amp;"; "&amp;H183&amp;", "&amp;I$172,'FE Intrants'!$G:$U,13,FALSE))</f>
        <v>0</v>
      </c>
      <c r="Y183" s="567">
        <f>IFERROR(F183*SUM((VLOOKUP(B183&amp;"; "&amp;H183&amp;", "&amp;I$172,'FE Intrants'!$G:$U,14,FALSE)),
VLOOKUP(B183&amp;"; "&amp;H183&amp;", "&amp;J$172,'FE Intrants'!$G:$U,14,FALSE),
VLOOKUP(B183&amp;"; "&amp;H183&amp;", "&amp;K$172,'FE Intrants'!$G:$U,14,FALSE),
VLOOKUP(B183&amp;"; "&amp;H183&amp;", "&amp;L$172,'FE Intrants'!$G:$U,14,FALSE),
VLOOKUP(B183&amp;"; "&amp;H183&amp;", "&amp;M$172,'FE Intrants'!$G:$U,14,FALSE)),
F183*VLOOKUP(B183&amp;"; "&amp;H183&amp;", "&amp;I$172,'FE Intrants'!$G:$U,14,FALSE))</f>
        <v>0</v>
      </c>
      <c r="Z183" s="569">
        <f t="shared" si="15"/>
        <v>0</v>
      </c>
      <c r="AA183" s="592">
        <f>IFERROR(F183*SUM((VLOOKUP(B183&amp;"; "&amp;H183&amp;", "&amp;I$172,'FE Intrants'!$G:$U,15,FALSE)),
VLOOKUP(B183&amp;"; "&amp;H183&amp;", "&amp;J$172,'FE Intrants'!$G:$U,15,FALSE),
VLOOKUP(B183&amp;"; "&amp;H183&amp;", "&amp;K$172,'FE Intrants'!$G:$U,15,FALSE),
VLOOKUP(B183&amp;"; "&amp;H183&amp;", "&amp;L$172,'FE Intrants'!$G:$U,15,FALSE),
VLOOKUP(B183&amp;"; "&amp;H183&amp;", "&amp;M$172,'FE Intrants'!$G:$U,15,FALSE)),
F183*VLOOKUP(B183&amp;"; "&amp;H183&amp;", "&amp;I$172,'FE Intrants'!$G:$U,15,FALSE))</f>
        <v>0</v>
      </c>
      <c r="AC183" s="2158">
        <f>IF($R183&lt;&gt;"votre valeur :",IF(ISNA(VLOOKUP($R183,Utilitaires!$N$566:$O$571,2,FALSE)),,VLOOKUP($R183,Utilitaires!$N$566:$O$571,2,FALSE)),$S183)</f>
        <v>0</v>
      </c>
      <c r="AD183" s="1133">
        <f>SQRT(SUMSQ(AC183,VLOOKUP($B183&amp;"; "&amp;$H183&amp;", "&amp;$I$172,'FE Intrants'!G:U,7,FALSE)))</f>
        <v>0.5</v>
      </c>
    </row>
    <row r="184" spans="2:30" s="114" customFormat="1" ht="13" hidden="1" outlineLevel="1">
      <c r="B184" s="143" t="s">
        <v>4154</v>
      </c>
      <c r="C184" s="144"/>
      <c r="D184" s="213"/>
      <c r="E184" s="213"/>
      <c r="F184" s="123"/>
      <c r="G184" s="225"/>
      <c r="H184" s="1216" t="str">
        <f>VLOOKUP(B184,'FE Intrants'!F:U,5,FALSE)</f>
        <v>kgCO2e/unité</v>
      </c>
      <c r="I184" s="213">
        <f>VLOOKUP($B184&amp;"; "&amp;$H184&amp;", "&amp;$I$172,'FE Intrants'!$G:$U,9,FALSE)*$F184</f>
        <v>0</v>
      </c>
      <c r="J184" s="213">
        <f>IF(ISNA(VLOOKUP($B184&amp;"; "&amp;$H184&amp;", "&amp;$J$172,'FE Intrants'!$G:$U,9,FALSE)),0,VLOOKUP($B184&amp;"; "&amp;$H184&amp;", "&amp;$J$172,'FE Intrants'!$G:$U,9,FALSE)*$F184)</f>
        <v>0</v>
      </c>
      <c r="K184" s="213">
        <f>IF(ISNA(VLOOKUP($B184&amp;"; "&amp;$H184&amp;", "&amp;$K$172,'FE Intrants'!$G:$U,9,FALSE)),0,VLOOKUP($B184&amp;"; "&amp;$H184&amp;", "&amp;$K$172,'FE Intrants'!$G:$U,9,FALSE)*$F184)</f>
        <v>0</v>
      </c>
      <c r="L184" s="213">
        <f>IF(ISNA(VLOOKUP($B184&amp;"; "&amp;$H184&amp;", "&amp;$L$172,'FE Intrants'!$G:$U,9,FALSE)),0,VLOOKUP($B184&amp;"; "&amp;$H184&amp;", "&amp;$L$172,'FE Intrants'!$G:$U,9,FALSE)*$F184)</f>
        <v>0</v>
      </c>
      <c r="M184" s="213">
        <f>IF(ISNA(VLOOKUP($B184&amp;"; "&amp;$H184&amp;", "&amp;$M$172,'FE Intrants'!$G:$U,9,FALSE)),0,VLOOKUP($B184&amp;"; "&amp;$H184&amp;", "&amp;$M$172,'FE Intrants'!$G:$U,9,FALSE)*$F184)</f>
        <v>0</v>
      </c>
      <c r="N184" s="1219">
        <f t="shared" si="13"/>
        <v>0</v>
      </c>
      <c r="Q184" s="320">
        <f t="shared" si="12"/>
        <v>0</v>
      </c>
      <c r="R184" s="1097"/>
      <c r="S184" s="822"/>
      <c r="T184" s="152">
        <f t="shared" si="14"/>
        <v>0</v>
      </c>
      <c r="V184" s="566">
        <f>IFERROR(F184*SUM((VLOOKUP(B184&amp;"; "&amp;H184&amp;", "&amp;I$172,'FE Intrants'!$G:$U,10,FALSE)),
VLOOKUP(B184&amp;"; "&amp;H184&amp;", "&amp;J$172,'FE Intrants'!$G:$U,10,FALSE),
VLOOKUP(B184&amp;"; "&amp;H184&amp;", "&amp;K$172,'FE Intrants'!$G:$U,10,FALSE),
VLOOKUP(B184&amp;"; "&amp;H184&amp;", "&amp;L$172,'FE Intrants'!$G:$U,10,FALSE),
VLOOKUP(B184&amp;"; "&amp;H184&amp;", "&amp;M$172,'FE Intrants'!$G:$U,10,FALSE)),
F184*VLOOKUP(B184&amp;"; "&amp;H184&amp;", "&amp;I$172,'FE Intrants'!$G:$U,10,FALSE))</f>
        <v>0</v>
      </c>
      <c r="W184" s="567">
        <f>IFERROR(F184*SUM((VLOOKUP(B184&amp;"; "&amp;H184&amp;", "&amp;I$172,'FE Intrants'!$G:$U,11,FALSE)+VLOOKUP(B184&amp;"; "&amp;H184&amp;", "&amp;I$172,'FE Intrants'!$G:$U,12,FALSE)),
(VLOOKUP(B184&amp;"; "&amp;H184&amp;", "&amp;J$172,'FE Intrants'!$G:$U,11,FALSE)+VLOOKUP(B184&amp;"; "&amp;H184&amp;", "&amp;J$172,'FE Intrants'!$G:$U,12,FALSE)),
(VLOOKUP(B184&amp;"; "&amp;H184&amp;", "&amp;K$172,'FE Intrants'!$G:$U,11,FALSE)+VLOOKUP(B184&amp;"; "&amp;H184&amp;", "&amp;K$172,'FE Intrants'!$G:$U,12,FALSE)),
(VLOOKUP(B184&amp;"; "&amp;H184&amp;", "&amp;L$172,'FE Intrants'!$G:$U,11,FALSE)+VLOOKUP(B184&amp;"; "&amp;H184&amp;", "&amp;L$172,'FE Intrants'!$G:$U,12,FALSE)),
(VLOOKUP(B184&amp;"; "&amp;H184&amp;", "&amp;M$172,'FE Intrants'!$G:$U,11,FALSE)+VLOOKUP(B184&amp;"; "&amp;H184&amp;", "&amp;M$172,'FE Intrants'!$G:$U,12,FALSE))),
F184*VLOOKUP(B184&amp;"; "&amp;H184&amp;", "&amp;I$172,'FE Intrants'!$G:$U,11,FALSE)+VLOOKUP(B184&amp;"; "&amp;H184&amp;", "&amp;I$172,'FE Intrants'!$G:$U,12,FALSE))</f>
        <v>0</v>
      </c>
      <c r="X184" s="567">
        <f>IFERROR(F184*SUM((VLOOKUP(B184&amp;"; "&amp;H184&amp;", "&amp;I$172,'FE Intrants'!$G:$U,13,FALSE)),
VLOOKUP(B184&amp;"; "&amp;H184&amp;", "&amp;J$172,'FE Intrants'!$G:$U,13,FALSE),
VLOOKUP(B184&amp;"; "&amp;H184&amp;", "&amp;K$172,'FE Intrants'!$G:$U,13,FALSE),
VLOOKUP(B184&amp;"; "&amp;H184&amp;", "&amp;L$172,'FE Intrants'!$G:$U,13,FALSE),
VLOOKUP(B184&amp;"; "&amp;H184&amp;", "&amp;M$172,'FE Intrants'!$G:$U,13,FALSE)),
F184*VLOOKUP(B184&amp;"; "&amp;H184&amp;", "&amp;I$172,'FE Intrants'!$G:$U,13,FALSE))</f>
        <v>0</v>
      </c>
      <c r="Y184" s="567">
        <f>IFERROR(F184*SUM((VLOOKUP(B184&amp;"; "&amp;H184&amp;", "&amp;I$172,'FE Intrants'!$G:$U,14,FALSE)),
VLOOKUP(B184&amp;"; "&amp;H184&amp;", "&amp;J$172,'FE Intrants'!$G:$U,14,FALSE),
VLOOKUP(B184&amp;"; "&amp;H184&amp;", "&amp;K$172,'FE Intrants'!$G:$U,14,FALSE),
VLOOKUP(B184&amp;"; "&amp;H184&amp;", "&amp;L$172,'FE Intrants'!$G:$U,14,FALSE),
VLOOKUP(B184&amp;"; "&amp;H184&amp;", "&amp;M$172,'FE Intrants'!$G:$U,14,FALSE)),
F184*VLOOKUP(B184&amp;"; "&amp;H184&amp;", "&amp;I$172,'FE Intrants'!$G:$U,14,FALSE))</f>
        <v>0</v>
      </c>
      <c r="Z184" s="569">
        <f t="shared" si="15"/>
        <v>0</v>
      </c>
      <c r="AA184" s="592">
        <f>IFERROR(F184*SUM((VLOOKUP(B184&amp;"; "&amp;H184&amp;", "&amp;I$172,'FE Intrants'!$G:$U,15,FALSE)),
VLOOKUP(B184&amp;"; "&amp;H184&amp;", "&amp;J$172,'FE Intrants'!$G:$U,15,FALSE),
VLOOKUP(B184&amp;"; "&amp;H184&amp;", "&amp;K$172,'FE Intrants'!$G:$U,15,FALSE),
VLOOKUP(B184&amp;"; "&amp;H184&amp;", "&amp;L$172,'FE Intrants'!$G:$U,15,FALSE),
VLOOKUP(B184&amp;"; "&amp;H184&amp;", "&amp;M$172,'FE Intrants'!$G:$U,15,FALSE)),
F184*VLOOKUP(B184&amp;"; "&amp;H184&amp;", "&amp;I$172,'FE Intrants'!$G:$U,15,FALSE))</f>
        <v>0</v>
      </c>
      <c r="AC184" s="2158">
        <f>IF($R184&lt;&gt;"votre valeur :",IF(ISNA(VLOOKUP($R184,Utilitaires!$N$566:$O$571,2,FALSE)),,VLOOKUP($R184,Utilitaires!$N$566:$O$571,2,FALSE)),$S184)</f>
        <v>0</v>
      </c>
      <c r="AD184" s="1133">
        <f>SQRT(SUMSQ(AC184,VLOOKUP($B184&amp;"; "&amp;$H184&amp;", "&amp;$I$172,'FE Intrants'!G:U,7,FALSE)))</f>
        <v>0.5</v>
      </c>
    </row>
    <row r="185" spans="2:30" s="114" customFormat="1" ht="13" hidden="1" outlineLevel="1">
      <c r="B185" s="143"/>
      <c r="C185" s="144"/>
      <c r="D185" s="213"/>
      <c r="E185" s="213"/>
      <c r="F185" s="213"/>
      <c r="G185" s="225"/>
      <c r="H185" s="213"/>
      <c r="I185" s="213"/>
      <c r="J185" s="213"/>
      <c r="K185" s="213"/>
      <c r="L185" s="213"/>
      <c r="M185" s="213"/>
      <c r="N185" s="1219"/>
      <c r="Q185" s="320"/>
      <c r="R185" s="822"/>
      <c r="S185" s="822"/>
      <c r="T185" s="152"/>
      <c r="V185" s="566"/>
      <c r="W185" s="567"/>
      <c r="X185" s="567"/>
      <c r="Y185" s="567"/>
      <c r="Z185" s="569"/>
      <c r="AA185" s="592"/>
      <c r="AC185" s="2158"/>
      <c r="AD185" s="1133"/>
    </row>
    <row r="186" spans="2:30" s="114" customFormat="1" ht="13" hidden="1" outlineLevel="1">
      <c r="B186" s="333" t="s">
        <v>1253</v>
      </c>
      <c r="C186" s="144"/>
      <c r="D186" s="213"/>
      <c r="E186" s="213"/>
      <c r="F186" s="213"/>
      <c r="G186" s="225"/>
      <c r="H186" s="213"/>
      <c r="I186" s="213"/>
      <c r="J186" s="213"/>
      <c r="K186" s="213"/>
      <c r="L186" s="213"/>
      <c r="M186" s="213"/>
      <c r="N186" s="1219"/>
      <c r="Q186" s="320"/>
      <c r="R186" s="822"/>
      <c r="S186" s="822"/>
      <c r="T186" s="152"/>
      <c r="V186" s="566"/>
      <c r="W186" s="567"/>
      <c r="X186" s="567"/>
      <c r="Y186" s="567"/>
      <c r="Z186" s="569"/>
      <c r="AA186" s="592"/>
      <c r="AC186" s="2158"/>
      <c r="AD186" s="1133"/>
    </row>
    <row r="187" spans="2:30" s="114" customFormat="1" ht="13" hidden="1" outlineLevel="1">
      <c r="B187" s="143" t="s">
        <v>4125</v>
      </c>
      <c r="C187" s="144"/>
      <c r="D187" s="213"/>
      <c r="E187" s="213"/>
      <c r="F187" s="117"/>
      <c r="G187" s="225"/>
      <c r="H187" s="1214" t="str">
        <f>VLOOKUP(B187,'FE Intrants'!F:U,5,FALSE)</f>
        <v>kgCO2e/unité</v>
      </c>
      <c r="I187" s="213">
        <f>VLOOKUP($B187&amp;"; "&amp;$H187&amp;", "&amp;$I$172,'FE Intrants'!$G:$U,9,FALSE)*$F187</f>
        <v>0</v>
      </c>
      <c r="J187" s="213">
        <f>IF(ISNA(VLOOKUP($B187&amp;"; "&amp;$H187&amp;", "&amp;$J$172,'FE Intrants'!$G:$U,9,FALSE)),0,VLOOKUP($B187&amp;"; "&amp;$H187&amp;", "&amp;$J$172,'FE Intrants'!$G:$U,9,FALSE)*$F187)</f>
        <v>0</v>
      </c>
      <c r="K187" s="213">
        <f>IF(ISNA(VLOOKUP($B187&amp;"; "&amp;$H187&amp;", "&amp;$K$172,'FE Intrants'!$G:$U,9,FALSE)),0,VLOOKUP($B187&amp;"; "&amp;$H187&amp;", "&amp;$K$172,'FE Intrants'!$G:$U,9,FALSE)*$F187)</f>
        <v>0</v>
      </c>
      <c r="L187" s="213">
        <f>IF(ISNA(VLOOKUP($B187&amp;"; "&amp;$H187&amp;", "&amp;$L$172,'FE Intrants'!$G:$U,9,FALSE)),0,VLOOKUP($B187&amp;"; "&amp;$H187&amp;", "&amp;$L$172,'FE Intrants'!$G:$U,9,FALSE)*$F187)</f>
        <v>0</v>
      </c>
      <c r="M187" s="213">
        <f>IF(ISNA(VLOOKUP($B187&amp;"; "&amp;$H187&amp;", "&amp;$M$172,'FE Intrants'!$G:$U,9,FALSE)),0,VLOOKUP($B187&amp;"; "&amp;$H187&amp;", "&amp;$M$172,'FE Intrants'!$G:$U,9,FALSE)*$F187)</f>
        <v>0</v>
      </c>
      <c r="N187" s="1219">
        <f t="shared" si="13"/>
        <v>0</v>
      </c>
      <c r="Q187" s="320">
        <f t="shared" si="12"/>
        <v>0</v>
      </c>
      <c r="R187" s="1097"/>
      <c r="S187" s="822"/>
      <c r="T187" s="152">
        <f t="shared" si="14"/>
        <v>0</v>
      </c>
      <c r="V187" s="566">
        <f>IFERROR(F187*SUM((VLOOKUP(B187&amp;"; "&amp;H187&amp;", "&amp;I$172,'FE Intrants'!$G:$U,10,FALSE)),
VLOOKUP(B187&amp;"; "&amp;H187&amp;", "&amp;J$172,'FE Intrants'!$G:$U,10,FALSE),
VLOOKUP(B187&amp;"; "&amp;H187&amp;", "&amp;K$172,'FE Intrants'!$G:$U,10,FALSE),
VLOOKUP(B187&amp;"; "&amp;H187&amp;", "&amp;L$172,'FE Intrants'!$G:$U,10,FALSE),
VLOOKUP(B187&amp;"; "&amp;H187&amp;", "&amp;M$172,'FE Intrants'!$G:$U,10,FALSE)),
F187*VLOOKUP(B187&amp;"; "&amp;H187&amp;", "&amp;I$172,'FE Intrants'!$G:$U,10,FALSE))</f>
        <v>0</v>
      </c>
      <c r="W187" s="567">
        <f>IFERROR(F187*SUM((VLOOKUP(B187&amp;"; "&amp;H187&amp;", "&amp;I$172,'FE Intrants'!$G:$U,11,FALSE)+VLOOKUP(B187&amp;"; "&amp;H187&amp;", "&amp;I$172,'FE Intrants'!$G:$U,12,FALSE)),
(VLOOKUP(B187&amp;"; "&amp;H187&amp;", "&amp;J$172,'FE Intrants'!$G:$U,11,FALSE)+VLOOKUP(B187&amp;"; "&amp;H187&amp;", "&amp;J$172,'FE Intrants'!$G:$U,12,FALSE)),
(VLOOKUP(B187&amp;"; "&amp;H187&amp;", "&amp;K$172,'FE Intrants'!$G:$U,11,FALSE)+VLOOKUP(B187&amp;"; "&amp;H187&amp;", "&amp;K$172,'FE Intrants'!$G:$U,12,FALSE)),
(VLOOKUP(B187&amp;"; "&amp;H187&amp;", "&amp;L$172,'FE Intrants'!$G:$U,11,FALSE)+VLOOKUP(B187&amp;"; "&amp;H187&amp;", "&amp;L$172,'FE Intrants'!$G:$U,12,FALSE)),
(VLOOKUP(B187&amp;"; "&amp;H187&amp;", "&amp;M$172,'FE Intrants'!$G:$U,11,FALSE)+VLOOKUP(B187&amp;"; "&amp;H187&amp;", "&amp;M$172,'FE Intrants'!$G:$U,12,FALSE))),
F187*VLOOKUP(B187&amp;"; "&amp;H187&amp;", "&amp;I$172,'FE Intrants'!$G:$U,11,FALSE)+VLOOKUP(B187&amp;"; "&amp;H187&amp;", "&amp;I$172,'FE Intrants'!$G:$U,12,FALSE))</f>
        <v>0</v>
      </c>
      <c r="X187" s="567">
        <f>IFERROR(F187*SUM((VLOOKUP(B187&amp;"; "&amp;H187&amp;", "&amp;I$172,'FE Intrants'!$G:$U,13,FALSE)),
VLOOKUP(B187&amp;"; "&amp;H187&amp;", "&amp;J$172,'FE Intrants'!$G:$U,13,FALSE),
VLOOKUP(B187&amp;"; "&amp;H187&amp;", "&amp;K$172,'FE Intrants'!$G:$U,13,FALSE),
VLOOKUP(B187&amp;"; "&amp;H187&amp;", "&amp;L$172,'FE Intrants'!$G:$U,13,FALSE),
VLOOKUP(B187&amp;"; "&amp;H187&amp;", "&amp;M$172,'FE Intrants'!$G:$U,13,FALSE)),
F187*VLOOKUP(B187&amp;"; "&amp;H187&amp;", "&amp;I$172,'FE Intrants'!$G:$U,13,FALSE))</f>
        <v>0</v>
      </c>
      <c r="Y187" s="567">
        <f>IFERROR(F187*SUM((VLOOKUP(B187&amp;"; "&amp;H187&amp;", "&amp;I$172,'FE Intrants'!$G:$U,14,FALSE)),
VLOOKUP(B187&amp;"; "&amp;H187&amp;", "&amp;J$172,'FE Intrants'!$G:$U,14,FALSE),
VLOOKUP(B187&amp;"; "&amp;H187&amp;", "&amp;K$172,'FE Intrants'!$G:$U,14,FALSE),
VLOOKUP(B187&amp;"; "&amp;H187&amp;", "&amp;L$172,'FE Intrants'!$G:$U,14,FALSE),
VLOOKUP(B187&amp;"; "&amp;H187&amp;", "&amp;M$172,'FE Intrants'!$G:$U,14,FALSE)),
F187*VLOOKUP(B187&amp;"; "&amp;H187&amp;", "&amp;I$172,'FE Intrants'!$G:$U,14,FALSE))</f>
        <v>0</v>
      </c>
      <c r="Z187" s="569">
        <f t="shared" si="15"/>
        <v>0</v>
      </c>
      <c r="AA187" s="592">
        <f>IFERROR(F187*SUM((VLOOKUP(B187&amp;"; "&amp;H187&amp;", "&amp;I$172,'FE Intrants'!$G:$U,15,FALSE)),
VLOOKUP(B187&amp;"; "&amp;H187&amp;", "&amp;J$172,'FE Intrants'!$G:$U,15,FALSE),
VLOOKUP(B187&amp;"; "&amp;H187&amp;", "&amp;K$172,'FE Intrants'!$G:$U,15,FALSE),
VLOOKUP(B187&amp;"; "&amp;H187&amp;", "&amp;L$172,'FE Intrants'!$G:$U,15,FALSE),
VLOOKUP(B187&amp;"; "&amp;H187&amp;", "&amp;M$172,'FE Intrants'!$G:$U,15,FALSE)),
F187*VLOOKUP(B187&amp;"; "&amp;H187&amp;", "&amp;I$172,'FE Intrants'!$G:$U,15,FALSE))</f>
        <v>0</v>
      </c>
      <c r="AC187" s="2158">
        <f>IF($R187&lt;&gt;"votre valeur :",IF(ISNA(VLOOKUP($R187,Utilitaires!$N$566:$O$571,2,FALSE)),,VLOOKUP($R187,Utilitaires!$N$566:$O$571,2,FALSE)),$S187)</f>
        <v>0</v>
      </c>
      <c r="AD187" s="1133">
        <f>SQRT(SUMSQ(AC187,VLOOKUP($B187&amp;"; "&amp;$H187&amp;", "&amp;$I$172,'FE Intrants'!G:U,7,FALSE)))</f>
        <v>0.2</v>
      </c>
    </row>
    <row r="188" spans="2:30" s="114" customFormat="1" ht="13" hidden="1" outlineLevel="1">
      <c r="B188" s="143" t="s">
        <v>4126</v>
      </c>
      <c r="C188" s="144"/>
      <c r="D188" s="213"/>
      <c r="E188" s="213"/>
      <c r="F188" s="120"/>
      <c r="G188" s="225"/>
      <c r="H188" s="1215" t="str">
        <f>VLOOKUP(B188,'FE Intrants'!F:U,5,FALSE)</f>
        <v>kgCO2e/unité</v>
      </c>
      <c r="I188" s="213">
        <f>VLOOKUP($B188&amp;"; "&amp;$H188&amp;", "&amp;$I$172,'FE Intrants'!$G:$U,9,FALSE)*$F188</f>
        <v>0</v>
      </c>
      <c r="J188" s="213">
        <f>IF(ISNA(VLOOKUP($B188&amp;"; "&amp;$H188&amp;", "&amp;$J$172,'FE Intrants'!$G:$U,9,FALSE)),0,VLOOKUP($B188&amp;"; "&amp;$H188&amp;", "&amp;$J$172,'FE Intrants'!$G:$U,9,FALSE)*$F188)</f>
        <v>0</v>
      </c>
      <c r="K188" s="213">
        <f>IF(ISNA(VLOOKUP($B188&amp;"; "&amp;$H188&amp;", "&amp;$K$172,'FE Intrants'!$G:$U,9,FALSE)),0,VLOOKUP($B188&amp;"; "&amp;$H188&amp;", "&amp;$K$172,'FE Intrants'!$G:$U,9,FALSE)*$F188)</f>
        <v>0</v>
      </c>
      <c r="L188" s="213">
        <f>IF(ISNA(VLOOKUP($B188&amp;"; "&amp;$H188&amp;", "&amp;$L$172,'FE Intrants'!$G:$U,9,FALSE)),0,VLOOKUP($B188&amp;"; "&amp;$H188&amp;", "&amp;$L$172,'FE Intrants'!$G:$U,9,FALSE)*$F188)</f>
        <v>0</v>
      </c>
      <c r="M188" s="213">
        <f>IF(ISNA(VLOOKUP($B188&amp;"; "&amp;$H188&amp;", "&amp;$M$172,'FE Intrants'!$G:$U,9,FALSE)),0,VLOOKUP($B188&amp;"; "&amp;$H188&amp;", "&amp;$M$172,'FE Intrants'!$G:$U,9,FALSE)*$F188)</f>
        <v>0</v>
      </c>
      <c r="N188" s="1219">
        <f t="shared" si="13"/>
        <v>0</v>
      </c>
      <c r="Q188" s="320">
        <f t="shared" si="12"/>
        <v>0</v>
      </c>
      <c r="R188" s="1097"/>
      <c r="S188" s="822"/>
      <c r="T188" s="152">
        <f t="shared" si="14"/>
        <v>0</v>
      </c>
      <c r="V188" s="566">
        <f>IFERROR(F188*SUM((VLOOKUP(B188&amp;"; "&amp;H188&amp;", "&amp;I$172,'FE Intrants'!$G:$U,10,FALSE)),
VLOOKUP(B188&amp;"; "&amp;H188&amp;", "&amp;J$172,'FE Intrants'!$G:$U,10,FALSE),
VLOOKUP(B188&amp;"; "&amp;H188&amp;", "&amp;K$172,'FE Intrants'!$G:$U,10,FALSE),
VLOOKUP(B188&amp;"; "&amp;H188&amp;", "&amp;L$172,'FE Intrants'!$G:$U,10,FALSE),
VLOOKUP(B188&amp;"; "&amp;H188&amp;", "&amp;M$172,'FE Intrants'!$G:$U,10,FALSE)),
F188*VLOOKUP(B188&amp;"; "&amp;H188&amp;", "&amp;I$172,'FE Intrants'!$G:$U,10,FALSE))</f>
        <v>0</v>
      </c>
      <c r="W188" s="567">
        <f>IFERROR(F188*SUM((VLOOKUP(B188&amp;"; "&amp;H188&amp;", "&amp;I$172,'FE Intrants'!$G:$U,11,FALSE)+VLOOKUP(B188&amp;"; "&amp;H188&amp;", "&amp;I$172,'FE Intrants'!$G:$U,12,FALSE)),
(VLOOKUP(B188&amp;"; "&amp;H188&amp;", "&amp;J$172,'FE Intrants'!$G:$U,11,FALSE)+VLOOKUP(B188&amp;"; "&amp;H188&amp;", "&amp;J$172,'FE Intrants'!$G:$U,12,FALSE)),
(VLOOKUP(B188&amp;"; "&amp;H188&amp;", "&amp;K$172,'FE Intrants'!$G:$U,11,FALSE)+VLOOKUP(B188&amp;"; "&amp;H188&amp;", "&amp;K$172,'FE Intrants'!$G:$U,12,FALSE)),
(VLOOKUP(B188&amp;"; "&amp;H188&amp;", "&amp;L$172,'FE Intrants'!$G:$U,11,FALSE)+VLOOKUP(B188&amp;"; "&amp;H188&amp;", "&amp;L$172,'FE Intrants'!$G:$U,12,FALSE)),
(VLOOKUP(B188&amp;"; "&amp;H188&amp;", "&amp;M$172,'FE Intrants'!$G:$U,11,FALSE)+VLOOKUP(B188&amp;"; "&amp;H188&amp;", "&amp;M$172,'FE Intrants'!$G:$U,12,FALSE))),
F188*VLOOKUP(B188&amp;"; "&amp;H188&amp;", "&amp;I$172,'FE Intrants'!$G:$U,11,FALSE)+VLOOKUP(B188&amp;"; "&amp;H188&amp;", "&amp;I$172,'FE Intrants'!$G:$U,12,FALSE))</f>
        <v>0</v>
      </c>
      <c r="X188" s="567">
        <f>IFERROR(F188*SUM((VLOOKUP(B188&amp;"; "&amp;H188&amp;", "&amp;I$172,'FE Intrants'!$G:$U,13,FALSE)),
VLOOKUP(B188&amp;"; "&amp;H188&amp;", "&amp;J$172,'FE Intrants'!$G:$U,13,FALSE),
VLOOKUP(B188&amp;"; "&amp;H188&amp;", "&amp;K$172,'FE Intrants'!$G:$U,13,FALSE),
VLOOKUP(B188&amp;"; "&amp;H188&amp;", "&amp;L$172,'FE Intrants'!$G:$U,13,FALSE),
VLOOKUP(B188&amp;"; "&amp;H188&amp;", "&amp;M$172,'FE Intrants'!$G:$U,13,FALSE)),
F188*VLOOKUP(B188&amp;"; "&amp;H188&amp;", "&amp;I$172,'FE Intrants'!$G:$U,13,FALSE))</f>
        <v>0</v>
      </c>
      <c r="Y188" s="567">
        <f>IFERROR(F188*SUM((VLOOKUP(B188&amp;"; "&amp;H188&amp;", "&amp;I$172,'FE Intrants'!$G:$U,14,FALSE)),
VLOOKUP(B188&amp;"; "&amp;H188&amp;", "&amp;J$172,'FE Intrants'!$G:$U,14,FALSE),
VLOOKUP(B188&amp;"; "&amp;H188&amp;", "&amp;K$172,'FE Intrants'!$G:$U,14,FALSE),
VLOOKUP(B188&amp;"; "&amp;H188&amp;", "&amp;L$172,'FE Intrants'!$G:$U,14,FALSE),
VLOOKUP(B188&amp;"; "&amp;H188&amp;", "&amp;M$172,'FE Intrants'!$G:$U,14,FALSE)),
F188*VLOOKUP(B188&amp;"; "&amp;H188&amp;", "&amp;I$172,'FE Intrants'!$G:$U,14,FALSE))</f>
        <v>0</v>
      </c>
      <c r="Z188" s="569">
        <f t="shared" si="15"/>
        <v>0</v>
      </c>
      <c r="AA188" s="592">
        <f>IFERROR(F188*SUM((VLOOKUP(B188&amp;"; "&amp;H188&amp;", "&amp;I$172,'FE Intrants'!$G:$U,15,FALSE)),
VLOOKUP(B188&amp;"; "&amp;H188&amp;", "&amp;J$172,'FE Intrants'!$G:$U,15,FALSE),
VLOOKUP(B188&amp;"; "&amp;H188&amp;", "&amp;K$172,'FE Intrants'!$G:$U,15,FALSE),
VLOOKUP(B188&amp;"; "&amp;H188&amp;", "&amp;L$172,'FE Intrants'!$G:$U,15,FALSE),
VLOOKUP(B188&amp;"; "&amp;H188&amp;", "&amp;M$172,'FE Intrants'!$G:$U,15,FALSE)),
F188*VLOOKUP(B188&amp;"; "&amp;H188&amp;", "&amp;I$172,'FE Intrants'!$G:$U,15,FALSE))</f>
        <v>0</v>
      </c>
      <c r="AC188" s="2158">
        <f>IF($R188&lt;&gt;"votre valeur :",IF(ISNA(VLOOKUP($R188,Utilitaires!$N$566:$O$571,2,FALSE)),,VLOOKUP($R188,Utilitaires!$N$566:$O$571,2,FALSE)),$S188)</f>
        <v>0</v>
      </c>
      <c r="AD188" s="1133">
        <f>SQRT(SUMSQ(AC188,VLOOKUP($B188&amp;"; "&amp;$H188&amp;", "&amp;$I$172,'FE Intrants'!G:U,7,FALSE)))</f>
        <v>0.15</v>
      </c>
    </row>
    <row r="189" spans="2:30" s="114" customFormat="1" ht="13" hidden="1" outlineLevel="1">
      <c r="B189" s="143" t="s">
        <v>4127</v>
      </c>
      <c r="C189" s="144"/>
      <c r="D189" s="213"/>
      <c r="E189" s="213"/>
      <c r="F189" s="120"/>
      <c r="G189" s="225"/>
      <c r="H189" s="1215" t="str">
        <f>VLOOKUP(B189,'FE Intrants'!F:U,5,FALSE)</f>
        <v>kgCO2e/unité</v>
      </c>
      <c r="I189" s="213">
        <f>VLOOKUP($B189&amp;"; "&amp;$H189&amp;", "&amp;$I$172,'FE Intrants'!$G:$U,9,FALSE)*$F189</f>
        <v>0</v>
      </c>
      <c r="J189" s="213">
        <f>IF(ISNA(VLOOKUP($B189&amp;"; "&amp;$H189&amp;", "&amp;$J$172,'FE Intrants'!$G:$U,9,FALSE)),0,VLOOKUP($B189&amp;"; "&amp;$H189&amp;", "&amp;$J$172,'FE Intrants'!$G:$U,9,FALSE)*$F189)</f>
        <v>0</v>
      </c>
      <c r="K189" s="213">
        <f>IF(ISNA(VLOOKUP($B189&amp;"; "&amp;$H189&amp;", "&amp;$K$172,'FE Intrants'!$G:$U,9,FALSE)),0,VLOOKUP($B189&amp;"; "&amp;$H189&amp;", "&amp;$K$172,'FE Intrants'!$G:$U,9,FALSE)*$F189)</f>
        <v>0</v>
      </c>
      <c r="L189" s="213">
        <f>IF(ISNA(VLOOKUP($B189&amp;"; "&amp;$H189&amp;", "&amp;$L$172,'FE Intrants'!$G:$U,9,FALSE)),0,VLOOKUP($B189&amp;"; "&amp;$H189&amp;", "&amp;$L$172,'FE Intrants'!$G:$U,9,FALSE)*$F189)</f>
        <v>0</v>
      </c>
      <c r="M189" s="213">
        <f>IF(ISNA(VLOOKUP($B189&amp;"; "&amp;$H189&amp;", "&amp;$M$172,'FE Intrants'!$G:$U,9,FALSE)),0,VLOOKUP($B189&amp;"; "&amp;$H189&amp;", "&amp;$M$172,'FE Intrants'!$G:$U,9,FALSE)*$F189)</f>
        <v>0</v>
      </c>
      <c r="N189" s="1219">
        <f t="shared" si="13"/>
        <v>0</v>
      </c>
      <c r="Q189" s="320">
        <f t="shared" si="12"/>
        <v>0</v>
      </c>
      <c r="R189" s="1097"/>
      <c r="S189" s="822"/>
      <c r="T189" s="152">
        <f t="shared" si="14"/>
        <v>0</v>
      </c>
      <c r="V189" s="566">
        <f>IFERROR(F189*SUM((VLOOKUP(B189&amp;"; "&amp;H189&amp;", "&amp;I$172,'FE Intrants'!$G:$U,10,FALSE)),
VLOOKUP(B189&amp;"; "&amp;H189&amp;", "&amp;J$172,'FE Intrants'!$G:$U,10,FALSE),
VLOOKUP(B189&amp;"; "&amp;H189&amp;", "&amp;K$172,'FE Intrants'!$G:$U,10,FALSE),
VLOOKUP(B189&amp;"; "&amp;H189&amp;", "&amp;L$172,'FE Intrants'!$G:$U,10,FALSE),
VLOOKUP(B189&amp;"; "&amp;H189&amp;", "&amp;M$172,'FE Intrants'!$G:$U,10,FALSE)),
F189*VLOOKUP(B189&amp;"; "&amp;H189&amp;", "&amp;I$172,'FE Intrants'!$G:$U,10,FALSE))</f>
        <v>0</v>
      </c>
      <c r="W189" s="567">
        <f>IFERROR(F189*SUM((VLOOKUP(B189&amp;"; "&amp;H189&amp;", "&amp;I$172,'FE Intrants'!$G:$U,11,FALSE)+VLOOKUP(B189&amp;"; "&amp;H189&amp;", "&amp;I$172,'FE Intrants'!$G:$U,12,FALSE)),
(VLOOKUP(B189&amp;"; "&amp;H189&amp;", "&amp;J$172,'FE Intrants'!$G:$U,11,FALSE)+VLOOKUP(B189&amp;"; "&amp;H189&amp;", "&amp;J$172,'FE Intrants'!$G:$U,12,FALSE)),
(VLOOKUP(B189&amp;"; "&amp;H189&amp;", "&amp;K$172,'FE Intrants'!$G:$U,11,FALSE)+VLOOKUP(B189&amp;"; "&amp;H189&amp;", "&amp;K$172,'FE Intrants'!$G:$U,12,FALSE)),
(VLOOKUP(B189&amp;"; "&amp;H189&amp;", "&amp;L$172,'FE Intrants'!$G:$U,11,FALSE)+VLOOKUP(B189&amp;"; "&amp;H189&amp;", "&amp;L$172,'FE Intrants'!$G:$U,12,FALSE)),
(VLOOKUP(B189&amp;"; "&amp;H189&amp;", "&amp;M$172,'FE Intrants'!$G:$U,11,FALSE)+VLOOKUP(B189&amp;"; "&amp;H189&amp;", "&amp;M$172,'FE Intrants'!$G:$U,12,FALSE))),
F189*VLOOKUP(B189&amp;"; "&amp;H189&amp;", "&amp;I$172,'FE Intrants'!$G:$U,11,FALSE)+VLOOKUP(B189&amp;"; "&amp;H189&amp;", "&amp;I$172,'FE Intrants'!$G:$U,12,FALSE))</f>
        <v>0</v>
      </c>
      <c r="X189" s="567">
        <f>IFERROR(F189*SUM((VLOOKUP(B189&amp;"; "&amp;H189&amp;", "&amp;I$172,'FE Intrants'!$G:$U,13,FALSE)),
VLOOKUP(B189&amp;"; "&amp;H189&amp;", "&amp;J$172,'FE Intrants'!$G:$U,13,FALSE),
VLOOKUP(B189&amp;"; "&amp;H189&amp;", "&amp;K$172,'FE Intrants'!$G:$U,13,FALSE),
VLOOKUP(B189&amp;"; "&amp;H189&amp;", "&amp;L$172,'FE Intrants'!$G:$U,13,FALSE),
VLOOKUP(B189&amp;"; "&amp;H189&amp;", "&amp;M$172,'FE Intrants'!$G:$U,13,FALSE)),
F189*VLOOKUP(B189&amp;"; "&amp;H189&amp;", "&amp;I$172,'FE Intrants'!$G:$U,13,FALSE))</f>
        <v>0</v>
      </c>
      <c r="Y189" s="567">
        <f>IFERROR(F189*SUM((VLOOKUP(B189&amp;"; "&amp;H189&amp;", "&amp;I$172,'FE Intrants'!$G:$U,14,FALSE)),
VLOOKUP(B189&amp;"; "&amp;H189&amp;", "&amp;J$172,'FE Intrants'!$G:$U,14,FALSE),
VLOOKUP(B189&amp;"; "&amp;H189&amp;", "&amp;K$172,'FE Intrants'!$G:$U,14,FALSE),
VLOOKUP(B189&amp;"; "&amp;H189&amp;", "&amp;L$172,'FE Intrants'!$G:$U,14,FALSE),
VLOOKUP(B189&amp;"; "&amp;H189&amp;", "&amp;M$172,'FE Intrants'!$G:$U,14,FALSE)),
F189*VLOOKUP(B189&amp;"; "&amp;H189&amp;", "&amp;I$172,'FE Intrants'!$G:$U,14,FALSE))</f>
        <v>0</v>
      </c>
      <c r="Z189" s="569">
        <f t="shared" si="15"/>
        <v>0</v>
      </c>
      <c r="AA189" s="592">
        <f>IFERROR(F189*SUM((VLOOKUP(B189&amp;"; "&amp;H189&amp;", "&amp;I$172,'FE Intrants'!$G:$U,15,FALSE)),
VLOOKUP(B189&amp;"; "&amp;H189&amp;", "&amp;J$172,'FE Intrants'!$G:$U,15,FALSE),
VLOOKUP(B189&amp;"; "&amp;H189&amp;", "&amp;K$172,'FE Intrants'!$G:$U,15,FALSE),
VLOOKUP(B189&amp;"; "&amp;H189&amp;", "&amp;L$172,'FE Intrants'!$G:$U,15,FALSE),
VLOOKUP(B189&amp;"; "&amp;H189&amp;", "&amp;M$172,'FE Intrants'!$G:$U,15,FALSE)),
F189*VLOOKUP(B189&amp;"; "&amp;H189&amp;", "&amp;I$172,'FE Intrants'!$G:$U,15,FALSE))</f>
        <v>0</v>
      </c>
      <c r="AC189" s="2158">
        <f>IF($R189&lt;&gt;"votre valeur :",IF(ISNA(VLOOKUP($R189,Utilitaires!$N$566:$O$571,2,FALSE)),,VLOOKUP($R189,Utilitaires!$N$566:$O$571,2,FALSE)),$S189)</f>
        <v>0</v>
      </c>
      <c r="AD189" s="1133">
        <f>SQRT(SUMSQ(AC189,VLOOKUP($B189&amp;"; "&amp;$H189&amp;", "&amp;$I$172,'FE Intrants'!G:U,7,FALSE)))</f>
        <v>0.25</v>
      </c>
    </row>
    <row r="190" spans="2:30" s="114" customFormat="1" ht="13" hidden="1" outlineLevel="1">
      <c r="B190" s="143" t="s">
        <v>4128</v>
      </c>
      <c r="C190" s="144"/>
      <c r="D190" s="213"/>
      <c r="E190" s="213"/>
      <c r="F190" s="123"/>
      <c r="G190" s="225"/>
      <c r="H190" s="1216" t="str">
        <f>VLOOKUP(B190,'FE Intrants'!F:U,5,FALSE)</f>
        <v>kgCO2e/unité</v>
      </c>
      <c r="I190" s="213">
        <f>VLOOKUP($B190&amp;"; "&amp;$H190&amp;", "&amp;$I$172,'FE Intrants'!$G:$U,9,FALSE)*$F190</f>
        <v>0</v>
      </c>
      <c r="J190" s="213">
        <f>IF(ISNA(VLOOKUP($B190&amp;"; "&amp;$H190&amp;", "&amp;$J$172,'FE Intrants'!$G:$U,9,FALSE)),0,VLOOKUP($B190&amp;"; "&amp;$H190&amp;", "&amp;$J$172,'FE Intrants'!$G:$U,9,FALSE)*$F190)</f>
        <v>0</v>
      </c>
      <c r="K190" s="213">
        <f>IF(ISNA(VLOOKUP($B190&amp;"; "&amp;$H190&amp;", "&amp;$K$172,'FE Intrants'!$G:$U,9,FALSE)),0,VLOOKUP($B190&amp;"; "&amp;$H190&amp;", "&amp;$K$172,'FE Intrants'!$G:$U,9,FALSE)*$F190)</f>
        <v>0</v>
      </c>
      <c r="L190" s="213">
        <f>IF(ISNA(VLOOKUP($B190&amp;"; "&amp;$H190&amp;", "&amp;$L$172,'FE Intrants'!$G:$U,9,FALSE)),0,VLOOKUP($B190&amp;"; "&amp;$H190&amp;", "&amp;$L$172,'FE Intrants'!$G:$U,9,FALSE)*$F190)</f>
        <v>0</v>
      </c>
      <c r="M190" s="213">
        <f>IF(ISNA(VLOOKUP($B190&amp;"; "&amp;$H190&amp;", "&amp;$M$172,'FE Intrants'!$G:$U,9,FALSE)),0,VLOOKUP($B190&amp;"; "&amp;$H190&amp;", "&amp;$M$172,'FE Intrants'!$G:$U,9,FALSE)*$F190)</f>
        <v>0</v>
      </c>
      <c r="N190" s="1219">
        <f t="shared" si="13"/>
        <v>0</v>
      </c>
      <c r="Q190" s="320">
        <f t="shared" si="12"/>
        <v>0</v>
      </c>
      <c r="R190" s="1097"/>
      <c r="S190" s="822"/>
      <c r="T190" s="152">
        <f t="shared" si="14"/>
        <v>0</v>
      </c>
      <c r="V190" s="566">
        <f>IFERROR(F190*SUM((VLOOKUP(B190&amp;"; "&amp;H190&amp;", "&amp;I$172,'FE Intrants'!$G:$U,10,FALSE)),
VLOOKUP(B190&amp;"; "&amp;H190&amp;", "&amp;J$172,'FE Intrants'!$G:$U,10,FALSE),
VLOOKUP(B190&amp;"; "&amp;H190&amp;", "&amp;K$172,'FE Intrants'!$G:$U,10,FALSE),
VLOOKUP(B190&amp;"; "&amp;H190&amp;", "&amp;L$172,'FE Intrants'!$G:$U,10,FALSE),
VLOOKUP(B190&amp;"; "&amp;H190&amp;", "&amp;M$172,'FE Intrants'!$G:$U,10,FALSE)),
F190*VLOOKUP(B190&amp;"; "&amp;H190&amp;", "&amp;I$172,'FE Intrants'!$G:$U,10,FALSE))</f>
        <v>0</v>
      </c>
      <c r="W190" s="567">
        <f>IFERROR(F190*SUM((VLOOKUP(B190&amp;"; "&amp;H190&amp;", "&amp;I$172,'FE Intrants'!$G:$U,11,FALSE)+VLOOKUP(B190&amp;"; "&amp;H190&amp;", "&amp;I$172,'FE Intrants'!$G:$U,12,FALSE)),
(VLOOKUP(B190&amp;"; "&amp;H190&amp;", "&amp;J$172,'FE Intrants'!$G:$U,11,FALSE)+VLOOKUP(B190&amp;"; "&amp;H190&amp;", "&amp;J$172,'FE Intrants'!$G:$U,12,FALSE)),
(VLOOKUP(B190&amp;"; "&amp;H190&amp;", "&amp;K$172,'FE Intrants'!$G:$U,11,FALSE)+VLOOKUP(B190&amp;"; "&amp;H190&amp;", "&amp;K$172,'FE Intrants'!$G:$U,12,FALSE)),
(VLOOKUP(B190&amp;"; "&amp;H190&amp;", "&amp;L$172,'FE Intrants'!$G:$U,11,FALSE)+VLOOKUP(B190&amp;"; "&amp;H190&amp;", "&amp;L$172,'FE Intrants'!$G:$U,12,FALSE)),
(VLOOKUP(B190&amp;"; "&amp;H190&amp;", "&amp;M$172,'FE Intrants'!$G:$U,11,FALSE)+VLOOKUP(B190&amp;"; "&amp;H190&amp;", "&amp;M$172,'FE Intrants'!$G:$U,12,FALSE))),
F190*VLOOKUP(B190&amp;"; "&amp;H190&amp;", "&amp;I$172,'FE Intrants'!$G:$U,11,FALSE)+VLOOKUP(B190&amp;"; "&amp;H190&amp;", "&amp;I$172,'FE Intrants'!$G:$U,12,FALSE))</f>
        <v>0</v>
      </c>
      <c r="X190" s="567">
        <f>IFERROR(F190*SUM((VLOOKUP(B190&amp;"; "&amp;H190&amp;", "&amp;I$172,'FE Intrants'!$G:$U,13,FALSE)),
VLOOKUP(B190&amp;"; "&amp;H190&amp;", "&amp;J$172,'FE Intrants'!$G:$U,13,FALSE),
VLOOKUP(B190&amp;"; "&amp;H190&amp;", "&amp;K$172,'FE Intrants'!$G:$U,13,FALSE),
VLOOKUP(B190&amp;"; "&amp;H190&amp;", "&amp;L$172,'FE Intrants'!$G:$U,13,FALSE),
VLOOKUP(B190&amp;"; "&amp;H190&amp;", "&amp;M$172,'FE Intrants'!$G:$U,13,FALSE)),
F190*VLOOKUP(B190&amp;"; "&amp;H190&amp;", "&amp;I$172,'FE Intrants'!$G:$U,13,FALSE))</f>
        <v>0</v>
      </c>
      <c r="Y190" s="567">
        <f>IFERROR(F190*SUM((VLOOKUP(B190&amp;"; "&amp;H190&amp;", "&amp;I$172,'FE Intrants'!$G:$U,14,FALSE)),
VLOOKUP(B190&amp;"; "&amp;H190&amp;", "&amp;J$172,'FE Intrants'!$G:$U,14,FALSE),
VLOOKUP(B190&amp;"; "&amp;H190&amp;", "&amp;K$172,'FE Intrants'!$G:$U,14,FALSE),
VLOOKUP(B190&amp;"; "&amp;H190&amp;", "&amp;L$172,'FE Intrants'!$G:$U,14,FALSE),
VLOOKUP(B190&amp;"; "&amp;H190&amp;", "&amp;M$172,'FE Intrants'!$G:$U,14,FALSE)),
F190*VLOOKUP(B190&amp;"; "&amp;H190&amp;", "&amp;I$172,'FE Intrants'!$G:$U,14,FALSE))</f>
        <v>0</v>
      </c>
      <c r="Z190" s="569">
        <f t="shared" si="15"/>
        <v>0</v>
      </c>
      <c r="AA190" s="592">
        <f>IFERROR(F190*SUM((VLOOKUP(B190&amp;"; "&amp;H190&amp;", "&amp;I$172,'FE Intrants'!$G:$U,15,FALSE)),
VLOOKUP(B190&amp;"; "&amp;H190&amp;", "&amp;J$172,'FE Intrants'!$G:$U,15,FALSE),
VLOOKUP(B190&amp;"; "&amp;H190&amp;", "&amp;K$172,'FE Intrants'!$G:$U,15,FALSE),
VLOOKUP(B190&amp;"; "&amp;H190&amp;", "&amp;L$172,'FE Intrants'!$G:$U,15,FALSE),
VLOOKUP(B190&amp;"; "&amp;H190&amp;", "&amp;M$172,'FE Intrants'!$G:$U,15,FALSE)),
F190*VLOOKUP(B190&amp;"; "&amp;H190&amp;", "&amp;I$172,'FE Intrants'!$G:$U,15,FALSE))</f>
        <v>0</v>
      </c>
      <c r="AC190" s="2158">
        <f>IF($R190&lt;&gt;"votre valeur :",IF(ISNA(VLOOKUP($R190,Utilitaires!$N$566:$O$571,2,FALSE)),,VLOOKUP($R190,Utilitaires!$N$566:$O$571,2,FALSE)),$S190)</f>
        <v>0</v>
      </c>
      <c r="AD190" s="1133">
        <f>SQRT(SUMSQ(AC190,VLOOKUP($B190&amp;"; "&amp;$H190&amp;", "&amp;$I$172,'FE Intrants'!G:U,7,FALSE)))</f>
        <v>0.2</v>
      </c>
    </row>
    <row r="191" spans="2:30" s="114" customFormat="1" ht="13" hidden="1" outlineLevel="1">
      <c r="B191" s="143"/>
      <c r="C191" s="144"/>
      <c r="D191" s="213"/>
      <c r="E191" s="213"/>
      <c r="F191" s="213"/>
      <c r="G191" s="225"/>
      <c r="H191" s="213"/>
      <c r="I191" s="213"/>
      <c r="J191" s="213"/>
      <c r="K191" s="213"/>
      <c r="L191" s="213"/>
      <c r="M191" s="213"/>
      <c r="N191" s="1219"/>
      <c r="Q191" s="320"/>
      <c r="R191" s="822"/>
      <c r="S191" s="822"/>
      <c r="T191" s="152"/>
      <c r="V191" s="566"/>
      <c r="W191" s="567"/>
      <c r="X191" s="567"/>
      <c r="Y191" s="567"/>
      <c r="Z191" s="569"/>
      <c r="AA191" s="592"/>
      <c r="AC191" s="2158"/>
      <c r="AD191" s="1133"/>
    </row>
    <row r="192" spans="2:30" s="114" customFormat="1" ht="13" hidden="1" outlineLevel="1">
      <c r="B192" s="333" t="s">
        <v>1285</v>
      </c>
      <c r="C192" s="144"/>
      <c r="D192" s="213"/>
      <c r="E192" s="213"/>
      <c r="F192" s="213"/>
      <c r="G192" s="225"/>
      <c r="H192" s="213"/>
      <c r="I192" s="213"/>
      <c r="J192" s="213"/>
      <c r="K192" s="213"/>
      <c r="L192" s="213"/>
      <c r="M192" s="213"/>
      <c r="N192" s="1219"/>
      <c r="Q192" s="320"/>
      <c r="R192" s="822"/>
      <c r="S192" s="822"/>
      <c r="T192" s="152"/>
      <c r="V192" s="566"/>
      <c r="W192" s="567"/>
      <c r="X192" s="567"/>
      <c r="Y192" s="567"/>
      <c r="Z192" s="569"/>
      <c r="AA192" s="592"/>
      <c r="AC192" s="2158"/>
      <c r="AD192" s="1133"/>
    </row>
    <row r="193" spans="2:30" s="114" customFormat="1" ht="13" hidden="1" outlineLevel="1">
      <c r="B193" s="143"/>
      <c r="C193" s="144"/>
      <c r="D193" s="213"/>
      <c r="E193" s="213"/>
      <c r="F193" s="213"/>
      <c r="G193" s="225"/>
      <c r="H193" s="213"/>
      <c r="I193" s="213"/>
      <c r="J193" s="213"/>
      <c r="K193" s="213"/>
      <c r="L193" s="213"/>
      <c r="M193" s="213"/>
      <c r="N193" s="1219"/>
      <c r="Q193" s="320"/>
      <c r="R193" s="822"/>
      <c r="S193" s="822"/>
      <c r="T193" s="152"/>
      <c r="V193" s="566"/>
      <c r="W193" s="567"/>
      <c r="X193" s="567"/>
      <c r="Y193" s="567"/>
      <c r="Z193" s="569"/>
      <c r="AA193" s="592"/>
      <c r="AC193" s="2158"/>
      <c r="AD193" s="1133"/>
    </row>
    <row r="194" spans="2:30" s="114" customFormat="1" ht="13" hidden="1" outlineLevel="1">
      <c r="B194" s="1005" t="s">
        <v>4129</v>
      </c>
      <c r="C194" s="144"/>
      <c r="D194" s="213"/>
      <c r="E194" s="213"/>
      <c r="F194" s="213"/>
      <c r="G194" s="225"/>
      <c r="H194" s="213"/>
      <c r="I194" s="213"/>
      <c r="J194" s="213"/>
      <c r="K194" s="213"/>
      <c r="L194" s="213"/>
      <c r="M194" s="213"/>
      <c r="N194" s="1219"/>
      <c r="Q194" s="320"/>
      <c r="R194" s="822"/>
      <c r="S194" s="822"/>
      <c r="T194" s="152"/>
      <c r="V194" s="566"/>
      <c r="W194" s="567"/>
      <c r="X194" s="567"/>
      <c r="Y194" s="567"/>
      <c r="Z194" s="569"/>
      <c r="AA194" s="592"/>
      <c r="AC194" s="2158"/>
      <c r="AD194" s="1133"/>
    </row>
    <row r="195" spans="2:30" s="114" customFormat="1" ht="13" hidden="1" outlineLevel="1">
      <c r="B195" s="143" t="s">
        <v>4130</v>
      </c>
      <c r="C195" s="144"/>
      <c r="D195" s="213"/>
      <c r="E195" s="213"/>
      <c r="F195" s="117"/>
      <c r="G195" s="225"/>
      <c r="H195" s="1214" t="str">
        <f>VLOOKUP(B195,'FE Intrants'!F:U,5,FALSE)</f>
        <v>kgCO2e/unité</v>
      </c>
      <c r="I195" s="213">
        <f>VLOOKUP($B195&amp;"; "&amp;$H195&amp;", "&amp;$I$172,'FE Intrants'!$G:$U,9,FALSE)*$F195</f>
        <v>0</v>
      </c>
      <c r="J195" s="213">
        <f>IF(ISNA(VLOOKUP($B195&amp;"; "&amp;$H195&amp;", "&amp;$J$172,'FE Intrants'!$G:$U,9,FALSE)),0,VLOOKUP($B195&amp;"; "&amp;$H195&amp;", "&amp;$J$172,'FE Intrants'!$G:$U,9,FALSE)*$F195)</f>
        <v>0</v>
      </c>
      <c r="K195" s="213">
        <f>IF(ISNA(VLOOKUP($B195&amp;"; "&amp;$H195&amp;", "&amp;$K$172,'FE Intrants'!$G:$U,9,FALSE)),0,VLOOKUP($B195&amp;"; "&amp;$H195&amp;", "&amp;$K$172,'FE Intrants'!$G:$U,9,FALSE)*$F195)</f>
        <v>0</v>
      </c>
      <c r="L195" s="213">
        <f>IF(ISNA(VLOOKUP($B195&amp;"; "&amp;$H195&amp;", "&amp;$L$172,'FE Intrants'!$G:$U,9,FALSE)),0,VLOOKUP($B195&amp;"; "&amp;$H195&amp;", "&amp;$L$172,'FE Intrants'!$G:$U,9,FALSE)*$F195)</f>
        <v>0</v>
      </c>
      <c r="M195" s="213">
        <f>IF(ISNA(VLOOKUP($B195&amp;"; "&amp;$H195&amp;", "&amp;$M$172,'FE Intrants'!$G:$U,9,FALSE)),0,VLOOKUP($B195&amp;"; "&amp;$H195&amp;", "&amp;$M$172,'FE Intrants'!$G:$U,9,FALSE)*$F195)</f>
        <v>0</v>
      </c>
      <c r="N195" s="1219">
        <f t="shared" si="13"/>
        <v>0</v>
      </c>
      <c r="Q195" s="320">
        <f t="shared" si="12"/>
        <v>0</v>
      </c>
      <c r="R195" s="1097"/>
      <c r="S195" s="822"/>
      <c r="T195" s="152">
        <f t="shared" si="14"/>
        <v>0</v>
      </c>
      <c r="V195" s="566">
        <f>IFERROR(F195*SUM((VLOOKUP(B195&amp;"; "&amp;H195&amp;", "&amp;I$172,'FE Intrants'!$G:$U,10,FALSE)),
VLOOKUP(B195&amp;"; "&amp;H195&amp;", "&amp;J$172,'FE Intrants'!$G:$U,10,FALSE),
VLOOKUP(B195&amp;"; "&amp;H195&amp;", "&amp;K$172,'FE Intrants'!$G:$U,10,FALSE),
VLOOKUP(B195&amp;"; "&amp;H195&amp;", "&amp;L$172,'FE Intrants'!$G:$U,10,FALSE),
VLOOKUP(B195&amp;"; "&amp;H195&amp;", "&amp;M$172,'FE Intrants'!$G:$U,10,FALSE)),
F195*VLOOKUP(B195&amp;"; "&amp;H195&amp;", "&amp;I$172,'FE Intrants'!$G:$U,10,FALSE))</f>
        <v>0</v>
      </c>
      <c r="W195" s="567">
        <f>IFERROR(F195*SUM((VLOOKUP(B195&amp;"; "&amp;H195&amp;", "&amp;I$172,'FE Intrants'!$G:$U,11,FALSE)+VLOOKUP(B195&amp;"; "&amp;H195&amp;", "&amp;I$172,'FE Intrants'!$G:$U,12,FALSE)),
(VLOOKUP(B195&amp;"; "&amp;H195&amp;", "&amp;J$172,'FE Intrants'!$G:$U,11,FALSE)+VLOOKUP(B195&amp;"; "&amp;H195&amp;", "&amp;J$172,'FE Intrants'!$G:$U,12,FALSE)),
(VLOOKUP(B195&amp;"; "&amp;H195&amp;", "&amp;K$172,'FE Intrants'!$G:$U,11,FALSE)+VLOOKUP(B195&amp;"; "&amp;H195&amp;", "&amp;K$172,'FE Intrants'!$G:$U,12,FALSE)),
(VLOOKUP(B195&amp;"; "&amp;H195&amp;", "&amp;L$172,'FE Intrants'!$G:$U,11,FALSE)+VLOOKUP(B195&amp;"; "&amp;H195&amp;", "&amp;L$172,'FE Intrants'!$G:$U,12,FALSE)),
(VLOOKUP(B195&amp;"; "&amp;H195&amp;", "&amp;M$172,'FE Intrants'!$G:$U,11,FALSE)+VLOOKUP(B195&amp;"; "&amp;H195&amp;", "&amp;M$172,'FE Intrants'!$G:$U,12,FALSE))),
F195*VLOOKUP(B195&amp;"; "&amp;H195&amp;", "&amp;I$172,'FE Intrants'!$G:$U,11,FALSE)+VLOOKUP(B195&amp;"; "&amp;H195&amp;", "&amp;I$172,'FE Intrants'!$G:$U,12,FALSE))</f>
        <v>0</v>
      </c>
      <c r="X195" s="567">
        <f>IFERROR(F195*SUM((VLOOKUP(B195&amp;"; "&amp;H195&amp;", "&amp;I$172,'FE Intrants'!$G:$U,13,FALSE)),
VLOOKUP(B195&amp;"; "&amp;H195&amp;", "&amp;J$172,'FE Intrants'!$G:$U,13,FALSE),
VLOOKUP(B195&amp;"; "&amp;H195&amp;", "&amp;K$172,'FE Intrants'!$G:$U,13,FALSE),
VLOOKUP(B195&amp;"; "&amp;H195&amp;", "&amp;L$172,'FE Intrants'!$G:$U,13,FALSE),
VLOOKUP(B195&amp;"; "&amp;H195&amp;", "&amp;M$172,'FE Intrants'!$G:$U,13,FALSE)),
F195*VLOOKUP(B195&amp;"; "&amp;H195&amp;", "&amp;I$172,'FE Intrants'!$G:$U,13,FALSE))</f>
        <v>0</v>
      </c>
      <c r="Y195" s="567">
        <f>IFERROR(F195*SUM((VLOOKUP(B195&amp;"; "&amp;H195&amp;", "&amp;I$172,'FE Intrants'!$G:$U,14,FALSE)),
VLOOKUP(B195&amp;"; "&amp;H195&amp;", "&amp;J$172,'FE Intrants'!$G:$U,14,FALSE),
VLOOKUP(B195&amp;"; "&amp;H195&amp;", "&amp;K$172,'FE Intrants'!$G:$U,14,FALSE),
VLOOKUP(B195&amp;"; "&amp;H195&amp;", "&amp;L$172,'FE Intrants'!$G:$U,14,FALSE),
VLOOKUP(B195&amp;"; "&amp;H195&amp;", "&amp;M$172,'FE Intrants'!$G:$U,14,FALSE)),
F195*VLOOKUP(B195&amp;"; "&amp;H195&amp;", "&amp;I$172,'FE Intrants'!$G:$U,14,FALSE))</f>
        <v>0</v>
      </c>
      <c r="Z195" s="569">
        <f t="shared" si="15"/>
        <v>0</v>
      </c>
      <c r="AA195" s="592">
        <f>IFERROR(F195*SUM((VLOOKUP(B195&amp;"; "&amp;H195&amp;", "&amp;I$172,'FE Intrants'!$G:$U,15,FALSE)),
VLOOKUP(B195&amp;"; "&amp;H195&amp;", "&amp;J$172,'FE Intrants'!$G:$U,15,FALSE),
VLOOKUP(B195&amp;"; "&amp;H195&amp;", "&amp;K$172,'FE Intrants'!$G:$U,15,FALSE),
VLOOKUP(B195&amp;"; "&amp;H195&amp;", "&amp;L$172,'FE Intrants'!$G:$U,15,FALSE),
VLOOKUP(B195&amp;"; "&amp;H195&amp;", "&amp;M$172,'FE Intrants'!$G:$U,15,FALSE)),
F195*VLOOKUP(B195&amp;"; "&amp;H195&amp;", "&amp;I$172,'FE Intrants'!$G:$U,15,FALSE))</f>
        <v>0</v>
      </c>
      <c r="AC195" s="2158">
        <f>IF($R195&lt;&gt;"votre valeur :",IF(ISNA(VLOOKUP($R195,Utilitaires!$N$566:$O$571,2,FALSE)),,VLOOKUP($R195,Utilitaires!$N$566:$O$571,2,FALSE)),$S195)</f>
        <v>0</v>
      </c>
      <c r="AD195" s="1133">
        <f>SQRT(SUMSQ(AC195,VLOOKUP($B195&amp;"; "&amp;$H195&amp;", "&amp;$I$172,'FE Intrants'!G:U,7,FALSE)))</f>
        <v>0.25</v>
      </c>
    </row>
    <row r="196" spans="2:30" s="114" customFormat="1" ht="13" hidden="1" outlineLevel="1">
      <c r="B196" s="143" t="s">
        <v>4131</v>
      </c>
      <c r="C196" s="144"/>
      <c r="D196" s="213"/>
      <c r="E196" s="213"/>
      <c r="F196" s="120"/>
      <c r="G196" s="225"/>
      <c r="H196" s="1215" t="str">
        <f>VLOOKUP(B196,'FE Intrants'!F:U,5,FALSE)</f>
        <v>kgCO2e/unité</v>
      </c>
      <c r="I196" s="213">
        <f>VLOOKUP($B196&amp;"; "&amp;$H196&amp;", "&amp;$I$172,'FE Intrants'!$G:$U,9,FALSE)*$F196</f>
        <v>0</v>
      </c>
      <c r="J196" s="213">
        <f>IF(ISNA(VLOOKUP($B196&amp;"; "&amp;$H196&amp;", "&amp;$J$172,'FE Intrants'!$G:$U,9,FALSE)),0,VLOOKUP($B196&amp;"; "&amp;$H196&amp;", "&amp;$J$172,'FE Intrants'!$G:$U,9,FALSE)*$F196)</f>
        <v>0</v>
      </c>
      <c r="K196" s="213">
        <f>IF(ISNA(VLOOKUP($B196&amp;"; "&amp;$H196&amp;", "&amp;$K$172,'FE Intrants'!$G:$U,9,FALSE)),0,VLOOKUP($B196&amp;"; "&amp;$H196&amp;", "&amp;$K$172,'FE Intrants'!$G:$U,9,FALSE)*$F196)</f>
        <v>0</v>
      </c>
      <c r="L196" s="213">
        <f>IF(ISNA(VLOOKUP($B196&amp;"; "&amp;$H196&amp;", "&amp;$L$172,'FE Intrants'!$G:$U,9,FALSE)),0,VLOOKUP($B196&amp;"; "&amp;$H196&amp;", "&amp;$L$172,'FE Intrants'!$G:$U,9,FALSE)*$F196)</f>
        <v>0</v>
      </c>
      <c r="M196" s="213">
        <f>IF(ISNA(VLOOKUP($B196&amp;"; "&amp;$H196&amp;", "&amp;$M$172,'FE Intrants'!$G:$U,9,FALSE)),0,VLOOKUP($B196&amp;"; "&amp;$H196&amp;", "&amp;$M$172,'FE Intrants'!$G:$U,9,FALSE)*$F196)</f>
        <v>0</v>
      </c>
      <c r="N196" s="1219">
        <f t="shared" si="13"/>
        <v>0</v>
      </c>
      <c r="Q196" s="320">
        <f t="shared" si="12"/>
        <v>0</v>
      </c>
      <c r="R196" s="1097"/>
      <c r="S196" s="822"/>
      <c r="T196" s="152">
        <f t="shared" si="14"/>
        <v>0</v>
      </c>
      <c r="V196" s="566">
        <f>IFERROR(F196*SUM((VLOOKUP(B196&amp;"; "&amp;H196&amp;", "&amp;I$172,'FE Intrants'!$G:$U,10,FALSE)),
VLOOKUP(B196&amp;"; "&amp;H196&amp;", "&amp;J$172,'FE Intrants'!$G:$U,10,FALSE),
VLOOKUP(B196&amp;"; "&amp;H196&amp;", "&amp;K$172,'FE Intrants'!$G:$U,10,FALSE),
VLOOKUP(B196&amp;"; "&amp;H196&amp;", "&amp;L$172,'FE Intrants'!$G:$U,10,FALSE),
VLOOKUP(B196&amp;"; "&amp;H196&amp;", "&amp;M$172,'FE Intrants'!$G:$U,10,FALSE)),
F196*VLOOKUP(B196&amp;"; "&amp;H196&amp;", "&amp;I$172,'FE Intrants'!$G:$U,10,FALSE))</f>
        <v>0</v>
      </c>
      <c r="W196" s="567">
        <f>IFERROR(F196*SUM((VLOOKUP(B196&amp;"; "&amp;H196&amp;", "&amp;I$172,'FE Intrants'!$G:$U,11,FALSE)+VLOOKUP(B196&amp;"; "&amp;H196&amp;", "&amp;I$172,'FE Intrants'!$G:$U,12,FALSE)),
(VLOOKUP(B196&amp;"; "&amp;H196&amp;", "&amp;J$172,'FE Intrants'!$G:$U,11,FALSE)+VLOOKUP(B196&amp;"; "&amp;H196&amp;", "&amp;J$172,'FE Intrants'!$G:$U,12,FALSE)),
(VLOOKUP(B196&amp;"; "&amp;H196&amp;", "&amp;K$172,'FE Intrants'!$G:$U,11,FALSE)+VLOOKUP(B196&amp;"; "&amp;H196&amp;", "&amp;K$172,'FE Intrants'!$G:$U,12,FALSE)),
(VLOOKUP(B196&amp;"; "&amp;H196&amp;", "&amp;L$172,'FE Intrants'!$G:$U,11,FALSE)+VLOOKUP(B196&amp;"; "&amp;H196&amp;", "&amp;L$172,'FE Intrants'!$G:$U,12,FALSE)),
(VLOOKUP(B196&amp;"; "&amp;H196&amp;", "&amp;M$172,'FE Intrants'!$G:$U,11,FALSE)+VLOOKUP(B196&amp;"; "&amp;H196&amp;", "&amp;M$172,'FE Intrants'!$G:$U,12,FALSE))),
F196*VLOOKUP(B196&amp;"; "&amp;H196&amp;", "&amp;I$172,'FE Intrants'!$G:$U,11,FALSE)+VLOOKUP(B196&amp;"; "&amp;H196&amp;", "&amp;I$172,'FE Intrants'!$G:$U,12,FALSE))</f>
        <v>0</v>
      </c>
      <c r="X196" s="567">
        <f>IFERROR(F196*SUM((VLOOKUP(B196&amp;"; "&amp;H196&amp;", "&amp;I$172,'FE Intrants'!$G:$U,13,FALSE)),
VLOOKUP(B196&amp;"; "&amp;H196&amp;", "&amp;J$172,'FE Intrants'!$G:$U,13,FALSE),
VLOOKUP(B196&amp;"; "&amp;H196&amp;", "&amp;K$172,'FE Intrants'!$G:$U,13,FALSE),
VLOOKUP(B196&amp;"; "&amp;H196&amp;", "&amp;L$172,'FE Intrants'!$G:$U,13,FALSE),
VLOOKUP(B196&amp;"; "&amp;H196&amp;", "&amp;M$172,'FE Intrants'!$G:$U,13,FALSE)),
F196*VLOOKUP(B196&amp;"; "&amp;H196&amp;", "&amp;I$172,'FE Intrants'!$G:$U,13,FALSE))</f>
        <v>0</v>
      </c>
      <c r="Y196" s="567">
        <f>IFERROR(F196*SUM((VLOOKUP(B196&amp;"; "&amp;H196&amp;", "&amp;I$172,'FE Intrants'!$G:$U,14,FALSE)),
VLOOKUP(B196&amp;"; "&amp;H196&amp;", "&amp;J$172,'FE Intrants'!$G:$U,14,FALSE),
VLOOKUP(B196&amp;"; "&amp;H196&amp;", "&amp;K$172,'FE Intrants'!$G:$U,14,FALSE),
VLOOKUP(B196&amp;"; "&amp;H196&amp;", "&amp;L$172,'FE Intrants'!$G:$U,14,FALSE),
VLOOKUP(B196&amp;"; "&amp;H196&amp;", "&amp;M$172,'FE Intrants'!$G:$U,14,FALSE)),
F196*VLOOKUP(B196&amp;"; "&amp;H196&amp;", "&amp;I$172,'FE Intrants'!$G:$U,14,FALSE))</f>
        <v>0</v>
      </c>
      <c r="Z196" s="569">
        <f t="shared" si="15"/>
        <v>0</v>
      </c>
      <c r="AA196" s="592">
        <f>IFERROR(F196*SUM((VLOOKUP(B196&amp;"; "&amp;H196&amp;", "&amp;I$172,'FE Intrants'!$G:$U,15,FALSE)),
VLOOKUP(B196&amp;"; "&amp;H196&amp;", "&amp;J$172,'FE Intrants'!$G:$U,15,FALSE),
VLOOKUP(B196&amp;"; "&amp;H196&amp;", "&amp;K$172,'FE Intrants'!$G:$U,15,FALSE),
VLOOKUP(B196&amp;"; "&amp;H196&amp;", "&amp;L$172,'FE Intrants'!$G:$U,15,FALSE),
VLOOKUP(B196&amp;"; "&amp;H196&amp;", "&amp;M$172,'FE Intrants'!$G:$U,15,FALSE)),
F196*VLOOKUP(B196&amp;"; "&amp;H196&amp;", "&amp;I$172,'FE Intrants'!$G:$U,15,FALSE))</f>
        <v>0</v>
      </c>
      <c r="AC196" s="2158">
        <f>IF($R196&lt;&gt;"votre valeur :",IF(ISNA(VLOOKUP($R196,Utilitaires!$N$566:$O$571,2,FALSE)),,VLOOKUP($R196,Utilitaires!$N$566:$O$571,2,FALSE)),$S196)</f>
        <v>0</v>
      </c>
      <c r="AD196" s="1133">
        <f>SQRT(SUMSQ(AC196,VLOOKUP($B196&amp;"; "&amp;$H196&amp;", "&amp;$I$172,'FE Intrants'!G:U,7,FALSE)))</f>
        <v>0.3</v>
      </c>
    </row>
    <row r="197" spans="2:30" s="114" customFormat="1" ht="13" hidden="1" outlineLevel="1">
      <c r="B197" s="143" t="s">
        <v>4132</v>
      </c>
      <c r="C197" s="144"/>
      <c r="D197" s="213"/>
      <c r="E197" s="213"/>
      <c r="F197" s="123"/>
      <c r="G197" s="225"/>
      <c r="H197" s="1216" t="str">
        <f>VLOOKUP(B197,'FE Intrants'!F:U,5,FALSE)</f>
        <v>kgCO2e/unité</v>
      </c>
      <c r="I197" s="213">
        <f>VLOOKUP($B197&amp;"; "&amp;$H197&amp;", "&amp;$I$172,'FE Intrants'!$G:$U,9,FALSE)*$F197</f>
        <v>0</v>
      </c>
      <c r="J197" s="213">
        <f>IF(ISNA(VLOOKUP($B197&amp;"; "&amp;$H197&amp;", "&amp;$J$172,'FE Intrants'!$G:$U,9,FALSE)),0,VLOOKUP($B197&amp;"; "&amp;$H197&amp;", "&amp;$J$172,'FE Intrants'!$G:$U,9,FALSE)*$F197)</f>
        <v>0</v>
      </c>
      <c r="K197" s="213">
        <f>IF(ISNA(VLOOKUP($B197&amp;"; "&amp;$H197&amp;", "&amp;$K$172,'FE Intrants'!$G:$U,9,FALSE)),0,VLOOKUP($B197&amp;"; "&amp;$H197&amp;", "&amp;$K$172,'FE Intrants'!$G:$U,9,FALSE)*$F197)</f>
        <v>0</v>
      </c>
      <c r="L197" s="213">
        <f>IF(ISNA(VLOOKUP($B197&amp;"; "&amp;$H197&amp;", "&amp;$L$172,'FE Intrants'!$G:$U,9,FALSE)),0,VLOOKUP($B197&amp;"; "&amp;$H197&amp;", "&amp;$L$172,'FE Intrants'!$G:$U,9,FALSE)*$F197)</f>
        <v>0</v>
      </c>
      <c r="M197" s="213">
        <f>IF(ISNA(VLOOKUP($B197&amp;"; "&amp;$H197&amp;", "&amp;$M$172,'FE Intrants'!$G:$U,9,FALSE)),0,VLOOKUP($B197&amp;"; "&amp;$H197&amp;", "&amp;$M$172,'FE Intrants'!$G:$U,9,FALSE)*$F197)</f>
        <v>0</v>
      </c>
      <c r="N197" s="1219">
        <f t="shared" si="13"/>
        <v>0</v>
      </c>
      <c r="Q197" s="320">
        <f t="shared" si="12"/>
        <v>0</v>
      </c>
      <c r="R197" s="1097"/>
      <c r="S197" s="822"/>
      <c r="T197" s="152">
        <f t="shared" si="14"/>
        <v>0</v>
      </c>
      <c r="V197" s="566">
        <f>IFERROR(F197*SUM((VLOOKUP(B197&amp;"; "&amp;H197&amp;", "&amp;I$172,'FE Intrants'!$G:$U,10,FALSE)),
VLOOKUP(B197&amp;"; "&amp;H197&amp;", "&amp;J$172,'FE Intrants'!$G:$U,10,FALSE),
VLOOKUP(B197&amp;"; "&amp;H197&amp;", "&amp;K$172,'FE Intrants'!$G:$U,10,FALSE),
VLOOKUP(B197&amp;"; "&amp;H197&amp;", "&amp;L$172,'FE Intrants'!$G:$U,10,FALSE),
VLOOKUP(B197&amp;"; "&amp;H197&amp;", "&amp;M$172,'FE Intrants'!$G:$U,10,FALSE)),
F197*VLOOKUP(B197&amp;"; "&amp;H197&amp;", "&amp;I$172,'FE Intrants'!$G:$U,10,FALSE))</f>
        <v>0</v>
      </c>
      <c r="W197" s="567">
        <f>IFERROR(F197*SUM((VLOOKUP(B197&amp;"; "&amp;H197&amp;", "&amp;I$172,'FE Intrants'!$G:$U,11,FALSE)+VLOOKUP(B197&amp;"; "&amp;H197&amp;", "&amp;I$172,'FE Intrants'!$G:$U,12,FALSE)),
(VLOOKUP(B197&amp;"; "&amp;H197&amp;", "&amp;J$172,'FE Intrants'!$G:$U,11,FALSE)+VLOOKUP(B197&amp;"; "&amp;H197&amp;", "&amp;J$172,'FE Intrants'!$G:$U,12,FALSE)),
(VLOOKUP(B197&amp;"; "&amp;H197&amp;", "&amp;K$172,'FE Intrants'!$G:$U,11,FALSE)+VLOOKUP(B197&amp;"; "&amp;H197&amp;", "&amp;K$172,'FE Intrants'!$G:$U,12,FALSE)),
(VLOOKUP(B197&amp;"; "&amp;H197&amp;", "&amp;L$172,'FE Intrants'!$G:$U,11,FALSE)+VLOOKUP(B197&amp;"; "&amp;H197&amp;", "&amp;L$172,'FE Intrants'!$G:$U,12,FALSE)),
(VLOOKUP(B197&amp;"; "&amp;H197&amp;", "&amp;M$172,'FE Intrants'!$G:$U,11,FALSE)+VLOOKUP(B197&amp;"; "&amp;H197&amp;", "&amp;M$172,'FE Intrants'!$G:$U,12,FALSE))),
F197*VLOOKUP(B197&amp;"; "&amp;H197&amp;", "&amp;I$172,'FE Intrants'!$G:$U,11,FALSE)+VLOOKUP(B197&amp;"; "&amp;H197&amp;", "&amp;I$172,'FE Intrants'!$G:$U,12,FALSE))</f>
        <v>0</v>
      </c>
      <c r="X197" s="567">
        <f>IFERROR(F197*SUM((VLOOKUP(B197&amp;"; "&amp;H197&amp;", "&amp;I$172,'FE Intrants'!$G:$U,13,FALSE)),
VLOOKUP(B197&amp;"; "&amp;H197&amp;", "&amp;J$172,'FE Intrants'!$G:$U,13,FALSE),
VLOOKUP(B197&amp;"; "&amp;H197&amp;", "&amp;K$172,'FE Intrants'!$G:$U,13,FALSE),
VLOOKUP(B197&amp;"; "&amp;H197&amp;", "&amp;L$172,'FE Intrants'!$G:$U,13,FALSE),
VLOOKUP(B197&amp;"; "&amp;H197&amp;", "&amp;M$172,'FE Intrants'!$G:$U,13,FALSE)),
F197*VLOOKUP(B197&amp;"; "&amp;H197&amp;", "&amp;I$172,'FE Intrants'!$G:$U,13,FALSE))</f>
        <v>0</v>
      </c>
      <c r="Y197" s="567">
        <f>IFERROR(F197*SUM((VLOOKUP(B197&amp;"; "&amp;H197&amp;", "&amp;I$172,'FE Intrants'!$G:$U,14,FALSE)),
VLOOKUP(B197&amp;"; "&amp;H197&amp;", "&amp;J$172,'FE Intrants'!$G:$U,14,FALSE),
VLOOKUP(B197&amp;"; "&amp;H197&amp;", "&amp;K$172,'FE Intrants'!$G:$U,14,FALSE),
VLOOKUP(B197&amp;"; "&amp;H197&amp;", "&amp;L$172,'FE Intrants'!$G:$U,14,FALSE),
VLOOKUP(B197&amp;"; "&amp;H197&amp;", "&amp;M$172,'FE Intrants'!$G:$U,14,FALSE)),
F197*VLOOKUP(B197&amp;"; "&amp;H197&amp;", "&amp;I$172,'FE Intrants'!$G:$U,14,FALSE))</f>
        <v>0</v>
      </c>
      <c r="Z197" s="569">
        <f t="shared" si="15"/>
        <v>0</v>
      </c>
      <c r="AA197" s="592">
        <f>IFERROR(F197*SUM((VLOOKUP(B197&amp;"; "&amp;H197&amp;", "&amp;I$172,'FE Intrants'!$G:$U,15,FALSE)),
VLOOKUP(B197&amp;"; "&amp;H197&amp;", "&amp;J$172,'FE Intrants'!$G:$U,15,FALSE),
VLOOKUP(B197&amp;"; "&amp;H197&amp;", "&amp;K$172,'FE Intrants'!$G:$U,15,FALSE),
VLOOKUP(B197&amp;"; "&amp;H197&amp;", "&amp;L$172,'FE Intrants'!$G:$U,15,FALSE),
VLOOKUP(B197&amp;"; "&amp;H197&amp;", "&amp;M$172,'FE Intrants'!$G:$U,15,FALSE)),
F197*VLOOKUP(B197&amp;"; "&amp;H197&amp;", "&amp;I$172,'FE Intrants'!$G:$U,15,FALSE))</f>
        <v>0</v>
      </c>
      <c r="AC197" s="2158">
        <f>IF($R197&lt;&gt;"votre valeur :",IF(ISNA(VLOOKUP($R197,Utilitaires!$N$566:$O$571,2,FALSE)),,VLOOKUP($R197,Utilitaires!$N$566:$O$571,2,FALSE)),$S197)</f>
        <v>0</v>
      </c>
      <c r="AD197" s="1133">
        <f>SQRT(SUMSQ(AC197,VLOOKUP($B197&amp;"; "&amp;$H197&amp;", "&amp;$I$172,'FE Intrants'!G:U,7,FALSE)))</f>
        <v>0.25</v>
      </c>
    </row>
    <row r="198" spans="2:30" s="114" customFormat="1" ht="13" hidden="1" outlineLevel="1">
      <c r="B198" s="143"/>
      <c r="C198" s="144"/>
      <c r="D198" s="213"/>
      <c r="E198" s="213"/>
      <c r="F198" s="213"/>
      <c r="G198" s="225"/>
      <c r="H198" s="213"/>
      <c r="I198" s="213"/>
      <c r="J198" s="213"/>
      <c r="K198" s="213"/>
      <c r="L198" s="213"/>
      <c r="M198" s="213"/>
      <c r="N198" s="1219"/>
      <c r="Q198" s="320"/>
      <c r="R198" s="822"/>
      <c r="S198" s="822"/>
      <c r="T198" s="152"/>
      <c r="V198" s="566"/>
      <c r="W198" s="567"/>
      <c r="X198" s="567"/>
      <c r="Y198" s="567"/>
      <c r="Z198" s="569"/>
      <c r="AA198" s="592"/>
      <c r="AC198" s="2158"/>
      <c r="AD198" s="1133"/>
    </row>
    <row r="199" spans="2:30" s="114" customFormat="1" ht="13" hidden="1" outlineLevel="1">
      <c r="B199" s="1005" t="s">
        <v>4134</v>
      </c>
      <c r="C199" s="144"/>
      <c r="D199" s="213"/>
      <c r="E199" s="213"/>
      <c r="F199" s="213"/>
      <c r="G199" s="225"/>
      <c r="H199" s="213"/>
      <c r="I199" s="213"/>
      <c r="J199" s="213"/>
      <c r="K199" s="213"/>
      <c r="L199" s="213"/>
      <c r="M199" s="213"/>
      <c r="N199" s="1219"/>
      <c r="Q199" s="320"/>
      <c r="R199" s="822"/>
      <c r="S199" s="822"/>
      <c r="T199" s="152"/>
      <c r="V199" s="566"/>
      <c r="W199" s="567"/>
      <c r="X199" s="567"/>
      <c r="Y199" s="567"/>
      <c r="Z199" s="569"/>
      <c r="AA199" s="592"/>
      <c r="AC199" s="2158"/>
      <c r="AD199" s="1133"/>
    </row>
    <row r="200" spans="2:30" s="114" customFormat="1" ht="13" hidden="1" outlineLevel="1">
      <c r="B200" s="143" t="s">
        <v>4135</v>
      </c>
      <c r="C200" s="144"/>
      <c r="D200" s="213"/>
      <c r="E200" s="213"/>
      <c r="F200" s="117"/>
      <c r="G200" s="225"/>
      <c r="H200" s="1214" t="str">
        <f>VLOOKUP(B200,'FE Intrants'!F:U,5,FALSE)</f>
        <v>kgCO2e/unité</v>
      </c>
      <c r="I200" s="213">
        <f>VLOOKUP($B200&amp;"; "&amp;$H200&amp;", "&amp;$I$172,'FE Intrants'!$G:$U,9,FALSE)*$F200</f>
        <v>0</v>
      </c>
      <c r="J200" s="213">
        <f>IF(ISNA(VLOOKUP($B200&amp;"; "&amp;$H200&amp;", "&amp;$J$172,'FE Intrants'!$G:$U,9,FALSE)),0,VLOOKUP($B200&amp;"; "&amp;$H200&amp;", "&amp;$J$172,'FE Intrants'!$G:$U,9,FALSE)*$F200)</f>
        <v>0</v>
      </c>
      <c r="K200" s="213">
        <f>IF(ISNA(VLOOKUP($B200&amp;"; "&amp;$H200&amp;", "&amp;$K$172,'FE Intrants'!$G:$U,9,FALSE)),0,VLOOKUP($B200&amp;"; "&amp;$H200&amp;", "&amp;$K$172,'FE Intrants'!$G:$U,9,FALSE)*$F200)</f>
        <v>0</v>
      </c>
      <c r="L200" s="213">
        <f>IF(ISNA(VLOOKUP($B200&amp;"; "&amp;$H200&amp;", "&amp;$L$172,'FE Intrants'!$G:$U,9,FALSE)),0,VLOOKUP($B200&amp;"; "&amp;$H200&amp;", "&amp;$L$172,'FE Intrants'!$G:$U,9,FALSE)*$F200)</f>
        <v>0</v>
      </c>
      <c r="M200" s="213">
        <f>IF(ISNA(VLOOKUP($B200&amp;"; "&amp;$H200&amp;", "&amp;$M$172,'FE Intrants'!$G:$U,9,FALSE)),0,VLOOKUP($B200&amp;"; "&amp;$H200&amp;", "&amp;$M$172,'FE Intrants'!$G:$U,9,FALSE)*$F200)</f>
        <v>0</v>
      </c>
      <c r="N200" s="1219">
        <f t="shared" si="13"/>
        <v>0</v>
      </c>
      <c r="Q200" s="320">
        <f t="shared" si="12"/>
        <v>0</v>
      </c>
      <c r="R200" s="1097"/>
      <c r="S200" s="822"/>
      <c r="T200" s="152">
        <f t="shared" si="14"/>
        <v>0</v>
      </c>
      <c r="V200" s="566">
        <f>IFERROR(F200*SUM((VLOOKUP(B200&amp;"; "&amp;H200&amp;", "&amp;I$172,'FE Intrants'!$G:$U,10,FALSE)),
VLOOKUP(B200&amp;"; "&amp;H200&amp;", "&amp;J$172,'FE Intrants'!$G:$U,10,FALSE),
VLOOKUP(B200&amp;"; "&amp;H200&amp;", "&amp;K$172,'FE Intrants'!$G:$U,10,FALSE),
VLOOKUP(B200&amp;"; "&amp;H200&amp;", "&amp;L$172,'FE Intrants'!$G:$U,10,FALSE),
VLOOKUP(B200&amp;"; "&amp;H200&amp;", "&amp;M$172,'FE Intrants'!$G:$U,10,FALSE)),
F200*VLOOKUP(B200&amp;"; "&amp;H200&amp;", "&amp;I$172,'FE Intrants'!$G:$U,10,FALSE))</f>
        <v>0</v>
      </c>
      <c r="W200" s="567">
        <f>IFERROR(F200*SUM((VLOOKUP(B200&amp;"; "&amp;H200&amp;", "&amp;I$172,'FE Intrants'!$G:$U,11,FALSE)+VLOOKUP(B200&amp;"; "&amp;H200&amp;", "&amp;I$172,'FE Intrants'!$G:$U,12,FALSE)),
(VLOOKUP(B200&amp;"; "&amp;H200&amp;", "&amp;J$172,'FE Intrants'!$G:$U,11,FALSE)+VLOOKUP(B200&amp;"; "&amp;H200&amp;", "&amp;J$172,'FE Intrants'!$G:$U,12,FALSE)),
(VLOOKUP(B200&amp;"; "&amp;H200&amp;", "&amp;K$172,'FE Intrants'!$G:$U,11,FALSE)+VLOOKUP(B200&amp;"; "&amp;H200&amp;", "&amp;K$172,'FE Intrants'!$G:$U,12,FALSE)),
(VLOOKUP(B200&amp;"; "&amp;H200&amp;", "&amp;L$172,'FE Intrants'!$G:$U,11,FALSE)+VLOOKUP(B200&amp;"; "&amp;H200&amp;", "&amp;L$172,'FE Intrants'!$G:$U,12,FALSE)),
(VLOOKUP(B200&amp;"; "&amp;H200&amp;", "&amp;M$172,'FE Intrants'!$G:$U,11,FALSE)+VLOOKUP(B200&amp;"; "&amp;H200&amp;", "&amp;M$172,'FE Intrants'!$G:$U,12,FALSE))),
F200*VLOOKUP(B200&amp;"; "&amp;H200&amp;", "&amp;I$172,'FE Intrants'!$G:$U,11,FALSE)+VLOOKUP(B200&amp;"; "&amp;H200&amp;", "&amp;I$172,'FE Intrants'!$G:$U,12,FALSE))</f>
        <v>0</v>
      </c>
      <c r="X200" s="567">
        <f>IFERROR(F200*SUM((VLOOKUP(B200&amp;"; "&amp;H200&amp;", "&amp;I$172,'FE Intrants'!$G:$U,13,FALSE)),
VLOOKUP(B200&amp;"; "&amp;H200&amp;", "&amp;J$172,'FE Intrants'!$G:$U,13,FALSE),
VLOOKUP(B200&amp;"; "&amp;H200&amp;", "&amp;K$172,'FE Intrants'!$G:$U,13,FALSE),
VLOOKUP(B200&amp;"; "&amp;H200&amp;", "&amp;L$172,'FE Intrants'!$G:$U,13,FALSE),
VLOOKUP(B200&amp;"; "&amp;H200&amp;", "&amp;M$172,'FE Intrants'!$G:$U,13,FALSE)),
F200*VLOOKUP(B200&amp;"; "&amp;H200&amp;", "&amp;I$172,'FE Intrants'!$G:$U,13,FALSE))</f>
        <v>0</v>
      </c>
      <c r="Y200" s="567">
        <f>IFERROR(F200*SUM((VLOOKUP(B200&amp;"; "&amp;H200&amp;", "&amp;I$172,'FE Intrants'!$G:$U,14,FALSE)),
VLOOKUP(B200&amp;"; "&amp;H200&amp;", "&amp;J$172,'FE Intrants'!$G:$U,14,FALSE),
VLOOKUP(B200&amp;"; "&amp;H200&amp;", "&amp;K$172,'FE Intrants'!$G:$U,14,FALSE),
VLOOKUP(B200&amp;"; "&amp;H200&amp;", "&amp;L$172,'FE Intrants'!$G:$U,14,FALSE),
VLOOKUP(B200&amp;"; "&amp;H200&amp;", "&amp;M$172,'FE Intrants'!$G:$U,14,FALSE)),
F200*VLOOKUP(B200&amp;"; "&amp;H200&amp;", "&amp;I$172,'FE Intrants'!$G:$U,14,FALSE))</f>
        <v>0</v>
      </c>
      <c r="Z200" s="569">
        <f t="shared" si="15"/>
        <v>0</v>
      </c>
      <c r="AA200" s="592">
        <f>IFERROR(F200*SUM((VLOOKUP(B200&amp;"; "&amp;H200&amp;", "&amp;I$172,'FE Intrants'!$G:$U,15,FALSE)),
VLOOKUP(B200&amp;"; "&amp;H200&amp;", "&amp;J$172,'FE Intrants'!$G:$U,15,FALSE),
VLOOKUP(B200&amp;"; "&amp;H200&amp;", "&amp;K$172,'FE Intrants'!$G:$U,15,FALSE),
VLOOKUP(B200&amp;"; "&amp;H200&amp;", "&amp;L$172,'FE Intrants'!$G:$U,15,FALSE),
VLOOKUP(B200&amp;"; "&amp;H200&amp;", "&amp;M$172,'FE Intrants'!$G:$U,15,FALSE)),
F200*VLOOKUP(B200&amp;"; "&amp;H200&amp;", "&amp;I$172,'FE Intrants'!$G:$U,15,FALSE))</f>
        <v>0</v>
      </c>
      <c r="AC200" s="2158">
        <f>IF($R200&lt;&gt;"votre valeur :",IF(ISNA(VLOOKUP($R200,Utilitaires!$N$566:$O$571,2,FALSE)),,VLOOKUP($R200,Utilitaires!$N$566:$O$571,2,FALSE)),$S200)</f>
        <v>0</v>
      </c>
      <c r="AD200" s="1133">
        <f>SQRT(SUMSQ(AC200,VLOOKUP($B200&amp;"; "&amp;$H200&amp;", "&amp;$I$172,'FE Intrants'!G:U,7,FALSE)))</f>
        <v>0.15</v>
      </c>
    </row>
    <row r="201" spans="2:30" s="114" customFormat="1" ht="13" hidden="1" outlineLevel="1">
      <c r="B201" s="143" t="s">
        <v>4136</v>
      </c>
      <c r="C201" s="144"/>
      <c r="D201" s="213"/>
      <c r="E201" s="213"/>
      <c r="F201" s="120"/>
      <c r="G201" s="225"/>
      <c r="H201" s="1215" t="str">
        <f>VLOOKUP(B201,'FE Intrants'!F:U,5,FALSE)</f>
        <v>kgCO2e/unité</v>
      </c>
      <c r="I201" s="213">
        <f>VLOOKUP($B201&amp;"; "&amp;$H201&amp;", "&amp;$I$172,'FE Intrants'!$G:$U,9,FALSE)*$F201</f>
        <v>0</v>
      </c>
      <c r="J201" s="213">
        <f>IF(ISNA(VLOOKUP($B201&amp;"; "&amp;$H201&amp;", "&amp;$J$172,'FE Intrants'!$G:$U,9,FALSE)),0,VLOOKUP($B201&amp;"; "&amp;$H201&amp;", "&amp;$J$172,'FE Intrants'!$G:$U,9,FALSE)*$F201)</f>
        <v>0</v>
      </c>
      <c r="K201" s="213">
        <f>IF(ISNA(VLOOKUP($B201&amp;"; "&amp;$H201&amp;", "&amp;$K$172,'FE Intrants'!$G:$U,9,FALSE)),0,VLOOKUP($B201&amp;"; "&amp;$H201&amp;", "&amp;$K$172,'FE Intrants'!$G:$U,9,FALSE)*$F201)</f>
        <v>0</v>
      </c>
      <c r="L201" s="213">
        <f>IF(ISNA(VLOOKUP($B201&amp;"; "&amp;$H201&amp;", "&amp;$L$172,'FE Intrants'!$G:$U,9,FALSE)),0,VLOOKUP($B201&amp;"; "&amp;$H201&amp;", "&amp;$L$172,'FE Intrants'!$G:$U,9,FALSE)*$F201)</f>
        <v>0</v>
      </c>
      <c r="M201" s="213">
        <f>IF(ISNA(VLOOKUP($B201&amp;"; "&amp;$H201&amp;", "&amp;$M$172,'FE Intrants'!$G:$U,9,FALSE)),0,VLOOKUP($B201&amp;"; "&amp;$H201&amp;", "&amp;$M$172,'FE Intrants'!$G:$U,9,FALSE)*$F201)</f>
        <v>0</v>
      </c>
      <c r="N201" s="1219">
        <f t="shared" si="13"/>
        <v>0</v>
      </c>
      <c r="Q201" s="320">
        <f t="shared" si="12"/>
        <v>0</v>
      </c>
      <c r="R201" s="1097"/>
      <c r="S201" s="822"/>
      <c r="T201" s="152">
        <f t="shared" si="14"/>
        <v>0</v>
      </c>
      <c r="V201" s="566">
        <f>IFERROR(F201*SUM((VLOOKUP(B201&amp;"; "&amp;H201&amp;", "&amp;I$172,'FE Intrants'!$G:$U,10,FALSE)),
VLOOKUP(B201&amp;"; "&amp;H201&amp;", "&amp;J$172,'FE Intrants'!$G:$U,10,FALSE),
VLOOKUP(B201&amp;"; "&amp;H201&amp;", "&amp;K$172,'FE Intrants'!$G:$U,10,FALSE),
VLOOKUP(B201&amp;"; "&amp;H201&amp;", "&amp;L$172,'FE Intrants'!$G:$U,10,FALSE),
VLOOKUP(B201&amp;"; "&amp;H201&amp;", "&amp;M$172,'FE Intrants'!$G:$U,10,FALSE)),
F201*VLOOKUP(B201&amp;"; "&amp;H201&amp;", "&amp;I$172,'FE Intrants'!$G:$U,10,FALSE))</f>
        <v>0</v>
      </c>
      <c r="W201" s="567">
        <f>IFERROR(F201*SUM((VLOOKUP(B201&amp;"; "&amp;H201&amp;", "&amp;I$172,'FE Intrants'!$G:$U,11,FALSE)+VLOOKUP(B201&amp;"; "&amp;H201&amp;", "&amp;I$172,'FE Intrants'!$G:$U,12,FALSE)),
(VLOOKUP(B201&amp;"; "&amp;H201&amp;", "&amp;J$172,'FE Intrants'!$G:$U,11,FALSE)+VLOOKUP(B201&amp;"; "&amp;H201&amp;", "&amp;J$172,'FE Intrants'!$G:$U,12,FALSE)),
(VLOOKUP(B201&amp;"; "&amp;H201&amp;", "&amp;K$172,'FE Intrants'!$G:$U,11,FALSE)+VLOOKUP(B201&amp;"; "&amp;H201&amp;", "&amp;K$172,'FE Intrants'!$G:$U,12,FALSE)),
(VLOOKUP(B201&amp;"; "&amp;H201&amp;", "&amp;L$172,'FE Intrants'!$G:$U,11,FALSE)+VLOOKUP(B201&amp;"; "&amp;H201&amp;", "&amp;L$172,'FE Intrants'!$G:$U,12,FALSE)),
(VLOOKUP(B201&amp;"; "&amp;H201&amp;", "&amp;M$172,'FE Intrants'!$G:$U,11,FALSE)+VLOOKUP(B201&amp;"; "&amp;H201&amp;", "&amp;M$172,'FE Intrants'!$G:$U,12,FALSE))),
F201*VLOOKUP(B201&amp;"; "&amp;H201&amp;", "&amp;I$172,'FE Intrants'!$G:$U,11,FALSE)+VLOOKUP(B201&amp;"; "&amp;H201&amp;", "&amp;I$172,'FE Intrants'!$G:$U,12,FALSE))</f>
        <v>0</v>
      </c>
      <c r="X201" s="567">
        <f>IFERROR(F201*SUM((VLOOKUP(B201&amp;"; "&amp;H201&amp;", "&amp;I$172,'FE Intrants'!$G:$U,13,FALSE)),
VLOOKUP(B201&amp;"; "&amp;H201&amp;", "&amp;J$172,'FE Intrants'!$G:$U,13,FALSE),
VLOOKUP(B201&amp;"; "&amp;H201&amp;", "&amp;K$172,'FE Intrants'!$G:$U,13,FALSE),
VLOOKUP(B201&amp;"; "&amp;H201&amp;", "&amp;L$172,'FE Intrants'!$G:$U,13,FALSE),
VLOOKUP(B201&amp;"; "&amp;H201&amp;", "&amp;M$172,'FE Intrants'!$G:$U,13,FALSE)),
F201*VLOOKUP(B201&amp;"; "&amp;H201&amp;", "&amp;I$172,'FE Intrants'!$G:$U,13,FALSE))</f>
        <v>0</v>
      </c>
      <c r="Y201" s="567">
        <f>IFERROR(F201*SUM((VLOOKUP(B201&amp;"; "&amp;H201&amp;", "&amp;I$172,'FE Intrants'!$G:$U,14,FALSE)),
VLOOKUP(B201&amp;"; "&amp;H201&amp;", "&amp;J$172,'FE Intrants'!$G:$U,14,FALSE),
VLOOKUP(B201&amp;"; "&amp;H201&amp;", "&amp;K$172,'FE Intrants'!$G:$U,14,FALSE),
VLOOKUP(B201&amp;"; "&amp;H201&amp;", "&amp;L$172,'FE Intrants'!$G:$U,14,FALSE),
VLOOKUP(B201&amp;"; "&amp;H201&amp;", "&amp;M$172,'FE Intrants'!$G:$U,14,FALSE)),
F201*VLOOKUP(B201&amp;"; "&amp;H201&amp;", "&amp;I$172,'FE Intrants'!$G:$U,14,FALSE))</f>
        <v>0</v>
      </c>
      <c r="Z201" s="569">
        <f t="shared" si="15"/>
        <v>0</v>
      </c>
      <c r="AA201" s="592">
        <f>IFERROR(F201*SUM((VLOOKUP(B201&amp;"; "&amp;H201&amp;", "&amp;I$172,'FE Intrants'!$G:$U,15,FALSE)),
VLOOKUP(B201&amp;"; "&amp;H201&amp;", "&amp;J$172,'FE Intrants'!$G:$U,15,FALSE),
VLOOKUP(B201&amp;"; "&amp;H201&amp;", "&amp;K$172,'FE Intrants'!$G:$U,15,FALSE),
VLOOKUP(B201&amp;"; "&amp;H201&amp;", "&amp;L$172,'FE Intrants'!$G:$U,15,FALSE),
VLOOKUP(B201&amp;"; "&amp;H201&amp;", "&amp;M$172,'FE Intrants'!$G:$U,15,FALSE)),
F201*VLOOKUP(B201&amp;"; "&amp;H201&amp;", "&amp;I$172,'FE Intrants'!$G:$U,15,FALSE))</f>
        <v>0</v>
      </c>
      <c r="AC201" s="2158">
        <f>IF($R201&lt;&gt;"votre valeur :",IF(ISNA(VLOOKUP($R201,Utilitaires!$N$566:$O$571,2,FALSE)),,VLOOKUP($R201,Utilitaires!$N$566:$O$571,2,FALSE)),$S201)</f>
        <v>0</v>
      </c>
      <c r="AD201" s="1133">
        <f>SQRT(SUMSQ(AC201,VLOOKUP($B201&amp;"; "&amp;$H201&amp;", "&amp;$I$172,'FE Intrants'!G:U,7,FALSE)))</f>
        <v>0.6</v>
      </c>
    </row>
    <row r="202" spans="2:30" s="114" customFormat="1" ht="13" hidden="1" outlineLevel="1">
      <c r="B202" s="143" t="s">
        <v>4137</v>
      </c>
      <c r="C202" s="144"/>
      <c r="D202" s="213"/>
      <c r="E202" s="213"/>
      <c r="F202" s="123"/>
      <c r="G202" s="225"/>
      <c r="H202" s="1216" t="str">
        <f>VLOOKUP(B202,'FE Intrants'!F:U,5,FALSE)</f>
        <v>kgCO2e/kg de cuir traité</v>
      </c>
      <c r="I202" s="213">
        <f>VLOOKUP($B202&amp;"; "&amp;$H202&amp;", "&amp;$I$172,'FE Intrants'!$G:$U,9,FALSE)*$F202</f>
        <v>0</v>
      </c>
      <c r="J202" s="213">
        <f>IF(ISNA(VLOOKUP($B202&amp;"; "&amp;$H202&amp;", "&amp;$J$172,'FE Intrants'!$G:$U,9,FALSE)),0,VLOOKUP($B202&amp;"; "&amp;$H202&amp;", "&amp;$J$172,'FE Intrants'!$G:$U,9,FALSE)*$F202)</f>
        <v>0</v>
      </c>
      <c r="K202" s="213">
        <f>IF(ISNA(VLOOKUP($B202&amp;"; "&amp;$H202&amp;", "&amp;$K$172,'FE Intrants'!$G:$U,9,FALSE)),0,VLOOKUP($B202&amp;"; "&amp;$H202&amp;", "&amp;$K$172,'FE Intrants'!$G:$U,9,FALSE)*$F202)</f>
        <v>0</v>
      </c>
      <c r="L202" s="213">
        <f>IF(ISNA(VLOOKUP($B202&amp;"; "&amp;$H202&amp;", "&amp;$L$172,'FE Intrants'!$G:$U,9,FALSE)),0,VLOOKUP($B202&amp;"; "&amp;$H202&amp;", "&amp;$L$172,'FE Intrants'!$G:$U,9,FALSE)*$F202)</f>
        <v>0</v>
      </c>
      <c r="M202" s="213">
        <f>IF(ISNA(VLOOKUP($B202&amp;"; "&amp;$H202&amp;", "&amp;$M$172,'FE Intrants'!$G:$U,9,FALSE)),0,VLOOKUP($B202&amp;"; "&amp;$H202&amp;", "&amp;$M$172,'FE Intrants'!$G:$U,9,FALSE)*$F202)</f>
        <v>0</v>
      </c>
      <c r="N202" s="1219">
        <f t="shared" si="13"/>
        <v>0</v>
      </c>
      <c r="Q202" s="320">
        <f t="shared" si="12"/>
        <v>0</v>
      </c>
      <c r="R202" s="1097"/>
      <c r="S202" s="822"/>
      <c r="T202" s="152">
        <f t="shared" si="14"/>
        <v>0</v>
      </c>
      <c r="V202" s="566">
        <f>IFERROR(F202*SUM((VLOOKUP(B202&amp;"; "&amp;H202&amp;", "&amp;I$172,'FE Intrants'!$G:$U,10,FALSE)),
VLOOKUP(B202&amp;"; "&amp;H202&amp;", "&amp;J$172,'FE Intrants'!$G:$U,10,FALSE),
VLOOKUP(B202&amp;"; "&amp;H202&amp;", "&amp;K$172,'FE Intrants'!$G:$U,10,FALSE),
VLOOKUP(B202&amp;"; "&amp;H202&amp;", "&amp;L$172,'FE Intrants'!$G:$U,10,FALSE),
VLOOKUP(B202&amp;"; "&amp;H202&amp;", "&amp;M$172,'FE Intrants'!$G:$U,10,FALSE)),
F202*VLOOKUP(B202&amp;"; "&amp;H202&amp;", "&amp;I$172,'FE Intrants'!$G:$U,10,FALSE))</f>
        <v>0</v>
      </c>
      <c r="W202" s="567">
        <f>IFERROR(F202*SUM((VLOOKUP(B202&amp;"; "&amp;H202&amp;", "&amp;I$172,'FE Intrants'!$G:$U,11,FALSE)+VLOOKUP(B202&amp;"; "&amp;H202&amp;", "&amp;I$172,'FE Intrants'!$G:$U,12,FALSE)),
(VLOOKUP(B202&amp;"; "&amp;H202&amp;", "&amp;J$172,'FE Intrants'!$G:$U,11,FALSE)+VLOOKUP(B202&amp;"; "&amp;H202&amp;", "&amp;J$172,'FE Intrants'!$G:$U,12,FALSE)),
(VLOOKUP(B202&amp;"; "&amp;H202&amp;", "&amp;K$172,'FE Intrants'!$G:$U,11,FALSE)+VLOOKUP(B202&amp;"; "&amp;H202&amp;", "&amp;K$172,'FE Intrants'!$G:$U,12,FALSE)),
(VLOOKUP(B202&amp;"; "&amp;H202&amp;", "&amp;L$172,'FE Intrants'!$G:$U,11,FALSE)+VLOOKUP(B202&amp;"; "&amp;H202&amp;", "&amp;L$172,'FE Intrants'!$G:$U,12,FALSE)),
(VLOOKUP(B202&amp;"; "&amp;H202&amp;", "&amp;M$172,'FE Intrants'!$G:$U,11,FALSE)+VLOOKUP(B202&amp;"; "&amp;H202&amp;", "&amp;M$172,'FE Intrants'!$G:$U,12,FALSE))),
F202*VLOOKUP(B202&amp;"; "&amp;H202&amp;", "&amp;I$172,'FE Intrants'!$G:$U,11,FALSE)+VLOOKUP(B202&amp;"; "&amp;H202&amp;", "&amp;I$172,'FE Intrants'!$G:$U,12,FALSE))</f>
        <v>0</v>
      </c>
      <c r="X202" s="567">
        <f>IFERROR(F202*SUM((VLOOKUP(B202&amp;"; "&amp;H202&amp;", "&amp;I$172,'FE Intrants'!$G:$U,13,FALSE)),
VLOOKUP(B202&amp;"; "&amp;H202&amp;", "&amp;J$172,'FE Intrants'!$G:$U,13,FALSE),
VLOOKUP(B202&amp;"; "&amp;H202&amp;", "&amp;K$172,'FE Intrants'!$G:$U,13,FALSE),
VLOOKUP(B202&amp;"; "&amp;H202&amp;", "&amp;L$172,'FE Intrants'!$G:$U,13,FALSE),
VLOOKUP(B202&amp;"; "&amp;H202&amp;", "&amp;M$172,'FE Intrants'!$G:$U,13,FALSE)),
F202*VLOOKUP(B202&amp;"; "&amp;H202&amp;", "&amp;I$172,'FE Intrants'!$G:$U,13,FALSE))</f>
        <v>0</v>
      </c>
      <c r="Y202" s="567">
        <f>IFERROR(F202*SUM((VLOOKUP(B202&amp;"; "&amp;H202&amp;", "&amp;I$172,'FE Intrants'!$G:$U,14,FALSE)),
VLOOKUP(B202&amp;"; "&amp;H202&amp;", "&amp;J$172,'FE Intrants'!$G:$U,14,FALSE),
VLOOKUP(B202&amp;"; "&amp;H202&amp;", "&amp;K$172,'FE Intrants'!$G:$U,14,FALSE),
VLOOKUP(B202&amp;"; "&amp;H202&amp;", "&amp;L$172,'FE Intrants'!$G:$U,14,FALSE),
VLOOKUP(B202&amp;"; "&amp;H202&amp;", "&amp;M$172,'FE Intrants'!$G:$U,14,FALSE)),
F202*VLOOKUP(B202&amp;"; "&amp;H202&amp;", "&amp;I$172,'FE Intrants'!$G:$U,14,FALSE))</f>
        <v>0</v>
      </c>
      <c r="Z202" s="569">
        <f t="shared" si="15"/>
        <v>0</v>
      </c>
      <c r="AA202" s="592">
        <f>IFERROR(F202*SUM((VLOOKUP(B202&amp;"; "&amp;H202&amp;", "&amp;I$172,'FE Intrants'!$G:$U,15,FALSE)),
VLOOKUP(B202&amp;"; "&amp;H202&amp;", "&amp;J$172,'FE Intrants'!$G:$U,15,FALSE),
VLOOKUP(B202&amp;"; "&amp;H202&amp;", "&amp;K$172,'FE Intrants'!$G:$U,15,FALSE),
VLOOKUP(B202&amp;"; "&amp;H202&amp;", "&amp;L$172,'FE Intrants'!$G:$U,15,FALSE),
VLOOKUP(B202&amp;"; "&amp;H202&amp;", "&amp;M$172,'FE Intrants'!$G:$U,15,FALSE)),
F202*VLOOKUP(B202&amp;"; "&amp;H202&amp;", "&amp;I$172,'FE Intrants'!$G:$U,15,FALSE))</f>
        <v>0</v>
      </c>
      <c r="AC202" s="2158">
        <f>IF($R202&lt;&gt;"votre valeur :",IF(ISNA(VLOOKUP($R202,Utilitaires!$N$566:$O$571,2,FALSE)),,VLOOKUP($R202,Utilitaires!$N$566:$O$571,2,FALSE)),$S202)</f>
        <v>0</v>
      </c>
      <c r="AD202" s="1133">
        <f>SQRT(SUMSQ(AC202,VLOOKUP($B202&amp;"; "&amp;$H202&amp;", "&amp;$I$172,'FE Intrants'!G:U,7,FALSE)))</f>
        <v>0.5</v>
      </c>
    </row>
    <row r="203" spans="2:30" s="114" customFormat="1" ht="13" hidden="1" outlineLevel="1">
      <c r="B203" s="143"/>
      <c r="C203" s="144"/>
      <c r="D203" s="213"/>
      <c r="E203" s="213"/>
      <c r="F203" s="213"/>
      <c r="G203" s="225"/>
      <c r="H203" s="213"/>
      <c r="I203" s="213"/>
      <c r="J203" s="213"/>
      <c r="K203" s="213"/>
      <c r="L203" s="213"/>
      <c r="M203" s="213"/>
      <c r="N203" s="1219"/>
      <c r="Q203" s="320"/>
      <c r="R203" s="822"/>
      <c r="S203" s="822"/>
      <c r="T203" s="152"/>
      <c r="V203" s="566"/>
      <c r="W203" s="567"/>
      <c r="X203" s="567"/>
      <c r="Y203" s="567"/>
      <c r="Z203" s="569"/>
      <c r="AA203" s="592"/>
      <c r="AC203" s="2158"/>
      <c r="AD203" s="1133"/>
    </row>
    <row r="204" spans="2:30" s="114" customFormat="1" ht="13" hidden="1" outlineLevel="1">
      <c r="B204" s="1005" t="s">
        <v>4133</v>
      </c>
      <c r="C204" s="144"/>
      <c r="D204" s="213"/>
      <c r="E204" s="213"/>
      <c r="F204" s="213"/>
      <c r="G204" s="225"/>
      <c r="H204" s="213"/>
      <c r="I204" s="213"/>
      <c r="J204" s="213"/>
      <c r="K204" s="213"/>
      <c r="L204" s="213"/>
      <c r="M204" s="213"/>
      <c r="N204" s="1219"/>
      <c r="Q204" s="320"/>
      <c r="R204" s="822"/>
      <c r="S204" s="822"/>
      <c r="T204" s="152"/>
      <c r="V204" s="566"/>
      <c r="W204" s="567"/>
      <c r="X204" s="567"/>
      <c r="Y204" s="567"/>
      <c r="Z204" s="569"/>
      <c r="AA204" s="592"/>
      <c r="AC204" s="2158"/>
      <c r="AD204" s="1133"/>
    </row>
    <row r="205" spans="2:30" s="114" customFormat="1" ht="13" hidden="1" outlineLevel="1">
      <c r="B205" s="143" t="s">
        <v>4138</v>
      </c>
      <c r="C205" s="144"/>
      <c r="D205" s="213"/>
      <c r="E205" s="213"/>
      <c r="F205" s="117"/>
      <c r="G205" s="225"/>
      <c r="H205" s="1214" t="str">
        <f>VLOOKUP(B205,'FE Intrants'!F:U,5,FALSE)</f>
        <v>kgCO2e/unité</v>
      </c>
      <c r="I205" s="213">
        <f>VLOOKUP($B205&amp;"; "&amp;$H205&amp;", "&amp;$I$172,'FE Intrants'!$G:$U,9,FALSE)*$F205</f>
        <v>0</v>
      </c>
      <c r="J205" s="213">
        <f>IF(ISNA(VLOOKUP($B205&amp;"; "&amp;$H205&amp;", "&amp;$J$172,'FE Intrants'!$G:$U,9,FALSE)),0,VLOOKUP($B205&amp;"; "&amp;$H205&amp;", "&amp;$J$172,'FE Intrants'!$G:$U,9,FALSE)*$F205)</f>
        <v>0</v>
      </c>
      <c r="K205" s="213">
        <f>IF(ISNA(VLOOKUP($B205&amp;"; "&amp;$H205&amp;", "&amp;$K$172,'FE Intrants'!$G:$U,9,FALSE)),0,VLOOKUP($B205&amp;"; "&amp;$H205&amp;", "&amp;$K$172,'FE Intrants'!$G:$U,9,FALSE)*$F205)</f>
        <v>0</v>
      </c>
      <c r="L205" s="213">
        <f>IF(ISNA(VLOOKUP($B205&amp;"; "&amp;$H205&amp;", "&amp;$L$172,'FE Intrants'!$G:$U,9,FALSE)),0,VLOOKUP($B205&amp;"; "&amp;$H205&amp;", "&amp;$L$172,'FE Intrants'!$G:$U,9,FALSE)*$F205)</f>
        <v>0</v>
      </c>
      <c r="M205" s="213">
        <f>IF(ISNA(VLOOKUP($B205&amp;"; "&amp;$H205&amp;", "&amp;$M$172,'FE Intrants'!$G:$U,9,FALSE)),0,VLOOKUP($B205&amp;"; "&amp;$H205&amp;", "&amp;$M$172,'FE Intrants'!$G:$U,9,FALSE)*$F205)</f>
        <v>0</v>
      </c>
      <c r="N205" s="1219">
        <f t="shared" si="13"/>
        <v>0</v>
      </c>
      <c r="Q205" s="320">
        <f t="shared" si="12"/>
        <v>0</v>
      </c>
      <c r="R205" s="1097"/>
      <c r="S205" s="822"/>
      <c r="T205" s="152">
        <f t="shared" si="14"/>
        <v>0</v>
      </c>
      <c r="V205" s="566">
        <f>IFERROR(F205*SUM((VLOOKUP(B205&amp;"; "&amp;H205&amp;", "&amp;I$172,'FE Intrants'!$G:$U,10,FALSE)),
VLOOKUP(B205&amp;"; "&amp;H205&amp;", "&amp;J$172,'FE Intrants'!$G:$U,10,FALSE),
VLOOKUP(B205&amp;"; "&amp;H205&amp;", "&amp;K$172,'FE Intrants'!$G:$U,10,FALSE),
VLOOKUP(B205&amp;"; "&amp;H205&amp;", "&amp;L$172,'FE Intrants'!$G:$U,10,FALSE),
VLOOKUP(B205&amp;"; "&amp;H205&amp;", "&amp;M$172,'FE Intrants'!$G:$U,10,FALSE)),
F205*VLOOKUP(B205&amp;"; "&amp;H205&amp;", "&amp;I$172,'FE Intrants'!$G:$U,10,FALSE))</f>
        <v>0</v>
      </c>
      <c r="W205" s="567">
        <f>IFERROR(F205*SUM((VLOOKUP(B205&amp;"; "&amp;H205&amp;", "&amp;I$172,'FE Intrants'!$G:$U,11,FALSE)+VLOOKUP(B205&amp;"; "&amp;H205&amp;", "&amp;I$172,'FE Intrants'!$G:$U,12,FALSE)),
(VLOOKUP(B205&amp;"; "&amp;H205&amp;", "&amp;J$172,'FE Intrants'!$G:$U,11,FALSE)+VLOOKUP(B205&amp;"; "&amp;H205&amp;", "&amp;J$172,'FE Intrants'!$G:$U,12,FALSE)),
(VLOOKUP(B205&amp;"; "&amp;H205&amp;", "&amp;K$172,'FE Intrants'!$G:$U,11,FALSE)+VLOOKUP(B205&amp;"; "&amp;H205&amp;", "&amp;K$172,'FE Intrants'!$G:$U,12,FALSE)),
(VLOOKUP(B205&amp;"; "&amp;H205&amp;", "&amp;L$172,'FE Intrants'!$G:$U,11,FALSE)+VLOOKUP(B205&amp;"; "&amp;H205&amp;", "&amp;L$172,'FE Intrants'!$G:$U,12,FALSE)),
(VLOOKUP(B205&amp;"; "&amp;H205&amp;", "&amp;M$172,'FE Intrants'!$G:$U,11,FALSE)+VLOOKUP(B205&amp;"; "&amp;H205&amp;", "&amp;M$172,'FE Intrants'!$G:$U,12,FALSE))),
F205*VLOOKUP(B205&amp;"; "&amp;H205&amp;", "&amp;I$172,'FE Intrants'!$G:$U,11,FALSE)+VLOOKUP(B205&amp;"; "&amp;H205&amp;", "&amp;I$172,'FE Intrants'!$G:$U,12,FALSE))</f>
        <v>0</v>
      </c>
      <c r="X205" s="567">
        <f>IFERROR(F205*SUM((VLOOKUP(B205&amp;"; "&amp;H205&amp;", "&amp;I$172,'FE Intrants'!$G:$U,13,FALSE)),
VLOOKUP(B205&amp;"; "&amp;H205&amp;", "&amp;J$172,'FE Intrants'!$G:$U,13,FALSE),
VLOOKUP(B205&amp;"; "&amp;H205&amp;", "&amp;K$172,'FE Intrants'!$G:$U,13,FALSE),
VLOOKUP(B205&amp;"; "&amp;H205&amp;", "&amp;L$172,'FE Intrants'!$G:$U,13,FALSE),
VLOOKUP(B205&amp;"; "&amp;H205&amp;", "&amp;M$172,'FE Intrants'!$G:$U,13,FALSE)),
F205*VLOOKUP(B205&amp;"; "&amp;H205&amp;", "&amp;I$172,'FE Intrants'!$G:$U,13,FALSE))</f>
        <v>0</v>
      </c>
      <c r="Y205" s="567">
        <f>IFERROR(F205*SUM((VLOOKUP(B205&amp;"; "&amp;H205&amp;", "&amp;I$172,'FE Intrants'!$G:$U,14,FALSE)),
VLOOKUP(B205&amp;"; "&amp;H205&amp;", "&amp;J$172,'FE Intrants'!$G:$U,14,FALSE),
VLOOKUP(B205&amp;"; "&amp;H205&amp;", "&amp;K$172,'FE Intrants'!$G:$U,14,FALSE),
VLOOKUP(B205&amp;"; "&amp;H205&amp;", "&amp;L$172,'FE Intrants'!$G:$U,14,FALSE),
VLOOKUP(B205&amp;"; "&amp;H205&amp;", "&amp;M$172,'FE Intrants'!$G:$U,14,FALSE)),
F205*VLOOKUP(B205&amp;"; "&amp;H205&amp;", "&amp;I$172,'FE Intrants'!$G:$U,14,FALSE))</f>
        <v>0</v>
      </c>
      <c r="Z205" s="569">
        <f t="shared" si="15"/>
        <v>0</v>
      </c>
      <c r="AA205" s="592">
        <f>IFERROR(F205*SUM((VLOOKUP(B205&amp;"; "&amp;H205&amp;", "&amp;I$172,'FE Intrants'!$G:$U,15,FALSE)),
VLOOKUP(B205&amp;"; "&amp;H205&amp;", "&amp;J$172,'FE Intrants'!$G:$U,15,FALSE),
VLOOKUP(B205&amp;"; "&amp;H205&amp;", "&amp;K$172,'FE Intrants'!$G:$U,15,FALSE),
VLOOKUP(B205&amp;"; "&amp;H205&amp;", "&amp;L$172,'FE Intrants'!$G:$U,15,FALSE),
VLOOKUP(B205&amp;"; "&amp;H205&amp;", "&amp;M$172,'FE Intrants'!$G:$U,15,FALSE)),
F205*VLOOKUP(B205&amp;"; "&amp;H205&amp;", "&amp;I$172,'FE Intrants'!$G:$U,15,FALSE))</f>
        <v>0</v>
      </c>
      <c r="AC205" s="2158">
        <f>IF($R205&lt;&gt;"votre valeur :",IF(ISNA(VLOOKUP($R205,Utilitaires!$N$566:$O$571,2,FALSE)),,VLOOKUP($R205,Utilitaires!$N$566:$O$571,2,FALSE)),$S205)</f>
        <v>0</v>
      </c>
      <c r="AD205" s="1133">
        <f>SQRT(SUMSQ(AC205,VLOOKUP($B205&amp;"; "&amp;$H205&amp;", "&amp;$I$172,'FE Intrants'!G:U,7,FALSE)))</f>
        <v>0.05</v>
      </c>
    </row>
    <row r="206" spans="2:30" s="114" customFormat="1" ht="13" hidden="1" outlineLevel="1">
      <c r="B206" s="143" t="s">
        <v>4139</v>
      </c>
      <c r="C206" s="144"/>
      <c r="D206" s="213"/>
      <c r="E206" s="213"/>
      <c r="F206" s="120"/>
      <c r="G206" s="225"/>
      <c r="H206" s="1215" t="str">
        <f>VLOOKUP(B206,'FE Intrants'!F:U,5,FALSE)</f>
        <v>kgCO2e/unité</v>
      </c>
      <c r="I206" s="213">
        <f>VLOOKUP($B206&amp;"; "&amp;$H206&amp;", "&amp;$I$172,'FE Intrants'!$G:$U,9,FALSE)*$F206</f>
        <v>0</v>
      </c>
      <c r="J206" s="213">
        <f>IF(ISNA(VLOOKUP($B206&amp;"; "&amp;$H206&amp;", "&amp;$J$172,'FE Intrants'!$G:$U,9,FALSE)),0,VLOOKUP($B206&amp;"; "&amp;$H206&amp;", "&amp;$J$172,'FE Intrants'!$G:$U,9,FALSE)*$F206)</f>
        <v>0</v>
      </c>
      <c r="K206" s="213">
        <f>IF(ISNA(VLOOKUP($B206&amp;"; "&amp;$H206&amp;", "&amp;$K$172,'FE Intrants'!$G:$U,9,FALSE)),0,VLOOKUP($B206&amp;"; "&amp;$H206&amp;", "&amp;$K$172,'FE Intrants'!$G:$U,9,FALSE)*$F206)</f>
        <v>0</v>
      </c>
      <c r="L206" s="213">
        <f>IF(ISNA(VLOOKUP($B206&amp;"; "&amp;$H206&amp;", "&amp;$L$172,'FE Intrants'!$G:$U,9,FALSE)),0,VLOOKUP($B206&amp;"; "&amp;$H206&amp;", "&amp;$L$172,'FE Intrants'!$G:$U,9,FALSE)*$F206)</f>
        <v>0</v>
      </c>
      <c r="M206" s="213">
        <f>IF(ISNA(VLOOKUP($B206&amp;"; "&amp;$H206&amp;", "&amp;$M$172,'FE Intrants'!$G:$U,9,FALSE)),0,VLOOKUP($B206&amp;"; "&amp;$H206&amp;", "&amp;$M$172,'FE Intrants'!$G:$U,9,FALSE)*$F206)</f>
        <v>0</v>
      </c>
      <c r="N206" s="1219">
        <f t="shared" si="13"/>
        <v>0</v>
      </c>
      <c r="Q206" s="320">
        <f t="shared" si="12"/>
        <v>0</v>
      </c>
      <c r="R206" s="1097"/>
      <c r="S206" s="822"/>
      <c r="T206" s="152">
        <f t="shared" si="14"/>
        <v>0</v>
      </c>
      <c r="V206" s="566">
        <f>IFERROR(F206*SUM((VLOOKUP(B206&amp;"; "&amp;H206&amp;", "&amp;I$172,'FE Intrants'!$G:$U,10,FALSE)),
VLOOKUP(B206&amp;"; "&amp;H206&amp;", "&amp;J$172,'FE Intrants'!$G:$U,10,FALSE),
VLOOKUP(B206&amp;"; "&amp;H206&amp;", "&amp;K$172,'FE Intrants'!$G:$U,10,FALSE),
VLOOKUP(B206&amp;"; "&amp;H206&amp;", "&amp;L$172,'FE Intrants'!$G:$U,10,FALSE),
VLOOKUP(B206&amp;"; "&amp;H206&amp;", "&amp;M$172,'FE Intrants'!$G:$U,10,FALSE)),
F206*VLOOKUP(B206&amp;"; "&amp;H206&amp;", "&amp;I$172,'FE Intrants'!$G:$U,10,FALSE))</f>
        <v>0</v>
      </c>
      <c r="W206" s="567">
        <f>IFERROR(F206*SUM((VLOOKUP(B206&amp;"; "&amp;H206&amp;", "&amp;I$172,'FE Intrants'!$G:$U,11,FALSE)+VLOOKUP(B206&amp;"; "&amp;H206&amp;", "&amp;I$172,'FE Intrants'!$G:$U,12,FALSE)),
(VLOOKUP(B206&amp;"; "&amp;H206&amp;", "&amp;J$172,'FE Intrants'!$G:$U,11,FALSE)+VLOOKUP(B206&amp;"; "&amp;H206&amp;", "&amp;J$172,'FE Intrants'!$G:$U,12,FALSE)),
(VLOOKUP(B206&amp;"; "&amp;H206&amp;", "&amp;K$172,'FE Intrants'!$G:$U,11,FALSE)+VLOOKUP(B206&amp;"; "&amp;H206&amp;", "&amp;K$172,'FE Intrants'!$G:$U,12,FALSE)),
(VLOOKUP(B206&amp;"; "&amp;H206&amp;", "&amp;L$172,'FE Intrants'!$G:$U,11,FALSE)+VLOOKUP(B206&amp;"; "&amp;H206&amp;", "&amp;L$172,'FE Intrants'!$G:$U,12,FALSE)),
(VLOOKUP(B206&amp;"; "&amp;H206&amp;", "&amp;M$172,'FE Intrants'!$G:$U,11,FALSE)+VLOOKUP(B206&amp;"; "&amp;H206&amp;", "&amp;M$172,'FE Intrants'!$G:$U,12,FALSE))),
F206*VLOOKUP(B206&amp;"; "&amp;H206&amp;", "&amp;I$172,'FE Intrants'!$G:$U,11,FALSE)+VLOOKUP(B206&amp;"; "&amp;H206&amp;", "&amp;I$172,'FE Intrants'!$G:$U,12,FALSE))</f>
        <v>0</v>
      </c>
      <c r="X206" s="567">
        <f>IFERROR(F206*SUM((VLOOKUP(B206&amp;"; "&amp;H206&amp;", "&amp;I$172,'FE Intrants'!$G:$U,13,FALSE)),
VLOOKUP(B206&amp;"; "&amp;H206&amp;", "&amp;J$172,'FE Intrants'!$G:$U,13,FALSE),
VLOOKUP(B206&amp;"; "&amp;H206&amp;", "&amp;K$172,'FE Intrants'!$G:$U,13,FALSE),
VLOOKUP(B206&amp;"; "&amp;H206&amp;", "&amp;L$172,'FE Intrants'!$G:$U,13,FALSE),
VLOOKUP(B206&amp;"; "&amp;H206&amp;", "&amp;M$172,'FE Intrants'!$G:$U,13,FALSE)),
F206*VLOOKUP(B206&amp;"; "&amp;H206&amp;", "&amp;I$172,'FE Intrants'!$G:$U,13,FALSE))</f>
        <v>0</v>
      </c>
      <c r="Y206" s="567">
        <f>IFERROR(F206*SUM((VLOOKUP(B206&amp;"; "&amp;H206&amp;", "&amp;I$172,'FE Intrants'!$G:$U,14,FALSE)),
VLOOKUP(B206&amp;"; "&amp;H206&amp;", "&amp;J$172,'FE Intrants'!$G:$U,14,FALSE),
VLOOKUP(B206&amp;"; "&amp;H206&amp;", "&amp;K$172,'FE Intrants'!$G:$U,14,FALSE),
VLOOKUP(B206&amp;"; "&amp;H206&amp;", "&amp;L$172,'FE Intrants'!$G:$U,14,FALSE),
VLOOKUP(B206&amp;"; "&amp;H206&amp;", "&amp;M$172,'FE Intrants'!$G:$U,14,FALSE)),
F206*VLOOKUP(B206&amp;"; "&amp;H206&amp;", "&amp;I$172,'FE Intrants'!$G:$U,14,FALSE))</f>
        <v>0</v>
      </c>
      <c r="Z206" s="569">
        <f t="shared" si="15"/>
        <v>0</v>
      </c>
      <c r="AA206" s="592">
        <f>IFERROR(F206*SUM((VLOOKUP(B206&amp;"; "&amp;H206&amp;", "&amp;I$172,'FE Intrants'!$G:$U,15,FALSE)),
VLOOKUP(B206&amp;"; "&amp;H206&amp;", "&amp;J$172,'FE Intrants'!$G:$U,15,FALSE),
VLOOKUP(B206&amp;"; "&amp;H206&amp;", "&amp;K$172,'FE Intrants'!$G:$U,15,FALSE),
VLOOKUP(B206&amp;"; "&amp;H206&amp;", "&amp;L$172,'FE Intrants'!$G:$U,15,FALSE),
VLOOKUP(B206&amp;"; "&amp;H206&amp;", "&amp;M$172,'FE Intrants'!$G:$U,15,FALSE)),
F206*VLOOKUP(B206&amp;"; "&amp;H206&amp;", "&amp;I$172,'FE Intrants'!$G:$U,15,FALSE))</f>
        <v>0</v>
      </c>
      <c r="AC206" s="2158">
        <f>IF($R206&lt;&gt;"votre valeur :",IF(ISNA(VLOOKUP($R206,Utilitaires!$N$566:$O$571,2,FALSE)),,VLOOKUP($R206,Utilitaires!$N$566:$O$571,2,FALSE)),$S206)</f>
        <v>0</v>
      </c>
      <c r="AD206" s="1133">
        <f>SQRT(SUMSQ(AC206,VLOOKUP($B206&amp;"; "&amp;$H206&amp;", "&amp;$I$172,'FE Intrants'!G:U,7,FALSE)))</f>
        <v>0.7</v>
      </c>
    </row>
    <row r="207" spans="2:30" s="114" customFormat="1" ht="13" hidden="1" outlineLevel="1">
      <c r="B207" s="143" t="s">
        <v>4140</v>
      </c>
      <c r="C207" s="144"/>
      <c r="D207" s="213"/>
      <c r="E207" s="213"/>
      <c r="F207" s="123"/>
      <c r="G207" s="225"/>
      <c r="H207" s="1216" t="str">
        <f>VLOOKUP(B207,'FE Intrants'!F:U,5,FALSE)</f>
        <v>kgCO2e/unité</v>
      </c>
      <c r="I207" s="213">
        <f>VLOOKUP($B207&amp;"; "&amp;$H207&amp;", "&amp;$I$172,'FE Intrants'!$G:$U,9,FALSE)*$F207</f>
        <v>0</v>
      </c>
      <c r="J207" s="213">
        <f>IF(ISNA(VLOOKUP($B207&amp;"; "&amp;$H207&amp;", "&amp;$J$172,'FE Intrants'!$G:$U,9,FALSE)),0,VLOOKUP($B207&amp;"; "&amp;$H207&amp;", "&amp;$J$172,'FE Intrants'!$G:$U,9,FALSE)*$F207)</f>
        <v>0</v>
      </c>
      <c r="K207" s="213">
        <f>IF(ISNA(VLOOKUP($B207&amp;"; "&amp;$H207&amp;", "&amp;$K$172,'FE Intrants'!$G:$U,9,FALSE)),0,VLOOKUP($B207&amp;"; "&amp;$H207&amp;", "&amp;$K$172,'FE Intrants'!$G:$U,9,FALSE)*$F207)</f>
        <v>0</v>
      </c>
      <c r="L207" s="213">
        <f>IF(ISNA(VLOOKUP($B207&amp;"; "&amp;$H207&amp;", "&amp;$L$172,'FE Intrants'!$G:$U,9,FALSE)),0,VLOOKUP($B207&amp;"; "&amp;$H207&amp;", "&amp;$L$172,'FE Intrants'!$G:$U,9,FALSE)*$F207)</f>
        <v>0</v>
      </c>
      <c r="M207" s="213">
        <f>IF(ISNA(VLOOKUP($B207&amp;"; "&amp;$H207&amp;", "&amp;$M$172,'FE Intrants'!$G:$U,9,FALSE)),0,VLOOKUP($B207&amp;"; "&amp;$H207&amp;", "&amp;$M$172,'FE Intrants'!$G:$U,9,FALSE)*$F207)</f>
        <v>0</v>
      </c>
      <c r="N207" s="1219">
        <f t="shared" si="13"/>
        <v>0</v>
      </c>
      <c r="Q207" s="320">
        <f t="shared" si="12"/>
        <v>0</v>
      </c>
      <c r="R207" s="1097"/>
      <c r="S207" s="822"/>
      <c r="T207" s="152">
        <f t="shared" si="14"/>
        <v>0</v>
      </c>
      <c r="V207" s="566">
        <f>IFERROR(F207*SUM((VLOOKUP(B207&amp;"; "&amp;H207&amp;", "&amp;I$172,'FE Intrants'!$G:$U,10,FALSE)),
VLOOKUP(B207&amp;"; "&amp;H207&amp;", "&amp;J$172,'FE Intrants'!$G:$U,10,FALSE),
VLOOKUP(B207&amp;"; "&amp;H207&amp;", "&amp;K$172,'FE Intrants'!$G:$U,10,FALSE),
VLOOKUP(B207&amp;"; "&amp;H207&amp;", "&amp;L$172,'FE Intrants'!$G:$U,10,FALSE),
VLOOKUP(B207&amp;"; "&amp;H207&amp;", "&amp;M$172,'FE Intrants'!$G:$U,10,FALSE)),
F207*VLOOKUP(B207&amp;"; "&amp;H207&amp;", "&amp;I$172,'FE Intrants'!$G:$U,10,FALSE))</f>
        <v>0</v>
      </c>
      <c r="W207" s="567">
        <f>IFERROR(F207*SUM((VLOOKUP(B207&amp;"; "&amp;H207&amp;", "&amp;I$172,'FE Intrants'!$G:$U,11,FALSE)+VLOOKUP(B207&amp;"; "&amp;H207&amp;", "&amp;I$172,'FE Intrants'!$G:$U,12,FALSE)),
(VLOOKUP(B207&amp;"; "&amp;H207&amp;", "&amp;J$172,'FE Intrants'!$G:$U,11,FALSE)+VLOOKUP(B207&amp;"; "&amp;H207&amp;", "&amp;J$172,'FE Intrants'!$G:$U,12,FALSE)),
(VLOOKUP(B207&amp;"; "&amp;H207&amp;", "&amp;K$172,'FE Intrants'!$G:$U,11,FALSE)+VLOOKUP(B207&amp;"; "&amp;H207&amp;", "&amp;K$172,'FE Intrants'!$G:$U,12,FALSE)),
(VLOOKUP(B207&amp;"; "&amp;H207&amp;", "&amp;L$172,'FE Intrants'!$G:$U,11,FALSE)+VLOOKUP(B207&amp;"; "&amp;H207&amp;", "&amp;L$172,'FE Intrants'!$G:$U,12,FALSE)),
(VLOOKUP(B207&amp;"; "&amp;H207&amp;", "&amp;M$172,'FE Intrants'!$G:$U,11,FALSE)+VLOOKUP(B207&amp;"; "&amp;H207&amp;", "&amp;M$172,'FE Intrants'!$G:$U,12,FALSE))),
F207*VLOOKUP(B207&amp;"; "&amp;H207&amp;", "&amp;I$172,'FE Intrants'!$G:$U,11,FALSE)+VLOOKUP(B207&amp;"; "&amp;H207&amp;", "&amp;I$172,'FE Intrants'!$G:$U,12,FALSE))</f>
        <v>0</v>
      </c>
      <c r="X207" s="567">
        <f>IFERROR(F207*SUM((VLOOKUP(B207&amp;"; "&amp;H207&amp;", "&amp;I$172,'FE Intrants'!$G:$U,13,FALSE)),
VLOOKUP(B207&amp;"; "&amp;H207&amp;", "&amp;J$172,'FE Intrants'!$G:$U,13,FALSE),
VLOOKUP(B207&amp;"; "&amp;H207&amp;", "&amp;K$172,'FE Intrants'!$G:$U,13,FALSE),
VLOOKUP(B207&amp;"; "&amp;H207&amp;", "&amp;L$172,'FE Intrants'!$G:$U,13,FALSE),
VLOOKUP(B207&amp;"; "&amp;H207&amp;", "&amp;M$172,'FE Intrants'!$G:$U,13,FALSE)),
F207*VLOOKUP(B207&amp;"; "&amp;H207&amp;", "&amp;I$172,'FE Intrants'!$G:$U,13,FALSE))</f>
        <v>0</v>
      </c>
      <c r="Y207" s="567">
        <f>IFERROR(F207*SUM((VLOOKUP(B207&amp;"; "&amp;H207&amp;", "&amp;I$172,'FE Intrants'!$G:$U,14,FALSE)),
VLOOKUP(B207&amp;"; "&amp;H207&amp;", "&amp;J$172,'FE Intrants'!$G:$U,14,FALSE),
VLOOKUP(B207&amp;"; "&amp;H207&amp;", "&amp;K$172,'FE Intrants'!$G:$U,14,FALSE),
VLOOKUP(B207&amp;"; "&amp;H207&amp;", "&amp;L$172,'FE Intrants'!$G:$U,14,FALSE),
VLOOKUP(B207&amp;"; "&amp;H207&amp;", "&amp;M$172,'FE Intrants'!$G:$U,14,FALSE)),
F207*VLOOKUP(B207&amp;"; "&amp;H207&amp;", "&amp;I$172,'FE Intrants'!$G:$U,14,FALSE))</f>
        <v>0</v>
      </c>
      <c r="Z207" s="569">
        <f t="shared" si="15"/>
        <v>0</v>
      </c>
      <c r="AA207" s="592">
        <f>IFERROR(F207*SUM((VLOOKUP(B207&amp;"; "&amp;H207&amp;", "&amp;I$172,'FE Intrants'!$G:$U,15,FALSE)),
VLOOKUP(B207&amp;"; "&amp;H207&amp;", "&amp;J$172,'FE Intrants'!$G:$U,15,FALSE),
VLOOKUP(B207&amp;"; "&amp;H207&amp;", "&amp;K$172,'FE Intrants'!$G:$U,15,FALSE),
VLOOKUP(B207&amp;"; "&amp;H207&amp;", "&amp;L$172,'FE Intrants'!$G:$U,15,FALSE),
VLOOKUP(B207&amp;"; "&amp;H207&amp;", "&amp;M$172,'FE Intrants'!$G:$U,15,FALSE)),
F207*VLOOKUP(B207&amp;"; "&amp;H207&amp;", "&amp;I$172,'FE Intrants'!$G:$U,15,FALSE))</f>
        <v>0</v>
      </c>
      <c r="AC207" s="2158">
        <f>IF($R207&lt;&gt;"votre valeur :",IF(ISNA(VLOOKUP($R207,Utilitaires!$N$566:$O$571,2,FALSE)),,VLOOKUP($R207,Utilitaires!$N$566:$O$571,2,FALSE)),$S207)</f>
        <v>0</v>
      </c>
      <c r="AD207" s="1133">
        <f>SQRT(SUMSQ(AC207,VLOOKUP($B207&amp;"; "&amp;$H207&amp;", "&amp;$I$172,'FE Intrants'!G:U,7,FALSE)))</f>
        <v>0.25</v>
      </c>
    </row>
    <row r="208" spans="2:30" s="114" customFormat="1" ht="13" hidden="1" outlineLevel="1">
      <c r="B208" s="143"/>
      <c r="C208" s="144"/>
      <c r="D208" s="213"/>
      <c r="E208" s="213"/>
      <c r="F208" s="213"/>
      <c r="G208" s="225"/>
      <c r="H208" s="213"/>
      <c r="I208" s="213"/>
      <c r="J208" s="213"/>
      <c r="K208" s="213"/>
      <c r="L208" s="213"/>
      <c r="M208" s="213"/>
      <c r="N208" s="1219"/>
      <c r="Q208" s="320"/>
      <c r="R208" s="822"/>
      <c r="S208" s="822"/>
      <c r="T208" s="152"/>
      <c r="V208" s="566"/>
      <c r="W208" s="567"/>
      <c r="X208" s="567"/>
      <c r="Y208" s="567"/>
      <c r="Z208" s="569"/>
      <c r="AA208" s="592"/>
      <c r="AC208" s="2158"/>
      <c r="AD208" s="1133"/>
    </row>
    <row r="209" spans="2:30" s="114" customFormat="1" ht="13" hidden="1" outlineLevel="1">
      <c r="B209" s="1005" t="s">
        <v>4141</v>
      </c>
      <c r="C209" s="144"/>
      <c r="D209" s="213"/>
      <c r="E209" s="213"/>
      <c r="F209" s="213"/>
      <c r="G209" s="225"/>
      <c r="H209" s="213"/>
      <c r="I209" s="213"/>
      <c r="J209" s="213"/>
      <c r="K209" s="213"/>
      <c r="L209" s="213"/>
      <c r="M209" s="213"/>
      <c r="N209" s="1219"/>
      <c r="Q209" s="320"/>
      <c r="R209" s="822"/>
      <c r="S209" s="822"/>
      <c r="T209" s="152"/>
      <c r="V209" s="566"/>
      <c r="W209" s="567"/>
      <c r="X209" s="567"/>
      <c r="Y209" s="567"/>
      <c r="Z209" s="569"/>
      <c r="AA209" s="592"/>
      <c r="AC209" s="2158"/>
      <c r="AD209" s="1133"/>
    </row>
    <row r="210" spans="2:30" s="114" customFormat="1" ht="13" hidden="1" outlineLevel="1">
      <c r="B210" s="143" t="s">
        <v>4142</v>
      </c>
      <c r="C210" s="144"/>
      <c r="D210" s="213"/>
      <c r="E210" s="213"/>
      <c r="F210" s="117"/>
      <c r="G210" s="225"/>
      <c r="H210" s="1214" t="str">
        <f>VLOOKUP(B210,'FE Intrants'!F:U,5,FALSE)</f>
        <v>kgCO2e/unité</v>
      </c>
      <c r="I210" s="213">
        <f>VLOOKUP($B210&amp;"; "&amp;$H210&amp;", "&amp;$I$172,'FE Intrants'!$G:$U,9,FALSE)*$F210</f>
        <v>0</v>
      </c>
      <c r="J210" s="213">
        <f>IF(ISNA(VLOOKUP($B210&amp;"; "&amp;$H210&amp;", "&amp;$J$172,'FE Intrants'!$G:$U,9,FALSE)),0,VLOOKUP($B210&amp;"; "&amp;$H210&amp;", "&amp;$J$172,'FE Intrants'!$G:$U,9,FALSE)*$F210)</f>
        <v>0</v>
      </c>
      <c r="K210" s="213">
        <f>IF(ISNA(VLOOKUP($B210&amp;"; "&amp;$H210&amp;", "&amp;$K$172,'FE Intrants'!$G:$U,9,FALSE)),0,VLOOKUP($B210&amp;"; "&amp;$H210&amp;", "&amp;$K$172,'FE Intrants'!$G:$U,9,FALSE)*$F210)</f>
        <v>0</v>
      </c>
      <c r="L210" s="213">
        <f>IF(ISNA(VLOOKUP($B210&amp;"; "&amp;$H210&amp;", "&amp;$L$172,'FE Intrants'!$G:$U,9,FALSE)),0,VLOOKUP($B210&amp;"; "&amp;$H210&amp;", "&amp;$L$172,'FE Intrants'!$G:$U,9,FALSE)*$F210)</f>
        <v>0</v>
      </c>
      <c r="M210" s="213">
        <f>IF(ISNA(VLOOKUP($B210&amp;"; "&amp;$H210&amp;", "&amp;$M$172,'FE Intrants'!$G:$U,9,FALSE)),0,VLOOKUP($B210&amp;"; "&amp;$H210&amp;", "&amp;$M$172,'FE Intrants'!$G:$U,9,FALSE)*$F210)</f>
        <v>0</v>
      </c>
      <c r="N210" s="1219">
        <f t="shared" si="13"/>
        <v>0</v>
      </c>
      <c r="Q210" s="320">
        <f t="shared" si="12"/>
        <v>0</v>
      </c>
      <c r="R210" s="1097"/>
      <c r="S210" s="822"/>
      <c r="T210" s="152">
        <f t="shared" si="14"/>
        <v>0</v>
      </c>
      <c r="V210" s="566">
        <f>IFERROR(F210*SUM((VLOOKUP(B210&amp;"; "&amp;H210&amp;", "&amp;I$172,'FE Intrants'!$G:$U,10,FALSE)),
VLOOKUP(B210&amp;"; "&amp;H210&amp;", "&amp;J$172,'FE Intrants'!$G:$U,10,FALSE),
VLOOKUP(B210&amp;"; "&amp;H210&amp;", "&amp;K$172,'FE Intrants'!$G:$U,10,FALSE),
VLOOKUP(B210&amp;"; "&amp;H210&amp;", "&amp;L$172,'FE Intrants'!$G:$U,10,FALSE),
VLOOKUP(B210&amp;"; "&amp;H210&amp;", "&amp;M$172,'FE Intrants'!$G:$U,10,FALSE)),
F210*VLOOKUP(B210&amp;"; "&amp;H210&amp;", "&amp;I$172,'FE Intrants'!$G:$U,10,FALSE))</f>
        <v>0</v>
      </c>
      <c r="W210" s="567">
        <f>IFERROR(F210*SUM((VLOOKUP(B210&amp;"; "&amp;H210&amp;", "&amp;I$172,'FE Intrants'!$G:$U,11,FALSE)+VLOOKUP(B210&amp;"; "&amp;H210&amp;", "&amp;I$172,'FE Intrants'!$G:$U,12,FALSE)),
(VLOOKUP(B210&amp;"; "&amp;H210&amp;", "&amp;J$172,'FE Intrants'!$G:$U,11,FALSE)+VLOOKUP(B210&amp;"; "&amp;H210&amp;", "&amp;J$172,'FE Intrants'!$G:$U,12,FALSE)),
(VLOOKUP(B210&amp;"; "&amp;H210&amp;", "&amp;K$172,'FE Intrants'!$G:$U,11,FALSE)+VLOOKUP(B210&amp;"; "&amp;H210&amp;", "&amp;K$172,'FE Intrants'!$G:$U,12,FALSE)),
(VLOOKUP(B210&amp;"; "&amp;H210&amp;", "&amp;L$172,'FE Intrants'!$G:$U,11,FALSE)+VLOOKUP(B210&amp;"; "&amp;H210&amp;", "&amp;L$172,'FE Intrants'!$G:$U,12,FALSE)),
(VLOOKUP(B210&amp;"; "&amp;H210&amp;", "&amp;M$172,'FE Intrants'!$G:$U,11,FALSE)+VLOOKUP(B210&amp;"; "&amp;H210&amp;", "&amp;M$172,'FE Intrants'!$G:$U,12,FALSE))),
F210*VLOOKUP(B210&amp;"; "&amp;H210&amp;", "&amp;I$172,'FE Intrants'!$G:$U,11,FALSE)+VLOOKUP(B210&amp;"; "&amp;H210&amp;", "&amp;I$172,'FE Intrants'!$G:$U,12,FALSE))</f>
        <v>0</v>
      </c>
      <c r="X210" s="567">
        <f>IFERROR(F210*SUM((VLOOKUP(B210&amp;"; "&amp;H210&amp;", "&amp;I$172,'FE Intrants'!$G:$U,13,FALSE)),
VLOOKUP(B210&amp;"; "&amp;H210&amp;", "&amp;J$172,'FE Intrants'!$G:$U,13,FALSE),
VLOOKUP(B210&amp;"; "&amp;H210&amp;", "&amp;K$172,'FE Intrants'!$G:$U,13,FALSE),
VLOOKUP(B210&amp;"; "&amp;H210&amp;", "&amp;L$172,'FE Intrants'!$G:$U,13,FALSE),
VLOOKUP(B210&amp;"; "&amp;H210&amp;", "&amp;M$172,'FE Intrants'!$G:$U,13,FALSE)),
F210*VLOOKUP(B210&amp;"; "&amp;H210&amp;", "&amp;I$172,'FE Intrants'!$G:$U,13,FALSE))</f>
        <v>0</v>
      </c>
      <c r="Y210" s="567">
        <f>IFERROR(F210*SUM((VLOOKUP(B210&amp;"; "&amp;H210&amp;", "&amp;I$172,'FE Intrants'!$G:$U,14,FALSE)),
VLOOKUP(B210&amp;"; "&amp;H210&amp;", "&amp;J$172,'FE Intrants'!$G:$U,14,FALSE),
VLOOKUP(B210&amp;"; "&amp;H210&amp;", "&amp;K$172,'FE Intrants'!$G:$U,14,FALSE),
VLOOKUP(B210&amp;"; "&amp;H210&amp;", "&amp;L$172,'FE Intrants'!$G:$U,14,FALSE),
VLOOKUP(B210&amp;"; "&amp;H210&amp;", "&amp;M$172,'FE Intrants'!$G:$U,14,FALSE)),
F210*VLOOKUP(B210&amp;"; "&amp;H210&amp;", "&amp;I$172,'FE Intrants'!$G:$U,14,FALSE))</f>
        <v>0</v>
      </c>
      <c r="Z210" s="569">
        <f t="shared" si="15"/>
        <v>0</v>
      </c>
      <c r="AA210" s="592">
        <f>IFERROR(F210*SUM((VLOOKUP(B210&amp;"; "&amp;H210&amp;", "&amp;I$172,'FE Intrants'!$G:$U,15,FALSE)),
VLOOKUP(B210&amp;"; "&amp;H210&amp;", "&amp;J$172,'FE Intrants'!$G:$U,15,FALSE),
VLOOKUP(B210&amp;"; "&amp;H210&amp;", "&amp;K$172,'FE Intrants'!$G:$U,15,FALSE),
VLOOKUP(B210&amp;"; "&amp;H210&amp;", "&amp;L$172,'FE Intrants'!$G:$U,15,FALSE),
VLOOKUP(B210&amp;"; "&amp;H210&amp;", "&amp;M$172,'FE Intrants'!$G:$U,15,FALSE)),
F210*VLOOKUP(B210&amp;"; "&amp;H210&amp;", "&amp;I$172,'FE Intrants'!$G:$U,15,FALSE))</f>
        <v>0</v>
      </c>
      <c r="AC210" s="2158">
        <f>IF($R210&lt;&gt;"votre valeur :",IF(ISNA(VLOOKUP($R210,Utilitaires!$N$566:$O$571,2,FALSE)),,VLOOKUP($R210,Utilitaires!$N$566:$O$571,2,FALSE)),$S210)</f>
        <v>0</v>
      </c>
      <c r="AD210" s="1133">
        <f>SQRT(SUMSQ(AC210,VLOOKUP($B210&amp;"; "&amp;$H210&amp;", "&amp;$I$172,'FE Intrants'!G:U,7,FALSE)))</f>
        <v>0.15</v>
      </c>
    </row>
    <row r="211" spans="2:30" s="114" customFormat="1" ht="13" hidden="1" outlineLevel="1">
      <c r="B211" s="143" t="s">
        <v>4143</v>
      </c>
      <c r="C211" s="144"/>
      <c r="D211" s="213"/>
      <c r="E211" s="213"/>
      <c r="F211" s="120"/>
      <c r="G211" s="225"/>
      <c r="H211" s="1215" t="str">
        <f>VLOOKUP(B211,'FE Intrants'!F:U,5,FALSE)</f>
        <v>kgCO2e/unité</v>
      </c>
      <c r="I211" s="213">
        <f>VLOOKUP($B211&amp;"; "&amp;$H211&amp;", "&amp;$I$172,'FE Intrants'!$G:$U,9,FALSE)*$F211</f>
        <v>0</v>
      </c>
      <c r="J211" s="213">
        <f>IF(ISNA(VLOOKUP($B211&amp;"; "&amp;$H211&amp;", "&amp;$J$172,'FE Intrants'!$G:$U,9,FALSE)),0,VLOOKUP($B211&amp;"; "&amp;$H211&amp;", "&amp;$J$172,'FE Intrants'!$G:$U,9,FALSE)*$F211)</f>
        <v>0</v>
      </c>
      <c r="K211" s="213">
        <f>IF(ISNA(VLOOKUP($B211&amp;"; "&amp;$H211&amp;", "&amp;$K$172,'FE Intrants'!$G:$U,9,FALSE)),0,VLOOKUP($B211&amp;"; "&amp;$H211&amp;", "&amp;$K$172,'FE Intrants'!$G:$U,9,FALSE)*$F211)</f>
        <v>0</v>
      </c>
      <c r="L211" s="213">
        <f>IF(ISNA(VLOOKUP($B211&amp;"; "&amp;$H211&amp;", "&amp;$L$172,'FE Intrants'!$G:$U,9,FALSE)),0,VLOOKUP($B211&amp;"; "&amp;$H211&amp;", "&amp;$L$172,'FE Intrants'!$G:$U,9,FALSE)*$F211)</f>
        <v>0</v>
      </c>
      <c r="M211" s="213">
        <f>IF(ISNA(VLOOKUP($B211&amp;"; "&amp;$H211&amp;", "&amp;$M$172,'FE Intrants'!$G:$U,9,FALSE)),0,VLOOKUP($B211&amp;"; "&amp;$H211&amp;", "&amp;$M$172,'FE Intrants'!$G:$U,9,FALSE)*$F211)</f>
        <v>0</v>
      </c>
      <c r="N211" s="1219">
        <f t="shared" si="13"/>
        <v>0</v>
      </c>
      <c r="Q211" s="320">
        <f t="shared" si="12"/>
        <v>0</v>
      </c>
      <c r="R211" s="1097"/>
      <c r="S211" s="822"/>
      <c r="T211" s="152">
        <f t="shared" si="14"/>
        <v>0</v>
      </c>
      <c r="V211" s="566">
        <f>IFERROR(F211*SUM((VLOOKUP(B211&amp;"; "&amp;H211&amp;", "&amp;I$172,'FE Intrants'!$G:$U,10,FALSE)),
VLOOKUP(B211&amp;"; "&amp;H211&amp;", "&amp;J$172,'FE Intrants'!$G:$U,10,FALSE),
VLOOKUP(B211&amp;"; "&amp;H211&amp;", "&amp;K$172,'FE Intrants'!$G:$U,10,FALSE),
VLOOKUP(B211&amp;"; "&amp;H211&amp;", "&amp;L$172,'FE Intrants'!$G:$U,10,FALSE),
VLOOKUP(B211&amp;"; "&amp;H211&amp;", "&amp;M$172,'FE Intrants'!$G:$U,10,FALSE)),
F211*VLOOKUP(B211&amp;"; "&amp;H211&amp;", "&amp;I$172,'FE Intrants'!$G:$U,10,FALSE))</f>
        <v>0</v>
      </c>
      <c r="W211" s="567">
        <f>IFERROR(F211*SUM((VLOOKUP(B211&amp;"; "&amp;H211&amp;", "&amp;I$172,'FE Intrants'!$G:$U,11,FALSE)+VLOOKUP(B211&amp;"; "&amp;H211&amp;", "&amp;I$172,'FE Intrants'!$G:$U,12,FALSE)),
(VLOOKUP(B211&amp;"; "&amp;H211&amp;", "&amp;J$172,'FE Intrants'!$G:$U,11,FALSE)+VLOOKUP(B211&amp;"; "&amp;H211&amp;", "&amp;J$172,'FE Intrants'!$G:$U,12,FALSE)),
(VLOOKUP(B211&amp;"; "&amp;H211&amp;", "&amp;K$172,'FE Intrants'!$G:$U,11,FALSE)+VLOOKUP(B211&amp;"; "&amp;H211&amp;", "&amp;K$172,'FE Intrants'!$G:$U,12,FALSE)),
(VLOOKUP(B211&amp;"; "&amp;H211&amp;", "&amp;L$172,'FE Intrants'!$G:$U,11,FALSE)+VLOOKUP(B211&amp;"; "&amp;H211&amp;", "&amp;L$172,'FE Intrants'!$G:$U,12,FALSE)),
(VLOOKUP(B211&amp;"; "&amp;H211&amp;", "&amp;M$172,'FE Intrants'!$G:$U,11,FALSE)+VLOOKUP(B211&amp;"; "&amp;H211&amp;", "&amp;M$172,'FE Intrants'!$G:$U,12,FALSE))),
F211*VLOOKUP(B211&amp;"; "&amp;H211&amp;", "&amp;I$172,'FE Intrants'!$G:$U,11,FALSE)+VLOOKUP(B211&amp;"; "&amp;H211&amp;", "&amp;I$172,'FE Intrants'!$G:$U,12,FALSE))</f>
        <v>0</v>
      </c>
      <c r="X211" s="567">
        <f>IFERROR(F211*SUM((VLOOKUP(B211&amp;"; "&amp;H211&amp;", "&amp;I$172,'FE Intrants'!$G:$U,13,FALSE)),
VLOOKUP(B211&amp;"; "&amp;H211&amp;", "&amp;J$172,'FE Intrants'!$G:$U,13,FALSE),
VLOOKUP(B211&amp;"; "&amp;H211&amp;", "&amp;K$172,'FE Intrants'!$G:$U,13,FALSE),
VLOOKUP(B211&amp;"; "&amp;H211&amp;", "&amp;L$172,'FE Intrants'!$G:$U,13,FALSE),
VLOOKUP(B211&amp;"; "&amp;H211&amp;", "&amp;M$172,'FE Intrants'!$G:$U,13,FALSE)),
F211*VLOOKUP(B211&amp;"; "&amp;H211&amp;", "&amp;I$172,'FE Intrants'!$G:$U,13,FALSE))</f>
        <v>0</v>
      </c>
      <c r="Y211" s="567">
        <f>IFERROR(F211*SUM((VLOOKUP(B211&amp;"; "&amp;H211&amp;", "&amp;I$172,'FE Intrants'!$G:$U,14,FALSE)),
VLOOKUP(B211&amp;"; "&amp;H211&amp;", "&amp;J$172,'FE Intrants'!$G:$U,14,FALSE),
VLOOKUP(B211&amp;"; "&amp;H211&amp;", "&amp;K$172,'FE Intrants'!$G:$U,14,FALSE),
VLOOKUP(B211&amp;"; "&amp;H211&amp;", "&amp;L$172,'FE Intrants'!$G:$U,14,FALSE),
VLOOKUP(B211&amp;"; "&amp;H211&amp;", "&amp;M$172,'FE Intrants'!$G:$U,14,FALSE)),
F211*VLOOKUP(B211&amp;"; "&amp;H211&amp;", "&amp;I$172,'FE Intrants'!$G:$U,14,FALSE))</f>
        <v>0</v>
      </c>
      <c r="Z211" s="569">
        <f t="shared" si="15"/>
        <v>0</v>
      </c>
      <c r="AA211" s="592">
        <f>IFERROR(F211*SUM((VLOOKUP(B211&amp;"; "&amp;H211&amp;", "&amp;I$172,'FE Intrants'!$G:$U,15,FALSE)),
VLOOKUP(B211&amp;"; "&amp;H211&amp;", "&amp;J$172,'FE Intrants'!$G:$U,15,FALSE),
VLOOKUP(B211&amp;"; "&amp;H211&amp;", "&amp;K$172,'FE Intrants'!$G:$U,15,FALSE),
VLOOKUP(B211&amp;"; "&amp;H211&amp;", "&amp;L$172,'FE Intrants'!$G:$U,15,FALSE),
VLOOKUP(B211&amp;"; "&amp;H211&amp;", "&amp;M$172,'FE Intrants'!$G:$U,15,FALSE)),
F211*VLOOKUP(B211&amp;"; "&amp;H211&amp;", "&amp;I$172,'FE Intrants'!$G:$U,15,FALSE))</f>
        <v>0</v>
      </c>
      <c r="AC211" s="2158">
        <f>IF($R211&lt;&gt;"votre valeur :",IF(ISNA(VLOOKUP($R211,Utilitaires!$N$566:$O$571,2,FALSE)),,VLOOKUP($R211,Utilitaires!$N$566:$O$571,2,FALSE)),$S211)</f>
        <v>0</v>
      </c>
      <c r="AD211" s="1133">
        <f>SQRT(SUMSQ(AC211,VLOOKUP($B211&amp;"; "&amp;$H211&amp;", "&amp;$I$172,'FE Intrants'!G:U,7,FALSE)))</f>
        <v>0.6</v>
      </c>
    </row>
    <row r="212" spans="2:30" s="114" customFormat="1" ht="13" hidden="1" outlineLevel="1">
      <c r="B212" s="143" t="s">
        <v>4144</v>
      </c>
      <c r="C212" s="144"/>
      <c r="D212" s="213"/>
      <c r="E212" s="213"/>
      <c r="F212" s="123"/>
      <c r="G212" s="225"/>
      <c r="H212" s="1216" t="str">
        <f>VLOOKUP(B212,'FE Intrants'!F:U,5,FALSE)</f>
        <v>kgCO2e/unité</v>
      </c>
      <c r="I212" s="213">
        <f>VLOOKUP($B212&amp;"; "&amp;$H212&amp;", "&amp;$I$172,'FE Intrants'!$G:$U,9,FALSE)*$F212</f>
        <v>0</v>
      </c>
      <c r="J212" s="213">
        <f>IF(ISNA(VLOOKUP($B212&amp;"; "&amp;$H212&amp;", "&amp;$J$172,'FE Intrants'!$G:$U,9,FALSE)),0,VLOOKUP($B212&amp;"; "&amp;$H212&amp;", "&amp;$J$172,'FE Intrants'!$G:$U,9,FALSE)*$F212)</f>
        <v>0</v>
      </c>
      <c r="K212" s="213">
        <f>IF(ISNA(VLOOKUP($B212&amp;"; "&amp;$H212&amp;", "&amp;$K$172,'FE Intrants'!$G:$U,9,FALSE)),0,VLOOKUP($B212&amp;"; "&amp;$H212&amp;", "&amp;$K$172,'FE Intrants'!$G:$U,9,FALSE)*$F212)</f>
        <v>0</v>
      </c>
      <c r="L212" s="213">
        <f>IF(ISNA(VLOOKUP($B212&amp;"; "&amp;$H212&amp;", "&amp;$L$172,'FE Intrants'!$G:$U,9,FALSE)),0,VLOOKUP($B212&amp;"; "&amp;$H212&amp;", "&amp;$L$172,'FE Intrants'!$G:$U,9,FALSE)*$F212)</f>
        <v>0</v>
      </c>
      <c r="M212" s="213">
        <f>IF(ISNA(VLOOKUP($B212&amp;"; "&amp;$H212&amp;", "&amp;$M$172,'FE Intrants'!$G:$U,9,FALSE)),0,VLOOKUP($B212&amp;"; "&amp;$H212&amp;", "&amp;$M$172,'FE Intrants'!$G:$U,9,FALSE)*$F212)</f>
        <v>0</v>
      </c>
      <c r="N212" s="1219">
        <f t="shared" si="13"/>
        <v>0</v>
      </c>
      <c r="Q212" s="320">
        <f t="shared" si="12"/>
        <v>0</v>
      </c>
      <c r="R212" s="1097"/>
      <c r="S212" s="822"/>
      <c r="T212" s="152">
        <f t="shared" si="14"/>
        <v>0</v>
      </c>
      <c r="V212" s="566">
        <f>IFERROR(F212*SUM((VLOOKUP(B212&amp;"; "&amp;H212&amp;", "&amp;I$172,'FE Intrants'!$G:$U,10,FALSE)),
VLOOKUP(B212&amp;"; "&amp;H212&amp;", "&amp;J$172,'FE Intrants'!$G:$U,10,FALSE),
VLOOKUP(B212&amp;"; "&amp;H212&amp;", "&amp;K$172,'FE Intrants'!$G:$U,10,FALSE),
VLOOKUP(B212&amp;"; "&amp;H212&amp;", "&amp;L$172,'FE Intrants'!$G:$U,10,FALSE),
VLOOKUP(B212&amp;"; "&amp;H212&amp;", "&amp;M$172,'FE Intrants'!$G:$U,10,FALSE)),
F212*VLOOKUP(B212&amp;"; "&amp;H212&amp;", "&amp;I$172,'FE Intrants'!$G:$U,10,FALSE))</f>
        <v>0</v>
      </c>
      <c r="W212" s="567">
        <f>IFERROR(F212*SUM((VLOOKUP(B212&amp;"; "&amp;H212&amp;", "&amp;I$172,'FE Intrants'!$G:$U,11,FALSE)+VLOOKUP(B212&amp;"; "&amp;H212&amp;", "&amp;I$172,'FE Intrants'!$G:$U,12,FALSE)),
(VLOOKUP(B212&amp;"; "&amp;H212&amp;", "&amp;J$172,'FE Intrants'!$G:$U,11,FALSE)+VLOOKUP(B212&amp;"; "&amp;H212&amp;", "&amp;J$172,'FE Intrants'!$G:$U,12,FALSE)),
(VLOOKUP(B212&amp;"; "&amp;H212&amp;", "&amp;K$172,'FE Intrants'!$G:$U,11,FALSE)+VLOOKUP(B212&amp;"; "&amp;H212&amp;", "&amp;K$172,'FE Intrants'!$G:$U,12,FALSE)),
(VLOOKUP(B212&amp;"; "&amp;H212&amp;", "&amp;L$172,'FE Intrants'!$G:$U,11,FALSE)+VLOOKUP(B212&amp;"; "&amp;H212&amp;", "&amp;L$172,'FE Intrants'!$G:$U,12,FALSE)),
(VLOOKUP(B212&amp;"; "&amp;H212&amp;", "&amp;M$172,'FE Intrants'!$G:$U,11,FALSE)+VLOOKUP(B212&amp;"; "&amp;H212&amp;", "&amp;M$172,'FE Intrants'!$G:$U,12,FALSE))),
F212*VLOOKUP(B212&amp;"; "&amp;H212&amp;", "&amp;I$172,'FE Intrants'!$G:$U,11,FALSE)+VLOOKUP(B212&amp;"; "&amp;H212&amp;", "&amp;I$172,'FE Intrants'!$G:$U,12,FALSE))</f>
        <v>0</v>
      </c>
      <c r="X212" s="567">
        <f>IFERROR(F212*SUM((VLOOKUP(B212&amp;"; "&amp;H212&amp;", "&amp;I$172,'FE Intrants'!$G:$U,13,FALSE)),
VLOOKUP(B212&amp;"; "&amp;H212&amp;", "&amp;J$172,'FE Intrants'!$G:$U,13,FALSE),
VLOOKUP(B212&amp;"; "&amp;H212&amp;", "&amp;K$172,'FE Intrants'!$G:$U,13,FALSE),
VLOOKUP(B212&amp;"; "&amp;H212&amp;", "&amp;L$172,'FE Intrants'!$G:$U,13,FALSE),
VLOOKUP(B212&amp;"; "&amp;H212&amp;", "&amp;M$172,'FE Intrants'!$G:$U,13,FALSE)),
F212*VLOOKUP(B212&amp;"; "&amp;H212&amp;", "&amp;I$172,'FE Intrants'!$G:$U,13,FALSE))</f>
        <v>0</v>
      </c>
      <c r="Y212" s="567">
        <f>IFERROR(F212*SUM((VLOOKUP(B212&amp;"; "&amp;H212&amp;", "&amp;I$172,'FE Intrants'!$G:$U,14,FALSE)),
VLOOKUP(B212&amp;"; "&amp;H212&amp;", "&amp;J$172,'FE Intrants'!$G:$U,14,FALSE),
VLOOKUP(B212&amp;"; "&amp;H212&amp;", "&amp;K$172,'FE Intrants'!$G:$U,14,FALSE),
VLOOKUP(B212&amp;"; "&amp;H212&amp;", "&amp;L$172,'FE Intrants'!$G:$U,14,FALSE),
VLOOKUP(B212&amp;"; "&amp;H212&amp;", "&amp;M$172,'FE Intrants'!$G:$U,14,FALSE)),
F212*VLOOKUP(B212&amp;"; "&amp;H212&amp;", "&amp;I$172,'FE Intrants'!$G:$U,14,FALSE))</f>
        <v>0</v>
      </c>
      <c r="Z212" s="569">
        <f t="shared" si="15"/>
        <v>0</v>
      </c>
      <c r="AA212" s="592">
        <f>IFERROR(F212*SUM((VLOOKUP(B212&amp;"; "&amp;H212&amp;", "&amp;I$172,'FE Intrants'!$G:$U,15,FALSE)),
VLOOKUP(B212&amp;"; "&amp;H212&amp;", "&amp;J$172,'FE Intrants'!$G:$U,15,FALSE),
VLOOKUP(B212&amp;"; "&amp;H212&amp;", "&amp;K$172,'FE Intrants'!$G:$U,15,FALSE),
VLOOKUP(B212&amp;"; "&amp;H212&amp;", "&amp;L$172,'FE Intrants'!$G:$U,15,FALSE),
VLOOKUP(B212&amp;"; "&amp;H212&amp;", "&amp;M$172,'FE Intrants'!$G:$U,15,FALSE)),
F212*VLOOKUP(B212&amp;"; "&amp;H212&amp;", "&amp;I$172,'FE Intrants'!$G:$U,15,FALSE))</f>
        <v>0</v>
      </c>
      <c r="AC212" s="2158">
        <f>IF($R212&lt;&gt;"votre valeur :",IF(ISNA(VLOOKUP($R212,Utilitaires!$N$566:$O$571,2,FALSE)),,VLOOKUP($R212,Utilitaires!$N$566:$O$571,2,FALSE)),$S212)</f>
        <v>0</v>
      </c>
      <c r="AD212" s="1133">
        <f>SQRT(SUMSQ(AC212,VLOOKUP($B212&amp;"; "&amp;$H212&amp;", "&amp;$I$172,'FE Intrants'!G:U,7,FALSE)))</f>
        <v>0.7</v>
      </c>
    </row>
    <row r="213" spans="2:30" s="114" customFormat="1" ht="13" hidden="1" outlineLevel="1">
      <c r="B213" s="143"/>
      <c r="C213" s="144"/>
      <c r="D213" s="213"/>
      <c r="E213" s="213"/>
      <c r="F213" s="213"/>
      <c r="G213" s="225"/>
      <c r="H213" s="213"/>
      <c r="I213" s="213"/>
      <c r="J213" s="213"/>
      <c r="K213" s="213"/>
      <c r="L213" s="213"/>
      <c r="M213" s="213"/>
      <c r="N213" s="1219"/>
      <c r="Q213" s="320"/>
      <c r="R213" s="822"/>
      <c r="S213" s="822"/>
      <c r="T213" s="152"/>
      <c r="V213" s="566"/>
      <c r="W213" s="567"/>
      <c r="X213" s="567"/>
      <c r="Y213" s="567"/>
      <c r="Z213" s="569"/>
      <c r="AA213" s="592"/>
      <c r="AC213" s="2158"/>
      <c r="AD213" s="1133"/>
    </row>
    <row r="214" spans="2:30" s="114" customFormat="1" ht="13" hidden="1" outlineLevel="1">
      <c r="B214" s="333" t="s">
        <v>4080</v>
      </c>
      <c r="C214" s="144"/>
      <c r="D214" s="213"/>
      <c r="E214" s="213"/>
      <c r="F214" s="213"/>
      <c r="G214" s="225"/>
      <c r="H214" s="213"/>
      <c r="I214" s="213"/>
      <c r="J214" s="213"/>
      <c r="K214" s="213"/>
      <c r="L214" s="213"/>
      <c r="M214" s="213"/>
      <c r="N214" s="1219"/>
      <c r="Q214" s="320"/>
      <c r="R214" s="822"/>
      <c r="S214" s="822"/>
      <c r="T214" s="152"/>
      <c r="V214" s="566"/>
      <c r="W214" s="567"/>
      <c r="X214" s="567"/>
      <c r="Y214" s="567"/>
      <c r="Z214" s="569"/>
      <c r="AA214" s="592"/>
      <c r="AC214" s="2158"/>
      <c r="AD214" s="1133"/>
    </row>
    <row r="215" spans="2:30" s="114" customFormat="1" ht="13" hidden="1" outlineLevel="1">
      <c r="B215" s="143" t="s">
        <v>4145</v>
      </c>
      <c r="C215" s="144"/>
      <c r="D215" s="213"/>
      <c r="E215" s="213"/>
      <c r="F215" s="117"/>
      <c r="G215" s="225"/>
      <c r="H215" s="1214" t="str">
        <f>VLOOKUP(B215,'FE Intrants'!F:U,5,FALSE)</f>
        <v>kgCO2e/unité</v>
      </c>
      <c r="I215" s="213">
        <f>VLOOKUP($B215&amp;"; "&amp;$H215&amp;", "&amp;$I$172,'FE Intrants'!$G:$U,9,FALSE)*$F215</f>
        <v>0</v>
      </c>
      <c r="J215" s="213">
        <f>IF(ISNA(VLOOKUP($B215&amp;"; "&amp;$H215&amp;", "&amp;$J$172,'FE Intrants'!$G:$U,9,FALSE)),0,VLOOKUP($B215&amp;"; "&amp;$H215&amp;", "&amp;$J$172,'FE Intrants'!$G:$U,9,FALSE)*$F215)</f>
        <v>0</v>
      </c>
      <c r="K215" s="213">
        <f>IF(ISNA(VLOOKUP($B215&amp;"; "&amp;$H215&amp;", "&amp;$K$172,'FE Intrants'!$G:$U,9,FALSE)),0,VLOOKUP($B215&amp;"; "&amp;$H215&amp;", "&amp;$K$172,'FE Intrants'!$G:$U,9,FALSE)*$F215)</f>
        <v>0</v>
      </c>
      <c r="L215" s="213">
        <f>IF(ISNA(VLOOKUP($B215&amp;"; "&amp;$H215&amp;", "&amp;$L$172,'FE Intrants'!$G:$U,9,FALSE)),0,VLOOKUP($B215&amp;"; "&amp;$H215&amp;", "&amp;$L$172,'FE Intrants'!$G:$U,9,FALSE)*$F215)</f>
        <v>0</v>
      </c>
      <c r="M215" s="213">
        <f>IF(ISNA(VLOOKUP($B215&amp;"; "&amp;$H215&amp;", "&amp;$M$172,'FE Intrants'!$G:$U,9,FALSE)),0,VLOOKUP($B215&amp;"; "&amp;$H215&amp;", "&amp;$M$172,'FE Intrants'!$G:$U,9,FALSE)*$F215)</f>
        <v>0</v>
      </c>
      <c r="N215" s="1219">
        <f t="shared" si="13"/>
        <v>0</v>
      </c>
      <c r="Q215" s="320">
        <f t="shared" si="12"/>
        <v>0</v>
      </c>
      <c r="R215" s="1097"/>
      <c r="S215" s="822"/>
      <c r="T215" s="152">
        <f t="shared" si="14"/>
        <v>0</v>
      </c>
      <c r="V215" s="566">
        <f>IFERROR(F215*SUM((VLOOKUP(B215&amp;"; "&amp;H215&amp;", "&amp;I$172,'FE Intrants'!$G:$U,10,FALSE)),
VLOOKUP(B215&amp;"; "&amp;H215&amp;", "&amp;J$172,'FE Intrants'!$G:$U,10,FALSE),
VLOOKUP(B215&amp;"; "&amp;H215&amp;", "&amp;K$172,'FE Intrants'!$G:$U,10,FALSE),
VLOOKUP(B215&amp;"; "&amp;H215&amp;", "&amp;L$172,'FE Intrants'!$G:$U,10,FALSE),
VLOOKUP(B215&amp;"; "&amp;H215&amp;", "&amp;M$172,'FE Intrants'!$G:$U,10,FALSE)),
F215*VLOOKUP(B215&amp;"; "&amp;H215&amp;", "&amp;I$172,'FE Intrants'!$G:$U,10,FALSE))</f>
        <v>0</v>
      </c>
      <c r="W215" s="567">
        <f>IFERROR(F215*SUM((VLOOKUP(B215&amp;"; "&amp;H215&amp;", "&amp;I$172,'FE Intrants'!$G:$U,11,FALSE)+VLOOKUP(B215&amp;"; "&amp;H215&amp;", "&amp;I$172,'FE Intrants'!$G:$U,12,FALSE)),
(VLOOKUP(B215&amp;"; "&amp;H215&amp;", "&amp;J$172,'FE Intrants'!$G:$U,11,FALSE)+VLOOKUP(B215&amp;"; "&amp;H215&amp;", "&amp;J$172,'FE Intrants'!$G:$U,12,FALSE)),
(VLOOKUP(B215&amp;"; "&amp;H215&amp;", "&amp;K$172,'FE Intrants'!$G:$U,11,FALSE)+VLOOKUP(B215&amp;"; "&amp;H215&amp;", "&amp;K$172,'FE Intrants'!$G:$U,12,FALSE)),
(VLOOKUP(B215&amp;"; "&amp;H215&amp;", "&amp;L$172,'FE Intrants'!$G:$U,11,FALSE)+VLOOKUP(B215&amp;"; "&amp;H215&amp;", "&amp;L$172,'FE Intrants'!$G:$U,12,FALSE)),
(VLOOKUP(B215&amp;"; "&amp;H215&amp;", "&amp;M$172,'FE Intrants'!$G:$U,11,FALSE)+VLOOKUP(B215&amp;"; "&amp;H215&amp;", "&amp;M$172,'FE Intrants'!$G:$U,12,FALSE))),
F215*VLOOKUP(B215&amp;"; "&amp;H215&amp;", "&amp;I$172,'FE Intrants'!$G:$U,11,FALSE)+VLOOKUP(B215&amp;"; "&amp;H215&amp;", "&amp;I$172,'FE Intrants'!$G:$U,12,FALSE))</f>
        <v>0</v>
      </c>
      <c r="X215" s="567">
        <f>IFERROR(F215*SUM((VLOOKUP(B215&amp;"; "&amp;H215&amp;", "&amp;I$172,'FE Intrants'!$G:$U,13,FALSE)),
VLOOKUP(B215&amp;"; "&amp;H215&amp;", "&amp;J$172,'FE Intrants'!$G:$U,13,FALSE),
VLOOKUP(B215&amp;"; "&amp;H215&amp;", "&amp;K$172,'FE Intrants'!$G:$U,13,FALSE),
VLOOKUP(B215&amp;"; "&amp;H215&amp;", "&amp;L$172,'FE Intrants'!$G:$U,13,FALSE),
VLOOKUP(B215&amp;"; "&amp;H215&amp;", "&amp;M$172,'FE Intrants'!$G:$U,13,FALSE)),
F215*VLOOKUP(B215&amp;"; "&amp;H215&amp;", "&amp;I$172,'FE Intrants'!$G:$U,13,FALSE))</f>
        <v>0</v>
      </c>
      <c r="Y215" s="567">
        <f>IFERROR(F215*SUM((VLOOKUP(B215&amp;"; "&amp;H215&amp;", "&amp;I$172,'FE Intrants'!$G:$U,14,FALSE)),
VLOOKUP(B215&amp;"; "&amp;H215&amp;", "&amp;J$172,'FE Intrants'!$G:$U,14,FALSE),
VLOOKUP(B215&amp;"; "&amp;H215&amp;", "&amp;K$172,'FE Intrants'!$G:$U,14,FALSE),
VLOOKUP(B215&amp;"; "&amp;H215&amp;", "&amp;L$172,'FE Intrants'!$G:$U,14,FALSE),
VLOOKUP(B215&amp;"; "&amp;H215&amp;", "&amp;M$172,'FE Intrants'!$G:$U,14,FALSE)),
F215*VLOOKUP(B215&amp;"; "&amp;H215&amp;", "&amp;I$172,'FE Intrants'!$G:$U,14,FALSE))</f>
        <v>0</v>
      </c>
      <c r="Z215" s="569">
        <f t="shared" si="15"/>
        <v>0</v>
      </c>
      <c r="AA215" s="592">
        <f>IFERROR(F215*SUM((VLOOKUP(B215&amp;"; "&amp;H215&amp;", "&amp;I$172,'FE Intrants'!$G:$U,15,FALSE)),
VLOOKUP(B215&amp;"; "&amp;H215&amp;", "&amp;J$172,'FE Intrants'!$G:$U,15,FALSE),
VLOOKUP(B215&amp;"; "&amp;H215&amp;", "&amp;K$172,'FE Intrants'!$G:$U,15,FALSE),
VLOOKUP(B215&amp;"; "&amp;H215&amp;", "&amp;L$172,'FE Intrants'!$G:$U,15,FALSE),
VLOOKUP(B215&amp;"; "&amp;H215&amp;", "&amp;M$172,'FE Intrants'!$G:$U,15,FALSE)),
F215*VLOOKUP(B215&amp;"; "&amp;H215&amp;", "&amp;I$172,'FE Intrants'!$G:$U,15,FALSE))</f>
        <v>0</v>
      </c>
      <c r="AC215" s="2158">
        <f>IF($R215&lt;&gt;"votre valeur :",IF(ISNA(VLOOKUP($R215,Utilitaires!$N$566:$O$571,2,FALSE)),,VLOOKUP($R215,Utilitaires!$N$566:$O$571,2,FALSE)),$S215)</f>
        <v>0</v>
      </c>
      <c r="AD215" s="1133">
        <f>SQRT(SUMSQ(AC215,VLOOKUP($B215&amp;"; "&amp;$H215&amp;", "&amp;$I$172,'FE Intrants'!G:U,7,FALSE)))</f>
        <v>0.3</v>
      </c>
    </row>
    <row r="216" spans="2:30" s="114" customFormat="1" ht="13" hidden="1" outlineLevel="1">
      <c r="B216" s="143" t="s">
        <v>4146</v>
      </c>
      <c r="C216" s="144"/>
      <c r="D216" s="213"/>
      <c r="E216" s="213"/>
      <c r="F216" s="120"/>
      <c r="G216" s="225"/>
      <c r="H216" s="1215" t="str">
        <f>VLOOKUP(B216,'FE Intrants'!F:U,5,FALSE)</f>
        <v>kgCO2e/unité</v>
      </c>
      <c r="I216" s="213">
        <f>VLOOKUP($B216&amp;"; "&amp;$H216&amp;", "&amp;$I$172,'FE Intrants'!$G:$U,9,FALSE)*$F216</f>
        <v>0</v>
      </c>
      <c r="J216" s="213">
        <f>IF(ISNA(VLOOKUP($B216&amp;"; "&amp;$H216&amp;", "&amp;$J$172,'FE Intrants'!$G:$U,9,FALSE)),0,VLOOKUP($B216&amp;"; "&amp;$H216&amp;", "&amp;$J$172,'FE Intrants'!$G:$U,9,FALSE)*$F216)</f>
        <v>0</v>
      </c>
      <c r="K216" s="213">
        <f>IF(ISNA(VLOOKUP($B216&amp;"; "&amp;$H216&amp;", "&amp;$K$172,'FE Intrants'!$G:$U,9,FALSE)),0,VLOOKUP($B216&amp;"; "&amp;$H216&amp;", "&amp;$K$172,'FE Intrants'!$G:$U,9,FALSE)*$F216)</f>
        <v>0</v>
      </c>
      <c r="L216" s="213">
        <f>IF(ISNA(VLOOKUP($B216&amp;"; "&amp;$H216&amp;", "&amp;$L$172,'FE Intrants'!$G:$U,9,FALSE)),0,VLOOKUP($B216&amp;"; "&amp;$H216&amp;", "&amp;$L$172,'FE Intrants'!$G:$U,9,FALSE)*$F216)</f>
        <v>0</v>
      </c>
      <c r="M216" s="213">
        <f>IF(ISNA(VLOOKUP($B216&amp;"; "&amp;$H216&amp;", "&amp;$M$172,'FE Intrants'!$G:$U,9,FALSE)),0,VLOOKUP($B216&amp;"; "&amp;$H216&amp;", "&amp;$M$172,'FE Intrants'!$G:$U,9,FALSE)*$F216)</f>
        <v>0</v>
      </c>
      <c r="N216" s="1219">
        <f t="shared" si="13"/>
        <v>0</v>
      </c>
      <c r="Q216" s="320">
        <f t="shared" si="12"/>
        <v>0</v>
      </c>
      <c r="R216" s="1097"/>
      <c r="S216" s="822"/>
      <c r="T216" s="152">
        <f t="shared" si="14"/>
        <v>0</v>
      </c>
      <c r="V216" s="566">
        <f>IFERROR(F216*SUM((VLOOKUP(B216&amp;"; "&amp;H216&amp;", "&amp;I$172,'FE Intrants'!$G:$U,10,FALSE)),
VLOOKUP(B216&amp;"; "&amp;H216&amp;", "&amp;J$172,'FE Intrants'!$G:$U,10,FALSE),
VLOOKUP(B216&amp;"; "&amp;H216&amp;", "&amp;K$172,'FE Intrants'!$G:$U,10,FALSE),
VLOOKUP(B216&amp;"; "&amp;H216&amp;", "&amp;L$172,'FE Intrants'!$G:$U,10,FALSE),
VLOOKUP(B216&amp;"; "&amp;H216&amp;", "&amp;M$172,'FE Intrants'!$G:$U,10,FALSE)),
F216*VLOOKUP(B216&amp;"; "&amp;H216&amp;", "&amp;I$172,'FE Intrants'!$G:$U,10,FALSE))</f>
        <v>0</v>
      </c>
      <c r="W216" s="567">
        <f>IFERROR(F216*SUM((VLOOKUP(B216&amp;"; "&amp;H216&amp;", "&amp;I$172,'FE Intrants'!$G:$U,11,FALSE)+VLOOKUP(B216&amp;"; "&amp;H216&amp;", "&amp;I$172,'FE Intrants'!$G:$U,12,FALSE)),
(VLOOKUP(B216&amp;"; "&amp;H216&amp;", "&amp;J$172,'FE Intrants'!$G:$U,11,FALSE)+VLOOKUP(B216&amp;"; "&amp;H216&amp;", "&amp;J$172,'FE Intrants'!$G:$U,12,FALSE)),
(VLOOKUP(B216&amp;"; "&amp;H216&amp;", "&amp;K$172,'FE Intrants'!$G:$U,11,FALSE)+VLOOKUP(B216&amp;"; "&amp;H216&amp;", "&amp;K$172,'FE Intrants'!$G:$U,12,FALSE)),
(VLOOKUP(B216&amp;"; "&amp;H216&amp;", "&amp;L$172,'FE Intrants'!$G:$U,11,FALSE)+VLOOKUP(B216&amp;"; "&amp;H216&amp;", "&amp;L$172,'FE Intrants'!$G:$U,12,FALSE)),
(VLOOKUP(B216&amp;"; "&amp;H216&amp;", "&amp;M$172,'FE Intrants'!$G:$U,11,FALSE)+VLOOKUP(B216&amp;"; "&amp;H216&amp;", "&amp;M$172,'FE Intrants'!$G:$U,12,FALSE))),
F216*VLOOKUP(B216&amp;"; "&amp;H216&amp;", "&amp;I$172,'FE Intrants'!$G:$U,11,FALSE)+VLOOKUP(B216&amp;"; "&amp;H216&amp;", "&amp;I$172,'FE Intrants'!$G:$U,12,FALSE))</f>
        <v>0</v>
      </c>
      <c r="X216" s="567">
        <f>IFERROR(F216*SUM((VLOOKUP(B216&amp;"; "&amp;H216&amp;", "&amp;I$172,'FE Intrants'!$G:$U,13,FALSE)),
VLOOKUP(B216&amp;"; "&amp;H216&amp;", "&amp;J$172,'FE Intrants'!$G:$U,13,FALSE),
VLOOKUP(B216&amp;"; "&amp;H216&amp;", "&amp;K$172,'FE Intrants'!$G:$U,13,FALSE),
VLOOKUP(B216&amp;"; "&amp;H216&amp;", "&amp;L$172,'FE Intrants'!$G:$U,13,FALSE),
VLOOKUP(B216&amp;"; "&amp;H216&amp;", "&amp;M$172,'FE Intrants'!$G:$U,13,FALSE)),
F216*VLOOKUP(B216&amp;"; "&amp;H216&amp;", "&amp;I$172,'FE Intrants'!$G:$U,13,FALSE))</f>
        <v>0</v>
      </c>
      <c r="Y216" s="567">
        <f>IFERROR(F216*SUM((VLOOKUP(B216&amp;"; "&amp;H216&amp;", "&amp;I$172,'FE Intrants'!$G:$U,14,FALSE)),
VLOOKUP(B216&amp;"; "&amp;H216&amp;", "&amp;J$172,'FE Intrants'!$G:$U,14,FALSE),
VLOOKUP(B216&amp;"; "&amp;H216&amp;", "&amp;K$172,'FE Intrants'!$G:$U,14,FALSE),
VLOOKUP(B216&amp;"; "&amp;H216&amp;", "&amp;L$172,'FE Intrants'!$G:$U,14,FALSE),
VLOOKUP(B216&amp;"; "&amp;H216&amp;", "&amp;M$172,'FE Intrants'!$G:$U,14,FALSE)),
F216*VLOOKUP(B216&amp;"; "&amp;H216&amp;", "&amp;I$172,'FE Intrants'!$G:$U,14,FALSE))</f>
        <v>0</v>
      </c>
      <c r="Z216" s="569">
        <f t="shared" si="15"/>
        <v>0</v>
      </c>
      <c r="AA216" s="592">
        <f>IFERROR(F216*SUM((VLOOKUP(B216&amp;"; "&amp;H216&amp;", "&amp;I$172,'FE Intrants'!$G:$U,15,FALSE)),
VLOOKUP(B216&amp;"; "&amp;H216&amp;", "&amp;J$172,'FE Intrants'!$G:$U,15,FALSE),
VLOOKUP(B216&amp;"; "&amp;H216&amp;", "&amp;K$172,'FE Intrants'!$G:$U,15,FALSE),
VLOOKUP(B216&amp;"; "&amp;H216&amp;", "&amp;L$172,'FE Intrants'!$G:$U,15,FALSE),
VLOOKUP(B216&amp;"; "&amp;H216&amp;", "&amp;M$172,'FE Intrants'!$G:$U,15,FALSE)),
F216*VLOOKUP(B216&amp;"; "&amp;H216&amp;", "&amp;I$172,'FE Intrants'!$G:$U,15,FALSE))</f>
        <v>0</v>
      </c>
      <c r="AC216" s="2158">
        <f>IF($R216&lt;&gt;"votre valeur :",IF(ISNA(VLOOKUP($R216,Utilitaires!$N$566:$O$571,2,FALSE)),,VLOOKUP($R216,Utilitaires!$N$566:$O$571,2,FALSE)),$S216)</f>
        <v>0</v>
      </c>
      <c r="AD216" s="1133">
        <f>SQRT(SUMSQ(AC216,VLOOKUP($B216&amp;"; "&amp;$H216&amp;", "&amp;$I$172,'FE Intrants'!G:U,7,FALSE)))</f>
        <v>0.4</v>
      </c>
    </row>
    <row r="217" spans="2:30" s="114" customFormat="1" ht="13" hidden="1" outlineLevel="1">
      <c r="B217" s="143" t="s">
        <v>4148</v>
      </c>
      <c r="C217" s="144"/>
      <c r="D217" s="213"/>
      <c r="E217" s="213"/>
      <c r="F217" s="123"/>
      <c r="G217" s="225"/>
      <c r="H217" s="1216" t="str">
        <f>VLOOKUP(B217,'FE Intrants'!F:U,5,FALSE)</f>
        <v>kgCO2e/unité</v>
      </c>
      <c r="I217" s="213">
        <f>VLOOKUP($B217&amp;"; "&amp;$H217&amp;", "&amp;$I$172,'FE Intrants'!$G:$U,9,FALSE)*$F217</f>
        <v>0</v>
      </c>
      <c r="J217" s="213">
        <f>IF(ISNA(VLOOKUP($B217&amp;"; "&amp;$H217&amp;", "&amp;$J$172,'FE Intrants'!$G:$U,9,FALSE)),0,VLOOKUP($B217&amp;"; "&amp;$H217&amp;", "&amp;$J$172,'FE Intrants'!$G:$U,9,FALSE)*$F217)</f>
        <v>0</v>
      </c>
      <c r="K217" s="213">
        <f>IF(ISNA(VLOOKUP($B217&amp;"; "&amp;$H217&amp;", "&amp;$K$172,'FE Intrants'!$G:$U,9,FALSE)),0,VLOOKUP($B217&amp;"; "&amp;$H217&amp;", "&amp;$K$172,'FE Intrants'!$G:$U,9,FALSE)*$F217)</f>
        <v>0</v>
      </c>
      <c r="L217" s="213">
        <f>IF(ISNA(VLOOKUP($B217&amp;"; "&amp;$H217&amp;", "&amp;$L$172,'FE Intrants'!$G:$U,9,FALSE)),0,VLOOKUP($B217&amp;"; "&amp;$H217&amp;", "&amp;$L$172,'FE Intrants'!$G:$U,9,FALSE)*$F217)</f>
        <v>0</v>
      </c>
      <c r="M217" s="213">
        <f>IF(ISNA(VLOOKUP($B217&amp;"; "&amp;$H217&amp;", "&amp;$M$172,'FE Intrants'!$G:$U,9,FALSE)),0,VLOOKUP($B217&amp;"; "&amp;$H217&amp;", "&amp;$M$172,'FE Intrants'!$G:$U,9,FALSE)*$F217)</f>
        <v>0</v>
      </c>
      <c r="N217" s="1219">
        <f t="shared" si="13"/>
        <v>0</v>
      </c>
      <c r="Q217" s="320">
        <f t="shared" si="12"/>
        <v>0</v>
      </c>
      <c r="R217" s="1097"/>
      <c r="S217" s="822"/>
      <c r="T217" s="152">
        <f t="shared" si="14"/>
        <v>0</v>
      </c>
      <c r="V217" s="566">
        <f>IFERROR(F217*SUM((VLOOKUP(B217&amp;"; "&amp;H217&amp;", "&amp;I$172,'FE Intrants'!$G:$U,10,FALSE)),
VLOOKUP(B217&amp;"; "&amp;H217&amp;", "&amp;J$172,'FE Intrants'!$G:$U,10,FALSE),
VLOOKUP(B217&amp;"; "&amp;H217&amp;", "&amp;K$172,'FE Intrants'!$G:$U,10,FALSE),
VLOOKUP(B217&amp;"; "&amp;H217&amp;", "&amp;L$172,'FE Intrants'!$G:$U,10,FALSE),
VLOOKUP(B217&amp;"; "&amp;H217&amp;", "&amp;M$172,'FE Intrants'!$G:$U,10,FALSE)),
F217*VLOOKUP(B217&amp;"; "&amp;H217&amp;", "&amp;I$172,'FE Intrants'!$G:$U,10,FALSE))</f>
        <v>0</v>
      </c>
      <c r="W217" s="567">
        <f>IFERROR(F217*SUM((VLOOKUP(B217&amp;"; "&amp;H217&amp;", "&amp;I$172,'FE Intrants'!$G:$U,11,FALSE)+VLOOKUP(B217&amp;"; "&amp;H217&amp;", "&amp;I$172,'FE Intrants'!$G:$U,12,FALSE)),
(VLOOKUP(B217&amp;"; "&amp;H217&amp;", "&amp;J$172,'FE Intrants'!$G:$U,11,FALSE)+VLOOKUP(B217&amp;"; "&amp;H217&amp;", "&amp;J$172,'FE Intrants'!$G:$U,12,FALSE)),
(VLOOKUP(B217&amp;"; "&amp;H217&amp;", "&amp;K$172,'FE Intrants'!$G:$U,11,FALSE)+VLOOKUP(B217&amp;"; "&amp;H217&amp;", "&amp;K$172,'FE Intrants'!$G:$U,12,FALSE)),
(VLOOKUP(B217&amp;"; "&amp;H217&amp;", "&amp;L$172,'FE Intrants'!$G:$U,11,FALSE)+VLOOKUP(B217&amp;"; "&amp;H217&amp;", "&amp;L$172,'FE Intrants'!$G:$U,12,FALSE)),
(VLOOKUP(B217&amp;"; "&amp;H217&amp;", "&amp;M$172,'FE Intrants'!$G:$U,11,FALSE)+VLOOKUP(B217&amp;"; "&amp;H217&amp;", "&amp;M$172,'FE Intrants'!$G:$U,12,FALSE))),
F217*VLOOKUP(B217&amp;"; "&amp;H217&amp;", "&amp;I$172,'FE Intrants'!$G:$U,11,FALSE)+VLOOKUP(B217&amp;"; "&amp;H217&amp;", "&amp;I$172,'FE Intrants'!$G:$U,12,FALSE))</f>
        <v>0</v>
      </c>
      <c r="X217" s="567">
        <f>IFERROR(F217*SUM((VLOOKUP(B217&amp;"; "&amp;H217&amp;", "&amp;I$172,'FE Intrants'!$G:$U,13,FALSE)),
VLOOKUP(B217&amp;"; "&amp;H217&amp;", "&amp;J$172,'FE Intrants'!$G:$U,13,FALSE),
VLOOKUP(B217&amp;"; "&amp;H217&amp;", "&amp;K$172,'FE Intrants'!$G:$U,13,FALSE),
VLOOKUP(B217&amp;"; "&amp;H217&amp;", "&amp;L$172,'FE Intrants'!$G:$U,13,FALSE),
VLOOKUP(B217&amp;"; "&amp;H217&amp;", "&amp;M$172,'FE Intrants'!$G:$U,13,FALSE)),
F217*VLOOKUP(B217&amp;"; "&amp;H217&amp;", "&amp;I$172,'FE Intrants'!$G:$U,13,FALSE))</f>
        <v>0</v>
      </c>
      <c r="Y217" s="567">
        <f>IFERROR(F217*SUM((VLOOKUP(B217&amp;"; "&amp;H217&amp;", "&amp;I$172,'FE Intrants'!$G:$U,14,FALSE)),
VLOOKUP(B217&amp;"; "&amp;H217&amp;", "&amp;J$172,'FE Intrants'!$G:$U,14,FALSE),
VLOOKUP(B217&amp;"; "&amp;H217&amp;", "&amp;K$172,'FE Intrants'!$G:$U,14,FALSE),
VLOOKUP(B217&amp;"; "&amp;H217&amp;", "&amp;L$172,'FE Intrants'!$G:$U,14,FALSE),
VLOOKUP(B217&amp;"; "&amp;H217&amp;", "&amp;M$172,'FE Intrants'!$G:$U,14,FALSE)),
F217*VLOOKUP(B217&amp;"; "&amp;H217&amp;", "&amp;I$172,'FE Intrants'!$G:$U,14,FALSE))</f>
        <v>0</v>
      </c>
      <c r="Z217" s="569">
        <f t="shared" si="15"/>
        <v>0</v>
      </c>
      <c r="AA217" s="592">
        <f>IFERROR(F217*SUM((VLOOKUP(B217&amp;"; "&amp;H217&amp;", "&amp;I$172,'FE Intrants'!$G:$U,15,FALSE)),
VLOOKUP(B217&amp;"; "&amp;H217&amp;", "&amp;J$172,'FE Intrants'!$G:$U,15,FALSE),
VLOOKUP(B217&amp;"; "&amp;H217&amp;", "&amp;K$172,'FE Intrants'!$G:$U,15,FALSE),
VLOOKUP(B217&amp;"; "&amp;H217&amp;", "&amp;L$172,'FE Intrants'!$G:$U,15,FALSE),
VLOOKUP(B217&amp;"; "&amp;H217&amp;", "&amp;M$172,'FE Intrants'!$G:$U,15,FALSE)),
F217*VLOOKUP(B217&amp;"; "&amp;H217&amp;", "&amp;I$172,'FE Intrants'!$G:$U,15,FALSE))</f>
        <v>0</v>
      </c>
      <c r="AC217" s="2158">
        <f>IF($R217&lt;&gt;"votre valeur :",IF(ISNA(VLOOKUP($R217,Utilitaires!$N$566:$O$571,2,FALSE)),,VLOOKUP($R217,Utilitaires!$N$566:$O$571,2,FALSE)),$S217)</f>
        <v>0</v>
      </c>
      <c r="AD217" s="1133">
        <f>SQRT(SUMSQ(AC217,VLOOKUP($B217&amp;"; "&amp;$H217&amp;", "&amp;$I$172,'FE Intrants'!G:U,7,FALSE)))</f>
        <v>0.6</v>
      </c>
    </row>
    <row r="218" spans="2:30" s="114" customFormat="1" ht="13" hidden="1" outlineLevel="1">
      <c r="B218" s="143"/>
      <c r="C218" s="144"/>
      <c r="D218" s="214"/>
      <c r="E218" s="214"/>
      <c r="F218" s="144"/>
      <c r="G218" s="144"/>
      <c r="H218" s="144"/>
      <c r="I218" s="214"/>
      <c r="J218" s="214"/>
      <c r="K218" s="214"/>
      <c r="L218" s="214"/>
      <c r="M218" s="214"/>
      <c r="N218" s="168"/>
      <c r="Q218" s="227"/>
      <c r="R218" s="144"/>
      <c r="S218" s="822"/>
      <c r="T218" s="152"/>
      <c r="V218" s="566"/>
      <c r="W218" s="567"/>
      <c r="X218" s="567"/>
      <c r="Y218" s="567"/>
      <c r="Z218" s="569"/>
      <c r="AA218" s="593"/>
      <c r="AC218" s="2141"/>
      <c r="AD218" s="1156"/>
    </row>
    <row r="219" spans="2:30" s="114" customFormat="1" ht="13" hidden="1" outlineLevel="1">
      <c r="B219" s="197" t="s">
        <v>353</v>
      </c>
      <c r="C219" s="198"/>
      <c r="D219" s="215">
        <f>SUM(D164:D218)</f>
        <v>0</v>
      </c>
      <c r="E219" s="215"/>
      <c r="F219" s="198"/>
      <c r="G219" s="205"/>
      <c r="H219" s="200"/>
      <c r="I219" s="215"/>
      <c r="J219" s="215"/>
      <c r="K219" s="215"/>
      <c r="L219" s="215"/>
      <c r="M219" s="215"/>
      <c r="N219" s="201">
        <f>SUM(N164:N218)</f>
        <v>0</v>
      </c>
      <c r="Q219" s="1207">
        <f>IF(T219=0,T219,T219/N219)</f>
        <v>0</v>
      </c>
      <c r="R219" s="200"/>
      <c r="S219" s="200"/>
      <c r="T219" s="201">
        <f>SQRT(SUMSQ(T164:T218))</f>
        <v>0</v>
      </c>
      <c r="V219" s="573">
        <f t="shared" ref="V219" si="16">SUM(V164:V218)</f>
        <v>0</v>
      </c>
      <c r="W219" s="574">
        <f>SUM(W164:W218)</f>
        <v>0</v>
      </c>
      <c r="X219" s="574">
        <f>SUM(X164:X218)</f>
        <v>0</v>
      </c>
      <c r="Y219" s="574">
        <f>SUM(Y164:Y218)</f>
        <v>0</v>
      </c>
      <c r="Z219" s="576">
        <f>SUM(Z164:Z218)</f>
        <v>0</v>
      </c>
      <c r="AA219" s="594">
        <f>SUM(AA164:AA218)</f>
        <v>0</v>
      </c>
    </row>
    <row r="220" spans="2:30" s="114" customFormat="1" ht="12.5" hidden="1" outlineLevel="1">
      <c r="G220" s="116"/>
      <c r="V220" s="443"/>
      <c r="W220" s="443"/>
      <c r="X220" s="443"/>
      <c r="Y220" s="443"/>
      <c r="Z220" s="443"/>
      <c r="AA220" s="443"/>
    </row>
    <row r="221" spans="2:30" s="114" customFormat="1" ht="12.5" collapsed="1">
      <c r="V221" s="443"/>
      <c r="W221" s="443"/>
      <c r="X221" s="443"/>
      <c r="Y221" s="443"/>
      <c r="Z221" s="443"/>
      <c r="AA221" s="443"/>
    </row>
    <row r="222" spans="2:30" s="114" customFormat="1" ht="15.5" collapsed="1">
      <c r="B222" s="2490" t="s">
        <v>910</v>
      </c>
      <c r="C222" s="2491"/>
      <c r="D222" s="2491"/>
      <c r="E222" s="2491"/>
      <c r="F222" s="2491"/>
      <c r="G222" s="2491"/>
      <c r="H222" s="2491"/>
      <c r="I222" s="2491"/>
      <c r="J222" s="2491"/>
      <c r="K222" s="2491"/>
      <c r="L222" s="2491"/>
      <c r="M222" s="2491"/>
      <c r="N222" s="2491"/>
      <c r="O222" s="2492"/>
      <c r="V222" s="443"/>
      <c r="W222" s="443"/>
      <c r="X222" s="443"/>
      <c r="Y222" s="443"/>
      <c r="Z222" s="443"/>
      <c r="AA222" s="443"/>
    </row>
    <row r="223" spans="2:30" s="114" customFormat="1" ht="12.75" hidden="1" customHeight="1" outlineLevel="1">
      <c r="G223" s="116"/>
      <c r="V223" s="443"/>
      <c r="W223" s="443"/>
      <c r="X223" s="443"/>
      <c r="Y223" s="443"/>
      <c r="Z223" s="443"/>
      <c r="AA223" s="443"/>
    </row>
    <row r="224" spans="2:30" s="114" customFormat="1" ht="12.75" hidden="1" customHeight="1" outlineLevel="1">
      <c r="B224" s="139" t="s">
        <v>911</v>
      </c>
      <c r="C224" s="140"/>
      <c r="D224" s="1916" t="s">
        <v>3288</v>
      </c>
      <c r="E224" s="2153"/>
      <c r="F224" s="141"/>
      <c r="G224" s="141"/>
      <c r="H224" s="141"/>
      <c r="I224" s="142"/>
      <c r="K224" s="116"/>
      <c r="L224" s="2357" t="s">
        <v>372</v>
      </c>
      <c r="M224" s="2358"/>
      <c r="N224" s="2358"/>
      <c r="O224" s="2359"/>
      <c r="V224" s="2360" t="s">
        <v>447</v>
      </c>
      <c r="W224" s="2361"/>
      <c r="X224" s="2361"/>
      <c r="Y224" s="2361"/>
      <c r="Z224" s="2361"/>
      <c r="AA224" s="2362"/>
    </row>
    <row r="225" spans="2:30" s="114" customFormat="1" ht="12.75" hidden="1" customHeight="1" outlineLevel="1">
      <c r="B225" s="333"/>
      <c r="C225" s="167"/>
      <c r="D225" s="2163" t="s">
        <v>312</v>
      </c>
      <c r="E225" s="2163"/>
      <c r="F225" s="155"/>
      <c r="G225" s="144"/>
      <c r="H225" s="144"/>
      <c r="I225" s="145"/>
      <c r="K225" s="116"/>
      <c r="L225" s="2152"/>
      <c r="M225" s="821"/>
      <c r="N225" s="829"/>
      <c r="O225" s="145"/>
      <c r="V225" s="2150"/>
      <c r="W225" s="2151"/>
      <c r="X225" s="2151"/>
      <c r="Y225" s="2151"/>
      <c r="Z225" s="2166"/>
      <c r="AA225" s="621"/>
      <c r="AC225" s="2458" t="s">
        <v>1754</v>
      </c>
      <c r="AD225" s="2459"/>
    </row>
    <row r="226" spans="2:30" s="114" customFormat="1" ht="12.75" hidden="1" customHeight="1" outlineLevel="1">
      <c r="B226" s="143"/>
      <c r="C226" s="144"/>
      <c r="D226" s="2143" t="s">
        <v>415</v>
      </c>
      <c r="E226" s="2143"/>
      <c r="F226" s="147" t="s">
        <v>573</v>
      </c>
      <c r="G226" s="2143" t="s">
        <v>2230</v>
      </c>
      <c r="H226" s="2143"/>
      <c r="I226" s="2164" t="s">
        <v>450</v>
      </c>
      <c r="K226" s="116"/>
      <c r="L226" s="2152" t="s">
        <v>320</v>
      </c>
      <c r="M226" s="2383" t="s">
        <v>536</v>
      </c>
      <c r="N226" s="2384"/>
      <c r="O226" s="2164" t="s">
        <v>450</v>
      </c>
      <c r="V226" s="2150" t="s">
        <v>450</v>
      </c>
      <c r="W226" s="2151"/>
      <c r="X226" s="2151"/>
      <c r="Y226" s="2151"/>
      <c r="Z226" s="2166" t="s">
        <v>450</v>
      </c>
      <c r="AA226" s="589"/>
      <c r="AC226" s="2142" t="s">
        <v>2679</v>
      </c>
      <c r="AD226" s="2165" t="s">
        <v>2699</v>
      </c>
    </row>
    <row r="227" spans="2:30" s="114" customFormat="1" ht="12.75" hidden="1" customHeight="1" outlineLevel="1">
      <c r="B227" s="2152"/>
      <c r="C227" s="2143"/>
      <c r="D227" s="2143" t="s">
        <v>450</v>
      </c>
      <c r="E227" s="2143"/>
      <c r="F227" s="153" t="s">
        <v>273</v>
      </c>
      <c r="G227" s="2143"/>
      <c r="H227" s="2143"/>
      <c r="I227" s="2164"/>
      <c r="K227" s="116"/>
      <c r="L227" s="2152" t="s">
        <v>1755</v>
      </c>
      <c r="M227" s="2374"/>
      <c r="N227" s="2375"/>
      <c r="O227" s="2164"/>
      <c r="V227" s="2144" t="s">
        <v>214</v>
      </c>
      <c r="W227" s="2145" t="s">
        <v>448</v>
      </c>
      <c r="X227" s="2145" t="s">
        <v>270</v>
      </c>
      <c r="Y227" s="2145" t="s">
        <v>449</v>
      </c>
      <c r="Z227" s="2149" t="s">
        <v>331</v>
      </c>
      <c r="AA227" s="591" t="s">
        <v>643</v>
      </c>
      <c r="AC227" s="2158"/>
      <c r="AD227" s="1133"/>
    </row>
    <row r="228" spans="2:30" s="114" customFormat="1" ht="12.75" hidden="1" customHeight="1" outlineLevel="1">
      <c r="B228" s="143" t="s">
        <v>2762</v>
      </c>
      <c r="C228" s="144"/>
      <c r="D228" s="213">
        <f>I228</f>
        <v>0</v>
      </c>
      <c r="E228" s="213"/>
      <c r="F228" s="117"/>
      <c r="G228" s="336">
        <f>VLOOKUP($B228&amp;"; "&amp;$G$226,'FE Intrants'!$G:$U,9,FALSE)</f>
        <v>100</v>
      </c>
      <c r="H228" s="336"/>
      <c r="I228" s="152">
        <f>F228*G228</f>
        <v>0</v>
      </c>
      <c r="K228" s="116"/>
      <c r="L228" s="320">
        <f>IF(O228=0,O228,O228/I228)</f>
        <v>0</v>
      </c>
      <c r="M228" s="1221"/>
      <c r="N228" s="822"/>
      <c r="O228" s="152">
        <f>F228*G228*AD228</f>
        <v>0</v>
      </c>
      <c r="V228" s="566">
        <f>Z228</f>
        <v>0</v>
      </c>
      <c r="W228" s="567"/>
      <c r="X228" s="567"/>
      <c r="Y228" s="567"/>
      <c r="Z228" s="569">
        <f>I228</f>
        <v>0</v>
      </c>
      <c r="AA228" s="592"/>
      <c r="AC228" s="2158">
        <f>IF($M228&lt;&gt;"votre valeur :",IF(ISNA(VLOOKUP($M228,Utilitaires!$N$566:$O$571,2,FALSE)),,VLOOKUP($M228,Utilitaires!$N$566:$O$571,2,FALSE)),$N228)</f>
        <v>0</v>
      </c>
      <c r="AD228" s="1133">
        <f>SQRT(SUMSQ(AC228,VLOOKUP(B228&amp;"; "&amp;$G$226,'FE Intrants'!G:U,7,FALSE)))</f>
        <v>0.8</v>
      </c>
    </row>
    <row r="229" spans="2:30" s="114" customFormat="1" ht="12.75" hidden="1" customHeight="1" outlineLevel="1">
      <c r="B229" s="143" t="s">
        <v>2763</v>
      </c>
      <c r="C229" s="144"/>
      <c r="D229" s="213">
        <f>I229</f>
        <v>0</v>
      </c>
      <c r="E229" s="213"/>
      <c r="F229" s="120"/>
      <c r="G229" s="336">
        <f>VLOOKUP($B229&amp;"; "&amp;$G$226,'FE Intrants'!$G:$U,9,FALSE)</f>
        <v>160</v>
      </c>
      <c r="H229" s="336"/>
      <c r="I229" s="152">
        <f>F229*G229</f>
        <v>0</v>
      </c>
      <c r="K229" s="116"/>
      <c r="L229" s="320">
        <f>IF(O229=0,O229,O229/I229)</f>
        <v>0</v>
      </c>
      <c r="M229" s="1221"/>
      <c r="N229" s="822"/>
      <c r="O229" s="152">
        <f>F229*G229*AD229</f>
        <v>0</v>
      </c>
      <c r="V229" s="566">
        <f>Z229</f>
        <v>0</v>
      </c>
      <c r="W229" s="567"/>
      <c r="X229" s="567"/>
      <c r="Y229" s="567"/>
      <c r="Z229" s="569">
        <f>I229</f>
        <v>0</v>
      </c>
      <c r="AA229" s="592"/>
      <c r="AC229" s="2158">
        <f>IF($M229&lt;&gt;"votre valeur :",IF(ISNA(VLOOKUP($M229,Utilitaires!$N$566:$O$571,2,FALSE)),,VLOOKUP($M229,Utilitaires!$N$566:$O$571,2,FALSE)),$N229)</f>
        <v>0</v>
      </c>
      <c r="AD229" s="1133">
        <f>SQRT(SUMSQ(AC229,VLOOKUP(B229&amp;"; "&amp;$G$226,'FE Intrants'!G:U,7,FALSE)))</f>
        <v>0.8</v>
      </c>
    </row>
    <row r="230" spans="2:30" s="114" customFormat="1" ht="12.75" hidden="1" customHeight="1" outlineLevel="1">
      <c r="B230" s="143" t="s">
        <v>2764</v>
      </c>
      <c r="C230" s="144"/>
      <c r="D230" s="213">
        <f>I230</f>
        <v>0</v>
      </c>
      <c r="E230" s="213"/>
      <c r="F230" s="123"/>
      <c r="G230" s="336">
        <f>VLOOKUP($B230&amp;"; "&amp;$G$226,'FE Intrants'!$G:$U,9,FALSE)</f>
        <v>600</v>
      </c>
      <c r="H230" s="336"/>
      <c r="I230" s="152">
        <f>F230*G230</f>
        <v>0</v>
      </c>
      <c r="K230" s="116"/>
      <c r="L230" s="320">
        <f>IF(O230=0,O230,O230/I230)</f>
        <v>0</v>
      </c>
      <c r="M230" s="1221"/>
      <c r="N230" s="822"/>
      <c r="O230" s="152">
        <f>F230*G230*AD230</f>
        <v>0</v>
      </c>
      <c r="V230" s="566">
        <f>Z230</f>
        <v>0</v>
      </c>
      <c r="W230" s="567"/>
      <c r="X230" s="567"/>
      <c r="Y230" s="567"/>
      <c r="Z230" s="569">
        <f>I230</f>
        <v>0</v>
      </c>
      <c r="AA230" s="592"/>
      <c r="AC230" s="2158">
        <f>IF($M230&lt;&gt;"votre valeur :",IF(ISNA(VLOOKUP($M230,Utilitaires!$N$566:$O$571,2,FALSE)),,VLOOKUP($M230,Utilitaires!$N$566:$O$571,2,FALSE)),$N230)</f>
        <v>0</v>
      </c>
      <c r="AD230" s="1133">
        <f>SQRT(SUMSQ(AC230,VLOOKUP(B230&amp;"; "&amp;$G$226,'FE Intrants'!G:U,7,FALSE)))</f>
        <v>0.8</v>
      </c>
    </row>
    <row r="231" spans="2:30" s="114" customFormat="1" ht="12.75" hidden="1" customHeight="1" outlineLevel="1">
      <c r="B231" s="143"/>
      <c r="C231" s="144"/>
      <c r="D231" s="214"/>
      <c r="E231" s="214"/>
      <c r="F231" s="144"/>
      <c r="G231" s="144"/>
      <c r="H231" s="336"/>
      <c r="I231" s="168"/>
      <c r="K231" s="116"/>
      <c r="L231" s="227"/>
      <c r="M231" s="144"/>
      <c r="N231" s="822"/>
      <c r="O231" s="152"/>
      <c r="V231" s="566">
        <f>Z231</f>
        <v>0</v>
      </c>
      <c r="W231" s="567"/>
      <c r="X231" s="567"/>
      <c r="Y231" s="567"/>
      <c r="Z231" s="569"/>
      <c r="AA231" s="593"/>
      <c r="AC231" s="2141"/>
      <c r="AD231" s="1156"/>
    </row>
    <row r="232" spans="2:30" s="114" customFormat="1" ht="12.75" hidden="1" customHeight="1" outlineLevel="1">
      <c r="B232" s="197" t="s">
        <v>353</v>
      </c>
      <c r="C232" s="198"/>
      <c r="D232" s="215">
        <f>SUM(D228:D231)</f>
        <v>0</v>
      </c>
      <c r="E232" s="215"/>
      <c r="F232" s="200"/>
      <c r="G232" s="200"/>
      <c r="H232" s="200"/>
      <c r="I232" s="201">
        <f>SUM(I228:I231)</f>
        <v>0</v>
      </c>
      <c r="K232" s="116"/>
      <c r="L232" s="1207">
        <f>IF(O232=0,O232,O232/I232)</f>
        <v>0</v>
      </c>
      <c r="M232" s="200"/>
      <c r="N232" s="200"/>
      <c r="O232" s="201">
        <f>SQRT(SUMSQ(O228:O231))</f>
        <v>0</v>
      </c>
      <c r="V232" s="573">
        <f t="shared" ref="V232" si="17">SUM(V228:V231)</f>
        <v>0</v>
      </c>
      <c r="W232" s="574">
        <f>SUM(W228:W231)</f>
        <v>0</v>
      </c>
      <c r="X232" s="574">
        <f>SUM(X228:X231)</f>
        <v>0</v>
      </c>
      <c r="Y232" s="574">
        <f>SUM(Y228:Y231)</f>
        <v>0</v>
      </c>
      <c r="Z232" s="576">
        <f>SUM(Z228:Z231)</f>
        <v>0</v>
      </c>
      <c r="AA232" s="594">
        <f>SUM(AA228:AA231)</f>
        <v>0</v>
      </c>
    </row>
    <row r="233" spans="2:30" s="114" customFormat="1" ht="12.5" collapsed="1">
      <c r="G233" s="116"/>
      <c r="V233" s="443"/>
      <c r="W233" s="443"/>
      <c r="X233" s="443"/>
      <c r="Y233" s="443"/>
      <c r="Z233" s="443"/>
      <c r="AA233" s="443"/>
    </row>
    <row r="234" spans="2:30" s="114" customFormat="1" ht="15.5" collapsed="1">
      <c r="B234" s="2490" t="s">
        <v>3289</v>
      </c>
      <c r="C234" s="2491"/>
      <c r="D234" s="2491"/>
      <c r="E234" s="2491"/>
      <c r="F234" s="2491"/>
      <c r="G234" s="2491"/>
      <c r="H234" s="2491"/>
      <c r="I234" s="2491"/>
      <c r="J234" s="2491"/>
      <c r="K234" s="2491"/>
      <c r="L234" s="2491"/>
      <c r="M234" s="2491"/>
      <c r="N234" s="2491"/>
      <c r="O234" s="2492"/>
      <c r="X234" s="443"/>
      <c r="Y234" s="443"/>
      <c r="Z234" s="443"/>
      <c r="AA234" s="443"/>
    </row>
    <row r="235" spans="2:30" s="114" customFormat="1" ht="12.75" hidden="1" customHeight="1" outlineLevel="1">
      <c r="V235" s="443"/>
      <c r="W235" s="443"/>
      <c r="X235" s="443"/>
      <c r="Y235" s="443"/>
      <c r="Z235" s="443"/>
      <c r="AA235" s="443"/>
    </row>
    <row r="236" spans="2:30" s="114" customFormat="1" ht="12.75" hidden="1" customHeight="1" outlineLevel="1">
      <c r="B236" s="139" t="s">
        <v>3173</v>
      </c>
      <c r="C236" s="140"/>
      <c r="D236" s="2153"/>
      <c r="E236" s="2153"/>
      <c r="F236" s="141"/>
      <c r="G236" s="141"/>
      <c r="H236" s="141"/>
      <c r="I236" s="142"/>
      <c r="K236" s="116"/>
      <c r="L236" s="2357" t="s">
        <v>372</v>
      </c>
      <c r="M236" s="2358"/>
      <c r="N236" s="2358"/>
      <c r="O236" s="2359"/>
      <c r="V236" s="2360" t="s">
        <v>447</v>
      </c>
      <c r="W236" s="2361"/>
      <c r="X236" s="2361"/>
      <c r="Y236" s="2361"/>
      <c r="Z236" s="2361"/>
      <c r="AA236" s="2362"/>
    </row>
    <row r="237" spans="2:30" s="114" customFormat="1" ht="12.75" hidden="1" customHeight="1" outlineLevel="1">
      <c r="B237" s="333"/>
      <c r="C237" s="167"/>
      <c r="D237" s="2163" t="s">
        <v>312</v>
      </c>
      <c r="E237" s="2163"/>
      <c r="F237" s="155"/>
      <c r="G237" s="144"/>
      <c r="H237" s="144"/>
      <c r="I237" s="145"/>
      <c r="K237" s="116"/>
      <c r="L237" s="2152"/>
      <c r="M237" s="821"/>
      <c r="N237" s="829"/>
      <c r="O237" s="145"/>
      <c r="V237" s="2150"/>
      <c r="W237" s="2151"/>
      <c r="X237" s="2151"/>
      <c r="Y237" s="2151"/>
      <c r="Z237" s="2166"/>
      <c r="AA237" s="621"/>
      <c r="AC237" s="2458" t="s">
        <v>1754</v>
      </c>
      <c r="AD237" s="2459"/>
    </row>
    <row r="238" spans="2:30" s="114" customFormat="1" ht="12.75" hidden="1" customHeight="1" outlineLevel="1">
      <c r="B238" s="143"/>
      <c r="C238" s="144"/>
      <c r="D238" s="2143" t="s">
        <v>415</v>
      </c>
      <c r="E238" s="2143"/>
      <c r="F238" s="147" t="s">
        <v>573</v>
      </c>
      <c r="G238" s="2143" t="s">
        <v>2230</v>
      </c>
      <c r="H238" s="2143"/>
      <c r="I238" s="2164" t="s">
        <v>450</v>
      </c>
      <c r="K238" s="116"/>
      <c r="L238" s="2152" t="s">
        <v>320</v>
      </c>
      <c r="M238" s="2383" t="s">
        <v>536</v>
      </c>
      <c r="N238" s="2384"/>
      <c r="O238" s="2164" t="s">
        <v>450</v>
      </c>
      <c r="V238" s="2150" t="s">
        <v>450</v>
      </c>
      <c r="W238" s="2151"/>
      <c r="X238" s="2151"/>
      <c r="Y238" s="2151"/>
      <c r="Z238" s="2166" t="s">
        <v>450</v>
      </c>
      <c r="AA238" s="589"/>
      <c r="AC238" s="2142" t="s">
        <v>2679</v>
      </c>
      <c r="AD238" s="2165" t="s">
        <v>2699</v>
      </c>
    </row>
    <row r="239" spans="2:30" s="114" customFormat="1" ht="12.75" hidden="1" customHeight="1" outlineLevel="1">
      <c r="B239" s="2152"/>
      <c r="C239" s="2143"/>
      <c r="D239" s="2143" t="s">
        <v>450</v>
      </c>
      <c r="E239" s="2143"/>
      <c r="F239" s="153" t="s">
        <v>273</v>
      </c>
      <c r="G239" s="2143"/>
      <c r="H239" s="2143"/>
      <c r="I239" s="2164"/>
      <c r="K239" s="116"/>
      <c r="L239" s="2152" t="s">
        <v>1755</v>
      </c>
      <c r="M239" s="2374"/>
      <c r="N239" s="2375"/>
      <c r="O239" s="2164"/>
      <c r="V239" s="2144" t="s">
        <v>214</v>
      </c>
      <c r="W239" s="2145" t="s">
        <v>448</v>
      </c>
      <c r="X239" s="2145" t="s">
        <v>270</v>
      </c>
      <c r="Y239" s="2145" t="s">
        <v>449</v>
      </c>
      <c r="Z239" s="2149" t="s">
        <v>331</v>
      </c>
      <c r="AA239" s="591" t="s">
        <v>643</v>
      </c>
      <c r="AC239" s="2158"/>
      <c r="AD239" s="1133"/>
    </row>
    <row r="240" spans="2:30" s="114" customFormat="1" ht="12.75" hidden="1" customHeight="1" outlineLevel="1">
      <c r="B240" s="143" t="s">
        <v>3174</v>
      </c>
      <c r="C240" s="144"/>
      <c r="D240" s="213">
        <f>I240</f>
        <v>0</v>
      </c>
      <c r="E240" s="213"/>
      <c r="F240" s="117"/>
      <c r="G240" s="336">
        <f>VLOOKUP($B240&amp;"; "&amp;$G$226,'FE Intrants'!$G:$U,9,FALSE)</f>
        <v>110</v>
      </c>
      <c r="H240" s="336"/>
      <c r="I240" s="152">
        <f>F240*G240</f>
        <v>0</v>
      </c>
      <c r="K240" s="116"/>
      <c r="L240" s="320">
        <f>IF(O240=0,O240,O240/I240)</f>
        <v>0</v>
      </c>
      <c r="M240" s="1221"/>
      <c r="N240" s="822"/>
      <c r="O240" s="152">
        <f>F240*G240*AD240</f>
        <v>0</v>
      </c>
      <c r="V240" s="566">
        <f>Z240</f>
        <v>0</v>
      </c>
      <c r="W240" s="567"/>
      <c r="X240" s="567"/>
      <c r="Y240" s="567"/>
      <c r="Z240" s="569">
        <f>I240</f>
        <v>0</v>
      </c>
      <c r="AA240" s="592"/>
      <c r="AC240" s="2158">
        <f>IF($M240&lt;&gt;"votre valeur :",IF(ISNA(VLOOKUP($M240,Utilitaires!$N$566:$O$571,2,FALSE)),,VLOOKUP($M240,Utilitaires!$N$566:$O$571,2,FALSE)),$N240)</f>
        <v>0</v>
      </c>
      <c r="AD240" s="1133">
        <f>SQRT(SUMSQ(AC240,VLOOKUP(B240&amp;"; "&amp;$G$226,'FE Intrants'!G:U,7,FALSE)))</f>
        <v>0.8</v>
      </c>
    </row>
    <row r="241" spans="2:30" s="114" customFormat="1" ht="12.75" hidden="1" customHeight="1" outlineLevel="1">
      <c r="B241" s="143" t="s">
        <v>2763</v>
      </c>
      <c r="C241" s="144"/>
      <c r="D241" s="213">
        <f>I241</f>
        <v>0</v>
      </c>
      <c r="E241" s="213"/>
      <c r="F241" s="120"/>
      <c r="G241" s="336">
        <f>VLOOKUP($B241&amp;"; "&amp;$G$226,'FE Intrants'!$G:$U,9,FALSE)</f>
        <v>160</v>
      </c>
      <c r="H241" s="336"/>
      <c r="I241" s="152">
        <f>F241*G241</f>
        <v>0</v>
      </c>
      <c r="K241" s="116"/>
      <c r="L241" s="320">
        <f>IF(O241=0,O241,O241/I241)</f>
        <v>0</v>
      </c>
      <c r="M241" s="1221"/>
      <c r="N241" s="822"/>
      <c r="O241" s="152">
        <f>F241*G241*AD241</f>
        <v>0</v>
      </c>
      <c r="V241" s="566">
        <f>Z241</f>
        <v>0</v>
      </c>
      <c r="W241" s="567"/>
      <c r="X241" s="567"/>
      <c r="Y241" s="567"/>
      <c r="Z241" s="569">
        <f>I241</f>
        <v>0</v>
      </c>
      <c r="AA241" s="592"/>
      <c r="AC241" s="2158">
        <f>IF($M241&lt;&gt;"votre valeur :",IF(ISNA(VLOOKUP($M241,Utilitaires!$N$566:$O$571,2,FALSE)),,VLOOKUP($M241,Utilitaires!$N$566:$O$571,2,FALSE)),$N241)</f>
        <v>0</v>
      </c>
      <c r="AD241" s="1133">
        <f>SQRT(SUMSQ(AC241,VLOOKUP(B241&amp;"; "&amp;$G$226,'FE Intrants'!G:U,7,FALSE)))</f>
        <v>0.8</v>
      </c>
    </row>
    <row r="242" spans="2:30" s="114" customFormat="1" ht="12.75" hidden="1" customHeight="1" outlineLevel="1">
      <c r="B242" s="143" t="s">
        <v>2764</v>
      </c>
      <c r="C242" s="144"/>
      <c r="D242" s="213">
        <f>I242</f>
        <v>0</v>
      </c>
      <c r="E242" s="213"/>
      <c r="F242" s="123"/>
      <c r="G242" s="336">
        <f>VLOOKUP($B242&amp;"; "&amp;$G$226,'FE Intrants'!$G:$U,9,FALSE)</f>
        <v>600</v>
      </c>
      <c r="H242" s="336"/>
      <c r="I242" s="152">
        <f>F242*G242</f>
        <v>0</v>
      </c>
      <c r="K242" s="116"/>
      <c r="L242" s="320">
        <f>IF(O242=0,O242,O242/I242)</f>
        <v>0</v>
      </c>
      <c r="M242" s="1221"/>
      <c r="N242" s="822"/>
      <c r="O242" s="152">
        <f>F242*G242*AD242</f>
        <v>0</v>
      </c>
      <c r="V242" s="566">
        <f>Z242</f>
        <v>0</v>
      </c>
      <c r="W242" s="567"/>
      <c r="X242" s="567"/>
      <c r="Y242" s="567"/>
      <c r="Z242" s="569">
        <f>I242</f>
        <v>0</v>
      </c>
      <c r="AA242" s="592"/>
      <c r="AC242" s="2158">
        <f>IF($M242&lt;&gt;"votre valeur :",IF(ISNA(VLOOKUP($M242,Utilitaires!$N$566:$O$571,2,FALSE)),,VLOOKUP($M242,Utilitaires!$N$566:$O$571,2,FALSE)),$N242)</f>
        <v>0</v>
      </c>
      <c r="AD242" s="1133">
        <f>SQRT(SUMSQ(AC242,VLOOKUP(B242&amp;"; "&amp;$G$226,'FE Intrants'!G:U,7,FALSE)))</f>
        <v>0.8</v>
      </c>
    </row>
    <row r="243" spans="2:30" s="114" customFormat="1" ht="12.75" hidden="1" customHeight="1" outlineLevel="1">
      <c r="B243" s="143"/>
      <c r="C243" s="144"/>
      <c r="D243" s="214"/>
      <c r="E243" s="214"/>
      <c r="F243" s="144"/>
      <c r="G243" s="144"/>
      <c r="H243" s="336"/>
      <c r="I243" s="168"/>
      <c r="K243" s="116"/>
      <c r="L243" s="227"/>
      <c r="M243" s="144"/>
      <c r="N243" s="822"/>
      <c r="O243" s="152"/>
      <c r="V243" s="566">
        <f>Z243</f>
        <v>0</v>
      </c>
      <c r="W243" s="567"/>
      <c r="X243" s="567"/>
      <c r="Y243" s="567"/>
      <c r="Z243" s="569"/>
      <c r="AA243" s="593"/>
      <c r="AC243" s="2141"/>
      <c r="AD243" s="1156"/>
    </row>
    <row r="244" spans="2:30" s="114" customFormat="1" ht="12.75" hidden="1" customHeight="1" outlineLevel="1">
      <c r="B244" s="197" t="s">
        <v>353</v>
      </c>
      <c r="C244" s="198"/>
      <c r="D244" s="215">
        <f>SUM(D240:D243)</f>
        <v>0</v>
      </c>
      <c r="E244" s="215"/>
      <c r="F244" s="200"/>
      <c r="G244" s="200"/>
      <c r="H244" s="200"/>
      <c r="I244" s="201">
        <f>SUM(I240:I243)</f>
        <v>0</v>
      </c>
      <c r="K244" s="116"/>
      <c r="L244" s="1207">
        <f>IF(O244=0,O244,O244/I244)</f>
        <v>0</v>
      </c>
      <c r="M244" s="200"/>
      <c r="N244" s="200"/>
      <c r="O244" s="201">
        <f>SQRT(SUMSQ(O240:O243))</f>
        <v>0</v>
      </c>
      <c r="V244" s="573">
        <f t="shared" ref="V244" si="18">SUM(V240:V243)</f>
        <v>0</v>
      </c>
      <c r="W244" s="574">
        <f>SUM(W240:W243)</f>
        <v>0</v>
      </c>
      <c r="X244" s="574">
        <f>SUM(X240:X243)</f>
        <v>0</v>
      </c>
      <c r="Y244" s="574">
        <f>SUM(Y240:Y243)</f>
        <v>0</v>
      </c>
      <c r="Z244" s="576">
        <f>SUM(Z240:Z243)</f>
        <v>0</v>
      </c>
      <c r="AA244" s="594">
        <f>SUM(AA240:AA243)</f>
        <v>0</v>
      </c>
    </row>
    <row r="245" spans="2:30" s="114" customFormat="1" ht="12.75" hidden="1" customHeight="1" outlineLevel="1">
      <c r="G245" s="116"/>
      <c r="Z245" s="443"/>
      <c r="AA245" s="443"/>
      <c r="AB245" s="443"/>
      <c r="AC245" s="443"/>
      <c r="AD245" s="443"/>
    </row>
    <row r="246" spans="2:30" s="114" customFormat="1" ht="12.5" collapsed="1">
      <c r="G246" s="116"/>
      <c r="K246" s="116"/>
      <c r="Z246" s="443"/>
      <c r="AA246" s="443"/>
      <c r="AB246" s="443"/>
      <c r="AC246" s="443"/>
      <c r="AD246" s="443"/>
    </row>
    <row r="247" spans="2:30" ht="20.149999999999999" customHeight="1">
      <c r="B247" s="2480" t="s">
        <v>524</v>
      </c>
      <c r="C247" s="2481"/>
      <c r="D247" s="2481"/>
      <c r="E247" s="2481"/>
      <c r="F247" s="2481"/>
      <c r="G247" s="2481"/>
      <c r="H247" s="2481"/>
      <c r="I247" s="2481"/>
      <c r="J247" s="2481"/>
      <c r="K247" s="2481"/>
      <c r="L247" s="2481"/>
      <c r="M247" s="2481"/>
      <c r="N247" s="2481"/>
      <c r="O247" s="2482"/>
      <c r="Z247" s="443"/>
      <c r="AA247" s="443"/>
      <c r="AB247" s="443"/>
      <c r="AC247" s="443"/>
      <c r="AD247" s="443"/>
    </row>
    <row r="248" spans="2:30" s="114" customFormat="1" ht="12.5">
      <c r="O248" s="443"/>
      <c r="U248" s="443"/>
      <c r="V248" s="443"/>
      <c r="W248" s="443"/>
      <c r="X248" s="443"/>
      <c r="Y248" s="443"/>
    </row>
    <row r="249" spans="2:30" s="114" customFormat="1" ht="12.75" customHeight="1">
      <c r="B249" s="2483" t="str">
        <f>Descriptif!C28</f>
        <v>Intrants 2</v>
      </c>
      <c r="C249" s="2484"/>
      <c r="D249" s="2486" t="s">
        <v>415</v>
      </c>
      <c r="E249" s="2434"/>
      <c r="F249" s="2435"/>
      <c r="G249" s="129"/>
      <c r="H249" s="2486" t="s">
        <v>162</v>
      </c>
      <c r="I249" s="2435"/>
      <c r="J249" s="170"/>
      <c r="K249" s="2487" t="s">
        <v>505</v>
      </c>
      <c r="L249" s="2488"/>
      <c r="M249" s="2488"/>
      <c r="N249" s="2489"/>
      <c r="O249" s="443"/>
      <c r="U249" s="443"/>
      <c r="V249" s="443"/>
      <c r="W249" s="443"/>
      <c r="X249" s="443"/>
      <c r="Y249" s="443"/>
    </row>
    <row r="250" spans="2:30" s="114" customFormat="1" ht="12.75" customHeight="1">
      <c r="B250" s="2368"/>
      <c r="C250" s="2485"/>
      <c r="D250" s="2155" t="s">
        <v>450</v>
      </c>
      <c r="E250" s="2160" t="s">
        <v>506</v>
      </c>
      <c r="F250" s="2155" t="s">
        <v>530</v>
      </c>
      <c r="G250" s="129"/>
      <c r="H250" s="2155" t="s">
        <v>450</v>
      </c>
      <c r="I250" s="2155" t="s">
        <v>360</v>
      </c>
      <c r="J250" s="170"/>
      <c r="K250" s="2156" t="s">
        <v>43</v>
      </c>
      <c r="L250" s="2156" t="s">
        <v>528</v>
      </c>
      <c r="M250" s="2156" t="s">
        <v>528</v>
      </c>
      <c r="N250" s="2156" t="s">
        <v>529</v>
      </c>
      <c r="O250" s="443"/>
      <c r="U250" s="443"/>
      <c r="V250" s="443"/>
      <c r="W250" s="443"/>
      <c r="X250" s="443"/>
      <c r="Y250" s="443"/>
    </row>
    <row r="251" spans="2:30" s="91" customFormat="1" ht="12.5">
      <c r="B251" s="2477" t="s">
        <v>3</v>
      </c>
      <c r="C251" s="2351"/>
      <c r="D251" s="183">
        <f>D19</f>
        <v>0</v>
      </c>
      <c r="E251" s="184">
        <f t="shared" ref="E251:E260" si="19">D251/1000</f>
        <v>0</v>
      </c>
      <c r="F251" s="185" t="str">
        <f t="shared" ref="F251:F261" si="20">IF($D$261=0,"",D251/$D$261)</f>
        <v/>
      </c>
      <c r="G251" s="128"/>
      <c r="H251" s="136">
        <f>O19</f>
        <v>0</v>
      </c>
      <c r="I251" s="185" t="str">
        <f t="shared" ref="I251:I261" si="21">IF(D251=0,"",H251/D251)</f>
        <v/>
      </c>
      <c r="J251" s="170"/>
      <c r="K251" s="187">
        <f t="shared" ref="K251:K261" si="22">(D251-H251)/1000</f>
        <v>0</v>
      </c>
      <c r="L251" s="187">
        <f t="shared" ref="L251:L261" si="23">E251</f>
        <v>0</v>
      </c>
      <c r="M251" s="187">
        <f t="shared" ref="M251:M261" si="24">E251</f>
        <v>0</v>
      </c>
      <c r="N251" s="187">
        <f t="shared" ref="N251:N261" si="25">(D251+H251)/1000</f>
        <v>0</v>
      </c>
      <c r="O251" s="597"/>
      <c r="U251" s="597"/>
      <c r="V251" s="597"/>
      <c r="W251" s="597"/>
      <c r="X251" s="597"/>
      <c r="Y251" s="597"/>
    </row>
    <row r="252" spans="2:30" s="91" customFormat="1" ht="12.5">
      <c r="B252" s="2477" t="s">
        <v>210</v>
      </c>
      <c r="C252" s="2351"/>
      <c r="D252" s="183">
        <f>D33</f>
        <v>0</v>
      </c>
      <c r="E252" s="184">
        <f t="shared" si="19"/>
        <v>0</v>
      </c>
      <c r="F252" s="185" t="str">
        <f t="shared" si="20"/>
        <v/>
      </c>
      <c r="G252" s="128"/>
      <c r="H252" s="136">
        <f>O33</f>
        <v>0</v>
      </c>
      <c r="I252" s="185" t="str">
        <f t="shared" si="21"/>
        <v/>
      </c>
      <c r="J252" s="170"/>
      <c r="K252" s="187">
        <f t="shared" si="22"/>
        <v>0</v>
      </c>
      <c r="L252" s="187">
        <f t="shared" si="23"/>
        <v>0</v>
      </c>
      <c r="M252" s="187">
        <f t="shared" si="24"/>
        <v>0</v>
      </c>
      <c r="N252" s="187">
        <f t="shared" si="25"/>
        <v>0</v>
      </c>
      <c r="O252" s="597"/>
      <c r="U252" s="597"/>
      <c r="V252" s="597"/>
      <c r="W252" s="597"/>
      <c r="X252" s="597"/>
      <c r="Y252" s="597"/>
    </row>
    <row r="253" spans="2:30" s="91" customFormat="1" ht="12.5">
      <c r="B253" s="2477" t="s">
        <v>301</v>
      </c>
      <c r="C253" s="2351"/>
      <c r="D253" s="183">
        <f>D47</f>
        <v>0</v>
      </c>
      <c r="E253" s="184">
        <f t="shared" si="19"/>
        <v>0</v>
      </c>
      <c r="F253" s="185" t="str">
        <f t="shared" si="20"/>
        <v/>
      </c>
      <c r="G253" s="128"/>
      <c r="H253" s="136">
        <f>O47</f>
        <v>0</v>
      </c>
      <c r="I253" s="185" t="str">
        <f t="shared" si="21"/>
        <v/>
      </c>
      <c r="J253" s="170"/>
      <c r="K253" s="187">
        <f t="shared" si="22"/>
        <v>0</v>
      </c>
      <c r="L253" s="187">
        <f t="shared" si="23"/>
        <v>0</v>
      </c>
      <c r="M253" s="187">
        <f t="shared" si="24"/>
        <v>0</v>
      </c>
      <c r="N253" s="187">
        <f t="shared" si="25"/>
        <v>0</v>
      </c>
      <c r="O253" s="597"/>
      <c r="U253" s="597"/>
      <c r="V253" s="597"/>
      <c r="W253" s="597"/>
      <c r="X253" s="597"/>
      <c r="Y253" s="597"/>
    </row>
    <row r="254" spans="2:30" s="91" customFormat="1" ht="12.5">
      <c r="B254" s="2477" t="s">
        <v>335</v>
      </c>
      <c r="C254" s="2351"/>
      <c r="D254" s="183">
        <f>D60</f>
        <v>0</v>
      </c>
      <c r="E254" s="184">
        <f t="shared" si="19"/>
        <v>0</v>
      </c>
      <c r="F254" s="185" t="str">
        <f t="shared" si="20"/>
        <v/>
      </c>
      <c r="G254" s="128"/>
      <c r="H254" s="136">
        <f>O60</f>
        <v>0</v>
      </c>
      <c r="I254" s="185" t="str">
        <f t="shared" si="21"/>
        <v/>
      </c>
      <c r="J254" s="170"/>
      <c r="K254" s="187">
        <f t="shared" si="22"/>
        <v>0</v>
      </c>
      <c r="L254" s="187">
        <f t="shared" si="23"/>
        <v>0</v>
      </c>
      <c r="M254" s="187">
        <f t="shared" si="24"/>
        <v>0</v>
      </c>
      <c r="N254" s="187">
        <f t="shared" si="25"/>
        <v>0</v>
      </c>
      <c r="O254" s="597"/>
      <c r="U254" s="597"/>
      <c r="V254" s="597"/>
      <c r="W254" s="597"/>
      <c r="X254" s="597"/>
      <c r="Y254" s="597"/>
    </row>
    <row r="255" spans="2:30" s="91" customFormat="1" ht="12.5">
      <c r="B255" s="2477" t="s">
        <v>211</v>
      </c>
      <c r="C255" s="2351"/>
      <c r="D255" s="183">
        <f>D74</f>
        <v>0</v>
      </c>
      <c r="E255" s="184">
        <f t="shared" si="19"/>
        <v>0</v>
      </c>
      <c r="F255" s="185" t="str">
        <f t="shared" si="20"/>
        <v/>
      </c>
      <c r="G255" s="128"/>
      <c r="H255" s="136">
        <f>O74</f>
        <v>0</v>
      </c>
      <c r="I255" s="185" t="str">
        <f t="shared" si="21"/>
        <v/>
      </c>
      <c r="J255" s="170"/>
      <c r="K255" s="187">
        <f t="shared" si="22"/>
        <v>0</v>
      </c>
      <c r="L255" s="187">
        <f t="shared" si="23"/>
        <v>0</v>
      </c>
      <c r="M255" s="187">
        <f t="shared" si="24"/>
        <v>0</v>
      </c>
      <c r="N255" s="187">
        <f t="shared" si="25"/>
        <v>0</v>
      </c>
      <c r="O255" s="597"/>
      <c r="U255" s="597"/>
      <c r="V255" s="597"/>
      <c r="W255" s="597"/>
      <c r="X255" s="597"/>
      <c r="Y255" s="597"/>
    </row>
    <row r="256" spans="2:30" s="91" customFormat="1" ht="12.5">
      <c r="B256" s="2477" t="s">
        <v>9</v>
      </c>
      <c r="C256" s="2351"/>
      <c r="D256" s="183">
        <f>D88</f>
        <v>0</v>
      </c>
      <c r="E256" s="184">
        <f t="shared" si="19"/>
        <v>0</v>
      </c>
      <c r="F256" s="185" t="str">
        <f t="shared" si="20"/>
        <v/>
      </c>
      <c r="G256" s="128"/>
      <c r="H256" s="136">
        <f>O88</f>
        <v>0</v>
      </c>
      <c r="I256" s="185" t="str">
        <f t="shared" si="21"/>
        <v/>
      </c>
      <c r="J256" s="170"/>
      <c r="K256" s="187">
        <f t="shared" si="22"/>
        <v>0</v>
      </c>
      <c r="L256" s="187">
        <f t="shared" si="23"/>
        <v>0</v>
      </c>
      <c r="M256" s="187">
        <f t="shared" si="24"/>
        <v>0</v>
      </c>
      <c r="N256" s="187">
        <f t="shared" si="25"/>
        <v>0</v>
      </c>
      <c r="O256" s="597"/>
      <c r="U256" s="597"/>
      <c r="V256" s="597"/>
      <c r="W256" s="597"/>
      <c r="X256" s="597"/>
      <c r="Y256" s="597"/>
    </row>
    <row r="257" spans="2:30" s="91" customFormat="1" ht="12.5">
      <c r="B257" s="2477" t="s">
        <v>2244</v>
      </c>
      <c r="C257" s="2351"/>
      <c r="D257" s="183">
        <f>D138+D155</f>
        <v>0</v>
      </c>
      <c r="E257" s="184">
        <f t="shared" si="19"/>
        <v>0</v>
      </c>
      <c r="F257" s="185" t="str">
        <f t="shared" si="20"/>
        <v/>
      </c>
      <c r="G257" s="128"/>
      <c r="H257" s="136">
        <f>SQRT(O138^2+O155^2)</f>
        <v>0</v>
      </c>
      <c r="I257" s="185" t="str">
        <f t="shared" si="21"/>
        <v/>
      </c>
      <c r="J257" s="170"/>
      <c r="K257" s="187">
        <f t="shared" si="22"/>
        <v>0</v>
      </c>
      <c r="L257" s="187">
        <f t="shared" si="23"/>
        <v>0</v>
      </c>
      <c r="M257" s="187">
        <f t="shared" si="24"/>
        <v>0</v>
      </c>
      <c r="N257" s="187">
        <f t="shared" si="25"/>
        <v>0</v>
      </c>
      <c r="O257" s="597"/>
      <c r="U257" s="597"/>
      <c r="V257" s="597"/>
      <c r="W257" s="597"/>
      <c r="X257" s="597"/>
      <c r="Y257" s="597"/>
    </row>
    <row r="258" spans="2:30" s="91" customFormat="1" ht="12.5">
      <c r="B258" s="2477" t="s">
        <v>909</v>
      </c>
      <c r="C258" s="2351"/>
      <c r="D258" s="183">
        <f>D219</f>
        <v>0</v>
      </c>
      <c r="E258" s="184">
        <f t="shared" si="19"/>
        <v>0</v>
      </c>
      <c r="F258" s="185" t="str">
        <f t="shared" si="20"/>
        <v/>
      </c>
      <c r="G258" s="128"/>
      <c r="H258" s="136">
        <f>T219</f>
        <v>0</v>
      </c>
      <c r="I258" s="185" t="str">
        <f t="shared" si="21"/>
        <v/>
      </c>
      <c r="J258" s="170"/>
      <c r="K258" s="187">
        <f t="shared" si="22"/>
        <v>0</v>
      </c>
      <c r="L258" s="187">
        <f t="shared" si="23"/>
        <v>0</v>
      </c>
      <c r="M258" s="187">
        <f t="shared" si="24"/>
        <v>0</v>
      </c>
      <c r="N258" s="187">
        <f t="shared" si="25"/>
        <v>0</v>
      </c>
      <c r="O258" s="597"/>
      <c r="U258" s="597"/>
      <c r="V258" s="597"/>
      <c r="W258" s="597"/>
      <c r="X258" s="597"/>
      <c r="Y258" s="597"/>
    </row>
    <row r="259" spans="2:30" s="91" customFormat="1" ht="12.5">
      <c r="B259" s="1175" t="s">
        <v>912</v>
      </c>
      <c r="C259" s="2154"/>
      <c r="D259" s="183">
        <f>D232</f>
        <v>0</v>
      </c>
      <c r="E259" s="184">
        <f t="shared" si="19"/>
        <v>0</v>
      </c>
      <c r="F259" s="185" t="str">
        <f t="shared" si="20"/>
        <v/>
      </c>
      <c r="G259" s="128"/>
      <c r="H259" s="1176">
        <f>O232</f>
        <v>0</v>
      </c>
      <c r="I259" s="185" t="str">
        <f t="shared" si="21"/>
        <v/>
      </c>
      <c r="J259" s="170"/>
      <c r="K259" s="187">
        <f t="shared" si="22"/>
        <v>0</v>
      </c>
      <c r="L259" s="187">
        <f t="shared" si="23"/>
        <v>0</v>
      </c>
      <c r="M259" s="187">
        <f t="shared" si="24"/>
        <v>0</v>
      </c>
      <c r="N259" s="187">
        <f t="shared" si="25"/>
        <v>0</v>
      </c>
      <c r="O259" s="597"/>
      <c r="U259" s="597"/>
      <c r="V259" s="597"/>
      <c r="W259" s="597"/>
      <c r="X259" s="597"/>
      <c r="Y259" s="597"/>
    </row>
    <row r="260" spans="2:30" s="91" customFormat="1" ht="12.5">
      <c r="B260" s="2477" t="s">
        <v>478</v>
      </c>
      <c r="C260" s="2351"/>
      <c r="D260" s="183">
        <f>D244</f>
        <v>0</v>
      </c>
      <c r="E260" s="184">
        <f t="shared" si="19"/>
        <v>0</v>
      </c>
      <c r="F260" s="185" t="str">
        <f t="shared" si="20"/>
        <v/>
      </c>
      <c r="G260" s="128"/>
      <c r="H260" s="136">
        <f>O244</f>
        <v>0</v>
      </c>
      <c r="I260" s="185" t="str">
        <f t="shared" si="21"/>
        <v/>
      </c>
      <c r="J260" s="170"/>
      <c r="K260" s="187">
        <f t="shared" si="22"/>
        <v>0</v>
      </c>
      <c r="L260" s="187">
        <f t="shared" si="23"/>
        <v>0</v>
      </c>
      <c r="M260" s="187">
        <f t="shared" si="24"/>
        <v>0</v>
      </c>
      <c r="N260" s="187">
        <f t="shared" si="25"/>
        <v>0</v>
      </c>
      <c r="O260" s="597"/>
      <c r="U260" s="597"/>
      <c r="V260" s="597"/>
      <c r="W260" s="597"/>
      <c r="X260" s="597"/>
      <c r="Y260" s="597"/>
    </row>
    <row r="261" spans="2:30" s="98" customFormat="1" ht="15.5">
      <c r="B261" s="2478" t="s">
        <v>353</v>
      </c>
      <c r="C261" s="2343"/>
      <c r="D261" s="188">
        <f>SUM(D251:D260)</f>
        <v>0</v>
      </c>
      <c r="E261" s="189">
        <f>SUM(E251:E260)</f>
        <v>0</v>
      </c>
      <c r="F261" s="190" t="str">
        <f t="shared" si="20"/>
        <v/>
      </c>
      <c r="G261" s="191"/>
      <c r="H261" s="188">
        <f>SQRT(SUMSQ(H251:H260))</f>
        <v>0</v>
      </c>
      <c r="I261" s="190" t="str">
        <f t="shared" si="21"/>
        <v/>
      </c>
      <c r="J261" s="192"/>
      <c r="K261" s="187">
        <f t="shared" si="22"/>
        <v>0</v>
      </c>
      <c r="L261" s="187">
        <f t="shared" si="23"/>
        <v>0</v>
      </c>
      <c r="M261" s="187">
        <f t="shared" si="24"/>
        <v>0</v>
      </c>
      <c r="N261" s="187">
        <f t="shared" si="25"/>
        <v>0</v>
      </c>
      <c r="O261" s="619"/>
      <c r="U261" s="619"/>
      <c r="V261" s="619"/>
      <c r="W261" s="619"/>
      <c r="X261" s="619"/>
      <c r="Y261" s="619"/>
    </row>
    <row r="262" spans="2:30" s="91" customFormat="1" ht="12.5">
      <c r="B262" s="131"/>
      <c r="C262" s="131"/>
      <c r="D262" s="131"/>
      <c r="E262" s="131"/>
      <c r="F262" s="131"/>
      <c r="G262" s="131"/>
      <c r="H262" s="172"/>
      <c r="I262" s="172"/>
      <c r="J262" s="173"/>
      <c r="K262" s="173"/>
      <c r="L262" s="173"/>
      <c r="M262" s="173"/>
      <c r="N262" s="173"/>
      <c r="O262" s="597"/>
      <c r="U262" s="597"/>
      <c r="V262" s="597"/>
      <c r="W262" s="597"/>
      <c r="X262" s="597"/>
      <c r="Y262" s="597"/>
    </row>
    <row r="263" spans="2:30" ht="12.75" customHeight="1">
      <c r="O263" s="443"/>
      <c r="U263" s="443"/>
      <c r="V263" s="443"/>
      <c r="W263" s="443"/>
      <c r="X263" s="443"/>
      <c r="Y263" s="578"/>
      <c r="Z263" s="113"/>
      <c r="AA263" s="113"/>
      <c r="AB263" s="113"/>
      <c r="AC263" s="113"/>
      <c r="AD263" s="113"/>
    </row>
    <row r="264" spans="2:30" ht="15.5" collapsed="1">
      <c r="B264" s="2479" t="s">
        <v>531</v>
      </c>
      <c r="C264" s="2345"/>
      <c r="D264" s="2345"/>
      <c r="E264" s="2345"/>
      <c r="F264" s="2345"/>
      <c r="G264" s="2345"/>
      <c r="H264" s="2345"/>
      <c r="I264" s="2345"/>
      <c r="J264" s="2345"/>
      <c r="K264" s="2345"/>
      <c r="L264" s="2345"/>
      <c r="M264" s="2345"/>
      <c r="N264" s="2345"/>
      <c r="O264" s="2346"/>
    </row>
    <row r="265" spans="2:30" ht="12" hidden="1" customHeight="1" outlineLevel="1"/>
    <row r="266" spans="2:30" ht="38.25" hidden="1" customHeight="1" outlineLevel="1">
      <c r="B266" s="230"/>
      <c r="C266" s="230"/>
      <c r="D266" s="230"/>
      <c r="E266" s="2446" t="s">
        <v>454</v>
      </c>
      <c r="F266" s="2348"/>
      <c r="G266" s="2348"/>
      <c r="H266" s="2348"/>
      <c r="I266" s="2348"/>
      <c r="J266" s="2348"/>
      <c r="K266" s="2349"/>
      <c r="L266" s="101" t="s">
        <v>446</v>
      </c>
      <c r="Y266" s="578"/>
    </row>
    <row r="267" spans="2:30" ht="25.5" hidden="1" customHeight="1" outlineLevel="1">
      <c r="B267" s="2446" t="s">
        <v>444</v>
      </c>
      <c r="C267" s="2349"/>
      <c r="D267" s="110" t="s">
        <v>464</v>
      </c>
      <c r="E267" s="111" t="s">
        <v>861</v>
      </c>
      <c r="F267" s="111" t="s">
        <v>862</v>
      </c>
      <c r="G267" s="111" t="s">
        <v>863</v>
      </c>
      <c r="H267" s="111" t="s">
        <v>860</v>
      </c>
      <c r="I267" s="110" t="s">
        <v>519</v>
      </c>
      <c r="J267" s="111" t="s">
        <v>864</v>
      </c>
      <c r="K267" s="112" t="s">
        <v>520</v>
      </c>
      <c r="L267" s="110" t="s">
        <v>865</v>
      </c>
      <c r="Y267" s="578"/>
    </row>
    <row r="268" spans="2:30" ht="15" hidden="1" customHeight="1" outlineLevel="1">
      <c r="B268" s="2475" t="s">
        <v>465</v>
      </c>
      <c r="C268" s="2476"/>
      <c r="D268" s="231">
        <v>1</v>
      </c>
      <c r="E268" s="633"/>
      <c r="F268" s="633"/>
      <c r="G268" s="633"/>
      <c r="H268" s="633"/>
      <c r="I268" s="633"/>
      <c r="J268" s="633"/>
      <c r="K268" s="634"/>
      <c r="L268" s="635"/>
      <c r="Y268" s="578"/>
    </row>
    <row r="269" spans="2:30" ht="12.75" hidden="1" customHeight="1" outlineLevel="1">
      <c r="B269" s="2475" t="s">
        <v>466</v>
      </c>
      <c r="C269" s="2476"/>
      <c r="D269" s="231">
        <v>2</v>
      </c>
      <c r="E269" s="633"/>
      <c r="F269" s="633"/>
      <c r="G269" s="633"/>
      <c r="H269" s="633"/>
      <c r="I269" s="633"/>
      <c r="J269" s="633"/>
      <c r="K269" s="634"/>
      <c r="L269" s="635"/>
      <c r="Y269" s="578"/>
    </row>
    <row r="270" spans="2:30" ht="12.75" hidden="1" customHeight="1" outlineLevel="1">
      <c r="B270" s="2475" t="s">
        <v>467</v>
      </c>
      <c r="C270" s="2476"/>
      <c r="D270" s="231">
        <v>3</v>
      </c>
      <c r="E270" s="633"/>
      <c r="F270" s="633"/>
      <c r="G270" s="633"/>
      <c r="H270" s="633"/>
      <c r="I270" s="633"/>
      <c r="J270" s="633"/>
      <c r="K270" s="634"/>
      <c r="L270" s="635"/>
      <c r="Y270" s="578"/>
    </row>
    <row r="271" spans="2:30" ht="12.75" hidden="1" customHeight="1" outlineLevel="1">
      <c r="B271" s="2475" t="s">
        <v>468</v>
      </c>
      <c r="C271" s="2476"/>
      <c r="D271" s="231">
        <v>4</v>
      </c>
      <c r="E271" s="633"/>
      <c r="F271" s="633"/>
      <c r="G271" s="633"/>
      <c r="H271" s="633"/>
      <c r="I271" s="633"/>
      <c r="J271" s="633"/>
      <c r="K271" s="634"/>
      <c r="L271" s="635"/>
      <c r="Y271" s="578"/>
    </row>
    <row r="272" spans="2:30" ht="12.75" hidden="1" customHeight="1" outlineLevel="1">
      <c r="B272" s="2475" t="s">
        <v>469</v>
      </c>
      <c r="C272" s="2476"/>
      <c r="D272" s="231">
        <v>5</v>
      </c>
      <c r="E272" s="633"/>
      <c r="F272" s="633"/>
      <c r="G272" s="633"/>
      <c r="H272" s="633"/>
      <c r="I272" s="633"/>
      <c r="J272" s="633"/>
      <c r="K272" s="634"/>
      <c r="L272" s="635"/>
      <c r="Y272" s="578"/>
    </row>
    <row r="273" spans="2:25" ht="12.75" hidden="1" customHeight="1" outlineLevel="1">
      <c r="B273" s="2470"/>
      <c r="C273" s="2338"/>
      <c r="D273" s="133" t="s">
        <v>445</v>
      </c>
      <c r="E273" s="636">
        <f t="shared" ref="E273:I273" si="26">SUM(E268:E272)</f>
        <v>0</v>
      </c>
      <c r="F273" s="636">
        <f t="shared" si="26"/>
        <v>0</v>
      </c>
      <c r="G273" s="636">
        <f t="shared" si="26"/>
        <v>0</v>
      </c>
      <c r="H273" s="636">
        <f t="shared" si="26"/>
        <v>0</v>
      </c>
      <c r="I273" s="636">
        <f t="shared" si="26"/>
        <v>0</v>
      </c>
      <c r="J273" s="636">
        <f>SUM(J268:J272)</f>
        <v>0</v>
      </c>
      <c r="K273" s="637">
        <f>SQRT(SUMSQ(K268:K272))</f>
        <v>0</v>
      </c>
      <c r="L273" s="638">
        <f t="shared" ref="L273" si="27">SUM(L268:L272)</f>
        <v>0</v>
      </c>
      <c r="Y273" s="578"/>
    </row>
    <row r="274" spans="2:25" ht="15" hidden="1" customHeight="1" outlineLevel="1">
      <c r="B274" s="2471" t="s">
        <v>470</v>
      </c>
      <c r="C274" s="2472"/>
      <c r="D274" s="232">
        <v>6</v>
      </c>
      <c r="E274" s="639"/>
      <c r="F274" s="639"/>
      <c r="G274" s="639"/>
      <c r="H274" s="639"/>
      <c r="I274" s="639"/>
      <c r="J274" s="639"/>
      <c r="K274" s="634"/>
      <c r="L274" s="640"/>
      <c r="Y274" s="578"/>
    </row>
    <row r="275" spans="2:25" ht="12.75" hidden="1" customHeight="1" outlineLevel="1">
      <c r="B275" s="2473" t="s">
        <v>471</v>
      </c>
      <c r="C275" s="2341"/>
      <c r="D275" s="232">
        <v>7</v>
      </c>
      <c r="E275" s="639"/>
      <c r="F275" s="639"/>
      <c r="G275" s="639"/>
      <c r="H275" s="639"/>
      <c r="I275" s="639"/>
      <c r="J275" s="639"/>
      <c r="K275" s="634"/>
      <c r="L275" s="640"/>
      <c r="Y275" s="578"/>
    </row>
    <row r="276" spans="2:25" ht="12.75" hidden="1" customHeight="1" outlineLevel="1">
      <c r="B276" s="2474"/>
      <c r="C276" s="2335"/>
      <c r="D276" s="134" t="s">
        <v>445</v>
      </c>
      <c r="E276" s="641">
        <f t="shared" ref="E276:J276" si="28">SUM(E274:E275)</f>
        <v>0</v>
      </c>
      <c r="F276" s="641">
        <f t="shared" si="28"/>
        <v>0</v>
      </c>
      <c r="G276" s="641">
        <f t="shared" si="28"/>
        <v>0</v>
      </c>
      <c r="H276" s="641">
        <f t="shared" si="28"/>
        <v>0</v>
      </c>
      <c r="I276" s="641">
        <f t="shared" si="28"/>
        <v>0</v>
      </c>
      <c r="J276" s="641">
        <f t="shared" si="28"/>
        <v>0</v>
      </c>
      <c r="K276" s="637">
        <f>SQRT(SUMSQ(K274:K275))</f>
        <v>0</v>
      </c>
      <c r="L276" s="642">
        <f t="shared" ref="L276" si="29">SUM(L274:L275)</f>
        <v>0</v>
      </c>
      <c r="Y276" s="578"/>
    </row>
    <row r="277" spans="2:25" ht="15" hidden="1" customHeight="1" outlineLevel="1">
      <c r="B277" s="2467" t="s">
        <v>472</v>
      </c>
      <c r="C277" s="2331"/>
      <c r="D277" s="233">
        <v>8</v>
      </c>
      <c r="E277" s="643"/>
      <c r="F277" s="643"/>
      <c r="G277" s="643"/>
      <c r="H277" s="643"/>
      <c r="I277" s="643"/>
      <c r="J277" s="643"/>
      <c r="K277" s="634"/>
      <c r="L277" s="643"/>
      <c r="Y277" s="578"/>
    </row>
    <row r="278" spans="2:25" ht="12.75" hidden="1" customHeight="1" outlineLevel="1">
      <c r="B278" s="2467" t="s">
        <v>473</v>
      </c>
      <c r="C278" s="2331"/>
      <c r="D278" s="233">
        <v>9</v>
      </c>
      <c r="E278" s="643">
        <f>V19+V33+V47+V60+V74+V88+V138+V155+V219+V232</f>
        <v>0</v>
      </c>
      <c r="F278" s="643">
        <f>W19+W33+W47+W60+W74+W88+W138+W155+W219+W232</f>
        <v>0</v>
      </c>
      <c r="G278" s="643">
        <f>X19+X33+X47+X60+X74+X88+X138+X155+X219+X232</f>
        <v>0</v>
      </c>
      <c r="H278" s="643">
        <f>Y19+Y33+Y47+Y60+Y74+Y88+Y138+Y155+Y219+Y232</f>
        <v>0</v>
      </c>
      <c r="I278" s="643">
        <f>SUM(E278:H278)</f>
        <v>0</v>
      </c>
      <c r="J278" s="643">
        <f>AA19+AA33+AA47+AA60+AA74+AA88+AA138+AA155+AA219+AA232</f>
        <v>0</v>
      </c>
      <c r="K278" s="634">
        <f>SQRT(O19^2+O33^2+O47^2+O60^2+O74^2+O88^2+O138^2+O155^2+T219^2+O232^2)</f>
        <v>0</v>
      </c>
      <c r="L278" s="643"/>
      <c r="Y278" s="578"/>
    </row>
    <row r="279" spans="2:25" ht="12.75" hidden="1" customHeight="1" outlineLevel="1">
      <c r="B279" s="2467" t="s">
        <v>474</v>
      </c>
      <c r="C279" s="2331"/>
      <c r="D279" s="233">
        <v>10</v>
      </c>
      <c r="E279" s="643"/>
      <c r="F279" s="643"/>
      <c r="G279" s="643"/>
      <c r="H279" s="643"/>
      <c r="I279" s="643"/>
      <c r="J279" s="643"/>
      <c r="K279" s="634"/>
      <c r="L279" s="643"/>
      <c r="Y279" s="578"/>
    </row>
    <row r="280" spans="2:25" ht="12.75" hidden="1" customHeight="1" outlineLevel="1">
      <c r="B280" s="2467" t="s">
        <v>392</v>
      </c>
      <c r="C280" s="2331"/>
      <c r="D280" s="233">
        <v>11</v>
      </c>
      <c r="E280" s="643"/>
      <c r="F280" s="643"/>
      <c r="G280" s="643"/>
      <c r="H280" s="643"/>
      <c r="I280" s="643"/>
      <c r="J280" s="643"/>
      <c r="K280" s="634"/>
      <c r="L280" s="643"/>
      <c r="Y280" s="578"/>
    </row>
    <row r="281" spans="2:25" ht="12.75" hidden="1" customHeight="1" outlineLevel="1">
      <c r="B281" s="2467" t="s">
        <v>475</v>
      </c>
      <c r="C281" s="2331"/>
      <c r="D281" s="233">
        <v>12</v>
      </c>
      <c r="E281" s="643"/>
      <c r="F281" s="643"/>
      <c r="G281" s="643"/>
      <c r="H281" s="643"/>
      <c r="I281" s="643"/>
      <c r="J281" s="643"/>
      <c r="K281" s="634"/>
      <c r="L281" s="643"/>
      <c r="Y281" s="578"/>
    </row>
    <row r="282" spans="2:25" ht="12.75" hidden="1" customHeight="1" outlineLevel="1">
      <c r="B282" s="2467" t="s">
        <v>476</v>
      </c>
      <c r="C282" s="2331"/>
      <c r="D282" s="233">
        <v>13</v>
      </c>
      <c r="E282" s="643"/>
      <c r="F282" s="643"/>
      <c r="G282" s="643"/>
      <c r="H282" s="643"/>
      <c r="I282" s="643"/>
      <c r="J282" s="643"/>
      <c r="K282" s="634"/>
      <c r="L282" s="643"/>
      <c r="Y282" s="578"/>
    </row>
    <row r="283" spans="2:25" ht="12.75" hidden="1" customHeight="1" outlineLevel="1">
      <c r="B283" s="2467" t="s">
        <v>477</v>
      </c>
      <c r="C283" s="2331"/>
      <c r="D283" s="233">
        <v>14</v>
      </c>
      <c r="E283" s="643"/>
      <c r="F283" s="643"/>
      <c r="G283" s="643"/>
      <c r="H283" s="643"/>
      <c r="I283" s="643"/>
      <c r="J283" s="643"/>
      <c r="K283" s="634"/>
      <c r="L283" s="643"/>
      <c r="Y283" s="578"/>
    </row>
    <row r="284" spans="2:25" ht="12.75" hidden="1" customHeight="1" outlineLevel="1">
      <c r="B284" s="2467" t="s">
        <v>478</v>
      </c>
      <c r="C284" s="2331"/>
      <c r="D284" s="233">
        <v>15</v>
      </c>
      <c r="E284" s="643">
        <f>V244</f>
        <v>0</v>
      </c>
      <c r="F284" s="643">
        <f>W244</f>
        <v>0</v>
      </c>
      <c r="G284" s="643">
        <f>X244</f>
        <v>0</v>
      </c>
      <c r="H284" s="643">
        <f>Y244</f>
        <v>0</v>
      </c>
      <c r="I284" s="643">
        <f>SUM(E284:H284)</f>
        <v>0</v>
      </c>
      <c r="J284" s="643">
        <f>AA244</f>
        <v>0</v>
      </c>
      <c r="K284" s="634">
        <f>O244</f>
        <v>0</v>
      </c>
      <c r="L284" s="643"/>
      <c r="Y284" s="578"/>
    </row>
    <row r="285" spans="2:25" ht="12.75" hidden="1" customHeight="1" outlineLevel="1">
      <c r="B285" s="2467" t="s">
        <v>479</v>
      </c>
      <c r="C285" s="2331"/>
      <c r="D285" s="233">
        <v>16</v>
      </c>
      <c r="E285" s="643"/>
      <c r="F285" s="643"/>
      <c r="G285" s="643"/>
      <c r="H285" s="643"/>
      <c r="I285" s="643"/>
      <c r="J285" s="643"/>
      <c r="K285" s="634"/>
      <c r="L285" s="643"/>
      <c r="Y285" s="578"/>
    </row>
    <row r="286" spans="2:25" ht="12.75" hidden="1" customHeight="1" outlineLevel="1">
      <c r="B286" s="2467" t="s">
        <v>480</v>
      </c>
      <c r="C286" s="2331"/>
      <c r="D286" s="233">
        <v>17</v>
      </c>
      <c r="E286" s="643"/>
      <c r="F286" s="643"/>
      <c r="G286" s="643"/>
      <c r="H286" s="643"/>
      <c r="I286" s="643"/>
      <c r="J286" s="643"/>
      <c r="K286" s="634"/>
      <c r="L286" s="643"/>
      <c r="Y286" s="578"/>
    </row>
    <row r="287" spans="2:25" ht="12.75" hidden="1" customHeight="1" outlineLevel="1">
      <c r="B287" s="2467" t="s">
        <v>481</v>
      </c>
      <c r="C287" s="2331"/>
      <c r="D287" s="233">
        <v>18</v>
      </c>
      <c r="E287" s="643"/>
      <c r="F287" s="643"/>
      <c r="G287" s="643"/>
      <c r="H287" s="643"/>
      <c r="I287" s="643"/>
      <c r="J287" s="643"/>
      <c r="K287" s="634"/>
      <c r="L287" s="643"/>
      <c r="Y287" s="578"/>
    </row>
    <row r="288" spans="2:25" ht="12.75" hidden="1" customHeight="1" outlineLevel="1">
      <c r="B288" s="2467" t="s">
        <v>482</v>
      </c>
      <c r="C288" s="2331"/>
      <c r="D288" s="233">
        <v>19</v>
      </c>
      <c r="E288" s="643"/>
      <c r="F288" s="643"/>
      <c r="G288" s="643"/>
      <c r="H288" s="643"/>
      <c r="I288" s="643"/>
      <c r="J288" s="643"/>
      <c r="K288" s="634"/>
      <c r="L288" s="643"/>
      <c r="Y288" s="578"/>
    </row>
    <row r="289" spans="2:30" ht="12.75" hidden="1" customHeight="1" outlineLevel="1">
      <c r="B289" s="2467" t="s">
        <v>483</v>
      </c>
      <c r="C289" s="2331"/>
      <c r="D289" s="233">
        <v>20</v>
      </c>
      <c r="E289" s="643"/>
      <c r="F289" s="643"/>
      <c r="G289" s="643"/>
      <c r="H289" s="643"/>
      <c r="I289" s="643"/>
      <c r="J289" s="643"/>
      <c r="K289" s="634"/>
      <c r="L289" s="643"/>
      <c r="Y289" s="578"/>
    </row>
    <row r="290" spans="2:30" ht="12.75" hidden="1" customHeight="1" outlineLevel="1">
      <c r="B290" s="2467" t="s">
        <v>484</v>
      </c>
      <c r="C290" s="2331"/>
      <c r="D290" s="233">
        <v>21</v>
      </c>
      <c r="E290" s="643"/>
      <c r="F290" s="643"/>
      <c r="G290" s="643"/>
      <c r="H290" s="643"/>
      <c r="I290" s="643"/>
      <c r="J290" s="643"/>
      <c r="K290" s="634"/>
      <c r="L290" s="643"/>
      <c r="Y290" s="578"/>
    </row>
    <row r="291" spans="2:30" ht="12.75" hidden="1" customHeight="1" outlineLevel="1">
      <c r="B291" s="2467" t="s">
        <v>485</v>
      </c>
      <c r="C291" s="2331"/>
      <c r="D291" s="233">
        <v>22</v>
      </c>
      <c r="E291" s="643"/>
      <c r="F291" s="643"/>
      <c r="G291" s="643"/>
      <c r="H291" s="643"/>
      <c r="I291" s="643"/>
      <c r="J291" s="643"/>
      <c r="K291" s="634"/>
      <c r="L291" s="643"/>
      <c r="Y291" s="578"/>
    </row>
    <row r="292" spans="2:30" ht="12.75" hidden="1" customHeight="1" outlineLevel="1">
      <c r="B292" s="2467" t="s">
        <v>455</v>
      </c>
      <c r="C292" s="2331"/>
      <c r="D292" s="233">
        <v>23</v>
      </c>
      <c r="E292" s="643"/>
      <c r="F292" s="643"/>
      <c r="G292" s="643"/>
      <c r="H292" s="643"/>
      <c r="I292" s="643"/>
      <c r="J292" s="643"/>
      <c r="K292" s="634"/>
      <c r="L292" s="643"/>
      <c r="Y292" s="578"/>
    </row>
    <row r="293" spans="2:30" ht="12.75" hidden="1" customHeight="1" outlineLevel="1">
      <c r="B293" s="2468"/>
      <c r="C293" s="2333"/>
      <c r="D293" s="135" t="s">
        <v>445</v>
      </c>
      <c r="E293" s="644">
        <f t="shared" ref="E293:J293" si="30">SUM(E277:E292)</f>
        <v>0</v>
      </c>
      <c r="F293" s="644">
        <f t="shared" si="30"/>
        <v>0</v>
      </c>
      <c r="G293" s="644">
        <f t="shared" si="30"/>
        <v>0</v>
      </c>
      <c r="H293" s="644">
        <f t="shared" si="30"/>
        <v>0</v>
      </c>
      <c r="I293" s="644">
        <f t="shared" si="30"/>
        <v>0</v>
      </c>
      <c r="J293" s="644">
        <f t="shared" si="30"/>
        <v>0</v>
      </c>
      <c r="K293" s="637">
        <f>SQRT(SUMSQ(K277:K292))</f>
        <v>0</v>
      </c>
      <c r="L293" s="644">
        <f>SUM(L277:L292)</f>
        <v>0</v>
      </c>
      <c r="Y293" s="578"/>
    </row>
    <row r="294" spans="2:30" ht="12" hidden="1" customHeight="1" outlineLevel="1"/>
    <row r="295" spans="2:30" collapsed="1"/>
    <row r="296" spans="2:30" ht="15.5" collapsed="1">
      <c r="B296" s="2469" t="s">
        <v>729</v>
      </c>
      <c r="C296" s="2324"/>
      <c r="D296" s="2324"/>
      <c r="E296" s="2324"/>
      <c r="F296" s="2324"/>
      <c r="G296" s="2324"/>
      <c r="H296" s="2324"/>
      <c r="I296" s="2324"/>
      <c r="J296" s="2324"/>
      <c r="K296" s="2324"/>
      <c r="L296" s="2324"/>
      <c r="M296" s="2324"/>
      <c r="N296" s="2324"/>
      <c r="O296" s="2325"/>
      <c r="Z296" s="113"/>
      <c r="AA296" s="113"/>
      <c r="AB296" s="819"/>
      <c r="AC296" s="113"/>
      <c r="AD296" s="113"/>
    </row>
    <row r="297" spans="2:30" ht="12" hidden="1" customHeight="1" outlineLevel="1">
      <c r="Z297" s="113"/>
      <c r="AA297" s="113"/>
      <c r="AB297" s="819"/>
      <c r="AC297" s="113"/>
      <c r="AD297" s="113"/>
    </row>
    <row r="298" spans="2:30" ht="38.25" hidden="1" customHeight="1" outlineLevel="1">
      <c r="B298" s="206"/>
      <c r="C298" s="206"/>
      <c r="D298" s="206"/>
      <c r="E298" s="2431" t="s">
        <v>454</v>
      </c>
      <c r="F298" s="2327"/>
      <c r="G298" s="2327"/>
      <c r="H298" s="2327"/>
      <c r="I298" s="2327"/>
      <c r="J298" s="2327"/>
      <c r="K298" s="2327"/>
      <c r="L298" s="2327"/>
      <c r="M298" s="2327"/>
      <c r="N298" s="2328"/>
      <c r="O298" s="2168" t="s">
        <v>446</v>
      </c>
      <c r="Z298" s="113"/>
      <c r="AA298" s="113"/>
      <c r="AB298" s="819"/>
      <c r="AC298" s="113"/>
      <c r="AD298" s="113"/>
    </row>
    <row r="299" spans="2:30" ht="25.5" hidden="1" customHeight="1" outlineLevel="1">
      <c r="B299" s="2431" t="s">
        <v>444</v>
      </c>
      <c r="C299" s="2328"/>
      <c r="D299" s="869" t="s">
        <v>464</v>
      </c>
      <c r="E299" s="868" t="s">
        <v>861</v>
      </c>
      <c r="F299" s="868" t="s">
        <v>862</v>
      </c>
      <c r="G299" s="868" t="s">
        <v>863</v>
      </c>
      <c r="H299" s="868" t="s">
        <v>866</v>
      </c>
      <c r="I299" s="868" t="s">
        <v>867</v>
      </c>
      <c r="J299" s="868" t="s">
        <v>868</v>
      </c>
      <c r="K299" s="868" t="s">
        <v>860</v>
      </c>
      <c r="L299" s="869" t="s">
        <v>519</v>
      </c>
      <c r="M299" s="868" t="s">
        <v>864</v>
      </c>
      <c r="N299" s="868" t="s">
        <v>520</v>
      </c>
      <c r="O299" s="869" t="s">
        <v>519</v>
      </c>
      <c r="Z299" s="113"/>
      <c r="AA299" s="113"/>
      <c r="AB299" s="113"/>
      <c r="AC299" s="113"/>
      <c r="AD299" s="113"/>
    </row>
    <row r="300" spans="2:30" ht="12.75" hidden="1" customHeight="1" outlineLevel="1">
      <c r="B300" s="2463" t="s">
        <v>465</v>
      </c>
      <c r="C300" s="2317"/>
      <c r="D300" s="863" t="s">
        <v>735</v>
      </c>
      <c r="E300" s="857"/>
      <c r="F300" s="857"/>
      <c r="G300" s="857"/>
      <c r="H300" s="857"/>
      <c r="I300" s="857"/>
      <c r="J300" s="857"/>
      <c r="K300" s="857"/>
      <c r="L300" s="866"/>
      <c r="M300" s="855"/>
      <c r="N300" s="860"/>
      <c r="O300" s="859"/>
      <c r="Z300" s="113"/>
      <c r="AA300" s="113"/>
      <c r="AB300" s="113"/>
      <c r="AC300" s="113"/>
      <c r="AD300" s="113"/>
    </row>
    <row r="301" spans="2:30" ht="12.75" hidden="1" customHeight="1" outlineLevel="1">
      <c r="B301" s="2463" t="s">
        <v>730</v>
      </c>
      <c r="C301" s="2317"/>
      <c r="D301" s="864" t="s">
        <v>736</v>
      </c>
      <c r="E301" s="857"/>
      <c r="F301" s="857"/>
      <c r="G301" s="857"/>
      <c r="H301" s="857"/>
      <c r="I301" s="857"/>
      <c r="J301" s="857"/>
      <c r="K301" s="857"/>
      <c r="L301" s="866"/>
      <c r="M301" s="855"/>
      <c r="N301" s="860"/>
      <c r="O301" s="859"/>
      <c r="Z301" s="113"/>
      <c r="AA301" s="113"/>
      <c r="AB301" s="113"/>
      <c r="AC301" s="113"/>
      <c r="AD301" s="113"/>
    </row>
    <row r="302" spans="2:30" ht="12.75" hidden="1" customHeight="1" outlineLevel="1">
      <c r="B302" s="2463" t="s">
        <v>731</v>
      </c>
      <c r="C302" s="2317"/>
      <c r="D302" s="864" t="s">
        <v>737</v>
      </c>
      <c r="E302" s="857"/>
      <c r="F302" s="857"/>
      <c r="G302" s="857"/>
      <c r="H302" s="857"/>
      <c r="I302" s="857"/>
      <c r="J302" s="857"/>
      <c r="K302" s="857"/>
      <c r="L302" s="866"/>
      <c r="M302" s="855"/>
      <c r="N302" s="860"/>
      <c r="O302" s="859"/>
      <c r="Z302" s="113"/>
      <c r="AA302" s="113"/>
      <c r="AB302" s="113"/>
      <c r="AC302" s="113"/>
      <c r="AD302" s="113"/>
    </row>
    <row r="303" spans="2:30" ht="12.75" hidden="1" customHeight="1" outlineLevel="1">
      <c r="B303" s="2463" t="s">
        <v>468</v>
      </c>
      <c r="C303" s="2317"/>
      <c r="D303" s="864" t="s">
        <v>738</v>
      </c>
      <c r="E303" s="857"/>
      <c r="F303" s="857"/>
      <c r="G303" s="857"/>
      <c r="H303" s="857"/>
      <c r="I303" s="857"/>
      <c r="J303" s="857"/>
      <c r="K303" s="857"/>
      <c r="L303" s="866"/>
      <c r="M303" s="855"/>
      <c r="N303" s="860"/>
      <c r="O303" s="859"/>
      <c r="Z303" s="113"/>
      <c r="AA303" s="113"/>
      <c r="AB303" s="113"/>
      <c r="AC303" s="113"/>
      <c r="AD303" s="113"/>
    </row>
    <row r="304" spans="2:30" ht="12.75" hidden="1" customHeight="1" outlineLevel="1">
      <c r="B304" s="2464" t="s">
        <v>734</v>
      </c>
      <c r="C304" s="2302"/>
      <c r="D304" s="2303"/>
      <c r="E304" s="854">
        <f t="shared" ref="E304:O304" si="31">SUM(E300:E303)</f>
        <v>0</v>
      </c>
      <c r="F304" s="854">
        <f t="shared" si="31"/>
        <v>0</v>
      </c>
      <c r="G304" s="854">
        <f t="shared" si="31"/>
        <v>0</v>
      </c>
      <c r="H304" s="854">
        <f t="shared" si="31"/>
        <v>0</v>
      </c>
      <c r="I304" s="854">
        <f t="shared" si="31"/>
        <v>0</v>
      </c>
      <c r="J304" s="854">
        <f t="shared" si="31"/>
        <v>0</v>
      </c>
      <c r="K304" s="854">
        <f t="shared" si="31"/>
        <v>0</v>
      </c>
      <c r="L304" s="854">
        <f t="shared" si="31"/>
        <v>0</v>
      </c>
      <c r="M304" s="865">
        <f t="shared" si="31"/>
        <v>0</v>
      </c>
      <c r="N304" s="861">
        <f>SQRT(SUMSQ(N300:N303))</f>
        <v>0</v>
      </c>
      <c r="O304" s="862">
        <f t="shared" si="31"/>
        <v>0</v>
      </c>
      <c r="Z304" s="113"/>
      <c r="AA304" s="113"/>
      <c r="AB304" s="113"/>
      <c r="AC304" s="113"/>
      <c r="AD304" s="113"/>
    </row>
    <row r="305" spans="2:30" ht="12.75" hidden="1" customHeight="1" outlineLevel="1">
      <c r="B305" s="2463" t="s">
        <v>470</v>
      </c>
      <c r="C305" s="2317"/>
      <c r="D305" s="864" t="s">
        <v>739</v>
      </c>
      <c r="E305" s="857"/>
      <c r="F305" s="857"/>
      <c r="G305" s="857"/>
      <c r="H305" s="857"/>
      <c r="I305" s="857"/>
      <c r="J305" s="857"/>
      <c r="K305" s="857"/>
      <c r="L305" s="866"/>
      <c r="M305" s="855"/>
      <c r="N305" s="860"/>
      <c r="O305" s="858"/>
      <c r="Z305" s="113"/>
      <c r="AA305" s="113"/>
      <c r="AB305" s="113"/>
      <c r="AC305" s="113"/>
      <c r="AD305" s="113"/>
    </row>
    <row r="306" spans="2:30" ht="12.75" hidden="1" customHeight="1" outlineLevel="1">
      <c r="B306" s="2466" t="s">
        <v>471</v>
      </c>
      <c r="C306" s="2322"/>
      <c r="D306" s="864" t="s">
        <v>740</v>
      </c>
      <c r="E306" s="857"/>
      <c r="F306" s="857"/>
      <c r="G306" s="857"/>
      <c r="H306" s="857"/>
      <c r="I306" s="857"/>
      <c r="J306" s="857"/>
      <c r="K306" s="857"/>
      <c r="L306" s="866"/>
      <c r="M306" s="855"/>
      <c r="N306" s="860"/>
      <c r="O306" s="858"/>
      <c r="Z306" s="113"/>
      <c r="AA306" s="113"/>
      <c r="AB306" s="113"/>
      <c r="AC306" s="113"/>
      <c r="AD306" s="113"/>
    </row>
    <row r="307" spans="2:30" ht="12.75" hidden="1" customHeight="1" outlineLevel="1">
      <c r="B307" s="2464" t="s">
        <v>733</v>
      </c>
      <c r="C307" s="2302"/>
      <c r="D307" s="2303"/>
      <c r="E307" s="854">
        <f t="shared" ref="E307:L307" si="32">SUM(E305:E306)</f>
        <v>0</v>
      </c>
      <c r="F307" s="854">
        <f t="shared" si="32"/>
        <v>0</v>
      </c>
      <c r="G307" s="854">
        <f t="shared" si="32"/>
        <v>0</v>
      </c>
      <c r="H307" s="854">
        <f t="shared" si="32"/>
        <v>0</v>
      </c>
      <c r="I307" s="854">
        <f t="shared" si="32"/>
        <v>0</v>
      </c>
      <c r="J307" s="854">
        <f t="shared" si="32"/>
        <v>0</v>
      </c>
      <c r="K307" s="854">
        <f t="shared" si="32"/>
        <v>0</v>
      </c>
      <c r="L307" s="854">
        <f t="shared" si="32"/>
        <v>0</v>
      </c>
      <c r="M307" s="865">
        <f>SUM(M305:M306)</f>
        <v>0</v>
      </c>
      <c r="N307" s="861">
        <f>SQRT(SUMSQ(N305:N306))</f>
        <v>0</v>
      </c>
      <c r="O307" s="862">
        <f>SUM(O305:O306)</f>
        <v>0</v>
      </c>
      <c r="Z307" s="113"/>
      <c r="AA307" s="113"/>
      <c r="AB307" s="113"/>
      <c r="AC307" s="113"/>
      <c r="AD307" s="113"/>
    </row>
    <row r="308" spans="2:30" ht="12.75" hidden="1" customHeight="1" outlineLevel="1">
      <c r="B308" s="2432" t="s">
        <v>765</v>
      </c>
      <c r="C308" s="2319"/>
      <c r="D308" s="2319"/>
      <c r="E308" s="2319"/>
      <c r="F308" s="2319"/>
      <c r="G308" s="2319"/>
      <c r="H308" s="2319"/>
      <c r="I308" s="2319"/>
      <c r="J308" s="2319"/>
      <c r="K308" s="2319"/>
      <c r="L308" s="2319"/>
      <c r="M308" s="2319"/>
      <c r="N308" s="2319"/>
      <c r="O308" s="2320"/>
      <c r="Z308" s="113"/>
      <c r="AA308" s="113"/>
      <c r="AB308" s="113"/>
      <c r="AC308" s="113"/>
      <c r="AD308" s="113"/>
    </row>
    <row r="309" spans="2:30" ht="12.75" hidden="1" customHeight="1" outlineLevel="1">
      <c r="B309" s="2463" t="s">
        <v>741</v>
      </c>
      <c r="C309" s="2317"/>
      <c r="D309" s="864" t="s">
        <v>749</v>
      </c>
      <c r="E309" s="857">
        <f>V19+V33+V47+V60+V74+V88+V138+V155+V219+V232</f>
        <v>0</v>
      </c>
      <c r="F309" s="857">
        <f>W19+W33+W47+W60+W74+W88+W138+W155+W219+W232</f>
        <v>0</v>
      </c>
      <c r="G309" s="857">
        <f>X19+X33+X47+X60+X74+X88+X138+X155+X219+X232</f>
        <v>0</v>
      </c>
      <c r="H309" s="857">
        <v>0</v>
      </c>
      <c r="I309" s="857">
        <v>0</v>
      </c>
      <c r="J309" s="857">
        <v>0</v>
      </c>
      <c r="K309" s="857">
        <v>0</v>
      </c>
      <c r="L309" s="866">
        <f>Z19+Z33+Z47+Z60+Z74+Z88+Z138+Z155+Z219+Z232</f>
        <v>0</v>
      </c>
      <c r="M309" s="855">
        <f>AA19+AA33+AA47+AA60+AA74+AA88+AA138+AA155+AA219+AA232</f>
        <v>0</v>
      </c>
      <c r="N309" s="860">
        <f>SQRT(O19^2+O33^2+O47^2+O60^2+O74^2+O88^2+O138^2+O155^2+T219^2+O232^2)</f>
        <v>0</v>
      </c>
      <c r="O309" s="858"/>
      <c r="U309" s="238"/>
      <c r="Z309" s="113"/>
      <c r="AA309" s="113"/>
      <c r="AB309" s="113"/>
      <c r="AC309" s="113"/>
      <c r="AD309" s="113"/>
    </row>
    <row r="310" spans="2:30" ht="12.75" hidden="1" customHeight="1" outlineLevel="1">
      <c r="B310" s="2463" t="s">
        <v>742</v>
      </c>
      <c r="C310" s="2317"/>
      <c r="D310" s="864" t="s">
        <v>750</v>
      </c>
      <c r="E310" s="857"/>
      <c r="F310" s="857"/>
      <c r="G310" s="857"/>
      <c r="H310" s="857"/>
      <c r="I310" s="857"/>
      <c r="J310" s="857"/>
      <c r="K310" s="857"/>
      <c r="L310" s="866"/>
      <c r="M310" s="855"/>
      <c r="N310" s="860"/>
      <c r="O310" s="858"/>
      <c r="Z310" s="113"/>
      <c r="AA310" s="113"/>
      <c r="AB310" s="113"/>
      <c r="AC310" s="113"/>
      <c r="AD310" s="113"/>
    </row>
    <row r="311" spans="2:30" ht="12.75" hidden="1" customHeight="1" outlineLevel="1">
      <c r="B311" s="2466" t="s">
        <v>743</v>
      </c>
      <c r="C311" s="2322"/>
      <c r="D311" s="864" t="s">
        <v>751</v>
      </c>
      <c r="E311" s="857"/>
      <c r="F311" s="857"/>
      <c r="G311" s="857"/>
      <c r="H311" s="857"/>
      <c r="I311" s="857"/>
      <c r="J311" s="857"/>
      <c r="K311" s="857"/>
      <c r="L311" s="866"/>
      <c r="M311" s="855"/>
      <c r="N311" s="860"/>
      <c r="O311" s="858"/>
      <c r="Z311" s="113"/>
      <c r="AA311" s="113"/>
      <c r="AB311" s="113"/>
      <c r="AC311" s="113"/>
      <c r="AD311" s="113"/>
    </row>
    <row r="312" spans="2:30" ht="12.75" hidden="1" customHeight="1" outlineLevel="1">
      <c r="B312" s="2463" t="s">
        <v>823</v>
      </c>
      <c r="C312" s="2317"/>
      <c r="D312" s="864" t="s">
        <v>752</v>
      </c>
      <c r="E312" s="857"/>
      <c r="F312" s="857"/>
      <c r="G312" s="857"/>
      <c r="H312" s="857"/>
      <c r="I312" s="857"/>
      <c r="J312" s="857"/>
      <c r="K312" s="857"/>
      <c r="L312" s="866"/>
      <c r="M312" s="855"/>
      <c r="N312" s="860"/>
      <c r="O312" s="858"/>
      <c r="Z312" s="113"/>
      <c r="AA312" s="113"/>
      <c r="AB312" s="113"/>
      <c r="AC312" s="113"/>
      <c r="AD312" s="113"/>
    </row>
    <row r="313" spans="2:30" ht="12.75" hidden="1" customHeight="1" outlineLevel="1">
      <c r="B313" s="2463" t="s">
        <v>744</v>
      </c>
      <c r="C313" s="2317"/>
      <c r="D313" s="864" t="s">
        <v>753</v>
      </c>
      <c r="E313" s="857"/>
      <c r="F313" s="857"/>
      <c r="G313" s="857"/>
      <c r="H313" s="857"/>
      <c r="I313" s="857"/>
      <c r="J313" s="857"/>
      <c r="K313" s="857"/>
      <c r="L313" s="866"/>
      <c r="M313" s="855"/>
      <c r="N313" s="860"/>
      <c r="O313" s="858"/>
      <c r="Z313" s="113"/>
      <c r="AA313" s="113"/>
      <c r="AB313" s="113"/>
      <c r="AC313" s="113"/>
      <c r="AD313" s="113"/>
    </row>
    <row r="314" spans="2:30" ht="12.75" hidden="1" customHeight="1" outlineLevel="1">
      <c r="B314" s="2463" t="s">
        <v>476</v>
      </c>
      <c r="C314" s="2317"/>
      <c r="D314" s="864" t="s">
        <v>754</v>
      </c>
      <c r="E314" s="857"/>
      <c r="F314" s="857"/>
      <c r="G314" s="857"/>
      <c r="H314" s="857"/>
      <c r="I314" s="857"/>
      <c r="J314" s="857"/>
      <c r="K314" s="857"/>
      <c r="L314" s="866"/>
      <c r="M314" s="855"/>
      <c r="N314" s="860"/>
      <c r="O314" s="858"/>
      <c r="Z314" s="113"/>
      <c r="AA314" s="113"/>
      <c r="AB314" s="113"/>
      <c r="AC314" s="113"/>
      <c r="AD314" s="113"/>
    </row>
    <row r="315" spans="2:30" ht="12.75" hidden="1" customHeight="1" outlineLevel="1">
      <c r="B315" s="2463" t="s">
        <v>485</v>
      </c>
      <c r="C315" s="2317"/>
      <c r="D315" s="864" t="s">
        <v>755</v>
      </c>
      <c r="E315" s="857"/>
      <c r="F315" s="857"/>
      <c r="G315" s="857"/>
      <c r="H315" s="857"/>
      <c r="I315" s="857"/>
      <c r="J315" s="857"/>
      <c r="K315" s="857"/>
      <c r="L315" s="866"/>
      <c r="M315" s="855"/>
      <c r="N315" s="860"/>
      <c r="O315" s="858"/>
      <c r="Z315" s="113"/>
      <c r="AA315" s="113"/>
      <c r="AB315" s="113"/>
      <c r="AC315" s="113"/>
      <c r="AD315" s="113"/>
    </row>
    <row r="316" spans="2:30" ht="12.75" hidden="1" customHeight="1" outlineLevel="1">
      <c r="B316" s="2463" t="s">
        <v>477</v>
      </c>
      <c r="C316" s="2317"/>
      <c r="D316" s="864" t="s">
        <v>756</v>
      </c>
      <c r="E316" s="857"/>
      <c r="F316" s="857"/>
      <c r="G316" s="857"/>
      <c r="H316" s="857"/>
      <c r="I316" s="857"/>
      <c r="J316" s="857"/>
      <c r="K316" s="857"/>
      <c r="L316" s="866"/>
      <c r="M316" s="855"/>
      <c r="N316" s="860"/>
      <c r="O316" s="858"/>
      <c r="Z316" s="113"/>
      <c r="AA316" s="113"/>
      <c r="AB316" s="113"/>
      <c r="AC316" s="113"/>
      <c r="AD316" s="113"/>
    </row>
    <row r="317" spans="2:30" ht="12.75" hidden="1" customHeight="1" outlineLevel="1">
      <c r="B317" s="2463" t="s">
        <v>770</v>
      </c>
      <c r="C317" s="2317"/>
      <c r="D317" s="856"/>
      <c r="E317" s="857"/>
      <c r="F317" s="857"/>
      <c r="G317" s="857"/>
      <c r="H317" s="857"/>
      <c r="I317" s="857"/>
      <c r="J317" s="857"/>
      <c r="K317" s="857"/>
      <c r="L317" s="866"/>
      <c r="M317" s="855"/>
      <c r="N317" s="860"/>
      <c r="O317" s="858"/>
      <c r="Z317" s="113"/>
      <c r="AA317" s="113"/>
      <c r="AB317" s="113"/>
      <c r="AC317" s="113"/>
      <c r="AD317" s="113"/>
    </row>
    <row r="318" spans="2:30" ht="12.75" hidden="1" customHeight="1" outlineLevel="1">
      <c r="B318" s="2432" t="s">
        <v>764</v>
      </c>
      <c r="C318" s="2319"/>
      <c r="D318" s="2319"/>
      <c r="E318" s="2319"/>
      <c r="F318" s="2319"/>
      <c r="G318" s="2319"/>
      <c r="H318" s="2319"/>
      <c r="I318" s="2319"/>
      <c r="J318" s="2319"/>
      <c r="K318" s="2319"/>
      <c r="L318" s="2319"/>
      <c r="M318" s="2319"/>
      <c r="N318" s="2319"/>
      <c r="O318" s="2320"/>
      <c r="Z318" s="113"/>
      <c r="AA318" s="113"/>
      <c r="AB318" s="113"/>
      <c r="AC318" s="113"/>
      <c r="AD318" s="113"/>
    </row>
    <row r="319" spans="2:30" ht="12.75" hidden="1" customHeight="1" outlineLevel="1">
      <c r="B319" s="2463" t="s">
        <v>745</v>
      </c>
      <c r="C319" s="2317"/>
      <c r="D319" s="864" t="s">
        <v>757</v>
      </c>
      <c r="E319" s="857"/>
      <c r="F319" s="857"/>
      <c r="G319" s="857"/>
      <c r="H319" s="857"/>
      <c r="I319" s="857"/>
      <c r="J319" s="857"/>
      <c r="K319" s="857"/>
      <c r="L319" s="866"/>
      <c r="M319" s="855"/>
      <c r="N319" s="860"/>
      <c r="O319" s="858"/>
      <c r="Z319" s="113"/>
      <c r="AA319" s="113"/>
      <c r="AB319" s="113"/>
      <c r="AC319" s="113"/>
      <c r="AD319" s="113"/>
    </row>
    <row r="320" spans="2:30" ht="12.75" hidden="1" customHeight="1" outlineLevel="1">
      <c r="B320" s="2463" t="s">
        <v>746</v>
      </c>
      <c r="C320" s="2317"/>
      <c r="D320" s="864" t="s">
        <v>758</v>
      </c>
      <c r="E320" s="857"/>
      <c r="F320" s="857"/>
      <c r="G320" s="857"/>
      <c r="H320" s="857"/>
      <c r="I320" s="857"/>
      <c r="J320" s="857"/>
      <c r="K320" s="857"/>
      <c r="L320" s="866"/>
      <c r="M320" s="855"/>
      <c r="N320" s="860"/>
      <c r="O320" s="858"/>
      <c r="Z320" s="113"/>
      <c r="AA320" s="113"/>
      <c r="AB320" s="113"/>
      <c r="AC320" s="113"/>
      <c r="AD320" s="113"/>
    </row>
    <row r="321" spans="2:30" ht="12.75" hidden="1" customHeight="1" outlineLevel="1">
      <c r="B321" s="2463" t="s">
        <v>481</v>
      </c>
      <c r="C321" s="2317"/>
      <c r="D321" s="864" t="s">
        <v>759</v>
      </c>
      <c r="E321" s="857"/>
      <c r="F321" s="857"/>
      <c r="G321" s="857"/>
      <c r="H321" s="857"/>
      <c r="I321" s="857"/>
      <c r="J321" s="857"/>
      <c r="K321" s="857"/>
      <c r="L321" s="866"/>
      <c r="M321" s="855"/>
      <c r="N321" s="860"/>
      <c r="O321" s="858"/>
      <c r="Z321" s="113"/>
      <c r="AA321" s="113"/>
      <c r="AB321" s="113"/>
      <c r="AC321" s="113"/>
      <c r="AD321" s="113"/>
    </row>
    <row r="322" spans="2:30" ht="12.75" hidden="1" customHeight="1" outlineLevel="1">
      <c r="B322" s="2463" t="s">
        <v>482</v>
      </c>
      <c r="C322" s="2317"/>
      <c r="D322" s="864" t="s">
        <v>760</v>
      </c>
      <c r="E322" s="857"/>
      <c r="F322" s="857"/>
      <c r="G322" s="857"/>
      <c r="H322" s="857"/>
      <c r="I322" s="857"/>
      <c r="J322" s="857"/>
      <c r="K322" s="857"/>
      <c r="L322" s="866"/>
      <c r="M322" s="855"/>
      <c r="N322" s="860"/>
      <c r="O322" s="858"/>
      <c r="Z322" s="113"/>
      <c r="AA322" s="113"/>
      <c r="AB322" s="113"/>
      <c r="AC322" s="113"/>
      <c r="AD322" s="113"/>
    </row>
    <row r="323" spans="2:30" ht="12.75" hidden="1" customHeight="1" outlineLevel="1">
      <c r="B323" s="2463" t="s">
        <v>747</v>
      </c>
      <c r="C323" s="2317"/>
      <c r="D323" s="864" t="s">
        <v>761</v>
      </c>
      <c r="E323" s="857"/>
      <c r="F323" s="857"/>
      <c r="G323" s="857"/>
      <c r="H323" s="857"/>
      <c r="I323" s="857"/>
      <c r="J323" s="857"/>
      <c r="K323" s="857"/>
      <c r="L323" s="866"/>
      <c r="M323" s="855"/>
      <c r="N323" s="860"/>
      <c r="O323" s="858"/>
      <c r="Z323" s="113"/>
      <c r="AA323" s="113"/>
      <c r="AB323" s="113"/>
      <c r="AC323" s="113"/>
      <c r="AD323" s="113"/>
    </row>
    <row r="324" spans="2:30" ht="12.75" hidden="1" customHeight="1" outlineLevel="1">
      <c r="B324" s="2463" t="s">
        <v>748</v>
      </c>
      <c r="C324" s="2317"/>
      <c r="D324" s="864" t="s">
        <v>762</v>
      </c>
      <c r="E324" s="857"/>
      <c r="F324" s="857"/>
      <c r="G324" s="857"/>
      <c r="H324" s="857"/>
      <c r="I324" s="857"/>
      <c r="J324" s="857"/>
      <c r="K324" s="857"/>
      <c r="L324" s="866"/>
      <c r="M324" s="855"/>
      <c r="N324" s="860"/>
      <c r="O324" s="858"/>
      <c r="Z324" s="113"/>
      <c r="AA324" s="113"/>
      <c r="AB324" s="113"/>
      <c r="AC324" s="113"/>
      <c r="AD324" s="113"/>
    </row>
    <row r="325" spans="2:30" ht="12.75" hidden="1" customHeight="1" outlineLevel="1">
      <c r="B325" s="2463" t="s">
        <v>478</v>
      </c>
      <c r="C325" s="2317"/>
      <c r="D325" s="864" t="s">
        <v>763</v>
      </c>
      <c r="E325" s="857">
        <f>V244</f>
        <v>0</v>
      </c>
      <c r="F325" s="857">
        <f>W244</f>
        <v>0</v>
      </c>
      <c r="G325" s="857">
        <f>X244</f>
        <v>0</v>
      </c>
      <c r="H325" s="857">
        <v>0</v>
      </c>
      <c r="I325" s="857">
        <v>0</v>
      </c>
      <c r="J325" s="857">
        <v>0</v>
      </c>
      <c r="K325" s="857">
        <f>Y244</f>
        <v>0</v>
      </c>
      <c r="L325" s="866">
        <f>SUM(E325:K325)</f>
        <v>0</v>
      </c>
      <c r="M325" s="855">
        <f>AA244</f>
        <v>0</v>
      </c>
      <c r="N325" s="860">
        <f>O244</f>
        <v>0</v>
      </c>
      <c r="O325" s="858"/>
      <c r="Z325" s="113"/>
      <c r="AA325" s="113"/>
      <c r="AB325" s="113"/>
      <c r="AC325" s="113"/>
      <c r="AD325" s="113"/>
    </row>
    <row r="326" spans="2:30" ht="12.75" hidden="1" customHeight="1" outlineLevel="1">
      <c r="B326" s="2463" t="s">
        <v>771</v>
      </c>
      <c r="C326" s="2317"/>
      <c r="D326" s="856"/>
      <c r="E326" s="857"/>
      <c r="F326" s="857"/>
      <c r="G326" s="857"/>
      <c r="H326" s="857"/>
      <c r="I326" s="857"/>
      <c r="J326" s="857"/>
      <c r="K326" s="857"/>
      <c r="L326" s="866"/>
      <c r="M326" s="855"/>
      <c r="N326" s="860"/>
      <c r="O326" s="858"/>
      <c r="Z326" s="113"/>
      <c r="AA326" s="113"/>
      <c r="AB326" s="113"/>
      <c r="AC326" s="113"/>
      <c r="AD326" s="113"/>
    </row>
    <row r="327" spans="2:30" ht="12.75" hidden="1" customHeight="1" outlineLevel="1">
      <c r="B327" s="2464" t="s">
        <v>732</v>
      </c>
      <c r="C327" s="2302"/>
      <c r="D327" s="2303"/>
      <c r="E327" s="854">
        <f t="shared" ref="E327:O327" si="33">SUM(E309:E326)</f>
        <v>0</v>
      </c>
      <c r="F327" s="854">
        <f t="shared" si="33"/>
        <v>0</v>
      </c>
      <c r="G327" s="854">
        <f t="shared" si="33"/>
        <v>0</v>
      </c>
      <c r="H327" s="854">
        <f t="shared" si="33"/>
        <v>0</v>
      </c>
      <c r="I327" s="854">
        <f t="shared" si="33"/>
        <v>0</v>
      </c>
      <c r="J327" s="854">
        <f t="shared" si="33"/>
        <v>0</v>
      </c>
      <c r="K327" s="854">
        <f t="shared" si="33"/>
        <v>0</v>
      </c>
      <c r="L327" s="854">
        <f t="shared" si="33"/>
        <v>0</v>
      </c>
      <c r="M327" s="865">
        <f t="shared" si="33"/>
        <v>0</v>
      </c>
      <c r="N327" s="861">
        <f>SQRT(SUMSQ(N309:N326))</f>
        <v>0</v>
      </c>
      <c r="O327" s="862">
        <f t="shared" si="33"/>
        <v>0</v>
      </c>
      <c r="Z327" s="113"/>
      <c r="AA327" s="113"/>
      <c r="AB327" s="113"/>
      <c r="AC327" s="113"/>
      <c r="AD327" s="113"/>
    </row>
    <row r="328" spans="2:30" ht="12" hidden="1" customHeight="1" outlineLevel="1">
      <c r="Z328" s="113"/>
      <c r="AA328" s="113"/>
      <c r="AB328" s="819"/>
      <c r="AC328" s="113"/>
      <c r="AD328" s="113"/>
    </row>
    <row r="329" spans="2:30" collapsed="1"/>
    <row r="330" spans="2:30" ht="15.75" customHeight="1" collapsed="1">
      <c r="B330" s="2465" t="s">
        <v>818</v>
      </c>
      <c r="C330" s="2305"/>
      <c r="D330" s="2305"/>
      <c r="E330" s="2305"/>
      <c r="F330" s="2305"/>
      <c r="G330" s="2305"/>
      <c r="H330" s="2305"/>
      <c r="I330" s="2305"/>
      <c r="J330" s="2305"/>
      <c r="K330" s="2305"/>
      <c r="L330" s="2305"/>
      <c r="M330" s="2305"/>
      <c r="N330" s="2305"/>
      <c r="O330" s="2306"/>
      <c r="Z330" s="113"/>
      <c r="AA330" s="113"/>
      <c r="AB330" s="819"/>
      <c r="AC330" s="113"/>
      <c r="AD330" s="113"/>
    </row>
    <row r="331" spans="2:30" ht="12" hidden="1" customHeight="1" outlineLevel="1">
      <c r="V331" s="911"/>
      <c r="W331" s="911"/>
      <c r="Z331" s="113"/>
      <c r="AA331" s="113"/>
      <c r="AB331" s="819"/>
      <c r="AC331" s="113"/>
      <c r="AD331" s="113"/>
    </row>
    <row r="332" spans="2:30" ht="38.25" hidden="1" customHeight="1" outlineLevel="1">
      <c r="B332" s="206"/>
      <c r="C332" s="206"/>
      <c r="D332" s="206"/>
      <c r="E332" s="2307" t="s">
        <v>454</v>
      </c>
      <c r="F332" s="2308"/>
      <c r="G332" s="2308"/>
      <c r="H332" s="2308"/>
      <c r="I332" s="2308"/>
      <c r="J332" s="2308"/>
      <c r="K332" s="2308"/>
      <c r="L332" s="2308"/>
      <c r="M332" s="2309"/>
      <c r="N332" s="974" t="s">
        <v>819</v>
      </c>
      <c r="O332" s="971" t="s">
        <v>446</v>
      </c>
      <c r="V332" s="911"/>
      <c r="W332" s="911"/>
      <c r="Z332" s="113"/>
      <c r="AA332" s="113"/>
      <c r="AB332" s="819"/>
      <c r="AC332" s="113"/>
      <c r="AD332" s="113"/>
    </row>
    <row r="333" spans="2:30" ht="38.25" hidden="1" customHeight="1" outlineLevel="1">
      <c r="B333" s="2307" t="s">
        <v>444</v>
      </c>
      <c r="C333" s="2309"/>
      <c r="D333" s="973" t="s">
        <v>464</v>
      </c>
      <c r="E333" s="972" t="s">
        <v>861</v>
      </c>
      <c r="F333" s="972" t="s">
        <v>862</v>
      </c>
      <c r="G333" s="972" t="s">
        <v>863</v>
      </c>
      <c r="H333" s="972" t="s">
        <v>869</v>
      </c>
      <c r="I333" s="972" t="s">
        <v>860</v>
      </c>
      <c r="J333" s="973" t="s">
        <v>519</v>
      </c>
      <c r="K333" s="972" t="s">
        <v>870</v>
      </c>
      <c r="L333" s="972" t="s">
        <v>871</v>
      </c>
      <c r="M333" s="972" t="s">
        <v>520</v>
      </c>
      <c r="N333" s="975" t="s">
        <v>864</v>
      </c>
      <c r="O333" s="977" t="s">
        <v>519</v>
      </c>
      <c r="V333" s="911"/>
      <c r="W333" s="911"/>
      <c r="Z333" s="113"/>
      <c r="AA333" s="113"/>
      <c r="AB333" s="819"/>
      <c r="AC333" s="113"/>
      <c r="AD333" s="113"/>
    </row>
    <row r="334" spans="2:30" ht="12.75" hidden="1" customHeight="1" outlineLevel="1">
      <c r="B334" s="2290" t="s">
        <v>465</v>
      </c>
      <c r="C334" s="2291"/>
      <c r="D334" s="976">
        <v>1</v>
      </c>
      <c r="E334" s="983"/>
      <c r="F334" s="983"/>
      <c r="G334" s="983"/>
      <c r="H334" s="983"/>
      <c r="I334" s="983"/>
      <c r="J334" s="984"/>
      <c r="K334" s="985"/>
      <c r="L334" s="985"/>
      <c r="M334" s="986"/>
      <c r="N334" s="987"/>
      <c r="O334" s="2311" t="s">
        <v>825</v>
      </c>
      <c r="V334" s="911"/>
      <c r="W334" s="911"/>
      <c r="Z334" s="113"/>
      <c r="AA334" s="113"/>
      <c r="AB334" s="819"/>
      <c r="AC334" s="113"/>
      <c r="AD334" s="113"/>
    </row>
    <row r="335" spans="2:30" ht="12.75" hidden="1" customHeight="1" outlineLevel="1">
      <c r="B335" s="2290" t="s">
        <v>730</v>
      </c>
      <c r="C335" s="2291"/>
      <c r="D335" s="976">
        <v>2</v>
      </c>
      <c r="E335" s="983"/>
      <c r="F335" s="983"/>
      <c r="G335" s="983"/>
      <c r="H335" s="983"/>
      <c r="I335" s="983"/>
      <c r="J335" s="984"/>
      <c r="K335" s="985"/>
      <c r="L335" s="985"/>
      <c r="M335" s="986"/>
      <c r="N335" s="987"/>
      <c r="O335" s="2312"/>
      <c r="V335" s="911"/>
      <c r="W335" s="911"/>
      <c r="Z335" s="113"/>
      <c r="AA335" s="113"/>
      <c r="AB335" s="819"/>
      <c r="AC335" s="113"/>
      <c r="AD335" s="113"/>
    </row>
    <row r="336" spans="2:30" ht="12.75" hidden="1" customHeight="1" outlineLevel="1">
      <c r="B336" s="2290" t="s">
        <v>731</v>
      </c>
      <c r="C336" s="2291"/>
      <c r="D336" s="976">
        <v>3</v>
      </c>
      <c r="E336" s="983"/>
      <c r="F336" s="983"/>
      <c r="G336" s="983"/>
      <c r="H336" s="983"/>
      <c r="I336" s="983"/>
      <c r="J336" s="984"/>
      <c r="K336" s="985"/>
      <c r="L336" s="985"/>
      <c r="M336" s="986"/>
      <c r="N336" s="987"/>
      <c r="O336" s="2312"/>
      <c r="V336" s="911"/>
      <c r="W336" s="911"/>
      <c r="Z336" s="113"/>
      <c r="AA336" s="113"/>
      <c r="AB336" s="819"/>
      <c r="AC336" s="113"/>
      <c r="AD336" s="113"/>
    </row>
    <row r="337" spans="2:30" ht="12.75" hidden="1" customHeight="1" outlineLevel="1">
      <c r="B337" s="2290" t="s">
        <v>468</v>
      </c>
      <c r="C337" s="2291"/>
      <c r="D337" s="976">
        <v>4</v>
      </c>
      <c r="E337" s="983"/>
      <c r="F337" s="983"/>
      <c r="G337" s="983"/>
      <c r="H337" s="983"/>
      <c r="I337" s="983"/>
      <c r="J337" s="984"/>
      <c r="K337" s="985"/>
      <c r="L337" s="985"/>
      <c r="M337" s="986"/>
      <c r="N337" s="987"/>
      <c r="O337" s="2312"/>
      <c r="V337" s="911"/>
      <c r="W337" s="911"/>
      <c r="Z337" s="113"/>
      <c r="AA337" s="113"/>
      <c r="AB337" s="819"/>
      <c r="AC337" s="113"/>
      <c r="AD337" s="113"/>
    </row>
    <row r="338" spans="2:30" ht="12.75" hidden="1" customHeight="1" outlineLevel="1">
      <c r="B338" s="2290" t="s">
        <v>820</v>
      </c>
      <c r="C338" s="2291"/>
      <c r="D338" s="976">
        <v>5</v>
      </c>
      <c r="E338" s="983"/>
      <c r="F338" s="983"/>
      <c r="G338" s="983"/>
      <c r="H338" s="983"/>
      <c r="I338" s="983"/>
      <c r="J338" s="984"/>
      <c r="K338" s="985"/>
      <c r="L338" s="985"/>
      <c r="M338" s="986"/>
      <c r="N338" s="988"/>
      <c r="O338" s="2312"/>
      <c r="V338" s="911"/>
      <c r="W338" s="911"/>
      <c r="Z338" s="113"/>
      <c r="AA338" s="113"/>
      <c r="AB338" s="819"/>
      <c r="AC338" s="113"/>
      <c r="AD338" s="113"/>
    </row>
    <row r="339" spans="2:30" ht="12.75" hidden="1" customHeight="1" outlineLevel="1">
      <c r="B339" s="2460" t="s">
        <v>734</v>
      </c>
      <c r="C339" s="2461"/>
      <c r="D339" s="2462"/>
      <c r="E339" s="989">
        <f>SUM(E334:E338)</f>
        <v>0</v>
      </c>
      <c r="F339" s="989">
        <f t="shared" ref="F339:N339" si="34">SUM(F334:F338)</f>
        <v>0</v>
      </c>
      <c r="G339" s="989">
        <f t="shared" si="34"/>
        <v>0</v>
      </c>
      <c r="H339" s="989">
        <f t="shared" si="34"/>
        <v>0</v>
      </c>
      <c r="I339" s="989">
        <f t="shared" si="34"/>
        <v>0</v>
      </c>
      <c r="J339" s="989">
        <f t="shared" si="34"/>
        <v>0</v>
      </c>
      <c r="K339" s="990">
        <f t="shared" si="34"/>
        <v>0</v>
      </c>
      <c r="L339" s="990">
        <f t="shared" si="34"/>
        <v>0</v>
      </c>
      <c r="M339" s="991">
        <f>SQRT(SUMSQ(M334:M338))</f>
        <v>0</v>
      </c>
      <c r="N339" s="992">
        <f t="shared" si="34"/>
        <v>0</v>
      </c>
      <c r="O339" s="2313"/>
      <c r="V339" s="911"/>
      <c r="W339" s="911"/>
      <c r="Z339" s="113"/>
      <c r="AA339" s="113"/>
      <c r="AB339" s="819"/>
      <c r="AC339" s="113"/>
      <c r="AD339" s="113"/>
    </row>
    <row r="340" spans="2:30" ht="12.75" hidden="1" customHeight="1" outlineLevel="1">
      <c r="B340" s="2290" t="s">
        <v>470</v>
      </c>
      <c r="C340" s="2291"/>
      <c r="D340" s="976">
        <v>6</v>
      </c>
      <c r="E340" s="983"/>
      <c r="F340" s="983"/>
      <c r="G340" s="983"/>
      <c r="H340" s="983"/>
      <c r="I340" s="983"/>
      <c r="J340" s="984"/>
      <c r="K340" s="985"/>
      <c r="L340" s="985"/>
      <c r="M340" s="986"/>
      <c r="N340" s="987"/>
      <c r="O340" s="993"/>
      <c r="V340" s="911"/>
      <c r="W340" s="911"/>
      <c r="Z340" s="113"/>
      <c r="AA340" s="113"/>
      <c r="AB340" s="819"/>
      <c r="AC340" s="113"/>
      <c r="AD340" s="113"/>
    </row>
    <row r="341" spans="2:30" ht="12.75" hidden="1" customHeight="1" outlineLevel="1">
      <c r="B341" s="2290" t="s">
        <v>821</v>
      </c>
      <c r="C341" s="2291"/>
      <c r="D341" s="976">
        <v>7</v>
      </c>
      <c r="E341" s="983"/>
      <c r="F341" s="983"/>
      <c r="G341" s="983"/>
      <c r="H341" s="983"/>
      <c r="I341" s="983"/>
      <c r="J341" s="984"/>
      <c r="K341" s="985"/>
      <c r="L341" s="985"/>
      <c r="M341" s="986"/>
      <c r="N341" s="987"/>
      <c r="O341" s="987"/>
      <c r="V341" s="911"/>
      <c r="W341" s="911"/>
      <c r="Z341" s="113"/>
      <c r="AA341" s="113"/>
      <c r="AB341" s="819"/>
      <c r="AC341" s="113"/>
      <c r="AD341" s="113"/>
    </row>
    <row r="342" spans="2:30" ht="12.75" hidden="1" customHeight="1" outlineLevel="1">
      <c r="B342" s="2460" t="s">
        <v>733</v>
      </c>
      <c r="C342" s="2461"/>
      <c r="D342" s="2462"/>
      <c r="E342" s="989">
        <f>SUM(E340:E341)</f>
        <v>0</v>
      </c>
      <c r="F342" s="989">
        <f t="shared" ref="F342:O342" si="35">SUM(F340:F341)</f>
        <v>0</v>
      </c>
      <c r="G342" s="989">
        <f t="shared" si="35"/>
        <v>0</v>
      </c>
      <c r="H342" s="989">
        <f t="shared" si="35"/>
        <v>0</v>
      </c>
      <c r="I342" s="989">
        <f t="shared" si="35"/>
        <v>0</v>
      </c>
      <c r="J342" s="989">
        <f t="shared" si="35"/>
        <v>0</v>
      </c>
      <c r="K342" s="990">
        <f t="shared" si="35"/>
        <v>0</v>
      </c>
      <c r="L342" s="990">
        <f t="shared" si="35"/>
        <v>0</v>
      </c>
      <c r="M342" s="991">
        <f>SQRT(SUMSQ(M340:M341))</f>
        <v>0</v>
      </c>
      <c r="N342" s="992">
        <f t="shared" si="35"/>
        <v>0</v>
      </c>
      <c r="O342" s="992">
        <f t="shared" si="35"/>
        <v>0</v>
      </c>
      <c r="V342" s="911"/>
      <c r="W342" s="911"/>
      <c r="Z342" s="113"/>
      <c r="AA342" s="113"/>
      <c r="AB342" s="819"/>
      <c r="AC342" s="113"/>
      <c r="AD342" s="113"/>
    </row>
    <row r="343" spans="2:30" ht="12.75" hidden="1" customHeight="1" outlineLevel="1">
      <c r="B343" s="2290" t="s">
        <v>472</v>
      </c>
      <c r="C343" s="2291"/>
      <c r="D343" s="976">
        <v>8</v>
      </c>
      <c r="E343" s="983"/>
      <c r="F343" s="983"/>
      <c r="G343" s="983"/>
      <c r="H343" s="983"/>
      <c r="I343" s="983"/>
      <c r="J343" s="984"/>
      <c r="K343" s="985"/>
      <c r="L343" s="985"/>
      <c r="M343" s="986"/>
      <c r="N343" s="987"/>
      <c r="O343" s="987"/>
      <c r="V343" s="911"/>
      <c r="W343" s="911"/>
      <c r="Z343" s="113"/>
      <c r="AA343" s="113"/>
      <c r="AB343" s="819"/>
      <c r="AC343" s="113"/>
      <c r="AD343" s="113"/>
    </row>
    <row r="344" spans="2:30" ht="12.75" hidden="1" customHeight="1" outlineLevel="1">
      <c r="B344" s="2290" t="s">
        <v>822</v>
      </c>
      <c r="C344" s="2291"/>
      <c r="D344" s="976">
        <v>9</v>
      </c>
      <c r="E344" s="983">
        <f>V19+V33+V47+V60+V74+V88+V138+V155+V219+V232</f>
        <v>0</v>
      </c>
      <c r="F344" s="983">
        <f>W19+W33+W47+W60+W74+W88+W138+W155+W219+W232</f>
        <v>0</v>
      </c>
      <c r="G344" s="983">
        <f>X19+X33+X47+X60+X74+X88+X138+X155+X219+X232</f>
        <v>0</v>
      </c>
      <c r="H344" s="983">
        <v>0</v>
      </c>
      <c r="I344" s="983">
        <f>Y19+Y33+Y47+Y60+Y74+Y88+Y138+Y155+Y219+Y232</f>
        <v>0</v>
      </c>
      <c r="J344" s="984">
        <f>Z19+Z33+Z47+Z60+Z74+Z88+Z138+Z155+Z219+Z232</f>
        <v>0</v>
      </c>
      <c r="K344" s="985">
        <f>AA19+AA33+AA47+AA60+AA74+AA88+AA138+AA155+AA219+AA232</f>
        <v>0</v>
      </c>
      <c r="L344" s="985">
        <v>0</v>
      </c>
      <c r="M344" s="986">
        <f>SQRT(O19^2+O33^2+O47^2+O60^2+O74^2+O88^2+O138^2+O155^2+T219^2+O232^2)</f>
        <v>0</v>
      </c>
      <c r="N344" s="987"/>
      <c r="O344" s="987"/>
      <c r="U344" s="238"/>
      <c r="V344" s="911"/>
      <c r="W344" s="911"/>
      <c r="Z344" s="113"/>
      <c r="AA344" s="113"/>
      <c r="AB344" s="819"/>
      <c r="AC344" s="113"/>
      <c r="AD344" s="113"/>
    </row>
    <row r="345" spans="2:30" ht="12.75" hidden="1" customHeight="1" outlineLevel="1">
      <c r="B345" s="2290" t="s">
        <v>742</v>
      </c>
      <c r="C345" s="2291"/>
      <c r="D345" s="976">
        <v>10</v>
      </c>
      <c r="E345" s="983"/>
      <c r="F345" s="983"/>
      <c r="G345" s="983"/>
      <c r="H345" s="983"/>
      <c r="I345" s="983"/>
      <c r="J345" s="984"/>
      <c r="K345" s="985"/>
      <c r="L345" s="985"/>
      <c r="M345" s="986"/>
      <c r="N345" s="987"/>
      <c r="O345" s="987"/>
      <c r="V345" s="911"/>
      <c r="W345" s="911"/>
      <c r="Z345" s="113"/>
      <c r="AA345" s="113"/>
      <c r="AB345" s="819"/>
      <c r="AC345" s="113"/>
      <c r="AD345" s="113"/>
    </row>
    <row r="346" spans="2:30" ht="12.75" hidden="1" customHeight="1" outlineLevel="1">
      <c r="B346" s="2290" t="s">
        <v>744</v>
      </c>
      <c r="C346" s="2291"/>
      <c r="D346" s="976">
        <v>11</v>
      </c>
      <c r="E346" s="983"/>
      <c r="F346" s="983"/>
      <c r="G346" s="983"/>
      <c r="H346" s="983"/>
      <c r="I346" s="983"/>
      <c r="J346" s="984"/>
      <c r="K346" s="985"/>
      <c r="L346" s="985"/>
      <c r="M346" s="986"/>
      <c r="N346" s="987"/>
      <c r="O346" s="987"/>
      <c r="V346" s="911"/>
      <c r="W346" s="911"/>
      <c r="Z346" s="113"/>
      <c r="AA346" s="113"/>
      <c r="AB346" s="819"/>
      <c r="AC346" s="113"/>
      <c r="AD346" s="113"/>
    </row>
    <row r="347" spans="2:30" ht="12.75" hidden="1" customHeight="1" outlineLevel="1">
      <c r="B347" s="2290" t="s">
        <v>823</v>
      </c>
      <c r="C347" s="2291"/>
      <c r="D347" s="976">
        <v>12</v>
      </c>
      <c r="E347" s="983"/>
      <c r="F347" s="983"/>
      <c r="G347" s="983"/>
      <c r="H347" s="983"/>
      <c r="I347" s="983"/>
      <c r="J347" s="984"/>
      <c r="K347" s="985"/>
      <c r="L347" s="985"/>
      <c r="M347" s="986"/>
      <c r="N347" s="987"/>
      <c r="O347" s="987"/>
      <c r="V347" s="911"/>
      <c r="W347" s="911"/>
      <c r="Z347" s="113"/>
      <c r="AA347" s="113"/>
      <c r="AB347" s="819"/>
      <c r="AC347" s="113"/>
      <c r="AD347" s="113"/>
    </row>
    <row r="348" spans="2:30" ht="12.75" hidden="1" customHeight="1" outlineLevel="1">
      <c r="B348" s="2290" t="s">
        <v>476</v>
      </c>
      <c r="C348" s="2291"/>
      <c r="D348" s="976">
        <v>13</v>
      </c>
      <c r="E348" s="983"/>
      <c r="F348" s="983"/>
      <c r="G348" s="983"/>
      <c r="H348" s="983"/>
      <c r="I348" s="983"/>
      <c r="J348" s="984"/>
      <c r="K348" s="985"/>
      <c r="L348" s="985"/>
      <c r="M348" s="986"/>
      <c r="N348" s="987"/>
      <c r="O348" s="987"/>
      <c r="V348" s="911"/>
      <c r="W348" s="911"/>
      <c r="Z348" s="113"/>
      <c r="AA348" s="113"/>
      <c r="AB348" s="819"/>
      <c r="AC348" s="113"/>
      <c r="AD348" s="113"/>
    </row>
    <row r="349" spans="2:30" ht="12.75" hidden="1" customHeight="1" outlineLevel="1">
      <c r="B349" s="2290" t="s">
        <v>477</v>
      </c>
      <c r="C349" s="2291"/>
      <c r="D349" s="976">
        <v>14</v>
      </c>
      <c r="E349" s="983"/>
      <c r="F349" s="983"/>
      <c r="G349" s="983"/>
      <c r="H349" s="983"/>
      <c r="I349" s="983"/>
      <c r="J349" s="984"/>
      <c r="K349" s="985"/>
      <c r="L349" s="985"/>
      <c r="M349" s="986"/>
      <c r="N349" s="987"/>
      <c r="O349" s="987"/>
      <c r="V349" s="911"/>
      <c r="W349" s="911"/>
      <c r="Z349" s="113"/>
      <c r="AA349" s="113"/>
      <c r="AB349" s="819"/>
      <c r="AC349" s="113"/>
      <c r="AD349" s="113"/>
    </row>
    <row r="350" spans="2:30" ht="12.75" hidden="1" customHeight="1" outlineLevel="1">
      <c r="B350" s="2290" t="s">
        <v>478</v>
      </c>
      <c r="C350" s="2291"/>
      <c r="D350" s="976">
        <v>15</v>
      </c>
      <c r="E350" s="983">
        <f>V244</f>
        <v>0</v>
      </c>
      <c r="F350" s="983">
        <f>W244</f>
        <v>0</v>
      </c>
      <c r="G350" s="983">
        <f>X244</f>
        <v>0</v>
      </c>
      <c r="H350" s="983">
        <v>0</v>
      </c>
      <c r="I350" s="983">
        <f>Y244</f>
        <v>0</v>
      </c>
      <c r="J350" s="984">
        <f>SUM(E350:I350)</f>
        <v>0</v>
      </c>
      <c r="K350" s="985">
        <f>AA244</f>
        <v>0</v>
      </c>
      <c r="L350" s="985">
        <v>0</v>
      </c>
      <c r="M350" s="986">
        <f>O244</f>
        <v>0</v>
      </c>
      <c r="N350" s="987"/>
      <c r="O350" s="987"/>
      <c r="V350" s="911"/>
      <c r="W350" s="911"/>
      <c r="Z350" s="113"/>
      <c r="AA350" s="113"/>
      <c r="AB350" s="819"/>
      <c r="AC350" s="113"/>
      <c r="AD350" s="113"/>
    </row>
    <row r="351" spans="2:30" ht="12.75" hidden="1" customHeight="1" outlineLevel="1">
      <c r="B351" s="2290" t="s">
        <v>479</v>
      </c>
      <c r="C351" s="2291"/>
      <c r="D351" s="976">
        <v>16</v>
      </c>
      <c r="E351" s="983"/>
      <c r="F351" s="983"/>
      <c r="G351" s="983"/>
      <c r="H351" s="983"/>
      <c r="I351" s="983"/>
      <c r="J351" s="984"/>
      <c r="K351" s="985"/>
      <c r="L351" s="985"/>
      <c r="M351" s="986"/>
      <c r="N351" s="987"/>
      <c r="O351" s="987"/>
      <c r="V351" s="911"/>
      <c r="W351" s="911"/>
      <c r="Z351" s="113"/>
      <c r="AA351" s="113"/>
      <c r="AB351" s="819"/>
      <c r="AC351" s="113"/>
      <c r="AD351" s="113"/>
    </row>
    <row r="352" spans="2:30" ht="12.75" hidden="1" customHeight="1" outlineLevel="1">
      <c r="B352" s="2290" t="s">
        <v>745</v>
      </c>
      <c r="C352" s="2291"/>
      <c r="D352" s="976">
        <v>17</v>
      </c>
      <c r="E352" s="983"/>
      <c r="F352" s="983"/>
      <c r="G352" s="983"/>
      <c r="H352" s="983"/>
      <c r="I352" s="983"/>
      <c r="J352" s="984"/>
      <c r="K352" s="985"/>
      <c r="L352" s="985"/>
      <c r="M352" s="986"/>
      <c r="N352" s="987"/>
      <c r="O352" s="987"/>
      <c r="V352" s="911"/>
      <c r="W352" s="911"/>
      <c r="Z352" s="113"/>
      <c r="AA352" s="113"/>
      <c r="AB352" s="819"/>
      <c r="AC352" s="113"/>
      <c r="AD352" s="113"/>
    </row>
    <row r="353" spans="1:30" ht="12.75" hidden="1" customHeight="1" outlineLevel="1">
      <c r="B353" s="2290" t="s">
        <v>481</v>
      </c>
      <c r="C353" s="2291"/>
      <c r="D353" s="976">
        <v>18</v>
      </c>
      <c r="E353" s="983"/>
      <c r="F353" s="983"/>
      <c r="G353" s="983"/>
      <c r="H353" s="983"/>
      <c r="I353" s="983"/>
      <c r="J353" s="984"/>
      <c r="K353" s="985"/>
      <c r="L353" s="985"/>
      <c r="M353" s="986"/>
      <c r="N353" s="987"/>
      <c r="O353" s="987"/>
      <c r="V353" s="911"/>
      <c r="W353" s="911"/>
      <c r="Z353" s="113"/>
      <c r="AA353" s="113"/>
      <c r="AB353" s="819"/>
      <c r="AC353" s="113"/>
      <c r="AD353" s="113"/>
    </row>
    <row r="354" spans="1:30" ht="12.75" hidden="1" customHeight="1" outlineLevel="1">
      <c r="B354" s="2290" t="s">
        <v>482</v>
      </c>
      <c r="C354" s="2291"/>
      <c r="D354" s="976">
        <v>19</v>
      </c>
      <c r="E354" s="983"/>
      <c r="F354" s="983"/>
      <c r="G354" s="983"/>
      <c r="H354" s="983"/>
      <c r="I354" s="983"/>
      <c r="J354" s="984"/>
      <c r="K354" s="985"/>
      <c r="L354" s="985"/>
      <c r="M354" s="986"/>
      <c r="N354" s="987"/>
      <c r="O354" s="987"/>
      <c r="V354" s="911"/>
      <c r="W354" s="911"/>
      <c r="Z354" s="113"/>
      <c r="AA354" s="113"/>
      <c r="AB354" s="819"/>
      <c r="AC354" s="113"/>
      <c r="AD354" s="113"/>
    </row>
    <row r="355" spans="1:30" ht="12.75" hidden="1" customHeight="1" outlineLevel="1">
      <c r="B355" s="2290" t="s">
        <v>483</v>
      </c>
      <c r="C355" s="2291"/>
      <c r="D355" s="976">
        <v>20</v>
      </c>
      <c r="E355" s="983"/>
      <c r="F355" s="983"/>
      <c r="G355" s="983"/>
      <c r="H355" s="983"/>
      <c r="I355" s="983"/>
      <c r="J355" s="984"/>
      <c r="K355" s="985"/>
      <c r="L355" s="985"/>
      <c r="M355" s="986"/>
      <c r="N355" s="987"/>
      <c r="O355" s="987"/>
      <c r="V355" s="911"/>
      <c r="W355" s="911"/>
      <c r="Z355" s="113"/>
      <c r="AA355" s="113"/>
      <c r="AB355" s="819"/>
      <c r="AC355" s="113"/>
      <c r="AD355" s="113"/>
    </row>
    <row r="356" spans="1:30" ht="12.75" hidden="1" customHeight="1" outlineLevel="1">
      <c r="B356" s="2290" t="s">
        <v>484</v>
      </c>
      <c r="C356" s="2291"/>
      <c r="D356" s="976">
        <v>21</v>
      </c>
      <c r="E356" s="983"/>
      <c r="F356" s="983"/>
      <c r="G356" s="983"/>
      <c r="H356" s="983"/>
      <c r="I356" s="983"/>
      <c r="J356" s="984"/>
      <c r="K356" s="985"/>
      <c r="L356" s="985"/>
      <c r="M356" s="986"/>
      <c r="N356" s="987"/>
      <c r="O356" s="987"/>
      <c r="V356" s="911"/>
      <c r="W356" s="911"/>
      <c r="Z356" s="113"/>
      <c r="AA356" s="113"/>
      <c r="AB356" s="819"/>
      <c r="AC356" s="113"/>
      <c r="AD356" s="113"/>
    </row>
    <row r="357" spans="1:30" ht="12.75" hidden="1" customHeight="1" outlineLevel="1">
      <c r="B357" s="2290" t="s">
        <v>485</v>
      </c>
      <c r="C357" s="2291"/>
      <c r="D357" s="976">
        <v>22</v>
      </c>
      <c r="E357" s="983"/>
      <c r="F357" s="983"/>
      <c r="G357" s="983"/>
      <c r="H357" s="983"/>
      <c r="I357" s="983"/>
      <c r="J357" s="984"/>
      <c r="K357" s="985"/>
      <c r="L357" s="985"/>
      <c r="M357" s="986"/>
      <c r="N357" s="987"/>
      <c r="O357" s="987"/>
      <c r="V357" s="911"/>
      <c r="W357" s="911"/>
      <c r="Z357" s="113"/>
      <c r="AA357" s="113"/>
      <c r="AB357" s="819"/>
      <c r="AC357" s="113"/>
      <c r="AD357" s="113"/>
    </row>
    <row r="358" spans="1:30" ht="12.75" hidden="1" customHeight="1" outlineLevel="1">
      <c r="B358" s="2290" t="s">
        <v>455</v>
      </c>
      <c r="C358" s="2291"/>
      <c r="D358" s="976">
        <v>23</v>
      </c>
      <c r="E358" s="983"/>
      <c r="F358" s="983"/>
      <c r="G358" s="983"/>
      <c r="H358" s="983"/>
      <c r="I358" s="983"/>
      <c r="J358" s="984"/>
      <c r="K358" s="985"/>
      <c r="L358" s="985"/>
      <c r="M358" s="986"/>
      <c r="N358" s="987"/>
      <c r="O358" s="987"/>
      <c r="V358" s="911"/>
      <c r="W358" s="911"/>
      <c r="Z358" s="113"/>
      <c r="AA358" s="113"/>
      <c r="AB358" s="819"/>
      <c r="AC358" s="113"/>
      <c r="AD358" s="113"/>
    </row>
    <row r="359" spans="1:30" ht="12.75" hidden="1" customHeight="1" outlineLevel="1">
      <c r="B359" s="2460" t="s">
        <v>732</v>
      </c>
      <c r="C359" s="2461"/>
      <c r="D359" s="2462"/>
      <c r="E359" s="989">
        <f>SUM(E343:E358)</f>
        <v>0</v>
      </c>
      <c r="F359" s="989">
        <f t="shared" ref="F359:O359" si="36">SUM(F343:F358)</f>
        <v>0</v>
      </c>
      <c r="G359" s="989">
        <f t="shared" si="36"/>
        <v>0</v>
      </c>
      <c r="H359" s="989">
        <f t="shared" si="36"/>
        <v>0</v>
      </c>
      <c r="I359" s="989">
        <f t="shared" si="36"/>
        <v>0</v>
      </c>
      <c r="J359" s="989">
        <f t="shared" si="36"/>
        <v>0</v>
      </c>
      <c r="K359" s="990">
        <f t="shared" si="36"/>
        <v>0</v>
      </c>
      <c r="L359" s="990">
        <f t="shared" si="36"/>
        <v>0</v>
      </c>
      <c r="M359" s="991">
        <f>SQRT(SUMSQ(M343:M358))</f>
        <v>0</v>
      </c>
      <c r="N359" s="992">
        <f t="shared" si="36"/>
        <v>0</v>
      </c>
      <c r="O359" s="992">
        <f t="shared" si="36"/>
        <v>0</v>
      </c>
      <c r="V359" s="911"/>
      <c r="W359" s="911"/>
      <c r="Z359" s="113"/>
      <c r="AA359" s="113"/>
      <c r="AB359" s="819"/>
      <c r="AC359" s="113"/>
      <c r="AD359" s="113"/>
    </row>
    <row r="360" spans="1:30" ht="12" hidden="1" customHeight="1" outlineLevel="1">
      <c r="V360" s="911"/>
      <c r="W360" s="911"/>
      <c r="Z360" s="113"/>
      <c r="AA360" s="113"/>
      <c r="AB360" s="819"/>
      <c r="AC360" s="113"/>
      <c r="AD360" s="113"/>
    </row>
    <row r="361" spans="1:30" collapsed="1"/>
    <row r="362" spans="1:30" s="420" customFormat="1" ht="15.75" hidden="1" customHeight="1" collapsed="1">
      <c r="A362" s="113"/>
      <c r="B362" s="2444" t="s">
        <v>3235</v>
      </c>
      <c r="C362" s="2296"/>
      <c r="D362" s="2296"/>
      <c r="E362" s="2296"/>
      <c r="F362" s="2296"/>
      <c r="G362" s="2296"/>
      <c r="H362" s="2296"/>
      <c r="I362" s="2296"/>
      <c r="J362" s="2296"/>
      <c r="K362" s="2296"/>
      <c r="L362" s="2296"/>
      <c r="M362" s="2296"/>
      <c r="N362" s="2296"/>
      <c r="O362" s="2297"/>
      <c r="U362" s="113"/>
      <c r="V362" s="113"/>
      <c r="W362" s="113"/>
      <c r="X362" s="113"/>
      <c r="Y362" s="113"/>
      <c r="Z362" s="113"/>
      <c r="AA362" s="113"/>
      <c r="AB362" s="113"/>
      <c r="AC362" s="113"/>
      <c r="AD362" s="113"/>
    </row>
    <row r="363" spans="1:30" s="420" customFormat="1" ht="12" hidden="1" customHeight="1" outlineLevel="1">
      <c r="A363" s="113"/>
      <c r="B363" s="113"/>
      <c r="C363" s="113"/>
      <c r="D363" s="113"/>
      <c r="E363" s="113"/>
      <c r="F363" s="113"/>
      <c r="G363" s="113"/>
      <c r="H363" s="113"/>
      <c r="I363" s="113"/>
      <c r="J363" s="113"/>
      <c r="K363" s="113"/>
      <c r="L363" s="113"/>
      <c r="M363" s="113"/>
      <c r="N363" s="113"/>
      <c r="O363" s="113"/>
      <c r="U363" s="113"/>
      <c r="V363" s="113"/>
      <c r="W363" s="113"/>
      <c r="X363" s="113"/>
      <c r="Y363" s="113"/>
      <c r="Z363" s="113"/>
      <c r="AA363" s="113"/>
      <c r="AB363" s="113"/>
      <c r="AC363" s="113"/>
      <c r="AD363" s="113"/>
    </row>
    <row r="364" spans="1:30" s="420" customFormat="1" ht="12" hidden="1" customHeight="1" outlineLevel="1">
      <c r="A364" s="113"/>
      <c r="B364" s="113" t="s">
        <v>3349</v>
      </c>
      <c r="C364" s="113"/>
      <c r="D364" s="113"/>
      <c r="E364" s="113"/>
      <c r="F364" s="113"/>
      <c r="G364" s="113"/>
      <c r="H364" s="113"/>
      <c r="I364" s="113"/>
      <c r="J364" s="113"/>
      <c r="K364" s="113"/>
      <c r="L364" s="113"/>
      <c r="M364" s="113"/>
      <c r="N364" s="113"/>
      <c r="O364" s="113"/>
      <c r="U364" s="113"/>
      <c r="V364" s="113"/>
      <c r="W364" s="113"/>
      <c r="X364" s="113"/>
      <c r="Y364" s="113"/>
      <c r="Z364" s="113"/>
      <c r="AA364" s="113"/>
      <c r="AB364" s="113"/>
      <c r="AC364" s="113"/>
      <c r="AD364" s="113"/>
    </row>
    <row r="365" spans="1:30" s="420" customFormat="1" ht="12" hidden="1" customHeight="1" outlineLevel="1">
      <c r="A365" s="113"/>
      <c r="B365" s="113"/>
      <c r="C365" s="113"/>
      <c r="D365" s="113"/>
      <c r="E365" s="113"/>
      <c r="F365" s="113"/>
      <c r="G365" s="113"/>
      <c r="H365" s="113"/>
      <c r="I365" s="113"/>
      <c r="J365" s="113"/>
      <c r="K365" s="113"/>
      <c r="L365" s="113"/>
      <c r="M365" s="113"/>
      <c r="N365" s="113"/>
      <c r="O365" s="113"/>
      <c r="U365" s="113"/>
      <c r="V365" s="113"/>
      <c r="W365" s="113"/>
      <c r="X365" s="113"/>
      <c r="Y365" s="113"/>
      <c r="Z365" s="113"/>
      <c r="AA365" s="113"/>
      <c r="AB365" s="113"/>
      <c r="AC365" s="113"/>
      <c r="AD365" s="113"/>
    </row>
    <row r="366" spans="1:30" s="420" customFormat="1" ht="12" hidden="1" customHeight="1" outlineLevel="1">
      <c r="A366" s="113"/>
      <c r="B366" s="113"/>
      <c r="C366" s="113"/>
      <c r="D366" s="113"/>
      <c r="E366" s="113"/>
      <c r="F366" s="113"/>
      <c r="G366" s="113"/>
      <c r="H366" s="113"/>
      <c r="I366" s="113"/>
      <c r="J366" s="113"/>
      <c r="K366" s="113"/>
      <c r="L366" s="113"/>
      <c r="M366" s="113"/>
      <c r="N366" s="113"/>
      <c r="O366" s="113"/>
      <c r="U366" s="113"/>
      <c r="V366" s="113"/>
      <c r="W366" s="113"/>
      <c r="X366" s="113"/>
      <c r="Y366" s="113"/>
      <c r="Z366" s="113"/>
      <c r="AA366" s="113"/>
      <c r="AB366" s="113"/>
      <c r="AC366" s="113"/>
      <c r="AD366" s="113"/>
    </row>
    <row r="367" spans="1:30" s="420" customFormat="1" ht="12" hidden="1" customHeight="1" outlineLevel="1">
      <c r="A367" s="113"/>
      <c r="B367" s="113"/>
      <c r="C367" s="113"/>
      <c r="D367" s="113"/>
      <c r="E367" s="113"/>
      <c r="F367" s="113"/>
      <c r="G367" s="113"/>
      <c r="H367" s="113"/>
      <c r="I367" s="113"/>
      <c r="J367" s="113"/>
      <c r="K367" s="113"/>
      <c r="L367" s="113"/>
      <c r="M367" s="113"/>
      <c r="N367" s="113"/>
      <c r="O367" s="113"/>
      <c r="U367" s="113"/>
      <c r="V367" s="113"/>
      <c r="W367" s="113"/>
      <c r="X367" s="113"/>
      <c r="Y367" s="113"/>
      <c r="Z367" s="113"/>
      <c r="AA367" s="113"/>
      <c r="AB367" s="113"/>
      <c r="AC367" s="113"/>
      <c r="AD367" s="113"/>
    </row>
    <row r="368" spans="1:30" s="420" customFormat="1" ht="12" hidden="1" customHeight="1" outlineLevel="1">
      <c r="A368" s="113"/>
      <c r="B368" s="113"/>
      <c r="C368" s="113"/>
      <c r="D368" s="113"/>
      <c r="E368" s="113"/>
      <c r="F368" s="113"/>
      <c r="G368" s="113"/>
      <c r="H368" s="113"/>
      <c r="I368" s="113"/>
      <c r="J368" s="113"/>
      <c r="K368" s="113"/>
      <c r="L368" s="113"/>
      <c r="M368" s="113"/>
      <c r="N368" s="113"/>
      <c r="O368" s="113"/>
      <c r="U368" s="113"/>
      <c r="V368" s="113"/>
      <c r="W368" s="113"/>
      <c r="X368" s="113"/>
      <c r="Y368" s="113"/>
      <c r="Z368" s="113"/>
      <c r="AA368" s="113"/>
      <c r="AB368" s="113"/>
      <c r="AC368" s="113"/>
      <c r="AD368" s="113"/>
    </row>
    <row r="369" spans="1:39" s="420" customFormat="1" ht="12" hidden="1" customHeight="1" outlineLevel="1">
      <c r="A369" s="113"/>
      <c r="B369" s="113"/>
      <c r="C369" s="113"/>
      <c r="D369" s="113"/>
      <c r="E369" s="113"/>
      <c r="F369" s="113"/>
      <c r="G369" s="113"/>
      <c r="H369" s="113"/>
      <c r="I369" s="113"/>
      <c r="J369" s="113"/>
      <c r="K369" s="113"/>
      <c r="L369" s="113"/>
      <c r="M369" s="113"/>
      <c r="N369" s="113"/>
      <c r="O369" s="113"/>
      <c r="U369" s="113"/>
      <c r="V369" s="113"/>
      <c r="W369" s="113"/>
      <c r="X369" s="113"/>
      <c r="Y369" s="113"/>
      <c r="Z369" s="113"/>
      <c r="AA369" s="113"/>
      <c r="AB369" s="113"/>
      <c r="AC369" s="113"/>
      <c r="AD369" s="113"/>
    </row>
    <row r="370" spans="1:39" s="420" customFormat="1" ht="12" hidden="1" customHeight="1" outlineLevel="1">
      <c r="A370" s="113"/>
      <c r="B370" s="113"/>
      <c r="C370" s="113"/>
      <c r="D370" s="113"/>
      <c r="E370" s="113"/>
      <c r="F370" s="113"/>
      <c r="G370" s="113"/>
      <c r="H370" s="113"/>
      <c r="I370" s="113"/>
      <c r="J370" s="113"/>
      <c r="K370" s="113"/>
      <c r="L370" s="113"/>
      <c r="M370" s="113"/>
      <c r="N370" s="113"/>
      <c r="O370" s="113"/>
      <c r="U370" s="113"/>
      <c r="V370" s="113"/>
      <c r="W370" s="113"/>
      <c r="X370" s="113"/>
      <c r="Y370" s="113"/>
      <c r="Z370" s="113"/>
      <c r="AA370" s="113"/>
      <c r="AB370" s="113"/>
      <c r="AC370" s="113"/>
      <c r="AD370" s="113"/>
    </row>
    <row r="371" spans="1:39" s="420" customFormat="1" ht="12" hidden="1" customHeight="1">
      <c r="A371" s="113"/>
      <c r="B371" s="113"/>
      <c r="C371" s="113"/>
      <c r="D371" s="113"/>
      <c r="E371" s="113"/>
      <c r="F371" s="113"/>
      <c r="G371" s="113"/>
      <c r="H371" s="113"/>
      <c r="I371" s="113"/>
      <c r="J371" s="113"/>
      <c r="K371" s="113"/>
      <c r="L371" s="113"/>
      <c r="M371" s="113"/>
      <c r="N371" s="113"/>
      <c r="O371" s="113"/>
      <c r="U371" s="113"/>
      <c r="V371" s="113"/>
      <c r="W371" s="113"/>
      <c r="X371" s="113"/>
      <c r="Y371" s="113"/>
      <c r="Z371" s="113"/>
      <c r="AA371" s="113"/>
      <c r="AB371" s="113"/>
      <c r="AC371" s="113"/>
      <c r="AD371" s="113"/>
    </row>
    <row r="372" spans="1:39" s="420" customFormat="1" ht="15.5" collapsed="1">
      <c r="A372" s="113"/>
      <c r="B372" s="2445" t="s">
        <v>3354</v>
      </c>
      <c r="C372" s="2299"/>
      <c r="D372" s="2299"/>
      <c r="E372" s="2299"/>
      <c r="F372" s="2299"/>
      <c r="G372" s="2299"/>
      <c r="H372" s="2299"/>
      <c r="I372" s="2299"/>
      <c r="J372" s="2299"/>
      <c r="K372" s="2299"/>
      <c r="L372" s="2299"/>
      <c r="M372" s="2299"/>
      <c r="N372" s="2299"/>
      <c r="O372" s="2300"/>
      <c r="U372" s="113"/>
      <c r="V372" s="113"/>
      <c r="W372" s="113"/>
      <c r="X372" s="113"/>
      <c r="Y372" s="113"/>
      <c r="Z372" s="113"/>
      <c r="AA372" s="113"/>
      <c r="AB372" s="113"/>
      <c r="AC372" s="113"/>
      <c r="AD372" s="113"/>
    </row>
    <row r="373" spans="1:39" s="420" customFormat="1" ht="12" hidden="1" customHeight="1" outlineLevel="1">
      <c r="A373" s="113"/>
      <c r="B373" s="113"/>
      <c r="C373" s="113"/>
      <c r="D373" s="113"/>
      <c r="E373" s="113"/>
      <c r="F373" s="113"/>
      <c r="G373" s="113"/>
      <c r="H373" s="113"/>
      <c r="I373" s="113"/>
      <c r="J373" s="113"/>
      <c r="K373" s="113"/>
      <c r="L373" s="113"/>
      <c r="M373" s="113"/>
      <c r="N373" s="113"/>
      <c r="O373" s="113"/>
      <c r="U373" s="113"/>
      <c r="V373" s="113"/>
      <c r="W373" s="113"/>
      <c r="X373" s="113"/>
      <c r="Y373" s="113"/>
      <c r="Z373" s="113"/>
      <c r="AA373" s="113"/>
      <c r="AB373" s="113"/>
      <c r="AC373" s="113"/>
      <c r="AD373" s="113"/>
    </row>
    <row r="374" spans="1:39" ht="38.25" hidden="1" customHeight="1" outlineLevel="1">
      <c r="B374" s="206"/>
      <c r="C374" s="206"/>
      <c r="D374" s="206"/>
      <c r="E374" s="2286" t="s">
        <v>454</v>
      </c>
      <c r="F374" s="2287"/>
      <c r="G374" s="2287"/>
      <c r="H374" s="2287"/>
      <c r="I374" s="2287"/>
      <c r="J374" s="2287"/>
      <c r="K374" s="2287"/>
      <c r="L374" s="2287"/>
      <c r="M374" s="2288"/>
      <c r="N374" s="1839" t="s">
        <v>819</v>
      </c>
      <c r="O374" s="1840" t="s">
        <v>446</v>
      </c>
      <c r="V374" s="911"/>
      <c r="W374" s="911"/>
      <c r="Z374" s="113"/>
      <c r="AA374" s="113"/>
      <c r="AB374" s="819"/>
      <c r="AC374" s="113"/>
      <c r="AD374" s="113"/>
      <c r="AE374" s="578"/>
      <c r="AF374" s="578"/>
      <c r="AG374" s="578"/>
      <c r="AH374" s="578"/>
      <c r="AI374" s="578"/>
      <c r="AJ374" s="578"/>
      <c r="AK374" s="578"/>
      <c r="AL374" s="578"/>
      <c r="AM374" s="578"/>
    </row>
    <row r="375" spans="1:39" ht="38.25" hidden="1" customHeight="1" outlineLevel="1">
      <c r="B375" s="2286" t="s">
        <v>444</v>
      </c>
      <c r="C375" s="2288"/>
      <c r="D375" s="1840" t="s">
        <v>3309</v>
      </c>
      <c r="E375" s="1841" t="s">
        <v>861</v>
      </c>
      <c r="F375" s="1841" t="s">
        <v>862</v>
      </c>
      <c r="G375" s="1841" t="s">
        <v>863</v>
      </c>
      <c r="H375" s="1841" t="s">
        <v>869</v>
      </c>
      <c r="I375" s="1841" t="s">
        <v>860</v>
      </c>
      <c r="J375" s="1842" t="s">
        <v>519</v>
      </c>
      <c r="K375" s="1841" t="s">
        <v>870</v>
      </c>
      <c r="L375" s="1841" t="s">
        <v>871</v>
      </c>
      <c r="M375" s="1841" t="s">
        <v>520</v>
      </c>
      <c r="N375" s="1843" t="s">
        <v>864</v>
      </c>
      <c r="O375" s="1844" t="s">
        <v>519</v>
      </c>
      <c r="V375" s="911"/>
      <c r="W375" s="911"/>
      <c r="Z375" s="113"/>
      <c r="AA375" s="113"/>
      <c r="AB375" s="819"/>
      <c r="AC375" s="113"/>
      <c r="AD375" s="113"/>
      <c r="AE375" s="578"/>
      <c r="AF375" s="578"/>
      <c r="AG375" s="578"/>
      <c r="AH375" s="578"/>
      <c r="AI375" s="578"/>
      <c r="AJ375" s="578"/>
      <c r="AK375" s="578"/>
      <c r="AL375" s="578"/>
      <c r="AM375" s="578"/>
    </row>
    <row r="376" spans="1:39" ht="12.75" hidden="1" customHeight="1" outlineLevel="1">
      <c r="B376" s="2290" t="s">
        <v>3276</v>
      </c>
      <c r="C376" s="2291"/>
      <c r="D376" s="976" t="s">
        <v>3302</v>
      </c>
      <c r="E376" s="983"/>
      <c r="F376" s="983"/>
      <c r="G376" s="983"/>
      <c r="H376" s="983"/>
      <c r="I376" s="983"/>
      <c r="J376" s="984"/>
      <c r="K376" s="985"/>
      <c r="L376" s="985"/>
      <c r="M376" s="986"/>
      <c r="N376" s="987"/>
      <c r="O376" s="2157" t="s">
        <v>825</v>
      </c>
      <c r="V376" s="911"/>
      <c r="W376" s="911"/>
      <c r="Z376" s="113"/>
      <c r="AA376" s="113"/>
      <c r="AB376" s="819"/>
      <c r="AC376" s="113"/>
      <c r="AD376" s="113"/>
      <c r="AE376" s="578"/>
      <c r="AF376" s="578"/>
      <c r="AG376" s="578"/>
      <c r="AH376" s="578"/>
      <c r="AI376" s="578"/>
      <c r="AJ376" s="578"/>
      <c r="AK376" s="578"/>
      <c r="AL376" s="578"/>
      <c r="AM376" s="578"/>
    </row>
    <row r="377" spans="1:39" ht="12.75" hidden="1" customHeight="1" outlineLevel="1">
      <c r="B377" s="2290" t="s">
        <v>3277</v>
      </c>
      <c r="C377" s="2291"/>
      <c r="D377" s="1943" t="s">
        <v>3303</v>
      </c>
      <c r="E377" s="983"/>
      <c r="F377" s="983"/>
      <c r="G377" s="983"/>
      <c r="H377" s="983"/>
      <c r="I377" s="983"/>
      <c r="J377" s="984"/>
      <c r="K377" s="985"/>
      <c r="L377" s="985"/>
      <c r="M377" s="986"/>
      <c r="N377" s="987"/>
      <c r="O377" s="993"/>
      <c r="V377" s="911"/>
      <c r="W377" s="911"/>
      <c r="Z377" s="113"/>
      <c r="AA377" s="113"/>
      <c r="AB377" s="819"/>
      <c r="AC377" s="113"/>
      <c r="AD377" s="113"/>
      <c r="AE377" s="578"/>
      <c r="AF377" s="578"/>
      <c r="AG377" s="578"/>
      <c r="AH377" s="578"/>
      <c r="AI377" s="578"/>
      <c r="AJ377" s="578"/>
      <c r="AK377" s="578"/>
      <c r="AL377" s="578"/>
      <c r="AM377" s="578"/>
    </row>
    <row r="378" spans="1:39" ht="12.75" hidden="1" customHeight="1" outlineLevel="1">
      <c r="B378" s="2290" t="s">
        <v>3278</v>
      </c>
      <c r="C378" s="2291"/>
      <c r="D378" s="976" t="s">
        <v>3304</v>
      </c>
      <c r="E378" s="983"/>
      <c r="F378" s="983"/>
      <c r="G378" s="983"/>
      <c r="H378" s="983"/>
      <c r="I378" s="983"/>
      <c r="J378" s="984"/>
      <c r="K378" s="985"/>
      <c r="L378" s="985"/>
      <c r="M378" s="986"/>
      <c r="N378" s="987"/>
      <c r="O378" s="987"/>
      <c r="V378" s="911"/>
      <c r="W378" s="911"/>
      <c r="Z378" s="113"/>
      <c r="AA378" s="113"/>
      <c r="AB378" s="819"/>
      <c r="AC378" s="113"/>
      <c r="AD378" s="113"/>
      <c r="AE378" s="578"/>
      <c r="AF378" s="578"/>
      <c r="AG378" s="578"/>
      <c r="AH378" s="578"/>
      <c r="AI378" s="578"/>
      <c r="AJ378" s="578"/>
      <c r="AK378" s="578"/>
      <c r="AL378" s="578"/>
      <c r="AM378" s="578"/>
    </row>
    <row r="379" spans="1:39" ht="26.25" hidden="1" customHeight="1" outlineLevel="1">
      <c r="B379" s="2292" t="s">
        <v>3280</v>
      </c>
      <c r="C379" s="2293"/>
      <c r="D379" s="1943" t="s">
        <v>3305</v>
      </c>
      <c r="E379" s="983">
        <f>V19+V33+V47+V60+V74+V88+V138+V155+V219+V232</f>
        <v>0</v>
      </c>
      <c r="F379" s="983">
        <f>W19+W33+W47+W60+W74+W88+W138+W155+W219+W232</f>
        <v>0</v>
      </c>
      <c r="G379" s="983">
        <f>X19+X33+X47+X60+X74+X88+X138+X155+X219+X232</f>
        <v>0</v>
      </c>
      <c r="H379" s="983">
        <v>0</v>
      </c>
      <c r="I379" s="983">
        <f>Y19+Y33+Y47+Y60+Y74+Y88+Y138+Y155+Y219+Y232</f>
        <v>0</v>
      </c>
      <c r="J379" s="984">
        <f>SUM(E379:I379)</f>
        <v>0</v>
      </c>
      <c r="K379" s="985">
        <f>AA19+AA33+AA47+AA60+AA74+AA88+AA138+AA155+AA219+AA232</f>
        <v>0</v>
      </c>
      <c r="L379" s="985">
        <v>0</v>
      </c>
      <c r="M379" s="986">
        <f>SQRT(O19^2+O33^2+O47^2+O60^2+O74^2+O88^2+O138^2+O155^2+T219^2+O232^2)</f>
        <v>0</v>
      </c>
      <c r="N379" s="987"/>
      <c r="O379" s="987"/>
      <c r="V379" s="911"/>
      <c r="W379" s="911"/>
      <c r="Z379" s="113"/>
      <c r="AA379" s="113"/>
      <c r="AB379" s="819"/>
      <c r="AC379" s="113"/>
      <c r="AD379" s="113"/>
      <c r="AE379" s="578"/>
      <c r="AF379" s="578"/>
      <c r="AG379" s="578"/>
      <c r="AH379" s="578"/>
      <c r="AI379" s="578"/>
      <c r="AJ379" s="578"/>
      <c r="AK379" s="578"/>
      <c r="AL379" s="578"/>
      <c r="AM379" s="578"/>
    </row>
    <row r="380" spans="1:39" ht="26.25" hidden="1" customHeight="1" outlineLevel="1">
      <c r="B380" s="2292" t="s">
        <v>3279</v>
      </c>
      <c r="C380" s="2293"/>
      <c r="D380" s="1944" t="s">
        <v>3306</v>
      </c>
      <c r="E380" s="983"/>
      <c r="F380" s="983"/>
      <c r="G380" s="983"/>
      <c r="H380" s="983"/>
      <c r="I380" s="983"/>
      <c r="J380" s="984"/>
      <c r="K380" s="985"/>
      <c r="L380" s="985"/>
      <c r="M380" s="986"/>
      <c r="N380" s="987"/>
      <c r="O380" s="987"/>
      <c r="V380" s="911"/>
      <c r="W380" s="911"/>
      <c r="Z380" s="113"/>
      <c r="AA380" s="113"/>
      <c r="AB380" s="819"/>
      <c r="AC380" s="113"/>
      <c r="AD380" s="113"/>
      <c r="AE380" s="578"/>
      <c r="AF380" s="578"/>
      <c r="AG380" s="578"/>
      <c r="AH380" s="578"/>
      <c r="AI380" s="578"/>
      <c r="AJ380" s="578"/>
      <c r="AK380" s="578"/>
      <c r="AL380" s="578"/>
      <c r="AM380" s="578"/>
    </row>
    <row r="381" spans="1:39" ht="26.25" hidden="1" customHeight="1" outlineLevel="1">
      <c r="B381" s="2292" t="s">
        <v>3281</v>
      </c>
      <c r="C381" s="2293"/>
      <c r="D381" s="976" t="s">
        <v>3307</v>
      </c>
      <c r="E381" s="983"/>
      <c r="F381" s="983"/>
      <c r="G381" s="983"/>
      <c r="H381" s="983"/>
      <c r="I381" s="983"/>
      <c r="J381" s="984"/>
      <c r="K381" s="985"/>
      <c r="L381" s="985"/>
      <c r="M381" s="986"/>
      <c r="N381" s="987"/>
      <c r="O381" s="987"/>
      <c r="V381" s="911"/>
      <c r="W381" s="911"/>
      <c r="Z381" s="113"/>
      <c r="AA381" s="113"/>
      <c r="AB381" s="819"/>
      <c r="AC381" s="113"/>
      <c r="AD381" s="113"/>
      <c r="AE381" s="578"/>
      <c r="AF381" s="578"/>
      <c r="AG381" s="578"/>
      <c r="AH381" s="578"/>
      <c r="AI381" s="578"/>
      <c r="AJ381" s="578"/>
      <c r="AK381" s="578"/>
      <c r="AL381" s="578"/>
      <c r="AM381" s="578"/>
    </row>
    <row r="382" spans="1:39" ht="12.75" hidden="1" customHeight="1" outlineLevel="1">
      <c r="B382" s="2290" t="s">
        <v>455</v>
      </c>
      <c r="C382" s="2291"/>
      <c r="D382" s="1945" t="s">
        <v>3308</v>
      </c>
      <c r="E382" s="983">
        <f>V244</f>
        <v>0</v>
      </c>
      <c r="F382" s="983">
        <f>W244</f>
        <v>0</v>
      </c>
      <c r="G382" s="983">
        <f>X244</f>
        <v>0</v>
      </c>
      <c r="H382" s="983">
        <v>0</v>
      </c>
      <c r="I382" s="983">
        <f>Y244</f>
        <v>0</v>
      </c>
      <c r="J382" s="984">
        <f>SUM(E382:I382)</f>
        <v>0</v>
      </c>
      <c r="K382" s="985">
        <f>AA244</f>
        <v>0</v>
      </c>
      <c r="L382" s="985">
        <v>0</v>
      </c>
      <c r="M382" s="986">
        <f>O244</f>
        <v>0</v>
      </c>
      <c r="N382" s="987"/>
      <c r="O382" s="987"/>
      <c r="V382" s="911"/>
      <c r="W382" s="911"/>
      <c r="Z382" s="113"/>
      <c r="AA382" s="113"/>
      <c r="AB382" s="819"/>
      <c r="AC382" s="113"/>
      <c r="AD382" s="113"/>
      <c r="AE382" s="578"/>
      <c r="AF382" s="578"/>
      <c r="AG382" s="578"/>
      <c r="AH382" s="578"/>
      <c r="AI382" s="578"/>
      <c r="AJ382" s="578"/>
      <c r="AK382" s="578"/>
      <c r="AL382" s="578"/>
      <c r="AM382" s="578"/>
    </row>
    <row r="383" spans="1:39" s="420" customFormat="1" ht="12" hidden="1" customHeight="1" outlineLevel="1">
      <c r="A383" s="113"/>
      <c r="B383" s="113"/>
      <c r="C383" s="113"/>
      <c r="D383" s="113"/>
      <c r="E383" s="113"/>
      <c r="F383" s="113"/>
      <c r="G383" s="113"/>
      <c r="H383" s="113"/>
      <c r="I383" s="113"/>
      <c r="J383" s="113"/>
      <c r="K383" s="113"/>
      <c r="L383" s="113"/>
      <c r="M383" s="113"/>
      <c r="N383" s="113"/>
      <c r="O383" s="113"/>
      <c r="U383" s="113"/>
      <c r="V383" s="113"/>
      <c r="W383" s="113"/>
      <c r="X383" s="113"/>
      <c r="Y383" s="113"/>
      <c r="Z383" s="113"/>
      <c r="AA383" s="113"/>
      <c r="AB383" s="113"/>
      <c r="AC383" s="113"/>
      <c r="AD383" s="113"/>
    </row>
    <row r="384" spans="1:39" s="420" customFormat="1">
      <c r="A384" s="113"/>
      <c r="B384" s="113"/>
      <c r="C384" s="113"/>
      <c r="D384" s="113"/>
      <c r="E384" s="113"/>
      <c r="F384" s="113"/>
      <c r="G384" s="113"/>
      <c r="H384" s="113"/>
      <c r="I384" s="113"/>
      <c r="J384" s="113"/>
      <c r="K384" s="113"/>
      <c r="L384" s="113"/>
      <c r="M384" s="113"/>
      <c r="N384" s="113"/>
      <c r="O384" s="113"/>
      <c r="U384" s="113"/>
      <c r="V384" s="113"/>
      <c r="W384" s="113"/>
      <c r="X384" s="113"/>
      <c r="Y384" s="113"/>
      <c r="Z384" s="113"/>
      <c r="AA384" s="113"/>
      <c r="AB384" s="113"/>
      <c r="AC384" s="113"/>
      <c r="AD384" s="113"/>
    </row>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sheetData>
  <mergeCells count="201">
    <mergeCell ref="AC225:AD225"/>
    <mergeCell ref="V236:AA236"/>
    <mergeCell ref="AC237:AD237"/>
    <mergeCell ref="AC161:AD161"/>
    <mergeCell ref="V160:AA160"/>
    <mergeCell ref="I171:M171"/>
    <mergeCell ref="V24:AA24"/>
    <mergeCell ref="AC25:AD25"/>
    <mergeCell ref="AC11:AD11"/>
    <mergeCell ref="V93:AA93"/>
    <mergeCell ref="AC94:AD94"/>
    <mergeCell ref="M27:N27"/>
    <mergeCell ref="B36:O36"/>
    <mergeCell ref="L38:O38"/>
    <mergeCell ref="M40:N40"/>
    <mergeCell ref="M13:N13"/>
    <mergeCell ref="B22:O22"/>
    <mergeCell ref="L24:O24"/>
    <mergeCell ref="H26:I26"/>
    <mergeCell ref="M26:N26"/>
    <mergeCell ref="M55:N55"/>
    <mergeCell ref="B63:O63"/>
    <mergeCell ref="L65:O65"/>
    <mergeCell ref="M67:N67"/>
    <mergeCell ref="V10:AA10"/>
    <mergeCell ref="AC39:AD39"/>
    <mergeCell ref="V38:AA38"/>
    <mergeCell ref="V52:AA52"/>
    <mergeCell ref="AC53:AD53"/>
    <mergeCell ref="V65:AA65"/>
    <mergeCell ref="AC66:AD66"/>
    <mergeCell ref="V79:AA79"/>
    <mergeCell ref="AC80:AD80"/>
    <mergeCell ref="D5:E5"/>
    <mergeCell ref="F5:G5"/>
    <mergeCell ref="H5:I5"/>
    <mergeCell ref="J5:K5"/>
    <mergeCell ref="L5:M5"/>
    <mergeCell ref="N5:O5"/>
    <mergeCell ref="B2:O2"/>
    <mergeCell ref="D4:E4"/>
    <mergeCell ref="F4:G4"/>
    <mergeCell ref="H4:I4"/>
    <mergeCell ref="J4:K4"/>
    <mergeCell ref="L4:M4"/>
    <mergeCell ref="N4:O4"/>
    <mergeCell ref="B8:O8"/>
    <mergeCell ref="L10:O10"/>
    <mergeCell ref="H12:I12"/>
    <mergeCell ref="M12:N12"/>
    <mergeCell ref="D6:E6"/>
    <mergeCell ref="F6:G6"/>
    <mergeCell ref="H6:I6"/>
    <mergeCell ref="J6:K6"/>
    <mergeCell ref="L6:M6"/>
    <mergeCell ref="N6:O6"/>
    <mergeCell ref="M41:N41"/>
    <mergeCell ref="B50:O50"/>
    <mergeCell ref="L52:O52"/>
    <mergeCell ref="M54:N54"/>
    <mergeCell ref="M82:N82"/>
    <mergeCell ref="B91:O91"/>
    <mergeCell ref="L93:O93"/>
    <mergeCell ref="M95:N95"/>
    <mergeCell ref="M68:N68"/>
    <mergeCell ref="B77:O77"/>
    <mergeCell ref="L79:O79"/>
    <mergeCell ref="M81:N81"/>
    <mergeCell ref="M143:N143"/>
    <mergeCell ref="B158:O158"/>
    <mergeCell ref="Q160:T160"/>
    <mergeCell ref="R162:S162"/>
    <mergeCell ref="M96:N96"/>
    <mergeCell ref="L140:O140"/>
    <mergeCell ref="M142:N142"/>
    <mergeCell ref="M238:N238"/>
    <mergeCell ref="R163:S163"/>
    <mergeCell ref="B222:O222"/>
    <mergeCell ref="L224:O224"/>
    <mergeCell ref="M226:N226"/>
    <mergeCell ref="V224:AA224"/>
    <mergeCell ref="M239:N239"/>
    <mergeCell ref="B247:O247"/>
    <mergeCell ref="B249:C250"/>
    <mergeCell ref="D249:F249"/>
    <mergeCell ref="H249:I249"/>
    <mergeCell ref="K249:N249"/>
    <mergeCell ref="M227:N227"/>
    <mergeCell ref="B234:O234"/>
    <mergeCell ref="L236:O236"/>
    <mergeCell ref="B257:C257"/>
    <mergeCell ref="B258:C258"/>
    <mergeCell ref="B260:C260"/>
    <mergeCell ref="B261:C261"/>
    <mergeCell ref="B264:O264"/>
    <mergeCell ref="E266:K266"/>
    <mergeCell ref="B251:C251"/>
    <mergeCell ref="B252:C252"/>
    <mergeCell ref="B253:C253"/>
    <mergeCell ref="B254:C254"/>
    <mergeCell ref="B255:C255"/>
    <mergeCell ref="B256:C256"/>
    <mergeCell ref="B273:C273"/>
    <mergeCell ref="B274:C274"/>
    <mergeCell ref="B275:C275"/>
    <mergeCell ref="B276:C276"/>
    <mergeCell ref="B277:C277"/>
    <mergeCell ref="B278:C278"/>
    <mergeCell ref="B267:C267"/>
    <mergeCell ref="B268:C268"/>
    <mergeCell ref="B269:C269"/>
    <mergeCell ref="B270:C270"/>
    <mergeCell ref="B271:C271"/>
    <mergeCell ref="B272:C272"/>
    <mergeCell ref="B285:C285"/>
    <mergeCell ref="B286:C286"/>
    <mergeCell ref="B287:C287"/>
    <mergeCell ref="B288:C288"/>
    <mergeCell ref="B289:C289"/>
    <mergeCell ref="B290:C290"/>
    <mergeCell ref="B279:C279"/>
    <mergeCell ref="B280:C280"/>
    <mergeCell ref="B281:C281"/>
    <mergeCell ref="B282:C282"/>
    <mergeCell ref="B283:C283"/>
    <mergeCell ref="B284:C284"/>
    <mergeCell ref="B300:C300"/>
    <mergeCell ref="B301:C301"/>
    <mergeCell ref="B302:C302"/>
    <mergeCell ref="B303:C303"/>
    <mergeCell ref="B304:D304"/>
    <mergeCell ref="B305:C305"/>
    <mergeCell ref="B291:C291"/>
    <mergeCell ref="B292:C292"/>
    <mergeCell ref="B293:C293"/>
    <mergeCell ref="B296:O296"/>
    <mergeCell ref="E298:N298"/>
    <mergeCell ref="B299:C299"/>
    <mergeCell ref="B312:C312"/>
    <mergeCell ref="B313:C313"/>
    <mergeCell ref="B314:C314"/>
    <mergeCell ref="B315:C315"/>
    <mergeCell ref="B316:C316"/>
    <mergeCell ref="B317:C317"/>
    <mergeCell ref="B306:C306"/>
    <mergeCell ref="B307:D307"/>
    <mergeCell ref="B308:O308"/>
    <mergeCell ref="B309:C309"/>
    <mergeCell ref="B310:C310"/>
    <mergeCell ref="B311:C311"/>
    <mergeCell ref="B324:C324"/>
    <mergeCell ref="B325:C325"/>
    <mergeCell ref="B326:C326"/>
    <mergeCell ref="B327:D327"/>
    <mergeCell ref="B330:O330"/>
    <mergeCell ref="E332:M332"/>
    <mergeCell ref="B318:O318"/>
    <mergeCell ref="B319:C319"/>
    <mergeCell ref="B320:C320"/>
    <mergeCell ref="B321:C321"/>
    <mergeCell ref="B322:C322"/>
    <mergeCell ref="B323:C323"/>
    <mergeCell ref="B340:C340"/>
    <mergeCell ref="B341:C341"/>
    <mergeCell ref="B342:D342"/>
    <mergeCell ref="B343:C343"/>
    <mergeCell ref="B344:C344"/>
    <mergeCell ref="B345:C345"/>
    <mergeCell ref="B333:C333"/>
    <mergeCell ref="B334:C334"/>
    <mergeCell ref="O334:O339"/>
    <mergeCell ref="B335:C335"/>
    <mergeCell ref="B336:C336"/>
    <mergeCell ref="B337:C337"/>
    <mergeCell ref="B338:C338"/>
    <mergeCell ref="B339:D339"/>
    <mergeCell ref="B352:C352"/>
    <mergeCell ref="B353:C353"/>
    <mergeCell ref="B354:C354"/>
    <mergeCell ref="B355:C355"/>
    <mergeCell ref="B356:C356"/>
    <mergeCell ref="B357:C357"/>
    <mergeCell ref="B346:C346"/>
    <mergeCell ref="B347:C347"/>
    <mergeCell ref="B348:C348"/>
    <mergeCell ref="B349:C349"/>
    <mergeCell ref="B350:C350"/>
    <mergeCell ref="B351:C351"/>
    <mergeCell ref="B381:C381"/>
    <mergeCell ref="B382:C382"/>
    <mergeCell ref="B375:C375"/>
    <mergeCell ref="B376:C376"/>
    <mergeCell ref="B377:C377"/>
    <mergeCell ref="B378:C378"/>
    <mergeCell ref="B379:C379"/>
    <mergeCell ref="B380:C380"/>
    <mergeCell ref="B358:C358"/>
    <mergeCell ref="B359:D359"/>
    <mergeCell ref="B362:O362"/>
    <mergeCell ref="B372:O372"/>
    <mergeCell ref="E374:M374"/>
  </mergeCells>
  <dataValidations count="27">
    <dataValidation type="list" allowBlank="1" showInputMessage="1" showErrorMessage="1" sqref="B228:B230 B240:B242" xr:uid="{00000000-0002-0000-0600-000000000000}">
      <formula1>FE_Intrants_Ratios</formula1>
    </dataValidation>
    <dataValidation type="list" allowBlank="1" showInputMessage="1" showErrorMessage="1" sqref="B164:B166" xr:uid="{00000000-0002-0000-0600-000001000000}">
      <formula1>FE_Intrants_Autres_Achats</formula1>
    </dataValidation>
    <dataValidation type="list" allowBlank="1" showInputMessage="1" showErrorMessage="1" sqref="B150:B153" xr:uid="{00000000-0002-0000-0600-000002000000}">
      <formula1>FE_Intrants_Boisson</formula1>
    </dataValidation>
    <dataValidation type="list" allowBlank="1" showInputMessage="1" showErrorMessage="1" sqref="B132:B136" xr:uid="{00000000-0002-0000-0600-000003000000}">
      <formula1>FE_Intrants_Masse_Ingérée</formula1>
    </dataValidation>
    <dataValidation type="list" allowBlank="1" showInputMessage="1" showErrorMessage="1" sqref="B125:B129" xr:uid="{00000000-0002-0000-0600-000004000000}">
      <formula1>FE_Intrants_Plats_Préparés</formula1>
    </dataValidation>
    <dataValidation type="list" allowBlank="1" showInputMessage="1" showErrorMessage="1" sqref="B144:B146" xr:uid="{00000000-0002-0000-0600-000005000000}">
      <formula1>FE_Intrants_Repas</formula1>
    </dataValidation>
    <dataValidation type="list" allowBlank="1" showInputMessage="1" showErrorMessage="1" sqref="B118:B122" xr:uid="{00000000-0002-0000-0600-000006000000}">
      <formula1>FE_Intrants_Sortie_Magasin</formula1>
    </dataValidation>
    <dataValidation type="list" allowBlank="1" showInputMessage="1" showErrorMessage="1" sqref="B111:B115" xr:uid="{00000000-0002-0000-0600-000007000000}">
      <formula1>FE_Intrants_Produits_Végétaux</formula1>
    </dataValidation>
    <dataValidation type="list" allowBlank="1" showInputMessage="1" showErrorMessage="1" sqref="B97:B101" xr:uid="{00000000-0002-0000-0600-000008000000}">
      <formula1>FE_Intrants_Produits_Animaux</formula1>
    </dataValidation>
    <dataValidation type="list" allowBlank="1" showInputMessage="1" showErrorMessage="1" sqref="B104:B108" xr:uid="{00000000-0002-0000-0600-000009000000}">
      <formula1>FE_Intrants_Produits_Mer</formula1>
    </dataValidation>
    <dataValidation type="list" allowBlank="1" showInputMessage="1" showErrorMessage="1" sqref="B83:B86" xr:uid="{00000000-0002-0000-0600-00000A000000}">
      <formula1>FE_Intrants_Produits_Chimiques</formula1>
    </dataValidation>
    <dataValidation type="list" allowBlank="1" showInputMessage="1" showErrorMessage="1" sqref="B69:B72" xr:uid="{00000000-0002-0000-0600-00000B000000}">
      <formula1>FE_Intrants_Matériaux_Construction</formula1>
    </dataValidation>
    <dataValidation type="list" allowBlank="1" showInputMessage="1" showErrorMessage="1" sqref="B56:B58" xr:uid="{00000000-0002-0000-0600-00000C000000}">
      <formula1>FE_Intrants_Papier_Carton</formula1>
    </dataValidation>
    <dataValidation type="list" allowBlank="1" showInputMessage="1" showErrorMessage="1" sqref="B42:B45" xr:uid="{00000000-0002-0000-0600-00000D000000}">
      <formula1>FE_Intrants_Verre</formula1>
    </dataValidation>
    <dataValidation type="list" allowBlank="1" showInputMessage="1" showErrorMessage="1" sqref="B28:B31" xr:uid="{00000000-0002-0000-0600-00000E000000}">
      <formula1>FE_Intrants_Plastique</formula1>
    </dataValidation>
    <dataValidation type="list" allowBlank="1" showInputMessage="1" showErrorMessage="1" sqref="M14:M17 M28:M31 M42:M45 M56:M58 M69:M72 M83:M86 M104:M136 M97:M101 M144:M154 M240:M243 M228:M231 R164:R166 R169:R170 R173:R177 R180:R184 R187:R190 R195:R197 R200:R202 R205:R207 R210:R212 R215:R218" xr:uid="{00000000-0002-0000-0600-00000F000000}">
      <formula1>Choix_Incertitudes</formula1>
    </dataValidation>
    <dataValidation type="list" allowBlank="1" showInputMessage="1" showErrorMessage="1" sqref="B14:B17" xr:uid="{00000000-0002-0000-0600-000010000000}">
      <formula1>FE_Intrants_Métaux</formula1>
    </dataValidation>
    <dataValidation allowBlank="1" showInputMessage="1" showErrorMessage="1" sqref="B117 C14:C17 C28:C31 C42:C45 C56:C58 C69:C72 C83:C86 C228:C231 B110 C164:C217 B131 B124 C97:C136 C143:C153 C240:C243" xr:uid="{00000000-0002-0000-0600-000011000000}"/>
    <dataValidation type="list" allowBlank="1" showInputMessage="1" showErrorMessage="1" sqref="B169:B170" xr:uid="{00000000-0002-0000-0600-000012000000}">
      <formula1>FE_Intrants_Bois</formula1>
    </dataValidation>
    <dataValidation type="list" allowBlank="1" showInputMessage="1" showErrorMessage="1" sqref="B173:B177" xr:uid="{00000000-0002-0000-0600-000013000000}">
      <formula1>FE_Intrants_Electroménager</formula1>
    </dataValidation>
    <dataValidation type="list" allowBlank="1" showInputMessage="1" showErrorMessage="1" sqref="B180:B184" xr:uid="{00000000-0002-0000-0600-000014000000}">
      <formula1>FE_Intrants_Informatique_équipements_électroniques</formula1>
    </dataValidation>
    <dataValidation type="list" allowBlank="1" showInputMessage="1" showErrorMessage="1" sqref="B187:B190" xr:uid="{00000000-0002-0000-0600-000015000000}">
      <formula1>FE_Intrants_Mobilier</formula1>
    </dataValidation>
    <dataValidation type="list" allowBlank="1" showInputMessage="1" showErrorMessage="1" sqref="B195:B197" xr:uid="{00000000-0002-0000-0600-000016000000}">
      <formula1>FE_Intrants_Textile_Habillement_coton</formula1>
    </dataValidation>
    <dataValidation type="list" allowBlank="1" showInputMessage="1" showErrorMessage="1" sqref="B200:B202" xr:uid="{00000000-0002-0000-0600-000017000000}">
      <formula1>FE_Intrants_Textile_Habillement_cuir</formula1>
    </dataValidation>
    <dataValidation type="list" allowBlank="1" showInputMessage="1" showErrorMessage="1" sqref="B205:B207" xr:uid="{00000000-0002-0000-0600-000018000000}">
      <formula1>FE_Intrants_Textile_Habillement_synthétique</formula1>
    </dataValidation>
    <dataValidation type="list" allowBlank="1" showInputMessage="1" showErrorMessage="1" sqref="B210:B212" xr:uid="{00000000-0002-0000-0600-000019000000}">
      <formula1>FE_Intrants_Textile_Habillement_autres</formula1>
    </dataValidation>
    <dataValidation type="list" allowBlank="1" showInputMessage="1" showErrorMessage="1" sqref="B215:B217" xr:uid="{00000000-0002-0000-0600-00001A000000}">
      <formula1>FE_Intrants_Articles_sport</formula1>
    </dataValidation>
  </dataValidations>
  <hyperlinks>
    <hyperlink ref="D4" location="intrants_metaux" display="metaux" xr:uid="{00000000-0004-0000-0600-000000000000}"/>
    <hyperlink ref="F4" location="intrants_plastiques" display="plastiques" xr:uid="{00000000-0004-0000-0600-000001000000}"/>
    <hyperlink ref="H4" location="intrants_Verre" display="verre" xr:uid="{00000000-0004-0000-0600-000002000000}"/>
    <hyperlink ref="J4" location="intrants_Papiers" display="papier" xr:uid="{00000000-0004-0000-0600-000003000000}"/>
    <hyperlink ref="L4" location="intrants_Matériaux_de_construction" display="construction" xr:uid="{00000000-0004-0000-0600-000004000000}"/>
    <hyperlink ref="N4" location="intrants_chimie" display="chimie" xr:uid="{00000000-0004-0000-0600-000005000000}"/>
    <hyperlink ref="D5" location="intrants_Produits_agricoles" display="agricole" xr:uid="{00000000-0004-0000-0600-000006000000}"/>
    <hyperlink ref="F5" location="intrants_ratios" display="ratios€" xr:uid="{00000000-0004-0000-0600-000007000000}"/>
    <hyperlink ref="D6" location="intrants_total" display="total" xr:uid="{00000000-0004-0000-0600-000008000000}"/>
    <hyperlink ref="H5" location="intrants_Puits" display="puits" xr:uid="{00000000-0004-0000-0600-000009000000}"/>
    <hyperlink ref="F6" location="intrants_bilanGES" display="bilan GES" xr:uid="{00000000-0004-0000-0600-00000A000000}"/>
    <hyperlink ref="H6" location="intrants_GHGProtocol" display="GHG Protocol" xr:uid="{00000000-0004-0000-0600-00000B000000}"/>
    <hyperlink ref="J6:K6" location="intrants_ISO14069" display="ISO 14069" xr:uid="{00000000-0004-0000-0600-00000C000000}"/>
    <hyperlink ref="N6:O6" location="Descriptif!A1" display="Descriptif" xr:uid="{00000000-0004-0000-0600-00000D000000}"/>
    <hyperlink ref="L6:M6" location="'Intrants 1'!B321" display="CDP" xr:uid="{00000000-0004-0000-0600-00000E000000}"/>
    <hyperlink ref="D6:E6" location="'Intrants 2'!B196" display="Postes" xr:uid="{00000000-0004-0000-0600-00000F000000}"/>
  </hyperlinks>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33" id="{62115AE8-DC4F-422F-957B-1A0187BCF4B8}">
            <xm:f>$M14=Utilitaires!$N$572</xm:f>
            <x14:dxf>
              <fill>
                <patternFill>
                  <bgColor theme="0"/>
                </patternFill>
              </fill>
              <border>
                <left style="thin">
                  <color auto="1"/>
                </left>
                <right style="thin">
                  <color auto="1"/>
                </right>
                <top style="thin">
                  <color auto="1"/>
                </top>
                <bottom style="thin">
                  <color auto="1"/>
                </bottom>
                <vertical/>
                <horizontal/>
              </border>
            </x14:dxf>
          </x14:cfRule>
          <xm:sqref>N14:N17</xm:sqref>
        </x14:conditionalFormatting>
        <x14:conditionalFormatting xmlns:xm="http://schemas.microsoft.com/office/excel/2006/main">
          <x14:cfRule type="expression" priority="32" id="{E2948890-F339-43D2-9A26-8EFD6E69D6F5}">
            <xm:f>$M28=Utilitaires!$N$572</xm:f>
            <x14:dxf>
              <fill>
                <patternFill>
                  <bgColor theme="0"/>
                </patternFill>
              </fill>
              <border>
                <left style="thin">
                  <color auto="1"/>
                </left>
                <right style="thin">
                  <color auto="1"/>
                </right>
                <top style="thin">
                  <color auto="1"/>
                </top>
                <bottom style="thin">
                  <color auto="1"/>
                </bottom>
                <vertical/>
                <horizontal/>
              </border>
            </x14:dxf>
          </x14:cfRule>
          <xm:sqref>N28:N31</xm:sqref>
        </x14:conditionalFormatting>
        <x14:conditionalFormatting xmlns:xm="http://schemas.microsoft.com/office/excel/2006/main">
          <x14:cfRule type="expression" priority="31" id="{59139720-E29F-41A2-A473-BCB4B9841136}">
            <xm:f>$M42=Utilitaires!$N$572</xm:f>
            <x14:dxf>
              <fill>
                <patternFill>
                  <bgColor theme="0"/>
                </patternFill>
              </fill>
              <border>
                <left style="thin">
                  <color auto="1"/>
                </left>
                <right style="thin">
                  <color auto="1"/>
                </right>
                <top style="thin">
                  <color auto="1"/>
                </top>
                <bottom style="thin">
                  <color auto="1"/>
                </bottom>
                <vertical/>
                <horizontal/>
              </border>
            </x14:dxf>
          </x14:cfRule>
          <xm:sqref>N42:N45</xm:sqref>
        </x14:conditionalFormatting>
        <x14:conditionalFormatting xmlns:xm="http://schemas.microsoft.com/office/excel/2006/main">
          <x14:cfRule type="expression" priority="30" id="{3D2EE2E7-27DF-4F66-B2E9-C5FFA6CCE419}">
            <xm:f>$M56=Utilitaires!$N$572</xm:f>
            <x14:dxf>
              <fill>
                <patternFill>
                  <bgColor theme="0"/>
                </patternFill>
              </fill>
              <border>
                <left style="thin">
                  <color auto="1"/>
                </left>
                <right style="thin">
                  <color auto="1"/>
                </right>
                <top style="thin">
                  <color auto="1"/>
                </top>
                <bottom style="thin">
                  <color auto="1"/>
                </bottom>
                <vertical/>
                <horizontal/>
              </border>
            </x14:dxf>
          </x14:cfRule>
          <xm:sqref>N56:N58</xm:sqref>
        </x14:conditionalFormatting>
        <x14:conditionalFormatting xmlns:xm="http://schemas.microsoft.com/office/excel/2006/main">
          <x14:cfRule type="expression" priority="29" id="{CA668306-6E45-4517-B9D9-D5FF176AA095}">
            <xm:f>$M69=Utilitaires!$N$572</xm:f>
            <x14:dxf>
              <fill>
                <patternFill>
                  <bgColor theme="0"/>
                </patternFill>
              </fill>
              <border>
                <left style="thin">
                  <color auto="1"/>
                </left>
                <right style="thin">
                  <color auto="1"/>
                </right>
                <top style="thin">
                  <color auto="1"/>
                </top>
                <bottom style="thin">
                  <color auto="1"/>
                </bottom>
                <vertical/>
                <horizontal/>
              </border>
            </x14:dxf>
          </x14:cfRule>
          <xm:sqref>N69:N72</xm:sqref>
        </x14:conditionalFormatting>
        <x14:conditionalFormatting xmlns:xm="http://schemas.microsoft.com/office/excel/2006/main">
          <x14:cfRule type="expression" priority="28" id="{025F1F1F-F251-41BC-AF82-012EC8FFC358}">
            <xm:f>$M83=Utilitaires!$N$572</xm:f>
            <x14:dxf>
              <fill>
                <patternFill>
                  <bgColor theme="0"/>
                </patternFill>
              </fill>
              <border>
                <left style="thin">
                  <color auto="1"/>
                </left>
                <right style="thin">
                  <color auto="1"/>
                </right>
                <top style="thin">
                  <color auto="1"/>
                </top>
                <bottom style="thin">
                  <color auto="1"/>
                </bottom>
                <vertical/>
                <horizontal/>
              </border>
            </x14:dxf>
          </x14:cfRule>
          <xm:sqref>N83:N86</xm:sqref>
        </x14:conditionalFormatting>
        <x14:conditionalFormatting xmlns:xm="http://schemas.microsoft.com/office/excel/2006/main">
          <x14:cfRule type="expression" priority="26" id="{97CF51C0-7D4A-4A92-A749-AB41ACA85ACF}">
            <xm:f>$M109=Utilitaires!$N$572</xm:f>
            <x14:dxf>
              <fill>
                <patternFill>
                  <bgColor theme="0"/>
                </patternFill>
              </fill>
              <border>
                <left style="thin">
                  <color auto="1"/>
                </left>
                <right style="thin">
                  <color auto="1"/>
                </right>
                <top style="thin">
                  <color auto="1"/>
                </top>
                <bottom style="thin">
                  <color auto="1"/>
                </bottom>
                <vertical/>
                <horizontal/>
              </border>
            </x14:dxf>
          </x14:cfRule>
          <xm:sqref>N109:N110</xm:sqref>
        </x14:conditionalFormatting>
        <x14:conditionalFormatting xmlns:xm="http://schemas.microsoft.com/office/excel/2006/main">
          <x14:cfRule type="expression" priority="25" id="{3FF6C9B2-51F4-4B7E-A38D-EF0DA8540052}">
            <xm:f>$M116=Utilitaires!$N$572</xm:f>
            <x14:dxf>
              <fill>
                <patternFill>
                  <bgColor theme="0"/>
                </patternFill>
              </fill>
              <border>
                <left style="thin">
                  <color auto="1"/>
                </left>
                <right style="thin">
                  <color auto="1"/>
                </right>
                <top style="thin">
                  <color auto="1"/>
                </top>
                <bottom style="thin">
                  <color auto="1"/>
                </bottom>
                <vertical/>
                <horizontal/>
              </border>
            </x14:dxf>
          </x14:cfRule>
          <xm:sqref>N116:N117</xm:sqref>
        </x14:conditionalFormatting>
        <x14:conditionalFormatting xmlns:xm="http://schemas.microsoft.com/office/excel/2006/main">
          <x14:cfRule type="expression" priority="27" id="{52BAE62B-3190-4752-BBAC-0EFCF47C828A}">
            <xm:f>$M97=Utilitaires!$N$572</xm:f>
            <x14:dxf>
              <fill>
                <patternFill>
                  <bgColor theme="0"/>
                </patternFill>
              </fill>
              <border>
                <left style="thin">
                  <color auto="1"/>
                </left>
                <right style="thin">
                  <color auto="1"/>
                </right>
                <top style="thin">
                  <color auto="1"/>
                </top>
                <bottom style="thin">
                  <color auto="1"/>
                </bottom>
                <vertical/>
                <horizontal/>
              </border>
            </x14:dxf>
          </x14:cfRule>
          <xm:sqref>N97:N108 N111:N115 N118:N122</xm:sqref>
        </x14:conditionalFormatting>
        <x14:conditionalFormatting xmlns:xm="http://schemas.microsoft.com/office/excel/2006/main">
          <x14:cfRule type="expression" priority="23" id="{70DA6783-FE7D-4BEE-953A-FC78F3AD8CB7}">
            <xm:f>$M147=Utilitaires!$N$572</xm:f>
            <x14:dxf>
              <fill>
                <patternFill>
                  <bgColor theme="0"/>
                </patternFill>
              </fill>
              <border>
                <left style="thin">
                  <color auto="1"/>
                </left>
                <right style="thin">
                  <color auto="1"/>
                </right>
                <top style="thin">
                  <color auto="1"/>
                </top>
                <bottom style="thin">
                  <color auto="1"/>
                </bottom>
                <vertical/>
                <horizontal/>
              </border>
            </x14:dxf>
          </x14:cfRule>
          <xm:sqref>N147:N149</xm:sqref>
        </x14:conditionalFormatting>
        <x14:conditionalFormatting xmlns:xm="http://schemas.microsoft.com/office/excel/2006/main">
          <x14:cfRule type="expression" priority="24" id="{E0984E69-D528-43CC-B444-8EDE0E73A170}">
            <xm:f>$M144=Utilitaires!$N$572</xm:f>
            <x14:dxf>
              <fill>
                <patternFill>
                  <bgColor theme="0"/>
                </patternFill>
              </fill>
              <border>
                <left style="thin">
                  <color auto="1"/>
                </left>
                <right style="thin">
                  <color auto="1"/>
                </right>
                <top style="thin">
                  <color auto="1"/>
                </top>
                <bottom style="thin">
                  <color auto="1"/>
                </bottom>
                <vertical/>
                <horizontal/>
              </border>
            </x14:dxf>
          </x14:cfRule>
          <xm:sqref>N144:N146 N150</xm:sqref>
        </x14:conditionalFormatting>
        <x14:conditionalFormatting xmlns:xm="http://schemas.microsoft.com/office/excel/2006/main">
          <x14:cfRule type="expression" priority="22" id="{A425974C-9901-454F-99F7-65E7D703CE4D}">
            <xm:f>$M154=Utilitaires!$N$572</xm:f>
            <x14:dxf>
              <fill>
                <patternFill>
                  <bgColor theme="0"/>
                </patternFill>
              </fill>
              <border>
                <left style="thin">
                  <color auto="1"/>
                </left>
                <right style="thin">
                  <color auto="1"/>
                </right>
                <top style="thin">
                  <color auto="1"/>
                </top>
                <bottom style="thin">
                  <color auto="1"/>
                </bottom>
                <vertical/>
                <horizontal/>
              </border>
            </x14:dxf>
          </x14:cfRule>
          <xm:sqref>N154</xm:sqref>
        </x14:conditionalFormatting>
        <x14:conditionalFormatting xmlns:xm="http://schemas.microsoft.com/office/excel/2006/main">
          <x14:cfRule type="expression" priority="21" id="{BD7644FB-05E4-4D7D-AD8B-0F9A0E9AA674}">
            <xm:f>$M125=Utilitaires!$N$572</xm:f>
            <x14:dxf>
              <fill>
                <patternFill>
                  <bgColor theme="0"/>
                </patternFill>
              </fill>
              <border>
                <left style="thin">
                  <color auto="1"/>
                </left>
                <right style="thin">
                  <color auto="1"/>
                </right>
                <top style="thin">
                  <color auto="1"/>
                </top>
                <bottom style="thin">
                  <color auto="1"/>
                </bottom>
                <vertical/>
                <horizontal/>
              </border>
            </x14:dxf>
          </x14:cfRule>
          <xm:sqref>N125:N129</xm:sqref>
        </x14:conditionalFormatting>
        <x14:conditionalFormatting xmlns:xm="http://schemas.microsoft.com/office/excel/2006/main">
          <x14:cfRule type="expression" priority="20" id="{430D27DD-0622-4B2C-9779-8495205BBD24}">
            <xm:f>$M123=Utilitaires!$N$572</xm:f>
            <x14:dxf>
              <fill>
                <patternFill>
                  <bgColor theme="0"/>
                </patternFill>
              </fill>
              <border>
                <left style="thin">
                  <color auto="1"/>
                </left>
                <right style="thin">
                  <color auto="1"/>
                </right>
                <top style="thin">
                  <color auto="1"/>
                </top>
                <bottom style="thin">
                  <color auto="1"/>
                </bottom>
                <vertical/>
                <horizontal/>
              </border>
            </x14:dxf>
          </x14:cfRule>
          <xm:sqref>N123:N124</xm:sqref>
        </x14:conditionalFormatting>
        <x14:conditionalFormatting xmlns:xm="http://schemas.microsoft.com/office/excel/2006/main">
          <x14:cfRule type="expression" priority="18" id="{41EB2B07-6209-4FB9-82D1-3D689282E0B5}">
            <xm:f>$M130=Utilitaires!$N$572</xm:f>
            <x14:dxf>
              <fill>
                <patternFill>
                  <bgColor theme="0"/>
                </patternFill>
              </fill>
              <border>
                <left style="thin">
                  <color auto="1"/>
                </left>
                <right style="thin">
                  <color auto="1"/>
                </right>
                <top style="thin">
                  <color auto="1"/>
                </top>
                <bottom style="thin">
                  <color auto="1"/>
                </bottom>
                <vertical/>
                <horizontal/>
              </border>
            </x14:dxf>
          </x14:cfRule>
          <xm:sqref>N130:N131</xm:sqref>
        </x14:conditionalFormatting>
        <x14:conditionalFormatting xmlns:xm="http://schemas.microsoft.com/office/excel/2006/main">
          <x14:cfRule type="expression" priority="19" id="{0A05FB23-611F-4A83-9E73-C58B415732F1}">
            <xm:f>$M132=Utilitaires!$N$572</xm:f>
            <x14:dxf>
              <fill>
                <patternFill>
                  <bgColor theme="0"/>
                </patternFill>
              </fill>
              <border>
                <left style="thin">
                  <color auto="1"/>
                </left>
                <right style="thin">
                  <color auto="1"/>
                </right>
                <top style="thin">
                  <color auto="1"/>
                </top>
                <bottom style="thin">
                  <color auto="1"/>
                </bottom>
                <vertical/>
                <horizontal/>
              </border>
            </x14:dxf>
          </x14:cfRule>
          <xm:sqref>N132:N136</xm:sqref>
        </x14:conditionalFormatting>
        <x14:conditionalFormatting xmlns:xm="http://schemas.microsoft.com/office/excel/2006/main">
          <x14:cfRule type="expression" priority="17" id="{5540F4A1-F53D-4DE5-9D39-0002C3D655B4}">
            <xm:f>$M153=Utilitaires!$N$572</xm:f>
            <x14:dxf>
              <fill>
                <patternFill>
                  <bgColor theme="0"/>
                </patternFill>
              </fill>
              <border>
                <left style="thin">
                  <color auto="1"/>
                </left>
                <right style="thin">
                  <color auto="1"/>
                </right>
                <top style="thin">
                  <color auto="1"/>
                </top>
                <bottom style="thin">
                  <color auto="1"/>
                </bottom>
                <vertical/>
                <horizontal/>
              </border>
            </x14:dxf>
          </x14:cfRule>
          <xm:sqref>N153</xm:sqref>
        </x14:conditionalFormatting>
        <x14:conditionalFormatting xmlns:xm="http://schemas.microsoft.com/office/excel/2006/main">
          <x14:cfRule type="expression" priority="16" id="{6FC2F097-02FB-4AE1-BB6C-E70315A86268}">
            <xm:f>$M151=Utilitaires!$N$572</xm:f>
            <x14:dxf>
              <fill>
                <patternFill>
                  <bgColor theme="0"/>
                </patternFill>
              </fill>
              <border>
                <left style="thin">
                  <color auto="1"/>
                </left>
                <right style="thin">
                  <color auto="1"/>
                </right>
                <top style="thin">
                  <color auto="1"/>
                </top>
                <bottom style="thin">
                  <color auto="1"/>
                </bottom>
                <vertical/>
                <horizontal/>
              </border>
            </x14:dxf>
          </x14:cfRule>
          <xm:sqref>N151</xm:sqref>
        </x14:conditionalFormatting>
        <x14:conditionalFormatting xmlns:xm="http://schemas.microsoft.com/office/excel/2006/main">
          <x14:cfRule type="expression" priority="15" id="{A694E8DC-85E6-4658-94D8-02EE1443F44B}">
            <xm:f>$M152=Utilitaires!$N$572</xm:f>
            <x14:dxf>
              <fill>
                <patternFill>
                  <bgColor theme="0"/>
                </patternFill>
              </fill>
              <border>
                <left style="thin">
                  <color auto="1"/>
                </left>
                <right style="thin">
                  <color auto="1"/>
                </right>
                <top style="thin">
                  <color auto="1"/>
                </top>
                <bottom style="thin">
                  <color auto="1"/>
                </bottom>
                <vertical/>
                <horizontal/>
              </border>
            </x14:dxf>
          </x14:cfRule>
          <xm:sqref>N152</xm:sqref>
        </x14:conditionalFormatting>
        <x14:conditionalFormatting xmlns:xm="http://schemas.microsoft.com/office/excel/2006/main">
          <x14:cfRule type="expression" priority="11" id="{7B4F5A65-BFB8-4BB1-BC61-70A5DAE053AC}">
            <xm:f>$M231=Utilitaires!$N$572</xm:f>
            <x14:dxf>
              <fill>
                <patternFill>
                  <bgColor theme="0"/>
                </patternFill>
              </fill>
              <border>
                <left style="thin">
                  <color auto="1"/>
                </left>
                <right style="thin">
                  <color auto="1"/>
                </right>
                <top style="thin">
                  <color auto="1"/>
                </top>
                <bottom style="thin">
                  <color auto="1"/>
                </bottom>
                <vertical/>
                <horizontal/>
              </border>
            </x14:dxf>
          </x14:cfRule>
          <xm:sqref>N231</xm:sqref>
        </x14:conditionalFormatting>
        <x14:conditionalFormatting xmlns:xm="http://schemas.microsoft.com/office/excel/2006/main">
          <x14:cfRule type="expression" priority="12" id="{59979C1B-E52E-4AE1-9A93-97FE6E330284}">
            <xm:f>$M228=Utilitaires!$N$572</xm:f>
            <x14:dxf>
              <fill>
                <patternFill>
                  <bgColor theme="0"/>
                </patternFill>
              </fill>
              <border>
                <left style="thin">
                  <color auto="1"/>
                </left>
                <right style="thin">
                  <color auto="1"/>
                </right>
                <top style="thin">
                  <color auto="1"/>
                </top>
                <bottom style="thin">
                  <color auto="1"/>
                </bottom>
                <vertical/>
                <horizontal/>
              </border>
            </x14:dxf>
          </x14:cfRule>
          <xm:sqref>N228:N230</xm:sqref>
        </x14:conditionalFormatting>
        <x14:conditionalFormatting xmlns:xm="http://schemas.microsoft.com/office/excel/2006/main">
          <x14:cfRule type="expression" priority="9" id="{AE194EFE-E7F6-4A9C-A3D6-2C89719A8361}">
            <xm:f>$M243=Utilitaires!$N$572</xm:f>
            <x14:dxf>
              <fill>
                <patternFill>
                  <bgColor theme="0"/>
                </patternFill>
              </fill>
              <border>
                <left style="thin">
                  <color auto="1"/>
                </left>
                <right style="thin">
                  <color auto="1"/>
                </right>
                <top style="thin">
                  <color auto="1"/>
                </top>
                <bottom style="thin">
                  <color auto="1"/>
                </bottom>
                <vertical/>
                <horizontal/>
              </border>
            </x14:dxf>
          </x14:cfRule>
          <xm:sqref>N243</xm:sqref>
        </x14:conditionalFormatting>
        <x14:conditionalFormatting xmlns:xm="http://schemas.microsoft.com/office/excel/2006/main">
          <x14:cfRule type="expression" priority="10" id="{BABD85B2-597F-43C5-8C86-00E055874E9A}">
            <xm:f>$M240=Utilitaires!$N$572</xm:f>
            <x14:dxf>
              <fill>
                <patternFill>
                  <bgColor theme="0"/>
                </patternFill>
              </fill>
              <border>
                <left style="thin">
                  <color auto="1"/>
                </left>
                <right style="thin">
                  <color auto="1"/>
                </right>
                <top style="thin">
                  <color auto="1"/>
                </top>
                <bottom style="thin">
                  <color auto="1"/>
                </bottom>
                <vertical/>
                <horizontal/>
              </border>
            </x14:dxf>
          </x14:cfRule>
          <xm:sqref>N240:N242</xm:sqref>
        </x14:conditionalFormatting>
        <x14:conditionalFormatting xmlns:xm="http://schemas.microsoft.com/office/excel/2006/main">
          <x14:cfRule type="expression" priority="408" id="{359549C1-528A-492F-A5C6-85AEB717C9B8}">
            <xm:f>$R164=Utilitaires!$N$572</xm:f>
            <x14:dxf>
              <fill>
                <patternFill>
                  <bgColor theme="0"/>
                </patternFill>
              </fill>
              <border>
                <left style="thin">
                  <color auto="1"/>
                </left>
                <right style="thin">
                  <color auto="1"/>
                </right>
                <top style="thin">
                  <color auto="1"/>
                </top>
                <bottom style="thin">
                  <color auto="1"/>
                </bottom>
                <vertical/>
                <horizontal/>
              </border>
            </x14:dxf>
          </x14:cfRule>
          <xm:sqref>S164:S218</xm:sqref>
        </x14:conditionalFormatting>
        <x14:conditionalFormatting xmlns:xm="http://schemas.microsoft.com/office/excel/2006/main">
          <x14:cfRule type="expression" priority="8" id="{C167495B-7E57-45C4-9A0C-FE70E2B2D880}">
            <xm:f>$R171=Utilitaires!$N$572</xm:f>
            <x14:dxf>
              <fill>
                <patternFill>
                  <bgColor theme="0"/>
                </patternFill>
              </fill>
              <border>
                <left style="thin">
                  <color auto="1"/>
                </left>
                <right style="thin">
                  <color auto="1"/>
                </right>
                <top style="thin">
                  <color auto="1"/>
                </top>
                <bottom style="thin">
                  <color auto="1"/>
                </bottom>
                <vertical/>
                <horizontal/>
              </border>
            </x14:dxf>
          </x14:cfRule>
          <xm:sqref>R171:R172</xm:sqref>
        </x14:conditionalFormatting>
        <x14:conditionalFormatting xmlns:xm="http://schemas.microsoft.com/office/excel/2006/main">
          <x14:cfRule type="expression" priority="7" id="{ABEA1BAB-1F3A-42EC-ADC8-06CB541C39E9}">
            <xm:f>$R178=Utilitaires!$N$572</xm:f>
            <x14:dxf>
              <fill>
                <patternFill>
                  <bgColor theme="0"/>
                </patternFill>
              </fill>
              <border>
                <left style="thin">
                  <color auto="1"/>
                </left>
                <right style="thin">
                  <color auto="1"/>
                </right>
                <top style="thin">
                  <color auto="1"/>
                </top>
                <bottom style="thin">
                  <color auto="1"/>
                </bottom>
                <vertical/>
                <horizontal/>
              </border>
            </x14:dxf>
          </x14:cfRule>
          <xm:sqref>R178:R179</xm:sqref>
        </x14:conditionalFormatting>
        <x14:conditionalFormatting xmlns:xm="http://schemas.microsoft.com/office/excel/2006/main">
          <x14:cfRule type="expression" priority="6" id="{331D6349-1181-4158-B332-BE258A0B3A8E}">
            <xm:f>$R185=Utilitaires!$N$572</xm:f>
            <x14:dxf>
              <fill>
                <patternFill>
                  <bgColor theme="0"/>
                </patternFill>
              </fill>
              <border>
                <left style="thin">
                  <color auto="1"/>
                </left>
                <right style="thin">
                  <color auto="1"/>
                </right>
                <top style="thin">
                  <color auto="1"/>
                </top>
                <bottom style="thin">
                  <color auto="1"/>
                </bottom>
                <vertical/>
                <horizontal/>
              </border>
            </x14:dxf>
          </x14:cfRule>
          <xm:sqref>R185:R186</xm:sqref>
        </x14:conditionalFormatting>
        <x14:conditionalFormatting xmlns:xm="http://schemas.microsoft.com/office/excel/2006/main">
          <x14:cfRule type="expression" priority="5" id="{B2A6CFB0-36FF-4E9D-A775-9D177180F7B8}">
            <xm:f>$R191=Utilitaires!$N$572</xm:f>
            <x14:dxf>
              <fill>
                <patternFill>
                  <bgColor theme="0"/>
                </patternFill>
              </fill>
              <border>
                <left style="thin">
                  <color auto="1"/>
                </left>
                <right style="thin">
                  <color auto="1"/>
                </right>
                <top style="thin">
                  <color auto="1"/>
                </top>
                <bottom style="thin">
                  <color auto="1"/>
                </bottom>
                <vertical/>
                <horizontal/>
              </border>
            </x14:dxf>
          </x14:cfRule>
          <xm:sqref>R191:R194</xm:sqref>
        </x14:conditionalFormatting>
        <x14:conditionalFormatting xmlns:xm="http://schemas.microsoft.com/office/excel/2006/main">
          <x14:cfRule type="expression" priority="4" id="{80B67A6E-D8D4-4D48-854F-CD32970537E9}">
            <xm:f>$R198=Utilitaires!$N$572</xm:f>
            <x14:dxf>
              <fill>
                <patternFill>
                  <bgColor theme="0"/>
                </patternFill>
              </fill>
              <border>
                <left style="thin">
                  <color auto="1"/>
                </left>
                <right style="thin">
                  <color auto="1"/>
                </right>
                <top style="thin">
                  <color auto="1"/>
                </top>
                <bottom style="thin">
                  <color auto="1"/>
                </bottom>
                <vertical/>
                <horizontal/>
              </border>
            </x14:dxf>
          </x14:cfRule>
          <xm:sqref>R198:R199</xm:sqref>
        </x14:conditionalFormatting>
        <x14:conditionalFormatting xmlns:xm="http://schemas.microsoft.com/office/excel/2006/main">
          <x14:cfRule type="expression" priority="3" id="{9F4F18F6-58C3-46FF-BCB9-E23AB86C72CA}">
            <xm:f>$R203=Utilitaires!$N$572</xm:f>
            <x14:dxf>
              <fill>
                <patternFill>
                  <bgColor theme="0"/>
                </patternFill>
              </fill>
              <border>
                <left style="thin">
                  <color auto="1"/>
                </left>
                <right style="thin">
                  <color auto="1"/>
                </right>
                <top style="thin">
                  <color auto="1"/>
                </top>
                <bottom style="thin">
                  <color auto="1"/>
                </bottom>
                <vertical/>
                <horizontal/>
              </border>
            </x14:dxf>
          </x14:cfRule>
          <xm:sqref>R203:R204</xm:sqref>
        </x14:conditionalFormatting>
        <x14:conditionalFormatting xmlns:xm="http://schemas.microsoft.com/office/excel/2006/main">
          <x14:cfRule type="expression" priority="2" id="{30B03399-1704-4FE9-BA79-E18435CE0411}">
            <xm:f>$R208=Utilitaires!$N$572</xm:f>
            <x14:dxf>
              <fill>
                <patternFill>
                  <bgColor theme="0"/>
                </patternFill>
              </fill>
              <border>
                <left style="thin">
                  <color auto="1"/>
                </left>
                <right style="thin">
                  <color auto="1"/>
                </right>
                <top style="thin">
                  <color auto="1"/>
                </top>
                <bottom style="thin">
                  <color auto="1"/>
                </bottom>
                <vertical/>
                <horizontal/>
              </border>
            </x14:dxf>
          </x14:cfRule>
          <xm:sqref>R208:R209</xm:sqref>
        </x14:conditionalFormatting>
        <x14:conditionalFormatting xmlns:xm="http://schemas.microsoft.com/office/excel/2006/main">
          <x14:cfRule type="expression" priority="1" id="{FA6CFF10-7C28-44A8-9A55-8ABEECABFE94}">
            <xm:f>$R213=Utilitaires!$N$572</xm:f>
            <x14:dxf>
              <fill>
                <patternFill>
                  <bgColor theme="0"/>
                </patternFill>
              </fill>
              <border>
                <left style="thin">
                  <color auto="1"/>
                </left>
                <right style="thin">
                  <color auto="1"/>
                </right>
                <top style="thin">
                  <color auto="1"/>
                </top>
                <bottom style="thin">
                  <color auto="1"/>
                </bottom>
                <vertical/>
                <horizontal/>
              </border>
            </x14:dxf>
          </x14:cfRule>
          <xm:sqref>R213:R214</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euil7">
    <tabColor theme="5"/>
    <outlinePr summaryBelow="0" summaryRight="0"/>
  </sheetPr>
  <dimension ref="A1:AY363"/>
  <sheetViews>
    <sheetView showGridLines="0" zoomScale="80" zoomScaleNormal="80" workbookViewId="0">
      <pane xSplit="3" ySplit="6" topLeftCell="D7" activePane="bottomRight" state="frozenSplit"/>
      <selection activeCell="E9" sqref="E9"/>
      <selection pane="topRight" activeCell="E9" sqref="E9"/>
      <selection pane="bottomLeft" activeCell="E9" sqref="E9"/>
      <selection pane="bottomRight"/>
    </sheetView>
  </sheetViews>
  <sheetFormatPr baseColWidth="10" defaultColWidth="0" defaultRowHeight="12.5" zeroHeight="1" outlineLevelRow="1" outlineLevelCol="1"/>
  <cols>
    <col min="1" max="1" width="2.69921875" style="114" customWidth="1"/>
    <col min="2" max="2" width="52.69921875" style="114" customWidth="1"/>
    <col min="3" max="3" width="2.3984375" style="114" customWidth="1"/>
    <col min="4" max="6" width="12.296875" style="114" customWidth="1"/>
    <col min="7" max="7" width="13.3984375" style="114" bestFit="1" customWidth="1"/>
    <col min="8" max="8" width="14.09765625" style="114" bestFit="1" customWidth="1"/>
    <col min="9" max="9" width="15.09765625" style="114" bestFit="1" customWidth="1"/>
    <col min="10" max="10" width="13.3984375" style="114" bestFit="1" customWidth="1"/>
    <col min="11" max="15" width="12.296875" style="114" customWidth="1"/>
    <col min="16" max="16" width="5.3984375" style="114" customWidth="1"/>
    <col min="17" max="18" width="12.296875" style="114" customWidth="1"/>
    <col min="19" max="19" width="12.296875" style="114" customWidth="1" collapsed="1"/>
    <col min="20" max="21" width="12.296875" style="114" hidden="1" customWidth="1" outlineLevel="1"/>
    <col min="22" max="22" width="12.296875" style="114" customWidth="1"/>
    <col min="23" max="23" width="12.296875" style="114" customWidth="1" collapsed="1"/>
    <col min="24" max="35" width="12.296875" style="443" hidden="1" customWidth="1" outlineLevel="1"/>
    <col min="36" max="36" width="12.296875" style="114" customWidth="1" collapsed="1"/>
    <col min="37" max="38" width="12.296875" style="114" hidden="1" customWidth="1" outlineLevel="1"/>
    <col min="39" max="40" width="10.8984375" style="114" hidden="1" customWidth="1" outlineLevel="1"/>
    <col min="41" max="41" width="4.69921875" style="114" customWidth="1"/>
    <col min="42" max="47" width="10.8984375" style="114" hidden="1" customWidth="1"/>
    <col min="48" max="51" width="0" style="114" hidden="1" customWidth="1"/>
    <col min="52" max="16384" width="10.8984375" style="114" hidden="1"/>
  </cols>
  <sheetData>
    <row r="1" spans="2:40" s="113" customFormat="1" ht="23">
      <c r="S1" s="1662" t="s">
        <v>3234</v>
      </c>
      <c r="W1" s="1661" t="s">
        <v>3233</v>
      </c>
      <c r="X1" s="578"/>
      <c r="Y1" s="578"/>
      <c r="Z1" s="578"/>
      <c r="AA1" s="578"/>
      <c r="AB1" s="578"/>
      <c r="AC1" s="578"/>
      <c r="AD1" s="578"/>
      <c r="AE1" s="578"/>
      <c r="AF1" s="578"/>
      <c r="AG1" s="578"/>
      <c r="AH1" s="578"/>
      <c r="AI1" s="578"/>
      <c r="AJ1" s="1660" t="s">
        <v>3232</v>
      </c>
    </row>
    <row r="2" spans="2:40" s="113" customFormat="1" ht="30" customHeight="1">
      <c r="B2" s="2282" t="str">
        <f>Descriptif!C29</f>
        <v>Futurs emballages</v>
      </c>
      <c r="C2" s="2282"/>
      <c r="D2" s="2282"/>
      <c r="E2" s="2282"/>
      <c r="F2" s="2282"/>
      <c r="G2" s="2282"/>
      <c r="H2" s="2282"/>
      <c r="I2" s="2282"/>
      <c r="J2" s="2282"/>
      <c r="K2" s="2282"/>
      <c r="L2" s="2282"/>
      <c r="M2" s="2282"/>
      <c r="N2" s="2282"/>
      <c r="O2" s="2282"/>
      <c r="X2" s="578"/>
      <c r="Y2" s="578"/>
      <c r="Z2" s="578"/>
      <c r="AA2" s="578"/>
      <c r="AB2" s="578"/>
      <c r="AC2" s="578"/>
      <c r="AD2" s="578"/>
      <c r="AE2" s="578"/>
      <c r="AF2" s="578"/>
      <c r="AG2" s="578"/>
      <c r="AH2" s="578"/>
      <c r="AI2" s="578"/>
    </row>
    <row r="3" spans="2:40" s="254" customFormat="1" ht="14">
      <c r="D3" s="115"/>
      <c r="E3" s="115"/>
      <c r="F3" s="115"/>
      <c r="H3" s="115"/>
      <c r="J3" s="115"/>
      <c r="L3" s="115"/>
      <c r="N3" s="115"/>
      <c r="X3" s="620"/>
      <c r="Y3" s="620"/>
      <c r="Z3" s="620"/>
      <c r="AA3" s="620"/>
      <c r="AB3" s="620"/>
      <c r="AC3" s="620"/>
      <c r="AD3" s="620"/>
      <c r="AE3" s="620"/>
      <c r="AF3" s="620"/>
      <c r="AG3" s="620"/>
      <c r="AH3" s="620"/>
      <c r="AI3" s="620"/>
    </row>
    <row r="4" spans="2:40" s="254" customFormat="1" ht="14">
      <c r="B4" s="1004" t="s">
        <v>542</v>
      </c>
      <c r="C4" s="288"/>
      <c r="D4" s="2433" t="s">
        <v>559</v>
      </c>
      <c r="E4" s="2433"/>
      <c r="F4" s="2433" t="s">
        <v>210</v>
      </c>
      <c r="G4" s="2433"/>
      <c r="H4" s="2433" t="s">
        <v>301</v>
      </c>
      <c r="I4" s="2433"/>
      <c r="J4" s="2433" t="s">
        <v>373</v>
      </c>
      <c r="K4" s="2433"/>
      <c r="L4" s="2433"/>
      <c r="M4" s="2433"/>
      <c r="N4" s="2439" t="s">
        <v>915</v>
      </c>
      <c r="O4" s="2440"/>
      <c r="X4" s="620"/>
      <c r="Y4" s="620"/>
      <c r="Z4" s="620"/>
      <c r="AA4" s="620"/>
      <c r="AB4" s="620"/>
      <c r="AC4" s="620"/>
      <c r="AD4" s="620"/>
      <c r="AE4" s="620"/>
      <c r="AF4" s="620"/>
      <c r="AG4" s="620"/>
      <c r="AH4" s="620"/>
      <c r="AI4" s="620"/>
    </row>
    <row r="5" spans="2:40" s="212" customFormat="1" ht="14">
      <c r="B5" s="194" t="s">
        <v>527</v>
      </c>
      <c r="C5" s="195"/>
      <c r="D5" s="2430" t="s">
        <v>215</v>
      </c>
      <c r="E5" s="2430"/>
      <c r="F5" s="2430" t="s">
        <v>434</v>
      </c>
      <c r="G5" s="2430"/>
      <c r="H5" s="2430" t="s">
        <v>490</v>
      </c>
      <c r="I5" s="2430"/>
      <c r="J5" s="2430" t="s">
        <v>766</v>
      </c>
      <c r="K5" s="2430"/>
      <c r="L5" s="2430" t="s">
        <v>826</v>
      </c>
      <c r="M5" s="2430"/>
      <c r="N5" s="2430" t="s">
        <v>3236</v>
      </c>
      <c r="O5" s="2493"/>
      <c r="X5" s="447"/>
      <c r="Y5" s="447"/>
      <c r="Z5" s="447"/>
      <c r="AA5" s="447"/>
      <c r="AB5" s="447"/>
      <c r="AC5" s="447"/>
      <c r="AD5" s="447"/>
      <c r="AE5" s="447"/>
      <c r="AF5" s="447"/>
      <c r="AG5" s="447"/>
      <c r="AH5" s="447"/>
      <c r="AI5" s="447"/>
    </row>
    <row r="6" spans="2:40" s="212" customFormat="1" ht="14">
      <c r="B6" s="115"/>
      <c r="C6" s="115"/>
      <c r="D6" s="115"/>
      <c r="E6" s="115"/>
      <c r="F6" s="115"/>
      <c r="X6" s="447"/>
      <c r="Y6" s="447"/>
      <c r="Z6" s="447"/>
      <c r="AA6" s="447"/>
      <c r="AB6" s="447"/>
      <c r="AC6" s="447"/>
      <c r="AD6" s="447"/>
      <c r="AE6" s="447"/>
      <c r="AF6" s="447"/>
      <c r="AG6" s="447"/>
      <c r="AH6" s="447"/>
      <c r="AI6" s="447"/>
    </row>
    <row r="7" spans="2:40" s="130" customFormat="1" ht="15.5" collapsed="1">
      <c r="B7" s="2497" t="s">
        <v>3</v>
      </c>
      <c r="C7" s="2497"/>
      <c r="D7" s="2497"/>
      <c r="E7" s="2497"/>
      <c r="F7" s="2497"/>
      <c r="G7" s="2497"/>
      <c r="H7" s="2497"/>
      <c r="I7" s="2497"/>
      <c r="J7" s="2497"/>
      <c r="K7" s="2497"/>
      <c r="L7" s="2497"/>
      <c r="M7" s="2497"/>
      <c r="N7" s="2497"/>
      <c r="O7" s="2497"/>
      <c r="X7" s="595"/>
      <c r="Y7" s="595"/>
      <c r="Z7" s="595"/>
      <c r="AA7" s="595"/>
      <c r="AB7" s="595"/>
      <c r="AC7" s="595"/>
      <c r="AD7" s="595"/>
      <c r="AE7" s="595"/>
      <c r="AF7" s="595"/>
      <c r="AG7" s="595"/>
      <c r="AH7" s="595"/>
      <c r="AI7" s="595"/>
    </row>
    <row r="8" spans="2:40" hidden="1" outlineLevel="1">
      <c r="N8" s="257"/>
      <c r="O8" s="257"/>
    </row>
    <row r="9" spans="2:40" ht="13" hidden="1" outlineLevel="1">
      <c r="B9" s="1094" t="s">
        <v>3</v>
      </c>
      <c r="C9" s="140"/>
      <c r="D9" s="1664"/>
      <c r="E9" s="1664"/>
      <c r="F9" s="141"/>
      <c r="G9" s="141"/>
      <c r="H9" s="141"/>
      <c r="I9" s="141"/>
      <c r="J9" s="141"/>
      <c r="K9" s="141"/>
      <c r="L9" s="141"/>
      <c r="M9" s="142"/>
      <c r="N9" s="1796"/>
      <c r="O9" s="1796"/>
      <c r="Q9" s="1031" t="s">
        <v>372</v>
      </c>
      <c r="R9" s="1271"/>
      <c r="S9" s="1271"/>
      <c r="T9" s="1271"/>
      <c r="U9" s="1271"/>
      <c r="V9" s="1512"/>
      <c r="X9" s="2398" t="s">
        <v>447</v>
      </c>
      <c r="Y9" s="2361"/>
      <c r="Z9" s="2361"/>
      <c r="AA9" s="2361"/>
      <c r="AB9" s="2361"/>
      <c r="AC9" s="2361"/>
      <c r="AD9" s="2361"/>
      <c r="AE9" s="2361"/>
      <c r="AF9" s="2361"/>
      <c r="AG9" s="2361"/>
      <c r="AH9" s="2361"/>
      <c r="AI9" s="2362"/>
    </row>
    <row r="10" spans="2:40" ht="13" hidden="1" outlineLevel="1">
      <c r="B10" s="333"/>
      <c r="C10" s="167"/>
      <c r="D10" s="1681" t="s">
        <v>312</v>
      </c>
      <c r="E10" s="1681"/>
      <c r="F10" s="155"/>
      <c r="G10" s="155"/>
      <c r="H10" s="1680" t="s">
        <v>428</v>
      </c>
      <c r="I10" s="155"/>
      <c r="J10" s="1680" t="s">
        <v>348</v>
      </c>
      <c r="K10" s="144"/>
      <c r="L10" s="144"/>
      <c r="M10" s="145"/>
      <c r="N10" s="1794"/>
      <c r="O10" s="1797"/>
      <c r="Q10" s="299"/>
      <c r="R10" s="821"/>
      <c r="S10" s="829"/>
      <c r="T10" s="300"/>
      <c r="U10" s="300"/>
      <c r="V10" s="145"/>
      <c r="X10" s="2376" t="s">
        <v>450</v>
      </c>
      <c r="Y10" s="2377"/>
      <c r="Z10" s="2377"/>
      <c r="AA10" s="2377"/>
      <c r="AB10" s="2377"/>
      <c r="AC10" s="2377"/>
      <c r="AD10" s="2377"/>
      <c r="AE10" s="2377"/>
      <c r="AF10" s="2377" t="s">
        <v>450</v>
      </c>
      <c r="AG10" s="2392"/>
      <c r="AH10" s="579"/>
      <c r="AI10" s="580"/>
      <c r="AK10" s="2378" t="s">
        <v>1754</v>
      </c>
      <c r="AL10" s="2379"/>
      <c r="AM10" s="2379"/>
      <c r="AN10" s="2380"/>
    </row>
    <row r="11" spans="2:40" ht="13" hidden="1" outlineLevel="1">
      <c r="B11" s="1671"/>
      <c r="C11" s="1672"/>
      <c r="D11" s="1672" t="s">
        <v>415</v>
      </c>
      <c r="E11" s="1672"/>
      <c r="F11" s="1676" t="s">
        <v>202</v>
      </c>
      <c r="G11" s="1676" t="s">
        <v>121</v>
      </c>
      <c r="H11" s="1672" t="s">
        <v>1689</v>
      </c>
      <c r="I11" s="1676" t="s">
        <v>3165</v>
      </c>
      <c r="J11" s="1672" t="s">
        <v>1689</v>
      </c>
      <c r="K11" s="1681" t="s">
        <v>450</v>
      </c>
      <c r="L11" s="1681" t="s">
        <v>450</v>
      </c>
      <c r="M11" s="1684" t="s">
        <v>450</v>
      </c>
      <c r="N11" s="1794"/>
      <c r="O11" s="1797"/>
      <c r="Q11" s="1389" t="s">
        <v>320</v>
      </c>
      <c r="R11" s="2383" t="s">
        <v>536</v>
      </c>
      <c r="S11" s="2384"/>
      <c r="T11" s="1489" t="s">
        <v>450</v>
      </c>
      <c r="U11" s="1489" t="s">
        <v>450</v>
      </c>
      <c r="V11" s="1417" t="s">
        <v>450</v>
      </c>
      <c r="X11" s="2385" t="s">
        <v>214</v>
      </c>
      <c r="Y11" s="2386"/>
      <c r="Z11" s="2386" t="s">
        <v>448</v>
      </c>
      <c r="AA11" s="2386"/>
      <c r="AB11" s="2386" t="s">
        <v>270</v>
      </c>
      <c r="AC11" s="2386"/>
      <c r="AD11" s="2386" t="s">
        <v>449</v>
      </c>
      <c r="AE11" s="2386"/>
      <c r="AF11" s="2388" t="s">
        <v>331</v>
      </c>
      <c r="AG11" s="2389"/>
      <c r="AH11" s="2385" t="s">
        <v>643</v>
      </c>
      <c r="AI11" s="2387"/>
      <c r="AK11" s="1391" t="s">
        <v>2679</v>
      </c>
      <c r="AL11" s="1422" t="s">
        <v>665</v>
      </c>
      <c r="AM11" s="1422" t="s">
        <v>122</v>
      </c>
      <c r="AN11" s="1422" t="s">
        <v>348</v>
      </c>
    </row>
    <row r="12" spans="2:40" ht="13" hidden="1" outlineLevel="1">
      <c r="B12" s="1671"/>
      <c r="C12" s="1672"/>
      <c r="D12" s="1672" t="s">
        <v>450</v>
      </c>
      <c r="E12" s="1672"/>
      <c r="F12" s="1677" t="s">
        <v>425</v>
      </c>
      <c r="G12" s="1677" t="s">
        <v>122</v>
      </c>
      <c r="H12" s="1672" t="s">
        <v>3167</v>
      </c>
      <c r="I12" s="1677" t="s">
        <v>268</v>
      </c>
      <c r="J12" s="1672"/>
      <c r="K12" s="1673" t="s">
        <v>428</v>
      </c>
      <c r="L12" s="1673" t="s">
        <v>348</v>
      </c>
      <c r="M12" s="1684" t="s">
        <v>331</v>
      </c>
      <c r="N12" s="1794"/>
      <c r="O12" s="1797"/>
      <c r="Q12" s="1389" t="s">
        <v>1755</v>
      </c>
      <c r="R12" s="2374"/>
      <c r="S12" s="2375"/>
      <c r="T12" s="1484" t="s">
        <v>428</v>
      </c>
      <c r="U12" s="1484" t="s">
        <v>348</v>
      </c>
      <c r="V12" s="162"/>
      <c r="X12" s="581" t="s">
        <v>428</v>
      </c>
      <c r="Y12" s="582" t="s">
        <v>348</v>
      </c>
      <c r="Z12" s="582" t="s">
        <v>428</v>
      </c>
      <c r="AA12" s="582" t="s">
        <v>348</v>
      </c>
      <c r="AB12" s="582" t="s">
        <v>428</v>
      </c>
      <c r="AC12" s="582" t="s">
        <v>348</v>
      </c>
      <c r="AD12" s="582" t="s">
        <v>428</v>
      </c>
      <c r="AE12" s="582" t="s">
        <v>348</v>
      </c>
      <c r="AF12" s="583" t="s">
        <v>428</v>
      </c>
      <c r="AG12" s="584" t="s">
        <v>348</v>
      </c>
      <c r="AH12" s="581" t="s">
        <v>428</v>
      </c>
      <c r="AI12" s="585" t="s">
        <v>348</v>
      </c>
      <c r="AK12" s="1068"/>
      <c r="AL12" s="1133"/>
      <c r="AM12" s="1133"/>
      <c r="AN12" s="1133"/>
    </row>
    <row r="13" spans="2:40" ht="13" hidden="1" outlineLevel="1">
      <c r="B13" s="143" t="s">
        <v>2675</v>
      </c>
      <c r="C13" s="144"/>
      <c r="D13" s="213">
        <f>M13</f>
        <v>0</v>
      </c>
      <c r="E13" s="213"/>
      <c r="F13" s="117"/>
      <c r="G13" s="118"/>
      <c r="H13" s="220">
        <f>VLOOKUP($B13&amp;"; "&amp;$H$11&amp;" neuf",'FE Intrants'!$G:$U,9,FALSE)*(1-G13)+VLOOKUP($B13&amp;"; "&amp;$H$11&amp;" recyclé",'FE Intrants'!$G:$U,9,FALSE)*(G13)</f>
        <v>2210</v>
      </c>
      <c r="I13" s="117"/>
      <c r="J13" s="220">
        <f>IF(ISNA(VLOOKUP(I13,'FE Déchets'!$I$43:$U$44,7,FALSE)),0,VLOOKUP(I13,'FE Déchets'!$I$43:$U$44,7,FALSE))</f>
        <v>0</v>
      </c>
      <c r="K13" s="358">
        <f>F13*H13</f>
        <v>0</v>
      </c>
      <c r="L13" s="151">
        <f>F13*J13</f>
        <v>0</v>
      </c>
      <c r="M13" s="152">
        <f>K13+L13</f>
        <v>0</v>
      </c>
      <c r="N13" s="1795"/>
      <c r="O13" s="1798"/>
      <c r="P13" s="255"/>
      <c r="Q13" s="320">
        <f>IF(V13=0,V13,V13/M13)</f>
        <v>0</v>
      </c>
      <c r="R13" s="1221"/>
      <c r="S13" s="822"/>
      <c r="T13" s="220">
        <f>SQRT(SUMSQ(K13*(1-G13)*AL13,K13*G13*AM13))</f>
        <v>0</v>
      </c>
      <c r="U13" s="220">
        <f>L13*AN13</f>
        <v>0</v>
      </c>
      <c r="V13" s="152">
        <f>SQRT(SUMSQ(T13:U13))</f>
        <v>0</v>
      </c>
      <c r="W13" s="255"/>
      <c r="X13" s="566">
        <f>K13</f>
        <v>0</v>
      </c>
      <c r="Y13" s="567">
        <f>F13*IF(ISNA(VLOOKUP(I13,'FE Déchets'!$I$43:$U$44,8,FALSE)),0,VLOOKUP(I13,'FE Déchets'!$I$43:$U$44,8,FALSE))</f>
        <v>0</v>
      </c>
      <c r="Z13" s="567"/>
      <c r="AA13" s="622">
        <f>F13*IF(ISNA(VLOOKUP(I13,'FE Déchets'!$I$43:$U$44,9,FALSE)+VLOOKUP(I13,'FE Déchets'!$I$43:$U$44,10,FALSE)),0,VLOOKUP(I13,'FE Déchets'!$I$43:$U$44,9,FALSE)+VLOOKUP(I13,'FE Déchets'!$I$43:$U$44,10,FALSE))</f>
        <v>0</v>
      </c>
      <c r="AB13" s="567"/>
      <c r="AC13" s="567">
        <f>F13*IF(ISNA(VLOOKUP(I13,'FE Déchets'!$I$43:$U$44,11,FALSE)),0,VLOOKUP(I13,'FE Déchets'!$I$43:$U$44,11,FALSE))</f>
        <v>0</v>
      </c>
      <c r="AD13" s="567"/>
      <c r="AE13" s="567">
        <f>F13*IF(ISNA(VLOOKUP(I13,'FE Déchets'!$I$43:$U$44,12,FALSE)),0,VLOOKUP(I13,'FE Déchets'!$I$43:$U$44,12,FALSE))</f>
        <v>0</v>
      </c>
      <c r="AF13" s="568">
        <f t="shared" ref="AF13:AG16" si="0">SUM(X13,Z13,AB13,AD13)</f>
        <v>0</v>
      </c>
      <c r="AG13" s="569">
        <f t="shared" si="0"/>
        <v>0</v>
      </c>
      <c r="AH13" s="566"/>
      <c r="AI13" s="570">
        <f>F13*IF(ISNA(VLOOKUP(I13,'FE Déchets'!$I$43:$U$44,13,FALSE)),0,VLOOKUP(I13,'FE Déchets'!$I$43:$U$44,13,FALSE))</f>
        <v>0</v>
      </c>
      <c r="AK13" s="1068">
        <f>IF($R13&lt;&gt;"votre valeur :",IF(ISNA(VLOOKUP($R13,Utilitaires!$N$566:$O$571,2,FALSE)),,VLOOKUP($R13,Utilitaires!$N$566:$O$571,2,FALSE)),$S13)</f>
        <v>0</v>
      </c>
      <c r="AL13" s="1133">
        <f>SQRT(SUMSQ(AK13,VLOOKUP(B13&amp;"; "&amp;$H$11&amp;" neuf",'FE Intrants'!G:U,7,FALSE)))</f>
        <v>0.1</v>
      </c>
      <c r="AM13" s="1133">
        <f>SQRT(SUMSQ(AK13,VLOOKUP(B13&amp;"; "&amp;$H$11&amp;" recyclé",'FE Intrants'!G:U,7,FALSE)))</f>
        <v>0.1</v>
      </c>
      <c r="AN13" s="1133">
        <f>IF(ISNA(SQRT(SUMSQ(AK13,VLOOKUP(I13,'FE Déchets'!$I$43:$U$44,5,FALSE)))),AK13,SQRT(SUMSQ(AK13,VLOOKUP(I13,'FE Déchets'!$I$43:$U$44,5,FALSE))))</f>
        <v>0</v>
      </c>
    </row>
    <row r="14" spans="2:40" ht="13" hidden="1" outlineLevel="1">
      <c r="B14" s="143" t="s">
        <v>2676</v>
      </c>
      <c r="C14" s="144"/>
      <c r="D14" s="213">
        <f>M14</f>
        <v>0</v>
      </c>
      <c r="E14" s="213"/>
      <c r="F14" s="120"/>
      <c r="G14" s="121"/>
      <c r="H14" s="220">
        <f>VLOOKUP($B14&amp;"; "&amp;$H$11&amp;" neuf",'FE Intrants'!$G:$U,9,FALSE)*(1-G14)+VLOOKUP($B14&amp;"; "&amp;$H$11&amp;" recyclé",'FE Intrants'!$G:$U,9,FALSE)*(G14)</f>
        <v>7800</v>
      </c>
      <c r="I14" s="120"/>
      <c r="J14" s="220">
        <f>IF(ISNA(VLOOKUP(I14,'FE Déchets'!$I$43:$U$44,7,FALSE)),0,VLOOKUP(I14,'FE Déchets'!$I$43:$U$44,7,FALSE))</f>
        <v>0</v>
      </c>
      <c r="K14" s="358">
        <f>F14*H14</f>
        <v>0</v>
      </c>
      <c r="L14" s="151">
        <f>F14*J14</f>
        <v>0</v>
      </c>
      <c r="M14" s="152">
        <f>K14+L14</f>
        <v>0</v>
      </c>
      <c r="N14" s="1795"/>
      <c r="O14" s="1798"/>
      <c r="P14" s="255"/>
      <c r="Q14" s="320">
        <f>IF(V14=0,V14,V14/M14)</f>
        <v>0</v>
      </c>
      <c r="R14" s="1221"/>
      <c r="S14" s="822"/>
      <c r="T14" s="220">
        <f>SQRT(SUMSQ(K14*(1-G14)*AL14,K14*G14*AM14))</f>
        <v>0</v>
      </c>
      <c r="U14" s="220">
        <f>L14*AN14</f>
        <v>0</v>
      </c>
      <c r="V14" s="152">
        <f>SQRT(SUMSQ(T14:U14))</f>
        <v>0</v>
      </c>
      <c r="W14" s="255"/>
      <c r="X14" s="566">
        <f>K14</f>
        <v>0</v>
      </c>
      <c r="Y14" s="567">
        <f>F14*IF(ISNA(VLOOKUP(I14,'FE Déchets'!$I$43:$U$44,8,FALSE)),0,VLOOKUP(I14,'FE Déchets'!$I$43:$U$44,8,FALSE))</f>
        <v>0</v>
      </c>
      <c r="Z14" s="567"/>
      <c r="AA14" s="622">
        <f>F14*IF(ISNA(VLOOKUP(I14,'FE Déchets'!$I$43:$U$44,9,FALSE)+VLOOKUP(I14,'FE Déchets'!$I$43:$U$44,10,FALSE)),0,VLOOKUP(I14,'FE Déchets'!$I$43:$U$44,9,FALSE)+VLOOKUP(I14,'FE Déchets'!$I$43:$U$44,10,FALSE))</f>
        <v>0</v>
      </c>
      <c r="AB14" s="567"/>
      <c r="AC14" s="567">
        <f>F14*IF(ISNA(VLOOKUP(I14,'FE Déchets'!$I$43:$U$44,11,FALSE)),0,VLOOKUP(I14,'FE Déchets'!$I$43:$U$44,11,FALSE))</f>
        <v>0</v>
      </c>
      <c r="AD14" s="567"/>
      <c r="AE14" s="567">
        <f>F14*IF(ISNA(VLOOKUP(I14,'FE Déchets'!$I$43:$U$44,12,FALSE)),0,VLOOKUP(I14,'FE Déchets'!$I$43:$U$44,12,FALSE))</f>
        <v>0</v>
      </c>
      <c r="AF14" s="568">
        <f t="shared" si="0"/>
        <v>0</v>
      </c>
      <c r="AG14" s="569">
        <f t="shared" si="0"/>
        <v>0</v>
      </c>
      <c r="AH14" s="566"/>
      <c r="AI14" s="570">
        <f>F14*IF(ISNA(VLOOKUP(I14,'FE Déchets'!$I$43:$U$44,13,FALSE)),0,VLOOKUP(I14,'FE Déchets'!$I$43:$U$44,13,FALSE))</f>
        <v>0</v>
      </c>
      <c r="AK14" s="1068">
        <f>IF($R14&lt;&gt;"votre valeur :",IF(ISNA(VLOOKUP($R14,Utilitaires!$N$566:$O$571,2,FALSE)),,VLOOKUP($R14,Utilitaires!$N$566:$O$571,2,FALSE)),$S14)</f>
        <v>0</v>
      </c>
      <c r="AL14" s="1133">
        <f>SQRT(SUMSQ(AK14,VLOOKUP(B14&amp;"; "&amp;$H$11&amp;" neuf",'FE Intrants'!G:U,7,FALSE)))</f>
        <v>0.3</v>
      </c>
      <c r="AM14" s="1133">
        <f>SQRT(SUMSQ(AK14,VLOOKUP(B14&amp;"; "&amp;$H$11&amp;" recyclé",'FE Intrants'!G:U,7,FALSE)))</f>
        <v>0.3</v>
      </c>
      <c r="AN14" s="1133">
        <f>IF(ISNA(SQRT(SUMSQ(AK14,VLOOKUP(I14,'FE Déchets'!$I$43:$U$44,5,FALSE)))),AK14,SQRT(SUMSQ(AK14,VLOOKUP(I14,'FE Déchets'!$I$43:$U$44,5,FALSE))))</f>
        <v>0</v>
      </c>
    </row>
    <row r="15" spans="2:40" ht="13" hidden="1" outlineLevel="1">
      <c r="B15" s="143" t="s">
        <v>2676</v>
      </c>
      <c r="C15" s="144"/>
      <c r="D15" s="213">
        <f>M15</f>
        <v>0</v>
      </c>
      <c r="E15" s="213"/>
      <c r="F15" s="120"/>
      <c r="G15" s="121"/>
      <c r="H15" s="220">
        <f>VLOOKUP($B15&amp;"; "&amp;$H$11&amp;" neuf",'FE Intrants'!$G:$U,9,FALSE)*(1-G15)+VLOOKUP($B15&amp;"; "&amp;$H$11&amp;" recyclé",'FE Intrants'!$G:$U,9,FALSE)*(G15)</f>
        <v>7800</v>
      </c>
      <c r="I15" s="120"/>
      <c r="J15" s="220">
        <f>IF(ISNA(VLOOKUP(I15,'FE Déchets'!$I$43:$U$44,7,FALSE)),0,VLOOKUP(I15,'FE Déchets'!$I$43:$U$44,7,FALSE))</f>
        <v>0</v>
      </c>
      <c r="K15" s="358">
        <f>F15*H15</f>
        <v>0</v>
      </c>
      <c r="L15" s="151">
        <f>F15*J15</f>
        <v>0</v>
      </c>
      <c r="M15" s="152">
        <f>K15+L15</f>
        <v>0</v>
      </c>
      <c r="N15" s="1795"/>
      <c r="O15" s="1798"/>
      <c r="Q15" s="320">
        <f>IF(V15=0,V15,V15/M15)</f>
        <v>0</v>
      </c>
      <c r="R15" s="1221"/>
      <c r="S15" s="822"/>
      <c r="T15" s="220">
        <f>SQRT(SUMSQ(K15*(1-G15)*AL15,K15*G15*AM15))</f>
        <v>0</v>
      </c>
      <c r="U15" s="220">
        <f>L15*AN15</f>
        <v>0</v>
      </c>
      <c r="V15" s="152">
        <f>SQRT(SUMSQ(T15:U15))</f>
        <v>0</v>
      </c>
      <c r="W15" s="255"/>
      <c r="X15" s="566">
        <f>K15</f>
        <v>0</v>
      </c>
      <c r="Y15" s="567">
        <f>F15*IF(ISNA(VLOOKUP(I15,'FE Déchets'!$I$43:$U$44,8,FALSE)),0,VLOOKUP(I15,'FE Déchets'!$I$43:$U$44,8,FALSE))</f>
        <v>0</v>
      </c>
      <c r="Z15" s="567"/>
      <c r="AA15" s="622">
        <f>F15*IF(ISNA(VLOOKUP(I15,'FE Déchets'!$I$43:$U$44,9,FALSE)+VLOOKUP(I15,'FE Déchets'!$I$43:$U$44,10,FALSE)),0,VLOOKUP(I15,'FE Déchets'!$I$43:$U$44,9,FALSE)+VLOOKUP(I15,'FE Déchets'!$I$43:$U$44,10,FALSE))</f>
        <v>0</v>
      </c>
      <c r="AB15" s="567"/>
      <c r="AC15" s="567">
        <f>F15*IF(ISNA(VLOOKUP(I15,'FE Déchets'!$I$43:$U$44,11,FALSE)),0,VLOOKUP(I15,'FE Déchets'!$I$43:$U$44,11,FALSE))</f>
        <v>0</v>
      </c>
      <c r="AD15" s="567"/>
      <c r="AE15" s="567">
        <f>F15*IF(ISNA(VLOOKUP(I15,'FE Déchets'!$I$43:$U$44,12,FALSE)),0,VLOOKUP(I15,'FE Déchets'!$I$43:$U$44,12,FALSE))</f>
        <v>0</v>
      </c>
      <c r="AF15" s="568">
        <f t="shared" si="0"/>
        <v>0</v>
      </c>
      <c r="AG15" s="569">
        <f t="shared" si="0"/>
        <v>0</v>
      </c>
      <c r="AH15" s="566"/>
      <c r="AI15" s="570">
        <f>F15*IF(ISNA(VLOOKUP(I15,'FE Déchets'!$I$43:$U$44,13,FALSE)),0,VLOOKUP(I15,'FE Déchets'!$I$43:$U$44,13,FALSE))</f>
        <v>0</v>
      </c>
      <c r="AK15" s="1068">
        <f>IF($R15&lt;&gt;"votre valeur :",IF(ISNA(VLOOKUP($R15,Utilitaires!$N$566:$O$571,2,FALSE)),,VLOOKUP($R15,Utilitaires!$N$566:$O$571,2,FALSE)),$S15)</f>
        <v>0</v>
      </c>
      <c r="AL15" s="1133">
        <f>SQRT(SUMSQ(AK15,VLOOKUP(B15&amp;"; "&amp;$H$11&amp;" neuf",'FE Intrants'!G:U,7,FALSE)))</f>
        <v>0.3</v>
      </c>
      <c r="AM15" s="1133">
        <f>SQRT(SUMSQ(AK15,VLOOKUP(B15&amp;"; "&amp;$H$11&amp;" recyclé",'FE Intrants'!G:U,7,FALSE)))</f>
        <v>0.3</v>
      </c>
      <c r="AN15" s="1133">
        <f>IF(ISNA(SQRT(SUMSQ(AK15,VLOOKUP(I15,'FE Déchets'!$I$43:$U$44,5,FALSE)))),AK15,SQRT(SUMSQ(AK15,VLOOKUP(I15,'FE Déchets'!$I$43:$U$44,5,FALSE))))</f>
        <v>0</v>
      </c>
    </row>
    <row r="16" spans="2:40" ht="13" hidden="1" outlineLevel="1">
      <c r="B16" s="143" t="s">
        <v>2678</v>
      </c>
      <c r="C16" s="144"/>
      <c r="D16" s="213">
        <f>M16</f>
        <v>0</v>
      </c>
      <c r="E16" s="213"/>
      <c r="F16" s="123"/>
      <c r="G16" s="124"/>
      <c r="H16" s="220">
        <f>VLOOKUP($B16&amp;"; "&amp;$H$11&amp;" neuf",'FE Intrants'!$G:$U,9,FALSE)*(1-G16)+VLOOKUP($B16&amp;"; "&amp;$H$11&amp;" recyclé",'FE Intrants'!$G:$U,9,FALSE)*(G16)</f>
        <v>9170</v>
      </c>
      <c r="I16" s="123"/>
      <c r="J16" s="220">
        <f>IF(ISNA(VLOOKUP(I16,'FE Déchets'!$I$43:$U$44,7,FALSE)),0,VLOOKUP(I16,'FE Déchets'!$I$43:$U$44,7,FALSE))</f>
        <v>0</v>
      </c>
      <c r="K16" s="358">
        <f>F16*H16</f>
        <v>0</v>
      </c>
      <c r="L16" s="151">
        <f>F16*J16</f>
        <v>0</v>
      </c>
      <c r="M16" s="152">
        <f>K16+L16</f>
        <v>0</v>
      </c>
      <c r="N16" s="1795"/>
      <c r="O16" s="1798"/>
      <c r="Q16" s="320">
        <f>IF(V16=0,V16,V16/M16)</f>
        <v>0</v>
      </c>
      <c r="R16" s="1221"/>
      <c r="S16" s="822"/>
      <c r="T16" s="220">
        <f>SQRT(SUMSQ(K16*(1-G16)*AL16,K16*G16*AM16))</f>
        <v>0</v>
      </c>
      <c r="U16" s="220">
        <f>L16*AN16</f>
        <v>0</v>
      </c>
      <c r="V16" s="152">
        <f>SQRT(SUMSQ(T16:U16))</f>
        <v>0</v>
      </c>
      <c r="W16" s="255"/>
      <c r="X16" s="566">
        <f>K16</f>
        <v>0</v>
      </c>
      <c r="Y16" s="567">
        <f>F16*IF(ISNA(VLOOKUP(I16,'FE Déchets'!$I$43:$U$44,8,FALSE)),0,VLOOKUP(I16,'FE Déchets'!$I$43:$U$44,8,FALSE))</f>
        <v>0</v>
      </c>
      <c r="Z16" s="567"/>
      <c r="AA16" s="622">
        <f>F16*IF(ISNA(VLOOKUP(I16,'FE Déchets'!$I$43:$U$44,9,FALSE)+VLOOKUP(I16,'FE Déchets'!$I$43:$U$44,10,FALSE)),0,VLOOKUP(I16,'FE Déchets'!$I$43:$U$44,9,FALSE)+VLOOKUP(I16,'FE Déchets'!$I$43:$U$44,10,FALSE))</f>
        <v>0</v>
      </c>
      <c r="AB16" s="567"/>
      <c r="AC16" s="567">
        <f>F16*IF(ISNA(VLOOKUP(I16,'FE Déchets'!$I$43:$U$44,11,FALSE)),0,VLOOKUP(I16,'FE Déchets'!$I$43:$U$44,11,FALSE))</f>
        <v>0</v>
      </c>
      <c r="AD16" s="567"/>
      <c r="AE16" s="567">
        <f>F16*IF(ISNA(VLOOKUP(I16,'FE Déchets'!$I$43:$U$44,12,FALSE)),0,VLOOKUP(I16,'FE Déchets'!$I$43:$U$44,12,FALSE))</f>
        <v>0</v>
      </c>
      <c r="AF16" s="568">
        <f t="shared" si="0"/>
        <v>0</v>
      </c>
      <c r="AG16" s="569">
        <f t="shared" si="0"/>
        <v>0</v>
      </c>
      <c r="AH16" s="566"/>
      <c r="AI16" s="570">
        <f>F16*IF(ISNA(VLOOKUP(I16,'FE Déchets'!$I$43:$U$44,13,FALSE)),0,VLOOKUP(I16,'FE Déchets'!$I$43:$U$44,13,FALSE))</f>
        <v>0</v>
      </c>
      <c r="AK16" s="1068">
        <f>IF($R16&lt;&gt;"votre valeur :",IF(ISNA(VLOOKUP($R16,Utilitaires!$N$566:$O$571,2,FALSE)),,VLOOKUP($R16,Utilitaires!$N$566:$O$571,2,FALSE)),$S16)</f>
        <v>0</v>
      </c>
      <c r="AL16" s="1133">
        <f>SQRT(SUMSQ(AK16,VLOOKUP(B16&amp;"; "&amp;$H$11&amp;" neuf",'FE Intrants'!G:U,7,FALSE)))</f>
        <v>0.2</v>
      </c>
      <c r="AM16" s="1133">
        <f>SQRT(SUMSQ(AK16,VLOOKUP(B16&amp;"; "&amp;$H$11&amp;" recyclé",'FE Intrants'!G:U,7,FALSE)))</f>
        <v>0.2</v>
      </c>
      <c r="AN16" s="1133">
        <f>IF(ISNA(SQRT(SUMSQ(AK16,VLOOKUP(I16,'FE Déchets'!$I$43:$U$44,5,FALSE)))),AK16,SQRT(SUMSQ(AK16,VLOOKUP(I16,'FE Déchets'!$I$43:$U$44,5,FALSE))))</f>
        <v>0</v>
      </c>
    </row>
    <row r="17" spans="2:40" ht="13" hidden="1" outlineLevel="1">
      <c r="B17" s="154"/>
      <c r="C17" s="155"/>
      <c r="D17" s="222"/>
      <c r="E17" s="222"/>
      <c r="F17" s="155"/>
      <c r="G17" s="155"/>
      <c r="H17" s="155"/>
      <c r="I17" s="155"/>
      <c r="J17" s="216"/>
      <c r="K17" s="216"/>
      <c r="L17" s="216"/>
      <c r="M17" s="369"/>
      <c r="N17" s="1799"/>
      <c r="O17" s="1800"/>
      <c r="Q17" s="143"/>
      <c r="R17" s="144"/>
      <c r="S17" s="144"/>
      <c r="T17" s="1543"/>
      <c r="U17" s="1543"/>
      <c r="V17" s="152"/>
      <c r="X17" s="566"/>
      <c r="Y17" s="567"/>
      <c r="Z17" s="567"/>
      <c r="AA17" s="567"/>
      <c r="AB17" s="567"/>
      <c r="AC17" s="567"/>
      <c r="AD17" s="567"/>
      <c r="AE17" s="567"/>
      <c r="AF17" s="568"/>
      <c r="AG17" s="569"/>
      <c r="AH17" s="571"/>
      <c r="AI17" s="572"/>
      <c r="AK17" s="1145"/>
      <c r="AL17" s="1146"/>
      <c r="AM17" s="1146"/>
      <c r="AN17" s="1146"/>
    </row>
    <row r="18" spans="2:40" ht="13" hidden="1" outlineLevel="1">
      <c r="B18" s="1273" t="s">
        <v>353</v>
      </c>
      <c r="C18" s="198"/>
      <c r="D18" s="215">
        <f>SUM(D13:D17)</f>
        <v>0</v>
      </c>
      <c r="E18" s="215"/>
      <c r="F18" s="200"/>
      <c r="G18" s="200"/>
      <c r="H18" s="200"/>
      <c r="I18" s="200"/>
      <c r="J18" s="203"/>
      <c r="K18" s="203">
        <f>SUM(K13:K17)</f>
        <v>0</v>
      </c>
      <c r="L18" s="203">
        <f>SUM(L13:L17)</f>
        <v>0</v>
      </c>
      <c r="M18" s="201">
        <f>SUM(M13:M17)</f>
        <v>0</v>
      </c>
      <c r="N18" s="1795"/>
      <c r="O18" s="1798"/>
      <c r="Q18" s="1207">
        <f>IF(V18=0,V18,V18/M18)</f>
        <v>0</v>
      </c>
      <c r="R18" s="200"/>
      <c r="S18" s="200"/>
      <c r="T18" s="204">
        <f>SQRT(SUMSQ(T13:T17))</f>
        <v>0</v>
      </c>
      <c r="U18" s="204">
        <f>SQRT(SUMSQ(U13:U17))</f>
        <v>0</v>
      </c>
      <c r="V18" s="201">
        <f>SQRT(SUMSQ(V13:V17))</f>
        <v>0</v>
      </c>
      <c r="X18" s="573">
        <f t="shared" ref="X18:AI18" si="1">SUM(X13:X17)</f>
        <v>0</v>
      </c>
      <c r="Y18" s="574">
        <f t="shared" si="1"/>
        <v>0</v>
      </c>
      <c r="Z18" s="574">
        <f t="shared" si="1"/>
        <v>0</v>
      </c>
      <c r="AA18" s="574">
        <f t="shared" si="1"/>
        <v>0</v>
      </c>
      <c r="AB18" s="574">
        <f t="shared" si="1"/>
        <v>0</v>
      </c>
      <c r="AC18" s="574">
        <f t="shared" si="1"/>
        <v>0</v>
      </c>
      <c r="AD18" s="574">
        <f t="shared" si="1"/>
        <v>0</v>
      </c>
      <c r="AE18" s="574">
        <f t="shared" si="1"/>
        <v>0</v>
      </c>
      <c r="AF18" s="575">
        <f t="shared" si="1"/>
        <v>0</v>
      </c>
      <c r="AG18" s="576">
        <f t="shared" si="1"/>
        <v>0</v>
      </c>
      <c r="AH18" s="573">
        <f t="shared" si="1"/>
        <v>0</v>
      </c>
      <c r="AI18" s="577">
        <f t="shared" si="1"/>
        <v>0</v>
      </c>
    </row>
    <row r="19" spans="2:40" hidden="1" outlineLevel="1">
      <c r="J19" s="256"/>
      <c r="K19" s="256"/>
      <c r="N19" s="1801"/>
      <c r="O19" s="257"/>
      <c r="T19" s="487"/>
      <c r="U19" s="487"/>
    </row>
    <row r="20" spans="2:40">
      <c r="J20" s="256"/>
      <c r="K20" s="256"/>
      <c r="L20" s="256"/>
      <c r="N20" s="1801"/>
      <c r="O20" s="257"/>
      <c r="T20" s="487"/>
      <c r="U20" s="487"/>
    </row>
    <row r="21" spans="2:40" ht="15.5" collapsed="1">
      <c r="B21" s="2449" t="s">
        <v>210</v>
      </c>
      <c r="C21" s="2450"/>
      <c r="D21" s="2450"/>
      <c r="E21" s="2450"/>
      <c r="F21" s="2450"/>
      <c r="G21" s="2450"/>
      <c r="H21" s="2450"/>
      <c r="I21" s="2450"/>
      <c r="J21" s="2450"/>
      <c r="K21" s="2450"/>
      <c r="L21" s="2450"/>
      <c r="M21" s="2450"/>
      <c r="N21" s="2450"/>
      <c r="O21" s="2451"/>
      <c r="P21" s="130"/>
      <c r="Q21" s="130"/>
      <c r="R21" s="130"/>
      <c r="S21" s="130"/>
      <c r="T21" s="487"/>
      <c r="U21" s="487"/>
      <c r="V21" s="130"/>
      <c r="W21" s="130"/>
    </row>
    <row r="22" spans="2:40" hidden="1" outlineLevel="1">
      <c r="N22" s="257"/>
      <c r="O22" s="257"/>
      <c r="T22" s="487"/>
      <c r="U22" s="487"/>
    </row>
    <row r="23" spans="2:40" ht="13" hidden="1" outlineLevel="1">
      <c r="B23" s="139" t="s">
        <v>210</v>
      </c>
      <c r="C23" s="140"/>
      <c r="D23" s="291"/>
      <c r="E23" s="1664"/>
      <c r="F23" s="141"/>
      <c r="G23" s="141"/>
      <c r="H23" s="141"/>
      <c r="I23" s="141"/>
      <c r="J23" s="141"/>
      <c r="K23" s="141"/>
      <c r="L23" s="141"/>
      <c r="M23" s="141"/>
      <c r="N23" s="1802"/>
      <c r="O23" s="1796"/>
      <c r="Q23" s="1031" t="s">
        <v>372</v>
      </c>
      <c r="R23" s="1271"/>
      <c r="S23" s="1271"/>
      <c r="T23" s="1271"/>
      <c r="U23" s="1271"/>
      <c r="V23" s="1512"/>
      <c r="X23" s="2398" t="s">
        <v>447</v>
      </c>
      <c r="Y23" s="2361"/>
      <c r="Z23" s="2361"/>
      <c r="AA23" s="2361"/>
      <c r="AB23" s="2361"/>
      <c r="AC23" s="2361"/>
      <c r="AD23" s="2361"/>
      <c r="AE23" s="2361"/>
      <c r="AF23" s="2361"/>
      <c r="AG23" s="2361"/>
      <c r="AH23" s="2361"/>
      <c r="AI23" s="2362"/>
    </row>
    <row r="24" spans="2:40" ht="13" hidden="1" outlineLevel="1">
      <c r="B24" s="333"/>
      <c r="C24" s="167"/>
      <c r="D24" s="292" t="s">
        <v>312</v>
      </c>
      <c r="E24" s="1681"/>
      <c r="F24" s="144"/>
      <c r="G24" s="144"/>
      <c r="H24" s="1415" t="s">
        <v>428</v>
      </c>
      <c r="I24" s="1415"/>
      <c r="J24" s="1680" t="s">
        <v>348</v>
      </c>
      <c r="K24" s="177"/>
      <c r="L24" s="177"/>
      <c r="M24" s="144"/>
      <c r="N24" s="1803"/>
      <c r="O24" s="1797"/>
      <c r="Q24" s="299"/>
      <c r="R24" s="821"/>
      <c r="S24" s="829"/>
      <c r="T24" s="300"/>
      <c r="U24" s="300"/>
      <c r="V24" s="142"/>
      <c r="X24" s="2376" t="s">
        <v>450</v>
      </c>
      <c r="Y24" s="2377"/>
      <c r="Z24" s="2377"/>
      <c r="AA24" s="2377"/>
      <c r="AB24" s="2377"/>
      <c r="AC24" s="2377"/>
      <c r="AD24" s="2377"/>
      <c r="AE24" s="2377"/>
      <c r="AF24" s="2377" t="s">
        <v>450</v>
      </c>
      <c r="AG24" s="2392"/>
      <c r="AH24" s="579"/>
      <c r="AI24" s="580"/>
      <c r="AK24" s="2378" t="s">
        <v>1754</v>
      </c>
      <c r="AL24" s="2379"/>
      <c r="AM24" s="2379"/>
      <c r="AN24" s="2380"/>
    </row>
    <row r="25" spans="2:40" ht="13" hidden="1" outlineLevel="1">
      <c r="B25" s="146"/>
      <c r="C25" s="293"/>
      <c r="D25" s="293" t="s">
        <v>415</v>
      </c>
      <c r="E25" s="1672"/>
      <c r="F25" s="147" t="s">
        <v>202</v>
      </c>
      <c r="G25" s="147" t="s">
        <v>121</v>
      </c>
      <c r="H25" s="1390" t="s">
        <v>1689</v>
      </c>
      <c r="I25" s="147" t="s">
        <v>268</v>
      </c>
      <c r="J25" s="2031" t="s">
        <v>1689</v>
      </c>
      <c r="K25" s="527" t="s">
        <v>450</v>
      </c>
      <c r="L25" s="527" t="s">
        <v>450</v>
      </c>
      <c r="M25" s="527" t="s">
        <v>450</v>
      </c>
      <c r="N25" s="1803"/>
      <c r="O25" s="1797"/>
      <c r="Q25" s="1389" t="s">
        <v>320</v>
      </c>
      <c r="R25" s="2383" t="s">
        <v>536</v>
      </c>
      <c r="S25" s="2384"/>
      <c r="T25" s="1489" t="s">
        <v>450</v>
      </c>
      <c r="U25" s="1489" t="s">
        <v>450</v>
      </c>
      <c r="V25" s="1417" t="s">
        <v>450</v>
      </c>
      <c r="X25" s="2385" t="s">
        <v>214</v>
      </c>
      <c r="Y25" s="2386"/>
      <c r="Z25" s="2386" t="s">
        <v>448</v>
      </c>
      <c r="AA25" s="2386"/>
      <c r="AB25" s="2386" t="s">
        <v>270</v>
      </c>
      <c r="AC25" s="2386"/>
      <c r="AD25" s="2386" t="s">
        <v>449</v>
      </c>
      <c r="AE25" s="2386"/>
      <c r="AF25" s="2388" t="s">
        <v>331</v>
      </c>
      <c r="AG25" s="2389"/>
      <c r="AH25" s="2385" t="s">
        <v>643</v>
      </c>
      <c r="AI25" s="2387"/>
      <c r="AK25" s="2263" t="s">
        <v>2679</v>
      </c>
      <c r="AL25" s="1422" t="s">
        <v>665</v>
      </c>
      <c r="AM25" s="1422" t="s">
        <v>122</v>
      </c>
      <c r="AN25" s="1422" t="s">
        <v>348</v>
      </c>
    </row>
    <row r="26" spans="2:40" ht="13" hidden="1" outlineLevel="1">
      <c r="B26" s="146"/>
      <c r="C26" s="293"/>
      <c r="D26" s="293" t="s">
        <v>450</v>
      </c>
      <c r="E26" s="1672"/>
      <c r="F26" s="149" t="s">
        <v>425</v>
      </c>
      <c r="G26" s="149" t="s">
        <v>122</v>
      </c>
      <c r="H26" s="1390" t="s">
        <v>3167</v>
      </c>
      <c r="I26" s="1414" t="s">
        <v>3321</v>
      </c>
      <c r="J26" s="1950" t="s">
        <v>3147</v>
      </c>
      <c r="K26" s="528" t="s">
        <v>428</v>
      </c>
      <c r="L26" s="528" t="s">
        <v>348</v>
      </c>
      <c r="M26" s="527" t="s">
        <v>331</v>
      </c>
      <c r="N26" s="1803"/>
      <c r="O26" s="1797"/>
      <c r="Q26" s="1389" t="s">
        <v>1755</v>
      </c>
      <c r="R26" s="2374"/>
      <c r="S26" s="2375"/>
      <c r="T26" s="1484" t="s">
        <v>428</v>
      </c>
      <c r="U26" s="1484" t="s">
        <v>348</v>
      </c>
      <c r="V26" s="162"/>
      <c r="X26" s="581" t="s">
        <v>428</v>
      </c>
      <c r="Y26" s="582" t="s">
        <v>348</v>
      </c>
      <c r="Z26" s="582" t="s">
        <v>428</v>
      </c>
      <c r="AA26" s="582" t="s">
        <v>348</v>
      </c>
      <c r="AB26" s="582" t="s">
        <v>428</v>
      </c>
      <c r="AC26" s="582" t="s">
        <v>348</v>
      </c>
      <c r="AD26" s="582" t="s">
        <v>428</v>
      </c>
      <c r="AE26" s="582" t="s">
        <v>348</v>
      </c>
      <c r="AF26" s="583" t="s">
        <v>428</v>
      </c>
      <c r="AG26" s="584" t="s">
        <v>348</v>
      </c>
      <c r="AH26" s="581" t="s">
        <v>428</v>
      </c>
      <c r="AI26" s="585" t="s">
        <v>348</v>
      </c>
      <c r="AK26" s="1068"/>
      <c r="AL26" s="1133"/>
      <c r="AM26" s="1133"/>
      <c r="AN26" s="1133"/>
    </row>
    <row r="27" spans="2:40" ht="13" hidden="1" outlineLevel="1">
      <c r="B27" s="143" t="s">
        <v>2687</v>
      </c>
      <c r="C27" s="144"/>
      <c r="D27" s="213">
        <f>M27</f>
        <v>0</v>
      </c>
      <c r="E27" s="213"/>
      <c r="F27" s="117"/>
      <c r="G27" s="345"/>
      <c r="H27" s="220">
        <f>VLOOKUP($B27&amp;"; "&amp;$H$25&amp;" neuf",'FE Intrants'!$G:$U,9,FALSE)*(1-G27)+IF(ISNA(VLOOKUP($B27&amp;"; "&amp;$H$25&amp;" recyclé",'FE Intrants'!$G:$U,9,FALSE)*(G27)),0,VLOOKUP($B27&amp;"; "&amp;$H$25&amp;" recyclé",'FE Intrants'!$G:$U,9,FALSE)*(G27))</f>
        <v>5500</v>
      </c>
      <c r="I27" s="220" t="str">
        <f>IF(ISERR(SEARCH("PET",B27,1)),
IF(ISERR(SEARCH("PE",B27,1)),
IF(ISERR(SEARCH("PP",B27,1)),
IF(ISERR(SEARCH("PS",B27,1)),
IF(ISERR(SEARCH("PVC",B27,1)),"Plastique moyen",
"Plastique PVC"),"Plastique PS"),"Plastique PP"),"Plastique PE"),"Plastique PET")</f>
        <v>Plastique PET</v>
      </c>
      <c r="J27" s="220">
        <f>IF(ISNA(VLOOKUP(I27,'FE Déchets'!$I$138:$U$143,7,FALSE)),0,VLOOKUP(I27,'FE Déchets'!$I$138:$U$143,7,FALSE))</f>
        <v>1996</v>
      </c>
      <c r="K27" s="358">
        <f>F27*H27</f>
        <v>0</v>
      </c>
      <c r="L27" s="151">
        <f>F27*J27</f>
        <v>0</v>
      </c>
      <c r="M27" s="151">
        <f>K27+L27</f>
        <v>0</v>
      </c>
      <c r="N27" s="1804"/>
      <c r="O27" s="1798"/>
      <c r="P27" s="255"/>
      <c r="Q27" s="320">
        <f>IF(V27=0,V27,V27/M27)</f>
        <v>0</v>
      </c>
      <c r="R27" s="1221"/>
      <c r="S27" s="822"/>
      <c r="T27" s="220">
        <f>SQRT(SUMSQ(K27*(1-G27)*AL27,K27*G27*AM27))</f>
        <v>0</v>
      </c>
      <c r="U27" s="220">
        <f>L27*AN27</f>
        <v>0</v>
      </c>
      <c r="V27" s="152">
        <f>SQRT(SUMSQ(K27*(1-G27)*AL27,K27*G27*AM27,AN27*L27))</f>
        <v>0</v>
      </c>
      <c r="X27" s="566">
        <f>K27</f>
        <v>0</v>
      </c>
      <c r="Y27" s="567">
        <f>F27*IF(ISNA(VLOOKUP(I27,'FE Déchets'!$I$138:$U$143,8,FALSE)),0,VLOOKUP(I27,'FE Déchets'!$I$138:$U$143,8,FALSE))</f>
        <v>0</v>
      </c>
      <c r="Z27" s="567"/>
      <c r="AA27" s="622">
        <f>F27*IF(ISNA(VLOOKUP(I27,'FE Déchets'!$I$138:$U$143,9,FALSE)+VLOOKUP(I27,'FE Déchets'!$I$138:$U$143,10,FALSE)),0,VLOOKUP(I27,'FE Déchets'!$I$138:$U$143,9,FALSE)+VLOOKUP(I27,'FE Déchets'!$I$138:$U$143,10,FALSE))</f>
        <v>0</v>
      </c>
      <c r="AB27" s="567"/>
      <c r="AC27" s="567">
        <f>F27*IF(ISNA(VLOOKUP(I27,'FE Déchets'!$I$138:$U$143,11,FALSE)),0,VLOOKUP(I27,'FE Déchets'!$I$138:$U$143,11,FALSE))</f>
        <v>0</v>
      </c>
      <c r="AD27" s="567"/>
      <c r="AE27" s="567">
        <f>F27*IF(ISNA(VLOOKUP(I27,'FE Déchets'!$I$138:$U$143,12,FALSE)),0,VLOOKUP(I27,'FE Déchets'!$I$138:$U$143,12,FALSE))</f>
        <v>0</v>
      </c>
      <c r="AF27" s="568">
        <f t="shared" ref="AF27:AG30" si="2">SUM(X27,Z27,AB27,AD27)</f>
        <v>0</v>
      </c>
      <c r="AG27" s="569">
        <f t="shared" si="2"/>
        <v>0</v>
      </c>
      <c r="AH27" s="566"/>
      <c r="AI27" s="570">
        <f>F27*IF(ISNA(VLOOKUP(I27,'FE Déchets'!$I$138:$U$143,13,FALSE)),0,VLOOKUP(I27,'FE Déchets'!$I$138:$U$143,13,FALSE))</f>
        <v>0</v>
      </c>
      <c r="AK27" s="1068">
        <f>IF($R27&lt;&gt;"votre valeur :",IF(ISNA(VLOOKUP($R27,Utilitaires!$N$566:$O$571,2,FALSE)),,VLOOKUP($R27,Utilitaires!$N$566:$O$571,2,FALSE)),$S27)</f>
        <v>0</v>
      </c>
      <c r="AL27" s="1133">
        <f>SQRT(SUMSQ(AK27,VLOOKUP(B27&amp;"; "&amp;$H$25&amp;" neuf",'FE Intrants'!G:U,7,FALSE)))</f>
        <v>0.2</v>
      </c>
      <c r="AM27" s="1133">
        <f>IF(ISNA(SQRT(SUMSQ(AK27,VLOOKUP(B27&amp;"; "&amp;$H$25&amp;" recyclé",'FE Intrants'!G:U,7,FALSE)))),0,SQRT(SUMSQ(AK27,VLOOKUP(B27&amp;"; "&amp;$H$25&amp;" recyclé",'FE Intrants'!G:U,7,FALSE))))</f>
        <v>0.2</v>
      </c>
      <c r="AN27" s="1133">
        <f>IF(ISNA(SQRT(SUMSQ(AK27,VLOOKUP(I27,'FE Déchets'!$I$138:$U$143,5,FALSE)))),AK27,SQRT(SUMSQ(AK27,VLOOKUP(I27,'FE Déchets'!$I$138:$U$143,5,FALSE))))</f>
        <v>0.8660254037844386</v>
      </c>
    </row>
    <row r="28" spans="2:40" ht="13" hidden="1" outlineLevel="1">
      <c r="B28" s="143" t="s">
        <v>2686</v>
      </c>
      <c r="C28" s="144"/>
      <c r="D28" s="213">
        <f>M28</f>
        <v>0</v>
      </c>
      <c r="E28" s="213"/>
      <c r="F28" s="120"/>
      <c r="G28" s="346"/>
      <c r="H28" s="220">
        <f>VLOOKUP($B28&amp;"; "&amp;$H$25&amp;" neuf",'FE Intrants'!$G:$U,9,FALSE)*(1-G28)+IF(ISNA(VLOOKUP($B28&amp;"; "&amp;$H$25&amp;" recyclé",'FE Intrants'!$G:$U,9,FALSE)*(G28)),0,VLOOKUP($B28&amp;"; "&amp;$H$25&amp;" recyclé",'FE Intrants'!$G:$U,9,FALSE)*(G28))</f>
        <v>7630</v>
      </c>
      <c r="I28" s="220" t="str">
        <f t="shared" ref="I28:I30" si="3">IF(ISERR(SEARCH("PET",B28,1)),
IF(ISERR(SEARCH("PE",B28,1)),
IF(ISERR(SEARCH("PP",B28,1)),
IF(ISERR(SEARCH("PS",B28,1)),
IF(ISERR(SEARCH("PVC",B28,1)),"Plastique moyen",
"Plastique PVC"),"Plastique PS"),"Plastique PP"),"Plastique PE"),"Plastique PET")</f>
        <v>Plastique moyen</v>
      </c>
      <c r="J28" s="220">
        <f>IF(ISNA(VLOOKUP(I28,'FE Déchets'!$I$138:$U$143,7,FALSE)),0,VLOOKUP(I28,'FE Déchets'!$I$138:$U$143,7,FALSE))</f>
        <v>2713</v>
      </c>
      <c r="K28" s="358">
        <f>F28*H28</f>
        <v>0</v>
      </c>
      <c r="L28" s="151">
        <f>F28*J28</f>
        <v>0</v>
      </c>
      <c r="M28" s="151">
        <f>K28+L28</f>
        <v>0</v>
      </c>
      <c r="N28" s="1804"/>
      <c r="O28" s="1798"/>
      <c r="Q28" s="320">
        <f>IF(V28=0,V28,V28/M28)</f>
        <v>0</v>
      </c>
      <c r="R28" s="1221"/>
      <c r="S28" s="822"/>
      <c r="T28" s="220">
        <f>SQRT(SUMSQ(K28*(1-G28)*AL28,K28*G28*AM28))</f>
        <v>0</v>
      </c>
      <c r="U28" s="220">
        <f>L28*AN28</f>
        <v>0</v>
      </c>
      <c r="V28" s="152">
        <f>SQRT(SUMSQ(K28*(1-G28)*AL28,K28*G28*AM28,AN28*L28))</f>
        <v>0</v>
      </c>
      <c r="X28" s="566">
        <f>K28</f>
        <v>0</v>
      </c>
      <c r="Y28" s="567">
        <f>F28*IF(ISNA(VLOOKUP(I28,'FE Déchets'!$I$138:$U$143,8,FALSE)),0,VLOOKUP(I28,'FE Déchets'!$I$138:$U$143,8,FALSE))</f>
        <v>0</v>
      </c>
      <c r="Z28" s="567"/>
      <c r="AA28" s="622">
        <f>F28*IF(ISNA(VLOOKUP(I28,'FE Déchets'!$I$138:$U$143,9,FALSE)+VLOOKUP(I28,'FE Déchets'!$I$138:$U$143,10,FALSE)),0,VLOOKUP(I28,'FE Déchets'!$I$138:$U$143,9,FALSE)+VLOOKUP(I28,'FE Déchets'!$I$138:$U$143,10,FALSE))</f>
        <v>0</v>
      </c>
      <c r="AB28" s="567"/>
      <c r="AC28" s="567">
        <f>F28*IF(ISNA(VLOOKUP(I28,'FE Déchets'!$I$138:$U$143,11,FALSE)),0,VLOOKUP(I28,'FE Déchets'!$I$138:$U$143,11,FALSE))</f>
        <v>0</v>
      </c>
      <c r="AD28" s="567"/>
      <c r="AE28" s="567">
        <f>F28*IF(ISNA(VLOOKUP(I28,'FE Déchets'!$I$138:$U$143,12,FALSE)),0,VLOOKUP(I28,'FE Déchets'!$I$138:$U$143,12,FALSE))</f>
        <v>0</v>
      </c>
      <c r="AF28" s="568">
        <f t="shared" si="2"/>
        <v>0</v>
      </c>
      <c r="AG28" s="569">
        <f t="shared" si="2"/>
        <v>0</v>
      </c>
      <c r="AH28" s="566"/>
      <c r="AI28" s="570">
        <f>F28*IF(ISNA(VLOOKUP(I28,'FE Déchets'!$I$138:$U$143,13,FALSE)),0,VLOOKUP(I28,'FE Déchets'!$I$138:$U$143,13,FALSE))</f>
        <v>0</v>
      </c>
      <c r="AK28" s="1068">
        <f>IF($R28&lt;&gt;"votre valeur :",IF(ISNA(VLOOKUP($R28,Utilitaires!$N$566:$O$571,2,FALSE)),,VLOOKUP($R28,Utilitaires!$N$566:$O$571,2,FALSE)),$S28)</f>
        <v>0</v>
      </c>
      <c r="AL28" s="1133">
        <f>SQRT(SUMSQ(AK28,VLOOKUP(B28&amp;"; "&amp;$H$25&amp;" neuf",'FE Intrants'!G:U,7,FALSE)))</f>
        <v>0.25</v>
      </c>
      <c r="AM28" s="1133">
        <f>IF(ISNA(SQRT(SUMSQ(AK28,VLOOKUP(B28&amp;"; "&amp;$H$25&amp;" recyclé",'FE Intrants'!G:U,7,FALSE)))),0,SQRT(SUMSQ(AK28,VLOOKUP(B28&amp;"; "&amp;$H$25&amp;" recyclé",'FE Intrants'!G:U,7,FALSE))))</f>
        <v>0</v>
      </c>
      <c r="AN28" s="1133">
        <f>IF(ISNA(SQRT(SUMSQ(AK28,VLOOKUP(I28,'FE Déchets'!$I$138:$U$143,5,FALSE)))),AK28,SQRT(SUMSQ(AK28,VLOOKUP(I28,'FE Déchets'!$I$138:$U$143,5,FALSE))))</f>
        <v>1.1180339887498949</v>
      </c>
    </row>
    <row r="29" spans="2:40" ht="13" hidden="1" outlineLevel="1">
      <c r="B29" s="143" t="s">
        <v>2688</v>
      </c>
      <c r="C29" s="144"/>
      <c r="D29" s="213">
        <f>M29</f>
        <v>0</v>
      </c>
      <c r="E29" s="213"/>
      <c r="F29" s="120"/>
      <c r="G29" s="346"/>
      <c r="H29" s="220">
        <f>VLOOKUP($B29&amp;"; "&amp;$H$25&amp;" neuf",'FE Intrants'!$G:$U,9,FALSE)*(1-G29)+IF(ISNA(VLOOKUP($B29&amp;"; "&amp;$H$25&amp;" recyclé",'FE Intrants'!$G:$U,9,FALSE)*(G29)),0,VLOOKUP($B29&amp;"; "&amp;$H$25&amp;" recyclé",'FE Intrants'!$G:$U,9,FALSE)*(G29))</f>
        <v>2380</v>
      </c>
      <c r="I29" s="220" t="str">
        <f t="shared" si="3"/>
        <v>Plastique moyen</v>
      </c>
      <c r="J29" s="220">
        <f>IF(ISNA(VLOOKUP(I29,'FE Déchets'!$I$138:$U$143,7,FALSE)),0,VLOOKUP(I29,'FE Déchets'!$I$138:$U$143,7,FALSE))</f>
        <v>2713</v>
      </c>
      <c r="K29" s="358">
        <f>F29*H29</f>
        <v>0</v>
      </c>
      <c r="L29" s="151">
        <f>F29*J29</f>
        <v>0</v>
      </c>
      <c r="M29" s="151">
        <f>K29+L29</f>
        <v>0</v>
      </c>
      <c r="N29" s="1804"/>
      <c r="O29" s="1798"/>
      <c r="Q29" s="320">
        <f>IF(V29=0,V29,V29/M29)</f>
        <v>0</v>
      </c>
      <c r="R29" s="1221"/>
      <c r="S29" s="822"/>
      <c r="T29" s="220">
        <f>SQRT(SUMSQ(K29*(1-G29)*AL29,K29*G29*AM29))</f>
        <v>0</v>
      </c>
      <c r="U29" s="220">
        <f>L29*AN29</f>
        <v>0</v>
      </c>
      <c r="V29" s="152">
        <f>SQRT(SUMSQ(K29*(1-G29)*AL29,K29*G29*AM29,AN29*L29))</f>
        <v>0</v>
      </c>
      <c r="X29" s="566">
        <f>K29</f>
        <v>0</v>
      </c>
      <c r="Y29" s="567">
        <f>F29*IF(ISNA(VLOOKUP(I29,'FE Déchets'!$I$138:$U$143,8,FALSE)),0,VLOOKUP(I29,'FE Déchets'!$I$138:$U$143,8,FALSE))</f>
        <v>0</v>
      </c>
      <c r="Z29" s="567"/>
      <c r="AA29" s="622">
        <f>F29*IF(ISNA(VLOOKUP(I29,'FE Déchets'!$I$138:$U$143,9,FALSE)+VLOOKUP(I29,'FE Déchets'!$I$138:$U$143,10,FALSE)),0,VLOOKUP(I29,'FE Déchets'!$I$138:$U$143,9,FALSE)+VLOOKUP(I29,'FE Déchets'!$I$138:$U$143,10,FALSE))</f>
        <v>0</v>
      </c>
      <c r="AB29" s="567"/>
      <c r="AC29" s="567">
        <f>F29*IF(ISNA(VLOOKUP(I29,'FE Déchets'!$I$138:$U$143,11,FALSE)),0,VLOOKUP(I29,'FE Déchets'!$I$138:$U$143,11,FALSE))</f>
        <v>0</v>
      </c>
      <c r="AD29" s="567"/>
      <c r="AE29" s="567">
        <f>F29*IF(ISNA(VLOOKUP(I29,'FE Déchets'!$I$138:$U$143,12,FALSE)),0,VLOOKUP(I29,'FE Déchets'!$I$138:$U$143,12,FALSE))</f>
        <v>0</v>
      </c>
      <c r="AF29" s="568">
        <f t="shared" si="2"/>
        <v>0</v>
      </c>
      <c r="AG29" s="569">
        <f t="shared" si="2"/>
        <v>0</v>
      </c>
      <c r="AH29" s="566"/>
      <c r="AI29" s="570">
        <f>F29*IF(ISNA(VLOOKUP(I29,'FE Déchets'!$I$138:$U$143,13,FALSE)),0,VLOOKUP(I29,'FE Déchets'!$I$138:$U$143,13,FALSE))</f>
        <v>0</v>
      </c>
      <c r="AK29" s="1068">
        <f>IF($R29&lt;&gt;"votre valeur :",IF(ISNA(VLOOKUP($R29,Utilitaires!$N$566:$O$571,2,FALSE)),,VLOOKUP($R29,Utilitaires!$N$566:$O$571,2,FALSE)),$S29)</f>
        <v>0</v>
      </c>
      <c r="AL29" s="1133">
        <f>SQRT(SUMSQ(AK29,VLOOKUP(B29&amp;"; "&amp;$H$25&amp;" neuf",'FE Intrants'!G:U,7,FALSE)))</f>
        <v>0.2</v>
      </c>
      <c r="AM29" s="1133">
        <f>IF(ISNA(SQRT(SUMSQ(AK29,VLOOKUP(B29&amp;"; "&amp;$H$25&amp;" recyclé",'FE Intrants'!G:U,7,FALSE)))),0,SQRT(SUMSQ(AK29,VLOOKUP(B29&amp;"; "&amp;$H$25&amp;" recyclé",'FE Intrants'!G:U,7,FALSE))))</f>
        <v>0.2</v>
      </c>
      <c r="AN29" s="1133">
        <f>IF(ISNA(SQRT(SUMSQ(AK29,VLOOKUP(I29,'FE Déchets'!$I$138:$U$143,5,FALSE)))),AK29,SQRT(SUMSQ(AK29,VLOOKUP(I29,'FE Déchets'!$I$138:$U$143,5,FALSE))))</f>
        <v>1.1180339887498949</v>
      </c>
    </row>
    <row r="30" spans="2:40" ht="13" hidden="1" outlineLevel="1">
      <c r="B30" s="143" t="s">
        <v>2689</v>
      </c>
      <c r="C30" s="144"/>
      <c r="D30" s="213">
        <f>M30</f>
        <v>0</v>
      </c>
      <c r="E30" s="213"/>
      <c r="F30" s="123"/>
      <c r="G30" s="347"/>
      <c r="H30" s="220">
        <f>VLOOKUP($B30&amp;"; "&amp;$H$25&amp;" neuf",'FE Intrants'!$G:$U,9,FALSE)*(1-G30)+IF(ISNA(VLOOKUP($B30&amp;"; "&amp;$H$25&amp;" recyclé",'FE Intrants'!$G:$U,9,FALSE)*(G30)),0,VLOOKUP($B30&amp;"; "&amp;$H$25&amp;" recyclé",'FE Intrants'!$G:$U,9,FALSE)*(G30))</f>
        <v>1870</v>
      </c>
      <c r="I30" s="220" t="str">
        <f t="shared" si="3"/>
        <v>Plastique PVC</v>
      </c>
      <c r="J30" s="220">
        <f>IF(ISNA(VLOOKUP(I30,'FE Déchets'!$I$138:$U$143,7,FALSE)),0,VLOOKUP(I30,'FE Déchets'!$I$138:$U$143,7,FALSE))</f>
        <v>1446</v>
      </c>
      <c r="K30" s="358">
        <f>F30*H30</f>
        <v>0</v>
      </c>
      <c r="L30" s="151">
        <f>F30*J30</f>
        <v>0</v>
      </c>
      <c r="M30" s="151">
        <f>K30+L30</f>
        <v>0</v>
      </c>
      <c r="N30" s="1804"/>
      <c r="O30" s="1798"/>
      <c r="Q30" s="320">
        <f>IF(V30=0,V30,V30/M30)</f>
        <v>0</v>
      </c>
      <c r="R30" s="1221"/>
      <c r="S30" s="822"/>
      <c r="T30" s="220">
        <f>SQRT(SUMSQ(K30*(1-G30)*AL30,K30*G30*AM30))</f>
        <v>0</v>
      </c>
      <c r="U30" s="220">
        <f>L30*AN30</f>
        <v>0</v>
      </c>
      <c r="V30" s="152">
        <f>SQRT(SUMSQ(K30*(1-G30)*AL30,K30*G30*AM30,AN30*L30))</f>
        <v>0</v>
      </c>
      <c r="X30" s="566">
        <f>K30</f>
        <v>0</v>
      </c>
      <c r="Y30" s="567">
        <f>F30*IF(ISNA(VLOOKUP(I30,'FE Déchets'!$I$138:$U$143,8,FALSE)),0,VLOOKUP(I30,'FE Déchets'!$I$138:$U$143,8,FALSE))</f>
        <v>0</v>
      </c>
      <c r="Z30" s="567"/>
      <c r="AA30" s="622">
        <f>F30*IF(ISNA(VLOOKUP(I30,'FE Déchets'!$I$138:$U$143,9,FALSE)+VLOOKUP(I30,'FE Déchets'!$I$138:$U$143,10,FALSE)),0,VLOOKUP(I30,'FE Déchets'!$I$138:$U$143,9,FALSE)+VLOOKUP(I30,'FE Déchets'!$I$138:$U$143,10,FALSE))</f>
        <v>0</v>
      </c>
      <c r="AB30" s="567"/>
      <c r="AC30" s="567">
        <f>F30*IF(ISNA(VLOOKUP(I30,'FE Déchets'!$I$138:$U$143,11,FALSE)),0,VLOOKUP(I30,'FE Déchets'!$I$138:$U$143,11,FALSE))</f>
        <v>0</v>
      </c>
      <c r="AD30" s="567"/>
      <c r="AE30" s="567">
        <f>F30*IF(ISNA(VLOOKUP(I30,'FE Déchets'!$I$138:$U$143,12,FALSE)),0,VLOOKUP(I30,'FE Déchets'!$I$138:$U$143,12,FALSE))</f>
        <v>0</v>
      </c>
      <c r="AF30" s="568">
        <f t="shared" si="2"/>
        <v>0</v>
      </c>
      <c r="AG30" s="569">
        <f t="shared" si="2"/>
        <v>0</v>
      </c>
      <c r="AH30" s="566"/>
      <c r="AI30" s="570">
        <f>F30*IF(ISNA(VLOOKUP(I30,'FE Déchets'!$I$138:$U$143,13,FALSE)),0,VLOOKUP(I30,'FE Déchets'!$I$138:$U$143,13,FALSE))</f>
        <v>0</v>
      </c>
      <c r="AK30" s="1068">
        <f>IF($R30&lt;&gt;"votre valeur :",IF(ISNA(VLOOKUP($R30,Utilitaires!$N$566:$O$571,2,FALSE)),,VLOOKUP($R30,Utilitaires!$N$566:$O$571,2,FALSE)),$S30)</f>
        <v>0</v>
      </c>
      <c r="AL30" s="1133">
        <f>SQRT(SUMSQ(AK30,VLOOKUP(B30&amp;"; "&amp;$H$25&amp;" neuf",'FE Intrants'!G:U,7,FALSE)))</f>
        <v>0.2</v>
      </c>
      <c r="AM30" s="1133">
        <f>IF(ISNA(SQRT(SUMSQ(AK30,VLOOKUP(B30&amp;"; "&amp;$H$25&amp;" recyclé",'FE Intrants'!G:U,7,FALSE)))),0,SQRT(SUMSQ(AK30,VLOOKUP(B30&amp;"; "&amp;$H$25&amp;" recyclé",'FE Intrants'!G:U,7,FALSE))))</f>
        <v>0.2</v>
      </c>
      <c r="AN30" s="1133">
        <f>IF(ISNA(SQRT(SUMSQ(AK30,VLOOKUP(I30,'FE Déchets'!$I$138:$U$143,5,FALSE)))),AK30,SQRT(SUMSQ(AK30,VLOOKUP(I30,'FE Déchets'!$I$138:$U$143,5,FALSE))))</f>
        <v>0.8660254037844386</v>
      </c>
    </row>
    <row r="31" spans="2:40" ht="13" hidden="1" outlineLevel="1">
      <c r="B31" s="143"/>
      <c r="C31" s="144"/>
      <c r="D31" s="214"/>
      <c r="E31" s="222"/>
      <c r="F31" s="144"/>
      <c r="G31" s="144"/>
      <c r="H31" s="144"/>
      <c r="I31" s="144"/>
      <c r="J31" s="144"/>
      <c r="K31" s="167"/>
      <c r="L31" s="167"/>
      <c r="M31" s="167"/>
      <c r="N31" s="1805"/>
      <c r="O31" s="1800"/>
      <c r="Q31" s="143"/>
      <c r="R31" s="144"/>
      <c r="S31" s="144"/>
      <c r="T31" s="1543"/>
      <c r="U31" s="1543"/>
      <c r="V31" s="152"/>
      <c r="X31" s="566"/>
      <c r="Y31" s="567"/>
      <c r="Z31" s="567"/>
      <c r="AA31" s="567"/>
      <c r="AB31" s="567"/>
      <c r="AC31" s="567"/>
      <c r="AD31" s="567"/>
      <c r="AE31" s="567"/>
      <c r="AF31" s="568"/>
      <c r="AG31" s="569"/>
      <c r="AH31" s="571"/>
      <c r="AI31" s="572"/>
      <c r="AK31" s="1145"/>
      <c r="AL31" s="1146"/>
      <c r="AM31" s="1146"/>
      <c r="AN31" s="1146"/>
    </row>
    <row r="32" spans="2:40" ht="13" hidden="1" outlineLevel="1">
      <c r="B32" s="197" t="s">
        <v>353</v>
      </c>
      <c r="C32" s="198"/>
      <c r="D32" s="215">
        <f>SUM(D27:D31)</f>
        <v>0</v>
      </c>
      <c r="E32" s="215"/>
      <c r="F32" s="200"/>
      <c r="G32" s="200"/>
      <c r="H32" s="200"/>
      <c r="I32" s="200"/>
      <c r="J32" s="200"/>
      <c r="K32" s="203">
        <f>SUM(K27:K31)</f>
        <v>0</v>
      </c>
      <c r="L32" s="203">
        <f>SUM(L27:L31)</f>
        <v>0</v>
      </c>
      <c r="M32" s="203">
        <f>SUM(M27:M31)</f>
        <v>0</v>
      </c>
      <c r="N32" s="1804"/>
      <c r="O32" s="1798"/>
      <c r="Q32" s="1207">
        <f>IF(V32=0,V32,V32/M32)</f>
        <v>0</v>
      </c>
      <c r="R32" s="200"/>
      <c r="S32" s="200"/>
      <c r="T32" s="204">
        <f>SQRT(SUMSQ(T27:T31))</f>
        <v>0</v>
      </c>
      <c r="U32" s="204">
        <f>SQRT(SUMSQ(U27:U31))</f>
        <v>0</v>
      </c>
      <c r="V32" s="201">
        <f>SQRT(SUMSQ(V27:V31))</f>
        <v>0</v>
      </c>
      <c r="X32" s="573">
        <f t="shared" ref="X32:AI32" si="4">SUM(X27:X31)</f>
        <v>0</v>
      </c>
      <c r="Y32" s="574">
        <f t="shared" si="4"/>
        <v>0</v>
      </c>
      <c r="Z32" s="574">
        <f t="shared" si="4"/>
        <v>0</v>
      </c>
      <c r="AA32" s="574">
        <f t="shared" si="4"/>
        <v>0</v>
      </c>
      <c r="AB32" s="574">
        <f t="shared" si="4"/>
        <v>0</v>
      </c>
      <c r="AC32" s="574">
        <f t="shared" si="4"/>
        <v>0</v>
      </c>
      <c r="AD32" s="574">
        <f t="shared" si="4"/>
        <v>0</v>
      </c>
      <c r="AE32" s="574">
        <f t="shared" si="4"/>
        <v>0</v>
      </c>
      <c r="AF32" s="575">
        <f t="shared" si="4"/>
        <v>0</v>
      </c>
      <c r="AG32" s="576">
        <f t="shared" si="4"/>
        <v>0</v>
      </c>
      <c r="AH32" s="573">
        <f t="shared" si="4"/>
        <v>0</v>
      </c>
      <c r="AI32" s="577">
        <f t="shared" si="4"/>
        <v>0</v>
      </c>
    </row>
    <row r="33" spans="2:40" hidden="1" outlineLevel="1">
      <c r="N33" s="1801"/>
      <c r="O33" s="257"/>
      <c r="T33" s="487"/>
      <c r="U33" s="487"/>
    </row>
    <row r="34" spans="2:40">
      <c r="N34" s="1801"/>
      <c r="O34" s="257"/>
      <c r="T34" s="487"/>
      <c r="U34" s="487"/>
    </row>
    <row r="35" spans="2:40" ht="15.5" collapsed="1">
      <c r="B35" s="2393" t="s">
        <v>301</v>
      </c>
      <c r="C35" s="2393"/>
      <c r="D35" s="2393"/>
      <c r="E35" s="2393"/>
      <c r="F35" s="2393"/>
      <c r="G35" s="2393"/>
      <c r="H35" s="2393"/>
      <c r="I35" s="2393"/>
      <c r="J35" s="2393"/>
      <c r="K35" s="2393"/>
      <c r="L35" s="2393"/>
      <c r="M35" s="2393"/>
      <c r="N35" s="2393"/>
      <c r="O35" s="2393"/>
      <c r="T35" s="487"/>
      <c r="U35" s="487"/>
    </row>
    <row r="36" spans="2:40" hidden="1" outlineLevel="1">
      <c r="N36" s="257"/>
      <c r="O36" s="257"/>
      <c r="T36" s="487"/>
      <c r="U36" s="487"/>
    </row>
    <row r="37" spans="2:40" ht="13" hidden="1" outlineLevel="1">
      <c r="B37" s="139" t="s">
        <v>301</v>
      </c>
      <c r="C37" s="140"/>
      <c r="D37" s="291"/>
      <c r="E37" s="1664"/>
      <c r="F37" s="141"/>
      <c r="G37" s="141"/>
      <c r="H37" s="141"/>
      <c r="I37" s="141"/>
      <c r="J37" s="141"/>
      <c r="K37" s="141"/>
      <c r="L37" s="141"/>
      <c r="M37" s="1802"/>
      <c r="N37" s="1796"/>
      <c r="O37" s="1796"/>
      <c r="Q37" s="1031" t="s">
        <v>372</v>
      </c>
      <c r="R37" s="1271"/>
      <c r="S37" s="1271"/>
      <c r="T37" s="1271"/>
      <c r="U37" s="1271"/>
      <c r="V37" s="1512"/>
      <c r="X37" s="2398" t="s">
        <v>447</v>
      </c>
      <c r="Y37" s="2361"/>
      <c r="Z37" s="2361"/>
      <c r="AA37" s="2361"/>
      <c r="AB37" s="2361"/>
      <c r="AC37" s="2361"/>
      <c r="AD37" s="2361"/>
      <c r="AE37" s="2361"/>
      <c r="AF37" s="2361"/>
      <c r="AG37" s="2361"/>
      <c r="AH37" s="2361"/>
      <c r="AI37" s="2362"/>
    </row>
    <row r="38" spans="2:40" ht="13" hidden="1" outlineLevel="1">
      <c r="B38" s="333"/>
      <c r="C38" s="167"/>
      <c r="D38" s="292" t="s">
        <v>312</v>
      </c>
      <c r="E38" s="1681"/>
      <c r="F38" s="144"/>
      <c r="G38" s="1415" t="s">
        <v>428</v>
      </c>
      <c r="H38" s="1415"/>
      <c r="I38" s="1415" t="s">
        <v>348</v>
      </c>
      <c r="J38" s="177"/>
      <c r="K38" s="177"/>
      <c r="L38" s="144"/>
      <c r="M38" s="1803"/>
      <c r="N38" s="1794"/>
      <c r="O38" s="1797"/>
      <c r="Q38" s="299"/>
      <c r="R38" s="821"/>
      <c r="S38" s="829"/>
      <c r="T38" s="300"/>
      <c r="U38" s="300"/>
      <c r="V38" s="142"/>
      <c r="X38" s="2376" t="s">
        <v>450</v>
      </c>
      <c r="Y38" s="2377"/>
      <c r="Z38" s="2377"/>
      <c r="AA38" s="2377"/>
      <c r="AB38" s="2377"/>
      <c r="AC38" s="2377"/>
      <c r="AD38" s="2377"/>
      <c r="AE38" s="2377"/>
      <c r="AF38" s="2377" t="s">
        <v>450</v>
      </c>
      <c r="AG38" s="2392"/>
      <c r="AH38" s="579"/>
      <c r="AI38" s="580"/>
      <c r="AK38" s="2378" t="s">
        <v>1754</v>
      </c>
      <c r="AL38" s="2379"/>
      <c r="AM38" s="2379"/>
      <c r="AN38" s="2380"/>
    </row>
    <row r="39" spans="2:40" ht="13" hidden="1" outlineLevel="1">
      <c r="B39" s="146"/>
      <c r="C39" s="293"/>
      <c r="D39" s="293" t="s">
        <v>415</v>
      </c>
      <c r="E39" s="1672"/>
      <c r="F39" s="147" t="s">
        <v>202</v>
      </c>
      <c r="G39" s="1390" t="s">
        <v>1689</v>
      </c>
      <c r="H39" s="147" t="s">
        <v>3165</v>
      </c>
      <c r="I39" s="1672" t="s">
        <v>1689</v>
      </c>
      <c r="J39" s="1416" t="s">
        <v>450</v>
      </c>
      <c r="K39" s="1416" t="s">
        <v>450</v>
      </c>
      <c r="L39" s="1416" t="s">
        <v>450</v>
      </c>
      <c r="M39" s="1803"/>
      <c r="N39" s="1794"/>
      <c r="O39" s="1797"/>
      <c r="Q39" s="1389" t="s">
        <v>320</v>
      </c>
      <c r="R39" s="2383" t="s">
        <v>536</v>
      </c>
      <c r="S39" s="2384"/>
      <c r="T39" s="1489" t="s">
        <v>450</v>
      </c>
      <c r="U39" s="1489" t="s">
        <v>450</v>
      </c>
      <c r="V39" s="1417" t="s">
        <v>450</v>
      </c>
      <c r="X39" s="2385" t="s">
        <v>214</v>
      </c>
      <c r="Y39" s="2386"/>
      <c r="Z39" s="2386" t="s">
        <v>448</v>
      </c>
      <c r="AA39" s="2386"/>
      <c r="AB39" s="2386" t="s">
        <v>270</v>
      </c>
      <c r="AC39" s="2386"/>
      <c r="AD39" s="2386" t="s">
        <v>449</v>
      </c>
      <c r="AE39" s="2386"/>
      <c r="AF39" s="2388" t="s">
        <v>331</v>
      </c>
      <c r="AG39" s="2389"/>
      <c r="AH39" s="2385" t="s">
        <v>643</v>
      </c>
      <c r="AI39" s="2387"/>
      <c r="AK39" s="1391" t="s">
        <v>2679</v>
      </c>
      <c r="AL39" s="1422" t="s">
        <v>428</v>
      </c>
      <c r="AM39" s="1422"/>
      <c r="AN39" s="1422" t="s">
        <v>348</v>
      </c>
    </row>
    <row r="40" spans="2:40" ht="13" hidden="1" outlineLevel="1">
      <c r="B40" s="146"/>
      <c r="C40" s="293"/>
      <c r="D40" s="293" t="s">
        <v>450</v>
      </c>
      <c r="E40" s="1672"/>
      <c r="F40" s="149" t="s">
        <v>425</v>
      </c>
      <c r="G40" s="1390"/>
      <c r="H40" s="1414" t="s">
        <v>268</v>
      </c>
      <c r="I40" s="1390"/>
      <c r="J40" s="1398" t="s">
        <v>428</v>
      </c>
      <c r="K40" s="1398" t="s">
        <v>348</v>
      </c>
      <c r="L40" s="1416" t="s">
        <v>331</v>
      </c>
      <c r="M40" s="1803"/>
      <c r="N40" s="1794"/>
      <c r="O40" s="1797"/>
      <c r="Q40" s="1389" t="s">
        <v>1755</v>
      </c>
      <c r="R40" s="2374"/>
      <c r="S40" s="2375"/>
      <c r="T40" s="1484" t="s">
        <v>428</v>
      </c>
      <c r="U40" s="1484" t="s">
        <v>348</v>
      </c>
      <c r="V40" s="162"/>
      <c r="X40" s="581" t="s">
        <v>428</v>
      </c>
      <c r="Y40" s="582" t="s">
        <v>348</v>
      </c>
      <c r="Z40" s="582" t="s">
        <v>428</v>
      </c>
      <c r="AA40" s="582" t="s">
        <v>348</v>
      </c>
      <c r="AB40" s="582" t="s">
        <v>428</v>
      </c>
      <c r="AC40" s="582" t="s">
        <v>348</v>
      </c>
      <c r="AD40" s="582" t="s">
        <v>428</v>
      </c>
      <c r="AE40" s="582" t="s">
        <v>348</v>
      </c>
      <c r="AF40" s="583" t="s">
        <v>428</v>
      </c>
      <c r="AG40" s="584" t="s">
        <v>348</v>
      </c>
      <c r="AH40" s="581" t="s">
        <v>428</v>
      </c>
      <c r="AI40" s="585" t="s">
        <v>348</v>
      </c>
      <c r="AK40" s="1068"/>
      <c r="AL40" s="1133"/>
      <c r="AM40" s="1133"/>
      <c r="AN40" s="1133"/>
    </row>
    <row r="41" spans="2:40" ht="13" hidden="1" outlineLevel="1">
      <c r="B41" s="143" t="s">
        <v>3945</v>
      </c>
      <c r="C41" s="144"/>
      <c r="D41" s="213">
        <f>L41</f>
        <v>0</v>
      </c>
      <c r="E41" s="213"/>
      <c r="F41" s="117"/>
      <c r="G41" s="220">
        <f>VLOOKUP(B41,'FE Intrants'!$E:$U,11,FALSE)*1000</f>
        <v>409</v>
      </c>
      <c r="H41" s="117"/>
      <c r="I41" s="220">
        <f>IF(ISNA(VLOOKUP(H41,'FE Déchets'!$I$43:$U$44,7,FALSE)),0,VLOOKUP(H41,'FE Déchets'!$I$43:$U$44,7,FALSE))</f>
        <v>0</v>
      </c>
      <c r="J41" s="358">
        <f>F41*G41*1000</f>
        <v>0</v>
      </c>
      <c r="K41" s="151">
        <f>F41*I41</f>
        <v>0</v>
      </c>
      <c r="L41" s="151">
        <f>J41+K41</f>
        <v>0</v>
      </c>
      <c r="M41" s="1804"/>
      <c r="N41" s="1795"/>
      <c r="O41" s="1798"/>
      <c r="Q41" s="320">
        <f>IF(V41=0,V41,V41/L41)</f>
        <v>0</v>
      </c>
      <c r="R41" s="1221"/>
      <c r="S41" s="822"/>
      <c r="T41" s="220">
        <f>J41*AL41</f>
        <v>0</v>
      </c>
      <c r="U41" s="220">
        <f>K41*AN41</f>
        <v>0</v>
      </c>
      <c r="V41" s="152">
        <f>SQRT(SUMSQ(T41:U41))</f>
        <v>0</v>
      </c>
      <c r="X41" s="566">
        <f>J41</f>
        <v>0</v>
      </c>
      <c r="Y41" s="567">
        <f>F41*IF(ISNA(VLOOKUP(H41,'FE Déchets'!$I$43:$U$44,8,FALSE)),0,VLOOKUP(H41,'FE Déchets'!$I$43:$U$44,8,FALSE))</f>
        <v>0</v>
      </c>
      <c r="Z41" s="567"/>
      <c r="AA41" s="622">
        <f>F41*IF(ISNA(VLOOKUP(H41,'FE Déchets'!$I$43:$U$44,9,FALSE)+VLOOKUP(H41,'FE Déchets'!$I$43:$U$44,10,FALSE)),0,VLOOKUP(H41,'FE Déchets'!$I$43:$U$44,9,FALSE)+VLOOKUP(H41,'FE Déchets'!$I$43:$U$44,10,FALSE))</f>
        <v>0</v>
      </c>
      <c r="AB41" s="567"/>
      <c r="AC41" s="567">
        <f>F41*IF(ISNA(VLOOKUP(H41,'FE Déchets'!$I$43:$U$44,11,FALSE)),0,VLOOKUP(H41,'FE Déchets'!$I$43:$U$44,11,FALSE))</f>
        <v>0</v>
      </c>
      <c r="AD41" s="567"/>
      <c r="AE41" s="567">
        <f>F41*IF(ISNA(VLOOKUP(H41,'FE Déchets'!$I$43:$U$44,12,FALSE)),0,VLOOKUP(H41,'FE Déchets'!$I$43:$U$44,12,FALSE))</f>
        <v>0</v>
      </c>
      <c r="AF41" s="568">
        <f t="shared" ref="AF41:AG44" si="5">SUM(X41,Z41,AB41,AD41)</f>
        <v>0</v>
      </c>
      <c r="AG41" s="569">
        <f t="shared" si="5"/>
        <v>0</v>
      </c>
      <c r="AH41" s="566"/>
      <c r="AI41" s="570">
        <f>F41*IF(ISNA(VLOOKUP(H41,'FE Déchets'!$I$43:$U$44,13,FALSE)),0,VLOOKUP(H41,'FE Déchets'!$I$43:$U$44,13,FALSE))</f>
        <v>0</v>
      </c>
      <c r="AK41" s="1068">
        <f>IF($R41&lt;&gt;"votre valeur :",IF(ISNA(VLOOKUP($R41,Utilitaires!$N$566:$O$571,2,FALSE)),,VLOOKUP($R41,Utilitaires!$N$566:$O$571,2,FALSE)),$S41)</f>
        <v>0</v>
      </c>
      <c r="AL41" s="2267">
        <f>SQRT(SUMSQ(AK41,VLOOKUP(B41,'FE Intrants'!E:U,9,FALSE)))/1000</f>
        <v>5.0000000000000001E-4</v>
      </c>
      <c r="AM41" s="1133"/>
      <c r="AN41" s="1133">
        <f>IF(ISNA(SQRT(SUMSQ(AK41,VLOOKUP(H41,'FE Déchets'!$I$43:$U$44,5,FALSE)))),AK41,SQRT(SUMSQ(AK41,VLOOKUP(H41,'FE Déchets'!$I$43:$U$44,5,FALSE))))</f>
        <v>0</v>
      </c>
    </row>
    <row r="42" spans="2:40" ht="13" hidden="1" outlineLevel="1">
      <c r="B42" s="143" t="s">
        <v>2690</v>
      </c>
      <c r="C42" s="144"/>
      <c r="D42" s="213">
        <f>L42</f>
        <v>0</v>
      </c>
      <c r="E42" s="213"/>
      <c r="F42" s="120"/>
      <c r="G42" s="220">
        <f>VLOOKUP(B42,'FE Intrants'!$E:$U,11,FALSE)*1000</f>
        <v>2130</v>
      </c>
      <c r="H42" s="120"/>
      <c r="I42" s="220">
        <f>IF(ISNA(VLOOKUP(H42,'FE Déchets'!$I$43:$U$44,7,FALSE)),0,VLOOKUP(H42,'FE Déchets'!$I$43:$U$44,7,FALSE))</f>
        <v>0</v>
      </c>
      <c r="J42" s="358">
        <f>F42*G42*1000</f>
        <v>0</v>
      </c>
      <c r="K42" s="151">
        <f>F42*I42</f>
        <v>0</v>
      </c>
      <c r="L42" s="151">
        <f>J42+K42</f>
        <v>0</v>
      </c>
      <c r="M42" s="1804"/>
      <c r="N42" s="1795"/>
      <c r="O42" s="1798"/>
      <c r="Q42" s="320">
        <f>IF(V42=0,V42,V42/L42)</f>
        <v>0</v>
      </c>
      <c r="R42" s="1221"/>
      <c r="S42" s="822"/>
      <c r="T42" s="220">
        <f>J42*AL42</f>
        <v>0</v>
      </c>
      <c r="U42" s="220">
        <f>K42*AN42</f>
        <v>0</v>
      </c>
      <c r="V42" s="152">
        <f>SQRT(SUMSQ(T42:U42))</f>
        <v>0</v>
      </c>
      <c r="X42" s="566">
        <f>J42</f>
        <v>0</v>
      </c>
      <c r="Y42" s="567">
        <f>F42*IF(ISNA(VLOOKUP(H42,'FE Déchets'!$I$43:$U$44,8,FALSE)),0,VLOOKUP(H42,'FE Déchets'!$I$43:$U$44,8,FALSE))</f>
        <v>0</v>
      </c>
      <c r="Z42" s="567"/>
      <c r="AA42" s="622">
        <f>F42*IF(ISNA(VLOOKUP(H42,'FE Déchets'!$I$43:$U$44,9,FALSE)+VLOOKUP(H42,'FE Déchets'!$I$43:$U$44,10,FALSE)),0,VLOOKUP(H42,'FE Déchets'!$I$43:$U$44,9,FALSE)+VLOOKUP(H42,'FE Déchets'!$I$43:$U$44,10,FALSE))</f>
        <v>0</v>
      </c>
      <c r="AB42" s="567"/>
      <c r="AC42" s="567">
        <f>F42*IF(ISNA(VLOOKUP(H42,'FE Déchets'!$I$43:$U$44,11,FALSE)),0,VLOOKUP(H42,'FE Déchets'!$I$43:$U$44,11,FALSE))</f>
        <v>0</v>
      </c>
      <c r="AD42" s="567"/>
      <c r="AE42" s="567">
        <f>F42*IF(ISNA(VLOOKUP(H42,'FE Déchets'!$I$43:$U$44,12,FALSE)),0,VLOOKUP(H42,'FE Déchets'!$I$43:$U$44,12,FALSE))</f>
        <v>0</v>
      </c>
      <c r="AF42" s="568">
        <f t="shared" si="5"/>
        <v>0</v>
      </c>
      <c r="AG42" s="569">
        <f t="shared" si="5"/>
        <v>0</v>
      </c>
      <c r="AH42" s="566"/>
      <c r="AI42" s="570">
        <f>F42*IF(ISNA(VLOOKUP(H42,'FE Déchets'!$I$43:$U$44,13,FALSE)),0,VLOOKUP(H42,'FE Déchets'!$I$43:$U$44,13,FALSE))</f>
        <v>0</v>
      </c>
      <c r="AK42" s="1068">
        <f>IF($R42&lt;&gt;"votre valeur :",IF(ISNA(VLOOKUP($R42,Utilitaires!$N$566:$O$571,2,FALSE)),,VLOOKUP($R42,Utilitaires!$N$566:$O$571,2,FALSE)),$S42)</f>
        <v>0</v>
      </c>
      <c r="AL42" s="2267">
        <f>SQRT(SUMSQ(AK42,VLOOKUP(B42,'FE Intrants'!E:U,9,FALSE)))/1000</f>
        <v>2.0000000000000001E-4</v>
      </c>
      <c r="AM42" s="1133"/>
      <c r="AN42" s="1133">
        <f>IF(ISNA(SQRT(SUMSQ(AK42,VLOOKUP(H42,'FE Déchets'!$I$43:$U$44,5,FALSE)))),AK42,SQRT(SUMSQ(AK42,VLOOKUP(H42,'FE Déchets'!$I$43:$U$44,5,FALSE))))</f>
        <v>0</v>
      </c>
    </row>
    <row r="43" spans="2:40" ht="13" hidden="1" outlineLevel="1">
      <c r="B43" s="143" t="s">
        <v>2692</v>
      </c>
      <c r="C43" s="144"/>
      <c r="D43" s="213">
        <f>L43</f>
        <v>0</v>
      </c>
      <c r="E43" s="213"/>
      <c r="F43" s="120"/>
      <c r="G43" s="220">
        <f>VLOOKUP(B43,'FE Intrants'!$E:$U,11,FALSE)*1000</f>
        <v>3670</v>
      </c>
      <c r="H43" s="120"/>
      <c r="I43" s="220">
        <f>IF(ISNA(VLOOKUP(H43,'FE Déchets'!$I$43:$U$44,7,FALSE)),0,VLOOKUP(H43,'FE Déchets'!$I$43:$U$44,7,FALSE))</f>
        <v>0</v>
      </c>
      <c r="J43" s="358">
        <f>F43*G43*1000</f>
        <v>0</v>
      </c>
      <c r="K43" s="151">
        <f>F43*I43</f>
        <v>0</v>
      </c>
      <c r="L43" s="151">
        <f>J43+K43</f>
        <v>0</v>
      </c>
      <c r="M43" s="1804"/>
      <c r="N43" s="1795"/>
      <c r="O43" s="1798"/>
      <c r="Q43" s="320">
        <f>IF(V43=0,V43,V43/L43)</f>
        <v>0</v>
      </c>
      <c r="R43" s="1221"/>
      <c r="S43" s="822"/>
      <c r="T43" s="220">
        <f>J43*AL43</f>
        <v>0</v>
      </c>
      <c r="U43" s="220">
        <f>K43*AN43</f>
        <v>0</v>
      </c>
      <c r="V43" s="152">
        <f>SQRT(SUMSQ(T43:U43))</f>
        <v>0</v>
      </c>
      <c r="X43" s="566">
        <f>J43</f>
        <v>0</v>
      </c>
      <c r="Y43" s="567">
        <f>F43*IF(ISNA(VLOOKUP(H43,'FE Déchets'!$I$43:$U$44,8,FALSE)),0,VLOOKUP(H43,'FE Déchets'!$I$43:$U$44,8,FALSE))</f>
        <v>0</v>
      </c>
      <c r="Z43" s="567"/>
      <c r="AA43" s="622">
        <f>F43*IF(ISNA(VLOOKUP(H43,'FE Déchets'!$I$43:$U$44,9,FALSE)+VLOOKUP(H43,'FE Déchets'!$I$43:$U$44,10,FALSE)),0,VLOOKUP(H43,'FE Déchets'!$I$43:$U$44,9,FALSE)+VLOOKUP(H43,'FE Déchets'!$I$43:$U$44,10,FALSE))</f>
        <v>0</v>
      </c>
      <c r="AB43" s="567"/>
      <c r="AC43" s="567">
        <f>F43*IF(ISNA(VLOOKUP(H43,'FE Déchets'!$I$43:$U$44,11,FALSE)),0,VLOOKUP(H43,'FE Déchets'!$I$43:$U$44,11,FALSE))</f>
        <v>0</v>
      </c>
      <c r="AD43" s="567"/>
      <c r="AE43" s="567">
        <f>F43*IF(ISNA(VLOOKUP(H43,'FE Déchets'!$I$43:$U$44,12,FALSE)),0,VLOOKUP(H43,'FE Déchets'!$I$43:$U$44,12,FALSE))</f>
        <v>0</v>
      </c>
      <c r="AF43" s="568">
        <f t="shared" si="5"/>
        <v>0</v>
      </c>
      <c r="AG43" s="569">
        <f t="shared" si="5"/>
        <v>0</v>
      </c>
      <c r="AH43" s="566"/>
      <c r="AI43" s="570">
        <f>F43*IF(ISNA(VLOOKUP(H43,'FE Déchets'!$I$43:$U$44,13,FALSE)),0,VLOOKUP(H43,'FE Déchets'!$I$43:$U$44,13,FALSE))</f>
        <v>0</v>
      </c>
      <c r="AK43" s="1068">
        <f>IF($R43&lt;&gt;"votre valeur :",IF(ISNA(VLOOKUP($R43,Utilitaires!$N$566:$O$571,2,FALSE)),,VLOOKUP($R43,Utilitaires!$N$566:$O$571,2,FALSE)),$S43)</f>
        <v>0</v>
      </c>
      <c r="AL43" s="2267">
        <f>SQRT(SUMSQ(AK43,VLOOKUP(B43,'FE Intrants'!E:U,9,FALSE)))/1000</f>
        <v>2.0000000000000001E-4</v>
      </c>
      <c r="AM43" s="1133"/>
      <c r="AN43" s="1133">
        <f>IF(ISNA(SQRT(SUMSQ(AK43,VLOOKUP(H43,'FE Déchets'!$I$43:$U$44,5,FALSE)))),AK43,SQRT(SUMSQ(AK43,VLOOKUP(H43,'FE Déchets'!$I$43:$U$44,5,FALSE))))</f>
        <v>0</v>
      </c>
    </row>
    <row r="44" spans="2:40" ht="13" hidden="1" outlineLevel="1">
      <c r="B44" s="143" t="s">
        <v>3170</v>
      </c>
      <c r="C44" s="144"/>
      <c r="D44" s="213">
        <f>L44</f>
        <v>0</v>
      </c>
      <c r="E44" s="213"/>
      <c r="F44" s="123"/>
      <c r="G44" s="220">
        <f>VLOOKUP(B44,'FE Intrants'!$E:$U,11,FALSE)*1000</f>
        <v>1180</v>
      </c>
      <c r="H44" s="123"/>
      <c r="I44" s="220">
        <f>IF(ISNA(VLOOKUP(H44,'FE Déchets'!$I$43:$U$44,7,FALSE)),0,VLOOKUP(H44,'FE Déchets'!$I$43:$U$44,7,FALSE))</f>
        <v>0</v>
      </c>
      <c r="J44" s="358">
        <f>F44*G44*1000</f>
        <v>0</v>
      </c>
      <c r="K44" s="151">
        <f>F44*I44</f>
        <v>0</v>
      </c>
      <c r="L44" s="151">
        <f>J44+K44</f>
        <v>0</v>
      </c>
      <c r="M44" s="1804"/>
      <c r="N44" s="1795"/>
      <c r="O44" s="1798"/>
      <c r="Q44" s="320">
        <f>IF(V44=0,V44,V44/L44)</f>
        <v>0</v>
      </c>
      <c r="R44" s="1221"/>
      <c r="S44" s="822"/>
      <c r="T44" s="220">
        <f>J44*AL44</f>
        <v>0</v>
      </c>
      <c r="U44" s="220">
        <f>K44*AN44</f>
        <v>0</v>
      </c>
      <c r="V44" s="152">
        <f>SQRT(SUMSQ(T44:U44))</f>
        <v>0</v>
      </c>
      <c r="X44" s="566">
        <f>J44</f>
        <v>0</v>
      </c>
      <c r="Y44" s="567">
        <f>F44*IF(ISNA(VLOOKUP(H44,'FE Déchets'!$I$43:$U$44,8,FALSE)),0,VLOOKUP(H44,'FE Déchets'!$I$43:$U$44,8,FALSE))</f>
        <v>0</v>
      </c>
      <c r="Z44" s="567"/>
      <c r="AA44" s="622">
        <f>F44*IF(ISNA(VLOOKUP(H44,'FE Déchets'!$I$43:$U$44,9,FALSE)+VLOOKUP(H44,'FE Déchets'!$I$43:$U$44,10,FALSE)),0,VLOOKUP(H44,'FE Déchets'!$I$43:$U$44,9,FALSE)+VLOOKUP(H44,'FE Déchets'!$I$43:$U$44,10,FALSE))</f>
        <v>0</v>
      </c>
      <c r="AB44" s="567"/>
      <c r="AC44" s="567">
        <f>F44*IF(ISNA(VLOOKUP(H44,'FE Déchets'!$I$43:$U$44,11,FALSE)),0,VLOOKUP(H44,'FE Déchets'!$I$43:$U$44,11,FALSE))</f>
        <v>0</v>
      </c>
      <c r="AD44" s="567"/>
      <c r="AE44" s="567">
        <f>F44*IF(ISNA(VLOOKUP(H44,'FE Déchets'!$I$43:$U$44,12,FALSE)),0,VLOOKUP(H44,'FE Déchets'!$I$43:$U$44,12,FALSE))</f>
        <v>0</v>
      </c>
      <c r="AF44" s="568">
        <f t="shared" si="5"/>
        <v>0</v>
      </c>
      <c r="AG44" s="569">
        <f t="shared" si="5"/>
        <v>0</v>
      </c>
      <c r="AH44" s="566"/>
      <c r="AI44" s="570">
        <f>F44*IF(ISNA(VLOOKUP(H44,'FE Déchets'!$I$43:$U$44,13,FALSE)),0,VLOOKUP(H44,'FE Déchets'!$I$43:$U$44,13,FALSE))</f>
        <v>0</v>
      </c>
      <c r="AK44" s="1068">
        <f>IF($R44&lt;&gt;"votre valeur :",IF(ISNA(VLOOKUP($R44,Utilitaires!$N$566:$O$571,2,FALSE)),,VLOOKUP($R44,Utilitaires!$N$566:$O$571,2,FALSE)),$S44)</f>
        <v>0</v>
      </c>
      <c r="AL44" s="2267">
        <f>SQRT(SUMSQ(AK44,VLOOKUP(B44,'FE Intrants'!E:U,9,FALSE)))/1000</f>
        <v>2.0000000000000001E-4</v>
      </c>
      <c r="AM44" s="1133"/>
      <c r="AN44" s="1133">
        <f>IF(ISNA(SQRT(SUMSQ(AK44,VLOOKUP(H44,'FE Déchets'!$I$43:$U$44,5,FALSE)))),AK44,SQRT(SUMSQ(AK44,VLOOKUP(H44,'FE Déchets'!$I$43:$U$44,5,FALSE))))</f>
        <v>0</v>
      </c>
    </row>
    <row r="45" spans="2:40" ht="13" hidden="1" outlineLevel="1">
      <c r="B45" s="143"/>
      <c r="C45" s="144"/>
      <c r="D45" s="214"/>
      <c r="E45" s="222"/>
      <c r="F45" s="144"/>
      <c r="G45" s="144"/>
      <c r="H45" s="144"/>
      <c r="I45" s="144"/>
      <c r="J45" s="167"/>
      <c r="K45" s="167"/>
      <c r="L45" s="144"/>
      <c r="M45" s="1805"/>
      <c r="N45" s="1799"/>
      <c r="O45" s="1800"/>
      <c r="Q45" s="143"/>
      <c r="R45" s="144"/>
      <c r="S45" s="144"/>
      <c r="T45" s="1543"/>
      <c r="U45" s="1543"/>
      <c r="V45" s="152"/>
      <c r="X45" s="566"/>
      <c r="Y45" s="567"/>
      <c r="Z45" s="567"/>
      <c r="AA45" s="567"/>
      <c r="AB45" s="567"/>
      <c r="AC45" s="567"/>
      <c r="AD45" s="567"/>
      <c r="AE45" s="567"/>
      <c r="AF45" s="568"/>
      <c r="AG45" s="569"/>
      <c r="AH45" s="571"/>
      <c r="AI45" s="572"/>
      <c r="AK45" s="1145"/>
      <c r="AL45" s="1146"/>
      <c r="AM45" s="1146"/>
      <c r="AN45" s="1146"/>
    </row>
    <row r="46" spans="2:40" ht="13" hidden="1" outlineLevel="1">
      <c r="B46" s="197" t="s">
        <v>353</v>
      </c>
      <c r="C46" s="198"/>
      <c r="D46" s="215">
        <f>SUM(D41:D45)</f>
        <v>0</v>
      </c>
      <c r="E46" s="215"/>
      <c r="F46" s="200"/>
      <c r="G46" s="200"/>
      <c r="H46" s="200"/>
      <c r="I46" s="200"/>
      <c r="J46" s="203">
        <f>SUM(J41:J45)</f>
        <v>0</v>
      </c>
      <c r="K46" s="203">
        <f>SUM(K41:K45)</f>
        <v>0</v>
      </c>
      <c r="L46" s="203">
        <f>SUM(L41:L45)</f>
        <v>0</v>
      </c>
      <c r="M46" s="1804"/>
      <c r="N46" s="1795"/>
      <c r="O46" s="1798"/>
      <c r="Q46" s="1207">
        <f>IF(V46=0,V46,V46/L46)</f>
        <v>0</v>
      </c>
      <c r="R46" s="200"/>
      <c r="S46" s="200"/>
      <c r="T46" s="204">
        <f>SQRT(SUMSQ(T41:T45))</f>
        <v>0</v>
      </c>
      <c r="U46" s="204">
        <f>SQRT(SUMSQ(U41:U45))</f>
        <v>0</v>
      </c>
      <c r="V46" s="201">
        <f>SQRT(SUMSQ(V41:V45))</f>
        <v>0</v>
      </c>
      <c r="X46" s="573">
        <f t="shared" ref="X46:AI46" si="6">SUM(X41:X45)</f>
        <v>0</v>
      </c>
      <c r="Y46" s="574">
        <f t="shared" si="6"/>
        <v>0</v>
      </c>
      <c r="Z46" s="574">
        <f t="shared" si="6"/>
        <v>0</v>
      </c>
      <c r="AA46" s="574">
        <f t="shared" si="6"/>
        <v>0</v>
      </c>
      <c r="AB46" s="574">
        <f t="shared" si="6"/>
        <v>0</v>
      </c>
      <c r="AC46" s="574">
        <f t="shared" si="6"/>
        <v>0</v>
      </c>
      <c r="AD46" s="574">
        <f t="shared" si="6"/>
        <v>0</v>
      </c>
      <c r="AE46" s="574">
        <f t="shared" si="6"/>
        <v>0</v>
      </c>
      <c r="AF46" s="575">
        <f t="shared" si="6"/>
        <v>0</v>
      </c>
      <c r="AG46" s="576">
        <f t="shared" si="6"/>
        <v>0</v>
      </c>
      <c r="AH46" s="573">
        <f t="shared" si="6"/>
        <v>0</v>
      </c>
      <c r="AI46" s="577">
        <f t="shared" si="6"/>
        <v>0</v>
      </c>
    </row>
    <row r="47" spans="2:40" hidden="1" outlineLevel="1">
      <c r="N47" s="1801"/>
      <c r="O47" s="257"/>
      <c r="T47" s="487"/>
      <c r="U47" s="487"/>
    </row>
    <row r="48" spans="2:40">
      <c r="N48" s="1801"/>
      <c r="O48" s="257"/>
      <c r="T48" s="487"/>
      <c r="U48" s="487"/>
    </row>
    <row r="49" spans="2:41" ht="15.5" collapsed="1">
      <c r="B49" s="2497" t="s">
        <v>437</v>
      </c>
      <c r="C49" s="2497"/>
      <c r="D49" s="2497"/>
      <c r="E49" s="2497"/>
      <c r="F49" s="2497"/>
      <c r="G49" s="2497"/>
      <c r="H49" s="2497"/>
      <c r="I49" s="2497"/>
      <c r="J49" s="2497"/>
      <c r="K49" s="2497"/>
      <c r="L49" s="2497"/>
      <c r="M49" s="2497"/>
      <c r="N49" s="2497"/>
      <c r="O49" s="2497"/>
      <c r="T49" s="487"/>
      <c r="U49" s="487"/>
    </row>
    <row r="50" spans="2:41" hidden="1" outlineLevel="1">
      <c r="N50" s="1801"/>
      <c r="O50" s="257"/>
      <c r="T50" s="487"/>
      <c r="U50" s="487"/>
    </row>
    <row r="51" spans="2:41" ht="13" hidden="1" outlineLevel="1">
      <c r="B51" s="139" t="s">
        <v>437</v>
      </c>
      <c r="C51" s="140"/>
      <c r="D51" s="291"/>
      <c r="E51" s="1664"/>
      <c r="F51" s="141"/>
      <c r="G51" s="141"/>
      <c r="H51" s="141"/>
      <c r="I51" s="141"/>
      <c r="J51" s="141"/>
      <c r="K51" s="141"/>
      <c r="L51" s="141"/>
      <c r="M51" s="141"/>
      <c r="N51" s="1802"/>
      <c r="O51" s="1796"/>
      <c r="Q51" s="1031" t="s">
        <v>372</v>
      </c>
      <c r="R51" s="1271"/>
      <c r="S51" s="1271"/>
      <c r="T51" s="1271"/>
      <c r="U51" s="1271"/>
      <c r="V51" s="1512"/>
      <c r="X51" s="2398" t="s">
        <v>447</v>
      </c>
      <c r="Y51" s="2361"/>
      <c r="Z51" s="2361"/>
      <c r="AA51" s="2361"/>
      <c r="AB51" s="2361"/>
      <c r="AC51" s="2361"/>
      <c r="AD51" s="2361"/>
      <c r="AE51" s="2361"/>
      <c r="AF51" s="2361"/>
      <c r="AG51" s="2361"/>
      <c r="AH51" s="2361"/>
      <c r="AI51" s="2362"/>
    </row>
    <row r="52" spans="2:41" ht="13" hidden="1" outlineLevel="1">
      <c r="B52" s="333"/>
      <c r="C52" s="167"/>
      <c r="D52" s="292" t="s">
        <v>312</v>
      </c>
      <c r="E52" s="1681"/>
      <c r="F52" s="144"/>
      <c r="G52" s="144"/>
      <c r="H52" s="1680" t="s">
        <v>428</v>
      </c>
      <c r="I52" s="1680"/>
      <c r="J52" s="217" t="s">
        <v>348</v>
      </c>
      <c r="K52" s="144"/>
      <c r="L52" s="144"/>
      <c r="M52" s="144"/>
      <c r="N52" s="1803"/>
      <c r="O52" s="1797"/>
      <c r="Q52" s="299"/>
      <c r="R52" s="821"/>
      <c r="S52" s="829"/>
      <c r="T52" s="300"/>
      <c r="U52" s="300"/>
      <c r="V52" s="142"/>
      <c r="X52" s="2376" t="s">
        <v>450</v>
      </c>
      <c r="Y52" s="2377"/>
      <c r="Z52" s="2377"/>
      <c r="AA52" s="2377"/>
      <c r="AB52" s="2377"/>
      <c r="AC52" s="2377"/>
      <c r="AD52" s="2377"/>
      <c r="AE52" s="2377"/>
      <c r="AF52" s="2377" t="s">
        <v>450</v>
      </c>
      <c r="AG52" s="2392"/>
      <c r="AH52" s="579"/>
      <c r="AI52" s="580"/>
      <c r="AK52" s="2378" t="s">
        <v>1754</v>
      </c>
      <c r="AL52" s="2379"/>
      <c r="AM52" s="2379"/>
      <c r="AN52" s="2380"/>
    </row>
    <row r="53" spans="2:41" ht="13" hidden="1" outlineLevel="1">
      <c r="B53" s="146"/>
      <c r="C53" s="293"/>
      <c r="D53" s="293" t="s">
        <v>415</v>
      </c>
      <c r="E53" s="1672"/>
      <c r="F53" s="147" t="s">
        <v>344</v>
      </c>
      <c r="G53" s="1676" t="s">
        <v>341</v>
      </c>
      <c r="H53" s="1390" t="s">
        <v>2109</v>
      </c>
      <c r="I53" s="147" t="s">
        <v>3165</v>
      </c>
      <c r="J53" s="293" t="s">
        <v>2109</v>
      </c>
      <c r="K53" s="527" t="s">
        <v>450</v>
      </c>
      <c r="L53" s="527" t="s">
        <v>450</v>
      </c>
      <c r="M53" s="527" t="s">
        <v>450</v>
      </c>
      <c r="N53" s="1803"/>
      <c r="O53" s="1797"/>
      <c r="Q53" s="1389" t="s">
        <v>320</v>
      </c>
      <c r="R53" s="2383" t="s">
        <v>536</v>
      </c>
      <c r="S53" s="2384"/>
      <c r="T53" s="1489" t="s">
        <v>450</v>
      </c>
      <c r="U53" s="1489" t="s">
        <v>450</v>
      </c>
      <c r="V53" s="1417" t="s">
        <v>450</v>
      </c>
      <c r="X53" s="2385" t="s">
        <v>214</v>
      </c>
      <c r="Y53" s="2386"/>
      <c r="Z53" s="2386" t="s">
        <v>448</v>
      </c>
      <c r="AA53" s="2386"/>
      <c r="AB53" s="2386" t="s">
        <v>270</v>
      </c>
      <c r="AC53" s="2386"/>
      <c r="AD53" s="2386" t="s">
        <v>449</v>
      </c>
      <c r="AE53" s="2386"/>
      <c r="AF53" s="2388" t="s">
        <v>331</v>
      </c>
      <c r="AG53" s="2389"/>
      <c r="AH53" s="2385" t="s">
        <v>643</v>
      </c>
      <c r="AI53" s="2387"/>
      <c r="AK53" s="1391" t="s">
        <v>2679</v>
      </c>
      <c r="AL53" s="1422" t="s">
        <v>428</v>
      </c>
      <c r="AM53" s="1422"/>
      <c r="AN53" s="1422" t="s">
        <v>348</v>
      </c>
    </row>
    <row r="54" spans="2:41" ht="13" hidden="1" outlineLevel="1">
      <c r="B54" s="146"/>
      <c r="C54" s="293"/>
      <c r="D54" s="293" t="s">
        <v>450</v>
      </c>
      <c r="E54" s="1672"/>
      <c r="F54" s="1414" t="s">
        <v>425</v>
      </c>
      <c r="G54" s="1677"/>
      <c r="H54" s="1390"/>
      <c r="I54" s="1414" t="s">
        <v>268</v>
      </c>
      <c r="J54" s="293"/>
      <c r="K54" s="528" t="s">
        <v>428</v>
      </c>
      <c r="L54" s="528" t="s">
        <v>348</v>
      </c>
      <c r="M54" s="527" t="s">
        <v>331</v>
      </c>
      <c r="N54" s="1803"/>
      <c r="O54" s="1797"/>
      <c r="Q54" s="1389" t="s">
        <v>1755</v>
      </c>
      <c r="R54" s="2374"/>
      <c r="S54" s="2375"/>
      <c r="T54" s="1484" t="s">
        <v>428</v>
      </c>
      <c r="U54" s="1484" t="s">
        <v>348</v>
      </c>
      <c r="V54" s="162"/>
      <c r="X54" s="581" t="s">
        <v>428</v>
      </c>
      <c r="Y54" s="582" t="s">
        <v>348</v>
      </c>
      <c r="Z54" s="582" t="s">
        <v>428</v>
      </c>
      <c r="AA54" s="582" t="s">
        <v>348</v>
      </c>
      <c r="AB54" s="582" t="s">
        <v>428</v>
      </c>
      <c r="AC54" s="582" t="s">
        <v>348</v>
      </c>
      <c r="AD54" s="582" t="s">
        <v>428</v>
      </c>
      <c r="AE54" s="582" t="s">
        <v>348</v>
      </c>
      <c r="AF54" s="583" t="s">
        <v>428</v>
      </c>
      <c r="AG54" s="584" t="s">
        <v>348</v>
      </c>
      <c r="AH54" s="581" t="s">
        <v>428</v>
      </c>
      <c r="AI54" s="585" t="s">
        <v>348</v>
      </c>
      <c r="AK54" s="1068"/>
      <c r="AL54" s="1133"/>
      <c r="AM54" s="1133"/>
      <c r="AN54" s="1133"/>
    </row>
    <row r="55" spans="2:41" ht="13" hidden="1" outlineLevel="1">
      <c r="B55" s="143" t="s">
        <v>2694</v>
      </c>
      <c r="C55" s="144"/>
      <c r="D55" s="213">
        <f>M55</f>
        <v>0</v>
      </c>
      <c r="E55" s="213"/>
      <c r="F55" s="117"/>
      <c r="G55" s="164" t="str">
        <f>VLOOKUP(B55,'FE Intrants'!$C:$U,8,FALSE)</f>
        <v>kgCO2e/tonne</v>
      </c>
      <c r="H55" s="1472">
        <f>VLOOKUP($B55&amp;"; "&amp;$G55,'FE Intrants'!$G:$U,9,FALSE)</f>
        <v>390</v>
      </c>
      <c r="I55" s="117"/>
      <c r="J55" s="220">
        <f>IF(ISNA(VLOOKUP(I55,'FE Déchets'!$I$94:$U$105,7,FALSE)),0,VLOOKUP(I55,'FE Déchets'!$I$94:$U$105,7,FALSE))</f>
        <v>0</v>
      </c>
      <c r="K55" s="358">
        <f>F55*H55</f>
        <v>0</v>
      </c>
      <c r="L55" s="151">
        <f>F55*J55</f>
        <v>0</v>
      </c>
      <c r="M55" s="151">
        <f>K55+L55</f>
        <v>0</v>
      </c>
      <c r="N55" s="1804"/>
      <c r="O55" s="1798"/>
      <c r="Q55" s="320">
        <f>IF(V55=0,V55,V55/M55)</f>
        <v>0</v>
      </c>
      <c r="R55" s="1221"/>
      <c r="S55" s="822"/>
      <c r="T55" s="220">
        <f>K55*AL55</f>
        <v>0</v>
      </c>
      <c r="U55" s="220">
        <f>L55*AN55</f>
        <v>0</v>
      </c>
      <c r="V55" s="152">
        <f>SQRT(SUMSQ(T55:U55))</f>
        <v>0</v>
      </c>
      <c r="X55" s="566">
        <f>K55</f>
        <v>0</v>
      </c>
      <c r="Y55" s="567">
        <f>F55*IF(ISNA(VLOOKUP(I55,'FE Déchets'!$I$94:$U$105,8,FALSE)),0,VLOOKUP(I55,'FE Déchets'!$I$94:$U$105,8,FALSE))</f>
        <v>0</v>
      </c>
      <c r="Z55" s="567"/>
      <c r="AA55" s="622">
        <f>F55*IF(ISNA(VLOOKUP(I55,'FE Déchets'!$I$94:$U$105,9,FALSE)+VLOOKUP(I55,'FE Déchets'!$I$94:$U$105,10,FALSE)),0,VLOOKUP(I55,'FE Déchets'!$I$94:$U$105,9,FALSE)+VLOOKUP(I55,'FE Déchets'!$I$94:$U$105,10,FALSE))</f>
        <v>0</v>
      </c>
      <c r="AB55" s="567"/>
      <c r="AC55" s="567">
        <f>F55*IF(ISNA(VLOOKUP(I55,'FE Déchets'!$I$94:$U$105,11,FALSE)),0,VLOOKUP(I55,'FE Déchets'!$I$94:$U$105,11,FALSE))</f>
        <v>0</v>
      </c>
      <c r="AD55" s="567"/>
      <c r="AE55" s="567">
        <f>F55*IF(ISNA(VLOOKUP(I55,'FE Déchets'!$I$94:$U$105,12,FALSE)),0,VLOOKUP(I55,'FE Déchets'!$I$94:$U$105,12,FALSE))</f>
        <v>0</v>
      </c>
      <c r="AF55" s="568">
        <f t="shared" ref="AF55:AG57" si="7">SUM(X55,Z55,AB55,AD55)</f>
        <v>0</v>
      </c>
      <c r="AG55" s="569">
        <f t="shared" si="7"/>
        <v>0</v>
      </c>
      <c r="AH55" s="566"/>
      <c r="AI55" s="570">
        <f>F55*IF(ISNA(VLOOKUP(I55,'FE Déchets'!$I$94:$U$105,13,FALSE)),0,VLOOKUP(I55,'FE Déchets'!$I$94:$U$105,13,FALSE))</f>
        <v>0</v>
      </c>
      <c r="AK55" s="1068">
        <f>IF($R55&lt;&gt;"votre valeur :",IF(ISNA(VLOOKUP($R55,Utilitaires!$N$566:$O$571,2,FALSE)),,VLOOKUP($R55,Utilitaires!$N$566:$O$571,2,FALSE)),$S55)</f>
        <v>0</v>
      </c>
      <c r="AL55" s="1133">
        <f>SQRT(SUMSQ(AK55,VLOOKUP(B55&amp;"; "&amp;$G55,'FE Intrants'!G:U,7,FALSE)))</f>
        <v>0.2</v>
      </c>
      <c r="AM55" s="1133"/>
      <c r="AN55" s="1133">
        <f>IF(ISNA(SQRT(SUMSQ(AK55,VLOOKUP(I55,'FE Déchets'!$I$94:$U$105,5,FALSE)))),AK55,SQRT(SUMSQ(AK55,VLOOKUP(I55,'FE Déchets'!$I$94:$U$105,5,FALSE))))</f>
        <v>0</v>
      </c>
    </row>
    <row r="56" spans="2:41" ht="13" hidden="1" outlineLevel="1">
      <c r="B56" s="143" t="s">
        <v>2695</v>
      </c>
      <c r="C56" s="144"/>
      <c r="D56" s="213">
        <f>M56</f>
        <v>0</v>
      </c>
      <c r="E56" s="213"/>
      <c r="F56" s="120"/>
      <c r="G56" s="164" t="str">
        <f>VLOOKUP(B56,'FE Intrants'!$C:$U,8,FALSE)</f>
        <v>kgCO2e/tonne</v>
      </c>
      <c r="H56" s="1472">
        <f>VLOOKUP($B56&amp;"; "&amp;$G56,'FE Intrants'!$G:$U,9,FALSE)</f>
        <v>670</v>
      </c>
      <c r="I56" s="120"/>
      <c r="J56" s="220">
        <f>IF(ISNA(VLOOKUP(I56,'FE Déchets'!$I$94:$U$105,7,FALSE)),0,VLOOKUP(I56,'FE Déchets'!$I$94:$U$105,7,FALSE))</f>
        <v>0</v>
      </c>
      <c r="K56" s="358">
        <f>F56*H56</f>
        <v>0</v>
      </c>
      <c r="L56" s="151">
        <f>F56*J56</f>
        <v>0</v>
      </c>
      <c r="M56" s="151">
        <f>K56+L56</f>
        <v>0</v>
      </c>
      <c r="N56" s="1804"/>
      <c r="O56" s="1798"/>
      <c r="Q56" s="320">
        <f>IF(V56=0,V56,V56/M56)</f>
        <v>0</v>
      </c>
      <c r="R56" s="1221"/>
      <c r="S56" s="822"/>
      <c r="T56" s="220">
        <f>K56*AL56</f>
        <v>0</v>
      </c>
      <c r="U56" s="220">
        <f>L56*AN56</f>
        <v>0</v>
      </c>
      <c r="V56" s="152">
        <f>SQRT(SUMSQ(T56:U56))</f>
        <v>0</v>
      </c>
      <c r="X56" s="566">
        <f>K56</f>
        <v>0</v>
      </c>
      <c r="Y56" s="567">
        <f>F56*IF(ISNA(VLOOKUP(I56,'FE Déchets'!$I$94:$U$105,8,FALSE)),0,VLOOKUP(I56,'FE Déchets'!$I$94:$U$105,8,FALSE))</f>
        <v>0</v>
      </c>
      <c r="Z56" s="567"/>
      <c r="AA56" s="622">
        <f>F56*IF(ISNA(VLOOKUP(I56,'FE Déchets'!$I$94:$U$105,9,FALSE)+VLOOKUP(I56,'FE Déchets'!$I$94:$U$105,10,FALSE)),0,VLOOKUP(I56,'FE Déchets'!$I$94:$U$105,9,FALSE)+VLOOKUP(I56,'FE Déchets'!$I$94:$U$105,10,FALSE))</f>
        <v>0</v>
      </c>
      <c r="AB56" s="567"/>
      <c r="AC56" s="567">
        <f>F56*IF(ISNA(VLOOKUP(I56,'FE Déchets'!$I$94:$U$105,11,FALSE)),0,VLOOKUP(I56,'FE Déchets'!$I$94:$U$105,11,FALSE))</f>
        <v>0</v>
      </c>
      <c r="AD56" s="567"/>
      <c r="AE56" s="567">
        <f>F56*IF(ISNA(VLOOKUP(I56,'FE Déchets'!$I$94:$U$105,12,FALSE)),0,VLOOKUP(I56,'FE Déchets'!$I$94:$U$105,12,FALSE))</f>
        <v>0</v>
      </c>
      <c r="AF56" s="568">
        <f t="shared" si="7"/>
        <v>0</v>
      </c>
      <c r="AG56" s="569">
        <f t="shared" si="7"/>
        <v>0</v>
      </c>
      <c r="AH56" s="566"/>
      <c r="AI56" s="570">
        <f>F56*IF(ISNA(VLOOKUP(I56,'FE Déchets'!$I$94:$U$105,13,FALSE)),0,VLOOKUP(I56,'FE Déchets'!$I$94:$U$105,13,FALSE))</f>
        <v>0</v>
      </c>
      <c r="AK56" s="1068">
        <f>IF($R56&lt;&gt;"votre valeur :",IF(ISNA(VLOOKUP($R56,Utilitaires!$N$566:$O$571,2,FALSE)),,VLOOKUP($R56,Utilitaires!$N$566:$O$571,2,FALSE)),$S56)</f>
        <v>0</v>
      </c>
      <c r="AL56" s="1133">
        <f>SQRT(SUMSQ(AK56,VLOOKUP(B56&amp;"; "&amp;$G56,'FE Intrants'!G:U,7,FALSE)))</f>
        <v>0.2</v>
      </c>
      <c r="AM56" s="1133"/>
      <c r="AN56" s="1133">
        <f>IF(ISNA(SQRT(SUMSQ(AK56,VLOOKUP(I56,'FE Déchets'!$I$94:$U$105,5,FALSE)))),AK56,SQRT(SUMSQ(AK56,VLOOKUP(I56,'FE Déchets'!$I$94:$U$105,5,FALSE))))</f>
        <v>0</v>
      </c>
    </row>
    <row r="57" spans="2:41" ht="13" hidden="1" outlineLevel="1">
      <c r="B57" s="143" t="s">
        <v>3172</v>
      </c>
      <c r="C57" s="144"/>
      <c r="D57" s="213">
        <f>M57</f>
        <v>0</v>
      </c>
      <c r="E57" s="213"/>
      <c r="F57" s="123"/>
      <c r="G57" s="164" t="str">
        <f>VLOOKUP(B57,'FE Intrants'!$C:$U,8,FALSE)</f>
        <v>kgCO2e/Kg</v>
      </c>
      <c r="H57" s="1472">
        <f>VLOOKUP($B57&amp;"; "&amp;$G57,'FE Intrants'!$G:$U,9,FALSE)</f>
        <v>0.91900000000000004</v>
      </c>
      <c r="I57" s="123"/>
      <c r="J57" s="220">
        <f>IF(ISNA(VLOOKUP(I57,'FE Déchets'!$I$94:$U$105,7,FALSE)),0,VLOOKUP(I57,'FE Déchets'!$I$94:$U$105,7,FALSE))</f>
        <v>0</v>
      </c>
      <c r="K57" s="358">
        <f>F57*H57</f>
        <v>0</v>
      </c>
      <c r="L57" s="151">
        <f>F57*J57</f>
        <v>0</v>
      </c>
      <c r="M57" s="151">
        <f>K57+L57</f>
        <v>0</v>
      </c>
      <c r="N57" s="1804"/>
      <c r="O57" s="1798"/>
      <c r="Q57" s="320">
        <f>IF(V57=0,V57,V57/M57)</f>
        <v>0</v>
      </c>
      <c r="R57" s="1221"/>
      <c r="S57" s="822"/>
      <c r="T57" s="220">
        <f>K57*AL57</f>
        <v>0</v>
      </c>
      <c r="U57" s="220">
        <f>L57*AN57</f>
        <v>0</v>
      </c>
      <c r="V57" s="152">
        <f>SQRT(SUMSQ(T57:U57))</f>
        <v>0</v>
      </c>
      <c r="X57" s="566">
        <f>K57</f>
        <v>0</v>
      </c>
      <c r="Y57" s="567">
        <f>F57*IF(ISNA(VLOOKUP(I57,'FE Déchets'!$I$94:$U$105,8,FALSE)),0,VLOOKUP(I57,'FE Déchets'!$I$94:$U$105,8,FALSE))</f>
        <v>0</v>
      </c>
      <c r="Z57" s="567"/>
      <c r="AA57" s="622">
        <f>F57*IF(ISNA(VLOOKUP(I57,'FE Déchets'!$I$94:$U$105,9,FALSE)+VLOOKUP(I57,'FE Déchets'!$I$94:$U$105,10,FALSE)),0,VLOOKUP(I57,'FE Déchets'!$I$94:$U$105,9,FALSE)+VLOOKUP(I57,'FE Déchets'!$I$94:$U$105,10,FALSE))</f>
        <v>0</v>
      </c>
      <c r="AB57" s="567"/>
      <c r="AC57" s="567">
        <f>F57*IF(ISNA(VLOOKUP(I57,'FE Déchets'!$I$94:$U$105,11,FALSE)),0,VLOOKUP(I57,'FE Déchets'!$I$94:$U$105,11,FALSE))</f>
        <v>0</v>
      </c>
      <c r="AD57" s="567"/>
      <c r="AE57" s="567">
        <f>F57*IF(ISNA(VLOOKUP(I57,'FE Déchets'!$I$94:$U$105,12,FALSE)),0,VLOOKUP(I57,'FE Déchets'!$I$94:$U$105,12,FALSE))</f>
        <v>0</v>
      </c>
      <c r="AF57" s="568">
        <f t="shared" si="7"/>
        <v>0</v>
      </c>
      <c r="AG57" s="569">
        <f t="shared" si="7"/>
        <v>0</v>
      </c>
      <c r="AH57" s="566"/>
      <c r="AI57" s="570">
        <f>F57*IF(ISNA(VLOOKUP(I57,'FE Déchets'!$I$94:$U$105,13,FALSE)),0,VLOOKUP(I57,'FE Déchets'!$I$94:$U$105,13,FALSE))</f>
        <v>0</v>
      </c>
      <c r="AK57" s="1068">
        <f>IF($R57&lt;&gt;"votre valeur :",IF(ISNA(VLOOKUP($R57,Utilitaires!$N$566:$O$571,2,FALSE)),,VLOOKUP($R57,Utilitaires!$N$566:$O$571,2,FALSE)),$S57)</f>
        <v>0</v>
      </c>
      <c r="AL57" s="1133">
        <f>SQRT(SUMSQ(AK57,VLOOKUP(B57&amp;"; "&amp;$G57,'FE Intrants'!G:U,7,FALSE)))</f>
        <v>0.2</v>
      </c>
      <c r="AM57" s="1133"/>
      <c r="AN57" s="1133">
        <f>IF(ISNA(SQRT(SUMSQ(AK57,VLOOKUP(I57,'FE Déchets'!$I$94:$U$105,5,FALSE)))),AK57,SQRT(SUMSQ(AK57,VLOOKUP(I57,'FE Déchets'!$I$94:$U$105,5,FALSE))))</f>
        <v>0</v>
      </c>
    </row>
    <row r="58" spans="2:41" ht="13" hidden="1" outlineLevel="1">
      <c r="B58" s="143"/>
      <c r="C58" s="144"/>
      <c r="D58" s="214"/>
      <c r="E58" s="213"/>
      <c r="F58" s="144"/>
      <c r="G58" s="144"/>
      <c r="H58" s="144"/>
      <c r="I58" s="144"/>
      <c r="J58" s="144"/>
      <c r="K58" s="167"/>
      <c r="L58" s="167"/>
      <c r="M58" s="144"/>
      <c r="N58" s="1805"/>
      <c r="O58" s="1798"/>
      <c r="Q58" s="143"/>
      <c r="R58" s="144"/>
      <c r="S58" s="144"/>
      <c r="T58" s="220"/>
      <c r="U58" s="220"/>
      <c r="V58" s="152"/>
      <c r="X58" s="566"/>
      <c r="Y58" s="567"/>
      <c r="Z58" s="567"/>
      <c r="AA58" s="567"/>
      <c r="AB58" s="567"/>
      <c r="AC58" s="567"/>
      <c r="AD58" s="567"/>
      <c r="AE58" s="567"/>
      <c r="AF58" s="568"/>
      <c r="AG58" s="569"/>
      <c r="AH58" s="571"/>
      <c r="AI58" s="572"/>
      <c r="AK58" s="1145"/>
      <c r="AL58" s="1146"/>
      <c r="AM58" s="1146"/>
      <c r="AN58" s="1146"/>
    </row>
    <row r="59" spans="2:41" ht="13" hidden="1" outlineLevel="1">
      <c r="B59" s="197" t="s">
        <v>353</v>
      </c>
      <c r="C59" s="198"/>
      <c r="D59" s="215">
        <f>SUM(D55:D58)</f>
        <v>0</v>
      </c>
      <c r="E59" s="215"/>
      <c r="F59" s="200"/>
      <c r="G59" s="200"/>
      <c r="H59" s="200"/>
      <c r="I59" s="200"/>
      <c r="J59" s="200"/>
      <c r="K59" s="203">
        <f>SUM(K55:K58)</f>
        <v>0</v>
      </c>
      <c r="L59" s="203">
        <f>SUM(L55:L58)</f>
        <v>0</v>
      </c>
      <c r="M59" s="203">
        <f>SUM(M55:M58)</f>
        <v>0</v>
      </c>
      <c r="N59" s="1804"/>
      <c r="O59" s="1798"/>
      <c r="Q59" s="1207">
        <f>IF(V59=0,V59,V59/M59)</f>
        <v>0</v>
      </c>
      <c r="R59" s="200"/>
      <c r="S59" s="200"/>
      <c r="T59" s="204">
        <f>SQRT(SUMSQ(T54:T58))</f>
        <v>0</v>
      </c>
      <c r="U59" s="204">
        <f>SQRT(SUMSQ(U54:U58))</f>
        <v>0</v>
      </c>
      <c r="V59" s="201">
        <f>SQRT(SUMSQ(V55:V58))</f>
        <v>0</v>
      </c>
      <c r="X59" s="573">
        <f t="shared" ref="X59:AI59" si="8">SUM(X55:X58)</f>
        <v>0</v>
      </c>
      <c r="Y59" s="574">
        <f t="shared" si="8"/>
        <v>0</v>
      </c>
      <c r="Z59" s="574">
        <f t="shared" si="8"/>
        <v>0</v>
      </c>
      <c r="AA59" s="574">
        <f t="shared" si="8"/>
        <v>0</v>
      </c>
      <c r="AB59" s="574">
        <f t="shared" si="8"/>
        <v>0</v>
      </c>
      <c r="AC59" s="574">
        <f t="shared" si="8"/>
        <v>0</v>
      </c>
      <c r="AD59" s="574">
        <f t="shared" si="8"/>
        <v>0</v>
      </c>
      <c r="AE59" s="574">
        <f t="shared" si="8"/>
        <v>0</v>
      </c>
      <c r="AF59" s="575">
        <f t="shared" si="8"/>
        <v>0</v>
      </c>
      <c r="AG59" s="576">
        <f t="shared" si="8"/>
        <v>0</v>
      </c>
      <c r="AH59" s="573">
        <f t="shared" si="8"/>
        <v>0</v>
      </c>
      <c r="AI59" s="577">
        <f t="shared" si="8"/>
        <v>0</v>
      </c>
    </row>
    <row r="60" spans="2:41">
      <c r="N60" s="257"/>
      <c r="O60" s="257"/>
    </row>
    <row r="61" spans="2:41" ht="15.5" collapsed="1">
      <c r="B61" s="2498" t="s">
        <v>3326</v>
      </c>
      <c r="C61" s="2498"/>
      <c r="D61" s="2498"/>
      <c r="E61" s="2498"/>
      <c r="F61" s="2498"/>
      <c r="G61" s="2498"/>
      <c r="H61" s="2498"/>
      <c r="I61" s="2498"/>
      <c r="J61" s="2498"/>
      <c r="K61" s="2498"/>
      <c r="L61" s="2498"/>
      <c r="M61" s="2498"/>
      <c r="N61" s="2498"/>
      <c r="O61" s="2498"/>
      <c r="T61" s="443"/>
      <c r="V61" s="443"/>
      <c r="AJ61" s="443"/>
      <c r="AK61" s="443"/>
      <c r="AL61" s="443"/>
      <c r="AM61" s="443"/>
      <c r="AN61" s="443"/>
      <c r="AO61" s="443"/>
    </row>
    <row r="62" spans="2:41" hidden="1" outlineLevel="1">
      <c r="T62" s="443"/>
      <c r="V62" s="443"/>
      <c r="AJ62" s="443"/>
      <c r="AK62" s="443"/>
      <c r="AL62" s="443"/>
      <c r="AM62" s="443"/>
      <c r="AN62" s="443"/>
      <c r="AO62" s="443"/>
    </row>
    <row r="63" spans="2:41" ht="12.75" hidden="1" customHeight="1" outlineLevel="1">
      <c r="B63" s="1953" t="s">
        <v>3326</v>
      </c>
      <c r="C63" s="1954"/>
      <c r="D63" s="1955"/>
      <c r="E63" s="1955"/>
      <c r="F63" s="1955"/>
      <c r="G63" s="1955"/>
      <c r="H63" s="1956"/>
      <c r="J63" s="2499" t="s">
        <v>3362</v>
      </c>
      <c r="K63" s="2500"/>
      <c r="L63" s="2500"/>
      <c r="M63" s="2500"/>
      <c r="N63" s="2500"/>
      <c r="O63" s="2501"/>
      <c r="Q63" s="2508" t="s">
        <v>372</v>
      </c>
      <c r="R63" s="2509"/>
      <c r="S63" s="443"/>
      <c r="T63" s="443"/>
      <c r="U63" s="443"/>
      <c r="V63" s="443"/>
      <c r="W63" s="443"/>
      <c r="Y63" s="114"/>
      <c r="Z63" s="114"/>
      <c r="AJ63" s="443"/>
      <c r="AK63" s="443"/>
      <c r="AL63" s="443"/>
      <c r="AM63" s="443"/>
      <c r="AN63" s="443"/>
      <c r="AO63" s="443"/>
    </row>
    <row r="64" spans="2:41" ht="12.75" hidden="1" customHeight="1" outlineLevel="1">
      <c r="B64" s="1957"/>
      <c r="C64" s="1958"/>
      <c r="D64" s="1959" t="s">
        <v>312</v>
      </c>
      <c r="E64" s="1959"/>
      <c r="F64" s="1959"/>
      <c r="G64" s="1959"/>
      <c r="H64" s="1960"/>
      <c r="J64" s="2502"/>
      <c r="K64" s="2503"/>
      <c r="L64" s="2503"/>
      <c r="M64" s="2503"/>
      <c r="N64" s="2503"/>
      <c r="O64" s="2504"/>
      <c r="Q64" s="1961"/>
      <c r="R64" s="1973"/>
      <c r="S64" s="443"/>
      <c r="T64" s="443"/>
      <c r="U64" s="443"/>
      <c r="V64" s="443"/>
      <c r="W64" s="443"/>
      <c r="Y64" s="114"/>
      <c r="Z64" s="114"/>
      <c r="AJ64" s="443"/>
      <c r="AK64" s="443"/>
      <c r="AL64" s="443"/>
      <c r="AM64" s="443"/>
      <c r="AN64" s="443"/>
      <c r="AO64" s="443"/>
    </row>
    <row r="65" spans="2:41" ht="12.75" hidden="1" customHeight="1" outlineLevel="1">
      <c r="B65" s="1961"/>
      <c r="C65" s="1962"/>
      <c r="D65" s="1962" t="s">
        <v>3324</v>
      </c>
      <c r="E65" s="1962"/>
      <c r="F65" s="1963" t="s">
        <v>202</v>
      </c>
      <c r="G65" s="454" t="s">
        <v>1689</v>
      </c>
      <c r="H65" s="1960" t="s">
        <v>450</v>
      </c>
      <c r="J65" s="2502"/>
      <c r="K65" s="2503"/>
      <c r="L65" s="2503"/>
      <c r="M65" s="2503"/>
      <c r="N65" s="2503"/>
      <c r="O65" s="2504"/>
      <c r="Q65" s="1961" t="s">
        <v>320</v>
      </c>
      <c r="R65" s="1960" t="s">
        <v>450</v>
      </c>
      <c r="S65" s="443"/>
      <c r="T65" s="443"/>
      <c r="U65" s="443"/>
      <c r="V65" s="443"/>
      <c r="W65" s="443"/>
      <c r="Y65" s="114"/>
      <c r="Z65" s="114"/>
      <c r="AJ65" s="443"/>
      <c r="AK65" s="443"/>
      <c r="AL65" s="443"/>
      <c r="AM65" s="443"/>
      <c r="AN65" s="443"/>
      <c r="AO65" s="443"/>
    </row>
    <row r="66" spans="2:41" ht="12.75" hidden="1" customHeight="1" outlineLevel="1">
      <c r="B66" s="1961"/>
      <c r="C66" s="1962"/>
      <c r="D66" s="1962" t="s">
        <v>450</v>
      </c>
      <c r="E66" s="1962"/>
      <c r="F66" s="1964" t="s">
        <v>22</v>
      </c>
      <c r="G66" s="1965" t="s">
        <v>3325</v>
      </c>
      <c r="H66" s="1960"/>
      <c r="J66" s="2502"/>
      <c r="K66" s="2503"/>
      <c r="L66" s="2503"/>
      <c r="M66" s="2503"/>
      <c r="N66" s="2503"/>
      <c r="O66" s="2504"/>
      <c r="Q66" s="1961" t="s">
        <v>3363</v>
      </c>
      <c r="R66" s="1960"/>
      <c r="S66" s="443"/>
      <c r="T66" s="443"/>
      <c r="U66" s="443"/>
      <c r="V66" s="443"/>
      <c r="W66" s="443"/>
      <c r="Y66" s="114"/>
      <c r="Z66" s="114"/>
      <c r="AJ66" s="443"/>
      <c r="AK66" s="443"/>
      <c r="AL66" s="443"/>
      <c r="AM66" s="443"/>
      <c r="AN66" s="443"/>
      <c r="AO66" s="443"/>
    </row>
    <row r="67" spans="2:41" ht="12.75" hidden="1" customHeight="1" outlineLevel="1">
      <c r="B67" s="1966" t="s">
        <v>2680</v>
      </c>
      <c r="C67" s="1967"/>
      <c r="D67" s="1968">
        <f>H67</f>
        <v>0</v>
      </c>
      <c r="E67" s="1968"/>
      <c r="F67" s="117"/>
      <c r="G67" s="1969">
        <f>IF(ISNA(VLOOKUP($B67,'FE Intrants'!$I$81:$O$92,7,FALSE)),0,VLOOKUP($B67,'FE Intrants'!$I$81:$O$92,7,FALSE))</f>
        <v>2178</v>
      </c>
      <c r="H67" s="1971">
        <f>F67*G67</f>
        <v>0</v>
      </c>
      <c r="J67" s="2502"/>
      <c r="K67" s="2503"/>
      <c r="L67" s="2503"/>
      <c r="M67" s="2503"/>
      <c r="N67" s="2503"/>
      <c r="O67" s="2504"/>
      <c r="Q67" s="1974">
        <f>VLOOKUP(B67,'FE Intrants'!$I$81:$M$92,5,FALSE)</f>
        <v>0.28284271247461906</v>
      </c>
      <c r="R67" s="1971">
        <f>H67*Q67</f>
        <v>0</v>
      </c>
      <c r="S67" s="443"/>
      <c r="T67" s="443"/>
      <c r="U67" s="443"/>
      <c r="V67" s="443"/>
      <c r="W67" s="443"/>
      <c r="Y67" s="114"/>
      <c r="Z67" s="114"/>
      <c r="AJ67" s="443"/>
      <c r="AK67" s="443"/>
      <c r="AL67" s="443"/>
      <c r="AM67" s="443"/>
      <c r="AN67" s="443"/>
      <c r="AO67" s="443"/>
    </row>
    <row r="68" spans="2:41" ht="12.75" hidden="1" customHeight="1" outlineLevel="1">
      <c r="B68" s="1966" t="s">
        <v>1232</v>
      </c>
      <c r="C68" s="1967"/>
      <c r="D68" s="1968">
        <f>H68</f>
        <v>0</v>
      </c>
      <c r="E68" s="1968"/>
      <c r="F68" s="120"/>
      <c r="G68" s="1969">
        <f>IF(ISNA(VLOOKUP($B68,'FE Intrants'!$I$81:$O$92,7,FALSE)),0,VLOOKUP($B68,'FE Intrants'!$I$81:$O$92,7,FALSE))</f>
        <v>1272</v>
      </c>
      <c r="H68" s="1971">
        <f>F68*G68</f>
        <v>0</v>
      </c>
      <c r="J68" s="2502"/>
      <c r="K68" s="2503"/>
      <c r="L68" s="2503"/>
      <c r="M68" s="2503"/>
      <c r="N68" s="2503"/>
      <c r="O68" s="2504"/>
      <c r="Q68" s="1974">
        <f>VLOOKUP(B68,'FE Intrants'!$I$81:$M$92,5,FALSE)</f>
        <v>0.14142135623730953</v>
      </c>
      <c r="R68" s="1971">
        <f>H68*Q68</f>
        <v>0</v>
      </c>
      <c r="S68" s="443"/>
      <c r="T68" s="443"/>
      <c r="U68" s="443"/>
      <c r="V68" s="443"/>
      <c r="W68" s="443"/>
      <c r="Y68" s="114"/>
      <c r="Z68" s="114"/>
      <c r="AJ68" s="443"/>
      <c r="AK68" s="443"/>
      <c r="AL68" s="443"/>
      <c r="AM68" s="443"/>
      <c r="AN68" s="443"/>
      <c r="AO68" s="443"/>
    </row>
    <row r="69" spans="2:41" ht="12.75" hidden="1" customHeight="1" outlineLevel="1">
      <c r="B69" s="1966" t="s">
        <v>373</v>
      </c>
      <c r="C69" s="1967"/>
      <c r="D69" s="1968">
        <f>H69</f>
        <v>0</v>
      </c>
      <c r="E69" s="1968"/>
      <c r="F69" s="123"/>
      <c r="G69" s="1969">
        <f>IF(ISNA(VLOOKUP($B69,'FE Intrants'!$I$81:$O$96,7,FALSE)),0,VLOOKUP($B69,'FE Intrants'!$I$81:$O$96,7,FALSE))</f>
        <v>-20</v>
      </c>
      <c r="H69" s="1971">
        <f>F69*G69</f>
        <v>0</v>
      </c>
      <c r="J69" s="2502"/>
      <c r="K69" s="2503"/>
      <c r="L69" s="2503"/>
      <c r="M69" s="2503"/>
      <c r="N69" s="2503"/>
      <c r="O69" s="2504"/>
      <c r="Q69" s="1974">
        <f>VLOOKUP(B69,'FE Intrants'!$I$81:$M$96,5,FALSE)</f>
        <v>0.28284271247461906</v>
      </c>
      <c r="R69" s="1971">
        <f>H69*Q69</f>
        <v>0</v>
      </c>
      <c r="S69" s="443"/>
      <c r="T69" s="443"/>
      <c r="U69" s="443"/>
      <c r="V69" s="443"/>
      <c r="W69" s="443"/>
      <c r="Y69" s="114"/>
      <c r="Z69" s="114"/>
      <c r="AJ69" s="443"/>
      <c r="AK69" s="443"/>
      <c r="AL69" s="443"/>
      <c r="AM69" s="443"/>
      <c r="AN69" s="443"/>
      <c r="AO69" s="443"/>
    </row>
    <row r="70" spans="2:41" ht="12.75" hidden="1" customHeight="1" outlineLevel="1">
      <c r="B70" s="454"/>
      <c r="C70" s="455"/>
      <c r="D70" s="1969"/>
      <c r="E70" s="1969"/>
      <c r="F70" s="1970"/>
      <c r="G70" s="1972"/>
      <c r="H70" s="1971"/>
      <c r="J70" s="2502"/>
      <c r="K70" s="2503"/>
      <c r="L70" s="2503"/>
      <c r="M70" s="2503"/>
      <c r="N70" s="2503"/>
      <c r="O70" s="2504"/>
      <c r="Q70" s="1974"/>
      <c r="R70" s="1975"/>
      <c r="S70" s="443"/>
      <c r="T70" s="443"/>
      <c r="U70" s="443"/>
      <c r="V70" s="443"/>
      <c r="W70" s="443"/>
      <c r="Y70" s="114"/>
      <c r="Z70" s="114"/>
      <c r="AJ70" s="443"/>
      <c r="AK70" s="443"/>
      <c r="AL70" s="443"/>
      <c r="AM70" s="443"/>
      <c r="AN70" s="443"/>
      <c r="AO70" s="443"/>
    </row>
    <row r="71" spans="2:41" ht="13" hidden="1" outlineLevel="1">
      <c r="B71" s="1976" t="s">
        <v>353</v>
      </c>
      <c r="C71" s="1977"/>
      <c r="D71" s="1978">
        <f>SUM(D67:D70)</f>
        <v>0</v>
      </c>
      <c r="E71" s="1978"/>
      <c r="F71" s="1979"/>
      <c r="G71" s="1979"/>
      <c r="H71" s="1980">
        <f>SUM(H67:H70)</f>
        <v>0</v>
      </c>
      <c r="J71" s="2505"/>
      <c r="K71" s="2506"/>
      <c r="L71" s="2506"/>
      <c r="M71" s="2506"/>
      <c r="N71" s="2506"/>
      <c r="O71" s="2507"/>
      <c r="Q71" s="1981">
        <f>IF(R71=0,R71,R71/H71)</f>
        <v>0</v>
      </c>
      <c r="R71" s="1980">
        <f>SQRT(SUMSQ(R67:R70))</f>
        <v>0</v>
      </c>
      <c r="S71" s="443"/>
      <c r="T71" s="443"/>
      <c r="U71" s="443"/>
      <c r="V71" s="443"/>
      <c r="W71" s="443"/>
      <c r="Y71" s="114"/>
      <c r="Z71" s="114"/>
      <c r="AJ71" s="443"/>
      <c r="AK71" s="443"/>
      <c r="AL71" s="443"/>
      <c r="AM71" s="443"/>
      <c r="AN71" s="443"/>
      <c r="AO71" s="443"/>
    </row>
    <row r="72" spans="2:41">
      <c r="N72" s="257"/>
      <c r="O72" s="257"/>
    </row>
    <row r="73" spans="2:41" ht="20.149999999999999" customHeight="1">
      <c r="B73" s="2365" t="s">
        <v>524</v>
      </c>
      <c r="C73" s="2365"/>
      <c r="D73" s="2365"/>
      <c r="E73" s="2365"/>
      <c r="F73" s="2365"/>
      <c r="G73" s="2365"/>
      <c r="H73" s="2365"/>
      <c r="I73" s="2365"/>
      <c r="J73" s="2365"/>
      <c r="K73" s="2365"/>
      <c r="L73" s="2365"/>
      <c r="M73" s="2365"/>
      <c r="N73" s="2365"/>
      <c r="O73" s="2365"/>
      <c r="P73" s="130"/>
      <c r="Q73" s="130"/>
      <c r="R73" s="130"/>
      <c r="S73" s="130"/>
      <c r="T73" s="130"/>
      <c r="U73" s="130"/>
      <c r="V73" s="130"/>
      <c r="W73" s="130"/>
    </row>
    <row r="74" spans="2:41"/>
    <row r="75" spans="2:41" ht="14.25" customHeight="1">
      <c r="B75" s="2366" t="str">
        <f>Descriptif!C29</f>
        <v>Futurs emballages</v>
      </c>
      <c r="C75" s="2367"/>
      <c r="D75" s="274" t="s">
        <v>336</v>
      </c>
      <c r="E75" s="274" t="s">
        <v>268</v>
      </c>
      <c r="F75" s="2441" t="s">
        <v>551</v>
      </c>
      <c r="G75" s="2434"/>
      <c r="H75" s="2435"/>
      <c r="I75" s="236"/>
      <c r="J75" s="2356" t="s">
        <v>162</v>
      </c>
      <c r="K75" s="2356"/>
      <c r="L75" s="170"/>
      <c r="M75" s="2370" t="s">
        <v>505</v>
      </c>
      <c r="N75" s="2370"/>
      <c r="O75" s="2370"/>
      <c r="P75" s="2370"/>
      <c r="AD75" s="114"/>
      <c r="AE75" s="114"/>
      <c r="AF75" s="114"/>
      <c r="AG75" s="114"/>
      <c r="AH75" s="114"/>
      <c r="AI75" s="114"/>
    </row>
    <row r="76" spans="2:41" ht="15" customHeight="1">
      <c r="B76" s="2368"/>
      <c r="C76" s="2369"/>
      <c r="D76" s="274" t="s">
        <v>450</v>
      </c>
      <c r="E76" s="274" t="s">
        <v>450</v>
      </c>
      <c r="F76" s="274" t="s">
        <v>450</v>
      </c>
      <c r="G76" s="274" t="s">
        <v>506</v>
      </c>
      <c r="H76" s="274" t="s">
        <v>530</v>
      </c>
      <c r="I76" s="236"/>
      <c r="J76" s="274" t="s">
        <v>450</v>
      </c>
      <c r="K76" s="274" t="s">
        <v>360</v>
      </c>
      <c r="L76" s="170"/>
      <c r="M76" s="278" t="s">
        <v>43</v>
      </c>
      <c r="N76" s="278" t="s">
        <v>528</v>
      </c>
      <c r="O76" s="278" t="s">
        <v>528</v>
      </c>
      <c r="P76" s="278" t="s">
        <v>529</v>
      </c>
      <c r="AD76" s="114"/>
      <c r="AE76" s="114"/>
      <c r="AF76" s="114"/>
      <c r="AG76" s="114"/>
      <c r="AH76" s="114"/>
      <c r="AI76" s="114"/>
    </row>
    <row r="77" spans="2:41" ht="13">
      <c r="B77" s="2350" t="s">
        <v>3</v>
      </c>
      <c r="C77" s="2351"/>
      <c r="D77" s="136">
        <f>K18</f>
        <v>0</v>
      </c>
      <c r="E77" s="136">
        <f>L18</f>
        <v>0</v>
      </c>
      <c r="F77" s="136">
        <f>M18</f>
        <v>0</v>
      </c>
      <c r="G77" s="136">
        <f t="shared" ref="G77:G80" si="9">F77/1000</f>
        <v>0</v>
      </c>
      <c r="H77" s="185" t="str">
        <f>IF($F$81=0,"",F77/$F$81)</f>
        <v/>
      </c>
      <c r="I77" s="236"/>
      <c r="J77" s="136">
        <f>V18</f>
        <v>0</v>
      </c>
      <c r="K77" s="185" t="str">
        <f t="shared" ref="K77:K81" si="10">IF(F77=0,"",J77/F77)</f>
        <v/>
      </c>
      <c r="L77" s="170"/>
      <c r="M77" s="187">
        <f>(F77-J77)/1000</f>
        <v>0</v>
      </c>
      <c r="N77" s="187">
        <f>G77</f>
        <v>0</v>
      </c>
      <c r="O77" s="187">
        <f>G77</f>
        <v>0</v>
      </c>
      <c r="P77" s="187">
        <f>(F77+J77)/1000</f>
        <v>0</v>
      </c>
      <c r="AD77" s="114"/>
      <c r="AE77" s="114"/>
      <c r="AF77" s="114"/>
      <c r="AG77" s="114"/>
      <c r="AH77" s="114"/>
      <c r="AI77" s="114"/>
    </row>
    <row r="78" spans="2:41" ht="13">
      <c r="B78" s="2350" t="s">
        <v>210</v>
      </c>
      <c r="C78" s="2351"/>
      <c r="D78" s="136">
        <f>K32</f>
        <v>0</v>
      </c>
      <c r="E78" s="136">
        <f>L32</f>
        <v>0</v>
      </c>
      <c r="F78" s="136">
        <f>M32</f>
        <v>0</v>
      </c>
      <c r="G78" s="136">
        <f t="shared" si="9"/>
        <v>0</v>
      </c>
      <c r="H78" s="185" t="str">
        <f>IF($F$81=0,"",F78/$F$81)</f>
        <v/>
      </c>
      <c r="I78" s="236"/>
      <c r="J78" s="136">
        <f>V32</f>
        <v>0</v>
      </c>
      <c r="K78" s="185" t="str">
        <f t="shared" si="10"/>
        <v/>
      </c>
      <c r="L78" s="170"/>
      <c r="M78" s="187">
        <f>(F78-J78)/1000</f>
        <v>0</v>
      </c>
      <c r="N78" s="187">
        <f>G78</f>
        <v>0</v>
      </c>
      <c r="O78" s="187">
        <f>G78</f>
        <v>0</v>
      </c>
      <c r="P78" s="187">
        <f>(F78+J78)/1000</f>
        <v>0</v>
      </c>
      <c r="AD78" s="114"/>
      <c r="AE78" s="114"/>
      <c r="AF78" s="114"/>
      <c r="AG78" s="114"/>
      <c r="AH78" s="114"/>
      <c r="AI78" s="114"/>
    </row>
    <row r="79" spans="2:41" ht="13">
      <c r="B79" s="2350" t="s">
        <v>301</v>
      </c>
      <c r="C79" s="2351"/>
      <c r="D79" s="136">
        <f>J46</f>
        <v>0</v>
      </c>
      <c r="E79" s="136">
        <f>K46</f>
        <v>0</v>
      </c>
      <c r="F79" s="136">
        <f>L46</f>
        <v>0</v>
      </c>
      <c r="G79" s="136">
        <f t="shared" si="9"/>
        <v>0</v>
      </c>
      <c r="H79" s="185" t="str">
        <f>IF($F$81=0,"",F79/$F$81)</f>
        <v/>
      </c>
      <c r="I79" s="236"/>
      <c r="J79" s="136">
        <f>V46</f>
        <v>0</v>
      </c>
      <c r="K79" s="185" t="str">
        <f t="shared" si="10"/>
        <v/>
      </c>
      <c r="L79" s="170"/>
      <c r="M79" s="187">
        <f>(F79-J79)/1000</f>
        <v>0</v>
      </c>
      <c r="N79" s="187">
        <f>G79</f>
        <v>0</v>
      </c>
      <c r="O79" s="187">
        <f>G79</f>
        <v>0</v>
      </c>
      <c r="P79" s="187">
        <f>(F79+J79)/1000</f>
        <v>0</v>
      </c>
      <c r="AD79" s="114"/>
      <c r="AE79" s="114"/>
      <c r="AF79" s="114"/>
      <c r="AG79" s="114"/>
      <c r="AH79" s="114"/>
      <c r="AI79" s="114"/>
    </row>
    <row r="80" spans="2:41" ht="13">
      <c r="B80" s="2350" t="s">
        <v>201</v>
      </c>
      <c r="C80" s="2351"/>
      <c r="D80" s="136">
        <f>K59</f>
        <v>0</v>
      </c>
      <c r="E80" s="136">
        <f>L59</f>
        <v>0</v>
      </c>
      <c r="F80" s="136">
        <f>M59</f>
        <v>0</v>
      </c>
      <c r="G80" s="136">
        <f t="shared" si="9"/>
        <v>0</v>
      </c>
      <c r="H80" s="185" t="str">
        <f>IF($F$81=0,"",F80/$F$81)</f>
        <v/>
      </c>
      <c r="I80" s="236"/>
      <c r="J80" s="136">
        <f>V59</f>
        <v>0</v>
      </c>
      <c r="K80" s="185" t="str">
        <f t="shared" si="10"/>
        <v/>
      </c>
      <c r="L80" s="170"/>
      <c r="M80" s="187">
        <f>(F80-J80)/1000</f>
        <v>0</v>
      </c>
      <c r="N80" s="187">
        <f>G80</f>
        <v>0</v>
      </c>
      <c r="O80" s="187">
        <f>G80</f>
        <v>0</v>
      </c>
      <c r="P80" s="187">
        <f>(F80+J80)/1000</f>
        <v>0</v>
      </c>
      <c r="AD80" s="114"/>
      <c r="AE80" s="114"/>
      <c r="AF80" s="114"/>
      <c r="AG80" s="114"/>
      <c r="AH80" s="114"/>
      <c r="AI80" s="114"/>
    </row>
    <row r="81" spans="2:35" ht="15.5">
      <c r="B81" s="2342" t="s">
        <v>353</v>
      </c>
      <c r="C81" s="2343"/>
      <c r="D81" s="188">
        <f>SUM(D77:D80)</f>
        <v>0</v>
      </c>
      <c r="E81" s="188">
        <f>SUM(E77:E80)</f>
        <v>0</v>
      </c>
      <c r="F81" s="188">
        <f>SUM(F77:F80)</f>
        <v>0</v>
      </c>
      <c r="G81" s="188">
        <f>SUM(G77:G80)</f>
        <v>0</v>
      </c>
      <c r="H81" s="190" t="str">
        <f>IF($F$81=0,"",F81/$F$81)</f>
        <v/>
      </c>
      <c r="I81" s="237"/>
      <c r="J81" s="188">
        <f>SQRT(SUMSQ(J77:J80))</f>
        <v>0</v>
      </c>
      <c r="K81" s="190" t="str">
        <f t="shared" si="10"/>
        <v/>
      </c>
      <c r="L81" s="192"/>
      <c r="M81" s="187">
        <f>(F81-J81)/1000</f>
        <v>0</v>
      </c>
      <c r="N81" s="187">
        <f>G81</f>
        <v>0</v>
      </c>
      <c r="O81" s="187">
        <f>G81</f>
        <v>0</v>
      </c>
      <c r="P81" s="187">
        <f>(F81+J81)/1000</f>
        <v>0</v>
      </c>
      <c r="Q81" s="130"/>
      <c r="R81" s="130"/>
      <c r="S81" s="130"/>
      <c r="T81" s="130"/>
      <c r="U81" s="130"/>
      <c r="V81" s="130"/>
      <c r="W81" s="130"/>
      <c r="AD81" s="114"/>
      <c r="AE81" s="114"/>
      <c r="AF81" s="114"/>
      <c r="AG81" s="114"/>
      <c r="AH81" s="114"/>
      <c r="AI81" s="114"/>
    </row>
    <row r="82" spans="2:35">
      <c r="D82" s="126"/>
      <c r="E82" s="126"/>
      <c r="F82" s="255"/>
      <c r="G82" s="255"/>
      <c r="J82" s="172"/>
      <c r="K82" s="172"/>
      <c r="L82" s="173"/>
      <c r="M82" s="173"/>
      <c r="N82" s="173"/>
      <c r="O82" s="173"/>
      <c r="P82" s="173"/>
      <c r="AD82" s="114"/>
      <c r="AE82" s="114"/>
      <c r="AF82" s="114"/>
      <c r="AG82" s="114"/>
      <c r="AH82" s="114"/>
      <c r="AI82" s="114"/>
    </row>
    <row r="83" spans="2:35" ht="15.5" collapsed="1">
      <c r="B83" s="2352" t="s">
        <v>525</v>
      </c>
      <c r="C83" s="2353"/>
      <c r="D83" s="2353"/>
      <c r="E83" s="2353"/>
      <c r="F83" s="2353"/>
      <c r="G83" s="2353"/>
      <c r="H83" s="2353"/>
      <c r="I83" s="2353"/>
      <c r="J83" s="2353"/>
      <c r="K83" s="2353"/>
      <c r="L83" s="2353"/>
      <c r="M83" s="2353"/>
      <c r="N83" s="2353"/>
      <c r="O83" s="2354"/>
      <c r="P83" s="113"/>
      <c r="Q83" s="113"/>
      <c r="R83" s="113"/>
      <c r="S83" s="113"/>
      <c r="T83" s="113"/>
      <c r="U83" s="113"/>
      <c r="V83" s="113"/>
      <c r="W83" s="113"/>
    </row>
    <row r="84" spans="2:35" hidden="1" outlineLevel="1">
      <c r="B84" s="113"/>
      <c r="C84" s="113"/>
      <c r="D84" s="113"/>
      <c r="E84" s="113"/>
      <c r="F84" s="113"/>
      <c r="G84" s="113"/>
      <c r="H84" s="113"/>
      <c r="I84" s="113"/>
      <c r="J84" s="113"/>
      <c r="K84" s="113"/>
      <c r="L84" s="113"/>
      <c r="M84" s="113"/>
      <c r="N84" s="113"/>
      <c r="O84" s="113"/>
      <c r="P84" s="113"/>
      <c r="Q84" s="113"/>
      <c r="R84" s="113"/>
      <c r="S84" s="113"/>
      <c r="T84" s="113"/>
      <c r="U84" s="113"/>
      <c r="V84" s="113"/>
      <c r="W84" s="113"/>
    </row>
    <row r="85" spans="2:35" ht="13" hidden="1" outlineLevel="1">
      <c r="B85" s="2355" t="str">
        <f>B75</f>
        <v>Futurs emballages</v>
      </c>
      <c r="C85" s="2355"/>
      <c r="D85" s="2356" t="s">
        <v>415</v>
      </c>
      <c r="E85" s="2356"/>
      <c r="F85" s="2356"/>
      <c r="G85" s="170"/>
      <c r="H85" s="2356" t="s">
        <v>162</v>
      </c>
      <c r="I85" s="2356"/>
      <c r="J85" s="170"/>
      <c r="AE85" s="114"/>
      <c r="AF85" s="114"/>
      <c r="AG85" s="114"/>
      <c r="AH85" s="114"/>
      <c r="AI85" s="114"/>
    </row>
    <row r="86" spans="2:35" ht="13" hidden="1" outlineLevel="1">
      <c r="B86" s="2355"/>
      <c r="C86" s="2355"/>
      <c r="D86" s="171" t="s">
        <v>450</v>
      </c>
      <c r="E86" s="171" t="s">
        <v>506</v>
      </c>
      <c r="F86" s="171" t="s">
        <v>530</v>
      </c>
      <c r="G86" s="176"/>
      <c r="H86" s="274" t="s">
        <v>450</v>
      </c>
      <c r="I86" s="274" t="s">
        <v>360</v>
      </c>
      <c r="J86" s="170"/>
      <c r="AE86" s="114"/>
      <c r="AF86" s="114"/>
      <c r="AG86" s="114"/>
      <c r="AH86" s="114"/>
      <c r="AI86" s="114"/>
    </row>
    <row r="87" spans="2:35" ht="12.75" hidden="1" customHeight="1" outlineLevel="1">
      <c r="B87" s="2350" t="s">
        <v>161</v>
      </c>
      <c r="C87" s="2351"/>
      <c r="D87" s="136">
        <f>K18</f>
        <v>0</v>
      </c>
      <c r="E87" s="136">
        <f t="shared" ref="E87:E93" si="11">D87/1000</f>
        <v>0</v>
      </c>
      <c r="F87" s="185" t="str">
        <f t="shared" ref="F87:F95" si="12">IF($D$95=0,"",D87/$D$95)</f>
        <v/>
      </c>
      <c r="G87" s="170"/>
      <c r="H87" s="136">
        <f>T18</f>
        <v>0</v>
      </c>
      <c r="I87" s="185" t="str">
        <f t="shared" ref="I87:I95" si="13">IF(D87=0,"",H87/D87)</f>
        <v/>
      </c>
      <c r="J87" s="170"/>
      <c r="K87" s="170"/>
      <c r="AE87" s="114"/>
      <c r="AF87" s="114"/>
      <c r="AG87" s="114"/>
      <c r="AH87" s="114"/>
      <c r="AI87" s="114"/>
    </row>
    <row r="88" spans="2:35" ht="12.75" hidden="1" customHeight="1" outlineLevel="1">
      <c r="B88" s="2350" t="s">
        <v>148</v>
      </c>
      <c r="C88" s="2351"/>
      <c r="D88" s="136">
        <f>K32</f>
        <v>0</v>
      </c>
      <c r="E88" s="136">
        <f t="shared" si="11"/>
        <v>0</v>
      </c>
      <c r="F88" s="185" t="str">
        <f t="shared" si="12"/>
        <v/>
      </c>
      <c r="G88" s="170"/>
      <c r="H88" s="136">
        <f>T32</f>
        <v>0</v>
      </c>
      <c r="I88" s="185" t="str">
        <f t="shared" si="13"/>
        <v/>
      </c>
      <c r="J88" s="170"/>
      <c r="K88" s="170"/>
      <c r="AE88" s="114"/>
      <c r="AF88" s="114"/>
      <c r="AG88" s="114"/>
      <c r="AH88" s="114"/>
      <c r="AI88" s="114"/>
    </row>
    <row r="89" spans="2:35" ht="12.75" hidden="1" customHeight="1" outlineLevel="1">
      <c r="B89" s="2350" t="s">
        <v>182</v>
      </c>
      <c r="C89" s="2351"/>
      <c r="D89" s="136">
        <f>J46</f>
        <v>0</v>
      </c>
      <c r="E89" s="136">
        <f t="shared" si="11"/>
        <v>0</v>
      </c>
      <c r="F89" s="185" t="str">
        <f t="shared" si="12"/>
        <v/>
      </c>
      <c r="G89" s="170"/>
      <c r="H89" s="136">
        <f>T46</f>
        <v>0</v>
      </c>
      <c r="I89" s="185" t="str">
        <f t="shared" si="13"/>
        <v/>
      </c>
      <c r="J89" s="170"/>
      <c r="K89" s="170"/>
      <c r="AE89" s="114"/>
      <c r="AF89" s="114"/>
      <c r="AG89" s="114"/>
      <c r="AH89" s="114"/>
      <c r="AI89" s="114"/>
    </row>
    <row r="90" spans="2:35" ht="12.75" hidden="1" customHeight="1" outlineLevel="1">
      <c r="B90" s="2350" t="s">
        <v>183</v>
      </c>
      <c r="C90" s="2351"/>
      <c r="D90" s="136">
        <f>K59</f>
        <v>0</v>
      </c>
      <c r="E90" s="136">
        <f t="shared" si="11"/>
        <v>0</v>
      </c>
      <c r="F90" s="185" t="str">
        <f t="shared" si="12"/>
        <v/>
      </c>
      <c r="G90" s="170"/>
      <c r="H90" s="136">
        <f>T59</f>
        <v>0</v>
      </c>
      <c r="I90" s="185" t="str">
        <f t="shared" si="13"/>
        <v/>
      </c>
      <c r="J90" s="170"/>
      <c r="K90" s="170"/>
      <c r="AE90" s="114"/>
      <c r="AF90" s="114"/>
      <c r="AG90" s="114"/>
      <c r="AH90" s="114"/>
      <c r="AI90" s="114"/>
    </row>
    <row r="91" spans="2:35" ht="12.75" hidden="1" customHeight="1" outlineLevel="1">
      <c r="B91" s="2350" t="s">
        <v>92</v>
      </c>
      <c r="C91" s="2351"/>
      <c r="D91" s="136">
        <f>L18</f>
        <v>0</v>
      </c>
      <c r="E91" s="136">
        <f t="shared" si="11"/>
        <v>0</v>
      </c>
      <c r="F91" s="185" t="str">
        <f t="shared" si="12"/>
        <v/>
      </c>
      <c r="G91" s="170"/>
      <c r="H91" s="136">
        <f>U18</f>
        <v>0</v>
      </c>
      <c r="I91" s="185" t="str">
        <f t="shared" si="13"/>
        <v/>
      </c>
      <c r="J91" s="170"/>
      <c r="K91" s="170"/>
      <c r="AE91" s="114"/>
      <c r="AF91" s="114"/>
      <c r="AG91" s="114"/>
      <c r="AH91" s="114"/>
      <c r="AI91" s="114"/>
    </row>
    <row r="92" spans="2:35" ht="12.75" hidden="1" customHeight="1" outlineLevel="1">
      <c r="B92" s="2350" t="s">
        <v>179</v>
      </c>
      <c r="C92" s="2351"/>
      <c r="D92" s="136">
        <f>L32</f>
        <v>0</v>
      </c>
      <c r="E92" s="136">
        <f t="shared" si="11"/>
        <v>0</v>
      </c>
      <c r="F92" s="185" t="str">
        <f t="shared" si="12"/>
        <v/>
      </c>
      <c r="G92" s="170"/>
      <c r="H92" s="136">
        <f>U32</f>
        <v>0</v>
      </c>
      <c r="I92" s="185" t="str">
        <f t="shared" si="13"/>
        <v/>
      </c>
      <c r="J92" s="170"/>
      <c r="K92" s="170"/>
      <c r="AE92" s="114"/>
      <c r="AF92" s="114"/>
      <c r="AG92" s="114"/>
      <c r="AH92" s="114"/>
      <c r="AI92" s="114"/>
    </row>
    <row r="93" spans="2:35" ht="12.75" hidden="1" customHeight="1" outlineLevel="1">
      <c r="B93" s="2350" t="s">
        <v>180</v>
      </c>
      <c r="C93" s="2351"/>
      <c r="D93" s="136">
        <f>K46</f>
        <v>0</v>
      </c>
      <c r="E93" s="136">
        <f t="shared" si="11"/>
        <v>0</v>
      </c>
      <c r="F93" s="185" t="str">
        <f t="shared" si="12"/>
        <v/>
      </c>
      <c r="G93" s="170"/>
      <c r="H93" s="136">
        <f>U46</f>
        <v>0</v>
      </c>
      <c r="I93" s="185" t="str">
        <f t="shared" si="13"/>
        <v/>
      </c>
      <c r="J93" s="170"/>
      <c r="K93" s="170"/>
      <c r="AE93" s="114"/>
      <c r="AF93" s="114"/>
      <c r="AG93" s="114"/>
      <c r="AH93" s="114"/>
      <c r="AI93" s="114"/>
    </row>
    <row r="94" spans="2:35" ht="12.75" hidden="1" customHeight="1" outlineLevel="1">
      <c r="B94" s="2350" t="s">
        <v>145</v>
      </c>
      <c r="C94" s="2351"/>
      <c r="D94" s="136">
        <f>L59</f>
        <v>0</v>
      </c>
      <c r="E94" s="136">
        <f>D94/1000</f>
        <v>0</v>
      </c>
      <c r="F94" s="185" t="str">
        <f t="shared" si="12"/>
        <v/>
      </c>
      <c r="G94" s="170"/>
      <c r="H94" s="136">
        <f>U59</f>
        <v>0</v>
      </c>
      <c r="I94" s="185" t="str">
        <f t="shared" si="13"/>
        <v/>
      </c>
      <c r="J94" s="170"/>
      <c r="K94" s="170"/>
      <c r="AE94" s="114"/>
      <c r="AF94" s="114"/>
      <c r="AG94" s="114"/>
      <c r="AH94" s="114"/>
      <c r="AI94" s="114"/>
    </row>
    <row r="95" spans="2:35" s="212" customFormat="1" ht="15" hidden="1" customHeight="1" outlineLevel="1">
      <c r="B95" s="2342" t="s">
        <v>353</v>
      </c>
      <c r="C95" s="2343"/>
      <c r="D95" s="188">
        <f>SUM(D87:D94)</f>
        <v>0</v>
      </c>
      <c r="E95" s="239">
        <f>SUM(E87:E94)</f>
        <v>0</v>
      </c>
      <c r="F95" s="190" t="str">
        <f t="shared" si="12"/>
        <v/>
      </c>
      <c r="G95" s="192"/>
      <c r="H95" s="188">
        <f>SQRT(SUMSQ(H87:H94))</f>
        <v>0</v>
      </c>
      <c r="I95" s="190" t="str">
        <f t="shared" si="13"/>
        <v/>
      </c>
      <c r="J95" s="192"/>
      <c r="K95" s="192"/>
      <c r="X95" s="447"/>
      <c r="Y95" s="447"/>
      <c r="Z95" s="447"/>
      <c r="AA95" s="447"/>
      <c r="AB95" s="447"/>
      <c r="AC95" s="447"/>
      <c r="AD95" s="447"/>
    </row>
    <row r="96" spans="2:35" hidden="1" outlineLevel="1"/>
    <row r="97" spans="2:15"/>
    <row r="98" spans="2:15" ht="15.5" collapsed="1">
      <c r="B98" s="2344" t="s">
        <v>531</v>
      </c>
      <c r="C98" s="2345"/>
      <c r="D98" s="2345"/>
      <c r="E98" s="2345"/>
      <c r="F98" s="2345"/>
      <c r="G98" s="2345"/>
      <c r="H98" s="2345"/>
      <c r="I98" s="2345"/>
      <c r="J98" s="2345"/>
      <c r="K98" s="2345"/>
      <c r="L98" s="2345"/>
      <c r="M98" s="2345"/>
      <c r="N98" s="2345"/>
      <c r="O98" s="2346"/>
    </row>
    <row r="99" spans="2:15" ht="15" hidden="1" customHeight="1" outlineLevel="1">
      <c r="B99" s="113"/>
      <c r="C99" s="113"/>
      <c r="D99" s="113"/>
      <c r="E99" s="113"/>
      <c r="F99" s="113"/>
      <c r="G99" s="113"/>
      <c r="H99" s="113"/>
      <c r="I99" s="113"/>
      <c r="J99" s="113"/>
      <c r="K99" s="113"/>
      <c r="L99" s="113"/>
      <c r="M99" s="113"/>
      <c r="N99" s="113"/>
    </row>
    <row r="100" spans="2:15" ht="39" hidden="1" outlineLevel="1">
      <c r="B100" s="230"/>
      <c r="C100" s="230"/>
      <c r="D100" s="230"/>
      <c r="E100" s="2347" t="s">
        <v>454</v>
      </c>
      <c r="F100" s="2348"/>
      <c r="G100" s="2348"/>
      <c r="H100" s="2348"/>
      <c r="I100" s="2348"/>
      <c r="J100" s="2348"/>
      <c r="K100" s="2349"/>
      <c r="L100" s="101" t="s">
        <v>446</v>
      </c>
    </row>
    <row r="101" spans="2:15" ht="26" hidden="1" outlineLevel="1">
      <c r="B101" s="2347" t="s">
        <v>444</v>
      </c>
      <c r="C101" s="2349"/>
      <c r="D101" s="110" t="s">
        <v>464</v>
      </c>
      <c r="E101" s="111" t="s">
        <v>861</v>
      </c>
      <c r="F101" s="111" t="s">
        <v>862</v>
      </c>
      <c r="G101" s="111" t="s">
        <v>863</v>
      </c>
      <c r="H101" s="111" t="s">
        <v>860</v>
      </c>
      <c r="I101" s="110" t="s">
        <v>519</v>
      </c>
      <c r="J101" s="111" t="s">
        <v>864</v>
      </c>
      <c r="K101" s="112" t="s">
        <v>520</v>
      </c>
      <c r="L101" s="110" t="s">
        <v>865</v>
      </c>
    </row>
    <row r="102" spans="2:15" ht="15" hidden="1" customHeight="1" outlineLevel="1">
      <c r="B102" s="2336" t="s">
        <v>465</v>
      </c>
      <c r="C102" s="2336"/>
      <c r="D102" s="231">
        <v>1</v>
      </c>
      <c r="E102" s="633"/>
      <c r="F102" s="633"/>
      <c r="G102" s="633"/>
      <c r="H102" s="633"/>
      <c r="I102" s="633"/>
      <c r="J102" s="633"/>
      <c r="K102" s="634"/>
      <c r="L102" s="635"/>
    </row>
    <row r="103" spans="2:15" ht="12.75" hidden="1" customHeight="1" outlineLevel="1">
      <c r="B103" s="2336" t="s">
        <v>466</v>
      </c>
      <c r="C103" s="2336"/>
      <c r="D103" s="231">
        <v>2</v>
      </c>
      <c r="E103" s="633"/>
      <c r="F103" s="633"/>
      <c r="G103" s="633"/>
      <c r="H103" s="633"/>
      <c r="I103" s="633"/>
      <c r="J103" s="633"/>
      <c r="K103" s="634"/>
      <c r="L103" s="635"/>
    </row>
    <row r="104" spans="2:15" ht="15" hidden="1" customHeight="1" outlineLevel="1">
      <c r="B104" s="2336" t="s">
        <v>467</v>
      </c>
      <c r="C104" s="2336"/>
      <c r="D104" s="231">
        <v>3</v>
      </c>
      <c r="E104" s="633"/>
      <c r="F104" s="633"/>
      <c r="G104" s="633"/>
      <c r="H104" s="633"/>
      <c r="I104" s="633"/>
      <c r="J104" s="633"/>
      <c r="K104" s="634"/>
      <c r="L104" s="635"/>
    </row>
    <row r="105" spans="2:15" hidden="1" outlineLevel="1">
      <c r="B105" s="2336" t="s">
        <v>468</v>
      </c>
      <c r="C105" s="2336"/>
      <c r="D105" s="231">
        <v>4</v>
      </c>
      <c r="E105" s="633"/>
      <c r="F105" s="633"/>
      <c r="G105" s="633"/>
      <c r="H105" s="633"/>
      <c r="I105" s="633"/>
      <c r="J105" s="633"/>
      <c r="K105" s="634"/>
      <c r="L105" s="635"/>
    </row>
    <row r="106" spans="2:15" ht="12.75" hidden="1" customHeight="1" outlineLevel="1">
      <c r="B106" s="2336" t="s">
        <v>469</v>
      </c>
      <c r="C106" s="2336"/>
      <c r="D106" s="231">
        <v>5</v>
      </c>
      <c r="E106" s="633"/>
      <c r="F106" s="633"/>
      <c r="G106" s="633"/>
      <c r="H106" s="633"/>
      <c r="I106" s="633"/>
      <c r="J106" s="633"/>
      <c r="K106" s="634"/>
      <c r="L106" s="635"/>
    </row>
    <row r="107" spans="2:15" ht="15" hidden="1" customHeight="1" outlineLevel="1">
      <c r="B107" s="2337"/>
      <c r="C107" s="2338"/>
      <c r="D107" s="133" t="s">
        <v>445</v>
      </c>
      <c r="E107" s="636">
        <f t="shared" ref="E107:L107" si="14">SUM(E102:E106)</f>
        <v>0</v>
      </c>
      <c r="F107" s="636">
        <f t="shared" si="14"/>
        <v>0</v>
      </c>
      <c r="G107" s="636">
        <f t="shared" si="14"/>
        <v>0</v>
      </c>
      <c r="H107" s="636">
        <f t="shared" si="14"/>
        <v>0</v>
      </c>
      <c r="I107" s="636">
        <f t="shared" si="14"/>
        <v>0</v>
      </c>
      <c r="J107" s="636">
        <f>SUM(J102:J106)</f>
        <v>0</v>
      </c>
      <c r="K107" s="637">
        <f>SQRT(SUMSQ(K102:K106))</f>
        <v>0</v>
      </c>
      <c r="L107" s="638">
        <f t="shared" si="14"/>
        <v>0</v>
      </c>
    </row>
    <row r="108" spans="2:15" ht="15" hidden="1" customHeight="1" outlineLevel="1">
      <c r="B108" s="2339" t="s">
        <v>470</v>
      </c>
      <c r="C108" s="2339"/>
      <c r="D108" s="232">
        <v>6</v>
      </c>
      <c r="E108" s="639"/>
      <c r="F108" s="639"/>
      <c r="G108" s="639"/>
      <c r="H108" s="639"/>
      <c r="I108" s="639"/>
      <c r="J108" s="639"/>
      <c r="K108" s="634"/>
      <c r="L108" s="640"/>
    </row>
    <row r="109" spans="2:15" ht="12.75" hidden="1" customHeight="1" outlineLevel="1">
      <c r="B109" s="2340" t="s">
        <v>471</v>
      </c>
      <c r="C109" s="2341"/>
      <c r="D109" s="232">
        <v>7</v>
      </c>
      <c r="E109" s="639"/>
      <c r="F109" s="639"/>
      <c r="G109" s="639"/>
      <c r="H109" s="639"/>
      <c r="I109" s="639"/>
      <c r="J109" s="639"/>
      <c r="K109" s="634"/>
      <c r="L109" s="640"/>
    </row>
    <row r="110" spans="2:15" ht="12.75" hidden="1" customHeight="1" outlineLevel="1">
      <c r="B110" s="2334"/>
      <c r="C110" s="2335"/>
      <c r="D110" s="134" t="s">
        <v>445</v>
      </c>
      <c r="E110" s="641">
        <f t="shared" ref="E110:L110" si="15">SUM(E108:E109)</f>
        <v>0</v>
      </c>
      <c r="F110" s="641">
        <f t="shared" si="15"/>
        <v>0</v>
      </c>
      <c r="G110" s="641">
        <f t="shared" si="15"/>
        <v>0</v>
      </c>
      <c r="H110" s="641">
        <f t="shared" si="15"/>
        <v>0</v>
      </c>
      <c r="I110" s="641">
        <f t="shared" si="15"/>
        <v>0</v>
      </c>
      <c r="J110" s="641">
        <f t="shared" si="15"/>
        <v>0</v>
      </c>
      <c r="K110" s="637">
        <f>SQRT(SUMSQ(K108:K109))</f>
        <v>0</v>
      </c>
      <c r="L110" s="642">
        <f t="shared" si="15"/>
        <v>0</v>
      </c>
    </row>
    <row r="111" spans="2:15" ht="15" hidden="1" customHeight="1" outlineLevel="1">
      <c r="B111" s="2329" t="s">
        <v>472</v>
      </c>
      <c r="C111" s="2329"/>
      <c r="D111" s="233">
        <v>8</v>
      </c>
      <c r="E111" s="643"/>
      <c r="F111" s="643"/>
      <c r="G111" s="643"/>
      <c r="H111" s="643"/>
      <c r="I111" s="643"/>
      <c r="J111" s="643"/>
      <c r="K111" s="634"/>
      <c r="L111" s="643"/>
    </row>
    <row r="112" spans="2:15" hidden="1" outlineLevel="1">
      <c r="B112" s="2329" t="s">
        <v>473</v>
      </c>
      <c r="C112" s="2329"/>
      <c r="D112" s="233">
        <v>9</v>
      </c>
      <c r="E112" s="643">
        <f>X18+X32+X46+X59</f>
        <v>0</v>
      </c>
      <c r="F112" s="643">
        <f>Z18+Z32+Z46+Z59</f>
        <v>0</v>
      </c>
      <c r="G112" s="643">
        <f>AB18+AB32+AB46+AB59</f>
        <v>0</v>
      </c>
      <c r="H112" s="643">
        <f>AD18+AD32+AD46+AD59</f>
        <v>0</v>
      </c>
      <c r="I112" s="643">
        <f>SUM(E112:H112)</f>
        <v>0</v>
      </c>
      <c r="J112" s="643">
        <f>AH18+AH32+AH46+AH59</f>
        <v>0</v>
      </c>
      <c r="K112" s="634">
        <f>SQRT(T18^2+T32^2+T46^2+T59^2)</f>
        <v>0</v>
      </c>
      <c r="L112" s="643"/>
    </row>
    <row r="113" spans="2:12" hidden="1" outlineLevel="1">
      <c r="B113" s="2329" t="s">
        <v>474</v>
      </c>
      <c r="C113" s="2329"/>
      <c r="D113" s="233">
        <v>10</v>
      </c>
      <c r="E113" s="643"/>
      <c r="F113" s="643"/>
      <c r="G113" s="643"/>
      <c r="H113" s="643"/>
      <c r="I113" s="643"/>
      <c r="J113" s="643"/>
      <c r="K113" s="634"/>
      <c r="L113" s="643"/>
    </row>
    <row r="114" spans="2:12" hidden="1" outlineLevel="1">
      <c r="B114" s="2329" t="s">
        <v>392</v>
      </c>
      <c r="C114" s="2329"/>
      <c r="D114" s="233">
        <v>11</v>
      </c>
      <c r="E114" s="643"/>
      <c r="F114" s="643"/>
      <c r="G114" s="643"/>
      <c r="H114" s="643"/>
      <c r="I114" s="643"/>
      <c r="J114" s="643"/>
      <c r="K114" s="634"/>
      <c r="L114" s="643"/>
    </row>
    <row r="115" spans="2:12" hidden="1" outlineLevel="1">
      <c r="B115" s="2329" t="s">
        <v>475</v>
      </c>
      <c r="C115" s="2329"/>
      <c r="D115" s="233">
        <v>12</v>
      </c>
      <c r="E115" s="643"/>
      <c r="F115" s="643"/>
      <c r="G115" s="643"/>
      <c r="H115" s="643"/>
      <c r="I115" s="643"/>
      <c r="J115" s="643"/>
      <c r="K115" s="634"/>
      <c r="L115" s="643"/>
    </row>
    <row r="116" spans="2:12" hidden="1" outlineLevel="1">
      <c r="B116" s="2329" t="s">
        <v>476</v>
      </c>
      <c r="C116" s="2329"/>
      <c r="D116" s="233">
        <v>13</v>
      </c>
      <c r="E116" s="643"/>
      <c r="F116" s="643"/>
      <c r="G116" s="643"/>
      <c r="H116" s="643"/>
      <c r="I116" s="643"/>
      <c r="J116" s="643"/>
      <c r="K116" s="634"/>
      <c r="L116" s="643"/>
    </row>
    <row r="117" spans="2:12" hidden="1" outlineLevel="1">
      <c r="B117" s="2329" t="s">
        <v>477</v>
      </c>
      <c r="C117" s="2329"/>
      <c r="D117" s="233">
        <v>14</v>
      </c>
      <c r="E117" s="643"/>
      <c r="F117" s="643"/>
      <c r="G117" s="643"/>
      <c r="H117" s="643"/>
      <c r="I117" s="643"/>
      <c r="J117" s="643"/>
      <c r="K117" s="634"/>
      <c r="L117" s="643"/>
    </row>
    <row r="118" spans="2:12" hidden="1" outlineLevel="1">
      <c r="B118" s="2329" t="s">
        <v>478</v>
      </c>
      <c r="C118" s="2329"/>
      <c r="D118" s="233">
        <v>15</v>
      </c>
      <c r="E118" s="643"/>
      <c r="F118" s="643"/>
      <c r="G118" s="643"/>
      <c r="H118" s="643"/>
      <c r="I118" s="643"/>
      <c r="J118" s="643"/>
      <c r="K118" s="634"/>
      <c r="L118" s="643"/>
    </row>
    <row r="119" spans="2:12" hidden="1" outlineLevel="1">
      <c r="B119" s="2329" t="s">
        <v>479</v>
      </c>
      <c r="C119" s="2329"/>
      <c r="D119" s="233">
        <v>16</v>
      </c>
      <c r="E119" s="643"/>
      <c r="F119" s="643"/>
      <c r="G119" s="643"/>
      <c r="H119" s="643"/>
      <c r="I119" s="643"/>
      <c r="J119" s="643"/>
      <c r="K119" s="634"/>
      <c r="L119" s="643"/>
    </row>
    <row r="120" spans="2:12" hidden="1" outlineLevel="1">
      <c r="B120" s="2329" t="s">
        <v>480</v>
      </c>
      <c r="C120" s="2329"/>
      <c r="D120" s="233">
        <v>17</v>
      </c>
      <c r="E120" s="643"/>
      <c r="F120" s="643"/>
      <c r="G120" s="643"/>
      <c r="H120" s="643"/>
      <c r="I120" s="643"/>
      <c r="J120" s="643"/>
      <c r="K120" s="634"/>
      <c r="L120" s="643"/>
    </row>
    <row r="121" spans="2:12" hidden="1" outlineLevel="1">
      <c r="B121" s="2329" t="s">
        <v>481</v>
      </c>
      <c r="C121" s="2329"/>
      <c r="D121" s="233">
        <v>18</v>
      </c>
      <c r="E121" s="643"/>
      <c r="F121" s="643"/>
      <c r="G121" s="643"/>
      <c r="H121" s="643"/>
      <c r="I121" s="643"/>
      <c r="J121" s="643"/>
      <c r="K121" s="634"/>
      <c r="L121" s="643"/>
    </row>
    <row r="122" spans="2:12" hidden="1" outlineLevel="1">
      <c r="B122" s="2329" t="s">
        <v>482</v>
      </c>
      <c r="C122" s="2329"/>
      <c r="D122" s="233">
        <v>19</v>
      </c>
      <c r="E122" s="643">
        <f>Y18+Y32+Y46+Y59</f>
        <v>0</v>
      </c>
      <c r="F122" s="643">
        <f>AA18+AA32+AA46+AA59</f>
        <v>0</v>
      </c>
      <c r="G122" s="643">
        <f>AC18+AC32+AC46+AC59</f>
        <v>0</v>
      </c>
      <c r="H122" s="643">
        <f>AE18+AE32+AE46+AE59</f>
        <v>0</v>
      </c>
      <c r="I122" s="643">
        <f>SUM(E122:H122)</f>
        <v>0</v>
      </c>
      <c r="J122" s="643">
        <f>AI18+AI32+AI46+AI59</f>
        <v>0</v>
      </c>
      <c r="K122" s="634">
        <f>SQRT(SUMSQ(U59,U46,U32,U18))</f>
        <v>0</v>
      </c>
      <c r="L122" s="643"/>
    </row>
    <row r="123" spans="2:12" hidden="1" outlineLevel="1">
      <c r="B123" s="2329" t="s">
        <v>483</v>
      </c>
      <c r="C123" s="2329"/>
      <c r="D123" s="233">
        <v>20</v>
      </c>
      <c r="E123" s="643"/>
      <c r="F123" s="643"/>
      <c r="G123" s="643"/>
      <c r="H123" s="643"/>
      <c r="I123" s="643"/>
      <c r="J123" s="643"/>
      <c r="K123" s="634"/>
      <c r="L123" s="643"/>
    </row>
    <row r="124" spans="2:12" hidden="1" outlineLevel="1">
      <c r="B124" s="2329" t="s">
        <v>484</v>
      </c>
      <c r="C124" s="2329"/>
      <c r="D124" s="233">
        <v>21</v>
      </c>
      <c r="E124" s="643"/>
      <c r="F124" s="643"/>
      <c r="G124" s="643"/>
      <c r="H124" s="643"/>
      <c r="I124" s="643"/>
      <c r="J124" s="643"/>
      <c r="K124" s="634"/>
      <c r="L124" s="643"/>
    </row>
    <row r="125" spans="2:12" hidden="1" outlineLevel="1">
      <c r="B125" s="2329" t="s">
        <v>485</v>
      </c>
      <c r="C125" s="2329"/>
      <c r="D125" s="233">
        <v>22</v>
      </c>
      <c r="E125" s="643"/>
      <c r="F125" s="643"/>
      <c r="G125" s="643"/>
      <c r="H125" s="643"/>
      <c r="I125" s="643"/>
      <c r="J125" s="643"/>
      <c r="K125" s="634"/>
      <c r="L125" s="643"/>
    </row>
    <row r="126" spans="2:12" hidden="1" outlineLevel="1">
      <c r="B126" s="2330" t="s">
        <v>455</v>
      </c>
      <c r="C126" s="2331"/>
      <c r="D126" s="233">
        <v>23</v>
      </c>
      <c r="E126" s="643"/>
      <c r="F126" s="643"/>
      <c r="G126" s="643"/>
      <c r="H126" s="643"/>
      <c r="I126" s="643"/>
      <c r="J126" s="643"/>
      <c r="K126" s="634"/>
      <c r="L126" s="643"/>
    </row>
    <row r="127" spans="2:12" ht="13" hidden="1" outlineLevel="1">
      <c r="B127" s="2332"/>
      <c r="C127" s="2333"/>
      <c r="D127" s="135" t="s">
        <v>445</v>
      </c>
      <c r="E127" s="644">
        <f t="shared" ref="E127:J127" si="16">SUM(E111:E126)</f>
        <v>0</v>
      </c>
      <c r="F127" s="644">
        <f t="shared" si="16"/>
        <v>0</v>
      </c>
      <c r="G127" s="644">
        <f t="shared" si="16"/>
        <v>0</v>
      </c>
      <c r="H127" s="644">
        <f t="shared" si="16"/>
        <v>0</v>
      </c>
      <c r="I127" s="644">
        <f t="shared" si="16"/>
        <v>0</v>
      </c>
      <c r="J127" s="644">
        <f t="shared" si="16"/>
        <v>0</v>
      </c>
      <c r="K127" s="637">
        <f>SQRT(SUMSQ(K111:K126))</f>
        <v>0</v>
      </c>
      <c r="L127" s="644">
        <f>SUM(L111:L126)</f>
        <v>0</v>
      </c>
    </row>
    <row r="128" spans="2:12" hidden="1" outlineLevel="1"/>
    <row r="129" spans="2:42"/>
    <row r="130" spans="2:42" s="113" customFormat="1" ht="15.5" collapsed="1">
      <c r="B130" s="2323" t="s">
        <v>729</v>
      </c>
      <c r="C130" s="2324"/>
      <c r="D130" s="2324"/>
      <c r="E130" s="2324"/>
      <c r="F130" s="2324"/>
      <c r="G130" s="2324"/>
      <c r="H130" s="2324"/>
      <c r="I130" s="2324"/>
      <c r="J130" s="2324"/>
      <c r="K130" s="2324"/>
      <c r="L130" s="2324"/>
      <c r="M130" s="2324"/>
      <c r="N130" s="2324"/>
      <c r="O130" s="2325"/>
      <c r="W130" s="819"/>
      <c r="AB130" s="578"/>
      <c r="AC130" s="578"/>
      <c r="AD130" s="578"/>
      <c r="AE130" s="578"/>
      <c r="AF130" s="578"/>
      <c r="AG130" s="578"/>
      <c r="AH130" s="578"/>
      <c r="AI130" s="578"/>
      <c r="AJ130" s="578"/>
      <c r="AK130" s="578"/>
      <c r="AL130" s="578"/>
      <c r="AM130" s="578"/>
    </row>
    <row r="131" spans="2:42" s="113" customFormat="1" ht="11.5" hidden="1" outlineLevel="1">
      <c r="W131" s="819"/>
      <c r="AB131" s="578"/>
      <c r="AC131" s="578"/>
      <c r="AD131" s="578"/>
      <c r="AE131" s="578"/>
      <c r="AF131" s="578"/>
      <c r="AG131" s="578"/>
      <c r="AH131" s="578"/>
      <c r="AI131" s="578"/>
      <c r="AJ131" s="578"/>
      <c r="AK131" s="578"/>
      <c r="AL131" s="578"/>
      <c r="AM131" s="578"/>
    </row>
    <row r="132" spans="2:42" s="113" customFormat="1" ht="39" hidden="1" outlineLevel="1">
      <c r="B132" s="206"/>
      <c r="C132" s="206"/>
      <c r="D132" s="206"/>
      <c r="E132" s="2326" t="s">
        <v>454</v>
      </c>
      <c r="F132" s="2327"/>
      <c r="G132" s="2327"/>
      <c r="H132" s="2327"/>
      <c r="I132" s="2327"/>
      <c r="J132" s="2327"/>
      <c r="K132" s="2327"/>
      <c r="L132" s="2327"/>
      <c r="M132" s="2327"/>
      <c r="N132" s="2328"/>
      <c r="O132" s="867" t="s">
        <v>446</v>
      </c>
      <c r="W132" s="819"/>
      <c r="AB132" s="578"/>
      <c r="AC132" s="578"/>
      <c r="AD132" s="578"/>
      <c r="AE132" s="578"/>
      <c r="AF132" s="578"/>
      <c r="AG132" s="578"/>
      <c r="AH132" s="578"/>
      <c r="AI132" s="578"/>
      <c r="AJ132" s="578"/>
      <c r="AK132" s="578"/>
      <c r="AL132" s="578"/>
      <c r="AM132" s="578"/>
    </row>
    <row r="133" spans="2:42" s="113" customFormat="1" ht="26" hidden="1" outlineLevel="1">
      <c r="B133" s="2326" t="s">
        <v>444</v>
      </c>
      <c r="C133" s="2328"/>
      <c r="D133" s="869" t="s">
        <v>464</v>
      </c>
      <c r="E133" s="868" t="s">
        <v>861</v>
      </c>
      <c r="F133" s="868" t="s">
        <v>862</v>
      </c>
      <c r="G133" s="868" t="s">
        <v>863</v>
      </c>
      <c r="H133" s="868" t="s">
        <v>866</v>
      </c>
      <c r="I133" s="868" t="s">
        <v>867</v>
      </c>
      <c r="J133" s="868" t="s">
        <v>868</v>
      </c>
      <c r="K133" s="868" t="s">
        <v>860</v>
      </c>
      <c r="L133" s="869" t="s">
        <v>519</v>
      </c>
      <c r="M133" s="868" t="s">
        <v>864</v>
      </c>
      <c r="N133" s="868" t="s">
        <v>520</v>
      </c>
      <c r="O133" s="869" t="s">
        <v>519</v>
      </c>
      <c r="Z133" s="819"/>
      <c r="AE133" s="578"/>
      <c r="AF133" s="578"/>
      <c r="AG133" s="578"/>
      <c r="AH133" s="578"/>
      <c r="AI133" s="578"/>
      <c r="AJ133" s="578"/>
      <c r="AK133" s="578"/>
      <c r="AL133" s="578"/>
      <c r="AM133" s="578"/>
      <c r="AN133" s="578"/>
      <c r="AO133" s="578"/>
      <c r="AP133" s="578"/>
    </row>
    <row r="134" spans="2:42" s="113" customFormat="1" ht="13" hidden="1" outlineLevel="1">
      <c r="B134" s="2315" t="s">
        <v>465</v>
      </c>
      <c r="C134" s="2315"/>
      <c r="D134" s="863" t="s">
        <v>735</v>
      </c>
      <c r="E134" s="857"/>
      <c r="F134" s="857"/>
      <c r="G134" s="857"/>
      <c r="H134" s="857"/>
      <c r="I134" s="857"/>
      <c r="J134" s="857"/>
      <c r="K134" s="857"/>
      <c r="L134" s="866"/>
      <c r="M134" s="855"/>
      <c r="N134" s="860"/>
      <c r="O134" s="859"/>
      <c r="Z134" s="819"/>
      <c r="AE134" s="578"/>
      <c r="AF134" s="578"/>
      <c r="AG134" s="578"/>
      <c r="AH134" s="578"/>
      <c r="AI134" s="578"/>
      <c r="AJ134" s="578"/>
      <c r="AK134" s="578"/>
      <c r="AL134" s="578"/>
      <c r="AM134" s="578"/>
      <c r="AN134" s="578"/>
      <c r="AO134" s="578"/>
      <c r="AP134" s="578"/>
    </row>
    <row r="135" spans="2:42" s="113" customFormat="1" ht="13" hidden="1" outlineLevel="1">
      <c r="B135" s="2315" t="s">
        <v>730</v>
      </c>
      <c r="C135" s="2315"/>
      <c r="D135" s="864" t="s">
        <v>736</v>
      </c>
      <c r="E135" s="857"/>
      <c r="F135" s="857"/>
      <c r="G135" s="857"/>
      <c r="H135" s="857"/>
      <c r="I135" s="857"/>
      <c r="J135" s="857"/>
      <c r="K135" s="857"/>
      <c r="L135" s="866"/>
      <c r="M135" s="855"/>
      <c r="N135" s="860"/>
      <c r="O135" s="859"/>
      <c r="Z135" s="819"/>
      <c r="AE135" s="578"/>
      <c r="AF135" s="578"/>
      <c r="AG135" s="578"/>
      <c r="AH135" s="578"/>
      <c r="AI135" s="578"/>
      <c r="AJ135" s="578"/>
      <c r="AK135" s="578"/>
      <c r="AL135" s="578"/>
      <c r="AM135" s="578"/>
      <c r="AN135" s="578"/>
      <c r="AO135" s="578"/>
      <c r="AP135" s="578"/>
    </row>
    <row r="136" spans="2:42" s="113" customFormat="1" ht="13" hidden="1" outlineLevel="1">
      <c r="B136" s="2315" t="s">
        <v>731</v>
      </c>
      <c r="C136" s="2315"/>
      <c r="D136" s="864" t="s">
        <v>737</v>
      </c>
      <c r="E136" s="857"/>
      <c r="F136" s="857"/>
      <c r="G136" s="857"/>
      <c r="H136" s="857"/>
      <c r="I136" s="857"/>
      <c r="J136" s="857"/>
      <c r="K136" s="857"/>
      <c r="L136" s="866"/>
      <c r="M136" s="855"/>
      <c r="N136" s="860"/>
      <c r="O136" s="859"/>
      <c r="Z136" s="819"/>
      <c r="AE136" s="578"/>
      <c r="AF136" s="578"/>
      <c r="AG136" s="578"/>
      <c r="AH136" s="578"/>
      <c r="AI136" s="578"/>
      <c r="AJ136" s="578"/>
      <c r="AK136" s="578"/>
      <c r="AL136" s="578"/>
      <c r="AM136" s="578"/>
      <c r="AN136" s="578"/>
      <c r="AO136" s="578"/>
      <c r="AP136" s="578"/>
    </row>
    <row r="137" spans="2:42" s="113" customFormat="1" ht="13" hidden="1" outlineLevel="1">
      <c r="B137" s="2315" t="s">
        <v>468</v>
      </c>
      <c r="C137" s="2315"/>
      <c r="D137" s="864" t="s">
        <v>738</v>
      </c>
      <c r="E137" s="857"/>
      <c r="F137" s="857"/>
      <c r="G137" s="857"/>
      <c r="H137" s="857"/>
      <c r="I137" s="857"/>
      <c r="J137" s="857"/>
      <c r="K137" s="857"/>
      <c r="L137" s="866"/>
      <c r="M137" s="855"/>
      <c r="N137" s="860"/>
      <c r="O137" s="859"/>
      <c r="Z137" s="819"/>
      <c r="AE137" s="578"/>
      <c r="AF137" s="578"/>
      <c r="AG137" s="578"/>
      <c r="AH137" s="578"/>
      <c r="AI137" s="578"/>
      <c r="AJ137" s="578"/>
      <c r="AK137" s="578"/>
      <c r="AL137" s="578"/>
      <c r="AM137" s="578"/>
      <c r="AN137" s="578"/>
      <c r="AO137" s="578"/>
      <c r="AP137" s="578"/>
    </row>
    <row r="138" spans="2:42" s="113" customFormat="1" ht="13" hidden="1" outlineLevel="1">
      <c r="B138" s="2301" t="s">
        <v>734</v>
      </c>
      <c r="C138" s="2302"/>
      <c r="D138" s="2303"/>
      <c r="E138" s="854">
        <f t="shared" ref="E138:O138" si="17">SUM(E134:E137)</f>
        <v>0</v>
      </c>
      <c r="F138" s="854">
        <f t="shared" si="17"/>
        <v>0</v>
      </c>
      <c r="G138" s="854">
        <f t="shared" si="17"/>
        <v>0</v>
      </c>
      <c r="H138" s="854">
        <f t="shared" si="17"/>
        <v>0</v>
      </c>
      <c r="I138" s="854">
        <f t="shared" si="17"/>
        <v>0</v>
      </c>
      <c r="J138" s="854">
        <f t="shared" si="17"/>
        <v>0</v>
      </c>
      <c r="K138" s="854">
        <f t="shared" si="17"/>
        <v>0</v>
      </c>
      <c r="L138" s="854">
        <f t="shared" si="17"/>
        <v>0</v>
      </c>
      <c r="M138" s="865">
        <f t="shared" si="17"/>
        <v>0</v>
      </c>
      <c r="N138" s="861">
        <f>SQRT(SUMSQ(N134:N137))</f>
        <v>0</v>
      </c>
      <c r="O138" s="862">
        <f t="shared" si="17"/>
        <v>0</v>
      </c>
      <c r="Z138" s="819"/>
      <c r="AE138" s="578"/>
      <c r="AF138" s="578"/>
      <c r="AG138" s="578"/>
      <c r="AH138" s="578"/>
      <c r="AI138" s="578"/>
      <c r="AJ138" s="578"/>
      <c r="AK138" s="578"/>
      <c r="AL138" s="578"/>
      <c r="AM138" s="578"/>
      <c r="AN138" s="578"/>
      <c r="AO138" s="578"/>
      <c r="AP138" s="578"/>
    </row>
    <row r="139" spans="2:42" s="113" customFormat="1" ht="13" hidden="1" outlineLevel="1">
      <c r="B139" s="2315" t="s">
        <v>470</v>
      </c>
      <c r="C139" s="2315"/>
      <c r="D139" s="864" t="s">
        <v>739</v>
      </c>
      <c r="E139" s="857"/>
      <c r="F139" s="857"/>
      <c r="G139" s="857"/>
      <c r="H139" s="857"/>
      <c r="I139" s="857"/>
      <c r="J139" s="857"/>
      <c r="K139" s="857"/>
      <c r="L139" s="866"/>
      <c r="M139" s="855"/>
      <c r="N139" s="860"/>
      <c r="O139" s="858"/>
      <c r="Z139" s="819"/>
      <c r="AE139" s="578"/>
      <c r="AF139" s="578"/>
      <c r="AG139" s="578"/>
      <c r="AH139" s="578"/>
      <c r="AI139" s="578"/>
      <c r="AJ139" s="578"/>
      <c r="AK139" s="578"/>
      <c r="AL139" s="578"/>
      <c r="AM139" s="578"/>
      <c r="AN139" s="578"/>
      <c r="AO139" s="578"/>
      <c r="AP139" s="578"/>
    </row>
    <row r="140" spans="2:42" s="113" customFormat="1" ht="12.75" hidden="1" customHeight="1" outlineLevel="1">
      <c r="B140" s="2321" t="s">
        <v>471</v>
      </c>
      <c r="C140" s="2322"/>
      <c r="D140" s="864" t="s">
        <v>740</v>
      </c>
      <c r="E140" s="857"/>
      <c r="F140" s="857"/>
      <c r="G140" s="857"/>
      <c r="H140" s="857"/>
      <c r="I140" s="857"/>
      <c r="J140" s="857"/>
      <c r="K140" s="857"/>
      <c r="L140" s="866"/>
      <c r="M140" s="855"/>
      <c r="N140" s="860"/>
      <c r="O140" s="858"/>
      <c r="Z140" s="819"/>
      <c r="AE140" s="578"/>
      <c r="AF140" s="578"/>
      <c r="AG140" s="578"/>
      <c r="AH140" s="578"/>
      <c r="AI140" s="578"/>
      <c r="AJ140" s="578"/>
      <c r="AK140" s="578"/>
      <c r="AL140" s="578"/>
      <c r="AM140" s="578"/>
      <c r="AN140" s="578"/>
      <c r="AO140" s="578"/>
      <c r="AP140" s="578"/>
    </row>
    <row r="141" spans="2:42" s="113" customFormat="1" ht="13" hidden="1" outlineLevel="1">
      <c r="B141" s="2301" t="s">
        <v>733</v>
      </c>
      <c r="C141" s="2302"/>
      <c r="D141" s="2303"/>
      <c r="E141" s="854">
        <f t="shared" ref="E141:L141" si="18">SUM(E139:E140)</f>
        <v>0</v>
      </c>
      <c r="F141" s="854">
        <f t="shared" si="18"/>
        <v>0</v>
      </c>
      <c r="G141" s="854">
        <f t="shared" si="18"/>
        <v>0</v>
      </c>
      <c r="H141" s="854">
        <f t="shared" si="18"/>
        <v>0</v>
      </c>
      <c r="I141" s="854">
        <f t="shared" si="18"/>
        <v>0</v>
      </c>
      <c r="J141" s="854">
        <f t="shared" si="18"/>
        <v>0</v>
      </c>
      <c r="K141" s="854">
        <f t="shared" si="18"/>
        <v>0</v>
      </c>
      <c r="L141" s="854">
        <f t="shared" si="18"/>
        <v>0</v>
      </c>
      <c r="M141" s="865">
        <f>SUM(M139:M140)</f>
        <v>0</v>
      </c>
      <c r="N141" s="861">
        <f>SQRT(SUMSQ(N139:N140))</f>
        <v>0</v>
      </c>
      <c r="O141" s="862">
        <f>SUM(O139:O140)</f>
        <v>0</v>
      </c>
      <c r="Z141" s="819"/>
      <c r="AE141" s="578"/>
      <c r="AF141" s="578"/>
      <c r="AG141" s="578"/>
      <c r="AH141" s="578"/>
      <c r="AI141" s="578"/>
      <c r="AJ141" s="578"/>
      <c r="AK141" s="578"/>
      <c r="AL141" s="578"/>
      <c r="AM141" s="578"/>
      <c r="AN141" s="578"/>
      <c r="AO141" s="578"/>
      <c r="AP141" s="578"/>
    </row>
    <row r="142" spans="2:42" s="113" customFormat="1" ht="13" hidden="1" outlineLevel="1">
      <c r="B142" s="2318" t="s">
        <v>765</v>
      </c>
      <c r="C142" s="2319"/>
      <c r="D142" s="2319"/>
      <c r="E142" s="2319"/>
      <c r="F142" s="2319"/>
      <c r="G142" s="2319"/>
      <c r="H142" s="2319"/>
      <c r="I142" s="2319"/>
      <c r="J142" s="2319"/>
      <c r="K142" s="2319"/>
      <c r="L142" s="2319"/>
      <c r="M142" s="2319"/>
      <c r="N142" s="2319"/>
      <c r="O142" s="2320"/>
      <c r="Z142" s="819"/>
      <c r="AE142" s="578"/>
      <c r="AF142" s="578"/>
      <c r="AG142" s="578"/>
      <c r="AH142" s="578"/>
      <c r="AI142" s="578"/>
      <c r="AJ142" s="578"/>
      <c r="AK142" s="578"/>
      <c r="AL142" s="578"/>
      <c r="AM142" s="578"/>
      <c r="AN142" s="578"/>
      <c r="AO142" s="578"/>
      <c r="AP142" s="578"/>
    </row>
    <row r="143" spans="2:42" s="113" customFormat="1" ht="13" hidden="1" outlineLevel="1">
      <c r="B143" s="2315" t="s">
        <v>741</v>
      </c>
      <c r="C143" s="2315"/>
      <c r="D143" s="864" t="s">
        <v>749</v>
      </c>
      <c r="E143" s="857">
        <f>X18+X32+X46+X59</f>
        <v>0</v>
      </c>
      <c r="F143" s="857">
        <f>Z18+Z32+Z46+Z59</f>
        <v>0</v>
      </c>
      <c r="G143" s="857">
        <f>AB18+AB32+AB46+AB59</f>
        <v>0</v>
      </c>
      <c r="H143" s="857">
        <v>0</v>
      </c>
      <c r="I143" s="857">
        <v>0</v>
      </c>
      <c r="J143" s="857">
        <v>0</v>
      </c>
      <c r="K143" s="857">
        <f>AD18+AD32+AD46+AD59</f>
        <v>0</v>
      </c>
      <c r="L143" s="866">
        <f>SUM(E143:K143)</f>
        <v>0</v>
      </c>
      <c r="M143" s="855">
        <f>AH18+AH32+AH46+AH59</f>
        <v>0</v>
      </c>
      <c r="N143" s="860">
        <f>SQRT(T18^2+T32^2+T46^2+T59^2)</f>
        <v>0</v>
      </c>
      <c r="O143" s="858"/>
      <c r="Z143" s="819"/>
      <c r="AE143" s="578"/>
      <c r="AF143" s="578"/>
      <c r="AG143" s="578"/>
      <c r="AH143" s="578"/>
      <c r="AI143" s="578"/>
      <c r="AJ143" s="578"/>
      <c r="AK143" s="578"/>
      <c r="AL143" s="578"/>
      <c r="AM143" s="578"/>
      <c r="AN143" s="578"/>
      <c r="AO143" s="578"/>
      <c r="AP143" s="578"/>
    </row>
    <row r="144" spans="2:42" s="113" customFormat="1" ht="13" hidden="1" outlineLevel="1">
      <c r="B144" s="2315" t="s">
        <v>742</v>
      </c>
      <c r="C144" s="2315"/>
      <c r="D144" s="864" t="s">
        <v>750</v>
      </c>
      <c r="E144" s="857"/>
      <c r="F144" s="857"/>
      <c r="G144" s="857"/>
      <c r="H144" s="857"/>
      <c r="I144" s="857"/>
      <c r="J144" s="857"/>
      <c r="K144" s="857"/>
      <c r="L144" s="866"/>
      <c r="M144" s="855"/>
      <c r="N144" s="860"/>
      <c r="O144" s="858"/>
      <c r="Z144" s="819"/>
      <c r="AE144" s="578"/>
      <c r="AF144" s="578"/>
      <c r="AG144" s="578"/>
      <c r="AH144" s="578"/>
      <c r="AI144" s="578"/>
      <c r="AJ144" s="578"/>
      <c r="AK144" s="578"/>
      <c r="AL144" s="578"/>
      <c r="AM144" s="578"/>
      <c r="AN144" s="578"/>
      <c r="AO144" s="578"/>
      <c r="AP144" s="578"/>
    </row>
    <row r="145" spans="2:42" s="113" customFormat="1" ht="13" hidden="1" outlineLevel="1">
      <c r="B145" s="2321" t="s">
        <v>743</v>
      </c>
      <c r="C145" s="2322"/>
      <c r="D145" s="864" t="s">
        <v>751</v>
      </c>
      <c r="E145" s="857"/>
      <c r="F145" s="857"/>
      <c r="G145" s="857"/>
      <c r="H145" s="857"/>
      <c r="I145" s="857"/>
      <c r="J145" s="857"/>
      <c r="K145" s="857"/>
      <c r="L145" s="866"/>
      <c r="M145" s="855"/>
      <c r="N145" s="860"/>
      <c r="O145" s="858"/>
      <c r="Z145" s="819"/>
      <c r="AE145" s="578"/>
      <c r="AF145" s="578"/>
      <c r="AG145" s="578"/>
      <c r="AH145" s="578"/>
      <c r="AI145" s="578"/>
      <c r="AJ145" s="578"/>
      <c r="AK145" s="578"/>
      <c r="AL145" s="578"/>
      <c r="AM145" s="578"/>
      <c r="AN145" s="578"/>
      <c r="AO145" s="578"/>
      <c r="AP145" s="578"/>
    </row>
    <row r="146" spans="2:42" s="113" customFormat="1" ht="13" hidden="1" outlineLevel="1">
      <c r="B146" s="2315" t="s">
        <v>823</v>
      </c>
      <c r="C146" s="2315"/>
      <c r="D146" s="864" t="s">
        <v>752</v>
      </c>
      <c r="E146" s="857"/>
      <c r="F146" s="857"/>
      <c r="G146" s="857"/>
      <c r="H146" s="857"/>
      <c r="I146" s="857"/>
      <c r="J146" s="857"/>
      <c r="K146" s="857"/>
      <c r="L146" s="866"/>
      <c r="M146" s="855"/>
      <c r="N146" s="860"/>
      <c r="O146" s="858"/>
      <c r="Z146" s="819"/>
      <c r="AE146" s="578"/>
      <c r="AF146" s="578"/>
      <c r="AG146" s="578"/>
      <c r="AH146" s="578"/>
      <c r="AI146" s="578"/>
      <c r="AJ146" s="578"/>
      <c r="AK146" s="578"/>
      <c r="AL146" s="578"/>
      <c r="AM146" s="578"/>
      <c r="AN146" s="578"/>
      <c r="AO146" s="578"/>
      <c r="AP146" s="578"/>
    </row>
    <row r="147" spans="2:42" s="113" customFormat="1" ht="13" hidden="1" outlineLevel="1">
      <c r="B147" s="2315" t="s">
        <v>744</v>
      </c>
      <c r="C147" s="2315"/>
      <c r="D147" s="864" t="s">
        <v>753</v>
      </c>
      <c r="E147" s="857"/>
      <c r="F147" s="857"/>
      <c r="G147" s="857"/>
      <c r="H147" s="857"/>
      <c r="I147" s="857"/>
      <c r="J147" s="857"/>
      <c r="K147" s="857"/>
      <c r="L147" s="866"/>
      <c r="M147" s="855"/>
      <c r="N147" s="860"/>
      <c r="O147" s="858"/>
      <c r="Z147" s="819"/>
      <c r="AE147" s="578"/>
      <c r="AF147" s="578"/>
      <c r="AG147" s="578"/>
      <c r="AH147" s="578"/>
      <c r="AI147" s="578"/>
      <c r="AJ147" s="578"/>
      <c r="AK147" s="578"/>
      <c r="AL147" s="578"/>
      <c r="AM147" s="578"/>
      <c r="AN147" s="578"/>
      <c r="AO147" s="578"/>
      <c r="AP147" s="578"/>
    </row>
    <row r="148" spans="2:42" s="113" customFormat="1" ht="13" hidden="1" outlineLevel="1">
      <c r="B148" s="2315" t="s">
        <v>476</v>
      </c>
      <c r="C148" s="2315"/>
      <c r="D148" s="864" t="s">
        <v>754</v>
      </c>
      <c r="E148" s="857"/>
      <c r="F148" s="857"/>
      <c r="G148" s="857"/>
      <c r="H148" s="857"/>
      <c r="I148" s="857"/>
      <c r="J148" s="857"/>
      <c r="K148" s="857"/>
      <c r="L148" s="866"/>
      <c r="M148" s="855"/>
      <c r="N148" s="860"/>
      <c r="O148" s="858"/>
      <c r="Z148" s="819"/>
      <c r="AE148" s="578"/>
      <c r="AF148" s="578"/>
      <c r="AG148" s="578"/>
      <c r="AH148" s="578"/>
      <c r="AI148" s="578"/>
      <c r="AJ148" s="578"/>
      <c r="AK148" s="578"/>
      <c r="AL148" s="578"/>
      <c r="AM148" s="578"/>
      <c r="AN148" s="578"/>
      <c r="AO148" s="578"/>
      <c r="AP148" s="578"/>
    </row>
    <row r="149" spans="2:42" s="113" customFormat="1" ht="13" hidden="1" outlineLevel="1">
      <c r="B149" s="2315" t="s">
        <v>485</v>
      </c>
      <c r="C149" s="2315"/>
      <c r="D149" s="864" t="s">
        <v>755</v>
      </c>
      <c r="E149" s="857"/>
      <c r="F149" s="857"/>
      <c r="G149" s="857"/>
      <c r="H149" s="857"/>
      <c r="I149" s="857"/>
      <c r="J149" s="857"/>
      <c r="K149" s="857"/>
      <c r="L149" s="866"/>
      <c r="M149" s="855"/>
      <c r="N149" s="860"/>
      <c r="O149" s="858"/>
      <c r="Z149" s="819"/>
      <c r="AE149" s="578"/>
      <c r="AF149" s="578"/>
      <c r="AG149" s="578"/>
      <c r="AH149" s="578"/>
      <c r="AI149" s="578"/>
      <c r="AJ149" s="578"/>
      <c r="AK149" s="578"/>
      <c r="AL149" s="578"/>
      <c r="AM149" s="578"/>
      <c r="AN149" s="578"/>
      <c r="AO149" s="578"/>
      <c r="AP149" s="578"/>
    </row>
    <row r="150" spans="2:42" s="113" customFormat="1" ht="13" hidden="1" outlineLevel="1">
      <c r="B150" s="2316" t="s">
        <v>477</v>
      </c>
      <c r="C150" s="2317"/>
      <c r="D150" s="864" t="s">
        <v>756</v>
      </c>
      <c r="E150" s="857"/>
      <c r="F150" s="857"/>
      <c r="G150" s="857"/>
      <c r="H150" s="857"/>
      <c r="I150" s="857"/>
      <c r="J150" s="857"/>
      <c r="K150" s="857"/>
      <c r="L150" s="866"/>
      <c r="M150" s="855"/>
      <c r="N150" s="860"/>
      <c r="O150" s="858"/>
      <c r="Z150" s="819"/>
      <c r="AE150" s="578"/>
      <c r="AF150" s="578"/>
      <c r="AG150" s="578"/>
      <c r="AH150" s="578"/>
      <c r="AI150" s="578"/>
      <c r="AJ150" s="578"/>
      <c r="AK150" s="578"/>
      <c r="AL150" s="578"/>
      <c r="AM150" s="578"/>
      <c r="AN150" s="578"/>
      <c r="AO150" s="578"/>
      <c r="AP150" s="578"/>
    </row>
    <row r="151" spans="2:42" s="113" customFormat="1" ht="13" hidden="1" outlineLevel="1">
      <c r="B151" s="2315" t="s">
        <v>770</v>
      </c>
      <c r="C151" s="2315"/>
      <c r="D151" s="856"/>
      <c r="E151" s="857"/>
      <c r="F151" s="857"/>
      <c r="G151" s="857"/>
      <c r="H151" s="857"/>
      <c r="I151" s="857"/>
      <c r="J151" s="857"/>
      <c r="K151" s="857"/>
      <c r="L151" s="866"/>
      <c r="M151" s="855"/>
      <c r="N151" s="860"/>
      <c r="O151" s="858"/>
      <c r="Z151" s="819"/>
      <c r="AE151" s="578"/>
      <c r="AF151" s="578"/>
      <c r="AG151" s="578"/>
      <c r="AH151" s="578"/>
      <c r="AI151" s="578"/>
      <c r="AJ151" s="578"/>
      <c r="AK151" s="578"/>
      <c r="AL151" s="578"/>
      <c r="AM151" s="578"/>
      <c r="AN151" s="578"/>
      <c r="AO151" s="578"/>
      <c r="AP151" s="578"/>
    </row>
    <row r="152" spans="2:42" s="113" customFormat="1" ht="13" hidden="1" outlineLevel="1">
      <c r="B152" s="2318" t="s">
        <v>764</v>
      </c>
      <c r="C152" s="2319"/>
      <c r="D152" s="2319"/>
      <c r="E152" s="2319"/>
      <c r="F152" s="2319"/>
      <c r="G152" s="2319"/>
      <c r="H152" s="2319"/>
      <c r="I152" s="2319"/>
      <c r="J152" s="2319"/>
      <c r="K152" s="2319"/>
      <c r="L152" s="2319"/>
      <c r="M152" s="2319"/>
      <c r="N152" s="2319"/>
      <c r="O152" s="2320"/>
      <c r="Z152" s="819"/>
      <c r="AE152" s="578"/>
      <c r="AF152" s="578"/>
      <c r="AG152" s="578"/>
      <c r="AH152" s="578"/>
      <c r="AI152" s="578"/>
      <c r="AJ152" s="578"/>
      <c r="AK152" s="578"/>
      <c r="AL152" s="578"/>
      <c r="AM152" s="578"/>
      <c r="AN152" s="578"/>
      <c r="AO152" s="578"/>
      <c r="AP152" s="578"/>
    </row>
    <row r="153" spans="2:42" s="113" customFormat="1" ht="13" hidden="1" outlineLevel="1">
      <c r="B153" s="2315" t="s">
        <v>745</v>
      </c>
      <c r="C153" s="2315"/>
      <c r="D153" s="864" t="s">
        <v>757</v>
      </c>
      <c r="E153" s="857"/>
      <c r="F153" s="857"/>
      <c r="G153" s="857"/>
      <c r="H153" s="857"/>
      <c r="I153" s="857"/>
      <c r="J153" s="857"/>
      <c r="K153" s="857"/>
      <c r="L153" s="866"/>
      <c r="M153" s="855"/>
      <c r="N153" s="860"/>
      <c r="O153" s="858"/>
      <c r="Z153" s="819"/>
      <c r="AE153" s="578"/>
      <c r="AF153" s="578"/>
      <c r="AG153" s="578"/>
      <c r="AH153" s="578"/>
      <c r="AI153" s="578"/>
      <c r="AJ153" s="578"/>
      <c r="AK153" s="578"/>
      <c r="AL153" s="578"/>
      <c r="AM153" s="578"/>
      <c r="AN153" s="578"/>
      <c r="AO153" s="578"/>
      <c r="AP153" s="578"/>
    </row>
    <row r="154" spans="2:42" s="113" customFormat="1" ht="13" hidden="1" outlineLevel="1">
      <c r="B154" s="2315" t="s">
        <v>746</v>
      </c>
      <c r="C154" s="2315"/>
      <c r="D154" s="864" t="s">
        <v>758</v>
      </c>
      <c r="E154" s="857"/>
      <c r="F154" s="857"/>
      <c r="G154" s="857"/>
      <c r="H154" s="857"/>
      <c r="I154" s="857"/>
      <c r="J154" s="857"/>
      <c r="K154" s="857"/>
      <c r="L154" s="866"/>
      <c r="M154" s="855"/>
      <c r="N154" s="860"/>
      <c r="O154" s="858"/>
      <c r="Z154" s="819"/>
      <c r="AE154" s="578"/>
      <c r="AF154" s="578"/>
      <c r="AG154" s="578"/>
      <c r="AH154" s="578"/>
      <c r="AI154" s="578"/>
      <c r="AJ154" s="578"/>
      <c r="AK154" s="578"/>
      <c r="AL154" s="578"/>
      <c r="AM154" s="578"/>
      <c r="AN154" s="578"/>
      <c r="AO154" s="578"/>
      <c r="AP154" s="578"/>
    </row>
    <row r="155" spans="2:42" s="113" customFormat="1" ht="13" hidden="1" outlineLevel="1">
      <c r="B155" s="2315" t="s">
        <v>481</v>
      </c>
      <c r="C155" s="2315"/>
      <c r="D155" s="864" t="s">
        <v>759</v>
      </c>
      <c r="E155" s="857"/>
      <c r="F155" s="857"/>
      <c r="G155" s="857"/>
      <c r="H155" s="857"/>
      <c r="I155" s="857"/>
      <c r="J155" s="857"/>
      <c r="K155" s="857"/>
      <c r="L155" s="866"/>
      <c r="M155" s="855"/>
      <c r="N155" s="860"/>
      <c r="O155" s="858"/>
      <c r="Z155" s="819"/>
      <c r="AE155" s="578"/>
      <c r="AF155" s="578"/>
      <c r="AG155" s="578"/>
      <c r="AH155" s="578"/>
      <c r="AI155" s="578"/>
      <c r="AJ155" s="578"/>
      <c r="AK155" s="578"/>
      <c r="AL155" s="578"/>
      <c r="AM155" s="578"/>
      <c r="AN155" s="578"/>
      <c r="AO155" s="578"/>
      <c r="AP155" s="578"/>
    </row>
    <row r="156" spans="2:42" s="113" customFormat="1" ht="13" hidden="1" outlineLevel="1">
      <c r="B156" s="2315" t="s">
        <v>482</v>
      </c>
      <c r="C156" s="2315"/>
      <c r="D156" s="864" t="s">
        <v>760</v>
      </c>
      <c r="E156" s="857">
        <f>Y18+Y32+Y46+Y59</f>
        <v>0</v>
      </c>
      <c r="F156" s="857">
        <f>AA18+AA32+AA46+AA59</f>
        <v>0</v>
      </c>
      <c r="G156" s="857">
        <f>AC18+AC32+AC46+AC59</f>
        <v>0</v>
      </c>
      <c r="H156" s="857">
        <v>0</v>
      </c>
      <c r="I156" s="857">
        <v>0</v>
      </c>
      <c r="J156" s="857">
        <v>0</v>
      </c>
      <c r="K156" s="857">
        <f>AE18+AE32+AE46+AE59</f>
        <v>0</v>
      </c>
      <c r="L156" s="866">
        <f>SUM(E156:K156)</f>
        <v>0</v>
      </c>
      <c r="M156" s="855">
        <f>AI18+AI32+AI46+AI59</f>
        <v>0</v>
      </c>
      <c r="N156" s="860">
        <f>SQRT(SUMSQ(U59,U46,U32,U18))</f>
        <v>0</v>
      </c>
      <c r="O156" s="858"/>
      <c r="Z156" s="819"/>
      <c r="AE156" s="578"/>
      <c r="AF156" s="578"/>
      <c r="AG156" s="578"/>
      <c r="AH156" s="578"/>
      <c r="AI156" s="578"/>
      <c r="AJ156" s="578"/>
      <c r="AK156" s="578"/>
      <c r="AL156" s="578"/>
      <c r="AM156" s="578"/>
      <c r="AN156" s="578"/>
      <c r="AO156" s="578"/>
      <c r="AP156" s="578"/>
    </row>
    <row r="157" spans="2:42" s="113" customFormat="1" ht="13" hidden="1" outlineLevel="1">
      <c r="B157" s="2315" t="s">
        <v>747</v>
      </c>
      <c r="C157" s="2315"/>
      <c r="D157" s="864" t="s">
        <v>761</v>
      </c>
      <c r="E157" s="857"/>
      <c r="F157" s="857"/>
      <c r="G157" s="857"/>
      <c r="H157" s="857"/>
      <c r="I157" s="857"/>
      <c r="J157" s="857"/>
      <c r="K157" s="857"/>
      <c r="L157" s="866"/>
      <c r="M157" s="855"/>
      <c r="N157" s="860"/>
      <c r="O157" s="858"/>
      <c r="Z157" s="819"/>
      <c r="AE157" s="578"/>
      <c r="AF157" s="578"/>
      <c r="AG157" s="578"/>
      <c r="AH157" s="578"/>
      <c r="AI157" s="578"/>
      <c r="AJ157" s="578"/>
      <c r="AK157" s="578"/>
      <c r="AL157" s="578"/>
      <c r="AM157" s="578"/>
      <c r="AN157" s="578"/>
      <c r="AO157" s="578"/>
      <c r="AP157" s="578"/>
    </row>
    <row r="158" spans="2:42" s="113" customFormat="1" ht="13" hidden="1" outlineLevel="1">
      <c r="B158" s="2315" t="s">
        <v>748</v>
      </c>
      <c r="C158" s="2315"/>
      <c r="D158" s="864" t="s">
        <v>762</v>
      </c>
      <c r="E158" s="857"/>
      <c r="F158" s="857"/>
      <c r="G158" s="857"/>
      <c r="H158" s="857"/>
      <c r="I158" s="857"/>
      <c r="J158" s="857"/>
      <c r="K158" s="857"/>
      <c r="L158" s="866"/>
      <c r="M158" s="855"/>
      <c r="N158" s="860"/>
      <c r="O158" s="858"/>
      <c r="Z158" s="819"/>
      <c r="AE158" s="578"/>
      <c r="AF158" s="578"/>
      <c r="AG158" s="578"/>
      <c r="AH158" s="578"/>
      <c r="AI158" s="578"/>
      <c r="AJ158" s="578"/>
      <c r="AK158" s="578"/>
      <c r="AL158" s="578"/>
      <c r="AM158" s="578"/>
      <c r="AN158" s="578"/>
      <c r="AO158" s="578"/>
      <c r="AP158" s="578"/>
    </row>
    <row r="159" spans="2:42" s="113" customFormat="1" ht="13" hidden="1" outlineLevel="1">
      <c r="B159" s="2315" t="s">
        <v>478</v>
      </c>
      <c r="C159" s="2315"/>
      <c r="D159" s="864" t="s">
        <v>763</v>
      </c>
      <c r="E159" s="857"/>
      <c r="F159" s="857"/>
      <c r="G159" s="857"/>
      <c r="H159" s="857"/>
      <c r="I159" s="857"/>
      <c r="J159" s="857"/>
      <c r="K159" s="857"/>
      <c r="L159" s="866"/>
      <c r="M159" s="855"/>
      <c r="N159" s="860"/>
      <c r="O159" s="858"/>
      <c r="Z159" s="819"/>
      <c r="AE159" s="578"/>
      <c r="AF159" s="578"/>
      <c r="AG159" s="578"/>
      <c r="AH159" s="578"/>
      <c r="AI159" s="578"/>
      <c r="AJ159" s="578"/>
      <c r="AK159" s="578"/>
      <c r="AL159" s="578"/>
      <c r="AM159" s="578"/>
      <c r="AN159" s="578"/>
      <c r="AO159" s="578"/>
      <c r="AP159" s="578"/>
    </row>
    <row r="160" spans="2:42" s="113" customFormat="1" ht="13" hidden="1" outlineLevel="1">
      <c r="B160" s="2315" t="s">
        <v>771</v>
      </c>
      <c r="C160" s="2315"/>
      <c r="D160" s="856"/>
      <c r="E160" s="857"/>
      <c r="F160" s="857"/>
      <c r="G160" s="857"/>
      <c r="H160" s="857"/>
      <c r="I160" s="857"/>
      <c r="J160" s="857"/>
      <c r="K160" s="857"/>
      <c r="L160" s="866"/>
      <c r="M160" s="855"/>
      <c r="N160" s="860"/>
      <c r="O160" s="858"/>
      <c r="Z160" s="819"/>
      <c r="AE160" s="578"/>
      <c r="AF160" s="578"/>
      <c r="AG160" s="578"/>
      <c r="AH160" s="578"/>
      <c r="AI160" s="578"/>
      <c r="AJ160" s="578"/>
      <c r="AK160" s="578"/>
      <c r="AL160" s="578"/>
      <c r="AM160" s="578"/>
      <c r="AN160" s="578"/>
      <c r="AO160" s="578"/>
      <c r="AP160" s="578"/>
    </row>
    <row r="161" spans="2:42" s="113" customFormat="1" ht="13" hidden="1" outlineLevel="1">
      <c r="B161" s="2301" t="s">
        <v>732</v>
      </c>
      <c r="C161" s="2302"/>
      <c r="D161" s="2303"/>
      <c r="E161" s="854">
        <f t="shared" ref="E161:O161" si="19">SUM(E143:E160)</f>
        <v>0</v>
      </c>
      <c r="F161" s="854">
        <f t="shared" si="19"/>
        <v>0</v>
      </c>
      <c r="G161" s="854">
        <f t="shared" si="19"/>
        <v>0</v>
      </c>
      <c r="H161" s="854">
        <f t="shared" si="19"/>
        <v>0</v>
      </c>
      <c r="I161" s="854">
        <f t="shared" si="19"/>
        <v>0</v>
      </c>
      <c r="J161" s="854">
        <f t="shared" si="19"/>
        <v>0</v>
      </c>
      <c r="K161" s="854">
        <f t="shared" si="19"/>
        <v>0</v>
      </c>
      <c r="L161" s="854">
        <f t="shared" si="19"/>
        <v>0</v>
      </c>
      <c r="M161" s="865">
        <f t="shared" si="19"/>
        <v>0</v>
      </c>
      <c r="N161" s="861">
        <f>SQRT(SUMSQ(N143:N160))</f>
        <v>0</v>
      </c>
      <c r="O161" s="862">
        <f t="shared" si="19"/>
        <v>0</v>
      </c>
      <c r="Z161" s="819"/>
      <c r="AE161" s="578"/>
      <c r="AF161" s="578"/>
      <c r="AG161" s="578"/>
      <c r="AH161" s="578"/>
      <c r="AI161" s="578"/>
      <c r="AJ161" s="578"/>
      <c r="AK161" s="578"/>
      <c r="AL161" s="578"/>
      <c r="AM161" s="578"/>
      <c r="AN161" s="578"/>
      <c r="AO161" s="578"/>
      <c r="AP161" s="578"/>
    </row>
    <row r="162" spans="2:42" s="113" customFormat="1" ht="11.5" hidden="1" outlineLevel="1">
      <c r="W162" s="819"/>
      <c r="AB162" s="578"/>
      <c r="AC162" s="578"/>
      <c r="AD162" s="578"/>
      <c r="AE162" s="578"/>
      <c r="AF162" s="578"/>
      <c r="AG162" s="578"/>
      <c r="AH162" s="578"/>
      <c r="AI162" s="578"/>
      <c r="AJ162" s="578"/>
      <c r="AK162" s="578"/>
      <c r="AL162" s="578"/>
      <c r="AM162" s="578"/>
    </row>
    <row r="163" spans="2:42"/>
    <row r="164" spans="2:42" s="113" customFormat="1" ht="15.75" customHeight="1" collapsed="1">
      <c r="B164" s="2304" t="s">
        <v>818</v>
      </c>
      <c r="C164" s="2305"/>
      <c r="D164" s="2305"/>
      <c r="E164" s="2305"/>
      <c r="F164" s="2305"/>
      <c r="G164" s="2305"/>
      <c r="H164" s="2305"/>
      <c r="I164" s="2305"/>
      <c r="J164" s="2305"/>
      <c r="K164" s="2305"/>
      <c r="L164" s="2305"/>
      <c r="M164" s="2305"/>
      <c r="N164" s="2305"/>
      <c r="O164" s="2306"/>
      <c r="W164" s="819"/>
      <c r="AB164" s="578"/>
      <c r="AC164" s="578"/>
      <c r="AD164" s="578"/>
      <c r="AE164" s="578"/>
      <c r="AF164" s="578"/>
      <c r="AG164" s="578"/>
      <c r="AH164" s="578"/>
      <c r="AI164" s="578"/>
      <c r="AJ164" s="578"/>
      <c r="AK164" s="578"/>
      <c r="AL164" s="578"/>
      <c r="AM164" s="578"/>
    </row>
    <row r="165" spans="2:42" s="113" customFormat="1" ht="11.5" hidden="1" outlineLevel="1">
      <c r="Q165" s="911"/>
      <c r="R165" s="911"/>
      <c r="W165" s="819"/>
      <c r="AB165" s="578"/>
      <c r="AC165" s="578"/>
      <c r="AD165" s="578"/>
      <c r="AE165" s="578"/>
      <c r="AF165" s="578"/>
      <c r="AG165" s="578"/>
      <c r="AH165" s="578"/>
      <c r="AI165" s="578"/>
      <c r="AJ165" s="578"/>
      <c r="AK165" s="578"/>
      <c r="AL165" s="578"/>
      <c r="AM165" s="578"/>
    </row>
    <row r="166" spans="2:42" s="113" customFormat="1" ht="39" hidden="1" outlineLevel="1">
      <c r="B166" s="206"/>
      <c r="C166" s="206"/>
      <c r="D166" s="206"/>
      <c r="E166" s="2307" t="s">
        <v>454</v>
      </c>
      <c r="F166" s="2308"/>
      <c r="G166" s="2308"/>
      <c r="H166" s="2308"/>
      <c r="I166" s="2308"/>
      <c r="J166" s="2308"/>
      <c r="K166" s="2308"/>
      <c r="L166" s="2308"/>
      <c r="M166" s="2309"/>
      <c r="N166" s="974" t="s">
        <v>819</v>
      </c>
      <c r="O166" s="971" t="s">
        <v>446</v>
      </c>
      <c r="Q166" s="911"/>
      <c r="R166" s="911"/>
      <c r="W166" s="819"/>
      <c r="AB166" s="578"/>
      <c r="AC166" s="578"/>
      <c r="AD166" s="578"/>
      <c r="AE166" s="578"/>
      <c r="AF166" s="578"/>
      <c r="AG166" s="578"/>
      <c r="AH166" s="578"/>
      <c r="AI166" s="578"/>
      <c r="AJ166" s="578"/>
      <c r="AK166" s="578"/>
      <c r="AL166" s="578"/>
      <c r="AM166" s="578"/>
    </row>
    <row r="167" spans="2:42" s="113" customFormat="1" ht="37.5" hidden="1" outlineLevel="1">
      <c r="B167" s="2310" t="s">
        <v>444</v>
      </c>
      <c r="C167" s="2309"/>
      <c r="D167" s="973" t="s">
        <v>464</v>
      </c>
      <c r="E167" s="972" t="s">
        <v>861</v>
      </c>
      <c r="F167" s="972" t="s">
        <v>862</v>
      </c>
      <c r="G167" s="972" t="s">
        <v>863</v>
      </c>
      <c r="H167" s="972" t="s">
        <v>869</v>
      </c>
      <c r="I167" s="972" t="s">
        <v>860</v>
      </c>
      <c r="J167" s="973" t="s">
        <v>519</v>
      </c>
      <c r="K167" s="972" t="s">
        <v>870</v>
      </c>
      <c r="L167" s="972" t="s">
        <v>871</v>
      </c>
      <c r="M167" s="972" t="s">
        <v>520</v>
      </c>
      <c r="N167" s="975" t="s">
        <v>864</v>
      </c>
      <c r="O167" s="977" t="s">
        <v>519</v>
      </c>
      <c r="Q167" s="911"/>
      <c r="R167" s="911"/>
      <c r="W167" s="819"/>
      <c r="AB167" s="578"/>
      <c r="AC167" s="578"/>
      <c r="AD167" s="578"/>
      <c r="AE167" s="578"/>
      <c r="AF167" s="578"/>
      <c r="AG167" s="578"/>
      <c r="AH167" s="578"/>
      <c r="AI167" s="578"/>
      <c r="AJ167" s="578"/>
      <c r="AK167" s="578"/>
      <c r="AL167" s="578"/>
      <c r="AM167" s="578"/>
    </row>
    <row r="168" spans="2:42" s="113" customFormat="1" ht="12.75" hidden="1" customHeight="1" outlineLevel="1">
      <c r="B168" s="2290" t="s">
        <v>465</v>
      </c>
      <c r="C168" s="2291"/>
      <c r="D168" s="976">
        <v>1</v>
      </c>
      <c r="E168" s="983"/>
      <c r="F168" s="983"/>
      <c r="G168" s="983"/>
      <c r="H168" s="983"/>
      <c r="I168" s="983"/>
      <c r="J168" s="984"/>
      <c r="K168" s="985"/>
      <c r="L168" s="985"/>
      <c r="M168" s="986"/>
      <c r="N168" s="987"/>
      <c r="O168" s="2311" t="s">
        <v>825</v>
      </c>
      <c r="Q168" s="911"/>
      <c r="R168" s="911"/>
      <c r="W168" s="819"/>
      <c r="AB168" s="578"/>
      <c r="AC168" s="578"/>
      <c r="AD168" s="578"/>
      <c r="AE168" s="578"/>
      <c r="AF168" s="578"/>
      <c r="AG168" s="578"/>
      <c r="AH168" s="578"/>
      <c r="AI168" s="578"/>
      <c r="AJ168" s="578"/>
      <c r="AK168" s="578"/>
      <c r="AL168" s="578"/>
      <c r="AM168" s="578"/>
    </row>
    <row r="169" spans="2:42" s="113" customFormat="1" ht="13" hidden="1" outlineLevel="1">
      <c r="B169" s="2290" t="s">
        <v>730</v>
      </c>
      <c r="C169" s="2314"/>
      <c r="D169" s="976">
        <v>2</v>
      </c>
      <c r="E169" s="983"/>
      <c r="F169" s="983"/>
      <c r="G169" s="983"/>
      <c r="H169" s="983"/>
      <c r="I169" s="983"/>
      <c r="J169" s="984"/>
      <c r="K169" s="985"/>
      <c r="L169" s="985"/>
      <c r="M169" s="986"/>
      <c r="N169" s="987"/>
      <c r="O169" s="2312"/>
      <c r="Q169" s="911"/>
      <c r="R169" s="911"/>
      <c r="W169" s="819"/>
      <c r="AB169" s="578"/>
      <c r="AC169" s="578"/>
      <c r="AD169" s="578"/>
      <c r="AE169" s="578"/>
      <c r="AF169" s="578"/>
      <c r="AG169" s="578"/>
      <c r="AH169" s="578"/>
      <c r="AI169" s="578"/>
      <c r="AJ169" s="578"/>
      <c r="AK169" s="578"/>
      <c r="AL169" s="578"/>
      <c r="AM169" s="578"/>
    </row>
    <row r="170" spans="2:42" s="113" customFormat="1" ht="13" hidden="1" outlineLevel="1">
      <c r="B170" s="2290" t="s">
        <v>731</v>
      </c>
      <c r="C170" s="2314"/>
      <c r="D170" s="976">
        <v>3</v>
      </c>
      <c r="E170" s="983"/>
      <c r="F170" s="983"/>
      <c r="G170" s="983"/>
      <c r="H170" s="983"/>
      <c r="I170" s="983"/>
      <c r="J170" s="984"/>
      <c r="K170" s="985"/>
      <c r="L170" s="985"/>
      <c r="M170" s="986"/>
      <c r="N170" s="987"/>
      <c r="O170" s="2312"/>
      <c r="Q170" s="911"/>
      <c r="R170" s="911"/>
      <c r="W170" s="819"/>
      <c r="AB170" s="578"/>
      <c r="AC170" s="578"/>
      <c r="AD170" s="578"/>
      <c r="AE170" s="578"/>
      <c r="AF170" s="578"/>
      <c r="AG170" s="578"/>
      <c r="AH170" s="578"/>
      <c r="AI170" s="578"/>
      <c r="AJ170" s="578"/>
      <c r="AK170" s="578"/>
      <c r="AL170" s="578"/>
      <c r="AM170" s="578"/>
    </row>
    <row r="171" spans="2:42" s="113" customFormat="1" ht="13" hidden="1" outlineLevel="1">
      <c r="B171" s="2290" t="s">
        <v>468</v>
      </c>
      <c r="C171" s="2314"/>
      <c r="D171" s="976">
        <v>4</v>
      </c>
      <c r="E171" s="983"/>
      <c r="F171" s="983"/>
      <c r="G171" s="983"/>
      <c r="H171" s="983"/>
      <c r="I171" s="983"/>
      <c r="J171" s="984"/>
      <c r="K171" s="985"/>
      <c r="L171" s="985"/>
      <c r="M171" s="986"/>
      <c r="N171" s="987"/>
      <c r="O171" s="2312"/>
      <c r="Q171" s="911"/>
      <c r="R171" s="911"/>
      <c r="W171" s="819"/>
      <c r="AB171" s="578"/>
      <c r="AC171" s="578"/>
      <c r="AD171" s="578"/>
      <c r="AE171" s="578"/>
      <c r="AF171" s="578"/>
      <c r="AG171" s="578"/>
      <c r="AH171" s="578"/>
      <c r="AI171" s="578"/>
      <c r="AJ171" s="578"/>
      <c r="AK171" s="578"/>
      <c r="AL171" s="578"/>
      <c r="AM171" s="578"/>
    </row>
    <row r="172" spans="2:42" s="113" customFormat="1" ht="13" hidden="1" outlineLevel="1">
      <c r="B172" s="2290" t="s">
        <v>820</v>
      </c>
      <c r="C172" s="2314"/>
      <c r="D172" s="976">
        <v>5</v>
      </c>
      <c r="E172" s="983"/>
      <c r="F172" s="983"/>
      <c r="G172" s="983"/>
      <c r="H172" s="983"/>
      <c r="I172" s="983"/>
      <c r="J172" s="984"/>
      <c r="K172" s="985"/>
      <c r="L172" s="985"/>
      <c r="M172" s="986"/>
      <c r="N172" s="988"/>
      <c r="O172" s="2312"/>
      <c r="Q172" s="911"/>
      <c r="R172" s="911"/>
      <c r="W172" s="819"/>
      <c r="AB172" s="578"/>
      <c r="AC172" s="578"/>
      <c r="AD172" s="578"/>
      <c r="AE172" s="578"/>
      <c r="AF172" s="578"/>
      <c r="AG172" s="578"/>
      <c r="AH172" s="578"/>
      <c r="AI172" s="578"/>
      <c r="AJ172" s="578"/>
      <c r="AK172" s="578"/>
      <c r="AL172" s="578"/>
      <c r="AM172" s="578"/>
    </row>
    <row r="173" spans="2:42" s="113" customFormat="1" ht="13" hidden="1" outlineLevel="1">
      <c r="B173" s="2294" t="s">
        <v>734</v>
      </c>
      <c r="C173" s="2294"/>
      <c r="D173" s="2294"/>
      <c r="E173" s="989">
        <f>SUM(E168:E172)</f>
        <v>0</v>
      </c>
      <c r="F173" s="989">
        <f t="shared" ref="F173:N173" si="20">SUM(F168:F172)</f>
        <v>0</v>
      </c>
      <c r="G173" s="989">
        <f t="shared" si="20"/>
        <v>0</v>
      </c>
      <c r="H173" s="989">
        <f t="shared" si="20"/>
        <v>0</v>
      </c>
      <c r="I173" s="989">
        <f t="shared" si="20"/>
        <v>0</v>
      </c>
      <c r="J173" s="989">
        <f t="shared" si="20"/>
        <v>0</v>
      </c>
      <c r="K173" s="990">
        <f t="shared" si="20"/>
        <v>0</v>
      </c>
      <c r="L173" s="990">
        <f t="shared" si="20"/>
        <v>0</v>
      </c>
      <c r="M173" s="991">
        <f>SQRT(SUMSQ(M168:M172))</f>
        <v>0</v>
      </c>
      <c r="N173" s="992">
        <f t="shared" si="20"/>
        <v>0</v>
      </c>
      <c r="O173" s="2313"/>
      <c r="Q173" s="911"/>
      <c r="R173" s="911"/>
      <c r="W173" s="819"/>
      <c r="AB173" s="578"/>
      <c r="AC173" s="578"/>
      <c r="AD173" s="578"/>
      <c r="AE173" s="578"/>
      <c r="AF173" s="578"/>
      <c r="AG173" s="578"/>
      <c r="AH173" s="578"/>
      <c r="AI173" s="578"/>
      <c r="AJ173" s="578"/>
      <c r="AK173" s="578"/>
      <c r="AL173" s="578"/>
      <c r="AM173" s="578"/>
    </row>
    <row r="174" spans="2:42" s="113" customFormat="1" ht="13" hidden="1" outlineLevel="1">
      <c r="B174" s="2290" t="s">
        <v>470</v>
      </c>
      <c r="C174" s="2291"/>
      <c r="D174" s="976">
        <v>6</v>
      </c>
      <c r="E174" s="983"/>
      <c r="F174" s="983"/>
      <c r="G174" s="983"/>
      <c r="H174" s="983"/>
      <c r="I174" s="983"/>
      <c r="J174" s="984"/>
      <c r="K174" s="985"/>
      <c r="L174" s="985"/>
      <c r="M174" s="986"/>
      <c r="N174" s="987"/>
      <c r="O174" s="993"/>
      <c r="Q174" s="911"/>
      <c r="R174" s="911"/>
      <c r="W174" s="819"/>
      <c r="AB174" s="578"/>
      <c r="AC174" s="578"/>
      <c r="AD174" s="578"/>
      <c r="AE174" s="578"/>
      <c r="AF174" s="578"/>
      <c r="AG174" s="578"/>
      <c r="AH174" s="578"/>
      <c r="AI174" s="578"/>
      <c r="AJ174" s="578"/>
      <c r="AK174" s="578"/>
      <c r="AL174" s="578"/>
      <c r="AM174" s="578"/>
    </row>
    <row r="175" spans="2:42" s="113" customFormat="1" ht="13" hidden="1" outlineLevel="1">
      <c r="B175" s="2290" t="s">
        <v>821</v>
      </c>
      <c r="C175" s="2291"/>
      <c r="D175" s="976">
        <v>7</v>
      </c>
      <c r="E175" s="983"/>
      <c r="F175" s="983"/>
      <c r="G175" s="983"/>
      <c r="H175" s="983"/>
      <c r="I175" s="983"/>
      <c r="J175" s="984"/>
      <c r="K175" s="985"/>
      <c r="L175" s="985"/>
      <c r="M175" s="986"/>
      <c r="N175" s="987"/>
      <c r="O175" s="987"/>
      <c r="Q175" s="911"/>
      <c r="R175" s="911"/>
      <c r="W175" s="819"/>
      <c r="AB175" s="578"/>
      <c r="AC175" s="578"/>
      <c r="AD175" s="578"/>
      <c r="AE175" s="578"/>
      <c r="AF175" s="578"/>
      <c r="AG175" s="578"/>
      <c r="AH175" s="578"/>
      <c r="AI175" s="578"/>
      <c r="AJ175" s="578"/>
      <c r="AK175" s="578"/>
      <c r="AL175" s="578"/>
      <c r="AM175" s="578"/>
    </row>
    <row r="176" spans="2:42" s="113" customFormat="1" ht="13" hidden="1" outlineLevel="1">
      <c r="B176" s="2294" t="s">
        <v>733</v>
      </c>
      <c r="C176" s="2294"/>
      <c r="D176" s="2294"/>
      <c r="E176" s="989">
        <f>SUM(E174:E175)</f>
        <v>0</v>
      </c>
      <c r="F176" s="989">
        <f t="shared" ref="F176:O176" si="21">SUM(F174:F175)</f>
        <v>0</v>
      </c>
      <c r="G176" s="989">
        <f t="shared" si="21"/>
        <v>0</v>
      </c>
      <c r="H176" s="989">
        <f t="shared" si="21"/>
        <v>0</v>
      </c>
      <c r="I176" s="989">
        <f t="shared" si="21"/>
        <v>0</v>
      </c>
      <c r="J176" s="989">
        <f t="shared" si="21"/>
        <v>0</v>
      </c>
      <c r="K176" s="990">
        <f t="shared" si="21"/>
        <v>0</v>
      </c>
      <c r="L176" s="990">
        <f t="shared" si="21"/>
        <v>0</v>
      </c>
      <c r="M176" s="991">
        <f>SQRT(SUMSQ(M174:M175))</f>
        <v>0</v>
      </c>
      <c r="N176" s="992">
        <f t="shared" si="21"/>
        <v>0</v>
      </c>
      <c r="O176" s="992">
        <f t="shared" si="21"/>
        <v>0</v>
      </c>
      <c r="Q176" s="911"/>
      <c r="R176" s="911"/>
      <c r="W176" s="819"/>
      <c r="AB176" s="578"/>
      <c r="AC176" s="578"/>
      <c r="AD176" s="578"/>
      <c r="AE176" s="578"/>
      <c r="AF176" s="578"/>
      <c r="AG176" s="578"/>
      <c r="AH176" s="578"/>
      <c r="AI176" s="578"/>
      <c r="AJ176" s="578"/>
      <c r="AK176" s="578"/>
      <c r="AL176" s="578"/>
      <c r="AM176" s="578"/>
    </row>
    <row r="177" spans="2:39" s="113" customFormat="1" ht="13" hidden="1" outlineLevel="1">
      <c r="B177" s="2290" t="s">
        <v>472</v>
      </c>
      <c r="C177" s="2291"/>
      <c r="D177" s="976">
        <v>8</v>
      </c>
      <c r="E177" s="983"/>
      <c r="F177" s="983"/>
      <c r="G177" s="983"/>
      <c r="H177" s="983"/>
      <c r="I177" s="983"/>
      <c r="J177" s="984"/>
      <c r="K177" s="985"/>
      <c r="L177" s="985"/>
      <c r="M177" s="986"/>
      <c r="N177" s="987"/>
      <c r="O177" s="987"/>
      <c r="Q177" s="911"/>
      <c r="R177" s="911"/>
      <c r="W177" s="819"/>
      <c r="AB177" s="578"/>
      <c r="AC177" s="578"/>
      <c r="AD177" s="578"/>
      <c r="AE177" s="578"/>
      <c r="AF177" s="578"/>
      <c r="AG177" s="578"/>
      <c r="AH177" s="578"/>
      <c r="AI177" s="578"/>
      <c r="AJ177" s="578"/>
      <c r="AK177" s="578"/>
      <c r="AL177" s="578"/>
      <c r="AM177" s="578"/>
    </row>
    <row r="178" spans="2:39" s="113" customFormat="1" ht="13" hidden="1" outlineLevel="1">
      <c r="B178" s="2290" t="s">
        <v>822</v>
      </c>
      <c r="C178" s="2291"/>
      <c r="D178" s="976">
        <v>9</v>
      </c>
      <c r="E178" s="983">
        <f>X18+X32+X46+X59</f>
        <v>0</v>
      </c>
      <c r="F178" s="983">
        <f>Z18+Z32+Z46+Z59</f>
        <v>0</v>
      </c>
      <c r="G178" s="983">
        <f>AB18+AB32+AB46+AB59</f>
        <v>0</v>
      </c>
      <c r="H178" s="983">
        <v>0</v>
      </c>
      <c r="I178" s="983">
        <f>AD18+AD32+AD46+AD59</f>
        <v>0</v>
      </c>
      <c r="J178" s="984">
        <f>SUM(E178:I178)</f>
        <v>0</v>
      </c>
      <c r="K178" s="985">
        <f>AH18+AH32+AH46+AH59</f>
        <v>0</v>
      </c>
      <c r="L178" s="985">
        <v>0</v>
      </c>
      <c r="M178" s="986">
        <f>SQRT(T18^2+T32^2+T46^2+T59^2)</f>
        <v>0</v>
      </c>
      <c r="N178" s="987"/>
      <c r="O178" s="987"/>
      <c r="Q178" s="911"/>
      <c r="R178" s="911"/>
      <c r="W178" s="819"/>
      <c r="AB178" s="578"/>
      <c r="AC178" s="578"/>
      <c r="AD178" s="578"/>
      <c r="AE178" s="578"/>
      <c r="AF178" s="578"/>
      <c r="AG178" s="578"/>
      <c r="AH178" s="578"/>
      <c r="AI178" s="578"/>
      <c r="AJ178" s="578"/>
      <c r="AK178" s="578"/>
      <c r="AL178" s="578"/>
      <c r="AM178" s="578"/>
    </row>
    <row r="179" spans="2:39" s="113" customFormat="1" ht="13" hidden="1" outlineLevel="1">
      <c r="B179" s="2290" t="s">
        <v>742</v>
      </c>
      <c r="C179" s="2291"/>
      <c r="D179" s="976">
        <v>10</v>
      </c>
      <c r="E179" s="983"/>
      <c r="F179" s="983"/>
      <c r="G179" s="983"/>
      <c r="H179" s="983"/>
      <c r="I179" s="983"/>
      <c r="J179" s="984"/>
      <c r="K179" s="985"/>
      <c r="L179" s="985"/>
      <c r="M179" s="986"/>
      <c r="N179" s="987"/>
      <c r="O179" s="987"/>
      <c r="Q179" s="911"/>
      <c r="R179" s="911"/>
      <c r="W179" s="819"/>
      <c r="AB179" s="578"/>
      <c r="AC179" s="578"/>
      <c r="AD179" s="578"/>
      <c r="AE179" s="578"/>
      <c r="AF179" s="578"/>
      <c r="AG179" s="578"/>
      <c r="AH179" s="578"/>
      <c r="AI179" s="578"/>
      <c r="AJ179" s="578"/>
      <c r="AK179" s="578"/>
      <c r="AL179" s="578"/>
      <c r="AM179" s="578"/>
    </row>
    <row r="180" spans="2:39" s="113" customFormat="1" ht="13" hidden="1" outlineLevel="1">
      <c r="B180" s="2290" t="s">
        <v>744</v>
      </c>
      <c r="C180" s="2291"/>
      <c r="D180" s="976">
        <v>11</v>
      </c>
      <c r="E180" s="983"/>
      <c r="F180" s="983"/>
      <c r="G180" s="983"/>
      <c r="H180" s="983"/>
      <c r="I180" s="983"/>
      <c r="J180" s="984"/>
      <c r="K180" s="985"/>
      <c r="L180" s="985"/>
      <c r="M180" s="986"/>
      <c r="N180" s="987"/>
      <c r="O180" s="987"/>
      <c r="Q180" s="911"/>
      <c r="R180" s="911"/>
      <c r="W180" s="819"/>
      <c r="AB180" s="578"/>
      <c r="AC180" s="578"/>
      <c r="AD180" s="578"/>
      <c r="AE180" s="578"/>
      <c r="AF180" s="578"/>
      <c r="AG180" s="578"/>
      <c r="AH180" s="578"/>
      <c r="AI180" s="578"/>
      <c r="AJ180" s="578"/>
      <c r="AK180" s="578"/>
      <c r="AL180" s="578"/>
      <c r="AM180" s="578"/>
    </row>
    <row r="181" spans="2:39" s="113" customFormat="1" ht="13" hidden="1" outlineLevel="1">
      <c r="B181" s="2290" t="s">
        <v>823</v>
      </c>
      <c r="C181" s="2291"/>
      <c r="D181" s="976">
        <v>12</v>
      </c>
      <c r="E181" s="983"/>
      <c r="F181" s="983"/>
      <c r="G181" s="983"/>
      <c r="H181" s="983"/>
      <c r="I181" s="983"/>
      <c r="J181" s="984"/>
      <c r="K181" s="985"/>
      <c r="L181" s="985"/>
      <c r="M181" s="986"/>
      <c r="N181" s="987"/>
      <c r="O181" s="987"/>
      <c r="Q181" s="911"/>
      <c r="R181" s="911"/>
      <c r="W181" s="819"/>
      <c r="AB181" s="578"/>
      <c r="AC181" s="578"/>
      <c r="AD181" s="578"/>
      <c r="AE181" s="578"/>
      <c r="AF181" s="578"/>
      <c r="AG181" s="578"/>
      <c r="AH181" s="578"/>
      <c r="AI181" s="578"/>
      <c r="AJ181" s="578"/>
      <c r="AK181" s="578"/>
      <c r="AL181" s="578"/>
      <c r="AM181" s="578"/>
    </row>
    <row r="182" spans="2:39" s="113" customFormat="1" ht="13" hidden="1" outlineLevel="1">
      <c r="B182" s="2290" t="s">
        <v>476</v>
      </c>
      <c r="C182" s="2291"/>
      <c r="D182" s="976">
        <v>13</v>
      </c>
      <c r="E182" s="983"/>
      <c r="F182" s="983"/>
      <c r="G182" s="983"/>
      <c r="H182" s="983"/>
      <c r="I182" s="983"/>
      <c r="J182" s="984"/>
      <c r="K182" s="985"/>
      <c r="L182" s="985"/>
      <c r="M182" s="986"/>
      <c r="N182" s="987"/>
      <c r="O182" s="987"/>
      <c r="Q182" s="911"/>
      <c r="R182" s="911"/>
      <c r="W182" s="819"/>
      <c r="AB182" s="578"/>
      <c r="AC182" s="578"/>
      <c r="AD182" s="578"/>
      <c r="AE182" s="578"/>
      <c r="AF182" s="578"/>
      <c r="AG182" s="578"/>
      <c r="AH182" s="578"/>
      <c r="AI182" s="578"/>
      <c r="AJ182" s="578"/>
      <c r="AK182" s="578"/>
      <c r="AL182" s="578"/>
      <c r="AM182" s="578"/>
    </row>
    <row r="183" spans="2:39" s="113" customFormat="1" ht="13" hidden="1" outlineLevel="1">
      <c r="B183" s="2290" t="s">
        <v>477</v>
      </c>
      <c r="C183" s="2291"/>
      <c r="D183" s="976">
        <v>14</v>
      </c>
      <c r="E183" s="983"/>
      <c r="F183" s="983"/>
      <c r="G183" s="983"/>
      <c r="H183" s="983"/>
      <c r="I183" s="983"/>
      <c r="J183" s="984"/>
      <c r="K183" s="985"/>
      <c r="L183" s="985"/>
      <c r="M183" s="986"/>
      <c r="N183" s="987"/>
      <c r="O183" s="987"/>
      <c r="Q183" s="911"/>
      <c r="R183" s="911"/>
      <c r="W183" s="819"/>
      <c r="AB183" s="578"/>
      <c r="AC183" s="578"/>
      <c r="AD183" s="578"/>
      <c r="AE183" s="578"/>
      <c r="AF183" s="578"/>
      <c r="AG183" s="578"/>
      <c r="AH183" s="578"/>
      <c r="AI183" s="578"/>
      <c r="AJ183" s="578"/>
      <c r="AK183" s="578"/>
      <c r="AL183" s="578"/>
      <c r="AM183" s="578"/>
    </row>
    <row r="184" spans="2:39" s="113" customFormat="1" ht="13" hidden="1" outlineLevel="1">
      <c r="B184" s="2290" t="s">
        <v>478</v>
      </c>
      <c r="C184" s="2291"/>
      <c r="D184" s="976">
        <v>15</v>
      </c>
      <c r="E184" s="983"/>
      <c r="F184" s="983"/>
      <c r="G184" s="983"/>
      <c r="H184" s="983"/>
      <c r="I184" s="983"/>
      <c r="J184" s="984"/>
      <c r="K184" s="985"/>
      <c r="L184" s="985"/>
      <c r="M184" s="986"/>
      <c r="N184" s="987"/>
      <c r="O184" s="987"/>
      <c r="Q184" s="911"/>
      <c r="R184" s="911"/>
      <c r="W184" s="819"/>
      <c r="AB184" s="578"/>
      <c r="AC184" s="578"/>
      <c r="AD184" s="578"/>
      <c r="AE184" s="578"/>
      <c r="AF184" s="578"/>
      <c r="AG184" s="578"/>
      <c r="AH184" s="578"/>
      <c r="AI184" s="578"/>
      <c r="AJ184" s="578"/>
      <c r="AK184" s="578"/>
      <c r="AL184" s="578"/>
      <c r="AM184" s="578"/>
    </row>
    <row r="185" spans="2:39" s="113" customFormat="1" ht="13" hidden="1" outlineLevel="1">
      <c r="B185" s="2290" t="s">
        <v>479</v>
      </c>
      <c r="C185" s="2291"/>
      <c r="D185" s="976">
        <v>16</v>
      </c>
      <c r="E185" s="983"/>
      <c r="F185" s="983"/>
      <c r="G185" s="983"/>
      <c r="H185" s="983"/>
      <c r="I185" s="983"/>
      <c r="J185" s="984"/>
      <c r="K185" s="985"/>
      <c r="L185" s="985"/>
      <c r="M185" s="986"/>
      <c r="N185" s="987"/>
      <c r="O185" s="987"/>
      <c r="Q185" s="911"/>
      <c r="R185" s="911"/>
      <c r="W185" s="819"/>
      <c r="AB185" s="578"/>
      <c r="AC185" s="578"/>
      <c r="AD185" s="578"/>
      <c r="AE185" s="578"/>
      <c r="AF185" s="578"/>
      <c r="AG185" s="578"/>
      <c r="AH185" s="578"/>
      <c r="AI185" s="578"/>
      <c r="AJ185" s="578"/>
      <c r="AK185" s="578"/>
      <c r="AL185" s="578"/>
      <c r="AM185" s="578"/>
    </row>
    <row r="186" spans="2:39" s="113" customFormat="1" ht="13" hidden="1" outlineLevel="1">
      <c r="B186" s="2290" t="s">
        <v>745</v>
      </c>
      <c r="C186" s="2291"/>
      <c r="D186" s="976">
        <v>17</v>
      </c>
      <c r="E186" s="983"/>
      <c r="F186" s="983"/>
      <c r="G186" s="983"/>
      <c r="H186" s="983"/>
      <c r="I186" s="983"/>
      <c r="J186" s="984"/>
      <c r="K186" s="985"/>
      <c r="L186" s="985"/>
      <c r="M186" s="986"/>
      <c r="N186" s="987"/>
      <c r="O186" s="987"/>
      <c r="Q186" s="911"/>
      <c r="R186" s="911"/>
      <c r="W186" s="819"/>
      <c r="AB186" s="578"/>
      <c r="AC186" s="578"/>
      <c r="AD186" s="578"/>
      <c r="AE186" s="578"/>
      <c r="AF186" s="578"/>
      <c r="AG186" s="578"/>
      <c r="AH186" s="578"/>
      <c r="AI186" s="578"/>
      <c r="AJ186" s="578"/>
      <c r="AK186" s="578"/>
      <c r="AL186" s="578"/>
      <c r="AM186" s="578"/>
    </row>
    <row r="187" spans="2:39" s="113" customFormat="1" ht="13" hidden="1" outlineLevel="1">
      <c r="B187" s="2290" t="s">
        <v>481</v>
      </c>
      <c r="C187" s="2291"/>
      <c r="D187" s="976">
        <v>18</v>
      </c>
      <c r="E187" s="983"/>
      <c r="F187" s="983"/>
      <c r="G187" s="983"/>
      <c r="H187" s="983"/>
      <c r="I187" s="983"/>
      <c r="J187" s="984"/>
      <c r="K187" s="985"/>
      <c r="L187" s="985"/>
      <c r="M187" s="986"/>
      <c r="N187" s="987"/>
      <c r="O187" s="987"/>
      <c r="Q187" s="911"/>
      <c r="R187" s="911"/>
      <c r="W187" s="819"/>
      <c r="AB187" s="578"/>
      <c r="AC187" s="578"/>
      <c r="AD187" s="578"/>
      <c r="AE187" s="578"/>
      <c r="AF187" s="578"/>
      <c r="AG187" s="578"/>
      <c r="AH187" s="578"/>
      <c r="AI187" s="578"/>
      <c r="AJ187" s="578"/>
      <c r="AK187" s="578"/>
      <c r="AL187" s="578"/>
      <c r="AM187" s="578"/>
    </row>
    <row r="188" spans="2:39" s="113" customFormat="1" ht="13" hidden="1" outlineLevel="1">
      <c r="B188" s="2290" t="s">
        <v>482</v>
      </c>
      <c r="C188" s="2291"/>
      <c r="D188" s="976">
        <v>19</v>
      </c>
      <c r="E188" s="983">
        <f>Y18+Y32+Y46+Y59</f>
        <v>0</v>
      </c>
      <c r="F188" s="983">
        <f>AA18+AA32+AA46+AA59</f>
        <v>0</v>
      </c>
      <c r="G188" s="983">
        <f>AC18+AC32+AC46+AC59</f>
        <v>0</v>
      </c>
      <c r="H188" s="983">
        <v>0</v>
      </c>
      <c r="I188" s="983">
        <f>AE18+AE32+AE46+AE59</f>
        <v>0</v>
      </c>
      <c r="J188" s="984">
        <f>SUM(E188:I188)</f>
        <v>0</v>
      </c>
      <c r="K188" s="985">
        <f>AI18+AI32+AI46+AI59</f>
        <v>0</v>
      </c>
      <c r="L188" s="985">
        <v>0</v>
      </c>
      <c r="M188" s="986">
        <f>SQRT(SUMSQ(U59,U46,U32,U18))</f>
        <v>0</v>
      </c>
      <c r="N188" s="987"/>
      <c r="O188" s="987"/>
      <c r="Q188" s="911"/>
      <c r="R188" s="911"/>
      <c r="W188" s="819"/>
      <c r="AB188" s="578"/>
      <c r="AC188" s="578"/>
      <c r="AD188" s="578"/>
      <c r="AE188" s="578"/>
      <c r="AF188" s="578"/>
      <c r="AG188" s="578"/>
      <c r="AH188" s="578"/>
      <c r="AI188" s="578"/>
      <c r="AJ188" s="578"/>
      <c r="AK188" s="578"/>
      <c r="AL188" s="578"/>
      <c r="AM188" s="578"/>
    </row>
    <row r="189" spans="2:39" s="113" customFormat="1" ht="13" hidden="1" outlineLevel="1">
      <c r="B189" s="2290" t="s">
        <v>483</v>
      </c>
      <c r="C189" s="2291"/>
      <c r="D189" s="976">
        <v>20</v>
      </c>
      <c r="E189" s="983"/>
      <c r="F189" s="983"/>
      <c r="G189" s="983"/>
      <c r="H189" s="983"/>
      <c r="I189" s="983"/>
      <c r="J189" s="984"/>
      <c r="K189" s="985"/>
      <c r="L189" s="985"/>
      <c r="M189" s="986"/>
      <c r="N189" s="987"/>
      <c r="O189" s="987"/>
      <c r="Q189" s="911"/>
      <c r="R189" s="911"/>
      <c r="W189" s="819"/>
      <c r="AB189" s="578"/>
      <c r="AC189" s="578"/>
      <c r="AD189" s="578"/>
      <c r="AE189" s="578"/>
      <c r="AF189" s="578"/>
      <c r="AG189" s="578"/>
      <c r="AH189" s="578"/>
      <c r="AI189" s="578"/>
      <c r="AJ189" s="578"/>
      <c r="AK189" s="578"/>
      <c r="AL189" s="578"/>
      <c r="AM189" s="578"/>
    </row>
    <row r="190" spans="2:39" s="113" customFormat="1" ht="13" hidden="1" outlineLevel="1">
      <c r="B190" s="2290" t="s">
        <v>484</v>
      </c>
      <c r="C190" s="2291"/>
      <c r="D190" s="976">
        <v>21</v>
      </c>
      <c r="E190" s="983"/>
      <c r="F190" s="983"/>
      <c r="G190" s="983"/>
      <c r="H190" s="983"/>
      <c r="I190" s="983"/>
      <c r="J190" s="984"/>
      <c r="K190" s="985"/>
      <c r="L190" s="985"/>
      <c r="M190" s="986"/>
      <c r="N190" s="987"/>
      <c r="O190" s="987"/>
      <c r="Q190" s="911"/>
      <c r="R190" s="911"/>
      <c r="W190" s="819"/>
      <c r="AB190" s="578"/>
      <c r="AC190" s="578"/>
      <c r="AD190" s="578"/>
      <c r="AE190" s="578"/>
      <c r="AF190" s="578"/>
      <c r="AG190" s="578"/>
      <c r="AH190" s="578"/>
      <c r="AI190" s="578"/>
      <c r="AJ190" s="578"/>
      <c r="AK190" s="578"/>
      <c r="AL190" s="578"/>
      <c r="AM190" s="578"/>
    </row>
    <row r="191" spans="2:39" s="113" customFormat="1" ht="13" hidden="1" outlineLevel="1">
      <c r="B191" s="2290" t="s">
        <v>485</v>
      </c>
      <c r="C191" s="2291"/>
      <c r="D191" s="976">
        <v>22</v>
      </c>
      <c r="E191" s="983"/>
      <c r="F191" s="983"/>
      <c r="G191" s="983"/>
      <c r="H191" s="983"/>
      <c r="I191" s="983"/>
      <c r="J191" s="984"/>
      <c r="K191" s="985"/>
      <c r="L191" s="985"/>
      <c r="M191" s="986"/>
      <c r="N191" s="987"/>
      <c r="O191" s="987"/>
      <c r="Q191" s="911"/>
      <c r="R191" s="911"/>
      <c r="W191" s="819"/>
      <c r="AB191" s="578"/>
      <c r="AC191" s="578"/>
      <c r="AD191" s="578"/>
      <c r="AE191" s="578"/>
      <c r="AF191" s="578"/>
      <c r="AG191" s="578"/>
      <c r="AH191" s="578"/>
      <c r="AI191" s="578"/>
      <c r="AJ191" s="578"/>
      <c r="AK191" s="578"/>
      <c r="AL191" s="578"/>
      <c r="AM191" s="578"/>
    </row>
    <row r="192" spans="2:39" s="113" customFormat="1" ht="13" hidden="1" outlineLevel="1">
      <c r="B192" s="2290" t="s">
        <v>455</v>
      </c>
      <c r="C192" s="2291"/>
      <c r="D192" s="976">
        <v>23</v>
      </c>
      <c r="E192" s="983"/>
      <c r="F192" s="983"/>
      <c r="G192" s="983"/>
      <c r="H192" s="983"/>
      <c r="I192" s="983"/>
      <c r="J192" s="984"/>
      <c r="K192" s="985"/>
      <c r="L192" s="985"/>
      <c r="M192" s="986"/>
      <c r="N192" s="987"/>
      <c r="O192" s="987"/>
      <c r="Q192" s="911"/>
      <c r="R192" s="911"/>
      <c r="W192" s="819"/>
      <c r="AB192" s="578"/>
      <c r="AC192" s="578"/>
      <c r="AD192" s="578"/>
      <c r="AE192" s="578"/>
      <c r="AF192" s="578"/>
      <c r="AG192" s="578"/>
      <c r="AH192" s="578"/>
      <c r="AI192" s="578"/>
      <c r="AJ192" s="578"/>
      <c r="AK192" s="578"/>
      <c r="AL192" s="578"/>
      <c r="AM192" s="578"/>
    </row>
    <row r="193" spans="1:39" s="113" customFormat="1" ht="13" hidden="1" outlineLevel="1">
      <c r="B193" s="2294" t="s">
        <v>732</v>
      </c>
      <c r="C193" s="2294"/>
      <c r="D193" s="2294"/>
      <c r="E193" s="989">
        <f>SUM(E177:E192)</f>
        <v>0</v>
      </c>
      <c r="F193" s="989">
        <f t="shared" ref="F193:O193" si="22">SUM(F177:F192)</f>
        <v>0</v>
      </c>
      <c r="G193" s="989">
        <f t="shared" si="22"/>
        <v>0</v>
      </c>
      <c r="H193" s="989">
        <f t="shared" si="22"/>
        <v>0</v>
      </c>
      <c r="I193" s="989">
        <f t="shared" si="22"/>
        <v>0</v>
      </c>
      <c r="J193" s="989">
        <f t="shared" si="22"/>
        <v>0</v>
      </c>
      <c r="K193" s="990">
        <f t="shared" si="22"/>
        <v>0</v>
      </c>
      <c r="L193" s="990">
        <f t="shared" si="22"/>
        <v>0</v>
      </c>
      <c r="M193" s="991">
        <f>SQRT(SUMSQ(M177:M192))</f>
        <v>0</v>
      </c>
      <c r="N193" s="992">
        <f t="shared" si="22"/>
        <v>0</v>
      </c>
      <c r="O193" s="992">
        <f t="shared" si="22"/>
        <v>0</v>
      </c>
      <c r="Q193" s="911"/>
      <c r="R193" s="911"/>
      <c r="W193" s="819"/>
      <c r="AB193" s="578"/>
      <c r="AC193" s="578"/>
      <c r="AD193" s="578"/>
      <c r="AE193" s="578"/>
      <c r="AF193" s="578"/>
      <c r="AG193" s="578"/>
      <c r="AH193" s="578"/>
      <c r="AI193" s="578"/>
      <c r="AJ193" s="578"/>
      <c r="AK193" s="578"/>
      <c r="AL193" s="578"/>
      <c r="AM193" s="578"/>
    </row>
    <row r="194" spans="1:39" s="113" customFormat="1" ht="11.5" hidden="1" outlineLevel="1">
      <c r="Q194" s="911"/>
      <c r="R194" s="911"/>
      <c r="W194" s="819"/>
      <c r="AB194" s="578"/>
      <c r="AC194" s="578"/>
      <c r="AD194" s="578"/>
      <c r="AE194" s="578"/>
      <c r="AF194" s="578"/>
      <c r="AG194" s="578"/>
      <c r="AH194" s="578"/>
      <c r="AI194" s="578"/>
      <c r="AJ194" s="578"/>
      <c r="AK194" s="578"/>
      <c r="AL194" s="578"/>
      <c r="AM194" s="578"/>
    </row>
    <row r="195" spans="1:39"/>
    <row r="196" spans="1:39" s="420" customFormat="1" ht="15.5" hidden="1" collapsed="1">
      <c r="A196" s="113"/>
      <c r="B196" s="2444" t="s">
        <v>3235</v>
      </c>
      <c r="C196" s="2296"/>
      <c r="D196" s="2296"/>
      <c r="E196" s="2296"/>
      <c r="F196" s="2296"/>
      <c r="G196" s="2296"/>
      <c r="H196" s="2296"/>
      <c r="I196" s="2296"/>
      <c r="J196" s="2296"/>
      <c r="K196" s="2296"/>
      <c r="L196" s="2296"/>
      <c r="M196" s="2296"/>
      <c r="N196" s="2296"/>
      <c r="O196" s="2297"/>
      <c r="P196" s="113"/>
      <c r="Q196" s="113"/>
      <c r="R196" s="113"/>
      <c r="S196" s="113"/>
      <c r="T196" s="113"/>
      <c r="U196" s="113"/>
      <c r="V196" s="113"/>
      <c r="W196" s="113"/>
    </row>
    <row r="197" spans="1:39" s="420" customFormat="1" ht="11.5" hidden="1" outlineLevel="1">
      <c r="A197" s="113"/>
      <c r="B197" s="113"/>
      <c r="C197" s="113"/>
      <c r="D197" s="113"/>
      <c r="E197" s="113"/>
      <c r="F197" s="113"/>
      <c r="G197" s="113"/>
      <c r="H197" s="113"/>
      <c r="I197" s="113"/>
      <c r="J197" s="113"/>
      <c r="K197" s="113"/>
      <c r="L197" s="113"/>
      <c r="M197" s="113"/>
      <c r="N197" s="113"/>
      <c r="O197" s="113"/>
      <c r="P197" s="113"/>
      <c r="Q197" s="113"/>
      <c r="R197" s="113"/>
      <c r="S197" s="113"/>
      <c r="T197" s="113"/>
      <c r="U197" s="113"/>
      <c r="V197" s="113"/>
      <c r="W197" s="113"/>
    </row>
    <row r="198" spans="1:39" s="420" customFormat="1" ht="11.5" hidden="1" outlineLevel="1">
      <c r="A198" s="113"/>
      <c r="B198" s="113" t="s">
        <v>3349</v>
      </c>
      <c r="C198" s="113"/>
      <c r="D198" s="113"/>
      <c r="E198" s="113"/>
      <c r="F198" s="113"/>
      <c r="G198" s="113"/>
      <c r="H198" s="113"/>
      <c r="I198" s="113"/>
      <c r="J198" s="113"/>
      <c r="K198" s="113"/>
      <c r="L198" s="113"/>
      <c r="M198" s="113"/>
      <c r="N198" s="113"/>
      <c r="O198" s="113"/>
      <c r="P198" s="113"/>
      <c r="Q198" s="113"/>
      <c r="R198" s="113"/>
      <c r="S198" s="113"/>
      <c r="T198" s="113"/>
      <c r="U198" s="113"/>
      <c r="V198" s="113"/>
      <c r="W198" s="113"/>
    </row>
    <row r="199" spans="1:39" s="420" customFormat="1" ht="11.5" hidden="1" outlineLevel="1">
      <c r="A199" s="113"/>
      <c r="B199" s="113"/>
      <c r="C199" s="113"/>
      <c r="D199" s="113"/>
      <c r="E199" s="113"/>
      <c r="F199" s="113"/>
      <c r="G199" s="113"/>
      <c r="H199" s="113"/>
      <c r="I199" s="113"/>
      <c r="J199" s="113"/>
      <c r="K199" s="113"/>
      <c r="L199" s="113"/>
      <c r="M199" s="113"/>
      <c r="N199" s="113"/>
      <c r="O199" s="113"/>
      <c r="P199" s="113"/>
      <c r="Q199" s="113"/>
      <c r="R199" s="113"/>
      <c r="S199" s="113"/>
      <c r="T199" s="113"/>
      <c r="U199" s="113"/>
      <c r="V199" s="113"/>
      <c r="W199" s="113"/>
    </row>
    <row r="200" spans="1:39" s="420" customFormat="1" ht="11.5" hidden="1" outlineLevel="1">
      <c r="A200" s="113"/>
      <c r="B200" s="113"/>
      <c r="C200" s="113"/>
      <c r="D200" s="113"/>
      <c r="E200" s="113"/>
      <c r="F200" s="113"/>
      <c r="G200" s="113"/>
      <c r="H200" s="113"/>
      <c r="I200" s="113"/>
      <c r="J200" s="113"/>
      <c r="K200" s="113"/>
      <c r="L200" s="113"/>
      <c r="M200" s="113"/>
      <c r="N200" s="113"/>
      <c r="O200" s="113"/>
      <c r="P200" s="113"/>
      <c r="Q200" s="113"/>
      <c r="R200" s="113"/>
      <c r="S200" s="113"/>
      <c r="T200" s="113"/>
      <c r="U200" s="113"/>
      <c r="V200" s="113"/>
      <c r="W200" s="113"/>
    </row>
    <row r="201" spans="1:39" s="420" customFormat="1" ht="11.5" hidden="1" outlineLevel="1">
      <c r="A201" s="113"/>
      <c r="B201" s="113"/>
      <c r="C201" s="113"/>
      <c r="D201" s="113"/>
      <c r="E201" s="113"/>
      <c r="F201" s="113"/>
      <c r="G201" s="113"/>
      <c r="H201" s="113"/>
      <c r="I201" s="113"/>
      <c r="J201" s="113"/>
      <c r="K201" s="113"/>
      <c r="L201" s="113"/>
      <c r="M201" s="113"/>
      <c r="N201" s="113"/>
      <c r="O201" s="113"/>
      <c r="P201" s="113"/>
      <c r="Q201" s="113"/>
      <c r="R201" s="113"/>
      <c r="S201" s="113"/>
      <c r="T201" s="113"/>
      <c r="U201" s="113"/>
      <c r="V201" s="113"/>
      <c r="W201" s="113"/>
    </row>
    <row r="202" spans="1:39" s="420" customFormat="1" ht="11.5" hidden="1" outlineLevel="1">
      <c r="A202" s="113"/>
      <c r="B202" s="113"/>
      <c r="C202" s="113"/>
      <c r="D202" s="113"/>
      <c r="E202" s="113"/>
      <c r="F202" s="113"/>
      <c r="G202" s="113"/>
      <c r="H202" s="113"/>
      <c r="I202" s="113"/>
      <c r="J202" s="113"/>
      <c r="K202" s="113"/>
      <c r="L202" s="113"/>
      <c r="M202" s="113"/>
      <c r="N202" s="113"/>
      <c r="O202" s="113"/>
      <c r="P202" s="113"/>
      <c r="Q202" s="113"/>
      <c r="R202" s="113"/>
      <c r="S202" s="113"/>
      <c r="T202" s="113"/>
      <c r="U202" s="113"/>
      <c r="V202" s="113"/>
      <c r="W202" s="113"/>
    </row>
    <row r="203" spans="1:39" s="420" customFormat="1" ht="11.5" hidden="1" outlineLevel="1">
      <c r="A203" s="113"/>
      <c r="B203" s="113"/>
      <c r="C203" s="113"/>
      <c r="D203" s="113"/>
      <c r="E203" s="113"/>
      <c r="F203" s="113"/>
      <c r="G203" s="113"/>
      <c r="H203" s="113"/>
      <c r="I203" s="113"/>
      <c r="J203" s="113"/>
      <c r="K203" s="113"/>
      <c r="L203" s="113"/>
      <c r="M203" s="113"/>
      <c r="N203" s="113"/>
      <c r="O203" s="113"/>
      <c r="P203" s="113"/>
      <c r="Q203" s="113"/>
      <c r="R203" s="113"/>
      <c r="S203" s="113"/>
      <c r="T203" s="113"/>
      <c r="U203" s="113"/>
      <c r="V203" s="113"/>
      <c r="W203" s="113"/>
    </row>
    <row r="204" spans="1:39" s="420" customFormat="1" ht="11.5" hidden="1" outlineLevel="1">
      <c r="A204" s="113"/>
      <c r="B204" s="113"/>
      <c r="C204" s="113"/>
      <c r="D204" s="113"/>
      <c r="E204" s="113"/>
      <c r="F204" s="113"/>
      <c r="G204" s="113"/>
      <c r="H204" s="113"/>
      <c r="I204" s="113"/>
      <c r="J204" s="113"/>
      <c r="K204" s="113"/>
      <c r="L204" s="113"/>
      <c r="M204" s="113"/>
      <c r="N204" s="113"/>
      <c r="O204" s="113"/>
      <c r="P204" s="113"/>
      <c r="Q204" s="113"/>
      <c r="R204" s="113"/>
      <c r="S204" s="113"/>
      <c r="T204" s="113"/>
      <c r="U204" s="113"/>
      <c r="V204" s="113"/>
      <c r="W204" s="113"/>
    </row>
    <row r="205" spans="1:39" s="420" customFormat="1" ht="11.5" hidden="1">
      <c r="A205" s="113"/>
      <c r="B205" s="113"/>
      <c r="C205" s="113"/>
      <c r="D205" s="113"/>
      <c r="E205" s="113"/>
      <c r="F205" s="113"/>
      <c r="G205" s="113"/>
      <c r="H205" s="113"/>
      <c r="I205" s="113"/>
      <c r="J205" s="113"/>
      <c r="K205" s="113"/>
      <c r="L205" s="113"/>
      <c r="M205" s="113"/>
      <c r="N205" s="113"/>
      <c r="O205" s="113"/>
      <c r="P205" s="113"/>
      <c r="Q205" s="113"/>
      <c r="R205" s="113"/>
      <c r="S205" s="113"/>
      <c r="T205" s="113"/>
      <c r="U205" s="113"/>
      <c r="V205" s="113"/>
      <c r="W205" s="113"/>
    </row>
    <row r="206" spans="1:39" s="420" customFormat="1" ht="15.5" collapsed="1">
      <c r="A206" s="113"/>
      <c r="B206" s="2445" t="s">
        <v>3354</v>
      </c>
      <c r="C206" s="2299"/>
      <c r="D206" s="2299"/>
      <c r="E206" s="2299"/>
      <c r="F206" s="2299"/>
      <c r="G206" s="2299"/>
      <c r="H206" s="2299"/>
      <c r="I206" s="2299"/>
      <c r="J206" s="2299"/>
      <c r="K206" s="2299"/>
      <c r="L206" s="2299"/>
      <c r="M206" s="2299"/>
      <c r="N206" s="2299"/>
      <c r="O206" s="2300"/>
      <c r="P206" s="113"/>
      <c r="Q206" s="113"/>
      <c r="R206" s="113"/>
      <c r="S206" s="113"/>
      <c r="T206" s="113"/>
      <c r="U206" s="113"/>
      <c r="V206" s="113"/>
      <c r="W206" s="113"/>
    </row>
    <row r="207" spans="1:39" s="420" customFormat="1" ht="11.5" hidden="1" outlineLevel="1">
      <c r="A207" s="113"/>
      <c r="B207" s="113"/>
      <c r="C207" s="113"/>
      <c r="D207" s="113"/>
      <c r="E207" s="113"/>
      <c r="F207" s="113"/>
      <c r="G207" s="113"/>
      <c r="H207" s="113"/>
      <c r="I207" s="113"/>
      <c r="J207" s="113"/>
      <c r="K207" s="113"/>
      <c r="L207" s="113"/>
      <c r="M207" s="113"/>
      <c r="N207" s="113"/>
      <c r="O207" s="113"/>
      <c r="P207" s="113"/>
      <c r="Q207" s="113"/>
      <c r="R207" s="113"/>
      <c r="S207" s="113"/>
      <c r="T207" s="113"/>
      <c r="U207" s="113"/>
      <c r="V207" s="113"/>
      <c r="W207" s="113"/>
    </row>
    <row r="208" spans="1:39" s="113" customFormat="1" ht="39" hidden="1" outlineLevel="1">
      <c r="B208" s="206"/>
      <c r="C208" s="206"/>
      <c r="D208" s="206"/>
      <c r="E208" s="2286" t="s">
        <v>454</v>
      </c>
      <c r="F208" s="2287"/>
      <c r="G208" s="2287"/>
      <c r="H208" s="2287"/>
      <c r="I208" s="2287"/>
      <c r="J208" s="2287"/>
      <c r="K208" s="2287"/>
      <c r="L208" s="2287"/>
      <c r="M208" s="2288"/>
      <c r="N208" s="1839" t="s">
        <v>819</v>
      </c>
      <c r="O208" s="1840" t="s">
        <v>446</v>
      </c>
      <c r="Q208" s="911"/>
      <c r="R208" s="911"/>
      <c r="W208" s="819"/>
      <c r="AB208" s="578"/>
      <c r="AC208" s="578"/>
      <c r="AD208" s="578"/>
      <c r="AE208" s="578"/>
      <c r="AF208" s="578"/>
      <c r="AG208" s="578"/>
      <c r="AH208" s="578"/>
      <c r="AI208" s="578"/>
      <c r="AJ208" s="578"/>
      <c r="AK208" s="578"/>
      <c r="AL208" s="578"/>
      <c r="AM208" s="578"/>
    </row>
    <row r="209" spans="1:39" s="113" customFormat="1" ht="39" hidden="1" outlineLevel="1">
      <c r="B209" s="2289" t="s">
        <v>444</v>
      </c>
      <c r="C209" s="2288"/>
      <c r="D209" s="1840" t="s">
        <v>3309</v>
      </c>
      <c r="E209" s="1841" t="s">
        <v>861</v>
      </c>
      <c r="F209" s="1841" t="s">
        <v>862</v>
      </c>
      <c r="G209" s="1841" t="s">
        <v>863</v>
      </c>
      <c r="H209" s="1841" t="s">
        <v>869</v>
      </c>
      <c r="I209" s="1841" t="s">
        <v>860</v>
      </c>
      <c r="J209" s="1842" t="s">
        <v>519</v>
      </c>
      <c r="K209" s="1841" t="s">
        <v>870</v>
      </c>
      <c r="L209" s="1841" t="s">
        <v>871</v>
      </c>
      <c r="M209" s="1841" t="s">
        <v>520</v>
      </c>
      <c r="N209" s="1843" t="s">
        <v>864</v>
      </c>
      <c r="O209" s="1844" t="s">
        <v>519</v>
      </c>
      <c r="Q209" s="911"/>
      <c r="R209" s="911"/>
      <c r="W209" s="819"/>
      <c r="AB209" s="578"/>
      <c r="AC209" s="578"/>
      <c r="AD209" s="578"/>
      <c r="AE209" s="578"/>
      <c r="AF209" s="578"/>
      <c r="AG209" s="578"/>
      <c r="AH209" s="578"/>
      <c r="AI209" s="578"/>
      <c r="AJ209" s="578"/>
      <c r="AK209" s="578"/>
      <c r="AL209" s="578"/>
      <c r="AM209" s="578"/>
    </row>
    <row r="210" spans="1:39" s="113" customFormat="1" ht="12.75" hidden="1" customHeight="1" outlineLevel="1">
      <c r="B210" s="2290" t="s">
        <v>3276</v>
      </c>
      <c r="C210" s="2291"/>
      <c r="D210" s="976" t="s">
        <v>3302</v>
      </c>
      <c r="E210" s="983"/>
      <c r="F210" s="983"/>
      <c r="G210" s="983"/>
      <c r="H210" s="983"/>
      <c r="I210" s="983"/>
      <c r="J210" s="984"/>
      <c r="K210" s="985"/>
      <c r="L210" s="985"/>
      <c r="M210" s="986"/>
      <c r="N210" s="987"/>
      <c r="O210" s="1933" t="s">
        <v>825</v>
      </c>
      <c r="Q210" s="911"/>
      <c r="R210" s="911"/>
      <c r="W210" s="819"/>
      <c r="AB210" s="578"/>
      <c r="AC210" s="578"/>
      <c r="AD210" s="578"/>
      <c r="AE210" s="578"/>
      <c r="AF210" s="578"/>
      <c r="AG210" s="578"/>
      <c r="AH210" s="578"/>
      <c r="AI210" s="578"/>
      <c r="AJ210" s="578"/>
      <c r="AK210" s="578"/>
      <c r="AL210" s="578"/>
      <c r="AM210" s="578"/>
    </row>
    <row r="211" spans="1:39" s="113" customFormat="1" ht="13" hidden="1" outlineLevel="1">
      <c r="B211" s="2290" t="s">
        <v>3277</v>
      </c>
      <c r="C211" s="2291"/>
      <c r="D211" s="1943" t="s">
        <v>3303</v>
      </c>
      <c r="E211" s="983"/>
      <c r="F211" s="983"/>
      <c r="G211" s="983"/>
      <c r="H211" s="983"/>
      <c r="I211" s="983"/>
      <c r="J211" s="984"/>
      <c r="K211" s="985"/>
      <c r="L211" s="985"/>
      <c r="M211" s="986"/>
      <c r="N211" s="987"/>
      <c r="O211" s="993"/>
      <c r="Q211" s="911"/>
      <c r="R211" s="911"/>
      <c r="W211" s="819"/>
      <c r="AB211" s="578"/>
      <c r="AC211" s="578"/>
      <c r="AD211" s="578"/>
      <c r="AE211" s="578"/>
      <c r="AF211" s="578"/>
      <c r="AG211" s="578"/>
      <c r="AH211" s="578"/>
      <c r="AI211" s="578"/>
      <c r="AJ211" s="578"/>
      <c r="AK211" s="578"/>
      <c r="AL211" s="578"/>
      <c r="AM211" s="578"/>
    </row>
    <row r="212" spans="1:39" s="113" customFormat="1" ht="13" hidden="1" outlineLevel="1">
      <c r="B212" s="2290" t="s">
        <v>3278</v>
      </c>
      <c r="C212" s="2291"/>
      <c r="D212" s="976" t="s">
        <v>3304</v>
      </c>
      <c r="E212" s="983"/>
      <c r="F212" s="983"/>
      <c r="G212" s="983"/>
      <c r="H212" s="983"/>
      <c r="I212" s="983"/>
      <c r="J212" s="984"/>
      <c r="K212" s="985"/>
      <c r="L212" s="985"/>
      <c r="M212" s="986"/>
      <c r="N212" s="987"/>
      <c r="O212" s="987"/>
      <c r="Q212" s="911"/>
      <c r="R212" s="911"/>
      <c r="W212" s="819"/>
      <c r="AB212" s="578"/>
      <c r="AC212" s="578"/>
      <c r="AD212" s="578"/>
      <c r="AE212" s="578"/>
      <c r="AF212" s="578"/>
      <c r="AG212" s="578"/>
      <c r="AH212" s="578"/>
      <c r="AI212" s="578"/>
      <c r="AJ212" s="578"/>
      <c r="AK212" s="578"/>
      <c r="AL212" s="578"/>
      <c r="AM212" s="578"/>
    </row>
    <row r="213" spans="1:39" s="113" customFormat="1" ht="26.25" hidden="1" customHeight="1" outlineLevel="1">
      <c r="B213" s="2292" t="s">
        <v>3280</v>
      </c>
      <c r="C213" s="2293"/>
      <c r="D213" s="1943" t="s">
        <v>3305</v>
      </c>
      <c r="E213" s="983">
        <f>X18+X32+X46+X59</f>
        <v>0</v>
      </c>
      <c r="F213" s="983">
        <f>Z18+Z32+Z46+Z59</f>
        <v>0</v>
      </c>
      <c r="G213" s="983">
        <f>AB18+AB32+AB46+AB59</f>
        <v>0</v>
      </c>
      <c r="H213" s="983">
        <v>0</v>
      </c>
      <c r="I213" s="983">
        <f>AD18+AD32+AD46+AD59</f>
        <v>0</v>
      </c>
      <c r="J213" s="984">
        <f>SUM(E213:I213)</f>
        <v>0</v>
      </c>
      <c r="K213" s="985">
        <f>AH18+AH32+AH46+AH59</f>
        <v>0</v>
      </c>
      <c r="L213" s="985">
        <v>0</v>
      </c>
      <c r="M213" s="986">
        <f>SQRT(T18^2+T32^2+T46^2+T59^2)</f>
        <v>0</v>
      </c>
      <c r="N213" s="987"/>
      <c r="O213" s="987"/>
      <c r="Q213" s="911"/>
      <c r="R213" s="911"/>
      <c r="W213" s="819"/>
      <c r="AB213" s="578"/>
      <c r="AC213" s="578"/>
      <c r="AD213" s="578"/>
      <c r="AE213" s="578"/>
      <c r="AF213" s="578"/>
      <c r="AG213" s="578"/>
      <c r="AH213" s="578"/>
      <c r="AI213" s="578"/>
      <c r="AJ213" s="578"/>
      <c r="AK213" s="578"/>
      <c r="AL213" s="578"/>
      <c r="AM213" s="578"/>
    </row>
    <row r="214" spans="1:39" s="113" customFormat="1" ht="26.25" hidden="1" customHeight="1" outlineLevel="1">
      <c r="B214" s="2292" t="s">
        <v>3279</v>
      </c>
      <c r="C214" s="2293"/>
      <c r="D214" s="1944" t="s">
        <v>3306</v>
      </c>
      <c r="E214" s="983"/>
      <c r="F214" s="983"/>
      <c r="G214" s="983"/>
      <c r="H214" s="983"/>
      <c r="I214" s="983"/>
      <c r="J214" s="984"/>
      <c r="K214" s="985"/>
      <c r="L214" s="985"/>
      <c r="M214" s="986"/>
      <c r="N214" s="987"/>
      <c r="O214" s="987"/>
      <c r="Q214" s="911"/>
      <c r="R214" s="911"/>
      <c r="W214" s="819"/>
      <c r="AB214" s="578"/>
      <c r="AC214" s="578"/>
      <c r="AD214" s="578"/>
      <c r="AE214" s="578"/>
      <c r="AF214" s="578"/>
      <c r="AG214" s="578"/>
      <c r="AH214" s="578"/>
      <c r="AI214" s="578"/>
      <c r="AJ214" s="578"/>
      <c r="AK214" s="578"/>
      <c r="AL214" s="578"/>
      <c r="AM214" s="578"/>
    </row>
    <row r="215" spans="1:39" s="113" customFormat="1" ht="26.25" hidden="1" customHeight="1" outlineLevel="1">
      <c r="B215" s="2292" t="s">
        <v>3281</v>
      </c>
      <c r="C215" s="2293"/>
      <c r="D215" s="976" t="s">
        <v>3307</v>
      </c>
      <c r="E215" s="983">
        <f>Y18+Y32+Y46+Y59</f>
        <v>0</v>
      </c>
      <c r="F215" s="983">
        <f>AA18+AA32+AA46+AA59</f>
        <v>0</v>
      </c>
      <c r="G215" s="983">
        <f>AC18+AC32+AC46+AC59</f>
        <v>0</v>
      </c>
      <c r="H215" s="983">
        <v>0</v>
      </c>
      <c r="I215" s="983">
        <f>AE18+AE32+AE46+AE59</f>
        <v>0</v>
      </c>
      <c r="J215" s="984">
        <f>SUM(E215:I215)</f>
        <v>0</v>
      </c>
      <c r="K215" s="985">
        <f>AI18+AI32+AI46+AI59</f>
        <v>0</v>
      </c>
      <c r="L215" s="985">
        <v>0</v>
      </c>
      <c r="M215" s="986">
        <f>SQRT(SUMSQ(U59,U46,U32,U18))</f>
        <v>0</v>
      </c>
      <c r="N215" s="987"/>
      <c r="O215" s="987"/>
      <c r="Q215" s="911"/>
      <c r="R215" s="911"/>
      <c r="W215" s="819"/>
      <c r="AB215" s="578"/>
      <c r="AC215" s="578"/>
      <c r="AD215" s="578"/>
      <c r="AE215" s="578"/>
      <c r="AF215" s="578"/>
      <c r="AG215" s="578"/>
      <c r="AH215" s="578"/>
      <c r="AI215" s="578"/>
      <c r="AJ215" s="578"/>
      <c r="AK215" s="578"/>
      <c r="AL215" s="578"/>
      <c r="AM215" s="578"/>
    </row>
    <row r="216" spans="1:39" s="113" customFormat="1" ht="13" hidden="1" outlineLevel="1">
      <c r="B216" s="2290" t="s">
        <v>455</v>
      </c>
      <c r="C216" s="2291"/>
      <c r="D216" s="1945" t="s">
        <v>3308</v>
      </c>
      <c r="E216" s="983"/>
      <c r="F216" s="983"/>
      <c r="G216" s="983"/>
      <c r="H216" s="983"/>
      <c r="I216" s="983"/>
      <c r="J216" s="984"/>
      <c r="K216" s="985"/>
      <c r="L216" s="985"/>
      <c r="M216" s="986"/>
      <c r="N216" s="987"/>
      <c r="O216" s="987"/>
      <c r="Q216" s="911"/>
      <c r="R216" s="911"/>
      <c r="W216" s="819"/>
      <c r="AB216" s="578"/>
      <c r="AC216" s="578"/>
      <c r="AD216" s="578"/>
      <c r="AE216" s="578"/>
      <c r="AF216" s="578"/>
      <c r="AG216" s="578"/>
      <c r="AH216" s="578"/>
      <c r="AI216" s="578"/>
      <c r="AJ216" s="578"/>
      <c r="AK216" s="578"/>
      <c r="AL216" s="578"/>
      <c r="AM216" s="578"/>
    </row>
    <row r="217" spans="1:39" s="420" customFormat="1" ht="11.5" hidden="1" outlineLevel="1">
      <c r="A217" s="113"/>
      <c r="B217" s="113"/>
      <c r="C217" s="113"/>
      <c r="D217" s="113"/>
      <c r="E217" s="113"/>
      <c r="F217" s="113"/>
      <c r="G217" s="113"/>
      <c r="H217" s="113"/>
      <c r="I217" s="113"/>
      <c r="J217" s="113"/>
      <c r="K217" s="113"/>
      <c r="L217" s="113"/>
      <c r="M217" s="113"/>
      <c r="N217" s="113"/>
      <c r="O217" s="113"/>
      <c r="P217" s="238"/>
      <c r="Q217" s="113"/>
      <c r="R217" s="113"/>
      <c r="S217" s="113"/>
      <c r="T217" s="113"/>
      <c r="U217" s="113"/>
      <c r="V217" s="113"/>
      <c r="W217" s="113"/>
    </row>
    <row r="218" spans="1:39" s="420" customFormat="1" ht="11.5">
      <c r="A218" s="113"/>
      <c r="B218" s="113"/>
      <c r="C218" s="113"/>
      <c r="D218" s="113"/>
      <c r="E218" s="113"/>
      <c r="F218" s="113"/>
      <c r="G218" s="113"/>
      <c r="H218" s="113"/>
      <c r="I218" s="113"/>
      <c r="J218" s="113"/>
      <c r="K218" s="113"/>
      <c r="L218" s="113"/>
      <c r="M218" s="113"/>
      <c r="N218" s="113"/>
      <c r="O218" s="113"/>
      <c r="P218" s="113"/>
      <c r="Q218" s="113"/>
      <c r="R218" s="113"/>
      <c r="S218" s="113"/>
      <c r="T218" s="113"/>
      <c r="U218" s="113"/>
      <c r="V218" s="113"/>
      <c r="W218" s="113"/>
    </row>
    <row r="219" spans="1:39"/>
    <row r="220" spans="1:39"/>
    <row r="221" spans="1:39" hidden="1"/>
    <row r="222" spans="1:39" hidden="1"/>
    <row r="223" spans="1:39" hidden="1"/>
    <row r="224" spans="1:39"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sheetData>
  <mergeCells count="192">
    <mergeCell ref="B216:C216"/>
    <mergeCell ref="B212:C212"/>
    <mergeCell ref="B214:C214"/>
    <mergeCell ref="B215:C215"/>
    <mergeCell ref="B211:C211"/>
    <mergeCell ref="B213:C213"/>
    <mergeCell ref="E208:M208"/>
    <mergeCell ref="B209:C209"/>
    <mergeCell ref="B210:C210"/>
    <mergeCell ref="AK38:AN38"/>
    <mergeCell ref="R53:S53"/>
    <mergeCell ref="R54:S54"/>
    <mergeCell ref="AK52:AN52"/>
    <mergeCell ref="R12:S12"/>
    <mergeCell ref="AK10:AN10"/>
    <mergeCell ref="AK24:AN24"/>
    <mergeCell ref="R25:S25"/>
    <mergeCell ref="R26:S26"/>
    <mergeCell ref="R39:S39"/>
    <mergeCell ref="AB11:AC11"/>
    <mergeCell ref="AH39:AI39"/>
    <mergeCell ref="Z39:AA39"/>
    <mergeCell ref="AB39:AC39"/>
    <mergeCell ref="AD39:AE39"/>
    <mergeCell ref="X37:AI37"/>
    <mergeCell ref="AF38:AG38"/>
    <mergeCell ref="AF39:AG39"/>
    <mergeCell ref="X51:AI51"/>
    <mergeCell ref="AF52:AG52"/>
    <mergeCell ref="AH53:AI53"/>
    <mergeCell ref="Z53:AA53"/>
    <mergeCell ref="AF53:AG53"/>
    <mergeCell ref="AB53:AC53"/>
    <mergeCell ref="R40:S40"/>
    <mergeCell ref="B90:C90"/>
    <mergeCell ref="M75:P75"/>
    <mergeCell ref="B81:C81"/>
    <mergeCell ref="D85:F85"/>
    <mergeCell ref="L5:M5"/>
    <mergeCell ref="N4:O4"/>
    <mergeCell ref="R11:S11"/>
    <mergeCell ref="L4:M4"/>
    <mergeCell ref="N5:O5"/>
    <mergeCell ref="J5:K5"/>
    <mergeCell ref="B61:O61"/>
    <mergeCell ref="J63:O71"/>
    <mergeCell ref="Q63:R63"/>
    <mergeCell ref="B122:C122"/>
    <mergeCell ref="B123:C123"/>
    <mergeCell ref="B124:C124"/>
    <mergeCell ref="D5:E5"/>
    <mergeCell ref="F5:G5"/>
    <mergeCell ref="H5:I5"/>
    <mergeCell ref="B108:C108"/>
    <mergeCell ref="B109:C109"/>
    <mergeCell ref="B105:C105"/>
    <mergeCell ref="B106:C106"/>
    <mergeCell ref="B107:C107"/>
    <mergeCell ref="B91:C91"/>
    <mergeCell ref="B92:C92"/>
    <mergeCell ref="B93:C93"/>
    <mergeCell ref="B94:C94"/>
    <mergeCell ref="B95:C95"/>
    <mergeCell ref="B102:C102"/>
    <mergeCell ref="B103:C103"/>
    <mergeCell ref="B104:C104"/>
    <mergeCell ref="B35:O35"/>
    <mergeCell ref="B2:O2"/>
    <mergeCell ref="AD11:AE11"/>
    <mergeCell ref="X39:Y39"/>
    <mergeCell ref="X9:AI9"/>
    <mergeCell ref="AF10:AG10"/>
    <mergeCell ref="AF11:AG11"/>
    <mergeCell ref="X25:Y25"/>
    <mergeCell ref="AH25:AI25"/>
    <mergeCell ref="Z25:AA25"/>
    <mergeCell ref="AB25:AC25"/>
    <mergeCell ref="AD25:AE25"/>
    <mergeCell ref="X23:AI23"/>
    <mergeCell ref="AF24:AG24"/>
    <mergeCell ref="AF25:AG25"/>
    <mergeCell ref="X11:Y11"/>
    <mergeCell ref="AH11:AI11"/>
    <mergeCell ref="D4:E4"/>
    <mergeCell ref="F4:G4"/>
    <mergeCell ref="H4:I4"/>
    <mergeCell ref="J4:K4"/>
    <mergeCell ref="X38:AE38"/>
    <mergeCell ref="X24:AE24"/>
    <mergeCell ref="B7:O7"/>
    <mergeCell ref="B21:O21"/>
    <mergeCell ref="Z11:AA11"/>
    <mergeCell ref="E132:N132"/>
    <mergeCell ref="B133:C133"/>
    <mergeCell ref="B134:C134"/>
    <mergeCell ref="X52:AE52"/>
    <mergeCell ref="X53:Y53"/>
    <mergeCell ref="B49:O49"/>
    <mergeCell ref="B110:C110"/>
    <mergeCell ref="B111:C111"/>
    <mergeCell ref="B112:C112"/>
    <mergeCell ref="B113:C113"/>
    <mergeCell ref="B114:C114"/>
    <mergeCell ref="B115:C115"/>
    <mergeCell ref="B116:C116"/>
    <mergeCell ref="B89:C89"/>
    <mergeCell ref="B127:C127"/>
    <mergeCell ref="B117:C117"/>
    <mergeCell ref="B118:C118"/>
    <mergeCell ref="B119:C119"/>
    <mergeCell ref="B130:O130"/>
    <mergeCell ref="E100:K100"/>
    <mergeCell ref="B101:C101"/>
    <mergeCell ref="B120:C120"/>
    <mergeCell ref="B121:C121"/>
    <mergeCell ref="X10:AE10"/>
    <mergeCell ref="AD53:AE53"/>
    <mergeCell ref="B125:C125"/>
    <mergeCell ref="B126:C126"/>
    <mergeCell ref="B98:O98"/>
    <mergeCell ref="B148:C148"/>
    <mergeCell ref="B135:C135"/>
    <mergeCell ref="B136:C136"/>
    <mergeCell ref="B137:C137"/>
    <mergeCell ref="B138:D138"/>
    <mergeCell ref="B139:C139"/>
    <mergeCell ref="B73:O73"/>
    <mergeCell ref="B83:O83"/>
    <mergeCell ref="B85:C86"/>
    <mergeCell ref="J75:K75"/>
    <mergeCell ref="B77:C77"/>
    <mergeCell ref="B78:C78"/>
    <mergeCell ref="H85:I85"/>
    <mergeCell ref="F75:H75"/>
    <mergeCell ref="B75:C76"/>
    <mergeCell ref="B87:C87"/>
    <mergeCell ref="B88:C88"/>
    <mergeCell ref="B79:C79"/>
    <mergeCell ref="B80:C80"/>
    <mergeCell ref="B174:C174"/>
    <mergeCell ref="B175:C175"/>
    <mergeCell ref="B176:D176"/>
    <mergeCell ref="B177:C177"/>
    <mergeCell ref="B178:C178"/>
    <mergeCell ref="B179:C179"/>
    <mergeCell ref="B180:C180"/>
    <mergeCell ref="B149:C149"/>
    <mergeCell ref="B150:C150"/>
    <mergeCell ref="B151:C151"/>
    <mergeCell ref="B152:O152"/>
    <mergeCell ref="B153:C153"/>
    <mergeCell ref="B154:C154"/>
    <mergeCell ref="B155:C155"/>
    <mergeCell ref="B156:C156"/>
    <mergeCell ref="B164:O164"/>
    <mergeCell ref="E166:M166"/>
    <mergeCell ref="B167:C167"/>
    <mergeCell ref="B168:C168"/>
    <mergeCell ref="O168:O173"/>
    <mergeCell ref="B169:C169"/>
    <mergeCell ref="B170:C170"/>
    <mergeCell ref="B171:C171"/>
    <mergeCell ref="B172:C172"/>
    <mergeCell ref="B173:D173"/>
    <mergeCell ref="B158:C158"/>
    <mergeCell ref="B159:C159"/>
    <mergeCell ref="B160:C160"/>
    <mergeCell ref="B161:D161"/>
    <mergeCell ref="B157:C157"/>
    <mergeCell ref="B140:C140"/>
    <mergeCell ref="B141:D141"/>
    <mergeCell ref="B142:O142"/>
    <mergeCell ref="B143:C143"/>
    <mergeCell ref="B144:C144"/>
    <mergeCell ref="B145:C145"/>
    <mergeCell ref="B146:C146"/>
    <mergeCell ref="B147:C147"/>
    <mergeCell ref="B181:C181"/>
    <mergeCell ref="B196:O196"/>
    <mergeCell ref="B206:O206"/>
    <mergeCell ref="B192:C192"/>
    <mergeCell ref="B193:D193"/>
    <mergeCell ref="B183:C183"/>
    <mergeCell ref="B184:C184"/>
    <mergeCell ref="B185:C185"/>
    <mergeCell ref="B186:C186"/>
    <mergeCell ref="B187:C187"/>
    <mergeCell ref="B188:C188"/>
    <mergeCell ref="B189:C189"/>
    <mergeCell ref="B190:C190"/>
    <mergeCell ref="B191:C191"/>
    <mergeCell ref="B182:C182"/>
  </mergeCells>
  <phoneticPr fontId="11" type="noConversion"/>
  <dataValidations disablePrompts="1" count="6">
    <dataValidation type="list" allowBlank="1" showInputMessage="1" showErrorMessage="1" sqref="B55:B57" xr:uid="{00000000-0002-0000-0700-000000000000}">
      <formula1>FE_Intrants_Papier_Carton</formula1>
    </dataValidation>
    <dataValidation type="list" allowBlank="1" showInputMessage="1" showErrorMessage="1" sqref="B13:B16" xr:uid="{00000000-0002-0000-0700-000001000000}">
      <formula1>FE_Intrants_Métaux</formula1>
    </dataValidation>
    <dataValidation allowBlank="1" showInputMessage="1" showErrorMessage="1" sqref="C13:C16 C26:C31 C37:C45 C54:C57 C67:C69" xr:uid="{00000000-0002-0000-0700-000002000000}"/>
    <dataValidation type="list" allowBlank="1" showInputMessage="1" showErrorMessage="1" sqref="R13:R16 R27:R30 R41:R44 R55:R57" xr:uid="{00000000-0002-0000-0700-000003000000}">
      <formula1>Choix_Incertitudes</formula1>
    </dataValidation>
    <dataValidation type="list" allowBlank="1" showInputMessage="1" showErrorMessage="1" sqref="B27:B30" xr:uid="{00000000-0002-0000-0700-000004000000}">
      <formula1>FE_Intrants_Plastique</formula1>
    </dataValidation>
    <dataValidation type="list" allowBlank="1" showInputMessage="1" showErrorMessage="1" sqref="B41:B44" xr:uid="{00000000-0002-0000-0700-000005000000}">
      <formula1>FE_Intrants_Verre</formula1>
    </dataValidation>
  </dataValidations>
  <hyperlinks>
    <hyperlink ref="D4" location="emballages_metaux" display="metaux" xr:uid="{00000000-0004-0000-0700-000000000000}"/>
    <hyperlink ref="F4" location="emballages_plastiques" display="plastiques" xr:uid="{00000000-0004-0000-0700-000001000000}"/>
    <hyperlink ref="H4" location="emballage_Verre" display="verre" xr:uid="{00000000-0004-0000-0700-000002000000}"/>
    <hyperlink ref="J4" location="emballages_papiers" display="papier" xr:uid="{00000000-0004-0000-0700-000003000000}"/>
    <hyperlink ref="D5" location="emballages_recap" display="total" xr:uid="{00000000-0004-0000-0700-000004000000}"/>
    <hyperlink ref="F5" location="emballages_sous_postes" display="sous-postes" xr:uid="{00000000-0004-0000-0700-000005000000}"/>
    <hyperlink ref="H5" location="futursemballages_bilanGES" display="bilan GES" xr:uid="{00000000-0004-0000-0700-000006000000}"/>
    <hyperlink ref="J5" location="futursemballages_GHGProtocol" display="GHG Protocol" xr:uid="{00000000-0004-0000-0700-000007000000}"/>
    <hyperlink ref="L5:M5" location="futursemballages_ISO14069" display="ISO 14069" xr:uid="{00000000-0004-0000-0700-000008000000}"/>
    <hyperlink ref="N4:O4" location="Descriptif!A1" display="Descriptif" xr:uid="{00000000-0004-0000-0700-000009000000}"/>
    <hyperlink ref="N5:O5" location="'Futurs emballages'!B185" display="CDP" xr:uid="{00000000-0004-0000-0700-00000A000000}"/>
  </hyperlinks>
  <pageMargins left="0.78740157499999996" right="0.78740157499999996" top="0.984251969" bottom="0.984251969" header="0.4921259845" footer="0.4921259845"/>
  <pageSetup paperSize="9" pageOrder="overThenDown" orientation="portrait" horizontalDpi="4294967292" verticalDpi="4294967292" r:id="rId1"/>
  <headerFooter alignWithMargins="0">
    <oddFooter>&amp;LCalcul des émissions de gaz à effet de serre&amp;RRubrique &amp;A, page &amp;P, édité le &amp;D</oddFooter>
  </headerFooter>
  <ignoredErrors>
    <ignoredError sqref="D157:D159" twoDigitTextYear="1"/>
  </ignoredErrors>
  <extLst>
    <ext xmlns:x14="http://schemas.microsoft.com/office/spreadsheetml/2009/9/main" uri="{78C0D931-6437-407d-A8EE-F0AAD7539E65}">
      <x14:conditionalFormattings>
        <x14:conditionalFormatting xmlns:xm="http://schemas.microsoft.com/office/excel/2006/main">
          <x14:cfRule type="expression" priority="4" id="{D1783ABD-539B-4CF0-85B0-DE5D76EE1A13}">
            <xm:f>$R13=Utilitaires!$N$572</xm:f>
            <x14:dxf>
              <fill>
                <patternFill>
                  <bgColor theme="0"/>
                </patternFill>
              </fill>
              <border>
                <left style="thin">
                  <color auto="1"/>
                </left>
                <right style="thin">
                  <color auto="1"/>
                </right>
                <top style="thin">
                  <color auto="1"/>
                </top>
                <bottom style="thin">
                  <color auto="1"/>
                </bottom>
                <vertical/>
                <horizontal/>
              </border>
            </x14:dxf>
          </x14:cfRule>
          <xm:sqref>S13:S16</xm:sqref>
        </x14:conditionalFormatting>
        <x14:conditionalFormatting xmlns:xm="http://schemas.microsoft.com/office/excel/2006/main">
          <x14:cfRule type="expression" priority="3" id="{34CCF5A4-E36C-42EE-B697-984A061B239D}">
            <xm:f>$R27=Utilitaires!$N$572</xm:f>
            <x14:dxf>
              <fill>
                <patternFill>
                  <bgColor theme="0"/>
                </patternFill>
              </fill>
              <border>
                <left style="thin">
                  <color auto="1"/>
                </left>
                <right style="thin">
                  <color auto="1"/>
                </right>
                <top style="thin">
                  <color auto="1"/>
                </top>
                <bottom style="thin">
                  <color auto="1"/>
                </bottom>
                <vertical/>
                <horizontal/>
              </border>
            </x14:dxf>
          </x14:cfRule>
          <xm:sqref>S27:S30</xm:sqref>
        </x14:conditionalFormatting>
        <x14:conditionalFormatting xmlns:xm="http://schemas.microsoft.com/office/excel/2006/main">
          <x14:cfRule type="expression" priority="2" id="{89A97A8C-97B6-4BE3-A41F-1FB4D5A1EEE2}">
            <xm:f>$R41=Utilitaires!$N$572</xm:f>
            <x14:dxf>
              <fill>
                <patternFill>
                  <bgColor theme="0"/>
                </patternFill>
              </fill>
              <border>
                <left style="thin">
                  <color auto="1"/>
                </left>
                <right style="thin">
                  <color auto="1"/>
                </right>
                <top style="thin">
                  <color auto="1"/>
                </top>
                <bottom style="thin">
                  <color auto="1"/>
                </bottom>
                <vertical/>
                <horizontal/>
              </border>
            </x14:dxf>
          </x14:cfRule>
          <xm:sqref>S41:S44</xm:sqref>
        </x14:conditionalFormatting>
        <x14:conditionalFormatting xmlns:xm="http://schemas.microsoft.com/office/excel/2006/main">
          <x14:cfRule type="expression" priority="1" id="{4DDB47AA-BAD8-4E64-9F9E-07AA7323CC17}">
            <xm:f>$R55=Utilitaires!$N$572</xm:f>
            <x14:dxf>
              <fill>
                <patternFill>
                  <bgColor theme="0"/>
                </patternFill>
              </fill>
              <border>
                <left style="thin">
                  <color auto="1"/>
                </left>
                <right style="thin">
                  <color auto="1"/>
                </right>
                <top style="thin">
                  <color auto="1"/>
                </top>
                <bottom style="thin">
                  <color auto="1"/>
                </bottom>
                <vertical/>
                <horizontal/>
              </border>
            </x14:dxf>
          </x14:cfRule>
          <xm:sqref>S55:S57</xm:sqref>
        </x14:conditionalFormatting>
      </x14:conditionalFormattings>
    </ext>
    <ext xmlns:x14="http://schemas.microsoft.com/office/spreadsheetml/2009/9/main" uri="{CCE6A557-97BC-4b89-ADB6-D9C93CAAB3DF}">
      <x14:dataValidations xmlns:xm="http://schemas.microsoft.com/office/excel/2006/main" disablePrompts="1" count="3">
        <x14:dataValidation type="list" allowBlank="1" showInputMessage="1" showErrorMessage="1" xr:uid="{00000000-0002-0000-0700-000006000000}">
          <x14:formula1>
            <xm:f>'FE Déchets'!$I$43:$I$44</xm:f>
          </x14:formula1>
          <xm:sqref>H41:H44 I13:I16</xm:sqref>
        </x14:dataValidation>
        <x14:dataValidation type="list" allowBlank="1" showInputMessage="1" showErrorMessage="1" xr:uid="{00000000-0002-0000-0700-000007000000}">
          <x14:formula1>
            <xm:f>'FE Intrants'!$I$81:$I$96</xm:f>
          </x14:formula1>
          <xm:sqref>B67:B69</xm:sqref>
        </x14:dataValidation>
        <x14:dataValidation type="list" allowBlank="1" showInputMessage="1" showErrorMessage="1" xr:uid="{00000000-0002-0000-0700-000008000000}">
          <x14:formula1>
            <xm:f>'FE Déchets'!$I$94:$I$105</xm:f>
          </x14:formula1>
          <xm:sqref>I55:I57</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euil6">
    <tabColor theme="5"/>
    <outlinePr summaryBelow="0" summaryRight="0"/>
  </sheetPr>
  <dimension ref="A1:BK331"/>
  <sheetViews>
    <sheetView showGridLines="0" zoomScale="80" zoomScaleNormal="80" workbookViewId="0">
      <pane xSplit="3" ySplit="9" topLeftCell="D10" activePane="bottomRight" state="frozenSplit"/>
      <selection pane="topRight" activeCell="E9" sqref="E9"/>
      <selection pane="bottomLeft" activeCell="E9" sqref="E9"/>
      <selection pane="bottomRight"/>
    </sheetView>
  </sheetViews>
  <sheetFormatPr baseColWidth="10" defaultColWidth="0" defaultRowHeight="12.5" zeroHeight="1" outlineLevelRow="3" outlineLevelCol="1"/>
  <cols>
    <col min="1" max="1" width="2.69921875" style="114" customWidth="1"/>
    <col min="2" max="2" width="52.69921875" style="114" customWidth="1"/>
    <col min="3" max="3" width="2.3984375" style="114" customWidth="1"/>
    <col min="4" max="4" width="13.3984375" style="114" bestFit="1" customWidth="1"/>
    <col min="5" max="15" width="12.296875" style="114" customWidth="1"/>
    <col min="16" max="16" width="3.296875" style="114" customWidth="1"/>
    <col min="17" max="18" width="12.296875" style="114" customWidth="1"/>
    <col min="19" max="19" width="12.296875" style="114" customWidth="1" collapsed="1"/>
    <col min="20" max="23" width="12.296875" style="114" hidden="1" customWidth="1" outlineLevel="1"/>
    <col min="24" max="24" width="12.296875" style="443" customWidth="1"/>
    <col min="25" max="25" width="2.09765625" style="443" customWidth="1"/>
    <col min="26" max="26" width="12.296875" style="443" customWidth="1" collapsed="1"/>
    <col min="27" max="41" width="12.296875" style="443" hidden="1" customWidth="1" outlineLevel="1"/>
    <col min="42" max="50" width="12.296875" style="114" hidden="1" customWidth="1" outlineLevel="1"/>
    <col min="51" max="51" width="12.296875" style="114" customWidth="1" collapsed="1"/>
    <col min="52" max="56" width="11.3984375" style="114" hidden="1" customWidth="1" outlineLevel="1"/>
    <col min="57" max="57" width="3.296875" style="114" customWidth="1"/>
    <col min="58" max="63" width="0" style="114" hidden="1" customWidth="1"/>
    <col min="64" max="16384" width="10.8984375" style="114" hidden="1"/>
  </cols>
  <sheetData>
    <row r="1" spans="2:55" s="113" customFormat="1" ht="23">
      <c r="S1" s="1662" t="s">
        <v>3234</v>
      </c>
      <c r="X1" s="578"/>
      <c r="Y1" s="578"/>
      <c r="Z1" s="1661" t="s">
        <v>3233</v>
      </c>
      <c r="AA1" s="578"/>
      <c r="AB1" s="578"/>
      <c r="AC1" s="578"/>
      <c r="AD1" s="578"/>
      <c r="AE1" s="578"/>
      <c r="AF1" s="578"/>
      <c r="AG1" s="578"/>
      <c r="AH1" s="578"/>
      <c r="AI1" s="578"/>
      <c r="AJ1" s="578"/>
      <c r="AK1" s="578"/>
      <c r="AL1" s="578"/>
      <c r="AM1" s="578"/>
      <c r="AN1" s="578"/>
      <c r="AO1" s="578"/>
      <c r="AY1" s="1660" t="s">
        <v>3232</v>
      </c>
    </row>
    <row r="2" spans="2:55" s="113" customFormat="1" ht="30" customHeight="1">
      <c r="B2" s="2527" t="str">
        <f>Descriptif!C32</f>
        <v>Déchets directs</v>
      </c>
      <c r="C2" s="2527"/>
      <c r="D2" s="2527"/>
      <c r="E2" s="2527"/>
      <c r="F2" s="2527"/>
      <c r="G2" s="2527"/>
      <c r="H2" s="2527"/>
      <c r="I2" s="2527"/>
      <c r="J2" s="2527"/>
      <c r="K2" s="2527"/>
      <c r="L2" s="2527"/>
      <c r="M2" s="2527"/>
      <c r="N2" s="2527"/>
      <c r="O2" s="2527"/>
      <c r="X2" s="578"/>
      <c r="Y2" s="578"/>
      <c r="Z2" s="578"/>
      <c r="AA2" s="578"/>
      <c r="AB2" s="578"/>
      <c r="AC2" s="578"/>
      <c r="AD2" s="578"/>
      <c r="AE2" s="578"/>
      <c r="AF2" s="578"/>
      <c r="AG2" s="578"/>
      <c r="AH2" s="578"/>
      <c r="AI2" s="578"/>
      <c r="AJ2" s="578"/>
      <c r="AK2" s="578"/>
      <c r="AL2" s="578"/>
      <c r="AM2" s="578"/>
      <c r="AN2" s="578"/>
      <c r="AO2" s="578"/>
    </row>
    <row r="3" spans="2:55"/>
    <row r="4" spans="2:55" ht="14">
      <c r="B4" s="1004" t="s">
        <v>542</v>
      </c>
      <c r="C4" s="211"/>
      <c r="D4" s="2433" t="s">
        <v>370</v>
      </c>
      <c r="E4" s="2433"/>
      <c r="F4" s="2433" t="s">
        <v>283</v>
      </c>
      <c r="G4" s="2433"/>
      <c r="H4" s="2433" t="s">
        <v>314</v>
      </c>
      <c r="I4" s="2433"/>
      <c r="J4" s="2433"/>
      <c r="K4" s="2433"/>
      <c r="L4" s="2433"/>
      <c r="M4" s="2433"/>
      <c r="N4" s="2439" t="s">
        <v>915</v>
      </c>
      <c r="O4" s="2440"/>
    </row>
    <row r="5" spans="2:55" ht="14">
      <c r="B5" s="194" t="s">
        <v>527</v>
      </c>
      <c r="C5" s="195"/>
      <c r="D5" s="2430" t="s">
        <v>215</v>
      </c>
      <c r="E5" s="2430"/>
      <c r="F5" s="2430" t="s">
        <v>434</v>
      </c>
      <c r="G5" s="2430"/>
      <c r="H5" s="2430" t="s">
        <v>490</v>
      </c>
      <c r="I5" s="2430"/>
      <c r="J5" s="2430" t="s">
        <v>766</v>
      </c>
      <c r="K5" s="2430"/>
      <c r="L5" s="2430" t="s">
        <v>826</v>
      </c>
      <c r="M5" s="2430"/>
      <c r="N5" s="2430" t="s">
        <v>3236</v>
      </c>
      <c r="O5" s="2493"/>
    </row>
    <row r="6" spans="2:55" s="1081" customFormat="1" ht="14" hidden="1">
      <c r="B6" s="1427"/>
      <c r="C6" s="1428"/>
      <c r="D6" s="1429"/>
      <c r="E6" s="1429"/>
      <c r="F6" s="1429"/>
      <c r="G6" s="1429"/>
      <c r="H6" s="1429"/>
      <c r="I6" s="1429"/>
      <c r="J6" s="1429"/>
      <c r="K6" s="1429"/>
      <c r="L6" s="1082"/>
      <c r="M6" s="1082"/>
      <c r="N6" s="1082"/>
      <c r="O6" s="1082"/>
      <c r="X6" s="1083"/>
      <c r="Y6" s="1083"/>
      <c r="Z6" s="1083"/>
      <c r="AA6" s="1083"/>
      <c r="AB6" s="1083"/>
      <c r="AC6" s="1083"/>
      <c r="AD6" s="1083"/>
      <c r="AE6" s="1083"/>
      <c r="AF6" s="1083"/>
      <c r="AG6" s="1083"/>
      <c r="AH6" s="1083"/>
      <c r="AI6" s="1083"/>
      <c r="AJ6" s="1083"/>
      <c r="AK6" s="1083"/>
      <c r="AL6" s="1083"/>
      <c r="AM6" s="1083"/>
      <c r="AN6" s="1083"/>
      <c r="AO6" s="1083"/>
    </row>
    <row r="7" spans="2:55" s="1081" customFormat="1" ht="14" hidden="1">
      <c r="B7" s="2528" t="s">
        <v>787</v>
      </c>
      <c r="C7" s="2528"/>
      <c r="D7" s="2529" t="s">
        <v>388</v>
      </c>
      <c r="E7" s="2529"/>
      <c r="F7" s="2529"/>
      <c r="G7" s="1429"/>
      <c r="H7" s="1429"/>
      <c r="I7" s="1429"/>
      <c r="J7" s="1429"/>
      <c r="K7" s="1429"/>
      <c r="L7" s="1082"/>
      <c r="M7" s="1082"/>
      <c r="N7" s="1082"/>
      <c r="O7" s="1082"/>
      <c r="X7" s="1083"/>
      <c r="Y7" s="1083"/>
      <c r="Z7" s="1083"/>
      <c r="AA7" s="1083"/>
      <c r="AB7" s="1083"/>
      <c r="AC7" s="1083"/>
      <c r="AD7" s="1083"/>
      <c r="AE7" s="1083"/>
      <c r="AF7" s="1083"/>
      <c r="AG7" s="1083"/>
      <c r="AH7" s="1083"/>
      <c r="AI7" s="1083"/>
      <c r="AJ7" s="1083"/>
      <c r="AK7" s="1083"/>
      <c r="AL7" s="1083"/>
      <c r="AM7" s="1083"/>
      <c r="AN7" s="1083"/>
      <c r="AO7" s="1083"/>
    </row>
    <row r="8" spans="2:55" s="1081" customFormat="1" ht="14" hidden="1">
      <c r="B8" s="2528" t="s">
        <v>796</v>
      </c>
      <c r="C8" s="2528"/>
      <c r="D8" s="2529" t="s">
        <v>795</v>
      </c>
      <c r="E8" s="2529"/>
      <c r="F8" s="2529"/>
      <c r="G8" s="1430" t="str">
        <f>IF(D7=Utilitaires!Q591,IF(D8="Non Personnalisable","&lt; Attention n'oubliez pas de compléter cette case.",""),IF(D7=Utilitaires!Q593,IF(D8="Non Personnalisable","&lt;- Attention n'oubliez pas de compléter cette case.",""),IF(D8="Non personnalisable","","&lt;- Attention n'oubliez pas de compléter cette case.")))</f>
        <v/>
      </c>
      <c r="H8" s="1429"/>
      <c r="I8" s="1429"/>
      <c r="J8" s="1429"/>
      <c r="K8" s="1429"/>
      <c r="L8" s="1082"/>
      <c r="M8" s="1082"/>
      <c r="N8" s="1082"/>
      <c r="O8" s="1082"/>
      <c r="X8" s="1083"/>
      <c r="Y8" s="1083"/>
      <c r="Z8" s="1083"/>
      <c r="AA8" s="1083"/>
      <c r="AB8" s="1083"/>
      <c r="AC8" s="1083"/>
      <c r="AD8" s="1083"/>
      <c r="AE8" s="1083"/>
      <c r="AF8" s="1083"/>
      <c r="AG8" s="1083"/>
      <c r="AH8" s="1083"/>
      <c r="AI8" s="1083"/>
      <c r="AJ8" s="1083"/>
      <c r="AK8" s="1083"/>
      <c r="AL8" s="1083"/>
      <c r="AM8" s="1083"/>
      <c r="AN8" s="1083"/>
      <c r="AO8" s="1083"/>
    </row>
    <row r="9" spans="2:55" ht="14">
      <c r="B9" s="115"/>
      <c r="C9" s="115"/>
      <c r="D9" s="115"/>
      <c r="E9" s="115"/>
      <c r="F9" s="115"/>
      <c r="G9" s="115"/>
      <c r="H9" s="109"/>
      <c r="I9" s="109"/>
      <c r="J9" s="109"/>
    </row>
    <row r="10" spans="2:55" s="130" customFormat="1" ht="18" customHeight="1" collapsed="1">
      <c r="B10" s="2393" t="s">
        <v>370</v>
      </c>
      <c r="C10" s="2393"/>
      <c r="D10" s="2393"/>
      <c r="E10" s="2393"/>
      <c r="F10" s="2393"/>
      <c r="G10" s="2393"/>
      <c r="H10" s="2393"/>
      <c r="I10" s="2393"/>
      <c r="J10" s="2393"/>
      <c r="K10" s="2393"/>
      <c r="L10" s="2393"/>
      <c r="M10" s="2393"/>
      <c r="N10" s="2393"/>
      <c r="O10" s="2393"/>
      <c r="X10" s="595"/>
      <c r="Y10" s="595"/>
      <c r="Z10" s="595"/>
      <c r="AA10" s="595"/>
      <c r="AB10" s="595"/>
      <c r="AC10" s="595"/>
      <c r="AD10" s="595"/>
      <c r="AE10" s="595"/>
      <c r="AF10" s="595"/>
      <c r="AG10" s="595"/>
      <c r="AH10" s="595"/>
      <c r="AI10" s="595"/>
      <c r="AJ10" s="595"/>
      <c r="AK10" s="595"/>
      <c r="AL10" s="595"/>
      <c r="AM10" s="595"/>
      <c r="AN10" s="595"/>
      <c r="AO10" s="595"/>
    </row>
    <row r="11" spans="2:55" hidden="1" outlineLevel="1"/>
    <row r="12" spans="2:55" ht="13" hidden="1" outlineLevel="1" collapsed="1">
      <c r="B12" s="1094" t="s">
        <v>4190</v>
      </c>
      <c r="C12" s="140"/>
      <c r="D12" s="1373"/>
      <c r="E12" s="1664"/>
      <c r="F12" s="1373"/>
      <c r="G12" s="1373"/>
      <c r="H12" s="1373"/>
      <c r="I12" s="1373"/>
      <c r="J12" s="1373"/>
      <c r="K12" s="1373"/>
      <c r="L12" s="1373"/>
      <c r="M12" s="1373"/>
      <c r="N12" s="1426"/>
      <c r="O12" s="1374"/>
      <c r="Q12" s="2357" t="s">
        <v>372</v>
      </c>
      <c r="R12" s="2358"/>
      <c r="S12" s="2358"/>
      <c r="T12" s="2358"/>
      <c r="U12" s="2358"/>
      <c r="V12" s="2358"/>
      <c r="W12" s="2358"/>
      <c r="X12" s="2359"/>
      <c r="Y12" s="114"/>
      <c r="Z12" s="114"/>
      <c r="AA12" s="2360" t="s">
        <v>447</v>
      </c>
      <c r="AB12" s="2361"/>
      <c r="AC12" s="2361"/>
      <c r="AD12" s="2361"/>
      <c r="AE12" s="2361"/>
      <c r="AF12" s="2361"/>
      <c r="AG12" s="2361"/>
      <c r="AH12" s="2361"/>
      <c r="AI12" s="2361"/>
      <c r="AJ12" s="2361"/>
      <c r="AK12" s="2361"/>
      <c r="AL12" s="2361"/>
      <c r="AM12" s="2361"/>
      <c r="AN12" s="2361"/>
      <c r="AO12" s="2361"/>
      <c r="AP12" s="2361"/>
      <c r="AQ12" s="2361"/>
      <c r="AR12" s="2361"/>
      <c r="AS12" s="2361"/>
      <c r="AT12" s="2361"/>
      <c r="AU12" s="2361"/>
      <c r="AV12" s="2361"/>
      <c r="AW12" s="2361"/>
      <c r="AX12" s="2362"/>
    </row>
    <row r="13" spans="2:55" ht="13" hidden="1" outlineLevel="2">
      <c r="B13" s="333"/>
      <c r="C13" s="167"/>
      <c r="D13" s="1379" t="s">
        <v>312</v>
      </c>
      <c r="E13" s="1681"/>
      <c r="F13" s="1379"/>
      <c r="G13" s="1379"/>
      <c r="H13" s="1379"/>
      <c r="I13" s="1379"/>
      <c r="J13" s="1379"/>
      <c r="K13" s="1369"/>
      <c r="L13" s="1369"/>
      <c r="M13" s="1369"/>
      <c r="N13" s="567"/>
      <c r="O13" s="1385"/>
      <c r="Q13" s="1368"/>
      <c r="R13" s="821"/>
      <c r="S13" s="821"/>
      <c r="T13" s="1367"/>
      <c r="U13" s="1367"/>
      <c r="V13" s="1367"/>
      <c r="W13" s="1367"/>
      <c r="X13" s="145"/>
      <c r="Y13" s="114"/>
      <c r="Z13" s="114"/>
      <c r="AA13" s="2395" t="s">
        <v>450</v>
      </c>
      <c r="AB13" s="2377"/>
      <c r="AC13" s="2377"/>
      <c r="AD13" s="2377"/>
      <c r="AE13" s="2377"/>
      <c r="AF13" s="2377"/>
      <c r="AG13" s="2377"/>
      <c r="AH13" s="2377"/>
      <c r="AI13" s="2377"/>
      <c r="AJ13" s="2377"/>
      <c r="AK13" s="2377"/>
      <c r="AL13" s="2377"/>
      <c r="AM13" s="2377"/>
      <c r="AN13" s="2377"/>
      <c r="AO13" s="2377"/>
      <c r="AP13" s="2377"/>
      <c r="AQ13" s="2377" t="s">
        <v>450</v>
      </c>
      <c r="AR13" s="2377"/>
      <c r="AS13" s="2377"/>
      <c r="AT13" s="2392"/>
      <c r="AU13" s="1371"/>
      <c r="AV13" s="1364"/>
      <c r="AW13" s="1364"/>
      <c r="AX13" s="1372"/>
      <c r="AZ13" s="2378" t="s">
        <v>1754</v>
      </c>
      <c r="BA13" s="2379"/>
      <c r="BB13" s="2379"/>
      <c r="BC13" s="2380"/>
    </row>
    <row r="14" spans="2:55" ht="12.75" hidden="1" customHeight="1" outlineLevel="2">
      <c r="B14" s="1368"/>
      <c r="C14" s="1369"/>
      <c r="D14" s="1369" t="s">
        <v>415</v>
      </c>
      <c r="E14" s="1672"/>
      <c r="F14" s="1376" t="s">
        <v>202</v>
      </c>
      <c r="G14" s="2381" t="s">
        <v>1689</v>
      </c>
      <c r="H14" s="2382"/>
      <c r="I14" s="2382"/>
      <c r="J14" s="2382"/>
      <c r="K14" s="2456" t="s">
        <v>450</v>
      </c>
      <c r="L14" s="2456"/>
      <c r="M14" s="2456"/>
      <c r="N14" s="2456"/>
      <c r="O14" s="1385" t="s">
        <v>450</v>
      </c>
      <c r="Q14" s="1368" t="s">
        <v>320</v>
      </c>
      <c r="R14" s="2383" t="s">
        <v>320</v>
      </c>
      <c r="S14" s="2384"/>
      <c r="T14" s="1369" t="s">
        <v>450</v>
      </c>
      <c r="U14" s="1369" t="s">
        <v>450</v>
      </c>
      <c r="V14" s="1369" t="s">
        <v>450</v>
      </c>
      <c r="W14" s="1369"/>
      <c r="X14" s="1385" t="s">
        <v>450</v>
      </c>
      <c r="Y14" s="114"/>
      <c r="Z14" s="114"/>
      <c r="AA14" s="2385" t="s">
        <v>214</v>
      </c>
      <c r="AB14" s="2386"/>
      <c r="AC14" s="2386"/>
      <c r="AD14" s="2386"/>
      <c r="AE14" s="2386" t="s">
        <v>448</v>
      </c>
      <c r="AF14" s="2386"/>
      <c r="AG14" s="2386"/>
      <c r="AH14" s="2386"/>
      <c r="AI14" s="2386" t="s">
        <v>270</v>
      </c>
      <c r="AJ14" s="2386"/>
      <c r="AK14" s="2386"/>
      <c r="AL14" s="2386"/>
      <c r="AM14" s="2386" t="s">
        <v>449</v>
      </c>
      <c r="AN14" s="2386"/>
      <c r="AO14" s="2386"/>
      <c r="AP14" s="2386"/>
      <c r="AQ14" s="2388" t="s">
        <v>331</v>
      </c>
      <c r="AR14" s="2388"/>
      <c r="AS14" s="2388"/>
      <c r="AT14" s="2389"/>
      <c r="AU14" s="1386"/>
      <c r="AV14" s="1366" t="s">
        <v>643</v>
      </c>
      <c r="AW14" s="568"/>
      <c r="AX14" s="569"/>
      <c r="AZ14" s="1380" t="s">
        <v>536</v>
      </c>
      <c r="BA14" s="1383" t="s">
        <v>3145</v>
      </c>
      <c r="BB14" s="1383" t="s">
        <v>3146</v>
      </c>
      <c r="BC14" s="1383" t="s">
        <v>3147</v>
      </c>
    </row>
    <row r="15" spans="2:55" ht="13" hidden="1" outlineLevel="2">
      <c r="B15" s="1368"/>
      <c r="C15" s="1369"/>
      <c r="D15" s="1369" t="s">
        <v>450</v>
      </c>
      <c r="E15" s="1672"/>
      <c r="F15" s="1377" t="s">
        <v>22</v>
      </c>
      <c r="G15" s="1378" t="s">
        <v>3104</v>
      </c>
      <c r="H15" s="1378" t="s">
        <v>3146</v>
      </c>
      <c r="I15" s="1378" t="s">
        <v>3147</v>
      </c>
      <c r="J15" s="1378"/>
      <c r="K15" s="1370" t="s">
        <v>3145</v>
      </c>
      <c r="L15" s="583" t="s">
        <v>3146</v>
      </c>
      <c r="M15" s="1370" t="s">
        <v>3147</v>
      </c>
      <c r="N15" s="1370"/>
      <c r="O15" s="1385"/>
      <c r="Q15" s="1368" t="s">
        <v>1755</v>
      </c>
      <c r="R15" s="2374" t="s">
        <v>1756</v>
      </c>
      <c r="S15" s="2375"/>
      <c r="T15" s="1378" t="s">
        <v>3145</v>
      </c>
      <c r="U15" s="1388" t="s">
        <v>3146</v>
      </c>
      <c r="V15" s="1388" t="s">
        <v>3147</v>
      </c>
      <c r="W15" s="1388"/>
      <c r="X15" s="1385"/>
      <c r="Y15" s="114"/>
      <c r="Z15" s="114"/>
      <c r="AA15" s="228" t="s">
        <v>3104</v>
      </c>
      <c r="AB15" s="1378" t="s">
        <v>3146</v>
      </c>
      <c r="AC15" s="1378" t="s">
        <v>3147</v>
      </c>
      <c r="AD15" s="1378"/>
      <c r="AE15" s="1378" t="s">
        <v>3104</v>
      </c>
      <c r="AF15" s="1378" t="s">
        <v>3146</v>
      </c>
      <c r="AG15" s="1378" t="s">
        <v>3147</v>
      </c>
      <c r="AH15" s="1378"/>
      <c r="AI15" s="1378" t="s">
        <v>3104</v>
      </c>
      <c r="AJ15" s="1378" t="s">
        <v>3146</v>
      </c>
      <c r="AK15" s="1378" t="s">
        <v>3147</v>
      </c>
      <c r="AL15" s="1378"/>
      <c r="AM15" s="1378" t="s">
        <v>3104</v>
      </c>
      <c r="AN15" s="1378" t="s">
        <v>3146</v>
      </c>
      <c r="AO15" s="1378" t="s">
        <v>3147</v>
      </c>
      <c r="AP15" s="1378"/>
      <c r="AQ15" s="1378" t="s">
        <v>3104</v>
      </c>
      <c r="AR15" s="1378" t="s">
        <v>3146</v>
      </c>
      <c r="AS15" s="1378" t="s">
        <v>3147</v>
      </c>
      <c r="AT15" s="1378"/>
      <c r="AU15" s="228" t="s">
        <v>3104</v>
      </c>
      <c r="AV15" s="1378" t="s">
        <v>3146</v>
      </c>
      <c r="AW15" s="1378" t="s">
        <v>3147</v>
      </c>
      <c r="AX15" s="1174"/>
      <c r="AZ15" s="1381"/>
      <c r="BA15" s="1384"/>
      <c r="BB15" s="1384"/>
      <c r="BC15" s="1384"/>
    </row>
    <row r="16" spans="2:55" ht="13" hidden="1" outlineLevel="2">
      <c r="B16" s="391" t="s">
        <v>4196</v>
      </c>
      <c r="C16" s="342"/>
      <c r="D16" s="213">
        <f>O16</f>
        <v>0</v>
      </c>
      <c r="E16" s="213"/>
      <c r="F16" s="117"/>
      <c r="G16" s="220">
        <f>IF(ISNA(VLOOKUP($B16&amp;"; "&amp;$G$14&amp;", "&amp;G$15,'FE Déchets'!$G:$U,9,FALSE)), 0, VLOOKUP($B16&amp;"; "&amp;$G$14&amp;", "&amp;G$15,'FE Déchets'!$G:$U,9,FALSE))</f>
        <v>0.49</v>
      </c>
      <c r="H16" s="220">
        <f>IF(ISNA(VLOOKUP($B16&amp;"; "&amp;$G$14&amp;", "&amp;H$15,'FE Déchets'!$G:$U,9,FALSE)),0,VLOOKUP($B16&amp;"; "&amp;$G$14&amp;", "&amp;H$15,'FE Déchets'!$G:$U,9,FALSE))</f>
        <v>0.69</v>
      </c>
      <c r="I16" s="220">
        <f>IF(ISNA(VLOOKUP($B16&amp;"; "&amp;$G$14&amp;", "&amp;I$15,'FE Déchets'!$G:$U,9,FALSE)),0,VLOOKUP($B16&amp;"; "&amp;$G$14&amp;", "&amp;I$15,'FE Déchets'!$G:$U,9,FALSE))</f>
        <v>0.04</v>
      </c>
      <c r="J16" s="220"/>
      <c r="K16" s="151">
        <f t="shared" ref="K16:M28" si="0">$F16*G16</f>
        <v>0</v>
      </c>
      <c r="L16" s="151">
        <f t="shared" si="0"/>
        <v>0</v>
      </c>
      <c r="M16" s="151">
        <f t="shared" si="0"/>
        <v>0</v>
      </c>
      <c r="N16" s="151"/>
      <c r="O16" s="152">
        <f>SUM(K16:N16)</f>
        <v>0</v>
      </c>
      <c r="Q16" s="227">
        <f>IF(X16=0,X16,X16/O16)</f>
        <v>0</v>
      </c>
      <c r="R16" s="1097"/>
      <c r="S16" s="822"/>
      <c r="T16" s="164">
        <f t="shared" ref="T16:V28" si="1">K16*BA16</f>
        <v>0</v>
      </c>
      <c r="U16" s="164">
        <f t="shared" si="1"/>
        <v>0</v>
      </c>
      <c r="V16" s="164">
        <f t="shared" si="1"/>
        <v>0</v>
      </c>
      <c r="W16" s="164"/>
      <c r="X16" s="152">
        <f>SQRT(SUMSQ(V16,U16,T16))</f>
        <v>0</v>
      </c>
      <c r="Y16" s="114"/>
      <c r="Z16" s="114"/>
      <c r="AA16" s="566">
        <f>$F16*IF(ISNA(VLOOKUP($B16&amp;"; "&amp;$G$14&amp;", "&amp;G$15,'FE Déchets'!$G:$U,10,FALSE)),0,VLOOKUP($B16&amp;"; "&amp;$G$14&amp;", "&amp;G$15,'FE Déchets'!$G:$U,10,FALSE))</f>
        <v>0</v>
      </c>
      <c r="AB16" s="567">
        <f>$F16*IF(ISNA(VLOOKUP($B16&amp;"; "&amp;$G$14&amp;", "&amp;H$15,'FE Déchets'!$G:$U,10,FALSE)),0,VLOOKUP($B16&amp;"; "&amp;$G$14&amp;", "&amp;H$15,'FE Déchets'!$G:$U,10,FALSE))</f>
        <v>0</v>
      </c>
      <c r="AC16" s="567">
        <f>$F16*IF(ISNA(VLOOKUP($B16&amp;"; "&amp;$G$14&amp;", "&amp;I$15,'FE Déchets'!$G:$U,10,FALSE)),0,VLOOKUP($B16&amp;"; "&amp;$G$14&amp;", "&amp;I$15,'FE Déchets'!$G:$U,10,FALSE))</f>
        <v>0</v>
      </c>
      <c r="AD16" s="567"/>
      <c r="AE16" s="567">
        <f>$F16*IF(ISNA(VLOOKUP($B16&amp;"; "&amp;$G$14&amp;", "&amp;G$15,'FE Déchets'!$G:$U,11,FALSE)+VLOOKUP($B16&amp;"; "&amp;$G$14&amp;", "&amp;G$15,'FE Déchets'!$G:$U,12,FALSE)),0,
VLOOKUP($B16&amp;"; "&amp;$G$14&amp;", "&amp;G$15,'FE Déchets'!$G:$U,11,FALSE)+VLOOKUP($B16&amp;"; "&amp;$G$14&amp;", "&amp;G$15,'FE Déchets'!$G:$U,12,FALSE))</f>
        <v>0</v>
      </c>
      <c r="AF16" s="567">
        <f>$F16*IF(ISNA(VLOOKUP($B16&amp;"; "&amp;$G$14&amp;", "&amp;H$15,'FE Déchets'!$G:$U,11,FALSE)+VLOOKUP($B16&amp;"; "&amp;$G$14&amp;", "&amp;H$15,'FE Déchets'!$G:$U,12,FALSE)),0,
VLOOKUP($B16&amp;"; "&amp;$G$14&amp;", "&amp;H$15,'FE Déchets'!$G:$U,11,FALSE)+VLOOKUP($B16&amp;"; "&amp;$G$14&amp;", "&amp;H$15,'FE Déchets'!$G:$U,12,FALSE))</f>
        <v>0</v>
      </c>
      <c r="AG16" s="567">
        <f>$F16*IF(ISNA(VLOOKUP($B16&amp;"; "&amp;$G$14&amp;", "&amp;I$15,'FE Déchets'!$G:$U,11,FALSE)+VLOOKUP($B16&amp;"; "&amp;$G$14&amp;", "&amp;I$15,'FE Déchets'!$G:$U,12,FALSE)),0,
VLOOKUP($B16&amp;"; "&amp;$G$14&amp;", "&amp;I$15,'FE Déchets'!$G:$U,11,FALSE)+VLOOKUP($B16&amp;"; "&amp;$G$14&amp;", "&amp;I$15,'FE Déchets'!$G:$U,12,FALSE))</f>
        <v>0</v>
      </c>
      <c r="AH16" s="567"/>
      <c r="AI16" s="567">
        <f>$F16*IF(ISNA(VLOOKUP($B16&amp;"; "&amp;$G$14&amp;", "&amp;G$15,'FE Déchets'!$G:$U,13,FALSE)),0,VLOOKUP($B16&amp;"; "&amp;$G$14&amp;", "&amp;G$15,'FE Déchets'!$G:$U,13,FALSE))</f>
        <v>0</v>
      </c>
      <c r="AJ16" s="567">
        <f>$F16*IF(ISNA(VLOOKUP($B16&amp;"; "&amp;$G$14&amp;", "&amp;H$15,'FE Déchets'!$G:$U,13,FALSE)),0,VLOOKUP($B16&amp;"; "&amp;$G$14&amp;", "&amp;H$15,'FE Déchets'!$G:$U,13,FALSE))</f>
        <v>0</v>
      </c>
      <c r="AK16" s="567">
        <f>$F16*IF(ISNA(VLOOKUP($B16&amp;"; "&amp;$G$14&amp;", "&amp;I$15,'FE Déchets'!$G:$U,13,FALSE)),0,VLOOKUP($B16&amp;"; "&amp;$G$14&amp;", "&amp;I$15,'FE Déchets'!$G:$U,13,FALSE))</f>
        <v>0</v>
      </c>
      <c r="AL16" s="567"/>
      <c r="AM16" s="567">
        <f>$F16*IF(ISNA(VLOOKUP($B16&amp;"; "&amp;$G$14&amp;", "&amp;G$15,'FE Déchets'!$G:$U,14,FALSE)),0,VLOOKUP($B16&amp;"; "&amp;$G$14&amp;", "&amp;G$15,'FE Déchets'!$G:$U,14,FALSE))</f>
        <v>0</v>
      </c>
      <c r="AN16" s="567">
        <f>$F16*IF(ISNA(VLOOKUP($B16&amp;"; "&amp;$G$14&amp;", "&amp;H$15,'FE Déchets'!$G:$U,14,FALSE)),0,VLOOKUP($B16&amp;"; "&amp;$G$14&amp;", "&amp;H$15,'FE Déchets'!$G:$U,14,FALSE))</f>
        <v>0</v>
      </c>
      <c r="AO16" s="567">
        <f>$F16*IF(ISNA(VLOOKUP($B16&amp;"; "&amp;$G$14&amp;", "&amp;I$15,'FE Déchets'!$G:$U,14,FALSE)),0,VLOOKUP($B16&amp;"; "&amp;$G$14&amp;", "&amp;I$15,'FE Déchets'!$G:$U,14,FALSE))</f>
        <v>0</v>
      </c>
      <c r="AP16" s="567"/>
      <c r="AQ16" s="568">
        <f t="shared" ref="AQ16:AS28" si="2">SUM(AA16,AE16,AI16,AM16)</f>
        <v>0</v>
      </c>
      <c r="AR16" s="568">
        <f t="shared" si="2"/>
        <v>0</v>
      </c>
      <c r="AS16" s="568">
        <f t="shared" si="2"/>
        <v>0</v>
      </c>
      <c r="AT16" s="568"/>
      <c r="AU16" s="566">
        <f>$F16*IF(ISNA(VLOOKUP($B16&amp;"; "&amp;$G$14&amp;", "&amp;G$15,'FE Déchets'!$G:$U,15,FALSE)),0,VLOOKUP($B16&amp;"; "&amp;$G$14&amp;", "&amp;G$15,'FE Déchets'!$G:$U,15,FALSE))</f>
        <v>0</v>
      </c>
      <c r="AV16" s="567">
        <f>$F16*IF(ISNA(VLOOKUP($B16&amp;"; "&amp;$G$14&amp;", "&amp;H$15,'FE Déchets'!$G:$U,15,FALSE)),0,VLOOKUP($B16&amp;"; "&amp;$G$14&amp;", "&amp;H$15,'FE Déchets'!$G:$U,15,FALSE))</f>
        <v>0</v>
      </c>
      <c r="AW16" s="567">
        <f>$F16*IF(ISNA(VLOOKUP($B16&amp;"; "&amp;$G$14&amp;", "&amp;I$15,'FE Déchets'!$G:$U,15,FALSE)),0,VLOOKUP($B16&amp;"; "&amp;$G$14&amp;", "&amp;I$15,'FE Déchets'!$G:$U,15,FALSE))</f>
        <v>0</v>
      </c>
      <c r="AX16" s="570"/>
      <c r="AZ16" s="1068">
        <f>IF($R16&lt;&gt;"votre valeur :",IF(ISNA(VLOOKUP($R16,Utilitaires!$N$566:$O$571,2,FALSE)),,VLOOKUP($R16,Utilitaires!$N$566:$O$571,2,FALSE)),$S16)</f>
        <v>0</v>
      </c>
      <c r="BA16" s="1127">
        <f>IF(ISNA(SQRT(SUMSQ(VLOOKUP($B16&amp;"; "&amp;$G$14&amp;", "&amp;G$15,'FE Déchets'!$G:$U,7,FALSE),$AZ16))),0,SQRT(SUMSQ(VLOOKUP($B16&amp;"; "&amp;$G$14&amp;", "&amp;G$15,'FE Déchets'!$G:$U,7,FALSE),$AZ16)))</f>
        <v>0.2</v>
      </c>
      <c r="BB16" s="1127">
        <f>IF(ISNA(SQRT(SUMSQ(VLOOKUP($B16&amp;"; "&amp;$G$14&amp;", "&amp;H$15,'FE Déchets'!$G:$U,7,FALSE),$AZ16))),0,SQRT(SUMSQ(VLOOKUP($B16&amp;"; "&amp;$G$14&amp;", "&amp;H$15,'FE Déchets'!$G:$U,7,FALSE),$AZ16)))</f>
        <v>0.2</v>
      </c>
      <c r="BC16" s="1133">
        <f>IF(ISNA(SQRT(SUMSQ(VLOOKUP($B16&amp;"; "&amp;$G$14&amp;", "&amp;I$15,'FE Déchets'!$G:$U,7,FALSE),$AZ16))),0,SQRT(SUMSQ(VLOOKUP($B16&amp;"; "&amp;$G$14&amp;", "&amp;I$15,'FE Déchets'!$G:$U,7,FALSE),$AZ16)))</f>
        <v>0.2</v>
      </c>
    </row>
    <row r="17" spans="2:55" ht="13" hidden="1" outlineLevel="2">
      <c r="B17" s="391" t="s">
        <v>4193</v>
      </c>
      <c r="C17" s="342"/>
      <c r="D17" s="213">
        <f t="shared" ref="D17:D19" si="3">O17</f>
        <v>0</v>
      </c>
      <c r="E17" s="213"/>
      <c r="F17" s="117"/>
      <c r="G17" s="220">
        <f>IF(ISNA(VLOOKUP($B17&amp;"; "&amp;$G$14&amp;", "&amp;G$15,'FE Déchets'!$G:$U,9,FALSE)), 0, VLOOKUP($B17&amp;"; "&amp;$G$14&amp;", "&amp;G$15,'FE Déchets'!$G:$U,9,FALSE))</f>
        <v>2</v>
      </c>
      <c r="H17" s="220">
        <f>IF(ISNA(VLOOKUP($B17&amp;"; "&amp;$G$14&amp;", "&amp;H$15,'FE Déchets'!$G:$U,9,FALSE)),0,VLOOKUP($B17&amp;"; "&amp;$G$14&amp;", "&amp;H$15,'FE Déchets'!$G:$U,9,FALSE))</f>
        <v>2.72</v>
      </c>
      <c r="I17" s="220">
        <f>IF(ISNA(VLOOKUP($B17&amp;"; "&amp;$G$14&amp;", "&amp;I$15,'FE Déchets'!$G:$U,9,FALSE)),0,VLOOKUP($B17&amp;"; "&amp;$G$14&amp;", "&amp;I$15,'FE Déchets'!$G:$U,9,FALSE))</f>
        <v>0.39</v>
      </c>
      <c r="J17" s="220"/>
      <c r="K17" s="151">
        <f t="shared" ref="K17:K19" si="4">$F17*G17</f>
        <v>0</v>
      </c>
      <c r="L17" s="151">
        <f t="shared" ref="L17:L19" si="5">$F17*H17</f>
        <v>0</v>
      </c>
      <c r="M17" s="151">
        <f t="shared" ref="M17:M19" si="6">$F17*I17</f>
        <v>0</v>
      </c>
      <c r="N17" s="151"/>
      <c r="O17" s="152">
        <f t="shared" ref="O17:O19" si="7">SUM(K17:N17)</f>
        <v>0</v>
      </c>
      <c r="Q17" s="227">
        <f t="shared" ref="Q17:Q19" si="8">IF(X17=0,X17,X17/O17)</f>
        <v>0</v>
      </c>
      <c r="R17" s="1097"/>
      <c r="S17" s="822"/>
      <c r="T17" s="164">
        <f t="shared" ref="T17:T19" si="9">K17*BA17</f>
        <v>0</v>
      </c>
      <c r="U17" s="164">
        <f t="shared" ref="U17:U19" si="10">L17*BB17</f>
        <v>0</v>
      </c>
      <c r="V17" s="164">
        <f t="shared" ref="V17:V19" si="11">M17*BC17</f>
        <v>0</v>
      </c>
      <c r="W17" s="164"/>
      <c r="X17" s="152">
        <f t="shared" ref="X17:X19" si="12">SQRT(SUMSQ(V17,U17,T17))</f>
        <v>0</v>
      </c>
      <c r="Y17" s="114"/>
      <c r="Z17" s="114"/>
      <c r="AA17" s="566">
        <f>$F17*IF(ISNA(VLOOKUP($B17&amp;"; "&amp;$G$14&amp;", "&amp;G$15,'FE Déchets'!$G:$U,10,FALSE)),0,VLOOKUP($B17&amp;"; "&amp;$G$14&amp;", "&amp;G$15,'FE Déchets'!$G:$U,10,FALSE))</f>
        <v>0</v>
      </c>
      <c r="AB17" s="567">
        <f>$F17*IF(ISNA(VLOOKUP($B17&amp;"; "&amp;$G$14&amp;", "&amp;H$15,'FE Déchets'!$G:$U,10,FALSE)),0,VLOOKUP($B17&amp;"; "&amp;$G$14&amp;", "&amp;H$15,'FE Déchets'!$G:$U,10,FALSE))</f>
        <v>0</v>
      </c>
      <c r="AC17" s="567">
        <f>$F17*IF(ISNA(VLOOKUP($B17&amp;"; "&amp;$G$14&amp;", "&amp;I$15,'FE Déchets'!$G:$U,10,FALSE)),0,VLOOKUP($B17&amp;"; "&amp;$G$14&amp;", "&amp;I$15,'FE Déchets'!$G:$U,10,FALSE))</f>
        <v>0</v>
      </c>
      <c r="AD17" s="567"/>
      <c r="AE17" s="567">
        <f>$F17*IF(ISNA(VLOOKUP($B17&amp;"; "&amp;$G$14&amp;", "&amp;G$15,'FE Déchets'!$G:$U,11,FALSE)+VLOOKUP($B17&amp;"; "&amp;$G$14&amp;", "&amp;G$15,'FE Déchets'!$G:$U,12,FALSE)),0,
VLOOKUP($B17&amp;"; "&amp;$G$14&amp;", "&amp;G$15,'FE Déchets'!$G:$U,11,FALSE)+VLOOKUP($B17&amp;"; "&amp;$G$14&amp;", "&amp;G$15,'FE Déchets'!$G:$U,12,FALSE))</f>
        <v>0</v>
      </c>
      <c r="AF17" s="567">
        <f>$F17*IF(ISNA(VLOOKUP($B17&amp;"; "&amp;$G$14&amp;", "&amp;H$15,'FE Déchets'!$G:$U,11,FALSE)+VLOOKUP($B17&amp;"; "&amp;$G$14&amp;", "&amp;H$15,'FE Déchets'!$G:$U,12,FALSE)),0,
VLOOKUP($B17&amp;"; "&amp;$G$14&amp;", "&amp;H$15,'FE Déchets'!$G:$U,11,FALSE)+VLOOKUP($B17&amp;"; "&amp;$G$14&amp;", "&amp;H$15,'FE Déchets'!$G:$U,12,FALSE))</f>
        <v>0</v>
      </c>
      <c r="AG17" s="567">
        <f>$F17*IF(ISNA(VLOOKUP($B17&amp;"; "&amp;$G$14&amp;", "&amp;I$15,'FE Déchets'!$G:$U,11,FALSE)+VLOOKUP($B17&amp;"; "&amp;$G$14&amp;", "&amp;I$15,'FE Déchets'!$G:$U,12,FALSE)),0,
VLOOKUP($B17&amp;"; "&amp;$G$14&amp;", "&amp;I$15,'FE Déchets'!$G:$U,11,FALSE)+VLOOKUP($B17&amp;"; "&amp;$G$14&amp;", "&amp;I$15,'FE Déchets'!$G:$U,12,FALSE))</f>
        <v>0</v>
      </c>
      <c r="AH17" s="567"/>
      <c r="AI17" s="567">
        <f>$F17*IF(ISNA(VLOOKUP($B17&amp;"; "&amp;$G$14&amp;", "&amp;G$15,'FE Déchets'!$G:$U,13,FALSE)),0,VLOOKUP($B17&amp;"; "&amp;$G$14&amp;", "&amp;G$15,'FE Déchets'!$G:$U,13,FALSE))</f>
        <v>0</v>
      </c>
      <c r="AJ17" s="567">
        <f>$F17*IF(ISNA(VLOOKUP($B17&amp;"; "&amp;$G$14&amp;", "&amp;H$15,'FE Déchets'!$G:$U,13,FALSE)),0,VLOOKUP($B17&amp;"; "&amp;$G$14&amp;", "&amp;H$15,'FE Déchets'!$G:$U,13,FALSE))</f>
        <v>0</v>
      </c>
      <c r="AK17" s="567">
        <f>$F17*IF(ISNA(VLOOKUP($B17&amp;"; "&amp;$G$14&amp;", "&amp;I$15,'FE Déchets'!$G:$U,13,FALSE)),0,VLOOKUP($B17&amp;"; "&amp;$G$14&amp;", "&amp;I$15,'FE Déchets'!$G:$U,13,FALSE))</f>
        <v>0</v>
      </c>
      <c r="AL17" s="567"/>
      <c r="AM17" s="567">
        <f>$F17*IF(ISNA(VLOOKUP($B17&amp;"; "&amp;$G$14&amp;", "&amp;G$15,'FE Déchets'!$G:$U,14,FALSE)),0,VLOOKUP($B17&amp;"; "&amp;$G$14&amp;", "&amp;G$15,'FE Déchets'!$G:$U,14,FALSE))</f>
        <v>0</v>
      </c>
      <c r="AN17" s="567">
        <f>$F17*IF(ISNA(VLOOKUP($B17&amp;"; "&amp;$G$14&amp;", "&amp;H$15,'FE Déchets'!$G:$U,14,FALSE)),0,VLOOKUP($B17&amp;"; "&amp;$G$14&amp;", "&amp;H$15,'FE Déchets'!$G:$U,14,FALSE))</f>
        <v>0</v>
      </c>
      <c r="AO17" s="567">
        <f>$F17*IF(ISNA(VLOOKUP($B17&amp;"; "&amp;$G$14&amp;", "&amp;I$15,'FE Déchets'!$G:$U,14,FALSE)),0,VLOOKUP($B17&amp;"; "&amp;$G$14&amp;", "&amp;I$15,'FE Déchets'!$G:$U,14,FALSE))</f>
        <v>0</v>
      </c>
      <c r="AP17" s="567"/>
      <c r="AQ17" s="568">
        <f t="shared" ref="AQ17:AQ19" si="13">SUM(AA17,AE17,AI17,AM17)</f>
        <v>0</v>
      </c>
      <c r="AR17" s="568">
        <f t="shared" ref="AR17:AR19" si="14">SUM(AB17,AF17,AJ17,AN17)</f>
        <v>0</v>
      </c>
      <c r="AS17" s="568">
        <f t="shared" ref="AS17:AS19" si="15">SUM(AC17,AG17,AK17,AO17)</f>
        <v>0</v>
      </c>
      <c r="AT17" s="568"/>
      <c r="AU17" s="566">
        <f>$F17*IF(ISNA(VLOOKUP($B17&amp;"; "&amp;$G$14&amp;", "&amp;G$15,'FE Déchets'!$G:$U,15,FALSE)),0,VLOOKUP($B17&amp;"; "&amp;$G$14&amp;", "&amp;G$15,'FE Déchets'!$G:$U,15,FALSE))</f>
        <v>0</v>
      </c>
      <c r="AV17" s="567">
        <f>$F17*IF(ISNA(VLOOKUP($B17&amp;"; "&amp;$G$14&amp;", "&amp;H$15,'FE Déchets'!$G:$U,15,FALSE)),0,VLOOKUP($B17&amp;"; "&amp;$G$14&amp;", "&amp;H$15,'FE Déchets'!$G:$U,15,FALSE))</f>
        <v>0</v>
      </c>
      <c r="AW17" s="567">
        <f>$F17*IF(ISNA(VLOOKUP($B17&amp;"; "&amp;$G$14&amp;", "&amp;I$15,'FE Déchets'!$G:$U,15,FALSE)),0,VLOOKUP($B17&amp;"; "&amp;$G$14&amp;", "&amp;I$15,'FE Déchets'!$G:$U,15,FALSE))</f>
        <v>0</v>
      </c>
      <c r="AX17" s="570"/>
      <c r="AZ17" s="2178">
        <f>IF($R17&lt;&gt;"votre valeur :",IF(ISNA(VLOOKUP($R17,Utilitaires!$N$566:$O$571,2,FALSE)),,VLOOKUP($R17,Utilitaires!$N$566:$O$571,2,FALSE)),$S17)</f>
        <v>0</v>
      </c>
      <c r="BA17" s="1127">
        <f>IF(ISNA(SQRT(SUMSQ(VLOOKUP($B17&amp;"; "&amp;$G$14&amp;", "&amp;G$15,'FE Déchets'!$G:$U,7,FALSE),$AZ17))),0,SQRT(SUMSQ(VLOOKUP($B17&amp;"; "&amp;$G$14&amp;", "&amp;G$15,'FE Déchets'!$G:$U,7,FALSE),$AZ17)))</f>
        <v>0.18</v>
      </c>
      <c r="BB17" s="1127">
        <f>IF(ISNA(SQRT(SUMSQ(VLOOKUP($B17&amp;"; "&amp;$G$14&amp;", "&amp;H$15,'FE Déchets'!$G:$U,7,FALSE),$AZ17))),0,SQRT(SUMSQ(VLOOKUP($B17&amp;"; "&amp;$G$14&amp;", "&amp;H$15,'FE Déchets'!$G:$U,7,FALSE),$AZ17)))</f>
        <v>0.18</v>
      </c>
      <c r="BC17" s="1133">
        <f>IF(ISNA(SQRT(SUMSQ(VLOOKUP($B17&amp;"; "&amp;$G$14&amp;", "&amp;I$15,'FE Déchets'!$G:$U,7,FALSE),$AZ17))),0,SQRT(SUMSQ(VLOOKUP($B17&amp;"; "&amp;$G$14&amp;", "&amp;I$15,'FE Déchets'!$G:$U,7,FALSE),$AZ17)))</f>
        <v>0.18</v>
      </c>
    </row>
    <row r="18" spans="2:55" ht="13" hidden="1" outlineLevel="2">
      <c r="B18" s="391" t="s">
        <v>4194</v>
      </c>
      <c r="C18" s="342"/>
      <c r="D18" s="213">
        <f t="shared" si="3"/>
        <v>0</v>
      </c>
      <c r="E18" s="213"/>
      <c r="F18" s="117"/>
      <c r="G18" s="220">
        <f>IF(ISNA(VLOOKUP($B18&amp;"; "&amp;$G$14&amp;", "&amp;G$15,'FE Déchets'!$G:$U,9,FALSE)), 0, VLOOKUP($B18&amp;"; "&amp;$G$14&amp;", "&amp;G$15,'FE Déchets'!$G:$U,9,FALSE))</f>
        <v>1</v>
      </c>
      <c r="H18" s="220">
        <f>IF(ISNA(VLOOKUP($B18&amp;"; "&amp;$G$14&amp;", "&amp;H$15,'FE Déchets'!$G:$U,9,FALSE)),0,VLOOKUP($B18&amp;"; "&amp;$G$14&amp;", "&amp;H$15,'FE Déchets'!$G:$U,9,FALSE))</f>
        <v>3.73</v>
      </c>
      <c r="I18" s="220">
        <f>IF(ISNA(VLOOKUP($B18&amp;"; "&amp;$G$14&amp;", "&amp;I$15,'FE Déchets'!$G:$U,9,FALSE)),0,VLOOKUP($B18&amp;"; "&amp;$G$14&amp;", "&amp;I$15,'FE Déchets'!$G:$U,9,FALSE))</f>
        <v>0.85</v>
      </c>
      <c r="J18" s="220"/>
      <c r="K18" s="151">
        <f t="shared" si="4"/>
        <v>0</v>
      </c>
      <c r="L18" s="151">
        <f t="shared" si="5"/>
        <v>0</v>
      </c>
      <c r="M18" s="151">
        <f t="shared" si="6"/>
        <v>0</v>
      </c>
      <c r="N18" s="151"/>
      <c r="O18" s="152">
        <f t="shared" si="7"/>
        <v>0</v>
      </c>
      <c r="Q18" s="227">
        <f t="shared" si="8"/>
        <v>0</v>
      </c>
      <c r="R18" s="1097"/>
      <c r="S18" s="822"/>
      <c r="T18" s="164">
        <f t="shared" si="9"/>
        <v>0</v>
      </c>
      <c r="U18" s="164">
        <f t="shared" si="10"/>
        <v>0</v>
      </c>
      <c r="V18" s="164">
        <f t="shared" si="11"/>
        <v>0</v>
      </c>
      <c r="W18" s="164"/>
      <c r="X18" s="152">
        <f t="shared" si="12"/>
        <v>0</v>
      </c>
      <c r="Y18" s="114"/>
      <c r="Z18" s="114"/>
      <c r="AA18" s="566">
        <f>$F18*IF(ISNA(VLOOKUP($B18&amp;"; "&amp;$G$14&amp;", "&amp;G$15,'FE Déchets'!$G:$U,10,FALSE)),0,VLOOKUP($B18&amp;"; "&amp;$G$14&amp;", "&amp;G$15,'FE Déchets'!$G:$U,10,FALSE))</f>
        <v>0</v>
      </c>
      <c r="AB18" s="567">
        <f>$F18*IF(ISNA(VLOOKUP($B18&amp;"; "&amp;$G$14&amp;", "&amp;H$15,'FE Déchets'!$G:$U,10,FALSE)),0,VLOOKUP($B18&amp;"; "&amp;$G$14&amp;", "&amp;H$15,'FE Déchets'!$G:$U,10,FALSE))</f>
        <v>0</v>
      </c>
      <c r="AC18" s="567">
        <f>$F18*IF(ISNA(VLOOKUP($B18&amp;"; "&amp;$G$14&amp;", "&amp;I$15,'FE Déchets'!$G:$U,10,FALSE)),0,VLOOKUP($B18&amp;"; "&amp;$G$14&amp;", "&amp;I$15,'FE Déchets'!$G:$U,10,FALSE))</f>
        <v>0</v>
      </c>
      <c r="AD18" s="567"/>
      <c r="AE18" s="567">
        <f>$F18*IF(ISNA(VLOOKUP($B18&amp;"; "&amp;$G$14&amp;", "&amp;G$15,'FE Déchets'!$G:$U,11,FALSE)+VLOOKUP($B18&amp;"; "&amp;$G$14&amp;", "&amp;G$15,'FE Déchets'!$G:$U,12,FALSE)),0,
VLOOKUP($B18&amp;"; "&amp;$G$14&amp;", "&amp;G$15,'FE Déchets'!$G:$U,11,FALSE)+VLOOKUP($B18&amp;"; "&amp;$G$14&amp;", "&amp;G$15,'FE Déchets'!$G:$U,12,FALSE))</f>
        <v>0</v>
      </c>
      <c r="AF18" s="567">
        <f>$F18*IF(ISNA(VLOOKUP($B18&amp;"; "&amp;$G$14&amp;", "&amp;H$15,'FE Déchets'!$G:$U,11,FALSE)+VLOOKUP($B18&amp;"; "&amp;$G$14&amp;", "&amp;H$15,'FE Déchets'!$G:$U,12,FALSE)),0,
VLOOKUP($B18&amp;"; "&amp;$G$14&amp;", "&amp;H$15,'FE Déchets'!$G:$U,11,FALSE)+VLOOKUP($B18&amp;"; "&amp;$G$14&amp;", "&amp;H$15,'FE Déchets'!$G:$U,12,FALSE))</f>
        <v>0</v>
      </c>
      <c r="AG18" s="567">
        <f>$F18*IF(ISNA(VLOOKUP($B18&amp;"; "&amp;$G$14&amp;", "&amp;I$15,'FE Déchets'!$G:$U,11,FALSE)+VLOOKUP($B18&amp;"; "&amp;$G$14&amp;", "&amp;I$15,'FE Déchets'!$G:$U,12,FALSE)),0,
VLOOKUP($B18&amp;"; "&amp;$G$14&amp;", "&amp;I$15,'FE Déchets'!$G:$U,11,FALSE)+VLOOKUP($B18&amp;"; "&amp;$G$14&amp;", "&amp;I$15,'FE Déchets'!$G:$U,12,FALSE))</f>
        <v>0</v>
      </c>
      <c r="AH18" s="567"/>
      <c r="AI18" s="567">
        <f>$F18*IF(ISNA(VLOOKUP($B18&amp;"; "&amp;$G$14&amp;", "&amp;G$15,'FE Déchets'!$G:$U,13,FALSE)),0,VLOOKUP($B18&amp;"; "&amp;$G$14&amp;", "&amp;G$15,'FE Déchets'!$G:$U,13,FALSE))</f>
        <v>0</v>
      </c>
      <c r="AJ18" s="567">
        <f>$F18*IF(ISNA(VLOOKUP($B18&amp;"; "&amp;$G$14&amp;", "&amp;H$15,'FE Déchets'!$G:$U,13,FALSE)),0,VLOOKUP($B18&amp;"; "&amp;$G$14&amp;", "&amp;H$15,'FE Déchets'!$G:$U,13,FALSE))</f>
        <v>0</v>
      </c>
      <c r="AK18" s="567">
        <f>$F18*IF(ISNA(VLOOKUP($B18&amp;"; "&amp;$G$14&amp;", "&amp;I$15,'FE Déchets'!$G:$U,13,FALSE)),0,VLOOKUP($B18&amp;"; "&amp;$G$14&amp;", "&amp;I$15,'FE Déchets'!$G:$U,13,FALSE))</f>
        <v>0</v>
      </c>
      <c r="AL18" s="567"/>
      <c r="AM18" s="567">
        <f>$F18*IF(ISNA(VLOOKUP($B18&amp;"; "&amp;$G$14&amp;", "&amp;G$15,'FE Déchets'!$G:$U,14,FALSE)),0,VLOOKUP($B18&amp;"; "&amp;$G$14&amp;", "&amp;G$15,'FE Déchets'!$G:$U,14,FALSE))</f>
        <v>0</v>
      </c>
      <c r="AN18" s="567">
        <f>$F18*IF(ISNA(VLOOKUP($B18&amp;"; "&amp;$G$14&amp;", "&amp;H$15,'FE Déchets'!$G:$U,14,FALSE)),0,VLOOKUP($B18&amp;"; "&amp;$G$14&amp;", "&amp;H$15,'FE Déchets'!$G:$U,14,FALSE))</f>
        <v>0</v>
      </c>
      <c r="AO18" s="567">
        <f>$F18*IF(ISNA(VLOOKUP($B18&amp;"; "&amp;$G$14&amp;", "&amp;I$15,'FE Déchets'!$G:$U,14,FALSE)),0,VLOOKUP($B18&amp;"; "&amp;$G$14&amp;", "&amp;I$15,'FE Déchets'!$G:$U,14,FALSE))</f>
        <v>0</v>
      </c>
      <c r="AP18" s="567"/>
      <c r="AQ18" s="568">
        <f t="shared" si="13"/>
        <v>0</v>
      </c>
      <c r="AR18" s="568">
        <f t="shared" si="14"/>
        <v>0</v>
      </c>
      <c r="AS18" s="568">
        <f t="shared" si="15"/>
        <v>0</v>
      </c>
      <c r="AT18" s="568"/>
      <c r="AU18" s="566">
        <f>$F18*IF(ISNA(VLOOKUP($B18&amp;"; "&amp;$G$14&amp;", "&amp;G$15,'FE Déchets'!$G:$U,15,FALSE)),0,VLOOKUP($B18&amp;"; "&amp;$G$14&amp;", "&amp;G$15,'FE Déchets'!$G:$U,15,FALSE))</f>
        <v>0</v>
      </c>
      <c r="AV18" s="567">
        <f>$F18*IF(ISNA(VLOOKUP($B18&amp;"; "&amp;$G$14&amp;", "&amp;H$15,'FE Déchets'!$G:$U,15,FALSE)),0,VLOOKUP($B18&amp;"; "&amp;$G$14&amp;", "&amp;H$15,'FE Déchets'!$G:$U,15,FALSE))</f>
        <v>0</v>
      </c>
      <c r="AW18" s="567">
        <f>$F18*IF(ISNA(VLOOKUP($B18&amp;"; "&amp;$G$14&amp;", "&amp;I$15,'FE Déchets'!$G:$U,15,FALSE)),0,VLOOKUP($B18&amp;"; "&amp;$G$14&amp;", "&amp;I$15,'FE Déchets'!$G:$U,15,FALSE))</f>
        <v>0</v>
      </c>
      <c r="AX18" s="570"/>
      <c r="AZ18" s="2178">
        <f>IF($R18&lt;&gt;"votre valeur :",IF(ISNA(VLOOKUP($R18,Utilitaires!$N$566:$O$571,2,FALSE)),,VLOOKUP($R18,Utilitaires!$N$566:$O$571,2,FALSE)),$S18)</f>
        <v>0</v>
      </c>
      <c r="BA18" s="1127">
        <f>IF(ISNA(SQRT(SUMSQ(VLOOKUP($B18&amp;"; "&amp;$G$14&amp;", "&amp;G$15,'FE Déchets'!$G:$U,7,FALSE),$AZ18))),0,SQRT(SUMSQ(VLOOKUP($B18&amp;"; "&amp;$G$14&amp;", "&amp;G$15,'FE Déchets'!$G:$U,7,FALSE),$AZ18)))</f>
        <v>0.14000000000000001</v>
      </c>
      <c r="BB18" s="1127">
        <f>IF(ISNA(SQRT(SUMSQ(VLOOKUP($B18&amp;"; "&amp;$G$14&amp;", "&amp;H$15,'FE Déchets'!$G:$U,7,FALSE),$AZ18))),0,SQRT(SUMSQ(VLOOKUP($B18&amp;"; "&amp;$G$14&amp;", "&amp;H$15,'FE Déchets'!$G:$U,7,FALSE),$AZ18)))</f>
        <v>0.14000000000000001</v>
      </c>
      <c r="BC18" s="1133">
        <f>IF(ISNA(SQRT(SUMSQ(VLOOKUP($B18&amp;"; "&amp;$G$14&amp;", "&amp;I$15,'FE Déchets'!$G:$U,7,FALSE),$AZ18))),0,SQRT(SUMSQ(VLOOKUP($B18&amp;"; "&amp;$G$14&amp;", "&amp;I$15,'FE Déchets'!$G:$U,7,FALSE),$AZ18)))</f>
        <v>0.14000000000000001</v>
      </c>
    </row>
    <row r="19" spans="2:55" ht="13" hidden="1" outlineLevel="2">
      <c r="B19" s="391" t="s">
        <v>4195</v>
      </c>
      <c r="C19" s="342"/>
      <c r="D19" s="213">
        <f t="shared" si="3"/>
        <v>0</v>
      </c>
      <c r="E19" s="213"/>
      <c r="F19" s="1019"/>
      <c r="G19" s="220">
        <f>IF(ISNA(VLOOKUP($B19&amp;"; "&amp;$G$14&amp;", "&amp;G$15,'FE Déchets'!$G:$U,9,FALSE)), 0, VLOOKUP($B19&amp;"; "&amp;$G$14&amp;", "&amp;G$15,'FE Déchets'!$G:$U,9,FALSE))</f>
        <v>4.8099999999999996</v>
      </c>
      <c r="H19" s="220">
        <f>IF(ISNA(VLOOKUP($B19&amp;"; "&amp;$G$14&amp;", "&amp;H$15,'FE Déchets'!$G:$U,9,FALSE)),0,VLOOKUP($B19&amp;"; "&amp;$G$14&amp;", "&amp;H$15,'FE Déchets'!$G:$U,9,FALSE))</f>
        <v>8.2799999999999994</v>
      </c>
      <c r="I19" s="220">
        <f>IF(ISNA(VLOOKUP($B19&amp;"; "&amp;$G$14&amp;", "&amp;I$15,'FE Déchets'!$G:$U,9,FALSE)),0,VLOOKUP($B19&amp;"; "&amp;$G$14&amp;", "&amp;I$15,'FE Déchets'!$G:$U,9,FALSE))</f>
        <v>2.6</v>
      </c>
      <c r="J19" s="220"/>
      <c r="K19" s="151">
        <f t="shared" si="4"/>
        <v>0</v>
      </c>
      <c r="L19" s="151">
        <f t="shared" si="5"/>
        <v>0</v>
      </c>
      <c r="M19" s="151">
        <f t="shared" si="6"/>
        <v>0</v>
      </c>
      <c r="N19" s="151"/>
      <c r="O19" s="152">
        <f t="shared" si="7"/>
        <v>0</v>
      </c>
      <c r="Q19" s="227">
        <f t="shared" si="8"/>
        <v>0</v>
      </c>
      <c r="R19" s="1097"/>
      <c r="S19" s="822"/>
      <c r="T19" s="164">
        <f t="shared" si="9"/>
        <v>0</v>
      </c>
      <c r="U19" s="164">
        <f t="shared" si="10"/>
        <v>0</v>
      </c>
      <c r="V19" s="164">
        <f t="shared" si="11"/>
        <v>0</v>
      </c>
      <c r="W19" s="164"/>
      <c r="X19" s="152">
        <f t="shared" si="12"/>
        <v>0</v>
      </c>
      <c r="Y19" s="114"/>
      <c r="Z19" s="114"/>
      <c r="AA19" s="566">
        <f>$F19*IF(ISNA(VLOOKUP($B19&amp;"; "&amp;$G$14&amp;", "&amp;G$15,'FE Déchets'!$G:$U,10,FALSE)),0,VLOOKUP($B19&amp;"; "&amp;$G$14&amp;", "&amp;G$15,'FE Déchets'!$G:$U,10,FALSE))</f>
        <v>0</v>
      </c>
      <c r="AB19" s="567">
        <f>$F19*IF(ISNA(VLOOKUP($B19&amp;"; "&amp;$G$14&amp;", "&amp;H$15,'FE Déchets'!$G:$U,10,FALSE)),0,VLOOKUP($B19&amp;"; "&amp;$G$14&amp;", "&amp;H$15,'FE Déchets'!$G:$U,10,FALSE))</f>
        <v>0</v>
      </c>
      <c r="AC19" s="567">
        <f>$F19*IF(ISNA(VLOOKUP($B19&amp;"; "&amp;$G$14&amp;", "&amp;I$15,'FE Déchets'!$G:$U,10,FALSE)),0,VLOOKUP($B19&amp;"; "&amp;$G$14&amp;", "&amp;I$15,'FE Déchets'!$G:$U,10,FALSE))</f>
        <v>0</v>
      </c>
      <c r="AD19" s="567"/>
      <c r="AE19" s="567">
        <f>$F19*IF(ISNA(VLOOKUP($B19&amp;"; "&amp;$G$14&amp;", "&amp;G$15,'FE Déchets'!$G:$U,11,FALSE)+VLOOKUP($B19&amp;"; "&amp;$G$14&amp;", "&amp;G$15,'FE Déchets'!$G:$U,12,FALSE)),0,
VLOOKUP($B19&amp;"; "&amp;$G$14&amp;", "&amp;G$15,'FE Déchets'!$G:$U,11,FALSE)+VLOOKUP($B19&amp;"; "&amp;$G$14&amp;", "&amp;G$15,'FE Déchets'!$G:$U,12,FALSE))</f>
        <v>0</v>
      </c>
      <c r="AF19" s="567">
        <f>$F19*IF(ISNA(VLOOKUP($B19&amp;"; "&amp;$G$14&amp;", "&amp;H$15,'FE Déchets'!$G:$U,11,FALSE)+VLOOKUP($B19&amp;"; "&amp;$G$14&amp;", "&amp;H$15,'FE Déchets'!$G:$U,12,FALSE)),0,
VLOOKUP($B19&amp;"; "&amp;$G$14&amp;", "&amp;H$15,'FE Déchets'!$G:$U,11,FALSE)+VLOOKUP($B19&amp;"; "&amp;$G$14&amp;", "&amp;H$15,'FE Déchets'!$G:$U,12,FALSE))</f>
        <v>0</v>
      </c>
      <c r="AG19" s="567">
        <f>$F19*IF(ISNA(VLOOKUP($B19&amp;"; "&amp;$G$14&amp;", "&amp;I$15,'FE Déchets'!$G:$U,11,FALSE)+VLOOKUP($B19&amp;"; "&amp;$G$14&amp;", "&amp;I$15,'FE Déchets'!$G:$U,12,FALSE)),0,
VLOOKUP($B19&amp;"; "&amp;$G$14&amp;", "&amp;I$15,'FE Déchets'!$G:$U,11,FALSE)+VLOOKUP($B19&amp;"; "&amp;$G$14&amp;", "&amp;I$15,'FE Déchets'!$G:$U,12,FALSE))</f>
        <v>0</v>
      </c>
      <c r="AH19" s="567"/>
      <c r="AI19" s="567">
        <f>$F19*IF(ISNA(VLOOKUP($B19&amp;"; "&amp;$G$14&amp;", "&amp;G$15,'FE Déchets'!$G:$U,13,FALSE)),0,VLOOKUP($B19&amp;"; "&amp;$G$14&amp;", "&amp;G$15,'FE Déchets'!$G:$U,13,FALSE))</f>
        <v>0</v>
      </c>
      <c r="AJ19" s="567">
        <f>$F19*IF(ISNA(VLOOKUP($B19&amp;"; "&amp;$G$14&amp;", "&amp;H$15,'FE Déchets'!$G:$U,13,FALSE)),0,VLOOKUP($B19&amp;"; "&amp;$G$14&amp;", "&amp;H$15,'FE Déchets'!$G:$U,13,FALSE))</f>
        <v>0</v>
      </c>
      <c r="AK19" s="567">
        <f>$F19*IF(ISNA(VLOOKUP($B19&amp;"; "&amp;$G$14&amp;", "&amp;I$15,'FE Déchets'!$G:$U,13,FALSE)),0,VLOOKUP($B19&amp;"; "&amp;$G$14&amp;", "&amp;I$15,'FE Déchets'!$G:$U,13,FALSE))</f>
        <v>0</v>
      </c>
      <c r="AL19" s="567"/>
      <c r="AM19" s="567">
        <f>$F19*IF(ISNA(VLOOKUP($B19&amp;"; "&amp;$G$14&amp;", "&amp;G$15,'FE Déchets'!$G:$U,14,FALSE)),0,VLOOKUP($B19&amp;"; "&amp;$G$14&amp;", "&amp;G$15,'FE Déchets'!$G:$U,14,FALSE))</f>
        <v>0</v>
      </c>
      <c r="AN19" s="567">
        <f>$F19*IF(ISNA(VLOOKUP($B19&amp;"; "&amp;$G$14&amp;", "&amp;H$15,'FE Déchets'!$G:$U,14,FALSE)),0,VLOOKUP($B19&amp;"; "&amp;$G$14&amp;", "&amp;H$15,'FE Déchets'!$G:$U,14,FALSE))</f>
        <v>0</v>
      </c>
      <c r="AO19" s="567">
        <f>$F19*IF(ISNA(VLOOKUP($B19&amp;"; "&amp;$G$14&amp;", "&amp;I$15,'FE Déchets'!$G:$U,14,FALSE)),0,VLOOKUP($B19&amp;"; "&amp;$G$14&amp;", "&amp;I$15,'FE Déchets'!$G:$U,14,FALSE))</f>
        <v>0</v>
      </c>
      <c r="AP19" s="567"/>
      <c r="AQ19" s="568">
        <f t="shared" si="13"/>
        <v>0</v>
      </c>
      <c r="AR19" s="568">
        <f t="shared" si="14"/>
        <v>0</v>
      </c>
      <c r="AS19" s="568">
        <f t="shared" si="15"/>
        <v>0</v>
      </c>
      <c r="AT19" s="568"/>
      <c r="AU19" s="566">
        <f>$F19*IF(ISNA(VLOOKUP($B19&amp;"; "&amp;$G$14&amp;", "&amp;G$15,'FE Déchets'!$G:$U,15,FALSE)),0,VLOOKUP($B19&amp;"; "&amp;$G$14&amp;", "&amp;G$15,'FE Déchets'!$G:$U,15,FALSE))</f>
        <v>0</v>
      </c>
      <c r="AV19" s="567">
        <f>$F19*IF(ISNA(VLOOKUP($B19&amp;"; "&amp;$G$14&amp;", "&amp;H$15,'FE Déchets'!$G:$U,15,FALSE)),0,VLOOKUP($B19&amp;"; "&amp;$G$14&amp;", "&amp;H$15,'FE Déchets'!$G:$U,15,FALSE))</f>
        <v>0</v>
      </c>
      <c r="AW19" s="567">
        <f>$F19*IF(ISNA(VLOOKUP($B19&amp;"; "&amp;$G$14&amp;", "&amp;I$15,'FE Déchets'!$G:$U,15,FALSE)),0,VLOOKUP($B19&amp;"; "&amp;$G$14&amp;", "&amp;I$15,'FE Déchets'!$G:$U,15,FALSE))</f>
        <v>0</v>
      </c>
      <c r="AX19" s="570"/>
      <c r="AZ19" s="2178">
        <f>IF($R19&lt;&gt;"votre valeur :",IF(ISNA(VLOOKUP($R19,Utilitaires!$N$566:$O$571,2,FALSE)),,VLOOKUP($R19,Utilitaires!$N$566:$O$571,2,FALSE)),$S19)</f>
        <v>0</v>
      </c>
      <c r="BA19" s="1127">
        <f>IF(ISNA(SQRT(SUMSQ(VLOOKUP($B19&amp;"; "&amp;$G$14&amp;", "&amp;G$15,'FE Déchets'!$G:$U,7,FALSE),$AZ19))),0,SQRT(SUMSQ(VLOOKUP($B19&amp;"; "&amp;$G$14&amp;", "&amp;G$15,'FE Déchets'!$G:$U,7,FALSE),$AZ19)))</f>
        <v>0.16</v>
      </c>
      <c r="BB19" s="1127">
        <f>IF(ISNA(SQRT(SUMSQ(VLOOKUP($B19&amp;"; "&amp;$G$14&amp;", "&amp;H$15,'FE Déchets'!$G:$U,7,FALSE),$AZ19))),0,SQRT(SUMSQ(VLOOKUP($B19&amp;"; "&amp;$G$14&amp;", "&amp;H$15,'FE Déchets'!$G:$U,7,FALSE),$AZ19)))</f>
        <v>0.16</v>
      </c>
      <c r="BC19" s="1133">
        <f>IF(ISNA(SQRT(SUMSQ(VLOOKUP($B19&amp;"; "&amp;$G$14&amp;", "&amp;I$15,'FE Déchets'!$G:$U,7,FALSE),$AZ19))),0,SQRT(SUMSQ(VLOOKUP($B19&amp;"; "&amp;$G$14&amp;", "&amp;I$15,'FE Déchets'!$G:$U,7,FALSE),$AZ19)))</f>
        <v>0.16</v>
      </c>
    </row>
    <row r="20" spans="2:55" ht="13" hidden="1" outlineLevel="2">
      <c r="B20" s="391"/>
      <c r="C20" s="342"/>
      <c r="D20" s="213"/>
      <c r="E20" s="213"/>
      <c r="F20" s="213"/>
      <c r="G20" s="213"/>
      <c r="H20" s="220"/>
      <c r="I20" s="220"/>
      <c r="J20" s="220"/>
      <c r="K20" s="151"/>
      <c r="L20" s="151"/>
      <c r="M20" s="151"/>
      <c r="N20" s="151"/>
      <c r="O20" s="152"/>
      <c r="Q20" s="227"/>
      <c r="R20" s="822"/>
      <c r="S20" s="822"/>
      <c r="T20" s="164"/>
      <c r="U20" s="164"/>
      <c r="V20" s="164"/>
      <c r="W20" s="164"/>
      <c r="X20" s="152"/>
      <c r="Y20" s="114"/>
      <c r="Z20" s="114"/>
      <c r="AA20" s="566"/>
      <c r="AB20" s="567"/>
      <c r="AC20" s="567"/>
      <c r="AD20" s="567"/>
      <c r="AE20" s="567"/>
      <c r="AF20" s="567"/>
      <c r="AG20" s="567"/>
      <c r="AH20" s="567"/>
      <c r="AI20" s="567"/>
      <c r="AJ20" s="567"/>
      <c r="AK20" s="567"/>
      <c r="AL20" s="567"/>
      <c r="AM20" s="567"/>
      <c r="AN20" s="567"/>
      <c r="AO20" s="567"/>
      <c r="AP20" s="567"/>
      <c r="AQ20" s="568"/>
      <c r="AR20" s="568"/>
      <c r="AS20" s="568"/>
      <c r="AT20" s="568"/>
      <c r="AU20" s="566"/>
      <c r="AV20" s="567"/>
      <c r="AW20" s="567"/>
      <c r="AX20" s="570"/>
      <c r="AZ20" s="2179"/>
      <c r="BA20" s="1129"/>
      <c r="BB20" s="1129"/>
      <c r="BC20" s="1156"/>
    </row>
    <row r="21" spans="2:55" ht="13" hidden="1" outlineLevel="1">
      <c r="B21" s="1273" t="s">
        <v>353</v>
      </c>
      <c r="C21" s="198"/>
      <c r="D21" s="215">
        <f>SUM(D16:D20)</f>
        <v>0</v>
      </c>
      <c r="E21" s="215"/>
      <c r="F21" s="204"/>
      <c r="G21" s="204"/>
      <c r="H21" s="203"/>
      <c r="I21" s="204"/>
      <c r="J21" s="204"/>
      <c r="K21" s="203">
        <f>SUM(K16:K20)</f>
        <v>0</v>
      </c>
      <c r="L21" s="203">
        <f>SUM(L16:L20)</f>
        <v>0</v>
      </c>
      <c r="M21" s="203">
        <f>SUM(M16:M20)</f>
        <v>0</v>
      </c>
      <c r="N21" s="203"/>
      <c r="O21" s="201">
        <f>SUM(O16:O20)</f>
        <v>0</v>
      </c>
      <c r="Q21" s="1207">
        <f>IF(X21=0,X21,X21/O21)</f>
        <v>0</v>
      </c>
      <c r="R21" s="200"/>
      <c r="S21" s="200"/>
      <c r="T21" s="205">
        <f>SUM(T16:T20)</f>
        <v>0</v>
      </c>
      <c r="U21" s="205">
        <f>SUM(U16:U20)</f>
        <v>0</v>
      </c>
      <c r="V21" s="205">
        <f>SUM(V16:V20)</f>
        <v>0</v>
      </c>
      <c r="W21" s="205"/>
      <c r="X21" s="201">
        <f>SQRT(SUMSQ(X16:X20))</f>
        <v>0</v>
      </c>
      <c r="Y21" s="114"/>
      <c r="Z21" s="114"/>
      <c r="AA21" s="1085">
        <f>SUM(AA16:AA20)</f>
        <v>0</v>
      </c>
      <c r="AB21" s="574">
        <f>SUM(AB16:AB20)</f>
        <v>0</v>
      </c>
      <c r="AC21" s="574">
        <f>SUM(AC16:AC20)</f>
        <v>0</v>
      </c>
      <c r="AD21" s="574"/>
      <c r="AE21" s="574">
        <f>SUM(AE16:AE20)</f>
        <v>0</v>
      </c>
      <c r="AF21" s="574">
        <f>SUM(AF16:AF20)</f>
        <v>0</v>
      </c>
      <c r="AG21" s="574">
        <f>SUM(AG16:AG20)</f>
        <v>0</v>
      </c>
      <c r="AH21" s="574"/>
      <c r="AI21" s="574">
        <f>SUM(AI16:AI20)</f>
        <v>0</v>
      </c>
      <c r="AJ21" s="574">
        <f>SUM(AJ16:AJ20)</f>
        <v>0</v>
      </c>
      <c r="AK21" s="574">
        <f>SUM(AK16:AK20)</f>
        <v>0</v>
      </c>
      <c r="AL21" s="574"/>
      <c r="AM21" s="574">
        <f>SUM(AM16:AM20)</f>
        <v>0</v>
      </c>
      <c r="AN21" s="574">
        <f>SUM(AN16:AN20)</f>
        <v>0</v>
      </c>
      <c r="AO21" s="574">
        <f>SUM(AO16:AO20)</f>
        <v>0</v>
      </c>
      <c r="AP21" s="574"/>
      <c r="AQ21" s="575">
        <f>SUM(AQ16:AQ20)</f>
        <v>0</v>
      </c>
      <c r="AR21" s="575">
        <f>SUM(AR16:AR20)</f>
        <v>0</v>
      </c>
      <c r="AS21" s="575">
        <f>SUM(AS16:AS20)</f>
        <v>0</v>
      </c>
      <c r="AT21" s="575"/>
      <c r="AU21" s="1085">
        <f>SUM(AU16:AU20)</f>
        <v>0</v>
      </c>
      <c r="AV21" s="574">
        <f>SUM(AV16:AV20)</f>
        <v>0</v>
      </c>
      <c r="AW21" s="574">
        <f>SUM(AW16:AW20)</f>
        <v>0</v>
      </c>
      <c r="AX21" s="577"/>
      <c r="AZ21" s="2189"/>
      <c r="BA21" s="2190"/>
      <c r="BB21" s="2190"/>
      <c r="BC21" s="2190"/>
    </row>
    <row r="22" spans="2:55" s="257" customFormat="1" ht="13" hidden="1" outlineLevel="1">
      <c r="B22" s="2195"/>
      <c r="C22" s="2195"/>
      <c r="D22" s="2194"/>
      <c r="E22" s="2194"/>
      <c r="F22" s="2194"/>
      <c r="G22" s="2194"/>
      <c r="H22" s="2196"/>
      <c r="I22" s="2196"/>
      <c r="J22" s="2196"/>
      <c r="K22" s="1473"/>
      <c r="L22" s="1473"/>
      <c r="M22" s="1473"/>
      <c r="N22" s="1473"/>
      <c r="O22" s="1473"/>
      <c r="Q22" s="2523"/>
      <c r="R22" s="2523"/>
      <c r="S22" s="2523"/>
      <c r="T22" s="2523"/>
      <c r="U22" s="2523"/>
      <c r="V22" s="2523"/>
      <c r="W22" s="2523"/>
      <c r="X22" s="2523"/>
      <c r="AA22" s="2513"/>
      <c r="AB22" s="2513"/>
      <c r="AC22" s="2513"/>
      <c r="AD22" s="2513"/>
      <c r="AE22" s="2513"/>
      <c r="AF22" s="2513"/>
      <c r="AG22" s="2513"/>
      <c r="AH22" s="2513"/>
      <c r="AI22" s="2513"/>
      <c r="AJ22" s="2513"/>
      <c r="AK22" s="2513"/>
      <c r="AL22" s="2513"/>
      <c r="AM22" s="2513"/>
      <c r="AN22" s="2513"/>
      <c r="AO22" s="2513"/>
      <c r="AP22" s="2513"/>
      <c r="AQ22" s="2513"/>
      <c r="AR22" s="2513"/>
      <c r="AS22" s="2513"/>
      <c r="AT22" s="2513"/>
      <c r="AU22" s="2513"/>
      <c r="AV22" s="2513"/>
      <c r="AW22" s="2513"/>
      <c r="AX22" s="2513"/>
      <c r="AZ22" s="2189"/>
      <c r="BA22" s="2190"/>
      <c r="BB22" s="2190"/>
      <c r="BC22" s="2190"/>
    </row>
    <row r="23" spans="2:55" ht="13" hidden="1" outlineLevel="1" collapsed="1">
      <c r="B23" s="2197" t="s">
        <v>3175</v>
      </c>
      <c r="C23" s="2198"/>
      <c r="D23" s="2199"/>
      <c r="E23" s="2199"/>
      <c r="F23" s="2199"/>
      <c r="G23" s="2199"/>
      <c r="H23" s="2200"/>
      <c r="I23" s="2200"/>
      <c r="J23" s="2200"/>
      <c r="K23" s="2201"/>
      <c r="L23" s="2201"/>
      <c r="M23" s="2201"/>
      <c r="N23" s="2201"/>
      <c r="O23" s="2202"/>
      <c r="Q23" s="2524" t="s">
        <v>372</v>
      </c>
      <c r="R23" s="2525"/>
      <c r="S23" s="2525"/>
      <c r="T23" s="2525"/>
      <c r="U23" s="2525"/>
      <c r="V23" s="2525"/>
      <c r="W23" s="2525"/>
      <c r="X23" s="2526"/>
      <c r="Y23" s="114"/>
      <c r="Z23" s="114"/>
      <c r="AA23" s="2360" t="s">
        <v>447</v>
      </c>
      <c r="AB23" s="2361"/>
      <c r="AC23" s="2361"/>
      <c r="AD23" s="2361"/>
      <c r="AE23" s="2361"/>
      <c r="AF23" s="2361"/>
      <c r="AG23" s="2361"/>
      <c r="AH23" s="2361"/>
      <c r="AI23" s="2361"/>
      <c r="AJ23" s="2361"/>
      <c r="AK23" s="2361"/>
      <c r="AL23" s="2361"/>
      <c r="AM23" s="2361"/>
      <c r="AN23" s="2361"/>
      <c r="AO23" s="2361"/>
      <c r="AP23" s="2361"/>
      <c r="AQ23" s="2361"/>
      <c r="AR23" s="2361"/>
      <c r="AS23" s="2361"/>
      <c r="AT23" s="2361"/>
      <c r="AU23" s="2361"/>
      <c r="AV23" s="2361"/>
      <c r="AW23" s="2361"/>
      <c r="AX23" s="2362"/>
      <c r="AZ23" s="2189"/>
      <c r="BA23" s="2190"/>
      <c r="BB23" s="2190"/>
      <c r="BC23" s="2190"/>
    </row>
    <row r="24" spans="2:55" ht="13" hidden="1" outlineLevel="3">
      <c r="B24" s="391"/>
      <c r="C24" s="342"/>
      <c r="D24" s="2180" t="s">
        <v>312</v>
      </c>
      <c r="E24" s="213"/>
      <c r="F24" s="2175"/>
      <c r="G24" s="213"/>
      <c r="H24" s="220"/>
      <c r="I24" s="220"/>
      <c r="J24" s="220"/>
      <c r="K24" s="151"/>
      <c r="L24" s="151"/>
      <c r="M24" s="151"/>
      <c r="N24" s="151"/>
      <c r="O24" s="152"/>
      <c r="Q24" s="227"/>
      <c r="R24" s="344"/>
      <c r="S24" s="822"/>
      <c r="T24" s="164"/>
      <c r="U24" s="164"/>
      <c r="V24" s="164"/>
      <c r="W24" s="164"/>
      <c r="X24" s="152"/>
      <c r="Y24" s="114"/>
      <c r="Z24" s="114"/>
      <c r="AA24" s="2363" t="s">
        <v>450</v>
      </c>
      <c r="AB24" s="2364"/>
      <c r="AC24" s="2364"/>
      <c r="AD24" s="2364"/>
      <c r="AE24" s="2364"/>
      <c r="AF24" s="2364"/>
      <c r="AG24" s="2364"/>
      <c r="AH24" s="2364"/>
      <c r="AI24" s="2364"/>
      <c r="AJ24" s="2364"/>
      <c r="AK24" s="2364"/>
      <c r="AL24" s="2364"/>
      <c r="AM24" s="2364"/>
      <c r="AN24" s="2364"/>
      <c r="AO24" s="2364"/>
      <c r="AP24" s="2364"/>
      <c r="AQ24" s="2364" t="s">
        <v>450</v>
      </c>
      <c r="AR24" s="2364"/>
      <c r="AS24" s="2364"/>
      <c r="AT24" s="2512"/>
      <c r="AU24" s="566"/>
      <c r="AV24" s="567"/>
      <c r="AW24" s="567"/>
      <c r="AX24" s="570"/>
      <c r="AZ24" s="2514" t="s">
        <v>1754</v>
      </c>
      <c r="BA24" s="2515"/>
      <c r="BB24" s="2515"/>
      <c r="BC24" s="2516"/>
    </row>
    <row r="25" spans="2:55" ht="13" hidden="1" outlineLevel="3">
      <c r="B25" s="391"/>
      <c r="C25" s="342"/>
      <c r="D25" s="2185" t="s">
        <v>415</v>
      </c>
      <c r="E25" s="213"/>
      <c r="F25" s="2173" t="s">
        <v>202</v>
      </c>
      <c r="G25" s="2517" t="s">
        <v>1689</v>
      </c>
      <c r="H25" s="2518"/>
      <c r="I25" s="2518"/>
      <c r="J25" s="2518"/>
      <c r="K25" s="2457" t="s">
        <v>450</v>
      </c>
      <c r="L25" s="2457"/>
      <c r="M25" s="2457"/>
      <c r="N25" s="2457"/>
      <c r="O25" s="152" t="s">
        <v>450</v>
      </c>
      <c r="Q25" s="2177" t="s">
        <v>320</v>
      </c>
      <c r="R25" s="2521" t="s">
        <v>320</v>
      </c>
      <c r="S25" s="2522"/>
      <c r="T25" s="2185" t="s">
        <v>450</v>
      </c>
      <c r="U25" s="2185" t="s">
        <v>450</v>
      </c>
      <c r="V25" s="2185" t="s">
        <v>450</v>
      </c>
      <c r="W25" s="164"/>
      <c r="X25" s="152" t="s">
        <v>450</v>
      </c>
      <c r="Y25" s="114"/>
      <c r="Z25" s="114"/>
      <c r="AA25" s="2510" t="s">
        <v>214</v>
      </c>
      <c r="AB25" s="2511"/>
      <c r="AC25" s="2511"/>
      <c r="AD25" s="567"/>
      <c r="AE25" s="2511" t="s">
        <v>448</v>
      </c>
      <c r="AF25" s="2511"/>
      <c r="AG25" s="2511"/>
      <c r="AH25" s="567"/>
      <c r="AI25" s="2511" t="s">
        <v>270</v>
      </c>
      <c r="AJ25" s="2511"/>
      <c r="AK25" s="2511"/>
      <c r="AL25" s="567"/>
      <c r="AM25" s="2511" t="s">
        <v>1743</v>
      </c>
      <c r="AN25" s="2511"/>
      <c r="AO25" s="2511"/>
      <c r="AP25" s="567"/>
      <c r="AQ25" s="2364" t="s">
        <v>331</v>
      </c>
      <c r="AR25" s="2364"/>
      <c r="AS25" s="2364"/>
      <c r="AT25" s="2512"/>
      <c r="AU25" s="566"/>
      <c r="AV25" s="567" t="s">
        <v>643</v>
      </c>
      <c r="AW25" s="567"/>
      <c r="AX25" s="570"/>
      <c r="AZ25" s="2191" t="s">
        <v>536</v>
      </c>
      <c r="BA25" s="2192" t="s">
        <v>3145</v>
      </c>
      <c r="BB25" s="2192" t="s">
        <v>3146</v>
      </c>
      <c r="BC25" s="2193" t="s">
        <v>3147</v>
      </c>
    </row>
    <row r="26" spans="2:55" ht="13" hidden="1" outlineLevel="3">
      <c r="B26" s="391"/>
      <c r="C26" s="342"/>
      <c r="D26" s="2185" t="s">
        <v>450</v>
      </c>
      <c r="E26" s="213"/>
      <c r="F26" s="2174" t="s">
        <v>22</v>
      </c>
      <c r="G26" s="2138" t="s">
        <v>3104</v>
      </c>
      <c r="H26" s="2138" t="s">
        <v>3146</v>
      </c>
      <c r="I26" s="2138" t="s">
        <v>3147</v>
      </c>
      <c r="J26" s="220"/>
      <c r="K26" s="213" t="s">
        <v>3145</v>
      </c>
      <c r="L26" s="213" t="s">
        <v>3146</v>
      </c>
      <c r="M26" s="213" t="s">
        <v>3147</v>
      </c>
      <c r="N26" s="151"/>
      <c r="O26" s="152"/>
      <c r="Q26" s="2186" t="s">
        <v>1755</v>
      </c>
      <c r="R26" s="2519" t="s">
        <v>1756</v>
      </c>
      <c r="S26" s="2520"/>
      <c r="T26" s="2138" t="s">
        <v>3145</v>
      </c>
      <c r="U26" s="2138" t="s">
        <v>3146</v>
      </c>
      <c r="V26" s="2138" t="s">
        <v>3147</v>
      </c>
      <c r="W26" s="164"/>
      <c r="X26" s="152"/>
      <c r="Y26" s="114"/>
      <c r="Z26" s="114"/>
      <c r="AA26" s="2182" t="s">
        <v>3104</v>
      </c>
      <c r="AB26" s="2183" t="s">
        <v>3146</v>
      </c>
      <c r="AC26" s="2183" t="s">
        <v>3147</v>
      </c>
      <c r="AD26" s="567"/>
      <c r="AE26" s="2183" t="s">
        <v>3104</v>
      </c>
      <c r="AF26" s="2183" t="s">
        <v>3146</v>
      </c>
      <c r="AG26" s="2183" t="s">
        <v>3147</v>
      </c>
      <c r="AH26" s="567"/>
      <c r="AI26" s="2188" t="s">
        <v>3104</v>
      </c>
      <c r="AJ26" s="2188" t="s">
        <v>3146</v>
      </c>
      <c r="AK26" s="2188" t="s">
        <v>3147</v>
      </c>
      <c r="AL26" s="567"/>
      <c r="AM26" s="2183" t="s">
        <v>3104</v>
      </c>
      <c r="AN26" s="2183" t="s">
        <v>3146</v>
      </c>
      <c r="AO26" s="2183" t="s">
        <v>3147</v>
      </c>
      <c r="AP26" s="567"/>
      <c r="AQ26" s="2183" t="s">
        <v>3104</v>
      </c>
      <c r="AR26" s="2183" t="s">
        <v>3146</v>
      </c>
      <c r="AS26" s="2183" t="s">
        <v>3147</v>
      </c>
      <c r="AT26" s="568"/>
      <c r="AU26" s="2182" t="s">
        <v>3104</v>
      </c>
      <c r="AV26" s="2183" t="s">
        <v>3146</v>
      </c>
      <c r="AW26" s="2183" t="s">
        <v>3147</v>
      </c>
      <c r="AX26" s="570"/>
      <c r="AZ26" s="2172"/>
      <c r="BA26" s="1127"/>
      <c r="BB26" s="1127"/>
      <c r="BC26" s="1133"/>
    </row>
    <row r="27" spans="2:55" ht="13" hidden="1" outlineLevel="3">
      <c r="B27" s="391" t="s">
        <v>3143</v>
      </c>
      <c r="C27" s="342"/>
      <c r="D27" s="213">
        <f t="shared" ref="D27:D28" si="16">O27</f>
        <v>0</v>
      </c>
      <c r="E27" s="213"/>
      <c r="F27" s="1178"/>
      <c r="G27" s="220">
        <f>IF(ISNA(VLOOKUP($B27&amp;"; "&amp;$G$14&amp;", "&amp;G$15,'FE Déchets'!$G:$U,9,FALSE)),0,VLOOKUP($B27&amp;"; "&amp;$G$14&amp;", "&amp;G$15,'FE Déchets'!$G:$U,9,FALSE))</f>
        <v>18</v>
      </c>
      <c r="H27" s="220">
        <f>IF(ISNA(VLOOKUP($B27&amp;"; "&amp;$G$14&amp;", "&amp;H$15,'FE Déchets'!$G:$U,9,FALSE)),0,VLOOKUP($B27&amp;"; "&amp;$G$14&amp;", "&amp;H$15,'FE Déchets'!$G:$U,9,FALSE))</f>
        <v>18</v>
      </c>
      <c r="I27" s="220">
        <f>IF(ISNA(VLOOKUP($B27&amp;"; "&amp;$G$14&amp;", "&amp;I$15,'FE Déchets'!$G:$U,9,FALSE)),0,VLOOKUP($B27&amp;"; "&amp;$G$14&amp;", "&amp;I$15,'FE Déchets'!$G:$U,9,FALSE))</f>
        <v>10.6</v>
      </c>
      <c r="J27" s="220"/>
      <c r="K27" s="151">
        <f t="shared" ref="K27" si="17">$F27*G27</f>
        <v>0</v>
      </c>
      <c r="L27" s="151">
        <f t="shared" ref="L27" si="18">$F27*H27</f>
        <v>0</v>
      </c>
      <c r="M27" s="151">
        <f t="shared" ref="M27" si="19">$F27*I27</f>
        <v>0</v>
      </c>
      <c r="N27" s="151"/>
      <c r="O27" s="152">
        <f>SUM(K27:N27)</f>
        <v>0</v>
      </c>
      <c r="Q27" s="227">
        <f>IF(X27=0,X27,X27/O27)</f>
        <v>0</v>
      </c>
      <c r="R27" s="2187"/>
      <c r="S27" s="822"/>
      <c r="T27" s="164">
        <f t="shared" ref="T27" si="20">K27*BA27</f>
        <v>0</v>
      </c>
      <c r="U27" s="164">
        <f t="shared" ref="U27" si="21">L27*BB27</f>
        <v>0</v>
      </c>
      <c r="V27" s="164">
        <f t="shared" ref="V27" si="22">M27*BC27</f>
        <v>0</v>
      </c>
      <c r="W27" s="164"/>
      <c r="X27" s="152">
        <f>SQRT(SUMSQ(V27,U27,T27))</f>
        <v>0</v>
      </c>
      <c r="Y27" s="114"/>
      <c r="Z27" s="114"/>
      <c r="AA27" s="566">
        <f>$F27*IF(ISNA(VLOOKUP($B27&amp;"; "&amp;$G$14&amp;", "&amp;G$15,'FE Déchets'!$G:$U,10,FALSE)),0,VLOOKUP($B27&amp;"; "&amp;$G$14&amp;", "&amp;G$15,'FE Déchets'!$G:$U,10,FALSE))</f>
        <v>0</v>
      </c>
      <c r="AB27" s="567">
        <f>$F27*IF(ISNA(VLOOKUP($B27&amp;"; "&amp;$G$14&amp;", "&amp;H$15,'FE Déchets'!$G:$U,10,FALSE)),0,VLOOKUP($B27&amp;"; "&amp;$G$14&amp;", "&amp;H$15,'FE Déchets'!$G:$U,10,FALSE))</f>
        <v>0</v>
      </c>
      <c r="AC27" s="567">
        <f>$F27*IF(ISNA(VLOOKUP($B27&amp;"; "&amp;$G$14&amp;", "&amp;I$15,'FE Déchets'!$G:$U,10,FALSE)),0,VLOOKUP($B27&amp;"; "&amp;$G$14&amp;", "&amp;I$15,'FE Déchets'!$G:$U,10,FALSE))</f>
        <v>0</v>
      </c>
      <c r="AD27" s="567"/>
      <c r="AE27" s="567">
        <f>$F27*IF(ISNA(VLOOKUP($B27&amp;"; "&amp;$G$14&amp;", "&amp;G$15,'FE Déchets'!$G:$U,11,FALSE)+VLOOKUP($B27&amp;"; "&amp;$G$14&amp;", "&amp;G$15,'FE Déchets'!$G:$U,12,FALSE)),0,
VLOOKUP($B27&amp;"; "&amp;$G$14&amp;", "&amp;G$15,'FE Déchets'!$G:$U,11,FALSE)+VLOOKUP($B27&amp;"; "&amp;$G$14&amp;", "&amp;G$15,'FE Déchets'!$G:$U,12,FALSE))</f>
        <v>0</v>
      </c>
      <c r="AF27" s="567">
        <f>$F27*IF(ISNA(VLOOKUP($B27&amp;"; "&amp;$G$14&amp;", "&amp;H$15,'FE Déchets'!$G:$U,11,FALSE)+VLOOKUP($B27&amp;"; "&amp;$G$14&amp;", "&amp;H$15,'FE Déchets'!$G:$U,12,FALSE)),0,
VLOOKUP($B27&amp;"; "&amp;$G$14&amp;", "&amp;H$15,'FE Déchets'!$G:$U,11,FALSE)+VLOOKUP($B27&amp;"; "&amp;$G$14&amp;", "&amp;H$15,'FE Déchets'!$G:$U,12,FALSE))</f>
        <v>0</v>
      </c>
      <c r="AG27" s="567">
        <f>$F27*IF(ISNA(VLOOKUP($B27&amp;"; "&amp;$G$14&amp;", "&amp;I$15,'FE Déchets'!$G:$U,11,FALSE)+VLOOKUP($B27&amp;"; "&amp;$G$14&amp;", "&amp;I$15,'FE Déchets'!$G:$U,12,FALSE)),0,
VLOOKUP($B27&amp;"; "&amp;$G$14&amp;", "&amp;I$15,'FE Déchets'!$G:$U,11,FALSE)+VLOOKUP($B27&amp;"; "&amp;$G$14&amp;", "&amp;I$15,'FE Déchets'!$G:$U,12,FALSE))</f>
        <v>0</v>
      </c>
      <c r="AH27" s="567"/>
      <c r="AI27" s="567">
        <f>$F27*IF(ISNA(VLOOKUP($B27&amp;"; "&amp;$G$14&amp;", "&amp;G$15,'FE Déchets'!$G:$U,13,FALSE)),0,VLOOKUP($B27&amp;"; "&amp;$G$14&amp;", "&amp;G$15,'FE Déchets'!$G:$U,13,FALSE))</f>
        <v>0</v>
      </c>
      <c r="AJ27" s="567">
        <f>$F27*IF(ISNA(VLOOKUP($B27&amp;"; "&amp;$G$14&amp;", "&amp;H$15,'FE Déchets'!$G:$U,13,FALSE)),0,VLOOKUP($B27&amp;"; "&amp;$G$14&amp;", "&amp;H$15,'FE Déchets'!$G:$U,13,FALSE))</f>
        <v>0</v>
      </c>
      <c r="AK27" s="567">
        <f>$F27*IF(ISNA(VLOOKUP($B27&amp;"; "&amp;$G$14&amp;", "&amp;I$15,'FE Déchets'!$G:$U,13,FALSE)),0,VLOOKUP($B27&amp;"; "&amp;$G$14&amp;", "&amp;I$15,'FE Déchets'!$G:$U,13,FALSE))</f>
        <v>0</v>
      </c>
      <c r="AL27" s="567"/>
      <c r="AM27" s="567">
        <f>$F27*IF(ISNA(VLOOKUP($B27&amp;"; "&amp;$G$14&amp;", "&amp;G$15,'FE Déchets'!$G:$U,14,FALSE)),0,VLOOKUP($B27&amp;"; "&amp;$G$14&amp;", "&amp;G$15,'FE Déchets'!$G:$U,14,FALSE))</f>
        <v>0</v>
      </c>
      <c r="AN27" s="567">
        <f>$F27*IF(ISNA(VLOOKUP($B27&amp;"; "&amp;$G$14&amp;", "&amp;H$15,'FE Déchets'!$G:$U,14,FALSE)),0,VLOOKUP($B27&amp;"; "&amp;$G$14&amp;", "&amp;H$15,'FE Déchets'!$G:$U,14,FALSE))</f>
        <v>0</v>
      </c>
      <c r="AO27" s="567">
        <f>$F27*IF(ISNA(VLOOKUP($B27&amp;"; "&amp;$G$14&amp;", "&amp;I$15,'FE Déchets'!$G:$U,14,FALSE)),0,VLOOKUP($B27&amp;"; "&amp;$G$14&amp;", "&amp;I$15,'FE Déchets'!$G:$U,14,FALSE))</f>
        <v>0</v>
      </c>
      <c r="AP27" s="567"/>
      <c r="AQ27" s="568">
        <f t="shared" ref="AQ27" si="23">SUM(AA27,AE27,AI27,AM27)</f>
        <v>0</v>
      </c>
      <c r="AR27" s="568">
        <f t="shared" ref="AR27" si="24">SUM(AB27,AF27,AJ27,AN27)</f>
        <v>0</v>
      </c>
      <c r="AS27" s="568">
        <f t="shared" ref="AS27" si="25">SUM(AC27,AG27,AK27,AO27)</f>
        <v>0</v>
      </c>
      <c r="AT27" s="568"/>
      <c r="AU27" s="566">
        <f>$F27*IF(ISNA(VLOOKUP($B27&amp;"; "&amp;$G$14&amp;", "&amp;G$15,'FE Déchets'!$G:$U,15,FALSE)),0,VLOOKUP($B27&amp;"; "&amp;$G$14&amp;", "&amp;G$15,'FE Déchets'!$G:$U,15,FALSE))</f>
        <v>0</v>
      </c>
      <c r="AV27" s="567">
        <f>$F27*IF(ISNA(VLOOKUP($B27&amp;"; "&amp;$G$14&amp;", "&amp;H$15,'FE Déchets'!$G:$U,15,FALSE)),0,VLOOKUP($B27&amp;"; "&amp;$G$14&amp;", "&amp;H$15,'FE Déchets'!$G:$U,15,FALSE))</f>
        <v>0</v>
      </c>
      <c r="AW27" s="567">
        <f>$F27*IF(ISNA(VLOOKUP($B27&amp;"; "&amp;$G$14&amp;", "&amp;I$15,'FE Déchets'!$G:$U,15,FALSE)),0,VLOOKUP($B27&amp;"; "&amp;$G$14&amp;", "&amp;I$15,'FE Déchets'!$G:$U,15,FALSE))</f>
        <v>0</v>
      </c>
      <c r="AX27" s="570"/>
      <c r="AZ27" s="2172">
        <f>IF($R27&lt;&gt;"votre valeur :",IF(ISNA(VLOOKUP($R27,Utilitaires!$N$566:$O$571,2,FALSE)),,VLOOKUP($R27,Utilitaires!$N$566:$O$571,2,FALSE)),$S27)</f>
        <v>0</v>
      </c>
      <c r="BA27" s="1127">
        <f>IF(ISNA(SQRT(SUMSQ(VLOOKUP($B27&amp;"; "&amp;$G$14&amp;", "&amp;G$15,'FE Déchets'!$G:$U,7,FALSE),$AZ27))),0,SQRT(SUMSQ(VLOOKUP($B27&amp;"; "&amp;$G$14&amp;", "&amp;G$15,'FE Déchets'!$G:$U,7,FALSE),$AZ27)))</f>
        <v>0.5</v>
      </c>
      <c r="BB27" s="1127">
        <f>IF(ISNA(SQRT(SUMSQ(VLOOKUP($B27&amp;"; "&amp;$G$14&amp;", "&amp;H$15,'FE Déchets'!$G:$U,7,FALSE),$AZ27))),0,SQRT(SUMSQ(VLOOKUP($B27&amp;"; "&amp;$G$14&amp;", "&amp;H$15,'FE Déchets'!$G:$U,7,FALSE),$AZ27)))</f>
        <v>0.5</v>
      </c>
      <c r="BC27" s="1133">
        <f>IF(ISNA(SQRT(SUMSQ(VLOOKUP($B27&amp;"; "&amp;$G$14&amp;", "&amp;I$15,'FE Déchets'!$G:$U,7,FALSE),$AZ27))),0,SQRT(SUMSQ(VLOOKUP($B27&amp;"; "&amp;$G$14&amp;", "&amp;I$15,'FE Déchets'!$G:$U,7,FALSE),$AZ27)))</f>
        <v>0.5</v>
      </c>
    </row>
    <row r="28" spans="2:55" ht="13" hidden="1" outlineLevel="3">
      <c r="B28" s="391" t="s">
        <v>3144</v>
      </c>
      <c r="C28" s="342"/>
      <c r="D28" s="213">
        <f t="shared" si="16"/>
        <v>0</v>
      </c>
      <c r="E28" s="213"/>
      <c r="F28" s="123"/>
      <c r="G28" s="220">
        <f>IF(ISNA(VLOOKUP($B28&amp;"; "&amp;$G$14&amp;", "&amp;G$15,'FE Déchets'!$G:$U,9,FALSE)),0,VLOOKUP($B28&amp;"; "&amp;$G$14&amp;", "&amp;G$15,'FE Déchets'!$G:$U,9,FALSE))</f>
        <v>18</v>
      </c>
      <c r="H28" s="220">
        <f>IF(ISNA(VLOOKUP($B28&amp;"; "&amp;$G$14&amp;", "&amp;H$15,'FE Déchets'!$G:$U,9,FALSE)),0,VLOOKUP($B28&amp;"; "&amp;$G$14&amp;", "&amp;H$15,'FE Déchets'!$G:$U,9,FALSE))</f>
        <v>15</v>
      </c>
      <c r="I28" s="220">
        <f>IF(ISNA(VLOOKUP($B28&amp;"; "&amp;$G$14&amp;", "&amp;I$15,'FE Déchets'!$G:$U,9,FALSE)),0,VLOOKUP($B28&amp;"; "&amp;$G$14&amp;", "&amp;I$15,'FE Déchets'!$G:$U,9,FALSE))</f>
        <v>0</v>
      </c>
      <c r="J28" s="220"/>
      <c r="K28" s="151">
        <f t="shared" si="0"/>
        <v>0</v>
      </c>
      <c r="L28" s="151">
        <f t="shared" si="0"/>
        <v>0</v>
      </c>
      <c r="M28" s="151">
        <f t="shared" si="0"/>
        <v>0</v>
      </c>
      <c r="N28" s="151"/>
      <c r="O28" s="152">
        <f>SUM(K28:N28)</f>
        <v>0</v>
      </c>
      <c r="Q28" s="227">
        <f>IF(X28=0,X28,X28/O28)</f>
        <v>0</v>
      </c>
      <c r="R28" s="1097"/>
      <c r="S28" s="822"/>
      <c r="T28" s="164">
        <f t="shared" si="1"/>
        <v>0</v>
      </c>
      <c r="U28" s="164">
        <f t="shared" si="1"/>
        <v>0</v>
      </c>
      <c r="V28" s="164">
        <f t="shared" si="1"/>
        <v>0</v>
      </c>
      <c r="W28" s="164"/>
      <c r="X28" s="152">
        <f>SQRT(SUMSQ(V28,U28,T28))</f>
        <v>0</v>
      </c>
      <c r="Y28" s="114"/>
      <c r="Z28" s="114"/>
      <c r="AA28" s="566">
        <f>$F28*IF(ISNA(VLOOKUP($B28&amp;"; "&amp;$G$14&amp;", "&amp;G$15,'FE Déchets'!$G:$U,10,FALSE)),0,VLOOKUP($B28&amp;"; "&amp;$G$14&amp;", "&amp;G$15,'FE Déchets'!$G:$U,10,FALSE))</f>
        <v>0</v>
      </c>
      <c r="AB28" s="567">
        <f>$F28*IF(ISNA(VLOOKUP($B28&amp;"; "&amp;$G$14&amp;", "&amp;H$15,'FE Déchets'!$G:$U,10,FALSE)),0,VLOOKUP($B28&amp;"; "&amp;$G$14&amp;", "&amp;H$15,'FE Déchets'!$G:$U,10,FALSE))</f>
        <v>0</v>
      </c>
      <c r="AC28" s="567">
        <f>$F28*IF(ISNA(VLOOKUP($B28&amp;"; "&amp;$G$14&amp;", "&amp;I$15,'FE Déchets'!$G:$U,10,FALSE)),0,VLOOKUP($B28&amp;"; "&amp;$G$14&amp;", "&amp;I$15,'FE Déchets'!$G:$U,10,FALSE))</f>
        <v>0</v>
      </c>
      <c r="AD28" s="567"/>
      <c r="AE28" s="567">
        <f>$F28*IF(ISNA(VLOOKUP($B28&amp;"; "&amp;$G$14&amp;", "&amp;G$15,'FE Déchets'!$G:$U,11,FALSE)+VLOOKUP($B28&amp;"; "&amp;$G$14&amp;", "&amp;G$15,'FE Déchets'!$G:$U,12,FALSE)),0,
VLOOKUP($B28&amp;"; "&amp;$G$14&amp;", "&amp;G$15,'FE Déchets'!$G:$U,11,FALSE)+VLOOKUP($B28&amp;"; "&amp;$G$14&amp;", "&amp;G$15,'FE Déchets'!$G:$U,12,FALSE))</f>
        <v>0</v>
      </c>
      <c r="AF28" s="567">
        <f>$F28*IF(ISNA(VLOOKUP($B28&amp;"; "&amp;$G$14&amp;", "&amp;H$15,'FE Déchets'!$G:$U,11,FALSE)+VLOOKUP($B28&amp;"; "&amp;$G$14&amp;", "&amp;H$15,'FE Déchets'!$G:$U,12,FALSE)),0,
VLOOKUP($B28&amp;"; "&amp;$G$14&amp;", "&amp;H$15,'FE Déchets'!$G:$U,11,FALSE)+VLOOKUP($B28&amp;"; "&amp;$G$14&amp;", "&amp;H$15,'FE Déchets'!$G:$U,12,FALSE))</f>
        <v>0</v>
      </c>
      <c r="AG28" s="567">
        <f>$F28*IF(ISNA(VLOOKUP($B28&amp;"; "&amp;$G$14&amp;", "&amp;I$15,'FE Déchets'!$G:$U,11,FALSE)+VLOOKUP($B28&amp;"; "&amp;$G$14&amp;", "&amp;I$15,'FE Déchets'!$G:$U,12,FALSE)),0,
VLOOKUP($B28&amp;"; "&amp;$G$14&amp;", "&amp;I$15,'FE Déchets'!$G:$U,11,FALSE)+VLOOKUP($B28&amp;"; "&amp;$G$14&amp;", "&amp;I$15,'FE Déchets'!$G:$U,12,FALSE))</f>
        <v>0</v>
      </c>
      <c r="AH28" s="567"/>
      <c r="AI28" s="567">
        <f>$F28*IF(ISNA(VLOOKUP($B28&amp;"; "&amp;$G$14&amp;", "&amp;G$15,'FE Déchets'!$G:$U,13,FALSE)),0,VLOOKUP($B28&amp;"; "&amp;$G$14&amp;", "&amp;G$15,'FE Déchets'!$G:$U,13,FALSE))</f>
        <v>0</v>
      </c>
      <c r="AJ28" s="567">
        <f>$F28*IF(ISNA(VLOOKUP($B28&amp;"; "&amp;$G$14&amp;", "&amp;H$15,'FE Déchets'!$G:$U,13,FALSE)),0,VLOOKUP($B28&amp;"; "&amp;$G$14&amp;", "&amp;H$15,'FE Déchets'!$G:$U,13,FALSE))</f>
        <v>0</v>
      </c>
      <c r="AK28" s="567">
        <f>$F28*IF(ISNA(VLOOKUP($B28&amp;"; "&amp;$G$14&amp;", "&amp;I$15,'FE Déchets'!$G:$U,13,FALSE)),0,VLOOKUP($B28&amp;"; "&amp;$G$14&amp;", "&amp;I$15,'FE Déchets'!$G:$U,13,FALSE))</f>
        <v>0</v>
      </c>
      <c r="AL28" s="567"/>
      <c r="AM28" s="567">
        <f>$F28*IF(ISNA(VLOOKUP($B28&amp;"; "&amp;$G$14&amp;", "&amp;G$15,'FE Déchets'!$G:$U,14,FALSE)),0,VLOOKUP($B28&amp;"; "&amp;$G$14&amp;", "&amp;G$15,'FE Déchets'!$G:$U,14,FALSE))</f>
        <v>0</v>
      </c>
      <c r="AN28" s="567">
        <f>$F28*IF(ISNA(VLOOKUP($B28&amp;"; "&amp;$G$14&amp;", "&amp;H$15,'FE Déchets'!$G:$U,14,FALSE)),0,VLOOKUP($B28&amp;"; "&amp;$G$14&amp;", "&amp;H$15,'FE Déchets'!$G:$U,14,FALSE))</f>
        <v>0</v>
      </c>
      <c r="AO28" s="567">
        <f>$F28*IF(ISNA(VLOOKUP($B28&amp;"; "&amp;$G$14&amp;", "&amp;I$15,'FE Déchets'!$G:$U,14,FALSE)),0,VLOOKUP($B28&amp;"; "&amp;$G$14&amp;", "&amp;I$15,'FE Déchets'!$G:$U,14,FALSE))</f>
        <v>0</v>
      </c>
      <c r="AP28" s="567"/>
      <c r="AQ28" s="568">
        <f t="shared" si="2"/>
        <v>0</v>
      </c>
      <c r="AR28" s="568">
        <f t="shared" si="2"/>
        <v>0</v>
      </c>
      <c r="AS28" s="568">
        <f t="shared" si="2"/>
        <v>0</v>
      </c>
      <c r="AT28" s="568"/>
      <c r="AU28" s="566">
        <f>$F28*IF(ISNA(VLOOKUP($B28&amp;"; "&amp;$G$14&amp;", "&amp;G$15,'FE Déchets'!$G:$U,15,FALSE)),0,VLOOKUP($B28&amp;"; "&amp;$G$14&amp;", "&amp;G$15,'FE Déchets'!$G:$U,15,FALSE))</f>
        <v>0</v>
      </c>
      <c r="AV28" s="567">
        <f>$F28*IF(ISNA(VLOOKUP($B28&amp;"; "&amp;$G$14&amp;", "&amp;H$15,'FE Déchets'!$G:$U,15,FALSE)),0,VLOOKUP($B28&amp;"; "&amp;$G$14&amp;", "&amp;H$15,'FE Déchets'!$G:$U,15,FALSE))</f>
        <v>0</v>
      </c>
      <c r="AW28" s="567">
        <f>$F28*IF(ISNA(VLOOKUP($B28&amp;"; "&amp;$G$14&amp;", "&amp;I$15,'FE Déchets'!$G:$U,15,FALSE)),0,VLOOKUP($B28&amp;"; "&amp;$G$14&amp;", "&amp;I$15,'FE Déchets'!$G:$U,15,FALSE))</f>
        <v>0</v>
      </c>
      <c r="AX28" s="570"/>
      <c r="AZ28" s="1068">
        <f>IF($R28&lt;&gt;"votre valeur :",IF(ISNA(VLOOKUP($R28,Utilitaires!$N$566:$O$571,2,FALSE)),,VLOOKUP($R28,Utilitaires!$N$566:$O$571,2,FALSE)),$S28)</f>
        <v>0</v>
      </c>
      <c r="BA28" s="1127">
        <f>IF(ISNA(SQRT(SUMSQ(VLOOKUP($B28&amp;"; "&amp;$G$14&amp;", "&amp;G$15,'FE Déchets'!$G:$U,7,FALSE),$AZ28))),0,SQRT(SUMSQ(VLOOKUP($B28&amp;"; "&amp;$G$14&amp;", "&amp;G$15,'FE Déchets'!$G:$U,7,FALSE),$AZ28)))</f>
        <v>0.5</v>
      </c>
      <c r="BB28" s="1127">
        <f>IF(ISNA(SQRT(SUMSQ(VLOOKUP($B28&amp;"; "&amp;$G$14&amp;", "&amp;H$15,'FE Déchets'!$G:$U,7,FALSE),$AZ28))),0,SQRT(SUMSQ(VLOOKUP($B28&amp;"; "&amp;$G$14&amp;", "&amp;H$15,'FE Déchets'!$G:$U,7,FALSE),$AZ28)))</f>
        <v>0.5</v>
      </c>
      <c r="BC28" s="1133">
        <f>IF(ISNA(SQRT(SUMSQ(VLOOKUP($B28&amp;"; "&amp;$G$14&amp;", "&amp;I$15,'FE Déchets'!$G:$U,7,FALSE),$AZ28))),0,SQRT(SUMSQ(VLOOKUP($B28&amp;"; "&amp;$G$14&amp;", "&amp;I$15,'FE Déchets'!$G:$U,7,FALSE),$AZ28)))</f>
        <v>0</v>
      </c>
    </row>
    <row r="29" spans="2:55" ht="13" hidden="1" outlineLevel="3">
      <c r="B29" s="154"/>
      <c r="C29" s="155"/>
      <c r="D29" s="392"/>
      <c r="E29" s="392"/>
      <c r="F29" s="169"/>
      <c r="G29" s="362"/>
      <c r="H29" s="362"/>
      <c r="I29" s="362"/>
      <c r="J29" s="362"/>
      <c r="K29" s="356"/>
      <c r="L29" s="356"/>
      <c r="M29" s="356"/>
      <c r="N29" s="356"/>
      <c r="O29" s="156"/>
      <c r="Q29" s="227"/>
      <c r="R29" s="155"/>
      <c r="S29" s="155"/>
      <c r="T29" s="164"/>
      <c r="U29" s="164"/>
      <c r="V29" s="164"/>
      <c r="W29" s="164"/>
      <c r="X29" s="369"/>
      <c r="Y29" s="114"/>
      <c r="Z29" s="114"/>
      <c r="AA29" s="571"/>
      <c r="AB29" s="627"/>
      <c r="AC29" s="627"/>
      <c r="AD29" s="627"/>
      <c r="AE29" s="627"/>
      <c r="AF29" s="627"/>
      <c r="AG29" s="627"/>
      <c r="AH29" s="627"/>
      <c r="AI29" s="627"/>
      <c r="AJ29" s="627"/>
      <c r="AK29" s="627"/>
      <c r="AL29" s="627"/>
      <c r="AM29" s="627"/>
      <c r="AN29" s="627"/>
      <c r="AO29" s="627"/>
      <c r="AP29" s="627"/>
      <c r="AQ29" s="568"/>
      <c r="AR29" s="568"/>
      <c r="AS29" s="568"/>
      <c r="AT29" s="568"/>
      <c r="AU29" s="1425"/>
      <c r="AV29" s="1325"/>
      <c r="AW29" s="627"/>
      <c r="AX29" s="572"/>
      <c r="AZ29" s="1090"/>
      <c r="BA29" s="1078"/>
      <c r="BB29" s="1134"/>
      <c r="BC29" s="1134"/>
    </row>
    <row r="30" spans="2:55" ht="13" hidden="1" outlineLevel="1">
      <c r="B30" s="1273" t="s">
        <v>353</v>
      </c>
      <c r="C30" s="198"/>
      <c r="D30" s="215">
        <f>SUM(D27:D29)</f>
        <v>0</v>
      </c>
      <c r="E30" s="215"/>
      <c r="F30" s="204"/>
      <c r="G30" s="204"/>
      <c r="H30" s="203"/>
      <c r="I30" s="204"/>
      <c r="J30" s="204"/>
      <c r="K30" s="203">
        <f>SUM(K27:K29)</f>
        <v>0</v>
      </c>
      <c r="L30" s="203">
        <f>SUM(L27:L29)</f>
        <v>0</v>
      </c>
      <c r="M30" s="203">
        <f>SUM(M27:M29)</f>
        <v>0</v>
      </c>
      <c r="N30" s="203"/>
      <c r="O30" s="201">
        <f>SUM(O27:O29)</f>
        <v>0</v>
      </c>
      <c r="Q30" s="1207">
        <f>IF(X30=0,X30,X30/O30)</f>
        <v>0</v>
      </c>
      <c r="R30" s="200"/>
      <c r="S30" s="200"/>
      <c r="T30" s="205">
        <f>SUM(T27:T29)</f>
        <v>0</v>
      </c>
      <c r="U30" s="205">
        <f>SUM(U27:U29)</f>
        <v>0</v>
      </c>
      <c r="V30" s="205">
        <f>SUM(V27:V29)</f>
        <v>0</v>
      </c>
      <c r="W30" s="205"/>
      <c r="X30" s="201">
        <f>SQRT(SUMSQ(X27:X29))</f>
        <v>0</v>
      </c>
      <c r="Y30" s="114"/>
      <c r="Z30" s="114"/>
      <c r="AA30" s="1085">
        <f>SUM(AA27:AA29)</f>
        <v>0</v>
      </c>
      <c r="AB30" s="574">
        <f>SUM(AB27:AB29)</f>
        <v>0</v>
      </c>
      <c r="AC30" s="574">
        <f>SUM(AC27:AC29)</f>
        <v>0</v>
      </c>
      <c r="AD30" s="574"/>
      <c r="AE30" s="574">
        <f>SUM(AE27:AE29)</f>
        <v>0</v>
      </c>
      <c r="AF30" s="574">
        <f>SUM(AF27:AF29)</f>
        <v>0</v>
      </c>
      <c r="AG30" s="574">
        <f>SUM(AG27:AG29)</f>
        <v>0</v>
      </c>
      <c r="AH30" s="574"/>
      <c r="AI30" s="574">
        <f>SUM(AI27:AI29)</f>
        <v>0</v>
      </c>
      <c r="AJ30" s="574">
        <f>SUM(AJ27:AJ29)</f>
        <v>0</v>
      </c>
      <c r="AK30" s="574">
        <f>SUM(AK27:AK29)</f>
        <v>0</v>
      </c>
      <c r="AL30" s="574"/>
      <c r="AM30" s="574">
        <f>SUM(AM27:AM29)</f>
        <v>0</v>
      </c>
      <c r="AN30" s="574">
        <f>SUM(AN27:AN29)</f>
        <v>0</v>
      </c>
      <c r="AO30" s="574">
        <f>SUM(AO27:AO29)</f>
        <v>0</v>
      </c>
      <c r="AP30" s="574"/>
      <c r="AQ30" s="575">
        <f>SUM(AQ27:AQ29)</f>
        <v>0</v>
      </c>
      <c r="AR30" s="575">
        <f>SUM(AR27:AR29)</f>
        <v>0</v>
      </c>
      <c r="AS30" s="575">
        <f>SUM(AS27:AS29)</f>
        <v>0</v>
      </c>
      <c r="AT30" s="575"/>
      <c r="AU30" s="1085">
        <f>SUM(AU27:AU29)</f>
        <v>0</v>
      </c>
      <c r="AV30" s="574">
        <f>SUM(AV27:AV29)</f>
        <v>0</v>
      </c>
      <c r="AW30" s="574">
        <f>SUM(AW27:AW29)</f>
        <v>0</v>
      </c>
      <c r="AX30" s="577"/>
    </row>
    <row r="31" spans="2:55" hidden="1" outlineLevel="1">
      <c r="V31" s="443"/>
      <c r="X31" s="114"/>
      <c r="Z31" s="114"/>
      <c r="AP31" s="443"/>
      <c r="AQ31" s="443"/>
      <c r="AR31" s="443"/>
      <c r="AS31" s="443"/>
      <c r="AU31" s="443"/>
      <c r="AV31" s="443"/>
      <c r="AW31" s="443"/>
      <c r="AX31" s="443"/>
    </row>
    <row r="32" spans="2:55" ht="13" hidden="1" outlineLevel="1" collapsed="1">
      <c r="B32" s="1094" t="s">
        <v>3118</v>
      </c>
      <c r="C32" s="140"/>
      <c r="D32" s="1373"/>
      <c r="E32" s="1664"/>
      <c r="F32" s="1373"/>
      <c r="G32" s="1373"/>
      <c r="H32" s="1373"/>
      <c r="I32" s="1373"/>
      <c r="J32" s="1373"/>
      <c r="K32" s="1373"/>
      <c r="L32" s="1373"/>
      <c r="M32" s="1373"/>
      <c r="N32" s="1426"/>
      <c r="O32" s="1374"/>
      <c r="Q32" s="2357" t="s">
        <v>372</v>
      </c>
      <c r="R32" s="2358"/>
      <c r="S32" s="2358"/>
      <c r="T32" s="2358"/>
      <c r="U32" s="2358"/>
      <c r="V32" s="2358"/>
      <c r="W32" s="2358"/>
      <c r="X32" s="2359"/>
      <c r="Y32" s="114"/>
      <c r="Z32" s="114"/>
      <c r="AA32" s="2360" t="s">
        <v>447</v>
      </c>
      <c r="AB32" s="2361"/>
      <c r="AC32" s="2361"/>
      <c r="AD32" s="2361"/>
      <c r="AE32" s="2361"/>
      <c r="AF32" s="2361"/>
      <c r="AG32" s="2361"/>
      <c r="AH32" s="2361"/>
      <c r="AI32" s="2361"/>
      <c r="AJ32" s="2361"/>
      <c r="AK32" s="2361"/>
      <c r="AL32" s="2361"/>
      <c r="AM32" s="2361"/>
      <c r="AN32" s="2361"/>
      <c r="AO32" s="2361"/>
      <c r="AP32" s="2361"/>
      <c r="AQ32" s="2361"/>
      <c r="AR32" s="2361"/>
      <c r="AS32" s="2361"/>
      <c r="AT32" s="2361"/>
      <c r="AU32" s="2361"/>
      <c r="AV32" s="2361"/>
      <c r="AW32" s="2361"/>
      <c r="AX32" s="2362"/>
    </row>
    <row r="33" spans="2:56" ht="13" hidden="1" outlineLevel="2">
      <c r="B33" s="333"/>
      <c r="C33" s="167"/>
      <c r="D33" s="1379" t="s">
        <v>312</v>
      </c>
      <c r="E33" s="1681"/>
      <c r="F33" s="1379"/>
      <c r="G33" s="1379"/>
      <c r="H33" s="1379"/>
      <c r="I33" s="1379"/>
      <c r="J33" s="1379"/>
      <c r="K33" s="1369"/>
      <c r="L33" s="1369"/>
      <c r="M33" s="1369"/>
      <c r="N33" s="567"/>
      <c r="O33" s="1385"/>
      <c r="Q33" s="1368"/>
      <c r="R33" s="821"/>
      <c r="S33" s="821"/>
      <c r="T33" s="1367"/>
      <c r="U33" s="1367"/>
      <c r="V33" s="1367"/>
      <c r="W33" s="1367"/>
      <c r="X33" s="145"/>
      <c r="Y33" s="114"/>
      <c r="Z33" s="114"/>
      <c r="AA33" s="2395" t="s">
        <v>450</v>
      </c>
      <c r="AB33" s="2377"/>
      <c r="AC33" s="2377"/>
      <c r="AD33" s="2377"/>
      <c r="AE33" s="2377"/>
      <c r="AF33" s="2377"/>
      <c r="AG33" s="2377"/>
      <c r="AH33" s="2377"/>
      <c r="AI33" s="2377"/>
      <c r="AJ33" s="2377"/>
      <c r="AK33" s="2377"/>
      <c r="AL33" s="2377"/>
      <c r="AM33" s="2377"/>
      <c r="AN33" s="2377"/>
      <c r="AO33" s="2377"/>
      <c r="AP33" s="2377"/>
      <c r="AQ33" s="2377" t="s">
        <v>450</v>
      </c>
      <c r="AR33" s="2377"/>
      <c r="AS33" s="2377"/>
      <c r="AT33" s="2392"/>
      <c r="AU33" s="1371"/>
      <c r="AV33" s="1364"/>
      <c r="AW33" s="1364"/>
      <c r="AX33" s="1372"/>
      <c r="AZ33" s="2378" t="s">
        <v>1754</v>
      </c>
      <c r="BA33" s="2379"/>
      <c r="BB33" s="2379"/>
      <c r="BC33" s="2379"/>
      <c r="BD33" s="2380"/>
    </row>
    <row r="34" spans="2:56" ht="12.75" hidden="1" customHeight="1" outlineLevel="2">
      <c r="B34" s="1368"/>
      <c r="C34" s="1369"/>
      <c r="D34" s="1369" t="s">
        <v>415</v>
      </c>
      <c r="E34" s="1672"/>
      <c r="F34" s="1376" t="s">
        <v>202</v>
      </c>
      <c r="G34" s="2381" t="s">
        <v>1689</v>
      </c>
      <c r="H34" s="2382"/>
      <c r="I34" s="2382"/>
      <c r="J34" s="2382"/>
      <c r="K34" s="2456" t="s">
        <v>450</v>
      </c>
      <c r="L34" s="2456"/>
      <c r="M34" s="2456"/>
      <c r="N34" s="2456"/>
      <c r="O34" s="1385" t="s">
        <v>450</v>
      </c>
      <c r="Q34" s="1368" t="s">
        <v>320</v>
      </c>
      <c r="R34" s="2383" t="s">
        <v>320</v>
      </c>
      <c r="S34" s="2384"/>
      <c r="T34" s="1369" t="s">
        <v>450</v>
      </c>
      <c r="U34" s="1369" t="s">
        <v>450</v>
      </c>
      <c r="V34" s="1369" t="s">
        <v>450</v>
      </c>
      <c r="W34" s="1369" t="s">
        <v>450</v>
      </c>
      <c r="X34" s="1385" t="s">
        <v>450</v>
      </c>
      <c r="Y34" s="114"/>
      <c r="Z34" s="114"/>
      <c r="AA34" s="2385" t="s">
        <v>214</v>
      </c>
      <c r="AB34" s="2386"/>
      <c r="AC34" s="2386"/>
      <c r="AD34" s="2386"/>
      <c r="AE34" s="2386" t="s">
        <v>448</v>
      </c>
      <c r="AF34" s="2386"/>
      <c r="AG34" s="2386"/>
      <c r="AH34" s="2386"/>
      <c r="AI34" s="2386" t="s">
        <v>270</v>
      </c>
      <c r="AJ34" s="2386"/>
      <c r="AK34" s="2386"/>
      <c r="AL34" s="2386"/>
      <c r="AM34" s="2386" t="s">
        <v>449</v>
      </c>
      <c r="AN34" s="2386"/>
      <c r="AO34" s="2386"/>
      <c r="AP34" s="2386"/>
      <c r="AQ34" s="2388" t="s">
        <v>331</v>
      </c>
      <c r="AR34" s="2388"/>
      <c r="AS34" s="2388"/>
      <c r="AT34" s="2389"/>
      <c r="AU34" s="1386"/>
      <c r="AV34" s="1366" t="s">
        <v>643</v>
      </c>
      <c r="AW34" s="568"/>
      <c r="AX34" s="569"/>
      <c r="AZ34" s="1380" t="s">
        <v>536</v>
      </c>
      <c r="BA34" s="1383" t="s">
        <v>3145</v>
      </c>
      <c r="BB34" s="1383" t="s">
        <v>3146</v>
      </c>
      <c r="BC34" s="1383" t="s">
        <v>3147</v>
      </c>
      <c r="BD34" s="1383" t="s">
        <v>3151</v>
      </c>
    </row>
    <row r="35" spans="2:56" ht="13" hidden="1" outlineLevel="2">
      <c r="B35" s="1368"/>
      <c r="C35" s="1369"/>
      <c r="D35" s="1369" t="s">
        <v>450</v>
      </c>
      <c r="E35" s="1672"/>
      <c r="F35" s="1377" t="s">
        <v>22</v>
      </c>
      <c r="G35" s="1378" t="s">
        <v>3104</v>
      </c>
      <c r="H35" s="1378" t="s">
        <v>3146</v>
      </c>
      <c r="I35" s="1378" t="s">
        <v>3147</v>
      </c>
      <c r="J35" s="1378" t="s">
        <v>3151</v>
      </c>
      <c r="K35" s="1370" t="s">
        <v>3145</v>
      </c>
      <c r="L35" s="583" t="s">
        <v>3146</v>
      </c>
      <c r="M35" s="1370" t="s">
        <v>3147</v>
      </c>
      <c r="N35" s="1370" t="s">
        <v>3151</v>
      </c>
      <c r="O35" s="1385"/>
      <c r="Q35" s="1368" t="s">
        <v>1755</v>
      </c>
      <c r="R35" s="2374" t="s">
        <v>1756</v>
      </c>
      <c r="S35" s="2375"/>
      <c r="T35" s="1378" t="s">
        <v>3145</v>
      </c>
      <c r="U35" s="1388" t="s">
        <v>3146</v>
      </c>
      <c r="V35" s="1388" t="s">
        <v>3147</v>
      </c>
      <c r="W35" s="1388" t="s">
        <v>3151</v>
      </c>
      <c r="X35" s="1385"/>
      <c r="Y35" s="114"/>
      <c r="Z35" s="114"/>
      <c r="AA35" s="228" t="s">
        <v>3104</v>
      </c>
      <c r="AB35" s="1378" t="s">
        <v>3146</v>
      </c>
      <c r="AC35" s="1378" t="s">
        <v>3147</v>
      </c>
      <c r="AD35" s="1378" t="s">
        <v>3151</v>
      </c>
      <c r="AE35" s="1378" t="s">
        <v>3104</v>
      </c>
      <c r="AF35" s="1378" t="s">
        <v>3146</v>
      </c>
      <c r="AG35" s="1378" t="s">
        <v>3147</v>
      </c>
      <c r="AH35" s="1378" t="s">
        <v>3151</v>
      </c>
      <c r="AI35" s="1378" t="s">
        <v>3104</v>
      </c>
      <c r="AJ35" s="1378" t="s">
        <v>3146</v>
      </c>
      <c r="AK35" s="1378" t="s">
        <v>3147</v>
      </c>
      <c r="AL35" s="1378" t="s">
        <v>3151</v>
      </c>
      <c r="AM35" s="1378" t="s">
        <v>3104</v>
      </c>
      <c r="AN35" s="1378" t="s">
        <v>3146</v>
      </c>
      <c r="AO35" s="1378" t="s">
        <v>3147</v>
      </c>
      <c r="AP35" s="1378" t="s">
        <v>3151</v>
      </c>
      <c r="AQ35" s="1378" t="s">
        <v>3104</v>
      </c>
      <c r="AR35" s="1378" t="s">
        <v>3146</v>
      </c>
      <c r="AS35" s="1378" t="s">
        <v>3147</v>
      </c>
      <c r="AT35" s="1378" t="s">
        <v>3151</v>
      </c>
      <c r="AU35" s="228" t="s">
        <v>3104</v>
      </c>
      <c r="AV35" s="1378" t="s">
        <v>3146</v>
      </c>
      <c r="AW35" s="1378" t="s">
        <v>3147</v>
      </c>
      <c r="AX35" s="1174" t="s">
        <v>3151</v>
      </c>
      <c r="AZ35" s="1381"/>
      <c r="BA35" s="1384"/>
      <c r="BB35" s="1384"/>
      <c r="BC35" s="1384"/>
      <c r="BD35" s="1384"/>
    </row>
    <row r="36" spans="2:56" ht="13" hidden="1" outlineLevel="2">
      <c r="B36" s="391" t="s">
        <v>3148</v>
      </c>
      <c r="C36" s="342"/>
      <c r="D36" s="213">
        <f>O36</f>
        <v>0</v>
      </c>
      <c r="E36" s="213"/>
      <c r="F36" s="117"/>
      <c r="G36" s="220">
        <f>IF(ISNA(VLOOKUP($B36&amp;"; "&amp;$G$34&amp;", "&amp;G$35,'FE Déchets'!$G:$U,9,FALSE)),0,VLOOKUP($B36&amp;"; "&amp;$G$34&amp;", "&amp;G$35,'FE Déchets'!$G:$U,9,FALSE))</f>
        <v>18</v>
      </c>
      <c r="H36" s="220">
        <f>IF(ISNA(VLOOKUP($B36&amp;"; "&amp;$G$34&amp;", "&amp;H$35,'FE Déchets'!$G:$U,9,FALSE)),0,VLOOKUP($B36&amp;"; "&amp;$G$34&amp;", "&amp;H$35,'FE Déchets'!$G:$U,9,FALSE))</f>
        <v>18</v>
      </c>
      <c r="I36" s="220">
        <f>IF(ISNA(VLOOKUP($B36&amp;"; "&amp;$G$34&amp;", "&amp;I$35,'FE Déchets'!$G:$U,9,FALSE)),0,VLOOKUP($B36&amp;"; "&amp;$G$34&amp;", "&amp;I$35,'FE Déchets'!$G:$U,9,FALSE))</f>
        <v>0</v>
      </c>
      <c r="J36" s="220">
        <f>IF(ISNA(VLOOKUP($B36&amp;"; "&amp;$G$34&amp;", "&amp;J$35,'FE Déchets'!$G:$U,9,FALSE)),0,VLOOKUP($B36&amp;"; "&amp;$G$34&amp;", "&amp;J$35,'FE Déchets'!$G:$U,9,FALSE))</f>
        <v>50.8</v>
      </c>
      <c r="K36" s="151">
        <f t="shared" ref="K36:N38" si="26">$F36*G36</f>
        <v>0</v>
      </c>
      <c r="L36" s="151">
        <f t="shared" si="26"/>
        <v>0</v>
      </c>
      <c r="M36" s="151">
        <f t="shared" si="26"/>
        <v>0</v>
      </c>
      <c r="N36" s="151">
        <f t="shared" si="26"/>
        <v>0</v>
      </c>
      <c r="O36" s="152">
        <f>SUM(K36:N36)</f>
        <v>0</v>
      </c>
      <c r="Q36" s="227">
        <f>IF(X36=0,X36,X36/O36)</f>
        <v>0</v>
      </c>
      <c r="R36" s="1097"/>
      <c r="S36" s="822"/>
      <c r="T36" s="164">
        <f t="shared" ref="T36:W38" si="27">K36*BA36</f>
        <v>0</v>
      </c>
      <c r="U36" s="164">
        <f t="shared" si="27"/>
        <v>0</v>
      </c>
      <c r="V36" s="164">
        <f t="shared" si="27"/>
        <v>0</v>
      </c>
      <c r="W36" s="164">
        <f t="shared" si="27"/>
        <v>0</v>
      </c>
      <c r="X36" s="152">
        <f>SQRT(SUMSQ(V36,U36,T36,W36))</f>
        <v>0</v>
      </c>
      <c r="Y36" s="114"/>
      <c r="Z36" s="114"/>
      <c r="AA36" s="566">
        <f>$F36*IF(ISNA(VLOOKUP($B36&amp;"; "&amp;$G$34&amp;", "&amp;G$35,'FE Déchets'!$G:$U,10,FALSE)),0,VLOOKUP($B36&amp;"; "&amp;$G$34&amp;", "&amp;G$35,'FE Déchets'!$G:$U,10,FALSE))</f>
        <v>0</v>
      </c>
      <c r="AB36" s="567">
        <f>$F36*IF(ISNA(VLOOKUP($B36&amp;"; "&amp;$G$34&amp;", "&amp;H$35,'FE Déchets'!$G:$U,10,FALSE)),0,VLOOKUP($B36&amp;"; "&amp;$G$34&amp;", "&amp;H$35,'FE Déchets'!$G:$U,10,FALSE))</f>
        <v>0</v>
      </c>
      <c r="AC36" s="567">
        <f>$F36*IF(ISNA(VLOOKUP($B36&amp;"; "&amp;$G$34&amp;", "&amp;I$35,'FE Déchets'!$G:$U,10,FALSE)),0,VLOOKUP($B36&amp;"; "&amp;$G$34&amp;", "&amp;I$35,'FE Déchets'!$G:$U,10,FALSE))</f>
        <v>0</v>
      </c>
      <c r="AD36" s="567">
        <f>$F36*IF(ISNA(VLOOKUP($B36&amp;"; "&amp;$G$34&amp;", "&amp;J$35,'FE Déchets'!$G:$U,10,FALSE)),0,VLOOKUP($B36&amp;"; "&amp;$G$34&amp;", "&amp;J$35,'FE Déchets'!$G:$U,10,FALSE))</f>
        <v>0</v>
      </c>
      <c r="AE36" s="567">
        <f>$F36*IF(ISNA(VLOOKUP($B36&amp;"; "&amp;$G$34&amp;", "&amp;G$35,'FE Déchets'!$G:$U,11,FALSE)+VLOOKUP($B36&amp;"; "&amp;$G$34&amp;", "&amp;G$35,'FE Déchets'!$G:$U,12,FALSE)),0,
VLOOKUP($B36&amp;"; "&amp;$G$34&amp;", "&amp;G$35,'FE Déchets'!$G:$U,11,FALSE)+VLOOKUP($B36&amp;"; "&amp;$G$34&amp;", "&amp;G$35,'FE Déchets'!$G:$U,12,FALSE))</f>
        <v>0</v>
      </c>
      <c r="AF36" s="567">
        <f>$F36*IF(ISNA(VLOOKUP($B36&amp;"; "&amp;$G$34&amp;", "&amp;H$35,'FE Déchets'!$G:$U,11,FALSE)+VLOOKUP($B36&amp;"; "&amp;$G$34&amp;", "&amp;H$35,'FE Déchets'!$G:$U,12,FALSE)),0,
VLOOKUP($B36&amp;"; "&amp;$G$34&amp;", "&amp;H$35,'FE Déchets'!$G:$U,11,FALSE)+VLOOKUP($B36&amp;"; "&amp;$G$34&amp;", "&amp;H$35,'FE Déchets'!$G:$U,12,FALSE))</f>
        <v>0</v>
      </c>
      <c r="AG36" s="567">
        <f>$F36*IF(ISNA(VLOOKUP($B36&amp;"; "&amp;$G$34&amp;", "&amp;I$35,'FE Déchets'!$G:$U,11,FALSE)+VLOOKUP($B36&amp;"; "&amp;$G$34&amp;", "&amp;I$35,'FE Déchets'!$G:$U,12,FALSE)),0,
VLOOKUP($B36&amp;"; "&amp;$G$34&amp;", "&amp;I$35,'FE Déchets'!$G:$U,11,FALSE)+VLOOKUP($B36&amp;"; "&amp;$G$34&amp;", "&amp;I$35,'FE Déchets'!$G:$U,12,FALSE))</f>
        <v>0</v>
      </c>
      <c r="AH36" s="567">
        <f>$F36*IF(ISNA(VLOOKUP($B36&amp;"; "&amp;$G$34&amp;", "&amp;J$35,'FE Déchets'!$G:$U,11,FALSE)+VLOOKUP($B36&amp;"; "&amp;$G$34&amp;", "&amp;J$35,'FE Déchets'!$G:$U,12,FALSE)),0,
VLOOKUP($B36&amp;"; "&amp;$G$34&amp;", "&amp;J$35,'FE Déchets'!$G:$U,11,FALSE)+VLOOKUP($B36&amp;"; "&amp;$G$34&amp;", "&amp;J$35,'FE Déchets'!$G:$U,12,FALSE))</f>
        <v>0</v>
      </c>
      <c r="AI36" s="567">
        <f>$F36*IF(ISNA(VLOOKUP($B36&amp;"; "&amp;$G$34&amp;", "&amp;G$35,'FE Déchets'!$G:$U,13,FALSE)),0,VLOOKUP($B36&amp;"; "&amp;$G$34&amp;", "&amp;G$35,'FE Déchets'!$G:$U,13,FALSE))</f>
        <v>0</v>
      </c>
      <c r="AJ36" s="567">
        <f>$F36*IF(ISNA(VLOOKUP($B36&amp;"; "&amp;$G$34&amp;", "&amp;H$35,'FE Déchets'!$G:$U,13,FALSE)),0,VLOOKUP($B36&amp;"; "&amp;$G$34&amp;", "&amp;H$35,'FE Déchets'!$G:$U,13,FALSE))</f>
        <v>0</v>
      </c>
      <c r="AK36" s="567">
        <f>$F36*IF(ISNA(VLOOKUP($B36&amp;"; "&amp;$G$34&amp;", "&amp;I$35,'FE Déchets'!$G:$U,13,FALSE)),0,VLOOKUP($B36&amp;"; "&amp;$G$34&amp;", "&amp;I$35,'FE Déchets'!$G:$U,13,FALSE))</f>
        <v>0</v>
      </c>
      <c r="AL36" s="567">
        <f>$F36*IF(ISNA(VLOOKUP($B36&amp;"; "&amp;$G$34&amp;", "&amp;J$35,'FE Déchets'!$G:$U,13,FALSE)),0,VLOOKUP($B36&amp;"; "&amp;$G$34&amp;", "&amp;J$35,'FE Déchets'!$G:$U,13,FALSE))</f>
        <v>0</v>
      </c>
      <c r="AM36" s="567">
        <f>$F36*IF(ISNA(VLOOKUP($B36&amp;"; "&amp;$G$34&amp;", "&amp;G$35,'FE Déchets'!$G:$U,14,FALSE)),0,VLOOKUP($B36&amp;"; "&amp;$G$34&amp;", "&amp;G$35,'FE Déchets'!$G:$U,14,FALSE))</f>
        <v>0</v>
      </c>
      <c r="AN36" s="567">
        <f>$F36*IF(ISNA(VLOOKUP($B36&amp;"; "&amp;$G$34&amp;", "&amp;H$35,'FE Déchets'!$G:$U,14,FALSE)),0,VLOOKUP($B36&amp;"; "&amp;$G$34&amp;", "&amp;H$35,'FE Déchets'!$G:$U,14,FALSE))</f>
        <v>0</v>
      </c>
      <c r="AO36" s="567">
        <f>$F36*IF(ISNA(VLOOKUP($B36&amp;"; "&amp;$G$34&amp;", "&amp;I$35,'FE Déchets'!$G:$U,14,FALSE)),0,VLOOKUP($B36&amp;"; "&amp;$G$34&amp;", "&amp;I$35,'FE Déchets'!$G:$U,14,FALSE))</f>
        <v>0</v>
      </c>
      <c r="AP36" s="567">
        <f>$F36*IF(ISNA(VLOOKUP($B36&amp;"; "&amp;$G$34&amp;", "&amp;J$35,'FE Déchets'!$G:$U,14,FALSE)),0,VLOOKUP($B36&amp;"; "&amp;$G$34&amp;", "&amp;J$35,'FE Déchets'!$G:$U,14,FALSE))</f>
        <v>0</v>
      </c>
      <c r="AQ36" s="568">
        <f t="shared" ref="AQ36:AT38" si="28">SUM(AA36,AE36,AI36,AM36)</f>
        <v>0</v>
      </c>
      <c r="AR36" s="568">
        <f t="shared" si="28"/>
        <v>0</v>
      </c>
      <c r="AS36" s="568">
        <f t="shared" si="28"/>
        <v>0</v>
      </c>
      <c r="AT36" s="568">
        <f t="shared" si="28"/>
        <v>0</v>
      </c>
      <c r="AU36" s="566">
        <f>$F36*IF(ISNA(VLOOKUP($B36&amp;"; "&amp;$G$34&amp;", "&amp;G$35,'FE Déchets'!$G:$U,15,FALSE)),0,VLOOKUP($B36&amp;"; "&amp;$G$34&amp;", "&amp;G$35,'FE Déchets'!$G:$U,15,FALSE))</f>
        <v>0</v>
      </c>
      <c r="AV36" s="567">
        <f>$F36*IF(ISNA(VLOOKUP($B36&amp;"; "&amp;$G$34&amp;", "&amp;H$35,'FE Déchets'!$G:$U,15,FALSE)),0,VLOOKUP($B36&amp;"; "&amp;$G$34&amp;", "&amp;H$35,'FE Déchets'!$G:$U,15,FALSE))</f>
        <v>0</v>
      </c>
      <c r="AW36" s="567">
        <f>$F36*IF(ISNA(VLOOKUP($B36&amp;"; "&amp;$G$34&amp;", "&amp;I$35,'FE Déchets'!$G:$U,15,FALSE)),0,VLOOKUP($B36&amp;"; "&amp;$G$34&amp;", "&amp;I$35,'FE Déchets'!$G:$U,15,FALSE))</f>
        <v>0</v>
      </c>
      <c r="AX36" s="570">
        <f>$F36*IF(ISNA(VLOOKUP($B36&amp;"; "&amp;$G$34&amp;", "&amp;J$35,'FE Déchets'!$G:$U,15,FALSE)),0,VLOOKUP($B36&amp;"; "&amp;$G$34&amp;", "&amp;J$35,'FE Déchets'!$G:$U,15,FALSE))</f>
        <v>0</v>
      </c>
      <c r="AZ36" s="1068">
        <f>IF($R36&lt;&gt;"votre valeur :",IF(ISNA(VLOOKUP($R36,Utilitaires!$N$566:$O$571,2,FALSE)),,VLOOKUP($R36,Utilitaires!$N$566:$O$571,2,FALSE)),$S36)</f>
        <v>0</v>
      </c>
      <c r="BA36" s="1127">
        <f>IF(ISNA(SQRT(SUMSQ(VLOOKUP($B36&amp;"; "&amp;$G$34&amp;", "&amp;G$35,'FE Déchets'!$G:$U,7,FALSE),$AZ36))),0,SQRT(SUMSQ(VLOOKUP($B36&amp;"; "&amp;$G$34&amp;", "&amp;G$35,'FE Déchets'!$G:$U,7,FALSE),$AZ36)))</f>
        <v>0.5</v>
      </c>
      <c r="BB36" s="1127">
        <f>IF(ISNA(SQRT(SUMSQ(VLOOKUP($B36&amp;"; "&amp;$G$34&amp;", "&amp;H$35,'FE Déchets'!$G:$U,7,FALSE),$AZ36))),0,SQRT(SUMSQ(VLOOKUP($B36&amp;"; "&amp;$G$34&amp;", "&amp;H$35,'FE Déchets'!$G:$U,7,FALSE),$AZ36)))</f>
        <v>0.5</v>
      </c>
      <c r="BC36" s="1127">
        <f>IF(ISNA(SQRT(SUMSQ(VLOOKUP($B36&amp;"; "&amp;$G$34&amp;", "&amp;I$35,'FE Déchets'!$G:$U,7,FALSE),$AZ36))),0,SQRT(SUMSQ(VLOOKUP($B36&amp;"; "&amp;$G$34&amp;", "&amp;I$35,'FE Déchets'!$G:$U,7,FALSE),$AZ36)))</f>
        <v>0</v>
      </c>
      <c r="BD36" s="1133">
        <f>IF(ISNA(SQRT(SUMSQ(VLOOKUP($B36&amp;"; "&amp;$G$34&amp;", "&amp;J$35,'FE Déchets'!$G:$U,7,FALSE),$AZ36))),0,SQRT(SUMSQ(VLOOKUP($B36&amp;"; "&amp;$G$34&amp;", "&amp;J$35,'FE Déchets'!$G:$U,7,FALSE),$AZ36)))</f>
        <v>0.5</v>
      </c>
    </row>
    <row r="37" spans="2:56" ht="13" hidden="1" outlineLevel="2">
      <c r="B37" s="391" t="s">
        <v>3149</v>
      </c>
      <c r="C37" s="342"/>
      <c r="D37" s="213">
        <f>O37</f>
        <v>0</v>
      </c>
      <c r="E37" s="213"/>
      <c r="F37" s="120"/>
      <c r="G37" s="220">
        <f>IF(ISNA(VLOOKUP($B37&amp;"; "&amp;$G$34&amp;", "&amp;G$35,'FE Déchets'!$G:$U,9,FALSE)),0,VLOOKUP($B37&amp;"; "&amp;$G$34&amp;", "&amp;G$35,'FE Déchets'!$G:$U,9,FALSE))</f>
        <v>0</v>
      </c>
      <c r="H37" s="220">
        <f>IF(ISNA(VLOOKUP($B37&amp;"; "&amp;$G$34&amp;", "&amp;H$35,'FE Déchets'!$G:$U,9,FALSE)),0,VLOOKUP($B37&amp;"; "&amp;$G$34&amp;", "&amp;H$35,'FE Déchets'!$G:$U,9,FALSE))</f>
        <v>0</v>
      </c>
      <c r="I37" s="220">
        <f>IF(ISNA(VLOOKUP($B37&amp;"; "&amp;$G$34&amp;", "&amp;I$35,'FE Déchets'!$G:$U,9,FALSE)),0,VLOOKUP($B37&amp;"; "&amp;$G$34&amp;", "&amp;I$35,'FE Déchets'!$G:$U,9,FALSE))</f>
        <v>0</v>
      </c>
      <c r="J37" s="220">
        <f>IF(ISNA(VLOOKUP($B37&amp;"; "&amp;$G$34&amp;", "&amp;J$35,'FE Déchets'!$G:$U,9,FALSE)),0,VLOOKUP($B37&amp;"; "&amp;$G$34&amp;", "&amp;J$35,'FE Déchets'!$G:$U,9,FALSE))</f>
        <v>0</v>
      </c>
      <c r="K37" s="151">
        <f t="shared" si="26"/>
        <v>0</v>
      </c>
      <c r="L37" s="151">
        <f t="shared" si="26"/>
        <v>0</v>
      </c>
      <c r="M37" s="151">
        <f t="shared" si="26"/>
        <v>0</v>
      </c>
      <c r="N37" s="151">
        <f t="shared" si="26"/>
        <v>0</v>
      </c>
      <c r="O37" s="152">
        <f>SUM(K37:N37)</f>
        <v>0</v>
      </c>
      <c r="Q37" s="227">
        <f>IF(X37=0,X37,X37/O37)</f>
        <v>0</v>
      </c>
      <c r="R37" s="1097"/>
      <c r="S37" s="822"/>
      <c r="T37" s="164">
        <f t="shared" si="27"/>
        <v>0</v>
      </c>
      <c r="U37" s="164">
        <f t="shared" si="27"/>
        <v>0</v>
      </c>
      <c r="V37" s="164">
        <f t="shared" si="27"/>
        <v>0</v>
      </c>
      <c r="W37" s="164">
        <f t="shared" si="27"/>
        <v>0</v>
      </c>
      <c r="X37" s="152">
        <f>SQRT(SUMSQ(V37,U37,T37,W37))</f>
        <v>0</v>
      </c>
      <c r="Y37" s="114"/>
      <c r="Z37" s="114"/>
      <c r="AA37" s="566">
        <f>$F37*IF(ISNA(VLOOKUP($B37&amp;"; "&amp;$G$34&amp;", "&amp;G$35,'FE Déchets'!$G:$U,10,FALSE)),0,VLOOKUP($B37&amp;"; "&amp;$G$34&amp;", "&amp;G$35,'FE Déchets'!$G:$U,10,FALSE))</f>
        <v>0</v>
      </c>
      <c r="AB37" s="567">
        <f>$F37*IF(ISNA(VLOOKUP($B37&amp;"; "&amp;$G$34&amp;", "&amp;H$35,'FE Déchets'!$G:$U,10,FALSE)),0,VLOOKUP($B37&amp;"; "&amp;$G$34&amp;", "&amp;H$35,'FE Déchets'!$G:$U,10,FALSE))</f>
        <v>0</v>
      </c>
      <c r="AC37" s="567">
        <f>$F37*IF(ISNA(VLOOKUP($B37&amp;"; "&amp;$G$34&amp;", "&amp;I$35,'FE Déchets'!$G:$U,10,FALSE)),0,VLOOKUP($B37&amp;"; "&amp;$G$34&amp;", "&amp;I$35,'FE Déchets'!$G:$U,10,FALSE))</f>
        <v>0</v>
      </c>
      <c r="AD37" s="567">
        <f>$F37*IF(ISNA(VLOOKUP($B37&amp;"; "&amp;$G$34&amp;", "&amp;J$35,'FE Déchets'!$G:$U,10,FALSE)),0,VLOOKUP($B37&amp;"; "&amp;$G$34&amp;", "&amp;J$35,'FE Déchets'!$G:$U,10,FALSE))</f>
        <v>0</v>
      </c>
      <c r="AE37" s="567">
        <f>$F37*IF(ISNA(VLOOKUP($B37&amp;"; "&amp;$G$34&amp;", "&amp;G$35,'FE Déchets'!$G:$U,11,FALSE)+VLOOKUP($B37&amp;"; "&amp;$G$34&amp;", "&amp;G$35,'FE Déchets'!$G:$U,12,FALSE)),0,
VLOOKUP($B37&amp;"; "&amp;$G$34&amp;", "&amp;G$35,'FE Déchets'!$G:$U,11,FALSE)+VLOOKUP($B37&amp;"; "&amp;$G$34&amp;", "&amp;G$35,'FE Déchets'!$G:$U,12,FALSE))</f>
        <v>0</v>
      </c>
      <c r="AF37" s="567">
        <f>$F37*IF(ISNA(VLOOKUP($B37&amp;"; "&amp;$G$34&amp;", "&amp;H$35,'FE Déchets'!$G:$U,11,FALSE)+VLOOKUP($B37&amp;"; "&amp;$G$34&amp;", "&amp;H$35,'FE Déchets'!$G:$U,12,FALSE)),0,
VLOOKUP($B37&amp;"; "&amp;$G$34&amp;", "&amp;H$35,'FE Déchets'!$G:$U,11,FALSE)+VLOOKUP($B37&amp;"; "&amp;$G$34&amp;", "&amp;H$35,'FE Déchets'!$G:$U,12,FALSE))</f>
        <v>0</v>
      </c>
      <c r="AG37" s="567">
        <f>$F37*IF(ISNA(VLOOKUP($B37&amp;"; "&amp;$G$34&amp;", "&amp;I$35,'FE Déchets'!$G:$U,11,FALSE)+VLOOKUP($B37&amp;"; "&amp;$G$34&amp;", "&amp;I$35,'FE Déchets'!$G:$U,12,FALSE)),0,
VLOOKUP($B37&amp;"; "&amp;$G$34&amp;", "&amp;I$35,'FE Déchets'!$G:$U,11,FALSE)+VLOOKUP($B37&amp;"; "&amp;$G$34&amp;", "&amp;I$35,'FE Déchets'!$G:$U,12,FALSE))</f>
        <v>0</v>
      </c>
      <c r="AH37" s="567">
        <f>$F37*IF(ISNA(VLOOKUP($B37&amp;"; "&amp;$G$34&amp;", "&amp;J$35,'FE Déchets'!$G:$U,11,FALSE)+VLOOKUP($B37&amp;"; "&amp;$G$34&amp;", "&amp;J$35,'FE Déchets'!$G:$U,12,FALSE)),0,
VLOOKUP($B37&amp;"; "&amp;$G$34&amp;", "&amp;J$35,'FE Déchets'!$G:$U,11,FALSE)+VLOOKUP($B37&amp;"; "&amp;$G$34&amp;", "&amp;J$35,'FE Déchets'!$G:$U,12,FALSE))</f>
        <v>0</v>
      </c>
      <c r="AI37" s="567">
        <f>$F37*IF(ISNA(VLOOKUP($B37&amp;"; "&amp;$G$34&amp;", "&amp;G$35,'FE Déchets'!$G:$U,13,FALSE)),0,VLOOKUP($B37&amp;"; "&amp;$G$34&amp;", "&amp;G$35,'FE Déchets'!$G:$U,13,FALSE))</f>
        <v>0</v>
      </c>
      <c r="AJ37" s="567">
        <f>$F37*IF(ISNA(VLOOKUP($B37&amp;"; "&amp;$G$34&amp;", "&amp;H$35,'FE Déchets'!$G:$U,13,FALSE)),0,VLOOKUP($B37&amp;"; "&amp;$G$34&amp;", "&amp;H$35,'FE Déchets'!$G:$U,13,FALSE))</f>
        <v>0</v>
      </c>
      <c r="AK37" s="567">
        <f>$F37*IF(ISNA(VLOOKUP($B37&amp;"; "&amp;$G$34&amp;", "&amp;I$35,'FE Déchets'!$G:$U,13,FALSE)),0,VLOOKUP($B37&amp;"; "&amp;$G$34&amp;", "&amp;I$35,'FE Déchets'!$G:$U,13,FALSE))</f>
        <v>0</v>
      </c>
      <c r="AL37" s="567">
        <f>$F37*IF(ISNA(VLOOKUP($B37&amp;"; "&amp;$G$34&amp;", "&amp;J$35,'FE Déchets'!$G:$U,13,FALSE)),0,VLOOKUP($B37&amp;"; "&amp;$G$34&amp;", "&amp;J$35,'FE Déchets'!$G:$U,13,FALSE))</f>
        <v>0</v>
      </c>
      <c r="AM37" s="567">
        <f>$F37*IF(ISNA(VLOOKUP($B37&amp;"; "&amp;$G$34&amp;", "&amp;G$35,'FE Déchets'!$G:$U,14,FALSE)),0,VLOOKUP($B37&amp;"; "&amp;$G$34&amp;", "&amp;G$35,'FE Déchets'!$G:$U,14,FALSE))</f>
        <v>0</v>
      </c>
      <c r="AN37" s="567">
        <f>$F37*IF(ISNA(VLOOKUP($B37&amp;"; "&amp;$G$34&amp;", "&amp;H$35,'FE Déchets'!$G:$U,14,FALSE)),0,VLOOKUP($B37&amp;"; "&amp;$G$34&amp;", "&amp;H$35,'FE Déchets'!$G:$U,14,FALSE))</f>
        <v>0</v>
      </c>
      <c r="AO37" s="567">
        <f>$F37*IF(ISNA(VLOOKUP($B37&amp;"; "&amp;$G$34&amp;", "&amp;I$35,'FE Déchets'!$G:$U,14,FALSE)),0,VLOOKUP($B37&amp;"; "&amp;$G$34&amp;", "&amp;I$35,'FE Déchets'!$G:$U,14,FALSE))</f>
        <v>0</v>
      </c>
      <c r="AP37" s="567">
        <f>$F37*IF(ISNA(VLOOKUP($B37&amp;"; "&amp;$G$34&amp;", "&amp;J$35,'FE Déchets'!$G:$U,14,FALSE)),0,VLOOKUP($B37&amp;"; "&amp;$G$34&amp;", "&amp;J$35,'FE Déchets'!$G:$U,14,FALSE))</f>
        <v>0</v>
      </c>
      <c r="AQ37" s="568">
        <f t="shared" si="28"/>
        <v>0</v>
      </c>
      <c r="AR37" s="568">
        <f t="shared" si="28"/>
        <v>0</v>
      </c>
      <c r="AS37" s="568">
        <f t="shared" si="28"/>
        <v>0</v>
      </c>
      <c r="AT37" s="568">
        <f t="shared" si="28"/>
        <v>0</v>
      </c>
      <c r="AU37" s="566">
        <f>$F37*IF(ISNA(VLOOKUP($B37&amp;"; "&amp;$G$34&amp;", "&amp;G$35,'FE Déchets'!$G:$U,15,FALSE)),0,VLOOKUP($B37&amp;"; "&amp;$G$34&amp;", "&amp;G$35,'FE Déchets'!$G:$U,15,FALSE))</f>
        <v>0</v>
      </c>
      <c r="AV37" s="567">
        <f>$F37*IF(ISNA(VLOOKUP($B37&amp;"; "&amp;$G$34&amp;", "&amp;H$35,'FE Déchets'!$G:$U,15,FALSE)),0,VLOOKUP($B37&amp;"; "&amp;$G$34&amp;", "&amp;H$35,'FE Déchets'!$G:$U,15,FALSE))</f>
        <v>0</v>
      </c>
      <c r="AW37" s="567">
        <f>$F37*IF(ISNA(VLOOKUP($B37&amp;"; "&amp;$G$34&amp;", "&amp;I$35,'FE Déchets'!$G:$U,15,FALSE)),0,VLOOKUP($B37&amp;"; "&amp;$G$34&amp;", "&amp;I$35,'FE Déchets'!$G:$U,15,FALSE))</f>
        <v>0</v>
      </c>
      <c r="AX37" s="570">
        <f>$F37*IF(ISNA(VLOOKUP($B37&amp;"; "&amp;$G$34&amp;", "&amp;J$35,'FE Déchets'!$G:$U,15,FALSE)),0,VLOOKUP($B37&amp;"; "&amp;$G$34&amp;", "&amp;J$35,'FE Déchets'!$G:$U,15,FALSE))</f>
        <v>0</v>
      </c>
      <c r="AZ37" s="1068">
        <f>IF($R37&lt;&gt;"votre valeur :",IF(ISNA(VLOOKUP($R37,Utilitaires!$N$566:$O$571,2,FALSE)),,VLOOKUP($R37,Utilitaires!$N$566:$O$571,2,FALSE)),$S37)</f>
        <v>0</v>
      </c>
      <c r="BA37" s="1127">
        <f>IF(ISNA(SQRT(SUMSQ(VLOOKUP($B37&amp;"; "&amp;$G$34&amp;", "&amp;G$35,'FE Déchets'!$G:$U,7,FALSE),$AZ37))),0,SQRT(SUMSQ(VLOOKUP($B37&amp;"; "&amp;$G$34&amp;", "&amp;G$35,'FE Déchets'!$G:$U,7,FALSE),$AZ37)))</f>
        <v>0</v>
      </c>
      <c r="BB37" s="1127">
        <f>IF(ISNA(SQRT(SUMSQ(VLOOKUP($B37&amp;"; "&amp;$G$34&amp;", "&amp;H$35,'FE Déchets'!$G:$U,7,FALSE),$AZ37))),0,SQRT(SUMSQ(VLOOKUP($B37&amp;"; "&amp;$G$34&amp;", "&amp;H$35,'FE Déchets'!$G:$U,7,FALSE),$AZ37)))</f>
        <v>0</v>
      </c>
      <c r="BC37" s="1127">
        <f>IF(ISNA(SQRT(SUMSQ(VLOOKUP($B37&amp;"; "&amp;$G$34&amp;", "&amp;I$35,'FE Déchets'!$G:$U,7,FALSE),$AZ37))),0,SQRT(SUMSQ(VLOOKUP($B37&amp;"; "&amp;$G$34&amp;", "&amp;I$35,'FE Déchets'!$G:$U,7,FALSE),$AZ37)))</f>
        <v>0</v>
      </c>
      <c r="BD37" s="1133">
        <f>IF(ISNA(SQRT(SUMSQ(VLOOKUP($B37&amp;"; "&amp;$G$34&amp;", "&amp;J$35,'FE Déchets'!$G:$U,7,FALSE),$AZ37))),0,SQRT(SUMSQ(VLOOKUP($B37&amp;"; "&amp;$G$34&amp;", "&amp;J$35,'FE Déchets'!$G:$U,7,FALSE),$AZ37)))</f>
        <v>0</v>
      </c>
    </row>
    <row r="38" spans="2:56" ht="13" hidden="1" outlineLevel="2">
      <c r="B38" s="391" t="s">
        <v>3647</v>
      </c>
      <c r="C38" s="342"/>
      <c r="D38" s="213">
        <f>O38</f>
        <v>0</v>
      </c>
      <c r="E38" s="213"/>
      <c r="F38" s="123"/>
      <c r="G38" s="220">
        <f>IF(ISNA(VLOOKUP($B38&amp;"; "&amp;$G$34&amp;", "&amp;G$35,'FE Déchets'!$G:$U,9,FALSE)),0,VLOOKUP($B38&amp;"; "&amp;$G$34&amp;", "&amp;G$35,'FE Déchets'!$G:$U,9,FALSE))</f>
        <v>18</v>
      </c>
      <c r="H38" s="220">
        <f>IF(ISNA(VLOOKUP($B38&amp;"; "&amp;$G$34&amp;", "&amp;H$35,'FE Déchets'!$G:$U,9,FALSE)),0,VLOOKUP($B38&amp;"; "&amp;$G$34&amp;", "&amp;H$35,'FE Déchets'!$G:$U,9,FALSE))</f>
        <v>18</v>
      </c>
      <c r="I38" s="220">
        <f>IF(ISNA(VLOOKUP($B38&amp;"; "&amp;$G$34&amp;", "&amp;I$35,'FE Déchets'!$G:$U,9,FALSE)),0,VLOOKUP($B38&amp;"; "&amp;$G$34&amp;", "&amp;I$35,'FE Déchets'!$G:$U,9,FALSE))</f>
        <v>0</v>
      </c>
      <c r="J38" s="220">
        <f>IF(ISNA(VLOOKUP($B38&amp;"; "&amp;$G$34&amp;", "&amp;J$35,'FE Déchets'!$G:$U,9,FALSE)),0,VLOOKUP($B38&amp;"; "&amp;$G$34&amp;", "&amp;J$35,'FE Déchets'!$G:$U,9,FALSE))</f>
        <v>50.8</v>
      </c>
      <c r="K38" s="151">
        <f t="shared" si="26"/>
        <v>0</v>
      </c>
      <c r="L38" s="151">
        <f t="shared" si="26"/>
        <v>0</v>
      </c>
      <c r="M38" s="151">
        <f t="shared" si="26"/>
        <v>0</v>
      </c>
      <c r="N38" s="151">
        <f t="shared" si="26"/>
        <v>0</v>
      </c>
      <c r="O38" s="152">
        <f>SUM(K38:N38)</f>
        <v>0</v>
      </c>
      <c r="Q38" s="227">
        <f>IF(X38=0,X38,X38/O38)</f>
        <v>0</v>
      </c>
      <c r="R38" s="1097"/>
      <c r="S38" s="822"/>
      <c r="T38" s="164">
        <f t="shared" si="27"/>
        <v>0</v>
      </c>
      <c r="U38" s="164">
        <f t="shared" si="27"/>
        <v>0</v>
      </c>
      <c r="V38" s="164">
        <f t="shared" si="27"/>
        <v>0</v>
      </c>
      <c r="W38" s="164">
        <f t="shared" si="27"/>
        <v>0</v>
      </c>
      <c r="X38" s="152">
        <f>SQRT(SUMSQ(V38,U38,T38,W38))</f>
        <v>0</v>
      </c>
      <c r="Y38" s="114"/>
      <c r="Z38" s="114"/>
      <c r="AA38" s="566">
        <f>$F38*IF(ISNA(VLOOKUP($B38&amp;"; "&amp;$G$34&amp;", "&amp;G$35,'FE Déchets'!$G:$U,10,FALSE)),0,VLOOKUP($B38&amp;"; "&amp;$G$34&amp;", "&amp;G$35,'FE Déchets'!$G:$U,10,FALSE))</f>
        <v>0</v>
      </c>
      <c r="AB38" s="567">
        <f>$F38*IF(ISNA(VLOOKUP($B38&amp;"; "&amp;$G$34&amp;", "&amp;H$35,'FE Déchets'!$G:$U,10,FALSE)),0,VLOOKUP($B38&amp;"; "&amp;$G$34&amp;", "&amp;H$35,'FE Déchets'!$G:$U,10,FALSE))</f>
        <v>0</v>
      </c>
      <c r="AC38" s="567">
        <f>$F38*IF(ISNA(VLOOKUP($B38&amp;"; "&amp;$G$34&amp;", "&amp;I$35,'FE Déchets'!$G:$U,10,FALSE)),0,VLOOKUP($B38&amp;"; "&amp;$G$34&amp;", "&amp;I$35,'FE Déchets'!$G:$U,10,FALSE))</f>
        <v>0</v>
      </c>
      <c r="AD38" s="567">
        <f>$F38*IF(ISNA(VLOOKUP($B38&amp;"; "&amp;$G$34&amp;", "&amp;J$35,'FE Déchets'!$G:$U,10,FALSE)),0,VLOOKUP($B38&amp;"; "&amp;$G$34&amp;", "&amp;J$35,'FE Déchets'!$G:$U,10,FALSE))</f>
        <v>0</v>
      </c>
      <c r="AE38" s="567">
        <f>$F38*IF(ISNA(VLOOKUP($B38&amp;"; "&amp;$G$34&amp;", "&amp;G$35,'FE Déchets'!$G:$U,11,FALSE)+VLOOKUP($B38&amp;"; "&amp;$G$34&amp;", "&amp;G$35,'FE Déchets'!$G:$U,12,FALSE)),0,
VLOOKUP($B38&amp;"; "&amp;$G$34&amp;", "&amp;G$35,'FE Déchets'!$G:$U,11,FALSE)+VLOOKUP($B38&amp;"; "&amp;$G$34&amp;", "&amp;G$35,'FE Déchets'!$G:$U,12,FALSE))</f>
        <v>0</v>
      </c>
      <c r="AF38" s="567">
        <f>$F38*IF(ISNA(VLOOKUP($B38&amp;"; "&amp;$G$34&amp;", "&amp;H$35,'FE Déchets'!$G:$U,11,FALSE)+VLOOKUP($B38&amp;"; "&amp;$G$34&amp;", "&amp;H$35,'FE Déchets'!$G:$U,12,FALSE)),0,
VLOOKUP($B38&amp;"; "&amp;$G$34&amp;", "&amp;H$35,'FE Déchets'!$G:$U,11,FALSE)+VLOOKUP($B38&amp;"; "&amp;$G$34&amp;", "&amp;H$35,'FE Déchets'!$G:$U,12,FALSE))</f>
        <v>0</v>
      </c>
      <c r="AG38" s="567">
        <f>$F38*IF(ISNA(VLOOKUP($B38&amp;"; "&amp;$G$34&amp;", "&amp;I$35,'FE Déchets'!$G:$U,11,FALSE)+VLOOKUP($B38&amp;"; "&amp;$G$34&amp;", "&amp;I$35,'FE Déchets'!$G:$U,12,FALSE)),0,
VLOOKUP($B38&amp;"; "&amp;$G$34&amp;", "&amp;I$35,'FE Déchets'!$G:$U,11,FALSE)+VLOOKUP($B38&amp;"; "&amp;$G$34&amp;", "&amp;I$35,'FE Déchets'!$G:$U,12,FALSE))</f>
        <v>0</v>
      </c>
      <c r="AH38" s="567">
        <f>$F38*IF(ISNA(VLOOKUP($B38&amp;"; "&amp;$G$34&amp;", "&amp;J$35,'FE Déchets'!$G:$U,11,FALSE)+VLOOKUP($B38&amp;"; "&amp;$G$34&amp;", "&amp;J$35,'FE Déchets'!$G:$U,12,FALSE)),0,
VLOOKUP($B38&amp;"; "&amp;$G$34&amp;", "&amp;J$35,'FE Déchets'!$G:$U,11,FALSE)+VLOOKUP($B38&amp;"; "&amp;$G$34&amp;", "&amp;J$35,'FE Déchets'!$G:$U,12,FALSE))</f>
        <v>0</v>
      </c>
      <c r="AI38" s="567">
        <f>$F38*IF(ISNA(VLOOKUP($B38&amp;"; "&amp;$G$34&amp;", "&amp;G$35,'FE Déchets'!$G:$U,13,FALSE)),0,VLOOKUP($B38&amp;"; "&amp;$G$34&amp;", "&amp;G$35,'FE Déchets'!$G:$U,13,FALSE))</f>
        <v>0</v>
      </c>
      <c r="AJ38" s="567">
        <f>$F38*IF(ISNA(VLOOKUP($B38&amp;"; "&amp;$G$34&amp;", "&amp;H$35,'FE Déchets'!$G:$U,13,FALSE)),0,VLOOKUP($B38&amp;"; "&amp;$G$34&amp;", "&amp;H$35,'FE Déchets'!$G:$U,13,FALSE))</f>
        <v>0</v>
      </c>
      <c r="AK38" s="567">
        <f>$F38*IF(ISNA(VLOOKUP($B38&amp;"; "&amp;$G$34&amp;", "&amp;I$35,'FE Déchets'!$G:$U,13,FALSE)),0,VLOOKUP($B38&amp;"; "&amp;$G$34&amp;", "&amp;I$35,'FE Déchets'!$G:$U,13,FALSE))</f>
        <v>0</v>
      </c>
      <c r="AL38" s="567">
        <f>$F38*IF(ISNA(VLOOKUP($B38&amp;"; "&amp;$G$34&amp;", "&amp;J$35,'FE Déchets'!$G:$U,13,FALSE)),0,VLOOKUP($B38&amp;"; "&amp;$G$34&amp;", "&amp;J$35,'FE Déchets'!$G:$U,13,FALSE))</f>
        <v>0</v>
      </c>
      <c r="AM38" s="567">
        <f>$F38*IF(ISNA(VLOOKUP($B38&amp;"; "&amp;$G$34&amp;", "&amp;G$35,'FE Déchets'!$G:$U,14,FALSE)),0,VLOOKUP($B38&amp;"; "&amp;$G$34&amp;", "&amp;G$35,'FE Déchets'!$G:$U,14,FALSE))</f>
        <v>0</v>
      </c>
      <c r="AN38" s="567">
        <f>$F38*IF(ISNA(VLOOKUP($B38&amp;"; "&amp;$G$34&amp;", "&amp;H$35,'FE Déchets'!$G:$U,14,FALSE)),0,VLOOKUP($B38&amp;"; "&amp;$G$34&amp;", "&amp;H$35,'FE Déchets'!$G:$U,14,FALSE))</f>
        <v>0</v>
      </c>
      <c r="AO38" s="567">
        <f>$F38*IF(ISNA(VLOOKUP($B38&amp;"; "&amp;$G$34&amp;", "&amp;I$35,'FE Déchets'!$G:$U,14,FALSE)),0,VLOOKUP($B38&amp;"; "&amp;$G$34&amp;", "&amp;I$35,'FE Déchets'!$G:$U,14,FALSE))</f>
        <v>0</v>
      </c>
      <c r="AP38" s="567">
        <f>$F38*IF(ISNA(VLOOKUP($B38&amp;"; "&amp;$G$34&amp;", "&amp;J$35,'FE Déchets'!$G:$U,14,FALSE)),0,VLOOKUP($B38&amp;"; "&amp;$G$34&amp;", "&amp;J$35,'FE Déchets'!$G:$U,14,FALSE))</f>
        <v>0</v>
      </c>
      <c r="AQ38" s="568">
        <f t="shared" si="28"/>
        <v>0</v>
      </c>
      <c r="AR38" s="568">
        <f t="shared" si="28"/>
        <v>0</v>
      </c>
      <c r="AS38" s="568">
        <f t="shared" si="28"/>
        <v>0</v>
      </c>
      <c r="AT38" s="568">
        <f t="shared" si="28"/>
        <v>0</v>
      </c>
      <c r="AU38" s="566">
        <f>$F38*IF(ISNA(VLOOKUP($B38&amp;"; "&amp;$G$34&amp;", "&amp;G$35,'FE Déchets'!$G:$U,15,FALSE)),0,VLOOKUP($B38&amp;"; "&amp;$G$34&amp;", "&amp;G$35,'FE Déchets'!$G:$U,15,FALSE))</f>
        <v>0</v>
      </c>
      <c r="AV38" s="567">
        <f>$F38*IF(ISNA(VLOOKUP($B38&amp;"; "&amp;$G$34&amp;", "&amp;H$35,'FE Déchets'!$G:$U,15,FALSE)),0,VLOOKUP($B38&amp;"; "&amp;$G$34&amp;", "&amp;H$35,'FE Déchets'!$G:$U,15,FALSE))</f>
        <v>0</v>
      </c>
      <c r="AW38" s="567">
        <f>$F38*IF(ISNA(VLOOKUP($B38&amp;"; "&amp;$G$34&amp;", "&amp;I$35,'FE Déchets'!$G:$U,15,FALSE)),0,VLOOKUP($B38&amp;"; "&amp;$G$34&amp;", "&amp;I$35,'FE Déchets'!$G:$U,15,FALSE))</f>
        <v>0</v>
      </c>
      <c r="AX38" s="570">
        <f>$F38*IF(ISNA(VLOOKUP($B38&amp;"; "&amp;$G$34&amp;", "&amp;J$35,'FE Déchets'!$G:$U,15,FALSE)),0,VLOOKUP($B38&amp;"; "&amp;$G$34&amp;", "&amp;J$35,'FE Déchets'!$G:$U,15,FALSE))</f>
        <v>0</v>
      </c>
      <c r="AZ38" s="1068">
        <f>IF($R38&lt;&gt;"votre valeur :",IF(ISNA(VLOOKUP($R38,Utilitaires!$N$566:$O$571,2,FALSE)),,VLOOKUP($R38,Utilitaires!$N$566:$O$571,2,FALSE)),$S38)</f>
        <v>0</v>
      </c>
      <c r="BA38" s="1127">
        <f>IF(ISNA(SQRT(SUMSQ(VLOOKUP($B38&amp;"; "&amp;$G$34&amp;", "&amp;G$35,'FE Déchets'!$G:$U,7,FALSE),$AZ38))),0,SQRT(SUMSQ(VLOOKUP($B38&amp;"; "&amp;$G$34&amp;", "&amp;G$35,'FE Déchets'!$G:$U,7,FALSE),$AZ38)))</f>
        <v>0.5</v>
      </c>
      <c r="BB38" s="1127">
        <f>IF(ISNA(SQRT(SUMSQ(VLOOKUP($B38&amp;"; "&amp;$G$34&amp;", "&amp;H$35,'FE Déchets'!$G:$U,7,FALSE),$AZ38))),0,SQRT(SUMSQ(VLOOKUP($B38&amp;"; "&amp;$G$34&amp;", "&amp;H$35,'FE Déchets'!$G:$U,7,FALSE),$AZ38)))</f>
        <v>0.5</v>
      </c>
      <c r="BC38" s="1127">
        <f>IF(ISNA(SQRT(SUMSQ(VLOOKUP($B38&amp;"; "&amp;$G$34&amp;", "&amp;I$35,'FE Déchets'!$G:$U,7,FALSE),$AZ38))),0,SQRT(SUMSQ(VLOOKUP($B38&amp;"; "&amp;$G$34&amp;", "&amp;I$35,'FE Déchets'!$G:$U,7,FALSE),$AZ38)))</f>
        <v>0</v>
      </c>
      <c r="BD38" s="1133">
        <f>IF(ISNA(SQRT(SUMSQ(VLOOKUP($B38&amp;"; "&amp;$G$34&amp;", "&amp;J$35,'FE Déchets'!$G:$U,7,FALSE),$AZ38))),0,SQRT(SUMSQ(VLOOKUP($B38&amp;"; "&amp;$G$34&amp;", "&amp;J$35,'FE Déchets'!$G:$U,7,FALSE),$AZ38)))</f>
        <v>0.5</v>
      </c>
    </row>
    <row r="39" spans="2:56" ht="13" hidden="1" outlineLevel="2">
      <c r="B39" s="143"/>
      <c r="C39" s="144"/>
      <c r="D39" s="220"/>
      <c r="E39" s="220"/>
      <c r="F39" s="164"/>
      <c r="G39" s="327"/>
      <c r="H39" s="327"/>
      <c r="I39" s="327"/>
      <c r="J39" s="327"/>
      <c r="K39" s="151"/>
      <c r="L39" s="151"/>
      <c r="M39" s="151"/>
      <c r="N39" s="356"/>
      <c r="O39" s="152"/>
      <c r="Q39" s="227"/>
      <c r="R39" s="155"/>
      <c r="S39" s="155"/>
      <c r="T39" s="164"/>
      <c r="U39" s="164"/>
      <c r="V39" s="164"/>
      <c r="W39" s="164"/>
      <c r="X39" s="369"/>
      <c r="Y39" s="114"/>
      <c r="Z39" s="114"/>
      <c r="AA39" s="571"/>
      <c r="AB39" s="627"/>
      <c r="AC39" s="627"/>
      <c r="AD39" s="627"/>
      <c r="AE39" s="627"/>
      <c r="AF39" s="627"/>
      <c r="AG39" s="627"/>
      <c r="AH39" s="627"/>
      <c r="AI39" s="627"/>
      <c r="AJ39" s="627"/>
      <c r="AK39" s="627"/>
      <c r="AL39" s="627"/>
      <c r="AM39" s="627"/>
      <c r="AN39" s="627"/>
      <c r="AO39" s="627"/>
      <c r="AP39" s="627"/>
      <c r="AQ39" s="1325"/>
      <c r="AR39" s="1325"/>
      <c r="AS39" s="1325"/>
      <c r="AT39" s="1325"/>
      <c r="AU39" s="1425"/>
      <c r="AV39" s="1325"/>
      <c r="AW39" s="627"/>
      <c r="AX39" s="572"/>
      <c r="AZ39" s="1090"/>
      <c r="BA39" s="1078"/>
      <c r="BB39" s="1134"/>
      <c r="BC39" s="1134"/>
      <c r="BD39" s="1134"/>
    </row>
    <row r="40" spans="2:56" ht="13" hidden="1" outlineLevel="1">
      <c r="B40" s="1273" t="s">
        <v>353</v>
      </c>
      <c r="C40" s="198"/>
      <c r="D40" s="215">
        <f>SUM(D36:D39)</f>
        <v>0</v>
      </c>
      <c r="E40" s="215"/>
      <c r="F40" s="204"/>
      <c r="G40" s="204"/>
      <c r="H40" s="203"/>
      <c r="I40" s="204"/>
      <c r="J40" s="204"/>
      <c r="K40" s="203">
        <f>SUM(K36:K39)</f>
        <v>0</v>
      </c>
      <c r="L40" s="203">
        <f>SUM(L36:L39)</f>
        <v>0</v>
      </c>
      <c r="M40" s="203">
        <f>SUM(M36:M39)</f>
        <v>0</v>
      </c>
      <c r="N40" s="203">
        <f>SUM(N36:N39)</f>
        <v>0</v>
      </c>
      <c r="O40" s="201">
        <f>SUM(O36:O39)</f>
        <v>0</v>
      </c>
      <c r="Q40" s="1207">
        <f>IF(X40=0,X40,X40/O40)</f>
        <v>0</v>
      </c>
      <c r="R40" s="200"/>
      <c r="S40" s="200"/>
      <c r="T40" s="205">
        <f>SUM(T36:T39)</f>
        <v>0</v>
      </c>
      <c r="U40" s="205">
        <f>SUM(U36:U39)</f>
        <v>0</v>
      </c>
      <c r="V40" s="205">
        <f>SUM(V36:V39)</f>
        <v>0</v>
      </c>
      <c r="W40" s="205">
        <f>SUM(W36:W39)</f>
        <v>0</v>
      </c>
      <c r="X40" s="201">
        <f>SQRT(SUMSQ(X36:X39))</f>
        <v>0</v>
      </c>
      <c r="Y40" s="114"/>
      <c r="Z40" s="114"/>
      <c r="AA40" s="1320">
        <f>SUM(AA36:AA39)</f>
        <v>0</v>
      </c>
      <c r="AB40" s="1321">
        <f t="shared" ref="AB40:AP40" si="29">SUM(AB36:AB39)</f>
        <v>0</v>
      </c>
      <c r="AC40" s="1321">
        <f t="shared" si="29"/>
        <v>0</v>
      </c>
      <c r="AD40" s="1321">
        <f t="shared" si="29"/>
        <v>0</v>
      </c>
      <c r="AE40" s="1321">
        <f t="shared" si="29"/>
        <v>0</v>
      </c>
      <c r="AF40" s="1321">
        <f t="shared" si="29"/>
        <v>0</v>
      </c>
      <c r="AG40" s="1321">
        <f t="shared" si="29"/>
        <v>0</v>
      </c>
      <c r="AH40" s="1321">
        <f t="shared" si="29"/>
        <v>0</v>
      </c>
      <c r="AI40" s="1321">
        <f t="shared" si="29"/>
        <v>0</v>
      </c>
      <c r="AJ40" s="1321">
        <f t="shared" si="29"/>
        <v>0</v>
      </c>
      <c r="AK40" s="1321">
        <f t="shared" si="29"/>
        <v>0</v>
      </c>
      <c r="AL40" s="1321">
        <f t="shared" si="29"/>
        <v>0</v>
      </c>
      <c r="AM40" s="1321">
        <f t="shared" si="29"/>
        <v>0</v>
      </c>
      <c r="AN40" s="1321">
        <f t="shared" si="29"/>
        <v>0</v>
      </c>
      <c r="AO40" s="1321">
        <f t="shared" si="29"/>
        <v>0</v>
      </c>
      <c r="AP40" s="1321">
        <f t="shared" si="29"/>
        <v>0</v>
      </c>
      <c r="AQ40" s="1324">
        <f t="shared" ref="AQ40:AV40" si="30">SUM(AQ36:AQ39)</f>
        <v>0</v>
      </c>
      <c r="AR40" s="1324">
        <f t="shared" si="30"/>
        <v>0</v>
      </c>
      <c r="AS40" s="1324">
        <f t="shared" si="30"/>
        <v>0</v>
      </c>
      <c r="AT40" s="1324">
        <f t="shared" si="30"/>
        <v>0</v>
      </c>
      <c r="AU40" s="1085">
        <f t="shared" si="30"/>
        <v>0</v>
      </c>
      <c r="AV40" s="574">
        <f t="shared" si="30"/>
        <v>0</v>
      </c>
      <c r="AW40" s="574">
        <f>SUM(AW36:AW39)</f>
        <v>0</v>
      </c>
      <c r="AX40" s="577">
        <f>SUM(AX36:AX39)</f>
        <v>0</v>
      </c>
    </row>
    <row r="41" spans="2:56" hidden="1" outlineLevel="1">
      <c r="T41" s="443"/>
      <c r="V41" s="443"/>
    </row>
    <row r="42" spans="2:56" ht="13" hidden="1" outlineLevel="1" collapsed="1">
      <c r="B42" s="1094" t="s">
        <v>3119</v>
      </c>
      <c r="C42" s="140"/>
      <c r="D42" s="1373"/>
      <c r="E42" s="1664"/>
      <c r="F42" s="1373"/>
      <c r="G42" s="1373"/>
      <c r="H42" s="1373"/>
      <c r="I42" s="1373"/>
      <c r="J42" s="1373"/>
      <c r="K42" s="1373"/>
      <c r="L42" s="1373"/>
      <c r="M42" s="1373"/>
      <c r="N42" s="1426"/>
      <c r="O42" s="1374"/>
      <c r="Q42" s="2357" t="s">
        <v>372</v>
      </c>
      <c r="R42" s="2358"/>
      <c r="S42" s="2358"/>
      <c r="T42" s="2358"/>
      <c r="U42" s="2358"/>
      <c r="V42" s="2358"/>
      <c r="W42" s="2358"/>
      <c r="X42" s="2359"/>
      <c r="Y42" s="114"/>
      <c r="Z42" s="114"/>
      <c r="AA42" s="2360" t="s">
        <v>447</v>
      </c>
      <c r="AB42" s="2361"/>
      <c r="AC42" s="2361"/>
      <c r="AD42" s="2361"/>
      <c r="AE42" s="2361"/>
      <c r="AF42" s="2361"/>
      <c r="AG42" s="2361"/>
      <c r="AH42" s="2361"/>
      <c r="AI42" s="2361"/>
      <c r="AJ42" s="2361"/>
      <c r="AK42" s="2361"/>
      <c r="AL42" s="2361"/>
      <c r="AM42" s="2361"/>
      <c r="AN42" s="2361"/>
      <c r="AO42" s="2361"/>
      <c r="AP42" s="2361"/>
      <c r="AQ42" s="2361"/>
      <c r="AR42" s="2361"/>
      <c r="AS42" s="2361"/>
      <c r="AT42" s="2361"/>
      <c r="AU42" s="2361"/>
      <c r="AV42" s="2361"/>
      <c r="AW42" s="2361"/>
      <c r="AX42" s="2362"/>
    </row>
    <row r="43" spans="2:56" ht="13" hidden="1" outlineLevel="2">
      <c r="B43" s="333"/>
      <c r="C43" s="167"/>
      <c r="D43" s="1379" t="s">
        <v>312</v>
      </c>
      <c r="E43" s="1681"/>
      <c r="F43" s="1379"/>
      <c r="G43" s="1379"/>
      <c r="H43" s="1379"/>
      <c r="I43" s="1379"/>
      <c r="J43" s="1379"/>
      <c r="K43" s="1369"/>
      <c r="L43" s="1369"/>
      <c r="M43" s="1369"/>
      <c r="N43" s="567"/>
      <c r="O43" s="1385"/>
      <c r="Q43" s="1368"/>
      <c r="R43" s="821"/>
      <c r="S43" s="821"/>
      <c r="T43" s="1367"/>
      <c r="U43" s="1367"/>
      <c r="V43" s="1367"/>
      <c r="W43" s="1367"/>
      <c r="X43" s="145"/>
      <c r="Y43" s="114"/>
      <c r="Z43" s="114"/>
      <c r="AA43" s="2395" t="s">
        <v>450</v>
      </c>
      <c r="AB43" s="2377"/>
      <c r="AC43" s="2377"/>
      <c r="AD43" s="2377"/>
      <c r="AE43" s="2377"/>
      <c r="AF43" s="2377"/>
      <c r="AG43" s="2377"/>
      <c r="AH43" s="2377"/>
      <c r="AI43" s="2377"/>
      <c r="AJ43" s="2377"/>
      <c r="AK43" s="2377"/>
      <c r="AL43" s="2377"/>
      <c r="AM43" s="2377"/>
      <c r="AN43" s="2377"/>
      <c r="AO43" s="2377"/>
      <c r="AP43" s="2377"/>
      <c r="AQ43" s="2377" t="s">
        <v>450</v>
      </c>
      <c r="AR43" s="2377"/>
      <c r="AS43" s="2377"/>
      <c r="AT43" s="2392"/>
      <c r="AU43" s="1371"/>
      <c r="AV43" s="1364"/>
      <c r="AW43" s="1364"/>
      <c r="AX43" s="1372"/>
      <c r="AZ43" s="2378" t="s">
        <v>1754</v>
      </c>
      <c r="BA43" s="2379"/>
      <c r="BB43" s="2379"/>
      <c r="BC43" s="2379"/>
      <c r="BD43" s="2380"/>
    </row>
    <row r="44" spans="2:56" ht="12.75" hidden="1" customHeight="1" outlineLevel="2">
      <c r="B44" s="1368"/>
      <c r="C44" s="1369"/>
      <c r="D44" s="1369" t="s">
        <v>415</v>
      </c>
      <c r="E44" s="1672"/>
      <c r="F44" s="1376" t="s">
        <v>202</v>
      </c>
      <c r="G44" s="2381" t="s">
        <v>1689</v>
      </c>
      <c r="H44" s="2382"/>
      <c r="I44" s="2382"/>
      <c r="J44" s="2382"/>
      <c r="K44" s="2456" t="s">
        <v>450</v>
      </c>
      <c r="L44" s="2456"/>
      <c r="M44" s="2456"/>
      <c r="N44" s="2456"/>
      <c r="O44" s="1385" t="s">
        <v>450</v>
      </c>
      <c r="Q44" s="1368" t="s">
        <v>320</v>
      </c>
      <c r="R44" s="2383" t="s">
        <v>320</v>
      </c>
      <c r="S44" s="2384"/>
      <c r="T44" s="1369" t="s">
        <v>450</v>
      </c>
      <c r="U44" s="1369" t="s">
        <v>450</v>
      </c>
      <c r="V44" s="1369" t="s">
        <v>450</v>
      </c>
      <c r="W44" s="1369" t="s">
        <v>450</v>
      </c>
      <c r="X44" s="1385" t="s">
        <v>450</v>
      </c>
      <c r="Y44" s="114"/>
      <c r="Z44" s="114"/>
      <c r="AA44" s="2385" t="s">
        <v>214</v>
      </c>
      <c r="AB44" s="2386"/>
      <c r="AC44" s="2386"/>
      <c r="AD44" s="2386"/>
      <c r="AE44" s="2386" t="s">
        <v>448</v>
      </c>
      <c r="AF44" s="2386"/>
      <c r="AG44" s="2386"/>
      <c r="AH44" s="2386"/>
      <c r="AI44" s="2386" t="s">
        <v>270</v>
      </c>
      <c r="AJ44" s="2386"/>
      <c r="AK44" s="2386"/>
      <c r="AL44" s="2386"/>
      <c r="AM44" s="2386" t="s">
        <v>449</v>
      </c>
      <c r="AN44" s="2386"/>
      <c r="AO44" s="2386"/>
      <c r="AP44" s="2386"/>
      <c r="AQ44" s="2388" t="s">
        <v>331</v>
      </c>
      <c r="AR44" s="2388"/>
      <c r="AS44" s="2388"/>
      <c r="AT44" s="2389"/>
      <c r="AU44" s="1386"/>
      <c r="AV44" s="1366" t="s">
        <v>643</v>
      </c>
      <c r="AW44" s="568"/>
      <c r="AX44" s="569"/>
      <c r="AZ44" s="1380" t="s">
        <v>536</v>
      </c>
      <c r="BA44" s="1383" t="s">
        <v>3145</v>
      </c>
      <c r="BB44" s="1383" t="s">
        <v>3146</v>
      </c>
      <c r="BC44" s="1383" t="s">
        <v>3147</v>
      </c>
      <c r="BD44" s="1383" t="s">
        <v>3151</v>
      </c>
    </row>
    <row r="45" spans="2:56" ht="13" hidden="1" outlineLevel="2">
      <c r="B45" s="1368"/>
      <c r="C45" s="1369"/>
      <c r="D45" s="1369" t="s">
        <v>450</v>
      </c>
      <c r="E45" s="1672"/>
      <c r="F45" s="1377" t="s">
        <v>22</v>
      </c>
      <c r="G45" s="1378" t="s">
        <v>3104</v>
      </c>
      <c r="H45" s="1378" t="s">
        <v>3146</v>
      </c>
      <c r="I45" s="1378" t="s">
        <v>3147</v>
      </c>
      <c r="J45" s="1378" t="s">
        <v>3151</v>
      </c>
      <c r="K45" s="1370" t="s">
        <v>3145</v>
      </c>
      <c r="L45" s="583" t="s">
        <v>3146</v>
      </c>
      <c r="M45" s="1370" t="s">
        <v>3147</v>
      </c>
      <c r="N45" s="1370" t="s">
        <v>3151</v>
      </c>
      <c r="O45" s="1385"/>
      <c r="Q45" s="1368" t="s">
        <v>1755</v>
      </c>
      <c r="R45" s="2374" t="s">
        <v>1756</v>
      </c>
      <c r="S45" s="2375"/>
      <c r="T45" s="1378" t="s">
        <v>3145</v>
      </c>
      <c r="U45" s="1388" t="s">
        <v>3146</v>
      </c>
      <c r="V45" s="1388" t="s">
        <v>3147</v>
      </c>
      <c r="W45" s="1388" t="s">
        <v>3151</v>
      </c>
      <c r="X45" s="1385"/>
      <c r="Y45" s="114"/>
      <c r="Z45" s="114"/>
      <c r="AA45" s="228" t="s">
        <v>3104</v>
      </c>
      <c r="AB45" s="1378" t="s">
        <v>3146</v>
      </c>
      <c r="AC45" s="1378" t="s">
        <v>3147</v>
      </c>
      <c r="AD45" s="1378" t="s">
        <v>3151</v>
      </c>
      <c r="AE45" s="1378" t="s">
        <v>3104</v>
      </c>
      <c r="AF45" s="1378" t="s">
        <v>3146</v>
      </c>
      <c r="AG45" s="1378" t="s">
        <v>3147</v>
      </c>
      <c r="AH45" s="1378" t="s">
        <v>3151</v>
      </c>
      <c r="AI45" s="1378" t="s">
        <v>3104</v>
      </c>
      <c r="AJ45" s="1378" t="s">
        <v>3146</v>
      </c>
      <c r="AK45" s="1378" t="s">
        <v>3147</v>
      </c>
      <c r="AL45" s="1378" t="s">
        <v>3151</v>
      </c>
      <c r="AM45" s="1378" t="s">
        <v>3104</v>
      </c>
      <c r="AN45" s="1378" t="s">
        <v>3146</v>
      </c>
      <c r="AO45" s="1378" t="s">
        <v>3147</v>
      </c>
      <c r="AP45" s="1378" t="s">
        <v>3151</v>
      </c>
      <c r="AQ45" s="1378" t="s">
        <v>3104</v>
      </c>
      <c r="AR45" s="1378" t="s">
        <v>3146</v>
      </c>
      <c r="AS45" s="1378" t="s">
        <v>3147</v>
      </c>
      <c r="AT45" s="1378" t="s">
        <v>3151</v>
      </c>
      <c r="AU45" s="228" t="s">
        <v>3104</v>
      </c>
      <c r="AV45" s="1378" t="s">
        <v>3146</v>
      </c>
      <c r="AW45" s="1378" t="s">
        <v>3147</v>
      </c>
      <c r="AX45" s="1174" t="s">
        <v>3151</v>
      </c>
      <c r="AZ45" s="1381"/>
      <c r="BA45" s="1384"/>
      <c r="BB45" s="1384"/>
      <c r="BC45" s="1384"/>
      <c r="BD45" s="1384"/>
    </row>
    <row r="46" spans="2:56" ht="13" hidden="1" outlineLevel="2">
      <c r="B46" s="391" t="s">
        <v>3950</v>
      </c>
      <c r="C46" s="342"/>
      <c r="D46" s="213">
        <f>O46</f>
        <v>0</v>
      </c>
      <c r="E46" s="213"/>
      <c r="F46" s="117"/>
      <c r="G46" s="220">
        <f>IF(ISNA(VLOOKUP($B46&amp;"; "&amp;$G$44&amp;", "&amp;G$45,'FE Déchets'!$G:$U,9,FALSE)),0,VLOOKUP($B46&amp;"; "&amp;$G$44&amp;", "&amp;G$45,'FE Déchets'!$G:$U,9,FALSE))</f>
        <v>18</v>
      </c>
      <c r="H46" s="220">
        <f>IF(ISNA(VLOOKUP($B46&amp;"; "&amp;$G$44&amp;", "&amp;H$45,'FE Déchets'!$G:$U,9,FALSE)),0,VLOOKUP($B46&amp;"; "&amp;$G$44&amp;", "&amp;H$45,'FE Déchets'!$G:$U,9,FALSE))</f>
        <v>15</v>
      </c>
      <c r="I46" s="220">
        <f>IF(ISNA(VLOOKUP($B46&amp;"; "&amp;$G$44&amp;", "&amp;I$45,'FE Déchets'!$G:$U,9,FALSE)),0,VLOOKUP($B46&amp;"; "&amp;$G$44&amp;", "&amp;I$45,'FE Déchets'!$G:$U,9,FALSE))</f>
        <v>0</v>
      </c>
      <c r="J46" s="220">
        <f>IF(ISNA(VLOOKUP($B46&amp;"; "&amp;$G$44&amp;", "&amp;J$45,'FE Déchets'!$G:$U,9,FALSE)),0,VLOOKUP($B46&amp;"; "&amp;$G$44&amp;", "&amp;J$45,'FE Déchets'!$G:$U,9,FALSE))</f>
        <v>0</v>
      </c>
      <c r="K46" s="151">
        <f t="shared" ref="K46:N48" si="31">$F46*G46</f>
        <v>0</v>
      </c>
      <c r="L46" s="151">
        <f t="shared" si="31"/>
        <v>0</v>
      </c>
      <c r="M46" s="151">
        <f t="shared" si="31"/>
        <v>0</v>
      </c>
      <c r="N46" s="151">
        <f t="shared" si="31"/>
        <v>0</v>
      </c>
      <c r="O46" s="152">
        <f>SUM(K46:N46)</f>
        <v>0</v>
      </c>
      <c r="Q46" s="227">
        <f>IF(X46=0,X46,X46/O46)</f>
        <v>0</v>
      </c>
      <c r="R46" s="117"/>
      <c r="S46" s="822"/>
      <c r="T46" s="164">
        <f t="shared" ref="T46:W48" si="32">K46*BA46</f>
        <v>0</v>
      </c>
      <c r="U46" s="164">
        <f t="shared" si="32"/>
        <v>0</v>
      </c>
      <c r="V46" s="164">
        <f t="shared" si="32"/>
        <v>0</v>
      </c>
      <c r="W46" s="164">
        <f t="shared" si="32"/>
        <v>0</v>
      </c>
      <c r="X46" s="152">
        <f>SQRT(SUMSQ(V46,U46,T46,W46))</f>
        <v>0</v>
      </c>
      <c r="Y46" s="114"/>
      <c r="Z46" s="114"/>
      <c r="AA46" s="566">
        <f>$F46*IF(ISNA(VLOOKUP($B46&amp;"; "&amp;$G$44&amp;", "&amp;G$45,'FE Déchets'!$G:$U,10,FALSE)),0,VLOOKUP($B46&amp;"; "&amp;$G$44&amp;", "&amp;G$45,'FE Déchets'!$G:$U,10,FALSE))</f>
        <v>0</v>
      </c>
      <c r="AB46" s="567">
        <f>$F46*IF(ISNA(VLOOKUP($B46&amp;"; "&amp;$G$44&amp;", "&amp;H$45,'FE Déchets'!$G:$U,10,FALSE)),0,VLOOKUP($B46&amp;"; "&amp;$G$44&amp;", "&amp;H$45,'FE Déchets'!$G:$U,10,FALSE))</f>
        <v>0</v>
      </c>
      <c r="AC46" s="567">
        <f>$F46*IF(ISNA(VLOOKUP($B46&amp;"; "&amp;$G$44&amp;", "&amp;I$45,'FE Déchets'!$G:$U,10,FALSE)),0,VLOOKUP($B46&amp;"; "&amp;$G$44&amp;", "&amp;I$45,'FE Déchets'!$G:$U,10,FALSE))</f>
        <v>0</v>
      </c>
      <c r="AD46" s="567">
        <f>$F46*IF(ISNA(VLOOKUP($B46&amp;"; "&amp;$G$44&amp;", "&amp;J$45,'FE Déchets'!$G:$U,10,FALSE)),0,VLOOKUP($B46&amp;"; "&amp;$G$44&amp;", "&amp;J$45,'FE Déchets'!$G:$U,10,FALSE))</f>
        <v>0</v>
      </c>
      <c r="AE46" s="567">
        <f>$F46*IF(ISNA(VLOOKUP($B46&amp;"; "&amp;$G$44&amp;", "&amp;G$45,'FE Déchets'!$G:$U,11,FALSE)+VLOOKUP($B46&amp;"; "&amp;$G$44&amp;", "&amp;G$45,'FE Déchets'!$G:$U,12,FALSE)),0,
VLOOKUP($B46&amp;"; "&amp;$G$44&amp;", "&amp;G$45,'FE Déchets'!$G:$U,11,FALSE)+VLOOKUP($B46&amp;"; "&amp;$G$44&amp;", "&amp;G$45,'FE Déchets'!$G:$U,12,FALSE))</f>
        <v>0</v>
      </c>
      <c r="AF46" s="567">
        <f>$F46*IF(ISNA(VLOOKUP($B46&amp;"; "&amp;$G$44&amp;", "&amp;H$45,'FE Déchets'!$G:$U,11,FALSE)+VLOOKUP($B46&amp;"; "&amp;$G$44&amp;", "&amp;H$45,'FE Déchets'!$G:$U,12,FALSE)),0,
VLOOKUP($B46&amp;"; "&amp;$G$44&amp;", "&amp;H$45,'FE Déchets'!$G:$U,11,FALSE)+VLOOKUP($B46&amp;"; "&amp;$G$44&amp;", "&amp;H$45,'FE Déchets'!$G:$U,12,FALSE))</f>
        <v>0</v>
      </c>
      <c r="AG46" s="567">
        <f>$F46*IF(ISNA(VLOOKUP($B46&amp;"; "&amp;$G$44&amp;", "&amp;I$45,'FE Déchets'!$G:$U,11,FALSE)+VLOOKUP($B46&amp;"; "&amp;$G$44&amp;", "&amp;I$45,'FE Déchets'!$G:$U,12,FALSE)),0,
VLOOKUP($B46&amp;"; "&amp;$G$44&amp;", "&amp;I$45,'FE Déchets'!$G:$U,11,FALSE)+VLOOKUP($B46&amp;"; "&amp;$G$44&amp;", "&amp;I$45,'FE Déchets'!$G:$U,12,FALSE))</f>
        <v>0</v>
      </c>
      <c r="AH46" s="567">
        <f>$F46*IF(ISNA(VLOOKUP($B46&amp;"; "&amp;$G$44&amp;", "&amp;J$45,'FE Déchets'!$G:$U,11,FALSE)+VLOOKUP($B46&amp;"; "&amp;$G$44&amp;", "&amp;J$45,'FE Déchets'!$G:$U,12,FALSE)),0,
VLOOKUP($B46&amp;"; "&amp;$G$44&amp;", "&amp;J$45,'FE Déchets'!$G:$U,11,FALSE)+VLOOKUP($B46&amp;"; "&amp;$G$44&amp;", "&amp;J$45,'FE Déchets'!$G:$U,12,FALSE))</f>
        <v>0</v>
      </c>
      <c r="AI46" s="567">
        <f>$F46*IF(ISNA(VLOOKUP($B46&amp;"; "&amp;$G$44&amp;", "&amp;G$45,'FE Déchets'!$G:$U,13,FALSE)),0,VLOOKUP($B46&amp;"; "&amp;$G$44&amp;", "&amp;G$45,'FE Déchets'!$G:$U,13,FALSE))</f>
        <v>0</v>
      </c>
      <c r="AJ46" s="567">
        <f>$F46*IF(ISNA(VLOOKUP($B46&amp;"; "&amp;$G$44&amp;", "&amp;H$45,'FE Déchets'!$G:$U,13,FALSE)),0,VLOOKUP($B46&amp;"; "&amp;$G$44&amp;", "&amp;H$45,'FE Déchets'!$G:$U,13,FALSE))</f>
        <v>0</v>
      </c>
      <c r="AK46" s="567">
        <f>$F46*IF(ISNA(VLOOKUP($B46&amp;"; "&amp;$G$44&amp;", "&amp;I$45,'FE Déchets'!$G:$U,13,FALSE)),0,VLOOKUP($B46&amp;"; "&amp;$G$44&amp;", "&amp;I$45,'FE Déchets'!$G:$U,13,FALSE))</f>
        <v>0</v>
      </c>
      <c r="AL46" s="567">
        <f>$F46*IF(ISNA(VLOOKUP($B46&amp;"; "&amp;$G$44&amp;", "&amp;J$45,'FE Déchets'!$G:$U,13,FALSE)),0,VLOOKUP($B46&amp;"; "&amp;$G$44&amp;", "&amp;J$45,'FE Déchets'!$G:$U,13,FALSE))</f>
        <v>0</v>
      </c>
      <c r="AM46" s="567">
        <f>$F46*IF(ISNA(VLOOKUP($B46&amp;"; "&amp;$G$44&amp;", "&amp;G$45,'FE Déchets'!$G:$U,14,FALSE)),0,VLOOKUP($B46&amp;"; "&amp;$G$44&amp;", "&amp;G$45,'FE Déchets'!$G:$U,14,FALSE))</f>
        <v>0</v>
      </c>
      <c r="AN46" s="567">
        <f>$F46*IF(ISNA(VLOOKUP($B46&amp;"; "&amp;$G$44&amp;", "&amp;H$45,'FE Déchets'!$G:$U,14,FALSE)),0,VLOOKUP($B46&amp;"; "&amp;$G$44&amp;", "&amp;H$45,'FE Déchets'!$G:$U,14,FALSE))</f>
        <v>0</v>
      </c>
      <c r="AO46" s="567">
        <f>$F46*IF(ISNA(VLOOKUP($B46&amp;"; "&amp;$G$44&amp;", "&amp;I$45,'FE Déchets'!$G:$U,14,FALSE)),0,VLOOKUP($B46&amp;"; "&amp;$G$44&amp;", "&amp;I$45,'FE Déchets'!$G:$U,14,FALSE))</f>
        <v>0</v>
      </c>
      <c r="AP46" s="567">
        <f>$F46*IF(ISNA(VLOOKUP($B46&amp;"; "&amp;$G$44&amp;", "&amp;J$45,'FE Déchets'!$G:$U,14,FALSE)),0,VLOOKUP($B46&amp;"; "&amp;$G$44&amp;", "&amp;J$45,'FE Déchets'!$G:$U,14,FALSE))</f>
        <v>0</v>
      </c>
      <c r="AQ46" s="568">
        <f t="shared" ref="AQ46:AT48" si="33">SUM(AA46,AE46,AI46,AM46)</f>
        <v>0</v>
      </c>
      <c r="AR46" s="568">
        <f t="shared" si="33"/>
        <v>0</v>
      </c>
      <c r="AS46" s="568">
        <f t="shared" si="33"/>
        <v>0</v>
      </c>
      <c r="AT46" s="568">
        <f t="shared" si="33"/>
        <v>0</v>
      </c>
      <c r="AU46" s="566">
        <f>$F46*IF(ISNA(VLOOKUP($B46&amp;"; "&amp;$G$44&amp;", "&amp;G$45,'FE Déchets'!$G:$U,15,FALSE)),0,VLOOKUP($B46&amp;"; "&amp;$G$44&amp;", "&amp;G$45,'FE Déchets'!$G:$U,15,FALSE))</f>
        <v>0</v>
      </c>
      <c r="AV46" s="567">
        <f>$F46*IF(ISNA(VLOOKUP($B46&amp;"; "&amp;$G$44&amp;", "&amp;H$45,'FE Déchets'!$G:$U,15,FALSE)),0,VLOOKUP($B46&amp;"; "&amp;$G$44&amp;", "&amp;H$45,'FE Déchets'!$G:$U,15,FALSE))</f>
        <v>0</v>
      </c>
      <c r="AW46" s="567">
        <f>$F46*IF(ISNA(VLOOKUP($B46&amp;"; "&amp;$G$44&amp;", "&amp;I$45,'FE Déchets'!$G:$U,15,FALSE)),0,VLOOKUP($B46&amp;"; "&amp;$G$44&amp;", "&amp;I$45,'FE Déchets'!$G:$U,15,FALSE))</f>
        <v>0</v>
      </c>
      <c r="AX46" s="570">
        <f>$F46*IF(ISNA(VLOOKUP($B46&amp;"; "&amp;$G$44&amp;", "&amp;J$45,'FE Déchets'!$G:$U,15,FALSE)),0,VLOOKUP($B46&amp;"; "&amp;$G$44&amp;", "&amp;J$45,'FE Déchets'!$G:$U,15,FALSE))</f>
        <v>0</v>
      </c>
      <c r="AZ46" s="1068">
        <f>IF($R46&lt;&gt;"votre valeur :",IF(ISNA(VLOOKUP($R46,Utilitaires!$N$566:$O$571,2,FALSE)),,VLOOKUP($R46,Utilitaires!$N$566:$O$571,2,FALSE)),$S46)</f>
        <v>0</v>
      </c>
      <c r="BA46" s="1127">
        <f>IF(ISNA(SQRT(SUMSQ(VLOOKUP($B46&amp;"; "&amp;$G$44&amp;", "&amp;G$45,'FE Déchets'!$G:$U,7,FALSE),$AZ46))),0,SQRT(SUMSQ(VLOOKUP($B46&amp;"; "&amp;$G$44&amp;", "&amp;G$45,'FE Déchets'!$G:$U,7,FALSE),$AZ46)))</f>
        <v>0.5</v>
      </c>
      <c r="BB46" s="1127">
        <f>IF(ISNA(SQRT(SUMSQ(VLOOKUP($B46&amp;"; "&amp;$G$44&amp;", "&amp;H$45,'FE Déchets'!$G:$U,7,FALSE),$AZ46))),0,SQRT(SUMSQ(VLOOKUP($B46&amp;"; "&amp;$G$44&amp;", "&amp;H$45,'FE Déchets'!$G:$U,7,FALSE),$AZ46)))</f>
        <v>0.5</v>
      </c>
      <c r="BC46" s="1127">
        <f>IF(ISNA(SQRT(SUMSQ(VLOOKUP($B46&amp;"; "&amp;$G$44&amp;", "&amp;I$45,'FE Déchets'!$G:$U,7,FALSE),$AZ46))),0,SQRT(SUMSQ(VLOOKUP($B46&amp;"; "&amp;$G$44&amp;", "&amp;I$45,'FE Déchets'!$G:$U,7,FALSE),$AZ46)))</f>
        <v>0</v>
      </c>
      <c r="BD46" s="1133">
        <f>IF(ISNA(SQRT(SUMSQ(VLOOKUP($B46&amp;"; "&amp;$G$44&amp;", "&amp;J$45,'FE Déchets'!$G:$U,7,FALSE),$AZ46))),0,SQRT(SUMSQ(VLOOKUP($B46&amp;"; "&amp;$G$44&amp;", "&amp;J$45,'FE Déchets'!$G:$U,7,FALSE),$AZ46)))</f>
        <v>0</v>
      </c>
    </row>
    <row r="47" spans="2:56" ht="13" hidden="1" outlineLevel="2">
      <c r="B47" s="391" t="s">
        <v>3951</v>
      </c>
      <c r="C47" s="342"/>
      <c r="D47" s="213">
        <f>O47</f>
        <v>0</v>
      </c>
      <c r="E47" s="213"/>
      <c r="F47" s="120"/>
      <c r="G47" s="220">
        <f>IF(ISNA(VLOOKUP($B47&amp;"; "&amp;$G$44&amp;", "&amp;G$45,'FE Déchets'!$G:$U,9,FALSE)),0,VLOOKUP($B47&amp;"; "&amp;$G$44&amp;", "&amp;G$45,'FE Déchets'!$G:$U,9,FALSE))</f>
        <v>0</v>
      </c>
      <c r="H47" s="220">
        <f>IF(ISNA(VLOOKUP($B47&amp;"; "&amp;$G$44&amp;", "&amp;H$45,'FE Déchets'!$G:$U,9,FALSE)),0,VLOOKUP($B47&amp;"; "&amp;$G$44&amp;", "&amp;H$45,'FE Déchets'!$G:$U,9,FALSE))</f>
        <v>877</v>
      </c>
      <c r="I47" s="220">
        <f>IF(ISNA(VLOOKUP($B47&amp;"; "&amp;$G$44&amp;", "&amp;I$45,'FE Déchets'!$G:$U,9,FALSE)),0,VLOOKUP($B47&amp;"; "&amp;$G$44&amp;", "&amp;I$45,'FE Déchets'!$G:$U,9,FALSE))</f>
        <v>0</v>
      </c>
      <c r="J47" s="220">
        <f>IF(ISNA(VLOOKUP($B47&amp;"; "&amp;$G$44&amp;", "&amp;J$45,'FE Déchets'!$G:$U,9,FALSE)),0,VLOOKUP($B47&amp;"; "&amp;$G$44&amp;", "&amp;J$45,'FE Déchets'!$G:$U,9,FALSE))</f>
        <v>0</v>
      </c>
      <c r="K47" s="151">
        <f t="shared" si="31"/>
        <v>0</v>
      </c>
      <c r="L47" s="151">
        <f t="shared" si="31"/>
        <v>0</v>
      </c>
      <c r="M47" s="151">
        <f t="shared" si="31"/>
        <v>0</v>
      </c>
      <c r="N47" s="151">
        <f t="shared" si="31"/>
        <v>0</v>
      </c>
      <c r="O47" s="152">
        <f>SUM(K47:N47)</f>
        <v>0</v>
      </c>
      <c r="Q47" s="227">
        <f>IF(X47=0,X47,X47/O47)</f>
        <v>0</v>
      </c>
      <c r="R47" s="120"/>
      <c r="S47" s="822"/>
      <c r="T47" s="164">
        <f t="shared" si="32"/>
        <v>0</v>
      </c>
      <c r="U47" s="164">
        <f t="shared" si="32"/>
        <v>0</v>
      </c>
      <c r="V47" s="164">
        <f t="shared" si="32"/>
        <v>0</v>
      </c>
      <c r="W47" s="164">
        <f t="shared" si="32"/>
        <v>0</v>
      </c>
      <c r="X47" s="152">
        <f>SQRT(SUMSQ(V47,U47,T47,W47))</f>
        <v>0</v>
      </c>
      <c r="Y47" s="114"/>
      <c r="Z47" s="114"/>
      <c r="AA47" s="566">
        <f>$F47*IF(ISNA(VLOOKUP($B47&amp;"; "&amp;$G$44&amp;", "&amp;G$45,'FE Déchets'!$G:$U,10,FALSE)),0,VLOOKUP($B47&amp;"; "&amp;$G$44&amp;", "&amp;G$45,'FE Déchets'!$G:$U,10,FALSE))</f>
        <v>0</v>
      </c>
      <c r="AB47" s="567">
        <f>$F47*IF(ISNA(VLOOKUP($B47&amp;"; "&amp;$G$44&amp;", "&amp;H$45,'FE Déchets'!$G:$U,10,FALSE)),0,VLOOKUP($B47&amp;"; "&amp;$G$44&amp;", "&amp;H$45,'FE Déchets'!$G:$U,10,FALSE))</f>
        <v>0</v>
      </c>
      <c r="AC47" s="567">
        <f>$F47*IF(ISNA(VLOOKUP($B47&amp;"; "&amp;$G$44&amp;", "&amp;I$45,'FE Déchets'!$G:$U,10,FALSE)),0,VLOOKUP($B47&amp;"; "&amp;$G$44&amp;", "&amp;I$45,'FE Déchets'!$G:$U,10,FALSE))</f>
        <v>0</v>
      </c>
      <c r="AD47" s="567">
        <f>$F47*IF(ISNA(VLOOKUP($B47&amp;"; "&amp;$G$44&amp;", "&amp;J$45,'FE Déchets'!$G:$U,10,FALSE)),0,VLOOKUP($B47&amp;"; "&amp;$G$44&amp;", "&amp;J$45,'FE Déchets'!$G:$U,10,FALSE))</f>
        <v>0</v>
      </c>
      <c r="AE47" s="567">
        <f>$F47*IF(ISNA(VLOOKUP($B47&amp;"; "&amp;$G$44&amp;", "&amp;G$45,'FE Déchets'!$G:$U,11,FALSE)+VLOOKUP($B47&amp;"; "&amp;$G$44&amp;", "&amp;G$45,'FE Déchets'!$G:$U,12,FALSE)),0,
VLOOKUP($B47&amp;"; "&amp;$G$44&amp;", "&amp;G$45,'FE Déchets'!$G:$U,11,FALSE)+VLOOKUP($B47&amp;"; "&amp;$G$44&amp;", "&amp;G$45,'FE Déchets'!$G:$U,12,FALSE))</f>
        <v>0</v>
      </c>
      <c r="AF47" s="567">
        <f>$F47*IF(ISNA(VLOOKUP($B47&amp;"; "&amp;$G$44&amp;", "&amp;H$45,'FE Déchets'!$G:$U,11,FALSE)+VLOOKUP($B47&amp;"; "&amp;$G$44&amp;", "&amp;H$45,'FE Déchets'!$G:$U,12,FALSE)),0,
VLOOKUP($B47&amp;"; "&amp;$G$44&amp;", "&amp;H$45,'FE Déchets'!$G:$U,11,FALSE)+VLOOKUP($B47&amp;"; "&amp;$G$44&amp;", "&amp;H$45,'FE Déchets'!$G:$U,12,FALSE))</f>
        <v>0</v>
      </c>
      <c r="AG47" s="567">
        <f>$F47*IF(ISNA(VLOOKUP($B47&amp;"; "&amp;$G$44&amp;", "&amp;I$45,'FE Déchets'!$G:$U,11,FALSE)+VLOOKUP($B47&amp;"; "&amp;$G$44&amp;", "&amp;I$45,'FE Déchets'!$G:$U,12,FALSE)),0,
VLOOKUP($B47&amp;"; "&amp;$G$44&amp;", "&amp;I$45,'FE Déchets'!$G:$U,11,FALSE)+VLOOKUP($B47&amp;"; "&amp;$G$44&amp;", "&amp;I$45,'FE Déchets'!$G:$U,12,FALSE))</f>
        <v>0</v>
      </c>
      <c r="AH47" s="567">
        <f>$F47*IF(ISNA(VLOOKUP($B47&amp;"; "&amp;$G$44&amp;", "&amp;J$45,'FE Déchets'!$G:$U,11,FALSE)+VLOOKUP($B47&amp;"; "&amp;$G$44&amp;", "&amp;J$45,'FE Déchets'!$G:$U,12,FALSE)),0,
VLOOKUP($B47&amp;"; "&amp;$G$44&amp;", "&amp;J$45,'FE Déchets'!$G:$U,11,FALSE)+VLOOKUP($B47&amp;"; "&amp;$G$44&amp;", "&amp;J$45,'FE Déchets'!$G:$U,12,FALSE))</f>
        <v>0</v>
      </c>
      <c r="AI47" s="567">
        <f>$F47*IF(ISNA(VLOOKUP($B47&amp;"; "&amp;$G$44&amp;", "&amp;G$45,'FE Déchets'!$G:$U,13,FALSE)),0,VLOOKUP($B47&amp;"; "&amp;$G$44&amp;", "&amp;G$45,'FE Déchets'!$G:$U,13,FALSE))</f>
        <v>0</v>
      </c>
      <c r="AJ47" s="567">
        <f>$F47*IF(ISNA(VLOOKUP($B47&amp;"; "&amp;$G$44&amp;", "&amp;H$45,'FE Déchets'!$G:$U,13,FALSE)),0,VLOOKUP($B47&amp;"; "&amp;$G$44&amp;", "&amp;H$45,'FE Déchets'!$G:$U,13,FALSE))</f>
        <v>0</v>
      </c>
      <c r="AK47" s="567">
        <f>$F47*IF(ISNA(VLOOKUP($B47&amp;"; "&amp;$G$44&amp;", "&amp;I$45,'FE Déchets'!$G:$U,13,FALSE)),0,VLOOKUP($B47&amp;"; "&amp;$G$44&amp;", "&amp;I$45,'FE Déchets'!$G:$U,13,FALSE))</f>
        <v>0</v>
      </c>
      <c r="AL47" s="567">
        <f>$F47*IF(ISNA(VLOOKUP($B47&amp;"; "&amp;$G$44&amp;", "&amp;J$45,'FE Déchets'!$G:$U,13,FALSE)),0,VLOOKUP($B47&amp;"; "&amp;$G$44&amp;", "&amp;J$45,'FE Déchets'!$G:$U,13,FALSE))</f>
        <v>0</v>
      </c>
      <c r="AM47" s="567">
        <f>$F47*IF(ISNA(VLOOKUP($B47&amp;"; "&amp;$G$44&amp;", "&amp;G$45,'FE Déchets'!$G:$U,14,FALSE)),0,VLOOKUP($B47&amp;"; "&amp;$G$44&amp;", "&amp;G$45,'FE Déchets'!$G:$U,14,FALSE))</f>
        <v>0</v>
      </c>
      <c r="AN47" s="567">
        <f>$F47*IF(ISNA(VLOOKUP($B47&amp;"; "&amp;$G$44&amp;", "&amp;H$45,'FE Déchets'!$G:$U,14,FALSE)),0,VLOOKUP($B47&amp;"; "&amp;$G$44&amp;", "&amp;H$45,'FE Déchets'!$G:$U,14,FALSE))</f>
        <v>0</v>
      </c>
      <c r="AO47" s="567">
        <f>$F47*IF(ISNA(VLOOKUP($B47&amp;"; "&amp;$G$44&amp;", "&amp;I$45,'FE Déchets'!$G:$U,14,FALSE)),0,VLOOKUP($B47&amp;"; "&amp;$G$44&amp;", "&amp;I$45,'FE Déchets'!$G:$U,14,FALSE))</f>
        <v>0</v>
      </c>
      <c r="AP47" s="567">
        <f>$F47*IF(ISNA(VLOOKUP($B47&amp;"; "&amp;$G$44&amp;", "&amp;J$45,'FE Déchets'!$G:$U,14,FALSE)),0,VLOOKUP($B47&amp;"; "&amp;$G$44&amp;", "&amp;J$45,'FE Déchets'!$G:$U,14,FALSE))</f>
        <v>0</v>
      </c>
      <c r="AQ47" s="568">
        <f t="shared" si="33"/>
        <v>0</v>
      </c>
      <c r="AR47" s="568">
        <f t="shared" si="33"/>
        <v>0</v>
      </c>
      <c r="AS47" s="568">
        <f t="shared" si="33"/>
        <v>0</v>
      </c>
      <c r="AT47" s="568">
        <f t="shared" si="33"/>
        <v>0</v>
      </c>
      <c r="AU47" s="566">
        <f>$F47*IF(ISNA(VLOOKUP($B47&amp;"; "&amp;$G$44&amp;", "&amp;G$45,'FE Déchets'!$G:$U,15,FALSE)),0,VLOOKUP($B47&amp;"; "&amp;$G$44&amp;", "&amp;G$45,'FE Déchets'!$G:$U,15,FALSE))</f>
        <v>0</v>
      </c>
      <c r="AV47" s="567">
        <f>$F47*IF(ISNA(VLOOKUP($B47&amp;"; "&amp;$G$44&amp;", "&amp;H$45,'FE Déchets'!$G:$U,15,FALSE)),0,VLOOKUP($B47&amp;"; "&amp;$G$44&amp;", "&amp;H$45,'FE Déchets'!$G:$U,15,FALSE))</f>
        <v>0</v>
      </c>
      <c r="AW47" s="567">
        <f>$F47*IF(ISNA(VLOOKUP($B47&amp;"; "&amp;$G$44&amp;", "&amp;I$45,'FE Déchets'!$G:$U,15,FALSE)),0,VLOOKUP($B47&amp;"; "&amp;$G$44&amp;", "&amp;I$45,'FE Déchets'!$G:$U,15,FALSE))</f>
        <v>0</v>
      </c>
      <c r="AX47" s="570">
        <f>$F47*IF(ISNA(VLOOKUP($B47&amp;"; "&amp;$G$44&amp;", "&amp;J$45,'FE Déchets'!$G:$U,15,FALSE)),0,VLOOKUP($B47&amp;"; "&amp;$G$44&amp;", "&amp;J$45,'FE Déchets'!$G:$U,15,FALSE))</f>
        <v>0</v>
      </c>
      <c r="AZ47" s="1068">
        <f>IF($R47&lt;&gt;"votre valeur :",IF(ISNA(VLOOKUP($R47,Utilitaires!$N$566:$O$571,2,FALSE)),,VLOOKUP($R47,Utilitaires!$N$566:$O$571,2,FALSE)),$S47)</f>
        <v>0</v>
      </c>
      <c r="BA47" s="1127">
        <f>IF(ISNA(SQRT(SUMSQ(VLOOKUP($B47&amp;"; "&amp;$G$44&amp;", "&amp;G$45,'FE Déchets'!$G:$U,7,FALSE),$AZ47))),0,SQRT(SUMSQ(VLOOKUP($B47&amp;"; "&amp;$G$44&amp;", "&amp;G$45,'FE Déchets'!$G:$U,7,FALSE),$AZ47)))</f>
        <v>0</v>
      </c>
      <c r="BB47" s="1127">
        <f>IF(ISNA(SQRT(SUMSQ(VLOOKUP($B47&amp;"; "&amp;$G$44&amp;", "&amp;H$45,'FE Déchets'!$G:$U,7,FALSE),$AZ47))),0,SQRT(SUMSQ(VLOOKUP($B47&amp;"; "&amp;$G$44&amp;", "&amp;H$45,'FE Déchets'!$G:$U,7,FALSE),$AZ47)))</f>
        <v>0.5</v>
      </c>
      <c r="BC47" s="1127">
        <f>IF(ISNA(SQRT(SUMSQ(VLOOKUP($B47&amp;"; "&amp;$G$44&amp;", "&amp;I$45,'FE Déchets'!$G:$U,7,FALSE),$AZ47))),0,SQRT(SUMSQ(VLOOKUP($B47&amp;"; "&amp;$G$44&amp;", "&amp;I$45,'FE Déchets'!$G:$U,7,FALSE),$AZ47)))</f>
        <v>0</v>
      </c>
      <c r="BD47" s="1133">
        <f>IF(ISNA(SQRT(SUMSQ(VLOOKUP($B47&amp;"; "&amp;$G$44&amp;", "&amp;J$45,'FE Déchets'!$G:$U,7,FALSE),$AZ47))),0,SQRT(SUMSQ(VLOOKUP($B47&amp;"; "&amp;$G$44&amp;", "&amp;J$45,'FE Déchets'!$G:$U,7,FALSE),$AZ47)))</f>
        <v>0</v>
      </c>
    </row>
    <row r="48" spans="2:56" ht="13" hidden="1" outlineLevel="2">
      <c r="B48" s="391" t="s">
        <v>3152</v>
      </c>
      <c r="C48" s="342"/>
      <c r="D48" s="213">
        <f>O48</f>
        <v>0</v>
      </c>
      <c r="E48" s="213"/>
      <c r="F48" s="123"/>
      <c r="G48" s="220">
        <f>IF(ISNA(VLOOKUP($B48&amp;"; "&amp;$G$44&amp;", "&amp;G$45,'FE Déchets'!$G:$U,9,FALSE)),0,VLOOKUP($B48&amp;"; "&amp;$G$44&amp;", "&amp;G$45,'FE Déchets'!$G:$U,9,FALSE))</f>
        <v>0</v>
      </c>
      <c r="H48" s="220">
        <f>IF(ISNA(VLOOKUP($B48&amp;"; "&amp;$G$44&amp;", "&amp;H$45,'FE Déchets'!$G:$U,9,FALSE)),0,VLOOKUP($B48&amp;"; "&amp;$G$44&amp;", "&amp;H$45,'FE Déchets'!$G:$U,9,FALSE))</f>
        <v>0</v>
      </c>
      <c r="I48" s="220">
        <f>IF(ISNA(VLOOKUP($B48&amp;"; "&amp;$G$44&amp;", "&amp;I$45,'FE Déchets'!$G:$U,9,FALSE)),0,VLOOKUP($B48&amp;"; "&amp;$G$44&amp;", "&amp;I$45,'FE Déchets'!$G:$U,9,FALSE))</f>
        <v>0</v>
      </c>
      <c r="J48" s="220">
        <f>IF(ISNA(VLOOKUP($B48&amp;"; "&amp;$G$44&amp;", "&amp;J$45,'FE Déchets'!$G:$U,9,FALSE)),0,VLOOKUP($B48&amp;"; "&amp;$G$44&amp;", "&amp;J$45,'FE Déchets'!$G:$U,9,FALSE))</f>
        <v>0</v>
      </c>
      <c r="K48" s="151">
        <f t="shared" si="31"/>
        <v>0</v>
      </c>
      <c r="L48" s="151">
        <f t="shared" si="31"/>
        <v>0</v>
      </c>
      <c r="M48" s="151">
        <f t="shared" si="31"/>
        <v>0</v>
      </c>
      <c r="N48" s="151">
        <f t="shared" si="31"/>
        <v>0</v>
      </c>
      <c r="O48" s="152">
        <f>SUM(K48:N48)</f>
        <v>0</v>
      </c>
      <c r="Q48" s="227">
        <f>IF(X48=0,X48,X48/O48)</f>
        <v>0</v>
      </c>
      <c r="R48" s="123"/>
      <c r="S48" s="822"/>
      <c r="T48" s="164">
        <f t="shared" si="32"/>
        <v>0</v>
      </c>
      <c r="U48" s="164">
        <f t="shared" si="32"/>
        <v>0</v>
      </c>
      <c r="V48" s="164">
        <f t="shared" si="32"/>
        <v>0</v>
      </c>
      <c r="W48" s="164">
        <f t="shared" si="32"/>
        <v>0</v>
      </c>
      <c r="X48" s="152">
        <f>SQRT(SUMSQ(V48,U48,T48,W48))</f>
        <v>0</v>
      </c>
      <c r="Y48" s="114"/>
      <c r="Z48" s="114"/>
      <c r="AA48" s="566">
        <f>$F48*IF(ISNA(VLOOKUP($B48&amp;"; "&amp;$G$44&amp;", "&amp;G$45,'FE Déchets'!$G:$U,10,FALSE)),0,VLOOKUP($B48&amp;"; "&amp;$G$44&amp;", "&amp;G$45,'FE Déchets'!$G:$U,10,FALSE))</f>
        <v>0</v>
      </c>
      <c r="AB48" s="567">
        <f>$F48*IF(ISNA(VLOOKUP($B48&amp;"; "&amp;$G$44&amp;", "&amp;H$45,'FE Déchets'!$G:$U,10,FALSE)),0,VLOOKUP($B48&amp;"; "&amp;$G$44&amp;", "&amp;H$45,'FE Déchets'!$G:$U,10,FALSE))</f>
        <v>0</v>
      </c>
      <c r="AC48" s="567">
        <f>$F48*IF(ISNA(VLOOKUP($B48&amp;"; "&amp;$G$44&amp;", "&amp;I$45,'FE Déchets'!$G:$U,10,FALSE)),0,VLOOKUP($B48&amp;"; "&amp;$G$44&amp;", "&amp;I$45,'FE Déchets'!$G:$U,10,FALSE))</f>
        <v>0</v>
      </c>
      <c r="AD48" s="567">
        <f>$F48*IF(ISNA(VLOOKUP($B48&amp;"; "&amp;$G$44&amp;", "&amp;J$45,'FE Déchets'!$G:$U,10,FALSE)),0,VLOOKUP($B48&amp;"; "&amp;$G$44&amp;", "&amp;J$45,'FE Déchets'!$G:$U,10,FALSE))</f>
        <v>0</v>
      </c>
      <c r="AE48" s="567">
        <f>$F48*IF(ISNA(VLOOKUP($B48&amp;"; "&amp;$G$44&amp;", "&amp;G$45,'FE Déchets'!$G:$U,11,FALSE)+VLOOKUP($B48&amp;"; "&amp;$G$44&amp;", "&amp;G$45,'FE Déchets'!$G:$U,12,FALSE)),0,
VLOOKUP($B48&amp;"; "&amp;$G$44&amp;", "&amp;G$45,'FE Déchets'!$G:$U,11,FALSE)+VLOOKUP($B48&amp;"; "&amp;$G$44&amp;", "&amp;G$45,'FE Déchets'!$G:$U,12,FALSE))</f>
        <v>0</v>
      </c>
      <c r="AF48" s="567">
        <f>$F48*IF(ISNA(VLOOKUP($B48&amp;"; "&amp;$G$44&amp;", "&amp;H$45,'FE Déchets'!$G:$U,11,FALSE)+VLOOKUP($B48&amp;"; "&amp;$G$44&amp;", "&amp;H$45,'FE Déchets'!$G:$U,12,FALSE)),0,
VLOOKUP($B48&amp;"; "&amp;$G$44&amp;", "&amp;H$45,'FE Déchets'!$G:$U,11,FALSE)+VLOOKUP($B48&amp;"; "&amp;$G$44&amp;", "&amp;H$45,'FE Déchets'!$G:$U,12,FALSE))</f>
        <v>0</v>
      </c>
      <c r="AG48" s="567">
        <f>$F48*IF(ISNA(VLOOKUP($B48&amp;"; "&amp;$G$44&amp;", "&amp;I$45,'FE Déchets'!$G:$U,11,FALSE)+VLOOKUP($B48&amp;"; "&amp;$G$44&amp;", "&amp;I$45,'FE Déchets'!$G:$U,12,FALSE)),0,
VLOOKUP($B48&amp;"; "&amp;$G$44&amp;", "&amp;I$45,'FE Déchets'!$G:$U,11,FALSE)+VLOOKUP($B48&amp;"; "&amp;$G$44&amp;", "&amp;I$45,'FE Déchets'!$G:$U,12,FALSE))</f>
        <v>0</v>
      </c>
      <c r="AH48" s="567">
        <f>$F48*IF(ISNA(VLOOKUP($B48&amp;"; "&amp;$G$44&amp;", "&amp;J$45,'FE Déchets'!$G:$U,11,FALSE)+VLOOKUP($B48&amp;"; "&amp;$G$44&amp;", "&amp;J$45,'FE Déchets'!$G:$U,12,FALSE)),0,
VLOOKUP($B48&amp;"; "&amp;$G$44&amp;", "&amp;J$45,'FE Déchets'!$G:$U,11,FALSE)+VLOOKUP($B48&amp;"; "&amp;$G$44&amp;", "&amp;J$45,'FE Déchets'!$G:$U,12,FALSE))</f>
        <v>0</v>
      </c>
      <c r="AI48" s="567">
        <f>$F48*IF(ISNA(VLOOKUP($B48&amp;"; "&amp;$G$44&amp;", "&amp;G$45,'FE Déchets'!$G:$U,13,FALSE)),0,VLOOKUP($B48&amp;"; "&amp;$G$44&amp;", "&amp;G$45,'FE Déchets'!$G:$U,13,FALSE))</f>
        <v>0</v>
      </c>
      <c r="AJ48" s="567">
        <f>$F48*IF(ISNA(VLOOKUP($B48&amp;"; "&amp;$G$44&amp;", "&amp;H$45,'FE Déchets'!$G:$U,13,FALSE)),0,VLOOKUP($B48&amp;"; "&amp;$G$44&amp;", "&amp;H$45,'FE Déchets'!$G:$U,13,FALSE))</f>
        <v>0</v>
      </c>
      <c r="AK48" s="567">
        <f>$F48*IF(ISNA(VLOOKUP($B48&amp;"; "&amp;$G$44&amp;", "&amp;I$45,'FE Déchets'!$G:$U,13,FALSE)),0,VLOOKUP($B48&amp;"; "&amp;$G$44&amp;", "&amp;I$45,'FE Déchets'!$G:$U,13,FALSE))</f>
        <v>0</v>
      </c>
      <c r="AL48" s="567">
        <f>$F48*IF(ISNA(VLOOKUP($B48&amp;"; "&amp;$G$44&amp;", "&amp;J$45,'FE Déchets'!$G:$U,13,FALSE)),0,VLOOKUP($B48&amp;"; "&amp;$G$44&amp;", "&amp;J$45,'FE Déchets'!$G:$U,13,FALSE))</f>
        <v>0</v>
      </c>
      <c r="AM48" s="567">
        <f>$F48*IF(ISNA(VLOOKUP($B48&amp;"; "&amp;$G$44&amp;", "&amp;G$45,'FE Déchets'!$G:$U,14,FALSE)),0,VLOOKUP($B48&amp;"; "&amp;$G$44&amp;", "&amp;G$45,'FE Déchets'!$G:$U,14,FALSE))</f>
        <v>0</v>
      </c>
      <c r="AN48" s="567">
        <f>$F48*IF(ISNA(VLOOKUP($B48&amp;"; "&amp;$G$44&amp;", "&amp;H$45,'FE Déchets'!$G:$U,14,FALSE)),0,VLOOKUP($B48&amp;"; "&amp;$G$44&amp;", "&amp;H$45,'FE Déchets'!$G:$U,14,FALSE))</f>
        <v>0</v>
      </c>
      <c r="AO48" s="567">
        <f>$F48*IF(ISNA(VLOOKUP($B48&amp;"; "&amp;$G$44&amp;", "&amp;I$45,'FE Déchets'!$G:$U,14,FALSE)),0,VLOOKUP($B48&amp;"; "&amp;$G$44&amp;", "&amp;I$45,'FE Déchets'!$G:$U,14,FALSE))</f>
        <v>0</v>
      </c>
      <c r="AP48" s="567">
        <f>$F48*IF(ISNA(VLOOKUP($B48&amp;"; "&amp;$G$44&amp;", "&amp;J$45,'FE Déchets'!$G:$U,14,FALSE)),0,VLOOKUP($B48&amp;"; "&amp;$G$44&amp;", "&amp;J$45,'FE Déchets'!$G:$U,14,FALSE))</f>
        <v>0</v>
      </c>
      <c r="AQ48" s="568">
        <f t="shared" si="33"/>
        <v>0</v>
      </c>
      <c r="AR48" s="568">
        <f t="shared" si="33"/>
        <v>0</v>
      </c>
      <c r="AS48" s="568">
        <f t="shared" si="33"/>
        <v>0</v>
      </c>
      <c r="AT48" s="568">
        <f t="shared" si="33"/>
        <v>0</v>
      </c>
      <c r="AU48" s="566">
        <f>$F48*IF(ISNA(VLOOKUP($B48&amp;"; "&amp;$G$44&amp;", "&amp;G$45,'FE Déchets'!$G:$U,15,FALSE)),0,VLOOKUP($B48&amp;"; "&amp;$G$44&amp;", "&amp;G$45,'FE Déchets'!$G:$U,15,FALSE))</f>
        <v>0</v>
      </c>
      <c r="AV48" s="567">
        <f>$F48*IF(ISNA(VLOOKUP($B48&amp;"; "&amp;$G$44&amp;", "&amp;H$45,'FE Déchets'!$G:$U,15,FALSE)),0,VLOOKUP($B48&amp;"; "&amp;$G$44&amp;", "&amp;H$45,'FE Déchets'!$G:$U,15,FALSE))</f>
        <v>0</v>
      </c>
      <c r="AW48" s="567">
        <f>$F48*IF(ISNA(VLOOKUP($B48&amp;"; "&amp;$G$44&amp;", "&amp;I$45,'FE Déchets'!$G:$U,15,FALSE)),0,VLOOKUP($B48&amp;"; "&amp;$G$44&amp;", "&amp;I$45,'FE Déchets'!$G:$U,15,FALSE))</f>
        <v>0</v>
      </c>
      <c r="AX48" s="570">
        <f>$F48*IF(ISNA(VLOOKUP($B48&amp;"; "&amp;$G$44&amp;", "&amp;J$45,'FE Déchets'!$G:$U,15,FALSE)),0,VLOOKUP($B48&amp;"; "&amp;$G$44&amp;", "&amp;J$45,'FE Déchets'!$G:$U,15,FALSE))</f>
        <v>0</v>
      </c>
      <c r="AZ48" s="1068">
        <f>IF($R48&lt;&gt;"votre valeur :",IF(ISNA(VLOOKUP($R48,Utilitaires!$N$566:$O$571,2,FALSE)),,VLOOKUP($R48,Utilitaires!$N$566:$O$571,2,FALSE)),$S48)</f>
        <v>0</v>
      </c>
      <c r="BA48" s="1127">
        <f>IF(ISNA(SQRT(SUMSQ(VLOOKUP($B48&amp;"; "&amp;$G$44&amp;", "&amp;G$45,'FE Déchets'!$G:$U,7,FALSE),$AZ48))),0,SQRT(SUMSQ(VLOOKUP($B48&amp;"; "&amp;$G$44&amp;", "&amp;G$45,'FE Déchets'!$G:$U,7,FALSE),$AZ48)))</f>
        <v>0</v>
      </c>
      <c r="BB48" s="1127">
        <f>IF(ISNA(SQRT(SUMSQ(VLOOKUP($B48&amp;"; "&amp;$G$44&amp;", "&amp;H$45,'FE Déchets'!$G:$U,7,FALSE),$AZ48))),0,SQRT(SUMSQ(VLOOKUP($B48&amp;"; "&amp;$G$44&amp;", "&amp;H$45,'FE Déchets'!$G:$U,7,FALSE),$AZ48)))</f>
        <v>0</v>
      </c>
      <c r="BC48" s="1127">
        <f>IF(ISNA(SQRT(SUMSQ(VLOOKUP($B48&amp;"; "&amp;$G$44&amp;", "&amp;I$45,'FE Déchets'!$G:$U,7,FALSE),$AZ48))),0,SQRT(SUMSQ(VLOOKUP($B48&amp;"; "&amp;$G$44&amp;", "&amp;I$45,'FE Déchets'!$G:$U,7,FALSE),$AZ48)))</f>
        <v>0</v>
      </c>
      <c r="BD48" s="1133">
        <f>IF(ISNA(SQRT(SUMSQ(VLOOKUP($B48&amp;"; "&amp;$G$44&amp;", "&amp;J$45,'FE Déchets'!$G:$U,7,FALSE),$AZ48))),0,SQRT(SUMSQ(VLOOKUP($B48&amp;"; "&amp;$G$44&amp;", "&amp;J$45,'FE Déchets'!$G:$U,7,FALSE),$AZ48)))</f>
        <v>0</v>
      </c>
    </row>
    <row r="49" spans="2:56" ht="13" hidden="1" outlineLevel="2">
      <c r="B49" s="143"/>
      <c r="C49" s="144"/>
      <c r="D49" s="220"/>
      <c r="E49" s="220"/>
      <c r="F49" s="164"/>
      <c r="G49" s="327"/>
      <c r="H49" s="327"/>
      <c r="I49" s="327"/>
      <c r="J49" s="327"/>
      <c r="K49" s="151"/>
      <c r="L49" s="151"/>
      <c r="M49" s="151"/>
      <c r="N49" s="356"/>
      <c r="O49" s="152"/>
      <c r="Q49" s="227"/>
      <c r="R49" s="155"/>
      <c r="S49" s="155"/>
      <c r="T49" s="164"/>
      <c r="U49" s="164"/>
      <c r="V49" s="164"/>
      <c r="W49" s="164"/>
      <c r="X49" s="369"/>
      <c r="Y49" s="114"/>
      <c r="Z49" s="114"/>
      <c r="AA49" s="571"/>
      <c r="AB49" s="627"/>
      <c r="AC49" s="627"/>
      <c r="AD49" s="627"/>
      <c r="AE49" s="627"/>
      <c r="AF49" s="627"/>
      <c r="AG49" s="627"/>
      <c r="AH49" s="627"/>
      <c r="AI49" s="627"/>
      <c r="AJ49" s="627"/>
      <c r="AK49" s="627"/>
      <c r="AL49" s="627"/>
      <c r="AM49" s="627"/>
      <c r="AN49" s="627"/>
      <c r="AO49" s="627"/>
      <c r="AP49" s="627"/>
      <c r="AQ49" s="1325"/>
      <c r="AR49" s="1325"/>
      <c r="AS49" s="1325"/>
      <c r="AT49" s="1325"/>
      <c r="AU49" s="1425"/>
      <c r="AV49" s="1325"/>
      <c r="AW49" s="627"/>
      <c r="AX49" s="572"/>
      <c r="AZ49" s="1090"/>
      <c r="BA49" s="1078"/>
      <c r="BB49" s="1134"/>
      <c r="BC49" s="1134"/>
      <c r="BD49" s="1134"/>
    </row>
    <row r="50" spans="2:56" ht="13" hidden="1" outlineLevel="1">
      <c r="B50" s="1273" t="s">
        <v>353</v>
      </c>
      <c r="C50" s="198"/>
      <c r="D50" s="215">
        <f>SUM(D46:D49)</f>
        <v>0</v>
      </c>
      <c r="E50" s="215"/>
      <c r="F50" s="204"/>
      <c r="G50" s="204"/>
      <c r="H50" s="203"/>
      <c r="I50" s="204"/>
      <c r="J50" s="204"/>
      <c r="K50" s="203">
        <f>SUM(K46:K49)</f>
        <v>0</v>
      </c>
      <c r="L50" s="203">
        <f>SUM(L46:L49)</f>
        <v>0</v>
      </c>
      <c r="M50" s="203">
        <f>SUM(M46:M49)</f>
        <v>0</v>
      </c>
      <c r="N50" s="203">
        <f>SUM(N46:N49)</f>
        <v>0</v>
      </c>
      <c r="O50" s="201">
        <f>SUM(O46:O49)</f>
        <v>0</v>
      </c>
      <c r="Q50" s="1207">
        <f>IF(X50=0,X50,X50/O50)</f>
        <v>0</v>
      </c>
      <c r="R50" s="200"/>
      <c r="S50" s="200"/>
      <c r="T50" s="205">
        <f>SUM(T46:T49)</f>
        <v>0</v>
      </c>
      <c r="U50" s="205">
        <f>SUM(U46:U49)</f>
        <v>0</v>
      </c>
      <c r="V50" s="205">
        <f>SUM(V46:V49)</f>
        <v>0</v>
      </c>
      <c r="W50" s="205"/>
      <c r="X50" s="201">
        <f>SQRT(SUMSQ(X46:X49))</f>
        <v>0</v>
      </c>
      <c r="Y50" s="114"/>
      <c r="Z50" s="114"/>
      <c r="AA50" s="1320">
        <f t="shared" ref="AA50:AP50" si="34">SUM(AA46:AA49)</f>
        <v>0</v>
      </c>
      <c r="AB50" s="1321">
        <f t="shared" si="34"/>
        <v>0</v>
      </c>
      <c r="AC50" s="1321">
        <f t="shared" si="34"/>
        <v>0</v>
      </c>
      <c r="AD50" s="1321">
        <f t="shared" si="34"/>
        <v>0</v>
      </c>
      <c r="AE50" s="1321">
        <f t="shared" si="34"/>
        <v>0</v>
      </c>
      <c r="AF50" s="1321">
        <f t="shared" si="34"/>
        <v>0</v>
      </c>
      <c r="AG50" s="1321">
        <f t="shared" si="34"/>
        <v>0</v>
      </c>
      <c r="AH50" s="1321">
        <f t="shared" si="34"/>
        <v>0</v>
      </c>
      <c r="AI50" s="1321">
        <f t="shared" si="34"/>
        <v>0</v>
      </c>
      <c r="AJ50" s="1321">
        <f t="shared" si="34"/>
        <v>0</v>
      </c>
      <c r="AK50" s="1321">
        <f t="shared" si="34"/>
        <v>0</v>
      </c>
      <c r="AL50" s="1321">
        <f t="shared" si="34"/>
        <v>0</v>
      </c>
      <c r="AM50" s="1321">
        <f t="shared" si="34"/>
        <v>0</v>
      </c>
      <c r="AN50" s="1321">
        <f t="shared" si="34"/>
        <v>0</v>
      </c>
      <c r="AO50" s="1321">
        <f t="shared" si="34"/>
        <v>0</v>
      </c>
      <c r="AP50" s="1321">
        <f t="shared" si="34"/>
        <v>0</v>
      </c>
      <c r="AQ50" s="1324">
        <f t="shared" ref="AQ50:AV50" si="35">SUM(AQ46:AQ49)</f>
        <v>0</v>
      </c>
      <c r="AR50" s="1324">
        <f t="shared" si="35"/>
        <v>0</v>
      </c>
      <c r="AS50" s="1324">
        <f t="shared" si="35"/>
        <v>0</v>
      </c>
      <c r="AT50" s="1324">
        <f t="shared" si="35"/>
        <v>0</v>
      </c>
      <c r="AU50" s="1085">
        <f t="shared" si="35"/>
        <v>0</v>
      </c>
      <c r="AV50" s="574">
        <f t="shared" si="35"/>
        <v>0</v>
      </c>
      <c r="AW50" s="574">
        <f>SUM(AW46:AW49)</f>
        <v>0</v>
      </c>
      <c r="AX50" s="577">
        <f>SUM(AX46:AX49)</f>
        <v>0</v>
      </c>
    </row>
    <row r="51" spans="2:56" hidden="1" outlineLevel="1">
      <c r="T51" s="443"/>
      <c r="V51" s="443"/>
    </row>
    <row r="52" spans="2:56" ht="13" hidden="1" outlineLevel="1" collapsed="1">
      <c r="B52" s="1094" t="s">
        <v>3126</v>
      </c>
      <c r="C52" s="140"/>
      <c r="D52" s="1373"/>
      <c r="E52" s="1664"/>
      <c r="F52" s="1373"/>
      <c r="G52" s="1373"/>
      <c r="H52" s="1373"/>
      <c r="I52" s="1373"/>
      <c r="J52" s="1373"/>
      <c r="K52" s="1373"/>
      <c r="L52" s="1373"/>
      <c r="M52" s="1373"/>
      <c r="N52" s="1426"/>
      <c r="O52" s="1374"/>
      <c r="Q52" s="2357" t="s">
        <v>372</v>
      </c>
      <c r="R52" s="2358"/>
      <c r="S52" s="2358"/>
      <c r="T52" s="2358"/>
      <c r="U52" s="2358"/>
      <c r="V52" s="2358"/>
      <c r="W52" s="2358"/>
      <c r="X52" s="2359"/>
      <c r="Y52" s="114"/>
      <c r="Z52" s="114"/>
      <c r="AA52" s="2360" t="s">
        <v>447</v>
      </c>
      <c r="AB52" s="2361"/>
      <c r="AC52" s="2361"/>
      <c r="AD52" s="2361"/>
      <c r="AE52" s="2361"/>
      <c r="AF52" s="2361"/>
      <c r="AG52" s="2361"/>
      <c r="AH52" s="2361"/>
      <c r="AI52" s="2361"/>
      <c r="AJ52" s="2361"/>
      <c r="AK52" s="2361"/>
      <c r="AL52" s="2361"/>
      <c r="AM52" s="2361"/>
      <c r="AN52" s="2361"/>
      <c r="AO52" s="2361"/>
      <c r="AP52" s="2361"/>
      <c r="AQ52" s="2361"/>
      <c r="AR52" s="2361"/>
      <c r="AS52" s="2361"/>
      <c r="AT52" s="2361"/>
      <c r="AU52" s="2361"/>
      <c r="AV52" s="2361"/>
      <c r="AW52" s="2361"/>
      <c r="AX52" s="2362"/>
    </row>
    <row r="53" spans="2:56" ht="13" hidden="1" outlineLevel="2">
      <c r="B53" s="333"/>
      <c r="C53" s="167"/>
      <c r="D53" s="1379" t="s">
        <v>312</v>
      </c>
      <c r="E53" s="1681"/>
      <c r="F53" s="1379"/>
      <c r="G53" s="1379"/>
      <c r="H53" s="1379"/>
      <c r="I53" s="1379"/>
      <c r="J53" s="1379"/>
      <c r="K53" s="1369"/>
      <c r="L53" s="1369"/>
      <c r="M53" s="1369"/>
      <c r="N53" s="567"/>
      <c r="O53" s="1385"/>
      <c r="Q53" s="1368"/>
      <c r="R53" s="821"/>
      <c r="S53" s="821"/>
      <c r="T53" s="1367"/>
      <c r="U53" s="1367"/>
      <c r="V53" s="1367"/>
      <c r="W53" s="1367"/>
      <c r="X53" s="145"/>
      <c r="Y53" s="114"/>
      <c r="Z53" s="114"/>
      <c r="AA53" s="2395" t="s">
        <v>450</v>
      </c>
      <c r="AB53" s="2377"/>
      <c r="AC53" s="2377"/>
      <c r="AD53" s="2377"/>
      <c r="AE53" s="2377"/>
      <c r="AF53" s="2377"/>
      <c r="AG53" s="2377"/>
      <c r="AH53" s="2377"/>
      <c r="AI53" s="2377"/>
      <c r="AJ53" s="2377"/>
      <c r="AK53" s="2377"/>
      <c r="AL53" s="2377"/>
      <c r="AM53" s="2377"/>
      <c r="AN53" s="2377"/>
      <c r="AO53" s="2377"/>
      <c r="AP53" s="2377"/>
      <c r="AQ53" s="2377" t="s">
        <v>450</v>
      </c>
      <c r="AR53" s="2377"/>
      <c r="AS53" s="2377"/>
      <c r="AT53" s="2377"/>
      <c r="AU53" s="1371"/>
      <c r="AV53" s="1364"/>
      <c r="AW53" s="1364"/>
      <c r="AX53" s="1372"/>
      <c r="AZ53" s="2378" t="s">
        <v>1754</v>
      </c>
      <c r="BA53" s="2379"/>
      <c r="BB53" s="2379"/>
      <c r="BC53" s="2379"/>
      <c r="BD53" s="2380"/>
    </row>
    <row r="54" spans="2:56" ht="12.75" hidden="1" customHeight="1" outlineLevel="2">
      <c r="B54" s="1368"/>
      <c r="C54" s="1369"/>
      <c r="D54" s="1369" t="s">
        <v>415</v>
      </c>
      <c r="E54" s="1672"/>
      <c r="F54" s="1376" t="s">
        <v>202</v>
      </c>
      <c r="G54" s="2381" t="s">
        <v>1689</v>
      </c>
      <c r="H54" s="2382"/>
      <c r="I54" s="2382"/>
      <c r="J54" s="2382"/>
      <c r="K54" s="2456" t="s">
        <v>450</v>
      </c>
      <c r="L54" s="2456"/>
      <c r="M54" s="2456"/>
      <c r="N54" s="2456"/>
      <c r="O54" s="1385" t="s">
        <v>450</v>
      </c>
      <c r="Q54" s="1368" t="s">
        <v>320</v>
      </c>
      <c r="R54" s="2383" t="s">
        <v>320</v>
      </c>
      <c r="S54" s="2384"/>
      <c r="T54" s="1369" t="s">
        <v>450</v>
      </c>
      <c r="U54" s="1369" t="s">
        <v>450</v>
      </c>
      <c r="V54" s="1369" t="s">
        <v>450</v>
      </c>
      <c r="W54" s="1369" t="s">
        <v>450</v>
      </c>
      <c r="X54" s="1385" t="s">
        <v>450</v>
      </c>
      <c r="Y54" s="114"/>
      <c r="Z54" s="114"/>
      <c r="AA54" s="2385" t="s">
        <v>214</v>
      </c>
      <c r="AB54" s="2386"/>
      <c r="AC54" s="2386"/>
      <c r="AD54" s="2386"/>
      <c r="AE54" s="2386" t="s">
        <v>448</v>
      </c>
      <c r="AF54" s="2386"/>
      <c r="AG54" s="2386"/>
      <c r="AH54" s="2386"/>
      <c r="AI54" s="2386" t="s">
        <v>270</v>
      </c>
      <c r="AJ54" s="2386"/>
      <c r="AK54" s="2386"/>
      <c r="AL54" s="2386"/>
      <c r="AM54" s="2386" t="s">
        <v>449</v>
      </c>
      <c r="AN54" s="2386"/>
      <c r="AO54" s="2386"/>
      <c r="AP54" s="2386"/>
      <c r="AQ54" s="2388" t="s">
        <v>331</v>
      </c>
      <c r="AR54" s="2388"/>
      <c r="AS54" s="2388"/>
      <c r="AT54" s="2388"/>
      <c r="AU54" s="1386"/>
      <c r="AV54" s="1366" t="s">
        <v>643</v>
      </c>
      <c r="AW54" s="568"/>
      <c r="AX54" s="569"/>
      <c r="AZ54" s="1380" t="s">
        <v>536</v>
      </c>
      <c r="BA54" s="1383" t="s">
        <v>3145</v>
      </c>
      <c r="BB54" s="1383" t="s">
        <v>3146</v>
      </c>
      <c r="BC54" s="1383" t="s">
        <v>3147</v>
      </c>
      <c r="BD54" s="1383" t="s">
        <v>3151</v>
      </c>
    </row>
    <row r="55" spans="2:56" ht="13" hidden="1" outlineLevel="2">
      <c r="B55" s="1368"/>
      <c r="C55" s="1369"/>
      <c r="D55" s="1369" t="s">
        <v>450</v>
      </c>
      <c r="E55" s="1672"/>
      <c r="F55" s="1377" t="s">
        <v>22</v>
      </c>
      <c r="G55" s="1378" t="s">
        <v>3104</v>
      </c>
      <c r="H55" s="1378" t="s">
        <v>3146</v>
      </c>
      <c r="I55" s="1378" t="s">
        <v>3147</v>
      </c>
      <c r="J55" s="1378" t="s">
        <v>3151</v>
      </c>
      <c r="K55" s="1370" t="s">
        <v>3145</v>
      </c>
      <c r="L55" s="583" t="s">
        <v>3146</v>
      </c>
      <c r="M55" s="1370" t="s">
        <v>3147</v>
      </c>
      <c r="N55" s="1370" t="s">
        <v>3151</v>
      </c>
      <c r="O55" s="1385"/>
      <c r="Q55" s="1368" t="s">
        <v>1755</v>
      </c>
      <c r="R55" s="2374" t="s">
        <v>1756</v>
      </c>
      <c r="S55" s="2375"/>
      <c r="T55" s="1378" t="s">
        <v>3145</v>
      </c>
      <c r="U55" s="1388" t="s">
        <v>3146</v>
      </c>
      <c r="V55" s="1388" t="s">
        <v>3147</v>
      </c>
      <c r="W55" s="1388" t="s">
        <v>3151</v>
      </c>
      <c r="X55" s="1385"/>
      <c r="Y55" s="114"/>
      <c r="Z55" s="114"/>
      <c r="AA55" s="228" t="s">
        <v>3104</v>
      </c>
      <c r="AB55" s="1378" t="s">
        <v>3146</v>
      </c>
      <c r="AC55" s="1378" t="s">
        <v>3147</v>
      </c>
      <c r="AD55" s="1378" t="s">
        <v>3151</v>
      </c>
      <c r="AE55" s="1378" t="s">
        <v>3104</v>
      </c>
      <c r="AF55" s="1378" t="s">
        <v>3146</v>
      </c>
      <c r="AG55" s="1378" t="s">
        <v>3147</v>
      </c>
      <c r="AH55" s="1378" t="s">
        <v>3151</v>
      </c>
      <c r="AI55" s="1378" t="s">
        <v>3104</v>
      </c>
      <c r="AJ55" s="1378" t="s">
        <v>3146</v>
      </c>
      <c r="AK55" s="1378" t="s">
        <v>3147</v>
      </c>
      <c r="AL55" s="1378" t="s">
        <v>3151</v>
      </c>
      <c r="AM55" s="1378" t="s">
        <v>3104</v>
      </c>
      <c r="AN55" s="1378" t="s">
        <v>3146</v>
      </c>
      <c r="AO55" s="1378" t="s">
        <v>3147</v>
      </c>
      <c r="AP55" s="1378" t="s">
        <v>3151</v>
      </c>
      <c r="AQ55" s="1378" t="s">
        <v>3104</v>
      </c>
      <c r="AR55" s="1378" t="s">
        <v>3146</v>
      </c>
      <c r="AS55" s="1378" t="s">
        <v>3147</v>
      </c>
      <c r="AT55" s="1378" t="s">
        <v>3151</v>
      </c>
      <c r="AU55" s="228" t="s">
        <v>3104</v>
      </c>
      <c r="AV55" s="1378" t="s">
        <v>3146</v>
      </c>
      <c r="AW55" s="1378" t="s">
        <v>3147</v>
      </c>
      <c r="AX55" s="1174" t="s">
        <v>3151</v>
      </c>
      <c r="AZ55" s="1381"/>
      <c r="BA55" s="1384"/>
      <c r="BB55" s="1384"/>
      <c r="BC55" s="1384"/>
      <c r="BD55" s="1384"/>
    </row>
    <row r="56" spans="2:56" ht="13" hidden="1" outlineLevel="2">
      <c r="B56" s="391" t="s">
        <v>3380</v>
      </c>
      <c r="C56" s="342"/>
      <c r="D56" s="213">
        <f>O56</f>
        <v>0</v>
      </c>
      <c r="E56" s="213"/>
      <c r="F56" s="117"/>
      <c r="G56" s="220">
        <f>IF(ISNA(VLOOKUP($B56&amp;"; "&amp;$G$54&amp;", "&amp;G$55,'FE Déchets'!$G:$U,9,FALSE)),0,VLOOKUP($B56&amp;"; "&amp;$G$54&amp;", "&amp;G$55,'FE Déchets'!$G:$U,9,FALSE))</f>
        <v>18</v>
      </c>
      <c r="H56" s="220">
        <f>IF(ISNA(VLOOKUP($B56&amp;"; "&amp;$G$54&amp;", "&amp;H$55,'FE Déchets'!$G:$U,9,FALSE)),0,VLOOKUP($B56&amp;"; "&amp;$G$54&amp;", "&amp;H$55,'FE Déchets'!$G:$U,9,FALSE))</f>
        <v>7.3</v>
      </c>
      <c r="I56" s="220">
        <f>IF(ISNA(VLOOKUP($B56&amp;"; "&amp;$G$54&amp;", "&amp;I$55,'FE Déchets'!$G:$U,9,FALSE)),0,VLOOKUP($B56&amp;"; "&amp;$G$54&amp;", "&amp;I$55,'FE Déchets'!$G:$U,9,FALSE))</f>
        <v>0</v>
      </c>
      <c r="J56" s="220">
        <f>IF(ISNA(VLOOKUP($B56&amp;"; "&amp;$G$54&amp;", "&amp;J$55,'FE Déchets'!$G:$U,9,FALSE)),0,VLOOKUP($B56&amp;"; "&amp;$G$54&amp;", "&amp;J$55,'FE Déchets'!$G:$U,9,FALSE))</f>
        <v>50.8</v>
      </c>
      <c r="K56" s="151">
        <f t="shared" ref="K56:N58" si="36">$F56*G56</f>
        <v>0</v>
      </c>
      <c r="L56" s="151">
        <f t="shared" si="36"/>
        <v>0</v>
      </c>
      <c r="M56" s="151">
        <f t="shared" si="36"/>
        <v>0</v>
      </c>
      <c r="N56" s="151">
        <f t="shared" si="36"/>
        <v>0</v>
      </c>
      <c r="O56" s="152">
        <f>SUM(K56:N56)</f>
        <v>0</v>
      </c>
      <c r="Q56" s="227">
        <f>IF(X56=0,X56,X56/O56)</f>
        <v>0</v>
      </c>
      <c r="R56" s="1097"/>
      <c r="S56" s="822"/>
      <c r="T56" s="164">
        <f t="shared" ref="T56:W58" si="37">K56*BA56</f>
        <v>0</v>
      </c>
      <c r="U56" s="164">
        <f t="shared" si="37"/>
        <v>0</v>
      </c>
      <c r="V56" s="164">
        <f t="shared" si="37"/>
        <v>0</v>
      </c>
      <c r="W56" s="164">
        <f t="shared" si="37"/>
        <v>0</v>
      </c>
      <c r="X56" s="152">
        <f>SQRT(SUMSQ(V56,U56,T56,W56))</f>
        <v>0</v>
      </c>
      <c r="Y56" s="114"/>
      <c r="Z56" s="114"/>
      <c r="AA56" s="566">
        <f>$F56*IF(ISNA(VLOOKUP($B56&amp;"; "&amp;$G$54&amp;", "&amp;G$55,'FE Déchets'!$G:$U,10,FALSE)),0,VLOOKUP($B56&amp;"; "&amp;$G$54&amp;", "&amp;G$55,'FE Déchets'!$G:$U,10,FALSE))</f>
        <v>0</v>
      </c>
      <c r="AB56" s="567">
        <f>$F56*IF(ISNA(VLOOKUP($B56&amp;"; "&amp;$G$54&amp;", "&amp;H$55,'FE Déchets'!$G:$U,10,FALSE)),0,VLOOKUP($B56&amp;"; "&amp;$G$54&amp;", "&amp;H$55,'FE Déchets'!$G:$U,10,FALSE))</f>
        <v>0</v>
      </c>
      <c r="AC56" s="567">
        <f>$F56*IF(ISNA(VLOOKUP($B56&amp;"; "&amp;$G$54&amp;", "&amp;I$55,'FE Déchets'!$G:$U,10,FALSE)),0,VLOOKUP($B56&amp;"; "&amp;$G$54&amp;", "&amp;I$55,'FE Déchets'!$G:$U,10,FALSE))</f>
        <v>0</v>
      </c>
      <c r="AD56" s="567">
        <f>$F56*IF(ISNA(VLOOKUP($B56&amp;"; "&amp;$G$54&amp;", "&amp;J$55,'FE Déchets'!$G:$U,10,FALSE)),0,VLOOKUP($B56&amp;"; "&amp;$G$54&amp;", "&amp;J$55,'FE Déchets'!$G:$U,10,FALSE))</f>
        <v>0</v>
      </c>
      <c r="AE56" s="567">
        <f>$F56*IF(ISNA(VLOOKUP($B56&amp;"; "&amp;$G$54&amp;", "&amp;G$55,'FE Déchets'!$G:$U,11,FALSE)+VLOOKUP($B56&amp;"; "&amp;$G$54&amp;", "&amp;G$55,'FE Déchets'!$G:$U,12,FALSE)),0,
VLOOKUP($B56&amp;"; "&amp;$G$54&amp;", "&amp;G$55,'FE Déchets'!$G:$U,11,FALSE)+VLOOKUP($B56&amp;"; "&amp;$G$54&amp;", "&amp;G$55,'FE Déchets'!$G:$U,12,FALSE))</f>
        <v>0</v>
      </c>
      <c r="AF56" s="567">
        <f>$F56*IF(ISNA(VLOOKUP($B56&amp;"; "&amp;$G$54&amp;", "&amp;H$55,'FE Déchets'!$G:$U,11,FALSE)+VLOOKUP($B56&amp;"; "&amp;$G$54&amp;", "&amp;H$55,'FE Déchets'!$G:$U,12,FALSE)),0,
VLOOKUP($B56&amp;"; "&amp;$G$54&amp;", "&amp;H$55,'FE Déchets'!$G:$U,11,FALSE)+VLOOKUP($B56&amp;"; "&amp;$G$54&amp;", "&amp;H$55,'FE Déchets'!$G:$U,12,FALSE))</f>
        <v>0</v>
      </c>
      <c r="AG56" s="567">
        <f>$F56*IF(ISNA(VLOOKUP($B56&amp;"; "&amp;$G$54&amp;", "&amp;I$55,'FE Déchets'!$G:$U,11,FALSE)+VLOOKUP($B56&amp;"; "&amp;$G$54&amp;", "&amp;I$55,'FE Déchets'!$G:$U,12,FALSE)),0,
VLOOKUP($B56&amp;"; "&amp;$G$54&amp;", "&amp;I$55,'FE Déchets'!$G:$U,11,FALSE)+VLOOKUP($B56&amp;"; "&amp;$G$54&amp;", "&amp;I$55,'FE Déchets'!$G:$U,12,FALSE))</f>
        <v>0</v>
      </c>
      <c r="AH56" s="567">
        <f>$F56*IF(ISNA(VLOOKUP($B56&amp;"; "&amp;$G$54&amp;", "&amp;J$55,'FE Déchets'!$G:$U,11,FALSE)+VLOOKUP($B56&amp;"; "&amp;$G$54&amp;", "&amp;J$55,'FE Déchets'!$G:$U,12,FALSE)),0,
VLOOKUP($B56&amp;"; "&amp;$G$54&amp;", "&amp;J$55,'FE Déchets'!$G:$U,11,FALSE)+VLOOKUP($B56&amp;"; "&amp;$G$54&amp;", "&amp;J$55,'FE Déchets'!$G:$U,12,FALSE))</f>
        <v>0</v>
      </c>
      <c r="AI56" s="567">
        <f>$F56*IF(ISNA(VLOOKUP($B56&amp;"; "&amp;$G$54&amp;", "&amp;G$55,'FE Déchets'!$G:$U,13,FALSE)),0,VLOOKUP($B56&amp;"; "&amp;$G$54&amp;", "&amp;G$55,'FE Déchets'!$G:$U,13,FALSE))</f>
        <v>0</v>
      </c>
      <c r="AJ56" s="567">
        <f>$F56*IF(ISNA(VLOOKUP($B56&amp;"; "&amp;$G$54&amp;", "&amp;H$55,'FE Déchets'!$G:$U,13,FALSE)),0,VLOOKUP($B56&amp;"; "&amp;$G$54&amp;", "&amp;H$55,'FE Déchets'!$G:$U,13,FALSE))</f>
        <v>0</v>
      </c>
      <c r="AK56" s="567">
        <f>$F56*IF(ISNA(VLOOKUP($B56&amp;"; "&amp;$G$54&amp;", "&amp;I$55,'FE Déchets'!$G:$U,13,FALSE)),0,VLOOKUP($B56&amp;"; "&amp;$G$54&amp;", "&amp;I$55,'FE Déchets'!$G:$U,13,FALSE))</f>
        <v>0</v>
      </c>
      <c r="AL56" s="567">
        <f>$F56*IF(ISNA(VLOOKUP($B56&amp;"; "&amp;$G$54&amp;", "&amp;J$55,'FE Déchets'!$G:$U,13,FALSE)),0,VLOOKUP($B56&amp;"; "&amp;$G$54&amp;", "&amp;J$55,'FE Déchets'!$G:$U,13,FALSE))</f>
        <v>0</v>
      </c>
      <c r="AM56" s="567">
        <f>$F56*IF(ISNA(VLOOKUP($B56&amp;"; "&amp;$G$54&amp;", "&amp;G$55,'FE Déchets'!$G:$U,14,FALSE)),0,VLOOKUP($B56&amp;"; "&amp;$G$54&amp;", "&amp;G$55,'FE Déchets'!$G:$U,14,FALSE))</f>
        <v>0</v>
      </c>
      <c r="AN56" s="567">
        <f>$F56*IF(ISNA(VLOOKUP($B56&amp;"; "&amp;$G$54&amp;", "&amp;H$55,'FE Déchets'!$G:$U,14,FALSE)),0,VLOOKUP($B56&amp;"; "&amp;$G$54&amp;", "&amp;H$55,'FE Déchets'!$G:$U,14,FALSE))</f>
        <v>0</v>
      </c>
      <c r="AO56" s="567">
        <f>$F56*IF(ISNA(VLOOKUP($B56&amp;"; "&amp;$G$54&amp;", "&amp;I$55,'FE Déchets'!$G:$U,14,FALSE)),0,VLOOKUP($B56&amp;"; "&amp;$G$54&amp;", "&amp;I$55,'FE Déchets'!$G:$U,14,FALSE))</f>
        <v>0</v>
      </c>
      <c r="AP56" s="567">
        <f>$F56*IF(ISNA(VLOOKUP($B56&amp;"; "&amp;$G$54&amp;", "&amp;J$55,'FE Déchets'!$G:$U,14,FALSE)),0,VLOOKUP($B56&amp;"; "&amp;$G$54&amp;", "&amp;J$55,'FE Déchets'!$G:$U,14,FALSE))</f>
        <v>0</v>
      </c>
      <c r="AQ56" s="568">
        <f t="shared" ref="AQ56:AT58" si="38">SUM(AA56,AE56,AI56,AM56)</f>
        <v>0</v>
      </c>
      <c r="AR56" s="568">
        <f t="shared" si="38"/>
        <v>0</v>
      </c>
      <c r="AS56" s="568">
        <f t="shared" si="38"/>
        <v>0</v>
      </c>
      <c r="AT56" s="568">
        <f t="shared" si="38"/>
        <v>0</v>
      </c>
      <c r="AU56" s="566">
        <f>$F56*IF(ISNA(VLOOKUP($B56&amp;"; "&amp;$G$54&amp;", "&amp;G$55,'FE Déchets'!$G:$U,15,FALSE)),0,VLOOKUP($B56&amp;"; "&amp;$G$54&amp;", "&amp;G$55,'FE Déchets'!$G:$U,15,FALSE))</f>
        <v>0</v>
      </c>
      <c r="AV56" s="567">
        <f>$F56*IF(ISNA(VLOOKUP($B56&amp;"; "&amp;$G$54&amp;", "&amp;H$55,'FE Déchets'!$G:$U,15,FALSE)),0,VLOOKUP($B56&amp;"; "&amp;$G$54&amp;", "&amp;H$55,'FE Déchets'!$G:$U,15,FALSE))</f>
        <v>0</v>
      </c>
      <c r="AW56" s="567">
        <f>$F56*IF(ISNA(VLOOKUP($B56&amp;"; "&amp;$G$54&amp;", "&amp;I$55,'FE Déchets'!$G:$U,15,FALSE)),0,VLOOKUP($B56&amp;"; "&amp;$G$54&amp;", "&amp;I$55,'FE Déchets'!$G:$U,15,FALSE))</f>
        <v>0</v>
      </c>
      <c r="AX56" s="570">
        <f>$F56*IF(ISNA(VLOOKUP($B56&amp;"; "&amp;$G$54&amp;", "&amp;J$55,'FE Déchets'!$G:$U,15,FALSE)),0,VLOOKUP($B56&amp;"; "&amp;$G$54&amp;", "&amp;J$55,'FE Déchets'!$G:$U,15,FALSE))</f>
        <v>0</v>
      </c>
      <c r="AZ56" s="1068">
        <f>IF($R56&lt;&gt;"votre valeur :",IF(ISNA(VLOOKUP($R56,Utilitaires!$N$566:$O$571,2,FALSE)),,VLOOKUP($R56,Utilitaires!$N$566:$O$571,2,FALSE)),$S56)</f>
        <v>0</v>
      </c>
      <c r="BA56" s="1127">
        <f>IF(ISNA(SQRT(SUMSQ(VLOOKUP($B56&amp;"; "&amp;$G$54&amp;", "&amp;G$55,'FE Déchets'!$G:$U,7,FALSE),$AZ56))),0,SQRT(SUMSQ(VLOOKUP($B56&amp;"; "&amp;$G$54&amp;", "&amp;G$55,'FE Déchets'!$G:$U,7,FALSE),$AZ56)))</f>
        <v>0.5</v>
      </c>
      <c r="BB56" s="1127">
        <f>IF(ISNA(SQRT(SUMSQ(VLOOKUP($B56&amp;"; "&amp;$G$54&amp;", "&amp;H$55,'FE Déchets'!$G:$U,7,FALSE),$AZ56))),0,SQRT(SUMSQ(VLOOKUP($B56&amp;"; "&amp;$G$54&amp;", "&amp;H$55,'FE Déchets'!$G:$U,7,FALSE),$AZ56)))</f>
        <v>0.5</v>
      </c>
      <c r="BC56" s="1127">
        <f>IF(ISNA(SQRT(SUMSQ(VLOOKUP($B56&amp;"; "&amp;$G$54&amp;", "&amp;I$55,'FE Déchets'!$G:$U,7,FALSE),$AZ56))),0,SQRT(SUMSQ(VLOOKUP($B56&amp;"; "&amp;$G$54&amp;", "&amp;I$55,'FE Déchets'!$G:$U,7,FALSE),$AZ56)))</f>
        <v>0</v>
      </c>
      <c r="BD56" s="1133">
        <f>IF(ISNA(SQRT(SUMSQ(VLOOKUP($B56&amp;"; "&amp;$G$54&amp;", "&amp;J$55,'FE Déchets'!$G:$U,7,FALSE),$AZ56))),0,SQRT(SUMSQ(VLOOKUP($B56&amp;"; "&amp;$G$54&amp;", "&amp;J$55,'FE Déchets'!$G:$U,7,FALSE),$AZ56)))</f>
        <v>0.5</v>
      </c>
    </row>
    <row r="57" spans="2:56" ht="13" hidden="1" outlineLevel="2">
      <c r="B57" s="391" t="s">
        <v>3381</v>
      </c>
      <c r="C57" s="342"/>
      <c r="D57" s="213">
        <f>O57</f>
        <v>0</v>
      </c>
      <c r="E57" s="213"/>
      <c r="F57" s="120"/>
      <c r="G57" s="220">
        <f>IF(ISNA(VLOOKUP($B57&amp;"; "&amp;$G$54&amp;", "&amp;G$55,'FE Déchets'!$G:$U,9,FALSE)),0,VLOOKUP($B57&amp;"; "&amp;$G$54&amp;", "&amp;G$55,'FE Déchets'!$G:$U,9,FALSE))</f>
        <v>18</v>
      </c>
      <c r="H57" s="220">
        <f>IF(ISNA(VLOOKUP($B57&amp;"; "&amp;$G$54&amp;", "&amp;H$55,'FE Déchets'!$G:$U,9,FALSE)),0,VLOOKUP($B57&amp;"; "&amp;$G$54&amp;", "&amp;H$55,'FE Déchets'!$G:$U,9,FALSE))</f>
        <v>18</v>
      </c>
      <c r="I57" s="220">
        <f>IF(ISNA(VLOOKUP($B57&amp;"; "&amp;$G$54&amp;", "&amp;I$55,'FE Déchets'!$G:$U,9,FALSE)),0,VLOOKUP($B57&amp;"; "&amp;$G$54&amp;", "&amp;I$55,'FE Déchets'!$G:$U,9,FALSE))</f>
        <v>326</v>
      </c>
      <c r="J57" s="220">
        <f>IF(ISNA(VLOOKUP($B57&amp;"; "&amp;$G$54&amp;", "&amp;J$55,'FE Déchets'!$G:$U,9,FALSE)),0,VLOOKUP($B57&amp;"; "&amp;$G$54&amp;", "&amp;J$55,'FE Déchets'!$G:$U,9,FALSE))</f>
        <v>0</v>
      </c>
      <c r="K57" s="151">
        <f t="shared" si="36"/>
        <v>0</v>
      </c>
      <c r="L57" s="151">
        <f t="shared" si="36"/>
        <v>0</v>
      </c>
      <c r="M57" s="151">
        <f t="shared" si="36"/>
        <v>0</v>
      </c>
      <c r="N57" s="151">
        <f t="shared" si="36"/>
        <v>0</v>
      </c>
      <c r="O57" s="152">
        <f>SUM(K57:N57)</f>
        <v>0</v>
      </c>
      <c r="Q57" s="227">
        <f>IF(X57=0,X57,X57/O57)</f>
        <v>0</v>
      </c>
      <c r="R57" s="1097"/>
      <c r="S57" s="822"/>
      <c r="T57" s="164">
        <f t="shared" si="37"/>
        <v>0</v>
      </c>
      <c r="U57" s="164">
        <f t="shared" si="37"/>
        <v>0</v>
      </c>
      <c r="V57" s="164">
        <f t="shared" si="37"/>
        <v>0</v>
      </c>
      <c r="W57" s="164">
        <f t="shared" si="37"/>
        <v>0</v>
      </c>
      <c r="X57" s="152">
        <f>SQRT(SUMSQ(V57,U57,T57,W57))</f>
        <v>0</v>
      </c>
      <c r="Y57" s="114"/>
      <c r="Z57" s="114"/>
      <c r="AA57" s="566">
        <f>$F57*IF(ISNA(VLOOKUP($B57&amp;"; "&amp;$G$54&amp;", "&amp;G$55,'FE Déchets'!$G:$U,10,FALSE)),0,VLOOKUP($B57&amp;"; "&amp;$G$54&amp;", "&amp;G$55,'FE Déchets'!$G:$U,10,FALSE))</f>
        <v>0</v>
      </c>
      <c r="AB57" s="567">
        <f>$F57*IF(ISNA(VLOOKUP($B57&amp;"; "&amp;$G$54&amp;", "&amp;H$55,'FE Déchets'!$G:$U,10,FALSE)),0,VLOOKUP($B57&amp;"; "&amp;$G$54&amp;", "&amp;H$55,'FE Déchets'!$G:$U,10,FALSE))</f>
        <v>0</v>
      </c>
      <c r="AC57" s="567">
        <f>$F57*IF(ISNA(VLOOKUP($B57&amp;"; "&amp;$G$54&amp;", "&amp;I$55,'FE Déchets'!$G:$U,10,FALSE)),0,VLOOKUP($B57&amp;"; "&amp;$G$54&amp;", "&amp;I$55,'FE Déchets'!$G:$U,10,FALSE))</f>
        <v>0</v>
      </c>
      <c r="AD57" s="567">
        <f>$F57*IF(ISNA(VLOOKUP($B57&amp;"; "&amp;$G$54&amp;", "&amp;J$55,'FE Déchets'!$G:$U,10,FALSE)),0,VLOOKUP($B57&amp;"; "&amp;$G$54&amp;", "&amp;J$55,'FE Déchets'!$G:$U,10,FALSE))</f>
        <v>0</v>
      </c>
      <c r="AE57" s="567">
        <f>$F57*IF(ISNA(VLOOKUP($B57&amp;"; "&amp;$G$54&amp;", "&amp;G$55,'FE Déchets'!$G:$U,11,FALSE)+VLOOKUP($B57&amp;"; "&amp;$G$54&amp;", "&amp;G$55,'FE Déchets'!$G:$U,12,FALSE)),0,
VLOOKUP($B57&amp;"; "&amp;$G$54&amp;", "&amp;G$55,'FE Déchets'!$G:$U,11,FALSE)+VLOOKUP($B57&amp;"; "&amp;$G$54&amp;", "&amp;G$55,'FE Déchets'!$G:$U,12,FALSE))</f>
        <v>0</v>
      </c>
      <c r="AF57" s="567">
        <f>$F57*IF(ISNA(VLOOKUP($B57&amp;"; "&amp;$G$54&amp;", "&amp;H$55,'FE Déchets'!$G:$U,11,FALSE)+VLOOKUP($B57&amp;"; "&amp;$G$54&amp;", "&amp;H$55,'FE Déchets'!$G:$U,12,FALSE)),0,
VLOOKUP($B57&amp;"; "&amp;$G$54&amp;", "&amp;H$55,'FE Déchets'!$G:$U,11,FALSE)+VLOOKUP($B57&amp;"; "&amp;$G$54&amp;", "&amp;H$55,'FE Déchets'!$G:$U,12,FALSE))</f>
        <v>0</v>
      </c>
      <c r="AG57" s="567">
        <f>$F57*IF(ISNA(VLOOKUP($B57&amp;"; "&amp;$G$54&amp;", "&amp;I$55,'FE Déchets'!$G:$U,11,FALSE)+VLOOKUP($B57&amp;"; "&amp;$G$54&amp;", "&amp;I$55,'FE Déchets'!$G:$U,12,FALSE)),0,
VLOOKUP($B57&amp;"; "&amp;$G$54&amp;", "&amp;I$55,'FE Déchets'!$G:$U,11,FALSE)+VLOOKUP($B57&amp;"; "&amp;$G$54&amp;", "&amp;I$55,'FE Déchets'!$G:$U,12,FALSE))</f>
        <v>0</v>
      </c>
      <c r="AH57" s="567">
        <f>$F57*IF(ISNA(VLOOKUP($B57&amp;"; "&amp;$G$54&amp;", "&amp;J$55,'FE Déchets'!$G:$U,11,FALSE)+VLOOKUP($B57&amp;"; "&amp;$G$54&amp;", "&amp;J$55,'FE Déchets'!$G:$U,12,FALSE)),0,
VLOOKUP($B57&amp;"; "&amp;$G$54&amp;", "&amp;J$55,'FE Déchets'!$G:$U,11,FALSE)+VLOOKUP($B57&amp;"; "&amp;$G$54&amp;", "&amp;J$55,'FE Déchets'!$G:$U,12,FALSE))</f>
        <v>0</v>
      </c>
      <c r="AI57" s="567">
        <f>$F57*IF(ISNA(VLOOKUP($B57&amp;"; "&amp;$G$54&amp;", "&amp;G$55,'FE Déchets'!$G:$U,13,FALSE)),0,VLOOKUP($B57&amp;"; "&amp;$G$54&amp;", "&amp;G$55,'FE Déchets'!$G:$U,13,FALSE))</f>
        <v>0</v>
      </c>
      <c r="AJ57" s="567">
        <f>$F57*IF(ISNA(VLOOKUP($B57&amp;"; "&amp;$G$54&amp;", "&amp;H$55,'FE Déchets'!$G:$U,13,FALSE)),0,VLOOKUP($B57&amp;"; "&amp;$G$54&amp;", "&amp;H$55,'FE Déchets'!$G:$U,13,FALSE))</f>
        <v>0</v>
      </c>
      <c r="AK57" s="567">
        <f>$F57*IF(ISNA(VLOOKUP($B57&amp;"; "&amp;$G$54&amp;", "&amp;I$55,'FE Déchets'!$G:$U,13,FALSE)),0,VLOOKUP($B57&amp;"; "&amp;$G$54&amp;", "&amp;I$55,'FE Déchets'!$G:$U,13,FALSE))</f>
        <v>0</v>
      </c>
      <c r="AL57" s="567">
        <f>$F57*IF(ISNA(VLOOKUP($B57&amp;"; "&amp;$G$54&amp;", "&amp;J$55,'FE Déchets'!$G:$U,13,FALSE)),0,VLOOKUP($B57&amp;"; "&amp;$G$54&amp;", "&amp;J$55,'FE Déchets'!$G:$U,13,FALSE))</f>
        <v>0</v>
      </c>
      <c r="AM57" s="567">
        <f>$F57*IF(ISNA(VLOOKUP($B57&amp;"; "&amp;$G$54&amp;", "&amp;G$55,'FE Déchets'!$G:$U,14,FALSE)),0,VLOOKUP($B57&amp;"; "&amp;$G$54&amp;", "&amp;G$55,'FE Déchets'!$G:$U,14,FALSE))</f>
        <v>0</v>
      </c>
      <c r="AN57" s="567">
        <f>$F57*IF(ISNA(VLOOKUP($B57&amp;"; "&amp;$G$54&amp;", "&amp;H$55,'FE Déchets'!$G:$U,14,FALSE)),0,VLOOKUP($B57&amp;"; "&amp;$G$54&amp;", "&amp;H$55,'FE Déchets'!$G:$U,14,FALSE))</f>
        <v>0</v>
      </c>
      <c r="AO57" s="567">
        <f>$F57*IF(ISNA(VLOOKUP($B57&amp;"; "&amp;$G$54&amp;", "&amp;I$55,'FE Déchets'!$G:$U,14,FALSE)),0,VLOOKUP($B57&amp;"; "&amp;$G$54&amp;", "&amp;I$55,'FE Déchets'!$G:$U,14,FALSE))</f>
        <v>0</v>
      </c>
      <c r="AP57" s="567">
        <f>$F57*IF(ISNA(VLOOKUP($B57&amp;"; "&amp;$G$54&amp;", "&amp;J$55,'FE Déchets'!$G:$U,14,FALSE)),0,VLOOKUP($B57&amp;"; "&amp;$G$54&amp;", "&amp;J$55,'FE Déchets'!$G:$U,14,FALSE))</f>
        <v>0</v>
      </c>
      <c r="AQ57" s="568">
        <f t="shared" si="38"/>
        <v>0</v>
      </c>
      <c r="AR57" s="568">
        <f t="shared" si="38"/>
        <v>0</v>
      </c>
      <c r="AS57" s="568">
        <f t="shared" si="38"/>
        <v>0</v>
      </c>
      <c r="AT57" s="568">
        <f t="shared" si="38"/>
        <v>0</v>
      </c>
      <c r="AU57" s="566">
        <f>$F57*IF(ISNA(VLOOKUP($B57&amp;"; "&amp;$G$54&amp;", "&amp;G$55,'FE Déchets'!$G:$U,15,FALSE)),0,VLOOKUP($B57&amp;"; "&amp;$G$54&amp;", "&amp;G$55,'FE Déchets'!$G:$U,15,FALSE))</f>
        <v>0</v>
      </c>
      <c r="AV57" s="567">
        <f>$F57*IF(ISNA(VLOOKUP($B57&amp;"; "&amp;$G$54&amp;", "&amp;H$55,'FE Déchets'!$G:$U,15,FALSE)),0,VLOOKUP($B57&amp;"; "&amp;$G$54&amp;", "&amp;H$55,'FE Déchets'!$G:$U,15,FALSE))</f>
        <v>0</v>
      </c>
      <c r="AW57" s="567">
        <f>$F57*IF(ISNA(VLOOKUP($B57&amp;"; "&amp;$G$54&amp;", "&amp;I$55,'FE Déchets'!$G:$U,15,FALSE)),0,VLOOKUP($B57&amp;"; "&amp;$G$54&amp;", "&amp;I$55,'FE Déchets'!$G:$U,15,FALSE))</f>
        <v>0</v>
      </c>
      <c r="AX57" s="570">
        <f>$F57*IF(ISNA(VLOOKUP($B57&amp;"; "&amp;$G$54&amp;", "&amp;J$55,'FE Déchets'!$G:$U,15,FALSE)),0,VLOOKUP($B57&amp;"; "&amp;$G$54&amp;", "&amp;J$55,'FE Déchets'!$G:$U,15,FALSE))</f>
        <v>0</v>
      </c>
      <c r="AZ57" s="1068">
        <f>IF($R57&lt;&gt;"votre valeur :",IF(ISNA(VLOOKUP($R57,Utilitaires!$N$566:$O$571,2,FALSE)),,VLOOKUP($R57,Utilitaires!$N$566:$O$571,2,FALSE)),$S57)</f>
        <v>0</v>
      </c>
      <c r="BA57" s="1127">
        <f>IF(ISNA(SQRT(SUMSQ(VLOOKUP($B57&amp;"; "&amp;$G$54&amp;", "&amp;G$55,'FE Déchets'!$G:$U,7,FALSE),$AZ57))),0,SQRT(SUMSQ(VLOOKUP($B57&amp;"; "&amp;$G$54&amp;", "&amp;G$55,'FE Déchets'!$G:$U,7,FALSE),$AZ57)))</f>
        <v>0.5</v>
      </c>
      <c r="BB57" s="1127">
        <f>IF(ISNA(SQRT(SUMSQ(VLOOKUP($B57&amp;"; "&amp;$G$54&amp;", "&amp;H$55,'FE Déchets'!$G:$U,7,FALSE),$AZ57))),0,SQRT(SUMSQ(VLOOKUP($B57&amp;"; "&amp;$G$54&amp;", "&amp;H$55,'FE Déchets'!$G:$U,7,FALSE),$AZ57)))</f>
        <v>0.5</v>
      </c>
      <c r="BC57" s="1127">
        <f>IF(ISNA(SQRT(SUMSQ(VLOOKUP($B57&amp;"; "&amp;$G$54&amp;", "&amp;I$55,'FE Déchets'!$G:$U,7,FALSE),$AZ57))),0,SQRT(SUMSQ(VLOOKUP($B57&amp;"; "&amp;$G$54&amp;", "&amp;I$55,'FE Déchets'!$G:$U,7,FALSE),$AZ57)))</f>
        <v>0.5</v>
      </c>
      <c r="BD57" s="1133">
        <f>IF(ISNA(SQRT(SUMSQ(VLOOKUP($B57&amp;"; "&amp;$G$54&amp;", "&amp;J$55,'FE Déchets'!$G:$U,7,FALSE),$AZ57))),0,SQRT(SUMSQ(VLOOKUP($B57&amp;"; "&amp;$G$54&amp;", "&amp;J$55,'FE Déchets'!$G:$U,7,FALSE),$AZ57)))</f>
        <v>0</v>
      </c>
    </row>
    <row r="58" spans="2:56" ht="13" hidden="1" outlineLevel="2">
      <c r="B58" s="391" t="s">
        <v>3382</v>
      </c>
      <c r="C58" s="342"/>
      <c r="D58" s="213">
        <f>O58</f>
        <v>0</v>
      </c>
      <c r="E58" s="213"/>
      <c r="F58" s="123"/>
      <c r="G58" s="220">
        <f>IF(ISNA(VLOOKUP($B58&amp;"; "&amp;$G$54&amp;", "&amp;G$55,'FE Déchets'!$G:$U,9,FALSE)),0,VLOOKUP($B58&amp;"; "&amp;$G$54&amp;", "&amp;G$55,'FE Déchets'!$G:$U,9,FALSE))</f>
        <v>18</v>
      </c>
      <c r="H58" s="220">
        <f>IF(ISNA(VLOOKUP($B58&amp;"; "&amp;$G$54&amp;", "&amp;H$55,'FE Déchets'!$G:$U,9,FALSE)),0,VLOOKUP($B58&amp;"; "&amp;$G$54&amp;", "&amp;H$55,'FE Déchets'!$G:$U,9,FALSE))</f>
        <v>15</v>
      </c>
      <c r="I58" s="220">
        <f>IF(ISNA(VLOOKUP($B58&amp;"; "&amp;$G$54&amp;", "&amp;I$55,'FE Déchets'!$G:$U,9,FALSE)),0,VLOOKUP($B58&amp;"; "&amp;$G$54&amp;", "&amp;I$55,'FE Déchets'!$G:$U,9,FALSE))</f>
        <v>0</v>
      </c>
      <c r="J58" s="220">
        <f>IF(ISNA(VLOOKUP($B58&amp;"; "&amp;$G$54&amp;", "&amp;J$55,'FE Déchets'!$G:$U,9,FALSE)),0,VLOOKUP($B58&amp;"; "&amp;$G$54&amp;", "&amp;J$55,'FE Déchets'!$G:$U,9,FALSE))</f>
        <v>408</v>
      </c>
      <c r="K58" s="151">
        <f t="shared" si="36"/>
        <v>0</v>
      </c>
      <c r="L58" s="151">
        <f t="shared" si="36"/>
        <v>0</v>
      </c>
      <c r="M58" s="151">
        <f t="shared" si="36"/>
        <v>0</v>
      </c>
      <c r="N58" s="151">
        <f t="shared" si="36"/>
        <v>0</v>
      </c>
      <c r="O58" s="152">
        <f>SUM(K58:N58)</f>
        <v>0</v>
      </c>
      <c r="Q58" s="227">
        <f>IF(X58=0,X58,X58/O58)</f>
        <v>0</v>
      </c>
      <c r="R58" s="1097"/>
      <c r="S58" s="822"/>
      <c r="T58" s="164">
        <f t="shared" si="37"/>
        <v>0</v>
      </c>
      <c r="U58" s="164">
        <f t="shared" si="37"/>
        <v>0</v>
      </c>
      <c r="V58" s="164">
        <f t="shared" si="37"/>
        <v>0</v>
      </c>
      <c r="W58" s="164">
        <f t="shared" si="37"/>
        <v>0</v>
      </c>
      <c r="X58" s="152">
        <f>SQRT(SUMSQ(V58,U58,T58,W58))</f>
        <v>0</v>
      </c>
      <c r="Y58" s="114"/>
      <c r="Z58" s="114"/>
      <c r="AA58" s="566">
        <f>$F58*IF(ISNA(VLOOKUP($B58&amp;"; "&amp;$G$54&amp;", "&amp;G$55,'FE Déchets'!$G:$U,10,FALSE)),0,VLOOKUP($B58&amp;"; "&amp;$G$54&amp;", "&amp;G$55,'FE Déchets'!$G:$U,10,FALSE))</f>
        <v>0</v>
      </c>
      <c r="AB58" s="567">
        <f>$F58*IF(ISNA(VLOOKUP($B58&amp;"; "&amp;$G$54&amp;", "&amp;H$55,'FE Déchets'!$G:$U,10,FALSE)),0,VLOOKUP($B58&amp;"; "&amp;$G$54&amp;", "&amp;H$55,'FE Déchets'!$G:$U,10,FALSE))</f>
        <v>0</v>
      </c>
      <c r="AC58" s="567">
        <f>$F58*IF(ISNA(VLOOKUP($B58&amp;"; "&amp;$G$54&amp;", "&amp;I$55,'FE Déchets'!$G:$U,10,FALSE)),0,VLOOKUP($B58&amp;"; "&amp;$G$54&amp;", "&amp;I$55,'FE Déchets'!$G:$U,10,FALSE))</f>
        <v>0</v>
      </c>
      <c r="AD58" s="567">
        <f>$F58*IF(ISNA(VLOOKUP($B58&amp;"; "&amp;$G$54&amp;", "&amp;J$55,'FE Déchets'!$G:$U,10,FALSE)),0,VLOOKUP($B58&amp;"; "&amp;$G$54&amp;", "&amp;J$55,'FE Déchets'!$G:$U,10,FALSE))</f>
        <v>0</v>
      </c>
      <c r="AE58" s="567">
        <f>$F58*IF(ISNA(VLOOKUP($B58&amp;"; "&amp;$G$54&amp;", "&amp;G$55,'FE Déchets'!$G:$U,11,FALSE)+VLOOKUP($B58&amp;"; "&amp;$G$54&amp;", "&amp;G$55,'FE Déchets'!$G:$U,12,FALSE)),0,
VLOOKUP($B58&amp;"; "&amp;$G$54&amp;", "&amp;G$55,'FE Déchets'!$G:$U,11,FALSE)+VLOOKUP($B58&amp;"; "&amp;$G$54&amp;", "&amp;G$55,'FE Déchets'!$G:$U,12,FALSE))</f>
        <v>0</v>
      </c>
      <c r="AF58" s="567">
        <f>$F58*IF(ISNA(VLOOKUP($B58&amp;"; "&amp;$G$54&amp;", "&amp;H$55,'FE Déchets'!$G:$U,11,FALSE)+VLOOKUP($B58&amp;"; "&amp;$G$54&amp;", "&amp;H$55,'FE Déchets'!$G:$U,12,FALSE)),0,
VLOOKUP($B58&amp;"; "&amp;$G$54&amp;", "&amp;H$55,'FE Déchets'!$G:$U,11,FALSE)+VLOOKUP($B58&amp;"; "&amp;$G$54&amp;", "&amp;H$55,'FE Déchets'!$G:$U,12,FALSE))</f>
        <v>0</v>
      </c>
      <c r="AG58" s="567">
        <f>$F58*IF(ISNA(VLOOKUP($B58&amp;"; "&amp;$G$54&amp;", "&amp;I$55,'FE Déchets'!$G:$U,11,FALSE)+VLOOKUP($B58&amp;"; "&amp;$G$54&amp;", "&amp;I$55,'FE Déchets'!$G:$U,12,FALSE)),0,
VLOOKUP($B58&amp;"; "&amp;$G$54&amp;", "&amp;I$55,'FE Déchets'!$G:$U,11,FALSE)+VLOOKUP($B58&amp;"; "&amp;$G$54&amp;", "&amp;I$55,'FE Déchets'!$G:$U,12,FALSE))</f>
        <v>0</v>
      </c>
      <c r="AH58" s="567">
        <f>$F58*IF(ISNA(VLOOKUP($B58&amp;"; "&amp;$G$54&amp;", "&amp;J$55,'FE Déchets'!$G:$U,11,FALSE)+VLOOKUP($B58&amp;"; "&amp;$G$54&amp;", "&amp;J$55,'FE Déchets'!$G:$U,12,FALSE)),0,
VLOOKUP($B58&amp;"; "&amp;$G$54&amp;", "&amp;J$55,'FE Déchets'!$G:$U,11,FALSE)+VLOOKUP($B58&amp;"; "&amp;$G$54&amp;", "&amp;J$55,'FE Déchets'!$G:$U,12,FALSE))</f>
        <v>0</v>
      </c>
      <c r="AI58" s="567">
        <f>$F58*IF(ISNA(VLOOKUP($B58&amp;"; "&amp;$G$54&amp;", "&amp;G$55,'FE Déchets'!$G:$U,13,FALSE)),0,VLOOKUP($B58&amp;"; "&amp;$G$54&amp;", "&amp;G$55,'FE Déchets'!$G:$U,13,FALSE))</f>
        <v>0</v>
      </c>
      <c r="AJ58" s="567">
        <f>$F58*IF(ISNA(VLOOKUP($B58&amp;"; "&amp;$G$54&amp;", "&amp;H$55,'FE Déchets'!$G:$U,13,FALSE)),0,VLOOKUP($B58&amp;"; "&amp;$G$54&amp;", "&amp;H$55,'FE Déchets'!$G:$U,13,FALSE))</f>
        <v>0</v>
      </c>
      <c r="AK58" s="567">
        <f>$F58*IF(ISNA(VLOOKUP($B58&amp;"; "&amp;$G$54&amp;", "&amp;I$55,'FE Déchets'!$G:$U,13,FALSE)),0,VLOOKUP($B58&amp;"; "&amp;$G$54&amp;", "&amp;I$55,'FE Déchets'!$G:$U,13,FALSE))</f>
        <v>0</v>
      </c>
      <c r="AL58" s="567">
        <f>$F58*IF(ISNA(VLOOKUP($B58&amp;"; "&amp;$G$54&amp;", "&amp;J$55,'FE Déchets'!$G:$U,13,FALSE)),0,VLOOKUP($B58&amp;"; "&amp;$G$54&amp;", "&amp;J$55,'FE Déchets'!$G:$U,13,FALSE))</f>
        <v>0</v>
      </c>
      <c r="AM58" s="567">
        <f>$F58*IF(ISNA(VLOOKUP($B58&amp;"; "&amp;$G$54&amp;", "&amp;G$55,'FE Déchets'!$G:$U,14,FALSE)),0,VLOOKUP($B58&amp;"; "&amp;$G$54&amp;", "&amp;G$55,'FE Déchets'!$G:$U,14,FALSE))</f>
        <v>0</v>
      </c>
      <c r="AN58" s="567">
        <f>$F58*IF(ISNA(VLOOKUP($B58&amp;"; "&amp;$G$54&amp;", "&amp;H$55,'FE Déchets'!$G:$U,14,FALSE)),0,VLOOKUP($B58&amp;"; "&amp;$G$54&amp;", "&amp;H$55,'FE Déchets'!$G:$U,14,FALSE))</f>
        <v>0</v>
      </c>
      <c r="AO58" s="567">
        <f>$F58*IF(ISNA(VLOOKUP($B58&amp;"; "&amp;$G$54&amp;", "&amp;I$55,'FE Déchets'!$G:$U,14,FALSE)),0,VLOOKUP($B58&amp;"; "&amp;$G$54&amp;", "&amp;I$55,'FE Déchets'!$G:$U,14,FALSE))</f>
        <v>0</v>
      </c>
      <c r="AP58" s="567">
        <f>$F58*IF(ISNA(VLOOKUP($B58&amp;"; "&amp;$G$54&amp;", "&amp;J$55,'FE Déchets'!$G:$U,14,FALSE)),0,VLOOKUP($B58&amp;"; "&amp;$G$54&amp;", "&amp;J$55,'FE Déchets'!$G:$U,14,FALSE))</f>
        <v>0</v>
      </c>
      <c r="AQ58" s="568">
        <f t="shared" si="38"/>
        <v>0</v>
      </c>
      <c r="AR58" s="568">
        <f t="shared" si="38"/>
        <v>0</v>
      </c>
      <c r="AS58" s="568">
        <f t="shared" si="38"/>
        <v>0</v>
      </c>
      <c r="AT58" s="568">
        <f t="shared" si="38"/>
        <v>0</v>
      </c>
      <c r="AU58" s="566">
        <f>$F58*IF(ISNA(VLOOKUP($B58&amp;"; "&amp;$G$54&amp;", "&amp;G$55,'FE Déchets'!$G:$U,15,FALSE)),0,VLOOKUP($B58&amp;"; "&amp;$G$54&amp;", "&amp;G$55,'FE Déchets'!$G:$U,15,FALSE))</f>
        <v>0</v>
      </c>
      <c r="AV58" s="567">
        <f>$F58*IF(ISNA(VLOOKUP($B58&amp;"; "&amp;$G$54&amp;", "&amp;H$55,'FE Déchets'!$G:$U,15,FALSE)),0,VLOOKUP($B58&amp;"; "&amp;$G$54&amp;", "&amp;H$55,'FE Déchets'!$G:$U,15,FALSE))</f>
        <v>0</v>
      </c>
      <c r="AW58" s="567">
        <f>$F58*IF(ISNA(VLOOKUP($B58&amp;"; "&amp;$G$54&amp;", "&amp;I$55,'FE Déchets'!$G:$U,15,FALSE)),0,VLOOKUP($B58&amp;"; "&amp;$G$54&amp;", "&amp;I$55,'FE Déchets'!$G:$U,15,FALSE))</f>
        <v>0</v>
      </c>
      <c r="AX58" s="570">
        <f>$F58*IF(ISNA(VLOOKUP($B58&amp;"; "&amp;$G$54&amp;", "&amp;J$55,'FE Déchets'!$G:$U,15,FALSE)),0,VLOOKUP($B58&amp;"; "&amp;$G$54&amp;", "&amp;J$55,'FE Déchets'!$G:$U,15,FALSE))</f>
        <v>0</v>
      </c>
      <c r="AZ58" s="1068">
        <f>IF($R58&lt;&gt;"votre valeur :",IF(ISNA(VLOOKUP($R58,Utilitaires!$N$566:$O$571,2,FALSE)),,VLOOKUP($R58,Utilitaires!$N$566:$O$571,2,FALSE)),$S58)</f>
        <v>0</v>
      </c>
      <c r="BA58" s="1127">
        <f>IF(ISNA(SQRT(SUMSQ(VLOOKUP($B58&amp;"; "&amp;$G$54&amp;", "&amp;G$55,'FE Déchets'!$G:$U,7,FALSE),$AZ58))),0,SQRT(SUMSQ(VLOOKUP($B58&amp;"; "&amp;$G$54&amp;", "&amp;G$55,'FE Déchets'!$G:$U,7,FALSE),$AZ58)))</f>
        <v>0.5</v>
      </c>
      <c r="BB58" s="1127">
        <f>IF(ISNA(SQRT(SUMSQ(VLOOKUP($B58&amp;"; "&amp;$G$54&amp;", "&amp;H$55,'FE Déchets'!$G:$U,7,FALSE),$AZ58))),0,SQRT(SUMSQ(VLOOKUP($B58&amp;"; "&amp;$G$54&amp;", "&amp;H$55,'FE Déchets'!$G:$U,7,FALSE),$AZ58)))</f>
        <v>0.5</v>
      </c>
      <c r="BC58" s="1127">
        <f>IF(ISNA(SQRT(SUMSQ(VLOOKUP($B58&amp;"; "&amp;$G$54&amp;", "&amp;I$55,'FE Déchets'!$G:$U,7,FALSE),$AZ58))),0,SQRT(SUMSQ(VLOOKUP($B58&amp;"; "&amp;$G$54&amp;", "&amp;I$55,'FE Déchets'!$G:$U,7,FALSE),$AZ58)))</f>
        <v>0.5</v>
      </c>
      <c r="BD58" s="1133">
        <f>IF(ISNA(SQRT(SUMSQ(VLOOKUP($B58&amp;"; "&amp;$G$54&amp;", "&amp;J$55,'FE Déchets'!$G:$U,7,FALSE),$AZ58))),0,SQRT(SUMSQ(VLOOKUP($B58&amp;"; "&amp;$G$54&amp;", "&amp;J$55,'FE Déchets'!$G:$U,7,FALSE),$AZ58)))</f>
        <v>0.5</v>
      </c>
    </row>
    <row r="59" spans="2:56" ht="13" hidden="1" outlineLevel="2">
      <c r="B59" s="143"/>
      <c r="C59" s="144"/>
      <c r="D59" s="220"/>
      <c r="E59" s="220"/>
      <c r="F59" s="164"/>
      <c r="G59" s="327"/>
      <c r="H59" s="327"/>
      <c r="I59" s="327"/>
      <c r="J59" s="327"/>
      <c r="K59" s="151"/>
      <c r="L59" s="151"/>
      <c r="M59" s="151"/>
      <c r="N59" s="356"/>
      <c r="O59" s="152"/>
      <c r="Q59" s="227"/>
      <c r="R59" s="155"/>
      <c r="S59" s="155"/>
      <c r="T59" s="164"/>
      <c r="U59" s="164"/>
      <c r="V59" s="164"/>
      <c r="W59" s="164"/>
      <c r="X59" s="369"/>
      <c r="Y59" s="114"/>
      <c r="Z59" s="114"/>
      <c r="AA59" s="571"/>
      <c r="AB59" s="627"/>
      <c r="AC59" s="627"/>
      <c r="AD59" s="627"/>
      <c r="AE59" s="627"/>
      <c r="AF59" s="627"/>
      <c r="AG59" s="627"/>
      <c r="AH59" s="627"/>
      <c r="AI59" s="627"/>
      <c r="AJ59" s="627"/>
      <c r="AK59" s="627"/>
      <c r="AL59" s="627"/>
      <c r="AM59" s="627"/>
      <c r="AN59" s="627"/>
      <c r="AO59" s="627"/>
      <c r="AP59" s="627"/>
      <c r="AQ59" s="1325"/>
      <c r="AR59" s="1325"/>
      <c r="AS59" s="1325"/>
      <c r="AT59" s="1325"/>
      <c r="AU59" s="1425"/>
      <c r="AV59" s="1325"/>
      <c r="AW59" s="627"/>
      <c r="AX59" s="572"/>
      <c r="AZ59" s="1090"/>
      <c r="BA59" s="1078"/>
      <c r="BB59" s="1134"/>
      <c r="BC59" s="1134"/>
      <c r="BD59" s="1134"/>
    </row>
    <row r="60" spans="2:56" ht="13" hidden="1" outlineLevel="1">
      <c r="B60" s="1273" t="s">
        <v>353</v>
      </c>
      <c r="C60" s="198"/>
      <c r="D60" s="215">
        <f>SUM(D56:D59)</f>
        <v>0</v>
      </c>
      <c r="E60" s="215"/>
      <c r="F60" s="204"/>
      <c r="G60" s="204"/>
      <c r="H60" s="203"/>
      <c r="I60" s="204"/>
      <c r="J60" s="204"/>
      <c r="K60" s="203">
        <f>SUM(K56:K59)</f>
        <v>0</v>
      </c>
      <c r="L60" s="203">
        <f>SUM(L56:L59)</f>
        <v>0</v>
      </c>
      <c r="M60" s="203">
        <f>SUM(M56:M59)</f>
        <v>0</v>
      </c>
      <c r="N60" s="203">
        <f>SUM(N56:N59)</f>
        <v>0</v>
      </c>
      <c r="O60" s="201">
        <f>SUM(O56:O59)</f>
        <v>0</v>
      </c>
      <c r="Q60" s="1207">
        <f>IF(X60=0,X60,X60/O60)</f>
        <v>0</v>
      </c>
      <c r="R60" s="200"/>
      <c r="S60" s="200"/>
      <c r="T60" s="205">
        <f>SUM(T56:T59)</f>
        <v>0</v>
      </c>
      <c r="U60" s="205">
        <f>SUM(U56:U59)</f>
        <v>0</v>
      </c>
      <c r="V60" s="205">
        <f>SUM(V56:V59)</f>
        <v>0</v>
      </c>
      <c r="W60" s="205"/>
      <c r="X60" s="201">
        <f>SQRT(SUMSQ(X56:X59))</f>
        <v>0</v>
      </c>
      <c r="Y60" s="114"/>
      <c r="Z60" s="114"/>
      <c r="AA60" s="1320">
        <f t="shared" ref="AA60:AP60" si="39">SUM(AA56:AA59)</f>
        <v>0</v>
      </c>
      <c r="AB60" s="1321">
        <f t="shared" si="39"/>
        <v>0</v>
      </c>
      <c r="AC60" s="1321">
        <f t="shared" si="39"/>
        <v>0</v>
      </c>
      <c r="AD60" s="1321">
        <f t="shared" si="39"/>
        <v>0</v>
      </c>
      <c r="AE60" s="1321">
        <f t="shared" si="39"/>
        <v>0</v>
      </c>
      <c r="AF60" s="1321">
        <f t="shared" si="39"/>
        <v>0</v>
      </c>
      <c r="AG60" s="1321">
        <f t="shared" si="39"/>
        <v>0</v>
      </c>
      <c r="AH60" s="1321">
        <f t="shared" si="39"/>
        <v>0</v>
      </c>
      <c r="AI60" s="1321">
        <f t="shared" si="39"/>
        <v>0</v>
      </c>
      <c r="AJ60" s="1321">
        <f t="shared" si="39"/>
        <v>0</v>
      </c>
      <c r="AK60" s="1321">
        <f t="shared" si="39"/>
        <v>0</v>
      </c>
      <c r="AL60" s="1321">
        <f t="shared" si="39"/>
        <v>0</v>
      </c>
      <c r="AM60" s="1321">
        <f t="shared" si="39"/>
        <v>0</v>
      </c>
      <c r="AN60" s="1321">
        <f t="shared" si="39"/>
        <v>0</v>
      </c>
      <c r="AO60" s="1321">
        <f t="shared" si="39"/>
        <v>0</v>
      </c>
      <c r="AP60" s="1321">
        <f t="shared" si="39"/>
        <v>0</v>
      </c>
      <c r="AQ60" s="1324">
        <f t="shared" ref="AQ60:AV60" si="40">SUM(AQ56:AQ59)</f>
        <v>0</v>
      </c>
      <c r="AR60" s="1324">
        <f t="shared" si="40"/>
        <v>0</v>
      </c>
      <c r="AS60" s="1324">
        <f t="shared" si="40"/>
        <v>0</v>
      </c>
      <c r="AT60" s="1324">
        <f t="shared" si="40"/>
        <v>0</v>
      </c>
      <c r="AU60" s="1085">
        <f t="shared" si="40"/>
        <v>0</v>
      </c>
      <c r="AV60" s="574">
        <f t="shared" si="40"/>
        <v>0</v>
      </c>
      <c r="AW60" s="574">
        <f>SUM(AW56:AW59)</f>
        <v>0</v>
      </c>
      <c r="AX60" s="577">
        <f>SUM(AX56:AX59)</f>
        <v>0</v>
      </c>
    </row>
    <row r="61" spans="2:56" hidden="1" outlineLevel="1">
      <c r="T61" s="443"/>
      <c r="V61" s="443"/>
    </row>
    <row r="62" spans="2:56" ht="15.5" hidden="1" outlineLevel="1">
      <c r="B62" s="2498" t="s">
        <v>3648</v>
      </c>
      <c r="C62" s="2498"/>
      <c r="D62" s="2498"/>
      <c r="E62" s="2498"/>
      <c r="F62" s="2498"/>
      <c r="G62" s="2498"/>
      <c r="H62" s="2498"/>
      <c r="I62" s="2498"/>
      <c r="J62" s="2498"/>
      <c r="K62" s="2498"/>
      <c r="L62" s="2498"/>
      <c r="M62" s="2498"/>
      <c r="N62" s="2498"/>
      <c r="O62" s="2498"/>
      <c r="T62" s="443"/>
      <c r="V62" s="443"/>
    </row>
    <row r="63" spans="2:56" hidden="1" outlineLevel="1">
      <c r="T63" s="443"/>
      <c r="V63" s="443"/>
    </row>
    <row r="64" spans="2:56" ht="12.75" hidden="1" customHeight="1" outlineLevel="1" collapsed="1">
      <c r="B64" s="1953" t="s">
        <v>3353</v>
      </c>
      <c r="C64" s="1954"/>
      <c r="D64" s="1955"/>
      <c r="E64" s="1955"/>
      <c r="F64" s="1955"/>
      <c r="G64" s="1955"/>
      <c r="H64" s="1956"/>
      <c r="J64" s="2499" t="s">
        <v>3362</v>
      </c>
      <c r="K64" s="2500"/>
      <c r="L64" s="2500"/>
      <c r="M64" s="2500"/>
      <c r="N64" s="2500"/>
      <c r="O64" s="2501"/>
      <c r="Q64" s="2508" t="s">
        <v>372</v>
      </c>
      <c r="R64" s="2509"/>
      <c r="S64" s="443"/>
      <c r="T64" s="443"/>
      <c r="U64" s="443"/>
      <c r="V64" s="443"/>
      <c r="W64" s="443"/>
      <c r="Y64" s="114"/>
      <c r="Z64" s="114"/>
    </row>
    <row r="65" spans="1:56" ht="12.75" hidden="1" customHeight="1" outlineLevel="2">
      <c r="B65" s="1957"/>
      <c r="C65" s="1958"/>
      <c r="D65" s="1959" t="s">
        <v>312</v>
      </c>
      <c r="E65" s="1959"/>
      <c r="F65" s="1959"/>
      <c r="G65" s="1959"/>
      <c r="H65" s="1960"/>
      <c r="J65" s="2502"/>
      <c r="K65" s="2503"/>
      <c r="L65" s="2503"/>
      <c r="M65" s="2503"/>
      <c r="N65" s="2503"/>
      <c r="O65" s="2504"/>
      <c r="Q65" s="1961"/>
      <c r="R65" s="1973"/>
      <c r="S65" s="443"/>
      <c r="T65" s="443"/>
      <c r="U65" s="443"/>
      <c r="V65" s="443"/>
      <c r="W65" s="443"/>
      <c r="Y65" s="114"/>
      <c r="Z65" s="114"/>
    </row>
    <row r="66" spans="1:56" ht="12.75" hidden="1" customHeight="1" outlineLevel="2">
      <c r="B66" s="1961"/>
      <c r="C66" s="1962"/>
      <c r="D66" s="1962" t="s">
        <v>3324</v>
      </c>
      <c r="E66" s="1962"/>
      <c r="F66" s="1963" t="s">
        <v>202</v>
      </c>
      <c r="G66" s="454" t="s">
        <v>1689</v>
      </c>
      <c r="H66" s="1960" t="s">
        <v>450</v>
      </c>
      <c r="J66" s="2502"/>
      <c r="K66" s="2503"/>
      <c r="L66" s="2503"/>
      <c r="M66" s="2503"/>
      <c r="N66" s="2503"/>
      <c r="O66" s="2504"/>
      <c r="Q66" s="1961" t="s">
        <v>320</v>
      </c>
      <c r="R66" s="1960" t="s">
        <v>450</v>
      </c>
      <c r="S66" s="443"/>
      <c r="T66" s="443"/>
      <c r="U66" s="443"/>
      <c r="V66" s="443"/>
      <c r="W66" s="443"/>
      <c r="Y66" s="114"/>
      <c r="Z66" s="114"/>
    </row>
    <row r="67" spans="1:56" ht="12.75" hidden="1" customHeight="1" outlineLevel="2">
      <c r="B67" s="1961"/>
      <c r="C67" s="1962"/>
      <c r="D67" s="1962" t="s">
        <v>450</v>
      </c>
      <c r="E67" s="1962"/>
      <c r="F67" s="1964" t="s">
        <v>22</v>
      </c>
      <c r="G67" s="1965" t="s">
        <v>3325</v>
      </c>
      <c r="H67" s="1960"/>
      <c r="J67" s="2502"/>
      <c r="K67" s="2503"/>
      <c r="L67" s="2503"/>
      <c r="M67" s="2503"/>
      <c r="N67" s="2503"/>
      <c r="O67" s="2504"/>
      <c r="Q67" s="1961" t="s">
        <v>3363</v>
      </c>
      <c r="R67" s="1960"/>
      <c r="S67" s="443"/>
      <c r="T67" s="443"/>
      <c r="U67" s="443"/>
      <c r="V67" s="443"/>
      <c r="W67" s="443"/>
      <c r="Y67" s="114"/>
      <c r="Z67" s="114"/>
    </row>
    <row r="68" spans="1:56" ht="12.75" hidden="1" customHeight="1" outlineLevel="2">
      <c r="B68" s="1966" t="s">
        <v>2680</v>
      </c>
      <c r="C68" s="1967"/>
      <c r="D68" s="1968">
        <f>H68</f>
        <v>0</v>
      </c>
      <c r="E68" s="1968"/>
      <c r="F68" s="117"/>
      <c r="G68" s="1969">
        <f>IF(ISNA(VLOOKUP($B68,'FE Intrants'!$I$81:$O$96,7,FALSE)),0,VLOOKUP($B68,'FE Intrants'!$I$81:$O$96,7,FALSE))</f>
        <v>2178</v>
      </c>
      <c r="H68" s="1971">
        <f>F68*G68</f>
        <v>0</v>
      </c>
      <c r="J68" s="2502"/>
      <c r="K68" s="2503"/>
      <c r="L68" s="2503"/>
      <c r="M68" s="2503"/>
      <c r="N68" s="2503"/>
      <c r="O68" s="2504"/>
      <c r="Q68" s="1974">
        <f>VLOOKUP(B68,'FE Intrants'!$I$81:$M$96,5,FALSE)</f>
        <v>0.28284271247461906</v>
      </c>
      <c r="R68" s="1971">
        <f>H68*Q68</f>
        <v>0</v>
      </c>
      <c r="S68" s="443"/>
      <c r="T68" s="443"/>
      <c r="U68" s="443"/>
      <c r="V68" s="443"/>
      <c r="W68" s="443"/>
      <c r="Y68" s="114"/>
      <c r="Z68" s="114"/>
    </row>
    <row r="69" spans="1:56" ht="12.75" hidden="1" customHeight="1" outlineLevel="2">
      <c r="B69" s="1966" t="s">
        <v>1232</v>
      </c>
      <c r="C69" s="1967"/>
      <c r="D69" s="1968">
        <f>H69</f>
        <v>0</v>
      </c>
      <c r="E69" s="1968"/>
      <c r="F69" s="120"/>
      <c r="G69" s="1969">
        <f>IF(ISNA(VLOOKUP($B69,'FE Intrants'!$I$81:$O$96,7,FALSE)),0,VLOOKUP($B69,'FE Intrants'!$I$81:$O$96,7,FALSE))</f>
        <v>1272</v>
      </c>
      <c r="H69" s="1971">
        <f>F69*G69</f>
        <v>0</v>
      </c>
      <c r="J69" s="2502"/>
      <c r="K69" s="2503"/>
      <c r="L69" s="2503"/>
      <c r="M69" s="2503"/>
      <c r="N69" s="2503"/>
      <c r="O69" s="2504"/>
      <c r="Q69" s="1974">
        <f>VLOOKUP(B69,'FE Intrants'!$I$81:$M$96,5,FALSE)</f>
        <v>0.14142135623730953</v>
      </c>
      <c r="R69" s="1971">
        <f>H69*Q69</f>
        <v>0</v>
      </c>
      <c r="S69" s="443"/>
      <c r="T69" s="443"/>
      <c r="U69" s="443"/>
      <c r="V69" s="443"/>
      <c r="W69" s="443"/>
      <c r="Y69" s="114"/>
      <c r="Z69" s="114"/>
    </row>
    <row r="70" spans="1:56" ht="12.75" hidden="1" customHeight="1" outlineLevel="2">
      <c r="B70" s="1966" t="s">
        <v>1233</v>
      </c>
      <c r="C70" s="1967"/>
      <c r="D70" s="1968">
        <f>H70</f>
        <v>0</v>
      </c>
      <c r="E70" s="1968"/>
      <c r="F70" s="123"/>
      <c r="G70" s="1969">
        <f>IF(ISNA(VLOOKUP($B70,'FE Intrants'!$I$81:$O$96,7,FALSE)),0,VLOOKUP($B70,'FE Intrants'!$I$81:$O$96,7,FALSE))</f>
        <v>7238</v>
      </c>
      <c r="H70" s="1971">
        <f>F70*G70</f>
        <v>0</v>
      </c>
      <c r="J70" s="2502"/>
      <c r="K70" s="2503"/>
      <c r="L70" s="2503"/>
      <c r="M70" s="2503"/>
      <c r="N70" s="2503"/>
      <c r="O70" s="2504"/>
      <c r="Q70" s="1974">
        <f>VLOOKUP(B70,'FE Intrants'!$I$81:$M$96,5,FALSE)</f>
        <v>0.42426406871192851</v>
      </c>
      <c r="R70" s="1971">
        <f>H70*Q70</f>
        <v>0</v>
      </c>
      <c r="S70" s="443"/>
      <c r="T70" s="443"/>
      <c r="U70" s="443"/>
      <c r="V70" s="443"/>
      <c r="W70" s="443"/>
      <c r="Y70" s="114"/>
      <c r="Z70" s="114"/>
    </row>
    <row r="71" spans="1:56" ht="12.75" hidden="1" customHeight="1" outlineLevel="2">
      <c r="B71" s="1966"/>
      <c r="C71" s="1967"/>
      <c r="D71" s="1968"/>
      <c r="E71" s="1968"/>
      <c r="F71" s="1968"/>
      <c r="G71" s="1969"/>
      <c r="H71" s="1971"/>
      <c r="J71" s="2502"/>
      <c r="K71" s="2503"/>
      <c r="L71" s="2503"/>
      <c r="M71" s="2503"/>
      <c r="N71" s="2503"/>
      <c r="O71" s="2504"/>
      <c r="Q71" s="1974"/>
      <c r="R71" s="1971"/>
      <c r="S71" s="443"/>
      <c r="T71" s="443"/>
      <c r="U71" s="443"/>
      <c r="V71" s="443"/>
      <c r="W71" s="443"/>
      <c r="Y71" s="114"/>
      <c r="Z71" s="114"/>
    </row>
    <row r="72" spans="1:56" ht="12.75" hidden="1" customHeight="1" outlineLevel="2">
      <c r="B72" s="1966"/>
      <c r="C72" s="1967"/>
      <c r="D72" s="1968"/>
      <c r="E72" s="1968"/>
      <c r="F72" s="1968"/>
      <c r="G72" s="1969"/>
      <c r="H72" s="1971"/>
      <c r="J72" s="2502"/>
      <c r="K72" s="2503"/>
      <c r="L72" s="2503"/>
      <c r="M72" s="2503"/>
      <c r="N72" s="2503"/>
      <c r="O72" s="2504"/>
      <c r="Q72" s="1974">
        <v>0.5</v>
      </c>
      <c r="R72" s="1971">
        <f t="shared" ref="R72" si="41">H72*Q72</f>
        <v>0</v>
      </c>
      <c r="S72" s="443"/>
      <c r="T72" s="443"/>
      <c r="U72" s="443"/>
      <c r="V72" s="443"/>
      <c r="W72" s="443"/>
      <c r="Y72" s="114"/>
      <c r="Z72" s="114"/>
    </row>
    <row r="73" spans="1:56" ht="12.75" hidden="1" customHeight="1" outlineLevel="2">
      <c r="B73" s="454"/>
      <c r="C73" s="455"/>
      <c r="D73" s="1969"/>
      <c r="E73" s="1969"/>
      <c r="F73" s="1970"/>
      <c r="G73" s="1972"/>
      <c r="H73" s="1971"/>
      <c r="J73" s="2502"/>
      <c r="K73" s="2503"/>
      <c r="L73" s="2503"/>
      <c r="M73" s="2503"/>
      <c r="N73" s="2503"/>
      <c r="O73" s="2504"/>
      <c r="Q73" s="1974"/>
      <c r="R73" s="1975"/>
      <c r="S73" s="443"/>
      <c r="T73" s="443"/>
      <c r="U73" s="443"/>
      <c r="V73" s="443"/>
      <c r="W73" s="443"/>
      <c r="Y73" s="114"/>
      <c r="Z73" s="114"/>
    </row>
    <row r="74" spans="1:56" ht="13" hidden="1" outlineLevel="1">
      <c r="B74" s="1982" t="s">
        <v>353</v>
      </c>
      <c r="C74" s="1983"/>
      <c r="D74" s="1984">
        <f>SUM(D68:D73)</f>
        <v>0</v>
      </c>
      <c r="E74" s="1984"/>
      <c r="F74" s="1985"/>
      <c r="G74" s="1985"/>
      <c r="H74" s="1986">
        <f>SUM(H68:H73)</f>
        <v>0</v>
      </c>
      <c r="J74" s="2505"/>
      <c r="K74" s="2506"/>
      <c r="L74" s="2506"/>
      <c r="M74" s="2506"/>
      <c r="N74" s="2506"/>
      <c r="O74" s="2507"/>
      <c r="Q74" s="1987">
        <f>IF(R74=0,R74,R74/H74)</f>
        <v>0</v>
      </c>
      <c r="R74" s="1986">
        <f>SQRT(SUMSQ(R68:R73))</f>
        <v>0</v>
      </c>
      <c r="S74" s="443"/>
      <c r="T74" s="443"/>
      <c r="U74" s="443"/>
      <c r="V74" s="443"/>
      <c r="W74" s="443"/>
      <c r="Y74" s="114"/>
      <c r="Z74" s="114"/>
    </row>
    <row r="75" spans="1:56"/>
    <row r="76" spans="1:56" s="130" customFormat="1" ht="15.5" collapsed="1">
      <c r="A76" s="114"/>
      <c r="B76" s="2393" t="s">
        <v>283</v>
      </c>
      <c r="C76" s="2393"/>
      <c r="D76" s="2393"/>
      <c r="E76" s="2393"/>
      <c r="F76" s="2393"/>
      <c r="G76" s="2393"/>
      <c r="H76" s="2393"/>
      <c r="I76" s="2393"/>
      <c r="J76" s="2393"/>
      <c r="K76" s="2393"/>
      <c r="L76" s="2393"/>
      <c r="M76" s="2393"/>
      <c r="N76" s="2393"/>
      <c r="O76" s="2393"/>
      <c r="X76" s="443"/>
      <c r="Y76" s="443"/>
      <c r="Z76" s="443"/>
      <c r="AA76" s="443"/>
      <c r="AB76" s="443"/>
      <c r="AC76" s="443"/>
      <c r="AD76" s="443"/>
      <c r="AE76" s="443"/>
      <c r="AF76" s="443"/>
      <c r="AG76" s="443"/>
      <c r="AH76" s="443"/>
      <c r="AI76" s="443"/>
      <c r="AJ76" s="443"/>
      <c r="AK76" s="443"/>
      <c r="AL76" s="443"/>
      <c r="AM76" s="443"/>
      <c r="AN76" s="443"/>
      <c r="AO76" s="443"/>
    </row>
    <row r="77" spans="1:56" ht="12.75" hidden="1" customHeight="1" outlineLevel="1">
      <c r="B77" s="261"/>
      <c r="C77" s="261"/>
      <c r="D77" s="261"/>
      <c r="E77" s="261"/>
      <c r="F77" s="261"/>
      <c r="G77" s="261"/>
      <c r="H77" s="261"/>
      <c r="J77" s="255"/>
    </row>
    <row r="78" spans="1:56" ht="13" hidden="1" outlineLevel="1" collapsed="1">
      <c r="B78" s="1094" t="s">
        <v>49</v>
      </c>
      <c r="C78" s="140"/>
      <c r="D78" s="1373"/>
      <c r="E78" s="1664"/>
      <c r="F78" s="1373"/>
      <c r="G78" s="1373"/>
      <c r="H78" s="1373"/>
      <c r="I78" s="1373"/>
      <c r="J78" s="1373"/>
      <c r="K78" s="1373"/>
      <c r="L78" s="1373"/>
      <c r="M78" s="1373"/>
      <c r="N78" s="1426"/>
      <c r="O78" s="1374"/>
      <c r="Q78" s="2357" t="s">
        <v>372</v>
      </c>
      <c r="R78" s="2358"/>
      <c r="S78" s="2358"/>
      <c r="T78" s="2358"/>
      <c r="U78" s="2358"/>
      <c r="V78" s="2358"/>
      <c r="W78" s="2358"/>
      <c r="X78" s="2359"/>
      <c r="Y78" s="114"/>
      <c r="Z78" s="114"/>
      <c r="AA78" s="2360" t="s">
        <v>447</v>
      </c>
      <c r="AB78" s="2361"/>
      <c r="AC78" s="2361"/>
      <c r="AD78" s="2361"/>
      <c r="AE78" s="2361"/>
      <c r="AF78" s="2361"/>
      <c r="AG78" s="2361"/>
      <c r="AH78" s="2361"/>
      <c r="AI78" s="2361"/>
      <c r="AJ78" s="2361"/>
      <c r="AK78" s="2361"/>
      <c r="AL78" s="2361"/>
      <c r="AM78" s="2361"/>
      <c r="AN78" s="2361"/>
      <c r="AO78" s="2361"/>
      <c r="AP78" s="2361"/>
      <c r="AQ78" s="2361"/>
      <c r="AR78" s="2361"/>
      <c r="AS78" s="2361"/>
      <c r="AT78" s="2361"/>
      <c r="AU78" s="2361"/>
      <c r="AV78" s="2361"/>
      <c r="AW78" s="2361"/>
      <c r="AX78" s="2362"/>
    </row>
    <row r="79" spans="1:56" ht="13" hidden="1" outlineLevel="2">
      <c r="B79" s="333"/>
      <c r="C79" s="167"/>
      <c r="D79" s="1379" t="s">
        <v>312</v>
      </c>
      <c r="E79" s="1681"/>
      <c r="F79" s="1379"/>
      <c r="G79" s="1379"/>
      <c r="H79" s="1379"/>
      <c r="I79" s="1379"/>
      <c r="J79" s="1379"/>
      <c r="K79" s="1369"/>
      <c r="L79" s="1369"/>
      <c r="M79" s="1369"/>
      <c r="N79" s="567"/>
      <c r="O79" s="1385"/>
      <c r="Q79" s="1368"/>
      <c r="R79" s="821"/>
      <c r="S79" s="821"/>
      <c r="T79" s="1367"/>
      <c r="U79" s="1367"/>
      <c r="V79" s="1367"/>
      <c r="W79" s="1367"/>
      <c r="X79" s="145"/>
      <c r="Y79" s="114"/>
      <c r="Z79" s="114"/>
      <c r="AA79" s="2395" t="s">
        <v>450</v>
      </c>
      <c r="AB79" s="2377"/>
      <c r="AC79" s="2377"/>
      <c r="AD79" s="2377"/>
      <c r="AE79" s="2377"/>
      <c r="AF79" s="2377"/>
      <c r="AG79" s="2377"/>
      <c r="AH79" s="2377"/>
      <c r="AI79" s="2377"/>
      <c r="AJ79" s="2377"/>
      <c r="AK79" s="2377"/>
      <c r="AL79" s="2377"/>
      <c r="AM79" s="2377"/>
      <c r="AN79" s="2377"/>
      <c r="AO79" s="2377"/>
      <c r="AP79" s="2377"/>
      <c r="AQ79" s="2377" t="s">
        <v>450</v>
      </c>
      <c r="AR79" s="2377"/>
      <c r="AS79" s="2377"/>
      <c r="AT79" s="2377"/>
      <c r="AU79" s="1371"/>
      <c r="AV79" s="1364"/>
      <c r="AW79" s="1364"/>
      <c r="AX79" s="1372"/>
      <c r="AZ79" s="2378" t="s">
        <v>1754</v>
      </c>
      <c r="BA79" s="2379"/>
      <c r="BB79" s="2379"/>
      <c r="BC79" s="2379"/>
      <c r="BD79" s="2380"/>
    </row>
    <row r="80" spans="1:56" ht="12.75" hidden="1" customHeight="1" outlineLevel="2">
      <c r="B80" s="1368"/>
      <c r="C80" s="1369"/>
      <c r="D80" s="1369" t="s">
        <v>415</v>
      </c>
      <c r="E80" s="1672"/>
      <c r="F80" s="1376" t="s">
        <v>202</v>
      </c>
      <c r="G80" s="2381" t="s">
        <v>1689</v>
      </c>
      <c r="H80" s="2382"/>
      <c r="I80" s="2382"/>
      <c r="J80" s="2382"/>
      <c r="K80" s="2456" t="s">
        <v>450</v>
      </c>
      <c r="L80" s="2456"/>
      <c r="M80" s="2456"/>
      <c r="N80" s="2456"/>
      <c r="O80" s="1385" t="s">
        <v>450</v>
      </c>
      <c r="Q80" s="1368" t="s">
        <v>320</v>
      </c>
      <c r="R80" s="2383" t="s">
        <v>320</v>
      </c>
      <c r="S80" s="2384"/>
      <c r="T80" s="1369" t="s">
        <v>450</v>
      </c>
      <c r="U80" s="1369" t="s">
        <v>450</v>
      </c>
      <c r="V80" s="1369" t="s">
        <v>450</v>
      </c>
      <c r="W80" s="1369" t="s">
        <v>450</v>
      </c>
      <c r="X80" s="1385" t="s">
        <v>450</v>
      </c>
      <c r="Y80" s="114"/>
      <c r="Z80" s="114"/>
      <c r="AA80" s="2385" t="s">
        <v>214</v>
      </c>
      <c r="AB80" s="2386"/>
      <c r="AC80" s="2386"/>
      <c r="AD80" s="2386"/>
      <c r="AE80" s="2386" t="s">
        <v>448</v>
      </c>
      <c r="AF80" s="2386"/>
      <c r="AG80" s="2386"/>
      <c r="AH80" s="2386"/>
      <c r="AI80" s="2386" t="s">
        <v>270</v>
      </c>
      <c r="AJ80" s="2386"/>
      <c r="AK80" s="2386"/>
      <c r="AL80" s="2386"/>
      <c r="AM80" s="2386" t="s">
        <v>449</v>
      </c>
      <c r="AN80" s="2386"/>
      <c r="AO80" s="2386"/>
      <c r="AP80" s="2386"/>
      <c r="AQ80" s="2388" t="s">
        <v>331</v>
      </c>
      <c r="AR80" s="2388"/>
      <c r="AS80" s="2388"/>
      <c r="AT80" s="2388"/>
      <c r="AU80" s="1386"/>
      <c r="AV80" s="1366" t="s">
        <v>643</v>
      </c>
      <c r="AW80" s="568"/>
      <c r="AX80" s="569"/>
      <c r="AZ80" s="1380" t="s">
        <v>536</v>
      </c>
      <c r="BA80" s="1383" t="s">
        <v>3145</v>
      </c>
      <c r="BB80" s="1383" t="s">
        <v>3146</v>
      </c>
      <c r="BC80" s="1383" t="s">
        <v>3147</v>
      </c>
      <c r="BD80" s="1383" t="s">
        <v>3151</v>
      </c>
    </row>
    <row r="81" spans="2:56" ht="13" hidden="1" outlineLevel="2">
      <c r="B81" s="1368"/>
      <c r="C81" s="1369"/>
      <c r="D81" s="1369" t="s">
        <v>450</v>
      </c>
      <c r="E81" s="1672"/>
      <c r="F81" s="1377" t="s">
        <v>22</v>
      </c>
      <c r="G81" s="1378" t="s">
        <v>3104</v>
      </c>
      <c r="H81" s="1378" t="s">
        <v>3146</v>
      </c>
      <c r="I81" s="1378" t="s">
        <v>3147</v>
      </c>
      <c r="J81" s="1378" t="s">
        <v>3151</v>
      </c>
      <c r="K81" s="1370" t="s">
        <v>3145</v>
      </c>
      <c r="L81" s="583" t="s">
        <v>3146</v>
      </c>
      <c r="M81" s="1370" t="s">
        <v>3147</v>
      </c>
      <c r="N81" s="1370" t="s">
        <v>3151</v>
      </c>
      <c r="O81" s="1385"/>
      <c r="Q81" s="1368" t="s">
        <v>1755</v>
      </c>
      <c r="R81" s="2374" t="s">
        <v>1756</v>
      </c>
      <c r="S81" s="2375"/>
      <c r="T81" s="1378" t="s">
        <v>3145</v>
      </c>
      <c r="U81" s="1388" t="s">
        <v>3146</v>
      </c>
      <c r="V81" s="1388" t="s">
        <v>3147</v>
      </c>
      <c r="W81" s="1388" t="s">
        <v>3151</v>
      </c>
      <c r="X81" s="1385"/>
      <c r="Y81" s="114"/>
      <c r="Z81" s="114"/>
      <c r="AA81" s="228" t="s">
        <v>3104</v>
      </c>
      <c r="AB81" s="1378" t="s">
        <v>3146</v>
      </c>
      <c r="AC81" s="1378" t="s">
        <v>3147</v>
      </c>
      <c r="AD81" s="1378" t="s">
        <v>3151</v>
      </c>
      <c r="AE81" s="1378" t="s">
        <v>3104</v>
      </c>
      <c r="AF81" s="1378" t="s">
        <v>3146</v>
      </c>
      <c r="AG81" s="1378" t="s">
        <v>3147</v>
      </c>
      <c r="AH81" s="1378" t="s">
        <v>3151</v>
      </c>
      <c r="AI81" s="1378" t="s">
        <v>3104</v>
      </c>
      <c r="AJ81" s="1378" t="s">
        <v>3146</v>
      </c>
      <c r="AK81" s="1378" t="s">
        <v>3147</v>
      </c>
      <c r="AL81" s="1378" t="s">
        <v>3151</v>
      </c>
      <c r="AM81" s="1378" t="s">
        <v>3104</v>
      </c>
      <c r="AN81" s="1378" t="s">
        <v>3146</v>
      </c>
      <c r="AO81" s="1378" t="s">
        <v>3147</v>
      </c>
      <c r="AP81" s="1378" t="s">
        <v>3151</v>
      </c>
      <c r="AQ81" s="1378" t="s">
        <v>3104</v>
      </c>
      <c r="AR81" s="1378" t="s">
        <v>3146</v>
      </c>
      <c r="AS81" s="1378" t="s">
        <v>3147</v>
      </c>
      <c r="AT81" s="1378" t="s">
        <v>3151</v>
      </c>
      <c r="AU81" s="228" t="s">
        <v>3104</v>
      </c>
      <c r="AV81" s="1378" t="s">
        <v>3146</v>
      </c>
      <c r="AW81" s="1378" t="s">
        <v>3147</v>
      </c>
      <c r="AX81" s="1174" t="s">
        <v>3151</v>
      </c>
      <c r="AZ81" s="1381"/>
      <c r="BA81" s="1384"/>
      <c r="BB81" s="1384"/>
      <c r="BC81" s="1384"/>
      <c r="BD81" s="1384"/>
    </row>
    <row r="82" spans="2:56" ht="13" hidden="1" outlineLevel="2">
      <c r="B82" s="391" t="s">
        <v>3153</v>
      </c>
      <c r="C82" s="342"/>
      <c r="D82" s="213">
        <f>O82</f>
        <v>0</v>
      </c>
      <c r="E82" s="213"/>
      <c r="F82" s="117"/>
      <c r="G82" s="220">
        <f>IF(ISNA(VLOOKUP($B82&amp;"; "&amp;$G$80&amp;", "&amp;G$81,'FE Déchets'!$G:$U,9,FALSE)),0,VLOOKUP($B82&amp;"; "&amp;$G$80&amp;", "&amp;G$81,'FE Déchets'!$G:$U,9,FALSE))</f>
        <v>18.3</v>
      </c>
      <c r="H82" s="220">
        <f>IF(ISNA(VLOOKUP($B82&amp;"; "&amp;$G$80&amp;", "&amp;H$81,'FE Déchets'!$G:$U,9,FALSE)),0,VLOOKUP($B82&amp;"; "&amp;$G$80&amp;", "&amp;H$81,'FE Déchets'!$G:$U,9,FALSE))</f>
        <v>20</v>
      </c>
      <c r="I82" s="220">
        <f>IF(ISNA(VLOOKUP($B82&amp;"; "&amp;$G$80&amp;", "&amp;I$81,'FE Déchets'!$G:$U,9,FALSE)),0,VLOOKUP($B82&amp;"; "&amp;$G$80&amp;", "&amp;I$81,'FE Déchets'!$G:$U,9,FALSE))</f>
        <v>896</v>
      </c>
      <c r="J82" s="220">
        <f>IF(ISNA(VLOOKUP($B82&amp;"; "&amp;$G$80&amp;", "&amp;J$81,'FE Déchets'!$G:$U,9,FALSE)),0,VLOOKUP($B82&amp;"; "&amp;$G$80&amp;", "&amp;J$81,'FE Déchets'!$G:$U,9,FALSE))</f>
        <v>0</v>
      </c>
      <c r="K82" s="151">
        <f t="shared" ref="K82:N83" si="42">$F82*G82</f>
        <v>0</v>
      </c>
      <c r="L82" s="151">
        <f t="shared" si="42"/>
        <v>0</v>
      </c>
      <c r="M82" s="151">
        <f t="shared" si="42"/>
        <v>0</v>
      </c>
      <c r="N82" s="151">
        <f t="shared" si="42"/>
        <v>0</v>
      </c>
      <c r="O82" s="152">
        <f>SUM(K82:N82)</f>
        <v>0</v>
      </c>
      <c r="Q82" s="227">
        <f>IF(X82=0,X82,X82/O82)</f>
        <v>0</v>
      </c>
      <c r="R82" s="1097"/>
      <c r="S82" s="822"/>
      <c r="T82" s="164">
        <f t="shared" ref="T82:W83" si="43">K82*BA82</f>
        <v>0</v>
      </c>
      <c r="U82" s="164">
        <f t="shared" si="43"/>
        <v>0</v>
      </c>
      <c r="V82" s="164">
        <f t="shared" si="43"/>
        <v>0</v>
      </c>
      <c r="W82" s="164">
        <f t="shared" si="43"/>
        <v>0</v>
      </c>
      <c r="X82" s="152">
        <f>SQRT(SUMSQ(V82,U82,T82,W82))</f>
        <v>0</v>
      </c>
      <c r="Y82" s="114"/>
      <c r="Z82" s="114"/>
      <c r="AA82" s="566">
        <f>$F82*IF(ISNA(VLOOKUP($B82&amp;"; "&amp;$G$80&amp;", "&amp;G$81,'FE Déchets'!$G:$U,10,FALSE)),0,VLOOKUP($B82&amp;"; "&amp;$G$80&amp;", "&amp;G$81,'FE Déchets'!$G:$U,10,FALSE))</f>
        <v>0</v>
      </c>
      <c r="AB82" s="567">
        <f>$F82*IF(ISNA(VLOOKUP($B82&amp;"; "&amp;$G$80&amp;", "&amp;H$81,'FE Déchets'!$G:$U,10,FALSE)),0,VLOOKUP($B82&amp;"; "&amp;$G$80&amp;", "&amp;H$81,'FE Déchets'!$G:$U,10,FALSE))</f>
        <v>0</v>
      </c>
      <c r="AC82" s="567">
        <f>$F82*IF(ISNA(VLOOKUP($B82&amp;"; "&amp;$G$80&amp;", "&amp;I$81,'FE Déchets'!$G:$U,10,FALSE)),0,VLOOKUP($B82&amp;"; "&amp;$G$80&amp;", "&amp;I$81,'FE Déchets'!$G:$U,10,FALSE))</f>
        <v>0</v>
      </c>
      <c r="AD82" s="567">
        <f>$F82*IF(ISNA(VLOOKUP($B82&amp;"; "&amp;$G$80&amp;", "&amp;J$81,'FE Déchets'!$G:$U,10,FALSE)),0,VLOOKUP($B82&amp;"; "&amp;$G$80&amp;", "&amp;J$81,'FE Déchets'!$G:$U,10,FALSE))</f>
        <v>0</v>
      </c>
      <c r="AE82" s="567">
        <f>$F82*IF(ISNA(VLOOKUP($B82&amp;"; "&amp;$G$80&amp;", "&amp;G$81,'FE Déchets'!$G:$U,11,FALSE)+VLOOKUP($B82&amp;"; "&amp;$G$80&amp;", "&amp;G$81,'FE Déchets'!$G:$U,12,FALSE)),0,
VLOOKUP($B82&amp;"; "&amp;$G$80&amp;", "&amp;G$81,'FE Déchets'!$G:$U,11,FALSE)+VLOOKUP($B82&amp;"; "&amp;$G$80&amp;", "&amp;G$81,'FE Déchets'!$G:$U,12,FALSE))</f>
        <v>0</v>
      </c>
      <c r="AF82" s="567">
        <f>$F82*IF(ISNA(VLOOKUP($B82&amp;"; "&amp;$G$80&amp;", "&amp;H$81,'FE Déchets'!$G:$U,11,FALSE)+VLOOKUP($B82&amp;"; "&amp;$G$80&amp;", "&amp;H$81,'FE Déchets'!$G:$U,12,FALSE)),0,
VLOOKUP($B82&amp;"; "&amp;$G$80&amp;", "&amp;H$81,'FE Déchets'!$G:$U,11,FALSE)+VLOOKUP($B82&amp;"; "&amp;$G$80&amp;", "&amp;H$81,'FE Déchets'!$G:$U,12,FALSE))</f>
        <v>0</v>
      </c>
      <c r="AG82" s="567">
        <f>$F82*IF(ISNA(VLOOKUP($B82&amp;"; "&amp;$G$80&amp;", "&amp;I$81,'FE Déchets'!$G:$U,11,FALSE)+VLOOKUP($B82&amp;"; "&amp;$G$80&amp;", "&amp;I$81,'FE Déchets'!$G:$U,12,FALSE)),0,
VLOOKUP($B82&amp;"; "&amp;$G$80&amp;", "&amp;I$81,'FE Déchets'!$G:$U,11,FALSE)+VLOOKUP($B82&amp;"; "&amp;$G$80&amp;", "&amp;I$81,'FE Déchets'!$G:$U,12,FALSE))</f>
        <v>0</v>
      </c>
      <c r="AH82" s="567">
        <f>$F82*IF(ISNA(VLOOKUP($B82&amp;"; "&amp;$G$80&amp;", "&amp;J$81,'FE Déchets'!$G:$U,11,FALSE)+VLOOKUP($B82&amp;"; "&amp;$G$80&amp;", "&amp;J$81,'FE Déchets'!$G:$U,12,FALSE)),0,
VLOOKUP($B82&amp;"; "&amp;$G$80&amp;", "&amp;J$81,'FE Déchets'!$G:$U,11,FALSE)+VLOOKUP($B82&amp;"; "&amp;$G$80&amp;", "&amp;J$81,'FE Déchets'!$G:$U,12,FALSE))</f>
        <v>0</v>
      </c>
      <c r="AI82" s="567">
        <f>$F82*IF(ISNA(VLOOKUP($B82&amp;"; "&amp;$G$80&amp;", "&amp;G$81,'FE Déchets'!$G:$U,13,FALSE)),0,VLOOKUP($B82&amp;"; "&amp;$G$80&amp;", "&amp;G$81,'FE Déchets'!$G:$U,13,FALSE))</f>
        <v>0</v>
      </c>
      <c r="AJ82" s="567">
        <f>$F82*IF(ISNA(VLOOKUP($B82&amp;"; "&amp;$G$80&amp;", "&amp;H$81,'FE Déchets'!$G:$U,13,FALSE)),0,VLOOKUP($B82&amp;"; "&amp;$G$80&amp;", "&amp;H$81,'FE Déchets'!$G:$U,13,FALSE))</f>
        <v>0</v>
      </c>
      <c r="AK82" s="567">
        <f>$F82*IF(ISNA(VLOOKUP($B82&amp;"; "&amp;$G$80&amp;", "&amp;I$81,'FE Déchets'!$G:$U,13,FALSE)),0,VLOOKUP($B82&amp;"; "&amp;$G$80&amp;", "&amp;I$81,'FE Déchets'!$G:$U,13,FALSE))</f>
        <v>0</v>
      </c>
      <c r="AL82" s="567">
        <f>$F82*IF(ISNA(VLOOKUP($B82&amp;"; "&amp;$G$80&amp;", "&amp;J$81,'FE Déchets'!$G:$U,13,FALSE)),0,VLOOKUP($B82&amp;"; "&amp;$G$80&amp;", "&amp;J$81,'FE Déchets'!$G:$U,13,FALSE))</f>
        <v>0</v>
      </c>
      <c r="AM82" s="567">
        <f>$F82*IF(ISNA(VLOOKUP($B82&amp;"; "&amp;$G$80&amp;", "&amp;G$81,'FE Déchets'!$G:$U,14,FALSE)),0,VLOOKUP($B82&amp;"; "&amp;$G$80&amp;", "&amp;G$81,'FE Déchets'!$G:$U,14,FALSE))</f>
        <v>0</v>
      </c>
      <c r="AN82" s="567">
        <f>$F82*IF(ISNA(VLOOKUP($B82&amp;"; "&amp;$G$80&amp;", "&amp;H$81,'FE Déchets'!$G:$U,14,FALSE)),0,VLOOKUP($B82&amp;"; "&amp;$G$80&amp;", "&amp;H$81,'FE Déchets'!$G:$U,14,FALSE))</f>
        <v>0</v>
      </c>
      <c r="AO82" s="567">
        <f>$F82*IF(ISNA(VLOOKUP($B82&amp;"; "&amp;$G$80&amp;", "&amp;I$81,'FE Déchets'!$G:$U,14,FALSE)),0,VLOOKUP($B82&amp;"; "&amp;$G$80&amp;", "&amp;I$81,'FE Déchets'!$G:$U,14,FALSE))</f>
        <v>0</v>
      </c>
      <c r="AP82" s="567">
        <f>$F82*IF(ISNA(VLOOKUP($B82&amp;"; "&amp;$G$80&amp;", "&amp;J$81,'FE Déchets'!$G:$U,14,FALSE)),0,VLOOKUP($B82&amp;"; "&amp;$G$80&amp;", "&amp;J$81,'FE Déchets'!$G:$U,14,FALSE))</f>
        <v>0</v>
      </c>
      <c r="AQ82" s="568">
        <f t="shared" ref="AQ82:AT83" si="44">SUM(AA82,AE82,AI82,AM82)</f>
        <v>0</v>
      </c>
      <c r="AR82" s="568">
        <f t="shared" si="44"/>
        <v>0</v>
      </c>
      <c r="AS82" s="568">
        <f t="shared" si="44"/>
        <v>0</v>
      </c>
      <c r="AT82" s="568">
        <f t="shared" si="44"/>
        <v>0</v>
      </c>
      <c r="AU82" s="566">
        <f>$F82*IF(ISNA(VLOOKUP($B82&amp;"; "&amp;$G$80&amp;", "&amp;G$81,'FE Déchets'!$G:$U,15,FALSE)),0,VLOOKUP($B82&amp;"; "&amp;$G$80&amp;", "&amp;G$81,'FE Déchets'!$G:$U,15,FALSE))</f>
        <v>0</v>
      </c>
      <c r="AV82" s="567">
        <f>$F82*IF(ISNA(VLOOKUP($B82&amp;"; "&amp;$G$80&amp;", "&amp;H$81,'FE Déchets'!$G:$U,15,FALSE)),0,VLOOKUP($B82&amp;"; "&amp;$G$80&amp;", "&amp;H$81,'FE Déchets'!$G:$U,15,FALSE))</f>
        <v>0</v>
      </c>
      <c r="AW82" s="567">
        <f>$F82*IF(ISNA(VLOOKUP($B82&amp;"; "&amp;$G$80&amp;", "&amp;I$81,'FE Déchets'!$G:$U,15,FALSE)),0,VLOOKUP($B82&amp;"; "&amp;$G$80&amp;", "&amp;I$81,'FE Déchets'!$G:$U,15,FALSE))</f>
        <v>0</v>
      </c>
      <c r="AX82" s="570">
        <f>$F82*IF(ISNA(VLOOKUP($B82&amp;"; "&amp;$G$80&amp;", "&amp;J$81,'FE Déchets'!$G:$U,15,FALSE)),0,VLOOKUP($B82&amp;"; "&amp;$G$80&amp;", "&amp;J$81,'FE Déchets'!$G:$U,15,FALSE))</f>
        <v>0</v>
      </c>
      <c r="AZ82" s="1068">
        <f>IF($R82&lt;&gt;"votre valeur :",IF(ISNA(VLOOKUP($R82,Utilitaires!$N$566:$O$571,2,FALSE)),,VLOOKUP($R82,Utilitaires!$N$566:$O$571,2,FALSE)),$S82)</f>
        <v>0</v>
      </c>
      <c r="BA82" s="1127">
        <f>IF(ISNA(SQRT(SUMSQ(VLOOKUP($B82&amp;"; "&amp;$G$80&amp;", "&amp;G$81,'FE Déchets'!$G:$U,7,FALSE),$AZ82))),0,SQRT(SUMSQ(VLOOKUP($B82&amp;"; "&amp;$G$80&amp;", "&amp;G$81,'FE Déchets'!$G:$U,7,FALSE),$AZ82)))</f>
        <v>0.5</v>
      </c>
      <c r="BB82" s="1127">
        <f>IF(ISNA(SQRT(SUMSQ(VLOOKUP($B82&amp;"; "&amp;$G$80&amp;", "&amp;H$81,'FE Déchets'!$G:$U,7,FALSE),$AZ82))),0,SQRT(SUMSQ(VLOOKUP($B82&amp;"; "&amp;$G$80&amp;", "&amp;H$81,'FE Déchets'!$G:$U,7,FALSE),$AZ82)))</f>
        <v>0.5</v>
      </c>
      <c r="BC82" s="1127">
        <f>IF(ISNA(SQRT(SUMSQ(VLOOKUP($B82&amp;"; "&amp;$G$80&amp;", "&amp;I$81,'FE Déchets'!$G:$U,7,FALSE),$AZ82))),0,SQRT(SUMSQ(VLOOKUP($B82&amp;"; "&amp;$G$80&amp;", "&amp;I$81,'FE Déchets'!$G:$U,7,FALSE),$AZ82)))</f>
        <v>0.5</v>
      </c>
      <c r="BD82" s="1133">
        <f>IF(ISNA(SQRT(SUMSQ(VLOOKUP($B82&amp;"; "&amp;$G$80&amp;", "&amp;J$81,'FE Déchets'!$G:$U,7,FALSE),$AZ82))),0,SQRT(SUMSQ(VLOOKUP($B82&amp;"; "&amp;$G$80&amp;", "&amp;J$81,'FE Déchets'!$G:$U,7,FALSE),$AZ82)))</f>
        <v>0</v>
      </c>
    </row>
    <row r="83" spans="2:56" ht="13" hidden="1" outlineLevel="2">
      <c r="B83" s="391" t="s">
        <v>3154</v>
      </c>
      <c r="C83" s="342"/>
      <c r="D83" s="213">
        <f>O83</f>
        <v>0</v>
      </c>
      <c r="E83" s="213"/>
      <c r="F83" s="123"/>
      <c r="G83" s="220">
        <f>IF(ISNA(VLOOKUP($B83&amp;"; "&amp;$G$80&amp;", "&amp;G$81,'FE Déchets'!$G:$U,9,FALSE)),0,VLOOKUP($B83&amp;"; "&amp;$G$80&amp;", "&amp;G$81,'FE Déchets'!$G:$U,9,FALSE))</f>
        <v>52</v>
      </c>
      <c r="H83" s="220">
        <f>IF(ISNA(VLOOKUP($B83&amp;"; "&amp;$G$80&amp;", "&amp;H$81,'FE Déchets'!$G:$U,9,FALSE)),0,VLOOKUP($B83&amp;"; "&amp;$G$80&amp;", "&amp;H$81,'FE Déchets'!$G:$U,9,FALSE))</f>
        <v>18.3</v>
      </c>
      <c r="I83" s="220">
        <f>IF(ISNA(VLOOKUP($B83&amp;"; "&amp;$G$80&amp;", "&amp;I$81,'FE Déchets'!$G:$U,9,FALSE)),0,VLOOKUP($B83&amp;"; "&amp;$G$80&amp;", "&amp;I$81,'FE Déchets'!$G:$U,9,FALSE))</f>
        <v>636</v>
      </c>
      <c r="J83" s="220">
        <f>IF(ISNA(VLOOKUP($B83&amp;"; "&amp;$G$80&amp;", "&amp;J$81,'FE Déchets'!$G:$U,9,FALSE)),0,VLOOKUP($B83&amp;"; "&amp;$G$80&amp;", "&amp;J$81,'FE Déchets'!$G:$U,9,FALSE))</f>
        <v>0</v>
      </c>
      <c r="K83" s="151">
        <f t="shared" si="42"/>
        <v>0</v>
      </c>
      <c r="L83" s="151">
        <f t="shared" si="42"/>
        <v>0</v>
      </c>
      <c r="M83" s="151">
        <f t="shared" si="42"/>
        <v>0</v>
      </c>
      <c r="N83" s="151">
        <f t="shared" si="42"/>
        <v>0</v>
      </c>
      <c r="O83" s="152">
        <f>SUM(K83:N83)</f>
        <v>0</v>
      </c>
      <c r="Q83" s="227">
        <f>IF(X83=0,X83,X83/O83)</f>
        <v>0</v>
      </c>
      <c r="R83" s="1097"/>
      <c r="S83" s="822"/>
      <c r="T83" s="164">
        <f t="shared" si="43"/>
        <v>0</v>
      </c>
      <c r="U83" s="164">
        <f t="shared" si="43"/>
        <v>0</v>
      </c>
      <c r="V83" s="164">
        <f t="shared" si="43"/>
        <v>0</v>
      </c>
      <c r="W83" s="164">
        <f t="shared" si="43"/>
        <v>0</v>
      </c>
      <c r="X83" s="152">
        <f>SQRT(SUMSQ(V83,U83,T83,W83))</f>
        <v>0</v>
      </c>
      <c r="Y83" s="114"/>
      <c r="Z83" s="114"/>
      <c r="AA83" s="566">
        <f>$F83*IF(ISNA(VLOOKUP($B83&amp;"; "&amp;$G$80&amp;", "&amp;G$81,'FE Déchets'!$G:$U,10,FALSE)),0,VLOOKUP($B83&amp;"; "&amp;$G$80&amp;", "&amp;G$81,'FE Déchets'!$G:$U,10,FALSE))</f>
        <v>0</v>
      </c>
      <c r="AB83" s="567">
        <f>$F83*IF(ISNA(VLOOKUP($B83&amp;"; "&amp;$G$80&amp;", "&amp;H$81,'FE Déchets'!$G:$U,10,FALSE)),0,VLOOKUP($B83&amp;"; "&amp;$G$80&amp;", "&amp;H$81,'FE Déchets'!$G:$U,10,FALSE))</f>
        <v>0</v>
      </c>
      <c r="AC83" s="567">
        <f>$F83*IF(ISNA(VLOOKUP($B83&amp;"; "&amp;$G$80&amp;", "&amp;I$81,'FE Déchets'!$G:$U,10,FALSE)),0,VLOOKUP($B83&amp;"; "&amp;$G$80&amp;", "&amp;I$81,'FE Déchets'!$G:$U,10,FALSE))</f>
        <v>0</v>
      </c>
      <c r="AD83" s="567">
        <f>$F83*IF(ISNA(VLOOKUP($B83&amp;"; "&amp;$G$80&amp;", "&amp;J$81,'FE Déchets'!$G:$U,10,FALSE)),0,VLOOKUP($B83&amp;"; "&amp;$G$80&amp;", "&amp;J$81,'FE Déchets'!$G:$U,10,FALSE))</f>
        <v>0</v>
      </c>
      <c r="AE83" s="567">
        <f>$F83*IF(ISNA(VLOOKUP($B83&amp;"; "&amp;$G$80&amp;", "&amp;G$81,'FE Déchets'!$G:$U,11,FALSE)+VLOOKUP($B83&amp;"; "&amp;$G$80&amp;", "&amp;G$81,'FE Déchets'!$G:$U,12,FALSE)),0,
VLOOKUP($B83&amp;"; "&amp;$G$80&amp;", "&amp;G$81,'FE Déchets'!$G:$U,11,FALSE)+VLOOKUP($B83&amp;"; "&amp;$G$80&amp;", "&amp;G$81,'FE Déchets'!$G:$U,12,FALSE))</f>
        <v>0</v>
      </c>
      <c r="AF83" s="567">
        <f>$F83*IF(ISNA(VLOOKUP($B83&amp;"; "&amp;$G$80&amp;", "&amp;H$81,'FE Déchets'!$G:$U,11,FALSE)+VLOOKUP($B83&amp;"; "&amp;$G$80&amp;", "&amp;H$81,'FE Déchets'!$G:$U,12,FALSE)),0,
VLOOKUP($B83&amp;"; "&amp;$G$80&amp;", "&amp;H$81,'FE Déchets'!$G:$U,11,FALSE)+VLOOKUP($B83&amp;"; "&amp;$G$80&amp;", "&amp;H$81,'FE Déchets'!$G:$U,12,FALSE))</f>
        <v>0</v>
      </c>
      <c r="AG83" s="567">
        <f>$F83*IF(ISNA(VLOOKUP($B83&amp;"; "&amp;$G$80&amp;", "&amp;I$81,'FE Déchets'!$G:$U,11,FALSE)+VLOOKUP($B83&amp;"; "&amp;$G$80&amp;", "&amp;I$81,'FE Déchets'!$G:$U,12,FALSE)),0,
VLOOKUP($B83&amp;"; "&amp;$G$80&amp;", "&amp;I$81,'FE Déchets'!$G:$U,11,FALSE)+VLOOKUP($B83&amp;"; "&amp;$G$80&amp;", "&amp;I$81,'FE Déchets'!$G:$U,12,FALSE))</f>
        <v>0</v>
      </c>
      <c r="AH83" s="567">
        <f>$F83*IF(ISNA(VLOOKUP($B83&amp;"; "&amp;$G$80&amp;", "&amp;J$81,'FE Déchets'!$G:$U,11,FALSE)+VLOOKUP($B83&amp;"; "&amp;$G$80&amp;", "&amp;J$81,'FE Déchets'!$G:$U,12,FALSE)),0,
VLOOKUP($B83&amp;"; "&amp;$G$80&amp;", "&amp;J$81,'FE Déchets'!$G:$U,11,FALSE)+VLOOKUP($B83&amp;"; "&amp;$G$80&amp;", "&amp;J$81,'FE Déchets'!$G:$U,12,FALSE))</f>
        <v>0</v>
      </c>
      <c r="AI83" s="567">
        <f>$F83*IF(ISNA(VLOOKUP($B83&amp;"; "&amp;$G$80&amp;", "&amp;G$81,'FE Déchets'!$G:$U,13,FALSE)),0,VLOOKUP($B83&amp;"; "&amp;$G$80&amp;", "&amp;G$81,'FE Déchets'!$G:$U,13,FALSE))</f>
        <v>0</v>
      </c>
      <c r="AJ83" s="567">
        <f>$F83*IF(ISNA(VLOOKUP($B83&amp;"; "&amp;$G$80&amp;", "&amp;H$81,'FE Déchets'!$G:$U,13,FALSE)),0,VLOOKUP($B83&amp;"; "&amp;$G$80&amp;", "&amp;H$81,'FE Déchets'!$G:$U,13,FALSE))</f>
        <v>0</v>
      </c>
      <c r="AK83" s="567">
        <f>$F83*IF(ISNA(VLOOKUP($B83&amp;"; "&amp;$G$80&amp;", "&amp;I$81,'FE Déchets'!$G:$U,13,FALSE)),0,VLOOKUP($B83&amp;"; "&amp;$G$80&amp;", "&amp;I$81,'FE Déchets'!$G:$U,13,FALSE))</f>
        <v>0</v>
      </c>
      <c r="AL83" s="567">
        <f>$F83*IF(ISNA(VLOOKUP($B83&amp;"; "&amp;$G$80&amp;", "&amp;J$81,'FE Déchets'!$G:$U,13,FALSE)),0,VLOOKUP($B83&amp;"; "&amp;$G$80&amp;", "&amp;J$81,'FE Déchets'!$G:$U,13,FALSE))</f>
        <v>0</v>
      </c>
      <c r="AM83" s="567">
        <f>$F83*IF(ISNA(VLOOKUP($B83&amp;"; "&amp;$G$80&amp;", "&amp;G$81,'FE Déchets'!$G:$U,14,FALSE)),0,VLOOKUP($B83&amp;"; "&amp;$G$80&amp;", "&amp;G$81,'FE Déchets'!$G:$U,14,FALSE))</f>
        <v>0</v>
      </c>
      <c r="AN83" s="567">
        <f>$F83*IF(ISNA(VLOOKUP($B83&amp;"; "&amp;$G$80&amp;", "&amp;H$81,'FE Déchets'!$G:$U,14,FALSE)),0,VLOOKUP($B83&amp;"; "&amp;$G$80&amp;", "&amp;H$81,'FE Déchets'!$G:$U,14,FALSE))</f>
        <v>0</v>
      </c>
      <c r="AO83" s="567">
        <f>$F83*IF(ISNA(VLOOKUP($B83&amp;"; "&amp;$G$80&amp;", "&amp;I$81,'FE Déchets'!$G:$U,14,FALSE)),0,VLOOKUP($B83&amp;"; "&amp;$G$80&amp;", "&amp;I$81,'FE Déchets'!$G:$U,14,FALSE))</f>
        <v>0</v>
      </c>
      <c r="AP83" s="567">
        <f>$F83*IF(ISNA(VLOOKUP($B83&amp;"; "&amp;$G$80&amp;", "&amp;J$81,'FE Déchets'!$G:$U,14,FALSE)),0,VLOOKUP($B83&amp;"; "&amp;$G$80&amp;", "&amp;J$81,'FE Déchets'!$G:$U,14,FALSE))</f>
        <v>0</v>
      </c>
      <c r="AQ83" s="568">
        <f t="shared" si="44"/>
        <v>0</v>
      </c>
      <c r="AR83" s="568">
        <f t="shared" si="44"/>
        <v>0</v>
      </c>
      <c r="AS83" s="568">
        <f t="shared" si="44"/>
        <v>0</v>
      </c>
      <c r="AT83" s="568">
        <f t="shared" si="44"/>
        <v>0</v>
      </c>
      <c r="AU83" s="566">
        <f>$F83*IF(ISNA(VLOOKUP($B83&amp;"; "&amp;$G$80&amp;", "&amp;G$81,'FE Déchets'!$G:$U,15,FALSE)),0,VLOOKUP($B83&amp;"; "&amp;$G$80&amp;", "&amp;G$81,'FE Déchets'!$G:$U,15,FALSE))</f>
        <v>0</v>
      </c>
      <c r="AV83" s="567">
        <f>$F83*IF(ISNA(VLOOKUP($B83&amp;"; "&amp;$G$80&amp;", "&amp;H$81,'FE Déchets'!$G:$U,15,FALSE)),0,VLOOKUP($B83&amp;"; "&amp;$G$80&amp;", "&amp;H$81,'FE Déchets'!$G:$U,15,FALSE))</f>
        <v>0</v>
      </c>
      <c r="AW83" s="567">
        <f>$F83*IF(ISNA(VLOOKUP($B83&amp;"; "&amp;$G$80&amp;", "&amp;I$81,'FE Déchets'!$G:$U,15,FALSE)),0,VLOOKUP($B83&amp;"; "&amp;$G$80&amp;", "&amp;I$81,'FE Déchets'!$G:$U,15,FALSE))</f>
        <v>0</v>
      </c>
      <c r="AX83" s="570">
        <f>$F83*IF(ISNA(VLOOKUP($B83&amp;"; "&amp;$G$80&amp;", "&amp;J$81,'FE Déchets'!$G:$U,15,FALSE)),0,VLOOKUP($B83&amp;"; "&amp;$G$80&amp;", "&amp;J$81,'FE Déchets'!$G:$U,15,FALSE))</f>
        <v>0</v>
      </c>
      <c r="AZ83" s="1068">
        <f>IF($R83&lt;&gt;"votre valeur :",IF(ISNA(VLOOKUP($R83,Utilitaires!$N$566:$O$571,2,FALSE)),,VLOOKUP($R83,Utilitaires!$N$566:$O$571,2,FALSE)),$S83)</f>
        <v>0</v>
      </c>
      <c r="BA83" s="1127">
        <f>IF(ISNA(SQRT(SUMSQ(VLOOKUP($B83&amp;"; "&amp;$G$80&amp;", "&amp;G$81,'FE Déchets'!$G:$U,7,FALSE),$AZ83))),0,SQRT(SUMSQ(VLOOKUP($B83&amp;"; "&amp;$G$80&amp;", "&amp;G$81,'FE Déchets'!$G:$U,7,FALSE),$AZ83)))</f>
        <v>0.5</v>
      </c>
      <c r="BB83" s="1127">
        <f>IF(ISNA(SQRT(SUMSQ(VLOOKUP($B83&amp;"; "&amp;$G$80&amp;", "&amp;H$81,'FE Déchets'!$G:$U,7,FALSE),$AZ83))),0,SQRT(SUMSQ(VLOOKUP($B83&amp;"; "&amp;$G$80&amp;", "&amp;H$81,'FE Déchets'!$G:$U,7,FALSE),$AZ83)))</f>
        <v>0.5</v>
      </c>
      <c r="BC83" s="1127">
        <f>IF(ISNA(SQRT(SUMSQ(VLOOKUP($B83&amp;"; "&amp;$G$80&amp;", "&amp;I$81,'FE Déchets'!$G:$U,7,FALSE),$AZ83))),0,SQRT(SUMSQ(VLOOKUP($B83&amp;"; "&amp;$G$80&amp;", "&amp;I$81,'FE Déchets'!$G:$U,7,FALSE),$AZ83)))</f>
        <v>0.5</v>
      </c>
      <c r="BD83" s="1133">
        <f>IF(ISNA(SQRT(SUMSQ(VLOOKUP($B83&amp;"; "&amp;$G$80&amp;", "&amp;J$81,'FE Déchets'!$G:$U,7,FALSE),$AZ83))),0,SQRT(SUMSQ(VLOOKUP($B83&amp;"; "&amp;$G$80&amp;", "&amp;J$81,'FE Déchets'!$G:$U,7,FALSE),$AZ83)))</f>
        <v>0</v>
      </c>
    </row>
    <row r="84" spans="2:56" ht="13" hidden="1" outlineLevel="2">
      <c r="B84" s="143"/>
      <c r="C84" s="144"/>
      <c r="D84" s="220"/>
      <c r="E84" s="220"/>
      <c r="F84" s="164"/>
      <c r="G84" s="327"/>
      <c r="H84" s="327"/>
      <c r="I84" s="327"/>
      <c r="J84" s="327"/>
      <c r="K84" s="151"/>
      <c r="L84" s="151"/>
      <c r="M84" s="151"/>
      <c r="N84" s="356"/>
      <c r="O84" s="152"/>
      <c r="Q84" s="227"/>
      <c r="R84" s="155"/>
      <c r="S84" s="155"/>
      <c r="T84" s="164"/>
      <c r="U84" s="164"/>
      <c r="V84" s="164"/>
      <c r="W84" s="164"/>
      <c r="X84" s="369"/>
      <c r="Y84" s="114"/>
      <c r="Z84" s="114"/>
      <c r="AA84" s="571"/>
      <c r="AB84" s="627"/>
      <c r="AC84" s="627"/>
      <c r="AD84" s="627"/>
      <c r="AE84" s="627"/>
      <c r="AF84" s="627"/>
      <c r="AG84" s="627"/>
      <c r="AH84" s="627"/>
      <c r="AI84" s="627"/>
      <c r="AJ84" s="627"/>
      <c r="AK84" s="627"/>
      <c r="AL84" s="627"/>
      <c r="AM84" s="627"/>
      <c r="AN84" s="627"/>
      <c r="AO84" s="627"/>
      <c r="AP84" s="627"/>
      <c r="AQ84" s="1325"/>
      <c r="AR84" s="1325"/>
      <c r="AS84" s="1325"/>
      <c r="AT84" s="1325"/>
      <c r="AU84" s="1425"/>
      <c r="AV84" s="1325"/>
      <c r="AW84" s="627"/>
      <c r="AX84" s="572"/>
      <c r="AZ84" s="1090"/>
      <c r="BA84" s="1078"/>
      <c r="BB84" s="1134"/>
      <c r="BC84" s="1134"/>
      <c r="BD84" s="1134"/>
    </row>
    <row r="85" spans="2:56" ht="13" hidden="1" outlineLevel="1">
      <c r="B85" s="1273" t="s">
        <v>353</v>
      </c>
      <c r="C85" s="198"/>
      <c r="D85" s="215">
        <f>SUM(D82:D84)</f>
        <v>0</v>
      </c>
      <c r="E85" s="215"/>
      <c r="F85" s="204"/>
      <c r="G85" s="204"/>
      <c r="H85" s="203"/>
      <c r="I85" s="204"/>
      <c r="J85" s="204"/>
      <c r="K85" s="203">
        <f>SUM(K82:K84)</f>
        <v>0</v>
      </c>
      <c r="L85" s="203">
        <f>SUM(L82:L84)</f>
        <v>0</v>
      </c>
      <c r="M85" s="203">
        <f>SUM(M82:M84)</f>
        <v>0</v>
      </c>
      <c r="N85" s="203">
        <f>SUM(N82:N84)</f>
        <v>0</v>
      </c>
      <c r="O85" s="201">
        <f>SUM(O82:O84)</f>
        <v>0</v>
      </c>
      <c r="Q85" s="1207">
        <f>IF(X85=0,X85,X85/O85)</f>
        <v>0</v>
      </c>
      <c r="R85" s="200"/>
      <c r="S85" s="200"/>
      <c r="T85" s="205">
        <f>SUM(T82:T84)</f>
        <v>0</v>
      </c>
      <c r="U85" s="205">
        <f>SUM(U82:U84)</f>
        <v>0</v>
      </c>
      <c r="V85" s="205">
        <f>SUM(V82:V84)</f>
        <v>0</v>
      </c>
      <c r="W85" s="205"/>
      <c r="X85" s="201">
        <f>SQRT(SUMSQ(X82:X84))</f>
        <v>0</v>
      </c>
      <c r="Y85" s="114"/>
      <c r="Z85" s="114"/>
      <c r="AA85" s="1320">
        <f t="shared" ref="AA85:AX85" si="45">SUM(AA82:AA84)</f>
        <v>0</v>
      </c>
      <c r="AB85" s="1321">
        <f t="shared" si="45"/>
        <v>0</v>
      </c>
      <c r="AC85" s="1321">
        <f t="shared" si="45"/>
        <v>0</v>
      </c>
      <c r="AD85" s="1321">
        <f t="shared" si="45"/>
        <v>0</v>
      </c>
      <c r="AE85" s="1321">
        <f t="shared" si="45"/>
        <v>0</v>
      </c>
      <c r="AF85" s="1321">
        <f t="shared" si="45"/>
        <v>0</v>
      </c>
      <c r="AG85" s="1321">
        <f t="shared" si="45"/>
        <v>0</v>
      </c>
      <c r="AH85" s="1321">
        <f t="shared" si="45"/>
        <v>0</v>
      </c>
      <c r="AI85" s="1321">
        <f t="shared" si="45"/>
        <v>0</v>
      </c>
      <c r="AJ85" s="1321">
        <f t="shared" si="45"/>
        <v>0</v>
      </c>
      <c r="AK85" s="1321">
        <f t="shared" si="45"/>
        <v>0</v>
      </c>
      <c r="AL85" s="1321">
        <f t="shared" si="45"/>
        <v>0</v>
      </c>
      <c r="AM85" s="1321">
        <f t="shared" si="45"/>
        <v>0</v>
      </c>
      <c r="AN85" s="1321">
        <f t="shared" si="45"/>
        <v>0</v>
      </c>
      <c r="AO85" s="1321">
        <f t="shared" si="45"/>
        <v>0</v>
      </c>
      <c r="AP85" s="1321">
        <f t="shared" si="45"/>
        <v>0</v>
      </c>
      <c r="AQ85" s="1324">
        <f t="shared" si="45"/>
        <v>0</v>
      </c>
      <c r="AR85" s="1324">
        <f t="shared" si="45"/>
        <v>0</v>
      </c>
      <c r="AS85" s="1324">
        <f t="shared" si="45"/>
        <v>0</v>
      </c>
      <c r="AT85" s="1324">
        <f t="shared" si="45"/>
        <v>0</v>
      </c>
      <c r="AU85" s="1085">
        <f t="shared" si="45"/>
        <v>0</v>
      </c>
      <c r="AV85" s="574">
        <f t="shared" si="45"/>
        <v>0</v>
      </c>
      <c r="AW85" s="574">
        <f t="shared" si="45"/>
        <v>0</v>
      </c>
      <c r="AX85" s="577">
        <f t="shared" si="45"/>
        <v>0</v>
      </c>
    </row>
    <row r="86" spans="2:56" hidden="1" outlineLevel="1"/>
    <row r="87" spans="2:56" ht="13" hidden="1" outlineLevel="1" collapsed="1">
      <c r="B87" s="139" t="s">
        <v>3319</v>
      </c>
      <c r="C87" s="140"/>
      <c r="D87" s="337"/>
      <c r="E87" s="1664"/>
      <c r="F87" s="160"/>
      <c r="G87" s="160"/>
      <c r="H87" s="161"/>
      <c r="Q87" s="2357" t="s">
        <v>372</v>
      </c>
      <c r="R87" s="2358"/>
      <c r="S87" s="2358"/>
      <c r="T87" s="2358"/>
      <c r="U87" s="2358"/>
      <c r="V87" s="2358"/>
      <c r="W87" s="2358"/>
      <c r="X87" s="2359"/>
      <c r="Y87" s="114"/>
      <c r="Z87" s="114"/>
      <c r="AA87" s="2360" t="s">
        <v>447</v>
      </c>
      <c r="AB87" s="2361"/>
      <c r="AC87" s="2361"/>
      <c r="AD87" s="2361"/>
      <c r="AE87" s="2361"/>
      <c r="AF87" s="2361"/>
      <c r="AG87" s="2361"/>
      <c r="AH87" s="2361"/>
      <c r="AI87" s="2361"/>
      <c r="AJ87" s="2361"/>
      <c r="AK87" s="2361"/>
      <c r="AL87" s="2361"/>
      <c r="AM87" s="2361"/>
      <c r="AN87" s="2361"/>
      <c r="AO87" s="2361"/>
      <c r="AP87" s="2361"/>
      <c r="AQ87" s="2361"/>
      <c r="AR87" s="2361"/>
      <c r="AS87" s="2361"/>
      <c r="AT87" s="2361"/>
      <c r="AU87" s="2361"/>
      <c r="AV87" s="2361"/>
      <c r="AW87" s="2361"/>
      <c r="AX87" s="2362"/>
    </row>
    <row r="88" spans="2:56" ht="13" hidden="1" outlineLevel="2">
      <c r="B88" s="333"/>
      <c r="C88" s="167"/>
      <c r="D88" s="339" t="s">
        <v>312</v>
      </c>
      <c r="E88" s="1681"/>
      <c r="F88" s="338"/>
      <c r="G88" s="338"/>
      <c r="H88" s="357"/>
      <c r="Q88" s="1173"/>
      <c r="R88" s="1382"/>
      <c r="S88" s="1382"/>
      <c r="T88" s="1367"/>
      <c r="U88" s="1367"/>
      <c r="V88" s="1367"/>
      <c r="W88" s="1367"/>
      <c r="X88" s="142"/>
      <c r="Y88" s="114"/>
      <c r="Z88" s="114"/>
      <c r="AA88" s="2395" t="s">
        <v>450</v>
      </c>
      <c r="AB88" s="2377"/>
      <c r="AC88" s="2377"/>
      <c r="AD88" s="2377"/>
      <c r="AE88" s="2377"/>
      <c r="AF88" s="2377"/>
      <c r="AG88" s="2377"/>
      <c r="AH88" s="2377"/>
      <c r="AI88" s="2377"/>
      <c r="AJ88" s="2377"/>
      <c r="AK88" s="2377"/>
      <c r="AL88" s="2377"/>
      <c r="AM88" s="2377"/>
      <c r="AN88" s="2377"/>
      <c r="AO88" s="2377"/>
      <c r="AP88" s="2377"/>
      <c r="AQ88" s="2377" t="s">
        <v>450</v>
      </c>
      <c r="AR88" s="2377"/>
      <c r="AS88" s="2377"/>
      <c r="AT88" s="2377"/>
      <c r="AU88" s="1371"/>
      <c r="AV88" s="1364"/>
      <c r="AW88" s="1364"/>
      <c r="AX88" s="1372"/>
    </row>
    <row r="89" spans="2:56" ht="12" hidden="1" customHeight="1" outlineLevel="2">
      <c r="B89" s="143"/>
      <c r="C89" s="167"/>
      <c r="D89" s="338" t="s">
        <v>415</v>
      </c>
      <c r="E89" s="1672"/>
      <c r="F89" s="147" t="s">
        <v>202</v>
      </c>
      <c r="G89" s="338" t="s">
        <v>450</v>
      </c>
      <c r="H89" s="371" t="s">
        <v>450</v>
      </c>
      <c r="Q89" s="1368" t="s">
        <v>320</v>
      </c>
      <c r="R89" s="2383" t="s">
        <v>320</v>
      </c>
      <c r="S89" s="2384"/>
      <c r="T89" s="1369"/>
      <c r="U89" s="1369"/>
      <c r="V89" s="1369"/>
      <c r="W89" s="1369"/>
      <c r="X89" s="1385" t="s">
        <v>450</v>
      </c>
      <c r="Y89" s="114"/>
      <c r="Z89" s="114"/>
      <c r="AA89" s="2385" t="s">
        <v>214</v>
      </c>
      <c r="AB89" s="2386"/>
      <c r="AC89" s="2386"/>
      <c r="AD89" s="2386"/>
      <c r="AE89" s="2386" t="s">
        <v>448</v>
      </c>
      <c r="AF89" s="2386"/>
      <c r="AG89" s="2386"/>
      <c r="AH89" s="2386"/>
      <c r="AI89" s="2386" t="s">
        <v>270</v>
      </c>
      <c r="AJ89" s="2386"/>
      <c r="AK89" s="2386"/>
      <c r="AL89" s="2386"/>
      <c r="AM89" s="2386" t="s">
        <v>449</v>
      </c>
      <c r="AN89" s="2386"/>
      <c r="AO89" s="2386"/>
      <c r="AP89" s="2386"/>
      <c r="AQ89" s="2388" t="s">
        <v>331</v>
      </c>
      <c r="AR89" s="2388"/>
      <c r="AS89" s="2388"/>
      <c r="AT89" s="2388"/>
      <c r="AU89" s="1386"/>
      <c r="AV89" s="1366" t="s">
        <v>643</v>
      </c>
      <c r="AW89" s="568"/>
      <c r="AX89" s="569"/>
      <c r="AZ89" s="1380" t="s">
        <v>536</v>
      </c>
      <c r="BA89" s="1383" t="s">
        <v>666</v>
      </c>
    </row>
    <row r="90" spans="2:56" ht="13" hidden="1" outlineLevel="2">
      <c r="B90" s="354"/>
      <c r="C90" s="338"/>
      <c r="D90" s="338" t="s">
        <v>450</v>
      </c>
      <c r="E90" s="1672"/>
      <c r="F90" s="149" t="s">
        <v>96</v>
      </c>
      <c r="G90" s="338" t="s">
        <v>362</v>
      </c>
      <c r="H90" s="371"/>
      <c r="Q90" s="1368" t="s">
        <v>1755</v>
      </c>
      <c r="R90" s="2374" t="s">
        <v>1756</v>
      </c>
      <c r="S90" s="2375"/>
      <c r="T90" s="1378"/>
      <c r="U90" s="1378"/>
      <c r="V90" s="1378"/>
      <c r="W90" s="1378"/>
      <c r="X90" s="1385"/>
      <c r="Y90" s="114"/>
      <c r="Z90" s="114"/>
      <c r="AA90" s="228"/>
      <c r="AB90" s="1378"/>
      <c r="AC90" s="1378"/>
      <c r="AD90" s="1378"/>
      <c r="AE90" s="1378"/>
      <c r="AF90" s="1378"/>
      <c r="AG90" s="1378"/>
      <c r="AH90" s="1378"/>
      <c r="AI90" s="1378"/>
      <c r="AJ90" s="1378"/>
      <c r="AK90" s="1378"/>
      <c r="AL90" s="1378"/>
      <c r="AM90" s="1378"/>
      <c r="AN90" s="1378"/>
      <c r="AO90" s="1378"/>
      <c r="AP90" s="1378"/>
      <c r="AQ90" s="1378"/>
      <c r="AR90" s="1378"/>
      <c r="AS90" s="1378"/>
      <c r="AT90" s="1378"/>
      <c r="AU90" s="228"/>
      <c r="AV90" s="1378"/>
      <c r="AW90" s="1378"/>
      <c r="AX90" s="1174"/>
      <c r="AZ90" s="1068"/>
      <c r="BA90" s="1133"/>
    </row>
    <row r="91" spans="2:56" ht="13" hidden="1" outlineLevel="2">
      <c r="B91" s="143" t="s">
        <v>3155</v>
      </c>
      <c r="C91" s="144"/>
      <c r="D91" s="213">
        <f>H91</f>
        <v>0</v>
      </c>
      <c r="E91" s="213"/>
      <c r="F91" s="117"/>
      <c r="G91" s="220">
        <f>'FE Hors Energie'!$O$89</f>
        <v>1</v>
      </c>
      <c r="H91" s="152">
        <f>F91*G91*1000</f>
        <v>0</v>
      </c>
      <c r="Q91" s="227">
        <f>IF(X91=0,X91,X91/H91)</f>
        <v>0</v>
      </c>
      <c r="R91" s="1097"/>
      <c r="S91" s="822"/>
      <c r="T91" s="164"/>
      <c r="U91" s="164"/>
      <c r="V91" s="164"/>
      <c r="W91" s="164"/>
      <c r="X91" s="152">
        <f>H91*BA91</f>
        <v>0</v>
      </c>
      <c r="Y91" s="114"/>
      <c r="Z91" s="114"/>
      <c r="AA91" s="1469">
        <f>H91</f>
        <v>0</v>
      </c>
      <c r="AB91" s="567"/>
      <c r="AC91" s="567"/>
      <c r="AD91" s="567"/>
      <c r="AE91" s="567"/>
      <c r="AF91" s="567"/>
      <c r="AG91" s="567"/>
      <c r="AH91" s="567"/>
      <c r="AI91" s="567"/>
      <c r="AJ91" s="567"/>
      <c r="AK91" s="567"/>
      <c r="AL91" s="567"/>
      <c r="AM91" s="567"/>
      <c r="AN91" s="567"/>
      <c r="AO91" s="567"/>
      <c r="AP91" s="567"/>
      <c r="AQ91" s="568">
        <f>SUM(AA91,AE91,AI91,AM91)</f>
        <v>0</v>
      </c>
      <c r="AR91" s="568"/>
      <c r="AS91" s="568"/>
      <c r="AT91" s="568"/>
      <c r="AU91" s="566">
        <f>$F91*IF(ISNA(VLOOKUP($B91&amp;"; "&amp;$G$80&amp;", "&amp;G$81,'FE Déchets'!$G:$U,15,FALSE)),0,VLOOKUP($B91&amp;"; "&amp;$G$80&amp;", "&amp;G$81,'FE Déchets'!$G:$U,15,FALSE))</f>
        <v>0</v>
      </c>
      <c r="AV91" s="567"/>
      <c r="AW91" s="567"/>
      <c r="AX91" s="570"/>
      <c r="AZ91" s="1068">
        <f>IF($R91&lt;&gt;"votre valeur :",IF(ISNA(VLOOKUP($R91,Utilitaires!$N$566:$O$571,2,FALSE)),,VLOOKUP($R91,Utilitaires!$N$566:$O$571,2,FALSE)),$S91)</f>
        <v>0</v>
      </c>
      <c r="BA91" s="1133">
        <f>IF(ISNA(SQRT(SUMSQ(0.3,$AZ91))),0,SQRT(SUMSQ(0.3,$AZ91)))</f>
        <v>0.3</v>
      </c>
    </row>
    <row r="92" spans="2:56" ht="13" hidden="1" outlineLevel="2">
      <c r="B92" s="143" t="s">
        <v>3156</v>
      </c>
      <c r="C92" s="144"/>
      <c r="D92" s="213">
        <f>H92</f>
        <v>0</v>
      </c>
      <c r="E92" s="213"/>
      <c r="F92" s="120"/>
      <c r="G92" s="220">
        <f>'FE Hors Energie'!$S$92</f>
        <v>265</v>
      </c>
      <c r="H92" s="152">
        <f>F92*G92*1000</f>
        <v>0</v>
      </c>
      <c r="Q92" s="227">
        <f>IF(X92=0,X92,X92/H92)</f>
        <v>0</v>
      </c>
      <c r="R92" s="1097"/>
      <c r="S92" s="822"/>
      <c r="T92" s="164"/>
      <c r="U92" s="164"/>
      <c r="V92" s="164"/>
      <c r="W92" s="164"/>
      <c r="X92" s="152">
        <f>H92*BA92</f>
        <v>0</v>
      </c>
      <c r="Y92" s="114"/>
      <c r="Z92" s="114"/>
      <c r="AA92" s="566"/>
      <c r="AB92" s="567"/>
      <c r="AC92" s="567"/>
      <c r="AD92" s="567"/>
      <c r="AE92" s="567">
        <f>H92</f>
        <v>0</v>
      </c>
      <c r="AF92" s="567"/>
      <c r="AG92" s="567"/>
      <c r="AH92" s="567"/>
      <c r="AI92" s="567"/>
      <c r="AJ92" s="567"/>
      <c r="AK92" s="567"/>
      <c r="AL92" s="567"/>
      <c r="AM92" s="567"/>
      <c r="AN92" s="567"/>
      <c r="AO92" s="567"/>
      <c r="AP92" s="567"/>
      <c r="AQ92" s="568">
        <f t="shared" ref="AQ92:AQ98" si="46">SUM(AA92,AE92,AI92,AM92)</f>
        <v>0</v>
      </c>
      <c r="AR92" s="568"/>
      <c r="AS92" s="568"/>
      <c r="AT92" s="568"/>
      <c r="AU92" s="566">
        <f>$F92*IF(ISNA(VLOOKUP($B92&amp;"; "&amp;$G$80&amp;", "&amp;G$81,'FE Déchets'!$G:$U,15,FALSE)),0,VLOOKUP($B92&amp;"; "&amp;$G$80&amp;", "&amp;G$81,'FE Déchets'!$G:$U,15,FALSE))</f>
        <v>0</v>
      </c>
      <c r="AV92" s="567"/>
      <c r="AW92" s="567"/>
      <c r="AX92" s="570"/>
      <c r="AZ92" s="1068">
        <f>IF($R92&lt;&gt;"votre valeur :",IF(ISNA(VLOOKUP($R92,Utilitaires!$N$566:$O$571,2,FALSE)),,VLOOKUP($R92,Utilitaires!$N$566:$O$571,2,FALSE)),$S92)</f>
        <v>0</v>
      </c>
      <c r="BA92" s="1133">
        <f t="shared" ref="BA92:BA98" si="47">IF(ISNA(SQRT(SUMSQ(0.3,$AZ92))),0,SQRT(SUMSQ(0.3,$AZ92)))</f>
        <v>0.3</v>
      </c>
    </row>
    <row r="93" spans="2:56" ht="13" hidden="1" outlineLevel="2">
      <c r="B93" s="143" t="s">
        <v>3157</v>
      </c>
      <c r="C93" s="144"/>
      <c r="D93" s="213">
        <f>H93</f>
        <v>0</v>
      </c>
      <c r="E93" s="213"/>
      <c r="F93" s="400"/>
      <c r="G93" s="220">
        <f>'FE Hors Energie'!$Q$91</f>
        <v>30</v>
      </c>
      <c r="H93" s="152">
        <f>F93*G93*1000</f>
        <v>0</v>
      </c>
      <c r="Q93" s="227">
        <f>IF(X93=0,X93,X93/H93)</f>
        <v>0</v>
      </c>
      <c r="R93" s="1097"/>
      <c r="S93" s="822"/>
      <c r="T93" s="164"/>
      <c r="U93" s="164"/>
      <c r="V93" s="164"/>
      <c r="W93" s="164"/>
      <c r="X93" s="152">
        <f>H93*BA93</f>
        <v>0</v>
      </c>
      <c r="Y93" s="114"/>
      <c r="Z93" s="114"/>
      <c r="AA93" s="566"/>
      <c r="AB93" s="567"/>
      <c r="AC93" s="567"/>
      <c r="AD93" s="567"/>
      <c r="AE93" s="567">
        <f>H93</f>
        <v>0</v>
      </c>
      <c r="AF93" s="567"/>
      <c r="AG93" s="567"/>
      <c r="AH93" s="567"/>
      <c r="AI93" s="567"/>
      <c r="AJ93" s="567"/>
      <c r="AK93" s="567"/>
      <c r="AL93" s="567"/>
      <c r="AM93" s="567"/>
      <c r="AN93" s="567"/>
      <c r="AO93" s="567"/>
      <c r="AP93" s="567"/>
      <c r="AQ93" s="568">
        <f t="shared" si="46"/>
        <v>0</v>
      </c>
      <c r="AR93" s="568"/>
      <c r="AS93" s="568"/>
      <c r="AT93" s="568"/>
      <c r="AU93" s="566">
        <f>$F93*IF(ISNA(VLOOKUP($B93&amp;"; "&amp;$G$80&amp;", "&amp;G$81,'FE Déchets'!$G:$U,15,FALSE)),0,VLOOKUP($B93&amp;"; "&amp;$G$80&amp;", "&amp;G$81,'FE Déchets'!$G:$U,15,FALSE))</f>
        <v>0</v>
      </c>
      <c r="AV93" s="567"/>
      <c r="AW93" s="567"/>
      <c r="AX93" s="570"/>
      <c r="AZ93" s="1068">
        <f>IF($R93&lt;&gt;"votre valeur :",IF(ISNA(VLOOKUP($R93,Utilitaires!$N$566:$O$571,2,FALSE)),,VLOOKUP($R93,Utilitaires!$N$566:$O$571,2,FALSE)),$S93)</f>
        <v>0</v>
      </c>
      <c r="BA93" s="1133">
        <f t="shared" si="47"/>
        <v>0.3</v>
      </c>
    </row>
    <row r="94" spans="2:56" ht="13" hidden="1" outlineLevel="2">
      <c r="B94" s="143" t="s">
        <v>3158</v>
      </c>
      <c r="C94" s="144"/>
      <c r="D94" s="213">
        <f>H94</f>
        <v>0</v>
      </c>
      <c r="E94" s="213"/>
      <c r="F94" s="400"/>
      <c r="G94" s="220">
        <f>'FE Hors Energie'!$R$90</f>
        <v>28</v>
      </c>
      <c r="H94" s="152">
        <f>F94*G94*1000</f>
        <v>0</v>
      </c>
      <c r="Q94" s="227">
        <f>IF(X94=0,X94,X94/H94)</f>
        <v>0</v>
      </c>
      <c r="R94" s="1097"/>
      <c r="S94" s="822"/>
      <c r="T94" s="164"/>
      <c r="U94" s="164"/>
      <c r="V94" s="164"/>
      <c r="W94" s="164"/>
      <c r="X94" s="152">
        <f>H94*BA94</f>
        <v>0</v>
      </c>
      <c r="Y94" s="114"/>
      <c r="Z94" s="114"/>
      <c r="AA94" s="566"/>
      <c r="AB94" s="567"/>
      <c r="AC94" s="567"/>
      <c r="AD94" s="567"/>
      <c r="AE94" s="567"/>
      <c r="AF94" s="567"/>
      <c r="AG94" s="567"/>
      <c r="AH94" s="567"/>
      <c r="AI94" s="567">
        <f>H94</f>
        <v>0</v>
      </c>
      <c r="AJ94" s="567"/>
      <c r="AK94" s="567"/>
      <c r="AL94" s="567"/>
      <c r="AM94" s="567"/>
      <c r="AN94" s="567"/>
      <c r="AO94" s="567"/>
      <c r="AP94" s="567"/>
      <c r="AQ94" s="568">
        <f t="shared" si="46"/>
        <v>0</v>
      </c>
      <c r="AR94" s="568"/>
      <c r="AS94" s="568"/>
      <c r="AT94" s="568"/>
      <c r="AU94" s="566">
        <f>$F94*IF(ISNA(VLOOKUP($B94&amp;"; "&amp;$G$80&amp;", "&amp;G$81,'FE Déchets'!$G:$U,15,FALSE)),0,VLOOKUP($B94&amp;"; "&amp;$G$80&amp;", "&amp;G$81,'FE Déchets'!$G:$U,15,FALSE))</f>
        <v>0</v>
      </c>
      <c r="AV94" s="567"/>
      <c r="AW94" s="567"/>
      <c r="AX94" s="570"/>
      <c r="AZ94" s="1068">
        <f>IF($R94&lt;&gt;"votre valeur :",IF(ISNA(VLOOKUP($R94,Utilitaires!$N$566:$O$571,2,FALSE)),,VLOOKUP($R94,Utilitaires!$N$566:$O$571,2,FALSE)),$S94)</f>
        <v>0</v>
      </c>
      <c r="BA94" s="1133">
        <f t="shared" si="47"/>
        <v>0.3</v>
      </c>
    </row>
    <row r="95" spans="2:56" ht="13" hidden="1" outlineLevel="2">
      <c r="B95" s="143"/>
      <c r="C95" s="144"/>
      <c r="D95" s="213"/>
      <c r="E95" s="213"/>
      <c r="F95" s="399"/>
      <c r="G95" s="220"/>
      <c r="H95" s="152"/>
      <c r="Q95" s="227"/>
      <c r="R95" s="144"/>
      <c r="S95" s="144"/>
      <c r="T95" s="344"/>
      <c r="U95" s="164"/>
      <c r="V95" s="164"/>
      <c r="W95" s="164"/>
      <c r="X95" s="152"/>
      <c r="Y95" s="114"/>
      <c r="Z95" s="114"/>
      <c r="AA95" s="566"/>
      <c r="AB95" s="567"/>
      <c r="AC95" s="567"/>
      <c r="AD95" s="567"/>
      <c r="AE95" s="567"/>
      <c r="AF95" s="567"/>
      <c r="AG95" s="567"/>
      <c r="AH95" s="567"/>
      <c r="AI95" s="567"/>
      <c r="AJ95" s="567"/>
      <c r="AK95" s="567"/>
      <c r="AL95" s="567"/>
      <c r="AM95" s="567"/>
      <c r="AN95" s="567"/>
      <c r="AO95" s="567"/>
      <c r="AP95" s="567"/>
      <c r="AQ95" s="568"/>
      <c r="AR95" s="568"/>
      <c r="AS95" s="568"/>
      <c r="AT95" s="568"/>
      <c r="AU95" s="566"/>
      <c r="AV95" s="567"/>
      <c r="AW95" s="567"/>
      <c r="AX95" s="570"/>
      <c r="AZ95" s="1068"/>
      <c r="BA95" s="1133"/>
    </row>
    <row r="96" spans="2:56" ht="13" hidden="1" outlineLevel="2">
      <c r="B96" s="389" t="s">
        <v>2088</v>
      </c>
      <c r="C96" s="387"/>
      <c r="D96" s="390">
        <f>H96</f>
        <v>0</v>
      </c>
      <c r="E96" s="390"/>
      <c r="F96" s="401"/>
      <c r="G96" s="220">
        <f>VLOOKUP($B96,'FE Hors Energie'!$E$95:$U$124,11,FALSE)</f>
        <v>16100</v>
      </c>
      <c r="H96" s="152">
        <f>F96*G96*1000</f>
        <v>0</v>
      </c>
      <c r="Q96" s="227">
        <f>IF(X96=0,X96,X96/H96)</f>
        <v>0</v>
      </c>
      <c r="R96" s="1097"/>
      <c r="S96" s="822"/>
      <c r="T96" s="164"/>
      <c r="U96" s="164"/>
      <c r="V96" s="164"/>
      <c r="W96" s="164"/>
      <c r="X96" s="152">
        <f>H96*BA96</f>
        <v>0</v>
      </c>
      <c r="Y96" s="114"/>
      <c r="Z96" s="114"/>
      <c r="AA96" s="566"/>
      <c r="AB96" s="567"/>
      <c r="AC96" s="567"/>
      <c r="AD96" s="567"/>
      <c r="AE96" s="567"/>
      <c r="AF96" s="567"/>
      <c r="AG96" s="567"/>
      <c r="AH96" s="567"/>
      <c r="AI96" s="567"/>
      <c r="AJ96" s="567"/>
      <c r="AK96" s="567"/>
      <c r="AL96" s="567"/>
      <c r="AM96" s="567">
        <f>X96</f>
        <v>0</v>
      </c>
      <c r="AN96" s="567"/>
      <c r="AO96" s="567"/>
      <c r="AP96" s="567"/>
      <c r="AQ96" s="568">
        <f t="shared" si="46"/>
        <v>0</v>
      </c>
      <c r="AR96" s="568"/>
      <c r="AS96" s="568"/>
      <c r="AT96" s="568"/>
      <c r="AU96" s="566">
        <f>$F96*IF(ISNA(VLOOKUP($B96&amp;"; "&amp;$G$80&amp;", "&amp;G$81,'FE Déchets'!$G:$U,15,FALSE)),0,VLOOKUP($B96&amp;"; "&amp;$G$80&amp;", "&amp;G$81,'FE Déchets'!$G:$U,15,FALSE))</f>
        <v>0</v>
      </c>
      <c r="AV96" s="567"/>
      <c r="AW96" s="567"/>
      <c r="AX96" s="570"/>
      <c r="AZ96" s="1068">
        <f>IF($R96&lt;&gt;"votre valeur :",IF(ISNA(VLOOKUP($R96,Utilitaires!$N$566:$O$571,2,FALSE)),,VLOOKUP($R96,Utilitaires!$N$566:$O$571,2,FALSE)),$S96)</f>
        <v>0</v>
      </c>
      <c r="BA96" s="1133">
        <f t="shared" si="47"/>
        <v>0.3</v>
      </c>
    </row>
    <row r="97" spans="2:53" ht="13" hidden="1" outlineLevel="2">
      <c r="B97" s="389" t="s">
        <v>2089</v>
      </c>
      <c r="C97" s="387"/>
      <c r="D97" s="390">
        <f>H97</f>
        <v>0</v>
      </c>
      <c r="E97" s="390"/>
      <c r="F97" s="396"/>
      <c r="G97" s="220">
        <f>VLOOKUP($B97,'FE Hors Energie'!$E$95:$U$124,11,FALSE)</f>
        <v>3170</v>
      </c>
      <c r="H97" s="152">
        <f>F97*G97*1000</f>
        <v>0</v>
      </c>
      <c r="Q97" s="227">
        <f>IF(X97=0,X97,X97/H97)</f>
        <v>0</v>
      </c>
      <c r="R97" s="1097"/>
      <c r="S97" s="822"/>
      <c r="T97" s="164"/>
      <c r="U97" s="164"/>
      <c r="V97" s="164"/>
      <c r="W97" s="164"/>
      <c r="X97" s="152">
        <f>H97*BA97</f>
        <v>0</v>
      </c>
      <c r="Y97" s="114"/>
      <c r="Z97" s="114"/>
      <c r="AA97" s="566"/>
      <c r="AB97" s="567"/>
      <c r="AC97" s="567"/>
      <c r="AD97" s="567"/>
      <c r="AE97" s="567"/>
      <c r="AF97" s="567"/>
      <c r="AG97" s="567"/>
      <c r="AH97" s="567"/>
      <c r="AI97" s="567"/>
      <c r="AJ97" s="567"/>
      <c r="AK97" s="567"/>
      <c r="AL97" s="567"/>
      <c r="AM97" s="567">
        <f>X97</f>
        <v>0</v>
      </c>
      <c r="AN97" s="567"/>
      <c r="AO97" s="567"/>
      <c r="AP97" s="567"/>
      <c r="AQ97" s="568">
        <f t="shared" si="46"/>
        <v>0</v>
      </c>
      <c r="AR97" s="568"/>
      <c r="AS97" s="568"/>
      <c r="AT97" s="568"/>
      <c r="AU97" s="566">
        <f>$F97*IF(ISNA(VLOOKUP($B97&amp;"; "&amp;$G$80&amp;", "&amp;G$81,'FE Déchets'!$G:$U,15,FALSE)),0,VLOOKUP($B97&amp;"; "&amp;$G$80&amp;", "&amp;G$81,'FE Déchets'!$G:$U,15,FALSE))</f>
        <v>0</v>
      </c>
      <c r="AV97" s="567"/>
      <c r="AW97" s="567"/>
      <c r="AX97" s="570"/>
      <c r="AZ97" s="1068">
        <f>IF($R97&lt;&gt;"votre valeur :",IF(ISNA(VLOOKUP($R97,Utilitaires!$N$566:$O$571,2,FALSE)),,VLOOKUP($R97,Utilitaires!$N$566:$O$571,2,FALSE)),$S97)</f>
        <v>0</v>
      </c>
      <c r="BA97" s="1133">
        <f t="shared" si="47"/>
        <v>0.3</v>
      </c>
    </row>
    <row r="98" spans="2:53" ht="13" hidden="1" outlineLevel="2">
      <c r="B98" s="389" t="s">
        <v>2095</v>
      </c>
      <c r="C98" s="387"/>
      <c r="D98" s="390">
        <f>H98</f>
        <v>0</v>
      </c>
      <c r="E98" s="390"/>
      <c r="F98" s="397"/>
      <c r="G98" s="220">
        <f>VLOOKUP($B98,'FE Hors Energie'!$E$95:$U$124,11,FALSE)</f>
        <v>23500</v>
      </c>
      <c r="H98" s="152">
        <f>F98*G98*1000</f>
        <v>0</v>
      </c>
      <c r="Q98" s="227">
        <f>IF(X98=0,X98,X98/H98)</f>
        <v>0</v>
      </c>
      <c r="R98" s="1097"/>
      <c r="S98" s="822"/>
      <c r="T98" s="164"/>
      <c r="U98" s="164"/>
      <c r="V98" s="164"/>
      <c r="W98" s="164"/>
      <c r="X98" s="152">
        <f>H98*BA98</f>
        <v>0</v>
      </c>
      <c r="Y98" s="114"/>
      <c r="Z98" s="114"/>
      <c r="AA98" s="566"/>
      <c r="AB98" s="567"/>
      <c r="AC98" s="567"/>
      <c r="AD98" s="567"/>
      <c r="AE98" s="567"/>
      <c r="AF98" s="567"/>
      <c r="AG98" s="567"/>
      <c r="AH98" s="567"/>
      <c r="AI98" s="567"/>
      <c r="AJ98" s="567"/>
      <c r="AK98" s="567"/>
      <c r="AL98" s="567"/>
      <c r="AM98" s="567">
        <f>X98</f>
        <v>0</v>
      </c>
      <c r="AN98" s="567"/>
      <c r="AO98" s="567"/>
      <c r="AP98" s="567"/>
      <c r="AQ98" s="568">
        <f t="shared" si="46"/>
        <v>0</v>
      </c>
      <c r="AR98" s="568"/>
      <c r="AS98" s="568"/>
      <c r="AT98" s="568"/>
      <c r="AU98" s="566">
        <f>$F98*IF(ISNA(VLOOKUP($B98&amp;"; "&amp;$G$80&amp;", "&amp;G$81,'FE Déchets'!$G:$U,15,FALSE)),0,VLOOKUP($B98&amp;"; "&amp;$G$80&amp;", "&amp;G$81,'FE Déchets'!$G:$U,15,FALSE))</f>
        <v>0</v>
      </c>
      <c r="AV98" s="567"/>
      <c r="AW98" s="567"/>
      <c r="AX98" s="570"/>
      <c r="AZ98" s="1068">
        <f>IF($R98&lt;&gt;"votre valeur :",IF(ISNA(VLOOKUP($R98,Utilitaires!$N$566:$O$571,2,FALSE)),,VLOOKUP($R98,Utilitaires!$N$566:$O$571,2,FALSE)),$S98)</f>
        <v>0</v>
      </c>
      <c r="BA98" s="1133">
        <f t="shared" si="47"/>
        <v>0.3</v>
      </c>
    </row>
    <row r="99" spans="2:53" ht="13" hidden="1" outlineLevel="2">
      <c r="B99" s="143"/>
      <c r="C99" s="144"/>
      <c r="D99" s="214"/>
      <c r="E99" s="214"/>
      <c r="F99" s="144"/>
      <c r="G99" s="144"/>
      <c r="H99" s="168"/>
      <c r="Q99" s="154"/>
      <c r="R99" s="155"/>
      <c r="S99" s="169"/>
      <c r="T99" s="169"/>
      <c r="U99" s="169"/>
      <c r="V99" s="169"/>
      <c r="W99" s="169"/>
      <c r="X99" s="359"/>
      <c r="Y99" s="114"/>
      <c r="Z99" s="114"/>
      <c r="AA99" s="566"/>
      <c r="AB99" s="567"/>
      <c r="AC99" s="567"/>
      <c r="AD99" s="567"/>
      <c r="AE99" s="567"/>
      <c r="AF99" s="567"/>
      <c r="AG99" s="567"/>
      <c r="AH99" s="567"/>
      <c r="AI99" s="567"/>
      <c r="AJ99" s="567"/>
      <c r="AK99" s="567"/>
      <c r="AL99" s="567"/>
      <c r="AM99" s="567"/>
      <c r="AN99" s="567"/>
      <c r="AO99" s="567"/>
      <c r="AP99" s="567"/>
      <c r="AQ99" s="568"/>
      <c r="AR99" s="568"/>
      <c r="AS99" s="568"/>
      <c r="AT99" s="568"/>
      <c r="AU99" s="1425"/>
      <c r="AV99" s="1325"/>
      <c r="AW99" s="627"/>
      <c r="AX99" s="572"/>
      <c r="AZ99" s="1090"/>
      <c r="BA99" s="1134"/>
    </row>
    <row r="100" spans="2:53" ht="13" hidden="1" outlineLevel="1">
      <c r="B100" s="197" t="s">
        <v>353</v>
      </c>
      <c r="C100" s="198"/>
      <c r="D100" s="215">
        <f>SUM(D91:D99)</f>
        <v>0</v>
      </c>
      <c r="E100" s="215"/>
      <c r="F100" s="198"/>
      <c r="G100" s="198"/>
      <c r="H100" s="201">
        <f>SUM(H91:H99)</f>
        <v>0</v>
      </c>
      <c r="Q100" s="1207">
        <f>IF(X100=0,X100,X100/H100)</f>
        <v>0</v>
      </c>
      <c r="R100" s="352"/>
      <c r="S100" s="1431"/>
      <c r="T100" s="1431"/>
      <c r="U100" s="1431"/>
      <c r="V100" s="1431"/>
      <c r="W100" s="1431"/>
      <c r="X100" s="1432">
        <f>SQRT(SUMSQ(X91:X99))</f>
        <v>0</v>
      </c>
      <c r="Y100" s="114"/>
      <c r="Z100" s="114"/>
      <c r="AA100" s="1299">
        <f t="shared" ref="AA100:AS100" si="48">SUM(AA91:AA99)</f>
        <v>0</v>
      </c>
      <c r="AB100" s="575">
        <f t="shared" si="48"/>
        <v>0</v>
      </c>
      <c r="AC100" s="575">
        <f t="shared" si="48"/>
        <v>0</v>
      </c>
      <c r="AD100" s="575">
        <f t="shared" si="48"/>
        <v>0</v>
      </c>
      <c r="AE100" s="575">
        <f t="shared" si="48"/>
        <v>0</v>
      </c>
      <c r="AF100" s="575">
        <f t="shared" si="48"/>
        <v>0</v>
      </c>
      <c r="AG100" s="575">
        <f t="shared" si="48"/>
        <v>0</v>
      </c>
      <c r="AH100" s="575">
        <f t="shared" si="48"/>
        <v>0</v>
      </c>
      <c r="AI100" s="575">
        <f t="shared" si="48"/>
        <v>0</v>
      </c>
      <c r="AJ100" s="575">
        <f t="shared" si="48"/>
        <v>0</v>
      </c>
      <c r="AK100" s="575">
        <f t="shared" si="48"/>
        <v>0</v>
      </c>
      <c r="AL100" s="575">
        <f t="shared" si="48"/>
        <v>0</v>
      </c>
      <c r="AM100" s="575">
        <f t="shared" si="48"/>
        <v>0</v>
      </c>
      <c r="AN100" s="575">
        <f t="shared" si="48"/>
        <v>0</v>
      </c>
      <c r="AO100" s="575">
        <f t="shared" si="48"/>
        <v>0</v>
      </c>
      <c r="AP100" s="575">
        <f t="shared" si="48"/>
        <v>0</v>
      </c>
      <c r="AQ100" s="575">
        <f t="shared" si="48"/>
        <v>0</v>
      </c>
      <c r="AR100" s="575">
        <f t="shared" si="48"/>
        <v>0</v>
      </c>
      <c r="AS100" s="575">
        <f t="shared" si="48"/>
        <v>0</v>
      </c>
      <c r="AT100" s="576">
        <f>SUM(AT91:AT99)</f>
        <v>0</v>
      </c>
      <c r="AU100" s="574">
        <f>SUM(AU91:AU99)</f>
        <v>0</v>
      </c>
      <c r="AV100" s="574">
        <f>SUM(AV91:AV99)</f>
        <v>0</v>
      </c>
      <c r="AW100" s="574">
        <f>SUM(AW91:AW99)</f>
        <v>0</v>
      </c>
      <c r="AX100" s="577">
        <f>SUM(AX91:AX99)</f>
        <v>0</v>
      </c>
    </row>
    <row r="101" spans="2:53" ht="12.75" hidden="1" customHeight="1" outlineLevel="1">
      <c r="B101" s="261"/>
      <c r="C101" s="261"/>
      <c r="D101" s="261"/>
      <c r="E101" s="261"/>
      <c r="F101" s="261"/>
      <c r="G101" s="261"/>
      <c r="H101" s="261"/>
      <c r="Q101" s="255"/>
      <c r="X101" s="114"/>
      <c r="Y101" s="114"/>
      <c r="Z101" s="114"/>
      <c r="AP101" s="443"/>
      <c r="AQ101" s="443"/>
      <c r="AR101" s="443"/>
    </row>
    <row r="102" spans="2:53" ht="13" hidden="1" outlineLevel="1" collapsed="1">
      <c r="B102" s="139" t="s">
        <v>3320</v>
      </c>
      <c r="C102" s="140"/>
      <c r="D102" s="337"/>
      <c r="E102" s="1664"/>
      <c r="F102" s="160"/>
      <c r="G102" s="160"/>
      <c r="H102" s="161"/>
      <c r="Q102" s="2357" t="s">
        <v>372</v>
      </c>
      <c r="R102" s="2358"/>
      <c r="S102" s="2358"/>
      <c r="T102" s="2358"/>
      <c r="U102" s="2358"/>
      <c r="V102" s="2358"/>
      <c r="W102" s="2358"/>
      <c r="X102" s="2359"/>
      <c r="Y102" s="114"/>
      <c r="Z102" s="114"/>
      <c r="AA102" s="2360" t="s">
        <v>447</v>
      </c>
      <c r="AB102" s="2361"/>
      <c r="AC102" s="2361"/>
      <c r="AD102" s="2361"/>
      <c r="AE102" s="2361"/>
      <c r="AF102" s="2361"/>
      <c r="AG102" s="2361"/>
      <c r="AH102" s="2361"/>
      <c r="AI102" s="2361"/>
      <c r="AJ102" s="2361"/>
      <c r="AK102" s="2361"/>
      <c r="AL102" s="2361"/>
      <c r="AM102" s="2361"/>
      <c r="AN102" s="2361"/>
      <c r="AO102" s="2361"/>
      <c r="AP102" s="2361"/>
      <c r="AQ102" s="2377"/>
      <c r="AR102" s="2377"/>
      <c r="AS102" s="2361"/>
      <c r="AT102" s="2361"/>
      <c r="AU102" s="2361"/>
      <c r="AV102" s="2361"/>
      <c r="AW102" s="2361"/>
      <c r="AX102" s="2362"/>
    </row>
    <row r="103" spans="2:53" ht="12" hidden="1" customHeight="1" outlineLevel="2">
      <c r="B103" s="333"/>
      <c r="C103" s="167"/>
      <c r="D103" s="339" t="s">
        <v>312</v>
      </c>
      <c r="E103" s="1681"/>
      <c r="F103" s="338"/>
      <c r="G103" s="338"/>
      <c r="H103" s="357"/>
      <c r="Q103" s="1173"/>
      <c r="R103" s="1421"/>
      <c r="S103" s="1421"/>
      <c r="T103" s="1392"/>
      <c r="U103" s="1392"/>
      <c r="V103" s="1392"/>
      <c r="W103" s="1392"/>
      <c r="X103" s="142"/>
      <c r="Y103" s="114"/>
      <c r="Z103" s="114"/>
      <c r="AA103" s="566"/>
      <c r="AB103" s="567"/>
      <c r="AC103" s="567"/>
      <c r="AD103" s="567"/>
      <c r="AE103" s="567"/>
      <c r="AF103" s="567"/>
      <c r="AG103" s="567"/>
      <c r="AH103" s="567"/>
      <c r="AI103" s="567"/>
      <c r="AJ103" s="567"/>
      <c r="AK103" s="567"/>
      <c r="AL103" s="567"/>
      <c r="AM103" s="567"/>
      <c r="AN103" s="567"/>
      <c r="AO103" s="567"/>
      <c r="AP103" s="567"/>
      <c r="AQ103" s="587"/>
      <c r="AR103" s="587"/>
      <c r="AS103" s="567"/>
      <c r="AT103" s="570"/>
      <c r="AU103" s="566"/>
      <c r="AV103" s="567"/>
      <c r="AW103" s="567"/>
      <c r="AX103" s="570"/>
      <c r="AZ103" s="1418" t="s">
        <v>536</v>
      </c>
      <c r="BA103" s="1422" t="s">
        <v>666</v>
      </c>
    </row>
    <row r="104" spans="2:53" ht="13" hidden="1" outlineLevel="2">
      <c r="B104" s="354"/>
      <c r="C104" s="338"/>
      <c r="D104" s="338" t="s">
        <v>415</v>
      </c>
      <c r="E104" s="1672"/>
      <c r="F104" s="147" t="s">
        <v>202</v>
      </c>
      <c r="G104" s="338" t="s">
        <v>450</v>
      </c>
      <c r="H104" s="371" t="s">
        <v>450</v>
      </c>
      <c r="Q104" s="1389" t="s">
        <v>320</v>
      </c>
      <c r="R104" s="2383" t="s">
        <v>320</v>
      </c>
      <c r="S104" s="2384"/>
      <c r="T104" s="1390"/>
      <c r="U104" s="1390"/>
      <c r="V104" s="1390"/>
      <c r="W104" s="1390"/>
      <c r="X104" s="1417" t="s">
        <v>450</v>
      </c>
      <c r="Y104" s="114"/>
      <c r="Z104" s="114"/>
      <c r="AA104" s="1362" t="s">
        <v>450</v>
      </c>
      <c r="AB104" s="1363"/>
      <c r="AC104" s="1363"/>
      <c r="AD104" s="567"/>
      <c r="AE104" s="1363"/>
      <c r="AF104" s="1363"/>
      <c r="AG104" s="1363"/>
      <c r="AH104" s="567"/>
      <c r="AI104" s="1363"/>
      <c r="AJ104" s="1363"/>
      <c r="AK104" s="1363"/>
      <c r="AL104" s="567"/>
      <c r="AM104" s="1363"/>
      <c r="AN104" s="1363"/>
      <c r="AO104" s="1363"/>
      <c r="AP104" s="567"/>
      <c r="AQ104" s="1394" t="s">
        <v>450</v>
      </c>
      <c r="AR104" s="567"/>
      <c r="AS104" s="567"/>
      <c r="AT104" s="1387"/>
      <c r="AU104" s="566"/>
      <c r="AV104" s="1393" t="s">
        <v>643</v>
      </c>
      <c r="AW104" s="567"/>
      <c r="AX104" s="570"/>
      <c r="AZ104" s="1068"/>
      <c r="BA104" s="1133"/>
    </row>
    <row r="105" spans="2:53" ht="13" hidden="1" outlineLevel="2">
      <c r="B105" s="354"/>
      <c r="C105" s="338"/>
      <c r="D105" s="338" t="s">
        <v>450</v>
      </c>
      <c r="E105" s="1672"/>
      <c r="F105" s="149" t="s">
        <v>96</v>
      </c>
      <c r="G105" s="338" t="s">
        <v>362</v>
      </c>
      <c r="H105" s="371"/>
      <c r="Q105" s="1389" t="s">
        <v>1755</v>
      </c>
      <c r="R105" s="2374" t="s">
        <v>1756</v>
      </c>
      <c r="S105" s="2375"/>
      <c r="T105" s="1415"/>
      <c r="U105" s="1415"/>
      <c r="V105" s="1415"/>
      <c r="W105" s="1415"/>
      <c r="X105" s="1417"/>
      <c r="Y105" s="114"/>
      <c r="Z105" s="114"/>
      <c r="AA105" s="1365" t="s">
        <v>214</v>
      </c>
      <c r="AB105" s="1366"/>
      <c r="AC105" s="1366"/>
      <c r="AD105" s="567"/>
      <c r="AE105" s="1366" t="s">
        <v>448</v>
      </c>
      <c r="AF105" s="1366"/>
      <c r="AG105" s="1366"/>
      <c r="AH105" s="567"/>
      <c r="AI105" s="1366" t="s">
        <v>270</v>
      </c>
      <c r="AJ105" s="1366"/>
      <c r="AK105" s="1366"/>
      <c r="AL105" s="567"/>
      <c r="AM105" s="1366" t="s">
        <v>449</v>
      </c>
      <c r="AN105" s="1366"/>
      <c r="AO105" s="1366"/>
      <c r="AP105" s="567"/>
      <c r="AQ105" s="1409" t="s">
        <v>331</v>
      </c>
      <c r="AR105" s="567"/>
      <c r="AS105" s="567"/>
      <c r="AT105" s="1375"/>
      <c r="AU105" s="1470"/>
      <c r="AV105" s="567"/>
      <c r="AW105" s="567"/>
      <c r="AX105" s="570"/>
      <c r="AZ105" s="1068">
        <f>IF($R105&lt;&gt;"votre valeur :",IF(ISNA(VLOOKUP($R105,Utilitaires!$N$566:$O$571,2,FALSE)),,VLOOKUP($R105,Utilitaires!$N$566:$O$571,2,FALSE)),$S105)</f>
        <v>0</v>
      </c>
      <c r="BA105" s="1133">
        <f>IF(ISNA(SQRT(SUMSQ(0.3,$AZ105))),0,SQRT(SUMSQ(0.3,$AZ105)))</f>
        <v>0.3</v>
      </c>
    </row>
    <row r="106" spans="2:53" ht="13" hidden="1" outlineLevel="2">
      <c r="B106" s="143" t="s">
        <v>2090</v>
      </c>
      <c r="C106" s="144"/>
      <c r="D106" s="213">
        <f>H106</f>
        <v>0</v>
      </c>
      <c r="E106" s="213"/>
      <c r="F106" s="398"/>
      <c r="G106" s="220">
        <f>VLOOKUP($B106,'FE Hors Energie'!C127:O156,13,FALSE)</f>
        <v>2</v>
      </c>
      <c r="H106" s="152">
        <f>F106*G106*1000</f>
        <v>0</v>
      </c>
      <c r="Q106" s="227">
        <f>IF(X106=0,X106,X106/H106)</f>
        <v>0</v>
      </c>
      <c r="R106" s="1097"/>
      <c r="S106" s="822"/>
      <c r="T106" s="164"/>
      <c r="U106" s="164"/>
      <c r="V106" s="164"/>
      <c r="W106" s="164"/>
      <c r="X106" s="152">
        <f>H106*BA106</f>
        <v>0</v>
      </c>
      <c r="Y106" s="114"/>
      <c r="Z106" s="114"/>
      <c r="AA106" s="566"/>
      <c r="AB106" s="567"/>
      <c r="AC106" s="567"/>
      <c r="AD106" s="567"/>
      <c r="AE106" s="567"/>
      <c r="AF106" s="567"/>
      <c r="AG106" s="567"/>
      <c r="AH106" s="567"/>
      <c r="AI106" s="567"/>
      <c r="AJ106" s="567"/>
      <c r="AK106" s="567"/>
      <c r="AL106" s="567"/>
      <c r="AM106" s="567">
        <f>H106</f>
        <v>0</v>
      </c>
      <c r="AN106" s="567"/>
      <c r="AO106" s="567"/>
      <c r="AP106" s="567"/>
      <c r="AQ106" s="568">
        <f>H106</f>
        <v>0</v>
      </c>
      <c r="AR106" s="568"/>
      <c r="AS106" s="568"/>
      <c r="AT106" s="568"/>
      <c r="AU106" s="566">
        <v>0</v>
      </c>
      <c r="AV106" s="567"/>
      <c r="AW106" s="567"/>
      <c r="AX106" s="570"/>
      <c r="AZ106" s="1068">
        <f>IF($R106&lt;&gt;"votre valeur :",IF(ISNA(VLOOKUP($R106,Utilitaires!$N$566:$O$571,2,FALSE)),,VLOOKUP($R106,Utilitaires!$N$566:$O$571,2,FALSE)),$S106)</f>
        <v>0</v>
      </c>
      <c r="BA106" s="1133">
        <f>IF(ISNA(SQRT(SUMSQ(0.3,$AZ106))),0,SQRT(SUMSQ(0.3,$AZ106)))</f>
        <v>0.3</v>
      </c>
    </row>
    <row r="107" spans="2:53" ht="13" hidden="1" outlineLevel="2">
      <c r="B107" s="143" t="s">
        <v>2092</v>
      </c>
      <c r="C107" s="144"/>
      <c r="D107" s="213">
        <f>H107</f>
        <v>0</v>
      </c>
      <c r="E107" s="213"/>
      <c r="F107" s="396"/>
      <c r="G107" s="220">
        <f>VLOOKUP($B107,'FE Hors Energie'!C128:O157,13,FALSE)</f>
        <v>160</v>
      </c>
      <c r="H107" s="152">
        <f>F107*G107*1000</f>
        <v>0</v>
      </c>
      <c r="Q107" s="227">
        <f>IF(X107=0,X107,X107/H107)</f>
        <v>0</v>
      </c>
      <c r="R107" s="1097"/>
      <c r="S107" s="822"/>
      <c r="T107" s="164"/>
      <c r="U107" s="164"/>
      <c r="V107" s="164"/>
      <c r="W107" s="164"/>
      <c r="X107" s="152">
        <f>H107*BA107</f>
        <v>0</v>
      </c>
      <c r="Y107" s="114"/>
      <c r="Z107" s="114"/>
      <c r="AA107" s="566"/>
      <c r="AB107" s="567"/>
      <c r="AC107" s="567"/>
      <c r="AD107" s="567"/>
      <c r="AE107" s="567"/>
      <c r="AF107" s="567"/>
      <c r="AG107" s="567"/>
      <c r="AH107" s="567"/>
      <c r="AI107" s="567"/>
      <c r="AJ107" s="567"/>
      <c r="AK107" s="567"/>
      <c r="AL107" s="567"/>
      <c r="AM107" s="567">
        <f>H107</f>
        <v>0</v>
      </c>
      <c r="AN107" s="567"/>
      <c r="AO107" s="567"/>
      <c r="AP107" s="567"/>
      <c r="AQ107" s="568">
        <f>H107</f>
        <v>0</v>
      </c>
      <c r="AR107" s="568"/>
      <c r="AS107" s="568"/>
      <c r="AT107" s="568"/>
      <c r="AU107" s="566">
        <v>0</v>
      </c>
      <c r="AV107" s="567"/>
      <c r="AW107" s="567"/>
      <c r="AX107" s="570"/>
      <c r="AZ107" s="1068">
        <f>IF($R107&lt;&gt;"votre valeur :",IF(ISNA(VLOOKUP($R107,Utilitaires!$N$566:$O$571,2,FALSE)),,VLOOKUP($R107,Utilitaires!$N$566:$O$571,2,FALSE)),$S107)</f>
        <v>0</v>
      </c>
      <c r="BA107" s="1133">
        <f>IF(ISNA(SQRT(SUMSQ(0.3,$AZ107))),0,SQRT(SUMSQ(0.3,$AZ107)))</f>
        <v>0.3</v>
      </c>
    </row>
    <row r="108" spans="2:53" ht="13" hidden="1" outlineLevel="2">
      <c r="B108" s="143" t="s">
        <v>3159</v>
      </c>
      <c r="C108" s="144"/>
      <c r="D108" s="213">
        <f>H108</f>
        <v>0</v>
      </c>
      <c r="E108" s="213"/>
      <c r="F108" s="397"/>
      <c r="G108" s="220">
        <f>VLOOKUP($B108,'FE Hors Energie'!C129:O158,13,FALSE)</f>
        <v>1730</v>
      </c>
      <c r="H108" s="152">
        <f>F108*G108*1000</f>
        <v>0</v>
      </c>
      <c r="Q108" s="227">
        <f>IF(X108=0,X108,X108/H108)</f>
        <v>0</v>
      </c>
      <c r="R108" s="1097"/>
      <c r="S108" s="822"/>
      <c r="T108" s="164"/>
      <c r="U108" s="164"/>
      <c r="V108" s="164"/>
      <c r="W108" s="164"/>
      <c r="X108" s="152">
        <f>H108*BA108</f>
        <v>0</v>
      </c>
      <c r="Y108" s="114"/>
      <c r="Z108" s="114"/>
      <c r="AA108" s="566"/>
      <c r="AB108" s="567"/>
      <c r="AC108" s="567"/>
      <c r="AD108" s="567"/>
      <c r="AE108" s="567"/>
      <c r="AF108" s="567"/>
      <c r="AG108" s="567"/>
      <c r="AH108" s="567"/>
      <c r="AI108" s="567"/>
      <c r="AJ108" s="567"/>
      <c r="AK108" s="567"/>
      <c r="AL108" s="567"/>
      <c r="AM108" s="567">
        <f>H108</f>
        <v>0</v>
      </c>
      <c r="AN108" s="567"/>
      <c r="AO108" s="567"/>
      <c r="AP108" s="567"/>
      <c r="AQ108" s="568">
        <f>H108</f>
        <v>0</v>
      </c>
      <c r="AR108" s="568"/>
      <c r="AS108" s="568"/>
      <c r="AT108" s="568"/>
      <c r="AU108" s="566">
        <v>0</v>
      </c>
      <c r="AV108" s="567"/>
      <c r="AW108" s="567"/>
      <c r="AX108" s="570"/>
      <c r="AZ108" s="1090"/>
      <c r="BA108" s="1134"/>
    </row>
    <row r="109" spans="2:53" ht="13" hidden="1" outlineLevel="2">
      <c r="B109" s="143"/>
      <c r="C109" s="144"/>
      <c r="D109" s="214"/>
      <c r="E109" s="214"/>
      <c r="F109" s="144"/>
      <c r="G109" s="144"/>
      <c r="H109" s="168"/>
      <c r="Q109" s="154"/>
      <c r="R109" s="155"/>
      <c r="S109" s="169"/>
      <c r="T109" s="169"/>
      <c r="U109" s="169"/>
      <c r="V109" s="169"/>
      <c r="W109" s="169"/>
      <c r="X109" s="359"/>
      <c r="Y109" s="114"/>
      <c r="Z109" s="114"/>
      <c r="AA109" s="566"/>
      <c r="AB109" s="567"/>
      <c r="AC109" s="567"/>
      <c r="AD109" s="567"/>
      <c r="AE109" s="567"/>
      <c r="AF109" s="567"/>
      <c r="AG109" s="567"/>
      <c r="AH109" s="567"/>
      <c r="AI109" s="567"/>
      <c r="AJ109" s="567"/>
      <c r="AK109" s="567"/>
      <c r="AL109" s="567"/>
      <c r="AM109" s="567"/>
      <c r="AN109" s="567"/>
      <c r="AO109" s="567"/>
      <c r="AP109" s="567"/>
      <c r="AQ109" s="568"/>
      <c r="AR109" s="568"/>
      <c r="AS109" s="568"/>
      <c r="AT109" s="568"/>
      <c r="AU109" s="1425"/>
      <c r="AV109" s="1325"/>
      <c r="AW109" s="627"/>
      <c r="AX109" s="572"/>
    </row>
    <row r="110" spans="2:53" ht="13" hidden="1" outlineLevel="1">
      <c r="B110" s="197" t="s">
        <v>353</v>
      </c>
      <c r="C110" s="198"/>
      <c r="D110" s="215">
        <f>SUM(D106:D109)</f>
        <v>0</v>
      </c>
      <c r="E110" s="215"/>
      <c r="F110" s="198"/>
      <c r="G110" s="198"/>
      <c r="H110" s="201">
        <f>SUM(H106:H109)</f>
        <v>0</v>
      </c>
      <c r="Q110" s="1207">
        <f>IF(X110=0,X110,X110/H110)</f>
        <v>0</v>
      </c>
      <c r="R110" s="352"/>
      <c r="S110" s="1431"/>
      <c r="T110" s="1431"/>
      <c r="U110" s="1431"/>
      <c r="V110" s="1431"/>
      <c r="W110" s="1431"/>
      <c r="X110" s="1432">
        <f>SQRT(SUMSQ(X101:X109))</f>
        <v>0</v>
      </c>
      <c r="Y110" s="114"/>
      <c r="Z110" s="114"/>
      <c r="AA110" s="1299">
        <f>SUM(AA105:AA109)</f>
        <v>0</v>
      </c>
      <c r="AB110" s="575"/>
      <c r="AC110" s="575"/>
      <c r="AD110" s="575"/>
      <c r="AE110" s="575">
        <f>SUM(AE105:AE109)</f>
        <v>0</v>
      </c>
      <c r="AF110" s="575"/>
      <c r="AG110" s="575"/>
      <c r="AH110" s="575"/>
      <c r="AI110" s="575">
        <f>SUM(AI105:AI109)</f>
        <v>0</v>
      </c>
      <c r="AJ110" s="575"/>
      <c r="AK110" s="575"/>
      <c r="AL110" s="575"/>
      <c r="AM110" s="575">
        <f>SUM(AM105:AM109)</f>
        <v>0</v>
      </c>
      <c r="AN110" s="575"/>
      <c r="AO110" s="575"/>
      <c r="AP110" s="575"/>
      <c r="AQ110" s="575">
        <f>SUM(AQ105:AQ109)</f>
        <v>0</v>
      </c>
      <c r="AR110" s="575"/>
      <c r="AS110" s="575"/>
      <c r="AT110" s="576"/>
      <c r="AU110" s="574">
        <f>SUM(AU105:AU109)</f>
        <v>0</v>
      </c>
      <c r="AV110" s="574"/>
      <c r="AW110" s="574"/>
      <c r="AX110" s="577"/>
    </row>
    <row r="111" spans="2:53" ht="13" hidden="1" customHeight="1" outlineLevel="1">
      <c r="B111" s="261"/>
      <c r="C111" s="261"/>
      <c r="D111" s="261"/>
      <c r="E111" s="261"/>
      <c r="F111" s="261"/>
      <c r="G111" s="261"/>
      <c r="H111" s="261"/>
      <c r="J111" s="255"/>
    </row>
    <row r="112" spans="2:53" ht="13" customHeight="1"/>
    <row r="113" spans="1:56" s="130" customFormat="1" ht="15.5" collapsed="1">
      <c r="A113" s="114"/>
      <c r="B113" s="2393" t="s">
        <v>314</v>
      </c>
      <c r="C113" s="2393"/>
      <c r="D113" s="2393"/>
      <c r="E113" s="2393"/>
      <c r="F113" s="2393"/>
      <c r="G113" s="2393"/>
      <c r="H113" s="2393"/>
      <c r="I113" s="2393"/>
      <c r="J113" s="2393"/>
      <c r="K113" s="2393"/>
      <c r="L113" s="2393"/>
      <c r="M113" s="2393"/>
      <c r="N113" s="2393"/>
      <c r="O113" s="2393"/>
      <c r="X113" s="443"/>
      <c r="Y113" s="443"/>
      <c r="Z113" s="443"/>
      <c r="AA113" s="443"/>
      <c r="AB113" s="443"/>
      <c r="AC113" s="443"/>
      <c r="AD113" s="443"/>
      <c r="AE113" s="443"/>
      <c r="AF113" s="443"/>
      <c r="AG113" s="443"/>
      <c r="AH113" s="443"/>
      <c r="AI113" s="443"/>
      <c r="AJ113" s="443"/>
      <c r="AK113" s="443"/>
      <c r="AL113" s="443"/>
      <c r="AM113" s="443"/>
      <c r="AN113" s="443"/>
      <c r="AO113" s="443"/>
    </row>
    <row r="114" spans="1:56" ht="13" hidden="1" customHeight="1" outlineLevel="1"/>
    <row r="115" spans="1:56" ht="13" hidden="1" outlineLevel="1">
      <c r="B115" s="1094" t="s">
        <v>314</v>
      </c>
      <c r="C115" s="140"/>
      <c r="D115" s="1410"/>
      <c r="E115" s="1664"/>
      <c r="F115" s="1410"/>
      <c r="G115" s="1410"/>
      <c r="H115" s="1410"/>
      <c r="I115" s="1410"/>
      <c r="J115" s="1410"/>
      <c r="K115" s="1410"/>
      <c r="L115" s="1410"/>
      <c r="M115" s="1410"/>
      <c r="N115" s="1426"/>
      <c r="O115" s="1411"/>
      <c r="Q115" s="2357" t="s">
        <v>372</v>
      </c>
      <c r="R115" s="2358"/>
      <c r="S115" s="2358"/>
      <c r="T115" s="2358"/>
      <c r="U115" s="2358"/>
      <c r="V115" s="2358"/>
      <c r="W115" s="2358"/>
      <c r="X115" s="2359"/>
      <c r="Y115" s="114"/>
      <c r="Z115" s="114"/>
      <c r="AA115" s="2360" t="s">
        <v>447</v>
      </c>
      <c r="AB115" s="2361"/>
      <c r="AC115" s="2361"/>
      <c r="AD115" s="2361"/>
      <c r="AE115" s="2361"/>
      <c r="AF115" s="2361"/>
      <c r="AG115" s="2361"/>
      <c r="AH115" s="2361"/>
      <c r="AI115" s="2361"/>
      <c r="AJ115" s="2361"/>
      <c r="AK115" s="2361"/>
      <c r="AL115" s="2361"/>
      <c r="AM115" s="2361"/>
      <c r="AN115" s="2361"/>
      <c r="AO115" s="2361"/>
      <c r="AP115" s="2361"/>
      <c r="AQ115" s="2361"/>
      <c r="AR115" s="2361"/>
      <c r="AS115" s="2361"/>
      <c r="AT115" s="2361"/>
      <c r="AU115" s="2361"/>
      <c r="AV115" s="2361"/>
      <c r="AW115" s="2361"/>
      <c r="AX115" s="2362"/>
    </row>
    <row r="116" spans="1:56" ht="13" hidden="1" outlineLevel="1">
      <c r="B116" s="333"/>
      <c r="C116" s="167"/>
      <c r="D116" s="1416" t="s">
        <v>312</v>
      </c>
      <c r="E116" s="1681"/>
      <c r="F116" s="1416"/>
      <c r="G116" s="1416"/>
      <c r="H116" s="1416"/>
      <c r="I116" s="1416"/>
      <c r="J116" s="1416"/>
      <c r="K116" s="1390"/>
      <c r="L116" s="1390"/>
      <c r="M116" s="1390"/>
      <c r="N116" s="567"/>
      <c r="O116" s="1417"/>
      <c r="Q116" s="1173"/>
      <c r="R116" s="2078"/>
      <c r="S116" s="2078"/>
      <c r="T116" s="2076"/>
      <c r="U116" s="2076"/>
      <c r="V116" s="2076"/>
      <c r="W116" s="2076"/>
      <c r="X116" s="142"/>
      <c r="Y116" s="114"/>
      <c r="Z116" s="114"/>
      <c r="AA116" s="2395" t="s">
        <v>450</v>
      </c>
      <c r="AB116" s="2377"/>
      <c r="AC116" s="2377"/>
      <c r="AD116" s="2377"/>
      <c r="AE116" s="2377"/>
      <c r="AF116" s="2377"/>
      <c r="AG116" s="2377"/>
      <c r="AH116" s="2377"/>
      <c r="AI116" s="2377"/>
      <c r="AJ116" s="2377"/>
      <c r="AK116" s="2377"/>
      <c r="AL116" s="2377"/>
      <c r="AM116" s="2377"/>
      <c r="AN116" s="2377"/>
      <c r="AO116" s="2377"/>
      <c r="AP116" s="2377"/>
      <c r="AQ116" s="2377" t="s">
        <v>450</v>
      </c>
      <c r="AR116" s="2377"/>
      <c r="AS116" s="2377"/>
      <c r="AT116" s="2377"/>
      <c r="AU116" s="1396"/>
      <c r="AV116" s="1395"/>
      <c r="AW116" s="1395"/>
      <c r="AX116" s="1397"/>
      <c r="AZ116" s="2378" t="s">
        <v>1754</v>
      </c>
      <c r="BA116" s="2379"/>
      <c r="BB116" s="2379"/>
      <c r="BC116" s="2379"/>
      <c r="BD116" s="2380"/>
    </row>
    <row r="117" spans="1:56" ht="12.75" hidden="1" customHeight="1" outlineLevel="1">
      <c r="B117" s="1389"/>
      <c r="C117" s="1390"/>
      <c r="D117" s="1390" t="s">
        <v>415</v>
      </c>
      <c r="E117" s="1672"/>
      <c r="F117" s="1413" t="s">
        <v>645</v>
      </c>
      <c r="G117" s="2381" t="s">
        <v>3133</v>
      </c>
      <c r="H117" s="2382"/>
      <c r="I117" s="2382"/>
      <c r="J117" s="2382"/>
      <c r="K117" s="2456" t="s">
        <v>450</v>
      </c>
      <c r="L117" s="2456"/>
      <c r="M117" s="2456"/>
      <c r="N117" s="2456"/>
      <c r="O117" s="1417" t="s">
        <v>450</v>
      </c>
      <c r="Q117" s="2074" t="s">
        <v>320</v>
      </c>
      <c r="R117" s="2383" t="s">
        <v>320</v>
      </c>
      <c r="S117" s="2384"/>
      <c r="T117" s="2075" t="s">
        <v>450</v>
      </c>
      <c r="U117" s="2075" t="s">
        <v>450</v>
      </c>
      <c r="V117" s="2075" t="s">
        <v>450</v>
      </c>
      <c r="W117" s="2075" t="s">
        <v>450</v>
      </c>
      <c r="X117" s="2079" t="s">
        <v>450</v>
      </c>
      <c r="Y117" s="114"/>
      <c r="Z117" s="114"/>
      <c r="AA117" s="2385" t="s">
        <v>214</v>
      </c>
      <c r="AB117" s="2386"/>
      <c r="AC117" s="2386"/>
      <c r="AD117" s="2386"/>
      <c r="AE117" s="2386" t="s">
        <v>448</v>
      </c>
      <c r="AF117" s="2386"/>
      <c r="AG117" s="2386"/>
      <c r="AH117" s="2386"/>
      <c r="AI117" s="2386" t="s">
        <v>270</v>
      </c>
      <c r="AJ117" s="2386"/>
      <c r="AK117" s="2386"/>
      <c r="AL117" s="2386"/>
      <c r="AM117" s="2386" t="s">
        <v>449</v>
      </c>
      <c r="AN117" s="2386"/>
      <c r="AO117" s="2386"/>
      <c r="AP117" s="2386"/>
      <c r="AQ117" s="2388" t="s">
        <v>331</v>
      </c>
      <c r="AR117" s="2388"/>
      <c r="AS117" s="2388"/>
      <c r="AT117" s="2388"/>
      <c r="AU117" s="1424"/>
      <c r="AV117" s="1393" t="s">
        <v>643</v>
      </c>
      <c r="AW117" s="568"/>
      <c r="AX117" s="569"/>
      <c r="AZ117" s="1418" t="s">
        <v>536</v>
      </c>
      <c r="BA117" s="1422" t="s">
        <v>3161</v>
      </c>
      <c r="BB117" s="1422" t="s">
        <v>3162</v>
      </c>
      <c r="BC117" s="2530" t="s">
        <v>3163</v>
      </c>
      <c r="BD117" s="1422" t="s">
        <v>3164</v>
      </c>
    </row>
    <row r="118" spans="1:56" ht="26" hidden="1" outlineLevel="1">
      <c r="B118" s="1389"/>
      <c r="C118" s="1390"/>
      <c r="D118" s="1390" t="s">
        <v>450</v>
      </c>
      <c r="E118" s="1672"/>
      <c r="F118" s="1414" t="s">
        <v>646</v>
      </c>
      <c r="G118" s="1415" t="s">
        <v>64</v>
      </c>
      <c r="H118" s="1415" t="s">
        <v>3162</v>
      </c>
      <c r="I118" s="1807" t="s">
        <v>1874</v>
      </c>
      <c r="J118" s="1415" t="s">
        <v>3164</v>
      </c>
      <c r="K118" s="1398" t="s">
        <v>3161</v>
      </c>
      <c r="L118" s="1398" t="s">
        <v>3162</v>
      </c>
      <c r="M118" s="1808" t="s">
        <v>3163</v>
      </c>
      <c r="N118" s="1398" t="s">
        <v>3164</v>
      </c>
      <c r="O118" s="1417"/>
      <c r="Q118" s="2074" t="s">
        <v>1755</v>
      </c>
      <c r="R118" s="2374" t="s">
        <v>1756</v>
      </c>
      <c r="S118" s="2375"/>
      <c r="T118" s="1680" t="s">
        <v>3161</v>
      </c>
      <c r="U118" s="1680" t="s">
        <v>3162</v>
      </c>
      <c r="V118" s="1274" t="s">
        <v>3163</v>
      </c>
      <c r="W118" s="1680" t="s">
        <v>3164</v>
      </c>
      <c r="X118" s="2079"/>
      <c r="Y118" s="114"/>
      <c r="Z118" s="114"/>
      <c r="AA118" s="228" t="s">
        <v>3161</v>
      </c>
      <c r="AB118" s="1415" t="s">
        <v>3162</v>
      </c>
      <c r="AC118" s="1807" t="s">
        <v>3163</v>
      </c>
      <c r="AD118" s="1415" t="s">
        <v>3164</v>
      </c>
      <c r="AE118" s="1415" t="s">
        <v>3161</v>
      </c>
      <c r="AF118" s="1415" t="s">
        <v>3162</v>
      </c>
      <c r="AG118" s="1807" t="s">
        <v>3163</v>
      </c>
      <c r="AH118" s="1415" t="s">
        <v>3164</v>
      </c>
      <c r="AI118" s="1415" t="s">
        <v>3161</v>
      </c>
      <c r="AJ118" s="1415" t="s">
        <v>3162</v>
      </c>
      <c r="AK118" s="1807" t="s">
        <v>3163</v>
      </c>
      <c r="AL118" s="1415" t="s">
        <v>3164</v>
      </c>
      <c r="AM118" s="1415" t="s">
        <v>3161</v>
      </c>
      <c r="AN118" s="1415" t="s">
        <v>3162</v>
      </c>
      <c r="AO118" s="1807" t="s">
        <v>3163</v>
      </c>
      <c r="AP118" s="1415" t="s">
        <v>3164</v>
      </c>
      <c r="AQ118" s="1398" t="s">
        <v>3161</v>
      </c>
      <c r="AR118" s="1398" t="s">
        <v>3162</v>
      </c>
      <c r="AS118" s="1471" t="s">
        <v>3163</v>
      </c>
      <c r="AT118" s="1398" t="s">
        <v>3164</v>
      </c>
      <c r="AU118" s="228" t="s">
        <v>3161</v>
      </c>
      <c r="AV118" s="1415" t="s">
        <v>3162</v>
      </c>
      <c r="AW118" s="1807" t="s">
        <v>3163</v>
      </c>
      <c r="AX118" s="1174" t="s">
        <v>3164</v>
      </c>
      <c r="AZ118" s="1419"/>
      <c r="BA118" s="1423"/>
      <c r="BB118" s="1423"/>
      <c r="BC118" s="2531"/>
      <c r="BD118" s="1423"/>
    </row>
    <row r="119" spans="1:56" ht="13" hidden="1" outlineLevel="1">
      <c r="B119" s="391" t="s">
        <v>3160</v>
      </c>
      <c r="C119" s="342"/>
      <c r="D119" s="213">
        <f>O119</f>
        <v>0</v>
      </c>
      <c r="E119" s="213"/>
      <c r="F119" s="1019"/>
      <c r="G119" s="336">
        <f>IF(ISNA(VLOOKUP($B119&amp;"; "&amp;$G$117&amp;", "&amp;G$118,'FE Déchets'!$G:$U,9,FALSE)),0,VLOOKUP($B119&amp;"; "&amp;$G$117&amp;", "&amp;G$118,'FE Déchets'!$G:$U,9,FALSE))</f>
        <v>7.5000000000000011E-2</v>
      </c>
      <c r="H119" s="336">
        <f>IF(ISNA(VLOOKUP($B119&amp;"; "&amp;$G$117&amp;", "&amp;H$118,'FE Déchets'!$G:$U,9,FALSE)),0,VLOOKUP($B119&amp;"; "&amp;$G$117&amp;", "&amp;H$118,'FE Déchets'!$G:$U,9,FALSE))</f>
        <v>3.2000000000000001E-2</v>
      </c>
      <c r="I119" s="336">
        <f>IF(ISNA(VLOOKUP($B119&amp;"; "&amp;$G$117&amp;", "&amp;I$118,'FE Déchets'!$G:$U,9,FALSE)),0,VLOOKUP($B119&amp;"; "&amp;$G$117&amp;", "&amp;I$118,'FE Déchets'!$G:$U,9,FALSE))</f>
        <v>0.10200000000000001</v>
      </c>
      <c r="J119" s="336">
        <f>IF(ISNA(VLOOKUP($B119&amp;"; "&amp;$G$117&amp;", "&amp;J$118,'FE Déchets'!$G:$U,9,FALSE)),0,VLOOKUP($B119&amp;"; "&amp;$G$117&amp;", "&amp;J$118,'FE Déchets'!$G:$U,9,FALSE))</f>
        <v>5.2999999999999999E-2</v>
      </c>
      <c r="K119" s="151">
        <f>$F119*G119</f>
        <v>0</v>
      </c>
      <c r="L119" s="151">
        <f>$F119*H119</f>
        <v>0</v>
      </c>
      <c r="M119" s="151">
        <f>$F119*I119</f>
        <v>0</v>
      </c>
      <c r="N119" s="151">
        <f>$F119*J119</f>
        <v>0</v>
      </c>
      <c r="O119" s="152">
        <f>SUM(K119:N119)</f>
        <v>0</v>
      </c>
      <c r="Q119" s="227">
        <f>IF(X119=0,X119,X119/O119)</f>
        <v>0</v>
      </c>
      <c r="R119" s="1097"/>
      <c r="S119" s="822"/>
      <c r="T119" s="164">
        <f>K119*BA119</f>
        <v>0</v>
      </c>
      <c r="U119" s="164">
        <f>L119*BB119</f>
        <v>0</v>
      </c>
      <c r="V119" s="164">
        <f>M119*BC119</f>
        <v>0</v>
      </c>
      <c r="W119" s="164">
        <f>N119*BD119</f>
        <v>0</v>
      </c>
      <c r="X119" s="152">
        <f>SQRT(SUMSQ(V119,U119,T119,W119))</f>
        <v>0</v>
      </c>
      <c r="Y119" s="114"/>
      <c r="Z119" s="114"/>
      <c r="AA119" s="566">
        <f>K119</f>
        <v>0</v>
      </c>
      <c r="AB119" s="567">
        <f>L119</f>
        <v>0</v>
      </c>
      <c r="AC119" s="567">
        <f>M119</f>
        <v>0</v>
      </c>
      <c r="AD119" s="567">
        <f>N119</f>
        <v>0</v>
      </c>
      <c r="AE119" s="567"/>
      <c r="AF119" s="567"/>
      <c r="AG119" s="567"/>
      <c r="AH119" s="567"/>
      <c r="AI119" s="567"/>
      <c r="AJ119" s="567"/>
      <c r="AK119" s="567"/>
      <c r="AL119" s="567"/>
      <c r="AM119" s="567"/>
      <c r="AN119" s="567"/>
      <c r="AO119" s="567"/>
      <c r="AP119" s="567"/>
      <c r="AQ119" s="568">
        <f>SUM(AA119,AE119,AI119,AM119)</f>
        <v>0</v>
      </c>
      <c r="AR119" s="568">
        <f>SUM(AB119,AF119,AJ119,AN119)</f>
        <v>0</v>
      </c>
      <c r="AS119" s="568">
        <f>SUM(AC119,AG119,AK119,AO119)</f>
        <v>0</v>
      </c>
      <c r="AT119" s="568">
        <f>SUM(AD119,AH119,AL119,AP119)</f>
        <v>0</v>
      </c>
      <c r="AU119" s="566">
        <f>$F119*IF(ISNA(VLOOKUP($B119&amp;"; "&amp;$G$80&amp;", "&amp;G$81,'FE Déchets'!$G:$U,15,FALSE)),0,VLOOKUP($B119&amp;"; "&amp;$G$80&amp;", "&amp;G$81,'FE Déchets'!$G:$U,15,FALSE))</f>
        <v>0</v>
      </c>
      <c r="AV119" s="567">
        <f>$F119*IF(ISNA(VLOOKUP($B119&amp;"; "&amp;$G$80&amp;", "&amp;H$81,'FE Déchets'!$G:$U,15,FALSE)),0,VLOOKUP($B119&amp;"; "&amp;$G$80&amp;", "&amp;H$81,'FE Déchets'!$G:$U,15,FALSE))</f>
        <v>0</v>
      </c>
      <c r="AW119" s="567">
        <f>$F119*IF(ISNA(VLOOKUP($B119&amp;"; "&amp;$G$80&amp;", "&amp;I$81,'FE Déchets'!$G:$U,15,FALSE)),0,VLOOKUP($B119&amp;"; "&amp;$G$80&amp;", "&amp;I$81,'FE Déchets'!$G:$U,15,FALSE))</f>
        <v>0</v>
      </c>
      <c r="AX119" s="570">
        <f>$F119*IF(ISNA(VLOOKUP($B119&amp;"; "&amp;$G$80&amp;", "&amp;J$81,'FE Déchets'!$G:$U,15,FALSE)),0,VLOOKUP($B119&amp;"; "&amp;$G$80&amp;", "&amp;J$81,'FE Déchets'!$G:$U,15,FALSE))</f>
        <v>0</v>
      </c>
      <c r="AZ119" s="1068">
        <f>IF($R119&lt;&gt;"votre valeur :",IF(ISNA(VLOOKUP($R119,Utilitaires!$N$566:$O$571,2,FALSE)),,VLOOKUP($R119,Utilitaires!$N$566:$O$571,2,FALSE)),$S119)</f>
        <v>0</v>
      </c>
      <c r="BA119" s="1127">
        <f>IF(ISNA(SQRT(SUMSQ(VLOOKUP($B119&amp;"; "&amp;$G$117&amp;", "&amp;G$118,'FE Déchets'!$G:$U,7,FALSE),$AZ119))),0,SQRT(SUMSQ(VLOOKUP($B119&amp;"; "&amp;$G$117&amp;", "&amp;G$118,'FE Déchets'!$G:$U,7,FALSE),$AZ119)))</f>
        <v>0.2</v>
      </c>
      <c r="BB119" s="1127">
        <f>IF(ISNA(SQRT(SUMSQ(VLOOKUP($B119&amp;"; "&amp;$G$117&amp;", "&amp;H$118,'FE Déchets'!$G:$U,7,FALSE),$AZ119))),0,SQRT(SUMSQ(VLOOKUP($B119&amp;"; "&amp;$G$117&amp;", "&amp;H$118,'FE Déchets'!$G:$U,7,FALSE),$AZ119)))</f>
        <v>0.2</v>
      </c>
      <c r="BC119" s="1127">
        <f>IF(ISNA(SQRT(SUMSQ(VLOOKUP($B119&amp;"; "&amp;$G$117&amp;", "&amp;I$118,'FE Déchets'!$G:$U,7,FALSE),$AZ119))),0,SQRT(SUMSQ(VLOOKUP($B119&amp;"; "&amp;$G$117&amp;", "&amp;I$118,'FE Déchets'!$G:$U,7,FALSE),$AZ119)))</f>
        <v>0.2</v>
      </c>
      <c r="BD119" s="1133">
        <f>IF(ISNA(SQRT(SUMSQ(VLOOKUP($B119&amp;"; "&amp;$G$117&amp;", "&amp;J$118,'FE Déchets'!$G:$U,7,FALSE),$AZ119))),0,SQRT(SUMSQ(VLOOKUP($B119&amp;"; "&amp;$G$117&amp;", "&amp;J$118,'FE Déchets'!$G:$U,7,FALSE),$AZ119)))</f>
        <v>0.2</v>
      </c>
    </row>
    <row r="120" spans="1:56" ht="13" hidden="1" outlineLevel="1">
      <c r="B120" s="391"/>
      <c r="C120" s="342"/>
      <c r="D120" s="213"/>
      <c r="E120" s="213"/>
      <c r="F120" s="213"/>
      <c r="G120" s="336"/>
      <c r="H120" s="336"/>
      <c r="I120" s="336"/>
      <c r="J120" s="336"/>
      <c r="K120" s="151"/>
      <c r="L120" s="151"/>
      <c r="M120" s="151"/>
      <c r="N120" s="151"/>
      <c r="O120" s="152"/>
      <c r="Q120" s="227"/>
      <c r="R120" s="344"/>
      <c r="S120" s="344"/>
      <c r="T120" s="344"/>
      <c r="U120" s="344"/>
      <c r="V120" s="344"/>
      <c r="W120" s="344"/>
      <c r="X120" s="152"/>
      <c r="Y120" s="114"/>
      <c r="Z120" s="114"/>
      <c r="AA120" s="566"/>
      <c r="AB120" s="567"/>
      <c r="AC120" s="567"/>
      <c r="AD120" s="567"/>
      <c r="AE120" s="567"/>
      <c r="AF120" s="567"/>
      <c r="AG120" s="567"/>
      <c r="AH120" s="567"/>
      <c r="AI120" s="567"/>
      <c r="AJ120" s="567"/>
      <c r="AK120" s="567"/>
      <c r="AL120" s="567"/>
      <c r="AM120" s="567"/>
      <c r="AN120" s="567"/>
      <c r="AO120" s="567"/>
      <c r="AP120" s="567"/>
      <c r="AQ120" s="568"/>
      <c r="AR120" s="568"/>
      <c r="AS120" s="568"/>
      <c r="AT120" s="568"/>
      <c r="AU120" s="566"/>
      <c r="AV120" s="567"/>
      <c r="AW120" s="567"/>
      <c r="AX120" s="570"/>
      <c r="AZ120" s="2077"/>
      <c r="BA120" s="1127"/>
      <c r="BB120" s="1127"/>
      <c r="BC120" s="1127"/>
      <c r="BD120" s="1133"/>
    </row>
    <row r="121" spans="1:56" ht="13" hidden="1" outlineLevel="1">
      <c r="B121" s="391"/>
      <c r="C121" s="342"/>
      <c r="D121" s="213"/>
      <c r="E121" s="213"/>
      <c r="F121" s="213"/>
      <c r="G121" s="336"/>
      <c r="H121" s="336"/>
      <c r="I121" s="336"/>
      <c r="J121" s="336"/>
      <c r="K121" s="151"/>
      <c r="L121" s="151"/>
      <c r="M121" s="151"/>
      <c r="N121" s="151"/>
      <c r="O121" s="152"/>
      <c r="Q121" s="227"/>
      <c r="R121" s="344"/>
      <c r="S121" s="344"/>
      <c r="T121" s="344"/>
      <c r="U121" s="344"/>
      <c r="V121" s="344"/>
      <c r="W121" s="344"/>
      <c r="X121" s="152"/>
      <c r="Y121" s="114"/>
      <c r="Z121" s="114"/>
      <c r="AA121" s="566"/>
      <c r="AB121" s="567"/>
      <c r="AC121" s="567"/>
      <c r="AD121" s="567"/>
      <c r="AE121" s="567"/>
      <c r="AF121" s="567"/>
      <c r="AG121" s="567"/>
      <c r="AH121" s="567"/>
      <c r="AI121" s="567"/>
      <c r="AJ121" s="567"/>
      <c r="AK121" s="567"/>
      <c r="AL121" s="567"/>
      <c r="AM121" s="567"/>
      <c r="AN121" s="567"/>
      <c r="AO121" s="567"/>
      <c r="AP121" s="567"/>
      <c r="AQ121" s="568"/>
      <c r="AR121" s="568"/>
      <c r="AS121" s="568"/>
      <c r="AT121" s="568"/>
      <c r="AU121" s="566"/>
      <c r="AV121" s="567"/>
      <c r="AW121" s="567"/>
      <c r="AX121" s="570"/>
      <c r="AZ121" s="2077"/>
      <c r="BA121" s="1127"/>
      <c r="BB121" s="1127"/>
      <c r="BC121" s="1127"/>
      <c r="BD121" s="1133"/>
    </row>
    <row r="122" spans="1:56" ht="13" hidden="1" outlineLevel="1">
      <c r="B122" s="391" t="s">
        <v>3935</v>
      </c>
      <c r="C122" s="342"/>
      <c r="D122" s="213">
        <f>O122</f>
        <v>0</v>
      </c>
      <c r="E122" s="213"/>
      <c r="F122" s="1124"/>
      <c r="G122" s="336" t="str">
        <f>MID(VLOOKUP(B122,'FE Déchets'!$E$208:$U$218,6,FALSE),FIND("/",VLOOKUP(B122,'FE Déchets'!$E$208:$U$218,6,FALSE),1)+1,20)</f>
        <v>kg NTK</v>
      </c>
      <c r="H122" s="336"/>
      <c r="I122" s="412">
        <f>VLOOKUP(B122,'FE Déchets'!$E$215:$U$218,11,FALSE)</f>
        <v>0.193</v>
      </c>
      <c r="J122" s="336" t="str">
        <f>VLOOKUP(B122,'FE Déchets'!$E$208:$U$218,6,FALSE)</f>
        <v>kgCO2e/kg NTK</v>
      </c>
      <c r="K122" s="151"/>
      <c r="L122" s="151"/>
      <c r="M122" s="151"/>
      <c r="N122" s="151"/>
      <c r="O122" s="152">
        <f>F122*I122</f>
        <v>0</v>
      </c>
      <c r="Q122" s="227">
        <f>IF(X122=0,X122,X122/O122)</f>
        <v>0</v>
      </c>
      <c r="R122" s="1097"/>
      <c r="S122" s="822"/>
      <c r="T122" s="164"/>
      <c r="U122" s="164"/>
      <c r="V122" s="164"/>
      <c r="W122" s="164"/>
      <c r="X122" s="152">
        <f>O122*BA122</f>
        <v>0</v>
      </c>
      <c r="Y122" s="114"/>
      <c r="Z122" s="114"/>
      <c r="AA122" s="566">
        <f>O122</f>
        <v>0</v>
      </c>
      <c r="AB122" s="567">
        <v>0</v>
      </c>
      <c r="AC122" s="567">
        <v>0</v>
      </c>
      <c r="AD122" s="567">
        <v>0</v>
      </c>
      <c r="AE122" s="567"/>
      <c r="AF122" s="567"/>
      <c r="AG122" s="567"/>
      <c r="AH122" s="567"/>
      <c r="AI122" s="567"/>
      <c r="AJ122" s="567"/>
      <c r="AK122" s="567"/>
      <c r="AL122" s="567"/>
      <c r="AM122" s="567"/>
      <c r="AN122" s="567"/>
      <c r="AO122" s="567"/>
      <c r="AP122" s="567"/>
      <c r="AQ122" s="568">
        <f t="shared" ref="AQ122:AQ123" si="49">SUM(AA122,AE122,AI122,AM122)</f>
        <v>0</v>
      </c>
      <c r="AR122" s="568">
        <f t="shared" ref="AR122:AR123" si="50">SUM(AB122,AF122,AJ122,AN122)</f>
        <v>0</v>
      </c>
      <c r="AS122" s="568">
        <f t="shared" ref="AS122:AS123" si="51">SUM(AC122,AG122,AK122,AO122)</f>
        <v>0</v>
      </c>
      <c r="AT122" s="568">
        <f t="shared" ref="AT122:AT123" si="52">SUM(AD122,AH122,AL122,AP122)</f>
        <v>0</v>
      </c>
      <c r="AU122" s="566">
        <v>0</v>
      </c>
      <c r="AV122" s="567">
        <v>0</v>
      </c>
      <c r="AW122" s="567">
        <v>0</v>
      </c>
      <c r="AX122" s="570">
        <v>0</v>
      </c>
      <c r="AZ122" s="2077">
        <f>IF($R122&lt;&gt;"votre valeur :",IF(ISNA(VLOOKUP($R122,Utilitaires!$N$566:$O$571,2,FALSE)),,VLOOKUP($R122,Utilitaires!$N$566:$O$571,2,FALSE)),$S122)</f>
        <v>0</v>
      </c>
      <c r="BA122" s="1127">
        <f>IF(ISNA(SQRT(SUMSQ(VLOOKUP($B122,'FE Déchets'!$E:$U,9,FALSE),$AZ122))),0,SQRT(SUMSQ(VLOOKUP($B122,'FE Déchets'!$E:$U,9,FALSE),$AZ122)))</f>
        <v>4</v>
      </c>
      <c r="BB122" s="1127"/>
      <c r="BC122" s="1127"/>
      <c r="BD122" s="1133"/>
    </row>
    <row r="123" spans="1:56" ht="13" hidden="1" outlineLevel="1">
      <c r="B123" s="391" t="s">
        <v>3935</v>
      </c>
      <c r="C123" s="342"/>
      <c r="D123" s="213">
        <f>O123</f>
        <v>0</v>
      </c>
      <c r="E123" s="213"/>
      <c r="F123" s="2080"/>
      <c r="G123" s="336" t="str">
        <f>MID(VLOOKUP(B123,'FE Déchets'!$E$208:$U$218,6,FALSE),FIND("/",VLOOKUP(B123,'FE Déchets'!$E$208:$U$218,6,FALSE),1)+1,20)</f>
        <v>kg NTK</v>
      </c>
      <c r="H123" s="336"/>
      <c r="I123" s="412">
        <f>VLOOKUP(B123,'FE Déchets'!$E$215:$U$218,11,FALSE)</f>
        <v>0.193</v>
      </c>
      <c r="J123" s="336" t="str">
        <f>VLOOKUP(B123,'FE Déchets'!$E$208:$U$218,6,FALSE)</f>
        <v>kgCO2e/kg NTK</v>
      </c>
      <c r="K123" s="151"/>
      <c r="L123" s="151"/>
      <c r="M123" s="151"/>
      <c r="N123" s="151"/>
      <c r="O123" s="152">
        <f>F123*I123</f>
        <v>0</v>
      </c>
      <c r="Q123" s="227">
        <f>IF(X123=0,X123,X123/O123)</f>
        <v>0</v>
      </c>
      <c r="R123" s="1097"/>
      <c r="S123" s="822"/>
      <c r="T123" s="164"/>
      <c r="U123" s="164"/>
      <c r="V123" s="164"/>
      <c r="W123" s="164"/>
      <c r="X123" s="152">
        <f>O123*BA123</f>
        <v>0</v>
      </c>
      <c r="Y123" s="114"/>
      <c r="Z123" s="114"/>
      <c r="AA123" s="566">
        <f>O123</f>
        <v>0</v>
      </c>
      <c r="AB123" s="567">
        <v>0</v>
      </c>
      <c r="AC123" s="567">
        <v>0</v>
      </c>
      <c r="AD123" s="567">
        <v>0</v>
      </c>
      <c r="AE123" s="567"/>
      <c r="AF123" s="567"/>
      <c r="AG123" s="567"/>
      <c r="AH123" s="567"/>
      <c r="AI123" s="567"/>
      <c r="AJ123" s="567"/>
      <c r="AK123" s="567"/>
      <c r="AL123" s="567"/>
      <c r="AM123" s="567"/>
      <c r="AN123" s="567"/>
      <c r="AO123" s="567"/>
      <c r="AP123" s="567"/>
      <c r="AQ123" s="568">
        <f t="shared" si="49"/>
        <v>0</v>
      </c>
      <c r="AR123" s="568">
        <f t="shared" si="50"/>
        <v>0</v>
      </c>
      <c r="AS123" s="568">
        <f t="shared" si="51"/>
        <v>0</v>
      </c>
      <c r="AT123" s="568">
        <f t="shared" si="52"/>
        <v>0</v>
      </c>
      <c r="AU123" s="566">
        <v>0</v>
      </c>
      <c r="AV123" s="567">
        <v>0</v>
      </c>
      <c r="AW123" s="567">
        <v>0</v>
      </c>
      <c r="AX123" s="570">
        <v>0</v>
      </c>
      <c r="AZ123" s="2077">
        <f>IF($R123&lt;&gt;"votre valeur :",IF(ISNA(VLOOKUP($R123,Utilitaires!$N$566:$O$571,2,FALSE)),,VLOOKUP($R123,Utilitaires!$N$566:$O$571,2,FALSE)),$S123)</f>
        <v>0</v>
      </c>
      <c r="BA123" s="1127">
        <f>IF(ISNA(SQRT(SUMSQ(VLOOKUP($B123,'FE Déchets'!$E:$U,9,FALSE),$AZ123))),0,SQRT(SUMSQ(VLOOKUP($B123,'FE Déchets'!$E:$U,9,FALSE),$AZ123)))</f>
        <v>4</v>
      </c>
      <c r="BB123" s="1127"/>
      <c r="BC123" s="1127"/>
      <c r="BD123" s="1133"/>
    </row>
    <row r="124" spans="1:56" ht="13" hidden="1" outlineLevel="1">
      <c r="B124" s="143"/>
      <c r="C124" s="144"/>
      <c r="D124" s="220"/>
      <c r="E124" s="220"/>
      <c r="F124" s="164"/>
      <c r="G124" s="327"/>
      <c r="H124" s="327"/>
      <c r="I124" s="327"/>
      <c r="J124" s="327"/>
      <c r="K124" s="151"/>
      <c r="L124" s="151"/>
      <c r="M124" s="151"/>
      <c r="N124" s="356"/>
      <c r="O124" s="152"/>
      <c r="Q124" s="1293"/>
      <c r="R124" s="155"/>
      <c r="S124" s="155"/>
      <c r="T124" s="169"/>
      <c r="U124" s="169"/>
      <c r="V124" s="169"/>
      <c r="W124" s="169"/>
      <c r="X124" s="369"/>
      <c r="Y124" s="114"/>
      <c r="Z124" s="114"/>
      <c r="AA124" s="571"/>
      <c r="AB124" s="627"/>
      <c r="AC124" s="627"/>
      <c r="AD124" s="627"/>
      <c r="AE124" s="627"/>
      <c r="AF124" s="627"/>
      <c r="AG124" s="627"/>
      <c r="AH124" s="627"/>
      <c r="AI124" s="627"/>
      <c r="AJ124" s="627"/>
      <c r="AK124" s="627"/>
      <c r="AL124" s="627"/>
      <c r="AM124" s="627"/>
      <c r="AN124" s="627"/>
      <c r="AO124" s="627"/>
      <c r="AP124" s="627"/>
      <c r="AQ124" s="1325"/>
      <c r="AR124" s="1325"/>
      <c r="AS124" s="1325"/>
      <c r="AT124" s="1325"/>
      <c r="AU124" s="1425"/>
      <c r="AV124" s="1325"/>
      <c r="AW124" s="627"/>
      <c r="AX124" s="572"/>
      <c r="AZ124" s="1090"/>
      <c r="BA124" s="1078"/>
      <c r="BB124" s="1134"/>
      <c r="BC124" s="1134"/>
      <c r="BD124" s="1134"/>
    </row>
    <row r="125" spans="1:56" ht="13" hidden="1" outlineLevel="1">
      <c r="B125" s="1273" t="s">
        <v>353</v>
      </c>
      <c r="C125" s="198"/>
      <c r="D125" s="215">
        <f>SUM(D119:D124)</f>
        <v>0</v>
      </c>
      <c r="E125" s="215"/>
      <c r="F125" s="204"/>
      <c r="G125" s="204"/>
      <c r="H125" s="203"/>
      <c r="I125" s="204"/>
      <c r="J125" s="204"/>
      <c r="K125" s="203">
        <f>SUM(K119:K124)</f>
        <v>0</v>
      </c>
      <c r="L125" s="203">
        <f>SUM(L119:L124)</f>
        <v>0</v>
      </c>
      <c r="M125" s="203">
        <f>SUM(M119:M124)</f>
        <v>0</v>
      </c>
      <c r="N125" s="203">
        <f>SUM(N119:N124)</f>
        <v>0</v>
      </c>
      <c r="O125" s="201">
        <f>SUM(O119:O124)</f>
        <v>0</v>
      </c>
      <c r="Q125" s="1207">
        <f>IF(X125=0,X125,X125/O125)</f>
        <v>0</v>
      </c>
      <c r="R125" s="200"/>
      <c r="S125" s="200"/>
      <c r="T125" s="205">
        <f>SUM(T119:T124)</f>
        <v>0</v>
      </c>
      <c r="U125" s="205">
        <f>SUM(U119:U124)</f>
        <v>0</v>
      </c>
      <c r="V125" s="205">
        <f>SUM(V119:V124)</f>
        <v>0</v>
      </c>
      <c r="W125" s="205"/>
      <c r="X125" s="201">
        <f>SQRT(SUMSQ(X119:X124))</f>
        <v>0</v>
      </c>
      <c r="Y125" s="114"/>
      <c r="Z125" s="114"/>
      <c r="AA125" s="1320">
        <f t="shared" ref="AA125:AX125" si="53">SUM(AA119:AA124)</f>
        <v>0</v>
      </c>
      <c r="AB125" s="1321">
        <f t="shared" si="53"/>
        <v>0</v>
      </c>
      <c r="AC125" s="1321">
        <f t="shared" si="53"/>
        <v>0</v>
      </c>
      <c r="AD125" s="1321">
        <f t="shared" si="53"/>
        <v>0</v>
      </c>
      <c r="AE125" s="1321">
        <f t="shared" si="53"/>
        <v>0</v>
      </c>
      <c r="AF125" s="1321">
        <f t="shared" si="53"/>
        <v>0</v>
      </c>
      <c r="AG125" s="1321">
        <f t="shared" si="53"/>
        <v>0</v>
      </c>
      <c r="AH125" s="1321">
        <f t="shared" si="53"/>
        <v>0</v>
      </c>
      <c r="AI125" s="1321">
        <f t="shared" si="53"/>
        <v>0</v>
      </c>
      <c r="AJ125" s="1321">
        <f t="shared" si="53"/>
        <v>0</v>
      </c>
      <c r="AK125" s="1321">
        <f t="shared" si="53"/>
        <v>0</v>
      </c>
      <c r="AL125" s="1321">
        <f t="shared" si="53"/>
        <v>0</v>
      </c>
      <c r="AM125" s="1321">
        <f t="shared" si="53"/>
        <v>0</v>
      </c>
      <c r="AN125" s="1321">
        <f t="shared" si="53"/>
        <v>0</v>
      </c>
      <c r="AO125" s="1321">
        <f t="shared" si="53"/>
        <v>0</v>
      </c>
      <c r="AP125" s="1321">
        <f t="shared" si="53"/>
        <v>0</v>
      </c>
      <c r="AQ125" s="1324">
        <f t="shared" si="53"/>
        <v>0</v>
      </c>
      <c r="AR125" s="1324">
        <f t="shared" si="53"/>
        <v>0</v>
      </c>
      <c r="AS125" s="1324">
        <f t="shared" si="53"/>
        <v>0</v>
      </c>
      <c r="AT125" s="1324">
        <f t="shared" si="53"/>
        <v>0</v>
      </c>
      <c r="AU125" s="1085">
        <f t="shared" si="53"/>
        <v>0</v>
      </c>
      <c r="AV125" s="574">
        <f t="shared" si="53"/>
        <v>0</v>
      </c>
      <c r="AW125" s="574">
        <f t="shared" si="53"/>
        <v>0</v>
      </c>
      <c r="AX125" s="577">
        <f t="shared" si="53"/>
        <v>0</v>
      </c>
    </row>
    <row r="126" spans="1:56" ht="13" hidden="1" customHeight="1" outlineLevel="1"/>
    <row r="127" spans="1:56" ht="13" customHeight="1"/>
    <row r="128" spans="1:56" ht="13" customHeight="1"/>
    <row r="129" spans="2:41" ht="13" customHeight="1"/>
    <row r="130" spans="2:41" s="130" customFormat="1" ht="20.149999999999999" customHeight="1">
      <c r="B130" s="2365" t="s">
        <v>524</v>
      </c>
      <c r="C130" s="2365"/>
      <c r="D130" s="2365"/>
      <c r="E130" s="2365"/>
      <c r="F130" s="2365"/>
      <c r="G130" s="2365"/>
      <c r="H130" s="2365"/>
      <c r="I130" s="2365"/>
      <c r="J130" s="2365"/>
      <c r="K130" s="2365"/>
      <c r="L130" s="2365"/>
      <c r="M130" s="2365"/>
      <c r="N130" s="2365"/>
      <c r="O130" s="2365"/>
      <c r="X130" s="443"/>
      <c r="Y130" s="443"/>
      <c r="Z130" s="443"/>
      <c r="AA130" s="443"/>
      <c r="AB130" s="443"/>
      <c r="AC130" s="443"/>
      <c r="AD130" s="443"/>
      <c r="AE130" s="443"/>
      <c r="AF130" s="443"/>
      <c r="AG130" s="443"/>
      <c r="AH130" s="443"/>
      <c r="AI130" s="443"/>
      <c r="AJ130" s="443"/>
      <c r="AK130" s="443"/>
      <c r="AL130" s="443"/>
      <c r="AM130" s="443"/>
      <c r="AN130" s="443"/>
      <c r="AO130" s="443"/>
    </row>
    <row r="131" spans="2:41"/>
    <row r="132" spans="2:41" ht="12.75" customHeight="1">
      <c r="B132" s="1404" t="str">
        <f>Descriptif!C32</f>
        <v>Déchets directs</v>
      </c>
      <c r="C132" s="1405"/>
      <c r="D132" s="2486" t="s">
        <v>415</v>
      </c>
      <c r="E132" s="2434"/>
      <c r="F132" s="2435"/>
      <c r="G132" s="129"/>
      <c r="H132" s="2486" t="s">
        <v>162</v>
      </c>
      <c r="I132" s="2435"/>
      <c r="J132" s="170"/>
      <c r="K132" s="2487" t="s">
        <v>505</v>
      </c>
      <c r="L132" s="2488"/>
      <c r="M132" s="2488"/>
      <c r="N132" s="2489"/>
      <c r="R132" s="443"/>
      <c r="S132" s="443"/>
      <c r="T132" s="443"/>
      <c r="U132" s="443"/>
      <c r="V132" s="443"/>
      <c r="W132" s="443"/>
      <c r="AJ132" s="114"/>
      <c r="AK132" s="114"/>
      <c r="AL132" s="114"/>
      <c r="AM132" s="114"/>
      <c r="AN132" s="114"/>
      <c r="AO132" s="114"/>
    </row>
    <row r="133" spans="2:41" ht="12.75" customHeight="1">
      <c r="B133" s="1406"/>
      <c r="C133" s="1407"/>
      <c r="D133" s="1399" t="s">
        <v>450</v>
      </c>
      <c r="E133" s="1412" t="s">
        <v>506</v>
      </c>
      <c r="F133" s="1399" t="s">
        <v>530</v>
      </c>
      <c r="G133" s="129"/>
      <c r="H133" s="1399" t="s">
        <v>450</v>
      </c>
      <c r="I133" s="1399" t="s">
        <v>360</v>
      </c>
      <c r="J133" s="170"/>
      <c r="K133" s="1403" t="s">
        <v>43</v>
      </c>
      <c r="L133" s="1403" t="s">
        <v>528</v>
      </c>
      <c r="M133" s="1403" t="s">
        <v>528</v>
      </c>
      <c r="N133" s="1403" t="s">
        <v>529</v>
      </c>
      <c r="R133" s="443"/>
      <c r="S133" s="443"/>
      <c r="T133" s="443"/>
      <c r="U133" s="443"/>
      <c r="V133" s="443"/>
      <c r="W133" s="443"/>
      <c r="AJ133" s="114"/>
      <c r="AK133" s="114"/>
      <c r="AL133" s="114"/>
      <c r="AM133" s="114"/>
      <c r="AN133" s="114"/>
      <c r="AO133" s="114"/>
    </row>
    <row r="134" spans="2:41" s="91" customFormat="1">
      <c r="B134" s="1670" t="s">
        <v>4191</v>
      </c>
      <c r="C134" s="1400"/>
      <c r="D134" s="183">
        <f>D21</f>
        <v>0</v>
      </c>
      <c r="E134" s="184">
        <f t="shared" ref="E134:E141" si="54">D134/1000</f>
        <v>0</v>
      </c>
      <c r="F134" s="185" t="str">
        <f>IF($D$142=0,"",D134/$D$142)</f>
        <v/>
      </c>
      <c r="G134" s="128"/>
      <c r="H134" s="136">
        <f>X21</f>
        <v>0</v>
      </c>
      <c r="I134" s="185" t="str">
        <f>IF(D134=0,"",H134/D134)</f>
        <v/>
      </c>
      <c r="J134" s="170"/>
      <c r="K134" s="187">
        <f t="shared" ref="K134:K139" si="55">(D134-H134)/1000</f>
        <v>0</v>
      </c>
      <c r="L134" s="187">
        <f t="shared" ref="L134:L139" si="56">E134</f>
        <v>0</v>
      </c>
      <c r="M134" s="187">
        <f t="shared" ref="M134:M139" si="57">E134</f>
        <v>0</v>
      </c>
      <c r="N134" s="187">
        <f t="shared" ref="N134:N139" si="58">(D134+H134)/1000</f>
        <v>0</v>
      </c>
      <c r="R134" s="597"/>
      <c r="S134" s="597"/>
      <c r="T134" s="597"/>
      <c r="U134" s="597"/>
      <c r="V134" s="597"/>
      <c r="W134" s="597"/>
      <c r="X134" s="597"/>
      <c r="Y134" s="597"/>
      <c r="Z134" s="597"/>
      <c r="AA134" s="597"/>
      <c r="AB134" s="597"/>
      <c r="AC134" s="597"/>
      <c r="AD134" s="597"/>
      <c r="AE134" s="597"/>
      <c r="AF134" s="597"/>
      <c r="AG134" s="597"/>
      <c r="AH134" s="597"/>
      <c r="AI134" s="597"/>
    </row>
    <row r="135" spans="2:41" s="91" customFormat="1">
      <c r="B135" s="2181" t="s">
        <v>3106</v>
      </c>
      <c r="C135" s="2176"/>
      <c r="D135" s="183">
        <f>D30</f>
        <v>0</v>
      </c>
      <c r="E135" s="184">
        <f>D135/1000</f>
        <v>0</v>
      </c>
      <c r="F135" s="185" t="str">
        <f>IF($D$142=0,"",D135/$D$142)</f>
        <v/>
      </c>
      <c r="G135" s="128"/>
      <c r="H135" s="1176">
        <f>X30</f>
        <v>0</v>
      </c>
      <c r="I135" s="185" t="str">
        <f>IF(D135=0,"",H135/D135)</f>
        <v/>
      </c>
      <c r="J135" s="170"/>
      <c r="K135" s="187">
        <f t="shared" si="55"/>
        <v>0</v>
      </c>
      <c r="L135" s="187">
        <f t="shared" si="56"/>
        <v>0</v>
      </c>
      <c r="M135" s="187">
        <f t="shared" si="57"/>
        <v>0</v>
      </c>
      <c r="N135" s="187">
        <f t="shared" si="58"/>
        <v>0</v>
      </c>
      <c r="R135" s="597"/>
      <c r="S135" s="597"/>
      <c r="T135" s="597"/>
      <c r="U135" s="597"/>
      <c r="V135" s="597"/>
      <c r="W135" s="597"/>
      <c r="X135" s="597"/>
      <c r="Y135" s="597"/>
      <c r="Z135" s="597"/>
      <c r="AA135" s="597"/>
      <c r="AB135" s="597"/>
      <c r="AC135" s="597"/>
      <c r="AD135" s="597"/>
      <c r="AE135" s="597"/>
      <c r="AF135" s="597"/>
      <c r="AG135" s="597"/>
      <c r="AH135" s="597"/>
      <c r="AI135" s="597"/>
    </row>
    <row r="136" spans="2:41" s="91" customFormat="1">
      <c r="B136" s="1670" t="s">
        <v>3118</v>
      </c>
      <c r="C136" s="1400"/>
      <c r="D136" s="183">
        <f>D40</f>
        <v>0</v>
      </c>
      <c r="E136" s="184">
        <f t="shared" si="54"/>
        <v>0</v>
      </c>
      <c r="F136" s="185" t="str">
        <f t="shared" ref="F136:F141" si="59">IF($D$142=0,"",D136/$D$142)</f>
        <v/>
      </c>
      <c r="G136" s="128"/>
      <c r="H136" s="136">
        <f>X40</f>
        <v>0</v>
      </c>
      <c r="I136" s="185" t="str">
        <f t="shared" ref="I136:I141" si="60">IF(D136=0,"",H136/D136)</f>
        <v/>
      </c>
      <c r="J136" s="170"/>
      <c r="K136" s="187">
        <f t="shared" si="55"/>
        <v>0</v>
      </c>
      <c r="L136" s="187">
        <f t="shared" si="56"/>
        <v>0</v>
      </c>
      <c r="M136" s="187">
        <f t="shared" si="57"/>
        <v>0</v>
      </c>
      <c r="N136" s="187">
        <f t="shared" si="58"/>
        <v>0</v>
      </c>
      <c r="R136" s="597"/>
      <c r="S136" s="597"/>
      <c r="T136" s="597"/>
      <c r="U136" s="597"/>
      <c r="V136" s="597"/>
      <c r="W136" s="597"/>
      <c r="X136" s="597"/>
      <c r="Y136" s="597"/>
      <c r="Z136" s="597"/>
      <c r="AA136" s="597"/>
      <c r="AB136" s="597"/>
      <c r="AC136" s="597"/>
      <c r="AD136" s="597"/>
      <c r="AE136" s="597"/>
      <c r="AF136" s="597"/>
      <c r="AG136" s="597"/>
      <c r="AH136" s="597"/>
      <c r="AI136" s="597"/>
    </row>
    <row r="137" spans="2:41" s="91" customFormat="1">
      <c r="B137" s="1670" t="s">
        <v>3119</v>
      </c>
      <c r="C137" s="1400"/>
      <c r="D137" s="183">
        <f>D50</f>
        <v>0</v>
      </c>
      <c r="E137" s="184">
        <f t="shared" si="54"/>
        <v>0</v>
      </c>
      <c r="F137" s="185" t="str">
        <f t="shared" si="59"/>
        <v/>
      </c>
      <c r="G137" s="128"/>
      <c r="H137" s="136">
        <f>X50</f>
        <v>0</v>
      </c>
      <c r="I137" s="185" t="str">
        <f t="shared" si="60"/>
        <v/>
      </c>
      <c r="J137" s="170"/>
      <c r="K137" s="187">
        <f t="shared" si="55"/>
        <v>0</v>
      </c>
      <c r="L137" s="187">
        <f t="shared" si="56"/>
        <v>0</v>
      </c>
      <c r="M137" s="187">
        <f t="shared" si="57"/>
        <v>0</v>
      </c>
      <c r="N137" s="187">
        <f t="shared" si="58"/>
        <v>0</v>
      </c>
      <c r="R137" s="597"/>
      <c r="S137" s="597"/>
      <c r="T137" s="597"/>
      <c r="U137" s="597"/>
      <c r="V137" s="597"/>
      <c r="W137" s="597"/>
      <c r="X137" s="597"/>
      <c r="Y137" s="597"/>
      <c r="Z137" s="597"/>
      <c r="AA137" s="597"/>
      <c r="AB137" s="597"/>
      <c r="AC137" s="597"/>
      <c r="AD137" s="597"/>
      <c r="AE137" s="597"/>
      <c r="AF137" s="597"/>
      <c r="AG137" s="597"/>
      <c r="AH137" s="597"/>
      <c r="AI137" s="597"/>
    </row>
    <row r="138" spans="2:41" s="91" customFormat="1">
      <c r="B138" s="1670" t="s">
        <v>3126</v>
      </c>
      <c r="C138" s="1400"/>
      <c r="D138" s="183">
        <f>D60</f>
        <v>0</v>
      </c>
      <c r="E138" s="184">
        <f t="shared" si="54"/>
        <v>0</v>
      </c>
      <c r="F138" s="185" t="str">
        <f t="shared" si="59"/>
        <v/>
      </c>
      <c r="G138" s="128"/>
      <c r="H138" s="136">
        <f>X60</f>
        <v>0</v>
      </c>
      <c r="I138" s="185" t="str">
        <f t="shared" si="60"/>
        <v/>
      </c>
      <c r="J138" s="170"/>
      <c r="K138" s="187">
        <f t="shared" si="55"/>
        <v>0</v>
      </c>
      <c r="L138" s="187">
        <f t="shared" si="56"/>
        <v>0</v>
      </c>
      <c r="M138" s="187">
        <f t="shared" si="57"/>
        <v>0</v>
      </c>
      <c r="N138" s="187">
        <f t="shared" si="58"/>
        <v>0</v>
      </c>
      <c r="R138" s="597"/>
      <c r="S138" s="597"/>
      <c r="T138" s="597"/>
      <c r="U138" s="597"/>
      <c r="V138" s="597"/>
      <c r="W138" s="597"/>
      <c r="X138" s="597"/>
      <c r="Y138" s="597"/>
      <c r="Z138" s="597"/>
      <c r="AA138" s="597"/>
      <c r="AB138" s="597"/>
      <c r="AC138" s="597"/>
      <c r="AD138" s="597"/>
      <c r="AE138" s="597"/>
      <c r="AF138" s="597"/>
      <c r="AG138" s="597"/>
      <c r="AH138" s="597"/>
      <c r="AI138" s="597"/>
    </row>
    <row r="139" spans="2:41" s="91" customFormat="1">
      <c r="B139" s="1670" t="s">
        <v>49</v>
      </c>
      <c r="C139" s="1400"/>
      <c r="D139" s="183">
        <f>D85</f>
        <v>0</v>
      </c>
      <c r="E139" s="184">
        <f t="shared" si="54"/>
        <v>0</v>
      </c>
      <c r="F139" s="185" t="str">
        <f t="shared" si="59"/>
        <v/>
      </c>
      <c r="G139" s="128"/>
      <c r="H139" s="136">
        <f>X85</f>
        <v>0</v>
      </c>
      <c r="I139" s="185" t="str">
        <f t="shared" si="60"/>
        <v/>
      </c>
      <c r="J139" s="170"/>
      <c r="K139" s="187">
        <f t="shared" si="55"/>
        <v>0</v>
      </c>
      <c r="L139" s="187">
        <f t="shared" si="56"/>
        <v>0</v>
      </c>
      <c r="M139" s="187">
        <f t="shared" si="57"/>
        <v>0</v>
      </c>
      <c r="N139" s="187">
        <f t="shared" si="58"/>
        <v>0</v>
      </c>
      <c r="R139" s="597"/>
      <c r="S139" s="597"/>
      <c r="T139" s="597"/>
      <c r="U139" s="597"/>
      <c r="V139" s="597"/>
      <c r="W139" s="597"/>
      <c r="X139" s="597"/>
      <c r="Y139" s="597"/>
      <c r="Z139" s="597"/>
      <c r="AA139" s="597"/>
      <c r="AB139" s="597"/>
      <c r="AC139" s="597"/>
      <c r="AD139" s="597"/>
      <c r="AE139" s="597"/>
      <c r="AF139" s="597"/>
      <c r="AG139" s="597"/>
      <c r="AH139" s="597"/>
      <c r="AI139" s="597"/>
    </row>
    <row r="140" spans="2:41" s="91" customFormat="1">
      <c r="B140" s="1175" t="s">
        <v>3117</v>
      </c>
      <c r="C140" s="1400"/>
      <c r="D140" s="183">
        <f>D100+D110</f>
        <v>0</v>
      </c>
      <c r="E140" s="184">
        <f t="shared" si="54"/>
        <v>0</v>
      </c>
      <c r="F140" s="185" t="str">
        <f t="shared" si="59"/>
        <v/>
      </c>
      <c r="G140" s="128"/>
      <c r="H140" s="1176">
        <f>SQRT(SUMSQ(X100,X110))</f>
        <v>0</v>
      </c>
      <c r="I140" s="185" t="str">
        <f t="shared" si="60"/>
        <v/>
      </c>
      <c r="J140" s="170"/>
      <c r="K140" s="187">
        <f t="shared" ref="K140:K141" si="61">(D140-H140)/1000</f>
        <v>0</v>
      </c>
      <c r="L140" s="187">
        <f t="shared" ref="L140:L141" si="62">E140</f>
        <v>0</v>
      </c>
      <c r="M140" s="187">
        <f t="shared" ref="M140:M141" si="63">E140</f>
        <v>0</v>
      </c>
      <c r="N140" s="187">
        <f t="shared" ref="N140:N141" si="64">(D140+H140)/1000</f>
        <v>0</v>
      </c>
      <c r="R140" s="597"/>
      <c r="S140" s="597"/>
      <c r="T140" s="597"/>
      <c r="U140" s="597"/>
      <c r="V140" s="597"/>
      <c r="W140" s="597"/>
      <c r="X140" s="597"/>
      <c r="Y140" s="597"/>
      <c r="Z140" s="597"/>
      <c r="AA140" s="597"/>
      <c r="AB140" s="597"/>
      <c r="AC140" s="597"/>
      <c r="AD140" s="597"/>
      <c r="AE140" s="597"/>
      <c r="AF140" s="597"/>
      <c r="AG140" s="597"/>
      <c r="AH140" s="597"/>
      <c r="AI140" s="597"/>
    </row>
    <row r="141" spans="2:41" s="91" customFormat="1">
      <c r="B141" s="1670" t="s">
        <v>314</v>
      </c>
      <c r="C141" s="1400"/>
      <c r="D141" s="183">
        <f>D125</f>
        <v>0</v>
      </c>
      <c r="E141" s="184">
        <f t="shared" si="54"/>
        <v>0</v>
      </c>
      <c r="F141" s="185" t="str">
        <f t="shared" si="59"/>
        <v/>
      </c>
      <c r="G141" s="128"/>
      <c r="H141" s="136">
        <f>X125</f>
        <v>0</v>
      </c>
      <c r="I141" s="185" t="str">
        <f t="shared" si="60"/>
        <v/>
      </c>
      <c r="J141" s="170"/>
      <c r="K141" s="187">
        <f t="shared" si="61"/>
        <v>0</v>
      </c>
      <c r="L141" s="187">
        <f t="shared" si="62"/>
        <v>0</v>
      </c>
      <c r="M141" s="187">
        <f t="shared" si="63"/>
        <v>0</v>
      </c>
      <c r="N141" s="187">
        <f t="shared" si="64"/>
        <v>0</v>
      </c>
      <c r="R141" s="597"/>
      <c r="S141" s="597"/>
      <c r="T141" s="597"/>
      <c r="U141" s="597"/>
      <c r="V141" s="597"/>
      <c r="W141" s="597"/>
      <c r="X141" s="597"/>
      <c r="Y141" s="597"/>
      <c r="Z141" s="597"/>
      <c r="AA141" s="597"/>
      <c r="AB141" s="597"/>
      <c r="AC141" s="597"/>
      <c r="AD141" s="597"/>
      <c r="AE141" s="597"/>
      <c r="AF141" s="597"/>
      <c r="AG141" s="597"/>
      <c r="AH141" s="597"/>
      <c r="AI141" s="597"/>
    </row>
    <row r="142" spans="2:41" s="98" customFormat="1" ht="15.5">
      <c r="B142" s="1401" t="s">
        <v>353</v>
      </c>
      <c r="C142" s="1402"/>
      <c r="D142" s="188">
        <f>SUM(D134:D141)</f>
        <v>0</v>
      </c>
      <c r="E142" s="189">
        <f>SUM(E134:E141)</f>
        <v>0</v>
      </c>
      <c r="F142" s="190" t="str">
        <f>IF($D$142=0,"",D142/$D$142)</f>
        <v/>
      </c>
      <c r="G142" s="191"/>
      <c r="H142" s="188">
        <f>SQRT(SUMSQ(H134:H141))</f>
        <v>0</v>
      </c>
      <c r="I142" s="190" t="str">
        <f>IF(D142=0,"",H142/D142)</f>
        <v/>
      </c>
      <c r="J142" s="192"/>
      <c r="K142" s="187">
        <f>(D142-H142)/1000</f>
        <v>0</v>
      </c>
      <c r="L142" s="187">
        <f>E142</f>
        <v>0</v>
      </c>
      <c r="M142" s="187">
        <f>E142</f>
        <v>0</v>
      </c>
      <c r="N142" s="187">
        <f>(D142+H142)/1000</f>
        <v>0</v>
      </c>
      <c r="R142" s="619"/>
      <c r="S142" s="619"/>
      <c r="T142" s="619"/>
      <c r="U142" s="619"/>
      <c r="V142" s="619"/>
      <c r="W142" s="619"/>
      <c r="X142" s="619"/>
      <c r="Y142" s="619"/>
      <c r="Z142" s="619"/>
      <c r="AA142" s="619"/>
      <c r="AB142" s="619"/>
      <c r="AC142" s="619"/>
      <c r="AD142" s="619"/>
      <c r="AE142" s="619"/>
      <c r="AF142" s="619"/>
      <c r="AG142" s="619"/>
      <c r="AH142" s="619"/>
      <c r="AI142" s="619"/>
    </row>
    <row r="143" spans="2:41"/>
    <row r="144" spans="2:41" s="130" customFormat="1" ht="15.5" collapsed="1">
      <c r="B144" s="2352" t="s">
        <v>525</v>
      </c>
      <c r="C144" s="2353"/>
      <c r="D144" s="2353"/>
      <c r="E144" s="2353"/>
      <c r="F144" s="2353"/>
      <c r="G144" s="2353"/>
      <c r="H144" s="2353"/>
      <c r="I144" s="2353"/>
      <c r="J144" s="2353"/>
      <c r="K144" s="2353"/>
      <c r="L144" s="2353"/>
      <c r="M144" s="2353"/>
      <c r="N144" s="2353"/>
      <c r="O144" s="2354"/>
      <c r="X144" s="443"/>
      <c r="Y144" s="443"/>
      <c r="Z144" s="443"/>
      <c r="AA144" s="443"/>
      <c r="AB144" s="443"/>
      <c r="AC144" s="443"/>
      <c r="AD144" s="443"/>
      <c r="AE144" s="443"/>
      <c r="AF144" s="443"/>
      <c r="AG144" s="443"/>
      <c r="AH144" s="443"/>
      <c r="AI144" s="443"/>
      <c r="AJ144" s="443"/>
      <c r="AK144" s="443"/>
      <c r="AL144" s="443"/>
      <c r="AM144" s="443"/>
      <c r="AN144" s="443"/>
      <c r="AO144" s="443"/>
    </row>
    <row r="145" spans="2:41" hidden="1" outlineLevel="1"/>
    <row r="146" spans="2:41" ht="12.75" hidden="1" customHeight="1" outlineLevel="1">
      <c r="B146" s="2483" t="str">
        <f>B132</f>
        <v>Déchets directs</v>
      </c>
      <c r="C146" s="2484"/>
      <c r="D146" s="2486" t="s">
        <v>415</v>
      </c>
      <c r="E146" s="2434"/>
      <c r="F146" s="2435"/>
      <c r="G146" s="170"/>
      <c r="H146" s="2486" t="s">
        <v>162</v>
      </c>
      <c r="I146" s="2435"/>
      <c r="J146" s="170"/>
      <c r="S146" s="443"/>
      <c r="T146" s="443"/>
      <c r="U146" s="443"/>
      <c r="V146" s="443"/>
      <c r="W146" s="443"/>
      <c r="AK146" s="114"/>
      <c r="AL146" s="114"/>
      <c r="AM146" s="114"/>
      <c r="AN146" s="114"/>
      <c r="AO146" s="114"/>
    </row>
    <row r="147" spans="2:41" ht="12.75" hidden="1" customHeight="1" outlineLevel="1">
      <c r="B147" s="2368"/>
      <c r="C147" s="2485"/>
      <c r="D147" s="171" t="s">
        <v>450</v>
      </c>
      <c r="E147" s="171" t="s">
        <v>506</v>
      </c>
      <c r="F147" s="171" t="s">
        <v>530</v>
      </c>
      <c r="G147" s="176"/>
      <c r="H147" s="1399" t="s">
        <v>450</v>
      </c>
      <c r="I147" s="1399" t="s">
        <v>360</v>
      </c>
      <c r="J147" s="170"/>
      <c r="S147" s="443"/>
      <c r="T147" s="443"/>
      <c r="U147" s="443"/>
      <c r="V147" s="443"/>
      <c r="W147" s="443"/>
      <c r="AK147" s="114"/>
      <c r="AL147" s="114"/>
      <c r="AM147" s="114"/>
      <c r="AN147" s="114"/>
      <c r="AO147" s="114"/>
    </row>
    <row r="148" spans="2:41" ht="12.75" hidden="1" customHeight="1" outlineLevel="1">
      <c r="B148" s="1670" t="s">
        <v>4191</v>
      </c>
      <c r="C148" s="1400"/>
      <c r="D148" s="183">
        <f>D21</f>
        <v>0</v>
      </c>
      <c r="E148" s="184">
        <f t="shared" ref="E148:E155" si="65">D148/1000</f>
        <v>0</v>
      </c>
      <c r="F148" s="185" t="str">
        <f>IF($D$156=0,"",D148/$D$156)</f>
        <v/>
      </c>
      <c r="G148" s="128"/>
      <c r="H148" s="136">
        <f>X21</f>
        <v>0</v>
      </c>
      <c r="I148" s="185" t="str">
        <f>IF(D148=0,"",H148/D148)</f>
        <v/>
      </c>
      <c r="J148" s="170"/>
      <c r="K148" s="170"/>
      <c r="S148" s="443"/>
      <c r="T148" s="443"/>
      <c r="U148" s="443"/>
      <c r="V148" s="443"/>
      <c r="W148" s="443"/>
      <c r="AK148" s="114"/>
      <c r="AL148" s="114"/>
      <c r="AM148" s="114"/>
      <c r="AN148" s="114"/>
      <c r="AO148" s="114"/>
    </row>
    <row r="149" spans="2:41" ht="12.75" hidden="1" customHeight="1" outlineLevel="1">
      <c r="B149" s="2181" t="s">
        <v>3106</v>
      </c>
      <c r="C149" s="2176"/>
      <c r="D149" s="183">
        <f>D30</f>
        <v>0</v>
      </c>
      <c r="E149" s="184">
        <f t="shared" si="65"/>
        <v>0</v>
      </c>
      <c r="F149" s="185" t="str">
        <f>IF($D$156=0,"",D149/$D$156)</f>
        <v/>
      </c>
      <c r="G149" s="128"/>
      <c r="H149" s="1176">
        <f>X30</f>
        <v>0</v>
      </c>
      <c r="I149" s="185" t="str">
        <f>IF(D149=0,"",H149/D149)</f>
        <v/>
      </c>
      <c r="J149" s="170"/>
      <c r="K149" s="170"/>
      <c r="S149" s="443"/>
      <c r="T149" s="443"/>
      <c r="U149" s="443"/>
      <c r="V149" s="443"/>
      <c r="W149" s="443"/>
      <c r="AK149" s="114"/>
      <c r="AL149" s="114"/>
      <c r="AM149" s="114"/>
      <c r="AN149" s="114"/>
      <c r="AO149" s="114"/>
    </row>
    <row r="150" spans="2:41" ht="12.75" hidden="1" customHeight="1" outlineLevel="1">
      <c r="B150" s="1670" t="s">
        <v>3118</v>
      </c>
      <c r="C150" s="1400"/>
      <c r="D150" s="183">
        <f>D40</f>
        <v>0</v>
      </c>
      <c r="E150" s="184">
        <f t="shared" si="65"/>
        <v>0</v>
      </c>
      <c r="F150" s="185" t="str">
        <f t="shared" ref="F150:F155" si="66">IF($D$156=0,"",D150/$D$156)</f>
        <v/>
      </c>
      <c r="G150" s="128"/>
      <c r="H150" s="136">
        <f>X40</f>
        <v>0</v>
      </c>
      <c r="I150" s="185" t="str">
        <f t="shared" ref="I150:I155" si="67">IF(D150=0,"",H150/D150)</f>
        <v/>
      </c>
      <c r="J150" s="170"/>
      <c r="K150" s="170"/>
      <c r="S150" s="443"/>
      <c r="T150" s="443"/>
      <c r="U150" s="443"/>
      <c r="V150" s="443"/>
      <c r="W150" s="443"/>
      <c r="AK150" s="114"/>
      <c r="AL150" s="114"/>
      <c r="AM150" s="114"/>
      <c r="AN150" s="114"/>
      <c r="AO150" s="114"/>
    </row>
    <row r="151" spans="2:41" ht="12.75" hidden="1" customHeight="1" outlineLevel="1">
      <c r="B151" s="1670" t="s">
        <v>3119</v>
      </c>
      <c r="C151" s="1400"/>
      <c r="D151" s="183">
        <f>D50</f>
        <v>0</v>
      </c>
      <c r="E151" s="184">
        <f t="shared" si="65"/>
        <v>0</v>
      </c>
      <c r="F151" s="185" t="str">
        <f t="shared" si="66"/>
        <v/>
      </c>
      <c r="G151" s="128"/>
      <c r="H151" s="136">
        <f>X50</f>
        <v>0</v>
      </c>
      <c r="I151" s="185" t="str">
        <f t="shared" si="67"/>
        <v/>
      </c>
      <c r="J151" s="170"/>
      <c r="K151" s="170"/>
      <c r="S151" s="443"/>
      <c r="T151" s="443"/>
      <c r="U151" s="443"/>
      <c r="V151" s="443"/>
      <c r="W151" s="443"/>
      <c r="AK151" s="114"/>
      <c r="AL151" s="114"/>
      <c r="AM151" s="114"/>
      <c r="AN151" s="114"/>
      <c r="AO151" s="114"/>
    </row>
    <row r="152" spans="2:41" ht="12.75" hidden="1" customHeight="1" outlineLevel="1">
      <c r="B152" s="1670" t="s">
        <v>3126</v>
      </c>
      <c r="C152" s="1400"/>
      <c r="D152" s="183">
        <f>D60</f>
        <v>0</v>
      </c>
      <c r="E152" s="184">
        <f t="shared" si="65"/>
        <v>0</v>
      </c>
      <c r="F152" s="185" t="str">
        <f t="shared" si="66"/>
        <v/>
      </c>
      <c r="G152" s="128"/>
      <c r="H152" s="136">
        <f>X60</f>
        <v>0</v>
      </c>
      <c r="I152" s="185" t="str">
        <f t="shared" si="67"/>
        <v/>
      </c>
      <c r="J152" s="170"/>
      <c r="K152" s="170"/>
      <c r="S152" s="443"/>
      <c r="T152" s="443"/>
      <c r="U152" s="443"/>
      <c r="V152" s="443"/>
      <c r="W152" s="443"/>
      <c r="AK152" s="114"/>
      <c r="AL152" s="114"/>
      <c r="AM152" s="114"/>
      <c r="AN152" s="114"/>
      <c r="AO152" s="114"/>
    </row>
    <row r="153" spans="2:41" ht="12.75" hidden="1" customHeight="1" outlineLevel="1">
      <c r="B153" s="1670" t="s">
        <v>49</v>
      </c>
      <c r="C153" s="1400"/>
      <c r="D153" s="183">
        <f>D85</f>
        <v>0</v>
      </c>
      <c r="E153" s="184">
        <f t="shared" si="65"/>
        <v>0</v>
      </c>
      <c r="F153" s="185" t="str">
        <f t="shared" si="66"/>
        <v/>
      </c>
      <c r="G153" s="128"/>
      <c r="H153" s="136">
        <f>X85</f>
        <v>0</v>
      </c>
      <c r="I153" s="185" t="str">
        <f t="shared" si="67"/>
        <v/>
      </c>
      <c r="J153" s="170"/>
      <c r="K153" s="170"/>
      <c r="S153" s="443"/>
      <c r="T153" s="443"/>
      <c r="U153" s="443"/>
      <c r="V153" s="443"/>
      <c r="W153" s="443"/>
      <c r="AK153" s="114"/>
      <c r="AL153" s="114"/>
      <c r="AM153" s="114"/>
      <c r="AN153" s="114"/>
      <c r="AO153" s="114"/>
    </row>
    <row r="154" spans="2:41" ht="12.75" hidden="1" customHeight="1" outlineLevel="1">
      <c r="B154" s="1175" t="s">
        <v>3117</v>
      </c>
      <c r="C154" s="1400"/>
      <c r="D154" s="183">
        <f>D100+D110</f>
        <v>0</v>
      </c>
      <c r="E154" s="184">
        <f t="shared" si="65"/>
        <v>0</v>
      </c>
      <c r="F154" s="185" t="str">
        <f t="shared" si="66"/>
        <v/>
      </c>
      <c r="G154" s="128"/>
      <c r="H154" s="1176">
        <f>SQRT(SUMSQ(X100,X110))</f>
        <v>0</v>
      </c>
      <c r="I154" s="185" t="str">
        <f t="shared" si="67"/>
        <v/>
      </c>
      <c r="J154" s="170"/>
      <c r="K154" s="170"/>
      <c r="S154" s="443"/>
      <c r="T154" s="443"/>
      <c r="U154" s="443"/>
      <c r="V154" s="443"/>
      <c r="W154" s="443"/>
      <c r="AK154" s="114"/>
      <c r="AL154" s="114"/>
      <c r="AM154" s="114"/>
      <c r="AN154" s="114"/>
      <c r="AO154" s="114"/>
    </row>
    <row r="155" spans="2:41" ht="12.75" hidden="1" customHeight="1" outlineLevel="1">
      <c r="B155" s="1670" t="s">
        <v>314</v>
      </c>
      <c r="C155" s="1400"/>
      <c r="D155" s="183">
        <f>D125</f>
        <v>0</v>
      </c>
      <c r="E155" s="184">
        <f t="shared" si="65"/>
        <v>0</v>
      </c>
      <c r="F155" s="185" t="str">
        <f t="shared" si="66"/>
        <v/>
      </c>
      <c r="G155" s="128"/>
      <c r="H155" s="136">
        <f>X125</f>
        <v>0</v>
      </c>
      <c r="I155" s="185" t="str">
        <f t="shared" si="67"/>
        <v/>
      </c>
      <c r="J155" s="170"/>
      <c r="K155" s="170"/>
      <c r="S155" s="443"/>
      <c r="T155" s="443"/>
      <c r="U155" s="443"/>
      <c r="V155" s="443"/>
      <c r="W155" s="443"/>
      <c r="AK155" s="114"/>
      <c r="AL155" s="114"/>
      <c r="AM155" s="114"/>
      <c r="AN155" s="114"/>
      <c r="AO155" s="114"/>
    </row>
    <row r="156" spans="2:41" s="212" customFormat="1" ht="15" hidden="1" customHeight="1" outlineLevel="1">
      <c r="B156" s="2478" t="s">
        <v>353</v>
      </c>
      <c r="C156" s="2343"/>
      <c r="D156" s="188">
        <f>SUM(D148:D155)</f>
        <v>0</v>
      </c>
      <c r="E156" s="239">
        <f>SUM(E148:E155)</f>
        <v>0</v>
      </c>
      <c r="F156" s="190" t="str">
        <f>IF($D$156=0,"",D156/$D$156)</f>
        <v/>
      </c>
      <c r="G156" s="192"/>
      <c r="H156" s="188">
        <f>SQRT(SUMSQ(H148:H155))</f>
        <v>0</v>
      </c>
      <c r="I156" s="190" t="str">
        <f>IF(D156=0,"",H156/D156)</f>
        <v/>
      </c>
      <c r="J156" s="192"/>
      <c r="K156" s="192"/>
      <c r="S156" s="447"/>
      <c r="T156" s="447"/>
      <c r="U156" s="447"/>
      <c r="V156" s="447"/>
      <c r="W156" s="447"/>
      <c r="X156" s="447"/>
      <c r="Y156" s="447"/>
      <c r="Z156" s="447"/>
      <c r="AA156" s="447"/>
      <c r="AB156" s="447"/>
      <c r="AC156" s="447"/>
      <c r="AD156" s="447"/>
      <c r="AE156" s="447"/>
      <c r="AF156" s="447"/>
      <c r="AG156" s="447"/>
      <c r="AH156" s="447"/>
      <c r="AI156" s="447"/>
      <c r="AJ156" s="447"/>
    </row>
    <row r="157" spans="2:41"/>
    <row r="158" spans="2:41" ht="15.5" collapsed="1">
      <c r="B158" s="2344" t="s">
        <v>531</v>
      </c>
      <c r="C158" s="2345"/>
      <c r="D158" s="2345"/>
      <c r="E158" s="2345"/>
      <c r="F158" s="2345"/>
      <c r="G158" s="2345"/>
      <c r="H158" s="2345"/>
      <c r="I158" s="2345"/>
      <c r="J158" s="2345"/>
      <c r="K158" s="2345"/>
      <c r="L158" s="2345"/>
      <c r="M158" s="2345"/>
      <c r="N158" s="2345"/>
      <c r="O158" s="2346"/>
    </row>
    <row r="159" spans="2:41" hidden="1" outlineLevel="1">
      <c r="B159" s="113"/>
      <c r="C159" s="113"/>
      <c r="D159" s="113"/>
      <c r="E159" s="113"/>
      <c r="F159" s="113"/>
      <c r="G159" s="113"/>
      <c r="H159" s="113"/>
      <c r="I159" s="113"/>
      <c r="J159" s="113"/>
      <c r="K159" s="113"/>
      <c r="L159" s="113"/>
      <c r="M159" s="113"/>
      <c r="N159" s="113"/>
    </row>
    <row r="160" spans="2:41" ht="39" hidden="1" outlineLevel="1">
      <c r="B160" s="230"/>
      <c r="C160" s="230"/>
      <c r="D160" s="230"/>
      <c r="E160" s="2446" t="s">
        <v>454</v>
      </c>
      <c r="F160" s="2348"/>
      <c r="G160" s="2348"/>
      <c r="H160" s="2348"/>
      <c r="I160" s="2348"/>
      <c r="J160" s="2348"/>
      <c r="K160" s="2348"/>
      <c r="L160" s="2349"/>
      <c r="M160" s="101" t="s">
        <v>446</v>
      </c>
      <c r="U160" s="130"/>
      <c r="V160" s="130"/>
      <c r="W160" s="130"/>
      <c r="X160" s="595"/>
      <c r="Y160" s="595"/>
      <c r="Z160" s="595"/>
      <c r="AA160" s="595"/>
      <c r="AB160" s="595"/>
      <c r="AC160" s="595"/>
    </row>
    <row r="161" spans="2:13" ht="37.5" hidden="1" outlineLevel="1">
      <c r="B161" s="2347" t="s">
        <v>444</v>
      </c>
      <c r="C161" s="2349"/>
      <c r="D161" s="110" t="s">
        <v>464</v>
      </c>
      <c r="E161" s="111" t="s">
        <v>861</v>
      </c>
      <c r="F161" s="111" t="s">
        <v>862</v>
      </c>
      <c r="G161" s="111" t="s">
        <v>863</v>
      </c>
      <c r="H161" s="111" t="s">
        <v>860</v>
      </c>
      <c r="I161" s="110" t="s">
        <v>519</v>
      </c>
      <c r="J161" s="111" t="s">
        <v>864</v>
      </c>
      <c r="K161" s="111" t="s">
        <v>913</v>
      </c>
      <c r="L161" s="112" t="s">
        <v>520</v>
      </c>
      <c r="M161" s="110" t="s">
        <v>865</v>
      </c>
    </row>
    <row r="162" spans="2:13" ht="15" hidden="1" customHeight="1" outlineLevel="1">
      <c r="B162" s="2336" t="s">
        <v>465</v>
      </c>
      <c r="C162" s="2336"/>
      <c r="D162" s="231">
        <v>1</v>
      </c>
      <c r="E162" s="633"/>
      <c r="F162" s="633"/>
      <c r="G162" s="633"/>
      <c r="H162" s="633"/>
      <c r="I162" s="633"/>
      <c r="J162" s="633"/>
      <c r="K162" s="804"/>
      <c r="L162" s="634"/>
      <c r="M162" s="635"/>
    </row>
    <row r="163" spans="2:13" ht="12.75" hidden="1" customHeight="1" outlineLevel="1">
      <c r="B163" s="2336" t="s">
        <v>466</v>
      </c>
      <c r="C163" s="2336"/>
      <c r="D163" s="231">
        <v>2</v>
      </c>
      <c r="E163" s="633"/>
      <c r="F163" s="633"/>
      <c r="G163" s="633"/>
      <c r="H163" s="633"/>
      <c r="I163" s="633"/>
      <c r="J163" s="633"/>
      <c r="K163" s="804"/>
      <c r="L163" s="634"/>
      <c r="M163" s="635"/>
    </row>
    <row r="164" spans="2:13" hidden="1" outlineLevel="1">
      <c r="B164" s="2336" t="s">
        <v>467</v>
      </c>
      <c r="C164" s="2336"/>
      <c r="D164" s="231">
        <v>3</v>
      </c>
      <c r="E164" s="633"/>
      <c r="F164" s="633"/>
      <c r="G164" s="633"/>
      <c r="H164" s="633"/>
      <c r="I164" s="633"/>
      <c r="J164" s="633"/>
      <c r="K164" s="804"/>
      <c r="L164" s="634"/>
      <c r="M164" s="635"/>
    </row>
    <row r="165" spans="2:13" hidden="1" outlineLevel="1">
      <c r="B165" s="2336" t="s">
        <v>468</v>
      </c>
      <c r="C165" s="2336"/>
      <c r="D165" s="231">
        <v>4</v>
      </c>
      <c r="E165" s="633"/>
      <c r="F165" s="633"/>
      <c r="G165" s="633"/>
      <c r="H165" s="633"/>
      <c r="I165" s="633"/>
      <c r="J165" s="633"/>
      <c r="K165" s="804"/>
      <c r="L165" s="634"/>
      <c r="M165" s="635"/>
    </row>
    <row r="166" spans="2:13" hidden="1" outlineLevel="1">
      <c r="B166" s="2336" t="s">
        <v>469</v>
      </c>
      <c r="C166" s="2336"/>
      <c r="D166" s="231">
        <v>5</v>
      </c>
      <c r="E166" s="633"/>
      <c r="F166" s="633"/>
      <c r="G166" s="633"/>
      <c r="H166" s="633"/>
      <c r="I166" s="633"/>
      <c r="J166" s="633"/>
      <c r="K166" s="804"/>
      <c r="L166" s="634"/>
      <c r="M166" s="635"/>
    </row>
    <row r="167" spans="2:13" ht="13" hidden="1" outlineLevel="1">
      <c r="B167" s="2337"/>
      <c r="C167" s="2338"/>
      <c r="D167" s="133" t="s">
        <v>445</v>
      </c>
      <c r="E167" s="636">
        <f t="shared" ref="E167:M167" si="68">SUM(E162:E166)</f>
        <v>0</v>
      </c>
      <c r="F167" s="636">
        <f t="shared" si="68"/>
        <v>0</v>
      </c>
      <c r="G167" s="636">
        <f t="shared" si="68"/>
        <v>0</v>
      </c>
      <c r="H167" s="636">
        <f t="shared" si="68"/>
        <v>0</v>
      </c>
      <c r="I167" s="636">
        <f t="shared" si="68"/>
        <v>0</v>
      </c>
      <c r="J167" s="636">
        <f>SUM(J162:J166)</f>
        <v>0</v>
      </c>
      <c r="K167" s="809">
        <f>SUM(K162:K166)</f>
        <v>0</v>
      </c>
      <c r="L167" s="637">
        <f>SQRT(SUMSQ(L162:L166))</f>
        <v>0</v>
      </c>
      <c r="M167" s="638">
        <f t="shared" si="68"/>
        <v>0</v>
      </c>
    </row>
    <row r="168" spans="2:13" ht="15" hidden="1" customHeight="1" outlineLevel="1">
      <c r="B168" s="2339" t="s">
        <v>470</v>
      </c>
      <c r="C168" s="2339"/>
      <c r="D168" s="232">
        <v>6</v>
      </c>
      <c r="E168" s="639"/>
      <c r="F168" s="639"/>
      <c r="G168" s="639"/>
      <c r="H168" s="639"/>
      <c r="I168" s="639"/>
      <c r="J168" s="639"/>
      <c r="K168" s="810"/>
      <c r="L168" s="634"/>
      <c r="M168" s="640"/>
    </row>
    <row r="169" spans="2:13" ht="12.75" hidden="1" customHeight="1" outlineLevel="1">
      <c r="B169" s="2340" t="s">
        <v>471</v>
      </c>
      <c r="C169" s="2341"/>
      <c r="D169" s="232">
        <v>7</v>
      </c>
      <c r="E169" s="639"/>
      <c r="F169" s="639"/>
      <c r="G169" s="639"/>
      <c r="H169" s="639"/>
      <c r="I169" s="639"/>
      <c r="J169" s="639"/>
      <c r="K169" s="810"/>
      <c r="L169" s="634"/>
      <c r="M169" s="640"/>
    </row>
    <row r="170" spans="2:13" ht="13" hidden="1" outlineLevel="1">
      <c r="B170" s="2334"/>
      <c r="C170" s="2335"/>
      <c r="D170" s="134" t="s">
        <v>445</v>
      </c>
      <c r="E170" s="641">
        <f t="shared" ref="E170:M170" si="69">SUM(E168:E169)</f>
        <v>0</v>
      </c>
      <c r="F170" s="641">
        <f t="shared" si="69"/>
        <v>0</v>
      </c>
      <c r="G170" s="641">
        <f t="shared" si="69"/>
        <v>0</v>
      </c>
      <c r="H170" s="641">
        <f t="shared" si="69"/>
        <v>0</v>
      </c>
      <c r="I170" s="641">
        <f t="shared" si="69"/>
        <v>0</v>
      </c>
      <c r="J170" s="641">
        <f t="shared" si="69"/>
        <v>0</v>
      </c>
      <c r="K170" s="812">
        <v>0</v>
      </c>
      <c r="L170" s="637">
        <f>SQRT(SUMSQ(L168:L169))</f>
        <v>0</v>
      </c>
      <c r="M170" s="642">
        <f t="shared" si="69"/>
        <v>0</v>
      </c>
    </row>
    <row r="171" spans="2:13" ht="15" hidden="1" customHeight="1" outlineLevel="1">
      <c r="B171" s="2329" t="s">
        <v>472</v>
      </c>
      <c r="C171" s="2329"/>
      <c r="D171" s="233">
        <v>8</v>
      </c>
      <c r="E171" s="643"/>
      <c r="F171" s="643"/>
      <c r="G171" s="643"/>
      <c r="H171" s="643"/>
      <c r="I171" s="643"/>
      <c r="J171" s="643"/>
      <c r="K171" s="814"/>
      <c r="L171" s="634"/>
      <c r="M171" s="643"/>
    </row>
    <row r="172" spans="2:13" hidden="1" outlineLevel="1">
      <c r="B172" s="2329" t="s">
        <v>473</v>
      </c>
      <c r="C172" s="2329"/>
      <c r="D172" s="233">
        <v>9</v>
      </c>
      <c r="E172" s="643"/>
      <c r="F172" s="643"/>
      <c r="G172" s="643"/>
      <c r="H172" s="643"/>
      <c r="I172" s="643"/>
      <c r="J172" s="643"/>
      <c r="K172" s="814"/>
      <c r="L172" s="634"/>
      <c r="M172" s="643"/>
    </row>
    <row r="173" spans="2:13" hidden="1" outlineLevel="1">
      <c r="B173" s="2329" t="s">
        <v>474</v>
      </c>
      <c r="C173" s="2329"/>
      <c r="D173" s="233">
        <v>10</v>
      </c>
      <c r="E173" s="643"/>
      <c r="F173" s="643"/>
      <c r="G173" s="643"/>
      <c r="H173" s="643"/>
      <c r="I173" s="643"/>
      <c r="J173" s="643"/>
      <c r="K173" s="814"/>
      <c r="L173" s="634"/>
      <c r="M173" s="643"/>
    </row>
    <row r="174" spans="2:13" hidden="1" outlineLevel="1">
      <c r="B174" s="2329" t="s">
        <v>392</v>
      </c>
      <c r="C174" s="2329"/>
      <c r="D174" s="233">
        <v>11</v>
      </c>
      <c r="E174" s="643">
        <f>SUM(AA21:AC21)+SUM(AA30:AC30)+SUM(AA40:AD40)+SUM(AA50:AD50)+SUM(AA60:AD60)+SUM(AA85:AD85)+SUM(AA100:AD100)+IF('Bilan GES'!E38="Oui",SUM(AA110:AD110),0)+SUM(AA125:AD125)</f>
        <v>0</v>
      </c>
      <c r="F174" s="643">
        <f>SUM(AE21:AH21)+SUM(AE30:AH30)+SUM(AE40:AH40)+SUM(AE50:AH50)+SUM(AE60:AH60)+SUM(AE85:AH85)+SUM(AE100:AH100)+IF('Bilan GES'!E38="Oui",SUM(AE110:AH110),0)+SUM(AE125:AH125)</f>
        <v>0</v>
      </c>
      <c r="G174" s="643">
        <f>SUM(AI21:AL21)+SUM(AI30:AL30)+SUM(AI40:AL40)+SUM(AI50:AL50)+SUM(AI60:AL60)+SUM(AI85:AL85)+SUM(AI100:AL100)+IF('Bilan GES'!E38="Oui",SUM(AI110:AL110),0)+SUM(AI125:AL125)</f>
        <v>0</v>
      </c>
      <c r="H174" s="643">
        <f>SUM(AM21:AP21)+SUM(AM30:AP30)+SUM(AM40:AP40)+SUM(AM50:AP50)+SUM(AM60:AP60)+SUM(AM85:AP85)+SUM(AM100:AP100)+IF('Bilan GES'!E38="Oui",SUM(AM110:AP110),0)+SUM(AM125:AP125)</f>
        <v>0</v>
      </c>
      <c r="I174" s="643">
        <f>SUM(E174:H174)</f>
        <v>0</v>
      </c>
      <c r="J174" s="643">
        <f>SUM(AU21:AX21)+SUM(AU30:AX30)+SUM(AU40:AX40)+SUM(AU50:AX50)+SUM(AU60:AX60)+SUM(AU85:AX85)+SUM(AU100:AX100)+IF('Bilan GES'!E38="Oui",SUM(AU110:AX110),0)+SUM(AU125:AX125)</f>
        <v>0</v>
      </c>
      <c r="K174" s="814">
        <f>D110</f>
        <v>0</v>
      </c>
      <c r="L174" s="634">
        <f>SQRT(X60^2+X50^2+X40^2+X30^2+X21^2+X85^2+X100^2+X125^2+IF('Bilan GES'!E38="Oui",X110^2,0))</f>
        <v>0</v>
      </c>
      <c r="M174" s="643"/>
    </row>
    <row r="175" spans="2:13" hidden="1" outlineLevel="1">
      <c r="B175" s="2329" t="s">
        <v>475</v>
      </c>
      <c r="C175" s="2329"/>
      <c r="D175" s="233">
        <v>12</v>
      </c>
      <c r="E175" s="643"/>
      <c r="F175" s="643"/>
      <c r="G175" s="643"/>
      <c r="H175" s="643"/>
      <c r="I175" s="643"/>
      <c r="J175" s="643"/>
      <c r="K175" s="814"/>
      <c r="L175" s="634"/>
      <c r="M175" s="643"/>
    </row>
    <row r="176" spans="2:13" hidden="1" outlineLevel="1">
      <c r="B176" s="2329" t="s">
        <v>476</v>
      </c>
      <c r="C176" s="2329"/>
      <c r="D176" s="233">
        <v>13</v>
      </c>
      <c r="E176" s="643"/>
      <c r="F176" s="643"/>
      <c r="G176" s="643"/>
      <c r="H176" s="643"/>
      <c r="I176" s="643"/>
      <c r="J176" s="643"/>
      <c r="K176" s="814"/>
      <c r="L176" s="634"/>
      <c r="M176" s="643"/>
    </row>
    <row r="177" spans="2:60" hidden="1" outlineLevel="1">
      <c r="B177" s="2329" t="s">
        <v>477</v>
      </c>
      <c r="C177" s="2329"/>
      <c r="D177" s="233">
        <v>14</v>
      </c>
      <c r="E177" s="643"/>
      <c r="F177" s="643"/>
      <c r="G177" s="643"/>
      <c r="H177" s="643"/>
      <c r="I177" s="643"/>
      <c r="J177" s="643"/>
      <c r="K177" s="814"/>
      <c r="L177" s="634"/>
      <c r="M177" s="643"/>
    </row>
    <row r="178" spans="2:60" hidden="1" outlineLevel="1">
      <c r="B178" s="2329" t="s">
        <v>478</v>
      </c>
      <c r="C178" s="2329"/>
      <c r="D178" s="233">
        <v>15</v>
      </c>
      <c r="E178" s="643"/>
      <c r="F178" s="643"/>
      <c r="G178" s="643"/>
      <c r="H178" s="643"/>
      <c r="I178" s="643"/>
      <c r="J178" s="643"/>
      <c r="K178" s="814"/>
      <c r="L178" s="634"/>
      <c r="M178" s="643"/>
    </row>
    <row r="179" spans="2:60" hidden="1" outlineLevel="1">
      <c r="B179" s="2329" t="s">
        <v>479</v>
      </c>
      <c r="C179" s="2329"/>
      <c r="D179" s="233">
        <v>16</v>
      </c>
      <c r="E179" s="643"/>
      <c r="F179" s="643"/>
      <c r="G179" s="643"/>
      <c r="H179" s="643"/>
      <c r="I179" s="643"/>
      <c r="J179" s="643"/>
      <c r="K179" s="814"/>
      <c r="L179" s="634"/>
      <c r="M179" s="643"/>
    </row>
    <row r="180" spans="2:60" hidden="1" outlineLevel="1">
      <c r="B180" s="2329" t="s">
        <v>480</v>
      </c>
      <c r="C180" s="2329"/>
      <c r="D180" s="233">
        <v>17</v>
      </c>
      <c r="E180" s="643"/>
      <c r="F180" s="643"/>
      <c r="G180" s="643"/>
      <c r="H180" s="643"/>
      <c r="I180" s="643"/>
      <c r="J180" s="643"/>
      <c r="K180" s="814"/>
      <c r="L180" s="634"/>
      <c r="M180" s="643"/>
    </row>
    <row r="181" spans="2:60" hidden="1" outlineLevel="1">
      <c r="B181" s="2329" t="s">
        <v>481</v>
      </c>
      <c r="C181" s="2329"/>
      <c r="D181" s="233">
        <v>18</v>
      </c>
      <c r="E181" s="643"/>
      <c r="F181" s="643"/>
      <c r="G181" s="643"/>
      <c r="H181" s="643"/>
      <c r="I181" s="643"/>
      <c r="J181" s="643"/>
      <c r="K181" s="814"/>
      <c r="L181" s="634"/>
      <c r="M181" s="643"/>
    </row>
    <row r="182" spans="2:60" hidden="1" outlineLevel="1">
      <c r="B182" s="2329" t="s">
        <v>482</v>
      </c>
      <c r="C182" s="2329"/>
      <c r="D182" s="233">
        <v>19</v>
      </c>
      <c r="E182" s="643"/>
      <c r="F182" s="643"/>
      <c r="G182" s="643"/>
      <c r="H182" s="643"/>
      <c r="I182" s="643"/>
      <c r="J182" s="643"/>
      <c r="K182" s="814"/>
      <c r="L182" s="634"/>
      <c r="M182" s="643"/>
    </row>
    <row r="183" spans="2:60" hidden="1" outlineLevel="1">
      <c r="B183" s="2329" t="s">
        <v>483</v>
      </c>
      <c r="C183" s="2329"/>
      <c r="D183" s="233">
        <v>20</v>
      </c>
      <c r="E183" s="643"/>
      <c r="F183" s="643"/>
      <c r="G183" s="643"/>
      <c r="H183" s="643"/>
      <c r="I183" s="643"/>
      <c r="J183" s="643"/>
      <c r="K183" s="814"/>
      <c r="L183" s="634"/>
      <c r="M183" s="643"/>
    </row>
    <row r="184" spans="2:60" hidden="1" outlineLevel="1">
      <c r="B184" s="2329" t="s">
        <v>484</v>
      </c>
      <c r="C184" s="2329"/>
      <c r="D184" s="233">
        <v>21</v>
      </c>
      <c r="E184" s="643"/>
      <c r="F184" s="643"/>
      <c r="G184" s="643"/>
      <c r="H184" s="643"/>
      <c r="I184" s="643"/>
      <c r="J184" s="643"/>
      <c r="K184" s="814"/>
      <c r="L184" s="634"/>
      <c r="M184" s="643"/>
    </row>
    <row r="185" spans="2:60" hidden="1" outlineLevel="1">
      <c r="B185" s="2329" t="s">
        <v>485</v>
      </c>
      <c r="C185" s="2329"/>
      <c r="D185" s="233">
        <v>22</v>
      </c>
      <c r="E185" s="643"/>
      <c r="F185" s="643"/>
      <c r="G185" s="643"/>
      <c r="H185" s="643"/>
      <c r="I185" s="643"/>
      <c r="J185" s="643"/>
      <c r="K185" s="814"/>
      <c r="L185" s="634"/>
      <c r="M185" s="643"/>
    </row>
    <row r="186" spans="2:60" hidden="1" outlineLevel="1">
      <c r="B186" s="2330" t="s">
        <v>455</v>
      </c>
      <c r="C186" s="2331"/>
      <c r="D186" s="233">
        <v>23</v>
      </c>
      <c r="E186" s="643"/>
      <c r="F186" s="643"/>
      <c r="G186" s="643"/>
      <c r="H186" s="643"/>
      <c r="I186" s="643"/>
      <c r="J186" s="643"/>
      <c r="K186" s="814"/>
      <c r="L186" s="634"/>
      <c r="M186" s="643"/>
    </row>
    <row r="187" spans="2:60" ht="13" hidden="1" outlineLevel="1">
      <c r="B187" s="2332"/>
      <c r="C187" s="2333"/>
      <c r="D187" s="135" t="s">
        <v>445</v>
      </c>
      <c r="E187" s="644">
        <f t="shared" ref="E187:J187" si="70">SUM(E171:E186)</f>
        <v>0</v>
      </c>
      <c r="F187" s="644">
        <f t="shared" si="70"/>
        <v>0</v>
      </c>
      <c r="G187" s="644">
        <f t="shared" si="70"/>
        <v>0</v>
      </c>
      <c r="H187" s="644">
        <f t="shared" si="70"/>
        <v>0</v>
      </c>
      <c r="I187" s="644">
        <f t="shared" si="70"/>
        <v>0</v>
      </c>
      <c r="J187" s="644">
        <f t="shared" si="70"/>
        <v>0</v>
      </c>
      <c r="K187" s="815">
        <f>SUM(K171:K186)</f>
        <v>0</v>
      </c>
      <c r="L187" s="637">
        <f>SQRT(SUMSQ(L171:L186))</f>
        <v>0</v>
      </c>
      <c r="M187" s="644">
        <f>SUM(M171:M186)</f>
        <v>0</v>
      </c>
    </row>
    <row r="188" spans="2:60" hidden="1" outlineLevel="1"/>
    <row r="189" spans="2:60"/>
    <row r="190" spans="2:60" s="113" customFormat="1" ht="15.5" collapsed="1">
      <c r="B190" s="2323" t="s">
        <v>729</v>
      </c>
      <c r="C190" s="2324"/>
      <c r="D190" s="2324"/>
      <c r="E190" s="2324"/>
      <c r="F190" s="2324"/>
      <c r="G190" s="2324"/>
      <c r="H190" s="2324"/>
      <c r="I190" s="2324"/>
      <c r="J190" s="2324"/>
      <c r="K190" s="2324"/>
      <c r="L190" s="2324"/>
      <c r="M190" s="2324"/>
      <c r="N190" s="2324"/>
      <c r="O190" s="2325"/>
      <c r="W190" s="819"/>
      <c r="AJ190" s="819"/>
      <c r="AK190" s="819"/>
      <c r="AL190" s="819"/>
      <c r="AM190" s="819"/>
      <c r="AN190" s="819"/>
      <c r="AR190" s="819"/>
      <c r="AW190" s="578"/>
      <c r="AX190" s="578"/>
      <c r="AY190" s="578"/>
      <c r="AZ190" s="578"/>
      <c r="BA190" s="578"/>
      <c r="BB190" s="578"/>
      <c r="BC190" s="578"/>
      <c r="BD190" s="578"/>
      <c r="BE190" s="578"/>
      <c r="BF190" s="578"/>
      <c r="BG190" s="578"/>
      <c r="BH190" s="578"/>
    </row>
    <row r="191" spans="2:60" s="113" customFormat="1" ht="11.5" hidden="1" outlineLevel="1">
      <c r="W191" s="819"/>
      <c r="AJ191" s="819"/>
      <c r="AK191" s="819"/>
      <c r="AL191" s="819"/>
      <c r="AM191" s="819"/>
      <c r="AN191" s="819"/>
      <c r="AR191" s="819"/>
      <c r="AW191" s="578"/>
      <c r="AX191" s="578"/>
      <c r="AY191" s="578"/>
      <c r="AZ191" s="578"/>
      <c r="BA191" s="578"/>
      <c r="BB191" s="578"/>
      <c r="BC191" s="578"/>
      <c r="BD191" s="578"/>
      <c r="BE191" s="578"/>
      <c r="BF191" s="578"/>
      <c r="BG191" s="578"/>
      <c r="BH191" s="578"/>
    </row>
    <row r="192" spans="2:60" s="113" customFormat="1" ht="39" hidden="1" outlineLevel="1">
      <c r="B192" s="206"/>
      <c r="C192" s="206"/>
      <c r="D192" s="206"/>
      <c r="E192" s="2326" t="s">
        <v>454</v>
      </c>
      <c r="F192" s="2327"/>
      <c r="G192" s="2327"/>
      <c r="H192" s="2327"/>
      <c r="I192" s="2327"/>
      <c r="J192" s="2327"/>
      <c r="K192" s="2327"/>
      <c r="L192" s="2327"/>
      <c r="M192" s="2327"/>
      <c r="N192" s="2328"/>
      <c r="O192" s="867" t="s">
        <v>446</v>
      </c>
      <c r="W192" s="819"/>
      <c r="AJ192" s="819"/>
      <c r="AK192" s="819"/>
      <c r="AL192" s="819"/>
      <c r="AM192" s="819"/>
      <c r="AN192" s="819"/>
      <c r="AR192" s="819"/>
      <c r="AW192" s="578"/>
      <c r="AX192" s="578"/>
      <c r="AY192" s="578"/>
      <c r="AZ192" s="578"/>
      <c r="BA192" s="578"/>
      <c r="BB192" s="578"/>
      <c r="BC192" s="578"/>
      <c r="BD192" s="578"/>
      <c r="BE192" s="578"/>
      <c r="BF192" s="578"/>
      <c r="BG192" s="578"/>
      <c r="BH192" s="578"/>
    </row>
    <row r="193" spans="2:63" s="113" customFormat="1" ht="26" hidden="1" outlineLevel="1">
      <c r="B193" s="2326" t="s">
        <v>444</v>
      </c>
      <c r="C193" s="2328"/>
      <c r="D193" s="869" t="s">
        <v>464</v>
      </c>
      <c r="E193" s="868" t="s">
        <v>861</v>
      </c>
      <c r="F193" s="868" t="s">
        <v>862</v>
      </c>
      <c r="G193" s="868" t="s">
        <v>863</v>
      </c>
      <c r="H193" s="868" t="s">
        <v>866</v>
      </c>
      <c r="I193" s="868" t="s">
        <v>867</v>
      </c>
      <c r="J193" s="868" t="s">
        <v>868</v>
      </c>
      <c r="K193" s="868" t="s">
        <v>860</v>
      </c>
      <c r="L193" s="869" t="s">
        <v>519</v>
      </c>
      <c r="M193" s="868" t="s">
        <v>864</v>
      </c>
      <c r="N193" s="868" t="s">
        <v>520</v>
      </c>
      <c r="O193" s="869" t="s">
        <v>519</v>
      </c>
      <c r="AD193" s="819"/>
      <c r="AE193" s="819"/>
      <c r="AF193" s="819"/>
      <c r="AQ193" s="819"/>
      <c r="AU193" s="819"/>
      <c r="AZ193" s="578"/>
      <c r="BA193" s="578"/>
      <c r="BB193" s="578"/>
      <c r="BC193" s="578"/>
      <c r="BD193" s="578"/>
      <c r="BE193" s="578"/>
      <c r="BF193" s="578"/>
      <c r="BG193" s="578"/>
      <c r="BH193" s="578"/>
      <c r="BI193" s="578"/>
      <c r="BJ193" s="578"/>
      <c r="BK193" s="578"/>
    </row>
    <row r="194" spans="2:63" s="113" customFormat="1" ht="13" hidden="1" outlineLevel="1">
      <c r="B194" s="2315" t="s">
        <v>465</v>
      </c>
      <c r="C194" s="2315"/>
      <c r="D194" s="863" t="s">
        <v>735</v>
      </c>
      <c r="E194" s="857"/>
      <c r="F194" s="857"/>
      <c r="G194" s="857"/>
      <c r="H194" s="857"/>
      <c r="I194" s="857"/>
      <c r="J194" s="857"/>
      <c r="K194" s="857"/>
      <c r="L194" s="866"/>
      <c r="M194" s="855"/>
      <c r="N194" s="860"/>
      <c r="O194" s="859"/>
      <c r="AD194" s="819"/>
      <c r="AE194" s="819"/>
      <c r="AF194" s="819"/>
      <c r="AQ194" s="819"/>
      <c r="AU194" s="819"/>
      <c r="AZ194" s="578"/>
      <c r="BA194" s="578"/>
      <c r="BB194" s="578"/>
      <c r="BC194" s="578"/>
      <c r="BD194" s="578"/>
      <c r="BE194" s="578"/>
      <c r="BF194" s="578"/>
      <c r="BG194" s="578"/>
      <c r="BH194" s="578"/>
      <c r="BI194" s="578"/>
      <c r="BJ194" s="578"/>
      <c r="BK194" s="578"/>
    </row>
    <row r="195" spans="2:63" s="113" customFormat="1" ht="13" hidden="1" outlineLevel="1">
      <c r="B195" s="2315" t="s">
        <v>730</v>
      </c>
      <c r="C195" s="2315"/>
      <c r="D195" s="864" t="s">
        <v>736</v>
      </c>
      <c r="E195" s="857"/>
      <c r="F195" s="857"/>
      <c r="G195" s="857"/>
      <c r="H195" s="857"/>
      <c r="I195" s="857"/>
      <c r="J195" s="857"/>
      <c r="K195" s="857"/>
      <c r="L195" s="866"/>
      <c r="M195" s="855"/>
      <c r="N195" s="860"/>
      <c r="O195" s="859"/>
      <c r="AD195" s="819"/>
      <c r="AE195" s="819"/>
      <c r="AF195" s="819"/>
      <c r="AQ195" s="819"/>
      <c r="AU195" s="819"/>
      <c r="AZ195" s="578"/>
      <c r="BA195" s="578"/>
      <c r="BB195" s="578"/>
      <c r="BC195" s="578"/>
      <c r="BD195" s="578"/>
      <c r="BE195" s="578"/>
      <c r="BF195" s="578"/>
      <c r="BG195" s="578"/>
      <c r="BH195" s="578"/>
      <c r="BI195" s="578"/>
      <c r="BJ195" s="578"/>
      <c r="BK195" s="578"/>
    </row>
    <row r="196" spans="2:63" s="113" customFormat="1" ht="13" hidden="1" outlineLevel="1">
      <c r="B196" s="2315" t="s">
        <v>731</v>
      </c>
      <c r="C196" s="2315"/>
      <c r="D196" s="864" t="s">
        <v>737</v>
      </c>
      <c r="E196" s="857"/>
      <c r="F196" s="857"/>
      <c r="G196" s="857"/>
      <c r="H196" s="857"/>
      <c r="I196" s="857"/>
      <c r="J196" s="857"/>
      <c r="K196" s="857"/>
      <c r="L196" s="866"/>
      <c r="M196" s="855"/>
      <c r="N196" s="860"/>
      <c r="O196" s="859"/>
      <c r="AD196" s="819"/>
      <c r="AE196" s="819"/>
      <c r="AF196" s="819"/>
      <c r="AQ196" s="819"/>
      <c r="AU196" s="819"/>
      <c r="AZ196" s="578"/>
      <c r="BA196" s="578"/>
      <c r="BB196" s="578"/>
      <c r="BC196" s="578"/>
      <c r="BD196" s="578"/>
      <c r="BE196" s="578"/>
      <c r="BF196" s="578"/>
      <c r="BG196" s="578"/>
      <c r="BH196" s="578"/>
      <c r="BI196" s="578"/>
      <c r="BJ196" s="578"/>
      <c r="BK196" s="578"/>
    </row>
    <row r="197" spans="2:63" s="113" customFormat="1" ht="13" hidden="1" outlineLevel="1">
      <c r="B197" s="2315" t="s">
        <v>468</v>
      </c>
      <c r="C197" s="2315"/>
      <c r="D197" s="864" t="s">
        <v>738</v>
      </c>
      <c r="E197" s="857"/>
      <c r="F197" s="857"/>
      <c r="G197" s="857"/>
      <c r="H197" s="857"/>
      <c r="I197" s="857"/>
      <c r="J197" s="857"/>
      <c r="K197" s="857"/>
      <c r="L197" s="866"/>
      <c r="M197" s="855"/>
      <c r="N197" s="860"/>
      <c r="O197" s="859"/>
      <c r="AD197" s="819"/>
      <c r="AE197" s="819"/>
      <c r="AF197" s="819"/>
      <c r="AQ197" s="819"/>
      <c r="AU197" s="819"/>
      <c r="AZ197" s="578"/>
      <c r="BA197" s="578"/>
      <c r="BB197" s="578"/>
      <c r="BC197" s="578"/>
      <c r="BD197" s="578"/>
      <c r="BE197" s="578"/>
      <c r="BF197" s="578"/>
      <c r="BG197" s="578"/>
      <c r="BH197" s="578"/>
      <c r="BI197" s="578"/>
      <c r="BJ197" s="578"/>
      <c r="BK197" s="578"/>
    </row>
    <row r="198" spans="2:63" s="113" customFormat="1" ht="13" hidden="1" outlineLevel="1">
      <c r="B198" s="2301" t="s">
        <v>734</v>
      </c>
      <c r="C198" s="2302"/>
      <c r="D198" s="2303"/>
      <c r="E198" s="854">
        <f t="shared" ref="E198:O198" si="71">SUM(E194:E197)</f>
        <v>0</v>
      </c>
      <c r="F198" s="854">
        <f t="shared" si="71"/>
        <v>0</v>
      </c>
      <c r="G198" s="854">
        <f t="shared" si="71"/>
        <v>0</v>
      </c>
      <c r="H198" s="854">
        <f t="shared" si="71"/>
        <v>0</v>
      </c>
      <c r="I198" s="854">
        <f t="shared" si="71"/>
        <v>0</v>
      </c>
      <c r="J198" s="854">
        <f t="shared" si="71"/>
        <v>0</v>
      </c>
      <c r="K198" s="854">
        <f t="shared" si="71"/>
        <v>0</v>
      </c>
      <c r="L198" s="854">
        <f t="shared" si="71"/>
        <v>0</v>
      </c>
      <c r="M198" s="865">
        <f t="shared" si="71"/>
        <v>0</v>
      </c>
      <c r="N198" s="861">
        <f>SQRT(SUMSQ(N194:N197))</f>
        <v>0</v>
      </c>
      <c r="O198" s="862">
        <f t="shared" si="71"/>
        <v>0</v>
      </c>
      <c r="AD198" s="819"/>
      <c r="AE198" s="819"/>
      <c r="AF198" s="819"/>
      <c r="AQ198" s="819"/>
      <c r="AU198" s="819"/>
      <c r="AZ198" s="578"/>
      <c r="BA198" s="578"/>
      <c r="BB198" s="578"/>
      <c r="BC198" s="578"/>
      <c r="BD198" s="578"/>
      <c r="BE198" s="578"/>
      <c r="BF198" s="578"/>
      <c r="BG198" s="578"/>
      <c r="BH198" s="578"/>
      <c r="BI198" s="578"/>
      <c r="BJ198" s="578"/>
      <c r="BK198" s="578"/>
    </row>
    <row r="199" spans="2:63" s="113" customFormat="1" ht="13" hidden="1" outlineLevel="1">
      <c r="B199" s="2315" t="s">
        <v>470</v>
      </c>
      <c r="C199" s="2315"/>
      <c r="D199" s="864" t="s">
        <v>739</v>
      </c>
      <c r="E199" s="857"/>
      <c r="F199" s="857"/>
      <c r="G199" s="857"/>
      <c r="H199" s="857"/>
      <c r="I199" s="857"/>
      <c r="J199" s="857"/>
      <c r="K199" s="857"/>
      <c r="L199" s="866"/>
      <c r="M199" s="855"/>
      <c r="N199" s="860"/>
      <c r="O199" s="858"/>
      <c r="AD199" s="819"/>
      <c r="AE199" s="819"/>
      <c r="AF199" s="819"/>
      <c r="AQ199" s="819"/>
      <c r="AU199" s="819"/>
      <c r="AZ199" s="578"/>
      <c r="BA199" s="578"/>
      <c r="BB199" s="578"/>
      <c r="BC199" s="578"/>
      <c r="BD199" s="578"/>
      <c r="BE199" s="578"/>
      <c r="BF199" s="578"/>
      <c r="BG199" s="578"/>
      <c r="BH199" s="578"/>
      <c r="BI199" s="578"/>
      <c r="BJ199" s="578"/>
      <c r="BK199" s="578"/>
    </row>
    <row r="200" spans="2:63" s="113" customFormat="1" ht="12.75" hidden="1" customHeight="1" outlineLevel="1">
      <c r="B200" s="2321" t="s">
        <v>471</v>
      </c>
      <c r="C200" s="2322"/>
      <c r="D200" s="864" t="s">
        <v>740</v>
      </c>
      <c r="E200" s="857"/>
      <c r="F200" s="857"/>
      <c r="G200" s="857"/>
      <c r="H200" s="857"/>
      <c r="I200" s="857"/>
      <c r="J200" s="857"/>
      <c r="K200" s="857"/>
      <c r="L200" s="866"/>
      <c r="M200" s="855"/>
      <c r="N200" s="860"/>
      <c r="O200" s="858"/>
      <c r="AD200" s="819"/>
      <c r="AE200" s="819"/>
      <c r="AF200" s="819"/>
      <c r="AQ200" s="819"/>
      <c r="AU200" s="819"/>
      <c r="AZ200" s="578"/>
      <c r="BA200" s="578"/>
      <c r="BB200" s="578"/>
      <c r="BC200" s="578"/>
      <c r="BD200" s="578"/>
      <c r="BE200" s="578"/>
      <c r="BF200" s="578"/>
      <c r="BG200" s="578"/>
      <c r="BH200" s="578"/>
      <c r="BI200" s="578"/>
      <c r="BJ200" s="578"/>
      <c r="BK200" s="578"/>
    </row>
    <row r="201" spans="2:63" s="113" customFormat="1" ht="13" hidden="1" outlineLevel="1">
      <c r="B201" s="2301" t="s">
        <v>733</v>
      </c>
      <c r="C201" s="2302"/>
      <c r="D201" s="2303"/>
      <c r="E201" s="854">
        <f t="shared" ref="E201:L201" si="72">SUM(E199:E200)</f>
        <v>0</v>
      </c>
      <c r="F201" s="854">
        <f t="shared" si="72"/>
        <v>0</v>
      </c>
      <c r="G201" s="854">
        <f t="shared" si="72"/>
        <v>0</v>
      </c>
      <c r="H201" s="854">
        <f t="shared" si="72"/>
        <v>0</v>
      </c>
      <c r="I201" s="854">
        <f t="shared" si="72"/>
        <v>0</v>
      </c>
      <c r="J201" s="854">
        <f t="shared" si="72"/>
        <v>0</v>
      </c>
      <c r="K201" s="854">
        <f t="shared" si="72"/>
        <v>0</v>
      </c>
      <c r="L201" s="854">
        <f t="shared" si="72"/>
        <v>0</v>
      </c>
      <c r="M201" s="865">
        <f>SUM(M199:M200)</f>
        <v>0</v>
      </c>
      <c r="N201" s="861">
        <f>SQRT(SUMSQ(N199:N200))</f>
        <v>0</v>
      </c>
      <c r="O201" s="862">
        <f>SUM(O199:O200)</f>
        <v>0</v>
      </c>
      <c r="AD201" s="819"/>
      <c r="AE201" s="819"/>
      <c r="AF201" s="819"/>
      <c r="AQ201" s="819"/>
      <c r="AU201" s="819"/>
      <c r="AZ201" s="578"/>
      <c r="BA201" s="578"/>
      <c r="BB201" s="578"/>
      <c r="BC201" s="578"/>
      <c r="BD201" s="578"/>
      <c r="BE201" s="578"/>
      <c r="BF201" s="578"/>
      <c r="BG201" s="578"/>
      <c r="BH201" s="578"/>
      <c r="BI201" s="578"/>
      <c r="BJ201" s="578"/>
      <c r="BK201" s="578"/>
    </row>
    <row r="202" spans="2:63" s="113" customFormat="1" ht="13" hidden="1" outlineLevel="1">
      <c r="B202" s="2318" t="s">
        <v>765</v>
      </c>
      <c r="C202" s="2319"/>
      <c r="D202" s="2319"/>
      <c r="E202" s="2319"/>
      <c r="F202" s="2319"/>
      <c r="G202" s="2319"/>
      <c r="H202" s="2319"/>
      <c r="I202" s="2319"/>
      <c r="J202" s="2319"/>
      <c r="K202" s="2319"/>
      <c r="L202" s="2319"/>
      <c r="M202" s="2319"/>
      <c r="N202" s="2319"/>
      <c r="O202" s="2320"/>
      <c r="AD202" s="819"/>
      <c r="AE202" s="819"/>
      <c r="AF202" s="819"/>
      <c r="AQ202" s="819"/>
      <c r="AU202" s="819"/>
      <c r="AZ202" s="578"/>
      <c r="BA202" s="578"/>
      <c r="BB202" s="578"/>
      <c r="BC202" s="578"/>
      <c r="BD202" s="578"/>
      <c r="BE202" s="578"/>
      <c r="BF202" s="578"/>
      <c r="BG202" s="578"/>
      <c r="BH202" s="578"/>
      <c r="BI202" s="578"/>
      <c r="BJ202" s="578"/>
      <c r="BK202" s="578"/>
    </row>
    <row r="203" spans="2:63" s="113" customFormat="1" ht="13" hidden="1" outlineLevel="1">
      <c r="B203" s="2315" t="s">
        <v>741</v>
      </c>
      <c r="C203" s="2315"/>
      <c r="D203" s="864" t="s">
        <v>749</v>
      </c>
      <c r="E203" s="857"/>
      <c r="F203" s="857"/>
      <c r="G203" s="857"/>
      <c r="H203" s="857"/>
      <c r="I203" s="857"/>
      <c r="J203" s="857"/>
      <c r="K203" s="857"/>
      <c r="L203" s="866"/>
      <c r="M203" s="855"/>
      <c r="N203" s="860"/>
      <c r="O203" s="858"/>
      <c r="AD203" s="819"/>
      <c r="AE203" s="819"/>
      <c r="AF203" s="819"/>
      <c r="AQ203" s="819"/>
      <c r="AU203" s="819"/>
      <c r="AZ203" s="578"/>
      <c r="BA203" s="578"/>
      <c r="BB203" s="578"/>
      <c r="BC203" s="578"/>
      <c r="BD203" s="578"/>
      <c r="BE203" s="578"/>
      <c r="BF203" s="578"/>
      <c r="BG203" s="578"/>
      <c r="BH203" s="578"/>
      <c r="BI203" s="578"/>
      <c r="BJ203" s="578"/>
      <c r="BK203" s="578"/>
    </row>
    <row r="204" spans="2:63" s="113" customFormat="1" ht="13" hidden="1" outlineLevel="1">
      <c r="B204" s="2315" t="s">
        <v>742</v>
      </c>
      <c r="C204" s="2315"/>
      <c r="D204" s="864" t="s">
        <v>750</v>
      </c>
      <c r="E204" s="857"/>
      <c r="F204" s="857"/>
      <c r="G204" s="857"/>
      <c r="H204" s="857"/>
      <c r="I204" s="857"/>
      <c r="J204" s="857"/>
      <c r="K204" s="857"/>
      <c r="L204" s="866"/>
      <c r="M204" s="855"/>
      <c r="N204" s="860"/>
      <c r="O204" s="858"/>
      <c r="AD204" s="819"/>
      <c r="AE204" s="819"/>
      <c r="AF204" s="819"/>
      <c r="AQ204" s="819"/>
      <c r="AU204" s="819"/>
      <c r="AZ204" s="578"/>
      <c r="BA204" s="578"/>
      <c r="BB204" s="578"/>
      <c r="BC204" s="578"/>
      <c r="BD204" s="578"/>
      <c r="BE204" s="578"/>
      <c r="BF204" s="578"/>
      <c r="BG204" s="578"/>
      <c r="BH204" s="578"/>
      <c r="BI204" s="578"/>
      <c r="BJ204" s="578"/>
      <c r="BK204" s="578"/>
    </row>
    <row r="205" spans="2:63" s="113" customFormat="1" ht="13" hidden="1" outlineLevel="1">
      <c r="B205" s="2321" t="s">
        <v>743</v>
      </c>
      <c r="C205" s="2322"/>
      <c r="D205" s="864" t="s">
        <v>751</v>
      </c>
      <c r="E205" s="857"/>
      <c r="F205" s="857"/>
      <c r="G205" s="857"/>
      <c r="H205" s="857"/>
      <c r="I205" s="857"/>
      <c r="J205" s="857"/>
      <c r="K205" s="857"/>
      <c r="L205" s="866"/>
      <c r="M205" s="855"/>
      <c r="N205" s="860"/>
      <c r="O205" s="858"/>
      <c r="AD205" s="819"/>
      <c r="AE205" s="819"/>
      <c r="AF205" s="819"/>
      <c r="AQ205" s="819"/>
      <c r="AU205" s="819"/>
      <c r="AZ205" s="578"/>
      <c r="BA205" s="578"/>
      <c r="BB205" s="578"/>
      <c r="BC205" s="578"/>
      <c r="BD205" s="578"/>
      <c r="BE205" s="578"/>
      <c r="BF205" s="578"/>
      <c r="BG205" s="578"/>
      <c r="BH205" s="578"/>
      <c r="BI205" s="578"/>
      <c r="BJ205" s="578"/>
      <c r="BK205" s="578"/>
    </row>
    <row r="206" spans="2:63" s="113" customFormat="1" ht="13" hidden="1" outlineLevel="1">
      <c r="B206" s="2315" t="s">
        <v>823</v>
      </c>
      <c r="C206" s="2315"/>
      <c r="D206" s="864" t="s">
        <v>752</v>
      </c>
      <c r="E206" s="857"/>
      <c r="F206" s="857"/>
      <c r="G206" s="857"/>
      <c r="H206" s="857"/>
      <c r="I206" s="857"/>
      <c r="J206" s="857"/>
      <c r="K206" s="857"/>
      <c r="L206" s="866"/>
      <c r="M206" s="855"/>
      <c r="N206" s="860"/>
      <c r="O206" s="858"/>
      <c r="AD206" s="819"/>
      <c r="AE206" s="819"/>
      <c r="AF206" s="819"/>
      <c r="AQ206" s="819"/>
      <c r="AU206" s="819"/>
      <c r="AZ206" s="578"/>
      <c r="BA206" s="578"/>
      <c r="BB206" s="578"/>
      <c r="BC206" s="578"/>
      <c r="BD206" s="578"/>
      <c r="BE206" s="578"/>
      <c r="BF206" s="578"/>
      <c r="BG206" s="578"/>
      <c r="BH206" s="578"/>
      <c r="BI206" s="578"/>
      <c r="BJ206" s="578"/>
      <c r="BK206" s="578"/>
    </row>
    <row r="207" spans="2:63" s="113" customFormat="1" ht="13" hidden="1" outlineLevel="1">
      <c r="B207" s="2315" t="s">
        <v>744</v>
      </c>
      <c r="C207" s="2315"/>
      <c r="D207" s="864" t="s">
        <v>753</v>
      </c>
      <c r="E207" s="857">
        <f>SUM(AA21:AD21)+SUM(AA30:AD30)+SUM(AA40:AD40)+SUM(AA50:AD50)+SUM(AA60:AD60)+SUM(AA85:AD85)+AA100+AA110+SUM(AA125:AD125)</f>
        <v>0</v>
      </c>
      <c r="F207" s="857">
        <f>SUM(AE21:AH21)+SUM(AE30:AH30)+SUM(AE40:AH40)+SUM(AE50:AH50)+SUM(AE60:AH60)+SUM(AE85:AH85)+AE100+AE110+SUM(AE125:AH125)</f>
        <v>0</v>
      </c>
      <c r="G207" s="857">
        <f>SUM(AI21:AL21)+SUM(AI30:AL30)+SUM(AI40:AL40)+SUM(AI50:AL50)+SUM(AI60:AL60)+SUM(AI85:AL85)+AI100+AI110+SUM(AI125:AL125)</f>
        <v>0</v>
      </c>
      <c r="H207" s="857">
        <f>SUMPRODUCT((LEFT($B$96:$B$99,3)&lt;&gt;"Per")*(LEFT($B$96:$B$99,3)&lt;&gt;"SF6")*(AM$96:AM$99))</f>
        <v>0</v>
      </c>
      <c r="I207" s="857">
        <f>SUMPRODUCT((LEFT($B$96:$B$99,3)="Per")*(AM$96:AM$99))</f>
        <v>0</v>
      </c>
      <c r="J207" s="857">
        <f>SUMPRODUCT((LEFT($B$96:$B$99,3)="SF6")*(AM$96:AM$99))</f>
        <v>0</v>
      </c>
      <c r="K207" s="857">
        <f>AM110+SUM(AM21:AP21)+SUM(AM30:AP30)+SUM(AM40:AP40)+SUM(AM50:AP50)+SUM(AM60:AP60)+SUM(AM85:AP85)+SUM(AM125:AP125)</f>
        <v>0</v>
      </c>
      <c r="L207" s="866">
        <f>SUM(E207:K207)</f>
        <v>0</v>
      </c>
      <c r="M207" s="855">
        <f>SUM(AU21:AX21)+SUM(AU30:AX30)+SUM(AU40:AX40)+SUM(AU50:AX50)+SUM(AU60:AX60)+SUM(AU85:AX85)+AU100+AU110+SUM(AU125:AX125)</f>
        <v>0</v>
      </c>
      <c r="N207" s="860">
        <f>SQRT(SUMSQ(X125,X110,X100,X85,X60,X50,X40,X30,X21))</f>
        <v>0</v>
      </c>
      <c r="O207" s="858"/>
      <c r="AD207" s="819"/>
      <c r="AE207" s="819"/>
      <c r="AF207" s="819"/>
      <c r="AQ207" s="819"/>
      <c r="AU207" s="819"/>
      <c r="AZ207" s="578"/>
      <c r="BA207" s="578"/>
      <c r="BB207" s="578"/>
      <c r="BC207" s="578"/>
      <c r="BD207" s="578"/>
      <c r="BE207" s="578"/>
      <c r="BF207" s="578"/>
      <c r="BG207" s="578"/>
      <c r="BH207" s="578"/>
      <c r="BI207" s="578"/>
      <c r="BJ207" s="578"/>
      <c r="BK207" s="578"/>
    </row>
    <row r="208" spans="2:63" s="113" customFormat="1" ht="13" hidden="1" outlineLevel="1">
      <c r="B208" s="2315" t="s">
        <v>476</v>
      </c>
      <c r="C208" s="2315"/>
      <c r="D208" s="864" t="s">
        <v>754</v>
      </c>
      <c r="E208" s="857"/>
      <c r="F208" s="857"/>
      <c r="G208" s="857"/>
      <c r="H208" s="857"/>
      <c r="I208" s="857"/>
      <c r="J208" s="857"/>
      <c r="K208" s="857"/>
      <c r="L208" s="866"/>
      <c r="M208" s="855"/>
      <c r="N208" s="860"/>
      <c r="O208" s="858"/>
      <c r="AD208" s="819"/>
      <c r="AE208" s="819"/>
      <c r="AF208" s="819"/>
      <c r="AQ208" s="819"/>
      <c r="AU208" s="819"/>
      <c r="AZ208" s="578"/>
      <c r="BA208" s="578"/>
      <c r="BB208" s="578"/>
      <c r="BC208" s="578"/>
      <c r="BD208" s="578"/>
      <c r="BE208" s="578"/>
      <c r="BF208" s="578"/>
      <c r="BG208" s="578"/>
      <c r="BH208" s="578"/>
      <c r="BI208" s="578"/>
      <c r="BJ208" s="578"/>
      <c r="BK208" s="578"/>
    </row>
    <row r="209" spans="2:63" s="113" customFormat="1" ht="13" hidden="1" outlineLevel="1">
      <c r="B209" s="2315" t="s">
        <v>485</v>
      </c>
      <c r="C209" s="2315"/>
      <c r="D209" s="864" t="s">
        <v>755</v>
      </c>
      <c r="E209" s="857"/>
      <c r="F209" s="857"/>
      <c r="G209" s="857"/>
      <c r="H209" s="857"/>
      <c r="I209" s="857"/>
      <c r="J209" s="857"/>
      <c r="K209" s="857"/>
      <c r="L209" s="866"/>
      <c r="M209" s="855"/>
      <c r="N209" s="860"/>
      <c r="O209" s="858"/>
      <c r="AD209" s="819"/>
      <c r="AE209" s="819"/>
      <c r="AF209" s="819"/>
      <c r="AQ209" s="819"/>
      <c r="AU209" s="819"/>
      <c r="AZ209" s="578"/>
      <c r="BA209" s="578"/>
      <c r="BB209" s="578"/>
      <c r="BC209" s="578"/>
      <c r="BD209" s="578"/>
      <c r="BE209" s="578"/>
      <c r="BF209" s="578"/>
      <c r="BG209" s="578"/>
      <c r="BH209" s="578"/>
      <c r="BI209" s="578"/>
      <c r="BJ209" s="578"/>
      <c r="BK209" s="578"/>
    </row>
    <row r="210" spans="2:63" s="113" customFormat="1" ht="13" hidden="1" outlineLevel="1">
      <c r="B210" s="2316" t="s">
        <v>477</v>
      </c>
      <c r="C210" s="2317"/>
      <c r="D210" s="864" t="s">
        <v>756</v>
      </c>
      <c r="E210" s="857"/>
      <c r="F210" s="857"/>
      <c r="G210" s="857"/>
      <c r="H210" s="857"/>
      <c r="I210" s="857"/>
      <c r="J210" s="857"/>
      <c r="K210" s="857"/>
      <c r="L210" s="866"/>
      <c r="M210" s="855"/>
      <c r="N210" s="860"/>
      <c r="O210" s="858"/>
      <c r="AD210" s="819"/>
      <c r="AE210" s="819"/>
      <c r="AF210" s="819"/>
      <c r="AQ210" s="819"/>
      <c r="AU210" s="819"/>
      <c r="AZ210" s="578"/>
      <c r="BA210" s="578"/>
      <c r="BB210" s="578"/>
      <c r="BC210" s="578"/>
      <c r="BD210" s="578"/>
      <c r="BE210" s="578"/>
      <c r="BF210" s="578"/>
      <c r="BG210" s="578"/>
      <c r="BH210" s="578"/>
      <c r="BI210" s="578"/>
      <c r="BJ210" s="578"/>
      <c r="BK210" s="578"/>
    </row>
    <row r="211" spans="2:63" s="113" customFormat="1" ht="13" hidden="1" outlineLevel="1">
      <c r="B211" s="2315" t="s">
        <v>770</v>
      </c>
      <c r="C211" s="2315"/>
      <c r="D211" s="856"/>
      <c r="E211" s="857"/>
      <c r="F211" s="857"/>
      <c r="G211" s="857"/>
      <c r="H211" s="857"/>
      <c r="I211" s="857"/>
      <c r="J211" s="857"/>
      <c r="K211" s="857"/>
      <c r="L211" s="866"/>
      <c r="M211" s="855"/>
      <c r="N211" s="860"/>
      <c r="O211" s="858"/>
      <c r="AD211" s="819"/>
      <c r="AE211" s="819"/>
      <c r="AF211" s="819"/>
      <c r="AQ211" s="819"/>
      <c r="AU211" s="819"/>
      <c r="AZ211" s="578"/>
      <c r="BA211" s="578"/>
      <c r="BB211" s="578"/>
      <c r="BC211" s="578"/>
      <c r="BD211" s="578"/>
      <c r="BE211" s="578"/>
      <c r="BF211" s="578"/>
      <c r="BG211" s="578"/>
      <c r="BH211" s="578"/>
      <c r="BI211" s="578"/>
      <c r="BJ211" s="578"/>
      <c r="BK211" s="578"/>
    </row>
    <row r="212" spans="2:63" s="113" customFormat="1" ht="13" hidden="1" outlineLevel="1">
      <c r="B212" s="2318" t="s">
        <v>764</v>
      </c>
      <c r="C212" s="2319"/>
      <c r="D212" s="2319"/>
      <c r="E212" s="2319"/>
      <c r="F212" s="2319"/>
      <c r="G212" s="2319"/>
      <c r="H212" s="2319"/>
      <c r="I212" s="2319"/>
      <c r="J212" s="2319"/>
      <c r="K212" s="2319"/>
      <c r="L212" s="2319"/>
      <c r="M212" s="2319"/>
      <c r="N212" s="2319"/>
      <c r="O212" s="2320"/>
      <c r="AD212" s="819"/>
      <c r="AE212" s="819"/>
      <c r="AF212" s="819"/>
      <c r="AQ212" s="819"/>
      <c r="AU212" s="819"/>
      <c r="AZ212" s="578"/>
      <c r="BA212" s="578"/>
      <c r="BB212" s="578"/>
      <c r="BC212" s="578"/>
      <c r="BD212" s="578"/>
      <c r="BE212" s="578"/>
      <c r="BF212" s="578"/>
      <c r="BG212" s="578"/>
      <c r="BH212" s="578"/>
      <c r="BI212" s="578"/>
      <c r="BJ212" s="578"/>
      <c r="BK212" s="578"/>
    </row>
    <row r="213" spans="2:63" s="113" customFormat="1" ht="13" hidden="1" outlineLevel="1">
      <c r="B213" s="2315" t="s">
        <v>745</v>
      </c>
      <c r="C213" s="2315"/>
      <c r="D213" s="864" t="s">
        <v>757</v>
      </c>
      <c r="E213" s="857"/>
      <c r="F213" s="857"/>
      <c r="G213" s="857"/>
      <c r="H213" s="857"/>
      <c r="I213" s="857"/>
      <c r="J213" s="857"/>
      <c r="K213" s="857"/>
      <c r="L213" s="866"/>
      <c r="M213" s="855"/>
      <c r="N213" s="860"/>
      <c r="O213" s="858"/>
      <c r="AD213" s="819"/>
      <c r="AE213" s="819"/>
      <c r="AF213" s="819"/>
      <c r="AQ213" s="819"/>
      <c r="AU213" s="819"/>
      <c r="AZ213" s="578"/>
      <c r="BA213" s="578"/>
      <c r="BB213" s="578"/>
      <c r="BC213" s="578"/>
      <c r="BD213" s="578"/>
      <c r="BE213" s="578"/>
      <c r="BF213" s="578"/>
      <c r="BG213" s="578"/>
      <c r="BH213" s="578"/>
      <c r="BI213" s="578"/>
      <c r="BJ213" s="578"/>
      <c r="BK213" s="578"/>
    </row>
    <row r="214" spans="2:63" s="113" customFormat="1" ht="13" hidden="1" outlineLevel="1">
      <c r="B214" s="2315" t="s">
        <v>746</v>
      </c>
      <c r="C214" s="2315"/>
      <c r="D214" s="864" t="s">
        <v>758</v>
      </c>
      <c r="E214" s="857"/>
      <c r="F214" s="857"/>
      <c r="G214" s="857"/>
      <c r="H214" s="857"/>
      <c r="I214" s="857"/>
      <c r="J214" s="857"/>
      <c r="K214" s="857"/>
      <c r="L214" s="866"/>
      <c r="M214" s="855"/>
      <c r="N214" s="860"/>
      <c r="O214" s="858"/>
      <c r="AD214" s="819"/>
      <c r="AE214" s="819"/>
      <c r="AF214" s="819"/>
      <c r="AQ214" s="819"/>
      <c r="AU214" s="819"/>
      <c r="AZ214" s="578"/>
      <c r="BA214" s="578"/>
      <c r="BB214" s="578"/>
      <c r="BC214" s="578"/>
      <c r="BD214" s="578"/>
      <c r="BE214" s="578"/>
      <c r="BF214" s="578"/>
      <c r="BG214" s="578"/>
      <c r="BH214" s="578"/>
      <c r="BI214" s="578"/>
      <c r="BJ214" s="578"/>
      <c r="BK214" s="578"/>
    </row>
    <row r="215" spans="2:63" s="113" customFormat="1" ht="13" hidden="1" outlineLevel="1">
      <c r="B215" s="2315" t="s">
        <v>481</v>
      </c>
      <c r="C215" s="2315"/>
      <c r="D215" s="864" t="s">
        <v>759</v>
      </c>
      <c r="E215" s="857"/>
      <c r="F215" s="857"/>
      <c r="G215" s="857"/>
      <c r="H215" s="857"/>
      <c r="I215" s="857"/>
      <c r="J215" s="857"/>
      <c r="K215" s="857"/>
      <c r="L215" s="866"/>
      <c r="M215" s="855"/>
      <c r="N215" s="860"/>
      <c r="O215" s="858"/>
      <c r="AD215" s="819"/>
      <c r="AE215" s="819"/>
      <c r="AF215" s="819"/>
      <c r="AQ215" s="819"/>
      <c r="AU215" s="819"/>
      <c r="AZ215" s="578"/>
      <c r="BA215" s="578"/>
      <c r="BB215" s="578"/>
      <c r="BC215" s="578"/>
      <c r="BD215" s="578"/>
      <c r="BE215" s="578"/>
      <c r="BF215" s="578"/>
      <c r="BG215" s="578"/>
      <c r="BH215" s="578"/>
      <c r="BI215" s="578"/>
      <c r="BJ215" s="578"/>
      <c r="BK215" s="578"/>
    </row>
    <row r="216" spans="2:63" s="113" customFormat="1" ht="13" hidden="1" outlineLevel="1">
      <c r="B216" s="2315" t="s">
        <v>482</v>
      </c>
      <c r="C216" s="2315"/>
      <c r="D216" s="864" t="s">
        <v>760</v>
      </c>
      <c r="E216" s="857"/>
      <c r="F216" s="857"/>
      <c r="G216" s="857"/>
      <c r="H216" s="857"/>
      <c r="I216" s="857"/>
      <c r="J216" s="857"/>
      <c r="K216" s="857"/>
      <c r="L216" s="866"/>
      <c r="M216" s="855"/>
      <c r="N216" s="860"/>
      <c r="O216" s="858"/>
      <c r="AD216" s="819"/>
      <c r="AE216" s="819"/>
      <c r="AF216" s="819"/>
      <c r="AQ216" s="819"/>
      <c r="AU216" s="819"/>
      <c r="AZ216" s="578"/>
      <c r="BA216" s="578"/>
      <c r="BB216" s="578"/>
      <c r="BC216" s="578"/>
      <c r="BD216" s="578"/>
      <c r="BE216" s="578"/>
      <c r="BF216" s="578"/>
      <c r="BG216" s="578"/>
      <c r="BH216" s="578"/>
      <c r="BI216" s="578"/>
      <c r="BJ216" s="578"/>
      <c r="BK216" s="578"/>
    </row>
    <row r="217" spans="2:63" s="113" customFormat="1" ht="13" hidden="1" outlineLevel="1">
      <c r="B217" s="2315" t="s">
        <v>747</v>
      </c>
      <c r="C217" s="2315"/>
      <c r="D217" s="864" t="s">
        <v>761</v>
      </c>
      <c r="E217" s="857"/>
      <c r="F217" s="857"/>
      <c r="G217" s="857"/>
      <c r="H217" s="857"/>
      <c r="I217" s="857"/>
      <c r="J217" s="857"/>
      <c r="K217" s="857"/>
      <c r="L217" s="866"/>
      <c r="M217" s="855"/>
      <c r="N217" s="860"/>
      <c r="O217" s="858"/>
      <c r="AD217" s="819"/>
      <c r="AE217" s="819"/>
      <c r="AF217" s="819"/>
      <c r="AQ217" s="819"/>
      <c r="AU217" s="819"/>
      <c r="AZ217" s="578"/>
      <c r="BA217" s="578"/>
      <c r="BB217" s="578"/>
      <c r="BC217" s="578"/>
      <c r="BD217" s="578"/>
      <c r="BE217" s="578"/>
      <c r="BF217" s="578"/>
      <c r="BG217" s="578"/>
      <c r="BH217" s="578"/>
      <c r="BI217" s="578"/>
      <c r="BJ217" s="578"/>
      <c r="BK217" s="578"/>
    </row>
    <row r="218" spans="2:63" s="113" customFormat="1" ht="13" hidden="1" outlineLevel="1">
      <c r="B218" s="2315" t="s">
        <v>748</v>
      </c>
      <c r="C218" s="2315"/>
      <c r="D218" s="864" t="s">
        <v>762</v>
      </c>
      <c r="E218" s="857"/>
      <c r="F218" s="857"/>
      <c r="G218" s="857"/>
      <c r="H218" s="857"/>
      <c r="I218" s="857"/>
      <c r="J218" s="857"/>
      <c r="K218" s="857"/>
      <c r="L218" s="866"/>
      <c r="M218" s="855"/>
      <c r="N218" s="860"/>
      <c r="O218" s="858"/>
      <c r="AD218" s="819"/>
      <c r="AE218" s="819"/>
      <c r="AF218" s="819"/>
      <c r="AQ218" s="819"/>
      <c r="AU218" s="819"/>
      <c r="AZ218" s="578"/>
      <c r="BA218" s="578"/>
      <c r="BB218" s="578"/>
      <c r="BC218" s="578"/>
      <c r="BD218" s="578"/>
      <c r="BE218" s="578"/>
      <c r="BF218" s="578"/>
      <c r="BG218" s="578"/>
      <c r="BH218" s="578"/>
      <c r="BI218" s="578"/>
      <c r="BJ218" s="578"/>
      <c r="BK218" s="578"/>
    </row>
    <row r="219" spans="2:63" s="113" customFormat="1" ht="13" hidden="1" outlineLevel="1">
      <c r="B219" s="2315" t="s">
        <v>478</v>
      </c>
      <c r="C219" s="2315"/>
      <c r="D219" s="864" t="s">
        <v>763</v>
      </c>
      <c r="E219" s="857"/>
      <c r="F219" s="857"/>
      <c r="G219" s="857"/>
      <c r="H219" s="857"/>
      <c r="I219" s="857"/>
      <c r="J219" s="857"/>
      <c r="K219" s="857"/>
      <c r="L219" s="866"/>
      <c r="M219" s="855"/>
      <c r="N219" s="860"/>
      <c r="O219" s="858"/>
      <c r="AD219" s="819"/>
      <c r="AE219" s="819"/>
      <c r="AF219" s="819"/>
      <c r="AQ219" s="819"/>
      <c r="AU219" s="819"/>
      <c r="AZ219" s="578"/>
      <c r="BA219" s="578"/>
      <c r="BB219" s="578"/>
      <c r="BC219" s="578"/>
      <c r="BD219" s="578"/>
      <c r="BE219" s="578"/>
      <c r="BF219" s="578"/>
      <c r="BG219" s="578"/>
      <c r="BH219" s="578"/>
      <c r="BI219" s="578"/>
      <c r="BJ219" s="578"/>
      <c r="BK219" s="578"/>
    </row>
    <row r="220" spans="2:63" s="113" customFormat="1" ht="13" hidden="1" outlineLevel="1">
      <c r="B220" s="2315" t="s">
        <v>771</v>
      </c>
      <c r="C220" s="2315"/>
      <c r="D220" s="856"/>
      <c r="E220" s="857"/>
      <c r="F220" s="857"/>
      <c r="G220" s="857"/>
      <c r="H220" s="857"/>
      <c r="I220" s="857"/>
      <c r="J220" s="857"/>
      <c r="K220" s="857"/>
      <c r="L220" s="866"/>
      <c r="M220" s="855"/>
      <c r="N220" s="860"/>
      <c r="O220" s="858"/>
      <c r="AD220" s="819"/>
      <c r="AE220" s="819"/>
      <c r="AF220" s="819"/>
      <c r="AQ220" s="819"/>
      <c r="AU220" s="819"/>
      <c r="AZ220" s="578"/>
      <c r="BA220" s="578"/>
      <c r="BB220" s="578"/>
      <c r="BC220" s="578"/>
      <c r="BD220" s="578"/>
      <c r="BE220" s="578"/>
      <c r="BF220" s="578"/>
      <c r="BG220" s="578"/>
      <c r="BH220" s="578"/>
      <c r="BI220" s="578"/>
      <c r="BJ220" s="578"/>
      <c r="BK220" s="578"/>
    </row>
    <row r="221" spans="2:63" s="113" customFormat="1" ht="13" hidden="1" outlineLevel="1">
      <c r="B221" s="2301" t="s">
        <v>732</v>
      </c>
      <c r="C221" s="2302"/>
      <c r="D221" s="2303"/>
      <c r="E221" s="854">
        <f t="shared" ref="E221:O221" si="73">SUM(E203:E220)</f>
        <v>0</v>
      </c>
      <c r="F221" s="854">
        <f t="shared" si="73"/>
        <v>0</v>
      </c>
      <c r="G221" s="854">
        <f t="shared" si="73"/>
        <v>0</v>
      </c>
      <c r="H221" s="854">
        <f t="shared" si="73"/>
        <v>0</v>
      </c>
      <c r="I221" s="854">
        <f t="shared" si="73"/>
        <v>0</v>
      </c>
      <c r="J221" s="854">
        <f t="shared" si="73"/>
        <v>0</v>
      </c>
      <c r="K221" s="854">
        <f t="shared" si="73"/>
        <v>0</v>
      </c>
      <c r="L221" s="854">
        <f t="shared" si="73"/>
        <v>0</v>
      </c>
      <c r="M221" s="865">
        <f t="shared" si="73"/>
        <v>0</v>
      </c>
      <c r="N221" s="861">
        <f>SQRT(SUMSQ(N203:N220))</f>
        <v>0</v>
      </c>
      <c r="O221" s="862">
        <f t="shared" si="73"/>
        <v>0</v>
      </c>
      <c r="AD221" s="819"/>
      <c r="AE221" s="819"/>
      <c r="AF221" s="819"/>
      <c r="AQ221" s="819"/>
      <c r="AU221" s="819"/>
      <c r="AZ221" s="578"/>
      <c r="BA221" s="578"/>
      <c r="BB221" s="578"/>
      <c r="BC221" s="578"/>
      <c r="BD221" s="578"/>
      <c r="BE221" s="578"/>
      <c r="BF221" s="578"/>
      <c r="BG221" s="578"/>
      <c r="BH221" s="578"/>
      <c r="BI221" s="578"/>
      <c r="BJ221" s="578"/>
      <c r="BK221" s="578"/>
    </row>
    <row r="222" spans="2:63" s="113" customFormat="1" ht="11.5" hidden="1" outlineLevel="1">
      <c r="W222" s="819"/>
      <c r="AJ222" s="819"/>
      <c r="AK222" s="819"/>
      <c r="AL222" s="819"/>
      <c r="AM222" s="819"/>
      <c r="AN222" s="819"/>
      <c r="AR222" s="819"/>
      <c r="AW222" s="578"/>
      <c r="AX222" s="578"/>
      <c r="AY222" s="578"/>
      <c r="AZ222" s="578"/>
      <c r="BA222" s="578"/>
      <c r="BB222" s="578"/>
      <c r="BC222" s="578"/>
      <c r="BD222" s="578"/>
      <c r="BE222" s="578"/>
      <c r="BF222" s="578"/>
      <c r="BG222" s="578"/>
      <c r="BH222" s="578"/>
    </row>
    <row r="223" spans="2:63"/>
    <row r="224" spans="2:63" s="113" customFormat="1" ht="15.75" customHeight="1" collapsed="1">
      <c r="B224" s="2304" t="s">
        <v>818</v>
      </c>
      <c r="C224" s="2305"/>
      <c r="D224" s="2305"/>
      <c r="E224" s="2305"/>
      <c r="F224" s="2305"/>
      <c r="G224" s="2305"/>
      <c r="H224" s="2305"/>
      <c r="I224" s="2305"/>
      <c r="J224" s="2305"/>
      <c r="K224" s="2305"/>
      <c r="L224" s="2305"/>
      <c r="M224" s="2305"/>
      <c r="N224" s="2305"/>
      <c r="O224" s="2306"/>
      <c r="W224" s="819"/>
      <c r="AJ224" s="819"/>
      <c r="AK224" s="819"/>
      <c r="AL224" s="819"/>
      <c r="AM224" s="819"/>
      <c r="AN224" s="819"/>
      <c r="AR224" s="819"/>
      <c r="AW224" s="578"/>
      <c r="AX224" s="578"/>
      <c r="AY224" s="578"/>
      <c r="AZ224" s="578"/>
      <c r="BA224" s="578"/>
      <c r="BB224" s="578"/>
      <c r="BC224" s="578"/>
      <c r="BD224" s="578"/>
      <c r="BE224" s="578"/>
      <c r="BF224" s="578"/>
      <c r="BG224" s="578"/>
      <c r="BH224" s="578"/>
    </row>
    <row r="225" spans="2:60" s="113" customFormat="1" ht="11.5" hidden="1" outlineLevel="1">
      <c r="Q225" s="911"/>
      <c r="R225" s="911"/>
      <c r="W225" s="819"/>
      <c r="AJ225" s="819"/>
      <c r="AK225" s="819"/>
      <c r="AL225" s="819"/>
      <c r="AM225" s="819"/>
      <c r="AN225" s="819"/>
      <c r="AR225" s="819"/>
      <c r="AW225" s="578"/>
      <c r="AX225" s="578"/>
      <c r="AY225" s="578"/>
      <c r="AZ225" s="578"/>
      <c r="BA225" s="578"/>
      <c r="BB225" s="578"/>
      <c r="BC225" s="578"/>
      <c r="BD225" s="578"/>
      <c r="BE225" s="578"/>
      <c r="BF225" s="578"/>
      <c r="BG225" s="578"/>
      <c r="BH225" s="578"/>
    </row>
    <row r="226" spans="2:60" s="113" customFormat="1" ht="39" hidden="1" outlineLevel="1">
      <c r="B226" s="206"/>
      <c r="C226" s="206"/>
      <c r="D226" s="206"/>
      <c r="E226" s="2307" t="s">
        <v>454</v>
      </c>
      <c r="F226" s="2308"/>
      <c r="G226" s="2308"/>
      <c r="H226" s="2308"/>
      <c r="I226" s="2308"/>
      <c r="J226" s="2308"/>
      <c r="K226" s="2308"/>
      <c r="L226" s="2308"/>
      <c r="M226" s="2309"/>
      <c r="N226" s="974" t="s">
        <v>819</v>
      </c>
      <c r="O226" s="971" t="s">
        <v>446</v>
      </c>
      <c r="Q226" s="911"/>
      <c r="R226" s="911"/>
      <c r="W226" s="819"/>
      <c r="AJ226" s="819"/>
      <c r="AK226" s="819"/>
      <c r="AL226" s="819"/>
      <c r="AM226" s="819"/>
      <c r="AN226" s="819"/>
      <c r="AR226" s="819"/>
      <c r="AW226" s="578"/>
      <c r="AX226" s="578"/>
      <c r="AY226" s="578"/>
      <c r="AZ226" s="578"/>
      <c r="BA226" s="578"/>
      <c r="BB226" s="578"/>
      <c r="BC226" s="578"/>
      <c r="BD226" s="578"/>
      <c r="BE226" s="578"/>
      <c r="BF226" s="578"/>
      <c r="BG226" s="578"/>
      <c r="BH226" s="578"/>
    </row>
    <row r="227" spans="2:60" s="113" customFormat="1" ht="37.5" hidden="1" outlineLevel="1">
      <c r="B227" s="2310" t="s">
        <v>444</v>
      </c>
      <c r="C227" s="2309"/>
      <c r="D227" s="973" t="s">
        <v>464</v>
      </c>
      <c r="E227" s="972" t="s">
        <v>861</v>
      </c>
      <c r="F227" s="972" t="s">
        <v>862</v>
      </c>
      <c r="G227" s="972" t="s">
        <v>863</v>
      </c>
      <c r="H227" s="972" t="s">
        <v>869</v>
      </c>
      <c r="I227" s="972" t="s">
        <v>860</v>
      </c>
      <c r="J227" s="973" t="s">
        <v>519</v>
      </c>
      <c r="K227" s="972" t="s">
        <v>870</v>
      </c>
      <c r="L227" s="972" t="s">
        <v>871</v>
      </c>
      <c r="M227" s="972" t="s">
        <v>520</v>
      </c>
      <c r="N227" s="975" t="s">
        <v>864</v>
      </c>
      <c r="O227" s="977" t="s">
        <v>519</v>
      </c>
      <c r="Q227" s="911"/>
      <c r="R227" s="911"/>
      <c r="W227" s="819"/>
      <c r="AJ227" s="819"/>
      <c r="AK227" s="819"/>
      <c r="AL227" s="819"/>
      <c r="AM227" s="819"/>
      <c r="AN227" s="819"/>
      <c r="AR227" s="819"/>
      <c r="AW227" s="578"/>
      <c r="AX227" s="578"/>
      <c r="AY227" s="578"/>
      <c r="AZ227" s="578"/>
      <c r="BA227" s="578"/>
      <c r="BB227" s="578"/>
      <c r="BC227" s="578"/>
      <c r="BD227" s="578"/>
      <c r="BE227" s="578"/>
      <c r="BF227" s="578"/>
      <c r="BG227" s="578"/>
      <c r="BH227" s="578"/>
    </row>
    <row r="228" spans="2:60" s="113" customFormat="1" ht="12.75" hidden="1" customHeight="1" outlineLevel="1">
      <c r="B228" s="2290" t="s">
        <v>465</v>
      </c>
      <c r="C228" s="2291"/>
      <c r="D228" s="976">
        <v>1</v>
      </c>
      <c r="E228" s="983"/>
      <c r="F228" s="983"/>
      <c r="G228" s="983"/>
      <c r="H228" s="983"/>
      <c r="I228" s="983"/>
      <c r="J228" s="984"/>
      <c r="K228" s="985"/>
      <c r="L228" s="985"/>
      <c r="M228" s="986"/>
      <c r="N228" s="987"/>
      <c r="O228" s="2311" t="s">
        <v>825</v>
      </c>
      <c r="Q228" s="911"/>
      <c r="R228" s="911"/>
      <c r="W228" s="819"/>
      <c r="AJ228" s="819"/>
      <c r="AK228" s="819"/>
      <c r="AL228" s="819"/>
      <c r="AM228" s="819"/>
      <c r="AN228" s="819"/>
      <c r="AR228" s="819"/>
      <c r="AW228" s="578"/>
      <c r="AX228" s="578"/>
      <c r="AY228" s="578"/>
      <c r="AZ228" s="578"/>
      <c r="BA228" s="578"/>
      <c r="BB228" s="578"/>
      <c r="BC228" s="578"/>
      <c r="BD228" s="578"/>
      <c r="BE228" s="578"/>
      <c r="BF228" s="578"/>
      <c r="BG228" s="578"/>
      <c r="BH228" s="578"/>
    </row>
    <row r="229" spans="2:60" s="113" customFormat="1" ht="13" hidden="1" outlineLevel="1">
      <c r="B229" s="2290" t="s">
        <v>730</v>
      </c>
      <c r="C229" s="2314"/>
      <c r="D229" s="976">
        <v>2</v>
      </c>
      <c r="E229" s="983"/>
      <c r="F229" s="983"/>
      <c r="G229" s="983"/>
      <c r="H229" s="983"/>
      <c r="I229" s="983"/>
      <c r="J229" s="984"/>
      <c r="K229" s="985"/>
      <c r="L229" s="985"/>
      <c r="M229" s="986"/>
      <c r="N229" s="987"/>
      <c r="O229" s="2312"/>
      <c r="Q229" s="911"/>
      <c r="R229" s="911"/>
      <c r="W229" s="819"/>
      <c r="AJ229" s="819"/>
      <c r="AK229" s="819"/>
      <c r="AL229" s="819"/>
      <c r="AM229" s="819"/>
      <c r="AN229" s="819"/>
      <c r="AR229" s="819"/>
      <c r="AW229" s="578"/>
      <c r="AX229" s="578"/>
      <c r="AY229" s="578"/>
      <c r="AZ229" s="578"/>
      <c r="BA229" s="578"/>
      <c r="BB229" s="578"/>
      <c r="BC229" s="578"/>
      <c r="BD229" s="578"/>
      <c r="BE229" s="578"/>
      <c r="BF229" s="578"/>
      <c r="BG229" s="578"/>
      <c r="BH229" s="578"/>
    </row>
    <row r="230" spans="2:60" s="113" customFormat="1" ht="13" hidden="1" outlineLevel="1">
      <c r="B230" s="2290" t="s">
        <v>731</v>
      </c>
      <c r="C230" s="2314"/>
      <c r="D230" s="976">
        <v>3</v>
      </c>
      <c r="E230" s="983"/>
      <c r="F230" s="983"/>
      <c r="G230" s="983"/>
      <c r="H230" s="983"/>
      <c r="I230" s="983"/>
      <c r="J230" s="984"/>
      <c r="K230" s="985"/>
      <c r="L230" s="985"/>
      <c r="M230" s="986"/>
      <c r="N230" s="987"/>
      <c r="O230" s="2312"/>
      <c r="Q230" s="911"/>
      <c r="R230" s="911"/>
      <c r="W230" s="819"/>
      <c r="AJ230" s="819"/>
      <c r="AK230" s="819"/>
      <c r="AL230" s="819"/>
      <c r="AM230" s="819"/>
      <c r="AN230" s="819"/>
      <c r="AR230" s="819"/>
      <c r="AW230" s="578"/>
      <c r="AX230" s="578"/>
      <c r="AY230" s="578"/>
      <c r="AZ230" s="578"/>
      <c r="BA230" s="578"/>
      <c r="BB230" s="578"/>
      <c r="BC230" s="578"/>
      <c r="BD230" s="578"/>
      <c r="BE230" s="578"/>
      <c r="BF230" s="578"/>
      <c r="BG230" s="578"/>
      <c r="BH230" s="578"/>
    </row>
    <row r="231" spans="2:60" s="113" customFormat="1" ht="13" hidden="1" outlineLevel="1">
      <c r="B231" s="2290" t="s">
        <v>468</v>
      </c>
      <c r="C231" s="2314"/>
      <c r="D231" s="976">
        <v>4</v>
      </c>
      <c r="E231" s="983"/>
      <c r="F231" s="983"/>
      <c r="G231" s="983"/>
      <c r="H231" s="983"/>
      <c r="I231" s="983"/>
      <c r="J231" s="984"/>
      <c r="K231" s="985"/>
      <c r="L231" s="985"/>
      <c r="M231" s="986"/>
      <c r="N231" s="987"/>
      <c r="O231" s="2312"/>
      <c r="Q231" s="911"/>
      <c r="R231" s="911"/>
      <c r="W231" s="819"/>
      <c r="AJ231" s="819"/>
      <c r="AK231" s="819"/>
      <c r="AL231" s="819"/>
      <c r="AM231" s="819"/>
      <c r="AN231" s="819"/>
      <c r="AR231" s="819"/>
      <c r="AW231" s="578"/>
      <c r="AX231" s="578"/>
      <c r="AY231" s="578"/>
      <c r="AZ231" s="578"/>
      <c r="BA231" s="578"/>
      <c r="BB231" s="578"/>
      <c r="BC231" s="578"/>
      <c r="BD231" s="578"/>
      <c r="BE231" s="578"/>
      <c r="BF231" s="578"/>
      <c r="BG231" s="578"/>
      <c r="BH231" s="578"/>
    </row>
    <row r="232" spans="2:60" s="113" customFormat="1" ht="13" hidden="1" outlineLevel="1">
      <c r="B232" s="2290" t="s">
        <v>820</v>
      </c>
      <c r="C232" s="2314"/>
      <c r="D232" s="976">
        <v>5</v>
      </c>
      <c r="E232" s="983"/>
      <c r="F232" s="983"/>
      <c r="G232" s="983"/>
      <c r="H232" s="983"/>
      <c r="I232" s="983"/>
      <c r="J232" s="984"/>
      <c r="K232" s="985"/>
      <c r="L232" s="985"/>
      <c r="M232" s="986"/>
      <c r="N232" s="988"/>
      <c r="O232" s="2312"/>
      <c r="Q232" s="911"/>
      <c r="R232" s="911"/>
      <c r="W232" s="819"/>
      <c r="AJ232" s="819"/>
      <c r="AK232" s="819"/>
      <c r="AL232" s="819"/>
      <c r="AM232" s="819"/>
      <c r="AN232" s="819"/>
      <c r="AR232" s="819"/>
      <c r="AW232" s="578"/>
      <c r="AX232" s="578"/>
      <c r="AY232" s="578"/>
      <c r="AZ232" s="578"/>
      <c r="BA232" s="578"/>
      <c r="BB232" s="578"/>
      <c r="BC232" s="578"/>
      <c r="BD232" s="578"/>
      <c r="BE232" s="578"/>
      <c r="BF232" s="578"/>
      <c r="BG232" s="578"/>
      <c r="BH232" s="578"/>
    </row>
    <row r="233" spans="2:60" s="113" customFormat="1" ht="13" hidden="1" outlineLevel="1">
      <c r="B233" s="2294" t="s">
        <v>734</v>
      </c>
      <c r="C233" s="2294"/>
      <c r="D233" s="2294"/>
      <c r="E233" s="989">
        <f>SUM(E228:E232)</f>
        <v>0</v>
      </c>
      <c r="F233" s="989">
        <f t="shared" ref="F233:N233" si="74">SUM(F228:F232)</f>
        <v>0</v>
      </c>
      <c r="G233" s="989">
        <f t="shared" si="74"/>
        <v>0</v>
      </c>
      <c r="H233" s="989">
        <f t="shared" si="74"/>
        <v>0</v>
      </c>
      <c r="I233" s="989">
        <f t="shared" si="74"/>
        <v>0</v>
      </c>
      <c r="J233" s="989">
        <f t="shared" si="74"/>
        <v>0</v>
      </c>
      <c r="K233" s="990">
        <f t="shared" si="74"/>
        <v>0</v>
      </c>
      <c r="L233" s="990">
        <f t="shared" si="74"/>
        <v>0</v>
      </c>
      <c r="M233" s="991">
        <f>SQRT(SUMSQ(M228:M232))</f>
        <v>0</v>
      </c>
      <c r="N233" s="992">
        <f t="shared" si="74"/>
        <v>0</v>
      </c>
      <c r="O233" s="2313"/>
      <c r="Q233" s="911"/>
      <c r="R233" s="911"/>
      <c r="W233" s="819"/>
      <c r="AJ233" s="819"/>
      <c r="AK233" s="819"/>
      <c r="AL233" s="819"/>
      <c r="AM233" s="819"/>
      <c r="AN233" s="819"/>
      <c r="AR233" s="819"/>
      <c r="AW233" s="578"/>
      <c r="AX233" s="578"/>
      <c r="AY233" s="578"/>
      <c r="AZ233" s="578"/>
      <c r="BA233" s="578"/>
      <c r="BB233" s="578"/>
      <c r="BC233" s="578"/>
      <c r="BD233" s="578"/>
      <c r="BE233" s="578"/>
      <c r="BF233" s="578"/>
      <c r="BG233" s="578"/>
      <c r="BH233" s="578"/>
    </row>
    <row r="234" spans="2:60" s="113" customFormat="1" ht="13" hidden="1" outlineLevel="1">
      <c r="B234" s="2290" t="s">
        <v>470</v>
      </c>
      <c r="C234" s="2291"/>
      <c r="D234" s="976">
        <v>6</v>
      </c>
      <c r="E234" s="983"/>
      <c r="F234" s="983"/>
      <c r="G234" s="983"/>
      <c r="H234" s="983"/>
      <c r="I234" s="983"/>
      <c r="J234" s="984"/>
      <c r="K234" s="985"/>
      <c r="L234" s="985"/>
      <c r="M234" s="986"/>
      <c r="N234" s="987"/>
      <c r="O234" s="993"/>
      <c r="Q234" s="911"/>
      <c r="R234" s="911"/>
      <c r="W234" s="819"/>
      <c r="AJ234" s="819"/>
      <c r="AK234" s="819"/>
      <c r="AL234" s="819"/>
      <c r="AM234" s="819"/>
      <c r="AN234" s="819"/>
      <c r="AR234" s="819"/>
      <c r="AW234" s="578"/>
      <c r="AX234" s="578"/>
      <c r="AY234" s="578"/>
      <c r="AZ234" s="578"/>
      <c r="BA234" s="578"/>
      <c r="BB234" s="578"/>
      <c r="BC234" s="578"/>
      <c r="BD234" s="578"/>
      <c r="BE234" s="578"/>
      <c r="BF234" s="578"/>
      <c r="BG234" s="578"/>
      <c r="BH234" s="578"/>
    </row>
    <row r="235" spans="2:60" s="113" customFormat="1" ht="13" hidden="1" outlineLevel="1">
      <c r="B235" s="2290" t="s">
        <v>821</v>
      </c>
      <c r="C235" s="2291"/>
      <c r="D235" s="976">
        <v>7</v>
      </c>
      <c r="E235" s="983"/>
      <c r="F235" s="983"/>
      <c r="G235" s="983"/>
      <c r="H235" s="983"/>
      <c r="I235" s="983"/>
      <c r="J235" s="984"/>
      <c r="K235" s="985"/>
      <c r="L235" s="985"/>
      <c r="M235" s="986"/>
      <c r="N235" s="987"/>
      <c r="O235" s="987"/>
      <c r="Q235" s="911"/>
      <c r="R235" s="911"/>
      <c r="W235" s="819"/>
      <c r="AJ235" s="819"/>
      <c r="AK235" s="819"/>
      <c r="AL235" s="819"/>
      <c r="AM235" s="819"/>
      <c r="AN235" s="819"/>
      <c r="AR235" s="819"/>
      <c r="AW235" s="578"/>
      <c r="AX235" s="578"/>
      <c r="AY235" s="578"/>
      <c r="AZ235" s="578"/>
      <c r="BA235" s="578"/>
      <c r="BB235" s="578"/>
      <c r="BC235" s="578"/>
      <c r="BD235" s="578"/>
      <c r="BE235" s="578"/>
      <c r="BF235" s="578"/>
      <c r="BG235" s="578"/>
      <c r="BH235" s="578"/>
    </row>
    <row r="236" spans="2:60" s="113" customFormat="1" ht="13" hidden="1" outlineLevel="1">
      <c r="B236" s="2294" t="s">
        <v>733</v>
      </c>
      <c r="C236" s="2294"/>
      <c r="D236" s="2294"/>
      <c r="E236" s="989">
        <f>SUM(E234:E235)</f>
        <v>0</v>
      </c>
      <c r="F236" s="989">
        <f t="shared" ref="F236:O236" si="75">SUM(F234:F235)</f>
        <v>0</v>
      </c>
      <c r="G236" s="989">
        <f t="shared" si="75"/>
        <v>0</v>
      </c>
      <c r="H236" s="989">
        <f t="shared" si="75"/>
        <v>0</v>
      </c>
      <c r="I236" s="989">
        <f t="shared" si="75"/>
        <v>0</v>
      </c>
      <c r="J236" s="989">
        <f t="shared" si="75"/>
        <v>0</v>
      </c>
      <c r="K236" s="990">
        <f t="shared" si="75"/>
        <v>0</v>
      </c>
      <c r="L236" s="990">
        <f t="shared" si="75"/>
        <v>0</v>
      </c>
      <c r="M236" s="991">
        <f>SQRT(SUMSQ(M234:M235))</f>
        <v>0</v>
      </c>
      <c r="N236" s="992">
        <f t="shared" si="75"/>
        <v>0</v>
      </c>
      <c r="O236" s="992">
        <f t="shared" si="75"/>
        <v>0</v>
      </c>
      <c r="Q236" s="911"/>
      <c r="R236" s="911"/>
      <c r="W236" s="819"/>
      <c r="AJ236" s="819"/>
      <c r="AK236" s="819"/>
      <c r="AL236" s="819"/>
      <c r="AM236" s="819"/>
      <c r="AN236" s="819"/>
      <c r="AR236" s="819"/>
      <c r="AW236" s="578"/>
      <c r="AX236" s="578"/>
      <c r="AY236" s="578"/>
      <c r="AZ236" s="578"/>
      <c r="BA236" s="578"/>
      <c r="BB236" s="578"/>
      <c r="BC236" s="578"/>
      <c r="BD236" s="578"/>
      <c r="BE236" s="578"/>
      <c r="BF236" s="578"/>
      <c r="BG236" s="578"/>
      <c r="BH236" s="578"/>
    </row>
    <row r="237" spans="2:60" s="113" customFormat="1" ht="13" hidden="1" outlineLevel="1">
      <c r="B237" s="2290" t="s">
        <v>472</v>
      </c>
      <c r="C237" s="2291"/>
      <c r="D237" s="976">
        <v>8</v>
      </c>
      <c r="E237" s="983"/>
      <c r="F237" s="983"/>
      <c r="G237" s="983"/>
      <c r="H237" s="983"/>
      <c r="I237" s="983"/>
      <c r="J237" s="984"/>
      <c r="K237" s="985"/>
      <c r="L237" s="985"/>
      <c r="M237" s="986"/>
      <c r="N237" s="987"/>
      <c r="O237" s="987"/>
      <c r="Q237" s="911"/>
      <c r="R237" s="911"/>
      <c r="W237" s="819"/>
      <c r="AJ237" s="819"/>
      <c r="AK237" s="819"/>
      <c r="AL237" s="819"/>
      <c r="AM237" s="819"/>
      <c r="AN237" s="819"/>
      <c r="AR237" s="819"/>
      <c r="AW237" s="578"/>
      <c r="AX237" s="578"/>
      <c r="AY237" s="578"/>
      <c r="AZ237" s="578"/>
      <c r="BA237" s="578"/>
      <c r="BB237" s="578"/>
      <c r="BC237" s="578"/>
      <c r="BD237" s="578"/>
      <c r="BE237" s="578"/>
      <c r="BF237" s="578"/>
      <c r="BG237" s="578"/>
      <c r="BH237" s="578"/>
    </row>
    <row r="238" spans="2:60" s="113" customFormat="1" ht="13" hidden="1" outlineLevel="1">
      <c r="B238" s="2290" t="s">
        <v>822</v>
      </c>
      <c r="C238" s="2291"/>
      <c r="D238" s="976">
        <v>9</v>
      </c>
      <c r="E238" s="983"/>
      <c r="F238" s="983"/>
      <c r="G238" s="983"/>
      <c r="H238" s="983"/>
      <c r="I238" s="983"/>
      <c r="J238" s="984"/>
      <c r="K238" s="985"/>
      <c r="L238" s="985"/>
      <c r="M238" s="986"/>
      <c r="N238" s="987"/>
      <c r="O238" s="987"/>
      <c r="Q238" s="911"/>
      <c r="R238" s="911"/>
      <c r="W238" s="819"/>
      <c r="AJ238" s="819"/>
      <c r="AK238" s="819"/>
      <c r="AL238" s="819"/>
      <c r="AM238" s="819"/>
      <c r="AN238" s="819"/>
      <c r="AR238" s="819"/>
      <c r="AW238" s="578"/>
      <c r="AX238" s="578"/>
      <c r="AY238" s="578"/>
      <c r="AZ238" s="578"/>
      <c r="BA238" s="578"/>
      <c r="BB238" s="578"/>
      <c r="BC238" s="578"/>
      <c r="BD238" s="578"/>
      <c r="BE238" s="578"/>
      <c r="BF238" s="578"/>
      <c r="BG238" s="578"/>
      <c r="BH238" s="578"/>
    </row>
    <row r="239" spans="2:60" s="113" customFormat="1" ht="13" hidden="1" outlineLevel="1">
      <c r="B239" s="2290" t="s">
        <v>742</v>
      </c>
      <c r="C239" s="2291"/>
      <c r="D239" s="976">
        <v>10</v>
      </c>
      <c r="E239" s="983"/>
      <c r="F239" s="983"/>
      <c r="G239" s="983"/>
      <c r="H239" s="983"/>
      <c r="I239" s="983"/>
      <c r="J239" s="984"/>
      <c r="K239" s="985"/>
      <c r="L239" s="985"/>
      <c r="M239" s="986"/>
      <c r="N239" s="987"/>
      <c r="O239" s="987"/>
      <c r="Q239" s="911"/>
      <c r="R239" s="911"/>
      <c r="W239" s="819"/>
      <c r="AJ239" s="819"/>
      <c r="AK239" s="819"/>
      <c r="AL239" s="819"/>
      <c r="AM239" s="819"/>
      <c r="AN239" s="819"/>
      <c r="AR239" s="819"/>
      <c r="AW239" s="578"/>
      <c r="AX239" s="578"/>
      <c r="AY239" s="578"/>
      <c r="AZ239" s="578"/>
      <c r="BA239" s="578"/>
      <c r="BB239" s="578"/>
      <c r="BC239" s="578"/>
      <c r="BD239" s="578"/>
      <c r="BE239" s="578"/>
      <c r="BF239" s="578"/>
      <c r="BG239" s="578"/>
      <c r="BH239" s="578"/>
    </row>
    <row r="240" spans="2:60" s="113" customFormat="1" ht="13" hidden="1" outlineLevel="1">
      <c r="B240" s="2290" t="s">
        <v>744</v>
      </c>
      <c r="C240" s="2291"/>
      <c r="D240" s="976">
        <v>11</v>
      </c>
      <c r="E240" s="983">
        <f>SUM(AA21:AD21)+SUM(AA30:AD30)+SUM(AA40:AD40)+SUM(AA50:AD50)+SUM(AA60:AD60)+SUM(AA85:AD85)+AA100+AA110+SUM(AA125:AD125)</f>
        <v>0</v>
      </c>
      <c r="F240" s="983">
        <f>SUM(AE21:AH21)+SUM(AE30:AH30)+SUM(AE40:AH40)+SUM(AE50:AH50)+SUM(AE60:AH60)+SUM(AE85:AH85)+AE100+AE110+SUM(AE125:AH125)</f>
        <v>0</v>
      </c>
      <c r="G240" s="983">
        <f>SUM(AI21:AL21)+SUM(AI30:AL30)+SUM(AI40:AL40)+SUM(AI50:AL50)+SUM(AI60:AL60)+SUM(AI85:AL85)+AI100+AI110+SUM(AI125:AL125)</f>
        <v>0</v>
      </c>
      <c r="H240" s="983">
        <f>SUM(AM21:AP21)+SUM(AM30:AP30)+SUM(AM40:AP40)+SUM(AM50:AP50)+SUM(AM60:AP60)+SUM(AM85:AP85)+AM100+SUM(AM125:AP125)</f>
        <v>0</v>
      </c>
      <c r="I240" s="983">
        <f>AM110</f>
        <v>0</v>
      </c>
      <c r="J240" s="984">
        <f>SUM(E240:I240)</f>
        <v>0</v>
      </c>
      <c r="K240" s="985">
        <v>0</v>
      </c>
      <c r="L240" s="985">
        <f>SUM(AU21:AX21)+SUM(AU30:AX30)+SUM(AU40:AX40)+SUM(AU50:AX50)+SUM(AU60:AX60)+SUM(AU85:AX85)+AU100+AU110+SUM(AU125:AX125)</f>
        <v>0</v>
      </c>
      <c r="M240" s="986">
        <f>SQRT(SUMSQ(X125,X110,X100,X85,X60,X50,X40,X30,X21))</f>
        <v>0</v>
      </c>
      <c r="N240" s="987">
        <v>0</v>
      </c>
      <c r="O240" s="987"/>
      <c r="Q240" s="911"/>
      <c r="R240" s="911"/>
      <c r="W240" s="819"/>
      <c r="AJ240" s="819"/>
      <c r="AK240" s="819"/>
      <c r="AL240" s="819"/>
      <c r="AM240" s="819"/>
      <c r="AN240" s="819"/>
      <c r="AR240" s="819"/>
      <c r="AW240" s="578"/>
      <c r="AX240" s="578"/>
      <c r="AY240" s="578"/>
      <c r="AZ240" s="578"/>
      <c r="BA240" s="578"/>
      <c r="BB240" s="578"/>
      <c r="BC240" s="578"/>
      <c r="BD240" s="578"/>
      <c r="BE240" s="578"/>
      <c r="BF240" s="578"/>
      <c r="BG240" s="578"/>
      <c r="BH240" s="578"/>
    </row>
    <row r="241" spans="1:60" s="113" customFormat="1" ht="13" hidden="1" outlineLevel="1">
      <c r="B241" s="2290" t="s">
        <v>823</v>
      </c>
      <c r="C241" s="2291"/>
      <c r="D241" s="976">
        <v>12</v>
      </c>
      <c r="E241" s="983"/>
      <c r="F241" s="983"/>
      <c r="G241" s="983"/>
      <c r="H241" s="983"/>
      <c r="I241" s="983"/>
      <c r="J241" s="984"/>
      <c r="K241" s="985"/>
      <c r="L241" s="985"/>
      <c r="M241" s="986"/>
      <c r="N241" s="987"/>
      <c r="O241" s="987"/>
      <c r="Q241" s="911"/>
      <c r="R241" s="911"/>
      <c r="W241" s="819"/>
      <c r="AJ241" s="819"/>
      <c r="AK241" s="819"/>
      <c r="AL241" s="819"/>
      <c r="AM241" s="819"/>
      <c r="AN241" s="819"/>
      <c r="AR241" s="819"/>
      <c r="AW241" s="578"/>
      <c r="AX241" s="578"/>
      <c r="AY241" s="578"/>
      <c r="AZ241" s="578"/>
      <c r="BA241" s="578"/>
      <c r="BB241" s="578"/>
      <c r="BC241" s="578"/>
      <c r="BD241" s="578"/>
      <c r="BE241" s="578"/>
      <c r="BF241" s="578"/>
      <c r="BG241" s="578"/>
      <c r="BH241" s="578"/>
    </row>
    <row r="242" spans="1:60" s="113" customFormat="1" ht="13" hidden="1" outlineLevel="1">
      <c r="B242" s="2290" t="s">
        <v>476</v>
      </c>
      <c r="C242" s="2291"/>
      <c r="D242" s="976">
        <v>13</v>
      </c>
      <c r="E242" s="983"/>
      <c r="F242" s="983"/>
      <c r="G242" s="983"/>
      <c r="H242" s="983"/>
      <c r="I242" s="983"/>
      <c r="J242" s="984"/>
      <c r="K242" s="985"/>
      <c r="L242" s="985"/>
      <c r="M242" s="986"/>
      <c r="N242" s="987"/>
      <c r="O242" s="987"/>
      <c r="Q242" s="911"/>
      <c r="R242" s="911"/>
      <c r="W242" s="819"/>
      <c r="AJ242" s="819"/>
      <c r="AK242" s="819"/>
      <c r="AL242" s="819"/>
      <c r="AM242" s="819"/>
      <c r="AN242" s="819"/>
      <c r="AR242" s="819"/>
      <c r="AW242" s="578"/>
      <c r="AX242" s="578"/>
      <c r="AY242" s="578"/>
      <c r="AZ242" s="578"/>
      <c r="BA242" s="578"/>
      <c r="BB242" s="578"/>
      <c r="BC242" s="578"/>
      <c r="BD242" s="578"/>
      <c r="BE242" s="578"/>
      <c r="BF242" s="578"/>
      <c r="BG242" s="578"/>
      <c r="BH242" s="578"/>
    </row>
    <row r="243" spans="1:60" s="113" customFormat="1" ht="13" hidden="1" outlineLevel="1">
      <c r="B243" s="2290" t="s">
        <v>477</v>
      </c>
      <c r="C243" s="2291"/>
      <c r="D243" s="976">
        <v>14</v>
      </c>
      <c r="E243" s="983"/>
      <c r="F243" s="983"/>
      <c r="G243" s="983"/>
      <c r="H243" s="983"/>
      <c r="I243" s="983"/>
      <c r="J243" s="984"/>
      <c r="K243" s="985"/>
      <c r="L243" s="985"/>
      <c r="M243" s="986"/>
      <c r="N243" s="987"/>
      <c r="O243" s="987"/>
      <c r="Q243" s="911"/>
      <c r="R243" s="911"/>
      <c r="W243" s="819"/>
      <c r="AJ243" s="819"/>
      <c r="AK243" s="819"/>
      <c r="AL243" s="819"/>
      <c r="AM243" s="819"/>
      <c r="AN243" s="819"/>
      <c r="AR243" s="819"/>
      <c r="AW243" s="578"/>
      <c r="AX243" s="578"/>
      <c r="AY243" s="578"/>
      <c r="AZ243" s="578"/>
      <c r="BA243" s="578"/>
      <c r="BB243" s="578"/>
      <c r="BC243" s="578"/>
      <c r="BD243" s="578"/>
      <c r="BE243" s="578"/>
      <c r="BF243" s="578"/>
      <c r="BG243" s="578"/>
      <c r="BH243" s="578"/>
    </row>
    <row r="244" spans="1:60" s="113" customFormat="1" ht="13" hidden="1" outlineLevel="1">
      <c r="B244" s="2290" t="s">
        <v>478</v>
      </c>
      <c r="C244" s="2291"/>
      <c r="D244" s="976">
        <v>15</v>
      </c>
      <c r="E244" s="983"/>
      <c r="F244" s="983"/>
      <c r="G244" s="983"/>
      <c r="H244" s="983"/>
      <c r="I244" s="983"/>
      <c r="J244" s="984"/>
      <c r="K244" s="985"/>
      <c r="L244" s="985"/>
      <c r="M244" s="986"/>
      <c r="N244" s="987"/>
      <c r="O244" s="987"/>
      <c r="Q244" s="911"/>
      <c r="R244" s="911"/>
      <c r="W244" s="819"/>
      <c r="AJ244" s="819"/>
      <c r="AK244" s="819"/>
      <c r="AL244" s="819"/>
      <c r="AM244" s="819"/>
      <c r="AN244" s="819"/>
      <c r="AR244" s="819"/>
      <c r="AW244" s="578"/>
      <c r="AX244" s="578"/>
      <c r="AY244" s="578"/>
      <c r="AZ244" s="578"/>
      <c r="BA244" s="578"/>
      <c r="BB244" s="578"/>
      <c r="BC244" s="578"/>
      <c r="BD244" s="578"/>
      <c r="BE244" s="578"/>
      <c r="BF244" s="578"/>
      <c r="BG244" s="578"/>
      <c r="BH244" s="578"/>
    </row>
    <row r="245" spans="1:60" s="113" customFormat="1" ht="13" hidden="1" outlineLevel="1">
      <c r="B245" s="2290" t="s">
        <v>479</v>
      </c>
      <c r="C245" s="2291"/>
      <c r="D245" s="976">
        <v>16</v>
      </c>
      <c r="E245" s="983"/>
      <c r="F245" s="983"/>
      <c r="G245" s="983"/>
      <c r="H245" s="983"/>
      <c r="I245" s="983"/>
      <c r="J245" s="984"/>
      <c r="K245" s="985"/>
      <c r="L245" s="985"/>
      <c r="M245" s="986"/>
      <c r="N245" s="987"/>
      <c r="O245" s="987"/>
      <c r="Q245" s="911"/>
      <c r="R245" s="911"/>
      <c r="W245" s="819"/>
      <c r="AJ245" s="819"/>
      <c r="AK245" s="819"/>
      <c r="AL245" s="819"/>
      <c r="AM245" s="819"/>
      <c r="AN245" s="819"/>
      <c r="AR245" s="819"/>
      <c r="AW245" s="578"/>
      <c r="AX245" s="578"/>
      <c r="AY245" s="578"/>
      <c r="AZ245" s="578"/>
      <c r="BA245" s="578"/>
      <c r="BB245" s="578"/>
      <c r="BC245" s="578"/>
      <c r="BD245" s="578"/>
      <c r="BE245" s="578"/>
      <c r="BF245" s="578"/>
      <c r="BG245" s="578"/>
      <c r="BH245" s="578"/>
    </row>
    <row r="246" spans="1:60" s="113" customFormat="1" ht="13" hidden="1" outlineLevel="1">
      <c r="B246" s="2290" t="s">
        <v>745</v>
      </c>
      <c r="C246" s="2291"/>
      <c r="D246" s="976">
        <v>17</v>
      </c>
      <c r="E246" s="983"/>
      <c r="F246" s="983"/>
      <c r="G246" s="983"/>
      <c r="H246" s="983"/>
      <c r="I246" s="983"/>
      <c r="J246" s="984"/>
      <c r="K246" s="985"/>
      <c r="L246" s="985"/>
      <c r="M246" s="986"/>
      <c r="N246" s="987"/>
      <c r="O246" s="987"/>
      <c r="Q246" s="911"/>
      <c r="R246" s="911"/>
      <c r="W246" s="819"/>
      <c r="AJ246" s="819"/>
      <c r="AK246" s="819"/>
      <c r="AL246" s="819"/>
      <c r="AM246" s="819"/>
      <c r="AN246" s="819"/>
      <c r="AR246" s="819"/>
      <c r="AW246" s="578"/>
      <c r="AX246" s="578"/>
      <c r="AY246" s="578"/>
      <c r="AZ246" s="578"/>
      <c r="BA246" s="578"/>
      <c r="BB246" s="578"/>
      <c r="BC246" s="578"/>
      <c r="BD246" s="578"/>
      <c r="BE246" s="578"/>
      <c r="BF246" s="578"/>
      <c r="BG246" s="578"/>
      <c r="BH246" s="578"/>
    </row>
    <row r="247" spans="1:60" s="113" customFormat="1" ht="13" hidden="1" outlineLevel="1">
      <c r="B247" s="2290" t="s">
        <v>481</v>
      </c>
      <c r="C247" s="2291"/>
      <c r="D247" s="976">
        <v>18</v>
      </c>
      <c r="E247" s="983"/>
      <c r="F247" s="983"/>
      <c r="G247" s="983"/>
      <c r="H247" s="983"/>
      <c r="I247" s="983"/>
      <c r="J247" s="984"/>
      <c r="K247" s="985"/>
      <c r="L247" s="985"/>
      <c r="M247" s="986"/>
      <c r="N247" s="987"/>
      <c r="O247" s="987"/>
      <c r="Q247" s="911"/>
      <c r="R247" s="911"/>
      <c r="W247" s="819"/>
      <c r="AJ247" s="819"/>
      <c r="AK247" s="819"/>
      <c r="AL247" s="819"/>
      <c r="AM247" s="819"/>
      <c r="AN247" s="819"/>
      <c r="AR247" s="819"/>
      <c r="AW247" s="578"/>
      <c r="AX247" s="578"/>
      <c r="AY247" s="578"/>
      <c r="AZ247" s="578"/>
      <c r="BA247" s="578"/>
      <c r="BB247" s="578"/>
      <c r="BC247" s="578"/>
      <c r="BD247" s="578"/>
      <c r="BE247" s="578"/>
      <c r="BF247" s="578"/>
      <c r="BG247" s="578"/>
      <c r="BH247" s="578"/>
    </row>
    <row r="248" spans="1:60" s="113" customFormat="1" ht="13" hidden="1" outlineLevel="1">
      <c r="B248" s="2290" t="s">
        <v>482</v>
      </c>
      <c r="C248" s="2291"/>
      <c r="D248" s="976">
        <v>19</v>
      </c>
      <c r="E248" s="983"/>
      <c r="F248" s="983"/>
      <c r="G248" s="983"/>
      <c r="H248" s="983"/>
      <c r="I248" s="983"/>
      <c r="J248" s="984"/>
      <c r="K248" s="985"/>
      <c r="L248" s="985"/>
      <c r="M248" s="986"/>
      <c r="N248" s="987"/>
      <c r="O248" s="987"/>
      <c r="Q248" s="911"/>
      <c r="R248" s="911"/>
      <c r="W248" s="819"/>
      <c r="AJ248" s="819"/>
      <c r="AK248" s="819"/>
      <c r="AL248" s="819"/>
      <c r="AM248" s="819"/>
      <c r="AN248" s="819"/>
      <c r="AR248" s="819"/>
      <c r="AW248" s="578"/>
      <c r="AX248" s="578"/>
      <c r="AY248" s="578"/>
      <c r="AZ248" s="578"/>
      <c r="BA248" s="578"/>
      <c r="BB248" s="578"/>
      <c r="BC248" s="578"/>
      <c r="BD248" s="578"/>
      <c r="BE248" s="578"/>
      <c r="BF248" s="578"/>
      <c r="BG248" s="578"/>
      <c r="BH248" s="578"/>
    </row>
    <row r="249" spans="1:60" s="113" customFormat="1" ht="13" hidden="1" outlineLevel="1">
      <c r="B249" s="2290" t="s">
        <v>483</v>
      </c>
      <c r="C249" s="2291"/>
      <c r="D249" s="976">
        <v>20</v>
      </c>
      <c r="E249" s="983"/>
      <c r="F249" s="983"/>
      <c r="G249" s="983"/>
      <c r="H249" s="983"/>
      <c r="I249" s="983"/>
      <c r="J249" s="984"/>
      <c r="K249" s="985"/>
      <c r="L249" s="985"/>
      <c r="M249" s="986"/>
      <c r="N249" s="987"/>
      <c r="O249" s="987"/>
      <c r="Q249" s="911"/>
      <c r="R249" s="911"/>
      <c r="W249" s="819"/>
      <c r="AJ249" s="819"/>
      <c r="AK249" s="819"/>
      <c r="AL249" s="819"/>
      <c r="AM249" s="819"/>
      <c r="AN249" s="819"/>
      <c r="AR249" s="819"/>
      <c r="AW249" s="578"/>
      <c r="AX249" s="578"/>
      <c r="AY249" s="578"/>
      <c r="AZ249" s="578"/>
      <c r="BA249" s="578"/>
      <c r="BB249" s="578"/>
      <c r="BC249" s="578"/>
      <c r="BD249" s="578"/>
      <c r="BE249" s="578"/>
      <c r="BF249" s="578"/>
      <c r="BG249" s="578"/>
      <c r="BH249" s="578"/>
    </row>
    <row r="250" spans="1:60" s="113" customFormat="1" ht="13" hidden="1" outlineLevel="1">
      <c r="B250" s="2290" t="s">
        <v>484</v>
      </c>
      <c r="C250" s="2291"/>
      <c r="D250" s="976">
        <v>21</v>
      </c>
      <c r="E250" s="983"/>
      <c r="F250" s="983"/>
      <c r="G250" s="983"/>
      <c r="H250" s="983"/>
      <c r="I250" s="983"/>
      <c r="J250" s="984"/>
      <c r="K250" s="985"/>
      <c r="L250" s="985"/>
      <c r="M250" s="986"/>
      <c r="N250" s="987"/>
      <c r="O250" s="987"/>
      <c r="Q250" s="911"/>
      <c r="R250" s="911"/>
      <c r="W250" s="819"/>
      <c r="AJ250" s="819"/>
      <c r="AK250" s="819"/>
      <c r="AL250" s="819"/>
      <c r="AM250" s="819"/>
      <c r="AN250" s="819"/>
      <c r="AR250" s="819"/>
      <c r="AW250" s="578"/>
      <c r="AX250" s="578"/>
      <c r="AY250" s="578"/>
      <c r="AZ250" s="578"/>
      <c r="BA250" s="578"/>
      <c r="BB250" s="578"/>
      <c r="BC250" s="578"/>
      <c r="BD250" s="578"/>
      <c r="BE250" s="578"/>
      <c r="BF250" s="578"/>
      <c r="BG250" s="578"/>
      <c r="BH250" s="578"/>
    </row>
    <row r="251" spans="1:60" s="113" customFormat="1" ht="13" hidden="1" outlineLevel="1">
      <c r="B251" s="2290" t="s">
        <v>485</v>
      </c>
      <c r="C251" s="2291"/>
      <c r="D251" s="976">
        <v>22</v>
      </c>
      <c r="E251" s="983"/>
      <c r="F251" s="983"/>
      <c r="G251" s="983"/>
      <c r="H251" s="983"/>
      <c r="I251" s="983"/>
      <c r="J251" s="984"/>
      <c r="K251" s="985"/>
      <c r="L251" s="985"/>
      <c r="M251" s="986"/>
      <c r="N251" s="987"/>
      <c r="O251" s="987"/>
      <c r="Q251" s="911"/>
      <c r="R251" s="911"/>
      <c r="W251" s="819"/>
      <c r="AJ251" s="819"/>
      <c r="AK251" s="819"/>
      <c r="AL251" s="819"/>
      <c r="AM251" s="819"/>
      <c r="AN251" s="819"/>
      <c r="AR251" s="819"/>
      <c r="AW251" s="578"/>
      <c r="AX251" s="578"/>
      <c r="AY251" s="578"/>
      <c r="AZ251" s="578"/>
      <c r="BA251" s="578"/>
      <c r="BB251" s="578"/>
      <c r="BC251" s="578"/>
      <c r="BD251" s="578"/>
      <c r="BE251" s="578"/>
      <c r="BF251" s="578"/>
      <c r="BG251" s="578"/>
      <c r="BH251" s="578"/>
    </row>
    <row r="252" spans="1:60" s="113" customFormat="1" ht="13" hidden="1" outlineLevel="1">
      <c r="B252" s="2290" t="s">
        <v>455</v>
      </c>
      <c r="C252" s="2291"/>
      <c r="D252" s="976">
        <v>23</v>
      </c>
      <c r="E252" s="983"/>
      <c r="F252" s="983"/>
      <c r="G252" s="983"/>
      <c r="H252" s="983"/>
      <c r="I252" s="983"/>
      <c r="J252" s="984"/>
      <c r="K252" s="985"/>
      <c r="L252" s="985"/>
      <c r="M252" s="986"/>
      <c r="N252" s="987"/>
      <c r="O252" s="987"/>
      <c r="Q252" s="911"/>
      <c r="R252" s="911"/>
      <c r="W252" s="819"/>
      <c r="AJ252" s="819"/>
      <c r="AK252" s="819"/>
      <c r="AL252" s="819"/>
      <c r="AM252" s="819"/>
      <c r="AN252" s="819"/>
      <c r="AR252" s="819"/>
      <c r="AW252" s="578"/>
      <c r="AX252" s="578"/>
      <c r="AY252" s="578"/>
      <c r="AZ252" s="578"/>
      <c r="BA252" s="578"/>
      <c r="BB252" s="578"/>
      <c r="BC252" s="578"/>
      <c r="BD252" s="578"/>
      <c r="BE252" s="578"/>
      <c r="BF252" s="578"/>
      <c r="BG252" s="578"/>
      <c r="BH252" s="578"/>
    </row>
    <row r="253" spans="1:60" s="113" customFormat="1" ht="13" hidden="1" outlineLevel="1">
      <c r="B253" s="2294" t="s">
        <v>732</v>
      </c>
      <c r="C253" s="2294"/>
      <c r="D253" s="2294"/>
      <c r="E253" s="989">
        <f>SUM(E237:E252)</f>
        <v>0</v>
      </c>
      <c r="F253" s="989">
        <f t="shared" ref="F253:O253" si="76">SUM(F237:F252)</f>
        <v>0</v>
      </c>
      <c r="G253" s="989">
        <f t="shared" si="76"/>
        <v>0</v>
      </c>
      <c r="H253" s="989">
        <f t="shared" si="76"/>
        <v>0</v>
      </c>
      <c r="I253" s="989">
        <f t="shared" si="76"/>
        <v>0</v>
      </c>
      <c r="J253" s="989">
        <f t="shared" si="76"/>
        <v>0</v>
      </c>
      <c r="K253" s="990">
        <f t="shared" si="76"/>
        <v>0</v>
      </c>
      <c r="L253" s="990">
        <f t="shared" si="76"/>
        <v>0</v>
      </c>
      <c r="M253" s="991">
        <f>SQRT(SUMSQ(M237:M252))</f>
        <v>0</v>
      </c>
      <c r="N253" s="992">
        <f t="shared" si="76"/>
        <v>0</v>
      </c>
      <c r="O253" s="992">
        <f t="shared" si="76"/>
        <v>0</v>
      </c>
      <c r="Q253" s="911"/>
      <c r="R253" s="911"/>
      <c r="W253" s="819"/>
      <c r="AJ253" s="819"/>
      <c r="AK253" s="819"/>
      <c r="AL253" s="819"/>
      <c r="AM253" s="819"/>
      <c r="AN253" s="819"/>
      <c r="AR253" s="819"/>
      <c r="AW253" s="578"/>
      <c r="AX253" s="578"/>
      <c r="AY253" s="578"/>
      <c r="AZ253" s="578"/>
      <c r="BA253" s="578"/>
      <c r="BB253" s="578"/>
      <c r="BC253" s="578"/>
      <c r="BD253" s="578"/>
      <c r="BE253" s="578"/>
      <c r="BF253" s="578"/>
      <c r="BG253" s="578"/>
      <c r="BH253" s="578"/>
    </row>
    <row r="254" spans="1:60" s="113" customFormat="1" ht="11.5" hidden="1" outlineLevel="1">
      <c r="Q254" s="911"/>
      <c r="R254" s="911"/>
      <c r="W254" s="819"/>
      <c r="AJ254" s="819"/>
      <c r="AK254" s="819"/>
      <c r="AL254" s="819"/>
      <c r="AM254" s="819"/>
      <c r="AN254" s="819"/>
      <c r="AR254" s="819"/>
      <c r="AW254" s="578"/>
      <c r="AX254" s="578"/>
      <c r="AY254" s="578"/>
      <c r="AZ254" s="578"/>
      <c r="BA254" s="578"/>
      <c r="BB254" s="578"/>
      <c r="BC254" s="578"/>
      <c r="BD254" s="578"/>
      <c r="BE254" s="578"/>
      <c r="BF254" s="578"/>
      <c r="BG254" s="578"/>
      <c r="BH254" s="578"/>
    </row>
    <row r="255" spans="1:60"/>
    <row r="256" spans="1:60" s="420" customFormat="1" ht="15.5" hidden="1" collapsed="1">
      <c r="A256" s="113"/>
      <c r="B256" s="2444" t="s">
        <v>3235</v>
      </c>
      <c r="C256" s="2296"/>
      <c r="D256" s="2296"/>
      <c r="E256" s="2296"/>
      <c r="F256" s="2296"/>
      <c r="G256" s="2296"/>
      <c r="H256" s="2296"/>
      <c r="I256" s="2296"/>
      <c r="J256" s="2296"/>
      <c r="K256" s="2296"/>
      <c r="L256" s="2296"/>
      <c r="M256" s="2296"/>
      <c r="N256" s="2296"/>
      <c r="O256" s="2297"/>
      <c r="P256" s="113"/>
      <c r="Q256" s="113"/>
      <c r="R256" s="113"/>
      <c r="S256" s="113"/>
      <c r="T256" s="113"/>
      <c r="U256" s="113"/>
      <c r="V256" s="113"/>
      <c r="W256" s="113"/>
    </row>
    <row r="257" spans="1:39" s="420" customFormat="1" ht="11.5" hidden="1" outlineLevel="1">
      <c r="A257" s="113"/>
      <c r="B257" s="113"/>
      <c r="C257" s="113"/>
      <c r="D257" s="113"/>
      <c r="E257" s="113"/>
      <c r="F257" s="113"/>
      <c r="G257" s="113"/>
      <c r="H257" s="113"/>
      <c r="I257" s="113"/>
      <c r="J257" s="113"/>
      <c r="K257" s="113"/>
      <c r="L257" s="113"/>
      <c r="M257" s="113"/>
      <c r="N257" s="113"/>
      <c r="O257" s="113"/>
      <c r="P257" s="113"/>
      <c r="Q257" s="113"/>
      <c r="R257" s="113"/>
      <c r="S257" s="113"/>
      <c r="T257" s="113"/>
      <c r="U257" s="113"/>
      <c r="V257" s="113"/>
      <c r="W257" s="113"/>
    </row>
    <row r="258" spans="1:39" s="420" customFormat="1" ht="11.5" hidden="1" outlineLevel="1">
      <c r="A258" s="113"/>
      <c r="B258" s="113" t="s">
        <v>3349</v>
      </c>
      <c r="C258" s="113"/>
      <c r="D258" s="113"/>
      <c r="E258" s="113"/>
      <c r="F258" s="113"/>
      <c r="G258" s="113"/>
      <c r="H258" s="113"/>
      <c r="I258" s="113"/>
      <c r="J258" s="113"/>
      <c r="K258" s="113"/>
      <c r="L258" s="113"/>
      <c r="M258" s="113"/>
      <c r="N258" s="113"/>
      <c r="O258" s="113"/>
      <c r="P258" s="113"/>
      <c r="Q258" s="113"/>
      <c r="R258" s="113"/>
      <c r="S258" s="113"/>
      <c r="T258" s="113"/>
      <c r="U258" s="113"/>
      <c r="V258" s="113"/>
      <c r="W258" s="113"/>
    </row>
    <row r="259" spans="1:39" s="420" customFormat="1" ht="11.5" hidden="1" outlineLevel="1">
      <c r="A259" s="113"/>
      <c r="B259" s="113"/>
      <c r="C259" s="113"/>
      <c r="D259" s="113"/>
      <c r="E259" s="113"/>
      <c r="F259" s="113"/>
      <c r="G259" s="113"/>
      <c r="H259" s="113"/>
      <c r="I259" s="113"/>
      <c r="J259" s="113"/>
      <c r="K259" s="113"/>
      <c r="L259" s="113"/>
      <c r="M259" s="113"/>
      <c r="N259" s="113"/>
      <c r="O259" s="113"/>
      <c r="P259" s="113"/>
      <c r="Q259" s="113"/>
      <c r="R259" s="113"/>
      <c r="S259" s="113"/>
      <c r="T259" s="113"/>
      <c r="U259" s="113"/>
      <c r="V259" s="113"/>
      <c r="W259" s="113"/>
    </row>
    <row r="260" spans="1:39" s="420" customFormat="1" ht="11.5" hidden="1" outlineLevel="1">
      <c r="A260" s="113"/>
      <c r="B260" s="113"/>
      <c r="C260" s="113"/>
      <c r="D260" s="113"/>
      <c r="E260" s="113"/>
      <c r="F260" s="113"/>
      <c r="G260" s="113"/>
      <c r="H260" s="113"/>
      <c r="I260" s="113"/>
      <c r="J260" s="113"/>
      <c r="K260" s="113"/>
      <c r="L260" s="113"/>
      <c r="M260" s="113"/>
      <c r="N260" s="113"/>
      <c r="O260" s="113"/>
      <c r="P260" s="113"/>
      <c r="Q260" s="113"/>
      <c r="R260" s="113"/>
      <c r="S260" s="113"/>
      <c r="T260" s="113"/>
      <c r="U260" s="113"/>
      <c r="V260" s="113"/>
      <c r="W260" s="113"/>
    </row>
    <row r="261" spans="1:39" s="420" customFormat="1" ht="11.5" hidden="1" outlineLevel="1">
      <c r="A261" s="113"/>
      <c r="B261" s="113"/>
      <c r="C261" s="113"/>
      <c r="D261" s="113"/>
      <c r="E261" s="113"/>
      <c r="F261" s="113"/>
      <c r="G261" s="113"/>
      <c r="H261" s="113"/>
      <c r="I261" s="113"/>
      <c r="J261" s="113"/>
      <c r="K261" s="113"/>
      <c r="L261" s="113"/>
      <c r="M261" s="113"/>
      <c r="N261" s="113"/>
      <c r="O261" s="113"/>
      <c r="P261" s="113"/>
      <c r="Q261" s="113"/>
      <c r="R261" s="113"/>
      <c r="S261" s="113"/>
      <c r="T261" s="113"/>
      <c r="U261" s="113"/>
      <c r="V261" s="113"/>
      <c r="W261" s="113"/>
    </row>
    <row r="262" spans="1:39" s="420" customFormat="1" ht="11.5" hidden="1" outlineLevel="1">
      <c r="A262" s="113"/>
      <c r="B262" s="113"/>
      <c r="C262" s="113"/>
      <c r="D262" s="113"/>
      <c r="E262" s="113"/>
      <c r="F262" s="113"/>
      <c r="G262" s="113"/>
      <c r="H262" s="113"/>
      <c r="I262" s="113"/>
      <c r="J262" s="113"/>
      <c r="K262" s="113"/>
      <c r="L262" s="113"/>
      <c r="M262" s="113"/>
      <c r="N262" s="113"/>
      <c r="O262" s="113"/>
      <c r="P262" s="113"/>
      <c r="Q262" s="113"/>
      <c r="R262" s="113"/>
      <c r="S262" s="113"/>
      <c r="T262" s="113"/>
      <c r="U262" s="113"/>
      <c r="V262" s="113"/>
      <c r="W262" s="113"/>
    </row>
    <row r="263" spans="1:39" s="420" customFormat="1" ht="11.5" hidden="1" outlineLevel="1">
      <c r="A263" s="113"/>
      <c r="B263" s="113"/>
      <c r="C263" s="113"/>
      <c r="D263" s="113"/>
      <c r="E263" s="113"/>
      <c r="F263" s="113"/>
      <c r="G263" s="113"/>
      <c r="H263" s="113"/>
      <c r="I263" s="113"/>
      <c r="J263" s="113"/>
      <c r="K263" s="113"/>
      <c r="L263" s="113"/>
      <c r="M263" s="113"/>
      <c r="N263" s="113"/>
      <c r="O263" s="113"/>
      <c r="P263" s="113"/>
      <c r="Q263" s="113"/>
      <c r="R263" s="113"/>
      <c r="S263" s="113"/>
      <c r="T263" s="113"/>
      <c r="U263" s="113"/>
      <c r="V263" s="113"/>
      <c r="W263" s="113"/>
    </row>
    <row r="264" spans="1:39" s="420" customFormat="1" ht="11.5" hidden="1" outlineLevel="1">
      <c r="A264" s="113"/>
      <c r="B264" s="113"/>
      <c r="C264" s="113"/>
      <c r="D264" s="113"/>
      <c r="E264" s="113"/>
      <c r="F264" s="113"/>
      <c r="G264" s="113"/>
      <c r="H264" s="113"/>
      <c r="I264" s="113"/>
      <c r="J264" s="113"/>
      <c r="K264" s="113"/>
      <c r="L264" s="113"/>
      <c r="M264" s="113"/>
      <c r="N264" s="113"/>
      <c r="O264" s="113"/>
      <c r="P264" s="113"/>
      <c r="Q264" s="113"/>
      <c r="R264" s="113"/>
      <c r="S264" s="113"/>
      <c r="T264" s="113"/>
      <c r="U264" s="113"/>
      <c r="V264" s="113"/>
      <c r="W264" s="113"/>
    </row>
    <row r="265" spans="1:39" s="420" customFormat="1" ht="11.5" hidden="1">
      <c r="A265" s="113"/>
      <c r="B265" s="113"/>
      <c r="C265" s="113"/>
      <c r="D265" s="113"/>
      <c r="E265" s="113"/>
      <c r="F265" s="113"/>
      <c r="G265" s="113"/>
      <c r="H265" s="113"/>
      <c r="I265" s="113"/>
      <c r="J265" s="113"/>
      <c r="K265" s="113"/>
      <c r="L265" s="113"/>
      <c r="M265" s="113"/>
      <c r="N265" s="113"/>
      <c r="O265" s="113"/>
      <c r="P265" s="113"/>
      <c r="Q265" s="113"/>
      <c r="R265" s="113"/>
      <c r="S265" s="113"/>
      <c r="T265" s="113"/>
      <c r="U265" s="113"/>
      <c r="V265" s="113"/>
      <c r="W265" s="113"/>
    </row>
    <row r="266" spans="1:39" s="420" customFormat="1" ht="15.5" collapsed="1">
      <c r="A266" s="113"/>
      <c r="B266" s="2445" t="s">
        <v>3354</v>
      </c>
      <c r="C266" s="2299"/>
      <c r="D266" s="2299"/>
      <c r="E266" s="2299"/>
      <c r="F266" s="2299"/>
      <c r="G266" s="2299"/>
      <c r="H266" s="2299"/>
      <c r="I266" s="2299"/>
      <c r="J266" s="2299"/>
      <c r="K266" s="2299"/>
      <c r="L266" s="2299"/>
      <c r="M266" s="2299"/>
      <c r="N266" s="2299"/>
      <c r="O266" s="2300"/>
      <c r="P266" s="113"/>
      <c r="Q266" s="113"/>
      <c r="R266" s="113"/>
      <c r="S266" s="113"/>
      <c r="T266" s="113"/>
      <c r="U266" s="113"/>
      <c r="V266" s="113"/>
      <c r="W266" s="113"/>
    </row>
    <row r="267" spans="1:39" s="420" customFormat="1" ht="11.5" hidden="1" outlineLevel="1">
      <c r="A267" s="113"/>
      <c r="B267" s="113"/>
      <c r="C267" s="113"/>
      <c r="D267" s="113"/>
      <c r="E267" s="113"/>
      <c r="F267" s="113"/>
      <c r="G267" s="113"/>
      <c r="H267" s="113"/>
      <c r="I267" s="113"/>
      <c r="J267" s="113"/>
      <c r="K267" s="113"/>
      <c r="L267" s="113"/>
      <c r="M267" s="113"/>
      <c r="N267" s="113"/>
      <c r="O267" s="113"/>
      <c r="P267" s="113"/>
      <c r="Q267" s="113"/>
      <c r="R267" s="113"/>
      <c r="S267" s="113"/>
      <c r="T267" s="113"/>
      <c r="U267" s="113"/>
      <c r="V267" s="113"/>
      <c r="W267" s="113"/>
    </row>
    <row r="268" spans="1:39" s="113" customFormat="1" ht="39" hidden="1" outlineLevel="1">
      <c r="B268" s="206"/>
      <c r="C268" s="206"/>
      <c r="D268" s="206"/>
      <c r="E268" s="2286" t="s">
        <v>454</v>
      </c>
      <c r="F268" s="2287"/>
      <c r="G268" s="2287"/>
      <c r="H268" s="2287"/>
      <c r="I268" s="2287"/>
      <c r="J268" s="2287"/>
      <c r="K268" s="2287"/>
      <c r="L268" s="2287"/>
      <c r="M268" s="2288"/>
      <c r="N268" s="1839" t="s">
        <v>819</v>
      </c>
      <c r="O268" s="1840" t="s">
        <v>446</v>
      </c>
      <c r="Q268" s="911"/>
      <c r="R268" s="911"/>
      <c r="W268" s="819"/>
      <c r="AB268" s="578"/>
      <c r="AC268" s="578"/>
      <c r="AD268" s="578"/>
      <c r="AE268" s="578"/>
      <c r="AF268" s="578"/>
      <c r="AG268" s="578"/>
      <c r="AH268" s="578"/>
      <c r="AI268" s="578"/>
      <c r="AJ268" s="578"/>
      <c r="AK268" s="578"/>
      <c r="AL268" s="578"/>
      <c r="AM268" s="578"/>
    </row>
    <row r="269" spans="1:39" s="113" customFormat="1" ht="39" hidden="1" outlineLevel="1">
      <c r="B269" s="2289" t="s">
        <v>444</v>
      </c>
      <c r="C269" s="2288"/>
      <c r="D269" s="1840" t="s">
        <v>3309</v>
      </c>
      <c r="E269" s="1841" t="s">
        <v>861</v>
      </c>
      <c r="F269" s="1841" t="s">
        <v>862</v>
      </c>
      <c r="G269" s="1841" t="s">
        <v>863</v>
      </c>
      <c r="H269" s="1841" t="s">
        <v>869</v>
      </c>
      <c r="I269" s="1841" t="s">
        <v>860</v>
      </c>
      <c r="J269" s="1842" t="s">
        <v>519</v>
      </c>
      <c r="K269" s="1841" t="s">
        <v>870</v>
      </c>
      <c r="L269" s="1841" t="s">
        <v>871</v>
      </c>
      <c r="M269" s="1841" t="s">
        <v>520</v>
      </c>
      <c r="N269" s="1843" t="s">
        <v>864</v>
      </c>
      <c r="O269" s="1844" t="s">
        <v>519</v>
      </c>
      <c r="Q269" s="911"/>
      <c r="R269" s="911"/>
      <c r="W269" s="819"/>
      <c r="AB269" s="578"/>
      <c r="AC269" s="578"/>
      <c r="AD269" s="578"/>
      <c r="AE269" s="578"/>
      <c r="AF269" s="578"/>
      <c r="AG269" s="578"/>
      <c r="AH269" s="578"/>
      <c r="AI269" s="578"/>
      <c r="AJ269" s="578"/>
      <c r="AK269" s="578"/>
      <c r="AL269" s="578"/>
      <c r="AM269" s="578"/>
    </row>
    <row r="270" spans="1:39" s="113" customFormat="1" ht="12.75" hidden="1" customHeight="1" outlineLevel="1">
      <c r="B270" s="2290" t="s">
        <v>3276</v>
      </c>
      <c r="C270" s="2291"/>
      <c r="D270" s="976" t="s">
        <v>3302</v>
      </c>
      <c r="E270" s="983"/>
      <c r="F270" s="983"/>
      <c r="G270" s="983"/>
      <c r="H270" s="983"/>
      <c r="I270" s="983"/>
      <c r="J270" s="984"/>
      <c r="K270" s="985"/>
      <c r="L270" s="985"/>
      <c r="M270" s="986"/>
      <c r="N270" s="987"/>
      <c r="O270" s="1933" t="s">
        <v>825</v>
      </c>
      <c r="Q270" s="911"/>
      <c r="R270" s="911"/>
      <c r="W270" s="819"/>
      <c r="AB270" s="578"/>
      <c r="AC270" s="578"/>
      <c r="AD270" s="578"/>
      <c r="AE270" s="578"/>
      <c r="AF270" s="578"/>
      <c r="AG270" s="578"/>
      <c r="AH270" s="578"/>
      <c r="AI270" s="578"/>
      <c r="AJ270" s="578"/>
      <c r="AK270" s="578"/>
      <c r="AL270" s="578"/>
      <c r="AM270" s="578"/>
    </row>
    <row r="271" spans="1:39" s="113" customFormat="1" ht="13" hidden="1" outlineLevel="1">
      <c r="B271" s="2290" t="s">
        <v>3277</v>
      </c>
      <c r="C271" s="2291"/>
      <c r="D271" s="1943" t="s">
        <v>3303</v>
      </c>
      <c r="E271" s="983"/>
      <c r="F271" s="983"/>
      <c r="G271" s="983"/>
      <c r="H271" s="983"/>
      <c r="I271" s="983"/>
      <c r="J271" s="984"/>
      <c r="K271" s="985"/>
      <c r="L271" s="985"/>
      <c r="M271" s="986"/>
      <c r="N271" s="987"/>
      <c r="O271" s="993"/>
      <c r="Q271" s="911"/>
      <c r="R271" s="911"/>
      <c r="W271" s="819"/>
      <c r="AB271" s="578"/>
      <c r="AC271" s="578"/>
      <c r="AD271" s="578"/>
      <c r="AE271" s="578"/>
      <c r="AF271" s="578"/>
      <c r="AG271" s="578"/>
      <c r="AH271" s="578"/>
      <c r="AI271" s="578"/>
      <c r="AJ271" s="578"/>
      <c r="AK271" s="578"/>
      <c r="AL271" s="578"/>
      <c r="AM271" s="578"/>
    </row>
    <row r="272" spans="1:39" s="113" customFormat="1" ht="13" hidden="1" outlineLevel="1">
      <c r="B272" s="2290" t="s">
        <v>3278</v>
      </c>
      <c r="C272" s="2291"/>
      <c r="D272" s="976" t="s">
        <v>3304</v>
      </c>
      <c r="E272" s="983"/>
      <c r="F272" s="983"/>
      <c r="G272" s="983"/>
      <c r="H272" s="983"/>
      <c r="I272" s="983"/>
      <c r="J272" s="984"/>
      <c r="K272" s="985"/>
      <c r="L272" s="985"/>
      <c r="M272" s="986"/>
      <c r="N272" s="987"/>
      <c r="O272" s="987"/>
      <c r="Q272" s="911"/>
      <c r="R272" s="911"/>
      <c r="W272" s="819"/>
      <c r="AB272" s="578"/>
      <c r="AC272" s="578"/>
      <c r="AD272" s="578"/>
      <c r="AE272" s="578"/>
      <c r="AF272" s="578"/>
      <c r="AG272" s="578"/>
      <c r="AH272" s="578"/>
      <c r="AI272" s="578"/>
      <c r="AJ272" s="578"/>
      <c r="AK272" s="578"/>
      <c r="AL272" s="578"/>
      <c r="AM272" s="578"/>
    </row>
    <row r="273" spans="1:39" s="113" customFormat="1" ht="26.25" hidden="1" customHeight="1" outlineLevel="1">
      <c r="B273" s="2292" t="s">
        <v>3280</v>
      </c>
      <c r="C273" s="2293"/>
      <c r="D273" s="1943" t="s">
        <v>3305</v>
      </c>
      <c r="E273" s="983"/>
      <c r="F273" s="983"/>
      <c r="G273" s="983"/>
      <c r="H273" s="983"/>
      <c r="I273" s="983"/>
      <c r="J273" s="984"/>
      <c r="K273" s="985"/>
      <c r="L273" s="985"/>
      <c r="M273" s="986"/>
      <c r="N273" s="987"/>
      <c r="O273" s="987"/>
      <c r="Q273" s="911"/>
      <c r="R273" s="911"/>
      <c r="W273" s="819"/>
      <c r="AB273" s="578"/>
      <c r="AC273" s="578"/>
      <c r="AD273" s="578"/>
      <c r="AE273" s="578"/>
      <c r="AF273" s="578"/>
      <c r="AG273" s="578"/>
      <c r="AH273" s="578"/>
      <c r="AI273" s="578"/>
      <c r="AJ273" s="578"/>
      <c r="AK273" s="578"/>
      <c r="AL273" s="578"/>
      <c r="AM273" s="578"/>
    </row>
    <row r="274" spans="1:39" s="113" customFormat="1" ht="26.25" hidden="1" customHeight="1" outlineLevel="1">
      <c r="B274" s="2292" t="s">
        <v>3279</v>
      </c>
      <c r="C274" s="2293"/>
      <c r="D274" s="1944" t="s">
        <v>3306</v>
      </c>
      <c r="E274" s="983">
        <f>SUM(AA21:AD21)+SUM(AA30:AD30)+SUM(AA40:AD40)+SUM(AA50:AD50)+SUM(AA60:AD60)+SUM(AA85:AD85)+AA100+AA110+SUM(AA125:AD125)</f>
        <v>0</v>
      </c>
      <c r="F274" s="983">
        <f>SUM(AE21:AH21)+SUM(AE30:AH30)+SUM(AE40:AH40)+SUM(AE50:AH50)+SUM(AE60:AH60)+SUM(AE85:AH85)+AE100+AE110+SUM(AE125:AH125)</f>
        <v>0</v>
      </c>
      <c r="G274" s="983">
        <f>SUM(AI21:AL21)+SUM(AI30:AL30)+SUM(AI40:AL40)+SUM(AI50:AL50)+SUM(AI60:AL60)+SUM(AI85:AL85)+AI100+AI110+SUM(AI125:AL125)</f>
        <v>0</v>
      </c>
      <c r="H274" s="983">
        <f>SUM(AM21:AP21)+SUM(AM30:AP30)+SUM(AM40:AP40)+SUM(AM50:AP50)+SUM(AM60:AP60)+SUM(AM85:AP85)+AM100+SUM(AM125:AP125)</f>
        <v>0</v>
      </c>
      <c r="I274" s="983">
        <f>AM110</f>
        <v>0</v>
      </c>
      <c r="J274" s="984">
        <f>SUM(E274:I274)</f>
        <v>0</v>
      </c>
      <c r="K274" s="985">
        <v>0</v>
      </c>
      <c r="L274" s="985">
        <f>SUM(AU21:AX21)+SUM(AU30:AX30)+SUM(AU40:AX40)+SUM(AU50:AX50)+SUM(AU60:AX60)+SUM(AU85:AX85)+AU100+AU110+SUM(AU125:AX125)</f>
        <v>0</v>
      </c>
      <c r="M274" s="986">
        <f>SQRT(SUMSQ(X125,X110,X100,X85,X60,X50,X40,X30,X21))</f>
        <v>0</v>
      </c>
      <c r="N274" s="987">
        <v>0</v>
      </c>
      <c r="O274" s="987"/>
      <c r="Q274" s="911"/>
      <c r="R274" s="911"/>
      <c r="W274" s="819"/>
      <c r="AB274" s="578"/>
      <c r="AC274" s="578"/>
      <c r="AD274" s="578"/>
      <c r="AE274" s="578"/>
      <c r="AF274" s="578"/>
      <c r="AG274" s="578"/>
      <c r="AH274" s="578"/>
      <c r="AI274" s="578"/>
      <c r="AJ274" s="578"/>
      <c r="AK274" s="578"/>
      <c r="AL274" s="578"/>
      <c r="AM274" s="578"/>
    </row>
    <row r="275" spans="1:39" s="113" customFormat="1" ht="26.25" hidden="1" customHeight="1" outlineLevel="1">
      <c r="B275" s="2292" t="s">
        <v>3281</v>
      </c>
      <c r="C275" s="2293"/>
      <c r="D275" s="976" t="s">
        <v>3307</v>
      </c>
      <c r="E275" s="983"/>
      <c r="F275" s="983"/>
      <c r="G275" s="983"/>
      <c r="H275" s="983"/>
      <c r="I275" s="983"/>
      <c r="J275" s="984"/>
      <c r="K275" s="985"/>
      <c r="L275" s="985"/>
      <c r="M275" s="986"/>
      <c r="N275" s="987"/>
      <c r="O275" s="987"/>
      <c r="Q275" s="911"/>
      <c r="R275" s="911"/>
      <c r="W275" s="819"/>
      <c r="AB275" s="578"/>
      <c r="AC275" s="578"/>
      <c r="AD275" s="578"/>
      <c r="AE275" s="578"/>
      <c r="AF275" s="578"/>
      <c r="AG275" s="578"/>
      <c r="AH275" s="578"/>
      <c r="AI275" s="578"/>
      <c r="AJ275" s="578"/>
      <c r="AK275" s="578"/>
      <c r="AL275" s="578"/>
      <c r="AM275" s="578"/>
    </row>
    <row r="276" spans="1:39" s="113" customFormat="1" ht="13" hidden="1" outlineLevel="1">
      <c r="B276" s="2290" t="s">
        <v>455</v>
      </c>
      <c r="C276" s="2291"/>
      <c r="D276" s="1945" t="s">
        <v>3308</v>
      </c>
      <c r="E276" s="983"/>
      <c r="F276" s="983"/>
      <c r="G276" s="983"/>
      <c r="H276" s="983"/>
      <c r="I276" s="983"/>
      <c r="J276" s="984"/>
      <c r="K276" s="985"/>
      <c r="L276" s="985"/>
      <c r="M276" s="986"/>
      <c r="N276" s="987"/>
      <c r="O276" s="987"/>
      <c r="Q276" s="911"/>
      <c r="R276" s="911"/>
      <c r="W276" s="819"/>
      <c r="AB276" s="578"/>
      <c r="AC276" s="578"/>
      <c r="AD276" s="578"/>
      <c r="AE276" s="578"/>
      <c r="AF276" s="578"/>
      <c r="AG276" s="578"/>
      <c r="AH276" s="578"/>
      <c r="AI276" s="578"/>
      <c r="AJ276" s="578"/>
      <c r="AK276" s="578"/>
      <c r="AL276" s="578"/>
      <c r="AM276" s="578"/>
    </row>
    <row r="277" spans="1:39" s="420" customFormat="1" ht="11.5" hidden="1" outlineLevel="1">
      <c r="A277" s="113"/>
      <c r="B277" s="113"/>
      <c r="C277" s="113"/>
      <c r="D277" s="113"/>
      <c r="E277" s="113"/>
      <c r="F277" s="113"/>
      <c r="G277" s="113"/>
      <c r="H277" s="113"/>
      <c r="I277" s="113"/>
      <c r="J277" s="113"/>
      <c r="K277" s="113"/>
      <c r="L277" s="113"/>
      <c r="M277" s="113"/>
      <c r="N277" s="113"/>
      <c r="O277" s="113"/>
      <c r="P277" s="113"/>
      <c r="Q277" s="113"/>
      <c r="R277" s="113"/>
      <c r="S277" s="113"/>
      <c r="T277" s="113"/>
      <c r="U277" s="113"/>
      <c r="V277" s="113"/>
      <c r="W277" s="113"/>
    </row>
    <row r="278" spans="1:39" s="420" customFormat="1" ht="11.5">
      <c r="A278" s="113"/>
      <c r="B278" s="113"/>
      <c r="C278" s="113"/>
      <c r="D278" s="113"/>
      <c r="E278" s="113"/>
      <c r="F278" s="113"/>
      <c r="G278" s="113"/>
      <c r="H278" s="113"/>
      <c r="I278" s="113"/>
      <c r="J278" s="113"/>
      <c r="K278" s="113"/>
      <c r="L278" s="113"/>
      <c r="M278" s="113"/>
      <c r="N278" s="113"/>
      <c r="O278" s="113"/>
      <c r="P278" s="113"/>
      <c r="Q278" s="113"/>
      <c r="R278" s="113"/>
      <c r="S278" s="113"/>
      <c r="T278" s="113"/>
      <c r="U278" s="113"/>
      <c r="V278" s="113"/>
      <c r="W278" s="113"/>
    </row>
    <row r="279" spans="1:39"/>
    <row r="280" spans="1:39"/>
    <row r="281" spans="1:39"/>
    <row r="282" spans="1:39"/>
    <row r="283" spans="1:39"/>
    <row r="284" spans="1:39"/>
    <row r="285" spans="1:39"/>
    <row r="286" spans="1:39"/>
    <row r="287" spans="1:39"/>
    <row r="288" spans="1:39"/>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sheetData>
  <mergeCells count="249">
    <mergeCell ref="N5:O5"/>
    <mergeCell ref="Q64:R64"/>
    <mergeCell ref="J64:O74"/>
    <mergeCell ref="B62:O62"/>
    <mergeCell ref="B276:C276"/>
    <mergeCell ref="B273:C273"/>
    <mergeCell ref="B274:C274"/>
    <mergeCell ref="B275:C275"/>
    <mergeCell ref="B271:C271"/>
    <mergeCell ref="B272:C272"/>
    <mergeCell ref="E268:M268"/>
    <mergeCell ref="B269:C269"/>
    <mergeCell ref="B270:C270"/>
    <mergeCell ref="B174:C174"/>
    <mergeCell ref="B163:C163"/>
    <mergeCell ref="B166:C166"/>
    <mergeCell ref="B167:C167"/>
    <mergeCell ref="B168:C168"/>
    <mergeCell ref="B158:O158"/>
    <mergeCell ref="B169:C169"/>
    <mergeCell ref="B170:C170"/>
    <mergeCell ref="B171:C171"/>
    <mergeCell ref="B173:C173"/>
    <mergeCell ref="B172:C172"/>
    <mergeCell ref="B162:C162"/>
    <mergeCell ref="AZ116:BD116"/>
    <mergeCell ref="G117:J117"/>
    <mergeCell ref="K117:N117"/>
    <mergeCell ref="R117:S117"/>
    <mergeCell ref="AA117:AD117"/>
    <mergeCell ref="AE117:AH117"/>
    <mergeCell ref="AI117:AL117"/>
    <mergeCell ref="AM117:AP117"/>
    <mergeCell ref="AQ117:AT117"/>
    <mergeCell ref="BC117:BC118"/>
    <mergeCell ref="B161:C161"/>
    <mergeCell ref="B156:C156"/>
    <mergeCell ref="B130:O130"/>
    <mergeCell ref="E160:L160"/>
    <mergeCell ref="B187:C187"/>
    <mergeCell ref="B175:C175"/>
    <mergeCell ref="B176:C176"/>
    <mergeCell ref="B177:C177"/>
    <mergeCell ref="B178:C178"/>
    <mergeCell ref="B179:C179"/>
    <mergeCell ref="B180:C180"/>
    <mergeCell ref="B181:C181"/>
    <mergeCell ref="B182:C182"/>
    <mergeCell ref="B183:C183"/>
    <mergeCell ref="B184:C184"/>
    <mergeCell ref="B185:C185"/>
    <mergeCell ref="B186:C186"/>
    <mergeCell ref="R104:S104"/>
    <mergeCell ref="R105:S105"/>
    <mergeCell ref="Q102:X102"/>
    <mergeCell ref="AA102:AX102"/>
    <mergeCell ref="Q115:X115"/>
    <mergeCell ref="D132:F132"/>
    <mergeCell ref="R118:S118"/>
    <mergeCell ref="K132:N132"/>
    <mergeCell ref="AA115:AX115"/>
    <mergeCell ref="AA116:AP116"/>
    <mergeCell ref="AQ116:AT116"/>
    <mergeCell ref="B2:O2"/>
    <mergeCell ref="B146:C147"/>
    <mergeCell ref="D146:F146"/>
    <mergeCell ref="B144:O144"/>
    <mergeCell ref="B113:O113"/>
    <mergeCell ref="K44:N44"/>
    <mergeCell ref="H146:I146"/>
    <mergeCell ref="N4:O4"/>
    <mergeCell ref="B76:O76"/>
    <mergeCell ref="H132:I132"/>
    <mergeCell ref="D4:E4"/>
    <mergeCell ref="F4:G4"/>
    <mergeCell ref="H4:I4"/>
    <mergeCell ref="D5:E5"/>
    <mergeCell ref="F5:G5"/>
    <mergeCell ref="H5:I5"/>
    <mergeCell ref="J4:K4"/>
    <mergeCell ref="L4:M4"/>
    <mergeCell ref="B10:O10"/>
    <mergeCell ref="L5:M5"/>
    <mergeCell ref="B7:C7"/>
    <mergeCell ref="B8:C8"/>
    <mergeCell ref="D7:F7"/>
    <mergeCell ref="D8:F8"/>
    <mergeCell ref="J5:K5"/>
    <mergeCell ref="B209:C209"/>
    <mergeCell ref="B210:C210"/>
    <mergeCell ref="B211:C211"/>
    <mergeCell ref="B212:O212"/>
    <mergeCell ref="B213:C213"/>
    <mergeCell ref="B214:C214"/>
    <mergeCell ref="B215:C215"/>
    <mergeCell ref="B216:C216"/>
    <mergeCell ref="B200:C200"/>
    <mergeCell ref="B201:D201"/>
    <mergeCell ref="B202:O202"/>
    <mergeCell ref="B203:C203"/>
    <mergeCell ref="B204:C204"/>
    <mergeCell ref="B205:C205"/>
    <mergeCell ref="B197:C197"/>
    <mergeCell ref="B198:D198"/>
    <mergeCell ref="B199:C199"/>
    <mergeCell ref="B193:C193"/>
    <mergeCell ref="B194:C194"/>
    <mergeCell ref="B195:C195"/>
    <mergeCell ref="B196:C196"/>
    <mergeCell ref="B164:C164"/>
    <mergeCell ref="B165:C165"/>
    <mergeCell ref="B206:C206"/>
    <mergeCell ref="B207:C207"/>
    <mergeCell ref="B208:C208"/>
    <mergeCell ref="B190:O190"/>
    <mergeCell ref="B241:C241"/>
    <mergeCell ref="B242:C242"/>
    <mergeCell ref="B224:O224"/>
    <mergeCell ref="E226:M226"/>
    <mergeCell ref="B227:C227"/>
    <mergeCell ref="B228:C228"/>
    <mergeCell ref="O228:O233"/>
    <mergeCell ref="B229:C229"/>
    <mergeCell ref="B230:C230"/>
    <mergeCell ref="B231:C231"/>
    <mergeCell ref="B232:C232"/>
    <mergeCell ref="B233:D233"/>
    <mergeCell ref="E192:N192"/>
    <mergeCell ref="B218:C218"/>
    <mergeCell ref="B219:C219"/>
    <mergeCell ref="B220:C220"/>
    <mergeCell ref="B221:D221"/>
    <mergeCell ref="B217:C217"/>
    <mergeCell ref="AA12:AX12"/>
    <mergeCell ref="AQ14:AT14"/>
    <mergeCell ref="AQ33:AT33"/>
    <mergeCell ref="AQ34:AT34"/>
    <mergeCell ref="Q12:X12"/>
    <mergeCell ref="AQ13:AT13"/>
    <mergeCell ref="B252:C252"/>
    <mergeCell ref="B253:D253"/>
    <mergeCell ref="B243:C243"/>
    <mergeCell ref="B244:C244"/>
    <mergeCell ref="B245:C245"/>
    <mergeCell ref="B246:C246"/>
    <mergeCell ref="B247:C247"/>
    <mergeCell ref="B248:C248"/>
    <mergeCell ref="B249:C249"/>
    <mergeCell ref="B250:C250"/>
    <mergeCell ref="B251:C251"/>
    <mergeCell ref="B234:C234"/>
    <mergeCell ref="B235:C235"/>
    <mergeCell ref="B236:D236"/>
    <mergeCell ref="B237:C237"/>
    <mergeCell ref="B238:C238"/>
    <mergeCell ref="B239:C239"/>
    <mergeCell ref="B240:C240"/>
    <mergeCell ref="AA43:AP43"/>
    <mergeCell ref="AQ43:AT43"/>
    <mergeCell ref="AZ43:BD43"/>
    <mergeCell ref="G34:J34"/>
    <mergeCell ref="AA32:AX32"/>
    <mergeCell ref="AA14:AD14"/>
    <mergeCell ref="AE14:AH14"/>
    <mergeCell ref="AI14:AL14"/>
    <mergeCell ref="AM14:AP14"/>
    <mergeCell ref="G14:J14"/>
    <mergeCell ref="K14:N14"/>
    <mergeCell ref="K34:N34"/>
    <mergeCell ref="Q32:X32"/>
    <mergeCell ref="Q42:X42"/>
    <mergeCell ref="R14:S14"/>
    <mergeCell ref="R15:S15"/>
    <mergeCell ref="R34:S34"/>
    <mergeCell ref="R35:S35"/>
    <mergeCell ref="G25:J25"/>
    <mergeCell ref="K25:N25"/>
    <mergeCell ref="R26:S26"/>
    <mergeCell ref="R25:S25"/>
    <mergeCell ref="Q22:X22"/>
    <mergeCell ref="Q23:X23"/>
    <mergeCell ref="AZ13:BC13"/>
    <mergeCell ref="AZ33:BD33"/>
    <mergeCell ref="AA33:AP33"/>
    <mergeCell ref="AA34:AD34"/>
    <mergeCell ref="AE34:AH34"/>
    <mergeCell ref="AI34:AL34"/>
    <mergeCell ref="AM34:AP34"/>
    <mergeCell ref="AA42:AX42"/>
    <mergeCell ref="AA13:AP13"/>
    <mergeCell ref="AA25:AC25"/>
    <mergeCell ref="AE25:AG25"/>
    <mergeCell ref="AI25:AK25"/>
    <mergeCell ref="AM25:AO25"/>
    <mergeCell ref="AQ24:AT24"/>
    <mergeCell ref="AQ25:AT25"/>
    <mergeCell ref="AA24:AP24"/>
    <mergeCell ref="AA23:AX23"/>
    <mergeCell ref="AA22:AX22"/>
    <mergeCell ref="AZ24:BC24"/>
    <mergeCell ref="R44:S44"/>
    <mergeCell ref="AI54:AL54"/>
    <mergeCell ref="AM54:AP54"/>
    <mergeCell ref="AQ54:AT54"/>
    <mergeCell ref="Q52:X52"/>
    <mergeCell ref="G44:J44"/>
    <mergeCell ref="AA44:AD44"/>
    <mergeCell ref="AE44:AH44"/>
    <mergeCell ref="AI44:AL44"/>
    <mergeCell ref="AM44:AP44"/>
    <mergeCell ref="AQ44:AT44"/>
    <mergeCell ref="R45:S45"/>
    <mergeCell ref="R54:S54"/>
    <mergeCell ref="AA52:AX52"/>
    <mergeCell ref="AA53:AP53"/>
    <mergeCell ref="AQ53:AT53"/>
    <mergeCell ref="AZ79:BD79"/>
    <mergeCell ref="G80:J80"/>
    <mergeCell ref="K80:N80"/>
    <mergeCell ref="R80:S80"/>
    <mergeCell ref="AA80:AD80"/>
    <mergeCell ref="AE80:AH80"/>
    <mergeCell ref="AI80:AL80"/>
    <mergeCell ref="AM80:AP80"/>
    <mergeCell ref="AQ80:AT80"/>
    <mergeCell ref="B256:O256"/>
    <mergeCell ref="B266:O266"/>
    <mergeCell ref="AZ53:BD53"/>
    <mergeCell ref="G54:J54"/>
    <mergeCell ref="K54:N54"/>
    <mergeCell ref="AA54:AD54"/>
    <mergeCell ref="AE54:AH54"/>
    <mergeCell ref="R81:S81"/>
    <mergeCell ref="Q87:X87"/>
    <mergeCell ref="R89:S89"/>
    <mergeCell ref="R90:S90"/>
    <mergeCell ref="AA87:AX87"/>
    <mergeCell ref="AA88:AP88"/>
    <mergeCell ref="AQ88:AT88"/>
    <mergeCell ref="AA89:AD89"/>
    <mergeCell ref="AE89:AH89"/>
    <mergeCell ref="AI89:AL89"/>
    <mergeCell ref="AM89:AP89"/>
    <mergeCell ref="AQ89:AT89"/>
    <mergeCell ref="R55:S55"/>
    <mergeCell ref="Q78:X78"/>
    <mergeCell ref="AA78:AX78"/>
    <mergeCell ref="AA79:AP79"/>
    <mergeCell ref="AQ79:AT79"/>
  </mergeCells>
  <phoneticPr fontId="11" type="noConversion"/>
  <dataValidations count="14">
    <dataValidation type="list" allowBlank="1" showInputMessage="1" showErrorMessage="1" sqref="B106:B108" xr:uid="{00000000-0002-0000-0800-000000000000}">
      <formula1>FE_HorsEnergie_PRGHorsKyoto</formula1>
    </dataValidation>
    <dataValidation allowBlank="1" showInputMessage="1" showErrorMessage="1" sqref="C96:C98 C106:C108 C16:C28 C36:C38 C46:C48 C56:C58 C82:C83 C119:C123 C68:C72" xr:uid="{00000000-0002-0000-0800-000001000000}"/>
    <dataValidation type="list" allowBlank="1" showInputMessage="1" showErrorMessage="1" sqref="D8" xr:uid="{00000000-0002-0000-0800-000002000000}">
      <formula1>Liste_dechets2</formula1>
    </dataValidation>
    <dataValidation type="list" allowBlank="1" showInputMessage="1" showErrorMessage="1" sqref="D7" xr:uid="{00000000-0002-0000-0800-000003000000}">
      <formula1>Liste_dechets</formula1>
    </dataValidation>
    <dataValidation type="list" allowBlank="1" showInputMessage="1" showErrorMessage="1" sqref="B27:B28" xr:uid="{00000000-0002-0000-0800-000004000000}">
      <formula1>FE_Déchets_Minéraux</formula1>
    </dataValidation>
    <dataValidation type="list" allowBlank="1" showInputMessage="1" showErrorMessage="1" sqref="R122:R123 R36:R38 R46:R48 R56:R58 R82:R83 R91:R98 R106:R108 R119 R16:R19 R27:R28 R24" xr:uid="{00000000-0002-0000-0800-000005000000}">
      <formula1>Choix_Incertitudes</formula1>
    </dataValidation>
    <dataValidation type="list" allowBlank="1" showInputMessage="1" showErrorMessage="1" sqref="B36:B38" xr:uid="{00000000-0002-0000-0800-000006000000}">
      <formula1>FE_Déchets_Organiques</formula1>
    </dataValidation>
    <dataValidation type="list" allowBlank="1" showInputMessage="1" showErrorMessage="1" sqref="B46:B48" xr:uid="{00000000-0002-0000-0800-000007000000}">
      <formula1>FE_Déchets_Plastiques</formula1>
    </dataValidation>
    <dataValidation type="list" allowBlank="1" showInputMessage="1" showErrorMessage="1" sqref="B56:B58" xr:uid="{00000000-0002-0000-0800-000008000000}">
      <formula1>FE_Déchets_Ordures</formula1>
    </dataValidation>
    <dataValidation type="list" allowBlank="1" showInputMessage="1" showErrorMessage="1" sqref="B82:B83" xr:uid="{00000000-0002-0000-0800-000009000000}">
      <formula1>FE_Déchets_Dangereux</formula1>
    </dataValidation>
    <dataValidation type="list" allowBlank="1" showInputMessage="1" showErrorMessage="1" sqref="B96:B98" xr:uid="{00000000-0002-0000-0800-00000A000000}">
      <formula1>FE_HorsEnergie_PRGKyoto</formula1>
    </dataValidation>
    <dataValidation type="list" allowBlank="1" showInputMessage="1" showErrorMessage="1" sqref="B119:B121" xr:uid="{00000000-0002-0000-0800-00000B000000}">
      <formula1>FE_Déchets_Eaux_Usées</formula1>
    </dataValidation>
    <dataValidation type="list" allowBlank="1" showInputMessage="1" showErrorMessage="1" sqref="B122:B123" xr:uid="{00000000-0002-0000-0800-00000C000000}">
      <formula1>FE_Déchets_Eaux_UséesDBO</formula1>
    </dataValidation>
    <dataValidation type="list" allowBlank="1" showInputMessage="1" showErrorMessage="1" sqref="B16:B19" xr:uid="{00000000-0002-0000-0800-00000D000000}">
      <formula1>FE_Déchets_Bâtiment</formula1>
    </dataValidation>
  </dataValidations>
  <hyperlinks>
    <hyperlink ref="D4" location="dechets_haut" display="déchets banals" xr:uid="{00000000-0004-0000-0800-000000000000}"/>
    <hyperlink ref="F4" location="dechets_non_banals" display="déchets non banals" xr:uid="{00000000-0004-0000-0800-000001000000}"/>
    <hyperlink ref="H4" location="dechets_eaux" display="eaux usées" xr:uid="{00000000-0004-0000-0800-000002000000}"/>
    <hyperlink ref="D5" location="dechets_recap" display="total" xr:uid="{00000000-0004-0000-0800-000003000000}"/>
    <hyperlink ref="F5" location="dechets_sous_postes" display="sous-postes" xr:uid="{00000000-0004-0000-0800-000004000000}"/>
    <hyperlink ref="H5" location="déchetsdirects_bilanGES" display="bilan GES" xr:uid="{00000000-0004-0000-0800-000005000000}"/>
    <hyperlink ref="J5" location="dechetsdirects_GHGProtocol" display="GHG Protocol" xr:uid="{00000000-0004-0000-0800-000006000000}"/>
    <hyperlink ref="L5:M5" location="dechetsdirects_ISO14069" display="ISO 14069" xr:uid="{00000000-0004-0000-0800-000007000000}"/>
    <hyperlink ref="N4:O4" location="Descriptif!A1" display="Descriptif" xr:uid="{00000000-0004-0000-0800-000008000000}"/>
    <hyperlink ref="N5:O5" location="'Déchets directs'!B237" display="CDP" xr:uid="{00000000-0004-0000-0800-000009000000}"/>
  </hyperlinks>
  <pageMargins left="0.78740157499999996" right="0.78740157499999996" top="0.984251969" bottom="0.984251969" header="0.4921259845" footer="0.4921259845"/>
  <pageSetup paperSize="9" orientation="landscape" horizontalDpi="4294967292" verticalDpi="4294967292" r:id="rId1"/>
  <headerFooter alignWithMargins="0">
    <oddFooter>&amp;LCalcul des émissions de gaz à effet de serre&amp;RRubrique &amp;A, page &amp;P, édité le &amp;D</oddFooter>
  </headerFooter>
  <ignoredErrors>
    <ignoredError sqref="D217:D219" twoDigitTextYear="1"/>
  </ignoredErrors>
  <legacyDrawing r:id="rId2"/>
  <extLst>
    <ext xmlns:x14="http://schemas.microsoft.com/office/spreadsheetml/2009/9/main" uri="{78C0D931-6437-407d-A8EE-F0AAD7539E65}">
      <x14:conditionalFormattings>
        <x14:conditionalFormatting xmlns:xm="http://schemas.microsoft.com/office/excel/2006/main">
          <x14:cfRule type="expression" priority="133" id="{7BD8242F-EB0B-49C8-85A5-8164BF49865D}">
            <xm:f>$R16=Utilitaires!$N$572</xm:f>
            <x14:dxf>
              <fill>
                <patternFill>
                  <bgColor theme="0"/>
                </patternFill>
              </fill>
              <border>
                <left style="thin">
                  <color auto="1"/>
                </left>
                <right style="thin">
                  <color auto="1"/>
                </right>
                <top style="thin">
                  <color auto="1"/>
                </top>
                <bottom style="thin">
                  <color auto="1"/>
                </bottom>
                <vertical/>
                <horizontal/>
              </border>
            </x14:dxf>
          </x14:cfRule>
          <xm:sqref>S16:S20 S36:S38 S82:S83 S119 S24 S27:S28</xm:sqref>
        </x14:conditionalFormatting>
        <x14:conditionalFormatting xmlns:xm="http://schemas.microsoft.com/office/excel/2006/main">
          <x14:cfRule type="expression" priority="10" id="{3971D1E6-068F-4EB4-A29D-27B262F9B746}">
            <xm:f>$R46=Utilitaires!$N$572</xm:f>
            <x14:dxf>
              <fill>
                <patternFill>
                  <bgColor theme="0"/>
                </patternFill>
              </fill>
              <border>
                <left style="thin">
                  <color auto="1"/>
                </left>
                <right style="thin">
                  <color auto="1"/>
                </right>
                <top style="thin">
                  <color auto="1"/>
                </top>
                <bottom style="thin">
                  <color auto="1"/>
                </bottom>
                <vertical/>
                <horizontal/>
              </border>
            </x14:dxf>
          </x14:cfRule>
          <xm:sqref>S46:S48</xm:sqref>
        </x14:conditionalFormatting>
        <x14:conditionalFormatting xmlns:xm="http://schemas.microsoft.com/office/excel/2006/main">
          <x14:cfRule type="expression" priority="9" id="{584B2087-3F52-4323-AD5A-52C644AEBA21}">
            <xm:f>$R56=Utilitaires!$N$572</xm:f>
            <x14:dxf>
              <fill>
                <patternFill>
                  <bgColor theme="0"/>
                </patternFill>
              </fill>
              <border>
                <left style="thin">
                  <color auto="1"/>
                </left>
                <right style="thin">
                  <color auto="1"/>
                </right>
                <top style="thin">
                  <color auto="1"/>
                </top>
                <bottom style="thin">
                  <color auto="1"/>
                </bottom>
                <vertical/>
                <horizontal/>
              </border>
            </x14:dxf>
          </x14:cfRule>
          <xm:sqref>S56:S58</xm:sqref>
        </x14:conditionalFormatting>
        <x14:conditionalFormatting xmlns:xm="http://schemas.microsoft.com/office/excel/2006/main">
          <x14:cfRule type="expression" priority="7" id="{BFB22023-E4D9-4F71-BFF7-A01F598837AC}">
            <xm:f>$R91=Utilitaires!$N$572</xm:f>
            <x14:dxf>
              <fill>
                <patternFill>
                  <bgColor theme="0"/>
                </patternFill>
              </fill>
              <border>
                <left style="thin">
                  <color auto="1"/>
                </left>
                <right style="thin">
                  <color auto="1"/>
                </right>
                <top style="thin">
                  <color auto="1"/>
                </top>
                <bottom style="thin">
                  <color auto="1"/>
                </bottom>
                <vertical/>
                <horizontal/>
              </border>
            </x14:dxf>
          </x14:cfRule>
          <xm:sqref>S91:S94 S96:S98</xm:sqref>
        </x14:conditionalFormatting>
        <x14:conditionalFormatting xmlns:xm="http://schemas.microsoft.com/office/excel/2006/main">
          <x14:cfRule type="expression" priority="6" id="{6D71EE53-4AC3-4610-A1EB-AB6F1258C54F}">
            <xm:f>$R106=Utilitaires!$N$572</xm:f>
            <x14:dxf>
              <fill>
                <patternFill>
                  <bgColor theme="0"/>
                </patternFill>
              </fill>
              <border>
                <left style="thin">
                  <color auto="1"/>
                </left>
                <right style="thin">
                  <color auto="1"/>
                </right>
                <top style="thin">
                  <color auto="1"/>
                </top>
                <bottom style="thin">
                  <color auto="1"/>
                </bottom>
                <vertical/>
                <horizontal/>
              </border>
            </x14:dxf>
          </x14:cfRule>
          <xm:sqref>S106:S108</xm:sqref>
        </x14:conditionalFormatting>
        <x14:conditionalFormatting xmlns:xm="http://schemas.microsoft.com/office/excel/2006/main">
          <x14:cfRule type="expression" priority="3" id="{46EF2A85-9FD2-4D7A-B6A8-4C4AD9DD32A8}">
            <xm:f>$R122=Utilitaires!$N$572</xm:f>
            <x14:dxf>
              <fill>
                <patternFill>
                  <bgColor theme="0"/>
                </patternFill>
              </fill>
              <border>
                <left style="thin">
                  <color auto="1"/>
                </left>
                <right style="thin">
                  <color auto="1"/>
                </right>
                <top style="thin">
                  <color auto="1"/>
                </top>
                <bottom style="thin">
                  <color auto="1"/>
                </bottom>
                <vertical/>
                <horizontal/>
              </border>
            </x14:dxf>
          </x14:cfRule>
          <xm:sqref>S122</xm:sqref>
        </x14:conditionalFormatting>
        <x14:conditionalFormatting xmlns:xm="http://schemas.microsoft.com/office/excel/2006/main">
          <x14:cfRule type="expression" priority="2" id="{B5E7FDF3-E5CB-47F3-9C55-BA7650A72832}">
            <xm:f>$R123=Utilitaires!$N$572</xm:f>
            <x14:dxf>
              <fill>
                <patternFill>
                  <bgColor theme="0"/>
                </patternFill>
              </fill>
              <border>
                <left style="thin">
                  <color auto="1"/>
                </left>
                <right style="thin">
                  <color auto="1"/>
                </right>
                <top style="thin">
                  <color auto="1"/>
                </top>
                <bottom style="thin">
                  <color auto="1"/>
                </bottom>
                <vertical/>
                <horizontal/>
              </border>
            </x14:dxf>
          </x14:cfRule>
          <xm:sqref>S123</xm:sqref>
        </x14:conditionalFormatting>
        <x14:conditionalFormatting xmlns:xm="http://schemas.microsoft.com/office/excel/2006/main">
          <x14:cfRule type="expression" priority="1" id="{5051C8E4-D8A3-40B1-98E9-10EFFFADB225}">
            <xm:f>$R20=Utilitaires!$N$572</xm:f>
            <x14:dxf>
              <fill>
                <patternFill>
                  <bgColor theme="0"/>
                </patternFill>
              </fill>
              <border>
                <left style="thin">
                  <color auto="1"/>
                </left>
                <right style="thin">
                  <color auto="1"/>
                </right>
                <top style="thin">
                  <color auto="1"/>
                </top>
                <bottom style="thin">
                  <color auto="1"/>
                </bottom>
                <vertical/>
                <horizontal/>
              </border>
            </x14:dxf>
          </x14:cfRule>
          <xm:sqref>R20</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0800-00000E000000}">
          <x14:formula1>
            <xm:f>'FE Intrants'!$I$81:$I$96</xm:f>
          </x14:formula1>
          <xm:sqref>B68:B70</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Feuil4">
    <tabColor theme="5"/>
    <outlinePr summaryBelow="0" summaryRight="0"/>
  </sheetPr>
  <dimension ref="A1:BX741"/>
  <sheetViews>
    <sheetView showGridLines="0" zoomScaleNormal="100" workbookViewId="0">
      <pane xSplit="3" ySplit="8" topLeftCell="D9" activePane="bottomRight" state="frozenSplit"/>
      <selection activeCell="E9" sqref="E9"/>
      <selection pane="topRight" activeCell="E9" sqref="E9"/>
      <selection pane="bottomLeft" activeCell="E9" sqref="E9"/>
      <selection pane="bottomRight"/>
    </sheetView>
  </sheetViews>
  <sheetFormatPr baseColWidth="10" defaultColWidth="0" defaultRowHeight="12.5" outlineLevelRow="2" outlineLevelCol="1"/>
  <cols>
    <col min="1" max="1" width="2.69921875" style="114" customWidth="1"/>
    <col min="2" max="2" width="96.09765625" style="114" customWidth="1"/>
    <col min="3" max="3" width="2.3984375" style="114" customWidth="1"/>
    <col min="4" max="4" width="18" style="114" bestFit="1" customWidth="1"/>
    <col min="5" max="5" width="16.3984375" style="114" bestFit="1" customWidth="1"/>
    <col min="6" max="6" width="15.69921875" style="114" customWidth="1"/>
    <col min="7" max="7" width="12.296875" style="114" customWidth="1"/>
    <col min="8" max="8" width="16.296875" style="114" bestFit="1" customWidth="1"/>
    <col min="9" max="9" width="14.69921875" style="114" bestFit="1" customWidth="1"/>
    <col min="10" max="24" width="12.296875" style="114" customWidth="1"/>
    <col min="25" max="25" width="15" style="114" bestFit="1" customWidth="1"/>
    <col min="26" max="26" width="12.296875" style="114" customWidth="1" collapsed="1"/>
    <col min="27" max="29" width="12.296875" style="114" hidden="1" customWidth="1" outlineLevel="1"/>
    <col min="30" max="31" width="12.296875" style="114" customWidth="1"/>
    <col min="32" max="32" width="12.296875" style="114" customWidth="1" collapsed="1"/>
    <col min="33" max="50" width="12.296875" style="443" hidden="1" customWidth="1" outlineLevel="1"/>
    <col min="51" max="51" width="12.296875" style="114" customWidth="1" collapsed="1"/>
    <col min="52" max="52" width="16.69921875" style="114" hidden="1" customWidth="1" outlineLevel="1"/>
    <col min="53" max="63" width="10.8984375" style="114" hidden="1" customWidth="1" outlineLevel="1"/>
    <col min="64" max="64" width="2.69921875" style="114" customWidth="1"/>
    <col min="65" max="76" width="0" style="114" hidden="1" customWidth="1"/>
    <col min="77" max="16384" width="10.8984375" style="114" hidden="1"/>
  </cols>
  <sheetData>
    <row r="1" spans="2:60" s="113" customFormat="1" ht="23">
      <c r="Z1" s="1662" t="s">
        <v>3234</v>
      </c>
      <c r="AF1" s="1661" t="s">
        <v>3233</v>
      </c>
      <c r="AG1" s="578"/>
      <c r="AH1" s="578"/>
      <c r="AI1" s="578"/>
      <c r="AJ1" s="578"/>
      <c r="AK1" s="578"/>
      <c r="AL1" s="578"/>
      <c r="AM1" s="578"/>
      <c r="AN1" s="578"/>
      <c r="AO1" s="578"/>
      <c r="AP1" s="578"/>
      <c r="AQ1" s="578"/>
      <c r="AR1" s="578"/>
      <c r="AS1" s="578"/>
      <c r="AT1" s="578"/>
      <c r="AU1" s="578"/>
      <c r="AV1" s="578"/>
      <c r="AW1" s="578"/>
      <c r="AX1" s="578"/>
      <c r="AY1" s="1660" t="s">
        <v>3232</v>
      </c>
    </row>
    <row r="2" spans="2:60" s="113" customFormat="1" ht="30" customHeight="1">
      <c r="B2" s="2282" t="str">
        <f>Descriptif!C30</f>
        <v>Fret</v>
      </c>
      <c r="C2" s="2282"/>
      <c r="D2" s="2282"/>
      <c r="E2" s="2282"/>
      <c r="F2" s="2282"/>
      <c r="G2" s="2282"/>
      <c r="H2" s="2282"/>
      <c r="I2" s="2282"/>
      <c r="J2" s="2282"/>
      <c r="K2" s="2282"/>
      <c r="L2" s="2282"/>
      <c r="M2" s="2282"/>
      <c r="N2" s="2282"/>
      <c r="O2" s="2282"/>
      <c r="AG2" s="578"/>
      <c r="AH2" s="578"/>
      <c r="AI2" s="578"/>
      <c r="AJ2" s="578"/>
      <c r="AK2" s="578"/>
      <c r="AL2" s="578"/>
      <c r="AM2" s="578"/>
      <c r="AN2" s="578"/>
      <c r="AO2" s="578"/>
      <c r="AP2" s="578"/>
      <c r="AQ2" s="578"/>
      <c r="AR2" s="578"/>
      <c r="AS2" s="578"/>
      <c r="AT2" s="578"/>
      <c r="AU2" s="578"/>
      <c r="AV2" s="578"/>
      <c r="AW2" s="578"/>
      <c r="AX2" s="578"/>
    </row>
    <row r="3" spans="2:60" s="254" customFormat="1" ht="14">
      <c r="D3" s="115"/>
      <c r="E3" s="115"/>
      <c r="F3" s="115"/>
      <c r="H3" s="115"/>
      <c r="J3" s="115"/>
      <c r="L3" s="115"/>
      <c r="N3" s="115"/>
      <c r="AG3" s="620"/>
      <c r="AH3" s="620"/>
      <c r="AI3" s="620"/>
      <c r="AJ3" s="620"/>
      <c r="AK3" s="620"/>
      <c r="AL3" s="620"/>
      <c r="AM3" s="620"/>
      <c r="AN3" s="620"/>
      <c r="AO3" s="620"/>
      <c r="AP3" s="620"/>
      <c r="AQ3" s="620"/>
      <c r="AR3" s="620"/>
      <c r="AS3" s="620"/>
      <c r="AT3" s="620"/>
      <c r="AU3" s="620"/>
      <c r="AV3" s="620"/>
      <c r="AW3" s="620"/>
      <c r="AX3" s="620"/>
    </row>
    <row r="4" spans="2:60" s="254" customFormat="1" ht="14">
      <c r="B4" s="1004" t="s">
        <v>542</v>
      </c>
      <c r="C4" s="288"/>
      <c r="D4" s="2433" t="s">
        <v>357</v>
      </c>
      <c r="E4" s="2433"/>
      <c r="F4" s="2433" t="s">
        <v>430</v>
      </c>
      <c r="G4" s="2433"/>
      <c r="H4" s="2433" t="s">
        <v>431</v>
      </c>
      <c r="I4" s="2433"/>
      <c r="J4" s="2433" t="s">
        <v>433</v>
      </c>
      <c r="K4" s="2433"/>
      <c r="L4" s="288"/>
      <c r="M4" s="288"/>
      <c r="N4" s="2439" t="s">
        <v>915</v>
      </c>
      <c r="O4" s="2440"/>
      <c r="AG4" s="620"/>
      <c r="AH4" s="620"/>
      <c r="AI4" s="620"/>
      <c r="AJ4" s="620"/>
      <c r="AK4" s="620"/>
      <c r="AL4" s="620"/>
      <c r="AM4" s="620"/>
      <c r="AN4" s="620"/>
      <c r="AO4" s="620"/>
      <c r="AP4" s="620"/>
      <c r="AQ4" s="620"/>
      <c r="AR4" s="620"/>
      <c r="AS4" s="620"/>
      <c r="AT4" s="620"/>
      <c r="AU4" s="620"/>
      <c r="AV4" s="620"/>
      <c r="AW4" s="620"/>
      <c r="AX4" s="620"/>
    </row>
    <row r="5" spans="2:60" s="254" customFormat="1" ht="14">
      <c r="B5" s="350"/>
      <c r="C5" s="1695"/>
      <c r="D5" s="2454" t="s">
        <v>32</v>
      </c>
      <c r="E5" s="2454"/>
      <c r="F5" s="2454" t="s">
        <v>31</v>
      </c>
      <c r="G5" s="2454"/>
      <c r="H5" s="2454" t="s">
        <v>424</v>
      </c>
      <c r="I5" s="2454"/>
      <c r="J5" s="2454" t="s">
        <v>423</v>
      </c>
      <c r="K5" s="2454"/>
      <c r="L5" s="1678"/>
      <c r="M5" s="1678"/>
      <c r="N5" s="1678"/>
      <c r="O5" s="1679"/>
      <c r="AG5" s="620"/>
      <c r="AH5" s="620"/>
      <c r="AI5" s="620"/>
      <c r="AJ5" s="620"/>
      <c r="AK5" s="620"/>
      <c r="AL5" s="620"/>
      <c r="AM5" s="620"/>
      <c r="AN5" s="620"/>
      <c r="AO5" s="620"/>
      <c r="AP5" s="620"/>
      <c r="AQ5" s="620"/>
      <c r="AR5" s="620"/>
      <c r="AS5" s="620"/>
      <c r="AT5" s="620"/>
      <c r="AU5" s="620"/>
      <c r="AV5" s="620"/>
      <c r="AW5" s="620"/>
      <c r="AX5" s="620"/>
    </row>
    <row r="6" spans="2:60" s="212" customFormat="1" ht="14">
      <c r="B6" s="289"/>
      <c r="C6" s="73"/>
      <c r="D6" s="2454" t="s">
        <v>50</v>
      </c>
      <c r="E6" s="2454"/>
      <c r="F6" s="2454" t="s">
        <v>30</v>
      </c>
      <c r="G6" s="2454"/>
      <c r="H6" s="2454" t="s">
        <v>21</v>
      </c>
      <c r="I6" s="2454"/>
      <c r="J6" s="2454" t="s">
        <v>356</v>
      </c>
      <c r="K6" s="2454"/>
      <c r="L6" s="73"/>
      <c r="M6" s="73"/>
      <c r="N6" s="73"/>
      <c r="O6" s="351"/>
      <c r="AG6" s="447"/>
      <c r="AH6" s="447"/>
      <c r="AI6" s="447"/>
      <c r="AJ6" s="447"/>
      <c r="AK6" s="447"/>
      <c r="AL6" s="447"/>
      <c r="AM6" s="447"/>
      <c r="AN6" s="447"/>
      <c r="AO6" s="447"/>
      <c r="AP6" s="447"/>
      <c r="AQ6" s="447"/>
      <c r="AR6" s="447"/>
      <c r="AS6" s="447"/>
      <c r="AT6" s="447"/>
      <c r="AU6" s="447"/>
      <c r="AV6" s="447"/>
      <c r="AW6" s="447"/>
      <c r="AX6" s="447"/>
    </row>
    <row r="7" spans="2:60" s="212" customFormat="1" ht="14">
      <c r="B7" s="194" t="s">
        <v>527</v>
      </c>
      <c r="C7" s="195"/>
      <c r="D7" s="2430" t="s">
        <v>215</v>
      </c>
      <c r="E7" s="2430"/>
      <c r="F7" s="2430" t="s">
        <v>434</v>
      </c>
      <c r="G7" s="2430"/>
      <c r="H7" s="2430" t="s">
        <v>490</v>
      </c>
      <c r="I7" s="2430"/>
      <c r="J7" s="2430" t="s">
        <v>766</v>
      </c>
      <c r="K7" s="2430"/>
      <c r="L7" s="2430" t="s">
        <v>826</v>
      </c>
      <c r="M7" s="2430"/>
      <c r="N7" s="2430" t="s">
        <v>3236</v>
      </c>
      <c r="O7" s="2493"/>
      <c r="AG7" s="447"/>
      <c r="AH7" s="447"/>
      <c r="AI7" s="447"/>
      <c r="AJ7" s="447"/>
      <c r="AK7" s="447"/>
      <c r="AL7" s="447"/>
      <c r="AM7" s="447"/>
      <c r="AN7" s="447"/>
      <c r="AO7" s="447"/>
      <c r="AP7" s="447"/>
      <c r="AQ7" s="447"/>
      <c r="AR7" s="447"/>
      <c r="AS7" s="447"/>
      <c r="AT7" s="447"/>
      <c r="AU7" s="447"/>
      <c r="AV7" s="447"/>
      <c r="AW7" s="447"/>
      <c r="AX7" s="447"/>
    </row>
    <row r="8" spans="2:60" s="212" customFormat="1" ht="14">
      <c r="B8" s="115"/>
      <c r="C8" s="115"/>
      <c r="D8" s="115"/>
      <c r="E8" s="115"/>
      <c r="F8" s="115"/>
      <c r="AG8" s="447"/>
      <c r="AH8" s="447"/>
      <c r="AI8" s="447"/>
      <c r="AJ8" s="447"/>
      <c r="AK8" s="447"/>
      <c r="AL8" s="447"/>
      <c r="AM8" s="447"/>
      <c r="AN8" s="447"/>
      <c r="AO8" s="447"/>
      <c r="AP8" s="447"/>
      <c r="AQ8" s="447"/>
      <c r="AR8" s="447"/>
      <c r="AS8" s="447"/>
      <c r="AT8" s="447"/>
      <c r="AU8" s="447"/>
      <c r="AV8" s="447"/>
      <c r="AW8" s="447"/>
      <c r="AX8" s="447"/>
    </row>
    <row r="9" spans="2:60" s="212" customFormat="1" ht="15.5" collapsed="1">
      <c r="B9" s="2393" t="s">
        <v>3310</v>
      </c>
      <c r="C9" s="2393"/>
      <c r="D9" s="2393"/>
      <c r="E9" s="2393"/>
      <c r="F9" s="2393"/>
      <c r="G9" s="2393"/>
      <c r="H9" s="2393"/>
      <c r="I9" s="2393"/>
      <c r="J9" s="2393"/>
      <c r="K9" s="2393"/>
      <c r="L9" s="2393"/>
      <c r="M9" s="2393"/>
      <c r="N9" s="2393"/>
      <c r="O9" s="2393"/>
      <c r="AG9" s="447"/>
      <c r="AH9" s="447"/>
      <c r="AI9" s="447"/>
      <c r="AJ9" s="447"/>
      <c r="AK9" s="447"/>
      <c r="AL9" s="447"/>
      <c r="AM9" s="447"/>
      <c r="AN9" s="447"/>
      <c r="AO9" s="447"/>
      <c r="AP9" s="447"/>
      <c r="AQ9" s="447"/>
      <c r="AR9" s="447"/>
      <c r="AS9" s="447"/>
      <c r="AT9" s="447"/>
      <c r="AU9" s="447"/>
      <c r="AV9" s="447"/>
      <c r="AW9" s="447"/>
      <c r="AX9" s="447"/>
    </row>
    <row r="10" spans="2:60" s="212" customFormat="1" ht="14" hidden="1" outlineLevel="1">
      <c r="B10" s="115"/>
      <c r="C10" s="115"/>
      <c r="D10" s="115"/>
      <c r="E10" s="115"/>
      <c r="F10" s="115"/>
      <c r="AG10" s="447"/>
      <c r="AH10" s="447"/>
      <c r="AI10" s="447"/>
      <c r="AJ10" s="447"/>
      <c r="AK10" s="447"/>
      <c r="AL10" s="447"/>
      <c r="AM10" s="447"/>
      <c r="AN10" s="447"/>
      <c r="AO10" s="447"/>
      <c r="AP10" s="447"/>
      <c r="AQ10" s="447"/>
      <c r="AR10" s="447"/>
      <c r="AS10" s="447"/>
      <c r="AT10" s="447"/>
      <c r="AU10" s="447"/>
      <c r="AV10" s="447"/>
      <c r="AW10" s="447"/>
      <c r="AX10" s="447"/>
    </row>
    <row r="11" spans="2:60" s="109" customFormat="1" ht="15.75" hidden="1" customHeight="1" outlineLevel="1" collapsed="1">
      <c r="B11" s="2541" t="s">
        <v>2984</v>
      </c>
      <c r="C11" s="2541"/>
      <c r="D11" s="2541"/>
      <c r="E11" s="2541"/>
      <c r="F11" s="2541"/>
      <c r="G11" s="2541"/>
      <c r="H11" s="2541"/>
      <c r="I11" s="2541"/>
      <c r="J11" s="2541"/>
      <c r="K11" s="2541"/>
      <c r="L11" s="2541"/>
      <c r="M11" s="2541"/>
      <c r="N11" s="2541"/>
      <c r="O11" s="2541"/>
      <c r="Q11" s="130"/>
      <c r="R11" s="130"/>
      <c r="S11" s="130"/>
      <c r="T11" s="130"/>
      <c r="U11" s="130"/>
      <c r="V11" s="130"/>
      <c r="W11" s="130"/>
      <c r="X11" s="130"/>
      <c r="Y11" s="130"/>
      <c r="Z11" s="130"/>
      <c r="AA11" s="130"/>
      <c r="AB11" s="130"/>
      <c r="AC11" s="130"/>
      <c r="AD11" s="130"/>
      <c r="AE11" s="130"/>
      <c r="AF11" s="114"/>
      <c r="AG11" s="443"/>
      <c r="AH11" s="443"/>
      <c r="AI11" s="443"/>
      <c r="AJ11" s="443"/>
      <c r="AK11" s="443"/>
      <c r="AL11" s="443"/>
      <c r="AM11" s="443"/>
      <c r="AN11" s="443"/>
      <c r="AO11" s="443"/>
      <c r="AP11" s="443"/>
      <c r="AQ11" s="443"/>
      <c r="AR11" s="443"/>
      <c r="AS11" s="590"/>
      <c r="AT11" s="590"/>
      <c r="AU11" s="590"/>
      <c r="AV11" s="590"/>
      <c r="AW11" s="590"/>
      <c r="AX11" s="590"/>
    </row>
    <row r="12" spans="2:60" s="109" customFormat="1" ht="12.75" hidden="1" customHeight="1" outlineLevel="2">
      <c r="B12" s="114"/>
      <c r="C12" s="114"/>
      <c r="D12" s="257"/>
      <c r="E12" s="114"/>
      <c r="F12" s="257"/>
      <c r="G12" s="257"/>
      <c r="H12" s="257"/>
      <c r="I12" s="257"/>
      <c r="J12" s="257"/>
      <c r="K12" s="257"/>
      <c r="L12" s="114"/>
      <c r="M12" s="114"/>
      <c r="N12" s="114"/>
      <c r="O12" s="114"/>
      <c r="P12" s="114"/>
      <c r="Q12" s="114"/>
      <c r="R12" s="114"/>
      <c r="S12" s="114"/>
      <c r="T12" s="114"/>
      <c r="U12" s="114"/>
      <c r="V12" s="114"/>
      <c r="W12" s="114"/>
      <c r="X12" s="114"/>
      <c r="Y12" s="114"/>
      <c r="Z12" s="114"/>
      <c r="AA12" s="114"/>
      <c r="AB12" s="114"/>
      <c r="AC12" s="114"/>
      <c r="AD12" s="114"/>
      <c r="AE12" s="114"/>
      <c r="AF12" s="114"/>
      <c r="AG12" s="446"/>
      <c r="AH12" s="590"/>
      <c r="AI12" s="590"/>
      <c r="AJ12" s="590"/>
      <c r="AK12" s="590"/>
      <c r="AL12" s="590"/>
      <c r="AM12" s="590"/>
      <c r="AN12" s="590"/>
      <c r="AO12" s="590"/>
      <c r="AP12" s="590"/>
      <c r="AQ12" s="590"/>
      <c r="AR12" s="443"/>
      <c r="AS12" s="443"/>
      <c r="AT12" s="590"/>
      <c r="AU12" s="590"/>
      <c r="AV12" s="590"/>
      <c r="AW12" s="590"/>
      <c r="AX12" s="590"/>
    </row>
    <row r="13" spans="2:60" ht="12.75" hidden="1" customHeight="1" outlineLevel="2">
      <c r="B13" s="139" t="s">
        <v>576</v>
      </c>
      <c r="C13" s="140"/>
      <c r="D13" s="291"/>
      <c r="E13" s="1664"/>
      <c r="F13" s="291"/>
      <c r="G13" s="141"/>
      <c r="H13" s="141"/>
      <c r="I13" s="141"/>
      <c r="J13" s="141"/>
      <c r="K13" s="141"/>
      <c r="L13" s="141"/>
      <c r="M13" s="141"/>
      <c r="N13" s="141"/>
      <c r="O13" s="141"/>
      <c r="P13" s="141"/>
      <c r="Q13" s="141"/>
      <c r="R13" s="141"/>
      <c r="S13" s="141"/>
      <c r="T13" s="141"/>
      <c r="U13" s="142"/>
      <c r="W13" s="116"/>
      <c r="X13" s="2357" t="s">
        <v>372</v>
      </c>
      <c r="Y13" s="2358"/>
      <c r="Z13" s="2358"/>
      <c r="AA13" s="2358"/>
      <c r="AB13" s="2358"/>
      <c r="AC13" s="2358"/>
      <c r="AD13" s="2358"/>
      <c r="AE13" s="2359"/>
      <c r="AG13" s="2395" t="s">
        <v>447</v>
      </c>
      <c r="AH13" s="2377"/>
      <c r="AI13" s="2377"/>
      <c r="AJ13" s="2377"/>
      <c r="AK13" s="2377"/>
      <c r="AL13" s="2377"/>
      <c r="AM13" s="2377"/>
      <c r="AN13" s="2377"/>
      <c r="AO13" s="2377"/>
      <c r="AP13" s="2377"/>
      <c r="AQ13" s="2377"/>
      <c r="AR13" s="2377"/>
      <c r="AS13" s="2377"/>
      <c r="AT13" s="2377"/>
      <c r="AU13" s="2377"/>
      <c r="AV13" s="2361"/>
      <c r="AW13" s="2361"/>
      <c r="AX13" s="2362"/>
    </row>
    <row r="14" spans="2:60" ht="13" hidden="1" outlineLevel="2">
      <c r="B14" s="143"/>
      <c r="C14" s="144"/>
      <c r="D14" s="539" t="s">
        <v>312</v>
      </c>
      <c r="E14" s="1681"/>
      <c r="F14" s="144"/>
      <c r="G14" s="144"/>
      <c r="H14" s="144"/>
      <c r="I14" s="144"/>
      <c r="J14" s="144"/>
      <c r="K14" s="144"/>
      <c r="L14" s="144"/>
      <c r="M14" s="144"/>
      <c r="N14" s="144"/>
      <c r="O14" s="144"/>
      <c r="P14" s="144"/>
      <c r="Q14" s="144"/>
      <c r="R14" s="144"/>
      <c r="S14" s="2382"/>
      <c r="T14" s="2382"/>
      <c r="U14" s="1286" t="s">
        <v>278</v>
      </c>
      <c r="X14" s="1173"/>
      <c r="Y14" s="1294"/>
      <c r="Z14" s="1294"/>
      <c r="AA14" s="141"/>
      <c r="AB14" s="141"/>
      <c r="AC14" s="141"/>
      <c r="AD14" s="141"/>
      <c r="AE14" s="1283" t="s">
        <v>278</v>
      </c>
      <c r="AF14" s="127"/>
      <c r="AG14" s="2395" t="s">
        <v>450</v>
      </c>
      <c r="AH14" s="2377"/>
      <c r="AI14" s="2377"/>
      <c r="AJ14" s="2377"/>
      <c r="AK14" s="2377"/>
      <c r="AL14" s="2377"/>
      <c r="AM14" s="2377"/>
      <c r="AN14" s="2377"/>
      <c r="AO14" s="2377"/>
      <c r="AP14" s="2377"/>
      <c r="AQ14" s="2377"/>
      <c r="AR14" s="2377"/>
      <c r="AS14" s="2377" t="s">
        <v>450</v>
      </c>
      <c r="AT14" s="2377"/>
      <c r="AU14" s="630"/>
      <c r="AV14" s="626"/>
      <c r="AW14" s="626"/>
      <c r="AX14" s="1301"/>
      <c r="AZ14" s="2378" t="s">
        <v>1754</v>
      </c>
      <c r="BA14" s="2379"/>
      <c r="BB14" s="2379"/>
      <c r="BC14" s="2379"/>
      <c r="BD14" s="2379"/>
      <c r="BE14" s="2379"/>
      <c r="BF14" s="2379"/>
      <c r="BG14" s="2379"/>
      <c r="BH14" s="2380"/>
    </row>
    <row r="15" spans="2:60" s="109" customFormat="1" ht="13" hidden="1" outlineLevel="2">
      <c r="B15" s="1278" t="s">
        <v>2850</v>
      </c>
      <c r="C15" s="1279"/>
      <c r="D15" s="1279" t="s">
        <v>415</v>
      </c>
      <c r="E15" s="1672"/>
      <c r="F15" s="147" t="s">
        <v>458</v>
      </c>
      <c r="G15" s="147" t="s">
        <v>347</v>
      </c>
      <c r="H15" s="2381" t="s">
        <v>1689</v>
      </c>
      <c r="I15" s="2542"/>
      <c r="J15" s="147" t="s">
        <v>347</v>
      </c>
      <c r="K15" s="2381" t="s">
        <v>1676</v>
      </c>
      <c r="L15" s="2542"/>
      <c r="M15" s="147" t="s">
        <v>347</v>
      </c>
      <c r="N15" s="2381" t="s">
        <v>1678</v>
      </c>
      <c r="O15" s="2542"/>
      <c r="P15" s="147" t="s">
        <v>347</v>
      </c>
      <c r="Q15" s="2381" t="s">
        <v>1677</v>
      </c>
      <c r="R15" s="2382"/>
      <c r="S15" s="539" t="s">
        <v>450</v>
      </c>
      <c r="T15" s="539" t="s">
        <v>450</v>
      </c>
      <c r="U15" s="1286" t="s">
        <v>279</v>
      </c>
      <c r="W15" s="114"/>
      <c r="X15" s="1278" t="s">
        <v>320</v>
      </c>
      <c r="Y15" s="2383" t="s">
        <v>320</v>
      </c>
      <c r="Z15" s="2537"/>
      <c r="AA15" s="1672" t="s">
        <v>450</v>
      </c>
      <c r="AB15" s="1672" t="s">
        <v>450</v>
      </c>
      <c r="AC15" s="539"/>
      <c r="AD15" s="539" t="s">
        <v>450</v>
      </c>
      <c r="AE15" s="153" t="s">
        <v>279</v>
      </c>
      <c r="AF15" s="127"/>
      <c r="AG15" s="2385" t="s">
        <v>214</v>
      </c>
      <c r="AH15" s="2386"/>
      <c r="AI15" s="2386"/>
      <c r="AJ15" s="2386" t="s">
        <v>448</v>
      </c>
      <c r="AK15" s="2386"/>
      <c r="AL15" s="2386"/>
      <c r="AM15" s="2386" t="s">
        <v>270</v>
      </c>
      <c r="AN15" s="2386"/>
      <c r="AO15" s="2386"/>
      <c r="AP15" s="2386" t="s">
        <v>449</v>
      </c>
      <c r="AQ15" s="2386"/>
      <c r="AR15" s="2386"/>
      <c r="AS15" s="2388" t="s">
        <v>331</v>
      </c>
      <c r="AT15" s="2388"/>
      <c r="AU15" s="570"/>
      <c r="AV15" s="2386" t="s">
        <v>643</v>
      </c>
      <c r="AW15" s="2386"/>
      <c r="AX15" s="570"/>
      <c r="AZ15" s="2535" t="s">
        <v>1752</v>
      </c>
      <c r="BA15" s="2371" t="s">
        <v>1750</v>
      </c>
      <c r="BB15" s="2372"/>
      <c r="BC15" s="2372"/>
      <c r="BD15" s="2373"/>
      <c r="BE15" s="2371" t="s">
        <v>1751</v>
      </c>
      <c r="BF15" s="2372"/>
      <c r="BG15" s="2372"/>
      <c r="BH15" s="2373"/>
    </row>
    <row r="16" spans="2:60" s="109" customFormat="1" ht="13" hidden="1" outlineLevel="2">
      <c r="B16" s="1278"/>
      <c r="C16" s="1279"/>
      <c r="D16" s="1279" t="s">
        <v>450</v>
      </c>
      <c r="E16" s="1672"/>
      <c r="F16" s="1284" t="s">
        <v>451</v>
      </c>
      <c r="G16" s="153" t="s">
        <v>291</v>
      </c>
      <c r="H16" s="1285" t="s">
        <v>417</v>
      </c>
      <c r="I16" s="1285" t="s">
        <v>260</v>
      </c>
      <c r="J16" s="153" t="s">
        <v>798</v>
      </c>
      <c r="K16" s="1285" t="s">
        <v>417</v>
      </c>
      <c r="L16" s="1285" t="s">
        <v>260</v>
      </c>
      <c r="M16" s="153" t="s">
        <v>799</v>
      </c>
      <c r="N16" s="1285" t="s">
        <v>417</v>
      </c>
      <c r="O16" s="1285" t="s">
        <v>260</v>
      </c>
      <c r="P16" s="153" t="s">
        <v>216</v>
      </c>
      <c r="Q16" s="1285" t="s">
        <v>417</v>
      </c>
      <c r="R16" s="1285" t="s">
        <v>260</v>
      </c>
      <c r="S16" s="1280" t="s">
        <v>417</v>
      </c>
      <c r="T16" s="1280" t="s">
        <v>260</v>
      </c>
      <c r="U16" s="1286" t="s">
        <v>450</v>
      </c>
      <c r="W16" s="114"/>
      <c r="X16" s="1278" t="s">
        <v>1755</v>
      </c>
      <c r="Y16" s="2374" t="s">
        <v>1756</v>
      </c>
      <c r="Z16" s="2538"/>
      <c r="AA16" s="1680" t="s">
        <v>417</v>
      </c>
      <c r="AB16" s="1680" t="s">
        <v>260</v>
      </c>
      <c r="AC16" s="166"/>
      <c r="AD16" s="166" t="s">
        <v>331</v>
      </c>
      <c r="AE16" s="153" t="s">
        <v>450</v>
      </c>
      <c r="AF16" s="116"/>
      <c r="AG16" s="1343" t="s">
        <v>417</v>
      </c>
      <c r="AH16" s="1344" t="s">
        <v>260</v>
      </c>
      <c r="AI16" s="1344"/>
      <c r="AJ16" s="1344" t="s">
        <v>417</v>
      </c>
      <c r="AK16" s="1344" t="s">
        <v>260</v>
      </c>
      <c r="AL16" s="1344"/>
      <c r="AM16" s="1344" t="s">
        <v>417</v>
      </c>
      <c r="AN16" s="1344" t="s">
        <v>260</v>
      </c>
      <c r="AO16" s="1344"/>
      <c r="AP16" s="1344" t="s">
        <v>417</v>
      </c>
      <c r="AQ16" s="1344" t="s">
        <v>260</v>
      </c>
      <c r="AR16" s="1344"/>
      <c r="AS16" s="583" t="s">
        <v>417</v>
      </c>
      <c r="AT16" s="583" t="s">
        <v>260</v>
      </c>
      <c r="AU16" s="584"/>
      <c r="AV16" s="1344" t="s">
        <v>417</v>
      </c>
      <c r="AW16" s="1344" t="s">
        <v>260</v>
      </c>
      <c r="AX16" s="1345"/>
      <c r="AZ16" s="2536"/>
      <c r="BA16" s="1290" t="s">
        <v>202</v>
      </c>
      <c r="BB16" s="1291" t="s">
        <v>313</v>
      </c>
      <c r="BC16" s="1291" t="s">
        <v>275</v>
      </c>
      <c r="BD16" s="1292" t="s">
        <v>2856</v>
      </c>
      <c r="BE16" s="1290" t="s">
        <v>202</v>
      </c>
      <c r="BF16" s="1291" t="s">
        <v>313</v>
      </c>
      <c r="BG16" s="1291" t="s">
        <v>275</v>
      </c>
      <c r="BH16" s="1292" t="s">
        <v>2856</v>
      </c>
    </row>
    <row r="17" spans="2:60" ht="13" hidden="1" outlineLevel="2">
      <c r="B17" s="143" t="s">
        <v>2852</v>
      </c>
      <c r="C17" s="144"/>
      <c r="D17" s="213">
        <f t="shared" ref="D17:D22" si="0">S17+T17</f>
        <v>0</v>
      </c>
      <c r="E17" s="213"/>
      <c r="F17" s="117"/>
      <c r="G17" s="117"/>
      <c r="H17" s="336">
        <f>VLOOKUP($B17&amp;"; "&amp;$H$15&amp;", "&amp;H$16,'FE Fret'!$G:$U,9,FALSE)</f>
        <v>1340</v>
      </c>
      <c r="I17" s="336">
        <f>VLOOKUP($B17&amp;"; "&amp;$H$15&amp;", "&amp;I$16,'FE Fret'!$G:$U,9,FALSE)</f>
        <v>888</v>
      </c>
      <c r="J17" s="117"/>
      <c r="K17" s="336">
        <f>VLOOKUP($B17&amp;"; "&amp;$K$15&amp;", "&amp;K$16,'FE Fret'!$G:$U,9,FALSE)</f>
        <v>0.15</v>
      </c>
      <c r="L17" s="336">
        <f>VLOOKUP($B17&amp;"; "&amp;$K$15&amp;", "&amp;L$16,'FE Fret'!$G:$U,9,FALSE)</f>
        <v>9.69E-2</v>
      </c>
      <c r="M17" s="117"/>
      <c r="N17" s="336">
        <f>VLOOKUP($B17&amp;"; "&amp;$N$15&amp;", "&amp;N$16,'FE Fret'!$G:$U,9,FALSE)</f>
        <v>1760</v>
      </c>
      <c r="O17" s="336">
        <f>VLOOKUP($B17&amp;"; "&amp;$N$15&amp;", "&amp;O$16,'FE Fret'!$G:$U,9,FALSE)</f>
        <v>1130</v>
      </c>
      <c r="P17" s="117"/>
      <c r="Q17" s="336">
        <f>VLOOKUP($B17&amp;"; "&amp;$Q$15&amp;", "&amp;Q$16,'FE Fret'!$G:$U,9,FALSE)</f>
        <v>1.01</v>
      </c>
      <c r="R17" s="336">
        <f>VLOOKUP($B17&amp;"; "&amp;$Q$15&amp;", "&amp;R$16,'FE Fret'!$G:$U,9,FALSE)</f>
        <v>0.67100000000000004</v>
      </c>
      <c r="S17" s="358">
        <f t="shared" ref="S17:T22" si="1">IF(ISNA($G17*H17),0,$G17*H17)+IF(ISNA($J17*K17),0,$J17*K17)+IF(ISNA($M17*N17),0,$M17*N17)+IF(ISNA($P17*Q17),0,$P17*Q17)</f>
        <v>0</v>
      </c>
      <c r="T17" s="358">
        <f t="shared" si="1"/>
        <v>0</v>
      </c>
      <c r="U17" s="165">
        <f>IF(OR(F17=Utilitaires!$I$572,F17=Utilitaires!$I$577),T17,0)</f>
        <v>0</v>
      </c>
      <c r="X17" s="1095">
        <f t="shared" ref="X17:X22" si="2">IF(AD17=0,AD17,AD17/D17)</f>
        <v>0</v>
      </c>
      <c r="Y17" s="345"/>
      <c r="Z17" s="822"/>
      <c r="AA17" s="164">
        <f t="shared" ref="AA17:AA22" si="3">SQRT(SUMSQ(IF(ISNA($G17*H17*BA17),0,$G17*H17*BA17),IF(ISNA($J17*K17*BB17),0,$J17*K17*BB17),IF(ISNA($M17*N17*BC17),0,$M17*N17*BC17),IF(ISNA($P17*Q17*BD17),0,$P17*Q17*BD17)))</f>
        <v>0</v>
      </c>
      <c r="AB17" s="164">
        <f t="shared" ref="AB17:AB22" si="4">SQRT(SUMSQ(IF(ISNA($G17*I17*BE17),0,$G17*I17*BE17),IF(ISNA($J17*L17*BF17),0,$J17*L17*BF17),IF(ISNA($M17*O17*BG17),0,$M17*O17*BG17),IF(ISNA($P17*R17*BH17),0,$P17*R17*BH17)))</f>
        <v>0</v>
      </c>
      <c r="AC17" s="151"/>
      <c r="AD17" s="151">
        <f t="shared" ref="AD17:AD22" si="5">SQRT(SUMSQ(AA17,AB17))</f>
        <v>0</v>
      </c>
      <c r="AE17" s="1295">
        <f t="shared" ref="AE17:AE22" si="6">P17*W17</f>
        <v>0</v>
      </c>
      <c r="AF17" s="116"/>
      <c r="AG17" s="566">
        <f>$G17*IF(ISNA(VLOOKUP($B17&amp;"; "&amp;$H$15&amp;", "&amp;H$16,'FE Fret'!$G:$U,10,FALSE)),0,VLOOKUP($B17&amp;"; "&amp;$H$15&amp;", "&amp;H$16,'FE Fret'!$G:$U,10,FALSE))
+$J17*IF(ISNA(VLOOKUP($B17&amp;"; "&amp;$K$15&amp;", "&amp;H$16,'FE Fret'!$G:$U,10,FALSE)),0,VLOOKUP($B17&amp;"; "&amp;$K$15&amp;", "&amp;H$16,'FE Fret'!$G:$U,10,FALSE))
+$M17*IF(ISNA(VLOOKUP($B17&amp;"; "&amp;$N$15&amp;", "&amp;H$16,'FE Fret'!$G:$U,10,FALSE)),0,VLOOKUP($B17&amp;"; "&amp;$N$15&amp;", "&amp;H$16,'FE Fret'!$G:$U,10,FALSE))
+$P17*IF(ISNA(VLOOKUP($B17&amp;"; "&amp;$Q$15&amp;", "&amp;H$16,'FE Fret'!$G:$U,10,FALSE)),0,VLOOKUP($B17&amp;"; "&amp;$Q$15&amp;", "&amp;H$16,'FE Fret'!$G:$U,10,FALSE))</f>
        <v>0</v>
      </c>
      <c r="AH17" s="567">
        <f>$G17*IF(ISNA(VLOOKUP($B17&amp;"; "&amp;$H$15&amp;", "&amp;I$16,'FE Fret'!$G:$U,10,FALSE)),0,VLOOKUP($B17&amp;"; "&amp;$H$15&amp;", "&amp;I$16,'FE Fret'!$G:$U,10,FALSE))
+$J17*IF(ISNA(VLOOKUP($B17&amp;"; "&amp;$K$15&amp;", "&amp;I$16,'FE Fret'!$G:$U,10,FALSE)),0,VLOOKUP($B17&amp;"; "&amp;$K$15&amp;", "&amp;I$16,'FE Fret'!$G:$U,10,FALSE))
+$M17*IF(ISNA(VLOOKUP($B17&amp;"; "&amp;$N$15&amp;", "&amp;I$16,'FE Fret'!$G:$U,10,FALSE)),0,VLOOKUP($B17&amp;"; "&amp;$N$15&amp;", "&amp;I$16,'FE Fret'!$G:$U,10,FALSE))
+$P17*IF(ISNA(VLOOKUP($B17&amp;"; "&amp;$Q$15&amp;", "&amp;I$16,'FE Fret'!$G:$U,10,FALSE)),0,VLOOKUP($B17&amp;"; "&amp;$Q$15&amp;", "&amp;I$16,'FE Fret'!$G:$U,10,FALSE))</f>
        <v>0</v>
      </c>
      <c r="AI17" s="567"/>
      <c r="AJ17" s="567">
        <f>$G17*IF(ISNA((VLOOKUP($B17&amp;"; "&amp;$H$15&amp;", "&amp;H$16,'FE Fret'!$G:$U,12,FALSE)+VLOOKUP($B17&amp;"; "&amp;$H$15&amp;", "&amp;H$16,'FE Fret'!$G:$U,11,FALSE))),0,(VLOOKUP($B17&amp;"; "&amp;$H$15&amp;", "&amp;H$16,'FE Fret'!$G:$U,12,FALSE)+VLOOKUP($B17&amp;"; "&amp;$H$15&amp;", "&amp;H$16,'FE Fret'!$G:$U,11,FALSE)))
+$J17*IF(ISNA((VLOOKUP($B17&amp;"; "&amp;$K$15&amp;", "&amp;H$16,'FE Fret'!$G:$U,12,FALSE)+VLOOKUP($B17&amp;"; "&amp;$K$15&amp;", "&amp;H$16,'FE Fret'!$G:$U,11,FALSE))),0,(VLOOKUP($B17&amp;"; "&amp;$K$15&amp;", "&amp;H$16,'FE Fret'!$G:$U,12,FALSE)+VLOOKUP($B17&amp;"; "&amp;$K$15&amp;", "&amp;H$16,'FE Fret'!$G:$U,11,FALSE)))
+$M17*IF(ISNA((VLOOKUP($B17&amp;"; "&amp;$N$15&amp;", "&amp;H$16,'FE Fret'!$G:$U,12,FALSE)+VLOOKUP($B17&amp;"; "&amp;$N$15&amp;", "&amp;H$16,'FE Fret'!$G:$U,11,FALSE))),0,(VLOOKUP($B17&amp;"; "&amp;$N$15&amp;", "&amp;H$16,'FE Fret'!$G:$U,12,FALSE)+VLOOKUP($B17&amp;"; "&amp;$N$15&amp;", "&amp;H$16,'FE Fret'!$G:$U,11,FALSE)))
+$P17*IF(ISNA((VLOOKUP($B17&amp;"; "&amp;$Q$15&amp;", "&amp;H$16,'FE Fret'!$G:$U,12,FALSE)+VLOOKUP($B17&amp;"; "&amp;$Q$15&amp;", "&amp;H$16,'FE Fret'!$G:$U,11,FALSE))),0,(VLOOKUP($B17&amp;"; "&amp;$Q$15&amp;", "&amp;H$16,'FE Fret'!$G:$U,12,FALSE)+VLOOKUP($B17&amp;"; "&amp;$Q$15&amp;", "&amp;H$16,'FE Fret'!$G:$U,11,FALSE)))</f>
        <v>0</v>
      </c>
      <c r="AK17" s="567">
        <f>$G17*IF(ISNA((VLOOKUP($B17&amp;"; "&amp;$H$15&amp;", "&amp;I$16,'FE Fret'!$G:$U,12,FALSE)+VLOOKUP($B17&amp;"; "&amp;$H$15&amp;", "&amp;I$16,'FE Fret'!$G:$U,11,FALSE))),0,(VLOOKUP($B17&amp;"; "&amp;$H$15&amp;", "&amp;I$16,'FE Fret'!$G:$U,12,FALSE)+VLOOKUP($B17&amp;"; "&amp;$H$15&amp;", "&amp;I$16,'FE Fret'!$G:$U,11,FALSE)))
+$J17*IF(ISNA((VLOOKUP($B17&amp;"; "&amp;$K$15&amp;", "&amp;I$16,'FE Fret'!$G:$U,12,FALSE)+VLOOKUP($B17&amp;"; "&amp;$K$15&amp;", "&amp;I$16,'FE Fret'!$G:$U,11,FALSE))),0,(VLOOKUP($B17&amp;"; "&amp;$K$15&amp;", "&amp;I$16,'FE Fret'!$G:$U,12,FALSE)+VLOOKUP($B17&amp;"; "&amp;$K$15&amp;", "&amp;I$16,'FE Fret'!$G:$U,11,FALSE)))
+$M17*IF(ISNA((VLOOKUP($B17&amp;"; "&amp;$N$15&amp;", "&amp;I$16,'FE Fret'!$G:$U,12,FALSE)+VLOOKUP($B17&amp;"; "&amp;$N$15&amp;", "&amp;I$16,'FE Fret'!$G:$U,11,FALSE))),0,(VLOOKUP($B17&amp;"; "&amp;$N$15&amp;", "&amp;I$16,'FE Fret'!$G:$U,12,FALSE)+VLOOKUP($B17&amp;"; "&amp;$N$15&amp;", "&amp;I$16,'FE Fret'!$G:$U,11,FALSE)))
+$P17*IF(ISNA((VLOOKUP($B17&amp;"; "&amp;$Q$15&amp;", "&amp;I$16,'FE Fret'!$G:$U,12,FALSE)+VLOOKUP($B17&amp;"; "&amp;$Q$15&amp;", "&amp;I$16,'FE Fret'!$G:$U,11,FALSE))),0,(VLOOKUP($B17&amp;"; "&amp;$Q$15&amp;", "&amp;I$16,'FE Fret'!$G:$U,12,FALSE)+VLOOKUP($B17&amp;"; "&amp;$Q$15&amp;", "&amp;I$16,'FE Fret'!$G:$U,11,FALSE)))</f>
        <v>0</v>
      </c>
      <c r="AL17" s="567"/>
      <c r="AM17" s="567">
        <f>$G17*IF(ISNA(VLOOKUP($B17&amp;"; "&amp;$H$15&amp;", "&amp;H$16,'FE Fret'!$G:$U,13,FALSE)),0,VLOOKUP($B17&amp;"; "&amp;$H$15&amp;", "&amp;H$16,'FE Fret'!$G:$U,13,FALSE))
+$J17*IF(ISNA(VLOOKUP($B17&amp;"; "&amp;$K$15&amp;", "&amp;H$16,'FE Fret'!$G:$U,13,FALSE)),0,VLOOKUP($B17&amp;"; "&amp;$K$15&amp;", "&amp;H$16,'FE Fret'!$G:$U,13,FALSE))
+$M17*IF(ISNA(VLOOKUP($B17&amp;"; "&amp;$N$15&amp;", "&amp;H$16,'FE Fret'!$G:$U,13,FALSE)),0,VLOOKUP($B17&amp;"; "&amp;$N$15&amp;", "&amp;H$16,'FE Fret'!$G:$U,13,FALSE))
+$P17*IF(ISNA(VLOOKUP($B17&amp;"; "&amp;$Q$15&amp;", "&amp;H$16,'FE Fret'!$G:$U,13,FALSE)),0,VLOOKUP($B17&amp;"; "&amp;$Q$15&amp;", "&amp;H$16,'FE Fret'!$G:$U,13,FALSE))</f>
        <v>0</v>
      </c>
      <c r="AN17" s="567">
        <f>$G17*IF(ISNA(VLOOKUP($B17&amp;"; "&amp;$H$15&amp;", "&amp;I$16,'FE Fret'!$G:$U,13,FALSE)),0,VLOOKUP($B17&amp;"; "&amp;$H$15&amp;", "&amp;I$16,'FE Fret'!$G:$U,13,FALSE))
+$J17*IF(ISNA(VLOOKUP($B17&amp;"; "&amp;$K$15&amp;", "&amp;I$16,'FE Fret'!$G:$U,13,FALSE)),0,VLOOKUP($B17&amp;"; "&amp;$K$15&amp;", "&amp;I$16,'FE Fret'!$G:$U,13,FALSE))
+$M17*IF(ISNA(VLOOKUP($B17&amp;"; "&amp;$N$15&amp;", "&amp;I$16,'FE Fret'!$G:$U,13,FALSE)),0,VLOOKUP($B17&amp;"; "&amp;$N$15&amp;", "&amp;I$16,'FE Fret'!$G:$U,13,FALSE))
+$P17*IF(ISNA(VLOOKUP($B17&amp;"; "&amp;$Q$15&amp;", "&amp;I$16,'FE Fret'!$G:$U,13,FALSE)),0,VLOOKUP($B17&amp;"; "&amp;$Q$15&amp;", "&amp;I$16,'FE Fret'!$G:$U,13,FALSE))</f>
        <v>0</v>
      </c>
      <c r="AO17" s="567"/>
      <c r="AP17" s="567">
        <v>0</v>
      </c>
      <c r="AQ17" s="567">
        <v>0</v>
      </c>
      <c r="AR17" s="567"/>
      <c r="AS17" s="568">
        <f t="shared" ref="AS17:AT22" si="7">SUM(AG17,AJ17,AM17,AP17)</f>
        <v>0</v>
      </c>
      <c r="AT17" s="568">
        <f t="shared" si="7"/>
        <v>0</v>
      </c>
      <c r="AU17" s="569"/>
      <c r="AV17" s="567">
        <f>$G17*IF(ISNA(VLOOKUP($B17&amp;"; "&amp;$H$15&amp;", "&amp;H$16,'FE Fret'!$G:$U,15,FALSE)),0,VLOOKUP($B17&amp;"; "&amp;$H$15&amp;", "&amp;H$16,'FE Fret'!$G:$U,15,FALSE))
+$J17*IF(ISNA(VLOOKUP($B17&amp;"; "&amp;$K$15&amp;", "&amp;H$16,'FE Fret'!$G:$U,15,FALSE)),0,VLOOKUP($B17&amp;"; "&amp;$K$15&amp;", "&amp;H$16,'FE Fret'!$G:$U,15,FALSE))
+$M17*IF(ISNA(VLOOKUP($B17&amp;"; "&amp;$N$15&amp;", "&amp;H$16,'FE Fret'!$G:$U,15,FALSE)),0,VLOOKUP($B17&amp;"; "&amp;$N$15&amp;", "&amp;H$16,'FE Fret'!$G:$U,15,FALSE))
+$P17*IF(ISNA(VLOOKUP($B17&amp;"; "&amp;$Q$15&amp;", "&amp;H$16,'FE Fret'!$G:$U,15,FALSE)),0,VLOOKUP($B17&amp;"; "&amp;$Q$15&amp;", "&amp;H$16,'FE Fret'!$G:$U,15,FALSE))</f>
        <v>0</v>
      </c>
      <c r="AW17" s="567">
        <f>$G17*IF(ISNA(VLOOKUP($B17&amp;"; "&amp;$H$15&amp;", "&amp;I$16,'FE Fret'!$G:$U,15,FALSE)),0,VLOOKUP($B17&amp;"; "&amp;$H$15&amp;", "&amp;I$16,'FE Fret'!$G:$U,15,FALSE))
+$J17*IF(ISNA(VLOOKUP($B17&amp;"; "&amp;$K$15&amp;", "&amp;I$16,'FE Fret'!$G:$U,15,FALSE)),0,VLOOKUP($B17&amp;"; "&amp;$K$15&amp;", "&amp;I$16,'FE Fret'!$G:$U,15,FALSE))
+$M17*IF(ISNA(VLOOKUP($B17&amp;"; "&amp;$N$15&amp;", "&amp;I$16,'FE Fret'!$G:$U,15,FALSE)),0,VLOOKUP($B17&amp;"; "&amp;$N$15&amp;", "&amp;I$16,'FE Fret'!$G:$U,15,FALSE))
+$P17*IF(ISNA(VLOOKUP($B17&amp;"; "&amp;$Q$15&amp;", "&amp;I$16,'FE Fret'!$G:$U,15,FALSE)),0,VLOOKUP($B17&amp;"; "&amp;$Q$15&amp;", "&amp;I$16,'FE Fret'!$G:$U,15,FALSE))</f>
        <v>0</v>
      </c>
      <c r="AX17" s="570"/>
      <c r="AZ17" s="1068">
        <f>IF($Y17&lt;&gt;"votre valeur :",IF(ISNA(VLOOKUP($Y17,Utilitaires!$N$566:$O$571,2,FALSE)),,VLOOKUP($Y17,Utilitaires!$N$566:$O$571,2,FALSE)),$Z17)</f>
        <v>0</v>
      </c>
      <c r="BA17" s="1127">
        <f>IF(ISNA(SQRT(SUMSQ(VLOOKUP($B17&amp;"; "&amp;$H$15&amp;", "&amp;H$16,'FE Fret'!$G:$U,7,FALSE),$AZ17))),0,SQRT(SUMSQ(VLOOKUP($B17&amp;"; "&amp;$H$15&amp;", "&amp;$H$16,'FE Fret'!$G:$U,7,FALSE),$AZ17)))</f>
        <v>0.05</v>
      </c>
      <c r="BB17" s="1071">
        <f>IF(ISNA(SQRT(SUMSQ(VLOOKUP($B17&amp;"; "&amp;$K$15&amp;", "&amp;$K$16,'FE Fret'!$G:$U,7,FALSE),$AZ17))),0,SQRT(SUMSQ(VLOOKUP($B17&amp;"; "&amp;$K$15&amp;", "&amp;$K$16,'FE Fret'!$G:$U,7,FALSE),$AZ17)))</f>
        <v>0.05</v>
      </c>
      <c r="BC17" s="1071">
        <f>IF(ISNA(SQRT(SUMSQ(VLOOKUP($B17&amp;"; "&amp;$N$15&amp;", "&amp;$N$16,'FE Fret'!$G:$U,7,FALSE),$AZ17))),0,SQRT(SUMSQ(VLOOKUP($B17&amp;"; "&amp;$N$15&amp;", "&amp;$N$16,'FE Fret'!$G:$U,7,FALSE),$AZ17)))</f>
        <v>0.05</v>
      </c>
      <c r="BD17" s="1071">
        <f>IF(ISNA(SQRT(SUMSQ(VLOOKUP($B17&amp;"; "&amp;$Q$15&amp;", "&amp;$Q$16,'FE Fret'!$G:$U,7,FALSE),$AZ17))),0,SQRT(SUMSQ(VLOOKUP($B17&amp;"; "&amp;$Q$15&amp;", "&amp;$Q$16,'FE Fret'!$G:$U,7,FALSE),$AZ17)))</f>
        <v>0.1</v>
      </c>
      <c r="BE17" s="1127">
        <f>IF(ISNA(SQRT(SUMSQ(VLOOKUP($B17&amp;"; "&amp;$H$15&amp;", "&amp;I$16,'FE Fret'!$G:$U,7,FALSE),$AZ17))),0,SQRT(SUMSQ(VLOOKUP($B17&amp;"; "&amp;$H$15&amp;", "&amp;$I$16,'FE Fret'!$G:$U,7,FALSE),$AZ17)))</f>
        <v>0.05</v>
      </c>
      <c r="BF17" s="1071">
        <f>IF(ISNA(SQRT(SUMSQ(VLOOKUP($B17&amp;"; "&amp;$K$15&amp;", "&amp;$L$16,'FE Fret'!$G:$U,7,FALSE),$AZ17))),0,SQRT(SUMSQ(VLOOKUP($B17&amp;"; "&amp;$K$15&amp;", "&amp;$L$16,'FE Fret'!$G:$U,7,FALSE),$AZ17)))</f>
        <v>0.05</v>
      </c>
      <c r="BG17" s="1071">
        <f>IF(ISNA(SQRT(SUMSQ(VLOOKUP($B17&amp;"; "&amp;$N$15&amp;", "&amp;$O$16,'FE Fret'!$G:$U,7,FALSE),$AZ17))),0,SQRT(SUMSQ(VLOOKUP($B17&amp;"; "&amp;$N$15&amp;", "&amp;$O$16,'FE Fret'!$G:$U,7,FALSE),$AZ17)))</f>
        <v>0.05</v>
      </c>
      <c r="BH17" s="1128">
        <f>IF(ISNA(SQRT(SUMSQ(VLOOKUP($B17&amp;"; "&amp;$Q$15&amp;", "&amp;$R$16,'FE Fret'!$G:$U,7,FALSE),$AZ17))),0,SQRT(SUMSQ(VLOOKUP($B17&amp;"; "&amp;$Q$15&amp;", "&amp;$R$16,'FE Fret'!$G:$U,7,FALSE),$AZ17)))</f>
        <v>0.1</v>
      </c>
    </row>
    <row r="18" spans="2:60" ht="13" hidden="1" outlineLevel="2">
      <c r="B18" s="143" t="s">
        <v>3055</v>
      </c>
      <c r="C18" s="144"/>
      <c r="D18" s="213">
        <f t="shared" si="0"/>
        <v>0</v>
      </c>
      <c r="E18" s="213"/>
      <c r="F18" s="120"/>
      <c r="G18" s="120"/>
      <c r="H18" s="336">
        <f>VLOOKUP($B18&amp;"; "&amp;$H$15&amp;", "&amp;H$16,'FE Fret'!$G:$U,9,FALSE)</f>
        <v>778</v>
      </c>
      <c r="I18" s="336">
        <f>VLOOKUP($B18&amp;"; "&amp;$H$15&amp;", "&amp;I$16,'FE Fret'!$G:$U,9,FALSE)</f>
        <v>2970</v>
      </c>
      <c r="J18" s="120"/>
      <c r="K18" s="336">
        <f>VLOOKUP($B18&amp;"; "&amp;$K$15&amp;", "&amp;K$16,'FE Fret'!$G:$U,9,FALSE)</f>
        <v>6.7699999999999996E-2</v>
      </c>
      <c r="L18" s="336">
        <f>VLOOKUP($B18&amp;"; "&amp;$K$15&amp;", "&amp;L$16,'FE Fret'!$G:$U,9,FALSE)</f>
        <v>0.254</v>
      </c>
      <c r="M18" s="120"/>
      <c r="N18" s="336">
        <f>VLOOKUP($B18&amp;"; "&amp;$N$15&amp;", "&amp;N$16,'FE Fret'!$G:$U,9,FALSE)</f>
        <v>790</v>
      </c>
      <c r="O18" s="336">
        <f>VLOOKUP($B18&amp;"; "&amp;$N$15&amp;", "&amp;O$16,'FE Fret'!$G:$U,9,FALSE)</f>
        <v>2970</v>
      </c>
      <c r="P18" s="120"/>
      <c r="Q18" s="336">
        <f>VLOOKUP($B18&amp;"; "&amp;$Q$15&amp;", "&amp;Q$16,'FE Fret'!$G:$U,9,FALSE)</f>
        <v>0.65800000000000003</v>
      </c>
      <c r="R18" s="336">
        <f>VLOOKUP($B18&amp;"; "&amp;$Q$15&amp;", "&amp;R$16,'FE Fret'!$G:$U,9,FALSE)</f>
        <v>2.5</v>
      </c>
      <c r="S18" s="358">
        <f t="shared" si="1"/>
        <v>0</v>
      </c>
      <c r="T18" s="358">
        <f t="shared" si="1"/>
        <v>0</v>
      </c>
      <c r="U18" s="165">
        <f>IF(OR(F18=Utilitaires!$I$572,F18=Utilitaires!$I$577),T18,0)</f>
        <v>0</v>
      </c>
      <c r="X18" s="1095">
        <f t="shared" si="2"/>
        <v>0</v>
      </c>
      <c r="Y18" s="345"/>
      <c r="Z18" s="822"/>
      <c r="AA18" s="164">
        <f t="shared" si="3"/>
        <v>0</v>
      </c>
      <c r="AB18" s="164">
        <f t="shared" si="4"/>
        <v>0</v>
      </c>
      <c r="AC18" s="151"/>
      <c r="AD18" s="151">
        <f t="shared" si="5"/>
        <v>0</v>
      </c>
      <c r="AE18" s="1295">
        <f t="shared" si="6"/>
        <v>0</v>
      </c>
      <c r="AF18" s="116"/>
      <c r="AG18" s="566">
        <f>$G18*IF(ISNA(VLOOKUP($B18&amp;"; "&amp;$H$15&amp;", "&amp;H$16,'FE Fret'!$G:$U,10,FALSE)),0,VLOOKUP($B18&amp;"; "&amp;$H$15&amp;", "&amp;H$16,'FE Fret'!$G:$U,10,FALSE))
+$J18*IF(ISNA(VLOOKUP($B18&amp;"; "&amp;$K$15&amp;", "&amp;H$16,'FE Fret'!$G:$U,10,FALSE)),0,VLOOKUP($B18&amp;"; "&amp;$K$15&amp;", "&amp;H$16,'FE Fret'!$G:$U,10,FALSE))
+$M18*IF(ISNA(VLOOKUP($B18&amp;"; "&amp;$N$15&amp;", "&amp;H$16,'FE Fret'!$G:$U,10,FALSE)),0,VLOOKUP($B18&amp;"; "&amp;$N$15&amp;", "&amp;H$16,'FE Fret'!$G:$U,10,FALSE))
+$P18*IF(ISNA(VLOOKUP($B18&amp;"; "&amp;$Q$15&amp;", "&amp;H$16,'FE Fret'!$G:$U,10,FALSE)),0,VLOOKUP($B18&amp;"; "&amp;$Q$15&amp;", "&amp;H$16,'FE Fret'!$G:$U,10,FALSE))</f>
        <v>0</v>
      </c>
      <c r="AH18" s="567">
        <f>$G18*IF(ISNA(VLOOKUP($B18&amp;"; "&amp;$H$15&amp;", "&amp;I$16,'FE Fret'!$G:$U,10,FALSE)),0,VLOOKUP($B18&amp;"; "&amp;$H$15&amp;", "&amp;I$16,'FE Fret'!$G:$U,10,FALSE))
+$J18*IF(ISNA(VLOOKUP($B18&amp;"; "&amp;$K$15&amp;", "&amp;I$16,'FE Fret'!$G:$U,10,FALSE)),0,VLOOKUP($B18&amp;"; "&amp;$K$15&amp;", "&amp;I$16,'FE Fret'!$G:$U,10,FALSE))
+$M18*IF(ISNA(VLOOKUP($B18&amp;"; "&amp;$N$15&amp;", "&amp;I$16,'FE Fret'!$G:$U,10,FALSE)),0,VLOOKUP($B18&amp;"; "&amp;$N$15&amp;", "&amp;I$16,'FE Fret'!$G:$U,10,FALSE))
+$P18*IF(ISNA(VLOOKUP($B18&amp;"; "&amp;$Q$15&amp;", "&amp;I$16,'FE Fret'!$G:$U,10,FALSE)),0,VLOOKUP($B18&amp;"; "&amp;$Q$15&amp;", "&amp;I$16,'FE Fret'!$G:$U,10,FALSE))</f>
        <v>0</v>
      </c>
      <c r="AI18" s="567"/>
      <c r="AJ18" s="567">
        <f>$G18*IF(ISNA((VLOOKUP($B18&amp;"; "&amp;$H$15&amp;", "&amp;H$16,'FE Fret'!$G:$U,12,FALSE)+VLOOKUP($B18&amp;"; "&amp;$H$15&amp;", "&amp;H$16,'FE Fret'!$G:$U,11,FALSE))),0,(VLOOKUP($B18&amp;"; "&amp;$H$15&amp;", "&amp;H$16,'FE Fret'!$G:$U,12,FALSE)+VLOOKUP($B18&amp;"; "&amp;$H$15&amp;", "&amp;H$16,'FE Fret'!$G:$U,11,FALSE)))
+$J18*IF(ISNA((VLOOKUP($B18&amp;"; "&amp;$K$15&amp;", "&amp;H$16,'FE Fret'!$G:$U,12,FALSE)+VLOOKUP($B18&amp;"; "&amp;$K$15&amp;", "&amp;H$16,'FE Fret'!$G:$U,11,FALSE))),0,(VLOOKUP($B18&amp;"; "&amp;$K$15&amp;", "&amp;H$16,'FE Fret'!$G:$U,12,FALSE)+VLOOKUP($B18&amp;"; "&amp;$K$15&amp;", "&amp;H$16,'FE Fret'!$G:$U,11,FALSE)))
+$M18*IF(ISNA((VLOOKUP($B18&amp;"; "&amp;$N$15&amp;", "&amp;H$16,'FE Fret'!$G:$U,12,FALSE)+VLOOKUP($B18&amp;"; "&amp;$N$15&amp;", "&amp;H$16,'FE Fret'!$G:$U,11,FALSE))),0,(VLOOKUP($B18&amp;"; "&amp;$N$15&amp;", "&amp;H$16,'FE Fret'!$G:$U,12,FALSE)+VLOOKUP($B18&amp;"; "&amp;$N$15&amp;", "&amp;H$16,'FE Fret'!$G:$U,11,FALSE)))
+$P18*IF(ISNA((VLOOKUP($B18&amp;"; "&amp;$Q$15&amp;", "&amp;H$16,'FE Fret'!$G:$U,12,FALSE)+VLOOKUP($B18&amp;"; "&amp;$Q$15&amp;", "&amp;H$16,'FE Fret'!$G:$U,11,FALSE))),0,(VLOOKUP($B18&amp;"; "&amp;$Q$15&amp;", "&amp;H$16,'FE Fret'!$G:$U,12,FALSE)+VLOOKUP($B18&amp;"; "&amp;$Q$15&amp;", "&amp;H$16,'FE Fret'!$G:$U,11,FALSE)))</f>
        <v>0</v>
      </c>
      <c r="AK18" s="567">
        <f>$G18*IF(ISNA((VLOOKUP($B18&amp;"; "&amp;$H$15&amp;", "&amp;I$16,'FE Fret'!$G:$U,12,FALSE)+VLOOKUP($B18&amp;"; "&amp;$H$15&amp;", "&amp;I$16,'FE Fret'!$G:$U,11,FALSE))),0,(VLOOKUP($B18&amp;"; "&amp;$H$15&amp;", "&amp;I$16,'FE Fret'!$G:$U,12,FALSE)+VLOOKUP($B18&amp;"; "&amp;$H$15&amp;", "&amp;I$16,'FE Fret'!$G:$U,11,FALSE)))
+$J18*IF(ISNA((VLOOKUP($B18&amp;"; "&amp;$K$15&amp;", "&amp;I$16,'FE Fret'!$G:$U,12,FALSE)+VLOOKUP($B18&amp;"; "&amp;$K$15&amp;", "&amp;I$16,'FE Fret'!$G:$U,11,FALSE))),0,(VLOOKUP($B18&amp;"; "&amp;$K$15&amp;", "&amp;I$16,'FE Fret'!$G:$U,12,FALSE)+VLOOKUP($B18&amp;"; "&amp;$K$15&amp;", "&amp;I$16,'FE Fret'!$G:$U,11,FALSE)))
+$M18*IF(ISNA((VLOOKUP($B18&amp;"; "&amp;$N$15&amp;", "&amp;I$16,'FE Fret'!$G:$U,12,FALSE)+VLOOKUP($B18&amp;"; "&amp;$N$15&amp;", "&amp;I$16,'FE Fret'!$G:$U,11,FALSE))),0,(VLOOKUP($B18&amp;"; "&amp;$N$15&amp;", "&amp;I$16,'FE Fret'!$G:$U,12,FALSE)+VLOOKUP($B18&amp;"; "&amp;$N$15&amp;", "&amp;I$16,'FE Fret'!$G:$U,11,FALSE)))
+$P18*IF(ISNA((VLOOKUP($B18&amp;"; "&amp;$Q$15&amp;", "&amp;I$16,'FE Fret'!$G:$U,12,FALSE)+VLOOKUP($B18&amp;"; "&amp;$Q$15&amp;", "&amp;I$16,'FE Fret'!$G:$U,11,FALSE))),0,(VLOOKUP($B18&amp;"; "&amp;$Q$15&amp;", "&amp;I$16,'FE Fret'!$G:$U,12,FALSE)+VLOOKUP($B18&amp;"; "&amp;$Q$15&amp;", "&amp;I$16,'FE Fret'!$G:$U,11,FALSE)))</f>
        <v>0</v>
      </c>
      <c r="AL18" s="567"/>
      <c r="AM18" s="567">
        <f>$G18*IF(ISNA(VLOOKUP($B18&amp;"; "&amp;$H$15&amp;", "&amp;H$16,'FE Fret'!$G:$U,13,FALSE)),0,VLOOKUP($B18&amp;"; "&amp;$H$15&amp;", "&amp;H$16,'FE Fret'!$G:$U,13,FALSE))
+$J18*IF(ISNA(VLOOKUP($B18&amp;"; "&amp;$K$15&amp;", "&amp;H$16,'FE Fret'!$G:$U,13,FALSE)),0,VLOOKUP($B18&amp;"; "&amp;$K$15&amp;", "&amp;H$16,'FE Fret'!$G:$U,13,FALSE))
+$M18*IF(ISNA(VLOOKUP($B18&amp;"; "&amp;$N$15&amp;", "&amp;H$16,'FE Fret'!$G:$U,13,FALSE)),0,VLOOKUP($B18&amp;"; "&amp;$N$15&amp;", "&amp;H$16,'FE Fret'!$G:$U,13,FALSE))
+$P18*IF(ISNA(VLOOKUP($B18&amp;"; "&amp;$Q$15&amp;", "&amp;H$16,'FE Fret'!$G:$U,13,FALSE)),0,VLOOKUP($B18&amp;"; "&amp;$Q$15&amp;", "&amp;H$16,'FE Fret'!$G:$U,13,FALSE))</f>
        <v>0</v>
      </c>
      <c r="AN18" s="567">
        <f>$G18*IF(ISNA(VLOOKUP($B18&amp;"; "&amp;$H$15&amp;", "&amp;I$16,'FE Fret'!$G:$U,13,FALSE)),0,VLOOKUP($B18&amp;"; "&amp;$H$15&amp;", "&amp;I$16,'FE Fret'!$G:$U,13,FALSE))
+$J18*IF(ISNA(VLOOKUP($B18&amp;"; "&amp;$K$15&amp;", "&amp;I$16,'FE Fret'!$G:$U,13,FALSE)),0,VLOOKUP($B18&amp;"; "&amp;$K$15&amp;", "&amp;I$16,'FE Fret'!$G:$U,13,FALSE))
+$M18*IF(ISNA(VLOOKUP($B18&amp;"; "&amp;$N$15&amp;", "&amp;I$16,'FE Fret'!$G:$U,13,FALSE)),0,VLOOKUP($B18&amp;"; "&amp;$N$15&amp;", "&amp;I$16,'FE Fret'!$G:$U,13,FALSE))
+$P18*IF(ISNA(VLOOKUP($B18&amp;"; "&amp;$Q$15&amp;", "&amp;I$16,'FE Fret'!$G:$U,13,FALSE)),0,VLOOKUP($B18&amp;"; "&amp;$Q$15&amp;", "&amp;I$16,'FE Fret'!$G:$U,13,FALSE))</f>
        <v>0</v>
      </c>
      <c r="AO18" s="567"/>
      <c r="AP18" s="567">
        <v>0</v>
      </c>
      <c r="AQ18" s="567">
        <v>0</v>
      </c>
      <c r="AR18" s="567"/>
      <c r="AS18" s="568">
        <f t="shared" si="7"/>
        <v>0</v>
      </c>
      <c r="AT18" s="568">
        <f t="shared" si="7"/>
        <v>0</v>
      </c>
      <c r="AU18" s="569"/>
      <c r="AV18" s="567">
        <f>$G18*IF(ISNA(VLOOKUP($B18&amp;"; "&amp;$H$15&amp;", "&amp;H$16,'FE Fret'!$G:$U,15,FALSE)),0,VLOOKUP($B18&amp;"; "&amp;$H$15&amp;", "&amp;H$16,'FE Fret'!$G:$U,15,FALSE))
+$J18*IF(ISNA(VLOOKUP($B18&amp;"; "&amp;$K$15&amp;", "&amp;H$16,'FE Fret'!$G:$U,15,FALSE)),0,VLOOKUP($B18&amp;"; "&amp;$K$15&amp;", "&amp;H$16,'FE Fret'!$G:$U,15,FALSE))
+$M18*IF(ISNA(VLOOKUP($B18&amp;"; "&amp;$N$15&amp;", "&amp;H$16,'FE Fret'!$G:$U,15,FALSE)),0,VLOOKUP($B18&amp;"; "&amp;$N$15&amp;", "&amp;H$16,'FE Fret'!$G:$U,15,FALSE))
+$P18*IF(ISNA(VLOOKUP($B18&amp;"; "&amp;$Q$15&amp;", "&amp;H$16,'FE Fret'!$G:$U,15,FALSE)),0,VLOOKUP($B18&amp;"; "&amp;$Q$15&amp;", "&amp;H$16,'FE Fret'!$G:$U,15,FALSE))</f>
        <v>0</v>
      </c>
      <c r="AW18" s="567">
        <f>$G18*IF(ISNA(VLOOKUP($B18&amp;"; "&amp;$H$15&amp;", "&amp;I$16,'FE Fret'!$G:$U,15,FALSE)),0,VLOOKUP($B18&amp;"; "&amp;$H$15&amp;", "&amp;I$16,'FE Fret'!$G:$U,15,FALSE))
+$J18*IF(ISNA(VLOOKUP($B18&amp;"; "&amp;$K$15&amp;", "&amp;I$16,'FE Fret'!$G:$U,15,FALSE)),0,VLOOKUP($B18&amp;"; "&amp;$K$15&amp;", "&amp;I$16,'FE Fret'!$G:$U,15,FALSE))
+$M18*IF(ISNA(VLOOKUP($B18&amp;"; "&amp;$N$15&amp;", "&amp;I$16,'FE Fret'!$G:$U,15,FALSE)),0,VLOOKUP($B18&amp;"; "&amp;$N$15&amp;", "&amp;I$16,'FE Fret'!$G:$U,15,FALSE))
+$P18*IF(ISNA(VLOOKUP($B18&amp;"; "&amp;$Q$15&amp;", "&amp;I$16,'FE Fret'!$G:$U,15,FALSE)),0,VLOOKUP($B18&amp;"; "&amp;$Q$15&amp;", "&amp;I$16,'FE Fret'!$G:$U,15,FALSE))</f>
        <v>0</v>
      </c>
      <c r="AX18" s="570"/>
      <c r="AZ18" s="1068">
        <f>IF($Y18&lt;&gt;"votre valeur :",IF(ISNA(VLOOKUP($Y18,Utilitaires!$N$566:$O$571,2,FALSE)),,VLOOKUP($Y18,Utilitaires!$N$566:$O$571,2,FALSE)),$Z18)</f>
        <v>0</v>
      </c>
      <c r="BA18" s="1127">
        <f>IF(ISNA(SQRT(SUMSQ(VLOOKUP($B18&amp;"; "&amp;$H$15&amp;", "&amp;H$16,'FE Fret'!$G:$U,7,FALSE),$AZ18))),0,SQRT(SUMSQ(VLOOKUP($B18&amp;"; "&amp;$H$15&amp;", "&amp;$H$16,'FE Fret'!$G:$U,7,FALSE),$AZ18)))</f>
        <v>0.05</v>
      </c>
      <c r="BB18" s="1071">
        <f>IF(ISNA(SQRT(SUMSQ(VLOOKUP($B18&amp;"; "&amp;$K$15&amp;", "&amp;$K$16,'FE Fret'!$G:$U,7,FALSE),$AZ18))),0,SQRT(SUMSQ(VLOOKUP($B18&amp;"; "&amp;$K$15&amp;", "&amp;$K$16,'FE Fret'!$G:$U,7,FALSE),$AZ18)))</f>
        <v>0.05</v>
      </c>
      <c r="BC18" s="1071">
        <f>IF(ISNA(SQRT(SUMSQ(VLOOKUP($B18&amp;"; "&amp;$N$15&amp;", "&amp;$N$16,'FE Fret'!$G:$U,7,FALSE),$AZ18))),0,SQRT(SUMSQ(VLOOKUP($B18&amp;"; "&amp;$N$15&amp;", "&amp;$N$16,'FE Fret'!$G:$U,7,FALSE),$AZ18)))</f>
        <v>0.05</v>
      </c>
      <c r="BD18" s="1071">
        <f>IF(ISNA(SQRT(SUMSQ(VLOOKUP($B18&amp;"; "&amp;$Q$15&amp;", "&amp;$Q$16,'FE Fret'!$G:$U,7,FALSE),$AZ18))),0,SQRT(SUMSQ(VLOOKUP($B18&amp;"; "&amp;$Q$15&amp;", "&amp;$Q$16,'FE Fret'!$G:$U,7,FALSE),$AZ18)))</f>
        <v>0.1</v>
      </c>
      <c r="BE18" s="1127">
        <f>IF(ISNA(SQRT(SUMSQ(VLOOKUP($B18&amp;"; "&amp;$H$15&amp;", "&amp;I$16,'FE Fret'!$G:$U,7,FALSE),$AZ18))),0,SQRT(SUMSQ(VLOOKUP($B18&amp;"; "&amp;$H$15&amp;", "&amp;$I$16,'FE Fret'!$G:$U,7,FALSE),$AZ18)))</f>
        <v>0.05</v>
      </c>
      <c r="BF18" s="1071">
        <f>IF(ISNA(SQRT(SUMSQ(VLOOKUP($B18&amp;"; "&amp;$K$15&amp;", "&amp;$L$16,'FE Fret'!$G:$U,7,FALSE),$AZ18))),0,SQRT(SUMSQ(VLOOKUP($B18&amp;"; "&amp;$K$15&amp;", "&amp;$L$16,'FE Fret'!$G:$U,7,FALSE),$AZ18)))</f>
        <v>0.05</v>
      </c>
      <c r="BG18" s="1071">
        <f>IF(ISNA(SQRT(SUMSQ(VLOOKUP($B18&amp;"; "&amp;$N$15&amp;", "&amp;$O$16,'FE Fret'!$G:$U,7,FALSE),$AZ18))),0,SQRT(SUMSQ(VLOOKUP($B18&amp;"; "&amp;$N$15&amp;", "&amp;$O$16,'FE Fret'!$G:$U,7,FALSE),$AZ18)))</f>
        <v>0.05</v>
      </c>
      <c r="BH18" s="1128">
        <f>IF(ISNA(SQRT(SUMSQ(VLOOKUP($B18&amp;"; "&amp;$Q$15&amp;", "&amp;$R$16,'FE Fret'!$G:$U,7,FALSE),$AZ18))),0,SQRT(SUMSQ(VLOOKUP($B18&amp;"; "&amp;$Q$15&amp;", "&amp;$R$16,'FE Fret'!$G:$U,7,FALSE),$AZ18)))</f>
        <v>0.1</v>
      </c>
    </row>
    <row r="19" spans="2:60" ht="13" hidden="1" outlineLevel="2">
      <c r="B19" s="143" t="s">
        <v>3056</v>
      </c>
      <c r="C19" s="144"/>
      <c r="D19" s="213">
        <f t="shared" si="0"/>
        <v>0</v>
      </c>
      <c r="E19" s="213"/>
      <c r="F19" s="120"/>
      <c r="G19" s="120"/>
      <c r="H19" s="336">
        <f>VLOOKUP($B19&amp;"; "&amp;$H$15&amp;", "&amp;H$16,'FE Fret'!$G:$U,9,FALSE)</f>
        <v>670</v>
      </c>
      <c r="I19" s="336">
        <f>VLOOKUP($B19&amp;"; "&amp;$H$15&amp;", "&amp;I$16,'FE Fret'!$G:$U,9,FALSE)</f>
        <v>2810</v>
      </c>
      <c r="J19" s="120"/>
      <c r="K19" s="336">
        <f>VLOOKUP($B19&amp;"; "&amp;$K$15&amp;", "&amp;K$16,'FE Fret'!$G:$U,9,FALSE)</f>
        <v>4.2099999999999999E-2</v>
      </c>
      <c r="L19" s="336">
        <f>VLOOKUP($B19&amp;"; "&amp;$K$15&amp;", "&amp;L$16,'FE Fret'!$G:$U,9,FALSE)</f>
        <v>0.20399999999999999</v>
      </c>
      <c r="M19" s="120"/>
      <c r="N19" s="336">
        <f>VLOOKUP($B19&amp;"; "&amp;$N$15&amp;", "&amp;N$16,'FE Fret'!$G:$U,9,FALSE)</f>
        <v>491</v>
      </c>
      <c r="O19" s="336">
        <f>VLOOKUP($B19&amp;"; "&amp;$N$15&amp;", "&amp;O$16,'FE Fret'!$G:$U,9,FALSE)</f>
        <v>2370</v>
      </c>
      <c r="P19" s="120"/>
      <c r="Q19" s="336" t="e">
        <f>VLOOKUP($B19&amp;"; "&amp;$Q$15&amp;", "&amp;Q$16,'FE Fret'!$G:$U,9,FALSE)</f>
        <v>#N/A</v>
      </c>
      <c r="R19" s="336" t="e">
        <f>VLOOKUP($B19&amp;"; "&amp;$Q$15&amp;", "&amp;R$16,'FE Fret'!$G:$U,9,FALSE)</f>
        <v>#N/A</v>
      </c>
      <c r="S19" s="358">
        <f t="shared" si="1"/>
        <v>0</v>
      </c>
      <c r="T19" s="358">
        <f t="shared" si="1"/>
        <v>0</v>
      </c>
      <c r="U19" s="165">
        <f>IF(OR(F19=Utilitaires!$I$572,F19=Utilitaires!$I$577),T19,0)</f>
        <v>0</v>
      </c>
      <c r="X19" s="1095">
        <f t="shared" si="2"/>
        <v>0</v>
      </c>
      <c r="Y19" s="345"/>
      <c r="Z19" s="822"/>
      <c r="AA19" s="164">
        <f t="shared" si="3"/>
        <v>0</v>
      </c>
      <c r="AB19" s="164">
        <f t="shared" si="4"/>
        <v>0</v>
      </c>
      <c r="AC19" s="151"/>
      <c r="AD19" s="151">
        <f t="shared" si="5"/>
        <v>0</v>
      </c>
      <c r="AE19" s="1295">
        <f t="shared" si="6"/>
        <v>0</v>
      </c>
      <c r="AF19" s="116"/>
      <c r="AG19" s="566">
        <f>$G19*IF(ISNA(VLOOKUP($B19&amp;"; "&amp;$H$15&amp;", "&amp;H$16,'FE Fret'!$G:$U,10,FALSE)),0,VLOOKUP($B19&amp;"; "&amp;$H$15&amp;", "&amp;H$16,'FE Fret'!$G:$U,10,FALSE))
+$J19*IF(ISNA(VLOOKUP($B19&amp;"; "&amp;$K$15&amp;", "&amp;H$16,'FE Fret'!$G:$U,10,FALSE)),0,VLOOKUP($B19&amp;"; "&amp;$K$15&amp;", "&amp;H$16,'FE Fret'!$G:$U,10,FALSE))
+$M19*IF(ISNA(VLOOKUP($B19&amp;"; "&amp;$N$15&amp;", "&amp;H$16,'FE Fret'!$G:$U,10,FALSE)),0,VLOOKUP($B19&amp;"; "&amp;$N$15&amp;", "&amp;H$16,'FE Fret'!$G:$U,10,FALSE))
+$P19*IF(ISNA(VLOOKUP($B19&amp;"; "&amp;$Q$15&amp;", "&amp;H$16,'FE Fret'!$G:$U,10,FALSE)),0,VLOOKUP($B19&amp;"; "&amp;$Q$15&amp;", "&amp;H$16,'FE Fret'!$G:$U,10,FALSE))</f>
        <v>0</v>
      </c>
      <c r="AH19" s="567">
        <f>$G19*IF(ISNA(VLOOKUP($B19&amp;"; "&amp;$H$15&amp;", "&amp;I$16,'FE Fret'!$G:$U,10,FALSE)),0,VLOOKUP($B19&amp;"; "&amp;$H$15&amp;", "&amp;I$16,'FE Fret'!$G:$U,10,FALSE))
+$J19*IF(ISNA(VLOOKUP($B19&amp;"; "&amp;$K$15&amp;", "&amp;I$16,'FE Fret'!$G:$U,10,FALSE)),0,VLOOKUP($B19&amp;"; "&amp;$K$15&amp;", "&amp;I$16,'FE Fret'!$G:$U,10,FALSE))
+$M19*IF(ISNA(VLOOKUP($B19&amp;"; "&amp;$N$15&amp;", "&amp;I$16,'FE Fret'!$G:$U,10,FALSE)),0,VLOOKUP($B19&amp;"; "&amp;$N$15&amp;", "&amp;I$16,'FE Fret'!$G:$U,10,FALSE))
+$P19*IF(ISNA(VLOOKUP($B19&amp;"; "&amp;$Q$15&amp;", "&amp;I$16,'FE Fret'!$G:$U,10,FALSE)),0,VLOOKUP($B19&amp;"; "&amp;$Q$15&amp;", "&amp;I$16,'FE Fret'!$G:$U,10,FALSE))</f>
        <v>0</v>
      </c>
      <c r="AI19" s="567"/>
      <c r="AJ19" s="567">
        <f>$G19*IF(ISNA((VLOOKUP($B19&amp;"; "&amp;$H$15&amp;", "&amp;H$16,'FE Fret'!$G:$U,12,FALSE)+VLOOKUP($B19&amp;"; "&amp;$H$15&amp;", "&amp;H$16,'FE Fret'!$G:$U,11,FALSE))),0,(VLOOKUP($B19&amp;"; "&amp;$H$15&amp;", "&amp;H$16,'FE Fret'!$G:$U,12,FALSE)+VLOOKUP($B19&amp;"; "&amp;$H$15&amp;", "&amp;H$16,'FE Fret'!$G:$U,11,FALSE)))
+$J19*IF(ISNA((VLOOKUP($B19&amp;"; "&amp;$K$15&amp;", "&amp;H$16,'FE Fret'!$G:$U,12,FALSE)+VLOOKUP($B19&amp;"; "&amp;$K$15&amp;", "&amp;H$16,'FE Fret'!$G:$U,11,FALSE))),0,(VLOOKUP($B19&amp;"; "&amp;$K$15&amp;", "&amp;H$16,'FE Fret'!$G:$U,12,FALSE)+VLOOKUP($B19&amp;"; "&amp;$K$15&amp;", "&amp;H$16,'FE Fret'!$G:$U,11,FALSE)))
+$M19*IF(ISNA((VLOOKUP($B19&amp;"; "&amp;$N$15&amp;", "&amp;H$16,'FE Fret'!$G:$U,12,FALSE)+VLOOKUP($B19&amp;"; "&amp;$N$15&amp;", "&amp;H$16,'FE Fret'!$G:$U,11,FALSE))),0,(VLOOKUP($B19&amp;"; "&amp;$N$15&amp;", "&amp;H$16,'FE Fret'!$G:$U,12,FALSE)+VLOOKUP($B19&amp;"; "&amp;$N$15&amp;", "&amp;H$16,'FE Fret'!$G:$U,11,FALSE)))
+$P19*IF(ISNA((VLOOKUP($B19&amp;"; "&amp;$Q$15&amp;", "&amp;H$16,'FE Fret'!$G:$U,12,FALSE)+VLOOKUP($B19&amp;"; "&amp;$Q$15&amp;", "&amp;H$16,'FE Fret'!$G:$U,11,FALSE))),0,(VLOOKUP($B19&amp;"; "&amp;$Q$15&amp;", "&amp;H$16,'FE Fret'!$G:$U,12,FALSE)+VLOOKUP($B19&amp;"; "&amp;$Q$15&amp;", "&amp;H$16,'FE Fret'!$G:$U,11,FALSE)))</f>
        <v>0</v>
      </c>
      <c r="AK19" s="567">
        <f>$G19*IF(ISNA((VLOOKUP($B19&amp;"; "&amp;$H$15&amp;", "&amp;I$16,'FE Fret'!$G:$U,12,FALSE)+VLOOKUP($B19&amp;"; "&amp;$H$15&amp;", "&amp;I$16,'FE Fret'!$G:$U,11,FALSE))),0,(VLOOKUP($B19&amp;"; "&amp;$H$15&amp;", "&amp;I$16,'FE Fret'!$G:$U,12,FALSE)+VLOOKUP($B19&amp;"; "&amp;$H$15&amp;", "&amp;I$16,'FE Fret'!$G:$U,11,FALSE)))
+$J19*IF(ISNA((VLOOKUP($B19&amp;"; "&amp;$K$15&amp;", "&amp;I$16,'FE Fret'!$G:$U,12,FALSE)+VLOOKUP($B19&amp;"; "&amp;$K$15&amp;", "&amp;I$16,'FE Fret'!$G:$U,11,FALSE))),0,(VLOOKUP($B19&amp;"; "&amp;$K$15&amp;", "&amp;I$16,'FE Fret'!$G:$U,12,FALSE)+VLOOKUP($B19&amp;"; "&amp;$K$15&amp;", "&amp;I$16,'FE Fret'!$G:$U,11,FALSE)))
+$M19*IF(ISNA((VLOOKUP($B19&amp;"; "&amp;$N$15&amp;", "&amp;I$16,'FE Fret'!$G:$U,12,FALSE)+VLOOKUP($B19&amp;"; "&amp;$N$15&amp;", "&amp;I$16,'FE Fret'!$G:$U,11,FALSE))),0,(VLOOKUP($B19&amp;"; "&amp;$N$15&amp;", "&amp;I$16,'FE Fret'!$G:$U,12,FALSE)+VLOOKUP($B19&amp;"; "&amp;$N$15&amp;", "&amp;I$16,'FE Fret'!$G:$U,11,FALSE)))
+$P19*IF(ISNA((VLOOKUP($B19&amp;"; "&amp;$Q$15&amp;", "&amp;I$16,'FE Fret'!$G:$U,12,FALSE)+VLOOKUP($B19&amp;"; "&amp;$Q$15&amp;", "&amp;I$16,'FE Fret'!$G:$U,11,FALSE))),0,(VLOOKUP($B19&amp;"; "&amp;$Q$15&amp;", "&amp;I$16,'FE Fret'!$G:$U,12,FALSE)+VLOOKUP($B19&amp;"; "&amp;$Q$15&amp;", "&amp;I$16,'FE Fret'!$G:$U,11,FALSE)))</f>
        <v>0</v>
      </c>
      <c r="AL19" s="567"/>
      <c r="AM19" s="567">
        <f>$G19*IF(ISNA(VLOOKUP($B19&amp;"; "&amp;$H$15&amp;", "&amp;H$16,'FE Fret'!$G:$U,13,FALSE)),0,VLOOKUP($B19&amp;"; "&amp;$H$15&amp;", "&amp;H$16,'FE Fret'!$G:$U,13,FALSE))
+$J19*IF(ISNA(VLOOKUP($B19&amp;"; "&amp;$K$15&amp;", "&amp;H$16,'FE Fret'!$G:$U,13,FALSE)),0,VLOOKUP($B19&amp;"; "&amp;$K$15&amp;", "&amp;H$16,'FE Fret'!$G:$U,13,FALSE))
+$M19*IF(ISNA(VLOOKUP($B19&amp;"; "&amp;$N$15&amp;", "&amp;H$16,'FE Fret'!$G:$U,13,FALSE)),0,VLOOKUP($B19&amp;"; "&amp;$N$15&amp;", "&amp;H$16,'FE Fret'!$G:$U,13,FALSE))
+$P19*IF(ISNA(VLOOKUP($B19&amp;"; "&amp;$Q$15&amp;", "&amp;H$16,'FE Fret'!$G:$U,13,FALSE)),0,VLOOKUP($B19&amp;"; "&amp;$Q$15&amp;", "&amp;H$16,'FE Fret'!$G:$U,13,FALSE))</f>
        <v>0</v>
      </c>
      <c r="AN19" s="567">
        <f>$G19*IF(ISNA(VLOOKUP($B19&amp;"; "&amp;$H$15&amp;", "&amp;I$16,'FE Fret'!$G:$U,13,FALSE)),0,VLOOKUP($B19&amp;"; "&amp;$H$15&amp;", "&amp;I$16,'FE Fret'!$G:$U,13,FALSE))
+$J19*IF(ISNA(VLOOKUP($B19&amp;"; "&amp;$K$15&amp;", "&amp;I$16,'FE Fret'!$G:$U,13,FALSE)),0,VLOOKUP($B19&amp;"; "&amp;$K$15&amp;", "&amp;I$16,'FE Fret'!$G:$U,13,FALSE))
+$M19*IF(ISNA(VLOOKUP($B19&amp;"; "&amp;$N$15&amp;", "&amp;I$16,'FE Fret'!$G:$U,13,FALSE)),0,VLOOKUP($B19&amp;"; "&amp;$N$15&amp;", "&amp;I$16,'FE Fret'!$G:$U,13,FALSE))
+$P19*IF(ISNA(VLOOKUP($B19&amp;"; "&amp;$Q$15&amp;", "&amp;I$16,'FE Fret'!$G:$U,13,FALSE)),0,VLOOKUP($B19&amp;"; "&amp;$Q$15&amp;", "&amp;I$16,'FE Fret'!$G:$U,13,FALSE))</f>
        <v>0</v>
      </c>
      <c r="AO19" s="567"/>
      <c r="AP19" s="567">
        <v>0</v>
      </c>
      <c r="AQ19" s="567">
        <v>0</v>
      </c>
      <c r="AR19" s="567"/>
      <c r="AS19" s="568">
        <f t="shared" si="7"/>
        <v>0</v>
      </c>
      <c r="AT19" s="568">
        <f t="shared" si="7"/>
        <v>0</v>
      </c>
      <c r="AU19" s="569"/>
      <c r="AV19" s="567">
        <f>$G19*IF(ISNA(VLOOKUP($B19&amp;"; "&amp;$H$15&amp;", "&amp;H$16,'FE Fret'!$G:$U,15,FALSE)),0,VLOOKUP($B19&amp;"; "&amp;$H$15&amp;", "&amp;H$16,'FE Fret'!$G:$U,15,FALSE))
+$J19*IF(ISNA(VLOOKUP($B19&amp;"; "&amp;$K$15&amp;", "&amp;H$16,'FE Fret'!$G:$U,15,FALSE)),0,VLOOKUP($B19&amp;"; "&amp;$K$15&amp;", "&amp;H$16,'FE Fret'!$G:$U,15,FALSE))
+$M19*IF(ISNA(VLOOKUP($B19&amp;"; "&amp;$N$15&amp;", "&amp;H$16,'FE Fret'!$G:$U,15,FALSE)),0,VLOOKUP($B19&amp;"; "&amp;$N$15&amp;", "&amp;H$16,'FE Fret'!$G:$U,15,FALSE))
+$P19*IF(ISNA(VLOOKUP($B19&amp;"; "&amp;$Q$15&amp;", "&amp;H$16,'FE Fret'!$G:$U,15,FALSE)),0,VLOOKUP($B19&amp;"; "&amp;$Q$15&amp;", "&amp;H$16,'FE Fret'!$G:$U,15,FALSE))</f>
        <v>0</v>
      </c>
      <c r="AW19" s="567">
        <f>$G19*IF(ISNA(VLOOKUP($B19&amp;"; "&amp;$H$15&amp;", "&amp;I$16,'FE Fret'!$G:$U,15,FALSE)),0,VLOOKUP($B19&amp;"; "&amp;$H$15&amp;", "&amp;I$16,'FE Fret'!$G:$U,15,FALSE))
+$J19*IF(ISNA(VLOOKUP($B19&amp;"; "&amp;$K$15&amp;", "&amp;I$16,'FE Fret'!$G:$U,15,FALSE)),0,VLOOKUP($B19&amp;"; "&amp;$K$15&amp;", "&amp;I$16,'FE Fret'!$G:$U,15,FALSE))
+$M19*IF(ISNA(VLOOKUP($B19&amp;"; "&amp;$N$15&amp;", "&amp;I$16,'FE Fret'!$G:$U,15,FALSE)),0,VLOOKUP($B19&amp;"; "&amp;$N$15&amp;", "&amp;I$16,'FE Fret'!$G:$U,15,FALSE))
+$P19*IF(ISNA(VLOOKUP($B19&amp;"; "&amp;$Q$15&amp;", "&amp;I$16,'FE Fret'!$G:$U,15,FALSE)),0,VLOOKUP($B19&amp;"; "&amp;$Q$15&amp;", "&amp;I$16,'FE Fret'!$G:$U,15,FALSE))</f>
        <v>0</v>
      </c>
      <c r="AX19" s="570"/>
      <c r="AZ19" s="1068">
        <f>IF($Y19&lt;&gt;"votre valeur :",IF(ISNA(VLOOKUP($Y19,Utilitaires!$N$566:$O$571,2,FALSE)),,VLOOKUP($Y19,Utilitaires!$N$566:$O$571,2,FALSE)),$Z19)</f>
        <v>0</v>
      </c>
      <c r="BA19" s="1127">
        <f>IF(ISNA(SQRT(SUMSQ(VLOOKUP($B19&amp;"; "&amp;$H$15&amp;", "&amp;H$16,'FE Fret'!$G:$U,7,FALSE),$AZ19))),0,SQRT(SUMSQ(VLOOKUP($B19&amp;"; "&amp;$H$15&amp;", "&amp;$H$16,'FE Fret'!$G:$U,7,FALSE),$AZ19)))</f>
        <v>0.05</v>
      </c>
      <c r="BB19" s="1071">
        <f>IF(ISNA(SQRT(SUMSQ(VLOOKUP($B19&amp;"; "&amp;$K$15&amp;", "&amp;$K$16,'FE Fret'!$G:$U,7,FALSE),$AZ19))),0,SQRT(SUMSQ(VLOOKUP($B19&amp;"; "&amp;$K$15&amp;", "&amp;$K$16,'FE Fret'!$G:$U,7,FALSE),$AZ19)))</f>
        <v>0.05</v>
      </c>
      <c r="BC19" s="1071">
        <f>IF(ISNA(SQRT(SUMSQ(VLOOKUP($B19&amp;"; "&amp;$N$15&amp;", "&amp;$N$16,'FE Fret'!$G:$U,7,FALSE),$AZ19))),0,SQRT(SUMSQ(VLOOKUP($B19&amp;"; "&amp;$N$15&amp;", "&amp;$N$16,'FE Fret'!$G:$U,7,FALSE),$AZ19)))</f>
        <v>0.05</v>
      </c>
      <c r="BD19" s="1071">
        <f>IF(ISNA(SQRT(SUMSQ(VLOOKUP($B19&amp;"; "&amp;$Q$15&amp;", "&amp;$Q$16,'FE Fret'!$G:$U,7,FALSE),$AZ19))),0,SQRT(SUMSQ(VLOOKUP($B19&amp;"; "&amp;$Q$15&amp;", "&amp;$Q$16,'FE Fret'!$G:$U,7,FALSE),$AZ19)))</f>
        <v>0</v>
      </c>
      <c r="BE19" s="1127">
        <f>IF(ISNA(SQRT(SUMSQ(VLOOKUP($B19&amp;"; "&amp;$H$15&amp;", "&amp;I$16,'FE Fret'!$G:$U,7,FALSE),$AZ19))),0,SQRT(SUMSQ(VLOOKUP($B19&amp;"; "&amp;$H$15&amp;", "&amp;$I$16,'FE Fret'!$G:$U,7,FALSE),$AZ19)))</f>
        <v>0.05</v>
      </c>
      <c r="BF19" s="1071">
        <f>IF(ISNA(SQRT(SUMSQ(VLOOKUP($B19&amp;"; "&amp;$K$15&amp;", "&amp;$L$16,'FE Fret'!$G:$U,7,FALSE),$AZ19))),0,SQRT(SUMSQ(VLOOKUP($B19&amp;"; "&amp;$K$15&amp;", "&amp;$L$16,'FE Fret'!$G:$U,7,FALSE),$AZ19)))</f>
        <v>0.05</v>
      </c>
      <c r="BG19" s="1071">
        <f>IF(ISNA(SQRT(SUMSQ(VLOOKUP($B19&amp;"; "&amp;$N$15&amp;", "&amp;$O$16,'FE Fret'!$G:$U,7,FALSE),$AZ19))),0,SQRT(SUMSQ(VLOOKUP($B19&amp;"; "&amp;$N$15&amp;", "&amp;$O$16,'FE Fret'!$G:$U,7,FALSE),$AZ19)))</f>
        <v>0.05</v>
      </c>
      <c r="BH19" s="1128">
        <f>IF(ISNA(SQRT(SUMSQ(VLOOKUP($B19&amp;"; "&amp;$Q$15&amp;", "&amp;$R$16,'FE Fret'!$G:$U,7,FALSE),$AZ19))),0,SQRT(SUMSQ(VLOOKUP($B19&amp;"; "&amp;$Q$15&amp;", "&amp;$R$16,'FE Fret'!$G:$U,7,FALSE),$AZ19)))</f>
        <v>0</v>
      </c>
    </row>
    <row r="20" spans="2:60" ht="13" hidden="1" outlineLevel="2">
      <c r="B20" s="143" t="s">
        <v>3057</v>
      </c>
      <c r="C20" s="144"/>
      <c r="D20" s="213">
        <f t="shared" si="0"/>
        <v>0</v>
      </c>
      <c r="E20" s="213"/>
      <c r="F20" s="120"/>
      <c r="G20" s="120"/>
      <c r="H20" s="336">
        <f>VLOOKUP($B20&amp;"; "&amp;$H$15&amp;", "&amp;H$16,'FE Fret'!$G:$U,9,FALSE)</f>
        <v>1130</v>
      </c>
      <c r="I20" s="336" t="e">
        <f>VLOOKUP($B20&amp;"; "&amp;$H$15&amp;", "&amp;I$16,'FE Fret'!$G:$U,9,FALSE)</f>
        <v>#N/A</v>
      </c>
      <c r="J20" s="120"/>
      <c r="K20" s="336">
        <f>VLOOKUP($B20&amp;"; "&amp;$K$15&amp;", "&amp;K$16,'FE Fret'!$G:$U,9,FALSE)</f>
        <v>0.11</v>
      </c>
      <c r="L20" s="336" t="e">
        <f>VLOOKUP($B20&amp;"; "&amp;$K$15&amp;", "&amp;L$16,'FE Fret'!$G:$U,9,FALSE)</f>
        <v>#N/A</v>
      </c>
      <c r="M20" s="120"/>
      <c r="N20" s="336">
        <f>VLOOKUP($B20&amp;"; "&amp;$N$15&amp;", "&amp;N$16,'FE Fret'!$G:$U,9,FALSE)</f>
        <v>1280</v>
      </c>
      <c r="O20" s="336" t="e">
        <f>VLOOKUP($B20&amp;"; "&amp;$N$15&amp;", "&amp;O$16,'FE Fret'!$G:$U,9,FALSE)</f>
        <v>#N/A</v>
      </c>
      <c r="P20" s="120"/>
      <c r="Q20" s="336">
        <f>VLOOKUP($B20&amp;"; "&amp;$Q$15&amp;", "&amp;Q$16,'FE Fret'!$G:$U,9,FALSE)</f>
        <v>1.01</v>
      </c>
      <c r="R20" s="336" t="e">
        <f>VLOOKUP($B20&amp;"; "&amp;$Q$15&amp;", "&amp;R$16,'FE Fret'!$G:$U,9,FALSE)</f>
        <v>#N/A</v>
      </c>
      <c r="S20" s="358">
        <f t="shared" si="1"/>
        <v>0</v>
      </c>
      <c r="T20" s="358">
        <f t="shared" si="1"/>
        <v>0</v>
      </c>
      <c r="U20" s="165">
        <f>IF(OR(F20=Utilitaires!$I$572,F20=Utilitaires!$I$577),T20,0)</f>
        <v>0</v>
      </c>
      <c r="X20" s="1095">
        <f t="shared" si="2"/>
        <v>0</v>
      </c>
      <c r="Y20" s="345"/>
      <c r="Z20" s="822"/>
      <c r="AA20" s="164">
        <f t="shared" si="3"/>
        <v>0</v>
      </c>
      <c r="AB20" s="164">
        <f t="shared" si="4"/>
        <v>0</v>
      </c>
      <c r="AC20" s="151"/>
      <c r="AD20" s="151">
        <f t="shared" si="5"/>
        <v>0</v>
      </c>
      <c r="AE20" s="1295">
        <f t="shared" si="6"/>
        <v>0</v>
      </c>
      <c r="AF20" s="116"/>
      <c r="AG20" s="566">
        <f>$G20*IF(ISNA(VLOOKUP($B20&amp;"; "&amp;$H$15&amp;", "&amp;H$16,'FE Fret'!$G:$U,10,FALSE)),0,VLOOKUP($B20&amp;"; "&amp;$H$15&amp;", "&amp;H$16,'FE Fret'!$G:$U,10,FALSE))
+$J20*IF(ISNA(VLOOKUP($B20&amp;"; "&amp;$K$15&amp;", "&amp;H$16,'FE Fret'!$G:$U,10,FALSE)),0,VLOOKUP($B20&amp;"; "&amp;$K$15&amp;", "&amp;H$16,'FE Fret'!$G:$U,10,FALSE))
+$M20*IF(ISNA(VLOOKUP($B20&amp;"; "&amp;$N$15&amp;", "&amp;H$16,'FE Fret'!$G:$U,10,FALSE)),0,VLOOKUP($B20&amp;"; "&amp;$N$15&amp;", "&amp;H$16,'FE Fret'!$G:$U,10,FALSE))
+$P20*IF(ISNA(VLOOKUP($B20&amp;"; "&amp;$Q$15&amp;", "&amp;H$16,'FE Fret'!$G:$U,10,FALSE)),0,VLOOKUP($B20&amp;"; "&amp;$Q$15&amp;", "&amp;H$16,'FE Fret'!$G:$U,10,FALSE))</f>
        <v>0</v>
      </c>
      <c r="AH20" s="567">
        <f>$G20*IF(ISNA(VLOOKUP($B20&amp;"; "&amp;$H$15&amp;", "&amp;I$16,'FE Fret'!$G:$U,10,FALSE)),0,VLOOKUP($B20&amp;"; "&amp;$H$15&amp;", "&amp;I$16,'FE Fret'!$G:$U,10,FALSE))
+$J20*IF(ISNA(VLOOKUP($B20&amp;"; "&amp;$K$15&amp;", "&amp;I$16,'FE Fret'!$G:$U,10,FALSE)),0,VLOOKUP($B20&amp;"; "&amp;$K$15&amp;", "&amp;I$16,'FE Fret'!$G:$U,10,FALSE))
+$M20*IF(ISNA(VLOOKUP($B20&amp;"; "&amp;$N$15&amp;", "&amp;I$16,'FE Fret'!$G:$U,10,FALSE)),0,VLOOKUP($B20&amp;"; "&amp;$N$15&amp;", "&amp;I$16,'FE Fret'!$G:$U,10,FALSE))
+$P20*IF(ISNA(VLOOKUP($B20&amp;"; "&amp;$Q$15&amp;", "&amp;I$16,'FE Fret'!$G:$U,10,FALSE)),0,VLOOKUP($B20&amp;"; "&amp;$Q$15&amp;", "&amp;I$16,'FE Fret'!$G:$U,10,FALSE))</f>
        <v>0</v>
      </c>
      <c r="AI20" s="567"/>
      <c r="AJ20" s="567">
        <f>$G20*IF(ISNA((VLOOKUP($B20&amp;"; "&amp;$H$15&amp;", "&amp;H$16,'FE Fret'!$G:$U,12,FALSE)+VLOOKUP($B20&amp;"; "&amp;$H$15&amp;", "&amp;H$16,'FE Fret'!$G:$U,11,FALSE))),0,(VLOOKUP($B20&amp;"; "&amp;$H$15&amp;", "&amp;H$16,'FE Fret'!$G:$U,12,FALSE)+VLOOKUP($B20&amp;"; "&amp;$H$15&amp;", "&amp;H$16,'FE Fret'!$G:$U,11,FALSE)))
+$J20*IF(ISNA((VLOOKUP($B20&amp;"; "&amp;$K$15&amp;", "&amp;H$16,'FE Fret'!$G:$U,12,FALSE)+VLOOKUP($B20&amp;"; "&amp;$K$15&amp;", "&amp;H$16,'FE Fret'!$G:$U,11,FALSE))),0,(VLOOKUP($B20&amp;"; "&amp;$K$15&amp;", "&amp;H$16,'FE Fret'!$G:$U,12,FALSE)+VLOOKUP($B20&amp;"; "&amp;$K$15&amp;", "&amp;H$16,'FE Fret'!$G:$U,11,FALSE)))
+$M20*IF(ISNA((VLOOKUP($B20&amp;"; "&amp;$N$15&amp;", "&amp;H$16,'FE Fret'!$G:$U,12,FALSE)+VLOOKUP($B20&amp;"; "&amp;$N$15&amp;", "&amp;H$16,'FE Fret'!$G:$U,11,FALSE))),0,(VLOOKUP($B20&amp;"; "&amp;$N$15&amp;", "&amp;H$16,'FE Fret'!$G:$U,12,FALSE)+VLOOKUP($B20&amp;"; "&amp;$N$15&amp;", "&amp;H$16,'FE Fret'!$G:$U,11,FALSE)))
+$P20*IF(ISNA((VLOOKUP($B20&amp;"; "&amp;$Q$15&amp;", "&amp;H$16,'FE Fret'!$G:$U,12,FALSE)+VLOOKUP($B20&amp;"; "&amp;$Q$15&amp;", "&amp;H$16,'FE Fret'!$G:$U,11,FALSE))),0,(VLOOKUP($B20&amp;"; "&amp;$Q$15&amp;", "&amp;H$16,'FE Fret'!$G:$U,12,FALSE)+VLOOKUP($B20&amp;"; "&amp;$Q$15&amp;", "&amp;H$16,'FE Fret'!$G:$U,11,FALSE)))</f>
        <v>0</v>
      </c>
      <c r="AK20" s="567">
        <f>$G20*IF(ISNA((VLOOKUP($B20&amp;"; "&amp;$H$15&amp;", "&amp;I$16,'FE Fret'!$G:$U,12,FALSE)+VLOOKUP($B20&amp;"; "&amp;$H$15&amp;", "&amp;I$16,'FE Fret'!$G:$U,11,FALSE))),0,(VLOOKUP($B20&amp;"; "&amp;$H$15&amp;", "&amp;I$16,'FE Fret'!$G:$U,12,FALSE)+VLOOKUP($B20&amp;"; "&amp;$H$15&amp;", "&amp;I$16,'FE Fret'!$G:$U,11,FALSE)))
+$J20*IF(ISNA((VLOOKUP($B20&amp;"; "&amp;$K$15&amp;", "&amp;I$16,'FE Fret'!$G:$U,12,FALSE)+VLOOKUP($B20&amp;"; "&amp;$K$15&amp;", "&amp;I$16,'FE Fret'!$G:$U,11,FALSE))),0,(VLOOKUP($B20&amp;"; "&amp;$K$15&amp;", "&amp;I$16,'FE Fret'!$G:$U,12,FALSE)+VLOOKUP($B20&amp;"; "&amp;$K$15&amp;", "&amp;I$16,'FE Fret'!$G:$U,11,FALSE)))
+$M20*IF(ISNA((VLOOKUP($B20&amp;"; "&amp;$N$15&amp;", "&amp;I$16,'FE Fret'!$G:$U,12,FALSE)+VLOOKUP($B20&amp;"; "&amp;$N$15&amp;", "&amp;I$16,'FE Fret'!$G:$U,11,FALSE))),0,(VLOOKUP($B20&amp;"; "&amp;$N$15&amp;", "&amp;I$16,'FE Fret'!$G:$U,12,FALSE)+VLOOKUP($B20&amp;"; "&amp;$N$15&amp;", "&amp;I$16,'FE Fret'!$G:$U,11,FALSE)))
+$P20*IF(ISNA((VLOOKUP($B20&amp;"; "&amp;$Q$15&amp;", "&amp;I$16,'FE Fret'!$G:$U,12,FALSE)+VLOOKUP($B20&amp;"; "&amp;$Q$15&amp;", "&amp;I$16,'FE Fret'!$G:$U,11,FALSE))),0,(VLOOKUP($B20&amp;"; "&amp;$Q$15&amp;", "&amp;I$16,'FE Fret'!$G:$U,12,FALSE)+VLOOKUP($B20&amp;"; "&amp;$Q$15&amp;", "&amp;I$16,'FE Fret'!$G:$U,11,FALSE)))</f>
        <v>0</v>
      </c>
      <c r="AL20" s="567"/>
      <c r="AM20" s="567">
        <f>$G20*IF(ISNA(VLOOKUP($B20&amp;"; "&amp;$H$15&amp;", "&amp;H$16,'FE Fret'!$G:$U,13,FALSE)),0,VLOOKUP($B20&amp;"; "&amp;$H$15&amp;", "&amp;H$16,'FE Fret'!$G:$U,13,FALSE))
+$J20*IF(ISNA(VLOOKUP($B20&amp;"; "&amp;$K$15&amp;", "&amp;H$16,'FE Fret'!$G:$U,13,FALSE)),0,VLOOKUP($B20&amp;"; "&amp;$K$15&amp;", "&amp;H$16,'FE Fret'!$G:$U,13,FALSE))
+$M20*IF(ISNA(VLOOKUP($B20&amp;"; "&amp;$N$15&amp;", "&amp;H$16,'FE Fret'!$G:$U,13,FALSE)),0,VLOOKUP($B20&amp;"; "&amp;$N$15&amp;", "&amp;H$16,'FE Fret'!$G:$U,13,FALSE))
+$P20*IF(ISNA(VLOOKUP($B20&amp;"; "&amp;$Q$15&amp;", "&amp;H$16,'FE Fret'!$G:$U,13,FALSE)),0,VLOOKUP($B20&amp;"; "&amp;$Q$15&amp;", "&amp;H$16,'FE Fret'!$G:$U,13,FALSE))</f>
        <v>0</v>
      </c>
      <c r="AN20" s="567">
        <f>$G20*IF(ISNA(VLOOKUP($B20&amp;"; "&amp;$H$15&amp;", "&amp;I$16,'FE Fret'!$G:$U,13,FALSE)),0,VLOOKUP($B20&amp;"; "&amp;$H$15&amp;", "&amp;I$16,'FE Fret'!$G:$U,13,FALSE))
+$J20*IF(ISNA(VLOOKUP($B20&amp;"; "&amp;$K$15&amp;", "&amp;I$16,'FE Fret'!$G:$U,13,FALSE)),0,VLOOKUP($B20&amp;"; "&amp;$K$15&amp;", "&amp;I$16,'FE Fret'!$G:$U,13,FALSE))
+$M20*IF(ISNA(VLOOKUP($B20&amp;"; "&amp;$N$15&amp;", "&amp;I$16,'FE Fret'!$G:$U,13,FALSE)),0,VLOOKUP($B20&amp;"; "&amp;$N$15&amp;", "&amp;I$16,'FE Fret'!$G:$U,13,FALSE))
+$P20*IF(ISNA(VLOOKUP($B20&amp;"; "&amp;$Q$15&amp;", "&amp;I$16,'FE Fret'!$G:$U,13,FALSE)),0,VLOOKUP($B20&amp;"; "&amp;$Q$15&amp;", "&amp;I$16,'FE Fret'!$G:$U,13,FALSE))</f>
        <v>0</v>
      </c>
      <c r="AO20" s="567"/>
      <c r="AP20" s="567">
        <v>0</v>
      </c>
      <c r="AQ20" s="567">
        <v>0</v>
      </c>
      <c r="AR20" s="567"/>
      <c r="AS20" s="568">
        <f t="shared" si="7"/>
        <v>0</v>
      </c>
      <c r="AT20" s="568">
        <f t="shared" si="7"/>
        <v>0</v>
      </c>
      <c r="AU20" s="569"/>
      <c r="AV20" s="567">
        <f>$G20*IF(ISNA(VLOOKUP($B20&amp;"; "&amp;$H$15&amp;", "&amp;H$16,'FE Fret'!$G:$U,15,FALSE)),0,VLOOKUP($B20&amp;"; "&amp;$H$15&amp;", "&amp;H$16,'FE Fret'!$G:$U,15,FALSE))
+$J20*IF(ISNA(VLOOKUP($B20&amp;"; "&amp;$K$15&amp;", "&amp;H$16,'FE Fret'!$G:$U,15,FALSE)),0,VLOOKUP($B20&amp;"; "&amp;$K$15&amp;", "&amp;H$16,'FE Fret'!$G:$U,15,FALSE))
+$M20*IF(ISNA(VLOOKUP($B20&amp;"; "&amp;$N$15&amp;", "&amp;H$16,'FE Fret'!$G:$U,15,FALSE)),0,VLOOKUP($B20&amp;"; "&amp;$N$15&amp;", "&amp;H$16,'FE Fret'!$G:$U,15,FALSE))
+$P20*IF(ISNA(VLOOKUP($B20&amp;"; "&amp;$Q$15&amp;", "&amp;H$16,'FE Fret'!$G:$U,15,FALSE)),0,VLOOKUP($B20&amp;"; "&amp;$Q$15&amp;", "&amp;H$16,'FE Fret'!$G:$U,15,FALSE))</f>
        <v>0</v>
      </c>
      <c r="AW20" s="567">
        <f>$G20*IF(ISNA(VLOOKUP($B20&amp;"; "&amp;$H$15&amp;", "&amp;I$16,'FE Fret'!$G:$U,15,FALSE)),0,VLOOKUP($B20&amp;"; "&amp;$H$15&amp;", "&amp;I$16,'FE Fret'!$G:$U,15,FALSE))
+$J20*IF(ISNA(VLOOKUP($B20&amp;"; "&amp;$K$15&amp;", "&amp;I$16,'FE Fret'!$G:$U,15,FALSE)),0,VLOOKUP($B20&amp;"; "&amp;$K$15&amp;", "&amp;I$16,'FE Fret'!$G:$U,15,FALSE))
+$M20*IF(ISNA(VLOOKUP($B20&amp;"; "&amp;$N$15&amp;", "&amp;I$16,'FE Fret'!$G:$U,15,FALSE)),0,VLOOKUP($B20&amp;"; "&amp;$N$15&amp;", "&amp;I$16,'FE Fret'!$G:$U,15,FALSE))
+$P20*IF(ISNA(VLOOKUP($B20&amp;"; "&amp;$Q$15&amp;", "&amp;I$16,'FE Fret'!$G:$U,15,FALSE)),0,VLOOKUP($B20&amp;"; "&amp;$Q$15&amp;", "&amp;I$16,'FE Fret'!$G:$U,15,FALSE))</f>
        <v>0</v>
      </c>
      <c r="AX20" s="570"/>
      <c r="AZ20" s="1068">
        <f>IF($Y20&lt;&gt;"votre valeur :",IF(ISNA(VLOOKUP($Y20,Utilitaires!$N$566:$O$571,2,FALSE)),,VLOOKUP($Y20,Utilitaires!$N$566:$O$571,2,FALSE)),$Z20)</f>
        <v>0</v>
      </c>
      <c r="BA20" s="1127">
        <f>IF(ISNA(SQRT(SUMSQ(VLOOKUP($B20&amp;"; "&amp;$H$15&amp;", "&amp;H$16,'FE Fret'!$G:$U,7,FALSE),$AZ20))),0,SQRT(SUMSQ(VLOOKUP($B20&amp;"; "&amp;$H$15&amp;", "&amp;$H$16,'FE Fret'!$G:$U,7,FALSE),$AZ20)))</f>
        <v>0.2</v>
      </c>
      <c r="BB20" s="1071">
        <f>IF(ISNA(SQRT(SUMSQ(VLOOKUP($B20&amp;"; "&amp;$K$15&amp;", "&amp;$K$16,'FE Fret'!$G:$U,7,FALSE),$AZ20))),0,SQRT(SUMSQ(VLOOKUP($B20&amp;"; "&amp;$K$15&amp;", "&amp;$K$16,'FE Fret'!$G:$U,7,FALSE),$AZ20)))</f>
        <v>0.2</v>
      </c>
      <c r="BC20" s="1071">
        <f>IF(ISNA(SQRT(SUMSQ(VLOOKUP($B20&amp;"; "&amp;$N$15&amp;", "&amp;$N$16,'FE Fret'!$G:$U,7,FALSE),$AZ20))),0,SQRT(SUMSQ(VLOOKUP($B20&amp;"; "&amp;$N$15&amp;", "&amp;$N$16,'FE Fret'!$G:$U,7,FALSE),$AZ20)))</f>
        <v>0.2</v>
      </c>
      <c r="BD20" s="1071">
        <f>IF(ISNA(SQRT(SUMSQ(VLOOKUP($B20&amp;"; "&amp;$Q$15&amp;", "&amp;$Q$16,'FE Fret'!$G:$U,7,FALSE),$AZ20))),0,SQRT(SUMSQ(VLOOKUP($B20&amp;"; "&amp;$Q$15&amp;", "&amp;$Q$16,'FE Fret'!$G:$U,7,FALSE),$AZ20)))</f>
        <v>0.2</v>
      </c>
      <c r="BE20" s="1127">
        <f>IF(ISNA(SQRT(SUMSQ(VLOOKUP($B20&amp;"; "&amp;$H$15&amp;", "&amp;I$16,'FE Fret'!$G:$U,7,FALSE),$AZ20))),0,SQRT(SUMSQ(VLOOKUP($B20&amp;"; "&amp;$H$15&amp;", "&amp;$I$16,'FE Fret'!$G:$U,7,FALSE),$AZ20)))</f>
        <v>0</v>
      </c>
      <c r="BF20" s="1071">
        <f>IF(ISNA(SQRT(SUMSQ(VLOOKUP($B20&amp;"; "&amp;$K$15&amp;", "&amp;$L$16,'FE Fret'!$G:$U,7,FALSE),$AZ20))),0,SQRT(SUMSQ(VLOOKUP($B20&amp;"; "&amp;$K$15&amp;", "&amp;$L$16,'FE Fret'!$G:$U,7,FALSE),$AZ20)))</f>
        <v>0</v>
      </c>
      <c r="BG20" s="1071">
        <f>IF(ISNA(SQRT(SUMSQ(VLOOKUP($B20&amp;"; "&amp;$N$15&amp;", "&amp;$O$16,'FE Fret'!$G:$U,7,FALSE),$AZ20))),0,SQRT(SUMSQ(VLOOKUP($B20&amp;"; "&amp;$N$15&amp;", "&amp;$O$16,'FE Fret'!$G:$U,7,FALSE),$AZ20)))</f>
        <v>0</v>
      </c>
      <c r="BH20" s="1128">
        <f>IF(ISNA(SQRT(SUMSQ(VLOOKUP($B20&amp;"; "&amp;$Q$15&amp;", "&amp;$R$16,'FE Fret'!$G:$U,7,FALSE),$AZ20))),0,SQRT(SUMSQ(VLOOKUP($B20&amp;"; "&amp;$Q$15&amp;", "&amp;$R$16,'FE Fret'!$G:$U,7,FALSE),$AZ20)))</f>
        <v>0</v>
      </c>
    </row>
    <row r="21" spans="2:60" ht="13" hidden="1" outlineLevel="2">
      <c r="B21" s="143" t="s">
        <v>1772</v>
      </c>
      <c r="C21" s="144"/>
      <c r="D21" s="213">
        <f t="shared" si="0"/>
        <v>0</v>
      </c>
      <c r="E21" s="213"/>
      <c r="F21" s="120"/>
      <c r="G21" s="120"/>
      <c r="H21" s="336">
        <f>VLOOKUP($B21&amp;"; "&amp;$H$15&amp;", "&amp;H$16,'FE Fret'!$G:$U,9,FALSE)</f>
        <v>8060</v>
      </c>
      <c r="I21" s="336" t="e">
        <f>VLOOKUP($B21&amp;"; "&amp;$H$15&amp;", "&amp;I$16,'FE Fret'!$G:$U,9,FALSE)</f>
        <v>#N/A</v>
      </c>
      <c r="J21" s="120"/>
      <c r="K21" s="336">
        <f>VLOOKUP($B21&amp;"; "&amp;$K$15&amp;", "&amp;K$16,'FE Fret'!$G:$U,9,FALSE)</f>
        <v>0.78</v>
      </c>
      <c r="L21" s="336" t="e">
        <f>VLOOKUP($B21&amp;"; "&amp;$K$15&amp;", "&amp;L$16,'FE Fret'!$G:$U,9,FALSE)</f>
        <v>#N/A</v>
      </c>
      <c r="M21" s="120"/>
      <c r="N21" s="336">
        <f>VLOOKUP($B21&amp;"; "&amp;$N$15&amp;", "&amp;N$16,'FE Fret'!$G:$U,9,FALSE)</f>
        <v>9070</v>
      </c>
      <c r="O21" s="336" t="e">
        <f>VLOOKUP($B21&amp;"; "&amp;$N$15&amp;", "&amp;O$16,'FE Fret'!$G:$U,9,FALSE)</f>
        <v>#N/A</v>
      </c>
      <c r="P21" s="120"/>
      <c r="Q21" s="336">
        <f>VLOOKUP($B21&amp;"; "&amp;$Q$15&amp;", "&amp;Q$16,'FE Fret'!$G:$U,9,FALSE)</f>
        <v>7.17</v>
      </c>
      <c r="R21" s="336" t="e">
        <f>VLOOKUP($B21&amp;"; "&amp;$Q$15&amp;", "&amp;R$16,'FE Fret'!$G:$U,9,FALSE)</f>
        <v>#N/A</v>
      </c>
      <c r="S21" s="358">
        <f t="shared" si="1"/>
        <v>0</v>
      </c>
      <c r="T21" s="358">
        <f t="shared" si="1"/>
        <v>0</v>
      </c>
      <c r="U21" s="165">
        <f>IF(OR(F21=Utilitaires!$I$572,F21=Utilitaires!$I$577),T21,0)</f>
        <v>0</v>
      </c>
      <c r="X21" s="1095">
        <f t="shared" si="2"/>
        <v>0</v>
      </c>
      <c r="Y21" s="345"/>
      <c r="Z21" s="822"/>
      <c r="AA21" s="164">
        <f t="shared" si="3"/>
        <v>0</v>
      </c>
      <c r="AB21" s="164">
        <f t="shared" si="4"/>
        <v>0</v>
      </c>
      <c r="AC21" s="151"/>
      <c r="AD21" s="151">
        <f t="shared" si="5"/>
        <v>0</v>
      </c>
      <c r="AE21" s="1295">
        <f t="shared" si="6"/>
        <v>0</v>
      </c>
      <c r="AF21" s="116"/>
      <c r="AG21" s="566">
        <f>$G21*IF(ISNA(VLOOKUP($B21&amp;"; "&amp;$H$15&amp;", "&amp;H$16,'FE Fret'!$G:$U,10,FALSE)),0,VLOOKUP($B21&amp;"; "&amp;$H$15&amp;", "&amp;H$16,'FE Fret'!$G:$U,10,FALSE))
+$J21*IF(ISNA(VLOOKUP($B21&amp;"; "&amp;$K$15&amp;", "&amp;H$16,'FE Fret'!$G:$U,10,FALSE)),0,VLOOKUP($B21&amp;"; "&amp;$K$15&amp;", "&amp;H$16,'FE Fret'!$G:$U,10,FALSE))
+$M21*IF(ISNA(VLOOKUP($B21&amp;"; "&amp;$N$15&amp;", "&amp;H$16,'FE Fret'!$G:$U,10,FALSE)),0,VLOOKUP($B21&amp;"; "&amp;$N$15&amp;", "&amp;H$16,'FE Fret'!$G:$U,10,FALSE))
+$P21*IF(ISNA(VLOOKUP($B21&amp;"; "&amp;$Q$15&amp;", "&amp;H$16,'FE Fret'!$G:$U,10,FALSE)),0,VLOOKUP($B21&amp;"; "&amp;$Q$15&amp;", "&amp;H$16,'FE Fret'!$G:$U,10,FALSE))</f>
        <v>0</v>
      </c>
      <c r="AH21" s="567">
        <f>$G21*IF(ISNA(VLOOKUP($B21&amp;"; "&amp;$H$15&amp;", "&amp;I$16,'FE Fret'!$G:$U,10,FALSE)),0,VLOOKUP($B21&amp;"; "&amp;$H$15&amp;", "&amp;I$16,'FE Fret'!$G:$U,10,FALSE))
+$J21*IF(ISNA(VLOOKUP($B21&amp;"; "&amp;$K$15&amp;", "&amp;I$16,'FE Fret'!$G:$U,10,FALSE)),0,VLOOKUP($B21&amp;"; "&amp;$K$15&amp;", "&amp;I$16,'FE Fret'!$G:$U,10,FALSE))
+$M21*IF(ISNA(VLOOKUP($B21&amp;"; "&amp;$N$15&amp;", "&amp;I$16,'FE Fret'!$G:$U,10,FALSE)),0,VLOOKUP($B21&amp;"; "&amp;$N$15&amp;", "&amp;I$16,'FE Fret'!$G:$U,10,FALSE))
+$P21*IF(ISNA(VLOOKUP($B21&amp;"; "&amp;$Q$15&amp;", "&amp;I$16,'FE Fret'!$G:$U,10,FALSE)),0,VLOOKUP($B21&amp;"; "&amp;$Q$15&amp;", "&amp;I$16,'FE Fret'!$G:$U,10,FALSE))</f>
        <v>0</v>
      </c>
      <c r="AI21" s="567"/>
      <c r="AJ21" s="567">
        <f>$G21*IF(ISNA((VLOOKUP($B21&amp;"; "&amp;$H$15&amp;", "&amp;H$16,'FE Fret'!$G:$U,12,FALSE)+VLOOKUP($B21&amp;"; "&amp;$H$15&amp;", "&amp;H$16,'FE Fret'!$G:$U,11,FALSE))),0,(VLOOKUP($B21&amp;"; "&amp;$H$15&amp;", "&amp;H$16,'FE Fret'!$G:$U,12,FALSE)+VLOOKUP($B21&amp;"; "&amp;$H$15&amp;", "&amp;H$16,'FE Fret'!$G:$U,11,FALSE)))
+$J21*IF(ISNA((VLOOKUP($B21&amp;"; "&amp;$K$15&amp;", "&amp;H$16,'FE Fret'!$G:$U,12,FALSE)+VLOOKUP($B21&amp;"; "&amp;$K$15&amp;", "&amp;H$16,'FE Fret'!$G:$U,11,FALSE))),0,(VLOOKUP($B21&amp;"; "&amp;$K$15&amp;", "&amp;H$16,'FE Fret'!$G:$U,12,FALSE)+VLOOKUP($B21&amp;"; "&amp;$K$15&amp;", "&amp;H$16,'FE Fret'!$G:$U,11,FALSE)))
+$M21*IF(ISNA((VLOOKUP($B21&amp;"; "&amp;$N$15&amp;", "&amp;H$16,'FE Fret'!$G:$U,12,FALSE)+VLOOKUP($B21&amp;"; "&amp;$N$15&amp;", "&amp;H$16,'FE Fret'!$G:$U,11,FALSE))),0,(VLOOKUP($B21&amp;"; "&amp;$N$15&amp;", "&amp;H$16,'FE Fret'!$G:$U,12,FALSE)+VLOOKUP($B21&amp;"; "&amp;$N$15&amp;", "&amp;H$16,'FE Fret'!$G:$U,11,FALSE)))
+$P21*IF(ISNA((VLOOKUP($B21&amp;"; "&amp;$Q$15&amp;", "&amp;H$16,'FE Fret'!$G:$U,12,FALSE)+VLOOKUP($B21&amp;"; "&amp;$Q$15&amp;", "&amp;H$16,'FE Fret'!$G:$U,11,FALSE))),0,(VLOOKUP($B21&amp;"; "&amp;$Q$15&amp;", "&amp;H$16,'FE Fret'!$G:$U,12,FALSE)+VLOOKUP($B21&amp;"; "&amp;$Q$15&amp;", "&amp;H$16,'FE Fret'!$G:$U,11,FALSE)))</f>
        <v>0</v>
      </c>
      <c r="AK21" s="567">
        <f>$G21*IF(ISNA((VLOOKUP($B21&amp;"; "&amp;$H$15&amp;", "&amp;I$16,'FE Fret'!$G:$U,12,FALSE)+VLOOKUP($B21&amp;"; "&amp;$H$15&amp;", "&amp;I$16,'FE Fret'!$G:$U,11,FALSE))),0,(VLOOKUP($B21&amp;"; "&amp;$H$15&amp;", "&amp;I$16,'FE Fret'!$G:$U,12,FALSE)+VLOOKUP($B21&amp;"; "&amp;$H$15&amp;", "&amp;I$16,'FE Fret'!$G:$U,11,FALSE)))
+$J21*IF(ISNA((VLOOKUP($B21&amp;"; "&amp;$K$15&amp;", "&amp;I$16,'FE Fret'!$G:$U,12,FALSE)+VLOOKUP($B21&amp;"; "&amp;$K$15&amp;", "&amp;I$16,'FE Fret'!$G:$U,11,FALSE))),0,(VLOOKUP($B21&amp;"; "&amp;$K$15&amp;", "&amp;I$16,'FE Fret'!$G:$U,12,FALSE)+VLOOKUP($B21&amp;"; "&amp;$K$15&amp;", "&amp;I$16,'FE Fret'!$G:$U,11,FALSE)))
+$M21*IF(ISNA((VLOOKUP($B21&amp;"; "&amp;$N$15&amp;", "&amp;I$16,'FE Fret'!$G:$U,12,FALSE)+VLOOKUP($B21&amp;"; "&amp;$N$15&amp;", "&amp;I$16,'FE Fret'!$G:$U,11,FALSE))),0,(VLOOKUP($B21&amp;"; "&amp;$N$15&amp;", "&amp;I$16,'FE Fret'!$G:$U,12,FALSE)+VLOOKUP($B21&amp;"; "&amp;$N$15&amp;", "&amp;I$16,'FE Fret'!$G:$U,11,FALSE)))
+$P21*IF(ISNA((VLOOKUP($B21&amp;"; "&amp;$Q$15&amp;", "&amp;I$16,'FE Fret'!$G:$U,12,FALSE)+VLOOKUP($B21&amp;"; "&amp;$Q$15&amp;", "&amp;I$16,'FE Fret'!$G:$U,11,FALSE))),0,(VLOOKUP($B21&amp;"; "&amp;$Q$15&amp;", "&amp;I$16,'FE Fret'!$G:$U,12,FALSE)+VLOOKUP($B21&amp;"; "&amp;$Q$15&amp;", "&amp;I$16,'FE Fret'!$G:$U,11,FALSE)))</f>
        <v>0</v>
      </c>
      <c r="AL21" s="567"/>
      <c r="AM21" s="567">
        <f>$G21*IF(ISNA(VLOOKUP($B21&amp;"; "&amp;$H$15&amp;", "&amp;H$16,'FE Fret'!$G:$U,13,FALSE)),0,VLOOKUP($B21&amp;"; "&amp;$H$15&amp;", "&amp;H$16,'FE Fret'!$G:$U,13,FALSE))
+$J21*IF(ISNA(VLOOKUP($B21&amp;"; "&amp;$K$15&amp;", "&amp;H$16,'FE Fret'!$G:$U,13,FALSE)),0,VLOOKUP($B21&amp;"; "&amp;$K$15&amp;", "&amp;H$16,'FE Fret'!$G:$U,13,FALSE))
+$M21*IF(ISNA(VLOOKUP($B21&amp;"; "&amp;$N$15&amp;", "&amp;H$16,'FE Fret'!$G:$U,13,FALSE)),0,VLOOKUP($B21&amp;"; "&amp;$N$15&amp;", "&amp;H$16,'FE Fret'!$G:$U,13,FALSE))
+$P21*IF(ISNA(VLOOKUP($B21&amp;"; "&amp;$Q$15&amp;", "&amp;H$16,'FE Fret'!$G:$U,13,FALSE)),0,VLOOKUP($B21&amp;"; "&amp;$Q$15&amp;", "&amp;H$16,'FE Fret'!$G:$U,13,FALSE))</f>
        <v>0</v>
      </c>
      <c r="AN21" s="567">
        <f>$G21*IF(ISNA(VLOOKUP($B21&amp;"; "&amp;$H$15&amp;", "&amp;I$16,'FE Fret'!$G:$U,13,FALSE)),0,VLOOKUP($B21&amp;"; "&amp;$H$15&amp;", "&amp;I$16,'FE Fret'!$G:$U,13,FALSE))
+$J21*IF(ISNA(VLOOKUP($B21&amp;"; "&amp;$K$15&amp;", "&amp;I$16,'FE Fret'!$G:$U,13,FALSE)),0,VLOOKUP($B21&amp;"; "&amp;$K$15&amp;", "&amp;I$16,'FE Fret'!$G:$U,13,FALSE))
+$M21*IF(ISNA(VLOOKUP($B21&amp;"; "&amp;$N$15&amp;", "&amp;I$16,'FE Fret'!$G:$U,13,FALSE)),0,VLOOKUP($B21&amp;"; "&amp;$N$15&amp;", "&amp;I$16,'FE Fret'!$G:$U,13,FALSE))
+$P21*IF(ISNA(VLOOKUP($B21&amp;"; "&amp;$Q$15&amp;", "&amp;I$16,'FE Fret'!$G:$U,13,FALSE)),0,VLOOKUP($B21&amp;"; "&amp;$Q$15&amp;", "&amp;I$16,'FE Fret'!$G:$U,13,FALSE))</f>
        <v>0</v>
      </c>
      <c r="AO21" s="567"/>
      <c r="AP21" s="567">
        <v>0</v>
      </c>
      <c r="AQ21" s="567">
        <v>0</v>
      </c>
      <c r="AR21" s="567"/>
      <c r="AS21" s="568">
        <f t="shared" si="7"/>
        <v>0</v>
      </c>
      <c r="AT21" s="568">
        <f t="shared" si="7"/>
        <v>0</v>
      </c>
      <c r="AU21" s="569"/>
      <c r="AV21" s="567">
        <f>$G21*IF(ISNA(VLOOKUP($B21&amp;"; "&amp;$H$15&amp;", "&amp;H$16,'FE Fret'!$G:$U,15,FALSE)),0,VLOOKUP($B21&amp;"; "&amp;$H$15&amp;", "&amp;H$16,'FE Fret'!$G:$U,15,FALSE))
+$J21*IF(ISNA(VLOOKUP($B21&amp;"; "&amp;$K$15&amp;", "&amp;H$16,'FE Fret'!$G:$U,15,FALSE)),0,VLOOKUP($B21&amp;"; "&amp;$K$15&amp;", "&amp;H$16,'FE Fret'!$G:$U,15,FALSE))
+$M21*IF(ISNA(VLOOKUP($B21&amp;"; "&amp;$N$15&amp;", "&amp;H$16,'FE Fret'!$G:$U,15,FALSE)),0,VLOOKUP($B21&amp;"; "&amp;$N$15&amp;", "&amp;H$16,'FE Fret'!$G:$U,15,FALSE))
+$P21*IF(ISNA(VLOOKUP($B21&amp;"; "&amp;$Q$15&amp;", "&amp;H$16,'FE Fret'!$G:$U,15,FALSE)),0,VLOOKUP($B21&amp;"; "&amp;$Q$15&amp;", "&amp;H$16,'FE Fret'!$G:$U,15,FALSE))</f>
        <v>0</v>
      </c>
      <c r="AW21" s="567">
        <f>$G21*IF(ISNA(VLOOKUP($B21&amp;"; "&amp;$H$15&amp;", "&amp;I$16,'FE Fret'!$G:$U,15,FALSE)),0,VLOOKUP($B21&amp;"; "&amp;$H$15&amp;", "&amp;I$16,'FE Fret'!$G:$U,15,FALSE))
+$J21*IF(ISNA(VLOOKUP($B21&amp;"; "&amp;$K$15&amp;", "&amp;I$16,'FE Fret'!$G:$U,15,FALSE)),0,VLOOKUP($B21&amp;"; "&amp;$K$15&amp;", "&amp;I$16,'FE Fret'!$G:$U,15,FALSE))
+$M21*IF(ISNA(VLOOKUP($B21&amp;"; "&amp;$N$15&amp;", "&amp;I$16,'FE Fret'!$G:$U,15,FALSE)),0,VLOOKUP($B21&amp;"; "&amp;$N$15&amp;", "&amp;I$16,'FE Fret'!$G:$U,15,FALSE))
+$P21*IF(ISNA(VLOOKUP($B21&amp;"; "&amp;$Q$15&amp;", "&amp;I$16,'FE Fret'!$G:$U,15,FALSE)),0,VLOOKUP($B21&amp;"; "&amp;$Q$15&amp;", "&amp;I$16,'FE Fret'!$G:$U,15,FALSE))</f>
        <v>0</v>
      </c>
      <c r="AX21" s="570"/>
      <c r="AZ21" s="1068">
        <f>IF($Y21&lt;&gt;"votre valeur :",IF(ISNA(VLOOKUP($Y21,Utilitaires!$N$566:$O$571,2,FALSE)),,VLOOKUP($Y21,Utilitaires!$N$566:$O$571,2,FALSE)),$Z21)</f>
        <v>0</v>
      </c>
      <c r="BA21" s="1127">
        <f>IF(ISNA(SQRT(SUMSQ(VLOOKUP($B21&amp;"; "&amp;$H$15&amp;", "&amp;H$16,'FE Fret'!$G:$U,7,FALSE),$AZ21))),0,SQRT(SUMSQ(VLOOKUP($B21&amp;"; "&amp;$H$15&amp;", "&amp;$H$16,'FE Fret'!$G:$U,7,FALSE),$AZ21)))</f>
        <v>0.2</v>
      </c>
      <c r="BB21" s="1071">
        <f>IF(ISNA(SQRT(SUMSQ(VLOOKUP($B21&amp;"; "&amp;$K$15&amp;", "&amp;$K$16,'FE Fret'!$G:$U,7,FALSE),$AZ21))),0,SQRT(SUMSQ(VLOOKUP($B21&amp;"; "&amp;$K$15&amp;", "&amp;$K$16,'FE Fret'!$G:$U,7,FALSE),$AZ21)))</f>
        <v>0.2</v>
      </c>
      <c r="BC21" s="1071">
        <f>IF(ISNA(SQRT(SUMSQ(VLOOKUP($B21&amp;"; "&amp;$N$15&amp;", "&amp;$N$16,'FE Fret'!$G:$U,7,FALSE),$AZ21))),0,SQRT(SUMSQ(VLOOKUP($B21&amp;"; "&amp;$N$15&amp;", "&amp;$N$16,'FE Fret'!$G:$U,7,FALSE),$AZ21)))</f>
        <v>0.2</v>
      </c>
      <c r="BD21" s="1071">
        <f>IF(ISNA(SQRT(SUMSQ(VLOOKUP($B21&amp;"; "&amp;$Q$15&amp;", "&amp;$Q$16,'FE Fret'!$G:$U,7,FALSE),$AZ21))),0,SQRT(SUMSQ(VLOOKUP($B21&amp;"; "&amp;$Q$15&amp;", "&amp;$Q$16,'FE Fret'!$G:$U,7,FALSE),$AZ21)))</f>
        <v>0.2</v>
      </c>
      <c r="BE21" s="1127">
        <f>IF(ISNA(SQRT(SUMSQ(VLOOKUP($B21&amp;"; "&amp;$H$15&amp;", "&amp;I$16,'FE Fret'!$G:$U,7,FALSE),$AZ21))),0,SQRT(SUMSQ(VLOOKUP($B21&amp;"; "&amp;$H$15&amp;", "&amp;$I$16,'FE Fret'!$G:$U,7,FALSE),$AZ21)))</f>
        <v>0</v>
      </c>
      <c r="BF21" s="1071">
        <f>IF(ISNA(SQRT(SUMSQ(VLOOKUP($B21&amp;"; "&amp;$K$15&amp;", "&amp;$L$16,'FE Fret'!$G:$U,7,FALSE),$AZ21))),0,SQRT(SUMSQ(VLOOKUP($B21&amp;"; "&amp;$K$15&amp;", "&amp;$L$16,'FE Fret'!$G:$U,7,FALSE),$AZ21)))</f>
        <v>0</v>
      </c>
      <c r="BG21" s="1071">
        <f>IF(ISNA(SQRT(SUMSQ(VLOOKUP($B21&amp;"; "&amp;$N$15&amp;", "&amp;$O$16,'FE Fret'!$G:$U,7,FALSE),$AZ21))),0,SQRT(SUMSQ(VLOOKUP($B21&amp;"; "&amp;$N$15&amp;", "&amp;$O$16,'FE Fret'!$G:$U,7,FALSE),$AZ21)))</f>
        <v>0</v>
      </c>
      <c r="BH21" s="1128">
        <f>IF(ISNA(SQRT(SUMSQ(VLOOKUP($B21&amp;"; "&amp;$Q$15&amp;", "&amp;$R$16,'FE Fret'!$G:$U,7,FALSE),$AZ21))),0,SQRT(SUMSQ(VLOOKUP($B21&amp;"; "&amp;$Q$15&amp;", "&amp;$R$16,'FE Fret'!$G:$U,7,FALSE),$AZ21)))</f>
        <v>0</v>
      </c>
    </row>
    <row r="22" spans="2:60" ht="13" hidden="1" outlineLevel="2">
      <c r="B22" s="143" t="s">
        <v>1773</v>
      </c>
      <c r="C22" s="144"/>
      <c r="D22" s="213">
        <f t="shared" si="0"/>
        <v>0</v>
      </c>
      <c r="E22" s="213"/>
      <c r="F22" s="123"/>
      <c r="G22" s="123"/>
      <c r="H22" s="336">
        <f>VLOOKUP($B22&amp;"; "&amp;$H$15&amp;", "&amp;H$16,'FE Fret'!$G:$U,9,FALSE)</f>
        <v>902</v>
      </c>
      <c r="I22" s="336" t="e">
        <f>VLOOKUP($B22&amp;"; "&amp;$H$15&amp;", "&amp;I$16,'FE Fret'!$G:$U,9,FALSE)</f>
        <v>#N/A</v>
      </c>
      <c r="J22" s="123"/>
      <c r="K22" s="336">
        <f>VLOOKUP($B22&amp;"; "&amp;$K$15&amp;", "&amp;K$16,'FE Fret'!$G:$U,9,FALSE)</f>
        <v>0.121</v>
      </c>
      <c r="L22" s="336" t="e">
        <f>VLOOKUP($B22&amp;"; "&amp;$K$15&amp;", "&amp;L$16,'FE Fret'!$G:$U,9,FALSE)</f>
        <v>#N/A</v>
      </c>
      <c r="M22" s="123"/>
      <c r="N22" s="336">
        <f>VLOOKUP($B22&amp;"; "&amp;$N$15&amp;", "&amp;N$16,'FE Fret'!$G:$U,9,FALSE)</f>
        <v>1410</v>
      </c>
      <c r="O22" s="336" t="e">
        <f>VLOOKUP($B22&amp;"; "&amp;$N$15&amp;", "&amp;O$16,'FE Fret'!$G:$U,9,FALSE)</f>
        <v>#N/A</v>
      </c>
      <c r="P22" s="123"/>
      <c r="Q22" s="336">
        <f>VLOOKUP($B22&amp;"; "&amp;$Q$15&amp;", "&amp;Q$16,'FE Fret'!$G:$U,9,FALSE)</f>
        <v>0.71299999999999997</v>
      </c>
      <c r="R22" s="336" t="e">
        <f>VLOOKUP($B22&amp;"; "&amp;$Q$15&amp;", "&amp;R$16,'FE Fret'!$G:$U,9,FALSE)</f>
        <v>#N/A</v>
      </c>
      <c r="S22" s="358">
        <f t="shared" si="1"/>
        <v>0</v>
      </c>
      <c r="T22" s="358">
        <f t="shared" si="1"/>
        <v>0</v>
      </c>
      <c r="U22" s="165">
        <f>IF(OR(F22=Utilitaires!$I$572,F22=Utilitaires!$I$577),T22,0)</f>
        <v>0</v>
      </c>
      <c r="X22" s="1095">
        <f t="shared" si="2"/>
        <v>0</v>
      </c>
      <c r="Y22" s="1221"/>
      <c r="Z22" s="822"/>
      <c r="AA22" s="164">
        <f t="shared" si="3"/>
        <v>0</v>
      </c>
      <c r="AB22" s="164">
        <f t="shared" si="4"/>
        <v>0</v>
      </c>
      <c r="AC22" s="151"/>
      <c r="AD22" s="151">
        <f t="shared" si="5"/>
        <v>0</v>
      </c>
      <c r="AE22" s="1295">
        <f t="shared" si="6"/>
        <v>0</v>
      </c>
      <c r="AF22" s="116"/>
      <c r="AG22" s="566">
        <f>$G22*IF(ISNA(VLOOKUP($B22&amp;"; "&amp;$H$15&amp;", "&amp;H$16,'FE Fret'!$G:$U,10,FALSE)),0,VLOOKUP($B22&amp;"; "&amp;$H$15&amp;", "&amp;H$16,'FE Fret'!$G:$U,10,FALSE))
+$J22*IF(ISNA(VLOOKUP($B22&amp;"; "&amp;$K$15&amp;", "&amp;H$16,'FE Fret'!$G:$U,10,FALSE)),0,VLOOKUP($B22&amp;"; "&amp;$K$15&amp;", "&amp;H$16,'FE Fret'!$G:$U,10,FALSE))
+$M22*IF(ISNA(VLOOKUP($B22&amp;"; "&amp;$N$15&amp;", "&amp;H$16,'FE Fret'!$G:$U,10,FALSE)),0,VLOOKUP($B22&amp;"; "&amp;$N$15&amp;", "&amp;H$16,'FE Fret'!$G:$U,10,FALSE))
+$P22*IF(ISNA(VLOOKUP($B22&amp;"; "&amp;$Q$15&amp;", "&amp;H$16,'FE Fret'!$G:$U,10,FALSE)),0,VLOOKUP($B22&amp;"; "&amp;$Q$15&amp;", "&amp;H$16,'FE Fret'!$G:$U,10,FALSE))</f>
        <v>0</v>
      </c>
      <c r="AH22" s="567">
        <f>$G22*IF(ISNA(VLOOKUP($B22&amp;"; "&amp;$H$15&amp;", "&amp;I$16,'FE Fret'!$G:$U,10,FALSE)),0,VLOOKUP($B22&amp;"; "&amp;$H$15&amp;", "&amp;I$16,'FE Fret'!$G:$U,10,FALSE))
+$J22*IF(ISNA(VLOOKUP($B22&amp;"; "&amp;$K$15&amp;", "&amp;I$16,'FE Fret'!$G:$U,10,FALSE)),0,VLOOKUP($B22&amp;"; "&amp;$K$15&amp;", "&amp;I$16,'FE Fret'!$G:$U,10,FALSE))
+$M22*IF(ISNA(VLOOKUP($B22&amp;"; "&amp;$N$15&amp;", "&amp;I$16,'FE Fret'!$G:$U,10,FALSE)),0,VLOOKUP($B22&amp;"; "&amp;$N$15&amp;", "&amp;I$16,'FE Fret'!$G:$U,10,FALSE))
+$P22*IF(ISNA(VLOOKUP($B22&amp;"; "&amp;$Q$15&amp;", "&amp;I$16,'FE Fret'!$G:$U,10,FALSE)),0,VLOOKUP($B22&amp;"; "&amp;$Q$15&amp;", "&amp;I$16,'FE Fret'!$G:$U,10,FALSE))</f>
        <v>0</v>
      </c>
      <c r="AI22" s="567"/>
      <c r="AJ22" s="567">
        <f>$G22*IF(ISNA((VLOOKUP($B22&amp;"; "&amp;$H$15&amp;", "&amp;H$16,'FE Fret'!$G:$U,12,FALSE)+VLOOKUP($B22&amp;"; "&amp;$H$15&amp;", "&amp;H$16,'FE Fret'!$G:$U,11,FALSE))),0,(VLOOKUP($B22&amp;"; "&amp;$H$15&amp;", "&amp;H$16,'FE Fret'!$G:$U,12,FALSE)+VLOOKUP($B22&amp;"; "&amp;$H$15&amp;", "&amp;H$16,'FE Fret'!$G:$U,11,FALSE)))
+$J22*IF(ISNA((VLOOKUP($B22&amp;"; "&amp;$K$15&amp;", "&amp;H$16,'FE Fret'!$G:$U,12,FALSE)+VLOOKUP($B22&amp;"; "&amp;$K$15&amp;", "&amp;H$16,'FE Fret'!$G:$U,11,FALSE))),0,(VLOOKUP($B22&amp;"; "&amp;$K$15&amp;", "&amp;H$16,'FE Fret'!$G:$U,12,FALSE)+VLOOKUP($B22&amp;"; "&amp;$K$15&amp;", "&amp;H$16,'FE Fret'!$G:$U,11,FALSE)))
+$M22*IF(ISNA((VLOOKUP($B22&amp;"; "&amp;$N$15&amp;", "&amp;H$16,'FE Fret'!$G:$U,12,FALSE)+VLOOKUP($B22&amp;"; "&amp;$N$15&amp;", "&amp;H$16,'FE Fret'!$G:$U,11,FALSE))),0,(VLOOKUP($B22&amp;"; "&amp;$N$15&amp;", "&amp;H$16,'FE Fret'!$G:$U,12,FALSE)+VLOOKUP($B22&amp;"; "&amp;$N$15&amp;", "&amp;H$16,'FE Fret'!$G:$U,11,FALSE)))
+$P22*IF(ISNA((VLOOKUP($B22&amp;"; "&amp;$Q$15&amp;", "&amp;H$16,'FE Fret'!$G:$U,12,FALSE)+VLOOKUP($B22&amp;"; "&amp;$Q$15&amp;", "&amp;H$16,'FE Fret'!$G:$U,11,FALSE))),0,(VLOOKUP($B22&amp;"; "&amp;$Q$15&amp;", "&amp;H$16,'FE Fret'!$G:$U,12,FALSE)+VLOOKUP($B22&amp;"; "&amp;$Q$15&amp;", "&amp;H$16,'FE Fret'!$G:$U,11,FALSE)))</f>
        <v>0</v>
      </c>
      <c r="AK22" s="567">
        <f>$G22*IF(ISNA((VLOOKUP($B22&amp;"; "&amp;$H$15&amp;", "&amp;I$16,'FE Fret'!$G:$U,12,FALSE)+VLOOKUP($B22&amp;"; "&amp;$H$15&amp;", "&amp;I$16,'FE Fret'!$G:$U,11,FALSE))),0,(VLOOKUP($B22&amp;"; "&amp;$H$15&amp;", "&amp;I$16,'FE Fret'!$G:$U,12,FALSE)+VLOOKUP($B22&amp;"; "&amp;$H$15&amp;", "&amp;I$16,'FE Fret'!$G:$U,11,FALSE)))
+$J22*IF(ISNA((VLOOKUP($B22&amp;"; "&amp;$K$15&amp;", "&amp;I$16,'FE Fret'!$G:$U,12,FALSE)+VLOOKUP($B22&amp;"; "&amp;$K$15&amp;", "&amp;I$16,'FE Fret'!$G:$U,11,FALSE))),0,(VLOOKUP($B22&amp;"; "&amp;$K$15&amp;", "&amp;I$16,'FE Fret'!$G:$U,12,FALSE)+VLOOKUP($B22&amp;"; "&amp;$K$15&amp;", "&amp;I$16,'FE Fret'!$G:$U,11,FALSE)))
+$M22*IF(ISNA((VLOOKUP($B22&amp;"; "&amp;$N$15&amp;", "&amp;I$16,'FE Fret'!$G:$U,12,FALSE)+VLOOKUP($B22&amp;"; "&amp;$N$15&amp;", "&amp;I$16,'FE Fret'!$G:$U,11,FALSE))),0,(VLOOKUP($B22&amp;"; "&amp;$N$15&amp;", "&amp;I$16,'FE Fret'!$G:$U,12,FALSE)+VLOOKUP($B22&amp;"; "&amp;$N$15&amp;", "&amp;I$16,'FE Fret'!$G:$U,11,FALSE)))
+$P22*IF(ISNA((VLOOKUP($B22&amp;"; "&amp;$Q$15&amp;", "&amp;I$16,'FE Fret'!$G:$U,12,FALSE)+VLOOKUP($B22&amp;"; "&amp;$Q$15&amp;", "&amp;I$16,'FE Fret'!$G:$U,11,FALSE))),0,(VLOOKUP($B22&amp;"; "&amp;$Q$15&amp;", "&amp;I$16,'FE Fret'!$G:$U,12,FALSE)+VLOOKUP($B22&amp;"; "&amp;$Q$15&amp;", "&amp;I$16,'FE Fret'!$G:$U,11,FALSE)))</f>
        <v>0</v>
      </c>
      <c r="AL22" s="567"/>
      <c r="AM22" s="567">
        <f>$G22*IF(ISNA(VLOOKUP($B22&amp;"; "&amp;$H$15&amp;", "&amp;H$16,'FE Fret'!$G:$U,13,FALSE)),0,VLOOKUP($B22&amp;"; "&amp;$H$15&amp;", "&amp;H$16,'FE Fret'!$G:$U,13,FALSE))
+$J22*IF(ISNA(VLOOKUP($B22&amp;"; "&amp;$K$15&amp;", "&amp;H$16,'FE Fret'!$G:$U,13,FALSE)),0,VLOOKUP($B22&amp;"; "&amp;$K$15&amp;", "&amp;H$16,'FE Fret'!$G:$U,13,FALSE))
+$M22*IF(ISNA(VLOOKUP($B22&amp;"; "&amp;$N$15&amp;", "&amp;H$16,'FE Fret'!$G:$U,13,FALSE)),0,VLOOKUP($B22&amp;"; "&amp;$N$15&amp;", "&amp;H$16,'FE Fret'!$G:$U,13,FALSE))
+$P22*IF(ISNA(VLOOKUP($B22&amp;"; "&amp;$Q$15&amp;", "&amp;H$16,'FE Fret'!$G:$U,13,FALSE)),0,VLOOKUP($B22&amp;"; "&amp;$Q$15&amp;", "&amp;H$16,'FE Fret'!$G:$U,13,FALSE))</f>
        <v>0</v>
      </c>
      <c r="AN22" s="567">
        <f>$G22*IF(ISNA(VLOOKUP($B22&amp;"; "&amp;$H$15&amp;", "&amp;I$16,'FE Fret'!$G:$U,13,FALSE)),0,VLOOKUP($B22&amp;"; "&amp;$H$15&amp;", "&amp;I$16,'FE Fret'!$G:$U,13,FALSE))
+$J22*IF(ISNA(VLOOKUP($B22&amp;"; "&amp;$K$15&amp;", "&amp;I$16,'FE Fret'!$G:$U,13,FALSE)),0,VLOOKUP($B22&amp;"; "&amp;$K$15&amp;", "&amp;I$16,'FE Fret'!$G:$U,13,FALSE))
+$M22*IF(ISNA(VLOOKUP($B22&amp;"; "&amp;$N$15&amp;", "&amp;I$16,'FE Fret'!$G:$U,13,FALSE)),0,VLOOKUP($B22&amp;"; "&amp;$N$15&amp;", "&amp;I$16,'FE Fret'!$G:$U,13,FALSE))
+$P22*IF(ISNA(VLOOKUP($B22&amp;"; "&amp;$Q$15&amp;", "&amp;I$16,'FE Fret'!$G:$U,13,FALSE)),0,VLOOKUP($B22&amp;"; "&amp;$Q$15&amp;", "&amp;I$16,'FE Fret'!$G:$U,13,FALSE))</f>
        <v>0</v>
      </c>
      <c r="AO22" s="567"/>
      <c r="AP22" s="567">
        <v>0</v>
      </c>
      <c r="AQ22" s="567">
        <v>0</v>
      </c>
      <c r="AR22" s="567"/>
      <c r="AS22" s="568">
        <f t="shared" si="7"/>
        <v>0</v>
      </c>
      <c r="AT22" s="568">
        <f t="shared" si="7"/>
        <v>0</v>
      </c>
      <c r="AU22" s="569"/>
      <c r="AV22" s="567">
        <f>$G22*IF(ISNA(VLOOKUP($B22&amp;"; "&amp;$H$15&amp;", "&amp;H$16,'FE Fret'!$G:$U,15,FALSE)),0,VLOOKUP($B22&amp;"; "&amp;$H$15&amp;", "&amp;H$16,'FE Fret'!$G:$U,15,FALSE))
+$J22*IF(ISNA(VLOOKUP($B22&amp;"; "&amp;$K$15&amp;", "&amp;H$16,'FE Fret'!$G:$U,15,FALSE)),0,VLOOKUP($B22&amp;"; "&amp;$K$15&amp;", "&amp;H$16,'FE Fret'!$G:$U,15,FALSE))
+$M22*IF(ISNA(VLOOKUP($B22&amp;"; "&amp;$N$15&amp;", "&amp;H$16,'FE Fret'!$G:$U,15,FALSE)),0,VLOOKUP($B22&amp;"; "&amp;$N$15&amp;", "&amp;H$16,'FE Fret'!$G:$U,15,FALSE))
+$P22*IF(ISNA(VLOOKUP($B22&amp;"; "&amp;$Q$15&amp;", "&amp;H$16,'FE Fret'!$G:$U,15,FALSE)),0,VLOOKUP($B22&amp;"; "&amp;$Q$15&amp;", "&amp;H$16,'FE Fret'!$G:$U,15,FALSE))</f>
        <v>0</v>
      </c>
      <c r="AW22" s="567">
        <f>$G22*IF(ISNA(VLOOKUP($B22&amp;"; "&amp;$H$15&amp;", "&amp;I$16,'FE Fret'!$G:$U,15,FALSE)),0,VLOOKUP($B22&amp;"; "&amp;$H$15&amp;", "&amp;I$16,'FE Fret'!$G:$U,15,FALSE))
+$J22*IF(ISNA(VLOOKUP($B22&amp;"; "&amp;$K$15&amp;", "&amp;I$16,'FE Fret'!$G:$U,15,FALSE)),0,VLOOKUP($B22&amp;"; "&amp;$K$15&amp;", "&amp;I$16,'FE Fret'!$G:$U,15,FALSE))
+$M22*IF(ISNA(VLOOKUP($B22&amp;"; "&amp;$N$15&amp;", "&amp;I$16,'FE Fret'!$G:$U,15,FALSE)),0,VLOOKUP($B22&amp;"; "&amp;$N$15&amp;", "&amp;I$16,'FE Fret'!$G:$U,15,FALSE))
+$P22*IF(ISNA(VLOOKUP($B22&amp;"; "&amp;$Q$15&amp;", "&amp;I$16,'FE Fret'!$G:$U,15,FALSE)),0,VLOOKUP($B22&amp;"; "&amp;$Q$15&amp;", "&amp;I$16,'FE Fret'!$G:$U,15,FALSE))</f>
        <v>0</v>
      </c>
      <c r="AX22" s="570"/>
      <c r="AZ22" s="1068">
        <f>IF($Y22&lt;&gt;"votre valeur :",IF(ISNA(VLOOKUP($Y22,Utilitaires!$N$566:$O$571,2,FALSE)),,VLOOKUP($Y22,Utilitaires!$N$566:$O$571,2,FALSE)),$Z22)</f>
        <v>0</v>
      </c>
      <c r="BA22" s="1127">
        <f>IF(ISNA(SQRT(SUMSQ(VLOOKUP($B22&amp;"; "&amp;$H$15&amp;", "&amp;H$16,'FE Fret'!$G:$U,7,FALSE),$AZ22))),0,SQRT(SUMSQ(VLOOKUP($B22&amp;"; "&amp;$H$15&amp;", "&amp;$H$16,'FE Fret'!$G:$U,7,FALSE),$AZ22)))</f>
        <v>0.2</v>
      </c>
      <c r="BB22" s="1071">
        <f>IF(ISNA(SQRT(SUMSQ(VLOOKUP($B22&amp;"; "&amp;$K$15&amp;", "&amp;$K$16,'FE Fret'!$G:$U,7,FALSE),$AZ22))),0,SQRT(SUMSQ(VLOOKUP($B22&amp;"; "&amp;$K$15&amp;", "&amp;$K$16,'FE Fret'!$G:$U,7,FALSE),$AZ22)))</f>
        <v>0.2</v>
      </c>
      <c r="BC22" s="1071">
        <f>IF(ISNA(SQRT(SUMSQ(VLOOKUP($B22&amp;"; "&amp;$N$15&amp;", "&amp;$N$16,'FE Fret'!$G:$U,7,FALSE),$AZ22))),0,SQRT(SUMSQ(VLOOKUP($B22&amp;"; "&amp;$N$15&amp;", "&amp;$N$16,'FE Fret'!$G:$U,7,FALSE),$AZ22)))</f>
        <v>0.2</v>
      </c>
      <c r="BD22" s="1071">
        <f>IF(ISNA(SQRT(SUMSQ(VLOOKUP($B22&amp;"; "&amp;$Q$15&amp;", "&amp;$Q$16,'FE Fret'!$G:$U,7,FALSE),$AZ22))),0,SQRT(SUMSQ(VLOOKUP($B22&amp;"; "&amp;$Q$15&amp;", "&amp;$Q$16,'FE Fret'!$G:$U,7,FALSE),$AZ22)))</f>
        <v>0.2</v>
      </c>
      <c r="BE22" s="1127">
        <f>IF(ISNA(SQRT(SUMSQ(VLOOKUP($B22&amp;"; "&amp;$H$15&amp;", "&amp;I$16,'FE Fret'!$G:$U,7,FALSE),$AZ22))),0,SQRT(SUMSQ(VLOOKUP($B22&amp;"; "&amp;$H$15&amp;", "&amp;$I$16,'FE Fret'!$G:$U,7,FALSE),$AZ22)))</f>
        <v>0</v>
      </c>
      <c r="BF22" s="1071">
        <f>IF(ISNA(SQRT(SUMSQ(VLOOKUP($B22&amp;"; "&amp;$K$15&amp;", "&amp;$L$16,'FE Fret'!$G:$U,7,FALSE),$AZ22))),0,SQRT(SUMSQ(VLOOKUP($B22&amp;"; "&amp;$K$15&amp;", "&amp;$L$16,'FE Fret'!$G:$U,7,FALSE),$AZ22)))</f>
        <v>0</v>
      </c>
      <c r="BG22" s="1071">
        <f>IF(ISNA(SQRT(SUMSQ(VLOOKUP($B22&amp;"; "&amp;$N$15&amp;", "&amp;$O$16,'FE Fret'!$G:$U,7,FALSE),$AZ22))),0,SQRT(SUMSQ(VLOOKUP($B22&amp;"; "&amp;$N$15&amp;", "&amp;$O$16,'FE Fret'!$G:$U,7,FALSE),$AZ22)))</f>
        <v>0</v>
      </c>
      <c r="BH22" s="1128">
        <f>IF(ISNA(SQRT(SUMSQ(VLOOKUP($B22&amp;"; "&amp;$Q$15&amp;", "&amp;$R$16,'FE Fret'!$G:$U,7,FALSE),$AZ22))),0,SQRT(SUMSQ(VLOOKUP($B22&amp;"; "&amp;$Q$15&amp;", "&amp;$R$16,'FE Fret'!$G:$U,7,FALSE),$AZ22)))</f>
        <v>0</v>
      </c>
    </row>
    <row r="23" spans="2:60" ht="13" hidden="1" outlineLevel="2">
      <c r="B23" s="154"/>
      <c r="C23" s="155"/>
      <c r="D23" s="222"/>
      <c r="E23" s="222"/>
      <c r="F23" s="155"/>
      <c r="G23" s="155"/>
      <c r="H23" s="155"/>
      <c r="I23" s="155"/>
      <c r="J23" s="155"/>
      <c r="K23" s="155"/>
      <c r="L23" s="155"/>
      <c r="M23" s="155"/>
      <c r="N23" s="155"/>
      <c r="O23" s="155"/>
      <c r="P23" s="155"/>
      <c r="Q23" s="155"/>
      <c r="R23" s="155"/>
      <c r="S23" s="358"/>
      <c r="T23" s="151"/>
      <c r="U23" s="165"/>
      <c r="X23" s="143"/>
      <c r="Y23" s="144"/>
      <c r="Z23" s="144"/>
      <c r="AA23" s="164"/>
      <c r="AB23" s="164"/>
      <c r="AC23" s="151"/>
      <c r="AD23" s="151"/>
      <c r="AE23" s="1296"/>
      <c r="AF23" s="116"/>
      <c r="AG23" s="566"/>
      <c r="AH23" s="567"/>
      <c r="AI23" s="567"/>
      <c r="AJ23" s="567"/>
      <c r="AK23" s="567"/>
      <c r="AL23" s="567"/>
      <c r="AM23" s="567"/>
      <c r="AN23" s="567"/>
      <c r="AO23" s="567"/>
      <c r="AP23" s="567"/>
      <c r="AQ23" s="567"/>
      <c r="AR23" s="567"/>
      <c r="AS23" s="568"/>
      <c r="AT23" s="568"/>
      <c r="AU23" s="569"/>
      <c r="AV23" s="567"/>
      <c r="AW23" s="567"/>
      <c r="AX23" s="570"/>
      <c r="AZ23" s="1090"/>
      <c r="BA23" s="1129"/>
      <c r="BB23" s="1076"/>
      <c r="BC23" s="1076"/>
      <c r="BD23" s="1077"/>
      <c r="BE23" s="1078"/>
      <c r="BF23" s="1079"/>
      <c r="BG23" s="1079"/>
      <c r="BH23" s="1080"/>
    </row>
    <row r="24" spans="2:60" ht="12.75" hidden="1" customHeight="1" outlineLevel="2">
      <c r="B24" s="197" t="s">
        <v>353</v>
      </c>
      <c r="C24" s="198"/>
      <c r="D24" s="215">
        <f>SUM(D17:D23)</f>
        <v>0</v>
      </c>
      <c r="E24" s="215"/>
      <c r="F24" s="199"/>
      <c r="G24" s="200"/>
      <c r="H24" s="200"/>
      <c r="I24" s="200"/>
      <c r="J24" s="200"/>
      <c r="K24" s="200"/>
      <c r="L24" s="200"/>
      <c r="M24" s="200"/>
      <c r="N24" s="200"/>
      <c r="O24" s="200"/>
      <c r="P24" s="200"/>
      <c r="Q24" s="200"/>
      <c r="R24" s="200"/>
      <c r="S24" s="203">
        <f>SUM(S17:S23)</f>
        <v>0</v>
      </c>
      <c r="T24" s="203">
        <f>SUM(T17:T23)</f>
        <v>0</v>
      </c>
      <c r="U24" s="341">
        <f>SUM(U17:U23)</f>
        <v>0</v>
      </c>
      <c r="X24" s="1206">
        <f>IF(AD24=0,AD24,AD24/D24)</f>
        <v>0</v>
      </c>
      <c r="Y24" s="200"/>
      <c r="Z24" s="204"/>
      <c r="AA24" s="204">
        <f>SQRT(SUMSQ(AA17:AA23))</f>
        <v>0</v>
      </c>
      <c r="AB24" s="203">
        <f>SQRT(SUMSQ(AB17:AB23))</f>
        <v>0</v>
      </c>
      <c r="AC24" s="204"/>
      <c r="AD24" s="204">
        <f>SQRT(SUMSQ(AD17:AD23))</f>
        <v>0</v>
      </c>
      <c r="AE24" s="1322">
        <f>SQRT(SUMSQ(AE17:AE23))</f>
        <v>0</v>
      </c>
      <c r="AG24" s="573">
        <f t="shared" ref="AG24:AX24" si="8">SUM(AG17:AG23)</f>
        <v>0</v>
      </c>
      <c r="AH24" s="574">
        <f t="shared" si="8"/>
        <v>0</v>
      </c>
      <c r="AI24" s="574">
        <f t="shared" si="8"/>
        <v>0</v>
      </c>
      <c r="AJ24" s="574">
        <f t="shared" si="8"/>
        <v>0</v>
      </c>
      <c r="AK24" s="574">
        <f t="shared" si="8"/>
        <v>0</v>
      </c>
      <c r="AL24" s="574">
        <f t="shared" si="8"/>
        <v>0</v>
      </c>
      <c r="AM24" s="574">
        <f t="shared" si="8"/>
        <v>0</v>
      </c>
      <c r="AN24" s="574">
        <f t="shared" si="8"/>
        <v>0</v>
      </c>
      <c r="AO24" s="574">
        <f t="shared" si="8"/>
        <v>0</v>
      </c>
      <c r="AP24" s="574">
        <f t="shared" si="8"/>
        <v>0</v>
      </c>
      <c r="AQ24" s="574">
        <f t="shared" si="8"/>
        <v>0</v>
      </c>
      <c r="AR24" s="574">
        <f t="shared" si="8"/>
        <v>0</v>
      </c>
      <c r="AS24" s="575">
        <f t="shared" si="8"/>
        <v>0</v>
      </c>
      <c r="AT24" s="575">
        <f t="shared" si="8"/>
        <v>0</v>
      </c>
      <c r="AU24" s="576">
        <f t="shared" si="8"/>
        <v>0</v>
      </c>
      <c r="AV24" s="1085">
        <f t="shared" si="8"/>
        <v>0</v>
      </c>
      <c r="AW24" s="574">
        <f t="shared" si="8"/>
        <v>0</v>
      </c>
      <c r="AX24" s="577">
        <f t="shared" si="8"/>
        <v>0</v>
      </c>
    </row>
    <row r="25" spans="2:60" ht="12.75" hidden="1" customHeight="1" outlineLevel="2">
      <c r="Q25" s="116"/>
    </row>
    <row r="26" spans="2:60" ht="12.75" hidden="1" customHeight="1" outlineLevel="2">
      <c r="B26" s="139" t="s">
        <v>898</v>
      </c>
      <c r="C26" s="140"/>
      <c r="D26" s="1006"/>
      <c r="E26" s="1664"/>
      <c r="F26" s="1006"/>
      <c r="G26" s="141"/>
      <c r="H26" s="141"/>
      <c r="I26" s="142"/>
      <c r="T26" s="116"/>
      <c r="U26" s="116"/>
      <c r="V26" s="116"/>
      <c r="W26" s="116"/>
      <c r="X26" s="2357" t="s">
        <v>372</v>
      </c>
      <c r="Y26" s="2358"/>
      <c r="Z26" s="2358"/>
      <c r="AA26" s="2358"/>
      <c r="AB26" s="2358"/>
      <c r="AC26" s="2358"/>
      <c r="AD26" s="2359"/>
      <c r="AE26" s="116"/>
      <c r="AG26" s="2395" t="s">
        <v>447</v>
      </c>
      <c r="AH26" s="2377"/>
      <c r="AI26" s="2377"/>
      <c r="AJ26" s="2377"/>
      <c r="AK26" s="2377"/>
      <c r="AL26" s="2377"/>
      <c r="AM26" s="2377"/>
      <c r="AN26" s="2377"/>
      <c r="AO26" s="2377"/>
      <c r="AP26" s="2377"/>
      <c r="AQ26" s="2377"/>
      <c r="AR26" s="2377"/>
      <c r="AS26" s="2377"/>
      <c r="AT26" s="2377"/>
      <c r="AU26" s="2377"/>
      <c r="AV26" s="2361"/>
      <c r="AW26" s="2361"/>
      <c r="AX26" s="2362"/>
    </row>
    <row r="27" spans="2:60" ht="12.75" hidden="1" customHeight="1" outlineLevel="2">
      <c r="B27" s="143"/>
      <c r="C27" s="144"/>
      <c r="D27" s="539" t="s">
        <v>312</v>
      </c>
      <c r="E27" s="1681"/>
      <c r="F27" s="144"/>
      <c r="G27" s="144"/>
      <c r="H27" s="1008"/>
      <c r="I27" s="541" t="s">
        <v>450</v>
      </c>
      <c r="T27" s="116"/>
      <c r="U27" s="116"/>
      <c r="X27" s="1307"/>
      <c r="Y27" s="1308"/>
      <c r="Z27" s="1308"/>
      <c r="AA27" s="1308"/>
      <c r="AB27" s="1308"/>
      <c r="AC27" s="1308"/>
      <c r="AD27" s="541" t="s">
        <v>450</v>
      </c>
      <c r="AF27" s="109"/>
      <c r="AG27" s="2395" t="s">
        <v>450</v>
      </c>
      <c r="AH27" s="2377"/>
      <c r="AI27" s="2377"/>
      <c r="AJ27" s="2377"/>
      <c r="AK27" s="2377"/>
      <c r="AL27" s="2377"/>
      <c r="AM27" s="2377"/>
      <c r="AN27" s="2377"/>
      <c r="AO27" s="2377"/>
      <c r="AP27" s="2377"/>
      <c r="AQ27" s="2377"/>
      <c r="AR27" s="2377"/>
      <c r="AS27" s="2377" t="s">
        <v>450</v>
      </c>
      <c r="AT27" s="2377"/>
      <c r="AU27" s="630"/>
      <c r="AV27" s="626"/>
      <c r="AW27" s="626"/>
      <c r="AX27" s="1301"/>
      <c r="AZ27" s="2378" t="s">
        <v>1754</v>
      </c>
      <c r="BA27" s="2380"/>
    </row>
    <row r="28" spans="2:60" ht="12.75" hidden="1" customHeight="1" outlineLevel="2">
      <c r="B28" s="1007"/>
      <c r="C28" s="1008"/>
      <c r="D28" s="1008" t="s">
        <v>415</v>
      </c>
      <c r="E28" s="1672"/>
      <c r="F28" s="147" t="s">
        <v>458</v>
      </c>
      <c r="G28" s="147" t="s">
        <v>891</v>
      </c>
      <c r="H28" s="1009" t="s">
        <v>667</v>
      </c>
      <c r="I28" s="221" t="s">
        <v>888</v>
      </c>
      <c r="T28" s="116"/>
      <c r="U28" s="116"/>
      <c r="V28" s="109"/>
      <c r="W28" s="109"/>
      <c r="X28" s="1278" t="s">
        <v>320</v>
      </c>
      <c r="Y28" s="2383" t="s">
        <v>320</v>
      </c>
      <c r="Z28" s="2384"/>
      <c r="AA28" s="1308"/>
      <c r="AB28" s="1308"/>
      <c r="AC28" s="1308"/>
      <c r="AD28" s="221" t="s">
        <v>888</v>
      </c>
      <c r="AE28" s="109"/>
      <c r="AF28" s="109"/>
      <c r="AG28" s="2385" t="s">
        <v>214</v>
      </c>
      <c r="AH28" s="2386"/>
      <c r="AI28" s="2386"/>
      <c r="AJ28" s="2386" t="s">
        <v>448</v>
      </c>
      <c r="AK28" s="2386"/>
      <c r="AL28" s="2386"/>
      <c r="AM28" s="2386" t="s">
        <v>270</v>
      </c>
      <c r="AN28" s="2386"/>
      <c r="AO28" s="2386"/>
      <c r="AP28" s="2386" t="s">
        <v>449</v>
      </c>
      <c r="AQ28" s="2386"/>
      <c r="AR28" s="2386"/>
      <c r="AS28" s="2388" t="s">
        <v>331</v>
      </c>
      <c r="AT28" s="2388"/>
      <c r="AU28" s="570"/>
      <c r="AV28" s="2386" t="s">
        <v>643</v>
      </c>
      <c r="AW28" s="2386"/>
      <c r="AX28" s="570"/>
      <c r="AZ28" s="2535" t="s">
        <v>1752</v>
      </c>
      <c r="BA28" s="1144"/>
    </row>
    <row r="29" spans="2:60" ht="12.75" hidden="1" customHeight="1" outlineLevel="2">
      <c r="B29" s="1007"/>
      <c r="C29" s="1008"/>
      <c r="D29" s="1008" t="s">
        <v>450</v>
      </c>
      <c r="E29" s="1672"/>
      <c r="F29" s="149" t="s">
        <v>451</v>
      </c>
      <c r="G29" s="149" t="s">
        <v>892</v>
      </c>
      <c r="H29" s="1010" t="s">
        <v>889</v>
      </c>
      <c r="I29" s="221" t="s">
        <v>260</v>
      </c>
      <c r="T29" s="116"/>
      <c r="U29" s="116"/>
      <c r="V29" s="109"/>
      <c r="W29" s="109"/>
      <c r="X29" s="1278" t="s">
        <v>1755</v>
      </c>
      <c r="Y29" s="2374" t="s">
        <v>1756</v>
      </c>
      <c r="Z29" s="2375"/>
      <c r="AA29" s="1312"/>
      <c r="AB29" s="1312"/>
      <c r="AC29" s="1312"/>
      <c r="AD29" s="221" t="s">
        <v>260</v>
      </c>
      <c r="AE29" s="109"/>
      <c r="AG29" s="1343"/>
      <c r="AH29" s="1344"/>
      <c r="AI29" s="1344"/>
      <c r="AJ29" s="1344"/>
      <c r="AK29" s="1344"/>
      <c r="AL29" s="1344"/>
      <c r="AM29" s="1344"/>
      <c r="AN29" s="1344"/>
      <c r="AO29" s="1344"/>
      <c r="AP29" s="1344"/>
      <c r="AQ29" s="1344"/>
      <c r="AR29" s="1344"/>
      <c r="AS29" s="583"/>
      <c r="AT29" s="583"/>
      <c r="AU29" s="584"/>
      <c r="AV29" s="1344"/>
      <c r="AW29" s="1344"/>
      <c r="AX29" s="1345"/>
      <c r="AZ29" s="2536"/>
      <c r="BA29" s="1288"/>
    </row>
    <row r="30" spans="2:60" ht="12.75" hidden="1" customHeight="1" outlineLevel="2">
      <c r="B30" s="143" t="s">
        <v>890</v>
      </c>
      <c r="C30" s="144"/>
      <c r="D30" s="213">
        <f>I30</f>
        <v>0</v>
      </c>
      <c r="E30" s="213"/>
      <c r="F30" s="117"/>
      <c r="G30" s="117"/>
      <c r="H30" s="226">
        <v>0.03</v>
      </c>
      <c r="I30" s="152">
        <f>G30*(1+H30)</f>
        <v>0</v>
      </c>
      <c r="T30" s="116"/>
      <c r="U30" s="116"/>
      <c r="X30" s="1095">
        <f>IF(AD30=0,AD30,AD30/D30)</f>
        <v>0</v>
      </c>
      <c r="Y30" s="345"/>
      <c r="Z30" s="822"/>
      <c r="AA30" s="164"/>
      <c r="AB30" s="164"/>
      <c r="AC30" s="164"/>
      <c r="AD30" s="152">
        <f>I30*BA30</f>
        <v>0</v>
      </c>
      <c r="AG30" s="566">
        <f>D30</f>
        <v>0</v>
      </c>
      <c r="AH30" s="567"/>
      <c r="AI30" s="567"/>
      <c r="AJ30" s="567"/>
      <c r="AK30" s="567"/>
      <c r="AL30" s="567"/>
      <c r="AM30" s="567"/>
      <c r="AN30" s="567"/>
      <c r="AO30" s="567"/>
      <c r="AP30" s="567"/>
      <c r="AQ30" s="567"/>
      <c r="AR30" s="567"/>
      <c r="AS30" s="568">
        <f>SUM(AG30:AP30)</f>
        <v>0</v>
      </c>
      <c r="AT30" s="568"/>
      <c r="AU30" s="569"/>
      <c r="AV30" s="567"/>
      <c r="AW30" s="567"/>
      <c r="AX30" s="570"/>
      <c r="AZ30" s="1068">
        <f>IF($Y30&lt;&gt;"votre valeur :",IF(ISNA(VLOOKUP($Y30,Utilitaires!$N$566:$O$571,2,FALSE)),,VLOOKUP($Y30,Utilitaires!$N$566:$O$571,2,FALSE)),$Z30)</f>
        <v>0</v>
      </c>
      <c r="BA30" s="1133">
        <f>SQRT(SUMSQ(0,AZ30))</f>
        <v>0</v>
      </c>
    </row>
    <row r="31" spans="2:60" ht="12.75" hidden="1" customHeight="1" outlineLevel="2">
      <c r="B31" s="143" t="s">
        <v>890</v>
      </c>
      <c r="C31" s="144"/>
      <c r="D31" s="213">
        <f>I31</f>
        <v>0</v>
      </c>
      <c r="E31" s="213"/>
      <c r="F31" s="120"/>
      <c r="G31" s="120"/>
      <c r="H31" s="226">
        <v>0.03</v>
      </c>
      <c r="I31" s="152">
        <f>G31*(1+H31)</f>
        <v>0</v>
      </c>
      <c r="T31" s="116"/>
      <c r="U31" s="116"/>
      <c r="X31" s="1095">
        <f>IF(AD31=0,AD31,AD31/D31)</f>
        <v>0</v>
      </c>
      <c r="Y31" s="345"/>
      <c r="Z31" s="822"/>
      <c r="AA31" s="164"/>
      <c r="AB31" s="164"/>
      <c r="AC31" s="164"/>
      <c r="AD31" s="152">
        <f>I31*BA31</f>
        <v>0</v>
      </c>
      <c r="AG31" s="566">
        <f>D31</f>
        <v>0</v>
      </c>
      <c r="AH31" s="567"/>
      <c r="AI31" s="567"/>
      <c r="AJ31" s="567"/>
      <c r="AK31" s="567"/>
      <c r="AL31" s="567"/>
      <c r="AM31" s="567"/>
      <c r="AN31" s="567"/>
      <c r="AO31" s="567"/>
      <c r="AP31" s="567"/>
      <c r="AQ31" s="567"/>
      <c r="AR31" s="567"/>
      <c r="AS31" s="568">
        <f>SUM(AG31:AP31)</f>
        <v>0</v>
      </c>
      <c r="AT31" s="568"/>
      <c r="AU31" s="569"/>
      <c r="AV31" s="567"/>
      <c r="AW31" s="567"/>
      <c r="AX31" s="570"/>
      <c r="AZ31" s="1068">
        <f>IF($Y31&lt;&gt;"votre valeur :",IF(ISNA(VLOOKUP($Y31,Utilitaires!$N$566:$O$571,2,FALSE)),,VLOOKUP($Y31,Utilitaires!$N$566:$O$571,2,FALSE)),$Z31)</f>
        <v>0</v>
      </c>
      <c r="BA31" s="1133">
        <f>SQRT(SUMSQ(0,AZ31))</f>
        <v>0</v>
      </c>
    </row>
    <row r="32" spans="2:60" ht="12.75" hidden="1" customHeight="1" outlineLevel="2">
      <c r="B32" s="143" t="s">
        <v>890</v>
      </c>
      <c r="C32" s="144"/>
      <c r="D32" s="213">
        <f>I32</f>
        <v>0</v>
      </c>
      <c r="E32" s="213"/>
      <c r="F32" s="123"/>
      <c r="G32" s="123"/>
      <c r="H32" s="226">
        <v>0.03</v>
      </c>
      <c r="I32" s="152">
        <f>G32*(1+H32)</f>
        <v>0</v>
      </c>
      <c r="T32" s="116"/>
      <c r="U32" s="116"/>
      <c r="X32" s="1095">
        <f>IF(AD32=0,AD32,AD32/D32)</f>
        <v>0</v>
      </c>
      <c r="Y32" s="1097"/>
      <c r="Z32" s="822"/>
      <c r="AA32" s="164"/>
      <c r="AB32" s="164"/>
      <c r="AC32" s="164"/>
      <c r="AD32" s="152">
        <f>I32*BA32</f>
        <v>0</v>
      </c>
      <c r="AG32" s="566">
        <f>D32</f>
        <v>0</v>
      </c>
      <c r="AH32" s="567"/>
      <c r="AI32" s="567"/>
      <c r="AJ32" s="567"/>
      <c r="AK32" s="567"/>
      <c r="AL32" s="567"/>
      <c r="AM32" s="567"/>
      <c r="AN32" s="567"/>
      <c r="AO32" s="567"/>
      <c r="AP32" s="567"/>
      <c r="AQ32" s="567"/>
      <c r="AR32" s="567"/>
      <c r="AS32" s="568">
        <f>SUM(AG32:AP32)</f>
        <v>0</v>
      </c>
      <c r="AT32" s="568"/>
      <c r="AU32" s="569"/>
      <c r="AV32" s="567"/>
      <c r="AW32" s="567"/>
      <c r="AX32" s="570"/>
      <c r="AZ32" s="1068">
        <f>IF($Y32&lt;&gt;"votre valeur :",IF(ISNA(VLOOKUP($Y32,Utilitaires!$N$566:$O$571,2,FALSE)),,VLOOKUP($Y32,Utilitaires!$N$566:$O$571,2,FALSE)),$Z32)</f>
        <v>0</v>
      </c>
      <c r="BA32" s="1133">
        <f>SQRT(SUMSQ(0,AZ32))</f>
        <v>0</v>
      </c>
    </row>
    <row r="33" spans="1:58" ht="12.75" hidden="1" customHeight="1" outlineLevel="2">
      <c r="B33" s="154"/>
      <c r="C33" s="155"/>
      <c r="D33" s="222"/>
      <c r="E33" s="222"/>
      <c r="F33" s="155"/>
      <c r="G33" s="155"/>
      <c r="H33" s="155"/>
      <c r="I33" s="156"/>
      <c r="T33" s="116"/>
      <c r="U33" s="116"/>
      <c r="X33" s="1095"/>
      <c r="Y33" s="155"/>
      <c r="Z33" s="169"/>
      <c r="AA33" s="164"/>
      <c r="AB33" s="164"/>
      <c r="AC33" s="164"/>
      <c r="AD33" s="165"/>
      <c r="AG33" s="571"/>
      <c r="AH33" s="627"/>
      <c r="AI33" s="627"/>
      <c r="AJ33" s="627"/>
      <c r="AK33" s="627"/>
      <c r="AL33" s="627"/>
      <c r="AM33" s="627"/>
      <c r="AN33" s="627"/>
      <c r="AO33" s="627"/>
      <c r="AP33" s="627"/>
      <c r="AQ33" s="627"/>
      <c r="AR33" s="627"/>
      <c r="AS33" s="1325"/>
      <c r="AT33" s="1325"/>
      <c r="AU33" s="1326"/>
      <c r="AV33" s="567"/>
      <c r="AW33" s="567"/>
      <c r="AX33" s="570"/>
      <c r="AZ33" s="1090"/>
      <c r="BA33" s="1156"/>
    </row>
    <row r="34" spans="1:58" ht="12.75" hidden="1" customHeight="1" outlineLevel="2">
      <c r="B34" s="197" t="s">
        <v>353</v>
      </c>
      <c r="C34" s="198"/>
      <c r="D34" s="215">
        <f>SUM(D30:D33)</f>
        <v>0</v>
      </c>
      <c r="E34" s="215"/>
      <c r="F34" s="199"/>
      <c r="G34" s="200"/>
      <c r="H34" s="200"/>
      <c r="I34" s="201">
        <f>SUM(I30:I33)</f>
        <v>0</v>
      </c>
      <c r="T34" s="116"/>
      <c r="U34" s="116"/>
      <c r="X34" s="1206">
        <f>IF(AD34=0,AD34,AD34/D34)</f>
        <v>0</v>
      </c>
      <c r="Y34" s="200"/>
      <c r="Z34" s="200"/>
      <c r="AA34" s="204"/>
      <c r="AB34" s="204"/>
      <c r="AC34" s="204"/>
      <c r="AD34" s="201">
        <f>SQRT(SUMSQ(AD30:AD33))</f>
        <v>0</v>
      </c>
      <c r="AG34" s="1320">
        <f>SUM(AG30:AG33)</f>
        <v>0</v>
      </c>
      <c r="AH34" s="1321"/>
      <c r="AI34" s="1321"/>
      <c r="AJ34" s="1321">
        <f>SUM(AJ30:AJ33)</f>
        <v>0</v>
      </c>
      <c r="AK34" s="1321"/>
      <c r="AL34" s="1321"/>
      <c r="AM34" s="1321">
        <f>SUM(AM30:AM33)</f>
        <v>0</v>
      </c>
      <c r="AN34" s="1321"/>
      <c r="AO34" s="1321"/>
      <c r="AP34" s="1321">
        <f>SUM(AP30:AP33)</f>
        <v>0</v>
      </c>
      <c r="AQ34" s="574"/>
      <c r="AR34" s="574"/>
      <c r="AS34" s="575">
        <f>SUM(AS30:AS33)</f>
        <v>0</v>
      </c>
      <c r="AT34" s="1324"/>
      <c r="AU34" s="1324"/>
      <c r="AV34" s="1085">
        <f>SUM(AV30:AV33)</f>
        <v>0</v>
      </c>
      <c r="AW34" s="574"/>
      <c r="AX34" s="577"/>
    </row>
    <row r="35" spans="1:58" ht="12.75" hidden="1" customHeight="1" outlineLevel="2">
      <c r="Q35" s="116"/>
    </row>
    <row r="36" spans="1:58" ht="12.75" hidden="1" customHeight="1" outlineLevel="2">
      <c r="B36" s="1094" t="s">
        <v>3316</v>
      </c>
      <c r="C36" s="140"/>
      <c r="D36" s="1281"/>
      <c r="E36" s="1664"/>
      <c r="F36" s="140"/>
      <c r="G36" s="140"/>
      <c r="H36" s="140"/>
      <c r="I36" s="140"/>
      <c r="J36" s="140"/>
      <c r="K36" s="140"/>
      <c r="L36" s="140"/>
      <c r="M36" s="140"/>
      <c r="N36" s="140"/>
      <c r="O36" s="141"/>
      <c r="P36" s="141"/>
      <c r="Q36" s="142"/>
      <c r="R36" s="142"/>
      <c r="W36" s="116"/>
      <c r="X36" s="2357" t="s">
        <v>372</v>
      </c>
      <c r="Y36" s="2358"/>
      <c r="Z36" s="2358"/>
      <c r="AA36" s="2358"/>
      <c r="AB36" s="2358"/>
      <c r="AC36" s="2358"/>
      <c r="AD36" s="2358"/>
      <c r="AE36" s="2359"/>
      <c r="AG36" s="2360" t="s">
        <v>447</v>
      </c>
      <c r="AH36" s="2361"/>
      <c r="AI36" s="2361"/>
      <c r="AJ36" s="2361"/>
      <c r="AK36" s="2361"/>
      <c r="AL36" s="2361"/>
      <c r="AM36" s="2361"/>
      <c r="AN36" s="2361"/>
      <c r="AO36" s="2361"/>
      <c r="AP36" s="2361"/>
      <c r="AQ36" s="2361"/>
      <c r="AR36" s="2361"/>
      <c r="AS36" s="2361"/>
      <c r="AT36" s="2361"/>
      <c r="AU36" s="2361"/>
      <c r="AV36" s="2361"/>
      <c r="AW36" s="2361"/>
      <c r="AX36" s="2362"/>
    </row>
    <row r="37" spans="1:58" s="116" customFormat="1" ht="12.75" hidden="1" customHeight="1" outlineLevel="2">
      <c r="A37" s="114"/>
      <c r="B37" s="143"/>
      <c r="C37" s="144"/>
      <c r="D37" s="1346" t="s">
        <v>312</v>
      </c>
      <c r="E37" s="1681"/>
      <c r="F37" s="1308"/>
      <c r="G37" s="155"/>
      <c r="H37" s="2382"/>
      <c r="I37" s="2382"/>
      <c r="J37" s="2382"/>
      <c r="K37" s="155"/>
      <c r="L37" s="2382"/>
      <c r="M37" s="2382"/>
      <c r="N37" s="2382"/>
      <c r="O37" s="2456" t="s">
        <v>236</v>
      </c>
      <c r="P37" s="2456"/>
      <c r="Q37" s="2543"/>
      <c r="R37" s="1682" t="s">
        <v>278</v>
      </c>
      <c r="W37" s="263"/>
      <c r="X37" s="1307"/>
      <c r="Y37" s="821"/>
      <c r="Z37" s="821"/>
      <c r="AA37" s="144"/>
      <c r="AB37" s="1279"/>
      <c r="AC37" s="1279"/>
      <c r="AD37" s="539"/>
      <c r="AE37" s="153" t="s">
        <v>278</v>
      </c>
      <c r="AF37" s="114"/>
      <c r="AG37" s="2363" t="s">
        <v>450</v>
      </c>
      <c r="AH37" s="2364"/>
      <c r="AI37" s="2364"/>
      <c r="AJ37" s="2364"/>
      <c r="AK37" s="2364"/>
      <c r="AL37" s="2364"/>
      <c r="AM37" s="2364"/>
      <c r="AN37" s="2364"/>
      <c r="AO37" s="2364"/>
      <c r="AP37" s="2364"/>
      <c r="AQ37" s="2364"/>
      <c r="AR37" s="2364"/>
      <c r="AS37" s="2364" t="s">
        <v>450</v>
      </c>
      <c r="AT37" s="2364"/>
      <c r="AU37" s="567"/>
      <c r="AV37" s="1297"/>
      <c r="AW37" s="568"/>
      <c r="AX37" s="1691"/>
      <c r="AY37" s="114"/>
      <c r="AZ37" s="2378" t="s">
        <v>1754</v>
      </c>
      <c r="BA37" s="2379"/>
      <c r="BB37" s="2379"/>
      <c r="BC37" s="2379"/>
      <c r="BD37" s="2379"/>
      <c r="BE37" s="2379"/>
      <c r="BF37" s="2380"/>
    </row>
    <row r="38" spans="1:58" ht="12.75" hidden="1" customHeight="1" outlineLevel="2">
      <c r="B38" s="143"/>
      <c r="C38" s="144"/>
      <c r="D38" s="1329" t="s">
        <v>415</v>
      </c>
      <c r="E38" s="1672"/>
      <c r="F38" s="1283" t="s">
        <v>458</v>
      </c>
      <c r="G38" s="153"/>
      <c r="H38" s="2381" t="s">
        <v>2768</v>
      </c>
      <c r="I38" s="2382"/>
      <c r="J38" s="2382"/>
      <c r="K38" s="153"/>
      <c r="L38" s="2381" t="s">
        <v>2961</v>
      </c>
      <c r="M38" s="2382"/>
      <c r="N38" s="2382"/>
      <c r="O38" s="539" t="s">
        <v>450</v>
      </c>
      <c r="P38" s="539" t="s">
        <v>450</v>
      </c>
      <c r="Q38" s="541" t="s">
        <v>450</v>
      </c>
      <c r="R38" s="1682" t="s">
        <v>279</v>
      </c>
      <c r="W38" s="263"/>
      <c r="X38" s="1278" t="s">
        <v>320</v>
      </c>
      <c r="Y38" s="2383" t="s">
        <v>320</v>
      </c>
      <c r="Z38" s="2384"/>
      <c r="AA38" s="1279" t="s">
        <v>450</v>
      </c>
      <c r="AB38" s="1279" t="s">
        <v>450</v>
      </c>
      <c r="AC38" s="1279" t="s">
        <v>450</v>
      </c>
      <c r="AD38" s="539" t="s">
        <v>450</v>
      </c>
      <c r="AE38" s="153" t="s">
        <v>279</v>
      </c>
      <c r="AG38" s="2385" t="s">
        <v>214</v>
      </c>
      <c r="AH38" s="2386"/>
      <c r="AI38" s="2386"/>
      <c r="AJ38" s="2386" t="s">
        <v>448</v>
      </c>
      <c r="AK38" s="2386"/>
      <c r="AL38" s="2386"/>
      <c r="AM38" s="2386" t="s">
        <v>270</v>
      </c>
      <c r="AN38" s="2386"/>
      <c r="AO38" s="2386"/>
      <c r="AP38" s="2386" t="s">
        <v>449</v>
      </c>
      <c r="AQ38" s="2386"/>
      <c r="AR38" s="2386"/>
      <c r="AS38" s="2388" t="s">
        <v>331</v>
      </c>
      <c r="AT38" s="2388"/>
      <c r="AU38" s="567"/>
      <c r="AV38" s="2385" t="s">
        <v>643</v>
      </c>
      <c r="AW38" s="2386"/>
      <c r="AX38" s="570"/>
      <c r="AZ38" s="2535" t="s">
        <v>1752</v>
      </c>
      <c r="BA38" s="2532" t="s">
        <v>2768</v>
      </c>
      <c r="BB38" s="2533"/>
      <c r="BC38" s="2534"/>
      <c r="BD38" s="2532" t="s">
        <v>2961</v>
      </c>
      <c r="BE38" s="2533"/>
      <c r="BF38" s="2534"/>
    </row>
    <row r="39" spans="1:58" ht="12.75" hidden="1" customHeight="1" outlineLevel="2">
      <c r="B39" s="538"/>
      <c r="C39" s="144"/>
      <c r="D39" s="1329" t="s">
        <v>450</v>
      </c>
      <c r="E39" s="1672"/>
      <c r="F39" s="1284" t="s">
        <v>451</v>
      </c>
      <c r="G39" s="1284" t="s">
        <v>38</v>
      </c>
      <c r="H39" s="1285" t="s">
        <v>417</v>
      </c>
      <c r="I39" s="1285" t="s">
        <v>260</v>
      </c>
      <c r="J39" s="1285" t="s">
        <v>428</v>
      </c>
      <c r="K39" s="153" t="s">
        <v>3058</v>
      </c>
      <c r="L39" s="1285" t="s">
        <v>417</v>
      </c>
      <c r="M39" s="1285" t="s">
        <v>260</v>
      </c>
      <c r="N39" s="1285" t="s">
        <v>428</v>
      </c>
      <c r="O39" s="1280" t="s">
        <v>417</v>
      </c>
      <c r="P39" s="1280" t="s">
        <v>260</v>
      </c>
      <c r="Q39" s="221" t="s">
        <v>428</v>
      </c>
      <c r="R39" s="1682" t="s">
        <v>450</v>
      </c>
      <c r="W39" s="263"/>
      <c r="X39" s="1278" t="s">
        <v>1755</v>
      </c>
      <c r="Y39" s="2374" t="s">
        <v>1756</v>
      </c>
      <c r="Z39" s="2375"/>
      <c r="AA39" s="1285" t="s">
        <v>417</v>
      </c>
      <c r="AB39" s="1285" t="s">
        <v>260</v>
      </c>
      <c r="AC39" s="1285" t="s">
        <v>428</v>
      </c>
      <c r="AD39" s="166" t="s">
        <v>331</v>
      </c>
      <c r="AE39" s="153" t="s">
        <v>450</v>
      </c>
      <c r="AG39" s="1302" t="s">
        <v>417</v>
      </c>
      <c r="AH39" s="1303" t="s">
        <v>260</v>
      </c>
      <c r="AI39" s="1303" t="s">
        <v>428</v>
      </c>
      <c r="AJ39" s="1303" t="s">
        <v>417</v>
      </c>
      <c r="AK39" s="1303" t="s">
        <v>260</v>
      </c>
      <c r="AL39" s="1303" t="s">
        <v>428</v>
      </c>
      <c r="AM39" s="1303" t="s">
        <v>417</v>
      </c>
      <c r="AN39" s="1303" t="s">
        <v>260</v>
      </c>
      <c r="AO39" s="1303" t="s">
        <v>428</v>
      </c>
      <c r="AP39" s="1303" t="s">
        <v>417</v>
      </c>
      <c r="AQ39" s="1303" t="s">
        <v>260</v>
      </c>
      <c r="AR39" s="1303" t="s">
        <v>428</v>
      </c>
      <c r="AS39" s="583" t="s">
        <v>417</v>
      </c>
      <c r="AT39" s="583" t="s">
        <v>260</v>
      </c>
      <c r="AU39" s="583" t="s">
        <v>428</v>
      </c>
      <c r="AV39" s="1302" t="s">
        <v>417</v>
      </c>
      <c r="AW39" s="1303" t="s">
        <v>260</v>
      </c>
      <c r="AX39" s="1304" t="s">
        <v>428</v>
      </c>
      <c r="AZ39" s="2536"/>
      <c r="BA39" s="1287" t="s">
        <v>417</v>
      </c>
      <c r="BB39" s="1287" t="s">
        <v>260</v>
      </c>
      <c r="BC39" s="1289" t="s">
        <v>428</v>
      </c>
      <c r="BD39" s="1287" t="s">
        <v>417</v>
      </c>
      <c r="BE39" s="1287" t="s">
        <v>260</v>
      </c>
      <c r="BF39" s="1316" t="s">
        <v>428</v>
      </c>
    </row>
    <row r="40" spans="1:58" ht="12.75" hidden="1" customHeight="1" outlineLevel="2">
      <c r="B40" s="143" t="s">
        <v>3060</v>
      </c>
      <c r="C40" s="144"/>
      <c r="D40" s="213">
        <f>SUM(O40:Q40)</f>
        <v>0</v>
      </c>
      <c r="E40" s="213"/>
      <c r="F40" s="411"/>
      <c r="G40" s="117"/>
      <c r="H40" s="336">
        <f>VLOOKUP($B40&amp;"; "&amp;$H$38&amp;", "&amp;H$39,'FE Fret'!$G:$U,9,FALSE)</f>
        <v>0.21299999999999999</v>
      </c>
      <c r="I40" s="336">
        <f>VLOOKUP($B40&amp;"; "&amp;$H$38&amp;", "&amp;I$39,'FE Fret'!$G:$U,9,FALSE)</f>
        <v>0.81799999999999995</v>
      </c>
      <c r="J40" s="336">
        <f>VLOOKUP($B40&amp;"; "&amp;$H$38&amp;", "&amp;J$39,'FE Fret'!$G:$U,9,FALSE)</f>
        <v>0.105</v>
      </c>
      <c r="K40" s="117"/>
      <c r="L40" s="336">
        <f>VLOOKUP($B40&amp;"; "&amp;$L$38&amp;", "&amp;L$39,'FE Fret'!$G:$U,9,FALSE)</f>
        <v>6.4600000000000005E-2</v>
      </c>
      <c r="M40" s="336">
        <f>VLOOKUP($B40&amp;"; "&amp;$L$38&amp;", "&amp;M$39,'FE Fret'!$G:$U,9,FALSE)</f>
        <v>0.248</v>
      </c>
      <c r="N40" s="336">
        <f>VLOOKUP($B40&amp;"; "&amp;$L$38&amp;", "&amp;N$39,'FE Fret'!$G:$U,9,FALSE)</f>
        <v>3.1800000000000002E-2</v>
      </c>
      <c r="O40" s="358">
        <f t="shared" ref="O40:Q44" si="9">IF(ISNA($G40*H40),0,$G40*H40)+IF(ISNA($K40*L40),0,$K40*L40)</f>
        <v>0</v>
      </c>
      <c r="P40" s="358">
        <f t="shared" si="9"/>
        <v>0</v>
      </c>
      <c r="Q40" s="328">
        <f t="shared" si="9"/>
        <v>0</v>
      </c>
      <c r="R40" s="165">
        <f>IF(OR(F40=Utilitaires!$G$572,F40=Utilitaires!$G$577),P40,0)</f>
        <v>0</v>
      </c>
      <c r="W40" s="263"/>
      <c r="X40" s="1095">
        <f>IF(AD40=0,AD40,AD40/D40)</f>
        <v>0</v>
      </c>
      <c r="Y40" s="345"/>
      <c r="Z40" s="822"/>
      <c r="AA40" s="164">
        <f t="shared" ref="AA40:AC44" si="10">SQRT(SUMSQ(IF(ISNA($G40*H40*BA40),0,$G40*H40*BA40),IF(ISNA($K40*L40*BD40),0,$K40*L40*BD40)))</f>
        <v>0</v>
      </c>
      <c r="AB40" s="164">
        <f t="shared" si="10"/>
        <v>0</v>
      </c>
      <c r="AC40" s="164">
        <f t="shared" si="10"/>
        <v>0</v>
      </c>
      <c r="AD40" s="151">
        <f>SQRT(SUMSQ(AA40:AC40))</f>
        <v>0</v>
      </c>
      <c r="AE40" s="1295">
        <f>R40*X40</f>
        <v>0</v>
      </c>
      <c r="AG40" s="566">
        <f>$G40*IF(ISNA(VLOOKUP($B40&amp;"; "&amp;$H$38&amp;", "&amp;H$39,'FE Fret'!$G:$U,10,FALSE)),0,VLOOKUP($B40&amp;"; "&amp;$H$38&amp;", "&amp;H$39,'FE Fret'!$G:$U,10,FALSE))
+$K40*IF(ISNA(VLOOKUP($B40&amp;"; "&amp;$L$38&amp;", "&amp;H$39,'FE Fret'!$G:$U,10,FALSE)),0,VLOOKUP($B40&amp;"; "&amp;$L$38&amp;", "&amp;H$39,'FE Fret'!$G:$U,10,FALSE))</f>
        <v>0</v>
      </c>
      <c r="AH40" s="567">
        <f>$G40*IF(ISNA(VLOOKUP($B40&amp;"; "&amp;$H$38&amp;", "&amp;I$39,'FE Fret'!$G:$U,10,FALSE)),0,VLOOKUP($B40&amp;"; "&amp;$H$38&amp;", "&amp;I$39,'FE Fret'!$G:$U,10,FALSE))
+$K40*IF(ISNA(VLOOKUP($B40&amp;"; "&amp;$L$38&amp;", "&amp;I$39,'FE Fret'!$G:$U,10,FALSE)),0,VLOOKUP($B40&amp;"; "&amp;$L$38&amp;", "&amp;I$39,'FE Fret'!$G:$U,10,FALSE))</f>
        <v>0</v>
      </c>
      <c r="AI40" s="567">
        <f>$G40*IF(ISNA(VLOOKUP($B40&amp;"; "&amp;$H$38&amp;", "&amp;J$39,'FE Fret'!$G:$U,10,FALSE)),0,VLOOKUP($B40&amp;"; "&amp;$H$38&amp;", "&amp;J$39,'FE Fret'!$G:$U,10,FALSE))
+$K40*IF(ISNA(VLOOKUP($B40&amp;"; "&amp;$L$38&amp;", "&amp;J$39,'FE Fret'!$G:$U,10,FALSE)),0,VLOOKUP($B40&amp;"; "&amp;$L$38&amp;", "&amp;J$39,'FE Fret'!$G:$U,10,FALSE))</f>
        <v>0</v>
      </c>
      <c r="AJ40" s="567">
        <f>$G40*IF(ISNA((VLOOKUP($B40&amp;"; "&amp;$H$38&amp;", "&amp;H$39,'FE Fret'!$G:$U,12,FALSE)+VLOOKUP($B40&amp;"; "&amp;$H$38&amp;", "&amp;H$39,'FE Fret'!$G:$U,11,FALSE))),0,(VLOOKUP($B40&amp;"; "&amp;$H$38&amp;", "&amp;H$39,'FE Fret'!$G:$U,12,FALSE)+VLOOKUP($B40&amp;"; "&amp;$H$38&amp;", "&amp;H$39,'FE Fret'!$G:$U,11,FALSE)))
+$K40*IF(ISNA((VLOOKUP($B40&amp;"; "&amp;$L$38&amp;", "&amp;H$39,'FE Fret'!$G:$U,12,FALSE)+VLOOKUP($B40&amp;"; "&amp;$L$38&amp;", "&amp;H$39,'FE Fret'!$G:$U,11,FALSE))),0,(VLOOKUP($B40&amp;"; "&amp;$L$38&amp;", "&amp;H$39,'FE Fret'!$G:$U,12,FALSE)+VLOOKUP($B40&amp;"; "&amp;$L$38&amp;", "&amp;H$39,'FE Fret'!$G:$U,11,FALSE)))</f>
        <v>0</v>
      </c>
      <c r="AK40" s="567">
        <f>$G40*IF(ISNA((VLOOKUP($B40&amp;"; "&amp;$H$38&amp;", "&amp;I$39,'FE Fret'!$G:$U,12,FALSE)+VLOOKUP($B40&amp;"; "&amp;$H$38&amp;", "&amp;I$39,'FE Fret'!$G:$U,11,FALSE))),0,(VLOOKUP($B40&amp;"; "&amp;$H$38&amp;", "&amp;I$39,'FE Fret'!$G:$U,12,FALSE)+VLOOKUP($B40&amp;"; "&amp;$H$38&amp;", "&amp;I$39,'FE Fret'!$G:$U,11,FALSE)))
+$K40*IF(ISNA((VLOOKUP($B40&amp;"; "&amp;$L$38&amp;", "&amp;I$39,'FE Fret'!$G:$U,12,FALSE)+VLOOKUP($B40&amp;"; "&amp;$L$38&amp;", "&amp;I$39,'FE Fret'!$G:$U,11,FALSE))),0,(VLOOKUP($B40&amp;"; "&amp;$L$38&amp;", "&amp;I$39,'FE Fret'!$G:$U,12,FALSE)+VLOOKUP($B40&amp;"; "&amp;$L$38&amp;", "&amp;I$39,'FE Fret'!$G:$U,11,FALSE)))</f>
        <v>0</v>
      </c>
      <c r="AL40" s="567">
        <f>$G40*IF(ISNA((VLOOKUP($B40&amp;"; "&amp;$H$38&amp;", "&amp;J$39,'FE Fret'!$G:$U,12,FALSE)+VLOOKUP($B40&amp;"; "&amp;$H$38&amp;", "&amp;J$39,'FE Fret'!$G:$U,11,FALSE))),0,(VLOOKUP($B40&amp;"; "&amp;$H$38&amp;", "&amp;J$39,'FE Fret'!$G:$U,12,FALSE)+VLOOKUP($B40&amp;"; "&amp;$H$38&amp;", "&amp;J$39,'FE Fret'!$G:$U,11,FALSE)))
+$K40*IF(ISNA((VLOOKUP($B40&amp;"; "&amp;$L$38&amp;", "&amp;J$39,'FE Fret'!$G:$U,12,FALSE)+VLOOKUP($B40&amp;"; "&amp;$L$38&amp;", "&amp;J$39,'FE Fret'!$G:$U,11,FALSE))),0,(VLOOKUP($B40&amp;"; "&amp;$L$38&amp;", "&amp;J$39,'FE Fret'!$G:$U,12,FALSE)+VLOOKUP($B40&amp;"; "&amp;$L$38&amp;", "&amp;J$39,'FE Fret'!$G:$U,11,FALSE)))</f>
        <v>0</v>
      </c>
      <c r="AM40" s="567">
        <f>$G40*IF(ISNA(VLOOKUP($B40&amp;"; "&amp;$H$38&amp;", "&amp;H$39,'FE Fret'!$G:$U,13,FALSE)),0,VLOOKUP($B40&amp;"; "&amp;$H$38&amp;", "&amp;H$39,'FE Fret'!$G:$U,13,FALSE))
+$K40*IF(ISNA(VLOOKUP($B40&amp;"; "&amp;$L$38&amp;", "&amp;H$39,'FE Fret'!$G:$U,13,FALSE)),0,VLOOKUP($B40&amp;"; "&amp;$L$38&amp;", "&amp;H$39,'FE Fret'!$G:$U,13,FALSE))</f>
        <v>0</v>
      </c>
      <c r="AN40" s="567">
        <f>$G40*IF(ISNA(VLOOKUP($B40&amp;"; "&amp;$H$38&amp;", "&amp;I$39,'FE Fret'!$G:$U,13,FALSE)),0,VLOOKUP($B40&amp;"; "&amp;$H$38&amp;", "&amp;I$39,'FE Fret'!$G:$U,13,FALSE))
+$K40*IF(ISNA(VLOOKUP($B40&amp;"; "&amp;$L$38&amp;", "&amp;I$39,'FE Fret'!$G:$U,13,FALSE)),0,VLOOKUP($B40&amp;"; "&amp;$L$38&amp;", "&amp;I$39,'FE Fret'!$G:$U,13,FALSE))</f>
        <v>0</v>
      </c>
      <c r="AO40" s="567">
        <f>$G40*IF(ISNA(VLOOKUP($B40&amp;"; "&amp;$H$38&amp;", "&amp;J$39,'FE Fret'!$G:$U,13,FALSE)),0,VLOOKUP($B40&amp;"; "&amp;$H$38&amp;", "&amp;J$39,'FE Fret'!$G:$U,13,FALSE))
+$K40*IF(ISNA(VLOOKUP($B40&amp;"; "&amp;$L$38&amp;", "&amp;J$39,'FE Fret'!$G:$U,13,FALSE)),0,VLOOKUP($B40&amp;"; "&amp;$L$38&amp;", "&amp;J$39,'FE Fret'!$G:$U,13,FALSE))</f>
        <v>0</v>
      </c>
      <c r="AP40" s="567">
        <v>0</v>
      </c>
      <c r="AQ40" s="567">
        <v>0</v>
      </c>
      <c r="AR40" s="567">
        <v>0</v>
      </c>
      <c r="AS40" s="568">
        <f t="shared" ref="AS40:AU44" si="11">SUM(AG40,AJ40,AM40,AP40)</f>
        <v>0</v>
      </c>
      <c r="AT40" s="568">
        <f t="shared" si="11"/>
        <v>0</v>
      </c>
      <c r="AU40" s="568">
        <f t="shared" si="11"/>
        <v>0</v>
      </c>
      <c r="AV40" s="566">
        <f>$G40*IF(ISNA(VLOOKUP($B40&amp;"; "&amp;$H$38&amp;", "&amp;H$39,'FE Fret'!$G:$U,15,FALSE)),0,VLOOKUP($B40&amp;"; "&amp;$H$38&amp;", "&amp;H$39,'FE Fret'!$G:$U,15,FALSE))
+$K40*IF(ISNA(VLOOKUP($B40&amp;"; "&amp;$L$38&amp;", "&amp;H$39,'FE Fret'!$G:$U,15,FALSE)),0,VLOOKUP($B40&amp;"; "&amp;$L$38&amp;", "&amp;H$39,'FE Fret'!$G:$U,15,FALSE))</f>
        <v>0</v>
      </c>
      <c r="AW40" s="567">
        <f>$G40*IF(ISNA(VLOOKUP($B40&amp;"; "&amp;$H$38&amp;", "&amp;I$39,'FE Fret'!$G:$U,15,FALSE)),0,VLOOKUP($B40&amp;"; "&amp;$H$38&amp;", "&amp;I$39,'FE Fret'!$G:$U,15,FALSE))
+$K40*IF(ISNA(VLOOKUP($B40&amp;"; "&amp;$L$38&amp;", "&amp;I$39,'FE Fret'!$G:$U,15,FALSE)),0,VLOOKUP($B40&amp;"; "&amp;$L$38&amp;", "&amp;I$39,'FE Fret'!$G:$U,15,FALSE))</f>
        <v>0</v>
      </c>
      <c r="AX40" s="570">
        <f>$G40*IF(ISNA(VLOOKUP($B40&amp;"; "&amp;$H$38&amp;", "&amp;J$39,'FE Fret'!$G:$U,15,FALSE)),0,VLOOKUP($B40&amp;"; "&amp;$H$38&amp;", "&amp;J$39,'FE Fret'!$G:$U,15,FALSE))
+$K40*IF(ISNA(VLOOKUP($B40&amp;"; "&amp;$L$38&amp;", "&amp;J$39,'FE Fret'!$G:$U,15,FALSE)),0,VLOOKUP($B40&amp;"; "&amp;$L$38&amp;", "&amp;J$39,'FE Fret'!$G:$U,15,FALSE))</f>
        <v>0</v>
      </c>
      <c r="AZ40" s="1068">
        <f>IF($Y40&lt;&gt;"votre valeur :",IF(ISNA(VLOOKUP($Y40,Utilitaires!$N$566:$O$571,2,FALSE)),,VLOOKUP($Y40,Utilitaires!$N$566:$O$571,2,FALSE)),$Z40)</f>
        <v>0</v>
      </c>
      <c r="BA40" s="1127">
        <f>IF(ISNA(SQRT(SUMSQ(VLOOKUP($B40&amp;"; "&amp;$H$38&amp;", "&amp;H$39,'FE Fret'!$G:$U,7,FALSE),$AZ40))),0,SQRT(SUMSQ(VLOOKUP($B40&amp;"; "&amp;$H$38&amp;", "&amp;H$39,'FE Fret'!$G:$U,7,FALSE),$AZ40)))</f>
        <v>0.7</v>
      </c>
      <c r="BB40" s="1127">
        <f>IF(ISNA(SQRT(SUMSQ(VLOOKUP($B40&amp;"; "&amp;$H$38&amp;", "&amp;I$39,'FE Fret'!$G:$U,7,FALSE),$AZ40))),0,SQRT(SUMSQ(VLOOKUP($B40&amp;"; "&amp;$H$38&amp;", "&amp;I$39,'FE Fret'!$G:$U,7,FALSE),$AZ40)))</f>
        <v>0.7</v>
      </c>
      <c r="BC40" s="1127">
        <f>IF(ISNA(SQRT(SUMSQ(VLOOKUP($B40&amp;"; "&amp;$H$38&amp;", "&amp;J$39,'FE Fret'!$G:$U,7,FALSE),$AZ40))),0,SQRT(SUMSQ(VLOOKUP($B40&amp;"; "&amp;$H$38&amp;", "&amp;J$39,'FE Fret'!$G:$U,7,FALSE),$AZ40)))</f>
        <v>0.7</v>
      </c>
      <c r="BD40" s="1127">
        <f>IF(ISNA(SQRT(SUMSQ(VLOOKUP($B40&amp;"; "&amp;$L$38&amp;", "&amp;L$39,'FE Fret'!$G:$U,7,FALSE),$AZ40))),0,SQRT(SUMSQ(VLOOKUP($B40&amp;"; "&amp;$L$38&amp;", "&amp;L$39,'FE Fret'!$G:$U,7,FALSE),$AZ40)))</f>
        <v>0.7</v>
      </c>
      <c r="BE40" s="1133">
        <f>IF(ISNA(SQRT(SUMSQ(VLOOKUP($B40&amp;"; "&amp;$L$38&amp;", "&amp;M$39,'FE Fret'!$G:$U,7,FALSE),$AZ40))),0,SQRT(SUMSQ(VLOOKUP($B40&amp;"; "&amp;$L$38&amp;", "&amp;M$39,'FE Fret'!$G:$U,7,FALSE),$AZ40)))</f>
        <v>0.7</v>
      </c>
      <c r="BF40" s="1133">
        <f>IF(ISNA(SQRT(SUMSQ(VLOOKUP($B40&amp;"; "&amp;$L$38&amp;", "&amp;N$39,'FE Fret'!$G:$U,7,FALSE),$AZ40))),0,SQRT(SUMSQ(VLOOKUP($B40&amp;"; "&amp;$L$38&amp;", "&amp;N$39,'FE Fret'!$G:$U,7,FALSE),$AZ40)))</f>
        <v>0.7</v>
      </c>
    </row>
    <row r="41" spans="1:58" ht="12.75" hidden="1" customHeight="1" outlineLevel="2">
      <c r="B41" s="143" t="s">
        <v>3059</v>
      </c>
      <c r="C41" s="144"/>
      <c r="D41" s="213">
        <f>SUM(O41:Q41)</f>
        <v>0</v>
      </c>
      <c r="E41" s="213"/>
      <c r="F41" s="532"/>
      <c r="G41" s="120"/>
      <c r="H41" s="336">
        <f>VLOOKUP($B41&amp;"; "&amp;$H$38&amp;", "&amp;H$39,'FE Fret'!$G:$U,9,FALSE)</f>
        <v>0.157</v>
      </c>
      <c r="I41" s="336">
        <f>VLOOKUP($B41&amp;"; "&amp;$H$38&amp;", "&amp;I$39,'FE Fret'!$G:$U,9,FALSE)</f>
        <v>0.60399999999999998</v>
      </c>
      <c r="J41" s="336">
        <f>VLOOKUP($B41&amp;"; "&amp;$H$38&amp;", "&amp;J$39,'FE Fret'!$G:$U,9,FALSE)</f>
        <v>6.9000000000000006E-2</v>
      </c>
      <c r="K41" s="120"/>
      <c r="L41" s="336">
        <f>VLOOKUP($B41&amp;"; "&amp;$L$38&amp;", "&amp;L$39,'FE Fret'!$G:$U,9,FALSE)</f>
        <v>8.7499999999999994E-2</v>
      </c>
      <c r="M41" s="336">
        <f>VLOOKUP($B41&amp;"; "&amp;$L$38&amp;", "&amp;M$39,'FE Fret'!$G:$U,9,FALSE)</f>
        <v>0.33600000000000002</v>
      </c>
      <c r="N41" s="336">
        <f>VLOOKUP($B41&amp;"; "&amp;$L$38&amp;", "&amp;N$39,'FE Fret'!$G:$U,9,FALSE)</f>
        <v>3.8300000000000001E-2</v>
      </c>
      <c r="O41" s="358">
        <f t="shared" si="9"/>
        <v>0</v>
      </c>
      <c r="P41" s="358">
        <f t="shared" si="9"/>
        <v>0</v>
      </c>
      <c r="Q41" s="328">
        <f t="shared" si="9"/>
        <v>0</v>
      </c>
      <c r="R41" s="165">
        <f>IF(OR(F41=Utilitaires!$G$572,F41=Utilitaires!$G$577),P41,0)</f>
        <v>0</v>
      </c>
      <c r="W41" s="263"/>
      <c r="X41" s="1095">
        <f>IF(AD41=0,AD41,AD41/D41)</f>
        <v>0</v>
      </c>
      <c r="Y41" s="345"/>
      <c r="Z41" s="822"/>
      <c r="AA41" s="164">
        <f t="shared" si="10"/>
        <v>0</v>
      </c>
      <c r="AB41" s="164">
        <f t="shared" si="10"/>
        <v>0</v>
      </c>
      <c r="AC41" s="164">
        <f t="shared" si="10"/>
        <v>0</v>
      </c>
      <c r="AD41" s="151">
        <f>SQRT(SUMSQ(AA41:AC41))</f>
        <v>0</v>
      </c>
      <c r="AE41" s="1295">
        <f>R41*X41</f>
        <v>0</v>
      </c>
      <c r="AG41" s="566">
        <f>$G41*IF(ISNA(VLOOKUP($B41&amp;"; "&amp;$H$38&amp;", "&amp;H$39,'FE Fret'!$G:$U,10,FALSE)),0,VLOOKUP($B41&amp;"; "&amp;$H$38&amp;", "&amp;H$39,'FE Fret'!$G:$U,10,FALSE))
+$K41*IF(ISNA(VLOOKUP($B41&amp;"; "&amp;$L$38&amp;", "&amp;H$39,'FE Fret'!$G:$U,10,FALSE)),0,VLOOKUP($B41&amp;"; "&amp;$L$38&amp;", "&amp;H$39,'FE Fret'!$G:$U,10,FALSE))</f>
        <v>0</v>
      </c>
      <c r="AH41" s="567">
        <f>$G41*IF(ISNA(VLOOKUP($B41&amp;"; "&amp;$H$38&amp;", "&amp;I$39,'FE Fret'!$G:$U,10,FALSE)),0,VLOOKUP($B41&amp;"; "&amp;$H$38&amp;", "&amp;I$39,'FE Fret'!$G:$U,10,FALSE))
+$K41*IF(ISNA(VLOOKUP($B41&amp;"; "&amp;$L$38&amp;", "&amp;I$39,'FE Fret'!$G:$U,10,FALSE)),0,VLOOKUP($B41&amp;"; "&amp;$L$38&amp;", "&amp;I$39,'FE Fret'!$G:$U,10,FALSE))</f>
        <v>0</v>
      </c>
      <c r="AI41" s="567">
        <f>$G41*IF(ISNA(VLOOKUP($B41&amp;"; "&amp;$H$38&amp;", "&amp;J$39,'FE Fret'!$G:$U,10,FALSE)),0,VLOOKUP($B41&amp;"; "&amp;$H$38&amp;", "&amp;J$39,'FE Fret'!$G:$U,10,FALSE))
+$K41*IF(ISNA(VLOOKUP($B41&amp;"; "&amp;$L$38&amp;", "&amp;J$39,'FE Fret'!$G:$U,10,FALSE)),0,VLOOKUP($B41&amp;"; "&amp;$L$38&amp;", "&amp;J$39,'FE Fret'!$G:$U,10,FALSE))</f>
        <v>0</v>
      </c>
      <c r="AJ41" s="567">
        <f>$G41*IF(ISNA((VLOOKUP($B41&amp;"; "&amp;$H$38&amp;", "&amp;H$39,'FE Fret'!$G:$U,12,FALSE)+VLOOKUP($B41&amp;"; "&amp;$H$38&amp;", "&amp;H$39,'FE Fret'!$G:$U,11,FALSE))),0,(VLOOKUP($B41&amp;"; "&amp;$H$38&amp;", "&amp;H$39,'FE Fret'!$G:$U,12,FALSE)+VLOOKUP($B41&amp;"; "&amp;$H$38&amp;", "&amp;H$39,'FE Fret'!$G:$U,11,FALSE)))
+$K41*IF(ISNA((VLOOKUP($B41&amp;"; "&amp;$L$38&amp;", "&amp;H$39,'FE Fret'!$G:$U,12,FALSE)+VLOOKUP($B41&amp;"; "&amp;$L$38&amp;", "&amp;H$39,'FE Fret'!$G:$U,11,FALSE))),0,(VLOOKUP($B41&amp;"; "&amp;$L$38&amp;", "&amp;H$39,'FE Fret'!$G:$U,12,FALSE)+VLOOKUP($B41&amp;"; "&amp;$L$38&amp;", "&amp;H$39,'FE Fret'!$G:$U,11,FALSE)))</f>
        <v>0</v>
      </c>
      <c r="AK41" s="567">
        <f>$G41*IF(ISNA((VLOOKUP($B41&amp;"; "&amp;$H$38&amp;", "&amp;I$39,'FE Fret'!$G:$U,12,FALSE)+VLOOKUP($B41&amp;"; "&amp;$H$38&amp;", "&amp;I$39,'FE Fret'!$G:$U,11,FALSE))),0,(VLOOKUP($B41&amp;"; "&amp;$H$38&amp;", "&amp;I$39,'FE Fret'!$G:$U,12,FALSE)+VLOOKUP($B41&amp;"; "&amp;$H$38&amp;", "&amp;I$39,'FE Fret'!$G:$U,11,FALSE)))
+$K41*IF(ISNA((VLOOKUP($B41&amp;"; "&amp;$L$38&amp;", "&amp;I$39,'FE Fret'!$G:$U,12,FALSE)+VLOOKUP($B41&amp;"; "&amp;$L$38&amp;", "&amp;I$39,'FE Fret'!$G:$U,11,FALSE))),0,(VLOOKUP($B41&amp;"; "&amp;$L$38&amp;", "&amp;I$39,'FE Fret'!$G:$U,12,FALSE)+VLOOKUP($B41&amp;"; "&amp;$L$38&amp;", "&amp;I$39,'FE Fret'!$G:$U,11,FALSE)))</f>
        <v>0</v>
      </c>
      <c r="AL41" s="567">
        <f>$G41*IF(ISNA((VLOOKUP($B41&amp;"; "&amp;$H$38&amp;", "&amp;J$39,'FE Fret'!$G:$U,12,FALSE)+VLOOKUP($B41&amp;"; "&amp;$H$38&amp;", "&amp;J$39,'FE Fret'!$G:$U,11,FALSE))),0,(VLOOKUP($B41&amp;"; "&amp;$H$38&amp;", "&amp;J$39,'FE Fret'!$G:$U,12,FALSE)+VLOOKUP($B41&amp;"; "&amp;$H$38&amp;", "&amp;J$39,'FE Fret'!$G:$U,11,FALSE)))
+$K41*IF(ISNA((VLOOKUP($B41&amp;"; "&amp;$L$38&amp;", "&amp;J$39,'FE Fret'!$G:$U,12,FALSE)+VLOOKUP($B41&amp;"; "&amp;$L$38&amp;", "&amp;J$39,'FE Fret'!$G:$U,11,FALSE))),0,(VLOOKUP($B41&amp;"; "&amp;$L$38&amp;", "&amp;J$39,'FE Fret'!$G:$U,12,FALSE)+VLOOKUP($B41&amp;"; "&amp;$L$38&amp;", "&amp;J$39,'FE Fret'!$G:$U,11,FALSE)))</f>
        <v>0</v>
      </c>
      <c r="AM41" s="567">
        <f>$G41*IF(ISNA(VLOOKUP($B41&amp;"; "&amp;$H$38&amp;", "&amp;H$39,'FE Fret'!$G:$U,13,FALSE)),0,VLOOKUP($B41&amp;"; "&amp;$H$38&amp;", "&amp;H$39,'FE Fret'!$G:$U,13,FALSE))
+$K41*IF(ISNA(VLOOKUP($B41&amp;"; "&amp;$L$38&amp;", "&amp;H$39,'FE Fret'!$G:$U,13,FALSE)),0,VLOOKUP($B41&amp;"; "&amp;$L$38&amp;", "&amp;H$39,'FE Fret'!$G:$U,13,FALSE))</f>
        <v>0</v>
      </c>
      <c r="AN41" s="567">
        <f>$G41*IF(ISNA(VLOOKUP($B41&amp;"; "&amp;$H$38&amp;", "&amp;I$39,'FE Fret'!$G:$U,13,FALSE)),0,VLOOKUP($B41&amp;"; "&amp;$H$38&amp;", "&amp;I$39,'FE Fret'!$G:$U,13,FALSE))
+$K41*IF(ISNA(VLOOKUP($B41&amp;"; "&amp;$L$38&amp;", "&amp;I$39,'FE Fret'!$G:$U,13,FALSE)),0,VLOOKUP($B41&amp;"; "&amp;$L$38&amp;", "&amp;I$39,'FE Fret'!$G:$U,13,FALSE))</f>
        <v>0</v>
      </c>
      <c r="AO41" s="567">
        <f>$G41*IF(ISNA(VLOOKUP($B41&amp;"; "&amp;$H$38&amp;", "&amp;J$39,'FE Fret'!$G:$U,13,FALSE)),0,VLOOKUP($B41&amp;"; "&amp;$H$38&amp;", "&amp;J$39,'FE Fret'!$G:$U,13,FALSE))
+$K41*IF(ISNA(VLOOKUP($B41&amp;"; "&amp;$L$38&amp;", "&amp;J$39,'FE Fret'!$G:$U,13,FALSE)),0,VLOOKUP($B41&amp;"; "&amp;$L$38&amp;", "&amp;J$39,'FE Fret'!$G:$U,13,FALSE))</f>
        <v>0</v>
      </c>
      <c r="AP41" s="567">
        <v>0</v>
      </c>
      <c r="AQ41" s="567">
        <v>0</v>
      </c>
      <c r="AR41" s="567">
        <v>0</v>
      </c>
      <c r="AS41" s="568">
        <f t="shared" si="11"/>
        <v>0</v>
      </c>
      <c r="AT41" s="568">
        <f t="shared" si="11"/>
        <v>0</v>
      </c>
      <c r="AU41" s="568">
        <f t="shared" si="11"/>
        <v>0</v>
      </c>
      <c r="AV41" s="566">
        <f>$G41*IF(ISNA(VLOOKUP($B41&amp;"; "&amp;$H$38&amp;", "&amp;H$39,'FE Fret'!$G:$U,15,FALSE)),0,VLOOKUP($B41&amp;"; "&amp;$H$38&amp;", "&amp;H$39,'FE Fret'!$G:$U,15,FALSE))
+$K41*IF(ISNA(VLOOKUP($B41&amp;"; "&amp;$L$38&amp;", "&amp;H$39,'FE Fret'!$G:$U,15,FALSE)),0,VLOOKUP($B41&amp;"; "&amp;$L$38&amp;", "&amp;H$39,'FE Fret'!$G:$U,15,FALSE))</f>
        <v>0</v>
      </c>
      <c r="AW41" s="567">
        <f>$G41*IF(ISNA(VLOOKUP($B41&amp;"; "&amp;$H$38&amp;", "&amp;I$39,'FE Fret'!$G:$U,15,FALSE)),0,VLOOKUP($B41&amp;"; "&amp;$H$38&amp;", "&amp;I$39,'FE Fret'!$G:$U,15,FALSE))
+$K41*IF(ISNA(VLOOKUP($B41&amp;"; "&amp;$L$38&amp;", "&amp;I$39,'FE Fret'!$G:$U,15,FALSE)),0,VLOOKUP($B41&amp;"; "&amp;$L$38&amp;", "&amp;I$39,'FE Fret'!$G:$U,15,FALSE))</f>
        <v>0</v>
      </c>
      <c r="AX41" s="570">
        <f>$G41*IF(ISNA(VLOOKUP($B41&amp;"; "&amp;$H$38&amp;", "&amp;J$39,'FE Fret'!$G:$U,15,FALSE)),0,VLOOKUP($B41&amp;"; "&amp;$H$38&amp;", "&amp;J$39,'FE Fret'!$G:$U,15,FALSE))
+$K41*IF(ISNA(VLOOKUP($B41&amp;"; "&amp;$L$38&amp;", "&amp;J$39,'FE Fret'!$G:$U,15,FALSE)),0,VLOOKUP($B41&amp;"; "&amp;$L$38&amp;", "&amp;J$39,'FE Fret'!$G:$U,15,FALSE))</f>
        <v>0</v>
      </c>
      <c r="AZ41" s="1068">
        <f>IF($Y41&lt;&gt;"votre valeur :",IF(ISNA(VLOOKUP($Y41,Utilitaires!$N$566:$O$571,2,FALSE)),,VLOOKUP($Y41,Utilitaires!$N$566:$O$571,2,FALSE)),$Z41)</f>
        <v>0</v>
      </c>
      <c r="BA41" s="1127">
        <f>IF(ISNA(SQRT(SUMSQ(VLOOKUP($B41&amp;"; "&amp;$H$38&amp;", "&amp;H$39,'FE Fret'!$G:$U,7,FALSE),$AZ41))),0,SQRT(SUMSQ(VLOOKUP($B41&amp;"; "&amp;$H$38&amp;", "&amp;H$39,'FE Fret'!$G:$U,7,FALSE),$AZ41)))</f>
        <v>0.7</v>
      </c>
      <c r="BB41" s="1127">
        <f>IF(ISNA(SQRT(SUMSQ(VLOOKUP($B41&amp;"; "&amp;$H$38&amp;", "&amp;I$39,'FE Fret'!$G:$U,7,FALSE),$AZ41))),0,SQRT(SUMSQ(VLOOKUP($B41&amp;"; "&amp;$H$38&amp;", "&amp;I$39,'FE Fret'!$G:$U,7,FALSE),$AZ41)))</f>
        <v>0.7</v>
      </c>
      <c r="BC41" s="1127">
        <f>IF(ISNA(SQRT(SUMSQ(VLOOKUP($B41&amp;"; "&amp;$H$38&amp;", "&amp;J$39,'FE Fret'!$G:$U,7,FALSE),$AZ41))),0,SQRT(SUMSQ(VLOOKUP($B41&amp;"; "&amp;$H$38&amp;", "&amp;J$39,'FE Fret'!$G:$U,7,FALSE),$AZ41)))</f>
        <v>0.7</v>
      </c>
      <c r="BD41" s="1127">
        <f>IF(ISNA(SQRT(SUMSQ(VLOOKUP($B41&amp;"; "&amp;$L$38&amp;", "&amp;L$39,'FE Fret'!$G:$U,7,FALSE),$AZ41))),0,SQRT(SUMSQ(VLOOKUP($B41&amp;"; "&amp;$L$38&amp;", "&amp;L$39,'FE Fret'!$G:$U,7,FALSE),$AZ41)))</f>
        <v>0.7</v>
      </c>
      <c r="BE41" s="1133">
        <f>IF(ISNA(SQRT(SUMSQ(VLOOKUP($B41&amp;"; "&amp;$L$38&amp;", "&amp;M$39,'FE Fret'!$G:$U,7,FALSE),$AZ41))),0,SQRT(SUMSQ(VLOOKUP($B41&amp;"; "&amp;$L$38&amp;", "&amp;M$39,'FE Fret'!$G:$U,7,FALSE),$AZ41)))</f>
        <v>0.7</v>
      </c>
      <c r="BF41" s="1133">
        <f>IF(ISNA(SQRT(SUMSQ(VLOOKUP($B41&amp;"; "&amp;$L$38&amp;", "&amp;N$39,'FE Fret'!$G:$U,7,FALSE),$AZ41))),0,SQRT(SUMSQ(VLOOKUP($B41&amp;"; "&amp;$L$38&amp;", "&amp;N$39,'FE Fret'!$G:$U,7,FALSE),$AZ41)))</f>
        <v>0.7</v>
      </c>
    </row>
    <row r="42" spans="1:58" ht="12.75" hidden="1" customHeight="1" outlineLevel="2">
      <c r="B42" s="143" t="s">
        <v>3359</v>
      </c>
      <c r="C42" s="144"/>
      <c r="D42" s="213">
        <f>SUM(O42:Q42)</f>
        <v>0</v>
      </c>
      <c r="E42" s="213"/>
      <c r="F42" s="532"/>
      <c r="G42" s="120"/>
      <c r="H42" s="336">
        <f>VLOOKUP($B42&amp;"; "&amp;$H$38&amp;", "&amp;H$39,'FE Fret'!$G:$U,9,FALSE)</f>
        <v>0.26500000000000001</v>
      </c>
      <c r="I42" s="336">
        <f>VLOOKUP($B42&amp;"; "&amp;$H$38&amp;", "&amp;I$39,'FE Fret'!$G:$U,9,FALSE)</f>
        <v>1.02</v>
      </c>
      <c r="J42" s="336">
        <f>VLOOKUP($B42&amp;"; "&amp;$H$38&amp;", "&amp;J$39,'FE Fret'!$G:$U,9,FALSE)</f>
        <v>0.11</v>
      </c>
      <c r="K42" s="120"/>
      <c r="L42" s="336">
        <f>VLOOKUP($B42&amp;"; "&amp;$L$38&amp;", "&amp;L$39,'FE Fret'!$G:$U,9,FALSE)</f>
        <v>2.1299999999999999E-2</v>
      </c>
      <c r="M42" s="336">
        <f>VLOOKUP($B42&amp;"; "&amp;$L$38&amp;", "&amp;M$39,'FE Fret'!$G:$U,9,FALSE)</f>
        <v>8.1500000000000003E-2</v>
      </c>
      <c r="N42" s="336">
        <f>VLOOKUP($B42&amp;"; "&amp;$L$38&amp;", "&amp;N$39,'FE Fret'!$G:$U,9,FALSE)</f>
        <v>8.8000000000000005E-3</v>
      </c>
      <c r="O42" s="358">
        <f t="shared" si="9"/>
        <v>0</v>
      </c>
      <c r="P42" s="358">
        <f t="shared" si="9"/>
        <v>0</v>
      </c>
      <c r="Q42" s="328">
        <f t="shared" si="9"/>
        <v>0</v>
      </c>
      <c r="R42" s="165">
        <f>IF(OR(F42=Utilitaires!$G$572,F42=Utilitaires!$G$577),P42,0)</f>
        <v>0</v>
      </c>
      <c r="W42" s="263"/>
      <c r="X42" s="1095">
        <f>IF(AD42=0,AD42,AD42/D42)</f>
        <v>0</v>
      </c>
      <c r="Y42" s="1097"/>
      <c r="Z42" s="822"/>
      <c r="AA42" s="164">
        <f t="shared" si="10"/>
        <v>0</v>
      </c>
      <c r="AB42" s="164">
        <f t="shared" si="10"/>
        <v>0</v>
      </c>
      <c r="AC42" s="164">
        <f t="shared" si="10"/>
        <v>0</v>
      </c>
      <c r="AD42" s="151">
        <f>SQRT(SUMSQ(AA42:AC42))</f>
        <v>0</v>
      </c>
      <c r="AE42" s="1295">
        <f>R42*X42</f>
        <v>0</v>
      </c>
      <c r="AG42" s="566">
        <f>$G42*IF(ISNA(VLOOKUP($B42&amp;"; "&amp;$H$38&amp;", "&amp;H$39,'FE Fret'!$G:$U,10,FALSE)),0,VLOOKUP($B42&amp;"; "&amp;$H$38&amp;", "&amp;H$39,'FE Fret'!$G:$U,10,FALSE))
+$K42*IF(ISNA(VLOOKUP($B42&amp;"; "&amp;$L$38&amp;", "&amp;H$39,'FE Fret'!$G:$U,10,FALSE)),0,VLOOKUP($B42&amp;"; "&amp;$L$38&amp;", "&amp;H$39,'FE Fret'!$G:$U,10,FALSE))</f>
        <v>0</v>
      </c>
      <c r="AH42" s="567">
        <f>$G42*IF(ISNA(VLOOKUP($B42&amp;"; "&amp;$H$38&amp;", "&amp;I$39,'FE Fret'!$G:$U,10,FALSE)),0,VLOOKUP($B42&amp;"; "&amp;$H$38&amp;", "&amp;I$39,'FE Fret'!$G:$U,10,FALSE))
+$K42*IF(ISNA(VLOOKUP($B42&amp;"; "&amp;$L$38&amp;", "&amp;I$39,'FE Fret'!$G:$U,10,FALSE)),0,VLOOKUP($B42&amp;"; "&amp;$L$38&amp;", "&amp;I$39,'FE Fret'!$G:$U,10,FALSE))</f>
        <v>0</v>
      </c>
      <c r="AI42" s="567">
        <f>$G42*IF(ISNA(VLOOKUP($B42&amp;"; "&amp;$H$38&amp;", "&amp;J$39,'FE Fret'!$G:$U,10,FALSE)),0,VLOOKUP($B42&amp;"; "&amp;$H$38&amp;", "&amp;J$39,'FE Fret'!$G:$U,10,FALSE))
+$K42*IF(ISNA(VLOOKUP($B42&amp;"; "&amp;$L$38&amp;", "&amp;J$39,'FE Fret'!$G:$U,10,FALSE)),0,VLOOKUP($B42&amp;"; "&amp;$L$38&amp;", "&amp;J$39,'FE Fret'!$G:$U,10,FALSE))</f>
        <v>0</v>
      </c>
      <c r="AJ42" s="567">
        <f>$G42*IF(ISNA((VLOOKUP($B42&amp;"; "&amp;$H$38&amp;", "&amp;H$39,'FE Fret'!$G:$U,12,FALSE)+VLOOKUP($B42&amp;"; "&amp;$H$38&amp;", "&amp;H$39,'FE Fret'!$G:$U,11,FALSE))),0,(VLOOKUP($B42&amp;"; "&amp;$H$38&amp;", "&amp;H$39,'FE Fret'!$G:$U,12,FALSE)+VLOOKUP($B42&amp;"; "&amp;$H$38&amp;", "&amp;H$39,'FE Fret'!$G:$U,11,FALSE)))
+$K42*IF(ISNA((VLOOKUP($B42&amp;"; "&amp;$L$38&amp;", "&amp;H$39,'FE Fret'!$G:$U,12,FALSE)+VLOOKUP($B42&amp;"; "&amp;$L$38&amp;", "&amp;H$39,'FE Fret'!$G:$U,11,FALSE))),0,(VLOOKUP($B42&amp;"; "&amp;$L$38&amp;", "&amp;H$39,'FE Fret'!$G:$U,12,FALSE)+VLOOKUP($B42&amp;"; "&amp;$L$38&amp;", "&amp;H$39,'FE Fret'!$G:$U,11,FALSE)))</f>
        <v>0</v>
      </c>
      <c r="AK42" s="567">
        <f>$G42*IF(ISNA((VLOOKUP($B42&amp;"; "&amp;$H$38&amp;", "&amp;I$39,'FE Fret'!$G:$U,12,FALSE)+VLOOKUP($B42&amp;"; "&amp;$H$38&amp;", "&amp;I$39,'FE Fret'!$G:$U,11,FALSE))),0,(VLOOKUP($B42&amp;"; "&amp;$H$38&amp;", "&amp;I$39,'FE Fret'!$G:$U,12,FALSE)+VLOOKUP($B42&amp;"; "&amp;$H$38&amp;", "&amp;I$39,'FE Fret'!$G:$U,11,FALSE)))
+$K42*IF(ISNA((VLOOKUP($B42&amp;"; "&amp;$L$38&amp;", "&amp;I$39,'FE Fret'!$G:$U,12,FALSE)+VLOOKUP($B42&amp;"; "&amp;$L$38&amp;", "&amp;I$39,'FE Fret'!$G:$U,11,FALSE))),0,(VLOOKUP($B42&amp;"; "&amp;$L$38&amp;", "&amp;I$39,'FE Fret'!$G:$U,12,FALSE)+VLOOKUP($B42&amp;"; "&amp;$L$38&amp;", "&amp;I$39,'FE Fret'!$G:$U,11,FALSE)))</f>
        <v>0</v>
      </c>
      <c r="AL42" s="567">
        <f>$G42*IF(ISNA((VLOOKUP($B42&amp;"; "&amp;$H$38&amp;", "&amp;J$39,'FE Fret'!$G:$U,12,FALSE)+VLOOKUP($B42&amp;"; "&amp;$H$38&amp;", "&amp;J$39,'FE Fret'!$G:$U,11,FALSE))),0,(VLOOKUP($B42&amp;"; "&amp;$H$38&amp;", "&amp;J$39,'FE Fret'!$G:$U,12,FALSE)+VLOOKUP($B42&amp;"; "&amp;$H$38&amp;", "&amp;J$39,'FE Fret'!$G:$U,11,FALSE)))
+$K42*IF(ISNA((VLOOKUP($B42&amp;"; "&amp;$L$38&amp;", "&amp;J$39,'FE Fret'!$G:$U,12,FALSE)+VLOOKUP($B42&amp;"; "&amp;$L$38&amp;", "&amp;J$39,'FE Fret'!$G:$U,11,FALSE))),0,(VLOOKUP($B42&amp;"; "&amp;$L$38&amp;", "&amp;J$39,'FE Fret'!$G:$U,12,FALSE)+VLOOKUP($B42&amp;"; "&amp;$L$38&amp;", "&amp;J$39,'FE Fret'!$G:$U,11,FALSE)))</f>
        <v>0</v>
      </c>
      <c r="AM42" s="567">
        <f>$G42*IF(ISNA(VLOOKUP($B42&amp;"; "&amp;$H$38&amp;", "&amp;H$39,'FE Fret'!$G:$U,13,FALSE)),0,VLOOKUP($B42&amp;"; "&amp;$H$38&amp;", "&amp;H$39,'FE Fret'!$G:$U,13,FALSE))
+$K42*IF(ISNA(VLOOKUP($B42&amp;"; "&amp;$L$38&amp;", "&amp;H$39,'FE Fret'!$G:$U,13,FALSE)),0,VLOOKUP($B42&amp;"; "&amp;$L$38&amp;", "&amp;H$39,'FE Fret'!$G:$U,13,FALSE))</f>
        <v>0</v>
      </c>
      <c r="AN42" s="567">
        <f>$G42*IF(ISNA(VLOOKUP($B42&amp;"; "&amp;$H$38&amp;", "&amp;I$39,'FE Fret'!$G:$U,13,FALSE)),0,VLOOKUP($B42&amp;"; "&amp;$H$38&amp;", "&amp;I$39,'FE Fret'!$G:$U,13,FALSE))
+$K42*IF(ISNA(VLOOKUP($B42&amp;"; "&amp;$L$38&amp;", "&amp;I$39,'FE Fret'!$G:$U,13,FALSE)),0,VLOOKUP($B42&amp;"; "&amp;$L$38&amp;", "&amp;I$39,'FE Fret'!$G:$U,13,FALSE))</f>
        <v>0</v>
      </c>
      <c r="AO42" s="567">
        <f>$G42*IF(ISNA(VLOOKUP($B42&amp;"; "&amp;$H$38&amp;", "&amp;J$39,'FE Fret'!$G:$U,13,FALSE)),0,VLOOKUP($B42&amp;"; "&amp;$H$38&amp;", "&amp;J$39,'FE Fret'!$G:$U,13,FALSE))
+$K42*IF(ISNA(VLOOKUP($B42&amp;"; "&amp;$L$38&amp;", "&amp;J$39,'FE Fret'!$G:$U,13,FALSE)),0,VLOOKUP($B42&amp;"; "&amp;$L$38&amp;", "&amp;J$39,'FE Fret'!$G:$U,13,FALSE))</f>
        <v>0</v>
      </c>
      <c r="AP42" s="567">
        <v>0</v>
      </c>
      <c r="AQ42" s="567">
        <v>0</v>
      </c>
      <c r="AR42" s="567">
        <v>0</v>
      </c>
      <c r="AS42" s="568">
        <f t="shared" si="11"/>
        <v>0</v>
      </c>
      <c r="AT42" s="568">
        <f t="shared" si="11"/>
        <v>0</v>
      </c>
      <c r="AU42" s="568">
        <f t="shared" si="11"/>
        <v>0</v>
      </c>
      <c r="AV42" s="566">
        <f>$G42*IF(ISNA(VLOOKUP($B42&amp;"; "&amp;$H$38&amp;", "&amp;H$39,'FE Fret'!$G:$U,15,FALSE)),0,VLOOKUP($B42&amp;"; "&amp;$H$38&amp;", "&amp;H$39,'FE Fret'!$G:$U,15,FALSE))
+$K42*IF(ISNA(VLOOKUP($B42&amp;"; "&amp;$L$38&amp;", "&amp;H$39,'FE Fret'!$G:$U,15,FALSE)),0,VLOOKUP($B42&amp;"; "&amp;$L$38&amp;", "&amp;H$39,'FE Fret'!$G:$U,15,FALSE))</f>
        <v>0</v>
      </c>
      <c r="AW42" s="567">
        <f>$G42*IF(ISNA(VLOOKUP($B42&amp;"; "&amp;$H$38&amp;", "&amp;I$39,'FE Fret'!$G:$U,15,FALSE)),0,VLOOKUP($B42&amp;"; "&amp;$H$38&amp;", "&amp;I$39,'FE Fret'!$G:$U,15,FALSE))
+$K42*IF(ISNA(VLOOKUP($B42&amp;"; "&amp;$L$38&amp;", "&amp;I$39,'FE Fret'!$G:$U,15,FALSE)),0,VLOOKUP($B42&amp;"; "&amp;$L$38&amp;", "&amp;I$39,'FE Fret'!$G:$U,15,FALSE))</f>
        <v>0</v>
      </c>
      <c r="AX42" s="570">
        <f>$G42*IF(ISNA(VLOOKUP($B42&amp;"; "&amp;$H$38&amp;", "&amp;J$39,'FE Fret'!$G:$U,15,FALSE)),0,VLOOKUP($B42&amp;"; "&amp;$H$38&amp;", "&amp;J$39,'FE Fret'!$G:$U,15,FALSE))
+$K42*IF(ISNA(VLOOKUP($B42&amp;"; "&amp;$L$38&amp;", "&amp;J$39,'FE Fret'!$G:$U,15,FALSE)),0,VLOOKUP($B42&amp;"; "&amp;$L$38&amp;", "&amp;J$39,'FE Fret'!$G:$U,15,FALSE))</f>
        <v>0</v>
      </c>
      <c r="AZ42" s="1068">
        <f>IF($Y42&lt;&gt;"votre valeur :",IF(ISNA(VLOOKUP($Y42,Utilitaires!$N$566:$O$571,2,FALSE)),,VLOOKUP($Y42,Utilitaires!$N$566:$O$571,2,FALSE)),$Z42)</f>
        <v>0</v>
      </c>
      <c r="BA42" s="1127">
        <f>IF(ISNA(SQRT(SUMSQ(VLOOKUP($B42&amp;"; "&amp;$H$38&amp;", "&amp;H$39,'FE Fret'!$G:$U,7,FALSE),$AZ42))),0,SQRT(SUMSQ(VLOOKUP($B42&amp;"; "&amp;$H$38&amp;", "&amp;H$39,'FE Fret'!$G:$U,7,FALSE),$AZ42)))</f>
        <v>0.7</v>
      </c>
      <c r="BB42" s="1127">
        <f>IF(ISNA(SQRT(SUMSQ(VLOOKUP($B42&amp;"; "&amp;$H$38&amp;", "&amp;I$39,'FE Fret'!$G:$U,7,FALSE),$AZ42))),0,SQRT(SUMSQ(VLOOKUP($B42&amp;"; "&amp;$H$38&amp;", "&amp;I$39,'FE Fret'!$G:$U,7,FALSE),$AZ42)))</f>
        <v>0.7</v>
      </c>
      <c r="BC42" s="1127">
        <f>IF(ISNA(SQRT(SUMSQ(VLOOKUP($B42&amp;"; "&amp;$H$38&amp;", "&amp;J$39,'FE Fret'!$G:$U,7,FALSE),$AZ42))),0,SQRT(SUMSQ(VLOOKUP($B42&amp;"; "&amp;$H$38&amp;", "&amp;J$39,'FE Fret'!$G:$U,7,FALSE),$AZ42)))</f>
        <v>0.7</v>
      </c>
      <c r="BD42" s="1127">
        <f>IF(ISNA(SQRT(SUMSQ(VLOOKUP($B42&amp;"; "&amp;$L$38&amp;", "&amp;L$39,'FE Fret'!$G:$U,7,FALSE),$AZ42))),0,SQRT(SUMSQ(VLOOKUP($B42&amp;"; "&amp;$L$38&amp;", "&amp;L$39,'FE Fret'!$G:$U,7,FALSE),$AZ42)))</f>
        <v>0.7</v>
      </c>
      <c r="BE42" s="1133">
        <f>IF(ISNA(SQRT(SUMSQ(VLOOKUP($B42&amp;"; "&amp;$L$38&amp;", "&amp;M$39,'FE Fret'!$G:$U,7,FALSE),$AZ42))),0,SQRT(SUMSQ(VLOOKUP($B42&amp;"; "&amp;$L$38&amp;", "&amp;M$39,'FE Fret'!$G:$U,7,FALSE),$AZ42)))</f>
        <v>0.7</v>
      </c>
      <c r="BF42" s="1133">
        <f>IF(ISNA(SQRT(SUMSQ(VLOOKUP($B42&amp;"; "&amp;$L$38&amp;", "&amp;N$39,'FE Fret'!$G:$U,7,FALSE),$AZ42))),0,SQRT(SUMSQ(VLOOKUP($B42&amp;"; "&amp;$L$38&amp;", "&amp;N$39,'FE Fret'!$G:$U,7,FALSE),$AZ42)))</f>
        <v>0.7</v>
      </c>
    </row>
    <row r="43" spans="1:58" ht="12.75" hidden="1" customHeight="1" outlineLevel="2">
      <c r="B43" s="143" t="s">
        <v>4211</v>
      </c>
      <c r="C43" s="144"/>
      <c r="D43" s="213">
        <f>SUM(O43:Q43)</f>
        <v>0</v>
      </c>
      <c r="E43" s="213"/>
      <c r="F43" s="532"/>
      <c r="G43" s="120"/>
      <c r="H43" s="336" t="e">
        <f>VLOOKUP($B43&amp;"; "&amp;$H$38&amp;", "&amp;H$39,'FE Fret'!$G:$U,9,FALSE)</f>
        <v>#N/A</v>
      </c>
      <c r="I43" s="336" t="e">
        <f>VLOOKUP($B43&amp;"; "&amp;$H$38&amp;", "&amp;I$39,'FE Fret'!$G:$U,9,FALSE)</f>
        <v>#N/A</v>
      </c>
      <c r="J43" s="336" t="e">
        <f>VLOOKUP($B43&amp;"; "&amp;$H$38&amp;", "&amp;J$39,'FE Fret'!$G:$U,9,FALSE)</f>
        <v>#N/A</v>
      </c>
      <c r="K43" s="120"/>
      <c r="L43" s="336">
        <f>VLOOKUP($B43&amp;"; "&amp;$L$38&amp;", "&amp;L$39,'FE Fret'!$G:$U,9,FALSE)</f>
        <v>4.6699999999999998E-2</v>
      </c>
      <c r="M43" s="336">
        <f>VLOOKUP($B43&amp;"; "&amp;$L$38&amp;", "&amp;M$39,'FE Fret'!$G:$U,9,FALSE)</f>
        <v>0</v>
      </c>
      <c r="N43" s="336">
        <f>VLOOKUP($B43&amp;"; "&amp;$L$38&amp;", "&amp;N$39,'FE Fret'!$G:$U,9,FALSE)</f>
        <v>9.74E-2</v>
      </c>
      <c r="O43" s="358">
        <f t="shared" si="9"/>
        <v>0</v>
      </c>
      <c r="P43" s="358">
        <f t="shared" si="9"/>
        <v>0</v>
      </c>
      <c r="Q43" s="328">
        <f t="shared" si="9"/>
        <v>0</v>
      </c>
      <c r="R43" s="165">
        <f>IF(OR(F43=Utilitaires!$G$572,F43=Utilitaires!$G$577),P43,0)</f>
        <v>0</v>
      </c>
      <c r="W43" s="263"/>
      <c r="X43" s="1095">
        <f>IF(AD43=0,AD43,AD43/D43)</f>
        <v>0</v>
      </c>
      <c r="Y43" s="1097"/>
      <c r="Z43" s="822"/>
      <c r="AA43" s="164">
        <f t="shared" si="10"/>
        <v>0</v>
      </c>
      <c r="AB43" s="164">
        <f t="shared" si="10"/>
        <v>0</v>
      </c>
      <c r="AC43" s="164">
        <f t="shared" si="10"/>
        <v>0</v>
      </c>
      <c r="AD43" s="151">
        <f>SQRT(SUMSQ(AA43:AC43))</f>
        <v>0</v>
      </c>
      <c r="AE43" s="1295">
        <f>R43*X43</f>
        <v>0</v>
      </c>
      <c r="AG43" s="566">
        <f>$G43*IF(ISNA(VLOOKUP($B43&amp;"; "&amp;$H$38&amp;", "&amp;H$39,'FE Fret'!$G:$U,10,FALSE)),0,VLOOKUP($B43&amp;"; "&amp;$H$38&amp;", "&amp;H$39,'FE Fret'!$G:$U,10,FALSE))
+$K43*IF(ISNA(VLOOKUP($B43&amp;"; "&amp;$L$38&amp;", "&amp;H$39,'FE Fret'!$G:$U,10,FALSE)),0,VLOOKUP($B43&amp;"; "&amp;$L$38&amp;", "&amp;H$39,'FE Fret'!$G:$U,10,FALSE))</f>
        <v>0</v>
      </c>
      <c r="AH43" s="567">
        <f>$G43*IF(ISNA(VLOOKUP($B43&amp;"; "&amp;$H$38&amp;", "&amp;I$39,'FE Fret'!$G:$U,10,FALSE)),0,VLOOKUP($B43&amp;"; "&amp;$H$38&amp;", "&amp;I$39,'FE Fret'!$G:$U,10,FALSE))
+$K43*IF(ISNA(VLOOKUP($B43&amp;"; "&amp;$L$38&amp;", "&amp;I$39,'FE Fret'!$G:$U,10,FALSE)),0,VLOOKUP($B43&amp;"; "&amp;$L$38&amp;", "&amp;I$39,'FE Fret'!$G:$U,10,FALSE))</f>
        <v>0</v>
      </c>
      <c r="AI43" s="567">
        <f>$G43*IF(ISNA(VLOOKUP($B43&amp;"; "&amp;$H$38&amp;", "&amp;J$39,'FE Fret'!$G:$U,10,FALSE)),0,VLOOKUP($B43&amp;"; "&amp;$H$38&amp;", "&amp;J$39,'FE Fret'!$G:$U,10,FALSE))
+$K43*IF(ISNA(VLOOKUP($B43&amp;"; "&amp;$L$38&amp;", "&amp;J$39,'FE Fret'!$G:$U,10,FALSE)),0,VLOOKUP($B43&amp;"; "&amp;$L$38&amp;", "&amp;J$39,'FE Fret'!$G:$U,10,FALSE))</f>
        <v>0</v>
      </c>
      <c r="AJ43" s="567">
        <f>$G43*IF(ISNA((VLOOKUP($B43&amp;"; "&amp;$H$38&amp;", "&amp;H$39,'FE Fret'!$G:$U,12,FALSE)+VLOOKUP($B43&amp;"; "&amp;$H$38&amp;", "&amp;H$39,'FE Fret'!$G:$U,11,FALSE))),0,(VLOOKUP($B43&amp;"; "&amp;$H$38&amp;", "&amp;H$39,'FE Fret'!$G:$U,12,FALSE)+VLOOKUP($B43&amp;"; "&amp;$H$38&amp;", "&amp;H$39,'FE Fret'!$G:$U,11,FALSE)))
+$K43*IF(ISNA((VLOOKUP($B43&amp;"; "&amp;$L$38&amp;", "&amp;H$39,'FE Fret'!$G:$U,12,FALSE)+VLOOKUP($B43&amp;"; "&amp;$L$38&amp;", "&amp;H$39,'FE Fret'!$G:$U,11,FALSE))),0,(VLOOKUP($B43&amp;"; "&amp;$L$38&amp;", "&amp;H$39,'FE Fret'!$G:$U,12,FALSE)+VLOOKUP($B43&amp;"; "&amp;$L$38&amp;", "&amp;H$39,'FE Fret'!$G:$U,11,FALSE)))</f>
        <v>0</v>
      </c>
      <c r="AK43" s="567">
        <f>$G43*IF(ISNA((VLOOKUP($B43&amp;"; "&amp;$H$38&amp;", "&amp;I$39,'FE Fret'!$G:$U,12,FALSE)+VLOOKUP($B43&amp;"; "&amp;$H$38&amp;", "&amp;I$39,'FE Fret'!$G:$U,11,FALSE))),0,(VLOOKUP($B43&amp;"; "&amp;$H$38&amp;", "&amp;I$39,'FE Fret'!$G:$U,12,FALSE)+VLOOKUP($B43&amp;"; "&amp;$H$38&amp;", "&amp;I$39,'FE Fret'!$G:$U,11,FALSE)))
+$K43*IF(ISNA((VLOOKUP($B43&amp;"; "&amp;$L$38&amp;", "&amp;I$39,'FE Fret'!$G:$U,12,FALSE)+VLOOKUP($B43&amp;"; "&amp;$L$38&amp;", "&amp;I$39,'FE Fret'!$G:$U,11,FALSE))),0,(VLOOKUP($B43&amp;"; "&amp;$L$38&amp;", "&amp;I$39,'FE Fret'!$G:$U,12,FALSE)+VLOOKUP($B43&amp;"; "&amp;$L$38&amp;", "&amp;I$39,'FE Fret'!$G:$U,11,FALSE)))</f>
        <v>0</v>
      </c>
      <c r="AL43" s="567">
        <f>$G43*IF(ISNA((VLOOKUP($B43&amp;"; "&amp;$H$38&amp;", "&amp;J$39,'FE Fret'!$G:$U,12,FALSE)+VLOOKUP($B43&amp;"; "&amp;$H$38&amp;", "&amp;J$39,'FE Fret'!$G:$U,11,FALSE))),0,(VLOOKUP($B43&amp;"; "&amp;$H$38&amp;", "&amp;J$39,'FE Fret'!$G:$U,12,FALSE)+VLOOKUP($B43&amp;"; "&amp;$H$38&amp;", "&amp;J$39,'FE Fret'!$G:$U,11,FALSE)))
+$K43*IF(ISNA((VLOOKUP($B43&amp;"; "&amp;$L$38&amp;", "&amp;J$39,'FE Fret'!$G:$U,12,FALSE)+VLOOKUP($B43&amp;"; "&amp;$L$38&amp;", "&amp;J$39,'FE Fret'!$G:$U,11,FALSE))),0,(VLOOKUP($B43&amp;"; "&amp;$L$38&amp;", "&amp;J$39,'FE Fret'!$G:$U,12,FALSE)+VLOOKUP($B43&amp;"; "&amp;$L$38&amp;", "&amp;J$39,'FE Fret'!$G:$U,11,FALSE)))</f>
        <v>0</v>
      </c>
      <c r="AM43" s="567">
        <f>$G43*IF(ISNA(VLOOKUP($B43&amp;"; "&amp;$H$38&amp;", "&amp;H$39,'FE Fret'!$G:$U,13,FALSE)),0,VLOOKUP($B43&amp;"; "&amp;$H$38&amp;", "&amp;H$39,'FE Fret'!$G:$U,13,FALSE))
+$K43*IF(ISNA(VLOOKUP($B43&amp;"; "&amp;$L$38&amp;", "&amp;H$39,'FE Fret'!$G:$U,13,FALSE)),0,VLOOKUP($B43&amp;"; "&amp;$L$38&amp;", "&amp;H$39,'FE Fret'!$G:$U,13,FALSE))</f>
        <v>0</v>
      </c>
      <c r="AN43" s="567">
        <f>$G43*IF(ISNA(VLOOKUP($B43&amp;"; "&amp;$H$38&amp;", "&amp;I$39,'FE Fret'!$G:$U,13,FALSE)),0,VLOOKUP($B43&amp;"; "&amp;$H$38&amp;", "&amp;I$39,'FE Fret'!$G:$U,13,FALSE))
+$K43*IF(ISNA(VLOOKUP($B43&amp;"; "&amp;$L$38&amp;", "&amp;I$39,'FE Fret'!$G:$U,13,FALSE)),0,VLOOKUP($B43&amp;"; "&amp;$L$38&amp;", "&amp;I$39,'FE Fret'!$G:$U,13,FALSE))</f>
        <v>0</v>
      </c>
      <c r="AO43" s="567">
        <f>$G43*IF(ISNA(VLOOKUP($B43&amp;"; "&amp;$H$38&amp;", "&amp;J$39,'FE Fret'!$G:$U,13,FALSE)),0,VLOOKUP($B43&amp;"; "&amp;$H$38&amp;", "&amp;J$39,'FE Fret'!$G:$U,13,FALSE))
+$K43*IF(ISNA(VLOOKUP($B43&amp;"; "&amp;$L$38&amp;", "&amp;J$39,'FE Fret'!$G:$U,13,FALSE)),0,VLOOKUP($B43&amp;"; "&amp;$L$38&amp;", "&amp;J$39,'FE Fret'!$G:$U,13,FALSE))</f>
        <v>0</v>
      </c>
      <c r="AP43" s="567">
        <v>0</v>
      </c>
      <c r="AQ43" s="567">
        <v>0</v>
      </c>
      <c r="AR43" s="567">
        <v>0</v>
      </c>
      <c r="AS43" s="568">
        <f t="shared" si="11"/>
        <v>0</v>
      </c>
      <c r="AT43" s="568">
        <f t="shared" si="11"/>
        <v>0</v>
      </c>
      <c r="AU43" s="568">
        <f t="shared" si="11"/>
        <v>0</v>
      </c>
      <c r="AV43" s="566">
        <f>$G43*IF(ISNA(VLOOKUP($B43&amp;"; "&amp;$H$38&amp;", "&amp;H$39,'FE Fret'!$G:$U,15,FALSE)),0,VLOOKUP($B43&amp;"; "&amp;$H$38&amp;", "&amp;H$39,'FE Fret'!$G:$U,15,FALSE))
+$K43*IF(ISNA(VLOOKUP($B43&amp;"; "&amp;$L$38&amp;", "&amp;H$39,'FE Fret'!$G:$U,15,FALSE)),0,VLOOKUP($B43&amp;"; "&amp;$L$38&amp;", "&amp;H$39,'FE Fret'!$G:$U,15,FALSE))</f>
        <v>0</v>
      </c>
      <c r="AW43" s="567">
        <f>$G43*IF(ISNA(VLOOKUP($B43&amp;"; "&amp;$H$38&amp;", "&amp;I$39,'FE Fret'!$G:$U,15,FALSE)),0,VLOOKUP($B43&amp;"; "&amp;$H$38&amp;", "&amp;I$39,'FE Fret'!$G:$U,15,FALSE))
+$K43*IF(ISNA(VLOOKUP($B43&amp;"; "&amp;$L$38&amp;", "&amp;I$39,'FE Fret'!$G:$U,15,FALSE)),0,VLOOKUP($B43&amp;"; "&amp;$L$38&amp;", "&amp;I$39,'FE Fret'!$G:$U,15,FALSE))</f>
        <v>0</v>
      </c>
      <c r="AX43" s="570">
        <f>$G43*IF(ISNA(VLOOKUP($B43&amp;"; "&amp;$H$38&amp;", "&amp;J$39,'FE Fret'!$G:$U,15,FALSE)),0,VLOOKUP($B43&amp;"; "&amp;$H$38&amp;", "&amp;J$39,'FE Fret'!$G:$U,15,FALSE))
+$K43*IF(ISNA(VLOOKUP($B43&amp;"; "&amp;$L$38&amp;", "&amp;J$39,'FE Fret'!$G:$U,15,FALSE)),0,VLOOKUP($B43&amp;"; "&amp;$L$38&amp;", "&amp;J$39,'FE Fret'!$G:$U,15,FALSE))</f>
        <v>0</v>
      </c>
      <c r="AZ43" s="1068">
        <f>IF($Y43&lt;&gt;"votre valeur :",IF(ISNA(VLOOKUP($Y43,Utilitaires!$N$566:$O$571,2,FALSE)),,VLOOKUP($Y43,Utilitaires!$N$566:$O$571,2,FALSE)),$Z43)</f>
        <v>0</v>
      </c>
      <c r="BA43" s="1127">
        <f>IF(ISNA(SQRT(SUMSQ(VLOOKUP($B43&amp;"; "&amp;$H$38&amp;", "&amp;H$39,'FE Fret'!$G:$U,7,FALSE),$AZ43))),0,SQRT(SUMSQ(VLOOKUP($B43&amp;"; "&amp;$H$38&amp;", "&amp;H$39,'FE Fret'!$G:$U,7,FALSE),$AZ43)))</f>
        <v>0</v>
      </c>
      <c r="BB43" s="1127">
        <f>IF(ISNA(SQRT(SUMSQ(VLOOKUP($B43&amp;"; "&amp;$H$38&amp;", "&amp;I$39,'FE Fret'!$G:$U,7,FALSE),$AZ43))),0,SQRT(SUMSQ(VLOOKUP($B43&amp;"; "&amp;$H$38&amp;", "&amp;I$39,'FE Fret'!$G:$U,7,FALSE),$AZ43)))</f>
        <v>0</v>
      </c>
      <c r="BC43" s="1127">
        <f>IF(ISNA(SQRT(SUMSQ(VLOOKUP($B43&amp;"; "&amp;$H$38&amp;", "&amp;J$39,'FE Fret'!$G:$U,7,FALSE),$AZ43))),0,SQRT(SUMSQ(VLOOKUP($B43&amp;"; "&amp;$H$38&amp;", "&amp;J$39,'FE Fret'!$G:$U,7,FALSE),$AZ43)))</f>
        <v>0</v>
      </c>
      <c r="BD43" s="1127">
        <f>IF(ISNA(SQRT(SUMSQ(VLOOKUP($B43&amp;"; "&amp;$L$38&amp;", "&amp;L$39,'FE Fret'!$G:$U,7,FALSE),$AZ43))),0,SQRT(SUMSQ(VLOOKUP($B43&amp;"; "&amp;$L$38&amp;", "&amp;L$39,'FE Fret'!$G:$U,7,FALSE),$AZ43)))</f>
        <v>0.7</v>
      </c>
      <c r="BE43" s="1133">
        <f>IF(ISNA(SQRT(SUMSQ(VLOOKUP($B43&amp;"; "&amp;$L$38&amp;", "&amp;M$39,'FE Fret'!$G:$U,7,FALSE),$AZ43))),0,SQRT(SUMSQ(VLOOKUP($B43&amp;"; "&amp;$L$38&amp;", "&amp;M$39,'FE Fret'!$G:$U,7,FALSE),$AZ43)))</f>
        <v>0.7</v>
      </c>
      <c r="BF43" s="1133">
        <f>IF(ISNA(SQRT(SUMSQ(VLOOKUP($B43&amp;"; "&amp;$L$38&amp;", "&amp;N$39,'FE Fret'!$G:$U,7,FALSE),$AZ43))),0,SQRT(SUMSQ(VLOOKUP($B43&amp;"; "&amp;$L$38&amp;", "&amp;N$39,'FE Fret'!$G:$U,7,FALSE),$AZ43)))</f>
        <v>0.7</v>
      </c>
    </row>
    <row r="44" spans="1:58" ht="12.75" hidden="1" customHeight="1" outlineLevel="2">
      <c r="B44" s="143" t="s">
        <v>3061</v>
      </c>
      <c r="C44" s="144"/>
      <c r="D44" s="213">
        <f>SUM(O44:Q44)</f>
        <v>0</v>
      </c>
      <c r="E44" s="213"/>
      <c r="F44" s="349"/>
      <c r="G44" s="123"/>
      <c r="H44" s="336">
        <f>VLOOKUP($B44&amp;"; "&amp;$H$38&amp;", "&amp;H$39,'FE Fret'!$G:$U,9,FALSE)</f>
        <v>0.105</v>
      </c>
      <c r="I44" s="336">
        <f>VLOOKUP($B44&amp;"; "&amp;$H$38&amp;", "&amp;I$39,'FE Fret'!$G:$U,9,FALSE)</f>
        <v>0.40200000000000002</v>
      </c>
      <c r="J44" s="336">
        <f>VLOOKUP($B44&amp;"; "&amp;$H$38&amp;", "&amp;J$39,'FE Fret'!$G:$U,9,FALSE)</f>
        <v>0.04</v>
      </c>
      <c r="K44" s="123"/>
      <c r="L44" s="336">
        <f>VLOOKUP($B44&amp;"; "&amp;$L$38&amp;", "&amp;L$39,'FE Fret'!$G:$U,9,FALSE)</f>
        <v>0.23100000000000001</v>
      </c>
      <c r="M44" s="336">
        <f>VLOOKUP($B44&amp;"; "&amp;$L$38&amp;", "&amp;M$39,'FE Fret'!$G:$U,9,FALSE)</f>
        <v>0.88400000000000001</v>
      </c>
      <c r="N44" s="336">
        <f>VLOOKUP($B44&amp;"; "&amp;$L$38&amp;", "&amp;N$39,'FE Fret'!$G:$U,9,FALSE)</f>
        <v>8.8599999999999998E-2</v>
      </c>
      <c r="O44" s="358">
        <f t="shared" si="9"/>
        <v>0</v>
      </c>
      <c r="P44" s="358">
        <f t="shared" si="9"/>
        <v>0</v>
      </c>
      <c r="Q44" s="328">
        <f t="shared" si="9"/>
        <v>0</v>
      </c>
      <c r="R44" s="165">
        <f>IF(OR(F44=Utilitaires!$G$572,F44=Utilitaires!$G$577),P44,0)</f>
        <v>0</v>
      </c>
      <c r="W44" s="116"/>
      <c r="X44" s="1095">
        <f>IF(AD44=0,AD44,AD44/D44)</f>
        <v>0</v>
      </c>
      <c r="Y44" s="1097"/>
      <c r="Z44" s="822"/>
      <c r="AA44" s="164">
        <f t="shared" si="10"/>
        <v>0</v>
      </c>
      <c r="AB44" s="164">
        <f t="shared" si="10"/>
        <v>0</v>
      </c>
      <c r="AC44" s="164">
        <f t="shared" si="10"/>
        <v>0</v>
      </c>
      <c r="AD44" s="151">
        <f>SQRT(SUMSQ(AA44:AC44))</f>
        <v>0</v>
      </c>
      <c r="AE44" s="1295">
        <f>R44*X44</f>
        <v>0</v>
      </c>
      <c r="AG44" s="566">
        <f>$G44*IF(ISNA(VLOOKUP($B44&amp;"; "&amp;$H$38&amp;", "&amp;H$39,'FE Fret'!$G:$U,10,FALSE)),0,VLOOKUP($B44&amp;"; "&amp;$H$38&amp;", "&amp;H$39,'FE Fret'!$G:$U,10,FALSE))
+$K44*IF(ISNA(VLOOKUP($B44&amp;"; "&amp;$L$38&amp;", "&amp;H$39,'FE Fret'!$G:$U,10,FALSE)),0,VLOOKUP($B44&amp;"; "&amp;$L$38&amp;", "&amp;H$39,'FE Fret'!$G:$U,10,FALSE))</f>
        <v>0</v>
      </c>
      <c r="AH44" s="567">
        <f>$G44*IF(ISNA(VLOOKUP($B44&amp;"; "&amp;$H$38&amp;", "&amp;I$39,'FE Fret'!$G:$U,10,FALSE)),0,VLOOKUP($B44&amp;"; "&amp;$H$38&amp;", "&amp;I$39,'FE Fret'!$G:$U,10,FALSE))
+$K44*IF(ISNA(VLOOKUP($B44&amp;"; "&amp;$L$38&amp;", "&amp;I$39,'FE Fret'!$G:$U,10,FALSE)),0,VLOOKUP($B44&amp;"; "&amp;$L$38&amp;", "&amp;I$39,'FE Fret'!$G:$U,10,FALSE))</f>
        <v>0</v>
      </c>
      <c r="AI44" s="567">
        <f>$G44*IF(ISNA(VLOOKUP($B44&amp;"; "&amp;$H$38&amp;", "&amp;J$39,'FE Fret'!$G:$U,10,FALSE)),0,VLOOKUP($B44&amp;"; "&amp;$H$38&amp;", "&amp;J$39,'FE Fret'!$G:$U,10,FALSE))
+$K44*IF(ISNA(VLOOKUP($B44&amp;"; "&amp;$L$38&amp;", "&amp;J$39,'FE Fret'!$G:$U,10,FALSE)),0,VLOOKUP($B44&amp;"; "&amp;$L$38&amp;", "&amp;J$39,'FE Fret'!$G:$U,10,FALSE))</f>
        <v>0</v>
      </c>
      <c r="AJ44" s="567">
        <f>$G44*IF(ISNA((VLOOKUP($B44&amp;"; "&amp;$H$38&amp;", "&amp;H$39,'FE Fret'!$G:$U,12,FALSE)+VLOOKUP($B44&amp;"; "&amp;$H$38&amp;", "&amp;H$39,'FE Fret'!$G:$U,11,FALSE))),0,(VLOOKUP($B44&amp;"; "&amp;$H$38&amp;", "&amp;H$39,'FE Fret'!$G:$U,12,FALSE)+VLOOKUP($B44&amp;"; "&amp;$H$38&amp;", "&amp;H$39,'FE Fret'!$G:$U,11,FALSE)))
+$K44*IF(ISNA((VLOOKUP($B44&amp;"; "&amp;$L$38&amp;", "&amp;H$39,'FE Fret'!$G:$U,12,FALSE)+VLOOKUP($B44&amp;"; "&amp;$L$38&amp;", "&amp;H$39,'FE Fret'!$G:$U,11,FALSE))),0,(VLOOKUP($B44&amp;"; "&amp;$L$38&amp;", "&amp;H$39,'FE Fret'!$G:$U,12,FALSE)+VLOOKUP($B44&amp;"; "&amp;$L$38&amp;", "&amp;H$39,'FE Fret'!$G:$U,11,FALSE)))</f>
        <v>0</v>
      </c>
      <c r="AK44" s="567">
        <f>$G44*IF(ISNA((VLOOKUP($B44&amp;"; "&amp;$H$38&amp;", "&amp;I$39,'FE Fret'!$G:$U,12,FALSE)+VLOOKUP($B44&amp;"; "&amp;$H$38&amp;", "&amp;I$39,'FE Fret'!$G:$U,11,FALSE))),0,(VLOOKUP($B44&amp;"; "&amp;$H$38&amp;", "&amp;I$39,'FE Fret'!$G:$U,12,FALSE)+VLOOKUP($B44&amp;"; "&amp;$H$38&amp;", "&amp;I$39,'FE Fret'!$G:$U,11,FALSE)))
+$K44*IF(ISNA((VLOOKUP($B44&amp;"; "&amp;$L$38&amp;", "&amp;I$39,'FE Fret'!$G:$U,12,FALSE)+VLOOKUP($B44&amp;"; "&amp;$L$38&amp;", "&amp;I$39,'FE Fret'!$G:$U,11,FALSE))),0,(VLOOKUP($B44&amp;"; "&amp;$L$38&amp;", "&amp;I$39,'FE Fret'!$G:$U,12,FALSE)+VLOOKUP($B44&amp;"; "&amp;$L$38&amp;", "&amp;I$39,'FE Fret'!$G:$U,11,FALSE)))</f>
        <v>0</v>
      </c>
      <c r="AL44" s="567">
        <f>$G44*IF(ISNA((VLOOKUP($B44&amp;"; "&amp;$H$38&amp;", "&amp;J$39,'FE Fret'!$G:$U,12,FALSE)+VLOOKUP($B44&amp;"; "&amp;$H$38&amp;", "&amp;J$39,'FE Fret'!$G:$U,11,FALSE))),0,(VLOOKUP($B44&amp;"; "&amp;$H$38&amp;", "&amp;J$39,'FE Fret'!$G:$U,12,FALSE)+VLOOKUP($B44&amp;"; "&amp;$H$38&amp;", "&amp;J$39,'FE Fret'!$G:$U,11,FALSE)))
+$K44*IF(ISNA((VLOOKUP($B44&amp;"; "&amp;$L$38&amp;", "&amp;J$39,'FE Fret'!$G:$U,12,FALSE)+VLOOKUP($B44&amp;"; "&amp;$L$38&amp;", "&amp;J$39,'FE Fret'!$G:$U,11,FALSE))),0,(VLOOKUP($B44&amp;"; "&amp;$L$38&amp;", "&amp;J$39,'FE Fret'!$G:$U,12,FALSE)+VLOOKUP($B44&amp;"; "&amp;$L$38&amp;", "&amp;J$39,'FE Fret'!$G:$U,11,FALSE)))</f>
        <v>0</v>
      </c>
      <c r="AM44" s="567">
        <f>$G44*IF(ISNA(VLOOKUP($B44&amp;"; "&amp;$H$38&amp;", "&amp;H$39,'FE Fret'!$G:$U,13,FALSE)),0,VLOOKUP($B44&amp;"; "&amp;$H$38&amp;", "&amp;H$39,'FE Fret'!$G:$U,13,FALSE))
+$K44*IF(ISNA(VLOOKUP($B44&amp;"; "&amp;$L$38&amp;", "&amp;H$39,'FE Fret'!$G:$U,13,FALSE)),0,VLOOKUP($B44&amp;"; "&amp;$L$38&amp;", "&amp;H$39,'FE Fret'!$G:$U,13,FALSE))</f>
        <v>0</v>
      </c>
      <c r="AN44" s="567">
        <f>$G44*IF(ISNA(VLOOKUP($B44&amp;"; "&amp;$H$38&amp;", "&amp;I$39,'FE Fret'!$G:$U,13,FALSE)),0,VLOOKUP($B44&amp;"; "&amp;$H$38&amp;", "&amp;I$39,'FE Fret'!$G:$U,13,FALSE))
+$K44*IF(ISNA(VLOOKUP($B44&amp;"; "&amp;$L$38&amp;", "&amp;I$39,'FE Fret'!$G:$U,13,FALSE)),0,VLOOKUP($B44&amp;"; "&amp;$L$38&amp;", "&amp;I$39,'FE Fret'!$G:$U,13,FALSE))</f>
        <v>0</v>
      </c>
      <c r="AO44" s="567">
        <f>$G44*IF(ISNA(VLOOKUP($B44&amp;"; "&amp;$H$38&amp;", "&amp;J$39,'FE Fret'!$G:$U,13,FALSE)),0,VLOOKUP($B44&amp;"; "&amp;$H$38&amp;", "&amp;J$39,'FE Fret'!$G:$U,13,FALSE))
+$K44*IF(ISNA(VLOOKUP($B44&amp;"; "&amp;$L$38&amp;", "&amp;J$39,'FE Fret'!$G:$U,13,FALSE)),0,VLOOKUP($B44&amp;"; "&amp;$L$38&amp;", "&amp;J$39,'FE Fret'!$G:$U,13,FALSE))</f>
        <v>0</v>
      </c>
      <c r="AP44" s="567">
        <v>0</v>
      </c>
      <c r="AQ44" s="567">
        <v>0</v>
      </c>
      <c r="AR44" s="567">
        <v>0</v>
      </c>
      <c r="AS44" s="568">
        <f t="shared" si="11"/>
        <v>0</v>
      </c>
      <c r="AT44" s="568">
        <f t="shared" si="11"/>
        <v>0</v>
      </c>
      <c r="AU44" s="568">
        <f t="shared" si="11"/>
        <v>0</v>
      </c>
      <c r="AV44" s="566">
        <f>$G44*IF(ISNA(VLOOKUP($B44&amp;"; "&amp;$H$38&amp;", "&amp;H$39,'FE Fret'!$G:$U,15,FALSE)),0,VLOOKUP($B44&amp;"; "&amp;$H$38&amp;", "&amp;H$39,'FE Fret'!$G:$U,15,FALSE))
+$K44*IF(ISNA(VLOOKUP($B44&amp;"; "&amp;$L$38&amp;", "&amp;H$39,'FE Fret'!$G:$U,15,FALSE)),0,VLOOKUP($B44&amp;"; "&amp;$L$38&amp;", "&amp;H$39,'FE Fret'!$G:$U,15,FALSE))</f>
        <v>0</v>
      </c>
      <c r="AW44" s="567">
        <f>$G44*IF(ISNA(VLOOKUP($B44&amp;"; "&amp;$H$38&amp;", "&amp;I$39,'FE Fret'!$G:$U,15,FALSE)),0,VLOOKUP($B44&amp;"; "&amp;$H$38&amp;", "&amp;I$39,'FE Fret'!$G:$U,15,FALSE))
+$K44*IF(ISNA(VLOOKUP($B44&amp;"; "&amp;$L$38&amp;", "&amp;I$39,'FE Fret'!$G:$U,15,FALSE)),0,VLOOKUP($B44&amp;"; "&amp;$L$38&amp;", "&amp;I$39,'FE Fret'!$G:$U,15,FALSE))</f>
        <v>0</v>
      </c>
      <c r="AX44" s="570">
        <f>$G44*IF(ISNA(VLOOKUP($B44&amp;"; "&amp;$H$38&amp;", "&amp;J$39,'FE Fret'!$G:$U,15,FALSE)),0,VLOOKUP($B44&amp;"; "&amp;$H$38&amp;", "&amp;J$39,'FE Fret'!$G:$U,15,FALSE))
+$K44*IF(ISNA(VLOOKUP($B44&amp;"; "&amp;$L$38&amp;", "&amp;J$39,'FE Fret'!$G:$U,15,FALSE)),0,VLOOKUP($B44&amp;"; "&amp;$L$38&amp;", "&amp;J$39,'FE Fret'!$G:$U,15,FALSE))</f>
        <v>0</v>
      </c>
      <c r="AZ44" s="1068">
        <f>IF($Y44&lt;&gt;"votre valeur :",IF(ISNA(VLOOKUP($Y44,Utilitaires!$N$566:$O$571,2,FALSE)),,VLOOKUP($Y44,Utilitaires!$N$566:$O$571,2,FALSE)),$Z44)</f>
        <v>0</v>
      </c>
      <c r="BA44" s="1127">
        <f>IF(ISNA(SQRT(SUMSQ(VLOOKUP($B44&amp;"; "&amp;$H$38&amp;", "&amp;H$39,'FE Fret'!$G:$U,7,FALSE),$AZ44))),0,SQRT(SUMSQ(VLOOKUP($B44&amp;"; "&amp;$H$38&amp;", "&amp;H$39,'FE Fret'!$G:$U,7,FALSE),$AZ44)))</f>
        <v>0.7</v>
      </c>
      <c r="BB44" s="1127">
        <f>IF(ISNA(SQRT(SUMSQ(VLOOKUP($B44&amp;"; "&amp;$H$38&amp;", "&amp;I$39,'FE Fret'!$G:$U,7,FALSE),$AZ44))),0,SQRT(SUMSQ(VLOOKUP($B44&amp;"; "&amp;$H$38&amp;", "&amp;I$39,'FE Fret'!$G:$U,7,FALSE),$AZ44)))</f>
        <v>0.7</v>
      </c>
      <c r="BC44" s="1127">
        <f>IF(ISNA(SQRT(SUMSQ(VLOOKUP($B44&amp;"; "&amp;$H$38&amp;", "&amp;J$39,'FE Fret'!$G:$U,7,FALSE),$AZ44))),0,SQRT(SUMSQ(VLOOKUP($B44&amp;"; "&amp;$H$38&amp;", "&amp;J$39,'FE Fret'!$G:$U,7,FALSE),$AZ44)))</f>
        <v>0.7</v>
      </c>
      <c r="BD44" s="1127">
        <f>IF(ISNA(SQRT(SUMSQ(VLOOKUP($B44&amp;"; "&amp;$L$38&amp;", "&amp;L$39,'FE Fret'!$G:$U,7,FALSE),$AZ44))),0,SQRT(SUMSQ(VLOOKUP($B44&amp;"; "&amp;$L$38&amp;", "&amp;L$39,'FE Fret'!$G:$U,7,FALSE),$AZ44)))</f>
        <v>0.7</v>
      </c>
      <c r="BE44" s="1133">
        <f>IF(ISNA(SQRT(SUMSQ(VLOOKUP($B44&amp;"; "&amp;$L$38&amp;", "&amp;M$39,'FE Fret'!$G:$U,7,FALSE),$AZ44))),0,SQRT(SUMSQ(VLOOKUP($B44&amp;"; "&amp;$L$38&amp;", "&amp;M$39,'FE Fret'!$G:$U,7,FALSE),$AZ44)))</f>
        <v>0.7</v>
      </c>
      <c r="BF44" s="1133">
        <f>IF(ISNA(SQRT(SUMSQ(VLOOKUP($B44&amp;"; "&amp;$L$38&amp;", "&amp;N$39,'FE Fret'!$G:$U,7,FALSE),$AZ44))),0,SQRT(SUMSQ(VLOOKUP($B44&amp;"; "&amp;$L$38&amp;", "&amp;N$39,'FE Fret'!$G:$U,7,FALSE),$AZ44)))</f>
        <v>0.7</v>
      </c>
    </row>
    <row r="45" spans="1:58" ht="12.75" hidden="1" customHeight="1" outlineLevel="2">
      <c r="B45" s="143"/>
      <c r="C45" s="144"/>
      <c r="D45" s="214"/>
      <c r="E45" s="214"/>
      <c r="F45" s="144"/>
      <c r="G45" s="144"/>
      <c r="H45" s="144"/>
      <c r="I45" s="144"/>
      <c r="J45" s="144"/>
      <c r="K45" s="144"/>
      <c r="L45" s="144"/>
      <c r="M45" s="144"/>
      <c r="N45" s="144"/>
      <c r="O45" s="144"/>
      <c r="P45" s="164"/>
      <c r="Q45" s="145"/>
      <c r="R45" s="145"/>
      <c r="W45" s="116"/>
      <c r="X45" s="143"/>
      <c r="Y45" s="144"/>
      <c r="Z45" s="144"/>
      <c r="AA45" s="144"/>
      <c r="AB45" s="164"/>
      <c r="AC45" s="164"/>
      <c r="AD45" s="164"/>
      <c r="AE45" s="1295"/>
      <c r="AG45" s="566"/>
      <c r="AH45" s="567"/>
      <c r="AI45" s="567"/>
      <c r="AJ45" s="567"/>
      <c r="AK45" s="567"/>
      <c r="AL45" s="567"/>
      <c r="AM45" s="567"/>
      <c r="AN45" s="567"/>
      <c r="AO45" s="567"/>
      <c r="AP45" s="567"/>
      <c r="AQ45" s="567"/>
      <c r="AR45" s="567"/>
      <c r="AS45" s="568"/>
      <c r="AT45" s="568"/>
      <c r="AU45" s="568"/>
      <c r="AV45" s="566"/>
      <c r="AW45" s="567"/>
      <c r="AX45" s="570"/>
      <c r="AZ45" s="1090"/>
      <c r="BA45" s="1078"/>
      <c r="BB45" s="1134"/>
      <c r="BC45" s="1129"/>
      <c r="BD45" s="1078"/>
      <c r="BE45" s="1134"/>
      <c r="BF45" s="1156"/>
    </row>
    <row r="46" spans="1:58" ht="12.75" hidden="1" customHeight="1" outlineLevel="2">
      <c r="B46" s="1273" t="s">
        <v>353</v>
      </c>
      <c r="C46" s="198"/>
      <c r="D46" s="215">
        <f>SUM(D37:D45)</f>
        <v>0</v>
      </c>
      <c r="E46" s="215"/>
      <c r="F46" s="198"/>
      <c r="G46" s="198"/>
      <c r="H46" s="198"/>
      <c r="I46" s="198"/>
      <c r="J46" s="198"/>
      <c r="K46" s="198"/>
      <c r="L46" s="198"/>
      <c r="M46" s="198"/>
      <c r="N46" s="198"/>
      <c r="O46" s="203">
        <f>SUM(O37:O45)</f>
        <v>0</v>
      </c>
      <c r="P46" s="203">
        <f>SUM(P37:P45)</f>
        <v>0</v>
      </c>
      <c r="Q46" s="201">
        <f>SUM(Q37:Q45)</f>
        <v>0</v>
      </c>
      <c r="R46" s="341">
        <f>SUM(R37:R45)</f>
        <v>0</v>
      </c>
      <c r="W46" s="116"/>
      <c r="X46" s="1206">
        <f>IF(AD46=0,AD46,AD46/D46)</f>
        <v>0</v>
      </c>
      <c r="Y46" s="200"/>
      <c r="Z46" s="204"/>
      <c r="AA46" s="204">
        <f>SQRT(SUMSQ(AA40:AA45))</f>
        <v>0</v>
      </c>
      <c r="AB46" s="204">
        <f>SQRT(SUMSQ(AB40:AB45))</f>
        <v>0</v>
      </c>
      <c r="AC46" s="204">
        <f>SQRT(SUMSQ(AC40:AC45))</f>
        <v>0</v>
      </c>
      <c r="AD46" s="203">
        <f>SQRT(SUMSQ(AD40:AD45))</f>
        <v>0</v>
      </c>
      <c r="AE46" s="1323">
        <f>SQRT(SUMSQ(AE40:AE45))</f>
        <v>0</v>
      </c>
      <c r="AG46" s="1085">
        <f t="shared" ref="AG46:AR46" si="12">SUM(AG37:AG45)</f>
        <v>0</v>
      </c>
      <c r="AH46" s="574">
        <f t="shared" si="12"/>
        <v>0</v>
      </c>
      <c r="AI46" s="574">
        <f t="shared" si="12"/>
        <v>0</v>
      </c>
      <c r="AJ46" s="574">
        <f t="shared" si="12"/>
        <v>0</v>
      </c>
      <c r="AK46" s="574">
        <f t="shared" si="12"/>
        <v>0</v>
      </c>
      <c r="AL46" s="574">
        <f t="shared" si="12"/>
        <v>0</v>
      </c>
      <c r="AM46" s="574">
        <f t="shared" si="12"/>
        <v>0</v>
      </c>
      <c r="AN46" s="574">
        <f t="shared" si="12"/>
        <v>0</v>
      </c>
      <c r="AO46" s="574">
        <f t="shared" si="12"/>
        <v>0</v>
      </c>
      <c r="AP46" s="574">
        <f t="shared" si="12"/>
        <v>0</v>
      </c>
      <c r="AQ46" s="574">
        <f t="shared" si="12"/>
        <v>0</v>
      </c>
      <c r="AR46" s="574">
        <f t="shared" si="12"/>
        <v>0</v>
      </c>
      <c r="AS46" s="575">
        <f t="shared" ref="AS46:AX46" si="13">SUM(AS40:AS45)</f>
        <v>0</v>
      </c>
      <c r="AT46" s="575">
        <f t="shared" si="13"/>
        <v>0</v>
      </c>
      <c r="AU46" s="575">
        <f t="shared" si="13"/>
        <v>0</v>
      </c>
      <c r="AV46" s="1085">
        <f t="shared" si="13"/>
        <v>0</v>
      </c>
      <c r="AW46" s="574">
        <f t="shared" si="13"/>
        <v>0</v>
      </c>
      <c r="AX46" s="577">
        <f t="shared" si="13"/>
        <v>0</v>
      </c>
    </row>
    <row r="47" spans="1:58" ht="12.75" hidden="1" customHeight="1" outlineLevel="2">
      <c r="B47" s="257"/>
      <c r="C47" s="257"/>
      <c r="D47" s="257"/>
      <c r="E47" s="257"/>
      <c r="F47" s="257"/>
      <c r="G47" s="257"/>
      <c r="H47" s="257"/>
      <c r="I47" s="257"/>
      <c r="J47" s="257"/>
      <c r="K47" s="257"/>
      <c r="L47" s="116"/>
      <c r="AP47" s="590"/>
      <c r="AQ47" s="590"/>
      <c r="AR47" s="590"/>
      <c r="AS47" s="590"/>
      <c r="AT47" s="590"/>
      <c r="AU47" s="590"/>
    </row>
    <row r="48" spans="1:58" ht="15" hidden="1" customHeight="1" outlineLevel="1">
      <c r="AF48" s="130"/>
      <c r="AP48" s="590"/>
      <c r="AQ48" s="590"/>
      <c r="AR48" s="590"/>
      <c r="AS48" s="590"/>
      <c r="AT48" s="590"/>
      <c r="AU48" s="590"/>
    </row>
    <row r="49" spans="1:63" s="109" customFormat="1" ht="15.75" hidden="1" customHeight="1" outlineLevel="1" collapsed="1">
      <c r="A49" s="114"/>
      <c r="B49" s="2541" t="s">
        <v>2793</v>
      </c>
      <c r="C49" s="2541"/>
      <c r="D49" s="2541"/>
      <c r="E49" s="2541"/>
      <c r="F49" s="2541"/>
      <c r="G49" s="2541"/>
      <c r="H49" s="2541"/>
      <c r="I49" s="2541"/>
      <c r="J49" s="2541"/>
      <c r="K49" s="2541"/>
      <c r="L49" s="2541"/>
      <c r="M49" s="2541"/>
      <c r="N49" s="2541"/>
      <c r="O49" s="2541"/>
      <c r="P49" s="130"/>
      <c r="Q49" s="130"/>
      <c r="R49" s="130"/>
      <c r="S49" s="130"/>
      <c r="T49" s="130"/>
      <c r="U49" s="130"/>
      <c r="V49" s="130"/>
      <c r="W49" s="130"/>
      <c r="X49" s="130"/>
      <c r="Y49" s="130"/>
      <c r="Z49" s="130"/>
      <c r="AA49" s="130"/>
      <c r="AB49" s="130"/>
      <c r="AC49" s="130"/>
      <c r="AD49" s="130"/>
      <c r="AE49" s="130"/>
      <c r="AF49" s="114"/>
      <c r="AG49" s="443"/>
      <c r="AH49" s="443"/>
      <c r="AI49" s="443"/>
      <c r="AJ49" s="443"/>
      <c r="AK49" s="443"/>
      <c r="AL49" s="443"/>
      <c r="AM49" s="443"/>
      <c r="AN49" s="443"/>
      <c r="AO49" s="443"/>
      <c r="AP49" s="590"/>
      <c r="AQ49" s="590"/>
      <c r="AR49" s="590"/>
      <c r="AS49" s="590"/>
      <c r="AT49" s="590"/>
      <c r="AU49" s="590"/>
      <c r="AV49" s="443"/>
      <c r="AW49" s="443"/>
      <c r="AX49" s="443"/>
    </row>
    <row r="50" spans="1:63" s="109" customFormat="1" ht="12.75" hidden="1" customHeight="1" outlineLevel="2">
      <c r="A50" s="114"/>
      <c r="B50" s="114"/>
      <c r="C50" s="114"/>
      <c r="D50" s="114"/>
      <c r="E50" s="114"/>
      <c r="F50" s="114"/>
      <c r="G50" s="114"/>
      <c r="H50" s="114"/>
      <c r="I50" s="114"/>
      <c r="J50" s="114"/>
      <c r="K50" s="114"/>
      <c r="L50" s="114"/>
      <c r="M50" s="114"/>
      <c r="N50" s="114"/>
      <c r="O50" s="114"/>
      <c r="P50" s="114"/>
      <c r="Q50" s="114"/>
      <c r="R50" s="114"/>
      <c r="S50" s="114"/>
      <c r="T50" s="114"/>
      <c r="U50" s="114"/>
      <c r="V50" s="114"/>
      <c r="W50" s="114"/>
      <c r="X50" s="114"/>
      <c r="Y50" s="114"/>
      <c r="Z50" s="114"/>
      <c r="AA50" s="114"/>
      <c r="AB50" s="114"/>
      <c r="AC50" s="114"/>
      <c r="AD50" s="114"/>
      <c r="AE50" s="114"/>
      <c r="AF50" s="114"/>
      <c r="AG50" s="443"/>
      <c r="AH50" s="443"/>
      <c r="AI50" s="443"/>
      <c r="AJ50" s="443"/>
      <c r="AK50" s="443"/>
      <c r="AL50" s="443"/>
      <c r="AM50" s="443"/>
      <c r="AN50" s="443"/>
      <c r="AO50" s="443"/>
      <c r="AP50" s="590"/>
      <c r="AQ50" s="590"/>
      <c r="AR50" s="590"/>
      <c r="AS50" s="590"/>
      <c r="AT50" s="590"/>
      <c r="AU50" s="590"/>
      <c r="AV50" s="443"/>
      <c r="AW50" s="443"/>
      <c r="AX50" s="443"/>
    </row>
    <row r="51" spans="1:63" ht="12.75" hidden="1" customHeight="1" outlineLevel="2">
      <c r="B51" s="1094" t="s">
        <v>577</v>
      </c>
      <c r="C51" s="140"/>
      <c r="D51" s="140"/>
      <c r="E51" s="140"/>
      <c r="F51" s="140"/>
      <c r="G51" s="140"/>
      <c r="H51" s="140"/>
      <c r="I51" s="140"/>
      <c r="J51" s="140"/>
      <c r="K51" s="140"/>
      <c r="L51" s="140"/>
      <c r="M51" s="140"/>
      <c r="N51" s="140"/>
      <c r="O51" s="140"/>
      <c r="P51" s="140"/>
      <c r="Q51" s="140"/>
      <c r="R51" s="140"/>
      <c r="S51" s="140"/>
      <c r="T51" s="140"/>
      <c r="U51" s="179"/>
      <c r="X51" s="2357" t="s">
        <v>372</v>
      </c>
      <c r="Y51" s="2358"/>
      <c r="Z51" s="2358"/>
      <c r="AA51" s="2358"/>
      <c r="AB51" s="2358"/>
      <c r="AC51" s="2358"/>
      <c r="AD51" s="2358"/>
      <c r="AE51" s="2359"/>
      <c r="AG51" s="2398" t="s">
        <v>447</v>
      </c>
      <c r="AH51" s="2361"/>
      <c r="AI51" s="2361"/>
      <c r="AJ51" s="2361"/>
      <c r="AK51" s="2361"/>
      <c r="AL51" s="2361"/>
      <c r="AM51" s="2361"/>
      <c r="AN51" s="2361"/>
      <c r="AO51" s="2361"/>
      <c r="AP51" s="2361"/>
      <c r="AQ51" s="2361"/>
      <c r="AR51" s="2361"/>
      <c r="AS51" s="2361"/>
      <c r="AT51" s="2361"/>
      <c r="AU51" s="2361"/>
      <c r="AV51" s="2361"/>
      <c r="AW51" s="2361"/>
      <c r="AX51" s="2362"/>
    </row>
    <row r="52" spans="1:63" s="116" customFormat="1" ht="12.75" hidden="1" customHeight="1" outlineLevel="2">
      <c r="A52" s="114"/>
      <c r="B52" s="143"/>
      <c r="C52" s="144"/>
      <c r="D52" s="539" t="s">
        <v>312</v>
      </c>
      <c r="E52" s="1681"/>
      <c r="F52" s="1308"/>
      <c r="G52" s="144"/>
      <c r="H52" s="144"/>
      <c r="I52" s="144"/>
      <c r="J52" s="144"/>
      <c r="K52" s="144"/>
      <c r="L52" s="144"/>
      <c r="M52" s="144"/>
      <c r="N52" s="144"/>
      <c r="O52" s="144"/>
      <c r="P52" s="144"/>
      <c r="Q52" s="144"/>
      <c r="R52" s="144"/>
      <c r="S52" s="144"/>
      <c r="T52" s="144"/>
      <c r="U52" s="1313" t="s">
        <v>278</v>
      </c>
      <c r="X52" s="1307"/>
      <c r="Y52" s="821"/>
      <c r="Z52" s="821"/>
      <c r="AA52" s="144"/>
      <c r="AB52" s="144"/>
      <c r="AC52" s="1308"/>
      <c r="AD52" s="145"/>
      <c r="AE52" s="1313" t="s">
        <v>278</v>
      </c>
      <c r="AG52" s="2395" t="s">
        <v>450</v>
      </c>
      <c r="AH52" s="2377"/>
      <c r="AI52" s="2377"/>
      <c r="AJ52" s="2377"/>
      <c r="AK52" s="2377"/>
      <c r="AL52" s="2377"/>
      <c r="AM52" s="2377"/>
      <c r="AN52" s="2377"/>
      <c r="AO52" s="2377"/>
      <c r="AP52" s="2377"/>
      <c r="AQ52" s="2377"/>
      <c r="AR52" s="2377"/>
      <c r="AS52" s="2377" t="s">
        <v>450</v>
      </c>
      <c r="AT52" s="2377"/>
      <c r="AU52" s="630"/>
      <c r="AV52" s="1297"/>
      <c r="AW52" s="568"/>
      <c r="AX52" s="1319"/>
      <c r="AZ52" s="2378" t="s">
        <v>1754</v>
      </c>
      <c r="BA52" s="2379"/>
      <c r="BB52" s="2379"/>
      <c r="BC52" s="2379"/>
      <c r="BD52" s="2372"/>
      <c r="BE52" s="2372"/>
      <c r="BF52" s="2372"/>
      <c r="BG52" s="2372"/>
      <c r="BH52" s="2372"/>
      <c r="BI52" s="2372"/>
      <c r="BJ52" s="2372"/>
      <c r="BK52" s="2373"/>
    </row>
    <row r="53" spans="1:63" s="127" customFormat="1" ht="12.75" hidden="1" customHeight="1" outlineLevel="2">
      <c r="A53" s="109"/>
      <c r="B53" s="538"/>
      <c r="C53" s="144"/>
      <c r="D53" s="539" t="s">
        <v>415</v>
      </c>
      <c r="E53" s="1681"/>
      <c r="F53" s="1310" t="s">
        <v>458</v>
      </c>
      <c r="G53" s="1310" t="s">
        <v>347</v>
      </c>
      <c r="H53" s="2382" t="s">
        <v>1675</v>
      </c>
      <c r="I53" s="2382"/>
      <c r="J53" s="1310" t="s">
        <v>347</v>
      </c>
      <c r="K53" s="2382" t="s">
        <v>1676</v>
      </c>
      <c r="L53" s="2382"/>
      <c r="M53" s="1310" t="s">
        <v>347</v>
      </c>
      <c r="N53" s="2382" t="s">
        <v>1678</v>
      </c>
      <c r="O53" s="2382"/>
      <c r="P53" s="1310" t="s">
        <v>347</v>
      </c>
      <c r="Q53" s="2382" t="s">
        <v>1677</v>
      </c>
      <c r="R53" s="2382"/>
      <c r="S53" s="539" t="s">
        <v>450</v>
      </c>
      <c r="T53" s="539" t="s">
        <v>450</v>
      </c>
      <c r="U53" s="1313" t="s">
        <v>279</v>
      </c>
      <c r="X53" s="1307" t="s">
        <v>320</v>
      </c>
      <c r="Y53" s="2383" t="s">
        <v>320</v>
      </c>
      <c r="Z53" s="2384"/>
      <c r="AA53" s="1672" t="s">
        <v>450</v>
      </c>
      <c r="AB53" s="1672" t="s">
        <v>450</v>
      </c>
      <c r="AC53" s="1308"/>
      <c r="AD53" s="541" t="s">
        <v>450</v>
      </c>
      <c r="AE53" s="1313" t="s">
        <v>279</v>
      </c>
      <c r="AG53" s="2385" t="s">
        <v>214</v>
      </c>
      <c r="AH53" s="2386"/>
      <c r="AI53" s="2386"/>
      <c r="AJ53" s="2386" t="s">
        <v>448</v>
      </c>
      <c r="AK53" s="2386"/>
      <c r="AL53" s="2386"/>
      <c r="AM53" s="2386" t="s">
        <v>270</v>
      </c>
      <c r="AN53" s="2386"/>
      <c r="AO53" s="2386"/>
      <c r="AP53" s="2386" t="s">
        <v>449</v>
      </c>
      <c r="AQ53" s="2386"/>
      <c r="AR53" s="2386"/>
      <c r="AS53" s="2388" t="s">
        <v>331</v>
      </c>
      <c r="AT53" s="2388"/>
      <c r="AU53" s="570"/>
      <c r="AV53" s="2385" t="s">
        <v>643</v>
      </c>
      <c r="AW53" s="2386"/>
      <c r="AX53" s="570"/>
      <c r="AZ53" s="2371" t="s">
        <v>1752</v>
      </c>
      <c r="BA53" s="2372"/>
      <c r="BB53" s="2372"/>
      <c r="BC53" s="2372"/>
      <c r="BD53" s="2371" t="s">
        <v>1750</v>
      </c>
      <c r="BE53" s="2372"/>
      <c r="BF53" s="2372"/>
      <c r="BG53" s="2372"/>
      <c r="BH53" s="2371" t="s">
        <v>1751</v>
      </c>
      <c r="BI53" s="2372"/>
      <c r="BJ53" s="2372"/>
      <c r="BK53" s="2373"/>
    </row>
    <row r="54" spans="1:63" s="116" customFormat="1" ht="12.75" hidden="1" customHeight="1" outlineLevel="2">
      <c r="A54" s="114"/>
      <c r="B54" s="538" t="s">
        <v>1734</v>
      </c>
      <c r="C54" s="144"/>
      <c r="D54" s="316"/>
      <c r="E54" s="316"/>
      <c r="F54" s="1311" t="s">
        <v>459</v>
      </c>
      <c r="G54" s="1311" t="s">
        <v>1727</v>
      </c>
      <c r="H54" s="1312" t="s">
        <v>417</v>
      </c>
      <c r="I54" s="1312" t="s">
        <v>260</v>
      </c>
      <c r="J54" s="1311" t="s">
        <v>798</v>
      </c>
      <c r="K54" s="1312" t="s">
        <v>417</v>
      </c>
      <c r="L54" s="1312" t="s">
        <v>260</v>
      </c>
      <c r="M54" s="1311" t="s">
        <v>799</v>
      </c>
      <c r="N54" s="1312" t="s">
        <v>417</v>
      </c>
      <c r="O54" s="1312" t="s">
        <v>260</v>
      </c>
      <c r="P54" s="1311" t="s">
        <v>216</v>
      </c>
      <c r="Q54" s="1312" t="s">
        <v>417</v>
      </c>
      <c r="R54" s="1312" t="s">
        <v>260</v>
      </c>
      <c r="S54" s="1309" t="s">
        <v>417</v>
      </c>
      <c r="T54" s="1309" t="s">
        <v>260</v>
      </c>
      <c r="U54" s="1313" t="s">
        <v>450</v>
      </c>
      <c r="X54" s="1307" t="s">
        <v>1755</v>
      </c>
      <c r="Y54" s="2374" t="s">
        <v>1756</v>
      </c>
      <c r="Z54" s="2375"/>
      <c r="AA54" s="1680" t="s">
        <v>417</v>
      </c>
      <c r="AB54" s="1680" t="s">
        <v>260</v>
      </c>
      <c r="AC54" s="1318"/>
      <c r="AD54" s="162" t="s">
        <v>331</v>
      </c>
      <c r="AE54" s="1313" t="s">
        <v>450</v>
      </c>
      <c r="AG54" s="1343" t="s">
        <v>417</v>
      </c>
      <c r="AH54" s="1344" t="s">
        <v>260</v>
      </c>
      <c r="AI54" s="1344"/>
      <c r="AJ54" s="1344" t="s">
        <v>417</v>
      </c>
      <c r="AK54" s="1344" t="s">
        <v>260</v>
      </c>
      <c r="AL54" s="1344"/>
      <c r="AM54" s="1344" t="s">
        <v>417</v>
      </c>
      <c r="AN54" s="1344" t="s">
        <v>260</v>
      </c>
      <c r="AO54" s="1344"/>
      <c r="AP54" s="1344" t="s">
        <v>417</v>
      </c>
      <c r="AQ54" s="1344" t="s">
        <v>260</v>
      </c>
      <c r="AR54" s="1344"/>
      <c r="AS54" s="583" t="s">
        <v>417</v>
      </c>
      <c r="AT54" s="583" t="s">
        <v>260</v>
      </c>
      <c r="AU54" s="584"/>
      <c r="AV54" s="1317" t="s">
        <v>417</v>
      </c>
      <c r="AW54" s="1318" t="s">
        <v>260</v>
      </c>
      <c r="AX54" s="1319"/>
      <c r="AZ54" s="1068"/>
      <c r="BA54" s="1068"/>
      <c r="BB54" s="1068"/>
      <c r="BC54" s="1068"/>
      <c r="BD54" s="1127"/>
      <c r="BE54" s="1071"/>
      <c r="BF54" s="1071"/>
      <c r="BG54" s="1071"/>
      <c r="BH54" s="1072"/>
      <c r="BI54" s="1073"/>
      <c r="BJ54" s="1073"/>
      <c r="BK54" s="1074"/>
    </row>
    <row r="55" spans="1:63" s="116" customFormat="1" ht="12.75" hidden="1" customHeight="1" outlineLevel="2">
      <c r="A55" s="114"/>
      <c r="B55" s="143" t="s">
        <v>1736</v>
      </c>
      <c r="C55" s="144"/>
      <c r="D55" s="316">
        <f>SUM(S55,T55)</f>
        <v>0</v>
      </c>
      <c r="E55" s="316"/>
      <c r="F55" s="346"/>
      <c r="G55" s="1204"/>
      <c r="H55" s="336" t="e">
        <f>VLOOKUP($B55&amp;"; "&amp;$H$53&amp;", "&amp;H$54,'FE Energie'!$G:$U,9,FALSE)</f>
        <v>#N/A</v>
      </c>
      <c r="I55" s="336" t="e">
        <f>VLOOKUP($B55&amp;"; "&amp;$H$53&amp;", "&amp;I$54,'FE Energie'!$G:$U,9,FALSE)</f>
        <v>#N/A</v>
      </c>
      <c r="J55" s="1204"/>
      <c r="K55" s="224">
        <f>VLOOKUP($B55&amp;"; "&amp;$K$53&amp;", "&amp;K$54,'FE Energie'!$G:$U,9,FALSE)</f>
        <v>0.10199999999999999</v>
      </c>
      <c r="L55" s="224">
        <f>VLOOKUP($B55&amp;"; "&amp;$K$53&amp;", "&amp;L$54,'FE Energie'!$G:$U,9,FALSE)</f>
        <v>0.19500000000000001</v>
      </c>
      <c r="M55" s="1204"/>
      <c r="N55" s="218">
        <f>VLOOKUP($B55&amp;"; "&amp;$N$53&amp;", "&amp;N$54,'FE Energie'!$G:$U,9,FALSE)</f>
        <v>1190</v>
      </c>
      <c r="O55" s="218">
        <f>VLOOKUP($B55&amp;"; "&amp;$N$53&amp;", "&amp;O$54,'FE Energie'!$G:$U,9,FALSE)</f>
        <v>2270</v>
      </c>
      <c r="P55" s="1204"/>
      <c r="Q55" s="224">
        <f>VLOOKUP($B55&amp;"; "&amp;$Q$53&amp;", "&amp;Q$54,'FE Energie'!$G:$U,9,FALSE)</f>
        <v>0.98499999999999999</v>
      </c>
      <c r="R55" s="224">
        <f>VLOOKUP($B55&amp;"; "&amp;$Q$53&amp;", "&amp;R$54,'FE Energie'!$G:$U,9,FALSE)</f>
        <v>1.88</v>
      </c>
      <c r="S55" s="568">
        <f>IF(ISNA(G55*H55),0,G55*H55)+IF(ISNA(J55*K55),0,J55*K55)+IF(ISNA(M55*N55),0,M55*N55)+IF(ISNA(P55*Q55),0,P55*Q55)</f>
        <v>0</v>
      </c>
      <c r="T55" s="568">
        <f>IF(ISNA(G55*I55),0,G55*I55)+IF(ISNA(J55*L55),0,J55*L55)+IF(ISNA(M55*O55),0,M55*O55)+IF(ISNA(P55*R55),0,P55*R55)</f>
        <v>0</v>
      </c>
      <c r="U55" s="165">
        <f>IF(OR(F55=Utilitaires!$I$572,F55=Utilitaires!$I$577),T55,0)</f>
        <v>0</v>
      </c>
      <c r="X55" s="1095">
        <f>IF(AD55=0,AD55,AD55/(S55+T55))</f>
        <v>0</v>
      </c>
      <c r="Y55" s="345"/>
      <c r="Z55" s="822"/>
      <c r="AA55" s="164">
        <f>SQRT(SUMSQ(IF(ISNA($G55*H55*BD55),0,$G55*H55*BD55),IF(ISNA($J55*K55*BE55),0,$J55*K55*BE55),IF(ISNA($M55*N55*BF55),0,$M55*N55*BF55),IF(ISNA($P55*Q55*BG55),0,$P55*Q55*BG55)))</f>
        <v>0</v>
      </c>
      <c r="AB55" s="164">
        <f>SQRT(SUMSQ(IF(ISNA($G55*I55*BH55),0,$G55*I55*BH55),IF(ISNA($J55*L55*BI55),0,$J55*L55*BI55),IF(ISNA($M55*O55*BJ55),0,$M55*O55*BJ55),IF(ISNA($P55*R55*BK55),0,$P55*R55*BK55)))</f>
        <v>0</v>
      </c>
      <c r="AC55" s="164"/>
      <c r="AD55" s="152">
        <f>SQRT(SUMSQ(AA55,AB55))</f>
        <v>0</v>
      </c>
      <c r="AE55" s="165">
        <f>U55*X55</f>
        <v>0</v>
      </c>
      <c r="AG55" s="566">
        <f>$G55*IF(ISNA(VLOOKUP($B55&amp;"; "&amp;$H$53&amp;", "&amp;H$54,'FE Energie'!$G:$U,10,FALSE)),0,VLOOKUP($B55&amp;"; "&amp;$H$53&amp;", "&amp;H$54,'FE Energie'!$G:$U,10,FALSE))
+$J55*IF(ISNA(VLOOKUP($B55&amp;"; "&amp;$K$53&amp;", "&amp;H$54,'FE Energie'!$G:$U,10,FALSE)),0,VLOOKUP($B55&amp;"; "&amp;$K$53&amp;", "&amp;H$54,'FE Energie'!$G:$U,10,FALSE))
+$M55*IF(ISNA(VLOOKUP($B55&amp;"; "&amp;$N$53&amp;", "&amp;H$54,'FE Energie'!$G:$U,10,FALSE)),0,VLOOKUP($B55&amp;"; "&amp;$N$53&amp;", "&amp;H$54,'FE Energie'!$G:$U,10,FALSE))
+$P55*IF(ISNA(VLOOKUP($B55&amp;"; "&amp;$Q$53&amp;", "&amp;H$54,'FE Energie'!$G:$U,10,FALSE)),0,VLOOKUP($B55&amp;"; "&amp;$Q$53&amp;", "&amp;H$54,'FE Energie'!$G:$U,10,FALSE))</f>
        <v>0</v>
      </c>
      <c r="AH55" s="567">
        <f>$G55*IF(ISNA(VLOOKUP($B55&amp;"; "&amp;$H$53&amp;", "&amp;I$54,'FE Energie'!$G:$U,10,FALSE)),0,VLOOKUP($B55&amp;"; "&amp;$H$53&amp;", "&amp;I$54,'FE Energie'!$G:$U,10,FALSE))
+$J55*IF(ISNA(VLOOKUP($B55&amp;"; "&amp;$K$53&amp;", "&amp;I$54,'FE Energie'!$G:$U,10,FALSE)),0,VLOOKUP($B55&amp;"; "&amp;$K$53&amp;", "&amp;I$54,'FE Energie'!$G:$U,10,FALSE))
+$M55*IF(ISNA(VLOOKUP($B55&amp;"; "&amp;$N$53&amp;", "&amp;I$54,'FE Energie'!$G:$U,10,FALSE)),0,VLOOKUP($B55&amp;"; "&amp;$N$53&amp;", "&amp;I$54,'FE Energie'!$G:$U,10,FALSE))
+$P55*IF(ISNA(VLOOKUP($B55&amp;"; "&amp;$Q$53&amp;", "&amp;I$54,'FE Energie'!$G:$U,10,FALSE)),0,VLOOKUP($B55&amp;"; "&amp;$Q$53&amp;", "&amp;I$54,'FE Energie'!$G:$U,10,FALSE))</f>
        <v>0</v>
      </c>
      <c r="AI55" s="567"/>
      <c r="AJ55" s="567">
        <f>$G55*IF(ISNA((VLOOKUP($B55&amp;"; "&amp;$H$53&amp;", "&amp;H$54,'FE Energie'!$G:$U,11,FALSE)+VLOOKUP($B55&amp;"; "&amp;$H$53&amp;", "&amp;H$54,'FE Energie'!$G:$U,12,FALSE))),0,(VLOOKUP($B55&amp;"; "&amp;$H$53&amp;", "&amp;H$54,'FE Energie'!$G:$U,11,FALSE)+VLOOKUP($B55&amp;"; "&amp;$H$53&amp;", "&amp;H$54,'FE Energie'!$G:$U,12,FALSE)))
+$J55*IF(ISNA((VLOOKUP($B55&amp;"; "&amp;$K$53&amp;", "&amp;H$54,'FE Energie'!$G:$U,11,FALSE)+VLOOKUP($B55&amp;"; "&amp;$K$53&amp;", "&amp;H$54,'FE Energie'!$G:$U,12,FALSE))),0,(VLOOKUP($B55&amp;"; "&amp;$K$53&amp;", "&amp;H$54,'FE Energie'!$G:$U,11,FALSE)+VLOOKUP($B55&amp;"; "&amp;$K$53&amp;", "&amp;H$54,'FE Energie'!$G:$U,12,FALSE)))
+$M55*IF(ISNA((VLOOKUP($B55&amp;"; "&amp;$N$53&amp;", "&amp;H$54,'FE Energie'!$G:$U,11,FALSE)+VLOOKUP($B55&amp;"; "&amp;$N$53&amp;", "&amp;H$54,'FE Energie'!$G:$U,12,FALSE))),0,(VLOOKUP($B55&amp;"; "&amp;$N$53&amp;", "&amp;H$54,'FE Energie'!$G:$U,11,FALSE)+VLOOKUP($B55&amp;"; "&amp;$N$53&amp;", "&amp;H$54,'FE Energie'!$G:$U,12,FALSE)))
+$P55*IF(ISNA((VLOOKUP($B55&amp;"; "&amp;$Q$53&amp;", "&amp;H$54,'FE Energie'!$G:$U,11,FALSE)+VLOOKUP($B55&amp;"; "&amp;$Q$53&amp;", "&amp;H$54,'FE Energie'!$G:$U,12,FALSE))),0,(VLOOKUP($B55&amp;"; "&amp;$Q$53&amp;", "&amp;H$54,'FE Energie'!$G:$U,11,FALSE)+VLOOKUP($B55&amp;"; "&amp;$Q$53&amp;", "&amp;H$54,'FE Energie'!$G:$U,12,FALSE)))</f>
        <v>0</v>
      </c>
      <c r="AK55" s="567">
        <f>$G55*IF(ISNA((VLOOKUP($B55&amp;"; "&amp;$H$53&amp;", "&amp;I$54,'FE Energie'!$G:$U,11,FALSE)+VLOOKUP($B55&amp;"; "&amp;$H$53&amp;", "&amp;I$54,'FE Energie'!$G:$U,12,FALSE))),0,(VLOOKUP($B55&amp;"; "&amp;$H$53&amp;", "&amp;I$54,'FE Energie'!$G:$U,11,FALSE)+VLOOKUP($B55&amp;"; "&amp;$H$53&amp;", "&amp;I$54,'FE Energie'!$G:$U,12,FALSE)))
+$J55*IF(ISNA((VLOOKUP($B55&amp;"; "&amp;$K$53&amp;", "&amp;I$54,'FE Energie'!$G:$U,11,FALSE)+VLOOKUP($B55&amp;"; "&amp;$K$53&amp;", "&amp;I$54,'FE Energie'!$G:$U,12,FALSE))),0,(VLOOKUP($B55&amp;"; "&amp;$K$53&amp;", "&amp;I$54,'FE Energie'!$G:$U,11,FALSE)+VLOOKUP($B55&amp;"; "&amp;$K$53&amp;", "&amp;I$54,'FE Energie'!$G:$U,12,FALSE)))
+$M55*IF(ISNA((VLOOKUP($B55&amp;"; "&amp;$N$53&amp;", "&amp;I$54,'FE Energie'!$G:$U,11,FALSE)+VLOOKUP($B55&amp;"; "&amp;$N$53&amp;", "&amp;I$54,'FE Energie'!$G:$U,12,FALSE))),0,(VLOOKUP($B55&amp;"; "&amp;$N$53&amp;", "&amp;I$54,'FE Energie'!$G:$U,11,FALSE)+VLOOKUP($B55&amp;"; "&amp;$N$53&amp;", "&amp;I$54,'FE Energie'!$G:$U,12,FALSE)))
+$P55*IF(ISNA((VLOOKUP($B55&amp;"; "&amp;$Q$53&amp;", "&amp;I$54,'FE Energie'!$G:$U,11,FALSE)+VLOOKUP($B55&amp;"; "&amp;$Q$53&amp;", "&amp;I$54,'FE Energie'!$G:$U,12,FALSE))),0,(VLOOKUP($B55&amp;"; "&amp;$Q$53&amp;", "&amp;I$54,'FE Energie'!$G:$U,11,FALSE)+VLOOKUP($B55&amp;"; "&amp;$Q$53&amp;", "&amp;I$54,'FE Energie'!$G:$U,12,FALSE)))</f>
        <v>0</v>
      </c>
      <c r="AL55" s="567"/>
      <c r="AM55" s="567">
        <f>$G55*IF(ISNA(VLOOKUP($B55&amp;"; "&amp;$H$53&amp;", "&amp;H$54,'FE Energie'!$G:$U,13,FALSE)),0,VLOOKUP($B55&amp;"; "&amp;$H$53&amp;", "&amp;H$54,'FE Energie'!$G:$U,13,FALSE))
+$J55*IF(ISNA(VLOOKUP($B55&amp;"; "&amp;$K$53&amp;", "&amp;H$54,'FE Energie'!$G:$U,13,FALSE)),0,VLOOKUP($B55&amp;"; "&amp;$K$53&amp;", "&amp;H$54,'FE Energie'!$G:$U,13,FALSE))
+$M55*IF(ISNA(VLOOKUP($B55&amp;"; "&amp;$N$53&amp;", "&amp;H$54,'FE Energie'!$G:$U,13,FALSE)),0,VLOOKUP($B55&amp;"; "&amp;$N$53&amp;", "&amp;H$54,'FE Energie'!$G:$U,13,FALSE))
+$P55*IF(ISNA(VLOOKUP($B55&amp;"; "&amp;$Q$53&amp;", "&amp;H$54,'FE Energie'!$G:$U,13,FALSE)),0,VLOOKUP($B55&amp;"; "&amp;$Q$53&amp;", "&amp;H$54,'FE Energie'!$G:$U,13,FALSE))</f>
        <v>0</v>
      </c>
      <c r="AN55" s="567">
        <f>$G55*IF(ISNA(VLOOKUP($B55&amp;"; "&amp;$H$53&amp;", "&amp;I$54,'FE Energie'!$G:$U,13,FALSE)),0,VLOOKUP($B55&amp;"; "&amp;$H$53&amp;", "&amp;I$54,'FE Energie'!$G:$U,13,FALSE))
+$J55*IF(ISNA(VLOOKUP($B55&amp;"; "&amp;$K$53&amp;", "&amp;I$54,'FE Energie'!$G:$U,13,FALSE)),0,VLOOKUP($B55&amp;"; "&amp;$K$53&amp;", "&amp;I$54,'FE Energie'!$G:$U,13,FALSE))
+$M55*IF(ISNA(VLOOKUP($B55&amp;"; "&amp;$N$53&amp;", "&amp;I$54,'FE Energie'!$G:$U,13,FALSE)),0,VLOOKUP($B55&amp;"; "&amp;$N$53&amp;", "&amp;I$54,'FE Energie'!$G:$U,13,FALSE))
+$P55*IF(ISNA(VLOOKUP($B55&amp;"; "&amp;$Q$53&amp;", "&amp;I$54,'FE Energie'!$G:$U,13,FALSE)),0,VLOOKUP($B55&amp;"; "&amp;$Q$53&amp;", "&amp;I$54,'FE Energie'!$G:$U,13,FALSE))</f>
        <v>0</v>
      </c>
      <c r="AO55" s="567"/>
      <c r="AP55" s="567">
        <f>$G55*IF(ISNA(VLOOKUP($B55&amp;"; "&amp;$H$53&amp;", "&amp;H$54,'FE Energie'!$G:$U,14,FALSE)),0,VLOOKUP($B55&amp;"; "&amp;$H$53&amp;", "&amp;H$54,'FE Energie'!$G:$U,14,FALSE))
+$J55*IF(ISNA(VLOOKUP($B55&amp;"; "&amp;$K$53&amp;", "&amp;H$54,'FE Energie'!$G:$U,14,FALSE)),0,VLOOKUP($B55&amp;"; "&amp;$K$53&amp;", "&amp;H$54,'FE Energie'!$G:$U,14,FALSE))
+$M55*IF(ISNA(VLOOKUP($B55&amp;"; "&amp;$N$53&amp;", "&amp;H$54,'FE Energie'!$G:$U,14,FALSE)),0,VLOOKUP($B55&amp;"; "&amp;$N$53&amp;", "&amp;H$54,'FE Energie'!$G:$U,14,FALSE))
+$P55*IF(ISNA(VLOOKUP($B55&amp;"; "&amp;$Q$53&amp;", "&amp;H$54,'FE Energie'!$G:$U,14,FALSE)),0,VLOOKUP($B55&amp;"; "&amp;$Q$53&amp;", "&amp;H$54,'FE Energie'!$G:$U,14,FALSE))</f>
        <v>0</v>
      </c>
      <c r="AQ55" s="567">
        <f>$G55*IF(ISNA(VLOOKUP($B55&amp;"; "&amp;$H$53&amp;", "&amp;I$54,'FE Energie'!$G:$U,14,FALSE)),0,VLOOKUP($B55&amp;"; "&amp;$H$53&amp;", "&amp;I$54,'FE Energie'!$G:$U,14,FALSE))
+$J55*IF(ISNA(VLOOKUP($B55&amp;"; "&amp;$K$53&amp;", "&amp;I$54,'FE Energie'!$G:$U,14,FALSE)),0,VLOOKUP($B55&amp;"; "&amp;$K$53&amp;", "&amp;I$54,'FE Energie'!$G:$U,14,FALSE))
+$M55*IF(ISNA(VLOOKUP($B55&amp;"; "&amp;$N$53&amp;", "&amp;I$54,'FE Energie'!$G:$U,14,FALSE)),0,VLOOKUP($B55&amp;"; "&amp;$N$53&amp;", "&amp;I$54,'FE Energie'!$G:$U,14,FALSE))
+$P55*IF(ISNA(VLOOKUP($B55&amp;"; "&amp;$Q$53&amp;", "&amp;I$54,'FE Energie'!$G:$U,14,FALSE)),0,VLOOKUP($B55&amp;"; "&amp;$Q$53&amp;", "&amp;I$54,'FE Energie'!$G:$U,14,FALSE))</f>
        <v>0</v>
      </c>
      <c r="AR55" s="567"/>
      <c r="AS55" s="568">
        <f>SUM(AG55,AJ55,AM55,AP55)</f>
        <v>0</v>
      </c>
      <c r="AT55" s="568">
        <f>SUM(AH55,AK55,AN55,AQ55)</f>
        <v>0</v>
      </c>
      <c r="AU55" s="569"/>
      <c r="AV55" s="566">
        <f>$G55*IF(ISNA(VLOOKUP($B55&amp;"; "&amp;$H$53&amp;", "&amp;H$54,'FE Energie'!$G:$U,15,FALSE)),0,VLOOKUP($B55&amp;"; "&amp;$H$53&amp;", "&amp;H$54,'FE Energie'!$G:$U,15,FALSE))
+$J55*IF(ISNA(VLOOKUP($B55&amp;"; "&amp;$K$53&amp;", "&amp;H$54,'FE Energie'!$G:$U,15,FALSE)),0,VLOOKUP($B55&amp;"; "&amp;$K$53&amp;", "&amp;H$54,'FE Energie'!$G:$U,15,FALSE))
+$M55*IF(ISNA(VLOOKUP($B55&amp;"; "&amp;$N$53&amp;", "&amp;H$54,'FE Energie'!$G:$U,15,FALSE)),0,VLOOKUP($B55&amp;"; "&amp;$N$53&amp;", "&amp;H$54,'FE Energie'!$G:$U,15,FALSE))
+$P55*IF(ISNA(VLOOKUP($B55&amp;"; "&amp;$Q$53&amp;", "&amp;H$54,'FE Energie'!$G:$U,15,FALSE)),0,VLOOKUP($B55&amp;"; "&amp;$Q$53&amp;", "&amp;H$54,'FE Energie'!$G:$U,15,FALSE))</f>
        <v>0</v>
      </c>
      <c r="AW55" s="567">
        <f>$G55*IF(ISNA(VLOOKUP($B55&amp;"; "&amp;$H$53&amp;", "&amp;I$54,'FE Energie'!$G:$U,15,FALSE)),0,VLOOKUP($B55&amp;"; "&amp;$H$53&amp;", "&amp;I$54,'FE Energie'!$G:$U,15,FALSE))
+$J55*IF(ISNA(VLOOKUP($B55&amp;"; "&amp;$K$53&amp;", "&amp;I$54,'FE Energie'!$G:$U,15,FALSE)),0,VLOOKUP($B55&amp;"; "&amp;$K$53&amp;", "&amp;I$54,'FE Energie'!$G:$U,15,FALSE))
+$M55*IF(ISNA(VLOOKUP($B55&amp;"; "&amp;$N$53&amp;", "&amp;I$54,'FE Energie'!$G:$U,15,FALSE)),0,VLOOKUP($B55&amp;"; "&amp;$N$53&amp;", "&amp;I$54,'FE Energie'!$G:$U,15,FALSE))
+$P55*IF(ISNA(VLOOKUP($B55&amp;"; "&amp;$Q$53&amp;", "&amp;I$54,'FE Energie'!$G:$U,15,FALSE)),0,VLOOKUP($B55&amp;"; "&amp;$Q$53&amp;", "&amp;I$54,'FE Energie'!$G:$U,15,FALSE))</f>
        <v>0</v>
      </c>
      <c r="AX55" s="570"/>
      <c r="AZ55" s="1068">
        <f>IF($Y55&lt;&gt;"votre valeur :",IF(ISNA(VLOOKUP($Y55,Utilitaires!$N$566:$O$571,2,FALSE)),,VLOOKUP($Y55,Utilitaires!$N$566:$O$571,2,FALSE)),$Z55)</f>
        <v>0</v>
      </c>
      <c r="BA55" s="1068">
        <f>IF($Y55&lt;&gt;"votre valeur :",IF(ISNA(VLOOKUP($Y55,Utilitaires!$N$566:$O$571,2,FALSE)),,VLOOKUP($Y55,Utilitaires!$N$566:$O$571,2,FALSE)),$Z55)</f>
        <v>0</v>
      </c>
      <c r="BB55" s="1068">
        <f>IF($Y55&lt;&gt;"votre valeur :",IF(ISNA(VLOOKUP($Y55,Utilitaires!$N$566:$O$571,2,FALSE)),,VLOOKUP($Y55,Utilitaires!$N$566:$O$571,2,FALSE)),$Z55)</f>
        <v>0</v>
      </c>
      <c r="BC55" s="1068">
        <f>IF($Y55&lt;&gt;"votre valeur :",IF(ISNA(VLOOKUP($Y55,Utilitaires!$N$566:$O$571,2,FALSE)),,VLOOKUP($Y55,Utilitaires!$N$566:$O$571,2,FALSE)),$Z55)</f>
        <v>0</v>
      </c>
      <c r="BD55" s="1127">
        <f>IF(ISNA(SQRT(SUMSQ(VLOOKUP($B55&amp;"; "&amp;$H$53&amp;", "&amp;$H$54,'FE Energie'!$G:$U,7,FALSE),$AZ55))),0,SQRT(SUMSQ(VLOOKUP($B55&amp;"; "&amp;$H$53&amp;", "&amp;$H$54,'FE Energie'!$G:$U,7,FALSE),$AZ55)))</f>
        <v>0</v>
      </c>
      <c r="BE55" s="1071">
        <f>IF(ISNA(SQRT(SUMSQ(VLOOKUP($B55&amp;"; "&amp;$K$53&amp;", "&amp;$K$54,'FE Energie'!$G:$U,7,FALSE),$BA55))),0,SQRT(SUMSQ(VLOOKUP($B55&amp;"; "&amp;$K$53&amp;", "&amp;$K$54,'FE Energie'!$G:$U,7,FALSE),$BA55)))</f>
        <v>0.05</v>
      </c>
      <c r="BF55" s="1071">
        <f>IF(ISNA(SQRT(SUMSQ(VLOOKUP($B55&amp;"; "&amp;$N$53&amp;", "&amp;$N$54,'FE Energie'!$G:$U,7,FALSE),$BB55))),0,SQRT(SUMSQ(VLOOKUP($B55&amp;"; "&amp;$N$53&amp;", "&amp;$N$54,'FE Energie'!$G:$U,7,FALSE),$BB55)))</f>
        <v>0.05</v>
      </c>
      <c r="BG55" s="1071">
        <f>IF(ISNA(SQRT(SUMSQ(VLOOKUP($B55&amp;"; "&amp;$Q$53&amp;", "&amp;$Q$54,'FE Energie'!$G:$U,7,FALSE),$BC55))),0,SQRT(SUMSQ(VLOOKUP($B55&amp;"; "&amp;$Q$53&amp;", "&amp;$Q$54,'FE Energie'!$G:$U,7,FALSE),$BC55)))</f>
        <v>0.1</v>
      </c>
      <c r="BH55" s="1072">
        <f>IF(ISNA(SQRT(SUMSQ(VLOOKUP($B55&amp;"; "&amp;$H$53&amp;", "&amp;$I$54,'FE Energie'!$G:$U,7,FALSE),$AZ55))),0,SQRT(SUMSQ(VLOOKUP($B55&amp;"; "&amp;$H$53&amp;", "&amp;$I$54,'FE Energie'!$G:$U,7,FALSE),$AZ55)))</f>
        <v>0</v>
      </c>
      <c r="BI55" s="1073">
        <f>IF(ISNA(SQRT(SUMSQ(VLOOKUP($B55&amp;"; "&amp;$K$53&amp;", "&amp;$L$54,'FE Energie'!$G:$U,7,FALSE),$BA55))),0,SQRT(SUMSQ(VLOOKUP($B55&amp;"; "&amp;$K$53&amp;", "&amp;$L$54,'FE Energie'!$G:$U,7,FALSE),$BA55)))</f>
        <v>0.05</v>
      </c>
      <c r="BJ55" s="1073">
        <f>IF(ISNA(SQRT(SUMSQ(VLOOKUP($B55&amp;"; "&amp;$N$53&amp;", "&amp;$O$54,'FE Energie'!$G:$U,7,FALSE),$BB55))),0,SQRT(SUMSQ(VLOOKUP($B55&amp;"; "&amp;$N$53&amp;", "&amp;$O$54,'FE Energie'!$G:$U,7,FALSE),$BB55)))</f>
        <v>0.05</v>
      </c>
      <c r="BK55" s="1074">
        <f>IF(ISNA(SQRT(SUMSQ(VLOOKUP($B55&amp;"; "&amp;$Q$53&amp;", "&amp;$R$54,'FE Energie'!$G:$U,7,FALSE),$BC55))),0,SQRT(SUMSQ(VLOOKUP($B55&amp;"; "&amp;$Q$53&amp;", "&amp;$R$54,'FE Energie'!$G:$U,7,FALSE),$BC55)))</f>
        <v>0.1</v>
      </c>
    </row>
    <row r="56" spans="1:63" s="116" customFormat="1" ht="12.75" hidden="1" customHeight="1" outlineLevel="2">
      <c r="A56" s="114"/>
      <c r="B56" s="143" t="s">
        <v>1737</v>
      </c>
      <c r="C56" s="144"/>
      <c r="D56" s="316">
        <f>SUM(S56,T56)</f>
        <v>0</v>
      </c>
      <c r="E56" s="316"/>
      <c r="F56" s="347"/>
      <c r="G56" s="1089"/>
      <c r="H56" s="336">
        <f>VLOOKUP($B56&amp;"; "&amp;$H$53&amp;", "&amp;H$54,'FE Energie'!$G:$U,9,FALSE)</f>
        <v>0.27</v>
      </c>
      <c r="I56" s="336">
        <f>VLOOKUP($B56&amp;"; "&amp;$H$53&amp;", "&amp;I$54,'FE Energie'!$G:$U,9,FALSE)</f>
        <v>3.07</v>
      </c>
      <c r="J56" s="1089"/>
      <c r="K56" s="224" t="e">
        <f>VLOOKUP($B56&amp;"; "&amp;$K$53&amp;", "&amp;K$54,'FE Energie'!$G:$U,9,FALSE)</f>
        <v>#N/A</v>
      </c>
      <c r="L56" s="224" t="e">
        <f>VLOOKUP($B56&amp;"; "&amp;$K$53&amp;", "&amp;L$54,'FE Energie'!$G:$U,9,FALSE)</f>
        <v>#N/A</v>
      </c>
      <c r="M56" s="1089"/>
      <c r="N56" s="218" t="e">
        <f>VLOOKUP($B56&amp;"; "&amp;$N$53&amp;", "&amp;N$54,'FE Energie'!$G:$U,9,FALSE)</f>
        <v>#N/A</v>
      </c>
      <c r="O56" s="218" t="e">
        <f>VLOOKUP($B56&amp;"; "&amp;$N$53&amp;", "&amp;O$54,'FE Energie'!$G:$U,9,FALSE)</f>
        <v>#N/A</v>
      </c>
      <c r="P56" s="1089"/>
      <c r="Q56" s="224" t="e">
        <f>VLOOKUP($B56&amp;"; "&amp;$Q$53&amp;", "&amp;Q$54,'FE Energie'!$G:$U,9,FALSE)</f>
        <v>#N/A</v>
      </c>
      <c r="R56" s="224" t="e">
        <f>VLOOKUP($B56&amp;"; "&amp;$Q$53&amp;", "&amp;R$54,'FE Energie'!$G:$U,9,FALSE)</f>
        <v>#N/A</v>
      </c>
      <c r="S56" s="568">
        <f>IF(ISNA(G56*H56),0,G56*H56)+IF(ISNA(J56*K56),0,J56*K56)+IF(ISNA(M56*N56),0,M56*N56)+IF(ISNA(P56*Q56),0,P56*Q56)</f>
        <v>0</v>
      </c>
      <c r="T56" s="568">
        <f>IF(ISNA(G56*I56),0,G56*I56)+IF(ISNA(J56*L56),0,J56*L56)+IF(ISNA(M56*O56),0,M56*O56)+IF(ISNA(P56*R56),0,P56*R56)</f>
        <v>0</v>
      </c>
      <c r="U56" s="165">
        <f>IF(OR(F56=Utilitaires!$I$572,F56=Utilitaires!$I$577),T56,0)</f>
        <v>0</v>
      </c>
      <c r="X56" s="1095">
        <f>IF(AD56=0,AD56,AD56/(S56+T56))</f>
        <v>0</v>
      </c>
      <c r="Y56" s="1097"/>
      <c r="Z56" s="822"/>
      <c r="AA56" s="164">
        <f>SQRT(SUMSQ(IF(ISNA($G56*H56*BD56),0,$G56*H56*BD56),IF(ISNA($J56*K56*BE56),0,$J56*K56*BE56),IF(ISNA($M56*N56*BF56),0,$M56*N56*BF56),IF(ISNA($P56*Q56*BG56),0,$P56*Q56*BG56)))</f>
        <v>0</v>
      </c>
      <c r="AB56" s="164">
        <f>SQRT(SUMSQ(IF(ISNA($G56*I56*BH56),0,$G56*I56*BH56),IF(ISNA($J56*L56*BI56),0,$J56*L56*BI56),IF(ISNA($M56*O56*BJ56),0,$M56*O56*BJ56),IF(ISNA($P56*R56*BK56),0,$P56*R56*BK56)))</f>
        <v>0</v>
      </c>
      <c r="AC56" s="164"/>
      <c r="AD56" s="152">
        <f>SQRT(SUMSQ(AA56,AB56))</f>
        <v>0</v>
      </c>
      <c r="AE56" s="165">
        <f>U56*X56</f>
        <v>0</v>
      </c>
      <c r="AG56" s="566">
        <f>$G56*IF(ISNA(VLOOKUP($B56&amp;"; "&amp;$H$53&amp;", "&amp;H$54,'FE Energie'!$G:$U,10,FALSE)),0,VLOOKUP($B56&amp;"; "&amp;$H$53&amp;", "&amp;H$54,'FE Energie'!$G:$U,10,FALSE))
+$J56*IF(ISNA(VLOOKUP($B56&amp;"; "&amp;$K$53&amp;", "&amp;H$54,'FE Energie'!$G:$U,10,FALSE)),0,VLOOKUP($B56&amp;"; "&amp;$K$53&amp;", "&amp;H$54,'FE Energie'!$G:$U,10,FALSE))
+$M56*IF(ISNA(VLOOKUP($B56&amp;"; "&amp;$N$53&amp;", "&amp;H$54,'FE Energie'!$G:$U,10,FALSE)),0,VLOOKUP($B56&amp;"; "&amp;$N$53&amp;", "&amp;H$54,'FE Energie'!$G:$U,10,FALSE))
+$P56*IF(ISNA(VLOOKUP($B56&amp;"; "&amp;$Q$53&amp;", "&amp;H$54,'FE Energie'!$G:$U,10,FALSE)),0,VLOOKUP($B56&amp;"; "&amp;$Q$53&amp;", "&amp;H$54,'FE Energie'!$G:$U,10,FALSE))</f>
        <v>0</v>
      </c>
      <c r="AH56" s="567">
        <f>$G56*IF(ISNA(VLOOKUP($B56&amp;"; "&amp;$H$53&amp;", "&amp;I$54,'FE Energie'!$G:$U,10,FALSE)),0,VLOOKUP($B56&amp;"; "&amp;$H$53&amp;", "&amp;I$54,'FE Energie'!$G:$U,10,FALSE))
+$J56*IF(ISNA(VLOOKUP($B56&amp;"; "&amp;$K$53&amp;", "&amp;I$54,'FE Energie'!$G:$U,10,FALSE)),0,VLOOKUP($B56&amp;"; "&amp;$K$53&amp;", "&amp;I$54,'FE Energie'!$G:$U,10,FALSE))
+$M56*IF(ISNA(VLOOKUP($B56&amp;"; "&amp;$N$53&amp;", "&amp;I$54,'FE Energie'!$G:$U,10,FALSE)),0,VLOOKUP($B56&amp;"; "&amp;$N$53&amp;", "&amp;I$54,'FE Energie'!$G:$U,10,FALSE))
+$P56*IF(ISNA(VLOOKUP($B56&amp;"; "&amp;$Q$53&amp;", "&amp;I$54,'FE Energie'!$G:$U,10,FALSE)),0,VLOOKUP($B56&amp;"; "&amp;$Q$53&amp;", "&amp;I$54,'FE Energie'!$G:$U,10,FALSE))</f>
        <v>0</v>
      </c>
      <c r="AI56" s="567"/>
      <c r="AJ56" s="567">
        <f>$G56*IF(ISNA((VLOOKUP($B56&amp;"; "&amp;$H$53&amp;", "&amp;H$54,'FE Energie'!$G:$U,11,FALSE)+VLOOKUP($B56&amp;"; "&amp;$H$53&amp;", "&amp;H$54,'FE Energie'!$G:$U,12,FALSE))),0,(VLOOKUP($B56&amp;"; "&amp;$H$53&amp;", "&amp;H$54,'FE Energie'!$G:$U,11,FALSE)+VLOOKUP($B56&amp;"; "&amp;$H$53&amp;", "&amp;H$54,'FE Energie'!$G:$U,12,FALSE)))
+$J56*IF(ISNA((VLOOKUP($B56&amp;"; "&amp;$K$53&amp;", "&amp;H$54,'FE Energie'!$G:$U,11,FALSE)+VLOOKUP($B56&amp;"; "&amp;$K$53&amp;", "&amp;H$54,'FE Energie'!$G:$U,12,FALSE))),0,(VLOOKUP($B56&amp;"; "&amp;$K$53&amp;", "&amp;H$54,'FE Energie'!$G:$U,11,FALSE)+VLOOKUP($B56&amp;"; "&amp;$K$53&amp;", "&amp;H$54,'FE Energie'!$G:$U,12,FALSE)))
+$M56*IF(ISNA((VLOOKUP($B56&amp;"; "&amp;$N$53&amp;", "&amp;H$54,'FE Energie'!$G:$U,11,FALSE)+VLOOKUP($B56&amp;"; "&amp;$N$53&amp;", "&amp;H$54,'FE Energie'!$G:$U,12,FALSE))),0,(VLOOKUP($B56&amp;"; "&amp;$N$53&amp;", "&amp;H$54,'FE Energie'!$G:$U,11,FALSE)+VLOOKUP($B56&amp;"; "&amp;$N$53&amp;", "&amp;H$54,'FE Energie'!$G:$U,12,FALSE)))
+$P56*IF(ISNA((VLOOKUP($B56&amp;"; "&amp;$Q$53&amp;", "&amp;H$54,'FE Energie'!$G:$U,11,FALSE)+VLOOKUP($B56&amp;"; "&amp;$Q$53&amp;", "&amp;H$54,'FE Energie'!$G:$U,12,FALSE))),0,(VLOOKUP($B56&amp;"; "&amp;$Q$53&amp;", "&amp;H$54,'FE Energie'!$G:$U,11,FALSE)+VLOOKUP($B56&amp;"; "&amp;$Q$53&amp;", "&amp;H$54,'FE Energie'!$G:$U,12,FALSE)))</f>
        <v>0</v>
      </c>
      <c r="AK56" s="567">
        <f>$G56*IF(ISNA((VLOOKUP($B56&amp;"; "&amp;$H$53&amp;", "&amp;I$54,'FE Energie'!$G:$U,11,FALSE)+VLOOKUP($B56&amp;"; "&amp;$H$53&amp;", "&amp;I$54,'FE Energie'!$G:$U,12,FALSE))),0,(VLOOKUP($B56&amp;"; "&amp;$H$53&amp;", "&amp;I$54,'FE Energie'!$G:$U,11,FALSE)+VLOOKUP($B56&amp;"; "&amp;$H$53&amp;", "&amp;I$54,'FE Energie'!$G:$U,12,FALSE)))
+$J56*IF(ISNA((VLOOKUP($B56&amp;"; "&amp;$K$53&amp;", "&amp;I$54,'FE Energie'!$G:$U,11,FALSE)+VLOOKUP($B56&amp;"; "&amp;$K$53&amp;", "&amp;I$54,'FE Energie'!$G:$U,12,FALSE))),0,(VLOOKUP($B56&amp;"; "&amp;$K$53&amp;", "&amp;I$54,'FE Energie'!$G:$U,11,FALSE)+VLOOKUP($B56&amp;"; "&amp;$K$53&amp;", "&amp;I$54,'FE Energie'!$G:$U,12,FALSE)))
+$M56*IF(ISNA((VLOOKUP($B56&amp;"; "&amp;$N$53&amp;", "&amp;I$54,'FE Energie'!$G:$U,11,FALSE)+VLOOKUP($B56&amp;"; "&amp;$N$53&amp;", "&amp;I$54,'FE Energie'!$G:$U,12,FALSE))),0,(VLOOKUP($B56&amp;"; "&amp;$N$53&amp;", "&amp;I$54,'FE Energie'!$G:$U,11,FALSE)+VLOOKUP($B56&amp;"; "&amp;$N$53&amp;", "&amp;I$54,'FE Energie'!$G:$U,12,FALSE)))
+$P56*IF(ISNA((VLOOKUP($B56&amp;"; "&amp;$Q$53&amp;", "&amp;I$54,'FE Energie'!$G:$U,11,FALSE)+VLOOKUP($B56&amp;"; "&amp;$Q$53&amp;", "&amp;I$54,'FE Energie'!$G:$U,12,FALSE))),0,(VLOOKUP($B56&amp;"; "&amp;$Q$53&amp;", "&amp;I$54,'FE Energie'!$G:$U,11,FALSE)+VLOOKUP($B56&amp;"; "&amp;$Q$53&amp;", "&amp;I$54,'FE Energie'!$G:$U,12,FALSE)))</f>
        <v>0</v>
      </c>
      <c r="AL56" s="567"/>
      <c r="AM56" s="567">
        <f>$G56*IF(ISNA(VLOOKUP($B56&amp;"; "&amp;$H$53&amp;", "&amp;H$54,'FE Energie'!$G:$U,13,FALSE)),0,VLOOKUP($B56&amp;"; "&amp;$H$53&amp;", "&amp;H$54,'FE Energie'!$G:$U,13,FALSE))
+$J56*IF(ISNA(VLOOKUP($B56&amp;"; "&amp;$K$53&amp;", "&amp;H$54,'FE Energie'!$G:$U,13,FALSE)),0,VLOOKUP($B56&amp;"; "&amp;$K$53&amp;", "&amp;H$54,'FE Energie'!$G:$U,13,FALSE))
+$M56*IF(ISNA(VLOOKUP($B56&amp;"; "&amp;$N$53&amp;", "&amp;H$54,'FE Energie'!$G:$U,13,FALSE)),0,VLOOKUP($B56&amp;"; "&amp;$N$53&amp;", "&amp;H$54,'FE Energie'!$G:$U,13,FALSE))
+$P56*IF(ISNA(VLOOKUP($B56&amp;"; "&amp;$Q$53&amp;", "&amp;H$54,'FE Energie'!$G:$U,13,FALSE)),0,VLOOKUP($B56&amp;"; "&amp;$Q$53&amp;", "&amp;H$54,'FE Energie'!$G:$U,13,FALSE))</f>
        <v>0</v>
      </c>
      <c r="AN56" s="567">
        <f>$G56*IF(ISNA(VLOOKUP($B56&amp;"; "&amp;$H$53&amp;", "&amp;I$54,'FE Energie'!$G:$U,13,FALSE)),0,VLOOKUP($B56&amp;"; "&amp;$H$53&amp;", "&amp;I$54,'FE Energie'!$G:$U,13,FALSE))
+$J56*IF(ISNA(VLOOKUP($B56&amp;"; "&amp;$K$53&amp;", "&amp;I$54,'FE Energie'!$G:$U,13,FALSE)),0,VLOOKUP($B56&amp;"; "&amp;$K$53&amp;", "&amp;I$54,'FE Energie'!$G:$U,13,FALSE))
+$M56*IF(ISNA(VLOOKUP($B56&amp;"; "&amp;$N$53&amp;", "&amp;I$54,'FE Energie'!$G:$U,13,FALSE)),0,VLOOKUP($B56&amp;"; "&amp;$N$53&amp;", "&amp;I$54,'FE Energie'!$G:$U,13,FALSE))
+$P56*IF(ISNA(VLOOKUP($B56&amp;"; "&amp;$Q$53&amp;", "&amp;I$54,'FE Energie'!$G:$U,13,FALSE)),0,VLOOKUP($B56&amp;"; "&amp;$Q$53&amp;", "&amp;I$54,'FE Energie'!$G:$U,13,FALSE))</f>
        <v>0</v>
      </c>
      <c r="AO56" s="567"/>
      <c r="AP56" s="567">
        <f>$G56*IF(ISNA(VLOOKUP($B56&amp;"; "&amp;$H$53&amp;", "&amp;H$54,'FE Energie'!$G:$U,14,FALSE)),0,VLOOKUP($B56&amp;"; "&amp;$H$53&amp;", "&amp;H$54,'FE Energie'!$G:$U,14,FALSE))
+$J56*IF(ISNA(VLOOKUP($B56&amp;"; "&amp;$K$53&amp;", "&amp;H$54,'FE Energie'!$G:$U,14,FALSE)),0,VLOOKUP($B56&amp;"; "&amp;$K$53&amp;", "&amp;H$54,'FE Energie'!$G:$U,14,FALSE))
+$M56*IF(ISNA(VLOOKUP($B56&amp;"; "&amp;$N$53&amp;", "&amp;H$54,'FE Energie'!$G:$U,14,FALSE)),0,VLOOKUP($B56&amp;"; "&amp;$N$53&amp;", "&amp;H$54,'FE Energie'!$G:$U,14,FALSE))
+$P56*IF(ISNA(VLOOKUP($B56&amp;"; "&amp;$Q$53&amp;", "&amp;H$54,'FE Energie'!$G:$U,14,FALSE)),0,VLOOKUP($B56&amp;"; "&amp;$Q$53&amp;", "&amp;H$54,'FE Energie'!$G:$U,14,FALSE))</f>
        <v>0</v>
      </c>
      <c r="AQ56" s="567">
        <f>$G56*IF(ISNA(VLOOKUP($B56&amp;"; "&amp;$H$53&amp;", "&amp;I$54,'FE Energie'!$G:$U,14,FALSE)),0,VLOOKUP($B56&amp;"; "&amp;$H$53&amp;", "&amp;I$54,'FE Energie'!$G:$U,14,FALSE))
+$J56*IF(ISNA(VLOOKUP($B56&amp;"; "&amp;$K$53&amp;", "&amp;I$54,'FE Energie'!$G:$U,14,FALSE)),0,VLOOKUP($B56&amp;"; "&amp;$K$53&amp;", "&amp;I$54,'FE Energie'!$G:$U,14,FALSE))
+$M56*IF(ISNA(VLOOKUP($B56&amp;"; "&amp;$N$53&amp;", "&amp;I$54,'FE Energie'!$G:$U,14,FALSE)),0,VLOOKUP($B56&amp;"; "&amp;$N$53&amp;", "&amp;I$54,'FE Energie'!$G:$U,14,FALSE))
+$P56*IF(ISNA(VLOOKUP($B56&amp;"; "&amp;$Q$53&amp;", "&amp;I$54,'FE Energie'!$G:$U,14,FALSE)),0,VLOOKUP($B56&amp;"; "&amp;$Q$53&amp;", "&amp;I$54,'FE Energie'!$G:$U,14,FALSE))</f>
        <v>0</v>
      </c>
      <c r="AR56" s="567"/>
      <c r="AS56" s="568">
        <f>SUM(AG56,AJ56,AM56,AP56)</f>
        <v>0</v>
      </c>
      <c r="AT56" s="568">
        <f>SUM(AH56,AK56,AN56,AQ56)</f>
        <v>0</v>
      </c>
      <c r="AU56" s="569"/>
      <c r="AV56" s="566">
        <f>$G56*IF(ISNA(VLOOKUP($B56&amp;"; "&amp;$H$53&amp;", "&amp;H$54,'FE Energie'!$G:$U,15,FALSE)),0,VLOOKUP($B56&amp;"; "&amp;$H$53&amp;", "&amp;H$54,'FE Energie'!$G:$U,15,FALSE))
+$J56*IF(ISNA(VLOOKUP($B56&amp;"; "&amp;$K$53&amp;", "&amp;H$54,'FE Energie'!$G:$U,15,FALSE)),0,VLOOKUP($B56&amp;"; "&amp;$K$53&amp;", "&amp;H$54,'FE Energie'!$G:$U,15,FALSE))
+$M56*IF(ISNA(VLOOKUP($B56&amp;"; "&amp;$N$53&amp;", "&amp;H$54,'FE Energie'!$G:$U,15,FALSE)),0,VLOOKUP($B56&amp;"; "&amp;$N$53&amp;", "&amp;H$54,'FE Energie'!$G:$U,15,FALSE))
+$P56*IF(ISNA(VLOOKUP($B56&amp;"; "&amp;$Q$53&amp;", "&amp;H$54,'FE Energie'!$G:$U,15,FALSE)),0,VLOOKUP($B56&amp;"; "&amp;$Q$53&amp;", "&amp;H$54,'FE Energie'!$G:$U,15,FALSE))</f>
        <v>0</v>
      </c>
      <c r="AW56" s="567">
        <f>$G56*IF(ISNA(VLOOKUP($B56&amp;"; "&amp;$H$53&amp;", "&amp;I$54,'FE Energie'!$G:$U,15,FALSE)),0,VLOOKUP($B56&amp;"; "&amp;$H$53&amp;", "&amp;I$54,'FE Energie'!$G:$U,15,FALSE))
+$J56*IF(ISNA(VLOOKUP($B56&amp;"; "&amp;$K$53&amp;", "&amp;I$54,'FE Energie'!$G:$U,15,FALSE)),0,VLOOKUP($B56&amp;"; "&amp;$K$53&amp;", "&amp;I$54,'FE Energie'!$G:$U,15,FALSE))
+$M56*IF(ISNA(VLOOKUP($B56&amp;"; "&amp;$N$53&amp;", "&amp;I$54,'FE Energie'!$G:$U,15,FALSE)),0,VLOOKUP($B56&amp;"; "&amp;$N$53&amp;", "&amp;I$54,'FE Energie'!$G:$U,15,FALSE))
+$P56*IF(ISNA(VLOOKUP($B56&amp;"; "&amp;$Q$53&amp;", "&amp;I$54,'FE Energie'!$G:$U,15,FALSE)),0,VLOOKUP($B56&amp;"; "&amp;$Q$53&amp;", "&amp;I$54,'FE Energie'!$G:$U,15,FALSE))</f>
        <v>0</v>
      </c>
      <c r="AX56" s="570"/>
      <c r="AZ56" s="1068">
        <f>IF($Y56&lt;&gt;"votre valeur :",IF(ISNA(VLOOKUP($Y56,Utilitaires!$N$566:$O$571,2,FALSE)),,VLOOKUP($Y56,Utilitaires!$N$566:$O$571,2,FALSE)),$Z56)</f>
        <v>0</v>
      </c>
      <c r="BA56" s="1068">
        <f>IF($Y56&lt;&gt;"votre valeur :",IF(ISNA(VLOOKUP($Y56,Utilitaires!$N$566:$O$571,2,FALSE)),,VLOOKUP($Y56,Utilitaires!$N$566:$O$571,2,FALSE)),$Z56)</f>
        <v>0</v>
      </c>
      <c r="BB56" s="1068">
        <f>IF($Y56&lt;&gt;"votre valeur :",IF(ISNA(VLOOKUP($Y56,Utilitaires!$N$566:$O$571,2,FALSE)),,VLOOKUP($Y56,Utilitaires!$N$566:$O$571,2,FALSE)),$Z56)</f>
        <v>0</v>
      </c>
      <c r="BC56" s="1068">
        <f>IF($Y56&lt;&gt;"votre valeur :",IF(ISNA(VLOOKUP($Y56,Utilitaires!$N$566:$O$571,2,FALSE)),,VLOOKUP($Y56,Utilitaires!$N$566:$O$571,2,FALSE)),$Z56)</f>
        <v>0</v>
      </c>
      <c r="BD56" s="1127">
        <f>IF(ISNA(SQRT(SUMSQ(VLOOKUP($B56&amp;"; "&amp;$H$53&amp;", "&amp;$H$54,'FE Energie'!$G:$U,7,FALSE),$AZ56))),0,SQRT(SUMSQ(VLOOKUP($B56&amp;"; "&amp;$H$53&amp;", "&amp;$H$54,'FE Energie'!$G:$U,7,FALSE),$AZ56)))</f>
        <v>0.05</v>
      </c>
      <c r="BE56" s="1071">
        <f>IF(ISNA(SQRT(SUMSQ(VLOOKUP($B56&amp;"; "&amp;$K$53&amp;", "&amp;$K$54,'FE Energie'!$G:$U,7,FALSE),$BA56))),0,SQRT(SUMSQ(VLOOKUP($B56&amp;"; "&amp;$K$53&amp;", "&amp;$K$54,'FE Energie'!$G:$U,7,FALSE),$BA56)))</f>
        <v>0</v>
      </c>
      <c r="BF56" s="1071">
        <f>IF(ISNA(SQRT(SUMSQ(VLOOKUP($B56&amp;"; "&amp;$N$53&amp;", "&amp;$N$54,'FE Energie'!$G:$U,7,FALSE),$BB56))),0,SQRT(SUMSQ(VLOOKUP($B56&amp;"; "&amp;$N$53&amp;", "&amp;$N$54,'FE Energie'!$G:$U,7,FALSE),$BB56)))</f>
        <v>0</v>
      </c>
      <c r="BG56" s="1071">
        <f>IF(ISNA(SQRT(SUMSQ(VLOOKUP($B56&amp;"; "&amp;$Q$53&amp;", "&amp;$Q$54,'FE Energie'!$G:$U,7,FALSE),$BC56))),0,SQRT(SUMSQ(VLOOKUP($B56&amp;"; "&amp;$Q$53&amp;", "&amp;$Q$54,'FE Energie'!$G:$U,7,FALSE),$BC56)))</f>
        <v>0</v>
      </c>
      <c r="BH56" s="1072">
        <f>IF(ISNA(SQRT(SUMSQ(VLOOKUP($B56&amp;"; "&amp;$H$53&amp;", "&amp;$I$54,'FE Energie'!$G:$U,7,FALSE),$AZ56))),0,SQRT(SUMSQ(VLOOKUP($B56&amp;"; "&amp;$H$53&amp;", "&amp;$I$54,'FE Energie'!$G:$U,7,FALSE),$AZ56)))</f>
        <v>0.05</v>
      </c>
      <c r="BI56" s="1073">
        <f>IF(ISNA(SQRT(SUMSQ(VLOOKUP($B56&amp;"; "&amp;$K$53&amp;", "&amp;$L$54,'FE Energie'!$G:$U,7,FALSE),$BA56))),0,SQRT(SUMSQ(VLOOKUP($B56&amp;"; "&amp;$K$53&amp;", "&amp;$L$54,'FE Energie'!$G:$U,7,FALSE),$BA56)))</f>
        <v>0</v>
      </c>
      <c r="BJ56" s="1073">
        <f>IF(ISNA(SQRT(SUMSQ(VLOOKUP($B56&amp;"; "&amp;$N$53&amp;", "&amp;$O$54,'FE Energie'!$G:$U,7,FALSE),$BB56))),0,SQRT(SUMSQ(VLOOKUP($B56&amp;"; "&amp;$N$53&amp;", "&amp;$O$54,'FE Energie'!$G:$U,7,FALSE),$BB56)))</f>
        <v>0</v>
      </c>
      <c r="BK56" s="1074">
        <f>IF(ISNA(SQRT(SUMSQ(VLOOKUP($B56&amp;"; "&amp;$Q$53&amp;", "&amp;$R$54,'FE Energie'!$G:$U,7,FALSE),$BC56))),0,SQRT(SUMSQ(VLOOKUP($B56&amp;"; "&amp;$Q$53&amp;", "&amp;$R$54,'FE Energie'!$G:$U,7,FALSE),$BC56)))</f>
        <v>0</v>
      </c>
    </row>
    <row r="57" spans="1:63" ht="12.75" hidden="1" customHeight="1" outlineLevel="2">
      <c r="B57" s="154"/>
      <c r="C57" s="155"/>
      <c r="D57" s="222"/>
      <c r="E57" s="222"/>
      <c r="F57" s="155"/>
      <c r="G57" s="362"/>
      <c r="H57" s="362"/>
      <c r="I57" s="362"/>
      <c r="J57" s="362"/>
      <c r="K57" s="362"/>
      <c r="L57" s="362"/>
      <c r="M57" s="362"/>
      <c r="N57" s="362"/>
      <c r="O57" s="362"/>
      <c r="P57" s="362"/>
      <c r="Q57" s="362"/>
      <c r="R57" s="363"/>
      <c r="S57" s="356"/>
      <c r="T57" s="356"/>
      <c r="U57" s="156"/>
      <c r="W57" s="116"/>
      <c r="X57" s="368"/>
      <c r="Y57" s="169"/>
      <c r="Z57" s="169"/>
      <c r="AA57" s="169"/>
      <c r="AB57" s="169"/>
      <c r="AC57" s="169"/>
      <c r="AD57" s="369"/>
      <c r="AE57" s="1295"/>
      <c r="AG57" s="566"/>
      <c r="AH57" s="567"/>
      <c r="AI57" s="567"/>
      <c r="AJ57" s="567"/>
      <c r="AK57" s="567"/>
      <c r="AL57" s="567"/>
      <c r="AM57" s="567"/>
      <c r="AN57" s="567"/>
      <c r="AO57" s="567"/>
      <c r="AP57" s="567"/>
      <c r="AQ57" s="567"/>
      <c r="AR57" s="567"/>
      <c r="AS57" s="568"/>
      <c r="AT57" s="568"/>
      <c r="AU57" s="569"/>
      <c r="AV57" s="571"/>
      <c r="AW57" s="627"/>
      <c r="AX57" s="572"/>
      <c r="AZ57" s="1090"/>
      <c r="BA57" s="1078"/>
      <c r="BB57" s="1134"/>
      <c r="BC57" s="1129"/>
      <c r="BD57" s="1078"/>
      <c r="BE57" s="1079"/>
      <c r="BF57" s="1076"/>
      <c r="BG57" s="1079"/>
      <c r="BH57" s="1129"/>
      <c r="BI57" s="1079"/>
      <c r="BJ57" s="1079"/>
      <c r="BK57" s="1077"/>
    </row>
    <row r="58" spans="1:63" ht="12.75" hidden="1" customHeight="1" outlineLevel="2">
      <c r="B58" s="197" t="s">
        <v>353</v>
      </c>
      <c r="C58" s="198"/>
      <c r="D58" s="215">
        <f>SUM(D55:D57)</f>
        <v>0</v>
      </c>
      <c r="E58" s="215"/>
      <c r="F58" s="199"/>
      <c r="G58" s="200"/>
      <c r="H58" s="200"/>
      <c r="I58" s="200"/>
      <c r="J58" s="200"/>
      <c r="K58" s="200"/>
      <c r="L58" s="200"/>
      <c r="M58" s="200"/>
      <c r="N58" s="200"/>
      <c r="O58" s="200"/>
      <c r="P58" s="200"/>
      <c r="Q58" s="200"/>
      <c r="R58" s="200"/>
      <c r="S58" s="203">
        <f>SUM(S55:S57)</f>
        <v>0</v>
      </c>
      <c r="T58" s="203">
        <f>SUM(T55:T57)</f>
        <v>0</v>
      </c>
      <c r="U58" s="1347">
        <f>SUM(U55:U57)</f>
        <v>0</v>
      </c>
      <c r="X58" s="1206">
        <f>IF(AD58=0,AD58,AD58/D58)</f>
        <v>0</v>
      </c>
      <c r="Y58" s="352"/>
      <c r="Z58" s="204"/>
      <c r="AA58" s="204">
        <f>SQRT(SUMSQ(AA55:AA57))</f>
        <v>0</v>
      </c>
      <c r="AB58" s="204">
        <f>SQRT(SUMSQ(AB55:AB57))</f>
        <v>0</v>
      </c>
      <c r="AC58" s="204"/>
      <c r="AD58" s="201">
        <f>SQRT(SUMSQ(AC55:AC57))</f>
        <v>0</v>
      </c>
      <c r="AE58" s="1323">
        <f>SQRT(SUMSQ(AE52:AE57))</f>
        <v>0</v>
      </c>
      <c r="AG58" s="573">
        <f t="shared" ref="AG58:AX58" si="14">SUM(AG57:AG57)</f>
        <v>0</v>
      </c>
      <c r="AH58" s="574">
        <f t="shared" si="14"/>
        <v>0</v>
      </c>
      <c r="AI58" s="574"/>
      <c r="AJ58" s="574">
        <f t="shared" si="14"/>
        <v>0</v>
      </c>
      <c r="AK58" s="574">
        <f t="shared" si="14"/>
        <v>0</v>
      </c>
      <c r="AL58" s="574"/>
      <c r="AM58" s="574">
        <f t="shared" si="14"/>
        <v>0</v>
      </c>
      <c r="AN58" s="574">
        <f t="shared" si="14"/>
        <v>0</v>
      </c>
      <c r="AO58" s="574"/>
      <c r="AP58" s="574">
        <f t="shared" si="14"/>
        <v>0</v>
      </c>
      <c r="AQ58" s="574">
        <f t="shared" si="14"/>
        <v>0</v>
      </c>
      <c r="AR58" s="574"/>
      <c r="AS58" s="575">
        <f t="shared" si="14"/>
        <v>0</v>
      </c>
      <c r="AT58" s="575">
        <f t="shared" si="14"/>
        <v>0</v>
      </c>
      <c r="AU58" s="576">
        <f t="shared" si="14"/>
        <v>0</v>
      </c>
      <c r="AV58" s="573">
        <f t="shared" si="14"/>
        <v>0</v>
      </c>
      <c r="AW58" s="574">
        <f t="shared" si="14"/>
        <v>0</v>
      </c>
      <c r="AX58" s="577">
        <f t="shared" si="14"/>
        <v>0</v>
      </c>
    </row>
    <row r="59" spans="1:63" ht="15" hidden="1" customHeight="1" outlineLevel="2">
      <c r="AO59" s="595"/>
    </row>
    <row r="60" spans="1:63" ht="12.75" hidden="1" customHeight="1" outlineLevel="2">
      <c r="B60" s="139" t="s">
        <v>897</v>
      </c>
      <c r="C60" s="140"/>
      <c r="D60" s="1006"/>
      <c r="E60" s="1664"/>
      <c r="F60" s="1006"/>
      <c r="G60" s="141"/>
      <c r="H60" s="141"/>
      <c r="I60" s="142"/>
      <c r="T60" s="116"/>
      <c r="U60" s="116"/>
      <c r="V60" s="116"/>
      <c r="W60" s="116"/>
      <c r="X60" s="2357" t="s">
        <v>372</v>
      </c>
      <c r="Y60" s="2358"/>
      <c r="Z60" s="2358"/>
      <c r="AA60" s="2358"/>
      <c r="AB60" s="2358"/>
      <c r="AC60" s="2358"/>
      <c r="AD60" s="2359"/>
      <c r="AE60" s="116"/>
      <c r="AG60" s="2395" t="s">
        <v>447</v>
      </c>
      <c r="AH60" s="2377"/>
      <c r="AI60" s="2377"/>
      <c r="AJ60" s="2377"/>
      <c r="AK60" s="2377"/>
      <c r="AL60" s="2377"/>
      <c r="AM60" s="2377"/>
      <c r="AN60" s="2377"/>
      <c r="AO60" s="2377"/>
      <c r="AP60" s="2377"/>
      <c r="AQ60" s="2377"/>
      <c r="AR60" s="2377"/>
      <c r="AS60" s="2377"/>
      <c r="AT60" s="2377"/>
      <c r="AU60" s="2377"/>
      <c r="AV60" s="2361"/>
      <c r="AW60" s="2361"/>
      <c r="AX60" s="2362"/>
    </row>
    <row r="61" spans="1:63" ht="12.75" hidden="1" customHeight="1" outlineLevel="2">
      <c r="B61" s="143"/>
      <c r="C61" s="144"/>
      <c r="D61" s="539" t="s">
        <v>312</v>
      </c>
      <c r="E61" s="1681"/>
      <c r="F61" s="144"/>
      <c r="G61" s="144"/>
      <c r="H61" s="1008"/>
      <c r="I61" s="541" t="s">
        <v>450</v>
      </c>
      <c r="T61" s="116"/>
      <c r="U61" s="116"/>
      <c r="X61" s="1307"/>
      <c r="Y61" s="1308"/>
      <c r="Z61" s="1308"/>
      <c r="AA61" s="539"/>
      <c r="AB61" s="539"/>
      <c r="AC61" s="539"/>
      <c r="AD61" s="541" t="s">
        <v>450</v>
      </c>
      <c r="AF61" s="109"/>
      <c r="AG61" s="2395" t="s">
        <v>450</v>
      </c>
      <c r="AH61" s="2377"/>
      <c r="AI61" s="2377"/>
      <c r="AJ61" s="2377"/>
      <c r="AK61" s="2377"/>
      <c r="AL61" s="2377"/>
      <c r="AM61" s="2377"/>
      <c r="AN61" s="2377"/>
      <c r="AO61" s="2377"/>
      <c r="AP61" s="2377"/>
      <c r="AQ61" s="2377"/>
      <c r="AR61" s="2377"/>
      <c r="AS61" s="2377" t="s">
        <v>450</v>
      </c>
      <c r="AT61" s="2377"/>
      <c r="AU61" s="630"/>
      <c r="AV61" s="626"/>
      <c r="AW61" s="626"/>
      <c r="AX61" s="1301"/>
      <c r="AZ61" s="2378" t="s">
        <v>1754</v>
      </c>
      <c r="BA61" s="2380"/>
    </row>
    <row r="62" spans="1:63" ht="12.75" hidden="1" customHeight="1" outlineLevel="2">
      <c r="B62" s="1007"/>
      <c r="C62" s="1008"/>
      <c r="D62" s="1008" t="s">
        <v>415</v>
      </c>
      <c r="E62" s="1672"/>
      <c r="F62" s="147" t="s">
        <v>458</v>
      </c>
      <c r="G62" s="147" t="s">
        <v>891</v>
      </c>
      <c r="H62" s="1009" t="s">
        <v>667</v>
      </c>
      <c r="I62" s="221" t="s">
        <v>888</v>
      </c>
      <c r="T62" s="116"/>
      <c r="U62" s="116"/>
      <c r="V62" s="109"/>
      <c r="W62" s="109"/>
      <c r="X62" s="1307" t="s">
        <v>320</v>
      </c>
      <c r="Y62" s="2383" t="s">
        <v>320</v>
      </c>
      <c r="Z62" s="2384"/>
      <c r="AA62" s="1308"/>
      <c r="AB62" s="1308"/>
      <c r="AC62" s="1308"/>
      <c r="AD62" s="221" t="s">
        <v>888</v>
      </c>
      <c r="AE62" s="109"/>
      <c r="AF62" s="109"/>
      <c r="AG62" s="2385" t="s">
        <v>214</v>
      </c>
      <c r="AH62" s="2386"/>
      <c r="AI62" s="2386"/>
      <c r="AJ62" s="2386" t="s">
        <v>448</v>
      </c>
      <c r="AK62" s="2386"/>
      <c r="AL62" s="2386"/>
      <c r="AM62" s="2386" t="s">
        <v>270</v>
      </c>
      <c r="AN62" s="2386"/>
      <c r="AO62" s="2386"/>
      <c r="AP62" s="2386" t="s">
        <v>449</v>
      </c>
      <c r="AQ62" s="2386"/>
      <c r="AR62" s="2386"/>
      <c r="AS62" s="2388" t="s">
        <v>331</v>
      </c>
      <c r="AT62" s="2388"/>
      <c r="AU62" s="570"/>
      <c r="AV62" s="2386" t="s">
        <v>643</v>
      </c>
      <c r="AW62" s="2386"/>
      <c r="AX62" s="570"/>
      <c r="AZ62" s="2535" t="s">
        <v>1752</v>
      </c>
      <c r="BA62" s="1144"/>
    </row>
    <row r="63" spans="1:63" ht="12.75" hidden="1" customHeight="1" outlineLevel="2">
      <c r="B63" s="1007"/>
      <c r="C63" s="1008"/>
      <c r="D63" s="1008" t="s">
        <v>450</v>
      </c>
      <c r="E63" s="1672"/>
      <c r="F63" s="149" t="s">
        <v>451</v>
      </c>
      <c r="G63" s="149" t="s">
        <v>892</v>
      </c>
      <c r="H63" s="1010" t="s">
        <v>889</v>
      </c>
      <c r="I63" s="221" t="s">
        <v>260</v>
      </c>
      <c r="T63" s="116"/>
      <c r="U63" s="116"/>
      <c r="V63" s="109"/>
      <c r="W63" s="109"/>
      <c r="X63" s="1307" t="s">
        <v>1755</v>
      </c>
      <c r="Y63" s="2374" t="s">
        <v>1756</v>
      </c>
      <c r="Z63" s="2375"/>
      <c r="AA63" s="1312"/>
      <c r="AB63" s="1312"/>
      <c r="AC63" s="1312"/>
      <c r="AD63" s="221" t="s">
        <v>260</v>
      </c>
      <c r="AE63" s="109"/>
      <c r="AG63" s="1317"/>
      <c r="AH63" s="1318"/>
      <c r="AI63" s="1318"/>
      <c r="AJ63" s="1318"/>
      <c r="AK63" s="1318"/>
      <c r="AL63" s="1318"/>
      <c r="AM63" s="1318"/>
      <c r="AN63" s="1318"/>
      <c r="AO63" s="1318"/>
      <c r="AP63" s="1318"/>
      <c r="AQ63" s="1318"/>
      <c r="AR63" s="1318"/>
      <c r="AS63" s="583"/>
      <c r="AT63" s="583"/>
      <c r="AU63" s="584"/>
      <c r="AV63" s="1318"/>
      <c r="AW63" s="1318"/>
      <c r="AX63" s="1319"/>
      <c r="AZ63" s="2536"/>
      <c r="BA63" s="1315"/>
    </row>
    <row r="64" spans="1:63" ht="12.75" hidden="1" customHeight="1" outlineLevel="2">
      <c r="B64" s="143" t="s">
        <v>890</v>
      </c>
      <c r="C64" s="144"/>
      <c r="D64" s="213">
        <f>I64</f>
        <v>0</v>
      </c>
      <c r="E64" s="213"/>
      <c r="F64" s="117"/>
      <c r="G64" s="117"/>
      <c r="H64" s="226">
        <v>0.03</v>
      </c>
      <c r="I64" s="152">
        <f>G64*(1+H64)</f>
        <v>0</v>
      </c>
      <c r="T64" s="116"/>
      <c r="U64" s="116"/>
      <c r="X64" s="1095">
        <f>IF(AD64=0,AD64,AD64/D64)</f>
        <v>0</v>
      </c>
      <c r="Y64" s="345"/>
      <c r="Z64" s="822"/>
      <c r="AA64" s="164"/>
      <c r="AB64" s="164"/>
      <c r="AC64" s="164"/>
      <c r="AD64" s="152">
        <f>I64*BA64</f>
        <v>0</v>
      </c>
      <c r="AG64" s="566">
        <f>D64</f>
        <v>0</v>
      </c>
      <c r="AH64" s="567"/>
      <c r="AI64" s="567"/>
      <c r="AJ64" s="567"/>
      <c r="AK64" s="567"/>
      <c r="AL64" s="567"/>
      <c r="AM64" s="567"/>
      <c r="AN64" s="567"/>
      <c r="AO64" s="567"/>
      <c r="AP64" s="567"/>
      <c r="AQ64" s="567"/>
      <c r="AR64" s="567"/>
      <c r="AS64" s="568">
        <f>SUM(AG64:AP64)</f>
        <v>0</v>
      </c>
      <c r="AT64" s="568"/>
      <c r="AU64" s="569"/>
      <c r="AV64" s="567"/>
      <c r="AW64" s="567"/>
      <c r="AX64" s="570"/>
      <c r="AZ64" s="1068">
        <f>IF($Y64&lt;&gt;"votre valeur :",IF(ISNA(VLOOKUP($Y64,Utilitaires!$N$566:$O$571,2,FALSE)),,VLOOKUP($Y64,Utilitaires!$N$566:$O$571,2,FALSE)),$Z64)</f>
        <v>0</v>
      </c>
      <c r="BA64" s="1133">
        <f>SQRT(SUMSQ(0,AZ64))</f>
        <v>0</v>
      </c>
    </row>
    <row r="65" spans="1:55" ht="12.75" hidden="1" customHeight="1" outlineLevel="2">
      <c r="B65" s="143" t="s">
        <v>890</v>
      </c>
      <c r="C65" s="144"/>
      <c r="D65" s="213">
        <f>I65</f>
        <v>0</v>
      </c>
      <c r="E65" s="213"/>
      <c r="F65" s="120"/>
      <c r="G65" s="120"/>
      <c r="H65" s="226">
        <v>0.03</v>
      </c>
      <c r="I65" s="152">
        <f>G65*(1+H65)</f>
        <v>0</v>
      </c>
      <c r="T65" s="116"/>
      <c r="U65" s="116"/>
      <c r="X65" s="1095">
        <f>IF(AD65=0,AD65,AD65/D65)</f>
        <v>0</v>
      </c>
      <c r="Y65" s="345"/>
      <c r="Z65" s="822"/>
      <c r="AA65" s="164"/>
      <c r="AB65" s="164"/>
      <c r="AC65" s="164"/>
      <c r="AD65" s="152">
        <f>I65*BA65</f>
        <v>0</v>
      </c>
      <c r="AG65" s="566">
        <f>D65</f>
        <v>0</v>
      </c>
      <c r="AH65" s="567"/>
      <c r="AI65" s="567"/>
      <c r="AJ65" s="567"/>
      <c r="AK65" s="567"/>
      <c r="AL65" s="567"/>
      <c r="AM65" s="567"/>
      <c r="AN65" s="567"/>
      <c r="AO65" s="567"/>
      <c r="AP65" s="567"/>
      <c r="AQ65" s="567"/>
      <c r="AR65" s="567"/>
      <c r="AS65" s="568">
        <f>SUM(AG65:AP65)</f>
        <v>0</v>
      </c>
      <c r="AT65" s="568"/>
      <c r="AU65" s="569"/>
      <c r="AV65" s="567"/>
      <c r="AW65" s="567"/>
      <c r="AX65" s="570"/>
      <c r="AZ65" s="1068">
        <f>IF($Y65&lt;&gt;"votre valeur :",IF(ISNA(VLOOKUP($Y65,Utilitaires!$N$566:$O$571,2,FALSE)),,VLOOKUP($Y65,Utilitaires!$N$566:$O$571,2,FALSE)),$Z65)</f>
        <v>0</v>
      </c>
      <c r="BA65" s="1133">
        <f>SQRT(SUMSQ(0,AZ65))</f>
        <v>0</v>
      </c>
    </row>
    <row r="66" spans="1:55" ht="12.75" hidden="1" customHeight="1" outlineLevel="2">
      <c r="B66" s="143" t="s">
        <v>890</v>
      </c>
      <c r="C66" s="144"/>
      <c r="D66" s="213">
        <f>I66</f>
        <v>0</v>
      </c>
      <c r="E66" s="213"/>
      <c r="F66" s="123"/>
      <c r="G66" s="123"/>
      <c r="H66" s="226">
        <v>0.03</v>
      </c>
      <c r="I66" s="152">
        <f>G66*(1+H66)</f>
        <v>0</v>
      </c>
      <c r="T66" s="116"/>
      <c r="U66" s="116"/>
      <c r="X66" s="1095">
        <f>IF(AD66=0,AD66,AD66/D66)</f>
        <v>0</v>
      </c>
      <c r="Y66" s="1097"/>
      <c r="Z66" s="822"/>
      <c r="AA66" s="164"/>
      <c r="AB66" s="164"/>
      <c r="AC66" s="164"/>
      <c r="AD66" s="152">
        <f>I66*BA66</f>
        <v>0</v>
      </c>
      <c r="AG66" s="566">
        <f>D66</f>
        <v>0</v>
      </c>
      <c r="AH66" s="567"/>
      <c r="AI66" s="567"/>
      <c r="AJ66" s="567"/>
      <c r="AK66" s="567"/>
      <c r="AL66" s="567"/>
      <c r="AM66" s="567"/>
      <c r="AN66" s="567"/>
      <c r="AO66" s="567"/>
      <c r="AP66" s="567"/>
      <c r="AQ66" s="567"/>
      <c r="AR66" s="567"/>
      <c r="AS66" s="568">
        <f>SUM(AG66:AP66)</f>
        <v>0</v>
      </c>
      <c r="AT66" s="568"/>
      <c r="AU66" s="569"/>
      <c r="AV66" s="567"/>
      <c r="AW66" s="567"/>
      <c r="AX66" s="570"/>
      <c r="AZ66" s="1068">
        <f>IF($Y66&lt;&gt;"votre valeur :",IF(ISNA(VLOOKUP($Y66,Utilitaires!$N$566:$O$571,2,FALSE)),,VLOOKUP($Y66,Utilitaires!$N$566:$O$571,2,FALSE)),$Z66)</f>
        <v>0</v>
      </c>
      <c r="BA66" s="1133">
        <f>SQRT(SUMSQ(0,AZ66))</f>
        <v>0</v>
      </c>
    </row>
    <row r="67" spans="1:55" ht="12.75" hidden="1" customHeight="1" outlineLevel="2">
      <c r="B67" s="154"/>
      <c r="C67" s="155"/>
      <c r="D67" s="222"/>
      <c r="E67" s="222"/>
      <c r="F67" s="155"/>
      <c r="G67" s="155"/>
      <c r="H67" s="155"/>
      <c r="I67" s="156"/>
      <c r="T67" s="116"/>
      <c r="U67" s="116"/>
      <c r="X67" s="1095"/>
      <c r="Y67" s="155"/>
      <c r="Z67" s="169"/>
      <c r="AA67" s="155"/>
      <c r="AB67" s="155"/>
      <c r="AC67" s="155"/>
      <c r="AD67" s="165"/>
      <c r="AG67" s="571"/>
      <c r="AH67" s="627"/>
      <c r="AI67" s="627"/>
      <c r="AJ67" s="627"/>
      <c r="AK67" s="627"/>
      <c r="AL67" s="627"/>
      <c r="AM67" s="627"/>
      <c r="AN67" s="627"/>
      <c r="AO67" s="627"/>
      <c r="AP67" s="627"/>
      <c r="AQ67" s="627"/>
      <c r="AR67" s="627"/>
      <c r="AS67" s="1325"/>
      <c r="AT67" s="1325"/>
      <c r="AU67" s="1326"/>
      <c r="AV67" s="567"/>
      <c r="AW67" s="567"/>
      <c r="AX67" s="570"/>
      <c r="AZ67" s="1090"/>
      <c r="BA67" s="1156"/>
    </row>
    <row r="68" spans="1:55" ht="12.75" hidden="1" customHeight="1" outlineLevel="2">
      <c r="B68" s="197" t="s">
        <v>353</v>
      </c>
      <c r="C68" s="198"/>
      <c r="D68" s="215">
        <f>SUM(D64:D67)</f>
        <v>0</v>
      </c>
      <c r="E68" s="215"/>
      <c r="F68" s="199"/>
      <c r="G68" s="200"/>
      <c r="H68" s="200"/>
      <c r="I68" s="201">
        <f>SUM(I64:I67)</f>
        <v>0</v>
      </c>
      <c r="T68" s="116"/>
      <c r="U68" s="116"/>
      <c r="X68" s="1206">
        <f>IF(AD68=0,AD68,AD68/D68)</f>
        <v>0</v>
      </c>
      <c r="Y68" s="200"/>
      <c r="Z68" s="200"/>
      <c r="AA68" s="204"/>
      <c r="AB68" s="204"/>
      <c r="AC68" s="204"/>
      <c r="AD68" s="201">
        <f>SQRT(SUMSQ(AD64:AD67))</f>
        <v>0</v>
      </c>
      <c r="AG68" s="1320">
        <f>SUM(AG64:AG67)</f>
        <v>0</v>
      </c>
      <c r="AH68" s="1321"/>
      <c r="AI68" s="1321"/>
      <c r="AJ68" s="1321">
        <f>SUM(AJ64:AJ67)</f>
        <v>0</v>
      </c>
      <c r="AK68" s="1321"/>
      <c r="AL68" s="1321"/>
      <c r="AM68" s="1321">
        <f>SUM(AM64:AM67)</f>
        <v>0</v>
      </c>
      <c r="AN68" s="1321"/>
      <c r="AO68" s="1321"/>
      <c r="AP68" s="1321">
        <f>SUM(AP64:AP67)</f>
        <v>0</v>
      </c>
      <c r="AQ68" s="574"/>
      <c r="AR68" s="574"/>
      <c r="AS68" s="575">
        <f>SUM(AS64:AS67)</f>
        <v>0</v>
      </c>
      <c r="AT68" s="1324"/>
      <c r="AU68" s="1324"/>
      <c r="AV68" s="1085">
        <f>SUM(AV64:AV67)</f>
        <v>0</v>
      </c>
      <c r="AW68" s="574"/>
      <c r="AX68" s="577"/>
    </row>
    <row r="69" spans="1:55" ht="15" hidden="1" customHeight="1" outlineLevel="2">
      <c r="AO69" s="595"/>
    </row>
    <row r="70" spans="1:55" ht="12.75" hidden="1" customHeight="1" outlineLevel="2">
      <c r="B70" s="139" t="s">
        <v>3063</v>
      </c>
      <c r="C70" s="140"/>
      <c r="D70" s="291"/>
      <c r="E70" s="1664"/>
      <c r="F70" s="141"/>
      <c r="G70" s="141"/>
      <c r="H70" s="160"/>
      <c r="I70" s="160"/>
      <c r="J70" s="160"/>
      <c r="K70" s="291"/>
      <c r="L70" s="291"/>
      <c r="M70" s="291"/>
      <c r="N70" s="1310"/>
      <c r="X70" s="2357" t="s">
        <v>372</v>
      </c>
      <c r="Y70" s="2358"/>
      <c r="Z70" s="2358"/>
      <c r="AA70" s="2358"/>
      <c r="AB70" s="2358"/>
      <c r="AC70" s="2358"/>
      <c r="AD70" s="2358"/>
      <c r="AE70" s="2359"/>
      <c r="AG70" s="2398" t="s">
        <v>447</v>
      </c>
      <c r="AH70" s="2361"/>
      <c r="AI70" s="2361"/>
      <c r="AJ70" s="2361"/>
      <c r="AK70" s="2361"/>
      <c r="AL70" s="2361"/>
      <c r="AM70" s="2361"/>
      <c r="AN70" s="2361"/>
      <c r="AO70" s="2361"/>
      <c r="AP70" s="2361"/>
      <c r="AQ70" s="2361"/>
      <c r="AR70" s="2361"/>
      <c r="AS70" s="2361"/>
      <c r="AT70" s="2361"/>
      <c r="AU70" s="2361"/>
      <c r="AV70" s="2361"/>
      <c r="AW70" s="2361"/>
      <c r="AX70" s="2362"/>
    </row>
    <row r="71" spans="1:55" ht="12.75" hidden="1" customHeight="1" outlineLevel="2">
      <c r="B71" s="333"/>
      <c r="C71" s="167"/>
      <c r="D71" s="292" t="s">
        <v>312</v>
      </c>
      <c r="E71" s="1681"/>
      <c r="F71" s="155"/>
      <c r="G71" s="144"/>
      <c r="H71" s="177"/>
      <c r="I71" s="177"/>
      <c r="J71" s="177"/>
      <c r="K71" s="292"/>
      <c r="L71" s="292"/>
      <c r="M71" s="292"/>
      <c r="N71" s="153" t="s">
        <v>278</v>
      </c>
      <c r="X71" s="1307"/>
      <c r="Y71" s="1308"/>
      <c r="Z71" s="1308"/>
      <c r="AA71" s="292"/>
      <c r="AB71" s="292"/>
      <c r="AC71" s="292"/>
      <c r="AD71" s="292"/>
      <c r="AE71" s="340" t="s">
        <v>278</v>
      </c>
      <c r="AG71" s="2376" t="s">
        <v>450</v>
      </c>
      <c r="AH71" s="2377"/>
      <c r="AI71" s="2377"/>
      <c r="AJ71" s="2377"/>
      <c r="AK71" s="2377"/>
      <c r="AL71" s="2377"/>
      <c r="AM71" s="2377"/>
      <c r="AN71" s="2377"/>
      <c r="AO71" s="2377"/>
      <c r="AP71" s="2377"/>
      <c r="AQ71" s="2377"/>
      <c r="AR71" s="2377"/>
      <c r="AS71" s="2377" t="s">
        <v>450</v>
      </c>
      <c r="AT71" s="2377"/>
      <c r="AU71" s="2392"/>
      <c r="AV71" s="579"/>
      <c r="AW71" s="626"/>
      <c r="AX71" s="580"/>
      <c r="AZ71" s="2378" t="s">
        <v>1754</v>
      </c>
      <c r="BA71" s="2379"/>
      <c r="BB71" s="2379"/>
      <c r="BC71" s="2380"/>
    </row>
    <row r="72" spans="1:55" ht="12.75" hidden="1" customHeight="1" outlineLevel="2">
      <c r="B72" s="143"/>
      <c r="C72" s="144"/>
      <c r="D72" s="293" t="s">
        <v>415</v>
      </c>
      <c r="E72" s="1672"/>
      <c r="F72" s="147" t="s">
        <v>458</v>
      </c>
      <c r="G72" s="147"/>
      <c r="H72" s="2381" t="s">
        <v>2961</v>
      </c>
      <c r="I72" s="2382"/>
      <c r="J72" s="2382"/>
      <c r="K72" s="292" t="s">
        <v>450</v>
      </c>
      <c r="L72" s="292" t="s">
        <v>450</v>
      </c>
      <c r="M72" s="292" t="s">
        <v>450</v>
      </c>
      <c r="N72" s="153" t="s">
        <v>279</v>
      </c>
      <c r="X72" s="1307" t="s">
        <v>320</v>
      </c>
      <c r="Y72" s="2383" t="s">
        <v>320</v>
      </c>
      <c r="Z72" s="2384"/>
      <c r="AA72" s="293" t="s">
        <v>450</v>
      </c>
      <c r="AB72" s="293" t="s">
        <v>450</v>
      </c>
      <c r="AC72" s="293" t="s">
        <v>450</v>
      </c>
      <c r="AD72" s="292" t="s">
        <v>450</v>
      </c>
      <c r="AE72" s="340" t="s">
        <v>279</v>
      </c>
      <c r="AG72" s="2385" t="s">
        <v>214</v>
      </c>
      <c r="AH72" s="2386"/>
      <c r="AI72" s="2386"/>
      <c r="AJ72" s="2386" t="s">
        <v>448</v>
      </c>
      <c r="AK72" s="2386"/>
      <c r="AL72" s="2386"/>
      <c r="AM72" s="2386" t="s">
        <v>270</v>
      </c>
      <c r="AN72" s="2386"/>
      <c r="AO72" s="2386"/>
      <c r="AP72" s="2386" t="s">
        <v>449</v>
      </c>
      <c r="AQ72" s="2386"/>
      <c r="AR72" s="2386"/>
      <c r="AS72" s="2388" t="s">
        <v>331</v>
      </c>
      <c r="AT72" s="2388"/>
      <c r="AU72" s="2389"/>
      <c r="AV72" s="2385" t="s">
        <v>643</v>
      </c>
      <c r="AW72" s="2386"/>
      <c r="AX72" s="2387"/>
      <c r="AZ72" s="2535" t="s">
        <v>1752</v>
      </c>
      <c r="BA72" s="2532" t="s">
        <v>2768</v>
      </c>
      <c r="BB72" s="2533"/>
      <c r="BC72" s="2534"/>
    </row>
    <row r="73" spans="1:55" ht="25" hidden="1" outlineLevel="2">
      <c r="B73" s="143"/>
      <c r="C73" s="144"/>
      <c r="D73" s="293" t="s">
        <v>450</v>
      </c>
      <c r="E73" s="1672"/>
      <c r="F73" s="149" t="s">
        <v>451</v>
      </c>
      <c r="G73" s="149" t="s">
        <v>421</v>
      </c>
      <c r="H73" s="217" t="s">
        <v>417</v>
      </c>
      <c r="I73" s="217" t="s">
        <v>260</v>
      </c>
      <c r="J73" s="1807" t="s">
        <v>1874</v>
      </c>
      <c r="K73" s="294" t="s">
        <v>417</v>
      </c>
      <c r="L73" s="294" t="s">
        <v>260</v>
      </c>
      <c r="M73" s="294" t="s">
        <v>443</v>
      </c>
      <c r="N73" s="153" t="s">
        <v>450</v>
      </c>
      <c r="X73" s="1307" t="s">
        <v>1755</v>
      </c>
      <c r="Y73" s="2374" t="s">
        <v>1756</v>
      </c>
      <c r="Z73" s="2375"/>
      <c r="AA73" s="217" t="s">
        <v>417</v>
      </c>
      <c r="AB73" s="217" t="s">
        <v>260</v>
      </c>
      <c r="AC73" s="217" t="s">
        <v>443</v>
      </c>
      <c r="AD73" s="292" t="s">
        <v>331</v>
      </c>
      <c r="AE73" s="340" t="s">
        <v>450</v>
      </c>
      <c r="AG73" s="581" t="s">
        <v>417</v>
      </c>
      <c r="AH73" s="582" t="s">
        <v>260</v>
      </c>
      <c r="AI73" s="582" t="s">
        <v>443</v>
      </c>
      <c r="AJ73" s="582" t="s">
        <v>417</v>
      </c>
      <c r="AK73" s="582" t="s">
        <v>260</v>
      </c>
      <c r="AL73" s="582" t="s">
        <v>443</v>
      </c>
      <c r="AM73" s="582" t="s">
        <v>417</v>
      </c>
      <c r="AN73" s="582" t="s">
        <v>260</v>
      </c>
      <c r="AO73" s="582" t="s">
        <v>443</v>
      </c>
      <c r="AP73" s="582" t="s">
        <v>417</v>
      </c>
      <c r="AQ73" s="582" t="s">
        <v>260</v>
      </c>
      <c r="AR73" s="582" t="s">
        <v>443</v>
      </c>
      <c r="AS73" s="583" t="s">
        <v>417</v>
      </c>
      <c r="AT73" s="583" t="s">
        <v>260</v>
      </c>
      <c r="AU73" s="584" t="s">
        <v>443</v>
      </c>
      <c r="AV73" s="581" t="s">
        <v>417</v>
      </c>
      <c r="AW73" s="582" t="s">
        <v>260</v>
      </c>
      <c r="AX73" s="585" t="s">
        <v>443</v>
      </c>
      <c r="AZ73" s="2536"/>
      <c r="BA73" s="1314" t="s">
        <v>417</v>
      </c>
      <c r="BB73" s="1314" t="s">
        <v>260</v>
      </c>
      <c r="BC73" s="1316" t="s">
        <v>428</v>
      </c>
    </row>
    <row r="74" spans="1:55" ht="12.75" hidden="1" customHeight="1" outlineLevel="2">
      <c r="B74" s="143" t="s">
        <v>3064</v>
      </c>
      <c r="C74" s="144"/>
      <c r="D74" s="213">
        <f>SUM(K74:M74)</f>
        <v>0</v>
      </c>
      <c r="E74" s="213"/>
      <c r="F74" s="411"/>
      <c r="G74" s="117"/>
      <c r="H74" s="336">
        <f>VLOOKUP($B74&amp;"; "&amp;$H$72&amp;", "&amp;H$73,'FE Fret'!$G:$U,9,FALSE)</f>
        <v>0.65100000000000002</v>
      </c>
      <c r="I74" s="336">
        <f>VLOOKUP($B74&amp;"; "&amp;$H$72&amp;", "&amp;I$73,'FE Fret'!$G:$U,9,FALSE)</f>
        <v>3.09</v>
      </c>
      <c r="J74" s="336">
        <f>VLOOKUP($B74&amp;"; "&amp;$H$72&amp;", "&amp;J$73,'FE Fret'!$G:$U,9,FALSE)</f>
        <v>3.09</v>
      </c>
      <c r="K74" s="358">
        <f>G74*H74</f>
        <v>0</v>
      </c>
      <c r="L74" s="358">
        <f>G74*I74</f>
        <v>0</v>
      </c>
      <c r="M74" s="151">
        <f>G74*J74</f>
        <v>0</v>
      </c>
      <c r="N74" s="1295">
        <f>IF(OR(F74=Utilitaires!$G$572,F74=Utilitaires!$G$577),F74,0)</f>
        <v>0</v>
      </c>
      <c r="X74" s="1095">
        <f>IF(AD74=0,AD74,AD74/D74)</f>
        <v>0</v>
      </c>
      <c r="Y74" s="345"/>
      <c r="Z74" s="822"/>
      <c r="AA74" s="164">
        <f t="shared" ref="AA74:AC76" si="15">IF(ISNA(K74*BA74),0,K74*BA74)</f>
        <v>0</v>
      </c>
      <c r="AB74" s="164">
        <f t="shared" si="15"/>
        <v>0</v>
      </c>
      <c r="AC74" s="164">
        <f t="shared" si="15"/>
        <v>0</v>
      </c>
      <c r="AD74" s="151">
        <f>SQRT(SUMSQ(AA74:AC74))</f>
        <v>0</v>
      </c>
      <c r="AE74" s="165">
        <f>X74*N74</f>
        <v>0</v>
      </c>
      <c r="AG74" s="566">
        <f>$G74*IF(ISNA(VLOOKUP($B74&amp;"; "&amp;$H$72&amp;", "&amp;H$73,'FE Fret'!$G:$U,10,FALSE)),0,VLOOKUP($B74&amp;"; "&amp;$H$72&amp;", "&amp;H$73,'FE Fret'!$G:$U,10,FALSE))</f>
        <v>0</v>
      </c>
      <c r="AH74" s="567">
        <f>$G74*IF(ISNA(VLOOKUP($B74&amp;"; "&amp;$H$72&amp;", "&amp;I$73,'FE Fret'!$G:$U,10,FALSE)),0,VLOOKUP($B74&amp;"; "&amp;$H$72&amp;", "&amp;I$73,'FE Fret'!$G:$U,10,FALSE))</f>
        <v>0</v>
      </c>
      <c r="AI74" s="567">
        <f>$G74*IF(ISNA(VLOOKUP($B74&amp;"; "&amp;$H$72&amp;", "&amp;J$73,'FE Fret'!$G:$U,10,FALSE)),0,VLOOKUP($B74&amp;"; "&amp;$H$72&amp;", "&amp;J$73,'FE Fret'!$G:$U,10,FALSE))</f>
        <v>0</v>
      </c>
      <c r="AJ74" s="567">
        <f>$G74*IF(ISNA((VLOOKUP($B74&amp;"; "&amp;$H$72&amp;", "&amp;H$73,'FE Fret'!$G:$U,11,FALSE)+VLOOKUP($B74&amp;"; "&amp;$H$72&amp;", "&amp;H$73,'FE Fret'!$G:$U,12,FALSE))),0,(VLOOKUP($B74&amp;"; "&amp;$H$72&amp;", "&amp;H$73,'FE Fret'!$G:$U,11,FALSE)+VLOOKUP($B74&amp;"; "&amp;$H$72&amp;", "&amp;H$73,'FE Fret'!$G:$U,12,FALSE)))</f>
        <v>0</v>
      </c>
      <c r="AK74" s="567">
        <f>$G74*IF(ISNA((VLOOKUP($B74&amp;"; "&amp;$H$72&amp;", "&amp;I$73,'FE Fret'!$G:$U,11,FALSE)+VLOOKUP($B74&amp;"; "&amp;$H$72&amp;", "&amp;I$73,'FE Fret'!$G:$U,12,FALSE))),0,(VLOOKUP($B74&amp;"; "&amp;$H$72&amp;", "&amp;I$73,'FE Fret'!$G:$U,11,FALSE)+VLOOKUP($B74&amp;"; "&amp;$H$72&amp;", "&amp;I$73,'FE Fret'!$G:$U,12,FALSE)))</f>
        <v>0</v>
      </c>
      <c r="AL74" s="567">
        <f>$G74*IF(ISNA((VLOOKUP($B74&amp;"; "&amp;$H$72&amp;", "&amp;J$73,'FE Fret'!$G:$U,11,FALSE)+VLOOKUP($B74&amp;"; "&amp;$H$72&amp;", "&amp;J$73,'FE Fret'!$G:$U,12,FALSE))),0,(VLOOKUP($B74&amp;"; "&amp;$H$72&amp;", "&amp;J$73,'FE Fret'!$G:$U,11,FALSE)+VLOOKUP($B74&amp;"; "&amp;$H$72&amp;", "&amp;J$73,'FE Fret'!$G:$U,12,FALSE)))</f>
        <v>0</v>
      </c>
      <c r="AM74" s="567">
        <f>$G74*IF(ISNA(VLOOKUP($B74&amp;"; "&amp;$H$72&amp;", "&amp;H$73,'FE Fret'!$G:$U,13,FALSE)),0,VLOOKUP($B74&amp;"; "&amp;$H$72&amp;", "&amp;H$73,'FE Fret'!$G:$U,13,FALSE))</f>
        <v>0</v>
      </c>
      <c r="AN74" s="567">
        <f>$G74*IF(ISNA(VLOOKUP($B74&amp;"; "&amp;$H$72&amp;", "&amp;I$73,'FE Fret'!$G:$U,13,FALSE)),0,VLOOKUP($B74&amp;"; "&amp;$H$72&amp;", "&amp;I$73,'FE Fret'!$G:$U,13,FALSE))</f>
        <v>0</v>
      </c>
      <c r="AO74" s="567">
        <f>$G74*IF(ISNA(VLOOKUP($B74&amp;"; "&amp;$H$72&amp;", "&amp;J$73,'FE Fret'!$G:$U,13,FALSE)),0,VLOOKUP($B74&amp;"; "&amp;$H$72&amp;", "&amp;J$73,'FE Fret'!$G:$U,13,FALSE))</f>
        <v>0</v>
      </c>
      <c r="AP74" s="567">
        <f>$G74*IF(ISNA(VLOOKUP($B74&amp;"; "&amp;$H$72&amp;", "&amp;H$73,'FE Fret'!$G:$U,14,FALSE)),0,VLOOKUP($B74&amp;"; "&amp;$H$72&amp;", "&amp;H$73,'FE Fret'!$G:$U,14,FALSE))</f>
        <v>0</v>
      </c>
      <c r="AQ74" s="567">
        <f>$G74*IF(ISNA(VLOOKUP($B74&amp;"; "&amp;$H$72&amp;", "&amp;I$73,'FE Fret'!$G:$U,14,FALSE)),0,VLOOKUP($B74&amp;"; "&amp;$H$72&amp;", "&amp;I$73,'FE Fret'!$G:$U,14,FALSE))</f>
        <v>0</v>
      </c>
      <c r="AR74" s="567">
        <f>$G74*IF(ISNA(VLOOKUP($B74&amp;"; "&amp;$H$72&amp;", "&amp;J$73,'FE Fret'!$G:$U,14,FALSE)),0,VLOOKUP($B74&amp;"; "&amp;$H$72&amp;", "&amp;J$73,'FE Fret'!$G:$U,14,FALSE))</f>
        <v>0</v>
      </c>
      <c r="AS74" s="568">
        <f t="shared" ref="AS74:AU76" si="16">K74</f>
        <v>0</v>
      </c>
      <c r="AT74" s="568">
        <f t="shared" si="16"/>
        <v>0</v>
      </c>
      <c r="AU74" s="569">
        <f t="shared" si="16"/>
        <v>0</v>
      </c>
      <c r="AV74" s="566">
        <f>$G74*IF(ISNA(VLOOKUP($B74&amp;"; "&amp;$H$72&amp;", "&amp;H$73,'FE Fret'!$G:$U,15,FALSE)),0,VLOOKUP($B74&amp;"; "&amp;$H$72&amp;", "&amp;H$73,'FE Fret'!$G:$U,15,FALSE))</f>
        <v>0</v>
      </c>
      <c r="AW74" s="567">
        <f>$G74*IF(ISNA(VLOOKUP($B74&amp;"; "&amp;$H$72&amp;", "&amp;I$73,'FE Fret'!$G:$U,15,FALSE)),0,VLOOKUP($B74&amp;"; "&amp;$H$72&amp;", "&amp;I$73,'FE Fret'!$G:$U,15,FALSE))</f>
        <v>0</v>
      </c>
      <c r="AX74" s="570">
        <f>$G74*IF(ISNA(VLOOKUP($B74&amp;"; "&amp;$H$72&amp;", "&amp;J$73,'FE Fret'!$G:$U,15,FALSE)),0,VLOOKUP($B74&amp;"; "&amp;$H$72&amp;", "&amp;J$73,'FE Fret'!$G:$U,15,FALSE))</f>
        <v>0</v>
      </c>
      <c r="AZ74" s="1068">
        <f>IF($Y74&lt;&gt;"votre valeur :",IF(ISNA(VLOOKUP($Y74,Utilitaires!$N$566:$O$571,2,FALSE)),,VLOOKUP($Y74,Utilitaires!$N$566:$O$571,2,FALSE)),$Z74)</f>
        <v>0</v>
      </c>
      <c r="BA74" s="1127">
        <f>IF(ISNA(SQRT(SUMSQ(VLOOKUP($B74&amp;"; "&amp;$H$72&amp;", "&amp;H$73,'FE Fret'!$G:$U,7,FALSE),$AZ74))),0,SQRT(SUMSQ(VLOOKUP($B74&amp;"; "&amp;$H$72&amp;", "&amp;H$73,'FE Fret'!$G:$U,7,FALSE),$AZ74)))</f>
        <v>0.5</v>
      </c>
      <c r="BB74" s="1127">
        <f>IF(ISNA(SQRT(SUMSQ(VLOOKUP($B74&amp;"; "&amp;$H$72&amp;", "&amp;I$73,'FE Fret'!$G:$U,7,FALSE),$AZ74))),0,SQRT(SUMSQ(VLOOKUP($B74&amp;"; "&amp;$H$72&amp;", "&amp;I$73,'FE Fret'!$G:$U,7,FALSE),$AZ74)))</f>
        <v>0.5</v>
      </c>
      <c r="BC74" s="1133">
        <f>IF(ISNA(SQRT(SUMSQ(VLOOKUP($B74&amp;"; "&amp;$H$72&amp;", "&amp;J$73,'FE Fret'!$G:$U,7,FALSE),$AZ74))),0,SQRT(SUMSQ(VLOOKUP($B74&amp;"; "&amp;$H$72&amp;", "&amp;J$73,'FE Fret'!$G:$U,7,FALSE),$AZ74)))</f>
        <v>0.5</v>
      </c>
    </row>
    <row r="75" spans="1:55" ht="12.75" hidden="1" customHeight="1" outlineLevel="2">
      <c r="B75" s="143" t="s">
        <v>3065</v>
      </c>
      <c r="C75" s="144"/>
      <c r="D75" s="213">
        <f>SUM(K75:M75)</f>
        <v>0</v>
      </c>
      <c r="E75" s="213"/>
      <c r="F75" s="348"/>
      <c r="G75" s="120"/>
      <c r="H75" s="336">
        <f>VLOOKUP($B75&amp;"; "&amp;$H$72&amp;", "&amp;H$73,'FE Fret'!$G:$U,9,FALSE)</f>
        <v>0.246</v>
      </c>
      <c r="I75" s="336">
        <f>VLOOKUP($B75&amp;"; "&amp;$H$72&amp;", "&amp;I$73,'FE Fret'!$G:$U,9,FALSE)</f>
        <v>1.17</v>
      </c>
      <c r="J75" s="336">
        <f>VLOOKUP($B75&amp;"; "&amp;$H$72&amp;", "&amp;J$73,'FE Fret'!$G:$U,9,FALSE)</f>
        <v>1.17</v>
      </c>
      <c r="K75" s="358">
        <f>G75*H75</f>
        <v>0</v>
      </c>
      <c r="L75" s="358">
        <f>G75*I75</f>
        <v>0</v>
      </c>
      <c r="M75" s="151">
        <f>G75*J75</f>
        <v>0</v>
      </c>
      <c r="N75" s="1295">
        <f>IF(OR(F75=Utilitaires!$G$572,F75=Utilitaires!$G$577),F75,0)</f>
        <v>0</v>
      </c>
      <c r="X75" s="1095">
        <f>IF(AD75=0,AD75,AD75/D75)</f>
        <v>0</v>
      </c>
      <c r="Y75" s="345"/>
      <c r="Z75" s="822"/>
      <c r="AA75" s="164">
        <f t="shared" si="15"/>
        <v>0</v>
      </c>
      <c r="AB75" s="164">
        <f t="shared" si="15"/>
        <v>0</v>
      </c>
      <c r="AC75" s="164">
        <f t="shared" si="15"/>
        <v>0</v>
      </c>
      <c r="AD75" s="151">
        <f>SQRT(SUMSQ(AA75:AC75))</f>
        <v>0</v>
      </c>
      <c r="AE75" s="165">
        <f>X75*N75</f>
        <v>0</v>
      </c>
      <c r="AG75" s="566">
        <f>$G75*IF(ISNA(VLOOKUP($B75&amp;"; "&amp;$H$72&amp;", "&amp;H$73,'FE Fret'!$G:$U,10,FALSE)),0,VLOOKUP($B75&amp;"; "&amp;$H$72&amp;", "&amp;H$73,'FE Fret'!$G:$U,10,FALSE))</f>
        <v>0</v>
      </c>
      <c r="AH75" s="567">
        <f>$G75*IF(ISNA(VLOOKUP($B75&amp;"; "&amp;$H$72&amp;", "&amp;I$73,'FE Fret'!$G:$U,10,FALSE)),0,VLOOKUP($B75&amp;"; "&amp;$H$72&amp;", "&amp;I$73,'FE Fret'!$G:$U,10,FALSE))</f>
        <v>0</v>
      </c>
      <c r="AI75" s="567">
        <f>$G75*IF(ISNA(VLOOKUP($B75&amp;"; "&amp;$H$72&amp;", "&amp;J$73,'FE Fret'!$G:$U,10,FALSE)),0,VLOOKUP($B75&amp;"; "&amp;$H$72&amp;", "&amp;J$73,'FE Fret'!$G:$U,10,FALSE))</f>
        <v>0</v>
      </c>
      <c r="AJ75" s="567">
        <f>$G75*IF(ISNA((VLOOKUP($B75&amp;"; "&amp;$H$72&amp;", "&amp;H$73,'FE Fret'!$G:$U,11,FALSE)+VLOOKUP($B75&amp;"; "&amp;$H$72&amp;", "&amp;H$73,'FE Fret'!$G:$U,12,FALSE))),0,(VLOOKUP($B75&amp;"; "&amp;$H$72&amp;", "&amp;H$73,'FE Fret'!$G:$U,11,FALSE)+VLOOKUP($B75&amp;"; "&amp;$H$72&amp;", "&amp;H$73,'FE Fret'!$G:$U,12,FALSE)))</f>
        <v>0</v>
      </c>
      <c r="AK75" s="567">
        <f>$G75*IF(ISNA((VLOOKUP($B75&amp;"; "&amp;$H$72&amp;", "&amp;I$73,'FE Fret'!$G:$U,11,FALSE)+VLOOKUP($B75&amp;"; "&amp;$H$72&amp;", "&amp;I$73,'FE Fret'!$G:$U,12,FALSE))),0,(VLOOKUP($B75&amp;"; "&amp;$H$72&amp;", "&amp;I$73,'FE Fret'!$G:$U,11,FALSE)+VLOOKUP($B75&amp;"; "&amp;$H$72&amp;", "&amp;I$73,'FE Fret'!$G:$U,12,FALSE)))</f>
        <v>0</v>
      </c>
      <c r="AL75" s="567">
        <f>$G75*IF(ISNA((VLOOKUP($B75&amp;"; "&amp;$H$72&amp;", "&amp;J$73,'FE Fret'!$G:$U,11,FALSE)+VLOOKUP($B75&amp;"; "&amp;$H$72&amp;", "&amp;J$73,'FE Fret'!$G:$U,12,FALSE))),0,(VLOOKUP($B75&amp;"; "&amp;$H$72&amp;", "&amp;J$73,'FE Fret'!$G:$U,11,FALSE)+VLOOKUP($B75&amp;"; "&amp;$H$72&amp;", "&amp;J$73,'FE Fret'!$G:$U,12,FALSE)))</f>
        <v>0</v>
      </c>
      <c r="AM75" s="567">
        <f>$G75*IF(ISNA(VLOOKUP($B75&amp;"; "&amp;$H$72&amp;", "&amp;H$73,'FE Fret'!$G:$U,13,FALSE)),0,VLOOKUP($B75&amp;"; "&amp;$H$72&amp;", "&amp;H$73,'FE Fret'!$G:$U,13,FALSE))</f>
        <v>0</v>
      </c>
      <c r="AN75" s="567">
        <f>$G75*IF(ISNA(VLOOKUP($B75&amp;"; "&amp;$H$72&amp;", "&amp;I$73,'FE Fret'!$G:$U,13,FALSE)),0,VLOOKUP($B75&amp;"; "&amp;$H$72&amp;", "&amp;I$73,'FE Fret'!$G:$U,13,FALSE))</f>
        <v>0</v>
      </c>
      <c r="AO75" s="567">
        <f>$G75*IF(ISNA(VLOOKUP($B75&amp;"; "&amp;$H$72&amp;", "&amp;J$73,'FE Fret'!$G:$U,13,FALSE)),0,VLOOKUP($B75&amp;"; "&amp;$H$72&amp;", "&amp;J$73,'FE Fret'!$G:$U,13,FALSE))</f>
        <v>0</v>
      </c>
      <c r="AP75" s="567">
        <f>$G75*IF(ISNA(VLOOKUP($B75&amp;"; "&amp;$H$72&amp;", "&amp;H$73,'FE Fret'!$G:$U,14,FALSE)),0,VLOOKUP($B75&amp;"; "&amp;$H$72&amp;", "&amp;H$73,'FE Fret'!$G:$U,14,FALSE))</f>
        <v>0</v>
      </c>
      <c r="AQ75" s="567">
        <f>$G75*IF(ISNA(VLOOKUP($B75&amp;"; "&amp;$H$72&amp;", "&amp;I$73,'FE Fret'!$G:$U,14,FALSE)),0,VLOOKUP($B75&amp;"; "&amp;$H$72&amp;", "&amp;I$73,'FE Fret'!$G:$U,14,FALSE))</f>
        <v>0</v>
      </c>
      <c r="AR75" s="567">
        <f>$G75*IF(ISNA(VLOOKUP($B75&amp;"; "&amp;$H$72&amp;", "&amp;J$73,'FE Fret'!$G:$U,14,FALSE)),0,VLOOKUP($B75&amp;"; "&amp;$H$72&amp;", "&amp;J$73,'FE Fret'!$G:$U,14,FALSE))</f>
        <v>0</v>
      </c>
      <c r="AS75" s="568">
        <f t="shared" si="16"/>
        <v>0</v>
      </c>
      <c r="AT75" s="568">
        <f t="shared" si="16"/>
        <v>0</v>
      </c>
      <c r="AU75" s="569">
        <f t="shared" si="16"/>
        <v>0</v>
      </c>
      <c r="AV75" s="566">
        <f>$G75*IF(ISNA(VLOOKUP($B75&amp;"; "&amp;$H$72&amp;", "&amp;H$73,'FE Fret'!$G:$U,15,FALSE)),0,VLOOKUP($B75&amp;"; "&amp;$H$72&amp;", "&amp;H$73,'FE Fret'!$G:$U,15,FALSE))</f>
        <v>0</v>
      </c>
      <c r="AW75" s="567">
        <f>$G75*IF(ISNA(VLOOKUP($B75&amp;"; "&amp;$H$72&amp;", "&amp;I$73,'FE Fret'!$G:$U,15,FALSE)),0,VLOOKUP($B75&amp;"; "&amp;$H$72&amp;", "&amp;I$73,'FE Fret'!$G:$U,15,FALSE))</f>
        <v>0</v>
      </c>
      <c r="AX75" s="570">
        <f>$G75*IF(ISNA(VLOOKUP($B75&amp;"; "&amp;$H$72&amp;", "&amp;J$73,'FE Fret'!$G:$U,15,FALSE)),0,VLOOKUP($B75&amp;"; "&amp;$H$72&amp;", "&amp;J$73,'FE Fret'!$G:$U,15,FALSE))</f>
        <v>0</v>
      </c>
      <c r="AZ75" s="1068">
        <f>IF($Y75&lt;&gt;"votre valeur :",IF(ISNA(VLOOKUP($Y75,Utilitaires!$N$566:$O$571,2,FALSE)),,VLOOKUP($Y75,Utilitaires!$N$566:$O$571,2,FALSE)),$Z75)</f>
        <v>0</v>
      </c>
      <c r="BA75" s="1127">
        <f>IF(ISNA(SQRT(SUMSQ(VLOOKUP($B75&amp;"; "&amp;$H$72&amp;", "&amp;H$73,'FE Fret'!$G:$U,7,FALSE),$AZ75))),0,SQRT(SUMSQ(VLOOKUP($B75&amp;"; "&amp;$H$72&amp;", "&amp;H$73,'FE Fret'!$G:$U,7,FALSE),$AZ75)))</f>
        <v>0.5</v>
      </c>
      <c r="BB75" s="1127">
        <f>IF(ISNA(SQRT(SUMSQ(VLOOKUP($B75&amp;"; "&amp;$H$72&amp;", "&amp;I$73,'FE Fret'!$G:$U,7,FALSE),$AZ75))),0,SQRT(SUMSQ(VLOOKUP($B75&amp;"; "&amp;$H$72&amp;", "&amp;I$73,'FE Fret'!$G:$U,7,FALSE),$AZ75)))</f>
        <v>0.5</v>
      </c>
      <c r="BC75" s="1133">
        <f>IF(ISNA(SQRT(SUMSQ(VLOOKUP($B75&amp;"; "&amp;$H$72&amp;", "&amp;J$73,'FE Fret'!$G:$U,7,FALSE),$AZ75))),0,SQRT(SUMSQ(VLOOKUP($B75&amp;"; "&amp;$H$72&amp;", "&amp;J$73,'FE Fret'!$G:$U,7,FALSE),$AZ75)))</f>
        <v>0.5</v>
      </c>
    </row>
    <row r="76" spans="1:55" s="130" customFormat="1" ht="15" hidden="1" customHeight="1" outlineLevel="2">
      <c r="A76" s="114"/>
      <c r="B76" s="143" t="s">
        <v>3066</v>
      </c>
      <c r="C76" s="144"/>
      <c r="D76" s="213">
        <f>SUM(K76:M76)</f>
        <v>0</v>
      </c>
      <c r="E76" s="213"/>
      <c r="F76" s="349"/>
      <c r="G76" s="123"/>
      <c r="H76" s="336">
        <f>VLOOKUP($B76&amp;"; "&amp;$H$72&amp;", "&amp;H$73,'FE Fret'!$G:$U,9,FALSE)</f>
        <v>0.19900000000000001</v>
      </c>
      <c r="I76" s="336">
        <f>VLOOKUP($B76&amp;"; "&amp;$H$72&amp;", "&amp;I$73,'FE Fret'!$G:$U,9,FALSE)</f>
        <v>0.94599999999999995</v>
      </c>
      <c r="J76" s="336">
        <f>VLOOKUP($B76&amp;"; "&amp;$H$72&amp;", "&amp;J$73,'FE Fret'!$G:$U,9,FALSE)</f>
        <v>0.94599999999999995</v>
      </c>
      <c r="K76" s="358">
        <f>G76*H76</f>
        <v>0</v>
      </c>
      <c r="L76" s="358">
        <f>G76*I76</f>
        <v>0</v>
      </c>
      <c r="M76" s="151">
        <f>G76*J76</f>
        <v>0</v>
      </c>
      <c r="N76" s="1295">
        <f>IF(OR(F76=Utilitaires!$G$572,F76=Utilitaires!$G$577),F76,0)</f>
        <v>0</v>
      </c>
      <c r="W76" s="114"/>
      <c r="X76" s="1095">
        <f>IF(AD76=0,AD76,AD76/D76)</f>
        <v>0</v>
      </c>
      <c r="Y76" s="1097"/>
      <c r="Z76" s="822"/>
      <c r="AA76" s="164">
        <f t="shared" si="15"/>
        <v>0</v>
      </c>
      <c r="AB76" s="164">
        <f t="shared" si="15"/>
        <v>0</v>
      </c>
      <c r="AC76" s="164">
        <f t="shared" si="15"/>
        <v>0</v>
      </c>
      <c r="AD76" s="151">
        <f>SQRT(SUMSQ(AA76:AC76))</f>
        <v>0</v>
      </c>
      <c r="AE76" s="165">
        <f>X76*N76</f>
        <v>0</v>
      </c>
      <c r="AF76" s="114"/>
      <c r="AG76" s="566">
        <f>$G76*IF(ISNA(VLOOKUP($B76&amp;"; "&amp;$H$72&amp;", "&amp;H$73,'FE Fret'!$G:$U,10,FALSE)),0,VLOOKUP($B76&amp;"; "&amp;$H$72&amp;", "&amp;H$73,'FE Fret'!$G:$U,10,FALSE))</f>
        <v>0</v>
      </c>
      <c r="AH76" s="567">
        <f>$G76*IF(ISNA(VLOOKUP($B76&amp;"; "&amp;$H$72&amp;", "&amp;I$73,'FE Fret'!$G:$U,10,FALSE)),0,VLOOKUP($B76&amp;"; "&amp;$H$72&amp;", "&amp;I$73,'FE Fret'!$G:$U,10,FALSE))</f>
        <v>0</v>
      </c>
      <c r="AI76" s="567">
        <f>$G76*IF(ISNA(VLOOKUP($B76&amp;"; "&amp;$H$72&amp;", "&amp;J$73,'FE Fret'!$G:$U,10,FALSE)),0,VLOOKUP($B76&amp;"; "&amp;$H$72&amp;", "&amp;J$73,'FE Fret'!$G:$U,10,FALSE))</f>
        <v>0</v>
      </c>
      <c r="AJ76" s="567">
        <f>$G76*IF(ISNA((VLOOKUP($B76&amp;"; "&amp;$H$72&amp;", "&amp;H$73,'FE Fret'!$G:$U,11,FALSE)+VLOOKUP($B76&amp;"; "&amp;$H$72&amp;", "&amp;H$73,'FE Fret'!$G:$U,12,FALSE))),0,(VLOOKUP($B76&amp;"; "&amp;$H$72&amp;", "&amp;H$73,'FE Fret'!$G:$U,11,FALSE)+VLOOKUP($B76&amp;"; "&amp;$H$72&amp;", "&amp;H$73,'FE Fret'!$G:$U,12,FALSE)))</f>
        <v>0</v>
      </c>
      <c r="AK76" s="567">
        <f>$G76*IF(ISNA((VLOOKUP($B76&amp;"; "&amp;$H$72&amp;", "&amp;I$73,'FE Fret'!$G:$U,11,FALSE)+VLOOKUP($B76&amp;"; "&amp;$H$72&amp;", "&amp;I$73,'FE Fret'!$G:$U,12,FALSE))),0,(VLOOKUP($B76&amp;"; "&amp;$H$72&amp;", "&amp;I$73,'FE Fret'!$G:$U,11,FALSE)+VLOOKUP($B76&amp;"; "&amp;$H$72&amp;", "&amp;I$73,'FE Fret'!$G:$U,12,FALSE)))</f>
        <v>0</v>
      </c>
      <c r="AL76" s="567">
        <f>$G76*IF(ISNA((VLOOKUP($B76&amp;"; "&amp;$H$72&amp;", "&amp;J$73,'FE Fret'!$G:$U,11,FALSE)+VLOOKUP($B76&amp;"; "&amp;$H$72&amp;", "&amp;J$73,'FE Fret'!$G:$U,12,FALSE))),0,(VLOOKUP($B76&amp;"; "&amp;$H$72&amp;", "&amp;J$73,'FE Fret'!$G:$U,11,FALSE)+VLOOKUP($B76&amp;"; "&amp;$H$72&amp;", "&amp;J$73,'FE Fret'!$G:$U,12,FALSE)))</f>
        <v>0</v>
      </c>
      <c r="AM76" s="567">
        <f>$G76*IF(ISNA(VLOOKUP($B76&amp;"; "&amp;$H$72&amp;", "&amp;H$73,'FE Fret'!$G:$U,13,FALSE)),0,VLOOKUP($B76&amp;"; "&amp;$H$72&amp;", "&amp;H$73,'FE Fret'!$G:$U,13,FALSE))</f>
        <v>0</v>
      </c>
      <c r="AN76" s="567">
        <f>$G76*IF(ISNA(VLOOKUP($B76&amp;"; "&amp;$H$72&amp;", "&amp;I$73,'FE Fret'!$G:$U,13,FALSE)),0,VLOOKUP($B76&amp;"; "&amp;$H$72&amp;", "&amp;I$73,'FE Fret'!$G:$U,13,FALSE))</f>
        <v>0</v>
      </c>
      <c r="AO76" s="567">
        <f>$G76*IF(ISNA(VLOOKUP($B76&amp;"; "&amp;$H$72&amp;", "&amp;J$73,'FE Fret'!$G:$U,13,FALSE)),0,VLOOKUP($B76&amp;"; "&amp;$H$72&amp;", "&amp;J$73,'FE Fret'!$G:$U,13,FALSE))</f>
        <v>0</v>
      </c>
      <c r="AP76" s="567">
        <f>$G76*IF(ISNA(VLOOKUP($B76&amp;"; "&amp;$H$72&amp;", "&amp;H$73,'FE Fret'!$G:$U,14,FALSE)),0,VLOOKUP($B76&amp;"; "&amp;$H$72&amp;", "&amp;H$73,'FE Fret'!$G:$U,14,FALSE))</f>
        <v>0</v>
      </c>
      <c r="AQ76" s="567">
        <f>$G76*IF(ISNA(VLOOKUP($B76&amp;"; "&amp;$H$72&amp;", "&amp;I$73,'FE Fret'!$G:$U,14,FALSE)),0,VLOOKUP($B76&amp;"; "&amp;$H$72&amp;", "&amp;I$73,'FE Fret'!$G:$U,14,FALSE))</f>
        <v>0</v>
      </c>
      <c r="AR76" s="567">
        <f>$G76*IF(ISNA(VLOOKUP($B76&amp;"; "&amp;$H$72&amp;", "&amp;J$73,'FE Fret'!$G:$U,14,FALSE)),0,VLOOKUP($B76&amp;"; "&amp;$H$72&amp;", "&amp;J$73,'FE Fret'!$G:$U,14,FALSE))</f>
        <v>0</v>
      </c>
      <c r="AS76" s="568">
        <f t="shared" si="16"/>
        <v>0</v>
      </c>
      <c r="AT76" s="568">
        <f t="shared" si="16"/>
        <v>0</v>
      </c>
      <c r="AU76" s="569">
        <f t="shared" si="16"/>
        <v>0</v>
      </c>
      <c r="AV76" s="566">
        <f>$G76*IF(ISNA(VLOOKUP($B76&amp;"; "&amp;$H$72&amp;", "&amp;H$73,'FE Fret'!$G:$U,15,FALSE)),0,VLOOKUP($B76&amp;"; "&amp;$H$72&amp;", "&amp;H$73,'FE Fret'!$G:$U,15,FALSE))</f>
        <v>0</v>
      </c>
      <c r="AW76" s="567">
        <f>$G76*IF(ISNA(VLOOKUP($B76&amp;"; "&amp;$H$72&amp;", "&amp;I$73,'FE Fret'!$G:$U,15,FALSE)),0,VLOOKUP($B76&amp;"; "&amp;$H$72&amp;", "&amp;I$73,'FE Fret'!$G:$U,15,FALSE))</f>
        <v>0</v>
      </c>
      <c r="AX76" s="570">
        <f>$G76*IF(ISNA(VLOOKUP($B76&amp;"; "&amp;$H$72&amp;", "&amp;J$73,'FE Fret'!$G:$U,15,FALSE)),0,VLOOKUP($B76&amp;"; "&amp;$H$72&amp;", "&amp;J$73,'FE Fret'!$G:$U,15,FALSE))</f>
        <v>0</v>
      </c>
      <c r="AZ76" s="1068">
        <f>IF($Y76&lt;&gt;"votre valeur :",IF(ISNA(VLOOKUP($Y76,Utilitaires!$N$566:$O$571,2,FALSE)),,VLOOKUP($Y76,Utilitaires!$N$566:$O$571,2,FALSE)),$Z76)</f>
        <v>0</v>
      </c>
      <c r="BA76" s="1127">
        <f>IF(ISNA(SQRT(SUMSQ(VLOOKUP($B76&amp;"; "&amp;$H$72&amp;", "&amp;H$73,'FE Fret'!$G:$U,7,FALSE),$AZ76))),0,SQRT(SUMSQ(VLOOKUP($B76&amp;"; "&amp;$H$72&amp;", "&amp;H$73,'FE Fret'!$G:$U,7,FALSE),$AZ76)))</f>
        <v>0.5</v>
      </c>
      <c r="BB76" s="1127">
        <f>IF(ISNA(SQRT(SUMSQ(VLOOKUP($B76&amp;"; "&amp;$H$72&amp;", "&amp;I$73,'FE Fret'!$G:$U,7,FALSE),$AZ76))),0,SQRT(SUMSQ(VLOOKUP($B76&amp;"; "&amp;$H$72&amp;", "&amp;I$73,'FE Fret'!$G:$U,7,FALSE),$AZ76)))</f>
        <v>0.5</v>
      </c>
      <c r="BC76" s="1133">
        <f>IF(ISNA(SQRT(SUMSQ(VLOOKUP($B76&amp;"; "&amp;$H$72&amp;", "&amp;J$73,'FE Fret'!$G:$U,7,FALSE),$AZ76))),0,SQRT(SUMSQ(VLOOKUP($B76&amp;"; "&amp;$H$72&amp;", "&amp;J$73,'FE Fret'!$G:$U,7,FALSE),$AZ76)))</f>
        <v>0.5</v>
      </c>
    </row>
    <row r="77" spans="1:55" ht="12.75" hidden="1" customHeight="1" outlineLevel="2">
      <c r="B77" s="154"/>
      <c r="C77" s="155"/>
      <c r="D77" s="222"/>
      <c r="E77" s="222"/>
      <c r="F77" s="155"/>
      <c r="G77" s="155"/>
      <c r="H77" s="155"/>
      <c r="I77" s="155"/>
      <c r="J77" s="155"/>
      <c r="K77" s="155"/>
      <c r="L77" s="155"/>
      <c r="M77" s="169"/>
      <c r="N77" s="1348"/>
      <c r="X77" s="1095"/>
      <c r="Y77" s="155"/>
      <c r="Z77" s="155"/>
      <c r="AA77" s="155"/>
      <c r="AB77" s="155"/>
      <c r="AC77" s="169"/>
      <c r="AD77" s="144"/>
      <c r="AE77" s="359"/>
      <c r="AG77" s="566"/>
      <c r="AH77" s="567"/>
      <c r="AI77" s="567"/>
      <c r="AJ77" s="567"/>
      <c r="AK77" s="567"/>
      <c r="AL77" s="567"/>
      <c r="AM77" s="567"/>
      <c r="AN77" s="567"/>
      <c r="AO77" s="567"/>
      <c r="AP77" s="567"/>
      <c r="AQ77" s="567"/>
      <c r="AR77" s="567"/>
      <c r="AS77" s="568"/>
      <c r="AT77" s="568"/>
      <c r="AU77" s="569"/>
      <c r="AV77" s="571"/>
      <c r="AW77" s="627"/>
      <c r="AX77" s="572"/>
      <c r="AZ77" s="1090"/>
      <c r="BA77" s="1078"/>
      <c r="BB77" s="1134"/>
      <c r="BC77" s="1156"/>
    </row>
    <row r="78" spans="1:55" ht="12.75" hidden="1" customHeight="1" outlineLevel="2">
      <c r="B78" s="372" t="s">
        <v>353</v>
      </c>
      <c r="C78" s="373"/>
      <c r="D78" s="215">
        <f>SUM(D74:D77)</f>
        <v>0</v>
      </c>
      <c r="E78" s="215"/>
      <c r="F78" s="352"/>
      <c r="G78" s="352"/>
      <c r="H78" s="352"/>
      <c r="I78" s="352"/>
      <c r="J78" s="352"/>
      <c r="K78" s="353">
        <f>SUM(K74:K77)</f>
        <v>0</v>
      </c>
      <c r="L78" s="353">
        <f>SUM(L74:L77)</f>
        <v>0</v>
      </c>
      <c r="M78" s="353">
        <f>SUM(M74:M77)</f>
        <v>0</v>
      </c>
      <c r="N78" s="374">
        <f>SUM(N74:N77)</f>
        <v>0</v>
      </c>
      <c r="X78" s="1206">
        <f>IF(AD78=0,AD78,AD78/D78)</f>
        <v>0</v>
      </c>
      <c r="Y78" s="200"/>
      <c r="Z78" s="200"/>
      <c r="AA78" s="204">
        <f>SQRT(SUMSQ(AA74:AA77))</f>
        <v>0</v>
      </c>
      <c r="AB78" s="204">
        <f>SQRT(SUMSQ(AB74:AB77))</f>
        <v>0</v>
      </c>
      <c r="AC78" s="204">
        <f>SQRT(SUMSQ(AC74:AC77))</f>
        <v>0</v>
      </c>
      <c r="AD78" s="203">
        <f>SQRT(SUMSQ(AD74:AD77))</f>
        <v>0</v>
      </c>
      <c r="AE78" s="341">
        <f>SQRT(SUMSQ(AE74:AE77))</f>
        <v>0</v>
      </c>
      <c r="AG78" s="573">
        <f t="shared" ref="AG78:AX78" si="17">SUM(AG74:AG77)</f>
        <v>0</v>
      </c>
      <c r="AH78" s="574">
        <f t="shared" si="17"/>
        <v>0</v>
      </c>
      <c r="AI78" s="574">
        <f t="shared" si="17"/>
        <v>0</v>
      </c>
      <c r="AJ78" s="574">
        <f t="shared" si="17"/>
        <v>0</v>
      </c>
      <c r="AK78" s="574">
        <f t="shared" si="17"/>
        <v>0</v>
      </c>
      <c r="AL78" s="574">
        <f t="shared" si="17"/>
        <v>0</v>
      </c>
      <c r="AM78" s="574">
        <f t="shared" si="17"/>
        <v>0</v>
      </c>
      <c r="AN78" s="574">
        <f t="shared" si="17"/>
        <v>0</v>
      </c>
      <c r="AO78" s="574">
        <f t="shared" si="17"/>
        <v>0</v>
      </c>
      <c r="AP78" s="574">
        <f t="shared" si="17"/>
        <v>0</v>
      </c>
      <c r="AQ78" s="574">
        <f t="shared" si="17"/>
        <v>0</v>
      </c>
      <c r="AR78" s="574">
        <f t="shared" si="17"/>
        <v>0</v>
      </c>
      <c r="AS78" s="575">
        <f t="shared" si="17"/>
        <v>0</v>
      </c>
      <c r="AT78" s="575">
        <f t="shared" si="17"/>
        <v>0</v>
      </c>
      <c r="AU78" s="576">
        <f t="shared" si="17"/>
        <v>0</v>
      </c>
      <c r="AV78" s="573">
        <f t="shared" si="17"/>
        <v>0</v>
      </c>
      <c r="AW78" s="574">
        <f t="shared" si="17"/>
        <v>0</v>
      </c>
      <c r="AX78" s="577">
        <f t="shared" si="17"/>
        <v>0</v>
      </c>
    </row>
    <row r="79" spans="1:55" ht="12.75" hidden="1" customHeight="1" outlineLevel="2">
      <c r="AF79" s="130"/>
    </row>
    <row r="80" spans="1:55" ht="15.5" hidden="1" outlineLevel="1" collapsed="1">
      <c r="AQ80" s="595"/>
    </row>
    <row r="81" spans="1:55" ht="15.75" hidden="1" customHeight="1" outlineLevel="1" collapsed="1">
      <c r="B81" s="2541" t="s">
        <v>2782</v>
      </c>
      <c r="C81" s="2541"/>
      <c r="D81" s="2541"/>
      <c r="E81" s="2541"/>
      <c r="F81" s="2541"/>
      <c r="G81" s="2541"/>
      <c r="H81" s="2541"/>
      <c r="I81" s="2541"/>
      <c r="J81" s="2541"/>
      <c r="K81" s="2541"/>
      <c r="L81" s="2541"/>
      <c r="M81" s="2541"/>
      <c r="N81" s="2541"/>
      <c r="O81" s="2541"/>
      <c r="P81" s="130"/>
      <c r="Q81" s="130"/>
      <c r="R81" s="130"/>
      <c r="S81" s="130"/>
      <c r="T81" s="130"/>
      <c r="U81" s="130"/>
      <c r="V81" s="130"/>
      <c r="W81" s="130"/>
      <c r="X81" s="130"/>
      <c r="Y81" s="130"/>
      <c r="Z81" s="130"/>
      <c r="AA81" s="130"/>
      <c r="AB81" s="130"/>
      <c r="AC81" s="130"/>
      <c r="AD81" s="130"/>
      <c r="AE81" s="130"/>
      <c r="AQ81" s="595"/>
    </row>
    <row r="82" spans="1:55" ht="12.75" hidden="1" customHeight="1" outlineLevel="2"/>
    <row r="83" spans="1:55" ht="12.75" hidden="1" customHeight="1" outlineLevel="2">
      <c r="B83" s="139" t="s">
        <v>579</v>
      </c>
      <c r="C83" s="140"/>
      <c r="D83" s="140"/>
      <c r="E83" s="140"/>
      <c r="F83" s="140"/>
      <c r="G83" s="141"/>
      <c r="H83" s="141"/>
      <c r="I83" s="142"/>
      <c r="X83" s="2357" t="s">
        <v>372</v>
      </c>
      <c r="Y83" s="2358"/>
      <c r="Z83" s="2358"/>
      <c r="AA83" s="2358"/>
      <c r="AB83" s="2358"/>
      <c r="AC83" s="2358"/>
      <c r="AD83" s="2359"/>
      <c r="AG83" s="2395" t="s">
        <v>447</v>
      </c>
      <c r="AH83" s="2377"/>
      <c r="AI83" s="2377"/>
      <c r="AJ83" s="2377"/>
      <c r="AK83" s="2377"/>
      <c r="AL83" s="2377"/>
      <c r="AM83" s="2377"/>
      <c r="AN83" s="2377"/>
      <c r="AO83" s="2377"/>
      <c r="AP83" s="2377"/>
      <c r="AQ83" s="2377"/>
      <c r="AR83" s="2377"/>
      <c r="AS83" s="2377"/>
      <c r="AT83" s="2377"/>
      <c r="AU83" s="2377"/>
      <c r="AV83" s="2361"/>
      <c r="AW83" s="2361"/>
      <c r="AX83" s="2362"/>
    </row>
    <row r="84" spans="1:55" ht="12.75" hidden="1" customHeight="1" outlineLevel="2">
      <c r="B84" s="143"/>
      <c r="C84" s="144"/>
      <c r="D84" s="1346" t="s">
        <v>312</v>
      </c>
      <c r="E84" s="1681"/>
      <c r="F84" s="144"/>
      <c r="G84" s="144"/>
      <c r="H84" s="144"/>
      <c r="I84" s="145"/>
      <c r="X84" s="1328"/>
      <c r="Y84" s="821"/>
      <c r="Z84" s="821"/>
      <c r="AA84" s="1346"/>
      <c r="AB84" s="1346"/>
      <c r="AC84" s="1346"/>
      <c r="AD84" s="145"/>
      <c r="AG84" s="2376" t="s">
        <v>450</v>
      </c>
      <c r="AH84" s="2377"/>
      <c r="AI84" s="2377"/>
      <c r="AJ84" s="2377"/>
      <c r="AK84" s="2377"/>
      <c r="AL84" s="2377"/>
      <c r="AM84" s="2377"/>
      <c r="AN84" s="2377"/>
      <c r="AO84" s="2377"/>
      <c r="AP84" s="2377"/>
      <c r="AQ84" s="2377"/>
      <c r="AR84" s="2377"/>
      <c r="AS84" s="2377" t="s">
        <v>450</v>
      </c>
      <c r="AT84" s="2377"/>
      <c r="AU84" s="2392"/>
      <c r="AV84" s="626"/>
      <c r="AW84" s="626"/>
      <c r="AX84" s="1301"/>
      <c r="AZ84" s="2378" t="s">
        <v>1754</v>
      </c>
      <c r="BA84" s="2379"/>
      <c r="BB84" s="2380"/>
    </row>
    <row r="85" spans="1:55" ht="12.75" hidden="1" customHeight="1" outlineLevel="2">
      <c r="B85" s="1328"/>
      <c r="C85" s="1329"/>
      <c r="D85" s="1329" t="s">
        <v>415</v>
      </c>
      <c r="E85" s="1672"/>
      <c r="F85" s="147" t="s">
        <v>458</v>
      </c>
      <c r="G85" s="147" t="s">
        <v>347</v>
      </c>
      <c r="H85" s="1329" t="s">
        <v>450</v>
      </c>
      <c r="I85" s="1349" t="s">
        <v>450</v>
      </c>
      <c r="X85" s="1328" t="s">
        <v>320</v>
      </c>
      <c r="Y85" s="2383" t="s">
        <v>320</v>
      </c>
      <c r="Z85" s="2384"/>
      <c r="AA85" s="1329"/>
      <c r="AB85" s="1329"/>
      <c r="AC85" s="1329"/>
      <c r="AD85" s="1349" t="s">
        <v>450</v>
      </c>
      <c r="AG85" s="2385" t="s">
        <v>214</v>
      </c>
      <c r="AH85" s="2386"/>
      <c r="AI85" s="2386"/>
      <c r="AJ85" s="2386" t="s">
        <v>448</v>
      </c>
      <c r="AK85" s="2386"/>
      <c r="AL85" s="2386"/>
      <c r="AM85" s="2386" t="s">
        <v>270</v>
      </c>
      <c r="AN85" s="2386"/>
      <c r="AO85" s="2386"/>
      <c r="AP85" s="2386" t="s">
        <v>449</v>
      </c>
      <c r="AQ85" s="2386"/>
      <c r="AR85" s="2386"/>
      <c r="AS85" s="2388" t="s">
        <v>331</v>
      </c>
      <c r="AT85" s="2388"/>
      <c r="AU85" s="2389"/>
      <c r="AV85" s="2386"/>
      <c r="AW85" s="2386"/>
      <c r="AX85" s="570"/>
      <c r="AZ85" s="2535" t="s">
        <v>1752</v>
      </c>
      <c r="BA85" s="2539" t="s">
        <v>417</v>
      </c>
      <c r="BB85" s="2539" t="s">
        <v>260</v>
      </c>
    </row>
    <row r="86" spans="1:55" ht="12.75" hidden="1" customHeight="1" outlineLevel="2">
      <c r="B86" s="1328"/>
      <c r="C86" s="1329"/>
      <c r="D86" s="1329" t="s">
        <v>450</v>
      </c>
      <c r="E86" s="1672"/>
      <c r="F86" s="1333" t="s">
        <v>451</v>
      </c>
      <c r="G86" s="153" t="s">
        <v>539</v>
      </c>
      <c r="H86" s="1329" t="s">
        <v>261</v>
      </c>
      <c r="I86" s="1349"/>
      <c r="X86" s="1328" t="s">
        <v>1755</v>
      </c>
      <c r="Y86" s="2374" t="s">
        <v>1756</v>
      </c>
      <c r="Z86" s="2375"/>
      <c r="AA86" s="1334"/>
      <c r="AB86" s="1334"/>
      <c r="AC86" s="1334"/>
      <c r="AD86" s="1349"/>
      <c r="AG86" s="1343"/>
      <c r="AH86" s="1344"/>
      <c r="AI86" s="1344"/>
      <c r="AJ86" s="1344"/>
      <c r="AK86" s="1344"/>
      <c r="AL86" s="1344"/>
      <c r="AM86" s="1344"/>
      <c r="AN86" s="1344"/>
      <c r="AO86" s="1344"/>
      <c r="AP86" s="1344"/>
      <c r="AQ86" s="1344"/>
      <c r="AR86" s="1344"/>
      <c r="AS86" s="583"/>
      <c r="AT86" s="583"/>
      <c r="AU86" s="584"/>
      <c r="AV86" s="1344" t="s">
        <v>643</v>
      </c>
      <c r="AW86" s="1344"/>
      <c r="AX86" s="1345"/>
      <c r="AZ86" s="2536"/>
      <c r="BA86" s="2540"/>
      <c r="BB86" s="2540"/>
    </row>
    <row r="87" spans="1:55" ht="12.75" hidden="1" customHeight="1" outlineLevel="2">
      <c r="B87" s="364" t="s">
        <v>1655</v>
      </c>
      <c r="C87" s="365"/>
      <c r="D87" s="213">
        <f>I87</f>
        <v>0</v>
      </c>
      <c r="E87" s="213"/>
      <c r="F87" s="264"/>
      <c r="G87" s="264"/>
      <c r="H87" s="219">
        <f>IF(ISNA(VLOOKUP(Descriptif!D4&amp;" - usage : Transports, France continentale, Base Carbone; kgCO2e/kWh, Combustion à la centrale",'FE Déplacements'!G:U,9,FALSE)),'FE Déplacements'!$O$590,
VLOOKUP(Descriptif!D4&amp;" - usage : Transports, France continentale, Base Carbone; kgCO2e/kWh, Combustion à la centrale",'FE Déplacements'!G:U,9,FALSE)
+ VLOOKUP(Descriptif!D4&amp;" - usage : Transports, France continentale, Base Carbone; kgCO2e/kWh, Amont",'FE Déplacements'!G:U,9,FALSE))</f>
        <v>4.8000000000000001E-2</v>
      </c>
      <c r="I87" s="152">
        <f>G87*H87</f>
        <v>0</v>
      </c>
      <c r="X87" s="227">
        <f>IF(AD87=0,AD87,AD87/I87)</f>
        <v>0</v>
      </c>
      <c r="Y87" s="1097"/>
      <c r="Z87" s="822"/>
      <c r="AA87" s="164"/>
      <c r="AB87" s="164"/>
      <c r="AC87" s="164"/>
      <c r="AD87" s="152">
        <f>IF(ISNA(SQRT(SUMSQ($G87*0.01*BA87,G87*(H87-0.01)*BB87))),0,SQRT(SUMSQ($G87*0.01*BA87,G87*(H87-0.01)*BB87)))</f>
        <v>0</v>
      </c>
      <c r="AG87" s="566">
        <f>D87</f>
        <v>0</v>
      </c>
      <c r="AH87" s="567"/>
      <c r="AI87" s="567"/>
      <c r="AJ87" s="567"/>
      <c r="AK87" s="567"/>
      <c r="AL87" s="567"/>
      <c r="AM87" s="567"/>
      <c r="AN87" s="567"/>
      <c r="AO87" s="567"/>
      <c r="AP87" s="567"/>
      <c r="AQ87" s="567"/>
      <c r="AR87" s="567"/>
      <c r="AS87" s="568">
        <f>SUM(AG87:AP87)</f>
        <v>0</v>
      </c>
      <c r="AT87" s="568"/>
      <c r="AU87" s="569"/>
      <c r="AV87" s="567"/>
      <c r="AW87" s="567"/>
      <c r="AX87" s="570"/>
      <c r="AZ87" s="1068">
        <f>IF($Y87&lt;&gt;"votre valeur :",IF(ISNA(VLOOKUP($Y87,Utilitaires!$N$566:$O$571,2,FALSE)),,VLOOKUP($Y87,Utilitaires!$N$566:$O$571,2,FALSE)),$Z87)</f>
        <v>0</v>
      </c>
      <c r="BA87" s="1127">
        <f>IF(ISNA(SQRT(SUMSQ(VLOOKUP(Descriptif!D4&amp;" - usage : Transports, France continentale, Base Carbone; kgCO2e/kWh, Amont",'FE Déplacements'!$G:$U,7,FALSE),$AZ87))),0,SQRT(SUMSQ(VLOOKUP(Descriptif!D4&amp;" - usage : Transports, France continentale, Base Carbone; kgCO2e/kWh, Amont",'FE Déplacements'!$G:$U,7,FALSE),$AZ87)))</f>
        <v>0</v>
      </c>
      <c r="BB87" s="1133">
        <f>IF(
ISNA(
SQRT(SUMSQ(
VLOOKUP(Descriptif!D4&amp;" - usage : Transports, France continentale, Base Carbone; kgCO2e/kWh, Combustion à la centrale",'FE Déplacements'!$G:$U,7,FALSE),$AZ87))),
0,SQRT(SUMSQ(VLOOKUP(Descriptif!D4&amp;" - usage : Transports, France continentale, Base Carbone; kgCO2e/kWh, Combustion à la centrale",'FE Déplacements'!$G:$U,7,FALSE),$AZ87)))</f>
        <v>0</v>
      </c>
    </row>
    <row r="88" spans="1:55" ht="12.75" hidden="1" customHeight="1" outlineLevel="2">
      <c r="B88" s="364"/>
      <c r="C88" s="365"/>
      <c r="D88" s="377"/>
      <c r="E88" s="377"/>
      <c r="F88" s="365"/>
      <c r="G88" s="164"/>
      <c r="H88" s="150"/>
      <c r="I88" s="152"/>
      <c r="X88" s="143"/>
      <c r="Y88" s="144"/>
      <c r="Z88" s="169"/>
      <c r="AA88" s="169"/>
      <c r="AB88" s="164"/>
      <c r="AC88" s="164"/>
      <c r="AD88" s="359"/>
      <c r="AG88" s="571"/>
      <c r="AH88" s="627"/>
      <c r="AI88" s="627"/>
      <c r="AJ88" s="627"/>
      <c r="AK88" s="627"/>
      <c r="AL88" s="627"/>
      <c r="AM88" s="627"/>
      <c r="AN88" s="627"/>
      <c r="AO88" s="627"/>
      <c r="AP88" s="627"/>
      <c r="AQ88" s="627"/>
      <c r="AR88" s="627"/>
      <c r="AS88" s="1325"/>
      <c r="AT88" s="1325"/>
      <c r="AU88" s="1326"/>
      <c r="AV88" s="567"/>
      <c r="AW88" s="567"/>
      <c r="AX88" s="570"/>
      <c r="AZ88" s="1090"/>
      <c r="BA88" s="1078"/>
      <c r="BB88" s="1134"/>
      <c r="BC88" s="109"/>
    </row>
    <row r="89" spans="1:55" s="109" customFormat="1" ht="12.75" hidden="1" customHeight="1" outlineLevel="2">
      <c r="A89" s="114"/>
      <c r="B89" s="197" t="s">
        <v>353</v>
      </c>
      <c r="C89" s="198"/>
      <c r="D89" s="215">
        <f>SUM(D87:D88)</f>
        <v>0</v>
      </c>
      <c r="E89" s="215"/>
      <c r="F89" s="199"/>
      <c r="G89" s="200"/>
      <c r="H89" s="200"/>
      <c r="I89" s="201">
        <f>SUM(I87:I88)</f>
        <v>0</v>
      </c>
      <c r="V89" s="114"/>
      <c r="W89" s="114"/>
      <c r="X89" s="1206">
        <f>IF(AD89=0,AD89,AD89/D89)</f>
        <v>0</v>
      </c>
      <c r="Y89" s="200"/>
      <c r="Z89" s="352"/>
      <c r="AA89" s="1350"/>
      <c r="AB89" s="204"/>
      <c r="AC89" s="204"/>
      <c r="AD89" s="201">
        <f>SQRT(SUMSQ(AD87:AD88))</f>
        <v>0</v>
      </c>
      <c r="AE89" s="114"/>
      <c r="AF89" s="114"/>
      <c r="AG89" s="1320">
        <f>SUM(AG87:AG88)</f>
        <v>0</v>
      </c>
      <c r="AH89" s="1321"/>
      <c r="AI89" s="1321"/>
      <c r="AJ89" s="1321">
        <f>SUM(AJ87:AJ88)</f>
        <v>0</v>
      </c>
      <c r="AK89" s="1321"/>
      <c r="AL89" s="1321"/>
      <c r="AM89" s="1321">
        <f>SUM(AM87:AM88)</f>
        <v>0</v>
      </c>
      <c r="AN89" s="1321"/>
      <c r="AO89" s="1321"/>
      <c r="AP89" s="1321">
        <f>SUM(AP87:AP88)</f>
        <v>0</v>
      </c>
      <c r="AQ89" s="574"/>
      <c r="AR89" s="574"/>
      <c r="AS89" s="575">
        <f>SUM(AS87:AS88)</f>
        <v>0</v>
      </c>
      <c r="AT89" s="1324"/>
      <c r="AU89" s="1324"/>
      <c r="AV89" s="1085">
        <f>SUM(AV87:AV88)</f>
        <v>0</v>
      </c>
      <c r="AW89" s="574"/>
      <c r="AX89" s="577"/>
      <c r="AZ89" s="114"/>
      <c r="BA89" s="114"/>
      <c r="BB89" s="114"/>
      <c r="BC89" s="114"/>
    </row>
    <row r="90" spans="1:55" s="109" customFormat="1" ht="12.75" hidden="1" customHeight="1" outlineLevel="2">
      <c r="A90" s="114"/>
      <c r="B90" s="116"/>
      <c r="C90" s="116"/>
      <c r="D90" s="114"/>
      <c r="E90" s="114"/>
      <c r="F90" s="116"/>
      <c r="G90" s="116"/>
      <c r="H90" s="263"/>
      <c r="I90" s="116"/>
      <c r="J90" s="116"/>
      <c r="K90" s="114"/>
      <c r="L90" s="114"/>
      <c r="M90" s="114"/>
      <c r="N90" s="114"/>
      <c r="O90" s="114"/>
      <c r="P90" s="114"/>
      <c r="Q90" s="114"/>
      <c r="R90" s="114"/>
      <c r="S90" s="114"/>
      <c r="T90" s="114"/>
      <c r="U90" s="114"/>
      <c r="V90" s="114"/>
      <c r="W90" s="114"/>
      <c r="X90" s="116"/>
      <c r="Y90" s="116"/>
      <c r="Z90" s="261"/>
      <c r="AA90" s="261"/>
      <c r="AB90" s="114"/>
      <c r="AC90" s="114"/>
      <c r="AD90" s="114"/>
      <c r="AE90" s="114"/>
      <c r="AF90" s="114"/>
      <c r="AG90" s="443"/>
      <c r="AH90" s="443"/>
      <c r="AI90" s="443"/>
      <c r="AJ90" s="443"/>
      <c r="AK90" s="443"/>
      <c r="AL90" s="443"/>
      <c r="AM90" s="443"/>
      <c r="AN90" s="443"/>
      <c r="AO90" s="443"/>
      <c r="AP90" s="446"/>
      <c r="AQ90" s="443"/>
      <c r="AR90" s="590"/>
      <c r="AS90" s="590"/>
      <c r="AT90" s="590"/>
      <c r="AU90" s="590"/>
      <c r="AV90" s="590"/>
      <c r="AW90" s="590"/>
      <c r="AX90" s="590"/>
      <c r="AZ90" s="114"/>
      <c r="BA90" s="114"/>
      <c r="BB90" s="114"/>
      <c r="BC90" s="114"/>
    </row>
    <row r="91" spans="1:55" ht="12" hidden="1" customHeight="1" outlineLevel="2">
      <c r="B91" s="139" t="s">
        <v>3067</v>
      </c>
      <c r="C91" s="140"/>
      <c r="D91" s="140"/>
      <c r="E91" s="140"/>
      <c r="F91" s="141"/>
      <c r="G91" s="141"/>
      <c r="H91" s="141"/>
      <c r="I91" s="179"/>
      <c r="X91" s="2357" t="s">
        <v>372</v>
      </c>
      <c r="Y91" s="2358"/>
      <c r="Z91" s="2358"/>
      <c r="AA91" s="2358"/>
      <c r="AB91" s="2358"/>
      <c r="AC91" s="2358"/>
      <c r="AD91" s="2359"/>
      <c r="AG91" s="2395" t="s">
        <v>447</v>
      </c>
      <c r="AH91" s="2377"/>
      <c r="AI91" s="2377"/>
      <c r="AJ91" s="2377"/>
      <c r="AK91" s="2377"/>
      <c r="AL91" s="2377"/>
      <c r="AM91" s="2377"/>
      <c r="AN91" s="2377"/>
      <c r="AO91" s="2377"/>
      <c r="AP91" s="2377"/>
      <c r="AQ91" s="2377"/>
      <c r="AR91" s="2377"/>
      <c r="AS91" s="2377"/>
      <c r="AT91" s="2377"/>
      <c r="AU91" s="2377"/>
      <c r="AV91" s="2361"/>
      <c r="AW91" s="2361"/>
      <c r="AX91" s="2362"/>
    </row>
    <row r="92" spans="1:55" ht="15" hidden="1" customHeight="1" outlineLevel="2">
      <c r="B92" s="143"/>
      <c r="C92" s="144"/>
      <c r="D92" s="292" t="s">
        <v>312</v>
      </c>
      <c r="E92" s="1681"/>
      <c r="F92" s="144"/>
      <c r="G92" s="144"/>
      <c r="H92" s="144"/>
      <c r="I92" s="168"/>
      <c r="X92" s="1328"/>
      <c r="Y92" s="821"/>
      <c r="Z92" s="821"/>
      <c r="AA92" s="1346"/>
      <c r="AB92" s="1346"/>
      <c r="AC92" s="1346"/>
      <c r="AD92" s="145"/>
      <c r="AF92" s="109"/>
      <c r="AG92" s="2376" t="s">
        <v>450</v>
      </c>
      <c r="AH92" s="2377"/>
      <c r="AI92" s="2377"/>
      <c r="AJ92" s="2377"/>
      <c r="AK92" s="2377"/>
      <c r="AL92" s="2377"/>
      <c r="AM92" s="2377"/>
      <c r="AN92" s="2377"/>
      <c r="AO92" s="2377"/>
      <c r="AP92" s="2377"/>
      <c r="AQ92" s="2377"/>
      <c r="AR92" s="2377"/>
      <c r="AS92" s="2377" t="s">
        <v>450</v>
      </c>
      <c r="AT92" s="2377"/>
      <c r="AU92" s="2392"/>
      <c r="AV92" s="626"/>
      <c r="AW92" s="626"/>
      <c r="AX92" s="1301"/>
      <c r="AZ92" s="2378" t="s">
        <v>1754</v>
      </c>
      <c r="BA92" s="2379"/>
      <c r="BB92" s="2380"/>
      <c r="BC92" s="116"/>
    </row>
    <row r="93" spans="1:55" ht="12.75" hidden="1" customHeight="1" outlineLevel="2">
      <c r="B93" s="146"/>
      <c r="C93" s="293"/>
      <c r="D93" s="293" t="s">
        <v>415</v>
      </c>
      <c r="E93" s="1672"/>
      <c r="F93" s="147" t="s">
        <v>312</v>
      </c>
      <c r="G93" s="147"/>
      <c r="H93" s="293" t="s">
        <v>8</v>
      </c>
      <c r="I93" s="148" t="s">
        <v>450</v>
      </c>
      <c r="X93" s="1328" t="s">
        <v>535</v>
      </c>
      <c r="Y93" s="2383" t="s">
        <v>536</v>
      </c>
      <c r="Z93" s="2384"/>
      <c r="AA93" s="1329"/>
      <c r="AB93" s="1329"/>
      <c r="AC93" s="1329"/>
      <c r="AD93" s="1349" t="s">
        <v>450</v>
      </c>
      <c r="AF93" s="109"/>
      <c r="AG93" s="2385" t="s">
        <v>214</v>
      </c>
      <c r="AH93" s="2386"/>
      <c r="AI93" s="2386"/>
      <c r="AJ93" s="2386" t="s">
        <v>448</v>
      </c>
      <c r="AK93" s="2386"/>
      <c r="AL93" s="2386"/>
      <c r="AM93" s="2386" t="s">
        <v>270</v>
      </c>
      <c r="AN93" s="2386"/>
      <c r="AO93" s="2386"/>
      <c r="AP93" s="2386" t="s">
        <v>449</v>
      </c>
      <c r="AQ93" s="2386"/>
      <c r="AR93" s="2386"/>
      <c r="AS93" s="2388" t="s">
        <v>331</v>
      </c>
      <c r="AT93" s="2388"/>
      <c r="AU93" s="2389"/>
      <c r="AV93" s="2386" t="s">
        <v>643</v>
      </c>
      <c r="AW93" s="2386"/>
      <c r="AX93" s="570"/>
      <c r="AZ93" s="2535" t="s">
        <v>1752</v>
      </c>
      <c r="BA93" s="2539" t="s">
        <v>417</v>
      </c>
      <c r="BB93" s="2539" t="s">
        <v>260</v>
      </c>
      <c r="BC93" s="116"/>
    </row>
    <row r="94" spans="1:55" s="116" customFormat="1" ht="12.75" hidden="1" customHeight="1" outlineLevel="2">
      <c r="A94" s="114"/>
      <c r="B94" s="146"/>
      <c r="C94" s="293"/>
      <c r="D94" s="293" t="s">
        <v>450</v>
      </c>
      <c r="E94" s="1672"/>
      <c r="F94" s="149" t="s">
        <v>313</v>
      </c>
      <c r="G94" s="149" t="s">
        <v>450</v>
      </c>
      <c r="H94" s="293" t="s">
        <v>186</v>
      </c>
      <c r="I94" s="1360" t="s">
        <v>3083</v>
      </c>
      <c r="V94" s="114"/>
      <c r="W94" s="109"/>
      <c r="X94" s="1328" t="s">
        <v>537</v>
      </c>
      <c r="Y94" s="2374"/>
      <c r="Z94" s="2375"/>
      <c r="AA94" s="1334"/>
      <c r="AB94" s="1334"/>
      <c r="AC94" s="1334"/>
      <c r="AD94" s="1349"/>
      <c r="AE94" s="109"/>
      <c r="AF94" s="114"/>
      <c r="AG94" s="1343"/>
      <c r="AH94" s="1344"/>
      <c r="AI94" s="1344"/>
      <c r="AJ94" s="1344"/>
      <c r="AK94" s="1344"/>
      <c r="AL94" s="1344"/>
      <c r="AM94" s="1344"/>
      <c r="AN94" s="1344"/>
      <c r="AO94" s="1344"/>
      <c r="AP94" s="1344"/>
      <c r="AQ94" s="1344"/>
      <c r="AR94" s="1344"/>
      <c r="AS94" s="583"/>
      <c r="AT94" s="583"/>
      <c r="AU94" s="584"/>
      <c r="AV94" s="1344"/>
      <c r="AW94" s="1344"/>
      <c r="AX94" s="1345"/>
      <c r="AZ94" s="2536"/>
      <c r="BA94" s="2540"/>
      <c r="BB94" s="2540"/>
      <c r="BC94" s="114"/>
    </row>
    <row r="95" spans="1:55" s="116" customFormat="1" ht="12.75" hidden="1" customHeight="1" outlineLevel="2">
      <c r="A95" s="114"/>
      <c r="B95" s="143" t="s">
        <v>839</v>
      </c>
      <c r="C95" s="177"/>
      <c r="D95" s="213">
        <f>I95</f>
        <v>0</v>
      </c>
      <c r="E95" s="213"/>
      <c r="F95" s="182">
        <f>G87</f>
        <v>0</v>
      </c>
      <c r="G95" s="182">
        <f>I89</f>
        <v>0</v>
      </c>
      <c r="H95" s="226">
        <v>0.03</v>
      </c>
      <c r="I95" s="152">
        <f>G95*H95</f>
        <v>0</v>
      </c>
      <c r="V95" s="114"/>
      <c r="W95" s="109"/>
      <c r="X95" s="227">
        <f>IF(AD95=0,AD95,AD95/I95)</f>
        <v>0</v>
      </c>
      <c r="Y95" s="1097"/>
      <c r="Z95" s="822"/>
      <c r="AA95" s="164"/>
      <c r="AB95" s="164"/>
      <c r="AC95" s="164"/>
      <c r="AD95" s="152">
        <f>IF(ISNA(SQRT(SUMSQ($G95*0.01*BA95,G95*(H95-0.01)*BB95))),0,SQRT(SUMSQ($G95*0.01*BA95,G95*(H95-0.01)*BB95)))</f>
        <v>0</v>
      </c>
      <c r="AE95" s="109"/>
      <c r="AF95" s="114"/>
      <c r="AG95" s="566">
        <f>AG89*H95</f>
        <v>0</v>
      </c>
      <c r="AH95" s="567"/>
      <c r="AI95" s="567"/>
      <c r="AJ95" s="567">
        <f>AJ89*H95</f>
        <v>0</v>
      </c>
      <c r="AK95" s="567"/>
      <c r="AL95" s="567"/>
      <c r="AM95" s="567">
        <f>AM89*H95</f>
        <v>0</v>
      </c>
      <c r="AN95" s="567"/>
      <c r="AO95" s="567"/>
      <c r="AP95" s="567">
        <f>AP89*H95</f>
        <v>0</v>
      </c>
      <c r="AQ95" s="567"/>
      <c r="AR95" s="567"/>
      <c r="AS95" s="568">
        <f>SUM(AG95:AR95)</f>
        <v>0</v>
      </c>
      <c r="AT95" s="568"/>
      <c r="AU95" s="569"/>
      <c r="AV95" s="567">
        <f>AV89*H95</f>
        <v>0</v>
      </c>
      <c r="AW95" s="567"/>
      <c r="AX95" s="570"/>
      <c r="AZ95" s="1068">
        <f>IF($Y95&lt;&gt;"votre valeur :",IF(ISNA(VLOOKUP($Y95,Utilitaires!$N$566:$O$571,2,FALSE)),,VLOOKUP($Y95,Utilitaires!$N$566:$O$571,2,FALSE)),$Z95)</f>
        <v>0</v>
      </c>
      <c r="BA95" s="1127">
        <f>IF(ISNA(SQRT(SUMSQ(VLOOKUP(Descriptif!D4&amp;" - usage : Transports, France continentale, Base Carbone; kgCO2e/kWh, Amont",'FE Déplacements'!$G:$U,7,FALSE),$AZ95))),0,SQRT(SUMSQ(VLOOKUP(Descriptif!D4&amp;" - usage : Transports, France continentale, Base Carbone; kgCO2e/kWh, Amont",'FE Déplacements'!$G:$U,7,FALSE),$AZ95)))</f>
        <v>0</v>
      </c>
      <c r="BB95" s="1133">
        <f>IF(
ISNA(
SQRT(SUMSQ(
VLOOKUP(Descriptif!D4&amp;" - usage : Transports, France continentale, Base Carbone; kgCO2e/kWh, Combustion à la centrale",'FE Déplacements'!$G:$U,7,FALSE),$AZ95))),
0,SQRT(SUMSQ(VLOOKUP(Descriptif!D4&amp;" - usage : Transports, France continentale, Base Carbone; kgCO2e/kWh, Combustion à la centrale",'FE Déplacements'!$G:$U,7,FALSE),$AZ95)))</f>
        <v>0</v>
      </c>
      <c r="BC95" s="109"/>
    </row>
    <row r="96" spans="1:55" ht="12.75" hidden="1" customHeight="1" outlineLevel="2">
      <c r="B96" s="143"/>
      <c r="C96" s="144"/>
      <c r="D96" s="377"/>
      <c r="E96" s="377"/>
      <c r="F96" s="144"/>
      <c r="G96" s="144"/>
      <c r="H96" s="144"/>
      <c r="I96" s="152"/>
      <c r="X96" s="143"/>
      <c r="Y96" s="144"/>
      <c r="Z96" s="169"/>
      <c r="AA96" s="169"/>
      <c r="AB96" s="164"/>
      <c r="AC96" s="164"/>
      <c r="AD96" s="359"/>
      <c r="AG96" s="571"/>
      <c r="AH96" s="627"/>
      <c r="AI96" s="627"/>
      <c r="AJ96" s="627"/>
      <c r="AK96" s="627"/>
      <c r="AL96" s="627"/>
      <c r="AM96" s="627"/>
      <c r="AN96" s="627"/>
      <c r="AO96" s="627"/>
      <c r="AP96" s="627"/>
      <c r="AQ96" s="627"/>
      <c r="AR96" s="627"/>
      <c r="AS96" s="1325"/>
      <c r="AT96" s="1325"/>
      <c r="AU96" s="1326"/>
      <c r="AV96" s="567"/>
      <c r="AW96" s="567"/>
      <c r="AX96" s="570"/>
      <c r="AZ96" s="1090"/>
      <c r="BA96" s="1078"/>
      <c r="BB96" s="1134"/>
      <c r="BC96" s="109"/>
    </row>
    <row r="97" spans="1:63" s="109" customFormat="1" ht="15" hidden="1" customHeight="1" outlineLevel="2">
      <c r="A97" s="114"/>
      <c r="B97" s="197" t="s">
        <v>353</v>
      </c>
      <c r="C97" s="198"/>
      <c r="D97" s="215">
        <f>SUM(D95:D96)</f>
        <v>0</v>
      </c>
      <c r="E97" s="215"/>
      <c r="F97" s="200"/>
      <c r="G97" s="200"/>
      <c r="H97" s="200"/>
      <c r="I97" s="201">
        <f>SUM(I95:I96)</f>
        <v>0</v>
      </c>
      <c r="V97" s="114"/>
      <c r="W97" s="114"/>
      <c r="X97" s="1207">
        <f>IF(AD97=0,AD97,AD97/D97)</f>
        <v>0</v>
      </c>
      <c r="Y97" s="200"/>
      <c r="Z97" s="352"/>
      <c r="AA97" s="1350"/>
      <c r="AB97" s="204"/>
      <c r="AC97" s="204"/>
      <c r="AD97" s="201">
        <f>SQRT(SUMSQ(AD95:AD96))</f>
        <v>0</v>
      </c>
      <c r="AE97" s="114"/>
      <c r="AF97" s="116"/>
      <c r="AG97" s="1320">
        <f>SUM(AG95:AG96)</f>
        <v>0</v>
      </c>
      <c r="AH97" s="1321"/>
      <c r="AI97" s="1321"/>
      <c r="AJ97" s="1321">
        <f>SUM(AJ95:AJ96)</f>
        <v>0</v>
      </c>
      <c r="AK97" s="1321"/>
      <c r="AL97" s="1321"/>
      <c r="AM97" s="1321">
        <f>SUM(AM95:AM96)</f>
        <v>0</v>
      </c>
      <c r="AN97" s="1321"/>
      <c r="AO97" s="1321"/>
      <c r="AP97" s="1321">
        <f>SUM(AP95:AP96)</f>
        <v>0</v>
      </c>
      <c r="AQ97" s="574"/>
      <c r="AR97" s="574"/>
      <c r="AS97" s="575">
        <f>SUM(AS95:AS96)</f>
        <v>0</v>
      </c>
      <c r="AT97" s="1324"/>
      <c r="AU97" s="1324"/>
      <c r="AV97" s="1085">
        <f>SUM(AV95:AV96)</f>
        <v>0</v>
      </c>
      <c r="AW97" s="574"/>
      <c r="AX97" s="577"/>
      <c r="AZ97" s="114"/>
      <c r="BA97" s="114"/>
      <c r="BB97" s="114"/>
      <c r="BC97" s="114"/>
    </row>
    <row r="98" spans="1:63" s="109" customFormat="1" ht="12.75" hidden="1" customHeight="1" outlineLevel="2">
      <c r="A98" s="114"/>
      <c r="B98" s="114"/>
      <c r="C98" s="114"/>
      <c r="D98" s="114"/>
      <c r="E98" s="114"/>
      <c r="F98" s="114"/>
      <c r="G98" s="114"/>
      <c r="H98" s="114"/>
      <c r="I98" s="114"/>
      <c r="J98" s="114"/>
      <c r="K98" s="114"/>
      <c r="L98" s="116"/>
      <c r="M98" s="114"/>
      <c r="N98" s="114"/>
      <c r="O98" s="114"/>
      <c r="P98" s="114"/>
      <c r="Q98" s="114"/>
      <c r="R98" s="114"/>
      <c r="S98" s="114"/>
      <c r="T98" s="114"/>
      <c r="U98" s="114"/>
      <c r="V98" s="114"/>
      <c r="W98" s="114"/>
      <c r="X98" s="114"/>
      <c r="Y98" s="114"/>
      <c r="Z98" s="114"/>
      <c r="AA98" s="114"/>
      <c r="AB98" s="114"/>
      <c r="AC98" s="114"/>
      <c r="AD98" s="114"/>
      <c r="AE98" s="114"/>
      <c r="AF98" s="114"/>
      <c r="AG98" s="446"/>
      <c r="AH98" s="443"/>
      <c r="AI98" s="443"/>
      <c r="AJ98" s="443"/>
      <c r="AK98" s="443"/>
      <c r="AL98" s="443"/>
      <c r="AM98" s="443"/>
      <c r="AN98" s="443"/>
      <c r="AO98" s="443"/>
      <c r="AP98" s="443"/>
      <c r="AQ98" s="443"/>
      <c r="AR98" s="443"/>
      <c r="AS98" s="443"/>
      <c r="AT98" s="590"/>
      <c r="AU98" s="590"/>
      <c r="AV98" s="590"/>
      <c r="AW98" s="590"/>
      <c r="AX98" s="590"/>
      <c r="AZ98" s="114"/>
      <c r="BA98" s="114"/>
      <c r="BB98" s="114"/>
      <c r="BC98" s="114"/>
    </row>
    <row r="99" spans="1:63" ht="12.75" hidden="1" customHeight="1" outlineLevel="2">
      <c r="B99" s="139" t="s">
        <v>3068</v>
      </c>
      <c r="C99" s="140"/>
      <c r="D99" s="1331"/>
      <c r="E99" s="1664"/>
      <c r="F99" s="141"/>
      <c r="G99" s="141"/>
      <c r="H99" s="1327"/>
      <c r="I99" s="1327"/>
      <c r="J99" s="1327"/>
      <c r="K99" s="1327"/>
      <c r="L99" s="1327"/>
      <c r="M99" s="1327"/>
      <c r="N99" s="1327"/>
      <c r="O99" s="1327"/>
      <c r="P99" s="1327"/>
      <c r="Q99" s="1327"/>
      <c r="R99" s="1327"/>
      <c r="S99" s="1331"/>
      <c r="T99" s="1331"/>
      <c r="U99" s="1904"/>
      <c r="W99" s="116"/>
      <c r="X99" s="2357" t="s">
        <v>372</v>
      </c>
      <c r="Y99" s="2358"/>
      <c r="Z99" s="2358"/>
      <c r="AA99" s="2358"/>
      <c r="AB99" s="2358"/>
      <c r="AC99" s="2358"/>
      <c r="AD99" s="2358"/>
      <c r="AE99" s="2359"/>
      <c r="AG99" s="2398" t="s">
        <v>447</v>
      </c>
      <c r="AH99" s="2361"/>
      <c r="AI99" s="2361"/>
      <c r="AJ99" s="2361"/>
      <c r="AK99" s="2361"/>
      <c r="AL99" s="2361"/>
      <c r="AM99" s="2361"/>
      <c r="AN99" s="2361"/>
      <c r="AO99" s="2361"/>
      <c r="AP99" s="2361"/>
      <c r="AQ99" s="2361"/>
      <c r="AR99" s="2361"/>
      <c r="AS99" s="2361"/>
      <c r="AT99" s="2361"/>
      <c r="AU99" s="2361"/>
      <c r="AV99" s="2361"/>
      <c r="AW99" s="2361"/>
      <c r="AX99" s="2362"/>
    </row>
    <row r="100" spans="1:63" s="116" customFormat="1" ht="12.75" hidden="1" customHeight="1" outlineLevel="2">
      <c r="A100" s="114"/>
      <c r="B100" s="143"/>
      <c r="C100" s="144"/>
      <c r="D100" s="1346" t="s">
        <v>312</v>
      </c>
      <c r="E100" s="1681"/>
      <c r="F100" s="1329"/>
      <c r="G100" s="144"/>
      <c r="H100" s="144"/>
      <c r="I100" s="144"/>
      <c r="J100" s="144"/>
      <c r="K100" s="144"/>
      <c r="L100" s="144"/>
      <c r="M100" s="144"/>
      <c r="N100" s="144"/>
      <c r="O100" s="144"/>
      <c r="P100" s="144"/>
      <c r="Q100" s="144"/>
      <c r="R100" s="144"/>
      <c r="S100" s="144"/>
      <c r="T100" s="144"/>
      <c r="U100" s="153" t="s">
        <v>278</v>
      </c>
      <c r="X100" s="1328"/>
      <c r="Y100" s="821"/>
      <c r="Z100" s="821"/>
      <c r="AA100" s="144"/>
      <c r="AB100" s="144"/>
      <c r="AC100" s="1329"/>
      <c r="AD100" s="145"/>
      <c r="AE100" s="1336" t="s">
        <v>278</v>
      </c>
      <c r="AG100" s="2395" t="s">
        <v>450</v>
      </c>
      <c r="AH100" s="2377"/>
      <c r="AI100" s="2377"/>
      <c r="AJ100" s="2377"/>
      <c r="AK100" s="2377"/>
      <c r="AL100" s="2377"/>
      <c r="AM100" s="2377"/>
      <c r="AN100" s="2377"/>
      <c r="AO100" s="2377"/>
      <c r="AP100" s="2377"/>
      <c r="AQ100" s="2377"/>
      <c r="AR100" s="2377"/>
      <c r="AS100" s="2377" t="s">
        <v>450</v>
      </c>
      <c r="AT100" s="2377"/>
      <c r="AU100" s="630"/>
      <c r="AV100" s="1297"/>
      <c r="AW100" s="568"/>
      <c r="AX100" s="1345"/>
      <c r="AZ100" s="2378" t="s">
        <v>1754</v>
      </c>
      <c r="BA100" s="2379"/>
      <c r="BB100" s="2379"/>
      <c r="BC100" s="2379"/>
      <c r="BD100" s="2372"/>
      <c r="BE100" s="2372"/>
      <c r="BF100" s="2372"/>
      <c r="BG100" s="2372"/>
      <c r="BH100" s="2372"/>
      <c r="BI100" s="2372"/>
      <c r="BJ100" s="2372"/>
      <c r="BK100" s="2373"/>
    </row>
    <row r="101" spans="1:63" s="127" customFormat="1" ht="12.75" hidden="1" customHeight="1" outlineLevel="2">
      <c r="A101" s="109"/>
      <c r="B101" s="538"/>
      <c r="C101" s="144"/>
      <c r="D101" s="1346" t="s">
        <v>415</v>
      </c>
      <c r="E101" s="1681"/>
      <c r="F101" s="1332" t="s">
        <v>458</v>
      </c>
      <c r="G101" s="1332" t="s">
        <v>347</v>
      </c>
      <c r="H101" s="2382" t="s">
        <v>1675</v>
      </c>
      <c r="I101" s="2382"/>
      <c r="J101" s="1332" t="s">
        <v>347</v>
      </c>
      <c r="K101" s="2382" t="s">
        <v>1676</v>
      </c>
      <c r="L101" s="2382"/>
      <c r="M101" s="1332" t="s">
        <v>347</v>
      </c>
      <c r="N101" s="2382" t="s">
        <v>1678</v>
      </c>
      <c r="O101" s="2382"/>
      <c r="P101" s="1332" t="s">
        <v>347</v>
      </c>
      <c r="Q101" s="2382" t="s">
        <v>1677</v>
      </c>
      <c r="R101" s="2382"/>
      <c r="S101" s="1346" t="s">
        <v>450</v>
      </c>
      <c r="T101" s="1346" t="s">
        <v>450</v>
      </c>
      <c r="U101" s="153" t="s">
        <v>279</v>
      </c>
      <c r="X101" s="1328" t="s">
        <v>320</v>
      </c>
      <c r="Y101" s="2383" t="s">
        <v>320</v>
      </c>
      <c r="Z101" s="2384"/>
      <c r="AA101" s="1672" t="s">
        <v>450</v>
      </c>
      <c r="AB101" s="1672" t="s">
        <v>450</v>
      </c>
      <c r="AC101" s="1329"/>
      <c r="AD101" s="1349" t="s">
        <v>450</v>
      </c>
      <c r="AE101" s="1336" t="s">
        <v>279</v>
      </c>
      <c r="AG101" s="2385" t="s">
        <v>214</v>
      </c>
      <c r="AH101" s="2386"/>
      <c r="AI101" s="2386"/>
      <c r="AJ101" s="2386" t="s">
        <v>448</v>
      </c>
      <c r="AK101" s="2386"/>
      <c r="AL101" s="2386"/>
      <c r="AM101" s="2386" t="s">
        <v>270</v>
      </c>
      <c r="AN101" s="2386"/>
      <c r="AO101" s="2386"/>
      <c r="AP101" s="2386" t="s">
        <v>449</v>
      </c>
      <c r="AQ101" s="2386"/>
      <c r="AR101" s="2386"/>
      <c r="AS101" s="2388" t="s">
        <v>331</v>
      </c>
      <c r="AT101" s="2388"/>
      <c r="AU101" s="570"/>
      <c r="AV101" s="2385" t="s">
        <v>643</v>
      </c>
      <c r="AW101" s="2386"/>
      <c r="AX101" s="570"/>
      <c r="AZ101" s="2371" t="s">
        <v>1752</v>
      </c>
      <c r="BA101" s="2372"/>
      <c r="BB101" s="2372"/>
      <c r="BC101" s="2372"/>
      <c r="BD101" s="2371" t="s">
        <v>1750</v>
      </c>
      <c r="BE101" s="2372"/>
      <c r="BF101" s="2372"/>
      <c r="BG101" s="2372"/>
      <c r="BH101" s="2371" t="s">
        <v>1751</v>
      </c>
      <c r="BI101" s="2372"/>
      <c r="BJ101" s="2372"/>
      <c r="BK101" s="2373"/>
    </row>
    <row r="102" spans="1:63" s="116" customFormat="1" ht="12.75" hidden="1" customHeight="1" outlineLevel="2">
      <c r="A102" s="114"/>
      <c r="B102" s="538" t="s">
        <v>1734</v>
      </c>
      <c r="C102" s="144"/>
      <c r="D102" s="316"/>
      <c r="E102" s="316"/>
      <c r="F102" s="1333" t="s">
        <v>459</v>
      </c>
      <c r="G102" s="1333" t="s">
        <v>1727</v>
      </c>
      <c r="H102" s="1334" t="s">
        <v>417</v>
      </c>
      <c r="I102" s="1334" t="s">
        <v>260</v>
      </c>
      <c r="J102" s="1333" t="s">
        <v>798</v>
      </c>
      <c r="K102" s="1334" t="s">
        <v>417</v>
      </c>
      <c r="L102" s="1334" t="s">
        <v>260</v>
      </c>
      <c r="M102" s="1333" t="s">
        <v>799</v>
      </c>
      <c r="N102" s="1334" t="s">
        <v>417</v>
      </c>
      <c r="O102" s="1334" t="s">
        <v>260</v>
      </c>
      <c r="P102" s="1333" t="s">
        <v>216</v>
      </c>
      <c r="Q102" s="1334" t="s">
        <v>417</v>
      </c>
      <c r="R102" s="1334" t="s">
        <v>260</v>
      </c>
      <c r="S102" s="1330" t="s">
        <v>417</v>
      </c>
      <c r="T102" s="1330" t="s">
        <v>260</v>
      </c>
      <c r="U102" s="153" t="s">
        <v>450</v>
      </c>
      <c r="X102" s="1328" t="s">
        <v>1755</v>
      </c>
      <c r="Y102" s="2374" t="s">
        <v>1756</v>
      </c>
      <c r="Z102" s="2375"/>
      <c r="AA102" s="1680" t="s">
        <v>417</v>
      </c>
      <c r="AB102" s="1680" t="s">
        <v>260</v>
      </c>
      <c r="AC102" s="1344"/>
      <c r="AD102" s="162" t="s">
        <v>331</v>
      </c>
      <c r="AE102" s="1336" t="s">
        <v>450</v>
      </c>
      <c r="AG102" s="1343" t="s">
        <v>417</v>
      </c>
      <c r="AH102" s="1344" t="s">
        <v>260</v>
      </c>
      <c r="AI102" s="1344"/>
      <c r="AJ102" s="1344" t="s">
        <v>417</v>
      </c>
      <c r="AK102" s="1344" t="s">
        <v>260</v>
      </c>
      <c r="AL102" s="1344"/>
      <c r="AM102" s="1344" t="s">
        <v>417</v>
      </c>
      <c r="AN102" s="1344" t="s">
        <v>260</v>
      </c>
      <c r="AO102" s="1344"/>
      <c r="AP102" s="1344" t="s">
        <v>417</v>
      </c>
      <c r="AQ102" s="1344" t="s">
        <v>260</v>
      </c>
      <c r="AR102" s="1344"/>
      <c r="AS102" s="583" t="s">
        <v>417</v>
      </c>
      <c r="AT102" s="583" t="s">
        <v>260</v>
      </c>
      <c r="AU102" s="584"/>
      <c r="AV102" s="1343" t="s">
        <v>417</v>
      </c>
      <c r="AW102" s="1344" t="s">
        <v>260</v>
      </c>
      <c r="AX102" s="1345"/>
      <c r="AZ102" s="1068"/>
      <c r="BA102" s="1068"/>
      <c r="BB102" s="1068"/>
      <c r="BC102" s="1068"/>
      <c r="BD102" s="1127"/>
      <c r="BE102" s="1071"/>
      <c r="BF102" s="1071"/>
      <c r="BG102" s="1071"/>
      <c r="BH102" s="1072"/>
      <c r="BI102" s="1073"/>
      <c r="BJ102" s="1073"/>
      <c r="BK102" s="1074"/>
    </row>
    <row r="103" spans="1:63" s="116" customFormat="1" ht="12.75" hidden="1" customHeight="1" outlineLevel="2">
      <c r="A103" s="114"/>
      <c r="B103" s="143" t="s">
        <v>1736</v>
      </c>
      <c r="C103" s="144"/>
      <c r="D103" s="316">
        <f>SUM(S103,T103)</f>
        <v>0</v>
      </c>
      <c r="E103" s="316"/>
      <c r="F103" s="346"/>
      <c r="G103" s="1204"/>
      <c r="H103" s="336" t="e">
        <f>VLOOKUP($B103&amp;"; "&amp;$H$101&amp;", "&amp;H$102,'FE Energie'!$G:$U,9,FALSE)</f>
        <v>#N/A</v>
      </c>
      <c r="I103" s="336" t="e">
        <f>VLOOKUP($B103&amp;"; "&amp;$H$101&amp;", "&amp;I$102,'FE Energie'!$G:$U,9,FALSE)</f>
        <v>#N/A</v>
      </c>
      <c r="J103" s="1204"/>
      <c r="K103" s="224">
        <f>VLOOKUP($B103&amp;"; "&amp;$K$101&amp;", "&amp;K$102,'FE Energie'!$G:$U,9,FALSE)</f>
        <v>0.10199999999999999</v>
      </c>
      <c r="L103" s="224">
        <f>VLOOKUP($B103&amp;"; "&amp;$K$101&amp;", "&amp;L$102,'FE Energie'!$G:$U,9,FALSE)</f>
        <v>0.19500000000000001</v>
      </c>
      <c r="M103" s="1204"/>
      <c r="N103" s="218">
        <f>VLOOKUP($B103&amp;"; "&amp;$N$101&amp;", "&amp;N$102,'FE Energie'!$G:$U,9,FALSE)</f>
        <v>1190</v>
      </c>
      <c r="O103" s="218">
        <f>VLOOKUP($B103&amp;"; "&amp;$N$101&amp;", "&amp;O$102,'FE Energie'!$G:$U,9,FALSE)</f>
        <v>2270</v>
      </c>
      <c r="P103" s="1204"/>
      <c r="Q103" s="224">
        <f>VLOOKUP($B103&amp;"; "&amp;$Q$101&amp;", "&amp;Q$102,'FE Energie'!$G:$U,9,FALSE)</f>
        <v>0.98499999999999999</v>
      </c>
      <c r="R103" s="224">
        <f>VLOOKUP($B103&amp;"; "&amp;$Q$101&amp;", "&amp;R$102,'FE Energie'!$G:$U,9,FALSE)</f>
        <v>1.88</v>
      </c>
      <c r="S103" s="568">
        <f>IF(ISNA(G103*H103),0,G103*H103)+IF(ISNA(J103*K103),0,J103*K103)+IF(ISNA(M103*N103),0,M103*N103)+IF(ISNA(P103*Q103),0,P103*Q103)</f>
        <v>0</v>
      </c>
      <c r="T103" s="568">
        <f>IF(ISNA(G103*I103),0,G103*I103)+IF(ISNA(J103*L103),0,J103*L103)+IF(ISNA(M103*O103),0,M103*O103)+IF(ISNA(P103*R103),0,P103*R103)</f>
        <v>0</v>
      </c>
      <c r="U103" s="1295">
        <f>IF(OR(F103=Utilitaires!$I$572,F103=Utilitaires!$I$577),T103,0)</f>
        <v>0</v>
      </c>
      <c r="X103" s="1095">
        <f>IF(AD103=0,AD103,AD103/(S103+T103))</f>
        <v>0</v>
      </c>
      <c r="Y103" s="345"/>
      <c r="Z103" s="822"/>
      <c r="AA103" s="164">
        <f>SQRT(SUMSQ(IF(ISNA($G103*H103*BD103),0,$G103*H103*BD103),IF(ISNA($J103*K103*BE103),0,$J103*K103*BE103),IF(ISNA($M103*N103*BF103),0,$M103*N103*BF103),IF(ISNA($P103*Q103*BG103),0,$P103*Q103*BG103)))</f>
        <v>0</v>
      </c>
      <c r="AB103" s="164">
        <f>SQRT(SUMSQ(IF(ISNA($G103*I103*BH103),0,$G103*I103*BH103),IF(ISNA($J103*L103*BI103),0,$J103*L103*BI103),IF(ISNA($M103*O103*BJ103),0,$M103*O103*BJ103),IF(ISNA($P103*R103*BK103),0,$P103*R103*BK103)))</f>
        <v>0</v>
      </c>
      <c r="AC103" s="164"/>
      <c r="AD103" s="152">
        <f>SQRT(SUMSQ(AA103,AB103))</f>
        <v>0</v>
      </c>
      <c r="AE103" s="165">
        <f>U103*X103</f>
        <v>0</v>
      </c>
      <c r="AG103" s="566">
        <f>$G103*IF(ISNA(VLOOKUP($B103&amp;"; "&amp;$H$53&amp;", "&amp;H$54,'FE Energie'!$G:$U,10,FALSE)),0,VLOOKUP($B103&amp;"; "&amp;$H$53&amp;", "&amp;H$54,'FE Energie'!$G:$U,10,FALSE))
+$J103*IF(ISNA(VLOOKUP($B103&amp;"; "&amp;$K$53&amp;", "&amp;H$54,'FE Energie'!$G:$U,10,FALSE)),0,VLOOKUP($B103&amp;"; "&amp;$K$53&amp;", "&amp;H$54,'FE Energie'!$G:$U,10,FALSE))
+$M103*IF(ISNA(VLOOKUP($B103&amp;"; "&amp;$N$53&amp;", "&amp;H$54,'FE Energie'!$G:$U,10,FALSE)),0,VLOOKUP($B103&amp;"; "&amp;$N$53&amp;", "&amp;H$54,'FE Energie'!$G:$U,10,FALSE))
+$P103*IF(ISNA(VLOOKUP($B103&amp;"; "&amp;$Q$53&amp;", "&amp;H$54,'FE Energie'!$G:$U,10,FALSE)),0,VLOOKUP($B103&amp;"; "&amp;$Q$53&amp;", "&amp;H$54,'FE Energie'!$G:$U,10,FALSE))</f>
        <v>0</v>
      </c>
      <c r="AH103" s="567">
        <f>$G103*IF(ISNA(VLOOKUP($B103&amp;"; "&amp;$H$53&amp;", "&amp;I$54,'FE Energie'!$G:$U,10,FALSE)),0,VLOOKUP($B103&amp;"; "&amp;$H$53&amp;", "&amp;I$54,'FE Energie'!$G:$U,10,FALSE))
+$J103*IF(ISNA(VLOOKUP($B103&amp;"; "&amp;$K$53&amp;", "&amp;I$54,'FE Energie'!$G:$U,10,FALSE)),0,VLOOKUP($B103&amp;"; "&amp;$K$53&amp;", "&amp;I$54,'FE Energie'!$G:$U,10,FALSE))
+$M103*IF(ISNA(VLOOKUP($B103&amp;"; "&amp;$N$53&amp;", "&amp;I$54,'FE Energie'!$G:$U,10,FALSE)),0,VLOOKUP($B103&amp;"; "&amp;$N$53&amp;", "&amp;I$54,'FE Energie'!$G:$U,10,FALSE))
+$P103*IF(ISNA(VLOOKUP($B103&amp;"; "&amp;$Q$53&amp;", "&amp;I$54,'FE Energie'!$G:$U,10,FALSE)),0,VLOOKUP($B103&amp;"; "&amp;$Q$53&amp;", "&amp;I$54,'FE Energie'!$G:$U,10,FALSE))</f>
        <v>0</v>
      </c>
      <c r="AI103" s="567"/>
      <c r="AJ103" s="567">
        <f>$G103*IF(ISNA((VLOOKUP($B103&amp;"; "&amp;$H$53&amp;", "&amp;H$54,'FE Energie'!$G:$U,11,FALSE)+VLOOKUP($B103&amp;"; "&amp;$H$53&amp;", "&amp;H$54,'FE Energie'!$G:$U,12,FALSE))),0,(VLOOKUP($B103&amp;"; "&amp;$H$53&amp;", "&amp;H$54,'FE Energie'!$G:$U,11,FALSE)+VLOOKUP($B103&amp;"; "&amp;$H$53&amp;", "&amp;H$54,'FE Energie'!$G:$U,12,FALSE)))
+$J103*IF(ISNA((VLOOKUP($B103&amp;"; "&amp;$K$53&amp;", "&amp;H$54,'FE Energie'!$G:$U,11,FALSE)+VLOOKUP($B103&amp;"; "&amp;$K$53&amp;", "&amp;H$54,'FE Energie'!$G:$U,12,FALSE))),0,(VLOOKUP($B103&amp;"; "&amp;$K$53&amp;", "&amp;H$54,'FE Energie'!$G:$U,11,FALSE)+VLOOKUP($B103&amp;"; "&amp;$K$53&amp;", "&amp;H$54,'FE Energie'!$G:$U,12,FALSE)))
+$M103*IF(ISNA((VLOOKUP($B103&amp;"; "&amp;$N$53&amp;", "&amp;H$54,'FE Energie'!$G:$U,11,FALSE)+VLOOKUP($B103&amp;"; "&amp;$N$53&amp;", "&amp;H$54,'FE Energie'!$G:$U,12,FALSE))),0,(VLOOKUP($B103&amp;"; "&amp;$N$53&amp;", "&amp;H$54,'FE Energie'!$G:$U,11,FALSE)+VLOOKUP($B103&amp;"; "&amp;$N$53&amp;", "&amp;H$54,'FE Energie'!$G:$U,12,FALSE)))
+$P103*IF(ISNA((VLOOKUP($B103&amp;"; "&amp;$Q$53&amp;", "&amp;H$54,'FE Energie'!$G:$U,11,FALSE)+VLOOKUP($B103&amp;"; "&amp;$Q$53&amp;", "&amp;H$54,'FE Energie'!$G:$U,12,FALSE))),0,(VLOOKUP($B103&amp;"; "&amp;$Q$53&amp;", "&amp;H$54,'FE Energie'!$G:$U,11,FALSE)+VLOOKUP($B103&amp;"; "&amp;$Q$53&amp;", "&amp;H$54,'FE Energie'!$G:$U,12,FALSE)))</f>
        <v>0</v>
      </c>
      <c r="AK103" s="567">
        <f>$G103*IF(ISNA((VLOOKUP($B103&amp;"; "&amp;$H$53&amp;", "&amp;I$54,'FE Energie'!$G:$U,11,FALSE)+VLOOKUP($B103&amp;"; "&amp;$H$53&amp;", "&amp;I$54,'FE Energie'!$G:$U,12,FALSE))),0,(VLOOKUP($B103&amp;"; "&amp;$H$53&amp;", "&amp;I$54,'FE Energie'!$G:$U,11,FALSE)+VLOOKUP($B103&amp;"; "&amp;$H$53&amp;", "&amp;I$54,'FE Energie'!$G:$U,12,FALSE)))
+$J103*IF(ISNA((VLOOKUP($B103&amp;"; "&amp;$K$53&amp;", "&amp;I$54,'FE Energie'!$G:$U,11,FALSE)+VLOOKUP($B103&amp;"; "&amp;$K$53&amp;", "&amp;I$54,'FE Energie'!$G:$U,12,FALSE))),0,(VLOOKUP($B103&amp;"; "&amp;$K$53&amp;", "&amp;I$54,'FE Energie'!$G:$U,11,FALSE)+VLOOKUP($B103&amp;"; "&amp;$K$53&amp;", "&amp;I$54,'FE Energie'!$G:$U,12,FALSE)))
+$M103*IF(ISNA((VLOOKUP($B103&amp;"; "&amp;$N$53&amp;", "&amp;I$54,'FE Energie'!$G:$U,11,FALSE)+VLOOKUP($B103&amp;"; "&amp;$N$53&amp;", "&amp;I$54,'FE Energie'!$G:$U,12,FALSE))),0,(VLOOKUP($B103&amp;"; "&amp;$N$53&amp;", "&amp;I$54,'FE Energie'!$G:$U,11,FALSE)+VLOOKUP($B103&amp;"; "&amp;$N$53&amp;", "&amp;I$54,'FE Energie'!$G:$U,12,FALSE)))
+$P103*IF(ISNA((VLOOKUP($B103&amp;"; "&amp;$Q$53&amp;", "&amp;I$54,'FE Energie'!$G:$U,11,FALSE)+VLOOKUP($B103&amp;"; "&amp;$Q$53&amp;", "&amp;I$54,'FE Energie'!$G:$U,12,FALSE))),0,(VLOOKUP($B103&amp;"; "&amp;$Q$53&amp;", "&amp;I$54,'FE Energie'!$G:$U,11,FALSE)+VLOOKUP($B103&amp;"; "&amp;$Q$53&amp;", "&amp;I$54,'FE Energie'!$G:$U,12,FALSE)))</f>
        <v>0</v>
      </c>
      <c r="AL103" s="567"/>
      <c r="AM103" s="567">
        <f>$G103*IF(ISNA(VLOOKUP($B103&amp;"; "&amp;$H$53&amp;", "&amp;H$54,'FE Energie'!$G:$U,13,FALSE)),0,VLOOKUP($B103&amp;"; "&amp;$H$53&amp;", "&amp;H$54,'FE Energie'!$G:$U,13,FALSE))
+$J103*IF(ISNA(VLOOKUP($B103&amp;"; "&amp;$K$53&amp;", "&amp;H$54,'FE Energie'!$G:$U,13,FALSE)),0,VLOOKUP($B103&amp;"; "&amp;$K$53&amp;", "&amp;H$54,'FE Energie'!$G:$U,13,FALSE))
+$M103*IF(ISNA(VLOOKUP($B103&amp;"; "&amp;$N$53&amp;", "&amp;H$54,'FE Energie'!$G:$U,13,FALSE)),0,VLOOKUP($B103&amp;"; "&amp;$N$53&amp;", "&amp;H$54,'FE Energie'!$G:$U,13,FALSE))
+$P103*IF(ISNA(VLOOKUP($B103&amp;"; "&amp;$Q$53&amp;", "&amp;H$54,'FE Energie'!$G:$U,13,FALSE)),0,VLOOKUP($B103&amp;"; "&amp;$Q$53&amp;", "&amp;H$54,'FE Energie'!$G:$U,13,FALSE))</f>
        <v>0</v>
      </c>
      <c r="AN103" s="567">
        <f>$G103*IF(ISNA(VLOOKUP($B103&amp;"; "&amp;$H$53&amp;", "&amp;I$54,'FE Energie'!$G:$U,13,FALSE)),0,VLOOKUP($B103&amp;"; "&amp;$H$53&amp;", "&amp;I$54,'FE Energie'!$G:$U,13,FALSE))
+$J103*IF(ISNA(VLOOKUP($B103&amp;"; "&amp;$K$53&amp;", "&amp;I$54,'FE Energie'!$G:$U,13,FALSE)),0,VLOOKUP($B103&amp;"; "&amp;$K$53&amp;", "&amp;I$54,'FE Energie'!$G:$U,13,FALSE))
+$M103*IF(ISNA(VLOOKUP($B103&amp;"; "&amp;$N$53&amp;", "&amp;I$54,'FE Energie'!$G:$U,13,FALSE)),0,VLOOKUP($B103&amp;"; "&amp;$N$53&amp;", "&amp;I$54,'FE Energie'!$G:$U,13,FALSE))
+$P103*IF(ISNA(VLOOKUP($B103&amp;"; "&amp;$Q$53&amp;", "&amp;I$54,'FE Energie'!$G:$U,13,FALSE)),0,VLOOKUP($B103&amp;"; "&amp;$Q$53&amp;", "&amp;I$54,'FE Energie'!$G:$U,13,FALSE))</f>
        <v>0</v>
      </c>
      <c r="AO103" s="567"/>
      <c r="AP103" s="567">
        <f>$G103*IF(ISNA(VLOOKUP($B103&amp;"; "&amp;$H$53&amp;", "&amp;H$54,'FE Energie'!$G:$U,14,FALSE)),0,VLOOKUP($B103&amp;"; "&amp;$H$53&amp;", "&amp;H$54,'FE Energie'!$G:$U,14,FALSE))
+$J103*IF(ISNA(VLOOKUP($B103&amp;"; "&amp;$K$53&amp;", "&amp;H$54,'FE Energie'!$G:$U,14,FALSE)),0,VLOOKUP($B103&amp;"; "&amp;$K$53&amp;", "&amp;H$54,'FE Energie'!$G:$U,14,FALSE))
+$M103*IF(ISNA(VLOOKUP($B103&amp;"; "&amp;$N$53&amp;", "&amp;H$54,'FE Energie'!$G:$U,14,FALSE)),0,VLOOKUP($B103&amp;"; "&amp;$N$53&amp;", "&amp;H$54,'FE Energie'!$G:$U,14,FALSE))
+$P103*IF(ISNA(VLOOKUP($B103&amp;"; "&amp;$Q$53&amp;", "&amp;H$54,'FE Energie'!$G:$U,14,FALSE)),0,VLOOKUP($B103&amp;"; "&amp;$Q$53&amp;", "&amp;H$54,'FE Energie'!$G:$U,14,FALSE))</f>
        <v>0</v>
      </c>
      <c r="AQ103" s="567">
        <f>$G103*IF(ISNA(VLOOKUP($B103&amp;"; "&amp;$H$53&amp;", "&amp;I$54,'FE Energie'!$G:$U,14,FALSE)),0,VLOOKUP($B103&amp;"; "&amp;$H$53&amp;", "&amp;I$54,'FE Energie'!$G:$U,14,FALSE))
+$J103*IF(ISNA(VLOOKUP($B103&amp;"; "&amp;$K$53&amp;", "&amp;I$54,'FE Energie'!$G:$U,14,FALSE)),0,VLOOKUP($B103&amp;"; "&amp;$K$53&amp;", "&amp;I$54,'FE Energie'!$G:$U,14,FALSE))
+$M103*IF(ISNA(VLOOKUP($B103&amp;"; "&amp;$N$53&amp;", "&amp;I$54,'FE Energie'!$G:$U,14,FALSE)),0,VLOOKUP($B103&amp;"; "&amp;$N$53&amp;", "&amp;I$54,'FE Energie'!$G:$U,14,FALSE))
+$P103*IF(ISNA(VLOOKUP($B103&amp;"; "&amp;$Q$53&amp;", "&amp;I$54,'FE Energie'!$G:$U,14,FALSE)),0,VLOOKUP($B103&amp;"; "&amp;$Q$53&amp;", "&amp;I$54,'FE Energie'!$G:$U,14,FALSE))</f>
        <v>0</v>
      </c>
      <c r="AR103" s="567"/>
      <c r="AS103" s="568">
        <f>SUM(AG103,AJ103,AM103,AP103)</f>
        <v>0</v>
      </c>
      <c r="AT103" s="568">
        <f>SUM(AH103,AK103,AN103,AQ103)</f>
        <v>0</v>
      </c>
      <c r="AU103" s="569"/>
      <c r="AV103" s="566">
        <f>$G103*IF(ISNA(VLOOKUP($B103&amp;"; "&amp;$H$53&amp;", "&amp;H$54,'FE Energie'!$G:$U,15,FALSE)),0,VLOOKUP($B103&amp;"; "&amp;$H$53&amp;", "&amp;H$54,'FE Energie'!$G:$U,15,FALSE))
+$J103*IF(ISNA(VLOOKUP($B103&amp;"; "&amp;$K$53&amp;", "&amp;H$54,'FE Energie'!$G:$U,15,FALSE)),0,VLOOKUP($B103&amp;"; "&amp;$K$53&amp;", "&amp;H$54,'FE Energie'!$G:$U,15,FALSE))
+$M103*IF(ISNA(VLOOKUP($B103&amp;"; "&amp;$N$53&amp;", "&amp;H$54,'FE Energie'!$G:$U,15,FALSE)),0,VLOOKUP($B103&amp;"; "&amp;$N$53&amp;", "&amp;H$54,'FE Energie'!$G:$U,15,FALSE))
+$P103*IF(ISNA(VLOOKUP($B103&amp;"; "&amp;$Q$53&amp;", "&amp;H$54,'FE Energie'!$G:$U,15,FALSE)),0,VLOOKUP($B103&amp;"; "&amp;$Q$53&amp;", "&amp;H$54,'FE Energie'!$G:$U,15,FALSE))</f>
        <v>0</v>
      </c>
      <c r="AW103" s="567">
        <f>$G103*IF(ISNA(VLOOKUP($B103&amp;"; "&amp;$H$53&amp;", "&amp;I$54,'FE Energie'!$G:$U,15,FALSE)),0,VLOOKUP($B103&amp;"; "&amp;$H$53&amp;", "&amp;I$54,'FE Energie'!$G:$U,15,FALSE))
+$J103*IF(ISNA(VLOOKUP($B103&amp;"; "&amp;$K$53&amp;", "&amp;I$54,'FE Energie'!$G:$U,15,FALSE)),0,VLOOKUP($B103&amp;"; "&amp;$K$53&amp;", "&amp;I$54,'FE Energie'!$G:$U,15,FALSE))
+$M103*IF(ISNA(VLOOKUP($B103&amp;"; "&amp;$N$53&amp;", "&amp;I$54,'FE Energie'!$G:$U,15,FALSE)),0,VLOOKUP($B103&amp;"; "&amp;$N$53&amp;", "&amp;I$54,'FE Energie'!$G:$U,15,FALSE))
+$P103*IF(ISNA(VLOOKUP($B103&amp;"; "&amp;$Q$53&amp;", "&amp;I$54,'FE Energie'!$G:$U,15,FALSE)),0,VLOOKUP($B103&amp;"; "&amp;$Q$53&amp;", "&amp;I$54,'FE Energie'!$G:$U,15,FALSE))</f>
        <v>0</v>
      </c>
      <c r="AX103" s="570"/>
      <c r="AZ103" s="1068">
        <f>IF($Y103&lt;&gt;"votre valeur :",IF(ISNA(VLOOKUP($Y103,Utilitaires!$N$566:$O$571,2,FALSE)),,VLOOKUP($Y103,Utilitaires!$N$566:$O$571,2,FALSE)),$Z103)</f>
        <v>0</v>
      </c>
      <c r="BA103" s="1068">
        <f>IF($Y103&lt;&gt;"votre valeur :",IF(ISNA(VLOOKUP($Y103,Utilitaires!$N$566:$O$571,2,FALSE)),,VLOOKUP($Y103,Utilitaires!$N$566:$O$571,2,FALSE)),$Z103)</f>
        <v>0</v>
      </c>
      <c r="BB103" s="1068">
        <f>IF($Y103&lt;&gt;"votre valeur :",IF(ISNA(VLOOKUP($Y103,Utilitaires!$N$566:$O$571,2,FALSE)),,VLOOKUP($Y103,Utilitaires!$N$566:$O$571,2,FALSE)),$Z103)</f>
        <v>0</v>
      </c>
      <c r="BC103" s="1068">
        <f>IF($Y103&lt;&gt;"votre valeur :",IF(ISNA(VLOOKUP($Y103,Utilitaires!$N$566:$O$571,2,FALSE)),,VLOOKUP($Y103,Utilitaires!$N$566:$O$571,2,FALSE)),$Z103)</f>
        <v>0</v>
      </c>
      <c r="BD103" s="1127">
        <f>IF(ISNA(SQRT(SUMSQ(VLOOKUP($B103&amp;"; "&amp;$H$53&amp;", "&amp;$H$54,'FE Energie'!$G:$U,7,FALSE),$AZ103))),0,SQRT(SUMSQ(VLOOKUP($B103&amp;"; "&amp;$H$53&amp;", "&amp;$H$54,'FE Energie'!$G:$U,7,FALSE),$AZ103)))</f>
        <v>0</v>
      </c>
      <c r="BE103" s="1071">
        <f>IF(ISNA(SQRT(SUMSQ(VLOOKUP($B103&amp;"; "&amp;$K$53&amp;", "&amp;$K$54,'FE Energie'!$G:$U,7,FALSE),$BA103))),0,SQRT(SUMSQ(VLOOKUP($B103&amp;"; "&amp;$K$53&amp;", "&amp;$K$54,'FE Energie'!$G:$U,7,FALSE),$BA103)))</f>
        <v>0.05</v>
      </c>
      <c r="BF103" s="1071">
        <f>IF(ISNA(SQRT(SUMSQ(VLOOKUP($B103&amp;"; "&amp;$N$53&amp;", "&amp;$N$54,'FE Energie'!$G:$U,7,FALSE),$BB103))),0,SQRT(SUMSQ(VLOOKUP($B103&amp;"; "&amp;$N$53&amp;", "&amp;$N$54,'FE Energie'!$G:$U,7,FALSE),$BB103)))</f>
        <v>0.05</v>
      </c>
      <c r="BG103" s="1071">
        <f>IF(ISNA(SQRT(SUMSQ(VLOOKUP($B103&amp;"; "&amp;$Q$53&amp;", "&amp;$Q$54,'FE Energie'!$G:$U,7,FALSE),$BC103))),0,SQRT(SUMSQ(VLOOKUP($B103&amp;"; "&amp;$Q$53&amp;", "&amp;$Q$54,'FE Energie'!$G:$U,7,FALSE),$BC103)))</f>
        <v>0.1</v>
      </c>
      <c r="BH103" s="1072">
        <f>IF(ISNA(SQRT(SUMSQ(VLOOKUP($B103&amp;"; "&amp;$H$53&amp;", "&amp;$I$54,'FE Energie'!$G:$U,7,FALSE),$AZ103))),0,SQRT(SUMSQ(VLOOKUP($B103&amp;"; "&amp;$H$53&amp;", "&amp;$I$54,'FE Energie'!$G:$U,7,FALSE),$AZ103)))</f>
        <v>0</v>
      </c>
      <c r="BI103" s="1073">
        <f>IF(ISNA(SQRT(SUMSQ(VLOOKUP($B103&amp;"; "&amp;$K$53&amp;", "&amp;$L$54,'FE Energie'!$G:$U,7,FALSE),$BA103))),0,SQRT(SUMSQ(VLOOKUP($B103&amp;"; "&amp;$K$53&amp;", "&amp;$L$54,'FE Energie'!$G:$U,7,FALSE),$BA103)))</f>
        <v>0.05</v>
      </c>
      <c r="BJ103" s="1073">
        <f>IF(ISNA(SQRT(SUMSQ(VLOOKUP($B103&amp;"; "&amp;$N$53&amp;", "&amp;$O$54,'FE Energie'!$G:$U,7,FALSE),$BB103))),0,SQRT(SUMSQ(VLOOKUP($B103&amp;"; "&amp;$N$53&amp;", "&amp;$O$54,'FE Energie'!$G:$U,7,FALSE),$BB103)))</f>
        <v>0.05</v>
      </c>
      <c r="BK103" s="1074">
        <f>IF(ISNA(SQRT(SUMSQ(VLOOKUP($B103&amp;"; "&amp;$Q$53&amp;", "&amp;$R$54,'FE Energie'!$G:$U,7,FALSE),$BC103))),0,SQRT(SUMSQ(VLOOKUP($B103&amp;"; "&amp;$Q$53&amp;", "&amp;$R$54,'FE Energie'!$G:$U,7,FALSE),$BC103)))</f>
        <v>0.1</v>
      </c>
    </row>
    <row r="104" spans="1:63" s="116" customFormat="1" ht="12.75" hidden="1" customHeight="1" outlineLevel="2">
      <c r="A104" s="114"/>
      <c r="B104" s="143" t="s">
        <v>1737</v>
      </c>
      <c r="C104" s="144"/>
      <c r="D104" s="316">
        <f>SUM(S104,T104)</f>
        <v>0</v>
      </c>
      <c r="E104" s="316"/>
      <c r="F104" s="347"/>
      <c r="G104" s="1089"/>
      <c r="H104" s="336">
        <f>VLOOKUP($B104&amp;"; "&amp;$H$101&amp;", "&amp;H$102,'FE Energie'!$G:$U,9,FALSE)</f>
        <v>0.27</v>
      </c>
      <c r="I104" s="336">
        <f>VLOOKUP($B104&amp;"; "&amp;$H$101&amp;", "&amp;I$102,'FE Energie'!$G:$U,9,FALSE)</f>
        <v>3.07</v>
      </c>
      <c r="J104" s="1089"/>
      <c r="K104" s="224" t="e">
        <f>VLOOKUP($B104&amp;"; "&amp;$K$101&amp;", "&amp;K$102,'FE Energie'!$G:$U,9,FALSE)</f>
        <v>#N/A</v>
      </c>
      <c r="L104" s="224" t="e">
        <f>VLOOKUP($B104&amp;"; "&amp;$K$101&amp;", "&amp;L$102,'FE Energie'!$G:$U,9,FALSE)</f>
        <v>#N/A</v>
      </c>
      <c r="M104" s="1089"/>
      <c r="N104" s="218" t="e">
        <f>VLOOKUP($B104&amp;"; "&amp;$N$101&amp;", "&amp;N$102,'FE Energie'!$G:$U,9,FALSE)</f>
        <v>#N/A</v>
      </c>
      <c r="O104" s="218" t="e">
        <f>VLOOKUP($B104&amp;"; "&amp;$N$101&amp;", "&amp;O$102,'FE Energie'!$G:$U,9,FALSE)</f>
        <v>#N/A</v>
      </c>
      <c r="P104" s="1089"/>
      <c r="Q104" s="224" t="e">
        <f>VLOOKUP($B104&amp;"; "&amp;$Q$101&amp;", "&amp;Q$102,'FE Energie'!$G:$U,9,FALSE)</f>
        <v>#N/A</v>
      </c>
      <c r="R104" s="224" t="e">
        <f>VLOOKUP($B104&amp;"; "&amp;$Q$101&amp;", "&amp;R$102,'FE Energie'!$G:$U,9,FALSE)</f>
        <v>#N/A</v>
      </c>
      <c r="S104" s="568">
        <f>IF(ISNA(G104*H104),0,G104*H104)+IF(ISNA(J104*K104),0,J104*K104)+IF(ISNA(M104*N104),0,M104*N104)+IF(ISNA(P104*Q104),0,P104*Q104)</f>
        <v>0</v>
      </c>
      <c r="T104" s="568">
        <f>IF(ISNA(G104*I104),0,G104*I104)+IF(ISNA(J104*L104),0,J104*L104)+IF(ISNA(M104*O104),0,M104*O104)+IF(ISNA(P104*R104),0,P104*R104)</f>
        <v>0</v>
      </c>
      <c r="U104" s="1295">
        <f>IF(OR(F104=Utilitaires!$I$572,F104=Utilitaires!$I$577),T104,0)</f>
        <v>0</v>
      </c>
      <c r="X104" s="1095">
        <f>IF(AD104=0,AD104,AD104/(S104+T104))</f>
        <v>0</v>
      </c>
      <c r="Y104" s="1097"/>
      <c r="Z104" s="822"/>
      <c r="AA104" s="164">
        <f>SQRT(SUMSQ(IF(ISNA($G104*H104*BD104),0,$G104*H104*BD104),IF(ISNA($J104*K104*BE104),0,$J104*K104*BE104),IF(ISNA($M104*N104*BF104),0,$M104*N104*BF104),IF(ISNA($P104*Q104*BG104),0,$P104*Q104*BG104)))</f>
        <v>0</v>
      </c>
      <c r="AB104" s="164">
        <f>SQRT(SUMSQ(IF(ISNA($G104*I104*BH104),0,$G104*I104*BH104),IF(ISNA($J104*L104*BI104),0,$J104*L104*BI104),IF(ISNA($M104*O104*BJ104),0,$M104*O104*BJ104),IF(ISNA($P104*R104*BK104),0,$P104*R104*BK104)))</f>
        <v>0</v>
      </c>
      <c r="AC104" s="164"/>
      <c r="AD104" s="152">
        <f>SQRT(SUMSQ(AA104,AB104))</f>
        <v>0</v>
      </c>
      <c r="AE104" s="165">
        <f>U104*X104</f>
        <v>0</v>
      </c>
      <c r="AG104" s="566">
        <f>$G104*IF(ISNA(VLOOKUP($B104&amp;"; "&amp;$H$53&amp;", "&amp;H$54,'FE Energie'!$G:$U,10,FALSE)),0,VLOOKUP($B104&amp;"; "&amp;$H$53&amp;", "&amp;H$54,'FE Energie'!$G:$U,10,FALSE))
+$J104*IF(ISNA(VLOOKUP($B104&amp;"; "&amp;$K$53&amp;", "&amp;H$54,'FE Energie'!$G:$U,10,FALSE)),0,VLOOKUP($B104&amp;"; "&amp;$K$53&amp;", "&amp;H$54,'FE Energie'!$G:$U,10,FALSE))
+$M104*IF(ISNA(VLOOKUP($B104&amp;"; "&amp;$N$53&amp;", "&amp;H$54,'FE Energie'!$G:$U,10,FALSE)),0,VLOOKUP($B104&amp;"; "&amp;$N$53&amp;", "&amp;H$54,'FE Energie'!$G:$U,10,FALSE))
+$P104*IF(ISNA(VLOOKUP($B104&amp;"; "&amp;$Q$53&amp;", "&amp;H$54,'FE Energie'!$G:$U,10,FALSE)),0,VLOOKUP($B104&amp;"; "&amp;$Q$53&amp;", "&amp;H$54,'FE Energie'!$G:$U,10,FALSE))</f>
        <v>0</v>
      </c>
      <c r="AH104" s="567">
        <f>$G104*IF(ISNA(VLOOKUP($B104&amp;"; "&amp;$H$53&amp;", "&amp;I$54,'FE Energie'!$G:$U,10,FALSE)),0,VLOOKUP($B104&amp;"; "&amp;$H$53&amp;", "&amp;I$54,'FE Energie'!$G:$U,10,FALSE))
+$J104*IF(ISNA(VLOOKUP($B104&amp;"; "&amp;$K$53&amp;", "&amp;I$54,'FE Energie'!$G:$U,10,FALSE)),0,VLOOKUP($B104&amp;"; "&amp;$K$53&amp;", "&amp;I$54,'FE Energie'!$G:$U,10,FALSE))
+$M104*IF(ISNA(VLOOKUP($B104&amp;"; "&amp;$N$53&amp;", "&amp;I$54,'FE Energie'!$G:$U,10,FALSE)),0,VLOOKUP($B104&amp;"; "&amp;$N$53&amp;", "&amp;I$54,'FE Energie'!$G:$U,10,FALSE))
+$P104*IF(ISNA(VLOOKUP($B104&amp;"; "&amp;$Q$53&amp;", "&amp;I$54,'FE Energie'!$G:$U,10,FALSE)),0,VLOOKUP($B104&amp;"; "&amp;$Q$53&amp;", "&amp;I$54,'FE Energie'!$G:$U,10,FALSE))</f>
        <v>0</v>
      </c>
      <c r="AI104" s="567"/>
      <c r="AJ104" s="567">
        <f>$G104*IF(ISNA((VLOOKUP($B104&amp;"; "&amp;$H$53&amp;", "&amp;H$54,'FE Energie'!$G:$U,11,FALSE)+VLOOKUP($B104&amp;"; "&amp;$H$53&amp;", "&amp;H$54,'FE Energie'!$G:$U,12,FALSE))),0,(VLOOKUP($B104&amp;"; "&amp;$H$53&amp;", "&amp;H$54,'FE Energie'!$G:$U,11,FALSE)+VLOOKUP($B104&amp;"; "&amp;$H$53&amp;", "&amp;H$54,'FE Energie'!$G:$U,12,FALSE)))
+$J104*IF(ISNA((VLOOKUP($B104&amp;"; "&amp;$K$53&amp;", "&amp;H$54,'FE Energie'!$G:$U,11,FALSE)+VLOOKUP($B104&amp;"; "&amp;$K$53&amp;", "&amp;H$54,'FE Energie'!$G:$U,12,FALSE))),0,(VLOOKUP($B104&amp;"; "&amp;$K$53&amp;", "&amp;H$54,'FE Energie'!$G:$U,11,FALSE)+VLOOKUP($B104&amp;"; "&amp;$K$53&amp;", "&amp;H$54,'FE Energie'!$G:$U,12,FALSE)))
+$M104*IF(ISNA((VLOOKUP($B104&amp;"; "&amp;$N$53&amp;", "&amp;H$54,'FE Energie'!$G:$U,11,FALSE)+VLOOKUP($B104&amp;"; "&amp;$N$53&amp;", "&amp;H$54,'FE Energie'!$G:$U,12,FALSE))),0,(VLOOKUP($B104&amp;"; "&amp;$N$53&amp;", "&amp;H$54,'FE Energie'!$G:$U,11,FALSE)+VLOOKUP($B104&amp;"; "&amp;$N$53&amp;", "&amp;H$54,'FE Energie'!$G:$U,12,FALSE)))
+$P104*IF(ISNA((VLOOKUP($B104&amp;"; "&amp;$Q$53&amp;", "&amp;H$54,'FE Energie'!$G:$U,11,FALSE)+VLOOKUP($B104&amp;"; "&amp;$Q$53&amp;", "&amp;H$54,'FE Energie'!$G:$U,12,FALSE))),0,(VLOOKUP($B104&amp;"; "&amp;$Q$53&amp;", "&amp;H$54,'FE Energie'!$G:$U,11,FALSE)+VLOOKUP($B104&amp;"; "&amp;$Q$53&amp;", "&amp;H$54,'FE Energie'!$G:$U,12,FALSE)))</f>
        <v>0</v>
      </c>
      <c r="AK104" s="567">
        <f>$G104*IF(ISNA((VLOOKUP($B104&amp;"; "&amp;$H$53&amp;", "&amp;I$54,'FE Energie'!$G:$U,11,FALSE)+VLOOKUP($B104&amp;"; "&amp;$H$53&amp;", "&amp;I$54,'FE Energie'!$G:$U,12,FALSE))),0,(VLOOKUP($B104&amp;"; "&amp;$H$53&amp;", "&amp;I$54,'FE Energie'!$G:$U,11,FALSE)+VLOOKUP($B104&amp;"; "&amp;$H$53&amp;", "&amp;I$54,'FE Energie'!$G:$U,12,FALSE)))
+$J104*IF(ISNA((VLOOKUP($B104&amp;"; "&amp;$K$53&amp;", "&amp;I$54,'FE Energie'!$G:$U,11,FALSE)+VLOOKUP($B104&amp;"; "&amp;$K$53&amp;", "&amp;I$54,'FE Energie'!$G:$U,12,FALSE))),0,(VLOOKUP($B104&amp;"; "&amp;$K$53&amp;", "&amp;I$54,'FE Energie'!$G:$U,11,FALSE)+VLOOKUP($B104&amp;"; "&amp;$K$53&amp;", "&amp;I$54,'FE Energie'!$G:$U,12,FALSE)))
+$M104*IF(ISNA((VLOOKUP($B104&amp;"; "&amp;$N$53&amp;", "&amp;I$54,'FE Energie'!$G:$U,11,FALSE)+VLOOKUP($B104&amp;"; "&amp;$N$53&amp;", "&amp;I$54,'FE Energie'!$G:$U,12,FALSE))),0,(VLOOKUP($B104&amp;"; "&amp;$N$53&amp;", "&amp;I$54,'FE Energie'!$G:$U,11,FALSE)+VLOOKUP($B104&amp;"; "&amp;$N$53&amp;", "&amp;I$54,'FE Energie'!$G:$U,12,FALSE)))
+$P104*IF(ISNA((VLOOKUP($B104&amp;"; "&amp;$Q$53&amp;", "&amp;I$54,'FE Energie'!$G:$U,11,FALSE)+VLOOKUP($B104&amp;"; "&amp;$Q$53&amp;", "&amp;I$54,'FE Energie'!$G:$U,12,FALSE))),0,(VLOOKUP($B104&amp;"; "&amp;$Q$53&amp;", "&amp;I$54,'FE Energie'!$G:$U,11,FALSE)+VLOOKUP($B104&amp;"; "&amp;$Q$53&amp;", "&amp;I$54,'FE Energie'!$G:$U,12,FALSE)))</f>
        <v>0</v>
      </c>
      <c r="AL104" s="567"/>
      <c r="AM104" s="567">
        <f>$G104*IF(ISNA(VLOOKUP($B104&amp;"; "&amp;$H$53&amp;", "&amp;H$54,'FE Energie'!$G:$U,13,FALSE)),0,VLOOKUP($B104&amp;"; "&amp;$H$53&amp;", "&amp;H$54,'FE Energie'!$G:$U,13,FALSE))
+$J104*IF(ISNA(VLOOKUP($B104&amp;"; "&amp;$K$53&amp;", "&amp;H$54,'FE Energie'!$G:$U,13,FALSE)),0,VLOOKUP($B104&amp;"; "&amp;$K$53&amp;", "&amp;H$54,'FE Energie'!$G:$U,13,FALSE))
+$M104*IF(ISNA(VLOOKUP($B104&amp;"; "&amp;$N$53&amp;", "&amp;H$54,'FE Energie'!$G:$U,13,FALSE)),0,VLOOKUP($B104&amp;"; "&amp;$N$53&amp;", "&amp;H$54,'FE Energie'!$G:$U,13,FALSE))
+$P104*IF(ISNA(VLOOKUP($B104&amp;"; "&amp;$Q$53&amp;", "&amp;H$54,'FE Energie'!$G:$U,13,FALSE)),0,VLOOKUP($B104&amp;"; "&amp;$Q$53&amp;", "&amp;H$54,'FE Energie'!$G:$U,13,FALSE))</f>
        <v>0</v>
      </c>
      <c r="AN104" s="567">
        <f>$G104*IF(ISNA(VLOOKUP($B104&amp;"; "&amp;$H$53&amp;", "&amp;I$54,'FE Energie'!$G:$U,13,FALSE)),0,VLOOKUP($B104&amp;"; "&amp;$H$53&amp;", "&amp;I$54,'FE Energie'!$G:$U,13,FALSE))
+$J104*IF(ISNA(VLOOKUP($B104&amp;"; "&amp;$K$53&amp;", "&amp;I$54,'FE Energie'!$G:$U,13,FALSE)),0,VLOOKUP($B104&amp;"; "&amp;$K$53&amp;", "&amp;I$54,'FE Energie'!$G:$U,13,FALSE))
+$M104*IF(ISNA(VLOOKUP($B104&amp;"; "&amp;$N$53&amp;", "&amp;I$54,'FE Energie'!$G:$U,13,FALSE)),0,VLOOKUP($B104&amp;"; "&amp;$N$53&amp;", "&amp;I$54,'FE Energie'!$G:$U,13,FALSE))
+$P104*IF(ISNA(VLOOKUP($B104&amp;"; "&amp;$Q$53&amp;", "&amp;I$54,'FE Energie'!$G:$U,13,FALSE)),0,VLOOKUP($B104&amp;"; "&amp;$Q$53&amp;", "&amp;I$54,'FE Energie'!$G:$U,13,FALSE))</f>
        <v>0</v>
      </c>
      <c r="AO104" s="567"/>
      <c r="AP104" s="567">
        <f>$G104*IF(ISNA(VLOOKUP($B104&amp;"; "&amp;$H$53&amp;", "&amp;H$54,'FE Energie'!$G:$U,14,FALSE)),0,VLOOKUP($B104&amp;"; "&amp;$H$53&amp;", "&amp;H$54,'FE Energie'!$G:$U,14,FALSE))
+$J104*IF(ISNA(VLOOKUP($B104&amp;"; "&amp;$K$53&amp;", "&amp;H$54,'FE Energie'!$G:$U,14,FALSE)),0,VLOOKUP($B104&amp;"; "&amp;$K$53&amp;", "&amp;H$54,'FE Energie'!$G:$U,14,FALSE))
+$M104*IF(ISNA(VLOOKUP($B104&amp;"; "&amp;$N$53&amp;", "&amp;H$54,'FE Energie'!$G:$U,14,FALSE)),0,VLOOKUP($B104&amp;"; "&amp;$N$53&amp;", "&amp;H$54,'FE Energie'!$G:$U,14,FALSE))
+$P104*IF(ISNA(VLOOKUP($B104&amp;"; "&amp;$Q$53&amp;", "&amp;H$54,'FE Energie'!$G:$U,14,FALSE)),0,VLOOKUP($B104&amp;"; "&amp;$Q$53&amp;", "&amp;H$54,'FE Energie'!$G:$U,14,FALSE))</f>
        <v>0</v>
      </c>
      <c r="AQ104" s="567">
        <f>$G104*IF(ISNA(VLOOKUP($B104&amp;"; "&amp;$H$53&amp;", "&amp;I$54,'FE Energie'!$G:$U,14,FALSE)),0,VLOOKUP($B104&amp;"; "&amp;$H$53&amp;", "&amp;I$54,'FE Energie'!$G:$U,14,FALSE))
+$J104*IF(ISNA(VLOOKUP($B104&amp;"; "&amp;$K$53&amp;", "&amp;I$54,'FE Energie'!$G:$U,14,FALSE)),0,VLOOKUP($B104&amp;"; "&amp;$K$53&amp;", "&amp;I$54,'FE Energie'!$G:$U,14,FALSE))
+$M104*IF(ISNA(VLOOKUP($B104&amp;"; "&amp;$N$53&amp;", "&amp;I$54,'FE Energie'!$G:$U,14,FALSE)),0,VLOOKUP($B104&amp;"; "&amp;$N$53&amp;", "&amp;I$54,'FE Energie'!$G:$U,14,FALSE))
+$P104*IF(ISNA(VLOOKUP($B104&amp;"; "&amp;$Q$53&amp;", "&amp;I$54,'FE Energie'!$G:$U,14,FALSE)),0,VLOOKUP($B104&amp;"; "&amp;$Q$53&amp;", "&amp;I$54,'FE Energie'!$G:$U,14,FALSE))</f>
        <v>0</v>
      </c>
      <c r="AR104" s="567"/>
      <c r="AS104" s="568">
        <f>SUM(AG104,AJ104,AM104,AP104)</f>
        <v>0</v>
      </c>
      <c r="AT104" s="568">
        <f>SUM(AH104,AK104,AN104,AQ104)</f>
        <v>0</v>
      </c>
      <c r="AU104" s="569"/>
      <c r="AV104" s="566">
        <f>$G104*IF(ISNA(VLOOKUP($B104&amp;"; "&amp;$H$53&amp;", "&amp;H$54,'FE Energie'!$G:$U,15,FALSE)),0,VLOOKUP($B104&amp;"; "&amp;$H$53&amp;", "&amp;H$54,'FE Energie'!$G:$U,15,FALSE))
+$J104*IF(ISNA(VLOOKUP($B104&amp;"; "&amp;$K$53&amp;", "&amp;H$54,'FE Energie'!$G:$U,15,FALSE)),0,VLOOKUP($B104&amp;"; "&amp;$K$53&amp;", "&amp;H$54,'FE Energie'!$G:$U,15,FALSE))
+$M104*IF(ISNA(VLOOKUP($B104&amp;"; "&amp;$N$53&amp;", "&amp;H$54,'FE Energie'!$G:$U,15,FALSE)),0,VLOOKUP($B104&amp;"; "&amp;$N$53&amp;", "&amp;H$54,'FE Energie'!$G:$U,15,FALSE))
+$P104*IF(ISNA(VLOOKUP($B104&amp;"; "&amp;$Q$53&amp;", "&amp;H$54,'FE Energie'!$G:$U,15,FALSE)),0,VLOOKUP($B104&amp;"; "&amp;$Q$53&amp;", "&amp;H$54,'FE Energie'!$G:$U,15,FALSE))</f>
        <v>0</v>
      </c>
      <c r="AW104" s="567">
        <f>$G104*IF(ISNA(VLOOKUP($B104&amp;"; "&amp;$H$53&amp;", "&amp;I$54,'FE Energie'!$G:$U,15,FALSE)),0,VLOOKUP($B104&amp;"; "&amp;$H$53&amp;", "&amp;I$54,'FE Energie'!$G:$U,15,FALSE))
+$J104*IF(ISNA(VLOOKUP($B104&amp;"; "&amp;$K$53&amp;", "&amp;I$54,'FE Energie'!$G:$U,15,FALSE)),0,VLOOKUP($B104&amp;"; "&amp;$K$53&amp;", "&amp;I$54,'FE Energie'!$G:$U,15,FALSE))
+$M104*IF(ISNA(VLOOKUP($B104&amp;"; "&amp;$N$53&amp;", "&amp;I$54,'FE Energie'!$G:$U,15,FALSE)),0,VLOOKUP($B104&amp;"; "&amp;$N$53&amp;", "&amp;I$54,'FE Energie'!$G:$U,15,FALSE))
+$P104*IF(ISNA(VLOOKUP($B104&amp;"; "&amp;$Q$53&amp;", "&amp;I$54,'FE Energie'!$G:$U,15,FALSE)),0,VLOOKUP($B104&amp;"; "&amp;$Q$53&amp;", "&amp;I$54,'FE Energie'!$G:$U,15,FALSE))</f>
        <v>0</v>
      </c>
      <c r="AX104" s="570"/>
      <c r="AZ104" s="1068">
        <f>IF($Y104&lt;&gt;"votre valeur :",IF(ISNA(VLOOKUP($Y104,Utilitaires!$N$566:$O$571,2,FALSE)),,VLOOKUP($Y104,Utilitaires!$N$566:$O$571,2,FALSE)),$Z104)</f>
        <v>0</v>
      </c>
      <c r="BA104" s="1068">
        <f>IF($Y104&lt;&gt;"votre valeur :",IF(ISNA(VLOOKUP($Y104,Utilitaires!$N$566:$O$571,2,FALSE)),,VLOOKUP($Y104,Utilitaires!$N$566:$O$571,2,FALSE)),$Z104)</f>
        <v>0</v>
      </c>
      <c r="BB104" s="1068">
        <f>IF($Y104&lt;&gt;"votre valeur :",IF(ISNA(VLOOKUP($Y104,Utilitaires!$N$566:$O$571,2,FALSE)),,VLOOKUP($Y104,Utilitaires!$N$566:$O$571,2,FALSE)),$Z104)</f>
        <v>0</v>
      </c>
      <c r="BC104" s="1068">
        <f>IF($Y104&lt;&gt;"votre valeur :",IF(ISNA(VLOOKUP($Y104,Utilitaires!$N$566:$O$571,2,FALSE)),,VLOOKUP($Y104,Utilitaires!$N$566:$O$571,2,FALSE)),$Z104)</f>
        <v>0</v>
      </c>
      <c r="BD104" s="1127">
        <f>IF(ISNA(SQRT(SUMSQ(VLOOKUP($B104&amp;"; "&amp;$H$53&amp;", "&amp;$H$54,'FE Energie'!$G:$U,7,FALSE),$AZ104))),0,SQRT(SUMSQ(VLOOKUP($B104&amp;"; "&amp;$H$53&amp;", "&amp;$H$54,'FE Energie'!$G:$U,7,FALSE),$AZ104)))</f>
        <v>0.05</v>
      </c>
      <c r="BE104" s="1071">
        <f>IF(ISNA(SQRT(SUMSQ(VLOOKUP($B104&amp;"; "&amp;$K$53&amp;", "&amp;$K$54,'FE Energie'!$G:$U,7,FALSE),$BA104))),0,SQRT(SUMSQ(VLOOKUP($B104&amp;"; "&amp;$K$53&amp;", "&amp;$K$54,'FE Energie'!$G:$U,7,FALSE),$BA104)))</f>
        <v>0</v>
      </c>
      <c r="BF104" s="1071">
        <f>IF(ISNA(SQRT(SUMSQ(VLOOKUP($B104&amp;"; "&amp;$N$53&amp;", "&amp;$N$54,'FE Energie'!$G:$U,7,FALSE),$BB104))),0,SQRT(SUMSQ(VLOOKUP($B104&amp;"; "&amp;$N$53&amp;", "&amp;$N$54,'FE Energie'!$G:$U,7,FALSE),$BB104)))</f>
        <v>0</v>
      </c>
      <c r="BG104" s="1071">
        <f>IF(ISNA(SQRT(SUMSQ(VLOOKUP($B104&amp;"; "&amp;$Q$53&amp;", "&amp;$Q$54,'FE Energie'!$G:$U,7,FALSE),$BC104))),0,SQRT(SUMSQ(VLOOKUP($B104&amp;"; "&amp;$Q$53&amp;", "&amp;$Q$54,'FE Energie'!$G:$U,7,FALSE),$BC104)))</f>
        <v>0</v>
      </c>
      <c r="BH104" s="1072">
        <f>IF(ISNA(SQRT(SUMSQ(VLOOKUP($B104&amp;"; "&amp;$H$53&amp;", "&amp;$I$54,'FE Energie'!$G:$U,7,FALSE),$AZ104))),0,SQRT(SUMSQ(VLOOKUP($B104&amp;"; "&amp;$H$53&amp;", "&amp;$I$54,'FE Energie'!$G:$U,7,FALSE),$AZ104)))</f>
        <v>0.05</v>
      </c>
      <c r="BI104" s="1073">
        <f>IF(ISNA(SQRT(SUMSQ(VLOOKUP($B104&amp;"; "&amp;$K$53&amp;", "&amp;$L$54,'FE Energie'!$G:$U,7,FALSE),$BA104))),0,SQRT(SUMSQ(VLOOKUP($B104&amp;"; "&amp;$K$53&amp;", "&amp;$L$54,'FE Energie'!$G:$U,7,FALSE),$BA104)))</f>
        <v>0</v>
      </c>
      <c r="BJ104" s="1073">
        <f>IF(ISNA(SQRT(SUMSQ(VLOOKUP($B104&amp;"; "&amp;$N$53&amp;", "&amp;$O$54,'FE Energie'!$G:$U,7,FALSE),$BB104))),0,SQRT(SUMSQ(VLOOKUP($B104&amp;"; "&amp;$N$53&amp;", "&amp;$O$54,'FE Energie'!$G:$U,7,FALSE),$BB104)))</f>
        <v>0</v>
      </c>
      <c r="BK104" s="1074">
        <f>IF(ISNA(SQRT(SUMSQ(VLOOKUP($B104&amp;"; "&amp;$Q$53&amp;", "&amp;$R$54,'FE Energie'!$G:$U,7,FALSE),$BC104))),0,SQRT(SUMSQ(VLOOKUP($B104&amp;"; "&amp;$Q$53&amp;", "&amp;$R$54,'FE Energie'!$G:$U,7,FALSE),$BC104)))</f>
        <v>0</v>
      </c>
    </row>
    <row r="105" spans="1:63" ht="12.75" hidden="1" customHeight="1" outlineLevel="2">
      <c r="B105" s="154"/>
      <c r="C105" s="155"/>
      <c r="D105" s="222"/>
      <c r="E105" s="222"/>
      <c r="F105" s="155"/>
      <c r="G105" s="362"/>
      <c r="H105" s="362"/>
      <c r="I105" s="362"/>
      <c r="J105" s="362"/>
      <c r="K105" s="362"/>
      <c r="L105" s="362"/>
      <c r="M105" s="362"/>
      <c r="N105" s="362"/>
      <c r="O105" s="362"/>
      <c r="P105" s="362"/>
      <c r="Q105" s="362"/>
      <c r="R105" s="363"/>
      <c r="S105" s="356"/>
      <c r="T105" s="356"/>
      <c r="U105" s="1821"/>
      <c r="X105" s="368"/>
      <c r="Y105" s="169"/>
      <c r="Z105" s="169"/>
      <c r="AA105" s="169"/>
      <c r="AB105" s="169"/>
      <c r="AC105" s="169"/>
      <c r="AD105" s="369"/>
      <c r="AE105" s="1295"/>
      <c r="AG105" s="566"/>
      <c r="AH105" s="567"/>
      <c r="AI105" s="567"/>
      <c r="AJ105" s="567"/>
      <c r="AK105" s="567"/>
      <c r="AL105" s="567"/>
      <c r="AM105" s="567"/>
      <c r="AN105" s="567"/>
      <c r="AO105" s="567"/>
      <c r="AP105" s="567"/>
      <c r="AQ105" s="567"/>
      <c r="AR105" s="567"/>
      <c r="AS105" s="568"/>
      <c r="AT105" s="568"/>
      <c r="AU105" s="569"/>
      <c r="AV105" s="571"/>
      <c r="AW105" s="627"/>
      <c r="AX105" s="572"/>
      <c r="AZ105" s="1090"/>
      <c r="BA105" s="1078"/>
      <c r="BB105" s="1134"/>
      <c r="BC105" s="1129"/>
      <c r="BD105" s="1078"/>
      <c r="BE105" s="1079"/>
      <c r="BF105" s="1076"/>
      <c r="BG105" s="1079"/>
      <c r="BH105" s="1129"/>
      <c r="BI105" s="1079"/>
      <c r="BJ105" s="1079"/>
      <c r="BK105" s="1077"/>
    </row>
    <row r="106" spans="1:63" ht="12.75" hidden="1" customHeight="1" outlineLevel="2">
      <c r="B106" s="197" t="s">
        <v>353</v>
      </c>
      <c r="C106" s="198"/>
      <c r="D106" s="215">
        <f>SUM(D103:D105)</f>
        <v>0</v>
      </c>
      <c r="E106" s="215"/>
      <c r="F106" s="199"/>
      <c r="G106" s="200"/>
      <c r="H106" s="200"/>
      <c r="I106" s="200"/>
      <c r="J106" s="200"/>
      <c r="K106" s="200"/>
      <c r="L106" s="200"/>
      <c r="M106" s="200"/>
      <c r="N106" s="200"/>
      <c r="O106" s="200"/>
      <c r="P106" s="200"/>
      <c r="Q106" s="200"/>
      <c r="R106" s="200"/>
      <c r="S106" s="203">
        <f>SUM(S103:S105)</f>
        <v>0</v>
      </c>
      <c r="T106" s="203">
        <f>SUM(T103:T105)</f>
        <v>0</v>
      </c>
      <c r="U106" s="1361">
        <f>SUM(U103:U105)</f>
        <v>0</v>
      </c>
      <c r="X106" s="1207">
        <f>IF(AD106=0,AD106,AD106/D106)</f>
        <v>0</v>
      </c>
      <c r="Y106" s="352"/>
      <c r="Z106" s="204">
        <f>SQRT(SUMSQ(Z103:Z105))</f>
        <v>0</v>
      </c>
      <c r="AA106" s="204">
        <f>SQRT(SUMSQ(AA103:AA105))</f>
        <v>0</v>
      </c>
      <c r="AB106" s="204">
        <f>SQRT(SUMSQ(AB103:AB105))</f>
        <v>0</v>
      </c>
      <c r="AC106" s="204"/>
      <c r="AD106" s="201">
        <f>SQRT(SUMSQ(AD103:AD105))</f>
        <v>0</v>
      </c>
      <c r="AE106" s="1323"/>
      <c r="AG106" s="573">
        <f>SUM(AG103:AG105)</f>
        <v>0</v>
      </c>
      <c r="AH106" s="574">
        <f>SUM(AH103:AH105)</f>
        <v>0</v>
      </c>
      <c r="AI106" s="574"/>
      <c r="AJ106" s="574">
        <f>SUM(AJ103:AJ105)</f>
        <v>0</v>
      </c>
      <c r="AK106" s="574">
        <f>SUM(AK103:AK105)</f>
        <v>0</v>
      </c>
      <c r="AL106" s="574"/>
      <c r="AM106" s="574">
        <f>SUM(AM103:AM105)</f>
        <v>0</v>
      </c>
      <c r="AN106" s="574">
        <f>SUM(AN103:AN105)</f>
        <v>0</v>
      </c>
      <c r="AO106" s="574"/>
      <c r="AP106" s="574">
        <f>SUM(AP103:AP105)</f>
        <v>0</v>
      </c>
      <c r="AQ106" s="574">
        <f>SUM(AQ103:AQ105)</f>
        <v>0</v>
      </c>
      <c r="AR106" s="574"/>
      <c r="AS106" s="575">
        <f>SUM(AS104:AS105)</f>
        <v>0</v>
      </c>
      <c r="AT106" s="575">
        <f>SUM(AT104:AT105)</f>
        <v>0</v>
      </c>
      <c r="AU106" s="576"/>
      <c r="AV106" s="1085">
        <f>SUM(AV103:AV105)</f>
        <v>0</v>
      </c>
      <c r="AW106" s="574">
        <f>SUM(AW103:AW105)</f>
        <v>0</v>
      </c>
      <c r="AX106" s="577"/>
    </row>
    <row r="107" spans="1:63" ht="12.75" hidden="1" customHeight="1" outlineLevel="2"/>
    <row r="108" spans="1:63" ht="12.75" hidden="1" customHeight="1" outlineLevel="2">
      <c r="B108" s="1094" t="s">
        <v>3069</v>
      </c>
      <c r="C108" s="140"/>
      <c r="D108" s="140"/>
      <c r="E108" s="140"/>
      <c r="F108" s="140"/>
      <c r="G108" s="140"/>
      <c r="H108" s="140"/>
      <c r="I108" s="179"/>
      <c r="T108" s="116"/>
      <c r="U108" s="116"/>
      <c r="V108" s="116"/>
      <c r="W108" s="116"/>
      <c r="X108" s="2357" t="s">
        <v>372</v>
      </c>
      <c r="Y108" s="2358"/>
      <c r="Z108" s="2358"/>
      <c r="AA108" s="2358"/>
      <c r="AB108" s="2358"/>
      <c r="AC108" s="2358"/>
      <c r="AD108" s="2359"/>
      <c r="AE108" s="116"/>
      <c r="AG108" s="2395" t="s">
        <v>447</v>
      </c>
      <c r="AH108" s="2377"/>
      <c r="AI108" s="2377"/>
      <c r="AJ108" s="2377"/>
      <c r="AK108" s="2377"/>
      <c r="AL108" s="2377"/>
      <c r="AM108" s="2377"/>
      <c r="AN108" s="2377"/>
      <c r="AO108" s="2377"/>
      <c r="AP108" s="2377"/>
      <c r="AQ108" s="2377"/>
      <c r="AR108" s="2377"/>
      <c r="AS108" s="2377"/>
      <c r="AT108" s="2377"/>
      <c r="AU108" s="2377"/>
      <c r="AV108" s="2361"/>
      <c r="AW108" s="2361"/>
      <c r="AX108" s="2362"/>
    </row>
    <row r="109" spans="1:63" ht="12.75" hidden="1" customHeight="1" outlineLevel="2">
      <c r="B109" s="143"/>
      <c r="C109" s="144"/>
      <c r="D109" s="1346" t="s">
        <v>312</v>
      </c>
      <c r="E109" s="1681"/>
      <c r="F109" s="144"/>
      <c r="G109" s="144"/>
      <c r="H109" s="1329"/>
      <c r="I109" s="1349" t="s">
        <v>450</v>
      </c>
      <c r="T109" s="116"/>
      <c r="U109" s="116"/>
      <c r="X109" s="1328"/>
      <c r="Y109" s="1329"/>
      <c r="Z109" s="1329"/>
      <c r="AA109" s="1346"/>
      <c r="AB109" s="1346"/>
      <c r="AC109" s="1346"/>
      <c r="AD109" s="1349" t="s">
        <v>450</v>
      </c>
      <c r="AF109" s="109"/>
      <c r="AG109" s="2395" t="s">
        <v>450</v>
      </c>
      <c r="AH109" s="2377"/>
      <c r="AI109" s="2377"/>
      <c r="AJ109" s="2377"/>
      <c r="AK109" s="2377"/>
      <c r="AL109" s="2377"/>
      <c r="AM109" s="2377"/>
      <c r="AN109" s="2377"/>
      <c r="AO109" s="2377"/>
      <c r="AP109" s="2377"/>
      <c r="AQ109" s="2377"/>
      <c r="AR109" s="2377"/>
      <c r="AS109" s="2377" t="s">
        <v>450</v>
      </c>
      <c r="AT109" s="2377"/>
      <c r="AU109" s="630"/>
      <c r="AV109" s="626"/>
      <c r="AW109" s="626"/>
      <c r="AX109" s="1301"/>
      <c r="AZ109" s="2378" t="s">
        <v>1754</v>
      </c>
      <c r="BA109" s="2380"/>
    </row>
    <row r="110" spans="1:63" ht="12.75" hidden="1" customHeight="1" outlineLevel="2">
      <c r="B110" s="1328"/>
      <c r="C110" s="1329"/>
      <c r="D110" s="1329" t="s">
        <v>415</v>
      </c>
      <c r="E110" s="1672"/>
      <c r="F110" s="1332" t="s">
        <v>458</v>
      </c>
      <c r="G110" s="1332" t="s">
        <v>891</v>
      </c>
      <c r="H110" s="1009" t="s">
        <v>667</v>
      </c>
      <c r="I110" s="221" t="s">
        <v>888</v>
      </c>
      <c r="T110" s="116"/>
      <c r="U110" s="116"/>
      <c r="V110" s="109"/>
      <c r="W110" s="109"/>
      <c r="X110" s="1328" t="s">
        <v>320</v>
      </c>
      <c r="Y110" s="2383" t="s">
        <v>320</v>
      </c>
      <c r="Z110" s="2384"/>
      <c r="AA110" s="1329"/>
      <c r="AB110" s="1329"/>
      <c r="AC110" s="1329"/>
      <c r="AD110" s="221" t="s">
        <v>888</v>
      </c>
      <c r="AE110" s="109"/>
      <c r="AF110" s="109"/>
      <c r="AG110" s="2385" t="s">
        <v>214</v>
      </c>
      <c r="AH110" s="2386"/>
      <c r="AI110" s="2386"/>
      <c r="AJ110" s="2386" t="s">
        <v>448</v>
      </c>
      <c r="AK110" s="2386"/>
      <c r="AL110" s="2386"/>
      <c r="AM110" s="2386" t="s">
        <v>270</v>
      </c>
      <c r="AN110" s="2386"/>
      <c r="AO110" s="2386"/>
      <c r="AP110" s="2386" t="s">
        <v>449</v>
      </c>
      <c r="AQ110" s="2386"/>
      <c r="AR110" s="2386"/>
      <c r="AS110" s="2388" t="s">
        <v>331</v>
      </c>
      <c r="AT110" s="2388"/>
      <c r="AU110" s="570"/>
      <c r="AV110" s="2386" t="s">
        <v>643</v>
      </c>
      <c r="AW110" s="2386"/>
      <c r="AX110" s="570"/>
      <c r="AZ110" s="2535" t="s">
        <v>1752</v>
      </c>
      <c r="BA110" s="1144"/>
    </row>
    <row r="111" spans="1:63" ht="12.75" hidden="1" customHeight="1" outlineLevel="2">
      <c r="B111" s="1328"/>
      <c r="C111" s="1329"/>
      <c r="D111" s="1329" t="s">
        <v>450</v>
      </c>
      <c r="E111" s="1672"/>
      <c r="F111" s="1333" t="s">
        <v>451</v>
      </c>
      <c r="G111" s="1333" t="s">
        <v>892</v>
      </c>
      <c r="H111" s="1010" t="s">
        <v>889</v>
      </c>
      <c r="I111" s="221" t="s">
        <v>260</v>
      </c>
      <c r="T111" s="116"/>
      <c r="U111" s="116"/>
      <c r="V111" s="109"/>
      <c r="W111" s="109"/>
      <c r="X111" s="1328" t="s">
        <v>1755</v>
      </c>
      <c r="Y111" s="2374" t="s">
        <v>1756</v>
      </c>
      <c r="Z111" s="2375"/>
      <c r="AA111" s="1334"/>
      <c r="AB111" s="1334"/>
      <c r="AC111" s="1334"/>
      <c r="AD111" s="221" t="s">
        <v>260</v>
      </c>
      <c r="AE111" s="109"/>
      <c r="AG111" s="1343"/>
      <c r="AH111" s="1344"/>
      <c r="AI111" s="1344"/>
      <c r="AJ111" s="1344"/>
      <c r="AK111" s="1344"/>
      <c r="AL111" s="1344"/>
      <c r="AM111" s="1344"/>
      <c r="AN111" s="1344"/>
      <c r="AO111" s="1344"/>
      <c r="AP111" s="1344"/>
      <c r="AQ111" s="1344"/>
      <c r="AR111" s="1344"/>
      <c r="AS111" s="583"/>
      <c r="AT111" s="583"/>
      <c r="AU111" s="584"/>
      <c r="AV111" s="1344"/>
      <c r="AW111" s="1344"/>
      <c r="AX111" s="1345"/>
      <c r="AZ111" s="2536"/>
      <c r="BA111" s="1338"/>
    </row>
    <row r="112" spans="1:63" ht="12.75" hidden="1" customHeight="1" outlineLevel="2">
      <c r="B112" s="143" t="s">
        <v>890</v>
      </c>
      <c r="C112" s="144"/>
      <c r="D112" s="213">
        <f>I112</f>
        <v>0</v>
      </c>
      <c r="E112" s="213"/>
      <c r="F112" s="117"/>
      <c r="G112" s="117"/>
      <c r="H112" s="226">
        <v>0.03</v>
      </c>
      <c r="I112" s="152">
        <f>G112*(1+H112)</f>
        <v>0</v>
      </c>
      <c r="T112" s="116"/>
      <c r="U112" s="116"/>
      <c r="X112" s="1095">
        <f>IF(AD112=0,AD112,AD112/D112)</f>
        <v>0</v>
      </c>
      <c r="Y112" s="345"/>
      <c r="Z112" s="822"/>
      <c r="AA112" s="164"/>
      <c r="AB112" s="164"/>
      <c r="AC112" s="164"/>
      <c r="AD112" s="152">
        <f>I112*BA112</f>
        <v>0</v>
      </c>
      <c r="AG112" s="566">
        <f>D112</f>
        <v>0</v>
      </c>
      <c r="AH112" s="567"/>
      <c r="AI112" s="567"/>
      <c r="AJ112" s="567"/>
      <c r="AK112" s="567"/>
      <c r="AL112" s="567"/>
      <c r="AM112" s="567"/>
      <c r="AN112" s="567"/>
      <c r="AO112" s="567"/>
      <c r="AP112" s="567"/>
      <c r="AQ112" s="567"/>
      <c r="AR112" s="567"/>
      <c r="AS112" s="568">
        <f>SUM(AG112:AP112)</f>
        <v>0</v>
      </c>
      <c r="AT112" s="568"/>
      <c r="AU112" s="569"/>
      <c r="AV112" s="567"/>
      <c r="AW112" s="567"/>
      <c r="AX112" s="570"/>
      <c r="AZ112" s="1068">
        <f>IF($Y112&lt;&gt;"votre valeur :",IF(ISNA(VLOOKUP($Y112,Utilitaires!$N$566:$O$571,2,FALSE)),,VLOOKUP($Y112,Utilitaires!$N$566:$O$571,2,FALSE)),$Z112)</f>
        <v>0</v>
      </c>
      <c r="BA112" s="1133">
        <f>SQRT(SUMSQ(0,AZ112))</f>
        <v>0</v>
      </c>
    </row>
    <row r="113" spans="1:55" ht="12.75" hidden="1" customHeight="1" outlineLevel="2">
      <c r="B113" s="143" t="s">
        <v>890</v>
      </c>
      <c r="C113" s="144"/>
      <c r="D113" s="213">
        <f>I113</f>
        <v>0</v>
      </c>
      <c r="E113" s="213"/>
      <c r="F113" s="120"/>
      <c r="G113" s="120"/>
      <c r="H113" s="226">
        <v>0.03</v>
      </c>
      <c r="I113" s="152">
        <f>G113*(1+H113)</f>
        <v>0</v>
      </c>
      <c r="T113" s="116"/>
      <c r="U113" s="116"/>
      <c r="X113" s="1095">
        <f>IF(AD113=0,AD113,AD113/D113)</f>
        <v>0</v>
      </c>
      <c r="Y113" s="345"/>
      <c r="Z113" s="822"/>
      <c r="AA113" s="164"/>
      <c r="AB113" s="164"/>
      <c r="AC113" s="164"/>
      <c r="AD113" s="152">
        <f>I113*BA113</f>
        <v>0</v>
      </c>
      <c r="AG113" s="566">
        <f>D113</f>
        <v>0</v>
      </c>
      <c r="AH113" s="567"/>
      <c r="AI113" s="567"/>
      <c r="AJ113" s="567"/>
      <c r="AK113" s="567"/>
      <c r="AL113" s="567"/>
      <c r="AM113" s="567"/>
      <c r="AN113" s="567"/>
      <c r="AO113" s="567"/>
      <c r="AP113" s="567"/>
      <c r="AQ113" s="567"/>
      <c r="AR113" s="567"/>
      <c r="AS113" s="568">
        <f>SUM(AG113:AP113)</f>
        <v>0</v>
      </c>
      <c r="AT113" s="568"/>
      <c r="AU113" s="569"/>
      <c r="AV113" s="567"/>
      <c r="AW113" s="567"/>
      <c r="AX113" s="570"/>
      <c r="AZ113" s="1068">
        <f>IF($Y113&lt;&gt;"votre valeur :",IF(ISNA(VLOOKUP($Y113,Utilitaires!$N$566:$O$571,2,FALSE)),,VLOOKUP($Y113,Utilitaires!$N$566:$O$571,2,FALSE)),$Z113)</f>
        <v>0</v>
      </c>
      <c r="BA113" s="1133">
        <f>SQRT(SUMSQ(0,AZ113))</f>
        <v>0</v>
      </c>
    </row>
    <row r="114" spans="1:55" ht="12.75" hidden="1" customHeight="1" outlineLevel="2">
      <c r="B114" s="143" t="s">
        <v>890</v>
      </c>
      <c r="C114" s="144"/>
      <c r="D114" s="213">
        <f>I114</f>
        <v>0</v>
      </c>
      <c r="E114" s="213"/>
      <c r="F114" s="123"/>
      <c r="G114" s="123"/>
      <c r="H114" s="226">
        <v>0.03</v>
      </c>
      <c r="I114" s="152">
        <f>G114*(1+H114)</f>
        <v>0</v>
      </c>
      <c r="T114" s="116"/>
      <c r="U114" s="116"/>
      <c r="X114" s="1095">
        <f>IF(AD114=0,AD114,AD114/D114)</f>
        <v>0</v>
      </c>
      <c r="Y114" s="1097"/>
      <c r="Z114" s="822"/>
      <c r="AA114" s="164"/>
      <c r="AB114" s="164"/>
      <c r="AC114" s="164"/>
      <c r="AD114" s="152">
        <f>I114*BA114</f>
        <v>0</v>
      </c>
      <c r="AG114" s="566">
        <f>D114</f>
        <v>0</v>
      </c>
      <c r="AH114" s="567"/>
      <c r="AI114" s="567"/>
      <c r="AJ114" s="567"/>
      <c r="AK114" s="567"/>
      <c r="AL114" s="567"/>
      <c r="AM114" s="567"/>
      <c r="AN114" s="567"/>
      <c r="AO114" s="567"/>
      <c r="AP114" s="567"/>
      <c r="AQ114" s="567"/>
      <c r="AR114" s="567"/>
      <c r="AS114" s="568">
        <f>SUM(AG114:AP114)</f>
        <v>0</v>
      </c>
      <c r="AT114" s="568"/>
      <c r="AU114" s="569"/>
      <c r="AV114" s="567"/>
      <c r="AW114" s="567"/>
      <c r="AX114" s="570"/>
      <c r="AZ114" s="1068">
        <f>IF($Y114&lt;&gt;"votre valeur :",IF(ISNA(VLOOKUP($Y114,Utilitaires!$N$566:$O$571,2,FALSE)),,VLOOKUP($Y114,Utilitaires!$N$566:$O$571,2,FALSE)),$Z114)</f>
        <v>0</v>
      </c>
      <c r="BA114" s="1133">
        <f>SQRT(SUMSQ(0,AZ114))</f>
        <v>0</v>
      </c>
    </row>
    <row r="115" spans="1:55" ht="12.75" hidden="1" customHeight="1" outlineLevel="2">
      <c r="B115" s="154"/>
      <c r="C115" s="155"/>
      <c r="D115" s="222"/>
      <c r="E115" s="222"/>
      <c r="F115" s="155"/>
      <c r="G115" s="155"/>
      <c r="H115" s="155"/>
      <c r="I115" s="156"/>
      <c r="T115" s="116"/>
      <c r="U115" s="116"/>
      <c r="X115" s="1095"/>
      <c r="Y115" s="155"/>
      <c r="Z115" s="169"/>
      <c r="AA115" s="155"/>
      <c r="AB115" s="155"/>
      <c r="AC115" s="155"/>
      <c r="AD115" s="165"/>
      <c r="AG115" s="571"/>
      <c r="AH115" s="627"/>
      <c r="AI115" s="627"/>
      <c r="AJ115" s="627"/>
      <c r="AK115" s="627"/>
      <c r="AL115" s="627"/>
      <c r="AM115" s="627"/>
      <c r="AN115" s="627"/>
      <c r="AO115" s="627"/>
      <c r="AP115" s="627"/>
      <c r="AQ115" s="627"/>
      <c r="AR115" s="627"/>
      <c r="AS115" s="1325"/>
      <c r="AT115" s="1325"/>
      <c r="AU115" s="1326"/>
      <c r="AV115" s="567"/>
      <c r="AW115" s="567"/>
      <c r="AX115" s="570"/>
      <c r="AZ115" s="1090"/>
      <c r="BA115" s="1156"/>
    </row>
    <row r="116" spans="1:55" ht="12.75" hidden="1" customHeight="1" outlineLevel="2">
      <c r="B116" s="197" t="s">
        <v>353</v>
      </c>
      <c r="C116" s="198"/>
      <c r="D116" s="215">
        <f>SUM(D112:D115)</f>
        <v>0</v>
      </c>
      <c r="E116" s="215"/>
      <c r="F116" s="199"/>
      <c r="G116" s="200"/>
      <c r="H116" s="200"/>
      <c r="I116" s="201">
        <f>SUM(I112:I115)</f>
        <v>0</v>
      </c>
      <c r="T116" s="116"/>
      <c r="U116" s="116"/>
      <c r="X116" s="1207">
        <f>IF(AD116=0,AD116,AD116/D116)</f>
        <v>0</v>
      </c>
      <c r="Y116" s="200"/>
      <c r="Z116" s="200"/>
      <c r="AA116" s="204"/>
      <c r="AB116" s="204"/>
      <c r="AC116" s="204"/>
      <c r="AD116" s="201">
        <f>SQRT(SUMSQ(AD112:AD115))</f>
        <v>0</v>
      </c>
      <c r="AG116" s="1320">
        <f>SUM(AG112:AG115)</f>
        <v>0</v>
      </c>
      <c r="AH116" s="1321"/>
      <c r="AI116" s="1321"/>
      <c r="AJ116" s="1321">
        <f>SUM(AJ112:AJ115)</f>
        <v>0</v>
      </c>
      <c r="AK116" s="1321"/>
      <c r="AL116" s="1321"/>
      <c r="AM116" s="1321">
        <f>SUM(AM112:AM115)</f>
        <v>0</v>
      </c>
      <c r="AN116" s="1321"/>
      <c r="AO116" s="1321"/>
      <c r="AP116" s="1321">
        <f>SUM(AP112:AP115)</f>
        <v>0</v>
      </c>
      <c r="AQ116" s="574"/>
      <c r="AR116" s="574"/>
      <c r="AS116" s="575">
        <f>SUM(AS112:AS115)</f>
        <v>0</v>
      </c>
      <c r="AT116" s="1324"/>
      <c r="AU116" s="1324"/>
      <c r="AV116" s="1085">
        <f>SUM(AV112:AV115)</f>
        <v>0</v>
      </c>
      <c r="AW116" s="574"/>
      <c r="AX116" s="577"/>
    </row>
    <row r="117" spans="1:55" ht="12.75" hidden="1" customHeight="1" outlineLevel="2"/>
    <row r="118" spans="1:55" ht="12.75" hidden="1" customHeight="1" outlineLevel="2">
      <c r="B118" s="139" t="s">
        <v>3070</v>
      </c>
      <c r="C118" s="140"/>
      <c r="D118" s="140"/>
      <c r="E118" s="140"/>
      <c r="F118" s="140"/>
      <c r="G118" s="141"/>
      <c r="H118" s="141"/>
      <c r="I118" s="142"/>
      <c r="X118" s="2357" t="s">
        <v>372</v>
      </c>
      <c r="Y118" s="2358"/>
      <c r="Z118" s="2358"/>
      <c r="AA118" s="2358"/>
      <c r="AB118" s="2358"/>
      <c r="AC118" s="2358"/>
      <c r="AD118" s="2359"/>
      <c r="AG118" s="2395" t="s">
        <v>447</v>
      </c>
      <c r="AH118" s="2377"/>
      <c r="AI118" s="2377"/>
      <c r="AJ118" s="2377"/>
      <c r="AK118" s="2377"/>
      <c r="AL118" s="2377"/>
      <c r="AM118" s="2377"/>
      <c r="AN118" s="2377"/>
      <c r="AO118" s="2377"/>
      <c r="AP118" s="2377"/>
      <c r="AQ118" s="2377"/>
      <c r="AR118" s="2377"/>
      <c r="AS118" s="2377"/>
      <c r="AT118" s="2377"/>
      <c r="AU118" s="2377"/>
      <c r="AV118" s="2361"/>
      <c r="AW118" s="2361"/>
      <c r="AX118" s="2362"/>
    </row>
    <row r="119" spans="1:55" ht="12.75" hidden="1" customHeight="1" outlineLevel="2">
      <c r="B119" s="333"/>
      <c r="C119" s="167"/>
      <c r="D119" s="292" t="s">
        <v>312</v>
      </c>
      <c r="E119" s="1681"/>
      <c r="F119" s="144"/>
      <c r="G119" s="144"/>
      <c r="H119" s="144"/>
      <c r="I119" s="145"/>
      <c r="X119" s="1328"/>
      <c r="Y119" s="1329"/>
      <c r="Z119" s="1329"/>
      <c r="AA119" s="1346"/>
      <c r="AB119" s="1346"/>
      <c r="AC119" s="1346"/>
      <c r="AD119" s="145"/>
      <c r="AG119" s="2395" t="s">
        <v>450</v>
      </c>
      <c r="AH119" s="2377"/>
      <c r="AI119" s="2377"/>
      <c r="AJ119" s="2377"/>
      <c r="AK119" s="2377"/>
      <c r="AL119" s="2377"/>
      <c r="AM119" s="2377"/>
      <c r="AN119" s="2377"/>
      <c r="AO119" s="2377"/>
      <c r="AP119" s="2377"/>
      <c r="AQ119" s="2377"/>
      <c r="AR119" s="2377"/>
      <c r="AS119" s="2377" t="s">
        <v>450</v>
      </c>
      <c r="AT119" s="2377"/>
      <c r="AU119" s="630"/>
      <c r="AV119" s="626"/>
      <c r="AW119" s="626"/>
      <c r="AX119" s="1301"/>
      <c r="AZ119" s="2378" t="s">
        <v>1754</v>
      </c>
      <c r="BA119" s="2380"/>
    </row>
    <row r="120" spans="1:55" ht="12.75" hidden="1" customHeight="1" outlineLevel="2">
      <c r="B120" s="143"/>
      <c r="C120" s="144"/>
      <c r="D120" s="293" t="s">
        <v>415</v>
      </c>
      <c r="E120" s="1672"/>
      <c r="F120" s="147" t="s">
        <v>458</v>
      </c>
      <c r="G120" s="147"/>
      <c r="H120" s="293" t="s">
        <v>2961</v>
      </c>
      <c r="I120" s="148" t="s">
        <v>450</v>
      </c>
      <c r="X120" s="1328" t="s">
        <v>320</v>
      </c>
      <c r="Y120" s="2383" t="s">
        <v>320</v>
      </c>
      <c r="Z120" s="2384"/>
      <c r="AA120" s="1329"/>
      <c r="AB120" s="1329"/>
      <c r="AC120" s="1329"/>
      <c r="AD120" s="1349" t="s">
        <v>450</v>
      </c>
      <c r="AG120" s="2385" t="s">
        <v>214</v>
      </c>
      <c r="AH120" s="2386"/>
      <c r="AI120" s="2386"/>
      <c r="AJ120" s="2386" t="s">
        <v>448</v>
      </c>
      <c r="AK120" s="2386"/>
      <c r="AL120" s="2386"/>
      <c r="AM120" s="2386" t="s">
        <v>270</v>
      </c>
      <c r="AN120" s="2386"/>
      <c r="AO120" s="2386"/>
      <c r="AP120" s="2386" t="s">
        <v>449</v>
      </c>
      <c r="AQ120" s="2386"/>
      <c r="AR120" s="2386"/>
      <c r="AS120" s="2388" t="s">
        <v>331</v>
      </c>
      <c r="AT120" s="2388"/>
      <c r="AU120" s="570"/>
      <c r="AV120" s="2386" t="s">
        <v>643</v>
      </c>
      <c r="AW120" s="2386"/>
      <c r="AX120" s="570"/>
      <c r="AZ120" s="2535" t="s">
        <v>1752</v>
      </c>
      <c r="BA120" s="1144"/>
    </row>
    <row r="121" spans="1:55" ht="12.75" hidden="1" customHeight="1" outlineLevel="2">
      <c r="B121" s="143"/>
      <c r="C121" s="144"/>
      <c r="D121" s="293" t="s">
        <v>450</v>
      </c>
      <c r="E121" s="1672"/>
      <c r="F121" s="149" t="s">
        <v>451</v>
      </c>
      <c r="G121" s="149" t="s">
        <v>421</v>
      </c>
      <c r="H121" s="293"/>
      <c r="I121" s="148"/>
      <c r="X121" s="1328" t="s">
        <v>1755</v>
      </c>
      <c r="Y121" s="2374" t="s">
        <v>1756</v>
      </c>
      <c r="Z121" s="2375"/>
      <c r="AA121" s="1334"/>
      <c r="AB121" s="1334"/>
      <c r="AC121" s="1334"/>
      <c r="AD121" s="1349"/>
      <c r="AG121" s="1343"/>
      <c r="AH121" s="1344"/>
      <c r="AI121" s="1344"/>
      <c r="AJ121" s="1344"/>
      <c r="AK121" s="1344"/>
      <c r="AL121" s="1344"/>
      <c r="AM121" s="1344"/>
      <c r="AN121" s="1344"/>
      <c r="AO121" s="1344"/>
      <c r="AP121" s="1344"/>
      <c r="AQ121" s="1344"/>
      <c r="AR121" s="1344"/>
      <c r="AS121" s="583"/>
      <c r="AT121" s="583"/>
      <c r="AU121" s="584"/>
      <c r="AV121" s="1344"/>
      <c r="AW121" s="1344"/>
      <c r="AX121" s="1345"/>
      <c r="AZ121" s="2536"/>
      <c r="BA121" s="1338"/>
    </row>
    <row r="122" spans="1:55" ht="12.75" hidden="1" customHeight="1" outlineLevel="2">
      <c r="B122" s="143" t="s">
        <v>3071</v>
      </c>
      <c r="C122" s="144"/>
      <c r="D122" s="213">
        <f>I122</f>
        <v>0</v>
      </c>
      <c r="E122" s="213"/>
      <c r="F122" s="117"/>
      <c r="G122" s="117"/>
      <c r="H122" s="219">
        <f>VLOOKUP($B122&amp;"; "&amp;$H$120,'FE Fret'!$G:$U,9,FALSE)</f>
        <v>1.4599999999999999E-3</v>
      </c>
      <c r="I122" s="152">
        <f>G122*H122</f>
        <v>0</v>
      </c>
      <c r="X122" s="1095">
        <f>IF(AD122=0,AD122,AD122/D122)</f>
        <v>0</v>
      </c>
      <c r="Y122" s="345"/>
      <c r="Z122" s="822"/>
      <c r="AA122" s="164"/>
      <c r="AB122" s="164"/>
      <c r="AC122" s="164"/>
      <c r="AD122" s="152">
        <f>I122*BA122</f>
        <v>0</v>
      </c>
      <c r="AG122" s="566">
        <f>$G122*IF(ISNA(VLOOKUP($B122&amp;"; "&amp;$H$120,'FE Fret'!$G:$U,10,FALSE)),0,VLOOKUP($B122&amp;"; "&amp;$H$120,'FE Fret'!$G:$U,10,FALSE))</f>
        <v>0</v>
      </c>
      <c r="AH122" s="567"/>
      <c r="AI122" s="567"/>
      <c r="AJ122" s="567">
        <f>$G122*IF(ISNA(VLOOKUP($B122&amp;"; "&amp;$H$120,'FE Fret'!$G:$U,11,FALSE)),0,VLOOKUP($B122&amp;"; "&amp;$H$120,'FE Fret'!$G:$U,11,FALSE))+
$G122*IF(ISNA(VLOOKUP($B122&amp;"; "&amp;$H$120,'FE Fret'!$G:$U,12,FALSE)),0,VLOOKUP($B122&amp;"; "&amp;$H$120,'FE Fret'!$G:$U,12,FALSE))</f>
        <v>0</v>
      </c>
      <c r="AK122" s="567"/>
      <c r="AL122" s="567"/>
      <c r="AM122" s="567">
        <f>$G122*IF(ISNA(VLOOKUP($B122&amp;"; "&amp;$H$120,'FE Fret'!$G:$U,13,FALSE)),0,VLOOKUP($B122&amp;"; "&amp;$H$120,'FE Fret'!$G:$U,13,FALSE))</f>
        <v>0</v>
      </c>
      <c r="AN122" s="567"/>
      <c r="AO122" s="567"/>
      <c r="AP122" s="567">
        <f>$G122*IF(ISNA(VLOOKUP($B122&amp;"; "&amp;$H$120,'FE Fret'!$G:$U,14,FALSE)),0,VLOOKUP($B122&amp;"; "&amp;$H$120,'FE Fret'!$G:$U,14,FALSE))</f>
        <v>0</v>
      </c>
      <c r="AQ122" s="567"/>
      <c r="AR122" s="567"/>
      <c r="AS122" s="568">
        <f>SUM(AG122:AR122)</f>
        <v>0</v>
      </c>
      <c r="AT122" s="568"/>
      <c r="AU122" s="569"/>
      <c r="AV122" s="567">
        <f>$G122*IF(ISNA(VLOOKUP($B122&amp;"; "&amp;$H$120,'FE Fret'!$G:$U,15,FALSE)),0,VLOOKUP($B122&amp;"; "&amp;$H$120,'FE Fret'!$G:$U,15,FALSE))</f>
        <v>0</v>
      </c>
      <c r="AW122" s="567"/>
      <c r="AX122" s="570"/>
      <c r="AZ122" s="1068">
        <f>IF($Y122&lt;&gt;"votre valeur :",IF(ISNA(VLOOKUP($Y122,Utilitaires!$N$566:$O$571,2,FALSE)),,VLOOKUP($Y122,Utilitaires!$N$566:$O$571,2,FALSE)),$Z122)</f>
        <v>0</v>
      </c>
      <c r="BA122" s="1133">
        <f>IF(ISNA(SQRT(SUMSQ(VLOOKUP($B122&amp;"; "&amp;$H$120,'FE Fret'!$G:$U,7,FALSE),$AZ122))),0,SQRT(SUMSQ(VLOOKUP($B122&amp;"; "&amp;$H$120,'FE Fret'!$G:$U,7,FALSE),$AZ122)))</f>
        <v>0.7</v>
      </c>
      <c r="BB122" s="130"/>
      <c r="BC122" s="130"/>
    </row>
    <row r="123" spans="1:55" ht="12.75" hidden="1" customHeight="1" outlineLevel="2">
      <c r="B123" s="143" t="s">
        <v>3072</v>
      </c>
      <c r="C123" s="144"/>
      <c r="D123" s="213">
        <f>I123</f>
        <v>0</v>
      </c>
      <c r="E123" s="213"/>
      <c r="F123" s="120"/>
      <c r="G123" s="120"/>
      <c r="H123" s="219">
        <f>VLOOKUP($B123&amp;"; "&amp;$H$120,'FE Fret'!$G:$U,9,FALSE)</f>
        <v>3.61E-2</v>
      </c>
      <c r="I123" s="152">
        <f>G123*H123</f>
        <v>0</v>
      </c>
      <c r="X123" s="1095">
        <f>IF(AD123=0,AD123,AD123/D123)</f>
        <v>0</v>
      </c>
      <c r="Y123" s="345"/>
      <c r="Z123" s="822"/>
      <c r="AA123" s="164"/>
      <c r="AB123" s="164"/>
      <c r="AC123" s="164"/>
      <c r="AD123" s="152">
        <f>I123*BA123</f>
        <v>0</v>
      </c>
      <c r="AG123" s="566">
        <f>$G123*IF(ISNA(VLOOKUP($B123&amp;"; "&amp;$H$120,'FE Fret'!$G:$U,10,FALSE)),0,VLOOKUP($B123&amp;"; "&amp;$H$120,'FE Fret'!$G:$U,10,FALSE))</f>
        <v>0</v>
      </c>
      <c r="AH123" s="567"/>
      <c r="AI123" s="567"/>
      <c r="AJ123" s="567">
        <f>$G123*IF(ISNA(VLOOKUP($B123&amp;"; "&amp;$H$120,'FE Fret'!$G:$U,11,FALSE)),0,VLOOKUP($B123&amp;"; "&amp;$H$120,'FE Fret'!$G:$U,11,FALSE))+
$G123*IF(ISNA(VLOOKUP($B123&amp;"; "&amp;$H$120,'FE Fret'!$G:$U,12,FALSE)),0,VLOOKUP($B123&amp;"; "&amp;$H$120,'FE Fret'!$G:$U,12,FALSE))</f>
        <v>0</v>
      </c>
      <c r="AK123" s="567"/>
      <c r="AL123" s="567"/>
      <c r="AM123" s="567">
        <f>$G123*IF(ISNA(VLOOKUP($B123&amp;"; "&amp;$H$120,'FE Fret'!$G:$U,13,FALSE)),0,VLOOKUP($B123&amp;"; "&amp;$H$120,'FE Fret'!$G:$U,13,FALSE))</f>
        <v>0</v>
      </c>
      <c r="AN123" s="567"/>
      <c r="AO123" s="567"/>
      <c r="AP123" s="567">
        <f>$G123*IF(ISNA(VLOOKUP($B123&amp;"; "&amp;$H$120,'FE Fret'!$G:$U,14,FALSE)),0,VLOOKUP($B123&amp;"; "&amp;$H$120,'FE Fret'!$G:$U,14,FALSE))</f>
        <v>0</v>
      </c>
      <c r="AQ123" s="567"/>
      <c r="AR123" s="567"/>
      <c r="AS123" s="568">
        <f>SUM(AG123:AR123)</f>
        <v>0</v>
      </c>
      <c r="AT123" s="568"/>
      <c r="AU123" s="569"/>
      <c r="AV123" s="567">
        <f>$G123*IF(ISNA(VLOOKUP($B123&amp;"; "&amp;$H$120,'FE Fret'!$G:$U,15,FALSE)),0,VLOOKUP($B123&amp;"; "&amp;$H$120,'FE Fret'!$G:$U,15,FALSE))</f>
        <v>0</v>
      </c>
      <c r="AW123" s="567"/>
      <c r="AX123" s="570"/>
      <c r="AZ123" s="1068">
        <f>IF($Y123&lt;&gt;"votre valeur :",IF(ISNA(VLOOKUP($Y123,Utilitaires!$N$566:$O$571,2,FALSE)),,VLOOKUP($Y123,Utilitaires!$N$566:$O$571,2,FALSE)),$Z123)</f>
        <v>0</v>
      </c>
      <c r="BA123" s="1133">
        <f>IF(ISNA(SQRT(SUMSQ(VLOOKUP($B123&amp;"; "&amp;$H$120,'FE Fret'!$G:$U,7,FALSE),$AZ123))),0,SQRT(SUMSQ(VLOOKUP($B123&amp;"; "&amp;$H$120,'FE Fret'!$G:$U,7,FALSE),$AZ123)))</f>
        <v>0.7</v>
      </c>
    </row>
    <row r="124" spans="1:55" s="130" customFormat="1" ht="15" hidden="1" customHeight="1" outlineLevel="2">
      <c r="A124" s="114"/>
      <c r="B124" s="143" t="s">
        <v>3073</v>
      </c>
      <c r="C124" s="144"/>
      <c r="D124" s="213">
        <f>I124</f>
        <v>0</v>
      </c>
      <c r="E124" s="213"/>
      <c r="F124" s="123"/>
      <c r="G124" s="123"/>
      <c r="H124" s="219">
        <f>VLOOKUP($B124&amp;"; "&amp;$H$120,'FE Fret'!$G:$U,9,FALSE)</f>
        <v>4.3200000000000001E-3</v>
      </c>
      <c r="I124" s="152">
        <f>G124*H124</f>
        <v>0</v>
      </c>
      <c r="T124" s="114"/>
      <c r="U124" s="114"/>
      <c r="V124" s="114"/>
      <c r="W124" s="114"/>
      <c r="X124" s="1095">
        <f>IF(AD124=0,AD124,AD124/D124)</f>
        <v>0</v>
      </c>
      <c r="Y124" s="1097"/>
      <c r="Z124" s="822"/>
      <c r="AA124" s="164"/>
      <c r="AB124" s="164"/>
      <c r="AC124" s="164"/>
      <c r="AD124" s="152">
        <f>I124*BA124</f>
        <v>0</v>
      </c>
      <c r="AE124" s="114"/>
      <c r="AF124" s="114"/>
      <c r="AG124" s="566">
        <f>$G124*IF(ISNA(VLOOKUP($B124&amp;"; "&amp;$H$120,'FE Fret'!$G:$U,10,FALSE)),0,VLOOKUP($B124&amp;"; "&amp;$H$120,'FE Fret'!$G:$U,10,FALSE))</f>
        <v>0</v>
      </c>
      <c r="AH124" s="567"/>
      <c r="AI124" s="567"/>
      <c r="AJ124" s="567">
        <f>$G124*IF(ISNA(VLOOKUP($B124&amp;"; "&amp;$H$120,'FE Fret'!$G:$U,11,FALSE)),0,VLOOKUP($B124&amp;"; "&amp;$H$120,'FE Fret'!$G:$U,11,FALSE))+
$G124*IF(ISNA(VLOOKUP($B124&amp;"; "&amp;$H$120,'FE Fret'!$G:$U,12,FALSE)),0,VLOOKUP($B124&amp;"; "&amp;$H$120,'FE Fret'!$G:$U,12,FALSE))</f>
        <v>0</v>
      </c>
      <c r="AK124" s="567"/>
      <c r="AL124" s="567"/>
      <c r="AM124" s="567">
        <f>$G124*IF(ISNA(VLOOKUP($B124&amp;"; "&amp;$H$120,'FE Fret'!$G:$U,13,FALSE)),0,VLOOKUP($B124&amp;"; "&amp;$H$120,'FE Fret'!$G:$U,13,FALSE))</f>
        <v>0</v>
      </c>
      <c r="AN124" s="567"/>
      <c r="AO124" s="567"/>
      <c r="AP124" s="567">
        <f>$G124*IF(ISNA(VLOOKUP($B124&amp;"; "&amp;$H$120,'FE Fret'!$G:$U,14,FALSE)),0,VLOOKUP($B124&amp;"; "&amp;$H$120,'FE Fret'!$G:$U,14,FALSE))</f>
        <v>0</v>
      </c>
      <c r="AQ124" s="567"/>
      <c r="AR124" s="567"/>
      <c r="AS124" s="568">
        <f>SUM(AG124:AR124)</f>
        <v>0</v>
      </c>
      <c r="AT124" s="568"/>
      <c r="AU124" s="569"/>
      <c r="AV124" s="567">
        <f>$G124*IF(ISNA(VLOOKUP($B124&amp;"; "&amp;$H$120,'FE Fret'!$G:$U,15,FALSE)),0,VLOOKUP($B124&amp;"; "&amp;$H$120,'FE Fret'!$G:$U,15,FALSE))</f>
        <v>0</v>
      </c>
      <c r="AW124" s="567"/>
      <c r="AX124" s="570"/>
      <c r="AZ124" s="1068">
        <f>IF($Y124&lt;&gt;"votre valeur :",IF(ISNA(VLOOKUP($Y124,Utilitaires!$N$566:$O$571,2,FALSE)),,VLOOKUP($Y124,Utilitaires!$N$566:$O$571,2,FALSE)),$Z124)</f>
        <v>0</v>
      </c>
      <c r="BA124" s="1133">
        <f>IF(ISNA(SQRT(SUMSQ(VLOOKUP($B124&amp;"; "&amp;$H$120,'FE Fret'!$G:$U,7,FALSE),$AZ124))),0,SQRT(SUMSQ(VLOOKUP($B124&amp;"; "&amp;$H$120,'FE Fret'!$G:$U,7,FALSE),$AZ124)))</f>
        <v>0.7</v>
      </c>
      <c r="BB124" s="116"/>
      <c r="BC124" s="116"/>
    </row>
    <row r="125" spans="1:55" ht="12.75" hidden="1" customHeight="1" outlineLevel="2">
      <c r="B125" s="143"/>
      <c r="C125" s="144"/>
      <c r="D125" s="213"/>
      <c r="E125" s="213"/>
      <c r="F125" s="355"/>
      <c r="G125" s="144"/>
      <c r="H125" s="144"/>
      <c r="I125" s="165"/>
      <c r="X125" s="1095"/>
      <c r="Y125" s="155"/>
      <c r="Z125" s="169"/>
      <c r="AA125" s="155"/>
      <c r="AB125" s="155"/>
      <c r="AC125" s="155"/>
      <c r="AD125" s="165"/>
      <c r="AG125" s="571"/>
      <c r="AH125" s="627"/>
      <c r="AI125" s="627"/>
      <c r="AJ125" s="627"/>
      <c r="AK125" s="627"/>
      <c r="AL125" s="627"/>
      <c r="AM125" s="627"/>
      <c r="AN125" s="627"/>
      <c r="AO125" s="627"/>
      <c r="AP125" s="627"/>
      <c r="AQ125" s="627"/>
      <c r="AR125" s="627"/>
      <c r="AS125" s="1325"/>
      <c r="AT125" s="1325"/>
      <c r="AU125" s="1326"/>
      <c r="AV125" s="567"/>
      <c r="AW125" s="567"/>
      <c r="AX125" s="570"/>
      <c r="AZ125" s="1090"/>
      <c r="BA125" s="1156"/>
    </row>
    <row r="126" spans="1:55" s="116" customFormat="1" ht="12.75" hidden="1" customHeight="1" outlineLevel="2">
      <c r="A126" s="114"/>
      <c r="B126" s="197" t="s">
        <v>353</v>
      </c>
      <c r="C126" s="198"/>
      <c r="D126" s="215">
        <f>SUM(D122:D125)</f>
        <v>0</v>
      </c>
      <c r="E126" s="215"/>
      <c r="F126" s="199"/>
      <c r="G126" s="198"/>
      <c r="H126" s="198"/>
      <c r="I126" s="201">
        <f>SUM(I122:I125)</f>
        <v>0</v>
      </c>
      <c r="T126" s="114"/>
      <c r="U126" s="114"/>
      <c r="V126" s="114"/>
      <c r="W126" s="114"/>
      <c r="X126" s="1207">
        <f>IF(AD126=0,AD126,AD126/D126)</f>
        <v>0</v>
      </c>
      <c r="Y126" s="200"/>
      <c r="Z126" s="200"/>
      <c r="AA126" s="204"/>
      <c r="AB126" s="204"/>
      <c r="AC126" s="204"/>
      <c r="AD126" s="201">
        <f>SQRT(SUMSQ(AD122:AD125))</f>
        <v>0</v>
      </c>
      <c r="AE126" s="114"/>
      <c r="AF126" s="114"/>
      <c r="AG126" s="1320">
        <f>SUM(AG122:AG125)</f>
        <v>0</v>
      </c>
      <c r="AH126" s="1321"/>
      <c r="AI126" s="1321"/>
      <c r="AJ126" s="1321">
        <f>SUM(AJ122:AJ125)</f>
        <v>0</v>
      </c>
      <c r="AK126" s="1321"/>
      <c r="AL126" s="1321"/>
      <c r="AM126" s="1321">
        <f>SUM(AM122:AM125)</f>
        <v>0</v>
      </c>
      <c r="AN126" s="1321"/>
      <c r="AO126" s="1321"/>
      <c r="AP126" s="1321">
        <f>SUM(AP122:AP125)</f>
        <v>0</v>
      </c>
      <c r="AQ126" s="574"/>
      <c r="AR126" s="574"/>
      <c r="AS126" s="575">
        <f>SUM(AS122:AS125)</f>
        <v>0</v>
      </c>
      <c r="AT126" s="1324"/>
      <c r="AU126" s="1324"/>
      <c r="AV126" s="1085">
        <f>SUM(AV122:AV125)</f>
        <v>0</v>
      </c>
      <c r="AW126" s="574"/>
      <c r="AX126" s="577"/>
      <c r="AZ126" s="109"/>
      <c r="BA126" s="109"/>
      <c r="BB126" s="109"/>
      <c r="BC126" s="109"/>
    </row>
    <row r="127" spans="1:55" ht="15" hidden="1" customHeight="1" outlineLevel="2">
      <c r="AF127" s="130"/>
      <c r="AS127" s="590"/>
      <c r="AZ127" s="109"/>
      <c r="BA127" s="109"/>
      <c r="BB127" s="109"/>
      <c r="BC127" s="109"/>
    </row>
    <row r="128" spans="1:55" s="109" customFormat="1" hidden="1" outlineLevel="1" collapsed="1">
      <c r="A128" s="114"/>
      <c r="B128" s="114"/>
      <c r="C128" s="114"/>
      <c r="D128" s="114"/>
      <c r="E128" s="114"/>
      <c r="F128" s="114"/>
      <c r="G128" s="114"/>
      <c r="H128" s="114"/>
      <c r="I128" s="114"/>
      <c r="J128" s="114"/>
      <c r="K128" s="114"/>
      <c r="L128" s="114"/>
      <c r="M128" s="114"/>
      <c r="N128" s="114"/>
      <c r="O128" s="114"/>
      <c r="P128" s="114"/>
      <c r="Q128" s="114"/>
      <c r="R128" s="114"/>
      <c r="S128" s="114"/>
      <c r="T128" s="114"/>
      <c r="U128" s="114"/>
      <c r="V128" s="114"/>
      <c r="W128" s="114"/>
      <c r="X128" s="114"/>
      <c r="Y128" s="114"/>
      <c r="Z128" s="114"/>
      <c r="AA128" s="114"/>
      <c r="AB128" s="114"/>
      <c r="AC128" s="114"/>
      <c r="AD128" s="114"/>
      <c r="AE128" s="114"/>
      <c r="AF128" s="114"/>
      <c r="AG128" s="443"/>
      <c r="AH128" s="443"/>
      <c r="AI128" s="443"/>
      <c r="AJ128" s="443"/>
      <c r="AK128" s="443"/>
      <c r="AL128" s="443"/>
      <c r="AM128" s="443"/>
      <c r="AN128" s="443"/>
      <c r="AO128" s="443"/>
      <c r="AP128" s="443"/>
      <c r="AQ128" s="446"/>
      <c r="AR128" s="443"/>
      <c r="AS128" s="590"/>
      <c r="AT128" s="590"/>
      <c r="AU128" s="590"/>
      <c r="AV128" s="590"/>
      <c r="AW128" s="590"/>
      <c r="AX128" s="590"/>
      <c r="AZ128" s="114"/>
      <c r="BA128" s="114"/>
      <c r="BB128" s="114"/>
      <c r="BC128" s="114"/>
    </row>
    <row r="129" spans="1:60" s="109" customFormat="1" ht="15.75" hidden="1" customHeight="1" outlineLevel="1" collapsed="1">
      <c r="A129" s="114"/>
      <c r="B129" s="2541" t="s">
        <v>2985</v>
      </c>
      <c r="C129" s="2541"/>
      <c r="D129" s="2541"/>
      <c r="E129" s="2541"/>
      <c r="F129" s="2541"/>
      <c r="G129" s="2541"/>
      <c r="H129" s="2541"/>
      <c r="I129" s="2541"/>
      <c r="J129" s="2541"/>
      <c r="K129" s="2541"/>
      <c r="L129" s="2541"/>
      <c r="M129" s="2541"/>
      <c r="N129" s="2541"/>
      <c r="O129" s="2541"/>
      <c r="P129" s="130"/>
      <c r="Q129" s="130"/>
      <c r="R129" s="130"/>
      <c r="S129" s="130"/>
      <c r="T129" s="130"/>
      <c r="U129" s="130"/>
      <c r="V129" s="130"/>
      <c r="W129" s="130"/>
      <c r="X129" s="130"/>
      <c r="Y129" s="130"/>
      <c r="Z129" s="130"/>
      <c r="AA129" s="130"/>
      <c r="AB129" s="130"/>
      <c r="AC129" s="130"/>
      <c r="AD129" s="130"/>
      <c r="AE129" s="130"/>
      <c r="AF129" s="116"/>
      <c r="AG129" s="443"/>
      <c r="AH129" s="443"/>
      <c r="AI129" s="443"/>
      <c r="AJ129" s="443"/>
      <c r="AK129" s="443"/>
      <c r="AL129" s="443"/>
      <c r="AM129" s="443"/>
      <c r="AN129" s="443"/>
      <c r="AO129" s="443"/>
      <c r="AP129" s="443"/>
      <c r="AQ129" s="446"/>
      <c r="AR129" s="443"/>
      <c r="AS129" s="590"/>
      <c r="AT129" s="590"/>
      <c r="AU129" s="590"/>
      <c r="AV129" s="590"/>
      <c r="AW129" s="590"/>
      <c r="AX129" s="590"/>
      <c r="AZ129" s="114"/>
      <c r="BA129" s="114"/>
      <c r="BB129" s="114"/>
      <c r="BC129" s="114"/>
    </row>
    <row r="130" spans="1:60" ht="12.75" hidden="1" customHeight="1" outlineLevel="2">
      <c r="D130" s="257"/>
      <c r="E130" s="257"/>
      <c r="F130" s="257"/>
      <c r="G130" s="257"/>
      <c r="H130" s="257"/>
      <c r="I130" s="257"/>
      <c r="J130" s="257"/>
      <c r="K130" s="257"/>
      <c r="T130" s="116"/>
      <c r="AG130" s="590"/>
      <c r="AH130" s="590"/>
      <c r="AI130" s="590"/>
      <c r="AJ130" s="590"/>
      <c r="AK130" s="590"/>
      <c r="AL130" s="590"/>
      <c r="AM130" s="590"/>
      <c r="AN130" s="590"/>
      <c r="AO130" s="590"/>
      <c r="AP130" s="590"/>
    </row>
    <row r="131" spans="1:60" ht="12.75" hidden="1" customHeight="1" outlineLevel="2">
      <c r="B131" s="1094" t="s">
        <v>575</v>
      </c>
      <c r="C131" s="140"/>
      <c r="D131" s="140"/>
      <c r="E131" s="140"/>
      <c r="F131" s="140"/>
      <c r="G131" s="140"/>
      <c r="H131" s="140"/>
      <c r="I131" s="140"/>
      <c r="J131" s="140"/>
      <c r="K131" s="140"/>
      <c r="L131" s="140"/>
      <c r="M131" s="140"/>
      <c r="N131" s="140"/>
      <c r="O131" s="140"/>
      <c r="P131" s="140"/>
      <c r="Q131" s="140"/>
      <c r="R131" s="140"/>
      <c r="S131" s="140"/>
      <c r="T131" s="140"/>
      <c r="U131" s="1353"/>
      <c r="W131" s="116"/>
      <c r="X131" s="2357" t="s">
        <v>372</v>
      </c>
      <c r="Y131" s="2358"/>
      <c r="Z131" s="2358"/>
      <c r="AA131" s="2358"/>
      <c r="AB131" s="2358"/>
      <c r="AC131" s="2358"/>
      <c r="AD131" s="2358"/>
      <c r="AE131" s="2359"/>
      <c r="AF131" s="109"/>
      <c r="AG131" s="2395" t="s">
        <v>447</v>
      </c>
      <c r="AH131" s="2377"/>
      <c r="AI131" s="2377"/>
      <c r="AJ131" s="2377"/>
      <c r="AK131" s="2377"/>
      <c r="AL131" s="2377"/>
      <c r="AM131" s="2377"/>
      <c r="AN131" s="2377"/>
      <c r="AO131" s="2377"/>
      <c r="AP131" s="2377"/>
      <c r="AQ131" s="2377"/>
      <c r="AR131" s="2377"/>
      <c r="AS131" s="2377"/>
      <c r="AT131" s="2377"/>
      <c r="AU131" s="2377"/>
      <c r="AV131" s="2361"/>
      <c r="AW131" s="2361"/>
      <c r="AX131" s="2362"/>
    </row>
    <row r="132" spans="1:60" ht="13" hidden="1" outlineLevel="2">
      <c r="B132" s="143"/>
      <c r="C132" s="144"/>
      <c r="D132" s="1346" t="s">
        <v>312</v>
      </c>
      <c r="E132" s="1681"/>
      <c r="F132" s="144"/>
      <c r="G132" s="144"/>
      <c r="H132" s="144"/>
      <c r="I132" s="144"/>
      <c r="J132" s="144"/>
      <c r="K132" s="144"/>
      <c r="L132" s="144"/>
      <c r="M132" s="144"/>
      <c r="N132" s="144"/>
      <c r="O132" s="144"/>
      <c r="P132" s="144"/>
      <c r="Q132" s="144"/>
      <c r="R132" s="144"/>
      <c r="S132" s="2382"/>
      <c r="T132" s="2382"/>
      <c r="U132" s="153" t="s">
        <v>278</v>
      </c>
      <c r="X132" s="1173"/>
      <c r="Y132" s="1335"/>
      <c r="Z132" s="1335"/>
      <c r="AA132" s="141"/>
      <c r="AB132" s="141"/>
      <c r="AC132" s="141"/>
      <c r="AD132" s="141"/>
      <c r="AE132" s="1332" t="s">
        <v>278</v>
      </c>
      <c r="AF132" s="127"/>
      <c r="AG132" s="2395" t="s">
        <v>450</v>
      </c>
      <c r="AH132" s="2377"/>
      <c r="AI132" s="2377"/>
      <c r="AJ132" s="2377"/>
      <c r="AK132" s="2377"/>
      <c r="AL132" s="2377"/>
      <c r="AM132" s="2377"/>
      <c r="AN132" s="2377"/>
      <c r="AO132" s="2377"/>
      <c r="AP132" s="2377"/>
      <c r="AQ132" s="2377"/>
      <c r="AR132" s="2377"/>
      <c r="AS132" s="2377" t="s">
        <v>450</v>
      </c>
      <c r="AT132" s="2377"/>
      <c r="AU132" s="630"/>
      <c r="AV132" s="626"/>
      <c r="AW132" s="626"/>
      <c r="AX132" s="1301"/>
      <c r="AZ132" s="2378" t="s">
        <v>1754</v>
      </c>
      <c r="BA132" s="2379"/>
      <c r="BB132" s="2379"/>
      <c r="BC132" s="2379"/>
      <c r="BD132" s="2379"/>
      <c r="BE132" s="2379"/>
      <c r="BF132" s="2379"/>
      <c r="BG132" s="2379"/>
      <c r="BH132" s="2380"/>
    </row>
    <row r="133" spans="1:60" s="109" customFormat="1" ht="13" hidden="1" outlineLevel="2">
      <c r="B133" s="1328" t="s">
        <v>2850</v>
      </c>
      <c r="C133" s="1329"/>
      <c r="D133" s="1329" t="s">
        <v>415</v>
      </c>
      <c r="E133" s="1672"/>
      <c r="F133" s="1332" t="s">
        <v>458</v>
      </c>
      <c r="G133" s="1332" t="s">
        <v>347</v>
      </c>
      <c r="H133" s="2381" t="s">
        <v>1689</v>
      </c>
      <c r="I133" s="2542"/>
      <c r="J133" s="1332" t="s">
        <v>347</v>
      </c>
      <c r="K133" s="2381" t="s">
        <v>1676</v>
      </c>
      <c r="L133" s="2542"/>
      <c r="M133" s="1332" t="s">
        <v>347</v>
      </c>
      <c r="N133" s="2381" t="s">
        <v>1678</v>
      </c>
      <c r="O133" s="2542"/>
      <c r="P133" s="1332" t="s">
        <v>347</v>
      </c>
      <c r="Q133" s="2381" t="s">
        <v>1677</v>
      </c>
      <c r="R133" s="2382"/>
      <c r="S133" s="1346" t="s">
        <v>450</v>
      </c>
      <c r="T133" s="1346" t="s">
        <v>450</v>
      </c>
      <c r="U133" s="153" t="s">
        <v>279</v>
      </c>
      <c r="W133" s="114"/>
      <c r="X133" s="1328" t="s">
        <v>320</v>
      </c>
      <c r="Y133" s="2383" t="s">
        <v>320</v>
      </c>
      <c r="Z133" s="2537"/>
      <c r="AA133" s="1672" t="s">
        <v>450</v>
      </c>
      <c r="AB133" s="1672" t="s">
        <v>450</v>
      </c>
      <c r="AC133" s="1346"/>
      <c r="AD133" s="1346" t="s">
        <v>450</v>
      </c>
      <c r="AE133" s="153" t="s">
        <v>279</v>
      </c>
      <c r="AF133" s="127"/>
      <c r="AG133" s="2385" t="s">
        <v>214</v>
      </c>
      <c r="AH133" s="2386"/>
      <c r="AI133" s="2386"/>
      <c r="AJ133" s="2386" t="s">
        <v>448</v>
      </c>
      <c r="AK133" s="2386"/>
      <c r="AL133" s="2386"/>
      <c r="AM133" s="2386" t="s">
        <v>270</v>
      </c>
      <c r="AN133" s="2386"/>
      <c r="AO133" s="2386"/>
      <c r="AP133" s="2386" t="s">
        <v>449</v>
      </c>
      <c r="AQ133" s="2386"/>
      <c r="AR133" s="2386"/>
      <c r="AS133" s="2388" t="s">
        <v>331</v>
      </c>
      <c r="AT133" s="2388"/>
      <c r="AU133" s="570"/>
      <c r="AV133" s="2386" t="s">
        <v>643</v>
      </c>
      <c r="AW133" s="2386"/>
      <c r="AX133" s="570"/>
      <c r="AZ133" s="2535" t="s">
        <v>1752</v>
      </c>
      <c r="BA133" s="2371" t="s">
        <v>1750</v>
      </c>
      <c r="BB133" s="2372"/>
      <c r="BC133" s="2372"/>
      <c r="BD133" s="2373"/>
      <c r="BE133" s="2371" t="s">
        <v>1751</v>
      </c>
      <c r="BF133" s="2372"/>
      <c r="BG133" s="2372"/>
      <c r="BH133" s="2373"/>
    </row>
    <row r="134" spans="1:60" s="109" customFormat="1" ht="13" hidden="1" outlineLevel="2">
      <c r="B134" s="1328"/>
      <c r="C134" s="1329"/>
      <c r="D134" s="1329" t="s">
        <v>450</v>
      </c>
      <c r="E134" s="1672"/>
      <c r="F134" s="1333" t="s">
        <v>451</v>
      </c>
      <c r="G134" s="153" t="s">
        <v>291</v>
      </c>
      <c r="H134" s="1334" t="s">
        <v>417</v>
      </c>
      <c r="I134" s="1334" t="s">
        <v>260</v>
      </c>
      <c r="J134" s="153" t="s">
        <v>798</v>
      </c>
      <c r="K134" s="1334" t="s">
        <v>417</v>
      </c>
      <c r="L134" s="1334" t="s">
        <v>260</v>
      </c>
      <c r="M134" s="153" t="s">
        <v>799</v>
      </c>
      <c r="N134" s="1334" t="s">
        <v>417</v>
      </c>
      <c r="O134" s="1334" t="s">
        <v>260</v>
      </c>
      <c r="P134" s="153" t="s">
        <v>216</v>
      </c>
      <c r="Q134" s="1334" t="s">
        <v>417</v>
      </c>
      <c r="R134" s="1334" t="s">
        <v>260</v>
      </c>
      <c r="S134" s="1330" t="s">
        <v>417</v>
      </c>
      <c r="T134" s="1330" t="s">
        <v>260</v>
      </c>
      <c r="U134" s="153" t="s">
        <v>450</v>
      </c>
      <c r="W134" s="114"/>
      <c r="X134" s="1328" t="s">
        <v>1755</v>
      </c>
      <c r="Y134" s="2374" t="s">
        <v>1756</v>
      </c>
      <c r="Z134" s="2538"/>
      <c r="AA134" s="1680" t="s">
        <v>417</v>
      </c>
      <c r="AB134" s="1680" t="s">
        <v>260</v>
      </c>
      <c r="AC134" s="166"/>
      <c r="AD134" s="166" t="s">
        <v>331</v>
      </c>
      <c r="AE134" s="153" t="s">
        <v>450</v>
      </c>
      <c r="AF134" s="116"/>
      <c r="AG134" s="1343" t="s">
        <v>417</v>
      </c>
      <c r="AH134" s="1344" t="s">
        <v>260</v>
      </c>
      <c r="AI134" s="1344"/>
      <c r="AJ134" s="1344" t="s">
        <v>417</v>
      </c>
      <c r="AK134" s="1344" t="s">
        <v>260</v>
      </c>
      <c r="AL134" s="1344"/>
      <c r="AM134" s="1344" t="s">
        <v>417</v>
      </c>
      <c r="AN134" s="1344" t="s">
        <v>260</v>
      </c>
      <c r="AO134" s="1344"/>
      <c r="AP134" s="1344" t="s">
        <v>417</v>
      </c>
      <c r="AQ134" s="1344" t="s">
        <v>260</v>
      </c>
      <c r="AR134" s="1344"/>
      <c r="AS134" s="583" t="s">
        <v>417</v>
      </c>
      <c r="AT134" s="583" t="s">
        <v>260</v>
      </c>
      <c r="AU134" s="584"/>
      <c r="AV134" s="1344" t="s">
        <v>417</v>
      </c>
      <c r="AW134" s="1344" t="s">
        <v>260</v>
      </c>
      <c r="AX134" s="1345"/>
      <c r="AZ134" s="2536"/>
      <c r="BA134" s="1340" t="s">
        <v>202</v>
      </c>
      <c r="BB134" s="1342" t="s">
        <v>313</v>
      </c>
      <c r="BC134" s="1342" t="s">
        <v>275</v>
      </c>
      <c r="BD134" s="1341" t="s">
        <v>2856</v>
      </c>
      <c r="BE134" s="1340" t="s">
        <v>202</v>
      </c>
      <c r="BF134" s="1342" t="s">
        <v>313</v>
      </c>
      <c r="BG134" s="1342" t="s">
        <v>275</v>
      </c>
      <c r="BH134" s="1341" t="s">
        <v>2856</v>
      </c>
    </row>
    <row r="135" spans="1:60" ht="13" hidden="1" outlineLevel="2">
      <c r="B135" s="143" t="s">
        <v>2852</v>
      </c>
      <c r="C135" s="144"/>
      <c r="D135" s="213">
        <f t="shared" ref="D135:D140" si="18">S135+T135</f>
        <v>0</v>
      </c>
      <c r="E135" s="213"/>
      <c r="F135" s="117"/>
      <c r="G135" s="117"/>
      <c r="H135" s="336">
        <f>VLOOKUP($B135&amp;"; "&amp;$H$133&amp;", "&amp;H$134,'FE Fret'!$G:$U,9,FALSE)</f>
        <v>1340</v>
      </c>
      <c r="I135" s="336">
        <f>VLOOKUP($B135&amp;"; "&amp;$H$133&amp;", "&amp;I$134,'FE Fret'!$G:$U,9,FALSE)</f>
        <v>888</v>
      </c>
      <c r="J135" s="117"/>
      <c r="K135" s="336">
        <f>VLOOKUP($B135&amp;"; "&amp;$K$133&amp;", "&amp;K$134,'FE Fret'!$G:$U,9,FALSE)</f>
        <v>0.15</v>
      </c>
      <c r="L135" s="336">
        <f>VLOOKUP($B135&amp;"; "&amp;$K$133&amp;", "&amp;L$134,'FE Fret'!$G:$U,9,FALSE)</f>
        <v>9.69E-2</v>
      </c>
      <c r="M135" s="117"/>
      <c r="N135" s="336">
        <f>VLOOKUP($B135&amp;"; "&amp;$N$133&amp;", "&amp;N$134,'FE Fret'!$G:$U,9,FALSE)</f>
        <v>1760</v>
      </c>
      <c r="O135" s="336">
        <f>VLOOKUP($B135&amp;"; "&amp;$N$133&amp;", "&amp;O$134,'FE Fret'!$G:$U,9,FALSE)</f>
        <v>1130</v>
      </c>
      <c r="P135" s="117"/>
      <c r="Q135" s="336">
        <f>VLOOKUP($B135&amp;"; "&amp;$Q$133&amp;", "&amp;Q$134,'FE Fret'!$G:$U,9,FALSE)</f>
        <v>1.01</v>
      </c>
      <c r="R135" s="336">
        <f>VLOOKUP($B135&amp;"; "&amp;$Q$133&amp;", "&amp;R$134,'FE Fret'!$G:$U,9,FALSE)</f>
        <v>0.67100000000000004</v>
      </c>
      <c r="S135" s="358">
        <f t="shared" ref="S135:T140" si="19">IF(ISNA($G135*H135),0,$G135*H135)+IF(ISNA($J135*K135),0,$J135*K135)+IF(ISNA($M135*N135),0,$M135*N135)+IF(ISNA($P135*Q135),0,$P135*Q135)</f>
        <v>0</v>
      </c>
      <c r="T135" s="358">
        <f t="shared" si="19"/>
        <v>0</v>
      </c>
      <c r="U135" s="1295">
        <f>IF(OR(F135=Utilitaires!$I$572,F135=Utilitaires!$I$577),T135,0)</f>
        <v>0</v>
      </c>
      <c r="X135" s="1095">
        <f t="shared" ref="X135:X140" si="20">IF(AD135=0,AD135,AD135/D135)</f>
        <v>0</v>
      </c>
      <c r="Y135" s="345"/>
      <c r="Z135" s="822"/>
      <c r="AA135" s="164">
        <f t="shared" ref="AA135:AA140" si="21">SQRT(SUMSQ(IF(ISNA($G135*H135*BA135),0,$G135*H135*BA135),IF(ISNA($J135*K135*BB135),0,$J135*K135*BB135),IF(ISNA($M135*N135*BC135),0,$M135*N135*BC135),IF(ISNA($P135*Q135*BD135),0,$P135*Q135*BD135)))</f>
        <v>0</v>
      </c>
      <c r="AB135" s="164">
        <f t="shared" ref="AB135:AB140" si="22">SQRT(SUMSQ(IF(ISNA($G135*I135*BE135),0,$G135*I135*BE135),IF(ISNA($J135*L135*BF135),0,$J135*L135*BF135),IF(ISNA($M135*O135*BG135),0,$M135*O135*BG135),IF(ISNA($P135*R135*BH135),0,$P135*R135*BH135)))</f>
        <v>0</v>
      </c>
      <c r="AC135" s="151"/>
      <c r="AD135" s="151">
        <f t="shared" ref="AD135:AD140" si="23">SQRT(SUMSQ(AA135,AB135))</f>
        <v>0</v>
      </c>
      <c r="AE135" s="1295">
        <f t="shared" ref="AE135:AE140" si="24">P135*W135</f>
        <v>0</v>
      </c>
      <c r="AF135" s="116"/>
      <c r="AG135" s="566">
        <f>$G135*IF(ISNA(VLOOKUP($B135&amp;"; "&amp;$H$133&amp;", "&amp;H$134,'FE Fret'!$G:$U,10,FALSE)),0,VLOOKUP($B135&amp;"; "&amp;$H$133&amp;", "&amp;H$134,'FE Fret'!$G:$U,10,FALSE))
+$J135*IF(ISNA(VLOOKUP($B135&amp;"; "&amp;$K$133&amp;", "&amp;H$134,'FE Fret'!$G:$U,10,FALSE)),0,VLOOKUP($B135&amp;"; "&amp;$K$133&amp;", "&amp;H$134,'FE Fret'!$G:$U,10,FALSE))
+$M135*IF(ISNA(VLOOKUP($B135&amp;"; "&amp;$N$133&amp;", "&amp;H$134,'FE Fret'!$G:$U,10,FALSE)),0,VLOOKUP($B135&amp;"; "&amp;$N$133&amp;", "&amp;H$134,'FE Fret'!$G:$U,10,FALSE))
+$P135*IF(ISNA(VLOOKUP($B135&amp;"; "&amp;$Q$133&amp;", "&amp;H$134,'FE Fret'!$G:$U,10,FALSE)),0,VLOOKUP($B135&amp;"; "&amp;$Q$133&amp;", "&amp;H$134,'FE Fret'!$G:$U,10,FALSE))</f>
        <v>0</v>
      </c>
      <c r="AH135" s="567">
        <f>$G135*IF(ISNA(VLOOKUP($B135&amp;"; "&amp;$H$133&amp;", "&amp;I$134,'FE Fret'!$G:$U,10,FALSE)),0,VLOOKUP($B135&amp;"; "&amp;$H$133&amp;", "&amp;I$134,'FE Fret'!$G:$U,10,FALSE))
+$J135*IF(ISNA(VLOOKUP($B135&amp;"; "&amp;$K$133&amp;", "&amp;I$134,'FE Fret'!$G:$U,10,FALSE)),0,VLOOKUP($B135&amp;"; "&amp;$K$133&amp;", "&amp;I$134,'FE Fret'!$G:$U,10,FALSE))
+$M135*IF(ISNA(VLOOKUP($B135&amp;"; "&amp;$N$133&amp;", "&amp;I$134,'FE Fret'!$G:$U,10,FALSE)),0,VLOOKUP($B135&amp;"; "&amp;$N$133&amp;", "&amp;I$134,'FE Fret'!$G:$U,10,FALSE))
+$P135*IF(ISNA(VLOOKUP($B135&amp;"; "&amp;$Q$133&amp;", "&amp;I$134,'FE Fret'!$G:$U,10,FALSE)),0,VLOOKUP($B135&amp;"; "&amp;$Q$133&amp;", "&amp;I$134,'FE Fret'!$G:$U,10,FALSE))</f>
        <v>0</v>
      </c>
      <c r="AI135" s="567"/>
      <c r="AJ135" s="567">
        <f>$G135*IF(ISNA((VLOOKUP($B135&amp;"; "&amp;$H$133&amp;", "&amp;H$134,'FE Fret'!$G:$U,12,FALSE)+VLOOKUP($B135&amp;"; "&amp;$H$133&amp;", "&amp;H$134,'FE Fret'!$G:$U,11,FALSE))),0,(VLOOKUP($B135&amp;"; "&amp;$H$133&amp;", "&amp;H$134,'FE Fret'!$G:$U,12,FALSE)+VLOOKUP($B135&amp;"; "&amp;$H$133&amp;", "&amp;H$134,'FE Fret'!$G:$U,11,FALSE)))
+$J135*IF(ISNA((VLOOKUP($B135&amp;"; "&amp;$K$133&amp;", "&amp;H$134,'FE Fret'!$G:$U,12,FALSE)+VLOOKUP($B135&amp;"; "&amp;$K$133&amp;", "&amp;H$134,'FE Fret'!$G:$U,11,FALSE))),0,(VLOOKUP($B135&amp;"; "&amp;$K$133&amp;", "&amp;H$134,'FE Fret'!$G:$U,12,FALSE)+VLOOKUP($B135&amp;"; "&amp;$K$133&amp;", "&amp;H$134,'FE Fret'!$G:$U,11,FALSE)))
+$M135*IF(ISNA((VLOOKUP($B135&amp;"; "&amp;$N$133&amp;", "&amp;H$134,'FE Fret'!$G:$U,12,FALSE)+VLOOKUP($B135&amp;"; "&amp;$N$133&amp;", "&amp;H$134,'FE Fret'!$G:$U,11,FALSE))),0,(VLOOKUP($B135&amp;"; "&amp;$N$133&amp;", "&amp;H$134,'FE Fret'!$G:$U,12,FALSE)+VLOOKUP($B135&amp;"; "&amp;$N$133&amp;", "&amp;H$134,'FE Fret'!$G:$U,11,FALSE)))
+$P135*IF(ISNA((VLOOKUP($B135&amp;"; "&amp;$Q$133&amp;", "&amp;H$134,'FE Fret'!$G:$U,12,FALSE)+VLOOKUP($B135&amp;"; "&amp;$Q$133&amp;", "&amp;H$134,'FE Fret'!$G:$U,11,FALSE))),0,(VLOOKUP($B135&amp;"; "&amp;$Q$133&amp;", "&amp;H$134,'FE Fret'!$G:$U,12,FALSE)+VLOOKUP($B135&amp;"; "&amp;$Q$133&amp;", "&amp;H$134,'FE Fret'!$G:$U,11,FALSE)))</f>
        <v>0</v>
      </c>
      <c r="AK135" s="567">
        <f>$G135*IF(ISNA((VLOOKUP($B135&amp;"; "&amp;$H$133&amp;", "&amp;I$134,'FE Fret'!$G:$U,12,FALSE)+VLOOKUP($B135&amp;"; "&amp;$H$133&amp;", "&amp;I$134,'FE Fret'!$G:$U,11,FALSE))),0,(VLOOKUP($B135&amp;"; "&amp;$H$133&amp;", "&amp;I$134,'FE Fret'!$G:$U,12,FALSE)+VLOOKUP($B135&amp;"; "&amp;$H$133&amp;", "&amp;I$134,'FE Fret'!$G:$U,11,FALSE)))
+$J135*IF(ISNA((VLOOKUP($B135&amp;"; "&amp;$K$133&amp;", "&amp;I$134,'FE Fret'!$G:$U,12,FALSE)+VLOOKUP($B135&amp;"; "&amp;$K$133&amp;", "&amp;I$134,'FE Fret'!$G:$U,11,FALSE))),0,(VLOOKUP($B135&amp;"; "&amp;$K$133&amp;", "&amp;I$134,'FE Fret'!$G:$U,12,FALSE)+VLOOKUP($B135&amp;"; "&amp;$K$133&amp;", "&amp;I$134,'FE Fret'!$G:$U,11,FALSE)))
+$M135*IF(ISNA((VLOOKUP($B135&amp;"; "&amp;$N$133&amp;", "&amp;I$134,'FE Fret'!$G:$U,12,FALSE)+VLOOKUP($B135&amp;"; "&amp;$N$133&amp;", "&amp;I$134,'FE Fret'!$G:$U,11,FALSE))),0,(VLOOKUP($B135&amp;"; "&amp;$N$133&amp;", "&amp;I$134,'FE Fret'!$G:$U,12,FALSE)+VLOOKUP($B135&amp;"; "&amp;$N$133&amp;", "&amp;I$134,'FE Fret'!$G:$U,11,FALSE)))
+$P135*IF(ISNA((VLOOKUP($B135&amp;"; "&amp;$Q$133&amp;", "&amp;I$134,'FE Fret'!$G:$U,12,FALSE)+VLOOKUP($B135&amp;"; "&amp;$Q$133&amp;", "&amp;I$134,'FE Fret'!$G:$U,11,FALSE))),0,(VLOOKUP($B135&amp;"; "&amp;$Q$133&amp;", "&amp;I$134,'FE Fret'!$G:$U,12,FALSE)+VLOOKUP($B135&amp;"; "&amp;$Q$133&amp;", "&amp;I$134,'FE Fret'!$G:$U,11,FALSE)))</f>
        <v>0</v>
      </c>
      <c r="AL135" s="567"/>
      <c r="AM135" s="567">
        <f>$G135*IF(ISNA(VLOOKUP($B135&amp;"; "&amp;$H$133&amp;", "&amp;H$134,'FE Fret'!$G:$U,13,FALSE)),0,VLOOKUP($B135&amp;"; "&amp;$H$133&amp;", "&amp;H$134,'FE Fret'!$G:$U,13,FALSE))
+$J135*IF(ISNA(VLOOKUP($B135&amp;"; "&amp;$K$133&amp;", "&amp;H$134,'FE Fret'!$G:$U,13,FALSE)),0,VLOOKUP($B135&amp;"; "&amp;$K$133&amp;", "&amp;H$134,'FE Fret'!$G:$U,13,FALSE))
+$M135*IF(ISNA(VLOOKUP($B135&amp;"; "&amp;$N$133&amp;", "&amp;H$134,'FE Fret'!$G:$U,13,FALSE)),0,VLOOKUP($B135&amp;"; "&amp;$N$133&amp;", "&amp;H$134,'FE Fret'!$G:$U,13,FALSE))
+$P135*IF(ISNA(VLOOKUP($B135&amp;"; "&amp;$Q$133&amp;", "&amp;H$134,'FE Fret'!$G:$U,13,FALSE)),0,VLOOKUP($B135&amp;"; "&amp;$Q$133&amp;", "&amp;H$134,'FE Fret'!$G:$U,13,FALSE))</f>
        <v>0</v>
      </c>
      <c r="AN135" s="567">
        <f>$G135*IF(ISNA(VLOOKUP($B135&amp;"; "&amp;$H$133&amp;", "&amp;I$134,'FE Fret'!$G:$U,13,FALSE)),0,VLOOKUP($B135&amp;"; "&amp;$H$133&amp;", "&amp;I$134,'FE Fret'!$G:$U,13,FALSE))
+$J135*IF(ISNA(VLOOKUP($B135&amp;"; "&amp;$K$133&amp;", "&amp;I$134,'FE Fret'!$G:$U,13,FALSE)),0,VLOOKUP($B135&amp;"; "&amp;$K$133&amp;", "&amp;I$134,'FE Fret'!$G:$U,13,FALSE))
+$M135*IF(ISNA(VLOOKUP($B135&amp;"; "&amp;$N$133&amp;", "&amp;I$134,'FE Fret'!$G:$U,13,FALSE)),0,VLOOKUP($B135&amp;"; "&amp;$N$133&amp;", "&amp;I$134,'FE Fret'!$G:$U,13,FALSE))
+$P135*IF(ISNA(VLOOKUP($B135&amp;"; "&amp;$Q$133&amp;", "&amp;I$134,'FE Fret'!$G:$U,13,FALSE)),0,VLOOKUP($B135&amp;"; "&amp;$Q$133&amp;", "&amp;I$134,'FE Fret'!$G:$U,13,FALSE))</f>
        <v>0</v>
      </c>
      <c r="AO135" s="567"/>
      <c r="AP135" s="567">
        <v>0</v>
      </c>
      <c r="AQ135" s="567">
        <v>0</v>
      </c>
      <c r="AR135" s="567"/>
      <c r="AS135" s="568">
        <f t="shared" ref="AS135:AS140" si="25">SUM(AG135,AJ135,AM135,AP135)</f>
        <v>0</v>
      </c>
      <c r="AT135" s="568">
        <f t="shared" ref="AT135:AT140" si="26">SUM(AH135,AK135,AN135,AQ135)</f>
        <v>0</v>
      </c>
      <c r="AU135" s="569"/>
      <c r="AV135" s="567">
        <f>$G135*IF(ISNA(VLOOKUP($B135&amp;"; "&amp;$H$133&amp;", "&amp;H$134,'FE Fret'!$G:$U,15,FALSE)),0,VLOOKUP($B135&amp;"; "&amp;$H$133&amp;", "&amp;H$134,'FE Fret'!$G:$U,15,FALSE))
+$J135*IF(ISNA(VLOOKUP($B135&amp;"; "&amp;$K$133&amp;", "&amp;H$134,'FE Fret'!$G:$U,15,FALSE)),0,VLOOKUP($B135&amp;"; "&amp;$K$133&amp;", "&amp;H$134,'FE Fret'!$G:$U,15,FALSE))
+$M135*IF(ISNA(VLOOKUP($B135&amp;"; "&amp;$N$133&amp;", "&amp;H$134,'FE Fret'!$G:$U,15,FALSE)),0,VLOOKUP($B135&amp;"; "&amp;$N$133&amp;", "&amp;H$134,'FE Fret'!$G:$U,15,FALSE))
+$P135*IF(ISNA(VLOOKUP($B135&amp;"; "&amp;$Q$133&amp;", "&amp;H$134,'FE Fret'!$G:$U,15,FALSE)),0,VLOOKUP($B135&amp;"; "&amp;$Q$133&amp;", "&amp;H$134,'FE Fret'!$G:$U,15,FALSE))</f>
        <v>0</v>
      </c>
      <c r="AW135" s="567">
        <f>$G135*IF(ISNA(VLOOKUP($B135&amp;"; "&amp;$H$133&amp;", "&amp;I$134,'FE Fret'!$G:$U,15,FALSE)),0,VLOOKUP($B135&amp;"; "&amp;$H$133&amp;", "&amp;I$134,'FE Fret'!$G:$U,15,FALSE))
+$J135*IF(ISNA(VLOOKUP($B135&amp;"; "&amp;$K$133&amp;", "&amp;I$134,'FE Fret'!$G:$U,15,FALSE)),0,VLOOKUP($B135&amp;"; "&amp;$K$133&amp;", "&amp;I$134,'FE Fret'!$G:$U,15,FALSE))
+$M135*IF(ISNA(VLOOKUP($B135&amp;"; "&amp;$N$133&amp;", "&amp;I$134,'FE Fret'!$G:$U,15,FALSE)),0,VLOOKUP($B135&amp;"; "&amp;$N$133&amp;", "&amp;I$134,'FE Fret'!$G:$U,15,FALSE))
+$P135*IF(ISNA(VLOOKUP($B135&amp;"; "&amp;$Q$133&amp;", "&amp;I$134,'FE Fret'!$G:$U,15,FALSE)),0,VLOOKUP($B135&amp;"; "&amp;$Q$133&amp;", "&amp;I$134,'FE Fret'!$G:$U,15,FALSE))</f>
        <v>0</v>
      </c>
      <c r="AX135" s="570"/>
      <c r="AZ135" s="1068">
        <f>IF($Y135&lt;&gt;"votre valeur :",IF(ISNA(VLOOKUP($Y135,Utilitaires!$N$566:$O$571,2,FALSE)),,VLOOKUP($Y135,Utilitaires!$N$566:$O$571,2,FALSE)),$Z135)</f>
        <v>0</v>
      </c>
      <c r="BA135" s="1127">
        <f>IF(ISNA(SQRT(SUMSQ(VLOOKUP($B135&amp;"; "&amp;$H$15&amp;", "&amp;H$16,'FE Fret'!$G:$U,7,FALSE),$AZ135))),0,SQRT(SUMSQ(VLOOKUP($B135&amp;"; "&amp;$H$15&amp;", "&amp;$H$16,'FE Fret'!$G:$U,7,FALSE),$AZ135)))</f>
        <v>0.05</v>
      </c>
      <c r="BB135" s="1071">
        <f>IF(ISNA(SQRT(SUMSQ(VLOOKUP($B135&amp;"; "&amp;$K$15&amp;", "&amp;$K$16,'FE Fret'!$G:$U,7,FALSE),$AZ135))),0,SQRT(SUMSQ(VLOOKUP($B135&amp;"; "&amp;$K$15&amp;", "&amp;$K$16,'FE Fret'!$G:$U,7,FALSE),$AZ135)))</f>
        <v>0.05</v>
      </c>
      <c r="BC135" s="1071">
        <f>IF(ISNA(SQRT(SUMSQ(VLOOKUP($B135&amp;"; "&amp;$N$15&amp;", "&amp;$N$16,'FE Fret'!$G:$U,7,FALSE),$AZ135))),0,SQRT(SUMSQ(VLOOKUP($B135&amp;"; "&amp;$N$15&amp;", "&amp;$N$16,'FE Fret'!$G:$U,7,FALSE),$AZ135)))</f>
        <v>0.05</v>
      </c>
      <c r="BD135" s="1071">
        <f>IF(ISNA(SQRT(SUMSQ(VLOOKUP($B135&amp;"; "&amp;$Q$15&amp;", "&amp;$Q$16,'FE Fret'!$G:$U,7,FALSE),$AZ135))),0,SQRT(SUMSQ(VLOOKUP($B135&amp;"; "&amp;$Q$15&amp;", "&amp;$Q$16,'FE Fret'!$G:$U,7,FALSE),$AZ135)))</f>
        <v>0.1</v>
      </c>
      <c r="BE135" s="1127">
        <f>IF(ISNA(SQRT(SUMSQ(VLOOKUP($B135&amp;"; "&amp;$H$15&amp;", "&amp;I$16,'FE Fret'!$G:$U,7,FALSE),$AZ135))),0,SQRT(SUMSQ(VLOOKUP($B135&amp;"; "&amp;$H$15&amp;", "&amp;$I$16,'FE Fret'!$G:$U,7,FALSE),$AZ135)))</f>
        <v>0.05</v>
      </c>
      <c r="BF135" s="1071">
        <f>IF(ISNA(SQRT(SUMSQ(VLOOKUP($B135&amp;"; "&amp;$K$15&amp;", "&amp;$L$16,'FE Fret'!$G:$U,7,FALSE),$AZ135))),0,SQRT(SUMSQ(VLOOKUP($B135&amp;"; "&amp;$K$15&amp;", "&amp;$L$16,'FE Fret'!$G:$U,7,FALSE),$AZ135)))</f>
        <v>0.05</v>
      </c>
      <c r="BG135" s="1071">
        <f>IF(ISNA(SQRT(SUMSQ(VLOOKUP($B135&amp;"; "&amp;$N$15&amp;", "&amp;$O$16,'FE Fret'!$G:$U,7,FALSE),$AZ135))),0,SQRT(SUMSQ(VLOOKUP($B135&amp;"; "&amp;$N$15&amp;", "&amp;$O$16,'FE Fret'!$G:$U,7,FALSE),$AZ135)))</f>
        <v>0.05</v>
      </c>
      <c r="BH135" s="1128">
        <f>IF(ISNA(SQRT(SUMSQ(VLOOKUP($B135&amp;"; "&amp;$Q$15&amp;", "&amp;$R$16,'FE Fret'!$G:$U,7,FALSE),$AZ135))),0,SQRT(SUMSQ(VLOOKUP($B135&amp;"; "&amp;$Q$15&amp;", "&amp;$R$16,'FE Fret'!$G:$U,7,FALSE),$AZ135)))</f>
        <v>0.1</v>
      </c>
    </row>
    <row r="136" spans="1:60" ht="13" hidden="1" outlineLevel="2">
      <c r="B136" s="143" t="s">
        <v>3055</v>
      </c>
      <c r="C136" s="144"/>
      <c r="D136" s="213">
        <f t="shared" si="18"/>
        <v>0</v>
      </c>
      <c r="E136" s="213"/>
      <c r="F136" s="120"/>
      <c r="G136" s="120"/>
      <c r="H136" s="336">
        <f>VLOOKUP($B136&amp;"; "&amp;$H$133&amp;", "&amp;H$134,'FE Fret'!$G:$U,9,FALSE)</f>
        <v>778</v>
      </c>
      <c r="I136" s="336">
        <f>VLOOKUP($B136&amp;"; "&amp;$H$133&amp;", "&amp;I$134,'FE Fret'!$G:$U,9,FALSE)</f>
        <v>2970</v>
      </c>
      <c r="J136" s="120"/>
      <c r="K136" s="336">
        <f>VLOOKUP($B136&amp;"; "&amp;$K$133&amp;", "&amp;K$134,'FE Fret'!$G:$U,9,FALSE)</f>
        <v>6.7699999999999996E-2</v>
      </c>
      <c r="L136" s="336">
        <f>VLOOKUP($B136&amp;"; "&amp;$K$133&amp;", "&amp;L$134,'FE Fret'!$G:$U,9,FALSE)</f>
        <v>0.254</v>
      </c>
      <c r="M136" s="120"/>
      <c r="N136" s="336">
        <f>VLOOKUP($B136&amp;"; "&amp;$N$133&amp;", "&amp;N$134,'FE Fret'!$G:$U,9,FALSE)</f>
        <v>790</v>
      </c>
      <c r="O136" s="336">
        <f>VLOOKUP($B136&amp;"; "&amp;$N$133&amp;", "&amp;O$134,'FE Fret'!$G:$U,9,FALSE)</f>
        <v>2970</v>
      </c>
      <c r="P136" s="120"/>
      <c r="Q136" s="336">
        <f>VLOOKUP($B136&amp;"; "&amp;$Q$133&amp;", "&amp;Q$134,'FE Fret'!$G:$U,9,FALSE)</f>
        <v>0.65800000000000003</v>
      </c>
      <c r="R136" s="336">
        <f>VLOOKUP($B136&amp;"; "&amp;$Q$133&amp;", "&amp;R$134,'FE Fret'!$G:$U,9,FALSE)</f>
        <v>2.5</v>
      </c>
      <c r="S136" s="358">
        <f t="shared" si="19"/>
        <v>0</v>
      </c>
      <c r="T136" s="358">
        <f t="shared" si="19"/>
        <v>0</v>
      </c>
      <c r="U136" s="1295">
        <f>IF(OR(F136=Utilitaires!$I$572,F136=Utilitaires!$I$577),T136,0)</f>
        <v>0</v>
      </c>
      <c r="X136" s="1095">
        <f t="shared" si="20"/>
        <v>0</v>
      </c>
      <c r="Y136" s="345"/>
      <c r="Z136" s="822"/>
      <c r="AA136" s="164">
        <f t="shared" si="21"/>
        <v>0</v>
      </c>
      <c r="AB136" s="164">
        <f t="shared" si="22"/>
        <v>0</v>
      </c>
      <c r="AC136" s="151"/>
      <c r="AD136" s="151">
        <f t="shared" si="23"/>
        <v>0</v>
      </c>
      <c r="AE136" s="1295">
        <f t="shared" si="24"/>
        <v>0</v>
      </c>
      <c r="AF136" s="116"/>
      <c r="AG136" s="566">
        <f>$G136*IF(ISNA(VLOOKUP($B136&amp;"; "&amp;$H$133&amp;", "&amp;H$134,'FE Fret'!$G:$U,10,FALSE)),0,VLOOKUP($B136&amp;"; "&amp;$H$133&amp;", "&amp;H$134,'FE Fret'!$G:$U,10,FALSE))
+$J136*IF(ISNA(VLOOKUP($B136&amp;"; "&amp;$K$133&amp;", "&amp;H$134,'FE Fret'!$G:$U,10,FALSE)),0,VLOOKUP($B136&amp;"; "&amp;$K$133&amp;", "&amp;H$134,'FE Fret'!$G:$U,10,FALSE))
+$M136*IF(ISNA(VLOOKUP($B136&amp;"; "&amp;$N$133&amp;", "&amp;H$134,'FE Fret'!$G:$U,10,FALSE)),0,VLOOKUP($B136&amp;"; "&amp;$N$133&amp;", "&amp;H$134,'FE Fret'!$G:$U,10,FALSE))
+$P136*IF(ISNA(VLOOKUP($B136&amp;"; "&amp;$Q$133&amp;", "&amp;H$134,'FE Fret'!$G:$U,10,FALSE)),0,VLOOKUP($B136&amp;"; "&amp;$Q$133&amp;", "&amp;H$134,'FE Fret'!$G:$U,10,FALSE))</f>
        <v>0</v>
      </c>
      <c r="AH136" s="567">
        <f>$G136*IF(ISNA(VLOOKUP($B136&amp;"; "&amp;$H$133&amp;", "&amp;I$134,'FE Fret'!$G:$U,10,FALSE)),0,VLOOKUP($B136&amp;"; "&amp;$H$133&amp;", "&amp;I$134,'FE Fret'!$G:$U,10,FALSE))
+$J136*IF(ISNA(VLOOKUP($B136&amp;"; "&amp;$K$133&amp;", "&amp;I$134,'FE Fret'!$G:$U,10,FALSE)),0,VLOOKUP($B136&amp;"; "&amp;$K$133&amp;", "&amp;I$134,'FE Fret'!$G:$U,10,FALSE))
+$M136*IF(ISNA(VLOOKUP($B136&amp;"; "&amp;$N$133&amp;", "&amp;I$134,'FE Fret'!$G:$U,10,FALSE)),0,VLOOKUP($B136&amp;"; "&amp;$N$133&amp;", "&amp;I$134,'FE Fret'!$G:$U,10,FALSE))
+$P136*IF(ISNA(VLOOKUP($B136&amp;"; "&amp;$Q$133&amp;", "&amp;I$134,'FE Fret'!$G:$U,10,FALSE)),0,VLOOKUP($B136&amp;"; "&amp;$Q$133&amp;", "&amp;I$134,'FE Fret'!$G:$U,10,FALSE))</f>
        <v>0</v>
      </c>
      <c r="AI136" s="567"/>
      <c r="AJ136" s="567">
        <f>$G136*IF(ISNA((VLOOKUP($B136&amp;"; "&amp;$H$133&amp;", "&amp;H$134,'FE Fret'!$G:$U,12,FALSE)+VLOOKUP($B136&amp;"; "&amp;$H$133&amp;", "&amp;H$134,'FE Fret'!$G:$U,11,FALSE))),0,(VLOOKUP($B136&amp;"; "&amp;$H$133&amp;", "&amp;H$134,'FE Fret'!$G:$U,12,FALSE)+VLOOKUP($B136&amp;"; "&amp;$H$133&amp;", "&amp;H$134,'FE Fret'!$G:$U,11,FALSE)))
+$J136*IF(ISNA((VLOOKUP($B136&amp;"; "&amp;$K$133&amp;", "&amp;H$134,'FE Fret'!$G:$U,12,FALSE)+VLOOKUP($B136&amp;"; "&amp;$K$133&amp;", "&amp;H$134,'FE Fret'!$G:$U,11,FALSE))),0,(VLOOKUP($B136&amp;"; "&amp;$K$133&amp;", "&amp;H$134,'FE Fret'!$G:$U,12,FALSE)+VLOOKUP($B136&amp;"; "&amp;$K$133&amp;", "&amp;H$134,'FE Fret'!$G:$U,11,FALSE)))
+$M136*IF(ISNA((VLOOKUP($B136&amp;"; "&amp;$N$133&amp;", "&amp;H$134,'FE Fret'!$G:$U,12,FALSE)+VLOOKUP($B136&amp;"; "&amp;$N$133&amp;", "&amp;H$134,'FE Fret'!$G:$U,11,FALSE))),0,(VLOOKUP($B136&amp;"; "&amp;$N$133&amp;", "&amp;H$134,'FE Fret'!$G:$U,12,FALSE)+VLOOKUP($B136&amp;"; "&amp;$N$133&amp;", "&amp;H$134,'FE Fret'!$G:$U,11,FALSE)))
+$P136*IF(ISNA((VLOOKUP($B136&amp;"; "&amp;$Q$133&amp;", "&amp;H$134,'FE Fret'!$G:$U,12,FALSE)+VLOOKUP($B136&amp;"; "&amp;$Q$133&amp;", "&amp;H$134,'FE Fret'!$G:$U,11,FALSE))),0,(VLOOKUP($B136&amp;"; "&amp;$Q$133&amp;", "&amp;H$134,'FE Fret'!$G:$U,12,FALSE)+VLOOKUP($B136&amp;"; "&amp;$Q$133&amp;", "&amp;H$134,'FE Fret'!$G:$U,11,FALSE)))</f>
        <v>0</v>
      </c>
      <c r="AK136" s="567">
        <f>$G136*IF(ISNA((VLOOKUP($B136&amp;"; "&amp;$H$133&amp;", "&amp;I$134,'FE Fret'!$G:$U,12,FALSE)+VLOOKUP($B136&amp;"; "&amp;$H$133&amp;", "&amp;I$134,'FE Fret'!$G:$U,11,FALSE))),0,(VLOOKUP($B136&amp;"; "&amp;$H$133&amp;", "&amp;I$134,'FE Fret'!$G:$U,12,FALSE)+VLOOKUP($B136&amp;"; "&amp;$H$133&amp;", "&amp;I$134,'FE Fret'!$G:$U,11,FALSE)))
+$J136*IF(ISNA((VLOOKUP($B136&amp;"; "&amp;$K$133&amp;", "&amp;I$134,'FE Fret'!$G:$U,12,FALSE)+VLOOKUP($B136&amp;"; "&amp;$K$133&amp;", "&amp;I$134,'FE Fret'!$G:$U,11,FALSE))),0,(VLOOKUP($B136&amp;"; "&amp;$K$133&amp;", "&amp;I$134,'FE Fret'!$G:$U,12,FALSE)+VLOOKUP($B136&amp;"; "&amp;$K$133&amp;", "&amp;I$134,'FE Fret'!$G:$U,11,FALSE)))
+$M136*IF(ISNA((VLOOKUP($B136&amp;"; "&amp;$N$133&amp;", "&amp;I$134,'FE Fret'!$G:$U,12,FALSE)+VLOOKUP($B136&amp;"; "&amp;$N$133&amp;", "&amp;I$134,'FE Fret'!$G:$U,11,FALSE))),0,(VLOOKUP($B136&amp;"; "&amp;$N$133&amp;", "&amp;I$134,'FE Fret'!$G:$U,12,FALSE)+VLOOKUP($B136&amp;"; "&amp;$N$133&amp;", "&amp;I$134,'FE Fret'!$G:$U,11,FALSE)))
+$P136*IF(ISNA((VLOOKUP($B136&amp;"; "&amp;$Q$133&amp;", "&amp;I$134,'FE Fret'!$G:$U,12,FALSE)+VLOOKUP($B136&amp;"; "&amp;$Q$133&amp;", "&amp;I$134,'FE Fret'!$G:$U,11,FALSE))),0,(VLOOKUP($B136&amp;"; "&amp;$Q$133&amp;", "&amp;I$134,'FE Fret'!$G:$U,12,FALSE)+VLOOKUP($B136&amp;"; "&amp;$Q$133&amp;", "&amp;I$134,'FE Fret'!$G:$U,11,FALSE)))</f>
        <v>0</v>
      </c>
      <c r="AL136" s="567"/>
      <c r="AM136" s="567">
        <f>$G136*IF(ISNA(VLOOKUP($B136&amp;"; "&amp;$H$133&amp;", "&amp;H$134,'FE Fret'!$G:$U,13,FALSE)),0,VLOOKUP($B136&amp;"; "&amp;$H$133&amp;", "&amp;H$134,'FE Fret'!$G:$U,13,FALSE))
+$J136*IF(ISNA(VLOOKUP($B136&amp;"; "&amp;$K$133&amp;", "&amp;H$134,'FE Fret'!$G:$U,13,FALSE)),0,VLOOKUP($B136&amp;"; "&amp;$K$133&amp;", "&amp;H$134,'FE Fret'!$G:$U,13,FALSE))
+$M136*IF(ISNA(VLOOKUP($B136&amp;"; "&amp;$N$133&amp;", "&amp;H$134,'FE Fret'!$G:$U,13,FALSE)),0,VLOOKUP($B136&amp;"; "&amp;$N$133&amp;", "&amp;H$134,'FE Fret'!$G:$U,13,FALSE))
+$P136*IF(ISNA(VLOOKUP($B136&amp;"; "&amp;$Q$133&amp;", "&amp;H$134,'FE Fret'!$G:$U,13,FALSE)),0,VLOOKUP($B136&amp;"; "&amp;$Q$133&amp;", "&amp;H$134,'FE Fret'!$G:$U,13,FALSE))</f>
        <v>0</v>
      </c>
      <c r="AN136" s="567">
        <f>$G136*IF(ISNA(VLOOKUP($B136&amp;"; "&amp;$H$133&amp;", "&amp;I$134,'FE Fret'!$G:$U,13,FALSE)),0,VLOOKUP($B136&amp;"; "&amp;$H$133&amp;", "&amp;I$134,'FE Fret'!$G:$U,13,FALSE))
+$J136*IF(ISNA(VLOOKUP($B136&amp;"; "&amp;$K$133&amp;", "&amp;I$134,'FE Fret'!$G:$U,13,FALSE)),0,VLOOKUP($B136&amp;"; "&amp;$K$133&amp;", "&amp;I$134,'FE Fret'!$G:$U,13,FALSE))
+$M136*IF(ISNA(VLOOKUP($B136&amp;"; "&amp;$N$133&amp;", "&amp;I$134,'FE Fret'!$G:$U,13,FALSE)),0,VLOOKUP($B136&amp;"; "&amp;$N$133&amp;", "&amp;I$134,'FE Fret'!$G:$U,13,FALSE))
+$P136*IF(ISNA(VLOOKUP($B136&amp;"; "&amp;$Q$133&amp;", "&amp;I$134,'FE Fret'!$G:$U,13,FALSE)),0,VLOOKUP($B136&amp;"; "&amp;$Q$133&amp;", "&amp;I$134,'FE Fret'!$G:$U,13,FALSE))</f>
        <v>0</v>
      </c>
      <c r="AO136" s="567"/>
      <c r="AP136" s="567">
        <v>0</v>
      </c>
      <c r="AQ136" s="567">
        <v>0</v>
      </c>
      <c r="AR136" s="567"/>
      <c r="AS136" s="568">
        <f t="shared" si="25"/>
        <v>0</v>
      </c>
      <c r="AT136" s="568">
        <f t="shared" si="26"/>
        <v>0</v>
      </c>
      <c r="AU136" s="569"/>
      <c r="AV136" s="567">
        <f>$G136*IF(ISNA(VLOOKUP($B136&amp;"; "&amp;$H$133&amp;", "&amp;H$134,'FE Fret'!$G:$U,15,FALSE)),0,VLOOKUP($B136&amp;"; "&amp;$H$133&amp;", "&amp;H$134,'FE Fret'!$G:$U,15,FALSE))
+$J136*IF(ISNA(VLOOKUP($B136&amp;"; "&amp;$K$133&amp;", "&amp;H$134,'FE Fret'!$G:$U,15,FALSE)),0,VLOOKUP($B136&amp;"; "&amp;$K$133&amp;", "&amp;H$134,'FE Fret'!$G:$U,15,FALSE))
+$M136*IF(ISNA(VLOOKUP($B136&amp;"; "&amp;$N$133&amp;", "&amp;H$134,'FE Fret'!$G:$U,15,FALSE)),0,VLOOKUP($B136&amp;"; "&amp;$N$133&amp;", "&amp;H$134,'FE Fret'!$G:$U,15,FALSE))
+$P136*IF(ISNA(VLOOKUP($B136&amp;"; "&amp;$Q$133&amp;", "&amp;H$134,'FE Fret'!$G:$U,15,FALSE)),0,VLOOKUP($B136&amp;"; "&amp;$Q$133&amp;", "&amp;H$134,'FE Fret'!$G:$U,15,FALSE))</f>
        <v>0</v>
      </c>
      <c r="AW136" s="567">
        <f>$G136*IF(ISNA(VLOOKUP($B136&amp;"; "&amp;$H$133&amp;", "&amp;I$134,'FE Fret'!$G:$U,15,FALSE)),0,VLOOKUP($B136&amp;"; "&amp;$H$133&amp;", "&amp;I$134,'FE Fret'!$G:$U,15,FALSE))
+$J136*IF(ISNA(VLOOKUP($B136&amp;"; "&amp;$K$133&amp;", "&amp;I$134,'FE Fret'!$G:$U,15,FALSE)),0,VLOOKUP($B136&amp;"; "&amp;$K$133&amp;", "&amp;I$134,'FE Fret'!$G:$U,15,FALSE))
+$M136*IF(ISNA(VLOOKUP($B136&amp;"; "&amp;$N$133&amp;", "&amp;I$134,'FE Fret'!$G:$U,15,FALSE)),0,VLOOKUP($B136&amp;"; "&amp;$N$133&amp;", "&amp;I$134,'FE Fret'!$G:$U,15,FALSE))
+$P136*IF(ISNA(VLOOKUP($B136&amp;"; "&amp;$Q$133&amp;", "&amp;I$134,'FE Fret'!$G:$U,15,FALSE)),0,VLOOKUP($B136&amp;"; "&amp;$Q$133&amp;", "&amp;I$134,'FE Fret'!$G:$U,15,FALSE))</f>
        <v>0</v>
      </c>
      <c r="AX136" s="570"/>
      <c r="AZ136" s="1068">
        <f>IF($Y136&lt;&gt;"votre valeur :",IF(ISNA(VLOOKUP($Y136,Utilitaires!$N$566:$O$571,2,FALSE)),,VLOOKUP($Y136,Utilitaires!$N$566:$O$571,2,FALSE)),$Z136)</f>
        <v>0</v>
      </c>
      <c r="BA136" s="1127">
        <f>IF(ISNA(SQRT(SUMSQ(VLOOKUP($B136&amp;"; "&amp;$H$15&amp;", "&amp;H$16,'FE Fret'!$G:$U,7,FALSE),$AZ136))),0,SQRT(SUMSQ(VLOOKUP($B136&amp;"; "&amp;$H$15&amp;", "&amp;$H$16,'FE Fret'!$G:$U,7,FALSE),$AZ136)))</f>
        <v>0.05</v>
      </c>
      <c r="BB136" s="1071">
        <f>IF(ISNA(SQRT(SUMSQ(VLOOKUP($B136&amp;"; "&amp;$K$15&amp;", "&amp;$K$16,'FE Fret'!$G:$U,7,FALSE),$AZ136))),0,SQRT(SUMSQ(VLOOKUP($B136&amp;"; "&amp;$K$15&amp;", "&amp;$K$16,'FE Fret'!$G:$U,7,FALSE),$AZ136)))</f>
        <v>0.05</v>
      </c>
      <c r="BC136" s="1071">
        <f>IF(ISNA(SQRT(SUMSQ(VLOOKUP($B136&amp;"; "&amp;$N$15&amp;", "&amp;$N$16,'FE Fret'!$G:$U,7,FALSE),$AZ136))),0,SQRT(SUMSQ(VLOOKUP($B136&amp;"; "&amp;$N$15&amp;", "&amp;$N$16,'FE Fret'!$G:$U,7,FALSE),$AZ136)))</f>
        <v>0.05</v>
      </c>
      <c r="BD136" s="1071">
        <f>IF(ISNA(SQRT(SUMSQ(VLOOKUP($B136&amp;"; "&amp;$Q$15&amp;", "&amp;$Q$16,'FE Fret'!$G:$U,7,FALSE),$AZ136))),0,SQRT(SUMSQ(VLOOKUP($B136&amp;"; "&amp;$Q$15&amp;", "&amp;$Q$16,'FE Fret'!$G:$U,7,FALSE),$AZ136)))</f>
        <v>0.1</v>
      </c>
      <c r="BE136" s="1127">
        <f>IF(ISNA(SQRT(SUMSQ(VLOOKUP($B136&amp;"; "&amp;$H$15&amp;", "&amp;I$16,'FE Fret'!$G:$U,7,FALSE),$AZ136))),0,SQRT(SUMSQ(VLOOKUP($B136&amp;"; "&amp;$H$15&amp;", "&amp;$I$16,'FE Fret'!$G:$U,7,FALSE),$AZ136)))</f>
        <v>0.05</v>
      </c>
      <c r="BF136" s="1071">
        <f>IF(ISNA(SQRT(SUMSQ(VLOOKUP($B136&amp;"; "&amp;$K$15&amp;", "&amp;$L$16,'FE Fret'!$G:$U,7,FALSE),$AZ136))),0,SQRT(SUMSQ(VLOOKUP($B136&amp;"; "&amp;$K$15&amp;", "&amp;$L$16,'FE Fret'!$G:$U,7,FALSE),$AZ136)))</f>
        <v>0.05</v>
      </c>
      <c r="BG136" s="1071">
        <f>IF(ISNA(SQRT(SUMSQ(VLOOKUP($B136&amp;"; "&amp;$N$15&amp;", "&amp;$O$16,'FE Fret'!$G:$U,7,FALSE),$AZ136))),0,SQRT(SUMSQ(VLOOKUP($B136&amp;"; "&amp;$N$15&amp;", "&amp;$O$16,'FE Fret'!$G:$U,7,FALSE),$AZ136)))</f>
        <v>0.05</v>
      </c>
      <c r="BH136" s="1128">
        <f>IF(ISNA(SQRT(SUMSQ(VLOOKUP($B136&amp;"; "&amp;$Q$15&amp;", "&amp;$R$16,'FE Fret'!$G:$U,7,FALSE),$AZ136))),0,SQRT(SUMSQ(VLOOKUP($B136&amp;"; "&amp;$Q$15&amp;", "&amp;$R$16,'FE Fret'!$G:$U,7,FALSE),$AZ136)))</f>
        <v>0.1</v>
      </c>
    </row>
    <row r="137" spans="1:60" ht="13" hidden="1" outlineLevel="2">
      <c r="B137" s="143" t="s">
        <v>3056</v>
      </c>
      <c r="C137" s="144"/>
      <c r="D137" s="213">
        <f t="shared" si="18"/>
        <v>0</v>
      </c>
      <c r="E137" s="213"/>
      <c r="F137" s="120"/>
      <c r="G137" s="120"/>
      <c r="H137" s="336">
        <f>VLOOKUP($B137&amp;"; "&amp;$H$133&amp;", "&amp;H$134,'FE Fret'!$G:$U,9,FALSE)</f>
        <v>670</v>
      </c>
      <c r="I137" s="336">
        <f>VLOOKUP($B137&amp;"; "&amp;$H$133&amp;", "&amp;I$134,'FE Fret'!$G:$U,9,FALSE)</f>
        <v>2810</v>
      </c>
      <c r="J137" s="120"/>
      <c r="K137" s="336">
        <f>VLOOKUP($B137&amp;"; "&amp;$K$133&amp;", "&amp;K$134,'FE Fret'!$G:$U,9,FALSE)</f>
        <v>4.2099999999999999E-2</v>
      </c>
      <c r="L137" s="336">
        <f>VLOOKUP($B137&amp;"; "&amp;$K$133&amp;", "&amp;L$134,'FE Fret'!$G:$U,9,FALSE)</f>
        <v>0.20399999999999999</v>
      </c>
      <c r="M137" s="120"/>
      <c r="N137" s="336">
        <f>VLOOKUP($B137&amp;"; "&amp;$N$133&amp;", "&amp;N$134,'FE Fret'!$G:$U,9,FALSE)</f>
        <v>491</v>
      </c>
      <c r="O137" s="336">
        <f>VLOOKUP($B137&amp;"; "&amp;$N$133&amp;", "&amp;O$134,'FE Fret'!$G:$U,9,FALSE)</f>
        <v>2370</v>
      </c>
      <c r="P137" s="120"/>
      <c r="Q137" s="336" t="e">
        <f>VLOOKUP($B137&amp;"; "&amp;$Q$133&amp;", "&amp;Q$134,'FE Fret'!$G:$U,9,FALSE)</f>
        <v>#N/A</v>
      </c>
      <c r="R137" s="336" t="e">
        <f>VLOOKUP($B137&amp;"; "&amp;$Q$133&amp;", "&amp;R$134,'FE Fret'!$G:$U,9,FALSE)</f>
        <v>#N/A</v>
      </c>
      <c r="S137" s="358">
        <f t="shared" si="19"/>
        <v>0</v>
      </c>
      <c r="T137" s="358">
        <f t="shared" si="19"/>
        <v>0</v>
      </c>
      <c r="U137" s="1295">
        <f>IF(OR(F137=Utilitaires!$I$572,F137=Utilitaires!$I$577),T137,0)</f>
        <v>0</v>
      </c>
      <c r="X137" s="1095">
        <f t="shared" si="20"/>
        <v>0</v>
      </c>
      <c r="Y137" s="345"/>
      <c r="Z137" s="822"/>
      <c r="AA137" s="164">
        <f t="shared" si="21"/>
        <v>0</v>
      </c>
      <c r="AB137" s="164">
        <f t="shared" si="22"/>
        <v>0</v>
      </c>
      <c r="AC137" s="151"/>
      <c r="AD137" s="151">
        <f t="shared" si="23"/>
        <v>0</v>
      </c>
      <c r="AE137" s="1295">
        <f t="shared" si="24"/>
        <v>0</v>
      </c>
      <c r="AF137" s="116"/>
      <c r="AG137" s="566">
        <f>$G137*IF(ISNA(VLOOKUP($B137&amp;"; "&amp;$H$133&amp;", "&amp;H$134,'FE Fret'!$G:$U,10,FALSE)),0,VLOOKUP($B137&amp;"; "&amp;$H$133&amp;", "&amp;H$134,'FE Fret'!$G:$U,10,FALSE))
+$J137*IF(ISNA(VLOOKUP($B137&amp;"; "&amp;$K$133&amp;", "&amp;H$134,'FE Fret'!$G:$U,10,FALSE)),0,VLOOKUP($B137&amp;"; "&amp;$K$133&amp;", "&amp;H$134,'FE Fret'!$G:$U,10,FALSE))
+$M137*IF(ISNA(VLOOKUP($B137&amp;"; "&amp;$N$133&amp;", "&amp;H$134,'FE Fret'!$G:$U,10,FALSE)),0,VLOOKUP($B137&amp;"; "&amp;$N$133&amp;", "&amp;H$134,'FE Fret'!$G:$U,10,FALSE))
+$P137*IF(ISNA(VLOOKUP($B137&amp;"; "&amp;$Q$133&amp;", "&amp;H$134,'FE Fret'!$G:$U,10,FALSE)),0,VLOOKUP($B137&amp;"; "&amp;$Q$133&amp;", "&amp;H$134,'FE Fret'!$G:$U,10,FALSE))</f>
        <v>0</v>
      </c>
      <c r="AH137" s="567">
        <f>$G137*IF(ISNA(VLOOKUP($B137&amp;"; "&amp;$H$133&amp;", "&amp;I$134,'FE Fret'!$G:$U,10,FALSE)),0,VLOOKUP($B137&amp;"; "&amp;$H$133&amp;", "&amp;I$134,'FE Fret'!$G:$U,10,FALSE))
+$J137*IF(ISNA(VLOOKUP($B137&amp;"; "&amp;$K$133&amp;", "&amp;I$134,'FE Fret'!$G:$U,10,FALSE)),0,VLOOKUP($B137&amp;"; "&amp;$K$133&amp;", "&amp;I$134,'FE Fret'!$G:$U,10,FALSE))
+$M137*IF(ISNA(VLOOKUP($B137&amp;"; "&amp;$N$133&amp;", "&amp;I$134,'FE Fret'!$G:$U,10,FALSE)),0,VLOOKUP($B137&amp;"; "&amp;$N$133&amp;", "&amp;I$134,'FE Fret'!$G:$U,10,FALSE))
+$P137*IF(ISNA(VLOOKUP($B137&amp;"; "&amp;$Q$133&amp;", "&amp;I$134,'FE Fret'!$G:$U,10,FALSE)),0,VLOOKUP($B137&amp;"; "&amp;$Q$133&amp;", "&amp;I$134,'FE Fret'!$G:$U,10,FALSE))</f>
        <v>0</v>
      </c>
      <c r="AI137" s="567"/>
      <c r="AJ137" s="567">
        <f>$G137*IF(ISNA((VLOOKUP($B137&amp;"; "&amp;$H$133&amp;", "&amp;H$134,'FE Fret'!$G:$U,12,FALSE)+VLOOKUP($B137&amp;"; "&amp;$H$133&amp;", "&amp;H$134,'FE Fret'!$G:$U,11,FALSE))),0,(VLOOKUP($B137&amp;"; "&amp;$H$133&amp;", "&amp;H$134,'FE Fret'!$G:$U,12,FALSE)+VLOOKUP($B137&amp;"; "&amp;$H$133&amp;", "&amp;H$134,'FE Fret'!$G:$U,11,FALSE)))
+$J137*IF(ISNA((VLOOKUP($B137&amp;"; "&amp;$K$133&amp;", "&amp;H$134,'FE Fret'!$G:$U,12,FALSE)+VLOOKUP($B137&amp;"; "&amp;$K$133&amp;", "&amp;H$134,'FE Fret'!$G:$U,11,FALSE))),0,(VLOOKUP($B137&amp;"; "&amp;$K$133&amp;", "&amp;H$134,'FE Fret'!$G:$U,12,FALSE)+VLOOKUP($B137&amp;"; "&amp;$K$133&amp;", "&amp;H$134,'FE Fret'!$G:$U,11,FALSE)))
+$M137*IF(ISNA((VLOOKUP($B137&amp;"; "&amp;$N$133&amp;", "&amp;H$134,'FE Fret'!$G:$U,12,FALSE)+VLOOKUP($B137&amp;"; "&amp;$N$133&amp;", "&amp;H$134,'FE Fret'!$G:$U,11,FALSE))),0,(VLOOKUP($B137&amp;"; "&amp;$N$133&amp;", "&amp;H$134,'FE Fret'!$G:$U,12,FALSE)+VLOOKUP($B137&amp;"; "&amp;$N$133&amp;", "&amp;H$134,'FE Fret'!$G:$U,11,FALSE)))
+$P137*IF(ISNA((VLOOKUP($B137&amp;"; "&amp;$Q$133&amp;", "&amp;H$134,'FE Fret'!$G:$U,12,FALSE)+VLOOKUP($B137&amp;"; "&amp;$Q$133&amp;", "&amp;H$134,'FE Fret'!$G:$U,11,FALSE))),0,(VLOOKUP($B137&amp;"; "&amp;$Q$133&amp;", "&amp;H$134,'FE Fret'!$G:$U,12,FALSE)+VLOOKUP($B137&amp;"; "&amp;$Q$133&amp;", "&amp;H$134,'FE Fret'!$G:$U,11,FALSE)))</f>
        <v>0</v>
      </c>
      <c r="AK137" s="567">
        <f>$G137*IF(ISNA((VLOOKUP($B137&amp;"; "&amp;$H$133&amp;", "&amp;I$134,'FE Fret'!$G:$U,12,FALSE)+VLOOKUP($B137&amp;"; "&amp;$H$133&amp;", "&amp;I$134,'FE Fret'!$G:$U,11,FALSE))),0,(VLOOKUP($B137&amp;"; "&amp;$H$133&amp;", "&amp;I$134,'FE Fret'!$G:$U,12,FALSE)+VLOOKUP($B137&amp;"; "&amp;$H$133&amp;", "&amp;I$134,'FE Fret'!$G:$U,11,FALSE)))
+$J137*IF(ISNA((VLOOKUP($B137&amp;"; "&amp;$K$133&amp;", "&amp;I$134,'FE Fret'!$G:$U,12,FALSE)+VLOOKUP($B137&amp;"; "&amp;$K$133&amp;", "&amp;I$134,'FE Fret'!$G:$U,11,FALSE))),0,(VLOOKUP($B137&amp;"; "&amp;$K$133&amp;", "&amp;I$134,'FE Fret'!$G:$U,12,FALSE)+VLOOKUP($B137&amp;"; "&amp;$K$133&amp;", "&amp;I$134,'FE Fret'!$G:$U,11,FALSE)))
+$M137*IF(ISNA((VLOOKUP($B137&amp;"; "&amp;$N$133&amp;", "&amp;I$134,'FE Fret'!$G:$U,12,FALSE)+VLOOKUP($B137&amp;"; "&amp;$N$133&amp;", "&amp;I$134,'FE Fret'!$G:$U,11,FALSE))),0,(VLOOKUP($B137&amp;"; "&amp;$N$133&amp;", "&amp;I$134,'FE Fret'!$G:$U,12,FALSE)+VLOOKUP($B137&amp;"; "&amp;$N$133&amp;", "&amp;I$134,'FE Fret'!$G:$U,11,FALSE)))
+$P137*IF(ISNA((VLOOKUP($B137&amp;"; "&amp;$Q$133&amp;", "&amp;I$134,'FE Fret'!$G:$U,12,FALSE)+VLOOKUP($B137&amp;"; "&amp;$Q$133&amp;", "&amp;I$134,'FE Fret'!$G:$U,11,FALSE))),0,(VLOOKUP($B137&amp;"; "&amp;$Q$133&amp;", "&amp;I$134,'FE Fret'!$G:$U,12,FALSE)+VLOOKUP($B137&amp;"; "&amp;$Q$133&amp;", "&amp;I$134,'FE Fret'!$G:$U,11,FALSE)))</f>
        <v>0</v>
      </c>
      <c r="AL137" s="567"/>
      <c r="AM137" s="567">
        <f>$G137*IF(ISNA(VLOOKUP($B137&amp;"; "&amp;$H$133&amp;", "&amp;H$134,'FE Fret'!$G:$U,13,FALSE)),0,VLOOKUP($B137&amp;"; "&amp;$H$133&amp;", "&amp;H$134,'FE Fret'!$G:$U,13,FALSE))
+$J137*IF(ISNA(VLOOKUP($B137&amp;"; "&amp;$K$133&amp;", "&amp;H$134,'FE Fret'!$G:$U,13,FALSE)),0,VLOOKUP($B137&amp;"; "&amp;$K$133&amp;", "&amp;H$134,'FE Fret'!$G:$U,13,FALSE))
+$M137*IF(ISNA(VLOOKUP($B137&amp;"; "&amp;$N$133&amp;", "&amp;H$134,'FE Fret'!$G:$U,13,FALSE)),0,VLOOKUP($B137&amp;"; "&amp;$N$133&amp;", "&amp;H$134,'FE Fret'!$G:$U,13,FALSE))
+$P137*IF(ISNA(VLOOKUP($B137&amp;"; "&amp;$Q$133&amp;", "&amp;H$134,'FE Fret'!$G:$U,13,FALSE)),0,VLOOKUP($B137&amp;"; "&amp;$Q$133&amp;", "&amp;H$134,'FE Fret'!$G:$U,13,FALSE))</f>
        <v>0</v>
      </c>
      <c r="AN137" s="567">
        <f>$G137*IF(ISNA(VLOOKUP($B137&amp;"; "&amp;$H$133&amp;", "&amp;I$134,'FE Fret'!$G:$U,13,FALSE)),0,VLOOKUP($B137&amp;"; "&amp;$H$133&amp;", "&amp;I$134,'FE Fret'!$G:$U,13,FALSE))
+$J137*IF(ISNA(VLOOKUP($B137&amp;"; "&amp;$K$133&amp;", "&amp;I$134,'FE Fret'!$G:$U,13,FALSE)),0,VLOOKUP($B137&amp;"; "&amp;$K$133&amp;", "&amp;I$134,'FE Fret'!$G:$U,13,FALSE))
+$M137*IF(ISNA(VLOOKUP($B137&amp;"; "&amp;$N$133&amp;", "&amp;I$134,'FE Fret'!$G:$U,13,FALSE)),0,VLOOKUP($B137&amp;"; "&amp;$N$133&amp;", "&amp;I$134,'FE Fret'!$G:$U,13,FALSE))
+$P137*IF(ISNA(VLOOKUP($B137&amp;"; "&amp;$Q$133&amp;", "&amp;I$134,'FE Fret'!$G:$U,13,FALSE)),0,VLOOKUP($B137&amp;"; "&amp;$Q$133&amp;", "&amp;I$134,'FE Fret'!$G:$U,13,FALSE))</f>
        <v>0</v>
      </c>
      <c r="AO137" s="567"/>
      <c r="AP137" s="567">
        <v>0</v>
      </c>
      <c r="AQ137" s="567">
        <v>0</v>
      </c>
      <c r="AR137" s="567"/>
      <c r="AS137" s="568">
        <f t="shared" si="25"/>
        <v>0</v>
      </c>
      <c r="AT137" s="568">
        <f t="shared" si="26"/>
        <v>0</v>
      </c>
      <c r="AU137" s="569"/>
      <c r="AV137" s="567">
        <f>$G137*IF(ISNA(VLOOKUP($B137&amp;"; "&amp;$H$133&amp;", "&amp;H$134,'FE Fret'!$G:$U,15,FALSE)),0,VLOOKUP($B137&amp;"; "&amp;$H$133&amp;", "&amp;H$134,'FE Fret'!$G:$U,15,FALSE))
+$J137*IF(ISNA(VLOOKUP($B137&amp;"; "&amp;$K$133&amp;", "&amp;H$134,'FE Fret'!$G:$U,15,FALSE)),0,VLOOKUP($B137&amp;"; "&amp;$K$133&amp;", "&amp;H$134,'FE Fret'!$G:$U,15,FALSE))
+$M137*IF(ISNA(VLOOKUP($B137&amp;"; "&amp;$N$133&amp;", "&amp;H$134,'FE Fret'!$G:$U,15,FALSE)),0,VLOOKUP($B137&amp;"; "&amp;$N$133&amp;", "&amp;H$134,'FE Fret'!$G:$U,15,FALSE))
+$P137*IF(ISNA(VLOOKUP($B137&amp;"; "&amp;$Q$133&amp;", "&amp;H$134,'FE Fret'!$G:$U,15,FALSE)),0,VLOOKUP($B137&amp;"; "&amp;$Q$133&amp;", "&amp;H$134,'FE Fret'!$G:$U,15,FALSE))</f>
        <v>0</v>
      </c>
      <c r="AW137" s="567">
        <f>$G137*IF(ISNA(VLOOKUP($B137&amp;"; "&amp;$H$133&amp;", "&amp;I$134,'FE Fret'!$G:$U,15,FALSE)),0,VLOOKUP($B137&amp;"; "&amp;$H$133&amp;", "&amp;I$134,'FE Fret'!$G:$U,15,FALSE))
+$J137*IF(ISNA(VLOOKUP($B137&amp;"; "&amp;$K$133&amp;", "&amp;I$134,'FE Fret'!$G:$U,15,FALSE)),0,VLOOKUP($B137&amp;"; "&amp;$K$133&amp;", "&amp;I$134,'FE Fret'!$G:$U,15,FALSE))
+$M137*IF(ISNA(VLOOKUP($B137&amp;"; "&amp;$N$133&amp;", "&amp;I$134,'FE Fret'!$G:$U,15,FALSE)),0,VLOOKUP($B137&amp;"; "&amp;$N$133&amp;", "&amp;I$134,'FE Fret'!$G:$U,15,FALSE))
+$P137*IF(ISNA(VLOOKUP($B137&amp;"; "&amp;$Q$133&amp;", "&amp;I$134,'FE Fret'!$G:$U,15,FALSE)),0,VLOOKUP($B137&amp;"; "&amp;$Q$133&amp;", "&amp;I$134,'FE Fret'!$G:$U,15,FALSE))</f>
        <v>0</v>
      </c>
      <c r="AX137" s="570"/>
      <c r="AZ137" s="1068">
        <f>IF($Y137&lt;&gt;"votre valeur :",IF(ISNA(VLOOKUP($Y137,Utilitaires!$N$566:$O$571,2,FALSE)),,VLOOKUP($Y137,Utilitaires!$N$566:$O$571,2,FALSE)),$Z137)</f>
        <v>0</v>
      </c>
      <c r="BA137" s="1127">
        <f>IF(ISNA(SQRT(SUMSQ(VLOOKUP($B137&amp;"; "&amp;$H$15&amp;", "&amp;H$16,'FE Fret'!$G:$U,7,FALSE),$AZ137))),0,SQRT(SUMSQ(VLOOKUP($B137&amp;"; "&amp;$H$15&amp;", "&amp;$H$16,'FE Fret'!$G:$U,7,FALSE),$AZ137)))</f>
        <v>0.05</v>
      </c>
      <c r="BB137" s="1071">
        <f>IF(ISNA(SQRT(SUMSQ(VLOOKUP($B137&amp;"; "&amp;$K$15&amp;", "&amp;$K$16,'FE Fret'!$G:$U,7,FALSE),$AZ137))),0,SQRT(SUMSQ(VLOOKUP($B137&amp;"; "&amp;$K$15&amp;", "&amp;$K$16,'FE Fret'!$G:$U,7,FALSE),$AZ137)))</f>
        <v>0.05</v>
      </c>
      <c r="BC137" s="1071">
        <f>IF(ISNA(SQRT(SUMSQ(VLOOKUP($B137&amp;"; "&amp;$N$15&amp;", "&amp;$N$16,'FE Fret'!$G:$U,7,FALSE),$AZ137))),0,SQRT(SUMSQ(VLOOKUP($B137&amp;"; "&amp;$N$15&amp;", "&amp;$N$16,'FE Fret'!$G:$U,7,FALSE),$AZ137)))</f>
        <v>0.05</v>
      </c>
      <c r="BD137" s="1071">
        <f>IF(ISNA(SQRT(SUMSQ(VLOOKUP($B137&amp;"; "&amp;$Q$15&amp;", "&amp;$Q$16,'FE Fret'!$G:$U,7,FALSE),$AZ137))),0,SQRT(SUMSQ(VLOOKUP($B137&amp;"; "&amp;$Q$15&amp;", "&amp;$Q$16,'FE Fret'!$G:$U,7,FALSE),$AZ137)))</f>
        <v>0</v>
      </c>
      <c r="BE137" s="1127">
        <f>IF(ISNA(SQRT(SUMSQ(VLOOKUP($B137&amp;"; "&amp;$H$15&amp;", "&amp;I$16,'FE Fret'!$G:$U,7,FALSE),$AZ137))),0,SQRT(SUMSQ(VLOOKUP($B137&amp;"; "&amp;$H$15&amp;", "&amp;$I$16,'FE Fret'!$G:$U,7,FALSE),$AZ137)))</f>
        <v>0.05</v>
      </c>
      <c r="BF137" s="1071">
        <f>IF(ISNA(SQRT(SUMSQ(VLOOKUP($B137&amp;"; "&amp;$K$15&amp;", "&amp;$L$16,'FE Fret'!$G:$U,7,FALSE),$AZ137))),0,SQRT(SUMSQ(VLOOKUP($B137&amp;"; "&amp;$K$15&amp;", "&amp;$L$16,'FE Fret'!$G:$U,7,FALSE),$AZ137)))</f>
        <v>0.05</v>
      </c>
      <c r="BG137" s="1071">
        <f>IF(ISNA(SQRT(SUMSQ(VLOOKUP($B137&amp;"; "&amp;$N$15&amp;", "&amp;$O$16,'FE Fret'!$G:$U,7,FALSE),$AZ137))),0,SQRT(SUMSQ(VLOOKUP($B137&amp;"; "&amp;$N$15&amp;", "&amp;$O$16,'FE Fret'!$G:$U,7,FALSE),$AZ137)))</f>
        <v>0.05</v>
      </c>
      <c r="BH137" s="1128">
        <f>IF(ISNA(SQRT(SUMSQ(VLOOKUP($B137&amp;"; "&amp;$Q$15&amp;", "&amp;$R$16,'FE Fret'!$G:$U,7,FALSE),$AZ137))),0,SQRT(SUMSQ(VLOOKUP($B137&amp;"; "&amp;$Q$15&amp;", "&amp;$R$16,'FE Fret'!$G:$U,7,FALSE),$AZ137)))</f>
        <v>0</v>
      </c>
    </row>
    <row r="138" spans="1:60" ht="13" hidden="1" outlineLevel="2">
      <c r="B138" s="143" t="s">
        <v>3057</v>
      </c>
      <c r="C138" s="144"/>
      <c r="D138" s="213">
        <f t="shared" si="18"/>
        <v>0</v>
      </c>
      <c r="E138" s="213"/>
      <c r="F138" s="120"/>
      <c r="G138" s="120"/>
      <c r="H138" s="336">
        <f>VLOOKUP($B138&amp;"; "&amp;$H$133&amp;", "&amp;H$134,'FE Fret'!$G:$U,9,FALSE)</f>
        <v>1130</v>
      </c>
      <c r="I138" s="336" t="e">
        <f>VLOOKUP($B138&amp;"; "&amp;$H$133&amp;", "&amp;I$134,'FE Fret'!$G:$U,9,FALSE)</f>
        <v>#N/A</v>
      </c>
      <c r="J138" s="120"/>
      <c r="K138" s="336">
        <f>VLOOKUP($B138&amp;"; "&amp;$K$133&amp;", "&amp;K$134,'FE Fret'!$G:$U,9,FALSE)</f>
        <v>0.11</v>
      </c>
      <c r="L138" s="336" t="e">
        <f>VLOOKUP($B138&amp;"; "&amp;$K$133&amp;", "&amp;L$134,'FE Fret'!$G:$U,9,FALSE)</f>
        <v>#N/A</v>
      </c>
      <c r="M138" s="120"/>
      <c r="N138" s="336">
        <f>VLOOKUP($B138&amp;"; "&amp;$N$133&amp;", "&amp;N$134,'FE Fret'!$G:$U,9,FALSE)</f>
        <v>1280</v>
      </c>
      <c r="O138" s="336" t="e">
        <f>VLOOKUP($B138&amp;"; "&amp;$N$133&amp;", "&amp;O$134,'FE Fret'!$G:$U,9,FALSE)</f>
        <v>#N/A</v>
      </c>
      <c r="P138" s="120"/>
      <c r="Q138" s="336">
        <f>VLOOKUP($B138&amp;"; "&amp;$Q$133&amp;", "&amp;Q$134,'FE Fret'!$G:$U,9,FALSE)</f>
        <v>1.01</v>
      </c>
      <c r="R138" s="336" t="e">
        <f>VLOOKUP($B138&amp;"; "&amp;$Q$133&amp;", "&amp;R$134,'FE Fret'!$G:$U,9,FALSE)</f>
        <v>#N/A</v>
      </c>
      <c r="S138" s="358">
        <f t="shared" si="19"/>
        <v>0</v>
      </c>
      <c r="T138" s="358">
        <f t="shared" si="19"/>
        <v>0</v>
      </c>
      <c r="U138" s="1295">
        <f>IF(OR(F138=Utilitaires!$I$572,F138=Utilitaires!$I$577),T138,0)</f>
        <v>0</v>
      </c>
      <c r="X138" s="1095">
        <f t="shared" si="20"/>
        <v>0</v>
      </c>
      <c r="Y138" s="345"/>
      <c r="Z138" s="822"/>
      <c r="AA138" s="164">
        <f t="shared" si="21"/>
        <v>0</v>
      </c>
      <c r="AB138" s="164">
        <f t="shared" si="22"/>
        <v>0</v>
      </c>
      <c r="AC138" s="151"/>
      <c r="AD138" s="151">
        <f t="shared" si="23"/>
        <v>0</v>
      </c>
      <c r="AE138" s="1295">
        <f t="shared" si="24"/>
        <v>0</v>
      </c>
      <c r="AF138" s="116"/>
      <c r="AG138" s="566">
        <f>$G138*IF(ISNA(VLOOKUP($B138&amp;"; "&amp;$H$133&amp;", "&amp;H$134,'FE Fret'!$G:$U,10,FALSE)),0,VLOOKUP($B138&amp;"; "&amp;$H$133&amp;", "&amp;H$134,'FE Fret'!$G:$U,10,FALSE))
+$J138*IF(ISNA(VLOOKUP($B138&amp;"; "&amp;$K$133&amp;", "&amp;H$134,'FE Fret'!$G:$U,10,FALSE)),0,VLOOKUP($B138&amp;"; "&amp;$K$133&amp;", "&amp;H$134,'FE Fret'!$G:$U,10,FALSE))
+$M138*IF(ISNA(VLOOKUP($B138&amp;"; "&amp;$N$133&amp;", "&amp;H$134,'FE Fret'!$G:$U,10,FALSE)),0,VLOOKUP($B138&amp;"; "&amp;$N$133&amp;", "&amp;H$134,'FE Fret'!$G:$U,10,FALSE))
+$P138*IF(ISNA(VLOOKUP($B138&amp;"; "&amp;$Q$133&amp;", "&amp;H$134,'FE Fret'!$G:$U,10,FALSE)),0,VLOOKUP($B138&amp;"; "&amp;$Q$133&amp;", "&amp;H$134,'FE Fret'!$G:$U,10,FALSE))</f>
        <v>0</v>
      </c>
      <c r="AH138" s="567">
        <f>$G138*IF(ISNA(VLOOKUP($B138&amp;"; "&amp;$H$133&amp;", "&amp;I$134,'FE Fret'!$G:$U,10,FALSE)),0,VLOOKUP($B138&amp;"; "&amp;$H$133&amp;", "&amp;I$134,'FE Fret'!$G:$U,10,FALSE))
+$J138*IF(ISNA(VLOOKUP($B138&amp;"; "&amp;$K$133&amp;", "&amp;I$134,'FE Fret'!$G:$U,10,FALSE)),0,VLOOKUP($B138&amp;"; "&amp;$K$133&amp;", "&amp;I$134,'FE Fret'!$G:$U,10,FALSE))
+$M138*IF(ISNA(VLOOKUP($B138&amp;"; "&amp;$N$133&amp;", "&amp;I$134,'FE Fret'!$G:$U,10,FALSE)),0,VLOOKUP($B138&amp;"; "&amp;$N$133&amp;", "&amp;I$134,'FE Fret'!$G:$U,10,FALSE))
+$P138*IF(ISNA(VLOOKUP($B138&amp;"; "&amp;$Q$133&amp;", "&amp;I$134,'FE Fret'!$G:$U,10,FALSE)),0,VLOOKUP($B138&amp;"; "&amp;$Q$133&amp;", "&amp;I$134,'FE Fret'!$G:$U,10,FALSE))</f>
        <v>0</v>
      </c>
      <c r="AI138" s="567"/>
      <c r="AJ138" s="567">
        <f>$G138*IF(ISNA((VLOOKUP($B138&amp;"; "&amp;$H$133&amp;", "&amp;H$134,'FE Fret'!$G:$U,12,FALSE)+VLOOKUP($B138&amp;"; "&amp;$H$133&amp;", "&amp;H$134,'FE Fret'!$G:$U,11,FALSE))),0,(VLOOKUP($B138&amp;"; "&amp;$H$133&amp;", "&amp;H$134,'FE Fret'!$G:$U,12,FALSE)+VLOOKUP($B138&amp;"; "&amp;$H$133&amp;", "&amp;H$134,'FE Fret'!$G:$U,11,FALSE)))
+$J138*IF(ISNA((VLOOKUP($B138&amp;"; "&amp;$K$133&amp;", "&amp;H$134,'FE Fret'!$G:$U,12,FALSE)+VLOOKUP($B138&amp;"; "&amp;$K$133&amp;", "&amp;H$134,'FE Fret'!$G:$U,11,FALSE))),0,(VLOOKUP($B138&amp;"; "&amp;$K$133&amp;", "&amp;H$134,'FE Fret'!$G:$U,12,FALSE)+VLOOKUP($B138&amp;"; "&amp;$K$133&amp;", "&amp;H$134,'FE Fret'!$G:$U,11,FALSE)))
+$M138*IF(ISNA((VLOOKUP($B138&amp;"; "&amp;$N$133&amp;", "&amp;H$134,'FE Fret'!$G:$U,12,FALSE)+VLOOKUP($B138&amp;"; "&amp;$N$133&amp;", "&amp;H$134,'FE Fret'!$G:$U,11,FALSE))),0,(VLOOKUP($B138&amp;"; "&amp;$N$133&amp;", "&amp;H$134,'FE Fret'!$G:$U,12,FALSE)+VLOOKUP($B138&amp;"; "&amp;$N$133&amp;", "&amp;H$134,'FE Fret'!$G:$U,11,FALSE)))
+$P138*IF(ISNA((VLOOKUP($B138&amp;"; "&amp;$Q$133&amp;", "&amp;H$134,'FE Fret'!$G:$U,12,FALSE)+VLOOKUP($B138&amp;"; "&amp;$Q$133&amp;", "&amp;H$134,'FE Fret'!$G:$U,11,FALSE))),0,(VLOOKUP($B138&amp;"; "&amp;$Q$133&amp;", "&amp;H$134,'FE Fret'!$G:$U,12,FALSE)+VLOOKUP($B138&amp;"; "&amp;$Q$133&amp;", "&amp;H$134,'FE Fret'!$G:$U,11,FALSE)))</f>
        <v>0</v>
      </c>
      <c r="AK138" s="567">
        <f>$G138*IF(ISNA((VLOOKUP($B138&amp;"; "&amp;$H$133&amp;", "&amp;I$134,'FE Fret'!$G:$U,12,FALSE)+VLOOKUP($B138&amp;"; "&amp;$H$133&amp;", "&amp;I$134,'FE Fret'!$G:$U,11,FALSE))),0,(VLOOKUP($B138&amp;"; "&amp;$H$133&amp;", "&amp;I$134,'FE Fret'!$G:$U,12,FALSE)+VLOOKUP($B138&amp;"; "&amp;$H$133&amp;", "&amp;I$134,'FE Fret'!$G:$U,11,FALSE)))
+$J138*IF(ISNA((VLOOKUP($B138&amp;"; "&amp;$K$133&amp;", "&amp;I$134,'FE Fret'!$G:$U,12,FALSE)+VLOOKUP($B138&amp;"; "&amp;$K$133&amp;", "&amp;I$134,'FE Fret'!$G:$U,11,FALSE))),0,(VLOOKUP($B138&amp;"; "&amp;$K$133&amp;", "&amp;I$134,'FE Fret'!$G:$U,12,FALSE)+VLOOKUP($B138&amp;"; "&amp;$K$133&amp;", "&amp;I$134,'FE Fret'!$G:$U,11,FALSE)))
+$M138*IF(ISNA((VLOOKUP($B138&amp;"; "&amp;$N$133&amp;", "&amp;I$134,'FE Fret'!$G:$U,12,FALSE)+VLOOKUP($B138&amp;"; "&amp;$N$133&amp;", "&amp;I$134,'FE Fret'!$G:$U,11,FALSE))),0,(VLOOKUP($B138&amp;"; "&amp;$N$133&amp;", "&amp;I$134,'FE Fret'!$G:$U,12,FALSE)+VLOOKUP($B138&amp;"; "&amp;$N$133&amp;", "&amp;I$134,'FE Fret'!$G:$U,11,FALSE)))
+$P138*IF(ISNA((VLOOKUP($B138&amp;"; "&amp;$Q$133&amp;", "&amp;I$134,'FE Fret'!$G:$U,12,FALSE)+VLOOKUP($B138&amp;"; "&amp;$Q$133&amp;", "&amp;I$134,'FE Fret'!$G:$U,11,FALSE))),0,(VLOOKUP($B138&amp;"; "&amp;$Q$133&amp;", "&amp;I$134,'FE Fret'!$G:$U,12,FALSE)+VLOOKUP($B138&amp;"; "&amp;$Q$133&amp;", "&amp;I$134,'FE Fret'!$G:$U,11,FALSE)))</f>
        <v>0</v>
      </c>
      <c r="AL138" s="567"/>
      <c r="AM138" s="567">
        <f>$G138*IF(ISNA(VLOOKUP($B138&amp;"; "&amp;$H$133&amp;", "&amp;H$134,'FE Fret'!$G:$U,13,FALSE)),0,VLOOKUP($B138&amp;"; "&amp;$H$133&amp;", "&amp;H$134,'FE Fret'!$G:$U,13,FALSE))
+$J138*IF(ISNA(VLOOKUP($B138&amp;"; "&amp;$K$133&amp;", "&amp;H$134,'FE Fret'!$G:$U,13,FALSE)),0,VLOOKUP($B138&amp;"; "&amp;$K$133&amp;", "&amp;H$134,'FE Fret'!$G:$U,13,FALSE))
+$M138*IF(ISNA(VLOOKUP($B138&amp;"; "&amp;$N$133&amp;", "&amp;H$134,'FE Fret'!$G:$U,13,FALSE)),0,VLOOKUP($B138&amp;"; "&amp;$N$133&amp;", "&amp;H$134,'FE Fret'!$G:$U,13,FALSE))
+$P138*IF(ISNA(VLOOKUP($B138&amp;"; "&amp;$Q$133&amp;", "&amp;H$134,'FE Fret'!$G:$U,13,FALSE)),0,VLOOKUP($B138&amp;"; "&amp;$Q$133&amp;", "&amp;H$134,'FE Fret'!$G:$U,13,FALSE))</f>
        <v>0</v>
      </c>
      <c r="AN138" s="567">
        <f>$G138*IF(ISNA(VLOOKUP($B138&amp;"; "&amp;$H$133&amp;", "&amp;I$134,'FE Fret'!$G:$U,13,FALSE)),0,VLOOKUP($B138&amp;"; "&amp;$H$133&amp;", "&amp;I$134,'FE Fret'!$G:$U,13,FALSE))
+$J138*IF(ISNA(VLOOKUP($B138&amp;"; "&amp;$K$133&amp;", "&amp;I$134,'FE Fret'!$G:$U,13,FALSE)),0,VLOOKUP($B138&amp;"; "&amp;$K$133&amp;", "&amp;I$134,'FE Fret'!$G:$U,13,FALSE))
+$M138*IF(ISNA(VLOOKUP($B138&amp;"; "&amp;$N$133&amp;", "&amp;I$134,'FE Fret'!$G:$U,13,FALSE)),0,VLOOKUP($B138&amp;"; "&amp;$N$133&amp;", "&amp;I$134,'FE Fret'!$G:$U,13,FALSE))
+$P138*IF(ISNA(VLOOKUP($B138&amp;"; "&amp;$Q$133&amp;", "&amp;I$134,'FE Fret'!$G:$U,13,FALSE)),0,VLOOKUP($B138&amp;"; "&amp;$Q$133&amp;", "&amp;I$134,'FE Fret'!$G:$U,13,FALSE))</f>
        <v>0</v>
      </c>
      <c r="AO138" s="567"/>
      <c r="AP138" s="567">
        <v>0</v>
      </c>
      <c r="AQ138" s="567">
        <v>0</v>
      </c>
      <c r="AR138" s="567"/>
      <c r="AS138" s="568">
        <f t="shared" si="25"/>
        <v>0</v>
      </c>
      <c r="AT138" s="568">
        <f t="shared" si="26"/>
        <v>0</v>
      </c>
      <c r="AU138" s="569"/>
      <c r="AV138" s="567">
        <f>$G138*IF(ISNA(VLOOKUP($B138&amp;"; "&amp;$H$133&amp;", "&amp;H$134,'FE Fret'!$G:$U,15,FALSE)),0,VLOOKUP($B138&amp;"; "&amp;$H$133&amp;", "&amp;H$134,'FE Fret'!$G:$U,15,FALSE))
+$J138*IF(ISNA(VLOOKUP($B138&amp;"; "&amp;$K$133&amp;", "&amp;H$134,'FE Fret'!$G:$U,15,FALSE)),0,VLOOKUP($B138&amp;"; "&amp;$K$133&amp;", "&amp;H$134,'FE Fret'!$G:$U,15,FALSE))
+$M138*IF(ISNA(VLOOKUP($B138&amp;"; "&amp;$N$133&amp;", "&amp;H$134,'FE Fret'!$G:$U,15,FALSE)),0,VLOOKUP($B138&amp;"; "&amp;$N$133&amp;", "&amp;H$134,'FE Fret'!$G:$U,15,FALSE))
+$P138*IF(ISNA(VLOOKUP($B138&amp;"; "&amp;$Q$133&amp;", "&amp;H$134,'FE Fret'!$G:$U,15,FALSE)),0,VLOOKUP($B138&amp;"; "&amp;$Q$133&amp;", "&amp;H$134,'FE Fret'!$G:$U,15,FALSE))</f>
        <v>0</v>
      </c>
      <c r="AW138" s="567">
        <f>$G138*IF(ISNA(VLOOKUP($B138&amp;"; "&amp;$H$133&amp;", "&amp;I$134,'FE Fret'!$G:$U,15,FALSE)),0,VLOOKUP($B138&amp;"; "&amp;$H$133&amp;", "&amp;I$134,'FE Fret'!$G:$U,15,FALSE))
+$J138*IF(ISNA(VLOOKUP($B138&amp;"; "&amp;$K$133&amp;", "&amp;I$134,'FE Fret'!$G:$U,15,FALSE)),0,VLOOKUP($B138&amp;"; "&amp;$K$133&amp;", "&amp;I$134,'FE Fret'!$G:$U,15,FALSE))
+$M138*IF(ISNA(VLOOKUP($B138&amp;"; "&amp;$N$133&amp;", "&amp;I$134,'FE Fret'!$G:$U,15,FALSE)),0,VLOOKUP($B138&amp;"; "&amp;$N$133&amp;", "&amp;I$134,'FE Fret'!$G:$U,15,FALSE))
+$P138*IF(ISNA(VLOOKUP($B138&amp;"; "&amp;$Q$133&amp;", "&amp;I$134,'FE Fret'!$G:$U,15,FALSE)),0,VLOOKUP($B138&amp;"; "&amp;$Q$133&amp;", "&amp;I$134,'FE Fret'!$G:$U,15,FALSE))</f>
        <v>0</v>
      </c>
      <c r="AX138" s="570"/>
      <c r="AZ138" s="1068">
        <f>IF($Y138&lt;&gt;"votre valeur :",IF(ISNA(VLOOKUP($Y138,Utilitaires!$N$566:$O$571,2,FALSE)),,VLOOKUP($Y138,Utilitaires!$N$566:$O$571,2,FALSE)),$Z138)</f>
        <v>0</v>
      </c>
      <c r="BA138" s="1127">
        <f>IF(ISNA(SQRT(SUMSQ(VLOOKUP($B138&amp;"; "&amp;$H$15&amp;", "&amp;H$16,'FE Fret'!$G:$U,7,FALSE),$AZ138))),0,SQRT(SUMSQ(VLOOKUP($B138&amp;"; "&amp;$H$15&amp;", "&amp;$H$16,'FE Fret'!$G:$U,7,FALSE),$AZ138)))</f>
        <v>0.2</v>
      </c>
      <c r="BB138" s="1071">
        <f>IF(ISNA(SQRT(SUMSQ(VLOOKUP($B138&amp;"; "&amp;$K$15&amp;", "&amp;$K$16,'FE Fret'!$G:$U,7,FALSE),$AZ138))),0,SQRT(SUMSQ(VLOOKUP($B138&amp;"; "&amp;$K$15&amp;", "&amp;$K$16,'FE Fret'!$G:$U,7,FALSE),$AZ138)))</f>
        <v>0.2</v>
      </c>
      <c r="BC138" s="1071">
        <f>IF(ISNA(SQRT(SUMSQ(VLOOKUP($B138&amp;"; "&amp;$N$15&amp;", "&amp;$N$16,'FE Fret'!$G:$U,7,FALSE),$AZ138))),0,SQRT(SUMSQ(VLOOKUP($B138&amp;"; "&amp;$N$15&amp;", "&amp;$N$16,'FE Fret'!$G:$U,7,FALSE),$AZ138)))</f>
        <v>0.2</v>
      </c>
      <c r="BD138" s="1071">
        <f>IF(ISNA(SQRT(SUMSQ(VLOOKUP($B138&amp;"; "&amp;$Q$15&amp;", "&amp;$Q$16,'FE Fret'!$G:$U,7,FALSE),$AZ138))),0,SQRT(SUMSQ(VLOOKUP($B138&amp;"; "&amp;$Q$15&amp;", "&amp;$Q$16,'FE Fret'!$G:$U,7,FALSE),$AZ138)))</f>
        <v>0.2</v>
      </c>
      <c r="BE138" s="1127">
        <f>IF(ISNA(SQRT(SUMSQ(VLOOKUP($B138&amp;"; "&amp;$H$15&amp;", "&amp;I$16,'FE Fret'!$G:$U,7,FALSE),$AZ138))),0,SQRT(SUMSQ(VLOOKUP($B138&amp;"; "&amp;$H$15&amp;", "&amp;$I$16,'FE Fret'!$G:$U,7,FALSE),$AZ138)))</f>
        <v>0</v>
      </c>
      <c r="BF138" s="1071">
        <f>IF(ISNA(SQRT(SUMSQ(VLOOKUP($B138&amp;"; "&amp;$K$15&amp;", "&amp;$L$16,'FE Fret'!$G:$U,7,FALSE),$AZ138))),0,SQRT(SUMSQ(VLOOKUP($B138&amp;"; "&amp;$K$15&amp;", "&amp;$L$16,'FE Fret'!$G:$U,7,FALSE),$AZ138)))</f>
        <v>0</v>
      </c>
      <c r="BG138" s="1071">
        <f>IF(ISNA(SQRT(SUMSQ(VLOOKUP($B138&amp;"; "&amp;$N$15&amp;", "&amp;$O$16,'FE Fret'!$G:$U,7,FALSE),$AZ138))),0,SQRT(SUMSQ(VLOOKUP($B138&amp;"; "&amp;$N$15&amp;", "&amp;$O$16,'FE Fret'!$G:$U,7,FALSE),$AZ138)))</f>
        <v>0</v>
      </c>
      <c r="BH138" s="1128">
        <f>IF(ISNA(SQRT(SUMSQ(VLOOKUP($B138&amp;"; "&amp;$Q$15&amp;", "&amp;$R$16,'FE Fret'!$G:$U,7,FALSE),$AZ138))),0,SQRT(SUMSQ(VLOOKUP($B138&amp;"; "&amp;$Q$15&amp;", "&amp;$R$16,'FE Fret'!$G:$U,7,FALSE),$AZ138)))</f>
        <v>0</v>
      </c>
    </row>
    <row r="139" spans="1:60" ht="13" hidden="1" outlineLevel="2">
      <c r="B139" s="143" t="s">
        <v>1772</v>
      </c>
      <c r="C139" s="144"/>
      <c r="D139" s="213">
        <f t="shared" si="18"/>
        <v>0</v>
      </c>
      <c r="E139" s="213"/>
      <c r="F139" s="120"/>
      <c r="G139" s="120"/>
      <c r="H139" s="336">
        <f>VLOOKUP($B139&amp;"; "&amp;$H$133&amp;", "&amp;H$134,'FE Fret'!$G:$U,9,FALSE)</f>
        <v>8060</v>
      </c>
      <c r="I139" s="336" t="e">
        <f>VLOOKUP($B139&amp;"; "&amp;$H$133&amp;", "&amp;I$134,'FE Fret'!$G:$U,9,FALSE)</f>
        <v>#N/A</v>
      </c>
      <c r="J139" s="120"/>
      <c r="K139" s="336">
        <f>VLOOKUP($B139&amp;"; "&amp;$K$133&amp;", "&amp;K$134,'FE Fret'!$G:$U,9,FALSE)</f>
        <v>0.78</v>
      </c>
      <c r="L139" s="336" t="e">
        <f>VLOOKUP($B139&amp;"; "&amp;$K$133&amp;", "&amp;L$134,'FE Fret'!$G:$U,9,FALSE)</f>
        <v>#N/A</v>
      </c>
      <c r="M139" s="120"/>
      <c r="N139" s="336">
        <f>VLOOKUP($B139&amp;"; "&amp;$N$133&amp;", "&amp;N$134,'FE Fret'!$G:$U,9,FALSE)</f>
        <v>9070</v>
      </c>
      <c r="O139" s="336" t="e">
        <f>VLOOKUP($B139&amp;"; "&amp;$N$133&amp;", "&amp;O$134,'FE Fret'!$G:$U,9,FALSE)</f>
        <v>#N/A</v>
      </c>
      <c r="P139" s="120"/>
      <c r="Q139" s="336">
        <f>VLOOKUP($B139&amp;"; "&amp;$Q$133&amp;", "&amp;Q$134,'FE Fret'!$G:$U,9,FALSE)</f>
        <v>7.17</v>
      </c>
      <c r="R139" s="336" t="e">
        <f>VLOOKUP($B139&amp;"; "&amp;$Q$133&amp;", "&amp;R$134,'FE Fret'!$G:$U,9,FALSE)</f>
        <v>#N/A</v>
      </c>
      <c r="S139" s="358">
        <f t="shared" si="19"/>
        <v>0</v>
      </c>
      <c r="T139" s="358">
        <f t="shared" si="19"/>
        <v>0</v>
      </c>
      <c r="U139" s="1295">
        <f>IF(OR(F139=Utilitaires!$I$572,F139=Utilitaires!$I$577),T139,0)</f>
        <v>0</v>
      </c>
      <c r="X139" s="1095">
        <f t="shared" si="20"/>
        <v>0</v>
      </c>
      <c r="Y139" s="345"/>
      <c r="Z139" s="822"/>
      <c r="AA139" s="164">
        <f t="shared" si="21"/>
        <v>0</v>
      </c>
      <c r="AB139" s="164">
        <f t="shared" si="22"/>
        <v>0</v>
      </c>
      <c r="AC139" s="151"/>
      <c r="AD139" s="151">
        <f t="shared" si="23"/>
        <v>0</v>
      </c>
      <c r="AE139" s="1295">
        <f t="shared" si="24"/>
        <v>0</v>
      </c>
      <c r="AF139" s="116"/>
      <c r="AG139" s="566">
        <f>$G139*IF(ISNA(VLOOKUP($B139&amp;"; "&amp;$H$133&amp;", "&amp;H$134,'FE Fret'!$G:$U,10,FALSE)),0,VLOOKUP($B139&amp;"; "&amp;$H$133&amp;", "&amp;H$134,'FE Fret'!$G:$U,10,FALSE))
+$J139*IF(ISNA(VLOOKUP($B139&amp;"; "&amp;$K$133&amp;", "&amp;H$134,'FE Fret'!$G:$U,10,FALSE)),0,VLOOKUP($B139&amp;"; "&amp;$K$133&amp;", "&amp;H$134,'FE Fret'!$G:$U,10,FALSE))
+$M139*IF(ISNA(VLOOKUP($B139&amp;"; "&amp;$N$133&amp;", "&amp;H$134,'FE Fret'!$G:$U,10,FALSE)),0,VLOOKUP($B139&amp;"; "&amp;$N$133&amp;", "&amp;H$134,'FE Fret'!$G:$U,10,FALSE))
+$P139*IF(ISNA(VLOOKUP($B139&amp;"; "&amp;$Q$133&amp;", "&amp;H$134,'FE Fret'!$G:$U,10,FALSE)),0,VLOOKUP($B139&amp;"; "&amp;$Q$133&amp;", "&amp;H$134,'FE Fret'!$G:$U,10,FALSE))</f>
        <v>0</v>
      </c>
      <c r="AH139" s="567">
        <f>$G139*IF(ISNA(VLOOKUP($B139&amp;"; "&amp;$H$133&amp;", "&amp;I$134,'FE Fret'!$G:$U,10,FALSE)),0,VLOOKUP($B139&amp;"; "&amp;$H$133&amp;", "&amp;I$134,'FE Fret'!$G:$U,10,FALSE))
+$J139*IF(ISNA(VLOOKUP($B139&amp;"; "&amp;$K$133&amp;", "&amp;I$134,'FE Fret'!$G:$U,10,FALSE)),0,VLOOKUP($B139&amp;"; "&amp;$K$133&amp;", "&amp;I$134,'FE Fret'!$G:$U,10,FALSE))
+$M139*IF(ISNA(VLOOKUP($B139&amp;"; "&amp;$N$133&amp;", "&amp;I$134,'FE Fret'!$G:$U,10,FALSE)),0,VLOOKUP($B139&amp;"; "&amp;$N$133&amp;", "&amp;I$134,'FE Fret'!$G:$U,10,FALSE))
+$P139*IF(ISNA(VLOOKUP($B139&amp;"; "&amp;$Q$133&amp;", "&amp;I$134,'FE Fret'!$G:$U,10,FALSE)),0,VLOOKUP($B139&amp;"; "&amp;$Q$133&amp;", "&amp;I$134,'FE Fret'!$G:$U,10,FALSE))</f>
        <v>0</v>
      </c>
      <c r="AI139" s="567"/>
      <c r="AJ139" s="567">
        <f>$G139*IF(ISNA((VLOOKUP($B139&amp;"; "&amp;$H$133&amp;", "&amp;H$134,'FE Fret'!$G:$U,12,FALSE)+VLOOKUP($B139&amp;"; "&amp;$H$133&amp;", "&amp;H$134,'FE Fret'!$G:$U,11,FALSE))),0,(VLOOKUP($B139&amp;"; "&amp;$H$133&amp;", "&amp;H$134,'FE Fret'!$G:$U,12,FALSE)+VLOOKUP($B139&amp;"; "&amp;$H$133&amp;", "&amp;H$134,'FE Fret'!$G:$U,11,FALSE)))
+$J139*IF(ISNA((VLOOKUP($B139&amp;"; "&amp;$K$133&amp;", "&amp;H$134,'FE Fret'!$G:$U,12,FALSE)+VLOOKUP($B139&amp;"; "&amp;$K$133&amp;", "&amp;H$134,'FE Fret'!$G:$U,11,FALSE))),0,(VLOOKUP($B139&amp;"; "&amp;$K$133&amp;", "&amp;H$134,'FE Fret'!$G:$U,12,FALSE)+VLOOKUP($B139&amp;"; "&amp;$K$133&amp;", "&amp;H$134,'FE Fret'!$G:$U,11,FALSE)))
+$M139*IF(ISNA((VLOOKUP($B139&amp;"; "&amp;$N$133&amp;", "&amp;H$134,'FE Fret'!$G:$U,12,FALSE)+VLOOKUP($B139&amp;"; "&amp;$N$133&amp;", "&amp;H$134,'FE Fret'!$G:$U,11,FALSE))),0,(VLOOKUP($B139&amp;"; "&amp;$N$133&amp;", "&amp;H$134,'FE Fret'!$G:$U,12,FALSE)+VLOOKUP($B139&amp;"; "&amp;$N$133&amp;", "&amp;H$134,'FE Fret'!$G:$U,11,FALSE)))
+$P139*IF(ISNA((VLOOKUP($B139&amp;"; "&amp;$Q$133&amp;", "&amp;H$134,'FE Fret'!$G:$U,12,FALSE)+VLOOKUP($B139&amp;"; "&amp;$Q$133&amp;", "&amp;H$134,'FE Fret'!$G:$U,11,FALSE))),0,(VLOOKUP($B139&amp;"; "&amp;$Q$133&amp;", "&amp;H$134,'FE Fret'!$G:$U,12,FALSE)+VLOOKUP($B139&amp;"; "&amp;$Q$133&amp;", "&amp;H$134,'FE Fret'!$G:$U,11,FALSE)))</f>
        <v>0</v>
      </c>
      <c r="AK139" s="567">
        <f>$G139*IF(ISNA((VLOOKUP($B139&amp;"; "&amp;$H$133&amp;", "&amp;I$134,'FE Fret'!$G:$U,12,FALSE)+VLOOKUP($B139&amp;"; "&amp;$H$133&amp;", "&amp;I$134,'FE Fret'!$G:$U,11,FALSE))),0,(VLOOKUP($B139&amp;"; "&amp;$H$133&amp;", "&amp;I$134,'FE Fret'!$G:$U,12,FALSE)+VLOOKUP($B139&amp;"; "&amp;$H$133&amp;", "&amp;I$134,'FE Fret'!$G:$U,11,FALSE)))
+$J139*IF(ISNA((VLOOKUP($B139&amp;"; "&amp;$K$133&amp;", "&amp;I$134,'FE Fret'!$G:$U,12,FALSE)+VLOOKUP($B139&amp;"; "&amp;$K$133&amp;", "&amp;I$134,'FE Fret'!$G:$U,11,FALSE))),0,(VLOOKUP($B139&amp;"; "&amp;$K$133&amp;", "&amp;I$134,'FE Fret'!$G:$U,12,FALSE)+VLOOKUP($B139&amp;"; "&amp;$K$133&amp;", "&amp;I$134,'FE Fret'!$G:$U,11,FALSE)))
+$M139*IF(ISNA((VLOOKUP($B139&amp;"; "&amp;$N$133&amp;", "&amp;I$134,'FE Fret'!$G:$U,12,FALSE)+VLOOKUP($B139&amp;"; "&amp;$N$133&amp;", "&amp;I$134,'FE Fret'!$G:$U,11,FALSE))),0,(VLOOKUP($B139&amp;"; "&amp;$N$133&amp;", "&amp;I$134,'FE Fret'!$G:$U,12,FALSE)+VLOOKUP($B139&amp;"; "&amp;$N$133&amp;", "&amp;I$134,'FE Fret'!$G:$U,11,FALSE)))
+$P139*IF(ISNA((VLOOKUP($B139&amp;"; "&amp;$Q$133&amp;", "&amp;I$134,'FE Fret'!$G:$U,12,FALSE)+VLOOKUP($B139&amp;"; "&amp;$Q$133&amp;", "&amp;I$134,'FE Fret'!$G:$U,11,FALSE))),0,(VLOOKUP($B139&amp;"; "&amp;$Q$133&amp;", "&amp;I$134,'FE Fret'!$G:$U,12,FALSE)+VLOOKUP($B139&amp;"; "&amp;$Q$133&amp;", "&amp;I$134,'FE Fret'!$G:$U,11,FALSE)))</f>
        <v>0</v>
      </c>
      <c r="AL139" s="567"/>
      <c r="AM139" s="567">
        <f>$G139*IF(ISNA(VLOOKUP($B139&amp;"; "&amp;$H$133&amp;", "&amp;H$134,'FE Fret'!$G:$U,13,FALSE)),0,VLOOKUP($B139&amp;"; "&amp;$H$133&amp;", "&amp;H$134,'FE Fret'!$G:$U,13,FALSE))
+$J139*IF(ISNA(VLOOKUP($B139&amp;"; "&amp;$K$133&amp;", "&amp;H$134,'FE Fret'!$G:$U,13,FALSE)),0,VLOOKUP($B139&amp;"; "&amp;$K$133&amp;", "&amp;H$134,'FE Fret'!$G:$U,13,FALSE))
+$M139*IF(ISNA(VLOOKUP($B139&amp;"; "&amp;$N$133&amp;", "&amp;H$134,'FE Fret'!$G:$U,13,FALSE)),0,VLOOKUP($B139&amp;"; "&amp;$N$133&amp;", "&amp;H$134,'FE Fret'!$G:$U,13,FALSE))
+$P139*IF(ISNA(VLOOKUP($B139&amp;"; "&amp;$Q$133&amp;", "&amp;H$134,'FE Fret'!$G:$U,13,FALSE)),0,VLOOKUP($B139&amp;"; "&amp;$Q$133&amp;", "&amp;H$134,'FE Fret'!$G:$U,13,FALSE))</f>
        <v>0</v>
      </c>
      <c r="AN139" s="567">
        <f>$G139*IF(ISNA(VLOOKUP($B139&amp;"; "&amp;$H$133&amp;", "&amp;I$134,'FE Fret'!$G:$U,13,FALSE)),0,VLOOKUP($B139&amp;"; "&amp;$H$133&amp;", "&amp;I$134,'FE Fret'!$G:$U,13,FALSE))
+$J139*IF(ISNA(VLOOKUP($B139&amp;"; "&amp;$K$133&amp;", "&amp;I$134,'FE Fret'!$G:$U,13,FALSE)),0,VLOOKUP($B139&amp;"; "&amp;$K$133&amp;", "&amp;I$134,'FE Fret'!$G:$U,13,FALSE))
+$M139*IF(ISNA(VLOOKUP($B139&amp;"; "&amp;$N$133&amp;", "&amp;I$134,'FE Fret'!$G:$U,13,FALSE)),0,VLOOKUP($B139&amp;"; "&amp;$N$133&amp;", "&amp;I$134,'FE Fret'!$G:$U,13,FALSE))
+$P139*IF(ISNA(VLOOKUP($B139&amp;"; "&amp;$Q$133&amp;", "&amp;I$134,'FE Fret'!$G:$U,13,FALSE)),0,VLOOKUP($B139&amp;"; "&amp;$Q$133&amp;", "&amp;I$134,'FE Fret'!$G:$U,13,FALSE))</f>
        <v>0</v>
      </c>
      <c r="AO139" s="567"/>
      <c r="AP139" s="567">
        <v>0</v>
      </c>
      <c r="AQ139" s="567">
        <v>0</v>
      </c>
      <c r="AR139" s="567"/>
      <c r="AS139" s="568">
        <f t="shared" si="25"/>
        <v>0</v>
      </c>
      <c r="AT139" s="568">
        <f t="shared" si="26"/>
        <v>0</v>
      </c>
      <c r="AU139" s="569"/>
      <c r="AV139" s="567">
        <f>$G139*IF(ISNA(VLOOKUP($B139&amp;"; "&amp;$H$133&amp;", "&amp;H$134,'FE Fret'!$G:$U,15,FALSE)),0,VLOOKUP($B139&amp;"; "&amp;$H$133&amp;", "&amp;H$134,'FE Fret'!$G:$U,15,FALSE))
+$J139*IF(ISNA(VLOOKUP($B139&amp;"; "&amp;$K$133&amp;", "&amp;H$134,'FE Fret'!$G:$U,15,FALSE)),0,VLOOKUP($B139&amp;"; "&amp;$K$133&amp;", "&amp;H$134,'FE Fret'!$G:$U,15,FALSE))
+$M139*IF(ISNA(VLOOKUP($B139&amp;"; "&amp;$N$133&amp;", "&amp;H$134,'FE Fret'!$G:$U,15,FALSE)),0,VLOOKUP($B139&amp;"; "&amp;$N$133&amp;", "&amp;H$134,'FE Fret'!$G:$U,15,FALSE))
+$P139*IF(ISNA(VLOOKUP($B139&amp;"; "&amp;$Q$133&amp;", "&amp;H$134,'FE Fret'!$G:$U,15,FALSE)),0,VLOOKUP($B139&amp;"; "&amp;$Q$133&amp;", "&amp;H$134,'FE Fret'!$G:$U,15,FALSE))</f>
        <v>0</v>
      </c>
      <c r="AW139" s="567">
        <f>$G139*IF(ISNA(VLOOKUP($B139&amp;"; "&amp;$H$133&amp;", "&amp;I$134,'FE Fret'!$G:$U,15,FALSE)),0,VLOOKUP($B139&amp;"; "&amp;$H$133&amp;", "&amp;I$134,'FE Fret'!$G:$U,15,FALSE))
+$J139*IF(ISNA(VLOOKUP($B139&amp;"; "&amp;$K$133&amp;", "&amp;I$134,'FE Fret'!$G:$U,15,FALSE)),0,VLOOKUP($B139&amp;"; "&amp;$K$133&amp;", "&amp;I$134,'FE Fret'!$G:$U,15,FALSE))
+$M139*IF(ISNA(VLOOKUP($B139&amp;"; "&amp;$N$133&amp;", "&amp;I$134,'FE Fret'!$G:$U,15,FALSE)),0,VLOOKUP($B139&amp;"; "&amp;$N$133&amp;", "&amp;I$134,'FE Fret'!$G:$U,15,FALSE))
+$P139*IF(ISNA(VLOOKUP($B139&amp;"; "&amp;$Q$133&amp;", "&amp;I$134,'FE Fret'!$G:$U,15,FALSE)),0,VLOOKUP($B139&amp;"; "&amp;$Q$133&amp;", "&amp;I$134,'FE Fret'!$G:$U,15,FALSE))</f>
        <v>0</v>
      </c>
      <c r="AX139" s="570"/>
      <c r="AZ139" s="1068">
        <f>IF($Y139&lt;&gt;"votre valeur :",IF(ISNA(VLOOKUP($Y139,Utilitaires!$N$566:$O$571,2,FALSE)),,VLOOKUP($Y139,Utilitaires!$N$566:$O$571,2,FALSE)),$Z139)</f>
        <v>0</v>
      </c>
      <c r="BA139" s="1127">
        <f>IF(ISNA(SQRT(SUMSQ(VLOOKUP($B139&amp;"; "&amp;$H$15&amp;", "&amp;H$16,'FE Fret'!$G:$U,7,FALSE),$AZ139))),0,SQRT(SUMSQ(VLOOKUP($B139&amp;"; "&amp;$H$15&amp;", "&amp;$H$16,'FE Fret'!$G:$U,7,FALSE),$AZ139)))</f>
        <v>0.2</v>
      </c>
      <c r="BB139" s="1071">
        <f>IF(ISNA(SQRT(SUMSQ(VLOOKUP($B139&amp;"; "&amp;$K$15&amp;", "&amp;$K$16,'FE Fret'!$G:$U,7,FALSE),$AZ139))),0,SQRT(SUMSQ(VLOOKUP($B139&amp;"; "&amp;$K$15&amp;", "&amp;$K$16,'FE Fret'!$G:$U,7,FALSE),$AZ139)))</f>
        <v>0.2</v>
      </c>
      <c r="BC139" s="1071">
        <f>IF(ISNA(SQRT(SUMSQ(VLOOKUP($B139&amp;"; "&amp;$N$15&amp;", "&amp;$N$16,'FE Fret'!$G:$U,7,FALSE),$AZ139))),0,SQRT(SUMSQ(VLOOKUP($B139&amp;"; "&amp;$N$15&amp;", "&amp;$N$16,'FE Fret'!$G:$U,7,FALSE),$AZ139)))</f>
        <v>0.2</v>
      </c>
      <c r="BD139" s="1071">
        <f>IF(ISNA(SQRT(SUMSQ(VLOOKUP($B139&amp;"; "&amp;$Q$15&amp;", "&amp;$Q$16,'FE Fret'!$G:$U,7,FALSE),$AZ139))),0,SQRT(SUMSQ(VLOOKUP($B139&amp;"; "&amp;$Q$15&amp;", "&amp;$Q$16,'FE Fret'!$G:$U,7,FALSE),$AZ139)))</f>
        <v>0.2</v>
      </c>
      <c r="BE139" s="1127">
        <f>IF(ISNA(SQRT(SUMSQ(VLOOKUP($B139&amp;"; "&amp;$H$15&amp;", "&amp;I$16,'FE Fret'!$G:$U,7,FALSE),$AZ139))),0,SQRT(SUMSQ(VLOOKUP($B139&amp;"; "&amp;$H$15&amp;", "&amp;$I$16,'FE Fret'!$G:$U,7,FALSE),$AZ139)))</f>
        <v>0</v>
      </c>
      <c r="BF139" s="1071">
        <f>IF(ISNA(SQRT(SUMSQ(VLOOKUP($B139&amp;"; "&amp;$K$15&amp;", "&amp;$L$16,'FE Fret'!$G:$U,7,FALSE),$AZ139))),0,SQRT(SUMSQ(VLOOKUP($B139&amp;"; "&amp;$K$15&amp;", "&amp;$L$16,'FE Fret'!$G:$U,7,FALSE),$AZ139)))</f>
        <v>0</v>
      </c>
      <c r="BG139" s="1071">
        <f>IF(ISNA(SQRT(SUMSQ(VLOOKUP($B139&amp;"; "&amp;$N$15&amp;", "&amp;$O$16,'FE Fret'!$G:$U,7,FALSE),$AZ139))),0,SQRT(SUMSQ(VLOOKUP($B139&amp;"; "&amp;$N$15&amp;", "&amp;$O$16,'FE Fret'!$G:$U,7,FALSE),$AZ139)))</f>
        <v>0</v>
      </c>
      <c r="BH139" s="1128">
        <f>IF(ISNA(SQRT(SUMSQ(VLOOKUP($B139&amp;"; "&amp;$Q$15&amp;", "&amp;$R$16,'FE Fret'!$G:$U,7,FALSE),$AZ139))),0,SQRT(SUMSQ(VLOOKUP($B139&amp;"; "&amp;$Q$15&amp;", "&amp;$R$16,'FE Fret'!$G:$U,7,FALSE),$AZ139)))</f>
        <v>0</v>
      </c>
    </row>
    <row r="140" spans="1:60" ht="13" hidden="1" outlineLevel="2">
      <c r="B140" s="143" t="s">
        <v>1773</v>
      </c>
      <c r="C140" s="144"/>
      <c r="D140" s="213">
        <f t="shared" si="18"/>
        <v>0</v>
      </c>
      <c r="E140" s="213"/>
      <c r="F140" s="123"/>
      <c r="G140" s="123"/>
      <c r="H140" s="336">
        <f>VLOOKUP($B140&amp;"; "&amp;$H$133&amp;", "&amp;H$134,'FE Fret'!$G:$U,9,FALSE)</f>
        <v>902</v>
      </c>
      <c r="I140" s="336" t="e">
        <f>VLOOKUP($B140&amp;"; "&amp;$H$133&amp;", "&amp;I$134,'FE Fret'!$G:$U,9,FALSE)</f>
        <v>#N/A</v>
      </c>
      <c r="J140" s="123"/>
      <c r="K140" s="336">
        <f>VLOOKUP($B140&amp;"; "&amp;$K$133&amp;", "&amp;K$134,'FE Fret'!$G:$U,9,FALSE)</f>
        <v>0.121</v>
      </c>
      <c r="L140" s="336" t="e">
        <f>VLOOKUP($B140&amp;"; "&amp;$K$133&amp;", "&amp;L$134,'FE Fret'!$G:$U,9,FALSE)</f>
        <v>#N/A</v>
      </c>
      <c r="M140" s="123"/>
      <c r="N140" s="336">
        <f>VLOOKUP($B140&amp;"; "&amp;$N$133&amp;", "&amp;N$134,'FE Fret'!$G:$U,9,FALSE)</f>
        <v>1410</v>
      </c>
      <c r="O140" s="336" t="e">
        <f>VLOOKUP($B140&amp;"; "&amp;$N$133&amp;", "&amp;O$134,'FE Fret'!$G:$U,9,FALSE)</f>
        <v>#N/A</v>
      </c>
      <c r="P140" s="123"/>
      <c r="Q140" s="336">
        <f>VLOOKUP($B140&amp;"; "&amp;$Q$133&amp;", "&amp;Q$134,'FE Fret'!$G:$U,9,FALSE)</f>
        <v>0.71299999999999997</v>
      </c>
      <c r="R140" s="336" t="e">
        <f>VLOOKUP($B140&amp;"; "&amp;$Q$133&amp;", "&amp;R$134,'FE Fret'!$G:$U,9,FALSE)</f>
        <v>#N/A</v>
      </c>
      <c r="S140" s="358">
        <f t="shared" si="19"/>
        <v>0</v>
      </c>
      <c r="T140" s="358">
        <f t="shared" si="19"/>
        <v>0</v>
      </c>
      <c r="U140" s="1295">
        <f>IF(OR(F140=Utilitaires!$I$572,F140=Utilitaires!$I$577),T140,0)</f>
        <v>0</v>
      </c>
      <c r="X140" s="1095">
        <f t="shared" si="20"/>
        <v>0</v>
      </c>
      <c r="Y140" s="1221"/>
      <c r="Z140" s="822"/>
      <c r="AA140" s="164">
        <f t="shared" si="21"/>
        <v>0</v>
      </c>
      <c r="AB140" s="164">
        <f t="shared" si="22"/>
        <v>0</v>
      </c>
      <c r="AC140" s="151"/>
      <c r="AD140" s="151">
        <f t="shared" si="23"/>
        <v>0</v>
      </c>
      <c r="AE140" s="1295">
        <f t="shared" si="24"/>
        <v>0</v>
      </c>
      <c r="AF140" s="116"/>
      <c r="AG140" s="566">
        <f>$G140*IF(ISNA(VLOOKUP($B140&amp;"; "&amp;$H$133&amp;", "&amp;H$134,'FE Fret'!$G:$U,10,FALSE)),0,VLOOKUP($B140&amp;"; "&amp;$H$133&amp;", "&amp;H$134,'FE Fret'!$G:$U,10,FALSE))
+$J140*IF(ISNA(VLOOKUP($B140&amp;"; "&amp;$K$133&amp;", "&amp;H$134,'FE Fret'!$G:$U,10,FALSE)),0,VLOOKUP($B140&amp;"; "&amp;$K$133&amp;", "&amp;H$134,'FE Fret'!$G:$U,10,FALSE))
+$M140*IF(ISNA(VLOOKUP($B140&amp;"; "&amp;$N$133&amp;", "&amp;H$134,'FE Fret'!$G:$U,10,FALSE)),0,VLOOKUP($B140&amp;"; "&amp;$N$133&amp;", "&amp;H$134,'FE Fret'!$G:$U,10,FALSE))
+$P140*IF(ISNA(VLOOKUP($B140&amp;"; "&amp;$Q$133&amp;", "&amp;H$134,'FE Fret'!$G:$U,10,FALSE)),0,VLOOKUP($B140&amp;"; "&amp;$Q$133&amp;", "&amp;H$134,'FE Fret'!$G:$U,10,FALSE))</f>
        <v>0</v>
      </c>
      <c r="AH140" s="567">
        <f>$G140*IF(ISNA(VLOOKUP($B140&amp;"; "&amp;$H$133&amp;", "&amp;I$134,'FE Fret'!$G:$U,10,FALSE)),0,VLOOKUP($B140&amp;"; "&amp;$H$133&amp;", "&amp;I$134,'FE Fret'!$G:$U,10,FALSE))
+$J140*IF(ISNA(VLOOKUP($B140&amp;"; "&amp;$K$133&amp;", "&amp;I$134,'FE Fret'!$G:$U,10,FALSE)),0,VLOOKUP($B140&amp;"; "&amp;$K$133&amp;", "&amp;I$134,'FE Fret'!$G:$U,10,FALSE))
+$M140*IF(ISNA(VLOOKUP($B140&amp;"; "&amp;$N$133&amp;", "&amp;I$134,'FE Fret'!$G:$U,10,FALSE)),0,VLOOKUP($B140&amp;"; "&amp;$N$133&amp;", "&amp;I$134,'FE Fret'!$G:$U,10,FALSE))
+$P140*IF(ISNA(VLOOKUP($B140&amp;"; "&amp;$Q$133&amp;", "&amp;I$134,'FE Fret'!$G:$U,10,FALSE)),0,VLOOKUP($B140&amp;"; "&amp;$Q$133&amp;", "&amp;I$134,'FE Fret'!$G:$U,10,FALSE))</f>
        <v>0</v>
      </c>
      <c r="AI140" s="567"/>
      <c r="AJ140" s="567">
        <f>$G140*IF(ISNA((VLOOKUP($B140&amp;"; "&amp;$H$133&amp;", "&amp;H$134,'FE Fret'!$G:$U,12,FALSE)+VLOOKUP($B140&amp;"; "&amp;$H$133&amp;", "&amp;H$134,'FE Fret'!$G:$U,11,FALSE))),0,(VLOOKUP($B140&amp;"; "&amp;$H$133&amp;", "&amp;H$134,'FE Fret'!$G:$U,12,FALSE)+VLOOKUP($B140&amp;"; "&amp;$H$133&amp;", "&amp;H$134,'FE Fret'!$G:$U,11,FALSE)))
+$J140*IF(ISNA((VLOOKUP($B140&amp;"; "&amp;$K$133&amp;", "&amp;H$134,'FE Fret'!$G:$U,12,FALSE)+VLOOKUP($B140&amp;"; "&amp;$K$133&amp;", "&amp;H$134,'FE Fret'!$G:$U,11,FALSE))),0,(VLOOKUP($B140&amp;"; "&amp;$K$133&amp;", "&amp;H$134,'FE Fret'!$G:$U,12,FALSE)+VLOOKUP($B140&amp;"; "&amp;$K$133&amp;", "&amp;H$134,'FE Fret'!$G:$U,11,FALSE)))
+$M140*IF(ISNA((VLOOKUP($B140&amp;"; "&amp;$N$133&amp;", "&amp;H$134,'FE Fret'!$G:$U,12,FALSE)+VLOOKUP($B140&amp;"; "&amp;$N$133&amp;", "&amp;H$134,'FE Fret'!$G:$U,11,FALSE))),0,(VLOOKUP($B140&amp;"; "&amp;$N$133&amp;", "&amp;H$134,'FE Fret'!$G:$U,12,FALSE)+VLOOKUP($B140&amp;"; "&amp;$N$133&amp;", "&amp;H$134,'FE Fret'!$G:$U,11,FALSE)))
+$P140*IF(ISNA((VLOOKUP($B140&amp;"; "&amp;$Q$133&amp;", "&amp;H$134,'FE Fret'!$G:$U,12,FALSE)+VLOOKUP($B140&amp;"; "&amp;$Q$133&amp;", "&amp;H$134,'FE Fret'!$G:$U,11,FALSE))),0,(VLOOKUP($B140&amp;"; "&amp;$Q$133&amp;", "&amp;H$134,'FE Fret'!$G:$U,12,FALSE)+VLOOKUP($B140&amp;"; "&amp;$Q$133&amp;", "&amp;H$134,'FE Fret'!$G:$U,11,FALSE)))</f>
        <v>0</v>
      </c>
      <c r="AK140" s="567">
        <f>$G140*IF(ISNA((VLOOKUP($B140&amp;"; "&amp;$H$133&amp;", "&amp;I$134,'FE Fret'!$G:$U,12,FALSE)+VLOOKUP($B140&amp;"; "&amp;$H$133&amp;", "&amp;I$134,'FE Fret'!$G:$U,11,FALSE))),0,(VLOOKUP($B140&amp;"; "&amp;$H$133&amp;", "&amp;I$134,'FE Fret'!$G:$U,12,FALSE)+VLOOKUP($B140&amp;"; "&amp;$H$133&amp;", "&amp;I$134,'FE Fret'!$G:$U,11,FALSE)))
+$J140*IF(ISNA((VLOOKUP($B140&amp;"; "&amp;$K$133&amp;", "&amp;I$134,'FE Fret'!$G:$U,12,FALSE)+VLOOKUP($B140&amp;"; "&amp;$K$133&amp;", "&amp;I$134,'FE Fret'!$G:$U,11,FALSE))),0,(VLOOKUP($B140&amp;"; "&amp;$K$133&amp;", "&amp;I$134,'FE Fret'!$G:$U,12,FALSE)+VLOOKUP($B140&amp;"; "&amp;$K$133&amp;", "&amp;I$134,'FE Fret'!$G:$U,11,FALSE)))
+$M140*IF(ISNA((VLOOKUP($B140&amp;"; "&amp;$N$133&amp;", "&amp;I$134,'FE Fret'!$G:$U,12,FALSE)+VLOOKUP($B140&amp;"; "&amp;$N$133&amp;", "&amp;I$134,'FE Fret'!$G:$U,11,FALSE))),0,(VLOOKUP($B140&amp;"; "&amp;$N$133&amp;", "&amp;I$134,'FE Fret'!$G:$U,12,FALSE)+VLOOKUP($B140&amp;"; "&amp;$N$133&amp;", "&amp;I$134,'FE Fret'!$G:$U,11,FALSE)))
+$P140*IF(ISNA((VLOOKUP($B140&amp;"; "&amp;$Q$133&amp;", "&amp;I$134,'FE Fret'!$G:$U,12,FALSE)+VLOOKUP($B140&amp;"; "&amp;$Q$133&amp;", "&amp;I$134,'FE Fret'!$G:$U,11,FALSE))),0,(VLOOKUP($B140&amp;"; "&amp;$Q$133&amp;", "&amp;I$134,'FE Fret'!$G:$U,12,FALSE)+VLOOKUP($B140&amp;"; "&amp;$Q$133&amp;", "&amp;I$134,'FE Fret'!$G:$U,11,FALSE)))</f>
        <v>0</v>
      </c>
      <c r="AL140" s="567"/>
      <c r="AM140" s="567">
        <f>$G140*IF(ISNA(VLOOKUP($B140&amp;"; "&amp;$H$133&amp;", "&amp;H$134,'FE Fret'!$G:$U,13,FALSE)),0,VLOOKUP($B140&amp;"; "&amp;$H$133&amp;", "&amp;H$134,'FE Fret'!$G:$U,13,FALSE))
+$J140*IF(ISNA(VLOOKUP($B140&amp;"; "&amp;$K$133&amp;", "&amp;H$134,'FE Fret'!$G:$U,13,FALSE)),0,VLOOKUP($B140&amp;"; "&amp;$K$133&amp;", "&amp;H$134,'FE Fret'!$G:$U,13,FALSE))
+$M140*IF(ISNA(VLOOKUP($B140&amp;"; "&amp;$N$133&amp;", "&amp;H$134,'FE Fret'!$G:$U,13,FALSE)),0,VLOOKUP($B140&amp;"; "&amp;$N$133&amp;", "&amp;H$134,'FE Fret'!$G:$U,13,FALSE))
+$P140*IF(ISNA(VLOOKUP($B140&amp;"; "&amp;$Q$133&amp;", "&amp;H$134,'FE Fret'!$G:$U,13,FALSE)),0,VLOOKUP($B140&amp;"; "&amp;$Q$133&amp;", "&amp;H$134,'FE Fret'!$G:$U,13,FALSE))</f>
        <v>0</v>
      </c>
      <c r="AN140" s="567">
        <f>$G140*IF(ISNA(VLOOKUP($B140&amp;"; "&amp;$H$133&amp;", "&amp;I$134,'FE Fret'!$G:$U,13,FALSE)),0,VLOOKUP($B140&amp;"; "&amp;$H$133&amp;", "&amp;I$134,'FE Fret'!$G:$U,13,FALSE))
+$J140*IF(ISNA(VLOOKUP($B140&amp;"; "&amp;$K$133&amp;", "&amp;I$134,'FE Fret'!$G:$U,13,FALSE)),0,VLOOKUP($B140&amp;"; "&amp;$K$133&amp;", "&amp;I$134,'FE Fret'!$G:$U,13,FALSE))
+$M140*IF(ISNA(VLOOKUP($B140&amp;"; "&amp;$N$133&amp;", "&amp;I$134,'FE Fret'!$G:$U,13,FALSE)),0,VLOOKUP($B140&amp;"; "&amp;$N$133&amp;", "&amp;I$134,'FE Fret'!$G:$U,13,FALSE))
+$P140*IF(ISNA(VLOOKUP($B140&amp;"; "&amp;$Q$133&amp;", "&amp;I$134,'FE Fret'!$G:$U,13,FALSE)),0,VLOOKUP($B140&amp;"; "&amp;$Q$133&amp;", "&amp;I$134,'FE Fret'!$G:$U,13,FALSE))</f>
        <v>0</v>
      </c>
      <c r="AO140" s="567"/>
      <c r="AP140" s="567">
        <v>0</v>
      </c>
      <c r="AQ140" s="567">
        <v>0</v>
      </c>
      <c r="AR140" s="567"/>
      <c r="AS140" s="568">
        <f t="shared" si="25"/>
        <v>0</v>
      </c>
      <c r="AT140" s="568">
        <f t="shared" si="26"/>
        <v>0</v>
      </c>
      <c r="AU140" s="569"/>
      <c r="AV140" s="567">
        <f>$G140*IF(ISNA(VLOOKUP($B140&amp;"; "&amp;$H$133&amp;", "&amp;H$134,'FE Fret'!$G:$U,15,FALSE)),0,VLOOKUP($B140&amp;"; "&amp;$H$133&amp;", "&amp;H$134,'FE Fret'!$G:$U,15,FALSE))
+$J140*IF(ISNA(VLOOKUP($B140&amp;"; "&amp;$K$133&amp;", "&amp;H$134,'FE Fret'!$G:$U,15,FALSE)),0,VLOOKUP($B140&amp;"; "&amp;$K$133&amp;", "&amp;H$134,'FE Fret'!$G:$U,15,FALSE))
+$M140*IF(ISNA(VLOOKUP($B140&amp;"; "&amp;$N$133&amp;", "&amp;H$134,'FE Fret'!$G:$U,15,FALSE)),0,VLOOKUP($B140&amp;"; "&amp;$N$133&amp;", "&amp;H$134,'FE Fret'!$G:$U,15,FALSE))
+$P140*IF(ISNA(VLOOKUP($B140&amp;"; "&amp;$Q$133&amp;", "&amp;H$134,'FE Fret'!$G:$U,15,FALSE)),0,VLOOKUP($B140&amp;"; "&amp;$Q$133&amp;", "&amp;H$134,'FE Fret'!$G:$U,15,FALSE))</f>
        <v>0</v>
      </c>
      <c r="AW140" s="567">
        <f>$G140*IF(ISNA(VLOOKUP($B140&amp;"; "&amp;$H$133&amp;", "&amp;I$134,'FE Fret'!$G:$U,15,FALSE)),0,VLOOKUP($B140&amp;"; "&amp;$H$133&amp;", "&amp;I$134,'FE Fret'!$G:$U,15,FALSE))
+$J140*IF(ISNA(VLOOKUP($B140&amp;"; "&amp;$K$133&amp;", "&amp;I$134,'FE Fret'!$G:$U,15,FALSE)),0,VLOOKUP($B140&amp;"; "&amp;$K$133&amp;", "&amp;I$134,'FE Fret'!$G:$U,15,FALSE))
+$M140*IF(ISNA(VLOOKUP($B140&amp;"; "&amp;$N$133&amp;", "&amp;I$134,'FE Fret'!$G:$U,15,FALSE)),0,VLOOKUP($B140&amp;"; "&amp;$N$133&amp;", "&amp;I$134,'FE Fret'!$G:$U,15,FALSE))
+$P140*IF(ISNA(VLOOKUP($B140&amp;"; "&amp;$Q$133&amp;", "&amp;I$134,'FE Fret'!$G:$U,15,FALSE)),0,VLOOKUP($B140&amp;"; "&amp;$Q$133&amp;", "&amp;I$134,'FE Fret'!$G:$U,15,FALSE))</f>
        <v>0</v>
      </c>
      <c r="AX140" s="570"/>
      <c r="AZ140" s="1068">
        <f>IF($Y140&lt;&gt;"votre valeur :",IF(ISNA(VLOOKUP($Y140,Utilitaires!$N$566:$O$571,2,FALSE)),,VLOOKUP($Y140,Utilitaires!$N$566:$O$571,2,FALSE)),$Z140)</f>
        <v>0</v>
      </c>
      <c r="BA140" s="1127">
        <f>IF(ISNA(SQRT(SUMSQ(VLOOKUP($B140&amp;"; "&amp;$H$15&amp;", "&amp;H$16,'FE Fret'!$G:$U,7,FALSE),$AZ140))),0,SQRT(SUMSQ(VLOOKUP($B140&amp;"; "&amp;$H$15&amp;", "&amp;$H$16,'FE Fret'!$G:$U,7,FALSE),$AZ140)))</f>
        <v>0.2</v>
      </c>
      <c r="BB140" s="1071">
        <f>IF(ISNA(SQRT(SUMSQ(VLOOKUP($B140&amp;"; "&amp;$K$15&amp;", "&amp;$K$16,'FE Fret'!$G:$U,7,FALSE),$AZ140))),0,SQRT(SUMSQ(VLOOKUP($B140&amp;"; "&amp;$K$15&amp;", "&amp;$K$16,'FE Fret'!$G:$U,7,FALSE),$AZ140)))</f>
        <v>0.2</v>
      </c>
      <c r="BC140" s="1071">
        <f>IF(ISNA(SQRT(SUMSQ(VLOOKUP($B140&amp;"; "&amp;$N$15&amp;", "&amp;$N$16,'FE Fret'!$G:$U,7,FALSE),$AZ140))),0,SQRT(SUMSQ(VLOOKUP($B140&amp;"; "&amp;$N$15&amp;", "&amp;$N$16,'FE Fret'!$G:$U,7,FALSE),$AZ140)))</f>
        <v>0.2</v>
      </c>
      <c r="BD140" s="1071">
        <f>IF(ISNA(SQRT(SUMSQ(VLOOKUP($B140&amp;"; "&amp;$Q$15&amp;", "&amp;$Q$16,'FE Fret'!$G:$U,7,FALSE),$AZ140))),0,SQRT(SUMSQ(VLOOKUP($B140&amp;"; "&amp;$Q$15&amp;", "&amp;$Q$16,'FE Fret'!$G:$U,7,FALSE),$AZ140)))</f>
        <v>0.2</v>
      </c>
      <c r="BE140" s="1127">
        <f>IF(ISNA(SQRT(SUMSQ(VLOOKUP($B140&amp;"; "&amp;$H$15&amp;", "&amp;I$16,'FE Fret'!$G:$U,7,FALSE),$AZ140))),0,SQRT(SUMSQ(VLOOKUP($B140&amp;"; "&amp;$H$15&amp;", "&amp;$I$16,'FE Fret'!$G:$U,7,FALSE),$AZ140)))</f>
        <v>0</v>
      </c>
      <c r="BF140" s="1071">
        <f>IF(ISNA(SQRT(SUMSQ(VLOOKUP($B140&amp;"; "&amp;$K$15&amp;", "&amp;$L$16,'FE Fret'!$G:$U,7,FALSE),$AZ140))),0,SQRT(SUMSQ(VLOOKUP($B140&amp;"; "&amp;$K$15&amp;", "&amp;$L$16,'FE Fret'!$G:$U,7,FALSE),$AZ140)))</f>
        <v>0</v>
      </c>
      <c r="BG140" s="1071">
        <f>IF(ISNA(SQRT(SUMSQ(VLOOKUP($B140&amp;"; "&amp;$N$15&amp;", "&amp;$O$16,'FE Fret'!$G:$U,7,FALSE),$AZ140))),0,SQRT(SUMSQ(VLOOKUP($B140&amp;"; "&amp;$N$15&amp;", "&amp;$O$16,'FE Fret'!$G:$U,7,FALSE),$AZ140)))</f>
        <v>0</v>
      </c>
      <c r="BH140" s="1128">
        <f>IF(ISNA(SQRT(SUMSQ(VLOOKUP($B140&amp;"; "&amp;$Q$15&amp;", "&amp;$R$16,'FE Fret'!$G:$U,7,FALSE),$AZ140))),0,SQRT(SUMSQ(VLOOKUP($B140&amp;"; "&amp;$Q$15&amp;", "&amp;$R$16,'FE Fret'!$G:$U,7,FALSE),$AZ140)))</f>
        <v>0</v>
      </c>
    </row>
    <row r="141" spans="1:60" ht="13" hidden="1" outlineLevel="2">
      <c r="B141" s="154"/>
      <c r="C141" s="155"/>
      <c r="D141" s="222"/>
      <c r="E141" s="222"/>
      <c r="F141" s="155"/>
      <c r="G141" s="155"/>
      <c r="H141" s="155"/>
      <c r="I141" s="155"/>
      <c r="J141" s="155"/>
      <c r="K141" s="155"/>
      <c r="L141" s="155"/>
      <c r="M141" s="155"/>
      <c r="N141" s="155"/>
      <c r="O141" s="155"/>
      <c r="P141" s="155"/>
      <c r="Q141" s="155"/>
      <c r="R141" s="155"/>
      <c r="S141" s="1277"/>
      <c r="T141" s="356"/>
      <c r="U141" s="1348"/>
      <c r="X141" s="143"/>
      <c r="Y141" s="144"/>
      <c r="Z141" s="144"/>
      <c r="AA141" s="164"/>
      <c r="AB141" s="164"/>
      <c r="AC141" s="151"/>
      <c r="AD141" s="151"/>
      <c r="AE141" s="1296"/>
      <c r="AF141" s="116"/>
      <c r="AG141" s="566"/>
      <c r="AH141" s="567"/>
      <c r="AI141" s="567"/>
      <c r="AJ141" s="567"/>
      <c r="AK141" s="567"/>
      <c r="AL141" s="567"/>
      <c r="AM141" s="567"/>
      <c r="AN141" s="567"/>
      <c r="AO141" s="567"/>
      <c r="AP141" s="567"/>
      <c r="AQ141" s="567"/>
      <c r="AR141" s="567"/>
      <c r="AS141" s="568"/>
      <c r="AT141" s="568"/>
      <c r="AU141" s="569"/>
      <c r="AV141" s="567"/>
      <c r="AW141" s="567"/>
      <c r="AX141" s="570"/>
      <c r="AZ141" s="1090"/>
      <c r="BA141" s="1129"/>
      <c r="BB141" s="1076"/>
      <c r="BC141" s="1076"/>
      <c r="BD141" s="1077"/>
      <c r="BE141" s="1078"/>
      <c r="BF141" s="1079"/>
      <c r="BG141" s="1079"/>
      <c r="BH141" s="1080"/>
    </row>
    <row r="142" spans="1:60" ht="12.75" hidden="1" customHeight="1" outlineLevel="2">
      <c r="B142" s="372" t="s">
        <v>353</v>
      </c>
      <c r="C142" s="373"/>
      <c r="D142" s="1351">
        <f>SUM(D135:D141)</f>
        <v>0</v>
      </c>
      <c r="E142" s="1351"/>
      <c r="F142" s="1352"/>
      <c r="G142" s="352"/>
      <c r="H142" s="352"/>
      <c r="I142" s="352"/>
      <c r="J142" s="352"/>
      <c r="K142" s="352"/>
      <c r="L142" s="352"/>
      <c r="M142" s="352"/>
      <c r="N142" s="352"/>
      <c r="O142" s="352"/>
      <c r="P142" s="352"/>
      <c r="Q142" s="200"/>
      <c r="R142" s="203"/>
      <c r="S142" s="203">
        <f>SUM(S135:S141)</f>
        <v>0</v>
      </c>
      <c r="T142" s="203">
        <f>SUM(T135:T141)</f>
        <v>0</v>
      </c>
      <c r="U142" s="1323">
        <f>SUM(U135:U141)</f>
        <v>0</v>
      </c>
      <c r="X142" s="1207">
        <f>IF(AD142=0,AD142,AD142/D142)</f>
        <v>0</v>
      </c>
      <c r="Y142" s="200"/>
      <c r="Z142" s="200"/>
      <c r="AA142" s="204">
        <f>SQRT(SUMSQ(AA135:AA141))</f>
        <v>0</v>
      </c>
      <c r="AB142" s="204">
        <f>SQRT(SUMSQ(AB135:AB141))</f>
        <v>0</v>
      </c>
      <c r="AC142" s="204"/>
      <c r="AD142" s="203">
        <f>SQRT(SUMSQ(AD135:AD141))</f>
        <v>0</v>
      </c>
      <c r="AE142" s="341">
        <f>SQRT(SUMSQ(AE135:AE141))</f>
        <v>0</v>
      </c>
      <c r="AG142" s="573">
        <f>SUM(AG135:AG141)</f>
        <v>0</v>
      </c>
      <c r="AH142" s="574">
        <f>SUM(AH135:AH141)</f>
        <v>0</v>
      </c>
      <c r="AI142" s="574"/>
      <c r="AJ142" s="574">
        <f>SUM(AJ135:AJ141)</f>
        <v>0</v>
      </c>
      <c r="AK142" s="574">
        <f>SUM(AK135:AK141)</f>
        <v>0</v>
      </c>
      <c r="AL142" s="574"/>
      <c r="AM142" s="574">
        <f>SUM(AM135:AM141)</f>
        <v>0</v>
      </c>
      <c r="AN142" s="574">
        <f>SUM(AN135:AN141)</f>
        <v>0</v>
      </c>
      <c r="AO142" s="574"/>
      <c r="AP142" s="574">
        <f>SUM(AP135:AP141)</f>
        <v>0</v>
      </c>
      <c r="AQ142" s="574">
        <f>SUM(AQ135:AQ141)</f>
        <v>0</v>
      </c>
      <c r="AR142" s="574"/>
      <c r="AS142" s="575">
        <f>SUM(AS135:AS141)</f>
        <v>0</v>
      </c>
      <c r="AT142" s="575">
        <f>SUM(AT135:AT141)</f>
        <v>0</v>
      </c>
      <c r="AU142" s="576"/>
      <c r="AV142" s="1085">
        <f>SUM(AV135:AV141)</f>
        <v>0</v>
      </c>
      <c r="AW142" s="574">
        <f>SUM(AW135:AW141)</f>
        <v>0</v>
      </c>
      <c r="AX142" s="577"/>
    </row>
    <row r="143" spans="1:60" ht="12.75" hidden="1" customHeight="1" outlineLevel="2">
      <c r="P143" s="116"/>
      <c r="V143" s="109"/>
      <c r="W143" s="109"/>
      <c r="X143" s="109"/>
      <c r="Y143" s="109"/>
      <c r="Z143" s="109"/>
      <c r="AA143" s="109"/>
      <c r="AB143" s="109"/>
      <c r="AO143" s="590"/>
    </row>
    <row r="144" spans="1:60" ht="12.75" hidden="1" customHeight="1" outlineLevel="2">
      <c r="B144" s="139" t="s">
        <v>893</v>
      </c>
      <c r="C144" s="140"/>
      <c r="D144" s="140"/>
      <c r="E144" s="140"/>
      <c r="F144" s="140"/>
      <c r="G144" s="141"/>
      <c r="H144" s="141"/>
      <c r="I144" s="179"/>
      <c r="J144" s="116"/>
      <c r="K144" s="116"/>
      <c r="L144" s="116"/>
      <c r="M144" s="116"/>
      <c r="N144" s="116"/>
      <c r="O144" s="116"/>
      <c r="P144" s="116"/>
      <c r="Q144" s="116"/>
      <c r="R144" s="116"/>
      <c r="S144" s="116"/>
      <c r="T144" s="116"/>
      <c r="U144" s="116"/>
      <c r="V144" s="116"/>
      <c r="W144" s="116"/>
      <c r="X144" s="2357" t="s">
        <v>372</v>
      </c>
      <c r="Y144" s="2358"/>
      <c r="Z144" s="2358"/>
      <c r="AA144" s="2358"/>
      <c r="AB144" s="2358"/>
      <c r="AC144" s="2358"/>
      <c r="AD144" s="2359"/>
      <c r="AE144" s="116"/>
      <c r="AG144" s="2395" t="s">
        <v>447</v>
      </c>
      <c r="AH144" s="2377"/>
      <c r="AI144" s="2377"/>
      <c r="AJ144" s="2377"/>
      <c r="AK144" s="2377"/>
      <c r="AL144" s="2377"/>
      <c r="AM144" s="2377"/>
      <c r="AN144" s="2377"/>
      <c r="AO144" s="2377"/>
      <c r="AP144" s="2377"/>
      <c r="AQ144" s="2377"/>
      <c r="AR144" s="2377"/>
      <c r="AS144" s="2377"/>
      <c r="AT144" s="2377"/>
      <c r="AU144" s="2377"/>
      <c r="AV144" s="2361"/>
      <c r="AW144" s="2361"/>
      <c r="AX144" s="2362"/>
    </row>
    <row r="145" spans="1:64" ht="12.75" hidden="1" customHeight="1" outlineLevel="2">
      <c r="B145" s="333"/>
      <c r="C145" s="167"/>
      <c r="D145" s="1346" t="s">
        <v>312</v>
      </c>
      <c r="E145" s="1681"/>
      <c r="F145" s="144"/>
      <c r="G145" s="144"/>
      <c r="H145" s="144"/>
      <c r="I145" s="1349" t="s">
        <v>450</v>
      </c>
      <c r="X145" s="1328"/>
      <c r="Y145" s="1329"/>
      <c r="Z145" s="1329"/>
      <c r="AA145" s="1346"/>
      <c r="AB145" s="1346"/>
      <c r="AC145" s="1346"/>
      <c r="AD145" s="1349" t="s">
        <v>450</v>
      </c>
      <c r="AF145" s="109"/>
      <c r="AG145" s="2395" t="s">
        <v>450</v>
      </c>
      <c r="AH145" s="2377"/>
      <c r="AI145" s="2377"/>
      <c r="AJ145" s="2377"/>
      <c r="AK145" s="2377"/>
      <c r="AL145" s="2377"/>
      <c r="AM145" s="2377"/>
      <c r="AN145" s="2377"/>
      <c r="AO145" s="2377"/>
      <c r="AP145" s="2377"/>
      <c r="AQ145" s="2377"/>
      <c r="AR145" s="2377"/>
      <c r="AS145" s="2377" t="s">
        <v>450</v>
      </c>
      <c r="AT145" s="2377"/>
      <c r="AU145" s="630"/>
      <c r="AV145" s="626"/>
      <c r="AW145" s="626"/>
      <c r="AX145" s="1301"/>
      <c r="AZ145" s="2378" t="s">
        <v>1754</v>
      </c>
      <c r="BA145" s="2380"/>
    </row>
    <row r="146" spans="1:64" ht="12.75" hidden="1" customHeight="1" outlineLevel="2">
      <c r="B146" s="143"/>
      <c r="C146" s="144"/>
      <c r="D146" s="1329" t="s">
        <v>415</v>
      </c>
      <c r="E146" s="1672"/>
      <c r="F146" s="147" t="s">
        <v>458</v>
      </c>
      <c r="G146" s="147" t="s">
        <v>891</v>
      </c>
      <c r="H146" s="1329" t="s">
        <v>667</v>
      </c>
      <c r="I146" s="221" t="s">
        <v>888</v>
      </c>
      <c r="J146" s="109"/>
      <c r="K146" s="109"/>
      <c r="L146" s="109"/>
      <c r="M146" s="109"/>
      <c r="N146" s="109"/>
      <c r="O146" s="109"/>
      <c r="P146" s="109"/>
      <c r="Q146" s="109"/>
      <c r="R146" s="109"/>
      <c r="S146" s="109"/>
      <c r="T146" s="109"/>
      <c r="U146" s="109"/>
      <c r="V146" s="109"/>
      <c r="W146" s="109"/>
      <c r="X146" s="1328" t="s">
        <v>320</v>
      </c>
      <c r="Y146" s="2383" t="s">
        <v>320</v>
      </c>
      <c r="Z146" s="2384"/>
      <c r="AA146" s="1329"/>
      <c r="AB146" s="1329"/>
      <c r="AC146" s="1329"/>
      <c r="AD146" s="221" t="s">
        <v>888</v>
      </c>
      <c r="AE146" s="109"/>
      <c r="AF146" s="109"/>
      <c r="AG146" s="2385" t="s">
        <v>214</v>
      </c>
      <c r="AH146" s="2386"/>
      <c r="AI146" s="2386"/>
      <c r="AJ146" s="2386" t="s">
        <v>448</v>
      </c>
      <c r="AK146" s="2386"/>
      <c r="AL146" s="2386"/>
      <c r="AM146" s="2386" t="s">
        <v>270</v>
      </c>
      <c r="AN146" s="2386"/>
      <c r="AO146" s="2386"/>
      <c r="AP146" s="2386" t="s">
        <v>449</v>
      </c>
      <c r="AQ146" s="2386"/>
      <c r="AR146" s="2386"/>
      <c r="AS146" s="2388" t="s">
        <v>331</v>
      </c>
      <c r="AT146" s="2388"/>
      <c r="AU146" s="570"/>
      <c r="AV146" s="2386" t="s">
        <v>643</v>
      </c>
      <c r="AW146" s="2386"/>
      <c r="AX146" s="570"/>
      <c r="AZ146" s="2535" t="s">
        <v>1752</v>
      </c>
      <c r="BA146" s="1144"/>
    </row>
    <row r="147" spans="1:64" ht="12.75" hidden="1" customHeight="1" outlineLevel="2">
      <c r="B147" s="143"/>
      <c r="C147" s="144"/>
      <c r="D147" s="1329" t="s">
        <v>450</v>
      </c>
      <c r="E147" s="1672"/>
      <c r="F147" s="1333" t="s">
        <v>451</v>
      </c>
      <c r="G147" s="1333" t="s">
        <v>892</v>
      </c>
      <c r="H147" s="1329" t="s">
        <v>889</v>
      </c>
      <c r="I147" s="221" t="s">
        <v>260</v>
      </c>
      <c r="J147" s="109"/>
      <c r="K147" s="109"/>
      <c r="L147" s="109"/>
      <c r="M147" s="109"/>
      <c r="N147" s="109"/>
      <c r="O147" s="109"/>
      <c r="P147" s="109"/>
      <c r="Q147" s="109"/>
      <c r="R147" s="109"/>
      <c r="S147" s="109"/>
      <c r="T147" s="109"/>
      <c r="U147" s="109"/>
      <c r="V147" s="109"/>
      <c r="W147" s="109"/>
      <c r="X147" s="1328" t="s">
        <v>1755</v>
      </c>
      <c r="Y147" s="2374" t="s">
        <v>1756</v>
      </c>
      <c r="Z147" s="2375"/>
      <c r="AA147" s="1334"/>
      <c r="AB147" s="1334"/>
      <c r="AC147" s="1334"/>
      <c r="AD147" s="221" t="s">
        <v>260</v>
      </c>
      <c r="AE147" s="109"/>
      <c r="AG147" s="1343"/>
      <c r="AH147" s="1344"/>
      <c r="AI147" s="1344"/>
      <c r="AJ147" s="1344"/>
      <c r="AK147" s="1344"/>
      <c r="AL147" s="1344"/>
      <c r="AM147" s="1344"/>
      <c r="AN147" s="1344"/>
      <c r="AO147" s="1344"/>
      <c r="AP147" s="1344"/>
      <c r="AQ147" s="1344"/>
      <c r="AR147" s="1344"/>
      <c r="AS147" s="583"/>
      <c r="AT147" s="583"/>
      <c r="AU147" s="584"/>
      <c r="AV147" s="1344"/>
      <c r="AW147" s="1344"/>
      <c r="AX147" s="1345"/>
      <c r="AZ147" s="2536"/>
      <c r="BA147" s="1338"/>
    </row>
    <row r="148" spans="1:64" ht="12.75" hidden="1" customHeight="1" outlineLevel="2">
      <c r="B148" s="143" t="s">
        <v>890</v>
      </c>
      <c r="C148" s="144"/>
      <c r="D148" s="213">
        <f>I148</f>
        <v>0</v>
      </c>
      <c r="E148" s="213"/>
      <c r="F148" s="117"/>
      <c r="G148" s="117"/>
      <c r="H148" s="219">
        <v>0.03</v>
      </c>
      <c r="I148" s="152">
        <f>G148*(1+H148)</f>
        <v>0</v>
      </c>
      <c r="X148" s="1095">
        <f>IF(AD148=0,AD148,AD148/D148)</f>
        <v>0</v>
      </c>
      <c r="Y148" s="345"/>
      <c r="Z148" s="822"/>
      <c r="AA148" s="164"/>
      <c r="AB148" s="164"/>
      <c r="AC148" s="164"/>
      <c r="AD148" s="152">
        <f>I148*BA148</f>
        <v>0</v>
      </c>
      <c r="AG148" s="566">
        <f>D148</f>
        <v>0</v>
      </c>
      <c r="AH148" s="567"/>
      <c r="AI148" s="567"/>
      <c r="AJ148" s="567"/>
      <c r="AK148" s="567"/>
      <c r="AL148" s="567"/>
      <c r="AM148" s="567"/>
      <c r="AN148" s="567"/>
      <c r="AO148" s="567"/>
      <c r="AP148" s="567"/>
      <c r="AQ148" s="567"/>
      <c r="AR148" s="567"/>
      <c r="AS148" s="568">
        <f>SUM(AG148:AP148)</f>
        <v>0</v>
      </c>
      <c r="AT148" s="568"/>
      <c r="AU148" s="569"/>
      <c r="AV148" s="567"/>
      <c r="AW148" s="567"/>
      <c r="AX148" s="570"/>
      <c r="AZ148" s="1068">
        <f>IF($Y148&lt;&gt;"votre valeur :",IF(ISNA(VLOOKUP($Y148,Utilitaires!$N$566:$O$571,2,FALSE)),,VLOOKUP($Y148,Utilitaires!$N$566:$O$571,2,FALSE)),$Z148)</f>
        <v>0</v>
      </c>
      <c r="BA148" s="1133">
        <f>SQRT(SUMSQ(0,AZ148))</f>
        <v>0</v>
      </c>
    </row>
    <row r="149" spans="1:64" ht="12.75" hidden="1" customHeight="1" outlineLevel="2">
      <c r="B149" s="143" t="s">
        <v>890</v>
      </c>
      <c r="C149" s="144"/>
      <c r="D149" s="213">
        <f>I149</f>
        <v>0</v>
      </c>
      <c r="E149" s="213"/>
      <c r="F149" s="120"/>
      <c r="G149" s="120"/>
      <c r="H149" s="219">
        <v>0.03</v>
      </c>
      <c r="I149" s="152">
        <f>G149*(1+H149)</f>
        <v>0</v>
      </c>
      <c r="X149" s="1095">
        <f>IF(AD149=0,AD149,AD149/D149)</f>
        <v>0</v>
      </c>
      <c r="Y149" s="345"/>
      <c r="Z149" s="822"/>
      <c r="AA149" s="164"/>
      <c r="AB149" s="164"/>
      <c r="AC149" s="164"/>
      <c r="AD149" s="152">
        <f>I149*BA149</f>
        <v>0</v>
      </c>
      <c r="AG149" s="566">
        <f>D149</f>
        <v>0</v>
      </c>
      <c r="AH149" s="567"/>
      <c r="AI149" s="567"/>
      <c r="AJ149" s="567"/>
      <c r="AK149" s="567"/>
      <c r="AL149" s="567"/>
      <c r="AM149" s="567"/>
      <c r="AN149" s="567"/>
      <c r="AO149" s="567"/>
      <c r="AP149" s="567"/>
      <c r="AQ149" s="567"/>
      <c r="AR149" s="567"/>
      <c r="AS149" s="568">
        <f>SUM(AG149:AP149)</f>
        <v>0</v>
      </c>
      <c r="AT149" s="568"/>
      <c r="AU149" s="569"/>
      <c r="AV149" s="567"/>
      <c r="AW149" s="567"/>
      <c r="AX149" s="570"/>
      <c r="AZ149" s="1068">
        <f>IF($Y149&lt;&gt;"votre valeur :",IF(ISNA(VLOOKUP($Y149,Utilitaires!$N$566:$O$571,2,FALSE)),,VLOOKUP($Y149,Utilitaires!$N$566:$O$571,2,FALSE)),$Z149)</f>
        <v>0</v>
      </c>
      <c r="BA149" s="1133">
        <f>SQRT(SUMSQ(0,AZ149))</f>
        <v>0</v>
      </c>
    </row>
    <row r="150" spans="1:64" ht="12.75" hidden="1" customHeight="1" outlineLevel="2">
      <c r="B150" s="143" t="s">
        <v>890</v>
      </c>
      <c r="C150" s="144"/>
      <c r="D150" s="213">
        <f>I150</f>
        <v>0</v>
      </c>
      <c r="E150" s="213"/>
      <c r="F150" s="123"/>
      <c r="G150" s="123"/>
      <c r="H150" s="219">
        <v>0.03</v>
      </c>
      <c r="I150" s="152">
        <f>G150*(1+H150)</f>
        <v>0</v>
      </c>
      <c r="X150" s="1095">
        <f>IF(AD150=0,AD150,AD150/D150)</f>
        <v>0</v>
      </c>
      <c r="Y150" s="1097"/>
      <c r="Z150" s="822"/>
      <c r="AA150" s="164"/>
      <c r="AB150" s="164"/>
      <c r="AC150" s="164"/>
      <c r="AD150" s="152">
        <f>I150*BA150</f>
        <v>0</v>
      </c>
      <c r="AG150" s="566">
        <f>D150</f>
        <v>0</v>
      </c>
      <c r="AH150" s="567"/>
      <c r="AI150" s="567"/>
      <c r="AJ150" s="567"/>
      <c r="AK150" s="567"/>
      <c r="AL150" s="567"/>
      <c r="AM150" s="567"/>
      <c r="AN150" s="567"/>
      <c r="AO150" s="567"/>
      <c r="AP150" s="567"/>
      <c r="AQ150" s="567"/>
      <c r="AR150" s="567"/>
      <c r="AS150" s="568">
        <f>SUM(AG150:AP150)</f>
        <v>0</v>
      </c>
      <c r="AT150" s="568"/>
      <c r="AU150" s="569"/>
      <c r="AV150" s="567"/>
      <c r="AW150" s="567"/>
      <c r="AX150" s="570"/>
      <c r="AZ150" s="1068">
        <f>IF($Y150&lt;&gt;"votre valeur :",IF(ISNA(VLOOKUP($Y150,Utilitaires!$N$566:$O$571,2,FALSE)),,VLOOKUP($Y150,Utilitaires!$N$566:$O$571,2,FALSE)),$Z150)</f>
        <v>0</v>
      </c>
      <c r="BA150" s="1133">
        <f>SQRT(SUMSQ(0,AZ150))</f>
        <v>0</v>
      </c>
    </row>
    <row r="151" spans="1:64" ht="12.75" hidden="1" customHeight="1" outlineLevel="2">
      <c r="B151" s="143"/>
      <c r="C151" s="144"/>
      <c r="D151" s="213"/>
      <c r="E151" s="213"/>
      <c r="F151" s="355"/>
      <c r="G151" s="144"/>
      <c r="H151" s="144"/>
      <c r="I151" s="156"/>
      <c r="X151" s="1095"/>
      <c r="Y151" s="155"/>
      <c r="Z151" s="169"/>
      <c r="AA151" s="155"/>
      <c r="AB151" s="155"/>
      <c r="AC151" s="155"/>
      <c r="AD151" s="165"/>
      <c r="AG151" s="571"/>
      <c r="AH151" s="627"/>
      <c r="AI151" s="627"/>
      <c r="AJ151" s="627"/>
      <c r="AK151" s="627"/>
      <c r="AL151" s="627"/>
      <c r="AM151" s="627"/>
      <c r="AN151" s="627"/>
      <c r="AO151" s="627"/>
      <c r="AP151" s="627"/>
      <c r="AQ151" s="627"/>
      <c r="AR151" s="627"/>
      <c r="AS151" s="1325"/>
      <c r="AT151" s="1325"/>
      <c r="AU151" s="1326"/>
      <c r="AV151" s="567"/>
      <c r="AW151" s="567"/>
      <c r="AX151" s="570"/>
      <c r="AZ151" s="1090"/>
      <c r="BA151" s="1156"/>
    </row>
    <row r="152" spans="1:64" ht="12.75" hidden="1" customHeight="1" outlineLevel="2">
      <c r="B152" s="197" t="s">
        <v>353</v>
      </c>
      <c r="C152" s="198"/>
      <c r="D152" s="215">
        <f>SUM(D148:D151)</f>
        <v>0</v>
      </c>
      <c r="E152" s="215"/>
      <c r="F152" s="199"/>
      <c r="G152" s="198"/>
      <c r="H152" s="198"/>
      <c r="I152" s="201">
        <f>SUM(I148:I151)</f>
        <v>0</v>
      </c>
      <c r="X152" s="1207">
        <f>IF(AD152=0,AD152,AD152/D152)</f>
        <v>0</v>
      </c>
      <c r="Y152" s="200"/>
      <c r="Z152" s="200"/>
      <c r="AA152" s="200"/>
      <c r="AB152" s="200"/>
      <c r="AC152" s="200"/>
      <c r="AD152" s="201">
        <f>SQRT(SUMSQ(AD148:AD151))</f>
        <v>0</v>
      </c>
      <c r="AG152" s="1320">
        <f>SUM(AG148:AG151)</f>
        <v>0</v>
      </c>
      <c r="AH152" s="1321"/>
      <c r="AI152" s="1321"/>
      <c r="AJ152" s="1321"/>
      <c r="AK152" s="1321"/>
      <c r="AL152" s="1321"/>
      <c r="AM152" s="1321"/>
      <c r="AN152" s="1321"/>
      <c r="AO152" s="1321"/>
      <c r="AP152" s="1321"/>
      <c r="AQ152" s="1321"/>
      <c r="AR152" s="1321"/>
      <c r="AS152" s="1324">
        <f>SUM(AS148:AS151)</f>
        <v>0</v>
      </c>
      <c r="AT152" s="1324"/>
      <c r="AU152" s="1324"/>
      <c r="AV152" s="1085"/>
      <c r="AW152" s="574"/>
      <c r="AX152" s="577"/>
    </row>
    <row r="153" spans="1:64" ht="12.75" hidden="1" customHeight="1" outlineLevel="2">
      <c r="AF153" s="109"/>
      <c r="AG153" s="590"/>
      <c r="AH153" s="590"/>
      <c r="AI153" s="590"/>
      <c r="AJ153" s="590"/>
      <c r="AK153" s="590"/>
      <c r="AL153" s="590"/>
      <c r="AM153" s="590"/>
      <c r="AQ153" s="590"/>
      <c r="AR153" s="590"/>
    </row>
    <row r="154" spans="1:64" ht="12.75" hidden="1" customHeight="1" outlineLevel="2">
      <c r="B154" s="1094" t="s">
        <v>3084</v>
      </c>
      <c r="C154" s="140"/>
      <c r="D154" s="140"/>
      <c r="E154" s="140"/>
      <c r="F154" s="140"/>
      <c r="G154" s="140"/>
      <c r="H154" s="140"/>
      <c r="I154" s="140"/>
      <c r="J154" s="140"/>
      <c r="K154" s="140"/>
      <c r="L154" s="140"/>
      <c r="M154" s="140"/>
      <c r="N154" s="140"/>
      <c r="O154" s="1353"/>
      <c r="X154" s="2357" t="s">
        <v>372</v>
      </c>
      <c r="Y154" s="2358"/>
      <c r="Z154" s="2358"/>
      <c r="AA154" s="2358"/>
      <c r="AB154" s="2358"/>
      <c r="AC154" s="2358"/>
      <c r="AD154" s="2358"/>
      <c r="AE154" s="2359"/>
      <c r="AG154" s="2360" t="s">
        <v>447</v>
      </c>
      <c r="AH154" s="2361"/>
      <c r="AI154" s="2361"/>
      <c r="AJ154" s="2361"/>
      <c r="AK154" s="2361"/>
      <c r="AL154" s="2361"/>
      <c r="AM154" s="2361"/>
      <c r="AN154" s="2361"/>
      <c r="AO154" s="2361"/>
      <c r="AP154" s="2361"/>
      <c r="AQ154" s="2361"/>
      <c r="AR154" s="2361"/>
      <c r="AS154" s="2361"/>
      <c r="AT154" s="2361"/>
      <c r="AU154" s="2361"/>
      <c r="AV154" s="2361"/>
      <c r="AW154" s="2361"/>
      <c r="AX154" s="2362"/>
    </row>
    <row r="155" spans="1:64" s="1081" customFormat="1" ht="12.75" hidden="1" customHeight="1" outlineLevel="2">
      <c r="A155" s="114"/>
      <c r="B155" s="143"/>
      <c r="C155" s="144"/>
      <c r="D155" s="1346" t="s">
        <v>312</v>
      </c>
      <c r="E155" s="1681"/>
      <c r="F155" s="1329"/>
      <c r="G155" s="155"/>
      <c r="H155" s="1902"/>
      <c r="I155" s="1902"/>
      <c r="J155" s="155"/>
      <c r="K155" s="1902"/>
      <c r="L155" s="1902"/>
      <c r="M155" s="2456" t="s">
        <v>236</v>
      </c>
      <c r="N155" s="2543"/>
      <c r="O155" s="153" t="s">
        <v>278</v>
      </c>
      <c r="P155" s="1924"/>
      <c r="Q155" s="1924"/>
      <c r="R155" s="1924"/>
      <c r="S155" s="1924"/>
      <c r="T155" s="1924"/>
      <c r="U155" s="1924"/>
      <c r="V155" s="1924"/>
      <c r="W155" s="263"/>
      <c r="X155" s="1328"/>
      <c r="Y155" s="821"/>
      <c r="Z155" s="821"/>
      <c r="AA155" s="144"/>
      <c r="AB155" s="1329"/>
      <c r="AC155" s="1329"/>
      <c r="AD155" s="1346"/>
      <c r="AE155" s="1332" t="s">
        <v>278</v>
      </c>
      <c r="AF155" s="114"/>
      <c r="AG155" s="2363" t="s">
        <v>450</v>
      </c>
      <c r="AH155" s="2364"/>
      <c r="AI155" s="2364"/>
      <c r="AJ155" s="2364"/>
      <c r="AK155" s="2364"/>
      <c r="AL155" s="2364"/>
      <c r="AM155" s="2364"/>
      <c r="AN155" s="2364"/>
      <c r="AO155" s="2364"/>
      <c r="AP155" s="2364"/>
      <c r="AQ155" s="2364"/>
      <c r="AR155" s="2364"/>
      <c r="AS155" s="2364" t="s">
        <v>450</v>
      </c>
      <c r="AT155" s="2364"/>
      <c r="AU155" s="567"/>
      <c r="AV155" s="1297"/>
      <c r="AW155" s="568"/>
      <c r="AX155" s="1345"/>
      <c r="AY155" s="114"/>
      <c r="AZ155" s="2378" t="s">
        <v>1754</v>
      </c>
      <c r="BA155" s="2379"/>
      <c r="BB155" s="2379"/>
      <c r="BC155" s="2379"/>
      <c r="BD155" s="2379"/>
      <c r="BE155" s="2379"/>
      <c r="BF155" s="2380"/>
      <c r="BG155" s="116"/>
      <c r="BH155" s="116"/>
      <c r="BI155" s="116"/>
      <c r="BJ155" s="116"/>
      <c r="BK155" s="116"/>
      <c r="BL155" s="116"/>
    </row>
    <row r="156" spans="1:64" ht="12.75" hidden="1" customHeight="1" outlineLevel="2">
      <c r="B156" s="143"/>
      <c r="C156" s="144"/>
      <c r="D156" s="1329" t="s">
        <v>415</v>
      </c>
      <c r="E156" s="1672"/>
      <c r="F156" s="1332" t="s">
        <v>458</v>
      </c>
      <c r="G156" s="2274"/>
      <c r="H156" s="2273" t="s">
        <v>2849</v>
      </c>
      <c r="I156" s="1902"/>
      <c r="J156" s="153"/>
      <c r="K156" s="2381" t="s">
        <v>2961</v>
      </c>
      <c r="L156" s="2382"/>
      <c r="M156" s="1906" t="s">
        <v>450</v>
      </c>
      <c r="N156" s="1906" t="s">
        <v>450</v>
      </c>
      <c r="O156" s="153" t="s">
        <v>279</v>
      </c>
      <c r="W156" s="263"/>
      <c r="X156" s="1328" t="s">
        <v>320</v>
      </c>
      <c r="Y156" s="2383" t="s">
        <v>320</v>
      </c>
      <c r="Z156" s="2384"/>
      <c r="AA156" s="1329" t="s">
        <v>450</v>
      </c>
      <c r="AB156" s="1329" t="s">
        <v>450</v>
      </c>
      <c r="AC156" s="1329"/>
      <c r="AD156" s="1346" t="s">
        <v>450</v>
      </c>
      <c r="AE156" s="153" t="s">
        <v>279</v>
      </c>
      <c r="AG156" s="2385" t="s">
        <v>214</v>
      </c>
      <c r="AH156" s="2386"/>
      <c r="AI156" s="2386"/>
      <c r="AJ156" s="2386" t="s">
        <v>448</v>
      </c>
      <c r="AK156" s="2386"/>
      <c r="AL156" s="2386"/>
      <c r="AM156" s="2386" t="s">
        <v>270</v>
      </c>
      <c r="AN156" s="2386"/>
      <c r="AO156" s="2386"/>
      <c r="AP156" s="2386" t="s">
        <v>449</v>
      </c>
      <c r="AQ156" s="2386"/>
      <c r="AR156" s="2386"/>
      <c r="AS156" s="2388" t="s">
        <v>331</v>
      </c>
      <c r="AT156" s="2388"/>
      <c r="AU156" s="567"/>
      <c r="AV156" s="2385" t="s">
        <v>643</v>
      </c>
      <c r="AW156" s="2386"/>
      <c r="AX156" s="570"/>
      <c r="AZ156" s="2535" t="s">
        <v>1752</v>
      </c>
      <c r="BA156" s="2532" t="s">
        <v>2768</v>
      </c>
      <c r="BB156" s="2533"/>
      <c r="BC156" s="2534"/>
      <c r="BD156" s="2532" t="s">
        <v>2961</v>
      </c>
      <c r="BE156" s="2533"/>
      <c r="BF156" s="2534"/>
    </row>
    <row r="157" spans="1:64" ht="12.75" hidden="1" customHeight="1" outlineLevel="2">
      <c r="B157" s="538"/>
      <c r="C157" s="144"/>
      <c r="D157" s="1329" t="s">
        <v>450</v>
      </c>
      <c r="E157" s="1672"/>
      <c r="F157" s="1333" t="s">
        <v>451</v>
      </c>
      <c r="G157" s="1333" t="s">
        <v>38</v>
      </c>
      <c r="H157" s="1680" t="s">
        <v>417</v>
      </c>
      <c r="I157" s="1680" t="s">
        <v>260</v>
      </c>
      <c r="J157" s="153" t="s">
        <v>3058</v>
      </c>
      <c r="K157" s="1680" t="s">
        <v>417</v>
      </c>
      <c r="L157" s="1680" t="s">
        <v>260</v>
      </c>
      <c r="M157" s="1903" t="s">
        <v>417</v>
      </c>
      <c r="N157" s="1903" t="s">
        <v>260</v>
      </c>
      <c r="O157" s="153" t="s">
        <v>450</v>
      </c>
      <c r="W157" s="263"/>
      <c r="X157" s="1328" t="s">
        <v>1755</v>
      </c>
      <c r="Y157" s="2374" t="s">
        <v>1756</v>
      </c>
      <c r="Z157" s="2375"/>
      <c r="AA157" s="1334" t="s">
        <v>417</v>
      </c>
      <c r="AB157" s="1334" t="s">
        <v>260</v>
      </c>
      <c r="AC157" s="1334"/>
      <c r="AD157" s="166" t="s">
        <v>331</v>
      </c>
      <c r="AE157" s="153" t="s">
        <v>450</v>
      </c>
      <c r="AG157" s="1343" t="s">
        <v>417</v>
      </c>
      <c r="AH157" s="1344" t="s">
        <v>260</v>
      </c>
      <c r="AI157" s="1344"/>
      <c r="AJ157" s="1344" t="s">
        <v>417</v>
      </c>
      <c r="AK157" s="1344" t="s">
        <v>260</v>
      </c>
      <c r="AL157" s="1344"/>
      <c r="AM157" s="1344" t="s">
        <v>417</v>
      </c>
      <c r="AN157" s="1344" t="s">
        <v>260</v>
      </c>
      <c r="AO157" s="1344"/>
      <c r="AP157" s="1344" t="s">
        <v>417</v>
      </c>
      <c r="AQ157" s="1344" t="s">
        <v>260</v>
      </c>
      <c r="AR157" s="1344"/>
      <c r="AS157" s="583" t="s">
        <v>417</v>
      </c>
      <c r="AT157" s="583" t="s">
        <v>260</v>
      </c>
      <c r="AU157" s="583"/>
      <c r="AV157" s="1343" t="s">
        <v>417</v>
      </c>
      <c r="AW157" s="1344" t="s">
        <v>260</v>
      </c>
      <c r="AX157" s="1345"/>
      <c r="AZ157" s="2536"/>
      <c r="BA157" s="1337" t="s">
        <v>417</v>
      </c>
      <c r="BB157" s="1337" t="s">
        <v>260</v>
      </c>
      <c r="BC157" s="1339"/>
      <c r="BD157" s="1337" t="s">
        <v>417</v>
      </c>
      <c r="BE157" s="1337" t="s">
        <v>260</v>
      </c>
      <c r="BF157" s="1339"/>
    </row>
    <row r="158" spans="1:64" ht="12.75" hidden="1" customHeight="1" outlineLevel="2">
      <c r="B158" s="143" t="s">
        <v>3079</v>
      </c>
      <c r="C158" s="144"/>
      <c r="D158" s="213">
        <f>SUM(M158:N158)</f>
        <v>0</v>
      </c>
      <c r="E158" s="213"/>
      <c r="F158" s="411"/>
      <c r="G158" s="117"/>
      <c r="H158" s="336">
        <f>VLOOKUP($B158&amp;"; "&amp;$H$156&amp;", "&amp;H$157,'FE Fret'!$G:$U,9,FALSE)</f>
        <v>70.5</v>
      </c>
      <c r="I158" s="336">
        <f>VLOOKUP($B158&amp;"; "&amp;$H$156&amp;", "&amp;I$157,'FE Fret'!$G:$U,9,FALSE)</f>
        <v>425</v>
      </c>
      <c r="J158" s="117"/>
      <c r="K158" s="336">
        <f>VLOOKUP($B158&amp;"; "&amp;$K$156&amp;", "&amp;K$157,'FE Fret'!$G:$U,9,FALSE)</f>
        <v>7.2199999999999999E-3</v>
      </c>
      <c r="L158" s="336">
        <f>VLOOKUP($B158&amp;"; "&amp;$K$156&amp;", "&amp;L$157,'FE Fret'!$G:$U,9,FALSE)</f>
        <v>4.3400000000000001E-2</v>
      </c>
      <c r="M158" s="358">
        <f t="shared" ref="M158:N160" si="27">IF(ISNA($G158*H158),0,$G158*H158)+IF(ISNA($J158*K158),0,$J158*K158)</f>
        <v>0</v>
      </c>
      <c r="N158" s="358">
        <f t="shared" si="27"/>
        <v>0</v>
      </c>
      <c r="O158" s="1295">
        <f>IF(OR(F158=Utilitaires!$G$572,F158=Utilitaires!$G$577),N158,0)</f>
        <v>0</v>
      </c>
      <c r="W158" s="263"/>
      <c r="X158" s="1095">
        <f>IF(AD158=0,AD158,AD158/D158)</f>
        <v>0</v>
      </c>
      <c r="Y158" s="345"/>
      <c r="Z158" s="822"/>
      <c r="AA158" s="164">
        <f t="shared" ref="AA158:AB160" si="28">SQRT(SUMSQ(IF(ISNA($G158*H158*BA158),0,$G158*H158*BA158),IF(ISNA($J158*K158*BD158),0,$J158*K158*BD158)))</f>
        <v>0</v>
      </c>
      <c r="AB158" s="164">
        <f t="shared" si="28"/>
        <v>0</v>
      </c>
      <c r="AC158" s="164"/>
      <c r="AD158" s="151">
        <f>SQRT(SUMSQ(AA158:AC158))</f>
        <v>0</v>
      </c>
      <c r="AE158" s="1295">
        <f>O158*X158</f>
        <v>0</v>
      </c>
      <c r="AG158" s="566">
        <f>$G158*IF(ISNA(VLOOKUP($B158&amp;"; "&amp;$H$156&amp;", "&amp;H$157,'FE Fret'!$G:$U,10,FALSE)),0,VLOOKUP($B158&amp;"; "&amp;$H$156&amp;", "&amp;H$157,'FE Fret'!$G:$U,10,FALSE))
+$J158*IF(ISNA(VLOOKUP($B158&amp;"; "&amp;$K$156&amp;", "&amp;H$157,'FE Fret'!$G:$U,10,FALSE)),0,VLOOKUP($B158&amp;"; "&amp;$K$156&amp;", "&amp;H$157,'FE Fret'!$G:$U,10,FALSE))</f>
        <v>0</v>
      </c>
      <c r="AH158" s="567">
        <f>$G158*IF(ISNA(VLOOKUP($B158&amp;"; "&amp;$H$156&amp;", "&amp;I$157,'FE Fret'!$G:$U,10,FALSE)),0,VLOOKUP($B158&amp;"; "&amp;$H$156&amp;", "&amp;I$157,'FE Fret'!$G:$U,10,FALSE))
+$J158*IF(ISNA(VLOOKUP($B158&amp;"; "&amp;$K$156&amp;", "&amp;I$157,'FE Fret'!$G:$U,10,FALSE)),0,VLOOKUP($B158&amp;"; "&amp;$K$156&amp;", "&amp;I$157,'FE Fret'!$G:$U,10,FALSE))</f>
        <v>0</v>
      </c>
      <c r="AI158" s="567"/>
      <c r="AJ158" s="567">
        <f>$G158*IF(ISNA((VLOOKUP($B158&amp;"; "&amp;$H$156&amp;", "&amp;H$157,'FE Fret'!$G:$U,12,FALSE)+VLOOKUP($B158&amp;"; "&amp;$H$156&amp;", "&amp;H$157,'FE Fret'!$G:$U,11,FALSE))),0,(VLOOKUP($B158&amp;"; "&amp;$H$156&amp;", "&amp;H$157,'FE Fret'!$G:$U,12,FALSE)+VLOOKUP($B158&amp;"; "&amp;$H$156&amp;", "&amp;H$157,'FE Fret'!$G:$U,11,FALSE)))
+$J158*IF(ISNA((VLOOKUP($B158&amp;"; "&amp;$K$156&amp;", "&amp;H$157,'FE Fret'!$G:$U,12,FALSE)+VLOOKUP($B158&amp;"; "&amp;$K$156&amp;", "&amp;H$157,'FE Fret'!$G:$U,11,FALSE))),0,(VLOOKUP($B158&amp;"; "&amp;$K$156&amp;", "&amp;H$157,'FE Fret'!$G:$U,12,FALSE)+VLOOKUP($B158&amp;"; "&amp;$K$156&amp;", "&amp;H$157,'FE Fret'!$G:$U,11,FALSE)))</f>
        <v>0</v>
      </c>
      <c r="AK158" s="567">
        <f>$G158*IF(ISNA((VLOOKUP($B158&amp;"; "&amp;$H$156&amp;", "&amp;I$157,'FE Fret'!$G:$U,12,FALSE)+VLOOKUP($B158&amp;"; "&amp;$H$156&amp;", "&amp;I$157,'FE Fret'!$G:$U,11,FALSE))),0,(VLOOKUP($B158&amp;"; "&amp;$H$156&amp;", "&amp;I$157,'FE Fret'!$G:$U,12,FALSE)+VLOOKUP($B158&amp;"; "&amp;$H$156&amp;", "&amp;I$157,'FE Fret'!$G:$U,11,FALSE)))
+$J158*IF(ISNA((VLOOKUP($B158&amp;"; "&amp;$K$156&amp;", "&amp;I$157,'FE Fret'!$G:$U,12,FALSE)+VLOOKUP($B158&amp;"; "&amp;$K$156&amp;", "&amp;I$157,'FE Fret'!$G:$U,11,FALSE))),0,(VLOOKUP($B158&amp;"; "&amp;$K$156&amp;", "&amp;I$157,'FE Fret'!$G:$U,12,FALSE)+VLOOKUP($B158&amp;"; "&amp;$K$156&amp;", "&amp;I$157,'FE Fret'!$G:$U,11,FALSE)))</f>
        <v>0</v>
      </c>
      <c r="AL158" s="567"/>
      <c r="AM158" s="567">
        <f>$G158*IF(ISNA(VLOOKUP($B158&amp;"; "&amp;$H$156&amp;", "&amp;H$157,'FE Fret'!$G:$U,13,FALSE)),0,VLOOKUP($B158&amp;"; "&amp;$H$156&amp;", "&amp;H$157,'FE Fret'!$G:$U,13,FALSE))
+$J158*IF(ISNA(VLOOKUP($B158&amp;"; "&amp;$K$156&amp;", "&amp;H$157,'FE Fret'!$G:$U,13,FALSE)),0,VLOOKUP($B158&amp;"; "&amp;$K$156&amp;", "&amp;H$157,'FE Fret'!$G:$U,13,FALSE))</f>
        <v>0</v>
      </c>
      <c r="AN158" s="567">
        <f>$G158*IF(ISNA(VLOOKUP($B158&amp;"; "&amp;$H$156&amp;", "&amp;I$157,'FE Fret'!$G:$U,13,FALSE)),0,VLOOKUP($B158&amp;"; "&amp;$H$156&amp;", "&amp;I$157,'FE Fret'!$G:$U,13,FALSE))
+$J158*IF(ISNA(VLOOKUP($B158&amp;"; "&amp;$K$156&amp;", "&amp;I$157,'FE Fret'!$G:$U,13,FALSE)),0,VLOOKUP($B158&amp;"; "&amp;$K$156&amp;", "&amp;I$157,'FE Fret'!$G:$U,13,FALSE))</f>
        <v>0</v>
      </c>
      <c r="AO158" s="567"/>
      <c r="AP158" s="567">
        <v>0</v>
      </c>
      <c r="AQ158" s="567">
        <v>0</v>
      </c>
      <c r="AR158" s="567"/>
      <c r="AS158" s="568">
        <f t="shared" ref="AS158:AT160" si="29">SUM(AG158,AJ158,AM158,AP158)</f>
        <v>0</v>
      </c>
      <c r="AT158" s="568">
        <f t="shared" si="29"/>
        <v>0</v>
      </c>
      <c r="AU158" s="568"/>
      <c r="AV158" s="566">
        <f>$G158*IF(ISNA(VLOOKUP($B158&amp;"; "&amp;$H$156&amp;", "&amp;H$157,'FE Fret'!$G:$U,15,FALSE)),0,VLOOKUP($B158&amp;"; "&amp;$H$156&amp;", "&amp;H$157,'FE Fret'!$G:$U,15,FALSE))
+$J158*IF(ISNA(VLOOKUP($B158&amp;"; "&amp;$K$156&amp;", "&amp;H$157,'FE Fret'!$G:$U,15,FALSE)),0,VLOOKUP($B158&amp;"; "&amp;$K$156&amp;", "&amp;H$157,'FE Fret'!$G:$U,15,FALSE))</f>
        <v>0</v>
      </c>
      <c r="AW158" s="567">
        <f>$G158*IF(ISNA(VLOOKUP($B158&amp;"; "&amp;$H$156&amp;", "&amp;I$157,'FE Fret'!$G:$U,15,FALSE)),0,VLOOKUP($B158&amp;"; "&amp;$H$156&amp;", "&amp;I$157,'FE Fret'!$G:$U,15,FALSE))
+$J158*IF(ISNA(VLOOKUP($B158&amp;"; "&amp;$K$156&amp;", "&amp;I$157,'FE Fret'!$G:$U,15,FALSE)),0,VLOOKUP($B158&amp;"; "&amp;$K$156&amp;", "&amp;I$157,'FE Fret'!$G:$U,15,FALSE))</f>
        <v>0</v>
      </c>
      <c r="AX158" s="570"/>
      <c r="AZ158" s="1068">
        <f>IF($Y158&lt;&gt;"votre valeur :",IF(ISNA(VLOOKUP($Y158,Utilitaires!$N$566:$O$571,2,FALSE)),,VLOOKUP($Y158,Utilitaires!$N$566:$O$571,2,FALSE)),$Z158)</f>
        <v>0</v>
      </c>
      <c r="BA158" s="1127">
        <f>IF(ISNA(SQRT(SUMSQ(VLOOKUP($B158&amp;"; "&amp;$H$156&amp;", "&amp;H$157,'FE Fret'!$G:$U,7,FALSE),$AZ158))),0,SQRT(SUMSQ(VLOOKUP($B158&amp;"; "&amp;$H$156&amp;", "&amp;H$157,'FE Fret'!$G:$U,7,FALSE),$AZ158)))</f>
        <v>0.6</v>
      </c>
      <c r="BB158" s="1127">
        <f>IF(ISNA(SQRT(SUMSQ(VLOOKUP($B158&amp;"; "&amp;$H$156&amp;", "&amp;I$157,'FE Fret'!$G:$U,7,FALSE),$AZ158))),0,SQRT(SUMSQ(VLOOKUP($B158&amp;"; "&amp;$H$156&amp;", "&amp;I$157,'FE Fret'!$G:$U,7,FALSE),$AZ158)))</f>
        <v>0.6</v>
      </c>
      <c r="BC158" s="1127"/>
      <c r="BD158" s="1127">
        <f>IF(ISNA(SQRT(SUMSQ(VLOOKUP($B158&amp;"; "&amp;$K$156&amp;", "&amp;K$157,'FE Fret'!$G:$U,7,FALSE),$AZ158))),0,SQRT(SUMSQ(VLOOKUP($B158&amp;"; "&amp;$K$156&amp;", "&amp;K$157,'FE Fret'!$G:$U,7,FALSE),$AZ158)))</f>
        <v>0.6</v>
      </c>
      <c r="BE158" s="1133">
        <f>IF(ISNA(SQRT(SUMSQ(VLOOKUP($B158&amp;"; "&amp;$K$156&amp;", "&amp;L$157,'FE Fret'!$G:$U,7,FALSE),$AZ158))),0,SQRT(SUMSQ(VLOOKUP($B158&amp;"; "&amp;$K$156&amp;", "&amp;L$157,'FE Fret'!$G:$U,7,FALSE),$AZ158)))</f>
        <v>0.6</v>
      </c>
      <c r="BF158" s="1133"/>
    </row>
    <row r="159" spans="1:64" ht="12.75" hidden="1" customHeight="1" outlineLevel="2">
      <c r="B159" s="143" t="s">
        <v>3080</v>
      </c>
      <c r="C159" s="144"/>
      <c r="D159" s="213">
        <f t="shared" ref="D159:D160" si="30">SUM(M159:N159)</f>
        <v>0</v>
      </c>
      <c r="E159" s="213"/>
      <c r="F159" s="532"/>
      <c r="G159" s="120"/>
      <c r="H159" s="336" t="e">
        <f>VLOOKUP($B159&amp;"; "&amp;$H$156&amp;", "&amp;H$157,'FE Fret'!$G:$U,9,FALSE)</f>
        <v>#N/A</v>
      </c>
      <c r="I159" s="336" t="e">
        <f>VLOOKUP($B159&amp;"; "&amp;$H$156&amp;", "&amp;I$157,'FE Fret'!$G:$U,9,FALSE)</f>
        <v>#N/A</v>
      </c>
      <c r="J159" s="120"/>
      <c r="K159" s="336">
        <f>VLOOKUP($B159&amp;"; "&amp;$K$156&amp;", "&amp;K$157,'FE Fret'!$G:$U,9,FALSE)</f>
        <v>7.4899999999999999E-4</v>
      </c>
      <c r="L159" s="336">
        <f>VLOOKUP($B159&amp;"; "&amp;$K$156&amp;", "&amp;L$157,'FE Fret'!$G:$U,9,FALSE)</f>
        <v>4.6800000000000001E-3</v>
      </c>
      <c r="M159" s="358">
        <f t="shared" si="27"/>
        <v>0</v>
      </c>
      <c r="N159" s="358">
        <f t="shared" si="27"/>
        <v>0</v>
      </c>
      <c r="O159" s="1295">
        <f>IF(OR(F159=Utilitaires!$G$572,F159=Utilitaires!$G$577),N159,0)</f>
        <v>0</v>
      </c>
      <c r="W159" s="263"/>
      <c r="X159" s="1095">
        <f>IF(AD159=0,AD159,AD159/D159)</f>
        <v>0</v>
      </c>
      <c r="Y159" s="345"/>
      <c r="Z159" s="822"/>
      <c r="AA159" s="164">
        <f t="shared" si="28"/>
        <v>0</v>
      </c>
      <c r="AB159" s="164">
        <f t="shared" si="28"/>
        <v>0</v>
      </c>
      <c r="AC159" s="164"/>
      <c r="AD159" s="151">
        <f>SQRT(SUMSQ(AA159:AC159))</f>
        <v>0</v>
      </c>
      <c r="AE159" s="1295">
        <f>O159*X159</f>
        <v>0</v>
      </c>
      <c r="AG159" s="566">
        <f>$G159*IF(ISNA(VLOOKUP($B159&amp;"; "&amp;$H$156&amp;", "&amp;H$157,'FE Fret'!$G:$U,10,FALSE)),0,VLOOKUP($B159&amp;"; "&amp;$H$156&amp;", "&amp;H$157,'FE Fret'!$G:$U,10,FALSE))
+$J159*IF(ISNA(VLOOKUP($B159&amp;"; "&amp;$K$156&amp;", "&amp;H$157,'FE Fret'!$G:$U,10,FALSE)),0,VLOOKUP($B159&amp;"; "&amp;$K$156&amp;", "&amp;H$157,'FE Fret'!$G:$U,10,FALSE))</f>
        <v>0</v>
      </c>
      <c r="AH159" s="567">
        <f>$G159*IF(ISNA(VLOOKUP($B159&amp;"; "&amp;$H$156&amp;", "&amp;I$157,'FE Fret'!$G:$U,10,FALSE)),0,VLOOKUP($B159&amp;"; "&amp;$H$156&amp;", "&amp;I$157,'FE Fret'!$G:$U,10,FALSE))
+$J159*IF(ISNA(VLOOKUP($B159&amp;"; "&amp;$K$156&amp;", "&amp;I$157,'FE Fret'!$G:$U,10,FALSE)),0,VLOOKUP($B159&amp;"; "&amp;$K$156&amp;", "&amp;I$157,'FE Fret'!$G:$U,10,FALSE))</f>
        <v>0</v>
      </c>
      <c r="AI159" s="567"/>
      <c r="AJ159" s="567">
        <f>$G159*IF(ISNA((VLOOKUP($B159&amp;"; "&amp;$H$156&amp;", "&amp;H$157,'FE Fret'!$G:$U,12,FALSE)+VLOOKUP($B159&amp;"; "&amp;$H$156&amp;", "&amp;H$157,'FE Fret'!$G:$U,11,FALSE))),0,(VLOOKUP($B159&amp;"; "&amp;$H$156&amp;", "&amp;H$157,'FE Fret'!$G:$U,12,FALSE)+VLOOKUP($B159&amp;"; "&amp;$H$156&amp;", "&amp;H$157,'FE Fret'!$G:$U,11,FALSE)))
+$J159*IF(ISNA((VLOOKUP($B159&amp;"; "&amp;$K$156&amp;", "&amp;H$157,'FE Fret'!$G:$U,12,FALSE)+VLOOKUP($B159&amp;"; "&amp;$K$156&amp;", "&amp;H$157,'FE Fret'!$G:$U,11,FALSE))),0,(VLOOKUP($B159&amp;"; "&amp;$K$156&amp;", "&amp;H$157,'FE Fret'!$G:$U,12,FALSE)+VLOOKUP($B159&amp;"; "&amp;$K$156&amp;", "&amp;H$157,'FE Fret'!$G:$U,11,FALSE)))</f>
        <v>0</v>
      </c>
      <c r="AK159" s="567">
        <f>$G159*IF(ISNA((VLOOKUP($B159&amp;"; "&amp;$H$156&amp;", "&amp;I$157,'FE Fret'!$G:$U,12,FALSE)+VLOOKUP($B159&amp;"; "&amp;$H$156&amp;", "&amp;I$157,'FE Fret'!$G:$U,11,FALSE))),0,(VLOOKUP($B159&amp;"; "&amp;$H$156&amp;", "&amp;I$157,'FE Fret'!$G:$U,12,FALSE)+VLOOKUP($B159&amp;"; "&amp;$H$156&amp;", "&amp;I$157,'FE Fret'!$G:$U,11,FALSE)))
+$J159*IF(ISNA((VLOOKUP($B159&amp;"; "&amp;$K$156&amp;", "&amp;I$157,'FE Fret'!$G:$U,12,FALSE)+VLOOKUP($B159&amp;"; "&amp;$K$156&amp;", "&amp;I$157,'FE Fret'!$G:$U,11,FALSE))),0,(VLOOKUP($B159&amp;"; "&amp;$K$156&amp;", "&amp;I$157,'FE Fret'!$G:$U,12,FALSE)+VLOOKUP($B159&amp;"; "&amp;$K$156&amp;", "&amp;I$157,'FE Fret'!$G:$U,11,FALSE)))</f>
        <v>0</v>
      </c>
      <c r="AL159" s="567"/>
      <c r="AM159" s="567">
        <f>$G159*IF(ISNA(VLOOKUP($B159&amp;"; "&amp;$H$156&amp;", "&amp;H$157,'FE Fret'!$G:$U,13,FALSE)),0,VLOOKUP($B159&amp;"; "&amp;$H$156&amp;", "&amp;H$157,'FE Fret'!$G:$U,13,FALSE))
+$J159*IF(ISNA(VLOOKUP($B159&amp;"; "&amp;$K$156&amp;", "&amp;H$157,'FE Fret'!$G:$U,13,FALSE)),0,VLOOKUP($B159&amp;"; "&amp;$K$156&amp;", "&amp;H$157,'FE Fret'!$G:$U,13,FALSE))</f>
        <v>0</v>
      </c>
      <c r="AN159" s="567">
        <f>$G159*IF(ISNA(VLOOKUP($B159&amp;"; "&amp;$H$156&amp;", "&amp;I$157,'FE Fret'!$G:$U,13,FALSE)),0,VLOOKUP($B159&amp;"; "&amp;$H$156&amp;", "&amp;I$157,'FE Fret'!$G:$U,13,FALSE))
+$J159*IF(ISNA(VLOOKUP($B159&amp;"; "&amp;$K$156&amp;", "&amp;I$157,'FE Fret'!$G:$U,13,FALSE)),0,VLOOKUP($B159&amp;"; "&amp;$K$156&amp;", "&amp;I$157,'FE Fret'!$G:$U,13,FALSE))</f>
        <v>0</v>
      </c>
      <c r="AO159" s="567"/>
      <c r="AP159" s="567">
        <v>0</v>
      </c>
      <c r="AQ159" s="567">
        <v>0</v>
      </c>
      <c r="AR159" s="567"/>
      <c r="AS159" s="568">
        <f t="shared" si="29"/>
        <v>0</v>
      </c>
      <c r="AT159" s="568">
        <f t="shared" si="29"/>
        <v>0</v>
      </c>
      <c r="AU159" s="568"/>
      <c r="AV159" s="566">
        <f>$G159*IF(ISNA(VLOOKUP($B159&amp;"; "&amp;$H$156&amp;", "&amp;H$157,'FE Fret'!$G:$U,15,FALSE)),0,VLOOKUP($B159&amp;"; "&amp;$H$156&amp;", "&amp;H$157,'FE Fret'!$G:$U,15,FALSE))
+$J159*IF(ISNA(VLOOKUP($B159&amp;"; "&amp;$K$156&amp;", "&amp;H$157,'FE Fret'!$G:$U,15,FALSE)),0,VLOOKUP($B159&amp;"; "&amp;$K$156&amp;", "&amp;H$157,'FE Fret'!$G:$U,15,FALSE))</f>
        <v>0</v>
      </c>
      <c r="AW159" s="567">
        <f>$G159*IF(ISNA(VLOOKUP($B159&amp;"; "&amp;$H$156&amp;", "&amp;I$157,'FE Fret'!$G:$U,15,FALSE)),0,VLOOKUP($B159&amp;"; "&amp;$H$156&amp;", "&amp;I$157,'FE Fret'!$G:$U,15,FALSE))
+$J159*IF(ISNA(VLOOKUP($B159&amp;"; "&amp;$K$156&amp;", "&amp;I$157,'FE Fret'!$G:$U,15,FALSE)),0,VLOOKUP($B159&amp;"; "&amp;$K$156&amp;", "&amp;I$157,'FE Fret'!$G:$U,15,FALSE))</f>
        <v>0</v>
      </c>
      <c r="AX159" s="570"/>
      <c r="AZ159" s="1068">
        <f>IF($Y159&lt;&gt;"votre valeur :",IF(ISNA(VLOOKUP($Y159,Utilitaires!$N$566:$O$571,2,FALSE)),,VLOOKUP($Y159,Utilitaires!$N$566:$O$571,2,FALSE)),$Z159)</f>
        <v>0</v>
      </c>
      <c r="BA159" s="1127">
        <f>IF(ISNA(SQRT(SUMSQ(VLOOKUP($B159&amp;"; "&amp;$H$156&amp;", "&amp;H$157,'FE Fret'!$G:$U,7,FALSE),$AZ159))),0,SQRT(SUMSQ(VLOOKUP($B159&amp;"; "&amp;$H$156&amp;", "&amp;H$157,'FE Fret'!$G:$U,7,FALSE),$AZ159)))</f>
        <v>0</v>
      </c>
      <c r="BB159" s="1127">
        <f>IF(ISNA(SQRT(SUMSQ(VLOOKUP($B159&amp;"; "&amp;$H$156&amp;", "&amp;I$157,'FE Fret'!$G:$U,7,FALSE),$AZ159))),0,SQRT(SUMSQ(VLOOKUP($B159&amp;"; "&amp;$H$156&amp;", "&amp;I$157,'FE Fret'!$G:$U,7,FALSE),$AZ159)))</f>
        <v>0</v>
      </c>
      <c r="BC159" s="1127"/>
      <c r="BD159" s="1127">
        <f>IF(ISNA(SQRT(SUMSQ(VLOOKUP($B159&amp;"; "&amp;$K$156&amp;", "&amp;K$157,'FE Fret'!$G:$U,7,FALSE),$AZ159))),0,SQRT(SUMSQ(VLOOKUP($B159&amp;"; "&amp;$K$156&amp;", "&amp;K$157,'FE Fret'!$G:$U,7,FALSE),$AZ159)))</f>
        <v>0.6</v>
      </c>
      <c r="BE159" s="1133">
        <f>IF(ISNA(SQRT(SUMSQ(VLOOKUP($B159&amp;"; "&amp;$K$156&amp;", "&amp;L$157,'FE Fret'!$G:$U,7,FALSE),$AZ159))),0,SQRT(SUMSQ(VLOOKUP($B159&amp;"; "&amp;$K$156&amp;", "&amp;L$157,'FE Fret'!$G:$U,7,FALSE),$AZ159)))</f>
        <v>0.6</v>
      </c>
      <c r="BF159" s="1133"/>
    </row>
    <row r="160" spans="1:64" ht="12.75" hidden="1" customHeight="1" outlineLevel="2">
      <c r="B160" s="143" t="s">
        <v>3076</v>
      </c>
      <c r="C160" s="144"/>
      <c r="D160" s="213">
        <f t="shared" si="30"/>
        <v>0</v>
      </c>
      <c r="E160" s="213"/>
      <c r="F160" s="349"/>
      <c r="G160" s="123"/>
      <c r="H160" s="336">
        <f>VLOOKUP($B160&amp;"; "&amp;$H$156&amp;", "&amp;H$157,'FE Fret'!$G:$U,9,FALSE)</f>
        <v>19.7</v>
      </c>
      <c r="I160" s="336">
        <f>VLOOKUP($B160&amp;"; "&amp;$H$156&amp;", "&amp;I$157,'FE Fret'!$G:$U,9,FALSE)</f>
        <v>123</v>
      </c>
      <c r="J160" s="123"/>
      <c r="K160" s="336">
        <f>VLOOKUP($B160&amp;"; "&amp;$K$156&amp;", "&amp;K$157,'FE Fret'!$G:$U,9,FALSE)</f>
        <v>1.5499999999999999E-3</v>
      </c>
      <c r="L160" s="336">
        <f>VLOOKUP($B160&amp;"; "&amp;$K$156&amp;", "&amp;L$157,'FE Fret'!$G:$U,9,FALSE)</f>
        <v>9.6299999999999997E-3</v>
      </c>
      <c r="M160" s="358">
        <f t="shared" si="27"/>
        <v>0</v>
      </c>
      <c r="N160" s="358">
        <f t="shared" si="27"/>
        <v>0</v>
      </c>
      <c r="O160" s="1295">
        <f>IF(OR(F160=Utilitaires!$G$572,F160=Utilitaires!$G$577),N160,0)</f>
        <v>0</v>
      </c>
      <c r="W160" s="263"/>
      <c r="X160" s="1095">
        <f>IF(AD160=0,AD160,AD160/D160)</f>
        <v>0</v>
      </c>
      <c r="Y160" s="1097"/>
      <c r="Z160" s="822"/>
      <c r="AA160" s="164">
        <f t="shared" si="28"/>
        <v>0</v>
      </c>
      <c r="AB160" s="164">
        <f t="shared" si="28"/>
        <v>0</v>
      </c>
      <c r="AC160" s="164"/>
      <c r="AD160" s="151">
        <f>SQRT(SUMSQ(AA160:AC160))</f>
        <v>0</v>
      </c>
      <c r="AE160" s="1295">
        <f>O160*X160</f>
        <v>0</v>
      </c>
      <c r="AG160" s="566">
        <f>$G160*IF(ISNA(VLOOKUP($B160&amp;"; "&amp;$H$156&amp;", "&amp;H$157,'FE Fret'!$G:$U,10,FALSE)),0,VLOOKUP($B160&amp;"; "&amp;$H$156&amp;", "&amp;H$157,'FE Fret'!$G:$U,10,FALSE))
+$J160*IF(ISNA(VLOOKUP($B160&amp;"; "&amp;$K$156&amp;", "&amp;H$157,'FE Fret'!$G:$U,10,FALSE)),0,VLOOKUP($B160&amp;"; "&amp;$K$156&amp;", "&amp;H$157,'FE Fret'!$G:$U,10,FALSE))</f>
        <v>0</v>
      </c>
      <c r="AH160" s="567">
        <f>$G160*IF(ISNA(VLOOKUP($B160&amp;"; "&amp;$H$156&amp;", "&amp;I$157,'FE Fret'!$G:$U,10,FALSE)),0,VLOOKUP($B160&amp;"; "&amp;$H$156&amp;", "&amp;I$157,'FE Fret'!$G:$U,10,FALSE))
+$J160*IF(ISNA(VLOOKUP($B160&amp;"; "&amp;$K$156&amp;", "&amp;I$157,'FE Fret'!$G:$U,10,FALSE)),0,VLOOKUP($B160&amp;"; "&amp;$K$156&amp;", "&amp;I$157,'FE Fret'!$G:$U,10,FALSE))</f>
        <v>0</v>
      </c>
      <c r="AI160" s="567"/>
      <c r="AJ160" s="567">
        <f>$G160*IF(ISNA((VLOOKUP($B160&amp;"; "&amp;$H$156&amp;", "&amp;H$157,'FE Fret'!$G:$U,12,FALSE)+VLOOKUP($B160&amp;"; "&amp;$H$156&amp;", "&amp;H$157,'FE Fret'!$G:$U,11,FALSE))),0,(VLOOKUP($B160&amp;"; "&amp;$H$156&amp;", "&amp;H$157,'FE Fret'!$G:$U,12,FALSE)+VLOOKUP($B160&amp;"; "&amp;$H$156&amp;", "&amp;H$157,'FE Fret'!$G:$U,11,FALSE)))
+$J160*IF(ISNA((VLOOKUP($B160&amp;"; "&amp;$K$156&amp;", "&amp;H$157,'FE Fret'!$G:$U,12,FALSE)+VLOOKUP($B160&amp;"; "&amp;$K$156&amp;", "&amp;H$157,'FE Fret'!$G:$U,11,FALSE))),0,(VLOOKUP($B160&amp;"; "&amp;$K$156&amp;", "&amp;H$157,'FE Fret'!$G:$U,12,FALSE)+VLOOKUP($B160&amp;"; "&amp;$K$156&amp;", "&amp;H$157,'FE Fret'!$G:$U,11,FALSE)))</f>
        <v>0</v>
      </c>
      <c r="AK160" s="567">
        <f>$G160*IF(ISNA((VLOOKUP($B160&amp;"; "&amp;$H$156&amp;", "&amp;I$157,'FE Fret'!$G:$U,12,FALSE)+VLOOKUP($B160&amp;"; "&amp;$H$156&amp;", "&amp;I$157,'FE Fret'!$G:$U,11,FALSE))),0,(VLOOKUP($B160&amp;"; "&amp;$H$156&amp;", "&amp;I$157,'FE Fret'!$G:$U,12,FALSE)+VLOOKUP($B160&amp;"; "&amp;$H$156&amp;", "&amp;I$157,'FE Fret'!$G:$U,11,FALSE)))
+$J160*IF(ISNA((VLOOKUP($B160&amp;"; "&amp;$K$156&amp;", "&amp;I$157,'FE Fret'!$G:$U,12,FALSE)+VLOOKUP($B160&amp;"; "&amp;$K$156&amp;", "&amp;I$157,'FE Fret'!$G:$U,11,FALSE))),0,(VLOOKUP($B160&amp;"; "&amp;$K$156&amp;", "&amp;I$157,'FE Fret'!$G:$U,12,FALSE)+VLOOKUP($B160&amp;"; "&amp;$K$156&amp;", "&amp;I$157,'FE Fret'!$G:$U,11,FALSE)))</f>
        <v>0</v>
      </c>
      <c r="AL160" s="567"/>
      <c r="AM160" s="567">
        <f>$G160*IF(ISNA(VLOOKUP($B160&amp;"; "&amp;$H$156&amp;", "&amp;H$157,'FE Fret'!$G:$U,13,FALSE)),0,VLOOKUP($B160&amp;"; "&amp;$H$156&amp;", "&amp;H$157,'FE Fret'!$G:$U,13,FALSE))
+$J160*IF(ISNA(VLOOKUP($B160&amp;"; "&amp;$K$156&amp;", "&amp;H$157,'FE Fret'!$G:$U,13,FALSE)),0,VLOOKUP($B160&amp;"; "&amp;$K$156&amp;", "&amp;H$157,'FE Fret'!$G:$U,13,FALSE))</f>
        <v>0</v>
      </c>
      <c r="AN160" s="567">
        <f>$G160*IF(ISNA(VLOOKUP($B160&amp;"; "&amp;$H$156&amp;", "&amp;I$157,'FE Fret'!$G:$U,13,FALSE)),0,VLOOKUP($B160&amp;"; "&amp;$H$156&amp;", "&amp;I$157,'FE Fret'!$G:$U,13,FALSE))
+$J160*IF(ISNA(VLOOKUP($B160&amp;"; "&amp;$K$156&amp;", "&amp;I$157,'FE Fret'!$G:$U,13,FALSE)),0,VLOOKUP($B160&amp;"; "&amp;$K$156&amp;", "&amp;I$157,'FE Fret'!$G:$U,13,FALSE))</f>
        <v>0</v>
      </c>
      <c r="AO160" s="567"/>
      <c r="AP160" s="567">
        <v>0</v>
      </c>
      <c r="AQ160" s="567">
        <v>0</v>
      </c>
      <c r="AR160" s="567"/>
      <c r="AS160" s="568">
        <f t="shared" si="29"/>
        <v>0</v>
      </c>
      <c r="AT160" s="568">
        <f t="shared" si="29"/>
        <v>0</v>
      </c>
      <c r="AU160" s="568"/>
      <c r="AV160" s="566">
        <f>$G160*IF(ISNA(VLOOKUP($B160&amp;"; "&amp;$H$156&amp;", "&amp;H$157,'FE Fret'!$G:$U,15,FALSE)),0,VLOOKUP($B160&amp;"; "&amp;$H$156&amp;", "&amp;H$157,'FE Fret'!$G:$U,15,FALSE))
+$J160*IF(ISNA(VLOOKUP($B160&amp;"; "&amp;$K$156&amp;", "&amp;H$157,'FE Fret'!$G:$U,15,FALSE)),0,VLOOKUP($B160&amp;"; "&amp;$K$156&amp;", "&amp;H$157,'FE Fret'!$G:$U,15,FALSE))</f>
        <v>0</v>
      </c>
      <c r="AW160" s="567">
        <f>$G160*IF(ISNA(VLOOKUP($B160&amp;"; "&amp;$H$156&amp;", "&amp;I$157,'FE Fret'!$G:$U,15,FALSE)),0,VLOOKUP($B160&amp;"; "&amp;$H$156&amp;", "&amp;I$157,'FE Fret'!$G:$U,15,FALSE))
+$J160*IF(ISNA(VLOOKUP($B160&amp;"; "&amp;$K$156&amp;", "&amp;I$157,'FE Fret'!$G:$U,15,FALSE)),0,VLOOKUP($B160&amp;"; "&amp;$K$156&amp;", "&amp;I$157,'FE Fret'!$G:$U,15,FALSE))</f>
        <v>0</v>
      </c>
      <c r="AX160" s="570"/>
      <c r="AZ160" s="1068">
        <f>IF($Y160&lt;&gt;"votre valeur :",IF(ISNA(VLOOKUP($Y160,Utilitaires!$N$566:$O$571,2,FALSE)),,VLOOKUP($Y160,Utilitaires!$N$566:$O$571,2,FALSE)),$Z160)</f>
        <v>0</v>
      </c>
      <c r="BA160" s="1127">
        <f>IF(ISNA(SQRT(SUMSQ(VLOOKUP($B160&amp;"; "&amp;$H$156&amp;", "&amp;H$157,'FE Fret'!$G:$U,7,FALSE),$AZ160))),0,SQRT(SUMSQ(VLOOKUP($B160&amp;"; "&amp;$H$156&amp;", "&amp;H$157,'FE Fret'!$G:$U,7,FALSE),$AZ160)))</f>
        <v>0.6</v>
      </c>
      <c r="BB160" s="1127">
        <f>IF(ISNA(SQRT(SUMSQ(VLOOKUP($B160&amp;"; "&amp;$H$156&amp;", "&amp;I$157,'FE Fret'!$G:$U,7,FALSE),$AZ160))),0,SQRT(SUMSQ(VLOOKUP($B160&amp;"; "&amp;$H$156&amp;", "&amp;I$157,'FE Fret'!$G:$U,7,FALSE),$AZ160)))</f>
        <v>0.6</v>
      </c>
      <c r="BC160" s="1127"/>
      <c r="BD160" s="1127">
        <f>IF(ISNA(SQRT(SUMSQ(VLOOKUP($B160&amp;"; "&amp;$K$156&amp;", "&amp;K$157,'FE Fret'!$G:$U,7,FALSE),$AZ160))),0,SQRT(SUMSQ(VLOOKUP($B160&amp;"; "&amp;$K$156&amp;", "&amp;K$157,'FE Fret'!$G:$U,7,FALSE),$AZ160)))</f>
        <v>0.6</v>
      </c>
      <c r="BE160" s="1133">
        <f>IF(ISNA(SQRT(SUMSQ(VLOOKUP($B160&amp;"; "&amp;$K$156&amp;", "&amp;L$157,'FE Fret'!$G:$U,7,FALSE),$AZ160))),0,SQRT(SUMSQ(VLOOKUP($B160&amp;"; "&amp;$K$156&amp;", "&amp;L$157,'FE Fret'!$G:$U,7,FALSE),$AZ160)))</f>
        <v>0.6</v>
      </c>
      <c r="BF160" s="1133"/>
    </row>
    <row r="161" spans="2:58" ht="12.75" hidden="1" customHeight="1" outlineLevel="2">
      <c r="B161" s="154"/>
      <c r="C161" s="155"/>
      <c r="D161" s="222"/>
      <c r="E161" s="222"/>
      <c r="F161" s="155"/>
      <c r="G161" s="155"/>
      <c r="H161" s="155"/>
      <c r="I161" s="155"/>
      <c r="J161" s="1354"/>
      <c r="K161" s="1354"/>
      <c r="L161" s="367"/>
      <c r="M161" s="367"/>
      <c r="N161" s="367"/>
      <c r="O161" s="1355"/>
      <c r="X161" s="143"/>
      <c r="Y161" s="144"/>
      <c r="Z161" s="155"/>
      <c r="AA161" s="155"/>
      <c r="AB161" s="155"/>
      <c r="AC161" s="155"/>
      <c r="AD161" s="155"/>
      <c r="AE161" s="1356"/>
      <c r="AG161" s="566"/>
      <c r="AH161" s="567"/>
      <c r="AI161" s="567"/>
      <c r="AJ161" s="567"/>
      <c r="AK161" s="567"/>
      <c r="AL161" s="567"/>
      <c r="AM161" s="567"/>
      <c r="AN161" s="567"/>
      <c r="AO161" s="567"/>
      <c r="AP161" s="567"/>
      <c r="AQ161" s="567"/>
      <c r="AR161" s="567"/>
      <c r="AS161" s="568"/>
      <c r="AT161" s="568"/>
      <c r="AU161" s="569"/>
      <c r="AV161" s="567"/>
      <c r="AW161" s="567"/>
      <c r="AX161" s="570"/>
      <c r="AZ161" s="1090"/>
      <c r="BA161" s="1078"/>
      <c r="BB161" s="1134"/>
      <c r="BC161" s="1129"/>
      <c r="BD161" s="1078"/>
      <c r="BE161" s="1134"/>
      <c r="BF161" s="1156"/>
    </row>
    <row r="162" spans="2:58" ht="12.75" hidden="1" customHeight="1" outlineLevel="2">
      <c r="B162" s="197" t="s">
        <v>353</v>
      </c>
      <c r="C162" s="198"/>
      <c r="D162" s="215">
        <f>SUM(D158:D161)</f>
        <v>0</v>
      </c>
      <c r="E162" s="215"/>
      <c r="F162" s="198"/>
      <c r="G162" s="198"/>
      <c r="H162" s="198"/>
      <c r="I162" s="198"/>
      <c r="J162" s="375"/>
      <c r="K162" s="375"/>
      <c r="L162" s="376"/>
      <c r="M162" s="376">
        <f>SUM(M158:M161)</f>
        <v>0</v>
      </c>
      <c r="N162" s="203">
        <f>SUM(N158:N161)</f>
        <v>0</v>
      </c>
      <c r="O162" s="1361">
        <f>SUM(O158:O161)</f>
        <v>0</v>
      </c>
      <c r="X162" s="1207">
        <f>IF(AD162=0,AD162,AD162/D162)</f>
        <v>0</v>
      </c>
      <c r="Y162" s="200"/>
      <c r="Z162" s="200"/>
      <c r="AA162" s="204">
        <f>SQRT(SUMSQ(AA158:AA161))</f>
        <v>0</v>
      </c>
      <c r="AB162" s="204">
        <f>SQRT(SUMSQ(AB158:AB161))</f>
        <v>0</v>
      </c>
      <c r="AC162" s="204">
        <f>SQRT(SUMSQ(AC158:AC161))</f>
        <v>0</v>
      </c>
      <c r="AD162" s="203">
        <f>SQRT(SUMSQ(AD158:AD161))</f>
        <v>0</v>
      </c>
      <c r="AE162" s="341">
        <f>SQRT(SUMSQ(AE158:AE161))</f>
        <v>0</v>
      </c>
      <c r="AG162" s="573">
        <f t="shared" ref="AG162:AW162" si="31">SUM(AG158:AG161)</f>
        <v>0</v>
      </c>
      <c r="AH162" s="574">
        <f t="shared" si="31"/>
        <v>0</v>
      </c>
      <c r="AI162" s="574"/>
      <c r="AJ162" s="574">
        <f t="shared" si="31"/>
        <v>0</v>
      </c>
      <c r="AK162" s="574">
        <f t="shared" si="31"/>
        <v>0</v>
      </c>
      <c r="AL162" s="574">
        <f t="shared" si="31"/>
        <v>0</v>
      </c>
      <c r="AM162" s="574">
        <f t="shared" si="31"/>
        <v>0</v>
      </c>
      <c r="AN162" s="574">
        <f t="shared" si="31"/>
        <v>0</v>
      </c>
      <c r="AO162" s="574"/>
      <c r="AP162" s="574">
        <f t="shared" si="31"/>
        <v>0</v>
      </c>
      <c r="AQ162" s="574">
        <f t="shared" si="31"/>
        <v>0</v>
      </c>
      <c r="AR162" s="574"/>
      <c r="AS162" s="575">
        <f t="shared" si="31"/>
        <v>0</v>
      </c>
      <c r="AT162" s="575">
        <f t="shared" si="31"/>
        <v>0</v>
      </c>
      <c r="AU162" s="576"/>
      <c r="AV162" s="1085">
        <f t="shared" si="31"/>
        <v>0</v>
      </c>
      <c r="AW162" s="574">
        <f t="shared" si="31"/>
        <v>0</v>
      </c>
      <c r="AX162" s="577"/>
    </row>
    <row r="163" spans="2:58" ht="12.75" hidden="1" customHeight="1" outlineLevel="2">
      <c r="F163" s="265"/>
      <c r="G163" s="266"/>
      <c r="H163" s="255"/>
    </row>
    <row r="164" spans="2:58" ht="12.75" hidden="1" customHeight="1" outlineLevel="2">
      <c r="B164" s="139" t="s">
        <v>3085</v>
      </c>
      <c r="C164" s="140"/>
      <c r="D164" s="140"/>
      <c r="E164" s="140"/>
      <c r="F164" s="140"/>
      <c r="G164" s="141"/>
      <c r="H164" s="141"/>
      <c r="I164" s="179"/>
      <c r="T164" s="116"/>
      <c r="U164" s="116"/>
      <c r="V164" s="116"/>
      <c r="W164" s="116"/>
      <c r="X164" s="2357" t="s">
        <v>372</v>
      </c>
      <c r="Y164" s="2358"/>
      <c r="Z164" s="2358"/>
      <c r="AA164" s="2358"/>
      <c r="AB164" s="2358"/>
      <c r="AC164" s="2358"/>
      <c r="AD164" s="2359"/>
      <c r="AE164" s="116"/>
      <c r="AG164" s="2395" t="s">
        <v>447</v>
      </c>
      <c r="AH164" s="2377"/>
      <c r="AI164" s="2377"/>
      <c r="AJ164" s="2377"/>
      <c r="AK164" s="2377"/>
      <c r="AL164" s="2377"/>
      <c r="AM164" s="2377"/>
      <c r="AN164" s="2377"/>
      <c r="AO164" s="2377"/>
      <c r="AP164" s="2377"/>
      <c r="AQ164" s="2377"/>
      <c r="AR164" s="2377"/>
      <c r="AS164" s="2377"/>
      <c r="AT164" s="2377"/>
      <c r="AU164" s="2377"/>
      <c r="AV164" s="2361"/>
      <c r="AW164" s="2361"/>
      <c r="AX164" s="2362"/>
    </row>
    <row r="165" spans="2:58" ht="12.75" hidden="1" customHeight="1" outlineLevel="2">
      <c r="B165" s="333"/>
      <c r="C165" s="167"/>
      <c r="D165" s="1346" t="s">
        <v>312</v>
      </c>
      <c r="E165" s="1681"/>
      <c r="F165" s="144"/>
      <c r="G165" s="144"/>
      <c r="H165" s="144"/>
      <c r="I165" s="1349" t="s">
        <v>450</v>
      </c>
      <c r="T165" s="116"/>
      <c r="U165" s="116"/>
      <c r="X165" s="1328"/>
      <c r="Y165" s="1329"/>
      <c r="Z165" s="1329"/>
      <c r="AA165" s="1346"/>
      <c r="AB165" s="1346"/>
      <c r="AC165" s="1346"/>
      <c r="AD165" s="1349" t="s">
        <v>450</v>
      </c>
      <c r="AF165" s="109"/>
      <c r="AG165" s="2395" t="s">
        <v>450</v>
      </c>
      <c r="AH165" s="2377"/>
      <c r="AI165" s="2377"/>
      <c r="AJ165" s="2377"/>
      <c r="AK165" s="2377"/>
      <c r="AL165" s="2377"/>
      <c r="AM165" s="2377"/>
      <c r="AN165" s="2377"/>
      <c r="AO165" s="2377"/>
      <c r="AP165" s="2377"/>
      <c r="AQ165" s="2377"/>
      <c r="AR165" s="2377"/>
      <c r="AS165" s="2377" t="s">
        <v>450</v>
      </c>
      <c r="AT165" s="2377"/>
      <c r="AU165" s="630"/>
      <c r="AV165" s="626"/>
      <c r="AW165" s="626"/>
      <c r="AX165" s="1301"/>
      <c r="AZ165" s="2378" t="s">
        <v>1754</v>
      </c>
      <c r="BA165" s="2380"/>
    </row>
    <row r="166" spans="2:58" ht="12.75" hidden="1" customHeight="1" outlineLevel="2">
      <c r="B166" s="143"/>
      <c r="C166" s="144"/>
      <c r="D166" s="1329" t="s">
        <v>415</v>
      </c>
      <c r="E166" s="1672"/>
      <c r="F166" s="147" t="s">
        <v>458</v>
      </c>
      <c r="G166" s="147" t="s">
        <v>891</v>
      </c>
      <c r="H166" s="1329" t="s">
        <v>667</v>
      </c>
      <c r="I166" s="221" t="s">
        <v>888</v>
      </c>
      <c r="T166" s="116"/>
      <c r="U166" s="116"/>
      <c r="V166" s="109"/>
      <c r="W166" s="109"/>
      <c r="X166" s="1328" t="s">
        <v>320</v>
      </c>
      <c r="Y166" s="2383" t="s">
        <v>320</v>
      </c>
      <c r="Z166" s="2384"/>
      <c r="AA166" s="1329"/>
      <c r="AB166" s="1329"/>
      <c r="AC166" s="1329"/>
      <c r="AD166" s="221" t="s">
        <v>888</v>
      </c>
      <c r="AE166" s="109"/>
      <c r="AF166" s="109"/>
      <c r="AG166" s="2385" t="s">
        <v>214</v>
      </c>
      <c r="AH166" s="2386"/>
      <c r="AI166" s="2386"/>
      <c r="AJ166" s="2386" t="s">
        <v>448</v>
      </c>
      <c r="AK166" s="2386"/>
      <c r="AL166" s="2386"/>
      <c r="AM166" s="2386" t="s">
        <v>270</v>
      </c>
      <c r="AN166" s="2386"/>
      <c r="AO166" s="2386"/>
      <c r="AP166" s="2386" t="s">
        <v>449</v>
      </c>
      <c r="AQ166" s="2386"/>
      <c r="AR166" s="2386"/>
      <c r="AS166" s="2388" t="s">
        <v>331</v>
      </c>
      <c r="AT166" s="2388"/>
      <c r="AU166" s="570"/>
      <c r="AV166" s="2386" t="s">
        <v>643</v>
      </c>
      <c r="AW166" s="2386"/>
      <c r="AX166" s="570"/>
      <c r="AZ166" s="2535" t="s">
        <v>1752</v>
      </c>
      <c r="BA166" s="1144"/>
    </row>
    <row r="167" spans="2:58" ht="12.75" hidden="1" customHeight="1" outlineLevel="2">
      <c r="B167" s="143"/>
      <c r="C167" s="144"/>
      <c r="D167" s="1329" t="s">
        <v>450</v>
      </c>
      <c r="E167" s="1672"/>
      <c r="F167" s="1333" t="s">
        <v>451</v>
      </c>
      <c r="G167" s="1333" t="s">
        <v>892</v>
      </c>
      <c r="H167" s="1329" t="s">
        <v>889</v>
      </c>
      <c r="I167" s="221" t="s">
        <v>260</v>
      </c>
      <c r="T167" s="116"/>
      <c r="U167" s="116"/>
      <c r="V167" s="109"/>
      <c r="W167" s="109"/>
      <c r="X167" s="1328" t="s">
        <v>1755</v>
      </c>
      <c r="Y167" s="2374" t="s">
        <v>1756</v>
      </c>
      <c r="Z167" s="2375"/>
      <c r="AA167" s="1334"/>
      <c r="AB167" s="1334"/>
      <c r="AC167" s="1334"/>
      <c r="AD167" s="221" t="s">
        <v>260</v>
      </c>
      <c r="AE167" s="109"/>
      <c r="AG167" s="1343"/>
      <c r="AH167" s="1344"/>
      <c r="AI167" s="1344"/>
      <c r="AJ167" s="1344"/>
      <c r="AK167" s="1344"/>
      <c r="AL167" s="1344"/>
      <c r="AM167" s="1344"/>
      <c r="AN167" s="1344"/>
      <c r="AO167" s="1344"/>
      <c r="AP167" s="1344"/>
      <c r="AQ167" s="1344"/>
      <c r="AR167" s="1344"/>
      <c r="AS167" s="583"/>
      <c r="AT167" s="583"/>
      <c r="AU167" s="584"/>
      <c r="AV167" s="1344"/>
      <c r="AW167" s="1344"/>
      <c r="AX167" s="1345"/>
      <c r="AZ167" s="2536"/>
      <c r="BA167" s="1338"/>
    </row>
    <row r="168" spans="2:58" ht="12.75" hidden="1" customHeight="1" outlineLevel="2">
      <c r="B168" s="143" t="s">
        <v>890</v>
      </c>
      <c r="C168" s="144"/>
      <c r="D168" s="213">
        <f>I168</f>
        <v>0</v>
      </c>
      <c r="E168" s="213"/>
      <c r="F168" s="117"/>
      <c r="G168" s="117"/>
      <c r="H168" s="219">
        <v>0.03</v>
      </c>
      <c r="I168" s="152">
        <f>G168*(1+H168)</f>
        <v>0</v>
      </c>
      <c r="T168" s="116"/>
      <c r="U168" s="116"/>
      <c r="X168" s="1095">
        <f>IF(AD168=0,AD168,AD168/D168)</f>
        <v>0</v>
      </c>
      <c r="Y168" s="345"/>
      <c r="Z168" s="822"/>
      <c r="AA168" s="164"/>
      <c r="AB168" s="164"/>
      <c r="AC168" s="164"/>
      <c r="AD168" s="152">
        <f>I168*BA168</f>
        <v>0</v>
      </c>
      <c r="AG168" s="566">
        <f>D168</f>
        <v>0</v>
      </c>
      <c r="AH168" s="567"/>
      <c r="AI168" s="567"/>
      <c r="AJ168" s="567"/>
      <c r="AK168" s="567"/>
      <c r="AL168" s="567"/>
      <c r="AM168" s="567"/>
      <c r="AN168" s="567"/>
      <c r="AO168" s="567"/>
      <c r="AP168" s="567"/>
      <c r="AQ168" s="567"/>
      <c r="AR168" s="567"/>
      <c r="AS168" s="568">
        <f>SUM(AG168:AP168)</f>
        <v>0</v>
      </c>
      <c r="AT168" s="568"/>
      <c r="AU168" s="569"/>
      <c r="AV168" s="567"/>
      <c r="AW168" s="567"/>
      <c r="AX168" s="570"/>
      <c r="AZ168" s="1068">
        <f>IF($Y168&lt;&gt;"votre valeur :",IF(ISNA(VLOOKUP($Y168,Utilitaires!$N$566:$O$571,2,FALSE)),,VLOOKUP($Y168,Utilitaires!$N$566:$O$571,2,FALSE)),$Z168)</f>
        <v>0</v>
      </c>
      <c r="BA168" s="1133">
        <f>SQRT(SUMSQ(0,AZ168))</f>
        <v>0</v>
      </c>
    </row>
    <row r="169" spans="2:58" ht="12.75" hidden="1" customHeight="1" outlineLevel="2">
      <c r="B169" s="143" t="s">
        <v>890</v>
      </c>
      <c r="C169" s="144"/>
      <c r="D169" s="213">
        <f>I169</f>
        <v>0</v>
      </c>
      <c r="E169" s="213"/>
      <c r="F169" s="120"/>
      <c r="G169" s="120"/>
      <c r="H169" s="219">
        <v>0.03</v>
      </c>
      <c r="I169" s="152">
        <f>G169*(1+H169)</f>
        <v>0</v>
      </c>
      <c r="T169" s="116"/>
      <c r="U169" s="116"/>
      <c r="X169" s="1095">
        <f>IF(AD169=0,AD169,AD169/D169)</f>
        <v>0</v>
      </c>
      <c r="Y169" s="345"/>
      <c r="Z169" s="822"/>
      <c r="AA169" s="164"/>
      <c r="AB169" s="164"/>
      <c r="AC169" s="164"/>
      <c r="AD169" s="152">
        <f>I169*BA169</f>
        <v>0</v>
      </c>
      <c r="AG169" s="566">
        <f>D169</f>
        <v>0</v>
      </c>
      <c r="AH169" s="567"/>
      <c r="AI169" s="567"/>
      <c r="AJ169" s="567"/>
      <c r="AK169" s="567"/>
      <c r="AL169" s="567"/>
      <c r="AM169" s="567"/>
      <c r="AN169" s="567"/>
      <c r="AO169" s="567"/>
      <c r="AP169" s="567"/>
      <c r="AQ169" s="567"/>
      <c r="AR169" s="567"/>
      <c r="AS169" s="568">
        <f>SUM(AG169:AP169)</f>
        <v>0</v>
      </c>
      <c r="AT169" s="568"/>
      <c r="AU169" s="569"/>
      <c r="AV169" s="567"/>
      <c r="AW169" s="567"/>
      <c r="AX169" s="570"/>
      <c r="AZ169" s="1068">
        <f>IF($Y169&lt;&gt;"votre valeur :",IF(ISNA(VLOOKUP($Y169,Utilitaires!$N$566:$O$571,2,FALSE)),,VLOOKUP($Y169,Utilitaires!$N$566:$O$571,2,FALSE)),$Z169)</f>
        <v>0</v>
      </c>
      <c r="BA169" s="1133">
        <f>SQRT(SUMSQ(0,AZ169))</f>
        <v>0</v>
      </c>
    </row>
    <row r="170" spans="2:58" ht="12.75" hidden="1" customHeight="1" outlineLevel="2">
      <c r="B170" s="143" t="s">
        <v>890</v>
      </c>
      <c r="C170" s="144"/>
      <c r="D170" s="213">
        <f>I170</f>
        <v>0</v>
      </c>
      <c r="E170" s="213"/>
      <c r="F170" s="123"/>
      <c r="G170" s="123"/>
      <c r="H170" s="219">
        <v>0.03</v>
      </c>
      <c r="I170" s="152">
        <f>G170*(1+H170)</f>
        <v>0</v>
      </c>
      <c r="T170" s="116"/>
      <c r="U170" s="116"/>
      <c r="X170" s="1095">
        <f>IF(AD170=0,AD170,AD170/D170)</f>
        <v>0</v>
      </c>
      <c r="Y170" s="1097"/>
      <c r="Z170" s="822"/>
      <c r="AA170" s="164"/>
      <c r="AB170" s="164"/>
      <c r="AC170" s="164"/>
      <c r="AD170" s="152">
        <f>I170*BA170</f>
        <v>0</v>
      </c>
      <c r="AG170" s="566">
        <f>D170</f>
        <v>0</v>
      </c>
      <c r="AH170" s="567"/>
      <c r="AI170" s="567"/>
      <c r="AJ170" s="567"/>
      <c r="AK170" s="567"/>
      <c r="AL170" s="567"/>
      <c r="AM170" s="567"/>
      <c r="AN170" s="567"/>
      <c r="AO170" s="567"/>
      <c r="AP170" s="567"/>
      <c r="AQ170" s="567"/>
      <c r="AR170" s="567"/>
      <c r="AS170" s="568">
        <f>SUM(AG170:AP170)</f>
        <v>0</v>
      </c>
      <c r="AT170" s="568"/>
      <c r="AU170" s="569"/>
      <c r="AV170" s="567"/>
      <c r="AW170" s="567"/>
      <c r="AX170" s="570"/>
      <c r="AZ170" s="1068">
        <f>IF($Y170&lt;&gt;"votre valeur :",IF(ISNA(VLOOKUP($Y170,Utilitaires!$N$566:$O$571,2,FALSE)),,VLOOKUP($Y170,Utilitaires!$N$566:$O$571,2,FALSE)),$Z170)</f>
        <v>0</v>
      </c>
      <c r="BA170" s="1133">
        <f>SQRT(SUMSQ(0,AZ170))</f>
        <v>0</v>
      </c>
    </row>
    <row r="171" spans="2:58" ht="12.75" hidden="1" customHeight="1" outlineLevel="2">
      <c r="B171" s="143"/>
      <c r="C171" s="144"/>
      <c r="D171" s="213"/>
      <c r="E171" s="213"/>
      <c r="F171" s="355"/>
      <c r="G171" s="144"/>
      <c r="H171" s="144"/>
      <c r="I171" s="156"/>
      <c r="T171" s="116"/>
      <c r="U171" s="116"/>
      <c r="X171" s="143"/>
      <c r="Y171" s="144"/>
      <c r="Z171" s="144"/>
      <c r="AA171" s="144"/>
      <c r="AB171" s="144"/>
      <c r="AC171" s="144"/>
      <c r="AD171" s="165"/>
      <c r="AG171" s="571"/>
      <c r="AH171" s="627"/>
      <c r="AI171" s="627"/>
      <c r="AJ171" s="627"/>
      <c r="AK171" s="627"/>
      <c r="AL171" s="627"/>
      <c r="AM171" s="627"/>
      <c r="AN171" s="627"/>
      <c r="AO171" s="627"/>
      <c r="AP171" s="627"/>
      <c r="AQ171" s="627"/>
      <c r="AR171" s="627"/>
      <c r="AS171" s="1325"/>
      <c r="AT171" s="1325"/>
      <c r="AU171" s="1326"/>
      <c r="AV171" s="567"/>
      <c r="AW171" s="567"/>
      <c r="AX171" s="570"/>
      <c r="AZ171" s="1090"/>
      <c r="BA171" s="1134"/>
    </row>
    <row r="172" spans="2:58" ht="12.75" hidden="1" customHeight="1" outlineLevel="2">
      <c r="B172" s="197" t="s">
        <v>353</v>
      </c>
      <c r="C172" s="198"/>
      <c r="D172" s="215">
        <f>SUM(D168:D171)</f>
        <v>0</v>
      </c>
      <c r="E172" s="215"/>
      <c r="F172" s="199"/>
      <c r="G172" s="198"/>
      <c r="H172" s="198"/>
      <c r="I172" s="201">
        <f>SUM(I168:I171)</f>
        <v>0</v>
      </c>
      <c r="T172" s="116"/>
      <c r="U172" s="116"/>
      <c r="X172" s="1207">
        <f>IF(AD172=0,AD172,AD172/D172)</f>
        <v>0</v>
      </c>
      <c r="Y172" s="200"/>
      <c r="Z172" s="200"/>
      <c r="AA172" s="200"/>
      <c r="AB172" s="200"/>
      <c r="AC172" s="200"/>
      <c r="AD172" s="201">
        <f>SQRT(SUMSQ(AD168:AD171))</f>
        <v>0</v>
      </c>
      <c r="AG172" s="1320">
        <f>SUM(AG168:AG171)</f>
        <v>0</v>
      </c>
      <c r="AH172" s="1321"/>
      <c r="AI172" s="1321"/>
      <c r="AJ172" s="1321"/>
      <c r="AK172" s="1321"/>
      <c r="AL172" s="1321"/>
      <c r="AM172" s="1321"/>
      <c r="AN172" s="1321"/>
      <c r="AO172" s="1321"/>
      <c r="AP172" s="1321"/>
      <c r="AQ172" s="1321"/>
      <c r="AR172" s="1321"/>
      <c r="AS172" s="1324">
        <f>SUM(AS168:AS171)</f>
        <v>0</v>
      </c>
      <c r="AT172" s="1324"/>
      <c r="AU172" s="1324"/>
      <c r="AV172" s="1085"/>
      <c r="AW172" s="574"/>
      <c r="AX172" s="577"/>
    </row>
    <row r="173" spans="2:58" ht="12.75" hidden="1" customHeight="1" outlineLevel="2">
      <c r="F173" s="265"/>
      <c r="G173" s="266"/>
      <c r="H173" s="255"/>
    </row>
    <row r="174" spans="2:58" ht="12.75" hidden="1" customHeight="1" outlineLevel="2">
      <c r="B174" s="139" t="s">
        <v>3086</v>
      </c>
      <c r="C174" s="140"/>
      <c r="D174" s="140"/>
      <c r="E174" s="140"/>
      <c r="F174" s="140"/>
      <c r="G174" s="141"/>
      <c r="H174" s="141"/>
      <c r="I174" s="141"/>
      <c r="J174" s="141"/>
      <c r="K174" s="141"/>
      <c r="L174" s="141"/>
      <c r="M174" s="140"/>
      <c r="N174" s="140"/>
      <c r="O174" s="1332"/>
      <c r="X174" s="2357" t="s">
        <v>372</v>
      </c>
      <c r="Y174" s="2358"/>
      <c r="Z174" s="2358"/>
      <c r="AA174" s="2358"/>
      <c r="AB174" s="2358"/>
      <c r="AC174" s="2358"/>
      <c r="AD174" s="2358"/>
      <c r="AE174" s="2359"/>
      <c r="AG174" s="2360" t="s">
        <v>447</v>
      </c>
      <c r="AH174" s="2361"/>
      <c r="AI174" s="2361"/>
      <c r="AJ174" s="2361"/>
      <c r="AK174" s="2361"/>
      <c r="AL174" s="2361"/>
      <c r="AM174" s="2361"/>
      <c r="AN174" s="2361"/>
      <c r="AO174" s="2361"/>
      <c r="AP174" s="2361"/>
      <c r="AQ174" s="2361"/>
      <c r="AR174" s="2361"/>
      <c r="AS174" s="2361"/>
      <c r="AT174" s="2361"/>
      <c r="AU174" s="2361"/>
      <c r="AV174" s="2361"/>
      <c r="AW174" s="2361"/>
      <c r="AX174" s="2362"/>
    </row>
    <row r="175" spans="2:58" ht="12.75" hidden="1" customHeight="1" outlineLevel="2">
      <c r="B175" s="333"/>
      <c r="C175" s="167"/>
      <c r="D175" s="292" t="s">
        <v>312</v>
      </c>
      <c r="E175" s="1681"/>
      <c r="F175" s="144"/>
      <c r="G175" s="144"/>
      <c r="H175" s="144"/>
      <c r="I175" s="144"/>
      <c r="J175" s="144"/>
      <c r="K175" s="144"/>
      <c r="L175" s="144"/>
      <c r="M175" s="2456" t="s">
        <v>236</v>
      </c>
      <c r="N175" s="2543"/>
      <c r="O175" s="153" t="s">
        <v>278</v>
      </c>
      <c r="X175" s="1328"/>
      <c r="Y175" s="1329"/>
      <c r="Z175" s="1329"/>
      <c r="AA175" s="292"/>
      <c r="AB175" s="292"/>
      <c r="AC175" s="1346"/>
      <c r="AD175" s="292"/>
      <c r="AE175" s="1332" t="s">
        <v>278</v>
      </c>
      <c r="AG175" s="2363" t="s">
        <v>450</v>
      </c>
      <c r="AH175" s="2364"/>
      <c r="AI175" s="2364"/>
      <c r="AJ175" s="2364"/>
      <c r="AK175" s="2364"/>
      <c r="AL175" s="2364"/>
      <c r="AM175" s="2364"/>
      <c r="AN175" s="2364"/>
      <c r="AO175" s="2364"/>
      <c r="AP175" s="2364"/>
      <c r="AQ175" s="2364"/>
      <c r="AR175" s="2364"/>
      <c r="AS175" s="2364" t="s">
        <v>450</v>
      </c>
      <c r="AT175" s="2364"/>
      <c r="AU175" s="567"/>
      <c r="AV175" s="1297"/>
      <c r="AW175" s="568"/>
      <c r="AX175" s="1345"/>
      <c r="AZ175" s="2378" t="s">
        <v>1754</v>
      </c>
      <c r="BA175" s="2379"/>
      <c r="BB175" s="2379"/>
      <c r="BC175" s="2379"/>
      <c r="BD175" s="2379"/>
      <c r="BE175" s="2379"/>
      <c r="BF175" s="2380"/>
    </row>
    <row r="176" spans="2:58" ht="12.75" hidden="1" customHeight="1" outlineLevel="2">
      <c r="B176" s="146" t="s">
        <v>188</v>
      </c>
      <c r="C176" s="293"/>
      <c r="D176" s="293" t="s">
        <v>415</v>
      </c>
      <c r="E176" s="1672"/>
      <c r="F176" s="147" t="s">
        <v>458</v>
      </c>
      <c r="G176" s="147"/>
      <c r="H176" s="2381" t="s">
        <v>2961</v>
      </c>
      <c r="I176" s="2542"/>
      <c r="J176" s="1173"/>
      <c r="K176" s="2381" t="s">
        <v>2849</v>
      </c>
      <c r="L176" s="2382"/>
      <c r="M176" s="1346" t="s">
        <v>450</v>
      </c>
      <c r="N176" s="1346" t="s">
        <v>450</v>
      </c>
      <c r="O176" s="153" t="s">
        <v>279</v>
      </c>
      <c r="X176" s="1328" t="s">
        <v>320</v>
      </c>
      <c r="Y176" s="2383" t="s">
        <v>320</v>
      </c>
      <c r="Z176" s="2384"/>
      <c r="AA176" s="293" t="s">
        <v>450</v>
      </c>
      <c r="AB176" s="293" t="s">
        <v>450</v>
      </c>
      <c r="AC176" s="1329"/>
      <c r="AD176" s="292" t="s">
        <v>450</v>
      </c>
      <c r="AE176" s="153" t="s">
        <v>279</v>
      </c>
      <c r="AG176" s="2385" t="s">
        <v>214</v>
      </c>
      <c r="AH176" s="2386"/>
      <c r="AI176" s="2386"/>
      <c r="AJ176" s="2386" t="s">
        <v>448</v>
      </c>
      <c r="AK176" s="2386"/>
      <c r="AL176" s="2386"/>
      <c r="AM176" s="2386" t="s">
        <v>270</v>
      </c>
      <c r="AN176" s="2386"/>
      <c r="AO176" s="2386"/>
      <c r="AP176" s="2386" t="s">
        <v>449</v>
      </c>
      <c r="AQ176" s="2386"/>
      <c r="AR176" s="2386"/>
      <c r="AS176" s="2388" t="s">
        <v>331</v>
      </c>
      <c r="AT176" s="2388"/>
      <c r="AU176" s="567"/>
      <c r="AV176" s="2385" t="s">
        <v>643</v>
      </c>
      <c r="AW176" s="2386"/>
      <c r="AX176" s="570"/>
      <c r="AZ176" s="2535" t="s">
        <v>1752</v>
      </c>
      <c r="BA176" s="2532" t="s">
        <v>2768</v>
      </c>
      <c r="BB176" s="2533"/>
      <c r="BC176" s="2534"/>
      <c r="BD176" s="2532" t="s">
        <v>2961</v>
      </c>
      <c r="BE176" s="2533"/>
      <c r="BF176" s="2534"/>
    </row>
    <row r="177" spans="1:60" ht="12.75" hidden="1" customHeight="1" outlineLevel="2">
      <c r="B177" s="146"/>
      <c r="C177" s="293"/>
      <c r="D177" s="293" t="s">
        <v>450</v>
      </c>
      <c r="E177" s="1672"/>
      <c r="F177" s="149" t="s">
        <v>451</v>
      </c>
      <c r="G177" s="149" t="s">
        <v>421</v>
      </c>
      <c r="H177" s="1680" t="s">
        <v>417</v>
      </c>
      <c r="I177" s="1680" t="s">
        <v>260</v>
      </c>
      <c r="J177" s="149" t="s">
        <v>274</v>
      </c>
      <c r="K177" s="1334" t="s">
        <v>417</v>
      </c>
      <c r="L177" s="1334" t="s">
        <v>260</v>
      </c>
      <c r="M177" s="1330" t="s">
        <v>417</v>
      </c>
      <c r="N177" s="1330" t="s">
        <v>260</v>
      </c>
      <c r="O177" s="153" t="s">
        <v>450</v>
      </c>
      <c r="X177" s="1328" t="s">
        <v>1755</v>
      </c>
      <c r="Y177" s="2374" t="s">
        <v>1756</v>
      </c>
      <c r="Z177" s="2375"/>
      <c r="AA177" s="217" t="s">
        <v>417</v>
      </c>
      <c r="AB177" s="217" t="s">
        <v>260</v>
      </c>
      <c r="AC177" s="1334"/>
      <c r="AD177" s="166" t="s">
        <v>331</v>
      </c>
      <c r="AE177" s="153" t="s">
        <v>450</v>
      </c>
      <c r="AG177" s="1343" t="s">
        <v>417</v>
      </c>
      <c r="AH177" s="1344" t="s">
        <v>260</v>
      </c>
      <c r="AI177" s="1344"/>
      <c r="AJ177" s="1344" t="s">
        <v>417</v>
      </c>
      <c r="AK177" s="1344" t="s">
        <v>260</v>
      </c>
      <c r="AL177" s="1344"/>
      <c r="AM177" s="1344" t="s">
        <v>417</v>
      </c>
      <c r="AN177" s="1344" t="s">
        <v>260</v>
      </c>
      <c r="AO177" s="1344"/>
      <c r="AP177" s="1344" t="s">
        <v>417</v>
      </c>
      <c r="AQ177" s="1344" t="s">
        <v>260</v>
      </c>
      <c r="AR177" s="1344"/>
      <c r="AS177" s="583" t="s">
        <v>417</v>
      </c>
      <c r="AT177" s="583" t="s">
        <v>260</v>
      </c>
      <c r="AU177" s="583"/>
      <c r="AV177" s="1343" t="s">
        <v>417</v>
      </c>
      <c r="AW177" s="1344" t="s">
        <v>260</v>
      </c>
      <c r="AX177" s="1345"/>
      <c r="AZ177" s="2536"/>
      <c r="BA177" s="1337" t="s">
        <v>417</v>
      </c>
      <c r="BB177" s="1337" t="s">
        <v>260</v>
      </c>
      <c r="BC177" s="1339"/>
      <c r="BD177" s="1337" t="s">
        <v>417</v>
      </c>
      <c r="BE177" s="1337" t="s">
        <v>260</v>
      </c>
      <c r="BF177" s="1339"/>
    </row>
    <row r="178" spans="1:60" ht="12.75" hidden="1" customHeight="1" outlineLevel="2">
      <c r="B178" s="143" t="s">
        <v>3074</v>
      </c>
      <c r="C178" s="144"/>
      <c r="D178" s="213">
        <f>M178+N178</f>
        <v>0</v>
      </c>
      <c r="E178" s="213"/>
      <c r="F178" s="411"/>
      <c r="G178" s="117"/>
      <c r="H178" s="378">
        <f>VLOOKUP($B178&amp;"; "&amp;$H$176&amp;", "&amp;H$177,'FE Fret'!$G:$U,9,FALSE)</f>
        <v>1.03E-2</v>
      </c>
      <c r="I178" s="378">
        <f>VLOOKUP($B178&amp;"; "&amp;$H$176&amp;", "&amp;I$177,'FE Fret'!$G:$U,9,FALSE)</f>
        <v>3.95E-2</v>
      </c>
      <c r="J178" s="117"/>
      <c r="K178" s="629">
        <f>VLOOKUP($B178&amp;"; "&amp;$K$176&amp;", "&amp;K$177,'FE Fret'!$G:$U,9,FALSE)</f>
        <v>7.97</v>
      </c>
      <c r="L178" s="629">
        <f>VLOOKUP($B178&amp;"; "&amp;$K$176&amp;", "&amp;L$177,'FE Fret'!$G:$U,9,FALSE)</f>
        <v>30.6</v>
      </c>
      <c r="M178" s="358">
        <f>G178*H178+J178*K178</f>
        <v>0</v>
      </c>
      <c r="N178" s="358">
        <f>G178*I178+J178*L178</f>
        <v>0</v>
      </c>
      <c r="O178" s="1295">
        <f>IF(OR(F178=Utilitaires!$G$572,F178=Utilitaires!$G$577),N178,0)</f>
        <v>0</v>
      </c>
      <c r="X178" s="1095">
        <f>IF(AD178=0,AD178,AD178/D178)</f>
        <v>0</v>
      </c>
      <c r="Y178" s="345"/>
      <c r="Z178" s="822"/>
      <c r="AA178" s="164">
        <f t="shared" ref="AA178:AB180" si="32">SQRT(SUMSQ(IF(ISNA($G178*H178*BA178),0,$G178*H178*BA178),IF(ISNA($J178*K178*BD178),0,$J178*K178*BD178)))</f>
        <v>0</v>
      </c>
      <c r="AB178" s="164">
        <f t="shared" si="32"/>
        <v>0</v>
      </c>
      <c r="AC178" s="164"/>
      <c r="AD178" s="151">
        <f>SQRT(SUMSQ(AA178:AC178))</f>
        <v>0</v>
      </c>
      <c r="AE178" s="1295">
        <f>O178*X178</f>
        <v>0</v>
      </c>
      <c r="AG178" s="566">
        <f>$G178*IF(ISNA(VLOOKUP($B178&amp;"; "&amp;$H$176&amp;", "&amp;H$177,'FE Fret'!$G:$U,10,FALSE)),0,VLOOKUP($B178&amp;"; "&amp;$H$176&amp;", "&amp;H$177,'FE Fret'!$G:$U,10,FALSE))
+$J178*IF(ISNA(VLOOKUP($B178&amp;"; "&amp;$K$176&amp;", "&amp;H$177,'FE Fret'!$G:$U,10,FALSE)),0,VLOOKUP($B178&amp;"; "&amp;$K$176&amp;", "&amp;H$177,'FE Fret'!$G:$U,10,FALSE))</f>
        <v>0</v>
      </c>
      <c r="AH178" s="567">
        <f>$G178*IF(ISNA(VLOOKUP($B178&amp;"; "&amp;$H$176&amp;", "&amp;I$177,'FE Fret'!$G:$U,10,FALSE)),0,VLOOKUP($B178&amp;"; "&amp;$H$176&amp;", "&amp;I$177,'FE Fret'!$G:$U,10,FALSE))
+$J178*IF(ISNA(VLOOKUP($B178&amp;"; "&amp;$K$176&amp;", "&amp;I$177,'FE Fret'!$G:$U,10,FALSE)),0,VLOOKUP($B178&amp;"; "&amp;$K$176&amp;", "&amp;I$177,'FE Fret'!$G:$U,10,FALSE))</f>
        <v>0</v>
      </c>
      <c r="AI178" s="567"/>
      <c r="AJ178" s="567">
        <f>$G178*IF(ISNA((VLOOKUP($B178&amp;"; "&amp;$H$176&amp;", "&amp;H$177,'FE Fret'!$G:$U,12,FALSE)+VLOOKUP($B178&amp;"; "&amp;$H$176&amp;", "&amp;H$177,'FE Fret'!$G:$U,11,FALSE))),0,(VLOOKUP($B178&amp;"; "&amp;$H$176&amp;", "&amp;H$177,'FE Fret'!$G:$U,12,FALSE)+VLOOKUP($B178&amp;"; "&amp;$H$176&amp;", "&amp;H$177,'FE Fret'!$G:$U,11,FALSE)))
+$J178*IF(ISNA((VLOOKUP($B178&amp;"; "&amp;$K$176&amp;", "&amp;H$177,'FE Fret'!$G:$U,12,FALSE)+VLOOKUP($B178&amp;"; "&amp;$K$176&amp;", "&amp;H$177,'FE Fret'!$G:$U,11,FALSE))),0,(VLOOKUP($B178&amp;"; "&amp;$K$176&amp;", "&amp;H$177,'FE Fret'!$G:$U,12,FALSE)+VLOOKUP($B178&amp;"; "&amp;$K$176&amp;", "&amp;H$177,'FE Fret'!$G:$U,11,FALSE)))</f>
        <v>0</v>
      </c>
      <c r="AK178" s="567">
        <f>$G178*IF(ISNA((VLOOKUP($B178&amp;"; "&amp;$H$176&amp;", "&amp;I$177,'FE Fret'!$G:$U,12,FALSE)+VLOOKUP($B178&amp;"; "&amp;$H$176&amp;", "&amp;I$177,'FE Fret'!$G:$U,11,FALSE))),0,(VLOOKUP($B178&amp;"; "&amp;$H$176&amp;", "&amp;I$177,'FE Fret'!$G:$U,12,FALSE)+VLOOKUP($B178&amp;"; "&amp;$H$176&amp;", "&amp;I$177,'FE Fret'!$G:$U,11,FALSE)))
+$J178*IF(ISNA((VLOOKUP($B178&amp;"; "&amp;$K$176&amp;", "&amp;I$177,'FE Fret'!$G:$U,12,FALSE)+VLOOKUP($B178&amp;"; "&amp;$K$176&amp;", "&amp;I$177,'FE Fret'!$G:$U,11,FALSE))),0,(VLOOKUP($B178&amp;"; "&amp;$K$176&amp;", "&amp;I$177,'FE Fret'!$G:$U,12,FALSE)+VLOOKUP($B178&amp;"; "&amp;$K$176&amp;", "&amp;I$177,'FE Fret'!$G:$U,11,FALSE)))</f>
        <v>0</v>
      </c>
      <c r="AL178" s="567"/>
      <c r="AM178" s="567">
        <f>$G178*IF(ISNA(VLOOKUP($B178&amp;"; "&amp;$H$176&amp;", "&amp;H$177,'FE Fret'!$G:$U,13,FALSE)),0,VLOOKUP($B178&amp;"; "&amp;$H$176&amp;", "&amp;H$177,'FE Fret'!$G:$U,13,FALSE))
+$J178*IF(ISNA(VLOOKUP($B178&amp;"; "&amp;$K$176&amp;", "&amp;H$177,'FE Fret'!$G:$U,13,FALSE)),0,VLOOKUP($B178&amp;"; "&amp;$K$176&amp;", "&amp;H$177,'FE Fret'!$G:$U,13,FALSE))</f>
        <v>0</v>
      </c>
      <c r="AN178" s="567">
        <f>$G178*IF(ISNA(VLOOKUP($B178&amp;"; "&amp;$H$176&amp;", "&amp;I$177,'FE Fret'!$G:$U,13,FALSE)),0,VLOOKUP($B178&amp;"; "&amp;$H$176&amp;", "&amp;I$177,'FE Fret'!$G:$U,13,FALSE))
+$J178*IF(ISNA(VLOOKUP($B178&amp;"; "&amp;$K$176&amp;", "&amp;I$177,'FE Fret'!$G:$U,13,FALSE)),0,VLOOKUP($B178&amp;"; "&amp;$K$176&amp;", "&amp;I$177,'FE Fret'!$G:$U,13,FALSE))</f>
        <v>0</v>
      </c>
      <c r="AO178" s="567"/>
      <c r="AP178" s="567">
        <v>0</v>
      </c>
      <c r="AQ178" s="567">
        <v>0</v>
      </c>
      <c r="AR178" s="567"/>
      <c r="AS178" s="568">
        <f>SUM(AG178,AJ178,AM178,AP178)</f>
        <v>0</v>
      </c>
      <c r="AT178" s="568">
        <f>SUM(AH178,AK178,AN178,AQ178)</f>
        <v>0</v>
      </c>
      <c r="AU178" s="568"/>
      <c r="AV178" s="566">
        <f>$G178*IF(ISNA(VLOOKUP($B178&amp;"; "&amp;$H$176&amp;", "&amp;H$177,'FE Fret'!$G:$U,15,FALSE)),0,VLOOKUP($B178&amp;"; "&amp;$H$176&amp;", "&amp;H$177,'FE Fret'!$G:$U,15,FALSE))
+$J178*IF(ISNA(VLOOKUP($B178&amp;"; "&amp;$K$176&amp;", "&amp;H$177,'FE Fret'!$G:$U,15,FALSE)),0,VLOOKUP($B178&amp;"; "&amp;$K$176&amp;", "&amp;H$177,'FE Fret'!$G:$U,15,FALSE))</f>
        <v>0</v>
      </c>
      <c r="AW178" s="567">
        <f>$G178*IF(ISNA(VLOOKUP($B178&amp;"; "&amp;$H$176&amp;", "&amp;I$177,'FE Fret'!$G:$U,15,FALSE)),0,VLOOKUP($B178&amp;"; "&amp;$H$176&amp;", "&amp;I$177,'FE Fret'!$G:$U,15,FALSE))
+$J178*IF(ISNA(VLOOKUP($B178&amp;"; "&amp;$K$176&amp;", "&amp;I$177,'FE Fret'!$G:$U,15,FALSE)),0,VLOOKUP($B178&amp;"; "&amp;$K$176&amp;", "&amp;I$177,'FE Fret'!$G:$U,15,FALSE))</f>
        <v>0</v>
      </c>
      <c r="AX178" s="570"/>
      <c r="AZ178" s="1068">
        <f>IF($Y178&lt;&gt;"votre valeur :",IF(ISNA(VLOOKUP($Y178,Utilitaires!$N$566:$O$571,2,FALSE)),,VLOOKUP($Y178,Utilitaires!$N$566:$O$571,2,FALSE)),$Z178)</f>
        <v>0</v>
      </c>
      <c r="BA178" s="1127">
        <f>IF(ISNA(SQRT(SUMSQ(VLOOKUP($B178&amp;"; "&amp;$H$176&amp;", "&amp;H$177,'FE Fret'!$G:$U,7,FALSE),$AZ178))),0,SQRT(SUMSQ(VLOOKUP($B178&amp;"; "&amp;$H$176&amp;", "&amp;H$177,'FE Fret'!$G:$U,7,FALSE),$AZ178)))</f>
        <v>0.7</v>
      </c>
      <c r="BB178" s="1127">
        <f>IF(ISNA(SQRT(SUMSQ(VLOOKUP($B178&amp;"; "&amp;$H$176&amp;", "&amp;I$177,'FE Fret'!$G:$U,7,FALSE),$AZ178))),0,SQRT(SUMSQ(VLOOKUP($B178&amp;"; "&amp;$H$176&amp;", "&amp;I$177,'FE Fret'!$G:$U,7,FALSE),$AZ178)))</f>
        <v>0.7</v>
      </c>
      <c r="BC178" s="1127"/>
      <c r="BD178" s="1127">
        <f>IF(ISNA(SQRT(SUMSQ(VLOOKUP($B178&amp;"; "&amp;$K$176&amp;", "&amp;K$177,'FE Fret'!$G:$U,7,FALSE),$AZ178))),0,SQRT(SUMSQ(VLOOKUP($B178&amp;"; "&amp;$K$176&amp;", "&amp;K$177,'FE Fret'!$G:$U,7,FALSE),$AZ178)))</f>
        <v>0.7</v>
      </c>
      <c r="BE178" s="1133">
        <f>IF(ISNA(SQRT(SUMSQ(VLOOKUP($B178&amp;"; "&amp;$K$176&amp;", "&amp;L$177,'FE Fret'!$G:$U,7,FALSE),$AZ178))),0,SQRT(SUMSQ(VLOOKUP($B178&amp;"; "&amp;$K$176&amp;", "&amp;L$177,'FE Fret'!$G:$U,7,FALSE),$AZ178)))</f>
        <v>0.7</v>
      </c>
      <c r="BF178" s="1133"/>
    </row>
    <row r="179" spans="1:60" ht="12.75" hidden="1" customHeight="1" outlineLevel="2">
      <c r="B179" s="143" t="s">
        <v>3075</v>
      </c>
      <c r="C179" s="144"/>
      <c r="D179" s="213">
        <f>M179+N179</f>
        <v>0</v>
      </c>
      <c r="E179" s="213"/>
      <c r="F179" s="348"/>
      <c r="G179" s="120"/>
      <c r="H179" s="378">
        <f>VLOOKUP($B179&amp;"; "&amp;$H$176&amp;", "&amp;H$177,'FE Fret'!$G:$U,9,FALSE)</f>
        <v>7.43E-3</v>
      </c>
      <c r="I179" s="378">
        <f>VLOOKUP($B179&amp;"; "&amp;$H$176&amp;", "&amp;I$177,'FE Fret'!$G:$U,9,FALSE)</f>
        <v>2.8500000000000001E-2</v>
      </c>
      <c r="J179" s="120"/>
      <c r="K179" s="629">
        <f>VLOOKUP($B179&amp;"; "&amp;$K$176&amp;", "&amp;K$177,'FE Fret'!$G:$U,9,FALSE)</f>
        <v>9.43</v>
      </c>
      <c r="L179" s="629">
        <f>VLOOKUP($B179&amp;"; "&amp;$K$176&amp;", "&amp;L$177,'FE Fret'!$G:$U,9,FALSE)</f>
        <v>36.200000000000003</v>
      </c>
      <c r="M179" s="358">
        <f>G179*H179+J179*K179</f>
        <v>0</v>
      </c>
      <c r="N179" s="358">
        <f>G179*I179+J179*L179</f>
        <v>0</v>
      </c>
      <c r="O179" s="1295">
        <f>IF(OR(F179=Utilitaires!$G$572,F179=Utilitaires!$G$577),N179,0)</f>
        <v>0</v>
      </c>
      <c r="X179" s="1095">
        <f>IF(AD179=0,AD179,AD179/D179)</f>
        <v>0</v>
      </c>
      <c r="Y179" s="345"/>
      <c r="Z179" s="822"/>
      <c r="AA179" s="164">
        <f t="shared" si="32"/>
        <v>0</v>
      </c>
      <c r="AB179" s="164">
        <f t="shared" si="32"/>
        <v>0</v>
      </c>
      <c r="AC179" s="164"/>
      <c r="AD179" s="151">
        <f>SQRT(SUMSQ(AA179:AC179))</f>
        <v>0</v>
      </c>
      <c r="AE179" s="1295">
        <f>O179*X179</f>
        <v>0</v>
      </c>
      <c r="AG179" s="566">
        <f>$G179*IF(ISNA(VLOOKUP($B179&amp;"; "&amp;$H$176&amp;", "&amp;H$177,'FE Fret'!$G:$U,10,FALSE)),0,VLOOKUP($B179&amp;"; "&amp;$H$176&amp;", "&amp;H$177,'FE Fret'!$G:$U,10,FALSE))
+$J179*IF(ISNA(VLOOKUP($B179&amp;"; "&amp;$K$176&amp;", "&amp;H$177,'FE Fret'!$G:$U,10,FALSE)),0,VLOOKUP($B179&amp;"; "&amp;$K$176&amp;", "&amp;H$177,'FE Fret'!$G:$U,10,FALSE))</f>
        <v>0</v>
      </c>
      <c r="AH179" s="567">
        <f>$G179*IF(ISNA(VLOOKUP($B179&amp;"; "&amp;$H$176&amp;", "&amp;I$177,'FE Fret'!$G:$U,10,FALSE)),0,VLOOKUP($B179&amp;"; "&amp;$H$176&amp;", "&amp;I$177,'FE Fret'!$G:$U,10,FALSE))
+$J179*IF(ISNA(VLOOKUP($B179&amp;"; "&amp;$K$176&amp;", "&amp;I$177,'FE Fret'!$G:$U,10,FALSE)),0,VLOOKUP($B179&amp;"; "&amp;$K$176&amp;", "&amp;I$177,'FE Fret'!$G:$U,10,FALSE))</f>
        <v>0</v>
      </c>
      <c r="AI179" s="567"/>
      <c r="AJ179" s="567">
        <f>$G179*IF(ISNA((VLOOKUP($B179&amp;"; "&amp;$H$176&amp;", "&amp;H$177,'FE Fret'!$G:$U,12,FALSE)+VLOOKUP($B179&amp;"; "&amp;$H$176&amp;", "&amp;H$177,'FE Fret'!$G:$U,11,FALSE))),0,(VLOOKUP($B179&amp;"; "&amp;$H$176&amp;", "&amp;H$177,'FE Fret'!$G:$U,12,FALSE)+VLOOKUP($B179&amp;"; "&amp;$H$176&amp;", "&amp;H$177,'FE Fret'!$G:$U,11,FALSE)))
+$J179*IF(ISNA((VLOOKUP($B179&amp;"; "&amp;$K$176&amp;", "&amp;H$177,'FE Fret'!$G:$U,12,FALSE)+VLOOKUP($B179&amp;"; "&amp;$K$176&amp;", "&amp;H$177,'FE Fret'!$G:$U,11,FALSE))),0,(VLOOKUP($B179&amp;"; "&amp;$K$176&amp;", "&amp;H$177,'FE Fret'!$G:$U,12,FALSE)+VLOOKUP($B179&amp;"; "&amp;$K$176&amp;", "&amp;H$177,'FE Fret'!$G:$U,11,FALSE)))</f>
        <v>0</v>
      </c>
      <c r="AK179" s="567">
        <f>$G179*IF(ISNA((VLOOKUP($B179&amp;"; "&amp;$H$176&amp;", "&amp;I$177,'FE Fret'!$G:$U,12,FALSE)+VLOOKUP($B179&amp;"; "&amp;$H$176&amp;", "&amp;I$177,'FE Fret'!$G:$U,11,FALSE))),0,(VLOOKUP($B179&amp;"; "&amp;$H$176&amp;", "&amp;I$177,'FE Fret'!$G:$U,12,FALSE)+VLOOKUP($B179&amp;"; "&amp;$H$176&amp;", "&amp;I$177,'FE Fret'!$G:$U,11,FALSE)))
+$J179*IF(ISNA((VLOOKUP($B179&amp;"; "&amp;$K$176&amp;", "&amp;I$177,'FE Fret'!$G:$U,12,FALSE)+VLOOKUP($B179&amp;"; "&amp;$K$176&amp;", "&amp;I$177,'FE Fret'!$G:$U,11,FALSE))),0,(VLOOKUP($B179&amp;"; "&amp;$K$176&amp;", "&amp;I$177,'FE Fret'!$G:$U,12,FALSE)+VLOOKUP($B179&amp;"; "&amp;$K$176&amp;", "&amp;I$177,'FE Fret'!$G:$U,11,FALSE)))</f>
        <v>0</v>
      </c>
      <c r="AL179" s="567"/>
      <c r="AM179" s="567">
        <f>$G179*IF(ISNA(VLOOKUP($B179&amp;"; "&amp;$H$176&amp;", "&amp;H$177,'FE Fret'!$G:$U,13,FALSE)),0,VLOOKUP($B179&amp;"; "&amp;$H$176&amp;", "&amp;H$177,'FE Fret'!$G:$U,13,FALSE))
+$J179*IF(ISNA(VLOOKUP($B179&amp;"; "&amp;$K$176&amp;", "&amp;H$177,'FE Fret'!$G:$U,13,FALSE)),0,VLOOKUP($B179&amp;"; "&amp;$K$176&amp;", "&amp;H$177,'FE Fret'!$G:$U,13,FALSE))</f>
        <v>0</v>
      </c>
      <c r="AN179" s="567">
        <f>$G179*IF(ISNA(VLOOKUP($B179&amp;"; "&amp;$H$176&amp;", "&amp;I$177,'FE Fret'!$G:$U,13,FALSE)),0,VLOOKUP($B179&amp;"; "&amp;$H$176&amp;", "&amp;I$177,'FE Fret'!$G:$U,13,FALSE))
+$J179*IF(ISNA(VLOOKUP($B179&amp;"; "&amp;$K$176&amp;", "&amp;I$177,'FE Fret'!$G:$U,13,FALSE)),0,VLOOKUP($B179&amp;"; "&amp;$K$176&amp;", "&amp;I$177,'FE Fret'!$G:$U,13,FALSE))</f>
        <v>0</v>
      </c>
      <c r="AO179" s="567"/>
      <c r="AP179" s="567">
        <v>0</v>
      </c>
      <c r="AQ179" s="567">
        <v>0</v>
      </c>
      <c r="AR179" s="567"/>
      <c r="AS179" s="568">
        <f>SUM(AG179,AJ179,AM179,AP179)</f>
        <v>0</v>
      </c>
      <c r="AT179" s="568">
        <f>SUM(AH179,AK179,AN179,AQ179)</f>
        <v>0</v>
      </c>
      <c r="AU179" s="568"/>
      <c r="AV179" s="566">
        <f>$G179*IF(ISNA(VLOOKUP($B179&amp;"; "&amp;$H$176&amp;", "&amp;H$177,'FE Fret'!$G:$U,15,FALSE)),0,VLOOKUP($B179&amp;"; "&amp;$H$176&amp;", "&amp;H$177,'FE Fret'!$G:$U,15,FALSE))
+$J179*IF(ISNA(VLOOKUP($B179&amp;"; "&amp;$K$176&amp;", "&amp;H$177,'FE Fret'!$G:$U,15,FALSE)),0,VLOOKUP($B179&amp;"; "&amp;$K$176&amp;", "&amp;H$177,'FE Fret'!$G:$U,15,FALSE))</f>
        <v>0</v>
      </c>
      <c r="AW179" s="567">
        <f>$G179*IF(ISNA(VLOOKUP($B179&amp;"; "&amp;$H$176&amp;", "&amp;I$177,'FE Fret'!$G:$U,15,FALSE)),0,VLOOKUP($B179&amp;"; "&amp;$H$176&amp;", "&amp;I$177,'FE Fret'!$G:$U,15,FALSE))
+$J179*IF(ISNA(VLOOKUP($B179&amp;"; "&amp;$K$176&amp;", "&amp;I$177,'FE Fret'!$G:$U,15,FALSE)),0,VLOOKUP($B179&amp;"; "&amp;$K$176&amp;", "&amp;I$177,'FE Fret'!$G:$U,15,FALSE))</f>
        <v>0</v>
      </c>
      <c r="AX179" s="570"/>
      <c r="AZ179" s="1068">
        <f>IF($Y179&lt;&gt;"votre valeur :",IF(ISNA(VLOOKUP($Y179,Utilitaires!$N$566:$O$571,2,FALSE)),,VLOOKUP($Y179,Utilitaires!$N$566:$O$571,2,FALSE)),$Z179)</f>
        <v>0</v>
      </c>
      <c r="BA179" s="1127">
        <f>IF(ISNA(SQRT(SUMSQ(VLOOKUP($B179&amp;"; "&amp;$H$176&amp;", "&amp;H$177,'FE Fret'!$G:$U,7,FALSE),$AZ179))),0,SQRT(SUMSQ(VLOOKUP($B179&amp;"; "&amp;$H$176&amp;", "&amp;H$177,'FE Fret'!$G:$U,7,FALSE),$AZ179)))</f>
        <v>0.7</v>
      </c>
      <c r="BB179" s="1127">
        <f>IF(ISNA(SQRT(SUMSQ(VLOOKUP($B179&amp;"; "&amp;$H$176&amp;", "&amp;I$177,'FE Fret'!$G:$U,7,FALSE),$AZ179))),0,SQRT(SUMSQ(VLOOKUP($B179&amp;"; "&amp;$H$176&amp;", "&amp;I$177,'FE Fret'!$G:$U,7,FALSE),$AZ179)))</f>
        <v>0.7</v>
      </c>
      <c r="BC179" s="1127"/>
      <c r="BD179" s="1127">
        <f>IF(ISNA(SQRT(SUMSQ(VLOOKUP($B179&amp;"; "&amp;$K$176&amp;", "&amp;K$177,'FE Fret'!$G:$U,7,FALSE),$AZ179))),0,SQRT(SUMSQ(VLOOKUP($B179&amp;"; "&amp;$K$176&amp;", "&amp;K$177,'FE Fret'!$G:$U,7,FALSE),$AZ179)))</f>
        <v>0.7</v>
      </c>
      <c r="BE179" s="1133">
        <f>IF(ISNA(SQRT(SUMSQ(VLOOKUP($B179&amp;"; "&amp;$K$176&amp;", "&amp;L$177,'FE Fret'!$G:$U,7,FALSE),$AZ179))),0,SQRT(SUMSQ(VLOOKUP($B179&amp;"; "&amp;$K$176&amp;", "&amp;L$177,'FE Fret'!$G:$U,7,FALSE),$AZ179)))</f>
        <v>0.7</v>
      </c>
      <c r="BF179" s="1133"/>
    </row>
    <row r="180" spans="1:60" ht="12.75" hidden="1" customHeight="1" outlineLevel="2">
      <c r="B180" s="143" t="s">
        <v>3081</v>
      </c>
      <c r="C180" s="144"/>
      <c r="D180" s="213">
        <f>M180+N180</f>
        <v>0</v>
      </c>
      <c r="E180" s="213"/>
      <c r="F180" s="349"/>
      <c r="G180" s="123"/>
      <c r="H180" s="378">
        <f>VLOOKUP($B180&amp;"; "&amp;$H$176&amp;", "&amp;H$177,'FE Fret'!$G:$U,9,FALSE)</f>
        <v>1.5599999999999999E-2</v>
      </c>
      <c r="I180" s="378">
        <f>VLOOKUP($B180&amp;"; "&amp;$H$176&amp;", "&amp;I$177,'FE Fret'!$G:$U,9,FALSE)</f>
        <v>5.96E-2</v>
      </c>
      <c r="J180" s="123"/>
      <c r="K180" s="629">
        <f>VLOOKUP($B180&amp;"; "&amp;$K$176&amp;", "&amp;K$177,'FE Fret'!$G:$U,9,FALSE)</f>
        <v>18.7</v>
      </c>
      <c r="L180" s="629">
        <f>VLOOKUP($B180&amp;"; "&amp;$K$176&amp;", "&amp;L$177,'FE Fret'!$G:$U,9,FALSE)</f>
        <v>71.5</v>
      </c>
      <c r="M180" s="358">
        <f>G180*H180+J180*K180</f>
        <v>0</v>
      </c>
      <c r="N180" s="358">
        <f>G180*I180+J180*L180</f>
        <v>0</v>
      </c>
      <c r="O180" s="1295">
        <f>IF(OR(F180=Utilitaires!$G$572,F180=Utilitaires!$G$577),N180,0)</f>
        <v>0</v>
      </c>
      <c r="X180" s="1095">
        <f>IF(AD180=0,AD180,AD180/D180)</f>
        <v>0</v>
      </c>
      <c r="Y180" s="1097"/>
      <c r="Z180" s="822"/>
      <c r="AA180" s="164">
        <f t="shared" si="32"/>
        <v>0</v>
      </c>
      <c r="AB180" s="164">
        <f t="shared" si="32"/>
        <v>0</v>
      </c>
      <c r="AC180" s="164"/>
      <c r="AD180" s="151">
        <f>SQRT(SUMSQ(AA180:AC180))</f>
        <v>0</v>
      </c>
      <c r="AE180" s="1295">
        <f>O180*X180</f>
        <v>0</v>
      </c>
      <c r="AG180" s="566">
        <f>$G1921*IF(ISNA(VLOOKUP($B1921&amp;"; "&amp;$H$176&amp;", "&amp;H$177,'FE Fret'!$G:$U,10,FALSE)),0,VLOOKUP($B1921&amp;"; "&amp;$H$176&amp;", "&amp;H$177,'FE Fret'!$G:$U,10,FALSE))
+$K1921*IF(ISNA(VLOOKUP($B1921&amp;"; "&amp;$K$176&amp;", "&amp;H$177,'FE Fret'!$G:$U,10,FALSE)),0,VLOOKUP($B1921&amp;"; "&amp;$K$176&amp;", "&amp;H$177,'FE Fret'!$G:$U,10,FALSE))</f>
        <v>0</v>
      </c>
      <c r="AH180" s="567">
        <f>$G1921*IF(ISNA(VLOOKUP($B1921&amp;"; "&amp;$H$176&amp;", "&amp;I$177,'FE Fret'!$G:$U,10,FALSE)),0,VLOOKUP($B1921&amp;"; "&amp;$H$176&amp;", "&amp;I$177,'FE Fret'!$G:$U,10,FALSE))
+$K1921*IF(ISNA(VLOOKUP($B1921&amp;"; "&amp;$K$176&amp;", "&amp;I$177,'FE Fret'!$G:$U,10,FALSE)),0,VLOOKUP($B1921&amp;"; "&amp;$K$176&amp;", "&amp;I$177,'FE Fret'!$G:$U,10,FALSE))</f>
        <v>0</v>
      </c>
      <c r="AI180" s="567"/>
      <c r="AJ180" s="567">
        <f>$G1921*IF(ISNA((VLOOKUP($B1921&amp;"; "&amp;$H$176&amp;", "&amp;H$177,'FE Fret'!$G:$U,12,FALSE)+VLOOKUP($B1921&amp;"; "&amp;$H$176&amp;", "&amp;H$177,'FE Fret'!$G:$U,11,FALSE))),0,(VLOOKUP($B1921&amp;"; "&amp;$H$176&amp;", "&amp;H$177,'FE Fret'!$G:$U,12,FALSE)+VLOOKUP($B1921&amp;"; "&amp;$H$176&amp;", "&amp;H$177,'FE Fret'!$G:$U,11,FALSE)))
+$K1921*IF(ISNA((VLOOKUP($B1921&amp;"; "&amp;$K$176&amp;", "&amp;H$177,'FE Fret'!$G:$U,12,FALSE)+VLOOKUP($B1921&amp;"; "&amp;$K$176&amp;", "&amp;H$177,'FE Fret'!$G:$U,11,FALSE))),0,(VLOOKUP($B1921&amp;"; "&amp;$K$176&amp;", "&amp;H$177,'FE Fret'!$G:$U,12,FALSE)+VLOOKUP($B1921&amp;"; "&amp;$K$176&amp;", "&amp;H$177,'FE Fret'!$G:$U,11,FALSE)))</f>
        <v>0</v>
      </c>
      <c r="AK180" s="567">
        <f>$G1921*IF(ISNA((VLOOKUP($B1921&amp;"; "&amp;$H$176&amp;", "&amp;I$177,'FE Fret'!$G:$U,12,FALSE)+VLOOKUP($B1921&amp;"; "&amp;$H$176&amp;", "&amp;I$177,'FE Fret'!$G:$U,11,FALSE))),0,(VLOOKUP($B1921&amp;"; "&amp;$H$176&amp;", "&amp;I$177,'FE Fret'!$G:$U,12,FALSE)+VLOOKUP($B1921&amp;"; "&amp;$H$176&amp;", "&amp;I$177,'FE Fret'!$G:$U,11,FALSE)))
+$K1921*IF(ISNA((VLOOKUP($B1921&amp;"; "&amp;$K$176&amp;", "&amp;I$177,'FE Fret'!$G:$U,12,FALSE)+VLOOKUP($B1921&amp;"; "&amp;$K$176&amp;", "&amp;I$177,'FE Fret'!$G:$U,11,FALSE))),0,(VLOOKUP($B1921&amp;"; "&amp;$K$176&amp;", "&amp;I$177,'FE Fret'!$G:$U,12,FALSE)+VLOOKUP($B1921&amp;"; "&amp;$K$176&amp;", "&amp;I$177,'FE Fret'!$G:$U,11,FALSE)))</f>
        <v>0</v>
      </c>
      <c r="AL180" s="567"/>
      <c r="AM180" s="567">
        <f>$G1921*IF(ISNA(VLOOKUP($B1921&amp;"; "&amp;$H$176&amp;", "&amp;H$177,'FE Fret'!$G:$U,13,FALSE)),0,VLOOKUP($B1921&amp;"; "&amp;$H$176&amp;", "&amp;H$177,'FE Fret'!$G:$U,13,FALSE))
+$K1921*IF(ISNA(VLOOKUP($B1921&amp;"; "&amp;$K$176&amp;", "&amp;H$177,'FE Fret'!$G:$U,13,FALSE)),0,VLOOKUP($B1921&amp;"; "&amp;$K$176&amp;", "&amp;H$177,'FE Fret'!$G:$U,13,FALSE))</f>
        <v>0</v>
      </c>
      <c r="AN180" s="567">
        <f>$G1921*IF(ISNA(VLOOKUP($B1921&amp;"; "&amp;$H$176&amp;", "&amp;I$177,'FE Fret'!$G:$U,13,FALSE)),0,VLOOKUP($B1921&amp;"; "&amp;$H$176&amp;", "&amp;I$177,'FE Fret'!$G:$U,13,FALSE))
+$K1921*IF(ISNA(VLOOKUP($B1921&amp;"; "&amp;$K$176&amp;", "&amp;I$177,'FE Fret'!$G:$U,13,FALSE)),0,VLOOKUP($B1921&amp;"; "&amp;$K$176&amp;", "&amp;I$177,'FE Fret'!$G:$U,13,FALSE))</f>
        <v>0</v>
      </c>
      <c r="AO180" s="567"/>
      <c r="AP180" s="567">
        <v>0</v>
      </c>
      <c r="AQ180" s="567">
        <v>0</v>
      </c>
      <c r="AR180" s="567"/>
      <c r="AS180" s="568">
        <f>SUM(AG1921,AJ1921,AM1921,AP1921)</f>
        <v>0</v>
      </c>
      <c r="AT180" s="568">
        <f>SUM(AH1921,AK1921,AN1921,AQ1921)</f>
        <v>0</v>
      </c>
      <c r="AU180" s="568"/>
      <c r="AV180" s="566">
        <f>$G1921*IF(ISNA(VLOOKUP($B1921&amp;"; "&amp;$H$176&amp;", "&amp;H$177,'FE Fret'!$G:$U,15,FALSE)),0,VLOOKUP($B1921&amp;"; "&amp;$H$176&amp;", "&amp;H$177,'FE Fret'!$G:$U,15,FALSE))
+$K1921*IF(ISNA(VLOOKUP($B1921&amp;"; "&amp;$K$176&amp;", "&amp;H$177,'FE Fret'!$G:$U,15,FALSE)),0,VLOOKUP($B1921&amp;"; "&amp;$K$176&amp;", "&amp;H$177,'FE Fret'!$G:$U,15,FALSE))</f>
        <v>0</v>
      </c>
      <c r="AW180" s="567">
        <f>$G1921*IF(ISNA(VLOOKUP($B1921&amp;"; "&amp;$H$176&amp;", "&amp;I$177,'FE Fret'!$G:$U,15,FALSE)),0,VLOOKUP($B1921&amp;"; "&amp;$H$176&amp;", "&amp;I$177,'FE Fret'!$G:$U,15,FALSE))
+$K1921*IF(ISNA(VLOOKUP($B1921&amp;"; "&amp;$K$176&amp;", "&amp;I$177,'FE Fret'!$G:$U,15,FALSE)),0,VLOOKUP($B1921&amp;"; "&amp;$K$176&amp;", "&amp;I$177,'FE Fret'!$G:$U,15,FALSE))</f>
        <v>0</v>
      </c>
      <c r="AX180" s="570"/>
      <c r="AZ180" s="1068">
        <f>IF($Y180&lt;&gt;"votre valeur :",IF(ISNA(VLOOKUP($Y180,Utilitaires!$N$566:$O$571,2,FALSE)),,VLOOKUP($Y180,Utilitaires!$N$566:$O$571,2,FALSE)),$Z180)</f>
        <v>0</v>
      </c>
      <c r="BA180" s="1127">
        <f>IF(ISNA(SQRT(SUMSQ(VLOOKUP($B180&amp;"; "&amp;$H$176&amp;", "&amp;H$177,'FE Fret'!$G:$U,7,FALSE),$AZ180))),0,SQRT(SUMSQ(VLOOKUP($B180&amp;"; "&amp;$H$176&amp;", "&amp;H$177,'FE Fret'!$G:$U,7,FALSE),$AZ180)))</f>
        <v>0.7</v>
      </c>
      <c r="BB180" s="1127">
        <f>IF(ISNA(SQRT(SUMSQ(VLOOKUP($B180&amp;"; "&amp;$H$176&amp;", "&amp;I$177,'FE Fret'!$G:$U,7,FALSE),$AZ180))),0,SQRT(SUMSQ(VLOOKUP($B180&amp;"; "&amp;$H$176&amp;", "&amp;I$177,'FE Fret'!$G:$U,7,FALSE),$AZ180)))</f>
        <v>0.7</v>
      </c>
      <c r="BC180" s="1127"/>
      <c r="BD180" s="1127">
        <f>IF(ISNA(SQRT(SUMSQ(VLOOKUP($B180&amp;"; "&amp;$K$176&amp;", "&amp;K$177,'FE Fret'!$G:$U,7,FALSE),$AZ180))),0,SQRT(SUMSQ(VLOOKUP($B180&amp;"; "&amp;$K$176&amp;", "&amp;K$177,'FE Fret'!$G:$U,7,FALSE),$AZ180)))</f>
        <v>0.7</v>
      </c>
      <c r="BE180" s="1133">
        <f>IF(ISNA(SQRT(SUMSQ(VLOOKUP($B180&amp;"; "&amp;$K$176&amp;", "&amp;L$177,'FE Fret'!$G:$U,7,FALSE),$AZ180))),0,SQRT(SUMSQ(VLOOKUP($B180&amp;"; "&amp;$K$176&amp;", "&amp;L$177,'FE Fret'!$G:$U,7,FALSE),$AZ180)))</f>
        <v>0.7</v>
      </c>
      <c r="BF180" s="1133"/>
    </row>
    <row r="181" spans="1:60" ht="12.75" hidden="1" customHeight="1" outlineLevel="2">
      <c r="B181" s="143"/>
      <c r="C181" s="144"/>
      <c r="D181" s="222"/>
      <c r="E181" s="222"/>
      <c r="F181" s="144"/>
      <c r="G181" s="366"/>
      <c r="H181" s="366"/>
      <c r="I181" s="366"/>
      <c r="J181" s="366"/>
      <c r="K181" s="366"/>
      <c r="L181" s="366"/>
      <c r="M181" s="367"/>
      <c r="N181" s="367"/>
      <c r="O181" s="1295"/>
      <c r="X181" s="143"/>
      <c r="Y181" s="144"/>
      <c r="Z181" s="144"/>
      <c r="AA181" s="155"/>
      <c r="AB181" s="155"/>
      <c r="AC181" s="155"/>
      <c r="AD181" s="216"/>
      <c r="AE181" s="1348"/>
      <c r="AG181" s="566"/>
      <c r="AH181" s="567"/>
      <c r="AI181" s="567"/>
      <c r="AJ181" s="567"/>
      <c r="AK181" s="567"/>
      <c r="AL181" s="567"/>
      <c r="AM181" s="567"/>
      <c r="AN181" s="567"/>
      <c r="AO181" s="567"/>
      <c r="AP181" s="567"/>
      <c r="AQ181" s="567"/>
      <c r="AR181" s="567"/>
      <c r="AS181" s="568"/>
      <c r="AT181" s="568"/>
      <c r="AU181" s="569"/>
      <c r="AV181" s="567"/>
      <c r="AW181" s="567"/>
      <c r="AX181" s="570"/>
      <c r="AZ181" s="1090"/>
      <c r="BA181" s="1078"/>
      <c r="BB181" s="1134"/>
      <c r="BC181" s="1129"/>
      <c r="BD181" s="1078"/>
      <c r="BE181" s="1134"/>
      <c r="BF181" s="1156"/>
    </row>
    <row r="182" spans="1:60" ht="12.75" hidden="1" customHeight="1" outlineLevel="2">
      <c r="B182" s="197" t="s">
        <v>353</v>
      </c>
      <c r="C182" s="198"/>
      <c r="D182" s="215">
        <f>SUM(D178:D181)</f>
        <v>0</v>
      </c>
      <c r="E182" s="215"/>
      <c r="F182" s="198"/>
      <c r="G182" s="198"/>
      <c r="H182" s="375"/>
      <c r="I182" s="375"/>
      <c r="J182" s="198"/>
      <c r="K182" s="375"/>
      <c r="L182" s="375"/>
      <c r="M182" s="376">
        <f>SUM(M178:M181)</f>
        <v>0</v>
      </c>
      <c r="N182" s="203">
        <f>SUM(N178:N181)</f>
        <v>0</v>
      </c>
      <c r="O182" s="1323">
        <f>SUM(O178:O181)</f>
        <v>0</v>
      </c>
      <c r="X182" s="1207">
        <f>IF(AD182=0,AD182,AD182/D182)</f>
        <v>0</v>
      </c>
      <c r="Y182" s="200"/>
      <c r="Z182" s="200"/>
      <c r="AA182" s="204">
        <f>SQRT(SUMSQ(AA178:AA181))</f>
        <v>0</v>
      </c>
      <c r="AB182" s="204">
        <f>SQRT(SUMSQ(AB178:AB181))</f>
        <v>0</v>
      </c>
      <c r="AC182" s="204"/>
      <c r="AD182" s="203">
        <f>SQRT(SUMSQ(AD178:AD181))</f>
        <v>0</v>
      </c>
      <c r="AE182" s="341">
        <f>SQRT(SUMSQ(AE178:AE181))</f>
        <v>0</v>
      </c>
      <c r="AG182" s="573">
        <f>SUM(AG178:AG181)</f>
        <v>0</v>
      </c>
      <c r="AH182" s="574">
        <f>SUM(AH178:AH181)</f>
        <v>0</v>
      </c>
      <c r="AI182" s="574"/>
      <c r="AJ182" s="574">
        <f>SUM(AJ178:AJ181)</f>
        <v>0</v>
      </c>
      <c r="AK182" s="574">
        <f>SUM(AK178:AK181)</f>
        <v>0</v>
      </c>
      <c r="AL182" s="574">
        <f>SUM(AL178:AL181)</f>
        <v>0</v>
      </c>
      <c r="AM182" s="574">
        <f>SUM(AM178:AM181)</f>
        <v>0</v>
      </c>
      <c r="AN182" s="574">
        <f>SUM(AN178:AN181)</f>
        <v>0</v>
      </c>
      <c r="AO182" s="574"/>
      <c r="AP182" s="574">
        <f>SUM(AP178:AP181)</f>
        <v>0</v>
      </c>
      <c r="AQ182" s="574">
        <f>SUM(AQ178:AQ181)</f>
        <v>0</v>
      </c>
      <c r="AR182" s="574"/>
      <c r="AS182" s="575">
        <f>SUM(AS178:AS181)</f>
        <v>0</v>
      </c>
      <c r="AT182" s="575">
        <f>SUM(AT178:AT181)</f>
        <v>0</v>
      </c>
      <c r="AU182" s="576"/>
      <c r="AV182" s="1085">
        <f>SUM(AV178:AV181)</f>
        <v>0</v>
      </c>
      <c r="AW182" s="574">
        <f>SUM(AW178:AW181)</f>
        <v>0</v>
      </c>
      <c r="AX182" s="577"/>
    </row>
    <row r="183" spans="1:60" ht="12.75" hidden="1" customHeight="1" outlineLevel="2">
      <c r="B183" s="261"/>
      <c r="C183" s="261"/>
      <c r="D183" s="261"/>
      <c r="E183" s="261"/>
      <c r="F183" s="261"/>
      <c r="G183" s="261"/>
      <c r="H183" s="261"/>
      <c r="I183" s="261"/>
      <c r="J183" s="261"/>
      <c r="K183" s="261"/>
      <c r="L183" s="261"/>
      <c r="M183" s="261"/>
      <c r="N183" s="261"/>
      <c r="O183" s="261"/>
      <c r="P183" s="261"/>
      <c r="Q183" s="261"/>
      <c r="V183" s="116"/>
    </row>
    <row r="184" spans="1:60" ht="12.75" hidden="1" customHeight="1" outlineLevel="1" collapsed="1">
      <c r="B184" s="261"/>
      <c r="C184" s="261"/>
      <c r="D184" s="261"/>
      <c r="E184" s="261"/>
      <c r="F184" s="261"/>
      <c r="G184" s="261"/>
      <c r="H184" s="261"/>
      <c r="I184" s="261"/>
      <c r="J184" s="261"/>
      <c r="K184" s="261"/>
      <c r="L184" s="261"/>
      <c r="M184" s="261"/>
      <c r="N184" s="261"/>
      <c r="O184" s="261"/>
      <c r="P184" s="261"/>
      <c r="Q184" s="261"/>
      <c r="V184" s="116"/>
    </row>
    <row r="185" spans="1:60" ht="12.75" customHeight="1">
      <c r="B185" s="261"/>
      <c r="C185" s="261"/>
      <c r="D185" s="261"/>
      <c r="E185" s="261"/>
      <c r="F185" s="261"/>
      <c r="G185" s="261"/>
      <c r="H185" s="261"/>
      <c r="I185" s="261"/>
      <c r="J185" s="261"/>
      <c r="K185" s="261"/>
      <c r="L185" s="261"/>
      <c r="M185" s="261"/>
      <c r="N185" s="261"/>
      <c r="O185" s="261"/>
      <c r="P185" s="261"/>
      <c r="Q185" s="261"/>
      <c r="V185" s="116"/>
    </row>
    <row r="186" spans="1:60" ht="12.75" customHeight="1" collapsed="1">
      <c r="B186" s="2393" t="s">
        <v>3311</v>
      </c>
      <c r="C186" s="2393"/>
      <c r="D186" s="2393"/>
      <c r="E186" s="2393"/>
      <c r="F186" s="2393"/>
      <c r="G186" s="2393"/>
      <c r="H186" s="2393"/>
      <c r="I186" s="2393"/>
      <c r="J186" s="2393"/>
      <c r="K186" s="2393"/>
      <c r="L186" s="2393"/>
      <c r="M186" s="2393"/>
      <c r="N186" s="2393"/>
      <c r="O186" s="2393"/>
      <c r="P186" s="261"/>
      <c r="Q186" s="261"/>
      <c r="V186" s="116"/>
    </row>
    <row r="187" spans="1:60" ht="12.75" hidden="1" customHeight="1" outlineLevel="1">
      <c r="B187" s="261"/>
      <c r="C187" s="261"/>
      <c r="D187" s="261"/>
      <c r="E187" s="261"/>
      <c r="F187" s="261"/>
      <c r="G187" s="261"/>
      <c r="H187" s="261"/>
      <c r="I187" s="261"/>
      <c r="J187" s="261"/>
      <c r="K187" s="261"/>
      <c r="L187" s="261"/>
      <c r="M187" s="261"/>
      <c r="N187" s="261"/>
      <c r="O187" s="261"/>
      <c r="P187" s="261"/>
      <c r="Q187" s="261"/>
      <c r="V187" s="116"/>
    </row>
    <row r="188" spans="1:60" ht="15.75" hidden="1" customHeight="1" outlineLevel="1" collapsed="1">
      <c r="B188" s="2541" t="s">
        <v>2984</v>
      </c>
      <c r="C188" s="2541"/>
      <c r="D188" s="2541"/>
      <c r="E188" s="2541"/>
      <c r="F188" s="2541"/>
      <c r="G188" s="2541"/>
      <c r="H188" s="2541"/>
      <c r="I188" s="2541"/>
      <c r="J188" s="2541"/>
      <c r="K188" s="2541"/>
      <c r="L188" s="2541"/>
      <c r="M188" s="2541"/>
      <c r="N188" s="2541"/>
      <c r="O188" s="2541"/>
      <c r="P188" s="109"/>
      <c r="Q188" s="130"/>
      <c r="R188" s="130"/>
      <c r="S188" s="130"/>
      <c r="T188" s="130"/>
      <c r="U188" s="130"/>
      <c r="V188" s="130"/>
      <c r="W188" s="130"/>
      <c r="X188" s="130"/>
      <c r="Y188" s="130"/>
      <c r="Z188" s="130"/>
      <c r="AA188" s="130"/>
      <c r="AB188" s="130"/>
      <c r="AC188" s="130"/>
      <c r="AD188" s="130"/>
      <c r="AE188" s="130"/>
      <c r="AS188" s="590"/>
      <c r="AT188" s="590"/>
      <c r="AU188" s="590"/>
      <c r="AV188" s="590"/>
      <c r="AW188" s="590"/>
      <c r="AX188" s="590"/>
      <c r="AZ188" s="116"/>
      <c r="BA188" s="116"/>
      <c r="BB188" s="116"/>
      <c r="BC188" s="116"/>
    </row>
    <row r="189" spans="1:60" ht="12.75" hidden="1" customHeight="1" outlineLevel="2">
      <c r="D189" s="257"/>
      <c r="F189" s="257"/>
      <c r="G189" s="257"/>
      <c r="H189" s="257"/>
      <c r="I189" s="257"/>
      <c r="J189" s="257"/>
      <c r="K189" s="257"/>
      <c r="AG189" s="446"/>
      <c r="AH189" s="590"/>
      <c r="AI189" s="590"/>
      <c r="AJ189" s="590"/>
      <c r="AK189" s="590"/>
      <c r="AL189" s="590"/>
      <c r="AM189" s="590"/>
      <c r="AN189" s="590"/>
      <c r="AO189" s="590"/>
      <c r="AP189" s="590"/>
      <c r="AQ189" s="590"/>
      <c r="AT189" s="590"/>
      <c r="AU189" s="590"/>
      <c r="AV189" s="590"/>
      <c r="AW189" s="590"/>
      <c r="AX189" s="590"/>
    </row>
    <row r="190" spans="1:60" s="116" customFormat="1" ht="12.75" hidden="1" customHeight="1" outlineLevel="2">
      <c r="A190" s="114"/>
      <c r="B190" s="1094" t="s">
        <v>801</v>
      </c>
      <c r="C190" s="140"/>
      <c r="D190" s="140"/>
      <c r="E190" s="140"/>
      <c r="F190" s="140"/>
      <c r="G190" s="140"/>
      <c r="H190" s="140"/>
      <c r="I190" s="140"/>
      <c r="J190" s="140"/>
      <c r="K190" s="140"/>
      <c r="L190" s="140"/>
      <c r="M190" s="140"/>
      <c r="N190" s="140"/>
      <c r="O190" s="140"/>
      <c r="P190" s="140"/>
      <c r="Q190" s="140"/>
      <c r="R190" s="140"/>
      <c r="S190" s="140"/>
      <c r="T190" s="140"/>
      <c r="U190" s="1353"/>
      <c r="X190" s="2357" t="s">
        <v>372</v>
      </c>
      <c r="Y190" s="2358"/>
      <c r="Z190" s="2358"/>
      <c r="AA190" s="2358"/>
      <c r="AB190" s="2358"/>
      <c r="AC190" s="2358"/>
      <c r="AD190" s="2358"/>
      <c r="AE190" s="2359"/>
      <c r="AF190" s="114"/>
      <c r="AG190" s="2360" t="s">
        <v>447</v>
      </c>
      <c r="AH190" s="2361"/>
      <c r="AI190" s="2361"/>
      <c r="AJ190" s="2361"/>
      <c r="AK190" s="2361"/>
      <c r="AL190" s="2361"/>
      <c r="AM190" s="2361"/>
      <c r="AN190" s="2361"/>
      <c r="AO190" s="2361"/>
      <c r="AP190" s="2361"/>
      <c r="AQ190" s="2361"/>
      <c r="AR190" s="2361"/>
      <c r="AS190" s="2361"/>
      <c r="AT190" s="2361"/>
      <c r="AU190" s="2361"/>
      <c r="AV190" s="2361"/>
      <c r="AW190" s="2361"/>
      <c r="AX190" s="2362"/>
      <c r="AZ190" s="109"/>
      <c r="BA190" s="109"/>
      <c r="BB190" s="109"/>
      <c r="BC190" s="109"/>
    </row>
    <row r="191" spans="1:60" ht="13" hidden="1" outlineLevel="2">
      <c r="B191" s="143"/>
      <c r="C191" s="144"/>
      <c r="D191" s="1346" t="s">
        <v>312</v>
      </c>
      <c r="E191" s="1681"/>
      <c r="F191" s="144"/>
      <c r="G191" s="144"/>
      <c r="H191" s="144"/>
      <c r="I191" s="144"/>
      <c r="J191" s="144"/>
      <c r="K191" s="144"/>
      <c r="L191" s="144"/>
      <c r="M191" s="144"/>
      <c r="N191" s="144"/>
      <c r="O191" s="144"/>
      <c r="P191" s="144"/>
      <c r="Q191" s="144"/>
      <c r="R191" s="144"/>
      <c r="S191" s="2382"/>
      <c r="T191" s="2382"/>
      <c r="U191" s="153" t="s">
        <v>278</v>
      </c>
      <c r="X191" s="1173"/>
      <c r="Y191" s="1335"/>
      <c r="Z191" s="1335"/>
      <c r="AA191" s="141"/>
      <c r="AB191" s="141"/>
      <c r="AC191" s="141"/>
      <c r="AD191" s="141"/>
      <c r="AE191" s="1332" t="s">
        <v>278</v>
      </c>
      <c r="AF191" s="127"/>
      <c r="AG191" s="2395" t="s">
        <v>450</v>
      </c>
      <c r="AH191" s="2377"/>
      <c r="AI191" s="2377"/>
      <c r="AJ191" s="2377"/>
      <c r="AK191" s="2377"/>
      <c r="AL191" s="2377"/>
      <c r="AM191" s="2377"/>
      <c r="AN191" s="2377"/>
      <c r="AO191" s="2377"/>
      <c r="AP191" s="2377"/>
      <c r="AQ191" s="2377"/>
      <c r="AR191" s="2377"/>
      <c r="AS191" s="2377" t="s">
        <v>450</v>
      </c>
      <c r="AT191" s="2377"/>
      <c r="AU191" s="630"/>
      <c r="AV191" s="626"/>
      <c r="AW191" s="626"/>
      <c r="AX191" s="1301"/>
      <c r="AZ191" s="2378" t="s">
        <v>1754</v>
      </c>
      <c r="BA191" s="2379"/>
      <c r="BB191" s="2379"/>
      <c r="BC191" s="2379"/>
      <c r="BD191" s="2379"/>
      <c r="BE191" s="2379"/>
      <c r="BF191" s="2379"/>
      <c r="BG191" s="2379"/>
      <c r="BH191" s="2380"/>
    </row>
    <row r="192" spans="1:60" s="109" customFormat="1" ht="13" hidden="1" outlineLevel="2">
      <c r="B192" s="1328" t="s">
        <v>2850</v>
      </c>
      <c r="C192" s="1329"/>
      <c r="D192" s="1329" t="s">
        <v>415</v>
      </c>
      <c r="E192" s="1672"/>
      <c r="F192" s="1332" t="s">
        <v>458</v>
      </c>
      <c r="G192" s="1332" t="s">
        <v>347</v>
      </c>
      <c r="H192" s="2381" t="s">
        <v>1689</v>
      </c>
      <c r="I192" s="2542"/>
      <c r="J192" s="1332" t="s">
        <v>347</v>
      </c>
      <c r="K192" s="2381" t="s">
        <v>1676</v>
      </c>
      <c r="L192" s="2542"/>
      <c r="M192" s="1332" t="s">
        <v>347</v>
      </c>
      <c r="N192" s="2381" t="s">
        <v>1678</v>
      </c>
      <c r="O192" s="2542"/>
      <c r="P192" s="1332" t="s">
        <v>347</v>
      </c>
      <c r="Q192" s="2381" t="s">
        <v>1677</v>
      </c>
      <c r="R192" s="2382"/>
      <c r="S192" s="1346" t="s">
        <v>450</v>
      </c>
      <c r="T192" s="1346" t="s">
        <v>450</v>
      </c>
      <c r="U192" s="153" t="s">
        <v>279</v>
      </c>
      <c r="W192" s="114"/>
      <c r="X192" s="1328" t="s">
        <v>320</v>
      </c>
      <c r="Y192" s="2383" t="s">
        <v>320</v>
      </c>
      <c r="Z192" s="2384"/>
      <c r="AA192" s="1672" t="s">
        <v>450</v>
      </c>
      <c r="AB192" s="1672" t="s">
        <v>450</v>
      </c>
      <c r="AC192" s="1346"/>
      <c r="AD192" s="1346" t="s">
        <v>450</v>
      </c>
      <c r="AE192" s="153" t="s">
        <v>279</v>
      </c>
      <c r="AF192" s="127"/>
      <c r="AG192" s="2385" t="s">
        <v>214</v>
      </c>
      <c r="AH192" s="2386"/>
      <c r="AI192" s="2386"/>
      <c r="AJ192" s="2386" t="s">
        <v>448</v>
      </c>
      <c r="AK192" s="2386"/>
      <c r="AL192" s="2386"/>
      <c r="AM192" s="2386" t="s">
        <v>270</v>
      </c>
      <c r="AN192" s="2386"/>
      <c r="AO192" s="2386"/>
      <c r="AP192" s="2386" t="s">
        <v>449</v>
      </c>
      <c r="AQ192" s="2386"/>
      <c r="AR192" s="2386"/>
      <c r="AS192" s="2388" t="s">
        <v>331</v>
      </c>
      <c r="AT192" s="2388"/>
      <c r="AU192" s="570"/>
      <c r="AV192" s="2386" t="s">
        <v>643</v>
      </c>
      <c r="AW192" s="2386"/>
      <c r="AX192" s="570"/>
      <c r="AZ192" s="2535" t="s">
        <v>1752</v>
      </c>
      <c r="BA192" s="2371" t="s">
        <v>1750</v>
      </c>
      <c r="BB192" s="2372"/>
      <c r="BC192" s="2372"/>
      <c r="BD192" s="2373"/>
      <c r="BE192" s="2371" t="s">
        <v>1751</v>
      </c>
      <c r="BF192" s="2372"/>
      <c r="BG192" s="2372"/>
      <c r="BH192" s="2373"/>
    </row>
    <row r="193" spans="2:60" s="109" customFormat="1" ht="13" hidden="1" outlineLevel="2">
      <c r="B193" s="1328"/>
      <c r="C193" s="1329"/>
      <c r="D193" s="1329" t="s">
        <v>450</v>
      </c>
      <c r="E193" s="1672"/>
      <c r="F193" s="1333" t="s">
        <v>451</v>
      </c>
      <c r="G193" s="153" t="s">
        <v>291</v>
      </c>
      <c r="H193" s="1334" t="s">
        <v>417</v>
      </c>
      <c r="I193" s="1334" t="s">
        <v>260</v>
      </c>
      <c r="J193" s="153" t="s">
        <v>798</v>
      </c>
      <c r="K193" s="1334" t="s">
        <v>417</v>
      </c>
      <c r="L193" s="1334" t="s">
        <v>260</v>
      </c>
      <c r="M193" s="153" t="s">
        <v>799</v>
      </c>
      <c r="N193" s="1334" t="s">
        <v>417</v>
      </c>
      <c r="O193" s="1334" t="s">
        <v>260</v>
      </c>
      <c r="P193" s="153" t="s">
        <v>216</v>
      </c>
      <c r="Q193" s="1334" t="s">
        <v>417</v>
      </c>
      <c r="R193" s="1334" t="s">
        <v>260</v>
      </c>
      <c r="S193" s="1330" t="s">
        <v>417</v>
      </c>
      <c r="T193" s="1330" t="s">
        <v>260</v>
      </c>
      <c r="U193" s="153" t="s">
        <v>450</v>
      </c>
      <c r="W193" s="114"/>
      <c r="X193" s="1328" t="s">
        <v>1755</v>
      </c>
      <c r="Y193" s="2374" t="s">
        <v>1756</v>
      </c>
      <c r="Z193" s="2375"/>
      <c r="AA193" s="1680" t="s">
        <v>417</v>
      </c>
      <c r="AB193" s="1680" t="s">
        <v>260</v>
      </c>
      <c r="AC193" s="166"/>
      <c r="AD193" s="166" t="s">
        <v>331</v>
      </c>
      <c r="AE193" s="153" t="s">
        <v>450</v>
      </c>
      <c r="AF193" s="116"/>
      <c r="AG193" s="1343" t="s">
        <v>417</v>
      </c>
      <c r="AH193" s="1344" t="s">
        <v>260</v>
      </c>
      <c r="AI193" s="1344"/>
      <c r="AJ193" s="1344" t="s">
        <v>417</v>
      </c>
      <c r="AK193" s="1344" t="s">
        <v>260</v>
      </c>
      <c r="AL193" s="1344"/>
      <c r="AM193" s="1344" t="s">
        <v>417</v>
      </c>
      <c r="AN193" s="1344" t="s">
        <v>260</v>
      </c>
      <c r="AO193" s="1344"/>
      <c r="AP193" s="1344" t="s">
        <v>417</v>
      </c>
      <c r="AQ193" s="1344" t="s">
        <v>260</v>
      </c>
      <c r="AR193" s="1344"/>
      <c r="AS193" s="583" t="s">
        <v>417</v>
      </c>
      <c r="AT193" s="583" t="s">
        <v>260</v>
      </c>
      <c r="AU193" s="584"/>
      <c r="AV193" s="1344" t="s">
        <v>417</v>
      </c>
      <c r="AW193" s="1344" t="s">
        <v>260</v>
      </c>
      <c r="AX193" s="1345"/>
      <c r="AZ193" s="2536"/>
      <c r="BA193" s="1340" t="s">
        <v>202</v>
      </c>
      <c r="BB193" s="1342" t="s">
        <v>313</v>
      </c>
      <c r="BC193" s="1342" t="s">
        <v>275</v>
      </c>
      <c r="BD193" s="1341" t="s">
        <v>2856</v>
      </c>
      <c r="BE193" s="1340" t="s">
        <v>202</v>
      </c>
      <c r="BF193" s="1342" t="s">
        <v>313</v>
      </c>
      <c r="BG193" s="1342" t="s">
        <v>275</v>
      </c>
      <c r="BH193" s="1341" t="s">
        <v>2856</v>
      </c>
    </row>
    <row r="194" spans="2:60" ht="13" hidden="1" outlineLevel="2">
      <c r="B194" s="143" t="s">
        <v>2852</v>
      </c>
      <c r="C194" s="144"/>
      <c r="D194" s="213">
        <f t="shared" ref="D194:D199" si="33">S194+T194</f>
        <v>0</v>
      </c>
      <c r="E194" s="213"/>
      <c r="F194" s="117"/>
      <c r="G194" s="117"/>
      <c r="H194" s="336">
        <f>VLOOKUP($B194&amp;"; "&amp;$H$192&amp;", "&amp;H$193,'FE Fret'!$G:$U,9,FALSE)</f>
        <v>1340</v>
      </c>
      <c r="I194" s="336">
        <f>VLOOKUP($B194&amp;"; "&amp;$H$192&amp;", "&amp;I$193,'FE Fret'!$G:$U,9,FALSE)</f>
        <v>888</v>
      </c>
      <c r="J194" s="117"/>
      <c r="K194" s="336">
        <f>VLOOKUP($B194&amp;"; "&amp;$K$192&amp;", "&amp;K$193,'FE Fret'!$G:$U,9,FALSE)</f>
        <v>0.15</v>
      </c>
      <c r="L194" s="336">
        <f>VLOOKUP($B194&amp;"; "&amp;$K$192&amp;", "&amp;L$193,'FE Fret'!$G:$U,9,FALSE)</f>
        <v>9.69E-2</v>
      </c>
      <c r="M194" s="117"/>
      <c r="N194" s="336">
        <f>VLOOKUP($B194&amp;"; "&amp;$N$192&amp;", "&amp;N$193,'FE Fret'!$G:$U,9,FALSE)</f>
        <v>1760</v>
      </c>
      <c r="O194" s="336">
        <f>VLOOKUP($B194&amp;"; "&amp;$N$192&amp;", "&amp;O$193,'FE Fret'!$G:$U,9,FALSE)</f>
        <v>1130</v>
      </c>
      <c r="P194" s="117"/>
      <c r="Q194" s="336">
        <f>VLOOKUP($B194&amp;"; "&amp;$Q$192&amp;", "&amp;Q$193,'FE Fret'!$G:$U,9,FALSE)</f>
        <v>1.01</v>
      </c>
      <c r="R194" s="336">
        <f>VLOOKUP($B194&amp;"; "&amp;$Q$192&amp;", "&amp;R$193,'FE Fret'!$G:$U,9,FALSE)</f>
        <v>0.67100000000000004</v>
      </c>
      <c r="S194" s="358">
        <f t="shared" ref="S194:T199" si="34">IF(ISNA($G194*H194),0,$G194*H194)+IF(ISNA($J194*K194),0,$J194*K194)+IF(ISNA($M194*N194),0,$M194*N194)+IF(ISNA($P194*Q194),0,$P194*Q194)</f>
        <v>0</v>
      </c>
      <c r="T194" s="358">
        <f t="shared" si="34"/>
        <v>0</v>
      </c>
      <c r="U194" s="1295">
        <f>IF(OR(F194=Utilitaires!$I$572,F194=Utilitaires!$I$577),T194,0)</f>
        <v>0</v>
      </c>
      <c r="X194" s="1095">
        <f t="shared" ref="X194:X199" si="35">IF(AD194=0,AD194,AD194/D194)</f>
        <v>0</v>
      </c>
      <c r="Y194" s="345"/>
      <c r="Z194" s="822"/>
      <c r="AA194" s="164">
        <f t="shared" ref="AA194:AA199" si="36">SQRT(SUMSQ(IF(ISNA($G194*H194*BA194),0,$G194*H194*BA194),IF(ISNA($J194*K194*BB194),0,$J194*K194*BB194),IF(ISNA($M194*N194*BC194),0,$M194*N194*BC194),IF(ISNA($P194*Q194*BD194),0,$P194*Q194*BD194)))</f>
        <v>0</v>
      </c>
      <c r="AB194" s="164">
        <f t="shared" ref="AB194:AB199" si="37">SQRT(SUMSQ(IF(ISNA($G194*I194*BE194),0,$G194*I194*BE194),IF(ISNA($J194*L194*BF194),0,$J194*L194*BF194),IF(ISNA($M194*O194*BG194),0,$M194*O194*BG194),IF(ISNA($P194*R194*BH194),0,$P194*R194*BH194)))</f>
        <v>0</v>
      </c>
      <c r="AC194" s="151"/>
      <c r="AD194" s="151">
        <f t="shared" ref="AD194:AD199" si="38">SQRT(SUMSQ(AA194,AB194))</f>
        <v>0</v>
      </c>
      <c r="AE194" s="1295">
        <f t="shared" ref="AE194:AE199" si="39">P194*W194</f>
        <v>0</v>
      </c>
      <c r="AF194" s="116"/>
      <c r="AG194" s="566">
        <f>$G194*IF(ISNA(VLOOKUP($B194&amp;"; "&amp;$H$192&amp;", "&amp;H$193,'FE Fret'!$G:$U,10,FALSE)),0,VLOOKUP($B194&amp;"; "&amp;$H$192&amp;", "&amp;H$193,'FE Fret'!$G:$U,10,FALSE))
+$J194*IF(ISNA(VLOOKUP($B194&amp;"; "&amp;$K$192&amp;", "&amp;H$193,'FE Fret'!$G:$U,10,FALSE)),0,VLOOKUP($B194&amp;"; "&amp;$K$192&amp;", "&amp;H$193,'FE Fret'!$G:$U,10,FALSE))
+$M194*IF(ISNA(VLOOKUP($B194&amp;"; "&amp;$N$192&amp;", "&amp;H$193,'FE Fret'!$G:$U,10,FALSE)),0,VLOOKUP($B194&amp;"; "&amp;$N$192&amp;", "&amp;H$193,'FE Fret'!$G:$U,10,FALSE))
+$P194*IF(ISNA(VLOOKUP($B194&amp;"; "&amp;$Q$192&amp;", "&amp;H$193,'FE Fret'!$G:$U,10,FALSE)),0,VLOOKUP($B194&amp;"; "&amp;$Q$192&amp;", "&amp;H$193,'FE Fret'!$G:$U,10,FALSE))</f>
        <v>0</v>
      </c>
      <c r="AH194" s="567">
        <f>$G194*IF(ISNA(VLOOKUP($B194&amp;"; "&amp;$H$192&amp;", "&amp;I$193,'FE Fret'!$G:$U,10,FALSE)),0,VLOOKUP($B194&amp;"; "&amp;$H$192&amp;", "&amp;I$193,'FE Fret'!$G:$U,10,FALSE))
+$J194*IF(ISNA(VLOOKUP($B194&amp;"; "&amp;$K$192&amp;", "&amp;I$193,'FE Fret'!$G:$U,10,FALSE)),0,VLOOKUP($B194&amp;"; "&amp;$K$192&amp;", "&amp;I$193,'FE Fret'!$G:$U,10,FALSE))
+$M194*IF(ISNA(VLOOKUP($B194&amp;"; "&amp;$N$192&amp;", "&amp;I$193,'FE Fret'!$G:$U,10,FALSE)),0,VLOOKUP($B194&amp;"; "&amp;$N$192&amp;", "&amp;I$193,'FE Fret'!$G:$U,10,FALSE))
+$P194*IF(ISNA(VLOOKUP($B194&amp;"; "&amp;$Q$192&amp;", "&amp;I$193,'FE Fret'!$G:$U,10,FALSE)),0,VLOOKUP($B194&amp;"; "&amp;$Q$192&amp;", "&amp;I$193,'FE Fret'!$G:$U,10,FALSE))</f>
        <v>0</v>
      </c>
      <c r="AI194" s="567"/>
      <c r="AJ194" s="567">
        <f>$G194*IF(ISNA((VLOOKUP($B194&amp;"; "&amp;$H$192&amp;", "&amp;H$193,'FE Fret'!$G:$U,12,FALSE)+VLOOKUP($B194&amp;"; "&amp;$H$192&amp;", "&amp;H$193,'FE Fret'!$G:$U,11,FALSE))),0,(VLOOKUP($B194&amp;"; "&amp;$H$192&amp;", "&amp;H$193,'FE Fret'!$G:$U,12,FALSE)+VLOOKUP($B194&amp;"; "&amp;$H$192&amp;", "&amp;H$193,'FE Fret'!$G:$U,11,FALSE)))
+$J194*IF(ISNA((VLOOKUP($B194&amp;"; "&amp;$K$192&amp;", "&amp;H$193,'FE Fret'!$G:$U,12,FALSE)+VLOOKUP($B194&amp;"; "&amp;$K$192&amp;", "&amp;H$193,'FE Fret'!$G:$U,11,FALSE))),0,(VLOOKUP($B194&amp;"; "&amp;$K$192&amp;", "&amp;H$193,'FE Fret'!$G:$U,12,FALSE)+VLOOKUP($B194&amp;"; "&amp;$K$192&amp;", "&amp;H$193,'FE Fret'!$G:$U,11,FALSE)))
+$M194*IF(ISNA((VLOOKUP($B194&amp;"; "&amp;$N$192&amp;", "&amp;H$193,'FE Fret'!$G:$U,12,FALSE)+VLOOKUP($B194&amp;"; "&amp;$N$192&amp;", "&amp;H$193,'FE Fret'!$G:$U,11,FALSE))),0,(VLOOKUP($B194&amp;"; "&amp;$N$192&amp;", "&amp;H$193,'FE Fret'!$G:$U,12,FALSE)+VLOOKUP($B194&amp;"; "&amp;$N$192&amp;", "&amp;H$193,'FE Fret'!$G:$U,11,FALSE)))
+$P194*IF(ISNA((VLOOKUP($B194&amp;"; "&amp;$Q$192&amp;", "&amp;H$193,'FE Fret'!$G:$U,12,FALSE)+VLOOKUP($B194&amp;"; "&amp;$Q$192&amp;", "&amp;H$193,'FE Fret'!$G:$U,11,FALSE))),0,(VLOOKUP($B194&amp;"; "&amp;$Q$192&amp;", "&amp;H$193,'FE Fret'!$G:$U,12,FALSE)+VLOOKUP($B194&amp;"; "&amp;$Q$192&amp;", "&amp;H$193,'FE Fret'!$G:$U,11,FALSE)))</f>
        <v>0</v>
      </c>
      <c r="AK194" s="567">
        <f>$G194*IF(ISNA((VLOOKUP($B194&amp;"; "&amp;$H$192&amp;", "&amp;I$193,'FE Fret'!$G:$U,12,FALSE)+VLOOKUP($B194&amp;"; "&amp;$H$192&amp;", "&amp;I$193,'FE Fret'!$G:$U,11,FALSE))),0,(VLOOKUP($B194&amp;"; "&amp;$H$192&amp;", "&amp;I$193,'FE Fret'!$G:$U,12,FALSE)+VLOOKUP($B194&amp;"; "&amp;$H$192&amp;", "&amp;I$193,'FE Fret'!$G:$U,11,FALSE)))
+$J194*IF(ISNA((VLOOKUP($B194&amp;"; "&amp;$K$192&amp;", "&amp;I$193,'FE Fret'!$G:$U,12,FALSE)+VLOOKUP($B194&amp;"; "&amp;$K$192&amp;", "&amp;I$193,'FE Fret'!$G:$U,11,FALSE))),0,(VLOOKUP($B194&amp;"; "&amp;$K$192&amp;", "&amp;I$193,'FE Fret'!$G:$U,12,FALSE)+VLOOKUP($B194&amp;"; "&amp;$K$192&amp;", "&amp;I$193,'FE Fret'!$G:$U,11,FALSE)))
+$M194*IF(ISNA((VLOOKUP($B194&amp;"; "&amp;$N$192&amp;", "&amp;I$193,'FE Fret'!$G:$U,12,FALSE)+VLOOKUP($B194&amp;"; "&amp;$N$192&amp;", "&amp;I$193,'FE Fret'!$G:$U,11,FALSE))),0,(VLOOKUP($B194&amp;"; "&amp;$N$192&amp;", "&amp;I$193,'FE Fret'!$G:$U,12,FALSE)+VLOOKUP($B194&amp;"; "&amp;$N$192&amp;", "&amp;I$193,'FE Fret'!$G:$U,11,FALSE)))
+$P194*IF(ISNA((VLOOKUP($B194&amp;"; "&amp;$Q$192&amp;", "&amp;I$193,'FE Fret'!$G:$U,12,FALSE)+VLOOKUP($B194&amp;"; "&amp;$Q$192&amp;", "&amp;I$193,'FE Fret'!$G:$U,11,FALSE))),0,(VLOOKUP($B194&amp;"; "&amp;$Q$192&amp;", "&amp;I$193,'FE Fret'!$G:$U,12,FALSE)+VLOOKUP($B194&amp;"; "&amp;$Q$192&amp;", "&amp;I$193,'FE Fret'!$G:$U,11,FALSE)))</f>
        <v>0</v>
      </c>
      <c r="AL194" s="567"/>
      <c r="AM194" s="567">
        <f>$G194*IF(ISNA(VLOOKUP($B194&amp;"; "&amp;$H$192&amp;", "&amp;H$193,'FE Fret'!$G:$U,13,FALSE)),0,VLOOKUP($B194&amp;"; "&amp;$H$192&amp;", "&amp;H$193,'FE Fret'!$G:$U,13,FALSE))
+$J194*IF(ISNA(VLOOKUP($B194&amp;"; "&amp;$K$192&amp;", "&amp;H$193,'FE Fret'!$G:$U,13,FALSE)),0,VLOOKUP($B194&amp;"; "&amp;$K$192&amp;", "&amp;H$193,'FE Fret'!$G:$U,13,FALSE))
+$M194*IF(ISNA(VLOOKUP($B194&amp;"; "&amp;$N$192&amp;", "&amp;H$193,'FE Fret'!$G:$U,13,FALSE)),0,VLOOKUP($B194&amp;"; "&amp;$N$192&amp;", "&amp;H$193,'FE Fret'!$G:$U,13,FALSE))
+$P194*IF(ISNA(VLOOKUP($B194&amp;"; "&amp;$Q$192&amp;", "&amp;H$193,'FE Fret'!$G:$U,13,FALSE)),0,VLOOKUP($B194&amp;"; "&amp;$Q$192&amp;", "&amp;H$193,'FE Fret'!$G:$U,13,FALSE))</f>
        <v>0</v>
      </c>
      <c r="AN194" s="567">
        <f>$G194*IF(ISNA(VLOOKUP($B194&amp;"; "&amp;$H$192&amp;", "&amp;I$193,'FE Fret'!$G:$U,13,FALSE)),0,VLOOKUP($B194&amp;"; "&amp;$H$192&amp;", "&amp;I$193,'FE Fret'!$G:$U,13,FALSE))
+$J194*IF(ISNA(VLOOKUP($B194&amp;"; "&amp;$K$192&amp;", "&amp;I$193,'FE Fret'!$G:$U,13,FALSE)),0,VLOOKUP($B194&amp;"; "&amp;$K$192&amp;", "&amp;I$193,'FE Fret'!$G:$U,13,FALSE))
+$M194*IF(ISNA(VLOOKUP($B194&amp;"; "&amp;$N$192&amp;", "&amp;I$193,'FE Fret'!$G:$U,13,FALSE)),0,VLOOKUP($B194&amp;"; "&amp;$N$192&amp;", "&amp;I$193,'FE Fret'!$G:$U,13,FALSE))
+$P194*IF(ISNA(VLOOKUP($B194&amp;"; "&amp;$Q$192&amp;", "&amp;I$193,'FE Fret'!$G:$U,13,FALSE)),0,VLOOKUP($B194&amp;"; "&amp;$Q$192&amp;", "&amp;I$193,'FE Fret'!$G:$U,13,FALSE))</f>
        <v>0</v>
      </c>
      <c r="AO194" s="567"/>
      <c r="AP194" s="567">
        <v>0</v>
      </c>
      <c r="AQ194" s="567">
        <v>0</v>
      </c>
      <c r="AR194" s="567"/>
      <c r="AS194" s="568">
        <f t="shared" ref="AS194:AS199" si="40">SUM(AG194,AJ194,AM194,AP194)</f>
        <v>0</v>
      </c>
      <c r="AT194" s="568">
        <f t="shared" ref="AT194:AT199" si="41">SUM(AH194,AK194,AN194,AQ194)</f>
        <v>0</v>
      </c>
      <c r="AU194" s="569"/>
      <c r="AV194" s="567">
        <f>$G194*IF(ISNA(VLOOKUP($B194&amp;"; "&amp;$H$192&amp;", "&amp;H$193,'FE Fret'!$G:$U,15,FALSE)),0,VLOOKUP($B194&amp;"; "&amp;$H$192&amp;", "&amp;H$193,'FE Fret'!$G:$U,15,FALSE))
+$J194*IF(ISNA(VLOOKUP($B194&amp;"; "&amp;$K$192&amp;", "&amp;H$193,'FE Fret'!$G:$U,15,FALSE)),0,VLOOKUP($B194&amp;"; "&amp;$K$192&amp;", "&amp;H$193,'FE Fret'!$G:$U,15,FALSE))
+$M194*IF(ISNA(VLOOKUP($B194&amp;"; "&amp;$N$192&amp;", "&amp;H$193,'FE Fret'!$G:$U,15,FALSE)),0,VLOOKUP($B194&amp;"; "&amp;$N$192&amp;", "&amp;H$193,'FE Fret'!$G:$U,15,FALSE))
+$P194*IF(ISNA(VLOOKUP($B194&amp;"; "&amp;$Q$192&amp;", "&amp;H$193,'FE Fret'!$G:$U,15,FALSE)),0,VLOOKUP($B194&amp;"; "&amp;$Q$192&amp;", "&amp;H$193,'FE Fret'!$G:$U,15,FALSE))</f>
        <v>0</v>
      </c>
      <c r="AW194" s="567">
        <f>$G194*IF(ISNA(VLOOKUP($B194&amp;"; "&amp;$H$192&amp;", "&amp;I$193,'FE Fret'!$G:$U,15,FALSE)),0,VLOOKUP($B194&amp;"; "&amp;$H$192&amp;", "&amp;I$193,'FE Fret'!$G:$U,15,FALSE))
+$J194*IF(ISNA(VLOOKUP($B194&amp;"; "&amp;$K$192&amp;", "&amp;I$193,'FE Fret'!$G:$U,15,FALSE)),0,VLOOKUP($B194&amp;"; "&amp;$K$192&amp;", "&amp;I$193,'FE Fret'!$G:$U,15,FALSE))
+$M194*IF(ISNA(VLOOKUP($B194&amp;"; "&amp;$N$192&amp;", "&amp;I$193,'FE Fret'!$G:$U,15,FALSE)),0,VLOOKUP($B194&amp;"; "&amp;$N$192&amp;", "&amp;I$193,'FE Fret'!$G:$U,15,FALSE))
+$P194*IF(ISNA(VLOOKUP($B194&amp;"; "&amp;$Q$192&amp;", "&amp;I$193,'FE Fret'!$G:$U,15,FALSE)),0,VLOOKUP($B194&amp;"; "&amp;$Q$192&amp;", "&amp;I$193,'FE Fret'!$G:$U,15,FALSE))</f>
        <v>0</v>
      </c>
      <c r="AX194" s="570"/>
      <c r="AZ194" s="1068">
        <f>IF($Y194&lt;&gt;"votre valeur :",IF(ISNA(VLOOKUP($Y194,Utilitaires!$N$566:$O$571,2,FALSE)),,VLOOKUP($Y194,Utilitaires!$N$566:$O$571,2,FALSE)),$Z194)</f>
        <v>0</v>
      </c>
      <c r="BA194" s="1127">
        <f>IF(ISNA(SQRT(SUMSQ(VLOOKUP($B194&amp;"; "&amp;$H$192&amp;", "&amp;H$193,'FE Fret'!$G:$U,7,FALSE),$AZ194))),0,SQRT(SUMSQ(VLOOKUP($B194&amp;"; "&amp;$H$192&amp;", "&amp;$H$193,'FE Fret'!$G:$U,7,FALSE),$AZ194)))</f>
        <v>0.05</v>
      </c>
      <c r="BB194" s="1071">
        <f>IF(ISNA(SQRT(SUMSQ(VLOOKUP($B194&amp;"; "&amp;$K$192&amp;", "&amp;$K$193,'FE Fret'!$G:$U,7,FALSE),$AZ194))),0,SQRT(SUMSQ(VLOOKUP($B194&amp;"; "&amp;$K$192&amp;", "&amp;$K$193,'FE Fret'!$G:$U,7,FALSE),$AZ194)))</f>
        <v>0.05</v>
      </c>
      <c r="BC194" s="1071">
        <f>IF(ISNA(SQRT(SUMSQ(VLOOKUP($B194&amp;"; "&amp;$N$192&amp;", "&amp;$N$193,'FE Fret'!$G:$U,7,FALSE),$AZ194))),0,SQRT(SUMSQ(VLOOKUP($B194&amp;"; "&amp;$N$192&amp;", "&amp;$N$193,'FE Fret'!$G:$U,7,FALSE),$AZ194)))</f>
        <v>0.05</v>
      </c>
      <c r="BD194" s="1071">
        <f>IF(ISNA(SQRT(SUMSQ(VLOOKUP($B194&amp;"; "&amp;$Q$192&amp;", "&amp;$Q$193,'FE Fret'!$G:$U,7,FALSE),$AZ194))),0,SQRT(SUMSQ(VLOOKUP($B194&amp;"; "&amp;$Q$192&amp;", "&amp;$Q$193,'FE Fret'!$G:$U,7,FALSE),$AZ194)))</f>
        <v>0.1</v>
      </c>
      <c r="BE194" s="1127">
        <f>IF(ISNA(SQRT(SUMSQ(VLOOKUP($B194&amp;"; "&amp;$H$192&amp;", "&amp;I$193,'FE Fret'!$G:$U,7,FALSE),$AZ194))),0,SQRT(SUMSQ(VLOOKUP($B194&amp;"; "&amp;$H$192&amp;", "&amp;$I$193,'FE Fret'!$G:$U,7,FALSE),$AZ194)))</f>
        <v>0.05</v>
      </c>
      <c r="BF194" s="1071">
        <f>IF(ISNA(SQRT(SUMSQ(VLOOKUP($B194&amp;"; "&amp;$K$192&amp;", "&amp;$L$193,'FE Fret'!$G:$U,7,FALSE),$AZ194))),0,SQRT(SUMSQ(VLOOKUP($B194&amp;"; "&amp;$K$192&amp;", "&amp;$L$193,'FE Fret'!$G:$U,7,FALSE),$AZ194)))</f>
        <v>0.05</v>
      </c>
      <c r="BG194" s="1071">
        <f>IF(ISNA(SQRT(SUMSQ(VLOOKUP($B194&amp;"; "&amp;$N$192&amp;", "&amp;$O$193,'FE Fret'!$G:$U,7,FALSE),$AZ194))),0,SQRT(SUMSQ(VLOOKUP($B194&amp;"; "&amp;$N$192&amp;", "&amp;$O$193,'FE Fret'!$G:$U,7,FALSE),$AZ194)))</f>
        <v>0.05</v>
      </c>
      <c r="BH194" s="1128">
        <f>IF(ISNA(SQRT(SUMSQ(VLOOKUP($B194&amp;"; "&amp;$Q$192&amp;", "&amp;$R$193,'FE Fret'!$G:$U,7,FALSE),$AZ194))),0,SQRT(SUMSQ(VLOOKUP($B194&amp;"; "&amp;$Q$192&amp;", "&amp;$R$193,'FE Fret'!$G:$U,7,FALSE),$AZ194)))</f>
        <v>0.1</v>
      </c>
    </row>
    <row r="195" spans="2:60" ht="13" hidden="1" outlineLevel="2">
      <c r="B195" s="143" t="s">
        <v>3055</v>
      </c>
      <c r="C195" s="144"/>
      <c r="D195" s="213">
        <f t="shared" si="33"/>
        <v>0</v>
      </c>
      <c r="E195" s="213"/>
      <c r="F195" s="120"/>
      <c r="G195" s="120"/>
      <c r="H195" s="336">
        <f>VLOOKUP($B195&amp;"; "&amp;$H$192&amp;", "&amp;H$193,'FE Fret'!$G:$U,9,FALSE)</f>
        <v>778</v>
      </c>
      <c r="I195" s="336">
        <f>VLOOKUP($B195&amp;"; "&amp;$H$192&amp;", "&amp;I$193,'FE Fret'!$G:$U,9,FALSE)</f>
        <v>2970</v>
      </c>
      <c r="J195" s="120"/>
      <c r="K195" s="336">
        <f>VLOOKUP($B195&amp;"; "&amp;$K$192&amp;", "&amp;K$193,'FE Fret'!$G:$U,9,FALSE)</f>
        <v>6.7699999999999996E-2</v>
      </c>
      <c r="L195" s="336">
        <f>VLOOKUP($B195&amp;"; "&amp;$K$192&amp;", "&amp;L$193,'FE Fret'!$G:$U,9,FALSE)</f>
        <v>0.254</v>
      </c>
      <c r="M195" s="120"/>
      <c r="N195" s="336">
        <f>VLOOKUP($B195&amp;"; "&amp;$N$192&amp;", "&amp;N$193,'FE Fret'!$G:$U,9,FALSE)</f>
        <v>790</v>
      </c>
      <c r="O195" s="336">
        <f>VLOOKUP($B195&amp;"; "&amp;$N$192&amp;", "&amp;O$193,'FE Fret'!$G:$U,9,FALSE)</f>
        <v>2970</v>
      </c>
      <c r="P195" s="120"/>
      <c r="Q195" s="336">
        <f>VLOOKUP($B195&amp;"; "&amp;$Q$192&amp;", "&amp;Q$193,'FE Fret'!$G:$U,9,FALSE)</f>
        <v>0.65800000000000003</v>
      </c>
      <c r="R195" s="336">
        <f>VLOOKUP($B195&amp;"; "&amp;$Q$192&amp;", "&amp;R$193,'FE Fret'!$G:$U,9,FALSE)</f>
        <v>2.5</v>
      </c>
      <c r="S195" s="358">
        <f t="shared" si="34"/>
        <v>0</v>
      </c>
      <c r="T195" s="358">
        <f t="shared" si="34"/>
        <v>0</v>
      </c>
      <c r="U195" s="1295">
        <f>IF(OR(F195=Utilitaires!$I$572,F195=Utilitaires!$I$577),T195,0)</f>
        <v>0</v>
      </c>
      <c r="X195" s="1095">
        <f t="shared" si="35"/>
        <v>0</v>
      </c>
      <c r="Y195" s="345"/>
      <c r="Z195" s="822"/>
      <c r="AA195" s="164">
        <f t="shared" si="36"/>
        <v>0</v>
      </c>
      <c r="AB195" s="164">
        <f t="shared" si="37"/>
        <v>0</v>
      </c>
      <c r="AC195" s="151"/>
      <c r="AD195" s="151">
        <f t="shared" si="38"/>
        <v>0</v>
      </c>
      <c r="AE195" s="1295">
        <f t="shared" si="39"/>
        <v>0</v>
      </c>
      <c r="AF195" s="116"/>
      <c r="AG195" s="566">
        <f>$G195*IF(ISNA(VLOOKUP($B195&amp;"; "&amp;$H$192&amp;", "&amp;H$193,'FE Fret'!$G:$U,10,FALSE)),0,VLOOKUP($B195&amp;"; "&amp;$H$192&amp;", "&amp;H$193,'FE Fret'!$G:$U,10,FALSE))
+$J195*IF(ISNA(VLOOKUP($B195&amp;"; "&amp;$K$192&amp;", "&amp;H$193,'FE Fret'!$G:$U,10,FALSE)),0,VLOOKUP($B195&amp;"; "&amp;$K$192&amp;", "&amp;H$193,'FE Fret'!$G:$U,10,FALSE))
+$M195*IF(ISNA(VLOOKUP($B195&amp;"; "&amp;$N$192&amp;", "&amp;H$193,'FE Fret'!$G:$U,10,FALSE)),0,VLOOKUP($B195&amp;"; "&amp;$N$192&amp;", "&amp;H$193,'FE Fret'!$G:$U,10,FALSE))
+$P195*IF(ISNA(VLOOKUP($B195&amp;"; "&amp;$Q$192&amp;", "&amp;H$193,'FE Fret'!$G:$U,10,FALSE)),0,VLOOKUP($B195&amp;"; "&amp;$Q$192&amp;", "&amp;H$193,'FE Fret'!$G:$U,10,FALSE))</f>
        <v>0</v>
      </c>
      <c r="AH195" s="567">
        <f>$G195*IF(ISNA(VLOOKUP($B195&amp;"; "&amp;$H$192&amp;", "&amp;I$193,'FE Fret'!$G:$U,10,FALSE)),0,VLOOKUP($B195&amp;"; "&amp;$H$192&amp;", "&amp;I$193,'FE Fret'!$G:$U,10,FALSE))
+$J195*IF(ISNA(VLOOKUP($B195&amp;"; "&amp;$K$192&amp;", "&amp;I$193,'FE Fret'!$G:$U,10,FALSE)),0,VLOOKUP($B195&amp;"; "&amp;$K$192&amp;", "&amp;I$193,'FE Fret'!$G:$U,10,FALSE))
+$M195*IF(ISNA(VLOOKUP($B195&amp;"; "&amp;$N$192&amp;", "&amp;I$193,'FE Fret'!$G:$U,10,FALSE)),0,VLOOKUP($B195&amp;"; "&amp;$N$192&amp;", "&amp;I$193,'FE Fret'!$G:$U,10,FALSE))
+$P195*IF(ISNA(VLOOKUP($B195&amp;"; "&amp;$Q$192&amp;", "&amp;I$193,'FE Fret'!$G:$U,10,FALSE)),0,VLOOKUP($B195&amp;"; "&amp;$Q$192&amp;", "&amp;I$193,'FE Fret'!$G:$U,10,FALSE))</f>
        <v>0</v>
      </c>
      <c r="AI195" s="567"/>
      <c r="AJ195" s="567">
        <f>$G195*IF(ISNA((VLOOKUP($B195&amp;"; "&amp;$H$192&amp;", "&amp;H$193,'FE Fret'!$G:$U,12,FALSE)+VLOOKUP($B195&amp;"; "&amp;$H$192&amp;", "&amp;H$193,'FE Fret'!$G:$U,11,FALSE))),0,(VLOOKUP($B195&amp;"; "&amp;$H$192&amp;", "&amp;H$193,'FE Fret'!$G:$U,12,FALSE)+VLOOKUP($B195&amp;"; "&amp;$H$192&amp;", "&amp;H$193,'FE Fret'!$G:$U,11,FALSE)))
+$J195*IF(ISNA((VLOOKUP($B195&amp;"; "&amp;$K$192&amp;", "&amp;H$193,'FE Fret'!$G:$U,12,FALSE)+VLOOKUP($B195&amp;"; "&amp;$K$192&amp;", "&amp;H$193,'FE Fret'!$G:$U,11,FALSE))),0,(VLOOKUP($B195&amp;"; "&amp;$K$192&amp;", "&amp;H$193,'FE Fret'!$G:$U,12,FALSE)+VLOOKUP($B195&amp;"; "&amp;$K$192&amp;", "&amp;H$193,'FE Fret'!$G:$U,11,FALSE)))
+$M195*IF(ISNA((VLOOKUP($B195&amp;"; "&amp;$N$192&amp;", "&amp;H$193,'FE Fret'!$G:$U,12,FALSE)+VLOOKUP($B195&amp;"; "&amp;$N$192&amp;", "&amp;H$193,'FE Fret'!$G:$U,11,FALSE))),0,(VLOOKUP($B195&amp;"; "&amp;$N$192&amp;", "&amp;H$193,'FE Fret'!$G:$U,12,FALSE)+VLOOKUP($B195&amp;"; "&amp;$N$192&amp;", "&amp;H$193,'FE Fret'!$G:$U,11,FALSE)))
+$P195*IF(ISNA((VLOOKUP($B195&amp;"; "&amp;$Q$192&amp;", "&amp;H$193,'FE Fret'!$G:$U,12,FALSE)+VLOOKUP($B195&amp;"; "&amp;$Q$192&amp;", "&amp;H$193,'FE Fret'!$G:$U,11,FALSE))),0,(VLOOKUP($B195&amp;"; "&amp;$Q$192&amp;", "&amp;H$193,'FE Fret'!$G:$U,12,FALSE)+VLOOKUP($B195&amp;"; "&amp;$Q$192&amp;", "&amp;H$193,'FE Fret'!$G:$U,11,FALSE)))</f>
        <v>0</v>
      </c>
      <c r="AK195" s="567">
        <f>$G195*IF(ISNA((VLOOKUP($B195&amp;"; "&amp;$H$192&amp;", "&amp;I$193,'FE Fret'!$G:$U,12,FALSE)+VLOOKUP($B195&amp;"; "&amp;$H$192&amp;", "&amp;I$193,'FE Fret'!$G:$U,11,FALSE))),0,(VLOOKUP($B195&amp;"; "&amp;$H$192&amp;", "&amp;I$193,'FE Fret'!$G:$U,12,FALSE)+VLOOKUP($B195&amp;"; "&amp;$H$192&amp;", "&amp;I$193,'FE Fret'!$G:$U,11,FALSE)))
+$J195*IF(ISNA((VLOOKUP($B195&amp;"; "&amp;$K$192&amp;", "&amp;I$193,'FE Fret'!$G:$U,12,FALSE)+VLOOKUP($B195&amp;"; "&amp;$K$192&amp;", "&amp;I$193,'FE Fret'!$G:$U,11,FALSE))),0,(VLOOKUP($B195&amp;"; "&amp;$K$192&amp;", "&amp;I$193,'FE Fret'!$G:$U,12,FALSE)+VLOOKUP($B195&amp;"; "&amp;$K$192&amp;", "&amp;I$193,'FE Fret'!$G:$U,11,FALSE)))
+$M195*IF(ISNA((VLOOKUP($B195&amp;"; "&amp;$N$192&amp;", "&amp;I$193,'FE Fret'!$G:$U,12,FALSE)+VLOOKUP($B195&amp;"; "&amp;$N$192&amp;", "&amp;I$193,'FE Fret'!$G:$U,11,FALSE))),0,(VLOOKUP($B195&amp;"; "&amp;$N$192&amp;", "&amp;I$193,'FE Fret'!$G:$U,12,FALSE)+VLOOKUP($B195&amp;"; "&amp;$N$192&amp;", "&amp;I$193,'FE Fret'!$G:$U,11,FALSE)))
+$P195*IF(ISNA((VLOOKUP($B195&amp;"; "&amp;$Q$192&amp;", "&amp;I$193,'FE Fret'!$G:$U,12,FALSE)+VLOOKUP($B195&amp;"; "&amp;$Q$192&amp;", "&amp;I$193,'FE Fret'!$G:$U,11,FALSE))),0,(VLOOKUP($B195&amp;"; "&amp;$Q$192&amp;", "&amp;I$193,'FE Fret'!$G:$U,12,FALSE)+VLOOKUP($B195&amp;"; "&amp;$Q$192&amp;", "&amp;I$193,'FE Fret'!$G:$U,11,FALSE)))</f>
        <v>0</v>
      </c>
      <c r="AL195" s="567"/>
      <c r="AM195" s="567">
        <f>$G195*IF(ISNA(VLOOKUP($B195&amp;"; "&amp;$H$192&amp;", "&amp;H$193,'FE Fret'!$G:$U,13,FALSE)),0,VLOOKUP($B195&amp;"; "&amp;$H$192&amp;", "&amp;H$193,'FE Fret'!$G:$U,13,FALSE))
+$J195*IF(ISNA(VLOOKUP($B195&amp;"; "&amp;$K$192&amp;", "&amp;H$193,'FE Fret'!$G:$U,13,FALSE)),0,VLOOKUP($B195&amp;"; "&amp;$K$192&amp;", "&amp;H$193,'FE Fret'!$G:$U,13,FALSE))
+$M195*IF(ISNA(VLOOKUP($B195&amp;"; "&amp;$N$192&amp;", "&amp;H$193,'FE Fret'!$G:$U,13,FALSE)),0,VLOOKUP($B195&amp;"; "&amp;$N$192&amp;", "&amp;H$193,'FE Fret'!$G:$U,13,FALSE))
+$P195*IF(ISNA(VLOOKUP($B195&amp;"; "&amp;$Q$192&amp;", "&amp;H$193,'FE Fret'!$G:$U,13,FALSE)),0,VLOOKUP($B195&amp;"; "&amp;$Q$192&amp;", "&amp;H$193,'FE Fret'!$G:$U,13,FALSE))</f>
        <v>0</v>
      </c>
      <c r="AN195" s="567">
        <f>$G195*IF(ISNA(VLOOKUP($B195&amp;"; "&amp;$H$192&amp;", "&amp;I$193,'FE Fret'!$G:$U,13,FALSE)),0,VLOOKUP($B195&amp;"; "&amp;$H$192&amp;", "&amp;I$193,'FE Fret'!$G:$U,13,FALSE))
+$J195*IF(ISNA(VLOOKUP($B195&amp;"; "&amp;$K$192&amp;", "&amp;I$193,'FE Fret'!$G:$U,13,FALSE)),0,VLOOKUP($B195&amp;"; "&amp;$K$192&amp;", "&amp;I$193,'FE Fret'!$G:$U,13,FALSE))
+$M195*IF(ISNA(VLOOKUP($B195&amp;"; "&amp;$N$192&amp;", "&amp;I$193,'FE Fret'!$G:$U,13,FALSE)),0,VLOOKUP($B195&amp;"; "&amp;$N$192&amp;", "&amp;I$193,'FE Fret'!$G:$U,13,FALSE))
+$P195*IF(ISNA(VLOOKUP($B195&amp;"; "&amp;$Q$192&amp;", "&amp;I$193,'FE Fret'!$G:$U,13,FALSE)),0,VLOOKUP($B195&amp;"; "&amp;$Q$192&amp;", "&amp;I$193,'FE Fret'!$G:$U,13,FALSE))</f>
        <v>0</v>
      </c>
      <c r="AO195" s="567"/>
      <c r="AP195" s="567">
        <v>0</v>
      </c>
      <c r="AQ195" s="567">
        <v>0</v>
      </c>
      <c r="AR195" s="567"/>
      <c r="AS195" s="568">
        <f t="shared" si="40"/>
        <v>0</v>
      </c>
      <c r="AT195" s="568">
        <f t="shared" si="41"/>
        <v>0</v>
      </c>
      <c r="AU195" s="569"/>
      <c r="AV195" s="567">
        <f>$G195*IF(ISNA(VLOOKUP($B195&amp;"; "&amp;$H$192&amp;", "&amp;H$193,'FE Fret'!$G:$U,15,FALSE)),0,VLOOKUP($B195&amp;"; "&amp;$H$192&amp;", "&amp;H$193,'FE Fret'!$G:$U,15,FALSE))
+$J195*IF(ISNA(VLOOKUP($B195&amp;"; "&amp;$K$192&amp;", "&amp;H$193,'FE Fret'!$G:$U,15,FALSE)),0,VLOOKUP($B195&amp;"; "&amp;$K$192&amp;", "&amp;H$193,'FE Fret'!$G:$U,15,FALSE))
+$M195*IF(ISNA(VLOOKUP($B195&amp;"; "&amp;$N$192&amp;", "&amp;H$193,'FE Fret'!$G:$U,15,FALSE)),0,VLOOKUP($B195&amp;"; "&amp;$N$192&amp;", "&amp;H$193,'FE Fret'!$G:$U,15,FALSE))
+$P195*IF(ISNA(VLOOKUP($B195&amp;"; "&amp;$Q$192&amp;", "&amp;H$193,'FE Fret'!$G:$U,15,FALSE)),0,VLOOKUP($B195&amp;"; "&amp;$Q$192&amp;", "&amp;H$193,'FE Fret'!$G:$U,15,FALSE))</f>
        <v>0</v>
      </c>
      <c r="AW195" s="567">
        <f>$G195*IF(ISNA(VLOOKUP($B195&amp;"; "&amp;$H$192&amp;", "&amp;I$193,'FE Fret'!$G:$U,15,FALSE)),0,VLOOKUP($B195&amp;"; "&amp;$H$192&amp;", "&amp;I$193,'FE Fret'!$G:$U,15,FALSE))
+$J195*IF(ISNA(VLOOKUP($B195&amp;"; "&amp;$K$192&amp;", "&amp;I$193,'FE Fret'!$G:$U,15,FALSE)),0,VLOOKUP($B195&amp;"; "&amp;$K$192&amp;", "&amp;I$193,'FE Fret'!$G:$U,15,FALSE))
+$M195*IF(ISNA(VLOOKUP($B195&amp;"; "&amp;$N$192&amp;", "&amp;I$193,'FE Fret'!$G:$U,15,FALSE)),0,VLOOKUP($B195&amp;"; "&amp;$N$192&amp;", "&amp;I$193,'FE Fret'!$G:$U,15,FALSE))
+$P195*IF(ISNA(VLOOKUP($B195&amp;"; "&amp;$Q$192&amp;", "&amp;I$193,'FE Fret'!$G:$U,15,FALSE)),0,VLOOKUP($B195&amp;"; "&amp;$Q$192&amp;", "&amp;I$193,'FE Fret'!$G:$U,15,FALSE))</f>
        <v>0</v>
      </c>
      <c r="AX195" s="570"/>
      <c r="AZ195" s="1068">
        <f>IF($Y195&lt;&gt;"votre valeur :",IF(ISNA(VLOOKUP($Y195,Utilitaires!$N$566:$O$571,2,FALSE)),,VLOOKUP($Y195,Utilitaires!$N$566:$O$571,2,FALSE)),$Z195)</f>
        <v>0</v>
      </c>
      <c r="BA195" s="1127">
        <f>IF(ISNA(SQRT(SUMSQ(VLOOKUP($B195&amp;"; "&amp;$H$192&amp;", "&amp;H$193,'FE Fret'!$G:$U,7,FALSE),$AZ195))),0,SQRT(SUMSQ(VLOOKUP($B195&amp;"; "&amp;$H$192&amp;", "&amp;$H$193,'FE Fret'!$G:$U,7,FALSE),$AZ195)))</f>
        <v>0.05</v>
      </c>
      <c r="BB195" s="1071">
        <f>IF(ISNA(SQRT(SUMSQ(VLOOKUP($B195&amp;"; "&amp;$K$192&amp;", "&amp;$K$193,'FE Fret'!$G:$U,7,FALSE),$AZ195))),0,SQRT(SUMSQ(VLOOKUP($B195&amp;"; "&amp;$K$192&amp;", "&amp;$K$193,'FE Fret'!$G:$U,7,FALSE),$AZ195)))</f>
        <v>0.05</v>
      </c>
      <c r="BC195" s="1071">
        <f>IF(ISNA(SQRT(SUMSQ(VLOOKUP($B195&amp;"; "&amp;$N$192&amp;", "&amp;$N$193,'FE Fret'!$G:$U,7,FALSE),$AZ195))),0,SQRT(SUMSQ(VLOOKUP($B195&amp;"; "&amp;$N$192&amp;", "&amp;$N$193,'FE Fret'!$G:$U,7,FALSE),$AZ195)))</f>
        <v>0.05</v>
      </c>
      <c r="BD195" s="1071">
        <f>IF(ISNA(SQRT(SUMSQ(VLOOKUP($B195&amp;"; "&amp;$Q$192&amp;", "&amp;$Q$193,'FE Fret'!$G:$U,7,FALSE),$AZ195))),0,SQRT(SUMSQ(VLOOKUP($B195&amp;"; "&amp;$Q$192&amp;", "&amp;$Q$193,'FE Fret'!$G:$U,7,FALSE),$AZ195)))</f>
        <v>0.1</v>
      </c>
      <c r="BE195" s="1127">
        <f>IF(ISNA(SQRT(SUMSQ(VLOOKUP($B195&amp;"; "&amp;$H$192&amp;", "&amp;I$193,'FE Fret'!$G:$U,7,FALSE),$AZ195))),0,SQRT(SUMSQ(VLOOKUP($B195&amp;"; "&amp;$H$192&amp;", "&amp;$I$193,'FE Fret'!$G:$U,7,FALSE),$AZ195)))</f>
        <v>0.05</v>
      </c>
      <c r="BF195" s="1071">
        <f>IF(ISNA(SQRT(SUMSQ(VLOOKUP($B195&amp;"; "&amp;$K$192&amp;", "&amp;$L$193,'FE Fret'!$G:$U,7,FALSE),$AZ195))),0,SQRT(SUMSQ(VLOOKUP($B195&amp;"; "&amp;$K$192&amp;", "&amp;$L$193,'FE Fret'!$G:$U,7,FALSE),$AZ195)))</f>
        <v>0.05</v>
      </c>
      <c r="BG195" s="1071">
        <f>IF(ISNA(SQRT(SUMSQ(VLOOKUP($B195&amp;"; "&amp;$N$192&amp;", "&amp;$O$193,'FE Fret'!$G:$U,7,FALSE),$AZ195))),0,SQRT(SUMSQ(VLOOKUP($B195&amp;"; "&amp;$N$192&amp;", "&amp;$O$193,'FE Fret'!$G:$U,7,FALSE),$AZ195)))</f>
        <v>0.05</v>
      </c>
      <c r="BH195" s="1128">
        <f>IF(ISNA(SQRT(SUMSQ(VLOOKUP($B195&amp;"; "&amp;$Q$192&amp;", "&amp;$R$193,'FE Fret'!$G:$U,7,FALSE),$AZ195))),0,SQRT(SUMSQ(VLOOKUP($B195&amp;"; "&amp;$Q$192&amp;", "&amp;$R$193,'FE Fret'!$G:$U,7,FALSE),$AZ195)))</f>
        <v>0.1</v>
      </c>
    </row>
    <row r="196" spans="2:60" ht="13" hidden="1" outlineLevel="2">
      <c r="B196" s="143" t="s">
        <v>3056</v>
      </c>
      <c r="C196" s="144"/>
      <c r="D196" s="213">
        <f t="shared" si="33"/>
        <v>0</v>
      </c>
      <c r="E196" s="213"/>
      <c r="F196" s="120"/>
      <c r="G196" s="120"/>
      <c r="H196" s="336">
        <f>VLOOKUP($B196&amp;"; "&amp;$H$192&amp;", "&amp;H$193,'FE Fret'!$G:$U,9,FALSE)</f>
        <v>670</v>
      </c>
      <c r="I196" s="336">
        <f>VLOOKUP($B196&amp;"; "&amp;$H$192&amp;", "&amp;I$193,'FE Fret'!$G:$U,9,FALSE)</f>
        <v>2810</v>
      </c>
      <c r="J196" s="120"/>
      <c r="K196" s="336">
        <f>VLOOKUP($B196&amp;"; "&amp;$K$192&amp;", "&amp;K$193,'FE Fret'!$G:$U,9,FALSE)</f>
        <v>4.2099999999999999E-2</v>
      </c>
      <c r="L196" s="336">
        <f>VLOOKUP($B196&amp;"; "&amp;$K$192&amp;", "&amp;L$193,'FE Fret'!$G:$U,9,FALSE)</f>
        <v>0.20399999999999999</v>
      </c>
      <c r="M196" s="120"/>
      <c r="N196" s="336">
        <f>VLOOKUP($B196&amp;"; "&amp;$N$192&amp;", "&amp;N$193,'FE Fret'!$G:$U,9,FALSE)</f>
        <v>491</v>
      </c>
      <c r="O196" s="336">
        <f>VLOOKUP($B196&amp;"; "&amp;$N$192&amp;", "&amp;O$193,'FE Fret'!$G:$U,9,FALSE)</f>
        <v>2370</v>
      </c>
      <c r="P196" s="120"/>
      <c r="Q196" s="336" t="e">
        <f>VLOOKUP($B196&amp;"; "&amp;$Q$192&amp;", "&amp;Q$193,'FE Fret'!$G:$U,9,FALSE)</f>
        <v>#N/A</v>
      </c>
      <c r="R196" s="336" t="e">
        <f>VLOOKUP($B196&amp;"; "&amp;$Q$192&amp;", "&amp;R$193,'FE Fret'!$G:$U,9,FALSE)</f>
        <v>#N/A</v>
      </c>
      <c r="S196" s="358">
        <f t="shared" si="34"/>
        <v>0</v>
      </c>
      <c r="T196" s="358">
        <f t="shared" si="34"/>
        <v>0</v>
      </c>
      <c r="U196" s="1295">
        <f>IF(OR(F196=Utilitaires!$I$572,F196=Utilitaires!$I$577),T196,0)</f>
        <v>0</v>
      </c>
      <c r="X196" s="1095">
        <f t="shared" si="35"/>
        <v>0</v>
      </c>
      <c r="Y196" s="345"/>
      <c r="Z196" s="822"/>
      <c r="AA196" s="164">
        <f t="shared" si="36"/>
        <v>0</v>
      </c>
      <c r="AB196" s="164">
        <f t="shared" si="37"/>
        <v>0</v>
      </c>
      <c r="AC196" s="151"/>
      <c r="AD196" s="151">
        <f t="shared" si="38"/>
        <v>0</v>
      </c>
      <c r="AE196" s="1295">
        <f t="shared" si="39"/>
        <v>0</v>
      </c>
      <c r="AF196" s="116"/>
      <c r="AG196" s="566">
        <f>$G196*IF(ISNA(VLOOKUP($B196&amp;"; "&amp;$H$192&amp;", "&amp;H$193,'FE Fret'!$G:$U,10,FALSE)),0,VLOOKUP($B196&amp;"; "&amp;$H$192&amp;", "&amp;H$193,'FE Fret'!$G:$U,10,FALSE))
+$J196*IF(ISNA(VLOOKUP($B196&amp;"; "&amp;$K$192&amp;", "&amp;H$193,'FE Fret'!$G:$U,10,FALSE)),0,VLOOKUP($B196&amp;"; "&amp;$K$192&amp;", "&amp;H$193,'FE Fret'!$G:$U,10,FALSE))
+$M196*IF(ISNA(VLOOKUP($B196&amp;"; "&amp;$N$192&amp;", "&amp;H$193,'FE Fret'!$G:$U,10,FALSE)),0,VLOOKUP($B196&amp;"; "&amp;$N$192&amp;", "&amp;H$193,'FE Fret'!$G:$U,10,FALSE))
+$P196*IF(ISNA(VLOOKUP($B196&amp;"; "&amp;$Q$192&amp;", "&amp;H$193,'FE Fret'!$G:$U,10,FALSE)),0,VLOOKUP($B196&amp;"; "&amp;$Q$192&amp;", "&amp;H$193,'FE Fret'!$G:$U,10,FALSE))</f>
        <v>0</v>
      </c>
      <c r="AH196" s="567">
        <f>$G196*IF(ISNA(VLOOKUP($B196&amp;"; "&amp;$H$192&amp;", "&amp;I$193,'FE Fret'!$G:$U,10,FALSE)),0,VLOOKUP($B196&amp;"; "&amp;$H$192&amp;", "&amp;I$193,'FE Fret'!$G:$U,10,FALSE))
+$J196*IF(ISNA(VLOOKUP($B196&amp;"; "&amp;$K$192&amp;", "&amp;I$193,'FE Fret'!$G:$U,10,FALSE)),0,VLOOKUP($B196&amp;"; "&amp;$K$192&amp;", "&amp;I$193,'FE Fret'!$G:$U,10,FALSE))
+$M196*IF(ISNA(VLOOKUP($B196&amp;"; "&amp;$N$192&amp;", "&amp;I$193,'FE Fret'!$G:$U,10,FALSE)),0,VLOOKUP($B196&amp;"; "&amp;$N$192&amp;", "&amp;I$193,'FE Fret'!$G:$U,10,FALSE))
+$P196*IF(ISNA(VLOOKUP($B196&amp;"; "&amp;$Q$192&amp;", "&amp;I$193,'FE Fret'!$G:$U,10,FALSE)),0,VLOOKUP($B196&amp;"; "&amp;$Q$192&amp;", "&amp;I$193,'FE Fret'!$G:$U,10,FALSE))</f>
        <v>0</v>
      </c>
      <c r="AI196" s="567"/>
      <c r="AJ196" s="567">
        <f>$G196*IF(ISNA((VLOOKUP($B196&amp;"; "&amp;$H$192&amp;", "&amp;H$193,'FE Fret'!$G:$U,12,FALSE)+VLOOKUP($B196&amp;"; "&amp;$H$192&amp;", "&amp;H$193,'FE Fret'!$G:$U,11,FALSE))),0,(VLOOKUP($B196&amp;"; "&amp;$H$192&amp;", "&amp;H$193,'FE Fret'!$G:$U,12,FALSE)+VLOOKUP($B196&amp;"; "&amp;$H$192&amp;", "&amp;H$193,'FE Fret'!$G:$U,11,FALSE)))
+$J196*IF(ISNA((VLOOKUP($B196&amp;"; "&amp;$K$192&amp;", "&amp;H$193,'FE Fret'!$G:$U,12,FALSE)+VLOOKUP($B196&amp;"; "&amp;$K$192&amp;", "&amp;H$193,'FE Fret'!$G:$U,11,FALSE))),0,(VLOOKUP($B196&amp;"; "&amp;$K$192&amp;", "&amp;H$193,'FE Fret'!$G:$U,12,FALSE)+VLOOKUP($B196&amp;"; "&amp;$K$192&amp;", "&amp;H$193,'FE Fret'!$G:$U,11,FALSE)))
+$M196*IF(ISNA((VLOOKUP($B196&amp;"; "&amp;$N$192&amp;", "&amp;H$193,'FE Fret'!$G:$U,12,FALSE)+VLOOKUP($B196&amp;"; "&amp;$N$192&amp;", "&amp;H$193,'FE Fret'!$G:$U,11,FALSE))),0,(VLOOKUP($B196&amp;"; "&amp;$N$192&amp;", "&amp;H$193,'FE Fret'!$G:$U,12,FALSE)+VLOOKUP($B196&amp;"; "&amp;$N$192&amp;", "&amp;H$193,'FE Fret'!$G:$U,11,FALSE)))
+$P196*IF(ISNA((VLOOKUP($B196&amp;"; "&amp;$Q$192&amp;", "&amp;H$193,'FE Fret'!$G:$U,12,FALSE)+VLOOKUP($B196&amp;"; "&amp;$Q$192&amp;", "&amp;H$193,'FE Fret'!$G:$U,11,FALSE))),0,(VLOOKUP($B196&amp;"; "&amp;$Q$192&amp;", "&amp;H$193,'FE Fret'!$G:$U,12,FALSE)+VLOOKUP($B196&amp;"; "&amp;$Q$192&amp;", "&amp;H$193,'FE Fret'!$G:$U,11,FALSE)))</f>
        <v>0</v>
      </c>
      <c r="AK196" s="567">
        <f>$G196*IF(ISNA((VLOOKUP($B196&amp;"; "&amp;$H$192&amp;", "&amp;I$193,'FE Fret'!$G:$U,12,FALSE)+VLOOKUP($B196&amp;"; "&amp;$H$192&amp;", "&amp;I$193,'FE Fret'!$G:$U,11,FALSE))),0,(VLOOKUP($B196&amp;"; "&amp;$H$192&amp;", "&amp;I$193,'FE Fret'!$G:$U,12,FALSE)+VLOOKUP($B196&amp;"; "&amp;$H$192&amp;", "&amp;I$193,'FE Fret'!$G:$U,11,FALSE)))
+$J196*IF(ISNA((VLOOKUP($B196&amp;"; "&amp;$K$192&amp;", "&amp;I$193,'FE Fret'!$G:$U,12,FALSE)+VLOOKUP($B196&amp;"; "&amp;$K$192&amp;", "&amp;I$193,'FE Fret'!$G:$U,11,FALSE))),0,(VLOOKUP($B196&amp;"; "&amp;$K$192&amp;", "&amp;I$193,'FE Fret'!$G:$U,12,FALSE)+VLOOKUP($B196&amp;"; "&amp;$K$192&amp;", "&amp;I$193,'FE Fret'!$G:$U,11,FALSE)))
+$M196*IF(ISNA((VLOOKUP($B196&amp;"; "&amp;$N$192&amp;", "&amp;I$193,'FE Fret'!$G:$U,12,FALSE)+VLOOKUP($B196&amp;"; "&amp;$N$192&amp;", "&amp;I$193,'FE Fret'!$G:$U,11,FALSE))),0,(VLOOKUP($B196&amp;"; "&amp;$N$192&amp;", "&amp;I$193,'FE Fret'!$G:$U,12,FALSE)+VLOOKUP($B196&amp;"; "&amp;$N$192&amp;", "&amp;I$193,'FE Fret'!$G:$U,11,FALSE)))
+$P196*IF(ISNA((VLOOKUP($B196&amp;"; "&amp;$Q$192&amp;", "&amp;I$193,'FE Fret'!$G:$U,12,FALSE)+VLOOKUP($B196&amp;"; "&amp;$Q$192&amp;", "&amp;I$193,'FE Fret'!$G:$U,11,FALSE))),0,(VLOOKUP($B196&amp;"; "&amp;$Q$192&amp;", "&amp;I$193,'FE Fret'!$G:$U,12,FALSE)+VLOOKUP($B196&amp;"; "&amp;$Q$192&amp;", "&amp;I$193,'FE Fret'!$G:$U,11,FALSE)))</f>
        <v>0</v>
      </c>
      <c r="AL196" s="567"/>
      <c r="AM196" s="567">
        <f>$G196*IF(ISNA(VLOOKUP($B196&amp;"; "&amp;$H$192&amp;", "&amp;H$193,'FE Fret'!$G:$U,13,FALSE)),0,VLOOKUP($B196&amp;"; "&amp;$H$192&amp;", "&amp;H$193,'FE Fret'!$G:$U,13,FALSE))
+$J196*IF(ISNA(VLOOKUP($B196&amp;"; "&amp;$K$192&amp;", "&amp;H$193,'FE Fret'!$G:$U,13,FALSE)),0,VLOOKUP($B196&amp;"; "&amp;$K$192&amp;", "&amp;H$193,'FE Fret'!$G:$U,13,FALSE))
+$M196*IF(ISNA(VLOOKUP($B196&amp;"; "&amp;$N$192&amp;", "&amp;H$193,'FE Fret'!$G:$U,13,FALSE)),0,VLOOKUP($B196&amp;"; "&amp;$N$192&amp;", "&amp;H$193,'FE Fret'!$G:$U,13,FALSE))
+$P196*IF(ISNA(VLOOKUP($B196&amp;"; "&amp;$Q$192&amp;", "&amp;H$193,'FE Fret'!$G:$U,13,FALSE)),0,VLOOKUP($B196&amp;"; "&amp;$Q$192&amp;", "&amp;H$193,'FE Fret'!$G:$U,13,FALSE))</f>
        <v>0</v>
      </c>
      <c r="AN196" s="567">
        <f>$G196*IF(ISNA(VLOOKUP($B196&amp;"; "&amp;$H$192&amp;", "&amp;I$193,'FE Fret'!$G:$U,13,FALSE)),0,VLOOKUP($B196&amp;"; "&amp;$H$192&amp;", "&amp;I$193,'FE Fret'!$G:$U,13,FALSE))
+$J196*IF(ISNA(VLOOKUP($B196&amp;"; "&amp;$K$192&amp;", "&amp;I$193,'FE Fret'!$G:$U,13,FALSE)),0,VLOOKUP($B196&amp;"; "&amp;$K$192&amp;", "&amp;I$193,'FE Fret'!$G:$U,13,FALSE))
+$M196*IF(ISNA(VLOOKUP($B196&amp;"; "&amp;$N$192&amp;", "&amp;I$193,'FE Fret'!$G:$U,13,FALSE)),0,VLOOKUP($B196&amp;"; "&amp;$N$192&amp;", "&amp;I$193,'FE Fret'!$G:$U,13,FALSE))
+$P196*IF(ISNA(VLOOKUP($B196&amp;"; "&amp;$Q$192&amp;", "&amp;I$193,'FE Fret'!$G:$U,13,FALSE)),0,VLOOKUP($B196&amp;"; "&amp;$Q$192&amp;", "&amp;I$193,'FE Fret'!$G:$U,13,FALSE))</f>
        <v>0</v>
      </c>
      <c r="AO196" s="567"/>
      <c r="AP196" s="567">
        <v>0</v>
      </c>
      <c r="AQ196" s="567">
        <v>0</v>
      </c>
      <c r="AR196" s="567"/>
      <c r="AS196" s="568">
        <f t="shared" si="40"/>
        <v>0</v>
      </c>
      <c r="AT196" s="568">
        <f t="shared" si="41"/>
        <v>0</v>
      </c>
      <c r="AU196" s="569"/>
      <c r="AV196" s="567">
        <f>$G196*IF(ISNA(VLOOKUP($B196&amp;"; "&amp;$H$192&amp;", "&amp;H$193,'FE Fret'!$G:$U,15,FALSE)),0,VLOOKUP($B196&amp;"; "&amp;$H$192&amp;", "&amp;H$193,'FE Fret'!$G:$U,15,FALSE))
+$J196*IF(ISNA(VLOOKUP($B196&amp;"; "&amp;$K$192&amp;", "&amp;H$193,'FE Fret'!$G:$U,15,FALSE)),0,VLOOKUP($B196&amp;"; "&amp;$K$192&amp;", "&amp;H$193,'FE Fret'!$G:$U,15,FALSE))
+$M196*IF(ISNA(VLOOKUP($B196&amp;"; "&amp;$N$192&amp;", "&amp;H$193,'FE Fret'!$G:$U,15,FALSE)),0,VLOOKUP($B196&amp;"; "&amp;$N$192&amp;", "&amp;H$193,'FE Fret'!$G:$U,15,FALSE))
+$P196*IF(ISNA(VLOOKUP($B196&amp;"; "&amp;$Q$192&amp;", "&amp;H$193,'FE Fret'!$G:$U,15,FALSE)),0,VLOOKUP($B196&amp;"; "&amp;$Q$192&amp;", "&amp;H$193,'FE Fret'!$G:$U,15,FALSE))</f>
        <v>0</v>
      </c>
      <c r="AW196" s="567">
        <f>$G196*IF(ISNA(VLOOKUP($B196&amp;"; "&amp;$H$192&amp;", "&amp;I$193,'FE Fret'!$G:$U,15,FALSE)),0,VLOOKUP($B196&amp;"; "&amp;$H$192&amp;", "&amp;I$193,'FE Fret'!$G:$U,15,FALSE))
+$J196*IF(ISNA(VLOOKUP($B196&amp;"; "&amp;$K$192&amp;", "&amp;I$193,'FE Fret'!$G:$U,15,FALSE)),0,VLOOKUP($B196&amp;"; "&amp;$K$192&amp;", "&amp;I$193,'FE Fret'!$G:$U,15,FALSE))
+$M196*IF(ISNA(VLOOKUP($B196&amp;"; "&amp;$N$192&amp;", "&amp;I$193,'FE Fret'!$G:$U,15,FALSE)),0,VLOOKUP($B196&amp;"; "&amp;$N$192&amp;", "&amp;I$193,'FE Fret'!$G:$U,15,FALSE))
+$P196*IF(ISNA(VLOOKUP($B196&amp;"; "&amp;$Q$192&amp;", "&amp;I$193,'FE Fret'!$G:$U,15,FALSE)),0,VLOOKUP($B196&amp;"; "&amp;$Q$192&amp;", "&amp;I$193,'FE Fret'!$G:$U,15,FALSE))</f>
        <v>0</v>
      </c>
      <c r="AX196" s="570"/>
      <c r="AZ196" s="1068">
        <f>IF($Y196&lt;&gt;"votre valeur :",IF(ISNA(VLOOKUP($Y196,Utilitaires!$N$566:$O$571,2,FALSE)),,VLOOKUP($Y196,Utilitaires!$N$566:$O$571,2,FALSE)),$Z196)</f>
        <v>0</v>
      </c>
      <c r="BA196" s="1127">
        <f>IF(ISNA(SQRT(SUMSQ(VLOOKUP($B196&amp;"; "&amp;$H$192&amp;", "&amp;H$193,'FE Fret'!$G:$U,7,FALSE),$AZ196))),0,SQRT(SUMSQ(VLOOKUP($B196&amp;"; "&amp;$H$192&amp;", "&amp;$H$193,'FE Fret'!$G:$U,7,FALSE),$AZ196)))</f>
        <v>0.05</v>
      </c>
      <c r="BB196" s="1071">
        <f>IF(ISNA(SQRT(SUMSQ(VLOOKUP($B196&amp;"; "&amp;$K$192&amp;", "&amp;$K$193,'FE Fret'!$G:$U,7,FALSE),$AZ196))),0,SQRT(SUMSQ(VLOOKUP($B196&amp;"; "&amp;$K$192&amp;", "&amp;$K$193,'FE Fret'!$G:$U,7,FALSE),$AZ196)))</f>
        <v>0.05</v>
      </c>
      <c r="BC196" s="1071">
        <f>IF(ISNA(SQRT(SUMSQ(VLOOKUP($B196&amp;"; "&amp;$N$192&amp;", "&amp;$N$193,'FE Fret'!$G:$U,7,FALSE),$AZ196))),0,SQRT(SUMSQ(VLOOKUP($B196&amp;"; "&amp;$N$192&amp;", "&amp;$N$193,'FE Fret'!$G:$U,7,FALSE),$AZ196)))</f>
        <v>0.05</v>
      </c>
      <c r="BD196" s="1071">
        <f>IF(ISNA(SQRT(SUMSQ(VLOOKUP($B196&amp;"; "&amp;$Q$192&amp;", "&amp;$Q$193,'FE Fret'!$G:$U,7,FALSE),$AZ196))),0,SQRT(SUMSQ(VLOOKUP($B196&amp;"; "&amp;$Q$192&amp;", "&amp;$Q$193,'FE Fret'!$G:$U,7,FALSE),$AZ196)))</f>
        <v>0</v>
      </c>
      <c r="BE196" s="1127">
        <f>IF(ISNA(SQRT(SUMSQ(VLOOKUP($B196&amp;"; "&amp;$H$192&amp;", "&amp;I$193,'FE Fret'!$G:$U,7,FALSE),$AZ196))),0,SQRT(SUMSQ(VLOOKUP($B196&amp;"; "&amp;$H$192&amp;", "&amp;$I$193,'FE Fret'!$G:$U,7,FALSE),$AZ196)))</f>
        <v>0.05</v>
      </c>
      <c r="BF196" s="1071">
        <f>IF(ISNA(SQRT(SUMSQ(VLOOKUP($B196&amp;"; "&amp;$K$192&amp;", "&amp;$L$193,'FE Fret'!$G:$U,7,FALSE),$AZ196))),0,SQRT(SUMSQ(VLOOKUP($B196&amp;"; "&amp;$K$192&amp;", "&amp;$L$193,'FE Fret'!$G:$U,7,FALSE),$AZ196)))</f>
        <v>0.05</v>
      </c>
      <c r="BG196" s="1071">
        <f>IF(ISNA(SQRT(SUMSQ(VLOOKUP($B196&amp;"; "&amp;$N$192&amp;", "&amp;$O$193,'FE Fret'!$G:$U,7,FALSE),$AZ196))),0,SQRT(SUMSQ(VLOOKUP($B196&amp;"; "&amp;$N$192&amp;", "&amp;$O$193,'FE Fret'!$G:$U,7,FALSE),$AZ196)))</f>
        <v>0.05</v>
      </c>
      <c r="BH196" s="1128">
        <f>IF(ISNA(SQRT(SUMSQ(VLOOKUP($B196&amp;"; "&amp;$Q$192&amp;", "&amp;$R$193,'FE Fret'!$G:$U,7,FALSE),$AZ196))),0,SQRT(SUMSQ(VLOOKUP($B196&amp;"; "&amp;$Q$192&amp;", "&amp;$R$193,'FE Fret'!$G:$U,7,FALSE),$AZ196)))</f>
        <v>0</v>
      </c>
    </row>
    <row r="197" spans="2:60" ht="13" hidden="1" outlineLevel="2">
      <c r="B197" s="143" t="s">
        <v>3057</v>
      </c>
      <c r="C197" s="144"/>
      <c r="D197" s="213">
        <f t="shared" si="33"/>
        <v>0</v>
      </c>
      <c r="E197" s="213"/>
      <c r="F197" s="120"/>
      <c r="G197" s="120"/>
      <c r="H197" s="336">
        <f>VLOOKUP($B197&amp;"; "&amp;$H$192&amp;", "&amp;H$193,'FE Fret'!$G:$U,9,FALSE)</f>
        <v>1130</v>
      </c>
      <c r="I197" s="336" t="e">
        <f>VLOOKUP($B197&amp;"; "&amp;$H$192&amp;", "&amp;I$193,'FE Fret'!$G:$U,9,FALSE)</f>
        <v>#N/A</v>
      </c>
      <c r="J197" s="120"/>
      <c r="K197" s="336">
        <f>VLOOKUP($B197&amp;"; "&amp;$K$192&amp;", "&amp;K$193,'FE Fret'!$G:$U,9,FALSE)</f>
        <v>0.11</v>
      </c>
      <c r="L197" s="336" t="e">
        <f>VLOOKUP($B197&amp;"; "&amp;$K$192&amp;", "&amp;L$193,'FE Fret'!$G:$U,9,FALSE)</f>
        <v>#N/A</v>
      </c>
      <c r="M197" s="120"/>
      <c r="N197" s="336">
        <f>VLOOKUP($B197&amp;"; "&amp;$N$192&amp;", "&amp;N$193,'FE Fret'!$G:$U,9,FALSE)</f>
        <v>1280</v>
      </c>
      <c r="O197" s="336" t="e">
        <f>VLOOKUP($B197&amp;"; "&amp;$N$192&amp;", "&amp;O$193,'FE Fret'!$G:$U,9,FALSE)</f>
        <v>#N/A</v>
      </c>
      <c r="P197" s="120"/>
      <c r="Q197" s="336">
        <f>VLOOKUP($B197&amp;"; "&amp;$Q$192&amp;", "&amp;Q$193,'FE Fret'!$G:$U,9,FALSE)</f>
        <v>1.01</v>
      </c>
      <c r="R197" s="336" t="e">
        <f>VLOOKUP($B197&amp;"; "&amp;$Q$192&amp;", "&amp;R$193,'FE Fret'!$G:$U,9,FALSE)</f>
        <v>#N/A</v>
      </c>
      <c r="S197" s="358">
        <f t="shared" si="34"/>
        <v>0</v>
      </c>
      <c r="T197" s="358">
        <f t="shared" si="34"/>
        <v>0</v>
      </c>
      <c r="U197" s="1295">
        <f>IF(OR(F197=Utilitaires!$I$572,F197=Utilitaires!$I$577),T197,0)</f>
        <v>0</v>
      </c>
      <c r="X197" s="1095">
        <f t="shared" si="35"/>
        <v>0</v>
      </c>
      <c r="Y197" s="345"/>
      <c r="Z197" s="822"/>
      <c r="AA197" s="164">
        <f t="shared" si="36"/>
        <v>0</v>
      </c>
      <c r="AB197" s="164">
        <f t="shared" si="37"/>
        <v>0</v>
      </c>
      <c r="AC197" s="151"/>
      <c r="AD197" s="151">
        <f t="shared" si="38"/>
        <v>0</v>
      </c>
      <c r="AE197" s="1295">
        <f t="shared" si="39"/>
        <v>0</v>
      </c>
      <c r="AF197" s="116"/>
      <c r="AG197" s="566">
        <f>$G197*IF(ISNA(VLOOKUP($B197&amp;"; "&amp;$H$192&amp;", "&amp;H$193,'FE Fret'!$G:$U,10,FALSE)),0,VLOOKUP($B197&amp;"; "&amp;$H$192&amp;", "&amp;H$193,'FE Fret'!$G:$U,10,FALSE))
+$J197*IF(ISNA(VLOOKUP($B197&amp;"; "&amp;$K$192&amp;", "&amp;H$193,'FE Fret'!$G:$U,10,FALSE)),0,VLOOKUP($B197&amp;"; "&amp;$K$192&amp;", "&amp;H$193,'FE Fret'!$G:$U,10,FALSE))
+$M197*IF(ISNA(VLOOKUP($B197&amp;"; "&amp;$N$192&amp;", "&amp;H$193,'FE Fret'!$G:$U,10,FALSE)),0,VLOOKUP($B197&amp;"; "&amp;$N$192&amp;", "&amp;H$193,'FE Fret'!$G:$U,10,FALSE))
+$P197*IF(ISNA(VLOOKUP($B197&amp;"; "&amp;$Q$192&amp;", "&amp;H$193,'FE Fret'!$G:$U,10,FALSE)),0,VLOOKUP($B197&amp;"; "&amp;$Q$192&amp;", "&amp;H$193,'FE Fret'!$G:$U,10,FALSE))</f>
        <v>0</v>
      </c>
      <c r="AH197" s="567">
        <f>$G197*IF(ISNA(VLOOKUP($B197&amp;"; "&amp;$H$192&amp;", "&amp;I$193,'FE Fret'!$G:$U,10,FALSE)),0,VLOOKUP($B197&amp;"; "&amp;$H$192&amp;", "&amp;I$193,'FE Fret'!$G:$U,10,FALSE))
+$J197*IF(ISNA(VLOOKUP($B197&amp;"; "&amp;$K$192&amp;", "&amp;I$193,'FE Fret'!$G:$U,10,FALSE)),0,VLOOKUP($B197&amp;"; "&amp;$K$192&amp;", "&amp;I$193,'FE Fret'!$G:$U,10,FALSE))
+$M197*IF(ISNA(VLOOKUP($B197&amp;"; "&amp;$N$192&amp;", "&amp;I$193,'FE Fret'!$G:$U,10,FALSE)),0,VLOOKUP($B197&amp;"; "&amp;$N$192&amp;", "&amp;I$193,'FE Fret'!$G:$U,10,FALSE))
+$P197*IF(ISNA(VLOOKUP($B197&amp;"; "&amp;$Q$192&amp;", "&amp;I$193,'FE Fret'!$G:$U,10,FALSE)),0,VLOOKUP($B197&amp;"; "&amp;$Q$192&amp;", "&amp;I$193,'FE Fret'!$G:$U,10,FALSE))</f>
        <v>0</v>
      </c>
      <c r="AI197" s="567"/>
      <c r="AJ197" s="567">
        <f>$G197*IF(ISNA((VLOOKUP($B197&amp;"; "&amp;$H$192&amp;", "&amp;H$193,'FE Fret'!$G:$U,12,FALSE)+VLOOKUP($B197&amp;"; "&amp;$H$192&amp;", "&amp;H$193,'FE Fret'!$G:$U,11,FALSE))),0,(VLOOKUP($B197&amp;"; "&amp;$H$192&amp;", "&amp;H$193,'FE Fret'!$G:$U,12,FALSE)+VLOOKUP($B197&amp;"; "&amp;$H$192&amp;", "&amp;H$193,'FE Fret'!$G:$U,11,FALSE)))
+$J197*IF(ISNA((VLOOKUP($B197&amp;"; "&amp;$K$192&amp;", "&amp;H$193,'FE Fret'!$G:$U,12,FALSE)+VLOOKUP($B197&amp;"; "&amp;$K$192&amp;", "&amp;H$193,'FE Fret'!$G:$U,11,FALSE))),0,(VLOOKUP($B197&amp;"; "&amp;$K$192&amp;", "&amp;H$193,'FE Fret'!$G:$U,12,FALSE)+VLOOKUP($B197&amp;"; "&amp;$K$192&amp;", "&amp;H$193,'FE Fret'!$G:$U,11,FALSE)))
+$M197*IF(ISNA((VLOOKUP($B197&amp;"; "&amp;$N$192&amp;", "&amp;H$193,'FE Fret'!$G:$U,12,FALSE)+VLOOKUP($B197&amp;"; "&amp;$N$192&amp;", "&amp;H$193,'FE Fret'!$G:$U,11,FALSE))),0,(VLOOKUP($B197&amp;"; "&amp;$N$192&amp;", "&amp;H$193,'FE Fret'!$G:$U,12,FALSE)+VLOOKUP($B197&amp;"; "&amp;$N$192&amp;", "&amp;H$193,'FE Fret'!$G:$U,11,FALSE)))
+$P197*IF(ISNA((VLOOKUP($B197&amp;"; "&amp;$Q$192&amp;", "&amp;H$193,'FE Fret'!$G:$U,12,FALSE)+VLOOKUP($B197&amp;"; "&amp;$Q$192&amp;", "&amp;H$193,'FE Fret'!$G:$U,11,FALSE))),0,(VLOOKUP($B197&amp;"; "&amp;$Q$192&amp;", "&amp;H$193,'FE Fret'!$G:$U,12,FALSE)+VLOOKUP($B197&amp;"; "&amp;$Q$192&amp;", "&amp;H$193,'FE Fret'!$G:$U,11,FALSE)))</f>
        <v>0</v>
      </c>
      <c r="AK197" s="567">
        <f>$G197*IF(ISNA((VLOOKUP($B197&amp;"; "&amp;$H$192&amp;", "&amp;I$193,'FE Fret'!$G:$U,12,FALSE)+VLOOKUP($B197&amp;"; "&amp;$H$192&amp;", "&amp;I$193,'FE Fret'!$G:$U,11,FALSE))),0,(VLOOKUP($B197&amp;"; "&amp;$H$192&amp;", "&amp;I$193,'FE Fret'!$G:$U,12,FALSE)+VLOOKUP($B197&amp;"; "&amp;$H$192&amp;", "&amp;I$193,'FE Fret'!$G:$U,11,FALSE)))
+$J197*IF(ISNA((VLOOKUP($B197&amp;"; "&amp;$K$192&amp;", "&amp;I$193,'FE Fret'!$G:$U,12,FALSE)+VLOOKUP($B197&amp;"; "&amp;$K$192&amp;", "&amp;I$193,'FE Fret'!$G:$U,11,FALSE))),0,(VLOOKUP($B197&amp;"; "&amp;$K$192&amp;", "&amp;I$193,'FE Fret'!$G:$U,12,FALSE)+VLOOKUP($B197&amp;"; "&amp;$K$192&amp;", "&amp;I$193,'FE Fret'!$G:$U,11,FALSE)))
+$M197*IF(ISNA((VLOOKUP($B197&amp;"; "&amp;$N$192&amp;", "&amp;I$193,'FE Fret'!$G:$U,12,FALSE)+VLOOKUP($B197&amp;"; "&amp;$N$192&amp;", "&amp;I$193,'FE Fret'!$G:$U,11,FALSE))),0,(VLOOKUP($B197&amp;"; "&amp;$N$192&amp;", "&amp;I$193,'FE Fret'!$G:$U,12,FALSE)+VLOOKUP($B197&amp;"; "&amp;$N$192&amp;", "&amp;I$193,'FE Fret'!$G:$U,11,FALSE)))
+$P197*IF(ISNA((VLOOKUP($B197&amp;"; "&amp;$Q$192&amp;", "&amp;I$193,'FE Fret'!$G:$U,12,FALSE)+VLOOKUP($B197&amp;"; "&amp;$Q$192&amp;", "&amp;I$193,'FE Fret'!$G:$U,11,FALSE))),0,(VLOOKUP($B197&amp;"; "&amp;$Q$192&amp;", "&amp;I$193,'FE Fret'!$G:$U,12,FALSE)+VLOOKUP($B197&amp;"; "&amp;$Q$192&amp;", "&amp;I$193,'FE Fret'!$G:$U,11,FALSE)))</f>
        <v>0</v>
      </c>
      <c r="AL197" s="567"/>
      <c r="AM197" s="567">
        <f>$G197*IF(ISNA(VLOOKUP($B197&amp;"; "&amp;$H$192&amp;", "&amp;H$193,'FE Fret'!$G:$U,13,FALSE)),0,VLOOKUP($B197&amp;"; "&amp;$H$192&amp;", "&amp;H$193,'FE Fret'!$G:$U,13,FALSE))
+$J197*IF(ISNA(VLOOKUP($B197&amp;"; "&amp;$K$192&amp;", "&amp;H$193,'FE Fret'!$G:$U,13,FALSE)),0,VLOOKUP($B197&amp;"; "&amp;$K$192&amp;", "&amp;H$193,'FE Fret'!$G:$U,13,FALSE))
+$M197*IF(ISNA(VLOOKUP($B197&amp;"; "&amp;$N$192&amp;", "&amp;H$193,'FE Fret'!$G:$U,13,FALSE)),0,VLOOKUP($B197&amp;"; "&amp;$N$192&amp;", "&amp;H$193,'FE Fret'!$G:$U,13,FALSE))
+$P197*IF(ISNA(VLOOKUP($B197&amp;"; "&amp;$Q$192&amp;", "&amp;H$193,'FE Fret'!$G:$U,13,FALSE)),0,VLOOKUP($B197&amp;"; "&amp;$Q$192&amp;", "&amp;H$193,'FE Fret'!$G:$U,13,FALSE))</f>
        <v>0</v>
      </c>
      <c r="AN197" s="567">
        <f>$G197*IF(ISNA(VLOOKUP($B197&amp;"; "&amp;$H$192&amp;", "&amp;I$193,'FE Fret'!$G:$U,13,FALSE)),0,VLOOKUP($B197&amp;"; "&amp;$H$192&amp;", "&amp;I$193,'FE Fret'!$G:$U,13,FALSE))
+$J197*IF(ISNA(VLOOKUP($B197&amp;"; "&amp;$K$192&amp;", "&amp;I$193,'FE Fret'!$G:$U,13,FALSE)),0,VLOOKUP($B197&amp;"; "&amp;$K$192&amp;", "&amp;I$193,'FE Fret'!$G:$U,13,FALSE))
+$M197*IF(ISNA(VLOOKUP($B197&amp;"; "&amp;$N$192&amp;", "&amp;I$193,'FE Fret'!$G:$U,13,FALSE)),0,VLOOKUP($B197&amp;"; "&amp;$N$192&amp;", "&amp;I$193,'FE Fret'!$G:$U,13,FALSE))
+$P197*IF(ISNA(VLOOKUP($B197&amp;"; "&amp;$Q$192&amp;", "&amp;I$193,'FE Fret'!$G:$U,13,FALSE)),0,VLOOKUP($B197&amp;"; "&amp;$Q$192&amp;", "&amp;I$193,'FE Fret'!$G:$U,13,FALSE))</f>
        <v>0</v>
      </c>
      <c r="AO197" s="567"/>
      <c r="AP197" s="567">
        <v>0</v>
      </c>
      <c r="AQ197" s="567">
        <v>0</v>
      </c>
      <c r="AR197" s="567"/>
      <c r="AS197" s="568">
        <f t="shared" si="40"/>
        <v>0</v>
      </c>
      <c r="AT197" s="568">
        <f t="shared" si="41"/>
        <v>0</v>
      </c>
      <c r="AU197" s="569"/>
      <c r="AV197" s="567">
        <f>$G197*IF(ISNA(VLOOKUP($B197&amp;"; "&amp;$H$192&amp;", "&amp;H$193,'FE Fret'!$G:$U,15,FALSE)),0,VLOOKUP($B197&amp;"; "&amp;$H$192&amp;", "&amp;H$193,'FE Fret'!$G:$U,15,FALSE))
+$J197*IF(ISNA(VLOOKUP($B197&amp;"; "&amp;$K$192&amp;", "&amp;H$193,'FE Fret'!$G:$U,15,FALSE)),0,VLOOKUP($B197&amp;"; "&amp;$K$192&amp;", "&amp;H$193,'FE Fret'!$G:$U,15,FALSE))
+$M197*IF(ISNA(VLOOKUP($B197&amp;"; "&amp;$N$192&amp;", "&amp;H$193,'FE Fret'!$G:$U,15,FALSE)),0,VLOOKUP($B197&amp;"; "&amp;$N$192&amp;", "&amp;H$193,'FE Fret'!$G:$U,15,FALSE))
+$P197*IF(ISNA(VLOOKUP($B197&amp;"; "&amp;$Q$192&amp;", "&amp;H$193,'FE Fret'!$G:$U,15,FALSE)),0,VLOOKUP($B197&amp;"; "&amp;$Q$192&amp;", "&amp;H$193,'FE Fret'!$G:$U,15,FALSE))</f>
        <v>0</v>
      </c>
      <c r="AW197" s="567">
        <f>$G197*IF(ISNA(VLOOKUP($B197&amp;"; "&amp;$H$192&amp;", "&amp;I$193,'FE Fret'!$G:$U,15,FALSE)),0,VLOOKUP($B197&amp;"; "&amp;$H$192&amp;", "&amp;I$193,'FE Fret'!$G:$U,15,FALSE))
+$J197*IF(ISNA(VLOOKUP($B197&amp;"; "&amp;$K$192&amp;", "&amp;I$193,'FE Fret'!$G:$U,15,FALSE)),0,VLOOKUP($B197&amp;"; "&amp;$K$192&amp;", "&amp;I$193,'FE Fret'!$G:$U,15,FALSE))
+$M197*IF(ISNA(VLOOKUP($B197&amp;"; "&amp;$N$192&amp;", "&amp;I$193,'FE Fret'!$G:$U,15,FALSE)),0,VLOOKUP($B197&amp;"; "&amp;$N$192&amp;", "&amp;I$193,'FE Fret'!$G:$U,15,FALSE))
+$P197*IF(ISNA(VLOOKUP($B197&amp;"; "&amp;$Q$192&amp;", "&amp;I$193,'FE Fret'!$G:$U,15,FALSE)),0,VLOOKUP($B197&amp;"; "&amp;$Q$192&amp;", "&amp;I$193,'FE Fret'!$G:$U,15,FALSE))</f>
        <v>0</v>
      </c>
      <c r="AX197" s="570"/>
      <c r="AZ197" s="1068">
        <f>IF($Y197&lt;&gt;"votre valeur :",IF(ISNA(VLOOKUP($Y197,Utilitaires!$N$566:$O$571,2,FALSE)),,VLOOKUP($Y197,Utilitaires!$N$566:$O$571,2,FALSE)),$Z197)</f>
        <v>0</v>
      </c>
      <c r="BA197" s="1127">
        <f>IF(ISNA(SQRT(SUMSQ(VLOOKUP($B197&amp;"; "&amp;$H$192&amp;", "&amp;H$193,'FE Fret'!$G:$U,7,FALSE),$AZ197))),0,SQRT(SUMSQ(VLOOKUP($B197&amp;"; "&amp;$H$192&amp;", "&amp;$H$193,'FE Fret'!$G:$U,7,FALSE),$AZ197)))</f>
        <v>0.2</v>
      </c>
      <c r="BB197" s="1071">
        <f>IF(ISNA(SQRT(SUMSQ(VLOOKUP($B197&amp;"; "&amp;$K$192&amp;", "&amp;$K$193,'FE Fret'!$G:$U,7,FALSE),$AZ197))),0,SQRT(SUMSQ(VLOOKUP($B197&amp;"; "&amp;$K$192&amp;", "&amp;$K$193,'FE Fret'!$G:$U,7,FALSE),$AZ197)))</f>
        <v>0.2</v>
      </c>
      <c r="BC197" s="1071">
        <f>IF(ISNA(SQRT(SUMSQ(VLOOKUP($B197&amp;"; "&amp;$N$192&amp;", "&amp;$N$193,'FE Fret'!$G:$U,7,FALSE),$AZ197))),0,SQRT(SUMSQ(VLOOKUP($B197&amp;"; "&amp;$N$192&amp;", "&amp;$N$193,'FE Fret'!$G:$U,7,FALSE),$AZ197)))</f>
        <v>0.2</v>
      </c>
      <c r="BD197" s="1071">
        <f>IF(ISNA(SQRT(SUMSQ(VLOOKUP($B197&amp;"; "&amp;$Q$192&amp;", "&amp;$Q$193,'FE Fret'!$G:$U,7,FALSE),$AZ197))),0,SQRT(SUMSQ(VLOOKUP($B197&amp;"; "&amp;$Q$192&amp;", "&amp;$Q$193,'FE Fret'!$G:$U,7,FALSE),$AZ197)))</f>
        <v>0.2</v>
      </c>
      <c r="BE197" s="1127">
        <f>IF(ISNA(SQRT(SUMSQ(VLOOKUP($B197&amp;"; "&amp;$H$192&amp;", "&amp;I$193,'FE Fret'!$G:$U,7,FALSE),$AZ197))),0,SQRT(SUMSQ(VLOOKUP($B197&amp;"; "&amp;$H$192&amp;", "&amp;$I$193,'FE Fret'!$G:$U,7,FALSE),$AZ197)))</f>
        <v>0</v>
      </c>
      <c r="BF197" s="1071">
        <f>IF(ISNA(SQRT(SUMSQ(VLOOKUP($B197&amp;"; "&amp;$K$192&amp;", "&amp;$L$193,'FE Fret'!$G:$U,7,FALSE),$AZ197))),0,SQRT(SUMSQ(VLOOKUP($B197&amp;"; "&amp;$K$192&amp;", "&amp;$L$193,'FE Fret'!$G:$U,7,FALSE),$AZ197)))</f>
        <v>0</v>
      </c>
      <c r="BG197" s="1071">
        <f>IF(ISNA(SQRT(SUMSQ(VLOOKUP($B197&amp;"; "&amp;$N$192&amp;", "&amp;$O$193,'FE Fret'!$G:$U,7,FALSE),$AZ197))),0,SQRT(SUMSQ(VLOOKUP($B197&amp;"; "&amp;$N$192&amp;", "&amp;$O$193,'FE Fret'!$G:$U,7,FALSE),$AZ197)))</f>
        <v>0</v>
      </c>
      <c r="BH197" s="1128">
        <f>IF(ISNA(SQRT(SUMSQ(VLOOKUP($B197&amp;"; "&amp;$Q$192&amp;", "&amp;$R$193,'FE Fret'!$G:$U,7,FALSE),$AZ197))),0,SQRT(SUMSQ(VLOOKUP($B197&amp;"; "&amp;$Q$192&amp;", "&amp;$R$193,'FE Fret'!$G:$U,7,FALSE),$AZ197)))</f>
        <v>0</v>
      </c>
    </row>
    <row r="198" spans="2:60" ht="13" hidden="1" outlineLevel="2">
      <c r="B198" s="143" t="s">
        <v>1772</v>
      </c>
      <c r="C198" s="144"/>
      <c r="D198" s="213">
        <f t="shared" si="33"/>
        <v>0</v>
      </c>
      <c r="E198" s="213"/>
      <c r="F198" s="120"/>
      <c r="G198" s="120"/>
      <c r="H198" s="336">
        <f>VLOOKUP($B198&amp;"; "&amp;$H$192&amp;", "&amp;H$193,'FE Fret'!$G:$U,9,FALSE)</f>
        <v>8060</v>
      </c>
      <c r="I198" s="336" t="e">
        <f>VLOOKUP($B198&amp;"; "&amp;$H$192&amp;", "&amp;I$193,'FE Fret'!$G:$U,9,FALSE)</f>
        <v>#N/A</v>
      </c>
      <c r="J198" s="120"/>
      <c r="K198" s="336">
        <f>VLOOKUP($B198&amp;"; "&amp;$K$192&amp;", "&amp;K$193,'FE Fret'!$G:$U,9,FALSE)</f>
        <v>0.78</v>
      </c>
      <c r="L198" s="336" t="e">
        <f>VLOOKUP($B198&amp;"; "&amp;$K$192&amp;", "&amp;L$193,'FE Fret'!$G:$U,9,FALSE)</f>
        <v>#N/A</v>
      </c>
      <c r="M198" s="120"/>
      <c r="N198" s="336">
        <f>VLOOKUP($B198&amp;"; "&amp;$N$192&amp;", "&amp;N$193,'FE Fret'!$G:$U,9,FALSE)</f>
        <v>9070</v>
      </c>
      <c r="O198" s="336" t="e">
        <f>VLOOKUP($B198&amp;"; "&amp;$N$192&amp;", "&amp;O$193,'FE Fret'!$G:$U,9,FALSE)</f>
        <v>#N/A</v>
      </c>
      <c r="P198" s="120"/>
      <c r="Q198" s="336">
        <f>VLOOKUP($B198&amp;"; "&amp;$Q$192&amp;", "&amp;Q$193,'FE Fret'!$G:$U,9,FALSE)</f>
        <v>7.17</v>
      </c>
      <c r="R198" s="336" t="e">
        <f>VLOOKUP($B198&amp;"; "&amp;$Q$192&amp;", "&amp;R$193,'FE Fret'!$G:$U,9,FALSE)</f>
        <v>#N/A</v>
      </c>
      <c r="S198" s="358">
        <f t="shared" si="34"/>
        <v>0</v>
      </c>
      <c r="T198" s="358">
        <f t="shared" si="34"/>
        <v>0</v>
      </c>
      <c r="U198" s="1295">
        <f>IF(OR(F198=Utilitaires!$I$572,F198=Utilitaires!$I$577),T198,0)</f>
        <v>0</v>
      </c>
      <c r="X198" s="1095">
        <f t="shared" si="35"/>
        <v>0</v>
      </c>
      <c r="Y198" s="345"/>
      <c r="Z198" s="822"/>
      <c r="AA198" s="164">
        <f t="shared" si="36"/>
        <v>0</v>
      </c>
      <c r="AB198" s="164">
        <f t="shared" si="37"/>
        <v>0</v>
      </c>
      <c r="AC198" s="151"/>
      <c r="AD198" s="151">
        <f t="shared" si="38"/>
        <v>0</v>
      </c>
      <c r="AE198" s="1295">
        <f t="shared" si="39"/>
        <v>0</v>
      </c>
      <c r="AF198" s="116"/>
      <c r="AG198" s="566">
        <f>$G198*IF(ISNA(VLOOKUP($B198&amp;"; "&amp;$H$192&amp;", "&amp;H$193,'FE Fret'!$G:$U,10,FALSE)),0,VLOOKUP($B198&amp;"; "&amp;$H$192&amp;", "&amp;H$193,'FE Fret'!$G:$U,10,FALSE))
+$J198*IF(ISNA(VLOOKUP($B198&amp;"; "&amp;$K$192&amp;", "&amp;H$193,'FE Fret'!$G:$U,10,FALSE)),0,VLOOKUP($B198&amp;"; "&amp;$K$192&amp;", "&amp;H$193,'FE Fret'!$G:$U,10,FALSE))
+$M198*IF(ISNA(VLOOKUP($B198&amp;"; "&amp;$N$192&amp;", "&amp;H$193,'FE Fret'!$G:$U,10,FALSE)),0,VLOOKUP($B198&amp;"; "&amp;$N$192&amp;", "&amp;H$193,'FE Fret'!$G:$U,10,FALSE))
+$P198*IF(ISNA(VLOOKUP($B198&amp;"; "&amp;$Q$192&amp;", "&amp;H$193,'FE Fret'!$G:$U,10,FALSE)),0,VLOOKUP($B198&amp;"; "&amp;$Q$192&amp;", "&amp;H$193,'FE Fret'!$G:$U,10,FALSE))</f>
        <v>0</v>
      </c>
      <c r="AH198" s="567">
        <f>$G198*IF(ISNA(VLOOKUP($B198&amp;"; "&amp;$H$192&amp;", "&amp;I$193,'FE Fret'!$G:$U,10,FALSE)),0,VLOOKUP($B198&amp;"; "&amp;$H$192&amp;", "&amp;I$193,'FE Fret'!$G:$U,10,FALSE))
+$J198*IF(ISNA(VLOOKUP($B198&amp;"; "&amp;$K$192&amp;", "&amp;I$193,'FE Fret'!$G:$U,10,FALSE)),0,VLOOKUP($B198&amp;"; "&amp;$K$192&amp;", "&amp;I$193,'FE Fret'!$G:$U,10,FALSE))
+$M198*IF(ISNA(VLOOKUP($B198&amp;"; "&amp;$N$192&amp;", "&amp;I$193,'FE Fret'!$G:$U,10,FALSE)),0,VLOOKUP($B198&amp;"; "&amp;$N$192&amp;", "&amp;I$193,'FE Fret'!$G:$U,10,FALSE))
+$P198*IF(ISNA(VLOOKUP($B198&amp;"; "&amp;$Q$192&amp;", "&amp;I$193,'FE Fret'!$G:$U,10,FALSE)),0,VLOOKUP($B198&amp;"; "&amp;$Q$192&amp;", "&amp;I$193,'FE Fret'!$G:$U,10,FALSE))</f>
        <v>0</v>
      </c>
      <c r="AI198" s="567"/>
      <c r="AJ198" s="567">
        <f>$G198*IF(ISNA((VLOOKUP($B198&amp;"; "&amp;$H$192&amp;", "&amp;H$193,'FE Fret'!$G:$U,12,FALSE)+VLOOKUP($B198&amp;"; "&amp;$H$192&amp;", "&amp;H$193,'FE Fret'!$G:$U,11,FALSE))),0,(VLOOKUP($B198&amp;"; "&amp;$H$192&amp;", "&amp;H$193,'FE Fret'!$G:$U,12,FALSE)+VLOOKUP($B198&amp;"; "&amp;$H$192&amp;", "&amp;H$193,'FE Fret'!$G:$U,11,FALSE)))
+$J198*IF(ISNA((VLOOKUP($B198&amp;"; "&amp;$K$192&amp;", "&amp;H$193,'FE Fret'!$G:$U,12,FALSE)+VLOOKUP($B198&amp;"; "&amp;$K$192&amp;", "&amp;H$193,'FE Fret'!$G:$U,11,FALSE))),0,(VLOOKUP($B198&amp;"; "&amp;$K$192&amp;", "&amp;H$193,'FE Fret'!$G:$U,12,FALSE)+VLOOKUP($B198&amp;"; "&amp;$K$192&amp;", "&amp;H$193,'FE Fret'!$G:$U,11,FALSE)))
+$M198*IF(ISNA((VLOOKUP($B198&amp;"; "&amp;$N$192&amp;", "&amp;H$193,'FE Fret'!$G:$U,12,FALSE)+VLOOKUP($B198&amp;"; "&amp;$N$192&amp;", "&amp;H$193,'FE Fret'!$G:$U,11,FALSE))),0,(VLOOKUP($B198&amp;"; "&amp;$N$192&amp;", "&amp;H$193,'FE Fret'!$G:$U,12,FALSE)+VLOOKUP($B198&amp;"; "&amp;$N$192&amp;", "&amp;H$193,'FE Fret'!$G:$U,11,FALSE)))
+$P198*IF(ISNA((VLOOKUP($B198&amp;"; "&amp;$Q$192&amp;", "&amp;H$193,'FE Fret'!$G:$U,12,FALSE)+VLOOKUP($B198&amp;"; "&amp;$Q$192&amp;", "&amp;H$193,'FE Fret'!$G:$U,11,FALSE))),0,(VLOOKUP($B198&amp;"; "&amp;$Q$192&amp;", "&amp;H$193,'FE Fret'!$G:$U,12,FALSE)+VLOOKUP($B198&amp;"; "&amp;$Q$192&amp;", "&amp;H$193,'FE Fret'!$G:$U,11,FALSE)))</f>
        <v>0</v>
      </c>
      <c r="AK198" s="567">
        <f>$G198*IF(ISNA((VLOOKUP($B198&amp;"; "&amp;$H$192&amp;", "&amp;I$193,'FE Fret'!$G:$U,12,FALSE)+VLOOKUP($B198&amp;"; "&amp;$H$192&amp;", "&amp;I$193,'FE Fret'!$G:$U,11,FALSE))),0,(VLOOKUP($B198&amp;"; "&amp;$H$192&amp;", "&amp;I$193,'FE Fret'!$G:$U,12,FALSE)+VLOOKUP($B198&amp;"; "&amp;$H$192&amp;", "&amp;I$193,'FE Fret'!$G:$U,11,FALSE)))
+$J198*IF(ISNA((VLOOKUP($B198&amp;"; "&amp;$K$192&amp;", "&amp;I$193,'FE Fret'!$G:$U,12,FALSE)+VLOOKUP($B198&amp;"; "&amp;$K$192&amp;", "&amp;I$193,'FE Fret'!$G:$U,11,FALSE))),0,(VLOOKUP($B198&amp;"; "&amp;$K$192&amp;", "&amp;I$193,'FE Fret'!$G:$U,12,FALSE)+VLOOKUP($B198&amp;"; "&amp;$K$192&amp;", "&amp;I$193,'FE Fret'!$G:$U,11,FALSE)))
+$M198*IF(ISNA((VLOOKUP($B198&amp;"; "&amp;$N$192&amp;", "&amp;I$193,'FE Fret'!$G:$U,12,FALSE)+VLOOKUP($B198&amp;"; "&amp;$N$192&amp;", "&amp;I$193,'FE Fret'!$G:$U,11,FALSE))),0,(VLOOKUP($B198&amp;"; "&amp;$N$192&amp;", "&amp;I$193,'FE Fret'!$G:$U,12,FALSE)+VLOOKUP($B198&amp;"; "&amp;$N$192&amp;", "&amp;I$193,'FE Fret'!$G:$U,11,FALSE)))
+$P198*IF(ISNA((VLOOKUP($B198&amp;"; "&amp;$Q$192&amp;", "&amp;I$193,'FE Fret'!$G:$U,12,FALSE)+VLOOKUP($B198&amp;"; "&amp;$Q$192&amp;", "&amp;I$193,'FE Fret'!$G:$U,11,FALSE))),0,(VLOOKUP($B198&amp;"; "&amp;$Q$192&amp;", "&amp;I$193,'FE Fret'!$G:$U,12,FALSE)+VLOOKUP($B198&amp;"; "&amp;$Q$192&amp;", "&amp;I$193,'FE Fret'!$G:$U,11,FALSE)))</f>
        <v>0</v>
      </c>
      <c r="AL198" s="567"/>
      <c r="AM198" s="567">
        <f>$G198*IF(ISNA(VLOOKUP($B198&amp;"; "&amp;$H$192&amp;", "&amp;H$193,'FE Fret'!$G:$U,13,FALSE)),0,VLOOKUP($B198&amp;"; "&amp;$H$192&amp;", "&amp;H$193,'FE Fret'!$G:$U,13,FALSE))
+$J198*IF(ISNA(VLOOKUP($B198&amp;"; "&amp;$K$192&amp;", "&amp;H$193,'FE Fret'!$G:$U,13,FALSE)),0,VLOOKUP($B198&amp;"; "&amp;$K$192&amp;", "&amp;H$193,'FE Fret'!$G:$U,13,FALSE))
+$M198*IF(ISNA(VLOOKUP($B198&amp;"; "&amp;$N$192&amp;", "&amp;H$193,'FE Fret'!$G:$U,13,FALSE)),0,VLOOKUP($B198&amp;"; "&amp;$N$192&amp;", "&amp;H$193,'FE Fret'!$G:$U,13,FALSE))
+$P198*IF(ISNA(VLOOKUP($B198&amp;"; "&amp;$Q$192&amp;", "&amp;H$193,'FE Fret'!$G:$U,13,FALSE)),0,VLOOKUP($B198&amp;"; "&amp;$Q$192&amp;", "&amp;H$193,'FE Fret'!$G:$U,13,FALSE))</f>
        <v>0</v>
      </c>
      <c r="AN198" s="567">
        <f>$G198*IF(ISNA(VLOOKUP($B198&amp;"; "&amp;$H$192&amp;", "&amp;I$193,'FE Fret'!$G:$U,13,FALSE)),0,VLOOKUP($B198&amp;"; "&amp;$H$192&amp;", "&amp;I$193,'FE Fret'!$G:$U,13,FALSE))
+$J198*IF(ISNA(VLOOKUP($B198&amp;"; "&amp;$K$192&amp;", "&amp;I$193,'FE Fret'!$G:$U,13,FALSE)),0,VLOOKUP($B198&amp;"; "&amp;$K$192&amp;", "&amp;I$193,'FE Fret'!$G:$U,13,FALSE))
+$M198*IF(ISNA(VLOOKUP($B198&amp;"; "&amp;$N$192&amp;", "&amp;I$193,'FE Fret'!$G:$U,13,FALSE)),0,VLOOKUP($B198&amp;"; "&amp;$N$192&amp;", "&amp;I$193,'FE Fret'!$G:$U,13,FALSE))
+$P198*IF(ISNA(VLOOKUP($B198&amp;"; "&amp;$Q$192&amp;", "&amp;I$193,'FE Fret'!$G:$U,13,FALSE)),0,VLOOKUP($B198&amp;"; "&amp;$Q$192&amp;", "&amp;I$193,'FE Fret'!$G:$U,13,FALSE))</f>
        <v>0</v>
      </c>
      <c r="AO198" s="567"/>
      <c r="AP198" s="567">
        <v>0</v>
      </c>
      <c r="AQ198" s="567">
        <v>0</v>
      </c>
      <c r="AR198" s="567"/>
      <c r="AS198" s="568">
        <f t="shared" si="40"/>
        <v>0</v>
      </c>
      <c r="AT198" s="568">
        <f t="shared" si="41"/>
        <v>0</v>
      </c>
      <c r="AU198" s="569"/>
      <c r="AV198" s="567">
        <f>$G198*IF(ISNA(VLOOKUP($B198&amp;"; "&amp;$H$192&amp;", "&amp;H$193,'FE Fret'!$G:$U,15,FALSE)),0,VLOOKUP($B198&amp;"; "&amp;$H$192&amp;", "&amp;H$193,'FE Fret'!$G:$U,15,FALSE))
+$J198*IF(ISNA(VLOOKUP($B198&amp;"; "&amp;$K$192&amp;", "&amp;H$193,'FE Fret'!$G:$U,15,FALSE)),0,VLOOKUP($B198&amp;"; "&amp;$K$192&amp;", "&amp;H$193,'FE Fret'!$G:$U,15,FALSE))
+$M198*IF(ISNA(VLOOKUP($B198&amp;"; "&amp;$N$192&amp;", "&amp;H$193,'FE Fret'!$G:$U,15,FALSE)),0,VLOOKUP($B198&amp;"; "&amp;$N$192&amp;", "&amp;H$193,'FE Fret'!$G:$U,15,FALSE))
+$P198*IF(ISNA(VLOOKUP($B198&amp;"; "&amp;$Q$192&amp;", "&amp;H$193,'FE Fret'!$G:$U,15,FALSE)),0,VLOOKUP($B198&amp;"; "&amp;$Q$192&amp;", "&amp;H$193,'FE Fret'!$G:$U,15,FALSE))</f>
        <v>0</v>
      </c>
      <c r="AW198" s="567">
        <f>$G198*IF(ISNA(VLOOKUP($B198&amp;"; "&amp;$H$192&amp;", "&amp;I$193,'FE Fret'!$G:$U,15,FALSE)),0,VLOOKUP($B198&amp;"; "&amp;$H$192&amp;", "&amp;I$193,'FE Fret'!$G:$U,15,FALSE))
+$J198*IF(ISNA(VLOOKUP($B198&amp;"; "&amp;$K$192&amp;", "&amp;I$193,'FE Fret'!$G:$U,15,FALSE)),0,VLOOKUP($B198&amp;"; "&amp;$K$192&amp;", "&amp;I$193,'FE Fret'!$G:$U,15,FALSE))
+$M198*IF(ISNA(VLOOKUP($B198&amp;"; "&amp;$N$192&amp;", "&amp;I$193,'FE Fret'!$G:$U,15,FALSE)),0,VLOOKUP($B198&amp;"; "&amp;$N$192&amp;", "&amp;I$193,'FE Fret'!$G:$U,15,FALSE))
+$P198*IF(ISNA(VLOOKUP($B198&amp;"; "&amp;$Q$192&amp;", "&amp;I$193,'FE Fret'!$G:$U,15,FALSE)),0,VLOOKUP($B198&amp;"; "&amp;$Q$192&amp;", "&amp;I$193,'FE Fret'!$G:$U,15,FALSE))</f>
        <v>0</v>
      </c>
      <c r="AX198" s="570"/>
      <c r="AZ198" s="1068">
        <f>IF($Y198&lt;&gt;"votre valeur :",IF(ISNA(VLOOKUP($Y198,Utilitaires!$N$566:$O$571,2,FALSE)),,VLOOKUP($Y198,Utilitaires!$N$566:$O$571,2,FALSE)),$Z198)</f>
        <v>0</v>
      </c>
      <c r="BA198" s="1127">
        <f>IF(ISNA(SQRT(SUMSQ(VLOOKUP($B198&amp;"; "&amp;$H$192&amp;", "&amp;H$193,'FE Fret'!$G:$U,7,FALSE),$AZ198))),0,SQRT(SUMSQ(VLOOKUP($B198&amp;"; "&amp;$H$192&amp;", "&amp;$H$193,'FE Fret'!$G:$U,7,FALSE),$AZ198)))</f>
        <v>0.2</v>
      </c>
      <c r="BB198" s="1071">
        <f>IF(ISNA(SQRT(SUMSQ(VLOOKUP($B198&amp;"; "&amp;$K$192&amp;", "&amp;$K$193,'FE Fret'!$G:$U,7,FALSE),$AZ198))),0,SQRT(SUMSQ(VLOOKUP($B198&amp;"; "&amp;$K$192&amp;", "&amp;$K$193,'FE Fret'!$G:$U,7,FALSE),$AZ198)))</f>
        <v>0.2</v>
      </c>
      <c r="BC198" s="1071">
        <f>IF(ISNA(SQRT(SUMSQ(VLOOKUP($B198&amp;"; "&amp;$N$192&amp;", "&amp;$N$193,'FE Fret'!$G:$U,7,FALSE),$AZ198))),0,SQRT(SUMSQ(VLOOKUP($B198&amp;"; "&amp;$N$192&amp;", "&amp;$N$193,'FE Fret'!$G:$U,7,FALSE),$AZ198)))</f>
        <v>0.2</v>
      </c>
      <c r="BD198" s="1071">
        <f>IF(ISNA(SQRT(SUMSQ(VLOOKUP($B198&amp;"; "&amp;$Q$192&amp;", "&amp;$Q$193,'FE Fret'!$G:$U,7,FALSE),$AZ198))),0,SQRT(SUMSQ(VLOOKUP($B198&amp;"; "&amp;$Q$192&amp;", "&amp;$Q$193,'FE Fret'!$G:$U,7,FALSE),$AZ198)))</f>
        <v>0.2</v>
      </c>
      <c r="BE198" s="1127">
        <f>IF(ISNA(SQRT(SUMSQ(VLOOKUP($B198&amp;"; "&amp;$H$192&amp;", "&amp;I$193,'FE Fret'!$G:$U,7,FALSE),$AZ198))),0,SQRT(SUMSQ(VLOOKUP($B198&amp;"; "&amp;$H$192&amp;", "&amp;$I$193,'FE Fret'!$G:$U,7,FALSE),$AZ198)))</f>
        <v>0</v>
      </c>
      <c r="BF198" s="1071">
        <f>IF(ISNA(SQRT(SUMSQ(VLOOKUP($B198&amp;"; "&amp;$K$192&amp;", "&amp;$L$193,'FE Fret'!$G:$U,7,FALSE),$AZ198))),0,SQRT(SUMSQ(VLOOKUP($B198&amp;"; "&amp;$K$192&amp;", "&amp;$L$193,'FE Fret'!$G:$U,7,FALSE),$AZ198)))</f>
        <v>0</v>
      </c>
      <c r="BG198" s="1071">
        <f>IF(ISNA(SQRT(SUMSQ(VLOOKUP($B198&amp;"; "&amp;$N$192&amp;", "&amp;$O$193,'FE Fret'!$G:$U,7,FALSE),$AZ198))),0,SQRT(SUMSQ(VLOOKUP($B198&amp;"; "&amp;$N$192&amp;", "&amp;$O$193,'FE Fret'!$G:$U,7,FALSE),$AZ198)))</f>
        <v>0</v>
      </c>
      <c r="BH198" s="1128">
        <f>IF(ISNA(SQRT(SUMSQ(VLOOKUP($B198&amp;"; "&amp;$Q$192&amp;", "&amp;$R$193,'FE Fret'!$G:$U,7,FALSE),$AZ198))),0,SQRT(SUMSQ(VLOOKUP($B198&amp;"; "&amp;$Q$192&amp;", "&amp;$R$193,'FE Fret'!$G:$U,7,FALSE),$AZ198)))</f>
        <v>0</v>
      </c>
    </row>
    <row r="199" spans="2:60" ht="13" hidden="1" outlineLevel="2">
      <c r="B199" s="143" t="s">
        <v>1773</v>
      </c>
      <c r="C199" s="144"/>
      <c r="D199" s="213">
        <f t="shared" si="33"/>
        <v>0</v>
      </c>
      <c r="E199" s="213"/>
      <c r="F199" s="123"/>
      <c r="G199" s="123"/>
      <c r="H199" s="336">
        <f>VLOOKUP($B199&amp;"; "&amp;$H$192&amp;", "&amp;H$193,'FE Fret'!$G:$U,9,FALSE)</f>
        <v>902</v>
      </c>
      <c r="I199" s="336" t="e">
        <f>VLOOKUP($B199&amp;"; "&amp;$H$192&amp;", "&amp;I$193,'FE Fret'!$G:$U,9,FALSE)</f>
        <v>#N/A</v>
      </c>
      <c r="J199" s="123"/>
      <c r="K199" s="336">
        <f>VLOOKUP($B199&amp;"; "&amp;$K$192&amp;", "&amp;K$193,'FE Fret'!$G:$U,9,FALSE)</f>
        <v>0.121</v>
      </c>
      <c r="L199" s="336" t="e">
        <f>VLOOKUP($B199&amp;"; "&amp;$K$192&amp;", "&amp;L$193,'FE Fret'!$G:$U,9,FALSE)</f>
        <v>#N/A</v>
      </c>
      <c r="M199" s="123"/>
      <c r="N199" s="336">
        <f>VLOOKUP($B199&amp;"; "&amp;$N$192&amp;", "&amp;N$193,'FE Fret'!$G:$U,9,FALSE)</f>
        <v>1410</v>
      </c>
      <c r="O199" s="336" t="e">
        <f>VLOOKUP($B199&amp;"; "&amp;$N$192&amp;", "&amp;O$193,'FE Fret'!$G:$U,9,FALSE)</f>
        <v>#N/A</v>
      </c>
      <c r="P199" s="123"/>
      <c r="Q199" s="336">
        <f>VLOOKUP($B199&amp;"; "&amp;$Q$192&amp;", "&amp;Q$193,'FE Fret'!$G:$U,9,FALSE)</f>
        <v>0.71299999999999997</v>
      </c>
      <c r="R199" s="336" t="e">
        <f>VLOOKUP($B199&amp;"; "&amp;$Q$192&amp;", "&amp;R$193,'FE Fret'!$G:$U,9,FALSE)</f>
        <v>#N/A</v>
      </c>
      <c r="S199" s="358">
        <f t="shared" si="34"/>
        <v>0</v>
      </c>
      <c r="T199" s="358">
        <f t="shared" si="34"/>
        <v>0</v>
      </c>
      <c r="U199" s="1295">
        <f>IF(OR(F199=Utilitaires!$I$572,F199=Utilitaires!$I$577),T199,0)</f>
        <v>0</v>
      </c>
      <c r="X199" s="1095">
        <f t="shared" si="35"/>
        <v>0</v>
      </c>
      <c r="Y199" s="1221"/>
      <c r="Z199" s="822"/>
      <c r="AA199" s="164">
        <f t="shared" si="36"/>
        <v>0</v>
      </c>
      <c r="AB199" s="164">
        <f t="shared" si="37"/>
        <v>0</v>
      </c>
      <c r="AC199" s="151"/>
      <c r="AD199" s="151">
        <f t="shared" si="38"/>
        <v>0</v>
      </c>
      <c r="AE199" s="1295">
        <f t="shared" si="39"/>
        <v>0</v>
      </c>
      <c r="AF199" s="116"/>
      <c r="AG199" s="566">
        <f>$G199*IF(ISNA(VLOOKUP($B199&amp;"; "&amp;$H$192&amp;", "&amp;H$193,'FE Fret'!$G:$U,10,FALSE)),0,VLOOKUP($B199&amp;"; "&amp;$H$192&amp;", "&amp;H$193,'FE Fret'!$G:$U,10,FALSE))
+$J199*IF(ISNA(VLOOKUP($B199&amp;"; "&amp;$K$192&amp;", "&amp;H$193,'FE Fret'!$G:$U,10,FALSE)),0,VLOOKUP($B199&amp;"; "&amp;$K$192&amp;", "&amp;H$193,'FE Fret'!$G:$U,10,FALSE))
+$M199*IF(ISNA(VLOOKUP($B199&amp;"; "&amp;$N$192&amp;", "&amp;H$193,'FE Fret'!$G:$U,10,FALSE)),0,VLOOKUP($B199&amp;"; "&amp;$N$192&amp;", "&amp;H$193,'FE Fret'!$G:$U,10,FALSE))
+$P199*IF(ISNA(VLOOKUP($B199&amp;"; "&amp;$Q$192&amp;", "&amp;H$193,'FE Fret'!$G:$U,10,FALSE)),0,VLOOKUP($B199&amp;"; "&amp;$Q$192&amp;", "&amp;H$193,'FE Fret'!$G:$U,10,FALSE))</f>
        <v>0</v>
      </c>
      <c r="AH199" s="567">
        <f>$G199*IF(ISNA(VLOOKUP($B199&amp;"; "&amp;$H$192&amp;", "&amp;I$193,'FE Fret'!$G:$U,10,FALSE)),0,VLOOKUP($B199&amp;"; "&amp;$H$192&amp;", "&amp;I$193,'FE Fret'!$G:$U,10,FALSE))
+$J199*IF(ISNA(VLOOKUP($B199&amp;"; "&amp;$K$192&amp;", "&amp;I$193,'FE Fret'!$G:$U,10,FALSE)),0,VLOOKUP($B199&amp;"; "&amp;$K$192&amp;", "&amp;I$193,'FE Fret'!$G:$U,10,FALSE))
+$M199*IF(ISNA(VLOOKUP($B199&amp;"; "&amp;$N$192&amp;", "&amp;I$193,'FE Fret'!$G:$U,10,FALSE)),0,VLOOKUP($B199&amp;"; "&amp;$N$192&amp;", "&amp;I$193,'FE Fret'!$G:$U,10,FALSE))
+$P199*IF(ISNA(VLOOKUP($B199&amp;"; "&amp;$Q$192&amp;", "&amp;I$193,'FE Fret'!$G:$U,10,FALSE)),0,VLOOKUP($B199&amp;"; "&amp;$Q$192&amp;", "&amp;I$193,'FE Fret'!$G:$U,10,FALSE))</f>
        <v>0</v>
      </c>
      <c r="AI199" s="567"/>
      <c r="AJ199" s="567">
        <f>$G199*IF(ISNA((VLOOKUP($B199&amp;"; "&amp;$H$192&amp;", "&amp;H$193,'FE Fret'!$G:$U,12,FALSE)+VLOOKUP($B199&amp;"; "&amp;$H$192&amp;", "&amp;H$193,'FE Fret'!$G:$U,11,FALSE))),0,(VLOOKUP($B199&amp;"; "&amp;$H$192&amp;", "&amp;H$193,'FE Fret'!$G:$U,12,FALSE)+VLOOKUP($B199&amp;"; "&amp;$H$192&amp;", "&amp;H$193,'FE Fret'!$G:$U,11,FALSE)))
+$J199*IF(ISNA((VLOOKUP($B199&amp;"; "&amp;$K$192&amp;", "&amp;H$193,'FE Fret'!$G:$U,12,FALSE)+VLOOKUP($B199&amp;"; "&amp;$K$192&amp;", "&amp;H$193,'FE Fret'!$G:$U,11,FALSE))),0,(VLOOKUP($B199&amp;"; "&amp;$K$192&amp;", "&amp;H$193,'FE Fret'!$G:$U,12,FALSE)+VLOOKUP($B199&amp;"; "&amp;$K$192&amp;", "&amp;H$193,'FE Fret'!$G:$U,11,FALSE)))
+$M199*IF(ISNA((VLOOKUP($B199&amp;"; "&amp;$N$192&amp;", "&amp;H$193,'FE Fret'!$G:$U,12,FALSE)+VLOOKUP($B199&amp;"; "&amp;$N$192&amp;", "&amp;H$193,'FE Fret'!$G:$U,11,FALSE))),0,(VLOOKUP($B199&amp;"; "&amp;$N$192&amp;", "&amp;H$193,'FE Fret'!$G:$U,12,FALSE)+VLOOKUP($B199&amp;"; "&amp;$N$192&amp;", "&amp;H$193,'FE Fret'!$G:$U,11,FALSE)))
+$P199*IF(ISNA((VLOOKUP($B199&amp;"; "&amp;$Q$192&amp;", "&amp;H$193,'FE Fret'!$G:$U,12,FALSE)+VLOOKUP($B199&amp;"; "&amp;$Q$192&amp;", "&amp;H$193,'FE Fret'!$G:$U,11,FALSE))),0,(VLOOKUP($B199&amp;"; "&amp;$Q$192&amp;", "&amp;H$193,'FE Fret'!$G:$U,12,FALSE)+VLOOKUP($B199&amp;"; "&amp;$Q$192&amp;", "&amp;H$193,'FE Fret'!$G:$U,11,FALSE)))</f>
        <v>0</v>
      </c>
      <c r="AK199" s="567">
        <f>$G199*IF(ISNA((VLOOKUP($B199&amp;"; "&amp;$H$192&amp;", "&amp;I$193,'FE Fret'!$G:$U,12,FALSE)+VLOOKUP($B199&amp;"; "&amp;$H$192&amp;", "&amp;I$193,'FE Fret'!$G:$U,11,FALSE))),0,(VLOOKUP($B199&amp;"; "&amp;$H$192&amp;", "&amp;I$193,'FE Fret'!$G:$U,12,FALSE)+VLOOKUP($B199&amp;"; "&amp;$H$192&amp;", "&amp;I$193,'FE Fret'!$G:$U,11,FALSE)))
+$J199*IF(ISNA((VLOOKUP($B199&amp;"; "&amp;$K$192&amp;", "&amp;I$193,'FE Fret'!$G:$U,12,FALSE)+VLOOKUP($B199&amp;"; "&amp;$K$192&amp;", "&amp;I$193,'FE Fret'!$G:$U,11,FALSE))),0,(VLOOKUP($B199&amp;"; "&amp;$K$192&amp;", "&amp;I$193,'FE Fret'!$G:$U,12,FALSE)+VLOOKUP($B199&amp;"; "&amp;$K$192&amp;", "&amp;I$193,'FE Fret'!$G:$U,11,FALSE)))
+$M199*IF(ISNA((VLOOKUP($B199&amp;"; "&amp;$N$192&amp;", "&amp;I$193,'FE Fret'!$G:$U,12,FALSE)+VLOOKUP($B199&amp;"; "&amp;$N$192&amp;", "&amp;I$193,'FE Fret'!$G:$U,11,FALSE))),0,(VLOOKUP($B199&amp;"; "&amp;$N$192&amp;", "&amp;I$193,'FE Fret'!$G:$U,12,FALSE)+VLOOKUP($B199&amp;"; "&amp;$N$192&amp;", "&amp;I$193,'FE Fret'!$G:$U,11,FALSE)))
+$P199*IF(ISNA((VLOOKUP($B199&amp;"; "&amp;$Q$192&amp;", "&amp;I$193,'FE Fret'!$G:$U,12,FALSE)+VLOOKUP($B199&amp;"; "&amp;$Q$192&amp;", "&amp;I$193,'FE Fret'!$G:$U,11,FALSE))),0,(VLOOKUP($B199&amp;"; "&amp;$Q$192&amp;", "&amp;I$193,'FE Fret'!$G:$U,12,FALSE)+VLOOKUP($B199&amp;"; "&amp;$Q$192&amp;", "&amp;I$193,'FE Fret'!$G:$U,11,FALSE)))</f>
        <v>0</v>
      </c>
      <c r="AL199" s="567"/>
      <c r="AM199" s="567">
        <f>$G199*IF(ISNA(VLOOKUP($B199&amp;"; "&amp;$H$192&amp;", "&amp;H$193,'FE Fret'!$G:$U,13,FALSE)),0,VLOOKUP($B199&amp;"; "&amp;$H$192&amp;", "&amp;H$193,'FE Fret'!$G:$U,13,FALSE))
+$J199*IF(ISNA(VLOOKUP($B199&amp;"; "&amp;$K$192&amp;", "&amp;H$193,'FE Fret'!$G:$U,13,FALSE)),0,VLOOKUP($B199&amp;"; "&amp;$K$192&amp;", "&amp;H$193,'FE Fret'!$G:$U,13,FALSE))
+$M199*IF(ISNA(VLOOKUP($B199&amp;"; "&amp;$N$192&amp;", "&amp;H$193,'FE Fret'!$G:$U,13,FALSE)),0,VLOOKUP($B199&amp;"; "&amp;$N$192&amp;", "&amp;H$193,'FE Fret'!$G:$U,13,FALSE))
+$P199*IF(ISNA(VLOOKUP($B199&amp;"; "&amp;$Q$192&amp;", "&amp;H$193,'FE Fret'!$G:$U,13,FALSE)),0,VLOOKUP($B199&amp;"; "&amp;$Q$192&amp;", "&amp;H$193,'FE Fret'!$G:$U,13,FALSE))</f>
        <v>0</v>
      </c>
      <c r="AN199" s="567">
        <f>$G199*IF(ISNA(VLOOKUP($B199&amp;"; "&amp;$H$192&amp;", "&amp;I$193,'FE Fret'!$G:$U,13,FALSE)),0,VLOOKUP($B199&amp;"; "&amp;$H$192&amp;", "&amp;I$193,'FE Fret'!$G:$U,13,FALSE))
+$J199*IF(ISNA(VLOOKUP($B199&amp;"; "&amp;$K$192&amp;", "&amp;I$193,'FE Fret'!$G:$U,13,FALSE)),0,VLOOKUP($B199&amp;"; "&amp;$K$192&amp;", "&amp;I$193,'FE Fret'!$G:$U,13,FALSE))
+$M199*IF(ISNA(VLOOKUP($B199&amp;"; "&amp;$N$192&amp;", "&amp;I$193,'FE Fret'!$G:$U,13,FALSE)),0,VLOOKUP($B199&amp;"; "&amp;$N$192&amp;", "&amp;I$193,'FE Fret'!$G:$U,13,FALSE))
+$P199*IF(ISNA(VLOOKUP($B199&amp;"; "&amp;$Q$192&amp;", "&amp;I$193,'FE Fret'!$G:$U,13,FALSE)),0,VLOOKUP($B199&amp;"; "&amp;$Q$192&amp;", "&amp;I$193,'FE Fret'!$G:$U,13,FALSE))</f>
        <v>0</v>
      </c>
      <c r="AO199" s="567"/>
      <c r="AP199" s="567">
        <v>0</v>
      </c>
      <c r="AQ199" s="567">
        <v>0</v>
      </c>
      <c r="AR199" s="567"/>
      <c r="AS199" s="568">
        <f t="shared" si="40"/>
        <v>0</v>
      </c>
      <c r="AT199" s="568">
        <f t="shared" si="41"/>
        <v>0</v>
      </c>
      <c r="AU199" s="569"/>
      <c r="AV199" s="567">
        <f>$G199*IF(ISNA(VLOOKUP($B199&amp;"; "&amp;$H$192&amp;", "&amp;H$193,'FE Fret'!$G:$U,15,FALSE)),0,VLOOKUP($B199&amp;"; "&amp;$H$192&amp;", "&amp;H$193,'FE Fret'!$G:$U,15,FALSE))
+$J199*IF(ISNA(VLOOKUP($B199&amp;"; "&amp;$K$192&amp;", "&amp;H$193,'FE Fret'!$G:$U,15,FALSE)),0,VLOOKUP($B199&amp;"; "&amp;$K$192&amp;", "&amp;H$193,'FE Fret'!$G:$U,15,FALSE))
+$M199*IF(ISNA(VLOOKUP($B199&amp;"; "&amp;$N$192&amp;", "&amp;H$193,'FE Fret'!$G:$U,15,FALSE)),0,VLOOKUP($B199&amp;"; "&amp;$N$192&amp;", "&amp;H$193,'FE Fret'!$G:$U,15,FALSE))
+$P199*IF(ISNA(VLOOKUP($B199&amp;"; "&amp;$Q$192&amp;", "&amp;H$193,'FE Fret'!$G:$U,15,FALSE)),0,VLOOKUP($B199&amp;"; "&amp;$Q$192&amp;", "&amp;H$193,'FE Fret'!$G:$U,15,FALSE))</f>
        <v>0</v>
      </c>
      <c r="AW199" s="567">
        <f>$G199*IF(ISNA(VLOOKUP($B199&amp;"; "&amp;$H$192&amp;", "&amp;I$193,'FE Fret'!$G:$U,15,FALSE)),0,VLOOKUP($B199&amp;"; "&amp;$H$192&amp;", "&amp;I$193,'FE Fret'!$G:$U,15,FALSE))
+$J199*IF(ISNA(VLOOKUP($B199&amp;"; "&amp;$K$192&amp;", "&amp;I$193,'FE Fret'!$G:$U,15,FALSE)),0,VLOOKUP($B199&amp;"; "&amp;$K$192&amp;", "&amp;I$193,'FE Fret'!$G:$U,15,FALSE))
+$M199*IF(ISNA(VLOOKUP($B199&amp;"; "&amp;$N$192&amp;", "&amp;I$193,'FE Fret'!$G:$U,15,FALSE)),0,VLOOKUP($B199&amp;"; "&amp;$N$192&amp;", "&amp;I$193,'FE Fret'!$G:$U,15,FALSE))
+$P199*IF(ISNA(VLOOKUP($B199&amp;"; "&amp;$Q$192&amp;", "&amp;I$193,'FE Fret'!$G:$U,15,FALSE)),0,VLOOKUP($B199&amp;"; "&amp;$Q$192&amp;", "&amp;I$193,'FE Fret'!$G:$U,15,FALSE))</f>
        <v>0</v>
      </c>
      <c r="AX199" s="570"/>
      <c r="AZ199" s="1068">
        <f>IF($Y199&lt;&gt;"votre valeur :",IF(ISNA(VLOOKUP($Y199,Utilitaires!$N$566:$O$571,2,FALSE)),,VLOOKUP($Y199,Utilitaires!$N$566:$O$571,2,FALSE)),$Z199)</f>
        <v>0</v>
      </c>
      <c r="BA199" s="1127">
        <f>IF(ISNA(SQRT(SUMSQ(VLOOKUP($B199&amp;"; "&amp;$H$192&amp;", "&amp;H$193,'FE Fret'!$G:$U,7,FALSE),$AZ199))),0,SQRT(SUMSQ(VLOOKUP($B199&amp;"; "&amp;$H$192&amp;", "&amp;$H$193,'FE Fret'!$G:$U,7,FALSE),$AZ199)))</f>
        <v>0.2</v>
      </c>
      <c r="BB199" s="1071">
        <f>IF(ISNA(SQRT(SUMSQ(VLOOKUP($B199&amp;"; "&amp;$K$192&amp;", "&amp;$K$193,'FE Fret'!$G:$U,7,FALSE),$AZ199))),0,SQRT(SUMSQ(VLOOKUP($B199&amp;"; "&amp;$K$192&amp;", "&amp;$K$193,'FE Fret'!$G:$U,7,FALSE),$AZ199)))</f>
        <v>0.2</v>
      </c>
      <c r="BC199" s="1071">
        <f>IF(ISNA(SQRT(SUMSQ(VLOOKUP($B199&amp;"; "&amp;$N$192&amp;", "&amp;$N$193,'FE Fret'!$G:$U,7,FALSE),$AZ199))),0,SQRT(SUMSQ(VLOOKUP($B199&amp;"; "&amp;$N$192&amp;", "&amp;$N$193,'FE Fret'!$G:$U,7,FALSE),$AZ199)))</f>
        <v>0.2</v>
      </c>
      <c r="BD199" s="1071">
        <f>IF(ISNA(SQRT(SUMSQ(VLOOKUP($B199&amp;"; "&amp;$Q$192&amp;", "&amp;$Q$193,'FE Fret'!$G:$U,7,FALSE),$AZ199))),0,SQRT(SUMSQ(VLOOKUP($B199&amp;"; "&amp;$Q$192&amp;", "&amp;$Q$193,'FE Fret'!$G:$U,7,FALSE),$AZ199)))</f>
        <v>0.2</v>
      </c>
      <c r="BE199" s="1127">
        <f>IF(ISNA(SQRT(SUMSQ(VLOOKUP($B199&amp;"; "&amp;$H$192&amp;", "&amp;I$193,'FE Fret'!$G:$U,7,FALSE),$AZ199))),0,SQRT(SUMSQ(VLOOKUP($B199&amp;"; "&amp;$H$192&amp;", "&amp;$I$193,'FE Fret'!$G:$U,7,FALSE),$AZ199)))</f>
        <v>0</v>
      </c>
      <c r="BF199" s="1071">
        <f>IF(ISNA(SQRT(SUMSQ(VLOOKUP($B199&amp;"; "&amp;$K$192&amp;", "&amp;$L$193,'FE Fret'!$G:$U,7,FALSE),$AZ199))),0,SQRT(SUMSQ(VLOOKUP($B199&amp;"; "&amp;$K$192&amp;", "&amp;$L$193,'FE Fret'!$G:$U,7,FALSE),$AZ199)))</f>
        <v>0</v>
      </c>
      <c r="BG199" s="1071">
        <f>IF(ISNA(SQRT(SUMSQ(VLOOKUP($B199&amp;"; "&amp;$N$192&amp;", "&amp;$O$193,'FE Fret'!$G:$U,7,FALSE),$AZ199))),0,SQRT(SUMSQ(VLOOKUP($B199&amp;"; "&amp;$N$192&amp;", "&amp;$O$193,'FE Fret'!$G:$U,7,FALSE),$AZ199)))</f>
        <v>0</v>
      </c>
      <c r="BH199" s="1128">
        <f>IF(ISNA(SQRT(SUMSQ(VLOOKUP($B199&amp;"; "&amp;$Q$192&amp;", "&amp;$R$193,'FE Fret'!$G:$U,7,FALSE),$AZ199))),0,SQRT(SUMSQ(VLOOKUP($B199&amp;"; "&amp;$Q$192&amp;", "&amp;$R$193,'FE Fret'!$G:$U,7,FALSE),$AZ199)))</f>
        <v>0</v>
      </c>
    </row>
    <row r="200" spans="2:60" ht="13" hidden="1" outlineLevel="2">
      <c r="B200" s="154"/>
      <c r="C200" s="155"/>
      <c r="D200" s="222"/>
      <c r="E200" s="222"/>
      <c r="F200" s="155"/>
      <c r="G200" s="155"/>
      <c r="H200" s="155"/>
      <c r="I200" s="155"/>
      <c r="J200" s="155"/>
      <c r="K200" s="155"/>
      <c r="L200" s="155"/>
      <c r="M200" s="155"/>
      <c r="N200" s="155"/>
      <c r="O200" s="155"/>
      <c r="P200" s="155"/>
      <c r="Q200" s="155"/>
      <c r="R200" s="155"/>
      <c r="S200" s="1277"/>
      <c r="T200" s="356"/>
      <c r="U200" s="1348"/>
      <c r="X200" s="143"/>
      <c r="Y200" s="144"/>
      <c r="Z200" s="144"/>
      <c r="AA200" s="164"/>
      <c r="AB200" s="164"/>
      <c r="AC200" s="151"/>
      <c r="AD200" s="151"/>
      <c r="AE200" s="1296"/>
      <c r="AF200" s="116"/>
      <c r="AG200" s="566"/>
      <c r="AH200" s="567"/>
      <c r="AI200" s="567"/>
      <c r="AJ200" s="567"/>
      <c r="AK200" s="567"/>
      <c r="AL200" s="567"/>
      <c r="AM200" s="567"/>
      <c r="AN200" s="567"/>
      <c r="AO200" s="567"/>
      <c r="AP200" s="567"/>
      <c r="AQ200" s="567"/>
      <c r="AR200" s="567"/>
      <c r="AS200" s="568"/>
      <c r="AT200" s="568"/>
      <c r="AU200" s="569"/>
      <c r="AV200" s="567"/>
      <c r="AW200" s="567"/>
      <c r="AX200" s="570"/>
      <c r="AZ200" s="1090"/>
      <c r="BA200" s="1129"/>
      <c r="BB200" s="1076"/>
      <c r="BC200" s="1076"/>
      <c r="BD200" s="1077"/>
      <c r="BE200" s="1078"/>
      <c r="BF200" s="1079"/>
      <c r="BG200" s="1079"/>
      <c r="BH200" s="1080"/>
    </row>
    <row r="201" spans="2:60" ht="12.75" hidden="1" customHeight="1" outlineLevel="2">
      <c r="B201" s="197" t="s">
        <v>353</v>
      </c>
      <c r="C201" s="198"/>
      <c r="D201" s="215">
        <f>SUM(D194:D200)</f>
        <v>0</v>
      </c>
      <c r="E201" s="215"/>
      <c r="F201" s="199"/>
      <c r="G201" s="200"/>
      <c r="H201" s="200"/>
      <c r="I201" s="200"/>
      <c r="J201" s="200"/>
      <c r="K201" s="200"/>
      <c r="L201" s="200"/>
      <c r="M201" s="200"/>
      <c r="N201" s="200"/>
      <c r="O201" s="200"/>
      <c r="P201" s="200"/>
      <c r="Q201" s="200"/>
      <c r="R201" s="200"/>
      <c r="S201" s="203">
        <f>SUM(S194:S200)</f>
        <v>0</v>
      </c>
      <c r="T201" s="203">
        <f>SUM(T194:T200)</f>
        <v>0</v>
      </c>
      <c r="U201" s="341">
        <f>SUM(U194:U200)</f>
        <v>0</v>
      </c>
      <c r="X201" s="1206">
        <f>IF(AD201=0,AD201,AD201/D201)</f>
        <v>0</v>
      </c>
      <c r="Y201" s="200"/>
      <c r="Z201" s="204"/>
      <c r="AA201" s="204">
        <f>SQRT(SUMSQ(AA194:AA200))</f>
        <v>0</v>
      </c>
      <c r="AB201" s="203">
        <f>SQRT(SUMSQ(AB194:AB200))</f>
        <v>0</v>
      </c>
      <c r="AC201" s="204"/>
      <c r="AD201" s="204">
        <f>SQRT(SUMSQ(AD194:AD200))</f>
        <v>0</v>
      </c>
      <c r="AE201" s="1322">
        <f>SQRT(SUMSQ(AE194:AE200))</f>
        <v>0</v>
      </c>
      <c r="AG201" s="573">
        <f t="shared" ref="AG201:AX201" si="42">SUM(AG194:AG200)</f>
        <v>0</v>
      </c>
      <c r="AH201" s="574">
        <f t="shared" si="42"/>
        <v>0</v>
      </c>
      <c r="AI201" s="574">
        <f t="shared" si="42"/>
        <v>0</v>
      </c>
      <c r="AJ201" s="574">
        <f t="shared" si="42"/>
        <v>0</v>
      </c>
      <c r="AK201" s="574">
        <f t="shared" si="42"/>
        <v>0</v>
      </c>
      <c r="AL201" s="574">
        <f t="shared" si="42"/>
        <v>0</v>
      </c>
      <c r="AM201" s="574">
        <f t="shared" si="42"/>
        <v>0</v>
      </c>
      <c r="AN201" s="574">
        <f t="shared" si="42"/>
        <v>0</v>
      </c>
      <c r="AO201" s="574">
        <f t="shared" si="42"/>
        <v>0</v>
      </c>
      <c r="AP201" s="574">
        <f t="shared" si="42"/>
        <v>0</v>
      </c>
      <c r="AQ201" s="574">
        <f t="shared" si="42"/>
        <v>0</v>
      </c>
      <c r="AR201" s="574">
        <f t="shared" si="42"/>
        <v>0</v>
      </c>
      <c r="AS201" s="575">
        <f t="shared" si="42"/>
        <v>0</v>
      </c>
      <c r="AT201" s="575">
        <f t="shared" si="42"/>
        <v>0</v>
      </c>
      <c r="AU201" s="576">
        <f t="shared" si="42"/>
        <v>0</v>
      </c>
      <c r="AV201" s="1085">
        <f t="shared" si="42"/>
        <v>0</v>
      </c>
      <c r="AW201" s="574">
        <f t="shared" si="42"/>
        <v>0</v>
      </c>
      <c r="AX201" s="577">
        <f t="shared" si="42"/>
        <v>0</v>
      </c>
    </row>
    <row r="202" spans="2:60" ht="12.75" hidden="1" customHeight="1" outlineLevel="2">
      <c r="Q202" s="116"/>
    </row>
    <row r="203" spans="2:60" ht="12.75" hidden="1" customHeight="1" outlineLevel="2">
      <c r="B203" s="1094" t="s">
        <v>896</v>
      </c>
      <c r="C203" s="140"/>
      <c r="D203" s="140"/>
      <c r="E203" s="140"/>
      <c r="F203" s="140"/>
      <c r="G203" s="140"/>
      <c r="H203" s="140"/>
      <c r="I203" s="179"/>
      <c r="T203" s="116"/>
      <c r="U203" s="116"/>
      <c r="V203" s="116"/>
      <c r="W203" s="116"/>
      <c r="X203" s="2357" t="s">
        <v>372</v>
      </c>
      <c r="Y203" s="2358"/>
      <c r="Z203" s="2358"/>
      <c r="AA203" s="2358"/>
      <c r="AB203" s="2358"/>
      <c r="AC203" s="2358"/>
      <c r="AD203" s="2359"/>
      <c r="AE203" s="116"/>
      <c r="AG203" s="2360" t="s">
        <v>447</v>
      </c>
      <c r="AH203" s="2361"/>
      <c r="AI203" s="2361"/>
      <c r="AJ203" s="2361"/>
      <c r="AK203" s="2361"/>
      <c r="AL203" s="2361"/>
      <c r="AM203" s="2361"/>
      <c r="AN203" s="2361"/>
      <c r="AO203" s="2361"/>
      <c r="AP203" s="2361"/>
      <c r="AQ203" s="2361"/>
      <c r="AR203" s="2361"/>
      <c r="AS203" s="2361"/>
      <c r="AT203" s="2361"/>
      <c r="AU203" s="2361"/>
      <c r="AV203" s="2361"/>
      <c r="AW203" s="2361"/>
      <c r="AX203" s="2362"/>
    </row>
    <row r="204" spans="2:60" ht="12.75" hidden="1" customHeight="1" outlineLevel="2">
      <c r="B204" s="143"/>
      <c r="C204" s="144"/>
      <c r="D204" s="1346" t="s">
        <v>312</v>
      </c>
      <c r="E204" s="1681"/>
      <c r="F204" s="144"/>
      <c r="G204" s="144"/>
      <c r="H204" s="1329"/>
      <c r="I204" s="1349" t="s">
        <v>450</v>
      </c>
      <c r="T204" s="116"/>
      <c r="U204" s="116"/>
      <c r="X204" s="1328"/>
      <c r="Y204" s="1329"/>
      <c r="Z204" s="1329"/>
      <c r="AA204" s="1329"/>
      <c r="AB204" s="1329"/>
      <c r="AC204" s="1329"/>
      <c r="AD204" s="1349" t="s">
        <v>450</v>
      </c>
      <c r="AF204" s="109"/>
      <c r="AG204" s="2395" t="s">
        <v>450</v>
      </c>
      <c r="AH204" s="2377"/>
      <c r="AI204" s="2377"/>
      <c r="AJ204" s="2377"/>
      <c r="AK204" s="2377"/>
      <c r="AL204" s="2377"/>
      <c r="AM204" s="2377"/>
      <c r="AN204" s="2377"/>
      <c r="AO204" s="2377"/>
      <c r="AP204" s="2377"/>
      <c r="AQ204" s="2377"/>
      <c r="AR204" s="2377"/>
      <c r="AS204" s="2377" t="s">
        <v>450</v>
      </c>
      <c r="AT204" s="2377"/>
      <c r="AU204" s="630"/>
      <c r="AV204" s="626"/>
      <c r="AW204" s="626"/>
      <c r="AX204" s="1301"/>
      <c r="AZ204" s="2378" t="s">
        <v>1754</v>
      </c>
      <c r="BA204" s="2380"/>
    </row>
    <row r="205" spans="2:60" ht="12.75" hidden="1" customHeight="1" outlineLevel="2">
      <c r="B205" s="1328"/>
      <c r="C205" s="1329"/>
      <c r="D205" s="1329" t="s">
        <v>415</v>
      </c>
      <c r="E205" s="1672"/>
      <c r="F205" s="1332" t="s">
        <v>458</v>
      </c>
      <c r="G205" s="1332" t="s">
        <v>891</v>
      </c>
      <c r="H205" s="1009" t="s">
        <v>667</v>
      </c>
      <c r="I205" s="221" t="s">
        <v>888</v>
      </c>
      <c r="T205" s="116"/>
      <c r="U205" s="116"/>
      <c r="V205" s="109"/>
      <c r="W205" s="109"/>
      <c r="X205" s="1328" t="s">
        <v>320</v>
      </c>
      <c r="Y205" s="2383" t="s">
        <v>320</v>
      </c>
      <c r="Z205" s="2384"/>
      <c r="AA205" s="1329"/>
      <c r="AB205" s="1329"/>
      <c r="AC205" s="1329"/>
      <c r="AD205" s="221" t="s">
        <v>888</v>
      </c>
      <c r="AE205" s="109"/>
      <c r="AF205" s="109"/>
      <c r="AG205" s="2385" t="s">
        <v>214</v>
      </c>
      <c r="AH205" s="2386"/>
      <c r="AI205" s="2386"/>
      <c r="AJ205" s="2386" t="s">
        <v>448</v>
      </c>
      <c r="AK205" s="2386"/>
      <c r="AL205" s="2386"/>
      <c r="AM205" s="2386" t="s">
        <v>270</v>
      </c>
      <c r="AN205" s="2386"/>
      <c r="AO205" s="2386"/>
      <c r="AP205" s="2386" t="s">
        <v>449</v>
      </c>
      <c r="AQ205" s="2386"/>
      <c r="AR205" s="2386"/>
      <c r="AS205" s="2388" t="s">
        <v>331</v>
      </c>
      <c r="AT205" s="2388"/>
      <c r="AU205" s="570"/>
      <c r="AV205" s="2386" t="s">
        <v>643</v>
      </c>
      <c r="AW205" s="2386"/>
      <c r="AX205" s="570"/>
      <c r="AZ205" s="2535" t="s">
        <v>1752</v>
      </c>
      <c r="BA205" s="1144"/>
    </row>
    <row r="206" spans="2:60" ht="12.75" hidden="1" customHeight="1" outlineLevel="2">
      <c r="B206" s="1328"/>
      <c r="C206" s="1329"/>
      <c r="D206" s="1329" t="s">
        <v>450</v>
      </c>
      <c r="E206" s="1672"/>
      <c r="F206" s="1333" t="s">
        <v>451</v>
      </c>
      <c r="G206" s="1333" t="s">
        <v>892</v>
      </c>
      <c r="H206" s="1010" t="s">
        <v>889</v>
      </c>
      <c r="I206" s="221" t="s">
        <v>260</v>
      </c>
      <c r="T206" s="116"/>
      <c r="U206" s="116"/>
      <c r="V206" s="109"/>
      <c r="W206" s="109"/>
      <c r="X206" s="1328" t="s">
        <v>1755</v>
      </c>
      <c r="Y206" s="2374" t="s">
        <v>1756</v>
      </c>
      <c r="Z206" s="2375"/>
      <c r="AA206" s="1334"/>
      <c r="AB206" s="1334"/>
      <c r="AC206" s="1334"/>
      <c r="AD206" s="221" t="s">
        <v>260</v>
      </c>
      <c r="AE206" s="109"/>
      <c r="AG206" s="1343"/>
      <c r="AH206" s="1344"/>
      <c r="AI206" s="1344"/>
      <c r="AJ206" s="1344"/>
      <c r="AK206" s="1344"/>
      <c r="AL206" s="1344"/>
      <c r="AM206" s="1344"/>
      <c r="AN206" s="1344"/>
      <c r="AO206" s="1344"/>
      <c r="AP206" s="1344"/>
      <c r="AQ206" s="1344"/>
      <c r="AR206" s="1344"/>
      <c r="AS206" s="583"/>
      <c r="AT206" s="583"/>
      <c r="AU206" s="584"/>
      <c r="AV206" s="1344"/>
      <c r="AW206" s="1344"/>
      <c r="AX206" s="1345"/>
      <c r="AZ206" s="2536"/>
      <c r="BA206" s="1338"/>
    </row>
    <row r="207" spans="2:60" ht="12.75" hidden="1" customHeight="1" outlineLevel="2">
      <c r="B207" s="143" t="s">
        <v>890</v>
      </c>
      <c r="C207" s="144"/>
      <c r="D207" s="213">
        <f>I207</f>
        <v>0</v>
      </c>
      <c r="E207" s="213"/>
      <c r="F207" s="117"/>
      <c r="G207" s="117"/>
      <c r="H207" s="226">
        <v>0.03</v>
      </c>
      <c r="I207" s="152">
        <f>G207*(1+H207)</f>
        <v>0</v>
      </c>
      <c r="T207" s="116"/>
      <c r="U207" s="116"/>
      <c r="X207" s="1095">
        <f>IF(AD207=0,AD207,AD207/D207)</f>
        <v>0</v>
      </c>
      <c r="Y207" s="345"/>
      <c r="Z207" s="822"/>
      <c r="AA207" s="164"/>
      <c r="AB207" s="164"/>
      <c r="AC207" s="164"/>
      <c r="AD207" s="152">
        <f>I207*BA207</f>
        <v>0</v>
      </c>
      <c r="AG207" s="566">
        <f>D207</f>
        <v>0</v>
      </c>
      <c r="AH207" s="567"/>
      <c r="AI207" s="567"/>
      <c r="AJ207" s="567"/>
      <c r="AK207" s="567"/>
      <c r="AL207" s="567"/>
      <c r="AM207" s="567"/>
      <c r="AN207" s="567"/>
      <c r="AO207" s="567"/>
      <c r="AP207" s="567"/>
      <c r="AQ207" s="567"/>
      <c r="AR207" s="567"/>
      <c r="AS207" s="568">
        <f>SUM(AG207:AP207)</f>
        <v>0</v>
      </c>
      <c r="AT207" s="568"/>
      <c r="AU207" s="569"/>
      <c r="AV207" s="567"/>
      <c r="AW207" s="567"/>
      <c r="AX207" s="570"/>
      <c r="AZ207" s="1068">
        <f>IF($Y207&lt;&gt;"votre valeur :",IF(ISNA(VLOOKUP($Y207,Utilitaires!$N$566:$O$571,2,FALSE)),,VLOOKUP($Y207,Utilitaires!$N$566:$O$571,2,FALSE)),$Z207)</f>
        <v>0</v>
      </c>
      <c r="BA207" s="1133">
        <f>SQRT(SUMSQ(0,AZ207))</f>
        <v>0</v>
      </c>
    </row>
    <row r="208" spans="2:60" ht="12.75" hidden="1" customHeight="1" outlineLevel="2">
      <c r="B208" s="143" t="s">
        <v>890</v>
      </c>
      <c r="C208" s="144"/>
      <c r="D208" s="213">
        <f>I208</f>
        <v>0</v>
      </c>
      <c r="E208" s="213"/>
      <c r="F208" s="120"/>
      <c r="G208" s="120"/>
      <c r="H208" s="226">
        <v>0.03</v>
      </c>
      <c r="I208" s="152">
        <f>G208*(1+H208)</f>
        <v>0</v>
      </c>
      <c r="T208" s="116"/>
      <c r="U208" s="116"/>
      <c r="X208" s="1095">
        <f>IF(AD208=0,AD208,AD208/D208)</f>
        <v>0</v>
      </c>
      <c r="Y208" s="345"/>
      <c r="Z208" s="822"/>
      <c r="AA208" s="164"/>
      <c r="AB208" s="164"/>
      <c r="AC208" s="164"/>
      <c r="AD208" s="152">
        <f>I208*BA208</f>
        <v>0</v>
      </c>
      <c r="AG208" s="566">
        <f>D208</f>
        <v>0</v>
      </c>
      <c r="AH208" s="567"/>
      <c r="AI208" s="567"/>
      <c r="AJ208" s="567"/>
      <c r="AK208" s="567"/>
      <c r="AL208" s="567"/>
      <c r="AM208" s="567"/>
      <c r="AN208" s="567"/>
      <c r="AO208" s="567"/>
      <c r="AP208" s="567"/>
      <c r="AQ208" s="567"/>
      <c r="AR208" s="567"/>
      <c r="AS208" s="568">
        <f>SUM(AG208:AP208)</f>
        <v>0</v>
      </c>
      <c r="AT208" s="568"/>
      <c r="AU208" s="569"/>
      <c r="AV208" s="567"/>
      <c r="AW208" s="567"/>
      <c r="AX208" s="570"/>
      <c r="AZ208" s="1068">
        <f>IF($Y208&lt;&gt;"votre valeur :",IF(ISNA(VLOOKUP($Y208,Utilitaires!$N$566:$O$571,2,FALSE)),,VLOOKUP($Y208,Utilitaires!$N$566:$O$571,2,FALSE)),$Z208)</f>
        <v>0</v>
      </c>
      <c r="BA208" s="1133">
        <f>SQRT(SUMSQ(0,AZ208))</f>
        <v>0</v>
      </c>
    </row>
    <row r="209" spans="1:64" ht="12.75" hidden="1" customHeight="1" outlineLevel="2">
      <c r="B209" s="143" t="s">
        <v>890</v>
      </c>
      <c r="C209" s="144"/>
      <c r="D209" s="213">
        <f>I209</f>
        <v>0</v>
      </c>
      <c r="E209" s="213"/>
      <c r="F209" s="123"/>
      <c r="G209" s="123"/>
      <c r="H209" s="226">
        <v>0.03</v>
      </c>
      <c r="I209" s="152">
        <f>G209*(1+H209)</f>
        <v>0</v>
      </c>
      <c r="T209" s="116"/>
      <c r="U209" s="116"/>
      <c r="X209" s="1095">
        <f>IF(AD209=0,AD209,AD209/D209)</f>
        <v>0</v>
      </c>
      <c r="Y209" s="1097"/>
      <c r="Z209" s="822"/>
      <c r="AA209" s="164"/>
      <c r="AB209" s="164"/>
      <c r="AC209" s="164"/>
      <c r="AD209" s="152">
        <f>I209*BA209</f>
        <v>0</v>
      </c>
      <c r="AG209" s="566">
        <f>D209</f>
        <v>0</v>
      </c>
      <c r="AH209" s="567"/>
      <c r="AI209" s="567"/>
      <c r="AJ209" s="567"/>
      <c r="AK209" s="567"/>
      <c r="AL209" s="567"/>
      <c r="AM209" s="567"/>
      <c r="AN209" s="567"/>
      <c r="AO209" s="567"/>
      <c r="AP209" s="567"/>
      <c r="AQ209" s="567"/>
      <c r="AR209" s="567"/>
      <c r="AS209" s="568">
        <f>SUM(AG209:AP209)</f>
        <v>0</v>
      </c>
      <c r="AT209" s="568"/>
      <c r="AU209" s="569"/>
      <c r="AV209" s="567"/>
      <c r="AW209" s="567"/>
      <c r="AX209" s="570"/>
      <c r="AZ209" s="1068">
        <f>IF($Y209&lt;&gt;"votre valeur :",IF(ISNA(VLOOKUP($Y209,Utilitaires!$N$566:$O$571,2,FALSE)),,VLOOKUP($Y209,Utilitaires!$N$566:$O$571,2,FALSE)),$Z209)</f>
        <v>0</v>
      </c>
      <c r="BA209" s="1133">
        <f>SQRT(SUMSQ(0,AZ209))</f>
        <v>0</v>
      </c>
    </row>
    <row r="210" spans="1:64" ht="12.75" hidden="1" customHeight="1" outlineLevel="2">
      <c r="B210" s="154"/>
      <c r="C210" s="155"/>
      <c r="D210" s="222"/>
      <c r="E210" s="222"/>
      <c r="F210" s="155"/>
      <c r="G210" s="155"/>
      <c r="H210" s="155"/>
      <c r="I210" s="156"/>
      <c r="T210" s="116"/>
      <c r="U210" s="116"/>
      <c r="X210" s="1095"/>
      <c r="Y210" s="155"/>
      <c r="Z210" s="169"/>
      <c r="AA210" s="164"/>
      <c r="AB210" s="164"/>
      <c r="AC210" s="164"/>
      <c r="AD210" s="165"/>
      <c r="AG210" s="571"/>
      <c r="AH210" s="627"/>
      <c r="AI210" s="627"/>
      <c r="AJ210" s="627"/>
      <c r="AK210" s="627"/>
      <c r="AL210" s="627"/>
      <c r="AM210" s="627"/>
      <c r="AN210" s="627"/>
      <c r="AO210" s="627"/>
      <c r="AP210" s="627"/>
      <c r="AQ210" s="627"/>
      <c r="AR210" s="627"/>
      <c r="AS210" s="1325"/>
      <c r="AT210" s="1325"/>
      <c r="AU210" s="1326"/>
      <c r="AV210" s="567"/>
      <c r="AW210" s="567"/>
      <c r="AX210" s="570"/>
      <c r="AZ210" s="1090"/>
      <c r="BA210" s="1156"/>
    </row>
    <row r="211" spans="1:64" ht="12.75" hidden="1" customHeight="1" outlineLevel="2">
      <c r="B211" s="197" t="s">
        <v>353</v>
      </c>
      <c r="C211" s="198"/>
      <c r="D211" s="215">
        <f>SUM(D207:D210)</f>
        <v>0</v>
      </c>
      <c r="E211" s="215"/>
      <c r="F211" s="199"/>
      <c r="G211" s="200"/>
      <c r="H211" s="200"/>
      <c r="I211" s="201">
        <f>SUM(I207:I210)</f>
        <v>0</v>
      </c>
      <c r="T211" s="116"/>
      <c r="U211" s="116"/>
      <c r="X211" s="1206">
        <f>IF(AD211=0,AD211,AD211/D211)</f>
        <v>0</v>
      </c>
      <c r="Y211" s="200"/>
      <c r="Z211" s="200"/>
      <c r="AA211" s="204"/>
      <c r="AB211" s="204"/>
      <c r="AC211" s="204"/>
      <c r="AD211" s="201">
        <f>SQRT(SUMSQ(AD207:AD210))</f>
        <v>0</v>
      </c>
      <c r="AG211" s="1320">
        <f>SUM(AG207:AG210)</f>
        <v>0</v>
      </c>
      <c r="AH211" s="1321"/>
      <c r="AI211" s="1321"/>
      <c r="AJ211" s="1321">
        <f>SUM(AJ207:AJ210)</f>
        <v>0</v>
      </c>
      <c r="AK211" s="1321"/>
      <c r="AL211" s="1321"/>
      <c r="AM211" s="1321">
        <f>SUM(AM207:AM210)</f>
        <v>0</v>
      </c>
      <c r="AN211" s="1321"/>
      <c r="AO211" s="1321"/>
      <c r="AP211" s="1321">
        <f>SUM(AP207:AP210)</f>
        <v>0</v>
      </c>
      <c r="AQ211" s="574"/>
      <c r="AR211" s="574"/>
      <c r="AS211" s="575">
        <f>SUM(AS207:AS210)</f>
        <v>0</v>
      </c>
      <c r="AT211" s="1324"/>
      <c r="AU211" s="1324"/>
      <c r="AV211" s="1085">
        <f>SUM(AV207:AV210)</f>
        <v>0</v>
      </c>
      <c r="AW211" s="574"/>
      <c r="AX211" s="577"/>
    </row>
    <row r="212" spans="1:64" ht="12.75" hidden="1" customHeight="1" outlineLevel="2">
      <c r="Q212" s="116"/>
    </row>
    <row r="213" spans="1:64" ht="12.75" hidden="1" customHeight="1" outlineLevel="2">
      <c r="B213" s="1094" t="s">
        <v>3317</v>
      </c>
      <c r="C213" s="140"/>
      <c r="D213" s="140"/>
      <c r="E213" s="140"/>
      <c r="F213" s="140"/>
      <c r="G213" s="140"/>
      <c r="H213" s="140"/>
      <c r="I213" s="140"/>
      <c r="J213" s="140"/>
      <c r="K213" s="140"/>
      <c r="L213" s="140"/>
      <c r="M213" s="140"/>
      <c r="N213" s="140"/>
      <c r="O213" s="140"/>
      <c r="P213" s="140"/>
      <c r="Q213" s="140"/>
      <c r="R213" s="1353"/>
      <c r="W213" s="116"/>
      <c r="X213" s="2357" t="s">
        <v>372</v>
      </c>
      <c r="Y213" s="2358"/>
      <c r="Z213" s="2358"/>
      <c r="AA213" s="2358"/>
      <c r="AB213" s="2358"/>
      <c r="AC213" s="2358"/>
      <c r="AD213" s="2358"/>
      <c r="AE213" s="2359"/>
      <c r="AG213" s="2398" t="s">
        <v>447</v>
      </c>
      <c r="AH213" s="2361"/>
      <c r="AI213" s="2361"/>
      <c r="AJ213" s="2361"/>
      <c r="AK213" s="2361"/>
      <c r="AL213" s="2361"/>
      <c r="AM213" s="2361"/>
      <c r="AN213" s="2361"/>
      <c r="AO213" s="2361"/>
      <c r="AP213" s="2361"/>
      <c r="AQ213" s="2361"/>
      <c r="AR213" s="2361"/>
      <c r="AS213" s="2361"/>
      <c r="AT213" s="2361"/>
      <c r="AU213" s="2361"/>
      <c r="AV213" s="2361"/>
      <c r="AW213" s="2361"/>
      <c r="AX213" s="2362"/>
    </row>
    <row r="214" spans="1:64" s="1081" customFormat="1" ht="12.75" hidden="1" customHeight="1" outlineLevel="2">
      <c r="A214" s="114"/>
      <c r="B214" s="143"/>
      <c r="C214" s="144"/>
      <c r="D214" s="1346" t="s">
        <v>312</v>
      </c>
      <c r="E214" s="1681"/>
      <c r="F214" s="1329"/>
      <c r="G214" s="155"/>
      <c r="H214" s="2382"/>
      <c r="I214" s="2382"/>
      <c r="J214" s="2382"/>
      <c r="K214" s="155"/>
      <c r="L214" s="2382"/>
      <c r="M214" s="2382"/>
      <c r="N214" s="2382"/>
      <c r="O214" s="2456" t="s">
        <v>236</v>
      </c>
      <c r="P214" s="2456"/>
      <c r="Q214" s="2456"/>
      <c r="R214" s="153" t="s">
        <v>278</v>
      </c>
      <c r="S214" s="1924"/>
      <c r="T214" s="1924"/>
      <c r="U214" s="1924"/>
      <c r="V214" s="1924"/>
      <c r="W214" s="263"/>
      <c r="X214" s="1328"/>
      <c r="Y214" s="821"/>
      <c r="Z214" s="821"/>
      <c r="AA214" s="144"/>
      <c r="AB214" s="1329"/>
      <c r="AC214" s="1329"/>
      <c r="AD214" s="1346"/>
      <c r="AE214" s="153" t="s">
        <v>278</v>
      </c>
      <c r="AF214" s="114"/>
      <c r="AG214" s="2363" t="s">
        <v>450</v>
      </c>
      <c r="AH214" s="2364"/>
      <c r="AI214" s="2364"/>
      <c r="AJ214" s="2364"/>
      <c r="AK214" s="2364"/>
      <c r="AL214" s="2364"/>
      <c r="AM214" s="2364"/>
      <c r="AN214" s="2364"/>
      <c r="AO214" s="2364"/>
      <c r="AP214" s="2364"/>
      <c r="AQ214" s="2364"/>
      <c r="AR214" s="2364"/>
      <c r="AS214" s="2364" t="s">
        <v>450</v>
      </c>
      <c r="AT214" s="2364"/>
      <c r="AU214" s="567"/>
      <c r="AV214" s="1084"/>
      <c r="AW214" s="626"/>
      <c r="AX214" s="1301"/>
      <c r="AY214" s="114"/>
      <c r="AZ214" s="2378" t="s">
        <v>1754</v>
      </c>
      <c r="BA214" s="2379"/>
      <c r="BB214" s="2379"/>
      <c r="BC214" s="2379"/>
      <c r="BD214" s="2379"/>
      <c r="BE214" s="2379"/>
      <c r="BF214" s="2380"/>
      <c r="BG214" s="116"/>
      <c r="BH214" s="116"/>
      <c r="BI214" s="116"/>
      <c r="BJ214" s="116"/>
      <c r="BK214" s="116"/>
      <c r="BL214" s="116"/>
    </row>
    <row r="215" spans="1:64" ht="12.75" hidden="1" customHeight="1" outlineLevel="2">
      <c r="B215" s="143"/>
      <c r="C215" s="144"/>
      <c r="D215" s="1329" t="s">
        <v>415</v>
      </c>
      <c r="E215" s="1672"/>
      <c r="F215" s="1332" t="s">
        <v>458</v>
      </c>
      <c r="G215" s="153"/>
      <c r="H215" s="2381" t="s">
        <v>2768</v>
      </c>
      <c r="I215" s="2382"/>
      <c r="J215" s="2382"/>
      <c r="K215" s="153"/>
      <c r="L215" s="2381" t="s">
        <v>2961</v>
      </c>
      <c r="M215" s="2382"/>
      <c r="N215" s="2382"/>
      <c r="O215" s="1346" t="s">
        <v>450</v>
      </c>
      <c r="P215" s="1346" t="s">
        <v>450</v>
      </c>
      <c r="Q215" s="1906" t="s">
        <v>450</v>
      </c>
      <c r="R215" s="153" t="s">
        <v>279</v>
      </c>
      <c r="W215" s="263"/>
      <c r="X215" s="1328" t="s">
        <v>320</v>
      </c>
      <c r="Y215" s="2383" t="s">
        <v>320</v>
      </c>
      <c r="Z215" s="2384"/>
      <c r="AA215" s="1329" t="s">
        <v>450</v>
      </c>
      <c r="AB215" s="1329" t="s">
        <v>450</v>
      </c>
      <c r="AC215" s="1329" t="s">
        <v>450</v>
      </c>
      <c r="AD215" s="1346" t="s">
        <v>450</v>
      </c>
      <c r="AE215" s="153" t="s">
        <v>279</v>
      </c>
      <c r="AG215" s="2385" t="s">
        <v>214</v>
      </c>
      <c r="AH215" s="2386"/>
      <c r="AI215" s="2386"/>
      <c r="AJ215" s="2386" t="s">
        <v>448</v>
      </c>
      <c r="AK215" s="2386"/>
      <c r="AL215" s="2386"/>
      <c r="AM215" s="2386" t="s">
        <v>270</v>
      </c>
      <c r="AN215" s="2386"/>
      <c r="AO215" s="2386"/>
      <c r="AP215" s="2386" t="s">
        <v>449</v>
      </c>
      <c r="AQ215" s="2386"/>
      <c r="AR215" s="2386"/>
      <c r="AS215" s="2388" t="s">
        <v>331</v>
      </c>
      <c r="AT215" s="2388"/>
      <c r="AU215" s="567"/>
      <c r="AV215" s="2385" t="s">
        <v>643</v>
      </c>
      <c r="AW215" s="2386"/>
      <c r="AX215" s="570"/>
      <c r="AZ215" s="2535" t="s">
        <v>1752</v>
      </c>
      <c r="BA215" s="2532" t="s">
        <v>2768</v>
      </c>
      <c r="BB215" s="2533"/>
      <c r="BC215" s="2534"/>
      <c r="BD215" s="2532" t="s">
        <v>2961</v>
      </c>
      <c r="BE215" s="2533"/>
      <c r="BF215" s="2534"/>
    </row>
    <row r="216" spans="1:64" ht="12.75" hidden="1" customHeight="1" outlineLevel="2">
      <c r="B216" s="538"/>
      <c r="C216" s="144"/>
      <c r="D216" s="1329" t="s">
        <v>450</v>
      </c>
      <c r="E216" s="1672"/>
      <c r="F216" s="1333" t="s">
        <v>451</v>
      </c>
      <c r="G216" s="1333" t="s">
        <v>38</v>
      </c>
      <c r="H216" s="1334" t="s">
        <v>417</v>
      </c>
      <c r="I216" s="1334" t="s">
        <v>260</v>
      </c>
      <c r="J216" s="1334" t="s">
        <v>428</v>
      </c>
      <c r="K216" s="153" t="s">
        <v>3058</v>
      </c>
      <c r="L216" s="1334" t="s">
        <v>417</v>
      </c>
      <c r="M216" s="1334" t="s">
        <v>260</v>
      </c>
      <c r="N216" s="1334" t="s">
        <v>428</v>
      </c>
      <c r="O216" s="1330" t="s">
        <v>417</v>
      </c>
      <c r="P216" s="1330" t="s">
        <v>260</v>
      </c>
      <c r="Q216" s="1903" t="s">
        <v>428</v>
      </c>
      <c r="R216" s="153" t="s">
        <v>450</v>
      </c>
      <c r="W216" s="263"/>
      <c r="X216" s="1328" t="s">
        <v>1755</v>
      </c>
      <c r="Y216" s="2374" t="s">
        <v>1756</v>
      </c>
      <c r="Z216" s="2375"/>
      <c r="AA216" s="1334" t="s">
        <v>417</v>
      </c>
      <c r="AB216" s="1334" t="s">
        <v>260</v>
      </c>
      <c r="AC216" s="1334" t="s">
        <v>428</v>
      </c>
      <c r="AD216" s="166" t="s">
        <v>331</v>
      </c>
      <c r="AE216" s="153" t="s">
        <v>450</v>
      </c>
      <c r="AG216" s="1343" t="s">
        <v>417</v>
      </c>
      <c r="AH216" s="1344" t="s">
        <v>260</v>
      </c>
      <c r="AI216" s="1344" t="s">
        <v>428</v>
      </c>
      <c r="AJ216" s="1344" t="s">
        <v>417</v>
      </c>
      <c r="AK216" s="1344" t="s">
        <v>260</v>
      </c>
      <c r="AL216" s="1344" t="s">
        <v>428</v>
      </c>
      <c r="AM216" s="1344" t="s">
        <v>417</v>
      </c>
      <c r="AN216" s="1344" t="s">
        <v>260</v>
      </c>
      <c r="AO216" s="1344" t="s">
        <v>428</v>
      </c>
      <c r="AP216" s="1344" t="s">
        <v>417</v>
      </c>
      <c r="AQ216" s="1344" t="s">
        <v>260</v>
      </c>
      <c r="AR216" s="1344" t="s">
        <v>428</v>
      </c>
      <c r="AS216" s="583" t="s">
        <v>417</v>
      </c>
      <c r="AT216" s="583" t="s">
        <v>260</v>
      </c>
      <c r="AU216" s="583" t="s">
        <v>428</v>
      </c>
      <c r="AV216" s="1343" t="s">
        <v>417</v>
      </c>
      <c r="AW216" s="1344" t="s">
        <v>260</v>
      </c>
      <c r="AX216" s="1345" t="s">
        <v>428</v>
      </c>
      <c r="AZ216" s="2536"/>
      <c r="BA216" s="1337" t="s">
        <v>417</v>
      </c>
      <c r="BB216" s="1337" t="s">
        <v>260</v>
      </c>
      <c r="BC216" s="1339" t="s">
        <v>428</v>
      </c>
      <c r="BD216" s="1337" t="s">
        <v>417</v>
      </c>
      <c r="BE216" s="1337" t="s">
        <v>260</v>
      </c>
      <c r="BF216" s="1339" t="s">
        <v>428</v>
      </c>
    </row>
    <row r="217" spans="1:64" ht="12.75" hidden="1" customHeight="1" outlineLevel="2">
      <c r="B217" s="143" t="s">
        <v>3060</v>
      </c>
      <c r="C217" s="144"/>
      <c r="D217" s="213">
        <f>SUM(O217:Q217)</f>
        <v>0</v>
      </c>
      <c r="E217" s="213"/>
      <c r="F217" s="411"/>
      <c r="G217" s="117"/>
      <c r="H217" s="336">
        <f>VLOOKUP($B217&amp;"; "&amp;$H$215&amp;", "&amp;H$216,'FE Fret'!$G:$U,9,FALSE)</f>
        <v>0.21299999999999999</v>
      </c>
      <c r="I217" s="336">
        <f>VLOOKUP($B217&amp;"; "&amp;$H$215&amp;", "&amp;I$216,'FE Fret'!$G:$U,9,FALSE)</f>
        <v>0.81799999999999995</v>
      </c>
      <c r="J217" s="336">
        <f>VLOOKUP($B217&amp;"; "&amp;$H$215&amp;", "&amp;J$216,'FE Fret'!$G:$U,9,FALSE)</f>
        <v>0.105</v>
      </c>
      <c r="K217" s="117"/>
      <c r="L217" s="336">
        <f>VLOOKUP($B217&amp;"; "&amp;$L$215&amp;", "&amp;L$216,'FE Fret'!$G:$U,9,FALSE)</f>
        <v>6.4600000000000005E-2</v>
      </c>
      <c r="M217" s="336">
        <f>VLOOKUP($B217&amp;"; "&amp;$L$215&amp;", "&amp;M$216,'FE Fret'!$G:$U,9,FALSE)</f>
        <v>0.248</v>
      </c>
      <c r="N217" s="336">
        <f>VLOOKUP($B217&amp;"; "&amp;$L$215&amp;", "&amp;N$216,'FE Fret'!$G:$U,9,FALSE)</f>
        <v>3.1800000000000002E-2</v>
      </c>
      <c r="O217" s="358">
        <f t="shared" ref="O217:Q221" si="43">IF(ISNA($G217*H217),0,$G217*H217)+IF(ISNA($K217*L217),0,$K217*L217)</f>
        <v>0</v>
      </c>
      <c r="P217" s="358">
        <f t="shared" si="43"/>
        <v>0</v>
      </c>
      <c r="Q217" s="358">
        <f t="shared" si="43"/>
        <v>0</v>
      </c>
      <c r="R217" s="1295">
        <f>IF(OR(F217=Utilitaires!$G$572,F217=Utilitaires!$G$577),P217,0)</f>
        <v>0</v>
      </c>
      <c r="W217" s="263"/>
      <c r="X217" s="1095">
        <f>IF(AD217=0,AD217,AD217/D217)</f>
        <v>0</v>
      </c>
      <c r="Y217" s="345"/>
      <c r="Z217" s="822"/>
      <c r="AA217" s="164">
        <f t="shared" ref="AA217:AC221" si="44">SQRT(SUMSQ(IF(ISNA($G217*H217*BA217),0,$G217*H217*BA217),IF(ISNA($K217*L217*BD217),0,$K217*L217*BD217)))</f>
        <v>0</v>
      </c>
      <c r="AB217" s="164">
        <f t="shared" si="44"/>
        <v>0</v>
      </c>
      <c r="AC217" s="164">
        <f t="shared" si="44"/>
        <v>0</v>
      </c>
      <c r="AD217" s="151">
        <f>SQRT(SUMSQ(AA217:AC217))</f>
        <v>0</v>
      </c>
      <c r="AE217" s="1295">
        <f>R217*X217</f>
        <v>0</v>
      </c>
      <c r="AG217" s="566">
        <f>$G217*IF(ISNA(VLOOKUP($B217&amp;"; "&amp;$H$215&amp;", "&amp;H$216,'FE Fret'!$G:$U,10,FALSE)),0,VLOOKUP($B217&amp;"; "&amp;$H$215&amp;", "&amp;H$216,'FE Fret'!$G:$U,10,FALSE))
+$K217*IF(ISNA(VLOOKUP($B217&amp;"; "&amp;$L$215&amp;", "&amp;H$216,'FE Fret'!$G:$U,10,FALSE)),0,VLOOKUP($B217&amp;"; "&amp;$L$215&amp;", "&amp;H$216,'FE Fret'!$G:$U,10,FALSE))</f>
        <v>0</v>
      </c>
      <c r="AH217" s="567">
        <f>$G217*IF(ISNA(VLOOKUP($B217&amp;"; "&amp;$H$215&amp;", "&amp;I$216,'FE Fret'!$G:$U,10,FALSE)),0,VLOOKUP($B217&amp;"; "&amp;$H$215&amp;", "&amp;I$216,'FE Fret'!$G:$U,10,FALSE))
+$K217*IF(ISNA(VLOOKUP($B217&amp;"; "&amp;$L$215&amp;", "&amp;I$216,'FE Fret'!$G:$U,10,FALSE)),0,VLOOKUP($B217&amp;"; "&amp;$L$215&amp;", "&amp;I$216,'FE Fret'!$G:$U,10,FALSE))</f>
        <v>0</v>
      </c>
      <c r="AI217" s="567">
        <f>$G217*IF(ISNA(VLOOKUP($B217&amp;"; "&amp;$H$215&amp;", "&amp;J$216,'FE Fret'!$G:$U,10,FALSE)),0,VLOOKUP($B217&amp;"; "&amp;$H$215&amp;", "&amp;J$216,'FE Fret'!$G:$U,10,FALSE))
+$K217*IF(ISNA(VLOOKUP($B217&amp;"; "&amp;$L$215&amp;", "&amp;J$216,'FE Fret'!$G:$U,10,FALSE)),0,VLOOKUP($B217&amp;"; "&amp;$L$215&amp;", "&amp;J$216,'FE Fret'!$G:$U,10,FALSE))</f>
        <v>0</v>
      </c>
      <c r="AJ217" s="567">
        <f>$G217*IF(ISNA((VLOOKUP($B217&amp;"; "&amp;$H$215&amp;", "&amp;H$216,'FE Fret'!$G:$U,12,FALSE)+VLOOKUP($B217&amp;"; "&amp;$H$215&amp;", "&amp;H$216,'FE Fret'!$G:$U,11,FALSE))),0,(VLOOKUP($B217&amp;"; "&amp;$H$215&amp;", "&amp;H$216,'FE Fret'!$G:$U,12,FALSE)+VLOOKUP($B217&amp;"; "&amp;$H$215&amp;", "&amp;H$216,'FE Fret'!$G:$U,11,FALSE)))
+$K217*IF(ISNA((VLOOKUP($B217&amp;"; "&amp;$L$215&amp;", "&amp;H$216,'FE Fret'!$G:$U,12,FALSE)+VLOOKUP($B217&amp;"; "&amp;$L$215&amp;", "&amp;H$216,'FE Fret'!$G:$U,11,FALSE))),0,(VLOOKUP($B217&amp;"; "&amp;$L$215&amp;", "&amp;H$216,'FE Fret'!$G:$U,12,FALSE)+VLOOKUP($B217&amp;"; "&amp;$L$215&amp;", "&amp;H$216,'FE Fret'!$G:$U,11,FALSE)))</f>
        <v>0</v>
      </c>
      <c r="AK217" s="567">
        <f>$G217*IF(ISNA((VLOOKUP($B217&amp;"; "&amp;$H$215&amp;", "&amp;I$216,'FE Fret'!$G:$U,12,FALSE)+VLOOKUP($B217&amp;"; "&amp;$H$215&amp;", "&amp;I$216,'FE Fret'!$G:$U,11,FALSE))),0,(VLOOKUP($B217&amp;"; "&amp;$H$215&amp;", "&amp;I$216,'FE Fret'!$G:$U,12,FALSE)+VLOOKUP($B217&amp;"; "&amp;$H$215&amp;", "&amp;I$216,'FE Fret'!$G:$U,11,FALSE)))
+$K217*IF(ISNA((VLOOKUP($B217&amp;"; "&amp;$L$215&amp;", "&amp;I$216,'FE Fret'!$G:$U,12,FALSE)+VLOOKUP($B217&amp;"; "&amp;$L$215&amp;", "&amp;I$216,'FE Fret'!$G:$U,11,FALSE))),0,(VLOOKUP($B217&amp;"; "&amp;$L$215&amp;", "&amp;I$216,'FE Fret'!$G:$U,12,FALSE)+VLOOKUP($B217&amp;"; "&amp;$L$215&amp;", "&amp;I$216,'FE Fret'!$G:$U,11,FALSE)))</f>
        <v>0</v>
      </c>
      <c r="AL217" s="567">
        <f>$G217*IF(ISNA((VLOOKUP($B217&amp;"; "&amp;$H$215&amp;", "&amp;J$216,'FE Fret'!$G:$U,12,FALSE)+VLOOKUP($B217&amp;"; "&amp;$H$215&amp;", "&amp;J$216,'FE Fret'!$G:$U,11,FALSE))),0,(VLOOKUP($B217&amp;"; "&amp;$H$215&amp;", "&amp;J$216,'FE Fret'!$G:$U,12,FALSE)+VLOOKUP($B217&amp;"; "&amp;$H$215&amp;", "&amp;J$216,'FE Fret'!$G:$U,11,FALSE)))
+$K217*IF(ISNA((VLOOKUP($B217&amp;"; "&amp;$L$215&amp;", "&amp;J$216,'FE Fret'!$G:$U,12,FALSE)+VLOOKUP($B217&amp;"; "&amp;$L$215&amp;", "&amp;J$216,'FE Fret'!$G:$U,11,FALSE))),0,(VLOOKUP($B217&amp;"; "&amp;$L$215&amp;", "&amp;J$216,'FE Fret'!$G:$U,12,FALSE)+VLOOKUP($B217&amp;"; "&amp;$L$215&amp;", "&amp;J$216,'FE Fret'!$G:$U,11,FALSE)))</f>
        <v>0</v>
      </c>
      <c r="AM217" s="567">
        <f>$G217*IF(ISNA(VLOOKUP($B217&amp;"; "&amp;$H$215&amp;", "&amp;H$216,'FE Fret'!$G:$U,13,FALSE)),0,VLOOKUP($B217&amp;"; "&amp;$H$215&amp;", "&amp;H$216,'FE Fret'!$G:$U,13,FALSE))
+$K217*IF(ISNA(VLOOKUP($B217&amp;"; "&amp;$L$215&amp;", "&amp;H$216,'FE Fret'!$G:$U,13,FALSE)),0,VLOOKUP($B217&amp;"; "&amp;$L$215&amp;", "&amp;H$216,'FE Fret'!$G:$U,13,FALSE))</f>
        <v>0</v>
      </c>
      <c r="AN217" s="567">
        <f>$G217*IF(ISNA(VLOOKUP($B217&amp;"; "&amp;$H$215&amp;", "&amp;I$216,'FE Fret'!$G:$U,13,FALSE)),0,VLOOKUP($B217&amp;"; "&amp;$H$215&amp;", "&amp;I$216,'FE Fret'!$G:$U,13,FALSE))
+$K217*IF(ISNA(VLOOKUP($B217&amp;"; "&amp;$L$215&amp;", "&amp;I$216,'FE Fret'!$G:$U,13,FALSE)),0,VLOOKUP($B217&amp;"; "&amp;$L$215&amp;", "&amp;I$216,'FE Fret'!$G:$U,13,FALSE))</f>
        <v>0</v>
      </c>
      <c r="AO217" s="567">
        <f>$G217*IF(ISNA(VLOOKUP($B217&amp;"; "&amp;$H$215&amp;", "&amp;J$216,'FE Fret'!$G:$U,13,FALSE)),0,VLOOKUP($B217&amp;"; "&amp;$H$215&amp;", "&amp;J$216,'FE Fret'!$G:$U,13,FALSE))
+$K217*IF(ISNA(VLOOKUP($B217&amp;"; "&amp;$L$215&amp;", "&amp;J$216,'FE Fret'!$G:$U,13,FALSE)),0,VLOOKUP($B217&amp;"; "&amp;$L$215&amp;", "&amp;J$216,'FE Fret'!$G:$U,13,FALSE))</f>
        <v>0</v>
      </c>
      <c r="AP217" s="567">
        <v>0</v>
      </c>
      <c r="AQ217" s="567">
        <v>0</v>
      </c>
      <c r="AR217" s="567">
        <v>0</v>
      </c>
      <c r="AS217" s="568">
        <f t="shared" ref="AS217:AU221" si="45">SUM(AG217,AJ217,AM217,AP217)</f>
        <v>0</v>
      </c>
      <c r="AT217" s="568">
        <f t="shared" si="45"/>
        <v>0</v>
      </c>
      <c r="AU217" s="568">
        <f t="shared" si="45"/>
        <v>0</v>
      </c>
      <c r="AV217" s="566">
        <f>$G217*IF(ISNA(VLOOKUP($B217&amp;"; "&amp;$H$215&amp;", "&amp;H$216,'FE Fret'!$G:$U,15,FALSE)),0,VLOOKUP($B217&amp;"; "&amp;$H$215&amp;", "&amp;H$216,'FE Fret'!$G:$U,15,FALSE))
+$K217*IF(ISNA(VLOOKUP($B217&amp;"; "&amp;$L$215&amp;", "&amp;H$216,'FE Fret'!$G:$U,15,FALSE)),0,VLOOKUP($B217&amp;"; "&amp;$L$215&amp;", "&amp;H$216,'FE Fret'!$G:$U,15,FALSE))</f>
        <v>0</v>
      </c>
      <c r="AW217" s="567">
        <f>$G217*IF(ISNA(VLOOKUP($B217&amp;"; "&amp;$H$215&amp;", "&amp;I$216,'FE Fret'!$G:$U,15,FALSE)),0,VLOOKUP($B217&amp;"; "&amp;$H$215&amp;", "&amp;I$216,'FE Fret'!$G:$U,15,FALSE))
+$K217*IF(ISNA(VLOOKUP($B217&amp;"; "&amp;$L$215&amp;", "&amp;I$216,'FE Fret'!$G:$U,15,FALSE)),0,VLOOKUP($B217&amp;"; "&amp;$L$215&amp;", "&amp;I$216,'FE Fret'!$G:$U,15,FALSE))</f>
        <v>0</v>
      </c>
      <c r="AX217" s="570">
        <f>$G217*IF(ISNA(VLOOKUP($B217&amp;"; "&amp;$H$215&amp;", "&amp;J$216,'FE Fret'!$G:$U,15,FALSE)),0,VLOOKUP($B217&amp;"; "&amp;$H$215&amp;", "&amp;J$216,'FE Fret'!$G:$U,15,FALSE))
+$K217*IF(ISNA(VLOOKUP($B217&amp;"; "&amp;$L$215&amp;", "&amp;J$216,'FE Fret'!$G:$U,15,FALSE)),0,VLOOKUP($B217&amp;"; "&amp;$L$215&amp;", "&amp;J$216,'FE Fret'!$G:$U,15,FALSE))</f>
        <v>0</v>
      </c>
      <c r="AZ217" s="1068">
        <f>IF($Y217&lt;&gt;"votre valeur :",IF(ISNA(VLOOKUP($Y217,Utilitaires!$N$566:$O$571,2,FALSE)),,VLOOKUP($Y217,Utilitaires!$N$566:$O$571,2,FALSE)),$Z217)</f>
        <v>0</v>
      </c>
      <c r="BA217" s="1127">
        <f>IF(ISNA(SQRT(SUMSQ(VLOOKUP($B217&amp;"; "&amp;$H$215&amp;", "&amp;H$216,'FE Fret'!$G:$U,7,FALSE),$AZ217))),0,SQRT(SUMSQ(VLOOKUP($B217&amp;"; "&amp;$H$215&amp;", "&amp;H$216,'FE Fret'!$G:$U,7,FALSE),$AZ217)))</f>
        <v>0.7</v>
      </c>
      <c r="BB217" s="1127">
        <f>IF(ISNA(SQRT(SUMSQ(VLOOKUP($B217&amp;"; "&amp;$H$215&amp;", "&amp;I$216,'FE Fret'!$G:$U,7,FALSE),$AZ217))),0,SQRT(SUMSQ(VLOOKUP($B217&amp;"; "&amp;$H$215&amp;", "&amp;I$216,'FE Fret'!$G:$U,7,FALSE),$AZ217)))</f>
        <v>0.7</v>
      </c>
      <c r="BC217" s="1127">
        <f>IF(ISNA(SQRT(SUMSQ(VLOOKUP($B217&amp;"; "&amp;$H$215&amp;", "&amp;J$216,'FE Fret'!$G:$U,7,FALSE),$AZ217))),0,SQRT(SUMSQ(VLOOKUP($B217&amp;"; "&amp;$H$215&amp;", "&amp;J$216,'FE Fret'!$G:$U,7,FALSE),$AZ217)))</f>
        <v>0.7</v>
      </c>
      <c r="BD217" s="1127">
        <f>IF(ISNA(SQRT(SUMSQ(VLOOKUP($B217&amp;"; "&amp;$L$215&amp;", "&amp;L$216,'FE Fret'!$G:$U,7,FALSE),$AZ217))),0,SQRT(SUMSQ(VLOOKUP($B217&amp;"; "&amp;$L$215&amp;", "&amp;L$216,'FE Fret'!$G:$U,7,FALSE),$AZ217)))</f>
        <v>0.7</v>
      </c>
      <c r="BE217" s="1133">
        <f>IF(ISNA(SQRT(SUMSQ(VLOOKUP($B217&amp;"; "&amp;$L$215&amp;", "&amp;M$216,'FE Fret'!$G:$U,7,FALSE),$AZ217))),0,SQRT(SUMSQ(VLOOKUP($B217&amp;"; "&amp;$L$215&amp;", "&amp;M$216,'FE Fret'!$G:$U,7,FALSE),$AZ217)))</f>
        <v>0.7</v>
      </c>
      <c r="BF217" s="1133">
        <f>IF(ISNA(SQRT(SUMSQ(VLOOKUP($B217&amp;"; "&amp;$L$215&amp;", "&amp;N$216,'FE Fret'!$G:$U,7,FALSE),$AZ217))),0,SQRT(SUMSQ(VLOOKUP($B217&amp;"; "&amp;$L$215&amp;", "&amp;N$216,'FE Fret'!$G:$U,7,FALSE),$AZ217)))</f>
        <v>0.7</v>
      </c>
    </row>
    <row r="218" spans="1:64" ht="12.75" hidden="1" customHeight="1" outlineLevel="2">
      <c r="B218" s="143" t="s">
        <v>3059</v>
      </c>
      <c r="C218" s="144"/>
      <c r="D218" s="213">
        <f>SUM(O218:Q218)</f>
        <v>0</v>
      </c>
      <c r="E218" s="213"/>
      <c r="F218" s="532"/>
      <c r="G218" s="120"/>
      <c r="H218" s="336">
        <f>VLOOKUP($B218&amp;"; "&amp;$H$215&amp;", "&amp;H$216,'FE Fret'!$G:$U,9,FALSE)</f>
        <v>0.157</v>
      </c>
      <c r="I218" s="336">
        <f>VLOOKUP($B218&amp;"; "&amp;$H$215&amp;", "&amp;I$216,'FE Fret'!$G:$U,9,FALSE)</f>
        <v>0.60399999999999998</v>
      </c>
      <c r="J218" s="336">
        <f>VLOOKUP($B218&amp;"; "&amp;$H$215&amp;", "&amp;J$216,'FE Fret'!$G:$U,9,FALSE)</f>
        <v>6.9000000000000006E-2</v>
      </c>
      <c r="K218" s="120"/>
      <c r="L218" s="336">
        <f>VLOOKUP($B218&amp;"; "&amp;$L$215&amp;", "&amp;L$216,'FE Fret'!$G:$U,9,FALSE)</f>
        <v>8.7499999999999994E-2</v>
      </c>
      <c r="M218" s="336">
        <f>VLOOKUP($B218&amp;"; "&amp;$L$215&amp;", "&amp;M$216,'FE Fret'!$G:$U,9,FALSE)</f>
        <v>0.33600000000000002</v>
      </c>
      <c r="N218" s="336">
        <f>VLOOKUP($B218&amp;"; "&amp;$L$215&amp;", "&amp;N$216,'FE Fret'!$G:$U,9,FALSE)</f>
        <v>3.8300000000000001E-2</v>
      </c>
      <c r="O218" s="358">
        <f t="shared" si="43"/>
        <v>0</v>
      </c>
      <c r="P218" s="358">
        <f t="shared" si="43"/>
        <v>0</v>
      </c>
      <c r="Q218" s="358">
        <f t="shared" si="43"/>
        <v>0</v>
      </c>
      <c r="R218" s="1295">
        <f>IF(OR(F218=Utilitaires!$G$572,F218=Utilitaires!$G$577),P218,0)</f>
        <v>0</v>
      </c>
      <c r="W218" s="263"/>
      <c r="X218" s="1095">
        <f>IF(AD218=0,AD218,AD218/D218)</f>
        <v>0</v>
      </c>
      <c r="Y218" s="345"/>
      <c r="Z218" s="822"/>
      <c r="AA218" s="164">
        <f t="shared" si="44"/>
        <v>0</v>
      </c>
      <c r="AB218" s="164">
        <f t="shared" si="44"/>
        <v>0</v>
      </c>
      <c r="AC218" s="164">
        <f t="shared" si="44"/>
        <v>0</v>
      </c>
      <c r="AD218" s="151">
        <f>SQRT(SUMSQ(AA218:AC218))</f>
        <v>0</v>
      </c>
      <c r="AE218" s="1295">
        <f>R218*X218</f>
        <v>0</v>
      </c>
      <c r="AG218" s="566">
        <f>$G218*IF(ISNA(VLOOKUP($B218&amp;"; "&amp;$H$215&amp;", "&amp;H$216,'FE Fret'!$G:$U,10,FALSE)),0,VLOOKUP($B218&amp;"; "&amp;$H$215&amp;", "&amp;H$216,'FE Fret'!$G:$U,10,FALSE))
+$K218*IF(ISNA(VLOOKUP($B218&amp;"; "&amp;$L$215&amp;", "&amp;H$216,'FE Fret'!$G:$U,10,FALSE)),0,VLOOKUP($B218&amp;"; "&amp;$L$215&amp;", "&amp;H$216,'FE Fret'!$G:$U,10,FALSE))</f>
        <v>0</v>
      </c>
      <c r="AH218" s="567">
        <f>$G218*IF(ISNA(VLOOKUP($B218&amp;"; "&amp;$H$215&amp;", "&amp;I$216,'FE Fret'!$G:$U,10,FALSE)),0,VLOOKUP($B218&amp;"; "&amp;$H$215&amp;", "&amp;I$216,'FE Fret'!$G:$U,10,FALSE))
+$K218*IF(ISNA(VLOOKUP($B218&amp;"; "&amp;$L$215&amp;", "&amp;I$216,'FE Fret'!$G:$U,10,FALSE)),0,VLOOKUP($B218&amp;"; "&amp;$L$215&amp;", "&amp;I$216,'FE Fret'!$G:$U,10,FALSE))</f>
        <v>0</v>
      </c>
      <c r="AI218" s="567">
        <f>$G218*IF(ISNA(VLOOKUP($B218&amp;"; "&amp;$H$215&amp;", "&amp;J$216,'FE Fret'!$G:$U,10,FALSE)),0,VLOOKUP($B218&amp;"; "&amp;$H$215&amp;", "&amp;J$216,'FE Fret'!$G:$U,10,FALSE))
+$K218*IF(ISNA(VLOOKUP($B218&amp;"; "&amp;$L$215&amp;", "&amp;J$216,'FE Fret'!$G:$U,10,FALSE)),0,VLOOKUP($B218&amp;"; "&amp;$L$215&amp;", "&amp;J$216,'FE Fret'!$G:$U,10,FALSE))</f>
        <v>0</v>
      </c>
      <c r="AJ218" s="567">
        <f>$G218*IF(ISNA((VLOOKUP($B218&amp;"; "&amp;$H$215&amp;", "&amp;H$216,'FE Fret'!$G:$U,12,FALSE)+VLOOKUP($B218&amp;"; "&amp;$H$215&amp;", "&amp;H$216,'FE Fret'!$G:$U,11,FALSE))),0,(VLOOKUP($B218&amp;"; "&amp;$H$215&amp;", "&amp;H$216,'FE Fret'!$G:$U,12,FALSE)+VLOOKUP($B218&amp;"; "&amp;$H$215&amp;", "&amp;H$216,'FE Fret'!$G:$U,11,FALSE)))
+$K218*IF(ISNA((VLOOKUP($B218&amp;"; "&amp;$L$215&amp;", "&amp;H$216,'FE Fret'!$G:$U,12,FALSE)+VLOOKUP($B218&amp;"; "&amp;$L$215&amp;", "&amp;H$216,'FE Fret'!$G:$U,11,FALSE))),0,(VLOOKUP($B218&amp;"; "&amp;$L$215&amp;", "&amp;H$216,'FE Fret'!$G:$U,12,FALSE)+VLOOKUP($B218&amp;"; "&amp;$L$215&amp;", "&amp;H$216,'FE Fret'!$G:$U,11,FALSE)))</f>
        <v>0</v>
      </c>
      <c r="AK218" s="567">
        <f>$G218*IF(ISNA((VLOOKUP($B218&amp;"; "&amp;$H$215&amp;", "&amp;I$216,'FE Fret'!$G:$U,12,FALSE)+VLOOKUP($B218&amp;"; "&amp;$H$215&amp;", "&amp;I$216,'FE Fret'!$G:$U,11,FALSE))),0,(VLOOKUP($B218&amp;"; "&amp;$H$215&amp;", "&amp;I$216,'FE Fret'!$G:$U,12,FALSE)+VLOOKUP($B218&amp;"; "&amp;$H$215&amp;", "&amp;I$216,'FE Fret'!$G:$U,11,FALSE)))
+$K218*IF(ISNA((VLOOKUP($B218&amp;"; "&amp;$L$215&amp;", "&amp;I$216,'FE Fret'!$G:$U,12,FALSE)+VLOOKUP($B218&amp;"; "&amp;$L$215&amp;", "&amp;I$216,'FE Fret'!$G:$U,11,FALSE))),0,(VLOOKUP($B218&amp;"; "&amp;$L$215&amp;", "&amp;I$216,'FE Fret'!$G:$U,12,FALSE)+VLOOKUP($B218&amp;"; "&amp;$L$215&amp;", "&amp;I$216,'FE Fret'!$G:$U,11,FALSE)))</f>
        <v>0</v>
      </c>
      <c r="AL218" s="567">
        <f>$G218*IF(ISNA((VLOOKUP($B218&amp;"; "&amp;$H$215&amp;", "&amp;J$216,'FE Fret'!$G:$U,12,FALSE)+VLOOKUP($B218&amp;"; "&amp;$H$215&amp;", "&amp;J$216,'FE Fret'!$G:$U,11,FALSE))),0,(VLOOKUP($B218&amp;"; "&amp;$H$215&amp;", "&amp;J$216,'FE Fret'!$G:$U,12,FALSE)+VLOOKUP($B218&amp;"; "&amp;$H$215&amp;", "&amp;J$216,'FE Fret'!$G:$U,11,FALSE)))
+$K218*IF(ISNA((VLOOKUP($B218&amp;"; "&amp;$L$215&amp;", "&amp;J$216,'FE Fret'!$G:$U,12,FALSE)+VLOOKUP($B218&amp;"; "&amp;$L$215&amp;", "&amp;J$216,'FE Fret'!$G:$U,11,FALSE))),0,(VLOOKUP($B218&amp;"; "&amp;$L$215&amp;", "&amp;J$216,'FE Fret'!$G:$U,12,FALSE)+VLOOKUP($B218&amp;"; "&amp;$L$215&amp;", "&amp;J$216,'FE Fret'!$G:$U,11,FALSE)))</f>
        <v>0</v>
      </c>
      <c r="AM218" s="567">
        <f>$G218*IF(ISNA(VLOOKUP($B218&amp;"; "&amp;$H$215&amp;", "&amp;H$216,'FE Fret'!$G:$U,13,FALSE)),0,VLOOKUP($B218&amp;"; "&amp;$H$215&amp;", "&amp;H$216,'FE Fret'!$G:$U,13,FALSE))
+$K218*IF(ISNA(VLOOKUP($B218&amp;"; "&amp;$L$215&amp;", "&amp;H$216,'FE Fret'!$G:$U,13,FALSE)),0,VLOOKUP($B218&amp;"; "&amp;$L$215&amp;", "&amp;H$216,'FE Fret'!$G:$U,13,FALSE))</f>
        <v>0</v>
      </c>
      <c r="AN218" s="567">
        <f>$G218*IF(ISNA(VLOOKUP($B218&amp;"; "&amp;$H$215&amp;", "&amp;I$216,'FE Fret'!$G:$U,13,FALSE)),0,VLOOKUP($B218&amp;"; "&amp;$H$215&amp;", "&amp;I$216,'FE Fret'!$G:$U,13,FALSE))
+$K218*IF(ISNA(VLOOKUP($B218&amp;"; "&amp;$L$215&amp;", "&amp;I$216,'FE Fret'!$G:$U,13,FALSE)),0,VLOOKUP($B218&amp;"; "&amp;$L$215&amp;", "&amp;I$216,'FE Fret'!$G:$U,13,FALSE))</f>
        <v>0</v>
      </c>
      <c r="AO218" s="567">
        <f>$G218*IF(ISNA(VLOOKUP($B218&amp;"; "&amp;$H$215&amp;", "&amp;J$216,'FE Fret'!$G:$U,13,FALSE)),0,VLOOKUP($B218&amp;"; "&amp;$H$215&amp;", "&amp;J$216,'FE Fret'!$G:$U,13,FALSE))
+$K218*IF(ISNA(VLOOKUP($B218&amp;"; "&amp;$L$215&amp;", "&amp;J$216,'FE Fret'!$G:$U,13,FALSE)),0,VLOOKUP($B218&amp;"; "&amp;$L$215&amp;", "&amp;J$216,'FE Fret'!$G:$U,13,FALSE))</f>
        <v>0</v>
      </c>
      <c r="AP218" s="567">
        <v>0</v>
      </c>
      <c r="AQ218" s="567">
        <v>0</v>
      </c>
      <c r="AR218" s="567">
        <v>0</v>
      </c>
      <c r="AS218" s="568">
        <f t="shared" si="45"/>
        <v>0</v>
      </c>
      <c r="AT218" s="568">
        <f t="shared" si="45"/>
        <v>0</v>
      </c>
      <c r="AU218" s="568">
        <f t="shared" si="45"/>
        <v>0</v>
      </c>
      <c r="AV218" s="566">
        <f>$G218*IF(ISNA(VLOOKUP($B218&amp;"; "&amp;$H$215&amp;", "&amp;H$216,'FE Fret'!$G:$U,15,FALSE)),0,VLOOKUP($B218&amp;"; "&amp;$H$215&amp;", "&amp;H$216,'FE Fret'!$G:$U,15,FALSE))
+$K218*IF(ISNA(VLOOKUP($B218&amp;"; "&amp;$L$215&amp;", "&amp;H$216,'FE Fret'!$G:$U,15,FALSE)),0,VLOOKUP($B218&amp;"; "&amp;$L$215&amp;", "&amp;H$216,'FE Fret'!$G:$U,15,FALSE))</f>
        <v>0</v>
      </c>
      <c r="AW218" s="567">
        <f>$G218*IF(ISNA(VLOOKUP($B218&amp;"; "&amp;$H$215&amp;", "&amp;I$216,'FE Fret'!$G:$U,15,FALSE)),0,VLOOKUP($B218&amp;"; "&amp;$H$215&amp;", "&amp;I$216,'FE Fret'!$G:$U,15,FALSE))
+$K218*IF(ISNA(VLOOKUP($B218&amp;"; "&amp;$L$215&amp;", "&amp;I$216,'FE Fret'!$G:$U,15,FALSE)),0,VLOOKUP($B218&amp;"; "&amp;$L$215&amp;", "&amp;I$216,'FE Fret'!$G:$U,15,FALSE))</f>
        <v>0</v>
      </c>
      <c r="AX218" s="570">
        <f>$G218*IF(ISNA(VLOOKUP($B218&amp;"; "&amp;$H$215&amp;", "&amp;J$216,'FE Fret'!$G:$U,15,FALSE)),0,VLOOKUP($B218&amp;"; "&amp;$H$215&amp;", "&amp;J$216,'FE Fret'!$G:$U,15,FALSE))
+$K218*IF(ISNA(VLOOKUP($B218&amp;"; "&amp;$L$215&amp;", "&amp;J$216,'FE Fret'!$G:$U,15,FALSE)),0,VLOOKUP($B218&amp;"; "&amp;$L$215&amp;", "&amp;J$216,'FE Fret'!$G:$U,15,FALSE))</f>
        <v>0</v>
      </c>
      <c r="AZ218" s="1068">
        <f>IF($Y218&lt;&gt;"votre valeur :",IF(ISNA(VLOOKUP($Y218,Utilitaires!$N$566:$O$571,2,FALSE)),,VLOOKUP($Y218,Utilitaires!$N$566:$O$571,2,FALSE)),$Z218)</f>
        <v>0</v>
      </c>
      <c r="BA218" s="1127">
        <f>IF(ISNA(SQRT(SUMSQ(VLOOKUP($B218&amp;"; "&amp;$H$215&amp;", "&amp;H$216,'FE Fret'!$G:$U,7,FALSE),$AZ218))),0,SQRT(SUMSQ(VLOOKUP($B218&amp;"; "&amp;$H$215&amp;", "&amp;H$216,'FE Fret'!$G:$U,7,FALSE),$AZ218)))</f>
        <v>0.7</v>
      </c>
      <c r="BB218" s="1127">
        <f>IF(ISNA(SQRT(SUMSQ(VLOOKUP($B218&amp;"; "&amp;$H$215&amp;", "&amp;I$216,'FE Fret'!$G:$U,7,FALSE),$AZ218))),0,SQRT(SUMSQ(VLOOKUP($B218&amp;"; "&amp;$H$215&amp;", "&amp;I$216,'FE Fret'!$G:$U,7,FALSE),$AZ218)))</f>
        <v>0.7</v>
      </c>
      <c r="BC218" s="1127">
        <f>IF(ISNA(SQRT(SUMSQ(VLOOKUP($B218&amp;"; "&amp;$H$215&amp;", "&amp;J$216,'FE Fret'!$G:$U,7,FALSE),$AZ218))),0,SQRT(SUMSQ(VLOOKUP($B218&amp;"; "&amp;$H$215&amp;", "&amp;J$216,'FE Fret'!$G:$U,7,FALSE),$AZ218)))</f>
        <v>0.7</v>
      </c>
      <c r="BD218" s="1127">
        <f>IF(ISNA(SQRT(SUMSQ(VLOOKUP($B218&amp;"; "&amp;$L$215&amp;", "&amp;L$216,'FE Fret'!$G:$U,7,FALSE),$AZ218))),0,SQRT(SUMSQ(VLOOKUP($B218&amp;"; "&amp;$L$215&amp;", "&amp;L$216,'FE Fret'!$G:$U,7,FALSE),$AZ218)))</f>
        <v>0.7</v>
      </c>
      <c r="BE218" s="1133">
        <f>IF(ISNA(SQRT(SUMSQ(VLOOKUP($B218&amp;"; "&amp;$L$215&amp;", "&amp;M$216,'FE Fret'!$G:$U,7,FALSE),$AZ218))),0,SQRT(SUMSQ(VLOOKUP($B218&amp;"; "&amp;$L$215&amp;", "&amp;M$216,'FE Fret'!$G:$U,7,FALSE),$AZ218)))</f>
        <v>0.7</v>
      </c>
      <c r="BF218" s="1133">
        <f>IF(ISNA(SQRT(SUMSQ(VLOOKUP($B218&amp;"; "&amp;$L$215&amp;", "&amp;N$216,'FE Fret'!$G:$U,7,FALSE),$AZ218))),0,SQRT(SUMSQ(VLOOKUP($B218&amp;"; "&amp;$L$215&amp;", "&amp;N$216,'FE Fret'!$G:$U,7,FALSE),$AZ218)))</f>
        <v>0.7</v>
      </c>
    </row>
    <row r="219" spans="1:64" ht="12.75" hidden="1" customHeight="1" outlineLevel="2">
      <c r="B219" s="143" t="s">
        <v>3062</v>
      </c>
      <c r="C219" s="144"/>
      <c r="D219" s="213">
        <f>SUM(O219:Q219)</f>
        <v>0</v>
      </c>
      <c r="E219" s="213"/>
      <c r="F219" s="532"/>
      <c r="G219" s="120"/>
      <c r="H219" s="336">
        <f>VLOOKUP($B219&amp;"; "&amp;$H$215&amp;", "&amp;H$216,'FE Fret'!$G:$U,9,FALSE)</f>
        <v>0.17699999999999999</v>
      </c>
      <c r="I219" s="336">
        <f>VLOOKUP($B219&amp;"; "&amp;$H$215&amp;", "&amp;I$216,'FE Fret'!$G:$U,9,FALSE)</f>
        <v>0.68</v>
      </c>
      <c r="J219" s="336">
        <f>VLOOKUP($B219&amp;"; "&amp;$H$215&amp;", "&amp;J$216,'FE Fret'!$G:$U,9,FALSE)</f>
        <v>0.105</v>
      </c>
      <c r="K219" s="120"/>
      <c r="L219" s="336" t="e">
        <f>VLOOKUP($B219&amp;"; "&amp;$L$215&amp;", "&amp;L$216,'FE Fret'!$G:$U,9,FALSE)</f>
        <v>#N/A</v>
      </c>
      <c r="M219" s="336" t="e">
        <f>VLOOKUP($B219&amp;"; "&amp;$L$215&amp;", "&amp;M$216,'FE Fret'!$G:$U,9,FALSE)</f>
        <v>#N/A</v>
      </c>
      <c r="N219" s="336" t="e">
        <f>VLOOKUP($B219&amp;"; "&amp;$L$215&amp;", "&amp;N$216,'FE Fret'!$G:$U,9,FALSE)</f>
        <v>#N/A</v>
      </c>
      <c r="O219" s="358">
        <f t="shared" si="43"/>
        <v>0</v>
      </c>
      <c r="P219" s="358">
        <f t="shared" si="43"/>
        <v>0</v>
      </c>
      <c r="Q219" s="358">
        <f t="shared" si="43"/>
        <v>0</v>
      </c>
      <c r="R219" s="1295">
        <f>IF(OR(F219=Utilitaires!$G$572,F219=Utilitaires!$G$577),P219,0)</f>
        <v>0</v>
      </c>
      <c r="W219" s="263"/>
      <c r="X219" s="1095">
        <f>IF(AD219=0,AD219,AD219/D219)</f>
        <v>0</v>
      </c>
      <c r="Y219" s="1097"/>
      <c r="Z219" s="822"/>
      <c r="AA219" s="164">
        <f t="shared" si="44"/>
        <v>0</v>
      </c>
      <c r="AB219" s="164">
        <f t="shared" si="44"/>
        <v>0</v>
      </c>
      <c r="AC219" s="164">
        <f t="shared" si="44"/>
        <v>0</v>
      </c>
      <c r="AD219" s="151">
        <f>SQRT(SUMSQ(AA219:AC219))</f>
        <v>0</v>
      </c>
      <c r="AE219" s="1295">
        <f>R219*X219</f>
        <v>0</v>
      </c>
      <c r="AG219" s="566">
        <f>$G219*IF(ISNA(VLOOKUP($B219&amp;"; "&amp;$H$215&amp;", "&amp;H$216,'FE Fret'!$G:$U,10,FALSE)),0,VLOOKUP($B219&amp;"; "&amp;$H$215&amp;", "&amp;H$216,'FE Fret'!$G:$U,10,FALSE))
+$K219*IF(ISNA(VLOOKUP($B219&amp;"; "&amp;$L$215&amp;", "&amp;H$216,'FE Fret'!$G:$U,10,FALSE)),0,VLOOKUP($B219&amp;"; "&amp;$L$215&amp;", "&amp;H$216,'FE Fret'!$G:$U,10,FALSE))</f>
        <v>0</v>
      </c>
      <c r="AH219" s="567">
        <f>$G219*IF(ISNA(VLOOKUP($B219&amp;"; "&amp;$H$215&amp;", "&amp;I$216,'FE Fret'!$G:$U,10,FALSE)),0,VLOOKUP($B219&amp;"; "&amp;$H$215&amp;", "&amp;I$216,'FE Fret'!$G:$U,10,FALSE))
+$K219*IF(ISNA(VLOOKUP($B219&amp;"; "&amp;$L$215&amp;", "&amp;I$216,'FE Fret'!$G:$U,10,FALSE)),0,VLOOKUP($B219&amp;"; "&amp;$L$215&amp;", "&amp;I$216,'FE Fret'!$G:$U,10,FALSE))</f>
        <v>0</v>
      </c>
      <c r="AI219" s="567">
        <f>$G219*IF(ISNA(VLOOKUP($B219&amp;"; "&amp;$H$215&amp;", "&amp;J$216,'FE Fret'!$G:$U,10,FALSE)),0,VLOOKUP($B219&amp;"; "&amp;$H$215&amp;", "&amp;J$216,'FE Fret'!$G:$U,10,FALSE))
+$K219*IF(ISNA(VLOOKUP($B219&amp;"; "&amp;$L$215&amp;", "&amp;J$216,'FE Fret'!$G:$U,10,FALSE)),0,VLOOKUP($B219&amp;"; "&amp;$L$215&amp;", "&amp;J$216,'FE Fret'!$G:$U,10,FALSE))</f>
        <v>0</v>
      </c>
      <c r="AJ219" s="567">
        <f>$G219*IF(ISNA((VLOOKUP($B219&amp;"; "&amp;$H$215&amp;", "&amp;H$216,'FE Fret'!$G:$U,12,FALSE)+VLOOKUP($B219&amp;"; "&amp;$H$215&amp;", "&amp;H$216,'FE Fret'!$G:$U,11,FALSE))),0,(VLOOKUP($B219&amp;"; "&amp;$H$215&amp;", "&amp;H$216,'FE Fret'!$G:$U,12,FALSE)+VLOOKUP($B219&amp;"; "&amp;$H$215&amp;", "&amp;H$216,'FE Fret'!$G:$U,11,FALSE)))
+$K219*IF(ISNA((VLOOKUP($B219&amp;"; "&amp;$L$215&amp;", "&amp;H$216,'FE Fret'!$G:$U,12,FALSE)+VLOOKUP($B219&amp;"; "&amp;$L$215&amp;", "&amp;H$216,'FE Fret'!$G:$U,11,FALSE))),0,(VLOOKUP($B219&amp;"; "&amp;$L$215&amp;", "&amp;H$216,'FE Fret'!$G:$U,12,FALSE)+VLOOKUP($B219&amp;"; "&amp;$L$215&amp;", "&amp;H$216,'FE Fret'!$G:$U,11,FALSE)))</f>
        <v>0</v>
      </c>
      <c r="AK219" s="567">
        <f>$G219*IF(ISNA((VLOOKUP($B219&amp;"; "&amp;$H$215&amp;", "&amp;I$216,'FE Fret'!$G:$U,12,FALSE)+VLOOKUP($B219&amp;"; "&amp;$H$215&amp;", "&amp;I$216,'FE Fret'!$G:$U,11,FALSE))),0,(VLOOKUP($B219&amp;"; "&amp;$H$215&amp;", "&amp;I$216,'FE Fret'!$G:$U,12,FALSE)+VLOOKUP($B219&amp;"; "&amp;$H$215&amp;", "&amp;I$216,'FE Fret'!$G:$U,11,FALSE)))
+$K219*IF(ISNA((VLOOKUP($B219&amp;"; "&amp;$L$215&amp;", "&amp;I$216,'FE Fret'!$G:$U,12,FALSE)+VLOOKUP($B219&amp;"; "&amp;$L$215&amp;", "&amp;I$216,'FE Fret'!$G:$U,11,FALSE))),0,(VLOOKUP($B219&amp;"; "&amp;$L$215&amp;", "&amp;I$216,'FE Fret'!$G:$U,12,FALSE)+VLOOKUP($B219&amp;"; "&amp;$L$215&amp;", "&amp;I$216,'FE Fret'!$G:$U,11,FALSE)))</f>
        <v>0</v>
      </c>
      <c r="AL219" s="567">
        <f>$G219*IF(ISNA((VLOOKUP($B219&amp;"; "&amp;$H$215&amp;", "&amp;J$216,'FE Fret'!$G:$U,12,FALSE)+VLOOKUP($B219&amp;"; "&amp;$H$215&amp;", "&amp;J$216,'FE Fret'!$G:$U,11,FALSE))),0,(VLOOKUP($B219&amp;"; "&amp;$H$215&amp;", "&amp;J$216,'FE Fret'!$G:$U,12,FALSE)+VLOOKUP($B219&amp;"; "&amp;$H$215&amp;", "&amp;J$216,'FE Fret'!$G:$U,11,FALSE)))
+$K219*IF(ISNA((VLOOKUP($B219&amp;"; "&amp;$L$215&amp;", "&amp;J$216,'FE Fret'!$G:$U,12,FALSE)+VLOOKUP($B219&amp;"; "&amp;$L$215&amp;", "&amp;J$216,'FE Fret'!$G:$U,11,FALSE))),0,(VLOOKUP($B219&amp;"; "&amp;$L$215&amp;", "&amp;J$216,'FE Fret'!$G:$U,12,FALSE)+VLOOKUP($B219&amp;"; "&amp;$L$215&amp;", "&amp;J$216,'FE Fret'!$G:$U,11,FALSE)))</f>
        <v>0</v>
      </c>
      <c r="AM219" s="567">
        <f>$G219*IF(ISNA(VLOOKUP($B219&amp;"; "&amp;$H$215&amp;", "&amp;H$216,'FE Fret'!$G:$U,13,FALSE)),0,VLOOKUP($B219&amp;"; "&amp;$H$215&amp;", "&amp;H$216,'FE Fret'!$G:$U,13,FALSE))
+$K219*IF(ISNA(VLOOKUP($B219&amp;"; "&amp;$L$215&amp;", "&amp;H$216,'FE Fret'!$G:$U,13,FALSE)),0,VLOOKUP($B219&amp;"; "&amp;$L$215&amp;", "&amp;H$216,'FE Fret'!$G:$U,13,FALSE))</f>
        <v>0</v>
      </c>
      <c r="AN219" s="567">
        <f>$G219*IF(ISNA(VLOOKUP($B219&amp;"; "&amp;$H$215&amp;", "&amp;I$216,'FE Fret'!$G:$U,13,FALSE)),0,VLOOKUP($B219&amp;"; "&amp;$H$215&amp;", "&amp;I$216,'FE Fret'!$G:$U,13,FALSE))
+$K219*IF(ISNA(VLOOKUP($B219&amp;"; "&amp;$L$215&amp;", "&amp;I$216,'FE Fret'!$G:$U,13,FALSE)),0,VLOOKUP($B219&amp;"; "&amp;$L$215&amp;", "&amp;I$216,'FE Fret'!$G:$U,13,FALSE))</f>
        <v>0</v>
      </c>
      <c r="AO219" s="567">
        <f>$G219*IF(ISNA(VLOOKUP($B219&amp;"; "&amp;$H$215&amp;", "&amp;J$216,'FE Fret'!$G:$U,13,FALSE)),0,VLOOKUP($B219&amp;"; "&amp;$H$215&amp;", "&amp;J$216,'FE Fret'!$G:$U,13,FALSE))
+$K219*IF(ISNA(VLOOKUP($B219&amp;"; "&amp;$L$215&amp;", "&amp;J$216,'FE Fret'!$G:$U,13,FALSE)),0,VLOOKUP($B219&amp;"; "&amp;$L$215&amp;", "&amp;J$216,'FE Fret'!$G:$U,13,FALSE))</f>
        <v>0</v>
      </c>
      <c r="AP219" s="567">
        <v>0</v>
      </c>
      <c r="AQ219" s="567">
        <v>0</v>
      </c>
      <c r="AR219" s="567">
        <v>0</v>
      </c>
      <c r="AS219" s="568">
        <f t="shared" si="45"/>
        <v>0</v>
      </c>
      <c r="AT219" s="568">
        <f t="shared" si="45"/>
        <v>0</v>
      </c>
      <c r="AU219" s="568">
        <f t="shared" si="45"/>
        <v>0</v>
      </c>
      <c r="AV219" s="566">
        <f>$G219*IF(ISNA(VLOOKUP($B219&amp;"; "&amp;$H$215&amp;", "&amp;H$216,'FE Fret'!$G:$U,15,FALSE)),0,VLOOKUP($B219&amp;"; "&amp;$H$215&amp;", "&amp;H$216,'FE Fret'!$G:$U,15,FALSE))
+$K219*IF(ISNA(VLOOKUP($B219&amp;"; "&amp;$L$215&amp;", "&amp;H$216,'FE Fret'!$G:$U,15,FALSE)),0,VLOOKUP($B219&amp;"; "&amp;$L$215&amp;", "&amp;H$216,'FE Fret'!$G:$U,15,FALSE))</f>
        <v>0</v>
      </c>
      <c r="AW219" s="567">
        <f>$G219*IF(ISNA(VLOOKUP($B219&amp;"; "&amp;$H$215&amp;", "&amp;I$216,'FE Fret'!$G:$U,15,FALSE)),0,VLOOKUP($B219&amp;"; "&amp;$H$215&amp;", "&amp;I$216,'FE Fret'!$G:$U,15,FALSE))
+$K219*IF(ISNA(VLOOKUP($B219&amp;"; "&amp;$L$215&amp;", "&amp;I$216,'FE Fret'!$G:$U,15,FALSE)),0,VLOOKUP($B219&amp;"; "&amp;$L$215&amp;", "&amp;I$216,'FE Fret'!$G:$U,15,FALSE))</f>
        <v>0</v>
      </c>
      <c r="AX219" s="570">
        <f>$G219*IF(ISNA(VLOOKUP($B219&amp;"; "&amp;$H$215&amp;", "&amp;J$216,'FE Fret'!$G:$U,15,FALSE)),0,VLOOKUP($B219&amp;"; "&amp;$H$215&amp;", "&amp;J$216,'FE Fret'!$G:$U,15,FALSE))
+$K219*IF(ISNA(VLOOKUP($B219&amp;"; "&amp;$L$215&amp;", "&amp;J$216,'FE Fret'!$G:$U,15,FALSE)),0,VLOOKUP($B219&amp;"; "&amp;$L$215&amp;", "&amp;J$216,'FE Fret'!$G:$U,15,FALSE))</f>
        <v>0</v>
      </c>
      <c r="AZ219" s="1068">
        <f>IF($Y219&lt;&gt;"votre valeur :",IF(ISNA(VLOOKUP($Y219,Utilitaires!$N$566:$O$571,2,FALSE)),,VLOOKUP($Y219,Utilitaires!$N$566:$O$571,2,FALSE)),$Z219)</f>
        <v>0</v>
      </c>
      <c r="BA219" s="1127">
        <f>IF(ISNA(SQRT(SUMSQ(VLOOKUP($B219&amp;"; "&amp;$H$215&amp;", "&amp;H$216,'FE Fret'!$G:$U,7,FALSE),$AZ219))),0,SQRT(SUMSQ(VLOOKUP($B219&amp;"; "&amp;$H$215&amp;", "&amp;H$216,'FE Fret'!$G:$U,7,FALSE),$AZ219)))</f>
        <v>0.7</v>
      </c>
      <c r="BB219" s="1127">
        <f>IF(ISNA(SQRT(SUMSQ(VLOOKUP($B219&amp;"; "&amp;$H$215&amp;", "&amp;I$216,'FE Fret'!$G:$U,7,FALSE),$AZ219))),0,SQRT(SUMSQ(VLOOKUP($B219&amp;"; "&amp;$H$215&amp;", "&amp;I$216,'FE Fret'!$G:$U,7,FALSE),$AZ219)))</f>
        <v>0.7</v>
      </c>
      <c r="BC219" s="1127">
        <f>IF(ISNA(SQRT(SUMSQ(VLOOKUP($B219&amp;"; "&amp;$H$215&amp;", "&amp;J$216,'FE Fret'!$G:$U,7,FALSE),$AZ219))),0,SQRT(SUMSQ(VLOOKUP($B219&amp;"; "&amp;$H$215&amp;", "&amp;J$216,'FE Fret'!$G:$U,7,FALSE),$AZ219)))</f>
        <v>0.7</v>
      </c>
      <c r="BD219" s="1127">
        <f>IF(ISNA(SQRT(SUMSQ(VLOOKUP($B219&amp;"; "&amp;$L$215&amp;", "&amp;L$216,'FE Fret'!$G:$U,7,FALSE),$AZ219))),0,SQRT(SUMSQ(VLOOKUP($B219&amp;"; "&amp;$L$215&amp;", "&amp;L$216,'FE Fret'!$G:$U,7,FALSE),$AZ219)))</f>
        <v>0</v>
      </c>
      <c r="BE219" s="1133">
        <f>IF(ISNA(SQRT(SUMSQ(VLOOKUP($B219&amp;"; "&amp;$L$215&amp;", "&amp;M$216,'FE Fret'!$G:$U,7,FALSE),$AZ219))),0,SQRT(SUMSQ(VLOOKUP($B219&amp;"; "&amp;$L$215&amp;", "&amp;M$216,'FE Fret'!$G:$U,7,FALSE),$AZ219)))</f>
        <v>0</v>
      </c>
      <c r="BF219" s="1133">
        <f>IF(ISNA(SQRT(SUMSQ(VLOOKUP($B219&amp;"; "&amp;$L$215&amp;", "&amp;N$216,'FE Fret'!$G:$U,7,FALSE),$AZ219))),0,SQRT(SUMSQ(VLOOKUP($B219&amp;"; "&amp;$L$215&amp;", "&amp;N$216,'FE Fret'!$G:$U,7,FALSE),$AZ219)))</f>
        <v>0</v>
      </c>
    </row>
    <row r="220" spans="1:64" ht="12.75" hidden="1" customHeight="1" outlineLevel="2">
      <c r="B220" s="143" t="s">
        <v>4211</v>
      </c>
      <c r="C220" s="144"/>
      <c r="D220" s="213">
        <f>SUM(O220:Q220)</f>
        <v>0</v>
      </c>
      <c r="E220" s="213"/>
      <c r="F220" s="532"/>
      <c r="G220" s="120"/>
      <c r="H220" s="336" t="e">
        <f>VLOOKUP($B220&amp;"; "&amp;$H$215&amp;", "&amp;H$216,'FE Fret'!$G:$U,9,FALSE)</f>
        <v>#N/A</v>
      </c>
      <c r="I220" s="336" t="e">
        <f>VLOOKUP($B220&amp;"; "&amp;$H$215&amp;", "&amp;I$216,'FE Fret'!$G:$U,9,FALSE)</f>
        <v>#N/A</v>
      </c>
      <c r="J220" s="336" t="e">
        <f>VLOOKUP($B220&amp;"; "&amp;$H$215&amp;", "&amp;J$216,'FE Fret'!$G:$U,9,FALSE)</f>
        <v>#N/A</v>
      </c>
      <c r="K220" s="120"/>
      <c r="L220" s="336">
        <f>VLOOKUP($B220&amp;"; "&amp;$L$215&amp;", "&amp;L$216,'FE Fret'!$G:$U,9,FALSE)</f>
        <v>4.6699999999999998E-2</v>
      </c>
      <c r="M220" s="336">
        <f>VLOOKUP($B220&amp;"; "&amp;$L$215&amp;", "&amp;M$216,'FE Fret'!$G:$U,9,FALSE)</f>
        <v>0</v>
      </c>
      <c r="N220" s="336">
        <f>VLOOKUP($B220&amp;"; "&amp;$L$215&amp;", "&amp;N$216,'FE Fret'!$G:$U,9,FALSE)</f>
        <v>9.74E-2</v>
      </c>
      <c r="O220" s="358">
        <f t="shared" si="43"/>
        <v>0</v>
      </c>
      <c r="P220" s="358">
        <f t="shared" si="43"/>
        <v>0</v>
      </c>
      <c r="Q220" s="358">
        <f t="shared" si="43"/>
        <v>0</v>
      </c>
      <c r="R220" s="1295">
        <f>IF(OR(F220=Utilitaires!$G$572,F220=Utilitaires!$G$577),P220,0)</f>
        <v>0</v>
      </c>
      <c r="W220" s="263"/>
      <c r="X220" s="1095">
        <f>IF(AD220=0,AD220,AD220/D220)</f>
        <v>0</v>
      </c>
      <c r="Y220" s="1097"/>
      <c r="Z220" s="822"/>
      <c r="AA220" s="164">
        <f t="shared" si="44"/>
        <v>0</v>
      </c>
      <c r="AB220" s="164">
        <f t="shared" si="44"/>
        <v>0</v>
      </c>
      <c r="AC220" s="164">
        <f t="shared" si="44"/>
        <v>0</v>
      </c>
      <c r="AD220" s="151">
        <f>SQRT(SUMSQ(AA220:AC220))</f>
        <v>0</v>
      </c>
      <c r="AE220" s="1295">
        <f>R220*X220</f>
        <v>0</v>
      </c>
      <c r="AG220" s="566">
        <f>$G220*IF(ISNA(VLOOKUP($B220&amp;"; "&amp;$H$215&amp;", "&amp;H$216,'FE Fret'!$G:$U,10,FALSE)),0,VLOOKUP($B220&amp;"; "&amp;$H$215&amp;", "&amp;H$216,'FE Fret'!$G:$U,10,FALSE))
+$K220*IF(ISNA(VLOOKUP($B220&amp;"; "&amp;$L$215&amp;", "&amp;H$216,'FE Fret'!$G:$U,10,FALSE)),0,VLOOKUP($B220&amp;"; "&amp;$L$215&amp;", "&amp;H$216,'FE Fret'!$G:$U,10,FALSE))</f>
        <v>0</v>
      </c>
      <c r="AH220" s="567">
        <f>$G220*IF(ISNA(VLOOKUP($B220&amp;"; "&amp;$H$215&amp;", "&amp;I$216,'FE Fret'!$G:$U,10,FALSE)),0,VLOOKUP($B220&amp;"; "&amp;$H$215&amp;", "&amp;I$216,'FE Fret'!$G:$U,10,FALSE))
+$K220*IF(ISNA(VLOOKUP($B220&amp;"; "&amp;$L$215&amp;", "&amp;I$216,'FE Fret'!$G:$U,10,FALSE)),0,VLOOKUP($B220&amp;"; "&amp;$L$215&amp;", "&amp;I$216,'FE Fret'!$G:$U,10,FALSE))</f>
        <v>0</v>
      </c>
      <c r="AI220" s="567">
        <f>$G220*IF(ISNA(VLOOKUP($B220&amp;"; "&amp;$H$215&amp;", "&amp;J$216,'FE Fret'!$G:$U,10,FALSE)),0,VLOOKUP($B220&amp;"; "&amp;$H$215&amp;", "&amp;J$216,'FE Fret'!$G:$U,10,FALSE))
+$K220*IF(ISNA(VLOOKUP($B220&amp;"; "&amp;$L$215&amp;", "&amp;J$216,'FE Fret'!$G:$U,10,FALSE)),0,VLOOKUP($B220&amp;"; "&amp;$L$215&amp;", "&amp;J$216,'FE Fret'!$G:$U,10,FALSE))</f>
        <v>0</v>
      </c>
      <c r="AJ220" s="567">
        <f>$G220*IF(ISNA((VLOOKUP($B220&amp;"; "&amp;$H$215&amp;", "&amp;H$216,'FE Fret'!$G:$U,12,FALSE)+VLOOKUP($B220&amp;"; "&amp;$H$215&amp;", "&amp;H$216,'FE Fret'!$G:$U,11,FALSE))),0,(VLOOKUP($B220&amp;"; "&amp;$H$215&amp;", "&amp;H$216,'FE Fret'!$G:$U,12,FALSE)+VLOOKUP($B220&amp;"; "&amp;$H$215&amp;", "&amp;H$216,'FE Fret'!$G:$U,11,FALSE)))
+$K220*IF(ISNA((VLOOKUP($B220&amp;"; "&amp;$L$215&amp;", "&amp;H$216,'FE Fret'!$G:$U,12,FALSE)+VLOOKUP($B220&amp;"; "&amp;$L$215&amp;", "&amp;H$216,'FE Fret'!$G:$U,11,FALSE))),0,(VLOOKUP($B220&amp;"; "&amp;$L$215&amp;", "&amp;H$216,'FE Fret'!$G:$U,12,FALSE)+VLOOKUP($B220&amp;"; "&amp;$L$215&amp;", "&amp;H$216,'FE Fret'!$G:$U,11,FALSE)))</f>
        <v>0</v>
      </c>
      <c r="AK220" s="567">
        <f>$G220*IF(ISNA((VLOOKUP($B220&amp;"; "&amp;$H$215&amp;", "&amp;I$216,'FE Fret'!$G:$U,12,FALSE)+VLOOKUP($B220&amp;"; "&amp;$H$215&amp;", "&amp;I$216,'FE Fret'!$G:$U,11,FALSE))),0,(VLOOKUP($B220&amp;"; "&amp;$H$215&amp;", "&amp;I$216,'FE Fret'!$G:$U,12,FALSE)+VLOOKUP($B220&amp;"; "&amp;$H$215&amp;", "&amp;I$216,'FE Fret'!$G:$U,11,FALSE)))
+$K220*IF(ISNA((VLOOKUP($B220&amp;"; "&amp;$L$215&amp;", "&amp;I$216,'FE Fret'!$G:$U,12,FALSE)+VLOOKUP($B220&amp;"; "&amp;$L$215&amp;", "&amp;I$216,'FE Fret'!$G:$U,11,FALSE))),0,(VLOOKUP($B220&amp;"; "&amp;$L$215&amp;", "&amp;I$216,'FE Fret'!$G:$U,12,FALSE)+VLOOKUP($B220&amp;"; "&amp;$L$215&amp;", "&amp;I$216,'FE Fret'!$G:$U,11,FALSE)))</f>
        <v>0</v>
      </c>
      <c r="AL220" s="567">
        <f>$G220*IF(ISNA((VLOOKUP($B220&amp;"; "&amp;$H$215&amp;", "&amp;J$216,'FE Fret'!$G:$U,12,FALSE)+VLOOKUP($B220&amp;"; "&amp;$H$215&amp;", "&amp;J$216,'FE Fret'!$G:$U,11,FALSE))),0,(VLOOKUP($B220&amp;"; "&amp;$H$215&amp;", "&amp;J$216,'FE Fret'!$G:$U,12,FALSE)+VLOOKUP($B220&amp;"; "&amp;$H$215&amp;", "&amp;J$216,'FE Fret'!$G:$U,11,FALSE)))
+$K220*IF(ISNA((VLOOKUP($B220&amp;"; "&amp;$L$215&amp;", "&amp;J$216,'FE Fret'!$G:$U,12,FALSE)+VLOOKUP($B220&amp;"; "&amp;$L$215&amp;", "&amp;J$216,'FE Fret'!$G:$U,11,FALSE))),0,(VLOOKUP($B220&amp;"; "&amp;$L$215&amp;", "&amp;J$216,'FE Fret'!$G:$U,12,FALSE)+VLOOKUP($B220&amp;"; "&amp;$L$215&amp;", "&amp;J$216,'FE Fret'!$G:$U,11,FALSE)))</f>
        <v>0</v>
      </c>
      <c r="AM220" s="567">
        <f>$G220*IF(ISNA(VLOOKUP($B220&amp;"; "&amp;$H$215&amp;", "&amp;H$216,'FE Fret'!$G:$U,13,FALSE)),0,VLOOKUP($B220&amp;"; "&amp;$H$215&amp;", "&amp;H$216,'FE Fret'!$G:$U,13,FALSE))
+$K220*IF(ISNA(VLOOKUP($B220&amp;"; "&amp;$L$215&amp;", "&amp;H$216,'FE Fret'!$G:$U,13,FALSE)),0,VLOOKUP($B220&amp;"; "&amp;$L$215&amp;", "&amp;H$216,'FE Fret'!$G:$U,13,FALSE))</f>
        <v>0</v>
      </c>
      <c r="AN220" s="567">
        <f>$G220*IF(ISNA(VLOOKUP($B220&amp;"; "&amp;$H$215&amp;", "&amp;I$216,'FE Fret'!$G:$U,13,FALSE)),0,VLOOKUP($B220&amp;"; "&amp;$H$215&amp;", "&amp;I$216,'FE Fret'!$G:$U,13,FALSE))
+$K220*IF(ISNA(VLOOKUP($B220&amp;"; "&amp;$L$215&amp;", "&amp;I$216,'FE Fret'!$G:$U,13,FALSE)),0,VLOOKUP($B220&amp;"; "&amp;$L$215&amp;", "&amp;I$216,'FE Fret'!$G:$U,13,FALSE))</f>
        <v>0</v>
      </c>
      <c r="AO220" s="567">
        <f>$G220*IF(ISNA(VLOOKUP($B220&amp;"; "&amp;$H$215&amp;", "&amp;J$216,'FE Fret'!$G:$U,13,FALSE)),0,VLOOKUP($B220&amp;"; "&amp;$H$215&amp;", "&amp;J$216,'FE Fret'!$G:$U,13,FALSE))
+$K220*IF(ISNA(VLOOKUP($B220&amp;"; "&amp;$L$215&amp;", "&amp;J$216,'FE Fret'!$G:$U,13,FALSE)),0,VLOOKUP($B220&amp;"; "&amp;$L$215&amp;", "&amp;J$216,'FE Fret'!$G:$U,13,FALSE))</f>
        <v>0</v>
      </c>
      <c r="AP220" s="567">
        <v>0</v>
      </c>
      <c r="AQ220" s="567">
        <v>0</v>
      </c>
      <c r="AR220" s="567">
        <v>0</v>
      </c>
      <c r="AS220" s="568">
        <f t="shared" si="45"/>
        <v>0</v>
      </c>
      <c r="AT220" s="568">
        <f t="shared" si="45"/>
        <v>0</v>
      </c>
      <c r="AU220" s="568">
        <f t="shared" si="45"/>
        <v>0</v>
      </c>
      <c r="AV220" s="566">
        <f>$G220*IF(ISNA(VLOOKUP($B220&amp;"; "&amp;$H$215&amp;", "&amp;H$216,'FE Fret'!$G:$U,15,FALSE)),0,VLOOKUP($B220&amp;"; "&amp;$H$215&amp;", "&amp;H$216,'FE Fret'!$G:$U,15,FALSE))
+$K220*IF(ISNA(VLOOKUP($B220&amp;"; "&amp;$L$215&amp;", "&amp;H$216,'FE Fret'!$G:$U,15,FALSE)),0,VLOOKUP($B220&amp;"; "&amp;$L$215&amp;", "&amp;H$216,'FE Fret'!$G:$U,15,FALSE))</f>
        <v>0</v>
      </c>
      <c r="AW220" s="567">
        <f>$G220*IF(ISNA(VLOOKUP($B220&amp;"; "&amp;$H$215&amp;", "&amp;I$216,'FE Fret'!$G:$U,15,FALSE)),0,VLOOKUP($B220&amp;"; "&amp;$H$215&amp;", "&amp;I$216,'FE Fret'!$G:$U,15,FALSE))
+$K220*IF(ISNA(VLOOKUP($B220&amp;"; "&amp;$L$215&amp;", "&amp;I$216,'FE Fret'!$G:$U,15,FALSE)),0,VLOOKUP($B220&amp;"; "&amp;$L$215&amp;", "&amp;I$216,'FE Fret'!$G:$U,15,FALSE))</f>
        <v>0</v>
      </c>
      <c r="AX220" s="570">
        <f>$G220*IF(ISNA(VLOOKUP($B220&amp;"; "&amp;$H$215&amp;", "&amp;J$216,'FE Fret'!$G:$U,15,FALSE)),0,VLOOKUP($B220&amp;"; "&amp;$H$215&amp;", "&amp;J$216,'FE Fret'!$G:$U,15,FALSE))
+$K220*IF(ISNA(VLOOKUP($B220&amp;"; "&amp;$L$215&amp;", "&amp;J$216,'FE Fret'!$G:$U,15,FALSE)),0,VLOOKUP($B220&amp;"; "&amp;$L$215&amp;", "&amp;J$216,'FE Fret'!$G:$U,15,FALSE))</f>
        <v>0</v>
      </c>
      <c r="AZ220" s="1068">
        <f>IF($Y220&lt;&gt;"votre valeur :",IF(ISNA(VLOOKUP($Y220,Utilitaires!$N$566:$O$571,2,FALSE)),,VLOOKUP($Y220,Utilitaires!$N$566:$O$571,2,FALSE)),$Z220)</f>
        <v>0</v>
      </c>
      <c r="BA220" s="1127">
        <f>IF(ISNA(SQRT(SUMSQ(VLOOKUP($B220&amp;"; "&amp;$H$215&amp;", "&amp;H$216,'FE Fret'!$G:$U,7,FALSE),$AZ220))),0,SQRT(SUMSQ(VLOOKUP($B220&amp;"; "&amp;$H$215&amp;", "&amp;H$216,'FE Fret'!$G:$U,7,FALSE),$AZ220)))</f>
        <v>0</v>
      </c>
      <c r="BB220" s="1127">
        <f>IF(ISNA(SQRT(SUMSQ(VLOOKUP($B220&amp;"; "&amp;$H$215&amp;", "&amp;I$216,'FE Fret'!$G:$U,7,FALSE),$AZ220))),0,SQRT(SUMSQ(VLOOKUP($B220&amp;"; "&amp;$H$215&amp;", "&amp;I$216,'FE Fret'!$G:$U,7,FALSE),$AZ220)))</f>
        <v>0</v>
      </c>
      <c r="BC220" s="1127">
        <f>IF(ISNA(SQRT(SUMSQ(VLOOKUP($B220&amp;"; "&amp;$H$215&amp;", "&amp;J$216,'FE Fret'!$G:$U,7,FALSE),$AZ220))),0,SQRT(SUMSQ(VLOOKUP($B220&amp;"; "&amp;$H$215&amp;", "&amp;J$216,'FE Fret'!$G:$U,7,FALSE),$AZ220)))</f>
        <v>0</v>
      </c>
      <c r="BD220" s="1127">
        <f>IF(ISNA(SQRT(SUMSQ(VLOOKUP($B220&amp;"; "&amp;$L$215&amp;", "&amp;L$216,'FE Fret'!$G:$U,7,FALSE),$AZ220))),0,SQRT(SUMSQ(VLOOKUP($B220&amp;"; "&amp;$L$215&amp;", "&amp;L$216,'FE Fret'!$G:$U,7,FALSE),$AZ220)))</f>
        <v>0.7</v>
      </c>
      <c r="BE220" s="1133">
        <f>IF(ISNA(SQRT(SUMSQ(VLOOKUP($B220&amp;"; "&amp;$L$215&amp;", "&amp;M$216,'FE Fret'!$G:$U,7,FALSE),$AZ220))),0,SQRT(SUMSQ(VLOOKUP($B220&amp;"; "&amp;$L$215&amp;", "&amp;M$216,'FE Fret'!$G:$U,7,FALSE),$AZ220)))</f>
        <v>0.7</v>
      </c>
      <c r="BF220" s="1133">
        <f>IF(ISNA(SQRT(SUMSQ(VLOOKUP($B220&amp;"; "&amp;$L$215&amp;", "&amp;N$216,'FE Fret'!$G:$U,7,FALSE),$AZ220))),0,SQRT(SUMSQ(VLOOKUP($B220&amp;"; "&amp;$L$215&amp;", "&amp;N$216,'FE Fret'!$G:$U,7,FALSE),$AZ220)))</f>
        <v>0.7</v>
      </c>
    </row>
    <row r="221" spans="1:64" ht="12.75" hidden="1" customHeight="1" outlineLevel="2">
      <c r="B221" s="143" t="s">
        <v>3061</v>
      </c>
      <c r="C221" s="144"/>
      <c r="D221" s="213">
        <f>SUM(O221:Q221)</f>
        <v>0</v>
      </c>
      <c r="E221" s="213"/>
      <c r="F221" s="349"/>
      <c r="G221" s="123"/>
      <c r="H221" s="336">
        <f>VLOOKUP($B221&amp;"; "&amp;$H$215&amp;", "&amp;H$216,'FE Fret'!$G:$U,9,FALSE)</f>
        <v>0.105</v>
      </c>
      <c r="I221" s="336">
        <f>VLOOKUP($B221&amp;"; "&amp;$H$215&amp;", "&amp;I$216,'FE Fret'!$G:$U,9,FALSE)</f>
        <v>0.40200000000000002</v>
      </c>
      <c r="J221" s="336">
        <f>VLOOKUP($B221&amp;"; "&amp;$H$215&amp;", "&amp;J$216,'FE Fret'!$G:$U,9,FALSE)</f>
        <v>0.04</v>
      </c>
      <c r="K221" s="123"/>
      <c r="L221" s="336">
        <f>VLOOKUP($B221&amp;"; "&amp;$L$215&amp;", "&amp;L$216,'FE Fret'!$G:$U,9,FALSE)</f>
        <v>0.23100000000000001</v>
      </c>
      <c r="M221" s="336">
        <f>VLOOKUP($B221&amp;"; "&amp;$L$215&amp;", "&amp;M$216,'FE Fret'!$G:$U,9,FALSE)</f>
        <v>0.88400000000000001</v>
      </c>
      <c r="N221" s="336">
        <f>VLOOKUP($B221&amp;"; "&amp;$L$215&amp;", "&amp;N$216,'FE Fret'!$G:$U,9,FALSE)</f>
        <v>8.8599999999999998E-2</v>
      </c>
      <c r="O221" s="358">
        <f t="shared" si="43"/>
        <v>0</v>
      </c>
      <c r="P221" s="358">
        <f t="shared" si="43"/>
        <v>0</v>
      </c>
      <c r="Q221" s="358">
        <f t="shared" si="43"/>
        <v>0</v>
      </c>
      <c r="R221" s="1295">
        <f>IF(OR(F221=Utilitaires!$G$572,F221=Utilitaires!$G$577),P221,0)</f>
        <v>0</v>
      </c>
      <c r="W221" s="116"/>
      <c r="X221" s="1095">
        <f>IF(AD221=0,AD221,AD221/D221)</f>
        <v>0</v>
      </c>
      <c r="Y221" s="1097"/>
      <c r="Z221" s="822"/>
      <c r="AA221" s="164">
        <f t="shared" si="44"/>
        <v>0</v>
      </c>
      <c r="AB221" s="164">
        <f t="shared" si="44"/>
        <v>0</v>
      </c>
      <c r="AC221" s="164">
        <f t="shared" si="44"/>
        <v>0</v>
      </c>
      <c r="AD221" s="151">
        <f>SQRT(SUMSQ(AA221:AC221))</f>
        <v>0</v>
      </c>
      <c r="AE221" s="1295">
        <f>R221*X221</f>
        <v>0</v>
      </c>
      <c r="AG221" s="566">
        <f>$G221*IF(ISNA(VLOOKUP($B221&amp;"; "&amp;$H$215&amp;", "&amp;H$216,'FE Fret'!$G:$U,10,FALSE)),0,VLOOKUP($B221&amp;"; "&amp;$H$215&amp;", "&amp;H$216,'FE Fret'!$G:$U,10,FALSE))
+$K221*IF(ISNA(VLOOKUP($B221&amp;"; "&amp;$L$215&amp;", "&amp;H$216,'FE Fret'!$G:$U,10,FALSE)),0,VLOOKUP($B221&amp;"; "&amp;$L$215&amp;", "&amp;H$216,'FE Fret'!$G:$U,10,FALSE))</f>
        <v>0</v>
      </c>
      <c r="AH221" s="567">
        <f>$G221*IF(ISNA(VLOOKUP($B221&amp;"; "&amp;$H$215&amp;", "&amp;I$216,'FE Fret'!$G:$U,10,FALSE)),0,VLOOKUP($B221&amp;"; "&amp;$H$215&amp;", "&amp;I$216,'FE Fret'!$G:$U,10,FALSE))
+$K221*IF(ISNA(VLOOKUP($B221&amp;"; "&amp;$L$215&amp;", "&amp;I$216,'FE Fret'!$G:$U,10,FALSE)),0,VLOOKUP($B221&amp;"; "&amp;$L$215&amp;", "&amp;I$216,'FE Fret'!$G:$U,10,FALSE))</f>
        <v>0</v>
      </c>
      <c r="AI221" s="567">
        <f>$G221*IF(ISNA(VLOOKUP($B221&amp;"; "&amp;$H$215&amp;", "&amp;J$216,'FE Fret'!$G:$U,10,FALSE)),0,VLOOKUP($B221&amp;"; "&amp;$H$215&amp;", "&amp;J$216,'FE Fret'!$G:$U,10,FALSE))
+$K221*IF(ISNA(VLOOKUP($B221&amp;"; "&amp;$L$215&amp;", "&amp;J$216,'FE Fret'!$G:$U,10,FALSE)),0,VLOOKUP($B221&amp;"; "&amp;$L$215&amp;", "&amp;J$216,'FE Fret'!$G:$U,10,FALSE))</f>
        <v>0</v>
      </c>
      <c r="AJ221" s="567">
        <f>$G221*IF(ISNA((VLOOKUP($B221&amp;"; "&amp;$H$215&amp;", "&amp;H$216,'FE Fret'!$G:$U,12,FALSE)+VLOOKUP($B221&amp;"; "&amp;$H$215&amp;", "&amp;H$216,'FE Fret'!$G:$U,11,FALSE))),0,(VLOOKUP($B221&amp;"; "&amp;$H$215&amp;", "&amp;H$216,'FE Fret'!$G:$U,12,FALSE)+VLOOKUP($B221&amp;"; "&amp;$H$215&amp;", "&amp;H$216,'FE Fret'!$G:$U,11,FALSE)))
+$K221*IF(ISNA((VLOOKUP($B221&amp;"; "&amp;$L$215&amp;", "&amp;H$216,'FE Fret'!$G:$U,12,FALSE)+VLOOKUP($B221&amp;"; "&amp;$L$215&amp;", "&amp;H$216,'FE Fret'!$G:$U,11,FALSE))),0,(VLOOKUP($B221&amp;"; "&amp;$L$215&amp;", "&amp;H$216,'FE Fret'!$G:$U,12,FALSE)+VLOOKUP($B221&amp;"; "&amp;$L$215&amp;", "&amp;H$216,'FE Fret'!$G:$U,11,FALSE)))</f>
        <v>0</v>
      </c>
      <c r="AK221" s="567">
        <f>$G221*IF(ISNA((VLOOKUP($B221&amp;"; "&amp;$H$215&amp;", "&amp;I$216,'FE Fret'!$G:$U,12,FALSE)+VLOOKUP($B221&amp;"; "&amp;$H$215&amp;", "&amp;I$216,'FE Fret'!$G:$U,11,FALSE))),0,(VLOOKUP($B221&amp;"; "&amp;$H$215&amp;", "&amp;I$216,'FE Fret'!$G:$U,12,FALSE)+VLOOKUP($B221&amp;"; "&amp;$H$215&amp;", "&amp;I$216,'FE Fret'!$G:$U,11,FALSE)))
+$K221*IF(ISNA((VLOOKUP($B221&amp;"; "&amp;$L$215&amp;", "&amp;I$216,'FE Fret'!$G:$U,12,FALSE)+VLOOKUP($B221&amp;"; "&amp;$L$215&amp;", "&amp;I$216,'FE Fret'!$G:$U,11,FALSE))),0,(VLOOKUP($B221&amp;"; "&amp;$L$215&amp;", "&amp;I$216,'FE Fret'!$G:$U,12,FALSE)+VLOOKUP($B221&amp;"; "&amp;$L$215&amp;", "&amp;I$216,'FE Fret'!$G:$U,11,FALSE)))</f>
        <v>0</v>
      </c>
      <c r="AL221" s="567">
        <f>$G221*IF(ISNA((VLOOKUP($B221&amp;"; "&amp;$H$215&amp;", "&amp;J$216,'FE Fret'!$G:$U,12,FALSE)+VLOOKUP($B221&amp;"; "&amp;$H$215&amp;", "&amp;J$216,'FE Fret'!$G:$U,11,FALSE))),0,(VLOOKUP($B221&amp;"; "&amp;$H$215&amp;", "&amp;J$216,'FE Fret'!$G:$U,12,FALSE)+VLOOKUP($B221&amp;"; "&amp;$H$215&amp;", "&amp;J$216,'FE Fret'!$G:$U,11,FALSE)))
+$K221*IF(ISNA((VLOOKUP($B221&amp;"; "&amp;$L$215&amp;", "&amp;J$216,'FE Fret'!$G:$U,12,FALSE)+VLOOKUP($B221&amp;"; "&amp;$L$215&amp;", "&amp;J$216,'FE Fret'!$G:$U,11,FALSE))),0,(VLOOKUP($B221&amp;"; "&amp;$L$215&amp;", "&amp;J$216,'FE Fret'!$G:$U,12,FALSE)+VLOOKUP($B221&amp;"; "&amp;$L$215&amp;", "&amp;J$216,'FE Fret'!$G:$U,11,FALSE)))</f>
        <v>0</v>
      </c>
      <c r="AM221" s="567">
        <f>$G221*IF(ISNA(VLOOKUP($B221&amp;"; "&amp;$H$215&amp;", "&amp;H$216,'FE Fret'!$G:$U,13,FALSE)),0,VLOOKUP($B221&amp;"; "&amp;$H$215&amp;", "&amp;H$216,'FE Fret'!$G:$U,13,FALSE))
+$K221*IF(ISNA(VLOOKUP($B221&amp;"; "&amp;$L$215&amp;", "&amp;H$216,'FE Fret'!$G:$U,13,FALSE)),0,VLOOKUP($B221&amp;"; "&amp;$L$215&amp;", "&amp;H$216,'FE Fret'!$G:$U,13,FALSE))</f>
        <v>0</v>
      </c>
      <c r="AN221" s="567">
        <f>$G221*IF(ISNA(VLOOKUP($B221&amp;"; "&amp;$H$215&amp;", "&amp;I$216,'FE Fret'!$G:$U,13,FALSE)),0,VLOOKUP($B221&amp;"; "&amp;$H$215&amp;", "&amp;I$216,'FE Fret'!$G:$U,13,FALSE))
+$K221*IF(ISNA(VLOOKUP($B221&amp;"; "&amp;$L$215&amp;", "&amp;I$216,'FE Fret'!$G:$U,13,FALSE)),0,VLOOKUP($B221&amp;"; "&amp;$L$215&amp;", "&amp;I$216,'FE Fret'!$G:$U,13,FALSE))</f>
        <v>0</v>
      </c>
      <c r="AO221" s="567">
        <f>$G221*IF(ISNA(VLOOKUP($B221&amp;"; "&amp;$H$215&amp;", "&amp;J$216,'FE Fret'!$G:$U,13,FALSE)),0,VLOOKUP($B221&amp;"; "&amp;$H$215&amp;", "&amp;J$216,'FE Fret'!$G:$U,13,FALSE))
+$K221*IF(ISNA(VLOOKUP($B221&amp;"; "&amp;$L$215&amp;", "&amp;J$216,'FE Fret'!$G:$U,13,FALSE)),0,VLOOKUP($B221&amp;"; "&amp;$L$215&amp;", "&amp;J$216,'FE Fret'!$G:$U,13,FALSE))</f>
        <v>0</v>
      </c>
      <c r="AP221" s="567">
        <v>0</v>
      </c>
      <c r="AQ221" s="567">
        <v>0</v>
      </c>
      <c r="AR221" s="567">
        <v>0</v>
      </c>
      <c r="AS221" s="568">
        <f t="shared" si="45"/>
        <v>0</v>
      </c>
      <c r="AT221" s="568">
        <f t="shared" si="45"/>
        <v>0</v>
      </c>
      <c r="AU221" s="568">
        <f t="shared" si="45"/>
        <v>0</v>
      </c>
      <c r="AV221" s="566">
        <f>$G221*IF(ISNA(VLOOKUP($B221&amp;"; "&amp;$H$215&amp;", "&amp;H$216,'FE Fret'!$G:$U,15,FALSE)),0,VLOOKUP($B221&amp;"; "&amp;$H$215&amp;", "&amp;H$216,'FE Fret'!$G:$U,15,FALSE))
+$K221*IF(ISNA(VLOOKUP($B221&amp;"; "&amp;$L$215&amp;", "&amp;H$216,'FE Fret'!$G:$U,15,FALSE)),0,VLOOKUP($B221&amp;"; "&amp;$L$215&amp;", "&amp;H$216,'FE Fret'!$G:$U,15,FALSE))</f>
        <v>0</v>
      </c>
      <c r="AW221" s="567">
        <f>$G221*IF(ISNA(VLOOKUP($B221&amp;"; "&amp;$H$215&amp;", "&amp;I$216,'FE Fret'!$G:$U,15,FALSE)),0,VLOOKUP($B221&amp;"; "&amp;$H$215&amp;", "&amp;I$216,'FE Fret'!$G:$U,15,FALSE))
+$K221*IF(ISNA(VLOOKUP($B221&amp;"; "&amp;$L$215&amp;", "&amp;I$216,'FE Fret'!$G:$U,15,FALSE)),0,VLOOKUP($B221&amp;"; "&amp;$L$215&amp;", "&amp;I$216,'FE Fret'!$G:$U,15,FALSE))</f>
        <v>0</v>
      </c>
      <c r="AX221" s="570">
        <f>$G221*IF(ISNA(VLOOKUP($B221&amp;"; "&amp;$H$215&amp;", "&amp;J$216,'FE Fret'!$G:$U,15,FALSE)),0,VLOOKUP($B221&amp;"; "&amp;$H$215&amp;", "&amp;J$216,'FE Fret'!$G:$U,15,FALSE))
+$K221*IF(ISNA(VLOOKUP($B221&amp;"; "&amp;$L$215&amp;", "&amp;J$216,'FE Fret'!$G:$U,15,FALSE)),0,VLOOKUP($B221&amp;"; "&amp;$L$215&amp;", "&amp;J$216,'FE Fret'!$G:$U,15,FALSE))</f>
        <v>0</v>
      </c>
      <c r="AZ221" s="1068">
        <f>IF($Y221&lt;&gt;"votre valeur :",IF(ISNA(VLOOKUP($Y221,Utilitaires!$N$566:$O$571,2,FALSE)),,VLOOKUP($Y221,Utilitaires!$N$566:$O$571,2,FALSE)),$Z221)</f>
        <v>0</v>
      </c>
      <c r="BA221" s="1127">
        <f>IF(ISNA(SQRT(SUMSQ(VLOOKUP($B221&amp;"; "&amp;$H$215&amp;", "&amp;H$216,'FE Fret'!$G:$U,7,FALSE),$AZ221))),0,SQRT(SUMSQ(VLOOKUP($B221&amp;"; "&amp;$H$215&amp;", "&amp;H$216,'FE Fret'!$G:$U,7,FALSE),$AZ221)))</f>
        <v>0.7</v>
      </c>
      <c r="BB221" s="1127">
        <f>IF(ISNA(SQRT(SUMSQ(VLOOKUP($B221&amp;"; "&amp;$H$215&amp;", "&amp;I$216,'FE Fret'!$G:$U,7,FALSE),$AZ221))),0,SQRT(SUMSQ(VLOOKUP($B221&amp;"; "&amp;$H$215&amp;", "&amp;I$216,'FE Fret'!$G:$U,7,FALSE),$AZ221)))</f>
        <v>0.7</v>
      </c>
      <c r="BC221" s="1127">
        <f>IF(ISNA(SQRT(SUMSQ(VLOOKUP($B221&amp;"; "&amp;$H$215&amp;", "&amp;J$216,'FE Fret'!$G:$U,7,FALSE),$AZ221))),0,SQRT(SUMSQ(VLOOKUP($B221&amp;"; "&amp;$H$215&amp;", "&amp;J$216,'FE Fret'!$G:$U,7,FALSE),$AZ221)))</f>
        <v>0.7</v>
      </c>
      <c r="BD221" s="1127">
        <f>IF(ISNA(SQRT(SUMSQ(VLOOKUP($B221&amp;"; "&amp;$L$215&amp;", "&amp;L$216,'FE Fret'!$G:$U,7,FALSE),$AZ221))),0,SQRT(SUMSQ(VLOOKUP($B221&amp;"; "&amp;$L$215&amp;", "&amp;L$216,'FE Fret'!$G:$U,7,FALSE),$AZ221)))</f>
        <v>0.7</v>
      </c>
      <c r="BE221" s="1133">
        <f>IF(ISNA(SQRT(SUMSQ(VLOOKUP($B221&amp;"; "&amp;$L$215&amp;", "&amp;M$216,'FE Fret'!$G:$U,7,FALSE),$AZ221))),0,SQRT(SUMSQ(VLOOKUP($B221&amp;"; "&amp;$L$215&amp;", "&amp;M$216,'FE Fret'!$G:$U,7,FALSE),$AZ221)))</f>
        <v>0.7</v>
      </c>
      <c r="BF221" s="1133">
        <f>IF(ISNA(SQRT(SUMSQ(VLOOKUP($B221&amp;"; "&amp;$L$215&amp;", "&amp;N$216,'FE Fret'!$G:$U,7,FALSE),$AZ221))),0,SQRT(SUMSQ(VLOOKUP($B221&amp;"; "&amp;$L$215&amp;", "&amp;N$216,'FE Fret'!$G:$U,7,FALSE),$AZ221)))</f>
        <v>0.7</v>
      </c>
    </row>
    <row r="222" spans="1:64" ht="12.75" hidden="1" customHeight="1" outlineLevel="2">
      <c r="B222" s="154"/>
      <c r="C222" s="155"/>
      <c r="D222" s="222"/>
      <c r="E222" s="222"/>
      <c r="F222" s="155"/>
      <c r="G222" s="155"/>
      <c r="H222" s="155"/>
      <c r="I222" s="155"/>
      <c r="J222" s="155"/>
      <c r="K222" s="155"/>
      <c r="L222" s="155"/>
      <c r="M222" s="155"/>
      <c r="N222" s="155"/>
      <c r="O222" s="155"/>
      <c r="P222" s="169"/>
      <c r="Q222" s="155"/>
      <c r="R222" s="1356"/>
      <c r="W222" s="116"/>
      <c r="X222" s="143"/>
      <c r="Y222" s="144"/>
      <c r="Z222" s="144"/>
      <c r="AA222" s="144"/>
      <c r="AB222" s="164"/>
      <c r="AC222" s="164"/>
      <c r="AD222" s="164"/>
      <c r="AE222" s="1295"/>
      <c r="AG222" s="566"/>
      <c r="AH222" s="567"/>
      <c r="AI222" s="567"/>
      <c r="AJ222" s="567"/>
      <c r="AK222" s="567"/>
      <c r="AL222" s="567"/>
      <c r="AM222" s="567"/>
      <c r="AN222" s="567"/>
      <c r="AO222" s="567"/>
      <c r="AP222" s="567"/>
      <c r="AQ222" s="567"/>
      <c r="AR222" s="567"/>
      <c r="AS222" s="568"/>
      <c r="AT222" s="568"/>
      <c r="AU222" s="568"/>
      <c r="AV222" s="566"/>
      <c r="AW222" s="567"/>
      <c r="AX222" s="570"/>
      <c r="AZ222" s="1090"/>
      <c r="BA222" s="1078"/>
      <c r="BB222" s="1134"/>
      <c r="BC222" s="1129"/>
      <c r="BD222" s="1078"/>
      <c r="BE222" s="1134"/>
      <c r="BF222" s="1156"/>
    </row>
    <row r="223" spans="1:64" ht="12.75" hidden="1" customHeight="1" outlineLevel="2">
      <c r="B223" s="1273" t="s">
        <v>353</v>
      </c>
      <c r="C223" s="198"/>
      <c r="D223" s="215">
        <f>SUM(D214:D222)</f>
        <v>0</v>
      </c>
      <c r="E223" s="215"/>
      <c r="F223" s="198"/>
      <c r="G223" s="198"/>
      <c r="H223" s="198"/>
      <c r="I223" s="198"/>
      <c r="J223" s="198"/>
      <c r="K223" s="198"/>
      <c r="L223" s="198"/>
      <c r="M223" s="198"/>
      <c r="N223" s="198"/>
      <c r="O223" s="203">
        <f>SUM(O214:O222)</f>
        <v>0</v>
      </c>
      <c r="P223" s="203">
        <f>SUM(P214:P222)</f>
        <v>0</v>
      </c>
      <c r="Q223" s="203">
        <f>SUM(Q214:Q222)</f>
        <v>0</v>
      </c>
      <c r="R223" s="1323">
        <f>SUM(R214:R222)</f>
        <v>0</v>
      </c>
      <c r="W223" s="116"/>
      <c r="X223" s="1206">
        <f>IF(AD223=0,AD223,AD223/D223)</f>
        <v>0</v>
      </c>
      <c r="Y223" s="200"/>
      <c r="Z223" s="204"/>
      <c r="AA223" s="204">
        <f>SQRT(SUMSQ(AA217:AA222))</f>
        <v>0</v>
      </c>
      <c r="AB223" s="204">
        <f>SQRT(SUMSQ(AB217:AB222))</f>
        <v>0</v>
      </c>
      <c r="AC223" s="204">
        <f>SQRT(SUMSQ(AC217:AC222))</f>
        <v>0</v>
      </c>
      <c r="AD223" s="203">
        <f>SQRT(SUMSQ(AD217:AD222))</f>
        <v>0</v>
      </c>
      <c r="AE223" s="1323">
        <f>SQRT(SUMSQ(AE217:AE222))</f>
        <v>0</v>
      </c>
      <c r="AG223" s="1085">
        <f t="shared" ref="AG223:AR223" si="46">SUM(AG214:AG222)</f>
        <v>0</v>
      </c>
      <c r="AH223" s="574">
        <f t="shared" si="46"/>
        <v>0</v>
      </c>
      <c r="AI223" s="574">
        <f t="shared" si="46"/>
        <v>0</v>
      </c>
      <c r="AJ223" s="574">
        <f t="shared" si="46"/>
        <v>0</v>
      </c>
      <c r="AK223" s="574">
        <f t="shared" si="46"/>
        <v>0</v>
      </c>
      <c r="AL223" s="574">
        <f t="shared" si="46"/>
        <v>0</v>
      </c>
      <c r="AM223" s="574">
        <f t="shared" si="46"/>
        <v>0</v>
      </c>
      <c r="AN223" s="574">
        <f t="shared" si="46"/>
        <v>0</v>
      </c>
      <c r="AO223" s="574">
        <f t="shared" si="46"/>
        <v>0</v>
      </c>
      <c r="AP223" s="574">
        <f t="shared" si="46"/>
        <v>0</v>
      </c>
      <c r="AQ223" s="574">
        <f t="shared" si="46"/>
        <v>0</v>
      </c>
      <c r="AR223" s="574">
        <f t="shared" si="46"/>
        <v>0</v>
      </c>
      <c r="AS223" s="575">
        <f t="shared" ref="AS223:AX223" si="47">SUM(AS217:AS222)</f>
        <v>0</v>
      </c>
      <c r="AT223" s="575">
        <f t="shared" si="47"/>
        <v>0</v>
      </c>
      <c r="AU223" s="575">
        <f t="shared" si="47"/>
        <v>0</v>
      </c>
      <c r="AV223" s="1085">
        <f t="shared" si="47"/>
        <v>0</v>
      </c>
      <c r="AW223" s="574">
        <f t="shared" si="47"/>
        <v>0</v>
      </c>
      <c r="AX223" s="577">
        <f t="shared" si="47"/>
        <v>0</v>
      </c>
    </row>
    <row r="224" spans="1:64" ht="12.75" hidden="1" customHeight="1" outlineLevel="2"/>
    <row r="225" spans="1:63" ht="12.75" hidden="1" customHeight="1" outlineLevel="2">
      <c r="B225" s="257"/>
      <c r="C225" s="257"/>
      <c r="D225" s="257"/>
      <c r="E225" s="257"/>
      <c r="F225" s="257"/>
      <c r="G225" s="257"/>
      <c r="H225" s="257"/>
      <c r="I225" s="257"/>
      <c r="J225" s="257"/>
      <c r="K225" s="257"/>
      <c r="L225" s="116"/>
      <c r="AP225" s="590"/>
      <c r="AQ225" s="590"/>
      <c r="AR225" s="590"/>
      <c r="AS225" s="590"/>
      <c r="AT225" s="590"/>
      <c r="AU225" s="590"/>
      <c r="AZ225" s="109"/>
      <c r="BA225" s="109"/>
      <c r="BB225" s="109"/>
      <c r="BC225" s="109"/>
    </row>
    <row r="226" spans="1:63" ht="12.75" hidden="1" customHeight="1" outlineLevel="1" collapsed="1">
      <c r="AF226" s="130"/>
      <c r="AP226" s="590"/>
      <c r="AQ226" s="590"/>
      <c r="AR226" s="590"/>
      <c r="AS226" s="590"/>
      <c r="AT226" s="590"/>
      <c r="AU226" s="590"/>
      <c r="AZ226" s="109"/>
      <c r="BA226" s="109"/>
      <c r="BB226" s="109"/>
      <c r="BC226" s="109"/>
    </row>
    <row r="227" spans="1:63" s="109" customFormat="1" ht="15.75" hidden="1" customHeight="1" outlineLevel="1" collapsed="1">
      <c r="A227" s="114"/>
      <c r="B227" s="2541" t="s">
        <v>2793</v>
      </c>
      <c r="C227" s="2541"/>
      <c r="D227" s="2541"/>
      <c r="E227" s="2541"/>
      <c r="F227" s="2541"/>
      <c r="G227" s="2541"/>
      <c r="H227" s="2541"/>
      <c r="I227" s="2541"/>
      <c r="J227" s="2541"/>
      <c r="K227" s="2541"/>
      <c r="L227" s="2541"/>
      <c r="M227" s="2541"/>
      <c r="N227" s="2541"/>
      <c r="O227" s="2541"/>
      <c r="P227" s="130"/>
      <c r="Q227" s="130"/>
      <c r="R227" s="130"/>
      <c r="S227" s="130"/>
      <c r="T227" s="130"/>
      <c r="U227" s="130"/>
      <c r="V227" s="130"/>
      <c r="W227" s="130"/>
      <c r="X227" s="130"/>
      <c r="Y227" s="130"/>
      <c r="Z227" s="130"/>
      <c r="AA227" s="130"/>
      <c r="AB227" s="130"/>
      <c r="AC227" s="130"/>
      <c r="AD227" s="130"/>
      <c r="AE227" s="130"/>
      <c r="AF227" s="114"/>
      <c r="AG227" s="443"/>
      <c r="AH227" s="443"/>
      <c r="AI227" s="443"/>
      <c r="AJ227" s="443"/>
      <c r="AK227" s="443"/>
      <c r="AL227" s="443"/>
      <c r="AM227" s="443"/>
      <c r="AN227" s="443"/>
      <c r="AO227" s="443"/>
      <c r="AP227" s="590"/>
      <c r="AQ227" s="590"/>
      <c r="AR227" s="590"/>
      <c r="AS227" s="590"/>
      <c r="AT227" s="590"/>
      <c r="AU227" s="590"/>
      <c r="AV227" s="443"/>
      <c r="AW227" s="443"/>
      <c r="AX227" s="443"/>
      <c r="AZ227" s="114"/>
      <c r="BA227" s="114"/>
      <c r="BB227" s="114"/>
      <c r="BC227" s="114"/>
    </row>
    <row r="228" spans="1:63" s="109" customFormat="1" ht="12.75" hidden="1" customHeight="1" outlineLevel="2">
      <c r="A228" s="114"/>
      <c r="B228" s="114"/>
      <c r="C228" s="114"/>
      <c r="D228" s="114"/>
      <c r="E228" s="114"/>
      <c r="F228" s="114"/>
      <c r="G228" s="114"/>
      <c r="H228" s="114"/>
      <c r="I228" s="114"/>
      <c r="J228" s="114"/>
      <c r="K228" s="114"/>
      <c r="L228" s="114"/>
      <c r="M228" s="114"/>
      <c r="N228" s="114"/>
      <c r="O228" s="114"/>
      <c r="P228" s="114"/>
      <c r="Q228" s="114"/>
      <c r="R228" s="114"/>
      <c r="S228" s="114"/>
      <c r="T228" s="114"/>
      <c r="U228" s="114"/>
      <c r="V228" s="114"/>
      <c r="W228" s="114"/>
      <c r="X228" s="114"/>
      <c r="Y228" s="114"/>
      <c r="Z228" s="114"/>
      <c r="AA228" s="114"/>
      <c r="AB228" s="114"/>
      <c r="AC228" s="114"/>
      <c r="AD228" s="114"/>
      <c r="AE228" s="114"/>
      <c r="AF228" s="114"/>
      <c r="AG228" s="443"/>
      <c r="AH228" s="443"/>
      <c r="AI228" s="443"/>
      <c r="AJ228" s="443"/>
      <c r="AK228" s="443"/>
      <c r="AL228" s="443"/>
      <c r="AM228" s="443"/>
      <c r="AN228" s="443"/>
      <c r="AO228" s="443"/>
      <c r="AP228" s="590"/>
      <c r="AQ228" s="590"/>
      <c r="AR228" s="590"/>
      <c r="AS228" s="590"/>
      <c r="AT228" s="590"/>
      <c r="AU228" s="590"/>
      <c r="AV228" s="443"/>
      <c r="AW228" s="443"/>
      <c r="AX228" s="443"/>
      <c r="AZ228" s="114"/>
      <c r="BA228" s="114"/>
      <c r="BB228" s="114"/>
      <c r="BC228" s="114"/>
    </row>
    <row r="229" spans="1:63" ht="12.75" hidden="1" customHeight="1" outlineLevel="2">
      <c r="B229" s="139" t="s">
        <v>633</v>
      </c>
      <c r="C229" s="140"/>
      <c r="D229" s="931"/>
      <c r="E229" s="1664"/>
      <c r="F229" s="931"/>
      <c r="G229" s="141"/>
      <c r="H229" s="141"/>
      <c r="I229" s="141"/>
      <c r="J229" s="141"/>
      <c r="K229" s="141"/>
      <c r="L229" s="141"/>
      <c r="M229" s="141"/>
      <c r="N229" s="141"/>
      <c r="O229" s="141"/>
      <c r="P229" s="141"/>
      <c r="Q229" s="141"/>
      <c r="R229" s="141"/>
      <c r="S229" s="931"/>
      <c r="T229" s="931"/>
      <c r="U229" s="1904"/>
      <c r="X229" s="2357" t="s">
        <v>372</v>
      </c>
      <c r="Y229" s="2358"/>
      <c r="Z229" s="2358"/>
      <c r="AA229" s="2358"/>
      <c r="AB229" s="2358"/>
      <c r="AC229" s="2358"/>
      <c r="AD229" s="2358"/>
      <c r="AE229" s="2359"/>
      <c r="AG229" s="2398" t="s">
        <v>447</v>
      </c>
      <c r="AH229" s="2361"/>
      <c r="AI229" s="2361"/>
      <c r="AJ229" s="2361"/>
      <c r="AK229" s="2361"/>
      <c r="AL229" s="2361"/>
      <c r="AM229" s="2361"/>
      <c r="AN229" s="2361"/>
      <c r="AO229" s="2361"/>
      <c r="AP229" s="2361"/>
      <c r="AQ229" s="2361"/>
      <c r="AR229" s="2361"/>
      <c r="AS229" s="2361"/>
      <c r="AT229" s="2361"/>
      <c r="AU229" s="2361"/>
      <c r="AV229" s="2361"/>
      <c r="AW229" s="2361"/>
      <c r="AX229" s="2362"/>
    </row>
    <row r="230" spans="1:63" s="116" customFormat="1" ht="12.75" hidden="1" customHeight="1" outlineLevel="2">
      <c r="A230" s="114"/>
      <c r="B230" s="143"/>
      <c r="C230" s="144"/>
      <c r="D230" s="1346" t="s">
        <v>312</v>
      </c>
      <c r="E230" s="1681"/>
      <c r="F230" s="1329"/>
      <c r="G230" s="144"/>
      <c r="H230" s="144"/>
      <c r="I230" s="144"/>
      <c r="J230" s="144"/>
      <c r="K230" s="144"/>
      <c r="L230" s="144"/>
      <c r="M230" s="144"/>
      <c r="N230" s="144"/>
      <c r="O230" s="144"/>
      <c r="P230" s="144"/>
      <c r="Q230" s="144"/>
      <c r="R230" s="144"/>
      <c r="S230" s="144"/>
      <c r="T230" s="144"/>
      <c r="U230" s="153" t="s">
        <v>278</v>
      </c>
      <c r="X230" s="1328"/>
      <c r="Y230" s="821"/>
      <c r="Z230" s="821"/>
      <c r="AA230" s="144"/>
      <c r="AB230" s="144"/>
      <c r="AC230" s="1329"/>
      <c r="AD230" s="145"/>
      <c r="AE230" s="1336" t="s">
        <v>278</v>
      </c>
      <c r="AG230" s="2395" t="s">
        <v>450</v>
      </c>
      <c r="AH230" s="2377"/>
      <c r="AI230" s="2377"/>
      <c r="AJ230" s="2377"/>
      <c r="AK230" s="2377"/>
      <c r="AL230" s="2377"/>
      <c r="AM230" s="2377"/>
      <c r="AN230" s="2377"/>
      <c r="AO230" s="2377"/>
      <c r="AP230" s="2377"/>
      <c r="AQ230" s="2377"/>
      <c r="AR230" s="2377"/>
      <c r="AS230" s="2377" t="s">
        <v>450</v>
      </c>
      <c r="AT230" s="2377"/>
      <c r="AU230" s="630"/>
      <c r="AV230" s="1297"/>
      <c r="AW230" s="568"/>
      <c r="AX230" s="1345"/>
      <c r="AZ230" s="2378" t="s">
        <v>1754</v>
      </c>
      <c r="BA230" s="2379"/>
      <c r="BB230" s="2379"/>
      <c r="BC230" s="2379"/>
      <c r="BD230" s="2372"/>
      <c r="BE230" s="2372"/>
      <c r="BF230" s="2372"/>
      <c r="BG230" s="2372"/>
      <c r="BH230" s="2372"/>
      <c r="BI230" s="2372"/>
      <c r="BJ230" s="2372"/>
      <c r="BK230" s="2373"/>
    </row>
    <row r="231" spans="1:63" s="127" customFormat="1" ht="12.75" hidden="1" customHeight="1" outlineLevel="2">
      <c r="A231" s="109"/>
      <c r="B231" s="538"/>
      <c r="C231" s="144"/>
      <c r="D231" s="1346" t="s">
        <v>415</v>
      </c>
      <c r="E231" s="1681"/>
      <c r="F231" s="1332" t="s">
        <v>458</v>
      </c>
      <c r="G231" s="1332" t="s">
        <v>347</v>
      </c>
      <c r="H231" s="2382" t="s">
        <v>1675</v>
      </c>
      <c r="I231" s="2382"/>
      <c r="J231" s="1332" t="s">
        <v>347</v>
      </c>
      <c r="K231" s="2382" t="s">
        <v>1676</v>
      </c>
      <c r="L231" s="2382"/>
      <c r="M231" s="1332" t="s">
        <v>347</v>
      </c>
      <c r="N231" s="2382" t="s">
        <v>1678</v>
      </c>
      <c r="O231" s="2382"/>
      <c r="P231" s="1332" t="s">
        <v>347</v>
      </c>
      <c r="Q231" s="2382" t="s">
        <v>1677</v>
      </c>
      <c r="R231" s="2382"/>
      <c r="S231" s="1346" t="s">
        <v>450</v>
      </c>
      <c r="T231" s="1346" t="s">
        <v>450</v>
      </c>
      <c r="U231" s="153" t="s">
        <v>279</v>
      </c>
      <c r="X231" s="1328" t="s">
        <v>320</v>
      </c>
      <c r="Y231" s="2383" t="s">
        <v>320</v>
      </c>
      <c r="Z231" s="2384"/>
      <c r="AA231" s="1672" t="s">
        <v>450</v>
      </c>
      <c r="AB231" s="1672" t="s">
        <v>450</v>
      </c>
      <c r="AC231" s="1329"/>
      <c r="AD231" s="1349" t="s">
        <v>450</v>
      </c>
      <c r="AE231" s="1336" t="s">
        <v>279</v>
      </c>
      <c r="AG231" s="2385" t="s">
        <v>214</v>
      </c>
      <c r="AH231" s="2386"/>
      <c r="AI231" s="2386"/>
      <c r="AJ231" s="2386" t="s">
        <v>448</v>
      </c>
      <c r="AK231" s="2386"/>
      <c r="AL231" s="2386"/>
      <c r="AM231" s="2386" t="s">
        <v>270</v>
      </c>
      <c r="AN231" s="2386"/>
      <c r="AO231" s="2386"/>
      <c r="AP231" s="2386" t="s">
        <v>449</v>
      </c>
      <c r="AQ231" s="2386"/>
      <c r="AR231" s="2386"/>
      <c r="AS231" s="2388" t="s">
        <v>331</v>
      </c>
      <c r="AT231" s="2388"/>
      <c r="AU231" s="570"/>
      <c r="AV231" s="2385" t="s">
        <v>643</v>
      </c>
      <c r="AW231" s="2386"/>
      <c r="AX231" s="570"/>
      <c r="AZ231" s="2371" t="s">
        <v>1752</v>
      </c>
      <c r="BA231" s="2372"/>
      <c r="BB231" s="2372"/>
      <c r="BC231" s="2372"/>
      <c r="BD231" s="2371" t="s">
        <v>1750</v>
      </c>
      <c r="BE231" s="2372"/>
      <c r="BF231" s="2372"/>
      <c r="BG231" s="2372"/>
      <c r="BH231" s="2371" t="s">
        <v>1751</v>
      </c>
      <c r="BI231" s="2372"/>
      <c r="BJ231" s="2372"/>
      <c r="BK231" s="2373"/>
    </row>
    <row r="232" spans="1:63" s="116" customFormat="1" ht="12.75" hidden="1" customHeight="1" outlineLevel="2">
      <c r="A232" s="114"/>
      <c r="B232" s="538" t="s">
        <v>1734</v>
      </c>
      <c r="C232" s="144"/>
      <c r="D232" s="316"/>
      <c r="E232" s="316"/>
      <c r="F232" s="1333" t="s">
        <v>459</v>
      </c>
      <c r="G232" s="1333" t="s">
        <v>1727</v>
      </c>
      <c r="H232" s="1334" t="s">
        <v>417</v>
      </c>
      <c r="I232" s="1334" t="s">
        <v>260</v>
      </c>
      <c r="J232" s="1333" t="s">
        <v>798</v>
      </c>
      <c r="K232" s="1334" t="s">
        <v>417</v>
      </c>
      <c r="L232" s="1334" t="s">
        <v>260</v>
      </c>
      <c r="M232" s="1333" t="s">
        <v>799</v>
      </c>
      <c r="N232" s="1334" t="s">
        <v>417</v>
      </c>
      <c r="O232" s="1334" t="s">
        <v>260</v>
      </c>
      <c r="P232" s="1333" t="s">
        <v>216</v>
      </c>
      <c r="Q232" s="1334" t="s">
        <v>417</v>
      </c>
      <c r="R232" s="1334" t="s">
        <v>260</v>
      </c>
      <c r="S232" s="1330" t="s">
        <v>417</v>
      </c>
      <c r="T232" s="1330" t="s">
        <v>260</v>
      </c>
      <c r="U232" s="153" t="s">
        <v>450</v>
      </c>
      <c r="X232" s="1328" t="s">
        <v>1755</v>
      </c>
      <c r="Y232" s="2374" t="s">
        <v>1756</v>
      </c>
      <c r="Z232" s="2375"/>
      <c r="AA232" s="1680" t="s">
        <v>417</v>
      </c>
      <c r="AB232" s="1680" t="s">
        <v>260</v>
      </c>
      <c r="AC232" s="1344"/>
      <c r="AD232" s="162" t="s">
        <v>331</v>
      </c>
      <c r="AE232" s="1336" t="s">
        <v>450</v>
      </c>
      <c r="AG232" s="1343" t="s">
        <v>417</v>
      </c>
      <c r="AH232" s="1344" t="s">
        <v>260</v>
      </c>
      <c r="AI232" s="1344"/>
      <c r="AJ232" s="1344" t="s">
        <v>417</v>
      </c>
      <c r="AK232" s="1344" t="s">
        <v>260</v>
      </c>
      <c r="AL232" s="1344"/>
      <c r="AM232" s="1344" t="s">
        <v>417</v>
      </c>
      <c r="AN232" s="1344" t="s">
        <v>260</v>
      </c>
      <c r="AO232" s="1344"/>
      <c r="AP232" s="1344" t="s">
        <v>417</v>
      </c>
      <c r="AQ232" s="1344" t="s">
        <v>260</v>
      </c>
      <c r="AR232" s="1344"/>
      <c r="AS232" s="583" t="s">
        <v>417</v>
      </c>
      <c r="AT232" s="583" t="s">
        <v>260</v>
      </c>
      <c r="AU232" s="584"/>
      <c r="AV232" s="1343" t="s">
        <v>417</v>
      </c>
      <c r="AW232" s="1344" t="s">
        <v>260</v>
      </c>
      <c r="AX232" s="1345"/>
      <c r="AZ232" s="1068"/>
      <c r="BA232" s="1068"/>
      <c r="BB232" s="1068"/>
      <c r="BC232" s="1068"/>
      <c r="BD232" s="1127"/>
      <c r="BE232" s="1071"/>
      <c r="BF232" s="1071"/>
      <c r="BG232" s="1071"/>
      <c r="BH232" s="1072"/>
      <c r="BI232" s="1073"/>
      <c r="BJ232" s="1073"/>
      <c r="BK232" s="1074"/>
    </row>
    <row r="233" spans="1:63" s="116" customFormat="1" ht="12.75" hidden="1" customHeight="1" outlineLevel="2">
      <c r="A233" s="114"/>
      <c r="B233" s="143" t="s">
        <v>1736</v>
      </c>
      <c r="C233" s="144"/>
      <c r="D233" s="316">
        <f>SUM(S233,T233)</f>
        <v>0</v>
      </c>
      <c r="E233" s="316"/>
      <c r="F233" s="346"/>
      <c r="G233" s="117"/>
      <c r="H233" s="336" t="e">
        <f>VLOOKUP($B233&amp;"; "&amp;$H$231&amp;", "&amp;H$232,'FE Energie'!$G:$U,9,FALSE)</f>
        <v>#N/A</v>
      </c>
      <c r="I233" s="336" t="e">
        <f>VLOOKUP($B233&amp;"; "&amp;$H$231&amp;", "&amp;I$232,'FE Energie'!$G:$U,9,FALSE)</f>
        <v>#N/A</v>
      </c>
      <c r="J233" s="117"/>
      <c r="K233" s="224">
        <f>VLOOKUP($B233&amp;"; "&amp;$K$231&amp;", "&amp;K$232,'FE Energie'!$G:$U,9,FALSE)</f>
        <v>0.10199999999999999</v>
      </c>
      <c r="L233" s="224">
        <f>VLOOKUP($B233&amp;"; "&amp;$K$231&amp;", "&amp;L$232,'FE Energie'!$G:$U,9,FALSE)</f>
        <v>0.19500000000000001</v>
      </c>
      <c r="M233" s="117"/>
      <c r="N233" s="218">
        <f>VLOOKUP($B233&amp;"; "&amp;$N$231&amp;", "&amp;N$232,'FE Energie'!$G:$U,9,FALSE)</f>
        <v>1190</v>
      </c>
      <c r="O233" s="218">
        <f>VLOOKUP($B233&amp;"; "&amp;$N$231&amp;", "&amp;O$232,'FE Energie'!$G:$U,9,FALSE)</f>
        <v>2270</v>
      </c>
      <c r="P233" s="117"/>
      <c r="Q233" s="224">
        <f>VLOOKUP($B233&amp;"; "&amp;$Q$231&amp;", "&amp;Q$232,'FE Energie'!$G:$U,9,FALSE)</f>
        <v>0.98499999999999999</v>
      </c>
      <c r="R233" s="224">
        <f>VLOOKUP($B233&amp;"; "&amp;$Q$231&amp;", "&amp;R$232,'FE Energie'!$G:$U,9,FALSE)</f>
        <v>1.88</v>
      </c>
      <c r="S233" s="568">
        <f>IF(ISNA(G233*H233),0,G233*H233)+IF(ISNA(J233*K233),0,J233*K233)+IF(ISNA(M233*N233),0,M233*N233)+IF(ISNA(P233*Q233),0,P233*Q233)</f>
        <v>0</v>
      </c>
      <c r="T233" s="568">
        <f>IF(ISNA(G233*I233),0,G233*I233)+IF(ISNA(J233*L233),0,J233*L233)+IF(ISNA(M233*O233),0,M233*O233)+IF(ISNA(P233*R233),0,P233*R233)</f>
        <v>0</v>
      </c>
      <c r="U233" s="1295">
        <f>IF(OR(F233=Utilitaires!$I$572,F233=Utilitaires!$I$577),T233,0)</f>
        <v>0</v>
      </c>
      <c r="X233" s="1095">
        <f>IF(AD233=0,AD233,AD233/(S233+T233))</f>
        <v>0</v>
      </c>
      <c r="Y233" s="345"/>
      <c r="Z233" s="822"/>
      <c r="AA233" s="164">
        <f>SQRT(SUMSQ(IF(ISNA($G233*H233*BD233),0,$G233*H233*BD233),IF(ISNA($J233*K233*BE233),0,$J233*K233*BE233),IF(ISNA($M233*N233*BF233),0,$M233*N233*BF233),IF(ISNA($P233*Q233*BG233),0,$P233*Q233*BG233)))</f>
        <v>0</v>
      </c>
      <c r="AB233" s="164">
        <f>SQRT(SUMSQ(IF(ISNA($G233*I233*BH233),0,$G233*I233*BH233),IF(ISNA($J233*L233*BI233),0,$J233*L233*BI233),IF(ISNA($M233*O233*BJ233),0,$M233*O233*BJ233),IF(ISNA($P233*R233*BK233),0,$P233*R233*BK233)))</f>
        <v>0</v>
      </c>
      <c r="AC233" s="164"/>
      <c r="AD233" s="152">
        <f>SQRT(SUMSQ(AA233,AB233))</f>
        <v>0</v>
      </c>
      <c r="AE233" s="165">
        <f>U233*X233</f>
        <v>0</v>
      </c>
      <c r="AG233" s="566">
        <f>$G233*IF(ISNA(VLOOKUP($B233&amp;"; "&amp;$H$231&amp;", "&amp;H$232,'FE Energie'!$G:$U,10,FALSE)),0,VLOOKUP($B233&amp;"; "&amp;$H$231&amp;", "&amp;H$232,'FE Energie'!$G:$U,10,FALSE))
+$J233*IF(ISNA(VLOOKUP($B233&amp;"; "&amp;$K$231&amp;", "&amp;H$232,'FE Energie'!$G:$U,10,FALSE)),0,VLOOKUP($B233&amp;"; "&amp;$K$231&amp;", "&amp;H$232,'FE Energie'!$G:$U,10,FALSE))
+$M233*IF(ISNA(VLOOKUP($B233&amp;"; "&amp;$N$231&amp;", "&amp;H$232,'FE Energie'!$G:$U,10,FALSE)),0,VLOOKUP($B233&amp;"; "&amp;$N$231&amp;", "&amp;H$232,'FE Energie'!$G:$U,10,FALSE))
+$P233*IF(ISNA(VLOOKUP($B233&amp;"; "&amp;$Q$231&amp;", "&amp;H$232,'FE Energie'!$G:$U,10,FALSE)),0,VLOOKUP($B233&amp;"; "&amp;$Q$231&amp;", "&amp;H$232,'FE Energie'!$G:$U,10,FALSE))</f>
        <v>0</v>
      </c>
      <c r="AH233" s="567">
        <f>$G233*IF(ISNA(VLOOKUP($B233&amp;"; "&amp;$H$231&amp;", "&amp;I$232,'FE Energie'!$G:$U,10,FALSE)),0,VLOOKUP($B233&amp;"; "&amp;$H$231&amp;", "&amp;I$232,'FE Energie'!$G:$U,10,FALSE))
+$J233*IF(ISNA(VLOOKUP($B233&amp;"; "&amp;$K$231&amp;", "&amp;I$232,'FE Energie'!$G:$U,10,FALSE)),0,VLOOKUP($B233&amp;"; "&amp;$K$231&amp;", "&amp;I$232,'FE Energie'!$G:$U,10,FALSE))
+$M233*IF(ISNA(VLOOKUP($B233&amp;"; "&amp;$N$231&amp;", "&amp;I$232,'FE Energie'!$G:$U,10,FALSE)),0,VLOOKUP($B233&amp;"; "&amp;$N$231&amp;", "&amp;I$232,'FE Energie'!$G:$U,10,FALSE))
+$P233*IF(ISNA(VLOOKUP($B233&amp;"; "&amp;$Q$231&amp;", "&amp;I$232,'FE Energie'!$G:$U,10,FALSE)),0,VLOOKUP($B233&amp;"; "&amp;$Q$231&amp;", "&amp;I$232,'FE Energie'!$G:$U,10,FALSE))</f>
        <v>0</v>
      </c>
      <c r="AI233" s="567"/>
      <c r="AJ233" s="567">
        <f>$G233*IF(ISNA((VLOOKUP($B233&amp;"; "&amp;$H$231&amp;", "&amp;H$232,'FE Energie'!$G:$U,11,FALSE)+VLOOKUP($B233&amp;"; "&amp;$H$231&amp;", "&amp;H$232,'FE Energie'!$G:$U,12,FALSE))),0,(VLOOKUP($B233&amp;"; "&amp;$H$231&amp;", "&amp;H$232,'FE Energie'!$G:$U,11,FALSE)+VLOOKUP($B233&amp;"; "&amp;$H$231&amp;", "&amp;H$232,'FE Energie'!$G:$U,12,FALSE)))
+$J233*IF(ISNA((VLOOKUP($B233&amp;"; "&amp;$K$231&amp;", "&amp;H$232,'FE Energie'!$G:$U,11,FALSE)+VLOOKUP($B233&amp;"; "&amp;$K$231&amp;", "&amp;H$232,'FE Energie'!$G:$U,12,FALSE))),0,(VLOOKUP($B233&amp;"; "&amp;$K$231&amp;", "&amp;H$232,'FE Energie'!$G:$U,11,FALSE)+VLOOKUP($B233&amp;"; "&amp;$K$231&amp;", "&amp;H$232,'FE Energie'!$G:$U,12,FALSE)))
+$M233*IF(ISNA((VLOOKUP($B233&amp;"; "&amp;$N$231&amp;", "&amp;H$232,'FE Energie'!$G:$U,11,FALSE)+VLOOKUP($B233&amp;"; "&amp;$N$231&amp;", "&amp;H$232,'FE Energie'!$G:$U,12,FALSE))),0,(VLOOKUP($B233&amp;"; "&amp;$N$231&amp;", "&amp;H$232,'FE Energie'!$G:$U,11,FALSE)+VLOOKUP($B233&amp;"; "&amp;$N$231&amp;", "&amp;H$232,'FE Energie'!$G:$U,12,FALSE)))
+$P233*IF(ISNA((VLOOKUP($B233&amp;"; "&amp;$Q$231&amp;", "&amp;H$232,'FE Energie'!$G:$U,11,FALSE)+VLOOKUP($B233&amp;"; "&amp;$Q$231&amp;", "&amp;H$232,'FE Energie'!$G:$U,12,FALSE))),0,(VLOOKUP($B233&amp;"; "&amp;$Q$231&amp;", "&amp;H$232,'FE Energie'!$G:$U,11,FALSE)+VLOOKUP($B233&amp;"; "&amp;$Q$231&amp;", "&amp;H$232,'FE Energie'!$G:$U,12,FALSE)))</f>
        <v>0</v>
      </c>
      <c r="AK233" s="567">
        <f>$G233*IF(ISNA((VLOOKUP($B233&amp;"; "&amp;$H$231&amp;", "&amp;I$232,'FE Energie'!$G:$U,11,FALSE)+VLOOKUP($B233&amp;"; "&amp;$H$231&amp;", "&amp;I$232,'FE Energie'!$G:$U,12,FALSE))),0,(VLOOKUP($B233&amp;"; "&amp;$H$231&amp;", "&amp;I$232,'FE Energie'!$G:$U,11,FALSE)+VLOOKUP($B233&amp;"; "&amp;$H$231&amp;", "&amp;I$232,'FE Energie'!$G:$U,12,FALSE)))
+$J233*IF(ISNA((VLOOKUP($B233&amp;"; "&amp;$K$231&amp;", "&amp;I$232,'FE Energie'!$G:$U,11,FALSE)+VLOOKUP($B233&amp;"; "&amp;$K$231&amp;", "&amp;I$232,'FE Energie'!$G:$U,12,FALSE))),0,(VLOOKUP($B233&amp;"; "&amp;$K$231&amp;", "&amp;I$232,'FE Energie'!$G:$U,11,FALSE)+VLOOKUP($B233&amp;"; "&amp;$K$231&amp;", "&amp;I$232,'FE Energie'!$G:$U,12,FALSE)))
+$M233*IF(ISNA((VLOOKUP($B233&amp;"; "&amp;$N$231&amp;", "&amp;I$232,'FE Energie'!$G:$U,11,FALSE)+VLOOKUP($B233&amp;"; "&amp;$N$231&amp;", "&amp;I$232,'FE Energie'!$G:$U,12,FALSE))),0,(VLOOKUP($B233&amp;"; "&amp;$N$231&amp;", "&amp;I$232,'FE Energie'!$G:$U,11,FALSE)+VLOOKUP($B233&amp;"; "&amp;$N$231&amp;", "&amp;I$232,'FE Energie'!$G:$U,12,FALSE)))
+$P233*IF(ISNA((VLOOKUP($B233&amp;"; "&amp;$Q$231&amp;", "&amp;I$232,'FE Energie'!$G:$U,11,FALSE)+VLOOKUP($B233&amp;"; "&amp;$Q$231&amp;", "&amp;I$232,'FE Energie'!$G:$U,12,FALSE))),0,(VLOOKUP($B233&amp;"; "&amp;$Q$231&amp;", "&amp;I$232,'FE Energie'!$G:$U,11,FALSE)+VLOOKUP($B233&amp;"; "&amp;$Q$231&amp;", "&amp;I$232,'FE Energie'!$G:$U,12,FALSE)))</f>
        <v>0</v>
      </c>
      <c r="AL233" s="567"/>
      <c r="AM233" s="567">
        <f>$G233*IF(ISNA(VLOOKUP($B233&amp;"; "&amp;$H$231&amp;", "&amp;H$232,'FE Energie'!$G:$U,13,FALSE)),0,VLOOKUP($B233&amp;"; "&amp;$H$231&amp;", "&amp;H$232,'FE Energie'!$G:$U,13,FALSE))
+$J233*IF(ISNA(VLOOKUP($B233&amp;"; "&amp;$K$231&amp;", "&amp;H$232,'FE Energie'!$G:$U,13,FALSE)),0,VLOOKUP($B233&amp;"; "&amp;$K$231&amp;", "&amp;H$232,'FE Energie'!$G:$U,13,FALSE))
+$M233*IF(ISNA(VLOOKUP($B233&amp;"; "&amp;$N$231&amp;", "&amp;H$232,'FE Energie'!$G:$U,13,FALSE)),0,VLOOKUP($B233&amp;"; "&amp;$N$231&amp;", "&amp;H$232,'FE Energie'!$G:$U,13,FALSE))
+$P233*IF(ISNA(VLOOKUP($B233&amp;"; "&amp;$Q$231&amp;", "&amp;H$232,'FE Energie'!$G:$U,13,FALSE)),0,VLOOKUP($B233&amp;"; "&amp;$Q$231&amp;", "&amp;H$232,'FE Energie'!$G:$U,13,FALSE))</f>
        <v>0</v>
      </c>
      <c r="AN233" s="567">
        <f>$G233*IF(ISNA(VLOOKUP($B233&amp;"; "&amp;$H$231&amp;", "&amp;I$232,'FE Energie'!$G:$U,13,FALSE)),0,VLOOKUP($B233&amp;"; "&amp;$H$231&amp;", "&amp;I$232,'FE Energie'!$G:$U,13,FALSE))
+$J233*IF(ISNA(VLOOKUP($B233&amp;"; "&amp;$K$231&amp;", "&amp;I$232,'FE Energie'!$G:$U,13,FALSE)),0,VLOOKUP($B233&amp;"; "&amp;$K$231&amp;", "&amp;I$232,'FE Energie'!$G:$U,13,FALSE))
+$M233*IF(ISNA(VLOOKUP($B233&amp;"; "&amp;$N$231&amp;", "&amp;I$232,'FE Energie'!$G:$U,13,FALSE)),0,VLOOKUP($B233&amp;"; "&amp;$N$231&amp;", "&amp;I$232,'FE Energie'!$G:$U,13,FALSE))
+$P233*IF(ISNA(VLOOKUP($B233&amp;"; "&amp;$Q$231&amp;", "&amp;I$232,'FE Energie'!$G:$U,13,FALSE)),0,VLOOKUP($B233&amp;"; "&amp;$Q$231&amp;", "&amp;I$232,'FE Energie'!$G:$U,13,FALSE))</f>
        <v>0</v>
      </c>
      <c r="AO233" s="567"/>
      <c r="AP233" s="567">
        <f>$G233*IF(ISNA(VLOOKUP($B233&amp;"; "&amp;$H$231&amp;", "&amp;H$232,'FE Energie'!$G:$U,14,FALSE)),0,VLOOKUP($B233&amp;"; "&amp;$H$231&amp;", "&amp;H$232,'FE Energie'!$G:$U,14,FALSE))
+$J233*IF(ISNA(VLOOKUP($B233&amp;"; "&amp;$K$231&amp;", "&amp;H$232,'FE Energie'!$G:$U,14,FALSE)),0,VLOOKUP($B233&amp;"; "&amp;$K$231&amp;", "&amp;H$232,'FE Energie'!$G:$U,14,FALSE))
+$M233*IF(ISNA(VLOOKUP($B233&amp;"; "&amp;$N$231&amp;", "&amp;H$232,'FE Energie'!$G:$U,14,FALSE)),0,VLOOKUP($B233&amp;"; "&amp;$N$231&amp;", "&amp;H$232,'FE Energie'!$G:$U,14,FALSE))
+$P233*IF(ISNA(VLOOKUP($B233&amp;"; "&amp;$Q$231&amp;", "&amp;H$232,'FE Energie'!$G:$U,14,FALSE)),0,VLOOKUP($B233&amp;"; "&amp;$Q$231&amp;", "&amp;H$232,'FE Energie'!$G:$U,14,FALSE))</f>
        <v>0</v>
      </c>
      <c r="AQ233" s="567">
        <f>$G233*IF(ISNA(VLOOKUP($B233&amp;"; "&amp;$H$231&amp;", "&amp;I$232,'FE Energie'!$G:$U,14,FALSE)),0,VLOOKUP($B233&amp;"; "&amp;$H$231&amp;", "&amp;I$232,'FE Energie'!$G:$U,14,FALSE))
+$J233*IF(ISNA(VLOOKUP($B233&amp;"; "&amp;$K$231&amp;", "&amp;I$232,'FE Energie'!$G:$U,14,FALSE)),0,VLOOKUP($B233&amp;"; "&amp;$K$231&amp;", "&amp;I$232,'FE Energie'!$G:$U,14,FALSE))
+$M233*IF(ISNA(VLOOKUP($B233&amp;"; "&amp;$N$231&amp;", "&amp;I$232,'FE Energie'!$G:$U,14,FALSE)),0,VLOOKUP($B233&amp;"; "&amp;$N$231&amp;", "&amp;I$232,'FE Energie'!$G:$U,14,FALSE))
+$P233*IF(ISNA(VLOOKUP($B233&amp;"; "&amp;$Q$231&amp;", "&amp;I$232,'FE Energie'!$G:$U,14,FALSE)),0,VLOOKUP($B233&amp;"; "&amp;$Q$231&amp;", "&amp;I$232,'FE Energie'!$G:$U,14,FALSE))</f>
        <v>0</v>
      </c>
      <c r="AR233" s="567"/>
      <c r="AS233" s="568">
        <f>SUM(AG233,AJ233,AM233,AP233)</f>
        <v>0</v>
      </c>
      <c r="AT233" s="568">
        <f>SUM(AH233,AK233,AN233,AQ233)</f>
        <v>0</v>
      </c>
      <c r="AU233" s="569"/>
      <c r="AV233" s="566">
        <f>$G233*IF(ISNA(VLOOKUP($B233&amp;"; "&amp;$H$231&amp;", "&amp;H$232,'FE Energie'!$G:$U,15,FALSE)),0,VLOOKUP($B233&amp;"; "&amp;$H$231&amp;", "&amp;H$232,'FE Energie'!$G:$U,15,FALSE))
+$J233*IF(ISNA(VLOOKUP($B233&amp;"; "&amp;$K$231&amp;", "&amp;H$232,'FE Energie'!$G:$U,15,FALSE)),0,VLOOKUP($B233&amp;"; "&amp;$K$231&amp;", "&amp;H$232,'FE Energie'!$G:$U,15,FALSE))
+$M233*IF(ISNA(VLOOKUP($B233&amp;"; "&amp;$N$231&amp;", "&amp;H$232,'FE Energie'!$G:$U,15,FALSE)),0,VLOOKUP($B233&amp;"; "&amp;$N$231&amp;", "&amp;H$232,'FE Energie'!$G:$U,15,FALSE))
+$P233*IF(ISNA(VLOOKUP($B233&amp;"; "&amp;$Q$231&amp;", "&amp;H$232,'FE Energie'!$G:$U,15,FALSE)),0,VLOOKUP($B233&amp;"; "&amp;$Q$231&amp;", "&amp;H$232,'FE Energie'!$G:$U,15,FALSE))</f>
        <v>0</v>
      </c>
      <c r="AW233" s="567">
        <f>$G233*IF(ISNA(VLOOKUP($B233&amp;"; "&amp;$H$231&amp;", "&amp;I$232,'FE Energie'!$G:$U,15,FALSE)),0,VLOOKUP($B233&amp;"; "&amp;$H$231&amp;", "&amp;I$232,'FE Energie'!$G:$U,15,FALSE))
+$J233*IF(ISNA(VLOOKUP($B233&amp;"; "&amp;$K$231&amp;", "&amp;I$232,'FE Energie'!$G:$U,15,FALSE)),0,VLOOKUP($B233&amp;"; "&amp;$K$231&amp;", "&amp;I$232,'FE Energie'!$G:$U,15,FALSE))
+$M233*IF(ISNA(VLOOKUP($B233&amp;"; "&amp;$N$231&amp;", "&amp;I$232,'FE Energie'!$G:$U,15,FALSE)),0,VLOOKUP($B233&amp;"; "&amp;$N$231&amp;", "&amp;I$232,'FE Energie'!$G:$U,15,FALSE))
+$P233*IF(ISNA(VLOOKUP($B233&amp;"; "&amp;$Q$231&amp;", "&amp;I$232,'FE Energie'!$G:$U,15,FALSE)),0,VLOOKUP($B233&amp;"; "&amp;$Q$231&amp;", "&amp;I$232,'FE Energie'!$G:$U,15,FALSE))</f>
        <v>0</v>
      </c>
      <c r="AX233" s="570"/>
      <c r="AZ233" s="1068">
        <f>IF($Y233&lt;&gt;"votre valeur :",IF(ISNA(VLOOKUP($Y233,Utilitaires!$N$566:$O$571,2,FALSE)),,VLOOKUP($Y233,Utilitaires!$N$566:$O$571,2,FALSE)),$Z233)</f>
        <v>0</v>
      </c>
      <c r="BA233" s="1068">
        <f>IF($Y233&lt;&gt;"votre valeur :",IF(ISNA(VLOOKUP($Y233,Utilitaires!$N$566:$O$571,2,FALSE)),,VLOOKUP($Y233,Utilitaires!$N$566:$O$571,2,FALSE)),$Z233)</f>
        <v>0</v>
      </c>
      <c r="BB233" s="1068">
        <f>IF($Y233&lt;&gt;"votre valeur :",IF(ISNA(VLOOKUP($Y233,Utilitaires!$N$566:$O$571,2,FALSE)),,VLOOKUP($Y233,Utilitaires!$N$566:$O$571,2,FALSE)),$Z233)</f>
        <v>0</v>
      </c>
      <c r="BC233" s="1068">
        <f>IF($Y233&lt;&gt;"votre valeur :",IF(ISNA(VLOOKUP($Y233,Utilitaires!$N$566:$O$571,2,FALSE)),,VLOOKUP($Y233,Utilitaires!$N$566:$O$571,2,FALSE)),$Z233)</f>
        <v>0</v>
      </c>
      <c r="BD233" s="1127">
        <f>IF(ISNA(SQRT(SUMSQ(VLOOKUP($B233&amp;"; "&amp;$H$231&amp;", "&amp;$H$232,'FE Energie'!$G:$U,7,FALSE),$AZ233))),0,SQRT(SUMSQ(VLOOKUP($B233&amp;"; "&amp;$H$231&amp;", "&amp;$H$232,'FE Energie'!$G:$U,7,FALSE),$AZ233)))</f>
        <v>0</v>
      </c>
      <c r="BE233" s="1071">
        <f>IF(ISNA(SQRT(SUMSQ(VLOOKUP($B233&amp;"; "&amp;$K$231&amp;", "&amp;$K$232,'FE Energie'!$G:$U,7,FALSE),$BA233))),0,SQRT(SUMSQ(VLOOKUP($B233&amp;"; "&amp;$K$231&amp;", "&amp;$K$232,'FE Energie'!$G:$U,7,FALSE),$BA233)))</f>
        <v>0.05</v>
      </c>
      <c r="BF233" s="1071">
        <f>IF(ISNA(SQRT(SUMSQ(VLOOKUP($B233&amp;"; "&amp;$N$231&amp;", "&amp;$N$232,'FE Energie'!$G:$U,7,FALSE),$BB233))),0,SQRT(SUMSQ(VLOOKUP($B233&amp;"; "&amp;$N$231&amp;", "&amp;$N$232,'FE Energie'!$G:$U,7,FALSE),$BB233)))</f>
        <v>0.05</v>
      </c>
      <c r="BG233" s="1071">
        <f>IF(ISNA(SQRT(SUMSQ(VLOOKUP($B233&amp;"; "&amp;$Q$231&amp;", "&amp;$Q$232,'FE Energie'!$G:$U,7,FALSE),$BC233))),0,SQRT(SUMSQ(VLOOKUP($B233&amp;"; "&amp;$Q$231&amp;", "&amp;$Q$232,'FE Energie'!$G:$U,7,FALSE),$BC233)))</f>
        <v>0.1</v>
      </c>
      <c r="BH233" s="1072">
        <f>IF(ISNA(SQRT(SUMSQ(VLOOKUP($B233&amp;"; "&amp;$H$231&amp;", "&amp;$I$232,'FE Energie'!$G:$U,7,FALSE),$AZ233))),0,SQRT(SUMSQ(VLOOKUP($B233&amp;"; "&amp;$H$231&amp;", "&amp;$I$232,'FE Energie'!$G:$U,7,FALSE),$AZ233)))</f>
        <v>0</v>
      </c>
      <c r="BI233" s="1073">
        <f>IF(ISNA(SQRT(SUMSQ(VLOOKUP($B233&amp;"; "&amp;$K$231&amp;", "&amp;$L$232,'FE Energie'!$G:$U,7,FALSE),$BA233))),0,SQRT(SUMSQ(VLOOKUP($B233&amp;"; "&amp;$K$231&amp;", "&amp;$L$232,'FE Energie'!$G:$U,7,FALSE),$BA233)))</f>
        <v>0.05</v>
      </c>
      <c r="BJ233" s="1073">
        <f>IF(ISNA(SQRT(SUMSQ(VLOOKUP($B233&amp;"; "&amp;$N$231&amp;", "&amp;$O$232,'FE Energie'!$G:$U,7,FALSE),$BB233))),0,SQRT(SUMSQ(VLOOKUP($B233&amp;"; "&amp;$N$231&amp;", "&amp;$O$232,'FE Energie'!$G:$U,7,FALSE),$BB233)))</f>
        <v>0.05</v>
      </c>
      <c r="BK233" s="1074">
        <f>IF(ISNA(SQRT(SUMSQ(VLOOKUP($B233&amp;"; "&amp;$Q$231&amp;", "&amp;$R$232,'FE Energie'!$G:$U,7,FALSE),$BC233))),0,SQRT(SUMSQ(VLOOKUP($B233&amp;"; "&amp;$Q$231&amp;", "&amp;$R$232,'FE Energie'!$G:$U,7,FALSE),$BC233)))</f>
        <v>0.1</v>
      </c>
    </row>
    <row r="234" spans="1:63" s="116" customFormat="1" ht="12.75" hidden="1" customHeight="1" outlineLevel="2">
      <c r="A234" s="114"/>
      <c r="B234" s="143" t="s">
        <v>1737</v>
      </c>
      <c r="C234" s="144"/>
      <c r="D234" s="316">
        <f>SUM(S234,T234)</f>
        <v>0</v>
      </c>
      <c r="E234" s="316"/>
      <c r="F234" s="347"/>
      <c r="G234" s="123"/>
      <c r="H234" s="336">
        <f>VLOOKUP($B234&amp;"; "&amp;$H$231&amp;", "&amp;H$232,'FE Energie'!$G:$U,9,FALSE)</f>
        <v>0.27</v>
      </c>
      <c r="I234" s="336">
        <f>VLOOKUP($B234&amp;"; "&amp;$H$231&amp;", "&amp;I$232,'FE Energie'!$G:$U,9,FALSE)</f>
        <v>3.07</v>
      </c>
      <c r="J234" s="123"/>
      <c r="K234" s="224" t="e">
        <f>VLOOKUP($B234&amp;"; "&amp;$K$231&amp;", "&amp;K$232,'FE Energie'!$G:$U,9,FALSE)</f>
        <v>#N/A</v>
      </c>
      <c r="L234" s="224" t="e">
        <f>VLOOKUP($B234&amp;"; "&amp;$K$231&amp;", "&amp;L$232,'FE Energie'!$G:$U,9,FALSE)</f>
        <v>#N/A</v>
      </c>
      <c r="M234" s="123"/>
      <c r="N234" s="218" t="e">
        <f>VLOOKUP($B234&amp;"; "&amp;$N$231&amp;", "&amp;N$232,'FE Energie'!$G:$U,9,FALSE)</f>
        <v>#N/A</v>
      </c>
      <c r="O234" s="218" t="e">
        <f>VLOOKUP($B234&amp;"; "&amp;$N$231&amp;", "&amp;O$232,'FE Energie'!$G:$U,9,FALSE)</f>
        <v>#N/A</v>
      </c>
      <c r="P234" s="123"/>
      <c r="Q234" s="224" t="e">
        <f>VLOOKUP($B234&amp;"; "&amp;$Q$231&amp;", "&amp;Q$232,'FE Energie'!$G:$U,9,FALSE)</f>
        <v>#N/A</v>
      </c>
      <c r="R234" s="224" t="e">
        <f>VLOOKUP($B234&amp;"; "&amp;$Q$231&amp;", "&amp;R$232,'FE Energie'!$G:$U,9,FALSE)</f>
        <v>#N/A</v>
      </c>
      <c r="S234" s="568">
        <f>IF(ISNA(G234*H234),0,G234*H234)+IF(ISNA(J234*K234),0,J234*K234)+IF(ISNA(M234*N234),0,M234*N234)+IF(ISNA(P234*Q234),0,P234*Q234)</f>
        <v>0</v>
      </c>
      <c r="T234" s="568">
        <f>IF(ISNA(G234*I234),0,G234*I234)+IF(ISNA(J234*L234),0,J234*L234)+IF(ISNA(M234*O234),0,M234*O234)+IF(ISNA(P234*R234),0,P234*R234)</f>
        <v>0</v>
      </c>
      <c r="U234" s="1295">
        <f>IF(OR(F234=Utilitaires!$I$572,F234=Utilitaires!$I$577),T234,0)</f>
        <v>0</v>
      </c>
      <c r="X234" s="1095">
        <f>IF(AD234=0,AD234,AD234/(S234+T234))</f>
        <v>0</v>
      </c>
      <c r="Y234" s="1097"/>
      <c r="Z234" s="822"/>
      <c r="AA234" s="164">
        <f>SQRT(SUMSQ(IF(ISNA($G234*H234*BD234),0,$G234*H234*BD234),IF(ISNA($J234*K234*BE234),0,$J234*K234*BE234),IF(ISNA($M234*N234*BF234),0,$M234*N234*BF234),IF(ISNA($P234*Q234*BG234),0,$P234*Q234*BG234)))</f>
        <v>0</v>
      </c>
      <c r="AB234" s="164">
        <f>SQRT(SUMSQ(IF(ISNA($G234*I234*BH234),0,$G234*I234*BH234),IF(ISNA($J234*L234*BI234),0,$J234*L234*BI234),IF(ISNA($M234*O234*BJ234),0,$M234*O234*BJ234),IF(ISNA($P234*R234*BK234),0,$P234*R234*BK234)))</f>
        <v>0</v>
      </c>
      <c r="AC234" s="164"/>
      <c r="AD234" s="152">
        <f>SQRT(SUMSQ(AA234,AB234))</f>
        <v>0</v>
      </c>
      <c r="AE234" s="165">
        <f>U234*X234</f>
        <v>0</v>
      </c>
      <c r="AG234" s="566">
        <f>$G234*IF(ISNA(VLOOKUP($B234&amp;"; "&amp;$H$231&amp;", "&amp;H$232,'FE Energie'!$G:$U,10,FALSE)),0,VLOOKUP($B234&amp;"; "&amp;$H$231&amp;", "&amp;H$232,'FE Energie'!$G:$U,10,FALSE))
+$J234*IF(ISNA(VLOOKUP($B234&amp;"; "&amp;$K$231&amp;", "&amp;H$232,'FE Energie'!$G:$U,10,FALSE)),0,VLOOKUP($B234&amp;"; "&amp;$K$231&amp;", "&amp;H$232,'FE Energie'!$G:$U,10,FALSE))
+$M234*IF(ISNA(VLOOKUP($B234&amp;"; "&amp;$N$231&amp;", "&amp;H$232,'FE Energie'!$G:$U,10,FALSE)),0,VLOOKUP($B234&amp;"; "&amp;$N$231&amp;", "&amp;H$232,'FE Energie'!$G:$U,10,FALSE))
+$P234*IF(ISNA(VLOOKUP($B234&amp;"; "&amp;$Q$231&amp;", "&amp;H$232,'FE Energie'!$G:$U,10,FALSE)),0,VLOOKUP($B234&amp;"; "&amp;$Q$231&amp;", "&amp;H$232,'FE Energie'!$G:$U,10,FALSE))</f>
        <v>0</v>
      </c>
      <c r="AH234" s="567">
        <f>$G234*IF(ISNA(VLOOKUP($B234&amp;"; "&amp;$H$231&amp;", "&amp;I$232,'FE Energie'!$G:$U,10,FALSE)),0,VLOOKUP($B234&amp;"; "&amp;$H$231&amp;", "&amp;I$232,'FE Energie'!$G:$U,10,FALSE))
+$J234*IF(ISNA(VLOOKUP($B234&amp;"; "&amp;$K$231&amp;", "&amp;I$232,'FE Energie'!$G:$U,10,FALSE)),0,VLOOKUP($B234&amp;"; "&amp;$K$231&amp;", "&amp;I$232,'FE Energie'!$G:$U,10,FALSE))
+$M234*IF(ISNA(VLOOKUP($B234&amp;"; "&amp;$N$231&amp;", "&amp;I$232,'FE Energie'!$G:$U,10,FALSE)),0,VLOOKUP($B234&amp;"; "&amp;$N$231&amp;", "&amp;I$232,'FE Energie'!$G:$U,10,FALSE))
+$P234*IF(ISNA(VLOOKUP($B234&amp;"; "&amp;$Q$231&amp;", "&amp;I$232,'FE Energie'!$G:$U,10,FALSE)),0,VLOOKUP($B234&amp;"; "&amp;$Q$231&amp;", "&amp;I$232,'FE Energie'!$G:$U,10,FALSE))</f>
        <v>0</v>
      </c>
      <c r="AI234" s="567"/>
      <c r="AJ234" s="567">
        <f>$G234*IF(ISNA((VLOOKUP($B234&amp;"; "&amp;$H$231&amp;", "&amp;H$232,'FE Energie'!$G:$U,11,FALSE)+VLOOKUP($B234&amp;"; "&amp;$H$231&amp;", "&amp;H$232,'FE Energie'!$G:$U,12,FALSE))),0,(VLOOKUP($B234&amp;"; "&amp;$H$231&amp;", "&amp;H$232,'FE Energie'!$G:$U,11,FALSE)+VLOOKUP($B234&amp;"; "&amp;$H$231&amp;", "&amp;H$232,'FE Energie'!$G:$U,12,FALSE)))
+$J234*IF(ISNA((VLOOKUP($B234&amp;"; "&amp;$K$231&amp;", "&amp;H$232,'FE Energie'!$G:$U,11,FALSE)+VLOOKUP($B234&amp;"; "&amp;$K$231&amp;", "&amp;H$232,'FE Energie'!$G:$U,12,FALSE))),0,(VLOOKUP($B234&amp;"; "&amp;$K$231&amp;", "&amp;H$232,'FE Energie'!$G:$U,11,FALSE)+VLOOKUP($B234&amp;"; "&amp;$K$231&amp;", "&amp;H$232,'FE Energie'!$G:$U,12,FALSE)))
+$M234*IF(ISNA((VLOOKUP($B234&amp;"; "&amp;$N$231&amp;", "&amp;H$232,'FE Energie'!$G:$U,11,FALSE)+VLOOKUP($B234&amp;"; "&amp;$N$231&amp;", "&amp;H$232,'FE Energie'!$G:$U,12,FALSE))),0,(VLOOKUP($B234&amp;"; "&amp;$N$231&amp;", "&amp;H$232,'FE Energie'!$G:$U,11,FALSE)+VLOOKUP($B234&amp;"; "&amp;$N$231&amp;", "&amp;H$232,'FE Energie'!$G:$U,12,FALSE)))
+$P234*IF(ISNA((VLOOKUP($B234&amp;"; "&amp;$Q$231&amp;", "&amp;H$232,'FE Energie'!$G:$U,11,FALSE)+VLOOKUP($B234&amp;"; "&amp;$Q$231&amp;", "&amp;H$232,'FE Energie'!$G:$U,12,FALSE))),0,(VLOOKUP($B234&amp;"; "&amp;$Q$231&amp;", "&amp;H$232,'FE Energie'!$G:$U,11,FALSE)+VLOOKUP($B234&amp;"; "&amp;$Q$231&amp;", "&amp;H$232,'FE Energie'!$G:$U,12,FALSE)))</f>
        <v>0</v>
      </c>
      <c r="AK234" s="567">
        <f>$G234*IF(ISNA((VLOOKUP($B234&amp;"; "&amp;$H$231&amp;", "&amp;I$232,'FE Energie'!$G:$U,11,FALSE)+VLOOKUP($B234&amp;"; "&amp;$H$231&amp;", "&amp;I$232,'FE Energie'!$G:$U,12,FALSE))),0,(VLOOKUP($B234&amp;"; "&amp;$H$231&amp;", "&amp;I$232,'FE Energie'!$G:$U,11,FALSE)+VLOOKUP($B234&amp;"; "&amp;$H$231&amp;", "&amp;I$232,'FE Energie'!$G:$U,12,FALSE)))
+$J234*IF(ISNA((VLOOKUP($B234&amp;"; "&amp;$K$231&amp;", "&amp;I$232,'FE Energie'!$G:$U,11,FALSE)+VLOOKUP($B234&amp;"; "&amp;$K$231&amp;", "&amp;I$232,'FE Energie'!$G:$U,12,FALSE))),0,(VLOOKUP($B234&amp;"; "&amp;$K$231&amp;", "&amp;I$232,'FE Energie'!$G:$U,11,FALSE)+VLOOKUP($B234&amp;"; "&amp;$K$231&amp;", "&amp;I$232,'FE Energie'!$G:$U,12,FALSE)))
+$M234*IF(ISNA((VLOOKUP($B234&amp;"; "&amp;$N$231&amp;", "&amp;I$232,'FE Energie'!$G:$U,11,FALSE)+VLOOKUP($B234&amp;"; "&amp;$N$231&amp;", "&amp;I$232,'FE Energie'!$G:$U,12,FALSE))),0,(VLOOKUP($B234&amp;"; "&amp;$N$231&amp;", "&amp;I$232,'FE Energie'!$G:$U,11,FALSE)+VLOOKUP($B234&amp;"; "&amp;$N$231&amp;", "&amp;I$232,'FE Energie'!$G:$U,12,FALSE)))
+$P234*IF(ISNA((VLOOKUP($B234&amp;"; "&amp;$Q$231&amp;", "&amp;I$232,'FE Energie'!$G:$U,11,FALSE)+VLOOKUP($B234&amp;"; "&amp;$Q$231&amp;", "&amp;I$232,'FE Energie'!$G:$U,12,FALSE))),0,(VLOOKUP($B234&amp;"; "&amp;$Q$231&amp;", "&amp;I$232,'FE Energie'!$G:$U,11,FALSE)+VLOOKUP($B234&amp;"; "&amp;$Q$231&amp;", "&amp;I$232,'FE Energie'!$G:$U,12,FALSE)))</f>
        <v>0</v>
      </c>
      <c r="AL234" s="567"/>
      <c r="AM234" s="567">
        <f>$G234*IF(ISNA(VLOOKUP($B234&amp;"; "&amp;$H$231&amp;", "&amp;H$232,'FE Energie'!$G:$U,13,FALSE)),0,VLOOKUP($B234&amp;"; "&amp;$H$231&amp;", "&amp;H$232,'FE Energie'!$G:$U,13,FALSE))
+$J234*IF(ISNA(VLOOKUP($B234&amp;"; "&amp;$K$231&amp;", "&amp;H$232,'FE Energie'!$G:$U,13,FALSE)),0,VLOOKUP($B234&amp;"; "&amp;$K$231&amp;", "&amp;H$232,'FE Energie'!$G:$U,13,FALSE))
+$M234*IF(ISNA(VLOOKUP($B234&amp;"; "&amp;$N$231&amp;", "&amp;H$232,'FE Energie'!$G:$U,13,FALSE)),0,VLOOKUP($B234&amp;"; "&amp;$N$231&amp;", "&amp;H$232,'FE Energie'!$G:$U,13,FALSE))
+$P234*IF(ISNA(VLOOKUP($B234&amp;"; "&amp;$Q$231&amp;", "&amp;H$232,'FE Energie'!$G:$U,13,FALSE)),0,VLOOKUP($B234&amp;"; "&amp;$Q$231&amp;", "&amp;H$232,'FE Energie'!$G:$U,13,FALSE))</f>
        <v>0</v>
      </c>
      <c r="AN234" s="567">
        <f>$G234*IF(ISNA(VLOOKUP($B234&amp;"; "&amp;$H$231&amp;", "&amp;I$232,'FE Energie'!$G:$U,13,FALSE)),0,VLOOKUP($B234&amp;"; "&amp;$H$231&amp;", "&amp;I$232,'FE Energie'!$G:$U,13,FALSE))
+$J234*IF(ISNA(VLOOKUP($B234&amp;"; "&amp;$K$231&amp;", "&amp;I$232,'FE Energie'!$G:$U,13,FALSE)),0,VLOOKUP($B234&amp;"; "&amp;$K$231&amp;", "&amp;I$232,'FE Energie'!$G:$U,13,FALSE))
+$M234*IF(ISNA(VLOOKUP($B234&amp;"; "&amp;$N$231&amp;", "&amp;I$232,'FE Energie'!$G:$U,13,FALSE)),0,VLOOKUP($B234&amp;"; "&amp;$N$231&amp;", "&amp;I$232,'FE Energie'!$G:$U,13,FALSE))
+$P234*IF(ISNA(VLOOKUP($B234&amp;"; "&amp;$Q$231&amp;", "&amp;I$232,'FE Energie'!$G:$U,13,FALSE)),0,VLOOKUP($B234&amp;"; "&amp;$Q$231&amp;", "&amp;I$232,'FE Energie'!$G:$U,13,FALSE))</f>
        <v>0</v>
      </c>
      <c r="AO234" s="567"/>
      <c r="AP234" s="567">
        <f>$G234*IF(ISNA(VLOOKUP($B234&amp;"; "&amp;$H$231&amp;", "&amp;H$232,'FE Energie'!$G:$U,14,FALSE)),0,VLOOKUP($B234&amp;"; "&amp;$H$231&amp;", "&amp;H$232,'FE Energie'!$G:$U,14,FALSE))
+$J234*IF(ISNA(VLOOKUP($B234&amp;"; "&amp;$K$231&amp;", "&amp;H$232,'FE Energie'!$G:$U,14,FALSE)),0,VLOOKUP($B234&amp;"; "&amp;$K$231&amp;", "&amp;H$232,'FE Energie'!$G:$U,14,FALSE))
+$M234*IF(ISNA(VLOOKUP($B234&amp;"; "&amp;$N$231&amp;", "&amp;H$232,'FE Energie'!$G:$U,14,FALSE)),0,VLOOKUP($B234&amp;"; "&amp;$N$231&amp;", "&amp;H$232,'FE Energie'!$G:$U,14,FALSE))
+$P234*IF(ISNA(VLOOKUP($B234&amp;"; "&amp;$Q$231&amp;", "&amp;H$232,'FE Energie'!$G:$U,14,FALSE)),0,VLOOKUP($B234&amp;"; "&amp;$Q$231&amp;", "&amp;H$232,'FE Energie'!$G:$U,14,FALSE))</f>
        <v>0</v>
      </c>
      <c r="AQ234" s="567">
        <f>$G234*IF(ISNA(VLOOKUP($B234&amp;"; "&amp;$H$231&amp;", "&amp;I$232,'FE Energie'!$G:$U,14,FALSE)),0,VLOOKUP($B234&amp;"; "&amp;$H$231&amp;", "&amp;I$232,'FE Energie'!$G:$U,14,FALSE))
+$J234*IF(ISNA(VLOOKUP($B234&amp;"; "&amp;$K$231&amp;", "&amp;I$232,'FE Energie'!$G:$U,14,FALSE)),0,VLOOKUP($B234&amp;"; "&amp;$K$231&amp;", "&amp;I$232,'FE Energie'!$G:$U,14,FALSE))
+$M234*IF(ISNA(VLOOKUP($B234&amp;"; "&amp;$N$231&amp;", "&amp;I$232,'FE Energie'!$G:$U,14,FALSE)),0,VLOOKUP($B234&amp;"; "&amp;$N$231&amp;", "&amp;I$232,'FE Energie'!$G:$U,14,FALSE))
+$P234*IF(ISNA(VLOOKUP($B234&amp;"; "&amp;$Q$231&amp;", "&amp;I$232,'FE Energie'!$G:$U,14,FALSE)),0,VLOOKUP($B234&amp;"; "&amp;$Q$231&amp;", "&amp;I$232,'FE Energie'!$G:$U,14,FALSE))</f>
        <v>0</v>
      </c>
      <c r="AR234" s="567"/>
      <c r="AS234" s="568">
        <f>SUM(AG234,AJ234,AM234,AP234)</f>
        <v>0</v>
      </c>
      <c r="AT234" s="568">
        <f>SUM(AH234,AK234,AN234,AQ234)</f>
        <v>0</v>
      </c>
      <c r="AU234" s="569"/>
      <c r="AV234" s="566">
        <f>$G234*IF(ISNA(VLOOKUP($B234&amp;"; "&amp;$H$231&amp;", "&amp;H$232,'FE Energie'!$G:$U,15,FALSE)),0,VLOOKUP($B234&amp;"; "&amp;$H$231&amp;", "&amp;H$232,'FE Energie'!$G:$U,15,FALSE))
+$J234*IF(ISNA(VLOOKUP($B234&amp;"; "&amp;$K$231&amp;", "&amp;H$232,'FE Energie'!$G:$U,15,FALSE)),0,VLOOKUP($B234&amp;"; "&amp;$K$231&amp;", "&amp;H$232,'FE Energie'!$G:$U,15,FALSE))
+$M234*IF(ISNA(VLOOKUP($B234&amp;"; "&amp;$N$231&amp;", "&amp;H$232,'FE Energie'!$G:$U,15,FALSE)),0,VLOOKUP($B234&amp;"; "&amp;$N$231&amp;", "&amp;H$232,'FE Energie'!$G:$U,15,FALSE))
+$P234*IF(ISNA(VLOOKUP($B234&amp;"; "&amp;$Q$231&amp;", "&amp;H$232,'FE Energie'!$G:$U,15,FALSE)),0,VLOOKUP($B234&amp;"; "&amp;$Q$231&amp;", "&amp;H$232,'FE Energie'!$G:$U,15,FALSE))</f>
        <v>0</v>
      </c>
      <c r="AW234" s="567">
        <f>$G234*IF(ISNA(VLOOKUP($B234&amp;"; "&amp;$H$231&amp;", "&amp;I$232,'FE Energie'!$G:$U,15,FALSE)),0,VLOOKUP($B234&amp;"; "&amp;$H$231&amp;", "&amp;I$232,'FE Energie'!$G:$U,15,FALSE))
+$J234*IF(ISNA(VLOOKUP($B234&amp;"; "&amp;$K$231&amp;", "&amp;I$232,'FE Energie'!$G:$U,15,FALSE)),0,VLOOKUP($B234&amp;"; "&amp;$K$231&amp;", "&amp;I$232,'FE Energie'!$G:$U,15,FALSE))
+$M234*IF(ISNA(VLOOKUP($B234&amp;"; "&amp;$N$231&amp;", "&amp;I$232,'FE Energie'!$G:$U,15,FALSE)),0,VLOOKUP($B234&amp;"; "&amp;$N$231&amp;", "&amp;I$232,'FE Energie'!$G:$U,15,FALSE))
+$P234*IF(ISNA(VLOOKUP($B234&amp;"; "&amp;$Q$231&amp;", "&amp;I$232,'FE Energie'!$G:$U,15,FALSE)),0,VLOOKUP($B234&amp;"; "&amp;$Q$231&amp;", "&amp;I$232,'FE Energie'!$G:$U,15,FALSE))</f>
        <v>0</v>
      </c>
      <c r="AX234" s="570"/>
      <c r="AZ234" s="1068">
        <f>IF($Y234&lt;&gt;"votre valeur :",IF(ISNA(VLOOKUP($Y234,Utilitaires!$N$566:$O$571,2,FALSE)),,VLOOKUP($Y234,Utilitaires!$N$566:$O$571,2,FALSE)),$Z234)</f>
        <v>0</v>
      </c>
      <c r="BA234" s="1068">
        <f>IF($Y234&lt;&gt;"votre valeur :",IF(ISNA(VLOOKUP($Y234,Utilitaires!$N$566:$O$571,2,FALSE)),,VLOOKUP($Y234,Utilitaires!$N$566:$O$571,2,FALSE)),$Z234)</f>
        <v>0</v>
      </c>
      <c r="BB234" s="1068">
        <f>IF($Y234&lt;&gt;"votre valeur :",IF(ISNA(VLOOKUP($Y234,Utilitaires!$N$566:$O$571,2,FALSE)),,VLOOKUP($Y234,Utilitaires!$N$566:$O$571,2,FALSE)),$Z234)</f>
        <v>0</v>
      </c>
      <c r="BC234" s="1068">
        <f>IF($Y234&lt;&gt;"votre valeur :",IF(ISNA(VLOOKUP($Y234,Utilitaires!$N$566:$O$571,2,FALSE)),,VLOOKUP($Y234,Utilitaires!$N$566:$O$571,2,FALSE)),$Z234)</f>
        <v>0</v>
      </c>
      <c r="BD234" s="1127">
        <f>IF(ISNA(SQRT(SUMSQ(VLOOKUP($B234&amp;"; "&amp;$H$231&amp;", "&amp;$H$232,'FE Energie'!$G:$U,7,FALSE),$AZ234))),0,SQRT(SUMSQ(VLOOKUP($B234&amp;"; "&amp;$H$231&amp;", "&amp;$H$232,'FE Energie'!$G:$U,7,FALSE),$AZ234)))</f>
        <v>0.05</v>
      </c>
      <c r="BE234" s="1071">
        <f>IF(ISNA(SQRT(SUMSQ(VLOOKUP($B234&amp;"; "&amp;$K$231&amp;", "&amp;$K$232,'FE Energie'!$G:$U,7,FALSE),$BA234))),0,SQRT(SUMSQ(VLOOKUP($B234&amp;"; "&amp;$K$231&amp;", "&amp;$K$232,'FE Energie'!$G:$U,7,FALSE),$BA234)))</f>
        <v>0</v>
      </c>
      <c r="BF234" s="1071">
        <f>IF(ISNA(SQRT(SUMSQ(VLOOKUP($B234&amp;"; "&amp;$N$231&amp;", "&amp;$N$232,'FE Energie'!$G:$U,7,FALSE),$BB234))),0,SQRT(SUMSQ(VLOOKUP($B234&amp;"; "&amp;$N$231&amp;", "&amp;$N$232,'FE Energie'!$G:$U,7,FALSE),$BB234)))</f>
        <v>0</v>
      </c>
      <c r="BG234" s="1071">
        <f>IF(ISNA(SQRT(SUMSQ(VLOOKUP($B234&amp;"; "&amp;$Q$231&amp;", "&amp;$Q$232,'FE Energie'!$G:$U,7,FALSE),$BC234))),0,SQRT(SUMSQ(VLOOKUP($B234&amp;"; "&amp;$Q$231&amp;", "&amp;$Q$232,'FE Energie'!$G:$U,7,FALSE),$BC234)))</f>
        <v>0</v>
      </c>
      <c r="BH234" s="1072">
        <f>IF(ISNA(SQRT(SUMSQ(VLOOKUP($B234&amp;"; "&amp;$H$231&amp;", "&amp;$I$232,'FE Energie'!$G:$U,7,FALSE),$AZ234))),0,SQRT(SUMSQ(VLOOKUP($B234&amp;"; "&amp;$H$231&amp;", "&amp;$I$232,'FE Energie'!$G:$U,7,FALSE),$AZ234)))</f>
        <v>0.05</v>
      </c>
      <c r="BI234" s="1073">
        <f>IF(ISNA(SQRT(SUMSQ(VLOOKUP($B234&amp;"; "&amp;$K$231&amp;", "&amp;$L$232,'FE Energie'!$G:$U,7,FALSE),$BA234))),0,SQRT(SUMSQ(VLOOKUP($B234&amp;"; "&amp;$K$231&amp;", "&amp;$L$232,'FE Energie'!$G:$U,7,FALSE),$BA234)))</f>
        <v>0</v>
      </c>
      <c r="BJ234" s="1073">
        <f>IF(ISNA(SQRT(SUMSQ(VLOOKUP($B234&amp;"; "&amp;$N$231&amp;", "&amp;$O$232,'FE Energie'!$G:$U,7,FALSE),$BB234))),0,SQRT(SUMSQ(VLOOKUP($B234&amp;"; "&amp;$N$231&amp;", "&amp;$O$232,'FE Energie'!$G:$U,7,FALSE),$BB234)))</f>
        <v>0</v>
      </c>
      <c r="BK234" s="1074">
        <f>IF(ISNA(SQRT(SUMSQ(VLOOKUP($B234&amp;"; "&amp;$Q$231&amp;", "&amp;$R$232,'FE Energie'!$G:$U,7,FALSE),$BC234))),0,SQRT(SUMSQ(VLOOKUP($B234&amp;"; "&amp;$Q$231&amp;", "&amp;$R$232,'FE Energie'!$G:$U,7,FALSE),$BC234)))</f>
        <v>0</v>
      </c>
    </row>
    <row r="235" spans="1:63" ht="12.75" hidden="1" customHeight="1" outlineLevel="2">
      <c r="B235" s="154"/>
      <c r="C235" s="155"/>
      <c r="D235" s="222"/>
      <c r="E235" s="222"/>
      <c r="F235" s="155"/>
      <c r="G235" s="362"/>
      <c r="H235" s="362"/>
      <c r="I235" s="362"/>
      <c r="J235" s="362"/>
      <c r="K235" s="362"/>
      <c r="L235" s="362"/>
      <c r="M235" s="362"/>
      <c r="N235" s="362"/>
      <c r="O235" s="362"/>
      <c r="P235" s="362"/>
      <c r="Q235" s="362"/>
      <c r="R235" s="363"/>
      <c r="S235" s="356"/>
      <c r="T235" s="356"/>
      <c r="U235" s="1348"/>
      <c r="W235" s="116"/>
      <c r="X235" s="368"/>
      <c r="Y235" s="169"/>
      <c r="Z235" s="169"/>
      <c r="AA235" s="169"/>
      <c r="AB235" s="169"/>
      <c r="AC235" s="169"/>
      <c r="AD235" s="369"/>
      <c r="AE235" s="1295"/>
      <c r="AG235" s="566"/>
      <c r="AH235" s="567"/>
      <c r="AI235" s="567"/>
      <c r="AJ235" s="567"/>
      <c r="AK235" s="567"/>
      <c r="AL235" s="567"/>
      <c r="AM235" s="567"/>
      <c r="AN235" s="567"/>
      <c r="AO235" s="567"/>
      <c r="AP235" s="567"/>
      <c r="AQ235" s="567"/>
      <c r="AR235" s="567"/>
      <c r="AS235" s="568"/>
      <c r="AT235" s="568"/>
      <c r="AU235" s="569"/>
      <c r="AV235" s="571"/>
      <c r="AW235" s="627"/>
      <c r="AX235" s="572"/>
      <c r="AZ235" s="1090"/>
      <c r="BA235" s="1078"/>
      <c r="BB235" s="1134"/>
      <c r="BC235" s="1129"/>
      <c r="BD235" s="1078"/>
      <c r="BE235" s="1079"/>
      <c r="BF235" s="1076"/>
      <c r="BG235" s="1079"/>
      <c r="BH235" s="1129"/>
      <c r="BI235" s="1079"/>
      <c r="BJ235" s="1079"/>
      <c r="BK235" s="1077"/>
    </row>
    <row r="236" spans="1:63" ht="12.75" hidden="1" customHeight="1" outlineLevel="2">
      <c r="B236" s="197" t="s">
        <v>353</v>
      </c>
      <c r="C236" s="198"/>
      <c r="D236" s="215">
        <f>SUM(D233:D235)</f>
        <v>0</v>
      </c>
      <c r="E236" s="215"/>
      <c r="F236" s="199"/>
      <c r="G236" s="200"/>
      <c r="H236" s="200"/>
      <c r="I236" s="200"/>
      <c r="J236" s="200"/>
      <c r="K236" s="200"/>
      <c r="L236" s="200"/>
      <c r="M236" s="200"/>
      <c r="N236" s="200"/>
      <c r="O236" s="200"/>
      <c r="P236" s="200"/>
      <c r="Q236" s="200"/>
      <c r="R236" s="200"/>
      <c r="S236" s="203">
        <f>SUM(S233:S235)</f>
        <v>0</v>
      </c>
      <c r="T236" s="203">
        <f>SUM(T233:T235)</f>
        <v>0</v>
      </c>
      <c r="U236" s="1361">
        <f>SUM(U233:U235)</f>
        <v>0</v>
      </c>
      <c r="X236" s="1206">
        <f>IF(AD236=0,AD236,AD236/D236)</f>
        <v>0</v>
      </c>
      <c r="Y236" s="352"/>
      <c r="Z236" s="204"/>
      <c r="AA236" s="204">
        <f>SQRT(SUMSQ(AA233:AA235))</f>
        <v>0</v>
      </c>
      <c r="AB236" s="204">
        <f>SQRT(SUMSQ(AB233:AB235))</f>
        <v>0</v>
      </c>
      <c r="AC236" s="204"/>
      <c r="AD236" s="201">
        <f>SQRT(SUMSQ(AC233:AC235))</f>
        <v>0</v>
      </c>
      <c r="AE236" s="1323">
        <f>SQRT(SUMSQ(AE230:AE235))</f>
        <v>0</v>
      </c>
      <c r="AG236" s="573">
        <f>SUM(AG235:AG235)</f>
        <v>0</v>
      </c>
      <c r="AH236" s="574">
        <f>SUM(AH235:AH235)</f>
        <v>0</v>
      </c>
      <c r="AI236" s="574"/>
      <c r="AJ236" s="574">
        <f>SUM(AJ235:AJ235)</f>
        <v>0</v>
      </c>
      <c r="AK236" s="574">
        <f>SUM(AK235:AK235)</f>
        <v>0</v>
      </c>
      <c r="AL236" s="574"/>
      <c r="AM236" s="574">
        <f>SUM(AM235:AM235)</f>
        <v>0</v>
      </c>
      <c r="AN236" s="574">
        <f>SUM(AN235:AN235)</f>
        <v>0</v>
      </c>
      <c r="AO236" s="574"/>
      <c r="AP236" s="574">
        <f>SUM(AP235:AP235)</f>
        <v>0</v>
      </c>
      <c r="AQ236" s="574">
        <f>SUM(AQ235:AQ235)</f>
        <v>0</v>
      </c>
      <c r="AR236" s="574"/>
      <c r="AS236" s="575">
        <f t="shared" ref="AS236:AX236" si="48">SUM(AS235:AS235)</f>
        <v>0</v>
      </c>
      <c r="AT236" s="575">
        <f t="shared" si="48"/>
        <v>0</v>
      </c>
      <c r="AU236" s="576">
        <f t="shared" si="48"/>
        <v>0</v>
      </c>
      <c r="AV236" s="573">
        <f t="shared" si="48"/>
        <v>0</v>
      </c>
      <c r="AW236" s="574">
        <f t="shared" si="48"/>
        <v>0</v>
      </c>
      <c r="AX236" s="577">
        <f t="shared" si="48"/>
        <v>0</v>
      </c>
    </row>
    <row r="237" spans="1:63" ht="15" hidden="1" customHeight="1" outlineLevel="2">
      <c r="AO237" s="595"/>
    </row>
    <row r="238" spans="1:63" ht="12.75" hidden="1" customHeight="1" outlineLevel="2">
      <c r="B238" s="1094" t="s">
        <v>894</v>
      </c>
      <c r="C238" s="140"/>
      <c r="D238" s="140"/>
      <c r="E238" s="140"/>
      <c r="F238" s="140"/>
      <c r="G238" s="140"/>
      <c r="H238" s="140"/>
      <c r="I238" s="179"/>
      <c r="T238" s="116"/>
      <c r="U238" s="116"/>
      <c r="V238" s="116"/>
      <c r="W238" s="116"/>
      <c r="X238" s="2357" t="s">
        <v>372</v>
      </c>
      <c r="Y238" s="2358"/>
      <c r="Z238" s="2358"/>
      <c r="AA238" s="2358"/>
      <c r="AB238" s="2358"/>
      <c r="AC238" s="2358"/>
      <c r="AD238" s="2359"/>
      <c r="AE238" s="116"/>
      <c r="AG238" s="2360" t="s">
        <v>447</v>
      </c>
      <c r="AH238" s="2361"/>
      <c r="AI238" s="2361"/>
      <c r="AJ238" s="2361"/>
      <c r="AK238" s="2361"/>
      <c r="AL238" s="2361"/>
      <c r="AM238" s="2361"/>
      <c r="AN238" s="2361"/>
      <c r="AO238" s="2361"/>
      <c r="AP238" s="2361"/>
      <c r="AQ238" s="2361"/>
      <c r="AR238" s="2361"/>
      <c r="AS238" s="2361"/>
      <c r="AT238" s="2361"/>
      <c r="AU238" s="2361"/>
      <c r="AV238" s="2361"/>
      <c r="AW238" s="2361"/>
      <c r="AX238" s="2362"/>
    </row>
    <row r="239" spans="1:63" ht="12.75" hidden="1" customHeight="1" outlineLevel="2">
      <c r="B239" s="143"/>
      <c r="C239" s="144"/>
      <c r="D239" s="1346" t="s">
        <v>312</v>
      </c>
      <c r="E239" s="1681"/>
      <c r="F239" s="144"/>
      <c r="G239" s="144"/>
      <c r="H239" s="1329"/>
      <c r="I239" s="1349" t="s">
        <v>450</v>
      </c>
      <c r="T239" s="116"/>
      <c r="U239" s="116"/>
      <c r="X239" s="1328"/>
      <c r="Y239" s="1329"/>
      <c r="Z239" s="1329"/>
      <c r="AA239" s="1346"/>
      <c r="AB239" s="1346"/>
      <c r="AC239" s="1346"/>
      <c r="AD239" s="1349" t="s">
        <v>450</v>
      </c>
      <c r="AF239" s="109"/>
      <c r="AG239" s="2395" t="s">
        <v>450</v>
      </c>
      <c r="AH239" s="2377"/>
      <c r="AI239" s="2377"/>
      <c r="AJ239" s="2377"/>
      <c r="AK239" s="2377"/>
      <c r="AL239" s="2377"/>
      <c r="AM239" s="2377"/>
      <c r="AN239" s="2377"/>
      <c r="AO239" s="2377"/>
      <c r="AP239" s="2377"/>
      <c r="AQ239" s="2377"/>
      <c r="AR239" s="2377"/>
      <c r="AS239" s="2377" t="s">
        <v>450</v>
      </c>
      <c r="AT239" s="2377"/>
      <c r="AU239" s="630"/>
      <c r="AV239" s="626"/>
      <c r="AW239" s="626"/>
      <c r="AX239" s="1301"/>
      <c r="AZ239" s="2378" t="s">
        <v>1754</v>
      </c>
      <c r="BA239" s="2380"/>
    </row>
    <row r="240" spans="1:63" ht="12.75" hidden="1" customHeight="1" outlineLevel="2">
      <c r="B240" s="1328"/>
      <c r="C240" s="1329"/>
      <c r="D240" s="1329" t="s">
        <v>415</v>
      </c>
      <c r="E240" s="1672"/>
      <c r="F240" s="1332" t="s">
        <v>458</v>
      </c>
      <c r="G240" s="1332" t="s">
        <v>891</v>
      </c>
      <c r="H240" s="1009" t="s">
        <v>667</v>
      </c>
      <c r="I240" s="221" t="s">
        <v>888</v>
      </c>
      <c r="T240" s="116"/>
      <c r="U240" s="116"/>
      <c r="V240" s="109"/>
      <c r="W240" s="109"/>
      <c r="X240" s="1328" t="s">
        <v>320</v>
      </c>
      <c r="Y240" s="2383" t="s">
        <v>320</v>
      </c>
      <c r="Z240" s="2384"/>
      <c r="AA240" s="1329"/>
      <c r="AB240" s="1329"/>
      <c r="AC240" s="1329"/>
      <c r="AD240" s="221" t="s">
        <v>888</v>
      </c>
      <c r="AE240" s="109"/>
      <c r="AF240" s="109"/>
      <c r="AG240" s="2385" t="s">
        <v>214</v>
      </c>
      <c r="AH240" s="2386"/>
      <c r="AI240" s="2386"/>
      <c r="AJ240" s="2386" t="s">
        <v>448</v>
      </c>
      <c r="AK240" s="2386"/>
      <c r="AL240" s="2386"/>
      <c r="AM240" s="2386" t="s">
        <v>270</v>
      </c>
      <c r="AN240" s="2386"/>
      <c r="AO240" s="2386"/>
      <c r="AP240" s="2386" t="s">
        <v>449</v>
      </c>
      <c r="AQ240" s="2386"/>
      <c r="AR240" s="2386"/>
      <c r="AS240" s="2388" t="s">
        <v>331</v>
      </c>
      <c r="AT240" s="2388"/>
      <c r="AU240" s="570"/>
      <c r="AV240" s="2386" t="s">
        <v>643</v>
      </c>
      <c r="AW240" s="2386"/>
      <c r="AX240" s="570"/>
      <c r="AZ240" s="2535" t="s">
        <v>1752</v>
      </c>
      <c r="BA240" s="1144"/>
    </row>
    <row r="241" spans="1:55" ht="12.75" hidden="1" customHeight="1" outlineLevel="2">
      <c r="B241" s="1328"/>
      <c r="C241" s="1329"/>
      <c r="D241" s="1329" t="s">
        <v>450</v>
      </c>
      <c r="E241" s="1672"/>
      <c r="F241" s="1333" t="s">
        <v>451</v>
      </c>
      <c r="G241" s="1333" t="s">
        <v>892</v>
      </c>
      <c r="H241" s="1010" t="s">
        <v>889</v>
      </c>
      <c r="I241" s="221" t="s">
        <v>260</v>
      </c>
      <c r="T241" s="116"/>
      <c r="U241" s="116"/>
      <c r="V241" s="109"/>
      <c r="W241" s="109"/>
      <c r="X241" s="1328" t="s">
        <v>1755</v>
      </c>
      <c r="Y241" s="2374" t="s">
        <v>1756</v>
      </c>
      <c r="Z241" s="2375"/>
      <c r="AA241" s="1334"/>
      <c r="AB241" s="1334"/>
      <c r="AC241" s="1334"/>
      <c r="AD241" s="221" t="s">
        <v>260</v>
      </c>
      <c r="AE241" s="109"/>
      <c r="AG241" s="1343"/>
      <c r="AH241" s="1344"/>
      <c r="AI241" s="1344"/>
      <c r="AJ241" s="1344"/>
      <c r="AK241" s="1344"/>
      <c r="AL241" s="1344"/>
      <c r="AM241" s="1344"/>
      <c r="AN241" s="1344"/>
      <c r="AO241" s="1344"/>
      <c r="AP241" s="1344"/>
      <c r="AQ241" s="1344"/>
      <c r="AR241" s="1344"/>
      <c r="AS241" s="583"/>
      <c r="AT241" s="583"/>
      <c r="AU241" s="584"/>
      <c r="AV241" s="1344"/>
      <c r="AW241" s="1344"/>
      <c r="AX241" s="1345"/>
      <c r="AZ241" s="2536"/>
      <c r="BA241" s="1338"/>
    </row>
    <row r="242" spans="1:55" ht="12.75" hidden="1" customHeight="1" outlineLevel="2">
      <c r="B242" s="143" t="s">
        <v>890</v>
      </c>
      <c r="C242" s="144"/>
      <c r="D242" s="213">
        <f>I242</f>
        <v>0</v>
      </c>
      <c r="E242" s="213"/>
      <c r="F242" s="117"/>
      <c r="G242" s="117"/>
      <c r="H242" s="226">
        <v>0.03</v>
      </c>
      <c r="I242" s="152">
        <f>G242*(1+H242)</f>
        <v>0</v>
      </c>
      <c r="T242" s="116"/>
      <c r="U242" s="116"/>
      <c r="X242" s="1095">
        <f>IF(AD242=0,AD242,AD242/D242)</f>
        <v>0</v>
      </c>
      <c r="Y242" s="345"/>
      <c r="Z242" s="822"/>
      <c r="AA242" s="164"/>
      <c r="AB242" s="164"/>
      <c r="AC242" s="164"/>
      <c r="AD242" s="152">
        <f>I242*BA242</f>
        <v>0</v>
      </c>
      <c r="AG242" s="566">
        <f>D242</f>
        <v>0</v>
      </c>
      <c r="AH242" s="567"/>
      <c r="AI242" s="567"/>
      <c r="AJ242" s="567"/>
      <c r="AK242" s="567"/>
      <c r="AL242" s="567"/>
      <c r="AM242" s="567"/>
      <c r="AN242" s="567"/>
      <c r="AO242" s="567"/>
      <c r="AP242" s="567"/>
      <c r="AQ242" s="567"/>
      <c r="AR242" s="567"/>
      <c r="AS242" s="568">
        <f>SUM(AG242:AP242)</f>
        <v>0</v>
      </c>
      <c r="AT242" s="568"/>
      <c r="AU242" s="569"/>
      <c r="AV242" s="567"/>
      <c r="AW242" s="567"/>
      <c r="AX242" s="570"/>
      <c r="AZ242" s="1068">
        <f>IF($Y242&lt;&gt;"votre valeur :",IF(ISNA(VLOOKUP($Y242,Utilitaires!$N$566:$O$571,2,FALSE)),,VLOOKUP($Y242,Utilitaires!$N$566:$O$571,2,FALSE)),$Z242)</f>
        <v>0</v>
      </c>
      <c r="BA242" s="1133">
        <f>SQRT(SUMSQ(0,AZ242))</f>
        <v>0</v>
      </c>
    </row>
    <row r="243" spans="1:55" ht="12.75" hidden="1" customHeight="1" outlineLevel="2">
      <c r="B243" s="143" t="s">
        <v>890</v>
      </c>
      <c r="C243" s="144"/>
      <c r="D243" s="213">
        <f>I243</f>
        <v>0</v>
      </c>
      <c r="E243" s="213"/>
      <c r="F243" s="120"/>
      <c r="G243" s="120"/>
      <c r="H243" s="226">
        <v>0.03</v>
      </c>
      <c r="I243" s="152">
        <f>G243*(1+H243)</f>
        <v>0</v>
      </c>
      <c r="T243" s="116"/>
      <c r="U243" s="116"/>
      <c r="X243" s="1095">
        <f>IF(AD243=0,AD243,AD243/D243)</f>
        <v>0</v>
      </c>
      <c r="Y243" s="345"/>
      <c r="Z243" s="822"/>
      <c r="AA243" s="164"/>
      <c r="AB243" s="164"/>
      <c r="AC243" s="164"/>
      <c r="AD243" s="152">
        <f>I243*BA243</f>
        <v>0</v>
      </c>
      <c r="AG243" s="566">
        <f>D243</f>
        <v>0</v>
      </c>
      <c r="AH243" s="567"/>
      <c r="AI243" s="567"/>
      <c r="AJ243" s="567"/>
      <c r="AK243" s="567"/>
      <c r="AL243" s="567"/>
      <c r="AM243" s="567"/>
      <c r="AN243" s="567"/>
      <c r="AO243" s="567"/>
      <c r="AP243" s="567"/>
      <c r="AQ243" s="567"/>
      <c r="AR243" s="567"/>
      <c r="AS243" s="568">
        <f>SUM(AG243:AP243)</f>
        <v>0</v>
      </c>
      <c r="AT243" s="568"/>
      <c r="AU243" s="569"/>
      <c r="AV243" s="567"/>
      <c r="AW243" s="567"/>
      <c r="AX243" s="570"/>
      <c r="AZ243" s="1068">
        <f>IF($Y243&lt;&gt;"votre valeur :",IF(ISNA(VLOOKUP($Y243,Utilitaires!$N$566:$O$571,2,FALSE)),,VLOOKUP($Y243,Utilitaires!$N$566:$O$571,2,FALSE)),$Z243)</f>
        <v>0</v>
      </c>
      <c r="BA243" s="1133">
        <f>SQRT(SUMSQ(0,AZ243))</f>
        <v>0</v>
      </c>
    </row>
    <row r="244" spans="1:55" ht="12.75" hidden="1" customHeight="1" outlineLevel="2">
      <c r="B244" s="143" t="s">
        <v>890</v>
      </c>
      <c r="C244" s="144"/>
      <c r="D244" s="213">
        <f>I244</f>
        <v>0</v>
      </c>
      <c r="E244" s="213"/>
      <c r="F244" s="123"/>
      <c r="G244" s="123"/>
      <c r="H244" s="226">
        <v>0.03</v>
      </c>
      <c r="I244" s="152">
        <f>G244*(1+H244)</f>
        <v>0</v>
      </c>
      <c r="T244" s="116"/>
      <c r="U244" s="116"/>
      <c r="X244" s="1095">
        <f>IF(AD244=0,AD244,AD244/D244)</f>
        <v>0</v>
      </c>
      <c r="Y244" s="1097"/>
      <c r="Z244" s="822"/>
      <c r="AA244" s="164"/>
      <c r="AB244" s="164"/>
      <c r="AC244" s="164"/>
      <c r="AD244" s="152">
        <f>I244*BA244</f>
        <v>0</v>
      </c>
      <c r="AG244" s="566">
        <f>D244</f>
        <v>0</v>
      </c>
      <c r="AH244" s="567"/>
      <c r="AI244" s="567"/>
      <c r="AJ244" s="567"/>
      <c r="AK244" s="567"/>
      <c r="AL244" s="567"/>
      <c r="AM244" s="567"/>
      <c r="AN244" s="567"/>
      <c r="AO244" s="567"/>
      <c r="AP244" s="567"/>
      <c r="AQ244" s="567"/>
      <c r="AR244" s="567"/>
      <c r="AS244" s="568">
        <f>SUM(AG244:AP244)</f>
        <v>0</v>
      </c>
      <c r="AT244" s="568"/>
      <c r="AU244" s="569"/>
      <c r="AV244" s="567"/>
      <c r="AW244" s="567"/>
      <c r="AX244" s="570"/>
      <c r="AZ244" s="1068">
        <f>IF($Y244&lt;&gt;"votre valeur :",IF(ISNA(VLOOKUP($Y244,Utilitaires!$N$566:$O$571,2,FALSE)),,VLOOKUP($Y244,Utilitaires!$N$566:$O$571,2,FALSE)),$Z244)</f>
        <v>0</v>
      </c>
      <c r="BA244" s="1133">
        <f>SQRT(SUMSQ(0,AZ244))</f>
        <v>0</v>
      </c>
    </row>
    <row r="245" spans="1:55" ht="12.75" hidden="1" customHeight="1" outlineLevel="2">
      <c r="B245" s="154"/>
      <c r="C245" s="155"/>
      <c r="D245" s="222"/>
      <c r="E245" s="222"/>
      <c r="F245" s="155"/>
      <c r="G245" s="155"/>
      <c r="H245" s="155"/>
      <c r="I245" s="156"/>
      <c r="T245" s="116"/>
      <c r="U245" s="116"/>
      <c r="X245" s="1095"/>
      <c r="Y245" s="155"/>
      <c r="Z245" s="169"/>
      <c r="AA245" s="155"/>
      <c r="AB245" s="155"/>
      <c r="AC245" s="155"/>
      <c r="AD245" s="165"/>
      <c r="AG245" s="571"/>
      <c r="AH245" s="627"/>
      <c r="AI245" s="627"/>
      <c r="AJ245" s="627"/>
      <c r="AK245" s="627"/>
      <c r="AL245" s="627"/>
      <c r="AM245" s="627"/>
      <c r="AN245" s="627"/>
      <c r="AO245" s="627"/>
      <c r="AP245" s="627"/>
      <c r="AQ245" s="627"/>
      <c r="AR245" s="627"/>
      <c r="AS245" s="1325"/>
      <c r="AT245" s="1325"/>
      <c r="AU245" s="1326"/>
      <c r="AV245" s="567"/>
      <c r="AW245" s="567"/>
      <c r="AX245" s="570"/>
      <c r="AZ245" s="1090"/>
      <c r="BA245" s="1156"/>
    </row>
    <row r="246" spans="1:55" ht="12.75" hidden="1" customHeight="1" outlineLevel="2">
      <c r="B246" s="197" t="s">
        <v>353</v>
      </c>
      <c r="C246" s="198"/>
      <c r="D246" s="215">
        <f>SUM(D242:D245)</f>
        <v>0</v>
      </c>
      <c r="E246" s="215"/>
      <c r="F246" s="199"/>
      <c r="G246" s="200"/>
      <c r="H246" s="200"/>
      <c r="I246" s="201">
        <f>SUM(I242:I245)</f>
        <v>0</v>
      </c>
      <c r="T246" s="116"/>
      <c r="U246" s="116"/>
      <c r="X246" s="1206">
        <f>IF(AD246=0,AD246,AD246/D246)</f>
        <v>0</v>
      </c>
      <c r="Y246" s="200"/>
      <c r="Z246" s="200"/>
      <c r="AA246" s="204"/>
      <c r="AB246" s="204"/>
      <c r="AC246" s="204"/>
      <c r="AD246" s="201">
        <f>SQRT(SUMSQ(AD242:AD245))</f>
        <v>0</v>
      </c>
      <c r="AG246" s="1320">
        <f>SUM(AG242:AG245)</f>
        <v>0</v>
      </c>
      <c r="AH246" s="1321"/>
      <c r="AI246" s="1321"/>
      <c r="AJ246" s="1321">
        <f>SUM(AJ242:AJ245)</f>
        <v>0</v>
      </c>
      <c r="AK246" s="1321"/>
      <c r="AL246" s="1321"/>
      <c r="AM246" s="1321">
        <f>SUM(AM242:AM245)</f>
        <v>0</v>
      </c>
      <c r="AN246" s="1321"/>
      <c r="AO246" s="1321"/>
      <c r="AP246" s="1321">
        <f>SUM(AP242:AP245)</f>
        <v>0</v>
      </c>
      <c r="AQ246" s="574"/>
      <c r="AR246" s="574"/>
      <c r="AS246" s="575">
        <f>SUM(AS242:AS245)</f>
        <v>0</v>
      </c>
      <c r="AT246" s="1324"/>
      <c r="AU246" s="1324"/>
      <c r="AV246" s="1085">
        <f>SUM(AV242:AV245)</f>
        <v>0</v>
      </c>
      <c r="AW246" s="574"/>
      <c r="AX246" s="577"/>
    </row>
    <row r="247" spans="1:55" ht="15" hidden="1" customHeight="1" outlineLevel="2">
      <c r="AO247" s="595"/>
    </row>
    <row r="248" spans="1:55" ht="12.75" hidden="1" customHeight="1" outlineLevel="2">
      <c r="B248" s="1094" t="s">
        <v>3082</v>
      </c>
      <c r="C248" s="140"/>
      <c r="D248" s="140"/>
      <c r="E248" s="140"/>
      <c r="F248" s="140"/>
      <c r="G248" s="140"/>
      <c r="H248" s="140"/>
      <c r="I248" s="140"/>
      <c r="J248" s="140"/>
      <c r="K248" s="140"/>
      <c r="L248" s="140"/>
      <c r="M248" s="140"/>
      <c r="N248" s="1353"/>
      <c r="X248" s="2357" t="s">
        <v>372</v>
      </c>
      <c r="Y248" s="2358"/>
      <c r="Z248" s="2358"/>
      <c r="AA248" s="2358"/>
      <c r="AB248" s="2358"/>
      <c r="AC248" s="2358"/>
      <c r="AD248" s="2358"/>
      <c r="AE248" s="2359"/>
      <c r="AG248" s="2398" t="s">
        <v>447</v>
      </c>
      <c r="AH248" s="2361"/>
      <c r="AI248" s="2361"/>
      <c r="AJ248" s="2361"/>
      <c r="AK248" s="2361"/>
      <c r="AL248" s="2361"/>
      <c r="AM248" s="2361"/>
      <c r="AN248" s="2361"/>
      <c r="AO248" s="2361"/>
      <c r="AP248" s="2361"/>
      <c r="AQ248" s="2361"/>
      <c r="AR248" s="2361"/>
      <c r="AS248" s="2361"/>
      <c r="AT248" s="2361"/>
      <c r="AU248" s="2361"/>
      <c r="AV248" s="2361"/>
      <c r="AW248" s="2361"/>
      <c r="AX248" s="2362"/>
    </row>
    <row r="249" spans="1:55" ht="12.75" hidden="1" customHeight="1" outlineLevel="2">
      <c r="B249" s="333"/>
      <c r="C249" s="167"/>
      <c r="D249" s="1346" t="s">
        <v>312</v>
      </c>
      <c r="E249" s="1681"/>
      <c r="F249" s="155"/>
      <c r="G249" s="144"/>
      <c r="H249" s="144"/>
      <c r="I249" s="144"/>
      <c r="J249" s="144"/>
      <c r="K249" s="1346"/>
      <c r="L249" s="1346"/>
      <c r="M249" s="1346"/>
      <c r="N249" s="153" t="s">
        <v>278</v>
      </c>
      <c r="X249" s="1328"/>
      <c r="Y249" s="1329"/>
      <c r="Z249" s="1329"/>
      <c r="AA249" s="1346"/>
      <c r="AB249" s="1346"/>
      <c r="AC249" s="1346"/>
      <c r="AD249" s="1346"/>
      <c r="AE249" s="1332" t="s">
        <v>278</v>
      </c>
      <c r="AG249" s="2376" t="s">
        <v>450</v>
      </c>
      <c r="AH249" s="2377"/>
      <c r="AI249" s="2377"/>
      <c r="AJ249" s="2377"/>
      <c r="AK249" s="2377"/>
      <c r="AL249" s="2377"/>
      <c r="AM249" s="2377"/>
      <c r="AN249" s="2377"/>
      <c r="AO249" s="2377"/>
      <c r="AP249" s="2377"/>
      <c r="AQ249" s="2377"/>
      <c r="AR249" s="2377"/>
      <c r="AS249" s="2377" t="s">
        <v>450</v>
      </c>
      <c r="AT249" s="2377"/>
      <c r="AU249" s="2392"/>
      <c r="AV249" s="579"/>
      <c r="AW249" s="626"/>
      <c r="AX249" s="580"/>
      <c r="AZ249" s="2378" t="s">
        <v>1754</v>
      </c>
      <c r="BA249" s="2379"/>
      <c r="BB249" s="2379"/>
      <c r="BC249" s="2380"/>
    </row>
    <row r="250" spans="1:55" ht="12.75" hidden="1" customHeight="1" outlineLevel="2">
      <c r="B250" s="143"/>
      <c r="C250" s="144"/>
      <c r="D250" s="1329" t="s">
        <v>415</v>
      </c>
      <c r="E250" s="1672"/>
      <c r="F250" s="1332" t="s">
        <v>458</v>
      </c>
      <c r="G250" s="1332"/>
      <c r="H250" s="2381" t="s">
        <v>2961</v>
      </c>
      <c r="I250" s="2382"/>
      <c r="J250" s="2382"/>
      <c r="K250" s="1346" t="s">
        <v>450</v>
      </c>
      <c r="L250" s="1346" t="s">
        <v>450</v>
      </c>
      <c r="M250" s="1346" t="s">
        <v>450</v>
      </c>
      <c r="N250" s="153" t="s">
        <v>279</v>
      </c>
      <c r="X250" s="1328" t="s">
        <v>320</v>
      </c>
      <c r="Y250" s="2383" t="s">
        <v>320</v>
      </c>
      <c r="Z250" s="2384"/>
      <c r="AA250" s="1329" t="s">
        <v>450</v>
      </c>
      <c r="AB250" s="1329" t="s">
        <v>450</v>
      </c>
      <c r="AC250" s="1329" t="s">
        <v>450</v>
      </c>
      <c r="AD250" s="1346" t="s">
        <v>450</v>
      </c>
      <c r="AE250" s="153" t="s">
        <v>279</v>
      </c>
      <c r="AG250" s="2385" t="s">
        <v>214</v>
      </c>
      <c r="AH250" s="2386"/>
      <c r="AI250" s="2386"/>
      <c r="AJ250" s="2386" t="s">
        <v>448</v>
      </c>
      <c r="AK250" s="2386"/>
      <c r="AL250" s="2386"/>
      <c r="AM250" s="2386" t="s">
        <v>270</v>
      </c>
      <c r="AN250" s="2386"/>
      <c r="AO250" s="2386"/>
      <c r="AP250" s="2386" t="s">
        <v>449</v>
      </c>
      <c r="AQ250" s="2386"/>
      <c r="AR250" s="2386"/>
      <c r="AS250" s="2388" t="s">
        <v>331</v>
      </c>
      <c r="AT250" s="2388"/>
      <c r="AU250" s="2389"/>
      <c r="AV250" s="2385" t="s">
        <v>643</v>
      </c>
      <c r="AW250" s="2386"/>
      <c r="AX250" s="2387"/>
      <c r="AZ250" s="2535" t="s">
        <v>1752</v>
      </c>
      <c r="BA250" s="2532" t="s">
        <v>2768</v>
      </c>
      <c r="BB250" s="2533"/>
      <c r="BC250" s="2534"/>
    </row>
    <row r="251" spans="1:55" ht="12.75" hidden="1" customHeight="1" outlineLevel="2">
      <c r="B251" s="143"/>
      <c r="C251" s="144"/>
      <c r="D251" s="1329" t="s">
        <v>450</v>
      </c>
      <c r="E251" s="1672"/>
      <c r="F251" s="1333" t="s">
        <v>451</v>
      </c>
      <c r="G251" s="1333" t="s">
        <v>421</v>
      </c>
      <c r="H251" s="1334" t="s">
        <v>417</v>
      </c>
      <c r="I251" s="1334" t="s">
        <v>260</v>
      </c>
      <c r="J251" s="1274" t="s">
        <v>1874</v>
      </c>
      <c r="K251" s="1330" t="s">
        <v>417</v>
      </c>
      <c r="L251" s="1330" t="s">
        <v>260</v>
      </c>
      <c r="M251" s="1330" t="s">
        <v>443</v>
      </c>
      <c r="N251" s="153" t="s">
        <v>450</v>
      </c>
      <c r="X251" s="1328" t="s">
        <v>1755</v>
      </c>
      <c r="Y251" s="2374" t="s">
        <v>1756</v>
      </c>
      <c r="Z251" s="2375"/>
      <c r="AA251" s="1334" t="s">
        <v>417</v>
      </c>
      <c r="AB251" s="1334" t="s">
        <v>260</v>
      </c>
      <c r="AC251" s="1334" t="s">
        <v>443</v>
      </c>
      <c r="AD251" s="1346" t="s">
        <v>331</v>
      </c>
      <c r="AE251" s="153" t="s">
        <v>450</v>
      </c>
      <c r="AG251" s="1343" t="s">
        <v>417</v>
      </c>
      <c r="AH251" s="1344" t="s">
        <v>260</v>
      </c>
      <c r="AI251" s="1344" t="s">
        <v>443</v>
      </c>
      <c r="AJ251" s="1344" t="s">
        <v>417</v>
      </c>
      <c r="AK251" s="1344" t="s">
        <v>260</v>
      </c>
      <c r="AL251" s="1344" t="s">
        <v>443</v>
      </c>
      <c r="AM251" s="1344" t="s">
        <v>417</v>
      </c>
      <c r="AN251" s="1344" t="s">
        <v>260</v>
      </c>
      <c r="AO251" s="1344" t="s">
        <v>443</v>
      </c>
      <c r="AP251" s="1344" t="s">
        <v>417</v>
      </c>
      <c r="AQ251" s="1344" t="s">
        <v>260</v>
      </c>
      <c r="AR251" s="1344" t="s">
        <v>443</v>
      </c>
      <c r="AS251" s="583" t="s">
        <v>417</v>
      </c>
      <c r="AT251" s="583" t="s">
        <v>260</v>
      </c>
      <c r="AU251" s="584" t="s">
        <v>443</v>
      </c>
      <c r="AV251" s="1343" t="s">
        <v>417</v>
      </c>
      <c r="AW251" s="1344" t="s">
        <v>260</v>
      </c>
      <c r="AX251" s="1345" t="s">
        <v>443</v>
      </c>
      <c r="AZ251" s="2536"/>
      <c r="BA251" s="1337" t="s">
        <v>417</v>
      </c>
      <c r="BB251" s="1337" t="s">
        <v>260</v>
      </c>
      <c r="BC251" s="1339" t="s">
        <v>428</v>
      </c>
    </row>
    <row r="252" spans="1:55" ht="12.75" hidden="1" customHeight="1" outlineLevel="2">
      <c r="B252" s="143" t="s">
        <v>3064</v>
      </c>
      <c r="C252" s="144"/>
      <c r="D252" s="213">
        <f>SUM(K252:M252)</f>
        <v>0</v>
      </c>
      <c r="E252" s="213"/>
      <c r="F252" s="411"/>
      <c r="G252" s="117"/>
      <c r="H252" s="336">
        <f>VLOOKUP($B252&amp;"; "&amp;$H$250&amp;", "&amp;H$251,'FE Fret'!$G:$U,9,FALSE)</f>
        <v>0.65100000000000002</v>
      </c>
      <c r="I252" s="336">
        <f>VLOOKUP($B252&amp;"; "&amp;$H$250&amp;", "&amp;I$251,'FE Fret'!$G:$U,9,FALSE)</f>
        <v>3.09</v>
      </c>
      <c r="J252" s="336">
        <f>VLOOKUP($B252&amp;"; "&amp;$H$250&amp;", "&amp;J$251,'FE Fret'!$G:$U,9,FALSE)</f>
        <v>3.09</v>
      </c>
      <c r="K252" s="358">
        <f>G252*H252</f>
        <v>0</v>
      </c>
      <c r="L252" s="358">
        <f>G252*I252</f>
        <v>0</v>
      </c>
      <c r="M252" s="151">
        <f>G252*J252</f>
        <v>0</v>
      </c>
      <c r="N252" s="1295">
        <f>IF(OR(F252=Utilitaires!$G$572,F252=Utilitaires!$G$577),L252,0)</f>
        <v>0</v>
      </c>
      <c r="X252" s="1095">
        <f>IF(AD252=0,AD252,AD252/D252)</f>
        <v>0</v>
      </c>
      <c r="Y252" s="345"/>
      <c r="Z252" s="822"/>
      <c r="AA252" s="164">
        <f t="shared" ref="AA252:AC254" si="49">IF(ISNA(K252*BA252),0,K252*BA252)</f>
        <v>0</v>
      </c>
      <c r="AB252" s="164">
        <f t="shared" si="49"/>
        <v>0</v>
      </c>
      <c r="AC252" s="164">
        <f t="shared" si="49"/>
        <v>0</v>
      </c>
      <c r="AD252" s="151">
        <f>SQRT(SUMSQ(AA252:AC252))</f>
        <v>0</v>
      </c>
      <c r="AE252" s="1295">
        <f>X252*N252</f>
        <v>0</v>
      </c>
      <c r="AG252" s="566">
        <f>$G252*IF(ISNA(VLOOKUP($B252&amp;"; "&amp;$H$250&amp;", "&amp;H$251,'FE Fret'!$G:$U,10,FALSE)),0,VLOOKUP($B252&amp;"; "&amp;$H$250&amp;", "&amp;H$251,'FE Fret'!$G:$U,10,FALSE))</f>
        <v>0</v>
      </c>
      <c r="AH252" s="567">
        <f>$G252*IF(ISNA(VLOOKUP($B252&amp;"; "&amp;$H$250&amp;", "&amp;I$251,'FE Fret'!$G:$U,10,FALSE)),0,VLOOKUP($B252&amp;"; "&amp;$H$250&amp;", "&amp;I$251,'FE Fret'!$G:$U,10,FALSE))</f>
        <v>0</v>
      </c>
      <c r="AI252" s="567">
        <f>$G252*IF(ISNA(VLOOKUP($B252&amp;"; "&amp;$H$250&amp;", "&amp;J$251,'FE Fret'!$G:$U,10,FALSE)),0,VLOOKUP($B252&amp;"; "&amp;$H$250&amp;", "&amp;J$251,'FE Fret'!$G:$U,10,FALSE))</f>
        <v>0</v>
      </c>
      <c r="AJ252" s="567">
        <f>$G252*IF(ISNA((VLOOKUP($B252&amp;"; "&amp;$H$250&amp;", "&amp;H$251,'FE Fret'!$G:$U,11,FALSE)+VLOOKUP($B252&amp;"; "&amp;$H$250&amp;", "&amp;H$251,'FE Fret'!$G:$U,12,FALSE))),0,(VLOOKUP($B252&amp;"; "&amp;$H$250&amp;", "&amp;H$251,'FE Fret'!$G:$U,11,FALSE)+VLOOKUP($B252&amp;"; "&amp;$H$250&amp;", "&amp;H$251,'FE Fret'!$G:$U,12,FALSE)))</f>
        <v>0</v>
      </c>
      <c r="AK252" s="567">
        <f>$G252*IF(ISNA((VLOOKUP($B252&amp;"; "&amp;$H$250&amp;", "&amp;I$251,'FE Fret'!$G:$U,11,FALSE)+VLOOKUP($B252&amp;"; "&amp;$H$250&amp;", "&amp;I$251,'FE Fret'!$G:$U,12,FALSE))),0,(VLOOKUP($B252&amp;"; "&amp;$H$250&amp;", "&amp;I$251,'FE Fret'!$G:$U,11,FALSE)+VLOOKUP($B252&amp;"; "&amp;$H$250&amp;", "&amp;I$251,'FE Fret'!$G:$U,12,FALSE)))</f>
        <v>0</v>
      </c>
      <c r="AL252" s="567">
        <f>$G252*IF(ISNA((VLOOKUP($B252&amp;"; "&amp;$H$250&amp;", "&amp;J$251,'FE Fret'!$G:$U,11,FALSE)+VLOOKUP($B252&amp;"; "&amp;$H$250&amp;", "&amp;J$251,'FE Fret'!$G:$U,12,FALSE))),0,(VLOOKUP($B252&amp;"; "&amp;$H$250&amp;", "&amp;J$251,'FE Fret'!$G:$U,11,FALSE)+VLOOKUP($B252&amp;"; "&amp;$H$250&amp;", "&amp;J$251,'FE Fret'!$G:$U,12,FALSE)))</f>
        <v>0</v>
      </c>
      <c r="AM252" s="567">
        <f>$G252*IF(ISNA(VLOOKUP($B252&amp;"; "&amp;$H$250&amp;", "&amp;H$251,'FE Fret'!$G:$U,13,FALSE)),0,VLOOKUP($B252&amp;"; "&amp;$H$250&amp;", "&amp;H$251,'FE Fret'!$G:$U,13,FALSE))</f>
        <v>0</v>
      </c>
      <c r="AN252" s="567">
        <f>$G252*IF(ISNA(VLOOKUP($B252&amp;"; "&amp;$H$250&amp;", "&amp;I$251,'FE Fret'!$G:$U,13,FALSE)),0,VLOOKUP($B252&amp;"; "&amp;$H$250&amp;", "&amp;I$251,'FE Fret'!$G:$U,13,FALSE))</f>
        <v>0</v>
      </c>
      <c r="AO252" s="567">
        <f>$G252*IF(ISNA(VLOOKUP($B252&amp;"; "&amp;$H$250&amp;", "&amp;J$251,'FE Fret'!$G:$U,13,FALSE)),0,VLOOKUP($B252&amp;"; "&amp;$H$250&amp;", "&amp;J$251,'FE Fret'!$G:$U,13,FALSE))</f>
        <v>0</v>
      </c>
      <c r="AP252" s="567">
        <f>$G252*IF(ISNA(VLOOKUP($B252&amp;"; "&amp;$H$250&amp;", "&amp;H$251,'FE Fret'!$G:$U,14,FALSE)),0,VLOOKUP($B252&amp;"; "&amp;$H$250&amp;", "&amp;H$251,'FE Fret'!$G:$U,14,FALSE))</f>
        <v>0</v>
      </c>
      <c r="AQ252" s="567">
        <f>$G252*IF(ISNA(VLOOKUP($B252&amp;"; "&amp;$H$250&amp;", "&amp;I$251,'FE Fret'!$G:$U,14,FALSE)),0,VLOOKUP($B252&amp;"; "&amp;$H$250&amp;", "&amp;I$251,'FE Fret'!$G:$U,14,FALSE))</f>
        <v>0</v>
      </c>
      <c r="AR252" s="567">
        <f>$G252*IF(ISNA(VLOOKUP($B252&amp;"; "&amp;$H$250&amp;", "&amp;J$251,'FE Fret'!$G:$U,14,FALSE)),0,VLOOKUP($B252&amp;"; "&amp;$H$250&amp;", "&amp;J$251,'FE Fret'!$G:$U,14,FALSE))</f>
        <v>0</v>
      </c>
      <c r="AS252" s="568">
        <f t="shared" ref="AS252:AU254" si="50">K252</f>
        <v>0</v>
      </c>
      <c r="AT252" s="568">
        <f t="shared" si="50"/>
        <v>0</v>
      </c>
      <c r="AU252" s="569">
        <f t="shared" si="50"/>
        <v>0</v>
      </c>
      <c r="AV252" s="566">
        <f>$G252*IF(ISNA(VLOOKUP($B252&amp;"; "&amp;$H$250&amp;", "&amp;H$251,'FE Fret'!$G:$U,15,FALSE)),0,VLOOKUP($B252&amp;"; "&amp;$H$250&amp;", "&amp;H$251,'FE Fret'!$G:$U,15,FALSE))</f>
        <v>0</v>
      </c>
      <c r="AW252" s="567">
        <f>$G252*IF(ISNA(VLOOKUP($B252&amp;"; "&amp;$H$250&amp;", "&amp;I$251,'FE Fret'!$G:$U,15,FALSE)),0,VLOOKUP($B252&amp;"; "&amp;$H$250&amp;", "&amp;I$251,'FE Fret'!$G:$U,15,FALSE))</f>
        <v>0</v>
      </c>
      <c r="AX252" s="570">
        <f>$G252*IF(ISNA(VLOOKUP($B252&amp;"; "&amp;$H$250&amp;", "&amp;J$251,'FE Fret'!$G:$U,15,FALSE)),0,VLOOKUP($B252&amp;"; "&amp;$H$250&amp;", "&amp;J$251,'FE Fret'!$G:$U,15,FALSE))</f>
        <v>0</v>
      </c>
      <c r="AZ252" s="1068">
        <f>IF($Y252&lt;&gt;"votre valeur :",IF(ISNA(VLOOKUP($Y252,Utilitaires!$N$566:$O$571,2,FALSE)),,VLOOKUP($Y252,Utilitaires!$N$566:$O$571,2,FALSE)),$Z252)</f>
        <v>0</v>
      </c>
      <c r="BA252" s="1127">
        <f>IF(ISNA(SQRT(SUMSQ(VLOOKUP($B252&amp;"; "&amp;$H$250&amp;", "&amp;H$251,'FE Fret'!$G:$U,7,FALSE),$AZ252))),0,SQRT(SUMSQ(VLOOKUP($B252&amp;"; "&amp;$H$250&amp;", "&amp;H$251,'FE Fret'!$G:$U,7,FALSE),$AZ252)))</f>
        <v>0.5</v>
      </c>
      <c r="BB252" s="1127">
        <f>IF(ISNA(SQRT(SUMSQ(VLOOKUP($B252&amp;"; "&amp;$H$250&amp;", "&amp;I$251,'FE Fret'!$G:$U,7,FALSE),$AZ252))),0,SQRT(SUMSQ(VLOOKUP($B252&amp;"; "&amp;$H$250&amp;", "&amp;I$251,'FE Fret'!$G:$U,7,FALSE),$AZ252)))</f>
        <v>0.5</v>
      </c>
      <c r="BC252" s="1133">
        <f>IF(ISNA(SQRT(SUMSQ(VLOOKUP($B252&amp;"; "&amp;$H$250&amp;", "&amp;J$251,'FE Fret'!$G:$U,7,FALSE),$AZ252))),0,SQRT(SUMSQ(VLOOKUP($B252&amp;"; "&amp;$H$250&amp;", "&amp;J$251,'FE Fret'!$G:$U,7,FALSE),$AZ252)))</f>
        <v>0.5</v>
      </c>
    </row>
    <row r="253" spans="1:55" ht="12.75" hidden="1" customHeight="1" outlineLevel="2">
      <c r="B253" s="143" t="s">
        <v>3065</v>
      </c>
      <c r="C253" s="144"/>
      <c r="D253" s="213">
        <f>SUM(K253:M253)</f>
        <v>0</v>
      </c>
      <c r="E253" s="213"/>
      <c r="F253" s="348"/>
      <c r="G253" s="120"/>
      <c r="H253" s="336">
        <f>VLOOKUP($B253&amp;"; "&amp;$H$250&amp;", "&amp;H$251,'FE Fret'!$G:$U,9,FALSE)</f>
        <v>0.246</v>
      </c>
      <c r="I253" s="336">
        <f>VLOOKUP($B253&amp;"; "&amp;$H$250&amp;", "&amp;I$251,'FE Fret'!$G:$U,9,FALSE)</f>
        <v>1.17</v>
      </c>
      <c r="J253" s="336">
        <f>VLOOKUP($B253&amp;"; "&amp;$H$250&amp;", "&amp;J$251,'FE Fret'!$G:$U,9,FALSE)</f>
        <v>1.17</v>
      </c>
      <c r="K253" s="358">
        <f>G253*H253</f>
        <v>0</v>
      </c>
      <c r="L253" s="358">
        <f>G253*I253</f>
        <v>0</v>
      </c>
      <c r="M253" s="151">
        <f>G253*J253</f>
        <v>0</v>
      </c>
      <c r="N253" s="1295">
        <f>IF(OR(F253=Utilitaires!$G$572,F253=Utilitaires!$G$577),L253,0)</f>
        <v>0</v>
      </c>
      <c r="X253" s="1095">
        <f>IF(AD253=0,AD253,AD253/D253)</f>
        <v>0</v>
      </c>
      <c r="Y253" s="345"/>
      <c r="Z253" s="822"/>
      <c r="AA253" s="164">
        <f t="shared" si="49"/>
        <v>0</v>
      </c>
      <c r="AB253" s="164">
        <f t="shared" si="49"/>
        <v>0</v>
      </c>
      <c r="AC253" s="164">
        <f t="shared" si="49"/>
        <v>0</v>
      </c>
      <c r="AD253" s="151">
        <f>SQRT(SUMSQ(AA253:AC253))</f>
        <v>0</v>
      </c>
      <c r="AE253" s="1295">
        <f>X253*N253</f>
        <v>0</v>
      </c>
      <c r="AG253" s="566">
        <f>$G253*IF(ISNA(VLOOKUP($B253&amp;"; "&amp;$H$250&amp;", "&amp;H$251,'FE Fret'!$G:$U,10,FALSE)),0,VLOOKUP($B253&amp;"; "&amp;$H$250&amp;", "&amp;H$251,'FE Fret'!$G:$U,10,FALSE))</f>
        <v>0</v>
      </c>
      <c r="AH253" s="567">
        <f>$G253*IF(ISNA(VLOOKUP($B253&amp;"; "&amp;$H$250&amp;", "&amp;I$251,'FE Fret'!$G:$U,10,FALSE)),0,VLOOKUP($B253&amp;"; "&amp;$H$250&amp;", "&amp;I$251,'FE Fret'!$G:$U,10,FALSE))</f>
        <v>0</v>
      </c>
      <c r="AI253" s="567">
        <f>$G253*IF(ISNA(VLOOKUP($B253&amp;"; "&amp;$H$250&amp;", "&amp;J$251,'FE Fret'!$G:$U,10,FALSE)),0,VLOOKUP($B253&amp;"; "&amp;$H$250&amp;", "&amp;J$251,'FE Fret'!$G:$U,10,FALSE))</f>
        <v>0</v>
      </c>
      <c r="AJ253" s="567">
        <f>$G253*IF(ISNA((VLOOKUP($B253&amp;"; "&amp;$H$250&amp;", "&amp;H$251,'FE Fret'!$G:$U,11,FALSE)+VLOOKUP($B253&amp;"; "&amp;$H$250&amp;", "&amp;H$251,'FE Fret'!$G:$U,12,FALSE))),0,(VLOOKUP($B253&amp;"; "&amp;$H$250&amp;", "&amp;H$251,'FE Fret'!$G:$U,11,FALSE)+VLOOKUP($B253&amp;"; "&amp;$H$250&amp;", "&amp;H$251,'FE Fret'!$G:$U,12,FALSE)))</f>
        <v>0</v>
      </c>
      <c r="AK253" s="567">
        <f>$G253*IF(ISNA((VLOOKUP($B253&amp;"; "&amp;$H$250&amp;", "&amp;I$251,'FE Fret'!$G:$U,11,FALSE)+VLOOKUP($B253&amp;"; "&amp;$H$250&amp;", "&amp;I$251,'FE Fret'!$G:$U,12,FALSE))),0,(VLOOKUP($B253&amp;"; "&amp;$H$250&amp;", "&amp;I$251,'FE Fret'!$G:$U,11,FALSE)+VLOOKUP($B253&amp;"; "&amp;$H$250&amp;", "&amp;I$251,'FE Fret'!$G:$U,12,FALSE)))</f>
        <v>0</v>
      </c>
      <c r="AL253" s="567">
        <f>$G253*IF(ISNA((VLOOKUP($B253&amp;"; "&amp;$H$250&amp;", "&amp;J$251,'FE Fret'!$G:$U,11,FALSE)+VLOOKUP($B253&amp;"; "&amp;$H$250&amp;", "&amp;J$251,'FE Fret'!$G:$U,12,FALSE))),0,(VLOOKUP($B253&amp;"; "&amp;$H$250&amp;", "&amp;J$251,'FE Fret'!$G:$U,11,FALSE)+VLOOKUP($B253&amp;"; "&amp;$H$250&amp;", "&amp;J$251,'FE Fret'!$G:$U,12,FALSE)))</f>
        <v>0</v>
      </c>
      <c r="AM253" s="567">
        <f>$G253*IF(ISNA(VLOOKUP($B253&amp;"; "&amp;$H$250&amp;", "&amp;H$251,'FE Fret'!$G:$U,13,FALSE)),0,VLOOKUP($B253&amp;"; "&amp;$H$250&amp;", "&amp;H$251,'FE Fret'!$G:$U,13,FALSE))</f>
        <v>0</v>
      </c>
      <c r="AN253" s="567">
        <f>$G253*IF(ISNA(VLOOKUP($B253&amp;"; "&amp;$H$250&amp;", "&amp;I$251,'FE Fret'!$G:$U,13,FALSE)),0,VLOOKUP($B253&amp;"; "&amp;$H$250&amp;", "&amp;I$251,'FE Fret'!$G:$U,13,FALSE))</f>
        <v>0</v>
      </c>
      <c r="AO253" s="567">
        <f>$G253*IF(ISNA(VLOOKUP($B253&amp;"; "&amp;$H$250&amp;", "&amp;J$251,'FE Fret'!$G:$U,13,FALSE)),0,VLOOKUP($B253&amp;"; "&amp;$H$250&amp;", "&amp;J$251,'FE Fret'!$G:$U,13,FALSE))</f>
        <v>0</v>
      </c>
      <c r="AP253" s="567">
        <f>$G253*IF(ISNA(VLOOKUP($B253&amp;"; "&amp;$H$250&amp;", "&amp;H$251,'FE Fret'!$G:$U,14,FALSE)),0,VLOOKUP($B253&amp;"; "&amp;$H$250&amp;", "&amp;H$251,'FE Fret'!$G:$U,14,FALSE))</f>
        <v>0</v>
      </c>
      <c r="AQ253" s="567">
        <f>$G253*IF(ISNA(VLOOKUP($B253&amp;"; "&amp;$H$250&amp;", "&amp;I$251,'FE Fret'!$G:$U,14,FALSE)),0,VLOOKUP($B253&amp;"; "&amp;$H$250&amp;", "&amp;I$251,'FE Fret'!$G:$U,14,FALSE))</f>
        <v>0</v>
      </c>
      <c r="AR253" s="567">
        <f>$G253*IF(ISNA(VLOOKUP($B253&amp;"; "&amp;$H$250&amp;", "&amp;J$251,'FE Fret'!$G:$U,14,FALSE)),0,VLOOKUP($B253&amp;"; "&amp;$H$250&amp;", "&amp;J$251,'FE Fret'!$G:$U,14,FALSE))</f>
        <v>0</v>
      </c>
      <c r="AS253" s="568">
        <f t="shared" si="50"/>
        <v>0</v>
      </c>
      <c r="AT253" s="568">
        <f t="shared" si="50"/>
        <v>0</v>
      </c>
      <c r="AU253" s="569">
        <f t="shared" si="50"/>
        <v>0</v>
      </c>
      <c r="AV253" s="566">
        <f>$G253*IF(ISNA(VLOOKUP($B253&amp;"; "&amp;$H$250&amp;", "&amp;H$251,'FE Fret'!$G:$U,15,FALSE)),0,VLOOKUP($B253&amp;"; "&amp;$H$250&amp;", "&amp;H$251,'FE Fret'!$G:$U,15,FALSE))</f>
        <v>0</v>
      </c>
      <c r="AW253" s="567">
        <f>$G253*IF(ISNA(VLOOKUP($B253&amp;"; "&amp;$H$250&amp;", "&amp;I$251,'FE Fret'!$G:$U,15,FALSE)),0,VLOOKUP($B253&amp;"; "&amp;$H$250&amp;", "&amp;I$251,'FE Fret'!$G:$U,15,FALSE))</f>
        <v>0</v>
      </c>
      <c r="AX253" s="570">
        <f>$G253*IF(ISNA(VLOOKUP($B253&amp;"; "&amp;$H$250&amp;", "&amp;J$251,'FE Fret'!$G:$U,15,FALSE)),0,VLOOKUP($B253&amp;"; "&amp;$H$250&amp;", "&amp;J$251,'FE Fret'!$G:$U,15,FALSE))</f>
        <v>0</v>
      </c>
      <c r="AZ253" s="1068">
        <f>IF($Y253&lt;&gt;"votre valeur :",IF(ISNA(VLOOKUP($Y253,Utilitaires!$N$566:$O$571,2,FALSE)),,VLOOKUP($Y253,Utilitaires!$N$566:$O$571,2,FALSE)),$Z253)</f>
        <v>0</v>
      </c>
      <c r="BA253" s="1127">
        <f>IF(ISNA(SQRT(SUMSQ(VLOOKUP($B253&amp;"; "&amp;$H$250&amp;", "&amp;H$251,'FE Fret'!$G:$U,7,FALSE),$AZ253))),0,SQRT(SUMSQ(VLOOKUP($B253&amp;"; "&amp;$H$250&amp;", "&amp;H$251,'FE Fret'!$G:$U,7,FALSE),$AZ253)))</f>
        <v>0.5</v>
      </c>
      <c r="BB253" s="1127">
        <f>IF(ISNA(SQRT(SUMSQ(VLOOKUP($B253&amp;"; "&amp;$H$250&amp;", "&amp;I$251,'FE Fret'!$G:$U,7,FALSE),$AZ253))),0,SQRT(SUMSQ(VLOOKUP($B253&amp;"; "&amp;$H$250&amp;", "&amp;I$251,'FE Fret'!$G:$U,7,FALSE),$AZ253)))</f>
        <v>0.5</v>
      </c>
      <c r="BC253" s="1133">
        <f>IF(ISNA(SQRT(SUMSQ(VLOOKUP($B253&amp;"; "&amp;$H$250&amp;", "&amp;J$251,'FE Fret'!$G:$U,7,FALSE),$AZ253))),0,SQRT(SUMSQ(VLOOKUP($B253&amp;"; "&amp;$H$250&amp;", "&amp;J$251,'FE Fret'!$G:$U,7,FALSE),$AZ253)))</f>
        <v>0.5</v>
      </c>
    </row>
    <row r="254" spans="1:55" s="130" customFormat="1" ht="15" hidden="1" customHeight="1" outlineLevel="2">
      <c r="A254" s="114"/>
      <c r="B254" s="143" t="s">
        <v>3066</v>
      </c>
      <c r="C254" s="144"/>
      <c r="D254" s="213">
        <f>SUM(K254:M254)</f>
        <v>0</v>
      </c>
      <c r="E254" s="213"/>
      <c r="F254" s="349"/>
      <c r="G254" s="123"/>
      <c r="H254" s="336">
        <f>VLOOKUP($B254&amp;"; "&amp;$H$250&amp;", "&amp;H$251,'FE Fret'!$G:$U,9,FALSE)</f>
        <v>0.19900000000000001</v>
      </c>
      <c r="I254" s="336">
        <f>VLOOKUP($B254&amp;"; "&amp;$H$250&amp;", "&amp;I$251,'FE Fret'!$G:$U,9,FALSE)</f>
        <v>0.94599999999999995</v>
      </c>
      <c r="J254" s="336">
        <f>VLOOKUP($B254&amp;"; "&amp;$H$250&amp;", "&amp;J$251,'FE Fret'!$G:$U,9,FALSE)</f>
        <v>0.94599999999999995</v>
      </c>
      <c r="K254" s="358">
        <f>G254*H254</f>
        <v>0</v>
      </c>
      <c r="L254" s="358">
        <f>G254*I254</f>
        <v>0</v>
      </c>
      <c r="M254" s="151">
        <f>G254*J254</f>
        <v>0</v>
      </c>
      <c r="N254" s="1295">
        <f>IF(OR(F254=Utilitaires!$G$572,F254=Utilitaires!$G$577),L254,0)</f>
        <v>0</v>
      </c>
      <c r="W254" s="114"/>
      <c r="X254" s="1095">
        <f>IF(AD254=0,AD254,AD254/D254)</f>
        <v>0</v>
      </c>
      <c r="Y254" s="1097"/>
      <c r="Z254" s="822"/>
      <c r="AA254" s="164">
        <f t="shared" si="49"/>
        <v>0</v>
      </c>
      <c r="AB254" s="164">
        <f t="shared" si="49"/>
        <v>0</v>
      </c>
      <c r="AC254" s="164">
        <f t="shared" si="49"/>
        <v>0</v>
      </c>
      <c r="AD254" s="151">
        <f>SQRT(SUMSQ(AA254:AC254))</f>
        <v>0</v>
      </c>
      <c r="AE254" s="1295">
        <f>X254*N254</f>
        <v>0</v>
      </c>
      <c r="AF254" s="114"/>
      <c r="AG254" s="566">
        <f>$G254*IF(ISNA(VLOOKUP($B254&amp;"; "&amp;$H$250&amp;", "&amp;H$251,'FE Fret'!$G:$U,10,FALSE)),0,VLOOKUP($B254&amp;"; "&amp;$H$250&amp;", "&amp;H$251,'FE Fret'!$G:$U,10,FALSE))</f>
        <v>0</v>
      </c>
      <c r="AH254" s="567">
        <f>$G254*IF(ISNA(VLOOKUP($B254&amp;"; "&amp;$H$250&amp;", "&amp;I$251,'FE Fret'!$G:$U,10,FALSE)),0,VLOOKUP($B254&amp;"; "&amp;$H$250&amp;", "&amp;I$251,'FE Fret'!$G:$U,10,FALSE))</f>
        <v>0</v>
      </c>
      <c r="AI254" s="567">
        <f>$G254*IF(ISNA(VLOOKUP($B254&amp;"; "&amp;$H$250&amp;", "&amp;J$251,'FE Fret'!$G:$U,10,FALSE)),0,VLOOKUP($B254&amp;"; "&amp;$H$250&amp;", "&amp;J$251,'FE Fret'!$G:$U,10,FALSE))</f>
        <v>0</v>
      </c>
      <c r="AJ254" s="567">
        <f>$G254*IF(ISNA((VLOOKUP($B254&amp;"; "&amp;$H$250&amp;", "&amp;H$251,'FE Fret'!$G:$U,11,FALSE)+VLOOKUP($B254&amp;"; "&amp;$H$250&amp;", "&amp;H$251,'FE Fret'!$G:$U,12,FALSE))),0,(VLOOKUP($B254&amp;"; "&amp;$H$250&amp;", "&amp;H$251,'FE Fret'!$G:$U,11,FALSE)+VLOOKUP($B254&amp;"; "&amp;$H$250&amp;", "&amp;H$251,'FE Fret'!$G:$U,12,FALSE)))</f>
        <v>0</v>
      </c>
      <c r="AK254" s="567">
        <f>$G254*IF(ISNA((VLOOKUP($B254&amp;"; "&amp;$H$250&amp;", "&amp;I$251,'FE Fret'!$G:$U,11,FALSE)+VLOOKUP($B254&amp;"; "&amp;$H$250&amp;", "&amp;I$251,'FE Fret'!$G:$U,12,FALSE))),0,(VLOOKUP($B254&amp;"; "&amp;$H$250&amp;", "&amp;I$251,'FE Fret'!$G:$U,11,FALSE)+VLOOKUP($B254&amp;"; "&amp;$H$250&amp;", "&amp;I$251,'FE Fret'!$G:$U,12,FALSE)))</f>
        <v>0</v>
      </c>
      <c r="AL254" s="567">
        <f>$G254*IF(ISNA((VLOOKUP($B254&amp;"; "&amp;$H$250&amp;", "&amp;J$251,'FE Fret'!$G:$U,11,FALSE)+VLOOKUP($B254&amp;"; "&amp;$H$250&amp;", "&amp;J$251,'FE Fret'!$G:$U,12,FALSE))),0,(VLOOKUP($B254&amp;"; "&amp;$H$250&amp;", "&amp;J$251,'FE Fret'!$G:$U,11,FALSE)+VLOOKUP($B254&amp;"; "&amp;$H$250&amp;", "&amp;J$251,'FE Fret'!$G:$U,12,FALSE)))</f>
        <v>0</v>
      </c>
      <c r="AM254" s="567">
        <f>$G254*IF(ISNA(VLOOKUP($B254&amp;"; "&amp;$H$250&amp;", "&amp;H$251,'FE Fret'!$G:$U,13,FALSE)),0,VLOOKUP($B254&amp;"; "&amp;$H$250&amp;", "&amp;H$251,'FE Fret'!$G:$U,13,FALSE))</f>
        <v>0</v>
      </c>
      <c r="AN254" s="567">
        <f>$G254*IF(ISNA(VLOOKUP($B254&amp;"; "&amp;$H$250&amp;", "&amp;I$251,'FE Fret'!$G:$U,13,FALSE)),0,VLOOKUP($B254&amp;"; "&amp;$H$250&amp;", "&amp;I$251,'FE Fret'!$G:$U,13,FALSE))</f>
        <v>0</v>
      </c>
      <c r="AO254" s="567">
        <f>$G254*IF(ISNA(VLOOKUP($B254&amp;"; "&amp;$H$250&amp;", "&amp;J$251,'FE Fret'!$G:$U,13,FALSE)),0,VLOOKUP($B254&amp;"; "&amp;$H$250&amp;", "&amp;J$251,'FE Fret'!$G:$U,13,FALSE))</f>
        <v>0</v>
      </c>
      <c r="AP254" s="567">
        <f>$G254*IF(ISNA(VLOOKUP($B254&amp;"; "&amp;$H$250&amp;", "&amp;H$251,'FE Fret'!$G:$U,14,FALSE)),0,VLOOKUP($B254&amp;"; "&amp;$H$250&amp;", "&amp;H$251,'FE Fret'!$G:$U,14,FALSE))</f>
        <v>0</v>
      </c>
      <c r="AQ254" s="567">
        <f>$G254*IF(ISNA(VLOOKUP($B254&amp;"; "&amp;$H$250&amp;", "&amp;I$251,'FE Fret'!$G:$U,14,FALSE)),0,VLOOKUP($B254&amp;"; "&amp;$H$250&amp;", "&amp;I$251,'FE Fret'!$G:$U,14,FALSE))</f>
        <v>0</v>
      </c>
      <c r="AR254" s="567">
        <f>$G254*IF(ISNA(VLOOKUP($B254&amp;"; "&amp;$H$250&amp;", "&amp;J$251,'FE Fret'!$G:$U,14,FALSE)),0,VLOOKUP($B254&amp;"; "&amp;$H$250&amp;", "&amp;J$251,'FE Fret'!$G:$U,14,FALSE))</f>
        <v>0</v>
      </c>
      <c r="AS254" s="568">
        <f t="shared" si="50"/>
        <v>0</v>
      </c>
      <c r="AT254" s="568">
        <f t="shared" si="50"/>
        <v>0</v>
      </c>
      <c r="AU254" s="569">
        <f t="shared" si="50"/>
        <v>0</v>
      </c>
      <c r="AV254" s="566">
        <f>$G254*IF(ISNA(VLOOKUP($B254&amp;"; "&amp;$H$250&amp;", "&amp;H$251,'FE Fret'!$G:$U,15,FALSE)),0,VLOOKUP($B254&amp;"; "&amp;$H$250&amp;", "&amp;H$251,'FE Fret'!$G:$U,15,FALSE))</f>
        <v>0</v>
      </c>
      <c r="AW254" s="567">
        <f>$G254*IF(ISNA(VLOOKUP($B254&amp;"; "&amp;$H$250&amp;", "&amp;I$251,'FE Fret'!$G:$U,15,FALSE)),0,VLOOKUP($B254&amp;"; "&amp;$H$250&amp;", "&amp;I$251,'FE Fret'!$G:$U,15,FALSE))</f>
        <v>0</v>
      </c>
      <c r="AX254" s="570">
        <f>$G254*IF(ISNA(VLOOKUP($B254&amp;"; "&amp;$H$250&amp;", "&amp;J$251,'FE Fret'!$G:$U,15,FALSE)),0,VLOOKUP($B254&amp;"; "&amp;$H$250&amp;", "&amp;J$251,'FE Fret'!$G:$U,15,FALSE))</f>
        <v>0</v>
      </c>
      <c r="AZ254" s="1068">
        <f>IF($Y254&lt;&gt;"votre valeur :",IF(ISNA(VLOOKUP($Y254,Utilitaires!$N$566:$O$571,2,FALSE)),,VLOOKUP($Y254,Utilitaires!$N$566:$O$571,2,FALSE)),$Z254)</f>
        <v>0</v>
      </c>
      <c r="BA254" s="1127">
        <f>IF(ISNA(SQRT(SUMSQ(VLOOKUP($B254&amp;"; "&amp;$H$250&amp;", "&amp;H$251,'FE Fret'!$G:$U,7,FALSE),$AZ254))),0,SQRT(SUMSQ(VLOOKUP($B254&amp;"; "&amp;$H$250&amp;", "&amp;H$251,'FE Fret'!$G:$U,7,FALSE),$AZ254)))</f>
        <v>0.5</v>
      </c>
      <c r="BB254" s="1127">
        <f>IF(ISNA(SQRT(SUMSQ(VLOOKUP($B254&amp;"; "&amp;$H$250&amp;", "&amp;I$251,'FE Fret'!$G:$U,7,FALSE),$AZ254))),0,SQRT(SUMSQ(VLOOKUP($B254&amp;"; "&amp;$H$250&amp;", "&amp;I$251,'FE Fret'!$G:$U,7,FALSE),$AZ254)))</f>
        <v>0.5</v>
      </c>
      <c r="BC254" s="1133">
        <f>IF(ISNA(SQRT(SUMSQ(VLOOKUP($B254&amp;"; "&amp;$H$250&amp;", "&amp;J$251,'FE Fret'!$G:$U,7,FALSE),$AZ254))),0,SQRT(SUMSQ(VLOOKUP($B254&amp;"; "&amp;$H$250&amp;", "&amp;J$251,'FE Fret'!$G:$U,7,FALSE),$AZ254)))</f>
        <v>0.5</v>
      </c>
    </row>
    <row r="255" spans="1:55" ht="12.75" hidden="1" customHeight="1" outlineLevel="2">
      <c r="B255" s="154"/>
      <c r="C255" s="155"/>
      <c r="D255" s="222"/>
      <c r="E255" s="222"/>
      <c r="F255" s="155"/>
      <c r="G255" s="155"/>
      <c r="H255" s="155"/>
      <c r="I255" s="155"/>
      <c r="J255" s="155"/>
      <c r="K255" s="155"/>
      <c r="L255" s="155"/>
      <c r="M255" s="169"/>
      <c r="N255" s="1348"/>
      <c r="X255" s="1095"/>
      <c r="Y255" s="155"/>
      <c r="Z255" s="155"/>
      <c r="AA255" s="155"/>
      <c r="AB255" s="155"/>
      <c r="AC255" s="169"/>
      <c r="AD255" s="144"/>
      <c r="AE255" s="1348"/>
      <c r="AG255" s="566"/>
      <c r="AH255" s="567"/>
      <c r="AI255" s="567"/>
      <c r="AJ255" s="567"/>
      <c r="AK255" s="567"/>
      <c r="AL255" s="567"/>
      <c r="AM255" s="567"/>
      <c r="AN255" s="567"/>
      <c r="AO255" s="567"/>
      <c r="AP255" s="567"/>
      <c r="AQ255" s="567"/>
      <c r="AR255" s="567"/>
      <c r="AS255" s="568"/>
      <c r="AT255" s="568"/>
      <c r="AU255" s="569"/>
      <c r="AV255" s="571"/>
      <c r="AW255" s="627"/>
      <c r="AX255" s="572"/>
      <c r="AZ255" s="1090"/>
      <c r="BA255" s="1078"/>
      <c r="BB255" s="1134"/>
      <c r="BC255" s="1156"/>
    </row>
    <row r="256" spans="1:55" ht="12.75" hidden="1" customHeight="1" outlineLevel="2">
      <c r="B256" s="372" t="s">
        <v>353</v>
      </c>
      <c r="C256" s="373"/>
      <c r="D256" s="215">
        <f>SUM(D252:D255)</f>
        <v>0</v>
      </c>
      <c r="E256" s="215"/>
      <c r="F256" s="352"/>
      <c r="G256" s="352"/>
      <c r="H256" s="352"/>
      <c r="I256" s="352"/>
      <c r="J256" s="352"/>
      <c r="K256" s="353">
        <f>SUM(K252:K255)</f>
        <v>0</v>
      </c>
      <c r="L256" s="353">
        <f>SUM(L252:L255)</f>
        <v>0</v>
      </c>
      <c r="M256" s="353">
        <f>SUM(M252:M255)</f>
        <v>0</v>
      </c>
      <c r="N256" s="1361">
        <f>SUM(N252:N255)</f>
        <v>0</v>
      </c>
      <c r="X256" s="1206">
        <f>IF(AD256=0,AD256,AD256/D256)</f>
        <v>0</v>
      </c>
      <c r="Y256" s="200"/>
      <c r="Z256" s="200"/>
      <c r="AA256" s="204">
        <f>SQRT(SUMSQ(AA252:AA255))</f>
        <v>0</v>
      </c>
      <c r="AB256" s="204">
        <f>SQRT(SUMSQ(AB252:AB255))</f>
        <v>0</v>
      </c>
      <c r="AC256" s="204">
        <f>SQRT(SUMSQ(AC252:AC255))</f>
        <v>0</v>
      </c>
      <c r="AD256" s="203">
        <f>SQRT(SUMSQ(AD252:AD255))</f>
        <v>0</v>
      </c>
      <c r="AE256" s="341">
        <f>SQRT(SUMSQ(AE252:AE255))</f>
        <v>0</v>
      </c>
      <c r="AG256" s="573">
        <f t="shared" ref="AG256:AX256" si="51">SUM(AG252:AG255)</f>
        <v>0</v>
      </c>
      <c r="AH256" s="574">
        <f t="shared" si="51"/>
        <v>0</v>
      </c>
      <c r="AI256" s="574">
        <f t="shared" si="51"/>
        <v>0</v>
      </c>
      <c r="AJ256" s="574">
        <f t="shared" si="51"/>
        <v>0</v>
      </c>
      <c r="AK256" s="574">
        <f t="shared" si="51"/>
        <v>0</v>
      </c>
      <c r="AL256" s="574">
        <f t="shared" si="51"/>
        <v>0</v>
      </c>
      <c r="AM256" s="574">
        <f t="shared" si="51"/>
        <v>0</v>
      </c>
      <c r="AN256" s="574">
        <f t="shared" si="51"/>
        <v>0</v>
      </c>
      <c r="AO256" s="574">
        <f t="shared" si="51"/>
        <v>0</v>
      </c>
      <c r="AP256" s="574">
        <f t="shared" si="51"/>
        <v>0</v>
      </c>
      <c r="AQ256" s="574">
        <f t="shared" si="51"/>
        <v>0</v>
      </c>
      <c r="AR256" s="574">
        <f t="shared" si="51"/>
        <v>0</v>
      </c>
      <c r="AS256" s="575">
        <f t="shared" si="51"/>
        <v>0</v>
      </c>
      <c r="AT256" s="575">
        <f t="shared" si="51"/>
        <v>0</v>
      </c>
      <c r="AU256" s="576">
        <f t="shared" si="51"/>
        <v>0</v>
      </c>
      <c r="AV256" s="573">
        <f t="shared" si="51"/>
        <v>0</v>
      </c>
      <c r="AW256" s="574">
        <f t="shared" si="51"/>
        <v>0</v>
      </c>
      <c r="AX256" s="577">
        <f t="shared" si="51"/>
        <v>0</v>
      </c>
    </row>
    <row r="257" spans="1:55" ht="12.75" hidden="1" customHeight="1" outlineLevel="2">
      <c r="AF257" s="130"/>
    </row>
    <row r="258" spans="1:55" ht="15.5" hidden="1" outlineLevel="1" collapsed="1">
      <c r="AQ258" s="595"/>
    </row>
    <row r="259" spans="1:55" ht="15.75" hidden="1" customHeight="1" outlineLevel="1" collapsed="1">
      <c r="B259" s="2541" t="s">
        <v>2782</v>
      </c>
      <c r="C259" s="2541"/>
      <c r="D259" s="2541"/>
      <c r="E259" s="2541"/>
      <c r="F259" s="2541"/>
      <c r="G259" s="2541"/>
      <c r="H259" s="2541"/>
      <c r="I259" s="2541"/>
      <c r="J259" s="2541"/>
      <c r="K259" s="2541"/>
      <c r="L259" s="2541"/>
      <c r="M259" s="2541"/>
      <c r="N259" s="2541"/>
      <c r="O259" s="2541"/>
      <c r="P259" s="130"/>
      <c r="Q259" s="130"/>
      <c r="R259" s="130"/>
      <c r="S259" s="130"/>
      <c r="T259" s="130"/>
      <c r="U259" s="130"/>
      <c r="V259" s="130"/>
      <c r="W259" s="130"/>
      <c r="X259" s="130"/>
      <c r="Y259" s="130"/>
      <c r="Z259" s="130"/>
      <c r="AA259" s="130"/>
      <c r="AB259" s="130"/>
      <c r="AC259" s="130"/>
      <c r="AD259" s="130"/>
      <c r="AE259" s="130"/>
      <c r="AQ259" s="595"/>
    </row>
    <row r="260" spans="1:55" ht="12.75" hidden="1" customHeight="1" outlineLevel="2"/>
    <row r="261" spans="1:55" ht="12.75" hidden="1" customHeight="1" outlineLevel="2">
      <c r="B261" s="1094" t="s">
        <v>635</v>
      </c>
      <c r="C261" s="140"/>
      <c r="D261" s="140"/>
      <c r="E261" s="140"/>
      <c r="F261" s="140"/>
      <c r="G261" s="140"/>
      <c r="H261" s="140"/>
      <c r="I261" s="179"/>
      <c r="X261" s="2357" t="s">
        <v>372</v>
      </c>
      <c r="Y261" s="2358"/>
      <c r="Z261" s="2358"/>
      <c r="AA261" s="2358"/>
      <c r="AB261" s="2358"/>
      <c r="AC261" s="2358"/>
      <c r="AD261" s="2359"/>
      <c r="AG261" s="2398" t="s">
        <v>447</v>
      </c>
      <c r="AH261" s="2361"/>
      <c r="AI261" s="2361"/>
      <c r="AJ261" s="2361"/>
      <c r="AK261" s="2361"/>
      <c r="AL261" s="2362"/>
    </row>
    <row r="262" spans="1:55" ht="12.75" hidden="1" customHeight="1" outlineLevel="2">
      <c r="B262" s="143"/>
      <c r="C262" s="144"/>
      <c r="D262" s="1346" t="s">
        <v>312</v>
      </c>
      <c r="E262" s="1681"/>
      <c r="F262" s="144"/>
      <c r="G262" s="144"/>
      <c r="H262" s="144"/>
      <c r="I262" s="145"/>
      <c r="X262" s="1328"/>
      <c r="Y262" s="821"/>
      <c r="Z262" s="821"/>
      <c r="AA262" s="1346"/>
      <c r="AB262" s="1346"/>
      <c r="AC262" s="1346"/>
      <c r="AD262" s="145"/>
      <c r="AG262" s="2376" t="s">
        <v>450</v>
      </c>
      <c r="AH262" s="2377"/>
      <c r="AI262" s="2377"/>
      <c r="AJ262" s="2377"/>
      <c r="AK262" s="2377"/>
      <c r="AL262" s="2377"/>
      <c r="AM262" s="2377"/>
      <c r="AN262" s="2377"/>
      <c r="AO262" s="2377"/>
      <c r="AP262" s="2377"/>
      <c r="AQ262" s="2377"/>
      <c r="AR262" s="2377"/>
      <c r="AS262" s="2377" t="s">
        <v>450</v>
      </c>
      <c r="AT262" s="2377"/>
      <c r="AU262" s="2392"/>
      <c r="AV262" s="626"/>
      <c r="AW262" s="626"/>
      <c r="AX262" s="1301"/>
      <c r="AZ262" s="2378" t="s">
        <v>1754</v>
      </c>
      <c r="BA262" s="2379"/>
      <c r="BB262" s="2380"/>
    </row>
    <row r="263" spans="1:55" ht="12.75" hidden="1" customHeight="1" outlineLevel="2">
      <c r="B263" s="1328"/>
      <c r="C263" s="1329"/>
      <c r="D263" s="1329" t="s">
        <v>415</v>
      </c>
      <c r="E263" s="1672"/>
      <c r="F263" s="1332" t="s">
        <v>458</v>
      </c>
      <c r="G263" s="1332" t="s">
        <v>347</v>
      </c>
      <c r="H263" s="1329" t="s">
        <v>450</v>
      </c>
      <c r="I263" s="1349" t="s">
        <v>450</v>
      </c>
      <c r="X263" s="1328" t="s">
        <v>320</v>
      </c>
      <c r="Y263" s="2383" t="s">
        <v>320</v>
      </c>
      <c r="Z263" s="2384"/>
      <c r="AA263" s="1329"/>
      <c r="AB263" s="1329"/>
      <c r="AC263" s="1329"/>
      <c r="AD263" s="1349" t="s">
        <v>450</v>
      </c>
      <c r="AG263" s="2385" t="s">
        <v>214</v>
      </c>
      <c r="AH263" s="2386"/>
      <c r="AI263" s="2386"/>
      <c r="AJ263" s="2386" t="s">
        <v>448</v>
      </c>
      <c r="AK263" s="2386"/>
      <c r="AL263" s="2386"/>
      <c r="AM263" s="2386" t="s">
        <v>270</v>
      </c>
      <c r="AN263" s="2386"/>
      <c r="AO263" s="2386"/>
      <c r="AP263" s="2386" t="s">
        <v>449</v>
      </c>
      <c r="AQ263" s="2386"/>
      <c r="AR263" s="2386"/>
      <c r="AS263" s="2388" t="s">
        <v>331</v>
      </c>
      <c r="AT263" s="2388"/>
      <c r="AU263" s="2389"/>
      <c r="AV263" s="2386"/>
      <c r="AW263" s="2386"/>
      <c r="AX263" s="570"/>
      <c r="AZ263" s="2535" t="s">
        <v>1752</v>
      </c>
      <c r="BA263" s="2539" t="s">
        <v>417</v>
      </c>
      <c r="BB263" s="2539" t="s">
        <v>260</v>
      </c>
    </row>
    <row r="264" spans="1:55" ht="12.75" hidden="1" customHeight="1" outlineLevel="2">
      <c r="B264" s="1328"/>
      <c r="C264" s="1329"/>
      <c r="D264" s="1329" t="s">
        <v>450</v>
      </c>
      <c r="E264" s="1672"/>
      <c r="F264" s="1333" t="s">
        <v>451</v>
      </c>
      <c r="G264" s="153" t="s">
        <v>539</v>
      </c>
      <c r="H264" s="1329" t="s">
        <v>261</v>
      </c>
      <c r="I264" s="1349"/>
      <c r="X264" s="1328" t="s">
        <v>1755</v>
      </c>
      <c r="Y264" s="2374" t="s">
        <v>1756</v>
      </c>
      <c r="Z264" s="2375"/>
      <c r="AA264" s="1334"/>
      <c r="AB264" s="1334"/>
      <c r="AC264" s="1334"/>
      <c r="AD264" s="1349"/>
      <c r="AG264" s="1343"/>
      <c r="AH264" s="1344"/>
      <c r="AI264" s="1344"/>
      <c r="AJ264" s="1344"/>
      <c r="AK264" s="1344"/>
      <c r="AL264" s="1344"/>
      <c r="AM264" s="1344"/>
      <c r="AN264" s="1344"/>
      <c r="AO264" s="1344"/>
      <c r="AP264" s="1344"/>
      <c r="AQ264" s="1344"/>
      <c r="AR264" s="1344"/>
      <c r="AS264" s="583"/>
      <c r="AT264" s="583"/>
      <c r="AU264" s="584"/>
      <c r="AV264" s="1344" t="s">
        <v>643</v>
      </c>
      <c r="AW264" s="1344"/>
      <c r="AX264" s="1345"/>
      <c r="AZ264" s="2536"/>
      <c r="BA264" s="2540"/>
      <c r="BB264" s="2540"/>
    </row>
    <row r="265" spans="1:55" ht="12.75" hidden="1" customHeight="1" outlineLevel="2">
      <c r="B265" s="364" t="s">
        <v>1655</v>
      </c>
      <c r="C265" s="365"/>
      <c r="D265" s="213">
        <f>I265</f>
        <v>0</v>
      </c>
      <c r="E265" s="213"/>
      <c r="F265" s="1019"/>
      <c r="G265" s="1019"/>
      <c r="H265" s="219">
        <f>IF(ISNA(VLOOKUP(Descriptif!D252&amp;" - usage : Transports, France continentale, Base Carbone; kgCO2e/kWh, Combustion à la centrale",'FE Déplacements'!G:U,9,FALSE)),'FE Déplacements'!$O$590,
VLOOKUP(Descriptif!D252&amp;" - usage : Transports, France continentale, Base Carbone; kgCO2e/kWh, Combustion à la centrale",'FE Déplacements'!G:U,9,FALSE)
+ VLOOKUP(Descriptif!D252&amp;" - usage : Transports, France continentale, Base Carbone; kgCO2e/kWh, Amont",'FE Déplacements'!G:U,9,FALSE))</f>
        <v>4.8000000000000001E-2</v>
      </c>
      <c r="I265" s="152">
        <f>G265*H265</f>
        <v>0</v>
      </c>
      <c r="X265" s="227">
        <f>IF(AD265=0,AD265,AD265/I265)</f>
        <v>0</v>
      </c>
      <c r="Y265" s="1097"/>
      <c r="Z265" s="822"/>
      <c r="AA265" s="164"/>
      <c r="AB265" s="164"/>
      <c r="AC265" s="164"/>
      <c r="AD265" s="152">
        <f>IF(ISNA(SQRT(SUMSQ($G265*0.01*BA265,G265*(H265-0.01)*BB265))),0,SQRT(SUMSQ($G265*0.01*BA265,G265*(H265-0.01)*BB265)))</f>
        <v>0</v>
      </c>
      <c r="AG265" s="566">
        <f>D265</f>
        <v>0</v>
      </c>
      <c r="AH265" s="567"/>
      <c r="AI265" s="567"/>
      <c r="AJ265" s="567"/>
      <c r="AK265" s="567"/>
      <c r="AL265" s="567"/>
      <c r="AM265" s="567"/>
      <c r="AN265" s="567"/>
      <c r="AO265" s="567"/>
      <c r="AP265" s="567"/>
      <c r="AQ265" s="567"/>
      <c r="AR265" s="567"/>
      <c r="AS265" s="568">
        <f>SUM(AG265:AP265)</f>
        <v>0</v>
      </c>
      <c r="AT265" s="568"/>
      <c r="AU265" s="569"/>
      <c r="AV265" s="567"/>
      <c r="AW265" s="567"/>
      <c r="AX265" s="570"/>
      <c r="AZ265" s="1068">
        <f>IF($Y265&lt;&gt;"votre valeur :",IF(ISNA(VLOOKUP($Y265,Utilitaires!$N$566:$O$571,2,FALSE)),,VLOOKUP($Y265,Utilitaires!$N$566:$O$571,2,FALSE)),$Z265)</f>
        <v>0</v>
      </c>
      <c r="BA265" s="1127">
        <f>IF(ISNA(SQRT(SUMSQ(VLOOKUP(Descriptif!D252&amp;" - usage : Transports, France continentale, Base Carbone; kgCO2e/kWh, Amont",'FE Déplacements'!$G:$U,7,FALSE),$AZ265))),0,SQRT(SUMSQ(VLOOKUP(Descriptif!D252&amp;" - usage : Transports, France continentale, Base Carbone; kgCO2e/kWh, Amont",'FE Déplacements'!$G:$U,7,FALSE),$AZ265)))</f>
        <v>0</v>
      </c>
      <c r="BB265" s="1133">
        <f>IF(
ISNA(
SQRT(SUMSQ(
VLOOKUP(Descriptif!D252&amp;" - usage : Transports, France continentale, Base Carbone; kgCO2e/kWh, Combustion à la centrale",'FE Déplacements'!$G:$U,7,FALSE),$AZ265))),
0,SQRT(SUMSQ(VLOOKUP(Descriptif!D252&amp;" - usage : Transports, France continentale, Base Carbone; kgCO2e/kWh, Combustion à la centrale",'FE Déplacements'!$G:$U,7,FALSE),$AZ265)))</f>
        <v>0</v>
      </c>
    </row>
    <row r="266" spans="1:55" ht="12.75" hidden="1" customHeight="1" outlineLevel="2">
      <c r="B266" s="1357"/>
      <c r="C266" s="1358"/>
      <c r="D266" s="1359"/>
      <c r="E266" s="1359"/>
      <c r="F266" s="1358"/>
      <c r="G266" s="169"/>
      <c r="H266" s="363"/>
      <c r="I266" s="156"/>
      <c r="X266" s="143"/>
      <c r="Y266" s="144"/>
      <c r="Z266" s="169"/>
      <c r="AA266" s="169"/>
      <c r="AB266" s="164"/>
      <c r="AC266" s="164"/>
      <c r="AD266" s="359"/>
      <c r="AG266" s="571"/>
      <c r="AH266" s="627"/>
      <c r="AI266" s="627"/>
      <c r="AJ266" s="627"/>
      <c r="AK266" s="627"/>
      <c r="AL266" s="627"/>
      <c r="AM266" s="627"/>
      <c r="AN266" s="627"/>
      <c r="AO266" s="627"/>
      <c r="AP266" s="627"/>
      <c r="AQ266" s="627"/>
      <c r="AR266" s="627"/>
      <c r="AS266" s="1325"/>
      <c r="AT266" s="1325"/>
      <c r="AU266" s="1326"/>
      <c r="AV266" s="567"/>
      <c r="AW266" s="567"/>
      <c r="AX266" s="570"/>
      <c r="AZ266" s="1090"/>
      <c r="BA266" s="1078"/>
      <c r="BB266" s="1134"/>
      <c r="BC266" s="109"/>
    </row>
    <row r="267" spans="1:55" s="109" customFormat="1" ht="12.75" hidden="1" customHeight="1" outlineLevel="2">
      <c r="A267" s="114"/>
      <c r="B267" s="197" t="s">
        <v>353</v>
      </c>
      <c r="C267" s="198"/>
      <c r="D267" s="215">
        <f>SUM(D265:D266)</f>
        <v>0</v>
      </c>
      <c r="E267" s="215"/>
      <c r="F267" s="199"/>
      <c r="G267" s="200"/>
      <c r="H267" s="200"/>
      <c r="I267" s="201">
        <f>SUM(I265:I266)</f>
        <v>0</v>
      </c>
      <c r="V267" s="114"/>
      <c r="W267" s="114"/>
      <c r="X267" s="1206">
        <f>IF(AD267=0,AD267,AD267/D267)</f>
        <v>0</v>
      </c>
      <c r="Y267" s="200"/>
      <c r="Z267" s="352"/>
      <c r="AA267" s="1350"/>
      <c r="AB267" s="204"/>
      <c r="AC267" s="204"/>
      <c r="AD267" s="201">
        <f>SQRT(SUMSQ(AD265:AD266))</f>
        <v>0</v>
      </c>
      <c r="AE267" s="114"/>
      <c r="AF267" s="114"/>
      <c r="AG267" s="1320">
        <f>SUM(AG265:AG266)</f>
        <v>0</v>
      </c>
      <c r="AH267" s="1321"/>
      <c r="AI267" s="1321"/>
      <c r="AJ267" s="1321">
        <f>SUM(AJ265:AJ266)</f>
        <v>0</v>
      </c>
      <c r="AK267" s="1321"/>
      <c r="AL267" s="1321"/>
      <c r="AM267" s="1321">
        <f>SUM(AM265:AM266)</f>
        <v>0</v>
      </c>
      <c r="AN267" s="1321"/>
      <c r="AO267" s="1321"/>
      <c r="AP267" s="1321">
        <f>SUM(AP265:AP266)</f>
        <v>0</v>
      </c>
      <c r="AQ267" s="574"/>
      <c r="AR267" s="574"/>
      <c r="AS267" s="575">
        <f>SUM(AS265:AS266)</f>
        <v>0</v>
      </c>
      <c r="AT267" s="1324"/>
      <c r="AU267" s="1324"/>
      <c r="AV267" s="1085">
        <f>SUM(AV265:AV266)</f>
        <v>0</v>
      </c>
      <c r="AW267" s="574"/>
      <c r="AX267" s="577"/>
      <c r="AZ267" s="114"/>
      <c r="BA267" s="114"/>
      <c r="BB267" s="114"/>
      <c r="BC267" s="114"/>
    </row>
    <row r="268" spans="1:55" s="109" customFormat="1" ht="12.75" hidden="1" customHeight="1" outlineLevel="2">
      <c r="A268" s="114"/>
      <c r="B268" s="116"/>
      <c r="C268" s="116"/>
      <c r="D268" s="114"/>
      <c r="E268" s="114"/>
      <c r="F268" s="116"/>
      <c r="G268" s="116"/>
      <c r="H268" s="263"/>
      <c r="I268" s="116"/>
      <c r="J268" s="116"/>
      <c r="K268" s="114"/>
      <c r="L268" s="114"/>
      <c r="M268" s="114"/>
      <c r="N268" s="114"/>
      <c r="O268" s="114"/>
      <c r="P268" s="114"/>
      <c r="Q268" s="114"/>
      <c r="R268" s="114"/>
      <c r="S268" s="114"/>
      <c r="T268" s="114"/>
      <c r="U268" s="114"/>
      <c r="V268" s="114"/>
      <c r="W268" s="114"/>
      <c r="X268" s="116"/>
      <c r="Y268" s="116"/>
      <c r="Z268" s="261"/>
      <c r="AA268" s="261"/>
      <c r="AB268" s="114"/>
      <c r="AC268" s="114"/>
      <c r="AD268" s="114"/>
      <c r="AE268" s="114"/>
      <c r="AF268" s="114"/>
      <c r="AG268" s="443"/>
      <c r="AH268" s="443"/>
      <c r="AI268" s="443"/>
      <c r="AJ268" s="443"/>
      <c r="AK268" s="443"/>
      <c r="AL268" s="443"/>
      <c r="AM268" s="443"/>
      <c r="AN268" s="443"/>
      <c r="AO268" s="443"/>
      <c r="AP268" s="446"/>
      <c r="AQ268" s="443"/>
      <c r="AR268" s="590"/>
      <c r="AS268" s="590"/>
      <c r="AT268" s="590"/>
      <c r="AU268" s="590"/>
      <c r="AV268" s="590"/>
      <c r="AW268" s="590"/>
      <c r="AX268" s="590"/>
      <c r="AZ268" s="114"/>
      <c r="BA268" s="114"/>
      <c r="BB268" s="114"/>
      <c r="BC268" s="114"/>
    </row>
    <row r="269" spans="1:55" ht="12" hidden="1" customHeight="1" outlineLevel="2">
      <c r="B269" s="139" t="s">
        <v>3067</v>
      </c>
      <c r="C269" s="140"/>
      <c r="D269" s="140"/>
      <c r="E269" s="140"/>
      <c r="F269" s="141"/>
      <c r="G269" s="141"/>
      <c r="H269" s="141"/>
      <c r="I269" s="179"/>
      <c r="X269" s="2357" t="s">
        <v>372</v>
      </c>
      <c r="Y269" s="2358"/>
      <c r="Z269" s="2358"/>
      <c r="AA269" s="2358"/>
      <c r="AB269" s="2358"/>
      <c r="AC269" s="2358"/>
      <c r="AD269" s="2359"/>
      <c r="AG269" s="2395" t="s">
        <v>447</v>
      </c>
      <c r="AH269" s="2377"/>
      <c r="AI269" s="2377"/>
      <c r="AJ269" s="2377"/>
      <c r="AK269" s="2377"/>
      <c r="AL269" s="2377"/>
      <c r="AM269" s="2377"/>
      <c r="AN269" s="2377"/>
      <c r="AO269" s="2377"/>
      <c r="AP269" s="2377"/>
      <c r="AQ269" s="2377"/>
      <c r="AR269" s="2377"/>
      <c r="AS269" s="2377"/>
      <c r="AT269" s="2377"/>
      <c r="AU269" s="2377"/>
      <c r="AV269" s="2361"/>
      <c r="AW269" s="2361"/>
      <c r="AX269" s="2362"/>
    </row>
    <row r="270" spans="1:55" ht="15" hidden="1" customHeight="1" outlineLevel="2">
      <c r="B270" s="143"/>
      <c r="C270" s="144"/>
      <c r="D270" s="1346" t="s">
        <v>312</v>
      </c>
      <c r="E270" s="1681"/>
      <c r="F270" s="144"/>
      <c r="G270" s="144"/>
      <c r="H270" s="144"/>
      <c r="I270" s="168"/>
      <c r="X270" s="1328"/>
      <c r="Y270" s="821"/>
      <c r="Z270" s="821"/>
      <c r="AA270" s="1346"/>
      <c r="AB270" s="1346"/>
      <c r="AC270" s="1346"/>
      <c r="AD270" s="145"/>
      <c r="AF270" s="109"/>
      <c r="AG270" s="2376" t="s">
        <v>450</v>
      </c>
      <c r="AH270" s="2377"/>
      <c r="AI270" s="2377"/>
      <c r="AJ270" s="2377"/>
      <c r="AK270" s="2377"/>
      <c r="AL270" s="2377"/>
      <c r="AM270" s="2377"/>
      <c r="AN270" s="2377"/>
      <c r="AO270" s="2377"/>
      <c r="AP270" s="2377"/>
      <c r="AQ270" s="2377"/>
      <c r="AR270" s="2377"/>
      <c r="AS270" s="2377" t="s">
        <v>450</v>
      </c>
      <c r="AT270" s="2377"/>
      <c r="AU270" s="2392"/>
      <c r="AV270" s="626"/>
      <c r="AW270" s="626"/>
      <c r="AX270" s="1301"/>
      <c r="AZ270" s="2378" t="s">
        <v>1754</v>
      </c>
      <c r="BA270" s="2379"/>
      <c r="BB270" s="2380"/>
      <c r="BC270" s="116"/>
    </row>
    <row r="271" spans="1:55" ht="12.75" hidden="1" customHeight="1" outlineLevel="2">
      <c r="B271" s="1328"/>
      <c r="C271" s="1329"/>
      <c r="D271" s="1329" t="s">
        <v>415</v>
      </c>
      <c r="E271" s="1672"/>
      <c r="F271" s="147" t="s">
        <v>312</v>
      </c>
      <c r="G271" s="147"/>
      <c r="H271" s="1329" t="s">
        <v>8</v>
      </c>
      <c r="I271" s="1349" t="s">
        <v>450</v>
      </c>
      <c r="X271" s="1328" t="s">
        <v>535</v>
      </c>
      <c r="Y271" s="2383" t="s">
        <v>536</v>
      </c>
      <c r="Z271" s="2384"/>
      <c r="AA271" s="1329"/>
      <c r="AB271" s="1329"/>
      <c r="AC271" s="1329"/>
      <c r="AD271" s="1349" t="s">
        <v>450</v>
      </c>
      <c r="AF271" s="109"/>
      <c r="AG271" s="2385" t="s">
        <v>214</v>
      </c>
      <c r="AH271" s="2386"/>
      <c r="AI271" s="2386"/>
      <c r="AJ271" s="2386" t="s">
        <v>448</v>
      </c>
      <c r="AK271" s="2386"/>
      <c r="AL271" s="2386"/>
      <c r="AM271" s="2386" t="s">
        <v>270</v>
      </c>
      <c r="AN271" s="2386"/>
      <c r="AO271" s="2386"/>
      <c r="AP271" s="2386" t="s">
        <v>449</v>
      </c>
      <c r="AQ271" s="2386"/>
      <c r="AR271" s="2386"/>
      <c r="AS271" s="2388" t="s">
        <v>331</v>
      </c>
      <c r="AT271" s="2388"/>
      <c r="AU271" s="2389"/>
      <c r="AV271" s="2386" t="s">
        <v>643</v>
      </c>
      <c r="AW271" s="2386"/>
      <c r="AX271" s="570"/>
      <c r="AZ271" s="2535" t="s">
        <v>1752</v>
      </c>
      <c r="BA271" s="2539" t="s">
        <v>417</v>
      </c>
      <c r="BB271" s="2539" t="s">
        <v>260</v>
      </c>
      <c r="BC271" s="116"/>
    </row>
    <row r="272" spans="1:55" s="116" customFormat="1" ht="12.75" hidden="1" customHeight="1" outlineLevel="2">
      <c r="A272" s="114"/>
      <c r="B272" s="1328"/>
      <c r="C272" s="1329"/>
      <c r="D272" s="1329" t="s">
        <v>450</v>
      </c>
      <c r="E272" s="1672"/>
      <c r="F272" s="1333" t="s">
        <v>313</v>
      </c>
      <c r="G272" s="1333" t="s">
        <v>450</v>
      </c>
      <c r="H272" s="1329" t="s">
        <v>186</v>
      </c>
      <c r="I272" s="1360" t="s">
        <v>3083</v>
      </c>
      <c r="V272" s="114"/>
      <c r="W272" s="109"/>
      <c r="X272" s="1328" t="s">
        <v>537</v>
      </c>
      <c r="Y272" s="2374"/>
      <c r="Z272" s="2375"/>
      <c r="AA272" s="1334"/>
      <c r="AB272" s="1334"/>
      <c r="AC272" s="1334"/>
      <c r="AD272" s="1349"/>
      <c r="AE272" s="109"/>
      <c r="AF272" s="114"/>
      <c r="AG272" s="1343"/>
      <c r="AH272" s="1344"/>
      <c r="AI272" s="1344"/>
      <c r="AJ272" s="1344"/>
      <c r="AK272" s="1344"/>
      <c r="AL272" s="1344"/>
      <c r="AM272" s="1344"/>
      <c r="AN272" s="1344"/>
      <c r="AO272" s="1344"/>
      <c r="AP272" s="1344"/>
      <c r="AQ272" s="1344"/>
      <c r="AR272" s="1344"/>
      <c r="AS272" s="583"/>
      <c r="AT272" s="583"/>
      <c r="AU272" s="584"/>
      <c r="AV272" s="1344"/>
      <c r="AW272" s="1344"/>
      <c r="AX272" s="1345"/>
      <c r="AZ272" s="2536"/>
      <c r="BA272" s="2540"/>
      <c r="BB272" s="2540"/>
      <c r="BC272" s="114"/>
    </row>
    <row r="273" spans="1:63" s="116" customFormat="1" ht="12.75" hidden="1" customHeight="1" outlineLevel="2">
      <c r="A273" s="114"/>
      <c r="B273" s="143" t="s">
        <v>839</v>
      </c>
      <c r="C273" s="177"/>
      <c r="D273" s="213">
        <f>I273</f>
        <v>0</v>
      </c>
      <c r="E273" s="213"/>
      <c r="F273" s="182">
        <f>G265</f>
        <v>0</v>
      </c>
      <c r="G273" s="182">
        <f>I267</f>
        <v>0</v>
      </c>
      <c r="H273" s="226">
        <v>0.03</v>
      </c>
      <c r="I273" s="152">
        <f>G273*H273</f>
        <v>0</v>
      </c>
      <c r="V273" s="114"/>
      <c r="W273" s="109"/>
      <c r="X273" s="227">
        <f>IF(AD273=0,AD273,AD273/I273)</f>
        <v>0</v>
      </c>
      <c r="Y273" s="1097"/>
      <c r="Z273" s="822"/>
      <c r="AA273" s="164"/>
      <c r="AB273" s="164"/>
      <c r="AC273" s="164"/>
      <c r="AD273" s="152">
        <f>IF(ISNA(SQRT(SUMSQ($G273*0.01*BA273,G273*(H273-0.01)*BB273))),0,SQRT(SUMSQ($G273*0.01*BA273,G273*(H273-0.01)*BB273)))</f>
        <v>0</v>
      </c>
      <c r="AE273" s="109"/>
      <c r="AF273" s="114"/>
      <c r="AG273" s="566">
        <f>AG267*H273</f>
        <v>0</v>
      </c>
      <c r="AH273" s="567"/>
      <c r="AI273" s="567"/>
      <c r="AJ273" s="567">
        <f>AJ267*H273</f>
        <v>0</v>
      </c>
      <c r="AK273" s="567"/>
      <c r="AL273" s="567"/>
      <c r="AM273" s="567">
        <f>AM267*H273</f>
        <v>0</v>
      </c>
      <c r="AN273" s="567"/>
      <c r="AO273" s="567"/>
      <c r="AP273" s="567">
        <f>AP267*H273</f>
        <v>0</v>
      </c>
      <c r="AQ273" s="567"/>
      <c r="AR273" s="567"/>
      <c r="AS273" s="568">
        <f>SUM(AG273:AR273)</f>
        <v>0</v>
      </c>
      <c r="AT273" s="568"/>
      <c r="AU273" s="569"/>
      <c r="AV273" s="567">
        <f>AV267*H273</f>
        <v>0</v>
      </c>
      <c r="AW273" s="567"/>
      <c r="AX273" s="570"/>
      <c r="AZ273" s="1068">
        <f>IF($Y273&lt;&gt;"votre valeur :",IF(ISNA(VLOOKUP($Y273,Utilitaires!$N$566:$O$571,2,FALSE)),,VLOOKUP($Y273,Utilitaires!$N$566:$O$571,2,FALSE)),$Z273)</f>
        <v>0</v>
      </c>
      <c r="BA273" s="1127">
        <f>IF(ISNA(SQRT(SUMSQ(VLOOKUP(Descriptif!D252&amp;" - usage : Transports, France continentale, Base Carbone; kgCO2e/kWh, Amont",'FE Déplacements'!$G:$U,7,FALSE),$AZ273))),0,SQRT(SUMSQ(VLOOKUP(Descriptif!D252&amp;" - usage : Transports, France continentale, Base Carbone; kgCO2e/kWh, Amont",'FE Déplacements'!$G:$U,7,FALSE),$AZ273)))</f>
        <v>0</v>
      </c>
      <c r="BB273" s="1133">
        <f>IF(
ISNA(
SQRT(SUMSQ(
VLOOKUP(Descriptif!D252&amp;" - usage : Transports, France continentale, Base Carbone; kgCO2e/kWh, Combustion à la centrale",'FE Déplacements'!$G:$U,7,FALSE),$AZ273))),
0,SQRT(SUMSQ(VLOOKUP(Descriptif!D252&amp;" - usage : Transports, France continentale, Base Carbone; kgCO2e/kWh, Combustion à la centrale",'FE Déplacements'!$G:$U,7,FALSE),$AZ273)))</f>
        <v>0</v>
      </c>
      <c r="BC273" s="109"/>
    </row>
    <row r="274" spans="1:63" ht="12.75" hidden="1" customHeight="1" outlineLevel="2">
      <c r="B274" s="143"/>
      <c r="C274" s="144"/>
      <c r="D274" s="377"/>
      <c r="E274" s="377"/>
      <c r="F274" s="144"/>
      <c r="G274" s="144"/>
      <c r="H274" s="144"/>
      <c r="I274" s="152"/>
      <c r="X274" s="143"/>
      <c r="Y274" s="144"/>
      <c r="Z274" s="169"/>
      <c r="AA274" s="169"/>
      <c r="AB274" s="164"/>
      <c r="AC274" s="164"/>
      <c r="AD274" s="359"/>
      <c r="AG274" s="571"/>
      <c r="AH274" s="627"/>
      <c r="AI274" s="627"/>
      <c r="AJ274" s="627"/>
      <c r="AK274" s="627"/>
      <c r="AL274" s="627"/>
      <c r="AM274" s="627"/>
      <c r="AN274" s="627"/>
      <c r="AO274" s="627"/>
      <c r="AP274" s="627"/>
      <c r="AQ274" s="627"/>
      <c r="AR274" s="627"/>
      <c r="AS274" s="1325"/>
      <c r="AT274" s="1325"/>
      <c r="AU274" s="1326"/>
      <c r="AV274" s="567"/>
      <c r="AW274" s="567"/>
      <c r="AX274" s="570"/>
      <c r="AZ274" s="1090"/>
      <c r="BA274" s="1078"/>
      <c r="BB274" s="1134"/>
      <c r="BC274" s="109"/>
    </row>
    <row r="275" spans="1:63" s="109" customFormat="1" ht="15" hidden="1" customHeight="1" outlineLevel="2">
      <c r="A275" s="114"/>
      <c r="B275" s="197" t="s">
        <v>353</v>
      </c>
      <c r="C275" s="198"/>
      <c r="D275" s="215">
        <f>SUM(D273:D274)</f>
        <v>0</v>
      </c>
      <c r="E275" s="215"/>
      <c r="F275" s="200"/>
      <c r="G275" s="200"/>
      <c r="H275" s="200"/>
      <c r="I275" s="201">
        <f>SUM(I273:I274)</f>
        <v>0</v>
      </c>
      <c r="V275" s="114"/>
      <c r="W275" s="114"/>
      <c r="X275" s="1207">
        <f>IF(AD275=0,AD275,AD275/D275)</f>
        <v>0</v>
      </c>
      <c r="Y275" s="200"/>
      <c r="Z275" s="352"/>
      <c r="AA275" s="1350"/>
      <c r="AB275" s="204"/>
      <c r="AC275" s="204"/>
      <c r="AD275" s="201">
        <f>SQRT(SUMSQ(AD273:AD274))</f>
        <v>0</v>
      </c>
      <c r="AE275" s="114"/>
      <c r="AF275" s="116"/>
      <c r="AG275" s="1320">
        <f>SUM(AG273:AG274)</f>
        <v>0</v>
      </c>
      <c r="AH275" s="1321"/>
      <c r="AI275" s="1321"/>
      <c r="AJ275" s="1321">
        <f>SUM(AJ273:AJ274)</f>
        <v>0</v>
      </c>
      <c r="AK275" s="1321"/>
      <c r="AL275" s="1321"/>
      <c r="AM275" s="1321">
        <f>SUM(AM273:AM274)</f>
        <v>0</v>
      </c>
      <c r="AN275" s="1321"/>
      <c r="AO275" s="1321"/>
      <c r="AP275" s="1321">
        <f>SUM(AP273:AP274)</f>
        <v>0</v>
      </c>
      <c r="AQ275" s="574"/>
      <c r="AR275" s="574"/>
      <c r="AS275" s="575">
        <f>SUM(AS273:AS274)</f>
        <v>0</v>
      </c>
      <c r="AT275" s="1324"/>
      <c r="AU275" s="1324"/>
      <c r="AV275" s="1085">
        <f>SUM(AV273:AV274)</f>
        <v>0</v>
      </c>
      <c r="AW275" s="574"/>
      <c r="AX275" s="577"/>
      <c r="AZ275" s="114"/>
      <c r="BA275" s="114"/>
      <c r="BB275" s="114"/>
      <c r="BC275" s="114"/>
    </row>
    <row r="276" spans="1:63" s="109" customFormat="1" ht="12.75" hidden="1" customHeight="1" outlineLevel="2">
      <c r="A276" s="114"/>
      <c r="B276" s="114"/>
      <c r="C276" s="114"/>
      <c r="D276" s="114"/>
      <c r="E276" s="114"/>
      <c r="F276" s="114"/>
      <c r="G276" s="114"/>
      <c r="H276" s="114"/>
      <c r="I276" s="114"/>
      <c r="J276" s="114"/>
      <c r="K276" s="114"/>
      <c r="L276" s="116"/>
      <c r="M276" s="114"/>
      <c r="N276" s="114"/>
      <c r="O276" s="114"/>
      <c r="P276" s="114"/>
      <c r="Q276" s="114"/>
      <c r="R276" s="114"/>
      <c r="S276" s="114"/>
      <c r="T276" s="114"/>
      <c r="U276" s="114"/>
      <c r="V276" s="114"/>
      <c r="W276" s="114"/>
      <c r="X276" s="114"/>
      <c r="Y276" s="114"/>
      <c r="Z276" s="114"/>
      <c r="AA276" s="114"/>
      <c r="AB276" s="114"/>
      <c r="AC276" s="114"/>
      <c r="AD276" s="114"/>
      <c r="AE276" s="114"/>
      <c r="AF276" s="114"/>
      <c r="AG276" s="446"/>
      <c r="AH276" s="443"/>
      <c r="AI276" s="443"/>
      <c r="AJ276" s="443"/>
      <c r="AK276" s="443"/>
      <c r="AL276" s="443"/>
      <c r="AM276" s="443"/>
      <c r="AN276" s="443"/>
      <c r="AO276" s="443"/>
      <c r="AP276" s="443"/>
      <c r="AQ276" s="443"/>
      <c r="AR276" s="443"/>
      <c r="AS276" s="443"/>
      <c r="AT276" s="590"/>
      <c r="AU276" s="590"/>
      <c r="AV276" s="590"/>
      <c r="AW276" s="590"/>
      <c r="AX276" s="590"/>
      <c r="AZ276" s="114"/>
      <c r="BA276" s="114"/>
      <c r="BB276" s="114"/>
      <c r="BC276" s="114"/>
    </row>
    <row r="277" spans="1:63" ht="12.75" hidden="1" customHeight="1" outlineLevel="2">
      <c r="B277" s="139" t="s">
        <v>3087</v>
      </c>
      <c r="C277" s="140"/>
      <c r="D277" s="1331"/>
      <c r="E277" s="1664"/>
      <c r="F277" s="141"/>
      <c r="G277" s="141"/>
      <c r="H277" s="1327"/>
      <c r="I277" s="1327"/>
      <c r="J277" s="1327"/>
      <c r="K277" s="1327"/>
      <c r="L277" s="1327"/>
      <c r="M277" s="1327"/>
      <c r="N277" s="1327"/>
      <c r="O277" s="1327"/>
      <c r="P277" s="1327"/>
      <c r="Q277" s="1327"/>
      <c r="R277" s="1327"/>
      <c r="S277" s="1331"/>
      <c r="T277" s="1331"/>
      <c r="U277" s="1904"/>
      <c r="W277" s="116"/>
      <c r="X277" s="2357" t="s">
        <v>372</v>
      </c>
      <c r="Y277" s="2358"/>
      <c r="Z277" s="2358"/>
      <c r="AA277" s="2358"/>
      <c r="AB277" s="2358"/>
      <c r="AC277" s="2358"/>
      <c r="AD277" s="2358"/>
      <c r="AE277" s="2359"/>
      <c r="AG277" s="2398" t="s">
        <v>447</v>
      </c>
      <c r="AH277" s="2361"/>
      <c r="AI277" s="2361"/>
      <c r="AJ277" s="2361"/>
      <c r="AK277" s="2361"/>
      <c r="AL277" s="2361"/>
      <c r="AM277" s="2361"/>
      <c r="AN277" s="2361"/>
      <c r="AO277" s="2361"/>
      <c r="AP277" s="2361"/>
      <c r="AQ277" s="2361"/>
      <c r="AR277" s="2361"/>
      <c r="AS277" s="2361"/>
      <c r="AT277" s="2361"/>
      <c r="AU277" s="2361"/>
      <c r="AV277" s="2361"/>
      <c r="AW277" s="2361"/>
      <c r="AX277" s="2362"/>
    </row>
    <row r="278" spans="1:63" s="116" customFormat="1" ht="12.75" hidden="1" customHeight="1" outlineLevel="2">
      <c r="A278" s="114"/>
      <c r="B278" s="143"/>
      <c r="C278" s="144"/>
      <c r="D278" s="1346" t="s">
        <v>312</v>
      </c>
      <c r="E278" s="1681"/>
      <c r="F278" s="1329"/>
      <c r="G278" s="144"/>
      <c r="H278" s="144"/>
      <c r="I278" s="144"/>
      <c r="J278" s="144"/>
      <c r="K278" s="144"/>
      <c r="L278" s="144"/>
      <c r="M278" s="144"/>
      <c r="N278" s="144"/>
      <c r="O278" s="144"/>
      <c r="P278" s="144"/>
      <c r="Q278" s="144"/>
      <c r="R278" s="144"/>
      <c r="S278" s="144"/>
      <c r="T278" s="144"/>
      <c r="U278" s="153" t="s">
        <v>278</v>
      </c>
      <c r="X278" s="1328"/>
      <c r="Y278" s="821"/>
      <c r="Z278" s="821"/>
      <c r="AA278" s="144"/>
      <c r="AB278" s="144"/>
      <c r="AC278" s="1329"/>
      <c r="AD278" s="145"/>
      <c r="AE278" s="1336" t="s">
        <v>278</v>
      </c>
      <c r="AG278" s="2395" t="s">
        <v>450</v>
      </c>
      <c r="AH278" s="2377"/>
      <c r="AI278" s="2377"/>
      <c r="AJ278" s="2377"/>
      <c r="AK278" s="2377"/>
      <c r="AL278" s="2377"/>
      <c r="AM278" s="2377"/>
      <c r="AN278" s="2377"/>
      <c r="AO278" s="2377"/>
      <c r="AP278" s="2377"/>
      <c r="AQ278" s="2377"/>
      <c r="AR278" s="2377"/>
      <c r="AS278" s="2377" t="s">
        <v>450</v>
      </c>
      <c r="AT278" s="2377"/>
      <c r="AU278" s="630"/>
      <c r="AV278" s="1297"/>
      <c r="AW278" s="568"/>
      <c r="AX278" s="1345"/>
      <c r="AZ278" s="2378" t="s">
        <v>1754</v>
      </c>
      <c r="BA278" s="2379"/>
      <c r="BB278" s="2379"/>
      <c r="BC278" s="2379"/>
      <c r="BD278" s="2372"/>
      <c r="BE278" s="2372"/>
      <c r="BF278" s="2372"/>
      <c r="BG278" s="2372"/>
      <c r="BH278" s="2372"/>
      <c r="BI278" s="2372"/>
      <c r="BJ278" s="2372"/>
      <c r="BK278" s="2373"/>
    </row>
    <row r="279" spans="1:63" s="127" customFormat="1" ht="12.75" hidden="1" customHeight="1" outlineLevel="2">
      <c r="A279" s="109"/>
      <c r="B279" s="538"/>
      <c r="C279" s="144"/>
      <c r="D279" s="1346" t="s">
        <v>415</v>
      </c>
      <c r="E279" s="1681"/>
      <c r="F279" s="1332" t="s">
        <v>458</v>
      </c>
      <c r="G279" s="1332" t="s">
        <v>347</v>
      </c>
      <c r="H279" s="2382" t="s">
        <v>1675</v>
      </c>
      <c r="I279" s="2382"/>
      <c r="J279" s="1332" t="s">
        <v>347</v>
      </c>
      <c r="K279" s="2382" t="s">
        <v>1676</v>
      </c>
      <c r="L279" s="2382"/>
      <c r="M279" s="1332" t="s">
        <v>347</v>
      </c>
      <c r="N279" s="2382" t="s">
        <v>1678</v>
      </c>
      <c r="O279" s="2382"/>
      <c r="P279" s="1332" t="s">
        <v>347</v>
      </c>
      <c r="Q279" s="2382" t="s">
        <v>1677</v>
      </c>
      <c r="R279" s="2382"/>
      <c r="S279" s="1346" t="s">
        <v>450</v>
      </c>
      <c r="T279" s="1346" t="s">
        <v>450</v>
      </c>
      <c r="U279" s="153" t="s">
        <v>279</v>
      </c>
      <c r="X279" s="1328" t="s">
        <v>320</v>
      </c>
      <c r="Y279" s="2383" t="s">
        <v>320</v>
      </c>
      <c r="Z279" s="2384"/>
      <c r="AA279" s="1672" t="s">
        <v>450</v>
      </c>
      <c r="AB279" s="1672" t="s">
        <v>450</v>
      </c>
      <c r="AC279" s="1329"/>
      <c r="AD279" s="1349" t="s">
        <v>450</v>
      </c>
      <c r="AE279" s="1336" t="s">
        <v>279</v>
      </c>
      <c r="AG279" s="2385" t="s">
        <v>214</v>
      </c>
      <c r="AH279" s="2386"/>
      <c r="AI279" s="2386"/>
      <c r="AJ279" s="2386" t="s">
        <v>448</v>
      </c>
      <c r="AK279" s="2386"/>
      <c r="AL279" s="2386"/>
      <c r="AM279" s="2386" t="s">
        <v>270</v>
      </c>
      <c r="AN279" s="2386"/>
      <c r="AO279" s="2386"/>
      <c r="AP279" s="2386" t="s">
        <v>449</v>
      </c>
      <c r="AQ279" s="2386"/>
      <c r="AR279" s="2386"/>
      <c r="AS279" s="2388" t="s">
        <v>331</v>
      </c>
      <c r="AT279" s="2388"/>
      <c r="AU279" s="570"/>
      <c r="AV279" s="2385" t="s">
        <v>643</v>
      </c>
      <c r="AW279" s="2386"/>
      <c r="AX279" s="570"/>
      <c r="AZ279" s="2371" t="s">
        <v>1752</v>
      </c>
      <c r="BA279" s="2372"/>
      <c r="BB279" s="2372"/>
      <c r="BC279" s="2372"/>
      <c r="BD279" s="2371" t="s">
        <v>1750</v>
      </c>
      <c r="BE279" s="2372"/>
      <c r="BF279" s="2372"/>
      <c r="BG279" s="2372"/>
      <c r="BH279" s="2371" t="s">
        <v>1751</v>
      </c>
      <c r="BI279" s="2372"/>
      <c r="BJ279" s="2372"/>
      <c r="BK279" s="2373"/>
    </row>
    <row r="280" spans="1:63" s="116" customFormat="1" ht="12.75" hidden="1" customHeight="1" outlineLevel="2">
      <c r="A280" s="114"/>
      <c r="B280" s="538" t="s">
        <v>1734</v>
      </c>
      <c r="C280" s="144"/>
      <c r="D280" s="316"/>
      <c r="E280" s="316"/>
      <c r="F280" s="1333" t="s">
        <v>459</v>
      </c>
      <c r="G280" s="1333" t="s">
        <v>1727</v>
      </c>
      <c r="H280" s="1334" t="s">
        <v>417</v>
      </c>
      <c r="I280" s="1334" t="s">
        <v>260</v>
      </c>
      <c r="J280" s="1333" t="s">
        <v>798</v>
      </c>
      <c r="K280" s="1334" t="s">
        <v>417</v>
      </c>
      <c r="L280" s="1334" t="s">
        <v>260</v>
      </c>
      <c r="M280" s="1333" t="s">
        <v>799</v>
      </c>
      <c r="N280" s="1334" t="s">
        <v>417</v>
      </c>
      <c r="O280" s="1334" t="s">
        <v>260</v>
      </c>
      <c r="P280" s="1333" t="s">
        <v>216</v>
      </c>
      <c r="Q280" s="1334" t="s">
        <v>417</v>
      </c>
      <c r="R280" s="1334" t="s">
        <v>260</v>
      </c>
      <c r="S280" s="1330" t="s">
        <v>417</v>
      </c>
      <c r="T280" s="1330" t="s">
        <v>260</v>
      </c>
      <c r="U280" s="153" t="s">
        <v>450</v>
      </c>
      <c r="X280" s="1328" t="s">
        <v>1755</v>
      </c>
      <c r="Y280" s="2374" t="s">
        <v>1756</v>
      </c>
      <c r="Z280" s="2375"/>
      <c r="AA280" s="1680" t="s">
        <v>417</v>
      </c>
      <c r="AB280" s="1680" t="s">
        <v>260</v>
      </c>
      <c r="AC280" s="1344"/>
      <c r="AD280" s="162" t="s">
        <v>331</v>
      </c>
      <c r="AE280" s="1336" t="s">
        <v>450</v>
      </c>
      <c r="AG280" s="1343" t="s">
        <v>417</v>
      </c>
      <c r="AH280" s="1344" t="s">
        <v>260</v>
      </c>
      <c r="AI280" s="1344"/>
      <c r="AJ280" s="1344" t="s">
        <v>417</v>
      </c>
      <c r="AK280" s="1344" t="s">
        <v>260</v>
      </c>
      <c r="AL280" s="1344"/>
      <c r="AM280" s="1344" t="s">
        <v>417</v>
      </c>
      <c r="AN280" s="1344" t="s">
        <v>260</v>
      </c>
      <c r="AO280" s="1344"/>
      <c r="AP280" s="1344" t="s">
        <v>417</v>
      </c>
      <c r="AQ280" s="1344" t="s">
        <v>260</v>
      </c>
      <c r="AR280" s="1344"/>
      <c r="AS280" s="583" t="s">
        <v>417</v>
      </c>
      <c r="AT280" s="583" t="s">
        <v>260</v>
      </c>
      <c r="AU280" s="584"/>
      <c r="AV280" s="1343" t="s">
        <v>417</v>
      </c>
      <c r="AW280" s="1344" t="s">
        <v>260</v>
      </c>
      <c r="AX280" s="1345"/>
      <c r="AZ280" s="1068"/>
      <c r="BA280" s="1068"/>
      <c r="BB280" s="1068"/>
      <c r="BC280" s="1068"/>
      <c r="BD280" s="1127"/>
      <c r="BE280" s="1071"/>
      <c r="BF280" s="1071"/>
      <c r="BG280" s="1071"/>
      <c r="BH280" s="1072"/>
      <c r="BI280" s="1073"/>
      <c r="BJ280" s="1073"/>
      <c r="BK280" s="1074"/>
    </row>
    <row r="281" spans="1:63" s="116" customFormat="1" ht="12.75" hidden="1" customHeight="1" outlineLevel="2">
      <c r="A281" s="114"/>
      <c r="B281" s="143" t="s">
        <v>1736</v>
      </c>
      <c r="C281" s="144"/>
      <c r="D281" s="316">
        <f>SUM(S281,T281)</f>
        <v>0</v>
      </c>
      <c r="E281" s="316"/>
      <c r="F281" s="346"/>
      <c r="G281" s="1204"/>
      <c r="H281" s="336" t="e">
        <f>VLOOKUP($B281&amp;"; "&amp;$H$279&amp;", "&amp;H$280,'FE Energie'!$G:$U,9,FALSE)</f>
        <v>#N/A</v>
      </c>
      <c r="I281" s="336" t="e">
        <f>VLOOKUP($B281&amp;"; "&amp;$H$279&amp;", "&amp;I$280,'FE Energie'!$G:$U,9,FALSE)</f>
        <v>#N/A</v>
      </c>
      <c r="J281" s="1204"/>
      <c r="K281" s="224">
        <f>VLOOKUP($B281&amp;"; "&amp;$K$279&amp;", "&amp;K$280,'FE Energie'!$G:$U,9,FALSE)</f>
        <v>0.10199999999999999</v>
      </c>
      <c r="L281" s="224">
        <f>VLOOKUP($B281&amp;"; "&amp;$K$279&amp;", "&amp;L$280,'FE Energie'!$G:$U,9,FALSE)</f>
        <v>0.19500000000000001</v>
      </c>
      <c r="M281" s="1204"/>
      <c r="N281" s="218">
        <f>VLOOKUP($B281&amp;"; "&amp;$N$279&amp;", "&amp;N$280,'FE Energie'!$G:$U,9,FALSE)</f>
        <v>1190</v>
      </c>
      <c r="O281" s="218">
        <f>VLOOKUP($B281&amp;"; "&amp;$N$279&amp;", "&amp;O$280,'FE Energie'!$G:$U,9,FALSE)</f>
        <v>2270</v>
      </c>
      <c r="P281" s="1204"/>
      <c r="Q281" s="224">
        <f>VLOOKUP($B281&amp;"; "&amp;$Q$279&amp;", "&amp;Q$280,'FE Energie'!$G:$U,9,FALSE)</f>
        <v>0.98499999999999999</v>
      </c>
      <c r="R281" s="224">
        <f>VLOOKUP($B281&amp;"; "&amp;$Q$279&amp;", "&amp;R$280,'FE Energie'!$G:$U,9,FALSE)</f>
        <v>1.88</v>
      </c>
      <c r="S281" s="568">
        <f>IF(ISNA(G281*H281),0,G281*H281)+IF(ISNA(J281*K281),0,J281*K281)+IF(ISNA(M281*N281),0,M281*N281)+IF(ISNA(P281*Q281),0,P281*Q281)</f>
        <v>0</v>
      </c>
      <c r="T281" s="568">
        <f>IF(ISNA(G281*I281),0,G281*I281)+IF(ISNA(J281*L281),0,J281*L281)+IF(ISNA(M281*O281),0,M281*O281)+IF(ISNA(P281*R281),0,P281*R281)</f>
        <v>0</v>
      </c>
      <c r="U281" s="1295">
        <f>IF(OR(F281=Utilitaires!$I$572,F281=Utilitaires!$I$577),T281,0)</f>
        <v>0</v>
      </c>
      <c r="X281" s="1095">
        <f>IF(AD281=0,AD281,AD281/(S281+T281))</f>
        <v>0</v>
      </c>
      <c r="Y281" s="345"/>
      <c r="Z281" s="822"/>
      <c r="AA281" s="164">
        <f>SQRT(SUMSQ(IF(ISNA($G281*H281*BD281),0,$G281*H281*BD281),IF(ISNA($J281*K281*BE281),0,$J281*K281*BE281),IF(ISNA($M281*N281*BF281),0,$M281*N281*BF281),IF(ISNA($P281*Q281*BG281),0,$P281*Q281*BG281)))</f>
        <v>0</v>
      </c>
      <c r="AB281" s="164">
        <f>SQRT(SUMSQ(IF(ISNA($G281*I281*BH281),0,$G281*I281*BH281),IF(ISNA($J281*L281*BI281),0,$J281*L281*BI281),IF(ISNA($M281*O281*BJ281),0,$M281*O281*BJ281),IF(ISNA($P281*R281*BK281),0,$P281*R281*BK281)))</f>
        <v>0</v>
      </c>
      <c r="AC281" s="164"/>
      <c r="AD281" s="152">
        <f>SQRT(SUMSQ(AA281,AB281))</f>
        <v>0</v>
      </c>
      <c r="AE281" s="165">
        <f>U281*X281</f>
        <v>0</v>
      </c>
      <c r="AG281" s="566">
        <f>$G281*IF(ISNA(VLOOKUP($B281&amp;"; "&amp;$H$53&amp;", "&amp;H$54,'FE Energie'!$G:$U,10,FALSE)),0,VLOOKUP($B281&amp;"; "&amp;$H$53&amp;", "&amp;H$54,'FE Energie'!$G:$U,10,FALSE))
+$J281*IF(ISNA(VLOOKUP($B281&amp;"; "&amp;$K$53&amp;", "&amp;H$54,'FE Energie'!$G:$U,10,FALSE)),0,VLOOKUP($B281&amp;"; "&amp;$K$53&amp;", "&amp;H$54,'FE Energie'!$G:$U,10,FALSE))
+$M281*IF(ISNA(VLOOKUP($B281&amp;"; "&amp;$N$53&amp;", "&amp;H$54,'FE Energie'!$G:$U,10,FALSE)),0,VLOOKUP($B281&amp;"; "&amp;$N$53&amp;", "&amp;H$54,'FE Energie'!$G:$U,10,FALSE))
+$P281*IF(ISNA(VLOOKUP($B281&amp;"; "&amp;$Q$53&amp;", "&amp;H$54,'FE Energie'!$G:$U,10,FALSE)),0,VLOOKUP($B281&amp;"; "&amp;$Q$53&amp;", "&amp;H$54,'FE Energie'!$G:$U,10,FALSE))</f>
        <v>0</v>
      </c>
      <c r="AH281" s="567">
        <f>$G281*IF(ISNA(VLOOKUP($B281&amp;"; "&amp;$H$53&amp;", "&amp;I$54,'FE Energie'!$G:$U,10,FALSE)),0,VLOOKUP($B281&amp;"; "&amp;$H$53&amp;", "&amp;I$54,'FE Energie'!$G:$U,10,FALSE))
+$J281*IF(ISNA(VLOOKUP($B281&amp;"; "&amp;$K$53&amp;", "&amp;I$54,'FE Energie'!$G:$U,10,FALSE)),0,VLOOKUP($B281&amp;"; "&amp;$K$53&amp;", "&amp;I$54,'FE Energie'!$G:$U,10,FALSE))
+$M281*IF(ISNA(VLOOKUP($B281&amp;"; "&amp;$N$53&amp;", "&amp;I$54,'FE Energie'!$G:$U,10,FALSE)),0,VLOOKUP($B281&amp;"; "&amp;$N$53&amp;", "&amp;I$54,'FE Energie'!$G:$U,10,FALSE))
+$P281*IF(ISNA(VLOOKUP($B281&amp;"; "&amp;$Q$53&amp;", "&amp;I$54,'FE Energie'!$G:$U,10,FALSE)),0,VLOOKUP($B281&amp;"; "&amp;$Q$53&amp;", "&amp;I$54,'FE Energie'!$G:$U,10,FALSE))</f>
        <v>0</v>
      </c>
      <c r="AI281" s="567"/>
      <c r="AJ281" s="567">
        <f>$G281*IF(ISNA((VLOOKUP($B281&amp;"; "&amp;$H$53&amp;", "&amp;H$54,'FE Energie'!$G:$U,11,FALSE)+VLOOKUP($B281&amp;"; "&amp;$H$53&amp;", "&amp;H$54,'FE Energie'!$G:$U,12,FALSE))),0,(VLOOKUP($B281&amp;"; "&amp;$H$53&amp;", "&amp;H$54,'FE Energie'!$G:$U,11,FALSE)+VLOOKUP($B281&amp;"; "&amp;$H$53&amp;", "&amp;H$54,'FE Energie'!$G:$U,12,FALSE)))
+$J281*IF(ISNA((VLOOKUP($B281&amp;"; "&amp;$K$53&amp;", "&amp;H$54,'FE Energie'!$G:$U,11,FALSE)+VLOOKUP($B281&amp;"; "&amp;$K$53&amp;", "&amp;H$54,'FE Energie'!$G:$U,12,FALSE))),0,(VLOOKUP($B281&amp;"; "&amp;$K$53&amp;", "&amp;H$54,'FE Energie'!$G:$U,11,FALSE)+VLOOKUP($B281&amp;"; "&amp;$K$53&amp;", "&amp;H$54,'FE Energie'!$G:$U,12,FALSE)))
+$M281*IF(ISNA((VLOOKUP($B281&amp;"; "&amp;$N$53&amp;", "&amp;H$54,'FE Energie'!$G:$U,11,FALSE)+VLOOKUP($B281&amp;"; "&amp;$N$53&amp;", "&amp;H$54,'FE Energie'!$G:$U,12,FALSE))),0,(VLOOKUP($B281&amp;"; "&amp;$N$53&amp;", "&amp;H$54,'FE Energie'!$G:$U,11,FALSE)+VLOOKUP($B281&amp;"; "&amp;$N$53&amp;", "&amp;H$54,'FE Energie'!$G:$U,12,FALSE)))
+$P281*IF(ISNA((VLOOKUP($B281&amp;"; "&amp;$Q$53&amp;", "&amp;H$54,'FE Energie'!$G:$U,11,FALSE)+VLOOKUP($B281&amp;"; "&amp;$Q$53&amp;", "&amp;H$54,'FE Energie'!$G:$U,12,FALSE))),0,(VLOOKUP($B281&amp;"; "&amp;$Q$53&amp;", "&amp;H$54,'FE Energie'!$G:$U,11,FALSE)+VLOOKUP($B281&amp;"; "&amp;$Q$53&amp;", "&amp;H$54,'FE Energie'!$G:$U,12,FALSE)))</f>
        <v>0</v>
      </c>
      <c r="AK281" s="567">
        <f>$G281*IF(ISNA((VLOOKUP($B281&amp;"; "&amp;$H$53&amp;", "&amp;I$54,'FE Energie'!$G:$U,11,FALSE)+VLOOKUP($B281&amp;"; "&amp;$H$53&amp;", "&amp;I$54,'FE Energie'!$G:$U,12,FALSE))),0,(VLOOKUP($B281&amp;"; "&amp;$H$53&amp;", "&amp;I$54,'FE Energie'!$G:$U,11,FALSE)+VLOOKUP($B281&amp;"; "&amp;$H$53&amp;", "&amp;I$54,'FE Energie'!$G:$U,12,FALSE)))
+$J281*IF(ISNA((VLOOKUP($B281&amp;"; "&amp;$K$53&amp;", "&amp;I$54,'FE Energie'!$G:$U,11,FALSE)+VLOOKUP($B281&amp;"; "&amp;$K$53&amp;", "&amp;I$54,'FE Energie'!$G:$U,12,FALSE))),0,(VLOOKUP($B281&amp;"; "&amp;$K$53&amp;", "&amp;I$54,'FE Energie'!$G:$U,11,FALSE)+VLOOKUP($B281&amp;"; "&amp;$K$53&amp;", "&amp;I$54,'FE Energie'!$G:$U,12,FALSE)))
+$M281*IF(ISNA((VLOOKUP($B281&amp;"; "&amp;$N$53&amp;", "&amp;I$54,'FE Energie'!$G:$U,11,FALSE)+VLOOKUP($B281&amp;"; "&amp;$N$53&amp;", "&amp;I$54,'FE Energie'!$G:$U,12,FALSE))),0,(VLOOKUP($B281&amp;"; "&amp;$N$53&amp;", "&amp;I$54,'FE Energie'!$G:$U,11,FALSE)+VLOOKUP($B281&amp;"; "&amp;$N$53&amp;", "&amp;I$54,'FE Energie'!$G:$U,12,FALSE)))
+$P281*IF(ISNA((VLOOKUP($B281&amp;"; "&amp;$Q$53&amp;", "&amp;I$54,'FE Energie'!$G:$U,11,FALSE)+VLOOKUP($B281&amp;"; "&amp;$Q$53&amp;", "&amp;I$54,'FE Energie'!$G:$U,12,FALSE))),0,(VLOOKUP($B281&amp;"; "&amp;$Q$53&amp;", "&amp;I$54,'FE Energie'!$G:$U,11,FALSE)+VLOOKUP($B281&amp;"; "&amp;$Q$53&amp;", "&amp;I$54,'FE Energie'!$G:$U,12,FALSE)))</f>
        <v>0</v>
      </c>
      <c r="AL281" s="567"/>
      <c r="AM281" s="567">
        <f>$G281*IF(ISNA(VLOOKUP($B281&amp;"; "&amp;$H$53&amp;", "&amp;H$54,'FE Energie'!$G:$U,13,FALSE)),0,VLOOKUP($B281&amp;"; "&amp;$H$53&amp;", "&amp;H$54,'FE Energie'!$G:$U,13,FALSE))
+$J281*IF(ISNA(VLOOKUP($B281&amp;"; "&amp;$K$53&amp;", "&amp;H$54,'FE Energie'!$G:$U,13,FALSE)),0,VLOOKUP($B281&amp;"; "&amp;$K$53&amp;", "&amp;H$54,'FE Energie'!$G:$U,13,FALSE))
+$M281*IF(ISNA(VLOOKUP($B281&amp;"; "&amp;$N$53&amp;", "&amp;H$54,'FE Energie'!$G:$U,13,FALSE)),0,VLOOKUP($B281&amp;"; "&amp;$N$53&amp;", "&amp;H$54,'FE Energie'!$G:$U,13,FALSE))
+$P281*IF(ISNA(VLOOKUP($B281&amp;"; "&amp;$Q$53&amp;", "&amp;H$54,'FE Energie'!$G:$U,13,FALSE)),0,VLOOKUP($B281&amp;"; "&amp;$Q$53&amp;", "&amp;H$54,'FE Energie'!$G:$U,13,FALSE))</f>
        <v>0</v>
      </c>
      <c r="AN281" s="567">
        <f>$G281*IF(ISNA(VLOOKUP($B281&amp;"; "&amp;$H$53&amp;", "&amp;I$54,'FE Energie'!$G:$U,13,FALSE)),0,VLOOKUP($B281&amp;"; "&amp;$H$53&amp;", "&amp;I$54,'FE Energie'!$G:$U,13,FALSE))
+$J281*IF(ISNA(VLOOKUP($B281&amp;"; "&amp;$K$53&amp;", "&amp;I$54,'FE Energie'!$G:$U,13,FALSE)),0,VLOOKUP($B281&amp;"; "&amp;$K$53&amp;", "&amp;I$54,'FE Energie'!$G:$U,13,FALSE))
+$M281*IF(ISNA(VLOOKUP($B281&amp;"; "&amp;$N$53&amp;", "&amp;I$54,'FE Energie'!$G:$U,13,FALSE)),0,VLOOKUP($B281&amp;"; "&amp;$N$53&amp;", "&amp;I$54,'FE Energie'!$G:$U,13,FALSE))
+$P281*IF(ISNA(VLOOKUP($B281&amp;"; "&amp;$Q$53&amp;", "&amp;I$54,'FE Energie'!$G:$U,13,FALSE)),0,VLOOKUP($B281&amp;"; "&amp;$Q$53&amp;", "&amp;I$54,'FE Energie'!$G:$U,13,FALSE))</f>
        <v>0</v>
      </c>
      <c r="AO281" s="567"/>
      <c r="AP281" s="567">
        <f>$G281*IF(ISNA(VLOOKUP($B281&amp;"; "&amp;$H$53&amp;", "&amp;H$54,'FE Energie'!$G:$U,14,FALSE)),0,VLOOKUP($B281&amp;"; "&amp;$H$53&amp;", "&amp;H$54,'FE Energie'!$G:$U,14,FALSE))
+$J281*IF(ISNA(VLOOKUP($B281&amp;"; "&amp;$K$53&amp;", "&amp;H$54,'FE Energie'!$G:$U,14,FALSE)),0,VLOOKUP($B281&amp;"; "&amp;$K$53&amp;", "&amp;H$54,'FE Energie'!$G:$U,14,FALSE))
+$M281*IF(ISNA(VLOOKUP($B281&amp;"; "&amp;$N$53&amp;", "&amp;H$54,'FE Energie'!$G:$U,14,FALSE)),0,VLOOKUP($B281&amp;"; "&amp;$N$53&amp;", "&amp;H$54,'FE Energie'!$G:$U,14,FALSE))
+$P281*IF(ISNA(VLOOKUP($B281&amp;"; "&amp;$Q$53&amp;", "&amp;H$54,'FE Energie'!$G:$U,14,FALSE)),0,VLOOKUP($B281&amp;"; "&amp;$Q$53&amp;", "&amp;H$54,'FE Energie'!$G:$U,14,FALSE))</f>
        <v>0</v>
      </c>
      <c r="AQ281" s="567">
        <f>$G281*IF(ISNA(VLOOKUP($B281&amp;"; "&amp;$H$53&amp;", "&amp;I$54,'FE Energie'!$G:$U,14,FALSE)),0,VLOOKUP($B281&amp;"; "&amp;$H$53&amp;", "&amp;I$54,'FE Energie'!$G:$U,14,FALSE))
+$J281*IF(ISNA(VLOOKUP($B281&amp;"; "&amp;$K$53&amp;", "&amp;I$54,'FE Energie'!$G:$U,14,FALSE)),0,VLOOKUP($B281&amp;"; "&amp;$K$53&amp;", "&amp;I$54,'FE Energie'!$G:$U,14,FALSE))
+$M281*IF(ISNA(VLOOKUP($B281&amp;"; "&amp;$N$53&amp;", "&amp;I$54,'FE Energie'!$G:$U,14,FALSE)),0,VLOOKUP($B281&amp;"; "&amp;$N$53&amp;", "&amp;I$54,'FE Energie'!$G:$U,14,FALSE))
+$P281*IF(ISNA(VLOOKUP($B281&amp;"; "&amp;$Q$53&amp;", "&amp;I$54,'FE Energie'!$G:$U,14,FALSE)),0,VLOOKUP($B281&amp;"; "&amp;$Q$53&amp;", "&amp;I$54,'FE Energie'!$G:$U,14,FALSE))</f>
        <v>0</v>
      </c>
      <c r="AR281" s="567"/>
      <c r="AS281" s="568">
        <f>SUM(AG281,AJ281,AM281,AP281)</f>
        <v>0</v>
      </c>
      <c r="AT281" s="568">
        <f>SUM(AH281,AK281,AN281,AQ281)</f>
        <v>0</v>
      </c>
      <c r="AU281" s="569"/>
      <c r="AV281" s="566">
        <f>$G281*IF(ISNA(VLOOKUP($B281&amp;"; "&amp;$H$53&amp;", "&amp;H$54,'FE Energie'!$G:$U,15,FALSE)),0,VLOOKUP($B281&amp;"; "&amp;$H$53&amp;", "&amp;H$54,'FE Energie'!$G:$U,15,FALSE))
+$J281*IF(ISNA(VLOOKUP($B281&amp;"; "&amp;$K$53&amp;", "&amp;H$54,'FE Energie'!$G:$U,15,FALSE)),0,VLOOKUP($B281&amp;"; "&amp;$K$53&amp;", "&amp;H$54,'FE Energie'!$G:$U,15,FALSE))
+$M281*IF(ISNA(VLOOKUP($B281&amp;"; "&amp;$N$53&amp;", "&amp;H$54,'FE Energie'!$G:$U,15,FALSE)),0,VLOOKUP($B281&amp;"; "&amp;$N$53&amp;", "&amp;H$54,'FE Energie'!$G:$U,15,FALSE))
+$P281*IF(ISNA(VLOOKUP($B281&amp;"; "&amp;$Q$53&amp;", "&amp;H$54,'FE Energie'!$G:$U,15,FALSE)),0,VLOOKUP($B281&amp;"; "&amp;$Q$53&amp;", "&amp;H$54,'FE Energie'!$G:$U,15,FALSE))</f>
        <v>0</v>
      </c>
      <c r="AW281" s="567">
        <f>$G281*IF(ISNA(VLOOKUP($B281&amp;"; "&amp;$H$53&amp;", "&amp;I$54,'FE Energie'!$G:$U,15,FALSE)),0,VLOOKUP($B281&amp;"; "&amp;$H$53&amp;", "&amp;I$54,'FE Energie'!$G:$U,15,FALSE))
+$J281*IF(ISNA(VLOOKUP($B281&amp;"; "&amp;$K$53&amp;", "&amp;I$54,'FE Energie'!$G:$U,15,FALSE)),0,VLOOKUP($B281&amp;"; "&amp;$K$53&amp;", "&amp;I$54,'FE Energie'!$G:$U,15,FALSE))
+$M281*IF(ISNA(VLOOKUP($B281&amp;"; "&amp;$N$53&amp;", "&amp;I$54,'FE Energie'!$G:$U,15,FALSE)),0,VLOOKUP($B281&amp;"; "&amp;$N$53&amp;", "&amp;I$54,'FE Energie'!$G:$U,15,FALSE))
+$P281*IF(ISNA(VLOOKUP($B281&amp;"; "&amp;$Q$53&amp;", "&amp;I$54,'FE Energie'!$G:$U,15,FALSE)),0,VLOOKUP($B281&amp;"; "&amp;$Q$53&amp;", "&amp;I$54,'FE Energie'!$G:$U,15,FALSE))</f>
        <v>0</v>
      </c>
      <c r="AX281" s="570"/>
      <c r="AZ281" s="1068">
        <f>IF($Y281&lt;&gt;"votre valeur :",IF(ISNA(VLOOKUP($Y281,Utilitaires!$N$566:$O$571,2,FALSE)),,VLOOKUP($Y281,Utilitaires!$N$566:$O$571,2,FALSE)),$Z281)</f>
        <v>0</v>
      </c>
      <c r="BA281" s="1068">
        <f>IF($Y281&lt;&gt;"votre valeur :",IF(ISNA(VLOOKUP($Y281,Utilitaires!$N$566:$O$571,2,FALSE)),,VLOOKUP($Y281,Utilitaires!$N$566:$O$571,2,FALSE)),$Z281)</f>
        <v>0</v>
      </c>
      <c r="BB281" s="1068">
        <f>IF($Y281&lt;&gt;"votre valeur :",IF(ISNA(VLOOKUP($Y281,Utilitaires!$N$566:$O$571,2,FALSE)),,VLOOKUP($Y281,Utilitaires!$N$566:$O$571,2,FALSE)),$Z281)</f>
        <v>0</v>
      </c>
      <c r="BC281" s="1068">
        <f>IF($Y281&lt;&gt;"votre valeur :",IF(ISNA(VLOOKUP($Y281,Utilitaires!$N$566:$O$571,2,FALSE)),,VLOOKUP($Y281,Utilitaires!$N$566:$O$571,2,FALSE)),$Z281)</f>
        <v>0</v>
      </c>
      <c r="BD281" s="1127">
        <f>IF(ISNA(SQRT(SUMSQ(VLOOKUP($B281&amp;"; "&amp;$H$53&amp;", "&amp;$H$54,'FE Energie'!$G:$U,7,FALSE),$AZ281))),0,SQRT(SUMSQ(VLOOKUP($B281&amp;"; "&amp;$H$53&amp;", "&amp;$H$54,'FE Energie'!$G:$U,7,FALSE),$AZ281)))</f>
        <v>0</v>
      </c>
      <c r="BE281" s="1071">
        <f>IF(ISNA(SQRT(SUMSQ(VLOOKUP($B281&amp;"; "&amp;$K$53&amp;", "&amp;$K$54,'FE Energie'!$G:$U,7,FALSE),$BA281))),0,SQRT(SUMSQ(VLOOKUP($B281&amp;"; "&amp;$K$53&amp;", "&amp;$K$54,'FE Energie'!$G:$U,7,FALSE),$BA281)))</f>
        <v>0.05</v>
      </c>
      <c r="BF281" s="1071">
        <f>IF(ISNA(SQRT(SUMSQ(VLOOKUP($B281&amp;"; "&amp;$N$53&amp;", "&amp;$N$54,'FE Energie'!$G:$U,7,FALSE),$BB281))),0,SQRT(SUMSQ(VLOOKUP($B281&amp;"; "&amp;$N$53&amp;", "&amp;$N$54,'FE Energie'!$G:$U,7,FALSE),$BB281)))</f>
        <v>0.05</v>
      </c>
      <c r="BG281" s="1071">
        <f>IF(ISNA(SQRT(SUMSQ(VLOOKUP($B281&amp;"; "&amp;$Q$53&amp;", "&amp;$Q$54,'FE Energie'!$G:$U,7,FALSE),$BC281))),0,SQRT(SUMSQ(VLOOKUP($B281&amp;"; "&amp;$Q$53&amp;", "&amp;$Q$54,'FE Energie'!$G:$U,7,FALSE),$BC281)))</f>
        <v>0.1</v>
      </c>
      <c r="BH281" s="1072">
        <f>IF(ISNA(SQRT(SUMSQ(VLOOKUP($B281&amp;"; "&amp;$H$53&amp;", "&amp;$I$54,'FE Energie'!$G:$U,7,FALSE),$AZ281))),0,SQRT(SUMSQ(VLOOKUP($B281&amp;"; "&amp;$H$53&amp;", "&amp;$I$54,'FE Energie'!$G:$U,7,FALSE),$AZ281)))</f>
        <v>0</v>
      </c>
      <c r="BI281" s="1073">
        <f>IF(ISNA(SQRT(SUMSQ(VLOOKUP($B281&amp;"; "&amp;$K$53&amp;", "&amp;$L$54,'FE Energie'!$G:$U,7,FALSE),$BA281))),0,SQRT(SUMSQ(VLOOKUP($B281&amp;"; "&amp;$K$53&amp;", "&amp;$L$54,'FE Energie'!$G:$U,7,FALSE),$BA281)))</f>
        <v>0.05</v>
      </c>
      <c r="BJ281" s="1073">
        <f>IF(ISNA(SQRT(SUMSQ(VLOOKUP($B281&amp;"; "&amp;$N$53&amp;", "&amp;$O$54,'FE Energie'!$G:$U,7,FALSE),$BB281))),0,SQRT(SUMSQ(VLOOKUP($B281&amp;"; "&amp;$N$53&amp;", "&amp;$O$54,'FE Energie'!$G:$U,7,FALSE),$BB281)))</f>
        <v>0.05</v>
      </c>
      <c r="BK281" s="1074">
        <f>IF(ISNA(SQRT(SUMSQ(VLOOKUP($B281&amp;"; "&amp;$Q$53&amp;", "&amp;$R$54,'FE Energie'!$G:$U,7,FALSE),$BC281))),0,SQRT(SUMSQ(VLOOKUP($B281&amp;"; "&amp;$Q$53&amp;", "&amp;$R$54,'FE Energie'!$G:$U,7,FALSE),$BC281)))</f>
        <v>0.1</v>
      </c>
    </row>
    <row r="282" spans="1:63" s="116" customFormat="1" ht="12.75" hidden="1" customHeight="1" outlineLevel="2">
      <c r="A282" s="114"/>
      <c r="B282" s="143" t="s">
        <v>1737</v>
      </c>
      <c r="C282" s="144"/>
      <c r="D282" s="316">
        <f>SUM(S282,T282)</f>
        <v>0</v>
      </c>
      <c r="E282" s="316"/>
      <c r="F282" s="347"/>
      <c r="G282" s="1089"/>
      <c r="H282" s="336">
        <f>VLOOKUP($B282&amp;"; "&amp;$H$279&amp;", "&amp;H$280,'FE Energie'!$G:$U,9,FALSE)</f>
        <v>0.27</v>
      </c>
      <c r="I282" s="336">
        <f>VLOOKUP($B282&amp;"; "&amp;$H$279&amp;", "&amp;I$280,'FE Energie'!$G:$U,9,FALSE)</f>
        <v>3.07</v>
      </c>
      <c r="J282" s="1089"/>
      <c r="K282" s="224" t="e">
        <f>VLOOKUP($B282&amp;"; "&amp;$K$279&amp;", "&amp;K$280,'FE Energie'!$G:$U,9,FALSE)</f>
        <v>#N/A</v>
      </c>
      <c r="L282" s="224" t="e">
        <f>VLOOKUP($B282&amp;"; "&amp;$K$279&amp;", "&amp;L$280,'FE Energie'!$G:$U,9,FALSE)</f>
        <v>#N/A</v>
      </c>
      <c r="M282" s="1089"/>
      <c r="N282" s="218" t="e">
        <f>VLOOKUP($B282&amp;"; "&amp;$N$279&amp;", "&amp;N$280,'FE Energie'!$G:$U,9,FALSE)</f>
        <v>#N/A</v>
      </c>
      <c r="O282" s="218" t="e">
        <f>VLOOKUP($B282&amp;"; "&amp;$N$279&amp;", "&amp;O$280,'FE Energie'!$G:$U,9,FALSE)</f>
        <v>#N/A</v>
      </c>
      <c r="P282" s="1089"/>
      <c r="Q282" s="224" t="e">
        <f>VLOOKUP($B282&amp;"; "&amp;$Q$279&amp;", "&amp;Q$280,'FE Energie'!$G:$U,9,FALSE)</f>
        <v>#N/A</v>
      </c>
      <c r="R282" s="224" t="e">
        <f>VLOOKUP($B282&amp;"; "&amp;$Q$279&amp;", "&amp;R$280,'FE Energie'!$G:$U,9,FALSE)</f>
        <v>#N/A</v>
      </c>
      <c r="S282" s="568">
        <f>IF(ISNA(G282*H282),0,G282*H282)+IF(ISNA(J282*K282),0,J282*K282)+IF(ISNA(M282*N282),0,M282*N282)+IF(ISNA(P282*Q282),0,P282*Q282)</f>
        <v>0</v>
      </c>
      <c r="T282" s="568">
        <f>IF(ISNA(G282*I282),0,G282*I282)+IF(ISNA(J282*L282),0,J282*L282)+IF(ISNA(M282*O282),0,M282*O282)+IF(ISNA(P282*R282),0,P282*R282)</f>
        <v>0</v>
      </c>
      <c r="U282" s="1295">
        <f>IF(OR(F282=Utilitaires!$I$572,F282=Utilitaires!$I$577),T282,0)</f>
        <v>0</v>
      </c>
      <c r="X282" s="1095">
        <f>IF(AD282=0,AD282,AD282/(S282+T282))</f>
        <v>0</v>
      </c>
      <c r="Y282" s="1097"/>
      <c r="Z282" s="822"/>
      <c r="AA282" s="164">
        <f>SQRT(SUMSQ(IF(ISNA($G282*H282*BD282),0,$G282*H282*BD282),IF(ISNA($J282*K282*BE282),0,$J282*K282*BE282),IF(ISNA($M282*N282*BF282),0,$M282*N282*BF282),IF(ISNA($P282*Q282*BG282),0,$P282*Q282*BG282)))</f>
        <v>0</v>
      </c>
      <c r="AB282" s="164">
        <f>SQRT(SUMSQ(IF(ISNA($G282*I282*BH282),0,$G282*I282*BH282),IF(ISNA($J282*L282*BI282),0,$J282*L282*BI282),IF(ISNA($M282*O282*BJ282),0,$M282*O282*BJ282),IF(ISNA($P282*R282*BK282),0,$P282*R282*BK282)))</f>
        <v>0</v>
      </c>
      <c r="AC282" s="164"/>
      <c r="AD282" s="152">
        <f>SQRT(SUMSQ(AA282,AB282))</f>
        <v>0</v>
      </c>
      <c r="AE282" s="165">
        <f>U282*X282</f>
        <v>0</v>
      </c>
      <c r="AG282" s="566">
        <f>$G282*IF(ISNA(VLOOKUP($B282&amp;"; "&amp;$H$53&amp;", "&amp;H$54,'FE Energie'!$G:$U,10,FALSE)),0,VLOOKUP($B282&amp;"; "&amp;$H$53&amp;", "&amp;H$54,'FE Energie'!$G:$U,10,FALSE))
+$J282*IF(ISNA(VLOOKUP($B282&amp;"; "&amp;$K$53&amp;", "&amp;H$54,'FE Energie'!$G:$U,10,FALSE)),0,VLOOKUP($B282&amp;"; "&amp;$K$53&amp;", "&amp;H$54,'FE Energie'!$G:$U,10,FALSE))
+$M282*IF(ISNA(VLOOKUP($B282&amp;"; "&amp;$N$53&amp;", "&amp;H$54,'FE Energie'!$G:$U,10,FALSE)),0,VLOOKUP($B282&amp;"; "&amp;$N$53&amp;", "&amp;H$54,'FE Energie'!$G:$U,10,FALSE))
+$P282*IF(ISNA(VLOOKUP($B282&amp;"; "&amp;$Q$53&amp;", "&amp;H$54,'FE Energie'!$G:$U,10,FALSE)),0,VLOOKUP($B282&amp;"; "&amp;$Q$53&amp;", "&amp;H$54,'FE Energie'!$G:$U,10,FALSE))</f>
        <v>0</v>
      </c>
      <c r="AH282" s="567">
        <f>$G282*IF(ISNA(VLOOKUP($B282&amp;"; "&amp;$H$53&amp;", "&amp;I$54,'FE Energie'!$G:$U,10,FALSE)),0,VLOOKUP($B282&amp;"; "&amp;$H$53&amp;", "&amp;I$54,'FE Energie'!$G:$U,10,FALSE))
+$J282*IF(ISNA(VLOOKUP($B282&amp;"; "&amp;$K$53&amp;", "&amp;I$54,'FE Energie'!$G:$U,10,FALSE)),0,VLOOKUP($B282&amp;"; "&amp;$K$53&amp;", "&amp;I$54,'FE Energie'!$G:$U,10,FALSE))
+$M282*IF(ISNA(VLOOKUP($B282&amp;"; "&amp;$N$53&amp;", "&amp;I$54,'FE Energie'!$G:$U,10,FALSE)),0,VLOOKUP($B282&amp;"; "&amp;$N$53&amp;", "&amp;I$54,'FE Energie'!$G:$U,10,FALSE))
+$P282*IF(ISNA(VLOOKUP($B282&amp;"; "&amp;$Q$53&amp;", "&amp;I$54,'FE Energie'!$G:$U,10,FALSE)),0,VLOOKUP($B282&amp;"; "&amp;$Q$53&amp;", "&amp;I$54,'FE Energie'!$G:$U,10,FALSE))</f>
        <v>0</v>
      </c>
      <c r="AI282" s="567"/>
      <c r="AJ282" s="567">
        <f>$G282*IF(ISNA((VLOOKUP($B282&amp;"; "&amp;$H$53&amp;", "&amp;H$54,'FE Energie'!$G:$U,11,FALSE)+VLOOKUP($B282&amp;"; "&amp;$H$53&amp;", "&amp;H$54,'FE Energie'!$G:$U,12,FALSE))),0,(VLOOKUP($B282&amp;"; "&amp;$H$53&amp;", "&amp;H$54,'FE Energie'!$G:$U,11,FALSE)+VLOOKUP($B282&amp;"; "&amp;$H$53&amp;", "&amp;H$54,'FE Energie'!$G:$U,12,FALSE)))
+$J282*IF(ISNA((VLOOKUP($B282&amp;"; "&amp;$K$53&amp;", "&amp;H$54,'FE Energie'!$G:$U,11,FALSE)+VLOOKUP($B282&amp;"; "&amp;$K$53&amp;", "&amp;H$54,'FE Energie'!$G:$U,12,FALSE))),0,(VLOOKUP($B282&amp;"; "&amp;$K$53&amp;", "&amp;H$54,'FE Energie'!$G:$U,11,FALSE)+VLOOKUP($B282&amp;"; "&amp;$K$53&amp;", "&amp;H$54,'FE Energie'!$G:$U,12,FALSE)))
+$M282*IF(ISNA((VLOOKUP($B282&amp;"; "&amp;$N$53&amp;", "&amp;H$54,'FE Energie'!$G:$U,11,FALSE)+VLOOKUP($B282&amp;"; "&amp;$N$53&amp;", "&amp;H$54,'FE Energie'!$G:$U,12,FALSE))),0,(VLOOKUP($B282&amp;"; "&amp;$N$53&amp;", "&amp;H$54,'FE Energie'!$G:$U,11,FALSE)+VLOOKUP($B282&amp;"; "&amp;$N$53&amp;", "&amp;H$54,'FE Energie'!$G:$U,12,FALSE)))
+$P282*IF(ISNA((VLOOKUP($B282&amp;"; "&amp;$Q$53&amp;", "&amp;H$54,'FE Energie'!$G:$U,11,FALSE)+VLOOKUP($B282&amp;"; "&amp;$Q$53&amp;", "&amp;H$54,'FE Energie'!$G:$U,12,FALSE))),0,(VLOOKUP($B282&amp;"; "&amp;$Q$53&amp;", "&amp;H$54,'FE Energie'!$G:$U,11,FALSE)+VLOOKUP($B282&amp;"; "&amp;$Q$53&amp;", "&amp;H$54,'FE Energie'!$G:$U,12,FALSE)))</f>
        <v>0</v>
      </c>
      <c r="AK282" s="567">
        <f>$G282*IF(ISNA((VLOOKUP($B282&amp;"; "&amp;$H$53&amp;", "&amp;I$54,'FE Energie'!$G:$U,11,FALSE)+VLOOKUP($B282&amp;"; "&amp;$H$53&amp;", "&amp;I$54,'FE Energie'!$G:$U,12,FALSE))),0,(VLOOKUP($B282&amp;"; "&amp;$H$53&amp;", "&amp;I$54,'FE Energie'!$G:$U,11,FALSE)+VLOOKUP($B282&amp;"; "&amp;$H$53&amp;", "&amp;I$54,'FE Energie'!$G:$U,12,FALSE)))
+$J282*IF(ISNA((VLOOKUP($B282&amp;"; "&amp;$K$53&amp;", "&amp;I$54,'FE Energie'!$G:$U,11,FALSE)+VLOOKUP($B282&amp;"; "&amp;$K$53&amp;", "&amp;I$54,'FE Energie'!$G:$U,12,FALSE))),0,(VLOOKUP($B282&amp;"; "&amp;$K$53&amp;", "&amp;I$54,'FE Energie'!$G:$U,11,FALSE)+VLOOKUP($B282&amp;"; "&amp;$K$53&amp;", "&amp;I$54,'FE Energie'!$G:$U,12,FALSE)))
+$M282*IF(ISNA((VLOOKUP($B282&amp;"; "&amp;$N$53&amp;", "&amp;I$54,'FE Energie'!$G:$U,11,FALSE)+VLOOKUP($B282&amp;"; "&amp;$N$53&amp;", "&amp;I$54,'FE Energie'!$G:$U,12,FALSE))),0,(VLOOKUP($B282&amp;"; "&amp;$N$53&amp;", "&amp;I$54,'FE Energie'!$G:$U,11,FALSE)+VLOOKUP($B282&amp;"; "&amp;$N$53&amp;", "&amp;I$54,'FE Energie'!$G:$U,12,FALSE)))
+$P282*IF(ISNA((VLOOKUP($B282&amp;"; "&amp;$Q$53&amp;", "&amp;I$54,'FE Energie'!$G:$U,11,FALSE)+VLOOKUP($B282&amp;"; "&amp;$Q$53&amp;", "&amp;I$54,'FE Energie'!$G:$U,12,FALSE))),0,(VLOOKUP($B282&amp;"; "&amp;$Q$53&amp;", "&amp;I$54,'FE Energie'!$G:$U,11,FALSE)+VLOOKUP($B282&amp;"; "&amp;$Q$53&amp;", "&amp;I$54,'FE Energie'!$G:$U,12,FALSE)))</f>
        <v>0</v>
      </c>
      <c r="AL282" s="567"/>
      <c r="AM282" s="567">
        <f>$G282*IF(ISNA(VLOOKUP($B282&amp;"; "&amp;$H$53&amp;", "&amp;H$54,'FE Energie'!$G:$U,13,FALSE)),0,VLOOKUP($B282&amp;"; "&amp;$H$53&amp;", "&amp;H$54,'FE Energie'!$G:$U,13,FALSE))
+$J282*IF(ISNA(VLOOKUP($B282&amp;"; "&amp;$K$53&amp;", "&amp;H$54,'FE Energie'!$G:$U,13,FALSE)),0,VLOOKUP($B282&amp;"; "&amp;$K$53&amp;", "&amp;H$54,'FE Energie'!$G:$U,13,FALSE))
+$M282*IF(ISNA(VLOOKUP($B282&amp;"; "&amp;$N$53&amp;", "&amp;H$54,'FE Energie'!$G:$U,13,FALSE)),0,VLOOKUP($B282&amp;"; "&amp;$N$53&amp;", "&amp;H$54,'FE Energie'!$G:$U,13,FALSE))
+$P282*IF(ISNA(VLOOKUP($B282&amp;"; "&amp;$Q$53&amp;", "&amp;H$54,'FE Energie'!$G:$U,13,FALSE)),0,VLOOKUP($B282&amp;"; "&amp;$Q$53&amp;", "&amp;H$54,'FE Energie'!$G:$U,13,FALSE))</f>
        <v>0</v>
      </c>
      <c r="AN282" s="567">
        <f>$G282*IF(ISNA(VLOOKUP($B282&amp;"; "&amp;$H$53&amp;", "&amp;I$54,'FE Energie'!$G:$U,13,FALSE)),0,VLOOKUP($B282&amp;"; "&amp;$H$53&amp;", "&amp;I$54,'FE Energie'!$G:$U,13,FALSE))
+$J282*IF(ISNA(VLOOKUP($B282&amp;"; "&amp;$K$53&amp;", "&amp;I$54,'FE Energie'!$G:$U,13,FALSE)),0,VLOOKUP($B282&amp;"; "&amp;$K$53&amp;", "&amp;I$54,'FE Energie'!$G:$U,13,FALSE))
+$M282*IF(ISNA(VLOOKUP($B282&amp;"; "&amp;$N$53&amp;", "&amp;I$54,'FE Energie'!$G:$U,13,FALSE)),0,VLOOKUP($B282&amp;"; "&amp;$N$53&amp;", "&amp;I$54,'FE Energie'!$G:$U,13,FALSE))
+$P282*IF(ISNA(VLOOKUP($B282&amp;"; "&amp;$Q$53&amp;", "&amp;I$54,'FE Energie'!$G:$U,13,FALSE)),0,VLOOKUP($B282&amp;"; "&amp;$Q$53&amp;", "&amp;I$54,'FE Energie'!$G:$U,13,FALSE))</f>
        <v>0</v>
      </c>
      <c r="AO282" s="567"/>
      <c r="AP282" s="567">
        <f>$G282*IF(ISNA(VLOOKUP($B282&amp;"; "&amp;$H$53&amp;", "&amp;H$54,'FE Energie'!$G:$U,14,FALSE)),0,VLOOKUP($B282&amp;"; "&amp;$H$53&amp;", "&amp;H$54,'FE Energie'!$G:$U,14,FALSE))
+$J282*IF(ISNA(VLOOKUP($B282&amp;"; "&amp;$K$53&amp;", "&amp;H$54,'FE Energie'!$G:$U,14,FALSE)),0,VLOOKUP($B282&amp;"; "&amp;$K$53&amp;", "&amp;H$54,'FE Energie'!$G:$U,14,FALSE))
+$M282*IF(ISNA(VLOOKUP($B282&amp;"; "&amp;$N$53&amp;", "&amp;H$54,'FE Energie'!$G:$U,14,FALSE)),0,VLOOKUP($B282&amp;"; "&amp;$N$53&amp;", "&amp;H$54,'FE Energie'!$G:$U,14,FALSE))
+$P282*IF(ISNA(VLOOKUP($B282&amp;"; "&amp;$Q$53&amp;", "&amp;H$54,'FE Energie'!$G:$U,14,FALSE)),0,VLOOKUP($B282&amp;"; "&amp;$Q$53&amp;", "&amp;H$54,'FE Energie'!$G:$U,14,FALSE))</f>
        <v>0</v>
      </c>
      <c r="AQ282" s="567">
        <f>$G282*IF(ISNA(VLOOKUP($B282&amp;"; "&amp;$H$53&amp;", "&amp;I$54,'FE Energie'!$G:$U,14,FALSE)),0,VLOOKUP($B282&amp;"; "&amp;$H$53&amp;", "&amp;I$54,'FE Energie'!$G:$U,14,FALSE))
+$J282*IF(ISNA(VLOOKUP($B282&amp;"; "&amp;$K$53&amp;", "&amp;I$54,'FE Energie'!$G:$U,14,FALSE)),0,VLOOKUP($B282&amp;"; "&amp;$K$53&amp;", "&amp;I$54,'FE Energie'!$G:$U,14,FALSE))
+$M282*IF(ISNA(VLOOKUP($B282&amp;"; "&amp;$N$53&amp;", "&amp;I$54,'FE Energie'!$G:$U,14,FALSE)),0,VLOOKUP($B282&amp;"; "&amp;$N$53&amp;", "&amp;I$54,'FE Energie'!$G:$U,14,FALSE))
+$P282*IF(ISNA(VLOOKUP($B282&amp;"; "&amp;$Q$53&amp;", "&amp;I$54,'FE Energie'!$G:$U,14,FALSE)),0,VLOOKUP($B282&amp;"; "&amp;$Q$53&amp;", "&amp;I$54,'FE Energie'!$G:$U,14,FALSE))</f>
        <v>0</v>
      </c>
      <c r="AR282" s="567"/>
      <c r="AS282" s="568">
        <f>SUM(AG282,AJ282,AM282,AP282)</f>
        <v>0</v>
      </c>
      <c r="AT282" s="568">
        <f>SUM(AH282,AK282,AN282,AQ282)</f>
        <v>0</v>
      </c>
      <c r="AU282" s="569"/>
      <c r="AV282" s="566">
        <f>$G282*IF(ISNA(VLOOKUP($B282&amp;"; "&amp;$H$53&amp;", "&amp;H$54,'FE Energie'!$G:$U,15,FALSE)),0,VLOOKUP($B282&amp;"; "&amp;$H$53&amp;", "&amp;H$54,'FE Energie'!$G:$U,15,FALSE))
+$J282*IF(ISNA(VLOOKUP($B282&amp;"; "&amp;$K$53&amp;", "&amp;H$54,'FE Energie'!$G:$U,15,FALSE)),0,VLOOKUP($B282&amp;"; "&amp;$K$53&amp;", "&amp;H$54,'FE Energie'!$G:$U,15,FALSE))
+$M282*IF(ISNA(VLOOKUP($B282&amp;"; "&amp;$N$53&amp;", "&amp;H$54,'FE Energie'!$G:$U,15,FALSE)),0,VLOOKUP($B282&amp;"; "&amp;$N$53&amp;", "&amp;H$54,'FE Energie'!$G:$U,15,FALSE))
+$P282*IF(ISNA(VLOOKUP($B282&amp;"; "&amp;$Q$53&amp;", "&amp;H$54,'FE Energie'!$G:$U,15,FALSE)),0,VLOOKUP($B282&amp;"; "&amp;$Q$53&amp;", "&amp;H$54,'FE Energie'!$G:$U,15,FALSE))</f>
        <v>0</v>
      </c>
      <c r="AW282" s="567">
        <f>$G282*IF(ISNA(VLOOKUP($B282&amp;"; "&amp;$H$53&amp;", "&amp;I$54,'FE Energie'!$G:$U,15,FALSE)),0,VLOOKUP($B282&amp;"; "&amp;$H$53&amp;", "&amp;I$54,'FE Energie'!$G:$U,15,FALSE))
+$J282*IF(ISNA(VLOOKUP($B282&amp;"; "&amp;$K$53&amp;", "&amp;I$54,'FE Energie'!$G:$U,15,FALSE)),0,VLOOKUP($B282&amp;"; "&amp;$K$53&amp;", "&amp;I$54,'FE Energie'!$G:$U,15,FALSE))
+$M282*IF(ISNA(VLOOKUP($B282&amp;"; "&amp;$N$53&amp;", "&amp;I$54,'FE Energie'!$G:$U,15,FALSE)),0,VLOOKUP($B282&amp;"; "&amp;$N$53&amp;", "&amp;I$54,'FE Energie'!$G:$U,15,FALSE))
+$P282*IF(ISNA(VLOOKUP($B282&amp;"; "&amp;$Q$53&amp;", "&amp;I$54,'FE Energie'!$G:$U,15,FALSE)),0,VLOOKUP($B282&amp;"; "&amp;$Q$53&amp;", "&amp;I$54,'FE Energie'!$G:$U,15,FALSE))</f>
        <v>0</v>
      </c>
      <c r="AX282" s="570"/>
      <c r="AZ282" s="1068">
        <f>IF($Y282&lt;&gt;"votre valeur :",IF(ISNA(VLOOKUP($Y282,Utilitaires!$N$566:$O$571,2,FALSE)),,VLOOKUP($Y282,Utilitaires!$N$566:$O$571,2,FALSE)),$Z282)</f>
        <v>0</v>
      </c>
      <c r="BA282" s="1068">
        <f>IF($Y282&lt;&gt;"votre valeur :",IF(ISNA(VLOOKUP($Y282,Utilitaires!$N$566:$O$571,2,FALSE)),,VLOOKUP($Y282,Utilitaires!$N$566:$O$571,2,FALSE)),$Z282)</f>
        <v>0</v>
      </c>
      <c r="BB282" s="1068">
        <f>IF($Y282&lt;&gt;"votre valeur :",IF(ISNA(VLOOKUP($Y282,Utilitaires!$N$566:$O$571,2,FALSE)),,VLOOKUP($Y282,Utilitaires!$N$566:$O$571,2,FALSE)),$Z282)</f>
        <v>0</v>
      </c>
      <c r="BC282" s="1068">
        <f>IF($Y282&lt;&gt;"votre valeur :",IF(ISNA(VLOOKUP($Y282,Utilitaires!$N$566:$O$571,2,FALSE)),,VLOOKUP($Y282,Utilitaires!$N$566:$O$571,2,FALSE)),$Z282)</f>
        <v>0</v>
      </c>
      <c r="BD282" s="1127">
        <f>IF(ISNA(SQRT(SUMSQ(VLOOKUP($B282&amp;"; "&amp;$H$53&amp;", "&amp;$H$54,'FE Energie'!$G:$U,7,FALSE),$AZ282))),0,SQRT(SUMSQ(VLOOKUP($B282&amp;"; "&amp;$H$53&amp;", "&amp;$H$54,'FE Energie'!$G:$U,7,FALSE),$AZ282)))</f>
        <v>0.05</v>
      </c>
      <c r="BE282" s="1071">
        <f>IF(ISNA(SQRT(SUMSQ(VLOOKUP($B282&amp;"; "&amp;$K$53&amp;", "&amp;$K$54,'FE Energie'!$G:$U,7,FALSE),$BA282))),0,SQRT(SUMSQ(VLOOKUP($B282&amp;"; "&amp;$K$53&amp;", "&amp;$K$54,'FE Energie'!$G:$U,7,FALSE),$BA282)))</f>
        <v>0</v>
      </c>
      <c r="BF282" s="1071">
        <f>IF(ISNA(SQRT(SUMSQ(VLOOKUP($B282&amp;"; "&amp;$N$53&amp;", "&amp;$N$54,'FE Energie'!$G:$U,7,FALSE),$BB282))),0,SQRT(SUMSQ(VLOOKUP($B282&amp;"; "&amp;$N$53&amp;", "&amp;$N$54,'FE Energie'!$G:$U,7,FALSE),$BB282)))</f>
        <v>0</v>
      </c>
      <c r="BG282" s="1071">
        <f>IF(ISNA(SQRT(SUMSQ(VLOOKUP($B282&amp;"; "&amp;$Q$53&amp;", "&amp;$Q$54,'FE Energie'!$G:$U,7,FALSE),$BC282))),0,SQRT(SUMSQ(VLOOKUP($B282&amp;"; "&amp;$Q$53&amp;", "&amp;$Q$54,'FE Energie'!$G:$U,7,FALSE),$BC282)))</f>
        <v>0</v>
      </c>
      <c r="BH282" s="1072">
        <f>IF(ISNA(SQRT(SUMSQ(VLOOKUP($B282&amp;"; "&amp;$H$53&amp;", "&amp;$I$54,'FE Energie'!$G:$U,7,FALSE),$AZ282))),0,SQRT(SUMSQ(VLOOKUP($B282&amp;"; "&amp;$H$53&amp;", "&amp;$I$54,'FE Energie'!$G:$U,7,FALSE),$AZ282)))</f>
        <v>0.05</v>
      </c>
      <c r="BI282" s="1073">
        <f>IF(ISNA(SQRT(SUMSQ(VLOOKUP($B282&amp;"; "&amp;$K$53&amp;", "&amp;$L$54,'FE Energie'!$G:$U,7,FALSE),$BA282))),0,SQRT(SUMSQ(VLOOKUP($B282&amp;"; "&amp;$K$53&amp;", "&amp;$L$54,'FE Energie'!$G:$U,7,FALSE),$BA282)))</f>
        <v>0</v>
      </c>
      <c r="BJ282" s="1073">
        <f>IF(ISNA(SQRT(SUMSQ(VLOOKUP($B282&amp;"; "&amp;$N$53&amp;", "&amp;$O$54,'FE Energie'!$G:$U,7,FALSE),$BB282))),0,SQRT(SUMSQ(VLOOKUP($B282&amp;"; "&amp;$N$53&amp;", "&amp;$O$54,'FE Energie'!$G:$U,7,FALSE),$BB282)))</f>
        <v>0</v>
      </c>
      <c r="BK282" s="1074">
        <f>IF(ISNA(SQRT(SUMSQ(VLOOKUP($B282&amp;"; "&amp;$Q$53&amp;", "&amp;$R$54,'FE Energie'!$G:$U,7,FALSE),$BC282))),0,SQRT(SUMSQ(VLOOKUP($B282&amp;"; "&amp;$Q$53&amp;", "&amp;$R$54,'FE Energie'!$G:$U,7,FALSE),$BC282)))</f>
        <v>0</v>
      </c>
    </row>
    <row r="283" spans="1:63" ht="12.75" hidden="1" customHeight="1" outlineLevel="2">
      <c r="B283" s="154"/>
      <c r="C283" s="155"/>
      <c r="D283" s="222"/>
      <c r="E283" s="222"/>
      <c r="F283" s="155"/>
      <c r="G283" s="362"/>
      <c r="H283" s="362"/>
      <c r="I283" s="362"/>
      <c r="J283" s="362"/>
      <c r="K283" s="362"/>
      <c r="L283" s="362"/>
      <c r="M283" s="362"/>
      <c r="N283" s="362"/>
      <c r="O283" s="362"/>
      <c r="P283" s="362"/>
      <c r="Q283" s="362"/>
      <c r="R283" s="363"/>
      <c r="S283" s="356"/>
      <c r="T283" s="356"/>
      <c r="U283" s="1821"/>
      <c r="X283" s="368"/>
      <c r="Y283" s="169"/>
      <c r="Z283" s="169"/>
      <c r="AA283" s="169"/>
      <c r="AB283" s="169"/>
      <c r="AC283" s="169"/>
      <c r="AD283" s="369"/>
      <c r="AE283" s="1295"/>
      <c r="AG283" s="566"/>
      <c r="AH283" s="567"/>
      <c r="AI283" s="567"/>
      <c r="AJ283" s="567"/>
      <c r="AK283" s="567"/>
      <c r="AL283" s="567"/>
      <c r="AM283" s="567"/>
      <c r="AN283" s="567"/>
      <c r="AO283" s="567"/>
      <c r="AP283" s="567"/>
      <c r="AQ283" s="567"/>
      <c r="AR283" s="567"/>
      <c r="AS283" s="568"/>
      <c r="AT283" s="568"/>
      <c r="AU283" s="569"/>
      <c r="AV283" s="571"/>
      <c r="AW283" s="627"/>
      <c r="AX283" s="572"/>
      <c r="AZ283" s="1090"/>
      <c r="BA283" s="1078"/>
      <c r="BB283" s="1134"/>
      <c r="BC283" s="1129"/>
      <c r="BD283" s="1078"/>
      <c r="BE283" s="1079"/>
      <c r="BF283" s="1076"/>
      <c r="BG283" s="1079"/>
      <c r="BH283" s="1129"/>
      <c r="BI283" s="1079"/>
      <c r="BJ283" s="1079"/>
      <c r="BK283" s="1077"/>
    </row>
    <row r="284" spans="1:63" ht="12.75" hidden="1" customHeight="1" outlineLevel="2">
      <c r="B284" s="197" t="s">
        <v>353</v>
      </c>
      <c r="C284" s="198"/>
      <c r="D284" s="215">
        <f>SUM(D281:D283)</f>
        <v>0</v>
      </c>
      <c r="E284" s="215"/>
      <c r="F284" s="199"/>
      <c r="G284" s="200"/>
      <c r="H284" s="200"/>
      <c r="I284" s="200"/>
      <c r="J284" s="200"/>
      <c r="K284" s="200"/>
      <c r="L284" s="200"/>
      <c r="M284" s="200"/>
      <c r="N284" s="200"/>
      <c r="O284" s="200"/>
      <c r="P284" s="200"/>
      <c r="Q284" s="200"/>
      <c r="R284" s="200"/>
      <c r="S284" s="203">
        <f>SUM(S281:S283)</f>
        <v>0</v>
      </c>
      <c r="T284" s="203">
        <f>SUM(T281:T283)</f>
        <v>0</v>
      </c>
      <c r="U284" s="1361">
        <f>SUM(U281:U283)</f>
        <v>0</v>
      </c>
      <c r="X284" s="1207">
        <f>IF(AD284=0,AD284,AD284/D284)</f>
        <v>0</v>
      </c>
      <c r="Y284" s="352"/>
      <c r="Z284" s="204">
        <f>SQRT(SUMSQ(Z281:Z283))</f>
        <v>0</v>
      </c>
      <c r="AA284" s="204">
        <f>SQRT(SUMSQ(AA281:AA283))</f>
        <v>0</v>
      </c>
      <c r="AB284" s="204">
        <f>SQRT(SUMSQ(AB281:AB283))</f>
        <v>0</v>
      </c>
      <c r="AC284" s="204"/>
      <c r="AD284" s="201">
        <f>SQRT(SUMSQ(AD281:AD283))</f>
        <v>0</v>
      </c>
      <c r="AE284" s="1323">
        <f>SUM(AE281:AE283)</f>
        <v>0</v>
      </c>
      <c r="AG284" s="573">
        <f>SUM(AG281:AG283)</f>
        <v>0</v>
      </c>
      <c r="AH284" s="574">
        <f>SUM(AH281:AH283)</f>
        <v>0</v>
      </c>
      <c r="AI284" s="574"/>
      <c r="AJ284" s="574">
        <f>SUM(AJ281:AJ283)</f>
        <v>0</v>
      </c>
      <c r="AK284" s="574">
        <f>SUM(AK281:AK283)</f>
        <v>0</v>
      </c>
      <c r="AL284" s="574"/>
      <c r="AM284" s="574">
        <f>SUM(AM281:AM283)</f>
        <v>0</v>
      </c>
      <c r="AN284" s="574">
        <f>SUM(AN281:AN283)</f>
        <v>0</v>
      </c>
      <c r="AO284" s="574"/>
      <c r="AP284" s="574">
        <f>SUM(AP281:AP283)</f>
        <v>0</v>
      </c>
      <c r="AQ284" s="574">
        <f>SUM(AQ281:AQ283)</f>
        <v>0</v>
      </c>
      <c r="AR284" s="574"/>
      <c r="AS284" s="575">
        <f>SUM(AS282:AS283)</f>
        <v>0</v>
      </c>
      <c r="AT284" s="575">
        <f>SUM(AT282:AT283)</f>
        <v>0</v>
      </c>
      <c r="AU284" s="576"/>
      <c r="AV284" s="1085">
        <f>SUM(AV281:AV283)</f>
        <v>0</v>
      </c>
      <c r="AW284" s="574">
        <f>SUM(AW281:AW283)</f>
        <v>0</v>
      </c>
      <c r="AX284" s="577"/>
    </row>
    <row r="285" spans="1:63" ht="12.75" hidden="1" customHeight="1" outlineLevel="2"/>
    <row r="286" spans="1:63" ht="12.75" hidden="1" customHeight="1" outlineLevel="2">
      <c r="B286" s="1094" t="s">
        <v>3088</v>
      </c>
      <c r="C286" s="140"/>
      <c r="D286" s="140"/>
      <c r="E286" s="140"/>
      <c r="F286" s="140"/>
      <c r="G286" s="140"/>
      <c r="H286" s="140"/>
      <c r="I286" s="179"/>
      <c r="T286" s="116"/>
      <c r="U286" s="116"/>
      <c r="V286" s="116"/>
      <c r="W286" s="116"/>
      <c r="X286" s="2357" t="s">
        <v>372</v>
      </c>
      <c r="Y286" s="2358"/>
      <c r="Z286" s="2358"/>
      <c r="AA286" s="2358"/>
      <c r="AB286" s="2358"/>
      <c r="AC286" s="2358"/>
      <c r="AD286" s="2359"/>
      <c r="AE286" s="116"/>
      <c r="AG286" s="2395" t="s">
        <v>447</v>
      </c>
      <c r="AH286" s="2377"/>
      <c r="AI286" s="2377"/>
      <c r="AJ286" s="2377"/>
      <c r="AK286" s="2377"/>
      <c r="AL286" s="2377"/>
      <c r="AM286" s="2377"/>
      <c r="AN286" s="2377"/>
      <c r="AO286" s="2377"/>
      <c r="AP286" s="2377"/>
      <c r="AQ286" s="2377"/>
      <c r="AR286" s="2377"/>
      <c r="AS286" s="2377"/>
      <c r="AT286" s="2377"/>
      <c r="AU286" s="2377"/>
      <c r="AV286" s="2361"/>
      <c r="AW286" s="2361"/>
      <c r="AX286" s="2362"/>
    </row>
    <row r="287" spans="1:63" ht="12.75" hidden="1" customHeight="1" outlineLevel="2">
      <c r="B287" s="143"/>
      <c r="C287" s="144"/>
      <c r="D287" s="1346" t="s">
        <v>312</v>
      </c>
      <c r="E287" s="1681"/>
      <c r="F287" s="144"/>
      <c r="G287" s="144"/>
      <c r="H287" s="1329"/>
      <c r="I287" s="1349" t="s">
        <v>450</v>
      </c>
      <c r="T287" s="116"/>
      <c r="U287" s="116"/>
      <c r="X287" s="1328"/>
      <c r="Y287" s="1329"/>
      <c r="Z287" s="1329"/>
      <c r="AA287" s="1346"/>
      <c r="AB287" s="1346"/>
      <c r="AC287" s="1346"/>
      <c r="AD287" s="1349" t="s">
        <v>450</v>
      </c>
      <c r="AF287" s="109"/>
      <c r="AG287" s="2395" t="s">
        <v>450</v>
      </c>
      <c r="AH287" s="2377"/>
      <c r="AI287" s="2377"/>
      <c r="AJ287" s="2377"/>
      <c r="AK287" s="2377"/>
      <c r="AL287" s="2377"/>
      <c r="AM287" s="2377"/>
      <c r="AN287" s="2377"/>
      <c r="AO287" s="2377"/>
      <c r="AP287" s="2377"/>
      <c r="AQ287" s="2377"/>
      <c r="AR287" s="2377"/>
      <c r="AS287" s="2377" t="s">
        <v>450</v>
      </c>
      <c r="AT287" s="2377"/>
      <c r="AU287" s="630"/>
      <c r="AV287" s="626"/>
      <c r="AW287" s="626"/>
      <c r="AX287" s="1301"/>
      <c r="AZ287" s="2378" t="s">
        <v>1754</v>
      </c>
      <c r="BA287" s="2380"/>
    </row>
    <row r="288" spans="1:63" ht="12.75" hidden="1" customHeight="1" outlineLevel="2">
      <c r="B288" s="1328"/>
      <c r="C288" s="1329"/>
      <c r="D288" s="1329" t="s">
        <v>415</v>
      </c>
      <c r="E288" s="1672"/>
      <c r="F288" s="1332" t="s">
        <v>458</v>
      </c>
      <c r="G288" s="1332" t="s">
        <v>891</v>
      </c>
      <c r="H288" s="1009" t="s">
        <v>667</v>
      </c>
      <c r="I288" s="221" t="s">
        <v>888</v>
      </c>
      <c r="T288" s="116"/>
      <c r="U288" s="116"/>
      <c r="V288" s="109"/>
      <c r="W288" s="109"/>
      <c r="X288" s="1328" t="s">
        <v>320</v>
      </c>
      <c r="Y288" s="2383" t="s">
        <v>320</v>
      </c>
      <c r="Z288" s="2384"/>
      <c r="AA288" s="1329"/>
      <c r="AB288" s="1329"/>
      <c r="AC288" s="1329"/>
      <c r="AD288" s="221" t="s">
        <v>888</v>
      </c>
      <c r="AE288" s="109"/>
      <c r="AF288" s="109"/>
      <c r="AG288" s="2385" t="s">
        <v>214</v>
      </c>
      <c r="AH288" s="2386"/>
      <c r="AI288" s="2386"/>
      <c r="AJ288" s="2386" t="s">
        <v>448</v>
      </c>
      <c r="AK288" s="2386"/>
      <c r="AL288" s="2386"/>
      <c r="AM288" s="2386" t="s">
        <v>270</v>
      </c>
      <c r="AN288" s="2386"/>
      <c r="AO288" s="2386"/>
      <c r="AP288" s="2386" t="s">
        <v>449</v>
      </c>
      <c r="AQ288" s="2386"/>
      <c r="AR288" s="2386"/>
      <c r="AS288" s="2388" t="s">
        <v>331</v>
      </c>
      <c r="AT288" s="2388"/>
      <c r="AU288" s="570"/>
      <c r="AV288" s="2386" t="s">
        <v>643</v>
      </c>
      <c r="AW288" s="2386"/>
      <c r="AX288" s="570"/>
      <c r="AZ288" s="2535" t="s">
        <v>1752</v>
      </c>
      <c r="BA288" s="1144"/>
    </row>
    <row r="289" spans="1:55" ht="12.75" hidden="1" customHeight="1" outlineLevel="2">
      <c r="B289" s="1328"/>
      <c r="C289" s="1329"/>
      <c r="D289" s="1329" t="s">
        <v>450</v>
      </c>
      <c r="E289" s="1672"/>
      <c r="F289" s="1333" t="s">
        <v>451</v>
      </c>
      <c r="G289" s="1333" t="s">
        <v>892</v>
      </c>
      <c r="H289" s="1010" t="s">
        <v>889</v>
      </c>
      <c r="I289" s="221" t="s">
        <v>260</v>
      </c>
      <c r="T289" s="116"/>
      <c r="U289" s="116"/>
      <c r="V289" s="109"/>
      <c r="W289" s="109"/>
      <c r="X289" s="1328" t="s">
        <v>1755</v>
      </c>
      <c r="Y289" s="2374" t="s">
        <v>1756</v>
      </c>
      <c r="Z289" s="2375"/>
      <c r="AA289" s="1334"/>
      <c r="AB289" s="1334"/>
      <c r="AC289" s="1334"/>
      <c r="AD289" s="221" t="s">
        <v>260</v>
      </c>
      <c r="AE289" s="109"/>
      <c r="AG289" s="1343"/>
      <c r="AH289" s="1344"/>
      <c r="AI289" s="1344"/>
      <c r="AJ289" s="1344"/>
      <c r="AK289" s="1344"/>
      <c r="AL289" s="1344"/>
      <c r="AM289" s="1344"/>
      <c r="AN289" s="1344"/>
      <c r="AO289" s="1344"/>
      <c r="AP289" s="1344"/>
      <c r="AQ289" s="1344"/>
      <c r="AR289" s="1344"/>
      <c r="AS289" s="583"/>
      <c r="AT289" s="583"/>
      <c r="AU289" s="584"/>
      <c r="AV289" s="1344"/>
      <c r="AW289" s="1344"/>
      <c r="AX289" s="1345"/>
      <c r="AZ289" s="2536"/>
      <c r="BA289" s="1338"/>
    </row>
    <row r="290" spans="1:55" ht="12.75" hidden="1" customHeight="1" outlineLevel="2">
      <c r="B290" s="143" t="s">
        <v>890</v>
      </c>
      <c r="C290" s="144"/>
      <c r="D290" s="213">
        <f>I290</f>
        <v>0</v>
      </c>
      <c r="E290" s="213"/>
      <c r="F290" s="117"/>
      <c r="G290" s="117"/>
      <c r="H290" s="226">
        <v>0.03</v>
      </c>
      <c r="I290" s="152">
        <f>G290*(1+H290)</f>
        <v>0</v>
      </c>
      <c r="T290" s="116"/>
      <c r="U290" s="116"/>
      <c r="X290" s="1095">
        <f>IF(AD290=0,AD290,AD290/D290)</f>
        <v>0</v>
      </c>
      <c r="Y290" s="345"/>
      <c r="Z290" s="822"/>
      <c r="AA290" s="164"/>
      <c r="AB290" s="164"/>
      <c r="AC290" s="164"/>
      <c r="AD290" s="152">
        <f>I290*BA290</f>
        <v>0</v>
      </c>
      <c r="AG290" s="566">
        <f>D290</f>
        <v>0</v>
      </c>
      <c r="AH290" s="567"/>
      <c r="AI290" s="567"/>
      <c r="AJ290" s="567"/>
      <c r="AK290" s="567"/>
      <c r="AL290" s="567"/>
      <c r="AM290" s="567"/>
      <c r="AN290" s="567"/>
      <c r="AO290" s="567"/>
      <c r="AP290" s="567"/>
      <c r="AQ290" s="567"/>
      <c r="AR290" s="567"/>
      <c r="AS290" s="568">
        <f>SUM(AG290:AP290)</f>
        <v>0</v>
      </c>
      <c r="AT290" s="568"/>
      <c r="AU290" s="569"/>
      <c r="AV290" s="567"/>
      <c r="AW290" s="567"/>
      <c r="AX290" s="570"/>
      <c r="AZ290" s="1068">
        <f>IF($Y290&lt;&gt;"votre valeur :",IF(ISNA(VLOOKUP($Y290,Utilitaires!$N$566:$O$571,2,FALSE)),,VLOOKUP($Y290,Utilitaires!$N$566:$O$571,2,FALSE)),$Z290)</f>
        <v>0</v>
      </c>
      <c r="BA290" s="1133">
        <f>SQRT(SUMSQ(0,AZ290))</f>
        <v>0</v>
      </c>
    </row>
    <row r="291" spans="1:55" ht="12.75" hidden="1" customHeight="1" outlineLevel="2">
      <c r="B291" s="143" t="s">
        <v>890</v>
      </c>
      <c r="C291" s="144"/>
      <c r="D291" s="213">
        <f>I291</f>
        <v>0</v>
      </c>
      <c r="E291" s="213"/>
      <c r="F291" s="120"/>
      <c r="G291" s="120"/>
      <c r="H291" s="226">
        <v>0.03</v>
      </c>
      <c r="I291" s="152">
        <f>G291*(1+H291)</f>
        <v>0</v>
      </c>
      <c r="T291" s="116"/>
      <c r="U291" s="116"/>
      <c r="X291" s="1095">
        <f>IF(AD291=0,AD291,AD291/D291)</f>
        <v>0</v>
      </c>
      <c r="Y291" s="345"/>
      <c r="Z291" s="822"/>
      <c r="AA291" s="164"/>
      <c r="AB291" s="164"/>
      <c r="AC291" s="164"/>
      <c r="AD291" s="152">
        <f>I291*BA291</f>
        <v>0</v>
      </c>
      <c r="AG291" s="566">
        <f>D291</f>
        <v>0</v>
      </c>
      <c r="AH291" s="567"/>
      <c r="AI291" s="567"/>
      <c r="AJ291" s="567"/>
      <c r="AK291" s="567"/>
      <c r="AL291" s="567"/>
      <c r="AM291" s="567"/>
      <c r="AN291" s="567"/>
      <c r="AO291" s="567"/>
      <c r="AP291" s="567"/>
      <c r="AQ291" s="567"/>
      <c r="AR291" s="567"/>
      <c r="AS291" s="568">
        <f>SUM(AG291:AP291)</f>
        <v>0</v>
      </c>
      <c r="AT291" s="568"/>
      <c r="AU291" s="569"/>
      <c r="AV291" s="567"/>
      <c r="AW291" s="567"/>
      <c r="AX291" s="570"/>
      <c r="AZ291" s="1068">
        <f>IF($Y291&lt;&gt;"votre valeur :",IF(ISNA(VLOOKUP($Y291,Utilitaires!$N$566:$O$571,2,FALSE)),,VLOOKUP($Y291,Utilitaires!$N$566:$O$571,2,FALSE)),$Z291)</f>
        <v>0</v>
      </c>
      <c r="BA291" s="1133">
        <f>SQRT(SUMSQ(0,AZ291))</f>
        <v>0</v>
      </c>
    </row>
    <row r="292" spans="1:55" ht="12.75" hidden="1" customHeight="1" outlineLevel="2">
      <c r="B292" s="143" t="s">
        <v>890</v>
      </c>
      <c r="C292" s="144"/>
      <c r="D292" s="213">
        <f>I292</f>
        <v>0</v>
      </c>
      <c r="E292" s="213"/>
      <c r="F292" s="123"/>
      <c r="G292" s="123"/>
      <c r="H292" s="226">
        <v>0.03</v>
      </c>
      <c r="I292" s="152">
        <f>G292*(1+H292)</f>
        <v>0</v>
      </c>
      <c r="T292" s="116"/>
      <c r="U292" s="116"/>
      <c r="X292" s="1095">
        <f>IF(AD292=0,AD292,AD292/D292)</f>
        <v>0</v>
      </c>
      <c r="Y292" s="1097"/>
      <c r="Z292" s="822"/>
      <c r="AA292" s="164"/>
      <c r="AB292" s="164"/>
      <c r="AC292" s="164"/>
      <c r="AD292" s="152">
        <f>I292*BA292</f>
        <v>0</v>
      </c>
      <c r="AG292" s="566">
        <f>D292</f>
        <v>0</v>
      </c>
      <c r="AH292" s="567"/>
      <c r="AI292" s="567"/>
      <c r="AJ292" s="567"/>
      <c r="AK292" s="567"/>
      <c r="AL292" s="567"/>
      <c r="AM292" s="567"/>
      <c r="AN292" s="567"/>
      <c r="AO292" s="567"/>
      <c r="AP292" s="567"/>
      <c r="AQ292" s="567"/>
      <c r="AR292" s="567"/>
      <c r="AS292" s="568">
        <f>SUM(AG292:AP292)</f>
        <v>0</v>
      </c>
      <c r="AT292" s="568"/>
      <c r="AU292" s="569"/>
      <c r="AV292" s="567"/>
      <c r="AW292" s="567"/>
      <c r="AX292" s="570"/>
      <c r="AZ292" s="1068">
        <f>IF($Y292&lt;&gt;"votre valeur :",IF(ISNA(VLOOKUP($Y292,Utilitaires!$N$566:$O$571,2,FALSE)),,VLOOKUP($Y292,Utilitaires!$N$566:$O$571,2,FALSE)),$Z292)</f>
        <v>0</v>
      </c>
      <c r="BA292" s="1133">
        <f>SQRT(SUMSQ(0,AZ292))</f>
        <v>0</v>
      </c>
    </row>
    <row r="293" spans="1:55" ht="12.75" hidden="1" customHeight="1" outlineLevel="2">
      <c r="B293" s="154"/>
      <c r="C293" s="155"/>
      <c r="D293" s="222"/>
      <c r="E293" s="222"/>
      <c r="F293" s="155"/>
      <c r="G293" s="155"/>
      <c r="H293" s="155"/>
      <c r="I293" s="156"/>
      <c r="T293" s="116"/>
      <c r="U293" s="116"/>
      <c r="X293" s="1095"/>
      <c r="Y293" s="155"/>
      <c r="Z293" s="169"/>
      <c r="AA293" s="155"/>
      <c r="AB293" s="155"/>
      <c r="AC293" s="155"/>
      <c r="AD293" s="165"/>
      <c r="AG293" s="571"/>
      <c r="AH293" s="627"/>
      <c r="AI293" s="627"/>
      <c r="AJ293" s="627"/>
      <c r="AK293" s="627"/>
      <c r="AL293" s="627"/>
      <c r="AM293" s="627"/>
      <c r="AN293" s="627"/>
      <c r="AO293" s="627"/>
      <c r="AP293" s="627"/>
      <c r="AQ293" s="627"/>
      <c r="AR293" s="627"/>
      <c r="AS293" s="1325"/>
      <c r="AT293" s="1325"/>
      <c r="AU293" s="1326"/>
      <c r="AV293" s="567"/>
      <c r="AW293" s="567"/>
      <c r="AX293" s="570"/>
      <c r="AZ293" s="1090"/>
      <c r="BA293" s="1156"/>
    </row>
    <row r="294" spans="1:55" ht="12.75" hidden="1" customHeight="1" outlineLevel="2">
      <c r="B294" s="197" t="s">
        <v>353</v>
      </c>
      <c r="C294" s="198"/>
      <c r="D294" s="215">
        <f>SUM(D290:D293)</f>
        <v>0</v>
      </c>
      <c r="E294" s="215"/>
      <c r="F294" s="199"/>
      <c r="G294" s="200"/>
      <c r="H294" s="200"/>
      <c r="I294" s="201">
        <f>SUM(I290:I293)</f>
        <v>0</v>
      </c>
      <c r="T294" s="116"/>
      <c r="U294" s="116"/>
      <c r="X294" s="1207">
        <f>IF(AD294=0,AD294,AD294/D294)</f>
        <v>0</v>
      </c>
      <c r="Y294" s="200"/>
      <c r="Z294" s="200"/>
      <c r="AA294" s="204"/>
      <c r="AB294" s="204"/>
      <c r="AC294" s="204"/>
      <c r="AD294" s="201">
        <f>SQRT(SUMSQ(AD290:AD293))</f>
        <v>0</v>
      </c>
      <c r="AG294" s="1320">
        <f>SUM(AG290:AG293)</f>
        <v>0</v>
      </c>
      <c r="AH294" s="1321"/>
      <c r="AI294" s="1321"/>
      <c r="AJ294" s="1321">
        <f>SUM(AJ290:AJ293)</f>
        <v>0</v>
      </c>
      <c r="AK294" s="1321"/>
      <c r="AL294" s="1321"/>
      <c r="AM294" s="1321">
        <f>SUM(AM290:AM293)</f>
        <v>0</v>
      </c>
      <c r="AN294" s="1321"/>
      <c r="AO294" s="1321"/>
      <c r="AP294" s="1321">
        <f>SUM(AP290:AP293)</f>
        <v>0</v>
      </c>
      <c r="AQ294" s="574"/>
      <c r="AR294" s="574"/>
      <c r="AS294" s="575">
        <f>SUM(AS290:AS293)</f>
        <v>0</v>
      </c>
      <c r="AT294" s="1324"/>
      <c r="AU294" s="1324"/>
      <c r="AV294" s="1085">
        <f>SUM(AV290:AV293)</f>
        <v>0</v>
      </c>
      <c r="AW294" s="574"/>
      <c r="AX294" s="577"/>
    </row>
    <row r="295" spans="1:55" ht="12.75" hidden="1" customHeight="1" outlineLevel="2"/>
    <row r="296" spans="1:55" ht="12.75" hidden="1" customHeight="1" outlineLevel="2">
      <c r="B296" s="139" t="s">
        <v>3089</v>
      </c>
      <c r="C296" s="140"/>
      <c r="D296" s="140"/>
      <c r="E296" s="140"/>
      <c r="F296" s="140"/>
      <c r="G296" s="141"/>
      <c r="H296" s="141"/>
      <c r="I296" s="142"/>
      <c r="X296" s="2357" t="s">
        <v>372</v>
      </c>
      <c r="Y296" s="2358"/>
      <c r="Z296" s="2358"/>
      <c r="AA296" s="2358"/>
      <c r="AB296" s="2358"/>
      <c r="AC296" s="2358"/>
      <c r="AD296" s="2359"/>
      <c r="AG296" s="2395" t="s">
        <v>447</v>
      </c>
      <c r="AH296" s="2377"/>
      <c r="AI296" s="2377"/>
      <c r="AJ296" s="2377"/>
      <c r="AK296" s="2377"/>
      <c r="AL296" s="2377"/>
      <c r="AM296" s="2377"/>
      <c r="AN296" s="2377"/>
      <c r="AO296" s="2377"/>
      <c r="AP296" s="2377"/>
      <c r="AQ296" s="2377"/>
      <c r="AR296" s="2377"/>
      <c r="AS296" s="2377"/>
      <c r="AT296" s="2377"/>
      <c r="AU296" s="2377"/>
      <c r="AV296" s="2361"/>
      <c r="AW296" s="2361"/>
      <c r="AX296" s="2362"/>
    </row>
    <row r="297" spans="1:55" ht="12.75" hidden="1" customHeight="1" outlineLevel="2">
      <c r="B297" s="333"/>
      <c r="C297" s="167"/>
      <c r="D297" s="1346" t="s">
        <v>312</v>
      </c>
      <c r="E297" s="1681"/>
      <c r="F297" s="144"/>
      <c r="G297" s="144"/>
      <c r="H297" s="144"/>
      <c r="I297" s="145"/>
      <c r="X297" s="1328"/>
      <c r="Y297" s="1329"/>
      <c r="Z297" s="1329"/>
      <c r="AA297" s="1346"/>
      <c r="AB297" s="1346"/>
      <c r="AC297" s="1346"/>
      <c r="AD297" s="145"/>
      <c r="AG297" s="2395" t="s">
        <v>450</v>
      </c>
      <c r="AH297" s="2377"/>
      <c r="AI297" s="2377"/>
      <c r="AJ297" s="2377"/>
      <c r="AK297" s="2377"/>
      <c r="AL297" s="2377"/>
      <c r="AM297" s="2377"/>
      <c r="AN297" s="2377"/>
      <c r="AO297" s="2377"/>
      <c r="AP297" s="2377"/>
      <c r="AQ297" s="2377"/>
      <c r="AR297" s="2377"/>
      <c r="AS297" s="2377" t="s">
        <v>450</v>
      </c>
      <c r="AT297" s="2377"/>
      <c r="AU297" s="630"/>
      <c r="AV297" s="626"/>
      <c r="AW297" s="626"/>
      <c r="AX297" s="1301"/>
      <c r="AZ297" s="2378" t="s">
        <v>1754</v>
      </c>
      <c r="BA297" s="2380"/>
    </row>
    <row r="298" spans="1:55" ht="12.75" hidden="1" customHeight="1" outlineLevel="2">
      <c r="B298" s="143"/>
      <c r="C298" s="144"/>
      <c r="D298" s="1329" t="s">
        <v>415</v>
      </c>
      <c r="E298" s="1672"/>
      <c r="F298" s="147" t="s">
        <v>458</v>
      </c>
      <c r="G298" s="147"/>
      <c r="H298" s="1329" t="s">
        <v>2961</v>
      </c>
      <c r="I298" s="1349" t="s">
        <v>450</v>
      </c>
      <c r="X298" s="1328" t="s">
        <v>320</v>
      </c>
      <c r="Y298" s="2383" t="s">
        <v>320</v>
      </c>
      <c r="Z298" s="2384"/>
      <c r="AA298" s="1329"/>
      <c r="AB298" s="1329"/>
      <c r="AC298" s="1329"/>
      <c r="AD298" s="1349" t="s">
        <v>450</v>
      </c>
      <c r="AG298" s="2385" t="s">
        <v>214</v>
      </c>
      <c r="AH298" s="2386"/>
      <c r="AI298" s="2386"/>
      <c r="AJ298" s="2386" t="s">
        <v>448</v>
      </c>
      <c r="AK298" s="2386"/>
      <c r="AL298" s="2386"/>
      <c r="AM298" s="2386" t="s">
        <v>270</v>
      </c>
      <c r="AN298" s="2386"/>
      <c r="AO298" s="2386"/>
      <c r="AP298" s="2386" t="s">
        <v>449</v>
      </c>
      <c r="AQ298" s="2386"/>
      <c r="AR298" s="2386"/>
      <c r="AS298" s="2388" t="s">
        <v>331</v>
      </c>
      <c r="AT298" s="2388"/>
      <c r="AU298" s="570"/>
      <c r="AV298" s="2386" t="s">
        <v>643</v>
      </c>
      <c r="AW298" s="2386"/>
      <c r="AX298" s="570"/>
      <c r="AZ298" s="2535" t="s">
        <v>1752</v>
      </c>
      <c r="BA298" s="1144"/>
    </row>
    <row r="299" spans="1:55" ht="12.75" hidden="1" customHeight="1" outlineLevel="2">
      <c r="B299" s="143"/>
      <c r="C299" s="144"/>
      <c r="D299" s="1329" t="s">
        <v>450</v>
      </c>
      <c r="E299" s="1672"/>
      <c r="F299" s="1333" t="s">
        <v>451</v>
      </c>
      <c r="G299" s="1333" t="s">
        <v>421</v>
      </c>
      <c r="H299" s="1329"/>
      <c r="I299" s="1349"/>
      <c r="X299" s="1328" t="s">
        <v>1755</v>
      </c>
      <c r="Y299" s="2374" t="s">
        <v>1756</v>
      </c>
      <c r="Z299" s="2375"/>
      <c r="AA299" s="1334"/>
      <c r="AB299" s="1334"/>
      <c r="AC299" s="1334"/>
      <c r="AD299" s="1349"/>
      <c r="AG299" s="1343"/>
      <c r="AH299" s="1344"/>
      <c r="AI299" s="1344"/>
      <c r="AJ299" s="1344"/>
      <c r="AK299" s="1344"/>
      <c r="AL299" s="1344"/>
      <c r="AM299" s="1344"/>
      <c r="AN299" s="1344"/>
      <c r="AO299" s="1344"/>
      <c r="AP299" s="1344"/>
      <c r="AQ299" s="1344"/>
      <c r="AR299" s="1344"/>
      <c r="AS299" s="583"/>
      <c r="AT299" s="583"/>
      <c r="AU299" s="584"/>
      <c r="AV299" s="1344"/>
      <c r="AW299" s="1344"/>
      <c r="AX299" s="1345"/>
      <c r="AZ299" s="2536"/>
      <c r="BA299" s="1338"/>
    </row>
    <row r="300" spans="1:55" ht="12.75" hidden="1" customHeight="1" outlineLevel="2">
      <c r="B300" s="143" t="s">
        <v>3071</v>
      </c>
      <c r="C300" s="144"/>
      <c r="D300" s="213">
        <f>I300</f>
        <v>0</v>
      </c>
      <c r="E300" s="213"/>
      <c r="F300" s="117"/>
      <c r="G300" s="117"/>
      <c r="H300" s="219">
        <f>VLOOKUP($B300&amp;"; "&amp;$H$298,'FE Fret'!$G:$U,9,FALSE)</f>
        <v>1.4599999999999999E-3</v>
      </c>
      <c r="I300" s="152">
        <f>G300*H300</f>
        <v>0</v>
      </c>
      <c r="X300" s="1095">
        <f>IF(AD300=0,AD300,AD300/D300)</f>
        <v>0</v>
      </c>
      <c r="Y300" s="345"/>
      <c r="Z300" s="822"/>
      <c r="AA300" s="164"/>
      <c r="AB300" s="164"/>
      <c r="AC300" s="164"/>
      <c r="AD300" s="152">
        <f>I300*BA300</f>
        <v>0</v>
      </c>
      <c r="AG300" s="566">
        <f>$G300*IF(ISNA(VLOOKUP($B300&amp;"; "&amp;$H$298,'FE Fret'!$G:$U,10,FALSE)),0,VLOOKUP($B300&amp;"; "&amp;$H$298,'FE Fret'!$G:$U,10,FALSE))</f>
        <v>0</v>
      </c>
      <c r="AH300" s="567"/>
      <c r="AI300" s="567"/>
      <c r="AJ300" s="567">
        <f>$G300*IF(ISNA(VLOOKUP($B300&amp;"; "&amp;$H$298,'FE Fret'!$G:$U,11,FALSE)),0,VLOOKUP($B300&amp;"; "&amp;$H$298,'FE Fret'!$G:$U,11,FALSE))+
$G300*IF(ISNA(VLOOKUP($B300&amp;"; "&amp;$H$298,'FE Fret'!$G:$U,12,FALSE)),0,VLOOKUP($B300&amp;"; "&amp;$H$298,'FE Fret'!$G:$U,12,FALSE))</f>
        <v>0</v>
      </c>
      <c r="AK300" s="567"/>
      <c r="AL300" s="567"/>
      <c r="AM300" s="567">
        <f>$G300*IF(ISNA(VLOOKUP($B300&amp;"; "&amp;$H$298,'FE Fret'!$G:$U,13,FALSE)),0,VLOOKUP($B300&amp;"; "&amp;$H$298,'FE Fret'!$G:$U,13,FALSE))</f>
        <v>0</v>
      </c>
      <c r="AN300" s="567"/>
      <c r="AO300" s="567"/>
      <c r="AP300" s="567">
        <f>$G300*IF(ISNA(VLOOKUP($B300&amp;"; "&amp;$H$298,'FE Fret'!$G:$U,14,FALSE)),0,VLOOKUP($B300&amp;"; "&amp;$H$298,'FE Fret'!$G:$U,14,FALSE))</f>
        <v>0</v>
      </c>
      <c r="AQ300" s="567"/>
      <c r="AR300" s="567"/>
      <c r="AS300" s="568">
        <f>SUM(AG300:AR300)</f>
        <v>0</v>
      </c>
      <c r="AT300" s="568"/>
      <c r="AU300" s="569"/>
      <c r="AV300" s="567">
        <f>$G300*IF(ISNA(VLOOKUP($B300&amp;"; "&amp;$H$298,'FE Fret'!$G:$U,15,FALSE)),0,VLOOKUP($B300&amp;"; "&amp;$H$298,'FE Fret'!$G:$U,15,FALSE))</f>
        <v>0</v>
      </c>
      <c r="AW300" s="567"/>
      <c r="AX300" s="570"/>
      <c r="AZ300" s="1068">
        <f>IF($Y300&lt;&gt;"votre valeur :",IF(ISNA(VLOOKUP($Y300,Utilitaires!$N$566:$O$571,2,FALSE)),,VLOOKUP($Y300,Utilitaires!$N$566:$O$571,2,FALSE)),$Z300)</f>
        <v>0</v>
      </c>
      <c r="BA300" s="1133">
        <f>IF(ISNA(SQRT(SUMSQ(VLOOKUP($B300&amp;"; "&amp;$H$298,'FE Fret'!$G:$U,7,FALSE),$AZ300))),0,SQRT(SUMSQ(VLOOKUP($B300&amp;"; "&amp;$H$298,'FE Fret'!$G:$U,7,FALSE),$AZ300)))</f>
        <v>0.7</v>
      </c>
      <c r="BB300" s="130"/>
      <c r="BC300" s="130"/>
    </row>
    <row r="301" spans="1:55" ht="12.75" hidden="1" customHeight="1" outlineLevel="2">
      <c r="B301" s="143" t="s">
        <v>3072</v>
      </c>
      <c r="C301" s="144"/>
      <c r="D301" s="213">
        <f>I301</f>
        <v>0</v>
      </c>
      <c r="E301" s="213"/>
      <c r="F301" s="120"/>
      <c r="G301" s="120"/>
      <c r="H301" s="219">
        <f>VLOOKUP($B301&amp;"; "&amp;$H$298,'FE Fret'!$G:$U,9,FALSE)</f>
        <v>3.61E-2</v>
      </c>
      <c r="I301" s="152">
        <f>G301*H301</f>
        <v>0</v>
      </c>
      <c r="X301" s="1095">
        <f>IF(AD301=0,AD301,AD301/D301)</f>
        <v>0</v>
      </c>
      <c r="Y301" s="345"/>
      <c r="Z301" s="822"/>
      <c r="AA301" s="164"/>
      <c r="AB301" s="164"/>
      <c r="AC301" s="164"/>
      <c r="AD301" s="152">
        <f>I301*BA301</f>
        <v>0</v>
      </c>
      <c r="AG301" s="566">
        <f>$G301*IF(ISNA(VLOOKUP($B301&amp;"; "&amp;$H$298,'FE Fret'!$G:$U,10,FALSE)),0,VLOOKUP($B301&amp;"; "&amp;$H$298,'FE Fret'!$G:$U,10,FALSE))</f>
        <v>0</v>
      </c>
      <c r="AH301" s="567"/>
      <c r="AI301" s="567"/>
      <c r="AJ301" s="567">
        <f>$G301*IF(ISNA(VLOOKUP($B301&amp;"; "&amp;$H$298,'FE Fret'!$G:$U,11,FALSE)),0,VLOOKUP($B301&amp;"; "&amp;$H$298,'FE Fret'!$G:$U,11,FALSE))+
$G301*IF(ISNA(VLOOKUP($B301&amp;"; "&amp;$H$298,'FE Fret'!$G:$U,12,FALSE)),0,VLOOKUP($B301&amp;"; "&amp;$H$298,'FE Fret'!$G:$U,12,FALSE))</f>
        <v>0</v>
      </c>
      <c r="AK301" s="567"/>
      <c r="AL301" s="567"/>
      <c r="AM301" s="567">
        <f>$G301*IF(ISNA(VLOOKUP($B301&amp;"; "&amp;$H$298,'FE Fret'!$G:$U,13,FALSE)),0,VLOOKUP($B301&amp;"; "&amp;$H$298,'FE Fret'!$G:$U,13,FALSE))</f>
        <v>0</v>
      </c>
      <c r="AN301" s="567"/>
      <c r="AO301" s="567"/>
      <c r="AP301" s="567">
        <f>$G301*IF(ISNA(VLOOKUP($B301&amp;"; "&amp;$H$298,'FE Fret'!$G:$U,14,FALSE)),0,VLOOKUP($B301&amp;"; "&amp;$H$298,'FE Fret'!$G:$U,14,FALSE))</f>
        <v>0</v>
      </c>
      <c r="AQ301" s="567"/>
      <c r="AR301" s="567"/>
      <c r="AS301" s="568">
        <f>SUM(AG301:AR301)</f>
        <v>0</v>
      </c>
      <c r="AT301" s="568"/>
      <c r="AU301" s="569"/>
      <c r="AV301" s="567">
        <f>$G301*IF(ISNA(VLOOKUP($B301&amp;"; "&amp;$H$298,'FE Fret'!$G:$U,15,FALSE)),0,VLOOKUP($B301&amp;"; "&amp;$H$298,'FE Fret'!$G:$U,15,FALSE))</f>
        <v>0</v>
      </c>
      <c r="AW301" s="567"/>
      <c r="AX301" s="570"/>
      <c r="AZ301" s="1068">
        <f>IF($Y301&lt;&gt;"votre valeur :",IF(ISNA(VLOOKUP($Y301,Utilitaires!$N$566:$O$571,2,FALSE)),,VLOOKUP($Y301,Utilitaires!$N$566:$O$571,2,FALSE)),$Z301)</f>
        <v>0</v>
      </c>
      <c r="BA301" s="1133">
        <f>IF(ISNA(SQRT(SUMSQ(VLOOKUP($B301&amp;"; "&amp;$H$298,'FE Fret'!$G:$U,7,FALSE),$AZ301))),0,SQRT(SUMSQ(VLOOKUP($B301&amp;"; "&amp;$H$298,'FE Fret'!$G:$U,7,FALSE),$AZ301)))</f>
        <v>0.7</v>
      </c>
    </row>
    <row r="302" spans="1:55" s="130" customFormat="1" ht="15" hidden="1" customHeight="1" outlineLevel="2">
      <c r="A302" s="114"/>
      <c r="B302" s="143" t="s">
        <v>3073</v>
      </c>
      <c r="C302" s="144"/>
      <c r="D302" s="213">
        <f>I302</f>
        <v>0</v>
      </c>
      <c r="E302" s="213"/>
      <c r="F302" s="123"/>
      <c r="G302" s="123"/>
      <c r="H302" s="219">
        <f>VLOOKUP($B302&amp;"; "&amp;$H$298,'FE Fret'!$G:$U,9,FALSE)</f>
        <v>4.3200000000000001E-3</v>
      </c>
      <c r="I302" s="152">
        <f>G302*H302</f>
        <v>0</v>
      </c>
      <c r="T302" s="114"/>
      <c r="U302" s="114"/>
      <c r="V302" s="114"/>
      <c r="W302" s="114"/>
      <c r="X302" s="1095">
        <f>IF(AD302=0,AD302,AD302/D302)</f>
        <v>0</v>
      </c>
      <c r="Y302" s="1097"/>
      <c r="Z302" s="822"/>
      <c r="AA302" s="164"/>
      <c r="AB302" s="164"/>
      <c r="AC302" s="164"/>
      <c r="AD302" s="152">
        <f>I302*BA302</f>
        <v>0</v>
      </c>
      <c r="AE302" s="114"/>
      <c r="AF302" s="114"/>
      <c r="AG302" s="566">
        <f>$G302*IF(ISNA(VLOOKUP($B302&amp;"; "&amp;$H$298,'FE Fret'!$G:$U,10,FALSE)),0,VLOOKUP($B302&amp;"; "&amp;$H$298,'FE Fret'!$G:$U,10,FALSE))</f>
        <v>0</v>
      </c>
      <c r="AH302" s="567"/>
      <c r="AI302" s="567"/>
      <c r="AJ302" s="567">
        <f>$G302*IF(ISNA(VLOOKUP($B302&amp;"; "&amp;$H$298,'FE Fret'!$G:$U,11,FALSE)),0,VLOOKUP($B302&amp;"; "&amp;$H$298,'FE Fret'!$G:$U,11,FALSE))+
$G302*IF(ISNA(VLOOKUP($B302&amp;"; "&amp;$H$298,'FE Fret'!$G:$U,12,FALSE)),0,VLOOKUP($B302&amp;"; "&amp;$H$298,'FE Fret'!$G:$U,12,FALSE))</f>
        <v>0</v>
      </c>
      <c r="AK302" s="567"/>
      <c r="AL302" s="567"/>
      <c r="AM302" s="567">
        <f>$G302*IF(ISNA(VLOOKUP($B302&amp;"; "&amp;$H$298,'FE Fret'!$G:$U,13,FALSE)),0,VLOOKUP($B302&amp;"; "&amp;$H$298,'FE Fret'!$G:$U,13,FALSE))</f>
        <v>0</v>
      </c>
      <c r="AN302" s="567"/>
      <c r="AO302" s="567"/>
      <c r="AP302" s="567">
        <f>$G302*IF(ISNA(VLOOKUP($B302&amp;"; "&amp;$H$298,'FE Fret'!$G:$U,14,FALSE)),0,VLOOKUP($B302&amp;"; "&amp;$H$298,'FE Fret'!$G:$U,14,FALSE))</f>
        <v>0</v>
      </c>
      <c r="AQ302" s="567"/>
      <c r="AR302" s="567"/>
      <c r="AS302" s="568">
        <f>SUM(AG302:AR302)</f>
        <v>0</v>
      </c>
      <c r="AT302" s="568"/>
      <c r="AU302" s="569"/>
      <c r="AV302" s="567">
        <f>$G302*IF(ISNA(VLOOKUP($B302&amp;"; "&amp;$H$298,'FE Fret'!$G:$U,15,FALSE)),0,VLOOKUP($B302&amp;"; "&amp;$H$298,'FE Fret'!$G:$U,15,FALSE))</f>
        <v>0</v>
      </c>
      <c r="AW302" s="567"/>
      <c r="AX302" s="570"/>
      <c r="AZ302" s="1068">
        <f>IF($Y302&lt;&gt;"votre valeur :",IF(ISNA(VLOOKUP($Y302,Utilitaires!$N$566:$O$571,2,FALSE)),,VLOOKUP($Y302,Utilitaires!$N$566:$O$571,2,FALSE)),$Z302)</f>
        <v>0</v>
      </c>
      <c r="BA302" s="1133">
        <f>IF(ISNA(SQRT(SUMSQ(VLOOKUP($B302&amp;"; "&amp;$H$298,'FE Fret'!$G:$U,7,FALSE),$AZ302))),0,SQRT(SUMSQ(VLOOKUP($B302&amp;"; "&amp;$H$298,'FE Fret'!$G:$U,7,FALSE),$AZ302)))</f>
        <v>0.7</v>
      </c>
      <c r="BB302" s="116"/>
      <c r="BC302" s="116"/>
    </row>
    <row r="303" spans="1:55" ht="12.75" hidden="1" customHeight="1" outlineLevel="2">
      <c r="B303" s="143"/>
      <c r="C303" s="144"/>
      <c r="D303" s="213"/>
      <c r="E303" s="213"/>
      <c r="F303" s="355"/>
      <c r="G303" s="144"/>
      <c r="H303" s="144"/>
      <c r="I303" s="165"/>
      <c r="X303" s="1095"/>
      <c r="Y303" s="155"/>
      <c r="Z303" s="169"/>
      <c r="AA303" s="155"/>
      <c r="AB303" s="155"/>
      <c r="AC303" s="155"/>
      <c r="AD303" s="165"/>
      <c r="AG303" s="571"/>
      <c r="AH303" s="627"/>
      <c r="AI303" s="627"/>
      <c r="AJ303" s="627"/>
      <c r="AK303" s="627"/>
      <c r="AL303" s="627"/>
      <c r="AM303" s="627"/>
      <c r="AN303" s="627"/>
      <c r="AO303" s="627"/>
      <c r="AP303" s="627"/>
      <c r="AQ303" s="627"/>
      <c r="AR303" s="627"/>
      <c r="AS303" s="1325"/>
      <c r="AT303" s="1325"/>
      <c r="AU303" s="1326"/>
      <c r="AV303" s="567"/>
      <c r="AW303" s="567"/>
      <c r="AX303" s="570"/>
      <c r="AZ303" s="1090"/>
      <c r="BA303" s="1156"/>
    </row>
    <row r="304" spans="1:55" s="116" customFormat="1" ht="12.75" hidden="1" customHeight="1" outlineLevel="2">
      <c r="A304" s="114"/>
      <c r="B304" s="197" t="s">
        <v>353</v>
      </c>
      <c r="C304" s="198"/>
      <c r="D304" s="215">
        <f>SUM(D300:D303)</f>
        <v>0</v>
      </c>
      <c r="E304" s="215"/>
      <c r="F304" s="199"/>
      <c r="G304" s="198"/>
      <c r="H304" s="198"/>
      <c r="I304" s="201">
        <f>SUM(I300:I303)</f>
        <v>0</v>
      </c>
      <c r="T304" s="114"/>
      <c r="U304" s="114"/>
      <c r="V304" s="114"/>
      <c r="W304" s="114"/>
      <c r="X304" s="1207">
        <f>IF(AD304=0,AD304,AD304/D304)</f>
        <v>0</v>
      </c>
      <c r="Y304" s="200"/>
      <c r="Z304" s="200"/>
      <c r="AA304" s="204"/>
      <c r="AB304" s="204"/>
      <c r="AC304" s="204"/>
      <c r="AD304" s="201">
        <f>SQRT(SUMSQ(AD300:AD303))</f>
        <v>0</v>
      </c>
      <c r="AE304" s="114"/>
      <c r="AF304" s="114"/>
      <c r="AG304" s="1320">
        <f>SUM(AG300:AG303)</f>
        <v>0</v>
      </c>
      <c r="AH304" s="1321"/>
      <c r="AI304" s="1321"/>
      <c r="AJ304" s="1321">
        <f>SUM(AJ300:AJ303)</f>
        <v>0</v>
      </c>
      <c r="AK304" s="1321"/>
      <c r="AL304" s="1321"/>
      <c r="AM304" s="1321">
        <f>SUM(AM300:AM303)</f>
        <v>0</v>
      </c>
      <c r="AN304" s="1321"/>
      <c r="AO304" s="1321"/>
      <c r="AP304" s="1321">
        <f>SUM(AP300:AP303)</f>
        <v>0</v>
      </c>
      <c r="AQ304" s="574"/>
      <c r="AR304" s="574"/>
      <c r="AS304" s="575">
        <f>SUM(AS300:AS303)</f>
        <v>0</v>
      </c>
      <c r="AT304" s="1324"/>
      <c r="AU304" s="1324"/>
      <c r="AV304" s="1085">
        <f>SUM(AV300:AV303)</f>
        <v>0</v>
      </c>
      <c r="AW304" s="574"/>
      <c r="AX304" s="577"/>
      <c r="AZ304" s="109"/>
      <c r="BA304" s="109"/>
      <c r="BB304" s="109"/>
      <c r="BC304" s="109"/>
    </row>
    <row r="305" spans="1:60" ht="15" hidden="1" customHeight="1" outlineLevel="2">
      <c r="AF305" s="130"/>
      <c r="AS305" s="590"/>
      <c r="AZ305" s="109"/>
      <c r="BA305" s="109"/>
      <c r="BB305" s="109"/>
      <c r="BC305" s="109"/>
    </row>
    <row r="306" spans="1:60" hidden="1" outlineLevel="1" collapsed="1">
      <c r="AQ306" s="446"/>
      <c r="AS306" s="590"/>
      <c r="AT306" s="590"/>
      <c r="AU306" s="590"/>
      <c r="AV306" s="590"/>
      <c r="AW306" s="590"/>
      <c r="AX306" s="590"/>
    </row>
    <row r="307" spans="1:60" s="109" customFormat="1" ht="15.75" hidden="1" customHeight="1" outlineLevel="1" collapsed="1">
      <c r="A307" s="114"/>
      <c r="B307" s="2541" t="s">
        <v>2985</v>
      </c>
      <c r="C307" s="2541"/>
      <c r="D307" s="2541"/>
      <c r="E307" s="2541"/>
      <c r="F307" s="2541"/>
      <c r="G307" s="2541"/>
      <c r="H307" s="2541"/>
      <c r="I307" s="2541"/>
      <c r="J307" s="2541"/>
      <c r="K307" s="2541"/>
      <c r="L307" s="2541"/>
      <c r="M307" s="2541"/>
      <c r="N307" s="2541"/>
      <c r="O307" s="2541"/>
      <c r="P307" s="130"/>
      <c r="Q307" s="130"/>
      <c r="R307" s="130"/>
      <c r="S307" s="130"/>
      <c r="T307" s="130"/>
      <c r="U307" s="130"/>
      <c r="V307" s="130"/>
      <c r="W307" s="130"/>
      <c r="X307" s="130"/>
      <c r="Y307" s="130"/>
      <c r="Z307" s="130"/>
      <c r="AA307" s="130"/>
      <c r="AB307" s="130"/>
      <c r="AC307" s="130"/>
      <c r="AD307" s="130"/>
      <c r="AE307" s="130"/>
      <c r="AF307" s="116"/>
      <c r="AG307" s="443"/>
      <c r="AH307" s="443"/>
      <c r="AI307" s="443"/>
      <c r="AJ307" s="443"/>
      <c r="AK307" s="443"/>
      <c r="AL307" s="443"/>
      <c r="AM307" s="443"/>
      <c r="AN307" s="443"/>
      <c r="AO307" s="443"/>
      <c r="AP307" s="443"/>
      <c r="AQ307" s="446"/>
      <c r="AR307" s="443"/>
      <c r="AS307" s="590"/>
      <c r="AT307" s="590"/>
      <c r="AU307" s="590"/>
      <c r="AV307" s="590"/>
      <c r="AW307" s="590"/>
      <c r="AX307" s="590"/>
      <c r="AZ307" s="114"/>
      <c r="BA307" s="114"/>
      <c r="BB307" s="114"/>
      <c r="BC307" s="114"/>
    </row>
    <row r="308" spans="1:60" ht="12.75" hidden="1" customHeight="1" outlineLevel="2">
      <c r="D308" s="257"/>
      <c r="E308" s="257"/>
      <c r="F308" s="257"/>
      <c r="G308" s="257"/>
      <c r="H308" s="257"/>
      <c r="I308" s="257"/>
      <c r="J308" s="257"/>
      <c r="K308" s="257"/>
      <c r="T308" s="116"/>
      <c r="AG308" s="590"/>
      <c r="AH308" s="590"/>
      <c r="AI308" s="590"/>
      <c r="AJ308" s="590"/>
      <c r="AK308" s="590"/>
      <c r="AL308" s="590"/>
      <c r="AM308" s="590"/>
      <c r="AN308" s="590"/>
      <c r="AO308" s="590"/>
      <c r="AP308" s="590"/>
    </row>
    <row r="309" spans="1:60" ht="12.75" hidden="1" customHeight="1" outlineLevel="2">
      <c r="B309" s="1094" t="s">
        <v>636</v>
      </c>
      <c r="C309" s="140"/>
      <c r="D309" s="140"/>
      <c r="E309" s="140"/>
      <c r="F309" s="140"/>
      <c r="G309" s="140"/>
      <c r="H309" s="140"/>
      <c r="I309" s="140"/>
      <c r="J309" s="140"/>
      <c r="K309" s="140"/>
      <c r="L309" s="140"/>
      <c r="M309" s="140"/>
      <c r="N309" s="140"/>
      <c r="O309" s="140"/>
      <c r="P309" s="140"/>
      <c r="Q309" s="140"/>
      <c r="R309" s="140"/>
      <c r="S309" s="140"/>
      <c r="T309" s="140"/>
      <c r="U309" s="1353"/>
      <c r="W309" s="116"/>
      <c r="X309" s="2357" t="s">
        <v>372</v>
      </c>
      <c r="Y309" s="2358"/>
      <c r="Z309" s="2358"/>
      <c r="AA309" s="2358"/>
      <c r="AB309" s="2358"/>
      <c r="AC309" s="2358"/>
      <c r="AD309" s="2358"/>
      <c r="AE309" s="2359"/>
      <c r="AF309" s="109"/>
      <c r="AG309" s="2395" t="s">
        <v>447</v>
      </c>
      <c r="AH309" s="2377"/>
      <c r="AI309" s="2377"/>
      <c r="AJ309" s="2377"/>
      <c r="AK309" s="2377"/>
      <c r="AL309" s="2377"/>
      <c r="AM309" s="2377"/>
      <c r="AN309" s="2377"/>
      <c r="AO309" s="2377"/>
      <c r="AP309" s="2377"/>
      <c r="AQ309" s="2377"/>
      <c r="AR309" s="2377"/>
      <c r="AS309" s="2377"/>
      <c r="AT309" s="2377"/>
      <c r="AU309" s="2377"/>
      <c r="AV309" s="2361"/>
      <c r="AW309" s="2361"/>
      <c r="AX309" s="2362"/>
    </row>
    <row r="310" spans="1:60" ht="13" hidden="1" outlineLevel="2">
      <c r="B310" s="143"/>
      <c r="C310" s="144"/>
      <c r="D310" s="1346" t="s">
        <v>312</v>
      </c>
      <c r="E310" s="1681"/>
      <c r="F310" s="144"/>
      <c r="G310" s="144"/>
      <c r="H310" s="144"/>
      <c r="I310" s="144"/>
      <c r="J310" s="144"/>
      <c r="K310" s="144"/>
      <c r="L310" s="144"/>
      <c r="M310" s="144"/>
      <c r="N310" s="144"/>
      <c r="O310" s="144"/>
      <c r="P310" s="144"/>
      <c r="Q310" s="144"/>
      <c r="R310" s="144"/>
      <c r="S310" s="2382"/>
      <c r="T310" s="2382"/>
      <c r="U310" s="153" t="s">
        <v>278</v>
      </c>
      <c r="X310" s="1173"/>
      <c r="Y310" s="1335"/>
      <c r="Z310" s="1335"/>
      <c r="AA310" s="141"/>
      <c r="AB310" s="141"/>
      <c r="AC310" s="141"/>
      <c r="AD310" s="141"/>
      <c r="AE310" s="1332" t="s">
        <v>278</v>
      </c>
      <c r="AF310" s="127"/>
      <c r="AG310" s="2395" t="s">
        <v>450</v>
      </c>
      <c r="AH310" s="2377"/>
      <c r="AI310" s="2377"/>
      <c r="AJ310" s="2377"/>
      <c r="AK310" s="2377"/>
      <c r="AL310" s="2377"/>
      <c r="AM310" s="2377"/>
      <c r="AN310" s="2377"/>
      <c r="AO310" s="2377"/>
      <c r="AP310" s="2377"/>
      <c r="AQ310" s="2377"/>
      <c r="AR310" s="2377"/>
      <c r="AS310" s="2377" t="s">
        <v>450</v>
      </c>
      <c r="AT310" s="2377"/>
      <c r="AU310" s="630"/>
      <c r="AV310" s="626"/>
      <c r="AW310" s="626"/>
      <c r="AX310" s="1301"/>
      <c r="AZ310" s="2378" t="s">
        <v>1754</v>
      </c>
      <c r="BA310" s="2379"/>
      <c r="BB310" s="2379"/>
      <c r="BC310" s="2379"/>
      <c r="BD310" s="2379"/>
      <c r="BE310" s="2379"/>
      <c r="BF310" s="2379"/>
      <c r="BG310" s="2379"/>
      <c r="BH310" s="2380"/>
    </row>
    <row r="311" spans="1:60" s="109" customFormat="1" ht="13" hidden="1" outlineLevel="2">
      <c r="B311" s="1328" t="s">
        <v>2850</v>
      </c>
      <c r="C311" s="1329"/>
      <c r="D311" s="1329" t="s">
        <v>415</v>
      </c>
      <c r="E311" s="1672"/>
      <c r="F311" s="1332" t="s">
        <v>458</v>
      </c>
      <c r="G311" s="1332" t="s">
        <v>347</v>
      </c>
      <c r="H311" s="2381" t="s">
        <v>1689</v>
      </c>
      <c r="I311" s="2542"/>
      <c r="J311" s="1332" t="s">
        <v>347</v>
      </c>
      <c r="K311" s="2381" t="s">
        <v>1676</v>
      </c>
      <c r="L311" s="2542"/>
      <c r="M311" s="1332" t="s">
        <v>347</v>
      </c>
      <c r="N311" s="2381" t="s">
        <v>1678</v>
      </c>
      <c r="O311" s="2542"/>
      <c r="P311" s="1332" t="s">
        <v>347</v>
      </c>
      <c r="Q311" s="2381" t="s">
        <v>1677</v>
      </c>
      <c r="R311" s="2382"/>
      <c r="S311" s="1346" t="s">
        <v>450</v>
      </c>
      <c r="T311" s="1346" t="s">
        <v>450</v>
      </c>
      <c r="U311" s="153" t="s">
        <v>279</v>
      </c>
      <c r="W311" s="114"/>
      <c r="X311" s="1328" t="s">
        <v>320</v>
      </c>
      <c r="Y311" s="2383" t="s">
        <v>320</v>
      </c>
      <c r="Z311" s="2537"/>
      <c r="AA311" s="1672" t="s">
        <v>450</v>
      </c>
      <c r="AB311" s="1672" t="s">
        <v>450</v>
      </c>
      <c r="AC311" s="1346"/>
      <c r="AD311" s="1346" t="s">
        <v>450</v>
      </c>
      <c r="AE311" s="153" t="s">
        <v>279</v>
      </c>
      <c r="AF311" s="127"/>
      <c r="AG311" s="2385" t="s">
        <v>214</v>
      </c>
      <c r="AH311" s="2386"/>
      <c r="AI311" s="2386"/>
      <c r="AJ311" s="2386" t="s">
        <v>448</v>
      </c>
      <c r="AK311" s="2386"/>
      <c r="AL311" s="2386"/>
      <c r="AM311" s="2386" t="s">
        <v>270</v>
      </c>
      <c r="AN311" s="2386"/>
      <c r="AO311" s="2386"/>
      <c r="AP311" s="2386" t="s">
        <v>449</v>
      </c>
      <c r="AQ311" s="2386"/>
      <c r="AR311" s="2386"/>
      <c r="AS311" s="2388" t="s">
        <v>331</v>
      </c>
      <c r="AT311" s="2388"/>
      <c r="AU311" s="570"/>
      <c r="AV311" s="2386" t="s">
        <v>643</v>
      </c>
      <c r="AW311" s="2386"/>
      <c r="AX311" s="570"/>
      <c r="AZ311" s="2535" t="s">
        <v>1752</v>
      </c>
      <c r="BA311" s="2371" t="s">
        <v>1750</v>
      </c>
      <c r="BB311" s="2372"/>
      <c r="BC311" s="2372"/>
      <c r="BD311" s="2373"/>
      <c r="BE311" s="2371" t="s">
        <v>1751</v>
      </c>
      <c r="BF311" s="2372"/>
      <c r="BG311" s="2372"/>
      <c r="BH311" s="2373"/>
    </row>
    <row r="312" spans="1:60" s="109" customFormat="1" ht="13" hidden="1" outlineLevel="2">
      <c r="B312" s="1328"/>
      <c r="C312" s="1329"/>
      <c r="D312" s="1329" t="s">
        <v>450</v>
      </c>
      <c r="E312" s="1672"/>
      <c r="F312" s="1333" t="s">
        <v>451</v>
      </c>
      <c r="G312" s="153" t="s">
        <v>291</v>
      </c>
      <c r="H312" s="1334" t="s">
        <v>417</v>
      </c>
      <c r="I312" s="1334" t="s">
        <v>260</v>
      </c>
      <c r="J312" s="153" t="s">
        <v>798</v>
      </c>
      <c r="K312" s="1334" t="s">
        <v>417</v>
      </c>
      <c r="L312" s="1334" t="s">
        <v>260</v>
      </c>
      <c r="M312" s="153" t="s">
        <v>799</v>
      </c>
      <c r="N312" s="1334" t="s">
        <v>417</v>
      </c>
      <c r="O312" s="1334" t="s">
        <v>260</v>
      </c>
      <c r="P312" s="153" t="s">
        <v>216</v>
      </c>
      <c r="Q312" s="1334" t="s">
        <v>417</v>
      </c>
      <c r="R312" s="1334" t="s">
        <v>260</v>
      </c>
      <c r="S312" s="1330" t="s">
        <v>417</v>
      </c>
      <c r="T312" s="1330" t="s">
        <v>260</v>
      </c>
      <c r="U312" s="153" t="s">
        <v>450</v>
      </c>
      <c r="W312" s="114"/>
      <c r="X312" s="1328" t="s">
        <v>1755</v>
      </c>
      <c r="Y312" s="2374" t="s">
        <v>1756</v>
      </c>
      <c r="Z312" s="2538"/>
      <c r="AA312" s="1680" t="s">
        <v>417</v>
      </c>
      <c r="AB312" s="1680" t="s">
        <v>260</v>
      </c>
      <c r="AC312" s="166"/>
      <c r="AD312" s="166" t="s">
        <v>331</v>
      </c>
      <c r="AE312" s="153" t="s">
        <v>450</v>
      </c>
      <c r="AF312" s="116"/>
      <c r="AG312" s="1343" t="s">
        <v>417</v>
      </c>
      <c r="AH312" s="1344" t="s">
        <v>260</v>
      </c>
      <c r="AI312" s="1344"/>
      <c r="AJ312" s="1344" t="s">
        <v>417</v>
      </c>
      <c r="AK312" s="1344" t="s">
        <v>260</v>
      </c>
      <c r="AL312" s="1344"/>
      <c r="AM312" s="1344" t="s">
        <v>417</v>
      </c>
      <c r="AN312" s="1344" t="s">
        <v>260</v>
      </c>
      <c r="AO312" s="1344"/>
      <c r="AP312" s="1344" t="s">
        <v>417</v>
      </c>
      <c r="AQ312" s="1344" t="s">
        <v>260</v>
      </c>
      <c r="AR312" s="1344"/>
      <c r="AS312" s="583" t="s">
        <v>417</v>
      </c>
      <c r="AT312" s="583" t="s">
        <v>260</v>
      </c>
      <c r="AU312" s="584"/>
      <c r="AV312" s="1344" t="s">
        <v>417</v>
      </c>
      <c r="AW312" s="1344" t="s">
        <v>260</v>
      </c>
      <c r="AX312" s="1345"/>
      <c r="AZ312" s="2536"/>
      <c r="BA312" s="1340" t="s">
        <v>202</v>
      </c>
      <c r="BB312" s="1342" t="s">
        <v>313</v>
      </c>
      <c r="BC312" s="1342" t="s">
        <v>275</v>
      </c>
      <c r="BD312" s="1341" t="s">
        <v>2856</v>
      </c>
      <c r="BE312" s="1340" t="s">
        <v>202</v>
      </c>
      <c r="BF312" s="1342" t="s">
        <v>313</v>
      </c>
      <c r="BG312" s="1342" t="s">
        <v>275</v>
      </c>
      <c r="BH312" s="1341" t="s">
        <v>2856</v>
      </c>
    </row>
    <row r="313" spans="1:60" ht="13" hidden="1" outlineLevel="2">
      <c r="B313" s="143" t="s">
        <v>2852</v>
      </c>
      <c r="C313" s="144"/>
      <c r="D313" s="213">
        <f t="shared" ref="D313:D318" si="52">S313+T313</f>
        <v>0</v>
      </c>
      <c r="E313" s="213"/>
      <c r="F313" s="117"/>
      <c r="G313" s="117"/>
      <c r="H313" s="336">
        <f>VLOOKUP($B313&amp;"; "&amp;$H$311&amp;", "&amp;H$312,'FE Fret'!$G:$U,9,FALSE)</f>
        <v>1340</v>
      </c>
      <c r="I313" s="336">
        <f>VLOOKUP($B313&amp;"; "&amp;$H$311&amp;", "&amp;I$312,'FE Fret'!$G:$U,9,FALSE)</f>
        <v>888</v>
      </c>
      <c r="J313" s="117"/>
      <c r="K313" s="336">
        <f>VLOOKUP($B313&amp;"; "&amp;$K$311&amp;", "&amp;K$312,'FE Fret'!$G:$U,9,FALSE)</f>
        <v>0.15</v>
      </c>
      <c r="L313" s="336">
        <f>VLOOKUP($B313&amp;"; "&amp;$K$311&amp;", "&amp;L$312,'FE Fret'!$G:$U,9,FALSE)</f>
        <v>9.69E-2</v>
      </c>
      <c r="M313" s="117"/>
      <c r="N313" s="336">
        <f>VLOOKUP($B313&amp;"; "&amp;$N$311&amp;", "&amp;N$312,'FE Fret'!$G:$U,9,FALSE)</f>
        <v>1760</v>
      </c>
      <c r="O313" s="336">
        <f>VLOOKUP($B313&amp;"; "&amp;$N$311&amp;", "&amp;O$312,'FE Fret'!$G:$U,9,FALSE)</f>
        <v>1130</v>
      </c>
      <c r="P313" s="117"/>
      <c r="Q313" s="336">
        <f>VLOOKUP($B313&amp;"; "&amp;$Q$311&amp;", "&amp;Q$312,'FE Fret'!$G:$U,9,FALSE)</f>
        <v>1.01</v>
      </c>
      <c r="R313" s="336">
        <f>VLOOKUP($B313&amp;"; "&amp;$Q$311&amp;", "&amp;R$312,'FE Fret'!$G:$U,9,FALSE)</f>
        <v>0.67100000000000004</v>
      </c>
      <c r="S313" s="358">
        <f t="shared" ref="S313:T318" si="53">IF(ISNA($G313*H313),0,$G313*H313)+IF(ISNA($J313*K313),0,$J313*K313)+IF(ISNA($M313*N313),0,$M313*N313)+IF(ISNA($P313*Q313),0,$P313*Q313)</f>
        <v>0</v>
      </c>
      <c r="T313" s="358">
        <f t="shared" si="53"/>
        <v>0</v>
      </c>
      <c r="U313" s="1295">
        <f>IF(OR(F313=Utilitaires!$I$572,F313=Utilitaires!$I$577),T313,0)</f>
        <v>0</v>
      </c>
      <c r="X313" s="1095">
        <f t="shared" ref="X313:X318" si="54">IF(AD313=0,AD313,AD313/D313)</f>
        <v>0</v>
      </c>
      <c r="Y313" s="345"/>
      <c r="Z313" s="822"/>
      <c r="AA313" s="164">
        <f t="shared" ref="AA313:AA318" si="55">SQRT(SUMSQ(IF(ISNA($G313*H313*BA313),0,$G313*H313*BA313),IF(ISNA($J313*K313*BB313),0,$J313*K313*BB313),IF(ISNA($M313*N313*BC313),0,$M313*N313*BC313),IF(ISNA($P313*Q313*BD313),0,$P313*Q313*BD313)))</f>
        <v>0</v>
      </c>
      <c r="AB313" s="164">
        <f t="shared" ref="AB313:AB318" si="56">SQRT(SUMSQ(IF(ISNA($G313*I313*BE313),0,$G313*I313*BE313),IF(ISNA($J313*L313*BF313),0,$J313*L313*BF313),IF(ISNA($M313*O313*BG313),0,$M313*O313*BG313),IF(ISNA($P313*R313*BH313),0,$P313*R313*BH313)))</f>
        <v>0</v>
      </c>
      <c r="AC313" s="151"/>
      <c r="AD313" s="151">
        <f t="shared" ref="AD313:AD318" si="57">SQRT(SUMSQ(AA313,AB313))</f>
        <v>0</v>
      </c>
      <c r="AE313" s="1295">
        <f t="shared" ref="AE313:AE318" si="58">P313*W313</f>
        <v>0</v>
      </c>
      <c r="AF313" s="116"/>
      <c r="AG313" s="566">
        <f>$G313*IF(ISNA(VLOOKUP($B313&amp;"; "&amp;$H$311&amp;", "&amp;H$312,'FE Fret'!$G:$U,10,FALSE)),0,VLOOKUP($B313&amp;"; "&amp;$H$311&amp;", "&amp;H$312,'FE Fret'!$G:$U,10,FALSE))
+$J313*IF(ISNA(VLOOKUP($B313&amp;"; "&amp;$K$311&amp;", "&amp;H$312,'FE Fret'!$G:$U,10,FALSE)),0,VLOOKUP($B313&amp;"; "&amp;$K$311&amp;", "&amp;H$312,'FE Fret'!$G:$U,10,FALSE))
+$M313*IF(ISNA(VLOOKUP($B313&amp;"; "&amp;$N$311&amp;", "&amp;H$312,'FE Fret'!$G:$U,10,FALSE)),0,VLOOKUP($B313&amp;"; "&amp;$N$311&amp;", "&amp;H$312,'FE Fret'!$G:$U,10,FALSE))
+$P313*IF(ISNA(VLOOKUP($B313&amp;"; "&amp;$Q$311&amp;", "&amp;H$312,'FE Fret'!$G:$U,10,FALSE)),0,VLOOKUP($B313&amp;"; "&amp;$Q$311&amp;", "&amp;H$312,'FE Fret'!$G:$U,10,FALSE))</f>
        <v>0</v>
      </c>
      <c r="AH313" s="567">
        <f>$G313*IF(ISNA(VLOOKUP($B313&amp;"; "&amp;$H$311&amp;", "&amp;I$312,'FE Fret'!$G:$U,10,FALSE)),0,VLOOKUP($B313&amp;"; "&amp;$H$311&amp;", "&amp;I$312,'FE Fret'!$G:$U,10,FALSE))
+$J313*IF(ISNA(VLOOKUP($B313&amp;"; "&amp;$K$311&amp;", "&amp;I$312,'FE Fret'!$G:$U,10,FALSE)),0,VLOOKUP($B313&amp;"; "&amp;$K$311&amp;", "&amp;I$312,'FE Fret'!$G:$U,10,FALSE))
+$M313*IF(ISNA(VLOOKUP($B313&amp;"; "&amp;$N$311&amp;", "&amp;I$312,'FE Fret'!$G:$U,10,FALSE)),0,VLOOKUP($B313&amp;"; "&amp;$N$311&amp;", "&amp;I$312,'FE Fret'!$G:$U,10,FALSE))
+$P313*IF(ISNA(VLOOKUP($B313&amp;"; "&amp;$Q$311&amp;", "&amp;I$312,'FE Fret'!$G:$U,10,FALSE)),0,VLOOKUP($B313&amp;"; "&amp;$Q$311&amp;", "&amp;I$312,'FE Fret'!$G:$U,10,FALSE))</f>
        <v>0</v>
      </c>
      <c r="AI313" s="567"/>
      <c r="AJ313" s="567">
        <f>$G313*IF(ISNA((VLOOKUP($B313&amp;"; "&amp;$H$311&amp;", "&amp;H$312,'FE Fret'!$G:$U,12,FALSE)+VLOOKUP($B313&amp;"; "&amp;$H$311&amp;", "&amp;H$312,'FE Fret'!$G:$U,11,FALSE))),0,(VLOOKUP($B313&amp;"; "&amp;$H$311&amp;", "&amp;H$312,'FE Fret'!$G:$U,12,FALSE)+VLOOKUP($B313&amp;"; "&amp;$H$311&amp;", "&amp;H$312,'FE Fret'!$G:$U,11,FALSE)))
+$J313*IF(ISNA((VLOOKUP($B313&amp;"; "&amp;$K$311&amp;", "&amp;H$312,'FE Fret'!$G:$U,12,FALSE)+VLOOKUP($B313&amp;"; "&amp;$K$311&amp;", "&amp;H$312,'FE Fret'!$G:$U,11,FALSE))),0,(VLOOKUP($B313&amp;"; "&amp;$K$311&amp;", "&amp;H$312,'FE Fret'!$G:$U,12,FALSE)+VLOOKUP($B313&amp;"; "&amp;$K$311&amp;", "&amp;H$312,'FE Fret'!$G:$U,11,FALSE)))
+$M313*IF(ISNA((VLOOKUP($B313&amp;"; "&amp;$N$311&amp;", "&amp;H$312,'FE Fret'!$G:$U,12,FALSE)+VLOOKUP($B313&amp;"; "&amp;$N$311&amp;", "&amp;H$312,'FE Fret'!$G:$U,11,FALSE))),0,(VLOOKUP($B313&amp;"; "&amp;$N$311&amp;", "&amp;H$312,'FE Fret'!$G:$U,12,FALSE)+VLOOKUP($B313&amp;"; "&amp;$N$311&amp;", "&amp;H$312,'FE Fret'!$G:$U,11,FALSE)))
+$P313*IF(ISNA((VLOOKUP($B313&amp;"; "&amp;$Q$311&amp;", "&amp;H$312,'FE Fret'!$G:$U,12,FALSE)+VLOOKUP($B313&amp;"; "&amp;$Q$311&amp;", "&amp;H$312,'FE Fret'!$G:$U,11,FALSE))),0,(VLOOKUP($B313&amp;"; "&amp;$Q$311&amp;", "&amp;H$312,'FE Fret'!$G:$U,12,FALSE)+VLOOKUP($B313&amp;"; "&amp;$Q$311&amp;", "&amp;H$312,'FE Fret'!$G:$U,11,FALSE)))</f>
        <v>0</v>
      </c>
      <c r="AK313" s="567">
        <f>$G313*IF(ISNA((VLOOKUP($B313&amp;"; "&amp;$H$311&amp;", "&amp;I$312,'FE Fret'!$G:$U,12,FALSE)+VLOOKUP($B313&amp;"; "&amp;$H$311&amp;", "&amp;I$312,'FE Fret'!$G:$U,11,FALSE))),0,(VLOOKUP($B313&amp;"; "&amp;$H$311&amp;", "&amp;I$312,'FE Fret'!$G:$U,12,FALSE)+VLOOKUP($B313&amp;"; "&amp;$H$311&amp;", "&amp;I$312,'FE Fret'!$G:$U,11,FALSE)))
+$J313*IF(ISNA((VLOOKUP($B313&amp;"; "&amp;$K$311&amp;", "&amp;I$312,'FE Fret'!$G:$U,12,FALSE)+VLOOKUP($B313&amp;"; "&amp;$K$311&amp;", "&amp;I$312,'FE Fret'!$G:$U,11,FALSE))),0,(VLOOKUP($B313&amp;"; "&amp;$K$311&amp;", "&amp;I$312,'FE Fret'!$G:$U,12,FALSE)+VLOOKUP($B313&amp;"; "&amp;$K$311&amp;", "&amp;I$312,'FE Fret'!$G:$U,11,FALSE)))
+$M313*IF(ISNA((VLOOKUP($B313&amp;"; "&amp;$N$311&amp;", "&amp;I$312,'FE Fret'!$G:$U,12,FALSE)+VLOOKUP($B313&amp;"; "&amp;$N$311&amp;", "&amp;I$312,'FE Fret'!$G:$U,11,FALSE))),0,(VLOOKUP($B313&amp;"; "&amp;$N$311&amp;", "&amp;I$312,'FE Fret'!$G:$U,12,FALSE)+VLOOKUP($B313&amp;"; "&amp;$N$311&amp;", "&amp;I$312,'FE Fret'!$G:$U,11,FALSE)))
+$P313*IF(ISNA((VLOOKUP($B313&amp;"; "&amp;$Q$311&amp;", "&amp;I$312,'FE Fret'!$G:$U,12,FALSE)+VLOOKUP($B313&amp;"; "&amp;$Q$311&amp;", "&amp;I$312,'FE Fret'!$G:$U,11,FALSE))),0,(VLOOKUP($B313&amp;"; "&amp;$Q$311&amp;", "&amp;I$312,'FE Fret'!$G:$U,12,FALSE)+VLOOKUP($B313&amp;"; "&amp;$Q$311&amp;", "&amp;I$312,'FE Fret'!$G:$U,11,FALSE)))</f>
        <v>0</v>
      </c>
      <c r="AL313" s="567"/>
      <c r="AM313" s="567">
        <f>$G313*IF(ISNA(VLOOKUP($B313&amp;"; "&amp;$H$311&amp;", "&amp;H$312,'FE Fret'!$G:$U,13,FALSE)),0,VLOOKUP($B313&amp;"; "&amp;$H$311&amp;", "&amp;H$312,'FE Fret'!$G:$U,13,FALSE))
+$J313*IF(ISNA(VLOOKUP($B313&amp;"; "&amp;$K$311&amp;", "&amp;H$312,'FE Fret'!$G:$U,13,FALSE)),0,VLOOKUP($B313&amp;"; "&amp;$K$311&amp;", "&amp;H$312,'FE Fret'!$G:$U,13,FALSE))
+$M313*IF(ISNA(VLOOKUP($B313&amp;"; "&amp;$N$311&amp;", "&amp;H$312,'FE Fret'!$G:$U,13,FALSE)),0,VLOOKUP($B313&amp;"; "&amp;$N$311&amp;", "&amp;H$312,'FE Fret'!$G:$U,13,FALSE))
+$P313*IF(ISNA(VLOOKUP($B313&amp;"; "&amp;$Q$311&amp;", "&amp;H$312,'FE Fret'!$G:$U,13,FALSE)),0,VLOOKUP($B313&amp;"; "&amp;$Q$311&amp;", "&amp;H$312,'FE Fret'!$G:$U,13,FALSE))</f>
        <v>0</v>
      </c>
      <c r="AN313" s="567">
        <f>$G313*IF(ISNA(VLOOKUP($B313&amp;"; "&amp;$H$311&amp;", "&amp;I$312,'FE Fret'!$G:$U,13,FALSE)),0,VLOOKUP($B313&amp;"; "&amp;$H$311&amp;", "&amp;I$312,'FE Fret'!$G:$U,13,FALSE))
+$J313*IF(ISNA(VLOOKUP($B313&amp;"; "&amp;$K$311&amp;", "&amp;I$312,'FE Fret'!$G:$U,13,FALSE)),0,VLOOKUP($B313&amp;"; "&amp;$K$311&amp;", "&amp;I$312,'FE Fret'!$G:$U,13,FALSE))
+$M313*IF(ISNA(VLOOKUP($B313&amp;"; "&amp;$N$311&amp;", "&amp;I$312,'FE Fret'!$G:$U,13,FALSE)),0,VLOOKUP($B313&amp;"; "&amp;$N$311&amp;", "&amp;I$312,'FE Fret'!$G:$U,13,FALSE))
+$P313*IF(ISNA(VLOOKUP($B313&amp;"; "&amp;$Q$311&amp;", "&amp;I$312,'FE Fret'!$G:$U,13,FALSE)),0,VLOOKUP($B313&amp;"; "&amp;$Q$311&amp;", "&amp;I$312,'FE Fret'!$G:$U,13,FALSE))</f>
        <v>0</v>
      </c>
      <c r="AO313" s="567"/>
      <c r="AP313" s="567">
        <v>0</v>
      </c>
      <c r="AQ313" s="567">
        <v>0</v>
      </c>
      <c r="AR313" s="567"/>
      <c r="AS313" s="568">
        <f t="shared" ref="AS313:AS318" si="59">SUM(AG313,AJ313,AM313,AP313)</f>
        <v>0</v>
      </c>
      <c r="AT313" s="568">
        <f t="shared" ref="AT313:AT318" si="60">SUM(AH313,AK313,AN313,AQ313)</f>
        <v>0</v>
      </c>
      <c r="AU313" s="569"/>
      <c r="AV313" s="567">
        <f>$G313*IF(ISNA(VLOOKUP($B313&amp;"; "&amp;$H$311&amp;", "&amp;H$312,'FE Fret'!$G:$U,15,FALSE)),0,VLOOKUP($B313&amp;"; "&amp;$H$311&amp;", "&amp;H$312,'FE Fret'!$G:$U,15,FALSE))
+$J313*IF(ISNA(VLOOKUP($B313&amp;"; "&amp;$K$311&amp;", "&amp;H$312,'FE Fret'!$G:$U,15,FALSE)),0,VLOOKUP($B313&amp;"; "&amp;$K$311&amp;", "&amp;H$312,'FE Fret'!$G:$U,15,FALSE))
+$M313*IF(ISNA(VLOOKUP($B313&amp;"; "&amp;$N$311&amp;", "&amp;H$312,'FE Fret'!$G:$U,15,FALSE)),0,VLOOKUP($B313&amp;"; "&amp;$N$311&amp;", "&amp;H$312,'FE Fret'!$G:$U,15,FALSE))
+$P313*IF(ISNA(VLOOKUP($B313&amp;"; "&amp;$Q$311&amp;", "&amp;H$312,'FE Fret'!$G:$U,15,FALSE)),0,VLOOKUP($B313&amp;"; "&amp;$Q$311&amp;", "&amp;H$312,'FE Fret'!$G:$U,15,FALSE))</f>
        <v>0</v>
      </c>
      <c r="AW313" s="567">
        <f>$G313*IF(ISNA(VLOOKUP($B313&amp;"; "&amp;$H$311&amp;", "&amp;I$312,'FE Fret'!$G:$U,15,FALSE)),0,VLOOKUP($B313&amp;"; "&amp;$H$311&amp;", "&amp;I$312,'FE Fret'!$G:$U,15,FALSE))
+$J313*IF(ISNA(VLOOKUP($B313&amp;"; "&amp;$K$311&amp;", "&amp;I$312,'FE Fret'!$G:$U,15,FALSE)),0,VLOOKUP($B313&amp;"; "&amp;$K$311&amp;", "&amp;I$312,'FE Fret'!$G:$U,15,FALSE))
+$M313*IF(ISNA(VLOOKUP($B313&amp;"; "&amp;$N$311&amp;", "&amp;I$312,'FE Fret'!$G:$U,15,FALSE)),0,VLOOKUP($B313&amp;"; "&amp;$N$311&amp;", "&amp;I$312,'FE Fret'!$G:$U,15,FALSE))
+$P313*IF(ISNA(VLOOKUP($B313&amp;"; "&amp;$Q$311&amp;", "&amp;I$312,'FE Fret'!$G:$U,15,FALSE)),0,VLOOKUP($B313&amp;"; "&amp;$Q$311&amp;", "&amp;I$312,'FE Fret'!$G:$U,15,FALSE))</f>
        <v>0</v>
      </c>
      <c r="AX313" s="570"/>
      <c r="AZ313" s="1068">
        <f>IF($Y313&lt;&gt;"votre valeur :",IF(ISNA(VLOOKUP($Y313,Utilitaires!$N$566:$O$571,2,FALSE)),,VLOOKUP($Y313,Utilitaires!$N$566:$O$571,2,FALSE)),$Z313)</f>
        <v>0</v>
      </c>
      <c r="BA313" s="1127">
        <f>IF(ISNA(SQRT(SUMSQ(VLOOKUP($B313&amp;"; "&amp;$H$15&amp;", "&amp;H$16,'FE Fret'!$G:$U,7,FALSE),$AZ313))),0,SQRT(SUMSQ(VLOOKUP($B313&amp;"; "&amp;$H$15&amp;", "&amp;$H$16,'FE Fret'!$G:$U,7,FALSE),$AZ313)))</f>
        <v>0.05</v>
      </c>
      <c r="BB313" s="1071">
        <f>IF(ISNA(SQRT(SUMSQ(VLOOKUP($B313&amp;"; "&amp;$K$15&amp;", "&amp;$K$16,'FE Fret'!$G:$U,7,FALSE),$AZ313))),0,SQRT(SUMSQ(VLOOKUP($B313&amp;"; "&amp;$K$15&amp;", "&amp;$K$16,'FE Fret'!$G:$U,7,FALSE),$AZ313)))</f>
        <v>0.05</v>
      </c>
      <c r="BC313" s="1071">
        <f>IF(ISNA(SQRT(SUMSQ(VLOOKUP($B313&amp;"; "&amp;$N$15&amp;", "&amp;$N$16,'FE Fret'!$G:$U,7,FALSE),$AZ313))),0,SQRT(SUMSQ(VLOOKUP($B313&amp;"; "&amp;$N$15&amp;", "&amp;$N$16,'FE Fret'!$G:$U,7,FALSE),$AZ313)))</f>
        <v>0.05</v>
      </c>
      <c r="BD313" s="1071">
        <f>IF(ISNA(SQRT(SUMSQ(VLOOKUP($B313&amp;"; "&amp;$Q$15&amp;", "&amp;$Q$16,'FE Fret'!$G:$U,7,FALSE),$AZ313))),0,SQRT(SUMSQ(VLOOKUP($B313&amp;"; "&amp;$Q$15&amp;", "&amp;$Q$16,'FE Fret'!$G:$U,7,FALSE),$AZ313)))</f>
        <v>0.1</v>
      </c>
      <c r="BE313" s="1127">
        <f>IF(ISNA(SQRT(SUMSQ(VLOOKUP($B313&amp;"; "&amp;$H$15&amp;", "&amp;I$16,'FE Fret'!$G:$U,7,FALSE),$AZ313))),0,SQRT(SUMSQ(VLOOKUP($B313&amp;"; "&amp;$H$15&amp;", "&amp;$I$16,'FE Fret'!$G:$U,7,FALSE),$AZ313)))</f>
        <v>0.05</v>
      </c>
      <c r="BF313" s="1071">
        <f>IF(ISNA(SQRT(SUMSQ(VLOOKUP($B313&amp;"; "&amp;$K$15&amp;", "&amp;$L$16,'FE Fret'!$G:$U,7,FALSE),$AZ313))),0,SQRT(SUMSQ(VLOOKUP($B313&amp;"; "&amp;$K$15&amp;", "&amp;$L$16,'FE Fret'!$G:$U,7,FALSE),$AZ313)))</f>
        <v>0.05</v>
      </c>
      <c r="BG313" s="1071">
        <f>IF(ISNA(SQRT(SUMSQ(VLOOKUP($B313&amp;"; "&amp;$N$15&amp;", "&amp;$O$16,'FE Fret'!$G:$U,7,FALSE),$AZ313))),0,SQRT(SUMSQ(VLOOKUP($B313&amp;"; "&amp;$N$15&amp;", "&amp;$O$16,'FE Fret'!$G:$U,7,FALSE),$AZ313)))</f>
        <v>0.05</v>
      </c>
      <c r="BH313" s="1128">
        <f>IF(ISNA(SQRT(SUMSQ(VLOOKUP($B313&amp;"; "&amp;$Q$15&amp;", "&amp;$R$16,'FE Fret'!$G:$U,7,FALSE),$AZ313))),0,SQRT(SUMSQ(VLOOKUP($B313&amp;"; "&amp;$Q$15&amp;", "&amp;$R$16,'FE Fret'!$G:$U,7,FALSE),$AZ313)))</f>
        <v>0.1</v>
      </c>
    </row>
    <row r="314" spans="1:60" ht="13" hidden="1" outlineLevel="2">
      <c r="B314" s="143" t="s">
        <v>3055</v>
      </c>
      <c r="C314" s="144"/>
      <c r="D314" s="213">
        <f t="shared" si="52"/>
        <v>0</v>
      </c>
      <c r="E314" s="213"/>
      <c r="F314" s="120"/>
      <c r="G314" s="120"/>
      <c r="H314" s="336">
        <f>VLOOKUP($B314&amp;"; "&amp;$H$311&amp;", "&amp;H$312,'FE Fret'!$G:$U,9,FALSE)</f>
        <v>778</v>
      </c>
      <c r="I314" s="336">
        <f>VLOOKUP($B314&amp;"; "&amp;$H$311&amp;", "&amp;I$312,'FE Fret'!$G:$U,9,FALSE)</f>
        <v>2970</v>
      </c>
      <c r="J314" s="120"/>
      <c r="K314" s="336">
        <f>VLOOKUP($B314&amp;"; "&amp;$K$311&amp;", "&amp;K$312,'FE Fret'!$G:$U,9,FALSE)</f>
        <v>6.7699999999999996E-2</v>
      </c>
      <c r="L314" s="336">
        <f>VLOOKUP($B314&amp;"; "&amp;$K$311&amp;", "&amp;L$312,'FE Fret'!$G:$U,9,FALSE)</f>
        <v>0.254</v>
      </c>
      <c r="M314" s="120"/>
      <c r="N314" s="336">
        <f>VLOOKUP($B314&amp;"; "&amp;$N$311&amp;", "&amp;N$312,'FE Fret'!$G:$U,9,FALSE)</f>
        <v>790</v>
      </c>
      <c r="O314" s="336">
        <f>VLOOKUP($B314&amp;"; "&amp;$N$311&amp;", "&amp;O$312,'FE Fret'!$G:$U,9,FALSE)</f>
        <v>2970</v>
      </c>
      <c r="P314" s="120"/>
      <c r="Q314" s="336">
        <f>VLOOKUP($B314&amp;"; "&amp;$Q$311&amp;", "&amp;Q$312,'FE Fret'!$G:$U,9,FALSE)</f>
        <v>0.65800000000000003</v>
      </c>
      <c r="R314" s="336">
        <f>VLOOKUP($B314&amp;"; "&amp;$Q$311&amp;", "&amp;R$312,'FE Fret'!$G:$U,9,FALSE)</f>
        <v>2.5</v>
      </c>
      <c r="S314" s="358">
        <f t="shared" si="53"/>
        <v>0</v>
      </c>
      <c r="T314" s="358">
        <f t="shared" si="53"/>
        <v>0</v>
      </c>
      <c r="U314" s="1295">
        <f>IF(OR(F314=Utilitaires!$I$572,F314=Utilitaires!$I$577),T314,0)</f>
        <v>0</v>
      </c>
      <c r="X314" s="1095">
        <f t="shared" si="54"/>
        <v>0</v>
      </c>
      <c r="Y314" s="345"/>
      <c r="Z314" s="822"/>
      <c r="AA314" s="164">
        <f t="shared" si="55"/>
        <v>0</v>
      </c>
      <c r="AB314" s="164">
        <f t="shared" si="56"/>
        <v>0</v>
      </c>
      <c r="AC314" s="151"/>
      <c r="AD314" s="151">
        <f t="shared" si="57"/>
        <v>0</v>
      </c>
      <c r="AE314" s="1295">
        <f t="shared" si="58"/>
        <v>0</v>
      </c>
      <c r="AF314" s="116"/>
      <c r="AG314" s="566">
        <f>$G314*IF(ISNA(VLOOKUP($B314&amp;"; "&amp;$H$311&amp;", "&amp;H$312,'FE Fret'!$G:$U,10,FALSE)),0,VLOOKUP($B314&amp;"; "&amp;$H$311&amp;", "&amp;H$312,'FE Fret'!$G:$U,10,FALSE))
+$J314*IF(ISNA(VLOOKUP($B314&amp;"; "&amp;$K$311&amp;", "&amp;H$312,'FE Fret'!$G:$U,10,FALSE)),0,VLOOKUP($B314&amp;"; "&amp;$K$311&amp;", "&amp;H$312,'FE Fret'!$G:$U,10,FALSE))
+$M314*IF(ISNA(VLOOKUP($B314&amp;"; "&amp;$N$311&amp;", "&amp;H$312,'FE Fret'!$G:$U,10,FALSE)),0,VLOOKUP($B314&amp;"; "&amp;$N$311&amp;", "&amp;H$312,'FE Fret'!$G:$U,10,FALSE))
+$P314*IF(ISNA(VLOOKUP($B314&amp;"; "&amp;$Q$311&amp;", "&amp;H$312,'FE Fret'!$G:$U,10,FALSE)),0,VLOOKUP($B314&amp;"; "&amp;$Q$311&amp;", "&amp;H$312,'FE Fret'!$G:$U,10,FALSE))</f>
        <v>0</v>
      </c>
      <c r="AH314" s="567">
        <f>$G314*IF(ISNA(VLOOKUP($B314&amp;"; "&amp;$H$311&amp;", "&amp;I$312,'FE Fret'!$G:$U,10,FALSE)),0,VLOOKUP($B314&amp;"; "&amp;$H$311&amp;", "&amp;I$312,'FE Fret'!$G:$U,10,FALSE))
+$J314*IF(ISNA(VLOOKUP($B314&amp;"; "&amp;$K$311&amp;", "&amp;I$312,'FE Fret'!$G:$U,10,FALSE)),0,VLOOKUP($B314&amp;"; "&amp;$K$311&amp;", "&amp;I$312,'FE Fret'!$G:$U,10,FALSE))
+$M314*IF(ISNA(VLOOKUP($B314&amp;"; "&amp;$N$311&amp;", "&amp;I$312,'FE Fret'!$G:$U,10,FALSE)),0,VLOOKUP($B314&amp;"; "&amp;$N$311&amp;", "&amp;I$312,'FE Fret'!$G:$U,10,FALSE))
+$P314*IF(ISNA(VLOOKUP($B314&amp;"; "&amp;$Q$311&amp;", "&amp;I$312,'FE Fret'!$G:$U,10,FALSE)),0,VLOOKUP($B314&amp;"; "&amp;$Q$311&amp;", "&amp;I$312,'FE Fret'!$G:$U,10,FALSE))</f>
        <v>0</v>
      </c>
      <c r="AI314" s="567"/>
      <c r="AJ314" s="567">
        <f>$G314*IF(ISNA((VLOOKUP($B314&amp;"; "&amp;$H$311&amp;", "&amp;H$312,'FE Fret'!$G:$U,12,FALSE)+VLOOKUP($B314&amp;"; "&amp;$H$311&amp;", "&amp;H$312,'FE Fret'!$G:$U,11,FALSE))),0,(VLOOKUP($B314&amp;"; "&amp;$H$311&amp;", "&amp;H$312,'FE Fret'!$G:$U,12,FALSE)+VLOOKUP($B314&amp;"; "&amp;$H$311&amp;", "&amp;H$312,'FE Fret'!$G:$U,11,FALSE)))
+$J314*IF(ISNA((VLOOKUP($B314&amp;"; "&amp;$K$311&amp;", "&amp;H$312,'FE Fret'!$G:$U,12,FALSE)+VLOOKUP($B314&amp;"; "&amp;$K$311&amp;", "&amp;H$312,'FE Fret'!$G:$U,11,FALSE))),0,(VLOOKUP($B314&amp;"; "&amp;$K$311&amp;", "&amp;H$312,'FE Fret'!$G:$U,12,FALSE)+VLOOKUP($B314&amp;"; "&amp;$K$311&amp;", "&amp;H$312,'FE Fret'!$G:$U,11,FALSE)))
+$M314*IF(ISNA((VLOOKUP($B314&amp;"; "&amp;$N$311&amp;", "&amp;H$312,'FE Fret'!$G:$U,12,FALSE)+VLOOKUP($B314&amp;"; "&amp;$N$311&amp;", "&amp;H$312,'FE Fret'!$G:$U,11,FALSE))),0,(VLOOKUP($B314&amp;"; "&amp;$N$311&amp;", "&amp;H$312,'FE Fret'!$G:$U,12,FALSE)+VLOOKUP($B314&amp;"; "&amp;$N$311&amp;", "&amp;H$312,'FE Fret'!$G:$U,11,FALSE)))
+$P314*IF(ISNA((VLOOKUP($B314&amp;"; "&amp;$Q$311&amp;", "&amp;H$312,'FE Fret'!$G:$U,12,FALSE)+VLOOKUP($B314&amp;"; "&amp;$Q$311&amp;", "&amp;H$312,'FE Fret'!$G:$U,11,FALSE))),0,(VLOOKUP($B314&amp;"; "&amp;$Q$311&amp;", "&amp;H$312,'FE Fret'!$G:$U,12,FALSE)+VLOOKUP($B314&amp;"; "&amp;$Q$311&amp;", "&amp;H$312,'FE Fret'!$G:$U,11,FALSE)))</f>
        <v>0</v>
      </c>
      <c r="AK314" s="567">
        <f>$G314*IF(ISNA((VLOOKUP($B314&amp;"; "&amp;$H$311&amp;", "&amp;I$312,'FE Fret'!$G:$U,12,FALSE)+VLOOKUP($B314&amp;"; "&amp;$H$311&amp;", "&amp;I$312,'FE Fret'!$G:$U,11,FALSE))),0,(VLOOKUP($B314&amp;"; "&amp;$H$311&amp;", "&amp;I$312,'FE Fret'!$G:$U,12,FALSE)+VLOOKUP($B314&amp;"; "&amp;$H$311&amp;", "&amp;I$312,'FE Fret'!$G:$U,11,FALSE)))
+$J314*IF(ISNA((VLOOKUP($B314&amp;"; "&amp;$K$311&amp;", "&amp;I$312,'FE Fret'!$G:$U,12,FALSE)+VLOOKUP($B314&amp;"; "&amp;$K$311&amp;", "&amp;I$312,'FE Fret'!$G:$U,11,FALSE))),0,(VLOOKUP($B314&amp;"; "&amp;$K$311&amp;", "&amp;I$312,'FE Fret'!$G:$U,12,FALSE)+VLOOKUP($B314&amp;"; "&amp;$K$311&amp;", "&amp;I$312,'FE Fret'!$G:$U,11,FALSE)))
+$M314*IF(ISNA((VLOOKUP($B314&amp;"; "&amp;$N$311&amp;", "&amp;I$312,'FE Fret'!$G:$U,12,FALSE)+VLOOKUP($B314&amp;"; "&amp;$N$311&amp;", "&amp;I$312,'FE Fret'!$G:$U,11,FALSE))),0,(VLOOKUP($B314&amp;"; "&amp;$N$311&amp;", "&amp;I$312,'FE Fret'!$G:$U,12,FALSE)+VLOOKUP($B314&amp;"; "&amp;$N$311&amp;", "&amp;I$312,'FE Fret'!$G:$U,11,FALSE)))
+$P314*IF(ISNA((VLOOKUP($B314&amp;"; "&amp;$Q$311&amp;", "&amp;I$312,'FE Fret'!$G:$U,12,FALSE)+VLOOKUP($B314&amp;"; "&amp;$Q$311&amp;", "&amp;I$312,'FE Fret'!$G:$U,11,FALSE))),0,(VLOOKUP($B314&amp;"; "&amp;$Q$311&amp;", "&amp;I$312,'FE Fret'!$G:$U,12,FALSE)+VLOOKUP($B314&amp;"; "&amp;$Q$311&amp;", "&amp;I$312,'FE Fret'!$G:$U,11,FALSE)))</f>
        <v>0</v>
      </c>
      <c r="AL314" s="567"/>
      <c r="AM314" s="567">
        <f>$G314*IF(ISNA(VLOOKUP($B314&amp;"; "&amp;$H$311&amp;", "&amp;H$312,'FE Fret'!$G:$U,13,FALSE)),0,VLOOKUP($B314&amp;"; "&amp;$H$311&amp;", "&amp;H$312,'FE Fret'!$G:$U,13,FALSE))
+$J314*IF(ISNA(VLOOKUP($B314&amp;"; "&amp;$K$311&amp;", "&amp;H$312,'FE Fret'!$G:$U,13,FALSE)),0,VLOOKUP($B314&amp;"; "&amp;$K$311&amp;", "&amp;H$312,'FE Fret'!$G:$U,13,FALSE))
+$M314*IF(ISNA(VLOOKUP($B314&amp;"; "&amp;$N$311&amp;", "&amp;H$312,'FE Fret'!$G:$U,13,FALSE)),0,VLOOKUP($B314&amp;"; "&amp;$N$311&amp;", "&amp;H$312,'FE Fret'!$G:$U,13,FALSE))
+$P314*IF(ISNA(VLOOKUP($B314&amp;"; "&amp;$Q$311&amp;", "&amp;H$312,'FE Fret'!$G:$U,13,FALSE)),0,VLOOKUP($B314&amp;"; "&amp;$Q$311&amp;", "&amp;H$312,'FE Fret'!$G:$U,13,FALSE))</f>
        <v>0</v>
      </c>
      <c r="AN314" s="567">
        <f>$G314*IF(ISNA(VLOOKUP($B314&amp;"; "&amp;$H$311&amp;", "&amp;I$312,'FE Fret'!$G:$U,13,FALSE)),0,VLOOKUP($B314&amp;"; "&amp;$H$311&amp;", "&amp;I$312,'FE Fret'!$G:$U,13,FALSE))
+$J314*IF(ISNA(VLOOKUP($B314&amp;"; "&amp;$K$311&amp;", "&amp;I$312,'FE Fret'!$G:$U,13,FALSE)),0,VLOOKUP($B314&amp;"; "&amp;$K$311&amp;", "&amp;I$312,'FE Fret'!$G:$U,13,FALSE))
+$M314*IF(ISNA(VLOOKUP($B314&amp;"; "&amp;$N$311&amp;", "&amp;I$312,'FE Fret'!$G:$U,13,FALSE)),0,VLOOKUP($B314&amp;"; "&amp;$N$311&amp;", "&amp;I$312,'FE Fret'!$G:$U,13,FALSE))
+$P314*IF(ISNA(VLOOKUP($B314&amp;"; "&amp;$Q$311&amp;", "&amp;I$312,'FE Fret'!$G:$U,13,FALSE)),0,VLOOKUP($B314&amp;"; "&amp;$Q$311&amp;", "&amp;I$312,'FE Fret'!$G:$U,13,FALSE))</f>
        <v>0</v>
      </c>
      <c r="AO314" s="567"/>
      <c r="AP314" s="567">
        <v>0</v>
      </c>
      <c r="AQ314" s="567">
        <v>0</v>
      </c>
      <c r="AR314" s="567"/>
      <c r="AS314" s="568">
        <f t="shared" si="59"/>
        <v>0</v>
      </c>
      <c r="AT314" s="568">
        <f t="shared" si="60"/>
        <v>0</v>
      </c>
      <c r="AU314" s="569"/>
      <c r="AV314" s="567">
        <f>$G314*IF(ISNA(VLOOKUP($B314&amp;"; "&amp;$H$311&amp;", "&amp;H$312,'FE Fret'!$G:$U,15,FALSE)),0,VLOOKUP($B314&amp;"; "&amp;$H$311&amp;", "&amp;H$312,'FE Fret'!$G:$U,15,FALSE))
+$J314*IF(ISNA(VLOOKUP($B314&amp;"; "&amp;$K$311&amp;", "&amp;H$312,'FE Fret'!$G:$U,15,FALSE)),0,VLOOKUP($B314&amp;"; "&amp;$K$311&amp;", "&amp;H$312,'FE Fret'!$G:$U,15,FALSE))
+$M314*IF(ISNA(VLOOKUP($B314&amp;"; "&amp;$N$311&amp;", "&amp;H$312,'FE Fret'!$G:$U,15,FALSE)),0,VLOOKUP($B314&amp;"; "&amp;$N$311&amp;", "&amp;H$312,'FE Fret'!$G:$U,15,FALSE))
+$P314*IF(ISNA(VLOOKUP($B314&amp;"; "&amp;$Q$311&amp;", "&amp;H$312,'FE Fret'!$G:$U,15,FALSE)),0,VLOOKUP($B314&amp;"; "&amp;$Q$311&amp;", "&amp;H$312,'FE Fret'!$G:$U,15,FALSE))</f>
        <v>0</v>
      </c>
      <c r="AW314" s="567">
        <f>$G314*IF(ISNA(VLOOKUP($B314&amp;"; "&amp;$H$311&amp;", "&amp;I$312,'FE Fret'!$G:$U,15,FALSE)),0,VLOOKUP($B314&amp;"; "&amp;$H$311&amp;", "&amp;I$312,'FE Fret'!$G:$U,15,FALSE))
+$J314*IF(ISNA(VLOOKUP($B314&amp;"; "&amp;$K$311&amp;", "&amp;I$312,'FE Fret'!$G:$U,15,FALSE)),0,VLOOKUP($B314&amp;"; "&amp;$K$311&amp;", "&amp;I$312,'FE Fret'!$G:$U,15,FALSE))
+$M314*IF(ISNA(VLOOKUP($B314&amp;"; "&amp;$N$311&amp;", "&amp;I$312,'FE Fret'!$G:$U,15,FALSE)),0,VLOOKUP($B314&amp;"; "&amp;$N$311&amp;", "&amp;I$312,'FE Fret'!$G:$U,15,FALSE))
+$P314*IF(ISNA(VLOOKUP($B314&amp;"; "&amp;$Q$311&amp;", "&amp;I$312,'FE Fret'!$G:$U,15,FALSE)),0,VLOOKUP($B314&amp;"; "&amp;$Q$311&amp;", "&amp;I$312,'FE Fret'!$G:$U,15,FALSE))</f>
        <v>0</v>
      </c>
      <c r="AX314" s="570"/>
      <c r="AZ314" s="1068">
        <f>IF($Y314&lt;&gt;"votre valeur :",IF(ISNA(VLOOKUP($Y314,Utilitaires!$N$566:$O$571,2,FALSE)),,VLOOKUP($Y314,Utilitaires!$N$566:$O$571,2,FALSE)),$Z314)</f>
        <v>0</v>
      </c>
      <c r="BA314" s="1127">
        <f>IF(ISNA(SQRT(SUMSQ(VLOOKUP($B314&amp;"; "&amp;$H$15&amp;", "&amp;H$16,'FE Fret'!$G:$U,7,FALSE),$AZ314))),0,SQRT(SUMSQ(VLOOKUP($B314&amp;"; "&amp;$H$15&amp;", "&amp;$H$16,'FE Fret'!$G:$U,7,FALSE),$AZ314)))</f>
        <v>0.05</v>
      </c>
      <c r="BB314" s="1071">
        <f>IF(ISNA(SQRT(SUMSQ(VLOOKUP($B314&amp;"; "&amp;$K$15&amp;", "&amp;$K$16,'FE Fret'!$G:$U,7,FALSE),$AZ314))),0,SQRT(SUMSQ(VLOOKUP($B314&amp;"; "&amp;$K$15&amp;", "&amp;$K$16,'FE Fret'!$G:$U,7,FALSE),$AZ314)))</f>
        <v>0.05</v>
      </c>
      <c r="BC314" s="1071">
        <f>IF(ISNA(SQRT(SUMSQ(VLOOKUP($B314&amp;"; "&amp;$N$15&amp;", "&amp;$N$16,'FE Fret'!$G:$U,7,FALSE),$AZ314))),0,SQRT(SUMSQ(VLOOKUP($B314&amp;"; "&amp;$N$15&amp;", "&amp;$N$16,'FE Fret'!$G:$U,7,FALSE),$AZ314)))</f>
        <v>0.05</v>
      </c>
      <c r="BD314" s="1071">
        <f>IF(ISNA(SQRT(SUMSQ(VLOOKUP($B314&amp;"; "&amp;$Q$15&amp;", "&amp;$Q$16,'FE Fret'!$G:$U,7,FALSE),$AZ314))),0,SQRT(SUMSQ(VLOOKUP($B314&amp;"; "&amp;$Q$15&amp;", "&amp;$Q$16,'FE Fret'!$G:$U,7,FALSE),$AZ314)))</f>
        <v>0.1</v>
      </c>
      <c r="BE314" s="1127">
        <f>IF(ISNA(SQRT(SUMSQ(VLOOKUP($B314&amp;"; "&amp;$H$15&amp;", "&amp;I$16,'FE Fret'!$G:$U,7,FALSE),$AZ314))),0,SQRT(SUMSQ(VLOOKUP($B314&amp;"; "&amp;$H$15&amp;", "&amp;$I$16,'FE Fret'!$G:$U,7,FALSE),$AZ314)))</f>
        <v>0.05</v>
      </c>
      <c r="BF314" s="1071">
        <f>IF(ISNA(SQRT(SUMSQ(VLOOKUP($B314&amp;"; "&amp;$K$15&amp;", "&amp;$L$16,'FE Fret'!$G:$U,7,FALSE),$AZ314))),0,SQRT(SUMSQ(VLOOKUP($B314&amp;"; "&amp;$K$15&amp;", "&amp;$L$16,'FE Fret'!$G:$U,7,FALSE),$AZ314)))</f>
        <v>0.05</v>
      </c>
      <c r="BG314" s="1071">
        <f>IF(ISNA(SQRT(SUMSQ(VLOOKUP($B314&amp;"; "&amp;$N$15&amp;", "&amp;$O$16,'FE Fret'!$G:$U,7,FALSE),$AZ314))),0,SQRT(SUMSQ(VLOOKUP($B314&amp;"; "&amp;$N$15&amp;", "&amp;$O$16,'FE Fret'!$G:$U,7,FALSE),$AZ314)))</f>
        <v>0.05</v>
      </c>
      <c r="BH314" s="1128">
        <f>IF(ISNA(SQRT(SUMSQ(VLOOKUP($B314&amp;"; "&amp;$Q$15&amp;", "&amp;$R$16,'FE Fret'!$G:$U,7,FALSE),$AZ314))),0,SQRT(SUMSQ(VLOOKUP($B314&amp;"; "&amp;$Q$15&amp;", "&amp;$R$16,'FE Fret'!$G:$U,7,FALSE),$AZ314)))</f>
        <v>0.1</v>
      </c>
    </row>
    <row r="315" spans="1:60" ht="13" hidden="1" outlineLevel="2">
      <c r="B315" s="143" t="s">
        <v>3056</v>
      </c>
      <c r="C315" s="144"/>
      <c r="D315" s="213">
        <f t="shared" si="52"/>
        <v>0</v>
      </c>
      <c r="E315" s="213"/>
      <c r="F315" s="120"/>
      <c r="G315" s="120"/>
      <c r="H315" s="336">
        <f>VLOOKUP($B315&amp;"; "&amp;$H$311&amp;", "&amp;H$312,'FE Fret'!$G:$U,9,FALSE)</f>
        <v>670</v>
      </c>
      <c r="I315" s="336">
        <f>VLOOKUP($B315&amp;"; "&amp;$H$311&amp;", "&amp;I$312,'FE Fret'!$G:$U,9,FALSE)</f>
        <v>2810</v>
      </c>
      <c r="J315" s="120"/>
      <c r="K315" s="336">
        <f>VLOOKUP($B315&amp;"; "&amp;$K$311&amp;", "&amp;K$312,'FE Fret'!$G:$U,9,FALSE)</f>
        <v>4.2099999999999999E-2</v>
      </c>
      <c r="L315" s="336">
        <f>VLOOKUP($B315&amp;"; "&amp;$K$311&amp;", "&amp;L$312,'FE Fret'!$G:$U,9,FALSE)</f>
        <v>0.20399999999999999</v>
      </c>
      <c r="M315" s="120"/>
      <c r="N315" s="336">
        <f>VLOOKUP($B315&amp;"; "&amp;$N$311&amp;", "&amp;N$312,'FE Fret'!$G:$U,9,FALSE)</f>
        <v>491</v>
      </c>
      <c r="O315" s="336">
        <f>VLOOKUP($B315&amp;"; "&amp;$N$311&amp;", "&amp;O$312,'FE Fret'!$G:$U,9,FALSE)</f>
        <v>2370</v>
      </c>
      <c r="P315" s="120"/>
      <c r="Q315" s="336" t="e">
        <f>VLOOKUP($B315&amp;"; "&amp;$Q$311&amp;", "&amp;Q$312,'FE Fret'!$G:$U,9,FALSE)</f>
        <v>#N/A</v>
      </c>
      <c r="R315" s="336" t="e">
        <f>VLOOKUP($B315&amp;"; "&amp;$Q$311&amp;", "&amp;R$312,'FE Fret'!$G:$U,9,FALSE)</f>
        <v>#N/A</v>
      </c>
      <c r="S315" s="358">
        <f t="shared" si="53"/>
        <v>0</v>
      </c>
      <c r="T315" s="358">
        <f t="shared" si="53"/>
        <v>0</v>
      </c>
      <c r="U315" s="1295">
        <f>IF(OR(F315=Utilitaires!$I$572,F315=Utilitaires!$I$577),T315,0)</f>
        <v>0</v>
      </c>
      <c r="X315" s="1095">
        <f t="shared" si="54"/>
        <v>0</v>
      </c>
      <c r="Y315" s="345"/>
      <c r="Z315" s="822"/>
      <c r="AA315" s="164">
        <f t="shared" si="55"/>
        <v>0</v>
      </c>
      <c r="AB315" s="164">
        <f t="shared" si="56"/>
        <v>0</v>
      </c>
      <c r="AC315" s="151"/>
      <c r="AD315" s="151">
        <f t="shared" si="57"/>
        <v>0</v>
      </c>
      <c r="AE315" s="1295">
        <f t="shared" si="58"/>
        <v>0</v>
      </c>
      <c r="AF315" s="116"/>
      <c r="AG315" s="566">
        <f>$G315*IF(ISNA(VLOOKUP($B315&amp;"; "&amp;$H$311&amp;", "&amp;H$312,'FE Fret'!$G:$U,10,FALSE)),0,VLOOKUP($B315&amp;"; "&amp;$H$311&amp;", "&amp;H$312,'FE Fret'!$G:$U,10,FALSE))
+$J315*IF(ISNA(VLOOKUP($B315&amp;"; "&amp;$K$311&amp;", "&amp;H$312,'FE Fret'!$G:$U,10,FALSE)),0,VLOOKUP($B315&amp;"; "&amp;$K$311&amp;", "&amp;H$312,'FE Fret'!$G:$U,10,FALSE))
+$M315*IF(ISNA(VLOOKUP($B315&amp;"; "&amp;$N$311&amp;", "&amp;H$312,'FE Fret'!$G:$U,10,FALSE)),0,VLOOKUP($B315&amp;"; "&amp;$N$311&amp;", "&amp;H$312,'FE Fret'!$G:$U,10,FALSE))
+$P315*IF(ISNA(VLOOKUP($B315&amp;"; "&amp;$Q$311&amp;", "&amp;H$312,'FE Fret'!$G:$U,10,FALSE)),0,VLOOKUP($B315&amp;"; "&amp;$Q$311&amp;", "&amp;H$312,'FE Fret'!$G:$U,10,FALSE))</f>
        <v>0</v>
      </c>
      <c r="AH315" s="567">
        <f>$G315*IF(ISNA(VLOOKUP($B315&amp;"; "&amp;$H$311&amp;", "&amp;I$312,'FE Fret'!$G:$U,10,FALSE)),0,VLOOKUP($B315&amp;"; "&amp;$H$311&amp;", "&amp;I$312,'FE Fret'!$G:$U,10,FALSE))
+$J315*IF(ISNA(VLOOKUP($B315&amp;"; "&amp;$K$311&amp;", "&amp;I$312,'FE Fret'!$G:$U,10,FALSE)),0,VLOOKUP($B315&amp;"; "&amp;$K$311&amp;", "&amp;I$312,'FE Fret'!$G:$U,10,FALSE))
+$M315*IF(ISNA(VLOOKUP($B315&amp;"; "&amp;$N$311&amp;", "&amp;I$312,'FE Fret'!$G:$U,10,FALSE)),0,VLOOKUP($B315&amp;"; "&amp;$N$311&amp;", "&amp;I$312,'FE Fret'!$G:$U,10,FALSE))
+$P315*IF(ISNA(VLOOKUP($B315&amp;"; "&amp;$Q$311&amp;", "&amp;I$312,'FE Fret'!$G:$U,10,FALSE)),0,VLOOKUP($B315&amp;"; "&amp;$Q$311&amp;", "&amp;I$312,'FE Fret'!$G:$U,10,FALSE))</f>
        <v>0</v>
      </c>
      <c r="AI315" s="567"/>
      <c r="AJ315" s="567">
        <f>$G315*IF(ISNA((VLOOKUP($B315&amp;"; "&amp;$H$311&amp;", "&amp;H$312,'FE Fret'!$G:$U,12,FALSE)+VLOOKUP($B315&amp;"; "&amp;$H$311&amp;", "&amp;H$312,'FE Fret'!$G:$U,11,FALSE))),0,(VLOOKUP($B315&amp;"; "&amp;$H$311&amp;", "&amp;H$312,'FE Fret'!$G:$U,12,FALSE)+VLOOKUP($B315&amp;"; "&amp;$H$311&amp;", "&amp;H$312,'FE Fret'!$G:$U,11,FALSE)))
+$J315*IF(ISNA((VLOOKUP($B315&amp;"; "&amp;$K$311&amp;", "&amp;H$312,'FE Fret'!$G:$U,12,FALSE)+VLOOKUP($B315&amp;"; "&amp;$K$311&amp;", "&amp;H$312,'FE Fret'!$G:$U,11,FALSE))),0,(VLOOKUP($B315&amp;"; "&amp;$K$311&amp;", "&amp;H$312,'FE Fret'!$G:$U,12,FALSE)+VLOOKUP($B315&amp;"; "&amp;$K$311&amp;", "&amp;H$312,'FE Fret'!$G:$U,11,FALSE)))
+$M315*IF(ISNA((VLOOKUP($B315&amp;"; "&amp;$N$311&amp;", "&amp;H$312,'FE Fret'!$G:$U,12,FALSE)+VLOOKUP($B315&amp;"; "&amp;$N$311&amp;", "&amp;H$312,'FE Fret'!$G:$U,11,FALSE))),0,(VLOOKUP($B315&amp;"; "&amp;$N$311&amp;", "&amp;H$312,'FE Fret'!$G:$U,12,FALSE)+VLOOKUP($B315&amp;"; "&amp;$N$311&amp;", "&amp;H$312,'FE Fret'!$G:$U,11,FALSE)))
+$P315*IF(ISNA((VLOOKUP($B315&amp;"; "&amp;$Q$311&amp;", "&amp;H$312,'FE Fret'!$G:$U,12,FALSE)+VLOOKUP($B315&amp;"; "&amp;$Q$311&amp;", "&amp;H$312,'FE Fret'!$G:$U,11,FALSE))),0,(VLOOKUP($B315&amp;"; "&amp;$Q$311&amp;", "&amp;H$312,'FE Fret'!$G:$U,12,FALSE)+VLOOKUP($B315&amp;"; "&amp;$Q$311&amp;", "&amp;H$312,'FE Fret'!$G:$U,11,FALSE)))</f>
        <v>0</v>
      </c>
      <c r="AK315" s="567">
        <f>$G315*IF(ISNA((VLOOKUP($B315&amp;"; "&amp;$H$311&amp;", "&amp;I$312,'FE Fret'!$G:$U,12,FALSE)+VLOOKUP($B315&amp;"; "&amp;$H$311&amp;", "&amp;I$312,'FE Fret'!$G:$U,11,FALSE))),0,(VLOOKUP($B315&amp;"; "&amp;$H$311&amp;", "&amp;I$312,'FE Fret'!$G:$U,12,FALSE)+VLOOKUP($B315&amp;"; "&amp;$H$311&amp;", "&amp;I$312,'FE Fret'!$G:$U,11,FALSE)))
+$J315*IF(ISNA((VLOOKUP($B315&amp;"; "&amp;$K$311&amp;", "&amp;I$312,'FE Fret'!$G:$U,12,FALSE)+VLOOKUP($B315&amp;"; "&amp;$K$311&amp;", "&amp;I$312,'FE Fret'!$G:$U,11,FALSE))),0,(VLOOKUP($B315&amp;"; "&amp;$K$311&amp;", "&amp;I$312,'FE Fret'!$G:$U,12,FALSE)+VLOOKUP($B315&amp;"; "&amp;$K$311&amp;", "&amp;I$312,'FE Fret'!$G:$U,11,FALSE)))
+$M315*IF(ISNA((VLOOKUP($B315&amp;"; "&amp;$N$311&amp;", "&amp;I$312,'FE Fret'!$G:$U,12,FALSE)+VLOOKUP($B315&amp;"; "&amp;$N$311&amp;", "&amp;I$312,'FE Fret'!$G:$U,11,FALSE))),0,(VLOOKUP($B315&amp;"; "&amp;$N$311&amp;", "&amp;I$312,'FE Fret'!$G:$U,12,FALSE)+VLOOKUP($B315&amp;"; "&amp;$N$311&amp;", "&amp;I$312,'FE Fret'!$G:$U,11,FALSE)))
+$P315*IF(ISNA((VLOOKUP($B315&amp;"; "&amp;$Q$311&amp;", "&amp;I$312,'FE Fret'!$G:$U,12,FALSE)+VLOOKUP($B315&amp;"; "&amp;$Q$311&amp;", "&amp;I$312,'FE Fret'!$G:$U,11,FALSE))),0,(VLOOKUP($B315&amp;"; "&amp;$Q$311&amp;", "&amp;I$312,'FE Fret'!$G:$U,12,FALSE)+VLOOKUP($B315&amp;"; "&amp;$Q$311&amp;", "&amp;I$312,'FE Fret'!$G:$U,11,FALSE)))</f>
        <v>0</v>
      </c>
      <c r="AL315" s="567"/>
      <c r="AM315" s="567">
        <f>$G315*IF(ISNA(VLOOKUP($B315&amp;"; "&amp;$H$311&amp;", "&amp;H$312,'FE Fret'!$G:$U,13,FALSE)),0,VLOOKUP($B315&amp;"; "&amp;$H$311&amp;", "&amp;H$312,'FE Fret'!$G:$U,13,FALSE))
+$J315*IF(ISNA(VLOOKUP($B315&amp;"; "&amp;$K$311&amp;", "&amp;H$312,'FE Fret'!$G:$U,13,FALSE)),0,VLOOKUP($B315&amp;"; "&amp;$K$311&amp;", "&amp;H$312,'FE Fret'!$G:$U,13,FALSE))
+$M315*IF(ISNA(VLOOKUP($B315&amp;"; "&amp;$N$311&amp;", "&amp;H$312,'FE Fret'!$G:$U,13,FALSE)),0,VLOOKUP($B315&amp;"; "&amp;$N$311&amp;", "&amp;H$312,'FE Fret'!$G:$U,13,FALSE))
+$P315*IF(ISNA(VLOOKUP($B315&amp;"; "&amp;$Q$311&amp;", "&amp;H$312,'FE Fret'!$G:$U,13,FALSE)),0,VLOOKUP($B315&amp;"; "&amp;$Q$311&amp;", "&amp;H$312,'FE Fret'!$G:$U,13,FALSE))</f>
        <v>0</v>
      </c>
      <c r="AN315" s="567">
        <f>$G315*IF(ISNA(VLOOKUP($B315&amp;"; "&amp;$H$311&amp;", "&amp;I$312,'FE Fret'!$G:$U,13,FALSE)),0,VLOOKUP($B315&amp;"; "&amp;$H$311&amp;", "&amp;I$312,'FE Fret'!$G:$U,13,FALSE))
+$J315*IF(ISNA(VLOOKUP($B315&amp;"; "&amp;$K$311&amp;", "&amp;I$312,'FE Fret'!$G:$U,13,FALSE)),0,VLOOKUP($B315&amp;"; "&amp;$K$311&amp;", "&amp;I$312,'FE Fret'!$G:$U,13,FALSE))
+$M315*IF(ISNA(VLOOKUP($B315&amp;"; "&amp;$N$311&amp;", "&amp;I$312,'FE Fret'!$G:$U,13,FALSE)),0,VLOOKUP($B315&amp;"; "&amp;$N$311&amp;", "&amp;I$312,'FE Fret'!$G:$U,13,FALSE))
+$P315*IF(ISNA(VLOOKUP($B315&amp;"; "&amp;$Q$311&amp;", "&amp;I$312,'FE Fret'!$G:$U,13,FALSE)),0,VLOOKUP($B315&amp;"; "&amp;$Q$311&amp;", "&amp;I$312,'FE Fret'!$G:$U,13,FALSE))</f>
        <v>0</v>
      </c>
      <c r="AO315" s="567"/>
      <c r="AP315" s="567">
        <v>0</v>
      </c>
      <c r="AQ315" s="567">
        <v>0</v>
      </c>
      <c r="AR315" s="567"/>
      <c r="AS315" s="568">
        <f t="shared" si="59"/>
        <v>0</v>
      </c>
      <c r="AT315" s="568">
        <f t="shared" si="60"/>
        <v>0</v>
      </c>
      <c r="AU315" s="569"/>
      <c r="AV315" s="567">
        <f>$G315*IF(ISNA(VLOOKUP($B315&amp;"; "&amp;$H$311&amp;", "&amp;H$312,'FE Fret'!$G:$U,15,FALSE)),0,VLOOKUP($B315&amp;"; "&amp;$H$311&amp;", "&amp;H$312,'FE Fret'!$G:$U,15,FALSE))
+$J315*IF(ISNA(VLOOKUP($B315&amp;"; "&amp;$K$311&amp;", "&amp;H$312,'FE Fret'!$G:$U,15,FALSE)),0,VLOOKUP($B315&amp;"; "&amp;$K$311&amp;", "&amp;H$312,'FE Fret'!$G:$U,15,FALSE))
+$M315*IF(ISNA(VLOOKUP($B315&amp;"; "&amp;$N$311&amp;", "&amp;H$312,'FE Fret'!$G:$U,15,FALSE)),0,VLOOKUP($B315&amp;"; "&amp;$N$311&amp;", "&amp;H$312,'FE Fret'!$G:$U,15,FALSE))
+$P315*IF(ISNA(VLOOKUP($B315&amp;"; "&amp;$Q$311&amp;", "&amp;H$312,'FE Fret'!$G:$U,15,FALSE)),0,VLOOKUP($B315&amp;"; "&amp;$Q$311&amp;", "&amp;H$312,'FE Fret'!$G:$U,15,FALSE))</f>
        <v>0</v>
      </c>
      <c r="AW315" s="567">
        <f>$G315*IF(ISNA(VLOOKUP($B315&amp;"; "&amp;$H$311&amp;", "&amp;I$312,'FE Fret'!$G:$U,15,FALSE)),0,VLOOKUP($B315&amp;"; "&amp;$H$311&amp;", "&amp;I$312,'FE Fret'!$G:$U,15,FALSE))
+$J315*IF(ISNA(VLOOKUP($B315&amp;"; "&amp;$K$311&amp;", "&amp;I$312,'FE Fret'!$G:$U,15,FALSE)),0,VLOOKUP($B315&amp;"; "&amp;$K$311&amp;", "&amp;I$312,'FE Fret'!$G:$U,15,FALSE))
+$M315*IF(ISNA(VLOOKUP($B315&amp;"; "&amp;$N$311&amp;", "&amp;I$312,'FE Fret'!$G:$U,15,FALSE)),0,VLOOKUP($B315&amp;"; "&amp;$N$311&amp;", "&amp;I$312,'FE Fret'!$G:$U,15,FALSE))
+$P315*IF(ISNA(VLOOKUP($B315&amp;"; "&amp;$Q$311&amp;", "&amp;I$312,'FE Fret'!$G:$U,15,FALSE)),0,VLOOKUP($B315&amp;"; "&amp;$Q$311&amp;", "&amp;I$312,'FE Fret'!$G:$U,15,FALSE))</f>
        <v>0</v>
      </c>
      <c r="AX315" s="570"/>
      <c r="AZ315" s="1068">
        <f>IF($Y315&lt;&gt;"votre valeur :",IF(ISNA(VLOOKUP($Y315,Utilitaires!$N$566:$O$571,2,FALSE)),,VLOOKUP($Y315,Utilitaires!$N$566:$O$571,2,FALSE)),$Z315)</f>
        <v>0</v>
      </c>
      <c r="BA315" s="1127">
        <f>IF(ISNA(SQRT(SUMSQ(VLOOKUP($B315&amp;"; "&amp;$H$15&amp;", "&amp;H$16,'FE Fret'!$G:$U,7,FALSE),$AZ315))),0,SQRT(SUMSQ(VLOOKUP($B315&amp;"; "&amp;$H$15&amp;", "&amp;$H$16,'FE Fret'!$G:$U,7,FALSE),$AZ315)))</f>
        <v>0.05</v>
      </c>
      <c r="BB315" s="1071">
        <f>IF(ISNA(SQRT(SUMSQ(VLOOKUP($B315&amp;"; "&amp;$K$15&amp;", "&amp;$K$16,'FE Fret'!$G:$U,7,FALSE),$AZ315))),0,SQRT(SUMSQ(VLOOKUP($B315&amp;"; "&amp;$K$15&amp;", "&amp;$K$16,'FE Fret'!$G:$U,7,FALSE),$AZ315)))</f>
        <v>0.05</v>
      </c>
      <c r="BC315" s="1071">
        <f>IF(ISNA(SQRT(SUMSQ(VLOOKUP($B315&amp;"; "&amp;$N$15&amp;", "&amp;$N$16,'FE Fret'!$G:$U,7,FALSE),$AZ315))),0,SQRT(SUMSQ(VLOOKUP($B315&amp;"; "&amp;$N$15&amp;", "&amp;$N$16,'FE Fret'!$G:$U,7,FALSE),$AZ315)))</f>
        <v>0.05</v>
      </c>
      <c r="BD315" s="1071">
        <f>IF(ISNA(SQRT(SUMSQ(VLOOKUP($B315&amp;"; "&amp;$Q$15&amp;", "&amp;$Q$16,'FE Fret'!$G:$U,7,FALSE),$AZ315))),0,SQRT(SUMSQ(VLOOKUP($B315&amp;"; "&amp;$Q$15&amp;", "&amp;$Q$16,'FE Fret'!$G:$U,7,FALSE),$AZ315)))</f>
        <v>0</v>
      </c>
      <c r="BE315" s="1127">
        <f>IF(ISNA(SQRT(SUMSQ(VLOOKUP($B315&amp;"; "&amp;$H$15&amp;", "&amp;I$16,'FE Fret'!$G:$U,7,FALSE),$AZ315))),0,SQRT(SUMSQ(VLOOKUP($B315&amp;"; "&amp;$H$15&amp;", "&amp;$I$16,'FE Fret'!$G:$U,7,FALSE),$AZ315)))</f>
        <v>0.05</v>
      </c>
      <c r="BF315" s="1071">
        <f>IF(ISNA(SQRT(SUMSQ(VLOOKUP($B315&amp;"; "&amp;$K$15&amp;", "&amp;$L$16,'FE Fret'!$G:$U,7,FALSE),$AZ315))),0,SQRT(SUMSQ(VLOOKUP($B315&amp;"; "&amp;$K$15&amp;", "&amp;$L$16,'FE Fret'!$G:$U,7,FALSE),$AZ315)))</f>
        <v>0.05</v>
      </c>
      <c r="BG315" s="1071">
        <f>IF(ISNA(SQRT(SUMSQ(VLOOKUP($B315&amp;"; "&amp;$N$15&amp;", "&amp;$O$16,'FE Fret'!$G:$U,7,FALSE),$AZ315))),0,SQRT(SUMSQ(VLOOKUP($B315&amp;"; "&amp;$N$15&amp;", "&amp;$O$16,'FE Fret'!$G:$U,7,FALSE),$AZ315)))</f>
        <v>0.05</v>
      </c>
      <c r="BH315" s="1128">
        <f>IF(ISNA(SQRT(SUMSQ(VLOOKUP($B315&amp;"; "&amp;$Q$15&amp;", "&amp;$R$16,'FE Fret'!$G:$U,7,FALSE),$AZ315))),0,SQRT(SUMSQ(VLOOKUP($B315&amp;"; "&amp;$Q$15&amp;", "&amp;$R$16,'FE Fret'!$G:$U,7,FALSE),$AZ315)))</f>
        <v>0</v>
      </c>
    </row>
    <row r="316" spans="1:60" ht="13" hidden="1" outlineLevel="2">
      <c r="B316" s="143" t="s">
        <v>3057</v>
      </c>
      <c r="C316" s="144"/>
      <c r="D316" s="213">
        <f t="shared" si="52"/>
        <v>0</v>
      </c>
      <c r="E316" s="213"/>
      <c r="F316" s="120"/>
      <c r="G316" s="120"/>
      <c r="H316" s="336">
        <f>VLOOKUP($B316&amp;"; "&amp;$H$311&amp;", "&amp;H$312,'FE Fret'!$G:$U,9,FALSE)</f>
        <v>1130</v>
      </c>
      <c r="I316" s="336" t="e">
        <f>VLOOKUP($B316&amp;"; "&amp;$H$311&amp;", "&amp;I$312,'FE Fret'!$G:$U,9,FALSE)</f>
        <v>#N/A</v>
      </c>
      <c r="J316" s="120"/>
      <c r="K316" s="336">
        <f>VLOOKUP($B316&amp;"; "&amp;$K$311&amp;", "&amp;K$312,'FE Fret'!$G:$U,9,FALSE)</f>
        <v>0.11</v>
      </c>
      <c r="L316" s="336" t="e">
        <f>VLOOKUP($B316&amp;"; "&amp;$K$311&amp;", "&amp;L$312,'FE Fret'!$G:$U,9,FALSE)</f>
        <v>#N/A</v>
      </c>
      <c r="M316" s="120"/>
      <c r="N316" s="336">
        <f>VLOOKUP($B316&amp;"; "&amp;$N$311&amp;", "&amp;N$312,'FE Fret'!$G:$U,9,FALSE)</f>
        <v>1280</v>
      </c>
      <c r="O316" s="336" t="e">
        <f>VLOOKUP($B316&amp;"; "&amp;$N$311&amp;", "&amp;O$312,'FE Fret'!$G:$U,9,FALSE)</f>
        <v>#N/A</v>
      </c>
      <c r="P316" s="120"/>
      <c r="Q316" s="336">
        <f>VLOOKUP($B316&amp;"; "&amp;$Q$311&amp;", "&amp;Q$312,'FE Fret'!$G:$U,9,FALSE)</f>
        <v>1.01</v>
      </c>
      <c r="R316" s="336" t="e">
        <f>VLOOKUP($B316&amp;"; "&amp;$Q$311&amp;", "&amp;R$312,'FE Fret'!$G:$U,9,FALSE)</f>
        <v>#N/A</v>
      </c>
      <c r="S316" s="358">
        <f t="shared" si="53"/>
        <v>0</v>
      </c>
      <c r="T316" s="358">
        <f t="shared" si="53"/>
        <v>0</v>
      </c>
      <c r="U316" s="1295">
        <f>IF(OR(F316=Utilitaires!$I$572,F316=Utilitaires!$I$577),T316,0)</f>
        <v>0</v>
      </c>
      <c r="X316" s="1095">
        <f t="shared" si="54"/>
        <v>0</v>
      </c>
      <c r="Y316" s="345"/>
      <c r="Z316" s="822"/>
      <c r="AA316" s="164">
        <f t="shared" si="55"/>
        <v>0</v>
      </c>
      <c r="AB316" s="164">
        <f t="shared" si="56"/>
        <v>0</v>
      </c>
      <c r="AC316" s="151"/>
      <c r="AD316" s="151">
        <f t="shared" si="57"/>
        <v>0</v>
      </c>
      <c r="AE316" s="1295">
        <f t="shared" si="58"/>
        <v>0</v>
      </c>
      <c r="AF316" s="116"/>
      <c r="AG316" s="566">
        <f>$G316*IF(ISNA(VLOOKUP($B316&amp;"; "&amp;$H$311&amp;", "&amp;H$312,'FE Fret'!$G:$U,10,FALSE)),0,VLOOKUP($B316&amp;"; "&amp;$H$311&amp;", "&amp;H$312,'FE Fret'!$G:$U,10,FALSE))
+$J316*IF(ISNA(VLOOKUP($B316&amp;"; "&amp;$K$311&amp;", "&amp;H$312,'FE Fret'!$G:$U,10,FALSE)),0,VLOOKUP($B316&amp;"; "&amp;$K$311&amp;", "&amp;H$312,'FE Fret'!$G:$U,10,FALSE))
+$M316*IF(ISNA(VLOOKUP($B316&amp;"; "&amp;$N$311&amp;", "&amp;H$312,'FE Fret'!$G:$U,10,FALSE)),0,VLOOKUP($B316&amp;"; "&amp;$N$311&amp;", "&amp;H$312,'FE Fret'!$G:$U,10,FALSE))
+$P316*IF(ISNA(VLOOKUP($B316&amp;"; "&amp;$Q$311&amp;", "&amp;H$312,'FE Fret'!$G:$U,10,FALSE)),0,VLOOKUP($B316&amp;"; "&amp;$Q$311&amp;", "&amp;H$312,'FE Fret'!$G:$U,10,FALSE))</f>
        <v>0</v>
      </c>
      <c r="AH316" s="567">
        <f>$G316*IF(ISNA(VLOOKUP($B316&amp;"; "&amp;$H$311&amp;", "&amp;I$312,'FE Fret'!$G:$U,10,FALSE)),0,VLOOKUP($B316&amp;"; "&amp;$H$311&amp;", "&amp;I$312,'FE Fret'!$G:$U,10,FALSE))
+$J316*IF(ISNA(VLOOKUP($B316&amp;"; "&amp;$K$311&amp;", "&amp;I$312,'FE Fret'!$G:$U,10,FALSE)),0,VLOOKUP($B316&amp;"; "&amp;$K$311&amp;", "&amp;I$312,'FE Fret'!$G:$U,10,FALSE))
+$M316*IF(ISNA(VLOOKUP($B316&amp;"; "&amp;$N$311&amp;", "&amp;I$312,'FE Fret'!$G:$U,10,FALSE)),0,VLOOKUP($B316&amp;"; "&amp;$N$311&amp;", "&amp;I$312,'FE Fret'!$G:$U,10,FALSE))
+$P316*IF(ISNA(VLOOKUP($B316&amp;"; "&amp;$Q$311&amp;", "&amp;I$312,'FE Fret'!$G:$U,10,FALSE)),0,VLOOKUP($B316&amp;"; "&amp;$Q$311&amp;", "&amp;I$312,'FE Fret'!$G:$U,10,FALSE))</f>
        <v>0</v>
      </c>
      <c r="AI316" s="567"/>
      <c r="AJ316" s="567">
        <f>$G316*IF(ISNA((VLOOKUP($B316&amp;"; "&amp;$H$311&amp;", "&amp;H$312,'FE Fret'!$G:$U,12,FALSE)+VLOOKUP($B316&amp;"; "&amp;$H$311&amp;", "&amp;H$312,'FE Fret'!$G:$U,11,FALSE))),0,(VLOOKUP($B316&amp;"; "&amp;$H$311&amp;", "&amp;H$312,'FE Fret'!$G:$U,12,FALSE)+VLOOKUP($B316&amp;"; "&amp;$H$311&amp;", "&amp;H$312,'FE Fret'!$G:$U,11,FALSE)))
+$J316*IF(ISNA((VLOOKUP($B316&amp;"; "&amp;$K$311&amp;", "&amp;H$312,'FE Fret'!$G:$U,12,FALSE)+VLOOKUP($B316&amp;"; "&amp;$K$311&amp;", "&amp;H$312,'FE Fret'!$G:$U,11,FALSE))),0,(VLOOKUP($B316&amp;"; "&amp;$K$311&amp;", "&amp;H$312,'FE Fret'!$G:$U,12,FALSE)+VLOOKUP($B316&amp;"; "&amp;$K$311&amp;", "&amp;H$312,'FE Fret'!$G:$U,11,FALSE)))
+$M316*IF(ISNA((VLOOKUP($B316&amp;"; "&amp;$N$311&amp;", "&amp;H$312,'FE Fret'!$G:$U,12,FALSE)+VLOOKUP($B316&amp;"; "&amp;$N$311&amp;", "&amp;H$312,'FE Fret'!$G:$U,11,FALSE))),0,(VLOOKUP($B316&amp;"; "&amp;$N$311&amp;", "&amp;H$312,'FE Fret'!$G:$U,12,FALSE)+VLOOKUP($B316&amp;"; "&amp;$N$311&amp;", "&amp;H$312,'FE Fret'!$G:$U,11,FALSE)))
+$P316*IF(ISNA((VLOOKUP($B316&amp;"; "&amp;$Q$311&amp;", "&amp;H$312,'FE Fret'!$G:$U,12,FALSE)+VLOOKUP($B316&amp;"; "&amp;$Q$311&amp;", "&amp;H$312,'FE Fret'!$G:$U,11,FALSE))),0,(VLOOKUP($B316&amp;"; "&amp;$Q$311&amp;", "&amp;H$312,'FE Fret'!$G:$U,12,FALSE)+VLOOKUP($B316&amp;"; "&amp;$Q$311&amp;", "&amp;H$312,'FE Fret'!$G:$U,11,FALSE)))</f>
        <v>0</v>
      </c>
      <c r="AK316" s="567">
        <f>$G316*IF(ISNA((VLOOKUP($B316&amp;"; "&amp;$H$311&amp;", "&amp;I$312,'FE Fret'!$G:$U,12,FALSE)+VLOOKUP($B316&amp;"; "&amp;$H$311&amp;", "&amp;I$312,'FE Fret'!$G:$U,11,FALSE))),0,(VLOOKUP($B316&amp;"; "&amp;$H$311&amp;", "&amp;I$312,'FE Fret'!$G:$U,12,FALSE)+VLOOKUP($B316&amp;"; "&amp;$H$311&amp;", "&amp;I$312,'FE Fret'!$G:$U,11,FALSE)))
+$J316*IF(ISNA((VLOOKUP($B316&amp;"; "&amp;$K$311&amp;", "&amp;I$312,'FE Fret'!$G:$U,12,FALSE)+VLOOKUP($B316&amp;"; "&amp;$K$311&amp;", "&amp;I$312,'FE Fret'!$G:$U,11,FALSE))),0,(VLOOKUP($B316&amp;"; "&amp;$K$311&amp;", "&amp;I$312,'FE Fret'!$G:$U,12,FALSE)+VLOOKUP($B316&amp;"; "&amp;$K$311&amp;", "&amp;I$312,'FE Fret'!$G:$U,11,FALSE)))
+$M316*IF(ISNA((VLOOKUP($B316&amp;"; "&amp;$N$311&amp;", "&amp;I$312,'FE Fret'!$G:$U,12,FALSE)+VLOOKUP($B316&amp;"; "&amp;$N$311&amp;", "&amp;I$312,'FE Fret'!$G:$U,11,FALSE))),0,(VLOOKUP($B316&amp;"; "&amp;$N$311&amp;", "&amp;I$312,'FE Fret'!$G:$U,12,FALSE)+VLOOKUP($B316&amp;"; "&amp;$N$311&amp;", "&amp;I$312,'FE Fret'!$G:$U,11,FALSE)))
+$P316*IF(ISNA((VLOOKUP($B316&amp;"; "&amp;$Q$311&amp;", "&amp;I$312,'FE Fret'!$G:$U,12,FALSE)+VLOOKUP($B316&amp;"; "&amp;$Q$311&amp;", "&amp;I$312,'FE Fret'!$G:$U,11,FALSE))),0,(VLOOKUP($B316&amp;"; "&amp;$Q$311&amp;", "&amp;I$312,'FE Fret'!$G:$U,12,FALSE)+VLOOKUP($B316&amp;"; "&amp;$Q$311&amp;", "&amp;I$312,'FE Fret'!$G:$U,11,FALSE)))</f>
        <v>0</v>
      </c>
      <c r="AL316" s="567"/>
      <c r="AM316" s="567">
        <f>$G316*IF(ISNA(VLOOKUP($B316&amp;"; "&amp;$H$311&amp;", "&amp;H$312,'FE Fret'!$G:$U,13,FALSE)),0,VLOOKUP($B316&amp;"; "&amp;$H$311&amp;", "&amp;H$312,'FE Fret'!$G:$U,13,FALSE))
+$J316*IF(ISNA(VLOOKUP($B316&amp;"; "&amp;$K$311&amp;", "&amp;H$312,'FE Fret'!$G:$U,13,FALSE)),0,VLOOKUP($B316&amp;"; "&amp;$K$311&amp;", "&amp;H$312,'FE Fret'!$G:$U,13,FALSE))
+$M316*IF(ISNA(VLOOKUP($B316&amp;"; "&amp;$N$311&amp;", "&amp;H$312,'FE Fret'!$G:$U,13,FALSE)),0,VLOOKUP($B316&amp;"; "&amp;$N$311&amp;", "&amp;H$312,'FE Fret'!$G:$U,13,FALSE))
+$P316*IF(ISNA(VLOOKUP($B316&amp;"; "&amp;$Q$311&amp;", "&amp;H$312,'FE Fret'!$G:$U,13,FALSE)),0,VLOOKUP($B316&amp;"; "&amp;$Q$311&amp;", "&amp;H$312,'FE Fret'!$G:$U,13,FALSE))</f>
        <v>0</v>
      </c>
      <c r="AN316" s="567">
        <f>$G316*IF(ISNA(VLOOKUP($B316&amp;"; "&amp;$H$311&amp;", "&amp;I$312,'FE Fret'!$G:$U,13,FALSE)),0,VLOOKUP($B316&amp;"; "&amp;$H$311&amp;", "&amp;I$312,'FE Fret'!$G:$U,13,FALSE))
+$J316*IF(ISNA(VLOOKUP($B316&amp;"; "&amp;$K$311&amp;", "&amp;I$312,'FE Fret'!$G:$U,13,FALSE)),0,VLOOKUP($B316&amp;"; "&amp;$K$311&amp;", "&amp;I$312,'FE Fret'!$G:$U,13,FALSE))
+$M316*IF(ISNA(VLOOKUP($B316&amp;"; "&amp;$N$311&amp;", "&amp;I$312,'FE Fret'!$G:$U,13,FALSE)),0,VLOOKUP($B316&amp;"; "&amp;$N$311&amp;", "&amp;I$312,'FE Fret'!$G:$U,13,FALSE))
+$P316*IF(ISNA(VLOOKUP($B316&amp;"; "&amp;$Q$311&amp;", "&amp;I$312,'FE Fret'!$G:$U,13,FALSE)),0,VLOOKUP($B316&amp;"; "&amp;$Q$311&amp;", "&amp;I$312,'FE Fret'!$G:$U,13,FALSE))</f>
        <v>0</v>
      </c>
      <c r="AO316" s="567"/>
      <c r="AP316" s="567">
        <v>0</v>
      </c>
      <c r="AQ316" s="567">
        <v>0</v>
      </c>
      <c r="AR316" s="567"/>
      <c r="AS316" s="568">
        <f t="shared" si="59"/>
        <v>0</v>
      </c>
      <c r="AT316" s="568">
        <f t="shared" si="60"/>
        <v>0</v>
      </c>
      <c r="AU316" s="569"/>
      <c r="AV316" s="567">
        <f>$G316*IF(ISNA(VLOOKUP($B316&amp;"; "&amp;$H$311&amp;", "&amp;H$312,'FE Fret'!$G:$U,15,FALSE)),0,VLOOKUP($B316&amp;"; "&amp;$H$311&amp;", "&amp;H$312,'FE Fret'!$G:$U,15,FALSE))
+$J316*IF(ISNA(VLOOKUP($B316&amp;"; "&amp;$K$311&amp;", "&amp;H$312,'FE Fret'!$G:$U,15,FALSE)),0,VLOOKUP($B316&amp;"; "&amp;$K$311&amp;", "&amp;H$312,'FE Fret'!$G:$U,15,FALSE))
+$M316*IF(ISNA(VLOOKUP($B316&amp;"; "&amp;$N$311&amp;", "&amp;H$312,'FE Fret'!$G:$U,15,FALSE)),0,VLOOKUP($B316&amp;"; "&amp;$N$311&amp;", "&amp;H$312,'FE Fret'!$G:$U,15,FALSE))
+$P316*IF(ISNA(VLOOKUP($B316&amp;"; "&amp;$Q$311&amp;", "&amp;H$312,'FE Fret'!$G:$U,15,FALSE)),0,VLOOKUP($B316&amp;"; "&amp;$Q$311&amp;", "&amp;H$312,'FE Fret'!$G:$U,15,FALSE))</f>
        <v>0</v>
      </c>
      <c r="AW316" s="567">
        <f>$G316*IF(ISNA(VLOOKUP($B316&amp;"; "&amp;$H$311&amp;", "&amp;I$312,'FE Fret'!$G:$U,15,FALSE)),0,VLOOKUP($B316&amp;"; "&amp;$H$311&amp;", "&amp;I$312,'FE Fret'!$G:$U,15,FALSE))
+$J316*IF(ISNA(VLOOKUP($B316&amp;"; "&amp;$K$311&amp;", "&amp;I$312,'FE Fret'!$G:$U,15,FALSE)),0,VLOOKUP($B316&amp;"; "&amp;$K$311&amp;", "&amp;I$312,'FE Fret'!$G:$U,15,FALSE))
+$M316*IF(ISNA(VLOOKUP($B316&amp;"; "&amp;$N$311&amp;", "&amp;I$312,'FE Fret'!$G:$U,15,FALSE)),0,VLOOKUP($B316&amp;"; "&amp;$N$311&amp;", "&amp;I$312,'FE Fret'!$G:$U,15,FALSE))
+$P316*IF(ISNA(VLOOKUP($B316&amp;"; "&amp;$Q$311&amp;", "&amp;I$312,'FE Fret'!$G:$U,15,FALSE)),0,VLOOKUP($B316&amp;"; "&amp;$Q$311&amp;", "&amp;I$312,'FE Fret'!$G:$U,15,FALSE))</f>
        <v>0</v>
      </c>
      <c r="AX316" s="570"/>
      <c r="AZ316" s="1068">
        <f>IF($Y316&lt;&gt;"votre valeur :",IF(ISNA(VLOOKUP($Y316,Utilitaires!$N$566:$O$571,2,FALSE)),,VLOOKUP($Y316,Utilitaires!$N$566:$O$571,2,FALSE)),$Z316)</f>
        <v>0</v>
      </c>
      <c r="BA316" s="1127">
        <f>IF(ISNA(SQRT(SUMSQ(VLOOKUP($B316&amp;"; "&amp;$H$15&amp;", "&amp;H$16,'FE Fret'!$G:$U,7,FALSE),$AZ316))),0,SQRT(SUMSQ(VLOOKUP($B316&amp;"; "&amp;$H$15&amp;", "&amp;$H$16,'FE Fret'!$G:$U,7,FALSE),$AZ316)))</f>
        <v>0.2</v>
      </c>
      <c r="BB316" s="1071">
        <f>IF(ISNA(SQRT(SUMSQ(VLOOKUP($B316&amp;"; "&amp;$K$15&amp;", "&amp;$K$16,'FE Fret'!$G:$U,7,FALSE),$AZ316))),0,SQRT(SUMSQ(VLOOKUP($B316&amp;"; "&amp;$K$15&amp;", "&amp;$K$16,'FE Fret'!$G:$U,7,FALSE),$AZ316)))</f>
        <v>0.2</v>
      </c>
      <c r="BC316" s="1071">
        <f>IF(ISNA(SQRT(SUMSQ(VLOOKUP($B316&amp;"; "&amp;$N$15&amp;", "&amp;$N$16,'FE Fret'!$G:$U,7,FALSE),$AZ316))),0,SQRT(SUMSQ(VLOOKUP($B316&amp;"; "&amp;$N$15&amp;", "&amp;$N$16,'FE Fret'!$G:$U,7,FALSE),$AZ316)))</f>
        <v>0.2</v>
      </c>
      <c r="BD316" s="1071">
        <f>IF(ISNA(SQRT(SUMSQ(VLOOKUP($B316&amp;"; "&amp;$Q$15&amp;", "&amp;$Q$16,'FE Fret'!$G:$U,7,FALSE),$AZ316))),0,SQRT(SUMSQ(VLOOKUP($B316&amp;"; "&amp;$Q$15&amp;", "&amp;$Q$16,'FE Fret'!$G:$U,7,FALSE),$AZ316)))</f>
        <v>0.2</v>
      </c>
      <c r="BE316" s="1127">
        <f>IF(ISNA(SQRT(SUMSQ(VLOOKUP($B316&amp;"; "&amp;$H$15&amp;", "&amp;I$16,'FE Fret'!$G:$U,7,FALSE),$AZ316))),0,SQRT(SUMSQ(VLOOKUP($B316&amp;"; "&amp;$H$15&amp;", "&amp;$I$16,'FE Fret'!$G:$U,7,FALSE),$AZ316)))</f>
        <v>0</v>
      </c>
      <c r="BF316" s="1071">
        <f>IF(ISNA(SQRT(SUMSQ(VLOOKUP($B316&amp;"; "&amp;$K$15&amp;", "&amp;$L$16,'FE Fret'!$G:$U,7,FALSE),$AZ316))),0,SQRT(SUMSQ(VLOOKUP($B316&amp;"; "&amp;$K$15&amp;", "&amp;$L$16,'FE Fret'!$G:$U,7,FALSE),$AZ316)))</f>
        <v>0</v>
      </c>
      <c r="BG316" s="1071">
        <f>IF(ISNA(SQRT(SUMSQ(VLOOKUP($B316&amp;"; "&amp;$N$15&amp;", "&amp;$O$16,'FE Fret'!$G:$U,7,FALSE),$AZ316))),0,SQRT(SUMSQ(VLOOKUP($B316&amp;"; "&amp;$N$15&amp;", "&amp;$O$16,'FE Fret'!$G:$U,7,FALSE),$AZ316)))</f>
        <v>0</v>
      </c>
      <c r="BH316" s="1128">
        <f>IF(ISNA(SQRT(SUMSQ(VLOOKUP($B316&amp;"; "&amp;$Q$15&amp;", "&amp;$R$16,'FE Fret'!$G:$U,7,FALSE),$AZ316))),0,SQRT(SUMSQ(VLOOKUP($B316&amp;"; "&amp;$Q$15&amp;", "&amp;$R$16,'FE Fret'!$G:$U,7,FALSE),$AZ316)))</f>
        <v>0</v>
      </c>
    </row>
    <row r="317" spans="1:60" ht="13" hidden="1" outlineLevel="2">
      <c r="B317" s="143" t="s">
        <v>1772</v>
      </c>
      <c r="C317" s="144"/>
      <c r="D317" s="213">
        <f t="shared" si="52"/>
        <v>0</v>
      </c>
      <c r="E317" s="213"/>
      <c r="F317" s="120"/>
      <c r="G317" s="120"/>
      <c r="H317" s="336">
        <f>VLOOKUP($B317&amp;"; "&amp;$H$311&amp;", "&amp;H$312,'FE Fret'!$G:$U,9,FALSE)</f>
        <v>8060</v>
      </c>
      <c r="I317" s="336" t="e">
        <f>VLOOKUP($B317&amp;"; "&amp;$H$311&amp;", "&amp;I$312,'FE Fret'!$G:$U,9,FALSE)</f>
        <v>#N/A</v>
      </c>
      <c r="J317" s="120"/>
      <c r="K317" s="336">
        <f>VLOOKUP($B317&amp;"; "&amp;$K$311&amp;", "&amp;K$312,'FE Fret'!$G:$U,9,FALSE)</f>
        <v>0.78</v>
      </c>
      <c r="L317" s="336" t="e">
        <f>VLOOKUP($B317&amp;"; "&amp;$K$311&amp;", "&amp;L$312,'FE Fret'!$G:$U,9,FALSE)</f>
        <v>#N/A</v>
      </c>
      <c r="M317" s="120"/>
      <c r="N317" s="336">
        <f>VLOOKUP($B317&amp;"; "&amp;$N$311&amp;", "&amp;N$312,'FE Fret'!$G:$U,9,FALSE)</f>
        <v>9070</v>
      </c>
      <c r="O317" s="336" t="e">
        <f>VLOOKUP($B317&amp;"; "&amp;$N$311&amp;", "&amp;O$312,'FE Fret'!$G:$U,9,FALSE)</f>
        <v>#N/A</v>
      </c>
      <c r="P317" s="120"/>
      <c r="Q317" s="336">
        <f>VLOOKUP($B317&amp;"; "&amp;$Q$311&amp;", "&amp;Q$312,'FE Fret'!$G:$U,9,FALSE)</f>
        <v>7.17</v>
      </c>
      <c r="R317" s="336" t="e">
        <f>VLOOKUP($B317&amp;"; "&amp;$Q$311&amp;", "&amp;R$312,'FE Fret'!$G:$U,9,FALSE)</f>
        <v>#N/A</v>
      </c>
      <c r="S317" s="358">
        <f t="shared" si="53"/>
        <v>0</v>
      </c>
      <c r="T317" s="358">
        <f t="shared" si="53"/>
        <v>0</v>
      </c>
      <c r="U317" s="1295">
        <f>IF(OR(F317=Utilitaires!$I$572,F317=Utilitaires!$I$577),T317,0)</f>
        <v>0</v>
      </c>
      <c r="X317" s="1095">
        <f t="shared" si="54"/>
        <v>0</v>
      </c>
      <c r="Y317" s="345"/>
      <c r="Z317" s="822"/>
      <c r="AA317" s="164">
        <f t="shared" si="55"/>
        <v>0</v>
      </c>
      <c r="AB317" s="164">
        <f t="shared" si="56"/>
        <v>0</v>
      </c>
      <c r="AC317" s="151"/>
      <c r="AD317" s="151">
        <f t="shared" si="57"/>
        <v>0</v>
      </c>
      <c r="AE317" s="1295">
        <f t="shared" si="58"/>
        <v>0</v>
      </c>
      <c r="AF317" s="116"/>
      <c r="AG317" s="566">
        <f>$G317*IF(ISNA(VLOOKUP($B317&amp;"; "&amp;$H$311&amp;", "&amp;H$312,'FE Fret'!$G:$U,10,FALSE)),0,VLOOKUP($B317&amp;"; "&amp;$H$311&amp;", "&amp;H$312,'FE Fret'!$G:$U,10,FALSE))
+$J317*IF(ISNA(VLOOKUP($B317&amp;"; "&amp;$K$311&amp;", "&amp;H$312,'FE Fret'!$G:$U,10,FALSE)),0,VLOOKUP($B317&amp;"; "&amp;$K$311&amp;", "&amp;H$312,'FE Fret'!$G:$U,10,FALSE))
+$M317*IF(ISNA(VLOOKUP($B317&amp;"; "&amp;$N$311&amp;", "&amp;H$312,'FE Fret'!$G:$U,10,FALSE)),0,VLOOKUP($B317&amp;"; "&amp;$N$311&amp;", "&amp;H$312,'FE Fret'!$G:$U,10,FALSE))
+$P317*IF(ISNA(VLOOKUP($B317&amp;"; "&amp;$Q$311&amp;", "&amp;H$312,'FE Fret'!$G:$U,10,FALSE)),0,VLOOKUP($B317&amp;"; "&amp;$Q$311&amp;", "&amp;H$312,'FE Fret'!$G:$U,10,FALSE))</f>
        <v>0</v>
      </c>
      <c r="AH317" s="567">
        <f>$G317*IF(ISNA(VLOOKUP($B317&amp;"; "&amp;$H$311&amp;", "&amp;I$312,'FE Fret'!$G:$U,10,FALSE)),0,VLOOKUP($B317&amp;"; "&amp;$H$311&amp;", "&amp;I$312,'FE Fret'!$G:$U,10,FALSE))
+$J317*IF(ISNA(VLOOKUP($B317&amp;"; "&amp;$K$311&amp;", "&amp;I$312,'FE Fret'!$G:$U,10,FALSE)),0,VLOOKUP($B317&amp;"; "&amp;$K$311&amp;", "&amp;I$312,'FE Fret'!$G:$U,10,FALSE))
+$M317*IF(ISNA(VLOOKUP($B317&amp;"; "&amp;$N$311&amp;", "&amp;I$312,'FE Fret'!$G:$U,10,FALSE)),0,VLOOKUP($B317&amp;"; "&amp;$N$311&amp;", "&amp;I$312,'FE Fret'!$G:$U,10,FALSE))
+$P317*IF(ISNA(VLOOKUP($B317&amp;"; "&amp;$Q$311&amp;", "&amp;I$312,'FE Fret'!$G:$U,10,FALSE)),0,VLOOKUP($B317&amp;"; "&amp;$Q$311&amp;", "&amp;I$312,'FE Fret'!$G:$U,10,FALSE))</f>
        <v>0</v>
      </c>
      <c r="AI317" s="567"/>
      <c r="AJ317" s="567">
        <f>$G317*IF(ISNA((VLOOKUP($B317&amp;"; "&amp;$H$311&amp;", "&amp;H$312,'FE Fret'!$G:$U,12,FALSE)+VLOOKUP($B317&amp;"; "&amp;$H$311&amp;", "&amp;H$312,'FE Fret'!$G:$U,11,FALSE))),0,(VLOOKUP($B317&amp;"; "&amp;$H$311&amp;", "&amp;H$312,'FE Fret'!$G:$U,12,FALSE)+VLOOKUP($B317&amp;"; "&amp;$H$311&amp;", "&amp;H$312,'FE Fret'!$G:$U,11,FALSE)))
+$J317*IF(ISNA((VLOOKUP($B317&amp;"; "&amp;$K$311&amp;", "&amp;H$312,'FE Fret'!$G:$U,12,FALSE)+VLOOKUP($B317&amp;"; "&amp;$K$311&amp;", "&amp;H$312,'FE Fret'!$G:$U,11,FALSE))),0,(VLOOKUP($B317&amp;"; "&amp;$K$311&amp;", "&amp;H$312,'FE Fret'!$G:$U,12,FALSE)+VLOOKUP($B317&amp;"; "&amp;$K$311&amp;", "&amp;H$312,'FE Fret'!$G:$U,11,FALSE)))
+$M317*IF(ISNA((VLOOKUP($B317&amp;"; "&amp;$N$311&amp;", "&amp;H$312,'FE Fret'!$G:$U,12,FALSE)+VLOOKUP($B317&amp;"; "&amp;$N$311&amp;", "&amp;H$312,'FE Fret'!$G:$U,11,FALSE))),0,(VLOOKUP($B317&amp;"; "&amp;$N$311&amp;", "&amp;H$312,'FE Fret'!$G:$U,12,FALSE)+VLOOKUP($B317&amp;"; "&amp;$N$311&amp;", "&amp;H$312,'FE Fret'!$G:$U,11,FALSE)))
+$P317*IF(ISNA((VLOOKUP($B317&amp;"; "&amp;$Q$311&amp;", "&amp;H$312,'FE Fret'!$G:$U,12,FALSE)+VLOOKUP($B317&amp;"; "&amp;$Q$311&amp;", "&amp;H$312,'FE Fret'!$G:$U,11,FALSE))),0,(VLOOKUP($B317&amp;"; "&amp;$Q$311&amp;", "&amp;H$312,'FE Fret'!$G:$U,12,FALSE)+VLOOKUP($B317&amp;"; "&amp;$Q$311&amp;", "&amp;H$312,'FE Fret'!$G:$U,11,FALSE)))</f>
        <v>0</v>
      </c>
      <c r="AK317" s="567">
        <f>$G317*IF(ISNA((VLOOKUP($B317&amp;"; "&amp;$H$311&amp;", "&amp;I$312,'FE Fret'!$G:$U,12,FALSE)+VLOOKUP($B317&amp;"; "&amp;$H$311&amp;", "&amp;I$312,'FE Fret'!$G:$U,11,FALSE))),0,(VLOOKUP($B317&amp;"; "&amp;$H$311&amp;", "&amp;I$312,'FE Fret'!$G:$U,12,FALSE)+VLOOKUP($B317&amp;"; "&amp;$H$311&amp;", "&amp;I$312,'FE Fret'!$G:$U,11,FALSE)))
+$J317*IF(ISNA((VLOOKUP($B317&amp;"; "&amp;$K$311&amp;", "&amp;I$312,'FE Fret'!$G:$U,12,FALSE)+VLOOKUP($B317&amp;"; "&amp;$K$311&amp;", "&amp;I$312,'FE Fret'!$G:$U,11,FALSE))),0,(VLOOKUP($B317&amp;"; "&amp;$K$311&amp;", "&amp;I$312,'FE Fret'!$G:$U,12,FALSE)+VLOOKUP($B317&amp;"; "&amp;$K$311&amp;", "&amp;I$312,'FE Fret'!$G:$U,11,FALSE)))
+$M317*IF(ISNA((VLOOKUP($B317&amp;"; "&amp;$N$311&amp;", "&amp;I$312,'FE Fret'!$G:$U,12,FALSE)+VLOOKUP($B317&amp;"; "&amp;$N$311&amp;", "&amp;I$312,'FE Fret'!$G:$U,11,FALSE))),0,(VLOOKUP($B317&amp;"; "&amp;$N$311&amp;", "&amp;I$312,'FE Fret'!$G:$U,12,FALSE)+VLOOKUP($B317&amp;"; "&amp;$N$311&amp;", "&amp;I$312,'FE Fret'!$G:$U,11,FALSE)))
+$P317*IF(ISNA((VLOOKUP($B317&amp;"; "&amp;$Q$311&amp;", "&amp;I$312,'FE Fret'!$G:$U,12,FALSE)+VLOOKUP($B317&amp;"; "&amp;$Q$311&amp;", "&amp;I$312,'FE Fret'!$G:$U,11,FALSE))),0,(VLOOKUP($B317&amp;"; "&amp;$Q$311&amp;", "&amp;I$312,'FE Fret'!$G:$U,12,FALSE)+VLOOKUP($B317&amp;"; "&amp;$Q$311&amp;", "&amp;I$312,'FE Fret'!$G:$U,11,FALSE)))</f>
        <v>0</v>
      </c>
      <c r="AL317" s="567"/>
      <c r="AM317" s="567">
        <f>$G317*IF(ISNA(VLOOKUP($B317&amp;"; "&amp;$H$311&amp;", "&amp;H$312,'FE Fret'!$G:$U,13,FALSE)),0,VLOOKUP($B317&amp;"; "&amp;$H$311&amp;", "&amp;H$312,'FE Fret'!$G:$U,13,FALSE))
+$J317*IF(ISNA(VLOOKUP($B317&amp;"; "&amp;$K$311&amp;", "&amp;H$312,'FE Fret'!$G:$U,13,FALSE)),0,VLOOKUP($B317&amp;"; "&amp;$K$311&amp;", "&amp;H$312,'FE Fret'!$G:$U,13,FALSE))
+$M317*IF(ISNA(VLOOKUP($B317&amp;"; "&amp;$N$311&amp;", "&amp;H$312,'FE Fret'!$G:$U,13,FALSE)),0,VLOOKUP($B317&amp;"; "&amp;$N$311&amp;", "&amp;H$312,'FE Fret'!$G:$U,13,FALSE))
+$P317*IF(ISNA(VLOOKUP($B317&amp;"; "&amp;$Q$311&amp;", "&amp;H$312,'FE Fret'!$G:$U,13,FALSE)),0,VLOOKUP($B317&amp;"; "&amp;$Q$311&amp;", "&amp;H$312,'FE Fret'!$G:$U,13,FALSE))</f>
        <v>0</v>
      </c>
      <c r="AN317" s="567">
        <f>$G317*IF(ISNA(VLOOKUP($B317&amp;"; "&amp;$H$311&amp;", "&amp;I$312,'FE Fret'!$G:$U,13,FALSE)),0,VLOOKUP($B317&amp;"; "&amp;$H$311&amp;", "&amp;I$312,'FE Fret'!$G:$U,13,FALSE))
+$J317*IF(ISNA(VLOOKUP($B317&amp;"; "&amp;$K$311&amp;", "&amp;I$312,'FE Fret'!$G:$U,13,FALSE)),0,VLOOKUP($B317&amp;"; "&amp;$K$311&amp;", "&amp;I$312,'FE Fret'!$G:$U,13,FALSE))
+$M317*IF(ISNA(VLOOKUP($B317&amp;"; "&amp;$N$311&amp;", "&amp;I$312,'FE Fret'!$G:$U,13,FALSE)),0,VLOOKUP($B317&amp;"; "&amp;$N$311&amp;", "&amp;I$312,'FE Fret'!$G:$U,13,FALSE))
+$P317*IF(ISNA(VLOOKUP($B317&amp;"; "&amp;$Q$311&amp;", "&amp;I$312,'FE Fret'!$G:$U,13,FALSE)),0,VLOOKUP($B317&amp;"; "&amp;$Q$311&amp;", "&amp;I$312,'FE Fret'!$G:$U,13,FALSE))</f>
        <v>0</v>
      </c>
      <c r="AO317" s="567"/>
      <c r="AP317" s="567">
        <v>0</v>
      </c>
      <c r="AQ317" s="567">
        <v>0</v>
      </c>
      <c r="AR317" s="567"/>
      <c r="AS317" s="568">
        <f t="shared" si="59"/>
        <v>0</v>
      </c>
      <c r="AT317" s="568">
        <f t="shared" si="60"/>
        <v>0</v>
      </c>
      <c r="AU317" s="569"/>
      <c r="AV317" s="567">
        <f>$G317*IF(ISNA(VLOOKUP($B317&amp;"; "&amp;$H$311&amp;", "&amp;H$312,'FE Fret'!$G:$U,15,FALSE)),0,VLOOKUP($B317&amp;"; "&amp;$H$311&amp;", "&amp;H$312,'FE Fret'!$G:$U,15,FALSE))
+$J317*IF(ISNA(VLOOKUP($B317&amp;"; "&amp;$K$311&amp;", "&amp;H$312,'FE Fret'!$G:$U,15,FALSE)),0,VLOOKUP($B317&amp;"; "&amp;$K$311&amp;", "&amp;H$312,'FE Fret'!$G:$U,15,FALSE))
+$M317*IF(ISNA(VLOOKUP($B317&amp;"; "&amp;$N$311&amp;", "&amp;H$312,'FE Fret'!$G:$U,15,FALSE)),0,VLOOKUP($B317&amp;"; "&amp;$N$311&amp;", "&amp;H$312,'FE Fret'!$G:$U,15,FALSE))
+$P317*IF(ISNA(VLOOKUP($B317&amp;"; "&amp;$Q$311&amp;", "&amp;H$312,'FE Fret'!$G:$U,15,FALSE)),0,VLOOKUP($B317&amp;"; "&amp;$Q$311&amp;", "&amp;H$312,'FE Fret'!$G:$U,15,FALSE))</f>
        <v>0</v>
      </c>
      <c r="AW317" s="567">
        <f>$G317*IF(ISNA(VLOOKUP($B317&amp;"; "&amp;$H$311&amp;", "&amp;I$312,'FE Fret'!$G:$U,15,FALSE)),0,VLOOKUP($B317&amp;"; "&amp;$H$311&amp;", "&amp;I$312,'FE Fret'!$G:$U,15,FALSE))
+$J317*IF(ISNA(VLOOKUP($B317&amp;"; "&amp;$K$311&amp;", "&amp;I$312,'FE Fret'!$G:$U,15,FALSE)),0,VLOOKUP($B317&amp;"; "&amp;$K$311&amp;", "&amp;I$312,'FE Fret'!$G:$U,15,FALSE))
+$M317*IF(ISNA(VLOOKUP($B317&amp;"; "&amp;$N$311&amp;", "&amp;I$312,'FE Fret'!$G:$U,15,FALSE)),0,VLOOKUP($B317&amp;"; "&amp;$N$311&amp;", "&amp;I$312,'FE Fret'!$G:$U,15,FALSE))
+$P317*IF(ISNA(VLOOKUP($B317&amp;"; "&amp;$Q$311&amp;", "&amp;I$312,'FE Fret'!$G:$U,15,FALSE)),0,VLOOKUP($B317&amp;"; "&amp;$Q$311&amp;", "&amp;I$312,'FE Fret'!$G:$U,15,FALSE))</f>
        <v>0</v>
      </c>
      <c r="AX317" s="570"/>
      <c r="AZ317" s="1068">
        <f>IF($Y317&lt;&gt;"votre valeur :",IF(ISNA(VLOOKUP($Y317,Utilitaires!$N$566:$O$571,2,FALSE)),,VLOOKUP($Y317,Utilitaires!$N$566:$O$571,2,FALSE)),$Z317)</f>
        <v>0</v>
      </c>
      <c r="BA317" s="1127">
        <f>IF(ISNA(SQRT(SUMSQ(VLOOKUP($B317&amp;"; "&amp;$H$15&amp;", "&amp;H$16,'FE Fret'!$G:$U,7,FALSE),$AZ317))),0,SQRT(SUMSQ(VLOOKUP($B317&amp;"; "&amp;$H$15&amp;", "&amp;$H$16,'FE Fret'!$G:$U,7,FALSE),$AZ317)))</f>
        <v>0.2</v>
      </c>
      <c r="BB317" s="1071">
        <f>IF(ISNA(SQRT(SUMSQ(VLOOKUP($B317&amp;"; "&amp;$K$15&amp;", "&amp;$K$16,'FE Fret'!$G:$U,7,FALSE),$AZ317))),0,SQRT(SUMSQ(VLOOKUP($B317&amp;"; "&amp;$K$15&amp;", "&amp;$K$16,'FE Fret'!$G:$U,7,FALSE),$AZ317)))</f>
        <v>0.2</v>
      </c>
      <c r="BC317" s="1071">
        <f>IF(ISNA(SQRT(SUMSQ(VLOOKUP($B317&amp;"; "&amp;$N$15&amp;", "&amp;$N$16,'FE Fret'!$G:$U,7,FALSE),$AZ317))),0,SQRT(SUMSQ(VLOOKUP($B317&amp;"; "&amp;$N$15&amp;", "&amp;$N$16,'FE Fret'!$G:$U,7,FALSE),$AZ317)))</f>
        <v>0.2</v>
      </c>
      <c r="BD317" s="1071">
        <f>IF(ISNA(SQRT(SUMSQ(VLOOKUP($B317&amp;"; "&amp;$Q$15&amp;", "&amp;$Q$16,'FE Fret'!$G:$U,7,FALSE),$AZ317))),0,SQRT(SUMSQ(VLOOKUP($B317&amp;"; "&amp;$Q$15&amp;", "&amp;$Q$16,'FE Fret'!$G:$U,7,FALSE),$AZ317)))</f>
        <v>0.2</v>
      </c>
      <c r="BE317" s="1127">
        <f>IF(ISNA(SQRT(SUMSQ(VLOOKUP($B317&amp;"; "&amp;$H$15&amp;", "&amp;I$16,'FE Fret'!$G:$U,7,FALSE),$AZ317))),0,SQRT(SUMSQ(VLOOKUP($B317&amp;"; "&amp;$H$15&amp;", "&amp;$I$16,'FE Fret'!$G:$U,7,FALSE),$AZ317)))</f>
        <v>0</v>
      </c>
      <c r="BF317" s="1071">
        <f>IF(ISNA(SQRT(SUMSQ(VLOOKUP($B317&amp;"; "&amp;$K$15&amp;", "&amp;$L$16,'FE Fret'!$G:$U,7,FALSE),$AZ317))),0,SQRT(SUMSQ(VLOOKUP($B317&amp;"; "&amp;$K$15&amp;", "&amp;$L$16,'FE Fret'!$G:$U,7,FALSE),$AZ317)))</f>
        <v>0</v>
      </c>
      <c r="BG317" s="1071">
        <f>IF(ISNA(SQRT(SUMSQ(VLOOKUP($B317&amp;"; "&amp;$N$15&amp;", "&amp;$O$16,'FE Fret'!$G:$U,7,FALSE),$AZ317))),0,SQRT(SUMSQ(VLOOKUP($B317&amp;"; "&amp;$N$15&amp;", "&amp;$O$16,'FE Fret'!$G:$U,7,FALSE),$AZ317)))</f>
        <v>0</v>
      </c>
      <c r="BH317" s="1128">
        <f>IF(ISNA(SQRT(SUMSQ(VLOOKUP($B317&amp;"; "&amp;$Q$15&amp;", "&amp;$R$16,'FE Fret'!$G:$U,7,FALSE),$AZ317))),0,SQRT(SUMSQ(VLOOKUP($B317&amp;"; "&amp;$Q$15&amp;", "&amp;$R$16,'FE Fret'!$G:$U,7,FALSE),$AZ317)))</f>
        <v>0</v>
      </c>
    </row>
    <row r="318" spans="1:60" ht="13" hidden="1" outlineLevel="2">
      <c r="B318" s="143" t="s">
        <v>1773</v>
      </c>
      <c r="C318" s="144"/>
      <c r="D318" s="213">
        <f t="shared" si="52"/>
        <v>0</v>
      </c>
      <c r="E318" s="213"/>
      <c r="F318" s="123"/>
      <c r="G318" s="123"/>
      <c r="H318" s="336">
        <f>VLOOKUP($B318&amp;"; "&amp;$H$311&amp;", "&amp;H$312,'FE Fret'!$G:$U,9,FALSE)</f>
        <v>902</v>
      </c>
      <c r="I318" s="336" t="e">
        <f>VLOOKUP($B318&amp;"; "&amp;$H$311&amp;", "&amp;I$312,'FE Fret'!$G:$U,9,FALSE)</f>
        <v>#N/A</v>
      </c>
      <c r="J318" s="123"/>
      <c r="K318" s="336">
        <f>VLOOKUP($B318&amp;"; "&amp;$K$311&amp;", "&amp;K$312,'FE Fret'!$G:$U,9,FALSE)</f>
        <v>0.121</v>
      </c>
      <c r="L318" s="336" t="e">
        <f>VLOOKUP($B318&amp;"; "&amp;$K$311&amp;", "&amp;L$312,'FE Fret'!$G:$U,9,FALSE)</f>
        <v>#N/A</v>
      </c>
      <c r="M318" s="123"/>
      <c r="N318" s="336">
        <f>VLOOKUP($B318&amp;"; "&amp;$N$311&amp;", "&amp;N$312,'FE Fret'!$G:$U,9,FALSE)</f>
        <v>1410</v>
      </c>
      <c r="O318" s="336" t="e">
        <f>VLOOKUP($B318&amp;"; "&amp;$N$311&amp;", "&amp;O$312,'FE Fret'!$G:$U,9,FALSE)</f>
        <v>#N/A</v>
      </c>
      <c r="P318" s="123"/>
      <c r="Q318" s="336">
        <f>VLOOKUP($B318&amp;"; "&amp;$Q$311&amp;", "&amp;Q$312,'FE Fret'!$G:$U,9,FALSE)</f>
        <v>0.71299999999999997</v>
      </c>
      <c r="R318" s="336" t="e">
        <f>VLOOKUP($B318&amp;"; "&amp;$Q$311&amp;", "&amp;R$312,'FE Fret'!$G:$U,9,FALSE)</f>
        <v>#N/A</v>
      </c>
      <c r="S318" s="358">
        <f t="shared" si="53"/>
        <v>0</v>
      </c>
      <c r="T318" s="358">
        <f t="shared" si="53"/>
        <v>0</v>
      </c>
      <c r="U318" s="1295">
        <f>IF(OR(F318=Utilitaires!$I$572,F318=Utilitaires!$I$577),T318,0)</f>
        <v>0</v>
      </c>
      <c r="X318" s="1095">
        <f t="shared" si="54"/>
        <v>0</v>
      </c>
      <c r="Y318" s="1221"/>
      <c r="Z318" s="822"/>
      <c r="AA318" s="164">
        <f t="shared" si="55"/>
        <v>0</v>
      </c>
      <c r="AB318" s="164">
        <f t="shared" si="56"/>
        <v>0</v>
      </c>
      <c r="AC318" s="151"/>
      <c r="AD318" s="151">
        <f t="shared" si="57"/>
        <v>0</v>
      </c>
      <c r="AE318" s="1295">
        <f t="shared" si="58"/>
        <v>0</v>
      </c>
      <c r="AF318" s="116"/>
      <c r="AG318" s="566">
        <f>$G318*IF(ISNA(VLOOKUP($B318&amp;"; "&amp;$H$311&amp;", "&amp;H$312,'FE Fret'!$G:$U,10,FALSE)),0,VLOOKUP($B318&amp;"; "&amp;$H$311&amp;", "&amp;H$312,'FE Fret'!$G:$U,10,FALSE))
+$J318*IF(ISNA(VLOOKUP($B318&amp;"; "&amp;$K$311&amp;", "&amp;H$312,'FE Fret'!$G:$U,10,FALSE)),0,VLOOKUP($B318&amp;"; "&amp;$K$311&amp;", "&amp;H$312,'FE Fret'!$G:$U,10,FALSE))
+$M318*IF(ISNA(VLOOKUP($B318&amp;"; "&amp;$N$311&amp;", "&amp;H$312,'FE Fret'!$G:$U,10,FALSE)),0,VLOOKUP($B318&amp;"; "&amp;$N$311&amp;", "&amp;H$312,'FE Fret'!$G:$U,10,FALSE))
+$P318*IF(ISNA(VLOOKUP($B318&amp;"; "&amp;$Q$311&amp;", "&amp;H$312,'FE Fret'!$G:$U,10,FALSE)),0,VLOOKUP($B318&amp;"; "&amp;$Q$311&amp;", "&amp;H$312,'FE Fret'!$G:$U,10,FALSE))</f>
        <v>0</v>
      </c>
      <c r="AH318" s="567">
        <f>$G318*IF(ISNA(VLOOKUP($B318&amp;"; "&amp;$H$311&amp;", "&amp;I$312,'FE Fret'!$G:$U,10,FALSE)),0,VLOOKUP($B318&amp;"; "&amp;$H$311&amp;", "&amp;I$312,'FE Fret'!$G:$U,10,FALSE))
+$J318*IF(ISNA(VLOOKUP($B318&amp;"; "&amp;$K$311&amp;", "&amp;I$312,'FE Fret'!$G:$U,10,FALSE)),0,VLOOKUP($B318&amp;"; "&amp;$K$311&amp;", "&amp;I$312,'FE Fret'!$G:$U,10,FALSE))
+$M318*IF(ISNA(VLOOKUP($B318&amp;"; "&amp;$N$311&amp;", "&amp;I$312,'FE Fret'!$G:$U,10,FALSE)),0,VLOOKUP($B318&amp;"; "&amp;$N$311&amp;", "&amp;I$312,'FE Fret'!$G:$U,10,FALSE))
+$P318*IF(ISNA(VLOOKUP($B318&amp;"; "&amp;$Q$311&amp;", "&amp;I$312,'FE Fret'!$G:$U,10,FALSE)),0,VLOOKUP($B318&amp;"; "&amp;$Q$311&amp;", "&amp;I$312,'FE Fret'!$G:$U,10,FALSE))</f>
        <v>0</v>
      </c>
      <c r="AI318" s="567"/>
      <c r="AJ318" s="567">
        <f>$G318*IF(ISNA((VLOOKUP($B318&amp;"; "&amp;$H$311&amp;", "&amp;H$312,'FE Fret'!$G:$U,12,FALSE)+VLOOKUP($B318&amp;"; "&amp;$H$311&amp;", "&amp;H$312,'FE Fret'!$G:$U,11,FALSE))),0,(VLOOKUP($B318&amp;"; "&amp;$H$311&amp;", "&amp;H$312,'FE Fret'!$G:$U,12,FALSE)+VLOOKUP($B318&amp;"; "&amp;$H$311&amp;", "&amp;H$312,'FE Fret'!$G:$U,11,FALSE)))
+$J318*IF(ISNA((VLOOKUP($B318&amp;"; "&amp;$K$311&amp;", "&amp;H$312,'FE Fret'!$G:$U,12,FALSE)+VLOOKUP($B318&amp;"; "&amp;$K$311&amp;", "&amp;H$312,'FE Fret'!$G:$U,11,FALSE))),0,(VLOOKUP($B318&amp;"; "&amp;$K$311&amp;", "&amp;H$312,'FE Fret'!$G:$U,12,FALSE)+VLOOKUP($B318&amp;"; "&amp;$K$311&amp;", "&amp;H$312,'FE Fret'!$G:$U,11,FALSE)))
+$M318*IF(ISNA((VLOOKUP($B318&amp;"; "&amp;$N$311&amp;", "&amp;H$312,'FE Fret'!$G:$U,12,FALSE)+VLOOKUP($B318&amp;"; "&amp;$N$311&amp;", "&amp;H$312,'FE Fret'!$G:$U,11,FALSE))),0,(VLOOKUP($B318&amp;"; "&amp;$N$311&amp;", "&amp;H$312,'FE Fret'!$G:$U,12,FALSE)+VLOOKUP($B318&amp;"; "&amp;$N$311&amp;", "&amp;H$312,'FE Fret'!$G:$U,11,FALSE)))
+$P318*IF(ISNA((VLOOKUP($B318&amp;"; "&amp;$Q$311&amp;", "&amp;H$312,'FE Fret'!$G:$U,12,FALSE)+VLOOKUP($B318&amp;"; "&amp;$Q$311&amp;", "&amp;H$312,'FE Fret'!$G:$U,11,FALSE))),0,(VLOOKUP($B318&amp;"; "&amp;$Q$311&amp;", "&amp;H$312,'FE Fret'!$G:$U,12,FALSE)+VLOOKUP($B318&amp;"; "&amp;$Q$311&amp;", "&amp;H$312,'FE Fret'!$G:$U,11,FALSE)))</f>
        <v>0</v>
      </c>
      <c r="AK318" s="567">
        <f>$G318*IF(ISNA((VLOOKUP($B318&amp;"; "&amp;$H$311&amp;", "&amp;I$312,'FE Fret'!$G:$U,12,FALSE)+VLOOKUP($B318&amp;"; "&amp;$H$311&amp;", "&amp;I$312,'FE Fret'!$G:$U,11,FALSE))),0,(VLOOKUP($B318&amp;"; "&amp;$H$311&amp;", "&amp;I$312,'FE Fret'!$G:$U,12,FALSE)+VLOOKUP($B318&amp;"; "&amp;$H$311&amp;", "&amp;I$312,'FE Fret'!$G:$U,11,FALSE)))
+$J318*IF(ISNA((VLOOKUP($B318&amp;"; "&amp;$K$311&amp;", "&amp;I$312,'FE Fret'!$G:$U,12,FALSE)+VLOOKUP($B318&amp;"; "&amp;$K$311&amp;", "&amp;I$312,'FE Fret'!$G:$U,11,FALSE))),0,(VLOOKUP($B318&amp;"; "&amp;$K$311&amp;", "&amp;I$312,'FE Fret'!$G:$U,12,FALSE)+VLOOKUP($B318&amp;"; "&amp;$K$311&amp;", "&amp;I$312,'FE Fret'!$G:$U,11,FALSE)))
+$M318*IF(ISNA((VLOOKUP($B318&amp;"; "&amp;$N$311&amp;", "&amp;I$312,'FE Fret'!$G:$U,12,FALSE)+VLOOKUP($B318&amp;"; "&amp;$N$311&amp;", "&amp;I$312,'FE Fret'!$G:$U,11,FALSE))),0,(VLOOKUP($B318&amp;"; "&amp;$N$311&amp;", "&amp;I$312,'FE Fret'!$G:$U,12,FALSE)+VLOOKUP($B318&amp;"; "&amp;$N$311&amp;", "&amp;I$312,'FE Fret'!$G:$U,11,FALSE)))
+$P318*IF(ISNA((VLOOKUP($B318&amp;"; "&amp;$Q$311&amp;", "&amp;I$312,'FE Fret'!$G:$U,12,FALSE)+VLOOKUP($B318&amp;"; "&amp;$Q$311&amp;", "&amp;I$312,'FE Fret'!$G:$U,11,FALSE))),0,(VLOOKUP($B318&amp;"; "&amp;$Q$311&amp;", "&amp;I$312,'FE Fret'!$G:$U,12,FALSE)+VLOOKUP($B318&amp;"; "&amp;$Q$311&amp;", "&amp;I$312,'FE Fret'!$G:$U,11,FALSE)))</f>
        <v>0</v>
      </c>
      <c r="AL318" s="567"/>
      <c r="AM318" s="567">
        <f>$G318*IF(ISNA(VLOOKUP($B318&amp;"; "&amp;$H$311&amp;", "&amp;H$312,'FE Fret'!$G:$U,13,FALSE)),0,VLOOKUP($B318&amp;"; "&amp;$H$311&amp;", "&amp;H$312,'FE Fret'!$G:$U,13,FALSE))
+$J318*IF(ISNA(VLOOKUP($B318&amp;"; "&amp;$K$311&amp;", "&amp;H$312,'FE Fret'!$G:$U,13,FALSE)),0,VLOOKUP($B318&amp;"; "&amp;$K$311&amp;", "&amp;H$312,'FE Fret'!$G:$U,13,FALSE))
+$M318*IF(ISNA(VLOOKUP($B318&amp;"; "&amp;$N$311&amp;", "&amp;H$312,'FE Fret'!$G:$U,13,FALSE)),0,VLOOKUP($B318&amp;"; "&amp;$N$311&amp;", "&amp;H$312,'FE Fret'!$G:$U,13,FALSE))
+$P318*IF(ISNA(VLOOKUP($B318&amp;"; "&amp;$Q$311&amp;", "&amp;H$312,'FE Fret'!$G:$U,13,FALSE)),0,VLOOKUP($B318&amp;"; "&amp;$Q$311&amp;", "&amp;H$312,'FE Fret'!$G:$U,13,FALSE))</f>
        <v>0</v>
      </c>
      <c r="AN318" s="567">
        <f>$G318*IF(ISNA(VLOOKUP($B318&amp;"; "&amp;$H$311&amp;", "&amp;I$312,'FE Fret'!$G:$U,13,FALSE)),0,VLOOKUP($B318&amp;"; "&amp;$H$311&amp;", "&amp;I$312,'FE Fret'!$G:$U,13,FALSE))
+$J318*IF(ISNA(VLOOKUP($B318&amp;"; "&amp;$K$311&amp;", "&amp;I$312,'FE Fret'!$G:$U,13,FALSE)),0,VLOOKUP($B318&amp;"; "&amp;$K$311&amp;", "&amp;I$312,'FE Fret'!$G:$U,13,FALSE))
+$M318*IF(ISNA(VLOOKUP($B318&amp;"; "&amp;$N$311&amp;", "&amp;I$312,'FE Fret'!$G:$U,13,FALSE)),0,VLOOKUP($B318&amp;"; "&amp;$N$311&amp;", "&amp;I$312,'FE Fret'!$G:$U,13,FALSE))
+$P318*IF(ISNA(VLOOKUP($B318&amp;"; "&amp;$Q$311&amp;", "&amp;I$312,'FE Fret'!$G:$U,13,FALSE)),0,VLOOKUP($B318&amp;"; "&amp;$Q$311&amp;", "&amp;I$312,'FE Fret'!$G:$U,13,FALSE))</f>
        <v>0</v>
      </c>
      <c r="AO318" s="567"/>
      <c r="AP318" s="567">
        <v>0</v>
      </c>
      <c r="AQ318" s="567">
        <v>0</v>
      </c>
      <c r="AR318" s="567"/>
      <c r="AS318" s="568">
        <f t="shared" si="59"/>
        <v>0</v>
      </c>
      <c r="AT318" s="568">
        <f t="shared" si="60"/>
        <v>0</v>
      </c>
      <c r="AU318" s="569"/>
      <c r="AV318" s="567">
        <f>$G318*IF(ISNA(VLOOKUP($B318&amp;"; "&amp;$H$311&amp;", "&amp;H$312,'FE Fret'!$G:$U,15,FALSE)),0,VLOOKUP($B318&amp;"; "&amp;$H$311&amp;", "&amp;H$312,'FE Fret'!$G:$U,15,FALSE))
+$J318*IF(ISNA(VLOOKUP($B318&amp;"; "&amp;$K$311&amp;", "&amp;H$312,'FE Fret'!$G:$U,15,FALSE)),0,VLOOKUP($B318&amp;"; "&amp;$K$311&amp;", "&amp;H$312,'FE Fret'!$G:$U,15,FALSE))
+$M318*IF(ISNA(VLOOKUP($B318&amp;"; "&amp;$N$311&amp;", "&amp;H$312,'FE Fret'!$G:$U,15,FALSE)),0,VLOOKUP($B318&amp;"; "&amp;$N$311&amp;", "&amp;H$312,'FE Fret'!$G:$U,15,FALSE))
+$P318*IF(ISNA(VLOOKUP($B318&amp;"; "&amp;$Q$311&amp;", "&amp;H$312,'FE Fret'!$G:$U,15,FALSE)),0,VLOOKUP($B318&amp;"; "&amp;$Q$311&amp;", "&amp;H$312,'FE Fret'!$G:$U,15,FALSE))</f>
        <v>0</v>
      </c>
      <c r="AW318" s="567">
        <f>$G318*IF(ISNA(VLOOKUP($B318&amp;"; "&amp;$H$311&amp;", "&amp;I$312,'FE Fret'!$G:$U,15,FALSE)),0,VLOOKUP($B318&amp;"; "&amp;$H$311&amp;", "&amp;I$312,'FE Fret'!$G:$U,15,FALSE))
+$J318*IF(ISNA(VLOOKUP($B318&amp;"; "&amp;$K$311&amp;", "&amp;I$312,'FE Fret'!$G:$U,15,FALSE)),0,VLOOKUP($B318&amp;"; "&amp;$K$311&amp;", "&amp;I$312,'FE Fret'!$G:$U,15,FALSE))
+$M318*IF(ISNA(VLOOKUP($B318&amp;"; "&amp;$N$311&amp;", "&amp;I$312,'FE Fret'!$G:$U,15,FALSE)),0,VLOOKUP($B318&amp;"; "&amp;$N$311&amp;", "&amp;I$312,'FE Fret'!$G:$U,15,FALSE))
+$P318*IF(ISNA(VLOOKUP($B318&amp;"; "&amp;$Q$311&amp;", "&amp;I$312,'FE Fret'!$G:$U,15,FALSE)),0,VLOOKUP($B318&amp;"; "&amp;$Q$311&amp;", "&amp;I$312,'FE Fret'!$G:$U,15,FALSE))</f>
        <v>0</v>
      </c>
      <c r="AX318" s="570"/>
      <c r="AZ318" s="1068">
        <f>IF($Y318&lt;&gt;"votre valeur :",IF(ISNA(VLOOKUP($Y318,Utilitaires!$N$566:$O$571,2,FALSE)),,VLOOKUP($Y318,Utilitaires!$N$566:$O$571,2,FALSE)),$Z318)</f>
        <v>0</v>
      </c>
      <c r="BA318" s="1127">
        <f>IF(ISNA(SQRT(SUMSQ(VLOOKUP($B318&amp;"; "&amp;$H$15&amp;", "&amp;H$16,'FE Fret'!$G:$U,7,FALSE),$AZ318))),0,SQRT(SUMSQ(VLOOKUP($B318&amp;"; "&amp;$H$15&amp;", "&amp;$H$16,'FE Fret'!$G:$U,7,FALSE),$AZ318)))</f>
        <v>0.2</v>
      </c>
      <c r="BB318" s="1071">
        <f>IF(ISNA(SQRT(SUMSQ(VLOOKUP($B318&amp;"; "&amp;$K$15&amp;", "&amp;$K$16,'FE Fret'!$G:$U,7,FALSE),$AZ318))),0,SQRT(SUMSQ(VLOOKUP($B318&amp;"; "&amp;$K$15&amp;", "&amp;$K$16,'FE Fret'!$G:$U,7,FALSE),$AZ318)))</f>
        <v>0.2</v>
      </c>
      <c r="BC318" s="1071">
        <f>IF(ISNA(SQRT(SUMSQ(VLOOKUP($B318&amp;"; "&amp;$N$15&amp;", "&amp;$N$16,'FE Fret'!$G:$U,7,FALSE),$AZ318))),0,SQRT(SUMSQ(VLOOKUP($B318&amp;"; "&amp;$N$15&amp;", "&amp;$N$16,'FE Fret'!$G:$U,7,FALSE),$AZ318)))</f>
        <v>0.2</v>
      </c>
      <c r="BD318" s="1071">
        <f>IF(ISNA(SQRT(SUMSQ(VLOOKUP($B318&amp;"; "&amp;$Q$15&amp;", "&amp;$Q$16,'FE Fret'!$G:$U,7,FALSE),$AZ318))),0,SQRT(SUMSQ(VLOOKUP($B318&amp;"; "&amp;$Q$15&amp;", "&amp;$Q$16,'FE Fret'!$G:$U,7,FALSE),$AZ318)))</f>
        <v>0.2</v>
      </c>
      <c r="BE318" s="1127">
        <f>IF(ISNA(SQRT(SUMSQ(VLOOKUP($B318&amp;"; "&amp;$H$15&amp;", "&amp;I$16,'FE Fret'!$G:$U,7,FALSE),$AZ318))),0,SQRT(SUMSQ(VLOOKUP($B318&amp;"; "&amp;$H$15&amp;", "&amp;$I$16,'FE Fret'!$G:$U,7,FALSE),$AZ318)))</f>
        <v>0</v>
      </c>
      <c r="BF318" s="1071">
        <f>IF(ISNA(SQRT(SUMSQ(VLOOKUP($B318&amp;"; "&amp;$K$15&amp;", "&amp;$L$16,'FE Fret'!$G:$U,7,FALSE),$AZ318))),0,SQRT(SUMSQ(VLOOKUP($B318&amp;"; "&amp;$K$15&amp;", "&amp;$L$16,'FE Fret'!$G:$U,7,FALSE),$AZ318)))</f>
        <v>0</v>
      </c>
      <c r="BG318" s="1071">
        <f>IF(ISNA(SQRT(SUMSQ(VLOOKUP($B318&amp;"; "&amp;$N$15&amp;", "&amp;$O$16,'FE Fret'!$G:$U,7,FALSE),$AZ318))),0,SQRT(SUMSQ(VLOOKUP($B318&amp;"; "&amp;$N$15&amp;", "&amp;$O$16,'FE Fret'!$G:$U,7,FALSE),$AZ318)))</f>
        <v>0</v>
      </c>
      <c r="BH318" s="1128">
        <f>IF(ISNA(SQRT(SUMSQ(VLOOKUP($B318&amp;"; "&amp;$Q$15&amp;", "&amp;$R$16,'FE Fret'!$G:$U,7,FALSE),$AZ318))),0,SQRT(SUMSQ(VLOOKUP($B318&amp;"; "&amp;$Q$15&amp;", "&amp;$R$16,'FE Fret'!$G:$U,7,FALSE),$AZ318)))</f>
        <v>0</v>
      </c>
    </row>
    <row r="319" spans="1:60" ht="13" hidden="1" outlineLevel="2">
      <c r="B319" s="154"/>
      <c r="C319" s="155"/>
      <c r="D319" s="222"/>
      <c r="E319" s="222"/>
      <c r="F319" s="155"/>
      <c r="G319" s="155"/>
      <c r="H319" s="155"/>
      <c r="I319" s="155"/>
      <c r="J319" s="155"/>
      <c r="K319" s="155"/>
      <c r="L319" s="155"/>
      <c r="M319" s="155"/>
      <c r="N319" s="155"/>
      <c r="O319" s="155"/>
      <c r="P319" s="155"/>
      <c r="Q319" s="155"/>
      <c r="R319" s="155"/>
      <c r="S319" s="1277"/>
      <c r="T319" s="356"/>
      <c r="U319" s="1348"/>
      <c r="X319" s="143"/>
      <c r="Y319" s="144"/>
      <c r="Z319" s="144"/>
      <c r="AA319" s="164"/>
      <c r="AB319" s="164"/>
      <c r="AC319" s="151"/>
      <c r="AD319" s="151"/>
      <c r="AE319" s="1296"/>
      <c r="AF319" s="116"/>
      <c r="AG319" s="566"/>
      <c r="AH319" s="567"/>
      <c r="AI319" s="567"/>
      <c r="AJ319" s="567"/>
      <c r="AK319" s="567"/>
      <c r="AL319" s="567"/>
      <c r="AM319" s="567"/>
      <c r="AN319" s="567"/>
      <c r="AO319" s="567"/>
      <c r="AP319" s="567"/>
      <c r="AQ319" s="567"/>
      <c r="AR319" s="567"/>
      <c r="AS319" s="568"/>
      <c r="AT319" s="568"/>
      <c r="AU319" s="569"/>
      <c r="AV319" s="567"/>
      <c r="AW319" s="567"/>
      <c r="AX319" s="570"/>
      <c r="AZ319" s="1090"/>
      <c r="BA319" s="1129"/>
      <c r="BB319" s="1076"/>
      <c r="BC319" s="1076"/>
      <c r="BD319" s="1077"/>
      <c r="BE319" s="1078"/>
      <c r="BF319" s="1079"/>
      <c r="BG319" s="1079"/>
      <c r="BH319" s="1080"/>
    </row>
    <row r="320" spans="1:60" ht="12.75" hidden="1" customHeight="1" outlineLevel="2">
      <c r="B320" s="372" t="s">
        <v>353</v>
      </c>
      <c r="C320" s="373"/>
      <c r="D320" s="1351">
        <f>SUM(D313:D319)</f>
        <v>0</v>
      </c>
      <c r="E320" s="1351"/>
      <c r="F320" s="1352"/>
      <c r="G320" s="352"/>
      <c r="H320" s="352"/>
      <c r="I320" s="352"/>
      <c r="J320" s="352"/>
      <c r="K320" s="352"/>
      <c r="L320" s="352"/>
      <c r="M320" s="352"/>
      <c r="N320" s="352"/>
      <c r="O320" s="352"/>
      <c r="P320" s="352"/>
      <c r="Q320" s="200"/>
      <c r="R320" s="203"/>
      <c r="S320" s="203">
        <f>SUM(S313:S319)</f>
        <v>0</v>
      </c>
      <c r="T320" s="203">
        <f>SUM(T313:T319)</f>
        <v>0</v>
      </c>
      <c r="U320" s="1323">
        <f>SUM(U313:U319)</f>
        <v>0</v>
      </c>
      <c r="X320" s="1207">
        <f>IF(AD320=0,AD320,AD320/D320)</f>
        <v>0</v>
      </c>
      <c r="Y320" s="200"/>
      <c r="Z320" s="200"/>
      <c r="AA320" s="204">
        <f>SQRT(SUMSQ(AA313:AA319))</f>
        <v>0</v>
      </c>
      <c r="AB320" s="204">
        <f>SQRT(SUMSQ(AB313:AB319))</f>
        <v>0</v>
      </c>
      <c r="AC320" s="204"/>
      <c r="AD320" s="203">
        <f>SQRT(SUMSQ(AD313:AD319))</f>
        <v>0</v>
      </c>
      <c r="AE320" s="341">
        <f>SQRT(SUMSQ(AE313:AE319))</f>
        <v>0</v>
      </c>
      <c r="AG320" s="573">
        <f>SUM(AG313:AG319)</f>
        <v>0</v>
      </c>
      <c r="AH320" s="574">
        <f>SUM(AH313:AH319)</f>
        <v>0</v>
      </c>
      <c r="AI320" s="574"/>
      <c r="AJ320" s="574">
        <f>SUM(AJ313:AJ319)</f>
        <v>0</v>
      </c>
      <c r="AK320" s="574">
        <f>SUM(AK313:AK319)</f>
        <v>0</v>
      </c>
      <c r="AL320" s="574"/>
      <c r="AM320" s="574">
        <f>SUM(AM313:AM319)</f>
        <v>0</v>
      </c>
      <c r="AN320" s="574">
        <f>SUM(AN313:AN319)</f>
        <v>0</v>
      </c>
      <c r="AO320" s="574"/>
      <c r="AP320" s="574">
        <f>SUM(AP313:AP319)</f>
        <v>0</v>
      </c>
      <c r="AQ320" s="574">
        <f>SUM(AQ313:AQ319)</f>
        <v>0</v>
      </c>
      <c r="AR320" s="574"/>
      <c r="AS320" s="575">
        <f>SUM(AS313:AS319)</f>
        <v>0</v>
      </c>
      <c r="AT320" s="575">
        <f>SUM(AT313:AT319)</f>
        <v>0</v>
      </c>
      <c r="AU320" s="576"/>
      <c r="AV320" s="1085">
        <f>SUM(AV313:AV319)</f>
        <v>0</v>
      </c>
      <c r="AW320" s="574">
        <f>SUM(AW313:AW319)</f>
        <v>0</v>
      </c>
      <c r="AX320" s="577"/>
    </row>
    <row r="321" spans="1:64" ht="12.75" hidden="1" customHeight="1" outlineLevel="2">
      <c r="P321" s="116"/>
      <c r="V321" s="109"/>
      <c r="W321" s="109"/>
      <c r="X321" s="109"/>
      <c r="Y321" s="109"/>
      <c r="Z321" s="109"/>
      <c r="AA321" s="109"/>
      <c r="AB321" s="109"/>
      <c r="AO321" s="590"/>
    </row>
    <row r="322" spans="1:64" ht="12.75" hidden="1" customHeight="1" outlineLevel="2">
      <c r="B322" s="139" t="s">
        <v>899</v>
      </c>
      <c r="C322" s="140"/>
      <c r="D322" s="140"/>
      <c r="E322" s="140"/>
      <c r="F322" s="140"/>
      <c r="G322" s="141"/>
      <c r="H322" s="141"/>
      <c r="I322" s="179"/>
      <c r="T322" s="116"/>
      <c r="U322" s="116"/>
      <c r="V322" s="116"/>
      <c r="W322" s="116"/>
      <c r="X322" s="2357" t="s">
        <v>372</v>
      </c>
      <c r="Y322" s="2358"/>
      <c r="Z322" s="2358"/>
      <c r="AA322" s="2358"/>
      <c r="AB322" s="2358"/>
      <c r="AC322" s="2358"/>
      <c r="AD322" s="2359"/>
      <c r="AE322" s="116"/>
      <c r="AG322" s="2395" t="s">
        <v>447</v>
      </c>
      <c r="AH322" s="2377"/>
      <c r="AI322" s="2377"/>
      <c r="AJ322" s="2377"/>
      <c r="AK322" s="2377"/>
      <c r="AL322" s="2377"/>
      <c r="AM322" s="2377"/>
      <c r="AN322" s="2377"/>
      <c r="AO322" s="2377"/>
      <c r="AP322" s="2377"/>
      <c r="AQ322" s="2377"/>
      <c r="AR322" s="2377"/>
      <c r="AS322" s="2377"/>
      <c r="AT322" s="2377"/>
      <c r="AU322" s="2377"/>
      <c r="AV322" s="2361"/>
      <c r="AW322" s="2361"/>
      <c r="AX322" s="2362"/>
    </row>
    <row r="323" spans="1:64" ht="12.75" hidden="1" customHeight="1" outlineLevel="2">
      <c r="B323" s="333"/>
      <c r="C323" s="167"/>
      <c r="D323" s="1346" t="s">
        <v>312</v>
      </c>
      <c r="E323" s="1681"/>
      <c r="F323" s="144"/>
      <c r="G323" s="144"/>
      <c r="H323" s="144"/>
      <c r="I323" s="1349" t="s">
        <v>450</v>
      </c>
      <c r="T323" s="116"/>
      <c r="U323" s="116"/>
      <c r="X323" s="1328"/>
      <c r="Y323" s="1329"/>
      <c r="Z323" s="1329"/>
      <c r="AA323" s="1346"/>
      <c r="AB323" s="1346"/>
      <c r="AC323" s="1346"/>
      <c r="AD323" s="1349" t="s">
        <v>450</v>
      </c>
      <c r="AF323" s="109"/>
      <c r="AG323" s="2395" t="s">
        <v>450</v>
      </c>
      <c r="AH323" s="2377"/>
      <c r="AI323" s="2377"/>
      <c r="AJ323" s="2377"/>
      <c r="AK323" s="2377"/>
      <c r="AL323" s="2377"/>
      <c r="AM323" s="2377"/>
      <c r="AN323" s="2377"/>
      <c r="AO323" s="2377"/>
      <c r="AP323" s="2377"/>
      <c r="AQ323" s="2377"/>
      <c r="AR323" s="2377"/>
      <c r="AS323" s="2377" t="s">
        <v>450</v>
      </c>
      <c r="AT323" s="2377"/>
      <c r="AU323" s="630"/>
      <c r="AV323" s="626"/>
      <c r="AW323" s="626"/>
      <c r="AX323" s="1301"/>
      <c r="AZ323" s="2378" t="s">
        <v>1754</v>
      </c>
      <c r="BA323" s="2380"/>
    </row>
    <row r="324" spans="1:64" ht="12.75" hidden="1" customHeight="1" outlineLevel="2">
      <c r="B324" s="143"/>
      <c r="C324" s="144"/>
      <c r="D324" s="1329" t="s">
        <v>415</v>
      </c>
      <c r="E324" s="1672"/>
      <c r="F324" s="147" t="s">
        <v>458</v>
      </c>
      <c r="G324" s="147" t="s">
        <v>891</v>
      </c>
      <c r="H324" s="1329" t="s">
        <v>667</v>
      </c>
      <c r="I324" s="221" t="s">
        <v>888</v>
      </c>
      <c r="T324" s="116"/>
      <c r="U324" s="116"/>
      <c r="V324" s="109"/>
      <c r="W324" s="109"/>
      <c r="X324" s="1328" t="s">
        <v>320</v>
      </c>
      <c r="Y324" s="2383" t="s">
        <v>320</v>
      </c>
      <c r="Z324" s="2384"/>
      <c r="AA324" s="1329"/>
      <c r="AB324" s="1329"/>
      <c r="AC324" s="1329"/>
      <c r="AD324" s="221" t="s">
        <v>888</v>
      </c>
      <c r="AE324" s="109"/>
      <c r="AF324" s="109"/>
      <c r="AG324" s="2385" t="s">
        <v>214</v>
      </c>
      <c r="AH324" s="2386"/>
      <c r="AI324" s="2386"/>
      <c r="AJ324" s="2386" t="s">
        <v>448</v>
      </c>
      <c r="AK324" s="2386"/>
      <c r="AL324" s="2386"/>
      <c r="AM324" s="2386" t="s">
        <v>270</v>
      </c>
      <c r="AN324" s="2386"/>
      <c r="AO324" s="2386"/>
      <c r="AP324" s="2386" t="s">
        <v>449</v>
      </c>
      <c r="AQ324" s="2386"/>
      <c r="AR324" s="2386"/>
      <c r="AS324" s="2388" t="s">
        <v>331</v>
      </c>
      <c r="AT324" s="2388"/>
      <c r="AU324" s="570"/>
      <c r="AV324" s="2386" t="s">
        <v>643</v>
      </c>
      <c r="AW324" s="2386"/>
      <c r="AX324" s="570"/>
      <c r="AZ324" s="2535" t="s">
        <v>1752</v>
      </c>
      <c r="BA324" s="1144"/>
    </row>
    <row r="325" spans="1:64" ht="12.75" hidden="1" customHeight="1" outlineLevel="2">
      <c r="B325" s="143"/>
      <c r="C325" s="144"/>
      <c r="D325" s="1329" t="s">
        <v>450</v>
      </c>
      <c r="E325" s="1672"/>
      <c r="F325" s="1333" t="s">
        <v>451</v>
      </c>
      <c r="G325" s="1333" t="s">
        <v>892</v>
      </c>
      <c r="H325" s="1329" t="s">
        <v>889</v>
      </c>
      <c r="I325" s="221" t="s">
        <v>260</v>
      </c>
      <c r="T325" s="116"/>
      <c r="U325" s="116"/>
      <c r="V325" s="109"/>
      <c r="W325" s="109"/>
      <c r="X325" s="1328" t="s">
        <v>1755</v>
      </c>
      <c r="Y325" s="2374" t="s">
        <v>1756</v>
      </c>
      <c r="Z325" s="2375"/>
      <c r="AA325" s="1334"/>
      <c r="AB325" s="1334"/>
      <c r="AC325" s="1334"/>
      <c r="AD325" s="221" t="s">
        <v>260</v>
      </c>
      <c r="AE325" s="109"/>
      <c r="AG325" s="1343"/>
      <c r="AH325" s="1344"/>
      <c r="AI325" s="1344"/>
      <c r="AJ325" s="1344"/>
      <c r="AK325" s="1344"/>
      <c r="AL325" s="1344"/>
      <c r="AM325" s="1344"/>
      <c r="AN325" s="1344"/>
      <c r="AO325" s="1344"/>
      <c r="AP325" s="1344"/>
      <c r="AQ325" s="1344"/>
      <c r="AR325" s="1344"/>
      <c r="AS325" s="583"/>
      <c r="AT325" s="583"/>
      <c r="AU325" s="584"/>
      <c r="AV325" s="1344"/>
      <c r="AW325" s="1344"/>
      <c r="AX325" s="1345"/>
      <c r="AZ325" s="2536"/>
      <c r="BA325" s="1338"/>
    </row>
    <row r="326" spans="1:64" ht="12.75" hidden="1" customHeight="1" outlineLevel="2">
      <c r="B326" s="143" t="s">
        <v>890</v>
      </c>
      <c r="C326" s="144"/>
      <c r="D326" s="213">
        <f>I326</f>
        <v>0</v>
      </c>
      <c r="E326" s="213"/>
      <c r="F326" s="117"/>
      <c r="G326" s="117"/>
      <c r="H326" s="219">
        <v>0.03</v>
      </c>
      <c r="I326" s="152">
        <f>G326*(1+H326)</f>
        <v>0</v>
      </c>
      <c r="T326" s="116"/>
      <c r="U326" s="116"/>
      <c r="X326" s="1095">
        <f>IF(AD326=0,AD326,AD326/D326)</f>
        <v>0</v>
      </c>
      <c r="Y326" s="345"/>
      <c r="Z326" s="822"/>
      <c r="AA326" s="164"/>
      <c r="AB326" s="164"/>
      <c r="AC326" s="164"/>
      <c r="AD326" s="152">
        <f>I326*BA326</f>
        <v>0</v>
      </c>
      <c r="AG326" s="566">
        <f>D326</f>
        <v>0</v>
      </c>
      <c r="AH326" s="567"/>
      <c r="AI326" s="567"/>
      <c r="AJ326" s="567"/>
      <c r="AK326" s="567"/>
      <c r="AL326" s="567"/>
      <c r="AM326" s="567"/>
      <c r="AN326" s="567"/>
      <c r="AO326" s="567"/>
      <c r="AP326" s="567"/>
      <c r="AQ326" s="567"/>
      <c r="AR326" s="567"/>
      <c r="AS326" s="568">
        <f>SUM(AG326:AP326)</f>
        <v>0</v>
      </c>
      <c r="AT326" s="568"/>
      <c r="AU326" s="569"/>
      <c r="AV326" s="567"/>
      <c r="AW326" s="567"/>
      <c r="AX326" s="570"/>
      <c r="AZ326" s="1068">
        <f>IF($Y326&lt;&gt;"votre valeur :",IF(ISNA(VLOOKUP($Y326,Utilitaires!$N$566:$O$571,2,FALSE)),,VLOOKUP($Y326,Utilitaires!$N$566:$O$571,2,FALSE)),$Z326)</f>
        <v>0</v>
      </c>
      <c r="BA326" s="1133">
        <f>SQRT(SUMSQ(0,AZ326))</f>
        <v>0</v>
      </c>
    </row>
    <row r="327" spans="1:64" ht="12.75" hidden="1" customHeight="1" outlineLevel="2">
      <c r="B327" s="143" t="s">
        <v>890</v>
      </c>
      <c r="C327" s="144"/>
      <c r="D327" s="213">
        <f>I327</f>
        <v>0</v>
      </c>
      <c r="E327" s="213"/>
      <c r="F327" s="120"/>
      <c r="G327" s="120"/>
      <c r="H327" s="219">
        <v>0.03</v>
      </c>
      <c r="I327" s="152">
        <f>G327*(1+H327)</f>
        <v>0</v>
      </c>
      <c r="T327" s="116"/>
      <c r="U327" s="116"/>
      <c r="X327" s="1095">
        <f>IF(AD327=0,AD327,AD327/D327)</f>
        <v>0</v>
      </c>
      <c r="Y327" s="345"/>
      <c r="Z327" s="822"/>
      <c r="AA327" s="164"/>
      <c r="AB327" s="164"/>
      <c r="AC327" s="164"/>
      <c r="AD327" s="152">
        <f>I327*BA327</f>
        <v>0</v>
      </c>
      <c r="AG327" s="566">
        <f>D327</f>
        <v>0</v>
      </c>
      <c r="AH327" s="567"/>
      <c r="AI327" s="567"/>
      <c r="AJ327" s="567"/>
      <c r="AK327" s="567"/>
      <c r="AL327" s="567"/>
      <c r="AM327" s="567"/>
      <c r="AN327" s="567"/>
      <c r="AO327" s="567"/>
      <c r="AP327" s="567"/>
      <c r="AQ327" s="567"/>
      <c r="AR327" s="567"/>
      <c r="AS327" s="568">
        <f>SUM(AG327:AP327)</f>
        <v>0</v>
      </c>
      <c r="AT327" s="568"/>
      <c r="AU327" s="569"/>
      <c r="AV327" s="567"/>
      <c r="AW327" s="567"/>
      <c r="AX327" s="570"/>
      <c r="AZ327" s="1068">
        <f>IF($Y327&lt;&gt;"votre valeur :",IF(ISNA(VLOOKUP($Y327,Utilitaires!$N$566:$O$571,2,FALSE)),,VLOOKUP($Y327,Utilitaires!$N$566:$O$571,2,FALSE)),$Z327)</f>
        <v>0</v>
      </c>
      <c r="BA327" s="1133">
        <f>SQRT(SUMSQ(0,AZ327))</f>
        <v>0</v>
      </c>
    </row>
    <row r="328" spans="1:64" ht="12.75" hidden="1" customHeight="1" outlineLevel="2">
      <c r="B328" s="143" t="s">
        <v>890</v>
      </c>
      <c r="C328" s="144"/>
      <c r="D328" s="213">
        <f>I328</f>
        <v>0</v>
      </c>
      <c r="E328" s="213"/>
      <c r="F328" s="123"/>
      <c r="G328" s="123"/>
      <c r="H328" s="219">
        <v>0.03</v>
      </c>
      <c r="I328" s="152">
        <f>G328*(1+H328)</f>
        <v>0</v>
      </c>
      <c r="T328" s="116"/>
      <c r="U328" s="116"/>
      <c r="X328" s="1095">
        <f>IF(AD328=0,AD328,AD328/D328)</f>
        <v>0</v>
      </c>
      <c r="Y328" s="1097"/>
      <c r="Z328" s="822"/>
      <c r="AA328" s="164"/>
      <c r="AB328" s="164"/>
      <c r="AC328" s="164"/>
      <c r="AD328" s="152">
        <f>I328*BA328</f>
        <v>0</v>
      </c>
      <c r="AG328" s="566">
        <f>D328</f>
        <v>0</v>
      </c>
      <c r="AH328" s="567"/>
      <c r="AI328" s="567"/>
      <c r="AJ328" s="567"/>
      <c r="AK328" s="567"/>
      <c r="AL328" s="567"/>
      <c r="AM328" s="567"/>
      <c r="AN328" s="567"/>
      <c r="AO328" s="567"/>
      <c r="AP328" s="567"/>
      <c r="AQ328" s="567"/>
      <c r="AR328" s="567"/>
      <c r="AS328" s="568">
        <f>SUM(AG328:AP328)</f>
        <v>0</v>
      </c>
      <c r="AT328" s="568"/>
      <c r="AU328" s="569"/>
      <c r="AV328" s="567"/>
      <c r="AW328" s="567"/>
      <c r="AX328" s="570"/>
      <c r="AZ328" s="1068">
        <f>IF($Y328&lt;&gt;"votre valeur :",IF(ISNA(VLOOKUP($Y328,Utilitaires!$N$566:$O$571,2,FALSE)),,VLOOKUP($Y328,Utilitaires!$N$566:$O$571,2,FALSE)),$Z328)</f>
        <v>0</v>
      </c>
      <c r="BA328" s="1133">
        <f>SQRT(SUMSQ(0,AZ328))</f>
        <v>0</v>
      </c>
    </row>
    <row r="329" spans="1:64" ht="12.75" hidden="1" customHeight="1" outlineLevel="2">
      <c r="B329" s="143"/>
      <c r="C329" s="144"/>
      <c r="D329" s="213"/>
      <c r="E329" s="213"/>
      <c r="F329" s="355"/>
      <c r="G329" s="144"/>
      <c r="H329" s="144"/>
      <c r="I329" s="156"/>
      <c r="T329" s="116"/>
      <c r="U329" s="116"/>
      <c r="X329" s="1095"/>
      <c r="Y329" s="155"/>
      <c r="Z329" s="169"/>
      <c r="AA329" s="155"/>
      <c r="AB329" s="155"/>
      <c r="AC329" s="155"/>
      <c r="AD329" s="165"/>
      <c r="AG329" s="571"/>
      <c r="AH329" s="627"/>
      <c r="AI329" s="627"/>
      <c r="AJ329" s="627"/>
      <c r="AK329" s="627"/>
      <c r="AL329" s="627"/>
      <c r="AM329" s="627"/>
      <c r="AN329" s="627"/>
      <c r="AO329" s="627"/>
      <c r="AP329" s="627"/>
      <c r="AQ329" s="627"/>
      <c r="AR329" s="627"/>
      <c r="AS329" s="1325"/>
      <c r="AT329" s="1325"/>
      <c r="AU329" s="1326"/>
      <c r="AV329" s="567"/>
      <c r="AW329" s="567"/>
      <c r="AX329" s="570"/>
      <c r="AZ329" s="1090"/>
      <c r="BA329" s="1156"/>
    </row>
    <row r="330" spans="1:64" ht="12.75" hidden="1" customHeight="1" outlineLevel="2">
      <c r="B330" s="197" t="s">
        <v>353</v>
      </c>
      <c r="C330" s="198"/>
      <c r="D330" s="215">
        <f>SUM(D326:D329)</f>
        <v>0</v>
      </c>
      <c r="E330" s="215"/>
      <c r="F330" s="199"/>
      <c r="G330" s="198"/>
      <c r="H330" s="198"/>
      <c r="I330" s="201">
        <f>SUM(I326:I329)</f>
        <v>0</v>
      </c>
      <c r="T330" s="116"/>
      <c r="U330" s="116"/>
      <c r="X330" s="1207">
        <f>IF(AD330=0,AD330,AD330/D330)</f>
        <v>0</v>
      </c>
      <c r="Y330" s="200"/>
      <c r="Z330" s="200"/>
      <c r="AA330" s="200"/>
      <c r="AB330" s="200"/>
      <c r="AC330" s="200"/>
      <c r="AD330" s="201">
        <f>SQRT(SUMSQ(AD326:AD329))</f>
        <v>0</v>
      </c>
      <c r="AG330" s="1320">
        <f>SUM(AG326:AG329)</f>
        <v>0</v>
      </c>
      <c r="AH330" s="1321"/>
      <c r="AI330" s="1321"/>
      <c r="AJ330" s="1321"/>
      <c r="AK330" s="1321"/>
      <c r="AL330" s="1321"/>
      <c r="AM330" s="1321"/>
      <c r="AN330" s="1321"/>
      <c r="AO330" s="1321"/>
      <c r="AP330" s="1321"/>
      <c r="AQ330" s="1321"/>
      <c r="AR330" s="1321"/>
      <c r="AS330" s="1324">
        <f>SUM(AS326:AS329)</f>
        <v>0</v>
      </c>
      <c r="AT330" s="1324"/>
      <c r="AU330" s="1324"/>
      <c r="AV330" s="1085"/>
      <c r="AW330" s="574"/>
      <c r="AX330" s="577"/>
    </row>
    <row r="331" spans="1:64" ht="12.75" hidden="1" customHeight="1" outlineLevel="2">
      <c r="AF331" s="109"/>
      <c r="AG331" s="590"/>
      <c r="AH331" s="590"/>
      <c r="AI331" s="590"/>
      <c r="AJ331" s="590"/>
      <c r="AK331" s="590"/>
      <c r="AL331" s="590"/>
      <c r="AM331" s="590"/>
      <c r="AQ331" s="590"/>
      <c r="AR331" s="590"/>
    </row>
    <row r="332" spans="1:64" ht="12.75" hidden="1" customHeight="1" outlineLevel="2">
      <c r="B332" s="1094" t="s">
        <v>3090</v>
      </c>
      <c r="C332" s="140"/>
      <c r="D332" s="140"/>
      <c r="E332" s="140"/>
      <c r="F332" s="140"/>
      <c r="G332" s="140"/>
      <c r="H332" s="140"/>
      <c r="I332" s="140"/>
      <c r="J332" s="140"/>
      <c r="K332" s="140"/>
      <c r="L332" s="140"/>
      <c r="M332" s="140"/>
      <c r="N332" s="140"/>
      <c r="O332" s="1353"/>
      <c r="P332" s="1924"/>
      <c r="Q332" s="1924"/>
      <c r="R332" s="1924"/>
      <c r="S332" s="1924"/>
      <c r="T332" s="1924"/>
      <c r="U332" s="1924"/>
      <c r="V332" s="1924"/>
      <c r="X332" s="2357" t="s">
        <v>372</v>
      </c>
      <c r="Y332" s="2358"/>
      <c r="Z332" s="2358"/>
      <c r="AA332" s="2358"/>
      <c r="AB332" s="2358"/>
      <c r="AC332" s="2358"/>
      <c r="AD332" s="2358"/>
      <c r="AE332" s="2359"/>
      <c r="AG332" s="2360" t="s">
        <v>447</v>
      </c>
      <c r="AH332" s="2361"/>
      <c r="AI332" s="2361"/>
      <c r="AJ332" s="2361"/>
      <c r="AK332" s="2361"/>
      <c r="AL332" s="2361"/>
      <c r="AM332" s="2361"/>
      <c r="AN332" s="2361"/>
      <c r="AO332" s="2361"/>
      <c r="AP332" s="2361"/>
      <c r="AQ332" s="2361"/>
      <c r="AR332" s="2361"/>
      <c r="AS332" s="2361"/>
      <c r="AT332" s="2361"/>
      <c r="AU332" s="2361"/>
      <c r="AV332" s="2361"/>
      <c r="AW332" s="2361"/>
      <c r="AX332" s="2362"/>
    </row>
    <row r="333" spans="1:64" s="1081" customFormat="1" ht="12.75" hidden="1" customHeight="1" outlineLevel="2">
      <c r="A333" s="114"/>
      <c r="B333" s="143"/>
      <c r="C333" s="144"/>
      <c r="D333" s="1346" t="s">
        <v>312</v>
      </c>
      <c r="E333" s="1681"/>
      <c r="F333" s="1329"/>
      <c r="G333" s="155"/>
      <c r="H333" s="1902"/>
      <c r="I333" s="1902"/>
      <c r="J333" s="155"/>
      <c r="K333" s="144"/>
      <c r="L333" s="144"/>
      <c r="M333" s="167" t="s">
        <v>236</v>
      </c>
      <c r="N333" s="167"/>
      <c r="O333" s="153" t="s">
        <v>278</v>
      </c>
      <c r="P333" s="1924"/>
      <c r="Q333" s="1924"/>
      <c r="R333" s="1924"/>
      <c r="S333" s="1924"/>
      <c r="T333" s="1924"/>
      <c r="U333" s="1924"/>
      <c r="V333" s="1924"/>
      <c r="W333" s="263"/>
      <c r="X333" s="1328"/>
      <c r="Y333" s="821"/>
      <c r="Z333" s="821"/>
      <c r="AA333" s="144"/>
      <c r="AB333" s="1329"/>
      <c r="AC333" s="1329"/>
      <c r="AD333" s="1346"/>
      <c r="AE333" s="1332" t="s">
        <v>278</v>
      </c>
      <c r="AF333" s="114"/>
      <c r="AG333" s="2363" t="s">
        <v>450</v>
      </c>
      <c r="AH333" s="2364"/>
      <c r="AI333" s="2364"/>
      <c r="AJ333" s="2364"/>
      <c r="AK333" s="2364"/>
      <c r="AL333" s="2364"/>
      <c r="AM333" s="2364"/>
      <c r="AN333" s="2364"/>
      <c r="AO333" s="2364"/>
      <c r="AP333" s="2364"/>
      <c r="AQ333" s="2364"/>
      <c r="AR333" s="2364"/>
      <c r="AS333" s="2364" t="s">
        <v>450</v>
      </c>
      <c r="AT333" s="2364"/>
      <c r="AU333" s="567"/>
      <c r="AV333" s="1297"/>
      <c r="AW333" s="568"/>
      <c r="AX333" s="1345"/>
      <c r="AY333" s="114"/>
      <c r="AZ333" s="2378" t="s">
        <v>1754</v>
      </c>
      <c r="BA333" s="2379"/>
      <c r="BB333" s="2379"/>
      <c r="BC333" s="2379"/>
      <c r="BD333" s="2379"/>
      <c r="BE333" s="2379"/>
      <c r="BF333" s="2380"/>
      <c r="BL333" s="116"/>
    </row>
    <row r="334" spans="1:64" ht="12.75" hidden="1" customHeight="1" outlineLevel="2">
      <c r="B334" s="143"/>
      <c r="C334" s="144"/>
      <c r="D334" s="1329" t="s">
        <v>415</v>
      </c>
      <c r="E334" s="1672"/>
      <c r="F334" s="1332" t="s">
        <v>458</v>
      </c>
      <c r="G334" s="153"/>
      <c r="H334" s="2381" t="s">
        <v>2849</v>
      </c>
      <c r="I334" s="2542"/>
      <c r="J334" s="153"/>
      <c r="K334" s="2381" t="s">
        <v>2961</v>
      </c>
      <c r="L334" s="2382"/>
      <c r="M334" s="1346" t="s">
        <v>450</v>
      </c>
      <c r="N334" s="1346" t="s">
        <v>450</v>
      </c>
      <c r="O334" s="153" t="s">
        <v>279</v>
      </c>
      <c r="P334" s="1924"/>
      <c r="Q334" s="1924"/>
      <c r="R334" s="1924"/>
      <c r="S334" s="1924"/>
      <c r="T334" s="1924"/>
      <c r="U334" s="1924"/>
      <c r="V334" s="1924"/>
      <c r="W334" s="263"/>
      <c r="X334" s="1328" t="s">
        <v>320</v>
      </c>
      <c r="Y334" s="2383" t="s">
        <v>320</v>
      </c>
      <c r="Z334" s="2384"/>
      <c r="AA334" s="1329" t="s">
        <v>450</v>
      </c>
      <c r="AB334" s="1329" t="s">
        <v>450</v>
      </c>
      <c r="AC334" s="1329"/>
      <c r="AD334" s="1346" t="s">
        <v>450</v>
      </c>
      <c r="AE334" s="153" t="s">
        <v>279</v>
      </c>
      <c r="AG334" s="2385" t="s">
        <v>214</v>
      </c>
      <c r="AH334" s="2386"/>
      <c r="AI334" s="2386"/>
      <c r="AJ334" s="2386" t="s">
        <v>448</v>
      </c>
      <c r="AK334" s="2386"/>
      <c r="AL334" s="2386"/>
      <c r="AM334" s="2386" t="s">
        <v>270</v>
      </c>
      <c r="AN334" s="2386"/>
      <c r="AO334" s="2386"/>
      <c r="AP334" s="2386" t="s">
        <v>449</v>
      </c>
      <c r="AQ334" s="2386"/>
      <c r="AR334" s="2386"/>
      <c r="AS334" s="2388" t="s">
        <v>331</v>
      </c>
      <c r="AT334" s="2388"/>
      <c r="AU334" s="567"/>
      <c r="AV334" s="2385" t="s">
        <v>643</v>
      </c>
      <c r="AW334" s="2386"/>
      <c r="AX334" s="570"/>
      <c r="AZ334" s="2535" t="s">
        <v>1752</v>
      </c>
      <c r="BA334" s="2532" t="s">
        <v>2768</v>
      </c>
      <c r="BB334" s="2533"/>
      <c r="BC334" s="2534"/>
      <c r="BD334" s="2532" t="s">
        <v>2961</v>
      </c>
      <c r="BE334" s="2533"/>
      <c r="BF334" s="2534"/>
    </row>
    <row r="335" spans="1:64" ht="12.75" hidden="1" customHeight="1" outlineLevel="2">
      <c r="B335" s="538"/>
      <c r="C335" s="144"/>
      <c r="D335" s="1329" t="s">
        <v>450</v>
      </c>
      <c r="E335" s="1672"/>
      <c r="F335" s="1333" t="s">
        <v>451</v>
      </c>
      <c r="G335" s="1333" t="s">
        <v>38</v>
      </c>
      <c r="H335" s="1680" t="s">
        <v>417</v>
      </c>
      <c r="I335" s="1680" t="s">
        <v>260</v>
      </c>
      <c r="J335" s="153" t="s">
        <v>3058</v>
      </c>
      <c r="K335" s="1680" t="s">
        <v>417</v>
      </c>
      <c r="L335" s="1334" t="s">
        <v>260</v>
      </c>
      <c r="M335" s="1330" t="s">
        <v>417</v>
      </c>
      <c r="N335" s="1330" t="s">
        <v>260</v>
      </c>
      <c r="O335" s="153" t="s">
        <v>450</v>
      </c>
      <c r="P335" s="1924"/>
      <c r="Q335" s="1924"/>
      <c r="R335" s="1924"/>
      <c r="S335" s="1924"/>
      <c r="T335" s="1924"/>
      <c r="U335" s="1924"/>
      <c r="V335" s="1924"/>
      <c r="W335" s="263"/>
      <c r="X335" s="1328" t="s">
        <v>1755</v>
      </c>
      <c r="Y335" s="2374" t="s">
        <v>1756</v>
      </c>
      <c r="Z335" s="2375"/>
      <c r="AA335" s="1334" t="s">
        <v>417</v>
      </c>
      <c r="AB335" s="1334" t="s">
        <v>260</v>
      </c>
      <c r="AC335" s="1334"/>
      <c r="AD335" s="166" t="s">
        <v>331</v>
      </c>
      <c r="AE335" s="153" t="s">
        <v>450</v>
      </c>
      <c r="AG335" s="1343" t="s">
        <v>417</v>
      </c>
      <c r="AH335" s="1344" t="s">
        <v>260</v>
      </c>
      <c r="AI335" s="1344"/>
      <c r="AJ335" s="1344" t="s">
        <v>417</v>
      </c>
      <c r="AK335" s="1344" t="s">
        <v>260</v>
      </c>
      <c r="AL335" s="1344"/>
      <c r="AM335" s="1344" t="s">
        <v>417</v>
      </c>
      <c r="AN335" s="1344" t="s">
        <v>260</v>
      </c>
      <c r="AO335" s="1344"/>
      <c r="AP335" s="1344" t="s">
        <v>417</v>
      </c>
      <c r="AQ335" s="1344" t="s">
        <v>260</v>
      </c>
      <c r="AR335" s="1344"/>
      <c r="AS335" s="583" t="s">
        <v>417</v>
      </c>
      <c r="AT335" s="583" t="s">
        <v>260</v>
      </c>
      <c r="AU335" s="583"/>
      <c r="AV335" s="1343" t="s">
        <v>417</v>
      </c>
      <c r="AW335" s="1344" t="s">
        <v>260</v>
      </c>
      <c r="AX335" s="1345"/>
      <c r="AZ335" s="2536"/>
      <c r="BA335" s="1337" t="s">
        <v>417</v>
      </c>
      <c r="BB335" s="1337" t="s">
        <v>260</v>
      </c>
      <c r="BC335" s="1339"/>
      <c r="BD335" s="1337" t="s">
        <v>417</v>
      </c>
      <c r="BE335" s="1337" t="s">
        <v>260</v>
      </c>
      <c r="BF335" s="1339"/>
    </row>
    <row r="336" spans="1:64" ht="12.75" hidden="1" customHeight="1" outlineLevel="2">
      <c r="B336" s="143" t="s">
        <v>3079</v>
      </c>
      <c r="C336" s="144"/>
      <c r="D336" s="213">
        <f>SUM(M336:N336)</f>
        <v>0</v>
      </c>
      <c r="E336" s="213"/>
      <c r="F336" s="411"/>
      <c r="G336" s="117"/>
      <c r="H336" s="336">
        <f>VLOOKUP($B336&amp;"; "&amp;$H$334&amp;", "&amp;H$335,'FE Fret'!$G:$U,9,FALSE)</f>
        <v>70.5</v>
      </c>
      <c r="I336" s="336">
        <f>VLOOKUP($B336&amp;"; "&amp;$H$334&amp;", "&amp;I$335,'FE Fret'!$G:$U,9,FALSE)</f>
        <v>425</v>
      </c>
      <c r="J336" s="117"/>
      <c r="K336" s="336">
        <f>VLOOKUP($B336&amp;"; "&amp;$K$334&amp;", "&amp;K$335,'FE Fret'!$G:$U,9,FALSE)</f>
        <v>7.2199999999999999E-3</v>
      </c>
      <c r="L336" s="336">
        <f>VLOOKUP($B336&amp;"; "&amp;$K$334&amp;", "&amp;L$335,'FE Fret'!$G:$U,9,FALSE)</f>
        <v>4.3400000000000001E-2</v>
      </c>
      <c r="M336" s="358">
        <f t="shared" ref="M336:N338" si="61">IF(ISNA($G336*H336),0,$G336*H336)+IF(ISNA($J336*K336),0,$J336*K336)</f>
        <v>0</v>
      </c>
      <c r="N336" s="358">
        <f t="shared" si="61"/>
        <v>0</v>
      </c>
      <c r="O336" s="1295">
        <f>IF(OR(F336=Utilitaires!$G$572,F336=Utilitaires!$G$577),N336,0)</f>
        <v>0</v>
      </c>
      <c r="P336" s="1924"/>
      <c r="Q336" s="1924"/>
      <c r="R336" s="1924"/>
      <c r="S336" s="1924"/>
      <c r="T336" s="1924"/>
      <c r="U336" s="1924"/>
      <c r="V336" s="1924"/>
      <c r="W336" s="263"/>
      <c r="X336" s="1095">
        <f>IF(AD336=0,AD336,AD336/D336)</f>
        <v>0</v>
      </c>
      <c r="Y336" s="345"/>
      <c r="Z336" s="822"/>
      <c r="AA336" s="164">
        <f t="shared" ref="AA336:AB338" si="62">SQRT(SUMSQ(IF(ISNA($G336*H336*BA336),0,$G336*H336*BA336),IF(ISNA($J336*K336*BD336),0,$J336*K336*BD336)))</f>
        <v>0</v>
      </c>
      <c r="AB336" s="164">
        <f t="shared" si="62"/>
        <v>0</v>
      </c>
      <c r="AC336" s="164"/>
      <c r="AD336" s="151">
        <f>SQRT(SUMSQ(AA336:AC336))</f>
        <v>0</v>
      </c>
      <c r="AE336" s="1295">
        <f>O336*X336</f>
        <v>0</v>
      </c>
      <c r="AG336" s="566">
        <f>$G336*IF(ISNA(VLOOKUP($B336&amp;"; "&amp;$H$334&amp;", "&amp;H$335,'FE Fret'!$G:$U,10,FALSE)),0,VLOOKUP($B336&amp;"; "&amp;$H$334&amp;", "&amp;H$335,'FE Fret'!$G:$U,10,FALSE))
+$J336*IF(ISNA(VLOOKUP($B336&amp;"; "&amp;$K$334&amp;", "&amp;H$335,'FE Fret'!$G:$U,10,FALSE)),0,VLOOKUP($B336&amp;"; "&amp;$K$334&amp;", "&amp;H$335,'FE Fret'!$G:$U,10,FALSE))</f>
        <v>0</v>
      </c>
      <c r="AH336" s="567">
        <f>$G336*IF(ISNA(VLOOKUP($B336&amp;"; "&amp;$H$334&amp;", "&amp;I$335,'FE Fret'!$G:$U,10,FALSE)),0,VLOOKUP($B336&amp;"; "&amp;$H$334&amp;", "&amp;I$335,'FE Fret'!$G:$U,10,FALSE))
+$J336*IF(ISNA(VLOOKUP($B336&amp;"; "&amp;$K$334&amp;", "&amp;I$335,'FE Fret'!$G:$U,10,FALSE)),0,VLOOKUP($B336&amp;"; "&amp;$K$334&amp;", "&amp;I$335,'FE Fret'!$G:$U,10,FALSE))</f>
        <v>0</v>
      </c>
      <c r="AI336" s="567"/>
      <c r="AJ336" s="567">
        <f>$G336*IF(ISNA((VLOOKUP($B336&amp;"; "&amp;$H$334&amp;", "&amp;H$335,'FE Fret'!$G:$U,12,FALSE)+VLOOKUP($B336&amp;"; "&amp;$H$334&amp;", "&amp;H$335,'FE Fret'!$G:$U,11,FALSE))),0,(VLOOKUP($B336&amp;"; "&amp;$H$334&amp;", "&amp;H$335,'FE Fret'!$G:$U,12,FALSE)+VLOOKUP($B336&amp;"; "&amp;$H$334&amp;", "&amp;H$335,'FE Fret'!$G:$U,11,FALSE)))
+$J336*IF(ISNA((VLOOKUP($B336&amp;"; "&amp;$K$334&amp;", "&amp;H$335,'FE Fret'!$G:$U,12,FALSE)+VLOOKUP($B336&amp;"; "&amp;$K$334&amp;", "&amp;H$335,'FE Fret'!$G:$U,11,FALSE))),0,(VLOOKUP($B336&amp;"; "&amp;$K$334&amp;", "&amp;H$335,'FE Fret'!$G:$U,12,FALSE)+VLOOKUP($B336&amp;"; "&amp;$K$334&amp;", "&amp;H$335,'FE Fret'!$G:$U,11,FALSE)))</f>
        <v>0</v>
      </c>
      <c r="AK336" s="567">
        <f>$G336*IF(ISNA((VLOOKUP($B336&amp;"; "&amp;$H$334&amp;", "&amp;I$335,'FE Fret'!$G:$U,12,FALSE)+VLOOKUP($B336&amp;"; "&amp;$H$334&amp;", "&amp;I$335,'FE Fret'!$G:$U,11,FALSE))),0,(VLOOKUP($B336&amp;"; "&amp;$H$334&amp;", "&amp;I$335,'FE Fret'!$G:$U,12,FALSE)+VLOOKUP($B336&amp;"; "&amp;$H$334&amp;", "&amp;I$335,'FE Fret'!$G:$U,11,FALSE)))
+$J336*IF(ISNA((VLOOKUP($B336&amp;"; "&amp;$K$334&amp;", "&amp;I$335,'FE Fret'!$G:$U,12,FALSE)+VLOOKUP($B336&amp;"; "&amp;$K$334&amp;", "&amp;I$335,'FE Fret'!$G:$U,11,FALSE))),0,(VLOOKUP($B336&amp;"; "&amp;$K$334&amp;", "&amp;I$335,'FE Fret'!$G:$U,12,FALSE)+VLOOKUP($B336&amp;"; "&amp;$K$334&amp;", "&amp;I$335,'FE Fret'!$G:$U,11,FALSE)))</f>
        <v>0</v>
      </c>
      <c r="AL336" s="567"/>
      <c r="AM336" s="567">
        <f>$G336*IF(ISNA(VLOOKUP($B336&amp;"; "&amp;$H$334&amp;", "&amp;H$335,'FE Fret'!$G:$U,13,FALSE)),0,VLOOKUP($B336&amp;"; "&amp;$H$334&amp;", "&amp;H$335,'FE Fret'!$G:$U,13,FALSE))
+$J336*IF(ISNA(VLOOKUP($B336&amp;"; "&amp;$K$334&amp;", "&amp;H$335,'FE Fret'!$G:$U,13,FALSE)),0,VLOOKUP($B336&amp;"; "&amp;$K$334&amp;", "&amp;H$335,'FE Fret'!$G:$U,13,FALSE))</f>
        <v>0</v>
      </c>
      <c r="AN336" s="567">
        <f>$G336*IF(ISNA(VLOOKUP($B336&amp;"; "&amp;$H$334&amp;", "&amp;I$335,'FE Fret'!$G:$U,13,FALSE)),0,VLOOKUP($B336&amp;"; "&amp;$H$334&amp;", "&amp;I$335,'FE Fret'!$G:$U,13,FALSE))
+$J336*IF(ISNA(VLOOKUP($B336&amp;"; "&amp;$K$334&amp;", "&amp;I$335,'FE Fret'!$G:$U,13,FALSE)),0,VLOOKUP($B336&amp;"; "&amp;$K$334&amp;", "&amp;I$335,'FE Fret'!$G:$U,13,FALSE))</f>
        <v>0</v>
      </c>
      <c r="AO336" s="567"/>
      <c r="AP336" s="567">
        <v>0</v>
      </c>
      <c r="AQ336" s="567">
        <v>0</v>
      </c>
      <c r="AR336" s="567"/>
      <c r="AS336" s="568">
        <f t="shared" ref="AS336:AT338" si="63">SUM(AG336,AJ336,AM336,AP336)</f>
        <v>0</v>
      </c>
      <c r="AT336" s="568">
        <f t="shared" si="63"/>
        <v>0</v>
      </c>
      <c r="AU336" s="568"/>
      <c r="AV336" s="566">
        <f>$G336*IF(ISNA(VLOOKUP($B336&amp;"; "&amp;$H$334&amp;", "&amp;H$335,'FE Fret'!$G:$U,15,FALSE)),0,VLOOKUP($B336&amp;"; "&amp;$H$334&amp;", "&amp;H$335,'FE Fret'!$G:$U,15,FALSE))
+$J336*IF(ISNA(VLOOKUP($B336&amp;"; "&amp;$K$334&amp;", "&amp;H$335,'FE Fret'!$G:$U,15,FALSE)),0,VLOOKUP($B336&amp;"; "&amp;$K$334&amp;", "&amp;H$335,'FE Fret'!$G:$U,15,FALSE))</f>
        <v>0</v>
      </c>
      <c r="AW336" s="567">
        <f>$G336*IF(ISNA(VLOOKUP($B336&amp;"; "&amp;$H$334&amp;", "&amp;I$335,'FE Fret'!$G:$U,15,FALSE)),0,VLOOKUP($B336&amp;"; "&amp;$H$334&amp;", "&amp;I$335,'FE Fret'!$G:$U,15,FALSE))
+$J336*IF(ISNA(VLOOKUP($B336&amp;"; "&amp;$K$334&amp;", "&amp;I$335,'FE Fret'!$G:$U,15,FALSE)),0,VLOOKUP($B336&amp;"; "&amp;$K$334&amp;", "&amp;I$335,'FE Fret'!$G:$U,15,FALSE))</f>
        <v>0</v>
      </c>
      <c r="AX336" s="570"/>
      <c r="AZ336" s="1068">
        <f>IF($Y336&lt;&gt;"votre valeur :",IF(ISNA(VLOOKUP($Y336,Utilitaires!$N$566:$O$571,2,FALSE)),,VLOOKUP($Y336,Utilitaires!$N$566:$O$571,2,FALSE)),$Z336)</f>
        <v>0</v>
      </c>
      <c r="BA336" s="1127">
        <f>IF(ISNA(SQRT(SUMSQ(VLOOKUP($B336&amp;"; "&amp;$H$334&amp;", "&amp;H$335,'FE Fret'!$G:$U,7,FALSE),$AZ336))),0,SQRT(SUMSQ(VLOOKUP($B336&amp;"; "&amp;$H$334&amp;", "&amp;H$335,'FE Fret'!$G:$U,7,FALSE),$AZ336)))</f>
        <v>0.6</v>
      </c>
      <c r="BB336" s="1127">
        <f>IF(ISNA(SQRT(SUMSQ(VLOOKUP($B336&amp;"; "&amp;$H$334&amp;", "&amp;I$335,'FE Fret'!$G:$U,7,FALSE),$AZ336))),0,SQRT(SUMSQ(VLOOKUP($B336&amp;"; "&amp;$H$334&amp;", "&amp;I$335,'FE Fret'!$G:$U,7,FALSE),$AZ336)))</f>
        <v>0.6</v>
      </c>
      <c r="BC336" s="1127"/>
      <c r="BD336" s="1127">
        <f>IF(ISNA(SQRT(SUMSQ(VLOOKUP($B336&amp;"; "&amp;$K$334&amp;", "&amp;K$335,'FE Fret'!$G:$U,7,FALSE),$AZ336))),0,SQRT(SUMSQ(VLOOKUP($B336&amp;"; "&amp;$K$334&amp;", "&amp;K$335,'FE Fret'!$G:$U,7,FALSE),$AZ336)))</f>
        <v>0.6</v>
      </c>
      <c r="BE336" s="1133">
        <f>IF(ISNA(SQRT(SUMSQ(VLOOKUP($B336&amp;"; "&amp;$K$334&amp;", "&amp;L$335,'FE Fret'!$G:$U,7,FALSE),$AZ336))),0,SQRT(SUMSQ(VLOOKUP($B336&amp;"; "&amp;$K$334&amp;", "&amp;L$335,'FE Fret'!$G:$U,7,FALSE),$AZ336)))</f>
        <v>0.6</v>
      </c>
      <c r="BF336" s="1133"/>
    </row>
    <row r="337" spans="2:58" ht="12.75" hidden="1" customHeight="1" outlineLevel="2">
      <c r="B337" s="143" t="s">
        <v>3080</v>
      </c>
      <c r="C337" s="144"/>
      <c r="D337" s="213">
        <f t="shared" ref="D337:D338" si="64">SUM(M337:N337)</f>
        <v>0</v>
      </c>
      <c r="E337" s="213"/>
      <c r="F337" s="532"/>
      <c r="G337" s="120"/>
      <c r="H337" s="336" t="e">
        <f>VLOOKUP($B337&amp;"; "&amp;$H$334&amp;", "&amp;H$335,'FE Fret'!$G:$U,9,FALSE)</f>
        <v>#N/A</v>
      </c>
      <c r="I337" s="336" t="e">
        <f>VLOOKUP($B337&amp;"; "&amp;$H$334&amp;", "&amp;I$335,'FE Fret'!$G:$U,9,FALSE)</f>
        <v>#N/A</v>
      </c>
      <c r="J337" s="120"/>
      <c r="K337" s="336">
        <f>VLOOKUP($B337&amp;"; "&amp;$K$334&amp;", "&amp;K$335,'FE Fret'!$G:$U,9,FALSE)</f>
        <v>7.4899999999999999E-4</v>
      </c>
      <c r="L337" s="336">
        <f>VLOOKUP($B337&amp;"; "&amp;$K$334&amp;", "&amp;L$335,'FE Fret'!$G:$U,9,FALSE)</f>
        <v>4.6800000000000001E-3</v>
      </c>
      <c r="M337" s="358">
        <f t="shared" si="61"/>
        <v>0</v>
      </c>
      <c r="N337" s="358">
        <f t="shared" si="61"/>
        <v>0</v>
      </c>
      <c r="O337" s="1295">
        <f>IF(OR(F337=Utilitaires!$G$572,F337=Utilitaires!$G$577),N337,0)</f>
        <v>0</v>
      </c>
      <c r="P337" s="1924"/>
      <c r="Q337" s="1924"/>
      <c r="R337" s="1924"/>
      <c r="S337" s="1924"/>
      <c r="T337" s="1924"/>
      <c r="U337" s="1924"/>
      <c r="V337" s="1924"/>
      <c r="W337" s="263"/>
      <c r="X337" s="1095">
        <f>IF(AD337=0,AD337,AD337/D337)</f>
        <v>0</v>
      </c>
      <c r="Y337" s="345"/>
      <c r="Z337" s="822"/>
      <c r="AA337" s="164">
        <f t="shared" si="62"/>
        <v>0</v>
      </c>
      <c r="AB337" s="164">
        <f t="shared" si="62"/>
        <v>0</v>
      </c>
      <c r="AC337" s="164"/>
      <c r="AD337" s="151">
        <f>SQRT(SUMSQ(AA337:AC337))</f>
        <v>0</v>
      </c>
      <c r="AE337" s="1295">
        <f>O337*X337</f>
        <v>0</v>
      </c>
      <c r="AG337" s="566">
        <f>$G337*IF(ISNA(VLOOKUP($B337&amp;"; "&amp;$H$334&amp;", "&amp;H$335,'FE Fret'!$G:$U,10,FALSE)),0,VLOOKUP($B337&amp;"; "&amp;$H$334&amp;", "&amp;H$335,'FE Fret'!$G:$U,10,FALSE))
+$J337*IF(ISNA(VLOOKUP($B337&amp;"; "&amp;$K$334&amp;", "&amp;H$335,'FE Fret'!$G:$U,10,FALSE)),0,VLOOKUP($B337&amp;"; "&amp;$K$334&amp;", "&amp;H$335,'FE Fret'!$G:$U,10,FALSE))</f>
        <v>0</v>
      </c>
      <c r="AH337" s="567">
        <f>$G337*IF(ISNA(VLOOKUP($B337&amp;"; "&amp;$H$334&amp;", "&amp;I$335,'FE Fret'!$G:$U,10,FALSE)),0,VLOOKUP($B337&amp;"; "&amp;$H$334&amp;", "&amp;I$335,'FE Fret'!$G:$U,10,FALSE))
+$J337*IF(ISNA(VLOOKUP($B337&amp;"; "&amp;$K$334&amp;", "&amp;I$335,'FE Fret'!$G:$U,10,FALSE)),0,VLOOKUP($B337&amp;"; "&amp;$K$334&amp;", "&amp;I$335,'FE Fret'!$G:$U,10,FALSE))</f>
        <v>0</v>
      </c>
      <c r="AI337" s="567"/>
      <c r="AJ337" s="567">
        <f>$G337*IF(ISNA((VLOOKUP($B337&amp;"; "&amp;$H$334&amp;", "&amp;H$335,'FE Fret'!$G:$U,12,FALSE)+VLOOKUP($B337&amp;"; "&amp;$H$334&amp;", "&amp;H$335,'FE Fret'!$G:$U,11,FALSE))),0,(VLOOKUP($B337&amp;"; "&amp;$H$334&amp;", "&amp;H$335,'FE Fret'!$G:$U,12,FALSE)+VLOOKUP($B337&amp;"; "&amp;$H$334&amp;", "&amp;H$335,'FE Fret'!$G:$U,11,FALSE)))
+$J337*IF(ISNA((VLOOKUP($B337&amp;"; "&amp;$K$334&amp;", "&amp;H$335,'FE Fret'!$G:$U,12,FALSE)+VLOOKUP($B337&amp;"; "&amp;$K$334&amp;", "&amp;H$335,'FE Fret'!$G:$U,11,FALSE))),0,(VLOOKUP($B337&amp;"; "&amp;$K$334&amp;", "&amp;H$335,'FE Fret'!$G:$U,12,FALSE)+VLOOKUP($B337&amp;"; "&amp;$K$334&amp;", "&amp;H$335,'FE Fret'!$G:$U,11,FALSE)))</f>
        <v>0</v>
      </c>
      <c r="AK337" s="567">
        <f>$G337*IF(ISNA((VLOOKUP($B337&amp;"; "&amp;$H$334&amp;", "&amp;I$335,'FE Fret'!$G:$U,12,FALSE)+VLOOKUP($B337&amp;"; "&amp;$H$334&amp;", "&amp;I$335,'FE Fret'!$G:$U,11,FALSE))),0,(VLOOKUP($B337&amp;"; "&amp;$H$334&amp;", "&amp;I$335,'FE Fret'!$G:$U,12,FALSE)+VLOOKUP($B337&amp;"; "&amp;$H$334&amp;", "&amp;I$335,'FE Fret'!$G:$U,11,FALSE)))
+$J337*IF(ISNA((VLOOKUP($B337&amp;"; "&amp;$K$334&amp;", "&amp;I$335,'FE Fret'!$G:$U,12,FALSE)+VLOOKUP($B337&amp;"; "&amp;$K$334&amp;", "&amp;I$335,'FE Fret'!$G:$U,11,FALSE))),0,(VLOOKUP($B337&amp;"; "&amp;$K$334&amp;", "&amp;I$335,'FE Fret'!$G:$U,12,FALSE)+VLOOKUP($B337&amp;"; "&amp;$K$334&amp;", "&amp;I$335,'FE Fret'!$G:$U,11,FALSE)))</f>
        <v>0</v>
      </c>
      <c r="AL337" s="567"/>
      <c r="AM337" s="567">
        <f>$G337*IF(ISNA(VLOOKUP($B337&amp;"; "&amp;$H$334&amp;", "&amp;H$335,'FE Fret'!$G:$U,13,FALSE)),0,VLOOKUP($B337&amp;"; "&amp;$H$334&amp;", "&amp;H$335,'FE Fret'!$G:$U,13,FALSE))
+$J337*IF(ISNA(VLOOKUP($B337&amp;"; "&amp;$K$334&amp;", "&amp;H$335,'FE Fret'!$G:$U,13,FALSE)),0,VLOOKUP($B337&amp;"; "&amp;$K$334&amp;", "&amp;H$335,'FE Fret'!$G:$U,13,FALSE))</f>
        <v>0</v>
      </c>
      <c r="AN337" s="567">
        <f>$G337*IF(ISNA(VLOOKUP($B337&amp;"; "&amp;$H$334&amp;", "&amp;I$335,'FE Fret'!$G:$U,13,FALSE)),0,VLOOKUP($B337&amp;"; "&amp;$H$334&amp;", "&amp;I$335,'FE Fret'!$G:$U,13,FALSE))
+$J337*IF(ISNA(VLOOKUP($B337&amp;"; "&amp;$K$334&amp;", "&amp;I$335,'FE Fret'!$G:$U,13,FALSE)),0,VLOOKUP($B337&amp;"; "&amp;$K$334&amp;", "&amp;I$335,'FE Fret'!$G:$U,13,FALSE))</f>
        <v>0</v>
      </c>
      <c r="AO337" s="567"/>
      <c r="AP337" s="567">
        <v>0</v>
      </c>
      <c r="AQ337" s="567">
        <v>0</v>
      </c>
      <c r="AR337" s="567"/>
      <c r="AS337" s="568">
        <f t="shared" si="63"/>
        <v>0</v>
      </c>
      <c r="AT337" s="568">
        <f t="shared" si="63"/>
        <v>0</v>
      </c>
      <c r="AU337" s="568"/>
      <c r="AV337" s="566">
        <f>$G337*IF(ISNA(VLOOKUP($B337&amp;"; "&amp;$H$334&amp;", "&amp;H$335,'FE Fret'!$G:$U,15,FALSE)),0,VLOOKUP($B337&amp;"; "&amp;$H$334&amp;", "&amp;H$335,'FE Fret'!$G:$U,15,FALSE))
+$J337*IF(ISNA(VLOOKUP($B337&amp;"; "&amp;$K$334&amp;", "&amp;H$335,'FE Fret'!$G:$U,15,FALSE)),0,VLOOKUP($B337&amp;"; "&amp;$K$334&amp;", "&amp;H$335,'FE Fret'!$G:$U,15,FALSE))</f>
        <v>0</v>
      </c>
      <c r="AW337" s="567">
        <f>$G337*IF(ISNA(VLOOKUP($B337&amp;"; "&amp;$H$334&amp;", "&amp;I$335,'FE Fret'!$G:$U,15,FALSE)),0,VLOOKUP($B337&amp;"; "&amp;$H$334&amp;", "&amp;I$335,'FE Fret'!$G:$U,15,FALSE))
+$J337*IF(ISNA(VLOOKUP($B337&amp;"; "&amp;$K$334&amp;", "&amp;I$335,'FE Fret'!$G:$U,15,FALSE)),0,VLOOKUP($B337&amp;"; "&amp;$K$334&amp;", "&amp;I$335,'FE Fret'!$G:$U,15,FALSE))</f>
        <v>0</v>
      </c>
      <c r="AX337" s="570"/>
      <c r="AZ337" s="1068">
        <f>IF($Y337&lt;&gt;"votre valeur :",IF(ISNA(VLOOKUP($Y337,Utilitaires!$N$566:$O$571,2,FALSE)),,VLOOKUP($Y337,Utilitaires!$N$566:$O$571,2,FALSE)),$Z337)</f>
        <v>0</v>
      </c>
      <c r="BA337" s="1127">
        <f>IF(ISNA(SQRT(SUMSQ(VLOOKUP($B337&amp;"; "&amp;$H$334&amp;", "&amp;H$335,'FE Fret'!$G:$U,7,FALSE),$AZ337))),0,SQRT(SUMSQ(VLOOKUP($B337&amp;"; "&amp;$H$334&amp;", "&amp;H$335,'FE Fret'!$G:$U,7,FALSE),$AZ337)))</f>
        <v>0</v>
      </c>
      <c r="BB337" s="1127">
        <f>IF(ISNA(SQRT(SUMSQ(VLOOKUP($B337&amp;"; "&amp;$H$334&amp;", "&amp;I$335,'FE Fret'!$G:$U,7,FALSE),$AZ337))),0,SQRT(SUMSQ(VLOOKUP($B337&amp;"; "&amp;$H$334&amp;", "&amp;I$335,'FE Fret'!$G:$U,7,FALSE),$AZ337)))</f>
        <v>0</v>
      </c>
      <c r="BC337" s="1127"/>
      <c r="BD337" s="1127">
        <f>IF(ISNA(SQRT(SUMSQ(VLOOKUP($B337&amp;"; "&amp;$K$334&amp;", "&amp;K$335,'FE Fret'!$G:$U,7,FALSE),$AZ337))),0,SQRT(SUMSQ(VLOOKUP($B337&amp;"; "&amp;$K$334&amp;", "&amp;K$335,'FE Fret'!$G:$U,7,FALSE),$AZ337)))</f>
        <v>0.6</v>
      </c>
      <c r="BE337" s="1133">
        <f>IF(ISNA(SQRT(SUMSQ(VLOOKUP($B337&amp;"; "&amp;$K$334&amp;", "&amp;L$335,'FE Fret'!$G:$U,7,FALSE),$AZ337))),0,SQRT(SUMSQ(VLOOKUP($B337&amp;"; "&amp;$K$334&amp;", "&amp;L$335,'FE Fret'!$G:$U,7,FALSE),$AZ337)))</f>
        <v>0.6</v>
      </c>
      <c r="BF337" s="1133"/>
    </row>
    <row r="338" spans="2:58" ht="12.75" hidden="1" customHeight="1" outlineLevel="2">
      <c r="B338" s="143" t="s">
        <v>3076</v>
      </c>
      <c r="C338" s="144"/>
      <c r="D338" s="213">
        <f t="shared" si="64"/>
        <v>0</v>
      </c>
      <c r="E338" s="213"/>
      <c r="F338" s="349"/>
      <c r="G338" s="123"/>
      <c r="H338" s="336">
        <f>VLOOKUP($B338&amp;"; "&amp;$H$334&amp;", "&amp;H$335,'FE Fret'!$G:$U,9,FALSE)</f>
        <v>19.7</v>
      </c>
      <c r="I338" s="336">
        <f>VLOOKUP($B338&amp;"; "&amp;$H$334&amp;", "&amp;I$335,'FE Fret'!$G:$U,9,FALSE)</f>
        <v>123</v>
      </c>
      <c r="J338" s="123"/>
      <c r="K338" s="336">
        <f>VLOOKUP($B338&amp;"; "&amp;$K$334&amp;", "&amp;K$335,'FE Fret'!$G:$U,9,FALSE)</f>
        <v>1.5499999999999999E-3</v>
      </c>
      <c r="L338" s="336">
        <f>VLOOKUP($B338&amp;"; "&amp;$K$334&amp;", "&amp;L$335,'FE Fret'!$G:$U,9,FALSE)</f>
        <v>9.6299999999999997E-3</v>
      </c>
      <c r="M338" s="358">
        <f t="shared" si="61"/>
        <v>0</v>
      </c>
      <c r="N338" s="358">
        <f t="shared" si="61"/>
        <v>0</v>
      </c>
      <c r="O338" s="1295">
        <f>IF(OR(F338=Utilitaires!$G$572,F338=Utilitaires!$G$577),N338,0)</f>
        <v>0</v>
      </c>
      <c r="P338" s="1924"/>
      <c r="Q338" s="1924"/>
      <c r="R338" s="1924"/>
      <c r="S338" s="1924"/>
      <c r="T338" s="1924"/>
      <c r="U338" s="1924"/>
      <c r="V338" s="1924"/>
      <c r="W338" s="263"/>
      <c r="X338" s="1095">
        <f>IF(AD338=0,AD338,AD338/D338)</f>
        <v>0</v>
      </c>
      <c r="Y338" s="1097"/>
      <c r="Z338" s="822"/>
      <c r="AA338" s="164">
        <f t="shared" si="62"/>
        <v>0</v>
      </c>
      <c r="AB338" s="164">
        <f t="shared" si="62"/>
        <v>0</v>
      </c>
      <c r="AC338" s="164"/>
      <c r="AD338" s="151">
        <f>SQRT(SUMSQ(AA338:AC338))</f>
        <v>0</v>
      </c>
      <c r="AE338" s="1295">
        <f>O338*X338</f>
        <v>0</v>
      </c>
      <c r="AG338" s="566">
        <f>$G338*IF(ISNA(VLOOKUP($B338&amp;"; "&amp;$H$334&amp;", "&amp;H$335,'FE Fret'!$G:$U,10,FALSE)),0,VLOOKUP($B338&amp;"; "&amp;$H$334&amp;", "&amp;H$335,'FE Fret'!$G:$U,10,FALSE))
+$J338*IF(ISNA(VLOOKUP($B338&amp;"; "&amp;$K$334&amp;", "&amp;H$335,'FE Fret'!$G:$U,10,FALSE)),0,VLOOKUP($B338&amp;"; "&amp;$K$334&amp;", "&amp;H$335,'FE Fret'!$G:$U,10,FALSE))</f>
        <v>0</v>
      </c>
      <c r="AH338" s="567">
        <f>$G338*IF(ISNA(VLOOKUP($B338&amp;"; "&amp;$H$334&amp;", "&amp;I$335,'FE Fret'!$G:$U,10,FALSE)),0,VLOOKUP($B338&amp;"; "&amp;$H$334&amp;", "&amp;I$335,'FE Fret'!$G:$U,10,FALSE))
+$J338*IF(ISNA(VLOOKUP($B338&amp;"; "&amp;$K$334&amp;", "&amp;I$335,'FE Fret'!$G:$U,10,FALSE)),0,VLOOKUP($B338&amp;"; "&amp;$K$334&amp;", "&amp;I$335,'FE Fret'!$G:$U,10,FALSE))</f>
        <v>0</v>
      </c>
      <c r="AI338" s="567"/>
      <c r="AJ338" s="567">
        <f>$G338*IF(ISNA((VLOOKUP($B338&amp;"; "&amp;$H$334&amp;", "&amp;H$335,'FE Fret'!$G:$U,12,FALSE)+VLOOKUP($B338&amp;"; "&amp;$H$334&amp;", "&amp;H$335,'FE Fret'!$G:$U,11,FALSE))),0,(VLOOKUP($B338&amp;"; "&amp;$H$334&amp;", "&amp;H$335,'FE Fret'!$G:$U,12,FALSE)+VLOOKUP($B338&amp;"; "&amp;$H$334&amp;", "&amp;H$335,'FE Fret'!$G:$U,11,FALSE)))
+$J338*IF(ISNA((VLOOKUP($B338&amp;"; "&amp;$K$334&amp;", "&amp;H$335,'FE Fret'!$G:$U,12,FALSE)+VLOOKUP($B338&amp;"; "&amp;$K$334&amp;", "&amp;H$335,'FE Fret'!$G:$U,11,FALSE))),0,(VLOOKUP($B338&amp;"; "&amp;$K$334&amp;", "&amp;H$335,'FE Fret'!$G:$U,12,FALSE)+VLOOKUP($B338&amp;"; "&amp;$K$334&amp;", "&amp;H$335,'FE Fret'!$G:$U,11,FALSE)))</f>
        <v>0</v>
      </c>
      <c r="AK338" s="567">
        <f>$G338*IF(ISNA((VLOOKUP($B338&amp;"; "&amp;$H$334&amp;", "&amp;I$335,'FE Fret'!$G:$U,12,FALSE)+VLOOKUP($B338&amp;"; "&amp;$H$334&amp;", "&amp;I$335,'FE Fret'!$G:$U,11,FALSE))),0,(VLOOKUP($B338&amp;"; "&amp;$H$334&amp;", "&amp;I$335,'FE Fret'!$G:$U,12,FALSE)+VLOOKUP($B338&amp;"; "&amp;$H$334&amp;", "&amp;I$335,'FE Fret'!$G:$U,11,FALSE)))
+$J338*IF(ISNA((VLOOKUP($B338&amp;"; "&amp;$K$334&amp;", "&amp;I$335,'FE Fret'!$G:$U,12,FALSE)+VLOOKUP($B338&amp;"; "&amp;$K$334&amp;", "&amp;I$335,'FE Fret'!$G:$U,11,FALSE))),0,(VLOOKUP($B338&amp;"; "&amp;$K$334&amp;", "&amp;I$335,'FE Fret'!$G:$U,12,FALSE)+VLOOKUP($B338&amp;"; "&amp;$K$334&amp;", "&amp;I$335,'FE Fret'!$G:$U,11,FALSE)))</f>
        <v>0</v>
      </c>
      <c r="AL338" s="567"/>
      <c r="AM338" s="567">
        <f>$G338*IF(ISNA(VLOOKUP($B338&amp;"; "&amp;$H$334&amp;", "&amp;H$335,'FE Fret'!$G:$U,13,FALSE)),0,VLOOKUP($B338&amp;"; "&amp;$H$334&amp;", "&amp;H$335,'FE Fret'!$G:$U,13,FALSE))
+$J338*IF(ISNA(VLOOKUP($B338&amp;"; "&amp;$K$334&amp;", "&amp;H$335,'FE Fret'!$G:$U,13,FALSE)),0,VLOOKUP($B338&amp;"; "&amp;$K$334&amp;", "&amp;H$335,'FE Fret'!$G:$U,13,FALSE))</f>
        <v>0</v>
      </c>
      <c r="AN338" s="567">
        <f>$G338*IF(ISNA(VLOOKUP($B338&amp;"; "&amp;$H$334&amp;", "&amp;I$335,'FE Fret'!$G:$U,13,FALSE)),0,VLOOKUP($B338&amp;"; "&amp;$H$334&amp;", "&amp;I$335,'FE Fret'!$G:$U,13,FALSE))
+$J338*IF(ISNA(VLOOKUP($B338&amp;"; "&amp;$K$334&amp;", "&amp;I$335,'FE Fret'!$G:$U,13,FALSE)),0,VLOOKUP($B338&amp;"; "&amp;$K$334&amp;", "&amp;I$335,'FE Fret'!$G:$U,13,FALSE))</f>
        <v>0</v>
      </c>
      <c r="AO338" s="567"/>
      <c r="AP338" s="567">
        <v>0</v>
      </c>
      <c r="AQ338" s="567">
        <v>0</v>
      </c>
      <c r="AR338" s="567"/>
      <c r="AS338" s="568">
        <f t="shared" si="63"/>
        <v>0</v>
      </c>
      <c r="AT338" s="568">
        <f t="shared" si="63"/>
        <v>0</v>
      </c>
      <c r="AU338" s="568"/>
      <c r="AV338" s="566">
        <f>$G338*IF(ISNA(VLOOKUP($B338&amp;"; "&amp;$H$334&amp;", "&amp;H$335,'FE Fret'!$G:$U,15,FALSE)),0,VLOOKUP($B338&amp;"; "&amp;$H$334&amp;", "&amp;H$335,'FE Fret'!$G:$U,15,FALSE))
+$J338*IF(ISNA(VLOOKUP($B338&amp;"; "&amp;$K$334&amp;", "&amp;H$335,'FE Fret'!$G:$U,15,FALSE)),0,VLOOKUP($B338&amp;"; "&amp;$K$334&amp;", "&amp;H$335,'FE Fret'!$G:$U,15,FALSE))</f>
        <v>0</v>
      </c>
      <c r="AW338" s="567">
        <f>$G338*IF(ISNA(VLOOKUP($B338&amp;"; "&amp;$H$334&amp;", "&amp;I$335,'FE Fret'!$G:$U,15,FALSE)),0,VLOOKUP($B338&amp;"; "&amp;$H$334&amp;", "&amp;I$335,'FE Fret'!$G:$U,15,FALSE))
+$J338*IF(ISNA(VLOOKUP($B338&amp;"; "&amp;$K$334&amp;", "&amp;I$335,'FE Fret'!$G:$U,15,FALSE)),0,VLOOKUP($B338&amp;"; "&amp;$K$334&amp;", "&amp;I$335,'FE Fret'!$G:$U,15,FALSE))</f>
        <v>0</v>
      </c>
      <c r="AX338" s="570"/>
      <c r="AZ338" s="1068">
        <f>IF($Y338&lt;&gt;"votre valeur :",IF(ISNA(VLOOKUP($Y338,Utilitaires!$N$566:$O$571,2,FALSE)),,VLOOKUP($Y338,Utilitaires!$N$566:$O$571,2,FALSE)),$Z338)</f>
        <v>0</v>
      </c>
      <c r="BA338" s="1127">
        <f>IF(ISNA(SQRT(SUMSQ(VLOOKUP($B338&amp;"; "&amp;$H$334&amp;", "&amp;H$335,'FE Fret'!$G:$U,7,FALSE),$AZ338))),0,SQRT(SUMSQ(VLOOKUP($B338&amp;"; "&amp;$H$334&amp;", "&amp;H$335,'FE Fret'!$G:$U,7,FALSE),$AZ338)))</f>
        <v>0.6</v>
      </c>
      <c r="BB338" s="1127">
        <f>IF(ISNA(SQRT(SUMSQ(VLOOKUP($B338&amp;"; "&amp;$H$334&amp;", "&amp;I$335,'FE Fret'!$G:$U,7,FALSE),$AZ338))),0,SQRT(SUMSQ(VLOOKUP($B338&amp;"; "&amp;$H$334&amp;", "&amp;I$335,'FE Fret'!$G:$U,7,FALSE),$AZ338)))</f>
        <v>0.6</v>
      </c>
      <c r="BC338" s="1127"/>
      <c r="BD338" s="1127">
        <f>IF(ISNA(SQRT(SUMSQ(VLOOKUP($B338&amp;"; "&amp;$K$334&amp;", "&amp;K$335,'FE Fret'!$G:$U,7,FALSE),$AZ338))),0,SQRT(SUMSQ(VLOOKUP($B338&amp;"; "&amp;$K$334&amp;", "&amp;K$335,'FE Fret'!$G:$U,7,FALSE),$AZ338)))</f>
        <v>0.6</v>
      </c>
      <c r="BE338" s="1133">
        <f>IF(ISNA(SQRT(SUMSQ(VLOOKUP($B338&amp;"; "&amp;$K$334&amp;", "&amp;L$335,'FE Fret'!$G:$U,7,FALSE),$AZ338))),0,SQRT(SUMSQ(VLOOKUP($B338&amp;"; "&amp;$K$334&amp;", "&amp;L$335,'FE Fret'!$G:$U,7,FALSE),$AZ338)))</f>
        <v>0.6</v>
      </c>
      <c r="BF338" s="1133"/>
    </row>
    <row r="339" spans="2:58" ht="12.75" hidden="1" customHeight="1" outlineLevel="2">
      <c r="B339" s="154"/>
      <c r="C339" s="155"/>
      <c r="D339" s="222"/>
      <c r="E339" s="222"/>
      <c r="F339" s="155"/>
      <c r="G339" s="155"/>
      <c r="H339" s="155"/>
      <c r="I339" s="155"/>
      <c r="J339" s="1354"/>
      <c r="K339" s="1354"/>
      <c r="L339" s="367"/>
      <c r="M339" s="367"/>
      <c r="N339" s="367"/>
      <c r="O339" s="1355"/>
      <c r="P339" s="1924"/>
      <c r="Q339" s="1924"/>
      <c r="R339" s="1924"/>
      <c r="S339" s="1924"/>
      <c r="T339" s="1924"/>
      <c r="U339" s="1924"/>
      <c r="V339" s="1924"/>
      <c r="X339" s="143"/>
      <c r="Y339" s="144"/>
      <c r="Z339" s="155"/>
      <c r="AA339" s="155"/>
      <c r="AB339" s="155"/>
      <c r="AC339" s="155"/>
      <c r="AD339" s="155"/>
      <c r="AE339" s="1356"/>
      <c r="AG339" s="566"/>
      <c r="AH339" s="567"/>
      <c r="AI339" s="567"/>
      <c r="AJ339" s="567"/>
      <c r="AK339" s="567"/>
      <c r="AL339" s="567"/>
      <c r="AM339" s="567"/>
      <c r="AN339" s="567"/>
      <c r="AO339" s="567"/>
      <c r="AP339" s="567"/>
      <c r="AQ339" s="567"/>
      <c r="AR339" s="567"/>
      <c r="AS339" s="568"/>
      <c r="AT339" s="568"/>
      <c r="AU339" s="569"/>
      <c r="AV339" s="567"/>
      <c r="AW339" s="567"/>
      <c r="AX339" s="570"/>
      <c r="AZ339" s="1090"/>
      <c r="BA339" s="1078"/>
      <c r="BB339" s="1134"/>
      <c r="BC339" s="1129"/>
      <c r="BD339" s="1078"/>
      <c r="BE339" s="1134"/>
      <c r="BF339" s="1156"/>
    </row>
    <row r="340" spans="2:58" ht="12.75" hidden="1" customHeight="1" outlineLevel="2">
      <c r="B340" s="197" t="s">
        <v>353</v>
      </c>
      <c r="C340" s="198"/>
      <c r="D340" s="215">
        <f>SUM(D336:D339)</f>
        <v>0</v>
      </c>
      <c r="E340" s="215"/>
      <c r="F340" s="198"/>
      <c r="G340" s="198"/>
      <c r="H340" s="198"/>
      <c r="I340" s="198"/>
      <c r="J340" s="375"/>
      <c r="K340" s="375"/>
      <c r="L340" s="376"/>
      <c r="M340" s="376">
        <f>SUM(M336:M339)</f>
        <v>0</v>
      </c>
      <c r="N340" s="203">
        <f>SUM(N336:N339)</f>
        <v>0</v>
      </c>
      <c r="O340" s="1323">
        <f>SUM(O336:O339)</f>
        <v>0</v>
      </c>
      <c r="P340" s="1924"/>
      <c r="Q340" s="1924"/>
      <c r="R340" s="1924"/>
      <c r="S340" s="1924"/>
      <c r="T340" s="1924"/>
      <c r="U340" s="1924"/>
      <c r="V340" s="1924"/>
      <c r="X340" s="1207">
        <f>IF(AD340=0,AD340,AD340/D340)</f>
        <v>0</v>
      </c>
      <c r="Y340" s="200"/>
      <c r="Z340" s="200"/>
      <c r="AA340" s="204">
        <f>SQRT(SUMSQ(AA336:AA339))</f>
        <v>0</v>
      </c>
      <c r="AB340" s="204">
        <f>SQRT(SUMSQ(AB336:AB339))</f>
        <v>0</v>
      </c>
      <c r="AC340" s="204"/>
      <c r="AD340" s="203">
        <f>SQRT(SUMSQ(AD336:AD339))</f>
        <v>0</v>
      </c>
      <c r="AE340" s="341">
        <f>SQRT(SUMSQ(AE336:AE339))</f>
        <v>0</v>
      </c>
      <c r="AG340" s="573">
        <f>SUM(AG336:AG339)</f>
        <v>0</v>
      </c>
      <c r="AH340" s="574">
        <f>SUM(AH336:AH339)</f>
        <v>0</v>
      </c>
      <c r="AI340" s="574"/>
      <c r="AJ340" s="574">
        <f>SUM(AJ336:AJ339)</f>
        <v>0</v>
      </c>
      <c r="AK340" s="574">
        <f>SUM(AK336:AK339)</f>
        <v>0</v>
      </c>
      <c r="AL340" s="574">
        <f>SUM(AL336:AL339)</f>
        <v>0</v>
      </c>
      <c r="AM340" s="574">
        <f>SUM(AM336:AM339)</f>
        <v>0</v>
      </c>
      <c r="AN340" s="574">
        <f>SUM(AN336:AN339)</f>
        <v>0</v>
      </c>
      <c r="AO340" s="574"/>
      <c r="AP340" s="574">
        <f>SUM(AP336:AP339)</f>
        <v>0</v>
      </c>
      <c r="AQ340" s="574">
        <f>SUM(AQ336:AQ339)</f>
        <v>0</v>
      </c>
      <c r="AR340" s="574"/>
      <c r="AS340" s="575">
        <f>SUM(AS336:AS339)</f>
        <v>0</v>
      </c>
      <c r="AT340" s="575">
        <f>SUM(AT336:AT339)</f>
        <v>0</v>
      </c>
      <c r="AU340" s="576"/>
      <c r="AV340" s="1085">
        <f>SUM(AV336:AV339)</f>
        <v>0</v>
      </c>
      <c r="AW340" s="574">
        <f>SUM(AW336:AW339)</f>
        <v>0</v>
      </c>
      <c r="AX340" s="577"/>
    </row>
    <row r="341" spans="2:58" ht="12.75" hidden="1" customHeight="1" outlineLevel="2">
      <c r="F341" s="265"/>
      <c r="G341" s="266"/>
      <c r="H341" s="255"/>
    </row>
    <row r="342" spans="2:58" ht="12.75" hidden="1" customHeight="1" outlineLevel="2">
      <c r="B342" s="139" t="s">
        <v>3091</v>
      </c>
      <c r="C342" s="140"/>
      <c r="D342" s="140"/>
      <c r="E342" s="140"/>
      <c r="F342" s="140"/>
      <c r="G342" s="141"/>
      <c r="H342" s="141"/>
      <c r="I342" s="179"/>
      <c r="T342" s="116"/>
      <c r="U342" s="116"/>
      <c r="V342" s="116"/>
      <c r="W342" s="116"/>
      <c r="X342" s="2357" t="s">
        <v>372</v>
      </c>
      <c r="Y342" s="2358"/>
      <c r="Z342" s="2358"/>
      <c r="AA342" s="2358"/>
      <c r="AB342" s="2358"/>
      <c r="AC342" s="2358"/>
      <c r="AD342" s="2359"/>
      <c r="AE342" s="116"/>
      <c r="AG342" s="2395" t="s">
        <v>447</v>
      </c>
      <c r="AH342" s="2377"/>
      <c r="AI342" s="2377"/>
      <c r="AJ342" s="2377"/>
      <c r="AK342" s="2377"/>
      <c r="AL342" s="2377"/>
      <c r="AM342" s="2377"/>
      <c r="AN342" s="2377"/>
      <c r="AO342" s="2377"/>
      <c r="AP342" s="2377"/>
      <c r="AQ342" s="2377"/>
      <c r="AR342" s="2377"/>
      <c r="AS342" s="2377"/>
      <c r="AT342" s="2377"/>
      <c r="AU342" s="2377"/>
      <c r="AV342" s="2361"/>
      <c r="AW342" s="2361"/>
      <c r="AX342" s="2362"/>
    </row>
    <row r="343" spans="2:58" ht="12.75" hidden="1" customHeight="1" outlineLevel="2">
      <c r="B343" s="333"/>
      <c r="C343" s="167"/>
      <c r="D343" s="1346" t="s">
        <v>312</v>
      </c>
      <c r="E343" s="1681"/>
      <c r="F343" s="144"/>
      <c r="G343" s="144"/>
      <c r="H343" s="144"/>
      <c r="I343" s="1349" t="s">
        <v>450</v>
      </c>
      <c r="T343" s="116"/>
      <c r="U343" s="116"/>
      <c r="X343" s="1328"/>
      <c r="Y343" s="1329"/>
      <c r="Z343" s="1329"/>
      <c r="AA343" s="1346"/>
      <c r="AB343" s="1346"/>
      <c r="AC343" s="1346"/>
      <c r="AD343" s="1349" t="s">
        <v>450</v>
      </c>
      <c r="AF343" s="109"/>
      <c r="AG343" s="2395" t="s">
        <v>450</v>
      </c>
      <c r="AH343" s="2377"/>
      <c r="AI343" s="2377"/>
      <c r="AJ343" s="2377"/>
      <c r="AK343" s="2377"/>
      <c r="AL343" s="2377"/>
      <c r="AM343" s="2377"/>
      <c r="AN343" s="2377"/>
      <c r="AO343" s="2377"/>
      <c r="AP343" s="2377"/>
      <c r="AQ343" s="2377"/>
      <c r="AR343" s="2377"/>
      <c r="AS343" s="2377" t="s">
        <v>450</v>
      </c>
      <c r="AT343" s="2377"/>
      <c r="AU343" s="630"/>
      <c r="AV343" s="626"/>
      <c r="AW343" s="626"/>
      <c r="AX343" s="1301"/>
      <c r="AZ343" s="2378" t="s">
        <v>1754</v>
      </c>
      <c r="BA343" s="2380"/>
    </row>
    <row r="344" spans="2:58" ht="12.75" hidden="1" customHeight="1" outlineLevel="2">
      <c r="B344" s="143"/>
      <c r="C344" s="144"/>
      <c r="D344" s="1329" t="s">
        <v>415</v>
      </c>
      <c r="E344" s="1672"/>
      <c r="F344" s="147" t="s">
        <v>458</v>
      </c>
      <c r="G344" s="147" t="s">
        <v>891</v>
      </c>
      <c r="H344" s="1329" t="s">
        <v>667</v>
      </c>
      <c r="I344" s="221" t="s">
        <v>888</v>
      </c>
      <c r="T344" s="116"/>
      <c r="U344" s="116"/>
      <c r="V344" s="109"/>
      <c r="W344" s="109"/>
      <c r="X344" s="1328" t="s">
        <v>320</v>
      </c>
      <c r="Y344" s="2383" t="s">
        <v>320</v>
      </c>
      <c r="Z344" s="2384"/>
      <c r="AA344" s="1329"/>
      <c r="AB344" s="1329"/>
      <c r="AC344" s="1329"/>
      <c r="AD344" s="221" t="s">
        <v>888</v>
      </c>
      <c r="AE344" s="109"/>
      <c r="AF344" s="109"/>
      <c r="AG344" s="2385" t="s">
        <v>214</v>
      </c>
      <c r="AH344" s="2386"/>
      <c r="AI344" s="2386"/>
      <c r="AJ344" s="2386" t="s">
        <v>448</v>
      </c>
      <c r="AK344" s="2386"/>
      <c r="AL344" s="2386"/>
      <c r="AM344" s="2386" t="s">
        <v>270</v>
      </c>
      <c r="AN344" s="2386"/>
      <c r="AO344" s="2386"/>
      <c r="AP344" s="2386" t="s">
        <v>449</v>
      </c>
      <c r="AQ344" s="2386"/>
      <c r="AR344" s="2386"/>
      <c r="AS344" s="2388" t="s">
        <v>331</v>
      </c>
      <c r="AT344" s="2388"/>
      <c r="AU344" s="570"/>
      <c r="AV344" s="2386" t="s">
        <v>643</v>
      </c>
      <c r="AW344" s="2386"/>
      <c r="AX344" s="570"/>
      <c r="AZ344" s="2535" t="s">
        <v>1752</v>
      </c>
      <c r="BA344" s="1144"/>
    </row>
    <row r="345" spans="2:58" ht="12.75" hidden="1" customHeight="1" outlineLevel="2">
      <c r="B345" s="143"/>
      <c r="C345" s="144"/>
      <c r="D345" s="1329" t="s">
        <v>450</v>
      </c>
      <c r="E345" s="1672"/>
      <c r="F345" s="1333" t="s">
        <v>451</v>
      </c>
      <c r="G345" s="1333" t="s">
        <v>892</v>
      </c>
      <c r="H345" s="1329" t="s">
        <v>889</v>
      </c>
      <c r="I345" s="221" t="s">
        <v>260</v>
      </c>
      <c r="T345" s="116"/>
      <c r="U345" s="116"/>
      <c r="V345" s="109"/>
      <c r="W345" s="109"/>
      <c r="X345" s="1328" t="s">
        <v>1755</v>
      </c>
      <c r="Y345" s="2374" t="s">
        <v>1756</v>
      </c>
      <c r="Z345" s="2375"/>
      <c r="AA345" s="1334"/>
      <c r="AB345" s="1334"/>
      <c r="AC345" s="1334"/>
      <c r="AD345" s="221" t="s">
        <v>260</v>
      </c>
      <c r="AE345" s="109"/>
      <c r="AG345" s="1343"/>
      <c r="AH345" s="1344"/>
      <c r="AI345" s="1344"/>
      <c r="AJ345" s="1344"/>
      <c r="AK345" s="1344"/>
      <c r="AL345" s="1344"/>
      <c r="AM345" s="1344"/>
      <c r="AN345" s="1344"/>
      <c r="AO345" s="1344"/>
      <c r="AP345" s="1344"/>
      <c r="AQ345" s="1344"/>
      <c r="AR345" s="1344"/>
      <c r="AS345" s="583"/>
      <c r="AT345" s="583"/>
      <c r="AU345" s="584"/>
      <c r="AV345" s="1344"/>
      <c r="AW345" s="1344"/>
      <c r="AX345" s="1345"/>
      <c r="AZ345" s="2536"/>
      <c r="BA345" s="1338"/>
    </row>
    <row r="346" spans="2:58" ht="12.75" hidden="1" customHeight="1" outlineLevel="2">
      <c r="B346" s="143" t="s">
        <v>890</v>
      </c>
      <c r="C346" s="144"/>
      <c r="D346" s="213">
        <f>I346</f>
        <v>0</v>
      </c>
      <c r="E346" s="213"/>
      <c r="F346" s="117"/>
      <c r="G346" s="117"/>
      <c r="H346" s="344">
        <v>0.03</v>
      </c>
      <c r="I346" s="152">
        <f>G346*(1+H346)</f>
        <v>0</v>
      </c>
      <c r="T346" s="116"/>
      <c r="U346" s="116"/>
      <c r="X346" s="1095">
        <f>IF(AD346=0,AD346,AD346/D346)</f>
        <v>0</v>
      </c>
      <c r="Y346" s="345"/>
      <c r="Z346" s="822"/>
      <c r="AA346" s="164"/>
      <c r="AB346" s="164"/>
      <c r="AC346" s="164"/>
      <c r="AD346" s="152">
        <f>I346*BA346</f>
        <v>0</v>
      </c>
      <c r="AG346" s="566">
        <f>D346</f>
        <v>0</v>
      </c>
      <c r="AH346" s="567"/>
      <c r="AI346" s="567"/>
      <c r="AJ346" s="567"/>
      <c r="AK346" s="567"/>
      <c r="AL346" s="567"/>
      <c r="AM346" s="567"/>
      <c r="AN346" s="567"/>
      <c r="AO346" s="567"/>
      <c r="AP346" s="567"/>
      <c r="AQ346" s="567"/>
      <c r="AR346" s="567"/>
      <c r="AS346" s="568">
        <f>SUM(AG346:AP346)</f>
        <v>0</v>
      </c>
      <c r="AT346" s="568"/>
      <c r="AU346" s="569"/>
      <c r="AV346" s="567"/>
      <c r="AW346" s="567"/>
      <c r="AX346" s="570"/>
      <c r="AZ346" s="1068">
        <f>IF($Y346&lt;&gt;"votre valeur :",IF(ISNA(VLOOKUP($Y346,Utilitaires!$N$566:$O$571,2,FALSE)),,VLOOKUP($Y346,Utilitaires!$N$566:$O$571,2,FALSE)),$Z346)</f>
        <v>0</v>
      </c>
      <c r="BA346" s="1133">
        <f>SQRT(SUMSQ(0,AZ346))</f>
        <v>0</v>
      </c>
    </row>
    <row r="347" spans="2:58" ht="12.75" hidden="1" customHeight="1" outlineLevel="2">
      <c r="B347" s="143" t="s">
        <v>890</v>
      </c>
      <c r="C347" s="144"/>
      <c r="D347" s="213">
        <f>I347</f>
        <v>0</v>
      </c>
      <c r="E347" s="213"/>
      <c r="F347" s="120"/>
      <c r="G347" s="120"/>
      <c r="H347" s="344">
        <v>0.03</v>
      </c>
      <c r="I347" s="152">
        <f>G347*(1+H347)</f>
        <v>0</v>
      </c>
      <c r="T347" s="116"/>
      <c r="U347" s="116"/>
      <c r="X347" s="1095">
        <f>IF(AD347=0,AD347,AD347/D347)</f>
        <v>0</v>
      </c>
      <c r="Y347" s="345"/>
      <c r="Z347" s="822"/>
      <c r="AA347" s="164"/>
      <c r="AB347" s="164"/>
      <c r="AC347" s="164"/>
      <c r="AD347" s="152">
        <f>I347*BA347</f>
        <v>0</v>
      </c>
      <c r="AG347" s="566">
        <f>D347</f>
        <v>0</v>
      </c>
      <c r="AH347" s="567"/>
      <c r="AI347" s="567"/>
      <c r="AJ347" s="567"/>
      <c r="AK347" s="567"/>
      <c r="AL347" s="567"/>
      <c r="AM347" s="567"/>
      <c r="AN347" s="567"/>
      <c r="AO347" s="567"/>
      <c r="AP347" s="567"/>
      <c r="AQ347" s="567"/>
      <c r="AR347" s="567"/>
      <c r="AS347" s="568">
        <f>SUM(AG347:AP347)</f>
        <v>0</v>
      </c>
      <c r="AT347" s="568"/>
      <c r="AU347" s="569"/>
      <c r="AV347" s="567"/>
      <c r="AW347" s="567"/>
      <c r="AX347" s="570"/>
      <c r="AZ347" s="1068">
        <f>IF($Y347&lt;&gt;"votre valeur :",IF(ISNA(VLOOKUP($Y347,Utilitaires!$N$566:$O$571,2,FALSE)),,VLOOKUP($Y347,Utilitaires!$N$566:$O$571,2,FALSE)),$Z347)</f>
        <v>0</v>
      </c>
      <c r="BA347" s="1133">
        <f>SQRT(SUMSQ(0,AZ347))</f>
        <v>0</v>
      </c>
    </row>
    <row r="348" spans="2:58" ht="12.75" hidden="1" customHeight="1" outlineLevel="2">
      <c r="B348" s="143" t="s">
        <v>890</v>
      </c>
      <c r="C348" s="144"/>
      <c r="D348" s="213">
        <f>I348</f>
        <v>0</v>
      </c>
      <c r="E348" s="213"/>
      <c r="F348" s="123"/>
      <c r="G348" s="123"/>
      <c r="H348" s="344">
        <v>0.03</v>
      </c>
      <c r="I348" s="152">
        <f>G348*(1+H348)</f>
        <v>0</v>
      </c>
      <c r="T348" s="116"/>
      <c r="U348" s="116"/>
      <c r="X348" s="1095">
        <f>IF(AD348=0,AD348,AD348/D348)</f>
        <v>0</v>
      </c>
      <c r="Y348" s="1097"/>
      <c r="Z348" s="822"/>
      <c r="AA348" s="164"/>
      <c r="AB348" s="164"/>
      <c r="AC348" s="164"/>
      <c r="AD348" s="152">
        <f>I348*BA348</f>
        <v>0</v>
      </c>
      <c r="AG348" s="566">
        <f>D348</f>
        <v>0</v>
      </c>
      <c r="AH348" s="567"/>
      <c r="AI348" s="567"/>
      <c r="AJ348" s="567"/>
      <c r="AK348" s="567"/>
      <c r="AL348" s="567"/>
      <c r="AM348" s="567"/>
      <c r="AN348" s="567"/>
      <c r="AO348" s="567"/>
      <c r="AP348" s="567"/>
      <c r="AQ348" s="567"/>
      <c r="AR348" s="567"/>
      <c r="AS348" s="568">
        <f>SUM(AG348:AP348)</f>
        <v>0</v>
      </c>
      <c r="AT348" s="568"/>
      <c r="AU348" s="569"/>
      <c r="AV348" s="567"/>
      <c r="AW348" s="567"/>
      <c r="AX348" s="570"/>
      <c r="AZ348" s="1068">
        <f>IF($Y348&lt;&gt;"votre valeur :",IF(ISNA(VLOOKUP($Y348,Utilitaires!$N$566:$O$571,2,FALSE)),,VLOOKUP($Y348,Utilitaires!$N$566:$O$571,2,FALSE)),$Z348)</f>
        <v>0</v>
      </c>
      <c r="BA348" s="1133">
        <f>SQRT(SUMSQ(0,AZ348))</f>
        <v>0</v>
      </c>
    </row>
    <row r="349" spans="2:58" ht="12.75" hidden="1" customHeight="1" outlineLevel="2">
      <c r="B349" s="143"/>
      <c r="C349" s="144"/>
      <c r="D349" s="213"/>
      <c r="E349" s="213"/>
      <c r="F349" s="355"/>
      <c r="G349" s="144"/>
      <c r="H349" s="144"/>
      <c r="I349" s="156"/>
      <c r="T349" s="116"/>
      <c r="U349" s="116"/>
      <c r="X349" s="143"/>
      <c r="Y349" s="144"/>
      <c r="Z349" s="144"/>
      <c r="AA349" s="144"/>
      <c r="AB349" s="144"/>
      <c r="AC349" s="144"/>
      <c r="AD349" s="165"/>
      <c r="AG349" s="571"/>
      <c r="AH349" s="627"/>
      <c r="AI349" s="627"/>
      <c r="AJ349" s="627"/>
      <c r="AK349" s="627"/>
      <c r="AL349" s="627"/>
      <c r="AM349" s="627"/>
      <c r="AN349" s="627"/>
      <c r="AO349" s="627"/>
      <c r="AP349" s="627"/>
      <c r="AQ349" s="627"/>
      <c r="AR349" s="627"/>
      <c r="AS349" s="1325"/>
      <c r="AT349" s="1325"/>
      <c r="AU349" s="1326"/>
      <c r="AV349" s="567"/>
      <c r="AW349" s="567"/>
      <c r="AX349" s="570"/>
      <c r="AZ349" s="1090"/>
      <c r="BA349" s="1134"/>
    </row>
    <row r="350" spans="2:58" ht="12.75" hidden="1" customHeight="1" outlineLevel="2">
      <c r="B350" s="197" t="s">
        <v>353</v>
      </c>
      <c r="C350" s="198"/>
      <c r="D350" s="215">
        <f>SUM(D346:D349)</f>
        <v>0</v>
      </c>
      <c r="E350" s="215"/>
      <c r="F350" s="199"/>
      <c r="G350" s="198"/>
      <c r="H350" s="198"/>
      <c r="I350" s="201">
        <f>SUM(I346:I349)</f>
        <v>0</v>
      </c>
      <c r="T350" s="116"/>
      <c r="U350" s="116"/>
      <c r="X350" s="1207">
        <f>IF(AD350=0,AD350,AD350/D350)</f>
        <v>0</v>
      </c>
      <c r="Y350" s="200"/>
      <c r="Z350" s="200"/>
      <c r="AA350" s="200"/>
      <c r="AB350" s="200"/>
      <c r="AC350" s="200"/>
      <c r="AD350" s="201">
        <f>SQRT(SUMSQ(AD346:AD349))</f>
        <v>0</v>
      </c>
      <c r="AG350" s="1320">
        <f>SUM(AG346:AG349)</f>
        <v>0</v>
      </c>
      <c r="AH350" s="1321"/>
      <c r="AI350" s="1321"/>
      <c r="AJ350" s="1321"/>
      <c r="AK350" s="1321"/>
      <c r="AL350" s="1321"/>
      <c r="AM350" s="1321"/>
      <c r="AN350" s="1321"/>
      <c r="AO350" s="1321"/>
      <c r="AP350" s="1321"/>
      <c r="AQ350" s="1321"/>
      <c r="AR350" s="1321"/>
      <c r="AS350" s="1324">
        <f>SUM(AS346:AS349)</f>
        <v>0</v>
      </c>
      <c r="AT350" s="1324"/>
      <c r="AU350" s="1324"/>
      <c r="AV350" s="1085"/>
      <c r="AW350" s="574"/>
      <c r="AX350" s="577"/>
    </row>
    <row r="351" spans="2:58" ht="12.75" hidden="1" customHeight="1" outlineLevel="2">
      <c r="F351" s="265"/>
      <c r="G351" s="266"/>
      <c r="H351" s="255"/>
    </row>
    <row r="352" spans="2:58" ht="12.75" hidden="1" customHeight="1" outlineLevel="2">
      <c r="B352" s="139" t="s">
        <v>3092</v>
      </c>
      <c r="C352" s="140"/>
      <c r="D352" s="140"/>
      <c r="E352" s="140"/>
      <c r="F352" s="140"/>
      <c r="G352" s="141"/>
      <c r="H352" s="141"/>
      <c r="I352" s="141"/>
      <c r="J352" s="141"/>
      <c r="K352" s="141"/>
      <c r="L352" s="141"/>
      <c r="M352" s="140"/>
      <c r="N352" s="140"/>
      <c r="O352" s="1332"/>
      <c r="X352" s="2357" t="s">
        <v>372</v>
      </c>
      <c r="Y352" s="2358"/>
      <c r="Z352" s="2358"/>
      <c r="AA352" s="2358"/>
      <c r="AB352" s="2358"/>
      <c r="AC352" s="2358"/>
      <c r="AD352" s="2358"/>
      <c r="AE352" s="2359"/>
      <c r="AG352" s="2360" t="s">
        <v>447</v>
      </c>
      <c r="AH352" s="2361"/>
      <c r="AI352" s="2361"/>
      <c r="AJ352" s="2361"/>
      <c r="AK352" s="2361"/>
      <c r="AL352" s="2361"/>
      <c r="AM352" s="2361"/>
      <c r="AN352" s="2361"/>
      <c r="AO352" s="2361"/>
      <c r="AP352" s="2361"/>
      <c r="AQ352" s="2361"/>
      <c r="AR352" s="2361"/>
      <c r="AS352" s="2361"/>
      <c r="AT352" s="2361"/>
      <c r="AU352" s="2361"/>
      <c r="AV352" s="2361"/>
      <c r="AW352" s="2361"/>
      <c r="AX352" s="2362"/>
    </row>
    <row r="353" spans="1:58" ht="12.75" hidden="1" customHeight="1" outlineLevel="2">
      <c r="B353" s="333"/>
      <c r="C353" s="167"/>
      <c r="D353" s="1346" t="s">
        <v>312</v>
      </c>
      <c r="E353" s="1681"/>
      <c r="F353" s="144"/>
      <c r="G353" s="144"/>
      <c r="H353" s="144"/>
      <c r="I353" s="144"/>
      <c r="J353" s="144"/>
      <c r="K353" s="144"/>
      <c r="L353" s="144"/>
      <c r="M353" s="2456" t="s">
        <v>236</v>
      </c>
      <c r="N353" s="2456"/>
      <c r="O353" s="153" t="s">
        <v>278</v>
      </c>
      <c r="X353" s="1328"/>
      <c r="Y353" s="1329"/>
      <c r="Z353" s="1329"/>
      <c r="AA353" s="1346"/>
      <c r="AB353" s="1346"/>
      <c r="AC353" s="1346"/>
      <c r="AD353" s="1346"/>
      <c r="AE353" s="1332" t="s">
        <v>278</v>
      </c>
      <c r="AG353" s="2363" t="s">
        <v>450</v>
      </c>
      <c r="AH353" s="2364"/>
      <c r="AI353" s="2364"/>
      <c r="AJ353" s="2364"/>
      <c r="AK353" s="2364"/>
      <c r="AL353" s="2364"/>
      <c r="AM353" s="2364"/>
      <c r="AN353" s="2364"/>
      <c r="AO353" s="2364"/>
      <c r="AP353" s="2364"/>
      <c r="AQ353" s="2364"/>
      <c r="AR353" s="2364"/>
      <c r="AS353" s="2364" t="s">
        <v>450</v>
      </c>
      <c r="AT353" s="2364"/>
      <c r="AU353" s="567"/>
      <c r="AV353" s="1297"/>
      <c r="AW353" s="568"/>
      <c r="AX353" s="1345"/>
      <c r="AZ353" s="2378" t="s">
        <v>1754</v>
      </c>
      <c r="BA353" s="2379"/>
      <c r="BB353" s="2379"/>
      <c r="BC353" s="2379"/>
      <c r="BD353" s="2379"/>
      <c r="BE353" s="2379"/>
      <c r="BF353" s="2380"/>
    </row>
    <row r="354" spans="1:58" ht="12.75" hidden="1" customHeight="1" outlineLevel="2">
      <c r="B354" s="1328" t="s">
        <v>188</v>
      </c>
      <c r="C354" s="1329"/>
      <c r="D354" s="1329" t="s">
        <v>415</v>
      </c>
      <c r="E354" s="1672"/>
      <c r="F354" s="147" t="s">
        <v>458</v>
      </c>
      <c r="G354" s="147"/>
      <c r="H354" s="2381" t="s">
        <v>2961</v>
      </c>
      <c r="I354" s="2542"/>
      <c r="J354" s="1173"/>
      <c r="K354" s="2381" t="s">
        <v>2849</v>
      </c>
      <c r="L354" s="2382"/>
      <c r="M354" s="1346" t="s">
        <v>450</v>
      </c>
      <c r="N354" s="1346" t="s">
        <v>450</v>
      </c>
      <c r="O354" s="153" t="s">
        <v>279</v>
      </c>
      <c r="X354" s="1328" t="s">
        <v>320</v>
      </c>
      <c r="Y354" s="2383" t="s">
        <v>320</v>
      </c>
      <c r="Z354" s="2384"/>
      <c r="AA354" s="1329" t="s">
        <v>450</v>
      </c>
      <c r="AB354" s="1329" t="s">
        <v>450</v>
      </c>
      <c r="AC354" s="1329"/>
      <c r="AD354" s="1346" t="s">
        <v>450</v>
      </c>
      <c r="AE354" s="153" t="s">
        <v>279</v>
      </c>
      <c r="AG354" s="2385" t="s">
        <v>214</v>
      </c>
      <c r="AH354" s="2386"/>
      <c r="AI354" s="2386"/>
      <c r="AJ354" s="2386" t="s">
        <v>448</v>
      </c>
      <c r="AK354" s="2386"/>
      <c r="AL354" s="2386"/>
      <c r="AM354" s="2386" t="s">
        <v>270</v>
      </c>
      <c r="AN354" s="2386"/>
      <c r="AO354" s="2386"/>
      <c r="AP354" s="2386" t="s">
        <v>449</v>
      </c>
      <c r="AQ354" s="2386"/>
      <c r="AR354" s="2386"/>
      <c r="AS354" s="2388" t="s">
        <v>331</v>
      </c>
      <c r="AT354" s="2388"/>
      <c r="AU354" s="567"/>
      <c r="AV354" s="2385" t="s">
        <v>643</v>
      </c>
      <c r="AW354" s="2386"/>
      <c r="AX354" s="570"/>
      <c r="AZ354" s="2535" t="s">
        <v>1752</v>
      </c>
      <c r="BA354" s="2532" t="s">
        <v>2768</v>
      </c>
      <c r="BB354" s="2533"/>
      <c r="BC354" s="2534"/>
      <c r="BD354" s="2532" t="s">
        <v>2961</v>
      </c>
      <c r="BE354" s="2533"/>
      <c r="BF354" s="2534"/>
    </row>
    <row r="355" spans="1:58" ht="12.75" hidden="1" customHeight="1" outlineLevel="2">
      <c r="B355" s="1328"/>
      <c r="C355" s="1329"/>
      <c r="D355" s="1329" t="s">
        <v>450</v>
      </c>
      <c r="E355" s="1672"/>
      <c r="F355" s="1333" t="s">
        <v>451</v>
      </c>
      <c r="G355" s="1333" t="s">
        <v>421</v>
      </c>
      <c r="H355" s="1334" t="s">
        <v>417</v>
      </c>
      <c r="I355" s="1334" t="s">
        <v>260</v>
      </c>
      <c r="J355" s="1333" t="s">
        <v>274</v>
      </c>
      <c r="K355" s="1334" t="s">
        <v>417</v>
      </c>
      <c r="L355" s="1334" t="s">
        <v>260</v>
      </c>
      <c r="M355" s="1330" t="s">
        <v>417</v>
      </c>
      <c r="N355" s="1330" t="s">
        <v>260</v>
      </c>
      <c r="O355" s="153" t="s">
        <v>450</v>
      </c>
      <c r="X355" s="1328" t="s">
        <v>1755</v>
      </c>
      <c r="Y355" s="2374" t="s">
        <v>1756</v>
      </c>
      <c r="Z355" s="2375"/>
      <c r="AA355" s="1334" t="s">
        <v>417</v>
      </c>
      <c r="AB355" s="1334" t="s">
        <v>260</v>
      </c>
      <c r="AC355" s="1334"/>
      <c r="AD355" s="166" t="s">
        <v>331</v>
      </c>
      <c r="AE355" s="153" t="s">
        <v>450</v>
      </c>
      <c r="AG355" s="1343" t="s">
        <v>417</v>
      </c>
      <c r="AH355" s="1344" t="s">
        <v>260</v>
      </c>
      <c r="AI355" s="1344"/>
      <c r="AJ355" s="1344" t="s">
        <v>417</v>
      </c>
      <c r="AK355" s="1344" t="s">
        <v>260</v>
      </c>
      <c r="AL355" s="1344"/>
      <c r="AM355" s="1344" t="s">
        <v>417</v>
      </c>
      <c r="AN355" s="1344" t="s">
        <v>260</v>
      </c>
      <c r="AO355" s="1344"/>
      <c r="AP355" s="1344" t="s">
        <v>417</v>
      </c>
      <c r="AQ355" s="1344" t="s">
        <v>260</v>
      </c>
      <c r="AR355" s="1344"/>
      <c r="AS355" s="583" t="s">
        <v>417</v>
      </c>
      <c r="AT355" s="583" t="s">
        <v>260</v>
      </c>
      <c r="AU355" s="583"/>
      <c r="AV355" s="1343" t="s">
        <v>417</v>
      </c>
      <c r="AW355" s="1344" t="s">
        <v>260</v>
      </c>
      <c r="AX355" s="1345"/>
      <c r="AZ355" s="2536"/>
      <c r="BA355" s="1337" t="s">
        <v>417</v>
      </c>
      <c r="BB355" s="1337" t="s">
        <v>260</v>
      </c>
      <c r="BC355" s="1339"/>
      <c r="BD355" s="1337" t="s">
        <v>417</v>
      </c>
      <c r="BE355" s="1337" t="s">
        <v>260</v>
      </c>
      <c r="BF355" s="1339"/>
    </row>
    <row r="356" spans="1:58" ht="12.75" hidden="1" customHeight="1" outlineLevel="2">
      <c r="B356" s="143" t="s">
        <v>3074</v>
      </c>
      <c r="C356" s="144"/>
      <c r="D356" s="213">
        <f>M356+N356</f>
        <v>0</v>
      </c>
      <c r="E356" s="213"/>
      <c r="F356" s="411"/>
      <c r="G356" s="117"/>
      <c r="H356" s="378">
        <f>VLOOKUP($B356&amp;"; "&amp;$H$354&amp;", "&amp;H$355,'FE Fret'!$G:$U,9,FALSE)</f>
        <v>1.03E-2</v>
      </c>
      <c r="I356" s="378">
        <f>VLOOKUP($B356&amp;"; "&amp;$H$354&amp;", "&amp;I$355,'FE Fret'!$G:$U,9,FALSE)</f>
        <v>3.95E-2</v>
      </c>
      <c r="J356" s="117"/>
      <c r="K356" s="629">
        <f>VLOOKUP($B356&amp;"; "&amp;$K$354&amp;", "&amp;K$355,'FE Fret'!$G:$U,9,FALSE)</f>
        <v>7.97</v>
      </c>
      <c r="L356" s="629">
        <f>VLOOKUP($B356&amp;"; "&amp;$K$354&amp;", "&amp;L$355,'FE Fret'!$G:$U,9,FALSE)</f>
        <v>30.6</v>
      </c>
      <c r="M356" s="358">
        <f>G356*H356+J356*K356</f>
        <v>0</v>
      </c>
      <c r="N356" s="358">
        <f>G356*I356+J356*L356</f>
        <v>0</v>
      </c>
      <c r="O356" s="1295">
        <f>IF(OR(F356=Utilitaires!$G$572,F356=Utilitaires!$G$577),N356,0)</f>
        <v>0</v>
      </c>
      <c r="X356" s="1095">
        <f>IF(AD356=0,AD356,AD356/D356)</f>
        <v>0</v>
      </c>
      <c r="Y356" s="345"/>
      <c r="Z356" s="822"/>
      <c r="AA356" s="164">
        <f t="shared" ref="AA356:AB358" si="65">SQRT(SUMSQ(IF(ISNA($G356*H356*BA356),0,$G356*H356*BA356),IF(ISNA($J356*K356*BD356),0,$J356*K356*BD356)))</f>
        <v>0</v>
      </c>
      <c r="AB356" s="164">
        <f t="shared" si="65"/>
        <v>0</v>
      </c>
      <c r="AC356" s="164"/>
      <c r="AD356" s="151">
        <f>SQRT(SUMSQ(AA356:AC356))</f>
        <v>0</v>
      </c>
      <c r="AE356" s="1295">
        <f>O356*X356</f>
        <v>0</v>
      </c>
      <c r="AG356" s="566">
        <f>$G356*IF(ISNA(VLOOKUP($B356&amp;"; "&amp;$H$354&amp;", "&amp;H$355,'FE Fret'!$G:$U,10,FALSE)),0,VLOOKUP($B356&amp;"; "&amp;$H$354&amp;", "&amp;H$355,'FE Fret'!$G:$U,10,FALSE))
+$J356*IF(ISNA(VLOOKUP($B356&amp;"; "&amp;$K$354&amp;", "&amp;H$355,'FE Fret'!$G:$U,10,FALSE)),0,VLOOKUP($B356&amp;"; "&amp;$K$354&amp;", "&amp;H$355,'FE Fret'!$G:$U,10,FALSE))</f>
        <v>0</v>
      </c>
      <c r="AH356" s="567">
        <f>$G356*IF(ISNA(VLOOKUP($B356&amp;"; "&amp;$H$354&amp;", "&amp;I$355,'FE Fret'!$G:$U,10,FALSE)),0,VLOOKUP($B356&amp;"; "&amp;$H$354&amp;", "&amp;I$355,'FE Fret'!$G:$U,10,FALSE))
+$J356*IF(ISNA(VLOOKUP($B356&amp;"; "&amp;$K$354&amp;", "&amp;I$355,'FE Fret'!$G:$U,10,FALSE)),0,VLOOKUP($B356&amp;"; "&amp;$K$354&amp;", "&amp;I$355,'FE Fret'!$G:$U,10,FALSE))</f>
        <v>0</v>
      </c>
      <c r="AI356" s="567"/>
      <c r="AJ356" s="567">
        <f>$G356*IF(ISNA((VLOOKUP($B356&amp;"; "&amp;$H$354&amp;", "&amp;H$355,'FE Fret'!$G:$U,12,FALSE)+VLOOKUP($B356&amp;"; "&amp;$H$354&amp;", "&amp;H$355,'FE Fret'!$G:$U,11,FALSE))),0,(VLOOKUP($B356&amp;"; "&amp;$H$354&amp;", "&amp;H$355,'FE Fret'!$G:$U,12,FALSE)+VLOOKUP($B356&amp;"; "&amp;$H$354&amp;", "&amp;H$355,'FE Fret'!$G:$U,11,FALSE)))
+$J356*IF(ISNA((VLOOKUP($B356&amp;"; "&amp;$K$354&amp;", "&amp;H$355,'FE Fret'!$G:$U,12,FALSE)+VLOOKUP($B356&amp;"; "&amp;$K$354&amp;", "&amp;H$355,'FE Fret'!$G:$U,11,FALSE))),0,(VLOOKUP($B356&amp;"; "&amp;$K$354&amp;", "&amp;H$355,'FE Fret'!$G:$U,12,FALSE)+VLOOKUP($B356&amp;"; "&amp;$K$354&amp;", "&amp;H$355,'FE Fret'!$G:$U,11,FALSE)))</f>
        <v>0</v>
      </c>
      <c r="AK356" s="567">
        <f>$G356*IF(ISNA((VLOOKUP($B356&amp;"; "&amp;$H$354&amp;", "&amp;I$355,'FE Fret'!$G:$U,12,FALSE)+VLOOKUP($B356&amp;"; "&amp;$H$354&amp;", "&amp;I$355,'FE Fret'!$G:$U,11,FALSE))),0,(VLOOKUP($B356&amp;"; "&amp;$H$354&amp;", "&amp;I$355,'FE Fret'!$G:$U,12,FALSE)+VLOOKUP($B356&amp;"; "&amp;$H$354&amp;", "&amp;I$355,'FE Fret'!$G:$U,11,FALSE)))
+$J356*IF(ISNA((VLOOKUP($B356&amp;"; "&amp;$K$354&amp;", "&amp;I$355,'FE Fret'!$G:$U,12,FALSE)+VLOOKUP($B356&amp;"; "&amp;$K$354&amp;", "&amp;I$355,'FE Fret'!$G:$U,11,FALSE))),0,(VLOOKUP($B356&amp;"; "&amp;$K$354&amp;", "&amp;I$355,'FE Fret'!$G:$U,12,FALSE)+VLOOKUP($B356&amp;"; "&amp;$K$354&amp;", "&amp;I$355,'FE Fret'!$G:$U,11,FALSE)))</f>
        <v>0</v>
      </c>
      <c r="AL356" s="567"/>
      <c r="AM356" s="567">
        <f>$G356*IF(ISNA(VLOOKUP($B356&amp;"; "&amp;$H$354&amp;", "&amp;H$355,'FE Fret'!$G:$U,13,FALSE)),0,VLOOKUP($B356&amp;"; "&amp;$H$354&amp;", "&amp;H$355,'FE Fret'!$G:$U,13,FALSE))
+$J356*IF(ISNA(VLOOKUP($B356&amp;"; "&amp;$K$354&amp;", "&amp;H$355,'FE Fret'!$G:$U,13,FALSE)),0,VLOOKUP($B356&amp;"; "&amp;$K$354&amp;", "&amp;H$355,'FE Fret'!$G:$U,13,FALSE))</f>
        <v>0</v>
      </c>
      <c r="AN356" s="567">
        <f>$G356*IF(ISNA(VLOOKUP($B356&amp;"; "&amp;$H$354&amp;", "&amp;I$355,'FE Fret'!$G:$U,13,FALSE)),0,VLOOKUP($B356&amp;"; "&amp;$H$354&amp;", "&amp;I$355,'FE Fret'!$G:$U,13,FALSE))
+$J356*IF(ISNA(VLOOKUP($B356&amp;"; "&amp;$K$354&amp;", "&amp;I$355,'FE Fret'!$G:$U,13,FALSE)),0,VLOOKUP($B356&amp;"; "&amp;$K$354&amp;", "&amp;I$355,'FE Fret'!$G:$U,13,FALSE))</f>
        <v>0</v>
      </c>
      <c r="AO356" s="567"/>
      <c r="AP356" s="567">
        <v>0</v>
      </c>
      <c r="AQ356" s="567">
        <v>0</v>
      </c>
      <c r="AR356" s="567"/>
      <c r="AS356" s="568">
        <f>SUM(AG356,AJ356,AM356,AP356)</f>
        <v>0</v>
      </c>
      <c r="AT356" s="568">
        <f>SUM(AH356,AK356,AN356,AQ356)</f>
        <v>0</v>
      </c>
      <c r="AU356" s="568"/>
      <c r="AV356" s="566">
        <f>$G356*IF(ISNA(VLOOKUP($B356&amp;"; "&amp;$H$354&amp;", "&amp;H$355,'FE Fret'!$G:$U,15,FALSE)),0,VLOOKUP($B356&amp;"; "&amp;$H$354&amp;", "&amp;H$355,'FE Fret'!$G:$U,15,FALSE))
+$J356*IF(ISNA(VLOOKUP($B356&amp;"; "&amp;$K$354&amp;", "&amp;H$355,'FE Fret'!$G:$U,15,FALSE)),0,VLOOKUP($B356&amp;"; "&amp;$K$354&amp;", "&amp;H$355,'FE Fret'!$G:$U,15,FALSE))</f>
        <v>0</v>
      </c>
      <c r="AW356" s="567">
        <f>$G356*IF(ISNA(VLOOKUP($B356&amp;"; "&amp;$H$354&amp;", "&amp;I$355,'FE Fret'!$G:$U,15,FALSE)),0,VLOOKUP($B356&amp;"; "&amp;$H$354&amp;", "&amp;I$355,'FE Fret'!$G:$U,15,FALSE))
+$J356*IF(ISNA(VLOOKUP($B356&amp;"; "&amp;$K$354&amp;", "&amp;I$355,'FE Fret'!$G:$U,15,FALSE)),0,VLOOKUP($B356&amp;"; "&amp;$K$354&amp;", "&amp;I$355,'FE Fret'!$G:$U,15,FALSE))</f>
        <v>0</v>
      </c>
      <c r="AX356" s="570"/>
      <c r="AZ356" s="1068">
        <f>IF($Y356&lt;&gt;"votre valeur :",IF(ISNA(VLOOKUP($Y356,Utilitaires!$N$566:$O$571,2,FALSE)),,VLOOKUP($Y356,Utilitaires!$N$566:$O$571,2,FALSE)),$Z356)</f>
        <v>0</v>
      </c>
      <c r="BA356" s="1127">
        <f>IF(ISNA(SQRT(SUMSQ(VLOOKUP($B356&amp;"; "&amp;$H$354&amp;", "&amp;H$355,'FE Fret'!$G:$U,7,FALSE),$AZ356))),0,SQRT(SUMSQ(VLOOKUP($B356&amp;"; "&amp;$H$354&amp;", "&amp;H$355,'FE Fret'!$G:$U,7,FALSE),$AZ356)))</f>
        <v>0.7</v>
      </c>
      <c r="BB356" s="1127">
        <f>IF(ISNA(SQRT(SUMSQ(VLOOKUP($B356&amp;"; "&amp;$H$354&amp;", "&amp;I$355,'FE Fret'!$G:$U,7,FALSE),$AZ356))),0,SQRT(SUMSQ(VLOOKUP($B356&amp;"; "&amp;$H$354&amp;", "&amp;I$355,'FE Fret'!$G:$U,7,FALSE),$AZ356)))</f>
        <v>0.7</v>
      </c>
      <c r="BC356" s="1127"/>
      <c r="BD356" s="1127">
        <f>IF(ISNA(SQRT(SUMSQ(VLOOKUP($B356&amp;"; "&amp;$K$354&amp;", "&amp;K$355,'FE Fret'!$G:$U,7,FALSE),$AZ356))),0,SQRT(SUMSQ(VLOOKUP($B356&amp;"; "&amp;$K$354&amp;", "&amp;K$355,'FE Fret'!$G:$U,7,FALSE),$AZ356)))</f>
        <v>0.7</v>
      </c>
      <c r="BE356" s="1133">
        <f>IF(ISNA(SQRT(SUMSQ(VLOOKUP($B356&amp;"; "&amp;$K$354&amp;", "&amp;L$355,'FE Fret'!$G:$U,7,FALSE),$AZ356))),0,SQRT(SUMSQ(VLOOKUP($B356&amp;"; "&amp;$K$354&amp;", "&amp;L$355,'FE Fret'!$G:$U,7,FALSE),$AZ356)))</f>
        <v>0.7</v>
      </c>
      <c r="BF356" s="1133"/>
    </row>
    <row r="357" spans="1:58" ht="12.75" hidden="1" customHeight="1" outlineLevel="2">
      <c r="B357" s="143" t="s">
        <v>3075</v>
      </c>
      <c r="C357" s="144"/>
      <c r="D357" s="213">
        <f>M357+N357</f>
        <v>0</v>
      </c>
      <c r="E357" s="213"/>
      <c r="F357" s="348"/>
      <c r="G357" s="120"/>
      <c r="H357" s="378">
        <f>VLOOKUP($B357&amp;"; "&amp;$H$354&amp;", "&amp;H$355,'FE Fret'!$G:$U,9,FALSE)</f>
        <v>7.43E-3</v>
      </c>
      <c r="I357" s="378">
        <f>VLOOKUP($B357&amp;"; "&amp;$H$354&amp;", "&amp;I$355,'FE Fret'!$G:$U,9,FALSE)</f>
        <v>2.8500000000000001E-2</v>
      </c>
      <c r="J357" s="120"/>
      <c r="K357" s="629">
        <f>VLOOKUP($B357&amp;"; "&amp;$K$354&amp;", "&amp;K$355,'FE Fret'!$G:$U,9,FALSE)</f>
        <v>9.43</v>
      </c>
      <c r="L357" s="629">
        <f>VLOOKUP($B357&amp;"; "&amp;$K$354&amp;", "&amp;L$355,'FE Fret'!$G:$U,9,FALSE)</f>
        <v>36.200000000000003</v>
      </c>
      <c r="M357" s="358">
        <f>G357*H357+J357*K357</f>
        <v>0</v>
      </c>
      <c r="N357" s="358">
        <f>G357*I357+J357*L357</f>
        <v>0</v>
      </c>
      <c r="O357" s="1295">
        <f>IF(OR(F357=Utilitaires!$G$572,F357=Utilitaires!$G$577),N357,0)</f>
        <v>0</v>
      </c>
      <c r="X357" s="1095">
        <f>IF(AD357=0,AD357,AD357/D357)</f>
        <v>0</v>
      </c>
      <c r="Y357" s="345"/>
      <c r="Z357" s="822"/>
      <c r="AA357" s="164">
        <f t="shared" si="65"/>
        <v>0</v>
      </c>
      <c r="AB357" s="164">
        <f t="shared" si="65"/>
        <v>0</v>
      </c>
      <c r="AC357" s="164"/>
      <c r="AD357" s="151">
        <f>SQRT(SUMSQ(AA357:AC357))</f>
        <v>0</v>
      </c>
      <c r="AE357" s="1295">
        <f>O357*X357</f>
        <v>0</v>
      </c>
      <c r="AG357" s="566">
        <f>$G357*IF(ISNA(VLOOKUP($B357&amp;"; "&amp;$H$354&amp;", "&amp;H$355,'FE Fret'!$G:$U,10,FALSE)),0,VLOOKUP($B357&amp;"; "&amp;$H$354&amp;", "&amp;H$355,'FE Fret'!$G:$U,10,FALSE))
+$J357*IF(ISNA(VLOOKUP($B357&amp;"; "&amp;$K$354&amp;", "&amp;H$355,'FE Fret'!$G:$U,10,FALSE)),0,VLOOKUP($B357&amp;"; "&amp;$K$354&amp;", "&amp;H$355,'FE Fret'!$G:$U,10,FALSE))</f>
        <v>0</v>
      </c>
      <c r="AH357" s="567">
        <f>$G357*IF(ISNA(VLOOKUP($B357&amp;"; "&amp;$H$354&amp;", "&amp;I$355,'FE Fret'!$G:$U,10,FALSE)),0,VLOOKUP($B357&amp;"; "&amp;$H$354&amp;", "&amp;I$355,'FE Fret'!$G:$U,10,FALSE))
+$J357*IF(ISNA(VLOOKUP($B357&amp;"; "&amp;$K$354&amp;", "&amp;I$355,'FE Fret'!$G:$U,10,FALSE)),0,VLOOKUP($B357&amp;"; "&amp;$K$354&amp;", "&amp;I$355,'FE Fret'!$G:$U,10,FALSE))</f>
        <v>0</v>
      </c>
      <c r="AI357" s="567"/>
      <c r="AJ357" s="567">
        <f>$G357*IF(ISNA((VLOOKUP($B357&amp;"; "&amp;$H$354&amp;", "&amp;H$355,'FE Fret'!$G:$U,12,FALSE)+VLOOKUP($B357&amp;"; "&amp;$H$354&amp;", "&amp;H$355,'FE Fret'!$G:$U,11,FALSE))),0,(VLOOKUP($B357&amp;"; "&amp;$H$354&amp;", "&amp;H$355,'FE Fret'!$G:$U,12,FALSE)+VLOOKUP($B357&amp;"; "&amp;$H$354&amp;", "&amp;H$355,'FE Fret'!$G:$U,11,FALSE)))
+$J357*IF(ISNA((VLOOKUP($B357&amp;"; "&amp;$K$354&amp;", "&amp;H$355,'FE Fret'!$G:$U,12,FALSE)+VLOOKUP($B357&amp;"; "&amp;$K$354&amp;", "&amp;H$355,'FE Fret'!$G:$U,11,FALSE))),0,(VLOOKUP($B357&amp;"; "&amp;$K$354&amp;", "&amp;H$355,'FE Fret'!$G:$U,12,FALSE)+VLOOKUP($B357&amp;"; "&amp;$K$354&amp;", "&amp;H$355,'FE Fret'!$G:$U,11,FALSE)))</f>
        <v>0</v>
      </c>
      <c r="AK357" s="567">
        <f>$G357*IF(ISNA((VLOOKUP($B357&amp;"; "&amp;$H$354&amp;", "&amp;I$355,'FE Fret'!$G:$U,12,FALSE)+VLOOKUP($B357&amp;"; "&amp;$H$354&amp;", "&amp;I$355,'FE Fret'!$G:$U,11,FALSE))),0,(VLOOKUP($B357&amp;"; "&amp;$H$354&amp;", "&amp;I$355,'FE Fret'!$G:$U,12,FALSE)+VLOOKUP($B357&amp;"; "&amp;$H$354&amp;", "&amp;I$355,'FE Fret'!$G:$U,11,FALSE)))
+$J357*IF(ISNA((VLOOKUP($B357&amp;"; "&amp;$K$354&amp;", "&amp;I$355,'FE Fret'!$G:$U,12,FALSE)+VLOOKUP($B357&amp;"; "&amp;$K$354&amp;", "&amp;I$355,'FE Fret'!$G:$U,11,FALSE))),0,(VLOOKUP($B357&amp;"; "&amp;$K$354&amp;", "&amp;I$355,'FE Fret'!$G:$U,12,FALSE)+VLOOKUP($B357&amp;"; "&amp;$K$354&amp;", "&amp;I$355,'FE Fret'!$G:$U,11,FALSE)))</f>
        <v>0</v>
      </c>
      <c r="AL357" s="567"/>
      <c r="AM357" s="567">
        <f>$G357*IF(ISNA(VLOOKUP($B357&amp;"; "&amp;$H$354&amp;", "&amp;H$355,'FE Fret'!$G:$U,13,FALSE)),0,VLOOKUP($B357&amp;"; "&amp;$H$354&amp;", "&amp;H$355,'FE Fret'!$G:$U,13,FALSE))
+$J357*IF(ISNA(VLOOKUP($B357&amp;"; "&amp;$K$354&amp;", "&amp;H$355,'FE Fret'!$G:$U,13,FALSE)),0,VLOOKUP($B357&amp;"; "&amp;$K$354&amp;", "&amp;H$355,'FE Fret'!$G:$U,13,FALSE))</f>
        <v>0</v>
      </c>
      <c r="AN357" s="567">
        <f>$G357*IF(ISNA(VLOOKUP($B357&amp;"; "&amp;$H$354&amp;", "&amp;I$355,'FE Fret'!$G:$U,13,FALSE)),0,VLOOKUP($B357&amp;"; "&amp;$H$354&amp;", "&amp;I$355,'FE Fret'!$G:$U,13,FALSE))
+$J357*IF(ISNA(VLOOKUP($B357&amp;"; "&amp;$K$354&amp;", "&amp;I$355,'FE Fret'!$G:$U,13,FALSE)),0,VLOOKUP($B357&amp;"; "&amp;$K$354&amp;", "&amp;I$355,'FE Fret'!$G:$U,13,FALSE))</f>
        <v>0</v>
      </c>
      <c r="AO357" s="567"/>
      <c r="AP357" s="567">
        <v>0</v>
      </c>
      <c r="AQ357" s="567">
        <v>0</v>
      </c>
      <c r="AR357" s="567"/>
      <c r="AS357" s="568">
        <f>SUM(AG357,AJ357,AM357,AP357)</f>
        <v>0</v>
      </c>
      <c r="AT357" s="568">
        <f>SUM(AH357,AK357,AN357,AQ357)</f>
        <v>0</v>
      </c>
      <c r="AU357" s="568"/>
      <c r="AV357" s="566">
        <f>$G357*IF(ISNA(VLOOKUP($B357&amp;"; "&amp;$H$354&amp;", "&amp;H$355,'FE Fret'!$G:$U,15,FALSE)),0,VLOOKUP($B357&amp;"; "&amp;$H$354&amp;", "&amp;H$355,'FE Fret'!$G:$U,15,FALSE))
+$J357*IF(ISNA(VLOOKUP($B357&amp;"; "&amp;$K$354&amp;", "&amp;H$355,'FE Fret'!$G:$U,15,FALSE)),0,VLOOKUP($B357&amp;"; "&amp;$K$354&amp;", "&amp;H$355,'FE Fret'!$G:$U,15,FALSE))</f>
        <v>0</v>
      </c>
      <c r="AW357" s="567">
        <f>$G357*IF(ISNA(VLOOKUP($B357&amp;"; "&amp;$H$354&amp;", "&amp;I$355,'FE Fret'!$G:$U,15,FALSE)),0,VLOOKUP($B357&amp;"; "&amp;$H$354&amp;", "&amp;I$355,'FE Fret'!$G:$U,15,FALSE))
+$J357*IF(ISNA(VLOOKUP($B357&amp;"; "&amp;$K$354&amp;", "&amp;I$355,'FE Fret'!$G:$U,15,FALSE)),0,VLOOKUP($B357&amp;"; "&amp;$K$354&amp;", "&amp;I$355,'FE Fret'!$G:$U,15,FALSE))</f>
        <v>0</v>
      </c>
      <c r="AX357" s="570"/>
      <c r="AZ357" s="1068">
        <f>IF($Y357&lt;&gt;"votre valeur :",IF(ISNA(VLOOKUP($Y357,Utilitaires!$N$566:$O$571,2,FALSE)),,VLOOKUP($Y357,Utilitaires!$N$566:$O$571,2,FALSE)),$Z357)</f>
        <v>0</v>
      </c>
      <c r="BA357" s="1127">
        <f>IF(ISNA(SQRT(SUMSQ(VLOOKUP($B357&amp;"; "&amp;$H$354&amp;", "&amp;H$355,'FE Fret'!$G:$U,7,FALSE),$AZ357))),0,SQRT(SUMSQ(VLOOKUP($B357&amp;"; "&amp;$H$354&amp;", "&amp;H$355,'FE Fret'!$G:$U,7,FALSE),$AZ357)))</f>
        <v>0.7</v>
      </c>
      <c r="BB357" s="1127">
        <f>IF(ISNA(SQRT(SUMSQ(VLOOKUP($B357&amp;"; "&amp;$H$354&amp;", "&amp;I$355,'FE Fret'!$G:$U,7,FALSE),$AZ357))),0,SQRT(SUMSQ(VLOOKUP($B357&amp;"; "&amp;$H$354&amp;", "&amp;I$355,'FE Fret'!$G:$U,7,FALSE),$AZ357)))</f>
        <v>0.7</v>
      </c>
      <c r="BC357" s="1127"/>
      <c r="BD357" s="1127">
        <f>IF(ISNA(SQRT(SUMSQ(VLOOKUP($B357&amp;"; "&amp;$K$354&amp;", "&amp;K$355,'FE Fret'!$G:$U,7,FALSE),$AZ357))),0,SQRT(SUMSQ(VLOOKUP($B357&amp;"; "&amp;$K$354&amp;", "&amp;K$355,'FE Fret'!$G:$U,7,FALSE),$AZ357)))</f>
        <v>0.7</v>
      </c>
      <c r="BE357" s="1133">
        <f>IF(ISNA(SQRT(SUMSQ(VLOOKUP($B357&amp;"; "&amp;$K$354&amp;", "&amp;L$355,'FE Fret'!$G:$U,7,FALSE),$AZ357))),0,SQRT(SUMSQ(VLOOKUP($B357&amp;"; "&amp;$K$354&amp;", "&amp;L$355,'FE Fret'!$G:$U,7,FALSE),$AZ357)))</f>
        <v>0.7</v>
      </c>
      <c r="BF357" s="1133"/>
    </row>
    <row r="358" spans="1:58" ht="12.75" hidden="1" customHeight="1" outlineLevel="2">
      <c r="B358" s="143" t="s">
        <v>3081</v>
      </c>
      <c r="C358" s="144"/>
      <c r="D358" s="213">
        <f>M358+N358</f>
        <v>0</v>
      </c>
      <c r="E358" s="213"/>
      <c r="F358" s="349"/>
      <c r="G358" s="123"/>
      <c r="H358" s="378">
        <f>VLOOKUP($B358&amp;"; "&amp;$H$354&amp;", "&amp;H$355,'FE Fret'!$G:$U,9,FALSE)</f>
        <v>1.5599999999999999E-2</v>
      </c>
      <c r="I358" s="378">
        <f>VLOOKUP($B358&amp;"; "&amp;$H$354&amp;", "&amp;I$355,'FE Fret'!$G:$U,9,FALSE)</f>
        <v>5.96E-2</v>
      </c>
      <c r="J358" s="123"/>
      <c r="K358" s="629">
        <f>VLOOKUP($B358&amp;"; "&amp;$K$354&amp;", "&amp;K$355,'FE Fret'!$G:$U,9,FALSE)</f>
        <v>18.7</v>
      </c>
      <c r="L358" s="629">
        <f>VLOOKUP($B358&amp;"; "&amp;$K$354&amp;", "&amp;L$355,'FE Fret'!$G:$U,9,FALSE)</f>
        <v>71.5</v>
      </c>
      <c r="M358" s="358">
        <f>G358*H358+J358*K358</f>
        <v>0</v>
      </c>
      <c r="N358" s="358">
        <f>G358*I358+J358*L358</f>
        <v>0</v>
      </c>
      <c r="O358" s="1295">
        <f>IF(OR(F358=Utilitaires!$G$572,F358=Utilitaires!$G$577),N358,0)</f>
        <v>0</v>
      </c>
      <c r="X358" s="1095">
        <f>IF(AD358=0,AD358,AD358/D358)</f>
        <v>0</v>
      </c>
      <c r="Y358" s="1097"/>
      <c r="Z358" s="822"/>
      <c r="AA358" s="164">
        <f t="shared" si="65"/>
        <v>0</v>
      </c>
      <c r="AB358" s="164">
        <f t="shared" si="65"/>
        <v>0</v>
      </c>
      <c r="AC358" s="164"/>
      <c r="AD358" s="151">
        <f>SQRT(SUMSQ(AA358:AC358))</f>
        <v>0</v>
      </c>
      <c r="AE358" s="1295">
        <f>O358*X358</f>
        <v>0</v>
      </c>
      <c r="AG358" s="566">
        <f>$G2171*IF(ISNA(VLOOKUP($B2171&amp;"; "&amp;$H$354&amp;", "&amp;H$355,'FE Fret'!$G:$U,10,FALSE)),0,VLOOKUP($B2171&amp;"; "&amp;$H$354&amp;", "&amp;H$355,'FE Fret'!$G:$U,10,FALSE))
+$K2171*IF(ISNA(VLOOKUP($B2171&amp;"; "&amp;$K$354&amp;", "&amp;H$355,'FE Fret'!$G:$U,10,FALSE)),0,VLOOKUP($B2171&amp;"; "&amp;$K$354&amp;", "&amp;H$355,'FE Fret'!$G:$U,10,FALSE))</f>
        <v>0</v>
      </c>
      <c r="AH358" s="567">
        <f>$G2171*IF(ISNA(VLOOKUP($B2171&amp;"; "&amp;$H$354&amp;", "&amp;I$355,'FE Fret'!$G:$U,10,FALSE)),0,VLOOKUP($B2171&amp;"; "&amp;$H$354&amp;", "&amp;I$355,'FE Fret'!$G:$U,10,FALSE))
+$K2171*IF(ISNA(VLOOKUP($B2171&amp;"; "&amp;$K$354&amp;", "&amp;I$355,'FE Fret'!$G:$U,10,FALSE)),0,VLOOKUP($B2171&amp;"; "&amp;$K$354&amp;", "&amp;I$355,'FE Fret'!$G:$U,10,FALSE))</f>
        <v>0</v>
      </c>
      <c r="AI358" s="567"/>
      <c r="AJ358" s="567">
        <f>$G2171*IF(ISNA((VLOOKUP($B2171&amp;"; "&amp;$H$354&amp;", "&amp;H$355,'FE Fret'!$G:$U,12,FALSE)+VLOOKUP($B2171&amp;"; "&amp;$H$354&amp;", "&amp;H$355,'FE Fret'!$G:$U,11,FALSE))),0,(VLOOKUP($B2171&amp;"; "&amp;$H$354&amp;", "&amp;H$355,'FE Fret'!$G:$U,12,FALSE)+VLOOKUP($B2171&amp;"; "&amp;$H$354&amp;", "&amp;H$355,'FE Fret'!$G:$U,11,FALSE)))
+$K2171*IF(ISNA((VLOOKUP($B2171&amp;"; "&amp;$K$354&amp;", "&amp;H$355,'FE Fret'!$G:$U,12,FALSE)+VLOOKUP($B2171&amp;"; "&amp;$K$354&amp;", "&amp;H$355,'FE Fret'!$G:$U,11,FALSE))),0,(VLOOKUP($B2171&amp;"; "&amp;$K$354&amp;", "&amp;H$355,'FE Fret'!$G:$U,12,FALSE)+VLOOKUP($B2171&amp;"; "&amp;$K$354&amp;", "&amp;H$355,'FE Fret'!$G:$U,11,FALSE)))</f>
        <v>0</v>
      </c>
      <c r="AK358" s="567">
        <f>$G2171*IF(ISNA((VLOOKUP($B2171&amp;"; "&amp;$H$354&amp;", "&amp;I$355,'FE Fret'!$G:$U,12,FALSE)+VLOOKUP($B2171&amp;"; "&amp;$H$354&amp;", "&amp;I$355,'FE Fret'!$G:$U,11,FALSE))),0,(VLOOKUP($B2171&amp;"; "&amp;$H$354&amp;", "&amp;I$355,'FE Fret'!$G:$U,12,FALSE)+VLOOKUP($B2171&amp;"; "&amp;$H$354&amp;", "&amp;I$355,'FE Fret'!$G:$U,11,FALSE)))
+$K2171*IF(ISNA((VLOOKUP($B2171&amp;"; "&amp;$K$354&amp;", "&amp;I$355,'FE Fret'!$G:$U,12,FALSE)+VLOOKUP($B2171&amp;"; "&amp;$K$354&amp;", "&amp;I$355,'FE Fret'!$G:$U,11,FALSE))),0,(VLOOKUP($B2171&amp;"; "&amp;$K$354&amp;", "&amp;I$355,'FE Fret'!$G:$U,12,FALSE)+VLOOKUP($B2171&amp;"; "&amp;$K$354&amp;", "&amp;I$355,'FE Fret'!$G:$U,11,FALSE)))</f>
        <v>0</v>
      </c>
      <c r="AL358" s="567"/>
      <c r="AM358" s="567">
        <f>$G2171*IF(ISNA(VLOOKUP($B2171&amp;"; "&amp;$H$354&amp;", "&amp;H$355,'FE Fret'!$G:$U,13,FALSE)),0,VLOOKUP($B2171&amp;"; "&amp;$H$354&amp;", "&amp;H$355,'FE Fret'!$G:$U,13,FALSE))
+$K2171*IF(ISNA(VLOOKUP($B2171&amp;"; "&amp;$K$354&amp;", "&amp;H$355,'FE Fret'!$G:$U,13,FALSE)),0,VLOOKUP($B2171&amp;"; "&amp;$K$354&amp;", "&amp;H$355,'FE Fret'!$G:$U,13,FALSE))</f>
        <v>0</v>
      </c>
      <c r="AN358" s="567">
        <f>$G2171*IF(ISNA(VLOOKUP($B2171&amp;"; "&amp;$H$354&amp;", "&amp;I$355,'FE Fret'!$G:$U,13,FALSE)),0,VLOOKUP($B2171&amp;"; "&amp;$H$354&amp;", "&amp;I$355,'FE Fret'!$G:$U,13,FALSE))
+$K2171*IF(ISNA(VLOOKUP($B2171&amp;"; "&amp;$K$354&amp;", "&amp;I$355,'FE Fret'!$G:$U,13,FALSE)),0,VLOOKUP($B2171&amp;"; "&amp;$K$354&amp;", "&amp;I$355,'FE Fret'!$G:$U,13,FALSE))</f>
        <v>0</v>
      </c>
      <c r="AO358" s="567"/>
      <c r="AP358" s="567">
        <v>0</v>
      </c>
      <c r="AQ358" s="567">
        <v>0</v>
      </c>
      <c r="AR358" s="567"/>
      <c r="AS358" s="568">
        <f>SUM(AG2171,AJ2171,AM2171,AP2171)</f>
        <v>0</v>
      </c>
      <c r="AT358" s="568">
        <f>SUM(AH2171,AK2171,AN2171,AQ2171)</f>
        <v>0</v>
      </c>
      <c r="AU358" s="568"/>
      <c r="AV358" s="566">
        <f>$G2171*IF(ISNA(VLOOKUP($B2171&amp;"; "&amp;$H$354&amp;", "&amp;H$355,'FE Fret'!$G:$U,15,FALSE)),0,VLOOKUP($B2171&amp;"; "&amp;$H$354&amp;", "&amp;H$355,'FE Fret'!$G:$U,15,FALSE))
+$K2171*IF(ISNA(VLOOKUP($B2171&amp;"; "&amp;$K$354&amp;", "&amp;H$355,'FE Fret'!$G:$U,15,FALSE)),0,VLOOKUP($B2171&amp;"; "&amp;$K$354&amp;", "&amp;H$355,'FE Fret'!$G:$U,15,FALSE))</f>
        <v>0</v>
      </c>
      <c r="AW358" s="567">
        <f>$G2171*IF(ISNA(VLOOKUP($B2171&amp;"; "&amp;$H$354&amp;", "&amp;I$355,'FE Fret'!$G:$U,15,FALSE)),0,VLOOKUP($B2171&amp;"; "&amp;$H$354&amp;", "&amp;I$355,'FE Fret'!$G:$U,15,FALSE))
+$K2171*IF(ISNA(VLOOKUP($B2171&amp;"; "&amp;$K$354&amp;", "&amp;I$355,'FE Fret'!$G:$U,15,FALSE)),0,VLOOKUP($B2171&amp;"; "&amp;$K$354&amp;", "&amp;I$355,'FE Fret'!$G:$U,15,FALSE))</f>
        <v>0</v>
      </c>
      <c r="AX358" s="570"/>
      <c r="AZ358" s="1068">
        <f>IF($Y358&lt;&gt;"votre valeur :",IF(ISNA(VLOOKUP($Y358,Utilitaires!$N$566:$O$571,2,FALSE)),,VLOOKUP($Y358,Utilitaires!$N$566:$O$571,2,FALSE)),$Z358)</f>
        <v>0</v>
      </c>
      <c r="BA358" s="1127">
        <f>IF(ISNA(SQRT(SUMSQ(VLOOKUP($B358&amp;"; "&amp;$H$354&amp;", "&amp;H$355,'FE Fret'!$G:$U,7,FALSE),$AZ358))),0,SQRT(SUMSQ(VLOOKUP($B358&amp;"; "&amp;$H$354&amp;", "&amp;H$355,'FE Fret'!$G:$U,7,FALSE),$AZ358)))</f>
        <v>0.7</v>
      </c>
      <c r="BB358" s="1127">
        <f>IF(ISNA(SQRT(SUMSQ(VLOOKUP($B358&amp;"; "&amp;$H$354&amp;", "&amp;I$355,'FE Fret'!$G:$U,7,FALSE),$AZ358))),0,SQRT(SUMSQ(VLOOKUP($B358&amp;"; "&amp;$H$354&amp;", "&amp;I$355,'FE Fret'!$G:$U,7,FALSE),$AZ358)))</f>
        <v>0.7</v>
      </c>
      <c r="BC358" s="1127"/>
      <c r="BD358" s="1127">
        <f>IF(ISNA(SQRT(SUMSQ(VLOOKUP($B358&amp;"; "&amp;$K$354&amp;", "&amp;K$355,'FE Fret'!$G:$U,7,FALSE),$AZ358))),0,SQRT(SUMSQ(VLOOKUP($B358&amp;"; "&amp;$K$354&amp;", "&amp;K$355,'FE Fret'!$G:$U,7,FALSE),$AZ358)))</f>
        <v>0.7</v>
      </c>
      <c r="BE358" s="1133">
        <f>IF(ISNA(SQRT(SUMSQ(VLOOKUP($B358&amp;"; "&amp;$K$354&amp;", "&amp;L$355,'FE Fret'!$G:$U,7,FALSE),$AZ358))),0,SQRT(SUMSQ(VLOOKUP($B358&amp;"; "&amp;$K$354&amp;", "&amp;L$355,'FE Fret'!$G:$U,7,FALSE),$AZ358)))</f>
        <v>0.7</v>
      </c>
      <c r="BF358" s="1133"/>
    </row>
    <row r="359" spans="1:58" ht="12.75" hidden="1" customHeight="1" outlineLevel="2">
      <c r="B359" s="143"/>
      <c r="C359" s="144"/>
      <c r="D359" s="222"/>
      <c r="E359" s="222"/>
      <c r="F359" s="144"/>
      <c r="G359" s="366"/>
      <c r="H359" s="366"/>
      <c r="I359" s="366"/>
      <c r="J359" s="366"/>
      <c r="K359" s="366"/>
      <c r="L359" s="366"/>
      <c r="M359" s="367"/>
      <c r="N359" s="367"/>
      <c r="O359" s="1295"/>
      <c r="X359" s="143"/>
      <c r="Y359" s="144"/>
      <c r="Z359" s="144"/>
      <c r="AA359" s="155"/>
      <c r="AB359" s="155"/>
      <c r="AC359" s="155"/>
      <c r="AD359" s="216"/>
      <c r="AE359" s="1348"/>
      <c r="AG359" s="566"/>
      <c r="AH359" s="567"/>
      <c r="AI359" s="567"/>
      <c r="AJ359" s="567"/>
      <c r="AK359" s="567"/>
      <c r="AL359" s="567"/>
      <c r="AM359" s="567"/>
      <c r="AN359" s="567"/>
      <c r="AO359" s="567"/>
      <c r="AP359" s="567"/>
      <c r="AQ359" s="567"/>
      <c r="AR359" s="567"/>
      <c r="AS359" s="568"/>
      <c r="AT359" s="568"/>
      <c r="AU359" s="569"/>
      <c r="AV359" s="567"/>
      <c r="AW359" s="567"/>
      <c r="AX359" s="570"/>
      <c r="AZ359" s="1090"/>
      <c r="BA359" s="1078"/>
      <c r="BB359" s="1134"/>
      <c r="BC359" s="1129"/>
      <c r="BD359" s="1078"/>
      <c r="BE359" s="1134"/>
      <c r="BF359" s="1156"/>
    </row>
    <row r="360" spans="1:58" ht="12.75" hidden="1" customHeight="1" outlineLevel="2">
      <c r="B360" s="197" t="s">
        <v>353</v>
      </c>
      <c r="C360" s="198"/>
      <c r="D360" s="215">
        <f>SUM(D356:D359)</f>
        <v>0</v>
      </c>
      <c r="E360" s="215"/>
      <c r="F360" s="198"/>
      <c r="G360" s="198"/>
      <c r="H360" s="375"/>
      <c r="I360" s="375"/>
      <c r="J360" s="198"/>
      <c r="K360" s="375"/>
      <c r="L360" s="375"/>
      <c r="M360" s="376">
        <f>SUM(M356:M359)</f>
        <v>0</v>
      </c>
      <c r="N360" s="203">
        <f>SUM(N356:N359)</f>
        <v>0</v>
      </c>
      <c r="O360" s="1323">
        <f>SUM(O356:O359)</f>
        <v>0</v>
      </c>
      <c r="X360" s="1207">
        <f>IF(AD360=0,AD360,AD360/D360)</f>
        <v>0</v>
      </c>
      <c r="Y360" s="200"/>
      <c r="Z360" s="200"/>
      <c r="AA360" s="204">
        <f>SQRT(SUMSQ(AA356:AA359))</f>
        <v>0</v>
      </c>
      <c r="AB360" s="204">
        <f>SQRT(SUMSQ(AB356:AB359))</f>
        <v>0</v>
      </c>
      <c r="AC360" s="204"/>
      <c r="AD360" s="203">
        <f>SQRT(SUMSQ(AD356:AD359))</f>
        <v>0</v>
      </c>
      <c r="AE360" s="341">
        <f>SQRT(SUMSQ(AE356:AE359))</f>
        <v>0</v>
      </c>
      <c r="AG360" s="573">
        <f>SUM(AG356:AG359)</f>
        <v>0</v>
      </c>
      <c r="AH360" s="574">
        <f>SUM(AH356:AH359)</f>
        <v>0</v>
      </c>
      <c r="AI360" s="574"/>
      <c r="AJ360" s="574">
        <f>SUM(AJ356:AJ359)</f>
        <v>0</v>
      </c>
      <c r="AK360" s="574">
        <f>SUM(AK356:AK359)</f>
        <v>0</v>
      </c>
      <c r="AL360" s="574">
        <f>SUM(AL356:AL359)</f>
        <v>0</v>
      </c>
      <c r="AM360" s="574">
        <f>SUM(AM356:AM359)</f>
        <v>0</v>
      </c>
      <c r="AN360" s="574">
        <f>SUM(AN356:AN359)</f>
        <v>0</v>
      </c>
      <c r="AO360" s="574"/>
      <c r="AP360" s="574">
        <f>SUM(AP356:AP359)</f>
        <v>0</v>
      </c>
      <c r="AQ360" s="574">
        <f>SUM(AQ356:AQ359)</f>
        <v>0</v>
      </c>
      <c r="AR360" s="574"/>
      <c r="AS360" s="575">
        <f>SUM(AS356:AS359)</f>
        <v>0</v>
      </c>
      <c r="AT360" s="575">
        <f>SUM(AT356:AT359)</f>
        <v>0</v>
      </c>
      <c r="AU360" s="576"/>
      <c r="AV360" s="1085">
        <f>SUM(AV356:AV359)</f>
        <v>0</v>
      </c>
      <c r="AW360" s="574">
        <f>SUM(AW356:AW359)</f>
        <v>0</v>
      </c>
      <c r="AX360" s="577"/>
    </row>
    <row r="361" spans="1:58" ht="12.75" hidden="1" customHeight="1" outlineLevel="2">
      <c r="B361" s="261"/>
      <c r="C361" s="261"/>
      <c r="D361" s="261"/>
      <c r="E361" s="261"/>
      <c r="F361" s="261"/>
      <c r="G361" s="261"/>
      <c r="H361" s="261"/>
      <c r="I361" s="261"/>
      <c r="J361" s="261"/>
      <c r="K361" s="261"/>
      <c r="L361" s="261"/>
      <c r="M361" s="261"/>
      <c r="N361" s="261"/>
      <c r="O361" s="261"/>
      <c r="P361" s="261"/>
      <c r="Q361" s="261"/>
      <c r="V361" s="116"/>
    </row>
    <row r="362" spans="1:58" ht="15.5" hidden="1" outlineLevel="1">
      <c r="B362" s="261"/>
      <c r="C362" s="261"/>
      <c r="D362" s="261"/>
      <c r="E362" s="261"/>
      <c r="F362" s="261"/>
      <c r="G362" s="261"/>
      <c r="H362" s="261"/>
      <c r="I362" s="261"/>
      <c r="J362" s="261"/>
      <c r="K362" s="261"/>
      <c r="L362" s="116"/>
      <c r="AF362" s="130"/>
      <c r="AO362" s="595"/>
      <c r="AP362" s="595"/>
    </row>
    <row r="363" spans="1:58" ht="15.5">
      <c r="B363" s="261"/>
      <c r="C363" s="261"/>
      <c r="D363" s="261"/>
      <c r="E363" s="261"/>
      <c r="F363" s="261"/>
      <c r="G363" s="261"/>
      <c r="H363" s="261"/>
      <c r="I363" s="261"/>
      <c r="J363" s="261"/>
      <c r="K363" s="261"/>
      <c r="L363" s="116"/>
      <c r="AF363" s="130"/>
      <c r="AO363" s="595"/>
      <c r="AP363" s="595"/>
    </row>
    <row r="364" spans="1:58" ht="15.5" collapsed="1">
      <c r="B364" s="2393" t="s">
        <v>3312</v>
      </c>
      <c r="C364" s="2393"/>
      <c r="D364" s="2393"/>
      <c r="E364" s="2393"/>
      <c r="F364" s="2393"/>
      <c r="G364" s="2393"/>
      <c r="H364" s="2393"/>
      <c r="I364" s="2393"/>
      <c r="J364" s="2393"/>
      <c r="K364" s="2393"/>
      <c r="L364" s="2393"/>
      <c r="M364" s="2393"/>
      <c r="N364" s="2393"/>
      <c r="O364" s="2393"/>
      <c r="AF364" s="130"/>
      <c r="AO364" s="595"/>
      <c r="AP364" s="595"/>
    </row>
    <row r="365" spans="1:58" ht="15.5" hidden="1" outlineLevel="1">
      <c r="B365" s="261"/>
      <c r="C365" s="261"/>
      <c r="D365" s="261"/>
      <c r="E365" s="261"/>
      <c r="F365" s="261"/>
      <c r="G365" s="261"/>
      <c r="H365" s="261"/>
      <c r="I365" s="261"/>
      <c r="J365" s="261"/>
      <c r="K365" s="261"/>
      <c r="L365" s="116"/>
      <c r="AF365" s="130"/>
      <c r="AO365" s="595"/>
      <c r="AP365" s="595"/>
    </row>
    <row r="366" spans="1:58" s="116" customFormat="1" ht="15.75" hidden="1" customHeight="1" outlineLevel="1" collapsed="1">
      <c r="A366" s="114"/>
      <c r="B366" s="2541" t="s">
        <v>2984</v>
      </c>
      <c r="C366" s="2541"/>
      <c r="D366" s="2541"/>
      <c r="E366" s="2541"/>
      <c r="F366" s="2541"/>
      <c r="G366" s="2541"/>
      <c r="H366" s="2541"/>
      <c r="I366" s="2541"/>
      <c r="J366" s="2541"/>
      <c r="K366" s="2541"/>
      <c r="L366" s="2541"/>
      <c r="M366" s="2541"/>
      <c r="N366" s="2541"/>
      <c r="O366" s="2541"/>
      <c r="P366" s="109"/>
      <c r="Q366" s="130"/>
      <c r="R366" s="130"/>
      <c r="S366" s="130"/>
      <c r="T366" s="130"/>
      <c r="U366" s="130"/>
      <c r="V366" s="130"/>
      <c r="W366" s="130"/>
      <c r="X366" s="130"/>
      <c r="Y366" s="130"/>
      <c r="Z366" s="130"/>
      <c r="AA366" s="130"/>
      <c r="AB366" s="130"/>
      <c r="AC366" s="130"/>
      <c r="AD366" s="130"/>
      <c r="AE366" s="130"/>
      <c r="AF366" s="114"/>
      <c r="AG366" s="443"/>
      <c r="AH366" s="443"/>
      <c r="AI366" s="443"/>
      <c r="AJ366" s="443"/>
      <c r="AK366" s="443"/>
      <c r="AL366" s="443"/>
      <c r="AM366" s="443"/>
      <c r="AN366" s="443"/>
      <c r="AO366" s="443"/>
      <c r="AP366" s="443"/>
      <c r="AQ366" s="443"/>
      <c r="AR366" s="443"/>
      <c r="AS366" s="590"/>
      <c r="AT366" s="590"/>
      <c r="AU366" s="590"/>
      <c r="AV366" s="590"/>
      <c r="AW366" s="590"/>
      <c r="AX366" s="590"/>
      <c r="AY366" s="109"/>
      <c r="AZ366" s="109"/>
      <c r="BA366" s="109"/>
      <c r="BB366" s="109"/>
      <c r="BC366" s="109"/>
    </row>
    <row r="367" spans="1:58" ht="12.75" hidden="1" customHeight="1" outlineLevel="2">
      <c r="D367" s="257"/>
      <c r="F367" s="257"/>
      <c r="G367" s="257"/>
      <c r="H367" s="257"/>
      <c r="I367" s="257"/>
      <c r="J367" s="257"/>
      <c r="K367" s="257"/>
      <c r="AG367" s="446"/>
      <c r="AH367" s="590"/>
      <c r="AI367" s="590"/>
      <c r="AJ367" s="590"/>
      <c r="AK367" s="590"/>
      <c r="AL367" s="590"/>
      <c r="AM367" s="590"/>
      <c r="AN367" s="590"/>
      <c r="AO367" s="590"/>
      <c r="AP367" s="590"/>
      <c r="AQ367" s="590"/>
      <c r="AT367" s="590"/>
      <c r="AU367" s="590"/>
      <c r="AV367" s="590"/>
      <c r="AW367" s="590"/>
      <c r="AX367" s="590"/>
      <c r="AY367" s="109"/>
      <c r="AZ367" s="109"/>
      <c r="BA367" s="109"/>
      <c r="BB367" s="109"/>
      <c r="BC367" s="109"/>
    </row>
    <row r="368" spans="1:58" s="116" customFormat="1" ht="12.75" hidden="1" customHeight="1" outlineLevel="2">
      <c r="A368" s="114"/>
      <c r="B368" s="1094" t="s">
        <v>578</v>
      </c>
      <c r="C368" s="140"/>
      <c r="D368" s="140"/>
      <c r="E368" s="140"/>
      <c r="F368" s="140"/>
      <c r="G368" s="140"/>
      <c r="H368" s="140"/>
      <c r="I368" s="140"/>
      <c r="J368" s="140"/>
      <c r="K368" s="140"/>
      <c r="L368" s="140"/>
      <c r="M368" s="140"/>
      <c r="N368" s="140"/>
      <c r="O368" s="140"/>
      <c r="P368" s="140"/>
      <c r="Q368" s="140"/>
      <c r="R368" s="140"/>
      <c r="S368" s="140"/>
      <c r="T368" s="140"/>
      <c r="U368" s="1353"/>
      <c r="X368" s="2357" t="s">
        <v>372</v>
      </c>
      <c r="Y368" s="2358"/>
      <c r="Z368" s="2358"/>
      <c r="AA368" s="2358"/>
      <c r="AB368" s="2358"/>
      <c r="AC368" s="2358"/>
      <c r="AD368" s="2358"/>
      <c r="AE368" s="2359"/>
      <c r="AF368" s="114"/>
      <c r="AG368" s="2360" t="s">
        <v>447</v>
      </c>
      <c r="AH368" s="2361"/>
      <c r="AI368" s="2361"/>
      <c r="AJ368" s="2361"/>
      <c r="AK368" s="2361"/>
      <c r="AL368" s="2361"/>
      <c r="AM368" s="2361"/>
      <c r="AN368" s="2361"/>
      <c r="AO368" s="2361"/>
      <c r="AP368" s="2361"/>
      <c r="AQ368" s="2361"/>
      <c r="AR368" s="2361"/>
      <c r="AS368" s="2361"/>
      <c r="AT368" s="2361"/>
      <c r="AU368" s="2361"/>
      <c r="AV368" s="2361"/>
      <c r="AW368" s="2361"/>
      <c r="AX368" s="2362"/>
      <c r="AZ368" s="109"/>
      <c r="BA368" s="109"/>
      <c r="BB368" s="109"/>
      <c r="BC368" s="109"/>
    </row>
    <row r="369" spans="2:60" ht="13" hidden="1" outlineLevel="2">
      <c r="B369" s="143"/>
      <c r="C369" s="144"/>
      <c r="D369" s="1346" t="s">
        <v>312</v>
      </c>
      <c r="E369" s="1681"/>
      <c r="F369" s="144"/>
      <c r="G369" s="144"/>
      <c r="H369" s="144"/>
      <c r="I369" s="144"/>
      <c r="J369" s="144"/>
      <c r="K369" s="144"/>
      <c r="L369" s="144"/>
      <c r="M369" s="144"/>
      <c r="N369" s="144"/>
      <c r="O369" s="144"/>
      <c r="P369" s="144"/>
      <c r="Q369" s="144"/>
      <c r="R369" s="144"/>
      <c r="S369" s="2382"/>
      <c r="T369" s="2382"/>
      <c r="U369" s="153" t="s">
        <v>278</v>
      </c>
      <c r="X369" s="1173"/>
      <c r="Y369" s="1335"/>
      <c r="Z369" s="1335"/>
      <c r="AA369" s="141"/>
      <c r="AB369" s="141"/>
      <c r="AC369" s="141"/>
      <c r="AD369" s="141"/>
      <c r="AE369" s="1332" t="s">
        <v>278</v>
      </c>
      <c r="AF369" s="127"/>
      <c r="AG369" s="2395" t="s">
        <v>450</v>
      </c>
      <c r="AH369" s="2377"/>
      <c r="AI369" s="2377"/>
      <c r="AJ369" s="2377"/>
      <c r="AK369" s="2377"/>
      <c r="AL369" s="2377"/>
      <c r="AM369" s="2377"/>
      <c r="AN369" s="2377"/>
      <c r="AO369" s="2377"/>
      <c r="AP369" s="2377"/>
      <c r="AQ369" s="2377"/>
      <c r="AR369" s="2377"/>
      <c r="AS369" s="2377" t="s">
        <v>450</v>
      </c>
      <c r="AT369" s="2377"/>
      <c r="AU369" s="630"/>
      <c r="AV369" s="626"/>
      <c r="AW369" s="626"/>
      <c r="AX369" s="1301"/>
      <c r="AZ369" s="2378" t="s">
        <v>1754</v>
      </c>
      <c r="BA369" s="2379"/>
      <c r="BB369" s="2379"/>
      <c r="BC369" s="2379"/>
      <c r="BD369" s="2379"/>
      <c r="BE369" s="2379"/>
      <c r="BF369" s="2379"/>
      <c r="BG369" s="2379"/>
      <c r="BH369" s="2380"/>
    </row>
    <row r="370" spans="2:60" s="109" customFormat="1" ht="13" hidden="1" outlineLevel="2">
      <c r="B370" s="1328" t="s">
        <v>2850</v>
      </c>
      <c r="C370" s="1329"/>
      <c r="D370" s="1329" t="s">
        <v>415</v>
      </c>
      <c r="E370" s="1672"/>
      <c r="F370" s="1332" t="s">
        <v>458</v>
      </c>
      <c r="G370" s="1332" t="s">
        <v>347</v>
      </c>
      <c r="H370" s="2381" t="s">
        <v>1689</v>
      </c>
      <c r="I370" s="2542"/>
      <c r="J370" s="1332" t="s">
        <v>347</v>
      </c>
      <c r="K370" s="2381" t="s">
        <v>1676</v>
      </c>
      <c r="L370" s="2542"/>
      <c r="M370" s="1332" t="s">
        <v>347</v>
      </c>
      <c r="N370" s="2381" t="s">
        <v>1678</v>
      </c>
      <c r="O370" s="2542"/>
      <c r="P370" s="1332" t="s">
        <v>347</v>
      </c>
      <c r="Q370" s="2381" t="s">
        <v>1677</v>
      </c>
      <c r="R370" s="2382"/>
      <c r="S370" s="1346" t="s">
        <v>450</v>
      </c>
      <c r="T370" s="1346" t="s">
        <v>450</v>
      </c>
      <c r="U370" s="153" t="s">
        <v>279</v>
      </c>
      <c r="W370" s="114"/>
      <c r="X370" s="1328" t="s">
        <v>320</v>
      </c>
      <c r="Y370" s="2383" t="s">
        <v>320</v>
      </c>
      <c r="Z370" s="2537"/>
      <c r="AA370" s="1672" t="s">
        <v>450</v>
      </c>
      <c r="AB370" s="1672" t="s">
        <v>450</v>
      </c>
      <c r="AC370" s="1346"/>
      <c r="AD370" s="1346" t="s">
        <v>450</v>
      </c>
      <c r="AE370" s="153" t="s">
        <v>279</v>
      </c>
      <c r="AF370" s="127"/>
      <c r="AG370" s="2385" t="s">
        <v>214</v>
      </c>
      <c r="AH370" s="2386"/>
      <c r="AI370" s="2386"/>
      <c r="AJ370" s="2386" t="s">
        <v>448</v>
      </c>
      <c r="AK370" s="2386"/>
      <c r="AL370" s="2386"/>
      <c r="AM370" s="2386" t="s">
        <v>270</v>
      </c>
      <c r="AN370" s="2386"/>
      <c r="AO370" s="2386"/>
      <c r="AP370" s="2386" t="s">
        <v>449</v>
      </c>
      <c r="AQ370" s="2386"/>
      <c r="AR370" s="2386"/>
      <c r="AS370" s="2388" t="s">
        <v>331</v>
      </c>
      <c r="AT370" s="2388"/>
      <c r="AU370" s="570"/>
      <c r="AV370" s="2386" t="s">
        <v>643</v>
      </c>
      <c r="AW370" s="2386"/>
      <c r="AX370" s="570"/>
      <c r="AZ370" s="2535" t="s">
        <v>1752</v>
      </c>
      <c r="BA370" s="2371" t="s">
        <v>1750</v>
      </c>
      <c r="BB370" s="2372"/>
      <c r="BC370" s="2372"/>
      <c r="BD370" s="2373"/>
      <c r="BE370" s="2371" t="s">
        <v>1751</v>
      </c>
      <c r="BF370" s="2372"/>
      <c r="BG370" s="2372"/>
      <c r="BH370" s="2373"/>
    </row>
    <row r="371" spans="2:60" s="109" customFormat="1" ht="13" hidden="1" outlineLevel="2">
      <c r="B371" s="1328"/>
      <c r="C371" s="1329"/>
      <c r="D371" s="1329" t="s">
        <v>450</v>
      </c>
      <c r="E371" s="1672"/>
      <c r="F371" s="1333" t="s">
        <v>451</v>
      </c>
      <c r="G371" s="153" t="s">
        <v>291</v>
      </c>
      <c r="H371" s="1334" t="s">
        <v>417</v>
      </c>
      <c r="I371" s="1334" t="s">
        <v>260</v>
      </c>
      <c r="J371" s="153" t="s">
        <v>798</v>
      </c>
      <c r="K371" s="1334" t="s">
        <v>417</v>
      </c>
      <c r="L371" s="1334" t="s">
        <v>260</v>
      </c>
      <c r="M371" s="153" t="s">
        <v>799</v>
      </c>
      <c r="N371" s="1334" t="s">
        <v>417</v>
      </c>
      <c r="O371" s="1334" t="s">
        <v>260</v>
      </c>
      <c r="P371" s="153" t="s">
        <v>216</v>
      </c>
      <c r="Q371" s="1334" t="s">
        <v>417</v>
      </c>
      <c r="R371" s="1334" t="s">
        <v>260</v>
      </c>
      <c r="S371" s="1330" t="s">
        <v>417</v>
      </c>
      <c r="T371" s="1330" t="s">
        <v>260</v>
      </c>
      <c r="U371" s="153" t="s">
        <v>450</v>
      </c>
      <c r="W371" s="114"/>
      <c r="X371" s="1328" t="s">
        <v>1755</v>
      </c>
      <c r="Y371" s="2374" t="s">
        <v>1756</v>
      </c>
      <c r="Z371" s="2538"/>
      <c r="AA371" s="1680" t="s">
        <v>417</v>
      </c>
      <c r="AB371" s="1680" t="s">
        <v>260</v>
      </c>
      <c r="AC371" s="166"/>
      <c r="AD371" s="166" t="s">
        <v>331</v>
      </c>
      <c r="AE371" s="153" t="s">
        <v>450</v>
      </c>
      <c r="AF371" s="116"/>
      <c r="AG371" s="1343" t="s">
        <v>417</v>
      </c>
      <c r="AH371" s="1344" t="s">
        <v>260</v>
      </c>
      <c r="AI371" s="1344"/>
      <c r="AJ371" s="1344" t="s">
        <v>417</v>
      </c>
      <c r="AK371" s="1344" t="s">
        <v>260</v>
      </c>
      <c r="AL371" s="1344"/>
      <c r="AM371" s="1344" t="s">
        <v>417</v>
      </c>
      <c r="AN371" s="1344" t="s">
        <v>260</v>
      </c>
      <c r="AO371" s="1344"/>
      <c r="AP371" s="1344" t="s">
        <v>417</v>
      </c>
      <c r="AQ371" s="1344" t="s">
        <v>260</v>
      </c>
      <c r="AR371" s="1344"/>
      <c r="AS371" s="583" t="s">
        <v>417</v>
      </c>
      <c r="AT371" s="583" t="s">
        <v>260</v>
      </c>
      <c r="AU371" s="584"/>
      <c r="AV371" s="1344" t="s">
        <v>417</v>
      </c>
      <c r="AW371" s="1344" t="s">
        <v>260</v>
      </c>
      <c r="AX371" s="1345"/>
      <c r="AZ371" s="2536"/>
      <c r="BA371" s="1340" t="s">
        <v>202</v>
      </c>
      <c r="BB371" s="1342" t="s">
        <v>313</v>
      </c>
      <c r="BC371" s="1342" t="s">
        <v>275</v>
      </c>
      <c r="BD371" s="1341" t="s">
        <v>2856</v>
      </c>
      <c r="BE371" s="1340" t="s">
        <v>202</v>
      </c>
      <c r="BF371" s="1342" t="s">
        <v>313</v>
      </c>
      <c r="BG371" s="1342" t="s">
        <v>275</v>
      </c>
      <c r="BH371" s="1341" t="s">
        <v>2856</v>
      </c>
    </row>
    <row r="372" spans="2:60" ht="13" hidden="1" outlineLevel="2">
      <c r="B372" s="143" t="s">
        <v>2852</v>
      </c>
      <c r="C372" s="144"/>
      <c r="D372" s="213">
        <f t="shared" ref="D372:D377" si="66">S372+T372</f>
        <v>0</v>
      </c>
      <c r="E372" s="213"/>
      <c r="F372" s="117"/>
      <c r="G372" s="117"/>
      <c r="H372" s="336">
        <f>VLOOKUP($B372&amp;"; "&amp;$H$370&amp;", "&amp;H$371,'FE Fret'!$G:$U,9,FALSE)</f>
        <v>1340</v>
      </c>
      <c r="I372" s="336">
        <f>VLOOKUP($B372&amp;"; "&amp;$H$370&amp;", "&amp;I$371,'FE Fret'!$G:$U,9,FALSE)</f>
        <v>888</v>
      </c>
      <c r="J372" s="117"/>
      <c r="K372" s="336">
        <f>VLOOKUP($B372&amp;"; "&amp;$K$370&amp;", "&amp;K$371,'FE Fret'!$G:$U,9,FALSE)</f>
        <v>0.15</v>
      </c>
      <c r="L372" s="336">
        <f>VLOOKUP($B372&amp;"; "&amp;$K$370&amp;", "&amp;L$371,'FE Fret'!$G:$U,9,FALSE)</f>
        <v>9.69E-2</v>
      </c>
      <c r="M372" s="117"/>
      <c r="N372" s="336">
        <f>VLOOKUP($B372&amp;"; "&amp;$N$370&amp;", "&amp;N$371,'FE Fret'!$G:$U,9,FALSE)</f>
        <v>1760</v>
      </c>
      <c r="O372" s="336">
        <f>VLOOKUP($B372&amp;"; "&amp;$N$370&amp;", "&amp;O$371,'FE Fret'!$G:$U,9,FALSE)</f>
        <v>1130</v>
      </c>
      <c r="P372" s="117"/>
      <c r="Q372" s="336">
        <f>VLOOKUP($B372&amp;"; "&amp;$Q$370&amp;", "&amp;Q$371,'FE Fret'!$G:$U,9,FALSE)</f>
        <v>1.01</v>
      </c>
      <c r="R372" s="336">
        <f>VLOOKUP($B372&amp;"; "&amp;$Q$370&amp;", "&amp;R$371,'FE Fret'!$G:$U,9,FALSE)</f>
        <v>0.67100000000000004</v>
      </c>
      <c r="S372" s="358">
        <f t="shared" ref="S372:T377" si="67">IF(ISNA($G372*H372),0,$G372*H372)+IF(ISNA($J372*K372),0,$J372*K372)+IF(ISNA($M372*N372),0,$M372*N372)+IF(ISNA($P372*Q372),0,$P372*Q372)</f>
        <v>0</v>
      </c>
      <c r="T372" s="358">
        <f t="shared" si="67"/>
        <v>0</v>
      </c>
      <c r="U372" s="1295">
        <f>IF(OR(F372=Utilitaires!$I$572,F372=Utilitaires!$I$577),T372,0)</f>
        <v>0</v>
      </c>
      <c r="X372" s="1095">
        <f t="shared" ref="X372:X377" si="68">IF(AD372=0,AD372,AD372/D372)</f>
        <v>0</v>
      </c>
      <c r="Y372" s="345"/>
      <c r="Z372" s="822"/>
      <c r="AA372" s="164">
        <f t="shared" ref="AA372:AA377" si="69">SQRT(SUMSQ(IF(ISNA($G372*H372*BA372),0,$G372*H372*BA372),IF(ISNA($J372*K372*BB372),0,$J372*K372*BB372),IF(ISNA($M372*N372*BC372),0,$M372*N372*BC372),IF(ISNA($P372*Q372*BD372),0,$P372*Q372*BD372)))</f>
        <v>0</v>
      </c>
      <c r="AB372" s="164">
        <f t="shared" ref="AB372:AB377" si="70">SQRT(SUMSQ(IF(ISNA($G372*I372*BE372),0,$G372*I372*BE372),IF(ISNA($J372*L372*BF372),0,$J372*L372*BF372),IF(ISNA($M372*O372*BG372),0,$M372*O372*BG372),IF(ISNA($P372*R372*BH372),0,$P372*R372*BH372)))</f>
        <v>0</v>
      </c>
      <c r="AC372" s="151"/>
      <c r="AD372" s="151">
        <f t="shared" ref="AD372:AD377" si="71">SQRT(SUMSQ(AA372,AB372))</f>
        <v>0</v>
      </c>
      <c r="AE372" s="1295">
        <f t="shared" ref="AE372:AE377" si="72">P372*W372</f>
        <v>0</v>
      </c>
      <c r="AF372" s="116"/>
      <c r="AG372" s="566">
        <f>$G372*IF(ISNA(VLOOKUP($B372&amp;"; "&amp;$H$370&amp;", "&amp;H$371,'FE Fret'!$G:$U,10,FALSE)),0,VLOOKUP($B372&amp;"; "&amp;$H$370&amp;", "&amp;H$371,'FE Fret'!$G:$U,10,FALSE))
+$J372*IF(ISNA(VLOOKUP($B372&amp;"; "&amp;$K$370&amp;", "&amp;H$371,'FE Fret'!$G:$U,10,FALSE)),0,VLOOKUP($B372&amp;"; "&amp;$K$370&amp;", "&amp;H$371,'FE Fret'!$G:$U,10,FALSE))
+$M372*IF(ISNA(VLOOKUP($B372&amp;"; "&amp;$N$370&amp;", "&amp;H$371,'FE Fret'!$G:$U,10,FALSE)),0,VLOOKUP($B372&amp;"; "&amp;$N$370&amp;", "&amp;H$371,'FE Fret'!$G:$U,10,FALSE))
+$P372*IF(ISNA(VLOOKUP($B372&amp;"; "&amp;$Q$370&amp;", "&amp;H$371,'FE Fret'!$G:$U,10,FALSE)),0,VLOOKUP($B372&amp;"; "&amp;$Q$370&amp;", "&amp;H$371,'FE Fret'!$G:$U,10,FALSE))</f>
        <v>0</v>
      </c>
      <c r="AH372" s="567">
        <f>$G372*IF(ISNA(VLOOKUP($B372&amp;"; "&amp;$H$370&amp;", "&amp;I$371,'FE Fret'!$G:$U,10,FALSE)),0,VLOOKUP($B372&amp;"; "&amp;$H$370&amp;", "&amp;I$371,'FE Fret'!$G:$U,10,FALSE))
+$J372*IF(ISNA(VLOOKUP($B372&amp;"; "&amp;$K$370&amp;", "&amp;I$371,'FE Fret'!$G:$U,10,FALSE)),0,VLOOKUP($B372&amp;"; "&amp;$K$370&amp;", "&amp;I$371,'FE Fret'!$G:$U,10,FALSE))
+$M372*IF(ISNA(VLOOKUP($B372&amp;"; "&amp;$N$370&amp;", "&amp;I$371,'FE Fret'!$G:$U,10,FALSE)),0,VLOOKUP($B372&amp;"; "&amp;$N$370&amp;", "&amp;I$371,'FE Fret'!$G:$U,10,FALSE))
+$P372*IF(ISNA(VLOOKUP($B372&amp;"; "&amp;$Q$370&amp;", "&amp;I$371,'FE Fret'!$G:$U,10,FALSE)),0,VLOOKUP($B372&amp;"; "&amp;$Q$370&amp;", "&amp;I$371,'FE Fret'!$G:$U,10,FALSE))</f>
        <v>0</v>
      </c>
      <c r="AI372" s="567"/>
      <c r="AJ372" s="567">
        <f>$G372*IF(ISNA((VLOOKUP($B372&amp;"; "&amp;$H$370&amp;", "&amp;H$371,'FE Fret'!$G:$U,12,FALSE)+VLOOKUP($B372&amp;"; "&amp;$H$370&amp;", "&amp;H$371,'FE Fret'!$G:$U,11,FALSE))),0,(VLOOKUP($B372&amp;"; "&amp;$H$370&amp;", "&amp;H$371,'FE Fret'!$G:$U,12,FALSE)+VLOOKUP($B372&amp;"; "&amp;$H$370&amp;", "&amp;H$371,'FE Fret'!$G:$U,11,FALSE)))
+$J372*IF(ISNA((VLOOKUP($B372&amp;"; "&amp;$K$370&amp;", "&amp;H$371,'FE Fret'!$G:$U,12,FALSE)+VLOOKUP($B372&amp;"; "&amp;$K$370&amp;", "&amp;H$371,'FE Fret'!$G:$U,11,FALSE))),0,(VLOOKUP($B372&amp;"; "&amp;$K$370&amp;", "&amp;H$371,'FE Fret'!$G:$U,12,FALSE)+VLOOKUP($B372&amp;"; "&amp;$K$370&amp;", "&amp;H$371,'FE Fret'!$G:$U,11,FALSE)))
+$M372*IF(ISNA((VLOOKUP($B372&amp;"; "&amp;$N$370&amp;", "&amp;H$371,'FE Fret'!$G:$U,12,FALSE)+VLOOKUP($B372&amp;"; "&amp;$N$370&amp;", "&amp;H$371,'FE Fret'!$G:$U,11,FALSE))),0,(VLOOKUP($B372&amp;"; "&amp;$N$370&amp;", "&amp;H$371,'FE Fret'!$G:$U,12,FALSE)+VLOOKUP($B372&amp;"; "&amp;$N$370&amp;", "&amp;H$371,'FE Fret'!$G:$U,11,FALSE)))
+$P372*IF(ISNA((VLOOKUP($B372&amp;"; "&amp;$Q$370&amp;", "&amp;H$371,'FE Fret'!$G:$U,12,FALSE)+VLOOKUP($B372&amp;"; "&amp;$Q$370&amp;", "&amp;H$371,'FE Fret'!$G:$U,11,FALSE))),0,(VLOOKUP($B372&amp;"; "&amp;$Q$370&amp;", "&amp;H$371,'FE Fret'!$G:$U,12,FALSE)+VLOOKUP($B372&amp;"; "&amp;$Q$370&amp;", "&amp;H$371,'FE Fret'!$G:$U,11,FALSE)))</f>
        <v>0</v>
      </c>
      <c r="AK372" s="567">
        <f>$G372*IF(ISNA((VLOOKUP($B372&amp;"; "&amp;$H$370&amp;", "&amp;I$371,'FE Fret'!$G:$U,12,FALSE)+VLOOKUP($B372&amp;"; "&amp;$H$370&amp;", "&amp;I$371,'FE Fret'!$G:$U,11,FALSE))),0,(VLOOKUP($B372&amp;"; "&amp;$H$370&amp;", "&amp;I$371,'FE Fret'!$G:$U,12,FALSE)+VLOOKUP($B372&amp;"; "&amp;$H$370&amp;", "&amp;I$371,'FE Fret'!$G:$U,11,FALSE)))
+$J372*IF(ISNA((VLOOKUP($B372&amp;"; "&amp;$K$370&amp;", "&amp;I$371,'FE Fret'!$G:$U,12,FALSE)+VLOOKUP($B372&amp;"; "&amp;$K$370&amp;", "&amp;I$371,'FE Fret'!$G:$U,11,FALSE))),0,(VLOOKUP($B372&amp;"; "&amp;$K$370&amp;", "&amp;I$371,'FE Fret'!$G:$U,12,FALSE)+VLOOKUP($B372&amp;"; "&amp;$K$370&amp;", "&amp;I$371,'FE Fret'!$G:$U,11,FALSE)))
+$M372*IF(ISNA((VLOOKUP($B372&amp;"; "&amp;$N$370&amp;", "&amp;I$371,'FE Fret'!$G:$U,12,FALSE)+VLOOKUP($B372&amp;"; "&amp;$N$370&amp;", "&amp;I$371,'FE Fret'!$G:$U,11,FALSE))),0,(VLOOKUP($B372&amp;"; "&amp;$N$370&amp;", "&amp;I$371,'FE Fret'!$G:$U,12,FALSE)+VLOOKUP($B372&amp;"; "&amp;$N$370&amp;", "&amp;I$371,'FE Fret'!$G:$U,11,FALSE)))
+$P372*IF(ISNA((VLOOKUP($B372&amp;"; "&amp;$Q$370&amp;", "&amp;I$371,'FE Fret'!$G:$U,12,FALSE)+VLOOKUP($B372&amp;"; "&amp;$Q$370&amp;", "&amp;I$371,'FE Fret'!$G:$U,11,FALSE))),0,(VLOOKUP($B372&amp;"; "&amp;$Q$370&amp;", "&amp;I$371,'FE Fret'!$G:$U,12,FALSE)+VLOOKUP($B372&amp;"; "&amp;$Q$370&amp;", "&amp;I$371,'FE Fret'!$G:$U,11,FALSE)))</f>
        <v>0</v>
      </c>
      <c r="AL372" s="567"/>
      <c r="AM372" s="567">
        <f>$G372*IF(ISNA(VLOOKUP($B372&amp;"; "&amp;$H$370&amp;", "&amp;H$371,'FE Fret'!$G:$U,13,FALSE)),0,VLOOKUP($B372&amp;"; "&amp;$H$370&amp;", "&amp;H$371,'FE Fret'!$G:$U,13,FALSE))
+$J372*IF(ISNA(VLOOKUP($B372&amp;"; "&amp;$K$370&amp;", "&amp;H$371,'FE Fret'!$G:$U,13,FALSE)),0,VLOOKUP($B372&amp;"; "&amp;$K$370&amp;", "&amp;H$371,'FE Fret'!$G:$U,13,FALSE))
+$M372*IF(ISNA(VLOOKUP($B372&amp;"; "&amp;$N$370&amp;", "&amp;H$371,'FE Fret'!$G:$U,13,FALSE)),0,VLOOKUP($B372&amp;"; "&amp;$N$370&amp;", "&amp;H$371,'FE Fret'!$G:$U,13,FALSE))
+$P372*IF(ISNA(VLOOKUP($B372&amp;"; "&amp;$Q$370&amp;", "&amp;H$371,'FE Fret'!$G:$U,13,FALSE)),0,VLOOKUP($B372&amp;"; "&amp;$Q$370&amp;", "&amp;H$371,'FE Fret'!$G:$U,13,FALSE))</f>
        <v>0</v>
      </c>
      <c r="AN372" s="567">
        <f>$G372*IF(ISNA(VLOOKUP($B372&amp;"; "&amp;$H$370&amp;", "&amp;I$371,'FE Fret'!$G:$U,13,FALSE)),0,VLOOKUP($B372&amp;"; "&amp;$H$370&amp;", "&amp;I$371,'FE Fret'!$G:$U,13,FALSE))
+$J372*IF(ISNA(VLOOKUP($B372&amp;"; "&amp;$K$370&amp;", "&amp;I$371,'FE Fret'!$G:$U,13,FALSE)),0,VLOOKUP($B372&amp;"; "&amp;$K$370&amp;", "&amp;I$371,'FE Fret'!$G:$U,13,FALSE))
+$M372*IF(ISNA(VLOOKUP($B372&amp;"; "&amp;$N$370&amp;", "&amp;I$371,'FE Fret'!$G:$U,13,FALSE)),0,VLOOKUP($B372&amp;"; "&amp;$N$370&amp;", "&amp;I$371,'FE Fret'!$G:$U,13,FALSE))
+$P372*IF(ISNA(VLOOKUP($B372&amp;"; "&amp;$Q$370&amp;", "&amp;I$371,'FE Fret'!$G:$U,13,FALSE)),0,VLOOKUP($B372&amp;"; "&amp;$Q$370&amp;", "&amp;I$371,'FE Fret'!$G:$U,13,FALSE))</f>
        <v>0</v>
      </c>
      <c r="AO372" s="567"/>
      <c r="AP372" s="567">
        <v>0</v>
      </c>
      <c r="AQ372" s="567">
        <v>0</v>
      </c>
      <c r="AR372" s="567"/>
      <c r="AS372" s="568">
        <f t="shared" ref="AS372:AS377" si="73">SUM(AG372,AJ372,AM372,AP372)</f>
        <v>0</v>
      </c>
      <c r="AT372" s="568">
        <f t="shared" ref="AT372:AT377" si="74">SUM(AH372,AK372,AN372,AQ372)</f>
        <v>0</v>
      </c>
      <c r="AU372" s="569"/>
      <c r="AV372" s="567">
        <f>$G372*IF(ISNA(VLOOKUP($B372&amp;"; "&amp;$H$370&amp;", "&amp;H$371,'FE Fret'!$G:$U,15,FALSE)),0,VLOOKUP($B372&amp;"; "&amp;$H$370&amp;", "&amp;H$371,'FE Fret'!$G:$U,15,FALSE))
+$J372*IF(ISNA(VLOOKUP($B372&amp;"; "&amp;$K$370&amp;", "&amp;H$371,'FE Fret'!$G:$U,15,FALSE)),0,VLOOKUP($B372&amp;"; "&amp;$K$370&amp;", "&amp;H$371,'FE Fret'!$G:$U,15,FALSE))
+$M372*IF(ISNA(VLOOKUP($B372&amp;"; "&amp;$N$370&amp;", "&amp;H$371,'FE Fret'!$G:$U,15,FALSE)),0,VLOOKUP($B372&amp;"; "&amp;$N$370&amp;", "&amp;H$371,'FE Fret'!$G:$U,15,FALSE))
+$P372*IF(ISNA(VLOOKUP($B372&amp;"; "&amp;$Q$370&amp;", "&amp;H$371,'FE Fret'!$G:$U,15,FALSE)),0,VLOOKUP($B372&amp;"; "&amp;$Q$370&amp;", "&amp;H$371,'FE Fret'!$G:$U,15,FALSE))</f>
        <v>0</v>
      </c>
      <c r="AW372" s="567">
        <f>$G372*IF(ISNA(VLOOKUP($B372&amp;"; "&amp;$H$370&amp;", "&amp;I$371,'FE Fret'!$G:$U,15,FALSE)),0,VLOOKUP($B372&amp;"; "&amp;$H$370&amp;", "&amp;I$371,'FE Fret'!$G:$U,15,FALSE))
+$J372*IF(ISNA(VLOOKUP($B372&amp;"; "&amp;$K$370&amp;", "&amp;I$371,'FE Fret'!$G:$U,15,FALSE)),0,VLOOKUP($B372&amp;"; "&amp;$K$370&amp;", "&amp;I$371,'FE Fret'!$G:$U,15,FALSE))
+$M372*IF(ISNA(VLOOKUP($B372&amp;"; "&amp;$N$370&amp;", "&amp;I$371,'FE Fret'!$G:$U,15,FALSE)),0,VLOOKUP($B372&amp;"; "&amp;$N$370&amp;", "&amp;I$371,'FE Fret'!$G:$U,15,FALSE))
+$P372*IF(ISNA(VLOOKUP($B372&amp;"; "&amp;$Q$370&amp;", "&amp;I$371,'FE Fret'!$G:$U,15,FALSE)),0,VLOOKUP($B372&amp;"; "&amp;$Q$370&amp;", "&amp;I$371,'FE Fret'!$G:$U,15,FALSE))</f>
        <v>0</v>
      </c>
      <c r="AX372" s="570"/>
      <c r="AZ372" s="1068">
        <f>IF($Y372&lt;&gt;"votre valeur :",IF(ISNA(VLOOKUP($Y372,Utilitaires!$N$566:$O$571,2,FALSE)),,VLOOKUP($Y372,Utilitaires!$N$566:$O$571,2,FALSE)),$Z372)</f>
        <v>0</v>
      </c>
      <c r="BA372" s="1127">
        <f>IF(ISNA(SQRT(SUMSQ(VLOOKUP($B372&amp;"; "&amp;$H$370&amp;", "&amp;H$371,'FE Fret'!$G:$U,7,FALSE),$AZ372))),0,SQRT(SUMSQ(VLOOKUP($B372&amp;"; "&amp;$H$370&amp;", "&amp;$H$371,'FE Fret'!$G:$U,7,FALSE),$AZ372)))</f>
        <v>0.05</v>
      </c>
      <c r="BB372" s="1071">
        <f>IF(ISNA(SQRT(SUMSQ(VLOOKUP($B372&amp;"; "&amp;$K$370&amp;", "&amp;$K$371,'FE Fret'!$G:$U,7,FALSE),$AZ372))),0,SQRT(SUMSQ(VLOOKUP($B372&amp;"; "&amp;$K$370&amp;", "&amp;$K$371,'FE Fret'!$G:$U,7,FALSE),$AZ372)))</f>
        <v>0.05</v>
      </c>
      <c r="BC372" s="1071">
        <f>IF(ISNA(SQRT(SUMSQ(VLOOKUP($B372&amp;"; "&amp;$N$370&amp;", "&amp;$N$371,'FE Fret'!$G:$U,7,FALSE),$AZ372))),0,SQRT(SUMSQ(VLOOKUP($B372&amp;"; "&amp;$N$370&amp;", "&amp;$N$371,'FE Fret'!$G:$U,7,FALSE),$AZ372)))</f>
        <v>0.05</v>
      </c>
      <c r="BD372" s="1071">
        <f>IF(ISNA(SQRT(SUMSQ(VLOOKUP($B372&amp;"; "&amp;$Q$370&amp;", "&amp;$Q$371,'FE Fret'!$G:$U,7,FALSE),$AZ372))),0,SQRT(SUMSQ(VLOOKUP($B372&amp;"; "&amp;$Q$370&amp;", "&amp;$Q$371,'FE Fret'!$G:$U,7,FALSE),$AZ372)))</f>
        <v>0.1</v>
      </c>
      <c r="BE372" s="1127">
        <f>IF(ISNA(SQRT(SUMSQ(VLOOKUP($B372&amp;"; "&amp;$H$370&amp;", "&amp;I$371,'FE Fret'!$G:$U,7,FALSE),$AZ372))),0,SQRT(SUMSQ(VLOOKUP($B372&amp;"; "&amp;$H$370&amp;", "&amp;$I$371,'FE Fret'!$G:$U,7,FALSE),$AZ372)))</f>
        <v>0.05</v>
      </c>
      <c r="BF372" s="1071">
        <f>IF(ISNA(SQRT(SUMSQ(VLOOKUP($B372&amp;"; "&amp;$K$370&amp;", "&amp;$L$371,'FE Fret'!$G:$U,7,FALSE),$AZ372))),0,SQRT(SUMSQ(VLOOKUP($B372&amp;"; "&amp;$K$370&amp;", "&amp;$L$371,'FE Fret'!$G:$U,7,FALSE),$AZ372)))</f>
        <v>0.05</v>
      </c>
      <c r="BG372" s="1071">
        <f>IF(ISNA(SQRT(SUMSQ(VLOOKUP($B372&amp;"; "&amp;$N$370&amp;", "&amp;$O$371,'FE Fret'!$G:$U,7,FALSE),$AZ372))),0,SQRT(SUMSQ(VLOOKUP($B372&amp;"; "&amp;$N$370&amp;", "&amp;$O$371,'FE Fret'!$G:$U,7,FALSE),$AZ372)))</f>
        <v>0.05</v>
      </c>
      <c r="BH372" s="1128">
        <f>IF(ISNA(SQRT(SUMSQ(VLOOKUP($B372&amp;"; "&amp;$Q$370&amp;", "&amp;$R$371,'FE Fret'!$G:$U,7,FALSE),$AZ372))),0,SQRT(SUMSQ(VLOOKUP($B372&amp;"; "&amp;$Q$370&amp;", "&amp;$R$371,'FE Fret'!$G:$U,7,FALSE),$AZ372)))</f>
        <v>0.1</v>
      </c>
    </row>
    <row r="373" spans="2:60" ht="13" hidden="1" outlineLevel="2">
      <c r="B373" s="143" t="s">
        <v>3055</v>
      </c>
      <c r="C373" s="144"/>
      <c r="D373" s="213">
        <f t="shared" si="66"/>
        <v>0</v>
      </c>
      <c r="E373" s="213"/>
      <c r="F373" s="120"/>
      <c r="G373" s="120"/>
      <c r="H373" s="336">
        <f>VLOOKUP($B373&amp;"; "&amp;$H$370&amp;", "&amp;H$371,'FE Fret'!$G:$U,9,FALSE)</f>
        <v>778</v>
      </c>
      <c r="I373" s="336">
        <f>VLOOKUP($B373&amp;"; "&amp;$H$370&amp;", "&amp;I$371,'FE Fret'!$G:$U,9,FALSE)</f>
        <v>2970</v>
      </c>
      <c r="J373" s="120"/>
      <c r="K373" s="336">
        <f>VLOOKUP($B373&amp;"; "&amp;$K$370&amp;", "&amp;K$371,'FE Fret'!$G:$U,9,FALSE)</f>
        <v>6.7699999999999996E-2</v>
      </c>
      <c r="L373" s="336">
        <f>VLOOKUP($B373&amp;"; "&amp;$K$370&amp;", "&amp;L$371,'FE Fret'!$G:$U,9,FALSE)</f>
        <v>0.254</v>
      </c>
      <c r="M373" s="120"/>
      <c r="N373" s="336">
        <f>VLOOKUP($B373&amp;"; "&amp;$N$370&amp;", "&amp;N$371,'FE Fret'!$G:$U,9,FALSE)</f>
        <v>790</v>
      </c>
      <c r="O373" s="336">
        <f>VLOOKUP($B373&amp;"; "&amp;$N$370&amp;", "&amp;O$371,'FE Fret'!$G:$U,9,FALSE)</f>
        <v>2970</v>
      </c>
      <c r="P373" s="120"/>
      <c r="Q373" s="336">
        <f>VLOOKUP($B373&amp;"; "&amp;$Q$370&amp;", "&amp;Q$371,'FE Fret'!$G:$U,9,FALSE)</f>
        <v>0.65800000000000003</v>
      </c>
      <c r="R373" s="336">
        <f>VLOOKUP($B373&amp;"; "&amp;$Q$370&amp;", "&amp;R$371,'FE Fret'!$G:$U,9,FALSE)</f>
        <v>2.5</v>
      </c>
      <c r="S373" s="358">
        <f t="shared" si="67"/>
        <v>0</v>
      </c>
      <c r="T373" s="358">
        <f t="shared" si="67"/>
        <v>0</v>
      </c>
      <c r="U373" s="1295">
        <f>IF(OR(F373=Utilitaires!$I$572,F373=Utilitaires!$I$577),T373,0)</f>
        <v>0</v>
      </c>
      <c r="X373" s="1095">
        <f t="shared" si="68"/>
        <v>0</v>
      </c>
      <c r="Y373" s="345"/>
      <c r="Z373" s="822"/>
      <c r="AA373" s="164">
        <f t="shared" si="69"/>
        <v>0</v>
      </c>
      <c r="AB373" s="164">
        <f t="shared" si="70"/>
        <v>0</v>
      </c>
      <c r="AC373" s="151"/>
      <c r="AD373" s="151">
        <f t="shared" si="71"/>
        <v>0</v>
      </c>
      <c r="AE373" s="1295">
        <f t="shared" si="72"/>
        <v>0</v>
      </c>
      <c r="AF373" s="116"/>
      <c r="AG373" s="566">
        <f>$G373*IF(ISNA(VLOOKUP($B373&amp;"; "&amp;$H$370&amp;", "&amp;H$371,'FE Fret'!$G:$U,10,FALSE)),0,VLOOKUP($B373&amp;"; "&amp;$H$370&amp;", "&amp;H$371,'FE Fret'!$G:$U,10,FALSE))
+$J373*IF(ISNA(VLOOKUP($B373&amp;"; "&amp;$K$370&amp;", "&amp;H$371,'FE Fret'!$G:$U,10,FALSE)),0,VLOOKUP($B373&amp;"; "&amp;$K$370&amp;", "&amp;H$371,'FE Fret'!$G:$U,10,FALSE))
+$M373*IF(ISNA(VLOOKUP($B373&amp;"; "&amp;$N$370&amp;", "&amp;H$371,'FE Fret'!$G:$U,10,FALSE)),0,VLOOKUP($B373&amp;"; "&amp;$N$370&amp;", "&amp;H$371,'FE Fret'!$G:$U,10,FALSE))
+$P373*IF(ISNA(VLOOKUP($B373&amp;"; "&amp;$Q$370&amp;", "&amp;H$371,'FE Fret'!$G:$U,10,FALSE)),0,VLOOKUP($B373&amp;"; "&amp;$Q$370&amp;", "&amp;H$371,'FE Fret'!$G:$U,10,FALSE))</f>
        <v>0</v>
      </c>
      <c r="AH373" s="567">
        <f>$G373*IF(ISNA(VLOOKUP($B373&amp;"; "&amp;$H$370&amp;", "&amp;I$371,'FE Fret'!$G:$U,10,FALSE)),0,VLOOKUP($B373&amp;"; "&amp;$H$370&amp;", "&amp;I$371,'FE Fret'!$G:$U,10,FALSE))
+$J373*IF(ISNA(VLOOKUP($B373&amp;"; "&amp;$K$370&amp;", "&amp;I$371,'FE Fret'!$G:$U,10,FALSE)),0,VLOOKUP($B373&amp;"; "&amp;$K$370&amp;", "&amp;I$371,'FE Fret'!$G:$U,10,FALSE))
+$M373*IF(ISNA(VLOOKUP($B373&amp;"; "&amp;$N$370&amp;", "&amp;I$371,'FE Fret'!$G:$U,10,FALSE)),0,VLOOKUP($B373&amp;"; "&amp;$N$370&amp;", "&amp;I$371,'FE Fret'!$G:$U,10,FALSE))
+$P373*IF(ISNA(VLOOKUP($B373&amp;"; "&amp;$Q$370&amp;", "&amp;I$371,'FE Fret'!$G:$U,10,FALSE)),0,VLOOKUP($B373&amp;"; "&amp;$Q$370&amp;", "&amp;I$371,'FE Fret'!$G:$U,10,FALSE))</f>
        <v>0</v>
      </c>
      <c r="AI373" s="567"/>
      <c r="AJ373" s="567">
        <f>$G373*IF(ISNA((VLOOKUP($B373&amp;"; "&amp;$H$370&amp;", "&amp;H$371,'FE Fret'!$G:$U,12,FALSE)+VLOOKUP($B373&amp;"; "&amp;$H$370&amp;", "&amp;H$371,'FE Fret'!$G:$U,11,FALSE))),0,(VLOOKUP($B373&amp;"; "&amp;$H$370&amp;", "&amp;H$371,'FE Fret'!$G:$U,12,FALSE)+VLOOKUP($B373&amp;"; "&amp;$H$370&amp;", "&amp;H$371,'FE Fret'!$G:$U,11,FALSE)))
+$J373*IF(ISNA((VLOOKUP($B373&amp;"; "&amp;$K$370&amp;", "&amp;H$371,'FE Fret'!$G:$U,12,FALSE)+VLOOKUP($B373&amp;"; "&amp;$K$370&amp;", "&amp;H$371,'FE Fret'!$G:$U,11,FALSE))),0,(VLOOKUP($B373&amp;"; "&amp;$K$370&amp;", "&amp;H$371,'FE Fret'!$G:$U,12,FALSE)+VLOOKUP($B373&amp;"; "&amp;$K$370&amp;", "&amp;H$371,'FE Fret'!$G:$U,11,FALSE)))
+$M373*IF(ISNA((VLOOKUP($B373&amp;"; "&amp;$N$370&amp;", "&amp;H$371,'FE Fret'!$G:$U,12,FALSE)+VLOOKUP($B373&amp;"; "&amp;$N$370&amp;", "&amp;H$371,'FE Fret'!$G:$U,11,FALSE))),0,(VLOOKUP($B373&amp;"; "&amp;$N$370&amp;", "&amp;H$371,'FE Fret'!$G:$U,12,FALSE)+VLOOKUP($B373&amp;"; "&amp;$N$370&amp;", "&amp;H$371,'FE Fret'!$G:$U,11,FALSE)))
+$P373*IF(ISNA((VLOOKUP($B373&amp;"; "&amp;$Q$370&amp;", "&amp;H$371,'FE Fret'!$G:$U,12,FALSE)+VLOOKUP($B373&amp;"; "&amp;$Q$370&amp;", "&amp;H$371,'FE Fret'!$G:$U,11,FALSE))),0,(VLOOKUP($B373&amp;"; "&amp;$Q$370&amp;", "&amp;H$371,'FE Fret'!$G:$U,12,FALSE)+VLOOKUP($B373&amp;"; "&amp;$Q$370&amp;", "&amp;H$371,'FE Fret'!$G:$U,11,FALSE)))</f>
        <v>0</v>
      </c>
      <c r="AK373" s="567">
        <f>$G373*IF(ISNA((VLOOKUP($B373&amp;"; "&amp;$H$370&amp;", "&amp;I$371,'FE Fret'!$G:$U,12,FALSE)+VLOOKUP($B373&amp;"; "&amp;$H$370&amp;", "&amp;I$371,'FE Fret'!$G:$U,11,FALSE))),0,(VLOOKUP($B373&amp;"; "&amp;$H$370&amp;", "&amp;I$371,'FE Fret'!$G:$U,12,FALSE)+VLOOKUP($B373&amp;"; "&amp;$H$370&amp;", "&amp;I$371,'FE Fret'!$G:$U,11,FALSE)))
+$J373*IF(ISNA((VLOOKUP($B373&amp;"; "&amp;$K$370&amp;", "&amp;I$371,'FE Fret'!$G:$U,12,FALSE)+VLOOKUP($B373&amp;"; "&amp;$K$370&amp;", "&amp;I$371,'FE Fret'!$G:$U,11,FALSE))),0,(VLOOKUP($B373&amp;"; "&amp;$K$370&amp;", "&amp;I$371,'FE Fret'!$G:$U,12,FALSE)+VLOOKUP($B373&amp;"; "&amp;$K$370&amp;", "&amp;I$371,'FE Fret'!$G:$U,11,FALSE)))
+$M373*IF(ISNA((VLOOKUP($B373&amp;"; "&amp;$N$370&amp;", "&amp;I$371,'FE Fret'!$G:$U,12,FALSE)+VLOOKUP($B373&amp;"; "&amp;$N$370&amp;", "&amp;I$371,'FE Fret'!$G:$U,11,FALSE))),0,(VLOOKUP($B373&amp;"; "&amp;$N$370&amp;", "&amp;I$371,'FE Fret'!$G:$U,12,FALSE)+VLOOKUP($B373&amp;"; "&amp;$N$370&amp;", "&amp;I$371,'FE Fret'!$G:$U,11,FALSE)))
+$P373*IF(ISNA((VLOOKUP($B373&amp;"; "&amp;$Q$370&amp;", "&amp;I$371,'FE Fret'!$G:$U,12,FALSE)+VLOOKUP($B373&amp;"; "&amp;$Q$370&amp;", "&amp;I$371,'FE Fret'!$G:$U,11,FALSE))),0,(VLOOKUP($B373&amp;"; "&amp;$Q$370&amp;", "&amp;I$371,'FE Fret'!$G:$U,12,FALSE)+VLOOKUP($B373&amp;"; "&amp;$Q$370&amp;", "&amp;I$371,'FE Fret'!$G:$U,11,FALSE)))</f>
        <v>0</v>
      </c>
      <c r="AL373" s="567"/>
      <c r="AM373" s="567">
        <f>$G373*IF(ISNA(VLOOKUP($B373&amp;"; "&amp;$H$370&amp;", "&amp;H$371,'FE Fret'!$G:$U,13,FALSE)),0,VLOOKUP($B373&amp;"; "&amp;$H$370&amp;", "&amp;H$371,'FE Fret'!$G:$U,13,FALSE))
+$J373*IF(ISNA(VLOOKUP($B373&amp;"; "&amp;$K$370&amp;", "&amp;H$371,'FE Fret'!$G:$U,13,FALSE)),0,VLOOKUP($B373&amp;"; "&amp;$K$370&amp;", "&amp;H$371,'FE Fret'!$G:$U,13,FALSE))
+$M373*IF(ISNA(VLOOKUP($B373&amp;"; "&amp;$N$370&amp;", "&amp;H$371,'FE Fret'!$G:$U,13,FALSE)),0,VLOOKUP($B373&amp;"; "&amp;$N$370&amp;", "&amp;H$371,'FE Fret'!$G:$U,13,FALSE))
+$P373*IF(ISNA(VLOOKUP($B373&amp;"; "&amp;$Q$370&amp;", "&amp;H$371,'FE Fret'!$G:$U,13,FALSE)),0,VLOOKUP($B373&amp;"; "&amp;$Q$370&amp;", "&amp;H$371,'FE Fret'!$G:$U,13,FALSE))</f>
        <v>0</v>
      </c>
      <c r="AN373" s="567">
        <f>$G373*IF(ISNA(VLOOKUP($B373&amp;"; "&amp;$H$370&amp;", "&amp;I$371,'FE Fret'!$G:$U,13,FALSE)),0,VLOOKUP($B373&amp;"; "&amp;$H$370&amp;", "&amp;I$371,'FE Fret'!$G:$U,13,FALSE))
+$J373*IF(ISNA(VLOOKUP($B373&amp;"; "&amp;$K$370&amp;", "&amp;I$371,'FE Fret'!$G:$U,13,FALSE)),0,VLOOKUP($B373&amp;"; "&amp;$K$370&amp;", "&amp;I$371,'FE Fret'!$G:$U,13,FALSE))
+$M373*IF(ISNA(VLOOKUP($B373&amp;"; "&amp;$N$370&amp;", "&amp;I$371,'FE Fret'!$G:$U,13,FALSE)),0,VLOOKUP($B373&amp;"; "&amp;$N$370&amp;", "&amp;I$371,'FE Fret'!$G:$U,13,FALSE))
+$P373*IF(ISNA(VLOOKUP($B373&amp;"; "&amp;$Q$370&amp;", "&amp;I$371,'FE Fret'!$G:$U,13,FALSE)),0,VLOOKUP($B373&amp;"; "&amp;$Q$370&amp;", "&amp;I$371,'FE Fret'!$G:$U,13,FALSE))</f>
        <v>0</v>
      </c>
      <c r="AO373" s="567"/>
      <c r="AP373" s="567">
        <v>0</v>
      </c>
      <c r="AQ373" s="567">
        <v>0</v>
      </c>
      <c r="AR373" s="567"/>
      <c r="AS373" s="568">
        <f t="shared" si="73"/>
        <v>0</v>
      </c>
      <c r="AT373" s="568">
        <f t="shared" si="74"/>
        <v>0</v>
      </c>
      <c r="AU373" s="569"/>
      <c r="AV373" s="567">
        <f>$G373*IF(ISNA(VLOOKUP($B373&amp;"; "&amp;$H$370&amp;", "&amp;H$371,'FE Fret'!$G:$U,15,FALSE)),0,VLOOKUP($B373&amp;"; "&amp;$H$370&amp;", "&amp;H$371,'FE Fret'!$G:$U,15,FALSE))
+$J373*IF(ISNA(VLOOKUP($B373&amp;"; "&amp;$K$370&amp;", "&amp;H$371,'FE Fret'!$G:$U,15,FALSE)),0,VLOOKUP($B373&amp;"; "&amp;$K$370&amp;", "&amp;H$371,'FE Fret'!$G:$U,15,FALSE))
+$M373*IF(ISNA(VLOOKUP($B373&amp;"; "&amp;$N$370&amp;", "&amp;H$371,'FE Fret'!$G:$U,15,FALSE)),0,VLOOKUP($B373&amp;"; "&amp;$N$370&amp;", "&amp;H$371,'FE Fret'!$G:$U,15,FALSE))
+$P373*IF(ISNA(VLOOKUP($B373&amp;"; "&amp;$Q$370&amp;", "&amp;H$371,'FE Fret'!$G:$U,15,FALSE)),0,VLOOKUP($B373&amp;"; "&amp;$Q$370&amp;", "&amp;H$371,'FE Fret'!$G:$U,15,FALSE))</f>
        <v>0</v>
      </c>
      <c r="AW373" s="567">
        <f>$G373*IF(ISNA(VLOOKUP($B373&amp;"; "&amp;$H$370&amp;", "&amp;I$371,'FE Fret'!$G:$U,15,FALSE)),0,VLOOKUP($B373&amp;"; "&amp;$H$370&amp;", "&amp;I$371,'FE Fret'!$G:$U,15,FALSE))
+$J373*IF(ISNA(VLOOKUP($B373&amp;"; "&amp;$K$370&amp;", "&amp;I$371,'FE Fret'!$G:$U,15,FALSE)),0,VLOOKUP($B373&amp;"; "&amp;$K$370&amp;", "&amp;I$371,'FE Fret'!$G:$U,15,FALSE))
+$M373*IF(ISNA(VLOOKUP($B373&amp;"; "&amp;$N$370&amp;", "&amp;I$371,'FE Fret'!$G:$U,15,FALSE)),0,VLOOKUP($B373&amp;"; "&amp;$N$370&amp;", "&amp;I$371,'FE Fret'!$G:$U,15,FALSE))
+$P373*IF(ISNA(VLOOKUP($B373&amp;"; "&amp;$Q$370&amp;", "&amp;I$371,'FE Fret'!$G:$U,15,FALSE)),0,VLOOKUP($B373&amp;"; "&amp;$Q$370&amp;", "&amp;I$371,'FE Fret'!$G:$U,15,FALSE))</f>
        <v>0</v>
      </c>
      <c r="AX373" s="570"/>
      <c r="AZ373" s="1068">
        <f>IF($Y373&lt;&gt;"votre valeur :",IF(ISNA(VLOOKUP($Y373,Utilitaires!$N$566:$O$571,2,FALSE)),,VLOOKUP($Y373,Utilitaires!$N$566:$O$571,2,FALSE)),$Z373)</f>
        <v>0</v>
      </c>
      <c r="BA373" s="1127">
        <f>IF(ISNA(SQRT(SUMSQ(VLOOKUP($B373&amp;"; "&amp;$H$370&amp;", "&amp;H$371,'FE Fret'!$G:$U,7,FALSE),$AZ373))),0,SQRT(SUMSQ(VLOOKUP($B373&amp;"; "&amp;$H$370&amp;", "&amp;$H$371,'FE Fret'!$G:$U,7,FALSE),$AZ373)))</f>
        <v>0.05</v>
      </c>
      <c r="BB373" s="1071">
        <f>IF(ISNA(SQRT(SUMSQ(VLOOKUP($B373&amp;"; "&amp;$K$370&amp;", "&amp;$K$371,'FE Fret'!$G:$U,7,FALSE),$AZ373))),0,SQRT(SUMSQ(VLOOKUP($B373&amp;"; "&amp;$K$370&amp;", "&amp;$K$371,'FE Fret'!$G:$U,7,FALSE),$AZ373)))</f>
        <v>0.05</v>
      </c>
      <c r="BC373" s="1071">
        <f>IF(ISNA(SQRT(SUMSQ(VLOOKUP($B373&amp;"; "&amp;$N$370&amp;", "&amp;$N$371,'FE Fret'!$G:$U,7,FALSE),$AZ373))),0,SQRT(SUMSQ(VLOOKUP($B373&amp;"; "&amp;$N$370&amp;", "&amp;$N$371,'FE Fret'!$G:$U,7,FALSE),$AZ373)))</f>
        <v>0.05</v>
      </c>
      <c r="BD373" s="1071">
        <f>IF(ISNA(SQRT(SUMSQ(VLOOKUP($B373&amp;"; "&amp;$Q$370&amp;", "&amp;$Q$371,'FE Fret'!$G:$U,7,FALSE),$AZ373))),0,SQRT(SUMSQ(VLOOKUP($B373&amp;"; "&amp;$Q$370&amp;", "&amp;$Q$371,'FE Fret'!$G:$U,7,FALSE),$AZ373)))</f>
        <v>0.1</v>
      </c>
      <c r="BE373" s="1127">
        <f>IF(ISNA(SQRT(SUMSQ(VLOOKUP($B373&amp;"; "&amp;$H$370&amp;", "&amp;I$371,'FE Fret'!$G:$U,7,FALSE),$AZ373))),0,SQRT(SUMSQ(VLOOKUP($B373&amp;"; "&amp;$H$370&amp;", "&amp;$I$371,'FE Fret'!$G:$U,7,FALSE),$AZ373)))</f>
        <v>0.05</v>
      </c>
      <c r="BF373" s="1071">
        <f>IF(ISNA(SQRT(SUMSQ(VLOOKUP($B373&amp;"; "&amp;$K$370&amp;", "&amp;$L$371,'FE Fret'!$G:$U,7,FALSE),$AZ373))),0,SQRT(SUMSQ(VLOOKUP($B373&amp;"; "&amp;$K$370&amp;", "&amp;$L$371,'FE Fret'!$G:$U,7,FALSE),$AZ373)))</f>
        <v>0.05</v>
      </c>
      <c r="BG373" s="1071">
        <f>IF(ISNA(SQRT(SUMSQ(VLOOKUP($B373&amp;"; "&amp;$N$370&amp;", "&amp;$O$371,'FE Fret'!$G:$U,7,FALSE),$AZ373))),0,SQRT(SUMSQ(VLOOKUP($B373&amp;"; "&amp;$N$370&amp;", "&amp;$O$371,'FE Fret'!$G:$U,7,FALSE),$AZ373)))</f>
        <v>0.05</v>
      </c>
      <c r="BH373" s="1128">
        <f>IF(ISNA(SQRT(SUMSQ(VLOOKUP($B373&amp;"; "&amp;$Q$370&amp;", "&amp;$R$371,'FE Fret'!$G:$U,7,FALSE),$AZ373))),0,SQRT(SUMSQ(VLOOKUP($B373&amp;"; "&amp;$Q$370&amp;", "&amp;$R$371,'FE Fret'!$G:$U,7,FALSE),$AZ373)))</f>
        <v>0.1</v>
      </c>
    </row>
    <row r="374" spans="2:60" ht="13" hidden="1" outlineLevel="2">
      <c r="B374" s="143" t="s">
        <v>3056</v>
      </c>
      <c r="C374" s="144"/>
      <c r="D374" s="213">
        <f t="shared" si="66"/>
        <v>0</v>
      </c>
      <c r="E374" s="213"/>
      <c r="F374" s="120"/>
      <c r="G374" s="120"/>
      <c r="H374" s="336">
        <f>VLOOKUP($B374&amp;"; "&amp;$H$370&amp;", "&amp;H$371,'FE Fret'!$G:$U,9,FALSE)</f>
        <v>670</v>
      </c>
      <c r="I374" s="336">
        <f>VLOOKUP($B374&amp;"; "&amp;$H$370&amp;", "&amp;I$371,'FE Fret'!$G:$U,9,FALSE)</f>
        <v>2810</v>
      </c>
      <c r="J374" s="120"/>
      <c r="K374" s="336">
        <f>VLOOKUP($B374&amp;"; "&amp;$K$370&amp;", "&amp;K$371,'FE Fret'!$G:$U,9,FALSE)</f>
        <v>4.2099999999999999E-2</v>
      </c>
      <c r="L374" s="336">
        <f>VLOOKUP($B374&amp;"; "&amp;$K$370&amp;", "&amp;L$371,'FE Fret'!$G:$U,9,FALSE)</f>
        <v>0.20399999999999999</v>
      </c>
      <c r="M374" s="120"/>
      <c r="N374" s="336">
        <f>VLOOKUP($B374&amp;"; "&amp;$N$370&amp;", "&amp;N$371,'FE Fret'!$G:$U,9,FALSE)</f>
        <v>491</v>
      </c>
      <c r="O374" s="336">
        <f>VLOOKUP($B374&amp;"; "&amp;$N$370&amp;", "&amp;O$371,'FE Fret'!$G:$U,9,FALSE)</f>
        <v>2370</v>
      </c>
      <c r="P374" s="120"/>
      <c r="Q374" s="336" t="e">
        <f>VLOOKUP($B374&amp;"; "&amp;$Q$370&amp;", "&amp;Q$371,'FE Fret'!$G:$U,9,FALSE)</f>
        <v>#N/A</v>
      </c>
      <c r="R374" s="336" t="e">
        <f>VLOOKUP($B374&amp;"; "&amp;$Q$370&amp;", "&amp;R$371,'FE Fret'!$G:$U,9,FALSE)</f>
        <v>#N/A</v>
      </c>
      <c r="S374" s="358">
        <f t="shared" si="67"/>
        <v>0</v>
      </c>
      <c r="T374" s="358">
        <f t="shared" si="67"/>
        <v>0</v>
      </c>
      <c r="U374" s="1295">
        <f>IF(OR(F374=Utilitaires!$I$572,F374=Utilitaires!$I$577),T374,0)</f>
        <v>0</v>
      </c>
      <c r="X374" s="1095">
        <f t="shared" si="68"/>
        <v>0</v>
      </c>
      <c r="Y374" s="345"/>
      <c r="Z374" s="822"/>
      <c r="AA374" s="164">
        <f t="shared" si="69"/>
        <v>0</v>
      </c>
      <c r="AB374" s="164">
        <f t="shared" si="70"/>
        <v>0</v>
      </c>
      <c r="AC374" s="151"/>
      <c r="AD374" s="151">
        <f t="shared" si="71"/>
        <v>0</v>
      </c>
      <c r="AE374" s="1295">
        <f t="shared" si="72"/>
        <v>0</v>
      </c>
      <c r="AF374" s="116"/>
      <c r="AG374" s="566">
        <f>$G374*IF(ISNA(VLOOKUP($B374&amp;"; "&amp;$H$370&amp;", "&amp;H$371,'FE Fret'!$G:$U,10,FALSE)),0,VLOOKUP($B374&amp;"; "&amp;$H$370&amp;", "&amp;H$371,'FE Fret'!$G:$U,10,FALSE))
+$J374*IF(ISNA(VLOOKUP($B374&amp;"; "&amp;$K$370&amp;", "&amp;H$371,'FE Fret'!$G:$U,10,FALSE)),0,VLOOKUP($B374&amp;"; "&amp;$K$370&amp;", "&amp;H$371,'FE Fret'!$G:$U,10,FALSE))
+$M374*IF(ISNA(VLOOKUP($B374&amp;"; "&amp;$N$370&amp;", "&amp;H$371,'FE Fret'!$G:$U,10,FALSE)),0,VLOOKUP($B374&amp;"; "&amp;$N$370&amp;", "&amp;H$371,'FE Fret'!$G:$U,10,FALSE))
+$P374*IF(ISNA(VLOOKUP($B374&amp;"; "&amp;$Q$370&amp;", "&amp;H$371,'FE Fret'!$G:$U,10,FALSE)),0,VLOOKUP($B374&amp;"; "&amp;$Q$370&amp;", "&amp;H$371,'FE Fret'!$G:$U,10,FALSE))</f>
        <v>0</v>
      </c>
      <c r="AH374" s="567">
        <f>$G374*IF(ISNA(VLOOKUP($B374&amp;"; "&amp;$H$370&amp;", "&amp;I$371,'FE Fret'!$G:$U,10,FALSE)),0,VLOOKUP($B374&amp;"; "&amp;$H$370&amp;", "&amp;I$371,'FE Fret'!$G:$U,10,FALSE))
+$J374*IF(ISNA(VLOOKUP($B374&amp;"; "&amp;$K$370&amp;", "&amp;I$371,'FE Fret'!$G:$U,10,FALSE)),0,VLOOKUP($B374&amp;"; "&amp;$K$370&amp;", "&amp;I$371,'FE Fret'!$G:$U,10,FALSE))
+$M374*IF(ISNA(VLOOKUP($B374&amp;"; "&amp;$N$370&amp;", "&amp;I$371,'FE Fret'!$G:$U,10,FALSE)),0,VLOOKUP($B374&amp;"; "&amp;$N$370&amp;", "&amp;I$371,'FE Fret'!$G:$U,10,FALSE))
+$P374*IF(ISNA(VLOOKUP($B374&amp;"; "&amp;$Q$370&amp;", "&amp;I$371,'FE Fret'!$G:$U,10,FALSE)),0,VLOOKUP($B374&amp;"; "&amp;$Q$370&amp;", "&amp;I$371,'FE Fret'!$G:$U,10,FALSE))</f>
        <v>0</v>
      </c>
      <c r="AI374" s="567"/>
      <c r="AJ374" s="567">
        <f>$G374*IF(ISNA((VLOOKUP($B374&amp;"; "&amp;$H$370&amp;", "&amp;H$371,'FE Fret'!$G:$U,12,FALSE)+VLOOKUP($B374&amp;"; "&amp;$H$370&amp;", "&amp;H$371,'FE Fret'!$G:$U,11,FALSE))),0,(VLOOKUP($B374&amp;"; "&amp;$H$370&amp;", "&amp;H$371,'FE Fret'!$G:$U,12,FALSE)+VLOOKUP($B374&amp;"; "&amp;$H$370&amp;", "&amp;H$371,'FE Fret'!$G:$U,11,FALSE)))
+$J374*IF(ISNA((VLOOKUP($B374&amp;"; "&amp;$K$370&amp;", "&amp;H$371,'FE Fret'!$G:$U,12,FALSE)+VLOOKUP($B374&amp;"; "&amp;$K$370&amp;", "&amp;H$371,'FE Fret'!$G:$U,11,FALSE))),0,(VLOOKUP($B374&amp;"; "&amp;$K$370&amp;", "&amp;H$371,'FE Fret'!$G:$U,12,FALSE)+VLOOKUP($B374&amp;"; "&amp;$K$370&amp;", "&amp;H$371,'FE Fret'!$G:$U,11,FALSE)))
+$M374*IF(ISNA((VLOOKUP($B374&amp;"; "&amp;$N$370&amp;", "&amp;H$371,'FE Fret'!$G:$U,12,FALSE)+VLOOKUP($B374&amp;"; "&amp;$N$370&amp;", "&amp;H$371,'FE Fret'!$G:$U,11,FALSE))),0,(VLOOKUP($B374&amp;"; "&amp;$N$370&amp;", "&amp;H$371,'FE Fret'!$G:$U,12,FALSE)+VLOOKUP($B374&amp;"; "&amp;$N$370&amp;", "&amp;H$371,'FE Fret'!$G:$U,11,FALSE)))
+$P374*IF(ISNA((VLOOKUP($B374&amp;"; "&amp;$Q$370&amp;", "&amp;H$371,'FE Fret'!$G:$U,12,FALSE)+VLOOKUP($B374&amp;"; "&amp;$Q$370&amp;", "&amp;H$371,'FE Fret'!$G:$U,11,FALSE))),0,(VLOOKUP($B374&amp;"; "&amp;$Q$370&amp;", "&amp;H$371,'FE Fret'!$G:$U,12,FALSE)+VLOOKUP($B374&amp;"; "&amp;$Q$370&amp;", "&amp;H$371,'FE Fret'!$G:$U,11,FALSE)))</f>
        <v>0</v>
      </c>
      <c r="AK374" s="567">
        <f>$G374*IF(ISNA((VLOOKUP($B374&amp;"; "&amp;$H$370&amp;", "&amp;I$371,'FE Fret'!$G:$U,12,FALSE)+VLOOKUP($B374&amp;"; "&amp;$H$370&amp;", "&amp;I$371,'FE Fret'!$G:$U,11,FALSE))),0,(VLOOKUP($B374&amp;"; "&amp;$H$370&amp;", "&amp;I$371,'FE Fret'!$G:$U,12,FALSE)+VLOOKUP($B374&amp;"; "&amp;$H$370&amp;", "&amp;I$371,'FE Fret'!$G:$U,11,FALSE)))
+$J374*IF(ISNA((VLOOKUP($B374&amp;"; "&amp;$K$370&amp;", "&amp;I$371,'FE Fret'!$G:$U,12,FALSE)+VLOOKUP($B374&amp;"; "&amp;$K$370&amp;", "&amp;I$371,'FE Fret'!$G:$U,11,FALSE))),0,(VLOOKUP($B374&amp;"; "&amp;$K$370&amp;", "&amp;I$371,'FE Fret'!$G:$U,12,FALSE)+VLOOKUP($B374&amp;"; "&amp;$K$370&amp;", "&amp;I$371,'FE Fret'!$G:$U,11,FALSE)))
+$M374*IF(ISNA((VLOOKUP($B374&amp;"; "&amp;$N$370&amp;", "&amp;I$371,'FE Fret'!$G:$U,12,FALSE)+VLOOKUP($B374&amp;"; "&amp;$N$370&amp;", "&amp;I$371,'FE Fret'!$G:$U,11,FALSE))),0,(VLOOKUP($B374&amp;"; "&amp;$N$370&amp;", "&amp;I$371,'FE Fret'!$G:$U,12,FALSE)+VLOOKUP($B374&amp;"; "&amp;$N$370&amp;", "&amp;I$371,'FE Fret'!$G:$U,11,FALSE)))
+$P374*IF(ISNA((VLOOKUP($B374&amp;"; "&amp;$Q$370&amp;", "&amp;I$371,'FE Fret'!$G:$U,12,FALSE)+VLOOKUP($B374&amp;"; "&amp;$Q$370&amp;", "&amp;I$371,'FE Fret'!$G:$U,11,FALSE))),0,(VLOOKUP($B374&amp;"; "&amp;$Q$370&amp;", "&amp;I$371,'FE Fret'!$G:$U,12,FALSE)+VLOOKUP($B374&amp;"; "&amp;$Q$370&amp;", "&amp;I$371,'FE Fret'!$G:$U,11,FALSE)))</f>
        <v>0</v>
      </c>
      <c r="AL374" s="567"/>
      <c r="AM374" s="567">
        <f>$G374*IF(ISNA(VLOOKUP($B374&amp;"; "&amp;$H$370&amp;", "&amp;H$371,'FE Fret'!$G:$U,13,FALSE)),0,VLOOKUP($B374&amp;"; "&amp;$H$370&amp;", "&amp;H$371,'FE Fret'!$G:$U,13,FALSE))
+$J374*IF(ISNA(VLOOKUP($B374&amp;"; "&amp;$K$370&amp;", "&amp;H$371,'FE Fret'!$G:$U,13,FALSE)),0,VLOOKUP($B374&amp;"; "&amp;$K$370&amp;", "&amp;H$371,'FE Fret'!$G:$U,13,FALSE))
+$M374*IF(ISNA(VLOOKUP($B374&amp;"; "&amp;$N$370&amp;", "&amp;H$371,'FE Fret'!$G:$U,13,FALSE)),0,VLOOKUP($B374&amp;"; "&amp;$N$370&amp;", "&amp;H$371,'FE Fret'!$G:$U,13,FALSE))
+$P374*IF(ISNA(VLOOKUP($B374&amp;"; "&amp;$Q$370&amp;", "&amp;H$371,'FE Fret'!$G:$U,13,FALSE)),0,VLOOKUP($B374&amp;"; "&amp;$Q$370&amp;", "&amp;H$371,'FE Fret'!$G:$U,13,FALSE))</f>
        <v>0</v>
      </c>
      <c r="AN374" s="567">
        <f>$G374*IF(ISNA(VLOOKUP($B374&amp;"; "&amp;$H$370&amp;", "&amp;I$371,'FE Fret'!$G:$U,13,FALSE)),0,VLOOKUP($B374&amp;"; "&amp;$H$370&amp;", "&amp;I$371,'FE Fret'!$G:$U,13,FALSE))
+$J374*IF(ISNA(VLOOKUP($B374&amp;"; "&amp;$K$370&amp;", "&amp;I$371,'FE Fret'!$G:$U,13,FALSE)),0,VLOOKUP($B374&amp;"; "&amp;$K$370&amp;", "&amp;I$371,'FE Fret'!$G:$U,13,FALSE))
+$M374*IF(ISNA(VLOOKUP($B374&amp;"; "&amp;$N$370&amp;", "&amp;I$371,'FE Fret'!$G:$U,13,FALSE)),0,VLOOKUP($B374&amp;"; "&amp;$N$370&amp;", "&amp;I$371,'FE Fret'!$G:$U,13,FALSE))
+$P374*IF(ISNA(VLOOKUP($B374&amp;"; "&amp;$Q$370&amp;", "&amp;I$371,'FE Fret'!$G:$U,13,FALSE)),0,VLOOKUP($B374&amp;"; "&amp;$Q$370&amp;", "&amp;I$371,'FE Fret'!$G:$U,13,FALSE))</f>
        <v>0</v>
      </c>
      <c r="AO374" s="567"/>
      <c r="AP374" s="567">
        <v>0</v>
      </c>
      <c r="AQ374" s="567">
        <v>0</v>
      </c>
      <c r="AR374" s="567"/>
      <c r="AS374" s="568">
        <f t="shared" si="73"/>
        <v>0</v>
      </c>
      <c r="AT374" s="568">
        <f t="shared" si="74"/>
        <v>0</v>
      </c>
      <c r="AU374" s="569"/>
      <c r="AV374" s="567">
        <f>$G374*IF(ISNA(VLOOKUP($B374&amp;"; "&amp;$H$370&amp;", "&amp;H$371,'FE Fret'!$G:$U,15,FALSE)),0,VLOOKUP($B374&amp;"; "&amp;$H$370&amp;", "&amp;H$371,'FE Fret'!$G:$U,15,FALSE))
+$J374*IF(ISNA(VLOOKUP($B374&amp;"; "&amp;$K$370&amp;", "&amp;H$371,'FE Fret'!$G:$U,15,FALSE)),0,VLOOKUP($B374&amp;"; "&amp;$K$370&amp;", "&amp;H$371,'FE Fret'!$G:$U,15,FALSE))
+$M374*IF(ISNA(VLOOKUP($B374&amp;"; "&amp;$N$370&amp;", "&amp;H$371,'FE Fret'!$G:$U,15,FALSE)),0,VLOOKUP($B374&amp;"; "&amp;$N$370&amp;", "&amp;H$371,'FE Fret'!$G:$U,15,FALSE))
+$P374*IF(ISNA(VLOOKUP($B374&amp;"; "&amp;$Q$370&amp;", "&amp;H$371,'FE Fret'!$G:$U,15,FALSE)),0,VLOOKUP($B374&amp;"; "&amp;$Q$370&amp;", "&amp;H$371,'FE Fret'!$G:$U,15,FALSE))</f>
        <v>0</v>
      </c>
      <c r="AW374" s="567">
        <f>$G374*IF(ISNA(VLOOKUP($B374&amp;"; "&amp;$H$370&amp;", "&amp;I$371,'FE Fret'!$G:$U,15,FALSE)),0,VLOOKUP($B374&amp;"; "&amp;$H$370&amp;", "&amp;I$371,'FE Fret'!$G:$U,15,FALSE))
+$J374*IF(ISNA(VLOOKUP($B374&amp;"; "&amp;$K$370&amp;", "&amp;I$371,'FE Fret'!$G:$U,15,FALSE)),0,VLOOKUP($B374&amp;"; "&amp;$K$370&amp;", "&amp;I$371,'FE Fret'!$G:$U,15,FALSE))
+$M374*IF(ISNA(VLOOKUP($B374&amp;"; "&amp;$N$370&amp;", "&amp;I$371,'FE Fret'!$G:$U,15,FALSE)),0,VLOOKUP($B374&amp;"; "&amp;$N$370&amp;", "&amp;I$371,'FE Fret'!$G:$U,15,FALSE))
+$P374*IF(ISNA(VLOOKUP($B374&amp;"; "&amp;$Q$370&amp;", "&amp;I$371,'FE Fret'!$G:$U,15,FALSE)),0,VLOOKUP($B374&amp;"; "&amp;$Q$370&amp;", "&amp;I$371,'FE Fret'!$G:$U,15,FALSE))</f>
        <v>0</v>
      </c>
      <c r="AX374" s="570"/>
      <c r="AZ374" s="1068">
        <f>IF($Y374&lt;&gt;"votre valeur :",IF(ISNA(VLOOKUP($Y374,Utilitaires!$N$566:$O$571,2,FALSE)),,VLOOKUP($Y374,Utilitaires!$N$566:$O$571,2,FALSE)),$Z374)</f>
        <v>0</v>
      </c>
      <c r="BA374" s="1127">
        <f>IF(ISNA(SQRT(SUMSQ(VLOOKUP($B374&amp;"; "&amp;$H$370&amp;", "&amp;H$371,'FE Fret'!$G:$U,7,FALSE),$AZ374))),0,SQRT(SUMSQ(VLOOKUP($B374&amp;"; "&amp;$H$370&amp;", "&amp;$H$371,'FE Fret'!$G:$U,7,FALSE),$AZ374)))</f>
        <v>0.05</v>
      </c>
      <c r="BB374" s="1071">
        <f>IF(ISNA(SQRT(SUMSQ(VLOOKUP($B374&amp;"; "&amp;$K$370&amp;", "&amp;$K$371,'FE Fret'!$G:$U,7,FALSE),$AZ374))),0,SQRT(SUMSQ(VLOOKUP($B374&amp;"; "&amp;$K$370&amp;", "&amp;$K$371,'FE Fret'!$G:$U,7,FALSE),$AZ374)))</f>
        <v>0.05</v>
      </c>
      <c r="BC374" s="1071">
        <f>IF(ISNA(SQRT(SUMSQ(VLOOKUP($B374&amp;"; "&amp;$N$370&amp;", "&amp;$N$371,'FE Fret'!$G:$U,7,FALSE),$AZ374))),0,SQRT(SUMSQ(VLOOKUP($B374&amp;"; "&amp;$N$370&amp;", "&amp;$N$371,'FE Fret'!$G:$U,7,FALSE),$AZ374)))</f>
        <v>0.05</v>
      </c>
      <c r="BD374" s="1071">
        <f>IF(ISNA(SQRT(SUMSQ(VLOOKUP($B374&amp;"; "&amp;$Q$370&amp;", "&amp;$Q$371,'FE Fret'!$G:$U,7,FALSE),$AZ374))),0,SQRT(SUMSQ(VLOOKUP($B374&amp;"; "&amp;$Q$370&amp;", "&amp;$Q$371,'FE Fret'!$G:$U,7,FALSE),$AZ374)))</f>
        <v>0</v>
      </c>
      <c r="BE374" s="1127">
        <f>IF(ISNA(SQRT(SUMSQ(VLOOKUP($B374&amp;"; "&amp;$H$370&amp;", "&amp;I$371,'FE Fret'!$G:$U,7,FALSE),$AZ374))),0,SQRT(SUMSQ(VLOOKUP($B374&amp;"; "&amp;$H$370&amp;", "&amp;$I$371,'FE Fret'!$G:$U,7,FALSE),$AZ374)))</f>
        <v>0.05</v>
      </c>
      <c r="BF374" s="1071">
        <f>IF(ISNA(SQRT(SUMSQ(VLOOKUP($B374&amp;"; "&amp;$K$370&amp;", "&amp;$L$371,'FE Fret'!$G:$U,7,FALSE),$AZ374))),0,SQRT(SUMSQ(VLOOKUP($B374&amp;"; "&amp;$K$370&amp;", "&amp;$L$371,'FE Fret'!$G:$U,7,FALSE),$AZ374)))</f>
        <v>0.05</v>
      </c>
      <c r="BG374" s="1071">
        <f>IF(ISNA(SQRT(SUMSQ(VLOOKUP($B374&amp;"; "&amp;$N$370&amp;", "&amp;$O$371,'FE Fret'!$G:$U,7,FALSE),$AZ374))),0,SQRT(SUMSQ(VLOOKUP($B374&amp;"; "&amp;$N$370&amp;", "&amp;$O$371,'FE Fret'!$G:$U,7,FALSE),$AZ374)))</f>
        <v>0.05</v>
      </c>
      <c r="BH374" s="1128">
        <f>IF(ISNA(SQRT(SUMSQ(VLOOKUP($B374&amp;"; "&amp;$Q$370&amp;", "&amp;$R$371,'FE Fret'!$G:$U,7,FALSE),$AZ374))),0,SQRT(SUMSQ(VLOOKUP($B374&amp;"; "&amp;$Q$370&amp;", "&amp;$R$371,'FE Fret'!$G:$U,7,FALSE),$AZ374)))</f>
        <v>0</v>
      </c>
    </row>
    <row r="375" spans="2:60" ht="13" hidden="1" outlineLevel="2">
      <c r="B375" s="143" t="s">
        <v>3057</v>
      </c>
      <c r="C375" s="144"/>
      <c r="D375" s="213">
        <f t="shared" si="66"/>
        <v>0</v>
      </c>
      <c r="E375" s="213"/>
      <c r="F375" s="120"/>
      <c r="G375" s="120"/>
      <c r="H375" s="336">
        <f>VLOOKUP($B375&amp;"; "&amp;$H$370&amp;", "&amp;H$371,'FE Fret'!$G:$U,9,FALSE)</f>
        <v>1130</v>
      </c>
      <c r="I375" s="336" t="e">
        <f>VLOOKUP($B375&amp;"; "&amp;$H$370&amp;", "&amp;I$371,'FE Fret'!$G:$U,9,FALSE)</f>
        <v>#N/A</v>
      </c>
      <c r="J375" s="120"/>
      <c r="K375" s="336">
        <f>VLOOKUP($B375&amp;"; "&amp;$K$370&amp;", "&amp;K$371,'FE Fret'!$G:$U,9,FALSE)</f>
        <v>0.11</v>
      </c>
      <c r="L375" s="336" t="e">
        <f>VLOOKUP($B375&amp;"; "&amp;$K$370&amp;", "&amp;L$371,'FE Fret'!$G:$U,9,FALSE)</f>
        <v>#N/A</v>
      </c>
      <c r="M375" s="120"/>
      <c r="N375" s="336">
        <f>VLOOKUP($B375&amp;"; "&amp;$N$370&amp;", "&amp;N$371,'FE Fret'!$G:$U,9,FALSE)</f>
        <v>1280</v>
      </c>
      <c r="O375" s="336" t="e">
        <f>VLOOKUP($B375&amp;"; "&amp;$N$370&amp;", "&amp;O$371,'FE Fret'!$G:$U,9,FALSE)</f>
        <v>#N/A</v>
      </c>
      <c r="P375" s="120"/>
      <c r="Q375" s="336">
        <f>VLOOKUP($B375&amp;"; "&amp;$Q$370&amp;", "&amp;Q$371,'FE Fret'!$G:$U,9,FALSE)</f>
        <v>1.01</v>
      </c>
      <c r="R375" s="336" t="e">
        <f>VLOOKUP($B375&amp;"; "&amp;$Q$370&amp;", "&amp;R$371,'FE Fret'!$G:$U,9,FALSE)</f>
        <v>#N/A</v>
      </c>
      <c r="S375" s="358">
        <f t="shared" si="67"/>
        <v>0</v>
      </c>
      <c r="T375" s="358">
        <f t="shared" si="67"/>
        <v>0</v>
      </c>
      <c r="U375" s="1295">
        <f>IF(OR(F375=Utilitaires!$I$572,F375=Utilitaires!$I$577),T375,0)</f>
        <v>0</v>
      </c>
      <c r="X375" s="1095">
        <f t="shared" si="68"/>
        <v>0</v>
      </c>
      <c r="Y375" s="345"/>
      <c r="Z375" s="822"/>
      <c r="AA375" s="164">
        <f t="shared" si="69"/>
        <v>0</v>
      </c>
      <c r="AB375" s="164">
        <f t="shared" si="70"/>
        <v>0</v>
      </c>
      <c r="AC375" s="151"/>
      <c r="AD375" s="151">
        <f t="shared" si="71"/>
        <v>0</v>
      </c>
      <c r="AE375" s="1295">
        <f t="shared" si="72"/>
        <v>0</v>
      </c>
      <c r="AF375" s="116"/>
      <c r="AG375" s="566">
        <f>$G375*IF(ISNA(VLOOKUP($B375&amp;"; "&amp;$H$370&amp;", "&amp;H$371,'FE Fret'!$G:$U,10,FALSE)),0,VLOOKUP($B375&amp;"; "&amp;$H$370&amp;", "&amp;H$371,'FE Fret'!$G:$U,10,FALSE))
+$J375*IF(ISNA(VLOOKUP($B375&amp;"; "&amp;$K$370&amp;", "&amp;H$371,'FE Fret'!$G:$U,10,FALSE)),0,VLOOKUP($B375&amp;"; "&amp;$K$370&amp;", "&amp;H$371,'FE Fret'!$G:$U,10,FALSE))
+$M375*IF(ISNA(VLOOKUP($B375&amp;"; "&amp;$N$370&amp;", "&amp;H$371,'FE Fret'!$G:$U,10,FALSE)),0,VLOOKUP($B375&amp;"; "&amp;$N$370&amp;", "&amp;H$371,'FE Fret'!$G:$U,10,FALSE))
+$P375*IF(ISNA(VLOOKUP($B375&amp;"; "&amp;$Q$370&amp;", "&amp;H$371,'FE Fret'!$G:$U,10,FALSE)),0,VLOOKUP($B375&amp;"; "&amp;$Q$370&amp;", "&amp;H$371,'FE Fret'!$G:$U,10,FALSE))</f>
        <v>0</v>
      </c>
      <c r="AH375" s="567">
        <f>$G375*IF(ISNA(VLOOKUP($B375&amp;"; "&amp;$H$370&amp;", "&amp;I$371,'FE Fret'!$G:$U,10,FALSE)),0,VLOOKUP($B375&amp;"; "&amp;$H$370&amp;", "&amp;I$371,'FE Fret'!$G:$U,10,FALSE))
+$J375*IF(ISNA(VLOOKUP($B375&amp;"; "&amp;$K$370&amp;", "&amp;I$371,'FE Fret'!$G:$U,10,FALSE)),0,VLOOKUP($B375&amp;"; "&amp;$K$370&amp;", "&amp;I$371,'FE Fret'!$G:$U,10,FALSE))
+$M375*IF(ISNA(VLOOKUP($B375&amp;"; "&amp;$N$370&amp;", "&amp;I$371,'FE Fret'!$G:$U,10,FALSE)),0,VLOOKUP($B375&amp;"; "&amp;$N$370&amp;", "&amp;I$371,'FE Fret'!$G:$U,10,FALSE))
+$P375*IF(ISNA(VLOOKUP($B375&amp;"; "&amp;$Q$370&amp;", "&amp;I$371,'FE Fret'!$G:$U,10,FALSE)),0,VLOOKUP($B375&amp;"; "&amp;$Q$370&amp;", "&amp;I$371,'FE Fret'!$G:$U,10,FALSE))</f>
        <v>0</v>
      </c>
      <c r="AI375" s="567"/>
      <c r="AJ375" s="567">
        <f>$G375*IF(ISNA((VLOOKUP($B375&amp;"; "&amp;$H$370&amp;", "&amp;H$371,'FE Fret'!$G:$U,12,FALSE)+VLOOKUP($B375&amp;"; "&amp;$H$370&amp;", "&amp;H$371,'FE Fret'!$G:$U,11,FALSE))),0,(VLOOKUP($B375&amp;"; "&amp;$H$370&amp;", "&amp;H$371,'FE Fret'!$G:$U,12,FALSE)+VLOOKUP($B375&amp;"; "&amp;$H$370&amp;", "&amp;H$371,'FE Fret'!$G:$U,11,FALSE)))
+$J375*IF(ISNA((VLOOKUP($B375&amp;"; "&amp;$K$370&amp;", "&amp;H$371,'FE Fret'!$G:$U,12,FALSE)+VLOOKUP($B375&amp;"; "&amp;$K$370&amp;", "&amp;H$371,'FE Fret'!$G:$U,11,FALSE))),0,(VLOOKUP($B375&amp;"; "&amp;$K$370&amp;", "&amp;H$371,'FE Fret'!$G:$U,12,FALSE)+VLOOKUP($B375&amp;"; "&amp;$K$370&amp;", "&amp;H$371,'FE Fret'!$G:$U,11,FALSE)))
+$M375*IF(ISNA((VLOOKUP($B375&amp;"; "&amp;$N$370&amp;", "&amp;H$371,'FE Fret'!$G:$U,12,FALSE)+VLOOKUP($B375&amp;"; "&amp;$N$370&amp;", "&amp;H$371,'FE Fret'!$G:$U,11,FALSE))),0,(VLOOKUP($B375&amp;"; "&amp;$N$370&amp;", "&amp;H$371,'FE Fret'!$G:$U,12,FALSE)+VLOOKUP($B375&amp;"; "&amp;$N$370&amp;", "&amp;H$371,'FE Fret'!$G:$U,11,FALSE)))
+$P375*IF(ISNA((VLOOKUP($B375&amp;"; "&amp;$Q$370&amp;", "&amp;H$371,'FE Fret'!$G:$U,12,FALSE)+VLOOKUP($B375&amp;"; "&amp;$Q$370&amp;", "&amp;H$371,'FE Fret'!$G:$U,11,FALSE))),0,(VLOOKUP($B375&amp;"; "&amp;$Q$370&amp;", "&amp;H$371,'FE Fret'!$G:$U,12,FALSE)+VLOOKUP($B375&amp;"; "&amp;$Q$370&amp;", "&amp;H$371,'FE Fret'!$G:$U,11,FALSE)))</f>
        <v>0</v>
      </c>
      <c r="AK375" s="567">
        <f>$G375*IF(ISNA((VLOOKUP($B375&amp;"; "&amp;$H$370&amp;", "&amp;I$371,'FE Fret'!$G:$U,12,FALSE)+VLOOKUP($B375&amp;"; "&amp;$H$370&amp;", "&amp;I$371,'FE Fret'!$G:$U,11,FALSE))),0,(VLOOKUP($B375&amp;"; "&amp;$H$370&amp;", "&amp;I$371,'FE Fret'!$G:$U,12,FALSE)+VLOOKUP($B375&amp;"; "&amp;$H$370&amp;", "&amp;I$371,'FE Fret'!$G:$U,11,FALSE)))
+$J375*IF(ISNA((VLOOKUP($B375&amp;"; "&amp;$K$370&amp;", "&amp;I$371,'FE Fret'!$G:$U,12,FALSE)+VLOOKUP($B375&amp;"; "&amp;$K$370&amp;", "&amp;I$371,'FE Fret'!$G:$U,11,FALSE))),0,(VLOOKUP($B375&amp;"; "&amp;$K$370&amp;", "&amp;I$371,'FE Fret'!$G:$U,12,FALSE)+VLOOKUP($B375&amp;"; "&amp;$K$370&amp;", "&amp;I$371,'FE Fret'!$G:$U,11,FALSE)))
+$M375*IF(ISNA((VLOOKUP($B375&amp;"; "&amp;$N$370&amp;", "&amp;I$371,'FE Fret'!$G:$U,12,FALSE)+VLOOKUP($B375&amp;"; "&amp;$N$370&amp;", "&amp;I$371,'FE Fret'!$G:$U,11,FALSE))),0,(VLOOKUP($B375&amp;"; "&amp;$N$370&amp;", "&amp;I$371,'FE Fret'!$G:$U,12,FALSE)+VLOOKUP($B375&amp;"; "&amp;$N$370&amp;", "&amp;I$371,'FE Fret'!$G:$U,11,FALSE)))
+$P375*IF(ISNA((VLOOKUP($B375&amp;"; "&amp;$Q$370&amp;", "&amp;I$371,'FE Fret'!$G:$U,12,FALSE)+VLOOKUP($B375&amp;"; "&amp;$Q$370&amp;", "&amp;I$371,'FE Fret'!$G:$U,11,FALSE))),0,(VLOOKUP($B375&amp;"; "&amp;$Q$370&amp;", "&amp;I$371,'FE Fret'!$G:$U,12,FALSE)+VLOOKUP($B375&amp;"; "&amp;$Q$370&amp;", "&amp;I$371,'FE Fret'!$G:$U,11,FALSE)))</f>
        <v>0</v>
      </c>
      <c r="AL375" s="567"/>
      <c r="AM375" s="567">
        <f>$G375*IF(ISNA(VLOOKUP($B375&amp;"; "&amp;$H$370&amp;", "&amp;H$371,'FE Fret'!$G:$U,13,FALSE)),0,VLOOKUP($B375&amp;"; "&amp;$H$370&amp;", "&amp;H$371,'FE Fret'!$G:$U,13,FALSE))
+$J375*IF(ISNA(VLOOKUP($B375&amp;"; "&amp;$K$370&amp;", "&amp;H$371,'FE Fret'!$G:$U,13,FALSE)),0,VLOOKUP($B375&amp;"; "&amp;$K$370&amp;", "&amp;H$371,'FE Fret'!$G:$U,13,FALSE))
+$M375*IF(ISNA(VLOOKUP($B375&amp;"; "&amp;$N$370&amp;", "&amp;H$371,'FE Fret'!$G:$U,13,FALSE)),0,VLOOKUP($B375&amp;"; "&amp;$N$370&amp;", "&amp;H$371,'FE Fret'!$G:$U,13,FALSE))
+$P375*IF(ISNA(VLOOKUP($B375&amp;"; "&amp;$Q$370&amp;", "&amp;H$371,'FE Fret'!$G:$U,13,FALSE)),0,VLOOKUP($B375&amp;"; "&amp;$Q$370&amp;", "&amp;H$371,'FE Fret'!$G:$U,13,FALSE))</f>
        <v>0</v>
      </c>
      <c r="AN375" s="567">
        <f>$G375*IF(ISNA(VLOOKUP($B375&amp;"; "&amp;$H$370&amp;", "&amp;I$371,'FE Fret'!$G:$U,13,FALSE)),0,VLOOKUP($B375&amp;"; "&amp;$H$370&amp;", "&amp;I$371,'FE Fret'!$G:$U,13,FALSE))
+$J375*IF(ISNA(VLOOKUP($B375&amp;"; "&amp;$K$370&amp;", "&amp;I$371,'FE Fret'!$G:$U,13,FALSE)),0,VLOOKUP($B375&amp;"; "&amp;$K$370&amp;", "&amp;I$371,'FE Fret'!$G:$U,13,FALSE))
+$M375*IF(ISNA(VLOOKUP($B375&amp;"; "&amp;$N$370&amp;", "&amp;I$371,'FE Fret'!$G:$U,13,FALSE)),0,VLOOKUP($B375&amp;"; "&amp;$N$370&amp;", "&amp;I$371,'FE Fret'!$G:$U,13,FALSE))
+$P375*IF(ISNA(VLOOKUP($B375&amp;"; "&amp;$Q$370&amp;", "&amp;I$371,'FE Fret'!$G:$U,13,FALSE)),0,VLOOKUP($B375&amp;"; "&amp;$Q$370&amp;", "&amp;I$371,'FE Fret'!$G:$U,13,FALSE))</f>
        <v>0</v>
      </c>
      <c r="AO375" s="567"/>
      <c r="AP375" s="567">
        <v>0</v>
      </c>
      <c r="AQ375" s="567">
        <v>0</v>
      </c>
      <c r="AR375" s="567"/>
      <c r="AS375" s="568">
        <f t="shared" si="73"/>
        <v>0</v>
      </c>
      <c r="AT375" s="568">
        <f t="shared" si="74"/>
        <v>0</v>
      </c>
      <c r="AU375" s="569"/>
      <c r="AV375" s="567">
        <f>$G375*IF(ISNA(VLOOKUP($B375&amp;"; "&amp;$H$370&amp;", "&amp;H$371,'FE Fret'!$G:$U,15,FALSE)),0,VLOOKUP($B375&amp;"; "&amp;$H$370&amp;", "&amp;H$371,'FE Fret'!$G:$U,15,FALSE))
+$J375*IF(ISNA(VLOOKUP($B375&amp;"; "&amp;$K$370&amp;", "&amp;H$371,'FE Fret'!$G:$U,15,FALSE)),0,VLOOKUP($B375&amp;"; "&amp;$K$370&amp;", "&amp;H$371,'FE Fret'!$G:$U,15,FALSE))
+$M375*IF(ISNA(VLOOKUP($B375&amp;"; "&amp;$N$370&amp;", "&amp;H$371,'FE Fret'!$G:$U,15,FALSE)),0,VLOOKUP($B375&amp;"; "&amp;$N$370&amp;", "&amp;H$371,'FE Fret'!$G:$U,15,FALSE))
+$P375*IF(ISNA(VLOOKUP($B375&amp;"; "&amp;$Q$370&amp;", "&amp;H$371,'FE Fret'!$G:$U,15,FALSE)),0,VLOOKUP($B375&amp;"; "&amp;$Q$370&amp;", "&amp;H$371,'FE Fret'!$G:$U,15,FALSE))</f>
        <v>0</v>
      </c>
      <c r="AW375" s="567">
        <f>$G375*IF(ISNA(VLOOKUP($B375&amp;"; "&amp;$H$370&amp;", "&amp;I$371,'FE Fret'!$G:$U,15,FALSE)),0,VLOOKUP($B375&amp;"; "&amp;$H$370&amp;", "&amp;I$371,'FE Fret'!$G:$U,15,FALSE))
+$J375*IF(ISNA(VLOOKUP($B375&amp;"; "&amp;$K$370&amp;", "&amp;I$371,'FE Fret'!$G:$U,15,FALSE)),0,VLOOKUP($B375&amp;"; "&amp;$K$370&amp;", "&amp;I$371,'FE Fret'!$G:$U,15,FALSE))
+$M375*IF(ISNA(VLOOKUP($B375&amp;"; "&amp;$N$370&amp;", "&amp;I$371,'FE Fret'!$G:$U,15,FALSE)),0,VLOOKUP($B375&amp;"; "&amp;$N$370&amp;", "&amp;I$371,'FE Fret'!$G:$U,15,FALSE))
+$P375*IF(ISNA(VLOOKUP($B375&amp;"; "&amp;$Q$370&amp;", "&amp;I$371,'FE Fret'!$G:$U,15,FALSE)),0,VLOOKUP($B375&amp;"; "&amp;$Q$370&amp;", "&amp;I$371,'FE Fret'!$G:$U,15,FALSE))</f>
        <v>0</v>
      </c>
      <c r="AX375" s="570"/>
      <c r="AZ375" s="1068">
        <f>IF($Y375&lt;&gt;"votre valeur :",IF(ISNA(VLOOKUP($Y375,Utilitaires!$N$566:$O$571,2,FALSE)),,VLOOKUP($Y375,Utilitaires!$N$566:$O$571,2,FALSE)),$Z375)</f>
        <v>0</v>
      </c>
      <c r="BA375" s="1127">
        <f>IF(ISNA(SQRT(SUMSQ(VLOOKUP($B375&amp;"; "&amp;$H$370&amp;", "&amp;H$371,'FE Fret'!$G:$U,7,FALSE),$AZ375))),0,SQRT(SUMSQ(VLOOKUP($B375&amp;"; "&amp;$H$370&amp;", "&amp;$H$371,'FE Fret'!$G:$U,7,FALSE),$AZ375)))</f>
        <v>0.2</v>
      </c>
      <c r="BB375" s="1071">
        <f>IF(ISNA(SQRT(SUMSQ(VLOOKUP($B375&amp;"; "&amp;$K$370&amp;", "&amp;$K$371,'FE Fret'!$G:$U,7,FALSE),$AZ375))),0,SQRT(SUMSQ(VLOOKUP($B375&amp;"; "&amp;$K$370&amp;", "&amp;$K$371,'FE Fret'!$G:$U,7,FALSE),$AZ375)))</f>
        <v>0.2</v>
      </c>
      <c r="BC375" s="1071">
        <f>IF(ISNA(SQRT(SUMSQ(VLOOKUP($B375&amp;"; "&amp;$N$370&amp;", "&amp;$N$371,'FE Fret'!$G:$U,7,FALSE),$AZ375))),0,SQRT(SUMSQ(VLOOKUP($B375&amp;"; "&amp;$N$370&amp;", "&amp;$N$371,'FE Fret'!$G:$U,7,FALSE),$AZ375)))</f>
        <v>0.2</v>
      </c>
      <c r="BD375" s="1071">
        <f>IF(ISNA(SQRT(SUMSQ(VLOOKUP($B375&amp;"; "&amp;$Q$370&amp;", "&amp;$Q$371,'FE Fret'!$G:$U,7,FALSE),$AZ375))),0,SQRT(SUMSQ(VLOOKUP($B375&amp;"; "&amp;$Q$370&amp;", "&amp;$Q$371,'FE Fret'!$G:$U,7,FALSE),$AZ375)))</f>
        <v>0.2</v>
      </c>
      <c r="BE375" s="1127">
        <f>IF(ISNA(SQRT(SUMSQ(VLOOKUP($B375&amp;"; "&amp;$H$370&amp;", "&amp;I$371,'FE Fret'!$G:$U,7,FALSE),$AZ375))),0,SQRT(SUMSQ(VLOOKUP($B375&amp;"; "&amp;$H$370&amp;", "&amp;$I$371,'FE Fret'!$G:$U,7,FALSE),$AZ375)))</f>
        <v>0</v>
      </c>
      <c r="BF375" s="1071">
        <f>IF(ISNA(SQRT(SUMSQ(VLOOKUP($B375&amp;"; "&amp;$K$370&amp;", "&amp;$L$371,'FE Fret'!$G:$U,7,FALSE),$AZ375))),0,SQRT(SUMSQ(VLOOKUP($B375&amp;"; "&amp;$K$370&amp;", "&amp;$L$371,'FE Fret'!$G:$U,7,FALSE),$AZ375)))</f>
        <v>0</v>
      </c>
      <c r="BG375" s="1071">
        <f>IF(ISNA(SQRT(SUMSQ(VLOOKUP($B375&amp;"; "&amp;$N$370&amp;", "&amp;$O$371,'FE Fret'!$G:$U,7,FALSE),$AZ375))),0,SQRT(SUMSQ(VLOOKUP($B375&amp;"; "&amp;$N$370&amp;", "&amp;$O$371,'FE Fret'!$G:$U,7,FALSE),$AZ375)))</f>
        <v>0</v>
      </c>
      <c r="BH375" s="1128">
        <f>IF(ISNA(SQRT(SUMSQ(VLOOKUP($B375&amp;"; "&amp;$Q$370&amp;", "&amp;$R$371,'FE Fret'!$G:$U,7,FALSE),$AZ375))),0,SQRT(SUMSQ(VLOOKUP($B375&amp;"; "&amp;$Q$370&amp;", "&amp;$R$371,'FE Fret'!$G:$U,7,FALSE),$AZ375)))</f>
        <v>0</v>
      </c>
    </row>
    <row r="376" spans="2:60" ht="13" hidden="1" outlineLevel="2">
      <c r="B376" s="143" t="s">
        <v>1772</v>
      </c>
      <c r="C376" s="144"/>
      <c r="D376" s="213">
        <f t="shared" si="66"/>
        <v>0</v>
      </c>
      <c r="E376" s="213"/>
      <c r="F376" s="120"/>
      <c r="G376" s="120"/>
      <c r="H376" s="336">
        <f>VLOOKUP($B376&amp;"; "&amp;$H$370&amp;", "&amp;H$371,'FE Fret'!$G:$U,9,FALSE)</f>
        <v>8060</v>
      </c>
      <c r="I376" s="336" t="e">
        <f>VLOOKUP($B376&amp;"; "&amp;$H$370&amp;", "&amp;I$371,'FE Fret'!$G:$U,9,FALSE)</f>
        <v>#N/A</v>
      </c>
      <c r="J376" s="120"/>
      <c r="K376" s="336">
        <f>VLOOKUP($B376&amp;"; "&amp;$K$370&amp;", "&amp;K$371,'FE Fret'!$G:$U,9,FALSE)</f>
        <v>0.78</v>
      </c>
      <c r="L376" s="336" t="e">
        <f>VLOOKUP($B376&amp;"; "&amp;$K$370&amp;", "&amp;L$371,'FE Fret'!$G:$U,9,FALSE)</f>
        <v>#N/A</v>
      </c>
      <c r="M376" s="120"/>
      <c r="N376" s="336">
        <f>VLOOKUP($B376&amp;"; "&amp;$N$370&amp;", "&amp;N$371,'FE Fret'!$G:$U,9,FALSE)</f>
        <v>9070</v>
      </c>
      <c r="O376" s="336" t="e">
        <f>VLOOKUP($B376&amp;"; "&amp;$N$370&amp;", "&amp;O$371,'FE Fret'!$G:$U,9,FALSE)</f>
        <v>#N/A</v>
      </c>
      <c r="P376" s="120"/>
      <c r="Q376" s="336">
        <f>VLOOKUP($B376&amp;"; "&amp;$Q$370&amp;", "&amp;Q$371,'FE Fret'!$G:$U,9,FALSE)</f>
        <v>7.17</v>
      </c>
      <c r="R376" s="336" t="e">
        <f>VLOOKUP($B376&amp;"; "&amp;$Q$370&amp;", "&amp;R$371,'FE Fret'!$G:$U,9,FALSE)</f>
        <v>#N/A</v>
      </c>
      <c r="S376" s="358">
        <f t="shared" si="67"/>
        <v>0</v>
      </c>
      <c r="T376" s="358">
        <f t="shared" si="67"/>
        <v>0</v>
      </c>
      <c r="U376" s="1295">
        <f>IF(OR(F376=Utilitaires!$I$572,F376=Utilitaires!$I$577),T376,0)</f>
        <v>0</v>
      </c>
      <c r="X376" s="1095">
        <f t="shared" si="68"/>
        <v>0</v>
      </c>
      <c r="Y376" s="345"/>
      <c r="Z376" s="822"/>
      <c r="AA376" s="164">
        <f t="shared" si="69"/>
        <v>0</v>
      </c>
      <c r="AB376" s="164">
        <f t="shared" si="70"/>
        <v>0</v>
      </c>
      <c r="AC376" s="151"/>
      <c r="AD376" s="151">
        <f t="shared" si="71"/>
        <v>0</v>
      </c>
      <c r="AE376" s="1295">
        <f t="shared" si="72"/>
        <v>0</v>
      </c>
      <c r="AF376" s="116"/>
      <c r="AG376" s="566">
        <f>$G376*IF(ISNA(VLOOKUP($B376&amp;"; "&amp;$H$370&amp;", "&amp;H$371,'FE Fret'!$G:$U,10,FALSE)),0,VLOOKUP($B376&amp;"; "&amp;$H$370&amp;", "&amp;H$371,'FE Fret'!$G:$U,10,FALSE))
+$J376*IF(ISNA(VLOOKUP($B376&amp;"; "&amp;$K$370&amp;", "&amp;H$371,'FE Fret'!$G:$U,10,FALSE)),0,VLOOKUP($B376&amp;"; "&amp;$K$370&amp;", "&amp;H$371,'FE Fret'!$G:$U,10,FALSE))
+$M376*IF(ISNA(VLOOKUP($B376&amp;"; "&amp;$N$370&amp;", "&amp;H$371,'FE Fret'!$G:$U,10,FALSE)),0,VLOOKUP($B376&amp;"; "&amp;$N$370&amp;", "&amp;H$371,'FE Fret'!$G:$U,10,FALSE))
+$P376*IF(ISNA(VLOOKUP($B376&amp;"; "&amp;$Q$370&amp;", "&amp;H$371,'FE Fret'!$G:$U,10,FALSE)),0,VLOOKUP($B376&amp;"; "&amp;$Q$370&amp;", "&amp;H$371,'FE Fret'!$G:$U,10,FALSE))</f>
        <v>0</v>
      </c>
      <c r="AH376" s="567">
        <f>$G376*IF(ISNA(VLOOKUP($B376&amp;"; "&amp;$H$370&amp;", "&amp;I$371,'FE Fret'!$G:$U,10,FALSE)),0,VLOOKUP($B376&amp;"; "&amp;$H$370&amp;", "&amp;I$371,'FE Fret'!$G:$U,10,FALSE))
+$J376*IF(ISNA(VLOOKUP($B376&amp;"; "&amp;$K$370&amp;", "&amp;I$371,'FE Fret'!$G:$U,10,FALSE)),0,VLOOKUP($B376&amp;"; "&amp;$K$370&amp;", "&amp;I$371,'FE Fret'!$G:$U,10,FALSE))
+$M376*IF(ISNA(VLOOKUP($B376&amp;"; "&amp;$N$370&amp;", "&amp;I$371,'FE Fret'!$G:$U,10,FALSE)),0,VLOOKUP($B376&amp;"; "&amp;$N$370&amp;", "&amp;I$371,'FE Fret'!$G:$U,10,FALSE))
+$P376*IF(ISNA(VLOOKUP($B376&amp;"; "&amp;$Q$370&amp;", "&amp;I$371,'FE Fret'!$G:$U,10,FALSE)),0,VLOOKUP($B376&amp;"; "&amp;$Q$370&amp;", "&amp;I$371,'FE Fret'!$G:$U,10,FALSE))</f>
        <v>0</v>
      </c>
      <c r="AI376" s="567"/>
      <c r="AJ376" s="567">
        <f>$G376*IF(ISNA((VLOOKUP($B376&amp;"; "&amp;$H$370&amp;", "&amp;H$371,'FE Fret'!$G:$U,12,FALSE)+VLOOKUP($B376&amp;"; "&amp;$H$370&amp;", "&amp;H$371,'FE Fret'!$G:$U,11,FALSE))),0,(VLOOKUP($B376&amp;"; "&amp;$H$370&amp;", "&amp;H$371,'FE Fret'!$G:$U,12,FALSE)+VLOOKUP($B376&amp;"; "&amp;$H$370&amp;", "&amp;H$371,'FE Fret'!$G:$U,11,FALSE)))
+$J376*IF(ISNA((VLOOKUP($B376&amp;"; "&amp;$K$370&amp;", "&amp;H$371,'FE Fret'!$G:$U,12,FALSE)+VLOOKUP($B376&amp;"; "&amp;$K$370&amp;", "&amp;H$371,'FE Fret'!$G:$U,11,FALSE))),0,(VLOOKUP($B376&amp;"; "&amp;$K$370&amp;", "&amp;H$371,'FE Fret'!$G:$U,12,FALSE)+VLOOKUP($B376&amp;"; "&amp;$K$370&amp;", "&amp;H$371,'FE Fret'!$G:$U,11,FALSE)))
+$M376*IF(ISNA((VLOOKUP($B376&amp;"; "&amp;$N$370&amp;", "&amp;H$371,'FE Fret'!$G:$U,12,FALSE)+VLOOKUP($B376&amp;"; "&amp;$N$370&amp;", "&amp;H$371,'FE Fret'!$G:$U,11,FALSE))),0,(VLOOKUP($B376&amp;"; "&amp;$N$370&amp;", "&amp;H$371,'FE Fret'!$G:$U,12,FALSE)+VLOOKUP($B376&amp;"; "&amp;$N$370&amp;", "&amp;H$371,'FE Fret'!$G:$U,11,FALSE)))
+$P376*IF(ISNA((VLOOKUP($B376&amp;"; "&amp;$Q$370&amp;", "&amp;H$371,'FE Fret'!$G:$U,12,FALSE)+VLOOKUP($B376&amp;"; "&amp;$Q$370&amp;", "&amp;H$371,'FE Fret'!$G:$U,11,FALSE))),0,(VLOOKUP($B376&amp;"; "&amp;$Q$370&amp;", "&amp;H$371,'FE Fret'!$G:$U,12,FALSE)+VLOOKUP($B376&amp;"; "&amp;$Q$370&amp;", "&amp;H$371,'FE Fret'!$G:$U,11,FALSE)))</f>
        <v>0</v>
      </c>
      <c r="AK376" s="567">
        <f>$G376*IF(ISNA((VLOOKUP($B376&amp;"; "&amp;$H$370&amp;", "&amp;I$371,'FE Fret'!$G:$U,12,FALSE)+VLOOKUP($B376&amp;"; "&amp;$H$370&amp;", "&amp;I$371,'FE Fret'!$G:$U,11,FALSE))),0,(VLOOKUP($B376&amp;"; "&amp;$H$370&amp;", "&amp;I$371,'FE Fret'!$G:$U,12,FALSE)+VLOOKUP($B376&amp;"; "&amp;$H$370&amp;", "&amp;I$371,'FE Fret'!$G:$U,11,FALSE)))
+$J376*IF(ISNA((VLOOKUP($B376&amp;"; "&amp;$K$370&amp;", "&amp;I$371,'FE Fret'!$G:$U,12,FALSE)+VLOOKUP($B376&amp;"; "&amp;$K$370&amp;", "&amp;I$371,'FE Fret'!$G:$U,11,FALSE))),0,(VLOOKUP($B376&amp;"; "&amp;$K$370&amp;", "&amp;I$371,'FE Fret'!$G:$U,12,FALSE)+VLOOKUP($B376&amp;"; "&amp;$K$370&amp;", "&amp;I$371,'FE Fret'!$G:$U,11,FALSE)))
+$M376*IF(ISNA((VLOOKUP($B376&amp;"; "&amp;$N$370&amp;", "&amp;I$371,'FE Fret'!$G:$U,12,FALSE)+VLOOKUP($B376&amp;"; "&amp;$N$370&amp;", "&amp;I$371,'FE Fret'!$G:$U,11,FALSE))),0,(VLOOKUP($B376&amp;"; "&amp;$N$370&amp;", "&amp;I$371,'FE Fret'!$G:$U,12,FALSE)+VLOOKUP($B376&amp;"; "&amp;$N$370&amp;", "&amp;I$371,'FE Fret'!$G:$U,11,FALSE)))
+$P376*IF(ISNA((VLOOKUP($B376&amp;"; "&amp;$Q$370&amp;", "&amp;I$371,'FE Fret'!$G:$U,12,FALSE)+VLOOKUP($B376&amp;"; "&amp;$Q$370&amp;", "&amp;I$371,'FE Fret'!$G:$U,11,FALSE))),0,(VLOOKUP($B376&amp;"; "&amp;$Q$370&amp;", "&amp;I$371,'FE Fret'!$G:$U,12,FALSE)+VLOOKUP($B376&amp;"; "&amp;$Q$370&amp;", "&amp;I$371,'FE Fret'!$G:$U,11,FALSE)))</f>
        <v>0</v>
      </c>
      <c r="AL376" s="567"/>
      <c r="AM376" s="567">
        <f>$G376*IF(ISNA(VLOOKUP($B376&amp;"; "&amp;$H$370&amp;", "&amp;H$371,'FE Fret'!$G:$U,13,FALSE)),0,VLOOKUP($B376&amp;"; "&amp;$H$370&amp;", "&amp;H$371,'FE Fret'!$G:$U,13,FALSE))
+$J376*IF(ISNA(VLOOKUP($B376&amp;"; "&amp;$K$370&amp;", "&amp;H$371,'FE Fret'!$G:$U,13,FALSE)),0,VLOOKUP($B376&amp;"; "&amp;$K$370&amp;", "&amp;H$371,'FE Fret'!$G:$U,13,FALSE))
+$M376*IF(ISNA(VLOOKUP($B376&amp;"; "&amp;$N$370&amp;", "&amp;H$371,'FE Fret'!$G:$U,13,FALSE)),0,VLOOKUP($B376&amp;"; "&amp;$N$370&amp;", "&amp;H$371,'FE Fret'!$G:$U,13,FALSE))
+$P376*IF(ISNA(VLOOKUP($B376&amp;"; "&amp;$Q$370&amp;", "&amp;H$371,'FE Fret'!$G:$U,13,FALSE)),0,VLOOKUP($B376&amp;"; "&amp;$Q$370&amp;", "&amp;H$371,'FE Fret'!$G:$U,13,FALSE))</f>
        <v>0</v>
      </c>
      <c r="AN376" s="567">
        <f>$G376*IF(ISNA(VLOOKUP($B376&amp;"; "&amp;$H$370&amp;", "&amp;I$371,'FE Fret'!$G:$U,13,FALSE)),0,VLOOKUP($B376&amp;"; "&amp;$H$370&amp;", "&amp;I$371,'FE Fret'!$G:$U,13,FALSE))
+$J376*IF(ISNA(VLOOKUP($B376&amp;"; "&amp;$K$370&amp;", "&amp;I$371,'FE Fret'!$G:$U,13,FALSE)),0,VLOOKUP($B376&amp;"; "&amp;$K$370&amp;", "&amp;I$371,'FE Fret'!$G:$U,13,FALSE))
+$M376*IF(ISNA(VLOOKUP($B376&amp;"; "&amp;$N$370&amp;", "&amp;I$371,'FE Fret'!$G:$U,13,FALSE)),0,VLOOKUP($B376&amp;"; "&amp;$N$370&amp;", "&amp;I$371,'FE Fret'!$G:$U,13,FALSE))
+$P376*IF(ISNA(VLOOKUP($B376&amp;"; "&amp;$Q$370&amp;", "&amp;I$371,'FE Fret'!$G:$U,13,FALSE)),0,VLOOKUP($B376&amp;"; "&amp;$Q$370&amp;", "&amp;I$371,'FE Fret'!$G:$U,13,FALSE))</f>
        <v>0</v>
      </c>
      <c r="AO376" s="567"/>
      <c r="AP376" s="567">
        <v>0</v>
      </c>
      <c r="AQ376" s="567">
        <v>0</v>
      </c>
      <c r="AR376" s="567"/>
      <c r="AS376" s="568">
        <f t="shared" si="73"/>
        <v>0</v>
      </c>
      <c r="AT376" s="568">
        <f t="shared" si="74"/>
        <v>0</v>
      </c>
      <c r="AU376" s="569"/>
      <c r="AV376" s="567">
        <f>$G376*IF(ISNA(VLOOKUP($B376&amp;"; "&amp;$H$370&amp;", "&amp;H$371,'FE Fret'!$G:$U,15,FALSE)),0,VLOOKUP($B376&amp;"; "&amp;$H$370&amp;", "&amp;H$371,'FE Fret'!$G:$U,15,FALSE))
+$J376*IF(ISNA(VLOOKUP($B376&amp;"; "&amp;$K$370&amp;", "&amp;H$371,'FE Fret'!$G:$U,15,FALSE)),0,VLOOKUP($B376&amp;"; "&amp;$K$370&amp;", "&amp;H$371,'FE Fret'!$G:$U,15,FALSE))
+$M376*IF(ISNA(VLOOKUP($B376&amp;"; "&amp;$N$370&amp;", "&amp;H$371,'FE Fret'!$G:$U,15,FALSE)),0,VLOOKUP($B376&amp;"; "&amp;$N$370&amp;", "&amp;H$371,'FE Fret'!$G:$U,15,FALSE))
+$P376*IF(ISNA(VLOOKUP($B376&amp;"; "&amp;$Q$370&amp;", "&amp;H$371,'FE Fret'!$G:$U,15,FALSE)),0,VLOOKUP($B376&amp;"; "&amp;$Q$370&amp;", "&amp;H$371,'FE Fret'!$G:$U,15,FALSE))</f>
        <v>0</v>
      </c>
      <c r="AW376" s="567">
        <f>$G376*IF(ISNA(VLOOKUP($B376&amp;"; "&amp;$H$370&amp;", "&amp;I$371,'FE Fret'!$G:$U,15,FALSE)),0,VLOOKUP($B376&amp;"; "&amp;$H$370&amp;", "&amp;I$371,'FE Fret'!$G:$U,15,FALSE))
+$J376*IF(ISNA(VLOOKUP($B376&amp;"; "&amp;$K$370&amp;", "&amp;I$371,'FE Fret'!$G:$U,15,FALSE)),0,VLOOKUP($B376&amp;"; "&amp;$K$370&amp;", "&amp;I$371,'FE Fret'!$G:$U,15,FALSE))
+$M376*IF(ISNA(VLOOKUP($B376&amp;"; "&amp;$N$370&amp;", "&amp;I$371,'FE Fret'!$G:$U,15,FALSE)),0,VLOOKUP($B376&amp;"; "&amp;$N$370&amp;", "&amp;I$371,'FE Fret'!$G:$U,15,FALSE))
+$P376*IF(ISNA(VLOOKUP($B376&amp;"; "&amp;$Q$370&amp;", "&amp;I$371,'FE Fret'!$G:$U,15,FALSE)),0,VLOOKUP($B376&amp;"; "&amp;$Q$370&amp;", "&amp;I$371,'FE Fret'!$G:$U,15,FALSE))</f>
        <v>0</v>
      </c>
      <c r="AX376" s="570"/>
      <c r="AZ376" s="1068">
        <f>IF($Y376&lt;&gt;"votre valeur :",IF(ISNA(VLOOKUP($Y376,Utilitaires!$N$566:$O$571,2,FALSE)),,VLOOKUP($Y376,Utilitaires!$N$566:$O$571,2,FALSE)),$Z376)</f>
        <v>0</v>
      </c>
      <c r="BA376" s="1127">
        <f>IF(ISNA(SQRT(SUMSQ(VLOOKUP($B376&amp;"; "&amp;$H$370&amp;", "&amp;H$371,'FE Fret'!$G:$U,7,FALSE),$AZ376))),0,SQRT(SUMSQ(VLOOKUP($B376&amp;"; "&amp;$H$370&amp;", "&amp;$H$371,'FE Fret'!$G:$U,7,FALSE),$AZ376)))</f>
        <v>0.2</v>
      </c>
      <c r="BB376" s="1071">
        <f>IF(ISNA(SQRT(SUMSQ(VLOOKUP($B376&amp;"; "&amp;$K$370&amp;", "&amp;$K$371,'FE Fret'!$G:$U,7,FALSE),$AZ376))),0,SQRT(SUMSQ(VLOOKUP($B376&amp;"; "&amp;$K$370&amp;", "&amp;$K$371,'FE Fret'!$G:$U,7,FALSE),$AZ376)))</f>
        <v>0.2</v>
      </c>
      <c r="BC376" s="1071">
        <f>IF(ISNA(SQRT(SUMSQ(VLOOKUP($B376&amp;"; "&amp;$N$370&amp;", "&amp;$N$371,'FE Fret'!$G:$U,7,FALSE),$AZ376))),0,SQRT(SUMSQ(VLOOKUP($B376&amp;"; "&amp;$N$370&amp;", "&amp;$N$371,'FE Fret'!$G:$U,7,FALSE),$AZ376)))</f>
        <v>0.2</v>
      </c>
      <c r="BD376" s="1071">
        <f>IF(ISNA(SQRT(SUMSQ(VLOOKUP($B376&amp;"; "&amp;$Q$370&amp;", "&amp;$Q$371,'FE Fret'!$G:$U,7,FALSE),$AZ376))),0,SQRT(SUMSQ(VLOOKUP($B376&amp;"; "&amp;$Q$370&amp;", "&amp;$Q$371,'FE Fret'!$G:$U,7,FALSE),$AZ376)))</f>
        <v>0.2</v>
      </c>
      <c r="BE376" s="1127">
        <f>IF(ISNA(SQRT(SUMSQ(VLOOKUP($B376&amp;"; "&amp;$H$370&amp;", "&amp;I$371,'FE Fret'!$G:$U,7,FALSE),$AZ376))),0,SQRT(SUMSQ(VLOOKUP($B376&amp;"; "&amp;$H$370&amp;", "&amp;$I$371,'FE Fret'!$G:$U,7,FALSE),$AZ376)))</f>
        <v>0</v>
      </c>
      <c r="BF376" s="1071">
        <f>IF(ISNA(SQRT(SUMSQ(VLOOKUP($B376&amp;"; "&amp;$K$370&amp;", "&amp;$L$371,'FE Fret'!$G:$U,7,FALSE),$AZ376))),0,SQRT(SUMSQ(VLOOKUP($B376&amp;"; "&amp;$K$370&amp;", "&amp;$L$371,'FE Fret'!$G:$U,7,FALSE),$AZ376)))</f>
        <v>0</v>
      </c>
      <c r="BG376" s="1071">
        <f>IF(ISNA(SQRT(SUMSQ(VLOOKUP($B376&amp;"; "&amp;$N$370&amp;", "&amp;$O$371,'FE Fret'!$G:$U,7,FALSE),$AZ376))),0,SQRT(SUMSQ(VLOOKUP($B376&amp;"; "&amp;$N$370&amp;", "&amp;$O$371,'FE Fret'!$G:$U,7,FALSE),$AZ376)))</f>
        <v>0</v>
      </c>
      <c r="BH376" s="1128">
        <f>IF(ISNA(SQRT(SUMSQ(VLOOKUP($B376&amp;"; "&amp;$Q$370&amp;", "&amp;$R$371,'FE Fret'!$G:$U,7,FALSE),$AZ376))),0,SQRT(SUMSQ(VLOOKUP($B376&amp;"; "&amp;$Q$370&amp;", "&amp;$R$371,'FE Fret'!$G:$U,7,FALSE),$AZ376)))</f>
        <v>0</v>
      </c>
    </row>
    <row r="377" spans="2:60" ht="13" hidden="1" outlineLevel="2">
      <c r="B377" s="143" t="s">
        <v>1773</v>
      </c>
      <c r="C377" s="144"/>
      <c r="D377" s="213">
        <f t="shared" si="66"/>
        <v>0</v>
      </c>
      <c r="E377" s="213"/>
      <c r="F377" s="123"/>
      <c r="G377" s="123"/>
      <c r="H377" s="336">
        <f>VLOOKUP($B377&amp;"; "&amp;$H$370&amp;", "&amp;H$371,'FE Fret'!$G:$U,9,FALSE)</f>
        <v>902</v>
      </c>
      <c r="I377" s="336" t="e">
        <f>VLOOKUP($B377&amp;"; "&amp;$H$370&amp;", "&amp;I$371,'FE Fret'!$G:$U,9,FALSE)</f>
        <v>#N/A</v>
      </c>
      <c r="J377" s="123"/>
      <c r="K377" s="336">
        <f>VLOOKUP($B377&amp;"; "&amp;$K$370&amp;", "&amp;K$371,'FE Fret'!$G:$U,9,FALSE)</f>
        <v>0.121</v>
      </c>
      <c r="L377" s="336" t="e">
        <f>VLOOKUP($B377&amp;"; "&amp;$K$370&amp;", "&amp;L$371,'FE Fret'!$G:$U,9,FALSE)</f>
        <v>#N/A</v>
      </c>
      <c r="M377" s="123"/>
      <c r="N377" s="336">
        <f>VLOOKUP($B377&amp;"; "&amp;$N$370&amp;", "&amp;N$371,'FE Fret'!$G:$U,9,FALSE)</f>
        <v>1410</v>
      </c>
      <c r="O377" s="336" t="e">
        <f>VLOOKUP($B377&amp;"; "&amp;$N$370&amp;", "&amp;O$371,'FE Fret'!$G:$U,9,FALSE)</f>
        <v>#N/A</v>
      </c>
      <c r="P377" s="123"/>
      <c r="Q377" s="336">
        <f>VLOOKUP($B377&amp;"; "&amp;$Q$370&amp;", "&amp;Q$371,'FE Fret'!$G:$U,9,FALSE)</f>
        <v>0.71299999999999997</v>
      </c>
      <c r="R377" s="336" t="e">
        <f>VLOOKUP($B377&amp;"; "&amp;$Q$370&amp;", "&amp;R$371,'FE Fret'!$G:$U,9,FALSE)</f>
        <v>#N/A</v>
      </c>
      <c r="S377" s="358">
        <f t="shared" si="67"/>
        <v>0</v>
      </c>
      <c r="T377" s="358">
        <f t="shared" si="67"/>
        <v>0</v>
      </c>
      <c r="U377" s="1295">
        <f>IF(OR(F377=Utilitaires!$I$572,F377=Utilitaires!$I$577),T377,0)</f>
        <v>0</v>
      </c>
      <c r="X377" s="1095">
        <f t="shared" si="68"/>
        <v>0</v>
      </c>
      <c r="Y377" s="1221"/>
      <c r="Z377" s="822"/>
      <c r="AA377" s="164">
        <f t="shared" si="69"/>
        <v>0</v>
      </c>
      <c r="AB377" s="164">
        <f t="shared" si="70"/>
        <v>0</v>
      </c>
      <c r="AC377" s="151"/>
      <c r="AD377" s="151">
        <f t="shared" si="71"/>
        <v>0</v>
      </c>
      <c r="AE377" s="1295">
        <f t="shared" si="72"/>
        <v>0</v>
      </c>
      <c r="AF377" s="116"/>
      <c r="AG377" s="566">
        <f>$G377*IF(ISNA(VLOOKUP($B377&amp;"; "&amp;$H$370&amp;", "&amp;H$371,'FE Fret'!$G:$U,10,FALSE)),0,VLOOKUP($B377&amp;"; "&amp;$H$370&amp;", "&amp;H$371,'FE Fret'!$G:$U,10,FALSE))
+$J377*IF(ISNA(VLOOKUP($B377&amp;"; "&amp;$K$370&amp;", "&amp;H$371,'FE Fret'!$G:$U,10,FALSE)),0,VLOOKUP($B377&amp;"; "&amp;$K$370&amp;", "&amp;H$371,'FE Fret'!$G:$U,10,FALSE))
+$M377*IF(ISNA(VLOOKUP($B377&amp;"; "&amp;$N$370&amp;", "&amp;H$371,'FE Fret'!$G:$U,10,FALSE)),0,VLOOKUP($B377&amp;"; "&amp;$N$370&amp;", "&amp;H$371,'FE Fret'!$G:$U,10,FALSE))
+$P377*IF(ISNA(VLOOKUP($B377&amp;"; "&amp;$Q$370&amp;", "&amp;H$371,'FE Fret'!$G:$U,10,FALSE)),0,VLOOKUP($B377&amp;"; "&amp;$Q$370&amp;", "&amp;H$371,'FE Fret'!$G:$U,10,FALSE))</f>
        <v>0</v>
      </c>
      <c r="AH377" s="567">
        <f>$G377*IF(ISNA(VLOOKUP($B377&amp;"; "&amp;$H$370&amp;", "&amp;I$371,'FE Fret'!$G:$U,10,FALSE)),0,VLOOKUP($B377&amp;"; "&amp;$H$370&amp;", "&amp;I$371,'FE Fret'!$G:$U,10,FALSE))
+$J377*IF(ISNA(VLOOKUP($B377&amp;"; "&amp;$K$370&amp;", "&amp;I$371,'FE Fret'!$G:$U,10,FALSE)),0,VLOOKUP($B377&amp;"; "&amp;$K$370&amp;", "&amp;I$371,'FE Fret'!$G:$U,10,FALSE))
+$M377*IF(ISNA(VLOOKUP($B377&amp;"; "&amp;$N$370&amp;", "&amp;I$371,'FE Fret'!$G:$U,10,FALSE)),0,VLOOKUP($B377&amp;"; "&amp;$N$370&amp;", "&amp;I$371,'FE Fret'!$G:$U,10,FALSE))
+$P377*IF(ISNA(VLOOKUP($B377&amp;"; "&amp;$Q$370&amp;", "&amp;I$371,'FE Fret'!$G:$U,10,FALSE)),0,VLOOKUP($B377&amp;"; "&amp;$Q$370&amp;", "&amp;I$371,'FE Fret'!$G:$U,10,FALSE))</f>
        <v>0</v>
      </c>
      <c r="AI377" s="567"/>
      <c r="AJ377" s="567">
        <f>$G377*IF(ISNA((VLOOKUP($B377&amp;"; "&amp;$H$370&amp;", "&amp;H$371,'FE Fret'!$G:$U,12,FALSE)+VLOOKUP($B377&amp;"; "&amp;$H$370&amp;", "&amp;H$371,'FE Fret'!$G:$U,11,FALSE))),0,(VLOOKUP($B377&amp;"; "&amp;$H$370&amp;", "&amp;H$371,'FE Fret'!$G:$U,12,FALSE)+VLOOKUP($B377&amp;"; "&amp;$H$370&amp;", "&amp;H$371,'FE Fret'!$G:$U,11,FALSE)))
+$J377*IF(ISNA((VLOOKUP($B377&amp;"; "&amp;$K$370&amp;", "&amp;H$371,'FE Fret'!$G:$U,12,FALSE)+VLOOKUP($B377&amp;"; "&amp;$K$370&amp;", "&amp;H$371,'FE Fret'!$G:$U,11,FALSE))),0,(VLOOKUP($B377&amp;"; "&amp;$K$370&amp;", "&amp;H$371,'FE Fret'!$G:$U,12,FALSE)+VLOOKUP($B377&amp;"; "&amp;$K$370&amp;", "&amp;H$371,'FE Fret'!$G:$U,11,FALSE)))
+$M377*IF(ISNA((VLOOKUP($B377&amp;"; "&amp;$N$370&amp;", "&amp;H$371,'FE Fret'!$G:$U,12,FALSE)+VLOOKUP($B377&amp;"; "&amp;$N$370&amp;", "&amp;H$371,'FE Fret'!$G:$U,11,FALSE))),0,(VLOOKUP($B377&amp;"; "&amp;$N$370&amp;", "&amp;H$371,'FE Fret'!$G:$U,12,FALSE)+VLOOKUP($B377&amp;"; "&amp;$N$370&amp;", "&amp;H$371,'FE Fret'!$G:$U,11,FALSE)))
+$P377*IF(ISNA((VLOOKUP($B377&amp;"; "&amp;$Q$370&amp;", "&amp;H$371,'FE Fret'!$G:$U,12,FALSE)+VLOOKUP($B377&amp;"; "&amp;$Q$370&amp;", "&amp;H$371,'FE Fret'!$G:$U,11,FALSE))),0,(VLOOKUP($B377&amp;"; "&amp;$Q$370&amp;", "&amp;H$371,'FE Fret'!$G:$U,12,FALSE)+VLOOKUP($B377&amp;"; "&amp;$Q$370&amp;", "&amp;H$371,'FE Fret'!$G:$U,11,FALSE)))</f>
        <v>0</v>
      </c>
      <c r="AK377" s="567">
        <f>$G377*IF(ISNA((VLOOKUP($B377&amp;"; "&amp;$H$370&amp;", "&amp;I$371,'FE Fret'!$G:$U,12,FALSE)+VLOOKUP($B377&amp;"; "&amp;$H$370&amp;", "&amp;I$371,'FE Fret'!$G:$U,11,FALSE))),0,(VLOOKUP($B377&amp;"; "&amp;$H$370&amp;", "&amp;I$371,'FE Fret'!$G:$U,12,FALSE)+VLOOKUP($B377&amp;"; "&amp;$H$370&amp;", "&amp;I$371,'FE Fret'!$G:$U,11,FALSE)))
+$J377*IF(ISNA((VLOOKUP($B377&amp;"; "&amp;$K$370&amp;", "&amp;I$371,'FE Fret'!$G:$U,12,FALSE)+VLOOKUP($B377&amp;"; "&amp;$K$370&amp;", "&amp;I$371,'FE Fret'!$G:$U,11,FALSE))),0,(VLOOKUP($B377&amp;"; "&amp;$K$370&amp;", "&amp;I$371,'FE Fret'!$G:$U,12,FALSE)+VLOOKUP($B377&amp;"; "&amp;$K$370&amp;", "&amp;I$371,'FE Fret'!$G:$U,11,FALSE)))
+$M377*IF(ISNA((VLOOKUP($B377&amp;"; "&amp;$N$370&amp;", "&amp;I$371,'FE Fret'!$G:$U,12,FALSE)+VLOOKUP($B377&amp;"; "&amp;$N$370&amp;", "&amp;I$371,'FE Fret'!$G:$U,11,FALSE))),0,(VLOOKUP($B377&amp;"; "&amp;$N$370&amp;", "&amp;I$371,'FE Fret'!$G:$U,12,FALSE)+VLOOKUP($B377&amp;"; "&amp;$N$370&amp;", "&amp;I$371,'FE Fret'!$G:$U,11,FALSE)))
+$P377*IF(ISNA((VLOOKUP($B377&amp;"; "&amp;$Q$370&amp;", "&amp;I$371,'FE Fret'!$G:$U,12,FALSE)+VLOOKUP($B377&amp;"; "&amp;$Q$370&amp;", "&amp;I$371,'FE Fret'!$G:$U,11,FALSE))),0,(VLOOKUP($B377&amp;"; "&amp;$Q$370&amp;", "&amp;I$371,'FE Fret'!$G:$U,12,FALSE)+VLOOKUP($B377&amp;"; "&amp;$Q$370&amp;", "&amp;I$371,'FE Fret'!$G:$U,11,FALSE)))</f>
        <v>0</v>
      </c>
      <c r="AL377" s="567"/>
      <c r="AM377" s="567">
        <f>$G377*IF(ISNA(VLOOKUP($B377&amp;"; "&amp;$H$370&amp;", "&amp;H$371,'FE Fret'!$G:$U,13,FALSE)),0,VLOOKUP($B377&amp;"; "&amp;$H$370&amp;", "&amp;H$371,'FE Fret'!$G:$U,13,FALSE))
+$J377*IF(ISNA(VLOOKUP($B377&amp;"; "&amp;$K$370&amp;", "&amp;H$371,'FE Fret'!$G:$U,13,FALSE)),0,VLOOKUP($B377&amp;"; "&amp;$K$370&amp;", "&amp;H$371,'FE Fret'!$G:$U,13,FALSE))
+$M377*IF(ISNA(VLOOKUP($B377&amp;"; "&amp;$N$370&amp;", "&amp;H$371,'FE Fret'!$G:$U,13,FALSE)),0,VLOOKUP($B377&amp;"; "&amp;$N$370&amp;", "&amp;H$371,'FE Fret'!$G:$U,13,FALSE))
+$P377*IF(ISNA(VLOOKUP($B377&amp;"; "&amp;$Q$370&amp;", "&amp;H$371,'FE Fret'!$G:$U,13,FALSE)),0,VLOOKUP($B377&amp;"; "&amp;$Q$370&amp;", "&amp;H$371,'FE Fret'!$G:$U,13,FALSE))</f>
        <v>0</v>
      </c>
      <c r="AN377" s="567">
        <f>$G377*IF(ISNA(VLOOKUP($B377&amp;"; "&amp;$H$370&amp;", "&amp;I$371,'FE Fret'!$G:$U,13,FALSE)),0,VLOOKUP($B377&amp;"; "&amp;$H$370&amp;", "&amp;I$371,'FE Fret'!$G:$U,13,FALSE))
+$J377*IF(ISNA(VLOOKUP($B377&amp;"; "&amp;$K$370&amp;", "&amp;I$371,'FE Fret'!$G:$U,13,FALSE)),0,VLOOKUP($B377&amp;"; "&amp;$K$370&amp;", "&amp;I$371,'FE Fret'!$G:$U,13,FALSE))
+$M377*IF(ISNA(VLOOKUP($B377&amp;"; "&amp;$N$370&amp;", "&amp;I$371,'FE Fret'!$G:$U,13,FALSE)),0,VLOOKUP($B377&amp;"; "&amp;$N$370&amp;", "&amp;I$371,'FE Fret'!$G:$U,13,FALSE))
+$P377*IF(ISNA(VLOOKUP($B377&amp;"; "&amp;$Q$370&amp;", "&amp;I$371,'FE Fret'!$G:$U,13,FALSE)),0,VLOOKUP($B377&amp;"; "&amp;$Q$370&amp;", "&amp;I$371,'FE Fret'!$G:$U,13,FALSE))</f>
        <v>0</v>
      </c>
      <c r="AO377" s="567"/>
      <c r="AP377" s="567">
        <v>0</v>
      </c>
      <c r="AQ377" s="567">
        <v>0</v>
      </c>
      <c r="AR377" s="567"/>
      <c r="AS377" s="568">
        <f t="shared" si="73"/>
        <v>0</v>
      </c>
      <c r="AT377" s="568">
        <f t="shared" si="74"/>
        <v>0</v>
      </c>
      <c r="AU377" s="569"/>
      <c r="AV377" s="567">
        <f>$G377*IF(ISNA(VLOOKUP($B377&amp;"; "&amp;$H$370&amp;", "&amp;H$371,'FE Fret'!$G:$U,15,FALSE)),0,VLOOKUP($B377&amp;"; "&amp;$H$370&amp;", "&amp;H$371,'FE Fret'!$G:$U,15,FALSE))
+$J377*IF(ISNA(VLOOKUP($B377&amp;"; "&amp;$K$370&amp;", "&amp;H$371,'FE Fret'!$G:$U,15,FALSE)),0,VLOOKUP($B377&amp;"; "&amp;$K$370&amp;", "&amp;H$371,'FE Fret'!$G:$U,15,FALSE))
+$M377*IF(ISNA(VLOOKUP($B377&amp;"; "&amp;$N$370&amp;", "&amp;H$371,'FE Fret'!$G:$U,15,FALSE)),0,VLOOKUP($B377&amp;"; "&amp;$N$370&amp;", "&amp;H$371,'FE Fret'!$G:$U,15,FALSE))
+$P377*IF(ISNA(VLOOKUP($B377&amp;"; "&amp;$Q$370&amp;", "&amp;H$371,'FE Fret'!$G:$U,15,FALSE)),0,VLOOKUP($B377&amp;"; "&amp;$Q$370&amp;", "&amp;H$371,'FE Fret'!$G:$U,15,FALSE))</f>
        <v>0</v>
      </c>
      <c r="AW377" s="567">
        <f>$G377*IF(ISNA(VLOOKUP($B377&amp;"; "&amp;$H$370&amp;", "&amp;I$371,'FE Fret'!$G:$U,15,FALSE)),0,VLOOKUP($B377&amp;"; "&amp;$H$370&amp;", "&amp;I$371,'FE Fret'!$G:$U,15,FALSE))
+$J377*IF(ISNA(VLOOKUP($B377&amp;"; "&amp;$K$370&amp;", "&amp;I$371,'FE Fret'!$G:$U,15,FALSE)),0,VLOOKUP($B377&amp;"; "&amp;$K$370&amp;", "&amp;I$371,'FE Fret'!$G:$U,15,FALSE))
+$M377*IF(ISNA(VLOOKUP($B377&amp;"; "&amp;$N$370&amp;", "&amp;I$371,'FE Fret'!$G:$U,15,FALSE)),0,VLOOKUP($B377&amp;"; "&amp;$N$370&amp;", "&amp;I$371,'FE Fret'!$G:$U,15,FALSE))
+$P377*IF(ISNA(VLOOKUP($B377&amp;"; "&amp;$Q$370&amp;", "&amp;I$371,'FE Fret'!$G:$U,15,FALSE)),0,VLOOKUP($B377&amp;"; "&amp;$Q$370&amp;", "&amp;I$371,'FE Fret'!$G:$U,15,FALSE))</f>
        <v>0</v>
      </c>
      <c r="AX377" s="570"/>
      <c r="AZ377" s="1068">
        <f>IF($Y377&lt;&gt;"votre valeur :",IF(ISNA(VLOOKUP($Y377,Utilitaires!$N$566:$O$571,2,FALSE)),,VLOOKUP($Y377,Utilitaires!$N$566:$O$571,2,FALSE)),$Z377)</f>
        <v>0</v>
      </c>
      <c r="BA377" s="1127">
        <f>IF(ISNA(SQRT(SUMSQ(VLOOKUP($B377&amp;"; "&amp;$H$370&amp;", "&amp;H$371,'FE Fret'!$G:$U,7,FALSE),$AZ377))),0,SQRT(SUMSQ(VLOOKUP($B377&amp;"; "&amp;$H$370&amp;", "&amp;$H$371,'FE Fret'!$G:$U,7,FALSE),$AZ377)))</f>
        <v>0.2</v>
      </c>
      <c r="BB377" s="1071">
        <f>IF(ISNA(SQRT(SUMSQ(VLOOKUP($B377&amp;"; "&amp;$K$370&amp;", "&amp;$K$371,'FE Fret'!$G:$U,7,FALSE),$AZ377))),0,SQRT(SUMSQ(VLOOKUP($B377&amp;"; "&amp;$K$370&amp;", "&amp;$K$371,'FE Fret'!$G:$U,7,FALSE),$AZ377)))</f>
        <v>0.2</v>
      </c>
      <c r="BC377" s="1071">
        <f>IF(ISNA(SQRT(SUMSQ(VLOOKUP($B377&amp;"; "&amp;$N$370&amp;", "&amp;$N$371,'FE Fret'!$G:$U,7,FALSE),$AZ377))),0,SQRT(SUMSQ(VLOOKUP($B377&amp;"; "&amp;$N$370&amp;", "&amp;$N$371,'FE Fret'!$G:$U,7,FALSE),$AZ377)))</f>
        <v>0.2</v>
      </c>
      <c r="BD377" s="1071">
        <f>IF(ISNA(SQRT(SUMSQ(VLOOKUP($B377&amp;"; "&amp;$Q$370&amp;", "&amp;$Q$371,'FE Fret'!$G:$U,7,FALSE),$AZ377))),0,SQRT(SUMSQ(VLOOKUP($B377&amp;"; "&amp;$Q$370&amp;", "&amp;$Q$371,'FE Fret'!$G:$U,7,FALSE),$AZ377)))</f>
        <v>0.2</v>
      </c>
      <c r="BE377" s="1127">
        <f>IF(ISNA(SQRT(SUMSQ(VLOOKUP($B377&amp;"; "&amp;$H$370&amp;", "&amp;I$371,'FE Fret'!$G:$U,7,FALSE),$AZ377))),0,SQRT(SUMSQ(VLOOKUP($B377&amp;"; "&amp;$H$370&amp;", "&amp;$I$371,'FE Fret'!$G:$U,7,FALSE),$AZ377)))</f>
        <v>0</v>
      </c>
      <c r="BF377" s="1071">
        <f>IF(ISNA(SQRT(SUMSQ(VLOOKUP($B377&amp;"; "&amp;$K$370&amp;", "&amp;$L$371,'FE Fret'!$G:$U,7,FALSE),$AZ377))),0,SQRT(SUMSQ(VLOOKUP($B377&amp;"; "&amp;$K$370&amp;", "&amp;$L$371,'FE Fret'!$G:$U,7,FALSE),$AZ377)))</f>
        <v>0</v>
      </c>
      <c r="BG377" s="1071">
        <f>IF(ISNA(SQRT(SUMSQ(VLOOKUP($B377&amp;"; "&amp;$N$370&amp;", "&amp;$O$371,'FE Fret'!$G:$U,7,FALSE),$AZ377))),0,SQRT(SUMSQ(VLOOKUP($B377&amp;"; "&amp;$N$370&amp;", "&amp;$O$371,'FE Fret'!$G:$U,7,FALSE),$AZ377)))</f>
        <v>0</v>
      </c>
      <c r="BH377" s="1128">
        <f>IF(ISNA(SQRT(SUMSQ(VLOOKUP($B377&amp;"; "&amp;$Q$370&amp;", "&amp;$R$371,'FE Fret'!$G:$U,7,FALSE),$AZ377))),0,SQRT(SUMSQ(VLOOKUP($B377&amp;"; "&amp;$Q$370&amp;", "&amp;$R$371,'FE Fret'!$G:$U,7,FALSE),$AZ377)))</f>
        <v>0</v>
      </c>
    </row>
    <row r="378" spans="2:60" ht="13" hidden="1" outlineLevel="2">
      <c r="B378" s="154"/>
      <c r="C378" s="155"/>
      <c r="D378" s="222"/>
      <c r="E378" s="222"/>
      <c r="F378" s="155"/>
      <c r="G378" s="155"/>
      <c r="H378" s="155"/>
      <c r="I378" s="155"/>
      <c r="J378" s="155"/>
      <c r="K378" s="155"/>
      <c r="L378" s="155"/>
      <c r="M378" s="155"/>
      <c r="N378" s="155"/>
      <c r="O378" s="155"/>
      <c r="P378" s="155"/>
      <c r="Q378" s="155"/>
      <c r="R378" s="155"/>
      <c r="S378" s="1277"/>
      <c r="T378" s="356"/>
      <c r="U378" s="1348"/>
      <c r="X378" s="143"/>
      <c r="Y378" s="144"/>
      <c r="Z378" s="144"/>
      <c r="AA378" s="164"/>
      <c r="AB378" s="164"/>
      <c r="AC378" s="151"/>
      <c r="AD378" s="151"/>
      <c r="AE378" s="1296"/>
      <c r="AF378" s="116"/>
      <c r="AG378" s="566"/>
      <c r="AH378" s="567"/>
      <c r="AI378" s="567"/>
      <c r="AJ378" s="567"/>
      <c r="AK378" s="567"/>
      <c r="AL378" s="567"/>
      <c r="AM378" s="567"/>
      <c r="AN378" s="567"/>
      <c r="AO378" s="567"/>
      <c r="AP378" s="567"/>
      <c r="AQ378" s="567"/>
      <c r="AR378" s="567"/>
      <c r="AS378" s="568"/>
      <c r="AT378" s="568"/>
      <c r="AU378" s="569"/>
      <c r="AV378" s="567"/>
      <c r="AW378" s="567"/>
      <c r="AX378" s="570"/>
      <c r="AZ378" s="1090"/>
      <c r="BA378" s="1129"/>
      <c r="BB378" s="1076"/>
      <c r="BC378" s="1076"/>
      <c r="BD378" s="1077"/>
      <c r="BE378" s="1078"/>
      <c r="BF378" s="1079"/>
      <c r="BG378" s="1079"/>
      <c r="BH378" s="1080"/>
    </row>
    <row r="379" spans="2:60" ht="12.75" hidden="1" customHeight="1" outlineLevel="2">
      <c r="B379" s="197" t="s">
        <v>353</v>
      </c>
      <c r="C379" s="198"/>
      <c r="D379" s="215">
        <f>SUM(D372:D378)</f>
        <v>0</v>
      </c>
      <c r="E379" s="215"/>
      <c r="F379" s="199"/>
      <c r="G379" s="200"/>
      <c r="H379" s="200"/>
      <c r="I379" s="200"/>
      <c r="J379" s="200"/>
      <c r="K379" s="200"/>
      <c r="L379" s="200"/>
      <c r="M379" s="200"/>
      <c r="N379" s="200"/>
      <c r="O379" s="200"/>
      <c r="P379" s="200"/>
      <c r="Q379" s="200"/>
      <c r="R379" s="200"/>
      <c r="S379" s="203">
        <f>SUM(S372:S378)</f>
        <v>0</v>
      </c>
      <c r="T379" s="203">
        <f>SUM(T372:T378)</f>
        <v>0</v>
      </c>
      <c r="U379" s="1323">
        <f>SUM(U372:U378)</f>
        <v>0</v>
      </c>
      <c r="X379" s="1206">
        <f>IF(AD379=0,AD379,AD379/D379)</f>
        <v>0</v>
      </c>
      <c r="Y379" s="200"/>
      <c r="Z379" s="204"/>
      <c r="AA379" s="204">
        <f>SQRT(SUMSQ(AA372:AA378))</f>
        <v>0</v>
      </c>
      <c r="AB379" s="203">
        <f>SQRT(SUMSQ(AB372:AB378))</f>
        <v>0</v>
      </c>
      <c r="AC379" s="204"/>
      <c r="AD379" s="204">
        <f>SQRT(SUMSQ(AD372:AD378))</f>
        <v>0</v>
      </c>
      <c r="AE379" s="1322">
        <f>SQRT(SUMSQ(AE372:AE378))</f>
        <v>0</v>
      </c>
      <c r="AG379" s="573">
        <f t="shared" ref="AG379:AX379" si="75">SUM(AG372:AG378)</f>
        <v>0</v>
      </c>
      <c r="AH379" s="574">
        <f t="shared" si="75"/>
        <v>0</v>
      </c>
      <c r="AI379" s="574">
        <f t="shared" si="75"/>
        <v>0</v>
      </c>
      <c r="AJ379" s="574">
        <f t="shared" si="75"/>
        <v>0</v>
      </c>
      <c r="AK379" s="574">
        <f t="shared" si="75"/>
        <v>0</v>
      </c>
      <c r="AL379" s="574">
        <f t="shared" si="75"/>
        <v>0</v>
      </c>
      <c r="AM379" s="574">
        <f t="shared" si="75"/>
        <v>0</v>
      </c>
      <c r="AN379" s="574">
        <f t="shared" si="75"/>
        <v>0</v>
      </c>
      <c r="AO379" s="574">
        <f t="shared" si="75"/>
        <v>0</v>
      </c>
      <c r="AP379" s="574">
        <f t="shared" si="75"/>
        <v>0</v>
      </c>
      <c r="AQ379" s="574">
        <f t="shared" si="75"/>
        <v>0</v>
      </c>
      <c r="AR379" s="574">
        <f t="shared" si="75"/>
        <v>0</v>
      </c>
      <c r="AS379" s="575">
        <f t="shared" si="75"/>
        <v>0</v>
      </c>
      <c r="AT379" s="575">
        <f t="shared" si="75"/>
        <v>0</v>
      </c>
      <c r="AU379" s="576">
        <f t="shared" si="75"/>
        <v>0</v>
      </c>
      <c r="AV379" s="1085">
        <f t="shared" si="75"/>
        <v>0</v>
      </c>
      <c r="AW379" s="574">
        <f t="shared" si="75"/>
        <v>0</v>
      </c>
      <c r="AX379" s="577">
        <f t="shared" si="75"/>
        <v>0</v>
      </c>
    </row>
    <row r="380" spans="2:60" ht="12.75" hidden="1" customHeight="1" outlineLevel="2">
      <c r="Q380" s="116"/>
    </row>
    <row r="381" spans="2:60" ht="12.75" hidden="1" customHeight="1" outlineLevel="2">
      <c r="B381" s="1094" t="s">
        <v>895</v>
      </c>
      <c r="C381" s="140"/>
      <c r="D381" s="140"/>
      <c r="E381" s="140"/>
      <c r="F381" s="140"/>
      <c r="G381" s="140"/>
      <c r="H381" s="140"/>
      <c r="I381" s="179"/>
      <c r="T381" s="116"/>
      <c r="U381" s="116"/>
      <c r="V381" s="116"/>
      <c r="W381" s="116"/>
      <c r="X381" s="2357" t="s">
        <v>372</v>
      </c>
      <c r="Y381" s="2358"/>
      <c r="Z381" s="2358"/>
      <c r="AA381" s="2358"/>
      <c r="AB381" s="2358"/>
      <c r="AC381" s="2358"/>
      <c r="AD381" s="2359"/>
      <c r="AE381" s="116"/>
      <c r="AG381" s="2360" t="s">
        <v>447</v>
      </c>
      <c r="AH381" s="2361"/>
      <c r="AI381" s="2361"/>
      <c r="AJ381" s="2361"/>
      <c r="AK381" s="2361"/>
      <c r="AL381" s="2361"/>
      <c r="AM381" s="2361"/>
      <c r="AN381" s="2361"/>
      <c r="AO381" s="2361"/>
      <c r="AP381" s="2361"/>
      <c r="AQ381" s="2361"/>
      <c r="AR381" s="2361"/>
      <c r="AS381" s="2361"/>
      <c r="AT381" s="2361"/>
      <c r="AU381" s="2361"/>
      <c r="AV381" s="2361"/>
      <c r="AW381" s="2361"/>
      <c r="AX381" s="2362"/>
    </row>
    <row r="382" spans="2:60" ht="12.75" hidden="1" customHeight="1" outlineLevel="2">
      <c r="B382" s="143"/>
      <c r="C382" s="144"/>
      <c r="D382" s="1346" t="s">
        <v>312</v>
      </c>
      <c r="E382" s="1681"/>
      <c r="F382" s="144"/>
      <c r="G382" s="144"/>
      <c r="H382" s="1329"/>
      <c r="I382" s="1349" t="s">
        <v>450</v>
      </c>
      <c r="T382" s="116"/>
      <c r="U382" s="116"/>
      <c r="X382" s="1328"/>
      <c r="Y382" s="1329"/>
      <c r="Z382" s="1329"/>
      <c r="AA382" s="1329"/>
      <c r="AB382" s="1329"/>
      <c r="AC382" s="1329"/>
      <c r="AD382" s="1349" t="s">
        <v>450</v>
      </c>
      <c r="AF382" s="109"/>
      <c r="AG382" s="2395" t="s">
        <v>450</v>
      </c>
      <c r="AH382" s="2377"/>
      <c r="AI382" s="2377"/>
      <c r="AJ382" s="2377"/>
      <c r="AK382" s="2377"/>
      <c r="AL382" s="2377"/>
      <c r="AM382" s="2377"/>
      <c r="AN382" s="2377"/>
      <c r="AO382" s="2377"/>
      <c r="AP382" s="2377"/>
      <c r="AQ382" s="2377"/>
      <c r="AR382" s="2377"/>
      <c r="AS382" s="2377" t="s">
        <v>450</v>
      </c>
      <c r="AT382" s="2377"/>
      <c r="AU382" s="630"/>
      <c r="AV382" s="626"/>
      <c r="AW382" s="626"/>
      <c r="AX382" s="1301"/>
      <c r="AZ382" s="2378" t="s">
        <v>1754</v>
      </c>
      <c r="BA382" s="2380"/>
    </row>
    <row r="383" spans="2:60" ht="12.75" hidden="1" customHeight="1" outlineLevel="2">
      <c r="B383" s="1328"/>
      <c r="C383" s="1329"/>
      <c r="D383" s="1329" t="s">
        <v>415</v>
      </c>
      <c r="E383" s="1672"/>
      <c r="F383" s="1332" t="s">
        <v>458</v>
      </c>
      <c r="G383" s="1332" t="s">
        <v>891</v>
      </c>
      <c r="H383" s="1009" t="s">
        <v>667</v>
      </c>
      <c r="I383" s="221" t="s">
        <v>888</v>
      </c>
      <c r="T383" s="116"/>
      <c r="U383" s="116"/>
      <c r="V383" s="109"/>
      <c r="W383" s="109"/>
      <c r="X383" s="1328" t="s">
        <v>320</v>
      </c>
      <c r="Y383" s="2383" t="s">
        <v>320</v>
      </c>
      <c r="Z383" s="2384"/>
      <c r="AA383" s="1329"/>
      <c r="AB383" s="1329"/>
      <c r="AC383" s="1329"/>
      <c r="AD383" s="221" t="s">
        <v>888</v>
      </c>
      <c r="AE383" s="109"/>
      <c r="AF383" s="109"/>
      <c r="AG383" s="2385" t="s">
        <v>214</v>
      </c>
      <c r="AH383" s="2386"/>
      <c r="AI383" s="2386"/>
      <c r="AJ383" s="2386" t="s">
        <v>448</v>
      </c>
      <c r="AK383" s="2386"/>
      <c r="AL383" s="2386"/>
      <c r="AM383" s="2386" t="s">
        <v>270</v>
      </c>
      <c r="AN383" s="2386"/>
      <c r="AO383" s="2386"/>
      <c r="AP383" s="2386" t="s">
        <v>449</v>
      </c>
      <c r="AQ383" s="2386"/>
      <c r="AR383" s="2386"/>
      <c r="AS383" s="2388" t="s">
        <v>331</v>
      </c>
      <c r="AT383" s="2388"/>
      <c r="AU383" s="570"/>
      <c r="AV383" s="2386" t="s">
        <v>643</v>
      </c>
      <c r="AW383" s="2386"/>
      <c r="AX383" s="570"/>
      <c r="AZ383" s="2535" t="s">
        <v>1752</v>
      </c>
      <c r="BA383" s="1144"/>
    </row>
    <row r="384" spans="2:60" ht="12.75" hidden="1" customHeight="1" outlineLevel="2">
      <c r="B384" s="1328"/>
      <c r="C384" s="1329"/>
      <c r="D384" s="1329" t="s">
        <v>450</v>
      </c>
      <c r="E384" s="1672"/>
      <c r="F384" s="1333" t="s">
        <v>451</v>
      </c>
      <c r="G384" s="1333" t="s">
        <v>892</v>
      </c>
      <c r="H384" s="1010" t="s">
        <v>889</v>
      </c>
      <c r="I384" s="221" t="s">
        <v>260</v>
      </c>
      <c r="T384" s="116"/>
      <c r="U384" s="116"/>
      <c r="V384" s="109"/>
      <c r="W384" s="109"/>
      <c r="X384" s="1328" t="s">
        <v>1755</v>
      </c>
      <c r="Y384" s="2374" t="s">
        <v>1756</v>
      </c>
      <c r="Z384" s="2375"/>
      <c r="AA384" s="1334"/>
      <c r="AB384" s="1334"/>
      <c r="AC384" s="1334"/>
      <c r="AD384" s="221" t="s">
        <v>260</v>
      </c>
      <c r="AE384" s="109"/>
      <c r="AG384" s="1343"/>
      <c r="AH384" s="1344"/>
      <c r="AI384" s="1344"/>
      <c r="AJ384" s="1344"/>
      <c r="AK384" s="1344"/>
      <c r="AL384" s="1344"/>
      <c r="AM384" s="1344"/>
      <c r="AN384" s="1344"/>
      <c r="AO384" s="1344"/>
      <c r="AP384" s="1344"/>
      <c r="AQ384" s="1344"/>
      <c r="AR384" s="1344"/>
      <c r="AS384" s="583"/>
      <c r="AT384" s="583"/>
      <c r="AU384" s="584"/>
      <c r="AV384" s="1344"/>
      <c r="AW384" s="1344"/>
      <c r="AX384" s="1345"/>
      <c r="AZ384" s="2536"/>
      <c r="BA384" s="1338"/>
    </row>
    <row r="385" spans="1:64" ht="12.75" hidden="1" customHeight="1" outlineLevel="2">
      <c r="B385" s="143" t="s">
        <v>890</v>
      </c>
      <c r="C385" s="144"/>
      <c r="D385" s="213">
        <f>I385</f>
        <v>0</v>
      </c>
      <c r="E385" s="213"/>
      <c r="F385" s="117"/>
      <c r="G385" s="117"/>
      <c r="H385" s="226">
        <v>0.03</v>
      </c>
      <c r="I385" s="152">
        <f>G385*(1+H385)</f>
        <v>0</v>
      </c>
      <c r="T385" s="116"/>
      <c r="U385" s="116"/>
      <c r="X385" s="1095">
        <f>IF(AD385=0,AD385,AD385/D385)</f>
        <v>0</v>
      </c>
      <c r="Y385" s="345"/>
      <c r="Z385" s="822"/>
      <c r="AA385" s="164"/>
      <c r="AB385" s="164"/>
      <c r="AC385" s="164"/>
      <c r="AD385" s="152">
        <f>I385*BA385</f>
        <v>0</v>
      </c>
      <c r="AG385" s="566">
        <f>D385</f>
        <v>0</v>
      </c>
      <c r="AH385" s="567"/>
      <c r="AI385" s="567"/>
      <c r="AJ385" s="567"/>
      <c r="AK385" s="567"/>
      <c r="AL385" s="567"/>
      <c r="AM385" s="567"/>
      <c r="AN385" s="567"/>
      <c r="AO385" s="567"/>
      <c r="AP385" s="567"/>
      <c r="AQ385" s="567"/>
      <c r="AR385" s="567"/>
      <c r="AS385" s="568">
        <f>SUM(AG385:AP385)</f>
        <v>0</v>
      </c>
      <c r="AT385" s="568"/>
      <c r="AU385" s="569"/>
      <c r="AV385" s="567"/>
      <c r="AW385" s="567"/>
      <c r="AX385" s="570"/>
      <c r="AZ385" s="1068">
        <f>IF($Y385&lt;&gt;"votre valeur :",IF(ISNA(VLOOKUP($Y385,Utilitaires!$N$566:$O$571,2,FALSE)),,VLOOKUP($Y385,Utilitaires!$N$566:$O$571,2,FALSE)),$Z385)</f>
        <v>0</v>
      </c>
      <c r="BA385" s="1133">
        <f>SQRT(SUMSQ(0,AZ385))</f>
        <v>0</v>
      </c>
    </row>
    <row r="386" spans="1:64" ht="12.75" hidden="1" customHeight="1" outlineLevel="2">
      <c r="B386" s="143" t="s">
        <v>890</v>
      </c>
      <c r="C386" s="144"/>
      <c r="D386" s="213">
        <f>I386</f>
        <v>0</v>
      </c>
      <c r="E386" s="213"/>
      <c r="F386" s="120"/>
      <c r="G386" s="120"/>
      <c r="H386" s="226">
        <v>0.03</v>
      </c>
      <c r="I386" s="152">
        <f>G386*(1+H386)</f>
        <v>0</v>
      </c>
      <c r="T386" s="116"/>
      <c r="U386" s="116"/>
      <c r="X386" s="1095">
        <f>IF(AD386=0,AD386,AD386/D386)</f>
        <v>0</v>
      </c>
      <c r="Y386" s="345"/>
      <c r="Z386" s="822"/>
      <c r="AA386" s="164"/>
      <c r="AB386" s="164"/>
      <c r="AC386" s="164"/>
      <c r="AD386" s="152">
        <f>I386*BA386</f>
        <v>0</v>
      </c>
      <c r="AG386" s="566">
        <f>D386</f>
        <v>0</v>
      </c>
      <c r="AH386" s="567"/>
      <c r="AI386" s="567"/>
      <c r="AJ386" s="567"/>
      <c r="AK386" s="567"/>
      <c r="AL386" s="567"/>
      <c r="AM386" s="567"/>
      <c r="AN386" s="567"/>
      <c r="AO386" s="567"/>
      <c r="AP386" s="567"/>
      <c r="AQ386" s="567"/>
      <c r="AR386" s="567"/>
      <c r="AS386" s="568">
        <f>SUM(AG386:AP386)</f>
        <v>0</v>
      </c>
      <c r="AT386" s="568"/>
      <c r="AU386" s="569"/>
      <c r="AV386" s="567"/>
      <c r="AW386" s="567"/>
      <c r="AX386" s="570"/>
      <c r="AZ386" s="1068">
        <f>IF($Y386&lt;&gt;"votre valeur :",IF(ISNA(VLOOKUP($Y386,Utilitaires!$N$566:$O$571,2,FALSE)),,VLOOKUP($Y386,Utilitaires!$N$566:$O$571,2,FALSE)),$Z386)</f>
        <v>0</v>
      </c>
      <c r="BA386" s="1133">
        <f>SQRT(SUMSQ(0,AZ386))</f>
        <v>0</v>
      </c>
    </row>
    <row r="387" spans="1:64" ht="12.75" hidden="1" customHeight="1" outlineLevel="2">
      <c r="B387" s="143" t="s">
        <v>890</v>
      </c>
      <c r="C387" s="144"/>
      <c r="D387" s="213">
        <f>I387</f>
        <v>0</v>
      </c>
      <c r="E387" s="213"/>
      <c r="F387" s="123"/>
      <c r="G387" s="123"/>
      <c r="H387" s="226">
        <v>0.03</v>
      </c>
      <c r="I387" s="152">
        <f>G387*(1+H387)</f>
        <v>0</v>
      </c>
      <c r="T387" s="116"/>
      <c r="U387" s="116"/>
      <c r="X387" s="1095">
        <f>IF(AD387=0,AD387,AD387/D387)</f>
        <v>0</v>
      </c>
      <c r="Y387" s="1097"/>
      <c r="Z387" s="822"/>
      <c r="AA387" s="164"/>
      <c r="AB387" s="164"/>
      <c r="AC387" s="164"/>
      <c r="AD387" s="152">
        <f>I387*BA387</f>
        <v>0</v>
      </c>
      <c r="AG387" s="566">
        <f>D387</f>
        <v>0</v>
      </c>
      <c r="AH387" s="567"/>
      <c r="AI387" s="567"/>
      <c r="AJ387" s="567"/>
      <c r="AK387" s="567"/>
      <c r="AL387" s="567"/>
      <c r="AM387" s="567"/>
      <c r="AN387" s="567"/>
      <c r="AO387" s="567"/>
      <c r="AP387" s="567"/>
      <c r="AQ387" s="567"/>
      <c r="AR387" s="567"/>
      <c r="AS387" s="568">
        <f>SUM(AG387:AP387)</f>
        <v>0</v>
      </c>
      <c r="AT387" s="568"/>
      <c r="AU387" s="569"/>
      <c r="AV387" s="567"/>
      <c r="AW387" s="567"/>
      <c r="AX387" s="570"/>
      <c r="AZ387" s="1068">
        <f>IF($Y387&lt;&gt;"votre valeur :",IF(ISNA(VLOOKUP($Y387,Utilitaires!$N$566:$O$571,2,FALSE)),,VLOOKUP($Y387,Utilitaires!$N$566:$O$571,2,FALSE)),$Z387)</f>
        <v>0</v>
      </c>
      <c r="BA387" s="1133">
        <f>SQRT(SUMSQ(0,AZ387))</f>
        <v>0</v>
      </c>
    </row>
    <row r="388" spans="1:64" ht="12.75" hidden="1" customHeight="1" outlineLevel="2">
      <c r="B388" s="154"/>
      <c r="C388" s="155"/>
      <c r="D388" s="222"/>
      <c r="E388" s="222"/>
      <c r="F388" s="155"/>
      <c r="G388" s="155"/>
      <c r="H388" s="155"/>
      <c r="I388" s="156"/>
      <c r="T388" s="116"/>
      <c r="U388" s="116"/>
      <c r="X388" s="1095"/>
      <c r="Y388" s="155"/>
      <c r="Z388" s="169"/>
      <c r="AA388" s="164"/>
      <c r="AB388" s="164"/>
      <c r="AC388" s="164"/>
      <c r="AD388" s="165"/>
      <c r="AG388" s="571"/>
      <c r="AH388" s="627"/>
      <c r="AI388" s="627"/>
      <c r="AJ388" s="627"/>
      <c r="AK388" s="627"/>
      <c r="AL388" s="627"/>
      <c r="AM388" s="627"/>
      <c r="AN388" s="627"/>
      <c r="AO388" s="627"/>
      <c r="AP388" s="627"/>
      <c r="AQ388" s="627"/>
      <c r="AR388" s="627"/>
      <c r="AS388" s="1325"/>
      <c r="AT388" s="1325"/>
      <c r="AU388" s="1326"/>
      <c r="AV388" s="567"/>
      <c r="AW388" s="567"/>
      <c r="AX388" s="570"/>
      <c r="AZ388" s="1090"/>
      <c r="BA388" s="1156"/>
    </row>
    <row r="389" spans="1:64" ht="12.75" hidden="1" customHeight="1" outlineLevel="2">
      <c r="B389" s="197" t="s">
        <v>353</v>
      </c>
      <c r="C389" s="198"/>
      <c r="D389" s="215">
        <f>SUM(D385:D388)</f>
        <v>0</v>
      </c>
      <c r="E389" s="215"/>
      <c r="F389" s="199"/>
      <c r="G389" s="200"/>
      <c r="H389" s="200"/>
      <c r="I389" s="201">
        <f>SUM(I385:I388)</f>
        <v>0</v>
      </c>
      <c r="T389" s="116"/>
      <c r="U389" s="116"/>
      <c r="X389" s="1206">
        <f>IF(AD389=0,AD389,AD389/D389)</f>
        <v>0</v>
      </c>
      <c r="Y389" s="200"/>
      <c r="Z389" s="200"/>
      <c r="AA389" s="204"/>
      <c r="AB389" s="204"/>
      <c r="AC389" s="204"/>
      <c r="AD389" s="201">
        <f>SQRT(SUMSQ(AD385:AD388))</f>
        <v>0</v>
      </c>
      <c r="AG389" s="1320">
        <f>SUM(AG385:AG388)</f>
        <v>0</v>
      </c>
      <c r="AH389" s="1321"/>
      <c r="AI389" s="1321"/>
      <c r="AJ389" s="1321">
        <f>SUM(AJ385:AJ388)</f>
        <v>0</v>
      </c>
      <c r="AK389" s="1321"/>
      <c r="AL389" s="1321"/>
      <c r="AM389" s="1321">
        <f>SUM(AM385:AM388)</f>
        <v>0</v>
      </c>
      <c r="AN389" s="1321"/>
      <c r="AO389" s="1321"/>
      <c r="AP389" s="1321">
        <f>SUM(AP385:AP388)</f>
        <v>0</v>
      </c>
      <c r="AQ389" s="574"/>
      <c r="AR389" s="574"/>
      <c r="AS389" s="575">
        <f>SUM(AS385:AS388)</f>
        <v>0</v>
      </c>
      <c r="AT389" s="1324"/>
      <c r="AU389" s="1324"/>
      <c r="AV389" s="1085">
        <f>SUM(AV385:AV388)</f>
        <v>0</v>
      </c>
      <c r="AW389" s="574"/>
      <c r="AX389" s="577"/>
    </row>
    <row r="390" spans="1:64" ht="12.75" hidden="1" customHeight="1" outlineLevel="2">
      <c r="Q390" s="116"/>
    </row>
    <row r="391" spans="1:64" ht="12.75" hidden="1" customHeight="1" outlineLevel="2">
      <c r="B391" s="1094" t="s">
        <v>3351</v>
      </c>
      <c r="C391" s="140"/>
      <c r="D391" s="140"/>
      <c r="E391" s="140"/>
      <c r="F391" s="140"/>
      <c r="G391" s="140"/>
      <c r="H391" s="140"/>
      <c r="I391" s="140"/>
      <c r="J391" s="140"/>
      <c r="K391" s="140"/>
      <c r="L391" s="140"/>
      <c r="M391" s="140"/>
      <c r="N391" s="140"/>
      <c r="O391" s="140"/>
      <c r="P391" s="140"/>
      <c r="Q391" s="140"/>
      <c r="R391" s="1353"/>
      <c r="W391" s="116"/>
      <c r="X391" s="2357" t="s">
        <v>372</v>
      </c>
      <c r="Y391" s="2358"/>
      <c r="Z391" s="2358"/>
      <c r="AA391" s="2358"/>
      <c r="AB391" s="2358"/>
      <c r="AC391" s="2358"/>
      <c r="AD391" s="2358"/>
      <c r="AE391" s="2359"/>
      <c r="AG391" s="2398" t="s">
        <v>447</v>
      </c>
      <c r="AH391" s="2361"/>
      <c r="AI391" s="2361"/>
      <c r="AJ391" s="2361"/>
      <c r="AK391" s="2361"/>
      <c r="AL391" s="2361"/>
      <c r="AM391" s="2361"/>
      <c r="AN391" s="2361"/>
      <c r="AO391" s="2361"/>
      <c r="AP391" s="2361"/>
      <c r="AQ391" s="2361"/>
      <c r="AR391" s="2361"/>
      <c r="AS391" s="2361"/>
      <c r="AT391" s="2361"/>
      <c r="AU391" s="2361"/>
      <c r="AV391" s="2361"/>
      <c r="AW391" s="2361"/>
      <c r="AX391" s="2362"/>
    </row>
    <row r="392" spans="1:64" s="1081" customFormat="1" ht="12.75" hidden="1" customHeight="1" outlineLevel="2">
      <c r="A392" s="114"/>
      <c r="B392" s="143"/>
      <c r="C392" s="144"/>
      <c r="D392" s="1346" t="s">
        <v>312</v>
      </c>
      <c r="E392" s="1681"/>
      <c r="F392" s="1329"/>
      <c r="G392" s="155"/>
      <c r="H392" s="2382"/>
      <c r="I392" s="2382"/>
      <c r="J392" s="2382"/>
      <c r="K392" s="155"/>
      <c r="L392" s="2382"/>
      <c r="M392" s="2382"/>
      <c r="N392" s="2382"/>
      <c r="O392" s="2456" t="s">
        <v>236</v>
      </c>
      <c r="P392" s="2456"/>
      <c r="Q392" s="2456"/>
      <c r="R392" s="153" t="s">
        <v>278</v>
      </c>
      <c r="S392" s="1924"/>
      <c r="T392" s="1924"/>
      <c r="U392" s="1924"/>
      <c r="V392" s="1924"/>
      <c r="W392" s="263"/>
      <c r="X392" s="1328"/>
      <c r="Y392" s="821"/>
      <c r="Z392" s="821"/>
      <c r="AA392" s="144"/>
      <c r="AB392" s="1329"/>
      <c r="AC392" s="1329"/>
      <c r="AD392" s="1346"/>
      <c r="AE392" s="153" t="s">
        <v>278</v>
      </c>
      <c r="AF392" s="114"/>
      <c r="AG392" s="2363" t="s">
        <v>450</v>
      </c>
      <c r="AH392" s="2364"/>
      <c r="AI392" s="2364"/>
      <c r="AJ392" s="2364"/>
      <c r="AK392" s="2364"/>
      <c r="AL392" s="2364"/>
      <c r="AM392" s="2364"/>
      <c r="AN392" s="2364"/>
      <c r="AO392" s="2364"/>
      <c r="AP392" s="2364"/>
      <c r="AQ392" s="2364"/>
      <c r="AR392" s="2364"/>
      <c r="AS392" s="2364" t="s">
        <v>450</v>
      </c>
      <c r="AT392" s="2364"/>
      <c r="AU392" s="567"/>
      <c r="AV392" s="1084"/>
      <c r="AW392" s="626"/>
      <c r="AX392" s="1301"/>
      <c r="AY392" s="114"/>
      <c r="AZ392" s="2378" t="s">
        <v>1754</v>
      </c>
      <c r="BA392" s="2379"/>
      <c r="BB392" s="2379"/>
      <c r="BC392" s="2379"/>
      <c r="BD392" s="2379"/>
      <c r="BE392" s="2379"/>
      <c r="BF392" s="2380"/>
      <c r="BL392" s="116"/>
    </row>
    <row r="393" spans="1:64" ht="12.75" hidden="1" customHeight="1" outlineLevel="2">
      <c r="B393" s="143"/>
      <c r="C393" s="144"/>
      <c r="D393" s="1329" t="s">
        <v>415</v>
      </c>
      <c r="E393" s="1672"/>
      <c r="F393" s="1332" t="s">
        <v>458</v>
      </c>
      <c r="G393" s="153"/>
      <c r="H393" s="2381" t="s">
        <v>2768</v>
      </c>
      <c r="I393" s="2382"/>
      <c r="J393" s="2382"/>
      <c r="K393" s="153"/>
      <c r="L393" s="2381" t="s">
        <v>2961</v>
      </c>
      <c r="M393" s="2382"/>
      <c r="N393" s="2382"/>
      <c r="O393" s="1346" t="s">
        <v>450</v>
      </c>
      <c r="P393" s="1346" t="s">
        <v>450</v>
      </c>
      <c r="Q393" s="1906" t="s">
        <v>450</v>
      </c>
      <c r="R393" s="153" t="s">
        <v>279</v>
      </c>
      <c r="W393" s="263"/>
      <c r="X393" s="1328" t="s">
        <v>320</v>
      </c>
      <c r="Y393" s="2383" t="s">
        <v>320</v>
      </c>
      <c r="Z393" s="2384"/>
      <c r="AA393" s="1329" t="s">
        <v>450</v>
      </c>
      <c r="AB393" s="1329" t="s">
        <v>450</v>
      </c>
      <c r="AC393" s="1329" t="s">
        <v>450</v>
      </c>
      <c r="AD393" s="1346" t="s">
        <v>450</v>
      </c>
      <c r="AE393" s="153" t="s">
        <v>279</v>
      </c>
      <c r="AG393" s="2385" t="s">
        <v>214</v>
      </c>
      <c r="AH393" s="2386"/>
      <c r="AI393" s="2386"/>
      <c r="AJ393" s="2386" t="s">
        <v>448</v>
      </c>
      <c r="AK393" s="2386"/>
      <c r="AL393" s="2386"/>
      <c r="AM393" s="2386" t="s">
        <v>270</v>
      </c>
      <c r="AN393" s="2386"/>
      <c r="AO393" s="2386"/>
      <c r="AP393" s="2386" t="s">
        <v>449</v>
      </c>
      <c r="AQ393" s="2386"/>
      <c r="AR393" s="2386"/>
      <c r="AS393" s="2388" t="s">
        <v>331</v>
      </c>
      <c r="AT393" s="2388"/>
      <c r="AU393" s="567"/>
      <c r="AV393" s="2385" t="s">
        <v>643</v>
      </c>
      <c r="AW393" s="2386"/>
      <c r="AX393" s="570"/>
      <c r="AZ393" s="2535" t="s">
        <v>1752</v>
      </c>
      <c r="BA393" s="2532" t="s">
        <v>2768</v>
      </c>
      <c r="BB393" s="2533"/>
      <c r="BC393" s="2534"/>
      <c r="BD393" s="2532" t="s">
        <v>2961</v>
      </c>
      <c r="BE393" s="2533"/>
      <c r="BF393" s="2534"/>
    </row>
    <row r="394" spans="1:64" ht="12.75" hidden="1" customHeight="1" outlineLevel="2">
      <c r="B394" s="538"/>
      <c r="C394" s="144"/>
      <c r="D394" s="1329" t="s">
        <v>450</v>
      </c>
      <c r="E394" s="1672"/>
      <c r="F394" s="1333" t="s">
        <v>451</v>
      </c>
      <c r="G394" s="1333" t="s">
        <v>38</v>
      </c>
      <c r="H394" s="1334" t="s">
        <v>417</v>
      </c>
      <c r="I394" s="1334" t="s">
        <v>260</v>
      </c>
      <c r="J394" s="1334" t="s">
        <v>428</v>
      </c>
      <c r="K394" s="153" t="s">
        <v>3058</v>
      </c>
      <c r="L394" s="1334" t="s">
        <v>417</v>
      </c>
      <c r="M394" s="1334" t="s">
        <v>260</v>
      </c>
      <c r="N394" s="1334" t="s">
        <v>428</v>
      </c>
      <c r="O394" s="1330" t="s">
        <v>417</v>
      </c>
      <c r="P394" s="1330" t="s">
        <v>260</v>
      </c>
      <c r="Q394" s="1903" t="s">
        <v>428</v>
      </c>
      <c r="R394" s="153" t="s">
        <v>450</v>
      </c>
      <c r="W394" s="263"/>
      <c r="X394" s="1328" t="s">
        <v>1755</v>
      </c>
      <c r="Y394" s="2374" t="s">
        <v>1756</v>
      </c>
      <c r="Z394" s="2375"/>
      <c r="AA394" s="1334" t="s">
        <v>417</v>
      </c>
      <c r="AB394" s="1334" t="s">
        <v>260</v>
      </c>
      <c r="AC394" s="1334" t="s">
        <v>428</v>
      </c>
      <c r="AD394" s="166" t="s">
        <v>331</v>
      </c>
      <c r="AE394" s="153" t="s">
        <v>450</v>
      </c>
      <c r="AG394" s="1343" t="s">
        <v>417</v>
      </c>
      <c r="AH394" s="1344" t="s">
        <v>260</v>
      </c>
      <c r="AI394" s="1344" t="s">
        <v>428</v>
      </c>
      <c r="AJ394" s="1344" t="s">
        <v>417</v>
      </c>
      <c r="AK394" s="1344" t="s">
        <v>260</v>
      </c>
      <c r="AL394" s="1344" t="s">
        <v>428</v>
      </c>
      <c r="AM394" s="1344" t="s">
        <v>417</v>
      </c>
      <c r="AN394" s="1344" t="s">
        <v>260</v>
      </c>
      <c r="AO394" s="1344" t="s">
        <v>428</v>
      </c>
      <c r="AP394" s="1344" t="s">
        <v>417</v>
      </c>
      <c r="AQ394" s="1344" t="s">
        <v>260</v>
      </c>
      <c r="AR394" s="1344" t="s">
        <v>428</v>
      </c>
      <c r="AS394" s="583" t="s">
        <v>417</v>
      </c>
      <c r="AT394" s="583" t="s">
        <v>260</v>
      </c>
      <c r="AU394" s="583" t="s">
        <v>428</v>
      </c>
      <c r="AV394" s="1343" t="s">
        <v>417</v>
      </c>
      <c r="AW394" s="1344" t="s">
        <v>260</v>
      </c>
      <c r="AX394" s="1345" t="s">
        <v>428</v>
      </c>
      <c r="AZ394" s="2536"/>
      <c r="BA394" s="1337" t="s">
        <v>417</v>
      </c>
      <c r="BB394" s="1337" t="s">
        <v>260</v>
      </c>
      <c r="BC394" s="1339" t="s">
        <v>428</v>
      </c>
      <c r="BD394" s="1337" t="s">
        <v>417</v>
      </c>
      <c r="BE394" s="1337" t="s">
        <v>260</v>
      </c>
      <c r="BF394" s="1339" t="s">
        <v>428</v>
      </c>
    </row>
    <row r="395" spans="1:64" ht="12.75" hidden="1" customHeight="1" outlineLevel="2">
      <c r="B395" s="143" t="s">
        <v>3060</v>
      </c>
      <c r="C395" s="144"/>
      <c r="D395" s="213">
        <f>SUM(O395:Q395)</f>
        <v>0</v>
      </c>
      <c r="E395" s="213"/>
      <c r="F395" s="411"/>
      <c r="G395" s="117"/>
      <c r="H395" s="336">
        <f>VLOOKUP($B395&amp;"; "&amp;$H$393&amp;", "&amp;H$394,'FE Fret'!$G:$U,9,FALSE)</f>
        <v>0.21299999999999999</v>
      </c>
      <c r="I395" s="336">
        <f>VLOOKUP($B395&amp;"; "&amp;$H$393&amp;", "&amp;I$394,'FE Fret'!$G:$U,9,FALSE)</f>
        <v>0.81799999999999995</v>
      </c>
      <c r="J395" s="336">
        <f>VLOOKUP($B395&amp;"; "&amp;$H$393&amp;", "&amp;J$394,'FE Fret'!$G:$U,9,FALSE)</f>
        <v>0.105</v>
      </c>
      <c r="K395" s="117"/>
      <c r="L395" s="336">
        <f>VLOOKUP($B395&amp;"; "&amp;$L$393&amp;", "&amp;L$394,'FE Fret'!$G:$U,9,FALSE)</f>
        <v>6.4600000000000005E-2</v>
      </c>
      <c r="M395" s="336">
        <f>VLOOKUP($B395&amp;"; "&amp;$L$393&amp;", "&amp;M$394,'FE Fret'!$G:$U,9,FALSE)</f>
        <v>0.248</v>
      </c>
      <c r="N395" s="336">
        <f>VLOOKUP($B395&amp;"; "&amp;$L$393&amp;", "&amp;N$394,'FE Fret'!$G:$U,9,FALSE)</f>
        <v>3.1800000000000002E-2</v>
      </c>
      <c r="O395" s="358">
        <f t="shared" ref="O395:Q399" si="76">IF(ISNA($G395*H395),0,$G395*H395)+IF(ISNA($K395*L395),0,$K395*L395)</f>
        <v>0</v>
      </c>
      <c r="P395" s="358">
        <f t="shared" si="76"/>
        <v>0</v>
      </c>
      <c r="Q395" s="358">
        <f t="shared" si="76"/>
        <v>0</v>
      </c>
      <c r="R395" s="1295">
        <f>IF(OR(F395=Utilitaires!$G$572,F395=Utilitaires!$G$577),P395,0)</f>
        <v>0</v>
      </c>
      <c r="W395" s="263"/>
      <c r="X395" s="1095">
        <f>IF(AD395=0,AD395,AD395/D395)</f>
        <v>0</v>
      </c>
      <c r="Y395" s="345"/>
      <c r="Z395" s="822"/>
      <c r="AA395" s="164">
        <f t="shared" ref="AA395:AC399" si="77">SQRT(SUMSQ(IF(ISNA($G395*H395*BA395),0,$G395*H395*BA395),IF(ISNA($K395*L395*BD395),0,$K395*L395*BD395)))</f>
        <v>0</v>
      </c>
      <c r="AB395" s="164">
        <f t="shared" si="77"/>
        <v>0</v>
      </c>
      <c r="AC395" s="164">
        <f t="shared" si="77"/>
        <v>0</v>
      </c>
      <c r="AD395" s="151">
        <f>SQRT(SUMSQ(AA395:AC395))</f>
        <v>0</v>
      </c>
      <c r="AE395" s="1295">
        <f>R395*X395</f>
        <v>0</v>
      </c>
      <c r="AG395" s="566">
        <f>$G395*IF(ISNA(VLOOKUP($B395&amp;"; "&amp;$H$393&amp;", "&amp;H$394,'FE Fret'!$G:$U,10,FALSE)),0,VLOOKUP($B395&amp;"; "&amp;$H$393&amp;", "&amp;H$394,'FE Fret'!$G:$U,10,FALSE))
+$K395*IF(ISNA(VLOOKUP($B395&amp;"; "&amp;$L$393&amp;", "&amp;H$394,'FE Fret'!$G:$U,10,FALSE)),0,VLOOKUP($B395&amp;"; "&amp;$L$393&amp;", "&amp;H$394,'FE Fret'!$G:$U,10,FALSE))</f>
        <v>0</v>
      </c>
      <c r="AH395" s="567">
        <f>$G395*IF(ISNA(VLOOKUP($B395&amp;"; "&amp;$H$393&amp;", "&amp;I$394,'FE Fret'!$G:$U,10,FALSE)),0,VLOOKUP($B395&amp;"; "&amp;$H$393&amp;", "&amp;I$394,'FE Fret'!$G:$U,10,FALSE))
+$K395*IF(ISNA(VLOOKUP($B395&amp;"; "&amp;$L$393&amp;", "&amp;I$394,'FE Fret'!$G:$U,10,FALSE)),0,VLOOKUP($B395&amp;"; "&amp;$L$393&amp;", "&amp;I$394,'FE Fret'!$G:$U,10,FALSE))</f>
        <v>0</v>
      </c>
      <c r="AI395" s="567">
        <f>$G395*IF(ISNA(VLOOKUP($B395&amp;"; "&amp;$H$393&amp;", "&amp;J$394,'FE Fret'!$G:$U,10,FALSE)),0,VLOOKUP($B395&amp;"; "&amp;$H$393&amp;", "&amp;J$394,'FE Fret'!$G:$U,10,FALSE))
+$K395*IF(ISNA(VLOOKUP($B395&amp;"; "&amp;$L$393&amp;", "&amp;J$394,'FE Fret'!$G:$U,10,FALSE)),0,VLOOKUP($B395&amp;"; "&amp;$L$393&amp;", "&amp;J$394,'FE Fret'!$G:$U,10,FALSE))</f>
        <v>0</v>
      </c>
      <c r="AJ395" s="567">
        <f>$G395*IF(ISNA((VLOOKUP($B395&amp;"; "&amp;$H$393&amp;", "&amp;H$394,'FE Fret'!$G:$U,12,FALSE)+VLOOKUP($B395&amp;"; "&amp;$H$393&amp;", "&amp;H$394,'FE Fret'!$G:$U,11,FALSE))),0,(VLOOKUP($B395&amp;"; "&amp;$H$393&amp;", "&amp;H$394,'FE Fret'!$G:$U,12,FALSE)+VLOOKUP($B395&amp;"; "&amp;$H$393&amp;", "&amp;H$394,'FE Fret'!$G:$U,11,FALSE)))
+$K395*IF(ISNA((VLOOKUP($B395&amp;"; "&amp;$L$393&amp;", "&amp;H$394,'FE Fret'!$G:$U,12,FALSE)+VLOOKUP($B395&amp;"; "&amp;$L$393&amp;", "&amp;H$394,'FE Fret'!$G:$U,11,FALSE))),0,(VLOOKUP($B395&amp;"; "&amp;$L$393&amp;", "&amp;H$394,'FE Fret'!$G:$U,12,FALSE)+VLOOKUP($B395&amp;"; "&amp;$L$393&amp;", "&amp;H$394,'FE Fret'!$G:$U,11,FALSE)))</f>
        <v>0</v>
      </c>
      <c r="AK395" s="567">
        <f>$G395*IF(ISNA((VLOOKUP($B395&amp;"; "&amp;$H$393&amp;", "&amp;I$394,'FE Fret'!$G:$U,12,FALSE)+VLOOKUP($B395&amp;"; "&amp;$H$393&amp;", "&amp;I$394,'FE Fret'!$G:$U,11,FALSE))),0,(VLOOKUP($B395&amp;"; "&amp;$H$393&amp;", "&amp;I$394,'FE Fret'!$G:$U,12,FALSE)+VLOOKUP($B395&amp;"; "&amp;$H$393&amp;", "&amp;I$394,'FE Fret'!$G:$U,11,FALSE)))
+$K395*IF(ISNA((VLOOKUP($B395&amp;"; "&amp;$L$393&amp;", "&amp;I$394,'FE Fret'!$G:$U,12,FALSE)+VLOOKUP($B395&amp;"; "&amp;$L$393&amp;", "&amp;I$394,'FE Fret'!$G:$U,11,FALSE))),0,(VLOOKUP($B395&amp;"; "&amp;$L$393&amp;", "&amp;I$394,'FE Fret'!$G:$U,12,FALSE)+VLOOKUP($B395&amp;"; "&amp;$L$393&amp;", "&amp;I$394,'FE Fret'!$G:$U,11,FALSE)))</f>
        <v>0</v>
      </c>
      <c r="AL395" s="567">
        <f>$G395*IF(ISNA((VLOOKUP($B395&amp;"; "&amp;$H$393&amp;", "&amp;J$394,'FE Fret'!$G:$U,12,FALSE)+VLOOKUP($B395&amp;"; "&amp;$H$393&amp;", "&amp;J$394,'FE Fret'!$G:$U,11,FALSE))),0,(VLOOKUP($B395&amp;"; "&amp;$H$393&amp;", "&amp;J$394,'FE Fret'!$G:$U,12,FALSE)+VLOOKUP($B395&amp;"; "&amp;$H$393&amp;", "&amp;J$394,'FE Fret'!$G:$U,11,FALSE)))
+$K395*IF(ISNA((VLOOKUP($B395&amp;"; "&amp;$L$393&amp;", "&amp;J$394,'FE Fret'!$G:$U,12,FALSE)+VLOOKUP($B395&amp;"; "&amp;$L$393&amp;", "&amp;J$394,'FE Fret'!$G:$U,11,FALSE))),0,(VLOOKUP($B395&amp;"; "&amp;$L$393&amp;", "&amp;J$394,'FE Fret'!$G:$U,12,FALSE)+VLOOKUP($B395&amp;"; "&amp;$L$393&amp;", "&amp;J$394,'FE Fret'!$G:$U,11,FALSE)))</f>
        <v>0</v>
      </c>
      <c r="AM395" s="567">
        <f>$G395*IF(ISNA(VLOOKUP($B395&amp;"; "&amp;$H$393&amp;", "&amp;H$394,'FE Fret'!$G:$U,13,FALSE)),0,VLOOKUP($B395&amp;"; "&amp;$H$393&amp;", "&amp;H$394,'FE Fret'!$G:$U,13,FALSE))
+$K395*IF(ISNA(VLOOKUP($B395&amp;"; "&amp;$L$393&amp;", "&amp;H$394,'FE Fret'!$G:$U,13,FALSE)),0,VLOOKUP($B395&amp;"; "&amp;$L$393&amp;", "&amp;H$394,'FE Fret'!$G:$U,13,FALSE))</f>
        <v>0</v>
      </c>
      <c r="AN395" s="567">
        <f>$G395*IF(ISNA(VLOOKUP($B395&amp;"; "&amp;$H$393&amp;", "&amp;I$394,'FE Fret'!$G:$U,13,FALSE)),0,VLOOKUP($B395&amp;"; "&amp;$H$393&amp;", "&amp;I$394,'FE Fret'!$G:$U,13,FALSE))
+$K395*IF(ISNA(VLOOKUP($B395&amp;"; "&amp;$L$393&amp;", "&amp;I$394,'FE Fret'!$G:$U,13,FALSE)),0,VLOOKUP($B395&amp;"; "&amp;$L$393&amp;", "&amp;I$394,'FE Fret'!$G:$U,13,FALSE))</f>
        <v>0</v>
      </c>
      <c r="AO395" s="567">
        <f>$G395*IF(ISNA(VLOOKUP($B395&amp;"; "&amp;$H$393&amp;", "&amp;J$394,'FE Fret'!$G:$U,13,FALSE)),0,VLOOKUP($B395&amp;"; "&amp;$H$393&amp;", "&amp;J$394,'FE Fret'!$G:$U,13,FALSE))
+$K395*IF(ISNA(VLOOKUP($B395&amp;"; "&amp;$L$393&amp;", "&amp;J$394,'FE Fret'!$G:$U,13,FALSE)),0,VLOOKUP($B395&amp;"; "&amp;$L$393&amp;", "&amp;J$394,'FE Fret'!$G:$U,13,FALSE))</f>
        <v>0</v>
      </c>
      <c r="AP395" s="567">
        <v>0</v>
      </c>
      <c r="AQ395" s="567">
        <v>0</v>
      </c>
      <c r="AR395" s="567">
        <v>0</v>
      </c>
      <c r="AS395" s="568">
        <f t="shared" ref="AS395:AU399" si="78">SUM(AG395,AJ395,AM395,AP395)</f>
        <v>0</v>
      </c>
      <c r="AT395" s="568">
        <f t="shared" si="78"/>
        <v>0</v>
      </c>
      <c r="AU395" s="568">
        <f t="shared" si="78"/>
        <v>0</v>
      </c>
      <c r="AV395" s="566">
        <f>$G395*IF(ISNA(VLOOKUP($B395&amp;"; "&amp;$H$393&amp;", "&amp;H$394,'FE Fret'!$G:$U,15,FALSE)),0,VLOOKUP($B395&amp;"; "&amp;$H$393&amp;", "&amp;H$394,'FE Fret'!$G:$U,15,FALSE))
+$K395*IF(ISNA(VLOOKUP($B395&amp;"; "&amp;$L$393&amp;", "&amp;H$394,'FE Fret'!$G:$U,15,FALSE)),0,VLOOKUP($B395&amp;"; "&amp;$L$393&amp;", "&amp;H$394,'FE Fret'!$G:$U,15,FALSE))</f>
        <v>0</v>
      </c>
      <c r="AW395" s="567">
        <f>$G395*IF(ISNA(VLOOKUP($B395&amp;"; "&amp;$H$393&amp;", "&amp;I$394,'FE Fret'!$G:$U,15,FALSE)),0,VLOOKUP($B395&amp;"; "&amp;$H$393&amp;", "&amp;I$394,'FE Fret'!$G:$U,15,FALSE))
+$K395*IF(ISNA(VLOOKUP($B395&amp;"; "&amp;$L$393&amp;", "&amp;I$394,'FE Fret'!$G:$U,15,FALSE)),0,VLOOKUP($B395&amp;"; "&amp;$L$393&amp;", "&amp;I$394,'FE Fret'!$G:$U,15,FALSE))</f>
        <v>0</v>
      </c>
      <c r="AX395" s="570">
        <f>$G395*IF(ISNA(VLOOKUP($B395&amp;"; "&amp;$H$393&amp;", "&amp;J$394,'FE Fret'!$G:$U,15,FALSE)),0,VLOOKUP($B395&amp;"; "&amp;$H$393&amp;", "&amp;J$394,'FE Fret'!$G:$U,15,FALSE))
+$K395*IF(ISNA(VLOOKUP($B395&amp;"; "&amp;$L$393&amp;", "&amp;J$394,'FE Fret'!$G:$U,15,FALSE)),0,VLOOKUP($B395&amp;"; "&amp;$L$393&amp;", "&amp;J$394,'FE Fret'!$G:$U,15,FALSE))</f>
        <v>0</v>
      </c>
      <c r="AZ395" s="1068">
        <f>IF($Y395&lt;&gt;"votre valeur :",IF(ISNA(VLOOKUP($Y395,Utilitaires!$N$566:$O$571,2,FALSE)),,VLOOKUP($Y395,Utilitaires!$N$566:$O$571,2,FALSE)),$Z395)</f>
        <v>0</v>
      </c>
      <c r="BA395" s="1127">
        <f>IF(ISNA(SQRT(SUMSQ(VLOOKUP($B395&amp;"; "&amp;$H$393&amp;", "&amp;H$394,'FE Fret'!$G:$U,7,FALSE),$AZ395))),0,SQRT(SUMSQ(VLOOKUP($B395&amp;"; "&amp;$H$393&amp;", "&amp;H$394,'FE Fret'!$G:$U,7,FALSE),$AZ395)))</f>
        <v>0.7</v>
      </c>
      <c r="BB395" s="1127">
        <f>IF(ISNA(SQRT(SUMSQ(VLOOKUP($B395&amp;"; "&amp;$H$393&amp;", "&amp;I$394,'FE Fret'!$G:$U,7,FALSE),$AZ395))),0,SQRT(SUMSQ(VLOOKUP($B395&amp;"; "&amp;$H$393&amp;", "&amp;I$394,'FE Fret'!$G:$U,7,FALSE),$AZ395)))</f>
        <v>0.7</v>
      </c>
      <c r="BC395" s="1127">
        <f>IF(ISNA(SQRT(SUMSQ(VLOOKUP($B395&amp;"; "&amp;$H$393&amp;", "&amp;J$394,'FE Fret'!$G:$U,7,FALSE),$AZ395))),0,SQRT(SUMSQ(VLOOKUP($B395&amp;"; "&amp;$H$393&amp;", "&amp;J$394,'FE Fret'!$G:$U,7,FALSE),$AZ395)))</f>
        <v>0.7</v>
      </c>
      <c r="BD395" s="1127">
        <f>IF(ISNA(SQRT(SUMSQ(VLOOKUP($B395&amp;"; "&amp;$L$393&amp;", "&amp;L$394,'FE Fret'!$G:$U,7,FALSE),$AZ395))),0,SQRT(SUMSQ(VLOOKUP($B395&amp;"; "&amp;$L$393&amp;", "&amp;L$394,'FE Fret'!$G:$U,7,FALSE),$AZ395)))</f>
        <v>0.7</v>
      </c>
      <c r="BE395" s="1133">
        <f>IF(ISNA(SQRT(SUMSQ(VLOOKUP($B395&amp;"; "&amp;$L$393&amp;", "&amp;M$394,'FE Fret'!$G:$U,7,FALSE),$AZ395))),0,SQRT(SUMSQ(VLOOKUP($B395&amp;"; "&amp;$L$393&amp;", "&amp;M$394,'FE Fret'!$G:$U,7,FALSE),$AZ395)))</f>
        <v>0.7</v>
      </c>
      <c r="BF395" s="1133">
        <f>IF(ISNA(SQRT(SUMSQ(VLOOKUP($B395&amp;"; "&amp;$L$393&amp;", "&amp;N$394,'FE Fret'!$G:$U,7,FALSE),$AZ395))),0,SQRT(SUMSQ(VLOOKUP($B395&amp;"; "&amp;$L$393&amp;", "&amp;N$394,'FE Fret'!$G:$U,7,FALSE),$AZ395)))</f>
        <v>0.7</v>
      </c>
    </row>
    <row r="396" spans="1:64" ht="12.75" hidden="1" customHeight="1" outlineLevel="2">
      <c r="B396" s="143" t="s">
        <v>3059</v>
      </c>
      <c r="C396" s="144"/>
      <c r="D396" s="213">
        <f>SUM(O396:Q396)</f>
        <v>0</v>
      </c>
      <c r="E396" s="213"/>
      <c r="F396" s="532"/>
      <c r="G396" s="120"/>
      <c r="H396" s="336">
        <f>VLOOKUP($B396&amp;"; "&amp;$H$393&amp;", "&amp;H$394,'FE Fret'!$G:$U,9,FALSE)</f>
        <v>0.157</v>
      </c>
      <c r="I396" s="336">
        <f>VLOOKUP($B396&amp;"; "&amp;$H$393&amp;", "&amp;I$394,'FE Fret'!$G:$U,9,FALSE)</f>
        <v>0.60399999999999998</v>
      </c>
      <c r="J396" s="336">
        <f>VLOOKUP($B396&amp;"; "&amp;$H$393&amp;", "&amp;J$394,'FE Fret'!$G:$U,9,FALSE)</f>
        <v>6.9000000000000006E-2</v>
      </c>
      <c r="K396" s="120"/>
      <c r="L396" s="336">
        <f>VLOOKUP($B396&amp;"; "&amp;$L$393&amp;", "&amp;L$394,'FE Fret'!$G:$U,9,FALSE)</f>
        <v>8.7499999999999994E-2</v>
      </c>
      <c r="M396" s="336">
        <f>VLOOKUP($B396&amp;"; "&amp;$L$393&amp;", "&amp;M$394,'FE Fret'!$G:$U,9,FALSE)</f>
        <v>0.33600000000000002</v>
      </c>
      <c r="N396" s="336">
        <f>VLOOKUP($B396&amp;"; "&amp;$L$393&amp;", "&amp;N$394,'FE Fret'!$G:$U,9,FALSE)</f>
        <v>3.8300000000000001E-2</v>
      </c>
      <c r="O396" s="358">
        <f t="shared" si="76"/>
        <v>0</v>
      </c>
      <c r="P396" s="358">
        <f t="shared" si="76"/>
        <v>0</v>
      </c>
      <c r="Q396" s="358">
        <f t="shared" si="76"/>
        <v>0</v>
      </c>
      <c r="R396" s="1295">
        <f>IF(OR(F396=Utilitaires!$G$572,F396=Utilitaires!$G$577),P396,0)</f>
        <v>0</v>
      </c>
      <c r="W396" s="263"/>
      <c r="X396" s="1095">
        <f>IF(AD396=0,AD396,AD396/D396)</f>
        <v>0</v>
      </c>
      <c r="Y396" s="345"/>
      <c r="Z396" s="822"/>
      <c r="AA396" s="164">
        <f t="shared" si="77"/>
        <v>0</v>
      </c>
      <c r="AB396" s="164">
        <f t="shared" si="77"/>
        <v>0</v>
      </c>
      <c r="AC396" s="164">
        <f t="shared" si="77"/>
        <v>0</v>
      </c>
      <c r="AD396" s="151">
        <f>SQRT(SUMSQ(AA396:AC396))</f>
        <v>0</v>
      </c>
      <c r="AE396" s="1295">
        <f>R396*X396</f>
        <v>0</v>
      </c>
      <c r="AG396" s="566">
        <f>$G396*IF(ISNA(VLOOKUP($B396&amp;"; "&amp;$H$393&amp;", "&amp;H$394,'FE Fret'!$G:$U,10,FALSE)),0,VLOOKUP($B396&amp;"; "&amp;$H$393&amp;", "&amp;H$394,'FE Fret'!$G:$U,10,FALSE))
+$K396*IF(ISNA(VLOOKUP($B396&amp;"; "&amp;$L$393&amp;", "&amp;H$394,'FE Fret'!$G:$U,10,FALSE)),0,VLOOKUP($B396&amp;"; "&amp;$L$393&amp;", "&amp;H$394,'FE Fret'!$G:$U,10,FALSE))</f>
        <v>0</v>
      </c>
      <c r="AH396" s="567">
        <f>$G396*IF(ISNA(VLOOKUP($B396&amp;"; "&amp;$H$393&amp;", "&amp;I$394,'FE Fret'!$G:$U,10,FALSE)),0,VLOOKUP($B396&amp;"; "&amp;$H$393&amp;", "&amp;I$394,'FE Fret'!$G:$U,10,FALSE))
+$K396*IF(ISNA(VLOOKUP($B396&amp;"; "&amp;$L$393&amp;", "&amp;I$394,'FE Fret'!$G:$U,10,FALSE)),0,VLOOKUP($B396&amp;"; "&amp;$L$393&amp;", "&amp;I$394,'FE Fret'!$G:$U,10,FALSE))</f>
        <v>0</v>
      </c>
      <c r="AI396" s="567">
        <f>$G396*IF(ISNA(VLOOKUP($B396&amp;"; "&amp;$H$393&amp;", "&amp;J$394,'FE Fret'!$G:$U,10,FALSE)),0,VLOOKUP($B396&amp;"; "&amp;$H$393&amp;", "&amp;J$394,'FE Fret'!$G:$U,10,FALSE))
+$K396*IF(ISNA(VLOOKUP($B396&amp;"; "&amp;$L$393&amp;", "&amp;J$394,'FE Fret'!$G:$U,10,FALSE)),0,VLOOKUP($B396&amp;"; "&amp;$L$393&amp;", "&amp;J$394,'FE Fret'!$G:$U,10,FALSE))</f>
        <v>0</v>
      </c>
      <c r="AJ396" s="567">
        <f>$G396*IF(ISNA((VLOOKUP($B396&amp;"; "&amp;$H$393&amp;", "&amp;H$394,'FE Fret'!$G:$U,12,FALSE)+VLOOKUP($B396&amp;"; "&amp;$H$393&amp;", "&amp;H$394,'FE Fret'!$G:$U,11,FALSE))),0,(VLOOKUP($B396&amp;"; "&amp;$H$393&amp;", "&amp;H$394,'FE Fret'!$G:$U,12,FALSE)+VLOOKUP($B396&amp;"; "&amp;$H$393&amp;", "&amp;H$394,'FE Fret'!$G:$U,11,FALSE)))
+$K396*IF(ISNA((VLOOKUP($B396&amp;"; "&amp;$L$393&amp;", "&amp;H$394,'FE Fret'!$G:$U,12,FALSE)+VLOOKUP($B396&amp;"; "&amp;$L$393&amp;", "&amp;H$394,'FE Fret'!$G:$U,11,FALSE))),0,(VLOOKUP($B396&amp;"; "&amp;$L$393&amp;", "&amp;H$394,'FE Fret'!$G:$U,12,FALSE)+VLOOKUP($B396&amp;"; "&amp;$L$393&amp;", "&amp;H$394,'FE Fret'!$G:$U,11,FALSE)))</f>
        <v>0</v>
      </c>
      <c r="AK396" s="567">
        <f>$G396*IF(ISNA((VLOOKUP($B396&amp;"; "&amp;$H$393&amp;", "&amp;I$394,'FE Fret'!$G:$U,12,FALSE)+VLOOKUP($B396&amp;"; "&amp;$H$393&amp;", "&amp;I$394,'FE Fret'!$G:$U,11,FALSE))),0,(VLOOKUP($B396&amp;"; "&amp;$H$393&amp;", "&amp;I$394,'FE Fret'!$G:$U,12,FALSE)+VLOOKUP($B396&amp;"; "&amp;$H$393&amp;", "&amp;I$394,'FE Fret'!$G:$U,11,FALSE)))
+$K396*IF(ISNA((VLOOKUP($B396&amp;"; "&amp;$L$393&amp;", "&amp;I$394,'FE Fret'!$G:$U,12,FALSE)+VLOOKUP($B396&amp;"; "&amp;$L$393&amp;", "&amp;I$394,'FE Fret'!$G:$U,11,FALSE))),0,(VLOOKUP($B396&amp;"; "&amp;$L$393&amp;", "&amp;I$394,'FE Fret'!$G:$U,12,FALSE)+VLOOKUP($B396&amp;"; "&amp;$L$393&amp;", "&amp;I$394,'FE Fret'!$G:$U,11,FALSE)))</f>
        <v>0</v>
      </c>
      <c r="AL396" s="567">
        <f>$G396*IF(ISNA((VLOOKUP($B396&amp;"; "&amp;$H$393&amp;", "&amp;J$394,'FE Fret'!$G:$U,12,FALSE)+VLOOKUP($B396&amp;"; "&amp;$H$393&amp;", "&amp;J$394,'FE Fret'!$G:$U,11,FALSE))),0,(VLOOKUP($B396&amp;"; "&amp;$H$393&amp;", "&amp;J$394,'FE Fret'!$G:$U,12,FALSE)+VLOOKUP($B396&amp;"; "&amp;$H$393&amp;", "&amp;J$394,'FE Fret'!$G:$U,11,FALSE)))
+$K396*IF(ISNA((VLOOKUP($B396&amp;"; "&amp;$L$393&amp;", "&amp;J$394,'FE Fret'!$G:$U,12,FALSE)+VLOOKUP($B396&amp;"; "&amp;$L$393&amp;", "&amp;J$394,'FE Fret'!$G:$U,11,FALSE))),0,(VLOOKUP($B396&amp;"; "&amp;$L$393&amp;", "&amp;J$394,'FE Fret'!$G:$U,12,FALSE)+VLOOKUP($B396&amp;"; "&amp;$L$393&amp;", "&amp;J$394,'FE Fret'!$G:$U,11,FALSE)))</f>
        <v>0</v>
      </c>
      <c r="AM396" s="567">
        <f>$G396*IF(ISNA(VLOOKUP($B396&amp;"; "&amp;$H$393&amp;", "&amp;H$394,'FE Fret'!$G:$U,13,FALSE)),0,VLOOKUP($B396&amp;"; "&amp;$H$393&amp;", "&amp;H$394,'FE Fret'!$G:$U,13,FALSE))
+$K396*IF(ISNA(VLOOKUP($B396&amp;"; "&amp;$L$393&amp;", "&amp;H$394,'FE Fret'!$G:$U,13,FALSE)),0,VLOOKUP($B396&amp;"; "&amp;$L$393&amp;", "&amp;H$394,'FE Fret'!$G:$U,13,FALSE))</f>
        <v>0</v>
      </c>
      <c r="AN396" s="567">
        <f>$G396*IF(ISNA(VLOOKUP($B396&amp;"; "&amp;$H$393&amp;", "&amp;I$394,'FE Fret'!$G:$U,13,FALSE)),0,VLOOKUP($B396&amp;"; "&amp;$H$393&amp;", "&amp;I$394,'FE Fret'!$G:$U,13,FALSE))
+$K396*IF(ISNA(VLOOKUP($B396&amp;"; "&amp;$L$393&amp;", "&amp;I$394,'FE Fret'!$G:$U,13,FALSE)),0,VLOOKUP($B396&amp;"; "&amp;$L$393&amp;", "&amp;I$394,'FE Fret'!$G:$U,13,FALSE))</f>
        <v>0</v>
      </c>
      <c r="AO396" s="567">
        <f>$G396*IF(ISNA(VLOOKUP($B396&amp;"; "&amp;$H$393&amp;", "&amp;J$394,'FE Fret'!$G:$U,13,FALSE)),0,VLOOKUP($B396&amp;"; "&amp;$H$393&amp;", "&amp;J$394,'FE Fret'!$G:$U,13,FALSE))
+$K396*IF(ISNA(VLOOKUP($B396&amp;"; "&amp;$L$393&amp;", "&amp;J$394,'FE Fret'!$G:$U,13,FALSE)),0,VLOOKUP($B396&amp;"; "&amp;$L$393&amp;", "&amp;J$394,'FE Fret'!$G:$U,13,FALSE))</f>
        <v>0</v>
      </c>
      <c r="AP396" s="567">
        <v>0</v>
      </c>
      <c r="AQ396" s="567">
        <v>0</v>
      </c>
      <c r="AR396" s="567">
        <v>0</v>
      </c>
      <c r="AS396" s="568">
        <f t="shared" si="78"/>
        <v>0</v>
      </c>
      <c r="AT396" s="568">
        <f t="shared" si="78"/>
        <v>0</v>
      </c>
      <c r="AU396" s="568">
        <f t="shared" si="78"/>
        <v>0</v>
      </c>
      <c r="AV396" s="566">
        <f>$G396*IF(ISNA(VLOOKUP($B396&amp;"; "&amp;$H$393&amp;", "&amp;H$394,'FE Fret'!$G:$U,15,FALSE)),0,VLOOKUP($B396&amp;"; "&amp;$H$393&amp;", "&amp;H$394,'FE Fret'!$G:$U,15,FALSE))
+$K396*IF(ISNA(VLOOKUP($B396&amp;"; "&amp;$L$393&amp;", "&amp;H$394,'FE Fret'!$G:$U,15,FALSE)),0,VLOOKUP($B396&amp;"; "&amp;$L$393&amp;", "&amp;H$394,'FE Fret'!$G:$U,15,FALSE))</f>
        <v>0</v>
      </c>
      <c r="AW396" s="567">
        <f>$G396*IF(ISNA(VLOOKUP($B396&amp;"; "&amp;$H$393&amp;", "&amp;I$394,'FE Fret'!$G:$U,15,FALSE)),0,VLOOKUP($B396&amp;"; "&amp;$H$393&amp;", "&amp;I$394,'FE Fret'!$G:$U,15,FALSE))
+$K396*IF(ISNA(VLOOKUP($B396&amp;"; "&amp;$L$393&amp;", "&amp;I$394,'FE Fret'!$G:$U,15,FALSE)),0,VLOOKUP($B396&amp;"; "&amp;$L$393&amp;", "&amp;I$394,'FE Fret'!$G:$U,15,FALSE))</f>
        <v>0</v>
      </c>
      <c r="AX396" s="570">
        <f>$G396*IF(ISNA(VLOOKUP($B396&amp;"; "&amp;$H$393&amp;", "&amp;J$394,'FE Fret'!$G:$U,15,FALSE)),0,VLOOKUP($B396&amp;"; "&amp;$H$393&amp;", "&amp;J$394,'FE Fret'!$G:$U,15,FALSE))
+$K396*IF(ISNA(VLOOKUP($B396&amp;"; "&amp;$L$393&amp;", "&amp;J$394,'FE Fret'!$G:$U,15,FALSE)),0,VLOOKUP($B396&amp;"; "&amp;$L$393&amp;", "&amp;J$394,'FE Fret'!$G:$U,15,FALSE))</f>
        <v>0</v>
      </c>
      <c r="AZ396" s="1068">
        <f>IF($Y396&lt;&gt;"votre valeur :",IF(ISNA(VLOOKUP($Y396,Utilitaires!$N$566:$O$571,2,FALSE)),,VLOOKUP($Y396,Utilitaires!$N$566:$O$571,2,FALSE)),$Z396)</f>
        <v>0</v>
      </c>
      <c r="BA396" s="1127">
        <f>IF(ISNA(SQRT(SUMSQ(VLOOKUP($B396&amp;"; "&amp;$H$393&amp;", "&amp;H$394,'FE Fret'!$G:$U,7,FALSE),$AZ396))),0,SQRT(SUMSQ(VLOOKUP($B396&amp;"; "&amp;$H$393&amp;", "&amp;H$394,'FE Fret'!$G:$U,7,FALSE),$AZ396)))</f>
        <v>0.7</v>
      </c>
      <c r="BB396" s="1127">
        <f>IF(ISNA(SQRT(SUMSQ(VLOOKUP($B396&amp;"; "&amp;$H$393&amp;", "&amp;I$394,'FE Fret'!$G:$U,7,FALSE),$AZ396))),0,SQRT(SUMSQ(VLOOKUP($B396&amp;"; "&amp;$H$393&amp;", "&amp;I$394,'FE Fret'!$G:$U,7,FALSE),$AZ396)))</f>
        <v>0.7</v>
      </c>
      <c r="BC396" s="1127">
        <f>IF(ISNA(SQRT(SUMSQ(VLOOKUP($B396&amp;"; "&amp;$H$393&amp;", "&amp;J$394,'FE Fret'!$G:$U,7,FALSE),$AZ396))),0,SQRT(SUMSQ(VLOOKUP($B396&amp;"; "&amp;$H$393&amp;", "&amp;J$394,'FE Fret'!$G:$U,7,FALSE),$AZ396)))</f>
        <v>0.7</v>
      </c>
      <c r="BD396" s="1127">
        <f>IF(ISNA(SQRT(SUMSQ(VLOOKUP($B396&amp;"; "&amp;$L$393&amp;", "&amp;L$394,'FE Fret'!$G:$U,7,FALSE),$AZ396))),0,SQRT(SUMSQ(VLOOKUP($B396&amp;"; "&amp;$L$393&amp;", "&amp;L$394,'FE Fret'!$G:$U,7,FALSE),$AZ396)))</f>
        <v>0.7</v>
      </c>
      <c r="BE396" s="1133">
        <f>IF(ISNA(SQRT(SUMSQ(VLOOKUP($B396&amp;"; "&amp;$L$393&amp;", "&amp;M$394,'FE Fret'!$G:$U,7,FALSE),$AZ396))),0,SQRT(SUMSQ(VLOOKUP($B396&amp;"; "&amp;$L$393&amp;", "&amp;M$394,'FE Fret'!$G:$U,7,FALSE),$AZ396)))</f>
        <v>0.7</v>
      </c>
      <c r="BF396" s="1133">
        <f>IF(ISNA(SQRT(SUMSQ(VLOOKUP($B396&amp;"; "&amp;$L$393&amp;", "&amp;N$394,'FE Fret'!$G:$U,7,FALSE),$AZ396))),0,SQRT(SUMSQ(VLOOKUP($B396&amp;"; "&amp;$L$393&amp;", "&amp;N$394,'FE Fret'!$G:$U,7,FALSE),$AZ396)))</f>
        <v>0.7</v>
      </c>
    </row>
    <row r="397" spans="1:64" ht="12.75" hidden="1" customHeight="1" outlineLevel="2">
      <c r="B397" s="143" t="s">
        <v>3062</v>
      </c>
      <c r="C397" s="144"/>
      <c r="D397" s="213">
        <f>SUM(O397:Q397)</f>
        <v>0</v>
      </c>
      <c r="E397" s="213"/>
      <c r="F397" s="532"/>
      <c r="G397" s="120"/>
      <c r="H397" s="336">
        <f>VLOOKUP($B397&amp;"; "&amp;$H$393&amp;", "&amp;H$394,'FE Fret'!$G:$U,9,FALSE)</f>
        <v>0.17699999999999999</v>
      </c>
      <c r="I397" s="336">
        <f>VLOOKUP($B397&amp;"; "&amp;$H$393&amp;", "&amp;I$394,'FE Fret'!$G:$U,9,FALSE)</f>
        <v>0.68</v>
      </c>
      <c r="J397" s="336">
        <f>VLOOKUP($B397&amp;"; "&amp;$H$393&amp;", "&amp;J$394,'FE Fret'!$G:$U,9,FALSE)</f>
        <v>0.105</v>
      </c>
      <c r="K397" s="120"/>
      <c r="L397" s="336" t="e">
        <f>VLOOKUP($B397&amp;"; "&amp;$L$393&amp;", "&amp;L$394,'FE Fret'!$G:$U,9,FALSE)</f>
        <v>#N/A</v>
      </c>
      <c r="M397" s="336" t="e">
        <f>VLOOKUP($B397&amp;"; "&amp;$L$393&amp;", "&amp;M$394,'FE Fret'!$G:$U,9,FALSE)</f>
        <v>#N/A</v>
      </c>
      <c r="N397" s="336" t="e">
        <f>VLOOKUP($B397&amp;"; "&amp;$L$393&amp;", "&amp;N$394,'FE Fret'!$G:$U,9,FALSE)</f>
        <v>#N/A</v>
      </c>
      <c r="O397" s="358">
        <f t="shared" si="76"/>
        <v>0</v>
      </c>
      <c r="P397" s="358">
        <f t="shared" si="76"/>
        <v>0</v>
      </c>
      <c r="Q397" s="358">
        <f t="shared" si="76"/>
        <v>0</v>
      </c>
      <c r="R397" s="1295">
        <f>IF(OR(F397=Utilitaires!$G$572,F397=Utilitaires!$G$577),P397,0)</f>
        <v>0</v>
      </c>
      <c r="W397" s="263"/>
      <c r="X397" s="1095">
        <f>IF(AD397=0,AD397,AD397/D397)</f>
        <v>0</v>
      </c>
      <c r="Y397" s="1097"/>
      <c r="Z397" s="822"/>
      <c r="AA397" s="164">
        <f t="shared" si="77"/>
        <v>0</v>
      </c>
      <c r="AB397" s="164">
        <f t="shared" si="77"/>
        <v>0</v>
      </c>
      <c r="AC397" s="164">
        <f t="shared" si="77"/>
        <v>0</v>
      </c>
      <c r="AD397" s="151">
        <f>SQRT(SUMSQ(AA397:AC397))</f>
        <v>0</v>
      </c>
      <c r="AE397" s="1295">
        <f>R397*X397</f>
        <v>0</v>
      </c>
      <c r="AG397" s="566">
        <f>$G397*IF(ISNA(VLOOKUP($B397&amp;"; "&amp;$H$393&amp;", "&amp;H$394,'FE Fret'!$G:$U,10,FALSE)),0,VLOOKUP($B397&amp;"; "&amp;$H$393&amp;", "&amp;H$394,'FE Fret'!$G:$U,10,FALSE))
+$K397*IF(ISNA(VLOOKUP($B397&amp;"; "&amp;$L$393&amp;", "&amp;H$394,'FE Fret'!$G:$U,10,FALSE)),0,VLOOKUP($B397&amp;"; "&amp;$L$393&amp;", "&amp;H$394,'FE Fret'!$G:$U,10,FALSE))</f>
        <v>0</v>
      </c>
      <c r="AH397" s="567">
        <f>$G397*IF(ISNA(VLOOKUP($B397&amp;"; "&amp;$H$393&amp;", "&amp;I$394,'FE Fret'!$G:$U,10,FALSE)),0,VLOOKUP($B397&amp;"; "&amp;$H$393&amp;", "&amp;I$394,'FE Fret'!$G:$U,10,FALSE))
+$K397*IF(ISNA(VLOOKUP($B397&amp;"; "&amp;$L$393&amp;", "&amp;I$394,'FE Fret'!$G:$U,10,FALSE)),0,VLOOKUP($B397&amp;"; "&amp;$L$393&amp;", "&amp;I$394,'FE Fret'!$G:$U,10,FALSE))</f>
        <v>0</v>
      </c>
      <c r="AI397" s="567">
        <f>$G397*IF(ISNA(VLOOKUP($B397&amp;"; "&amp;$H$393&amp;", "&amp;J$394,'FE Fret'!$G:$U,10,FALSE)),0,VLOOKUP($B397&amp;"; "&amp;$H$393&amp;", "&amp;J$394,'FE Fret'!$G:$U,10,FALSE))
+$K397*IF(ISNA(VLOOKUP($B397&amp;"; "&amp;$L$393&amp;", "&amp;J$394,'FE Fret'!$G:$U,10,FALSE)),0,VLOOKUP($B397&amp;"; "&amp;$L$393&amp;", "&amp;J$394,'FE Fret'!$G:$U,10,FALSE))</f>
        <v>0</v>
      </c>
      <c r="AJ397" s="567">
        <f>$G397*IF(ISNA((VLOOKUP($B397&amp;"; "&amp;$H$393&amp;", "&amp;H$394,'FE Fret'!$G:$U,12,FALSE)+VLOOKUP($B397&amp;"; "&amp;$H$393&amp;", "&amp;H$394,'FE Fret'!$G:$U,11,FALSE))),0,(VLOOKUP($B397&amp;"; "&amp;$H$393&amp;", "&amp;H$394,'FE Fret'!$G:$U,12,FALSE)+VLOOKUP($B397&amp;"; "&amp;$H$393&amp;", "&amp;H$394,'FE Fret'!$G:$U,11,FALSE)))
+$K397*IF(ISNA((VLOOKUP($B397&amp;"; "&amp;$L$393&amp;", "&amp;H$394,'FE Fret'!$G:$U,12,FALSE)+VLOOKUP($B397&amp;"; "&amp;$L$393&amp;", "&amp;H$394,'FE Fret'!$G:$U,11,FALSE))),0,(VLOOKUP($B397&amp;"; "&amp;$L$393&amp;", "&amp;H$394,'FE Fret'!$G:$U,12,FALSE)+VLOOKUP($B397&amp;"; "&amp;$L$393&amp;", "&amp;H$394,'FE Fret'!$G:$U,11,FALSE)))</f>
        <v>0</v>
      </c>
      <c r="AK397" s="567">
        <f>$G397*IF(ISNA((VLOOKUP($B397&amp;"; "&amp;$H$393&amp;", "&amp;I$394,'FE Fret'!$G:$U,12,FALSE)+VLOOKUP($B397&amp;"; "&amp;$H$393&amp;", "&amp;I$394,'FE Fret'!$G:$U,11,FALSE))),0,(VLOOKUP($B397&amp;"; "&amp;$H$393&amp;", "&amp;I$394,'FE Fret'!$G:$U,12,FALSE)+VLOOKUP($B397&amp;"; "&amp;$H$393&amp;", "&amp;I$394,'FE Fret'!$G:$U,11,FALSE)))
+$K397*IF(ISNA((VLOOKUP($B397&amp;"; "&amp;$L$393&amp;", "&amp;I$394,'FE Fret'!$G:$U,12,FALSE)+VLOOKUP($B397&amp;"; "&amp;$L$393&amp;", "&amp;I$394,'FE Fret'!$G:$U,11,FALSE))),0,(VLOOKUP($B397&amp;"; "&amp;$L$393&amp;", "&amp;I$394,'FE Fret'!$G:$U,12,FALSE)+VLOOKUP($B397&amp;"; "&amp;$L$393&amp;", "&amp;I$394,'FE Fret'!$G:$U,11,FALSE)))</f>
        <v>0</v>
      </c>
      <c r="AL397" s="567">
        <f>$G397*IF(ISNA((VLOOKUP($B397&amp;"; "&amp;$H$393&amp;", "&amp;J$394,'FE Fret'!$G:$U,12,FALSE)+VLOOKUP($B397&amp;"; "&amp;$H$393&amp;", "&amp;J$394,'FE Fret'!$G:$U,11,FALSE))),0,(VLOOKUP($B397&amp;"; "&amp;$H$393&amp;", "&amp;J$394,'FE Fret'!$G:$U,12,FALSE)+VLOOKUP($B397&amp;"; "&amp;$H$393&amp;", "&amp;J$394,'FE Fret'!$G:$U,11,FALSE)))
+$K397*IF(ISNA((VLOOKUP($B397&amp;"; "&amp;$L$393&amp;", "&amp;J$394,'FE Fret'!$G:$U,12,FALSE)+VLOOKUP($B397&amp;"; "&amp;$L$393&amp;", "&amp;J$394,'FE Fret'!$G:$U,11,FALSE))),0,(VLOOKUP($B397&amp;"; "&amp;$L$393&amp;", "&amp;J$394,'FE Fret'!$G:$U,12,FALSE)+VLOOKUP($B397&amp;"; "&amp;$L$393&amp;", "&amp;J$394,'FE Fret'!$G:$U,11,FALSE)))</f>
        <v>0</v>
      </c>
      <c r="AM397" s="567">
        <f>$G397*IF(ISNA(VLOOKUP($B397&amp;"; "&amp;$H$393&amp;", "&amp;H$394,'FE Fret'!$G:$U,13,FALSE)),0,VLOOKUP($B397&amp;"; "&amp;$H$393&amp;", "&amp;H$394,'FE Fret'!$G:$U,13,FALSE))
+$K397*IF(ISNA(VLOOKUP($B397&amp;"; "&amp;$L$393&amp;", "&amp;H$394,'FE Fret'!$G:$U,13,FALSE)),0,VLOOKUP($B397&amp;"; "&amp;$L$393&amp;", "&amp;H$394,'FE Fret'!$G:$U,13,FALSE))</f>
        <v>0</v>
      </c>
      <c r="AN397" s="567">
        <f>$G397*IF(ISNA(VLOOKUP($B397&amp;"; "&amp;$H$393&amp;", "&amp;I$394,'FE Fret'!$G:$U,13,FALSE)),0,VLOOKUP($B397&amp;"; "&amp;$H$393&amp;", "&amp;I$394,'FE Fret'!$G:$U,13,FALSE))
+$K397*IF(ISNA(VLOOKUP($B397&amp;"; "&amp;$L$393&amp;", "&amp;I$394,'FE Fret'!$G:$U,13,FALSE)),0,VLOOKUP($B397&amp;"; "&amp;$L$393&amp;", "&amp;I$394,'FE Fret'!$G:$U,13,FALSE))</f>
        <v>0</v>
      </c>
      <c r="AO397" s="567">
        <f>$G397*IF(ISNA(VLOOKUP($B397&amp;"; "&amp;$H$393&amp;", "&amp;J$394,'FE Fret'!$G:$U,13,FALSE)),0,VLOOKUP($B397&amp;"; "&amp;$H$393&amp;", "&amp;J$394,'FE Fret'!$G:$U,13,FALSE))
+$K397*IF(ISNA(VLOOKUP($B397&amp;"; "&amp;$L$393&amp;", "&amp;J$394,'FE Fret'!$G:$U,13,FALSE)),0,VLOOKUP($B397&amp;"; "&amp;$L$393&amp;", "&amp;J$394,'FE Fret'!$G:$U,13,FALSE))</f>
        <v>0</v>
      </c>
      <c r="AP397" s="567">
        <v>0</v>
      </c>
      <c r="AQ397" s="567">
        <v>0</v>
      </c>
      <c r="AR397" s="567">
        <v>0</v>
      </c>
      <c r="AS397" s="568">
        <f t="shared" si="78"/>
        <v>0</v>
      </c>
      <c r="AT397" s="568">
        <f t="shared" si="78"/>
        <v>0</v>
      </c>
      <c r="AU397" s="568">
        <f t="shared" si="78"/>
        <v>0</v>
      </c>
      <c r="AV397" s="566">
        <f>$G397*IF(ISNA(VLOOKUP($B397&amp;"; "&amp;$H$393&amp;", "&amp;H$394,'FE Fret'!$G:$U,15,FALSE)),0,VLOOKUP($B397&amp;"; "&amp;$H$393&amp;", "&amp;H$394,'FE Fret'!$G:$U,15,FALSE))
+$K397*IF(ISNA(VLOOKUP($B397&amp;"; "&amp;$L$393&amp;", "&amp;H$394,'FE Fret'!$G:$U,15,FALSE)),0,VLOOKUP($B397&amp;"; "&amp;$L$393&amp;", "&amp;H$394,'FE Fret'!$G:$U,15,FALSE))</f>
        <v>0</v>
      </c>
      <c r="AW397" s="567">
        <f>$G397*IF(ISNA(VLOOKUP($B397&amp;"; "&amp;$H$393&amp;", "&amp;I$394,'FE Fret'!$G:$U,15,FALSE)),0,VLOOKUP($B397&amp;"; "&amp;$H$393&amp;", "&amp;I$394,'FE Fret'!$G:$U,15,FALSE))
+$K397*IF(ISNA(VLOOKUP($B397&amp;"; "&amp;$L$393&amp;", "&amp;I$394,'FE Fret'!$G:$U,15,FALSE)),0,VLOOKUP($B397&amp;"; "&amp;$L$393&amp;", "&amp;I$394,'FE Fret'!$G:$U,15,FALSE))</f>
        <v>0</v>
      </c>
      <c r="AX397" s="570">
        <f>$G397*IF(ISNA(VLOOKUP($B397&amp;"; "&amp;$H$393&amp;", "&amp;J$394,'FE Fret'!$G:$U,15,FALSE)),0,VLOOKUP($B397&amp;"; "&amp;$H$393&amp;", "&amp;J$394,'FE Fret'!$G:$U,15,FALSE))
+$K397*IF(ISNA(VLOOKUP($B397&amp;"; "&amp;$L$393&amp;", "&amp;J$394,'FE Fret'!$G:$U,15,FALSE)),0,VLOOKUP($B397&amp;"; "&amp;$L$393&amp;", "&amp;J$394,'FE Fret'!$G:$U,15,FALSE))</f>
        <v>0</v>
      </c>
      <c r="AZ397" s="1068">
        <f>IF($Y397&lt;&gt;"votre valeur :",IF(ISNA(VLOOKUP($Y397,Utilitaires!$N$566:$O$571,2,FALSE)),,VLOOKUP($Y397,Utilitaires!$N$566:$O$571,2,FALSE)),$Z397)</f>
        <v>0</v>
      </c>
      <c r="BA397" s="1127">
        <f>IF(ISNA(SQRT(SUMSQ(VLOOKUP($B397&amp;"; "&amp;$H$393&amp;", "&amp;H$394,'FE Fret'!$G:$U,7,FALSE),$AZ397))),0,SQRT(SUMSQ(VLOOKUP($B397&amp;"; "&amp;$H$393&amp;", "&amp;H$394,'FE Fret'!$G:$U,7,FALSE),$AZ397)))</f>
        <v>0.7</v>
      </c>
      <c r="BB397" s="1127">
        <f>IF(ISNA(SQRT(SUMSQ(VLOOKUP($B397&amp;"; "&amp;$H$393&amp;", "&amp;I$394,'FE Fret'!$G:$U,7,FALSE),$AZ397))),0,SQRT(SUMSQ(VLOOKUP($B397&amp;"; "&amp;$H$393&amp;", "&amp;I$394,'FE Fret'!$G:$U,7,FALSE),$AZ397)))</f>
        <v>0.7</v>
      </c>
      <c r="BC397" s="1127">
        <f>IF(ISNA(SQRT(SUMSQ(VLOOKUP($B397&amp;"; "&amp;$H$393&amp;", "&amp;J$394,'FE Fret'!$G:$U,7,FALSE),$AZ397))),0,SQRT(SUMSQ(VLOOKUP($B397&amp;"; "&amp;$H$393&amp;", "&amp;J$394,'FE Fret'!$G:$U,7,FALSE),$AZ397)))</f>
        <v>0.7</v>
      </c>
      <c r="BD397" s="1127">
        <f>IF(ISNA(SQRT(SUMSQ(VLOOKUP($B397&amp;"; "&amp;$L$393&amp;", "&amp;L$394,'FE Fret'!$G:$U,7,FALSE),$AZ397))),0,SQRT(SUMSQ(VLOOKUP($B397&amp;"; "&amp;$L$393&amp;", "&amp;L$394,'FE Fret'!$G:$U,7,FALSE),$AZ397)))</f>
        <v>0</v>
      </c>
      <c r="BE397" s="1133">
        <f>IF(ISNA(SQRT(SUMSQ(VLOOKUP($B397&amp;"; "&amp;$L$393&amp;", "&amp;M$394,'FE Fret'!$G:$U,7,FALSE),$AZ397))),0,SQRT(SUMSQ(VLOOKUP($B397&amp;"; "&amp;$L$393&amp;", "&amp;M$394,'FE Fret'!$G:$U,7,FALSE),$AZ397)))</f>
        <v>0</v>
      </c>
      <c r="BF397" s="1133">
        <f>IF(ISNA(SQRT(SUMSQ(VLOOKUP($B397&amp;"; "&amp;$L$393&amp;", "&amp;N$394,'FE Fret'!$G:$U,7,FALSE),$AZ397))),0,SQRT(SUMSQ(VLOOKUP($B397&amp;"; "&amp;$L$393&amp;", "&amp;N$394,'FE Fret'!$G:$U,7,FALSE),$AZ397)))</f>
        <v>0</v>
      </c>
    </row>
    <row r="398" spans="1:64" ht="12.75" hidden="1" customHeight="1" outlineLevel="2">
      <c r="B398" s="143" t="s">
        <v>4211</v>
      </c>
      <c r="C398" s="144"/>
      <c r="D398" s="213">
        <f>SUM(O398:Q398)</f>
        <v>0</v>
      </c>
      <c r="E398" s="213"/>
      <c r="F398" s="532"/>
      <c r="G398" s="120"/>
      <c r="H398" s="336" t="e">
        <f>VLOOKUP($B398&amp;"; "&amp;$H$393&amp;", "&amp;H$394,'FE Fret'!$G:$U,9,FALSE)</f>
        <v>#N/A</v>
      </c>
      <c r="I398" s="336" t="e">
        <f>VLOOKUP($B398&amp;"; "&amp;$H$393&amp;", "&amp;I$394,'FE Fret'!$G:$U,9,FALSE)</f>
        <v>#N/A</v>
      </c>
      <c r="J398" s="336" t="e">
        <f>VLOOKUP($B398&amp;"; "&amp;$H$393&amp;", "&amp;J$394,'FE Fret'!$G:$U,9,FALSE)</f>
        <v>#N/A</v>
      </c>
      <c r="K398" s="120"/>
      <c r="L398" s="336">
        <f>VLOOKUP($B398&amp;"; "&amp;$L$393&amp;", "&amp;L$394,'FE Fret'!$G:$U,9,FALSE)</f>
        <v>4.6699999999999998E-2</v>
      </c>
      <c r="M398" s="336">
        <f>VLOOKUP($B398&amp;"; "&amp;$L$393&amp;", "&amp;M$394,'FE Fret'!$G:$U,9,FALSE)</f>
        <v>0</v>
      </c>
      <c r="N398" s="336">
        <f>VLOOKUP($B398&amp;"; "&amp;$L$393&amp;", "&amp;N$394,'FE Fret'!$G:$U,9,FALSE)</f>
        <v>9.74E-2</v>
      </c>
      <c r="O398" s="358">
        <f t="shared" si="76"/>
        <v>0</v>
      </c>
      <c r="P398" s="358">
        <f t="shared" si="76"/>
        <v>0</v>
      </c>
      <c r="Q398" s="358">
        <f t="shared" si="76"/>
        <v>0</v>
      </c>
      <c r="R398" s="1295">
        <f>IF(OR(F398=Utilitaires!$G$572,F398=Utilitaires!$G$577),P398,0)</f>
        <v>0</v>
      </c>
      <c r="W398" s="263"/>
      <c r="X398" s="1095">
        <f>IF(AD398=0,AD398,AD398/D398)</f>
        <v>0</v>
      </c>
      <c r="Y398" s="1097"/>
      <c r="Z398" s="822"/>
      <c r="AA398" s="164">
        <f t="shared" si="77"/>
        <v>0</v>
      </c>
      <c r="AB398" s="164">
        <f t="shared" si="77"/>
        <v>0</v>
      </c>
      <c r="AC398" s="164">
        <f t="shared" si="77"/>
        <v>0</v>
      </c>
      <c r="AD398" s="151">
        <f>SQRT(SUMSQ(AA398:AC398))</f>
        <v>0</v>
      </c>
      <c r="AE398" s="1295">
        <f>R398*X398</f>
        <v>0</v>
      </c>
      <c r="AG398" s="566">
        <f>$G398*IF(ISNA(VLOOKUP($B398&amp;"; "&amp;$H$393&amp;", "&amp;H$394,'FE Fret'!$G:$U,10,FALSE)),0,VLOOKUP($B398&amp;"; "&amp;$H$393&amp;", "&amp;H$394,'FE Fret'!$G:$U,10,FALSE))
+$K398*IF(ISNA(VLOOKUP($B398&amp;"; "&amp;$L$393&amp;", "&amp;H$394,'FE Fret'!$G:$U,10,FALSE)),0,VLOOKUP($B398&amp;"; "&amp;$L$393&amp;", "&amp;H$394,'FE Fret'!$G:$U,10,FALSE))</f>
        <v>0</v>
      </c>
      <c r="AH398" s="567">
        <f>$G398*IF(ISNA(VLOOKUP($B398&amp;"; "&amp;$H$393&amp;", "&amp;I$394,'FE Fret'!$G:$U,10,FALSE)),0,VLOOKUP($B398&amp;"; "&amp;$H$393&amp;", "&amp;I$394,'FE Fret'!$G:$U,10,FALSE))
+$K398*IF(ISNA(VLOOKUP($B398&amp;"; "&amp;$L$393&amp;", "&amp;I$394,'FE Fret'!$G:$U,10,FALSE)),0,VLOOKUP($B398&amp;"; "&amp;$L$393&amp;", "&amp;I$394,'FE Fret'!$G:$U,10,FALSE))</f>
        <v>0</v>
      </c>
      <c r="AI398" s="567">
        <f>$G398*IF(ISNA(VLOOKUP($B398&amp;"; "&amp;$H$393&amp;", "&amp;J$394,'FE Fret'!$G:$U,10,FALSE)),0,VLOOKUP($B398&amp;"; "&amp;$H$393&amp;", "&amp;J$394,'FE Fret'!$G:$U,10,FALSE))
+$K398*IF(ISNA(VLOOKUP($B398&amp;"; "&amp;$L$393&amp;", "&amp;J$394,'FE Fret'!$G:$U,10,FALSE)),0,VLOOKUP($B398&amp;"; "&amp;$L$393&amp;", "&amp;J$394,'FE Fret'!$G:$U,10,FALSE))</f>
        <v>0</v>
      </c>
      <c r="AJ398" s="567">
        <f>$G398*IF(ISNA((VLOOKUP($B398&amp;"; "&amp;$H$393&amp;", "&amp;H$394,'FE Fret'!$G:$U,12,FALSE)+VLOOKUP($B398&amp;"; "&amp;$H$393&amp;", "&amp;H$394,'FE Fret'!$G:$U,11,FALSE))),0,(VLOOKUP($B398&amp;"; "&amp;$H$393&amp;", "&amp;H$394,'FE Fret'!$G:$U,12,FALSE)+VLOOKUP($B398&amp;"; "&amp;$H$393&amp;", "&amp;H$394,'FE Fret'!$G:$U,11,FALSE)))
+$K398*IF(ISNA((VLOOKUP($B398&amp;"; "&amp;$L$393&amp;", "&amp;H$394,'FE Fret'!$G:$U,12,FALSE)+VLOOKUP($B398&amp;"; "&amp;$L$393&amp;", "&amp;H$394,'FE Fret'!$G:$U,11,FALSE))),0,(VLOOKUP($B398&amp;"; "&amp;$L$393&amp;", "&amp;H$394,'FE Fret'!$G:$U,12,FALSE)+VLOOKUP($B398&amp;"; "&amp;$L$393&amp;", "&amp;H$394,'FE Fret'!$G:$U,11,FALSE)))</f>
        <v>0</v>
      </c>
      <c r="AK398" s="567">
        <f>$G398*IF(ISNA((VLOOKUP($B398&amp;"; "&amp;$H$393&amp;", "&amp;I$394,'FE Fret'!$G:$U,12,FALSE)+VLOOKUP($B398&amp;"; "&amp;$H$393&amp;", "&amp;I$394,'FE Fret'!$G:$U,11,FALSE))),0,(VLOOKUP($B398&amp;"; "&amp;$H$393&amp;", "&amp;I$394,'FE Fret'!$G:$U,12,FALSE)+VLOOKUP($B398&amp;"; "&amp;$H$393&amp;", "&amp;I$394,'FE Fret'!$G:$U,11,FALSE)))
+$K398*IF(ISNA((VLOOKUP($B398&amp;"; "&amp;$L$393&amp;", "&amp;I$394,'FE Fret'!$G:$U,12,FALSE)+VLOOKUP($B398&amp;"; "&amp;$L$393&amp;", "&amp;I$394,'FE Fret'!$G:$U,11,FALSE))),0,(VLOOKUP($B398&amp;"; "&amp;$L$393&amp;", "&amp;I$394,'FE Fret'!$G:$U,12,FALSE)+VLOOKUP($B398&amp;"; "&amp;$L$393&amp;", "&amp;I$394,'FE Fret'!$G:$U,11,FALSE)))</f>
        <v>0</v>
      </c>
      <c r="AL398" s="567">
        <f>$G398*IF(ISNA((VLOOKUP($B398&amp;"; "&amp;$H$393&amp;", "&amp;J$394,'FE Fret'!$G:$U,12,FALSE)+VLOOKUP($B398&amp;"; "&amp;$H$393&amp;", "&amp;J$394,'FE Fret'!$G:$U,11,FALSE))),0,(VLOOKUP($B398&amp;"; "&amp;$H$393&amp;", "&amp;J$394,'FE Fret'!$G:$U,12,FALSE)+VLOOKUP($B398&amp;"; "&amp;$H$393&amp;", "&amp;J$394,'FE Fret'!$G:$U,11,FALSE)))
+$K398*IF(ISNA((VLOOKUP($B398&amp;"; "&amp;$L$393&amp;", "&amp;J$394,'FE Fret'!$G:$U,12,FALSE)+VLOOKUP($B398&amp;"; "&amp;$L$393&amp;", "&amp;J$394,'FE Fret'!$G:$U,11,FALSE))),0,(VLOOKUP($B398&amp;"; "&amp;$L$393&amp;", "&amp;J$394,'FE Fret'!$G:$U,12,FALSE)+VLOOKUP($B398&amp;"; "&amp;$L$393&amp;", "&amp;J$394,'FE Fret'!$G:$U,11,FALSE)))</f>
        <v>0</v>
      </c>
      <c r="AM398" s="567">
        <f>$G398*IF(ISNA(VLOOKUP($B398&amp;"; "&amp;$H$393&amp;", "&amp;H$394,'FE Fret'!$G:$U,13,FALSE)),0,VLOOKUP($B398&amp;"; "&amp;$H$393&amp;", "&amp;H$394,'FE Fret'!$G:$U,13,FALSE))
+$K398*IF(ISNA(VLOOKUP($B398&amp;"; "&amp;$L$393&amp;", "&amp;H$394,'FE Fret'!$G:$U,13,FALSE)),0,VLOOKUP($B398&amp;"; "&amp;$L$393&amp;", "&amp;H$394,'FE Fret'!$G:$U,13,FALSE))</f>
        <v>0</v>
      </c>
      <c r="AN398" s="567">
        <f>$G398*IF(ISNA(VLOOKUP($B398&amp;"; "&amp;$H$393&amp;", "&amp;I$394,'FE Fret'!$G:$U,13,FALSE)),0,VLOOKUP($B398&amp;"; "&amp;$H$393&amp;", "&amp;I$394,'FE Fret'!$G:$U,13,FALSE))
+$K398*IF(ISNA(VLOOKUP($B398&amp;"; "&amp;$L$393&amp;", "&amp;I$394,'FE Fret'!$G:$U,13,FALSE)),0,VLOOKUP($B398&amp;"; "&amp;$L$393&amp;", "&amp;I$394,'FE Fret'!$G:$U,13,FALSE))</f>
        <v>0</v>
      </c>
      <c r="AO398" s="567">
        <f>$G398*IF(ISNA(VLOOKUP($B398&amp;"; "&amp;$H$393&amp;", "&amp;J$394,'FE Fret'!$G:$U,13,FALSE)),0,VLOOKUP($B398&amp;"; "&amp;$H$393&amp;", "&amp;J$394,'FE Fret'!$G:$U,13,FALSE))
+$K398*IF(ISNA(VLOOKUP($B398&amp;"; "&amp;$L$393&amp;", "&amp;J$394,'FE Fret'!$G:$U,13,FALSE)),0,VLOOKUP($B398&amp;"; "&amp;$L$393&amp;", "&amp;J$394,'FE Fret'!$G:$U,13,FALSE))</f>
        <v>0</v>
      </c>
      <c r="AP398" s="567">
        <v>0</v>
      </c>
      <c r="AQ398" s="567">
        <v>0</v>
      </c>
      <c r="AR398" s="567">
        <v>0</v>
      </c>
      <c r="AS398" s="568">
        <f t="shared" si="78"/>
        <v>0</v>
      </c>
      <c r="AT398" s="568">
        <f t="shared" si="78"/>
        <v>0</v>
      </c>
      <c r="AU398" s="568">
        <f t="shared" si="78"/>
        <v>0</v>
      </c>
      <c r="AV398" s="566">
        <f>$G398*IF(ISNA(VLOOKUP($B398&amp;"; "&amp;$H$393&amp;", "&amp;H$394,'FE Fret'!$G:$U,15,FALSE)),0,VLOOKUP($B398&amp;"; "&amp;$H$393&amp;", "&amp;H$394,'FE Fret'!$G:$U,15,FALSE))
+$K398*IF(ISNA(VLOOKUP($B398&amp;"; "&amp;$L$393&amp;", "&amp;H$394,'FE Fret'!$G:$U,15,FALSE)),0,VLOOKUP($B398&amp;"; "&amp;$L$393&amp;", "&amp;H$394,'FE Fret'!$G:$U,15,FALSE))</f>
        <v>0</v>
      </c>
      <c r="AW398" s="567">
        <f>$G398*IF(ISNA(VLOOKUP($B398&amp;"; "&amp;$H$393&amp;", "&amp;I$394,'FE Fret'!$G:$U,15,FALSE)),0,VLOOKUP($B398&amp;"; "&amp;$H$393&amp;", "&amp;I$394,'FE Fret'!$G:$U,15,FALSE))
+$K398*IF(ISNA(VLOOKUP($B398&amp;"; "&amp;$L$393&amp;", "&amp;I$394,'FE Fret'!$G:$U,15,FALSE)),0,VLOOKUP($B398&amp;"; "&amp;$L$393&amp;", "&amp;I$394,'FE Fret'!$G:$U,15,FALSE))</f>
        <v>0</v>
      </c>
      <c r="AX398" s="570">
        <f>$G398*IF(ISNA(VLOOKUP($B398&amp;"; "&amp;$H$393&amp;", "&amp;J$394,'FE Fret'!$G:$U,15,FALSE)),0,VLOOKUP($B398&amp;"; "&amp;$H$393&amp;", "&amp;J$394,'FE Fret'!$G:$U,15,FALSE))
+$K398*IF(ISNA(VLOOKUP($B398&amp;"; "&amp;$L$393&amp;", "&amp;J$394,'FE Fret'!$G:$U,15,FALSE)),0,VLOOKUP($B398&amp;"; "&amp;$L$393&amp;", "&amp;J$394,'FE Fret'!$G:$U,15,FALSE))</f>
        <v>0</v>
      </c>
      <c r="AZ398" s="1068">
        <f>IF($Y398&lt;&gt;"votre valeur :",IF(ISNA(VLOOKUP($Y398,Utilitaires!$N$566:$O$571,2,FALSE)),,VLOOKUP($Y398,Utilitaires!$N$566:$O$571,2,FALSE)),$Z398)</f>
        <v>0</v>
      </c>
      <c r="BA398" s="1127">
        <f>IF(ISNA(SQRT(SUMSQ(VLOOKUP($B398&amp;"; "&amp;$H$393&amp;", "&amp;H$394,'FE Fret'!$G:$U,7,FALSE),$AZ398))),0,SQRT(SUMSQ(VLOOKUP($B398&amp;"; "&amp;$H$393&amp;", "&amp;H$394,'FE Fret'!$G:$U,7,FALSE),$AZ398)))</f>
        <v>0</v>
      </c>
      <c r="BB398" s="1127">
        <f>IF(ISNA(SQRT(SUMSQ(VLOOKUP($B398&amp;"; "&amp;$H$393&amp;", "&amp;I$394,'FE Fret'!$G:$U,7,FALSE),$AZ398))),0,SQRT(SUMSQ(VLOOKUP($B398&amp;"; "&amp;$H$393&amp;", "&amp;I$394,'FE Fret'!$G:$U,7,FALSE),$AZ398)))</f>
        <v>0</v>
      </c>
      <c r="BC398" s="1127">
        <f>IF(ISNA(SQRT(SUMSQ(VLOOKUP($B398&amp;"; "&amp;$H$393&amp;", "&amp;J$394,'FE Fret'!$G:$U,7,FALSE),$AZ398))),0,SQRT(SUMSQ(VLOOKUP($B398&amp;"; "&amp;$H$393&amp;", "&amp;J$394,'FE Fret'!$G:$U,7,FALSE),$AZ398)))</f>
        <v>0</v>
      </c>
      <c r="BD398" s="1127">
        <f>IF(ISNA(SQRT(SUMSQ(VLOOKUP($B398&amp;"; "&amp;$L$393&amp;", "&amp;L$394,'FE Fret'!$G:$U,7,FALSE),$AZ398))),0,SQRT(SUMSQ(VLOOKUP($B398&amp;"; "&amp;$L$393&amp;", "&amp;L$394,'FE Fret'!$G:$U,7,FALSE),$AZ398)))</f>
        <v>0.7</v>
      </c>
      <c r="BE398" s="1133">
        <f>IF(ISNA(SQRT(SUMSQ(VLOOKUP($B398&amp;"; "&amp;$L$393&amp;", "&amp;M$394,'FE Fret'!$G:$U,7,FALSE),$AZ398))),0,SQRT(SUMSQ(VLOOKUP($B398&amp;"; "&amp;$L$393&amp;", "&amp;M$394,'FE Fret'!$G:$U,7,FALSE),$AZ398)))</f>
        <v>0.7</v>
      </c>
      <c r="BF398" s="1133">
        <f>IF(ISNA(SQRT(SUMSQ(VLOOKUP($B398&amp;"; "&amp;$L$393&amp;", "&amp;N$394,'FE Fret'!$G:$U,7,FALSE),$AZ398))),0,SQRT(SUMSQ(VLOOKUP($B398&amp;"; "&amp;$L$393&amp;", "&amp;N$394,'FE Fret'!$G:$U,7,FALSE),$AZ398)))</f>
        <v>0.7</v>
      </c>
    </row>
    <row r="399" spans="1:64" ht="12.75" hidden="1" customHeight="1" outlineLevel="2">
      <c r="B399" s="143" t="s">
        <v>3061</v>
      </c>
      <c r="C399" s="144"/>
      <c r="D399" s="213">
        <f>SUM(O399:Q399)</f>
        <v>0</v>
      </c>
      <c r="E399" s="213"/>
      <c r="F399" s="349"/>
      <c r="G399" s="123"/>
      <c r="H399" s="336">
        <f>VLOOKUP($B399&amp;"; "&amp;$H$393&amp;", "&amp;H$394,'FE Fret'!$G:$U,9,FALSE)</f>
        <v>0.105</v>
      </c>
      <c r="I399" s="336">
        <f>VLOOKUP($B399&amp;"; "&amp;$H$393&amp;", "&amp;I$394,'FE Fret'!$G:$U,9,FALSE)</f>
        <v>0.40200000000000002</v>
      </c>
      <c r="J399" s="336">
        <f>VLOOKUP($B399&amp;"; "&amp;$H$393&amp;", "&amp;J$394,'FE Fret'!$G:$U,9,FALSE)</f>
        <v>0.04</v>
      </c>
      <c r="K399" s="123"/>
      <c r="L399" s="336">
        <f>VLOOKUP($B399&amp;"; "&amp;$L$393&amp;", "&amp;L$394,'FE Fret'!$G:$U,9,FALSE)</f>
        <v>0.23100000000000001</v>
      </c>
      <c r="M399" s="336">
        <f>VLOOKUP($B399&amp;"; "&amp;$L$393&amp;", "&amp;M$394,'FE Fret'!$G:$U,9,FALSE)</f>
        <v>0.88400000000000001</v>
      </c>
      <c r="N399" s="336">
        <f>VLOOKUP($B399&amp;"; "&amp;$L$393&amp;", "&amp;N$394,'FE Fret'!$G:$U,9,FALSE)</f>
        <v>8.8599999999999998E-2</v>
      </c>
      <c r="O399" s="358">
        <f t="shared" si="76"/>
        <v>0</v>
      </c>
      <c r="P399" s="358">
        <f t="shared" si="76"/>
        <v>0</v>
      </c>
      <c r="Q399" s="358">
        <f t="shared" si="76"/>
        <v>0</v>
      </c>
      <c r="R399" s="1295">
        <f>IF(OR(F399=Utilitaires!$G$572,F399=Utilitaires!$G$577),P399,0)</f>
        <v>0</v>
      </c>
      <c r="W399" s="116"/>
      <c r="X399" s="1095">
        <f>IF(AD399=0,AD399,AD399/D399)</f>
        <v>0</v>
      </c>
      <c r="Y399" s="1097"/>
      <c r="Z399" s="822"/>
      <c r="AA399" s="164">
        <f t="shared" si="77"/>
        <v>0</v>
      </c>
      <c r="AB399" s="164">
        <f t="shared" si="77"/>
        <v>0</v>
      </c>
      <c r="AC399" s="164">
        <f t="shared" si="77"/>
        <v>0</v>
      </c>
      <c r="AD399" s="151">
        <f>SQRT(SUMSQ(AA399:AC399))</f>
        <v>0</v>
      </c>
      <c r="AE399" s="1295">
        <f>R399*X399</f>
        <v>0</v>
      </c>
      <c r="AG399" s="566">
        <f>$G399*IF(ISNA(VLOOKUP($B399&amp;"; "&amp;$H$393&amp;", "&amp;H$394,'FE Fret'!$G:$U,10,FALSE)),0,VLOOKUP($B399&amp;"; "&amp;$H$393&amp;", "&amp;H$394,'FE Fret'!$G:$U,10,FALSE))
+$K399*IF(ISNA(VLOOKUP($B399&amp;"; "&amp;$L$393&amp;", "&amp;H$394,'FE Fret'!$G:$U,10,FALSE)),0,VLOOKUP($B399&amp;"; "&amp;$L$393&amp;", "&amp;H$394,'FE Fret'!$G:$U,10,FALSE))</f>
        <v>0</v>
      </c>
      <c r="AH399" s="567">
        <f>$G399*IF(ISNA(VLOOKUP($B399&amp;"; "&amp;$H$393&amp;", "&amp;I$394,'FE Fret'!$G:$U,10,FALSE)),0,VLOOKUP($B399&amp;"; "&amp;$H$393&amp;", "&amp;I$394,'FE Fret'!$G:$U,10,FALSE))
+$K399*IF(ISNA(VLOOKUP($B399&amp;"; "&amp;$L$393&amp;", "&amp;I$394,'FE Fret'!$G:$U,10,FALSE)),0,VLOOKUP($B399&amp;"; "&amp;$L$393&amp;", "&amp;I$394,'FE Fret'!$G:$U,10,FALSE))</f>
        <v>0</v>
      </c>
      <c r="AI399" s="567">
        <f>$G399*IF(ISNA(VLOOKUP($B399&amp;"; "&amp;$H$393&amp;", "&amp;J$394,'FE Fret'!$G:$U,10,FALSE)),0,VLOOKUP($B399&amp;"; "&amp;$H$393&amp;", "&amp;J$394,'FE Fret'!$G:$U,10,FALSE))
+$K399*IF(ISNA(VLOOKUP($B399&amp;"; "&amp;$L$393&amp;", "&amp;J$394,'FE Fret'!$G:$U,10,FALSE)),0,VLOOKUP($B399&amp;"; "&amp;$L$393&amp;", "&amp;J$394,'FE Fret'!$G:$U,10,FALSE))</f>
        <v>0</v>
      </c>
      <c r="AJ399" s="567">
        <f>$G399*IF(ISNA((VLOOKUP($B399&amp;"; "&amp;$H$393&amp;", "&amp;H$394,'FE Fret'!$G:$U,12,FALSE)+VLOOKUP($B399&amp;"; "&amp;$H$393&amp;", "&amp;H$394,'FE Fret'!$G:$U,11,FALSE))),0,(VLOOKUP($B399&amp;"; "&amp;$H$393&amp;", "&amp;H$394,'FE Fret'!$G:$U,12,FALSE)+VLOOKUP($B399&amp;"; "&amp;$H$393&amp;", "&amp;H$394,'FE Fret'!$G:$U,11,FALSE)))
+$K399*IF(ISNA((VLOOKUP($B399&amp;"; "&amp;$L$393&amp;", "&amp;H$394,'FE Fret'!$G:$U,12,FALSE)+VLOOKUP($B399&amp;"; "&amp;$L$393&amp;", "&amp;H$394,'FE Fret'!$G:$U,11,FALSE))),0,(VLOOKUP($B399&amp;"; "&amp;$L$393&amp;", "&amp;H$394,'FE Fret'!$G:$U,12,FALSE)+VLOOKUP($B399&amp;"; "&amp;$L$393&amp;", "&amp;H$394,'FE Fret'!$G:$U,11,FALSE)))</f>
        <v>0</v>
      </c>
      <c r="AK399" s="567">
        <f>$G399*IF(ISNA((VLOOKUP($B399&amp;"; "&amp;$H$393&amp;", "&amp;I$394,'FE Fret'!$G:$U,12,FALSE)+VLOOKUP($B399&amp;"; "&amp;$H$393&amp;", "&amp;I$394,'FE Fret'!$G:$U,11,FALSE))),0,(VLOOKUP($B399&amp;"; "&amp;$H$393&amp;", "&amp;I$394,'FE Fret'!$G:$U,12,FALSE)+VLOOKUP($B399&amp;"; "&amp;$H$393&amp;", "&amp;I$394,'FE Fret'!$G:$U,11,FALSE)))
+$K399*IF(ISNA((VLOOKUP($B399&amp;"; "&amp;$L$393&amp;", "&amp;I$394,'FE Fret'!$G:$U,12,FALSE)+VLOOKUP($B399&amp;"; "&amp;$L$393&amp;", "&amp;I$394,'FE Fret'!$G:$U,11,FALSE))),0,(VLOOKUP($B399&amp;"; "&amp;$L$393&amp;", "&amp;I$394,'FE Fret'!$G:$U,12,FALSE)+VLOOKUP($B399&amp;"; "&amp;$L$393&amp;", "&amp;I$394,'FE Fret'!$G:$U,11,FALSE)))</f>
        <v>0</v>
      </c>
      <c r="AL399" s="567">
        <f>$G399*IF(ISNA((VLOOKUP($B399&amp;"; "&amp;$H$393&amp;", "&amp;J$394,'FE Fret'!$G:$U,12,FALSE)+VLOOKUP($B399&amp;"; "&amp;$H$393&amp;", "&amp;J$394,'FE Fret'!$G:$U,11,FALSE))),0,(VLOOKUP($B399&amp;"; "&amp;$H$393&amp;", "&amp;J$394,'FE Fret'!$G:$U,12,FALSE)+VLOOKUP($B399&amp;"; "&amp;$H$393&amp;", "&amp;J$394,'FE Fret'!$G:$U,11,FALSE)))
+$K399*IF(ISNA((VLOOKUP($B399&amp;"; "&amp;$L$393&amp;", "&amp;J$394,'FE Fret'!$G:$U,12,FALSE)+VLOOKUP($B399&amp;"; "&amp;$L$393&amp;", "&amp;J$394,'FE Fret'!$G:$U,11,FALSE))),0,(VLOOKUP($B399&amp;"; "&amp;$L$393&amp;", "&amp;J$394,'FE Fret'!$G:$U,12,FALSE)+VLOOKUP($B399&amp;"; "&amp;$L$393&amp;", "&amp;J$394,'FE Fret'!$G:$U,11,FALSE)))</f>
        <v>0</v>
      </c>
      <c r="AM399" s="567">
        <f>$G399*IF(ISNA(VLOOKUP($B399&amp;"; "&amp;$H$393&amp;", "&amp;H$394,'FE Fret'!$G:$U,13,FALSE)),0,VLOOKUP($B399&amp;"; "&amp;$H$393&amp;", "&amp;H$394,'FE Fret'!$G:$U,13,FALSE))
+$K399*IF(ISNA(VLOOKUP($B399&amp;"; "&amp;$L$393&amp;", "&amp;H$394,'FE Fret'!$G:$U,13,FALSE)),0,VLOOKUP($B399&amp;"; "&amp;$L$393&amp;", "&amp;H$394,'FE Fret'!$G:$U,13,FALSE))</f>
        <v>0</v>
      </c>
      <c r="AN399" s="567">
        <f>$G399*IF(ISNA(VLOOKUP($B399&amp;"; "&amp;$H$393&amp;", "&amp;I$394,'FE Fret'!$G:$U,13,FALSE)),0,VLOOKUP($B399&amp;"; "&amp;$H$393&amp;", "&amp;I$394,'FE Fret'!$G:$U,13,FALSE))
+$K399*IF(ISNA(VLOOKUP($B399&amp;"; "&amp;$L$393&amp;", "&amp;I$394,'FE Fret'!$G:$U,13,FALSE)),0,VLOOKUP($B399&amp;"; "&amp;$L$393&amp;", "&amp;I$394,'FE Fret'!$G:$U,13,FALSE))</f>
        <v>0</v>
      </c>
      <c r="AO399" s="567">
        <f>$G399*IF(ISNA(VLOOKUP($B399&amp;"; "&amp;$H$393&amp;", "&amp;J$394,'FE Fret'!$G:$U,13,FALSE)),0,VLOOKUP($B399&amp;"; "&amp;$H$393&amp;", "&amp;J$394,'FE Fret'!$G:$U,13,FALSE))
+$K399*IF(ISNA(VLOOKUP($B399&amp;"; "&amp;$L$393&amp;", "&amp;J$394,'FE Fret'!$G:$U,13,FALSE)),0,VLOOKUP($B399&amp;"; "&amp;$L$393&amp;", "&amp;J$394,'FE Fret'!$G:$U,13,FALSE))</f>
        <v>0</v>
      </c>
      <c r="AP399" s="567">
        <v>0</v>
      </c>
      <c r="AQ399" s="567">
        <v>0</v>
      </c>
      <c r="AR399" s="567">
        <v>0</v>
      </c>
      <c r="AS399" s="568">
        <f t="shared" si="78"/>
        <v>0</v>
      </c>
      <c r="AT399" s="568">
        <f t="shared" si="78"/>
        <v>0</v>
      </c>
      <c r="AU399" s="568">
        <f t="shared" si="78"/>
        <v>0</v>
      </c>
      <c r="AV399" s="566">
        <f>$G399*IF(ISNA(VLOOKUP($B399&amp;"; "&amp;$H$393&amp;", "&amp;H$394,'FE Fret'!$G:$U,15,FALSE)),0,VLOOKUP($B399&amp;"; "&amp;$H$393&amp;", "&amp;H$394,'FE Fret'!$G:$U,15,FALSE))
+$K399*IF(ISNA(VLOOKUP($B399&amp;"; "&amp;$L$393&amp;", "&amp;H$394,'FE Fret'!$G:$U,15,FALSE)),0,VLOOKUP($B399&amp;"; "&amp;$L$393&amp;", "&amp;H$394,'FE Fret'!$G:$U,15,FALSE))</f>
        <v>0</v>
      </c>
      <c r="AW399" s="567">
        <f>$G399*IF(ISNA(VLOOKUP($B399&amp;"; "&amp;$H$393&amp;", "&amp;I$394,'FE Fret'!$G:$U,15,FALSE)),0,VLOOKUP($B399&amp;"; "&amp;$H$393&amp;", "&amp;I$394,'FE Fret'!$G:$U,15,FALSE))
+$K399*IF(ISNA(VLOOKUP($B399&amp;"; "&amp;$L$393&amp;", "&amp;I$394,'FE Fret'!$G:$U,15,FALSE)),0,VLOOKUP($B399&amp;"; "&amp;$L$393&amp;", "&amp;I$394,'FE Fret'!$G:$U,15,FALSE))</f>
        <v>0</v>
      </c>
      <c r="AX399" s="570">
        <f>$G399*IF(ISNA(VLOOKUP($B399&amp;"; "&amp;$H$393&amp;", "&amp;J$394,'FE Fret'!$G:$U,15,FALSE)),0,VLOOKUP($B399&amp;"; "&amp;$H$393&amp;", "&amp;J$394,'FE Fret'!$G:$U,15,FALSE))
+$K399*IF(ISNA(VLOOKUP($B399&amp;"; "&amp;$L$393&amp;", "&amp;J$394,'FE Fret'!$G:$U,15,FALSE)),0,VLOOKUP($B399&amp;"; "&amp;$L$393&amp;", "&amp;J$394,'FE Fret'!$G:$U,15,FALSE))</f>
        <v>0</v>
      </c>
      <c r="AZ399" s="1068">
        <f>IF($Y399&lt;&gt;"votre valeur :",IF(ISNA(VLOOKUP($Y399,Utilitaires!$N$566:$O$571,2,FALSE)),,VLOOKUP($Y399,Utilitaires!$N$566:$O$571,2,FALSE)),$Z399)</f>
        <v>0</v>
      </c>
      <c r="BA399" s="1127">
        <f>IF(ISNA(SQRT(SUMSQ(VLOOKUP($B399&amp;"; "&amp;$H$393&amp;", "&amp;H$394,'FE Fret'!$G:$U,7,FALSE),$AZ399))),0,SQRT(SUMSQ(VLOOKUP($B399&amp;"; "&amp;$H$393&amp;", "&amp;H$394,'FE Fret'!$G:$U,7,FALSE),$AZ399)))</f>
        <v>0.7</v>
      </c>
      <c r="BB399" s="1127">
        <f>IF(ISNA(SQRT(SUMSQ(VLOOKUP($B399&amp;"; "&amp;$H$393&amp;", "&amp;I$394,'FE Fret'!$G:$U,7,FALSE),$AZ399))),0,SQRT(SUMSQ(VLOOKUP($B399&amp;"; "&amp;$H$393&amp;", "&amp;I$394,'FE Fret'!$G:$U,7,FALSE),$AZ399)))</f>
        <v>0.7</v>
      </c>
      <c r="BC399" s="1127">
        <f>IF(ISNA(SQRT(SUMSQ(VLOOKUP($B399&amp;"; "&amp;$H$393&amp;", "&amp;J$394,'FE Fret'!$G:$U,7,FALSE),$AZ399))),0,SQRT(SUMSQ(VLOOKUP($B399&amp;"; "&amp;$H$393&amp;", "&amp;J$394,'FE Fret'!$G:$U,7,FALSE),$AZ399)))</f>
        <v>0.7</v>
      </c>
      <c r="BD399" s="1127">
        <f>IF(ISNA(SQRT(SUMSQ(VLOOKUP($B399&amp;"; "&amp;$L$393&amp;", "&amp;L$394,'FE Fret'!$G:$U,7,FALSE),$AZ399))),0,SQRT(SUMSQ(VLOOKUP($B399&amp;"; "&amp;$L$393&amp;", "&amp;L$394,'FE Fret'!$G:$U,7,FALSE),$AZ399)))</f>
        <v>0.7</v>
      </c>
      <c r="BE399" s="1133">
        <f>IF(ISNA(SQRT(SUMSQ(VLOOKUP($B399&amp;"; "&amp;$L$393&amp;", "&amp;M$394,'FE Fret'!$G:$U,7,FALSE),$AZ399))),0,SQRT(SUMSQ(VLOOKUP($B399&amp;"; "&amp;$L$393&amp;", "&amp;M$394,'FE Fret'!$G:$U,7,FALSE),$AZ399)))</f>
        <v>0.7</v>
      </c>
      <c r="BF399" s="1133">
        <f>IF(ISNA(SQRT(SUMSQ(VLOOKUP($B399&amp;"; "&amp;$L$393&amp;", "&amp;N$394,'FE Fret'!$G:$U,7,FALSE),$AZ399))),0,SQRT(SUMSQ(VLOOKUP($B399&amp;"; "&amp;$L$393&amp;", "&amp;N$394,'FE Fret'!$G:$U,7,FALSE),$AZ399)))</f>
        <v>0.7</v>
      </c>
    </row>
    <row r="400" spans="1:64" ht="12.75" hidden="1" customHeight="1" outlineLevel="2">
      <c r="B400" s="154"/>
      <c r="C400" s="155"/>
      <c r="D400" s="222"/>
      <c r="E400" s="222"/>
      <c r="F400" s="155"/>
      <c r="G400" s="155"/>
      <c r="H400" s="155"/>
      <c r="I400" s="155"/>
      <c r="J400" s="155"/>
      <c r="K400" s="155"/>
      <c r="L400" s="155"/>
      <c r="M400" s="155"/>
      <c r="N400" s="155"/>
      <c r="O400" s="155"/>
      <c r="P400" s="169"/>
      <c r="Q400" s="155"/>
      <c r="R400" s="1356"/>
      <c r="W400" s="116"/>
      <c r="X400" s="143"/>
      <c r="Y400" s="144"/>
      <c r="Z400" s="144"/>
      <c r="AA400" s="144"/>
      <c r="AB400" s="164"/>
      <c r="AC400" s="164"/>
      <c r="AD400" s="164"/>
      <c r="AE400" s="1295"/>
      <c r="AG400" s="566"/>
      <c r="AH400" s="567"/>
      <c r="AI400" s="567"/>
      <c r="AJ400" s="567"/>
      <c r="AK400" s="567"/>
      <c r="AL400" s="567"/>
      <c r="AM400" s="567"/>
      <c r="AN400" s="567"/>
      <c r="AO400" s="567"/>
      <c r="AP400" s="567"/>
      <c r="AQ400" s="567"/>
      <c r="AR400" s="567"/>
      <c r="AS400" s="568"/>
      <c r="AT400" s="568"/>
      <c r="AU400" s="568"/>
      <c r="AV400" s="566"/>
      <c r="AW400" s="567"/>
      <c r="AX400" s="570"/>
      <c r="AZ400" s="1090"/>
      <c r="BA400" s="1078"/>
      <c r="BB400" s="1134"/>
      <c r="BC400" s="1129"/>
      <c r="BD400" s="1078"/>
      <c r="BE400" s="1134"/>
      <c r="BF400" s="1156"/>
    </row>
    <row r="401" spans="1:63" ht="12.75" hidden="1" customHeight="1" outlineLevel="2">
      <c r="B401" s="1273" t="s">
        <v>353</v>
      </c>
      <c r="C401" s="198"/>
      <c r="D401" s="215">
        <f>SUM(D392:D400)</f>
        <v>0</v>
      </c>
      <c r="E401" s="215"/>
      <c r="F401" s="198"/>
      <c r="G401" s="198"/>
      <c r="H401" s="198"/>
      <c r="I401" s="198"/>
      <c r="J401" s="198"/>
      <c r="K401" s="198"/>
      <c r="L401" s="198"/>
      <c r="M401" s="198"/>
      <c r="N401" s="198"/>
      <c r="O401" s="203">
        <f>SUM(O395:O400)</f>
        <v>0</v>
      </c>
      <c r="P401" s="203">
        <f>SUM(P395:P400)</f>
        <v>0</v>
      </c>
      <c r="Q401" s="203">
        <f>SUM(Q395:Q400)</f>
        <v>0</v>
      </c>
      <c r="R401" s="1323">
        <f>SUM(R395:R400)</f>
        <v>0</v>
      </c>
      <c r="W401" s="116"/>
      <c r="X401" s="1206">
        <f>IF(AD401=0,AD401,AD401/D401)</f>
        <v>0</v>
      </c>
      <c r="Y401" s="200"/>
      <c r="Z401" s="204"/>
      <c r="AA401" s="204">
        <f>SQRT(SUMSQ(AA395:AA400))</f>
        <v>0</v>
      </c>
      <c r="AB401" s="204">
        <f>SQRT(SUMSQ(AB395:AB400))</f>
        <v>0</v>
      </c>
      <c r="AC401" s="204">
        <f>SQRT(SUMSQ(AC395:AC400))</f>
        <v>0</v>
      </c>
      <c r="AD401" s="203">
        <f>SQRT(SUMSQ(AD395:AD400))</f>
        <v>0</v>
      </c>
      <c r="AE401" s="1323">
        <f>SQRT(SUMSQ(AE395:AE400))</f>
        <v>0</v>
      </c>
      <c r="AG401" s="1085">
        <f t="shared" ref="AG401:AR401" si="79">SUM(AG392:AG400)</f>
        <v>0</v>
      </c>
      <c r="AH401" s="574">
        <f t="shared" si="79"/>
        <v>0</v>
      </c>
      <c r="AI401" s="574">
        <f t="shared" si="79"/>
        <v>0</v>
      </c>
      <c r="AJ401" s="574">
        <f t="shared" si="79"/>
        <v>0</v>
      </c>
      <c r="AK401" s="574">
        <f t="shared" si="79"/>
        <v>0</v>
      </c>
      <c r="AL401" s="574">
        <f t="shared" si="79"/>
        <v>0</v>
      </c>
      <c r="AM401" s="574">
        <f t="shared" si="79"/>
        <v>0</v>
      </c>
      <c r="AN401" s="574">
        <f t="shared" si="79"/>
        <v>0</v>
      </c>
      <c r="AO401" s="574">
        <f t="shared" si="79"/>
        <v>0</v>
      </c>
      <c r="AP401" s="574">
        <f t="shared" si="79"/>
        <v>0</v>
      </c>
      <c r="AQ401" s="574">
        <f t="shared" si="79"/>
        <v>0</v>
      </c>
      <c r="AR401" s="574">
        <f t="shared" si="79"/>
        <v>0</v>
      </c>
      <c r="AS401" s="575">
        <f t="shared" ref="AS401:AX401" si="80">SUM(AS395:AS400)</f>
        <v>0</v>
      </c>
      <c r="AT401" s="575">
        <f t="shared" si="80"/>
        <v>0</v>
      </c>
      <c r="AU401" s="575">
        <f t="shared" si="80"/>
        <v>0</v>
      </c>
      <c r="AV401" s="1085">
        <f t="shared" si="80"/>
        <v>0</v>
      </c>
      <c r="AW401" s="574">
        <f t="shared" si="80"/>
        <v>0</v>
      </c>
      <c r="AX401" s="577">
        <f t="shared" si="80"/>
        <v>0</v>
      </c>
    </row>
    <row r="402" spans="1:63" s="130" customFormat="1" ht="15" hidden="1" customHeight="1" outlineLevel="2">
      <c r="A402" s="114"/>
      <c r="B402" s="257"/>
      <c r="C402" s="257"/>
      <c r="D402" s="257"/>
      <c r="E402" s="257"/>
      <c r="F402" s="257"/>
      <c r="G402" s="257"/>
      <c r="H402" s="257"/>
      <c r="I402" s="257"/>
      <c r="J402" s="257"/>
      <c r="K402" s="257"/>
      <c r="L402" s="116"/>
      <c r="M402" s="114"/>
      <c r="N402" s="114"/>
      <c r="O402" s="114"/>
      <c r="P402" s="114"/>
      <c r="Q402" s="114"/>
      <c r="R402" s="114"/>
      <c r="S402" s="114"/>
      <c r="T402" s="114"/>
      <c r="U402" s="114"/>
      <c r="V402" s="114"/>
      <c r="W402" s="114"/>
      <c r="X402" s="114"/>
      <c r="Y402" s="114"/>
      <c r="Z402" s="114"/>
      <c r="AA402" s="114"/>
      <c r="AB402" s="114"/>
      <c r="AC402" s="114"/>
      <c r="AD402" s="114"/>
      <c r="AE402" s="114"/>
      <c r="AF402" s="114"/>
      <c r="AG402" s="443"/>
      <c r="AH402" s="443"/>
      <c r="AI402" s="443"/>
      <c r="AJ402" s="443"/>
      <c r="AK402" s="443"/>
      <c r="AL402" s="443"/>
      <c r="AM402" s="443"/>
      <c r="AN402" s="443"/>
      <c r="AO402" s="443"/>
      <c r="AP402" s="590"/>
      <c r="AQ402" s="590"/>
      <c r="AR402" s="590"/>
      <c r="AS402" s="590"/>
      <c r="AT402" s="590"/>
      <c r="AU402" s="590"/>
      <c r="AV402" s="443"/>
      <c r="AW402" s="443"/>
      <c r="AX402" s="443"/>
      <c r="AY402" s="114"/>
      <c r="AZ402" s="109"/>
      <c r="BA402" s="109"/>
      <c r="BB402" s="109"/>
      <c r="BC402" s="109"/>
    </row>
    <row r="403" spans="1:63" ht="15.5" hidden="1" outlineLevel="1" collapsed="1">
      <c r="AF403" s="130"/>
      <c r="AP403" s="590"/>
      <c r="AQ403" s="590"/>
      <c r="AR403" s="590"/>
      <c r="AS403" s="590"/>
      <c r="AT403" s="590"/>
      <c r="AU403" s="590"/>
      <c r="AZ403" s="109"/>
      <c r="BA403" s="109"/>
      <c r="BB403" s="109"/>
      <c r="BC403" s="109"/>
    </row>
    <row r="404" spans="1:63" s="109" customFormat="1" ht="15.75" hidden="1" customHeight="1" outlineLevel="1" collapsed="1">
      <c r="A404" s="114"/>
      <c r="B404" s="2541" t="s">
        <v>2793</v>
      </c>
      <c r="C404" s="2541"/>
      <c r="D404" s="2541"/>
      <c r="E404" s="2541"/>
      <c r="F404" s="2541"/>
      <c r="G404" s="2541"/>
      <c r="H404" s="2541"/>
      <c r="I404" s="2541"/>
      <c r="J404" s="2541"/>
      <c r="K404" s="2541"/>
      <c r="L404" s="2541"/>
      <c r="M404" s="2541"/>
      <c r="N404" s="2541"/>
      <c r="O404" s="2541"/>
      <c r="P404" s="130"/>
      <c r="Q404" s="130"/>
      <c r="R404" s="130"/>
      <c r="S404" s="130"/>
      <c r="T404" s="130"/>
      <c r="U404" s="130"/>
      <c r="V404" s="130"/>
      <c r="W404" s="130"/>
      <c r="X404" s="130"/>
      <c r="Y404" s="130"/>
      <c r="Z404" s="130"/>
      <c r="AA404" s="130"/>
      <c r="AB404" s="130"/>
      <c r="AC404" s="130"/>
      <c r="AD404" s="130"/>
      <c r="AE404" s="130"/>
      <c r="AF404" s="114"/>
      <c r="AG404" s="443"/>
      <c r="AH404" s="443"/>
      <c r="AI404" s="443"/>
      <c r="AJ404" s="443"/>
      <c r="AK404" s="443"/>
      <c r="AL404" s="443"/>
      <c r="AM404" s="443"/>
      <c r="AN404" s="443"/>
      <c r="AO404" s="443"/>
      <c r="AP404" s="590"/>
      <c r="AQ404" s="590"/>
      <c r="AR404" s="590"/>
      <c r="AS404" s="590"/>
      <c r="AT404" s="590"/>
      <c r="AU404" s="590"/>
      <c r="AV404" s="443"/>
      <c r="AW404" s="443"/>
      <c r="AX404" s="443"/>
      <c r="AZ404" s="114"/>
      <c r="BA404" s="114"/>
      <c r="BB404" s="114"/>
      <c r="BC404" s="114"/>
    </row>
    <row r="405" spans="1:63" s="109" customFormat="1" ht="12.75" hidden="1" customHeight="1" outlineLevel="2">
      <c r="A405" s="114"/>
      <c r="B405" s="114"/>
      <c r="C405" s="114"/>
      <c r="D405" s="114"/>
      <c r="E405" s="114"/>
      <c r="F405" s="114"/>
      <c r="G405" s="114"/>
      <c r="H405" s="114"/>
      <c r="I405" s="114"/>
      <c r="J405" s="114"/>
      <c r="K405" s="114"/>
      <c r="L405" s="114"/>
      <c r="M405" s="114"/>
      <c r="N405" s="114"/>
      <c r="O405" s="114"/>
      <c r="P405" s="114"/>
      <c r="Q405" s="114"/>
      <c r="R405" s="114"/>
      <c r="S405" s="114"/>
      <c r="T405" s="114"/>
      <c r="U405" s="114"/>
      <c r="V405" s="114"/>
      <c r="W405" s="114"/>
      <c r="X405" s="114"/>
      <c r="Y405" s="114"/>
      <c r="Z405" s="114"/>
      <c r="AA405" s="114"/>
      <c r="AB405" s="114"/>
      <c r="AC405" s="114"/>
      <c r="AD405" s="114"/>
      <c r="AE405" s="114"/>
      <c r="AF405" s="114"/>
      <c r="AG405" s="443"/>
      <c r="AH405" s="443"/>
      <c r="AI405" s="443"/>
      <c r="AJ405" s="443"/>
      <c r="AK405" s="443"/>
      <c r="AL405" s="443"/>
      <c r="AM405" s="443"/>
      <c r="AN405" s="443"/>
      <c r="AO405" s="443"/>
      <c r="AP405" s="590"/>
      <c r="AQ405" s="590"/>
      <c r="AR405" s="590"/>
      <c r="AS405" s="590"/>
      <c r="AT405" s="590"/>
      <c r="AU405" s="590"/>
      <c r="AV405" s="443"/>
      <c r="AW405" s="443"/>
      <c r="AX405" s="443"/>
      <c r="AZ405" s="114"/>
      <c r="BA405" s="114"/>
      <c r="BB405" s="114"/>
      <c r="BC405" s="114"/>
    </row>
    <row r="406" spans="1:63" ht="12.75" hidden="1" customHeight="1" outlineLevel="2">
      <c r="B406" s="139" t="s">
        <v>634</v>
      </c>
      <c r="C406" s="140"/>
      <c r="D406" s="1331"/>
      <c r="E406" s="1664"/>
      <c r="F406" s="1331"/>
      <c r="G406" s="141"/>
      <c r="H406" s="141"/>
      <c r="I406" s="141"/>
      <c r="J406" s="141"/>
      <c r="K406" s="141"/>
      <c r="L406" s="141"/>
      <c r="M406" s="141"/>
      <c r="N406" s="141"/>
      <c r="O406" s="141"/>
      <c r="P406" s="141"/>
      <c r="Q406" s="141"/>
      <c r="R406" s="141"/>
      <c r="S406" s="1331"/>
      <c r="T406" s="1331"/>
      <c r="U406" s="1904"/>
      <c r="X406" s="2357" t="s">
        <v>372</v>
      </c>
      <c r="Y406" s="2358"/>
      <c r="Z406" s="2358"/>
      <c r="AA406" s="2358"/>
      <c r="AB406" s="2358"/>
      <c r="AC406" s="2358"/>
      <c r="AD406" s="2358"/>
      <c r="AE406" s="2359"/>
      <c r="AG406" s="2398" t="s">
        <v>447</v>
      </c>
      <c r="AH406" s="2361"/>
      <c r="AI406" s="2361"/>
      <c r="AJ406" s="2361"/>
      <c r="AK406" s="2361"/>
      <c r="AL406" s="2361"/>
      <c r="AM406" s="2361"/>
      <c r="AN406" s="2361"/>
      <c r="AO406" s="2361"/>
      <c r="AP406" s="2361"/>
      <c r="AQ406" s="2361"/>
      <c r="AR406" s="2361"/>
      <c r="AS406" s="2361"/>
      <c r="AT406" s="2361"/>
      <c r="AU406" s="2361"/>
      <c r="AV406" s="2361"/>
      <c r="AW406" s="2361"/>
      <c r="AX406" s="2362"/>
    </row>
    <row r="407" spans="1:63" s="116" customFormat="1" ht="12.75" hidden="1" customHeight="1" outlineLevel="2">
      <c r="A407" s="114"/>
      <c r="B407" s="143"/>
      <c r="C407" s="144"/>
      <c r="D407" s="1346" t="s">
        <v>312</v>
      </c>
      <c r="E407" s="1681"/>
      <c r="F407" s="1329"/>
      <c r="G407" s="144"/>
      <c r="H407" s="144"/>
      <c r="I407" s="144"/>
      <c r="J407" s="144"/>
      <c r="K407" s="144"/>
      <c r="L407" s="144"/>
      <c r="M407" s="144"/>
      <c r="N407" s="144"/>
      <c r="O407" s="144"/>
      <c r="P407" s="144"/>
      <c r="Q407" s="144"/>
      <c r="R407" s="144"/>
      <c r="S407" s="144"/>
      <c r="T407" s="144"/>
      <c r="U407" s="153" t="s">
        <v>278</v>
      </c>
      <c r="X407" s="1328"/>
      <c r="Y407" s="821"/>
      <c r="Z407" s="821"/>
      <c r="AA407" s="144"/>
      <c r="AB407" s="144"/>
      <c r="AC407" s="1329"/>
      <c r="AD407" s="145"/>
      <c r="AE407" s="1336" t="s">
        <v>278</v>
      </c>
      <c r="AG407" s="2395" t="s">
        <v>450</v>
      </c>
      <c r="AH407" s="2377"/>
      <c r="AI407" s="2377"/>
      <c r="AJ407" s="2377"/>
      <c r="AK407" s="2377"/>
      <c r="AL407" s="2377"/>
      <c r="AM407" s="2377"/>
      <c r="AN407" s="2377"/>
      <c r="AO407" s="2377"/>
      <c r="AP407" s="2377"/>
      <c r="AQ407" s="2377"/>
      <c r="AR407" s="2377"/>
      <c r="AS407" s="2377" t="s">
        <v>450</v>
      </c>
      <c r="AT407" s="2377"/>
      <c r="AU407" s="630"/>
      <c r="AV407" s="1297"/>
      <c r="AW407" s="568"/>
      <c r="AX407" s="1345"/>
      <c r="AZ407" s="2378" t="s">
        <v>1754</v>
      </c>
      <c r="BA407" s="2379"/>
      <c r="BB407" s="2379"/>
      <c r="BC407" s="2379"/>
      <c r="BD407" s="2372"/>
      <c r="BE407" s="2372"/>
      <c r="BF407" s="2372"/>
      <c r="BG407" s="2372"/>
      <c r="BH407" s="2372"/>
      <c r="BI407" s="2372"/>
      <c r="BJ407" s="2372"/>
      <c r="BK407" s="2373"/>
    </row>
    <row r="408" spans="1:63" s="127" customFormat="1" ht="12.75" hidden="1" customHeight="1" outlineLevel="2">
      <c r="A408" s="109"/>
      <c r="B408" s="538"/>
      <c r="C408" s="144"/>
      <c r="D408" s="1346" t="s">
        <v>415</v>
      </c>
      <c r="E408" s="1681"/>
      <c r="F408" s="1332" t="s">
        <v>458</v>
      </c>
      <c r="G408" s="1332" t="s">
        <v>347</v>
      </c>
      <c r="H408" s="2382" t="s">
        <v>1675</v>
      </c>
      <c r="I408" s="2382"/>
      <c r="J408" s="1332" t="s">
        <v>347</v>
      </c>
      <c r="K408" s="2382" t="s">
        <v>1676</v>
      </c>
      <c r="L408" s="2382"/>
      <c r="M408" s="1332" t="s">
        <v>347</v>
      </c>
      <c r="N408" s="2382" t="s">
        <v>1678</v>
      </c>
      <c r="O408" s="2382"/>
      <c r="P408" s="1332" t="s">
        <v>347</v>
      </c>
      <c r="Q408" s="2382" t="s">
        <v>1677</v>
      </c>
      <c r="R408" s="2382"/>
      <c r="S408" s="1346" t="s">
        <v>450</v>
      </c>
      <c r="T408" s="1346" t="s">
        <v>450</v>
      </c>
      <c r="U408" s="153" t="s">
        <v>279</v>
      </c>
      <c r="X408" s="1328" t="s">
        <v>320</v>
      </c>
      <c r="Y408" s="2383" t="s">
        <v>320</v>
      </c>
      <c r="Z408" s="2384"/>
      <c r="AA408" s="1672" t="s">
        <v>450</v>
      </c>
      <c r="AB408" s="1672" t="s">
        <v>450</v>
      </c>
      <c r="AC408" s="1329"/>
      <c r="AD408" s="1349" t="s">
        <v>450</v>
      </c>
      <c r="AE408" s="1336" t="s">
        <v>279</v>
      </c>
      <c r="AG408" s="2385" t="s">
        <v>214</v>
      </c>
      <c r="AH408" s="2386"/>
      <c r="AI408" s="2386"/>
      <c r="AJ408" s="2386" t="s">
        <v>448</v>
      </c>
      <c r="AK408" s="2386"/>
      <c r="AL408" s="2386"/>
      <c r="AM408" s="2386" t="s">
        <v>270</v>
      </c>
      <c r="AN408" s="2386"/>
      <c r="AO408" s="2386"/>
      <c r="AP408" s="2386" t="s">
        <v>449</v>
      </c>
      <c r="AQ408" s="2386"/>
      <c r="AR408" s="2386"/>
      <c r="AS408" s="2388" t="s">
        <v>331</v>
      </c>
      <c r="AT408" s="2388"/>
      <c r="AU408" s="570"/>
      <c r="AV408" s="2385" t="s">
        <v>643</v>
      </c>
      <c r="AW408" s="2386"/>
      <c r="AX408" s="570"/>
      <c r="AZ408" s="2371" t="s">
        <v>1752</v>
      </c>
      <c r="BA408" s="2372"/>
      <c r="BB408" s="2372"/>
      <c r="BC408" s="2372"/>
      <c r="BD408" s="2371" t="s">
        <v>1750</v>
      </c>
      <c r="BE408" s="2372"/>
      <c r="BF408" s="2372"/>
      <c r="BG408" s="2372"/>
      <c r="BH408" s="2371" t="s">
        <v>1751</v>
      </c>
      <c r="BI408" s="2372"/>
      <c r="BJ408" s="2372"/>
      <c r="BK408" s="2373"/>
    </row>
    <row r="409" spans="1:63" s="116" customFormat="1" ht="12.75" hidden="1" customHeight="1" outlineLevel="2">
      <c r="A409" s="114"/>
      <c r="B409" s="538" t="s">
        <v>1734</v>
      </c>
      <c r="C409" s="144"/>
      <c r="D409" s="316"/>
      <c r="E409" s="316"/>
      <c r="F409" s="1333" t="s">
        <v>459</v>
      </c>
      <c r="G409" s="1333" t="s">
        <v>1727</v>
      </c>
      <c r="H409" s="1334" t="s">
        <v>417</v>
      </c>
      <c r="I409" s="1334" t="s">
        <v>260</v>
      </c>
      <c r="J409" s="1333" t="s">
        <v>798</v>
      </c>
      <c r="K409" s="1334" t="s">
        <v>417</v>
      </c>
      <c r="L409" s="1334" t="s">
        <v>260</v>
      </c>
      <c r="M409" s="1333" t="s">
        <v>799</v>
      </c>
      <c r="N409" s="1334" t="s">
        <v>417</v>
      </c>
      <c r="O409" s="1334" t="s">
        <v>260</v>
      </c>
      <c r="P409" s="1333" t="s">
        <v>216</v>
      </c>
      <c r="Q409" s="1334" t="s">
        <v>417</v>
      </c>
      <c r="R409" s="1334" t="s">
        <v>260</v>
      </c>
      <c r="S409" s="1330" t="s">
        <v>417</v>
      </c>
      <c r="T409" s="1330" t="s">
        <v>260</v>
      </c>
      <c r="U409" s="153" t="s">
        <v>450</v>
      </c>
      <c r="X409" s="1328" t="s">
        <v>1755</v>
      </c>
      <c r="Y409" s="2374" t="s">
        <v>1756</v>
      </c>
      <c r="Z409" s="2375"/>
      <c r="AA409" s="1680" t="s">
        <v>417</v>
      </c>
      <c r="AB409" s="1680" t="s">
        <v>260</v>
      </c>
      <c r="AC409" s="1344"/>
      <c r="AD409" s="162" t="s">
        <v>331</v>
      </c>
      <c r="AE409" s="1336" t="s">
        <v>450</v>
      </c>
      <c r="AG409" s="1343" t="s">
        <v>417</v>
      </c>
      <c r="AH409" s="1344" t="s">
        <v>260</v>
      </c>
      <c r="AI409" s="1344"/>
      <c r="AJ409" s="1344" t="s">
        <v>417</v>
      </c>
      <c r="AK409" s="1344" t="s">
        <v>260</v>
      </c>
      <c r="AL409" s="1344"/>
      <c r="AM409" s="1344" t="s">
        <v>417</v>
      </c>
      <c r="AN409" s="1344" t="s">
        <v>260</v>
      </c>
      <c r="AO409" s="1344"/>
      <c r="AP409" s="1344" t="s">
        <v>417</v>
      </c>
      <c r="AQ409" s="1344" t="s">
        <v>260</v>
      </c>
      <c r="AR409" s="1344"/>
      <c r="AS409" s="583" t="s">
        <v>417</v>
      </c>
      <c r="AT409" s="583" t="s">
        <v>260</v>
      </c>
      <c r="AU409" s="584"/>
      <c r="AV409" s="1343" t="s">
        <v>417</v>
      </c>
      <c r="AW409" s="1344" t="s">
        <v>260</v>
      </c>
      <c r="AX409" s="1345"/>
      <c r="AZ409" s="1068"/>
      <c r="BA409" s="1068"/>
      <c r="BB409" s="1068"/>
      <c r="BC409" s="1068"/>
      <c r="BD409" s="1127"/>
      <c r="BE409" s="1071"/>
      <c r="BF409" s="1071"/>
      <c r="BG409" s="1071"/>
      <c r="BH409" s="1072"/>
      <c r="BI409" s="1073"/>
      <c r="BJ409" s="1073"/>
      <c r="BK409" s="1074"/>
    </row>
    <row r="410" spans="1:63" s="116" customFormat="1" ht="12.75" hidden="1" customHeight="1" outlineLevel="2">
      <c r="A410" s="114"/>
      <c r="B410" s="143" t="s">
        <v>1736</v>
      </c>
      <c r="C410" s="144"/>
      <c r="D410" s="316">
        <f>SUM(S410,T410)</f>
        <v>0</v>
      </c>
      <c r="E410" s="316"/>
      <c r="F410" s="346"/>
      <c r="G410" s="117"/>
      <c r="H410" s="336" t="e">
        <f>VLOOKUP($B410&amp;"; "&amp;$H$408&amp;", "&amp;H$409,'FE Energie'!$G:$U,9,FALSE)</f>
        <v>#N/A</v>
      </c>
      <c r="I410" s="336" t="e">
        <f>VLOOKUP($B410&amp;"; "&amp;$H$408&amp;", "&amp;I$409,'FE Energie'!$G:$U,9,FALSE)</f>
        <v>#N/A</v>
      </c>
      <c r="J410" s="117"/>
      <c r="K410" s="224">
        <f>VLOOKUP($B410&amp;"; "&amp;$K$408&amp;", "&amp;K$409,'FE Energie'!$G:$U,9,FALSE)</f>
        <v>0.10199999999999999</v>
      </c>
      <c r="L410" s="224">
        <f>VLOOKUP($B410&amp;"; "&amp;$K$408&amp;", "&amp;L$409,'FE Energie'!$G:$U,9,FALSE)</f>
        <v>0.19500000000000001</v>
      </c>
      <c r="M410" s="117"/>
      <c r="N410" s="218">
        <f>VLOOKUP($B410&amp;"; "&amp;$N$408&amp;", "&amp;N$409,'FE Energie'!$G:$U,9,FALSE)</f>
        <v>1190</v>
      </c>
      <c r="O410" s="218">
        <f>VLOOKUP($B410&amp;"; "&amp;$N$408&amp;", "&amp;O$409,'FE Energie'!$G:$U,9,FALSE)</f>
        <v>2270</v>
      </c>
      <c r="P410" s="117"/>
      <c r="Q410" s="224">
        <f>VLOOKUP($B410&amp;"; "&amp;$Q$408&amp;", "&amp;Q$409,'FE Energie'!$G:$U,9,FALSE)</f>
        <v>0.98499999999999999</v>
      </c>
      <c r="R410" s="224">
        <f>VLOOKUP($B410&amp;"; "&amp;$Q$408&amp;", "&amp;R$409,'FE Energie'!$G:$U,9,FALSE)</f>
        <v>1.88</v>
      </c>
      <c r="S410" s="568">
        <f>IF(ISNA(G410*H410),0,G410*H410)+IF(ISNA(J410*K410),0,J410*K410)+IF(ISNA(M410*N410),0,M410*N410)+IF(ISNA(P410*Q410),0,P410*Q410)</f>
        <v>0</v>
      </c>
      <c r="T410" s="568">
        <f>IF(ISNA(G410*I410),0,G410*I410)+IF(ISNA(J410*L410),0,J410*L410)+IF(ISNA(M410*O410),0,M410*O410)+IF(ISNA(P410*R410),0,P410*R410)</f>
        <v>0</v>
      </c>
      <c r="U410" s="1295">
        <f>IF(OR(F410=Utilitaires!$I$572,F410=Utilitaires!$I$577),T410,0)</f>
        <v>0</v>
      </c>
      <c r="X410" s="1095">
        <f>IF(AD410=0,AD410,AD410/(S410+T410))</f>
        <v>0</v>
      </c>
      <c r="Y410" s="345"/>
      <c r="Z410" s="822"/>
      <c r="AA410" s="164">
        <f>SQRT(SUMSQ(IF(ISNA($G410*H410*BD410),0,$G410*H410*BD410),IF(ISNA($J410*K410*BE410),0,$J410*K410*BE410),IF(ISNA($M410*N410*BF410),0,$M410*N410*BF410),IF(ISNA($P410*Q410*BG410),0,$P410*Q410*BG410)))</f>
        <v>0</v>
      </c>
      <c r="AB410" s="164">
        <f>SQRT(SUMSQ(IF(ISNA($G410*I410*BH410),0,$G410*I410*BH410),IF(ISNA($J410*L410*BI410),0,$J410*L410*BI410),IF(ISNA($M410*O410*BJ410),0,$M410*O410*BJ410),IF(ISNA($P410*R410*BK410),0,$P410*R410*BK410)))</f>
        <v>0</v>
      </c>
      <c r="AC410" s="164"/>
      <c r="AD410" s="152">
        <f>SQRT(SUMSQ(AA410,AB410))</f>
        <v>0</v>
      </c>
      <c r="AE410" s="165">
        <f>U410*X410</f>
        <v>0</v>
      </c>
      <c r="AG410" s="566">
        <f>$G410*IF(ISNA(VLOOKUP($B410&amp;"; "&amp;$H$408&amp;", "&amp;H$409,'FE Energie'!$G:$U,10,FALSE)),0,VLOOKUP($B410&amp;"; "&amp;$H$408&amp;", "&amp;H$409,'FE Energie'!$G:$U,10,FALSE))
+$J410*IF(ISNA(VLOOKUP($B410&amp;"; "&amp;$K$408&amp;", "&amp;H$409,'FE Energie'!$G:$U,10,FALSE)),0,VLOOKUP($B410&amp;"; "&amp;$K$408&amp;", "&amp;H$409,'FE Energie'!$G:$U,10,FALSE))
+$M410*IF(ISNA(VLOOKUP($B410&amp;"; "&amp;$N$408&amp;", "&amp;H$409,'FE Energie'!$G:$U,10,FALSE)),0,VLOOKUP($B410&amp;"; "&amp;$N$408&amp;", "&amp;H$409,'FE Energie'!$G:$U,10,FALSE))
+$P410*IF(ISNA(VLOOKUP($B410&amp;"; "&amp;$Q$408&amp;", "&amp;H$409,'FE Energie'!$G:$U,10,FALSE)),0,VLOOKUP($B410&amp;"; "&amp;$Q$408&amp;", "&amp;H$409,'FE Energie'!$G:$U,10,FALSE))</f>
        <v>0</v>
      </c>
      <c r="AH410" s="567">
        <f>$G410*IF(ISNA(VLOOKUP($B410&amp;"; "&amp;$H$408&amp;", "&amp;I$409,'FE Energie'!$G:$U,10,FALSE)),0,VLOOKUP($B410&amp;"; "&amp;$H$408&amp;", "&amp;I$409,'FE Energie'!$G:$U,10,FALSE))
+$J410*IF(ISNA(VLOOKUP($B410&amp;"; "&amp;$K$408&amp;", "&amp;I$409,'FE Energie'!$G:$U,10,FALSE)),0,VLOOKUP($B410&amp;"; "&amp;$K$408&amp;", "&amp;I$409,'FE Energie'!$G:$U,10,FALSE))
+$M410*IF(ISNA(VLOOKUP($B410&amp;"; "&amp;$N$408&amp;", "&amp;I$409,'FE Energie'!$G:$U,10,FALSE)),0,VLOOKUP($B410&amp;"; "&amp;$N$408&amp;", "&amp;I$409,'FE Energie'!$G:$U,10,FALSE))
+$P410*IF(ISNA(VLOOKUP($B410&amp;"; "&amp;$Q$408&amp;", "&amp;I$409,'FE Energie'!$G:$U,10,FALSE)),0,VLOOKUP($B410&amp;"; "&amp;$Q$408&amp;", "&amp;I$409,'FE Energie'!$G:$U,10,FALSE))</f>
        <v>0</v>
      </c>
      <c r="AI410" s="567"/>
      <c r="AJ410" s="567">
        <f>$G410*IF(ISNA((VLOOKUP($B410&amp;"; "&amp;$H$408&amp;", "&amp;H$409,'FE Energie'!$G:$U,11,FALSE)+VLOOKUP($B410&amp;"; "&amp;$H$408&amp;", "&amp;H$409,'FE Energie'!$G:$U,12,FALSE))),0,(VLOOKUP($B410&amp;"; "&amp;$H$408&amp;", "&amp;H$409,'FE Energie'!$G:$U,11,FALSE)+VLOOKUP($B410&amp;"; "&amp;$H$408&amp;", "&amp;H$409,'FE Energie'!$G:$U,12,FALSE)))
+$J410*IF(ISNA((VLOOKUP($B410&amp;"; "&amp;$K$408&amp;", "&amp;H$409,'FE Energie'!$G:$U,11,FALSE)+VLOOKUP($B410&amp;"; "&amp;$K$408&amp;", "&amp;H$409,'FE Energie'!$G:$U,12,FALSE))),0,(VLOOKUP($B410&amp;"; "&amp;$K$408&amp;", "&amp;H$409,'FE Energie'!$G:$U,11,FALSE)+VLOOKUP($B410&amp;"; "&amp;$K$408&amp;", "&amp;H$409,'FE Energie'!$G:$U,12,FALSE)))
+$M410*IF(ISNA((VLOOKUP($B410&amp;"; "&amp;$N$408&amp;", "&amp;H$409,'FE Energie'!$G:$U,11,FALSE)+VLOOKUP($B410&amp;"; "&amp;$N$408&amp;", "&amp;H$409,'FE Energie'!$G:$U,12,FALSE))),0,(VLOOKUP($B410&amp;"; "&amp;$N$408&amp;", "&amp;H$409,'FE Energie'!$G:$U,11,FALSE)+VLOOKUP($B410&amp;"; "&amp;$N$408&amp;", "&amp;H$409,'FE Energie'!$G:$U,12,FALSE)))
+$P410*IF(ISNA((VLOOKUP($B410&amp;"; "&amp;$Q$408&amp;", "&amp;H$409,'FE Energie'!$G:$U,11,FALSE)+VLOOKUP($B410&amp;"; "&amp;$Q$408&amp;", "&amp;H$409,'FE Energie'!$G:$U,12,FALSE))),0,(VLOOKUP($B410&amp;"; "&amp;$Q$408&amp;", "&amp;H$409,'FE Energie'!$G:$U,11,FALSE)+VLOOKUP($B410&amp;"; "&amp;$Q$408&amp;", "&amp;H$409,'FE Energie'!$G:$U,12,FALSE)))</f>
        <v>0</v>
      </c>
      <c r="AK410" s="567">
        <f>$G410*IF(ISNA((VLOOKUP($B410&amp;"; "&amp;$H$408&amp;", "&amp;I$409,'FE Energie'!$G:$U,11,FALSE)+VLOOKUP($B410&amp;"; "&amp;$H$408&amp;", "&amp;I$409,'FE Energie'!$G:$U,12,FALSE))),0,(VLOOKUP($B410&amp;"; "&amp;$H$408&amp;", "&amp;I$409,'FE Energie'!$G:$U,11,FALSE)+VLOOKUP($B410&amp;"; "&amp;$H$408&amp;", "&amp;I$409,'FE Energie'!$G:$U,12,FALSE)))
+$J410*IF(ISNA((VLOOKUP($B410&amp;"; "&amp;$K$408&amp;", "&amp;I$409,'FE Energie'!$G:$U,11,FALSE)+VLOOKUP($B410&amp;"; "&amp;$K$408&amp;", "&amp;I$409,'FE Energie'!$G:$U,12,FALSE))),0,(VLOOKUP($B410&amp;"; "&amp;$K$408&amp;", "&amp;I$409,'FE Energie'!$G:$U,11,FALSE)+VLOOKUP($B410&amp;"; "&amp;$K$408&amp;", "&amp;I$409,'FE Energie'!$G:$U,12,FALSE)))
+$M410*IF(ISNA((VLOOKUP($B410&amp;"; "&amp;$N$408&amp;", "&amp;I$409,'FE Energie'!$G:$U,11,FALSE)+VLOOKUP($B410&amp;"; "&amp;$N$408&amp;", "&amp;I$409,'FE Energie'!$G:$U,12,FALSE))),0,(VLOOKUP($B410&amp;"; "&amp;$N$408&amp;", "&amp;I$409,'FE Energie'!$G:$U,11,FALSE)+VLOOKUP($B410&amp;"; "&amp;$N$408&amp;", "&amp;I$409,'FE Energie'!$G:$U,12,FALSE)))
+$P410*IF(ISNA((VLOOKUP($B410&amp;"; "&amp;$Q$408&amp;", "&amp;I$409,'FE Energie'!$G:$U,11,FALSE)+VLOOKUP($B410&amp;"; "&amp;$Q$408&amp;", "&amp;I$409,'FE Energie'!$G:$U,12,FALSE))),0,(VLOOKUP($B410&amp;"; "&amp;$Q$408&amp;", "&amp;I$409,'FE Energie'!$G:$U,11,FALSE)+VLOOKUP($B410&amp;"; "&amp;$Q$408&amp;", "&amp;I$409,'FE Energie'!$G:$U,12,FALSE)))</f>
        <v>0</v>
      </c>
      <c r="AL410" s="567"/>
      <c r="AM410" s="567">
        <f>$G410*IF(ISNA(VLOOKUP($B410&amp;"; "&amp;$H$408&amp;", "&amp;H$409,'FE Energie'!$G:$U,13,FALSE)),0,VLOOKUP($B410&amp;"; "&amp;$H$408&amp;", "&amp;H$409,'FE Energie'!$G:$U,13,FALSE))
+$J410*IF(ISNA(VLOOKUP($B410&amp;"; "&amp;$K$408&amp;", "&amp;H$409,'FE Energie'!$G:$U,13,FALSE)),0,VLOOKUP($B410&amp;"; "&amp;$K$408&amp;", "&amp;H$409,'FE Energie'!$G:$U,13,FALSE))
+$M410*IF(ISNA(VLOOKUP($B410&amp;"; "&amp;$N$408&amp;", "&amp;H$409,'FE Energie'!$G:$U,13,FALSE)),0,VLOOKUP($B410&amp;"; "&amp;$N$408&amp;", "&amp;H$409,'FE Energie'!$G:$U,13,FALSE))
+$P410*IF(ISNA(VLOOKUP($B410&amp;"; "&amp;$Q$408&amp;", "&amp;H$409,'FE Energie'!$G:$U,13,FALSE)),0,VLOOKUP($B410&amp;"; "&amp;$Q$408&amp;", "&amp;H$409,'FE Energie'!$G:$U,13,FALSE))</f>
        <v>0</v>
      </c>
      <c r="AN410" s="567">
        <f>$G410*IF(ISNA(VLOOKUP($B410&amp;"; "&amp;$H$408&amp;", "&amp;I$409,'FE Energie'!$G:$U,13,FALSE)),0,VLOOKUP($B410&amp;"; "&amp;$H$408&amp;", "&amp;I$409,'FE Energie'!$G:$U,13,FALSE))
+$J410*IF(ISNA(VLOOKUP($B410&amp;"; "&amp;$K$408&amp;", "&amp;I$409,'FE Energie'!$G:$U,13,FALSE)),0,VLOOKUP($B410&amp;"; "&amp;$K$408&amp;", "&amp;I$409,'FE Energie'!$G:$U,13,FALSE))
+$M410*IF(ISNA(VLOOKUP($B410&amp;"; "&amp;$N$408&amp;", "&amp;I$409,'FE Energie'!$G:$U,13,FALSE)),0,VLOOKUP($B410&amp;"; "&amp;$N$408&amp;", "&amp;I$409,'FE Energie'!$G:$U,13,FALSE))
+$P410*IF(ISNA(VLOOKUP($B410&amp;"; "&amp;$Q$408&amp;", "&amp;I$409,'FE Energie'!$G:$U,13,FALSE)),0,VLOOKUP($B410&amp;"; "&amp;$Q$408&amp;", "&amp;I$409,'FE Energie'!$G:$U,13,FALSE))</f>
        <v>0</v>
      </c>
      <c r="AO410" s="567"/>
      <c r="AP410" s="567">
        <f>$G410*IF(ISNA(VLOOKUP($B410&amp;"; "&amp;$H$408&amp;", "&amp;H$409,'FE Energie'!$G:$U,14,FALSE)),0,VLOOKUP($B410&amp;"; "&amp;$H$408&amp;", "&amp;H$409,'FE Energie'!$G:$U,14,FALSE))
+$J410*IF(ISNA(VLOOKUP($B410&amp;"; "&amp;$K$408&amp;", "&amp;H$409,'FE Energie'!$G:$U,14,FALSE)),0,VLOOKUP($B410&amp;"; "&amp;$K$408&amp;", "&amp;H$409,'FE Energie'!$G:$U,14,FALSE))
+$M410*IF(ISNA(VLOOKUP($B410&amp;"; "&amp;$N$408&amp;", "&amp;H$409,'FE Energie'!$G:$U,14,FALSE)),0,VLOOKUP($B410&amp;"; "&amp;$N$408&amp;", "&amp;H$409,'FE Energie'!$G:$U,14,FALSE))
+$P410*IF(ISNA(VLOOKUP($B410&amp;"; "&amp;$Q$408&amp;", "&amp;H$409,'FE Energie'!$G:$U,14,FALSE)),0,VLOOKUP($B410&amp;"; "&amp;$Q$408&amp;", "&amp;H$409,'FE Energie'!$G:$U,14,FALSE))</f>
        <v>0</v>
      </c>
      <c r="AQ410" s="567">
        <f>$G410*IF(ISNA(VLOOKUP($B410&amp;"; "&amp;$H$408&amp;", "&amp;I$409,'FE Energie'!$G:$U,14,FALSE)),0,VLOOKUP($B410&amp;"; "&amp;$H$408&amp;", "&amp;I$409,'FE Energie'!$G:$U,14,FALSE))
+$J410*IF(ISNA(VLOOKUP($B410&amp;"; "&amp;$K$408&amp;", "&amp;I$409,'FE Energie'!$G:$U,14,FALSE)),0,VLOOKUP($B410&amp;"; "&amp;$K$408&amp;", "&amp;I$409,'FE Energie'!$G:$U,14,FALSE))
+$M410*IF(ISNA(VLOOKUP($B410&amp;"; "&amp;$N$408&amp;", "&amp;I$409,'FE Energie'!$G:$U,14,FALSE)),0,VLOOKUP($B410&amp;"; "&amp;$N$408&amp;", "&amp;I$409,'FE Energie'!$G:$U,14,FALSE))
+$P410*IF(ISNA(VLOOKUP($B410&amp;"; "&amp;$Q$408&amp;", "&amp;I$409,'FE Energie'!$G:$U,14,FALSE)),0,VLOOKUP($B410&amp;"; "&amp;$Q$408&amp;", "&amp;I$409,'FE Energie'!$G:$U,14,FALSE))</f>
        <v>0</v>
      </c>
      <c r="AR410" s="567"/>
      <c r="AS410" s="568">
        <f>SUM(AG410,AJ410,AM410,AP410)</f>
        <v>0</v>
      </c>
      <c r="AT410" s="568">
        <f>SUM(AH410,AK410,AN410,AQ410)</f>
        <v>0</v>
      </c>
      <c r="AU410" s="569"/>
      <c r="AV410" s="566">
        <f>$G410*IF(ISNA(VLOOKUP($B410&amp;"; "&amp;$H$408&amp;", "&amp;H$409,'FE Energie'!$G:$U,15,FALSE)),0,VLOOKUP($B410&amp;"; "&amp;$H$408&amp;", "&amp;H$409,'FE Energie'!$G:$U,15,FALSE))
+$J410*IF(ISNA(VLOOKUP($B410&amp;"; "&amp;$K$408&amp;", "&amp;H$409,'FE Energie'!$G:$U,15,FALSE)),0,VLOOKUP($B410&amp;"; "&amp;$K$408&amp;", "&amp;H$409,'FE Energie'!$G:$U,15,FALSE))
+$M410*IF(ISNA(VLOOKUP($B410&amp;"; "&amp;$N$408&amp;", "&amp;H$409,'FE Energie'!$G:$U,15,FALSE)),0,VLOOKUP($B410&amp;"; "&amp;$N$408&amp;", "&amp;H$409,'FE Energie'!$G:$U,15,FALSE))
+$P410*IF(ISNA(VLOOKUP($B410&amp;"; "&amp;$Q$408&amp;", "&amp;H$409,'FE Energie'!$G:$U,15,FALSE)),0,VLOOKUP($B410&amp;"; "&amp;$Q$408&amp;", "&amp;H$409,'FE Energie'!$G:$U,15,FALSE))</f>
        <v>0</v>
      </c>
      <c r="AW410" s="567">
        <f>$G410*IF(ISNA(VLOOKUP($B410&amp;"; "&amp;$H$408&amp;", "&amp;I$409,'FE Energie'!$G:$U,15,FALSE)),0,VLOOKUP($B410&amp;"; "&amp;$H$408&amp;", "&amp;I$409,'FE Energie'!$G:$U,15,FALSE))
+$J410*IF(ISNA(VLOOKUP($B410&amp;"; "&amp;$K$408&amp;", "&amp;I$409,'FE Energie'!$G:$U,15,FALSE)),0,VLOOKUP($B410&amp;"; "&amp;$K$408&amp;", "&amp;I$409,'FE Energie'!$G:$U,15,FALSE))
+$M410*IF(ISNA(VLOOKUP($B410&amp;"; "&amp;$N$408&amp;", "&amp;I$409,'FE Energie'!$G:$U,15,FALSE)),0,VLOOKUP($B410&amp;"; "&amp;$N$408&amp;", "&amp;I$409,'FE Energie'!$G:$U,15,FALSE))
+$P410*IF(ISNA(VLOOKUP($B410&amp;"; "&amp;$Q$408&amp;", "&amp;I$409,'FE Energie'!$G:$U,15,FALSE)),0,VLOOKUP($B410&amp;"; "&amp;$Q$408&amp;", "&amp;I$409,'FE Energie'!$G:$U,15,FALSE))</f>
        <v>0</v>
      </c>
      <c r="AX410" s="570"/>
      <c r="AZ410" s="1068">
        <f>IF($Y410&lt;&gt;"votre valeur :",IF(ISNA(VLOOKUP($Y410,Utilitaires!$N$566:$O$571,2,FALSE)),,VLOOKUP($Y410,Utilitaires!$N$566:$O$571,2,FALSE)),$Z410)</f>
        <v>0</v>
      </c>
      <c r="BA410" s="1068">
        <f>IF($Y410&lt;&gt;"votre valeur :",IF(ISNA(VLOOKUP($Y410,Utilitaires!$N$566:$O$571,2,FALSE)),,VLOOKUP($Y410,Utilitaires!$N$566:$O$571,2,FALSE)),$Z410)</f>
        <v>0</v>
      </c>
      <c r="BB410" s="1068">
        <f>IF($Y410&lt;&gt;"votre valeur :",IF(ISNA(VLOOKUP($Y410,Utilitaires!$N$566:$O$571,2,FALSE)),,VLOOKUP($Y410,Utilitaires!$N$566:$O$571,2,FALSE)),$Z410)</f>
        <v>0</v>
      </c>
      <c r="BC410" s="1068">
        <f>IF($Y410&lt;&gt;"votre valeur :",IF(ISNA(VLOOKUP($Y410,Utilitaires!$N$566:$O$571,2,FALSE)),,VLOOKUP($Y410,Utilitaires!$N$566:$O$571,2,FALSE)),$Z410)</f>
        <v>0</v>
      </c>
      <c r="BD410" s="1127">
        <f>IF(ISNA(SQRT(SUMSQ(VLOOKUP($B410&amp;"; "&amp;$H$408&amp;", "&amp;$H$409,'FE Energie'!$G:$U,7,FALSE),$AZ410))),0,SQRT(SUMSQ(VLOOKUP($B410&amp;"; "&amp;$H$408&amp;", "&amp;$H$409,'FE Energie'!$G:$U,7,FALSE),$AZ410)))</f>
        <v>0</v>
      </c>
      <c r="BE410" s="1071">
        <f>IF(ISNA(SQRT(SUMSQ(VLOOKUP($B410&amp;"; "&amp;$K$408&amp;", "&amp;$K$409,'FE Energie'!$G:$U,7,FALSE),$BA410))),0,SQRT(SUMSQ(VLOOKUP($B410&amp;"; "&amp;$K$408&amp;", "&amp;$K$409,'FE Energie'!$G:$U,7,FALSE),$BA410)))</f>
        <v>0.05</v>
      </c>
      <c r="BF410" s="1071">
        <f>IF(ISNA(SQRT(SUMSQ(VLOOKUP($B410&amp;"; "&amp;$N$408&amp;", "&amp;$N$409,'FE Energie'!$G:$U,7,FALSE),$BB410))),0,SQRT(SUMSQ(VLOOKUP($B410&amp;"; "&amp;$N$408&amp;", "&amp;$N$409,'FE Energie'!$G:$U,7,FALSE),$BB410)))</f>
        <v>0.05</v>
      </c>
      <c r="BG410" s="1071">
        <f>IF(ISNA(SQRT(SUMSQ(VLOOKUP($B410&amp;"; "&amp;$Q$408&amp;", "&amp;$Q$409,'FE Energie'!$G:$U,7,FALSE),$BC410))),0,SQRT(SUMSQ(VLOOKUP($B410&amp;"; "&amp;$Q$408&amp;", "&amp;$Q$409,'FE Energie'!$G:$U,7,FALSE),$BC410)))</f>
        <v>0.1</v>
      </c>
      <c r="BH410" s="1072">
        <f>IF(ISNA(SQRT(SUMSQ(VLOOKUP($B410&amp;"; "&amp;$H$408&amp;", "&amp;$I$409,'FE Energie'!$G:$U,7,FALSE),$AZ410))),0,SQRT(SUMSQ(VLOOKUP($B410&amp;"; "&amp;$H$408&amp;", "&amp;$I$409,'FE Energie'!$G:$U,7,FALSE),$AZ410)))</f>
        <v>0</v>
      </c>
      <c r="BI410" s="1073">
        <f>IF(ISNA(SQRT(SUMSQ(VLOOKUP($B410&amp;"; "&amp;$K$408&amp;", "&amp;$L$409,'FE Energie'!$G:$U,7,FALSE),$BA410))),0,SQRT(SUMSQ(VLOOKUP($B410&amp;"; "&amp;$K$408&amp;", "&amp;$L$409,'FE Energie'!$G:$U,7,FALSE),$BA410)))</f>
        <v>0.05</v>
      </c>
      <c r="BJ410" s="1073">
        <f>IF(ISNA(SQRT(SUMSQ(VLOOKUP($B410&amp;"; "&amp;$N$408&amp;", "&amp;$O$409,'FE Energie'!$G:$U,7,FALSE),$BB410))),0,SQRT(SUMSQ(VLOOKUP($B410&amp;"; "&amp;$N$408&amp;", "&amp;$O$409,'FE Energie'!$G:$U,7,FALSE),$BB410)))</f>
        <v>0.05</v>
      </c>
      <c r="BK410" s="1074">
        <f>IF(ISNA(SQRT(SUMSQ(VLOOKUP($B410&amp;"; "&amp;$Q$408&amp;", "&amp;$R$409,'FE Energie'!$G:$U,7,FALSE),$BC410))),0,SQRT(SUMSQ(VLOOKUP($B410&amp;"; "&amp;$Q$408&amp;", "&amp;$R$409,'FE Energie'!$G:$U,7,FALSE),$BC410)))</f>
        <v>0.1</v>
      </c>
    </row>
    <row r="411" spans="1:63" s="116" customFormat="1" ht="12.75" hidden="1" customHeight="1" outlineLevel="2">
      <c r="A411" s="114"/>
      <c r="B411" s="143" t="s">
        <v>1737</v>
      </c>
      <c r="C411" s="144"/>
      <c r="D411" s="316">
        <f>SUM(S411,T411)</f>
        <v>0</v>
      </c>
      <c r="E411" s="316"/>
      <c r="F411" s="347"/>
      <c r="G411" s="123"/>
      <c r="H411" s="336">
        <f>VLOOKUP($B411&amp;"; "&amp;$H$408&amp;", "&amp;H$409,'FE Energie'!$G:$U,9,FALSE)</f>
        <v>0.27</v>
      </c>
      <c r="I411" s="336">
        <f>VLOOKUP($B411&amp;"; "&amp;$H$408&amp;", "&amp;I$409,'FE Energie'!$G:$U,9,FALSE)</f>
        <v>3.07</v>
      </c>
      <c r="J411" s="123"/>
      <c r="K411" s="224" t="e">
        <f>VLOOKUP($B411&amp;"; "&amp;$K$408&amp;", "&amp;K$409,'FE Energie'!$G:$U,9,FALSE)</f>
        <v>#N/A</v>
      </c>
      <c r="L411" s="224" t="e">
        <f>VLOOKUP($B411&amp;"; "&amp;$K$408&amp;", "&amp;L$409,'FE Energie'!$G:$U,9,FALSE)</f>
        <v>#N/A</v>
      </c>
      <c r="M411" s="123"/>
      <c r="N411" s="218" t="e">
        <f>VLOOKUP($B411&amp;"; "&amp;$N$408&amp;", "&amp;N$409,'FE Energie'!$G:$U,9,FALSE)</f>
        <v>#N/A</v>
      </c>
      <c r="O411" s="218" t="e">
        <f>VLOOKUP($B411&amp;"; "&amp;$N$408&amp;", "&amp;O$409,'FE Energie'!$G:$U,9,FALSE)</f>
        <v>#N/A</v>
      </c>
      <c r="P411" s="123"/>
      <c r="Q411" s="224" t="e">
        <f>VLOOKUP($B411&amp;"; "&amp;$Q$408&amp;", "&amp;Q$409,'FE Energie'!$G:$U,9,FALSE)</f>
        <v>#N/A</v>
      </c>
      <c r="R411" s="224" t="e">
        <f>VLOOKUP($B411&amp;"; "&amp;$Q$408&amp;", "&amp;R$409,'FE Energie'!$G:$U,9,FALSE)</f>
        <v>#N/A</v>
      </c>
      <c r="S411" s="568">
        <f>IF(ISNA(G411*H411),0,G411*H411)+IF(ISNA(J411*K411),0,J411*K411)+IF(ISNA(M411*N411),0,M411*N411)+IF(ISNA(P411*Q411),0,P411*Q411)</f>
        <v>0</v>
      </c>
      <c r="T411" s="568">
        <f>IF(ISNA(G411*I411),0,G411*I411)+IF(ISNA(J411*L411),0,J411*L411)+IF(ISNA(M411*O411),0,M411*O411)+IF(ISNA(P411*R411),0,P411*R411)</f>
        <v>0</v>
      </c>
      <c r="U411" s="1295">
        <f>IF(OR(F411=Utilitaires!$I$572,F411=Utilitaires!$I$577),T411,0)</f>
        <v>0</v>
      </c>
      <c r="X411" s="1095">
        <f>IF(AD411=0,AD411,AD411/(S411+T411))</f>
        <v>0</v>
      </c>
      <c r="Y411" s="1097"/>
      <c r="Z411" s="822"/>
      <c r="AA411" s="164">
        <f>SQRT(SUMSQ(IF(ISNA($G411*H411*BD411),0,$G411*H411*BD411),IF(ISNA($J411*K411*BE411),0,$J411*K411*BE411),IF(ISNA($M411*N411*BF411),0,$M411*N411*BF411),IF(ISNA($P411*Q411*BG411),0,$P411*Q411*BG411)))</f>
        <v>0</v>
      </c>
      <c r="AB411" s="164">
        <f>SQRT(SUMSQ(IF(ISNA($G411*I411*BH411),0,$G411*I411*BH411),IF(ISNA($J411*L411*BI411),0,$J411*L411*BI411),IF(ISNA($M411*O411*BJ411),0,$M411*O411*BJ411),IF(ISNA($P411*R411*BK411),0,$P411*R411*BK411)))</f>
        <v>0</v>
      </c>
      <c r="AC411" s="164"/>
      <c r="AD411" s="152">
        <f>SQRT(SUMSQ(AA411,AB411))</f>
        <v>0</v>
      </c>
      <c r="AE411" s="165">
        <f>U411*X411</f>
        <v>0</v>
      </c>
      <c r="AG411" s="566">
        <f>$G411*IF(ISNA(VLOOKUP($B411&amp;"; "&amp;$H$408&amp;", "&amp;H$409,'FE Energie'!$G:$U,10,FALSE)),0,VLOOKUP($B411&amp;"; "&amp;$H$408&amp;", "&amp;H$409,'FE Energie'!$G:$U,10,FALSE))
+$J411*IF(ISNA(VLOOKUP($B411&amp;"; "&amp;$K$408&amp;", "&amp;H$409,'FE Energie'!$G:$U,10,FALSE)),0,VLOOKUP($B411&amp;"; "&amp;$K$408&amp;", "&amp;H$409,'FE Energie'!$G:$U,10,FALSE))
+$M411*IF(ISNA(VLOOKUP($B411&amp;"; "&amp;$N$408&amp;", "&amp;H$409,'FE Energie'!$G:$U,10,FALSE)),0,VLOOKUP($B411&amp;"; "&amp;$N$408&amp;", "&amp;H$409,'FE Energie'!$G:$U,10,FALSE))
+$P411*IF(ISNA(VLOOKUP($B411&amp;"; "&amp;$Q$408&amp;", "&amp;H$409,'FE Energie'!$G:$U,10,FALSE)),0,VLOOKUP($B411&amp;"; "&amp;$Q$408&amp;", "&amp;H$409,'FE Energie'!$G:$U,10,FALSE))</f>
        <v>0</v>
      </c>
      <c r="AH411" s="567">
        <f>$G411*IF(ISNA(VLOOKUP($B411&amp;"; "&amp;$H$408&amp;", "&amp;I$409,'FE Energie'!$G:$U,10,FALSE)),0,VLOOKUP($B411&amp;"; "&amp;$H$408&amp;", "&amp;I$409,'FE Energie'!$G:$U,10,FALSE))
+$J411*IF(ISNA(VLOOKUP($B411&amp;"; "&amp;$K$408&amp;", "&amp;I$409,'FE Energie'!$G:$U,10,FALSE)),0,VLOOKUP($B411&amp;"; "&amp;$K$408&amp;", "&amp;I$409,'FE Energie'!$G:$U,10,FALSE))
+$M411*IF(ISNA(VLOOKUP($B411&amp;"; "&amp;$N$408&amp;", "&amp;I$409,'FE Energie'!$G:$U,10,FALSE)),0,VLOOKUP($B411&amp;"; "&amp;$N$408&amp;", "&amp;I$409,'FE Energie'!$G:$U,10,FALSE))
+$P411*IF(ISNA(VLOOKUP($B411&amp;"; "&amp;$Q$408&amp;", "&amp;I$409,'FE Energie'!$G:$U,10,FALSE)),0,VLOOKUP($B411&amp;"; "&amp;$Q$408&amp;", "&amp;I$409,'FE Energie'!$G:$U,10,FALSE))</f>
        <v>0</v>
      </c>
      <c r="AI411" s="567"/>
      <c r="AJ411" s="567">
        <f>$G411*IF(ISNA((VLOOKUP($B411&amp;"; "&amp;$H$408&amp;", "&amp;H$409,'FE Energie'!$G:$U,11,FALSE)+VLOOKUP($B411&amp;"; "&amp;$H$408&amp;", "&amp;H$409,'FE Energie'!$G:$U,12,FALSE))),0,(VLOOKUP($B411&amp;"; "&amp;$H$408&amp;", "&amp;H$409,'FE Energie'!$G:$U,11,FALSE)+VLOOKUP($B411&amp;"; "&amp;$H$408&amp;", "&amp;H$409,'FE Energie'!$G:$U,12,FALSE)))
+$J411*IF(ISNA((VLOOKUP($B411&amp;"; "&amp;$K$408&amp;", "&amp;H$409,'FE Energie'!$G:$U,11,FALSE)+VLOOKUP($B411&amp;"; "&amp;$K$408&amp;", "&amp;H$409,'FE Energie'!$G:$U,12,FALSE))),0,(VLOOKUP($B411&amp;"; "&amp;$K$408&amp;", "&amp;H$409,'FE Energie'!$G:$U,11,FALSE)+VLOOKUP($B411&amp;"; "&amp;$K$408&amp;", "&amp;H$409,'FE Energie'!$G:$U,12,FALSE)))
+$M411*IF(ISNA((VLOOKUP($B411&amp;"; "&amp;$N$408&amp;", "&amp;H$409,'FE Energie'!$G:$U,11,FALSE)+VLOOKUP($B411&amp;"; "&amp;$N$408&amp;", "&amp;H$409,'FE Energie'!$G:$U,12,FALSE))),0,(VLOOKUP($B411&amp;"; "&amp;$N$408&amp;", "&amp;H$409,'FE Energie'!$G:$U,11,FALSE)+VLOOKUP($B411&amp;"; "&amp;$N$408&amp;", "&amp;H$409,'FE Energie'!$G:$U,12,FALSE)))
+$P411*IF(ISNA((VLOOKUP($B411&amp;"; "&amp;$Q$408&amp;", "&amp;H$409,'FE Energie'!$G:$U,11,FALSE)+VLOOKUP($B411&amp;"; "&amp;$Q$408&amp;", "&amp;H$409,'FE Energie'!$G:$U,12,FALSE))),0,(VLOOKUP($B411&amp;"; "&amp;$Q$408&amp;", "&amp;H$409,'FE Energie'!$G:$U,11,FALSE)+VLOOKUP($B411&amp;"; "&amp;$Q$408&amp;", "&amp;H$409,'FE Energie'!$G:$U,12,FALSE)))</f>
        <v>0</v>
      </c>
      <c r="AK411" s="567">
        <f>$G411*IF(ISNA((VLOOKUP($B411&amp;"; "&amp;$H$408&amp;", "&amp;I$409,'FE Energie'!$G:$U,11,FALSE)+VLOOKUP($B411&amp;"; "&amp;$H$408&amp;", "&amp;I$409,'FE Energie'!$G:$U,12,FALSE))),0,(VLOOKUP($B411&amp;"; "&amp;$H$408&amp;", "&amp;I$409,'FE Energie'!$G:$U,11,FALSE)+VLOOKUP($B411&amp;"; "&amp;$H$408&amp;", "&amp;I$409,'FE Energie'!$G:$U,12,FALSE)))
+$J411*IF(ISNA((VLOOKUP($B411&amp;"; "&amp;$K$408&amp;", "&amp;I$409,'FE Energie'!$G:$U,11,FALSE)+VLOOKUP($B411&amp;"; "&amp;$K$408&amp;", "&amp;I$409,'FE Energie'!$G:$U,12,FALSE))),0,(VLOOKUP($B411&amp;"; "&amp;$K$408&amp;", "&amp;I$409,'FE Energie'!$G:$U,11,FALSE)+VLOOKUP($B411&amp;"; "&amp;$K$408&amp;", "&amp;I$409,'FE Energie'!$G:$U,12,FALSE)))
+$M411*IF(ISNA((VLOOKUP($B411&amp;"; "&amp;$N$408&amp;", "&amp;I$409,'FE Energie'!$G:$U,11,FALSE)+VLOOKUP($B411&amp;"; "&amp;$N$408&amp;", "&amp;I$409,'FE Energie'!$G:$U,12,FALSE))),0,(VLOOKUP($B411&amp;"; "&amp;$N$408&amp;", "&amp;I$409,'FE Energie'!$G:$U,11,FALSE)+VLOOKUP($B411&amp;"; "&amp;$N$408&amp;", "&amp;I$409,'FE Energie'!$G:$U,12,FALSE)))
+$P411*IF(ISNA((VLOOKUP($B411&amp;"; "&amp;$Q$408&amp;", "&amp;I$409,'FE Energie'!$G:$U,11,FALSE)+VLOOKUP($B411&amp;"; "&amp;$Q$408&amp;", "&amp;I$409,'FE Energie'!$G:$U,12,FALSE))),0,(VLOOKUP($B411&amp;"; "&amp;$Q$408&amp;", "&amp;I$409,'FE Energie'!$G:$U,11,FALSE)+VLOOKUP($B411&amp;"; "&amp;$Q$408&amp;", "&amp;I$409,'FE Energie'!$G:$U,12,FALSE)))</f>
        <v>0</v>
      </c>
      <c r="AL411" s="567"/>
      <c r="AM411" s="567">
        <f>$G411*IF(ISNA(VLOOKUP($B411&amp;"; "&amp;$H$408&amp;", "&amp;H$409,'FE Energie'!$G:$U,13,FALSE)),0,VLOOKUP($B411&amp;"; "&amp;$H$408&amp;", "&amp;H$409,'FE Energie'!$G:$U,13,FALSE))
+$J411*IF(ISNA(VLOOKUP($B411&amp;"; "&amp;$K$408&amp;", "&amp;H$409,'FE Energie'!$G:$U,13,FALSE)),0,VLOOKUP($B411&amp;"; "&amp;$K$408&amp;", "&amp;H$409,'FE Energie'!$G:$U,13,FALSE))
+$M411*IF(ISNA(VLOOKUP($B411&amp;"; "&amp;$N$408&amp;", "&amp;H$409,'FE Energie'!$G:$U,13,FALSE)),0,VLOOKUP($B411&amp;"; "&amp;$N$408&amp;", "&amp;H$409,'FE Energie'!$G:$U,13,FALSE))
+$P411*IF(ISNA(VLOOKUP($B411&amp;"; "&amp;$Q$408&amp;", "&amp;H$409,'FE Energie'!$G:$U,13,FALSE)),0,VLOOKUP($B411&amp;"; "&amp;$Q$408&amp;", "&amp;H$409,'FE Energie'!$G:$U,13,FALSE))</f>
        <v>0</v>
      </c>
      <c r="AN411" s="567">
        <f>$G411*IF(ISNA(VLOOKUP($B411&amp;"; "&amp;$H$408&amp;", "&amp;I$409,'FE Energie'!$G:$U,13,FALSE)),0,VLOOKUP($B411&amp;"; "&amp;$H$408&amp;", "&amp;I$409,'FE Energie'!$G:$U,13,FALSE))
+$J411*IF(ISNA(VLOOKUP($B411&amp;"; "&amp;$K$408&amp;", "&amp;I$409,'FE Energie'!$G:$U,13,FALSE)),0,VLOOKUP($B411&amp;"; "&amp;$K$408&amp;", "&amp;I$409,'FE Energie'!$G:$U,13,FALSE))
+$M411*IF(ISNA(VLOOKUP($B411&amp;"; "&amp;$N$408&amp;", "&amp;I$409,'FE Energie'!$G:$U,13,FALSE)),0,VLOOKUP($B411&amp;"; "&amp;$N$408&amp;", "&amp;I$409,'FE Energie'!$G:$U,13,FALSE))
+$P411*IF(ISNA(VLOOKUP($B411&amp;"; "&amp;$Q$408&amp;", "&amp;I$409,'FE Energie'!$G:$U,13,FALSE)),0,VLOOKUP($B411&amp;"; "&amp;$Q$408&amp;", "&amp;I$409,'FE Energie'!$G:$U,13,FALSE))</f>
        <v>0</v>
      </c>
      <c r="AO411" s="567"/>
      <c r="AP411" s="567">
        <f>$G411*IF(ISNA(VLOOKUP($B411&amp;"; "&amp;$H$408&amp;", "&amp;H$409,'FE Energie'!$G:$U,14,FALSE)),0,VLOOKUP($B411&amp;"; "&amp;$H$408&amp;", "&amp;H$409,'FE Energie'!$G:$U,14,FALSE))
+$J411*IF(ISNA(VLOOKUP($B411&amp;"; "&amp;$K$408&amp;", "&amp;H$409,'FE Energie'!$G:$U,14,FALSE)),0,VLOOKUP($B411&amp;"; "&amp;$K$408&amp;", "&amp;H$409,'FE Energie'!$G:$U,14,FALSE))
+$M411*IF(ISNA(VLOOKUP($B411&amp;"; "&amp;$N$408&amp;", "&amp;H$409,'FE Energie'!$G:$U,14,FALSE)),0,VLOOKUP($B411&amp;"; "&amp;$N$408&amp;", "&amp;H$409,'FE Energie'!$G:$U,14,FALSE))
+$P411*IF(ISNA(VLOOKUP($B411&amp;"; "&amp;$Q$408&amp;", "&amp;H$409,'FE Energie'!$G:$U,14,FALSE)),0,VLOOKUP($B411&amp;"; "&amp;$Q$408&amp;", "&amp;H$409,'FE Energie'!$G:$U,14,FALSE))</f>
        <v>0</v>
      </c>
      <c r="AQ411" s="567">
        <f>$G411*IF(ISNA(VLOOKUP($B411&amp;"; "&amp;$H$408&amp;", "&amp;I$409,'FE Energie'!$G:$U,14,FALSE)),0,VLOOKUP($B411&amp;"; "&amp;$H$408&amp;", "&amp;I$409,'FE Energie'!$G:$U,14,FALSE))
+$J411*IF(ISNA(VLOOKUP($B411&amp;"; "&amp;$K$408&amp;", "&amp;I$409,'FE Energie'!$G:$U,14,FALSE)),0,VLOOKUP($B411&amp;"; "&amp;$K$408&amp;", "&amp;I$409,'FE Energie'!$G:$U,14,FALSE))
+$M411*IF(ISNA(VLOOKUP($B411&amp;"; "&amp;$N$408&amp;", "&amp;I$409,'FE Energie'!$G:$U,14,FALSE)),0,VLOOKUP($B411&amp;"; "&amp;$N$408&amp;", "&amp;I$409,'FE Energie'!$G:$U,14,FALSE))
+$P411*IF(ISNA(VLOOKUP($B411&amp;"; "&amp;$Q$408&amp;", "&amp;I$409,'FE Energie'!$G:$U,14,FALSE)),0,VLOOKUP($B411&amp;"; "&amp;$Q$408&amp;", "&amp;I$409,'FE Energie'!$G:$U,14,FALSE))</f>
        <v>0</v>
      </c>
      <c r="AR411" s="567"/>
      <c r="AS411" s="568">
        <f>SUM(AG411,AJ411,AM411,AP411)</f>
        <v>0</v>
      </c>
      <c r="AT411" s="568">
        <f>SUM(AH411,AK411,AN411,AQ411)</f>
        <v>0</v>
      </c>
      <c r="AU411" s="569"/>
      <c r="AV411" s="566">
        <f>$G411*IF(ISNA(VLOOKUP($B411&amp;"; "&amp;$H$408&amp;", "&amp;H$409,'FE Energie'!$G:$U,15,FALSE)),0,VLOOKUP($B411&amp;"; "&amp;$H$408&amp;", "&amp;H$409,'FE Energie'!$G:$U,15,FALSE))
+$J411*IF(ISNA(VLOOKUP($B411&amp;"; "&amp;$K$408&amp;", "&amp;H$409,'FE Energie'!$G:$U,15,FALSE)),0,VLOOKUP($B411&amp;"; "&amp;$K$408&amp;", "&amp;H$409,'FE Energie'!$G:$U,15,FALSE))
+$M411*IF(ISNA(VLOOKUP($B411&amp;"; "&amp;$N$408&amp;", "&amp;H$409,'FE Energie'!$G:$U,15,FALSE)),0,VLOOKUP($B411&amp;"; "&amp;$N$408&amp;", "&amp;H$409,'FE Energie'!$G:$U,15,FALSE))
+$P411*IF(ISNA(VLOOKUP($B411&amp;"; "&amp;$Q$408&amp;", "&amp;H$409,'FE Energie'!$G:$U,15,FALSE)),0,VLOOKUP($B411&amp;"; "&amp;$Q$408&amp;", "&amp;H$409,'FE Energie'!$G:$U,15,FALSE))</f>
        <v>0</v>
      </c>
      <c r="AW411" s="567">
        <f>$G411*IF(ISNA(VLOOKUP($B411&amp;"; "&amp;$H$408&amp;", "&amp;I$409,'FE Energie'!$G:$U,15,FALSE)),0,VLOOKUP($B411&amp;"; "&amp;$H$408&amp;", "&amp;I$409,'FE Energie'!$G:$U,15,FALSE))
+$J411*IF(ISNA(VLOOKUP($B411&amp;"; "&amp;$K$408&amp;", "&amp;I$409,'FE Energie'!$G:$U,15,FALSE)),0,VLOOKUP($B411&amp;"; "&amp;$K$408&amp;", "&amp;I$409,'FE Energie'!$G:$U,15,FALSE))
+$M411*IF(ISNA(VLOOKUP($B411&amp;"; "&amp;$N$408&amp;", "&amp;I$409,'FE Energie'!$G:$U,15,FALSE)),0,VLOOKUP($B411&amp;"; "&amp;$N$408&amp;", "&amp;I$409,'FE Energie'!$G:$U,15,FALSE))
+$P411*IF(ISNA(VLOOKUP($B411&amp;"; "&amp;$Q$408&amp;", "&amp;I$409,'FE Energie'!$G:$U,15,FALSE)),0,VLOOKUP($B411&amp;"; "&amp;$Q$408&amp;", "&amp;I$409,'FE Energie'!$G:$U,15,FALSE))</f>
        <v>0</v>
      </c>
      <c r="AX411" s="570"/>
      <c r="AZ411" s="1068">
        <f>IF($Y411&lt;&gt;"votre valeur :",IF(ISNA(VLOOKUP($Y411,Utilitaires!$N$566:$O$571,2,FALSE)),,VLOOKUP($Y411,Utilitaires!$N$566:$O$571,2,FALSE)),$Z411)</f>
        <v>0</v>
      </c>
      <c r="BA411" s="1068">
        <f>IF($Y411&lt;&gt;"votre valeur :",IF(ISNA(VLOOKUP($Y411,Utilitaires!$N$566:$O$571,2,FALSE)),,VLOOKUP($Y411,Utilitaires!$N$566:$O$571,2,FALSE)),$Z411)</f>
        <v>0</v>
      </c>
      <c r="BB411" s="1068">
        <f>IF($Y411&lt;&gt;"votre valeur :",IF(ISNA(VLOOKUP($Y411,Utilitaires!$N$566:$O$571,2,FALSE)),,VLOOKUP($Y411,Utilitaires!$N$566:$O$571,2,FALSE)),$Z411)</f>
        <v>0</v>
      </c>
      <c r="BC411" s="1068">
        <f>IF($Y411&lt;&gt;"votre valeur :",IF(ISNA(VLOOKUP($Y411,Utilitaires!$N$566:$O$571,2,FALSE)),,VLOOKUP($Y411,Utilitaires!$N$566:$O$571,2,FALSE)),$Z411)</f>
        <v>0</v>
      </c>
      <c r="BD411" s="1127">
        <f>IF(ISNA(SQRT(SUMSQ(VLOOKUP($B411&amp;"; "&amp;$H$408&amp;", "&amp;$H$409,'FE Energie'!$G:$U,7,FALSE),$AZ411))),0,SQRT(SUMSQ(VLOOKUP($B411&amp;"; "&amp;$H$408&amp;", "&amp;$H$409,'FE Energie'!$G:$U,7,FALSE),$AZ411)))</f>
        <v>0.05</v>
      </c>
      <c r="BE411" s="1071">
        <f>IF(ISNA(SQRT(SUMSQ(VLOOKUP($B411&amp;"; "&amp;$K$408&amp;", "&amp;$K$409,'FE Energie'!$G:$U,7,FALSE),$BA411))),0,SQRT(SUMSQ(VLOOKUP($B411&amp;"; "&amp;$K$408&amp;", "&amp;$K$409,'FE Energie'!$G:$U,7,FALSE),$BA411)))</f>
        <v>0</v>
      </c>
      <c r="BF411" s="1071">
        <f>IF(ISNA(SQRT(SUMSQ(VLOOKUP($B411&amp;"; "&amp;$N$408&amp;", "&amp;$N$409,'FE Energie'!$G:$U,7,FALSE),$BB411))),0,SQRT(SUMSQ(VLOOKUP($B411&amp;"; "&amp;$N$408&amp;", "&amp;$N$409,'FE Energie'!$G:$U,7,FALSE),$BB411)))</f>
        <v>0</v>
      </c>
      <c r="BG411" s="1071">
        <f>IF(ISNA(SQRT(SUMSQ(VLOOKUP($B411&amp;"; "&amp;$Q$408&amp;", "&amp;$Q$409,'FE Energie'!$G:$U,7,FALSE),$BC411))),0,SQRT(SUMSQ(VLOOKUP($B411&amp;"; "&amp;$Q$408&amp;", "&amp;$Q$409,'FE Energie'!$G:$U,7,FALSE),$BC411)))</f>
        <v>0</v>
      </c>
      <c r="BH411" s="1072">
        <f>IF(ISNA(SQRT(SUMSQ(VLOOKUP($B411&amp;"; "&amp;$H$408&amp;", "&amp;$I$409,'FE Energie'!$G:$U,7,FALSE),$AZ411))),0,SQRT(SUMSQ(VLOOKUP($B411&amp;"; "&amp;$H$408&amp;", "&amp;$I$409,'FE Energie'!$G:$U,7,FALSE),$AZ411)))</f>
        <v>0.05</v>
      </c>
      <c r="BI411" s="1073">
        <f>IF(ISNA(SQRT(SUMSQ(VLOOKUP($B411&amp;"; "&amp;$K$408&amp;", "&amp;$L$409,'FE Energie'!$G:$U,7,FALSE),$BA411))),0,SQRT(SUMSQ(VLOOKUP($B411&amp;"; "&amp;$K$408&amp;", "&amp;$L$409,'FE Energie'!$G:$U,7,FALSE),$BA411)))</f>
        <v>0</v>
      </c>
      <c r="BJ411" s="1073">
        <f>IF(ISNA(SQRT(SUMSQ(VLOOKUP($B411&amp;"; "&amp;$N$408&amp;", "&amp;$O$409,'FE Energie'!$G:$U,7,FALSE),$BB411))),0,SQRT(SUMSQ(VLOOKUP($B411&amp;"; "&amp;$N$408&amp;", "&amp;$O$409,'FE Energie'!$G:$U,7,FALSE),$BB411)))</f>
        <v>0</v>
      </c>
      <c r="BK411" s="1074">
        <f>IF(ISNA(SQRT(SUMSQ(VLOOKUP($B411&amp;"; "&amp;$Q$408&amp;", "&amp;$R$409,'FE Energie'!$G:$U,7,FALSE),$BC411))),0,SQRT(SUMSQ(VLOOKUP($B411&amp;"; "&amp;$Q$408&amp;", "&amp;$R$409,'FE Energie'!$G:$U,7,FALSE),$BC411)))</f>
        <v>0</v>
      </c>
    </row>
    <row r="412" spans="1:63" ht="12.75" hidden="1" customHeight="1" outlineLevel="2">
      <c r="B412" s="154"/>
      <c r="C412" s="155"/>
      <c r="D412" s="222"/>
      <c r="E412" s="222"/>
      <c r="F412" s="155"/>
      <c r="G412" s="362"/>
      <c r="H412" s="362"/>
      <c r="I412" s="362"/>
      <c r="J412" s="362"/>
      <c r="K412" s="362"/>
      <c r="L412" s="362"/>
      <c r="M412" s="362"/>
      <c r="N412" s="362"/>
      <c r="O412" s="362"/>
      <c r="P412" s="362"/>
      <c r="Q412" s="362"/>
      <c r="R412" s="363"/>
      <c r="S412" s="356"/>
      <c r="T412" s="356"/>
      <c r="U412" s="1348"/>
      <c r="W412" s="116"/>
      <c r="X412" s="368"/>
      <c r="Y412" s="169"/>
      <c r="Z412" s="169"/>
      <c r="AA412" s="169"/>
      <c r="AB412" s="169"/>
      <c r="AC412" s="169"/>
      <c r="AD412" s="369"/>
      <c r="AE412" s="1295"/>
      <c r="AG412" s="566"/>
      <c r="AH412" s="567"/>
      <c r="AI412" s="567"/>
      <c r="AJ412" s="567"/>
      <c r="AK412" s="567"/>
      <c r="AL412" s="567"/>
      <c r="AM412" s="567"/>
      <c r="AN412" s="567"/>
      <c r="AO412" s="567"/>
      <c r="AP412" s="567"/>
      <c r="AQ412" s="567"/>
      <c r="AR412" s="567"/>
      <c r="AS412" s="568"/>
      <c r="AT412" s="568"/>
      <c r="AU412" s="569"/>
      <c r="AV412" s="571"/>
      <c r="AW412" s="627"/>
      <c r="AX412" s="572"/>
      <c r="AZ412" s="1090"/>
      <c r="BA412" s="1078"/>
      <c r="BB412" s="1134"/>
      <c r="BC412" s="1129"/>
      <c r="BD412" s="1078"/>
      <c r="BE412" s="1079"/>
      <c r="BF412" s="1076"/>
      <c r="BG412" s="1079"/>
      <c r="BH412" s="1129"/>
      <c r="BI412" s="1079"/>
      <c r="BJ412" s="1079"/>
      <c r="BK412" s="1077"/>
    </row>
    <row r="413" spans="1:63" ht="12.75" hidden="1" customHeight="1" outlineLevel="2">
      <c r="B413" s="197" t="s">
        <v>353</v>
      </c>
      <c r="C413" s="198"/>
      <c r="D413" s="215">
        <f>SUM(D410:D412)</f>
        <v>0</v>
      </c>
      <c r="E413" s="215"/>
      <c r="F413" s="199"/>
      <c r="G413" s="200"/>
      <c r="H413" s="200"/>
      <c r="I413" s="200"/>
      <c r="J413" s="200"/>
      <c r="K413" s="200"/>
      <c r="L413" s="200"/>
      <c r="M413" s="200"/>
      <c r="N413" s="200"/>
      <c r="O413" s="200"/>
      <c r="P413" s="200"/>
      <c r="Q413" s="200"/>
      <c r="R413" s="200"/>
      <c r="S413" s="203">
        <f>SUM(S410:S412)</f>
        <v>0</v>
      </c>
      <c r="T413" s="203">
        <f>SUM(T410:T412)</f>
        <v>0</v>
      </c>
      <c r="U413" s="1361">
        <f>SUM(U410:U412)</f>
        <v>0</v>
      </c>
      <c r="X413" s="1206">
        <f>IF(AD413=0,AD413,AD413/D413)</f>
        <v>0</v>
      </c>
      <c r="Y413" s="352"/>
      <c r="Z413" s="204"/>
      <c r="AA413" s="204">
        <f>SQRT(SUMSQ(AA410:AA412))</f>
        <v>0</v>
      </c>
      <c r="AB413" s="204">
        <f>SQRT(SUMSQ(AB410:AB412))</f>
        <v>0</v>
      </c>
      <c r="AC413" s="204"/>
      <c r="AD413" s="201">
        <f>SQRT(SUMSQ(AC410:AC412))</f>
        <v>0</v>
      </c>
      <c r="AE413" s="1323">
        <f>SQRT(SUMSQ(AE407:AE412))</f>
        <v>0</v>
      </c>
      <c r="AG413" s="573">
        <f>SUM(AG412:AG412)</f>
        <v>0</v>
      </c>
      <c r="AH413" s="574">
        <f>SUM(AH412:AH412)</f>
        <v>0</v>
      </c>
      <c r="AI413" s="574"/>
      <c r="AJ413" s="574">
        <f>SUM(AJ412:AJ412)</f>
        <v>0</v>
      </c>
      <c r="AK413" s="574">
        <f>SUM(AK412:AK412)</f>
        <v>0</v>
      </c>
      <c r="AL413" s="574"/>
      <c r="AM413" s="574">
        <f>SUM(AM412:AM412)</f>
        <v>0</v>
      </c>
      <c r="AN413" s="574">
        <f>SUM(AN412:AN412)</f>
        <v>0</v>
      </c>
      <c r="AO413" s="574"/>
      <c r="AP413" s="574">
        <f>SUM(AP412:AP412)</f>
        <v>0</v>
      </c>
      <c r="AQ413" s="574">
        <f>SUM(AQ412:AQ412)</f>
        <v>0</v>
      </c>
      <c r="AR413" s="574"/>
      <c r="AS413" s="575">
        <f t="shared" ref="AS413:AX413" si="81">SUM(AS412:AS412)</f>
        <v>0</v>
      </c>
      <c r="AT413" s="575">
        <f t="shared" si="81"/>
        <v>0</v>
      </c>
      <c r="AU413" s="576">
        <f t="shared" si="81"/>
        <v>0</v>
      </c>
      <c r="AV413" s="573">
        <f t="shared" si="81"/>
        <v>0</v>
      </c>
      <c r="AW413" s="574">
        <f t="shared" si="81"/>
        <v>0</v>
      </c>
      <c r="AX413" s="577">
        <f t="shared" si="81"/>
        <v>0</v>
      </c>
    </row>
    <row r="414" spans="1:63" ht="15" hidden="1" customHeight="1" outlineLevel="2">
      <c r="AO414" s="595"/>
    </row>
    <row r="415" spans="1:63" ht="12.75" hidden="1" customHeight="1" outlineLevel="2">
      <c r="B415" s="1094" t="s">
        <v>3093</v>
      </c>
      <c r="C415" s="140"/>
      <c r="D415" s="140"/>
      <c r="E415" s="140"/>
      <c r="F415" s="140"/>
      <c r="G415" s="140"/>
      <c r="H415" s="140"/>
      <c r="I415" s="179"/>
      <c r="T415" s="116"/>
      <c r="U415" s="116"/>
      <c r="V415" s="116"/>
      <c r="W415" s="116"/>
      <c r="X415" s="2357" t="s">
        <v>372</v>
      </c>
      <c r="Y415" s="2358"/>
      <c r="Z415" s="2358"/>
      <c r="AA415" s="2358"/>
      <c r="AB415" s="2358"/>
      <c r="AC415" s="2358"/>
      <c r="AD415" s="2359"/>
      <c r="AE415" s="116"/>
      <c r="AG415" s="2360" t="s">
        <v>447</v>
      </c>
      <c r="AH415" s="2361"/>
      <c r="AI415" s="2361"/>
      <c r="AJ415" s="2361"/>
      <c r="AK415" s="2361"/>
      <c r="AL415" s="2361"/>
      <c r="AM415" s="2361"/>
      <c r="AN415" s="2361"/>
      <c r="AO415" s="2361"/>
      <c r="AP415" s="2361"/>
      <c r="AQ415" s="2361"/>
      <c r="AR415" s="2361"/>
      <c r="AS415" s="2361"/>
      <c r="AT415" s="2361"/>
      <c r="AU415" s="2361"/>
      <c r="AV415" s="2361"/>
      <c r="AW415" s="2361"/>
      <c r="AX415" s="2362"/>
    </row>
    <row r="416" spans="1:63" ht="12.75" hidden="1" customHeight="1" outlineLevel="2">
      <c r="B416" s="143"/>
      <c r="C416" s="144"/>
      <c r="D416" s="1346" t="s">
        <v>312</v>
      </c>
      <c r="E416" s="1681"/>
      <c r="F416" s="144"/>
      <c r="G416" s="144"/>
      <c r="H416" s="1329"/>
      <c r="I416" s="1349" t="s">
        <v>450</v>
      </c>
      <c r="T416" s="116"/>
      <c r="U416" s="116"/>
      <c r="X416" s="1328"/>
      <c r="Y416" s="1329"/>
      <c r="Z416" s="1329"/>
      <c r="AA416" s="1346"/>
      <c r="AB416" s="1346"/>
      <c r="AC416" s="1346"/>
      <c r="AD416" s="1349" t="s">
        <v>450</v>
      </c>
      <c r="AF416" s="109"/>
      <c r="AG416" s="2395" t="s">
        <v>450</v>
      </c>
      <c r="AH416" s="2377"/>
      <c r="AI416" s="2377"/>
      <c r="AJ416" s="2377"/>
      <c r="AK416" s="2377"/>
      <c r="AL416" s="2377"/>
      <c r="AM416" s="2377"/>
      <c r="AN416" s="2377"/>
      <c r="AO416" s="2377"/>
      <c r="AP416" s="2377"/>
      <c r="AQ416" s="2377"/>
      <c r="AR416" s="2377"/>
      <c r="AS416" s="2377" t="s">
        <v>450</v>
      </c>
      <c r="AT416" s="2377"/>
      <c r="AU416" s="630"/>
      <c r="AV416" s="626"/>
      <c r="AW416" s="626"/>
      <c r="AX416" s="1301"/>
      <c r="AZ416" s="2378" t="s">
        <v>1754</v>
      </c>
      <c r="BA416" s="2380"/>
    </row>
    <row r="417" spans="1:55" ht="12.75" hidden="1" customHeight="1" outlineLevel="2">
      <c r="B417" s="1328"/>
      <c r="C417" s="1329"/>
      <c r="D417" s="1329" t="s">
        <v>415</v>
      </c>
      <c r="E417" s="1672"/>
      <c r="F417" s="1332" t="s">
        <v>458</v>
      </c>
      <c r="G417" s="1332" t="s">
        <v>891</v>
      </c>
      <c r="H417" s="1009" t="s">
        <v>667</v>
      </c>
      <c r="I417" s="221" t="s">
        <v>888</v>
      </c>
      <c r="T417" s="116"/>
      <c r="U417" s="116"/>
      <c r="V417" s="109"/>
      <c r="W417" s="109"/>
      <c r="X417" s="1328" t="s">
        <v>320</v>
      </c>
      <c r="Y417" s="2383" t="s">
        <v>320</v>
      </c>
      <c r="Z417" s="2384"/>
      <c r="AA417" s="1329"/>
      <c r="AB417" s="1329"/>
      <c r="AC417" s="1329"/>
      <c r="AD417" s="221" t="s">
        <v>888</v>
      </c>
      <c r="AE417" s="109"/>
      <c r="AF417" s="109"/>
      <c r="AG417" s="2385" t="s">
        <v>214</v>
      </c>
      <c r="AH417" s="2386"/>
      <c r="AI417" s="2386"/>
      <c r="AJ417" s="2386" t="s">
        <v>448</v>
      </c>
      <c r="AK417" s="2386"/>
      <c r="AL417" s="2386"/>
      <c r="AM417" s="2386" t="s">
        <v>270</v>
      </c>
      <c r="AN417" s="2386"/>
      <c r="AO417" s="2386"/>
      <c r="AP417" s="2386" t="s">
        <v>449</v>
      </c>
      <c r="AQ417" s="2386"/>
      <c r="AR417" s="2386"/>
      <c r="AS417" s="2388" t="s">
        <v>331</v>
      </c>
      <c r="AT417" s="2388"/>
      <c r="AU417" s="570"/>
      <c r="AV417" s="2386" t="s">
        <v>643</v>
      </c>
      <c r="AW417" s="2386"/>
      <c r="AX417" s="570"/>
      <c r="AZ417" s="2535" t="s">
        <v>1752</v>
      </c>
      <c r="BA417" s="1144"/>
    </row>
    <row r="418" spans="1:55" ht="12.75" hidden="1" customHeight="1" outlineLevel="2">
      <c r="B418" s="1328"/>
      <c r="C418" s="1329"/>
      <c r="D418" s="1329" t="s">
        <v>450</v>
      </c>
      <c r="E418" s="1672"/>
      <c r="F418" s="1333" t="s">
        <v>451</v>
      </c>
      <c r="G418" s="1333" t="s">
        <v>892</v>
      </c>
      <c r="H418" s="1010" t="s">
        <v>889</v>
      </c>
      <c r="I418" s="221" t="s">
        <v>260</v>
      </c>
      <c r="T418" s="116"/>
      <c r="U418" s="116"/>
      <c r="V418" s="109"/>
      <c r="W418" s="109"/>
      <c r="X418" s="1328" t="s">
        <v>1755</v>
      </c>
      <c r="Y418" s="2374" t="s">
        <v>1756</v>
      </c>
      <c r="Z418" s="2375"/>
      <c r="AA418" s="1334"/>
      <c r="AB418" s="1334"/>
      <c r="AC418" s="1334"/>
      <c r="AD418" s="221" t="s">
        <v>260</v>
      </c>
      <c r="AE418" s="109"/>
      <c r="AG418" s="1343"/>
      <c r="AH418" s="1344"/>
      <c r="AI418" s="1344"/>
      <c r="AJ418" s="1344"/>
      <c r="AK418" s="1344"/>
      <c r="AL418" s="1344"/>
      <c r="AM418" s="1344"/>
      <c r="AN418" s="1344"/>
      <c r="AO418" s="1344"/>
      <c r="AP418" s="1344"/>
      <c r="AQ418" s="1344"/>
      <c r="AR418" s="1344"/>
      <c r="AS418" s="583"/>
      <c r="AT418" s="583"/>
      <c r="AU418" s="584"/>
      <c r="AV418" s="1344"/>
      <c r="AW418" s="1344"/>
      <c r="AX418" s="1345"/>
      <c r="AZ418" s="2536"/>
      <c r="BA418" s="1338"/>
    </row>
    <row r="419" spans="1:55" ht="12.75" hidden="1" customHeight="1" outlineLevel="2">
      <c r="B419" s="143" t="s">
        <v>890</v>
      </c>
      <c r="C419" s="144"/>
      <c r="D419" s="213">
        <f>I419</f>
        <v>0</v>
      </c>
      <c r="E419" s="213"/>
      <c r="F419" s="117"/>
      <c r="G419" s="117"/>
      <c r="H419" s="226">
        <v>0.03</v>
      </c>
      <c r="I419" s="152">
        <f>G419*(1+H419)</f>
        <v>0</v>
      </c>
      <c r="T419" s="116"/>
      <c r="U419" s="116"/>
      <c r="X419" s="1095">
        <f>IF(AD419=0,AD419,AD419/D419)</f>
        <v>0</v>
      </c>
      <c r="Y419" s="345"/>
      <c r="Z419" s="822"/>
      <c r="AA419" s="164"/>
      <c r="AB419" s="164"/>
      <c r="AC419" s="164"/>
      <c r="AD419" s="152">
        <f>I419*BA419</f>
        <v>0</v>
      </c>
      <c r="AG419" s="566">
        <f>D419</f>
        <v>0</v>
      </c>
      <c r="AH419" s="567"/>
      <c r="AI419" s="567"/>
      <c r="AJ419" s="567"/>
      <c r="AK419" s="567"/>
      <c r="AL419" s="567"/>
      <c r="AM419" s="567"/>
      <c r="AN419" s="567"/>
      <c r="AO419" s="567"/>
      <c r="AP419" s="567"/>
      <c r="AQ419" s="567"/>
      <c r="AR419" s="567"/>
      <c r="AS419" s="568">
        <f>SUM(AG419:AP419)</f>
        <v>0</v>
      </c>
      <c r="AT419" s="568"/>
      <c r="AU419" s="569"/>
      <c r="AV419" s="567"/>
      <c r="AW419" s="567"/>
      <c r="AX419" s="570"/>
      <c r="AZ419" s="1068">
        <f>IF($Y419&lt;&gt;"votre valeur :",IF(ISNA(VLOOKUP($Y419,Utilitaires!$N$566:$O$571,2,FALSE)),,VLOOKUP($Y419,Utilitaires!$N$566:$O$571,2,FALSE)),$Z419)</f>
        <v>0</v>
      </c>
      <c r="BA419" s="1133">
        <f>SQRT(SUMSQ(0,AZ419))</f>
        <v>0</v>
      </c>
    </row>
    <row r="420" spans="1:55" ht="12.75" hidden="1" customHeight="1" outlineLevel="2">
      <c r="B420" s="143" t="s">
        <v>890</v>
      </c>
      <c r="C420" s="144"/>
      <c r="D420" s="213">
        <f>I420</f>
        <v>0</v>
      </c>
      <c r="E420" s="213"/>
      <c r="F420" s="120"/>
      <c r="G420" s="120"/>
      <c r="H420" s="226">
        <v>0.03</v>
      </c>
      <c r="I420" s="152">
        <f>G420*(1+H420)</f>
        <v>0</v>
      </c>
      <c r="T420" s="116"/>
      <c r="U420" s="116"/>
      <c r="X420" s="1095">
        <f>IF(AD420=0,AD420,AD420/D420)</f>
        <v>0</v>
      </c>
      <c r="Y420" s="345"/>
      <c r="Z420" s="822"/>
      <c r="AA420" s="164"/>
      <c r="AB420" s="164"/>
      <c r="AC420" s="164"/>
      <c r="AD420" s="152">
        <f>I420*BA420</f>
        <v>0</v>
      </c>
      <c r="AG420" s="566">
        <f>D420</f>
        <v>0</v>
      </c>
      <c r="AH420" s="567"/>
      <c r="AI420" s="567"/>
      <c r="AJ420" s="567"/>
      <c r="AK420" s="567"/>
      <c r="AL420" s="567"/>
      <c r="AM420" s="567"/>
      <c r="AN420" s="567"/>
      <c r="AO420" s="567"/>
      <c r="AP420" s="567"/>
      <c r="AQ420" s="567"/>
      <c r="AR420" s="567"/>
      <c r="AS420" s="568">
        <f>SUM(AG420:AP420)</f>
        <v>0</v>
      </c>
      <c r="AT420" s="568"/>
      <c r="AU420" s="569"/>
      <c r="AV420" s="567"/>
      <c r="AW420" s="567"/>
      <c r="AX420" s="570"/>
      <c r="AZ420" s="1068">
        <f>IF($Y420&lt;&gt;"votre valeur :",IF(ISNA(VLOOKUP($Y420,Utilitaires!$N$566:$O$571,2,FALSE)),,VLOOKUP($Y420,Utilitaires!$N$566:$O$571,2,FALSE)),$Z420)</f>
        <v>0</v>
      </c>
      <c r="BA420" s="1133">
        <f>SQRT(SUMSQ(0,AZ420))</f>
        <v>0</v>
      </c>
    </row>
    <row r="421" spans="1:55" ht="12.75" hidden="1" customHeight="1" outlineLevel="2">
      <c r="B421" s="143" t="s">
        <v>890</v>
      </c>
      <c r="C421" s="144"/>
      <c r="D421" s="213">
        <f>I421</f>
        <v>0</v>
      </c>
      <c r="E421" s="213"/>
      <c r="F421" s="123"/>
      <c r="G421" s="123"/>
      <c r="H421" s="226">
        <v>0.03</v>
      </c>
      <c r="I421" s="152">
        <f>G421*(1+H421)</f>
        <v>0</v>
      </c>
      <c r="T421" s="116"/>
      <c r="U421" s="116"/>
      <c r="X421" s="1095">
        <f>IF(AD421=0,AD421,AD421/D421)</f>
        <v>0</v>
      </c>
      <c r="Y421" s="1097"/>
      <c r="Z421" s="822"/>
      <c r="AA421" s="164"/>
      <c r="AB421" s="164"/>
      <c r="AC421" s="164"/>
      <c r="AD421" s="152">
        <f>I421*BA421</f>
        <v>0</v>
      </c>
      <c r="AG421" s="566">
        <f>D421</f>
        <v>0</v>
      </c>
      <c r="AH421" s="567"/>
      <c r="AI421" s="567"/>
      <c r="AJ421" s="567"/>
      <c r="AK421" s="567"/>
      <c r="AL421" s="567"/>
      <c r="AM421" s="567"/>
      <c r="AN421" s="567"/>
      <c r="AO421" s="567"/>
      <c r="AP421" s="567"/>
      <c r="AQ421" s="567"/>
      <c r="AR421" s="567"/>
      <c r="AS421" s="568">
        <f>SUM(AG421:AP421)</f>
        <v>0</v>
      </c>
      <c r="AT421" s="568"/>
      <c r="AU421" s="569"/>
      <c r="AV421" s="567"/>
      <c r="AW421" s="567"/>
      <c r="AX421" s="570"/>
      <c r="AZ421" s="1068">
        <f>IF($Y421&lt;&gt;"votre valeur :",IF(ISNA(VLOOKUP($Y421,Utilitaires!$N$566:$O$571,2,FALSE)),,VLOOKUP($Y421,Utilitaires!$N$566:$O$571,2,FALSE)),$Z421)</f>
        <v>0</v>
      </c>
      <c r="BA421" s="1133">
        <f>SQRT(SUMSQ(0,AZ421))</f>
        <v>0</v>
      </c>
    </row>
    <row r="422" spans="1:55" ht="12.75" hidden="1" customHeight="1" outlineLevel="2">
      <c r="B422" s="154"/>
      <c r="C422" s="155"/>
      <c r="D422" s="222"/>
      <c r="E422" s="222"/>
      <c r="F422" s="155"/>
      <c r="G422" s="155"/>
      <c r="H422" s="155"/>
      <c r="I422" s="156"/>
      <c r="T422" s="116"/>
      <c r="U422" s="116"/>
      <c r="X422" s="1095"/>
      <c r="Y422" s="155"/>
      <c r="Z422" s="169"/>
      <c r="AA422" s="155"/>
      <c r="AB422" s="155"/>
      <c r="AC422" s="155"/>
      <c r="AD422" s="165"/>
      <c r="AG422" s="571"/>
      <c r="AH422" s="627"/>
      <c r="AI422" s="627"/>
      <c r="AJ422" s="627"/>
      <c r="AK422" s="627"/>
      <c r="AL422" s="627"/>
      <c r="AM422" s="627"/>
      <c r="AN422" s="627"/>
      <c r="AO422" s="627"/>
      <c r="AP422" s="627"/>
      <c r="AQ422" s="627"/>
      <c r="AR422" s="627"/>
      <c r="AS422" s="1325"/>
      <c r="AT422" s="1325"/>
      <c r="AU422" s="1326"/>
      <c r="AV422" s="567"/>
      <c r="AW422" s="567"/>
      <c r="AX422" s="570"/>
      <c r="AZ422" s="1090"/>
      <c r="BA422" s="1156"/>
    </row>
    <row r="423" spans="1:55" ht="12.75" hidden="1" customHeight="1" outlineLevel="2">
      <c r="B423" s="197" t="s">
        <v>353</v>
      </c>
      <c r="C423" s="198"/>
      <c r="D423" s="215">
        <f>SUM(D419:D422)</f>
        <v>0</v>
      </c>
      <c r="E423" s="215"/>
      <c r="F423" s="199"/>
      <c r="G423" s="200"/>
      <c r="H423" s="200"/>
      <c r="I423" s="201">
        <f>SUM(I419:I422)</f>
        <v>0</v>
      </c>
      <c r="T423" s="116"/>
      <c r="U423" s="116"/>
      <c r="X423" s="1206">
        <f>IF(AD423=0,AD423,AD423/D423)</f>
        <v>0</v>
      </c>
      <c r="Y423" s="200"/>
      <c r="Z423" s="200"/>
      <c r="AA423" s="204"/>
      <c r="AB423" s="204"/>
      <c r="AC423" s="204"/>
      <c r="AD423" s="201">
        <f>SQRT(SUMSQ(AD419:AD422))</f>
        <v>0</v>
      </c>
      <c r="AG423" s="1320">
        <f>SUM(AG419:AG422)</f>
        <v>0</v>
      </c>
      <c r="AH423" s="1321"/>
      <c r="AI423" s="1321"/>
      <c r="AJ423" s="1321">
        <f>SUM(AJ419:AJ422)</f>
        <v>0</v>
      </c>
      <c r="AK423" s="1321"/>
      <c r="AL423" s="1321"/>
      <c r="AM423" s="1321">
        <f>SUM(AM419:AM422)</f>
        <v>0</v>
      </c>
      <c r="AN423" s="1321"/>
      <c r="AO423" s="1321"/>
      <c r="AP423" s="1321">
        <f>SUM(AP419:AP422)</f>
        <v>0</v>
      </c>
      <c r="AQ423" s="574"/>
      <c r="AR423" s="574"/>
      <c r="AS423" s="575">
        <f>SUM(AS419:AS422)</f>
        <v>0</v>
      </c>
      <c r="AT423" s="1324"/>
      <c r="AU423" s="1324"/>
      <c r="AV423" s="1085">
        <f>SUM(AV419:AV422)</f>
        <v>0</v>
      </c>
      <c r="AW423" s="574"/>
      <c r="AX423" s="577"/>
    </row>
    <row r="424" spans="1:55" ht="15" hidden="1" customHeight="1" outlineLevel="2">
      <c r="AO424" s="595"/>
    </row>
    <row r="425" spans="1:55" ht="12.75" hidden="1" customHeight="1" outlineLevel="2">
      <c r="B425" s="1094" t="s">
        <v>3352</v>
      </c>
      <c r="C425" s="140"/>
      <c r="D425" s="140"/>
      <c r="E425" s="140"/>
      <c r="F425" s="140"/>
      <c r="G425" s="140"/>
      <c r="H425" s="140"/>
      <c r="I425" s="140"/>
      <c r="J425" s="140"/>
      <c r="K425" s="140"/>
      <c r="L425" s="140"/>
      <c r="M425" s="140"/>
      <c r="N425" s="1353"/>
      <c r="X425" s="2357" t="s">
        <v>372</v>
      </c>
      <c r="Y425" s="2358"/>
      <c r="Z425" s="2358"/>
      <c r="AA425" s="2358"/>
      <c r="AB425" s="2358"/>
      <c r="AC425" s="2358"/>
      <c r="AD425" s="2358"/>
      <c r="AE425" s="2359"/>
      <c r="AG425" s="2398" t="s">
        <v>447</v>
      </c>
      <c r="AH425" s="2361"/>
      <c r="AI425" s="2361"/>
      <c r="AJ425" s="2361"/>
      <c r="AK425" s="2361"/>
      <c r="AL425" s="2361"/>
      <c r="AM425" s="2361"/>
      <c r="AN425" s="2361"/>
      <c r="AO425" s="2361"/>
      <c r="AP425" s="2361"/>
      <c r="AQ425" s="2361"/>
      <c r="AR425" s="2361"/>
      <c r="AS425" s="2361"/>
      <c r="AT425" s="2361"/>
      <c r="AU425" s="2361"/>
      <c r="AV425" s="2361"/>
      <c r="AW425" s="2361"/>
      <c r="AX425" s="2362"/>
    </row>
    <row r="426" spans="1:55" ht="12.75" hidden="1" customHeight="1" outlineLevel="2">
      <c r="B426" s="333"/>
      <c r="C426" s="167"/>
      <c r="D426" s="1346" t="s">
        <v>312</v>
      </c>
      <c r="E426" s="1681"/>
      <c r="F426" s="155"/>
      <c r="G426" s="144"/>
      <c r="H426" s="144"/>
      <c r="I426" s="144"/>
      <c r="J426" s="144"/>
      <c r="K426" s="1346"/>
      <c r="L426" s="1346"/>
      <c r="M426" s="1346"/>
      <c r="N426" s="153" t="s">
        <v>278</v>
      </c>
      <c r="X426" s="1328"/>
      <c r="Y426" s="1329"/>
      <c r="Z426" s="1329"/>
      <c r="AA426" s="1346"/>
      <c r="AB426" s="1346"/>
      <c r="AC426" s="1346"/>
      <c r="AD426" s="1346"/>
      <c r="AE426" s="1332" t="s">
        <v>278</v>
      </c>
      <c r="AG426" s="2376" t="s">
        <v>450</v>
      </c>
      <c r="AH426" s="2377"/>
      <c r="AI426" s="2377"/>
      <c r="AJ426" s="2377"/>
      <c r="AK426" s="2377"/>
      <c r="AL426" s="2377"/>
      <c r="AM426" s="2377"/>
      <c r="AN426" s="2377"/>
      <c r="AO426" s="2377"/>
      <c r="AP426" s="2377"/>
      <c r="AQ426" s="2377"/>
      <c r="AR426" s="2377"/>
      <c r="AS426" s="2377" t="s">
        <v>450</v>
      </c>
      <c r="AT426" s="2377"/>
      <c r="AU426" s="2392"/>
      <c r="AV426" s="579"/>
      <c r="AW426" s="626"/>
      <c r="AX426" s="580"/>
      <c r="AZ426" s="2378" t="s">
        <v>1754</v>
      </c>
      <c r="BA426" s="2379"/>
      <c r="BB426" s="2379"/>
      <c r="BC426" s="2380"/>
    </row>
    <row r="427" spans="1:55" ht="12.75" hidden="1" customHeight="1" outlineLevel="2">
      <c r="B427" s="143"/>
      <c r="C427" s="144"/>
      <c r="D427" s="1329" t="s">
        <v>415</v>
      </c>
      <c r="E427" s="1672"/>
      <c r="F427" s="1332" t="s">
        <v>458</v>
      </c>
      <c r="G427" s="1332"/>
      <c r="H427" s="2381" t="s">
        <v>2961</v>
      </c>
      <c r="I427" s="2382"/>
      <c r="J427" s="2382"/>
      <c r="K427" s="1346" t="s">
        <v>450</v>
      </c>
      <c r="L427" s="1346" t="s">
        <v>450</v>
      </c>
      <c r="M427" s="1346" t="s">
        <v>450</v>
      </c>
      <c r="N427" s="153" t="s">
        <v>279</v>
      </c>
      <c r="X427" s="1328" t="s">
        <v>320</v>
      </c>
      <c r="Y427" s="2383" t="s">
        <v>320</v>
      </c>
      <c r="Z427" s="2384"/>
      <c r="AA427" s="1329" t="s">
        <v>450</v>
      </c>
      <c r="AB427" s="1329" t="s">
        <v>450</v>
      </c>
      <c r="AC427" s="1329" t="s">
        <v>450</v>
      </c>
      <c r="AD427" s="1346" t="s">
        <v>450</v>
      </c>
      <c r="AE427" s="153" t="s">
        <v>279</v>
      </c>
      <c r="AG427" s="2385" t="s">
        <v>214</v>
      </c>
      <c r="AH427" s="2386"/>
      <c r="AI427" s="2386"/>
      <c r="AJ427" s="2386" t="s">
        <v>448</v>
      </c>
      <c r="AK427" s="2386"/>
      <c r="AL427" s="2386"/>
      <c r="AM427" s="2386" t="s">
        <v>270</v>
      </c>
      <c r="AN427" s="2386"/>
      <c r="AO427" s="2386"/>
      <c r="AP427" s="2386" t="s">
        <v>449</v>
      </c>
      <c r="AQ427" s="2386"/>
      <c r="AR427" s="2386"/>
      <c r="AS427" s="2388" t="s">
        <v>331</v>
      </c>
      <c r="AT427" s="2388"/>
      <c r="AU427" s="2389"/>
      <c r="AV427" s="2385" t="s">
        <v>643</v>
      </c>
      <c r="AW427" s="2386"/>
      <c r="AX427" s="2387"/>
      <c r="AZ427" s="2535" t="s">
        <v>1752</v>
      </c>
      <c r="BA427" s="2532" t="s">
        <v>2768</v>
      </c>
      <c r="BB427" s="2533"/>
      <c r="BC427" s="2534"/>
    </row>
    <row r="428" spans="1:55" ht="12.75" hidden="1" customHeight="1" outlineLevel="2">
      <c r="B428" s="143"/>
      <c r="C428" s="144"/>
      <c r="D428" s="1329" t="s">
        <v>450</v>
      </c>
      <c r="E428" s="1672"/>
      <c r="F428" s="1333" t="s">
        <v>451</v>
      </c>
      <c r="G428" s="1333" t="s">
        <v>421</v>
      </c>
      <c r="H428" s="1334" t="s">
        <v>417</v>
      </c>
      <c r="I428" s="1334" t="s">
        <v>260</v>
      </c>
      <c r="J428" s="1274" t="s">
        <v>1874</v>
      </c>
      <c r="K428" s="1330" t="s">
        <v>417</v>
      </c>
      <c r="L428" s="1330" t="s">
        <v>260</v>
      </c>
      <c r="M428" s="1330" t="s">
        <v>443</v>
      </c>
      <c r="N428" s="153" t="s">
        <v>450</v>
      </c>
      <c r="X428" s="1328" t="s">
        <v>1755</v>
      </c>
      <c r="Y428" s="2374" t="s">
        <v>1756</v>
      </c>
      <c r="Z428" s="2375"/>
      <c r="AA428" s="1334" t="s">
        <v>417</v>
      </c>
      <c r="AB428" s="1334" t="s">
        <v>260</v>
      </c>
      <c r="AC428" s="1334" t="s">
        <v>443</v>
      </c>
      <c r="AD428" s="1346" t="s">
        <v>331</v>
      </c>
      <c r="AE428" s="153" t="s">
        <v>450</v>
      </c>
      <c r="AG428" s="1343" t="s">
        <v>417</v>
      </c>
      <c r="AH428" s="1344" t="s">
        <v>260</v>
      </c>
      <c r="AI428" s="1344" t="s">
        <v>443</v>
      </c>
      <c r="AJ428" s="1344" t="s">
        <v>417</v>
      </c>
      <c r="AK428" s="1344" t="s">
        <v>260</v>
      </c>
      <c r="AL428" s="1344" t="s">
        <v>443</v>
      </c>
      <c r="AM428" s="1344" t="s">
        <v>417</v>
      </c>
      <c r="AN428" s="1344" t="s">
        <v>260</v>
      </c>
      <c r="AO428" s="1344" t="s">
        <v>443</v>
      </c>
      <c r="AP428" s="1344" t="s">
        <v>417</v>
      </c>
      <c r="AQ428" s="1344" t="s">
        <v>260</v>
      </c>
      <c r="AR428" s="1344" t="s">
        <v>443</v>
      </c>
      <c r="AS428" s="583" t="s">
        <v>417</v>
      </c>
      <c r="AT428" s="583" t="s">
        <v>260</v>
      </c>
      <c r="AU428" s="584" t="s">
        <v>443</v>
      </c>
      <c r="AV428" s="1343" t="s">
        <v>417</v>
      </c>
      <c r="AW428" s="1344" t="s">
        <v>260</v>
      </c>
      <c r="AX428" s="1345" t="s">
        <v>443</v>
      </c>
      <c r="AZ428" s="2536"/>
      <c r="BA428" s="1337" t="s">
        <v>417</v>
      </c>
      <c r="BB428" s="1337" t="s">
        <v>260</v>
      </c>
      <c r="BC428" s="1339" t="s">
        <v>428</v>
      </c>
    </row>
    <row r="429" spans="1:55" ht="12.75" hidden="1" customHeight="1" outlineLevel="2">
      <c r="B429" s="143" t="s">
        <v>3064</v>
      </c>
      <c r="C429" s="144"/>
      <c r="D429" s="213">
        <f>SUM(K429:M429)</f>
        <v>0</v>
      </c>
      <c r="E429" s="213"/>
      <c r="F429" s="411"/>
      <c r="G429" s="117"/>
      <c r="H429" s="336">
        <f>VLOOKUP($B429&amp;"; "&amp;$H$427&amp;", "&amp;H$428,'FE Fret'!$G:$U,9,FALSE)</f>
        <v>0.65100000000000002</v>
      </c>
      <c r="I429" s="336">
        <f>VLOOKUP($B429&amp;"; "&amp;$H$427&amp;", "&amp;I$428,'FE Fret'!$G:$U,9,FALSE)</f>
        <v>3.09</v>
      </c>
      <c r="J429" s="336">
        <f>VLOOKUP($B429&amp;"; "&amp;$H$427&amp;", "&amp;J$428,'FE Fret'!$G:$U,9,FALSE)</f>
        <v>3.09</v>
      </c>
      <c r="K429" s="358">
        <f>G429*H429</f>
        <v>0</v>
      </c>
      <c r="L429" s="358">
        <f>G429*I429</f>
        <v>0</v>
      </c>
      <c r="M429" s="151">
        <f>G429*J429</f>
        <v>0</v>
      </c>
      <c r="N429" s="1295">
        <f>IF(OR(F429=Utilitaires!$G$572,F429=Utilitaires!$G$577),L429,0)</f>
        <v>0</v>
      </c>
      <c r="X429" s="1095">
        <f>IF(AD429=0,AD429,AD429/D429)</f>
        <v>0</v>
      </c>
      <c r="Y429" s="345"/>
      <c r="Z429" s="822"/>
      <c r="AA429" s="164">
        <f t="shared" ref="AA429:AC431" si="82">IF(ISNA(K429*BA429),0,K429*BA429)</f>
        <v>0</v>
      </c>
      <c r="AB429" s="164">
        <f t="shared" si="82"/>
        <v>0</v>
      </c>
      <c r="AC429" s="164">
        <f t="shared" si="82"/>
        <v>0</v>
      </c>
      <c r="AD429" s="151">
        <f>SQRT(SUMSQ(AA429:AC429))</f>
        <v>0</v>
      </c>
      <c r="AE429" s="1295">
        <f>X429*N429</f>
        <v>0</v>
      </c>
      <c r="AG429" s="566">
        <f>$G429*IF(ISNA(VLOOKUP($B429&amp;"; "&amp;$H$427&amp;", "&amp;H$428,'FE Fret'!$G:$U,10,FALSE)),0,VLOOKUP($B429&amp;"; "&amp;$H$427&amp;", "&amp;H$428,'FE Fret'!$G:$U,10,FALSE))</f>
        <v>0</v>
      </c>
      <c r="AH429" s="567">
        <f>$G429*IF(ISNA(VLOOKUP($B429&amp;"; "&amp;$H$427&amp;", "&amp;I$428,'FE Fret'!$G:$U,10,FALSE)),0,VLOOKUP($B429&amp;"; "&amp;$H$427&amp;", "&amp;I$428,'FE Fret'!$G:$U,10,FALSE))</f>
        <v>0</v>
      </c>
      <c r="AI429" s="567">
        <f>$G429*IF(ISNA(VLOOKUP($B429&amp;"; "&amp;$H$427&amp;", "&amp;J$428,'FE Fret'!$G:$U,10,FALSE)),0,VLOOKUP($B429&amp;"; "&amp;$H$427&amp;", "&amp;J$428,'FE Fret'!$G:$U,10,FALSE))</f>
        <v>0</v>
      </c>
      <c r="AJ429" s="567">
        <f>$G429*IF(ISNA((VLOOKUP($B429&amp;"; "&amp;$H$427&amp;", "&amp;H$428,'FE Fret'!$G:$U,11,FALSE)+VLOOKUP($B429&amp;"; "&amp;$H$427&amp;", "&amp;H$428,'FE Fret'!$G:$U,12,FALSE))),0,(VLOOKUP($B429&amp;"; "&amp;$H$427&amp;", "&amp;H$428,'FE Fret'!$G:$U,11,FALSE)+VLOOKUP($B429&amp;"; "&amp;$H$427&amp;", "&amp;H$428,'FE Fret'!$G:$U,12,FALSE)))</f>
        <v>0</v>
      </c>
      <c r="AK429" s="567">
        <f>$G429*IF(ISNA((VLOOKUP($B429&amp;"; "&amp;$H$427&amp;", "&amp;I$428,'FE Fret'!$G:$U,11,FALSE)+VLOOKUP($B429&amp;"; "&amp;$H$427&amp;", "&amp;I$428,'FE Fret'!$G:$U,12,FALSE))),0,(VLOOKUP($B429&amp;"; "&amp;$H$427&amp;", "&amp;I$428,'FE Fret'!$G:$U,11,FALSE)+VLOOKUP($B429&amp;"; "&amp;$H$427&amp;", "&amp;I$428,'FE Fret'!$G:$U,12,FALSE)))</f>
        <v>0</v>
      </c>
      <c r="AL429" s="567">
        <f>$G429*IF(ISNA((VLOOKUP($B429&amp;"; "&amp;$H$427&amp;", "&amp;J$428,'FE Fret'!$G:$U,11,FALSE)+VLOOKUP($B429&amp;"; "&amp;$H$427&amp;", "&amp;J$428,'FE Fret'!$G:$U,12,FALSE))),0,(VLOOKUP($B429&amp;"; "&amp;$H$427&amp;", "&amp;J$428,'FE Fret'!$G:$U,11,FALSE)+VLOOKUP($B429&amp;"; "&amp;$H$427&amp;", "&amp;J$428,'FE Fret'!$G:$U,12,FALSE)))</f>
        <v>0</v>
      </c>
      <c r="AM429" s="567">
        <f>$G429*IF(ISNA(VLOOKUP($B429&amp;"; "&amp;$H$427&amp;", "&amp;H$428,'FE Fret'!$G:$U,13,FALSE)),0,VLOOKUP($B429&amp;"; "&amp;$H$427&amp;", "&amp;H$428,'FE Fret'!$G:$U,13,FALSE))</f>
        <v>0</v>
      </c>
      <c r="AN429" s="567">
        <f>$G429*IF(ISNA(VLOOKUP($B429&amp;"; "&amp;$H$427&amp;", "&amp;I$428,'FE Fret'!$G:$U,13,FALSE)),0,VLOOKUP($B429&amp;"; "&amp;$H$427&amp;", "&amp;I$428,'FE Fret'!$G:$U,13,FALSE))</f>
        <v>0</v>
      </c>
      <c r="AO429" s="567">
        <f>$G429*IF(ISNA(VLOOKUP($B429&amp;"; "&amp;$H$427&amp;", "&amp;J$428,'FE Fret'!$G:$U,13,FALSE)),0,VLOOKUP($B429&amp;"; "&amp;$H$427&amp;", "&amp;J$428,'FE Fret'!$G:$U,13,FALSE))</f>
        <v>0</v>
      </c>
      <c r="AP429" s="567">
        <f>$G429*IF(ISNA(VLOOKUP($B429&amp;"; "&amp;$H$427&amp;", "&amp;H$428,'FE Fret'!$G:$U,14,FALSE)),0,VLOOKUP($B429&amp;"; "&amp;$H$427&amp;", "&amp;H$428,'FE Fret'!$G:$U,14,FALSE))</f>
        <v>0</v>
      </c>
      <c r="AQ429" s="567">
        <f>$G429*IF(ISNA(VLOOKUP($B429&amp;"; "&amp;$H$427&amp;", "&amp;I$428,'FE Fret'!$G:$U,14,FALSE)),0,VLOOKUP($B429&amp;"; "&amp;$H$427&amp;", "&amp;I$428,'FE Fret'!$G:$U,14,FALSE))</f>
        <v>0</v>
      </c>
      <c r="AR429" s="567">
        <f>$G429*IF(ISNA(VLOOKUP($B429&amp;"; "&amp;$H$427&amp;", "&amp;J$428,'FE Fret'!$G:$U,14,FALSE)),0,VLOOKUP($B429&amp;"; "&amp;$H$427&amp;", "&amp;J$428,'FE Fret'!$G:$U,14,FALSE))</f>
        <v>0</v>
      </c>
      <c r="AS429" s="568">
        <f t="shared" ref="AS429:AU431" si="83">K429</f>
        <v>0</v>
      </c>
      <c r="AT429" s="568">
        <f t="shared" si="83"/>
        <v>0</v>
      </c>
      <c r="AU429" s="569">
        <f t="shared" si="83"/>
        <v>0</v>
      </c>
      <c r="AV429" s="566">
        <f>$G429*IF(ISNA(VLOOKUP($B429&amp;"; "&amp;$H$427&amp;", "&amp;H$428,'FE Fret'!$G:$U,15,FALSE)),0,VLOOKUP($B429&amp;"; "&amp;$H$427&amp;", "&amp;H$428,'FE Fret'!$G:$U,15,FALSE))</f>
        <v>0</v>
      </c>
      <c r="AW429" s="567">
        <f>$G429*IF(ISNA(VLOOKUP($B429&amp;"; "&amp;$H$427&amp;", "&amp;I$428,'FE Fret'!$G:$U,15,FALSE)),0,VLOOKUP($B429&amp;"; "&amp;$H$427&amp;", "&amp;I$428,'FE Fret'!$G:$U,15,FALSE))</f>
        <v>0</v>
      </c>
      <c r="AX429" s="570">
        <f>$G429*IF(ISNA(VLOOKUP($B429&amp;"; "&amp;$H$427&amp;", "&amp;J$428,'FE Fret'!$G:$U,15,FALSE)),0,VLOOKUP($B429&amp;"; "&amp;$H$427&amp;", "&amp;J$428,'FE Fret'!$G:$U,15,FALSE))</f>
        <v>0</v>
      </c>
      <c r="AZ429" s="1068">
        <f>IF($Y429&lt;&gt;"votre valeur :",IF(ISNA(VLOOKUP($Y429,Utilitaires!$N$566:$O$571,2,FALSE)),,VLOOKUP($Y429,Utilitaires!$N$566:$O$571,2,FALSE)),$Z429)</f>
        <v>0</v>
      </c>
      <c r="BA429" s="1127">
        <f>IF(ISNA(SQRT(SUMSQ(VLOOKUP($B429&amp;"; "&amp;$H$427&amp;", "&amp;H$428,'FE Fret'!$G:$U,7,FALSE),$AZ429))),0,SQRT(SUMSQ(VLOOKUP($B429&amp;"; "&amp;$H$427&amp;", "&amp;H$428,'FE Fret'!$G:$U,7,FALSE),$AZ429)))</f>
        <v>0.5</v>
      </c>
      <c r="BB429" s="1127">
        <f>IF(ISNA(SQRT(SUMSQ(VLOOKUP($B429&amp;"; "&amp;$H$427&amp;", "&amp;I$428,'FE Fret'!$G:$U,7,FALSE),$AZ429))),0,SQRT(SUMSQ(VLOOKUP($B429&amp;"; "&amp;$H$427&amp;", "&amp;I$428,'FE Fret'!$G:$U,7,FALSE),$AZ429)))</f>
        <v>0.5</v>
      </c>
      <c r="BC429" s="1133">
        <f>IF(ISNA(SQRT(SUMSQ(VLOOKUP($B429&amp;"; "&amp;$H$427&amp;", "&amp;J$428,'FE Fret'!$G:$U,7,FALSE),$AZ429))),0,SQRT(SUMSQ(VLOOKUP($B429&amp;"; "&amp;$H$427&amp;", "&amp;J$428,'FE Fret'!$G:$U,7,FALSE),$AZ429)))</f>
        <v>0.5</v>
      </c>
    </row>
    <row r="430" spans="1:55" ht="12.75" hidden="1" customHeight="1" outlineLevel="2">
      <c r="B430" s="143" t="s">
        <v>3065</v>
      </c>
      <c r="C430" s="144"/>
      <c r="D430" s="213">
        <f>SUM(K430:M430)</f>
        <v>0</v>
      </c>
      <c r="E430" s="213"/>
      <c r="F430" s="348"/>
      <c r="G430" s="120"/>
      <c r="H430" s="336">
        <f>VLOOKUP($B430&amp;"; "&amp;$H$427&amp;", "&amp;H$428,'FE Fret'!$G:$U,9,FALSE)</f>
        <v>0.246</v>
      </c>
      <c r="I430" s="336">
        <f>VLOOKUP($B430&amp;"; "&amp;$H$427&amp;", "&amp;I$428,'FE Fret'!$G:$U,9,FALSE)</f>
        <v>1.17</v>
      </c>
      <c r="J430" s="336">
        <f>VLOOKUP($B430&amp;"; "&amp;$H$427&amp;", "&amp;J$428,'FE Fret'!$G:$U,9,FALSE)</f>
        <v>1.17</v>
      </c>
      <c r="K430" s="358">
        <f>G430*H430</f>
        <v>0</v>
      </c>
      <c r="L430" s="358">
        <f>G430*I430</f>
        <v>0</v>
      </c>
      <c r="M430" s="151">
        <f>G430*J430</f>
        <v>0</v>
      </c>
      <c r="N430" s="1295">
        <f>IF(OR(F430=Utilitaires!$G$572,F430=Utilitaires!$G$577),L430,0)</f>
        <v>0</v>
      </c>
      <c r="X430" s="1095">
        <f>IF(AD430=0,AD430,AD430/D430)</f>
        <v>0</v>
      </c>
      <c r="Y430" s="345"/>
      <c r="Z430" s="822"/>
      <c r="AA430" s="164">
        <f t="shared" si="82"/>
        <v>0</v>
      </c>
      <c r="AB430" s="164">
        <f t="shared" si="82"/>
        <v>0</v>
      </c>
      <c r="AC430" s="164">
        <f t="shared" si="82"/>
        <v>0</v>
      </c>
      <c r="AD430" s="151">
        <f>SQRT(SUMSQ(AA430:AC430))</f>
        <v>0</v>
      </c>
      <c r="AE430" s="1295">
        <f>X430*N430</f>
        <v>0</v>
      </c>
      <c r="AG430" s="566">
        <f>$G430*IF(ISNA(VLOOKUP($B430&amp;"; "&amp;$H$427&amp;", "&amp;H$428,'FE Fret'!$G:$U,10,FALSE)),0,VLOOKUP($B430&amp;"; "&amp;$H$427&amp;", "&amp;H$428,'FE Fret'!$G:$U,10,FALSE))</f>
        <v>0</v>
      </c>
      <c r="AH430" s="567">
        <f>$G430*IF(ISNA(VLOOKUP($B430&amp;"; "&amp;$H$427&amp;", "&amp;I$428,'FE Fret'!$G:$U,10,FALSE)),0,VLOOKUP($B430&amp;"; "&amp;$H$427&amp;", "&amp;I$428,'FE Fret'!$G:$U,10,FALSE))</f>
        <v>0</v>
      </c>
      <c r="AI430" s="567">
        <f>$G430*IF(ISNA(VLOOKUP($B430&amp;"; "&amp;$H$427&amp;", "&amp;J$428,'FE Fret'!$G:$U,10,FALSE)),0,VLOOKUP($B430&amp;"; "&amp;$H$427&amp;", "&amp;J$428,'FE Fret'!$G:$U,10,FALSE))</f>
        <v>0</v>
      </c>
      <c r="AJ430" s="567">
        <f>$G430*IF(ISNA((VLOOKUP($B430&amp;"; "&amp;$H$427&amp;", "&amp;H$428,'FE Fret'!$G:$U,11,FALSE)+VLOOKUP($B430&amp;"; "&amp;$H$427&amp;", "&amp;H$428,'FE Fret'!$G:$U,12,FALSE))),0,(VLOOKUP($B430&amp;"; "&amp;$H$427&amp;", "&amp;H$428,'FE Fret'!$G:$U,11,FALSE)+VLOOKUP($B430&amp;"; "&amp;$H$427&amp;", "&amp;H$428,'FE Fret'!$G:$U,12,FALSE)))</f>
        <v>0</v>
      </c>
      <c r="AK430" s="567">
        <f>$G430*IF(ISNA((VLOOKUP($B430&amp;"; "&amp;$H$427&amp;", "&amp;I$428,'FE Fret'!$G:$U,11,FALSE)+VLOOKUP($B430&amp;"; "&amp;$H$427&amp;", "&amp;I$428,'FE Fret'!$G:$U,12,FALSE))),0,(VLOOKUP($B430&amp;"; "&amp;$H$427&amp;", "&amp;I$428,'FE Fret'!$G:$U,11,FALSE)+VLOOKUP($B430&amp;"; "&amp;$H$427&amp;", "&amp;I$428,'FE Fret'!$G:$U,12,FALSE)))</f>
        <v>0</v>
      </c>
      <c r="AL430" s="567">
        <f>$G430*IF(ISNA((VLOOKUP($B430&amp;"; "&amp;$H$427&amp;", "&amp;J$428,'FE Fret'!$G:$U,11,FALSE)+VLOOKUP($B430&amp;"; "&amp;$H$427&amp;", "&amp;J$428,'FE Fret'!$G:$U,12,FALSE))),0,(VLOOKUP($B430&amp;"; "&amp;$H$427&amp;", "&amp;J$428,'FE Fret'!$G:$U,11,FALSE)+VLOOKUP($B430&amp;"; "&amp;$H$427&amp;", "&amp;J$428,'FE Fret'!$G:$U,12,FALSE)))</f>
        <v>0</v>
      </c>
      <c r="AM430" s="567">
        <f>$G430*IF(ISNA(VLOOKUP($B430&amp;"; "&amp;$H$427&amp;", "&amp;H$428,'FE Fret'!$G:$U,13,FALSE)),0,VLOOKUP($B430&amp;"; "&amp;$H$427&amp;", "&amp;H$428,'FE Fret'!$G:$U,13,FALSE))</f>
        <v>0</v>
      </c>
      <c r="AN430" s="567">
        <f>$G430*IF(ISNA(VLOOKUP($B430&amp;"; "&amp;$H$427&amp;", "&amp;I$428,'FE Fret'!$G:$U,13,FALSE)),0,VLOOKUP($B430&amp;"; "&amp;$H$427&amp;", "&amp;I$428,'FE Fret'!$G:$U,13,FALSE))</f>
        <v>0</v>
      </c>
      <c r="AO430" s="567">
        <f>$G430*IF(ISNA(VLOOKUP($B430&amp;"; "&amp;$H$427&amp;", "&amp;J$428,'FE Fret'!$G:$U,13,FALSE)),0,VLOOKUP($B430&amp;"; "&amp;$H$427&amp;", "&amp;J$428,'FE Fret'!$G:$U,13,FALSE))</f>
        <v>0</v>
      </c>
      <c r="AP430" s="567">
        <f>$G430*IF(ISNA(VLOOKUP($B430&amp;"; "&amp;$H$427&amp;", "&amp;H$428,'FE Fret'!$G:$U,14,FALSE)),0,VLOOKUP($B430&amp;"; "&amp;$H$427&amp;", "&amp;H$428,'FE Fret'!$G:$U,14,FALSE))</f>
        <v>0</v>
      </c>
      <c r="AQ430" s="567">
        <f>$G430*IF(ISNA(VLOOKUP($B430&amp;"; "&amp;$H$427&amp;", "&amp;I$428,'FE Fret'!$G:$U,14,FALSE)),0,VLOOKUP($B430&amp;"; "&amp;$H$427&amp;", "&amp;I$428,'FE Fret'!$G:$U,14,FALSE))</f>
        <v>0</v>
      </c>
      <c r="AR430" s="567">
        <f>$G430*IF(ISNA(VLOOKUP($B430&amp;"; "&amp;$H$427&amp;", "&amp;J$428,'FE Fret'!$G:$U,14,FALSE)),0,VLOOKUP($B430&amp;"; "&amp;$H$427&amp;", "&amp;J$428,'FE Fret'!$G:$U,14,FALSE))</f>
        <v>0</v>
      </c>
      <c r="AS430" s="568">
        <f t="shared" si="83"/>
        <v>0</v>
      </c>
      <c r="AT430" s="568">
        <f t="shared" si="83"/>
        <v>0</v>
      </c>
      <c r="AU430" s="569">
        <f t="shared" si="83"/>
        <v>0</v>
      </c>
      <c r="AV430" s="566">
        <f>$G430*IF(ISNA(VLOOKUP($B430&amp;"; "&amp;$H$427&amp;", "&amp;H$428,'FE Fret'!$G:$U,15,FALSE)),0,VLOOKUP($B430&amp;"; "&amp;$H$427&amp;", "&amp;H$428,'FE Fret'!$G:$U,15,FALSE))</f>
        <v>0</v>
      </c>
      <c r="AW430" s="567">
        <f>$G430*IF(ISNA(VLOOKUP($B430&amp;"; "&amp;$H$427&amp;", "&amp;I$428,'FE Fret'!$G:$U,15,FALSE)),0,VLOOKUP($B430&amp;"; "&amp;$H$427&amp;", "&amp;I$428,'FE Fret'!$G:$U,15,FALSE))</f>
        <v>0</v>
      </c>
      <c r="AX430" s="570">
        <f>$G430*IF(ISNA(VLOOKUP($B430&amp;"; "&amp;$H$427&amp;", "&amp;J$428,'FE Fret'!$G:$U,15,FALSE)),0,VLOOKUP($B430&amp;"; "&amp;$H$427&amp;", "&amp;J$428,'FE Fret'!$G:$U,15,FALSE))</f>
        <v>0</v>
      </c>
      <c r="AZ430" s="1068">
        <f>IF($Y430&lt;&gt;"votre valeur :",IF(ISNA(VLOOKUP($Y430,Utilitaires!$N$566:$O$571,2,FALSE)),,VLOOKUP($Y430,Utilitaires!$N$566:$O$571,2,FALSE)),$Z430)</f>
        <v>0</v>
      </c>
      <c r="BA430" s="1127">
        <f>IF(ISNA(SQRT(SUMSQ(VLOOKUP($B430&amp;"; "&amp;$H$427&amp;", "&amp;H$428,'FE Fret'!$G:$U,7,FALSE),$AZ430))),0,SQRT(SUMSQ(VLOOKUP($B430&amp;"; "&amp;$H$427&amp;", "&amp;H$428,'FE Fret'!$G:$U,7,FALSE),$AZ430)))</f>
        <v>0.5</v>
      </c>
      <c r="BB430" s="1127">
        <f>IF(ISNA(SQRT(SUMSQ(VLOOKUP($B430&amp;"; "&amp;$H$427&amp;", "&amp;I$428,'FE Fret'!$G:$U,7,FALSE),$AZ430))),0,SQRT(SUMSQ(VLOOKUP($B430&amp;"; "&amp;$H$427&amp;", "&amp;I$428,'FE Fret'!$G:$U,7,FALSE),$AZ430)))</f>
        <v>0.5</v>
      </c>
      <c r="BC430" s="1133">
        <f>IF(ISNA(SQRT(SUMSQ(VLOOKUP($B430&amp;"; "&amp;$H$427&amp;", "&amp;J$428,'FE Fret'!$G:$U,7,FALSE),$AZ430))),0,SQRT(SUMSQ(VLOOKUP($B430&amp;"; "&amp;$H$427&amp;", "&amp;J$428,'FE Fret'!$G:$U,7,FALSE),$AZ430)))</f>
        <v>0.5</v>
      </c>
    </row>
    <row r="431" spans="1:55" s="130" customFormat="1" ht="15" hidden="1" customHeight="1" outlineLevel="2">
      <c r="A431" s="114"/>
      <c r="B431" s="143" t="s">
        <v>3066</v>
      </c>
      <c r="C431" s="144"/>
      <c r="D431" s="213">
        <f>SUM(K431:M431)</f>
        <v>0</v>
      </c>
      <c r="E431" s="213"/>
      <c r="F431" s="349"/>
      <c r="G431" s="123"/>
      <c r="H431" s="336">
        <f>VLOOKUP($B431&amp;"; "&amp;$H$427&amp;", "&amp;H$428,'FE Fret'!$G:$U,9,FALSE)</f>
        <v>0.19900000000000001</v>
      </c>
      <c r="I431" s="336">
        <f>VLOOKUP($B431&amp;"; "&amp;$H$427&amp;", "&amp;I$428,'FE Fret'!$G:$U,9,FALSE)</f>
        <v>0.94599999999999995</v>
      </c>
      <c r="J431" s="336">
        <f>VLOOKUP($B431&amp;"; "&amp;$H$427&amp;", "&amp;J$428,'FE Fret'!$G:$U,9,FALSE)</f>
        <v>0.94599999999999995</v>
      </c>
      <c r="K431" s="358">
        <f>G431*H431</f>
        <v>0</v>
      </c>
      <c r="L431" s="358">
        <f>G431*I431</f>
        <v>0</v>
      </c>
      <c r="M431" s="151">
        <f>G431*J431</f>
        <v>0</v>
      </c>
      <c r="N431" s="1295">
        <f>IF(OR(F431=Utilitaires!$G$572,F431=Utilitaires!$G$577),L431,0)</f>
        <v>0</v>
      </c>
      <c r="W431" s="114"/>
      <c r="X431" s="1095">
        <f>IF(AD431=0,AD431,AD431/D431)</f>
        <v>0</v>
      </c>
      <c r="Y431" s="1097"/>
      <c r="Z431" s="822"/>
      <c r="AA431" s="164">
        <f t="shared" si="82"/>
        <v>0</v>
      </c>
      <c r="AB431" s="164">
        <f t="shared" si="82"/>
        <v>0</v>
      </c>
      <c r="AC431" s="164">
        <f t="shared" si="82"/>
        <v>0</v>
      </c>
      <c r="AD431" s="151">
        <f>SQRT(SUMSQ(AA431:AC431))</f>
        <v>0</v>
      </c>
      <c r="AE431" s="1295">
        <f>X431*N431</f>
        <v>0</v>
      </c>
      <c r="AF431" s="114"/>
      <c r="AG431" s="566">
        <f>$G431*IF(ISNA(VLOOKUP($B431&amp;"; "&amp;$H$427&amp;", "&amp;H$428,'FE Fret'!$G:$U,10,FALSE)),0,VLOOKUP($B431&amp;"; "&amp;$H$427&amp;", "&amp;H$428,'FE Fret'!$G:$U,10,FALSE))</f>
        <v>0</v>
      </c>
      <c r="AH431" s="567">
        <f>$G431*IF(ISNA(VLOOKUP($B431&amp;"; "&amp;$H$427&amp;", "&amp;I$428,'FE Fret'!$G:$U,10,FALSE)),0,VLOOKUP($B431&amp;"; "&amp;$H$427&amp;", "&amp;I$428,'FE Fret'!$G:$U,10,FALSE))</f>
        <v>0</v>
      </c>
      <c r="AI431" s="567">
        <f>$G431*IF(ISNA(VLOOKUP($B431&amp;"; "&amp;$H$427&amp;", "&amp;J$428,'FE Fret'!$G:$U,10,FALSE)),0,VLOOKUP($B431&amp;"; "&amp;$H$427&amp;", "&amp;J$428,'FE Fret'!$G:$U,10,FALSE))</f>
        <v>0</v>
      </c>
      <c r="AJ431" s="567">
        <f>$G431*IF(ISNA((VLOOKUP($B431&amp;"; "&amp;$H$427&amp;", "&amp;H$428,'FE Fret'!$G:$U,11,FALSE)+VLOOKUP($B431&amp;"; "&amp;$H$427&amp;", "&amp;H$428,'FE Fret'!$G:$U,12,FALSE))),0,(VLOOKUP($B431&amp;"; "&amp;$H$427&amp;", "&amp;H$428,'FE Fret'!$G:$U,11,FALSE)+VLOOKUP($B431&amp;"; "&amp;$H$427&amp;", "&amp;H$428,'FE Fret'!$G:$U,12,FALSE)))</f>
        <v>0</v>
      </c>
      <c r="AK431" s="567">
        <f>$G431*IF(ISNA((VLOOKUP($B431&amp;"; "&amp;$H$427&amp;", "&amp;I$428,'FE Fret'!$G:$U,11,FALSE)+VLOOKUP($B431&amp;"; "&amp;$H$427&amp;", "&amp;I$428,'FE Fret'!$G:$U,12,FALSE))),0,(VLOOKUP($B431&amp;"; "&amp;$H$427&amp;", "&amp;I$428,'FE Fret'!$G:$U,11,FALSE)+VLOOKUP($B431&amp;"; "&amp;$H$427&amp;", "&amp;I$428,'FE Fret'!$G:$U,12,FALSE)))</f>
        <v>0</v>
      </c>
      <c r="AL431" s="567">
        <f>$G431*IF(ISNA((VLOOKUP($B431&amp;"; "&amp;$H$427&amp;", "&amp;J$428,'FE Fret'!$G:$U,11,FALSE)+VLOOKUP($B431&amp;"; "&amp;$H$427&amp;", "&amp;J$428,'FE Fret'!$G:$U,12,FALSE))),0,(VLOOKUP($B431&amp;"; "&amp;$H$427&amp;", "&amp;J$428,'FE Fret'!$G:$U,11,FALSE)+VLOOKUP($B431&amp;"; "&amp;$H$427&amp;", "&amp;J$428,'FE Fret'!$G:$U,12,FALSE)))</f>
        <v>0</v>
      </c>
      <c r="AM431" s="567">
        <f>$G431*IF(ISNA(VLOOKUP($B431&amp;"; "&amp;$H$427&amp;", "&amp;H$428,'FE Fret'!$G:$U,13,FALSE)),0,VLOOKUP($B431&amp;"; "&amp;$H$427&amp;", "&amp;H$428,'FE Fret'!$G:$U,13,FALSE))</f>
        <v>0</v>
      </c>
      <c r="AN431" s="567">
        <f>$G431*IF(ISNA(VLOOKUP($B431&amp;"; "&amp;$H$427&amp;", "&amp;I$428,'FE Fret'!$G:$U,13,FALSE)),0,VLOOKUP($B431&amp;"; "&amp;$H$427&amp;", "&amp;I$428,'FE Fret'!$G:$U,13,FALSE))</f>
        <v>0</v>
      </c>
      <c r="AO431" s="567">
        <f>$G431*IF(ISNA(VLOOKUP($B431&amp;"; "&amp;$H$427&amp;", "&amp;J$428,'FE Fret'!$G:$U,13,FALSE)),0,VLOOKUP($B431&amp;"; "&amp;$H$427&amp;", "&amp;J$428,'FE Fret'!$G:$U,13,FALSE))</f>
        <v>0</v>
      </c>
      <c r="AP431" s="567">
        <f>$G431*IF(ISNA(VLOOKUP($B431&amp;"; "&amp;$H$427&amp;", "&amp;H$428,'FE Fret'!$G:$U,14,FALSE)),0,VLOOKUP($B431&amp;"; "&amp;$H$427&amp;", "&amp;H$428,'FE Fret'!$G:$U,14,FALSE))</f>
        <v>0</v>
      </c>
      <c r="AQ431" s="567">
        <f>$G431*IF(ISNA(VLOOKUP($B431&amp;"; "&amp;$H$427&amp;", "&amp;I$428,'FE Fret'!$G:$U,14,FALSE)),0,VLOOKUP($B431&amp;"; "&amp;$H$427&amp;", "&amp;I$428,'FE Fret'!$G:$U,14,FALSE))</f>
        <v>0</v>
      </c>
      <c r="AR431" s="567">
        <f>$G431*IF(ISNA(VLOOKUP($B431&amp;"; "&amp;$H$427&amp;", "&amp;J$428,'FE Fret'!$G:$U,14,FALSE)),0,VLOOKUP($B431&amp;"; "&amp;$H$427&amp;", "&amp;J$428,'FE Fret'!$G:$U,14,FALSE))</f>
        <v>0</v>
      </c>
      <c r="AS431" s="568">
        <f t="shared" si="83"/>
        <v>0</v>
      </c>
      <c r="AT431" s="568">
        <f t="shared" si="83"/>
        <v>0</v>
      </c>
      <c r="AU431" s="569">
        <f t="shared" si="83"/>
        <v>0</v>
      </c>
      <c r="AV431" s="566">
        <f>$G431*IF(ISNA(VLOOKUP($B431&amp;"; "&amp;$H$427&amp;", "&amp;H$428,'FE Fret'!$G:$U,15,FALSE)),0,VLOOKUP($B431&amp;"; "&amp;$H$427&amp;", "&amp;H$428,'FE Fret'!$G:$U,15,FALSE))</f>
        <v>0</v>
      </c>
      <c r="AW431" s="567">
        <f>$G431*IF(ISNA(VLOOKUP($B431&amp;"; "&amp;$H$427&amp;", "&amp;I$428,'FE Fret'!$G:$U,15,FALSE)),0,VLOOKUP($B431&amp;"; "&amp;$H$427&amp;", "&amp;I$428,'FE Fret'!$G:$U,15,FALSE))</f>
        <v>0</v>
      </c>
      <c r="AX431" s="570">
        <f>$G431*IF(ISNA(VLOOKUP($B431&amp;"; "&amp;$H$427&amp;", "&amp;J$428,'FE Fret'!$G:$U,15,FALSE)),0,VLOOKUP($B431&amp;"; "&amp;$H$427&amp;", "&amp;J$428,'FE Fret'!$G:$U,15,FALSE))</f>
        <v>0</v>
      </c>
      <c r="AZ431" s="1068">
        <f>IF($Y431&lt;&gt;"votre valeur :",IF(ISNA(VLOOKUP($Y431,Utilitaires!$N$566:$O$571,2,FALSE)),,VLOOKUP($Y431,Utilitaires!$N$566:$O$571,2,FALSE)),$Z431)</f>
        <v>0</v>
      </c>
      <c r="BA431" s="1127">
        <f>IF(ISNA(SQRT(SUMSQ(VLOOKUP($B431&amp;"; "&amp;$H$427&amp;", "&amp;H$428,'FE Fret'!$G:$U,7,FALSE),$AZ431))),0,SQRT(SUMSQ(VLOOKUP($B431&amp;"; "&amp;$H$427&amp;", "&amp;H$428,'FE Fret'!$G:$U,7,FALSE),$AZ431)))</f>
        <v>0.5</v>
      </c>
      <c r="BB431" s="1127">
        <f>IF(ISNA(SQRT(SUMSQ(VLOOKUP($B431&amp;"; "&amp;$H$427&amp;", "&amp;I$428,'FE Fret'!$G:$U,7,FALSE),$AZ431))),0,SQRT(SUMSQ(VLOOKUP($B431&amp;"; "&amp;$H$427&amp;", "&amp;I$428,'FE Fret'!$G:$U,7,FALSE),$AZ431)))</f>
        <v>0.5</v>
      </c>
      <c r="BC431" s="1133">
        <f>IF(ISNA(SQRT(SUMSQ(VLOOKUP($B431&amp;"; "&amp;$H$427&amp;", "&amp;J$428,'FE Fret'!$G:$U,7,FALSE),$AZ431))),0,SQRT(SUMSQ(VLOOKUP($B431&amp;"; "&amp;$H$427&amp;", "&amp;J$428,'FE Fret'!$G:$U,7,FALSE),$AZ431)))</f>
        <v>0.5</v>
      </c>
    </row>
    <row r="432" spans="1:55" ht="12.75" hidden="1" customHeight="1" outlineLevel="2">
      <c r="B432" s="154"/>
      <c r="C432" s="155"/>
      <c r="D432" s="222"/>
      <c r="E432" s="222"/>
      <c r="F432" s="155"/>
      <c r="G432" s="155"/>
      <c r="H432" s="155"/>
      <c r="I432" s="155"/>
      <c r="J432" s="155"/>
      <c r="K432" s="155"/>
      <c r="L432" s="155"/>
      <c r="M432" s="169"/>
      <c r="N432" s="1348"/>
      <c r="X432" s="1095"/>
      <c r="Y432" s="155"/>
      <c r="Z432" s="155"/>
      <c r="AA432" s="155"/>
      <c r="AB432" s="155"/>
      <c r="AC432" s="169"/>
      <c r="AD432" s="144"/>
      <c r="AE432" s="1348"/>
      <c r="AG432" s="566"/>
      <c r="AH432" s="567"/>
      <c r="AI432" s="567"/>
      <c r="AJ432" s="567"/>
      <c r="AK432" s="567"/>
      <c r="AL432" s="567"/>
      <c r="AM432" s="567"/>
      <c r="AN432" s="567"/>
      <c r="AO432" s="567"/>
      <c r="AP432" s="567"/>
      <c r="AQ432" s="567"/>
      <c r="AR432" s="567"/>
      <c r="AS432" s="568"/>
      <c r="AT432" s="568"/>
      <c r="AU432" s="569"/>
      <c r="AV432" s="571"/>
      <c r="AW432" s="627"/>
      <c r="AX432" s="572"/>
      <c r="AZ432" s="1090"/>
      <c r="BA432" s="1078"/>
      <c r="BB432" s="1134"/>
      <c r="BC432" s="1156"/>
    </row>
    <row r="433" spans="1:55" ht="12.75" hidden="1" customHeight="1" outlineLevel="2">
      <c r="B433" s="372" t="s">
        <v>353</v>
      </c>
      <c r="C433" s="373"/>
      <c r="D433" s="215">
        <f>SUM(D429:D432)</f>
        <v>0</v>
      </c>
      <c r="E433" s="215"/>
      <c r="F433" s="352"/>
      <c r="G433" s="352"/>
      <c r="H433" s="352"/>
      <c r="I433" s="352"/>
      <c r="J433" s="352"/>
      <c r="K433" s="353">
        <f>SUM(K429:K432)</f>
        <v>0</v>
      </c>
      <c r="L433" s="353">
        <f>SUM(L429:L432)</f>
        <v>0</v>
      </c>
      <c r="M433" s="353">
        <f>SUM(M429:M432)</f>
        <v>0</v>
      </c>
      <c r="N433" s="1323">
        <f>SUM(N429:N432)</f>
        <v>0</v>
      </c>
      <c r="X433" s="1206">
        <f>IF(AD433=0,AD433,AD433/D433)</f>
        <v>0</v>
      </c>
      <c r="Y433" s="200"/>
      <c r="Z433" s="200"/>
      <c r="AA433" s="204">
        <f>SQRT(SUMSQ(AA429:AA432))</f>
        <v>0</v>
      </c>
      <c r="AB433" s="204">
        <f>SQRT(SUMSQ(AB429:AB432))</f>
        <v>0</v>
      </c>
      <c r="AC433" s="204">
        <f>SQRT(SUMSQ(AC429:AC432))</f>
        <v>0</v>
      </c>
      <c r="AD433" s="203">
        <f>SQRT(SUMSQ(AD429:AD432))</f>
        <v>0</v>
      </c>
      <c r="AE433" s="341">
        <f>SQRT(SUMSQ(AE429:AE432))</f>
        <v>0</v>
      </c>
      <c r="AG433" s="573">
        <f t="shared" ref="AG433:AX433" si="84">SUM(AG429:AG432)</f>
        <v>0</v>
      </c>
      <c r="AH433" s="574">
        <f t="shared" si="84"/>
        <v>0</v>
      </c>
      <c r="AI433" s="574">
        <f t="shared" si="84"/>
        <v>0</v>
      </c>
      <c r="AJ433" s="574">
        <f t="shared" si="84"/>
        <v>0</v>
      </c>
      <c r="AK433" s="574">
        <f t="shared" si="84"/>
        <v>0</v>
      </c>
      <c r="AL433" s="574">
        <f t="shared" si="84"/>
        <v>0</v>
      </c>
      <c r="AM433" s="574">
        <f t="shared" si="84"/>
        <v>0</v>
      </c>
      <c r="AN433" s="574">
        <f t="shared" si="84"/>
        <v>0</v>
      </c>
      <c r="AO433" s="574">
        <f t="shared" si="84"/>
        <v>0</v>
      </c>
      <c r="AP433" s="574">
        <f t="shared" si="84"/>
        <v>0</v>
      </c>
      <c r="AQ433" s="574">
        <f t="shared" si="84"/>
        <v>0</v>
      </c>
      <c r="AR433" s="574">
        <f t="shared" si="84"/>
        <v>0</v>
      </c>
      <c r="AS433" s="575">
        <f t="shared" si="84"/>
        <v>0</v>
      </c>
      <c r="AT433" s="575">
        <f t="shared" si="84"/>
        <v>0</v>
      </c>
      <c r="AU433" s="576">
        <f t="shared" si="84"/>
        <v>0</v>
      </c>
      <c r="AV433" s="573">
        <f t="shared" si="84"/>
        <v>0</v>
      </c>
      <c r="AW433" s="574">
        <f t="shared" si="84"/>
        <v>0</v>
      </c>
      <c r="AX433" s="577">
        <f t="shared" si="84"/>
        <v>0</v>
      </c>
    </row>
    <row r="434" spans="1:55" ht="12.75" hidden="1" customHeight="1" outlineLevel="2">
      <c r="AF434" s="130"/>
    </row>
    <row r="435" spans="1:55" ht="12.75" hidden="1" customHeight="1" outlineLevel="1" collapsed="1">
      <c r="AQ435" s="595"/>
    </row>
    <row r="436" spans="1:55" ht="15.75" hidden="1" customHeight="1" outlineLevel="1" collapsed="1">
      <c r="B436" s="2541" t="s">
        <v>2782</v>
      </c>
      <c r="C436" s="2541"/>
      <c r="D436" s="2541"/>
      <c r="E436" s="2541"/>
      <c r="F436" s="2541"/>
      <c r="G436" s="2541"/>
      <c r="H436" s="2541"/>
      <c r="I436" s="2541"/>
      <c r="J436" s="2541"/>
      <c r="K436" s="2541"/>
      <c r="L436" s="2541"/>
      <c r="M436" s="2541"/>
      <c r="N436" s="2541"/>
      <c r="O436" s="2541"/>
      <c r="P436" s="130"/>
      <c r="Q436" s="130"/>
      <c r="R436" s="130"/>
      <c r="S436" s="130"/>
      <c r="T436" s="130"/>
      <c r="U436" s="130"/>
      <c r="V436" s="130"/>
      <c r="W436" s="130"/>
      <c r="X436" s="130"/>
      <c r="Y436" s="130"/>
      <c r="Z436" s="130"/>
      <c r="AA436" s="130"/>
      <c r="AB436" s="130"/>
      <c r="AC436" s="130"/>
      <c r="AD436" s="130"/>
      <c r="AE436" s="130"/>
      <c r="AQ436" s="595"/>
    </row>
    <row r="437" spans="1:55" ht="12.75" hidden="1" customHeight="1" outlineLevel="2"/>
    <row r="438" spans="1:55" ht="12.75" hidden="1" customHeight="1" outlineLevel="2">
      <c r="B438" s="1094" t="s">
        <v>649</v>
      </c>
      <c r="C438" s="140"/>
      <c r="D438" s="140"/>
      <c r="E438" s="140"/>
      <c r="F438" s="140"/>
      <c r="G438" s="140"/>
      <c r="H438" s="140"/>
      <c r="I438" s="179"/>
      <c r="X438" s="2357" t="s">
        <v>372</v>
      </c>
      <c r="Y438" s="2358"/>
      <c r="Z438" s="2358"/>
      <c r="AA438" s="2358"/>
      <c r="AB438" s="2358"/>
      <c r="AC438" s="2358"/>
      <c r="AD438" s="2359"/>
      <c r="AG438" s="2398" t="s">
        <v>447</v>
      </c>
      <c r="AH438" s="2361"/>
      <c r="AI438" s="2361"/>
      <c r="AJ438" s="2361"/>
      <c r="AK438" s="2361"/>
      <c r="AL438" s="2362"/>
    </row>
    <row r="439" spans="1:55" ht="12.75" hidden="1" customHeight="1" outlineLevel="2">
      <c r="B439" s="143"/>
      <c r="C439" s="144"/>
      <c r="D439" s="1346" t="s">
        <v>312</v>
      </c>
      <c r="E439" s="1681"/>
      <c r="F439" s="144"/>
      <c r="G439" s="144"/>
      <c r="H439" s="144"/>
      <c r="I439" s="145"/>
      <c r="X439" s="1328"/>
      <c r="Y439" s="821"/>
      <c r="Z439" s="821"/>
      <c r="AA439" s="1346"/>
      <c r="AB439" s="1346"/>
      <c r="AC439" s="1346"/>
      <c r="AD439" s="145"/>
      <c r="AG439" s="2376" t="s">
        <v>450</v>
      </c>
      <c r="AH439" s="2377"/>
      <c r="AI439" s="2377"/>
      <c r="AJ439" s="2377"/>
      <c r="AK439" s="2377"/>
      <c r="AL439" s="2377"/>
      <c r="AM439" s="2377"/>
      <c r="AN439" s="2377"/>
      <c r="AO439" s="2377"/>
      <c r="AP439" s="2377"/>
      <c r="AQ439" s="2377"/>
      <c r="AR439" s="2377"/>
      <c r="AS439" s="2377" t="s">
        <v>450</v>
      </c>
      <c r="AT439" s="2377"/>
      <c r="AU439" s="2392"/>
      <c r="AV439" s="626"/>
      <c r="AW439" s="626"/>
      <c r="AX439" s="1301"/>
      <c r="AZ439" s="2378" t="s">
        <v>1754</v>
      </c>
      <c r="BA439" s="2379"/>
      <c r="BB439" s="2380"/>
    </row>
    <row r="440" spans="1:55" ht="12.75" hidden="1" customHeight="1" outlineLevel="2">
      <c r="B440" s="1328"/>
      <c r="C440" s="1329"/>
      <c r="D440" s="1329" t="s">
        <v>415</v>
      </c>
      <c r="E440" s="1672"/>
      <c r="F440" s="1332" t="s">
        <v>458</v>
      </c>
      <c r="G440" s="1332" t="s">
        <v>347</v>
      </c>
      <c r="H440" s="1329" t="s">
        <v>450</v>
      </c>
      <c r="I440" s="1349" t="s">
        <v>450</v>
      </c>
      <c r="X440" s="1328" t="s">
        <v>320</v>
      </c>
      <c r="Y440" s="2383" t="s">
        <v>320</v>
      </c>
      <c r="Z440" s="2384"/>
      <c r="AA440" s="1329"/>
      <c r="AB440" s="1329"/>
      <c r="AC440" s="1329"/>
      <c r="AD440" s="1349" t="s">
        <v>450</v>
      </c>
      <c r="AG440" s="2385" t="s">
        <v>214</v>
      </c>
      <c r="AH440" s="2386"/>
      <c r="AI440" s="2386"/>
      <c r="AJ440" s="2386" t="s">
        <v>448</v>
      </c>
      <c r="AK440" s="2386"/>
      <c r="AL440" s="2386"/>
      <c r="AM440" s="2386" t="s">
        <v>270</v>
      </c>
      <c r="AN440" s="2386"/>
      <c r="AO440" s="2386"/>
      <c r="AP440" s="2386" t="s">
        <v>449</v>
      </c>
      <c r="AQ440" s="2386"/>
      <c r="AR440" s="2386"/>
      <c r="AS440" s="2388" t="s">
        <v>331</v>
      </c>
      <c r="AT440" s="2388"/>
      <c r="AU440" s="2389"/>
      <c r="AV440" s="2386"/>
      <c r="AW440" s="2386"/>
      <c r="AX440" s="570"/>
      <c r="AZ440" s="2535" t="s">
        <v>1752</v>
      </c>
      <c r="BA440" s="2539" t="s">
        <v>417</v>
      </c>
      <c r="BB440" s="2539" t="s">
        <v>260</v>
      </c>
    </row>
    <row r="441" spans="1:55" ht="12.75" hidden="1" customHeight="1" outlineLevel="2">
      <c r="B441" s="1328"/>
      <c r="C441" s="1329"/>
      <c r="D441" s="1329" t="s">
        <v>450</v>
      </c>
      <c r="E441" s="1672"/>
      <c r="F441" s="1333" t="s">
        <v>451</v>
      </c>
      <c r="G441" s="153" t="s">
        <v>539</v>
      </c>
      <c r="H441" s="1329" t="s">
        <v>261</v>
      </c>
      <c r="I441" s="1349"/>
      <c r="X441" s="1328" t="s">
        <v>1755</v>
      </c>
      <c r="Y441" s="2374" t="s">
        <v>1756</v>
      </c>
      <c r="Z441" s="2375"/>
      <c r="AA441" s="1334"/>
      <c r="AB441" s="1334"/>
      <c r="AC441" s="1334"/>
      <c r="AD441" s="1349"/>
      <c r="AG441" s="1343"/>
      <c r="AH441" s="1344"/>
      <c r="AI441" s="1344"/>
      <c r="AJ441" s="1344"/>
      <c r="AK441" s="1344"/>
      <c r="AL441" s="1344"/>
      <c r="AM441" s="1344"/>
      <c r="AN441" s="1344"/>
      <c r="AO441" s="1344"/>
      <c r="AP441" s="1344"/>
      <c r="AQ441" s="1344"/>
      <c r="AR441" s="1344"/>
      <c r="AS441" s="583"/>
      <c r="AT441" s="583"/>
      <c r="AU441" s="584"/>
      <c r="AV441" s="1344" t="s">
        <v>643</v>
      </c>
      <c r="AW441" s="1344"/>
      <c r="AX441" s="1345"/>
      <c r="AZ441" s="2536"/>
      <c r="BA441" s="2540"/>
      <c r="BB441" s="2540"/>
    </row>
    <row r="442" spans="1:55" ht="12.75" hidden="1" customHeight="1" outlineLevel="2">
      <c r="B442" s="364" t="s">
        <v>1655</v>
      </c>
      <c r="C442" s="365"/>
      <c r="D442" s="213">
        <f>I442</f>
        <v>0</v>
      </c>
      <c r="E442" s="213"/>
      <c r="F442" s="1019"/>
      <c r="G442" s="1019"/>
      <c r="H442" s="219">
        <f>IF(ISNA(VLOOKUP(Descriptif!D503&amp;" - usage : Transports, France continentale, Base Carbone; kgCO2e/kWh, Combustion à la centrale",'FE Déplacements'!G:U,9,FALSE)),'FE Déplacements'!$O$590,
VLOOKUP(Descriptif!D503&amp;" - usage : Transports, France continentale, Base Carbone; kgCO2e/kWh, Combustion à la centrale",'FE Déplacements'!G:U,9,FALSE)
+ VLOOKUP(Descriptif!D503&amp;" - usage : Transports, France continentale, Base Carbone; kgCO2e/kWh, Amont",'FE Déplacements'!G:U,9,FALSE))</f>
        <v>4.8000000000000001E-2</v>
      </c>
      <c r="I442" s="152">
        <f>G442*H442</f>
        <v>0</v>
      </c>
      <c r="X442" s="227">
        <f>IF(AD442=0,AD442,AD442/I442)</f>
        <v>0</v>
      </c>
      <c r="Y442" s="1097"/>
      <c r="Z442" s="822"/>
      <c r="AA442" s="164"/>
      <c r="AB442" s="164"/>
      <c r="AC442" s="164"/>
      <c r="AD442" s="152">
        <f>IF(ISNA(SQRT(SUMSQ($G442*0.01*BA442,G442*(H442-0.01)*BB442))),0,SQRT(SUMSQ($G442*0.01*BA442,G442*(H442-0.01)*BB442)))</f>
        <v>0</v>
      </c>
      <c r="AG442" s="566">
        <f>D442</f>
        <v>0</v>
      </c>
      <c r="AH442" s="567"/>
      <c r="AI442" s="567"/>
      <c r="AJ442" s="567"/>
      <c r="AK442" s="567"/>
      <c r="AL442" s="567"/>
      <c r="AM442" s="567"/>
      <c r="AN442" s="567"/>
      <c r="AO442" s="567"/>
      <c r="AP442" s="567"/>
      <c r="AQ442" s="567"/>
      <c r="AR442" s="567"/>
      <c r="AS442" s="568">
        <f>SUM(AG442:AP442)</f>
        <v>0</v>
      </c>
      <c r="AT442" s="568"/>
      <c r="AU442" s="569"/>
      <c r="AV442" s="567"/>
      <c r="AW442" s="567"/>
      <c r="AX442" s="570"/>
      <c r="AZ442" s="1068">
        <f>IF($Y442&lt;&gt;"votre valeur :",IF(ISNA(VLOOKUP($Y442,Utilitaires!$N$566:$O$571,2,FALSE)),,VLOOKUP($Y442,Utilitaires!$N$566:$O$571,2,FALSE)),$Z442)</f>
        <v>0</v>
      </c>
      <c r="BA442" s="1127">
        <f>IF(ISNA(SQRT(SUMSQ(VLOOKUP(Descriptif!D503&amp;" - usage : Transports, France continentale, Base Carbone; kgCO2e/kWh, Amont",'FE Déplacements'!$G:$U,7,FALSE),$AZ442))),0,SQRT(SUMSQ(VLOOKUP(Descriptif!D503&amp;" - usage : Transports, France continentale, Base Carbone; kgCO2e/kWh, Amont",'FE Déplacements'!$G:$U,7,FALSE),$AZ442)))</f>
        <v>0</v>
      </c>
      <c r="BB442" s="1133">
        <f>IF(
ISNA(
SQRT(SUMSQ(
VLOOKUP(Descriptif!D503&amp;" - usage : Transports, France continentale, Base Carbone; kgCO2e/kWh, Combustion à la centrale",'FE Déplacements'!$G:$U,7,FALSE),$AZ442))),
0,SQRT(SUMSQ(VLOOKUP(Descriptif!D503&amp;" - usage : Transports, France continentale, Base Carbone; kgCO2e/kWh, Combustion à la centrale",'FE Déplacements'!$G:$U,7,FALSE),$AZ442)))</f>
        <v>0</v>
      </c>
    </row>
    <row r="443" spans="1:55" ht="12.75" hidden="1" customHeight="1" outlineLevel="2">
      <c r="B443" s="1357"/>
      <c r="C443" s="1358"/>
      <c r="D443" s="1359"/>
      <c r="E443" s="1359"/>
      <c r="F443" s="1358"/>
      <c r="G443" s="169"/>
      <c r="H443" s="363"/>
      <c r="I443" s="156"/>
      <c r="X443" s="143"/>
      <c r="Y443" s="144"/>
      <c r="Z443" s="169"/>
      <c r="AA443" s="169"/>
      <c r="AB443" s="164"/>
      <c r="AC443" s="164"/>
      <c r="AD443" s="359"/>
      <c r="AG443" s="571"/>
      <c r="AH443" s="627"/>
      <c r="AI443" s="627"/>
      <c r="AJ443" s="627"/>
      <c r="AK443" s="627"/>
      <c r="AL443" s="627"/>
      <c r="AM443" s="627"/>
      <c r="AN443" s="627"/>
      <c r="AO443" s="627"/>
      <c r="AP443" s="627"/>
      <c r="AQ443" s="627"/>
      <c r="AR443" s="627"/>
      <c r="AS443" s="1325"/>
      <c r="AT443" s="1325"/>
      <c r="AU443" s="1326"/>
      <c r="AV443" s="567"/>
      <c r="AW443" s="567"/>
      <c r="AX443" s="570"/>
      <c r="AZ443" s="1090"/>
      <c r="BA443" s="1078"/>
      <c r="BB443" s="1134"/>
      <c r="BC443" s="109"/>
    </row>
    <row r="444" spans="1:55" s="109" customFormat="1" ht="12.75" hidden="1" customHeight="1" outlineLevel="2">
      <c r="A444" s="114"/>
      <c r="B444" s="197" t="s">
        <v>353</v>
      </c>
      <c r="C444" s="198"/>
      <c r="D444" s="215">
        <f>SUM(D442:D443)</f>
        <v>0</v>
      </c>
      <c r="E444" s="215"/>
      <c r="F444" s="199"/>
      <c r="G444" s="200"/>
      <c r="H444" s="200"/>
      <c r="I444" s="201">
        <f>SUM(I442:I443)</f>
        <v>0</v>
      </c>
      <c r="V444" s="114"/>
      <c r="W444" s="114"/>
      <c r="X444" s="1206">
        <f>IF(AD444=0,AD444,AD444/D444)</f>
        <v>0</v>
      </c>
      <c r="Y444" s="200"/>
      <c r="Z444" s="352"/>
      <c r="AA444" s="1350"/>
      <c r="AB444" s="204"/>
      <c r="AC444" s="204"/>
      <c r="AD444" s="201">
        <f>SQRT(SUMSQ(AD442:AD443))</f>
        <v>0</v>
      </c>
      <c r="AE444" s="114"/>
      <c r="AF444" s="114"/>
      <c r="AG444" s="1320">
        <f>SUM(AG442:AG443)</f>
        <v>0</v>
      </c>
      <c r="AH444" s="1321"/>
      <c r="AI444" s="1321"/>
      <c r="AJ444" s="1321">
        <f>SUM(AJ442:AJ443)</f>
        <v>0</v>
      </c>
      <c r="AK444" s="1321"/>
      <c r="AL444" s="1321"/>
      <c r="AM444" s="1321">
        <f>SUM(AM442:AM443)</f>
        <v>0</v>
      </c>
      <c r="AN444" s="1321"/>
      <c r="AO444" s="1321"/>
      <c r="AP444" s="1321">
        <f>SUM(AP442:AP443)</f>
        <v>0</v>
      </c>
      <c r="AQ444" s="574"/>
      <c r="AR444" s="574"/>
      <c r="AS444" s="575">
        <f>SUM(AS442:AS443)</f>
        <v>0</v>
      </c>
      <c r="AT444" s="1324"/>
      <c r="AU444" s="1324"/>
      <c r="AV444" s="1085">
        <f>SUM(AV442:AV443)</f>
        <v>0</v>
      </c>
      <c r="AW444" s="574"/>
      <c r="AX444" s="577"/>
      <c r="AZ444" s="114"/>
      <c r="BA444" s="114"/>
      <c r="BB444" s="114"/>
      <c r="BC444" s="114"/>
    </row>
    <row r="445" spans="1:55" s="109" customFormat="1" ht="12.75" hidden="1" customHeight="1" outlineLevel="2">
      <c r="A445" s="114"/>
      <c r="B445" s="116"/>
      <c r="C445" s="116"/>
      <c r="D445" s="114"/>
      <c r="E445" s="114"/>
      <c r="F445" s="116"/>
      <c r="G445" s="116"/>
      <c r="H445" s="263"/>
      <c r="I445" s="116"/>
      <c r="J445" s="116"/>
      <c r="K445" s="114"/>
      <c r="L445" s="114"/>
      <c r="M445" s="114"/>
      <c r="N445" s="114"/>
      <c r="O445" s="114"/>
      <c r="P445" s="114"/>
      <c r="Q445" s="114"/>
      <c r="R445" s="114"/>
      <c r="S445" s="114"/>
      <c r="T445" s="114"/>
      <c r="U445" s="114"/>
      <c r="V445" s="114"/>
      <c r="W445" s="114"/>
      <c r="X445" s="116"/>
      <c r="Y445" s="116"/>
      <c r="Z445" s="261"/>
      <c r="AA445" s="261"/>
      <c r="AB445" s="114"/>
      <c r="AC445" s="114"/>
      <c r="AD445" s="114"/>
      <c r="AE445" s="114"/>
      <c r="AF445" s="114"/>
      <c r="AG445" s="443"/>
      <c r="AH445" s="443"/>
      <c r="AI445" s="443"/>
      <c r="AJ445" s="443"/>
      <c r="AK445" s="443"/>
      <c r="AL445" s="443"/>
      <c r="AM445" s="443"/>
      <c r="AN445" s="443"/>
      <c r="AO445" s="443"/>
      <c r="AP445" s="446"/>
      <c r="AQ445" s="443"/>
      <c r="AR445" s="590"/>
      <c r="AS445" s="590"/>
      <c r="AT445" s="590"/>
      <c r="AU445" s="590"/>
      <c r="AV445" s="590"/>
      <c r="AW445" s="590"/>
      <c r="AX445" s="590"/>
      <c r="AZ445" s="114"/>
      <c r="BA445" s="114"/>
      <c r="BB445" s="114"/>
      <c r="BC445" s="114"/>
    </row>
    <row r="446" spans="1:55" ht="12" hidden="1" customHeight="1" outlineLevel="2">
      <c r="B446" s="139" t="s">
        <v>3067</v>
      </c>
      <c r="C446" s="140"/>
      <c r="D446" s="140"/>
      <c r="E446" s="140"/>
      <c r="F446" s="141"/>
      <c r="G446" s="141"/>
      <c r="H446" s="141"/>
      <c r="I446" s="179"/>
      <c r="X446" s="2357" t="s">
        <v>372</v>
      </c>
      <c r="Y446" s="2358"/>
      <c r="Z446" s="2358"/>
      <c r="AA446" s="2358"/>
      <c r="AB446" s="2358"/>
      <c r="AC446" s="2358"/>
      <c r="AD446" s="2359"/>
      <c r="AG446" s="2395" t="s">
        <v>447</v>
      </c>
      <c r="AH446" s="2377"/>
      <c r="AI446" s="2377"/>
      <c r="AJ446" s="2377"/>
      <c r="AK446" s="2377"/>
      <c r="AL446" s="2377"/>
      <c r="AM446" s="2377"/>
      <c r="AN446" s="2377"/>
      <c r="AO446" s="2377"/>
      <c r="AP446" s="2377"/>
      <c r="AQ446" s="2377"/>
      <c r="AR446" s="2377"/>
      <c r="AS446" s="2377"/>
      <c r="AT446" s="2377"/>
      <c r="AU446" s="2377"/>
      <c r="AV446" s="2361"/>
      <c r="AW446" s="2361"/>
      <c r="AX446" s="2362"/>
    </row>
    <row r="447" spans="1:55" ht="15" hidden="1" customHeight="1" outlineLevel="2">
      <c r="B447" s="143"/>
      <c r="C447" s="144"/>
      <c r="D447" s="1346" t="s">
        <v>312</v>
      </c>
      <c r="E447" s="1681"/>
      <c r="F447" s="144"/>
      <c r="G447" s="144"/>
      <c r="H447" s="144"/>
      <c r="I447" s="168"/>
      <c r="X447" s="1328"/>
      <c r="Y447" s="821"/>
      <c r="Z447" s="821"/>
      <c r="AA447" s="1346"/>
      <c r="AB447" s="1346"/>
      <c r="AC447" s="1346"/>
      <c r="AD447" s="145"/>
      <c r="AF447" s="109"/>
      <c r="AG447" s="2376" t="s">
        <v>450</v>
      </c>
      <c r="AH447" s="2377"/>
      <c r="AI447" s="2377"/>
      <c r="AJ447" s="2377"/>
      <c r="AK447" s="2377"/>
      <c r="AL447" s="2377"/>
      <c r="AM447" s="2377"/>
      <c r="AN447" s="2377"/>
      <c r="AO447" s="2377"/>
      <c r="AP447" s="2377"/>
      <c r="AQ447" s="2377"/>
      <c r="AR447" s="2377"/>
      <c r="AS447" s="2377" t="s">
        <v>450</v>
      </c>
      <c r="AT447" s="2377"/>
      <c r="AU447" s="2392"/>
      <c r="AV447" s="626"/>
      <c r="AW447" s="626"/>
      <c r="AX447" s="1301"/>
      <c r="AZ447" s="2378" t="s">
        <v>1754</v>
      </c>
      <c r="BA447" s="2379"/>
      <c r="BB447" s="2380"/>
      <c r="BC447" s="116"/>
    </row>
    <row r="448" spans="1:55" ht="12.75" hidden="1" customHeight="1" outlineLevel="2">
      <c r="B448" s="1328"/>
      <c r="C448" s="1329"/>
      <c r="D448" s="1329" t="s">
        <v>415</v>
      </c>
      <c r="E448" s="1672"/>
      <c r="F448" s="147" t="s">
        <v>312</v>
      </c>
      <c r="G448" s="147"/>
      <c r="H448" s="1329" t="s">
        <v>8</v>
      </c>
      <c r="I448" s="1349" t="s">
        <v>450</v>
      </c>
      <c r="X448" s="1328" t="s">
        <v>535</v>
      </c>
      <c r="Y448" s="2383" t="s">
        <v>536</v>
      </c>
      <c r="Z448" s="2384"/>
      <c r="AA448" s="1329"/>
      <c r="AB448" s="1329"/>
      <c r="AC448" s="1329"/>
      <c r="AD448" s="1349" t="s">
        <v>450</v>
      </c>
      <c r="AF448" s="109"/>
      <c r="AG448" s="2385" t="s">
        <v>214</v>
      </c>
      <c r="AH448" s="2386"/>
      <c r="AI448" s="2386"/>
      <c r="AJ448" s="2386" t="s">
        <v>448</v>
      </c>
      <c r="AK448" s="2386"/>
      <c r="AL448" s="2386"/>
      <c r="AM448" s="2386" t="s">
        <v>270</v>
      </c>
      <c r="AN448" s="2386"/>
      <c r="AO448" s="2386"/>
      <c r="AP448" s="2386" t="s">
        <v>449</v>
      </c>
      <c r="AQ448" s="2386"/>
      <c r="AR448" s="2386"/>
      <c r="AS448" s="2388" t="s">
        <v>331</v>
      </c>
      <c r="AT448" s="2388"/>
      <c r="AU448" s="2389"/>
      <c r="AV448" s="2386" t="s">
        <v>643</v>
      </c>
      <c r="AW448" s="2386"/>
      <c r="AX448" s="570"/>
      <c r="AZ448" s="2535" t="s">
        <v>1752</v>
      </c>
      <c r="BA448" s="2539" t="s">
        <v>417</v>
      </c>
      <c r="BB448" s="2539" t="s">
        <v>260</v>
      </c>
      <c r="BC448" s="116"/>
    </row>
    <row r="449" spans="1:63" s="116" customFormat="1" ht="12.75" hidden="1" customHeight="1" outlineLevel="2">
      <c r="A449" s="114"/>
      <c r="B449" s="1328"/>
      <c r="C449" s="1329"/>
      <c r="D449" s="1329" t="s">
        <v>450</v>
      </c>
      <c r="E449" s="1672"/>
      <c r="F449" s="1333" t="s">
        <v>313</v>
      </c>
      <c r="G449" s="1333" t="s">
        <v>450</v>
      </c>
      <c r="H449" s="1329" t="s">
        <v>186</v>
      </c>
      <c r="I449" s="1360" t="s">
        <v>3083</v>
      </c>
      <c r="V449" s="114"/>
      <c r="W449" s="109"/>
      <c r="X449" s="1328" t="s">
        <v>537</v>
      </c>
      <c r="Y449" s="2374"/>
      <c r="Z449" s="2375"/>
      <c r="AA449" s="1334"/>
      <c r="AB449" s="1334"/>
      <c r="AC449" s="1334"/>
      <c r="AD449" s="1349"/>
      <c r="AE449" s="109"/>
      <c r="AF449" s="114"/>
      <c r="AG449" s="1343"/>
      <c r="AH449" s="1344"/>
      <c r="AI449" s="1344"/>
      <c r="AJ449" s="1344"/>
      <c r="AK449" s="1344"/>
      <c r="AL449" s="1344"/>
      <c r="AM449" s="1344"/>
      <c r="AN449" s="1344"/>
      <c r="AO449" s="1344"/>
      <c r="AP449" s="1344"/>
      <c r="AQ449" s="1344"/>
      <c r="AR449" s="1344"/>
      <c r="AS449" s="583"/>
      <c r="AT449" s="583"/>
      <c r="AU449" s="584"/>
      <c r="AV449" s="1344"/>
      <c r="AW449" s="1344"/>
      <c r="AX449" s="1345"/>
      <c r="AZ449" s="2536"/>
      <c r="BA449" s="2540"/>
      <c r="BB449" s="2540"/>
      <c r="BC449" s="114"/>
    </row>
    <row r="450" spans="1:63" s="116" customFormat="1" ht="12.75" hidden="1" customHeight="1" outlineLevel="2">
      <c r="A450" s="114"/>
      <c r="B450" s="143" t="s">
        <v>839</v>
      </c>
      <c r="C450" s="177"/>
      <c r="D450" s="213">
        <f>I450</f>
        <v>0</v>
      </c>
      <c r="E450" s="213"/>
      <c r="F450" s="182">
        <f>G442</f>
        <v>0</v>
      </c>
      <c r="G450" s="182">
        <f>I444</f>
        <v>0</v>
      </c>
      <c r="H450" s="226">
        <v>0.03</v>
      </c>
      <c r="I450" s="152">
        <f>G450*H450</f>
        <v>0</v>
      </c>
      <c r="V450" s="114"/>
      <c r="W450" s="109"/>
      <c r="X450" s="227">
        <f>IF(AD450=0,AD450,AD450/I450)</f>
        <v>0</v>
      </c>
      <c r="Y450" s="1097"/>
      <c r="Z450" s="822"/>
      <c r="AA450" s="164"/>
      <c r="AB450" s="164"/>
      <c r="AC450" s="164"/>
      <c r="AD450" s="152">
        <f>IF(ISNA(SQRT(SUMSQ($G450*0.01*BA450,G450*(H450-0.01)*BB450))),0,SQRT(SUMSQ($G450*0.01*BA450,G450*(H450-0.01)*BB450)))</f>
        <v>0</v>
      </c>
      <c r="AE450" s="109"/>
      <c r="AF450" s="114"/>
      <c r="AG450" s="566">
        <f>AG444*H450</f>
        <v>0</v>
      </c>
      <c r="AH450" s="567"/>
      <c r="AI450" s="567"/>
      <c r="AJ450" s="567">
        <f>AJ444*H450</f>
        <v>0</v>
      </c>
      <c r="AK450" s="567"/>
      <c r="AL450" s="567"/>
      <c r="AM450" s="567">
        <f>AM444*H450</f>
        <v>0</v>
      </c>
      <c r="AN450" s="567"/>
      <c r="AO450" s="567"/>
      <c r="AP450" s="567">
        <f>AP444*H450</f>
        <v>0</v>
      </c>
      <c r="AQ450" s="567"/>
      <c r="AR450" s="567"/>
      <c r="AS450" s="568">
        <f>SUM(AG450:AR450)</f>
        <v>0</v>
      </c>
      <c r="AT450" s="568"/>
      <c r="AU450" s="569"/>
      <c r="AV450" s="567">
        <f>AV444*H450</f>
        <v>0</v>
      </c>
      <c r="AW450" s="567"/>
      <c r="AX450" s="570"/>
      <c r="AZ450" s="1068">
        <f>IF($Y450&lt;&gt;"votre valeur :",IF(ISNA(VLOOKUP($Y450,Utilitaires!$N$566:$O$571,2,FALSE)),,VLOOKUP($Y450,Utilitaires!$N$566:$O$571,2,FALSE)),$Z450)</f>
        <v>0</v>
      </c>
      <c r="BA450" s="1127">
        <f>IF(ISNA(SQRT(SUMSQ(VLOOKUP(Descriptif!D503&amp;" - usage : Transports, France continentale, Base Carbone; kgCO2e/kWh, Amont",'FE Déplacements'!$G:$U,7,FALSE),$AZ450))),0,SQRT(SUMSQ(VLOOKUP(Descriptif!D503&amp;" - usage : Transports, France continentale, Base Carbone; kgCO2e/kWh, Amont",'FE Déplacements'!$G:$U,7,FALSE),$AZ450)))</f>
        <v>0</v>
      </c>
      <c r="BB450" s="1133">
        <f>IF(
ISNA(
SQRT(SUMSQ(
VLOOKUP(Descriptif!D503&amp;" - usage : Transports, France continentale, Base Carbone; kgCO2e/kWh, Combustion à la centrale",'FE Déplacements'!$G:$U,7,FALSE),$AZ450))),
0,SQRT(SUMSQ(VLOOKUP(Descriptif!D503&amp;" - usage : Transports, France continentale, Base Carbone; kgCO2e/kWh, Combustion à la centrale",'FE Déplacements'!$G:$U,7,FALSE),$AZ450)))</f>
        <v>0</v>
      </c>
      <c r="BC450" s="109"/>
    </row>
    <row r="451" spans="1:63" ht="12.75" hidden="1" customHeight="1" outlineLevel="2">
      <c r="B451" s="143"/>
      <c r="C451" s="144"/>
      <c r="D451" s="377"/>
      <c r="E451" s="377"/>
      <c r="F451" s="144"/>
      <c r="G451" s="144"/>
      <c r="H451" s="144"/>
      <c r="I451" s="152"/>
      <c r="X451" s="143"/>
      <c r="Y451" s="144"/>
      <c r="Z451" s="169"/>
      <c r="AA451" s="169"/>
      <c r="AB451" s="164"/>
      <c r="AC451" s="164"/>
      <c r="AD451" s="359"/>
      <c r="AG451" s="571"/>
      <c r="AH451" s="627"/>
      <c r="AI451" s="627"/>
      <c r="AJ451" s="627"/>
      <c r="AK451" s="627"/>
      <c r="AL451" s="627"/>
      <c r="AM451" s="627"/>
      <c r="AN451" s="627"/>
      <c r="AO451" s="627"/>
      <c r="AP451" s="627"/>
      <c r="AQ451" s="627"/>
      <c r="AR451" s="627"/>
      <c r="AS451" s="1325"/>
      <c r="AT451" s="1325"/>
      <c r="AU451" s="1326"/>
      <c r="AV451" s="567"/>
      <c r="AW451" s="567"/>
      <c r="AX451" s="570"/>
      <c r="AZ451" s="1090"/>
      <c r="BA451" s="1078"/>
      <c r="BB451" s="1134"/>
      <c r="BC451" s="109"/>
    </row>
    <row r="452" spans="1:63" s="109" customFormat="1" ht="15" hidden="1" customHeight="1" outlineLevel="2">
      <c r="A452" s="114"/>
      <c r="B452" s="197" t="s">
        <v>353</v>
      </c>
      <c r="C452" s="198"/>
      <c r="D452" s="215">
        <f>SUM(D450:D451)</f>
        <v>0</v>
      </c>
      <c r="E452" s="215"/>
      <c r="F452" s="200"/>
      <c r="G452" s="200"/>
      <c r="H452" s="200"/>
      <c r="I452" s="201">
        <f>SUM(I450:I451)</f>
        <v>0</v>
      </c>
      <c r="V452" s="114"/>
      <c r="W452" s="114"/>
      <c r="X452" s="1207">
        <f>IF(AD452=0,AD452,AD452/D452)</f>
        <v>0</v>
      </c>
      <c r="Y452" s="200"/>
      <c r="Z452" s="352"/>
      <c r="AA452" s="1350"/>
      <c r="AB452" s="204"/>
      <c r="AC452" s="204"/>
      <c r="AD452" s="201">
        <f>SQRT(SUMSQ(AD450:AD451))</f>
        <v>0</v>
      </c>
      <c r="AE452" s="114"/>
      <c r="AF452" s="116"/>
      <c r="AG452" s="1320">
        <f>SUM(AG450:AG451)</f>
        <v>0</v>
      </c>
      <c r="AH452" s="1321"/>
      <c r="AI452" s="1321"/>
      <c r="AJ452" s="1321">
        <f>SUM(AJ450:AJ451)</f>
        <v>0</v>
      </c>
      <c r="AK452" s="1321"/>
      <c r="AL452" s="1321"/>
      <c r="AM452" s="1321">
        <f>SUM(AM450:AM451)</f>
        <v>0</v>
      </c>
      <c r="AN452" s="1321"/>
      <c r="AO452" s="1321"/>
      <c r="AP452" s="1321">
        <f>SUM(AP450:AP451)</f>
        <v>0</v>
      </c>
      <c r="AQ452" s="574"/>
      <c r="AR452" s="574"/>
      <c r="AS452" s="575">
        <f>SUM(AS450:AS451)</f>
        <v>0</v>
      </c>
      <c r="AT452" s="1324"/>
      <c r="AU452" s="1324"/>
      <c r="AV452" s="1085">
        <f>SUM(AV450:AV451)</f>
        <v>0</v>
      </c>
      <c r="AW452" s="574"/>
      <c r="AX452" s="577"/>
      <c r="AZ452" s="114"/>
      <c r="BA452" s="114"/>
      <c r="BB452" s="114"/>
      <c r="BC452" s="114"/>
    </row>
    <row r="453" spans="1:63" s="109" customFormat="1" ht="12.75" hidden="1" customHeight="1" outlineLevel="2">
      <c r="A453" s="114"/>
      <c r="B453" s="114"/>
      <c r="C453" s="114"/>
      <c r="D453" s="114"/>
      <c r="E453" s="114"/>
      <c r="F453" s="114"/>
      <c r="G453" s="114"/>
      <c r="H453" s="114"/>
      <c r="I453" s="114"/>
      <c r="J453" s="114"/>
      <c r="K453" s="114"/>
      <c r="L453" s="116"/>
      <c r="M453" s="114"/>
      <c r="N453" s="114"/>
      <c r="O453" s="114"/>
      <c r="P453" s="114"/>
      <c r="Q453" s="114"/>
      <c r="R453" s="114"/>
      <c r="S453" s="114"/>
      <c r="T453" s="114"/>
      <c r="U453" s="114"/>
      <c r="V453" s="114"/>
      <c r="W453" s="114"/>
      <c r="X453" s="114"/>
      <c r="Y453" s="114"/>
      <c r="Z453" s="114"/>
      <c r="AA453" s="114"/>
      <c r="AB453" s="114"/>
      <c r="AC453" s="114"/>
      <c r="AD453" s="114"/>
      <c r="AE453" s="114"/>
      <c r="AF453" s="114"/>
      <c r="AG453" s="446"/>
      <c r="AH453" s="443"/>
      <c r="AI453" s="443"/>
      <c r="AJ453" s="443"/>
      <c r="AK453" s="443"/>
      <c r="AL453" s="443"/>
      <c r="AM453" s="443"/>
      <c r="AN453" s="443"/>
      <c r="AO453" s="443"/>
      <c r="AP453" s="443"/>
      <c r="AQ453" s="443"/>
      <c r="AR453" s="443"/>
      <c r="AS453" s="443"/>
      <c r="AT453" s="590"/>
      <c r="AU453" s="590"/>
      <c r="AV453" s="590"/>
      <c r="AW453" s="590"/>
      <c r="AX453" s="590"/>
      <c r="AZ453" s="114"/>
      <c r="BA453" s="114"/>
      <c r="BB453" s="114"/>
      <c r="BC453" s="114"/>
    </row>
    <row r="454" spans="1:63" ht="12.75" hidden="1" customHeight="1" outlineLevel="2">
      <c r="B454" s="139" t="s">
        <v>3094</v>
      </c>
      <c r="C454" s="140"/>
      <c r="D454" s="1331"/>
      <c r="E454" s="1664"/>
      <c r="F454" s="141"/>
      <c r="G454" s="141"/>
      <c r="H454" s="1327"/>
      <c r="I454" s="1327"/>
      <c r="J454" s="1327"/>
      <c r="K454" s="1327"/>
      <c r="L454" s="1327"/>
      <c r="M454" s="1327"/>
      <c r="N454" s="1327"/>
      <c r="O454" s="1327"/>
      <c r="P454" s="1327"/>
      <c r="Q454" s="1327"/>
      <c r="R454" s="1327"/>
      <c r="S454" s="1331"/>
      <c r="T454" s="1331"/>
      <c r="U454" s="1904"/>
      <c r="W454" s="116"/>
      <c r="X454" s="2357" t="s">
        <v>372</v>
      </c>
      <c r="Y454" s="2358"/>
      <c r="Z454" s="2358"/>
      <c r="AA454" s="2358"/>
      <c r="AB454" s="2358"/>
      <c r="AC454" s="2358"/>
      <c r="AD454" s="2358"/>
      <c r="AE454" s="2359"/>
      <c r="AG454" s="2398" t="s">
        <v>447</v>
      </c>
      <c r="AH454" s="2361"/>
      <c r="AI454" s="2361"/>
      <c r="AJ454" s="2361"/>
      <c r="AK454" s="2361"/>
      <c r="AL454" s="2361"/>
      <c r="AM454" s="2361"/>
      <c r="AN454" s="2361"/>
      <c r="AO454" s="2361"/>
      <c r="AP454" s="2361"/>
      <c r="AQ454" s="2361"/>
      <c r="AR454" s="2361"/>
      <c r="AS454" s="2361"/>
      <c r="AT454" s="2361"/>
      <c r="AU454" s="2361"/>
      <c r="AV454" s="2361"/>
      <c r="AW454" s="2361"/>
      <c r="AX454" s="2362"/>
    </row>
    <row r="455" spans="1:63" s="116" customFormat="1" ht="12.75" hidden="1" customHeight="1" outlineLevel="2">
      <c r="A455" s="114"/>
      <c r="B455" s="143"/>
      <c r="C455" s="144"/>
      <c r="D455" s="1346" t="s">
        <v>312</v>
      </c>
      <c r="E455" s="1681"/>
      <c r="F455" s="1329"/>
      <c r="G455" s="144"/>
      <c r="H455" s="144"/>
      <c r="I455" s="144"/>
      <c r="J455" s="144"/>
      <c r="K455" s="144"/>
      <c r="L455" s="144"/>
      <c r="M455" s="144"/>
      <c r="N455" s="144"/>
      <c r="O455" s="144"/>
      <c r="P455" s="144"/>
      <c r="Q455" s="144"/>
      <c r="R455" s="144"/>
      <c r="S455" s="144"/>
      <c r="T455" s="144"/>
      <c r="U455" s="153" t="s">
        <v>278</v>
      </c>
      <c r="X455" s="1328"/>
      <c r="Y455" s="821"/>
      <c r="Z455" s="821"/>
      <c r="AA455" s="144"/>
      <c r="AB455" s="144"/>
      <c r="AC455" s="1329"/>
      <c r="AD455" s="145"/>
      <c r="AE455" s="1336" t="s">
        <v>278</v>
      </c>
      <c r="AG455" s="2395" t="s">
        <v>450</v>
      </c>
      <c r="AH455" s="2377"/>
      <c r="AI455" s="2377"/>
      <c r="AJ455" s="2377"/>
      <c r="AK455" s="2377"/>
      <c r="AL455" s="2377"/>
      <c r="AM455" s="2377"/>
      <c r="AN455" s="2377"/>
      <c r="AO455" s="2377"/>
      <c r="AP455" s="2377"/>
      <c r="AQ455" s="2377"/>
      <c r="AR455" s="2377"/>
      <c r="AS455" s="2377" t="s">
        <v>450</v>
      </c>
      <c r="AT455" s="2377"/>
      <c r="AU455" s="630"/>
      <c r="AV455" s="1297"/>
      <c r="AW455" s="568"/>
      <c r="AX455" s="1345"/>
      <c r="AZ455" s="2378" t="s">
        <v>1754</v>
      </c>
      <c r="BA455" s="2379"/>
      <c r="BB455" s="2379"/>
      <c r="BC455" s="2379"/>
      <c r="BD455" s="2372"/>
      <c r="BE455" s="2372"/>
      <c r="BF455" s="2372"/>
      <c r="BG455" s="2372"/>
      <c r="BH455" s="2372"/>
      <c r="BI455" s="2372"/>
      <c r="BJ455" s="2372"/>
      <c r="BK455" s="2373"/>
    </row>
    <row r="456" spans="1:63" s="127" customFormat="1" ht="12.75" hidden="1" customHeight="1" outlineLevel="2">
      <c r="A456" s="109"/>
      <c r="B456" s="538"/>
      <c r="C456" s="144"/>
      <c r="D456" s="1346" t="s">
        <v>415</v>
      </c>
      <c r="E456" s="1681"/>
      <c r="F456" s="1332" t="s">
        <v>458</v>
      </c>
      <c r="G456" s="1332" t="s">
        <v>347</v>
      </c>
      <c r="H456" s="2382" t="s">
        <v>1675</v>
      </c>
      <c r="I456" s="2382"/>
      <c r="J456" s="1332" t="s">
        <v>347</v>
      </c>
      <c r="K456" s="2382" t="s">
        <v>1676</v>
      </c>
      <c r="L456" s="2382"/>
      <c r="M456" s="1332" t="s">
        <v>347</v>
      </c>
      <c r="N456" s="2382" t="s">
        <v>1678</v>
      </c>
      <c r="O456" s="2382"/>
      <c r="P456" s="1332" t="s">
        <v>347</v>
      </c>
      <c r="Q456" s="2382" t="s">
        <v>1677</v>
      </c>
      <c r="R456" s="2382"/>
      <c r="S456" s="1346" t="s">
        <v>450</v>
      </c>
      <c r="T456" s="1346" t="s">
        <v>450</v>
      </c>
      <c r="U456" s="153" t="s">
        <v>279</v>
      </c>
      <c r="X456" s="1328" t="s">
        <v>320</v>
      </c>
      <c r="Y456" s="2383" t="s">
        <v>320</v>
      </c>
      <c r="Z456" s="2384"/>
      <c r="AA456" s="1672" t="s">
        <v>450</v>
      </c>
      <c r="AB456" s="1672" t="s">
        <v>450</v>
      </c>
      <c r="AC456" s="1329"/>
      <c r="AD456" s="1349" t="s">
        <v>450</v>
      </c>
      <c r="AE456" s="1336" t="s">
        <v>279</v>
      </c>
      <c r="AG456" s="2385" t="s">
        <v>214</v>
      </c>
      <c r="AH456" s="2386"/>
      <c r="AI456" s="2386"/>
      <c r="AJ456" s="2386" t="s">
        <v>448</v>
      </c>
      <c r="AK456" s="2386"/>
      <c r="AL456" s="2386"/>
      <c r="AM456" s="2386" t="s">
        <v>270</v>
      </c>
      <c r="AN456" s="2386"/>
      <c r="AO456" s="2386"/>
      <c r="AP456" s="2386" t="s">
        <v>449</v>
      </c>
      <c r="AQ456" s="2386"/>
      <c r="AR456" s="2386"/>
      <c r="AS456" s="2388" t="s">
        <v>331</v>
      </c>
      <c r="AT456" s="2388"/>
      <c r="AU456" s="570"/>
      <c r="AV456" s="2385" t="s">
        <v>643</v>
      </c>
      <c r="AW456" s="2386"/>
      <c r="AX456" s="570"/>
      <c r="AZ456" s="2371" t="s">
        <v>1752</v>
      </c>
      <c r="BA456" s="2372"/>
      <c r="BB456" s="2372"/>
      <c r="BC456" s="2372"/>
      <c r="BD456" s="2371" t="s">
        <v>1750</v>
      </c>
      <c r="BE456" s="2372"/>
      <c r="BF456" s="2372"/>
      <c r="BG456" s="2372"/>
      <c r="BH456" s="2371" t="s">
        <v>1751</v>
      </c>
      <c r="BI456" s="2372"/>
      <c r="BJ456" s="2372"/>
      <c r="BK456" s="2373"/>
    </row>
    <row r="457" spans="1:63" s="116" customFormat="1" ht="12.75" hidden="1" customHeight="1" outlineLevel="2">
      <c r="A457" s="114"/>
      <c r="B457" s="538" t="s">
        <v>1734</v>
      </c>
      <c r="C457" s="144"/>
      <c r="D457" s="316"/>
      <c r="E457" s="316"/>
      <c r="F457" s="1333" t="s">
        <v>459</v>
      </c>
      <c r="G457" s="1333" t="s">
        <v>1727</v>
      </c>
      <c r="H457" s="1334" t="s">
        <v>417</v>
      </c>
      <c r="I457" s="1334" t="s">
        <v>260</v>
      </c>
      <c r="J457" s="1333" t="s">
        <v>798</v>
      </c>
      <c r="K457" s="1334" t="s">
        <v>417</v>
      </c>
      <c r="L457" s="1334" t="s">
        <v>260</v>
      </c>
      <c r="M457" s="1333" t="s">
        <v>799</v>
      </c>
      <c r="N457" s="1334" t="s">
        <v>417</v>
      </c>
      <c r="O457" s="1334" t="s">
        <v>260</v>
      </c>
      <c r="P457" s="1333" t="s">
        <v>216</v>
      </c>
      <c r="Q457" s="1334" t="s">
        <v>417</v>
      </c>
      <c r="R457" s="1334" t="s">
        <v>260</v>
      </c>
      <c r="S457" s="1330" t="s">
        <v>417</v>
      </c>
      <c r="T457" s="1330" t="s">
        <v>260</v>
      </c>
      <c r="U457" s="153" t="s">
        <v>450</v>
      </c>
      <c r="X457" s="1328" t="s">
        <v>1755</v>
      </c>
      <c r="Y457" s="2374" t="s">
        <v>1756</v>
      </c>
      <c r="Z457" s="2375"/>
      <c r="AA457" s="1680" t="s">
        <v>417</v>
      </c>
      <c r="AB457" s="1680" t="s">
        <v>260</v>
      </c>
      <c r="AC457" s="1344"/>
      <c r="AD457" s="162" t="s">
        <v>331</v>
      </c>
      <c r="AE457" s="1336" t="s">
        <v>450</v>
      </c>
      <c r="AG457" s="1343" t="s">
        <v>417</v>
      </c>
      <c r="AH457" s="1344" t="s">
        <v>260</v>
      </c>
      <c r="AI457" s="1344"/>
      <c r="AJ457" s="1344" t="s">
        <v>417</v>
      </c>
      <c r="AK457" s="1344" t="s">
        <v>260</v>
      </c>
      <c r="AL457" s="1344"/>
      <c r="AM457" s="1344" t="s">
        <v>417</v>
      </c>
      <c r="AN457" s="1344" t="s">
        <v>260</v>
      </c>
      <c r="AO457" s="1344"/>
      <c r="AP457" s="1344" t="s">
        <v>417</v>
      </c>
      <c r="AQ457" s="1344" t="s">
        <v>260</v>
      </c>
      <c r="AR457" s="1344"/>
      <c r="AS457" s="583" t="s">
        <v>417</v>
      </c>
      <c r="AT457" s="583" t="s">
        <v>260</v>
      </c>
      <c r="AU457" s="584"/>
      <c r="AV457" s="1343" t="s">
        <v>417</v>
      </c>
      <c r="AW457" s="1344" t="s">
        <v>260</v>
      </c>
      <c r="AX457" s="1345"/>
      <c r="AZ457" s="1068"/>
      <c r="BA457" s="1068"/>
      <c r="BB457" s="1068"/>
      <c r="BC457" s="1068"/>
      <c r="BD457" s="1127"/>
      <c r="BE457" s="1071"/>
      <c r="BF457" s="1071"/>
      <c r="BG457" s="1071"/>
      <c r="BH457" s="1072"/>
      <c r="BI457" s="1073"/>
      <c r="BJ457" s="1073"/>
      <c r="BK457" s="1074"/>
    </row>
    <row r="458" spans="1:63" s="116" customFormat="1" ht="12.75" hidden="1" customHeight="1" outlineLevel="2">
      <c r="A458" s="114"/>
      <c r="B458" s="143" t="s">
        <v>1736</v>
      </c>
      <c r="C458" s="144"/>
      <c r="D458" s="316">
        <f>SUM(S458,T458)</f>
        <v>0</v>
      </c>
      <c r="E458" s="316"/>
      <c r="F458" s="346"/>
      <c r="G458" s="1204"/>
      <c r="H458" s="336" t="e">
        <f>VLOOKUP($B458&amp;"; "&amp;$H$456&amp;", "&amp;H$457,'FE Energie'!$G:$U,9,FALSE)</f>
        <v>#N/A</v>
      </c>
      <c r="I458" s="336" t="e">
        <f>VLOOKUP($B458&amp;"; "&amp;$H$456&amp;", "&amp;I$457,'FE Energie'!$G:$U,9,FALSE)</f>
        <v>#N/A</v>
      </c>
      <c r="J458" s="1204"/>
      <c r="K458" s="224">
        <f>VLOOKUP($B458&amp;"; "&amp;$K$456&amp;", "&amp;K$457,'FE Energie'!$G:$U,9,FALSE)</f>
        <v>0.10199999999999999</v>
      </c>
      <c r="L458" s="224">
        <f>VLOOKUP($B458&amp;"; "&amp;$K$456&amp;", "&amp;L$457,'FE Energie'!$G:$U,9,FALSE)</f>
        <v>0.19500000000000001</v>
      </c>
      <c r="M458" s="1204"/>
      <c r="N458" s="218">
        <f>VLOOKUP($B458&amp;"; "&amp;$N$456&amp;", "&amp;N$457,'FE Energie'!$G:$U,9,FALSE)</f>
        <v>1190</v>
      </c>
      <c r="O458" s="218">
        <f>VLOOKUP($B458&amp;"; "&amp;$N$456&amp;", "&amp;O$457,'FE Energie'!$G:$U,9,FALSE)</f>
        <v>2270</v>
      </c>
      <c r="P458" s="1204"/>
      <c r="Q458" s="224">
        <f>VLOOKUP($B458&amp;"; "&amp;$Q$456&amp;", "&amp;Q$457,'FE Energie'!$G:$U,9,FALSE)</f>
        <v>0.98499999999999999</v>
      </c>
      <c r="R458" s="224">
        <f>VLOOKUP($B458&amp;"; "&amp;$Q$456&amp;", "&amp;R$457,'FE Energie'!$G:$U,9,FALSE)</f>
        <v>1.88</v>
      </c>
      <c r="S458" s="568">
        <f>IF(ISNA(G458*H458),0,G458*H458)+IF(ISNA(J458*K458),0,J458*K458)+IF(ISNA(M458*N458),0,M458*N458)+IF(ISNA(P458*Q458),0,P458*Q458)</f>
        <v>0</v>
      </c>
      <c r="T458" s="568">
        <f>IF(ISNA(G458*I458),0,G458*I458)+IF(ISNA(J458*L458),0,J458*L458)+IF(ISNA(M458*O458),0,M458*O458)+IF(ISNA(P458*R458),0,P458*R458)</f>
        <v>0</v>
      </c>
      <c r="U458" s="1295">
        <f>IF(OR(F458=Utilitaires!$I$572,F458=Utilitaires!$I$577),T458,0)</f>
        <v>0</v>
      </c>
      <c r="X458" s="1095">
        <f>IF(AD458=0,AD458,AD458/(S458+T458))</f>
        <v>0</v>
      </c>
      <c r="Y458" s="345"/>
      <c r="Z458" s="822"/>
      <c r="AA458" s="164">
        <f>SQRT(SUMSQ(IF(ISNA($G458*H458*BD458),0,$G458*H458*BD458),IF(ISNA($J458*K458*BE458),0,$J458*K458*BE458),IF(ISNA($M458*N458*BF458),0,$M458*N458*BF458),IF(ISNA($P458*Q458*BG458),0,$P458*Q458*BG458)))</f>
        <v>0</v>
      </c>
      <c r="AB458" s="164">
        <f>SQRT(SUMSQ(IF(ISNA($G458*I458*BH458),0,$G458*I458*BH458),IF(ISNA($J458*L458*BI458),0,$J458*L458*BI458),IF(ISNA($M458*O458*BJ458),0,$M458*O458*BJ458),IF(ISNA($P458*R458*BK458),0,$P458*R458*BK458)))</f>
        <v>0</v>
      </c>
      <c r="AC458" s="164"/>
      <c r="AD458" s="152">
        <f>SQRT(SUMSQ(AA458,AB458))</f>
        <v>0</v>
      </c>
      <c r="AE458" s="165">
        <f>U458*X458</f>
        <v>0</v>
      </c>
      <c r="AG458" s="566">
        <f>$G458*IF(ISNA(VLOOKUP($B458&amp;"; "&amp;$H$53&amp;", "&amp;H$54,'FE Energie'!$G:$U,10,FALSE)),0,VLOOKUP($B458&amp;"; "&amp;$H$53&amp;", "&amp;H$54,'FE Energie'!$G:$U,10,FALSE))
+$J458*IF(ISNA(VLOOKUP($B458&amp;"; "&amp;$K$53&amp;", "&amp;H$54,'FE Energie'!$G:$U,10,FALSE)),0,VLOOKUP($B458&amp;"; "&amp;$K$53&amp;", "&amp;H$54,'FE Energie'!$G:$U,10,FALSE))
+$M458*IF(ISNA(VLOOKUP($B458&amp;"; "&amp;$N$53&amp;", "&amp;H$54,'FE Energie'!$G:$U,10,FALSE)),0,VLOOKUP($B458&amp;"; "&amp;$N$53&amp;", "&amp;H$54,'FE Energie'!$G:$U,10,FALSE))
+$P458*IF(ISNA(VLOOKUP($B458&amp;"; "&amp;$Q$53&amp;", "&amp;H$54,'FE Energie'!$G:$U,10,FALSE)),0,VLOOKUP($B458&amp;"; "&amp;$Q$53&amp;", "&amp;H$54,'FE Energie'!$G:$U,10,FALSE))</f>
        <v>0</v>
      </c>
      <c r="AH458" s="567">
        <f>$G458*IF(ISNA(VLOOKUP($B458&amp;"; "&amp;$H$53&amp;", "&amp;I$54,'FE Energie'!$G:$U,10,FALSE)),0,VLOOKUP($B458&amp;"; "&amp;$H$53&amp;", "&amp;I$54,'FE Energie'!$G:$U,10,FALSE))
+$J458*IF(ISNA(VLOOKUP($B458&amp;"; "&amp;$K$53&amp;", "&amp;I$54,'FE Energie'!$G:$U,10,FALSE)),0,VLOOKUP($B458&amp;"; "&amp;$K$53&amp;", "&amp;I$54,'FE Energie'!$G:$U,10,FALSE))
+$M458*IF(ISNA(VLOOKUP($B458&amp;"; "&amp;$N$53&amp;", "&amp;I$54,'FE Energie'!$G:$U,10,FALSE)),0,VLOOKUP($B458&amp;"; "&amp;$N$53&amp;", "&amp;I$54,'FE Energie'!$G:$U,10,FALSE))
+$P458*IF(ISNA(VLOOKUP($B458&amp;"; "&amp;$Q$53&amp;", "&amp;I$54,'FE Energie'!$G:$U,10,FALSE)),0,VLOOKUP($B458&amp;"; "&amp;$Q$53&amp;", "&amp;I$54,'FE Energie'!$G:$U,10,FALSE))</f>
        <v>0</v>
      </c>
      <c r="AI458" s="567"/>
      <c r="AJ458" s="567">
        <f>$G458*IF(ISNA((VLOOKUP($B458&amp;"; "&amp;$H$53&amp;", "&amp;H$54,'FE Energie'!$G:$U,11,FALSE)+VLOOKUP($B458&amp;"; "&amp;$H$53&amp;", "&amp;H$54,'FE Energie'!$G:$U,12,FALSE))),0,(VLOOKUP($B458&amp;"; "&amp;$H$53&amp;", "&amp;H$54,'FE Energie'!$G:$U,11,FALSE)+VLOOKUP($B458&amp;"; "&amp;$H$53&amp;", "&amp;H$54,'FE Energie'!$G:$U,12,FALSE)))
+$J458*IF(ISNA((VLOOKUP($B458&amp;"; "&amp;$K$53&amp;", "&amp;H$54,'FE Energie'!$G:$U,11,FALSE)+VLOOKUP($B458&amp;"; "&amp;$K$53&amp;", "&amp;H$54,'FE Energie'!$G:$U,12,FALSE))),0,(VLOOKUP($B458&amp;"; "&amp;$K$53&amp;", "&amp;H$54,'FE Energie'!$G:$U,11,FALSE)+VLOOKUP($B458&amp;"; "&amp;$K$53&amp;", "&amp;H$54,'FE Energie'!$G:$U,12,FALSE)))
+$M458*IF(ISNA((VLOOKUP($B458&amp;"; "&amp;$N$53&amp;", "&amp;H$54,'FE Energie'!$G:$U,11,FALSE)+VLOOKUP($B458&amp;"; "&amp;$N$53&amp;", "&amp;H$54,'FE Energie'!$G:$U,12,FALSE))),0,(VLOOKUP($B458&amp;"; "&amp;$N$53&amp;", "&amp;H$54,'FE Energie'!$G:$U,11,FALSE)+VLOOKUP($B458&amp;"; "&amp;$N$53&amp;", "&amp;H$54,'FE Energie'!$G:$U,12,FALSE)))
+$P458*IF(ISNA((VLOOKUP($B458&amp;"; "&amp;$Q$53&amp;", "&amp;H$54,'FE Energie'!$G:$U,11,FALSE)+VLOOKUP($B458&amp;"; "&amp;$Q$53&amp;", "&amp;H$54,'FE Energie'!$G:$U,12,FALSE))),0,(VLOOKUP($B458&amp;"; "&amp;$Q$53&amp;", "&amp;H$54,'FE Energie'!$G:$U,11,FALSE)+VLOOKUP($B458&amp;"; "&amp;$Q$53&amp;", "&amp;H$54,'FE Energie'!$G:$U,12,FALSE)))</f>
        <v>0</v>
      </c>
      <c r="AK458" s="567">
        <f>$G458*IF(ISNA((VLOOKUP($B458&amp;"; "&amp;$H$53&amp;", "&amp;I$54,'FE Energie'!$G:$U,11,FALSE)+VLOOKUP($B458&amp;"; "&amp;$H$53&amp;", "&amp;I$54,'FE Energie'!$G:$U,12,FALSE))),0,(VLOOKUP($B458&amp;"; "&amp;$H$53&amp;", "&amp;I$54,'FE Energie'!$G:$U,11,FALSE)+VLOOKUP($B458&amp;"; "&amp;$H$53&amp;", "&amp;I$54,'FE Energie'!$G:$U,12,FALSE)))
+$J458*IF(ISNA((VLOOKUP($B458&amp;"; "&amp;$K$53&amp;", "&amp;I$54,'FE Energie'!$G:$U,11,FALSE)+VLOOKUP($B458&amp;"; "&amp;$K$53&amp;", "&amp;I$54,'FE Energie'!$G:$U,12,FALSE))),0,(VLOOKUP($B458&amp;"; "&amp;$K$53&amp;", "&amp;I$54,'FE Energie'!$G:$U,11,FALSE)+VLOOKUP($B458&amp;"; "&amp;$K$53&amp;", "&amp;I$54,'FE Energie'!$G:$U,12,FALSE)))
+$M458*IF(ISNA((VLOOKUP($B458&amp;"; "&amp;$N$53&amp;", "&amp;I$54,'FE Energie'!$G:$U,11,FALSE)+VLOOKUP($B458&amp;"; "&amp;$N$53&amp;", "&amp;I$54,'FE Energie'!$G:$U,12,FALSE))),0,(VLOOKUP($B458&amp;"; "&amp;$N$53&amp;", "&amp;I$54,'FE Energie'!$G:$U,11,FALSE)+VLOOKUP($B458&amp;"; "&amp;$N$53&amp;", "&amp;I$54,'FE Energie'!$G:$U,12,FALSE)))
+$P458*IF(ISNA((VLOOKUP($B458&amp;"; "&amp;$Q$53&amp;", "&amp;I$54,'FE Energie'!$G:$U,11,FALSE)+VLOOKUP($B458&amp;"; "&amp;$Q$53&amp;", "&amp;I$54,'FE Energie'!$G:$U,12,FALSE))),0,(VLOOKUP($B458&amp;"; "&amp;$Q$53&amp;", "&amp;I$54,'FE Energie'!$G:$U,11,FALSE)+VLOOKUP($B458&amp;"; "&amp;$Q$53&amp;", "&amp;I$54,'FE Energie'!$G:$U,12,FALSE)))</f>
        <v>0</v>
      </c>
      <c r="AL458" s="567"/>
      <c r="AM458" s="567">
        <f>$G458*IF(ISNA(VLOOKUP($B458&amp;"; "&amp;$H$53&amp;", "&amp;H$54,'FE Energie'!$G:$U,13,FALSE)),0,VLOOKUP($B458&amp;"; "&amp;$H$53&amp;", "&amp;H$54,'FE Energie'!$G:$U,13,FALSE))
+$J458*IF(ISNA(VLOOKUP($B458&amp;"; "&amp;$K$53&amp;", "&amp;H$54,'FE Energie'!$G:$U,13,FALSE)),0,VLOOKUP($B458&amp;"; "&amp;$K$53&amp;", "&amp;H$54,'FE Energie'!$G:$U,13,FALSE))
+$M458*IF(ISNA(VLOOKUP($B458&amp;"; "&amp;$N$53&amp;", "&amp;H$54,'FE Energie'!$G:$U,13,FALSE)),0,VLOOKUP($B458&amp;"; "&amp;$N$53&amp;", "&amp;H$54,'FE Energie'!$G:$U,13,FALSE))
+$P458*IF(ISNA(VLOOKUP($B458&amp;"; "&amp;$Q$53&amp;", "&amp;H$54,'FE Energie'!$G:$U,13,FALSE)),0,VLOOKUP($B458&amp;"; "&amp;$Q$53&amp;", "&amp;H$54,'FE Energie'!$G:$U,13,FALSE))</f>
        <v>0</v>
      </c>
      <c r="AN458" s="567">
        <f>$G458*IF(ISNA(VLOOKUP($B458&amp;"; "&amp;$H$53&amp;", "&amp;I$54,'FE Energie'!$G:$U,13,FALSE)),0,VLOOKUP($B458&amp;"; "&amp;$H$53&amp;", "&amp;I$54,'FE Energie'!$G:$U,13,FALSE))
+$J458*IF(ISNA(VLOOKUP($B458&amp;"; "&amp;$K$53&amp;", "&amp;I$54,'FE Energie'!$G:$U,13,FALSE)),0,VLOOKUP($B458&amp;"; "&amp;$K$53&amp;", "&amp;I$54,'FE Energie'!$G:$U,13,FALSE))
+$M458*IF(ISNA(VLOOKUP($B458&amp;"; "&amp;$N$53&amp;", "&amp;I$54,'FE Energie'!$G:$U,13,FALSE)),0,VLOOKUP($B458&amp;"; "&amp;$N$53&amp;", "&amp;I$54,'FE Energie'!$G:$U,13,FALSE))
+$P458*IF(ISNA(VLOOKUP($B458&amp;"; "&amp;$Q$53&amp;", "&amp;I$54,'FE Energie'!$G:$U,13,FALSE)),0,VLOOKUP($B458&amp;"; "&amp;$Q$53&amp;", "&amp;I$54,'FE Energie'!$G:$U,13,FALSE))</f>
        <v>0</v>
      </c>
      <c r="AO458" s="567"/>
      <c r="AP458" s="567">
        <f>$G458*IF(ISNA(VLOOKUP($B458&amp;"; "&amp;$H$53&amp;", "&amp;H$54,'FE Energie'!$G:$U,14,FALSE)),0,VLOOKUP($B458&amp;"; "&amp;$H$53&amp;", "&amp;H$54,'FE Energie'!$G:$U,14,FALSE))
+$J458*IF(ISNA(VLOOKUP($B458&amp;"; "&amp;$K$53&amp;", "&amp;H$54,'FE Energie'!$G:$U,14,FALSE)),0,VLOOKUP($B458&amp;"; "&amp;$K$53&amp;", "&amp;H$54,'FE Energie'!$G:$U,14,FALSE))
+$M458*IF(ISNA(VLOOKUP($B458&amp;"; "&amp;$N$53&amp;", "&amp;H$54,'FE Energie'!$G:$U,14,FALSE)),0,VLOOKUP($B458&amp;"; "&amp;$N$53&amp;", "&amp;H$54,'FE Energie'!$G:$U,14,FALSE))
+$P458*IF(ISNA(VLOOKUP($B458&amp;"; "&amp;$Q$53&amp;", "&amp;H$54,'FE Energie'!$G:$U,14,FALSE)),0,VLOOKUP($B458&amp;"; "&amp;$Q$53&amp;", "&amp;H$54,'FE Energie'!$G:$U,14,FALSE))</f>
        <v>0</v>
      </c>
      <c r="AQ458" s="567">
        <f>$G458*IF(ISNA(VLOOKUP($B458&amp;"; "&amp;$H$53&amp;", "&amp;I$54,'FE Energie'!$G:$U,14,FALSE)),0,VLOOKUP($B458&amp;"; "&amp;$H$53&amp;", "&amp;I$54,'FE Energie'!$G:$U,14,FALSE))
+$J458*IF(ISNA(VLOOKUP($B458&amp;"; "&amp;$K$53&amp;", "&amp;I$54,'FE Energie'!$G:$U,14,FALSE)),0,VLOOKUP($B458&amp;"; "&amp;$K$53&amp;", "&amp;I$54,'FE Energie'!$G:$U,14,FALSE))
+$M458*IF(ISNA(VLOOKUP($B458&amp;"; "&amp;$N$53&amp;", "&amp;I$54,'FE Energie'!$G:$U,14,FALSE)),0,VLOOKUP($B458&amp;"; "&amp;$N$53&amp;", "&amp;I$54,'FE Energie'!$G:$U,14,FALSE))
+$P458*IF(ISNA(VLOOKUP($B458&amp;"; "&amp;$Q$53&amp;", "&amp;I$54,'FE Energie'!$G:$U,14,FALSE)),0,VLOOKUP($B458&amp;"; "&amp;$Q$53&amp;", "&amp;I$54,'FE Energie'!$G:$U,14,FALSE))</f>
        <v>0</v>
      </c>
      <c r="AR458" s="567"/>
      <c r="AS458" s="568">
        <f>SUM(AG458,AJ458,AM458,AP458)</f>
        <v>0</v>
      </c>
      <c r="AT458" s="568">
        <f>SUM(AH458,AK458,AN458,AQ458)</f>
        <v>0</v>
      </c>
      <c r="AU458" s="569"/>
      <c r="AV458" s="566">
        <f>$G458*IF(ISNA(VLOOKUP($B458&amp;"; "&amp;$H$53&amp;", "&amp;H$54,'FE Energie'!$G:$U,15,FALSE)),0,VLOOKUP($B458&amp;"; "&amp;$H$53&amp;", "&amp;H$54,'FE Energie'!$G:$U,15,FALSE))
+$J458*IF(ISNA(VLOOKUP($B458&amp;"; "&amp;$K$53&amp;", "&amp;H$54,'FE Energie'!$G:$U,15,FALSE)),0,VLOOKUP($B458&amp;"; "&amp;$K$53&amp;", "&amp;H$54,'FE Energie'!$G:$U,15,FALSE))
+$M458*IF(ISNA(VLOOKUP($B458&amp;"; "&amp;$N$53&amp;", "&amp;H$54,'FE Energie'!$G:$U,15,FALSE)),0,VLOOKUP($B458&amp;"; "&amp;$N$53&amp;", "&amp;H$54,'FE Energie'!$G:$U,15,FALSE))
+$P458*IF(ISNA(VLOOKUP($B458&amp;"; "&amp;$Q$53&amp;", "&amp;H$54,'FE Energie'!$G:$U,15,FALSE)),0,VLOOKUP($B458&amp;"; "&amp;$Q$53&amp;", "&amp;H$54,'FE Energie'!$G:$U,15,FALSE))</f>
        <v>0</v>
      </c>
      <c r="AW458" s="567">
        <f>$G458*IF(ISNA(VLOOKUP($B458&amp;"; "&amp;$H$53&amp;", "&amp;I$54,'FE Energie'!$G:$U,15,FALSE)),0,VLOOKUP($B458&amp;"; "&amp;$H$53&amp;", "&amp;I$54,'FE Energie'!$G:$U,15,FALSE))
+$J458*IF(ISNA(VLOOKUP($B458&amp;"; "&amp;$K$53&amp;", "&amp;I$54,'FE Energie'!$G:$U,15,FALSE)),0,VLOOKUP($B458&amp;"; "&amp;$K$53&amp;", "&amp;I$54,'FE Energie'!$G:$U,15,FALSE))
+$M458*IF(ISNA(VLOOKUP($B458&amp;"; "&amp;$N$53&amp;", "&amp;I$54,'FE Energie'!$G:$U,15,FALSE)),0,VLOOKUP($B458&amp;"; "&amp;$N$53&amp;", "&amp;I$54,'FE Energie'!$G:$U,15,FALSE))
+$P458*IF(ISNA(VLOOKUP($B458&amp;"; "&amp;$Q$53&amp;", "&amp;I$54,'FE Energie'!$G:$U,15,FALSE)),0,VLOOKUP($B458&amp;"; "&amp;$Q$53&amp;", "&amp;I$54,'FE Energie'!$G:$U,15,FALSE))</f>
        <v>0</v>
      </c>
      <c r="AX458" s="570"/>
      <c r="AZ458" s="1068">
        <f>IF($Y458&lt;&gt;"votre valeur :",IF(ISNA(VLOOKUP($Y458,Utilitaires!$N$566:$O$571,2,FALSE)),,VLOOKUP($Y458,Utilitaires!$N$566:$O$571,2,FALSE)),$Z458)</f>
        <v>0</v>
      </c>
      <c r="BA458" s="1068">
        <f>IF($Y458&lt;&gt;"votre valeur :",IF(ISNA(VLOOKUP($Y458,Utilitaires!$N$566:$O$571,2,FALSE)),,VLOOKUP($Y458,Utilitaires!$N$566:$O$571,2,FALSE)),$Z458)</f>
        <v>0</v>
      </c>
      <c r="BB458" s="1068">
        <f>IF($Y458&lt;&gt;"votre valeur :",IF(ISNA(VLOOKUP($Y458,Utilitaires!$N$566:$O$571,2,FALSE)),,VLOOKUP($Y458,Utilitaires!$N$566:$O$571,2,FALSE)),$Z458)</f>
        <v>0</v>
      </c>
      <c r="BC458" s="1068">
        <f>IF($Y458&lt;&gt;"votre valeur :",IF(ISNA(VLOOKUP($Y458,Utilitaires!$N$566:$O$571,2,FALSE)),,VLOOKUP($Y458,Utilitaires!$N$566:$O$571,2,FALSE)),$Z458)</f>
        <v>0</v>
      </c>
      <c r="BD458" s="1127">
        <f>IF(ISNA(SQRT(SUMSQ(VLOOKUP($B458&amp;"; "&amp;$H$53&amp;", "&amp;$H$54,'FE Energie'!$G:$U,7,FALSE),$AZ458))),0,SQRT(SUMSQ(VLOOKUP($B458&amp;"; "&amp;$H$53&amp;", "&amp;$H$54,'FE Energie'!$G:$U,7,FALSE),$AZ458)))</f>
        <v>0</v>
      </c>
      <c r="BE458" s="1071">
        <f>IF(ISNA(SQRT(SUMSQ(VLOOKUP($B458&amp;"; "&amp;$K$53&amp;", "&amp;$K$54,'FE Energie'!$G:$U,7,FALSE),$BA458))),0,SQRT(SUMSQ(VLOOKUP($B458&amp;"; "&amp;$K$53&amp;", "&amp;$K$54,'FE Energie'!$G:$U,7,FALSE),$BA458)))</f>
        <v>0.05</v>
      </c>
      <c r="BF458" s="1071">
        <f>IF(ISNA(SQRT(SUMSQ(VLOOKUP($B458&amp;"; "&amp;$N$53&amp;", "&amp;$N$54,'FE Energie'!$G:$U,7,FALSE),$BB458))),0,SQRT(SUMSQ(VLOOKUP($B458&amp;"; "&amp;$N$53&amp;", "&amp;$N$54,'FE Energie'!$G:$U,7,FALSE),$BB458)))</f>
        <v>0.05</v>
      </c>
      <c r="BG458" s="1071">
        <f>IF(ISNA(SQRT(SUMSQ(VLOOKUP($B458&amp;"; "&amp;$Q$53&amp;", "&amp;$Q$54,'FE Energie'!$G:$U,7,FALSE),$BC458))),0,SQRT(SUMSQ(VLOOKUP($B458&amp;"; "&amp;$Q$53&amp;", "&amp;$Q$54,'FE Energie'!$G:$U,7,FALSE),$BC458)))</f>
        <v>0.1</v>
      </c>
      <c r="BH458" s="1072">
        <f>IF(ISNA(SQRT(SUMSQ(VLOOKUP($B458&amp;"; "&amp;$H$53&amp;", "&amp;$I$54,'FE Energie'!$G:$U,7,FALSE),$AZ458))),0,SQRT(SUMSQ(VLOOKUP($B458&amp;"; "&amp;$H$53&amp;", "&amp;$I$54,'FE Energie'!$G:$U,7,FALSE),$AZ458)))</f>
        <v>0</v>
      </c>
      <c r="BI458" s="1073">
        <f>IF(ISNA(SQRT(SUMSQ(VLOOKUP($B458&amp;"; "&amp;$K$53&amp;", "&amp;$L$54,'FE Energie'!$G:$U,7,FALSE),$BA458))),0,SQRT(SUMSQ(VLOOKUP($B458&amp;"; "&amp;$K$53&amp;", "&amp;$L$54,'FE Energie'!$G:$U,7,FALSE),$BA458)))</f>
        <v>0.05</v>
      </c>
      <c r="BJ458" s="1073">
        <f>IF(ISNA(SQRT(SUMSQ(VLOOKUP($B458&amp;"; "&amp;$N$53&amp;", "&amp;$O$54,'FE Energie'!$G:$U,7,FALSE),$BB458))),0,SQRT(SUMSQ(VLOOKUP($B458&amp;"; "&amp;$N$53&amp;", "&amp;$O$54,'FE Energie'!$G:$U,7,FALSE),$BB458)))</f>
        <v>0.05</v>
      </c>
      <c r="BK458" s="1074">
        <f>IF(ISNA(SQRT(SUMSQ(VLOOKUP($B458&amp;"; "&amp;$Q$53&amp;", "&amp;$R$54,'FE Energie'!$G:$U,7,FALSE),$BC458))),0,SQRT(SUMSQ(VLOOKUP($B458&amp;"; "&amp;$Q$53&amp;", "&amp;$R$54,'FE Energie'!$G:$U,7,FALSE),$BC458)))</f>
        <v>0.1</v>
      </c>
    </row>
    <row r="459" spans="1:63" s="116" customFormat="1" ht="12.75" hidden="1" customHeight="1" outlineLevel="2">
      <c r="A459" s="114"/>
      <c r="B459" s="143" t="s">
        <v>1737</v>
      </c>
      <c r="C459" s="144"/>
      <c r="D459" s="316">
        <f>SUM(S459,T459)</f>
        <v>0</v>
      </c>
      <c r="E459" s="316"/>
      <c r="F459" s="347"/>
      <c r="G459" s="1089"/>
      <c r="H459" s="336">
        <f>VLOOKUP($B459&amp;"; "&amp;$H$456&amp;", "&amp;H$457,'FE Energie'!$G:$U,9,FALSE)</f>
        <v>0.27</v>
      </c>
      <c r="I459" s="336">
        <f>VLOOKUP($B459&amp;"; "&amp;$H$456&amp;", "&amp;I$457,'FE Energie'!$G:$U,9,FALSE)</f>
        <v>3.07</v>
      </c>
      <c r="J459" s="1089"/>
      <c r="K459" s="224" t="e">
        <f>VLOOKUP($B459&amp;"; "&amp;$K$456&amp;", "&amp;K$457,'FE Energie'!$G:$U,9,FALSE)</f>
        <v>#N/A</v>
      </c>
      <c r="L459" s="224" t="e">
        <f>VLOOKUP($B459&amp;"; "&amp;$K$456&amp;", "&amp;L$457,'FE Energie'!$G:$U,9,FALSE)</f>
        <v>#N/A</v>
      </c>
      <c r="M459" s="1089"/>
      <c r="N459" s="218" t="e">
        <f>VLOOKUP($B459&amp;"; "&amp;$N$456&amp;", "&amp;N$457,'FE Energie'!$G:$U,9,FALSE)</f>
        <v>#N/A</v>
      </c>
      <c r="O459" s="218" t="e">
        <f>VLOOKUP($B459&amp;"; "&amp;$N$456&amp;", "&amp;O$457,'FE Energie'!$G:$U,9,FALSE)</f>
        <v>#N/A</v>
      </c>
      <c r="P459" s="1089"/>
      <c r="Q459" s="224" t="e">
        <f>VLOOKUP($B459&amp;"; "&amp;$Q$456&amp;", "&amp;Q$457,'FE Energie'!$G:$U,9,FALSE)</f>
        <v>#N/A</v>
      </c>
      <c r="R459" s="224" t="e">
        <f>VLOOKUP($B459&amp;"; "&amp;$Q$456&amp;", "&amp;R$457,'FE Energie'!$G:$U,9,FALSE)</f>
        <v>#N/A</v>
      </c>
      <c r="S459" s="568">
        <f>IF(ISNA(G459*H459),0,G459*H459)+IF(ISNA(J459*K459),0,J459*K459)+IF(ISNA(M459*N459),0,M459*N459)+IF(ISNA(P459*Q459),0,P459*Q459)</f>
        <v>0</v>
      </c>
      <c r="T459" s="568">
        <f>IF(ISNA(G459*I459),0,G459*I459)+IF(ISNA(J459*L459),0,J459*L459)+IF(ISNA(M459*O459),0,M459*O459)+IF(ISNA(P459*R459),0,P459*R459)</f>
        <v>0</v>
      </c>
      <c r="U459" s="1295">
        <f>IF(OR(F459=Utilitaires!$I$572,F459=Utilitaires!$I$577),T459,0)</f>
        <v>0</v>
      </c>
      <c r="X459" s="1095">
        <f>IF(AD459=0,AD459,AD459/(S459+T459))</f>
        <v>0</v>
      </c>
      <c r="Y459" s="1097"/>
      <c r="Z459" s="822"/>
      <c r="AA459" s="164">
        <f>SQRT(SUMSQ(IF(ISNA($G459*H459*BD459),0,$G459*H459*BD459),IF(ISNA($J459*K459*BE459),0,$J459*K459*BE459),IF(ISNA($M459*N459*BF459),0,$M459*N459*BF459),IF(ISNA($P459*Q459*BG459),0,$P459*Q459*BG459)))</f>
        <v>0</v>
      </c>
      <c r="AB459" s="164">
        <f>SQRT(SUMSQ(IF(ISNA($G459*I459*BH459),0,$G459*I459*BH459),IF(ISNA($J459*L459*BI459),0,$J459*L459*BI459),IF(ISNA($M459*O459*BJ459),0,$M459*O459*BJ459),IF(ISNA($P459*R459*BK459),0,$P459*R459*BK459)))</f>
        <v>0</v>
      </c>
      <c r="AC459" s="164"/>
      <c r="AD459" s="152">
        <f>SQRT(SUMSQ(AA459,AB459))</f>
        <v>0</v>
      </c>
      <c r="AE459" s="165">
        <f>U459*X459</f>
        <v>0</v>
      </c>
      <c r="AG459" s="566">
        <f>$G459*IF(ISNA(VLOOKUP($B459&amp;"; "&amp;$H$53&amp;", "&amp;H$54,'FE Energie'!$G:$U,10,FALSE)),0,VLOOKUP($B459&amp;"; "&amp;$H$53&amp;", "&amp;H$54,'FE Energie'!$G:$U,10,FALSE))
+$J459*IF(ISNA(VLOOKUP($B459&amp;"; "&amp;$K$53&amp;", "&amp;H$54,'FE Energie'!$G:$U,10,FALSE)),0,VLOOKUP($B459&amp;"; "&amp;$K$53&amp;", "&amp;H$54,'FE Energie'!$G:$U,10,FALSE))
+$M459*IF(ISNA(VLOOKUP($B459&amp;"; "&amp;$N$53&amp;", "&amp;H$54,'FE Energie'!$G:$U,10,FALSE)),0,VLOOKUP($B459&amp;"; "&amp;$N$53&amp;", "&amp;H$54,'FE Energie'!$G:$U,10,FALSE))
+$P459*IF(ISNA(VLOOKUP($B459&amp;"; "&amp;$Q$53&amp;", "&amp;H$54,'FE Energie'!$G:$U,10,FALSE)),0,VLOOKUP($B459&amp;"; "&amp;$Q$53&amp;", "&amp;H$54,'FE Energie'!$G:$U,10,FALSE))</f>
        <v>0</v>
      </c>
      <c r="AH459" s="567">
        <f>$G459*IF(ISNA(VLOOKUP($B459&amp;"; "&amp;$H$53&amp;", "&amp;I$54,'FE Energie'!$G:$U,10,FALSE)),0,VLOOKUP($B459&amp;"; "&amp;$H$53&amp;", "&amp;I$54,'FE Energie'!$G:$U,10,FALSE))
+$J459*IF(ISNA(VLOOKUP($B459&amp;"; "&amp;$K$53&amp;", "&amp;I$54,'FE Energie'!$G:$U,10,FALSE)),0,VLOOKUP($B459&amp;"; "&amp;$K$53&amp;", "&amp;I$54,'FE Energie'!$G:$U,10,FALSE))
+$M459*IF(ISNA(VLOOKUP($B459&amp;"; "&amp;$N$53&amp;", "&amp;I$54,'FE Energie'!$G:$U,10,FALSE)),0,VLOOKUP($B459&amp;"; "&amp;$N$53&amp;", "&amp;I$54,'FE Energie'!$G:$U,10,FALSE))
+$P459*IF(ISNA(VLOOKUP($B459&amp;"; "&amp;$Q$53&amp;", "&amp;I$54,'FE Energie'!$G:$U,10,FALSE)),0,VLOOKUP($B459&amp;"; "&amp;$Q$53&amp;", "&amp;I$54,'FE Energie'!$G:$U,10,FALSE))</f>
        <v>0</v>
      </c>
      <c r="AI459" s="567"/>
      <c r="AJ459" s="567">
        <f>$G459*IF(ISNA((VLOOKUP($B459&amp;"; "&amp;$H$53&amp;", "&amp;H$54,'FE Energie'!$G:$U,11,FALSE)+VLOOKUP($B459&amp;"; "&amp;$H$53&amp;", "&amp;H$54,'FE Energie'!$G:$U,12,FALSE))),0,(VLOOKUP($B459&amp;"; "&amp;$H$53&amp;", "&amp;H$54,'FE Energie'!$G:$U,11,FALSE)+VLOOKUP($B459&amp;"; "&amp;$H$53&amp;", "&amp;H$54,'FE Energie'!$G:$U,12,FALSE)))
+$J459*IF(ISNA((VLOOKUP($B459&amp;"; "&amp;$K$53&amp;", "&amp;H$54,'FE Energie'!$G:$U,11,FALSE)+VLOOKUP($B459&amp;"; "&amp;$K$53&amp;", "&amp;H$54,'FE Energie'!$G:$U,12,FALSE))),0,(VLOOKUP($B459&amp;"; "&amp;$K$53&amp;", "&amp;H$54,'FE Energie'!$G:$U,11,FALSE)+VLOOKUP($B459&amp;"; "&amp;$K$53&amp;", "&amp;H$54,'FE Energie'!$G:$U,12,FALSE)))
+$M459*IF(ISNA((VLOOKUP($B459&amp;"; "&amp;$N$53&amp;", "&amp;H$54,'FE Energie'!$G:$U,11,FALSE)+VLOOKUP($B459&amp;"; "&amp;$N$53&amp;", "&amp;H$54,'FE Energie'!$G:$U,12,FALSE))),0,(VLOOKUP($B459&amp;"; "&amp;$N$53&amp;", "&amp;H$54,'FE Energie'!$G:$U,11,FALSE)+VLOOKUP($B459&amp;"; "&amp;$N$53&amp;", "&amp;H$54,'FE Energie'!$G:$U,12,FALSE)))
+$P459*IF(ISNA((VLOOKUP($B459&amp;"; "&amp;$Q$53&amp;", "&amp;H$54,'FE Energie'!$G:$U,11,FALSE)+VLOOKUP($B459&amp;"; "&amp;$Q$53&amp;", "&amp;H$54,'FE Energie'!$G:$U,12,FALSE))),0,(VLOOKUP($B459&amp;"; "&amp;$Q$53&amp;", "&amp;H$54,'FE Energie'!$G:$U,11,FALSE)+VLOOKUP($B459&amp;"; "&amp;$Q$53&amp;", "&amp;H$54,'FE Energie'!$G:$U,12,FALSE)))</f>
        <v>0</v>
      </c>
      <c r="AK459" s="567">
        <f>$G459*IF(ISNA((VLOOKUP($B459&amp;"; "&amp;$H$53&amp;", "&amp;I$54,'FE Energie'!$G:$U,11,FALSE)+VLOOKUP($B459&amp;"; "&amp;$H$53&amp;", "&amp;I$54,'FE Energie'!$G:$U,12,FALSE))),0,(VLOOKUP($B459&amp;"; "&amp;$H$53&amp;", "&amp;I$54,'FE Energie'!$G:$U,11,FALSE)+VLOOKUP($B459&amp;"; "&amp;$H$53&amp;", "&amp;I$54,'FE Energie'!$G:$U,12,FALSE)))
+$J459*IF(ISNA((VLOOKUP($B459&amp;"; "&amp;$K$53&amp;", "&amp;I$54,'FE Energie'!$G:$U,11,FALSE)+VLOOKUP($B459&amp;"; "&amp;$K$53&amp;", "&amp;I$54,'FE Energie'!$G:$U,12,FALSE))),0,(VLOOKUP($B459&amp;"; "&amp;$K$53&amp;", "&amp;I$54,'FE Energie'!$G:$U,11,FALSE)+VLOOKUP($B459&amp;"; "&amp;$K$53&amp;", "&amp;I$54,'FE Energie'!$G:$U,12,FALSE)))
+$M459*IF(ISNA((VLOOKUP($B459&amp;"; "&amp;$N$53&amp;", "&amp;I$54,'FE Energie'!$G:$U,11,FALSE)+VLOOKUP($B459&amp;"; "&amp;$N$53&amp;", "&amp;I$54,'FE Energie'!$G:$U,12,FALSE))),0,(VLOOKUP($B459&amp;"; "&amp;$N$53&amp;", "&amp;I$54,'FE Energie'!$G:$U,11,FALSE)+VLOOKUP($B459&amp;"; "&amp;$N$53&amp;", "&amp;I$54,'FE Energie'!$G:$U,12,FALSE)))
+$P459*IF(ISNA((VLOOKUP($B459&amp;"; "&amp;$Q$53&amp;", "&amp;I$54,'FE Energie'!$G:$U,11,FALSE)+VLOOKUP($B459&amp;"; "&amp;$Q$53&amp;", "&amp;I$54,'FE Energie'!$G:$U,12,FALSE))),0,(VLOOKUP($B459&amp;"; "&amp;$Q$53&amp;", "&amp;I$54,'FE Energie'!$G:$U,11,FALSE)+VLOOKUP($B459&amp;"; "&amp;$Q$53&amp;", "&amp;I$54,'FE Energie'!$G:$U,12,FALSE)))</f>
        <v>0</v>
      </c>
      <c r="AL459" s="567"/>
      <c r="AM459" s="567">
        <f>$G459*IF(ISNA(VLOOKUP($B459&amp;"; "&amp;$H$53&amp;", "&amp;H$54,'FE Energie'!$G:$U,13,FALSE)),0,VLOOKUP($B459&amp;"; "&amp;$H$53&amp;", "&amp;H$54,'FE Energie'!$G:$U,13,FALSE))
+$J459*IF(ISNA(VLOOKUP($B459&amp;"; "&amp;$K$53&amp;", "&amp;H$54,'FE Energie'!$G:$U,13,FALSE)),0,VLOOKUP($B459&amp;"; "&amp;$K$53&amp;", "&amp;H$54,'FE Energie'!$G:$U,13,FALSE))
+$M459*IF(ISNA(VLOOKUP($B459&amp;"; "&amp;$N$53&amp;", "&amp;H$54,'FE Energie'!$G:$U,13,FALSE)),0,VLOOKUP($B459&amp;"; "&amp;$N$53&amp;", "&amp;H$54,'FE Energie'!$G:$U,13,FALSE))
+$P459*IF(ISNA(VLOOKUP($B459&amp;"; "&amp;$Q$53&amp;", "&amp;H$54,'FE Energie'!$G:$U,13,FALSE)),0,VLOOKUP($B459&amp;"; "&amp;$Q$53&amp;", "&amp;H$54,'FE Energie'!$G:$U,13,FALSE))</f>
        <v>0</v>
      </c>
      <c r="AN459" s="567">
        <f>$G459*IF(ISNA(VLOOKUP($B459&amp;"; "&amp;$H$53&amp;", "&amp;I$54,'FE Energie'!$G:$U,13,FALSE)),0,VLOOKUP($B459&amp;"; "&amp;$H$53&amp;", "&amp;I$54,'FE Energie'!$G:$U,13,FALSE))
+$J459*IF(ISNA(VLOOKUP($B459&amp;"; "&amp;$K$53&amp;", "&amp;I$54,'FE Energie'!$G:$U,13,FALSE)),0,VLOOKUP($B459&amp;"; "&amp;$K$53&amp;", "&amp;I$54,'FE Energie'!$G:$U,13,FALSE))
+$M459*IF(ISNA(VLOOKUP($B459&amp;"; "&amp;$N$53&amp;", "&amp;I$54,'FE Energie'!$G:$U,13,FALSE)),0,VLOOKUP($B459&amp;"; "&amp;$N$53&amp;", "&amp;I$54,'FE Energie'!$G:$U,13,FALSE))
+$P459*IF(ISNA(VLOOKUP($B459&amp;"; "&amp;$Q$53&amp;", "&amp;I$54,'FE Energie'!$G:$U,13,FALSE)),0,VLOOKUP($B459&amp;"; "&amp;$Q$53&amp;", "&amp;I$54,'FE Energie'!$G:$U,13,FALSE))</f>
        <v>0</v>
      </c>
      <c r="AO459" s="567"/>
      <c r="AP459" s="567">
        <f>$G459*IF(ISNA(VLOOKUP($B459&amp;"; "&amp;$H$53&amp;", "&amp;H$54,'FE Energie'!$G:$U,14,FALSE)),0,VLOOKUP($B459&amp;"; "&amp;$H$53&amp;", "&amp;H$54,'FE Energie'!$G:$U,14,FALSE))
+$J459*IF(ISNA(VLOOKUP($B459&amp;"; "&amp;$K$53&amp;", "&amp;H$54,'FE Energie'!$G:$U,14,FALSE)),0,VLOOKUP($B459&amp;"; "&amp;$K$53&amp;", "&amp;H$54,'FE Energie'!$G:$U,14,FALSE))
+$M459*IF(ISNA(VLOOKUP($B459&amp;"; "&amp;$N$53&amp;", "&amp;H$54,'FE Energie'!$G:$U,14,FALSE)),0,VLOOKUP($B459&amp;"; "&amp;$N$53&amp;", "&amp;H$54,'FE Energie'!$G:$U,14,FALSE))
+$P459*IF(ISNA(VLOOKUP($B459&amp;"; "&amp;$Q$53&amp;", "&amp;H$54,'FE Energie'!$G:$U,14,FALSE)),0,VLOOKUP($B459&amp;"; "&amp;$Q$53&amp;", "&amp;H$54,'FE Energie'!$G:$U,14,FALSE))</f>
        <v>0</v>
      </c>
      <c r="AQ459" s="567">
        <f>$G459*IF(ISNA(VLOOKUP($B459&amp;"; "&amp;$H$53&amp;", "&amp;I$54,'FE Energie'!$G:$U,14,FALSE)),0,VLOOKUP($B459&amp;"; "&amp;$H$53&amp;", "&amp;I$54,'FE Energie'!$G:$U,14,FALSE))
+$J459*IF(ISNA(VLOOKUP($B459&amp;"; "&amp;$K$53&amp;", "&amp;I$54,'FE Energie'!$G:$U,14,FALSE)),0,VLOOKUP($B459&amp;"; "&amp;$K$53&amp;", "&amp;I$54,'FE Energie'!$G:$U,14,FALSE))
+$M459*IF(ISNA(VLOOKUP($B459&amp;"; "&amp;$N$53&amp;", "&amp;I$54,'FE Energie'!$G:$U,14,FALSE)),0,VLOOKUP($B459&amp;"; "&amp;$N$53&amp;", "&amp;I$54,'FE Energie'!$G:$U,14,FALSE))
+$P459*IF(ISNA(VLOOKUP($B459&amp;"; "&amp;$Q$53&amp;", "&amp;I$54,'FE Energie'!$G:$U,14,FALSE)),0,VLOOKUP($B459&amp;"; "&amp;$Q$53&amp;", "&amp;I$54,'FE Energie'!$G:$U,14,FALSE))</f>
        <v>0</v>
      </c>
      <c r="AR459" s="567"/>
      <c r="AS459" s="568">
        <f>SUM(AG459,AJ459,AM459,AP459)</f>
        <v>0</v>
      </c>
      <c r="AT459" s="568">
        <f>SUM(AH459,AK459,AN459,AQ459)</f>
        <v>0</v>
      </c>
      <c r="AU459" s="569"/>
      <c r="AV459" s="566">
        <f>$G459*IF(ISNA(VLOOKUP($B459&amp;"; "&amp;$H$53&amp;", "&amp;H$54,'FE Energie'!$G:$U,15,FALSE)),0,VLOOKUP($B459&amp;"; "&amp;$H$53&amp;", "&amp;H$54,'FE Energie'!$G:$U,15,FALSE))
+$J459*IF(ISNA(VLOOKUP($B459&amp;"; "&amp;$K$53&amp;", "&amp;H$54,'FE Energie'!$G:$U,15,FALSE)),0,VLOOKUP($B459&amp;"; "&amp;$K$53&amp;", "&amp;H$54,'FE Energie'!$G:$U,15,FALSE))
+$M459*IF(ISNA(VLOOKUP($B459&amp;"; "&amp;$N$53&amp;", "&amp;H$54,'FE Energie'!$G:$U,15,FALSE)),0,VLOOKUP($B459&amp;"; "&amp;$N$53&amp;", "&amp;H$54,'FE Energie'!$G:$U,15,FALSE))
+$P459*IF(ISNA(VLOOKUP($B459&amp;"; "&amp;$Q$53&amp;", "&amp;H$54,'FE Energie'!$G:$U,15,FALSE)),0,VLOOKUP($B459&amp;"; "&amp;$Q$53&amp;", "&amp;H$54,'FE Energie'!$G:$U,15,FALSE))</f>
        <v>0</v>
      </c>
      <c r="AW459" s="567">
        <f>$G459*IF(ISNA(VLOOKUP($B459&amp;"; "&amp;$H$53&amp;", "&amp;I$54,'FE Energie'!$G:$U,15,FALSE)),0,VLOOKUP($B459&amp;"; "&amp;$H$53&amp;", "&amp;I$54,'FE Energie'!$G:$U,15,FALSE))
+$J459*IF(ISNA(VLOOKUP($B459&amp;"; "&amp;$K$53&amp;", "&amp;I$54,'FE Energie'!$G:$U,15,FALSE)),0,VLOOKUP($B459&amp;"; "&amp;$K$53&amp;", "&amp;I$54,'FE Energie'!$G:$U,15,FALSE))
+$M459*IF(ISNA(VLOOKUP($B459&amp;"; "&amp;$N$53&amp;", "&amp;I$54,'FE Energie'!$G:$U,15,FALSE)),0,VLOOKUP($B459&amp;"; "&amp;$N$53&amp;", "&amp;I$54,'FE Energie'!$G:$U,15,FALSE))
+$P459*IF(ISNA(VLOOKUP($B459&amp;"; "&amp;$Q$53&amp;", "&amp;I$54,'FE Energie'!$G:$U,15,FALSE)),0,VLOOKUP($B459&amp;"; "&amp;$Q$53&amp;", "&amp;I$54,'FE Energie'!$G:$U,15,FALSE))</f>
        <v>0</v>
      </c>
      <c r="AX459" s="570"/>
      <c r="AZ459" s="1068">
        <f>IF($Y459&lt;&gt;"votre valeur :",IF(ISNA(VLOOKUP($Y459,Utilitaires!$N$566:$O$571,2,FALSE)),,VLOOKUP($Y459,Utilitaires!$N$566:$O$571,2,FALSE)),$Z459)</f>
        <v>0</v>
      </c>
      <c r="BA459" s="1068">
        <f>IF($Y459&lt;&gt;"votre valeur :",IF(ISNA(VLOOKUP($Y459,Utilitaires!$N$566:$O$571,2,FALSE)),,VLOOKUP($Y459,Utilitaires!$N$566:$O$571,2,FALSE)),$Z459)</f>
        <v>0</v>
      </c>
      <c r="BB459" s="1068">
        <f>IF($Y459&lt;&gt;"votre valeur :",IF(ISNA(VLOOKUP($Y459,Utilitaires!$N$566:$O$571,2,FALSE)),,VLOOKUP($Y459,Utilitaires!$N$566:$O$571,2,FALSE)),$Z459)</f>
        <v>0</v>
      </c>
      <c r="BC459" s="1068">
        <f>IF($Y459&lt;&gt;"votre valeur :",IF(ISNA(VLOOKUP($Y459,Utilitaires!$N$566:$O$571,2,FALSE)),,VLOOKUP($Y459,Utilitaires!$N$566:$O$571,2,FALSE)),$Z459)</f>
        <v>0</v>
      </c>
      <c r="BD459" s="1127">
        <f>IF(ISNA(SQRT(SUMSQ(VLOOKUP($B459&amp;"; "&amp;$H$53&amp;", "&amp;$H$54,'FE Energie'!$G:$U,7,FALSE),$AZ459))),0,SQRT(SUMSQ(VLOOKUP($B459&amp;"; "&amp;$H$53&amp;", "&amp;$H$54,'FE Energie'!$G:$U,7,FALSE),$AZ459)))</f>
        <v>0.05</v>
      </c>
      <c r="BE459" s="1071">
        <f>IF(ISNA(SQRT(SUMSQ(VLOOKUP($B459&amp;"; "&amp;$K$53&amp;", "&amp;$K$54,'FE Energie'!$G:$U,7,FALSE),$BA459))),0,SQRT(SUMSQ(VLOOKUP($B459&amp;"; "&amp;$K$53&amp;", "&amp;$K$54,'FE Energie'!$G:$U,7,FALSE),$BA459)))</f>
        <v>0</v>
      </c>
      <c r="BF459" s="1071">
        <f>IF(ISNA(SQRT(SUMSQ(VLOOKUP($B459&amp;"; "&amp;$N$53&amp;", "&amp;$N$54,'FE Energie'!$G:$U,7,FALSE),$BB459))),0,SQRT(SUMSQ(VLOOKUP($B459&amp;"; "&amp;$N$53&amp;", "&amp;$N$54,'FE Energie'!$G:$U,7,FALSE),$BB459)))</f>
        <v>0</v>
      </c>
      <c r="BG459" s="1071">
        <f>IF(ISNA(SQRT(SUMSQ(VLOOKUP($B459&amp;"; "&amp;$Q$53&amp;", "&amp;$Q$54,'FE Energie'!$G:$U,7,FALSE),$BC459))),0,SQRT(SUMSQ(VLOOKUP($B459&amp;"; "&amp;$Q$53&amp;", "&amp;$Q$54,'FE Energie'!$G:$U,7,FALSE),$BC459)))</f>
        <v>0</v>
      </c>
      <c r="BH459" s="1072">
        <f>IF(ISNA(SQRT(SUMSQ(VLOOKUP($B459&amp;"; "&amp;$H$53&amp;", "&amp;$I$54,'FE Energie'!$G:$U,7,FALSE),$AZ459))),0,SQRT(SUMSQ(VLOOKUP($B459&amp;"; "&amp;$H$53&amp;", "&amp;$I$54,'FE Energie'!$G:$U,7,FALSE),$AZ459)))</f>
        <v>0.05</v>
      </c>
      <c r="BI459" s="1073">
        <f>IF(ISNA(SQRT(SUMSQ(VLOOKUP($B459&amp;"; "&amp;$K$53&amp;", "&amp;$L$54,'FE Energie'!$G:$U,7,FALSE),$BA459))),0,SQRT(SUMSQ(VLOOKUP($B459&amp;"; "&amp;$K$53&amp;", "&amp;$L$54,'FE Energie'!$G:$U,7,FALSE),$BA459)))</f>
        <v>0</v>
      </c>
      <c r="BJ459" s="1073">
        <f>IF(ISNA(SQRT(SUMSQ(VLOOKUP($B459&amp;"; "&amp;$N$53&amp;", "&amp;$O$54,'FE Energie'!$G:$U,7,FALSE),$BB459))),0,SQRT(SUMSQ(VLOOKUP($B459&amp;"; "&amp;$N$53&amp;", "&amp;$O$54,'FE Energie'!$G:$U,7,FALSE),$BB459)))</f>
        <v>0</v>
      </c>
      <c r="BK459" s="1074">
        <f>IF(ISNA(SQRT(SUMSQ(VLOOKUP($B459&amp;"; "&amp;$Q$53&amp;", "&amp;$R$54,'FE Energie'!$G:$U,7,FALSE),$BC459))),0,SQRT(SUMSQ(VLOOKUP($B459&amp;"; "&amp;$Q$53&amp;", "&amp;$R$54,'FE Energie'!$G:$U,7,FALSE),$BC459)))</f>
        <v>0</v>
      </c>
    </row>
    <row r="460" spans="1:63" ht="12.75" hidden="1" customHeight="1" outlineLevel="2">
      <c r="B460" s="154"/>
      <c r="C460" s="155"/>
      <c r="D460" s="222"/>
      <c r="E460" s="222"/>
      <c r="F460" s="155"/>
      <c r="G460" s="362"/>
      <c r="H460" s="362"/>
      <c r="I460" s="362"/>
      <c r="J460" s="362"/>
      <c r="K460" s="362"/>
      <c r="L460" s="362"/>
      <c r="M460" s="362"/>
      <c r="N460" s="362"/>
      <c r="O460" s="362"/>
      <c r="P460" s="362"/>
      <c r="Q460" s="362"/>
      <c r="R460" s="363"/>
      <c r="S460" s="356"/>
      <c r="T460" s="356"/>
      <c r="U460" s="1821"/>
      <c r="X460" s="368"/>
      <c r="Y460" s="169"/>
      <c r="Z460" s="169"/>
      <c r="AA460" s="169"/>
      <c r="AB460" s="169"/>
      <c r="AC460" s="169"/>
      <c r="AD460" s="369"/>
      <c r="AE460" s="1295"/>
      <c r="AG460" s="566"/>
      <c r="AH460" s="567"/>
      <c r="AI460" s="567"/>
      <c r="AJ460" s="567"/>
      <c r="AK460" s="567"/>
      <c r="AL460" s="567"/>
      <c r="AM460" s="567"/>
      <c r="AN460" s="567"/>
      <c r="AO460" s="567"/>
      <c r="AP460" s="567"/>
      <c r="AQ460" s="567"/>
      <c r="AR460" s="567"/>
      <c r="AS460" s="568"/>
      <c r="AT460" s="568"/>
      <c r="AU460" s="569"/>
      <c r="AV460" s="571"/>
      <c r="AW460" s="627"/>
      <c r="AX460" s="572"/>
      <c r="AZ460" s="1090"/>
      <c r="BA460" s="1078"/>
      <c r="BB460" s="1134"/>
      <c r="BC460" s="1129"/>
      <c r="BD460" s="1078"/>
      <c r="BE460" s="1079"/>
      <c r="BF460" s="1076"/>
      <c r="BG460" s="1079"/>
      <c r="BH460" s="1129"/>
      <c r="BI460" s="1079"/>
      <c r="BJ460" s="1079"/>
      <c r="BK460" s="1077"/>
    </row>
    <row r="461" spans="1:63" ht="12.75" hidden="1" customHeight="1" outlineLevel="2">
      <c r="B461" s="197" t="s">
        <v>353</v>
      </c>
      <c r="C461" s="198"/>
      <c r="D461" s="215">
        <f>SUM(D458:D460)</f>
        <v>0</v>
      </c>
      <c r="E461" s="215"/>
      <c r="F461" s="199"/>
      <c r="G461" s="200"/>
      <c r="H461" s="200"/>
      <c r="I461" s="200"/>
      <c r="J461" s="200"/>
      <c r="K461" s="200"/>
      <c r="L461" s="200"/>
      <c r="M461" s="200"/>
      <c r="N461" s="200"/>
      <c r="O461" s="200"/>
      <c r="P461" s="200"/>
      <c r="Q461" s="200"/>
      <c r="R461" s="200"/>
      <c r="S461" s="203">
        <f>SUM(S458:S460)</f>
        <v>0</v>
      </c>
      <c r="T461" s="203">
        <f>SUM(T458:T460)</f>
        <v>0</v>
      </c>
      <c r="U461" s="1361">
        <f>SUM(U458:U460)</f>
        <v>0</v>
      </c>
      <c r="X461" s="1207">
        <f>IF(AD461=0,AD461,AD461/D461)</f>
        <v>0</v>
      </c>
      <c r="Y461" s="352"/>
      <c r="Z461" s="204">
        <f>SQRT(SUMSQ(Z458:Z460))</f>
        <v>0</v>
      </c>
      <c r="AA461" s="204">
        <f>SQRT(SUMSQ(AA458:AA460))</f>
        <v>0</v>
      </c>
      <c r="AB461" s="204">
        <f>SQRT(SUMSQ(AB458:AB460))</f>
        <v>0</v>
      </c>
      <c r="AC461" s="204"/>
      <c r="AD461" s="201">
        <f>SQRT(SUMSQ(AD458:AD460))</f>
        <v>0</v>
      </c>
      <c r="AE461" s="1323">
        <f>SUM(AE458:AE460)</f>
        <v>0</v>
      </c>
      <c r="AG461" s="573">
        <f>SUM(AG458:AG460)</f>
        <v>0</v>
      </c>
      <c r="AH461" s="574">
        <f>SUM(AH458:AH460)</f>
        <v>0</v>
      </c>
      <c r="AI461" s="574"/>
      <c r="AJ461" s="574">
        <f>SUM(AJ458:AJ460)</f>
        <v>0</v>
      </c>
      <c r="AK461" s="574">
        <f>SUM(AK458:AK460)</f>
        <v>0</v>
      </c>
      <c r="AL461" s="574"/>
      <c r="AM461" s="574">
        <f>SUM(AM458:AM460)</f>
        <v>0</v>
      </c>
      <c r="AN461" s="574">
        <f>SUM(AN458:AN460)</f>
        <v>0</v>
      </c>
      <c r="AO461" s="574"/>
      <c r="AP461" s="574">
        <f>SUM(AP458:AP460)</f>
        <v>0</v>
      </c>
      <c r="AQ461" s="574">
        <f>SUM(AQ458:AQ460)</f>
        <v>0</v>
      </c>
      <c r="AR461" s="574"/>
      <c r="AS461" s="575">
        <f>SUM(AS459:AS460)</f>
        <v>0</v>
      </c>
      <c r="AT461" s="575">
        <f>SUM(AT459:AT460)</f>
        <v>0</v>
      </c>
      <c r="AU461" s="576"/>
      <c r="AV461" s="1085">
        <f>SUM(AV458:AV460)</f>
        <v>0</v>
      </c>
      <c r="AW461" s="574">
        <f>SUM(AW458:AW460)</f>
        <v>0</v>
      </c>
      <c r="AX461" s="577"/>
    </row>
    <row r="462" spans="1:63" ht="12.75" hidden="1" customHeight="1" outlineLevel="2"/>
    <row r="463" spans="1:63" ht="12.75" hidden="1" customHeight="1" outlineLevel="2">
      <c r="B463" s="1094" t="s">
        <v>3095</v>
      </c>
      <c r="C463" s="140"/>
      <c r="D463" s="140"/>
      <c r="E463" s="140"/>
      <c r="F463" s="140"/>
      <c r="G463" s="140"/>
      <c r="H463" s="140"/>
      <c r="I463" s="179"/>
      <c r="T463" s="116"/>
      <c r="U463" s="116"/>
      <c r="V463" s="116"/>
      <c r="W463" s="116"/>
      <c r="X463" s="2357" t="s">
        <v>372</v>
      </c>
      <c r="Y463" s="2358"/>
      <c r="Z463" s="2358"/>
      <c r="AA463" s="2358"/>
      <c r="AB463" s="2358"/>
      <c r="AC463" s="2358"/>
      <c r="AD463" s="2359"/>
      <c r="AE463" s="116"/>
      <c r="AG463" s="2395" t="s">
        <v>447</v>
      </c>
      <c r="AH463" s="2377"/>
      <c r="AI463" s="2377"/>
      <c r="AJ463" s="2377"/>
      <c r="AK463" s="2377"/>
      <c r="AL463" s="2377"/>
      <c r="AM463" s="2377"/>
      <c r="AN463" s="2377"/>
      <c r="AO463" s="2377"/>
      <c r="AP463" s="2377"/>
      <c r="AQ463" s="2377"/>
      <c r="AR463" s="2377"/>
      <c r="AS463" s="2377"/>
      <c r="AT463" s="2377"/>
      <c r="AU463" s="2377"/>
      <c r="AV463" s="2361"/>
      <c r="AW463" s="2361"/>
      <c r="AX463" s="2362"/>
    </row>
    <row r="464" spans="1:63" ht="12.75" hidden="1" customHeight="1" outlineLevel="2">
      <c r="B464" s="143"/>
      <c r="C464" s="144"/>
      <c r="D464" s="1346" t="s">
        <v>312</v>
      </c>
      <c r="E464" s="1681"/>
      <c r="F464" s="144"/>
      <c r="G464" s="144"/>
      <c r="H464" s="1329"/>
      <c r="I464" s="1349" t="s">
        <v>450</v>
      </c>
      <c r="T464" s="116"/>
      <c r="U464" s="116"/>
      <c r="X464" s="1328"/>
      <c r="Y464" s="1329"/>
      <c r="Z464" s="1329"/>
      <c r="AA464" s="1346"/>
      <c r="AB464" s="1346"/>
      <c r="AC464" s="1346"/>
      <c r="AD464" s="1349" t="s">
        <v>450</v>
      </c>
      <c r="AF464" s="109"/>
      <c r="AG464" s="2395" t="s">
        <v>450</v>
      </c>
      <c r="AH464" s="2377"/>
      <c r="AI464" s="2377"/>
      <c r="AJ464" s="2377"/>
      <c r="AK464" s="2377"/>
      <c r="AL464" s="2377"/>
      <c r="AM464" s="2377"/>
      <c r="AN464" s="2377"/>
      <c r="AO464" s="2377"/>
      <c r="AP464" s="2377"/>
      <c r="AQ464" s="2377"/>
      <c r="AR464" s="2377"/>
      <c r="AS464" s="2377" t="s">
        <v>450</v>
      </c>
      <c r="AT464" s="2377"/>
      <c r="AU464" s="630"/>
      <c r="AV464" s="626"/>
      <c r="AW464" s="626"/>
      <c r="AX464" s="1301"/>
      <c r="AZ464" s="2378" t="s">
        <v>1754</v>
      </c>
      <c r="BA464" s="2380"/>
    </row>
    <row r="465" spans="1:55" ht="12.75" hidden="1" customHeight="1" outlineLevel="2">
      <c r="B465" s="1328"/>
      <c r="C465" s="1329"/>
      <c r="D465" s="1329" t="s">
        <v>415</v>
      </c>
      <c r="E465" s="1672"/>
      <c r="F465" s="1332" t="s">
        <v>458</v>
      </c>
      <c r="G465" s="1332" t="s">
        <v>891</v>
      </c>
      <c r="H465" s="1009" t="s">
        <v>667</v>
      </c>
      <c r="I465" s="221" t="s">
        <v>888</v>
      </c>
      <c r="T465" s="116"/>
      <c r="U465" s="116"/>
      <c r="V465" s="109"/>
      <c r="W465" s="109"/>
      <c r="X465" s="1328" t="s">
        <v>320</v>
      </c>
      <c r="Y465" s="2383" t="s">
        <v>320</v>
      </c>
      <c r="Z465" s="2384"/>
      <c r="AA465" s="1329"/>
      <c r="AB465" s="1329"/>
      <c r="AC465" s="1329"/>
      <c r="AD465" s="221" t="s">
        <v>888</v>
      </c>
      <c r="AE465" s="109"/>
      <c r="AF465" s="109"/>
      <c r="AG465" s="2385" t="s">
        <v>214</v>
      </c>
      <c r="AH465" s="2386"/>
      <c r="AI465" s="2386"/>
      <c r="AJ465" s="2386" t="s">
        <v>448</v>
      </c>
      <c r="AK465" s="2386"/>
      <c r="AL465" s="2386"/>
      <c r="AM465" s="2386" t="s">
        <v>270</v>
      </c>
      <c r="AN465" s="2386"/>
      <c r="AO465" s="2386"/>
      <c r="AP465" s="2386" t="s">
        <v>449</v>
      </c>
      <c r="AQ465" s="2386"/>
      <c r="AR465" s="2386"/>
      <c r="AS465" s="2388" t="s">
        <v>331</v>
      </c>
      <c r="AT465" s="2388"/>
      <c r="AU465" s="570"/>
      <c r="AV465" s="2386" t="s">
        <v>643</v>
      </c>
      <c r="AW465" s="2386"/>
      <c r="AX465" s="570"/>
      <c r="AZ465" s="2535" t="s">
        <v>1752</v>
      </c>
      <c r="BA465" s="1144"/>
    </row>
    <row r="466" spans="1:55" ht="12.75" hidden="1" customHeight="1" outlineLevel="2">
      <c r="B466" s="1328"/>
      <c r="C466" s="1329"/>
      <c r="D466" s="1329" t="s">
        <v>450</v>
      </c>
      <c r="E466" s="1672"/>
      <c r="F466" s="1333" t="s">
        <v>451</v>
      </c>
      <c r="G466" s="1333" t="s">
        <v>892</v>
      </c>
      <c r="H466" s="1010" t="s">
        <v>889</v>
      </c>
      <c r="I466" s="221" t="s">
        <v>260</v>
      </c>
      <c r="T466" s="116"/>
      <c r="U466" s="116"/>
      <c r="V466" s="109"/>
      <c r="W466" s="109"/>
      <c r="X466" s="1328" t="s">
        <v>1755</v>
      </c>
      <c r="Y466" s="2374" t="s">
        <v>1756</v>
      </c>
      <c r="Z466" s="2375"/>
      <c r="AA466" s="1334"/>
      <c r="AB466" s="1334"/>
      <c r="AC466" s="1334"/>
      <c r="AD466" s="221" t="s">
        <v>260</v>
      </c>
      <c r="AE466" s="109"/>
      <c r="AG466" s="1343"/>
      <c r="AH466" s="1344"/>
      <c r="AI466" s="1344"/>
      <c r="AJ466" s="1344"/>
      <c r="AK466" s="1344"/>
      <c r="AL466" s="1344"/>
      <c r="AM466" s="1344"/>
      <c r="AN466" s="1344"/>
      <c r="AO466" s="1344"/>
      <c r="AP466" s="1344"/>
      <c r="AQ466" s="1344"/>
      <c r="AR466" s="1344"/>
      <c r="AS466" s="583"/>
      <c r="AT466" s="583"/>
      <c r="AU466" s="584"/>
      <c r="AV466" s="1344"/>
      <c r="AW466" s="1344"/>
      <c r="AX466" s="1345"/>
      <c r="AZ466" s="2536"/>
      <c r="BA466" s="1338"/>
    </row>
    <row r="467" spans="1:55" ht="12.75" hidden="1" customHeight="1" outlineLevel="2">
      <c r="B467" s="143" t="s">
        <v>890</v>
      </c>
      <c r="C467" s="144"/>
      <c r="D467" s="213">
        <f>I467</f>
        <v>0</v>
      </c>
      <c r="E467" s="213"/>
      <c r="F467" s="117"/>
      <c r="G467" s="117"/>
      <c r="H467" s="226">
        <v>0.03</v>
      </c>
      <c r="I467" s="152">
        <f>G467*(1+H467)</f>
        <v>0</v>
      </c>
      <c r="T467" s="116"/>
      <c r="U467" s="116"/>
      <c r="X467" s="1095">
        <f>IF(AD467=0,AD467,AD467/D467)</f>
        <v>0</v>
      </c>
      <c r="Y467" s="345"/>
      <c r="Z467" s="822"/>
      <c r="AA467" s="164"/>
      <c r="AB467" s="164"/>
      <c r="AC467" s="164"/>
      <c r="AD467" s="152">
        <f>I467*BA467</f>
        <v>0</v>
      </c>
      <c r="AG467" s="566">
        <f>D467</f>
        <v>0</v>
      </c>
      <c r="AH467" s="567"/>
      <c r="AI467" s="567"/>
      <c r="AJ467" s="567"/>
      <c r="AK467" s="567"/>
      <c r="AL467" s="567"/>
      <c r="AM467" s="567"/>
      <c r="AN467" s="567"/>
      <c r="AO467" s="567"/>
      <c r="AP467" s="567"/>
      <c r="AQ467" s="567"/>
      <c r="AR467" s="567"/>
      <c r="AS467" s="568">
        <f>SUM(AG467:AP467)</f>
        <v>0</v>
      </c>
      <c r="AT467" s="568"/>
      <c r="AU467" s="569"/>
      <c r="AV467" s="567"/>
      <c r="AW467" s="567"/>
      <c r="AX467" s="570"/>
      <c r="AZ467" s="1068">
        <f>IF($Y467&lt;&gt;"votre valeur :",IF(ISNA(VLOOKUP($Y467,Utilitaires!$N$566:$O$571,2,FALSE)),,VLOOKUP($Y467,Utilitaires!$N$566:$O$571,2,FALSE)),$Z467)</f>
        <v>0</v>
      </c>
      <c r="BA467" s="1133">
        <f>SQRT(SUMSQ(0,AZ467))</f>
        <v>0</v>
      </c>
    </row>
    <row r="468" spans="1:55" ht="12.75" hidden="1" customHeight="1" outlineLevel="2">
      <c r="B468" s="143" t="s">
        <v>890</v>
      </c>
      <c r="C468" s="144"/>
      <c r="D468" s="213">
        <f>I468</f>
        <v>0</v>
      </c>
      <c r="E468" s="213"/>
      <c r="F468" s="120"/>
      <c r="G468" s="120"/>
      <c r="H468" s="226">
        <v>0.03</v>
      </c>
      <c r="I468" s="152">
        <f>G468*(1+H468)</f>
        <v>0</v>
      </c>
      <c r="T468" s="116"/>
      <c r="U468" s="116"/>
      <c r="X468" s="1095">
        <f>IF(AD468=0,AD468,AD468/D468)</f>
        <v>0</v>
      </c>
      <c r="Y468" s="345"/>
      <c r="Z468" s="822"/>
      <c r="AA468" s="164"/>
      <c r="AB468" s="164"/>
      <c r="AC468" s="164"/>
      <c r="AD468" s="152">
        <f>I468*BA468</f>
        <v>0</v>
      </c>
      <c r="AG468" s="566">
        <f>D468</f>
        <v>0</v>
      </c>
      <c r="AH468" s="567"/>
      <c r="AI468" s="567"/>
      <c r="AJ468" s="567"/>
      <c r="AK468" s="567"/>
      <c r="AL468" s="567"/>
      <c r="AM468" s="567"/>
      <c r="AN468" s="567"/>
      <c r="AO468" s="567"/>
      <c r="AP468" s="567"/>
      <c r="AQ468" s="567"/>
      <c r="AR468" s="567"/>
      <c r="AS468" s="568">
        <f>SUM(AG468:AP468)</f>
        <v>0</v>
      </c>
      <c r="AT468" s="568"/>
      <c r="AU468" s="569"/>
      <c r="AV468" s="567"/>
      <c r="AW468" s="567"/>
      <c r="AX468" s="570"/>
      <c r="AZ468" s="1068">
        <f>IF($Y468&lt;&gt;"votre valeur :",IF(ISNA(VLOOKUP($Y468,Utilitaires!$N$566:$O$571,2,FALSE)),,VLOOKUP($Y468,Utilitaires!$N$566:$O$571,2,FALSE)),$Z468)</f>
        <v>0</v>
      </c>
      <c r="BA468" s="1133">
        <f>SQRT(SUMSQ(0,AZ468))</f>
        <v>0</v>
      </c>
    </row>
    <row r="469" spans="1:55" ht="12.75" hidden="1" customHeight="1" outlineLevel="2">
      <c r="B469" s="143" t="s">
        <v>890</v>
      </c>
      <c r="C469" s="144"/>
      <c r="D469" s="213">
        <f>I469</f>
        <v>0</v>
      </c>
      <c r="E469" s="213"/>
      <c r="F469" s="123"/>
      <c r="G469" s="123"/>
      <c r="H469" s="226">
        <v>0.03</v>
      </c>
      <c r="I469" s="152">
        <f>G469*(1+H469)</f>
        <v>0</v>
      </c>
      <c r="T469" s="116"/>
      <c r="U469" s="116"/>
      <c r="X469" s="1095">
        <f>IF(AD469=0,AD469,AD469/D469)</f>
        <v>0</v>
      </c>
      <c r="Y469" s="1097"/>
      <c r="Z469" s="822"/>
      <c r="AA469" s="164"/>
      <c r="AB469" s="164"/>
      <c r="AC469" s="164"/>
      <c r="AD469" s="152">
        <f>I469*BA469</f>
        <v>0</v>
      </c>
      <c r="AG469" s="566">
        <f>D469</f>
        <v>0</v>
      </c>
      <c r="AH469" s="567"/>
      <c r="AI469" s="567"/>
      <c r="AJ469" s="567"/>
      <c r="AK469" s="567"/>
      <c r="AL469" s="567"/>
      <c r="AM469" s="567"/>
      <c r="AN469" s="567"/>
      <c r="AO469" s="567"/>
      <c r="AP469" s="567"/>
      <c r="AQ469" s="567"/>
      <c r="AR469" s="567"/>
      <c r="AS469" s="568">
        <f>SUM(AG469:AP469)</f>
        <v>0</v>
      </c>
      <c r="AT469" s="568"/>
      <c r="AU469" s="569"/>
      <c r="AV469" s="567"/>
      <c r="AW469" s="567"/>
      <c r="AX469" s="570"/>
      <c r="AZ469" s="1068">
        <f>IF($Y469&lt;&gt;"votre valeur :",IF(ISNA(VLOOKUP($Y469,Utilitaires!$N$566:$O$571,2,FALSE)),,VLOOKUP($Y469,Utilitaires!$N$566:$O$571,2,FALSE)),$Z469)</f>
        <v>0</v>
      </c>
      <c r="BA469" s="1133">
        <f>SQRT(SUMSQ(0,AZ469))</f>
        <v>0</v>
      </c>
    </row>
    <row r="470" spans="1:55" ht="12.75" hidden="1" customHeight="1" outlineLevel="2">
      <c r="B470" s="154"/>
      <c r="C470" s="155"/>
      <c r="D470" s="222"/>
      <c r="E470" s="222"/>
      <c r="F470" s="155"/>
      <c r="G470" s="155"/>
      <c r="H470" s="155"/>
      <c r="I470" s="156"/>
      <c r="T470" s="116"/>
      <c r="U470" s="116"/>
      <c r="X470" s="1095"/>
      <c r="Y470" s="155"/>
      <c r="Z470" s="169"/>
      <c r="AA470" s="155"/>
      <c r="AB470" s="155"/>
      <c r="AC470" s="155"/>
      <c r="AD470" s="165"/>
      <c r="AG470" s="571"/>
      <c r="AH470" s="627"/>
      <c r="AI470" s="627"/>
      <c r="AJ470" s="627"/>
      <c r="AK470" s="627"/>
      <c r="AL470" s="627"/>
      <c r="AM470" s="627"/>
      <c r="AN470" s="627"/>
      <c r="AO470" s="627"/>
      <c r="AP470" s="627"/>
      <c r="AQ470" s="627"/>
      <c r="AR470" s="627"/>
      <c r="AS470" s="1325"/>
      <c r="AT470" s="1325"/>
      <c r="AU470" s="1326"/>
      <c r="AV470" s="567"/>
      <c r="AW470" s="567"/>
      <c r="AX470" s="570"/>
      <c r="AZ470" s="1090"/>
      <c r="BA470" s="1156"/>
    </row>
    <row r="471" spans="1:55" ht="12.75" hidden="1" customHeight="1" outlineLevel="2">
      <c r="B471" s="197" t="s">
        <v>353</v>
      </c>
      <c r="C471" s="198"/>
      <c r="D471" s="215">
        <f>SUM(D467:D470)</f>
        <v>0</v>
      </c>
      <c r="E471" s="215"/>
      <c r="F471" s="199"/>
      <c r="G471" s="200"/>
      <c r="H471" s="200"/>
      <c r="I471" s="201">
        <f>SUM(I467:I470)</f>
        <v>0</v>
      </c>
      <c r="T471" s="116"/>
      <c r="U471" s="116"/>
      <c r="X471" s="1207">
        <f>IF(AD471=0,AD471,AD471/D471)</f>
        <v>0</v>
      </c>
      <c r="Y471" s="200"/>
      <c r="Z471" s="200"/>
      <c r="AA471" s="204"/>
      <c r="AB471" s="204"/>
      <c r="AC471" s="204"/>
      <c r="AD471" s="201">
        <f>SQRT(SUMSQ(AD467:AD470))</f>
        <v>0</v>
      </c>
      <c r="AG471" s="1320">
        <f>SUM(AG467:AG470)</f>
        <v>0</v>
      </c>
      <c r="AH471" s="1321"/>
      <c r="AI471" s="1321"/>
      <c r="AJ471" s="1321">
        <f>SUM(AJ467:AJ470)</f>
        <v>0</v>
      </c>
      <c r="AK471" s="1321"/>
      <c r="AL471" s="1321"/>
      <c r="AM471" s="1321">
        <f>SUM(AM467:AM470)</f>
        <v>0</v>
      </c>
      <c r="AN471" s="1321"/>
      <c r="AO471" s="1321"/>
      <c r="AP471" s="1321">
        <f>SUM(AP467:AP470)</f>
        <v>0</v>
      </c>
      <c r="AQ471" s="574"/>
      <c r="AR471" s="574"/>
      <c r="AS471" s="575">
        <f>SUM(AS467:AS470)</f>
        <v>0</v>
      </c>
      <c r="AT471" s="1324"/>
      <c r="AU471" s="1324"/>
      <c r="AV471" s="1085">
        <f>SUM(AV467:AV470)</f>
        <v>0</v>
      </c>
      <c r="AW471" s="574"/>
      <c r="AX471" s="577"/>
    </row>
    <row r="472" spans="1:55" ht="12.75" hidden="1" customHeight="1" outlineLevel="2"/>
    <row r="473" spans="1:55" ht="12.75" hidden="1" customHeight="1" outlineLevel="2">
      <c r="B473" s="139" t="s">
        <v>3096</v>
      </c>
      <c r="C473" s="140"/>
      <c r="D473" s="140"/>
      <c r="E473" s="140"/>
      <c r="F473" s="140"/>
      <c r="G473" s="141"/>
      <c r="H473" s="141"/>
      <c r="I473" s="142"/>
      <c r="X473" s="2357" t="s">
        <v>372</v>
      </c>
      <c r="Y473" s="2358"/>
      <c r="Z473" s="2358"/>
      <c r="AA473" s="2358"/>
      <c r="AB473" s="2358"/>
      <c r="AC473" s="2358"/>
      <c r="AD473" s="2359"/>
      <c r="AG473" s="2395" t="s">
        <v>447</v>
      </c>
      <c r="AH473" s="2377"/>
      <c r="AI473" s="2377"/>
      <c r="AJ473" s="2377"/>
      <c r="AK473" s="2377"/>
      <c r="AL473" s="2377"/>
      <c r="AM473" s="2377"/>
      <c r="AN473" s="2377"/>
      <c r="AO473" s="2377"/>
      <c r="AP473" s="2377"/>
      <c r="AQ473" s="2377"/>
      <c r="AR473" s="2377"/>
      <c r="AS473" s="2377"/>
      <c r="AT473" s="2377"/>
      <c r="AU473" s="2377"/>
      <c r="AV473" s="2361"/>
      <c r="AW473" s="2361"/>
      <c r="AX473" s="2362"/>
    </row>
    <row r="474" spans="1:55" ht="12.75" hidden="1" customHeight="1" outlineLevel="2">
      <c r="B474" s="333"/>
      <c r="C474" s="167"/>
      <c r="D474" s="1346" t="s">
        <v>312</v>
      </c>
      <c r="E474" s="1681"/>
      <c r="F474" s="144"/>
      <c r="G474" s="144"/>
      <c r="H474" s="144"/>
      <c r="I474" s="145"/>
      <c r="X474" s="1328"/>
      <c r="Y474" s="1329"/>
      <c r="Z474" s="1329"/>
      <c r="AA474" s="1346"/>
      <c r="AB474" s="1346"/>
      <c r="AC474" s="1346"/>
      <c r="AD474" s="145"/>
      <c r="AG474" s="2395" t="s">
        <v>450</v>
      </c>
      <c r="AH474" s="2377"/>
      <c r="AI474" s="2377"/>
      <c r="AJ474" s="2377"/>
      <c r="AK474" s="2377"/>
      <c r="AL474" s="2377"/>
      <c r="AM474" s="2377"/>
      <c r="AN474" s="2377"/>
      <c r="AO474" s="2377"/>
      <c r="AP474" s="2377"/>
      <c r="AQ474" s="2377"/>
      <c r="AR474" s="2377"/>
      <c r="AS474" s="2377" t="s">
        <v>450</v>
      </c>
      <c r="AT474" s="2377"/>
      <c r="AU474" s="630"/>
      <c r="AV474" s="626"/>
      <c r="AW474" s="626"/>
      <c r="AX474" s="1301"/>
      <c r="AZ474" s="2378" t="s">
        <v>1754</v>
      </c>
      <c r="BA474" s="2380"/>
    </row>
    <row r="475" spans="1:55" ht="12.75" hidden="1" customHeight="1" outlineLevel="2">
      <c r="B475" s="143"/>
      <c r="C475" s="144"/>
      <c r="D475" s="1329" t="s">
        <v>415</v>
      </c>
      <c r="E475" s="1672"/>
      <c r="F475" s="147" t="s">
        <v>458</v>
      </c>
      <c r="G475" s="147"/>
      <c r="H475" s="1329" t="s">
        <v>2961</v>
      </c>
      <c r="I475" s="1349" t="s">
        <v>450</v>
      </c>
      <c r="X475" s="1328" t="s">
        <v>320</v>
      </c>
      <c r="Y475" s="2383" t="s">
        <v>320</v>
      </c>
      <c r="Z475" s="2384"/>
      <c r="AA475" s="1329"/>
      <c r="AB475" s="1329"/>
      <c r="AC475" s="1329"/>
      <c r="AD475" s="1349" t="s">
        <v>450</v>
      </c>
      <c r="AG475" s="2385" t="s">
        <v>214</v>
      </c>
      <c r="AH475" s="2386"/>
      <c r="AI475" s="2386"/>
      <c r="AJ475" s="2386" t="s">
        <v>448</v>
      </c>
      <c r="AK475" s="2386"/>
      <c r="AL475" s="2386"/>
      <c r="AM475" s="2386" t="s">
        <v>270</v>
      </c>
      <c r="AN475" s="2386"/>
      <c r="AO475" s="2386"/>
      <c r="AP475" s="2386" t="s">
        <v>449</v>
      </c>
      <c r="AQ475" s="2386"/>
      <c r="AR475" s="2386"/>
      <c r="AS475" s="2388" t="s">
        <v>331</v>
      </c>
      <c r="AT475" s="2388"/>
      <c r="AU475" s="570"/>
      <c r="AV475" s="2386" t="s">
        <v>643</v>
      </c>
      <c r="AW475" s="2386"/>
      <c r="AX475" s="570"/>
      <c r="AZ475" s="2535" t="s">
        <v>1752</v>
      </c>
      <c r="BA475" s="1144"/>
    </row>
    <row r="476" spans="1:55" ht="12.75" hidden="1" customHeight="1" outlineLevel="2">
      <c r="B476" s="143"/>
      <c r="C476" s="144"/>
      <c r="D476" s="1329" t="s">
        <v>450</v>
      </c>
      <c r="E476" s="1672"/>
      <c r="F476" s="1333" t="s">
        <v>451</v>
      </c>
      <c r="G476" s="1333" t="s">
        <v>421</v>
      </c>
      <c r="H476" s="1329"/>
      <c r="I476" s="1349"/>
      <c r="X476" s="1328" t="s">
        <v>1755</v>
      </c>
      <c r="Y476" s="2374" t="s">
        <v>1756</v>
      </c>
      <c r="Z476" s="2375"/>
      <c r="AA476" s="1334"/>
      <c r="AB476" s="1334"/>
      <c r="AC476" s="1334"/>
      <c r="AD476" s="1349"/>
      <c r="AG476" s="1343"/>
      <c r="AH476" s="1344"/>
      <c r="AI476" s="1344"/>
      <c r="AJ476" s="1344"/>
      <c r="AK476" s="1344"/>
      <c r="AL476" s="1344"/>
      <c r="AM476" s="1344"/>
      <c r="AN476" s="1344"/>
      <c r="AO476" s="1344"/>
      <c r="AP476" s="1344"/>
      <c r="AQ476" s="1344"/>
      <c r="AR476" s="1344"/>
      <c r="AS476" s="583"/>
      <c r="AT476" s="583"/>
      <c r="AU476" s="584"/>
      <c r="AV476" s="1344"/>
      <c r="AW476" s="1344"/>
      <c r="AX476" s="1345"/>
      <c r="AZ476" s="2536"/>
      <c r="BA476" s="1338"/>
    </row>
    <row r="477" spans="1:55" ht="12.75" hidden="1" customHeight="1" outlineLevel="2">
      <c r="B477" s="143" t="s">
        <v>3071</v>
      </c>
      <c r="C477" s="144"/>
      <c r="D477" s="213">
        <f>I477</f>
        <v>0</v>
      </c>
      <c r="E477" s="213"/>
      <c r="F477" s="117"/>
      <c r="G477" s="117"/>
      <c r="H477" s="219">
        <f>VLOOKUP($B477&amp;"; "&amp;$H$475,'FE Fret'!$G:$U,9,FALSE)</f>
        <v>1.4599999999999999E-3</v>
      </c>
      <c r="I477" s="152">
        <f>G477*H477</f>
        <v>0</v>
      </c>
      <c r="X477" s="1095">
        <f>IF(AD477=0,AD477,AD477/D477)</f>
        <v>0</v>
      </c>
      <c r="Y477" s="345"/>
      <c r="Z477" s="822"/>
      <c r="AA477" s="164"/>
      <c r="AB477" s="164"/>
      <c r="AC477" s="164"/>
      <c r="AD477" s="152">
        <f>I477*BA477</f>
        <v>0</v>
      </c>
      <c r="AG477" s="566">
        <f>$G477*IF(ISNA(VLOOKUP($B477&amp;"; "&amp;$H$475,'FE Fret'!$G:$U,10,FALSE)),0,VLOOKUP($B477&amp;"; "&amp;$H$475,'FE Fret'!$G:$U,10,FALSE))</f>
        <v>0</v>
      </c>
      <c r="AH477" s="567"/>
      <c r="AI477" s="567"/>
      <c r="AJ477" s="567">
        <f>$G477*IF(ISNA(VLOOKUP($B477&amp;"; "&amp;$H$475,'FE Fret'!$G:$U,11,FALSE)),0,VLOOKUP($B477&amp;"; "&amp;$H$475,'FE Fret'!$G:$U,11,FALSE))+
$G477*IF(ISNA(VLOOKUP($B477&amp;"; "&amp;$H$475,'FE Fret'!$G:$U,12,FALSE)),0,VLOOKUP($B477&amp;"; "&amp;$H$475,'FE Fret'!$G:$U,12,FALSE))</f>
        <v>0</v>
      </c>
      <c r="AK477" s="567"/>
      <c r="AL477" s="567"/>
      <c r="AM477" s="567">
        <f>$G477*IF(ISNA(VLOOKUP($B477&amp;"; "&amp;$H$475,'FE Fret'!$G:$U,13,FALSE)),0,VLOOKUP($B477&amp;"; "&amp;$H$475,'FE Fret'!$G:$U,13,FALSE))</f>
        <v>0</v>
      </c>
      <c r="AN477" s="567"/>
      <c r="AO477" s="567"/>
      <c r="AP477" s="567">
        <f>$G477*IF(ISNA(VLOOKUP($B477&amp;"; "&amp;$H$475,'FE Fret'!$G:$U,14,FALSE)),0,VLOOKUP($B477&amp;"; "&amp;$H$475,'FE Fret'!$G:$U,14,FALSE))</f>
        <v>0</v>
      </c>
      <c r="AQ477" s="567"/>
      <c r="AR477" s="567"/>
      <c r="AS477" s="568">
        <f>SUM(AG477:AR477)</f>
        <v>0</v>
      </c>
      <c r="AT477" s="568"/>
      <c r="AU477" s="569"/>
      <c r="AV477" s="567">
        <f>$G477*IF(ISNA(VLOOKUP($B477&amp;"; "&amp;$H$475,'FE Fret'!$G:$U,15,FALSE)),0,VLOOKUP($B477&amp;"; "&amp;$H$475,'FE Fret'!$G:$U,15,FALSE))</f>
        <v>0</v>
      </c>
      <c r="AW477" s="567"/>
      <c r="AX477" s="570"/>
      <c r="AZ477" s="1068">
        <f>IF($Y477&lt;&gt;"votre valeur :",IF(ISNA(VLOOKUP($Y477,Utilitaires!$N$566:$O$571,2,FALSE)),,VLOOKUP($Y477,Utilitaires!$N$566:$O$571,2,FALSE)),$Z477)</f>
        <v>0</v>
      </c>
      <c r="BA477" s="1133">
        <f>IF(ISNA(SQRT(SUMSQ(VLOOKUP($B477&amp;"; "&amp;$H$475,'FE Fret'!$G:$U,7,FALSE),$AZ477))),0,SQRT(SUMSQ(VLOOKUP($B477&amp;"; "&amp;$H$475,'FE Fret'!$G:$U,7,FALSE),$AZ477)))</f>
        <v>0.7</v>
      </c>
      <c r="BB477" s="130"/>
      <c r="BC477" s="130"/>
    </row>
    <row r="478" spans="1:55" ht="12.75" hidden="1" customHeight="1" outlineLevel="2">
      <c r="B478" s="143" t="s">
        <v>3072</v>
      </c>
      <c r="C478" s="144"/>
      <c r="D478" s="213">
        <f>I478</f>
        <v>0</v>
      </c>
      <c r="E478" s="213"/>
      <c r="F478" s="120"/>
      <c r="G478" s="120"/>
      <c r="H478" s="219">
        <f>VLOOKUP($B478&amp;"; "&amp;$H$475,'FE Fret'!$G:$U,9,FALSE)</f>
        <v>3.61E-2</v>
      </c>
      <c r="I478" s="152">
        <f>G478*H478</f>
        <v>0</v>
      </c>
      <c r="X478" s="1095">
        <f>IF(AD478=0,AD478,AD478/D478)</f>
        <v>0</v>
      </c>
      <c r="Y478" s="345"/>
      <c r="Z478" s="822"/>
      <c r="AA478" s="164"/>
      <c r="AB478" s="164"/>
      <c r="AC478" s="164"/>
      <c r="AD478" s="152">
        <f>I478*BA478</f>
        <v>0</v>
      </c>
      <c r="AG478" s="566">
        <f>$G478*IF(ISNA(VLOOKUP($B478&amp;"; "&amp;$H$475,'FE Fret'!$G:$U,10,FALSE)),0,VLOOKUP($B478&amp;"; "&amp;$H$475,'FE Fret'!$G:$U,10,FALSE))</f>
        <v>0</v>
      </c>
      <c r="AH478" s="567"/>
      <c r="AI478" s="567"/>
      <c r="AJ478" s="567">
        <f>$G478*IF(ISNA(VLOOKUP($B478&amp;"; "&amp;$H$475,'FE Fret'!$G:$U,11,FALSE)),0,VLOOKUP($B478&amp;"; "&amp;$H$475,'FE Fret'!$G:$U,11,FALSE))+
$G478*IF(ISNA(VLOOKUP($B478&amp;"; "&amp;$H$475,'FE Fret'!$G:$U,12,FALSE)),0,VLOOKUP($B478&amp;"; "&amp;$H$475,'FE Fret'!$G:$U,12,FALSE))</f>
        <v>0</v>
      </c>
      <c r="AK478" s="567"/>
      <c r="AL478" s="567"/>
      <c r="AM478" s="567">
        <f>$G478*IF(ISNA(VLOOKUP($B478&amp;"; "&amp;$H$475,'FE Fret'!$G:$U,13,FALSE)),0,VLOOKUP($B478&amp;"; "&amp;$H$475,'FE Fret'!$G:$U,13,FALSE))</f>
        <v>0</v>
      </c>
      <c r="AN478" s="567"/>
      <c r="AO478" s="567"/>
      <c r="AP478" s="567">
        <f>$G478*IF(ISNA(VLOOKUP($B478&amp;"; "&amp;$H$475,'FE Fret'!$G:$U,14,FALSE)),0,VLOOKUP($B478&amp;"; "&amp;$H$475,'FE Fret'!$G:$U,14,FALSE))</f>
        <v>0</v>
      </c>
      <c r="AQ478" s="567"/>
      <c r="AR478" s="567"/>
      <c r="AS478" s="568">
        <f>SUM(AG478:AR478)</f>
        <v>0</v>
      </c>
      <c r="AT478" s="568"/>
      <c r="AU478" s="569"/>
      <c r="AV478" s="567">
        <f>$G478*IF(ISNA(VLOOKUP($B478&amp;"; "&amp;$H$475,'FE Fret'!$G:$U,15,FALSE)),0,VLOOKUP($B478&amp;"; "&amp;$H$475,'FE Fret'!$G:$U,15,FALSE))</f>
        <v>0</v>
      </c>
      <c r="AW478" s="567"/>
      <c r="AX478" s="570"/>
      <c r="AZ478" s="1068">
        <f>IF($Y478&lt;&gt;"votre valeur :",IF(ISNA(VLOOKUP($Y478,Utilitaires!$N$566:$O$571,2,FALSE)),,VLOOKUP($Y478,Utilitaires!$N$566:$O$571,2,FALSE)),$Z478)</f>
        <v>0</v>
      </c>
      <c r="BA478" s="1133">
        <f>IF(ISNA(SQRT(SUMSQ(VLOOKUP($B478&amp;"; "&amp;$H$475,'FE Fret'!$G:$U,7,FALSE),$AZ478))),0,SQRT(SUMSQ(VLOOKUP($B478&amp;"; "&amp;$H$475,'FE Fret'!$G:$U,7,FALSE),$AZ478)))</f>
        <v>0.7</v>
      </c>
    </row>
    <row r="479" spans="1:55" s="130" customFormat="1" ht="15" hidden="1" customHeight="1" outlineLevel="2">
      <c r="A479" s="114"/>
      <c r="B479" s="143" t="s">
        <v>3073</v>
      </c>
      <c r="C479" s="144"/>
      <c r="D479" s="213">
        <f>I479</f>
        <v>0</v>
      </c>
      <c r="E479" s="213"/>
      <c r="F479" s="123"/>
      <c r="G479" s="123"/>
      <c r="H479" s="219">
        <f>VLOOKUP($B479&amp;"; "&amp;$H$475,'FE Fret'!$G:$U,9,FALSE)</f>
        <v>4.3200000000000001E-3</v>
      </c>
      <c r="I479" s="152">
        <f>G479*H479</f>
        <v>0</v>
      </c>
      <c r="T479" s="114"/>
      <c r="U479" s="114"/>
      <c r="V479" s="114"/>
      <c r="W479" s="114"/>
      <c r="X479" s="1095">
        <f>IF(AD479=0,AD479,AD479/D479)</f>
        <v>0</v>
      </c>
      <c r="Y479" s="1097"/>
      <c r="Z479" s="822"/>
      <c r="AA479" s="164"/>
      <c r="AB479" s="164"/>
      <c r="AC479" s="164"/>
      <c r="AD479" s="152">
        <f>I479*BA479</f>
        <v>0</v>
      </c>
      <c r="AE479" s="114"/>
      <c r="AF479" s="114"/>
      <c r="AG479" s="566">
        <f>$G479*IF(ISNA(VLOOKUP($B479&amp;"; "&amp;$H$475,'FE Fret'!$G:$U,10,FALSE)),0,VLOOKUP($B479&amp;"; "&amp;$H$475,'FE Fret'!$G:$U,10,FALSE))</f>
        <v>0</v>
      </c>
      <c r="AH479" s="567"/>
      <c r="AI479" s="567"/>
      <c r="AJ479" s="567">
        <f>$G479*IF(ISNA(VLOOKUP($B479&amp;"; "&amp;$H$475,'FE Fret'!$G:$U,11,FALSE)),0,VLOOKUP($B479&amp;"; "&amp;$H$475,'FE Fret'!$G:$U,11,FALSE))+
$G479*IF(ISNA(VLOOKUP($B479&amp;"; "&amp;$H$475,'FE Fret'!$G:$U,12,FALSE)),0,VLOOKUP($B479&amp;"; "&amp;$H$475,'FE Fret'!$G:$U,12,FALSE))</f>
        <v>0</v>
      </c>
      <c r="AK479" s="567"/>
      <c r="AL479" s="567"/>
      <c r="AM479" s="567">
        <f>$G479*IF(ISNA(VLOOKUP($B479&amp;"; "&amp;$H$475,'FE Fret'!$G:$U,13,FALSE)),0,VLOOKUP($B479&amp;"; "&amp;$H$475,'FE Fret'!$G:$U,13,FALSE))</f>
        <v>0</v>
      </c>
      <c r="AN479" s="567"/>
      <c r="AO479" s="567"/>
      <c r="AP479" s="567">
        <f>$G479*IF(ISNA(VLOOKUP($B479&amp;"; "&amp;$H$475,'FE Fret'!$G:$U,14,FALSE)),0,VLOOKUP($B479&amp;"; "&amp;$H$475,'FE Fret'!$G:$U,14,FALSE))</f>
        <v>0</v>
      </c>
      <c r="AQ479" s="567"/>
      <c r="AR479" s="567"/>
      <c r="AS479" s="568">
        <f>SUM(AG479:AR479)</f>
        <v>0</v>
      </c>
      <c r="AT479" s="568"/>
      <c r="AU479" s="569"/>
      <c r="AV479" s="567">
        <f>$G479*IF(ISNA(VLOOKUP($B479&amp;"; "&amp;$H$475,'FE Fret'!$G:$U,15,FALSE)),0,VLOOKUP($B479&amp;"; "&amp;$H$475,'FE Fret'!$G:$U,15,FALSE))</f>
        <v>0</v>
      </c>
      <c r="AW479" s="567"/>
      <c r="AX479" s="570"/>
      <c r="AZ479" s="1068">
        <f>IF($Y479&lt;&gt;"votre valeur :",IF(ISNA(VLOOKUP($Y479,Utilitaires!$N$566:$O$571,2,FALSE)),,VLOOKUP($Y479,Utilitaires!$N$566:$O$571,2,FALSE)),$Z479)</f>
        <v>0</v>
      </c>
      <c r="BA479" s="1133">
        <f>IF(ISNA(SQRT(SUMSQ(VLOOKUP($B479&amp;"; "&amp;$H$475,'FE Fret'!$G:$U,7,FALSE),$AZ479))),0,SQRT(SUMSQ(VLOOKUP($B479&amp;"; "&amp;$H$475,'FE Fret'!$G:$U,7,FALSE),$AZ479)))</f>
        <v>0.7</v>
      </c>
      <c r="BB479" s="116"/>
      <c r="BC479" s="116"/>
    </row>
    <row r="480" spans="1:55" ht="12.75" hidden="1" customHeight="1" outlineLevel="2">
      <c r="B480" s="143"/>
      <c r="C480" s="144"/>
      <c r="D480" s="213"/>
      <c r="E480" s="213"/>
      <c r="F480" s="355"/>
      <c r="G480" s="144"/>
      <c r="H480" s="144"/>
      <c r="I480" s="165"/>
      <c r="X480" s="1095"/>
      <c r="Y480" s="155"/>
      <c r="Z480" s="169"/>
      <c r="AA480" s="155"/>
      <c r="AB480" s="155"/>
      <c r="AC480" s="155"/>
      <c r="AD480" s="165"/>
      <c r="AG480" s="571"/>
      <c r="AH480" s="627"/>
      <c r="AI480" s="627"/>
      <c r="AJ480" s="627"/>
      <c r="AK480" s="627"/>
      <c r="AL480" s="627"/>
      <c r="AM480" s="627"/>
      <c r="AN480" s="627"/>
      <c r="AO480" s="627"/>
      <c r="AP480" s="627"/>
      <c r="AQ480" s="627"/>
      <c r="AR480" s="627"/>
      <c r="AS480" s="1325"/>
      <c r="AT480" s="1325"/>
      <c r="AU480" s="1326"/>
      <c r="AV480" s="567"/>
      <c r="AW480" s="567"/>
      <c r="AX480" s="570"/>
      <c r="AZ480" s="1090"/>
      <c r="BA480" s="1156"/>
    </row>
    <row r="481" spans="1:60" s="116" customFormat="1" ht="12.75" hidden="1" customHeight="1" outlineLevel="2">
      <c r="A481" s="114"/>
      <c r="B481" s="197" t="s">
        <v>353</v>
      </c>
      <c r="C481" s="198"/>
      <c r="D481" s="215">
        <f>SUM(D477:D480)</f>
        <v>0</v>
      </c>
      <c r="E481" s="215"/>
      <c r="F481" s="199"/>
      <c r="G481" s="198"/>
      <c r="H481" s="198"/>
      <c r="I481" s="201">
        <f>SUM(I477:I480)</f>
        <v>0</v>
      </c>
      <c r="T481" s="114"/>
      <c r="U481" s="114"/>
      <c r="V481" s="114"/>
      <c r="W481" s="114"/>
      <c r="X481" s="1207">
        <f>IF(AD481=0,AD481,AD481/D481)</f>
        <v>0</v>
      </c>
      <c r="Y481" s="200"/>
      <c r="Z481" s="200"/>
      <c r="AA481" s="204"/>
      <c r="AB481" s="204"/>
      <c r="AC481" s="204"/>
      <c r="AD481" s="201">
        <f>SQRT(SUMSQ(AD477:AD480))</f>
        <v>0</v>
      </c>
      <c r="AE481" s="114"/>
      <c r="AF481" s="114"/>
      <c r="AG481" s="1320">
        <f>SUM(AG477:AG480)</f>
        <v>0</v>
      </c>
      <c r="AH481" s="1321"/>
      <c r="AI481" s="1321"/>
      <c r="AJ481" s="1321">
        <f>SUM(AJ477:AJ480)</f>
        <v>0</v>
      </c>
      <c r="AK481" s="1321"/>
      <c r="AL481" s="1321"/>
      <c r="AM481" s="1321">
        <f>SUM(AM477:AM480)</f>
        <v>0</v>
      </c>
      <c r="AN481" s="1321"/>
      <c r="AO481" s="1321"/>
      <c r="AP481" s="1321">
        <f>SUM(AP477:AP480)</f>
        <v>0</v>
      </c>
      <c r="AQ481" s="574"/>
      <c r="AR481" s="574"/>
      <c r="AS481" s="575">
        <f>SUM(AS477:AS480)</f>
        <v>0</v>
      </c>
      <c r="AT481" s="1324"/>
      <c r="AU481" s="1324"/>
      <c r="AV481" s="1085">
        <f>SUM(AV477:AV480)</f>
        <v>0</v>
      </c>
      <c r="AW481" s="574"/>
      <c r="AX481" s="577"/>
      <c r="AZ481" s="109"/>
      <c r="BA481" s="109"/>
      <c r="BB481" s="109"/>
      <c r="BC481" s="109"/>
    </row>
    <row r="482" spans="1:60" ht="15" hidden="1" customHeight="1" outlineLevel="2">
      <c r="AF482" s="130"/>
      <c r="AS482" s="590"/>
      <c r="AZ482" s="109"/>
      <c r="BA482" s="109"/>
      <c r="BB482" s="109"/>
      <c r="BC482" s="109"/>
    </row>
    <row r="483" spans="1:60" s="116" customFormat="1" hidden="1" outlineLevel="1" collapsed="1">
      <c r="A483" s="114"/>
      <c r="B483" s="114"/>
      <c r="C483" s="114"/>
      <c r="D483" s="114"/>
      <c r="E483" s="114"/>
      <c r="F483" s="114"/>
      <c r="G483" s="114"/>
      <c r="H483" s="114"/>
      <c r="I483" s="114"/>
      <c r="J483" s="114"/>
      <c r="K483" s="114"/>
      <c r="L483" s="114"/>
      <c r="M483" s="114"/>
      <c r="N483" s="114"/>
      <c r="O483" s="114"/>
      <c r="P483" s="114"/>
      <c r="Q483" s="114"/>
      <c r="R483" s="114"/>
      <c r="S483" s="114"/>
      <c r="T483" s="114"/>
      <c r="U483" s="114"/>
      <c r="V483" s="114"/>
      <c r="W483" s="114"/>
      <c r="X483" s="114"/>
      <c r="Y483" s="114"/>
      <c r="Z483" s="114"/>
      <c r="AA483" s="114"/>
      <c r="AB483" s="114"/>
      <c r="AC483" s="114"/>
      <c r="AD483" s="114"/>
      <c r="AE483" s="114"/>
      <c r="AF483" s="114"/>
      <c r="AG483" s="443"/>
      <c r="AH483" s="443"/>
      <c r="AI483" s="443"/>
      <c r="AJ483" s="443"/>
      <c r="AK483" s="443"/>
      <c r="AL483" s="443"/>
      <c r="AM483" s="443"/>
      <c r="AN483" s="443"/>
      <c r="AO483" s="443"/>
      <c r="AP483" s="443"/>
      <c r="AQ483" s="446"/>
      <c r="AR483" s="443"/>
      <c r="AS483" s="590"/>
      <c r="AT483" s="590"/>
      <c r="AU483" s="590"/>
      <c r="AV483" s="590"/>
      <c r="AW483" s="590"/>
      <c r="AX483" s="590"/>
      <c r="AY483" s="109"/>
      <c r="AZ483" s="114"/>
      <c r="BA483" s="114"/>
      <c r="BB483" s="114"/>
      <c r="BC483" s="114"/>
    </row>
    <row r="484" spans="1:60" s="109" customFormat="1" ht="15.75" hidden="1" customHeight="1" outlineLevel="1" collapsed="1">
      <c r="A484" s="114"/>
      <c r="B484" s="2541" t="s">
        <v>2985</v>
      </c>
      <c r="C484" s="2541"/>
      <c r="D484" s="2541"/>
      <c r="E484" s="2541"/>
      <c r="F484" s="2541"/>
      <c r="G484" s="2541"/>
      <c r="H484" s="2541"/>
      <c r="I484" s="2541"/>
      <c r="J484" s="2541"/>
      <c r="K484" s="2541"/>
      <c r="L484" s="2541"/>
      <c r="M484" s="2541"/>
      <c r="N484" s="2541"/>
      <c r="O484" s="2541"/>
      <c r="P484" s="130"/>
      <c r="Q484" s="130"/>
      <c r="R484" s="130"/>
      <c r="S484" s="130"/>
      <c r="T484" s="130"/>
      <c r="U484" s="130"/>
      <c r="V484" s="130"/>
      <c r="W484" s="130"/>
      <c r="X484" s="130"/>
      <c r="Y484" s="130"/>
      <c r="Z484" s="130"/>
      <c r="AA484" s="130"/>
      <c r="AB484" s="130"/>
      <c r="AC484" s="130"/>
      <c r="AD484" s="130"/>
      <c r="AE484" s="130"/>
      <c r="AF484" s="116"/>
      <c r="AG484" s="443"/>
      <c r="AH484" s="443"/>
      <c r="AI484" s="443"/>
      <c r="AJ484" s="443"/>
      <c r="AK484" s="443"/>
      <c r="AL484" s="443"/>
      <c r="AM484" s="443"/>
      <c r="AN484" s="443"/>
      <c r="AO484" s="443"/>
      <c r="AP484" s="443"/>
      <c r="AQ484" s="446"/>
      <c r="AR484" s="443"/>
      <c r="AS484" s="590"/>
      <c r="AT484" s="590"/>
      <c r="AU484" s="590"/>
      <c r="AV484" s="590"/>
      <c r="AW484" s="590"/>
      <c r="AX484" s="590"/>
      <c r="AZ484" s="114"/>
      <c r="BA484" s="114"/>
      <c r="BB484" s="114"/>
      <c r="BC484" s="114"/>
    </row>
    <row r="485" spans="1:60" ht="12.75" hidden="1" customHeight="1" outlineLevel="2">
      <c r="D485" s="257"/>
      <c r="E485" s="257"/>
      <c r="F485" s="257"/>
      <c r="G485" s="257"/>
      <c r="H485" s="257"/>
      <c r="I485" s="257"/>
      <c r="J485" s="257"/>
      <c r="K485" s="257"/>
      <c r="T485" s="116"/>
      <c r="AG485" s="590"/>
      <c r="AH485" s="590"/>
      <c r="AI485" s="590"/>
      <c r="AJ485" s="590"/>
      <c r="AK485" s="590"/>
      <c r="AL485" s="590"/>
      <c r="AM485" s="590"/>
      <c r="AN485" s="590"/>
      <c r="AO485" s="590"/>
      <c r="AP485" s="590"/>
    </row>
    <row r="486" spans="1:60" ht="12.75" hidden="1" customHeight="1" outlineLevel="2">
      <c r="B486" s="1094" t="s">
        <v>637</v>
      </c>
      <c r="C486" s="140"/>
      <c r="D486" s="140"/>
      <c r="E486" s="140"/>
      <c r="F486" s="140"/>
      <c r="G486" s="140"/>
      <c r="H486" s="140"/>
      <c r="I486" s="140"/>
      <c r="J486" s="140"/>
      <c r="K486" s="140"/>
      <c r="L486" s="140"/>
      <c r="M486" s="140"/>
      <c r="N486" s="140"/>
      <c r="O486" s="140"/>
      <c r="P486" s="140"/>
      <c r="Q486" s="140"/>
      <c r="R486" s="140"/>
      <c r="S486" s="140"/>
      <c r="T486" s="140"/>
      <c r="U486" s="1353"/>
      <c r="W486" s="116"/>
      <c r="X486" s="2357" t="s">
        <v>372</v>
      </c>
      <c r="Y486" s="2358"/>
      <c r="Z486" s="2358"/>
      <c r="AA486" s="2358"/>
      <c r="AB486" s="2358"/>
      <c r="AC486" s="2358"/>
      <c r="AD486" s="2358"/>
      <c r="AE486" s="2359"/>
      <c r="AF486" s="109"/>
      <c r="AG486" s="2395" t="s">
        <v>447</v>
      </c>
      <c r="AH486" s="2377"/>
      <c r="AI486" s="2377"/>
      <c r="AJ486" s="2377"/>
      <c r="AK486" s="2377"/>
      <c r="AL486" s="2377"/>
      <c r="AM486" s="2377"/>
      <c r="AN486" s="2377"/>
      <c r="AO486" s="2377"/>
      <c r="AP486" s="2377"/>
      <c r="AQ486" s="2377"/>
      <c r="AR486" s="2377"/>
      <c r="AS486" s="2377"/>
      <c r="AT486" s="2377"/>
      <c r="AU486" s="2377"/>
      <c r="AV486" s="2361"/>
      <c r="AW486" s="2361"/>
      <c r="AX486" s="2362"/>
    </row>
    <row r="487" spans="1:60" ht="13" hidden="1" outlineLevel="2">
      <c r="B487" s="143"/>
      <c r="C487" s="144"/>
      <c r="D487" s="1346" t="s">
        <v>312</v>
      </c>
      <c r="E487" s="1681"/>
      <c r="F487" s="144"/>
      <c r="G487" s="144"/>
      <c r="H487" s="144"/>
      <c r="I487" s="144"/>
      <c r="J487" s="144"/>
      <c r="K487" s="144"/>
      <c r="L487" s="144"/>
      <c r="M487" s="144"/>
      <c r="N487" s="144"/>
      <c r="O487" s="144"/>
      <c r="P487" s="144"/>
      <c r="Q487" s="144"/>
      <c r="R487" s="144"/>
      <c r="S487" s="2382"/>
      <c r="T487" s="2382"/>
      <c r="U487" s="153" t="s">
        <v>278</v>
      </c>
      <c r="X487" s="1173"/>
      <c r="Y487" s="1335"/>
      <c r="Z487" s="1335"/>
      <c r="AA487" s="141"/>
      <c r="AB487" s="141"/>
      <c r="AC487" s="141"/>
      <c r="AD487" s="141"/>
      <c r="AE487" s="1332" t="s">
        <v>278</v>
      </c>
      <c r="AF487" s="127"/>
      <c r="AG487" s="2395" t="s">
        <v>450</v>
      </c>
      <c r="AH487" s="2377"/>
      <c r="AI487" s="2377"/>
      <c r="AJ487" s="2377"/>
      <c r="AK487" s="2377"/>
      <c r="AL487" s="2377"/>
      <c r="AM487" s="2377"/>
      <c r="AN487" s="2377"/>
      <c r="AO487" s="2377"/>
      <c r="AP487" s="2377"/>
      <c r="AQ487" s="2377"/>
      <c r="AR487" s="2377"/>
      <c r="AS487" s="2377" t="s">
        <v>450</v>
      </c>
      <c r="AT487" s="2377"/>
      <c r="AU487" s="630"/>
      <c r="AV487" s="626"/>
      <c r="AW487" s="626"/>
      <c r="AX487" s="1301"/>
      <c r="AZ487" s="2378" t="s">
        <v>1754</v>
      </c>
      <c r="BA487" s="2379"/>
      <c r="BB487" s="2379"/>
      <c r="BC487" s="2379"/>
      <c r="BD487" s="2379"/>
      <c r="BE487" s="2379"/>
      <c r="BF487" s="2379"/>
      <c r="BG487" s="2379"/>
      <c r="BH487" s="2380"/>
    </row>
    <row r="488" spans="1:60" s="109" customFormat="1" ht="13" hidden="1" outlineLevel="2">
      <c r="B488" s="1328" t="s">
        <v>2850</v>
      </c>
      <c r="C488" s="1329"/>
      <c r="D488" s="1329" t="s">
        <v>415</v>
      </c>
      <c r="E488" s="1672"/>
      <c r="F488" s="1332" t="s">
        <v>458</v>
      </c>
      <c r="G488" s="1332" t="s">
        <v>347</v>
      </c>
      <c r="H488" s="2381" t="s">
        <v>1689</v>
      </c>
      <c r="I488" s="2542"/>
      <c r="J488" s="1332" t="s">
        <v>347</v>
      </c>
      <c r="K488" s="2381" t="s">
        <v>1676</v>
      </c>
      <c r="L488" s="2542"/>
      <c r="M488" s="1332" t="s">
        <v>347</v>
      </c>
      <c r="N488" s="2381" t="s">
        <v>1678</v>
      </c>
      <c r="O488" s="2542"/>
      <c r="P488" s="1332" t="s">
        <v>347</v>
      </c>
      <c r="Q488" s="2381" t="s">
        <v>1677</v>
      </c>
      <c r="R488" s="2382"/>
      <c r="S488" s="1346" t="s">
        <v>450</v>
      </c>
      <c r="T488" s="1346" t="s">
        <v>450</v>
      </c>
      <c r="U488" s="153" t="s">
        <v>279</v>
      </c>
      <c r="W488" s="114"/>
      <c r="X488" s="1328" t="s">
        <v>320</v>
      </c>
      <c r="Y488" s="2383" t="s">
        <v>320</v>
      </c>
      <c r="Z488" s="2537"/>
      <c r="AA488" s="1672" t="s">
        <v>450</v>
      </c>
      <c r="AB488" s="1672" t="s">
        <v>450</v>
      </c>
      <c r="AC488" s="1346"/>
      <c r="AD488" s="1346" t="s">
        <v>450</v>
      </c>
      <c r="AE488" s="153" t="s">
        <v>279</v>
      </c>
      <c r="AF488" s="127"/>
      <c r="AG488" s="2385" t="s">
        <v>214</v>
      </c>
      <c r="AH488" s="2386"/>
      <c r="AI488" s="2386"/>
      <c r="AJ488" s="2386" t="s">
        <v>448</v>
      </c>
      <c r="AK488" s="2386"/>
      <c r="AL488" s="2386"/>
      <c r="AM488" s="2386" t="s">
        <v>270</v>
      </c>
      <c r="AN488" s="2386"/>
      <c r="AO488" s="2386"/>
      <c r="AP488" s="2386" t="s">
        <v>449</v>
      </c>
      <c r="AQ488" s="2386"/>
      <c r="AR488" s="2386"/>
      <c r="AS488" s="2388" t="s">
        <v>331</v>
      </c>
      <c r="AT488" s="2388"/>
      <c r="AU488" s="570"/>
      <c r="AV488" s="2386" t="s">
        <v>643</v>
      </c>
      <c r="AW488" s="2386"/>
      <c r="AX488" s="570"/>
      <c r="AZ488" s="2535" t="s">
        <v>1752</v>
      </c>
      <c r="BA488" s="2371" t="s">
        <v>1750</v>
      </c>
      <c r="BB488" s="2372"/>
      <c r="BC488" s="2372"/>
      <c r="BD488" s="2373"/>
      <c r="BE488" s="2371" t="s">
        <v>1751</v>
      </c>
      <c r="BF488" s="2372"/>
      <c r="BG488" s="2372"/>
      <c r="BH488" s="2373"/>
    </row>
    <row r="489" spans="1:60" s="109" customFormat="1" ht="13" hidden="1" outlineLevel="2">
      <c r="B489" s="1328"/>
      <c r="C489" s="1329"/>
      <c r="D489" s="1329" t="s">
        <v>450</v>
      </c>
      <c r="E489" s="1672"/>
      <c r="F489" s="1333" t="s">
        <v>451</v>
      </c>
      <c r="G489" s="153" t="s">
        <v>291</v>
      </c>
      <c r="H489" s="1334" t="s">
        <v>417</v>
      </c>
      <c r="I489" s="1334" t="s">
        <v>260</v>
      </c>
      <c r="J489" s="153" t="s">
        <v>798</v>
      </c>
      <c r="K489" s="1334" t="s">
        <v>417</v>
      </c>
      <c r="L489" s="1334" t="s">
        <v>260</v>
      </c>
      <c r="M489" s="153" t="s">
        <v>799</v>
      </c>
      <c r="N489" s="1334" t="s">
        <v>417</v>
      </c>
      <c r="O489" s="1334" t="s">
        <v>260</v>
      </c>
      <c r="P489" s="153" t="s">
        <v>216</v>
      </c>
      <c r="Q489" s="1334" t="s">
        <v>417</v>
      </c>
      <c r="R489" s="1334" t="s">
        <v>260</v>
      </c>
      <c r="S489" s="1330" t="s">
        <v>417</v>
      </c>
      <c r="T489" s="1330" t="s">
        <v>260</v>
      </c>
      <c r="U489" s="153" t="s">
        <v>450</v>
      </c>
      <c r="W489" s="114"/>
      <c r="X489" s="1328" t="s">
        <v>1755</v>
      </c>
      <c r="Y489" s="2374" t="s">
        <v>1756</v>
      </c>
      <c r="Z489" s="2538"/>
      <c r="AA489" s="1680" t="s">
        <v>417</v>
      </c>
      <c r="AB489" s="1680" t="s">
        <v>260</v>
      </c>
      <c r="AC489" s="166"/>
      <c r="AD489" s="166" t="s">
        <v>331</v>
      </c>
      <c r="AE489" s="153" t="s">
        <v>450</v>
      </c>
      <c r="AF489" s="116"/>
      <c r="AG489" s="1343" t="s">
        <v>417</v>
      </c>
      <c r="AH489" s="1344" t="s">
        <v>260</v>
      </c>
      <c r="AI489" s="1344"/>
      <c r="AJ489" s="1344" t="s">
        <v>417</v>
      </c>
      <c r="AK489" s="1344" t="s">
        <v>260</v>
      </c>
      <c r="AL489" s="1344"/>
      <c r="AM489" s="1344" t="s">
        <v>417</v>
      </c>
      <c r="AN489" s="1344" t="s">
        <v>260</v>
      </c>
      <c r="AO489" s="1344"/>
      <c r="AP489" s="1344" t="s">
        <v>417</v>
      </c>
      <c r="AQ489" s="1344" t="s">
        <v>260</v>
      </c>
      <c r="AR489" s="1344"/>
      <c r="AS489" s="583" t="s">
        <v>417</v>
      </c>
      <c r="AT489" s="583" t="s">
        <v>260</v>
      </c>
      <c r="AU489" s="584"/>
      <c r="AV489" s="1344" t="s">
        <v>417</v>
      </c>
      <c r="AW489" s="1344" t="s">
        <v>260</v>
      </c>
      <c r="AX489" s="1345"/>
      <c r="AZ489" s="2536"/>
      <c r="BA489" s="1340" t="s">
        <v>202</v>
      </c>
      <c r="BB489" s="1342" t="s">
        <v>313</v>
      </c>
      <c r="BC489" s="1342" t="s">
        <v>275</v>
      </c>
      <c r="BD489" s="1341" t="s">
        <v>2856</v>
      </c>
      <c r="BE489" s="1340" t="s">
        <v>202</v>
      </c>
      <c r="BF489" s="1342" t="s">
        <v>313</v>
      </c>
      <c r="BG489" s="1342" t="s">
        <v>275</v>
      </c>
      <c r="BH489" s="1341" t="s">
        <v>2856</v>
      </c>
    </row>
    <row r="490" spans="1:60" ht="13" hidden="1" outlineLevel="2">
      <c r="B490" s="143" t="s">
        <v>2852</v>
      </c>
      <c r="C490" s="144"/>
      <c r="D490" s="213">
        <f t="shared" ref="D490:D495" si="85">S490+T490</f>
        <v>0</v>
      </c>
      <c r="E490" s="213"/>
      <c r="F490" s="117"/>
      <c r="G490" s="117"/>
      <c r="H490" s="336">
        <f>VLOOKUP($B490&amp;"; "&amp;$H$488&amp;", "&amp;H$489,'FE Fret'!$G:$U,9,FALSE)</f>
        <v>1340</v>
      </c>
      <c r="I490" s="336">
        <f>VLOOKUP($B490&amp;"; "&amp;$H$488&amp;", "&amp;I$489,'FE Fret'!$G:$U,9,FALSE)</f>
        <v>888</v>
      </c>
      <c r="J490" s="117"/>
      <c r="K490" s="336">
        <f>VLOOKUP($B490&amp;"; "&amp;$K$488&amp;", "&amp;K$489,'FE Fret'!$G:$U,9,FALSE)</f>
        <v>0.15</v>
      </c>
      <c r="L490" s="336">
        <f>VLOOKUP($B490&amp;"; "&amp;$K$488&amp;", "&amp;L$489,'FE Fret'!$G:$U,9,FALSE)</f>
        <v>9.69E-2</v>
      </c>
      <c r="M490" s="117"/>
      <c r="N490" s="336">
        <f>VLOOKUP($B490&amp;"; "&amp;$N$488&amp;", "&amp;N$489,'FE Fret'!$G:$U,9,FALSE)</f>
        <v>1760</v>
      </c>
      <c r="O490" s="336">
        <f>VLOOKUP($B490&amp;"; "&amp;$N$488&amp;", "&amp;O$489,'FE Fret'!$G:$U,9,FALSE)</f>
        <v>1130</v>
      </c>
      <c r="P490" s="117"/>
      <c r="Q490" s="336">
        <f>VLOOKUP($B490&amp;"; "&amp;$Q$488&amp;", "&amp;Q$489,'FE Fret'!$G:$U,9,FALSE)</f>
        <v>1.01</v>
      </c>
      <c r="R490" s="336">
        <f>VLOOKUP($B490&amp;"; "&amp;$Q$488&amp;", "&amp;R$489,'FE Fret'!$G:$U,9,FALSE)</f>
        <v>0.67100000000000004</v>
      </c>
      <c r="S490" s="358">
        <f t="shared" ref="S490:T495" si="86">IF(ISNA($G490*H490),0,$G490*H490)+IF(ISNA($J490*K490),0,$J490*K490)+IF(ISNA($M490*N490),0,$M490*N490)+IF(ISNA($P490*Q490),0,$P490*Q490)</f>
        <v>0</v>
      </c>
      <c r="T490" s="358">
        <f t="shared" si="86"/>
        <v>0</v>
      </c>
      <c r="U490" s="1295">
        <f>IF(OR(F490=Utilitaires!$I$572,F490=Utilitaires!$I$577),T490,0)</f>
        <v>0</v>
      </c>
      <c r="X490" s="1095">
        <f t="shared" ref="X490:X495" si="87">IF(AD490=0,AD490,AD490/D490)</f>
        <v>0</v>
      </c>
      <c r="Y490" s="345"/>
      <c r="Z490" s="822"/>
      <c r="AA490" s="164">
        <f t="shared" ref="AA490:AA495" si="88">SQRT(SUMSQ(IF(ISNA($G490*H490*BA490),0,$G490*H490*BA490),IF(ISNA($J490*K490*BB490),0,$J490*K490*BB490),IF(ISNA($M490*N490*BC490),0,$M490*N490*BC490),IF(ISNA($P490*Q490*BD490),0,$P490*Q490*BD490)))</f>
        <v>0</v>
      </c>
      <c r="AB490" s="164">
        <f t="shared" ref="AB490:AB495" si="89">SQRT(SUMSQ(IF(ISNA($G490*I490*BE490),0,$G490*I490*BE490),IF(ISNA($J490*L490*BF490),0,$J490*L490*BF490),IF(ISNA($M490*O490*BG490),0,$M490*O490*BG490),IF(ISNA($P490*R490*BH490),0,$P490*R490*BH490)))</f>
        <v>0</v>
      </c>
      <c r="AC490" s="151"/>
      <c r="AD490" s="151">
        <f t="shared" ref="AD490:AD495" si="90">SQRT(SUMSQ(AA490,AB490))</f>
        <v>0</v>
      </c>
      <c r="AE490" s="1295">
        <f t="shared" ref="AE490:AE495" si="91">P490*W490</f>
        <v>0</v>
      </c>
      <c r="AF490" s="116"/>
      <c r="AG490" s="566">
        <f>$G490*IF(ISNA(VLOOKUP($B490&amp;"; "&amp;$H$488&amp;", "&amp;H$489,'FE Fret'!$G:$U,10,FALSE)),0,VLOOKUP($B490&amp;"; "&amp;$H$488&amp;", "&amp;H$489,'FE Fret'!$G:$U,10,FALSE))
+$J490*IF(ISNA(VLOOKUP($B490&amp;"; "&amp;$K$488&amp;", "&amp;H$489,'FE Fret'!$G:$U,10,FALSE)),0,VLOOKUP($B490&amp;"; "&amp;$K$488&amp;", "&amp;H$489,'FE Fret'!$G:$U,10,FALSE))
+$M490*IF(ISNA(VLOOKUP($B490&amp;"; "&amp;$N$488&amp;", "&amp;H$489,'FE Fret'!$G:$U,10,FALSE)),0,VLOOKUP($B490&amp;"; "&amp;$N$488&amp;", "&amp;H$489,'FE Fret'!$G:$U,10,FALSE))
+$P490*IF(ISNA(VLOOKUP($B490&amp;"; "&amp;$Q$488&amp;", "&amp;H$489,'FE Fret'!$G:$U,10,FALSE)),0,VLOOKUP($B490&amp;"; "&amp;$Q$488&amp;", "&amp;H$489,'FE Fret'!$G:$U,10,FALSE))</f>
        <v>0</v>
      </c>
      <c r="AH490" s="567">
        <f>$G490*IF(ISNA(VLOOKUP($B490&amp;"; "&amp;$H$488&amp;", "&amp;I$489,'FE Fret'!$G:$U,10,FALSE)),0,VLOOKUP($B490&amp;"; "&amp;$H$488&amp;", "&amp;I$489,'FE Fret'!$G:$U,10,FALSE))
+$J490*IF(ISNA(VLOOKUP($B490&amp;"; "&amp;$K$488&amp;", "&amp;I$489,'FE Fret'!$G:$U,10,FALSE)),0,VLOOKUP($B490&amp;"; "&amp;$K$488&amp;", "&amp;I$489,'FE Fret'!$G:$U,10,FALSE))
+$M490*IF(ISNA(VLOOKUP($B490&amp;"; "&amp;$N$488&amp;", "&amp;I$489,'FE Fret'!$G:$U,10,FALSE)),0,VLOOKUP($B490&amp;"; "&amp;$N$488&amp;", "&amp;I$489,'FE Fret'!$G:$U,10,FALSE))
+$P490*IF(ISNA(VLOOKUP($B490&amp;"; "&amp;$Q$488&amp;", "&amp;I$489,'FE Fret'!$G:$U,10,FALSE)),0,VLOOKUP($B490&amp;"; "&amp;$Q$488&amp;", "&amp;I$489,'FE Fret'!$G:$U,10,FALSE))</f>
        <v>0</v>
      </c>
      <c r="AI490" s="567"/>
      <c r="AJ490" s="567">
        <f>$G490*IF(ISNA((VLOOKUP($B490&amp;"; "&amp;$H$488&amp;", "&amp;H$489,'FE Fret'!$G:$U,12,FALSE)+VLOOKUP($B490&amp;"; "&amp;$H$488&amp;", "&amp;H$489,'FE Fret'!$G:$U,11,FALSE))),0,(VLOOKUP($B490&amp;"; "&amp;$H$488&amp;", "&amp;H$489,'FE Fret'!$G:$U,12,FALSE)+VLOOKUP($B490&amp;"; "&amp;$H$488&amp;", "&amp;H$489,'FE Fret'!$G:$U,11,FALSE)))
+$J490*IF(ISNA((VLOOKUP($B490&amp;"; "&amp;$K$488&amp;", "&amp;H$489,'FE Fret'!$G:$U,12,FALSE)+VLOOKUP($B490&amp;"; "&amp;$K$488&amp;", "&amp;H$489,'FE Fret'!$G:$U,11,FALSE))),0,(VLOOKUP($B490&amp;"; "&amp;$K$488&amp;", "&amp;H$489,'FE Fret'!$G:$U,12,FALSE)+VLOOKUP($B490&amp;"; "&amp;$K$488&amp;", "&amp;H$489,'FE Fret'!$G:$U,11,FALSE)))
+$M490*IF(ISNA((VLOOKUP($B490&amp;"; "&amp;$N$488&amp;", "&amp;H$489,'FE Fret'!$G:$U,12,FALSE)+VLOOKUP($B490&amp;"; "&amp;$N$488&amp;", "&amp;H$489,'FE Fret'!$G:$U,11,FALSE))),0,(VLOOKUP($B490&amp;"; "&amp;$N$488&amp;", "&amp;H$489,'FE Fret'!$G:$U,12,FALSE)+VLOOKUP($B490&amp;"; "&amp;$N$488&amp;", "&amp;H$489,'FE Fret'!$G:$U,11,FALSE)))
+$P490*IF(ISNA((VLOOKUP($B490&amp;"; "&amp;$Q$488&amp;", "&amp;H$489,'FE Fret'!$G:$U,12,FALSE)+VLOOKUP($B490&amp;"; "&amp;$Q$488&amp;", "&amp;H$489,'FE Fret'!$G:$U,11,FALSE))),0,(VLOOKUP($B490&amp;"; "&amp;$Q$488&amp;", "&amp;H$489,'FE Fret'!$G:$U,12,FALSE)+VLOOKUP($B490&amp;"; "&amp;$Q$488&amp;", "&amp;H$489,'FE Fret'!$G:$U,11,FALSE)))</f>
        <v>0</v>
      </c>
      <c r="AK490" s="567">
        <f>$G490*IF(ISNA((VLOOKUP($B490&amp;"; "&amp;$H$488&amp;", "&amp;I$489,'FE Fret'!$G:$U,12,FALSE)+VLOOKUP($B490&amp;"; "&amp;$H$488&amp;", "&amp;I$489,'FE Fret'!$G:$U,11,FALSE))),0,(VLOOKUP($B490&amp;"; "&amp;$H$488&amp;", "&amp;I$489,'FE Fret'!$G:$U,12,FALSE)+VLOOKUP($B490&amp;"; "&amp;$H$488&amp;", "&amp;I$489,'FE Fret'!$G:$U,11,FALSE)))
+$J490*IF(ISNA((VLOOKUP($B490&amp;"; "&amp;$K$488&amp;", "&amp;I$489,'FE Fret'!$G:$U,12,FALSE)+VLOOKUP($B490&amp;"; "&amp;$K$488&amp;", "&amp;I$489,'FE Fret'!$G:$U,11,FALSE))),0,(VLOOKUP($B490&amp;"; "&amp;$K$488&amp;", "&amp;I$489,'FE Fret'!$G:$U,12,FALSE)+VLOOKUP($B490&amp;"; "&amp;$K$488&amp;", "&amp;I$489,'FE Fret'!$G:$U,11,FALSE)))
+$M490*IF(ISNA((VLOOKUP($B490&amp;"; "&amp;$N$488&amp;", "&amp;I$489,'FE Fret'!$G:$U,12,FALSE)+VLOOKUP($B490&amp;"; "&amp;$N$488&amp;", "&amp;I$489,'FE Fret'!$G:$U,11,FALSE))),0,(VLOOKUP($B490&amp;"; "&amp;$N$488&amp;", "&amp;I$489,'FE Fret'!$G:$U,12,FALSE)+VLOOKUP($B490&amp;"; "&amp;$N$488&amp;", "&amp;I$489,'FE Fret'!$G:$U,11,FALSE)))
+$P490*IF(ISNA((VLOOKUP($B490&amp;"; "&amp;$Q$488&amp;", "&amp;I$489,'FE Fret'!$G:$U,12,FALSE)+VLOOKUP($B490&amp;"; "&amp;$Q$488&amp;", "&amp;I$489,'FE Fret'!$G:$U,11,FALSE))),0,(VLOOKUP($B490&amp;"; "&amp;$Q$488&amp;", "&amp;I$489,'FE Fret'!$G:$U,12,FALSE)+VLOOKUP($B490&amp;"; "&amp;$Q$488&amp;", "&amp;I$489,'FE Fret'!$G:$U,11,FALSE)))</f>
        <v>0</v>
      </c>
      <c r="AL490" s="567"/>
      <c r="AM490" s="567">
        <f>$G490*IF(ISNA(VLOOKUP($B490&amp;"; "&amp;$H$488&amp;", "&amp;H$489,'FE Fret'!$G:$U,13,FALSE)),0,VLOOKUP($B490&amp;"; "&amp;$H$488&amp;", "&amp;H$489,'FE Fret'!$G:$U,13,FALSE))
+$J490*IF(ISNA(VLOOKUP($B490&amp;"; "&amp;$K$488&amp;", "&amp;H$489,'FE Fret'!$G:$U,13,FALSE)),0,VLOOKUP($B490&amp;"; "&amp;$K$488&amp;", "&amp;H$489,'FE Fret'!$G:$U,13,FALSE))
+$M490*IF(ISNA(VLOOKUP($B490&amp;"; "&amp;$N$488&amp;", "&amp;H$489,'FE Fret'!$G:$U,13,FALSE)),0,VLOOKUP($B490&amp;"; "&amp;$N$488&amp;", "&amp;H$489,'FE Fret'!$G:$U,13,FALSE))
+$P490*IF(ISNA(VLOOKUP($B490&amp;"; "&amp;$Q$488&amp;", "&amp;H$489,'FE Fret'!$G:$U,13,FALSE)),0,VLOOKUP($B490&amp;"; "&amp;$Q$488&amp;", "&amp;H$489,'FE Fret'!$G:$U,13,FALSE))</f>
        <v>0</v>
      </c>
      <c r="AN490" s="567">
        <f>$G490*IF(ISNA(VLOOKUP($B490&amp;"; "&amp;$H$488&amp;", "&amp;I$489,'FE Fret'!$G:$U,13,FALSE)),0,VLOOKUP($B490&amp;"; "&amp;$H$488&amp;", "&amp;I$489,'FE Fret'!$G:$U,13,FALSE))
+$J490*IF(ISNA(VLOOKUP($B490&amp;"; "&amp;$K$488&amp;", "&amp;I$489,'FE Fret'!$G:$U,13,FALSE)),0,VLOOKUP($B490&amp;"; "&amp;$K$488&amp;", "&amp;I$489,'FE Fret'!$G:$U,13,FALSE))
+$M490*IF(ISNA(VLOOKUP($B490&amp;"; "&amp;$N$488&amp;", "&amp;I$489,'FE Fret'!$G:$U,13,FALSE)),0,VLOOKUP($B490&amp;"; "&amp;$N$488&amp;", "&amp;I$489,'FE Fret'!$G:$U,13,FALSE))
+$P490*IF(ISNA(VLOOKUP($B490&amp;"; "&amp;$Q$488&amp;", "&amp;I$489,'FE Fret'!$G:$U,13,FALSE)),0,VLOOKUP($B490&amp;"; "&amp;$Q$488&amp;", "&amp;I$489,'FE Fret'!$G:$U,13,FALSE))</f>
        <v>0</v>
      </c>
      <c r="AO490" s="567"/>
      <c r="AP490" s="567">
        <v>0</v>
      </c>
      <c r="AQ490" s="567">
        <v>0</v>
      </c>
      <c r="AR490" s="567"/>
      <c r="AS490" s="568">
        <f t="shared" ref="AS490:AS495" si="92">SUM(AG490,AJ490,AM490,AP490)</f>
        <v>0</v>
      </c>
      <c r="AT490" s="568">
        <f t="shared" ref="AT490:AT495" si="93">SUM(AH490,AK490,AN490,AQ490)</f>
        <v>0</v>
      </c>
      <c r="AU490" s="569"/>
      <c r="AV490" s="567">
        <f>$G490*IF(ISNA(VLOOKUP($B490&amp;"; "&amp;$H$488&amp;", "&amp;H$489,'FE Fret'!$G:$U,15,FALSE)),0,VLOOKUP($B490&amp;"; "&amp;$H$488&amp;", "&amp;H$489,'FE Fret'!$G:$U,15,FALSE))
+$J490*IF(ISNA(VLOOKUP($B490&amp;"; "&amp;$K$488&amp;", "&amp;H$489,'FE Fret'!$G:$U,15,FALSE)),0,VLOOKUP($B490&amp;"; "&amp;$K$488&amp;", "&amp;H$489,'FE Fret'!$G:$U,15,FALSE))
+$M490*IF(ISNA(VLOOKUP($B490&amp;"; "&amp;$N$488&amp;", "&amp;H$489,'FE Fret'!$G:$U,15,FALSE)),0,VLOOKUP($B490&amp;"; "&amp;$N$488&amp;", "&amp;H$489,'FE Fret'!$G:$U,15,FALSE))
+$P490*IF(ISNA(VLOOKUP($B490&amp;"; "&amp;$Q$488&amp;", "&amp;H$489,'FE Fret'!$G:$U,15,FALSE)),0,VLOOKUP($B490&amp;"; "&amp;$Q$488&amp;", "&amp;H$489,'FE Fret'!$G:$U,15,FALSE))</f>
        <v>0</v>
      </c>
      <c r="AW490" s="567">
        <f>$G490*IF(ISNA(VLOOKUP($B490&amp;"; "&amp;$H$488&amp;", "&amp;I$489,'FE Fret'!$G:$U,15,FALSE)),0,VLOOKUP($B490&amp;"; "&amp;$H$488&amp;", "&amp;I$489,'FE Fret'!$G:$U,15,FALSE))
+$J490*IF(ISNA(VLOOKUP($B490&amp;"; "&amp;$K$488&amp;", "&amp;I$489,'FE Fret'!$G:$U,15,FALSE)),0,VLOOKUP($B490&amp;"; "&amp;$K$488&amp;", "&amp;I$489,'FE Fret'!$G:$U,15,FALSE))
+$M490*IF(ISNA(VLOOKUP($B490&amp;"; "&amp;$N$488&amp;", "&amp;I$489,'FE Fret'!$G:$U,15,FALSE)),0,VLOOKUP($B490&amp;"; "&amp;$N$488&amp;", "&amp;I$489,'FE Fret'!$G:$U,15,FALSE))
+$P490*IF(ISNA(VLOOKUP($B490&amp;"; "&amp;$Q$488&amp;", "&amp;I$489,'FE Fret'!$G:$U,15,FALSE)),0,VLOOKUP($B490&amp;"; "&amp;$Q$488&amp;", "&amp;I$489,'FE Fret'!$G:$U,15,FALSE))</f>
        <v>0</v>
      </c>
      <c r="AX490" s="570"/>
      <c r="AZ490" s="1068">
        <f>IF($Y490&lt;&gt;"votre valeur :",IF(ISNA(VLOOKUP($Y490,Utilitaires!$N$566:$O$571,2,FALSE)),,VLOOKUP($Y490,Utilitaires!$N$566:$O$571,2,FALSE)),$Z490)</f>
        <v>0</v>
      </c>
      <c r="BA490" s="1127">
        <f>IF(ISNA(SQRT(SUMSQ(VLOOKUP($B490&amp;"; "&amp;$H$15&amp;", "&amp;H$16,'FE Fret'!$G:$U,7,FALSE),$AZ490))),0,SQRT(SUMSQ(VLOOKUP($B490&amp;"; "&amp;$H$15&amp;", "&amp;$H$16,'FE Fret'!$G:$U,7,FALSE),$AZ490)))</f>
        <v>0.05</v>
      </c>
      <c r="BB490" s="1071">
        <f>IF(ISNA(SQRT(SUMSQ(VLOOKUP($B490&amp;"; "&amp;$K$15&amp;", "&amp;$K$16,'FE Fret'!$G:$U,7,FALSE),$AZ490))),0,SQRT(SUMSQ(VLOOKUP($B490&amp;"; "&amp;$K$15&amp;", "&amp;$K$16,'FE Fret'!$G:$U,7,FALSE),$AZ490)))</f>
        <v>0.05</v>
      </c>
      <c r="BC490" s="1071">
        <f>IF(ISNA(SQRT(SUMSQ(VLOOKUP($B490&amp;"; "&amp;$N$15&amp;", "&amp;$N$16,'FE Fret'!$G:$U,7,FALSE),$AZ490))),0,SQRT(SUMSQ(VLOOKUP($B490&amp;"; "&amp;$N$15&amp;", "&amp;$N$16,'FE Fret'!$G:$U,7,FALSE),$AZ490)))</f>
        <v>0.05</v>
      </c>
      <c r="BD490" s="1071">
        <f>IF(ISNA(SQRT(SUMSQ(VLOOKUP($B490&amp;"; "&amp;$Q$15&amp;", "&amp;$Q$16,'FE Fret'!$G:$U,7,FALSE),$AZ490))),0,SQRT(SUMSQ(VLOOKUP($B490&amp;"; "&amp;$Q$15&amp;", "&amp;$Q$16,'FE Fret'!$G:$U,7,FALSE),$AZ490)))</f>
        <v>0.1</v>
      </c>
      <c r="BE490" s="1127">
        <f>IF(ISNA(SQRT(SUMSQ(VLOOKUP($B490&amp;"; "&amp;$H$15&amp;", "&amp;I$16,'FE Fret'!$G:$U,7,FALSE),$AZ490))),0,SQRT(SUMSQ(VLOOKUP($B490&amp;"; "&amp;$H$15&amp;", "&amp;$I$16,'FE Fret'!$G:$U,7,FALSE),$AZ490)))</f>
        <v>0.05</v>
      </c>
      <c r="BF490" s="1071">
        <f>IF(ISNA(SQRT(SUMSQ(VLOOKUP($B490&amp;"; "&amp;$K$15&amp;", "&amp;$L$16,'FE Fret'!$G:$U,7,FALSE),$AZ490))),0,SQRT(SUMSQ(VLOOKUP($B490&amp;"; "&amp;$K$15&amp;", "&amp;$L$16,'FE Fret'!$G:$U,7,FALSE),$AZ490)))</f>
        <v>0.05</v>
      </c>
      <c r="BG490" s="1071">
        <f>IF(ISNA(SQRT(SUMSQ(VLOOKUP($B490&amp;"; "&amp;$N$15&amp;", "&amp;$O$16,'FE Fret'!$G:$U,7,FALSE),$AZ490))),0,SQRT(SUMSQ(VLOOKUP($B490&amp;"; "&amp;$N$15&amp;", "&amp;$O$16,'FE Fret'!$G:$U,7,FALSE),$AZ490)))</f>
        <v>0.05</v>
      </c>
      <c r="BH490" s="1128">
        <f>IF(ISNA(SQRT(SUMSQ(VLOOKUP($B490&amp;"; "&amp;$Q$15&amp;", "&amp;$R$16,'FE Fret'!$G:$U,7,FALSE),$AZ490))),0,SQRT(SUMSQ(VLOOKUP($B490&amp;"; "&amp;$Q$15&amp;", "&amp;$R$16,'FE Fret'!$G:$U,7,FALSE),$AZ490)))</f>
        <v>0.1</v>
      </c>
    </row>
    <row r="491" spans="1:60" ht="13" hidden="1" outlineLevel="2">
      <c r="B491" s="143" t="s">
        <v>3055</v>
      </c>
      <c r="C491" s="144"/>
      <c r="D491" s="213">
        <f t="shared" si="85"/>
        <v>0</v>
      </c>
      <c r="E491" s="213"/>
      <c r="F491" s="120"/>
      <c r="G491" s="120"/>
      <c r="H491" s="336">
        <f>VLOOKUP($B491&amp;"; "&amp;$H$488&amp;", "&amp;H$489,'FE Fret'!$G:$U,9,FALSE)</f>
        <v>778</v>
      </c>
      <c r="I491" s="336">
        <f>VLOOKUP($B491&amp;"; "&amp;$H$488&amp;", "&amp;I$489,'FE Fret'!$G:$U,9,FALSE)</f>
        <v>2970</v>
      </c>
      <c r="J491" s="120"/>
      <c r="K491" s="336">
        <f>VLOOKUP($B491&amp;"; "&amp;$K$488&amp;", "&amp;K$489,'FE Fret'!$G:$U,9,FALSE)</f>
        <v>6.7699999999999996E-2</v>
      </c>
      <c r="L491" s="336">
        <f>VLOOKUP($B491&amp;"; "&amp;$K$488&amp;", "&amp;L$489,'FE Fret'!$G:$U,9,FALSE)</f>
        <v>0.254</v>
      </c>
      <c r="M491" s="120"/>
      <c r="N491" s="336">
        <f>VLOOKUP($B491&amp;"; "&amp;$N$488&amp;", "&amp;N$489,'FE Fret'!$G:$U,9,FALSE)</f>
        <v>790</v>
      </c>
      <c r="O491" s="336">
        <f>VLOOKUP($B491&amp;"; "&amp;$N$488&amp;", "&amp;O$489,'FE Fret'!$G:$U,9,FALSE)</f>
        <v>2970</v>
      </c>
      <c r="P491" s="120"/>
      <c r="Q491" s="336">
        <f>VLOOKUP($B491&amp;"; "&amp;$Q$488&amp;", "&amp;Q$489,'FE Fret'!$G:$U,9,FALSE)</f>
        <v>0.65800000000000003</v>
      </c>
      <c r="R491" s="336">
        <f>VLOOKUP($B491&amp;"; "&amp;$Q$488&amp;", "&amp;R$489,'FE Fret'!$G:$U,9,FALSE)</f>
        <v>2.5</v>
      </c>
      <c r="S491" s="358">
        <f t="shared" si="86"/>
        <v>0</v>
      </c>
      <c r="T491" s="358">
        <f t="shared" si="86"/>
        <v>0</v>
      </c>
      <c r="U491" s="1295">
        <f>IF(OR(F491=Utilitaires!$I$572,F491=Utilitaires!$I$577),T491,0)</f>
        <v>0</v>
      </c>
      <c r="X491" s="1095">
        <f t="shared" si="87"/>
        <v>0</v>
      </c>
      <c r="Y491" s="345"/>
      <c r="Z491" s="822"/>
      <c r="AA491" s="164">
        <f t="shared" si="88"/>
        <v>0</v>
      </c>
      <c r="AB491" s="164">
        <f t="shared" si="89"/>
        <v>0</v>
      </c>
      <c r="AC491" s="151"/>
      <c r="AD491" s="151">
        <f t="shared" si="90"/>
        <v>0</v>
      </c>
      <c r="AE491" s="1295">
        <f t="shared" si="91"/>
        <v>0</v>
      </c>
      <c r="AF491" s="116"/>
      <c r="AG491" s="566">
        <f>$G491*IF(ISNA(VLOOKUP($B491&amp;"; "&amp;$H$488&amp;", "&amp;H$489,'FE Fret'!$G:$U,10,FALSE)),0,VLOOKUP($B491&amp;"; "&amp;$H$488&amp;", "&amp;H$489,'FE Fret'!$G:$U,10,FALSE))
+$J491*IF(ISNA(VLOOKUP($B491&amp;"; "&amp;$K$488&amp;", "&amp;H$489,'FE Fret'!$G:$U,10,FALSE)),0,VLOOKUP($B491&amp;"; "&amp;$K$488&amp;", "&amp;H$489,'FE Fret'!$G:$U,10,FALSE))
+$M491*IF(ISNA(VLOOKUP($B491&amp;"; "&amp;$N$488&amp;", "&amp;H$489,'FE Fret'!$G:$U,10,FALSE)),0,VLOOKUP($B491&amp;"; "&amp;$N$488&amp;", "&amp;H$489,'FE Fret'!$G:$U,10,FALSE))
+$P491*IF(ISNA(VLOOKUP($B491&amp;"; "&amp;$Q$488&amp;", "&amp;H$489,'FE Fret'!$G:$U,10,FALSE)),0,VLOOKUP($B491&amp;"; "&amp;$Q$488&amp;", "&amp;H$489,'FE Fret'!$G:$U,10,FALSE))</f>
        <v>0</v>
      </c>
      <c r="AH491" s="567">
        <f>$G491*IF(ISNA(VLOOKUP($B491&amp;"; "&amp;$H$488&amp;", "&amp;I$489,'FE Fret'!$G:$U,10,FALSE)),0,VLOOKUP($B491&amp;"; "&amp;$H$488&amp;", "&amp;I$489,'FE Fret'!$G:$U,10,FALSE))
+$J491*IF(ISNA(VLOOKUP($B491&amp;"; "&amp;$K$488&amp;", "&amp;I$489,'FE Fret'!$G:$U,10,FALSE)),0,VLOOKUP($B491&amp;"; "&amp;$K$488&amp;", "&amp;I$489,'FE Fret'!$G:$U,10,FALSE))
+$M491*IF(ISNA(VLOOKUP($B491&amp;"; "&amp;$N$488&amp;", "&amp;I$489,'FE Fret'!$G:$U,10,FALSE)),0,VLOOKUP($B491&amp;"; "&amp;$N$488&amp;", "&amp;I$489,'FE Fret'!$G:$U,10,FALSE))
+$P491*IF(ISNA(VLOOKUP($B491&amp;"; "&amp;$Q$488&amp;", "&amp;I$489,'FE Fret'!$G:$U,10,FALSE)),0,VLOOKUP($B491&amp;"; "&amp;$Q$488&amp;", "&amp;I$489,'FE Fret'!$G:$U,10,FALSE))</f>
        <v>0</v>
      </c>
      <c r="AI491" s="567"/>
      <c r="AJ491" s="567">
        <f>$G491*IF(ISNA((VLOOKUP($B491&amp;"; "&amp;$H$488&amp;", "&amp;H$489,'FE Fret'!$G:$U,12,FALSE)+VLOOKUP($B491&amp;"; "&amp;$H$488&amp;", "&amp;H$489,'FE Fret'!$G:$U,11,FALSE))),0,(VLOOKUP($B491&amp;"; "&amp;$H$488&amp;", "&amp;H$489,'FE Fret'!$G:$U,12,FALSE)+VLOOKUP($B491&amp;"; "&amp;$H$488&amp;", "&amp;H$489,'FE Fret'!$G:$U,11,FALSE)))
+$J491*IF(ISNA((VLOOKUP($B491&amp;"; "&amp;$K$488&amp;", "&amp;H$489,'FE Fret'!$G:$U,12,FALSE)+VLOOKUP($B491&amp;"; "&amp;$K$488&amp;", "&amp;H$489,'FE Fret'!$G:$U,11,FALSE))),0,(VLOOKUP($B491&amp;"; "&amp;$K$488&amp;", "&amp;H$489,'FE Fret'!$G:$U,12,FALSE)+VLOOKUP($B491&amp;"; "&amp;$K$488&amp;", "&amp;H$489,'FE Fret'!$G:$U,11,FALSE)))
+$M491*IF(ISNA((VLOOKUP($B491&amp;"; "&amp;$N$488&amp;", "&amp;H$489,'FE Fret'!$G:$U,12,FALSE)+VLOOKUP($B491&amp;"; "&amp;$N$488&amp;", "&amp;H$489,'FE Fret'!$G:$U,11,FALSE))),0,(VLOOKUP($B491&amp;"; "&amp;$N$488&amp;", "&amp;H$489,'FE Fret'!$G:$U,12,FALSE)+VLOOKUP($B491&amp;"; "&amp;$N$488&amp;", "&amp;H$489,'FE Fret'!$G:$U,11,FALSE)))
+$P491*IF(ISNA((VLOOKUP($B491&amp;"; "&amp;$Q$488&amp;", "&amp;H$489,'FE Fret'!$G:$U,12,FALSE)+VLOOKUP($B491&amp;"; "&amp;$Q$488&amp;", "&amp;H$489,'FE Fret'!$G:$U,11,FALSE))),0,(VLOOKUP($B491&amp;"; "&amp;$Q$488&amp;", "&amp;H$489,'FE Fret'!$G:$U,12,FALSE)+VLOOKUP($B491&amp;"; "&amp;$Q$488&amp;", "&amp;H$489,'FE Fret'!$G:$U,11,FALSE)))</f>
        <v>0</v>
      </c>
      <c r="AK491" s="567">
        <f>$G491*IF(ISNA((VLOOKUP($B491&amp;"; "&amp;$H$488&amp;", "&amp;I$489,'FE Fret'!$G:$U,12,FALSE)+VLOOKUP($B491&amp;"; "&amp;$H$488&amp;", "&amp;I$489,'FE Fret'!$G:$U,11,FALSE))),0,(VLOOKUP($B491&amp;"; "&amp;$H$488&amp;", "&amp;I$489,'FE Fret'!$G:$U,12,FALSE)+VLOOKUP($B491&amp;"; "&amp;$H$488&amp;", "&amp;I$489,'FE Fret'!$G:$U,11,FALSE)))
+$J491*IF(ISNA((VLOOKUP($B491&amp;"; "&amp;$K$488&amp;", "&amp;I$489,'FE Fret'!$G:$U,12,FALSE)+VLOOKUP($B491&amp;"; "&amp;$K$488&amp;", "&amp;I$489,'FE Fret'!$G:$U,11,FALSE))),0,(VLOOKUP($B491&amp;"; "&amp;$K$488&amp;", "&amp;I$489,'FE Fret'!$G:$U,12,FALSE)+VLOOKUP($B491&amp;"; "&amp;$K$488&amp;", "&amp;I$489,'FE Fret'!$G:$U,11,FALSE)))
+$M491*IF(ISNA((VLOOKUP($B491&amp;"; "&amp;$N$488&amp;", "&amp;I$489,'FE Fret'!$G:$U,12,FALSE)+VLOOKUP($B491&amp;"; "&amp;$N$488&amp;", "&amp;I$489,'FE Fret'!$G:$U,11,FALSE))),0,(VLOOKUP($B491&amp;"; "&amp;$N$488&amp;", "&amp;I$489,'FE Fret'!$G:$U,12,FALSE)+VLOOKUP($B491&amp;"; "&amp;$N$488&amp;", "&amp;I$489,'FE Fret'!$G:$U,11,FALSE)))
+$P491*IF(ISNA((VLOOKUP($B491&amp;"; "&amp;$Q$488&amp;", "&amp;I$489,'FE Fret'!$G:$U,12,FALSE)+VLOOKUP($B491&amp;"; "&amp;$Q$488&amp;", "&amp;I$489,'FE Fret'!$G:$U,11,FALSE))),0,(VLOOKUP($B491&amp;"; "&amp;$Q$488&amp;", "&amp;I$489,'FE Fret'!$G:$U,12,FALSE)+VLOOKUP($B491&amp;"; "&amp;$Q$488&amp;", "&amp;I$489,'FE Fret'!$G:$U,11,FALSE)))</f>
        <v>0</v>
      </c>
      <c r="AL491" s="567"/>
      <c r="AM491" s="567">
        <f>$G491*IF(ISNA(VLOOKUP($B491&amp;"; "&amp;$H$488&amp;", "&amp;H$489,'FE Fret'!$G:$U,13,FALSE)),0,VLOOKUP($B491&amp;"; "&amp;$H$488&amp;", "&amp;H$489,'FE Fret'!$G:$U,13,FALSE))
+$J491*IF(ISNA(VLOOKUP($B491&amp;"; "&amp;$K$488&amp;", "&amp;H$489,'FE Fret'!$G:$U,13,FALSE)),0,VLOOKUP($B491&amp;"; "&amp;$K$488&amp;", "&amp;H$489,'FE Fret'!$G:$U,13,FALSE))
+$M491*IF(ISNA(VLOOKUP($B491&amp;"; "&amp;$N$488&amp;", "&amp;H$489,'FE Fret'!$G:$U,13,FALSE)),0,VLOOKUP($B491&amp;"; "&amp;$N$488&amp;", "&amp;H$489,'FE Fret'!$G:$U,13,FALSE))
+$P491*IF(ISNA(VLOOKUP($B491&amp;"; "&amp;$Q$488&amp;", "&amp;H$489,'FE Fret'!$G:$U,13,FALSE)),0,VLOOKUP($B491&amp;"; "&amp;$Q$488&amp;", "&amp;H$489,'FE Fret'!$G:$U,13,FALSE))</f>
        <v>0</v>
      </c>
      <c r="AN491" s="567">
        <f>$G491*IF(ISNA(VLOOKUP($B491&amp;"; "&amp;$H$488&amp;", "&amp;I$489,'FE Fret'!$G:$U,13,FALSE)),0,VLOOKUP($B491&amp;"; "&amp;$H$488&amp;", "&amp;I$489,'FE Fret'!$G:$U,13,FALSE))
+$J491*IF(ISNA(VLOOKUP($B491&amp;"; "&amp;$K$488&amp;", "&amp;I$489,'FE Fret'!$G:$U,13,FALSE)),0,VLOOKUP($B491&amp;"; "&amp;$K$488&amp;", "&amp;I$489,'FE Fret'!$G:$U,13,FALSE))
+$M491*IF(ISNA(VLOOKUP($B491&amp;"; "&amp;$N$488&amp;", "&amp;I$489,'FE Fret'!$G:$U,13,FALSE)),0,VLOOKUP($B491&amp;"; "&amp;$N$488&amp;", "&amp;I$489,'FE Fret'!$G:$U,13,FALSE))
+$P491*IF(ISNA(VLOOKUP($B491&amp;"; "&amp;$Q$488&amp;", "&amp;I$489,'FE Fret'!$G:$U,13,FALSE)),0,VLOOKUP($B491&amp;"; "&amp;$Q$488&amp;", "&amp;I$489,'FE Fret'!$G:$U,13,FALSE))</f>
        <v>0</v>
      </c>
      <c r="AO491" s="567"/>
      <c r="AP491" s="567">
        <v>0</v>
      </c>
      <c r="AQ491" s="567">
        <v>0</v>
      </c>
      <c r="AR491" s="567"/>
      <c r="AS491" s="568">
        <f t="shared" si="92"/>
        <v>0</v>
      </c>
      <c r="AT491" s="568">
        <f t="shared" si="93"/>
        <v>0</v>
      </c>
      <c r="AU491" s="569"/>
      <c r="AV491" s="567">
        <f>$G491*IF(ISNA(VLOOKUP($B491&amp;"; "&amp;$H$488&amp;", "&amp;H$489,'FE Fret'!$G:$U,15,FALSE)),0,VLOOKUP($B491&amp;"; "&amp;$H$488&amp;", "&amp;H$489,'FE Fret'!$G:$U,15,FALSE))
+$J491*IF(ISNA(VLOOKUP($B491&amp;"; "&amp;$K$488&amp;", "&amp;H$489,'FE Fret'!$G:$U,15,FALSE)),0,VLOOKUP($B491&amp;"; "&amp;$K$488&amp;", "&amp;H$489,'FE Fret'!$G:$U,15,FALSE))
+$M491*IF(ISNA(VLOOKUP($B491&amp;"; "&amp;$N$488&amp;", "&amp;H$489,'FE Fret'!$G:$U,15,FALSE)),0,VLOOKUP($B491&amp;"; "&amp;$N$488&amp;", "&amp;H$489,'FE Fret'!$G:$U,15,FALSE))
+$P491*IF(ISNA(VLOOKUP($B491&amp;"; "&amp;$Q$488&amp;", "&amp;H$489,'FE Fret'!$G:$U,15,FALSE)),0,VLOOKUP($B491&amp;"; "&amp;$Q$488&amp;", "&amp;H$489,'FE Fret'!$G:$U,15,FALSE))</f>
        <v>0</v>
      </c>
      <c r="AW491" s="567">
        <f>$G491*IF(ISNA(VLOOKUP($B491&amp;"; "&amp;$H$488&amp;", "&amp;I$489,'FE Fret'!$G:$U,15,FALSE)),0,VLOOKUP($B491&amp;"; "&amp;$H$488&amp;", "&amp;I$489,'FE Fret'!$G:$U,15,FALSE))
+$J491*IF(ISNA(VLOOKUP($B491&amp;"; "&amp;$K$488&amp;", "&amp;I$489,'FE Fret'!$G:$U,15,FALSE)),0,VLOOKUP($B491&amp;"; "&amp;$K$488&amp;", "&amp;I$489,'FE Fret'!$G:$U,15,FALSE))
+$M491*IF(ISNA(VLOOKUP($B491&amp;"; "&amp;$N$488&amp;", "&amp;I$489,'FE Fret'!$G:$U,15,FALSE)),0,VLOOKUP($B491&amp;"; "&amp;$N$488&amp;", "&amp;I$489,'FE Fret'!$G:$U,15,FALSE))
+$P491*IF(ISNA(VLOOKUP($B491&amp;"; "&amp;$Q$488&amp;", "&amp;I$489,'FE Fret'!$G:$U,15,FALSE)),0,VLOOKUP($B491&amp;"; "&amp;$Q$488&amp;", "&amp;I$489,'FE Fret'!$G:$U,15,FALSE))</f>
        <v>0</v>
      </c>
      <c r="AX491" s="570"/>
      <c r="AZ491" s="1068">
        <f>IF($Y491&lt;&gt;"votre valeur :",IF(ISNA(VLOOKUP($Y491,Utilitaires!$N$566:$O$571,2,FALSE)),,VLOOKUP($Y491,Utilitaires!$N$566:$O$571,2,FALSE)),$Z491)</f>
        <v>0</v>
      </c>
      <c r="BA491" s="1127">
        <f>IF(ISNA(SQRT(SUMSQ(VLOOKUP($B491&amp;"; "&amp;$H$15&amp;", "&amp;H$16,'FE Fret'!$G:$U,7,FALSE),$AZ491))),0,SQRT(SUMSQ(VLOOKUP($B491&amp;"; "&amp;$H$15&amp;", "&amp;$H$16,'FE Fret'!$G:$U,7,FALSE),$AZ491)))</f>
        <v>0.05</v>
      </c>
      <c r="BB491" s="1071">
        <f>IF(ISNA(SQRT(SUMSQ(VLOOKUP($B491&amp;"; "&amp;$K$15&amp;", "&amp;$K$16,'FE Fret'!$G:$U,7,FALSE),$AZ491))),0,SQRT(SUMSQ(VLOOKUP($B491&amp;"; "&amp;$K$15&amp;", "&amp;$K$16,'FE Fret'!$G:$U,7,FALSE),$AZ491)))</f>
        <v>0.05</v>
      </c>
      <c r="BC491" s="1071">
        <f>IF(ISNA(SQRT(SUMSQ(VLOOKUP($B491&amp;"; "&amp;$N$15&amp;", "&amp;$N$16,'FE Fret'!$G:$U,7,FALSE),$AZ491))),0,SQRT(SUMSQ(VLOOKUP($B491&amp;"; "&amp;$N$15&amp;", "&amp;$N$16,'FE Fret'!$G:$U,7,FALSE),$AZ491)))</f>
        <v>0.05</v>
      </c>
      <c r="BD491" s="1071">
        <f>IF(ISNA(SQRT(SUMSQ(VLOOKUP($B491&amp;"; "&amp;$Q$15&amp;", "&amp;$Q$16,'FE Fret'!$G:$U,7,FALSE),$AZ491))),0,SQRT(SUMSQ(VLOOKUP($B491&amp;"; "&amp;$Q$15&amp;", "&amp;$Q$16,'FE Fret'!$G:$U,7,FALSE),$AZ491)))</f>
        <v>0.1</v>
      </c>
      <c r="BE491" s="1127">
        <f>IF(ISNA(SQRT(SUMSQ(VLOOKUP($B491&amp;"; "&amp;$H$15&amp;", "&amp;I$16,'FE Fret'!$G:$U,7,FALSE),$AZ491))),0,SQRT(SUMSQ(VLOOKUP($B491&amp;"; "&amp;$H$15&amp;", "&amp;$I$16,'FE Fret'!$G:$U,7,FALSE),$AZ491)))</f>
        <v>0.05</v>
      </c>
      <c r="BF491" s="1071">
        <f>IF(ISNA(SQRT(SUMSQ(VLOOKUP($B491&amp;"; "&amp;$K$15&amp;", "&amp;$L$16,'FE Fret'!$G:$U,7,FALSE),$AZ491))),0,SQRT(SUMSQ(VLOOKUP($B491&amp;"; "&amp;$K$15&amp;", "&amp;$L$16,'FE Fret'!$G:$U,7,FALSE),$AZ491)))</f>
        <v>0.05</v>
      </c>
      <c r="BG491" s="1071">
        <f>IF(ISNA(SQRT(SUMSQ(VLOOKUP($B491&amp;"; "&amp;$N$15&amp;", "&amp;$O$16,'FE Fret'!$G:$U,7,FALSE),$AZ491))),0,SQRT(SUMSQ(VLOOKUP($B491&amp;"; "&amp;$N$15&amp;", "&amp;$O$16,'FE Fret'!$G:$U,7,FALSE),$AZ491)))</f>
        <v>0.05</v>
      </c>
      <c r="BH491" s="1128">
        <f>IF(ISNA(SQRT(SUMSQ(VLOOKUP($B491&amp;"; "&amp;$Q$15&amp;", "&amp;$R$16,'FE Fret'!$G:$U,7,FALSE),$AZ491))),0,SQRT(SUMSQ(VLOOKUP($B491&amp;"; "&amp;$Q$15&amp;", "&amp;$R$16,'FE Fret'!$G:$U,7,FALSE),$AZ491)))</f>
        <v>0.1</v>
      </c>
    </row>
    <row r="492" spans="1:60" ht="13" hidden="1" outlineLevel="2">
      <c r="B492" s="143" t="s">
        <v>3056</v>
      </c>
      <c r="C492" s="144"/>
      <c r="D492" s="213">
        <f t="shared" si="85"/>
        <v>0</v>
      </c>
      <c r="E492" s="213"/>
      <c r="F492" s="120"/>
      <c r="G492" s="120"/>
      <c r="H492" s="336">
        <f>VLOOKUP($B492&amp;"; "&amp;$H$488&amp;", "&amp;H$489,'FE Fret'!$G:$U,9,FALSE)</f>
        <v>670</v>
      </c>
      <c r="I492" s="336">
        <f>VLOOKUP($B492&amp;"; "&amp;$H$488&amp;", "&amp;I$489,'FE Fret'!$G:$U,9,FALSE)</f>
        <v>2810</v>
      </c>
      <c r="J492" s="120"/>
      <c r="K492" s="336">
        <f>VLOOKUP($B492&amp;"; "&amp;$K$488&amp;", "&amp;K$489,'FE Fret'!$G:$U,9,FALSE)</f>
        <v>4.2099999999999999E-2</v>
      </c>
      <c r="L492" s="336">
        <f>VLOOKUP($B492&amp;"; "&amp;$K$488&amp;", "&amp;L$489,'FE Fret'!$G:$U,9,FALSE)</f>
        <v>0.20399999999999999</v>
      </c>
      <c r="M492" s="120"/>
      <c r="N492" s="336">
        <f>VLOOKUP($B492&amp;"; "&amp;$N$488&amp;", "&amp;N$489,'FE Fret'!$G:$U,9,FALSE)</f>
        <v>491</v>
      </c>
      <c r="O492" s="336">
        <f>VLOOKUP($B492&amp;"; "&amp;$N$488&amp;", "&amp;O$489,'FE Fret'!$G:$U,9,FALSE)</f>
        <v>2370</v>
      </c>
      <c r="P492" s="120"/>
      <c r="Q492" s="336" t="e">
        <f>VLOOKUP($B492&amp;"; "&amp;$Q$488&amp;", "&amp;Q$489,'FE Fret'!$G:$U,9,FALSE)</f>
        <v>#N/A</v>
      </c>
      <c r="R492" s="336" t="e">
        <f>VLOOKUP($B492&amp;"; "&amp;$Q$488&amp;", "&amp;R$489,'FE Fret'!$G:$U,9,FALSE)</f>
        <v>#N/A</v>
      </c>
      <c r="S492" s="358">
        <f t="shared" si="86"/>
        <v>0</v>
      </c>
      <c r="T492" s="358">
        <f t="shared" si="86"/>
        <v>0</v>
      </c>
      <c r="U492" s="1295">
        <f>IF(OR(F492=Utilitaires!$I$572,F492=Utilitaires!$I$577),T492,0)</f>
        <v>0</v>
      </c>
      <c r="X492" s="1095">
        <f t="shared" si="87"/>
        <v>0</v>
      </c>
      <c r="Y492" s="345"/>
      <c r="Z492" s="822"/>
      <c r="AA492" s="164">
        <f t="shared" si="88"/>
        <v>0</v>
      </c>
      <c r="AB492" s="164">
        <f t="shared" si="89"/>
        <v>0</v>
      </c>
      <c r="AC492" s="151"/>
      <c r="AD492" s="151">
        <f t="shared" si="90"/>
        <v>0</v>
      </c>
      <c r="AE492" s="1295">
        <f t="shared" si="91"/>
        <v>0</v>
      </c>
      <c r="AF492" s="116"/>
      <c r="AG492" s="566">
        <f>$G492*IF(ISNA(VLOOKUP($B492&amp;"; "&amp;$H$488&amp;", "&amp;H$489,'FE Fret'!$G:$U,10,FALSE)),0,VLOOKUP($B492&amp;"; "&amp;$H$488&amp;", "&amp;H$489,'FE Fret'!$G:$U,10,FALSE))
+$J492*IF(ISNA(VLOOKUP($B492&amp;"; "&amp;$K$488&amp;", "&amp;H$489,'FE Fret'!$G:$U,10,FALSE)),0,VLOOKUP($B492&amp;"; "&amp;$K$488&amp;", "&amp;H$489,'FE Fret'!$G:$U,10,FALSE))
+$M492*IF(ISNA(VLOOKUP($B492&amp;"; "&amp;$N$488&amp;", "&amp;H$489,'FE Fret'!$G:$U,10,FALSE)),0,VLOOKUP($B492&amp;"; "&amp;$N$488&amp;", "&amp;H$489,'FE Fret'!$G:$U,10,FALSE))
+$P492*IF(ISNA(VLOOKUP($B492&amp;"; "&amp;$Q$488&amp;", "&amp;H$489,'FE Fret'!$G:$U,10,FALSE)),0,VLOOKUP($B492&amp;"; "&amp;$Q$488&amp;", "&amp;H$489,'FE Fret'!$G:$U,10,FALSE))</f>
        <v>0</v>
      </c>
      <c r="AH492" s="567">
        <f>$G492*IF(ISNA(VLOOKUP($B492&amp;"; "&amp;$H$488&amp;", "&amp;I$489,'FE Fret'!$G:$U,10,FALSE)),0,VLOOKUP($B492&amp;"; "&amp;$H$488&amp;", "&amp;I$489,'FE Fret'!$G:$U,10,FALSE))
+$J492*IF(ISNA(VLOOKUP($B492&amp;"; "&amp;$K$488&amp;", "&amp;I$489,'FE Fret'!$G:$U,10,FALSE)),0,VLOOKUP($B492&amp;"; "&amp;$K$488&amp;", "&amp;I$489,'FE Fret'!$G:$U,10,FALSE))
+$M492*IF(ISNA(VLOOKUP($B492&amp;"; "&amp;$N$488&amp;", "&amp;I$489,'FE Fret'!$G:$U,10,FALSE)),0,VLOOKUP($B492&amp;"; "&amp;$N$488&amp;", "&amp;I$489,'FE Fret'!$G:$U,10,FALSE))
+$P492*IF(ISNA(VLOOKUP($B492&amp;"; "&amp;$Q$488&amp;", "&amp;I$489,'FE Fret'!$G:$U,10,FALSE)),0,VLOOKUP($B492&amp;"; "&amp;$Q$488&amp;", "&amp;I$489,'FE Fret'!$G:$U,10,FALSE))</f>
        <v>0</v>
      </c>
      <c r="AI492" s="567"/>
      <c r="AJ492" s="567">
        <f>$G492*IF(ISNA((VLOOKUP($B492&amp;"; "&amp;$H$488&amp;", "&amp;H$489,'FE Fret'!$G:$U,12,FALSE)+VLOOKUP($B492&amp;"; "&amp;$H$488&amp;", "&amp;H$489,'FE Fret'!$G:$U,11,FALSE))),0,(VLOOKUP($B492&amp;"; "&amp;$H$488&amp;", "&amp;H$489,'FE Fret'!$G:$U,12,FALSE)+VLOOKUP($B492&amp;"; "&amp;$H$488&amp;", "&amp;H$489,'FE Fret'!$G:$U,11,FALSE)))
+$J492*IF(ISNA((VLOOKUP($B492&amp;"; "&amp;$K$488&amp;", "&amp;H$489,'FE Fret'!$G:$U,12,FALSE)+VLOOKUP($B492&amp;"; "&amp;$K$488&amp;", "&amp;H$489,'FE Fret'!$G:$U,11,FALSE))),0,(VLOOKUP($B492&amp;"; "&amp;$K$488&amp;", "&amp;H$489,'FE Fret'!$G:$U,12,FALSE)+VLOOKUP($B492&amp;"; "&amp;$K$488&amp;", "&amp;H$489,'FE Fret'!$G:$U,11,FALSE)))
+$M492*IF(ISNA((VLOOKUP($B492&amp;"; "&amp;$N$488&amp;", "&amp;H$489,'FE Fret'!$G:$U,12,FALSE)+VLOOKUP($B492&amp;"; "&amp;$N$488&amp;", "&amp;H$489,'FE Fret'!$G:$U,11,FALSE))),0,(VLOOKUP($B492&amp;"; "&amp;$N$488&amp;", "&amp;H$489,'FE Fret'!$G:$U,12,FALSE)+VLOOKUP($B492&amp;"; "&amp;$N$488&amp;", "&amp;H$489,'FE Fret'!$G:$U,11,FALSE)))
+$P492*IF(ISNA((VLOOKUP($B492&amp;"; "&amp;$Q$488&amp;", "&amp;H$489,'FE Fret'!$G:$U,12,FALSE)+VLOOKUP($B492&amp;"; "&amp;$Q$488&amp;", "&amp;H$489,'FE Fret'!$G:$U,11,FALSE))),0,(VLOOKUP($B492&amp;"; "&amp;$Q$488&amp;", "&amp;H$489,'FE Fret'!$G:$U,12,FALSE)+VLOOKUP($B492&amp;"; "&amp;$Q$488&amp;", "&amp;H$489,'FE Fret'!$G:$U,11,FALSE)))</f>
        <v>0</v>
      </c>
      <c r="AK492" s="567">
        <f>$G492*IF(ISNA((VLOOKUP($B492&amp;"; "&amp;$H$488&amp;", "&amp;I$489,'FE Fret'!$G:$U,12,FALSE)+VLOOKUP($B492&amp;"; "&amp;$H$488&amp;", "&amp;I$489,'FE Fret'!$G:$U,11,FALSE))),0,(VLOOKUP($B492&amp;"; "&amp;$H$488&amp;", "&amp;I$489,'FE Fret'!$G:$U,12,FALSE)+VLOOKUP($B492&amp;"; "&amp;$H$488&amp;", "&amp;I$489,'FE Fret'!$G:$U,11,FALSE)))
+$J492*IF(ISNA((VLOOKUP($B492&amp;"; "&amp;$K$488&amp;", "&amp;I$489,'FE Fret'!$G:$U,12,FALSE)+VLOOKUP($B492&amp;"; "&amp;$K$488&amp;", "&amp;I$489,'FE Fret'!$G:$U,11,FALSE))),0,(VLOOKUP($B492&amp;"; "&amp;$K$488&amp;", "&amp;I$489,'FE Fret'!$G:$U,12,FALSE)+VLOOKUP($B492&amp;"; "&amp;$K$488&amp;", "&amp;I$489,'FE Fret'!$G:$U,11,FALSE)))
+$M492*IF(ISNA((VLOOKUP($B492&amp;"; "&amp;$N$488&amp;", "&amp;I$489,'FE Fret'!$G:$U,12,FALSE)+VLOOKUP($B492&amp;"; "&amp;$N$488&amp;", "&amp;I$489,'FE Fret'!$G:$U,11,FALSE))),0,(VLOOKUP($B492&amp;"; "&amp;$N$488&amp;", "&amp;I$489,'FE Fret'!$G:$U,12,FALSE)+VLOOKUP($B492&amp;"; "&amp;$N$488&amp;", "&amp;I$489,'FE Fret'!$G:$U,11,FALSE)))
+$P492*IF(ISNA((VLOOKUP($B492&amp;"; "&amp;$Q$488&amp;", "&amp;I$489,'FE Fret'!$G:$U,12,FALSE)+VLOOKUP($B492&amp;"; "&amp;$Q$488&amp;", "&amp;I$489,'FE Fret'!$G:$U,11,FALSE))),0,(VLOOKUP($B492&amp;"; "&amp;$Q$488&amp;", "&amp;I$489,'FE Fret'!$G:$U,12,FALSE)+VLOOKUP($B492&amp;"; "&amp;$Q$488&amp;", "&amp;I$489,'FE Fret'!$G:$U,11,FALSE)))</f>
        <v>0</v>
      </c>
      <c r="AL492" s="567"/>
      <c r="AM492" s="567">
        <f>$G492*IF(ISNA(VLOOKUP($B492&amp;"; "&amp;$H$488&amp;", "&amp;H$489,'FE Fret'!$G:$U,13,FALSE)),0,VLOOKUP($B492&amp;"; "&amp;$H$488&amp;", "&amp;H$489,'FE Fret'!$G:$U,13,FALSE))
+$J492*IF(ISNA(VLOOKUP($B492&amp;"; "&amp;$K$488&amp;", "&amp;H$489,'FE Fret'!$G:$U,13,FALSE)),0,VLOOKUP($B492&amp;"; "&amp;$K$488&amp;", "&amp;H$489,'FE Fret'!$G:$U,13,FALSE))
+$M492*IF(ISNA(VLOOKUP($B492&amp;"; "&amp;$N$488&amp;", "&amp;H$489,'FE Fret'!$G:$U,13,FALSE)),0,VLOOKUP($B492&amp;"; "&amp;$N$488&amp;", "&amp;H$489,'FE Fret'!$G:$U,13,FALSE))
+$P492*IF(ISNA(VLOOKUP($B492&amp;"; "&amp;$Q$488&amp;", "&amp;H$489,'FE Fret'!$G:$U,13,FALSE)),0,VLOOKUP($B492&amp;"; "&amp;$Q$488&amp;", "&amp;H$489,'FE Fret'!$G:$U,13,FALSE))</f>
        <v>0</v>
      </c>
      <c r="AN492" s="567">
        <f>$G492*IF(ISNA(VLOOKUP($B492&amp;"; "&amp;$H$488&amp;", "&amp;I$489,'FE Fret'!$G:$U,13,FALSE)),0,VLOOKUP($B492&amp;"; "&amp;$H$488&amp;", "&amp;I$489,'FE Fret'!$G:$U,13,FALSE))
+$J492*IF(ISNA(VLOOKUP($B492&amp;"; "&amp;$K$488&amp;", "&amp;I$489,'FE Fret'!$G:$U,13,FALSE)),0,VLOOKUP($B492&amp;"; "&amp;$K$488&amp;", "&amp;I$489,'FE Fret'!$G:$U,13,FALSE))
+$M492*IF(ISNA(VLOOKUP($B492&amp;"; "&amp;$N$488&amp;", "&amp;I$489,'FE Fret'!$G:$U,13,FALSE)),0,VLOOKUP($B492&amp;"; "&amp;$N$488&amp;", "&amp;I$489,'FE Fret'!$G:$U,13,FALSE))
+$P492*IF(ISNA(VLOOKUP($B492&amp;"; "&amp;$Q$488&amp;", "&amp;I$489,'FE Fret'!$G:$U,13,FALSE)),0,VLOOKUP($B492&amp;"; "&amp;$Q$488&amp;", "&amp;I$489,'FE Fret'!$G:$U,13,FALSE))</f>
        <v>0</v>
      </c>
      <c r="AO492" s="567"/>
      <c r="AP492" s="567">
        <v>0</v>
      </c>
      <c r="AQ492" s="567">
        <v>0</v>
      </c>
      <c r="AR492" s="567"/>
      <c r="AS492" s="568">
        <f t="shared" si="92"/>
        <v>0</v>
      </c>
      <c r="AT492" s="568">
        <f t="shared" si="93"/>
        <v>0</v>
      </c>
      <c r="AU492" s="569"/>
      <c r="AV492" s="567">
        <f>$G492*IF(ISNA(VLOOKUP($B492&amp;"; "&amp;$H$488&amp;", "&amp;H$489,'FE Fret'!$G:$U,15,FALSE)),0,VLOOKUP($B492&amp;"; "&amp;$H$488&amp;", "&amp;H$489,'FE Fret'!$G:$U,15,FALSE))
+$J492*IF(ISNA(VLOOKUP($B492&amp;"; "&amp;$K$488&amp;", "&amp;H$489,'FE Fret'!$G:$U,15,FALSE)),0,VLOOKUP($B492&amp;"; "&amp;$K$488&amp;", "&amp;H$489,'FE Fret'!$G:$U,15,FALSE))
+$M492*IF(ISNA(VLOOKUP($B492&amp;"; "&amp;$N$488&amp;", "&amp;H$489,'FE Fret'!$G:$U,15,FALSE)),0,VLOOKUP($B492&amp;"; "&amp;$N$488&amp;", "&amp;H$489,'FE Fret'!$G:$U,15,FALSE))
+$P492*IF(ISNA(VLOOKUP($B492&amp;"; "&amp;$Q$488&amp;", "&amp;H$489,'FE Fret'!$G:$U,15,FALSE)),0,VLOOKUP($B492&amp;"; "&amp;$Q$488&amp;", "&amp;H$489,'FE Fret'!$G:$U,15,FALSE))</f>
        <v>0</v>
      </c>
      <c r="AW492" s="567">
        <f>$G492*IF(ISNA(VLOOKUP($B492&amp;"; "&amp;$H$488&amp;", "&amp;I$489,'FE Fret'!$G:$U,15,FALSE)),0,VLOOKUP($B492&amp;"; "&amp;$H$488&amp;", "&amp;I$489,'FE Fret'!$G:$U,15,FALSE))
+$J492*IF(ISNA(VLOOKUP($B492&amp;"; "&amp;$K$488&amp;", "&amp;I$489,'FE Fret'!$G:$U,15,FALSE)),0,VLOOKUP($B492&amp;"; "&amp;$K$488&amp;", "&amp;I$489,'FE Fret'!$G:$U,15,FALSE))
+$M492*IF(ISNA(VLOOKUP($B492&amp;"; "&amp;$N$488&amp;", "&amp;I$489,'FE Fret'!$G:$U,15,FALSE)),0,VLOOKUP($B492&amp;"; "&amp;$N$488&amp;", "&amp;I$489,'FE Fret'!$G:$U,15,FALSE))
+$P492*IF(ISNA(VLOOKUP($B492&amp;"; "&amp;$Q$488&amp;", "&amp;I$489,'FE Fret'!$G:$U,15,FALSE)),0,VLOOKUP($B492&amp;"; "&amp;$Q$488&amp;", "&amp;I$489,'FE Fret'!$G:$U,15,FALSE))</f>
        <v>0</v>
      </c>
      <c r="AX492" s="570"/>
      <c r="AZ492" s="1068">
        <f>IF($Y492&lt;&gt;"votre valeur :",IF(ISNA(VLOOKUP($Y492,Utilitaires!$N$566:$O$571,2,FALSE)),,VLOOKUP($Y492,Utilitaires!$N$566:$O$571,2,FALSE)),$Z492)</f>
        <v>0</v>
      </c>
      <c r="BA492" s="1127">
        <f>IF(ISNA(SQRT(SUMSQ(VLOOKUP($B492&amp;"; "&amp;$H$15&amp;", "&amp;H$16,'FE Fret'!$G:$U,7,FALSE),$AZ492))),0,SQRT(SUMSQ(VLOOKUP($B492&amp;"; "&amp;$H$15&amp;", "&amp;$H$16,'FE Fret'!$G:$U,7,FALSE),$AZ492)))</f>
        <v>0.05</v>
      </c>
      <c r="BB492" s="1071">
        <f>IF(ISNA(SQRT(SUMSQ(VLOOKUP($B492&amp;"; "&amp;$K$15&amp;", "&amp;$K$16,'FE Fret'!$G:$U,7,FALSE),$AZ492))),0,SQRT(SUMSQ(VLOOKUP($B492&amp;"; "&amp;$K$15&amp;", "&amp;$K$16,'FE Fret'!$G:$U,7,FALSE),$AZ492)))</f>
        <v>0.05</v>
      </c>
      <c r="BC492" s="1071">
        <f>IF(ISNA(SQRT(SUMSQ(VLOOKUP($B492&amp;"; "&amp;$N$15&amp;", "&amp;$N$16,'FE Fret'!$G:$U,7,FALSE),$AZ492))),0,SQRT(SUMSQ(VLOOKUP($B492&amp;"; "&amp;$N$15&amp;", "&amp;$N$16,'FE Fret'!$G:$U,7,FALSE),$AZ492)))</f>
        <v>0.05</v>
      </c>
      <c r="BD492" s="1071">
        <f>IF(ISNA(SQRT(SUMSQ(VLOOKUP($B492&amp;"; "&amp;$Q$15&amp;", "&amp;$Q$16,'FE Fret'!$G:$U,7,FALSE),$AZ492))),0,SQRT(SUMSQ(VLOOKUP($B492&amp;"; "&amp;$Q$15&amp;", "&amp;$Q$16,'FE Fret'!$G:$U,7,FALSE),$AZ492)))</f>
        <v>0</v>
      </c>
      <c r="BE492" s="1127">
        <f>IF(ISNA(SQRT(SUMSQ(VLOOKUP($B492&amp;"; "&amp;$H$15&amp;", "&amp;I$16,'FE Fret'!$G:$U,7,FALSE),$AZ492))),0,SQRT(SUMSQ(VLOOKUP($B492&amp;"; "&amp;$H$15&amp;", "&amp;$I$16,'FE Fret'!$G:$U,7,FALSE),$AZ492)))</f>
        <v>0.05</v>
      </c>
      <c r="BF492" s="1071">
        <f>IF(ISNA(SQRT(SUMSQ(VLOOKUP($B492&amp;"; "&amp;$K$15&amp;", "&amp;$L$16,'FE Fret'!$G:$U,7,FALSE),$AZ492))),0,SQRT(SUMSQ(VLOOKUP($B492&amp;"; "&amp;$K$15&amp;", "&amp;$L$16,'FE Fret'!$G:$U,7,FALSE),$AZ492)))</f>
        <v>0.05</v>
      </c>
      <c r="BG492" s="1071">
        <f>IF(ISNA(SQRT(SUMSQ(VLOOKUP($B492&amp;"; "&amp;$N$15&amp;", "&amp;$O$16,'FE Fret'!$G:$U,7,FALSE),$AZ492))),0,SQRT(SUMSQ(VLOOKUP($B492&amp;"; "&amp;$N$15&amp;", "&amp;$O$16,'FE Fret'!$G:$U,7,FALSE),$AZ492)))</f>
        <v>0.05</v>
      </c>
      <c r="BH492" s="1128">
        <f>IF(ISNA(SQRT(SUMSQ(VLOOKUP($B492&amp;"; "&amp;$Q$15&amp;", "&amp;$R$16,'FE Fret'!$G:$U,7,FALSE),$AZ492))),0,SQRT(SUMSQ(VLOOKUP($B492&amp;"; "&amp;$Q$15&amp;", "&amp;$R$16,'FE Fret'!$G:$U,7,FALSE),$AZ492)))</f>
        <v>0</v>
      </c>
    </row>
    <row r="493" spans="1:60" ht="13" hidden="1" outlineLevel="2">
      <c r="B493" s="143" t="s">
        <v>3057</v>
      </c>
      <c r="C493" s="144"/>
      <c r="D493" s="213">
        <f t="shared" si="85"/>
        <v>0</v>
      </c>
      <c r="E493" s="213"/>
      <c r="F493" s="120"/>
      <c r="G493" s="120"/>
      <c r="H493" s="336">
        <f>VLOOKUP($B493&amp;"; "&amp;$H$488&amp;", "&amp;H$489,'FE Fret'!$G:$U,9,FALSE)</f>
        <v>1130</v>
      </c>
      <c r="I493" s="336" t="e">
        <f>VLOOKUP($B493&amp;"; "&amp;$H$488&amp;", "&amp;I$489,'FE Fret'!$G:$U,9,FALSE)</f>
        <v>#N/A</v>
      </c>
      <c r="J493" s="120"/>
      <c r="K493" s="336">
        <f>VLOOKUP($B493&amp;"; "&amp;$K$488&amp;", "&amp;K$489,'FE Fret'!$G:$U,9,FALSE)</f>
        <v>0.11</v>
      </c>
      <c r="L493" s="336" t="e">
        <f>VLOOKUP($B493&amp;"; "&amp;$K$488&amp;", "&amp;L$489,'FE Fret'!$G:$U,9,FALSE)</f>
        <v>#N/A</v>
      </c>
      <c r="M493" s="120"/>
      <c r="N493" s="336">
        <f>VLOOKUP($B493&amp;"; "&amp;$N$488&amp;", "&amp;N$489,'FE Fret'!$G:$U,9,FALSE)</f>
        <v>1280</v>
      </c>
      <c r="O493" s="336" t="e">
        <f>VLOOKUP($B493&amp;"; "&amp;$N$488&amp;", "&amp;O$489,'FE Fret'!$G:$U,9,FALSE)</f>
        <v>#N/A</v>
      </c>
      <c r="P493" s="120"/>
      <c r="Q493" s="336">
        <f>VLOOKUP($B493&amp;"; "&amp;$Q$488&amp;", "&amp;Q$489,'FE Fret'!$G:$U,9,FALSE)</f>
        <v>1.01</v>
      </c>
      <c r="R493" s="336" t="e">
        <f>VLOOKUP($B493&amp;"; "&amp;$Q$488&amp;", "&amp;R$489,'FE Fret'!$G:$U,9,FALSE)</f>
        <v>#N/A</v>
      </c>
      <c r="S493" s="358">
        <f t="shared" si="86"/>
        <v>0</v>
      </c>
      <c r="T493" s="358">
        <f t="shared" si="86"/>
        <v>0</v>
      </c>
      <c r="U493" s="1295">
        <f>IF(OR(F493=Utilitaires!$I$572,F493=Utilitaires!$I$577),T493,0)</f>
        <v>0</v>
      </c>
      <c r="X493" s="1095">
        <f t="shared" si="87"/>
        <v>0</v>
      </c>
      <c r="Y493" s="345"/>
      <c r="Z493" s="822"/>
      <c r="AA493" s="164">
        <f t="shared" si="88"/>
        <v>0</v>
      </c>
      <c r="AB493" s="164">
        <f t="shared" si="89"/>
        <v>0</v>
      </c>
      <c r="AC493" s="151"/>
      <c r="AD493" s="151">
        <f t="shared" si="90"/>
        <v>0</v>
      </c>
      <c r="AE493" s="1295">
        <f t="shared" si="91"/>
        <v>0</v>
      </c>
      <c r="AF493" s="116"/>
      <c r="AG493" s="566">
        <f>$G493*IF(ISNA(VLOOKUP($B493&amp;"; "&amp;$H$488&amp;", "&amp;H$489,'FE Fret'!$G:$U,10,FALSE)),0,VLOOKUP($B493&amp;"; "&amp;$H$488&amp;", "&amp;H$489,'FE Fret'!$G:$U,10,FALSE))
+$J493*IF(ISNA(VLOOKUP($B493&amp;"; "&amp;$K$488&amp;", "&amp;H$489,'FE Fret'!$G:$U,10,FALSE)),0,VLOOKUP($B493&amp;"; "&amp;$K$488&amp;", "&amp;H$489,'FE Fret'!$G:$U,10,FALSE))
+$M493*IF(ISNA(VLOOKUP($B493&amp;"; "&amp;$N$488&amp;", "&amp;H$489,'FE Fret'!$G:$U,10,FALSE)),0,VLOOKUP($B493&amp;"; "&amp;$N$488&amp;", "&amp;H$489,'FE Fret'!$G:$U,10,FALSE))
+$P493*IF(ISNA(VLOOKUP($B493&amp;"; "&amp;$Q$488&amp;", "&amp;H$489,'FE Fret'!$G:$U,10,FALSE)),0,VLOOKUP($B493&amp;"; "&amp;$Q$488&amp;", "&amp;H$489,'FE Fret'!$G:$U,10,FALSE))</f>
        <v>0</v>
      </c>
      <c r="AH493" s="567">
        <f>$G493*IF(ISNA(VLOOKUP($B493&amp;"; "&amp;$H$488&amp;", "&amp;I$489,'FE Fret'!$G:$U,10,FALSE)),0,VLOOKUP($B493&amp;"; "&amp;$H$488&amp;", "&amp;I$489,'FE Fret'!$G:$U,10,FALSE))
+$J493*IF(ISNA(VLOOKUP($B493&amp;"; "&amp;$K$488&amp;", "&amp;I$489,'FE Fret'!$G:$U,10,FALSE)),0,VLOOKUP($B493&amp;"; "&amp;$K$488&amp;", "&amp;I$489,'FE Fret'!$G:$U,10,FALSE))
+$M493*IF(ISNA(VLOOKUP($B493&amp;"; "&amp;$N$488&amp;", "&amp;I$489,'FE Fret'!$G:$U,10,FALSE)),0,VLOOKUP($B493&amp;"; "&amp;$N$488&amp;", "&amp;I$489,'FE Fret'!$G:$U,10,FALSE))
+$P493*IF(ISNA(VLOOKUP($B493&amp;"; "&amp;$Q$488&amp;", "&amp;I$489,'FE Fret'!$G:$U,10,FALSE)),0,VLOOKUP($B493&amp;"; "&amp;$Q$488&amp;", "&amp;I$489,'FE Fret'!$G:$U,10,FALSE))</f>
        <v>0</v>
      </c>
      <c r="AI493" s="567"/>
      <c r="AJ493" s="567">
        <f>$G493*IF(ISNA((VLOOKUP($B493&amp;"; "&amp;$H$488&amp;", "&amp;H$489,'FE Fret'!$G:$U,12,FALSE)+VLOOKUP($B493&amp;"; "&amp;$H$488&amp;", "&amp;H$489,'FE Fret'!$G:$U,11,FALSE))),0,(VLOOKUP($B493&amp;"; "&amp;$H$488&amp;", "&amp;H$489,'FE Fret'!$G:$U,12,FALSE)+VLOOKUP($B493&amp;"; "&amp;$H$488&amp;", "&amp;H$489,'FE Fret'!$G:$U,11,FALSE)))
+$J493*IF(ISNA((VLOOKUP($B493&amp;"; "&amp;$K$488&amp;", "&amp;H$489,'FE Fret'!$G:$U,12,FALSE)+VLOOKUP($B493&amp;"; "&amp;$K$488&amp;", "&amp;H$489,'FE Fret'!$G:$U,11,FALSE))),0,(VLOOKUP($B493&amp;"; "&amp;$K$488&amp;", "&amp;H$489,'FE Fret'!$G:$U,12,FALSE)+VLOOKUP($B493&amp;"; "&amp;$K$488&amp;", "&amp;H$489,'FE Fret'!$G:$U,11,FALSE)))
+$M493*IF(ISNA((VLOOKUP($B493&amp;"; "&amp;$N$488&amp;", "&amp;H$489,'FE Fret'!$G:$U,12,FALSE)+VLOOKUP($B493&amp;"; "&amp;$N$488&amp;", "&amp;H$489,'FE Fret'!$G:$U,11,FALSE))),0,(VLOOKUP($B493&amp;"; "&amp;$N$488&amp;", "&amp;H$489,'FE Fret'!$G:$U,12,FALSE)+VLOOKUP($B493&amp;"; "&amp;$N$488&amp;", "&amp;H$489,'FE Fret'!$G:$U,11,FALSE)))
+$P493*IF(ISNA((VLOOKUP($B493&amp;"; "&amp;$Q$488&amp;", "&amp;H$489,'FE Fret'!$G:$U,12,FALSE)+VLOOKUP($B493&amp;"; "&amp;$Q$488&amp;", "&amp;H$489,'FE Fret'!$G:$U,11,FALSE))),0,(VLOOKUP($B493&amp;"; "&amp;$Q$488&amp;", "&amp;H$489,'FE Fret'!$G:$U,12,FALSE)+VLOOKUP($B493&amp;"; "&amp;$Q$488&amp;", "&amp;H$489,'FE Fret'!$G:$U,11,FALSE)))</f>
        <v>0</v>
      </c>
      <c r="AK493" s="567">
        <f>$G493*IF(ISNA((VLOOKUP($B493&amp;"; "&amp;$H$488&amp;", "&amp;I$489,'FE Fret'!$G:$U,12,FALSE)+VLOOKUP($B493&amp;"; "&amp;$H$488&amp;", "&amp;I$489,'FE Fret'!$G:$U,11,FALSE))),0,(VLOOKUP($B493&amp;"; "&amp;$H$488&amp;", "&amp;I$489,'FE Fret'!$G:$U,12,FALSE)+VLOOKUP($B493&amp;"; "&amp;$H$488&amp;", "&amp;I$489,'FE Fret'!$G:$U,11,FALSE)))
+$J493*IF(ISNA((VLOOKUP($B493&amp;"; "&amp;$K$488&amp;", "&amp;I$489,'FE Fret'!$G:$U,12,FALSE)+VLOOKUP($B493&amp;"; "&amp;$K$488&amp;", "&amp;I$489,'FE Fret'!$G:$U,11,FALSE))),0,(VLOOKUP($B493&amp;"; "&amp;$K$488&amp;", "&amp;I$489,'FE Fret'!$G:$U,12,FALSE)+VLOOKUP($B493&amp;"; "&amp;$K$488&amp;", "&amp;I$489,'FE Fret'!$G:$U,11,FALSE)))
+$M493*IF(ISNA((VLOOKUP($B493&amp;"; "&amp;$N$488&amp;", "&amp;I$489,'FE Fret'!$G:$U,12,FALSE)+VLOOKUP($B493&amp;"; "&amp;$N$488&amp;", "&amp;I$489,'FE Fret'!$G:$U,11,FALSE))),0,(VLOOKUP($B493&amp;"; "&amp;$N$488&amp;", "&amp;I$489,'FE Fret'!$G:$U,12,FALSE)+VLOOKUP($B493&amp;"; "&amp;$N$488&amp;", "&amp;I$489,'FE Fret'!$G:$U,11,FALSE)))
+$P493*IF(ISNA((VLOOKUP($B493&amp;"; "&amp;$Q$488&amp;", "&amp;I$489,'FE Fret'!$G:$U,12,FALSE)+VLOOKUP($B493&amp;"; "&amp;$Q$488&amp;", "&amp;I$489,'FE Fret'!$G:$U,11,FALSE))),0,(VLOOKUP($B493&amp;"; "&amp;$Q$488&amp;", "&amp;I$489,'FE Fret'!$G:$U,12,FALSE)+VLOOKUP($B493&amp;"; "&amp;$Q$488&amp;", "&amp;I$489,'FE Fret'!$G:$U,11,FALSE)))</f>
        <v>0</v>
      </c>
      <c r="AL493" s="567"/>
      <c r="AM493" s="567">
        <f>$G493*IF(ISNA(VLOOKUP($B493&amp;"; "&amp;$H$488&amp;", "&amp;H$489,'FE Fret'!$G:$U,13,FALSE)),0,VLOOKUP($B493&amp;"; "&amp;$H$488&amp;", "&amp;H$489,'FE Fret'!$G:$U,13,FALSE))
+$J493*IF(ISNA(VLOOKUP($B493&amp;"; "&amp;$K$488&amp;", "&amp;H$489,'FE Fret'!$G:$U,13,FALSE)),0,VLOOKUP($B493&amp;"; "&amp;$K$488&amp;", "&amp;H$489,'FE Fret'!$G:$U,13,FALSE))
+$M493*IF(ISNA(VLOOKUP($B493&amp;"; "&amp;$N$488&amp;", "&amp;H$489,'FE Fret'!$G:$U,13,FALSE)),0,VLOOKUP($B493&amp;"; "&amp;$N$488&amp;", "&amp;H$489,'FE Fret'!$G:$U,13,FALSE))
+$P493*IF(ISNA(VLOOKUP($B493&amp;"; "&amp;$Q$488&amp;", "&amp;H$489,'FE Fret'!$G:$U,13,FALSE)),0,VLOOKUP($B493&amp;"; "&amp;$Q$488&amp;", "&amp;H$489,'FE Fret'!$G:$U,13,FALSE))</f>
        <v>0</v>
      </c>
      <c r="AN493" s="567">
        <f>$G493*IF(ISNA(VLOOKUP($B493&amp;"; "&amp;$H$488&amp;", "&amp;I$489,'FE Fret'!$G:$U,13,FALSE)),0,VLOOKUP($B493&amp;"; "&amp;$H$488&amp;", "&amp;I$489,'FE Fret'!$G:$U,13,FALSE))
+$J493*IF(ISNA(VLOOKUP($B493&amp;"; "&amp;$K$488&amp;", "&amp;I$489,'FE Fret'!$G:$U,13,FALSE)),0,VLOOKUP($B493&amp;"; "&amp;$K$488&amp;", "&amp;I$489,'FE Fret'!$G:$U,13,FALSE))
+$M493*IF(ISNA(VLOOKUP($B493&amp;"; "&amp;$N$488&amp;", "&amp;I$489,'FE Fret'!$G:$U,13,FALSE)),0,VLOOKUP($B493&amp;"; "&amp;$N$488&amp;", "&amp;I$489,'FE Fret'!$G:$U,13,FALSE))
+$P493*IF(ISNA(VLOOKUP($B493&amp;"; "&amp;$Q$488&amp;", "&amp;I$489,'FE Fret'!$G:$U,13,FALSE)),0,VLOOKUP($B493&amp;"; "&amp;$Q$488&amp;", "&amp;I$489,'FE Fret'!$G:$U,13,FALSE))</f>
        <v>0</v>
      </c>
      <c r="AO493" s="567"/>
      <c r="AP493" s="567">
        <v>0</v>
      </c>
      <c r="AQ493" s="567">
        <v>0</v>
      </c>
      <c r="AR493" s="567"/>
      <c r="AS493" s="568">
        <f t="shared" si="92"/>
        <v>0</v>
      </c>
      <c r="AT493" s="568">
        <f t="shared" si="93"/>
        <v>0</v>
      </c>
      <c r="AU493" s="569"/>
      <c r="AV493" s="567">
        <f>$G493*IF(ISNA(VLOOKUP($B493&amp;"; "&amp;$H$488&amp;", "&amp;H$489,'FE Fret'!$G:$U,15,FALSE)),0,VLOOKUP($B493&amp;"; "&amp;$H$488&amp;", "&amp;H$489,'FE Fret'!$G:$U,15,FALSE))
+$J493*IF(ISNA(VLOOKUP($B493&amp;"; "&amp;$K$488&amp;", "&amp;H$489,'FE Fret'!$G:$U,15,FALSE)),0,VLOOKUP($B493&amp;"; "&amp;$K$488&amp;", "&amp;H$489,'FE Fret'!$G:$U,15,FALSE))
+$M493*IF(ISNA(VLOOKUP($B493&amp;"; "&amp;$N$488&amp;", "&amp;H$489,'FE Fret'!$G:$U,15,FALSE)),0,VLOOKUP($B493&amp;"; "&amp;$N$488&amp;", "&amp;H$489,'FE Fret'!$G:$U,15,FALSE))
+$P493*IF(ISNA(VLOOKUP($B493&amp;"; "&amp;$Q$488&amp;", "&amp;H$489,'FE Fret'!$G:$U,15,FALSE)),0,VLOOKUP($B493&amp;"; "&amp;$Q$488&amp;", "&amp;H$489,'FE Fret'!$G:$U,15,FALSE))</f>
        <v>0</v>
      </c>
      <c r="AW493" s="567">
        <f>$G493*IF(ISNA(VLOOKUP($B493&amp;"; "&amp;$H$488&amp;", "&amp;I$489,'FE Fret'!$G:$U,15,FALSE)),0,VLOOKUP($B493&amp;"; "&amp;$H$488&amp;", "&amp;I$489,'FE Fret'!$G:$U,15,FALSE))
+$J493*IF(ISNA(VLOOKUP($B493&amp;"; "&amp;$K$488&amp;", "&amp;I$489,'FE Fret'!$G:$U,15,FALSE)),0,VLOOKUP($B493&amp;"; "&amp;$K$488&amp;", "&amp;I$489,'FE Fret'!$G:$U,15,FALSE))
+$M493*IF(ISNA(VLOOKUP($B493&amp;"; "&amp;$N$488&amp;", "&amp;I$489,'FE Fret'!$G:$U,15,FALSE)),0,VLOOKUP($B493&amp;"; "&amp;$N$488&amp;", "&amp;I$489,'FE Fret'!$G:$U,15,FALSE))
+$P493*IF(ISNA(VLOOKUP($B493&amp;"; "&amp;$Q$488&amp;", "&amp;I$489,'FE Fret'!$G:$U,15,FALSE)),0,VLOOKUP($B493&amp;"; "&amp;$Q$488&amp;", "&amp;I$489,'FE Fret'!$G:$U,15,FALSE))</f>
        <v>0</v>
      </c>
      <c r="AX493" s="570"/>
      <c r="AZ493" s="1068">
        <f>IF($Y493&lt;&gt;"votre valeur :",IF(ISNA(VLOOKUP($Y493,Utilitaires!$N$566:$O$571,2,FALSE)),,VLOOKUP($Y493,Utilitaires!$N$566:$O$571,2,FALSE)),$Z493)</f>
        <v>0</v>
      </c>
      <c r="BA493" s="1127">
        <f>IF(ISNA(SQRT(SUMSQ(VLOOKUP($B493&amp;"; "&amp;$H$15&amp;", "&amp;H$16,'FE Fret'!$G:$U,7,FALSE),$AZ493))),0,SQRT(SUMSQ(VLOOKUP($B493&amp;"; "&amp;$H$15&amp;", "&amp;$H$16,'FE Fret'!$G:$U,7,FALSE),$AZ493)))</f>
        <v>0.2</v>
      </c>
      <c r="BB493" s="1071">
        <f>IF(ISNA(SQRT(SUMSQ(VLOOKUP($B493&amp;"; "&amp;$K$15&amp;", "&amp;$K$16,'FE Fret'!$G:$U,7,FALSE),$AZ493))),0,SQRT(SUMSQ(VLOOKUP($B493&amp;"; "&amp;$K$15&amp;", "&amp;$K$16,'FE Fret'!$G:$U,7,FALSE),$AZ493)))</f>
        <v>0.2</v>
      </c>
      <c r="BC493" s="1071">
        <f>IF(ISNA(SQRT(SUMSQ(VLOOKUP($B493&amp;"; "&amp;$N$15&amp;", "&amp;$N$16,'FE Fret'!$G:$U,7,FALSE),$AZ493))),0,SQRT(SUMSQ(VLOOKUP($B493&amp;"; "&amp;$N$15&amp;", "&amp;$N$16,'FE Fret'!$G:$U,7,FALSE),$AZ493)))</f>
        <v>0.2</v>
      </c>
      <c r="BD493" s="1071">
        <f>IF(ISNA(SQRT(SUMSQ(VLOOKUP($B493&amp;"; "&amp;$Q$15&amp;", "&amp;$Q$16,'FE Fret'!$G:$U,7,FALSE),$AZ493))),0,SQRT(SUMSQ(VLOOKUP($B493&amp;"; "&amp;$Q$15&amp;", "&amp;$Q$16,'FE Fret'!$G:$U,7,FALSE),$AZ493)))</f>
        <v>0.2</v>
      </c>
      <c r="BE493" s="1127">
        <f>IF(ISNA(SQRT(SUMSQ(VLOOKUP($B493&amp;"; "&amp;$H$15&amp;", "&amp;I$16,'FE Fret'!$G:$U,7,FALSE),$AZ493))),0,SQRT(SUMSQ(VLOOKUP($B493&amp;"; "&amp;$H$15&amp;", "&amp;$I$16,'FE Fret'!$G:$U,7,FALSE),$AZ493)))</f>
        <v>0</v>
      </c>
      <c r="BF493" s="1071">
        <f>IF(ISNA(SQRT(SUMSQ(VLOOKUP($B493&amp;"; "&amp;$K$15&amp;", "&amp;$L$16,'FE Fret'!$G:$U,7,FALSE),$AZ493))),0,SQRT(SUMSQ(VLOOKUP($B493&amp;"; "&amp;$K$15&amp;", "&amp;$L$16,'FE Fret'!$G:$U,7,FALSE),$AZ493)))</f>
        <v>0</v>
      </c>
      <c r="BG493" s="1071">
        <f>IF(ISNA(SQRT(SUMSQ(VLOOKUP($B493&amp;"; "&amp;$N$15&amp;", "&amp;$O$16,'FE Fret'!$G:$U,7,FALSE),$AZ493))),0,SQRT(SUMSQ(VLOOKUP($B493&amp;"; "&amp;$N$15&amp;", "&amp;$O$16,'FE Fret'!$G:$U,7,FALSE),$AZ493)))</f>
        <v>0</v>
      </c>
      <c r="BH493" s="1128">
        <f>IF(ISNA(SQRT(SUMSQ(VLOOKUP($B493&amp;"; "&amp;$Q$15&amp;", "&amp;$R$16,'FE Fret'!$G:$U,7,FALSE),$AZ493))),0,SQRT(SUMSQ(VLOOKUP($B493&amp;"; "&amp;$Q$15&amp;", "&amp;$R$16,'FE Fret'!$G:$U,7,FALSE),$AZ493)))</f>
        <v>0</v>
      </c>
    </row>
    <row r="494" spans="1:60" ht="13" hidden="1" outlineLevel="2">
      <c r="B494" s="143" t="s">
        <v>1772</v>
      </c>
      <c r="C494" s="144"/>
      <c r="D494" s="213">
        <f t="shared" si="85"/>
        <v>0</v>
      </c>
      <c r="E494" s="213"/>
      <c r="F494" s="120"/>
      <c r="G494" s="120"/>
      <c r="H494" s="336">
        <f>VLOOKUP($B494&amp;"; "&amp;$H$488&amp;", "&amp;H$489,'FE Fret'!$G:$U,9,FALSE)</f>
        <v>8060</v>
      </c>
      <c r="I494" s="336" t="e">
        <f>VLOOKUP($B494&amp;"; "&amp;$H$488&amp;", "&amp;I$489,'FE Fret'!$G:$U,9,FALSE)</f>
        <v>#N/A</v>
      </c>
      <c r="J494" s="120"/>
      <c r="K494" s="336">
        <f>VLOOKUP($B494&amp;"; "&amp;$K$488&amp;", "&amp;K$489,'FE Fret'!$G:$U,9,FALSE)</f>
        <v>0.78</v>
      </c>
      <c r="L494" s="336" t="e">
        <f>VLOOKUP($B494&amp;"; "&amp;$K$488&amp;", "&amp;L$489,'FE Fret'!$G:$U,9,FALSE)</f>
        <v>#N/A</v>
      </c>
      <c r="M494" s="120"/>
      <c r="N494" s="336">
        <f>VLOOKUP($B494&amp;"; "&amp;$N$488&amp;", "&amp;N$489,'FE Fret'!$G:$U,9,FALSE)</f>
        <v>9070</v>
      </c>
      <c r="O494" s="336" t="e">
        <f>VLOOKUP($B494&amp;"; "&amp;$N$488&amp;", "&amp;O$489,'FE Fret'!$G:$U,9,FALSE)</f>
        <v>#N/A</v>
      </c>
      <c r="P494" s="120"/>
      <c r="Q494" s="336">
        <f>VLOOKUP($B494&amp;"; "&amp;$Q$488&amp;", "&amp;Q$489,'FE Fret'!$G:$U,9,FALSE)</f>
        <v>7.17</v>
      </c>
      <c r="R494" s="336" t="e">
        <f>VLOOKUP($B494&amp;"; "&amp;$Q$488&amp;", "&amp;R$489,'FE Fret'!$G:$U,9,FALSE)</f>
        <v>#N/A</v>
      </c>
      <c r="S494" s="358">
        <f t="shared" si="86"/>
        <v>0</v>
      </c>
      <c r="T494" s="358">
        <f t="shared" si="86"/>
        <v>0</v>
      </c>
      <c r="U494" s="1295">
        <f>IF(OR(F494=Utilitaires!$I$572,F494=Utilitaires!$I$577),T494,0)</f>
        <v>0</v>
      </c>
      <c r="X494" s="1095">
        <f t="shared" si="87"/>
        <v>0</v>
      </c>
      <c r="Y494" s="345"/>
      <c r="Z494" s="822"/>
      <c r="AA494" s="164">
        <f t="shared" si="88"/>
        <v>0</v>
      </c>
      <c r="AB494" s="164">
        <f t="shared" si="89"/>
        <v>0</v>
      </c>
      <c r="AC494" s="151"/>
      <c r="AD494" s="151">
        <f t="shared" si="90"/>
        <v>0</v>
      </c>
      <c r="AE494" s="1295">
        <f t="shared" si="91"/>
        <v>0</v>
      </c>
      <c r="AF494" s="116"/>
      <c r="AG494" s="566">
        <f>$G494*IF(ISNA(VLOOKUP($B494&amp;"; "&amp;$H$488&amp;", "&amp;H$489,'FE Fret'!$G:$U,10,FALSE)),0,VLOOKUP($B494&amp;"; "&amp;$H$488&amp;", "&amp;H$489,'FE Fret'!$G:$U,10,FALSE))
+$J494*IF(ISNA(VLOOKUP($B494&amp;"; "&amp;$K$488&amp;", "&amp;H$489,'FE Fret'!$G:$U,10,FALSE)),0,VLOOKUP($B494&amp;"; "&amp;$K$488&amp;", "&amp;H$489,'FE Fret'!$G:$U,10,FALSE))
+$M494*IF(ISNA(VLOOKUP($B494&amp;"; "&amp;$N$488&amp;", "&amp;H$489,'FE Fret'!$G:$U,10,FALSE)),0,VLOOKUP($B494&amp;"; "&amp;$N$488&amp;", "&amp;H$489,'FE Fret'!$G:$U,10,FALSE))
+$P494*IF(ISNA(VLOOKUP($B494&amp;"; "&amp;$Q$488&amp;", "&amp;H$489,'FE Fret'!$G:$U,10,FALSE)),0,VLOOKUP($B494&amp;"; "&amp;$Q$488&amp;", "&amp;H$489,'FE Fret'!$G:$U,10,FALSE))</f>
        <v>0</v>
      </c>
      <c r="AH494" s="567">
        <f>$G494*IF(ISNA(VLOOKUP($B494&amp;"; "&amp;$H$488&amp;", "&amp;I$489,'FE Fret'!$G:$U,10,FALSE)),0,VLOOKUP($B494&amp;"; "&amp;$H$488&amp;", "&amp;I$489,'FE Fret'!$G:$U,10,FALSE))
+$J494*IF(ISNA(VLOOKUP($B494&amp;"; "&amp;$K$488&amp;", "&amp;I$489,'FE Fret'!$G:$U,10,FALSE)),0,VLOOKUP($B494&amp;"; "&amp;$K$488&amp;", "&amp;I$489,'FE Fret'!$G:$U,10,FALSE))
+$M494*IF(ISNA(VLOOKUP($B494&amp;"; "&amp;$N$488&amp;", "&amp;I$489,'FE Fret'!$G:$U,10,FALSE)),0,VLOOKUP($B494&amp;"; "&amp;$N$488&amp;", "&amp;I$489,'FE Fret'!$G:$U,10,FALSE))
+$P494*IF(ISNA(VLOOKUP($B494&amp;"; "&amp;$Q$488&amp;", "&amp;I$489,'FE Fret'!$G:$U,10,FALSE)),0,VLOOKUP($B494&amp;"; "&amp;$Q$488&amp;", "&amp;I$489,'FE Fret'!$G:$U,10,FALSE))</f>
        <v>0</v>
      </c>
      <c r="AI494" s="567"/>
      <c r="AJ494" s="567">
        <f>$G494*IF(ISNA((VLOOKUP($B494&amp;"; "&amp;$H$488&amp;", "&amp;H$489,'FE Fret'!$G:$U,12,FALSE)+VLOOKUP($B494&amp;"; "&amp;$H$488&amp;", "&amp;H$489,'FE Fret'!$G:$U,11,FALSE))),0,(VLOOKUP($B494&amp;"; "&amp;$H$488&amp;", "&amp;H$489,'FE Fret'!$G:$U,12,FALSE)+VLOOKUP($B494&amp;"; "&amp;$H$488&amp;", "&amp;H$489,'FE Fret'!$G:$U,11,FALSE)))
+$J494*IF(ISNA((VLOOKUP($B494&amp;"; "&amp;$K$488&amp;", "&amp;H$489,'FE Fret'!$G:$U,12,FALSE)+VLOOKUP($B494&amp;"; "&amp;$K$488&amp;", "&amp;H$489,'FE Fret'!$G:$U,11,FALSE))),0,(VLOOKUP($B494&amp;"; "&amp;$K$488&amp;", "&amp;H$489,'FE Fret'!$G:$U,12,FALSE)+VLOOKUP($B494&amp;"; "&amp;$K$488&amp;", "&amp;H$489,'FE Fret'!$G:$U,11,FALSE)))
+$M494*IF(ISNA((VLOOKUP($B494&amp;"; "&amp;$N$488&amp;", "&amp;H$489,'FE Fret'!$G:$U,12,FALSE)+VLOOKUP($B494&amp;"; "&amp;$N$488&amp;", "&amp;H$489,'FE Fret'!$G:$U,11,FALSE))),0,(VLOOKUP($B494&amp;"; "&amp;$N$488&amp;", "&amp;H$489,'FE Fret'!$G:$U,12,FALSE)+VLOOKUP($B494&amp;"; "&amp;$N$488&amp;", "&amp;H$489,'FE Fret'!$G:$U,11,FALSE)))
+$P494*IF(ISNA((VLOOKUP($B494&amp;"; "&amp;$Q$488&amp;", "&amp;H$489,'FE Fret'!$G:$U,12,FALSE)+VLOOKUP($B494&amp;"; "&amp;$Q$488&amp;", "&amp;H$489,'FE Fret'!$G:$U,11,FALSE))),0,(VLOOKUP($B494&amp;"; "&amp;$Q$488&amp;", "&amp;H$489,'FE Fret'!$G:$U,12,FALSE)+VLOOKUP($B494&amp;"; "&amp;$Q$488&amp;", "&amp;H$489,'FE Fret'!$G:$U,11,FALSE)))</f>
        <v>0</v>
      </c>
      <c r="AK494" s="567">
        <f>$G494*IF(ISNA((VLOOKUP($B494&amp;"; "&amp;$H$488&amp;", "&amp;I$489,'FE Fret'!$G:$U,12,FALSE)+VLOOKUP($B494&amp;"; "&amp;$H$488&amp;", "&amp;I$489,'FE Fret'!$G:$U,11,FALSE))),0,(VLOOKUP($B494&amp;"; "&amp;$H$488&amp;", "&amp;I$489,'FE Fret'!$G:$U,12,FALSE)+VLOOKUP($B494&amp;"; "&amp;$H$488&amp;", "&amp;I$489,'FE Fret'!$G:$U,11,FALSE)))
+$J494*IF(ISNA((VLOOKUP($B494&amp;"; "&amp;$K$488&amp;", "&amp;I$489,'FE Fret'!$G:$U,12,FALSE)+VLOOKUP($B494&amp;"; "&amp;$K$488&amp;", "&amp;I$489,'FE Fret'!$G:$U,11,FALSE))),0,(VLOOKUP($B494&amp;"; "&amp;$K$488&amp;", "&amp;I$489,'FE Fret'!$G:$U,12,FALSE)+VLOOKUP($B494&amp;"; "&amp;$K$488&amp;", "&amp;I$489,'FE Fret'!$G:$U,11,FALSE)))
+$M494*IF(ISNA((VLOOKUP($B494&amp;"; "&amp;$N$488&amp;", "&amp;I$489,'FE Fret'!$G:$U,12,FALSE)+VLOOKUP($B494&amp;"; "&amp;$N$488&amp;", "&amp;I$489,'FE Fret'!$G:$U,11,FALSE))),0,(VLOOKUP($B494&amp;"; "&amp;$N$488&amp;", "&amp;I$489,'FE Fret'!$G:$U,12,FALSE)+VLOOKUP($B494&amp;"; "&amp;$N$488&amp;", "&amp;I$489,'FE Fret'!$G:$U,11,FALSE)))
+$P494*IF(ISNA((VLOOKUP($B494&amp;"; "&amp;$Q$488&amp;", "&amp;I$489,'FE Fret'!$G:$U,12,FALSE)+VLOOKUP($B494&amp;"; "&amp;$Q$488&amp;", "&amp;I$489,'FE Fret'!$G:$U,11,FALSE))),0,(VLOOKUP($B494&amp;"; "&amp;$Q$488&amp;", "&amp;I$489,'FE Fret'!$G:$U,12,FALSE)+VLOOKUP($B494&amp;"; "&amp;$Q$488&amp;", "&amp;I$489,'FE Fret'!$G:$U,11,FALSE)))</f>
        <v>0</v>
      </c>
      <c r="AL494" s="567"/>
      <c r="AM494" s="567">
        <f>$G494*IF(ISNA(VLOOKUP($B494&amp;"; "&amp;$H$488&amp;", "&amp;H$489,'FE Fret'!$G:$U,13,FALSE)),0,VLOOKUP($B494&amp;"; "&amp;$H$488&amp;", "&amp;H$489,'FE Fret'!$G:$U,13,FALSE))
+$J494*IF(ISNA(VLOOKUP($B494&amp;"; "&amp;$K$488&amp;", "&amp;H$489,'FE Fret'!$G:$U,13,FALSE)),0,VLOOKUP($B494&amp;"; "&amp;$K$488&amp;", "&amp;H$489,'FE Fret'!$G:$U,13,FALSE))
+$M494*IF(ISNA(VLOOKUP($B494&amp;"; "&amp;$N$488&amp;", "&amp;H$489,'FE Fret'!$G:$U,13,FALSE)),0,VLOOKUP($B494&amp;"; "&amp;$N$488&amp;", "&amp;H$489,'FE Fret'!$G:$U,13,FALSE))
+$P494*IF(ISNA(VLOOKUP($B494&amp;"; "&amp;$Q$488&amp;", "&amp;H$489,'FE Fret'!$G:$U,13,FALSE)),0,VLOOKUP($B494&amp;"; "&amp;$Q$488&amp;", "&amp;H$489,'FE Fret'!$G:$U,13,FALSE))</f>
        <v>0</v>
      </c>
      <c r="AN494" s="567">
        <f>$G494*IF(ISNA(VLOOKUP($B494&amp;"; "&amp;$H$488&amp;", "&amp;I$489,'FE Fret'!$G:$U,13,FALSE)),0,VLOOKUP($B494&amp;"; "&amp;$H$488&amp;", "&amp;I$489,'FE Fret'!$G:$U,13,FALSE))
+$J494*IF(ISNA(VLOOKUP($B494&amp;"; "&amp;$K$488&amp;", "&amp;I$489,'FE Fret'!$G:$U,13,FALSE)),0,VLOOKUP($B494&amp;"; "&amp;$K$488&amp;", "&amp;I$489,'FE Fret'!$G:$U,13,FALSE))
+$M494*IF(ISNA(VLOOKUP($B494&amp;"; "&amp;$N$488&amp;", "&amp;I$489,'FE Fret'!$G:$U,13,FALSE)),0,VLOOKUP($B494&amp;"; "&amp;$N$488&amp;", "&amp;I$489,'FE Fret'!$G:$U,13,FALSE))
+$P494*IF(ISNA(VLOOKUP($B494&amp;"; "&amp;$Q$488&amp;", "&amp;I$489,'FE Fret'!$G:$U,13,FALSE)),0,VLOOKUP($B494&amp;"; "&amp;$Q$488&amp;", "&amp;I$489,'FE Fret'!$G:$U,13,FALSE))</f>
        <v>0</v>
      </c>
      <c r="AO494" s="567"/>
      <c r="AP494" s="567">
        <v>0</v>
      </c>
      <c r="AQ494" s="567">
        <v>0</v>
      </c>
      <c r="AR494" s="567"/>
      <c r="AS494" s="568">
        <f t="shared" si="92"/>
        <v>0</v>
      </c>
      <c r="AT494" s="568">
        <f t="shared" si="93"/>
        <v>0</v>
      </c>
      <c r="AU494" s="569"/>
      <c r="AV494" s="567">
        <f>$G494*IF(ISNA(VLOOKUP($B494&amp;"; "&amp;$H$488&amp;", "&amp;H$489,'FE Fret'!$G:$U,15,FALSE)),0,VLOOKUP($B494&amp;"; "&amp;$H$488&amp;", "&amp;H$489,'FE Fret'!$G:$U,15,FALSE))
+$J494*IF(ISNA(VLOOKUP($B494&amp;"; "&amp;$K$488&amp;", "&amp;H$489,'FE Fret'!$G:$U,15,FALSE)),0,VLOOKUP($B494&amp;"; "&amp;$K$488&amp;", "&amp;H$489,'FE Fret'!$G:$U,15,FALSE))
+$M494*IF(ISNA(VLOOKUP($B494&amp;"; "&amp;$N$488&amp;", "&amp;H$489,'FE Fret'!$G:$U,15,FALSE)),0,VLOOKUP($B494&amp;"; "&amp;$N$488&amp;", "&amp;H$489,'FE Fret'!$G:$U,15,FALSE))
+$P494*IF(ISNA(VLOOKUP($B494&amp;"; "&amp;$Q$488&amp;", "&amp;H$489,'FE Fret'!$G:$U,15,FALSE)),0,VLOOKUP($B494&amp;"; "&amp;$Q$488&amp;", "&amp;H$489,'FE Fret'!$G:$U,15,FALSE))</f>
        <v>0</v>
      </c>
      <c r="AW494" s="567">
        <f>$G494*IF(ISNA(VLOOKUP($B494&amp;"; "&amp;$H$488&amp;", "&amp;I$489,'FE Fret'!$G:$U,15,FALSE)),0,VLOOKUP($B494&amp;"; "&amp;$H$488&amp;", "&amp;I$489,'FE Fret'!$G:$U,15,FALSE))
+$J494*IF(ISNA(VLOOKUP($B494&amp;"; "&amp;$K$488&amp;", "&amp;I$489,'FE Fret'!$G:$U,15,FALSE)),0,VLOOKUP($B494&amp;"; "&amp;$K$488&amp;", "&amp;I$489,'FE Fret'!$G:$U,15,FALSE))
+$M494*IF(ISNA(VLOOKUP($B494&amp;"; "&amp;$N$488&amp;", "&amp;I$489,'FE Fret'!$G:$U,15,FALSE)),0,VLOOKUP($B494&amp;"; "&amp;$N$488&amp;", "&amp;I$489,'FE Fret'!$G:$U,15,FALSE))
+$P494*IF(ISNA(VLOOKUP($B494&amp;"; "&amp;$Q$488&amp;", "&amp;I$489,'FE Fret'!$G:$U,15,FALSE)),0,VLOOKUP($B494&amp;"; "&amp;$Q$488&amp;", "&amp;I$489,'FE Fret'!$G:$U,15,FALSE))</f>
        <v>0</v>
      </c>
      <c r="AX494" s="570"/>
      <c r="AZ494" s="1068">
        <f>IF($Y494&lt;&gt;"votre valeur :",IF(ISNA(VLOOKUP($Y494,Utilitaires!$N$566:$O$571,2,FALSE)),,VLOOKUP($Y494,Utilitaires!$N$566:$O$571,2,FALSE)),$Z494)</f>
        <v>0</v>
      </c>
      <c r="BA494" s="1127">
        <f>IF(ISNA(SQRT(SUMSQ(VLOOKUP($B494&amp;"; "&amp;$H$15&amp;", "&amp;H$16,'FE Fret'!$G:$U,7,FALSE),$AZ494))),0,SQRT(SUMSQ(VLOOKUP($B494&amp;"; "&amp;$H$15&amp;", "&amp;$H$16,'FE Fret'!$G:$U,7,FALSE),$AZ494)))</f>
        <v>0.2</v>
      </c>
      <c r="BB494" s="1071">
        <f>IF(ISNA(SQRT(SUMSQ(VLOOKUP($B494&amp;"; "&amp;$K$15&amp;", "&amp;$K$16,'FE Fret'!$G:$U,7,FALSE),$AZ494))),0,SQRT(SUMSQ(VLOOKUP($B494&amp;"; "&amp;$K$15&amp;", "&amp;$K$16,'FE Fret'!$G:$U,7,FALSE),$AZ494)))</f>
        <v>0.2</v>
      </c>
      <c r="BC494" s="1071">
        <f>IF(ISNA(SQRT(SUMSQ(VLOOKUP($B494&amp;"; "&amp;$N$15&amp;", "&amp;$N$16,'FE Fret'!$G:$U,7,FALSE),$AZ494))),0,SQRT(SUMSQ(VLOOKUP($B494&amp;"; "&amp;$N$15&amp;", "&amp;$N$16,'FE Fret'!$G:$U,7,FALSE),$AZ494)))</f>
        <v>0.2</v>
      </c>
      <c r="BD494" s="1071">
        <f>IF(ISNA(SQRT(SUMSQ(VLOOKUP($B494&amp;"; "&amp;$Q$15&amp;", "&amp;$Q$16,'FE Fret'!$G:$U,7,FALSE),$AZ494))),0,SQRT(SUMSQ(VLOOKUP($B494&amp;"; "&amp;$Q$15&amp;", "&amp;$Q$16,'FE Fret'!$G:$U,7,FALSE),$AZ494)))</f>
        <v>0.2</v>
      </c>
      <c r="BE494" s="1127">
        <f>IF(ISNA(SQRT(SUMSQ(VLOOKUP($B494&amp;"; "&amp;$H$15&amp;", "&amp;I$16,'FE Fret'!$G:$U,7,FALSE),$AZ494))),0,SQRT(SUMSQ(VLOOKUP($B494&amp;"; "&amp;$H$15&amp;", "&amp;$I$16,'FE Fret'!$G:$U,7,FALSE),$AZ494)))</f>
        <v>0</v>
      </c>
      <c r="BF494" s="1071">
        <f>IF(ISNA(SQRT(SUMSQ(VLOOKUP($B494&amp;"; "&amp;$K$15&amp;", "&amp;$L$16,'FE Fret'!$G:$U,7,FALSE),$AZ494))),0,SQRT(SUMSQ(VLOOKUP($B494&amp;"; "&amp;$K$15&amp;", "&amp;$L$16,'FE Fret'!$G:$U,7,FALSE),$AZ494)))</f>
        <v>0</v>
      </c>
      <c r="BG494" s="1071">
        <f>IF(ISNA(SQRT(SUMSQ(VLOOKUP($B494&amp;"; "&amp;$N$15&amp;", "&amp;$O$16,'FE Fret'!$G:$U,7,FALSE),$AZ494))),0,SQRT(SUMSQ(VLOOKUP($B494&amp;"; "&amp;$N$15&amp;", "&amp;$O$16,'FE Fret'!$G:$U,7,FALSE),$AZ494)))</f>
        <v>0</v>
      </c>
      <c r="BH494" s="1128">
        <f>IF(ISNA(SQRT(SUMSQ(VLOOKUP($B494&amp;"; "&amp;$Q$15&amp;", "&amp;$R$16,'FE Fret'!$G:$U,7,FALSE),$AZ494))),0,SQRT(SUMSQ(VLOOKUP($B494&amp;"; "&amp;$Q$15&amp;", "&amp;$R$16,'FE Fret'!$G:$U,7,FALSE),$AZ494)))</f>
        <v>0</v>
      </c>
    </row>
    <row r="495" spans="1:60" ht="13" hidden="1" outlineLevel="2">
      <c r="B495" s="143" t="s">
        <v>1773</v>
      </c>
      <c r="C495" s="144"/>
      <c r="D495" s="213">
        <f t="shared" si="85"/>
        <v>0</v>
      </c>
      <c r="E495" s="213"/>
      <c r="F495" s="123"/>
      <c r="G495" s="123"/>
      <c r="H495" s="336">
        <f>VLOOKUP($B495&amp;"; "&amp;$H$488&amp;", "&amp;H$489,'FE Fret'!$G:$U,9,FALSE)</f>
        <v>902</v>
      </c>
      <c r="I495" s="336" t="e">
        <f>VLOOKUP($B495&amp;"; "&amp;$H$488&amp;", "&amp;I$489,'FE Fret'!$G:$U,9,FALSE)</f>
        <v>#N/A</v>
      </c>
      <c r="J495" s="123"/>
      <c r="K495" s="336">
        <f>VLOOKUP($B495&amp;"; "&amp;$K$488&amp;", "&amp;K$489,'FE Fret'!$G:$U,9,FALSE)</f>
        <v>0.121</v>
      </c>
      <c r="L495" s="336" t="e">
        <f>VLOOKUP($B495&amp;"; "&amp;$K$488&amp;", "&amp;L$489,'FE Fret'!$G:$U,9,FALSE)</f>
        <v>#N/A</v>
      </c>
      <c r="M495" s="123"/>
      <c r="N495" s="336">
        <f>VLOOKUP($B495&amp;"; "&amp;$N$488&amp;", "&amp;N$489,'FE Fret'!$G:$U,9,FALSE)</f>
        <v>1410</v>
      </c>
      <c r="O495" s="336" t="e">
        <f>VLOOKUP($B495&amp;"; "&amp;$N$488&amp;", "&amp;O$489,'FE Fret'!$G:$U,9,FALSE)</f>
        <v>#N/A</v>
      </c>
      <c r="P495" s="123"/>
      <c r="Q495" s="336">
        <f>VLOOKUP($B495&amp;"; "&amp;$Q$488&amp;", "&amp;Q$489,'FE Fret'!$G:$U,9,FALSE)</f>
        <v>0.71299999999999997</v>
      </c>
      <c r="R495" s="336" t="e">
        <f>VLOOKUP($B495&amp;"; "&amp;$Q$488&amp;", "&amp;R$489,'FE Fret'!$G:$U,9,FALSE)</f>
        <v>#N/A</v>
      </c>
      <c r="S495" s="358">
        <f t="shared" si="86"/>
        <v>0</v>
      </c>
      <c r="T495" s="358">
        <f t="shared" si="86"/>
        <v>0</v>
      </c>
      <c r="U495" s="1295">
        <f>IF(OR(F495=Utilitaires!$I$572,F495=Utilitaires!$I$577),T495,0)</f>
        <v>0</v>
      </c>
      <c r="X495" s="1095">
        <f t="shared" si="87"/>
        <v>0</v>
      </c>
      <c r="Y495" s="1221"/>
      <c r="Z495" s="822"/>
      <c r="AA495" s="164">
        <f t="shared" si="88"/>
        <v>0</v>
      </c>
      <c r="AB495" s="164">
        <f t="shared" si="89"/>
        <v>0</v>
      </c>
      <c r="AC495" s="151"/>
      <c r="AD495" s="151">
        <f t="shared" si="90"/>
        <v>0</v>
      </c>
      <c r="AE495" s="1295">
        <f t="shared" si="91"/>
        <v>0</v>
      </c>
      <c r="AF495" s="116"/>
      <c r="AG495" s="566">
        <f>$G495*IF(ISNA(VLOOKUP($B495&amp;"; "&amp;$H$488&amp;", "&amp;H$489,'FE Fret'!$G:$U,10,FALSE)),0,VLOOKUP($B495&amp;"; "&amp;$H$488&amp;", "&amp;H$489,'FE Fret'!$G:$U,10,FALSE))
+$J495*IF(ISNA(VLOOKUP($B495&amp;"; "&amp;$K$488&amp;", "&amp;H$489,'FE Fret'!$G:$U,10,FALSE)),0,VLOOKUP($B495&amp;"; "&amp;$K$488&amp;", "&amp;H$489,'FE Fret'!$G:$U,10,FALSE))
+$M495*IF(ISNA(VLOOKUP($B495&amp;"; "&amp;$N$488&amp;", "&amp;H$489,'FE Fret'!$G:$U,10,FALSE)),0,VLOOKUP($B495&amp;"; "&amp;$N$488&amp;", "&amp;H$489,'FE Fret'!$G:$U,10,FALSE))
+$P495*IF(ISNA(VLOOKUP($B495&amp;"; "&amp;$Q$488&amp;", "&amp;H$489,'FE Fret'!$G:$U,10,FALSE)),0,VLOOKUP($B495&amp;"; "&amp;$Q$488&amp;", "&amp;H$489,'FE Fret'!$G:$U,10,FALSE))</f>
        <v>0</v>
      </c>
      <c r="AH495" s="567">
        <f>$G495*IF(ISNA(VLOOKUP($B495&amp;"; "&amp;$H$488&amp;", "&amp;I$489,'FE Fret'!$G:$U,10,FALSE)),0,VLOOKUP($B495&amp;"; "&amp;$H$488&amp;", "&amp;I$489,'FE Fret'!$G:$U,10,FALSE))
+$J495*IF(ISNA(VLOOKUP($B495&amp;"; "&amp;$K$488&amp;", "&amp;I$489,'FE Fret'!$G:$U,10,FALSE)),0,VLOOKUP($B495&amp;"; "&amp;$K$488&amp;", "&amp;I$489,'FE Fret'!$G:$U,10,FALSE))
+$M495*IF(ISNA(VLOOKUP($B495&amp;"; "&amp;$N$488&amp;", "&amp;I$489,'FE Fret'!$G:$U,10,FALSE)),0,VLOOKUP($B495&amp;"; "&amp;$N$488&amp;", "&amp;I$489,'FE Fret'!$G:$U,10,FALSE))
+$P495*IF(ISNA(VLOOKUP($B495&amp;"; "&amp;$Q$488&amp;", "&amp;I$489,'FE Fret'!$G:$U,10,FALSE)),0,VLOOKUP($B495&amp;"; "&amp;$Q$488&amp;", "&amp;I$489,'FE Fret'!$G:$U,10,FALSE))</f>
        <v>0</v>
      </c>
      <c r="AI495" s="567"/>
      <c r="AJ495" s="567">
        <f>$G495*IF(ISNA((VLOOKUP($B495&amp;"; "&amp;$H$488&amp;", "&amp;H$489,'FE Fret'!$G:$U,12,FALSE)+VLOOKUP($B495&amp;"; "&amp;$H$488&amp;", "&amp;H$489,'FE Fret'!$G:$U,11,FALSE))),0,(VLOOKUP($B495&amp;"; "&amp;$H$488&amp;", "&amp;H$489,'FE Fret'!$G:$U,12,FALSE)+VLOOKUP($B495&amp;"; "&amp;$H$488&amp;", "&amp;H$489,'FE Fret'!$G:$U,11,FALSE)))
+$J495*IF(ISNA((VLOOKUP($B495&amp;"; "&amp;$K$488&amp;", "&amp;H$489,'FE Fret'!$G:$U,12,FALSE)+VLOOKUP($B495&amp;"; "&amp;$K$488&amp;", "&amp;H$489,'FE Fret'!$G:$U,11,FALSE))),0,(VLOOKUP($B495&amp;"; "&amp;$K$488&amp;", "&amp;H$489,'FE Fret'!$G:$U,12,FALSE)+VLOOKUP($B495&amp;"; "&amp;$K$488&amp;", "&amp;H$489,'FE Fret'!$G:$U,11,FALSE)))
+$M495*IF(ISNA((VLOOKUP($B495&amp;"; "&amp;$N$488&amp;", "&amp;H$489,'FE Fret'!$G:$U,12,FALSE)+VLOOKUP($B495&amp;"; "&amp;$N$488&amp;", "&amp;H$489,'FE Fret'!$G:$U,11,FALSE))),0,(VLOOKUP($B495&amp;"; "&amp;$N$488&amp;", "&amp;H$489,'FE Fret'!$G:$U,12,FALSE)+VLOOKUP($B495&amp;"; "&amp;$N$488&amp;", "&amp;H$489,'FE Fret'!$G:$U,11,FALSE)))
+$P495*IF(ISNA((VLOOKUP($B495&amp;"; "&amp;$Q$488&amp;", "&amp;H$489,'FE Fret'!$G:$U,12,FALSE)+VLOOKUP($B495&amp;"; "&amp;$Q$488&amp;", "&amp;H$489,'FE Fret'!$G:$U,11,FALSE))),0,(VLOOKUP($B495&amp;"; "&amp;$Q$488&amp;", "&amp;H$489,'FE Fret'!$G:$U,12,FALSE)+VLOOKUP($B495&amp;"; "&amp;$Q$488&amp;", "&amp;H$489,'FE Fret'!$G:$U,11,FALSE)))</f>
        <v>0</v>
      </c>
      <c r="AK495" s="567">
        <f>$G495*IF(ISNA((VLOOKUP($B495&amp;"; "&amp;$H$488&amp;", "&amp;I$489,'FE Fret'!$G:$U,12,FALSE)+VLOOKUP($B495&amp;"; "&amp;$H$488&amp;", "&amp;I$489,'FE Fret'!$G:$U,11,FALSE))),0,(VLOOKUP($B495&amp;"; "&amp;$H$488&amp;", "&amp;I$489,'FE Fret'!$G:$U,12,FALSE)+VLOOKUP($B495&amp;"; "&amp;$H$488&amp;", "&amp;I$489,'FE Fret'!$G:$U,11,FALSE)))
+$J495*IF(ISNA((VLOOKUP($B495&amp;"; "&amp;$K$488&amp;", "&amp;I$489,'FE Fret'!$G:$U,12,FALSE)+VLOOKUP($B495&amp;"; "&amp;$K$488&amp;", "&amp;I$489,'FE Fret'!$G:$U,11,FALSE))),0,(VLOOKUP($B495&amp;"; "&amp;$K$488&amp;", "&amp;I$489,'FE Fret'!$G:$U,12,FALSE)+VLOOKUP($B495&amp;"; "&amp;$K$488&amp;", "&amp;I$489,'FE Fret'!$G:$U,11,FALSE)))
+$M495*IF(ISNA((VLOOKUP($B495&amp;"; "&amp;$N$488&amp;", "&amp;I$489,'FE Fret'!$G:$U,12,FALSE)+VLOOKUP($B495&amp;"; "&amp;$N$488&amp;", "&amp;I$489,'FE Fret'!$G:$U,11,FALSE))),0,(VLOOKUP($B495&amp;"; "&amp;$N$488&amp;", "&amp;I$489,'FE Fret'!$G:$U,12,FALSE)+VLOOKUP($B495&amp;"; "&amp;$N$488&amp;", "&amp;I$489,'FE Fret'!$G:$U,11,FALSE)))
+$P495*IF(ISNA((VLOOKUP($B495&amp;"; "&amp;$Q$488&amp;", "&amp;I$489,'FE Fret'!$G:$U,12,FALSE)+VLOOKUP($B495&amp;"; "&amp;$Q$488&amp;", "&amp;I$489,'FE Fret'!$G:$U,11,FALSE))),0,(VLOOKUP($B495&amp;"; "&amp;$Q$488&amp;", "&amp;I$489,'FE Fret'!$G:$U,12,FALSE)+VLOOKUP($B495&amp;"; "&amp;$Q$488&amp;", "&amp;I$489,'FE Fret'!$G:$U,11,FALSE)))</f>
        <v>0</v>
      </c>
      <c r="AL495" s="567"/>
      <c r="AM495" s="567">
        <f>$G495*IF(ISNA(VLOOKUP($B495&amp;"; "&amp;$H$488&amp;", "&amp;H$489,'FE Fret'!$G:$U,13,FALSE)),0,VLOOKUP($B495&amp;"; "&amp;$H$488&amp;", "&amp;H$489,'FE Fret'!$G:$U,13,FALSE))
+$J495*IF(ISNA(VLOOKUP($B495&amp;"; "&amp;$K$488&amp;", "&amp;H$489,'FE Fret'!$G:$U,13,FALSE)),0,VLOOKUP($B495&amp;"; "&amp;$K$488&amp;", "&amp;H$489,'FE Fret'!$G:$U,13,FALSE))
+$M495*IF(ISNA(VLOOKUP($B495&amp;"; "&amp;$N$488&amp;", "&amp;H$489,'FE Fret'!$G:$U,13,FALSE)),0,VLOOKUP($B495&amp;"; "&amp;$N$488&amp;", "&amp;H$489,'FE Fret'!$G:$U,13,FALSE))
+$P495*IF(ISNA(VLOOKUP($B495&amp;"; "&amp;$Q$488&amp;", "&amp;H$489,'FE Fret'!$G:$U,13,FALSE)),0,VLOOKUP($B495&amp;"; "&amp;$Q$488&amp;", "&amp;H$489,'FE Fret'!$G:$U,13,FALSE))</f>
        <v>0</v>
      </c>
      <c r="AN495" s="567">
        <f>$G495*IF(ISNA(VLOOKUP($B495&amp;"; "&amp;$H$488&amp;", "&amp;I$489,'FE Fret'!$G:$U,13,FALSE)),0,VLOOKUP($B495&amp;"; "&amp;$H$488&amp;", "&amp;I$489,'FE Fret'!$G:$U,13,FALSE))
+$J495*IF(ISNA(VLOOKUP($B495&amp;"; "&amp;$K$488&amp;", "&amp;I$489,'FE Fret'!$G:$U,13,FALSE)),0,VLOOKUP($B495&amp;"; "&amp;$K$488&amp;", "&amp;I$489,'FE Fret'!$G:$U,13,FALSE))
+$M495*IF(ISNA(VLOOKUP($B495&amp;"; "&amp;$N$488&amp;", "&amp;I$489,'FE Fret'!$G:$U,13,FALSE)),0,VLOOKUP($B495&amp;"; "&amp;$N$488&amp;", "&amp;I$489,'FE Fret'!$G:$U,13,FALSE))
+$P495*IF(ISNA(VLOOKUP($B495&amp;"; "&amp;$Q$488&amp;", "&amp;I$489,'FE Fret'!$G:$U,13,FALSE)),0,VLOOKUP($B495&amp;"; "&amp;$Q$488&amp;", "&amp;I$489,'FE Fret'!$G:$U,13,FALSE))</f>
        <v>0</v>
      </c>
      <c r="AO495" s="567"/>
      <c r="AP495" s="567">
        <v>0</v>
      </c>
      <c r="AQ495" s="567">
        <v>0</v>
      </c>
      <c r="AR495" s="567"/>
      <c r="AS495" s="568">
        <f t="shared" si="92"/>
        <v>0</v>
      </c>
      <c r="AT495" s="568">
        <f t="shared" si="93"/>
        <v>0</v>
      </c>
      <c r="AU495" s="569"/>
      <c r="AV495" s="567">
        <f>$G495*IF(ISNA(VLOOKUP($B495&amp;"; "&amp;$H$488&amp;", "&amp;H$489,'FE Fret'!$G:$U,15,FALSE)),0,VLOOKUP($B495&amp;"; "&amp;$H$488&amp;", "&amp;H$489,'FE Fret'!$G:$U,15,FALSE))
+$J495*IF(ISNA(VLOOKUP($B495&amp;"; "&amp;$K$488&amp;", "&amp;H$489,'FE Fret'!$G:$U,15,FALSE)),0,VLOOKUP($B495&amp;"; "&amp;$K$488&amp;", "&amp;H$489,'FE Fret'!$G:$U,15,FALSE))
+$M495*IF(ISNA(VLOOKUP($B495&amp;"; "&amp;$N$488&amp;", "&amp;H$489,'FE Fret'!$G:$U,15,FALSE)),0,VLOOKUP($B495&amp;"; "&amp;$N$488&amp;", "&amp;H$489,'FE Fret'!$G:$U,15,FALSE))
+$P495*IF(ISNA(VLOOKUP($B495&amp;"; "&amp;$Q$488&amp;", "&amp;H$489,'FE Fret'!$G:$U,15,FALSE)),0,VLOOKUP($B495&amp;"; "&amp;$Q$488&amp;", "&amp;H$489,'FE Fret'!$G:$U,15,FALSE))</f>
        <v>0</v>
      </c>
      <c r="AW495" s="567">
        <f>$G495*IF(ISNA(VLOOKUP($B495&amp;"; "&amp;$H$488&amp;", "&amp;I$489,'FE Fret'!$G:$U,15,FALSE)),0,VLOOKUP($B495&amp;"; "&amp;$H$488&amp;", "&amp;I$489,'FE Fret'!$G:$U,15,FALSE))
+$J495*IF(ISNA(VLOOKUP($B495&amp;"; "&amp;$K$488&amp;", "&amp;I$489,'FE Fret'!$G:$U,15,FALSE)),0,VLOOKUP($B495&amp;"; "&amp;$K$488&amp;", "&amp;I$489,'FE Fret'!$G:$U,15,FALSE))
+$M495*IF(ISNA(VLOOKUP($B495&amp;"; "&amp;$N$488&amp;", "&amp;I$489,'FE Fret'!$G:$U,15,FALSE)),0,VLOOKUP($B495&amp;"; "&amp;$N$488&amp;", "&amp;I$489,'FE Fret'!$G:$U,15,FALSE))
+$P495*IF(ISNA(VLOOKUP($B495&amp;"; "&amp;$Q$488&amp;", "&amp;I$489,'FE Fret'!$G:$U,15,FALSE)),0,VLOOKUP($B495&amp;"; "&amp;$Q$488&amp;", "&amp;I$489,'FE Fret'!$G:$U,15,FALSE))</f>
        <v>0</v>
      </c>
      <c r="AX495" s="570"/>
      <c r="AZ495" s="1068">
        <f>IF($Y495&lt;&gt;"votre valeur :",IF(ISNA(VLOOKUP($Y495,Utilitaires!$N$566:$O$571,2,FALSE)),,VLOOKUP($Y495,Utilitaires!$N$566:$O$571,2,FALSE)),$Z495)</f>
        <v>0</v>
      </c>
      <c r="BA495" s="1127">
        <f>IF(ISNA(SQRT(SUMSQ(VLOOKUP($B495&amp;"; "&amp;$H$15&amp;", "&amp;H$16,'FE Fret'!$G:$U,7,FALSE),$AZ495))),0,SQRT(SUMSQ(VLOOKUP($B495&amp;"; "&amp;$H$15&amp;", "&amp;$H$16,'FE Fret'!$G:$U,7,FALSE),$AZ495)))</f>
        <v>0.2</v>
      </c>
      <c r="BB495" s="1071">
        <f>IF(ISNA(SQRT(SUMSQ(VLOOKUP($B495&amp;"; "&amp;$K$15&amp;", "&amp;$K$16,'FE Fret'!$G:$U,7,FALSE),$AZ495))),0,SQRT(SUMSQ(VLOOKUP($B495&amp;"; "&amp;$K$15&amp;", "&amp;$K$16,'FE Fret'!$G:$U,7,FALSE),$AZ495)))</f>
        <v>0.2</v>
      </c>
      <c r="BC495" s="1071">
        <f>IF(ISNA(SQRT(SUMSQ(VLOOKUP($B495&amp;"; "&amp;$N$15&amp;", "&amp;$N$16,'FE Fret'!$G:$U,7,FALSE),$AZ495))),0,SQRT(SUMSQ(VLOOKUP($B495&amp;"; "&amp;$N$15&amp;", "&amp;$N$16,'FE Fret'!$G:$U,7,FALSE),$AZ495)))</f>
        <v>0.2</v>
      </c>
      <c r="BD495" s="1071">
        <f>IF(ISNA(SQRT(SUMSQ(VLOOKUP($B495&amp;"; "&amp;$Q$15&amp;", "&amp;$Q$16,'FE Fret'!$G:$U,7,FALSE),$AZ495))),0,SQRT(SUMSQ(VLOOKUP($B495&amp;"; "&amp;$Q$15&amp;", "&amp;$Q$16,'FE Fret'!$G:$U,7,FALSE),$AZ495)))</f>
        <v>0.2</v>
      </c>
      <c r="BE495" s="1127">
        <f>IF(ISNA(SQRT(SUMSQ(VLOOKUP($B495&amp;"; "&amp;$H$15&amp;", "&amp;I$16,'FE Fret'!$G:$U,7,FALSE),$AZ495))),0,SQRT(SUMSQ(VLOOKUP($B495&amp;"; "&amp;$H$15&amp;", "&amp;$I$16,'FE Fret'!$G:$U,7,FALSE),$AZ495)))</f>
        <v>0</v>
      </c>
      <c r="BF495" s="1071">
        <f>IF(ISNA(SQRT(SUMSQ(VLOOKUP($B495&amp;"; "&amp;$K$15&amp;", "&amp;$L$16,'FE Fret'!$G:$U,7,FALSE),$AZ495))),0,SQRT(SUMSQ(VLOOKUP($B495&amp;"; "&amp;$K$15&amp;", "&amp;$L$16,'FE Fret'!$G:$U,7,FALSE),$AZ495)))</f>
        <v>0</v>
      </c>
      <c r="BG495" s="1071">
        <f>IF(ISNA(SQRT(SUMSQ(VLOOKUP($B495&amp;"; "&amp;$N$15&amp;", "&amp;$O$16,'FE Fret'!$G:$U,7,FALSE),$AZ495))),0,SQRT(SUMSQ(VLOOKUP($B495&amp;"; "&amp;$N$15&amp;", "&amp;$O$16,'FE Fret'!$G:$U,7,FALSE),$AZ495)))</f>
        <v>0</v>
      </c>
      <c r="BH495" s="1128">
        <f>IF(ISNA(SQRT(SUMSQ(VLOOKUP($B495&amp;"; "&amp;$Q$15&amp;", "&amp;$R$16,'FE Fret'!$G:$U,7,FALSE),$AZ495))),0,SQRT(SUMSQ(VLOOKUP($B495&amp;"; "&amp;$Q$15&amp;", "&amp;$R$16,'FE Fret'!$G:$U,7,FALSE),$AZ495)))</f>
        <v>0</v>
      </c>
    </row>
    <row r="496" spans="1:60" ht="13" hidden="1" outlineLevel="2">
      <c r="B496" s="154"/>
      <c r="C496" s="155"/>
      <c r="D496" s="222"/>
      <c r="E496" s="222"/>
      <c r="F496" s="155"/>
      <c r="G496" s="155"/>
      <c r="H496" s="155"/>
      <c r="I496" s="155"/>
      <c r="J496" s="155"/>
      <c r="K496" s="155"/>
      <c r="L496" s="155"/>
      <c r="M496" s="155"/>
      <c r="N496" s="155"/>
      <c r="O496" s="155"/>
      <c r="P496" s="155"/>
      <c r="Q496" s="155"/>
      <c r="R496" s="155"/>
      <c r="S496" s="1277"/>
      <c r="T496" s="356"/>
      <c r="U496" s="1348"/>
      <c r="X496" s="143"/>
      <c r="Y496" s="144"/>
      <c r="Z496" s="144"/>
      <c r="AA496" s="164"/>
      <c r="AB496" s="164"/>
      <c r="AC496" s="151"/>
      <c r="AD496" s="151"/>
      <c r="AE496" s="1296"/>
      <c r="AF496" s="116"/>
      <c r="AG496" s="566"/>
      <c r="AH496" s="567"/>
      <c r="AI496" s="567"/>
      <c r="AJ496" s="567"/>
      <c r="AK496" s="567"/>
      <c r="AL496" s="567"/>
      <c r="AM496" s="567"/>
      <c r="AN496" s="567"/>
      <c r="AO496" s="567"/>
      <c r="AP496" s="567"/>
      <c r="AQ496" s="567"/>
      <c r="AR496" s="567"/>
      <c r="AS496" s="568"/>
      <c r="AT496" s="568"/>
      <c r="AU496" s="569"/>
      <c r="AV496" s="567"/>
      <c r="AW496" s="567"/>
      <c r="AX496" s="570"/>
      <c r="AZ496" s="1090"/>
      <c r="BA496" s="1129"/>
      <c r="BB496" s="1076"/>
      <c r="BC496" s="1076"/>
      <c r="BD496" s="1077"/>
      <c r="BE496" s="1078"/>
      <c r="BF496" s="1079"/>
      <c r="BG496" s="1079"/>
      <c r="BH496" s="1080"/>
    </row>
    <row r="497" spans="1:64" ht="12.75" hidden="1" customHeight="1" outlineLevel="2">
      <c r="B497" s="372" t="s">
        <v>353</v>
      </c>
      <c r="C497" s="373"/>
      <c r="D497" s="1351">
        <f>SUM(D490:D496)</f>
        <v>0</v>
      </c>
      <c r="E497" s="1351"/>
      <c r="F497" s="1352"/>
      <c r="G497" s="352"/>
      <c r="H497" s="352"/>
      <c r="I497" s="352"/>
      <c r="J497" s="352"/>
      <c r="K497" s="352"/>
      <c r="L497" s="352"/>
      <c r="M497" s="352"/>
      <c r="N497" s="352"/>
      <c r="O497" s="352"/>
      <c r="P497" s="352"/>
      <c r="Q497" s="200"/>
      <c r="R497" s="203"/>
      <c r="S497" s="203">
        <f>SUM(S490:S496)</f>
        <v>0</v>
      </c>
      <c r="T497" s="203">
        <f>SUM(T490:T496)</f>
        <v>0</v>
      </c>
      <c r="U497" s="1323">
        <f>SUM(U490:U496)</f>
        <v>0</v>
      </c>
      <c r="X497" s="1207">
        <f>IF(AD497=0,AD497,AD497/D497)</f>
        <v>0</v>
      </c>
      <c r="Y497" s="200"/>
      <c r="Z497" s="200"/>
      <c r="AA497" s="204">
        <f>SQRT(SUMSQ(AA490:AA496))</f>
        <v>0</v>
      </c>
      <c r="AB497" s="204">
        <f>SQRT(SUMSQ(AB490:AB496))</f>
        <v>0</v>
      </c>
      <c r="AC497" s="204"/>
      <c r="AD497" s="203">
        <f>SQRT(SUMSQ(AD490:AD496))</f>
        <v>0</v>
      </c>
      <c r="AE497" s="341">
        <f>SQRT(SUMSQ(AE490:AE496))</f>
        <v>0</v>
      </c>
      <c r="AG497" s="573">
        <f>SUM(AG490:AG496)</f>
        <v>0</v>
      </c>
      <c r="AH497" s="574">
        <f>SUM(AH490:AH496)</f>
        <v>0</v>
      </c>
      <c r="AI497" s="574"/>
      <c r="AJ497" s="574">
        <f>SUM(AJ490:AJ496)</f>
        <v>0</v>
      </c>
      <c r="AK497" s="574">
        <f>SUM(AK490:AK496)</f>
        <v>0</v>
      </c>
      <c r="AL497" s="574"/>
      <c r="AM497" s="574">
        <f>SUM(AM490:AM496)</f>
        <v>0</v>
      </c>
      <c r="AN497" s="574">
        <f>SUM(AN490:AN496)</f>
        <v>0</v>
      </c>
      <c r="AO497" s="574"/>
      <c r="AP497" s="574">
        <f>SUM(AP490:AP496)</f>
        <v>0</v>
      </c>
      <c r="AQ497" s="574">
        <f>SUM(AQ490:AQ496)</f>
        <v>0</v>
      </c>
      <c r="AR497" s="574"/>
      <c r="AS497" s="575">
        <f>SUM(AS490:AS496)</f>
        <v>0</v>
      </c>
      <c r="AT497" s="575">
        <f>SUM(AT490:AT496)</f>
        <v>0</v>
      </c>
      <c r="AU497" s="576"/>
      <c r="AV497" s="1085">
        <f>SUM(AV490:AV496)</f>
        <v>0</v>
      </c>
      <c r="AW497" s="574">
        <f>SUM(AW490:AW496)</f>
        <v>0</v>
      </c>
      <c r="AX497" s="577"/>
    </row>
    <row r="498" spans="1:64" ht="12.75" hidden="1" customHeight="1" outlineLevel="2">
      <c r="P498" s="116"/>
      <c r="V498" s="109"/>
      <c r="W498" s="109"/>
      <c r="X498" s="109"/>
      <c r="Y498" s="109"/>
      <c r="Z498" s="109"/>
      <c r="AA498" s="109"/>
      <c r="AB498" s="109"/>
      <c r="AO498" s="590"/>
    </row>
    <row r="499" spans="1:64" ht="12.75" hidden="1" customHeight="1" outlineLevel="2">
      <c r="B499" s="139" t="s">
        <v>3097</v>
      </c>
      <c r="C499" s="140"/>
      <c r="D499" s="140"/>
      <c r="E499" s="140"/>
      <c r="F499" s="140"/>
      <c r="G499" s="141"/>
      <c r="H499" s="141"/>
      <c r="I499" s="179"/>
      <c r="T499" s="116"/>
      <c r="U499" s="116"/>
      <c r="V499" s="116"/>
      <c r="W499" s="116"/>
      <c r="X499" s="2357" t="s">
        <v>372</v>
      </c>
      <c r="Y499" s="2358"/>
      <c r="Z499" s="2358"/>
      <c r="AA499" s="2358"/>
      <c r="AB499" s="2358"/>
      <c r="AC499" s="2358"/>
      <c r="AD499" s="2359"/>
      <c r="AE499" s="116"/>
      <c r="AG499" s="2395" t="s">
        <v>447</v>
      </c>
      <c r="AH499" s="2377"/>
      <c r="AI499" s="2377"/>
      <c r="AJ499" s="2377"/>
      <c r="AK499" s="2377"/>
      <c r="AL499" s="2377"/>
      <c r="AM499" s="2377"/>
      <c r="AN499" s="2377"/>
      <c r="AO499" s="2377"/>
      <c r="AP499" s="2377"/>
      <c r="AQ499" s="2377"/>
      <c r="AR499" s="2377"/>
      <c r="AS499" s="2377"/>
      <c r="AT499" s="2377"/>
      <c r="AU499" s="2377"/>
      <c r="AV499" s="2361"/>
      <c r="AW499" s="2361"/>
      <c r="AX499" s="2362"/>
    </row>
    <row r="500" spans="1:64" ht="12.75" hidden="1" customHeight="1" outlineLevel="2">
      <c r="B500" s="333"/>
      <c r="C500" s="167"/>
      <c r="D500" s="1346" t="s">
        <v>312</v>
      </c>
      <c r="E500" s="1681"/>
      <c r="F500" s="144"/>
      <c r="G500" s="144"/>
      <c r="H500" s="144"/>
      <c r="I500" s="1349" t="s">
        <v>450</v>
      </c>
      <c r="T500" s="116"/>
      <c r="U500" s="116"/>
      <c r="X500" s="1328"/>
      <c r="Y500" s="1329"/>
      <c r="Z500" s="1329"/>
      <c r="AA500" s="1346"/>
      <c r="AB500" s="1346"/>
      <c r="AC500" s="1346"/>
      <c r="AD500" s="1349" t="s">
        <v>450</v>
      </c>
      <c r="AF500" s="109"/>
      <c r="AG500" s="2395" t="s">
        <v>450</v>
      </c>
      <c r="AH500" s="2377"/>
      <c r="AI500" s="2377"/>
      <c r="AJ500" s="2377"/>
      <c r="AK500" s="2377"/>
      <c r="AL500" s="2377"/>
      <c r="AM500" s="2377"/>
      <c r="AN500" s="2377"/>
      <c r="AO500" s="2377"/>
      <c r="AP500" s="2377"/>
      <c r="AQ500" s="2377"/>
      <c r="AR500" s="2377"/>
      <c r="AS500" s="2377" t="s">
        <v>450</v>
      </c>
      <c r="AT500" s="2377"/>
      <c r="AU500" s="630"/>
      <c r="AV500" s="626"/>
      <c r="AW500" s="626"/>
      <c r="AX500" s="1301"/>
      <c r="AZ500" s="2378" t="s">
        <v>1754</v>
      </c>
      <c r="BA500" s="2380"/>
    </row>
    <row r="501" spans="1:64" ht="12.75" hidden="1" customHeight="1" outlineLevel="2">
      <c r="B501" s="143"/>
      <c r="C501" s="144"/>
      <c r="D501" s="1329" t="s">
        <v>415</v>
      </c>
      <c r="E501" s="1672"/>
      <c r="F501" s="147" t="s">
        <v>458</v>
      </c>
      <c r="G501" s="147" t="s">
        <v>891</v>
      </c>
      <c r="H501" s="1329" t="s">
        <v>667</v>
      </c>
      <c r="I501" s="221" t="s">
        <v>888</v>
      </c>
      <c r="T501" s="116"/>
      <c r="U501" s="116"/>
      <c r="V501" s="109"/>
      <c r="W501" s="109"/>
      <c r="X501" s="1328" t="s">
        <v>320</v>
      </c>
      <c r="Y501" s="2383" t="s">
        <v>320</v>
      </c>
      <c r="Z501" s="2384"/>
      <c r="AA501" s="1329"/>
      <c r="AB501" s="1329"/>
      <c r="AC501" s="1329"/>
      <c r="AD501" s="221" t="s">
        <v>888</v>
      </c>
      <c r="AE501" s="109"/>
      <c r="AF501" s="109"/>
      <c r="AG501" s="2385" t="s">
        <v>214</v>
      </c>
      <c r="AH501" s="2386"/>
      <c r="AI501" s="2386"/>
      <c r="AJ501" s="2386" t="s">
        <v>448</v>
      </c>
      <c r="AK501" s="2386"/>
      <c r="AL501" s="2386"/>
      <c r="AM501" s="2386" t="s">
        <v>270</v>
      </c>
      <c r="AN501" s="2386"/>
      <c r="AO501" s="2386"/>
      <c r="AP501" s="2386" t="s">
        <v>449</v>
      </c>
      <c r="AQ501" s="2386"/>
      <c r="AR501" s="2386"/>
      <c r="AS501" s="2388" t="s">
        <v>331</v>
      </c>
      <c r="AT501" s="2388"/>
      <c r="AU501" s="570"/>
      <c r="AV501" s="2386" t="s">
        <v>643</v>
      </c>
      <c r="AW501" s="2386"/>
      <c r="AX501" s="570"/>
      <c r="AZ501" s="2535" t="s">
        <v>1752</v>
      </c>
      <c r="BA501" s="1144"/>
    </row>
    <row r="502" spans="1:64" ht="12.75" hidden="1" customHeight="1" outlineLevel="2">
      <c r="B502" s="143"/>
      <c r="C502" s="144"/>
      <c r="D502" s="1329" t="s">
        <v>450</v>
      </c>
      <c r="E502" s="1672"/>
      <c r="F502" s="1333" t="s">
        <v>451</v>
      </c>
      <c r="G502" s="1333" t="s">
        <v>892</v>
      </c>
      <c r="H502" s="1329" t="s">
        <v>889</v>
      </c>
      <c r="I502" s="221" t="s">
        <v>260</v>
      </c>
      <c r="T502" s="116"/>
      <c r="U502" s="116"/>
      <c r="V502" s="109"/>
      <c r="W502" s="109"/>
      <c r="X502" s="1328" t="s">
        <v>1755</v>
      </c>
      <c r="Y502" s="2374" t="s">
        <v>1756</v>
      </c>
      <c r="Z502" s="2375"/>
      <c r="AA502" s="1334"/>
      <c r="AB502" s="1334"/>
      <c r="AC502" s="1334"/>
      <c r="AD502" s="221" t="s">
        <v>260</v>
      </c>
      <c r="AE502" s="109"/>
      <c r="AG502" s="1343"/>
      <c r="AH502" s="1344"/>
      <c r="AI502" s="1344"/>
      <c r="AJ502" s="1344"/>
      <c r="AK502" s="1344"/>
      <c r="AL502" s="1344"/>
      <c r="AM502" s="1344"/>
      <c r="AN502" s="1344"/>
      <c r="AO502" s="1344"/>
      <c r="AP502" s="1344"/>
      <c r="AQ502" s="1344"/>
      <c r="AR502" s="1344"/>
      <c r="AS502" s="583"/>
      <c r="AT502" s="583"/>
      <c r="AU502" s="584"/>
      <c r="AV502" s="1344"/>
      <c r="AW502" s="1344"/>
      <c r="AX502" s="1345"/>
      <c r="AZ502" s="2536"/>
      <c r="BA502" s="1338"/>
    </row>
    <row r="503" spans="1:64" ht="12.75" hidden="1" customHeight="1" outlineLevel="2">
      <c r="B503" s="143" t="s">
        <v>890</v>
      </c>
      <c r="C503" s="144"/>
      <c r="D503" s="213">
        <f>I503</f>
        <v>0</v>
      </c>
      <c r="E503" s="213"/>
      <c r="F503" s="117"/>
      <c r="G503" s="117"/>
      <c r="H503" s="219">
        <v>0.03</v>
      </c>
      <c r="I503" s="152">
        <f>G503*(1+H503)</f>
        <v>0</v>
      </c>
      <c r="T503" s="116"/>
      <c r="U503" s="116"/>
      <c r="X503" s="1095">
        <f>IF(AD503=0,AD503,AD503/D503)</f>
        <v>0</v>
      </c>
      <c r="Y503" s="345"/>
      <c r="Z503" s="822"/>
      <c r="AA503" s="164"/>
      <c r="AB503" s="164"/>
      <c r="AC503" s="164"/>
      <c r="AD503" s="152">
        <f>I503*BA503</f>
        <v>0</v>
      </c>
      <c r="AG503" s="566">
        <f>D503</f>
        <v>0</v>
      </c>
      <c r="AH503" s="567"/>
      <c r="AI503" s="567"/>
      <c r="AJ503" s="567"/>
      <c r="AK503" s="567"/>
      <c r="AL503" s="567"/>
      <c r="AM503" s="567"/>
      <c r="AN503" s="567"/>
      <c r="AO503" s="567"/>
      <c r="AP503" s="567"/>
      <c r="AQ503" s="567"/>
      <c r="AR503" s="567"/>
      <c r="AS503" s="568">
        <f>SUM(AG503:AP503)</f>
        <v>0</v>
      </c>
      <c r="AT503" s="568"/>
      <c r="AU503" s="569"/>
      <c r="AV503" s="567"/>
      <c r="AW503" s="567"/>
      <c r="AX503" s="570"/>
      <c r="AZ503" s="1068">
        <f>IF($Y503&lt;&gt;"votre valeur :",IF(ISNA(VLOOKUP($Y503,Utilitaires!$N$566:$O$571,2,FALSE)),,VLOOKUP($Y503,Utilitaires!$N$566:$O$571,2,FALSE)),$Z503)</f>
        <v>0</v>
      </c>
      <c r="BA503" s="1133">
        <f>SQRT(SUMSQ(0,AZ503))</f>
        <v>0</v>
      </c>
    </row>
    <row r="504" spans="1:64" ht="12.75" hidden="1" customHeight="1" outlineLevel="2">
      <c r="B504" s="143" t="s">
        <v>890</v>
      </c>
      <c r="C504" s="144"/>
      <c r="D504" s="213">
        <f>I504</f>
        <v>0</v>
      </c>
      <c r="E504" s="213"/>
      <c r="F504" s="120"/>
      <c r="G504" s="120"/>
      <c r="H504" s="219">
        <v>0.03</v>
      </c>
      <c r="I504" s="152">
        <f>G504*(1+H504)</f>
        <v>0</v>
      </c>
      <c r="T504" s="116"/>
      <c r="U504" s="116"/>
      <c r="X504" s="1095">
        <f>IF(AD504=0,AD504,AD504/D504)</f>
        <v>0</v>
      </c>
      <c r="Y504" s="345"/>
      <c r="Z504" s="822"/>
      <c r="AA504" s="164"/>
      <c r="AB504" s="164"/>
      <c r="AC504" s="164"/>
      <c r="AD504" s="152">
        <f>I504*BA504</f>
        <v>0</v>
      </c>
      <c r="AG504" s="566">
        <f>D504</f>
        <v>0</v>
      </c>
      <c r="AH504" s="567"/>
      <c r="AI504" s="567"/>
      <c r="AJ504" s="567"/>
      <c r="AK504" s="567"/>
      <c r="AL504" s="567"/>
      <c r="AM504" s="567"/>
      <c r="AN504" s="567"/>
      <c r="AO504" s="567"/>
      <c r="AP504" s="567"/>
      <c r="AQ504" s="567"/>
      <c r="AR504" s="567"/>
      <c r="AS504" s="568">
        <f>SUM(AG504:AP504)</f>
        <v>0</v>
      </c>
      <c r="AT504" s="568"/>
      <c r="AU504" s="569"/>
      <c r="AV504" s="567"/>
      <c r="AW504" s="567"/>
      <c r="AX504" s="570"/>
      <c r="AZ504" s="1068">
        <f>IF($Y504&lt;&gt;"votre valeur :",IF(ISNA(VLOOKUP($Y504,Utilitaires!$N$566:$O$571,2,FALSE)),,VLOOKUP($Y504,Utilitaires!$N$566:$O$571,2,FALSE)),$Z504)</f>
        <v>0</v>
      </c>
      <c r="BA504" s="1133">
        <f>SQRT(SUMSQ(0,AZ504))</f>
        <v>0</v>
      </c>
    </row>
    <row r="505" spans="1:64" ht="12.75" hidden="1" customHeight="1" outlineLevel="2">
      <c r="B505" s="143" t="s">
        <v>890</v>
      </c>
      <c r="C505" s="144"/>
      <c r="D505" s="213">
        <f>I505</f>
        <v>0</v>
      </c>
      <c r="E505" s="213"/>
      <c r="F505" s="123"/>
      <c r="G505" s="123"/>
      <c r="H505" s="219">
        <v>0.03</v>
      </c>
      <c r="I505" s="152">
        <f>G505*(1+H505)</f>
        <v>0</v>
      </c>
      <c r="T505" s="116"/>
      <c r="U505" s="116"/>
      <c r="X505" s="1095">
        <f>IF(AD505=0,AD505,AD505/D505)</f>
        <v>0</v>
      </c>
      <c r="Y505" s="1097"/>
      <c r="Z505" s="822"/>
      <c r="AA505" s="164"/>
      <c r="AB505" s="164"/>
      <c r="AC505" s="164"/>
      <c r="AD505" s="152">
        <f>I505*BA505</f>
        <v>0</v>
      </c>
      <c r="AG505" s="566">
        <f>D505</f>
        <v>0</v>
      </c>
      <c r="AH505" s="567"/>
      <c r="AI505" s="567"/>
      <c r="AJ505" s="567"/>
      <c r="AK505" s="567"/>
      <c r="AL505" s="567"/>
      <c r="AM505" s="567"/>
      <c r="AN505" s="567"/>
      <c r="AO505" s="567"/>
      <c r="AP505" s="567"/>
      <c r="AQ505" s="567"/>
      <c r="AR505" s="567"/>
      <c r="AS505" s="568">
        <f>SUM(AG505:AP505)</f>
        <v>0</v>
      </c>
      <c r="AT505" s="568"/>
      <c r="AU505" s="569"/>
      <c r="AV505" s="567"/>
      <c r="AW505" s="567"/>
      <c r="AX505" s="570"/>
      <c r="AZ505" s="1068">
        <f>IF($Y505&lt;&gt;"votre valeur :",IF(ISNA(VLOOKUP($Y505,Utilitaires!$N$566:$O$571,2,FALSE)),,VLOOKUP($Y505,Utilitaires!$N$566:$O$571,2,FALSE)),$Z505)</f>
        <v>0</v>
      </c>
      <c r="BA505" s="1133">
        <f>SQRT(SUMSQ(0,AZ505))</f>
        <v>0</v>
      </c>
    </row>
    <row r="506" spans="1:64" ht="12.75" hidden="1" customHeight="1" outlineLevel="2">
      <c r="B506" s="143"/>
      <c r="C506" s="144"/>
      <c r="D506" s="213"/>
      <c r="E506" s="213"/>
      <c r="F506" s="355"/>
      <c r="G506" s="144"/>
      <c r="H506" s="144"/>
      <c r="I506" s="156"/>
      <c r="T506" s="116"/>
      <c r="U506" s="116"/>
      <c r="X506" s="1095"/>
      <c r="Y506" s="155"/>
      <c r="Z506" s="169"/>
      <c r="AA506" s="155"/>
      <c r="AB506" s="155"/>
      <c r="AC506" s="155"/>
      <c r="AD506" s="165"/>
      <c r="AG506" s="571"/>
      <c r="AH506" s="627"/>
      <c r="AI506" s="627"/>
      <c r="AJ506" s="627"/>
      <c r="AK506" s="627"/>
      <c r="AL506" s="627"/>
      <c r="AM506" s="627"/>
      <c r="AN506" s="627"/>
      <c r="AO506" s="627"/>
      <c r="AP506" s="627"/>
      <c r="AQ506" s="627"/>
      <c r="AR506" s="627"/>
      <c r="AS506" s="1325"/>
      <c r="AT506" s="1325"/>
      <c r="AU506" s="1326"/>
      <c r="AV506" s="567"/>
      <c r="AW506" s="567"/>
      <c r="AX506" s="570"/>
      <c r="AZ506" s="1090"/>
      <c r="BA506" s="1156"/>
    </row>
    <row r="507" spans="1:64" ht="12.75" hidden="1" customHeight="1" outlineLevel="2">
      <c r="B507" s="197" t="s">
        <v>353</v>
      </c>
      <c r="C507" s="198"/>
      <c r="D507" s="215">
        <f>SUM(D503:D506)</f>
        <v>0</v>
      </c>
      <c r="E507" s="215"/>
      <c r="F507" s="199"/>
      <c r="G507" s="198"/>
      <c r="H507" s="198"/>
      <c r="I507" s="201">
        <f>SUM(I503:I506)</f>
        <v>0</v>
      </c>
      <c r="T507" s="116"/>
      <c r="U507" s="116"/>
      <c r="X507" s="1207">
        <f>IF(AD507=0,AD507,AD507/D507)</f>
        <v>0</v>
      </c>
      <c r="Y507" s="200"/>
      <c r="Z507" s="200"/>
      <c r="AA507" s="200"/>
      <c r="AB507" s="200"/>
      <c r="AC507" s="200"/>
      <c r="AD507" s="201">
        <f>SQRT(SUMSQ(AD503:AD506))</f>
        <v>0</v>
      </c>
      <c r="AG507" s="1320">
        <f>SUM(AG503:AG506)</f>
        <v>0</v>
      </c>
      <c r="AH507" s="1321"/>
      <c r="AI507" s="1321"/>
      <c r="AJ507" s="1321"/>
      <c r="AK507" s="1321"/>
      <c r="AL507" s="1321"/>
      <c r="AM507" s="1321"/>
      <c r="AN507" s="1321"/>
      <c r="AO507" s="1321"/>
      <c r="AP507" s="1321"/>
      <c r="AQ507" s="1321"/>
      <c r="AR507" s="1321"/>
      <c r="AS507" s="1324">
        <f>SUM(AS503:AS506)</f>
        <v>0</v>
      </c>
      <c r="AT507" s="1324"/>
      <c r="AU507" s="1324"/>
      <c r="AV507" s="1085"/>
      <c r="AW507" s="574"/>
      <c r="AX507" s="577"/>
    </row>
    <row r="508" spans="1:64" ht="12.75" hidden="1" customHeight="1" outlineLevel="2">
      <c r="AF508" s="109"/>
      <c r="AG508" s="590"/>
      <c r="AH508" s="590"/>
      <c r="AI508" s="590"/>
      <c r="AJ508" s="590"/>
      <c r="AK508" s="590"/>
      <c r="AL508" s="590"/>
      <c r="AM508" s="590"/>
      <c r="AQ508" s="590"/>
      <c r="AR508" s="590"/>
    </row>
    <row r="509" spans="1:64" ht="12.75" hidden="1" customHeight="1" outlineLevel="2">
      <c r="B509" s="1094" t="s">
        <v>3098</v>
      </c>
      <c r="C509" s="140"/>
      <c r="D509" s="140"/>
      <c r="E509" s="140"/>
      <c r="F509" s="140"/>
      <c r="G509" s="140"/>
      <c r="H509" s="140"/>
      <c r="I509" s="140"/>
      <c r="J509" s="140"/>
      <c r="K509" s="140"/>
      <c r="L509" s="140"/>
      <c r="M509" s="140"/>
      <c r="N509" s="140"/>
      <c r="O509" s="1353"/>
      <c r="X509" s="2357" t="s">
        <v>372</v>
      </c>
      <c r="Y509" s="2358"/>
      <c r="Z509" s="2358"/>
      <c r="AA509" s="2358"/>
      <c r="AB509" s="2358"/>
      <c r="AC509" s="2358"/>
      <c r="AD509" s="2358"/>
      <c r="AE509" s="2359"/>
      <c r="AG509" s="2360" t="s">
        <v>447</v>
      </c>
      <c r="AH509" s="2361"/>
      <c r="AI509" s="2361"/>
      <c r="AJ509" s="2361"/>
      <c r="AK509" s="2361"/>
      <c r="AL509" s="2361"/>
      <c r="AM509" s="2361"/>
      <c r="AN509" s="2361"/>
      <c r="AO509" s="2361"/>
      <c r="AP509" s="2361"/>
      <c r="AQ509" s="2361"/>
      <c r="AR509" s="2361"/>
      <c r="AS509" s="2361"/>
      <c r="AT509" s="2361"/>
      <c r="AU509" s="2361"/>
      <c r="AV509" s="2361"/>
      <c r="AW509" s="2361"/>
      <c r="AX509" s="2362"/>
    </row>
    <row r="510" spans="1:64" s="1081" customFormat="1" ht="12.75" hidden="1" customHeight="1" outlineLevel="2">
      <c r="A510" s="114"/>
      <c r="B510" s="143"/>
      <c r="C510" s="144"/>
      <c r="D510" s="1346" t="s">
        <v>312</v>
      </c>
      <c r="E510" s="1681"/>
      <c r="F510" s="1329"/>
      <c r="G510" s="155"/>
      <c r="H510" s="1902"/>
      <c r="I510" s="1902"/>
      <c r="J510" s="155"/>
      <c r="K510" s="144"/>
      <c r="L510" s="144"/>
      <c r="M510" s="167" t="s">
        <v>236</v>
      </c>
      <c r="N510" s="167"/>
      <c r="O510" s="153" t="s">
        <v>278</v>
      </c>
      <c r="P510" s="1924"/>
      <c r="Q510" s="1924"/>
      <c r="R510" s="1924"/>
      <c r="S510" s="1924"/>
      <c r="T510" s="1924"/>
      <c r="U510" s="1924"/>
      <c r="V510" s="1924"/>
      <c r="W510" s="263"/>
      <c r="X510" s="1328"/>
      <c r="Y510" s="821"/>
      <c r="Z510" s="821"/>
      <c r="AA510" s="144"/>
      <c r="AB510" s="1329"/>
      <c r="AC510" s="1329"/>
      <c r="AD510" s="1346"/>
      <c r="AE510" s="1332" t="s">
        <v>278</v>
      </c>
      <c r="AF510" s="114"/>
      <c r="AG510" s="2363" t="s">
        <v>450</v>
      </c>
      <c r="AH510" s="2364"/>
      <c r="AI510" s="2364"/>
      <c r="AJ510" s="2364"/>
      <c r="AK510" s="2364"/>
      <c r="AL510" s="2364"/>
      <c r="AM510" s="2364"/>
      <c r="AN510" s="2364"/>
      <c r="AO510" s="2364"/>
      <c r="AP510" s="2364"/>
      <c r="AQ510" s="2364"/>
      <c r="AR510" s="2364"/>
      <c r="AS510" s="2364" t="s">
        <v>450</v>
      </c>
      <c r="AT510" s="2364"/>
      <c r="AU510" s="567"/>
      <c r="AV510" s="1297"/>
      <c r="AW510" s="568"/>
      <c r="AX510" s="1345"/>
      <c r="AY510" s="114"/>
      <c r="AZ510" s="2378" t="s">
        <v>1754</v>
      </c>
      <c r="BA510" s="2379"/>
      <c r="BB510" s="2379"/>
      <c r="BC510" s="2379"/>
      <c r="BD510" s="2379"/>
      <c r="BE510" s="2379"/>
      <c r="BF510" s="2380"/>
      <c r="BG510" s="116"/>
      <c r="BH510" s="116"/>
      <c r="BI510" s="116"/>
      <c r="BJ510" s="116"/>
      <c r="BK510" s="116"/>
      <c r="BL510" s="116"/>
    </row>
    <row r="511" spans="1:64" ht="12.75" hidden="1" customHeight="1" outlineLevel="2">
      <c r="B511" s="143"/>
      <c r="C511" s="144"/>
      <c r="D511" s="1329" t="s">
        <v>415</v>
      </c>
      <c r="E511" s="1672"/>
      <c r="F511" s="1332" t="s">
        <v>458</v>
      </c>
      <c r="G511" s="153"/>
      <c r="H511" s="143" t="s">
        <v>2849</v>
      </c>
      <c r="I511" s="144"/>
      <c r="J511" s="153"/>
      <c r="K511" s="143" t="s">
        <v>2961</v>
      </c>
      <c r="L511" s="144"/>
      <c r="M511" s="1346" t="s">
        <v>450</v>
      </c>
      <c r="N511" s="1346" t="s">
        <v>450</v>
      </c>
      <c r="O511" s="153" t="s">
        <v>279</v>
      </c>
      <c r="W511" s="263"/>
      <c r="X511" s="1328" t="s">
        <v>320</v>
      </c>
      <c r="Y511" s="2383" t="s">
        <v>320</v>
      </c>
      <c r="Z511" s="2384"/>
      <c r="AA511" s="1329" t="s">
        <v>450</v>
      </c>
      <c r="AB511" s="1329" t="s">
        <v>450</v>
      </c>
      <c r="AC511" s="1329"/>
      <c r="AD511" s="1346" t="s">
        <v>450</v>
      </c>
      <c r="AE511" s="153" t="s">
        <v>279</v>
      </c>
      <c r="AG511" s="2385" t="s">
        <v>214</v>
      </c>
      <c r="AH511" s="2386"/>
      <c r="AI511" s="2386"/>
      <c r="AJ511" s="2386" t="s">
        <v>448</v>
      </c>
      <c r="AK511" s="2386"/>
      <c r="AL511" s="2386"/>
      <c r="AM511" s="2386" t="s">
        <v>270</v>
      </c>
      <c r="AN511" s="2386"/>
      <c r="AO511" s="2386"/>
      <c r="AP511" s="2386" t="s">
        <v>449</v>
      </c>
      <c r="AQ511" s="2386"/>
      <c r="AR511" s="2386"/>
      <c r="AS511" s="2388" t="s">
        <v>331</v>
      </c>
      <c r="AT511" s="2388"/>
      <c r="AU511" s="567"/>
      <c r="AV511" s="2385" t="s">
        <v>643</v>
      </c>
      <c r="AW511" s="2386"/>
      <c r="AX511" s="570"/>
      <c r="AZ511" s="2535" t="s">
        <v>1752</v>
      </c>
      <c r="BA511" s="2532" t="s">
        <v>2768</v>
      </c>
      <c r="BB511" s="2533"/>
      <c r="BC511" s="2534"/>
      <c r="BD511" s="2532" t="s">
        <v>2961</v>
      </c>
      <c r="BE511" s="2533"/>
      <c r="BF511" s="2534"/>
    </row>
    <row r="512" spans="1:64" ht="12.75" hidden="1" customHeight="1" outlineLevel="2">
      <c r="B512" s="538"/>
      <c r="C512" s="144"/>
      <c r="D512" s="1329" t="s">
        <v>450</v>
      </c>
      <c r="E512" s="1672"/>
      <c r="F512" s="1333" t="s">
        <v>451</v>
      </c>
      <c r="G512" s="1333" t="s">
        <v>38</v>
      </c>
      <c r="H512" s="1680" t="s">
        <v>417</v>
      </c>
      <c r="I512" s="1680" t="s">
        <v>260</v>
      </c>
      <c r="J512" s="153" t="s">
        <v>3058</v>
      </c>
      <c r="K512" s="1680" t="s">
        <v>417</v>
      </c>
      <c r="L512" s="1334" t="s">
        <v>260</v>
      </c>
      <c r="M512" s="1330" t="s">
        <v>417</v>
      </c>
      <c r="N512" s="1330" t="s">
        <v>260</v>
      </c>
      <c r="O512" s="153" t="s">
        <v>450</v>
      </c>
      <c r="W512" s="263"/>
      <c r="X512" s="1328" t="s">
        <v>1755</v>
      </c>
      <c r="Y512" s="2374" t="s">
        <v>1756</v>
      </c>
      <c r="Z512" s="2375"/>
      <c r="AA512" s="1334" t="s">
        <v>417</v>
      </c>
      <c r="AB512" s="1334" t="s">
        <v>260</v>
      </c>
      <c r="AC512" s="1334"/>
      <c r="AD512" s="166" t="s">
        <v>331</v>
      </c>
      <c r="AE512" s="153" t="s">
        <v>450</v>
      </c>
      <c r="AG512" s="1343" t="s">
        <v>417</v>
      </c>
      <c r="AH512" s="1344" t="s">
        <v>260</v>
      </c>
      <c r="AI512" s="1344"/>
      <c r="AJ512" s="1344" t="s">
        <v>417</v>
      </c>
      <c r="AK512" s="1344" t="s">
        <v>260</v>
      </c>
      <c r="AL512" s="1344"/>
      <c r="AM512" s="1344" t="s">
        <v>417</v>
      </c>
      <c r="AN512" s="1344" t="s">
        <v>260</v>
      </c>
      <c r="AO512" s="1344"/>
      <c r="AP512" s="1344" t="s">
        <v>417</v>
      </c>
      <c r="AQ512" s="1344" t="s">
        <v>260</v>
      </c>
      <c r="AR512" s="1344"/>
      <c r="AS512" s="583" t="s">
        <v>417</v>
      </c>
      <c r="AT512" s="583" t="s">
        <v>260</v>
      </c>
      <c r="AU512" s="583"/>
      <c r="AV512" s="1343" t="s">
        <v>417</v>
      </c>
      <c r="AW512" s="1344" t="s">
        <v>260</v>
      </c>
      <c r="AX512" s="1345"/>
      <c r="AZ512" s="2536"/>
      <c r="BA512" s="1337" t="s">
        <v>417</v>
      </c>
      <c r="BB512" s="1337" t="s">
        <v>260</v>
      </c>
      <c r="BC512" s="1339"/>
      <c r="BD512" s="1337" t="s">
        <v>417</v>
      </c>
      <c r="BE512" s="1337" t="s">
        <v>260</v>
      </c>
      <c r="BF512" s="1339"/>
    </row>
    <row r="513" spans="2:58" ht="12.75" hidden="1" customHeight="1" outlineLevel="2">
      <c r="B513" s="143" t="s">
        <v>3079</v>
      </c>
      <c r="C513" s="144"/>
      <c r="D513" s="213">
        <f>SUM(M513:N513)</f>
        <v>0</v>
      </c>
      <c r="E513" s="213"/>
      <c r="F513" s="411"/>
      <c r="G513" s="117"/>
      <c r="H513" s="336">
        <f>VLOOKUP($B513&amp;"; "&amp;$H$511&amp;", "&amp;H$512,'FE Fret'!$G:$U,9,FALSE)</f>
        <v>70.5</v>
      </c>
      <c r="I513" s="336">
        <f>VLOOKUP($B513&amp;"; "&amp;$H$511&amp;", "&amp;I$512,'FE Fret'!$G:$U,9,FALSE)</f>
        <v>425</v>
      </c>
      <c r="J513" s="117"/>
      <c r="K513" s="336">
        <f>VLOOKUP($B513&amp;"; "&amp;$K$511&amp;", "&amp;K$512,'FE Fret'!$G:$U,9,FALSE)</f>
        <v>7.2199999999999999E-3</v>
      </c>
      <c r="L513" s="336">
        <f>VLOOKUP($B513&amp;"; "&amp;$K$511&amp;", "&amp;L$512,'FE Fret'!$G:$U,9,FALSE)</f>
        <v>4.3400000000000001E-2</v>
      </c>
      <c r="M513" s="358">
        <f t="shared" ref="M513:N515" si="94">IF(ISNA($G513*H513),0,$G513*H513)+IF(ISNA($J513*K513),0,$J513*K513)</f>
        <v>0</v>
      </c>
      <c r="N513" s="358">
        <f t="shared" si="94"/>
        <v>0</v>
      </c>
      <c r="O513" s="1295">
        <f>IF(OR(F513=Utilitaires!$G$572,F513=Utilitaires!$G$577),N513,0)</f>
        <v>0</v>
      </c>
      <c r="W513" s="263"/>
      <c r="X513" s="1095">
        <f>IF(AD513=0,AD513,AD513/D513)</f>
        <v>0</v>
      </c>
      <c r="Y513" s="345"/>
      <c r="Z513" s="822"/>
      <c r="AA513" s="164">
        <f t="shared" ref="AA513:AB515" si="95">SQRT(SUMSQ(IF(ISNA($G513*H513*BA513),0,$G513*H513*BA513),IF(ISNA($J513*K513*BD513),0,$J513*K513*BD513)))</f>
        <v>0</v>
      </c>
      <c r="AB513" s="164">
        <f t="shared" si="95"/>
        <v>0</v>
      </c>
      <c r="AC513" s="164"/>
      <c r="AD513" s="151">
        <f>SQRT(SUMSQ(AA513:AC513))</f>
        <v>0</v>
      </c>
      <c r="AE513" s="1295">
        <f>O513*X513</f>
        <v>0</v>
      </c>
      <c r="AG513" s="566">
        <f>$G513*IF(ISNA(VLOOKUP($B513&amp;"; "&amp;$H$511&amp;", "&amp;H$512,'FE Fret'!$G:$U,10,FALSE)),0,VLOOKUP($B513&amp;"; "&amp;$H$511&amp;", "&amp;H$512,'FE Fret'!$G:$U,10,FALSE))
+$J513*IF(ISNA(VLOOKUP($B513&amp;"; "&amp;$K$511&amp;", "&amp;H$512,'FE Fret'!$G:$U,10,FALSE)),0,VLOOKUP($B513&amp;"; "&amp;$K$511&amp;", "&amp;H$512,'FE Fret'!$G:$U,10,FALSE))</f>
        <v>0</v>
      </c>
      <c r="AH513" s="567">
        <f>$G513*IF(ISNA(VLOOKUP($B513&amp;"; "&amp;$H$511&amp;", "&amp;I$512,'FE Fret'!$G:$U,10,FALSE)),0,VLOOKUP($B513&amp;"; "&amp;$H$511&amp;", "&amp;I$512,'FE Fret'!$G:$U,10,FALSE))
+$J513*IF(ISNA(VLOOKUP($B513&amp;"; "&amp;$K$511&amp;", "&amp;I$512,'FE Fret'!$G:$U,10,FALSE)),0,VLOOKUP($B513&amp;"; "&amp;$K$511&amp;", "&amp;I$512,'FE Fret'!$G:$U,10,FALSE))</f>
        <v>0</v>
      </c>
      <c r="AI513" s="567"/>
      <c r="AJ513" s="567">
        <f>$G513*IF(ISNA((VLOOKUP($B513&amp;"; "&amp;$H$511&amp;", "&amp;H$512,'FE Fret'!$G:$U,12,FALSE)+VLOOKUP($B513&amp;"; "&amp;$H$511&amp;", "&amp;H$512,'FE Fret'!$G:$U,11,FALSE))),0,(VLOOKUP($B513&amp;"; "&amp;$H$511&amp;", "&amp;H$512,'FE Fret'!$G:$U,12,FALSE)+VLOOKUP($B513&amp;"; "&amp;$H$511&amp;", "&amp;H$512,'FE Fret'!$G:$U,11,FALSE)))
+$J513*IF(ISNA((VLOOKUP($B513&amp;"; "&amp;$K$511&amp;", "&amp;H$512,'FE Fret'!$G:$U,12,FALSE)+VLOOKUP($B513&amp;"; "&amp;$K$511&amp;", "&amp;H$512,'FE Fret'!$G:$U,11,FALSE))),0,(VLOOKUP($B513&amp;"; "&amp;$K$511&amp;", "&amp;H$512,'FE Fret'!$G:$U,12,FALSE)+VLOOKUP($B513&amp;"; "&amp;$K$511&amp;", "&amp;H$512,'FE Fret'!$G:$U,11,FALSE)))</f>
        <v>0</v>
      </c>
      <c r="AK513" s="567">
        <f>$G513*IF(ISNA((VLOOKUP($B513&amp;"; "&amp;$H$511&amp;", "&amp;I$512,'FE Fret'!$G:$U,12,FALSE)+VLOOKUP($B513&amp;"; "&amp;$H$511&amp;", "&amp;I$512,'FE Fret'!$G:$U,11,FALSE))),0,(VLOOKUP($B513&amp;"; "&amp;$H$511&amp;", "&amp;I$512,'FE Fret'!$G:$U,12,FALSE)+VLOOKUP($B513&amp;"; "&amp;$H$511&amp;", "&amp;I$512,'FE Fret'!$G:$U,11,FALSE)))
+$J513*IF(ISNA((VLOOKUP($B513&amp;"; "&amp;$K$511&amp;", "&amp;I$512,'FE Fret'!$G:$U,12,FALSE)+VLOOKUP($B513&amp;"; "&amp;$K$511&amp;", "&amp;I$512,'FE Fret'!$G:$U,11,FALSE))),0,(VLOOKUP($B513&amp;"; "&amp;$K$511&amp;", "&amp;I$512,'FE Fret'!$G:$U,12,FALSE)+VLOOKUP($B513&amp;"; "&amp;$K$511&amp;", "&amp;I$512,'FE Fret'!$G:$U,11,FALSE)))</f>
        <v>0</v>
      </c>
      <c r="AL513" s="567"/>
      <c r="AM513" s="567">
        <f>$G513*IF(ISNA(VLOOKUP($B513&amp;"; "&amp;$H$511&amp;", "&amp;H$512,'FE Fret'!$G:$U,13,FALSE)),0,VLOOKUP($B513&amp;"; "&amp;$H$511&amp;", "&amp;H$512,'FE Fret'!$G:$U,13,FALSE))
+$J513*IF(ISNA(VLOOKUP($B513&amp;"; "&amp;$K$511&amp;", "&amp;H$512,'FE Fret'!$G:$U,13,FALSE)),0,VLOOKUP($B513&amp;"; "&amp;$K$511&amp;", "&amp;H$512,'FE Fret'!$G:$U,13,FALSE))</f>
        <v>0</v>
      </c>
      <c r="AN513" s="567">
        <f>$G513*IF(ISNA(VLOOKUP($B513&amp;"; "&amp;$H$511&amp;", "&amp;I$512,'FE Fret'!$G:$U,13,FALSE)),0,VLOOKUP($B513&amp;"; "&amp;$H$511&amp;", "&amp;I$512,'FE Fret'!$G:$U,13,FALSE))
+$J513*IF(ISNA(VLOOKUP($B513&amp;"; "&amp;$K$511&amp;", "&amp;I$512,'FE Fret'!$G:$U,13,FALSE)),0,VLOOKUP($B513&amp;"; "&amp;$K$511&amp;", "&amp;I$512,'FE Fret'!$G:$U,13,FALSE))</f>
        <v>0</v>
      </c>
      <c r="AO513" s="567"/>
      <c r="AP513" s="567">
        <v>0</v>
      </c>
      <c r="AQ513" s="567">
        <v>0</v>
      </c>
      <c r="AR513" s="567"/>
      <c r="AS513" s="568">
        <f t="shared" ref="AS513:AT515" si="96">SUM(AG513,AJ513,AM513,AP513)</f>
        <v>0</v>
      </c>
      <c r="AT513" s="568">
        <f t="shared" si="96"/>
        <v>0</v>
      </c>
      <c r="AU513" s="568"/>
      <c r="AV513" s="566">
        <f>$G513*IF(ISNA(VLOOKUP($B513&amp;"; "&amp;$H$511&amp;", "&amp;H$512,'FE Fret'!$G:$U,15,FALSE)),0,VLOOKUP($B513&amp;"; "&amp;$H$511&amp;", "&amp;H$512,'FE Fret'!$G:$U,15,FALSE))
+$J513*IF(ISNA(VLOOKUP($B513&amp;"; "&amp;$K$511&amp;", "&amp;H$512,'FE Fret'!$G:$U,15,FALSE)),0,VLOOKUP($B513&amp;"; "&amp;$K$511&amp;", "&amp;H$512,'FE Fret'!$G:$U,15,FALSE))</f>
        <v>0</v>
      </c>
      <c r="AW513" s="567">
        <f>$G513*IF(ISNA(VLOOKUP($B513&amp;"; "&amp;$H$511&amp;", "&amp;I$512,'FE Fret'!$G:$U,15,FALSE)),0,VLOOKUP($B513&amp;"; "&amp;$H$511&amp;", "&amp;I$512,'FE Fret'!$G:$U,15,FALSE))
+$J513*IF(ISNA(VLOOKUP($B513&amp;"; "&amp;$K$511&amp;", "&amp;I$512,'FE Fret'!$G:$U,15,FALSE)),0,VLOOKUP($B513&amp;"; "&amp;$K$511&amp;", "&amp;I$512,'FE Fret'!$G:$U,15,FALSE))</f>
        <v>0</v>
      </c>
      <c r="AX513" s="570"/>
      <c r="AZ513" s="1068">
        <f>IF($Y513&lt;&gt;"votre valeur :",IF(ISNA(VLOOKUP($Y513,Utilitaires!$N$566:$O$571,2,FALSE)),,VLOOKUP($Y513,Utilitaires!$N$566:$O$571,2,FALSE)),$Z513)</f>
        <v>0</v>
      </c>
      <c r="BA513" s="1127">
        <f>IF(ISNA(SQRT(SUMSQ(VLOOKUP($B513&amp;"; "&amp;$H$511&amp;", "&amp;H$512,'FE Fret'!$G:$U,7,FALSE),$AZ513))),0,SQRT(SUMSQ(VLOOKUP($B513&amp;"; "&amp;$H$511&amp;", "&amp;H$512,'FE Fret'!$G:$U,7,FALSE),$AZ513)))</f>
        <v>0.6</v>
      </c>
      <c r="BB513" s="1127">
        <f>IF(ISNA(SQRT(SUMSQ(VLOOKUP($B513&amp;"; "&amp;$H$511&amp;", "&amp;I$512,'FE Fret'!$G:$U,7,FALSE),$AZ513))),0,SQRT(SUMSQ(VLOOKUP($B513&amp;"; "&amp;$H$511&amp;", "&amp;I$512,'FE Fret'!$G:$U,7,FALSE),$AZ513)))</f>
        <v>0.6</v>
      </c>
      <c r="BC513" s="1127"/>
      <c r="BD513" s="1127">
        <f>IF(ISNA(SQRT(SUMSQ(VLOOKUP($B513&amp;"; "&amp;$K$511&amp;", "&amp;K$512,'FE Fret'!$G:$U,7,FALSE),$AZ513))),0,SQRT(SUMSQ(VLOOKUP($B513&amp;"; "&amp;$K$511&amp;", "&amp;K$512,'FE Fret'!$G:$U,7,FALSE),$AZ513)))</f>
        <v>0.6</v>
      </c>
      <c r="BE513" s="1133">
        <f>IF(ISNA(SQRT(SUMSQ(VLOOKUP($B513&amp;"; "&amp;$K$511&amp;", "&amp;L$512,'FE Fret'!$G:$U,7,FALSE),$AZ513))),0,SQRT(SUMSQ(VLOOKUP($B513&amp;"; "&amp;$K$511&amp;", "&amp;L$512,'FE Fret'!$G:$U,7,FALSE),$AZ513)))</f>
        <v>0.6</v>
      </c>
      <c r="BF513" s="1133"/>
    </row>
    <row r="514" spans="2:58" ht="12.75" hidden="1" customHeight="1" outlineLevel="2">
      <c r="B514" s="143" t="s">
        <v>3080</v>
      </c>
      <c r="C514" s="144"/>
      <c r="D514" s="213">
        <f t="shared" ref="D514:D515" si="97">SUM(M514:N514)</f>
        <v>0</v>
      </c>
      <c r="E514" s="213"/>
      <c r="F514" s="532"/>
      <c r="G514" s="120"/>
      <c r="H514" s="336" t="e">
        <f>VLOOKUP($B514&amp;"; "&amp;$H$511&amp;", "&amp;H$512,'FE Fret'!$G:$U,9,FALSE)</f>
        <v>#N/A</v>
      </c>
      <c r="I514" s="336" t="e">
        <f>VLOOKUP($B514&amp;"; "&amp;$H$511&amp;", "&amp;I$512,'FE Fret'!$G:$U,9,FALSE)</f>
        <v>#N/A</v>
      </c>
      <c r="J514" s="120"/>
      <c r="K514" s="336">
        <f>VLOOKUP($B514&amp;"; "&amp;$K$511&amp;", "&amp;K$512,'FE Fret'!$G:$U,9,FALSE)</f>
        <v>7.4899999999999999E-4</v>
      </c>
      <c r="L514" s="336">
        <f>VLOOKUP($B514&amp;"; "&amp;$K$511&amp;", "&amp;L$512,'FE Fret'!$G:$U,9,FALSE)</f>
        <v>4.6800000000000001E-3</v>
      </c>
      <c r="M514" s="358">
        <f t="shared" si="94"/>
        <v>0</v>
      </c>
      <c r="N514" s="358">
        <f t="shared" si="94"/>
        <v>0</v>
      </c>
      <c r="O514" s="1295">
        <f>IF(OR(F514=Utilitaires!$G$572,F514=Utilitaires!$G$577),N514,0)</f>
        <v>0</v>
      </c>
      <c r="W514" s="263"/>
      <c r="X514" s="1095">
        <f>IF(AD514=0,AD514,AD514/D514)</f>
        <v>0</v>
      </c>
      <c r="Y514" s="345"/>
      <c r="Z514" s="822"/>
      <c r="AA514" s="164">
        <f t="shared" si="95"/>
        <v>0</v>
      </c>
      <c r="AB514" s="164">
        <f t="shared" si="95"/>
        <v>0</v>
      </c>
      <c r="AC514" s="164"/>
      <c r="AD514" s="151">
        <f>SQRT(SUMSQ(AA514:AC514))</f>
        <v>0</v>
      </c>
      <c r="AE514" s="1295">
        <f>O514*X514</f>
        <v>0</v>
      </c>
      <c r="AG514" s="566">
        <f>$G514*IF(ISNA(VLOOKUP($B514&amp;"; "&amp;$H$511&amp;", "&amp;H$512,'FE Fret'!$G:$U,10,FALSE)),0,VLOOKUP($B514&amp;"; "&amp;$H$511&amp;", "&amp;H$512,'FE Fret'!$G:$U,10,FALSE))
+$J514*IF(ISNA(VLOOKUP($B514&amp;"; "&amp;$K$511&amp;", "&amp;H$512,'FE Fret'!$G:$U,10,FALSE)),0,VLOOKUP($B514&amp;"; "&amp;$K$511&amp;", "&amp;H$512,'FE Fret'!$G:$U,10,FALSE))</f>
        <v>0</v>
      </c>
      <c r="AH514" s="567">
        <f>$G514*IF(ISNA(VLOOKUP($B514&amp;"; "&amp;$H$511&amp;", "&amp;I$512,'FE Fret'!$G:$U,10,FALSE)),0,VLOOKUP($B514&amp;"; "&amp;$H$511&amp;", "&amp;I$512,'FE Fret'!$G:$U,10,FALSE))
+$J514*IF(ISNA(VLOOKUP($B514&amp;"; "&amp;$K$511&amp;", "&amp;I$512,'FE Fret'!$G:$U,10,FALSE)),0,VLOOKUP($B514&amp;"; "&amp;$K$511&amp;", "&amp;I$512,'FE Fret'!$G:$U,10,FALSE))</f>
        <v>0</v>
      </c>
      <c r="AI514" s="567"/>
      <c r="AJ514" s="567">
        <f>$G514*IF(ISNA((VLOOKUP($B514&amp;"; "&amp;$H$511&amp;", "&amp;H$512,'FE Fret'!$G:$U,12,FALSE)+VLOOKUP($B514&amp;"; "&amp;$H$511&amp;", "&amp;H$512,'FE Fret'!$G:$U,11,FALSE))),0,(VLOOKUP($B514&amp;"; "&amp;$H$511&amp;", "&amp;H$512,'FE Fret'!$G:$U,12,FALSE)+VLOOKUP($B514&amp;"; "&amp;$H$511&amp;", "&amp;H$512,'FE Fret'!$G:$U,11,FALSE)))
+$J514*IF(ISNA((VLOOKUP($B514&amp;"; "&amp;$K$511&amp;", "&amp;H$512,'FE Fret'!$G:$U,12,FALSE)+VLOOKUP($B514&amp;"; "&amp;$K$511&amp;", "&amp;H$512,'FE Fret'!$G:$U,11,FALSE))),0,(VLOOKUP($B514&amp;"; "&amp;$K$511&amp;", "&amp;H$512,'FE Fret'!$G:$U,12,FALSE)+VLOOKUP($B514&amp;"; "&amp;$K$511&amp;", "&amp;H$512,'FE Fret'!$G:$U,11,FALSE)))</f>
        <v>0</v>
      </c>
      <c r="AK514" s="567">
        <f>$G514*IF(ISNA((VLOOKUP($B514&amp;"; "&amp;$H$511&amp;", "&amp;I$512,'FE Fret'!$G:$U,12,FALSE)+VLOOKUP($B514&amp;"; "&amp;$H$511&amp;", "&amp;I$512,'FE Fret'!$G:$U,11,FALSE))),0,(VLOOKUP($B514&amp;"; "&amp;$H$511&amp;", "&amp;I$512,'FE Fret'!$G:$U,12,FALSE)+VLOOKUP($B514&amp;"; "&amp;$H$511&amp;", "&amp;I$512,'FE Fret'!$G:$U,11,FALSE)))
+$J514*IF(ISNA((VLOOKUP($B514&amp;"; "&amp;$K$511&amp;", "&amp;I$512,'FE Fret'!$G:$U,12,FALSE)+VLOOKUP($B514&amp;"; "&amp;$K$511&amp;", "&amp;I$512,'FE Fret'!$G:$U,11,FALSE))),0,(VLOOKUP($B514&amp;"; "&amp;$K$511&amp;", "&amp;I$512,'FE Fret'!$G:$U,12,FALSE)+VLOOKUP($B514&amp;"; "&amp;$K$511&amp;", "&amp;I$512,'FE Fret'!$G:$U,11,FALSE)))</f>
        <v>0</v>
      </c>
      <c r="AL514" s="567"/>
      <c r="AM514" s="567">
        <f>$G514*IF(ISNA(VLOOKUP($B514&amp;"; "&amp;$H$511&amp;", "&amp;H$512,'FE Fret'!$G:$U,13,FALSE)),0,VLOOKUP($B514&amp;"; "&amp;$H$511&amp;", "&amp;H$512,'FE Fret'!$G:$U,13,FALSE))
+$J514*IF(ISNA(VLOOKUP($B514&amp;"; "&amp;$K$511&amp;", "&amp;H$512,'FE Fret'!$G:$U,13,FALSE)),0,VLOOKUP($B514&amp;"; "&amp;$K$511&amp;", "&amp;H$512,'FE Fret'!$G:$U,13,FALSE))</f>
        <v>0</v>
      </c>
      <c r="AN514" s="567">
        <f>$G514*IF(ISNA(VLOOKUP($B514&amp;"; "&amp;$H$511&amp;", "&amp;I$512,'FE Fret'!$G:$U,13,FALSE)),0,VLOOKUP($B514&amp;"; "&amp;$H$511&amp;", "&amp;I$512,'FE Fret'!$G:$U,13,FALSE))
+$J514*IF(ISNA(VLOOKUP($B514&amp;"; "&amp;$K$511&amp;", "&amp;I$512,'FE Fret'!$G:$U,13,FALSE)),0,VLOOKUP($B514&amp;"; "&amp;$K$511&amp;", "&amp;I$512,'FE Fret'!$G:$U,13,FALSE))</f>
        <v>0</v>
      </c>
      <c r="AO514" s="567"/>
      <c r="AP514" s="567">
        <v>0</v>
      </c>
      <c r="AQ514" s="567">
        <v>0</v>
      </c>
      <c r="AR514" s="567"/>
      <c r="AS514" s="568">
        <f t="shared" si="96"/>
        <v>0</v>
      </c>
      <c r="AT514" s="568">
        <f t="shared" si="96"/>
        <v>0</v>
      </c>
      <c r="AU514" s="568"/>
      <c r="AV514" s="566">
        <f>$G514*IF(ISNA(VLOOKUP($B514&amp;"; "&amp;$H$511&amp;", "&amp;H$512,'FE Fret'!$G:$U,15,FALSE)),0,VLOOKUP($B514&amp;"; "&amp;$H$511&amp;", "&amp;H$512,'FE Fret'!$G:$U,15,FALSE))
+$J514*IF(ISNA(VLOOKUP($B514&amp;"; "&amp;$K$511&amp;", "&amp;H$512,'FE Fret'!$G:$U,15,FALSE)),0,VLOOKUP($B514&amp;"; "&amp;$K$511&amp;", "&amp;H$512,'FE Fret'!$G:$U,15,FALSE))</f>
        <v>0</v>
      </c>
      <c r="AW514" s="567">
        <f>$G514*IF(ISNA(VLOOKUP($B514&amp;"; "&amp;$H$511&amp;", "&amp;I$512,'FE Fret'!$G:$U,15,FALSE)),0,VLOOKUP($B514&amp;"; "&amp;$H$511&amp;", "&amp;I$512,'FE Fret'!$G:$U,15,FALSE))
+$J514*IF(ISNA(VLOOKUP($B514&amp;"; "&amp;$K$511&amp;", "&amp;I$512,'FE Fret'!$G:$U,15,FALSE)),0,VLOOKUP($B514&amp;"; "&amp;$K$511&amp;", "&amp;I$512,'FE Fret'!$G:$U,15,FALSE))</f>
        <v>0</v>
      </c>
      <c r="AX514" s="570"/>
      <c r="AZ514" s="1068">
        <f>IF($Y514&lt;&gt;"votre valeur :",IF(ISNA(VLOOKUP($Y514,Utilitaires!$N$566:$O$571,2,FALSE)),,VLOOKUP($Y514,Utilitaires!$N$566:$O$571,2,FALSE)),$Z514)</f>
        <v>0</v>
      </c>
      <c r="BA514" s="1127">
        <f>IF(ISNA(SQRT(SUMSQ(VLOOKUP($B514&amp;"; "&amp;$H$511&amp;", "&amp;H$512,'FE Fret'!$G:$U,7,FALSE),$AZ514))),0,SQRT(SUMSQ(VLOOKUP($B514&amp;"; "&amp;$H$511&amp;", "&amp;H$512,'FE Fret'!$G:$U,7,FALSE),$AZ514)))</f>
        <v>0</v>
      </c>
      <c r="BB514" s="1127">
        <f>IF(ISNA(SQRT(SUMSQ(VLOOKUP($B514&amp;"; "&amp;$H$511&amp;", "&amp;I$512,'FE Fret'!$G:$U,7,FALSE),$AZ514))),0,SQRT(SUMSQ(VLOOKUP($B514&amp;"; "&amp;$H$511&amp;", "&amp;I$512,'FE Fret'!$G:$U,7,FALSE),$AZ514)))</f>
        <v>0</v>
      </c>
      <c r="BC514" s="1127"/>
      <c r="BD514" s="1127">
        <f>IF(ISNA(SQRT(SUMSQ(VLOOKUP($B514&amp;"; "&amp;$K$511&amp;", "&amp;K$512,'FE Fret'!$G:$U,7,FALSE),$AZ514))),0,SQRT(SUMSQ(VLOOKUP($B514&amp;"; "&amp;$K$511&amp;", "&amp;K$512,'FE Fret'!$G:$U,7,FALSE),$AZ514)))</f>
        <v>0.6</v>
      </c>
      <c r="BE514" s="1133">
        <f>IF(ISNA(SQRT(SUMSQ(VLOOKUP($B514&amp;"; "&amp;$K$511&amp;", "&amp;L$512,'FE Fret'!$G:$U,7,FALSE),$AZ514))),0,SQRT(SUMSQ(VLOOKUP($B514&amp;"; "&amp;$K$511&amp;", "&amp;L$512,'FE Fret'!$G:$U,7,FALSE),$AZ514)))</f>
        <v>0.6</v>
      </c>
      <c r="BF514" s="1133"/>
    </row>
    <row r="515" spans="2:58" ht="12.75" hidden="1" customHeight="1" outlineLevel="2">
      <c r="B515" s="143" t="s">
        <v>3076</v>
      </c>
      <c r="C515" s="144"/>
      <c r="D515" s="213">
        <f t="shared" si="97"/>
        <v>0</v>
      </c>
      <c r="E515" s="213"/>
      <c r="F515" s="349"/>
      <c r="G515" s="123"/>
      <c r="H515" s="336">
        <f>VLOOKUP($B515&amp;"; "&amp;$H$511&amp;", "&amp;H$512,'FE Fret'!$G:$U,9,FALSE)</f>
        <v>19.7</v>
      </c>
      <c r="I515" s="336">
        <f>VLOOKUP($B515&amp;"; "&amp;$H$511&amp;", "&amp;I$512,'FE Fret'!$G:$U,9,FALSE)</f>
        <v>123</v>
      </c>
      <c r="J515" s="123"/>
      <c r="K515" s="336">
        <f>VLOOKUP($B515&amp;"; "&amp;$K$511&amp;", "&amp;K$512,'FE Fret'!$G:$U,9,FALSE)</f>
        <v>1.5499999999999999E-3</v>
      </c>
      <c r="L515" s="336">
        <f>VLOOKUP($B515&amp;"; "&amp;$K$511&amp;", "&amp;L$512,'FE Fret'!$G:$U,9,FALSE)</f>
        <v>9.6299999999999997E-3</v>
      </c>
      <c r="M515" s="358">
        <f t="shared" si="94"/>
        <v>0</v>
      </c>
      <c r="N515" s="358">
        <f t="shared" si="94"/>
        <v>0</v>
      </c>
      <c r="O515" s="1295">
        <f>IF(OR(F515=Utilitaires!$G$572,F515=Utilitaires!$G$577),N515,0)</f>
        <v>0</v>
      </c>
      <c r="W515" s="263"/>
      <c r="X515" s="1095">
        <f>IF(AD515=0,AD515,AD515/D515)</f>
        <v>0</v>
      </c>
      <c r="Y515" s="1097"/>
      <c r="Z515" s="822"/>
      <c r="AA515" s="164">
        <f t="shared" si="95"/>
        <v>0</v>
      </c>
      <c r="AB515" s="164">
        <f t="shared" si="95"/>
        <v>0</v>
      </c>
      <c r="AC515" s="164"/>
      <c r="AD515" s="151">
        <f>SQRT(SUMSQ(AA515:AC515))</f>
        <v>0</v>
      </c>
      <c r="AE515" s="1295">
        <f>O515*X515</f>
        <v>0</v>
      </c>
      <c r="AG515" s="566">
        <f>$G515*IF(ISNA(VLOOKUP($B515&amp;"; "&amp;$H$511&amp;", "&amp;H$512,'FE Fret'!$G:$U,10,FALSE)),0,VLOOKUP($B515&amp;"; "&amp;$H$511&amp;", "&amp;H$512,'FE Fret'!$G:$U,10,FALSE))
+$J515*IF(ISNA(VLOOKUP($B515&amp;"; "&amp;$K$511&amp;", "&amp;H$512,'FE Fret'!$G:$U,10,FALSE)),0,VLOOKUP($B515&amp;"; "&amp;$K$511&amp;", "&amp;H$512,'FE Fret'!$G:$U,10,FALSE))</f>
        <v>0</v>
      </c>
      <c r="AH515" s="567">
        <f>$G515*IF(ISNA(VLOOKUP($B515&amp;"; "&amp;$H$511&amp;", "&amp;I$512,'FE Fret'!$G:$U,10,FALSE)),0,VLOOKUP($B515&amp;"; "&amp;$H$511&amp;", "&amp;I$512,'FE Fret'!$G:$U,10,FALSE))
+$J515*IF(ISNA(VLOOKUP($B515&amp;"; "&amp;$K$511&amp;", "&amp;I$512,'FE Fret'!$G:$U,10,FALSE)),0,VLOOKUP($B515&amp;"; "&amp;$K$511&amp;", "&amp;I$512,'FE Fret'!$G:$U,10,FALSE))</f>
        <v>0</v>
      </c>
      <c r="AI515" s="567"/>
      <c r="AJ515" s="567">
        <f>$G515*IF(ISNA((VLOOKUP($B515&amp;"; "&amp;$H$511&amp;", "&amp;H$512,'FE Fret'!$G:$U,12,FALSE)+VLOOKUP($B515&amp;"; "&amp;$H$511&amp;", "&amp;H$512,'FE Fret'!$G:$U,11,FALSE))),0,(VLOOKUP($B515&amp;"; "&amp;$H$511&amp;", "&amp;H$512,'FE Fret'!$G:$U,12,FALSE)+VLOOKUP($B515&amp;"; "&amp;$H$511&amp;", "&amp;H$512,'FE Fret'!$G:$U,11,FALSE)))
+$J515*IF(ISNA((VLOOKUP($B515&amp;"; "&amp;$K$511&amp;", "&amp;H$512,'FE Fret'!$G:$U,12,FALSE)+VLOOKUP($B515&amp;"; "&amp;$K$511&amp;", "&amp;H$512,'FE Fret'!$G:$U,11,FALSE))),0,(VLOOKUP($B515&amp;"; "&amp;$K$511&amp;", "&amp;H$512,'FE Fret'!$G:$U,12,FALSE)+VLOOKUP($B515&amp;"; "&amp;$K$511&amp;", "&amp;H$512,'FE Fret'!$G:$U,11,FALSE)))</f>
        <v>0</v>
      </c>
      <c r="AK515" s="567">
        <f>$G515*IF(ISNA((VLOOKUP($B515&amp;"; "&amp;$H$511&amp;", "&amp;I$512,'FE Fret'!$G:$U,12,FALSE)+VLOOKUP($B515&amp;"; "&amp;$H$511&amp;", "&amp;I$512,'FE Fret'!$G:$U,11,FALSE))),0,(VLOOKUP($B515&amp;"; "&amp;$H$511&amp;", "&amp;I$512,'FE Fret'!$G:$U,12,FALSE)+VLOOKUP($B515&amp;"; "&amp;$H$511&amp;", "&amp;I$512,'FE Fret'!$G:$U,11,FALSE)))
+$J515*IF(ISNA((VLOOKUP($B515&amp;"; "&amp;$K$511&amp;", "&amp;I$512,'FE Fret'!$G:$U,12,FALSE)+VLOOKUP($B515&amp;"; "&amp;$K$511&amp;", "&amp;I$512,'FE Fret'!$G:$U,11,FALSE))),0,(VLOOKUP($B515&amp;"; "&amp;$K$511&amp;", "&amp;I$512,'FE Fret'!$G:$U,12,FALSE)+VLOOKUP($B515&amp;"; "&amp;$K$511&amp;", "&amp;I$512,'FE Fret'!$G:$U,11,FALSE)))</f>
        <v>0</v>
      </c>
      <c r="AL515" s="567"/>
      <c r="AM515" s="567">
        <f>$G515*IF(ISNA(VLOOKUP($B515&amp;"; "&amp;$H$511&amp;", "&amp;H$512,'FE Fret'!$G:$U,13,FALSE)),0,VLOOKUP($B515&amp;"; "&amp;$H$511&amp;", "&amp;H$512,'FE Fret'!$G:$U,13,FALSE))
+$J515*IF(ISNA(VLOOKUP($B515&amp;"; "&amp;$K$511&amp;", "&amp;H$512,'FE Fret'!$G:$U,13,FALSE)),0,VLOOKUP($B515&amp;"; "&amp;$K$511&amp;", "&amp;H$512,'FE Fret'!$G:$U,13,FALSE))</f>
        <v>0</v>
      </c>
      <c r="AN515" s="567">
        <f>$G515*IF(ISNA(VLOOKUP($B515&amp;"; "&amp;$H$511&amp;", "&amp;I$512,'FE Fret'!$G:$U,13,FALSE)),0,VLOOKUP($B515&amp;"; "&amp;$H$511&amp;", "&amp;I$512,'FE Fret'!$G:$U,13,FALSE))
+$J515*IF(ISNA(VLOOKUP($B515&amp;"; "&amp;$K$511&amp;", "&amp;I$512,'FE Fret'!$G:$U,13,FALSE)),0,VLOOKUP($B515&amp;"; "&amp;$K$511&amp;", "&amp;I$512,'FE Fret'!$G:$U,13,FALSE))</f>
        <v>0</v>
      </c>
      <c r="AO515" s="567"/>
      <c r="AP515" s="567">
        <v>0</v>
      </c>
      <c r="AQ515" s="567">
        <v>0</v>
      </c>
      <c r="AR515" s="567"/>
      <c r="AS515" s="568">
        <f t="shared" si="96"/>
        <v>0</v>
      </c>
      <c r="AT515" s="568">
        <f t="shared" si="96"/>
        <v>0</v>
      </c>
      <c r="AU515" s="568"/>
      <c r="AV515" s="566">
        <f>$G515*IF(ISNA(VLOOKUP($B515&amp;"; "&amp;$H$511&amp;", "&amp;H$512,'FE Fret'!$G:$U,15,FALSE)),0,VLOOKUP($B515&amp;"; "&amp;$H$511&amp;", "&amp;H$512,'FE Fret'!$G:$U,15,FALSE))
+$J515*IF(ISNA(VLOOKUP($B515&amp;"; "&amp;$K$511&amp;", "&amp;H$512,'FE Fret'!$G:$U,15,FALSE)),0,VLOOKUP($B515&amp;"; "&amp;$K$511&amp;", "&amp;H$512,'FE Fret'!$G:$U,15,FALSE))</f>
        <v>0</v>
      </c>
      <c r="AW515" s="567">
        <f>$G515*IF(ISNA(VLOOKUP($B515&amp;"; "&amp;$H$511&amp;", "&amp;I$512,'FE Fret'!$G:$U,15,FALSE)),0,VLOOKUP($B515&amp;"; "&amp;$H$511&amp;", "&amp;I$512,'FE Fret'!$G:$U,15,FALSE))
+$J515*IF(ISNA(VLOOKUP($B515&amp;"; "&amp;$K$511&amp;", "&amp;I$512,'FE Fret'!$G:$U,15,FALSE)),0,VLOOKUP($B515&amp;"; "&amp;$K$511&amp;", "&amp;I$512,'FE Fret'!$G:$U,15,FALSE))</f>
        <v>0</v>
      </c>
      <c r="AX515" s="570"/>
      <c r="AZ515" s="1068">
        <f>IF($Y515&lt;&gt;"votre valeur :",IF(ISNA(VLOOKUP($Y515,Utilitaires!$N$566:$O$571,2,FALSE)),,VLOOKUP($Y515,Utilitaires!$N$566:$O$571,2,FALSE)),$Z515)</f>
        <v>0</v>
      </c>
      <c r="BA515" s="1127">
        <f>IF(ISNA(SQRT(SUMSQ(VLOOKUP($B515&amp;"; "&amp;$H$511&amp;", "&amp;H$512,'FE Fret'!$G:$U,7,FALSE),$AZ515))),0,SQRT(SUMSQ(VLOOKUP($B515&amp;"; "&amp;$H$511&amp;", "&amp;H$512,'FE Fret'!$G:$U,7,FALSE),$AZ515)))</f>
        <v>0.6</v>
      </c>
      <c r="BB515" s="1127">
        <f>IF(ISNA(SQRT(SUMSQ(VLOOKUP($B515&amp;"; "&amp;$H$511&amp;", "&amp;I$512,'FE Fret'!$G:$U,7,FALSE),$AZ515))),0,SQRT(SUMSQ(VLOOKUP($B515&amp;"; "&amp;$H$511&amp;", "&amp;I$512,'FE Fret'!$G:$U,7,FALSE),$AZ515)))</f>
        <v>0.6</v>
      </c>
      <c r="BC515" s="1127"/>
      <c r="BD515" s="1127">
        <f>IF(ISNA(SQRT(SUMSQ(VLOOKUP($B515&amp;"; "&amp;$K$511&amp;", "&amp;K$512,'FE Fret'!$G:$U,7,FALSE),$AZ515))),0,SQRT(SUMSQ(VLOOKUP($B515&amp;"; "&amp;$K$511&amp;", "&amp;K$512,'FE Fret'!$G:$U,7,FALSE),$AZ515)))</f>
        <v>0.6</v>
      </c>
      <c r="BE515" s="1133">
        <f>IF(ISNA(SQRT(SUMSQ(VLOOKUP($B515&amp;"; "&amp;$K$511&amp;", "&amp;L$512,'FE Fret'!$G:$U,7,FALSE),$AZ515))),0,SQRT(SUMSQ(VLOOKUP($B515&amp;"; "&amp;$K$511&amp;", "&amp;L$512,'FE Fret'!$G:$U,7,FALSE),$AZ515)))</f>
        <v>0.6</v>
      </c>
      <c r="BF515" s="1133"/>
    </row>
    <row r="516" spans="2:58" ht="12.75" hidden="1" customHeight="1" outlineLevel="2">
      <c r="B516" s="154"/>
      <c r="C516" s="155"/>
      <c r="D516" s="222"/>
      <c r="E516" s="222"/>
      <c r="F516" s="155"/>
      <c r="G516" s="155"/>
      <c r="H516" s="155"/>
      <c r="I516" s="155"/>
      <c r="J516" s="1354"/>
      <c r="K516" s="1354"/>
      <c r="L516" s="367"/>
      <c r="M516" s="367"/>
      <c r="N516" s="367"/>
      <c r="O516" s="1355"/>
      <c r="X516" s="143"/>
      <c r="Y516" s="144"/>
      <c r="Z516" s="155"/>
      <c r="AA516" s="155"/>
      <c r="AB516" s="155"/>
      <c r="AC516" s="155"/>
      <c r="AD516" s="155"/>
      <c r="AE516" s="1356"/>
      <c r="AG516" s="566"/>
      <c r="AH516" s="567"/>
      <c r="AI516" s="567"/>
      <c r="AJ516" s="567"/>
      <c r="AK516" s="567"/>
      <c r="AL516" s="567"/>
      <c r="AM516" s="567"/>
      <c r="AN516" s="567"/>
      <c r="AO516" s="567"/>
      <c r="AP516" s="567"/>
      <c r="AQ516" s="567"/>
      <c r="AR516" s="567"/>
      <c r="AS516" s="568"/>
      <c r="AT516" s="568"/>
      <c r="AU516" s="569"/>
      <c r="AV516" s="567"/>
      <c r="AW516" s="567"/>
      <c r="AX516" s="570"/>
      <c r="AZ516" s="1090"/>
      <c r="BA516" s="1078"/>
      <c r="BB516" s="1134"/>
      <c r="BC516" s="1129"/>
      <c r="BD516" s="1078"/>
      <c r="BE516" s="1134"/>
      <c r="BF516" s="1156"/>
    </row>
    <row r="517" spans="2:58" ht="12.75" hidden="1" customHeight="1" outlineLevel="2">
      <c r="B517" s="197" t="s">
        <v>353</v>
      </c>
      <c r="C517" s="198"/>
      <c r="D517" s="215">
        <f>SUM(D513:D516)</f>
        <v>0</v>
      </c>
      <c r="E517" s="215"/>
      <c r="F517" s="198"/>
      <c r="G517" s="198"/>
      <c r="H517" s="198"/>
      <c r="I517" s="198"/>
      <c r="J517" s="375"/>
      <c r="K517" s="375"/>
      <c r="L517" s="376"/>
      <c r="M517" s="376">
        <f>SUM(M513:M516)</f>
        <v>0</v>
      </c>
      <c r="N517" s="203">
        <f>SUM(N513:N516)</f>
        <v>0</v>
      </c>
      <c r="O517" s="1323">
        <f>SUM(O513:O516)</f>
        <v>0</v>
      </c>
      <c r="X517" s="1207">
        <f>IF(AD517=0,AD517,AD517/D517)</f>
        <v>0</v>
      </c>
      <c r="Y517" s="200"/>
      <c r="Z517" s="200"/>
      <c r="AA517" s="204">
        <f>SQRT(SUMSQ(AA513:AA516))</f>
        <v>0</v>
      </c>
      <c r="AB517" s="204">
        <f>SQRT(SUMSQ(AB513:AB516))</f>
        <v>0</v>
      </c>
      <c r="AC517" s="204">
        <f>SQRT(SUMSQ(AC513:AC516))</f>
        <v>0</v>
      </c>
      <c r="AD517" s="203">
        <f>SQRT(SUMSQ(AD513:AD516))</f>
        <v>0</v>
      </c>
      <c r="AE517" s="1323">
        <f>SQRT(SUMSQ(AE513:AE516))</f>
        <v>0</v>
      </c>
      <c r="AG517" s="573">
        <f>SUM(AG513:AG516)</f>
        <v>0</v>
      </c>
      <c r="AH517" s="574">
        <f>SUM(AH513:AH516)</f>
        <v>0</v>
      </c>
      <c r="AI517" s="574"/>
      <c r="AJ517" s="574">
        <f>SUM(AJ513:AJ516)</f>
        <v>0</v>
      </c>
      <c r="AK517" s="574">
        <f>SUM(AK513:AK516)</f>
        <v>0</v>
      </c>
      <c r="AL517" s="574">
        <f>SUM(AL513:AL516)</f>
        <v>0</v>
      </c>
      <c r="AM517" s="574">
        <f>SUM(AM513:AM516)</f>
        <v>0</v>
      </c>
      <c r="AN517" s="574">
        <f>SUM(AN513:AN516)</f>
        <v>0</v>
      </c>
      <c r="AO517" s="574"/>
      <c r="AP517" s="574">
        <f>SUM(AP513:AP516)</f>
        <v>0</v>
      </c>
      <c r="AQ517" s="574">
        <f>SUM(AQ513:AQ516)</f>
        <v>0</v>
      </c>
      <c r="AR517" s="574"/>
      <c r="AS517" s="575">
        <f>SUM(AS513:AS516)</f>
        <v>0</v>
      </c>
      <c r="AT517" s="575">
        <f>SUM(AT513:AT516)</f>
        <v>0</v>
      </c>
      <c r="AU517" s="576"/>
      <c r="AV517" s="1085">
        <f>SUM(AV513:AV516)</f>
        <v>0</v>
      </c>
      <c r="AW517" s="574">
        <f>SUM(AW513:AW516)</f>
        <v>0</v>
      </c>
      <c r="AX517" s="577"/>
    </row>
    <row r="518" spans="2:58" ht="12.75" hidden="1" customHeight="1" outlineLevel="2">
      <c r="F518" s="265"/>
      <c r="G518" s="266"/>
      <c r="H518" s="255"/>
    </row>
    <row r="519" spans="2:58" ht="12.75" hidden="1" customHeight="1" outlineLevel="2">
      <c r="B519" s="139" t="s">
        <v>3099</v>
      </c>
      <c r="C519" s="140"/>
      <c r="D519" s="140"/>
      <c r="E519" s="140"/>
      <c r="F519" s="140"/>
      <c r="G519" s="141"/>
      <c r="H519" s="141"/>
      <c r="I519" s="179"/>
      <c r="T519" s="116"/>
      <c r="U519" s="116"/>
      <c r="V519" s="116"/>
      <c r="W519" s="116"/>
      <c r="X519" s="2357" t="s">
        <v>372</v>
      </c>
      <c r="Y519" s="2358"/>
      <c r="Z519" s="2358"/>
      <c r="AA519" s="2358"/>
      <c r="AB519" s="2358"/>
      <c r="AC519" s="2358"/>
      <c r="AD519" s="2359"/>
      <c r="AE519" s="116"/>
      <c r="AG519" s="2395" t="s">
        <v>447</v>
      </c>
      <c r="AH519" s="2377"/>
      <c r="AI519" s="2377"/>
      <c r="AJ519" s="2377"/>
      <c r="AK519" s="2377"/>
      <c r="AL519" s="2377"/>
      <c r="AM519" s="2377"/>
      <c r="AN519" s="2377"/>
      <c r="AO519" s="2377"/>
      <c r="AP519" s="2377"/>
      <c r="AQ519" s="2377"/>
      <c r="AR519" s="2377"/>
      <c r="AS519" s="2377"/>
      <c r="AT519" s="2377"/>
      <c r="AU519" s="2377"/>
      <c r="AV519" s="2361"/>
      <c r="AW519" s="2361"/>
      <c r="AX519" s="2362"/>
    </row>
    <row r="520" spans="2:58" ht="12.75" hidden="1" customHeight="1" outlineLevel="2">
      <c r="B520" s="333"/>
      <c r="C520" s="167"/>
      <c r="D520" s="1346" t="s">
        <v>312</v>
      </c>
      <c r="E520" s="1681"/>
      <c r="F520" s="144"/>
      <c r="G520" s="144"/>
      <c r="H520" s="144"/>
      <c r="I520" s="1349" t="s">
        <v>450</v>
      </c>
      <c r="T520" s="116"/>
      <c r="U520" s="116"/>
      <c r="X520" s="1328"/>
      <c r="Y520" s="1329"/>
      <c r="Z520" s="1329"/>
      <c r="AA520" s="1346"/>
      <c r="AB520" s="1346"/>
      <c r="AC520" s="1346"/>
      <c r="AD520" s="1349" t="s">
        <v>450</v>
      </c>
      <c r="AF520" s="109"/>
      <c r="AG520" s="2395" t="s">
        <v>450</v>
      </c>
      <c r="AH520" s="2377"/>
      <c r="AI520" s="2377"/>
      <c r="AJ520" s="2377"/>
      <c r="AK520" s="2377"/>
      <c r="AL520" s="2377"/>
      <c r="AM520" s="2377"/>
      <c r="AN520" s="2377"/>
      <c r="AO520" s="2377"/>
      <c r="AP520" s="2377"/>
      <c r="AQ520" s="2377"/>
      <c r="AR520" s="2377"/>
      <c r="AS520" s="2377" t="s">
        <v>450</v>
      </c>
      <c r="AT520" s="2377"/>
      <c r="AU520" s="630"/>
      <c r="AV520" s="626"/>
      <c r="AW520" s="626"/>
      <c r="AX520" s="1301"/>
      <c r="AZ520" s="2378" t="s">
        <v>1754</v>
      </c>
      <c r="BA520" s="2380"/>
    </row>
    <row r="521" spans="2:58" ht="12.75" hidden="1" customHeight="1" outlineLevel="2">
      <c r="B521" s="143"/>
      <c r="C521" s="144"/>
      <c r="D521" s="1329" t="s">
        <v>415</v>
      </c>
      <c r="E521" s="1672"/>
      <c r="F521" s="147" t="s">
        <v>458</v>
      </c>
      <c r="G521" s="147" t="s">
        <v>891</v>
      </c>
      <c r="H521" s="1329" t="s">
        <v>667</v>
      </c>
      <c r="I521" s="221" t="s">
        <v>888</v>
      </c>
      <c r="T521" s="116"/>
      <c r="U521" s="116"/>
      <c r="V521" s="109"/>
      <c r="W521" s="109"/>
      <c r="X521" s="1328" t="s">
        <v>320</v>
      </c>
      <c r="Y521" s="2383" t="s">
        <v>320</v>
      </c>
      <c r="Z521" s="2384"/>
      <c r="AA521" s="1329"/>
      <c r="AB521" s="1329"/>
      <c r="AC521" s="1329"/>
      <c r="AD521" s="221" t="s">
        <v>888</v>
      </c>
      <c r="AE521" s="109"/>
      <c r="AF521" s="109"/>
      <c r="AG521" s="2385" t="s">
        <v>214</v>
      </c>
      <c r="AH521" s="2386"/>
      <c r="AI521" s="2386"/>
      <c r="AJ521" s="2386" t="s">
        <v>448</v>
      </c>
      <c r="AK521" s="2386"/>
      <c r="AL521" s="2386"/>
      <c r="AM521" s="2386" t="s">
        <v>270</v>
      </c>
      <c r="AN521" s="2386"/>
      <c r="AO521" s="2386"/>
      <c r="AP521" s="2386" t="s">
        <v>449</v>
      </c>
      <c r="AQ521" s="2386"/>
      <c r="AR521" s="2386"/>
      <c r="AS521" s="2388" t="s">
        <v>331</v>
      </c>
      <c r="AT521" s="2388"/>
      <c r="AU521" s="570"/>
      <c r="AV521" s="2386" t="s">
        <v>643</v>
      </c>
      <c r="AW521" s="2386"/>
      <c r="AX521" s="570"/>
      <c r="AZ521" s="2535" t="s">
        <v>1752</v>
      </c>
      <c r="BA521" s="1144"/>
    </row>
    <row r="522" spans="2:58" ht="12.75" hidden="1" customHeight="1" outlineLevel="2">
      <c r="B522" s="143"/>
      <c r="C522" s="144"/>
      <c r="D522" s="1329" t="s">
        <v>450</v>
      </c>
      <c r="E522" s="1672"/>
      <c r="F522" s="1333" t="s">
        <v>451</v>
      </c>
      <c r="G522" s="1333" t="s">
        <v>892</v>
      </c>
      <c r="H522" s="1329" t="s">
        <v>889</v>
      </c>
      <c r="I522" s="221" t="s">
        <v>260</v>
      </c>
      <c r="T522" s="116"/>
      <c r="U522" s="116"/>
      <c r="V522" s="109"/>
      <c r="W522" s="109"/>
      <c r="X522" s="1328" t="s">
        <v>1755</v>
      </c>
      <c r="Y522" s="2374" t="s">
        <v>1756</v>
      </c>
      <c r="Z522" s="2375"/>
      <c r="AA522" s="1334"/>
      <c r="AB522" s="1334"/>
      <c r="AC522" s="1334"/>
      <c r="AD522" s="221" t="s">
        <v>260</v>
      </c>
      <c r="AE522" s="109"/>
      <c r="AG522" s="1343"/>
      <c r="AH522" s="1344"/>
      <c r="AI522" s="1344"/>
      <c r="AJ522" s="1344"/>
      <c r="AK522" s="1344"/>
      <c r="AL522" s="1344"/>
      <c r="AM522" s="1344"/>
      <c r="AN522" s="1344"/>
      <c r="AO522" s="1344"/>
      <c r="AP522" s="1344"/>
      <c r="AQ522" s="1344"/>
      <c r="AR522" s="1344"/>
      <c r="AS522" s="583"/>
      <c r="AT522" s="583"/>
      <c r="AU522" s="584"/>
      <c r="AV522" s="1344"/>
      <c r="AW522" s="1344"/>
      <c r="AX522" s="1345"/>
      <c r="AZ522" s="2536"/>
      <c r="BA522" s="1338"/>
    </row>
    <row r="523" spans="2:58" ht="12.75" hidden="1" customHeight="1" outlineLevel="2">
      <c r="B523" s="143" t="s">
        <v>890</v>
      </c>
      <c r="C523" s="144"/>
      <c r="D523" s="213">
        <f>I523</f>
        <v>0</v>
      </c>
      <c r="E523" s="213"/>
      <c r="F523" s="117"/>
      <c r="G523" s="117"/>
      <c r="H523" s="344">
        <v>0.03</v>
      </c>
      <c r="I523" s="152">
        <f>G523*(1+H523)</f>
        <v>0</v>
      </c>
      <c r="T523" s="116"/>
      <c r="U523" s="116"/>
      <c r="X523" s="1095">
        <f>IF(AD523=0,AD523,AD523/D523)</f>
        <v>0</v>
      </c>
      <c r="Y523" s="345"/>
      <c r="Z523" s="822"/>
      <c r="AA523" s="164"/>
      <c r="AB523" s="164"/>
      <c r="AC523" s="164"/>
      <c r="AD523" s="152">
        <f>I523*BA523</f>
        <v>0</v>
      </c>
      <c r="AG523" s="566">
        <f>D523</f>
        <v>0</v>
      </c>
      <c r="AH523" s="567"/>
      <c r="AI523" s="567"/>
      <c r="AJ523" s="567"/>
      <c r="AK523" s="567"/>
      <c r="AL523" s="567"/>
      <c r="AM523" s="567"/>
      <c r="AN523" s="567"/>
      <c r="AO523" s="567"/>
      <c r="AP523" s="567"/>
      <c r="AQ523" s="567"/>
      <c r="AR523" s="567"/>
      <c r="AS523" s="568">
        <f>SUM(AG523:AP523)</f>
        <v>0</v>
      </c>
      <c r="AT523" s="568"/>
      <c r="AU523" s="569"/>
      <c r="AV523" s="567"/>
      <c r="AW523" s="567"/>
      <c r="AX523" s="570"/>
      <c r="AZ523" s="1068">
        <f>IF($Y523&lt;&gt;"votre valeur :",IF(ISNA(VLOOKUP($Y523,Utilitaires!$N$566:$O$571,2,FALSE)),,VLOOKUP($Y523,Utilitaires!$N$566:$O$571,2,FALSE)),$Z523)</f>
        <v>0</v>
      </c>
      <c r="BA523" s="1133">
        <f>SQRT(SUMSQ(0,AZ523))</f>
        <v>0</v>
      </c>
    </row>
    <row r="524" spans="2:58" ht="12.75" hidden="1" customHeight="1" outlineLevel="2">
      <c r="B524" s="143" t="s">
        <v>890</v>
      </c>
      <c r="C524" s="144"/>
      <c r="D524" s="213">
        <f>I524</f>
        <v>0</v>
      </c>
      <c r="E524" s="213"/>
      <c r="F524" s="120"/>
      <c r="G524" s="120"/>
      <c r="H524" s="344">
        <v>0.03</v>
      </c>
      <c r="I524" s="152">
        <f>G524*(1+H524)</f>
        <v>0</v>
      </c>
      <c r="T524" s="116"/>
      <c r="U524" s="116"/>
      <c r="X524" s="1095">
        <f>IF(AD524=0,AD524,AD524/D524)</f>
        <v>0</v>
      </c>
      <c r="Y524" s="345"/>
      <c r="Z524" s="822"/>
      <c r="AA524" s="164"/>
      <c r="AB524" s="164"/>
      <c r="AC524" s="164"/>
      <c r="AD524" s="152">
        <f>I524*BA524</f>
        <v>0</v>
      </c>
      <c r="AG524" s="566">
        <f>D524</f>
        <v>0</v>
      </c>
      <c r="AH524" s="567"/>
      <c r="AI524" s="567"/>
      <c r="AJ524" s="567"/>
      <c r="AK524" s="567"/>
      <c r="AL524" s="567"/>
      <c r="AM524" s="567"/>
      <c r="AN524" s="567"/>
      <c r="AO524" s="567"/>
      <c r="AP524" s="567"/>
      <c r="AQ524" s="567"/>
      <c r="AR524" s="567"/>
      <c r="AS524" s="568">
        <f>SUM(AG524:AP524)</f>
        <v>0</v>
      </c>
      <c r="AT524" s="568"/>
      <c r="AU524" s="569"/>
      <c r="AV524" s="567"/>
      <c r="AW524" s="567"/>
      <c r="AX524" s="570"/>
      <c r="AZ524" s="1068">
        <f>IF($Y524&lt;&gt;"votre valeur :",IF(ISNA(VLOOKUP($Y524,Utilitaires!$N$566:$O$571,2,FALSE)),,VLOOKUP($Y524,Utilitaires!$N$566:$O$571,2,FALSE)),$Z524)</f>
        <v>0</v>
      </c>
      <c r="BA524" s="1133">
        <f>SQRT(SUMSQ(0,AZ524))</f>
        <v>0</v>
      </c>
    </row>
    <row r="525" spans="2:58" ht="12.75" hidden="1" customHeight="1" outlineLevel="2">
      <c r="B525" s="143" t="s">
        <v>890</v>
      </c>
      <c r="C525" s="144"/>
      <c r="D525" s="213">
        <f>I525</f>
        <v>0</v>
      </c>
      <c r="E525" s="213"/>
      <c r="F525" s="123"/>
      <c r="G525" s="123"/>
      <c r="H525" s="344">
        <v>0.03</v>
      </c>
      <c r="I525" s="152">
        <f>G525*(1+H525)</f>
        <v>0</v>
      </c>
      <c r="T525" s="116"/>
      <c r="U525" s="116"/>
      <c r="X525" s="1095">
        <f>IF(AD525=0,AD525,AD525/D525)</f>
        <v>0</v>
      </c>
      <c r="Y525" s="1097"/>
      <c r="Z525" s="822"/>
      <c r="AA525" s="164"/>
      <c r="AB525" s="164"/>
      <c r="AC525" s="164"/>
      <c r="AD525" s="152">
        <f>I525*BA525</f>
        <v>0</v>
      </c>
      <c r="AG525" s="566">
        <f>D525</f>
        <v>0</v>
      </c>
      <c r="AH525" s="567"/>
      <c r="AI525" s="567"/>
      <c r="AJ525" s="567"/>
      <c r="AK525" s="567"/>
      <c r="AL525" s="567"/>
      <c r="AM525" s="567"/>
      <c r="AN525" s="567"/>
      <c r="AO525" s="567"/>
      <c r="AP525" s="567"/>
      <c r="AQ525" s="567"/>
      <c r="AR525" s="567"/>
      <c r="AS525" s="568">
        <f>SUM(AG525:AP525)</f>
        <v>0</v>
      </c>
      <c r="AT525" s="568"/>
      <c r="AU525" s="569"/>
      <c r="AV525" s="567"/>
      <c r="AW525" s="567"/>
      <c r="AX525" s="570"/>
      <c r="AZ525" s="1068">
        <f>IF($Y525&lt;&gt;"votre valeur :",IF(ISNA(VLOOKUP($Y525,Utilitaires!$N$566:$O$571,2,FALSE)),,VLOOKUP($Y525,Utilitaires!$N$566:$O$571,2,FALSE)),$Z525)</f>
        <v>0</v>
      </c>
      <c r="BA525" s="1133">
        <f>SQRT(SUMSQ(0,AZ525))</f>
        <v>0</v>
      </c>
    </row>
    <row r="526" spans="2:58" ht="12.75" hidden="1" customHeight="1" outlineLevel="2">
      <c r="B526" s="143"/>
      <c r="C526" s="144"/>
      <c r="D526" s="213"/>
      <c r="E526" s="213"/>
      <c r="F526" s="355"/>
      <c r="G526" s="144"/>
      <c r="H526" s="144"/>
      <c r="I526" s="156"/>
      <c r="T526" s="116"/>
      <c r="U526" s="116"/>
      <c r="X526" s="143"/>
      <c r="Y526" s="144"/>
      <c r="Z526" s="144"/>
      <c r="AA526" s="144"/>
      <c r="AB526" s="144"/>
      <c r="AC526" s="144"/>
      <c r="AD526" s="165"/>
      <c r="AG526" s="571"/>
      <c r="AH526" s="627"/>
      <c r="AI526" s="627"/>
      <c r="AJ526" s="627"/>
      <c r="AK526" s="627"/>
      <c r="AL526" s="627"/>
      <c r="AM526" s="627"/>
      <c r="AN526" s="627"/>
      <c r="AO526" s="627"/>
      <c r="AP526" s="627"/>
      <c r="AQ526" s="627"/>
      <c r="AR526" s="627"/>
      <c r="AS526" s="1325"/>
      <c r="AT526" s="1325"/>
      <c r="AU526" s="1326"/>
      <c r="AV526" s="567"/>
      <c r="AW526" s="567"/>
      <c r="AX526" s="570"/>
      <c r="AZ526" s="1090"/>
      <c r="BA526" s="1134"/>
    </row>
    <row r="527" spans="2:58" ht="12.75" hidden="1" customHeight="1" outlineLevel="2">
      <c r="B527" s="197" t="s">
        <v>353</v>
      </c>
      <c r="C527" s="198"/>
      <c r="D527" s="215">
        <f>SUM(D523:D526)</f>
        <v>0</v>
      </c>
      <c r="E527" s="215"/>
      <c r="F527" s="199"/>
      <c r="G527" s="198"/>
      <c r="H527" s="198"/>
      <c r="I527" s="201">
        <f>SUM(I523:I526)</f>
        <v>0</v>
      </c>
      <c r="T527" s="116"/>
      <c r="U527" s="116"/>
      <c r="X527" s="1207">
        <f>IF(AD527=0,AD527,AD527/D527)</f>
        <v>0</v>
      </c>
      <c r="Y527" s="200"/>
      <c r="Z527" s="200"/>
      <c r="AA527" s="200"/>
      <c r="AB527" s="200"/>
      <c r="AC527" s="200"/>
      <c r="AD527" s="201">
        <f>SQRT(SUMSQ(AD523:AD526))</f>
        <v>0</v>
      </c>
      <c r="AG527" s="1320">
        <f>SUM(AG523:AG526)</f>
        <v>0</v>
      </c>
      <c r="AH527" s="1321"/>
      <c r="AI527" s="1321"/>
      <c r="AJ527" s="1321"/>
      <c r="AK527" s="1321"/>
      <c r="AL527" s="1321"/>
      <c r="AM527" s="1321"/>
      <c r="AN527" s="1321"/>
      <c r="AO527" s="1321"/>
      <c r="AP527" s="1321"/>
      <c r="AQ527" s="1321"/>
      <c r="AR527" s="1321"/>
      <c r="AS527" s="1324">
        <f>SUM(AS523:AS526)</f>
        <v>0</v>
      </c>
      <c r="AT527" s="1324"/>
      <c r="AU527" s="1324"/>
      <c r="AV527" s="1085"/>
      <c r="AW527" s="574"/>
      <c r="AX527" s="577"/>
    </row>
    <row r="528" spans="2:58" ht="12.75" hidden="1" customHeight="1" outlineLevel="2">
      <c r="F528" s="265"/>
      <c r="G528" s="266"/>
      <c r="H528" s="255"/>
    </row>
    <row r="529" spans="2:58" ht="12.75" hidden="1" customHeight="1" outlineLevel="2">
      <c r="B529" s="139" t="s">
        <v>3100</v>
      </c>
      <c r="C529" s="140"/>
      <c r="D529" s="140"/>
      <c r="E529" s="140"/>
      <c r="F529" s="140"/>
      <c r="G529" s="141"/>
      <c r="H529" s="141"/>
      <c r="I529" s="141"/>
      <c r="J529" s="141"/>
      <c r="K529" s="141"/>
      <c r="L529" s="141"/>
      <c r="M529" s="140"/>
      <c r="N529" s="140"/>
      <c r="O529" s="1332"/>
      <c r="X529" s="2357" t="s">
        <v>372</v>
      </c>
      <c r="Y529" s="2358"/>
      <c r="Z529" s="2358"/>
      <c r="AA529" s="2358"/>
      <c r="AB529" s="2358"/>
      <c r="AC529" s="2358"/>
      <c r="AD529" s="2358"/>
      <c r="AE529" s="2359"/>
      <c r="AG529" s="2360" t="s">
        <v>447</v>
      </c>
      <c r="AH529" s="2361"/>
      <c r="AI529" s="2361"/>
      <c r="AJ529" s="2361"/>
      <c r="AK529" s="2361"/>
      <c r="AL529" s="2361"/>
      <c r="AM529" s="2361"/>
      <c r="AN529" s="2361"/>
      <c r="AO529" s="2361"/>
      <c r="AP529" s="2361"/>
      <c r="AQ529" s="2361"/>
      <c r="AR529" s="2361"/>
      <c r="AS529" s="2361"/>
      <c r="AT529" s="2361"/>
      <c r="AU529" s="2361"/>
      <c r="AV529" s="2361"/>
      <c r="AW529" s="2361"/>
      <c r="AX529" s="2362"/>
    </row>
    <row r="530" spans="2:58" ht="12.75" hidden="1" customHeight="1" outlineLevel="2">
      <c r="B530" s="333"/>
      <c r="C530" s="167"/>
      <c r="D530" s="1346" t="s">
        <v>312</v>
      </c>
      <c r="E530" s="1681"/>
      <c r="F530" s="144"/>
      <c r="G530" s="144"/>
      <c r="H530" s="144"/>
      <c r="I530" s="144"/>
      <c r="J530" s="144"/>
      <c r="K530" s="144"/>
      <c r="L530" s="144"/>
      <c r="M530" s="2456" t="s">
        <v>236</v>
      </c>
      <c r="N530" s="2543"/>
      <c r="O530" s="153" t="s">
        <v>278</v>
      </c>
      <c r="X530" s="1328"/>
      <c r="Y530" s="1329"/>
      <c r="Z530" s="1329"/>
      <c r="AA530" s="1346"/>
      <c r="AB530" s="1346"/>
      <c r="AC530" s="1346"/>
      <c r="AD530" s="1346"/>
      <c r="AE530" s="1332" t="s">
        <v>278</v>
      </c>
      <c r="AG530" s="2363" t="s">
        <v>450</v>
      </c>
      <c r="AH530" s="2364"/>
      <c r="AI530" s="2364"/>
      <c r="AJ530" s="2364"/>
      <c r="AK530" s="2364"/>
      <c r="AL530" s="2364"/>
      <c r="AM530" s="2364"/>
      <c r="AN530" s="2364"/>
      <c r="AO530" s="2364"/>
      <c r="AP530" s="2364"/>
      <c r="AQ530" s="2364"/>
      <c r="AR530" s="2364"/>
      <c r="AS530" s="2364" t="s">
        <v>450</v>
      </c>
      <c r="AT530" s="2364"/>
      <c r="AU530" s="567"/>
      <c r="AV530" s="1297"/>
      <c r="AW530" s="568"/>
      <c r="AX530" s="1345"/>
      <c r="AZ530" s="2378" t="s">
        <v>1754</v>
      </c>
      <c r="BA530" s="2379"/>
      <c r="BB530" s="2379"/>
      <c r="BC530" s="2379"/>
      <c r="BD530" s="2379"/>
      <c r="BE530" s="2379"/>
      <c r="BF530" s="2380"/>
    </row>
    <row r="531" spans="2:58" ht="12.75" hidden="1" customHeight="1" outlineLevel="2">
      <c r="B531" s="1328" t="s">
        <v>188</v>
      </c>
      <c r="C531" s="1329"/>
      <c r="D531" s="1329" t="s">
        <v>415</v>
      </c>
      <c r="E531" s="1672"/>
      <c r="F531" s="147" t="s">
        <v>458</v>
      </c>
      <c r="G531" s="147"/>
      <c r="H531" s="2381" t="s">
        <v>2961</v>
      </c>
      <c r="I531" s="2542"/>
      <c r="J531" s="1173"/>
      <c r="K531" s="2381" t="s">
        <v>2849</v>
      </c>
      <c r="L531" s="2382"/>
      <c r="M531" s="1346" t="s">
        <v>450</v>
      </c>
      <c r="N531" s="1346" t="s">
        <v>450</v>
      </c>
      <c r="O531" s="153" t="s">
        <v>279</v>
      </c>
      <c r="X531" s="1328" t="s">
        <v>320</v>
      </c>
      <c r="Y531" s="2383" t="s">
        <v>320</v>
      </c>
      <c r="Z531" s="2384"/>
      <c r="AA531" s="1329" t="s">
        <v>450</v>
      </c>
      <c r="AB531" s="1329" t="s">
        <v>450</v>
      </c>
      <c r="AC531" s="1329"/>
      <c r="AD531" s="1346" t="s">
        <v>450</v>
      </c>
      <c r="AE531" s="153" t="s">
        <v>279</v>
      </c>
      <c r="AG531" s="2385" t="s">
        <v>214</v>
      </c>
      <c r="AH531" s="2386"/>
      <c r="AI531" s="2386"/>
      <c r="AJ531" s="2386" t="s">
        <v>448</v>
      </c>
      <c r="AK531" s="2386"/>
      <c r="AL531" s="2386"/>
      <c r="AM531" s="2386" t="s">
        <v>270</v>
      </c>
      <c r="AN531" s="2386"/>
      <c r="AO531" s="2386"/>
      <c r="AP531" s="2386" t="s">
        <v>449</v>
      </c>
      <c r="AQ531" s="2386"/>
      <c r="AR531" s="2386"/>
      <c r="AS531" s="2388" t="s">
        <v>331</v>
      </c>
      <c r="AT531" s="2388"/>
      <c r="AU531" s="567"/>
      <c r="AV531" s="2385" t="s">
        <v>643</v>
      </c>
      <c r="AW531" s="2386"/>
      <c r="AX531" s="570"/>
      <c r="AZ531" s="2535" t="s">
        <v>1752</v>
      </c>
      <c r="BA531" s="2532" t="s">
        <v>2768</v>
      </c>
      <c r="BB531" s="2533"/>
      <c r="BC531" s="2534"/>
      <c r="BD531" s="2532" t="s">
        <v>2961</v>
      </c>
      <c r="BE531" s="2533"/>
      <c r="BF531" s="2534"/>
    </row>
    <row r="532" spans="2:58" ht="12.75" hidden="1" customHeight="1" outlineLevel="2">
      <c r="B532" s="1328"/>
      <c r="C532" s="1329"/>
      <c r="D532" s="1329" t="s">
        <v>450</v>
      </c>
      <c r="E532" s="1672"/>
      <c r="F532" s="1333" t="s">
        <v>451</v>
      </c>
      <c r="G532" s="1333" t="s">
        <v>421</v>
      </c>
      <c r="H532" s="1334" t="s">
        <v>417</v>
      </c>
      <c r="I532" s="1334" t="s">
        <v>260</v>
      </c>
      <c r="J532" s="1333" t="s">
        <v>274</v>
      </c>
      <c r="K532" s="1334" t="s">
        <v>417</v>
      </c>
      <c r="L532" s="1334" t="s">
        <v>260</v>
      </c>
      <c r="M532" s="1330" t="s">
        <v>417</v>
      </c>
      <c r="N532" s="1330" t="s">
        <v>260</v>
      </c>
      <c r="O532" s="153" t="s">
        <v>450</v>
      </c>
      <c r="X532" s="1328" t="s">
        <v>1755</v>
      </c>
      <c r="Y532" s="2374" t="s">
        <v>1756</v>
      </c>
      <c r="Z532" s="2375"/>
      <c r="AA532" s="1334" t="s">
        <v>417</v>
      </c>
      <c r="AB532" s="1334" t="s">
        <v>260</v>
      </c>
      <c r="AC532" s="1334"/>
      <c r="AD532" s="166" t="s">
        <v>331</v>
      </c>
      <c r="AE532" s="153" t="s">
        <v>450</v>
      </c>
      <c r="AG532" s="1343" t="s">
        <v>417</v>
      </c>
      <c r="AH532" s="1344" t="s">
        <v>260</v>
      </c>
      <c r="AI532" s="1344"/>
      <c r="AJ532" s="1344" t="s">
        <v>417</v>
      </c>
      <c r="AK532" s="1344" t="s">
        <v>260</v>
      </c>
      <c r="AL532" s="1344"/>
      <c r="AM532" s="1344" t="s">
        <v>417</v>
      </c>
      <c r="AN532" s="1344" t="s">
        <v>260</v>
      </c>
      <c r="AO532" s="1344"/>
      <c r="AP532" s="1344" t="s">
        <v>417</v>
      </c>
      <c r="AQ532" s="1344" t="s">
        <v>260</v>
      </c>
      <c r="AR532" s="1344"/>
      <c r="AS532" s="583" t="s">
        <v>417</v>
      </c>
      <c r="AT532" s="583" t="s">
        <v>260</v>
      </c>
      <c r="AU532" s="583"/>
      <c r="AV532" s="1343" t="s">
        <v>417</v>
      </c>
      <c r="AW532" s="1344" t="s">
        <v>260</v>
      </c>
      <c r="AX532" s="1345"/>
      <c r="AZ532" s="2536"/>
      <c r="BA532" s="1337" t="s">
        <v>417</v>
      </c>
      <c r="BB532" s="1337" t="s">
        <v>260</v>
      </c>
      <c r="BC532" s="1339"/>
      <c r="BD532" s="1337" t="s">
        <v>417</v>
      </c>
      <c r="BE532" s="1337" t="s">
        <v>260</v>
      </c>
      <c r="BF532" s="1339"/>
    </row>
    <row r="533" spans="2:58" ht="12.75" hidden="1" customHeight="1" outlineLevel="2">
      <c r="B533" s="143" t="s">
        <v>3074</v>
      </c>
      <c r="C533" s="144"/>
      <c r="D533" s="213">
        <f>M533+N533</f>
        <v>0</v>
      </c>
      <c r="E533" s="213"/>
      <c r="F533" s="411"/>
      <c r="G533" s="117"/>
      <c r="H533" s="378">
        <f>VLOOKUP($B533&amp;"; "&amp;$H$531&amp;", "&amp;H$532,'FE Fret'!$G:$U,9,FALSE)</f>
        <v>1.03E-2</v>
      </c>
      <c r="I533" s="378">
        <f>VLOOKUP($B533&amp;"; "&amp;$H$531&amp;", "&amp;I$532,'FE Fret'!$G:$U,9,FALSE)</f>
        <v>3.95E-2</v>
      </c>
      <c r="J533" s="117"/>
      <c r="K533" s="629">
        <f>VLOOKUP($B533&amp;"; "&amp;$K$531&amp;", "&amp;K$532,'FE Fret'!$G:$U,9,FALSE)</f>
        <v>7.97</v>
      </c>
      <c r="L533" s="629">
        <f>VLOOKUP($B533&amp;"; "&amp;$K$531&amp;", "&amp;L$532,'FE Fret'!$G:$U,9,FALSE)</f>
        <v>30.6</v>
      </c>
      <c r="M533" s="358">
        <f>G533*H533+J533*K533</f>
        <v>0</v>
      </c>
      <c r="N533" s="358">
        <f>G533*I533+J533*L533</f>
        <v>0</v>
      </c>
      <c r="O533" s="1295">
        <f>IF(OR(F533=Utilitaires!$G$572,F533=Utilitaires!$G$577),N533,0)</f>
        <v>0</v>
      </c>
      <c r="X533" s="1095">
        <f>IF(AD533=0,AD533,AD533/D533)</f>
        <v>0</v>
      </c>
      <c r="Y533" s="345"/>
      <c r="Z533" s="822"/>
      <c r="AA533" s="164">
        <f t="shared" ref="AA533:AB535" si="98">SQRT(SUMSQ(IF(ISNA($G533*H533*BA533),0,$G533*H533*BA533),IF(ISNA($J533*K533*BD533),0,$J533*K533*BD533)))</f>
        <v>0</v>
      </c>
      <c r="AB533" s="164">
        <f t="shared" si="98"/>
        <v>0</v>
      </c>
      <c r="AC533" s="164"/>
      <c r="AD533" s="151">
        <f>SQRT(SUMSQ(AA533:AC533))</f>
        <v>0</v>
      </c>
      <c r="AE533" s="1295">
        <f>O533*X533</f>
        <v>0</v>
      </c>
      <c r="AG533" s="566">
        <f>$G533*IF(ISNA(VLOOKUP($B533&amp;"; "&amp;$H$531&amp;", "&amp;H$532,'FE Fret'!$G:$U,10,FALSE)),0,VLOOKUP($B533&amp;"; "&amp;$H$531&amp;", "&amp;H$532,'FE Fret'!$G:$U,10,FALSE))
+$J533*IF(ISNA(VLOOKUP($B533&amp;"; "&amp;$K$531&amp;", "&amp;H$532,'FE Fret'!$G:$U,10,FALSE)),0,VLOOKUP($B533&amp;"; "&amp;$K$531&amp;", "&amp;H$532,'FE Fret'!$G:$U,10,FALSE))</f>
        <v>0</v>
      </c>
      <c r="AH533" s="567">
        <f>$G533*IF(ISNA(VLOOKUP($B533&amp;"; "&amp;$H$531&amp;", "&amp;I$532,'FE Fret'!$G:$U,10,FALSE)),0,VLOOKUP($B533&amp;"; "&amp;$H$531&amp;", "&amp;I$532,'FE Fret'!$G:$U,10,FALSE))
+$J533*IF(ISNA(VLOOKUP($B533&amp;"; "&amp;$K$531&amp;", "&amp;I$532,'FE Fret'!$G:$U,10,FALSE)),0,VLOOKUP($B533&amp;"; "&amp;$K$531&amp;", "&amp;I$532,'FE Fret'!$G:$U,10,FALSE))</f>
        <v>0</v>
      </c>
      <c r="AI533" s="567"/>
      <c r="AJ533" s="567">
        <f>$G533*IF(ISNA((VLOOKUP($B533&amp;"; "&amp;$H$531&amp;", "&amp;H$532,'FE Fret'!$G:$U,12,FALSE)+VLOOKUP($B533&amp;"; "&amp;$H$531&amp;", "&amp;H$532,'FE Fret'!$G:$U,11,FALSE))),0,(VLOOKUP($B533&amp;"; "&amp;$H$531&amp;", "&amp;H$532,'FE Fret'!$G:$U,12,FALSE)+VLOOKUP($B533&amp;"; "&amp;$H$531&amp;", "&amp;H$532,'FE Fret'!$G:$U,11,FALSE)))
+$J533*IF(ISNA((VLOOKUP($B533&amp;"; "&amp;$K$531&amp;", "&amp;H$532,'FE Fret'!$G:$U,12,FALSE)+VLOOKUP($B533&amp;"; "&amp;$K$531&amp;", "&amp;H$532,'FE Fret'!$G:$U,11,FALSE))),0,(VLOOKUP($B533&amp;"; "&amp;$K$531&amp;", "&amp;H$532,'FE Fret'!$G:$U,12,FALSE)+VLOOKUP($B533&amp;"; "&amp;$K$531&amp;", "&amp;H$532,'FE Fret'!$G:$U,11,FALSE)))</f>
        <v>0</v>
      </c>
      <c r="AK533" s="567">
        <f>$G533*IF(ISNA((VLOOKUP($B533&amp;"; "&amp;$H$531&amp;", "&amp;I$532,'FE Fret'!$G:$U,12,FALSE)+VLOOKUP($B533&amp;"; "&amp;$H$531&amp;", "&amp;I$532,'FE Fret'!$G:$U,11,FALSE))),0,(VLOOKUP($B533&amp;"; "&amp;$H$531&amp;", "&amp;I$532,'FE Fret'!$G:$U,12,FALSE)+VLOOKUP($B533&amp;"; "&amp;$H$531&amp;", "&amp;I$532,'FE Fret'!$G:$U,11,FALSE)))
+$J533*IF(ISNA((VLOOKUP($B533&amp;"; "&amp;$K$531&amp;", "&amp;I$532,'FE Fret'!$G:$U,12,FALSE)+VLOOKUP($B533&amp;"; "&amp;$K$531&amp;", "&amp;I$532,'FE Fret'!$G:$U,11,FALSE))),0,(VLOOKUP($B533&amp;"; "&amp;$K$531&amp;", "&amp;I$532,'FE Fret'!$G:$U,12,FALSE)+VLOOKUP($B533&amp;"; "&amp;$K$531&amp;", "&amp;I$532,'FE Fret'!$G:$U,11,FALSE)))</f>
        <v>0</v>
      </c>
      <c r="AL533" s="567"/>
      <c r="AM533" s="567">
        <f>$G533*IF(ISNA(VLOOKUP($B533&amp;"; "&amp;$H$531&amp;", "&amp;H$532,'FE Fret'!$G:$U,13,FALSE)),0,VLOOKUP($B533&amp;"; "&amp;$H$531&amp;", "&amp;H$532,'FE Fret'!$G:$U,13,FALSE))
+$J533*IF(ISNA(VLOOKUP($B533&amp;"; "&amp;$K$531&amp;", "&amp;H$532,'FE Fret'!$G:$U,13,FALSE)),0,VLOOKUP($B533&amp;"; "&amp;$K$531&amp;", "&amp;H$532,'FE Fret'!$G:$U,13,FALSE))</f>
        <v>0</v>
      </c>
      <c r="AN533" s="567">
        <f>$G533*IF(ISNA(VLOOKUP($B533&amp;"; "&amp;$H$531&amp;", "&amp;I$532,'FE Fret'!$G:$U,13,FALSE)),0,VLOOKUP($B533&amp;"; "&amp;$H$531&amp;", "&amp;I$532,'FE Fret'!$G:$U,13,FALSE))
+$J533*IF(ISNA(VLOOKUP($B533&amp;"; "&amp;$K$531&amp;", "&amp;I$532,'FE Fret'!$G:$U,13,FALSE)),0,VLOOKUP($B533&amp;"; "&amp;$K$531&amp;", "&amp;I$532,'FE Fret'!$G:$U,13,FALSE))</f>
        <v>0</v>
      </c>
      <c r="AO533" s="567"/>
      <c r="AP533" s="567">
        <v>0</v>
      </c>
      <c r="AQ533" s="567">
        <v>0</v>
      </c>
      <c r="AR533" s="567"/>
      <c r="AS533" s="568">
        <f>SUM(AG533,AJ533,AM533,AP533)</f>
        <v>0</v>
      </c>
      <c r="AT533" s="568">
        <f>SUM(AH533,AK533,AN533,AQ533)</f>
        <v>0</v>
      </c>
      <c r="AU533" s="568"/>
      <c r="AV533" s="566">
        <f>$G533*IF(ISNA(VLOOKUP($B533&amp;"; "&amp;$H$531&amp;", "&amp;H$532,'FE Fret'!$G:$U,15,FALSE)),0,VLOOKUP($B533&amp;"; "&amp;$H$531&amp;", "&amp;H$532,'FE Fret'!$G:$U,15,FALSE))
+$J533*IF(ISNA(VLOOKUP($B533&amp;"; "&amp;$K$531&amp;", "&amp;H$532,'FE Fret'!$G:$U,15,FALSE)),0,VLOOKUP($B533&amp;"; "&amp;$K$531&amp;", "&amp;H$532,'FE Fret'!$G:$U,15,FALSE))</f>
        <v>0</v>
      </c>
      <c r="AW533" s="567">
        <f>$G533*IF(ISNA(VLOOKUP($B533&amp;"; "&amp;$H$531&amp;", "&amp;I$532,'FE Fret'!$G:$U,15,FALSE)),0,VLOOKUP($B533&amp;"; "&amp;$H$531&amp;", "&amp;I$532,'FE Fret'!$G:$U,15,FALSE))
+$J533*IF(ISNA(VLOOKUP($B533&amp;"; "&amp;$K$531&amp;", "&amp;I$532,'FE Fret'!$G:$U,15,FALSE)),0,VLOOKUP($B533&amp;"; "&amp;$K$531&amp;", "&amp;I$532,'FE Fret'!$G:$U,15,FALSE))</f>
        <v>0</v>
      </c>
      <c r="AX533" s="570"/>
      <c r="AZ533" s="1068">
        <f>IF($Y533&lt;&gt;"votre valeur :",IF(ISNA(VLOOKUP($Y533,Utilitaires!$N$566:$O$571,2,FALSE)),,VLOOKUP($Y533,Utilitaires!$N$566:$O$571,2,FALSE)),$Z533)</f>
        <v>0</v>
      </c>
      <c r="BA533" s="1127">
        <f>IF(ISNA(SQRT(SUMSQ(VLOOKUP($B533&amp;"; "&amp;$H$531&amp;", "&amp;H$532,'FE Fret'!$G:$U,7,FALSE),$AZ533))),0,SQRT(SUMSQ(VLOOKUP($B533&amp;"; "&amp;$H$531&amp;", "&amp;H$532,'FE Fret'!$G:$U,7,FALSE),$AZ533)))</f>
        <v>0.7</v>
      </c>
      <c r="BB533" s="1127">
        <f>IF(ISNA(SQRT(SUMSQ(VLOOKUP($B533&amp;"; "&amp;$H$531&amp;", "&amp;I$532,'FE Fret'!$G:$U,7,FALSE),$AZ533))),0,SQRT(SUMSQ(VLOOKUP($B533&amp;"; "&amp;$H$531&amp;", "&amp;I$532,'FE Fret'!$G:$U,7,FALSE),$AZ533)))</f>
        <v>0.7</v>
      </c>
      <c r="BC533" s="1127"/>
      <c r="BD533" s="1127">
        <f>IF(ISNA(SQRT(SUMSQ(VLOOKUP($B533&amp;"; "&amp;$K$531&amp;", "&amp;K$532,'FE Fret'!$G:$U,7,FALSE),$AZ533))),0,SQRT(SUMSQ(VLOOKUP($B533&amp;"; "&amp;$K$531&amp;", "&amp;K$532,'FE Fret'!$G:$U,7,FALSE),$AZ533)))</f>
        <v>0.7</v>
      </c>
      <c r="BE533" s="1133">
        <f>IF(ISNA(SQRT(SUMSQ(VLOOKUP($B533&amp;"; "&amp;$K$531&amp;", "&amp;L$532,'FE Fret'!$G:$U,7,FALSE),$AZ533))),0,SQRT(SUMSQ(VLOOKUP($B533&amp;"; "&amp;$K$531&amp;", "&amp;L$532,'FE Fret'!$G:$U,7,FALSE),$AZ533)))</f>
        <v>0.7</v>
      </c>
      <c r="BF533" s="1133"/>
    </row>
    <row r="534" spans="2:58" ht="12.75" hidden="1" customHeight="1" outlineLevel="2">
      <c r="B534" s="143" t="s">
        <v>3075</v>
      </c>
      <c r="C534" s="144"/>
      <c r="D534" s="213">
        <f>M534+N534</f>
        <v>0</v>
      </c>
      <c r="E534" s="213"/>
      <c r="F534" s="348"/>
      <c r="G534" s="120"/>
      <c r="H534" s="378">
        <f>VLOOKUP($B534&amp;"; "&amp;$H$531&amp;", "&amp;H$532,'FE Fret'!$G:$U,9,FALSE)</f>
        <v>7.43E-3</v>
      </c>
      <c r="I534" s="378">
        <f>VLOOKUP($B534&amp;"; "&amp;$H$531&amp;", "&amp;I$532,'FE Fret'!$G:$U,9,FALSE)</f>
        <v>2.8500000000000001E-2</v>
      </c>
      <c r="J534" s="120"/>
      <c r="K534" s="629">
        <f>VLOOKUP($B534&amp;"; "&amp;$K$531&amp;", "&amp;K$532,'FE Fret'!$G:$U,9,FALSE)</f>
        <v>9.43</v>
      </c>
      <c r="L534" s="629">
        <f>VLOOKUP($B534&amp;"; "&amp;$K$531&amp;", "&amp;L$532,'FE Fret'!$G:$U,9,FALSE)</f>
        <v>36.200000000000003</v>
      </c>
      <c r="M534" s="358">
        <f>G534*H534+J534*K534</f>
        <v>0</v>
      </c>
      <c r="N534" s="358">
        <f>G534*I534+J534*L534</f>
        <v>0</v>
      </c>
      <c r="O534" s="1295">
        <f>IF(OR(F534=Utilitaires!$G$572,F534=Utilitaires!$G$577),N534,0)</f>
        <v>0</v>
      </c>
      <c r="X534" s="1095">
        <f>IF(AD534=0,AD534,AD534/D534)</f>
        <v>0</v>
      </c>
      <c r="Y534" s="345"/>
      <c r="Z534" s="822"/>
      <c r="AA534" s="164">
        <f t="shared" si="98"/>
        <v>0</v>
      </c>
      <c r="AB534" s="164">
        <f t="shared" si="98"/>
        <v>0</v>
      </c>
      <c r="AC534" s="164"/>
      <c r="AD534" s="151">
        <f>SQRT(SUMSQ(AA534:AC534))</f>
        <v>0</v>
      </c>
      <c r="AE534" s="1295">
        <f>O534*X534</f>
        <v>0</v>
      </c>
      <c r="AG534" s="566">
        <f>$G534*IF(ISNA(VLOOKUP($B534&amp;"; "&amp;$H$531&amp;", "&amp;H$532,'FE Fret'!$G:$U,10,FALSE)),0,VLOOKUP($B534&amp;"; "&amp;$H$531&amp;", "&amp;H$532,'FE Fret'!$G:$U,10,FALSE))
+$J534*IF(ISNA(VLOOKUP($B534&amp;"; "&amp;$K$531&amp;", "&amp;H$532,'FE Fret'!$G:$U,10,FALSE)),0,VLOOKUP($B534&amp;"; "&amp;$K$531&amp;", "&amp;H$532,'FE Fret'!$G:$U,10,FALSE))</f>
        <v>0</v>
      </c>
      <c r="AH534" s="567">
        <f>$G534*IF(ISNA(VLOOKUP($B534&amp;"; "&amp;$H$531&amp;", "&amp;I$532,'FE Fret'!$G:$U,10,FALSE)),0,VLOOKUP($B534&amp;"; "&amp;$H$531&amp;", "&amp;I$532,'FE Fret'!$G:$U,10,FALSE))
+$J534*IF(ISNA(VLOOKUP($B534&amp;"; "&amp;$K$531&amp;", "&amp;I$532,'FE Fret'!$G:$U,10,FALSE)),0,VLOOKUP($B534&amp;"; "&amp;$K$531&amp;", "&amp;I$532,'FE Fret'!$G:$U,10,FALSE))</f>
        <v>0</v>
      </c>
      <c r="AI534" s="567"/>
      <c r="AJ534" s="567">
        <f>$G534*IF(ISNA((VLOOKUP($B534&amp;"; "&amp;$H$531&amp;", "&amp;H$532,'FE Fret'!$G:$U,12,FALSE)+VLOOKUP($B534&amp;"; "&amp;$H$531&amp;", "&amp;H$532,'FE Fret'!$G:$U,11,FALSE))),0,(VLOOKUP($B534&amp;"; "&amp;$H$531&amp;", "&amp;H$532,'FE Fret'!$G:$U,12,FALSE)+VLOOKUP($B534&amp;"; "&amp;$H$531&amp;", "&amp;H$532,'FE Fret'!$G:$U,11,FALSE)))
+$J534*IF(ISNA((VLOOKUP($B534&amp;"; "&amp;$K$531&amp;", "&amp;H$532,'FE Fret'!$G:$U,12,FALSE)+VLOOKUP($B534&amp;"; "&amp;$K$531&amp;", "&amp;H$532,'FE Fret'!$G:$U,11,FALSE))),0,(VLOOKUP($B534&amp;"; "&amp;$K$531&amp;", "&amp;H$532,'FE Fret'!$G:$U,12,FALSE)+VLOOKUP($B534&amp;"; "&amp;$K$531&amp;", "&amp;H$532,'FE Fret'!$G:$U,11,FALSE)))</f>
        <v>0</v>
      </c>
      <c r="AK534" s="567">
        <f>$G534*IF(ISNA((VLOOKUP($B534&amp;"; "&amp;$H$531&amp;", "&amp;I$532,'FE Fret'!$G:$U,12,FALSE)+VLOOKUP($B534&amp;"; "&amp;$H$531&amp;", "&amp;I$532,'FE Fret'!$G:$U,11,FALSE))),0,(VLOOKUP($B534&amp;"; "&amp;$H$531&amp;", "&amp;I$532,'FE Fret'!$G:$U,12,FALSE)+VLOOKUP($B534&amp;"; "&amp;$H$531&amp;", "&amp;I$532,'FE Fret'!$G:$U,11,FALSE)))
+$J534*IF(ISNA((VLOOKUP($B534&amp;"; "&amp;$K$531&amp;", "&amp;I$532,'FE Fret'!$G:$U,12,FALSE)+VLOOKUP($B534&amp;"; "&amp;$K$531&amp;", "&amp;I$532,'FE Fret'!$G:$U,11,FALSE))),0,(VLOOKUP($B534&amp;"; "&amp;$K$531&amp;", "&amp;I$532,'FE Fret'!$G:$U,12,FALSE)+VLOOKUP($B534&amp;"; "&amp;$K$531&amp;", "&amp;I$532,'FE Fret'!$G:$U,11,FALSE)))</f>
        <v>0</v>
      </c>
      <c r="AL534" s="567"/>
      <c r="AM534" s="567">
        <f>$G534*IF(ISNA(VLOOKUP($B534&amp;"; "&amp;$H$531&amp;", "&amp;H$532,'FE Fret'!$G:$U,13,FALSE)),0,VLOOKUP($B534&amp;"; "&amp;$H$531&amp;", "&amp;H$532,'FE Fret'!$G:$U,13,FALSE))
+$J534*IF(ISNA(VLOOKUP($B534&amp;"; "&amp;$K$531&amp;", "&amp;H$532,'FE Fret'!$G:$U,13,FALSE)),0,VLOOKUP($B534&amp;"; "&amp;$K$531&amp;", "&amp;H$532,'FE Fret'!$G:$U,13,FALSE))</f>
        <v>0</v>
      </c>
      <c r="AN534" s="567">
        <f>$G534*IF(ISNA(VLOOKUP($B534&amp;"; "&amp;$H$531&amp;", "&amp;I$532,'FE Fret'!$G:$U,13,FALSE)),0,VLOOKUP($B534&amp;"; "&amp;$H$531&amp;", "&amp;I$532,'FE Fret'!$G:$U,13,FALSE))
+$J534*IF(ISNA(VLOOKUP($B534&amp;"; "&amp;$K$531&amp;", "&amp;I$532,'FE Fret'!$G:$U,13,FALSE)),0,VLOOKUP($B534&amp;"; "&amp;$K$531&amp;", "&amp;I$532,'FE Fret'!$G:$U,13,FALSE))</f>
        <v>0</v>
      </c>
      <c r="AO534" s="567"/>
      <c r="AP534" s="567">
        <v>0</v>
      </c>
      <c r="AQ534" s="567">
        <v>0</v>
      </c>
      <c r="AR534" s="567"/>
      <c r="AS534" s="568">
        <f>SUM(AG534,AJ534,AM534,AP534)</f>
        <v>0</v>
      </c>
      <c r="AT534" s="568">
        <f>SUM(AH534,AK534,AN534,AQ534)</f>
        <v>0</v>
      </c>
      <c r="AU534" s="568"/>
      <c r="AV534" s="566">
        <f>$G534*IF(ISNA(VLOOKUP($B534&amp;"; "&amp;$H$531&amp;", "&amp;H$532,'FE Fret'!$G:$U,15,FALSE)),0,VLOOKUP($B534&amp;"; "&amp;$H$531&amp;", "&amp;H$532,'FE Fret'!$G:$U,15,FALSE))
+$J534*IF(ISNA(VLOOKUP($B534&amp;"; "&amp;$K$531&amp;", "&amp;H$532,'FE Fret'!$G:$U,15,FALSE)),0,VLOOKUP($B534&amp;"; "&amp;$K$531&amp;", "&amp;H$532,'FE Fret'!$G:$U,15,FALSE))</f>
        <v>0</v>
      </c>
      <c r="AW534" s="567">
        <f>$G534*IF(ISNA(VLOOKUP($B534&amp;"; "&amp;$H$531&amp;", "&amp;I$532,'FE Fret'!$G:$U,15,FALSE)),0,VLOOKUP($B534&amp;"; "&amp;$H$531&amp;", "&amp;I$532,'FE Fret'!$G:$U,15,FALSE))
+$J534*IF(ISNA(VLOOKUP($B534&amp;"; "&amp;$K$531&amp;", "&amp;I$532,'FE Fret'!$G:$U,15,FALSE)),0,VLOOKUP($B534&amp;"; "&amp;$K$531&amp;", "&amp;I$532,'FE Fret'!$G:$U,15,FALSE))</f>
        <v>0</v>
      </c>
      <c r="AX534" s="570"/>
      <c r="AZ534" s="1068">
        <f>IF($Y534&lt;&gt;"votre valeur :",IF(ISNA(VLOOKUP($Y534,Utilitaires!$N$566:$O$571,2,FALSE)),,VLOOKUP($Y534,Utilitaires!$N$566:$O$571,2,FALSE)),$Z534)</f>
        <v>0</v>
      </c>
      <c r="BA534" s="1127">
        <f>IF(ISNA(SQRT(SUMSQ(VLOOKUP($B534&amp;"; "&amp;$H$531&amp;", "&amp;H$532,'FE Fret'!$G:$U,7,FALSE),$AZ534))),0,SQRT(SUMSQ(VLOOKUP($B534&amp;"; "&amp;$H$531&amp;", "&amp;H$532,'FE Fret'!$G:$U,7,FALSE),$AZ534)))</f>
        <v>0.7</v>
      </c>
      <c r="BB534" s="1127">
        <f>IF(ISNA(SQRT(SUMSQ(VLOOKUP($B534&amp;"; "&amp;$H$531&amp;", "&amp;I$532,'FE Fret'!$G:$U,7,FALSE),$AZ534))),0,SQRT(SUMSQ(VLOOKUP($B534&amp;"; "&amp;$H$531&amp;", "&amp;I$532,'FE Fret'!$G:$U,7,FALSE),$AZ534)))</f>
        <v>0.7</v>
      </c>
      <c r="BC534" s="1127"/>
      <c r="BD534" s="1127">
        <f>IF(ISNA(SQRT(SUMSQ(VLOOKUP($B534&amp;"; "&amp;$K$531&amp;", "&amp;K$532,'FE Fret'!$G:$U,7,FALSE),$AZ534))),0,SQRT(SUMSQ(VLOOKUP($B534&amp;"; "&amp;$K$531&amp;", "&amp;K$532,'FE Fret'!$G:$U,7,FALSE),$AZ534)))</f>
        <v>0.7</v>
      </c>
      <c r="BE534" s="1133">
        <f>IF(ISNA(SQRT(SUMSQ(VLOOKUP($B534&amp;"; "&amp;$K$531&amp;", "&amp;L$532,'FE Fret'!$G:$U,7,FALSE),$AZ534))),0,SQRT(SUMSQ(VLOOKUP($B534&amp;"; "&amp;$K$531&amp;", "&amp;L$532,'FE Fret'!$G:$U,7,FALSE),$AZ534)))</f>
        <v>0.7</v>
      </c>
      <c r="BF534" s="1133"/>
    </row>
    <row r="535" spans="2:58" ht="12.75" hidden="1" customHeight="1" outlineLevel="2">
      <c r="B535" s="143" t="s">
        <v>3081</v>
      </c>
      <c r="C535" s="144"/>
      <c r="D535" s="213">
        <f>M535+N535</f>
        <v>0</v>
      </c>
      <c r="E535" s="213"/>
      <c r="F535" s="349"/>
      <c r="G535" s="123"/>
      <c r="H535" s="378">
        <f>VLOOKUP($B535&amp;"; "&amp;$H$531&amp;", "&amp;H$532,'FE Fret'!$G:$U,9,FALSE)</f>
        <v>1.5599999999999999E-2</v>
      </c>
      <c r="I535" s="378">
        <f>VLOOKUP($B535&amp;"; "&amp;$H$531&amp;", "&amp;I$532,'FE Fret'!$G:$U,9,FALSE)</f>
        <v>5.96E-2</v>
      </c>
      <c r="J535" s="123"/>
      <c r="K535" s="629">
        <f>VLOOKUP($B535&amp;"; "&amp;$K$531&amp;", "&amp;K$532,'FE Fret'!$G:$U,9,FALSE)</f>
        <v>18.7</v>
      </c>
      <c r="L535" s="629">
        <f>VLOOKUP($B535&amp;"; "&amp;$K$531&amp;", "&amp;L$532,'FE Fret'!$G:$U,9,FALSE)</f>
        <v>71.5</v>
      </c>
      <c r="M535" s="358">
        <f>G535*H535+J535*K535</f>
        <v>0</v>
      </c>
      <c r="N535" s="358">
        <f>G535*I535+J535*L535</f>
        <v>0</v>
      </c>
      <c r="O535" s="1295">
        <f>IF(OR(F535=Utilitaires!$G$572,F535=Utilitaires!$G$577),N535,0)</f>
        <v>0</v>
      </c>
      <c r="X535" s="1095">
        <f>IF(AD535=0,AD535,AD535/D535)</f>
        <v>0</v>
      </c>
      <c r="Y535" s="1097"/>
      <c r="Z535" s="822"/>
      <c r="AA535" s="164">
        <f t="shared" si="98"/>
        <v>0</v>
      </c>
      <c r="AB535" s="164">
        <f t="shared" si="98"/>
        <v>0</v>
      </c>
      <c r="AC535" s="164"/>
      <c r="AD535" s="151">
        <f>SQRT(SUMSQ(AA535:AC535))</f>
        <v>0</v>
      </c>
      <c r="AE535" s="1295">
        <f>O535*X535</f>
        <v>0</v>
      </c>
      <c r="AG535" s="566">
        <f>$G2423*IF(ISNA(VLOOKUP($B2423&amp;"; "&amp;$H$531&amp;", "&amp;H$532,'FE Fret'!$G:$U,10,FALSE)),0,VLOOKUP($B2423&amp;"; "&amp;$H$531&amp;", "&amp;H$532,'FE Fret'!$G:$U,10,FALSE))
+$K2423*IF(ISNA(VLOOKUP($B2423&amp;"; "&amp;$K$531&amp;", "&amp;H$532,'FE Fret'!$G:$U,10,FALSE)),0,VLOOKUP($B2423&amp;"; "&amp;$K$531&amp;", "&amp;H$532,'FE Fret'!$G:$U,10,FALSE))</f>
        <v>0</v>
      </c>
      <c r="AH535" s="567">
        <f>$G2423*IF(ISNA(VLOOKUP($B2423&amp;"; "&amp;$H$531&amp;", "&amp;I$532,'FE Fret'!$G:$U,10,FALSE)),0,VLOOKUP($B2423&amp;"; "&amp;$H$531&amp;", "&amp;I$532,'FE Fret'!$G:$U,10,FALSE))
+$K2423*IF(ISNA(VLOOKUP($B2423&amp;"; "&amp;$K$531&amp;", "&amp;I$532,'FE Fret'!$G:$U,10,FALSE)),0,VLOOKUP($B2423&amp;"; "&amp;$K$531&amp;", "&amp;I$532,'FE Fret'!$G:$U,10,FALSE))</f>
        <v>0</v>
      </c>
      <c r="AI535" s="567"/>
      <c r="AJ535" s="567">
        <f>$G2423*IF(ISNA((VLOOKUP($B2423&amp;"; "&amp;$H$531&amp;", "&amp;H$532,'FE Fret'!$G:$U,12,FALSE)+VLOOKUP($B2423&amp;"; "&amp;$H$531&amp;", "&amp;H$532,'FE Fret'!$G:$U,11,FALSE))),0,(VLOOKUP($B2423&amp;"; "&amp;$H$531&amp;", "&amp;H$532,'FE Fret'!$G:$U,12,FALSE)+VLOOKUP($B2423&amp;"; "&amp;$H$531&amp;", "&amp;H$532,'FE Fret'!$G:$U,11,FALSE)))
+$K2423*IF(ISNA((VLOOKUP($B2423&amp;"; "&amp;$K$531&amp;", "&amp;H$532,'FE Fret'!$G:$U,12,FALSE)+VLOOKUP($B2423&amp;"; "&amp;$K$531&amp;", "&amp;H$532,'FE Fret'!$G:$U,11,FALSE))),0,(VLOOKUP($B2423&amp;"; "&amp;$K$531&amp;", "&amp;H$532,'FE Fret'!$G:$U,12,FALSE)+VLOOKUP($B2423&amp;"; "&amp;$K$531&amp;", "&amp;H$532,'FE Fret'!$G:$U,11,FALSE)))</f>
        <v>0</v>
      </c>
      <c r="AK535" s="567">
        <f>$G2423*IF(ISNA((VLOOKUP($B2423&amp;"; "&amp;$H$531&amp;", "&amp;I$532,'FE Fret'!$G:$U,12,FALSE)+VLOOKUP($B2423&amp;"; "&amp;$H$531&amp;", "&amp;I$532,'FE Fret'!$G:$U,11,FALSE))),0,(VLOOKUP($B2423&amp;"; "&amp;$H$531&amp;", "&amp;I$532,'FE Fret'!$G:$U,12,FALSE)+VLOOKUP($B2423&amp;"; "&amp;$H$531&amp;", "&amp;I$532,'FE Fret'!$G:$U,11,FALSE)))
+$K2423*IF(ISNA((VLOOKUP($B2423&amp;"; "&amp;$K$531&amp;", "&amp;I$532,'FE Fret'!$G:$U,12,FALSE)+VLOOKUP($B2423&amp;"; "&amp;$K$531&amp;", "&amp;I$532,'FE Fret'!$G:$U,11,FALSE))),0,(VLOOKUP($B2423&amp;"; "&amp;$K$531&amp;", "&amp;I$532,'FE Fret'!$G:$U,12,FALSE)+VLOOKUP($B2423&amp;"; "&amp;$K$531&amp;", "&amp;I$532,'FE Fret'!$G:$U,11,FALSE)))</f>
        <v>0</v>
      </c>
      <c r="AL535" s="567"/>
      <c r="AM535" s="567">
        <f>$G2423*IF(ISNA(VLOOKUP($B2423&amp;"; "&amp;$H$531&amp;", "&amp;H$532,'FE Fret'!$G:$U,13,FALSE)),0,VLOOKUP($B2423&amp;"; "&amp;$H$531&amp;", "&amp;H$532,'FE Fret'!$G:$U,13,FALSE))
+$K2423*IF(ISNA(VLOOKUP($B2423&amp;"; "&amp;$K$531&amp;", "&amp;H$532,'FE Fret'!$G:$U,13,FALSE)),0,VLOOKUP($B2423&amp;"; "&amp;$K$531&amp;", "&amp;H$532,'FE Fret'!$G:$U,13,FALSE))</f>
        <v>0</v>
      </c>
      <c r="AN535" s="567">
        <f>$G2423*IF(ISNA(VLOOKUP($B2423&amp;"; "&amp;$H$531&amp;", "&amp;I$532,'FE Fret'!$G:$U,13,FALSE)),0,VLOOKUP($B2423&amp;"; "&amp;$H$531&amp;", "&amp;I$532,'FE Fret'!$G:$U,13,FALSE))
+$K2423*IF(ISNA(VLOOKUP($B2423&amp;"; "&amp;$K$531&amp;", "&amp;I$532,'FE Fret'!$G:$U,13,FALSE)),0,VLOOKUP($B2423&amp;"; "&amp;$K$531&amp;", "&amp;I$532,'FE Fret'!$G:$U,13,FALSE))</f>
        <v>0</v>
      </c>
      <c r="AO535" s="567"/>
      <c r="AP535" s="567">
        <v>0</v>
      </c>
      <c r="AQ535" s="567">
        <v>0</v>
      </c>
      <c r="AR535" s="567"/>
      <c r="AS535" s="568">
        <f>SUM(AG2423,AJ2423,AM2423,AP2423)</f>
        <v>0</v>
      </c>
      <c r="AT535" s="568">
        <f>SUM(AH2423,AK2423,AN2423,AQ2423)</f>
        <v>0</v>
      </c>
      <c r="AU535" s="568"/>
      <c r="AV535" s="566">
        <f>$G2423*IF(ISNA(VLOOKUP($B2423&amp;"; "&amp;$H$531&amp;", "&amp;H$532,'FE Fret'!$G:$U,15,FALSE)),0,VLOOKUP($B2423&amp;"; "&amp;$H$531&amp;", "&amp;H$532,'FE Fret'!$G:$U,15,FALSE))
+$K2423*IF(ISNA(VLOOKUP($B2423&amp;"; "&amp;$K$531&amp;", "&amp;H$532,'FE Fret'!$G:$U,15,FALSE)),0,VLOOKUP($B2423&amp;"; "&amp;$K$531&amp;", "&amp;H$532,'FE Fret'!$G:$U,15,FALSE))</f>
        <v>0</v>
      </c>
      <c r="AW535" s="567">
        <f>$G2423*IF(ISNA(VLOOKUP($B2423&amp;"; "&amp;$H$531&amp;", "&amp;I$532,'FE Fret'!$G:$U,15,FALSE)),0,VLOOKUP($B2423&amp;"; "&amp;$H$531&amp;", "&amp;I$532,'FE Fret'!$G:$U,15,FALSE))
+$K2423*IF(ISNA(VLOOKUP($B2423&amp;"; "&amp;$K$531&amp;", "&amp;I$532,'FE Fret'!$G:$U,15,FALSE)),0,VLOOKUP($B2423&amp;"; "&amp;$K$531&amp;", "&amp;I$532,'FE Fret'!$G:$U,15,FALSE))</f>
        <v>0</v>
      </c>
      <c r="AX535" s="570"/>
      <c r="AZ535" s="1068">
        <f>IF($Y535&lt;&gt;"votre valeur :",IF(ISNA(VLOOKUP($Y535,Utilitaires!$N$566:$O$571,2,FALSE)),,VLOOKUP($Y535,Utilitaires!$N$566:$O$571,2,FALSE)),$Z535)</f>
        <v>0</v>
      </c>
      <c r="BA535" s="1127">
        <f>IF(ISNA(SQRT(SUMSQ(VLOOKUP($B535&amp;"; "&amp;$H$531&amp;", "&amp;H$532,'FE Fret'!$G:$U,7,FALSE),$AZ535))),0,SQRT(SUMSQ(VLOOKUP($B535&amp;"; "&amp;$H$531&amp;", "&amp;H$532,'FE Fret'!$G:$U,7,FALSE),$AZ535)))</f>
        <v>0.7</v>
      </c>
      <c r="BB535" s="1127">
        <f>IF(ISNA(SQRT(SUMSQ(VLOOKUP($B535&amp;"; "&amp;$H$531&amp;", "&amp;I$532,'FE Fret'!$G:$U,7,FALSE),$AZ535))),0,SQRT(SUMSQ(VLOOKUP($B535&amp;"; "&amp;$H$531&amp;", "&amp;I$532,'FE Fret'!$G:$U,7,FALSE),$AZ535)))</f>
        <v>0.7</v>
      </c>
      <c r="BC535" s="1127"/>
      <c r="BD535" s="1127">
        <f>IF(ISNA(SQRT(SUMSQ(VLOOKUP($B535&amp;"; "&amp;$K$531&amp;", "&amp;K$532,'FE Fret'!$G:$U,7,FALSE),$AZ535))),0,SQRT(SUMSQ(VLOOKUP($B535&amp;"; "&amp;$K$531&amp;", "&amp;K$532,'FE Fret'!$G:$U,7,FALSE),$AZ535)))</f>
        <v>0.7</v>
      </c>
      <c r="BE535" s="1133">
        <f>IF(ISNA(SQRT(SUMSQ(VLOOKUP($B535&amp;"; "&amp;$K$531&amp;", "&amp;L$532,'FE Fret'!$G:$U,7,FALSE),$AZ535))),0,SQRT(SUMSQ(VLOOKUP($B535&amp;"; "&amp;$K$531&amp;", "&amp;L$532,'FE Fret'!$G:$U,7,FALSE),$AZ535)))</f>
        <v>0.7</v>
      </c>
      <c r="BF535" s="1133"/>
    </row>
    <row r="536" spans="2:58" ht="12.75" hidden="1" customHeight="1" outlineLevel="2">
      <c r="B536" s="143"/>
      <c r="C536" s="144"/>
      <c r="D536" s="222"/>
      <c r="E536" s="222"/>
      <c r="F536" s="144"/>
      <c r="G536" s="366"/>
      <c r="H536" s="366"/>
      <c r="I536" s="366"/>
      <c r="J536" s="366"/>
      <c r="K536" s="366"/>
      <c r="L536" s="366"/>
      <c r="M536" s="367"/>
      <c r="N536" s="367"/>
      <c r="O536" s="1295"/>
      <c r="X536" s="143"/>
      <c r="Y536" s="144"/>
      <c r="Z536" s="144"/>
      <c r="AA536" s="155"/>
      <c r="AB536" s="155"/>
      <c r="AC536" s="155"/>
      <c r="AD536" s="216"/>
      <c r="AE536" s="1348"/>
      <c r="AG536" s="566"/>
      <c r="AH536" s="567"/>
      <c r="AI536" s="567"/>
      <c r="AJ536" s="567"/>
      <c r="AK536" s="567"/>
      <c r="AL536" s="567"/>
      <c r="AM536" s="567"/>
      <c r="AN536" s="567"/>
      <c r="AO536" s="567"/>
      <c r="AP536" s="567"/>
      <c r="AQ536" s="567"/>
      <c r="AR536" s="567"/>
      <c r="AS536" s="568"/>
      <c r="AT536" s="568"/>
      <c r="AU536" s="569"/>
      <c r="AV536" s="567"/>
      <c r="AW536" s="567"/>
      <c r="AX536" s="570"/>
      <c r="AZ536" s="1090"/>
      <c r="BA536" s="1078"/>
      <c r="BB536" s="1134"/>
      <c r="BC536" s="1129"/>
      <c r="BD536" s="1078"/>
      <c r="BE536" s="1134"/>
      <c r="BF536" s="1156"/>
    </row>
    <row r="537" spans="2:58" ht="12.75" hidden="1" customHeight="1" outlineLevel="2">
      <c r="B537" s="197" t="s">
        <v>353</v>
      </c>
      <c r="C537" s="198"/>
      <c r="D537" s="215">
        <f>SUM(D533:D536)</f>
        <v>0</v>
      </c>
      <c r="E537" s="215"/>
      <c r="F537" s="198"/>
      <c r="G537" s="198"/>
      <c r="H537" s="375"/>
      <c r="I537" s="375"/>
      <c r="J537" s="198"/>
      <c r="K537" s="375"/>
      <c r="L537" s="375"/>
      <c r="M537" s="376">
        <f>SUM(M533:M536)</f>
        <v>0</v>
      </c>
      <c r="N537" s="203">
        <f>SUM(N533:N536)</f>
        <v>0</v>
      </c>
      <c r="O537" s="1323">
        <f>SUM(O533:O536)</f>
        <v>0</v>
      </c>
      <c r="X537" s="1207">
        <f>IF(AD537=0,AD537,AD537/D537)</f>
        <v>0</v>
      </c>
      <c r="Y537" s="200"/>
      <c r="Z537" s="200"/>
      <c r="AA537" s="204">
        <f>SQRT(SUMSQ(AA533:AA536))</f>
        <v>0</v>
      </c>
      <c r="AB537" s="204">
        <f>SQRT(SUMSQ(AB533:AB536))</f>
        <v>0</v>
      </c>
      <c r="AC537" s="204"/>
      <c r="AD537" s="203">
        <f>SQRT(SUMSQ(AD533:AD536))</f>
        <v>0</v>
      </c>
      <c r="AE537" s="1323">
        <f>SQRT(SUMSQ(AE533:AE536))</f>
        <v>0</v>
      </c>
      <c r="AG537" s="573">
        <f>SUM(AG533:AG536)</f>
        <v>0</v>
      </c>
      <c r="AH537" s="574">
        <f>SUM(AH533:AH536)</f>
        <v>0</v>
      </c>
      <c r="AI537" s="574"/>
      <c r="AJ537" s="574">
        <f>SUM(AJ533:AJ536)</f>
        <v>0</v>
      </c>
      <c r="AK537" s="574">
        <f>SUM(AK533:AK536)</f>
        <v>0</v>
      </c>
      <c r="AL537" s="574">
        <f>SUM(AL533:AL536)</f>
        <v>0</v>
      </c>
      <c r="AM537" s="574">
        <f>SUM(AM533:AM536)</f>
        <v>0</v>
      </c>
      <c r="AN537" s="574">
        <f>SUM(AN533:AN536)</f>
        <v>0</v>
      </c>
      <c r="AO537" s="574"/>
      <c r="AP537" s="574">
        <f>SUM(AP533:AP536)</f>
        <v>0</v>
      </c>
      <c r="AQ537" s="574">
        <f>SUM(AQ533:AQ536)</f>
        <v>0</v>
      </c>
      <c r="AR537" s="574"/>
      <c r="AS537" s="575">
        <f>SUM(AS533:AS536)</f>
        <v>0</v>
      </c>
      <c r="AT537" s="575">
        <f>SUM(AT533:AT536)</f>
        <v>0</v>
      </c>
      <c r="AU537" s="576"/>
      <c r="AV537" s="1085">
        <f>SUM(AV533:AV536)</f>
        <v>0</v>
      </c>
      <c r="AW537" s="574">
        <f>SUM(AW533:AW536)</f>
        <v>0</v>
      </c>
      <c r="AX537" s="577"/>
    </row>
    <row r="538" spans="2:58" ht="12.75" hidden="1" customHeight="1" outlineLevel="2">
      <c r="B538" s="261"/>
      <c r="C538" s="261"/>
      <c r="D538" s="261"/>
      <c r="E538" s="261"/>
      <c r="F538" s="261"/>
      <c r="G538" s="261"/>
      <c r="H538" s="261"/>
      <c r="I538" s="261"/>
      <c r="J538" s="261"/>
      <c r="K538" s="261"/>
      <c r="L538" s="261"/>
      <c r="M538" s="261"/>
      <c r="N538" s="261"/>
      <c r="O538" s="261"/>
      <c r="P538" s="261"/>
      <c r="Q538" s="261"/>
      <c r="V538" s="116"/>
    </row>
    <row r="539" spans="2:58" hidden="1" outlineLevel="1" collapsed="1">
      <c r="F539" s="265"/>
      <c r="G539" s="266"/>
      <c r="H539" s="255"/>
    </row>
    <row r="540" spans="2:58">
      <c r="F540" s="265"/>
      <c r="G540" s="266"/>
      <c r="H540" s="255"/>
    </row>
    <row r="541" spans="2:58">
      <c r="F541" s="265"/>
      <c r="G541" s="266"/>
      <c r="H541" s="255"/>
    </row>
    <row r="542" spans="2:58" ht="20.149999999999999" customHeight="1">
      <c r="B542" s="2365" t="s">
        <v>524</v>
      </c>
      <c r="C542" s="2365"/>
      <c r="D542" s="2365"/>
      <c r="E542" s="2365"/>
      <c r="F542" s="2365"/>
      <c r="G542" s="2365"/>
      <c r="H542" s="2365"/>
      <c r="I542" s="2365"/>
      <c r="J542" s="2365"/>
      <c r="K542" s="2365"/>
      <c r="L542" s="2365"/>
      <c r="M542" s="2365"/>
      <c r="N542" s="2365"/>
      <c r="O542" s="2365"/>
    </row>
    <row r="543" spans="2:58">
      <c r="F543" s="265"/>
      <c r="G543" s="266"/>
      <c r="H543" s="255"/>
    </row>
    <row r="544" spans="2:58" ht="13">
      <c r="B544" s="2366" t="str">
        <f>Descriptif!C30</f>
        <v>Fret</v>
      </c>
      <c r="C544" s="2367"/>
      <c r="D544" s="2356" t="s">
        <v>415</v>
      </c>
      <c r="E544" s="2356"/>
      <c r="F544" s="2356"/>
      <c r="G544" s="129"/>
      <c r="H544" s="2356" t="s">
        <v>162</v>
      </c>
      <c r="I544" s="2356"/>
      <c r="J544" s="170"/>
      <c r="K544" s="2370" t="s">
        <v>505</v>
      </c>
      <c r="L544" s="2370"/>
      <c r="M544" s="2370"/>
      <c r="N544" s="2370"/>
      <c r="AA544" s="116"/>
      <c r="AB544" s="116"/>
      <c r="AC544" s="116"/>
      <c r="AD544" s="116"/>
      <c r="AE544" s="116"/>
      <c r="AF544" s="443"/>
      <c r="AS544" s="114"/>
      <c r="AT544" s="91"/>
      <c r="AU544" s="91"/>
      <c r="AV544" s="91"/>
      <c r="AW544" s="91"/>
      <c r="AX544" s="114"/>
    </row>
    <row r="545" spans="2:55" ht="13">
      <c r="B545" s="2368"/>
      <c r="C545" s="2369"/>
      <c r="D545" s="274" t="s">
        <v>450</v>
      </c>
      <c r="E545" s="277" t="s">
        <v>506</v>
      </c>
      <c r="F545" s="274" t="s">
        <v>530</v>
      </c>
      <c r="G545" s="129"/>
      <c r="H545" s="274" t="s">
        <v>450</v>
      </c>
      <c r="I545" s="274" t="s">
        <v>360</v>
      </c>
      <c r="J545" s="170"/>
      <c r="K545" s="278" t="s">
        <v>43</v>
      </c>
      <c r="L545" s="278" t="s">
        <v>528</v>
      </c>
      <c r="M545" s="278" t="s">
        <v>528</v>
      </c>
      <c r="N545" s="278" t="s">
        <v>529</v>
      </c>
      <c r="AA545" s="116"/>
      <c r="AB545" s="116"/>
      <c r="AC545" s="116"/>
      <c r="AD545" s="116"/>
      <c r="AE545" s="116"/>
      <c r="AF545" s="443"/>
      <c r="AS545" s="114"/>
      <c r="AT545" s="91"/>
      <c r="AU545" s="91"/>
      <c r="AV545" s="91"/>
      <c r="AW545" s="91"/>
      <c r="AX545" s="114"/>
    </row>
    <row r="546" spans="2:55" s="91" customFormat="1">
      <c r="B546" s="2350" t="s">
        <v>114</v>
      </c>
      <c r="C546" s="2351"/>
      <c r="D546" s="183">
        <f>D24+D34+D46</f>
        <v>0</v>
      </c>
      <c r="E546" s="184">
        <f t="shared" ref="E546:E557" si="99">D546/1000</f>
        <v>0</v>
      </c>
      <c r="F546" s="185" t="str">
        <f>IF($D$558=0,"",D546/$D$558)</f>
        <v/>
      </c>
      <c r="G546" s="128"/>
      <c r="H546" s="136">
        <f>SQRT(AD24^2+AD34^2+AD46^2)</f>
        <v>0</v>
      </c>
      <c r="I546" s="185" t="str">
        <f>IF(D546=0,"",H546/D546)</f>
        <v/>
      </c>
      <c r="J546" s="170"/>
      <c r="K546" s="187">
        <f t="shared" ref="K546:K558" si="100">(D546-H546)/1000</f>
        <v>0</v>
      </c>
      <c r="L546" s="187">
        <f t="shared" ref="L546:L558" si="101">E546</f>
        <v>0</v>
      </c>
      <c r="M546" s="187">
        <f t="shared" ref="M546:M558" si="102">E546</f>
        <v>0</v>
      </c>
      <c r="N546" s="187">
        <f t="shared" ref="N546:N558" si="103">(D546+H546)/1000</f>
        <v>0</v>
      </c>
      <c r="AA546" s="93"/>
      <c r="AB546" s="93"/>
      <c r="AC546" s="93"/>
      <c r="AD546" s="93"/>
      <c r="AE546" s="93"/>
      <c r="AF546" s="597"/>
      <c r="AG546" s="597"/>
      <c r="AH546" s="597"/>
      <c r="AI546" s="597"/>
      <c r="AJ546" s="597"/>
      <c r="AK546" s="597"/>
      <c r="AL546" s="597"/>
      <c r="AM546" s="597"/>
      <c r="AN546" s="597"/>
      <c r="AO546" s="597"/>
      <c r="AP546" s="597"/>
      <c r="AQ546" s="597"/>
      <c r="AR546" s="597"/>
    </row>
    <row r="547" spans="2:55" s="91" customFormat="1">
      <c r="B547" s="2350" t="s">
        <v>142</v>
      </c>
      <c r="C547" s="2351"/>
      <c r="D547" s="183">
        <f>D58+D68+D78</f>
        <v>0</v>
      </c>
      <c r="E547" s="184">
        <f t="shared" si="99"/>
        <v>0</v>
      </c>
      <c r="F547" s="185" t="str">
        <f t="shared" ref="F547:F558" si="104">IF($D$558=0,"",D547/$D$558)</f>
        <v/>
      </c>
      <c r="G547" s="128"/>
      <c r="H547" s="136">
        <f>SQRT(AD58^2+AD68^2+AD78^2)</f>
        <v>0</v>
      </c>
      <c r="I547" s="185" t="str">
        <f>IF(D547=0,"",H547/D547)</f>
        <v/>
      </c>
      <c r="J547" s="170"/>
      <c r="K547" s="187">
        <f t="shared" si="100"/>
        <v>0</v>
      </c>
      <c r="L547" s="187">
        <f t="shared" si="101"/>
        <v>0</v>
      </c>
      <c r="M547" s="187">
        <f t="shared" si="102"/>
        <v>0</v>
      </c>
      <c r="N547" s="187">
        <f t="shared" si="103"/>
        <v>0</v>
      </c>
      <c r="AA547" s="93"/>
      <c r="AB547" s="93"/>
      <c r="AC547" s="93"/>
      <c r="AD547" s="93"/>
      <c r="AE547" s="93"/>
      <c r="AF547" s="597"/>
      <c r="AG547" s="597"/>
      <c r="AH547" s="597"/>
      <c r="AI547" s="597"/>
      <c r="AJ547" s="597"/>
      <c r="AK547" s="597"/>
      <c r="AL547" s="597"/>
      <c r="AM547" s="597"/>
      <c r="AN547" s="597"/>
      <c r="AO547" s="597"/>
      <c r="AP547" s="597"/>
      <c r="AQ547" s="597"/>
      <c r="AR547" s="597"/>
    </row>
    <row r="548" spans="2:55" s="91" customFormat="1">
      <c r="B548" s="2350" t="s">
        <v>99</v>
      </c>
      <c r="C548" s="2351"/>
      <c r="D548" s="183">
        <f>D89+D97+D106+D116+D126</f>
        <v>0</v>
      </c>
      <c r="E548" s="184">
        <f t="shared" si="99"/>
        <v>0</v>
      </c>
      <c r="F548" s="185" t="str">
        <f t="shared" si="104"/>
        <v/>
      </c>
      <c r="G548" s="128"/>
      <c r="H548" s="136">
        <f>SQRT(AD89^2+AD97^2+AD106^2+AD116^2+AD126^2)</f>
        <v>0</v>
      </c>
      <c r="I548" s="185" t="str">
        <f>IF(D548=0,"",H548/D548)</f>
        <v/>
      </c>
      <c r="J548" s="170"/>
      <c r="K548" s="187">
        <f t="shared" si="100"/>
        <v>0</v>
      </c>
      <c r="L548" s="187">
        <f t="shared" si="101"/>
        <v>0</v>
      </c>
      <c r="M548" s="187">
        <f t="shared" si="102"/>
        <v>0</v>
      </c>
      <c r="N548" s="187">
        <f t="shared" si="103"/>
        <v>0</v>
      </c>
      <c r="AA548" s="93"/>
      <c r="AB548" s="93"/>
      <c r="AC548" s="93"/>
      <c r="AD548" s="93"/>
      <c r="AE548" s="93"/>
      <c r="AF548" s="597"/>
      <c r="AG548" s="597"/>
      <c r="AH548" s="597"/>
      <c r="AI548" s="597"/>
      <c r="AJ548" s="597"/>
      <c r="AK548" s="597"/>
      <c r="AL548" s="597"/>
      <c r="AM548" s="597"/>
      <c r="AN548" s="597"/>
      <c r="AO548" s="597"/>
      <c r="AP548" s="597"/>
      <c r="AQ548" s="597"/>
      <c r="AR548" s="597"/>
    </row>
    <row r="549" spans="2:55" s="91" customFormat="1">
      <c r="B549" s="2350" t="s">
        <v>128</v>
      </c>
      <c r="C549" s="2351"/>
      <c r="D549" s="183">
        <f>D142+D152+D162+D172+D182</f>
        <v>0</v>
      </c>
      <c r="E549" s="184">
        <f t="shared" si="99"/>
        <v>0</v>
      </c>
      <c r="F549" s="185" t="str">
        <f t="shared" si="104"/>
        <v/>
      </c>
      <c r="G549" s="128"/>
      <c r="H549" s="136">
        <f>SQRT(AD142^2+AD152^2+AD162^2+AD172^2+AD182^2)</f>
        <v>0</v>
      </c>
      <c r="I549" s="185" t="str">
        <f>IF(D549=0,"",H549/D549)</f>
        <v/>
      </c>
      <c r="J549" s="170"/>
      <c r="K549" s="187">
        <f t="shared" si="100"/>
        <v>0</v>
      </c>
      <c r="L549" s="187">
        <f t="shared" si="101"/>
        <v>0</v>
      </c>
      <c r="M549" s="187">
        <f t="shared" si="102"/>
        <v>0</v>
      </c>
      <c r="N549" s="187">
        <f t="shared" si="103"/>
        <v>0</v>
      </c>
      <c r="AA549" s="93"/>
      <c r="AB549" s="93"/>
      <c r="AC549" s="93"/>
      <c r="AD549" s="93"/>
      <c r="AE549" s="93"/>
      <c r="AF549" s="597"/>
      <c r="AG549" s="597"/>
      <c r="AH549" s="597"/>
      <c r="AI549" s="597"/>
      <c r="AJ549" s="597"/>
      <c r="AK549" s="597"/>
      <c r="AL549" s="597"/>
      <c r="AM549" s="597"/>
      <c r="AN549" s="597"/>
      <c r="AO549" s="597"/>
      <c r="AP549" s="597"/>
      <c r="AQ549" s="597"/>
      <c r="AR549" s="597"/>
    </row>
    <row r="550" spans="2:55" s="91" customFormat="1">
      <c r="B550" s="2350" t="s">
        <v>376</v>
      </c>
      <c r="C550" s="2351"/>
      <c r="D550" s="183">
        <f>D201+D211+D223</f>
        <v>0</v>
      </c>
      <c r="E550" s="184">
        <f t="shared" si="99"/>
        <v>0</v>
      </c>
      <c r="F550" s="185" t="str">
        <f t="shared" si="104"/>
        <v/>
      </c>
      <c r="G550" s="128"/>
      <c r="H550" s="136">
        <f>SQRT(AD201^2+AD211^2+AD223^2)</f>
        <v>0</v>
      </c>
      <c r="I550" s="185" t="str">
        <f t="shared" ref="I550:I558" si="105">IF(D550=0,"",H550/D550)</f>
        <v/>
      </c>
      <c r="J550" s="170"/>
      <c r="K550" s="187">
        <f t="shared" si="100"/>
        <v>0</v>
      </c>
      <c r="L550" s="187">
        <f t="shared" si="101"/>
        <v>0</v>
      </c>
      <c r="M550" s="187">
        <f t="shared" si="102"/>
        <v>0</v>
      </c>
      <c r="N550" s="187">
        <f t="shared" si="103"/>
        <v>0</v>
      </c>
      <c r="AA550" s="93"/>
      <c r="AB550" s="93"/>
      <c r="AC550" s="93"/>
      <c r="AD550" s="93"/>
      <c r="AE550" s="93"/>
      <c r="AF550" s="597"/>
      <c r="AG550" s="597"/>
      <c r="AH550" s="597"/>
      <c r="AI550" s="597"/>
      <c r="AJ550" s="597"/>
      <c r="AK550" s="597"/>
      <c r="AL550" s="597"/>
      <c r="AM550" s="597"/>
      <c r="AN550" s="597"/>
      <c r="AO550" s="597"/>
      <c r="AP550" s="597"/>
      <c r="AQ550" s="597"/>
      <c r="AR550" s="597"/>
    </row>
    <row r="551" spans="2:55" s="91" customFormat="1">
      <c r="B551" s="2350" t="s">
        <v>116</v>
      </c>
      <c r="C551" s="2351"/>
      <c r="D551" s="183">
        <f>D236+D246+D256</f>
        <v>0</v>
      </c>
      <c r="E551" s="184">
        <f t="shared" si="99"/>
        <v>0</v>
      </c>
      <c r="F551" s="185" t="str">
        <f t="shared" si="104"/>
        <v/>
      </c>
      <c r="G551" s="128"/>
      <c r="H551" s="136">
        <f>SQRT(AD236^2+AD246^2+AD256^2)</f>
        <v>0</v>
      </c>
      <c r="I551" s="185" t="str">
        <f t="shared" si="105"/>
        <v/>
      </c>
      <c r="J551" s="170"/>
      <c r="K551" s="187">
        <f t="shared" si="100"/>
        <v>0</v>
      </c>
      <c r="L551" s="187">
        <f t="shared" si="101"/>
        <v>0</v>
      </c>
      <c r="M551" s="187">
        <f t="shared" si="102"/>
        <v>0</v>
      </c>
      <c r="N551" s="187">
        <f t="shared" si="103"/>
        <v>0</v>
      </c>
      <c r="AA551" s="93"/>
      <c r="AB551" s="93"/>
      <c r="AC551" s="93"/>
      <c r="AD551" s="93"/>
      <c r="AE551" s="93"/>
      <c r="AF551" s="597"/>
      <c r="AG551" s="597"/>
      <c r="AH551" s="597"/>
      <c r="AI551" s="597"/>
      <c r="AJ551" s="597"/>
      <c r="AK551" s="597"/>
      <c r="AL551" s="597"/>
      <c r="AM551" s="597"/>
      <c r="AN551" s="597"/>
      <c r="AO551" s="597"/>
      <c r="AP551" s="597"/>
      <c r="AQ551" s="597"/>
      <c r="AR551" s="597"/>
    </row>
    <row r="552" spans="2:55" s="91" customFormat="1">
      <c r="B552" s="2350" t="s">
        <v>191</v>
      </c>
      <c r="C552" s="2351"/>
      <c r="D552" s="183">
        <f>D267+D275+D284+D294+D304</f>
        <v>0</v>
      </c>
      <c r="E552" s="184">
        <f t="shared" si="99"/>
        <v>0</v>
      </c>
      <c r="F552" s="185" t="str">
        <f t="shared" si="104"/>
        <v/>
      </c>
      <c r="G552" s="128"/>
      <c r="H552" s="136">
        <f>SQRT(AD267^2+AD275^2+AD284^2+AD294^2+AD304^2)</f>
        <v>0</v>
      </c>
      <c r="I552" s="185" t="str">
        <f t="shared" si="105"/>
        <v/>
      </c>
      <c r="J552" s="170"/>
      <c r="K552" s="187">
        <f t="shared" si="100"/>
        <v>0</v>
      </c>
      <c r="L552" s="187">
        <f t="shared" si="101"/>
        <v>0</v>
      </c>
      <c r="M552" s="187">
        <f t="shared" si="102"/>
        <v>0</v>
      </c>
      <c r="N552" s="187">
        <f t="shared" si="103"/>
        <v>0</v>
      </c>
      <c r="AA552" s="93"/>
      <c r="AB552" s="93"/>
      <c r="AC552" s="93"/>
      <c r="AD552" s="93"/>
      <c r="AE552" s="93"/>
      <c r="AF552" s="597"/>
      <c r="AG552" s="597"/>
      <c r="AH552" s="597"/>
      <c r="AI552" s="597"/>
      <c r="AJ552" s="597"/>
      <c r="AK552" s="597"/>
      <c r="AL552" s="597"/>
      <c r="AM552" s="597"/>
      <c r="AN552" s="597"/>
      <c r="AO552" s="597"/>
      <c r="AP552" s="597"/>
      <c r="AQ552" s="597"/>
      <c r="AR552" s="597"/>
    </row>
    <row r="553" spans="2:55" s="91" customFormat="1">
      <c r="B553" s="2350" t="s">
        <v>159</v>
      </c>
      <c r="C553" s="2351"/>
      <c r="D553" s="183">
        <f>D320+D330+D340+D350+D360</f>
        <v>0</v>
      </c>
      <c r="E553" s="184">
        <f t="shared" si="99"/>
        <v>0</v>
      </c>
      <c r="F553" s="185" t="str">
        <f t="shared" si="104"/>
        <v/>
      </c>
      <c r="G553" s="128"/>
      <c r="H553" s="136">
        <f>SQRT(AD320^2+AD330^2+AD340^2+AD350^2+AD360^2)</f>
        <v>0</v>
      </c>
      <c r="I553" s="185" t="str">
        <f t="shared" si="105"/>
        <v/>
      </c>
      <c r="J553" s="170"/>
      <c r="K553" s="187">
        <f t="shared" si="100"/>
        <v>0</v>
      </c>
      <c r="L553" s="187">
        <f t="shared" si="101"/>
        <v>0</v>
      </c>
      <c r="M553" s="187">
        <f t="shared" si="102"/>
        <v>0</v>
      </c>
      <c r="N553" s="187">
        <f t="shared" si="103"/>
        <v>0</v>
      </c>
      <c r="AA553" s="93"/>
      <c r="AB553" s="93"/>
      <c r="AC553" s="93"/>
      <c r="AD553" s="93"/>
      <c r="AE553" s="93"/>
      <c r="AF553" s="597"/>
      <c r="AG553" s="597"/>
      <c r="AH553" s="597"/>
      <c r="AI553" s="597"/>
      <c r="AJ553" s="597"/>
      <c r="AK553" s="597"/>
      <c r="AL553" s="597"/>
      <c r="AM553" s="597"/>
      <c r="AN553" s="597"/>
      <c r="AO553" s="597"/>
      <c r="AP553" s="597"/>
      <c r="AQ553" s="597"/>
      <c r="AR553" s="597"/>
    </row>
    <row r="554" spans="2:55" s="91" customFormat="1">
      <c r="B554" s="2350" t="s">
        <v>94</v>
      </c>
      <c r="C554" s="2351"/>
      <c r="D554" s="183">
        <f>D379+D389+D401</f>
        <v>0</v>
      </c>
      <c r="E554" s="184">
        <f t="shared" si="99"/>
        <v>0</v>
      </c>
      <c r="F554" s="185" t="str">
        <f t="shared" si="104"/>
        <v/>
      </c>
      <c r="G554" s="128"/>
      <c r="H554" s="136">
        <f>SQRT(AD379^2+AD389^2+AD401^2)</f>
        <v>0</v>
      </c>
      <c r="I554" s="185" t="str">
        <f t="shared" si="105"/>
        <v/>
      </c>
      <c r="J554" s="170"/>
      <c r="K554" s="187">
        <f t="shared" si="100"/>
        <v>0</v>
      </c>
      <c r="L554" s="187">
        <f t="shared" si="101"/>
        <v>0</v>
      </c>
      <c r="M554" s="187">
        <f t="shared" si="102"/>
        <v>0</v>
      </c>
      <c r="N554" s="187">
        <f t="shared" si="103"/>
        <v>0</v>
      </c>
      <c r="AA554" s="93"/>
      <c r="AB554" s="93"/>
      <c r="AC554" s="93"/>
      <c r="AD554" s="93"/>
      <c r="AE554" s="93"/>
      <c r="AF554" s="597"/>
      <c r="AG554" s="597"/>
      <c r="AH554" s="597"/>
      <c r="AI554" s="597"/>
      <c r="AJ554" s="597"/>
      <c r="AK554" s="597"/>
      <c r="AL554" s="597"/>
      <c r="AM554" s="597"/>
      <c r="AN554" s="597"/>
      <c r="AO554" s="597"/>
      <c r="AP554" s="597"/>
      <c r="AQ554" s="597"/>
      <c r="AR554" s="597"/>
    </row>
    <row r="555" spans="2:55" s="91" customFormat="1">
      <c r="B555" s="2350" t="s">
        <v>111</v>
      </c>
      <c r="C555" s="2351"/>
      <c r="D555" s="183">
        <f>D413+D423+D433</f>
        <v>0</v>
      </c>
      <c r="E555" s="184">
        <f t="shared" si="99"/>
        <v>0</v>
      </c>
      <c r="F555" s="185" t="str">
        <f t="shared" si="104"/>
        <v/>
      </c>
      <c r="G555" s="128"/>
      <c r="H555" s="136">
        <f>SQRT(AD413^2+AD423^2+AD433^2)</f>
        <v>0</v>
      </c>
      <c r="I555" s="185" t="str">
        <f t="shared" si="105"/>
        <v/>
      </c>
      <c r="J555" s="170"/>
      <c r="K555" s="187">
        <f t="shared" si="100"/>
        <v>0</v>
      </c>
      <c r="L555" s="187">
        <f t="shared" si="101"/>
        <v>0</v>
      </c>
      <c r="M555" s="187">
        <f t="shared" si="102"/>
        <v>0</v>
      </c>
      <c r="N555" s="187">
        <f t="shared" si="103"/>
        <v>0</v>
      </c>
      <c r="AA555" s="93"/>
      <c r="AB555" s="93"/>
      <c r="AC555" s="93"/>
      <c r="AD555" s="93"/>
      <c r="AE555" s="93"/>
      <c r="AF555" s="597"/>
      <c r="AG555" s="597"/>
      <c r="AH555" s="597"/>
      <c r="AI555" s="597"/>
      <c r="AJ555" s="597"/>
      <c r="AK555" s="597"/>
      <c r="AL555" s="597"/>
      <c r="AM555" s="597"/>
      <c r="AN555" s="597"/>
      <c r="AO555" s="597"/>
      <c r="AP555" s="597"/>
      <c r="AQ555" s="597"/>
      <c r="AR555" s="597"/>
    </row>
    <row r="556" spans="2:55" s="91" customFormat="1" ht="15.5">
      <c r="B556" s="2350" t="s">
        <v>112</v>
      </c>
      <c r="C556" s="2351"/>
      <c r="D556" s="183">
        <f>D444+D452+D461+D471+D481</f>
        <v>0</v>
      </c>
      <c r="E556" s="184">
        <f t="shared" si="99"/>
        <v>0</v>
      </c>
      <c r="F556" s="185" t="str">
        <f t="shared" si="104"/>
        <v/>
      </c>
      <c r="G556" s="128"/>
      <c r="H556" s="136">
        <f>SQRT(AD444^2+AD452^2+AD461^2+AD471^2+AD481^2)</f>
        <v>0</v>
      </c>
      <c r="I556" s="185" t="str">
        <f t="shared" si="105"/>
        <v/>
      </c>
      <c r="J556" s="170"/>
      <c r="K556" s="187">
        <f t="shared" si="100"/>
        <v>0</v>
      </c>
      <c r="L556" s="187">
        <f t="shared" si="101"/>
        <v>0</v>
      </c>
      <c r="M556" s="187">
        <f t="shared" si="102"/>
        <v>0</v>
      </c>
      <c r="N556" s="187">
        <f t="shared" si="103"/>
        <v>0</v>
      </c>
      <c r="AA556" s="93"/>
      <c r="AB556" s="93"/>
      <c r="AC556" s="93"/>
      <c r="AD556" s="93"/>
      <c r="AE556" s="93"/>
      <c r="AF556" s="597"/>
      <c r="AG556" s="597"/>
      <c r="AH556" s="597"/>
      <c r="AI556" s="597"/>
      <c r="AJ556" s="597"/>
      <c r="AK556" s="597"/>
      <c r="AL556" s="597"/>
      <c r="AM556" s="597"/>
      <c r="AN556" s="597"/>
      <c r="AO556" s="597"/>
      <c r="AP556" s="597"/>
      <c r="AQ556" s="597"/>
      <c r="AR556" s="597"/>
      <c r="AT556" s="98"/>
      <c r="AU556" s="98"/>
      <c r="AV556" s="98"/>
      <c r="AW556" s="98"/>
    </row>
    <row r="557" spans="2:55" s="91" customFormat="1">
      <c r="B557" s="2350" t="s">
        <v>113</v>
      </c>
      <c r="C557" s="2351"/>
      <c r="D557" s="183">
        <f>D497+D507+D517+D527+D537</f>
        <v>0</v>
      </c>
      <c r="E557" s="184">
        <f t="shared" si="99"/>
        <v>0</v>
      </c>
      <c r="F557" s="185" t="str">
        <f t="shared" si="104"/>
        <v/>
      </c>
      <c r="G557" s="128"/>
      <c r="H557" s="136">
        <f>SQRT(AD497^2+AD507^2+AD517^2+AD527^2+AD537^2)</f>
        <v>0</v>
      </c>
      <c r="I557" s="185" t="str">
        <f t="shared" si="105"/>
        <v/>
      </c>
      <c r="J557" s="170"/>
      <c r="K557" s="187">
        <f t="shared" si="100"/>
        <v>0</v>
      </c>
      <c r="L557" s="187">
        <f t="shared" si="101"/>
        <v>0</v>
      </c>
      <c r="M557" s="187">
        <f t="shared" si="102"/>
        <v>0</v>
      </c>
      <c r="N557" s="187">
        <f t="shared" si="103"/>
        <v>0</v>
      </c>
      <c r="AA557" s="93"/>
      <c r="AB557" s="93"/>
      <c r="AC557" s="93"/>
      <c r="AD557" s="93"/>
      <c r="AE557" s="93"/>
      <c r="AF557" s="597"/>
      <c r="AG557" s="597"/>
      <c r="AH557" s="597"/>
      <c r="AI557" s="597"/>
      <c r="AJ557" s="597"/>
      <c r="AK557" s="597"/>
      <c r="AL557" s="597"/>
      <c r="AM557" s="597"/>
      <c r="AN557" s="597"/>
      <c r="AO557" s="597"/>
      <c r="AP557" s="597"/>
      <c r="AQ557" s="597"/>
      <c r="AR557" s="597"/>
    </row>
    <row r="558" spans="2:55" s="98" customFormat="1" ht="15.5">
      <c r="B558" s="2342" t="s">
        <v>353</v>
      </c>
      <c r="C558" s="2343"/>
      <c r="D558" s="188">
        <f>SUM(D546:D557)</f>
        <v>0</v>
      </c>
      <c r="E558" s="189">
        <f>SUM(E546:E557)</f>
        <v>0</v>
      </c>
      <c r="F558" s="190" t="str">
        <f t="shared" si="104"/>
        <v/>
      </c>
      <c r="G558" s="191"/>
      <c r="H558" s="188">
        <f>SQRT(SUMSQ(H546:H557))</f>
        <v>0</v>
      </c>
      <c r="I558" s="190" t="str">
        <f t="shared" si="105"/>
        <v/>
      </c>
      <c r="J558" s="192"/>
      <c r="K558" s="187">
        <f t="shared" si="100"/>
        <v>0</v>
      </c>
      <c r="L558" s="187">
        <f t="shared" si="101"/>
        <v>0</v>
      </c>
      <c r="M558" s="187">
        <f t="shared" si="102"/>
        <v>0</v>
      </c>
      <c r="N558" s="187">
        <f t="shared" si="103"/>
        <v>0</v>
      </c>
      <c r="AA558" s="1242"/>
      <c r="AB558" s="1242"/>
      <c r="AC558" s="1242"/>
      <c r="AD558" s="1242"/>
      <c r="AE558" s="1242"/>
      <c r="AF558" s="619"/>
      <c r="AG558" s="619"/>
      <c r="AH558" s="619"/>
      <c r="AI558" s="619"/>
      <c r="AJ558" s="619"/>
      <c r="AK558" s="619"/>
      <c r="AL558" s="619"/>
      <c r="AM558" s="619"/>
      <c r="AN558" s="619"/>
      <c r="AO558" s="619"/>
      <c r="AP558" s="619"/>
      <c r="AQ558" s="619"/>
      <c r="AR558" s="619"/>
      <c r="AT558" s="91"/>
      <c r="AU558" s="91"/>
      <c r="AV558" s="91"/>
      <c r="AW558" s="91"/>
    </row>
    <row r="559" spans="2:55" s="91" customFormat="1">
      <c r="B559" s="131"/>
      <c r="C559" s="131"/>
      <c r="D559" s="131"/>
      <c r="E559" s="131"/>
      <c r="F559" s="131"/>
      <c r="G559" s="131"/>
      <c r="H559" s="172"/>
      <c r="I559" s="172"/>
      <c r="J559" s="173"/>
      <c r="K559" s="173"/>
      <c r="L559" s="173"/>
      <c r="M559" s="173"/>
      <c r="N559" s="173"/>
      <c r="AA559" s="93"/>
      <c r="AB559" s="93"/>
      <c r="AC559" s="93"/>
      <c r="AD559" s="93"/>
      <c r="AE559" s="93"/>
      <c r="AF559" s="597"/>
      <c r="AG559" s="597"/>
      <c r="AH559" s="597"/>
      <c r="AI559" s="597"/>
      <c r="AJ559" s="597"/>
      <c r="AK559" s="597"/>
      <c r="AL559" s="597"/>
      <c r="AM559" s="597"/>
      <c r="AN559" s="597"/>
      <c r="AO559" s="597"/>
      <c r="AP559" s="597"/>
      <c r="AQ559" s="597"/>
      <c r="AR559" s="597"/>
      <c r="AT559" s="114"/>
      <c r="AU559" s="114"/>
      <c r="AV559" s="114"/>
      <c r="AW559" s="114"/>
    </row>
    <row r="560" spans="2:55" s="91" customFormat="1">
      <c r="B560" s="131"/>
      <c r="C560" s="131"/>
      <c r="D560" s="131"/>
      <c r="E560" s="131"/>
      <c r="F560" s="131"/>
      <c r="G560" s="131"/>
      <c r="H560" s="172"/>
      <c r="I560" s="172"/>
      <c r="J560" s="172"/>
      <c r="K560" s="172"/>
      <c r="L560" s="172"/>
      <c r="M560" s="172"/>
      <c r="N560" s="172"/>
      <c r="O560" s="172"/>
      <c r="P560" s="173"/>
      <c r="Q560" s="173"/>
      <c r="R560" s="173"/>
      <c r="S560" s="173"/>
      <c r="T560" s="173"/>
      <c r="AG560" s="597"/>
      <c r="AH560" s="597"/>
      <c r="AI560" s="597"/>
      <c r="AJ560" s="597"/>
      <c r="AK560" s="597"/>
      <c r="AL560" s="597"/>
      <c r="AM560" s="597"/>
      <c r="AN560" s="597"/>
      <c r="AO560" s="597"/>
      <c r="AP560" s="597"/>
      <c r="AQ560" s="597"/>
      <c r="AR560" s="597"/>
      <c r="AS560" s="597"/>
      <c r="AT560" s="597"/>
      <c r="AU560" s="597"/>
      <c r="AV560" s="597"/>
      <c r="AW560" s="597"/>
      <c r="AX560" s="597"/>
      <c r="AZ560" s="114"/>
      <c r="BA560" s="114"/>
      <c r="BB560" s="114"/>
      <c r="BC560" s="114"/>
    </row>
    <row r="561" spans="2:50" ht="14">
      <c r="B561" s="2366" t="s">
        <v>507</v>
      </c>
      <c r="C561" s="2367"/>
      <c r="D561" s="274" t="s">
        <v>235</v>
      </c>
      <c r="E561" s="274" t="s">
        <v>146</v>
      </c>
      <c r="F561" s="274" t="s">
        <v>234</v>
      </c>
      <c r="G561" s="274" t="s">
        <v>353</v>
      </c>
    </row>
    <row r="562" spans="2:50">
      <c r="B562" s="2350" t="s">
        <v>192</v>
      </c>
      <c r="C562" s="2351"/>
      <c r="D562" s="183">
        <f>E546</f>
        <v>0</v>
      </c>
      <c r="E562" s="136">
        <f>E550</f>
        <v>0</v>
      </c>
      <c r="F562" s="183">
        <f>E554</f>
        <v>0</v>
      </c>
      <c r="G562" s="136">
        <f>SUM(D562:F562)</f>
        <v>0</v>
      </c>
      <c r="I562" s="255"/>
      <c r="J562" s="255"/>
      <c r="K562" s="255"/>
    </row>
    <row r="563" spans="2:50">
      <c r="B563" s="2350" t="s">
        <v>393</v>
      </c>
      <c r="C563" s="2351"/>
      <c r="D563" s="183">
        <f>E547</f>
        <v>0</v>
      </c>
      <c r="E563" s="136">
        <f>E551</f>
        <v>0</v>
      </c>
      <c r="F563" s="183">
        <f>E555</f>
        <v>0</v>
      </c>
      <c r="G563" s="136">
        <f>SUM(D563:F563)</f>
        <v>0</v>
      </c>
      <c r="I563" s="255"/>
      <c r="J563" s="255"/>
      <c r="K563" s="255"/>
    </row>
    <row r="564" spans="2:50">
      <c r="B564" s="2350" t="s">
        <v>394</v>
      </c>
      <c r="C564" s="2351"/>
      <c r="D564" s="183">
        <f>E548</f>
        <v>0</v>
      </c>
      <c r="E564" s="136">
        <f>E552</f>
        <v>0</v>
      </c>
      <c r="F564" s="183">
        <f>E556</f>
        <v>0</v>
      </c>
      <c r="G564" s="136">
        <f>SUM(D564:F564)</f>
        <v>0</v>
      </c>
      <c r="I564" s="255"/>
      <c r="J564" s="255"/>
      <c r="K564" s="255"/>
    </row>
    <row r="565" spans="2:50">
      <c r="B565" s="2350" t="s">
        <v>395</v>
      </c>
      <c r="C565" s="2351"/>
      <c r="D565" s="183">
        <f>E549</f>
        <v>0</v>
      </c>
      <c r="E565" s="136">
        <f>E553</f>
        <v>0</v>
      </c>
      <c r="F565" s="183">
        <f>E557</f>
        <v>0</v>
      </c>
      <c r="G565" s="136">
        <f>SUM(D565:F565)</f>
        <v>0</v>
      </c>
      <c r="I565" s="255"/>
      <c r="J565" s="255"/>
      <c r="K565" s="255"/>
    </row>
    <row r="566" spans="2:50" ht="14">
      <c r="B566" s="2342" t="s">
        <v>353</v>
      </c>
      <c r="C566" s="2343"/>
      <c r="D566" s="188">
        <f>SUM(D562:D565)</f>
        <v>0</v>
      </c>
      <c r="E566" s="188">
        <f>SUM(E562:E565)</f>
        <v>0</v>
      </c>
      <c r="F566" s="188">
        <f>SUM(F562:F565)</f>
        <v>0</v>
      </c>
      <c r="G566" s="188">
        <f>SUM(G562:G565)</f>
        <v>0</v>
      </c>
      <c r="I566" s="255"/>
      <c r="J566" s="255"/>
      <c r="K566" s="255"/>
    </row>
    <row r="567" spans="2:50">
      <c r="G567" s="255"/>
      <c r="H567" s="126"/>
    </row>
    <row r="568" spans="2:50" collapsed="1"/>
    <row r="569" spans="2:50" ht="15.5" collapsed="1">
      <c r="B569" s="2352" t="s">
        <v>525</v>
      </c>
      <c r="C569" s="2353"/>
      <c r="D569" s="2353"/>
      <c r="E569" s="2353"/>
      <c r="F569" s="2353"/>
      <c r="G569" s="2353"/>
      <c r="H569" s="2353"/>
      <c r="I569" s="2353"/>
      <c r="J569" s="2353"/>
      <c r="K569" s="2353"/>
      <c r="L569" s="2353"/>
      <c r="M569" s="2353"/>
      <c r="N569" s="2353"/>
      <c r="O569" s="2354"/>
      <c r="AR569" s="628"/>
    </row>
    <row r="570" spans="2:50" ht="12.75" hidden="1" customHeight="1" outlineLevel="1">
      <c r="E570" s="188">
        <f>SUM(E573:E617)</f>
        <v>0</v>
      </c>
      <c r="AR570" s="628"/>
    </row>
    <row r="571" spans="2:50" ht="12.75" hidden="1" customHeight="1" outlineLevel="1">
      <c r="B571" s="2355" t="str">
        <f>B544</f>
        <v>Fret</v>
      </c>
      <c r="C571" s="2355"/>
      <c r="D571" s="2355"/>
      <c r="E571" s="2441" t="s">
        <v>415</v>
      </c>
      <c r="F571" s="2434"/>
      <c r="G571" s="2435"/>
      <c r="H571" s="170"/>
      <c r="I571" s="2356" t="s">
        <v>162</v>
      </c>
      <c r="J571" s="2356"/>
      <c r="AA571" s="116"/>
      <c r="AB571" s="116"/>
      <c r="AC571" s="116"/>
      <c r="AD571" s="116"/>
      <c r="AE571" s="116"/>
      <c r="AF571" s="443"/>
      <c r="AM571" s="628"/>
      <c r="AS571" s="114"/>
      <c r="AT571" s="114"/>
      <c r="AU571" s="114"/>
      <c r="AV571" s="114"/>
      <c r="AW571" s="114"/>
      <c r="AX571" s="114"/>
    </row>
    <row r="572" spans="2:50" ht="12.75" hidden="1" customHeight="1" outlineLevel="1">
      <c r="B572" s="2355"/>
      <c r="C572" s="2355"/>
      <c r="D572" s="2355"/>
      <c r="E572" s="171" t="s">
        <v>450</v>
      </c>
      <c r="F572" s="171" t="s">
        <v>506</v>
      </c>
      <c r="G572" s="171" t="s">
        <v>530</v>
      </c>
      <c r="H572" s="176"/>
      <c r="I572" s="274" t="s">
        <v>450</v>
      </c>
      <c r="J572" s="274" t="s">
        <v>360</v>
      </c>
      <c r="AA572" s="116"/>
      <c r="AB572" s="116"/>
      <c r="AC572" s="116"/>
      <c r="AD572" s="116"/>
      <c r="AE572" s="116"/>
      <c r="AF572" s="443"/>
      <c r="AM572" s="628"/>
      <c r="AS572" s="114"/>
      <c r="AT572" s="114"/>
      <c r="AU572" s="114"/>
      <c r="AV572" s="114"/>
      <c r="AW572" s="114"/>
      <c r="AX572" s="114"/>
    </row>
    <row r="573" spans="2:50" ht="12.75" hidden="1" customHeight="1" outlineLevel="1">
      <c r="B573" s="1670" t="s">
        <v>134</v>
      </c>
      <c r="C573" s="276"/>
      <c r="D573" s="136"/>
      <c r="E573" s="136">
        <f>U24+R46</f>
        <v>0</v>
      </c>
      <c r="F573" s="136">
        <f t="shared" ref="F573:F590" si="106">E573/1000</f>
        <v>0</v>
      </c>
      <c r="G573" s="185" t="str">
        <f>IF($E$618=0,"",E573/$E$618)</f>
        <v/>
      </c>
      <c r="H573" s="170"/>
      <c r="I573" s="136">
        <f>SQRT(AE24^2+AE46^2)</f>
        <v>0</v>
      </c>
      <c r="J573" s="185" t="str">
        <f t="shared" ref="J573:J618" si="107">IF(E573=0,"",I573/E573)</f>
        <v/>
      </c>
      <c r="K573" s="170"/>
      <c r="AA573" s="116"/>
      <c r="AB573" s="116"/>
      <c r="AC573" s="116"/>
      <c r="AD573" s="116"/>
      <c r="AE573" s="116"/>
      <c r="AF573" s="443"/>
      <c r="AS573" s="114"/>
      <c r="AT573" s="114"/>
      <c r="AU573" s="114"/>
      <c r="AV573" s="114"/>
      <c r="AW573" s="114"/>
      <c r="AX573" s="114"/>
    </row>
    <row r="574" spans="2:50" ht="12.75" hidden="1" customHeight="1" outlineLevel="1">
      <c r="B574" s="1670" t="s">
        <v>170</v>
      </c>
      <c r="C574" s="276"/>
      <c r="D574" s="136"/>
      <c r="E574" s="136">
        <f>T24-U24+I34+P46-R46</f>
        <v>0</v>
      </c>
      <c r="F574" s="136">
        <f t="shared" si="106"/>
        <v>0</v>
      </c>
      <c r="G574" s="185" t="str">
        <f t="shared" ref="G574:G618" si="108">IF($E$618=0,"",E574/$E$618)</f>
        <v/>
      </c>
      <c r="H574" s="170"/>
      <c r="I574" s="136">
        <f>SQRT(AD34^2+SUMPRODUCT((F40:F45&lt;&gt;Utilitaires!$G$586)*1,AB40:AB45,AB40:AB45))</f>
        <v>0</v>
      </c>
      <c r="J574" s="185" t="str">
        <f t="shared" si="107"/>
        <v/>
      </c>
      <c r="K574" s="170"/>
      <c r="AA574" s="116"/>
      <c r="AB574" s="116"/>
      <c r="AC574" s="116"/>
      <c r="AD574" s="116"/>
      <c r="AE574" s="116"/>
      <c r="AF574" s="443"/>
      <c r="AS574" s="114"/>
      <c r="AT574" s="114"/>
      <c r="AU574" s="114"/>
      <c r="AV574" s="114"/>
      <c r="AW574" s="114"/>
      <c r="AX574" s="114"/>
    </row>
    <row r="575" spans="2:50" ht="12.75" hidden="1" customHeight="1" outlineLevel="1">
      <c r="B575" s="1670" t="s">
        <v>139</v>
      </c>
      <c r="C575" s="276"/>
      <c r="D575" s="136"/>
      <c r="E575" s="136">
        <f>S24+O46</f>
        <v>0</v>
      </c>
      <c r="F575" s="136">
        <f t="shared" si="106"/>
        <v>0</v>
      </c>
      <c r="G575" s="185" t="str">
        <f t="shared" si="108"/>
        <v/>
      </c>
      <c r="H575" s="170"/>
      <c r="I575" s="136">
        <f>SQRT(AA24^2+AA46^2)</f>
        <v>0</v>
      </c>
      <c r="J575" s="185" t="str">
        <f t="shared" si="107"/>
        <v/>
      </c>
      <c r="K575" s="170"/>
      <c r="AA575" s="116"/>
      <c r="AB575" s="116"/>
      <c r="AC575" s="116"/>
      <c r="AD575" s="116"/>
      <c r="AE575" s="116"/>
      <c r="AF575" s="443"/>
      <c r="AS575" s="114"/>
      <c r="AT575" s="114"/>
      <c r="AU575" s="114"/>
      <c r="AV575" s="114"/>
      <c r="AW575" s="114"/>
      <c r="AX575" s="114"/>
    </row>
    <row r="576" spans="2:50" ht="12.75" hidden="1" customHeight="1" outlineLevel="1">
      <c r="B576" s="1670" t="s">
        <v>172</v>
      </c>
      <c r="C576" s="276"/>
      <c r="D576" s="136"/>
      <c r="E576" s="136">
        <f>Q46</f>
        <v>0</v>
      </c>
      <c r="F576" s="136">
        <f t="shared" si="106"/>
        <v>0</v>
      </c>
      <c r="G576" s="185" t="str">
        <f t="shared" si="108"/>
        <v/>
      </c>
      <c r="H576" s="170"/>
      <c r="I576" s="136">
        <f>SQRT(AC46^2)</f>
        <v>0</v>
      </c>
      <c r="J576" s="185" t="str">
        <f t="shared" si="107"/>
        <v/>
      </c>
      <c r="K576" s="170"/>
      <c r="AA576" s="116"/>
      <c r="AB576" s="116"/>
      <c r="AC576" s="116"/>
      <c r="AD576" s="116"/>
      <c r="AE576" s="116"/>
      <c r="AF576" s="443"/>
      <c r="AS576" s="114"/>
      <c r="AT576" s="114"/>
      <c r="AU576" s="114"/>
      <c r="AV576" s="114"/>
      <c r="AW576" s="114"/>
      <c r="AX576" s="114"/>
    </row>
    <row r="577" spans="2:50" ht="12.75" hidden="1" customHeight="1" outlineLevel="1">
      <c r="B577" s="1670" t="s">
        <v>232</v>
      </c>
      <c r="C577" s="276"/>
      <c r="D577" s="136"/>
      <c r="E577" s="136">
        <f>T58+N78</f>
        <v>0</v>
      </c>
      <c r="F577" s="136">
        <f t="shared" si="106"/>
        <v>0</v>
      </c>
      <c r="G577" s="185" t="str">
        <f t="shared" si="108"/>
        <v/>
      </c>
      <c r="H577" s="170"/>
      <c r="I577" s="136">
        <f>SQRT(AE58^2+AE78^2)</f>
        <v>0</v>
      </c>
      <c r="J577" s="185" t="str">
        <f t="shared" si="107"/>
        <v/>
      </c>
      <c r="K577" s="170"/>
      <c r="AA577" s="116"/>
      <c r="AB577" s="116"/>
      <c r="AC577" s="116"/>
      <c r="AD577" s="116"/>
      <c r="AE577" s="116"/>
      <c r="AF577" s="443"/>
      <c r="AS577" s="114"/>
      <c r="AT577" s="114"/>
      <c r="AU577" s="114"/>
      <c r="AV577" s="114"/>
      <c r="AW577" s="114"/>
      <c r="AX577" s="114"/>
    </row>
    <row r="578" spans="2:50" ht="12.75" hidden="1" customHeight="1" outlineLevel="1">
      <c r="B578" s="1670" t="s">
        <v>83</v>
      </c>
      <c r="C578" s="276"/>
      <c r="D578" s="136"/>
      <c r="E578" s="136">
        <f>I68+L78-N78</f>
        <v>0</v>
      </c>
      <c r="F578" s="136">
        <f t="shared" si="106"/>
        <v>0</v>
      </c>
      <c r="G578" s="185" t="str">
        <f t="shared" si="108"/>
        <v/>
      </c>
      <c r="H578" s="170"/>
      <c r="I578" s="136">
        <f>SQRT(AD68^2+SUMPRODUCT((F74:F77&lt;&gt;Utilitaires!$G$586)*1,AB74:AB77,AB74:AB77))</f>
        <v>0</v>
      </c>
      <c r="J578" s="185" t="str">
        <f t="shared" si="107"/>
        <v/>
      </c>
      <c r="K578" s="170"/>
      <c r="AA578" s="116"/>
      <c r="AB578" s="116"/>
      <c r="AC578" s="116"/>
      <c r="AD578" s="116"/>
      <c r="AE578" s="116"/>
      <c r="AF578" s="443"/>
      <c r="AS578" s="114"/>
      <c r="AT578" s="114"/>
      <c r="AU578" s="114"/>
      <c r="AV578" s="114"/>
      <c r="AW578" s="114"/>
      <c r="AX578" s="114"/>
    </row>
    <row r="579" spans="2:50" ht="12.75" hidden="1" customHeight="1" outlineLevel="1">
      <c r="B579" s="1670" t="s">
        <v>84</v>
      </c>
      <c r="C579" s="276"/>
      <c r="D579" s="136"/>
      <c r="E579" s="136">
        <f>S58+K78</f>
        <v>0</v>
      </c>
      <c r="F579" s="136">
        <f t="shared" si="106"/>
        <v>0</v>
      </c>
      <c r="G579" s="185" t="str">
        <f t="shared" si="108"/>
        <v/>
      </c>
      <c r="H579" s="170"/>
      <c r="I579" s="136">
        <f>SQRT(AA58^2+AA78^2)</f>
        <v>0</v>
      </c>
      <c r="J579" s="185" t="str">
        <f t="shared" si="107"/>
        <v/>
      </c>
      <c r="K579" s="170"/>
      <c r="Q579" s="273"/>
      <c r="AA579" s="116"/>
      <c r="AB579" s="116"/>
      <c r="AC579" s="116"/>
      <c r="AD579" s="116"/>
      <c r="AE579" s="116"/>
      <c r="AF579" s="443"/>
      <c r="AS579" s="114"/>
      <c r="AT579" s="114"/>
      <c r="AU579" s="114"/>
      <c r="AV579" s="114"/>
      <c r="AW579" s="114"/>
      <c r="AX579" s="114"/>
    </row>
    <row r="580" spans="2:50" ht="12.75" hidden="1" customHeight="1" outlineLevel="1">
      <c r="B580" s="1670" t="s">
        <v>6</v>
      </c>
      <c r="C580" s="276"/>
      <c r="D580" s="136"/>
      <c r="E580" s="136">
        <f>M78</f>
        <v>0</v>
      </c>
      <c r="F580" s="136">
        <f t="shared" si="106"/>
        <v>0</v>
      </c>
      <c r="G580" s="185" t="str">
        <f t="shared" si="108"/>
        <v/>
      </c>
      <c r="H580" s="170"/>
      <c r="I580" s="136">
        <f>SQRT(AC78^2)</f>
        <v>0</v>
      </c>
      <c r="J580" s="185" t="str">
        <f t="shared" si="107"/>
        <v/>
      </c>
      <c r="K580" s="170"/>
      <c r="AA580" s="116"/>
      <c r="AB580" s="116"/>
      <c r="AC580" s="116"/>
      <c r="AD580" s="116"/>
      <c r="AE580" s="116"/>
      <c r="AF580" s="443"/>
      <c r="AS580" s="114"/>
      <c r="AT580" s="114"/>
      <c r="AU580" s="114"/>
      <c r="AV580" s="114"/>
      <c r="AW580" s="114"/>
      <c r="AX580" s="114"/>
    </row>
    <row r="581" spans="2:50" ht="12.75" hidden="1" customHeight="1" outlineLevel="1">
      <c r="B581" s="1670" t="s">
        <v>207</v>
      </c>
      <c r="C581" s="276"/>
      <c r="D581" s="136"/>
      <c r="E581" s="136">
        <f>I89</f>
        <v>0</v>
      </c>
      <c r="F581" s="136">
        <f t="shared" si="106"/>
        <v>0</v>
      </c>
      <c r="G581" s="185" t="str">
        <f t="shared" si="108"/>
        <v/>
      </c>
      <c r="H581" s="170"/>
      <c r="I581" s="136">
        <f>AD89</f>
        <v>0</v>
      </c>
      <c r="J581" s="185" t="str">
        <f t="shared" si="107"/>
        <v/>
      </c>
      <c r="K581" s="170"/>
      <c r="AA581" s="116"/>
      <c r="AB581" s="116"/>
      <c r="AC581" s="116"/>
      <c r="AD581" s="116"/>
      <c r="AE581" s="116"/>
      <c r="AF581" s="443"/>
      <c r="AS581" s="114"/>
      <c r="AT581" s="114"/>
      <c r="AU581" s="114"/>
      <c r="AV581" s="114"/>
      <c r="AW581" s="114"/>
      <c r="AX581" s="114"/>
    </row>
    <row r="582" spans="2:50" ht="12.75" hidden="1" customHeight="1" outlineLevel="1">
      <c r="B582" s="1670" t="s">
        <v>135</v>
      </c>
      <c r="C582" s="276"/>
      <c r="D582" s="136"/>
      <c r="E582" s="136">
        <f>I97</f>
        <v>0</v>
      </c>
      <c r="F582" s="136">
        <f t="shared" si="106"/>
        <v>0</v>
      </c>
      <c r="G582" s="185" t="str">
        <f t="shared" si="108"/>
        <v/>
      </c>
      <c r="H582" s="170"/>
      <c r="I582" s="136">
        <f>AD97</f>
        <v>0</v>
      </c>
      <c r="J582" s="185" t="str">
        <f t="shared" si="107"/>
        <v/>
      </c>
      <c r="K582" s="170"/>
      <c r="AA582" s="116"/>
      <c r="AB582" s="116"/>
      <c r="AC582" s="116"/>
      <c r="AD582" s="116"/>
      <c r="AE582" s="116"/>
      <c r="AF582" s="443"/>
      <c r="AS582" s="114"/>
      <c r="AT582" s="114"/>
      <c r="AU582" s="114"/>
      <c r="AV582" s="114"/>
      <c r="AW582" s="114"/>
      <c r="AX582" s="114"/>
    </row>
    <row r="583" spans="2:50" ht="12.75" hidden="1" customHeight="1" outlineLevel="1">
      <c r="B583" s="1670" t="s">
        <v>284</v>
      </c>
      <c r="C583" s="276"/>
      <c r="D583" s="136"/>
      <c r="E583" s="136">
        <f>T106</f>
        <v>0</v>
      </c>
      <c r="F583" s="136">
        <f t="shared" si="106"/>
        <v>0</v>
      </c>
      <c r="G583" s="185" t="str">
        <f t="shared" si="108"/>
        <v/>
      </c>
      <c r="H583" s="170"/>
      <c r="I583" s="136">
        <f>AB106</f>
        <v>0</v>
      </c>
      <c r="J583" s="185" t="str">
        <f t="shared" si="107"/>
        <v/>
      </c>
      <c r="K583" s="170"/>
      <c r="AA583" s="116"/>
      <c r="AB583" s="116"/>
      <c r="AC583" s="116"/>
      <c r="AD583" s="116"/>
      <c r="AE583" s="116"/>
      <c r="AF583" s="443"/>
      <c r="AS583" s="114"/>
      <c r="AT583" s="114"/>
      <c r="AU583" s="114"/>
      <c r="AV583" s="114"/>
      <c r="AW583" s="114"/>
      <c r="AX583" s="114"/>
    </row>
    <row r="584" spans="2:50" ht="12.75" hidden="1" customHeight="1" outlineLevel="1">
      <c r="B584" s="1670" t="s">
        <v>127</v>
      </c>
      <c r="C584" s="276"/>
      <c r="D584" s="136"/>
      <c r="E584" s="136">
        <f>S106</f>
        <v>0</v>
      </c>
      <c r="F584" s="136">
        <f t="shared" si="106"/>
        <v>0</v>
      </c>
      <c r="G584" s="185" t="str">
        <f t="shared" si="108"/>
        <v/>
      </c>
      <c r="H584" s="170"/>
      <c r="I584" s="136">
        <f>AA106</f>
        <v>0</v>
      </c>
      <c r="J584" s="185" t="str">
        <f t="shared" si="107"/>
        <v/>
      </c>
      <c r="K584" s="170"/>
      <c r="AA584" s="116"/>
      <c r="AB584" s="116"/>
      <c r="AC584" s="116"/>
      <c r="AD584" s="116"/>
      <c r="AE584" s="116"/>
      <c r="AF584" s="443"/>
      <c r="AS584" s="114"/>
      <c r="AT584" s="114"/>
      <c r="AU584" s="114"/>
      <c r="AV584" s="114"/>
      <c r="AW584" s="114"/>
      <c r="AX584" s="114"/>
    </row>
    <row r="585" spans="2:50" ht="12.75" hidden="1" customHeight="1" outlineLevel="1">
      <c r="B585" s="1670" t="s">
        <v>167</v>
      </c>
      <c r="C585" s="276"/>
      <c r="D585" s="136"/>
      <c r="E585" s="136">
        <f>I116+I126</f>
        <v>0</v>
      </c>
      <c r="F585" s="136">
        <f t="shared" si="106"/>
        <v>0</v>
      </c>
      <c r="G585" s="185" t="str">
        <f t="shared" si="108"/>
        <v/>
      </c>
      <c r="H585" s="170"/>
      <c r="I585" s="136">
        <f>SQRT(AD116^2+AD126^2)</f>
        <v>0</v>
      </c>
      <c r="J585" s="185" t="str">
        <f t="shared" si="107"/>
        <v/>
      </c>
      <c r="K585" s="170"/>
      <c r="AA585" s="116"/>
      <c r="AB585" s="116"/>
      <c r="AC585" s="116"/>
      <c r="AD585" s="116"/>
      <c r="AE585" s="116"/>
      <c r="AF585" s="443"/>
      <c r="AS585" s="114"/>
      <c r="AT585" s="114"/>
      <c r="AU585" s="114"/>
      <c r="AV585" s="114"/>
      <c r="AW585" s="114"/>
      <c r="AX585" s="114"/>
    </row>
    <row r="586" spans="2:50" ht="12.75" hidden="1" customHeight="1" outlineLevel="1">
      <c r="B586" s="1670" t="s">
        <v>154</v>
      </c>
      <c r="C586" s="276"/>
      <c r="D586" s="136"/>
      <c r="E586" s="136">
        <f>U142+O162+O182</f>
        <v>0</v>
      </c>
      <c r="F586" s="136">
        <f t="shared" si="106"/>
        <v>0</v>
      </c>
      <c r="G586" s="185" t="str">
        <f t="shared" si="108"/>
        <v/>
      </c>
      <c r="H586" s="170"/>
      <c r="I586" s="136">
        <f>SQRT(AE142^2+AE162^2+AE182^2)</f>
        <v>0</v>
      </c>
      <c r="J586" s="185" t="str">
        <f t="shared" si="107"/>
        <v/>
      </c>
      <c r="K586" s="170"/>
      <c r="AA586" s="116"/>
      <c r="AB586" s="116"/>
      <c r="AC586" s="116"/>
      <c r="AD586" s="116"/>
      <c r="AE586" s="116"/>
      <c r="AF586" s="443"/>
      <c r="AS586" s="114"/>
      <c r="AT586" s="114"/>
      <c r="AU586" s="114"/>
      <c r="AV586" s="114"/>
      <c r="AW586" s="114"/>
      <c r="AX586" s="114"/>
    </row>
    <row r="587" spans="2:50" ht="12.75" hidden="1" customHeight="1" outlineLevel="1">
      <c r="B587" s="1670" t="s">
        <v>168</v>
      </c>
      <c r="C587" s="276"/>
      <c r="D587" s="136"/>
      <c r="E587" s="136">
        <f>T142-U142+I152+N162-O162+N182-O182+I172</f>
        <v>0</v>
      </c>
      <c r="F587" s="136">
        <f t="shared" si="106"/>
        <v>0</v>
      </c>
      <c r="G587" s="185" t="str">
        <f t="shared" si="108"/>
        <v/>
      </c>
      <c r="H587" s="170"/>
      <c r="I587" s="136">
        <f>SQRT(AD152^2+SUMPRODUCT((F158:F161&lt;&gt;Utilitaires!$G$586)*1,AB158:AB161,AB158:AB161)+AD172^2+SUMPRODUCT((F178:F181&lt;&gt;Utilitaires!$G$586)*1,AB178:AB181,AB178:AB181))</f>
        <v>0</v>
      </c>
      <c r="J587" s="185" t="str">
        <f t="shared" si="107"/>
        <v/>
      </c>
      <c r="K587" s="170"/>
      <c r="AA587" s="116"/>
      <c r="AB587" s="116"/>
      <c r="AC587" s="116"/>
      <c r="AD587" s="116"/>
      <c r="AE587" s="116"/>
      <c r="AF587" s="443"/>
      <c r="AS587" s="114"/>
      <c r="AT587" s="114"/>
      <c r="AU587" s="114"/>
      <c r="AV587" s="114"/>
      <c r="AW587" s="114"/>
      <c r="AX587" s="114"/>
    </row>
    <row r="588" spans="2:50" ht="12.75" hidden="1" customHeight="1" outlineLevel="1">
      <c r="B588" s="1670" t="s">
        <v>205</v>
      </c>
      <c r="C588" s="276"/>
      <c r="D588" s="136"/>
      <c r="E588" s="136">
        <f>S142+M162+M182</f>
        <v>0</v>
      </c>
      <c r="F588" s="136">
        <f t="shared" si="106"/>
        <v>0</v>
      </c>
      <c r="G588" s="185" t="str">
        <f t="shared" si="108"/>
        <v/>
      </c>
      <c r="H588" s="170"/>
      <c r="I588" s="136">
        <f>SQRT(AA142^2+AA162^2+AA182^2)</f>
        <v>0</v>
      </c>
      <c r="J588" s="185" t="str">
        <f t="shared" si="107"/>
        <v/>
      </c>
      <c r="K588" s="170"/>
      <c r="AA588" s="116"/>
      <c r="AB588" s="116"/>
      <c r="AC588" s="116"/>
      <c r="AD588" s="116"/>
      <c r="AE588" s="116"/>
      <c r="AF588" s="443"/>
      <c r="AS588" s="114"/>
      <c r="AT588" s="114"/>
      <c r="AU588" s="114"/>
      <c r="AV588" s="114"/>
      <c r="AW588" s="114"/>
      <c r="AX588" s="114"/>
    </row>
    <row r="589" spans="2:50" ht="12.75" hidden="1" customHeight="1" outlineLevel="1">
      <c r="B589" s="1670" t="s">
        <v>721</v>
      </c>
      <c r="C589" s="276"/>
      <c r="D589" s="136"/>
      <c r="E589" s="136">
        <f>U201+R223</f>
        <v>0</v>
      </c>
      <c r="F589" s="136">
        <f t="shared" si="106"/>
        <v>0</v>
      </c>
      <c r="G589" s="185" t="str">
        <f t="shared" si="108"/>
        <v/>
      </c>
      <c r="H589" s="170"/>
      <c r="I589" s="136">
        <f>SQRT(AE201^2+AE223^2)</f>
        <v>0</v>
      </c>
      <c r="J589" s="185" t="str">
        <f t="shared" si="107"/>
        <v/>
      </c>
      <c r="K589" s="170"/>
      <c r="AA589" s="116"/>
      <c r="AB589" s="116"/>
      <c r="AC589" s="116"/>
      <c r="AD589" s="116"/>
      <c r="AE589" s="116"/>
      <c r="AF589" s="443"/>
      <c r="AS589" s="114"/>
      <c r="AT589" s="114"/>
      <c r="AU589" s="114"/>
      <c r="AV589" s="114"/>
      <c r="AW589" s="114"/>
      <c r="AX589" s="114"/>
    </row>
    <row r="590" spans="2:50" ht="12.75" hidden="1" customHeight="1" outlineLevel="1">
      <c r="B590" s="1670" t="s">
        <v>722</v>
      </c>
      <c r="C590" s="276"/>
      <c r="D590" s="136"/>
      <c r="E590" s="136">
        <f>T201-U201+I211+P223-R223</f>
        <v>0</v>
      </c>
      <c r="F590" s="136">
        <f t="shared" si="106"/>
        <v>0</v>
      </c>
      <c r="G590" s="185" t="str">
        <f t="shared" si="108"/>
        <v/>
      </c>
      <c r="H590" s="170"/>
      <c r="I590" s="136">
        <f>SQRT(AD211^2+SUMPRODUCT((F217:F222&lt;&gt;Utilitaires!$G$586)*1,AB217:AB222,AB217:AB222))</f>
        <v>0</v>
      </c>
      <c r="J590" s="185" t="str">
        <f t="shared" si="107"/>
        <v/>
      </c>
      <c r="K590" s="170"/>
      <c r="AA590" s="116"/>
      <c r="AB590" s="116"/>
      <c r="AC590" s="116"/>
      <c r="AD590" s="116"/>
      <c r="AE590" s="116"/>
      <c r="AF590" s="443"/>
      <c r="AS590" s="114"/>
      <c r="AT590" s="114"/>
      <c r="AU590" s="114"/>
      <c r="AV590" s="114"/>
      <c r="AW590" s="114"/>
      <c r="AX590" s="114"/>
    </row>
    <row r="591" spans="2:50" ht="12.75" hidden="1" customHeight="1" outlineLevel="1">
      <c r="B591" s="1670" t="s">
        <v>723</v>
      </c>
      <c r="C591" s="276"/>
      <c r="D591" s="136"/>
      <c r="E591" s="136">
        <f>U236+N256</f>
        <v>0</v>
      </c>
      <c r="F591" s="136">
        <f t="shared" ref="F591:F617" si="109">E591/1000</f>
        <v>0</v>
      </c>
      <c r="G591" s="185" t="str">
        <f t="shared" si="108"/>
        <v/>
      </c>
      <c r="H591" s="170"/>
      <c r="I591" s="136">
        <f>SQRT(AE236^2+AE256^2)</f>
        <v>0</v>
      </c>
      <c r="J591" s="185" t="str">
        <f t="shared" si="107"/>
        <v/>
      </c>
      <c r="K591" s="170"/>
      <c r="AA591" s="116"/>
      <c r="AB591" s="116"/>
      <c r="AC591" s="116"/>
      <c r="AD591" s="116"/>
      <c r="AE591" s="116"/>
      <c r="AF591" s="443"/>
      <c r="AS591" s="114"/>
      <c r="AT591" s="114"/>
      <c r="AU591" s="114"/>
      <c r="AV591" s="114"/>
      <c r="AW591" s="114"/>
      <c r="AX591" s="114"/>
    </row>
    <row r="592" spans="2:50" ht="12.75" hidden="1" customHeight="1" outlineLevel="1">
      <c r="B592" s="1670" t="s">
        <v>724</v>
      </c>
      <c r="C592" s="276"/>
      <c r="D592" s="136"/>
      <c r="E592" s="136">
        <f>T236-U236+I246+L256-N256</f>
        <v>0</v>
      </c>
      <c r="F592" s="136">
        <f t="shared" si="109"/>
        <v>0</v>
      </c>
      <c r="G592" s="185" t="str">
        <f t="shared" si="108"/>
        <v/>
      </c>
      <c r="H592" s="170"/>
      <c r="I592" s="136">
        <f>SQRT(AD246^2+SUMPRODUCT((F252:F255&lt;&gt;Utilitaires!$G$586)*1,AB252:AB255,AB252:AB255))</f>
        <v>0</v>
      </c>
      <c r="J592" s="185" t="str">
        <f t="shared" si="107"/>
        <v/>
      </c>
      <c r="K592" s="170"/>
      <c r="AA592" s="116"/>
      <c r="AB592" s="116"/>
      <c r="AC592" s="116"/>
      <c r="AD592" s="116"/>
      <c r="AE592" s="116"/>
      <c r="AF592" s="443"/>
      <c r="AS592" s="114"/>
      <c r="AT592" s="114"/>
      <c r="AU592" s="114"/>
      <c r="AV592" s="114"/>
      <c r="AW592" s="114"/>
      <c r="AX592" s="114"/>
    </row>
    <row r="593" spans="2:50" ht="12.75" hidden="1" customHeight="1" outlineLevel="1">
      <c r="B593" s="1670" t="s">
        <v>725</v>
      </c>
      <c r="C593" s="276"/>
      <c r="D593" s="136"/>
      <c r="E593" s="136">
        <f>T284</f>
        <v>0</v>
      </c>
      <c r="F593" s="136">
        <f t="shared" si="109"/>
        <v>0</v>
      </c>
      <c r="G593" s="185" t="str">
        <f t="shared" si="108"/>
        <v/>
      </c>
      <c r="H593" s="170"/>
      <c r="I593" s="136">
        <f>AE284</f>
        <v>0</v>
      </c>
      <c r="J593" s="185" t="str">
        <f t="shared" si="107"/>
        <v/>
      </c>
      <c r="K593" s="170"/>
      <c r="AA593" s="116"/>
      <c r="AB593" s="116"/>
      <c r="AC593" s="116"/>
      <c r="AD593" s="116"/>
      <c r="AE593" s="116"/>
      <c r="AF593" s="443"/>
      <c r="AS593" s="114"/>
      <c r="AT593" s="114"/>
      <c r="AU593" s="114"/>
      <c r="AV593" s="114"/>
      <c r="AW593" s="114"/>
      <c r="AX593" s="114"/>
    </row>
    <row r="594" spans="2:50" ht="12.75" hidden="1" customHeight="1" outlineLevel="1">
      <c r="B594" s="1670" t="s">
        <v>726</v>
      </c>
      <c r="C594" s="276"/>
      <c r="D594" s="136"/>
      <c r="E594" s="136">
        <f>I294+I304</f>
        <v>0</v>
      </c>
      <c r="F594" s="136">
        <f t="shared" si="109"/>
        <v>0</v>
      </c>
      <c r="G594" s="185" t="str">
        <f t="shared" si="108"/>
        <v/>
      </c>
      <c r="H594" s="170"/>
      <c r="I594" s="136">
        <f>SQRT(AD294^2+AD304^2+(AB284-AE284)^2)</f>
        <v>0</v>
      </c>
      <c r="J594" s="185" t="str">
        <f t="shared" si="107"/>
        <v/>
      </c>
      <c r="K594" s="170"/>
      <c r="AA594" s="116"/>
      <c r="AB594" s="116"/>
      <c r="AC594" s="116"/>
      <c r="AD594" s="116"/>
      <c r="AE594" s="116"/>
      <c r="AF594" s="443"/>
      <c r="AS594" s="114"/>
      <c r="AT594" s="114"/>
      <c r="AU594" s="114"/>
      <c r="AV594" s="114"/>
      <c r="AW594" s="114"/>
      <c r="AX594" s="114"/>
    </row>
    <row r="595" spans="2:50" ht="12.75" hidden="1" customHeight="1" outlineLevel="1">
      <c r="B595" s="1670" t="s">
        <v>727</v>
      </c>
      <c r="C595" s="276"/>
      <c r="D595" s="136"/>
      <c r="E595" s="136">
        <f>U320+O340+O360</f>
        <v>0</v>
      </c>
      <c r="F595" s="136">
        <f t="shared" si="109"/>
        <v>0</v>
      </c>
      <c r="G595" s="185" t="str">
        <f t="shared" si="108"/>
        <v/>
      </c>
      <c r="H595" s="170"/>
      <c r="I595" s="136">
        <f>SQRT(AE320^2+AE340^2+AE360^2)</f>
        <v>0</v>
      </c>
      <c r="J595" s="185" t="str">
        <f t="shared" si="107"/>
        <v/>
      </c>
      <c r="K595" s="170"/>
      <c r="AA595" s="116"/>
      <c r="AB595" s="116"/>
      <c r="AC595" s="116"/>
      <c r="AD595" s="116"/>
      <c r="AE595" s="116"/>
      <c r="AF595" s="443"/>
      <c r="AS595" s="114"/>
      <c r="AT595" s="114"/>
      <c r="AU595" s="114"/>
      <c r="AV595" s="114"/>
      <c r="AW595" s="114"/>
      <c r="AX595" s="114"/>
    </row>
    <row r="596" spans="2:50" ht="12.75" hidden="1" customHeight="1" outlineLevel="1">
      <c r="B596" s="1670" t="s">
        <v>728</v>
      </c>
      <c r="C596" s="276"/>
      <c r="D596" s="136"/>
      <c r="E596" s="136">
        <f>I330+N340-O340+I350+N360-O360+T320-U320</f>
        <v>0</v>
      </c>
      <c r="F596" s="136">
        <f t="shared" si="109"/>
        <v>0</v>
      </c>
      <c r="G596" s="185" t="str">
        <f t="shared" si="108"/>
        <v/>
      </c>
      <c r="H596" s="170"/>
      <c r="I596" s="136">
        <f>SQRT(AD330^2+SUMPRODUCT((F336:F339&lt;&gt;Utilitaires!$G$586)*1,AB336:AB339,AB336:AB339)+AD350^2+SUMPRODUCT((F356:F359&lt;&gt;Utilitaires!$G$586)*1,AB356:AB359,AB356:AB359))</f>
        <v>0</v>
      </c>
      <c r="J596" s="185" t="str">
        <f t="shared" si="107"/>
        <v/>
      </c>
      <c r="K596" s="170"/>
      <c r="AA596" s="116"/>
      <c r="AB596" s="116"/>
      <c r="AC596" s="116"/>
      <c r="AD596" s="116"/>
      <c r="AE596" s="116"/>
      <c r="AF596" s="443"/>
      <c r="AS596" s="114"/>
      <c r="AT596" s="114"/>
      <c r="AU596" s="114"/>
      <c r="AV596" s="114"/>
      <c r="AW596" s="114"/>
      <c r="AX596" s="114"/>
    </row>
    <row r="597" spans="2:50" ht="12.75" hidden="1" customHeight="1" outlineLevel="1">
      <c r="B597" s="1670" t="s">
        <v>310</v>
      </c>
      <c r="C597" s="276"/>
      <c r="D597" s="136"/>
      <c r="E597" s="136">
        <f>S201+O223+S236+K256+S284+S320+M340+M360</f>
        <v>0</v>
      </c>
      <c r="F597" s="136">
        <f t="shared" si="109"/>
        <v>0</v>
      </c>
      <c r="G597" s="185" t="str">
        <f t="shared" si="108"/>
        <v/>
      </c>
      <c r="H597" s="170"/>
      <c r="I597" s="136">
        <f>SQRT(AA201^2+AA223^2+AA236^2+AA256^2+AA284^2+AA320^2+AA340^2+AA360^2)</f>
        <v>0</v>
      </c>
      <c r="J597" s="185" t="str">
        <f t="shared" si="107"/>
        <v/>
      </c>
      <c r="K597" s="170"/>
      <c r="AA597" s="116"/>
      <c r="AB597" s="116"/>
      <c r="AC597" s="116"/>
      <c r="AD597" s="116"/>
      <c r="AE597" s="116"/>
      <c r="AF597" s="443"/>
      <c r="AS597" s="114"/>
      <c r="AT597" s="114"/>
      <c r="AU597" s="114"/>
      <c r="AV597" s="114"/>
      <c r="AW597" s="114"/>
      <c r="AX597" s="114"/>
    </row>
    <row r="598" spans="2:50" ht="12.75" hidden="1" customHeight="1" outlineLevel="1">
      <c r="B598" s="1670" t="s">
        <v>228</v>
      </c>
      <c r="C598" s="276"/>
      <c r="D598" s="136"/>
      <c r="E598" s="136">
        <f>D267</f>
        <v>0</v>
      </c>
      <c r="F598" s="136">
        <f>E598/1000</f>
        <v>0</v>
      </c>
      <c r="G598" s="185" t="str">
        <f t="shared" si="108"/>
        <v/>
      </c>
      <c r="H598" s="170"/>
      <c r="I598" s="136">
        <f>AD267</f>
        <v>0</v>
      </c>
      <c r="J598" s="185" t="str">
        <f t="shared" si="107"/>
        <v/>
      </c>
      <c r="K598" s="170"/>
      <c r="AA598" s="116"/>
      <c r="AB598" s="116"/>
      <c r="AC598" s="116"/>
      <c r="AD598" s="116"/>
      <c r="AE598" s="116"/>
      <c r="AF598" s="443"/>
      <c r="AS598" s="114"/>
      <c r="AT598" s="114"/>
      <c r="AU598" s="114"/>
      <c r="AV598" s="114"/>
      <c r="AW598" s="114"/>
      <c r="AX598" s="114"/>
    </row>
    <row r="599" spans="2:50" ht="12.75" hidden="1" customHeight="1" outlineLevel="1">
      <c r="B599" s="1670" t="s">
        <v>238</v>
      </c>
      <c r="C599" s="276"/>
      <c r="D599" s="136"/>
      <c r="E599" s="136">
        <f>D275</f>
        <v>0</v>
      </c>
      <c r="F599" s="136">
        <f>E599/1000</f>
        <v>0</v>
      </c>
      <c r="G599" s="185" t="str">
        <f t="shared" si="108"/>
        <v/>
      </c>
      <c r="H599" s="170"/>
      <c r="I599" s="136">
        <f>AD275</f>
        <v>0</v>
      </c>
      <c r="J599" s="185" t="str">
        <f t="shared" si="107"/>
        <v/>
      </c>
      <c r="K599" s="170"/>
      <c r="AA599" s="116"/>
      <c r="AB599" s="116"/>
      <c r="AC599" s="116"/>
      <c r="AD599" s="116"/>
      <c r="AE599" s="116"/>
      <c r="AF599" s="443"/>
      <c r="AS599" s="114"/>
      <c r="AT599" s="114"/>
      <c r="AU599" s="114"/>
      <c r="AV599" s="114"/>
      <c r="AW599" s="114"/>
      <c r="AX599" s="114"/>
    </row>
    <row r="600" spans="2:50" ht="12.75" hidden="1" customHeight="1" outlineLevel="1">
      <c r="B600" s="1670" t="s">
        <v>309</v>
      </c>
      <c r="C600" s="276"/>
      <c r="D600" s="136"/>
      <c r="E600" s="136">
        <f>Q223</f>
        <v>0</v>
      </c>
      <c r="F600" s="136">
        <f t="shared" si="109"/>
        <v>0</v>
      </c>
      <c r="G600" s="185" t="str">
        <f t="shared" si="108"/>
        <v/>
      </c>
      <c r="H600" s="170"/>
      <c r="I600" s="136">
        <f>SQRT(AC223^2)</f>
        <v>0</v>
      </c>
      <c r="J600" s="185" t="str">
        <f t="shared" si="107"/>
        <v/>
      </c>
      <c r="K600" s="170"/>
      <c r="AA600" s="116"/>
      <c r="AB600" s="116"/>
      <c r="AC600" s="116"/>
      <c r="AD600" s="116"/>
      <c r="AE600" s="116"/>
      <c r="AF600" s="443"/>
      <c r="AS600" s="114"/>
      <c r="AT600" s="114"/>
      <c r="AU600" s="114"/>
      <c r="AV600" s="114"/>
      <c r="AW600" s="114"/>
      <c r="AX600" s="114"/>
    </row>
    <row r="601" spans="2:50" ht="12.75" hidden="1" customHeight="1" outlineLevel="1">
      <c r="B601" s="1670" t="s">
        <v>247</v>
      </c>
      <c r="C601" s="276"/>
      <c r="D601" s="136"/>
      <c r="E601" s="136">
        <f>M256</f>
        <v>0</v>
      </c>
      <c r="F601" s="136">
        <f t="shared" si="109"/>
        <v>0</v>
      </c>
      <c r="G601" s="185" t="str">
        <f t="shared" si="108"/>
        <v/>
      </c>
      <c r="H601" s="170"/>
      <c r="I601" s="136">
        <f>SQRT(AC236^2+AC256^2)</f>
        <v>0</v>
      </c>
      <c r="J601" s="185" t="str">
        <f t="shared" si="107"/>
        <v/>
      </c>
      <c r="K601" s="170"/>
      <c r="AA601" s="116"/>
      <c r="AB601" s="116"/>
      <c r="AC601" s="116"/>
      <c r="AD601" s="116"/>
      <c r="AE601" s="116"/>
      <c r="AF601" s="443"/>
      <c r="AS601" s="114"/>
      <c r="AT601" s="114"/>
      <c r="AU601" s="114"/>
      <c r="AV601" s="114"/>
      <c r="AW601" s="114"/>
      <c r="AX601" s="114"/>
    </row>
    <row r="602" spans="2:50" ht="12.75" hidden="1" customHeight="1" outlineLevel="1">
      <c r="B602" s="1670" t="s">
        <v>106</v>
      </c>
      <c r="C602" s="276"/>
      <c r="D602" s="136"/>
      <c r="E602" s="136">
        <f>U379+R401</f>
        <v>0</v>
      </c>
      <c r="F602" s="136">
        <f t="shared" si="109"/>
        <v>0</v>
      </c>
      <c r="G602" s="185" t="str">
        <f t="shared" si="108"/>
        <v/>
      </c>
      <c r="H602" s="170"/>
      <c r="I602" s="136">
        <f>SQRT(AE379^2+AE401^2)</f>
        <v>0</v>
      </c>
      <c r="J602" s="185" t="str">
        <f t="shared" si="107"/>
        <v/>
      </c>
      <c r="K602" s="170"/>
      <c r="AA602" s="116"/>
      <c r="AB602" s="116"/>
      <c r="AC602" s="116"/>
      <c r="AD602" s="116"/>
      <c r="AE602" s="116"/>
      <c r="AF602" s="443"/>
      <c r="AS602" s="114"/>
      <c r="AT602" s="114"/>
      <c r="AU602" s="114"/>
      <c r="AV602" s="114"/>
      <c r="AW602" s="114"/>
      <c r="AX602" s="114"/>
    </row>
    <row r="603" spans="2:50" ht="12.75" hidden="1" customHeight="1" outlineLevel="1">
      <c r="B603" s="1670" t="s">
        <v>176</v>
      </c>
      <c r="C603" s="276"/>
      <c r="D603" s="136"/>
      <c r="E603" s="136">
        <f>I389+P401-R401+T379-U379</f>
        <v>0</v>
      </c>
      <c r="F603" s="136">
        <f t="shared" si="109"/>
        <v>0</v>
      </c>
      <c r="G603" s="185" t="str">
        <f t="shared" si="108"/>
        <v/>
      </c>
      <c r="H603" s="170"/>
      <c r="I603" s="136">
        <f>SQRT(AD389^2+SUMPRODUCT((F395:F400&lt;&gt;Utilitaires!$G$586)*1,AB395:AB400,AB395:AB400))</f>
        <v>0</v>
      </c>
      <c r="J603" s="185" t="str">
        <f t="shared" si="107"/>
        <v/>
      </c>
      <c r="K603" s="170"/>
      <c r="AA603" s="116"/>
      <c r="AB603" s="116"/>
      <c r="AC603" s="116"/>
      <c r="AD603" s="116"/>
      <c r="AE603" s="116"/>
      <c r="AF603" s="443"/>
      <c r="AS603" s="114"/>
      <c r="AT603" s="114"/>
      <c r="AU603" s="114"/>
      <c r="AV603" s="114"/>
      <c r="AW603" s="114"/>
      <c r="AX603" s="114"/>
    </row>
    <row r="604" spans="2:50" ht="12.75" hidden="1" customHeight="1" outlineLevel="1">
      <c r="B604" s="1670" t="s">
        <v>204</v>
      </c>
      <c r="C604" s="276"/>
      <c r="D604" s="136"/>
      <c r="E604" s="136">
        <f>S379+O401</f>
        <v>0</v>
      </c>
      <c r="F604" s="136">
        <f t="shared" si="109"/>
        <v>0</v>
      </c>
      <c r="G604" s="185" t="str">
        <f t="shared" si="108"/>
        <v/>
      </c>
      <c r="H604" s="170"/>
      <c r="I604" s="136">
        <f>SQRT(AA379^2+AA401^2)</f>
        <v>0</v>
      </c>
      <c r="J604" s="185" t="str">
        <f t="shared" si="107"/>
        <v/>
      </c>
      <c r="K604" s="170"/>
      <c r="AA604" s="116"/>
      <c r="AB604" s="116"/>
      <c r="AC604" s="116"/>
      <c r="AD604" s="116"/>
      <c r="AE604" s="116"/>
      <c r="AF604" s="443"/>
      <c r="AS604" s="114"/>
      <c r="AT604" s="114"/>
      <c r="AU604" s="114"/>
      <c r="AV604" s="114"/>
      <c r="AW604" s="114"/>
      <c r="AX604" s="114"/>
    </row>
    <row r="605" spans="2:50" ht="12.75" hidden="1" customHeight="1" outlineLevel="1">
      <c r="B605" s="1670" t="s">
        <v>181</v>
      </c>
      <c r="C605" s="276"/>
      <c r="D605" s="136"/>
      <c r="E605" s="136">
        <f>Q401</f>
        <v>0</v>
      </c>
      <c r="F605" s="136">
        <f t="shared" si="109"/>
        <v>0</v>
      </c>
      <c r="G605" s="185" t="str">
        <f t="shared" si="108"/>
        <v/>
      </c>
      <c r="H605" s="170"/>
      <c r="I605" s="136">
        <f>AC401</f>
        <v>0</v>
      </c>
      <c r="J605" s="185" t="str">
        <f t="shared" si="107"/>
        <v/>
      </c>
      <c r="K605" s="170"/>
      <c r="AA605" s="116"/>
      <c r="AB605" s="116"/>
      <c r="AC605" s="116"/>
      <c r="AD605" s="116"/>
      <c r="AE605" s="116"/>
      <c r="AF605" s="443"/>
      <c r="AS605" s="114"/>
      <c r="AT605" s="114"/>
      <c r="AU605" s="114"/>
      <c r="AV605" s="114"/>
      <c r="AW605" s="114"/>
      <c r="AX605" s="114"/>
    </row>
    <row r="606" spans="2:50" ht="12.75" hidden="1" customHeight="1" outlineLevel="1">
      <c r="B606" s="1670" t="s">
        <v>158</v>
      </c>
      <c r="C606" s="276"/>
      <c r="D606" s="136"/>
      <c r="E606" s="136">
        <f>U413+N433</f>
        <v>0</v>
      </c>
      <c r="F606" s="136">
        <f t="shared" si="109"/>
        <v>0</v>
      </c>
      <c r="G606" s="185" t="str">
        <f t="shared" si="108"/>
        <v/>
      </c>
      <c r="H606" s="170"/>
      <c r="I606" s="136">
        <f>SQRT(AE413^2+AE433^2)</f>
        <v>0</v>
      </c>
      <c r="J606" s="185" t="str">
        <f t="shared" si="107"/>
        <v/>
      </c>
      <c r="K606" s="170"/>
      <c r="AA606" s="116"/>
      <c r="AB606" s="116"/>
      <c r="AC606" s="116"/>
      <c r="AD606" s="116"/>
      <c r="AE606" s="116"/>
      <c r="AF606" s="443"/>
      <c r="AS606" s="114"/>
      <c r="AT606" s="114"/>
      <c r="AU606" s="114"/>
      <c r="AV606" s="114"/>
      <c r="AW606" s="114"/>
      <c r="AX606" s="114"/>
    </row>
    <row r="607" spans="2:50" ht="12.75" hidden="1" customHeight="1" outlineLevel="1">
      <c r="B607" s="1670" t="s">
        <v>213</v>
      </c>
      <c r="C607" s="276"/>
      <c r="D607" s="136"/>
      <c r="E607" s="136">
        <f>I423+L433-N433+T413-U413</f>
        <v>0</v>
      </c>
      <c r="F607" s="136">
        <f t="shared" si="109"/>
        <v>0</v>
      </c>
      <c r="G607" s="185" t="str">
        <f t="shared" si="108"/>
        <v/>
      </c>
      <c r="H607" s="170"/>
      <c r="I607" s="136">
        <f>SQRT(AD423^2+SUMPRODUCT((F429:F432&lt;&gt;Utilitaires!$G$586)*1,AB429:AB432,AB429:AB432))</f>
        <v>0</v>
      </c>
      <c r="J607" s="185" t="str">
        <f t="shared" si="107"/>
        <v/>
      </c>
      <c r="K607" s="170"/>
      <c r="AA607" s="116"/>
      <c r="AB607" s="116"/>
      <c r="AC607" s="116"/>
      <c r="AD607" s="116"/>
      <c r="AE607" s="116"/>
      <c r="AF607" s="443"/>
      <c r="AS607" s="114"/>
      <c r="AT607" s="114"/>
      <c r="AU607" s="114"/>
      <c r="AV607" s="114"/>
      <c r="AW607" s="114"/>
      <c r="AX607" s="114"/>
    </row>
    <row r="608" spans="2:50" ht="12.75" hidden="1" customHeight="1" outlineLevel="1">
      <c r="B608" s="1670" t="s">
        <v>198</v>
      </c>
      <c r="C608" s="276"/>
      <c r="D608" s="136"/>
      <c r="E608" s="136">
        <f>S413+K433</f>
        <v>0</v>
      </c>
      <c r="F608" s="136">
        <f t="shared" si="109"/>
        <v>0</v>
      </c>
      <c r="G608" s="185" t="str">
        <f t="shared" si="108"/>
        <v/>
      </c>
      <c r="H608" s="170"/>
      <c r="I608" s="136">
        <f>SQRT(AA413^2+AA433^2)</f>
        <v>0</v>
      </c>
      <c r="J608" s="185" t="str">
        <f t="shared" si="107"/>
        <v/>
      </c>
      <c r="K608" s="170"/>
      <c r="AA608" s="116"/>
      <c r="AB608" s="116"/>
      <c r="AC608" s="116"/>
      <c r="AD608" s="116"/>
      <c r="AE608" s="116"/>
      <c r="AF608" s="443"/>
      <c r="AS608" s="114"/>
      <c r="AT608" s="114"/>
      <c r="AU608" s="114"/>
      <c r="AV608" s="114"/>
      <c r="AW608" s="114"/>
      <c r="AX608" s="114"/>
    </row>
    <row r="609" spans="2:50" ht="12.75" hidden="1" customHeight="1" outlineLevel="1">
      <c r="B609" s="1670" t="s">
        <v>195</v>
      </c>
      <c r="C609" s="276"/>
      <c r="D609" s="136"/>
      <c r="E609" s="136">
        <f>M433</f>
        <v>0</v>
      </c>
      <c r="F609" s="136">
        <f t="shared" si="109"/>
        <v>0</v>
      </c>
      <c r="G609" s="185" t="str">
        <f t="shared" si="108"/>
        <v/>
      </c>
      <c r="H609" s="170"/>
      <c r="I609" s="136">
        <f>SQRT(AC413^2+AC433^2)</f>
        <v>0</v>
      </c>
      <c r="J609" s="185" t="str">
        <f t="shared" si="107"/>
        <v/>
      </c>
      <c r="K609" s="170"/>
      <c r="AA609" s="116"/>
      <c r="AB609" s="116"/>
      <c r="AC609" s="116"/>
      <c r="AD609" s="116"/>
      <c r="AE609" s="116"/>
      <c r="AF609" s="443"/>
      <c r="AS609" s="114"/>
      <c r="AT609" s="114"/>
      <c r="AU609" s="114"/>
      <c r="AV609" s="114"/>
      <c r="AW609" s="114"/>
      <c r="AX609" s="114"/>
    </row>
    <row r="610" spans="2:50" ht="12.75" hidden="1" customHeight="1" outlineLevel="1">
      <c r="B610" s="1670" t="s">
        <v>171</v>
      </c>
      <c r="C610" s="276"/>
      <c r="D610" s="136"/>
      <c r="E610" s="136">
        <f>I444</f>
        <v>0</v>
      </c>
      <c r="F610" s="136">
        <f t="shared" si="109"/>
        <v>0</v>
      </c>
      <c r="G610" s="185" t="str">
        <f t="shared" si="108"/>
        <v/>
      </c>
      <c r="H610" s="170"/>
      <c r="I610" s="136">
        <f>AD444</f>
        <v>0</v>
      </c>
      <c r="J610" s="185" t="str">
        <f t="shared" si="107"/>
        <v/>
      </c>
      <c r="K610" s="170"/>
      <c r="AA610" s="116"/>
      <c r="AB610" s="116"/>
      <c r="AC610" s="116"/>
      <c r="AD610" s="116"/>
      <c r="AE610" s="116"/>
      <c r="AF610" s="443"/>
      <c r="AS610" s="114"/>
      <c r="AT610" s="114"/>
      <c r="AU610" s="114"/>
      <c r="AV610" s="114"/>
      <c r="AW610" s="114"/>
      <c r="AX610" s="114"/>
    </row>
    <row r="611" spans="2:50" ht="12.75" hidden="1" customHeight="1" outlineLevel="1">
      <c r="B611" s="1670" t="s">
        <v>381</v>
      </c>
      <c r="C611" s="276"/>
      <c r="D611" s="136"/>
      <c r="E611" s="136">
        <f>I452</f>
        <v>0</v>
      </c>
      <c r="F611" s="136">
        <f t="shared" si="109"/>
        <v>0</v>
      </c>
      <c r="G611" s="185" t="str">
        <f t="shared" si="108"/>
        <v/>
      </c>
      <c r="H611" s="170"/>
      <c r="I611" s="136">
        <f>AD452</f>
        <v>0</v>
      </c>
      <c r="J611" s="185" t="str">
        <f t="shared" si="107"/>
        <v/>
      </c>
      <c r="K611" s="170"/>
      <c r="AA611" s="116"/>
      <c r="AB611" s="116"/>
      <c r="AC611" s="116"/>
      <c r="AD611" s="116"/>
      <c r="AE611" s="116"/>
      <c r="AF611" s="443"/>
      <c r="AS611" s="114"/>
      <c r="AT611" s="114"/>
      <c r="AU611" s="114"/>
      <c r="AV611" s="114"/>
      <c r="AW611" s="114"/>
      <c r="AX611" s="114"/>
    </row>
    <row r="612" spans="2:50" ht="12.75" hidden="1" customHeight="1" outlineLevel="1">
      <c r="B612" s="1670" t="s">
        <v>178</v>
      </c>
      <c r="C612" s="276"/>
      <c r="D612" s="136"/>
      <c r="E612" s="136">
        <f>T461</f>
        <v>0</v>
      </c>
      <c r="F612" s="136">
        <f t="shared" si="109"/>
        <v>0</v>
      </c>
      <c r="G612" s="185" t="str">
        <f t="shared" si="108"/>
        <v/>
      </c>
      <c r="H612" s="170"/>
      <c r="I612" s="136">
        <f>AE461</f>
        <v>0</v>
      </c>
      <c r="J612" s="185" t="str">
        <f t="shared" si="107"/>
        <v/>
      </c>
      <c r="K612" s="170"/>
      <c r="AA612" s="116"/>
      <c r="AB612" s="116"/>
      <c r="AC612" s="116"/>
      <c r="AD612" s="116"/>
      <c r="AE612" s="116"/>
      <c r="AF612" s="443"/>
      <c r="AS612" s="114"/>
      <c r="AT612" s="114"/>
      <c r="AU612" s="114"/>
      <c r="AV612" s="114"/>
      <c r="AW612" s="114"/>
      <c r="AX612" s="114"/>
    </row>
    <row r="613" spans="2:50" ht="12.75" hidden="1" customHeight="1" outlineLevel="1">
      <c r="B613" s="1670" t="s">
        <v>143</v>
      </c>
      <c r="C613" s="276"/>
      <c r="D613" s="136"/>
      <c r="E613" s="136">
        <f>S461</f>
        <v>0</v>
      </c>
      <c r="F613" s="136">
        <f t="shared" si="109"/>
        <v>0</v>
      </c>
      <c r="G613" s="185" t="str">
        <f t="shared" si="108"/>
        <v/>
      </c>
      <c r="H613" s="170"/>
      <c r="I613" s="136">
        <f>AA461</f>
        <v>0</v>
      </c>
      <c r="J613" s="185" t="str">
        <f t="shared" si="107"/>
        <v/>
      </c>
      <c r="K613" s="170"/>
      <c r="AA613" s="116"/>
      <c r="AB613" s="116"/>
      <c r="AC613" s="116"/>
      <c r="AD613" s="116"/>
      <c r="AE613" s="116"/>
      <c r="AF613" s="443"/>
      <c r="AS613" s="114"/>
      <c r="AT613" s="114"/>
      <c r="AU613" s="114"/>
      <c r="AV613" s="114"/>
      <c r="AW613" s="114"/>
      <c r="AX613" s="114"/>
    </row>
    <row r="614" spans="2:50" ht="12.75" hidden="1" customHeight="1" outlineLevel="1">
      <c r="B614" s="1670" t="s">
        <v>175</v>
      </c>
      <c r="C614" s="276"/>
      <c r="D614" s="136"/>
      <c r="E614" s="136">
        <f>I471+I481</f>
        <v>0</v>
      </c>
      <c r="F614" s="136">
        <f t="shared" si="109"/>
        <v>0</v>
      </c>
      <c r="G614" s="185" t="str">
        <f t="shared" si="108"/>
        <v/>
      </c>
      <c r="H614" s="170"/>
      <c r="I614" s="136">
        <f>SQRT(AD471^2+AD481^2)</f>
        <v>0</v>
      </c>
      <c r="J614" s="185" t="str">
        <f>IF(E614=0,"",I614/E614)</f>
        <v/>
      </c>
      <c r="K614" s="170"/>
      <c r="AA614" s="116"/>
      <c r="AB614" s="116"/>
      <c r="AC614" s="116"/>
      <c r="AD614" s="116"/>
      <c r="AE614" s="116"/>
      <c r="AF614" s="443"/>
      <c r="AS614" s="114"/>
      <c r="AT614" s="114"/>
      <c r="AU614" s="114"/>
      <c r="AV614" s="114"/>
      <c r="AW614" s="114"/>
      <c r="AX614" s="114"/>
    </row>
    <row r="615" spans="2:50" ht="12.75" hidden="1" customHeight="1" outlineLevel="1">
      <c r="B615" s="1670" t="s">
        <v>382</v>
      </c>
      <c r="C615" s="276"/>
      <c r="D615" s="136"/>
      <c r="E615" s="136">
        <f>U497+O517+O537</f>
        <v>0</v>
      </c>
      <c r="F615" s="136">
        <f t="shared" si="109"/>
        <v>0</v>
      </c>
      <c r="G615" s="185" t="str">
        <f t="shared" si="108"/>
        <v/>
      </c>
      <c r="H615" s="170"/>
      <c r="I615" s="136">
        <f>SQRT(AE497^2+AE517^2+AE537^2)</f>
        <v>0</v>
      </c>
      <c r="J615" s="185" t="str">
        <f t="shared" si="107"/>
        <v/>
      </c>
      <c r="K615" s="170"/>
      <c r="AA615" s="116"/>
      <c r="AB615" s="116"/>
      <c r="AC615" s="116"/>
      <c r="AD615" s="116"/>
      <c r="AE615" s="116"/>
      <c r="AF615" s="443"/>
      <c r="AS615" s="114"/>
      <c r="AT615" s="114"/>
      <c r="AU615" s="114"/>
      <c r="AV615" s="114"/>
      <c r="AW615" s="114"/>
      <c r="AX615" s="114"/>
    </row>
    <row r="616" spans="2:50" ht="12.75" hidden="1" customHeight="1" outlineLevel="1">
      <c r="B616" s="1670" t="s">
        <v>140</v>
      </c>
      <c r="C616" s="276"/>
      <c r="D616" s="136"/>
      <c r="E616" s="136">
        <f>I507+N517-O517+I527+N537-O537+T497-U497</f>
        <v>0</v>
      </c>
      <c r="F616" s="136">
        <f t="shared" si="109"/>
        <v>0</v>
      </c>
      <c r="G616" s="185" t="str">
        <f t="shared" si="108"/>
        <v/>
      </c>
      <c r="H616" s="170"/>
      <c r="I616" s="136">
        <f>SQRT(AD507^2+SUMPRODUCT((F513:F516&lt;&gt;Utilitaires!$G$586)*1,AB513:AB516,AB513:AB516)+AD527^2+SUMPRODUCT((F533:F536&lt;&gt;Utilitaires!$G$586)*1,AB533:AB536,AB533:AB536))</f>
        <v>0</v>
      </c>
      <c r="J616" s="185" t="str">
        <f t="shared" si="107"/>
        <v/>
      </c>
      <c r="K616" s="170"/>
      <c r="AA616" s="116"/>
      <c r="AB616" s="116"/>
      <c r="AC616" s="116"/>
      <c r="AD616" s="116"/>
      <c r="AE616" s="116"/>
      <c r="AF616" s="443"/>
      <c r="AS616" s="114"/>
      <c r="AT616" s="212"/>
      <c r="AU616" s="212"/>
      <c r="AV616" s="212"/>
      <c r="AW616" s="212"/>
      <c r="AX616" s="114"/>
    </row>
    <row r="617" spans="2:50" ht="12.75" hidden="1" customHeight="1" outlineLevel="1">
      <c r="B617" s="1670" t="s">
        <v>141</v>
      </c>
      <c r="C617" s="276"/>
      <c r="D617" s="136"/>
      <c r="E617" s="136">
        <f>S497+M517+M537</f>
        <v>0</v>
      </c>
      <c r="F617" s="136">
        <f t="shared" si="109"/>
        <v>0</v>
      </c>
      <c r="G617" s="185" t="str">
        <f t="shared" si="108"/>
        <v/>
      </c>
      <c r="H617" s="170"/>
      <c r="I617" s="136">
        <f>SQRT(AA497^2+AA517^2+AA537^2)</f>
        <v>0</v>
      </c>
      <c r="J617" s="185" t="str">
        <f t="shared" si="107"/>
        <v/>
      </c>
      <c r="K617" s="170"/>
      <c r="AA617" s="116"/>
      <c r="AB617" s="116"/>
      <c r="AC617" s="116"/>
      <c r="AD617" s="116"/>
      <c r="AE617" s="116"/>
      <c r="AF617" s="443"/>
      <c r="AS617" s="114"/>
      <c r="AT617" s="114"/>
      <c r="AU617" s="114"/>
      <c r="AV617" s="114"/>
      <c r="AW617" s="114"/>
      <c r="AX617" s="114"/>
    </row>
    <row r="618" spans="2:50" s="212" customFormat="1" ht="15" hidden="1" customHeight="1" outlineLevel="1">
      <c r="B618" s="2342" t="s">
        <v>353</v>
      </c>
      <c r="C618" s="2343"/>
      <c r="D618" s="188"/>
      <c r="E618" s="188">
        <f>SUM(E573:E617)</f>
        <v>0</v>
      </c>
      <c r="F618" s="239">
        <f>SUM(F573:F617)</f>
        <v>0</v>
      </c>
      <c r="G618" s="190" t="str">
        <f t="shared" si="108"/>
        <v/>
      </c>
      <c r="H618" s="192"/>
      <c r="I618" s="188">
        <f>SQRT(SUMSQ(I573:I617))</f>
        <v>0</v>
      </c>
      <c r="J618" s="190" t="str">
        <f t="shared" si="107"/>
        <v/>
      </c>
      <c r="K618" s="192"/>
      <c r="AA618" s="1087"/>
      <c r="AB618" s="1087"/>
      <c r="AC618" s="1087"/>
      <c r="AD618" s="1087"/>
      <c r="AE618" s="1087"/>
      <c r="AF618" s="447"/>
      <c r="AG618" s="447"/>
      <c r="AH618" s="447"/>
      <c r="AI618" s="447"/>
      <c r="AJ618" s="447"/>
      <c r="AK618" s="447"/>
      <c r="AL618" s="447"/>
      <c r="AM618" s="447"/>
      <c r="AN618" s="447"/>
      <c r="AO618" s="447"/>
      <c r="AP618" s="447"/>
      <c r="AQ618" s="447"/>
      <c r="AR618" s="447"/>
      <c r="AT618" s="114"/>
      <c r="AU618" s="114"/>
      <c r="AV618" s="114"/>
      <c r="AW618" s="114"/>
    </row>
    <row r="619" spans="2:50" ht="12.75" hidden="1" customHeight="1" outlineLevel="1"/>
    <row r="620" spans="2:50" collapsed="1"/>
    <row r="621" spans="2:50" ht="15.5" collapsed="1">
      <c r="B621" s="2344" t="s">
        <v>531</v>
      </c>
      <c r="C621" s="2345"/>
      <c r="D621" s="2345"/>
      <c r="E621" s="2345"/>
      <c r="F621" s="2345"/>
      <c r="G621" s="2345"/>
      <c r="H621" s="2345"/>
      <c r="I621" s="2345"/>
      <c r="J621" s="2345"/>
      <c r="K621" s="2345"/>
      <c r="L621" s="2345"/>
      <c r="M621" s="2345"/>
      <c r="N621" s="2345"/>
      <c r="O621" s="2346"/>
    </row>
    <row r="622" spans="2:50" ht="12.75" hidden="1" customHeight="1" outlineLevel="1">
      <c r="B622" s="113"/>
      <c r="C622" s="113"/>
      <c r="D622" s="113"/>
      <c r="E622" s="113"/>
      <c r="F622" s="113"/>
      <c r="G622" s="113"/>
      <c r="H622" s="113"/>
      <c r="I622" s="113"/>
      <c r="J622" s="113"/>
      <c r="K622" s="113"/>
      <c r="L622" s="113"/>
      <c r="M622" s="113"/>
      <c r="N622" s="113"/>
    </row>
    <row r="623" spans="2:50" ht="38.25" hidden="1" customHeight="1" outlineLevel="1">
      <c r="B623" s="230"/>
      <c r="C623" s="230"/>
      <c r="D623" s="230"/>
      <c r="E623" s="2347" t="s">
        <v>454</v>
      </c>
      <c r="F623" s="2348"/>
      <c r="G623" s="2348"/>
      <c r="H623" s="2348"/>
      <c r="I623" s="2348"/>
      <c r="J623" s="2348"/>
      <c r="K623" s="2349"/>
      <c r="L623" s="101" t="s">
        <v>446</v>
      </c>
    </row>
    <row r="624" spans="2:50" ht="25.5" hidden="1" customHeight="1" outlineLevel="1">
      <c r="B624" s="2347" t="s">
        <v>444</v>
      </c>
      <c r="C624" s="2349"/>
      <c r="D624" s="110" t="s">
        <v>464</v>
      </c>
      <c r="E624" s="111" t="s">
        <v>861</v>
      </c>
      <c r="F624" s="111" t="s">
        <v>862</v>
      </c>
      <c r="G624" s="111" t="s">
        <v>863</v>
      </c>
      <c r="H624" s="111" t="s">
        <v>860</v>
      </c>
      <c r="I624" s="110" t="s">
        <v>519</v>
      </c>
      <c r="J624" s="111" t="s">
        <v>864</v>
      </c>
      <c r="K624" s="112" t="s">
        <v>520</v>
      </c>
      <c r="L624" s="110" t="s">
        <v>865</v>
      </c>
    </row>
    <row r="625" spans="2:40" ht="15" hidden="1" customHeight="1" outlineLevel="1">
      <c r="B625" s="2336" t="s">
        <v>465</v>
      </c>
      <c r="C625" s="2336"/>
      <c r="D625" s="231">
        <v>1</v>
      </c>
      <c r="E625" s="633"/>
      <c r="F625" s="633"/>
      <c r="G625" s="633"/>
      <c r="H625" s="633"/>
      <c r="I625" s="633"/>
      <c r="J625" s="633"/>
      <c r="K625" s="634"/>
      <c r="L625" s="635"/>
    </row>
    <row r="626" spans="2:40" ht="15" hidden="1" customHeight="1" outlineLevel="1">
      <c r="B626" s="2336" t="s">
        <v>466</v>
      </c>
      <c r="C626" s="2336"/>
      <c r="D626" s="231">
        <v>2</v>
      </c>
      <c r="E626" s="633">
        <f>SUMIF($F$13:$F$537,Utilitaires!$G$572,AH13:AH537)
+SUMIF($F$13:$F$537,Utilitaires!$G$577,AH13:AH537)
+IF('Bilan GES'!E38="Oui",
SUMIF($F$74:$F$78,Utilitaires!$G$572,AI74:AI78)+SUMIF($F$252:$F$256,Utilitaires!$G$572,AI252:AI256)+SUMIF($F$429:$F$433,Utilitaires!$G$572,AI429:AI433)
+SUMIF($F$74:$F$78,Utilitaires!$G$577,AI74:AI78)+SUMIF($F$252:$F$256,Utilitaires!$G$577,AI252:AI256)+SUMIF($F$429:$F$433,Utilitaires!$G$577,AI429:AI433),)</f>
        <v>0</v>
      </c>
      <c r="F626" s="633">
        <f>SUMIF($F$13:$F$537,Utilitaires!$G$572,AK13:AK537)
+SUMIF($F$13:$F$537,Utilitaires!$G$577,AK13:AK537)
+IF('Bilan GES'!E38="Oui",SUMIF($F$74:$F$78,Utilitaires!$G$572,AL74:AL78)+SUMIF($F$252:$F$256,Utilitaires!$G$572,AL252:AL256)+SUMIF($F$429:$F$433,Utilitaires!$G$572,AL429:AL433)
+SUMIF($F$74:$F$78,Utilitaires!$G$577,AL74:AL78)+SUMIF($F$252:$F$256,Utilitaires!$G$577,AL252:AL256)+SUMIF($F$429:$F$433,Utilitaires!$G$577,AL429:AL433),)</f>
        <v>0</v>
      </c>
      <c r="G626" s="633">
        <f>SUMIF($F$13:$F$537,Utilitaires!$G$572,AN13:AN537)
+SUMIF($F$13:$F$537,Utilitaires!$G$577,AN13:AN537)
+IF('Bilan GES'!E38="Oui",SUMIF($F$74:$F$78,Utilitaires!$G$572,AO74:AO78)+SUMIF($F$252:$F$256,Utilitaires!$G$572,AO252:AO256)+SUMIF($F$429:$F$433,Utilitaires!$G$572,AO429:AO433)
+SUMIF($F$74:$F$78,Utilitaires!$G$577,AO74:AO78)+SUMIF($F$252:$F$256,Utilitaires!$G$577,AO252:AO256)+SUMIF($F$429:$F$433,Utilitaires!$G$577,AO429:AO433),)</f>
        <v>0</v>
      </c>
      <c r="H626" s="633">
        <f>SUMIF($F$13:$F$537,Utilitaires!$G$572,AQ13:AQ537)
+SUMIF($F$13:$F$537,Utilitaires!$G$577,AQ13:AQ537)
+IF('Bilan GES'!E38="Oui",SUMIF($F$74:$F$78,Utilitaires!$G$572,AR74:AR78)+SUMIF($F$252:$F$256,Utilitaires!$G$572,AR252:AR256)+SUMIF($F$429:$F$433,Utilitaires!$G$572,AR429:AR433)
+SUMIF($F$74:$F$78,Utilitaires!$G$577,AR74:AR78)+SUMIF($F$252:$F$256,Utilitaires!$G$577,AR252:AR256)+SUMIF($F$429:$F$433,Utilitaires!$G$577,AR429:AR433),)</f>
        <v>0</v>
      </c>
      <c r="I626" s="633">
        <f>SUM(E626:H626)</f>
        <v>0</v>
      </c>
      <c r="J626" s="633">
        <f>SUMIF($F$13:$F$537,Utilitaires!$G$572,AW13:AW537)
+SUMIF($F$13:$F$537,Utilitaires!$G$577,AW13:AW537)
+IF('Bilan GES'!E38="Oui",SUMIF($F$74:$F$78,Utilitaires!$G$572,AX74:AX78)+SUMIF($F$252:$F$256,Utilitaires!$G$572,AX252:AX256)+SUMIF($F$429:$F$433,Utilitaires!$G$572,AX429:AX433)
+SUMIF($F$74:$F$78,Utilitaires!$G$577,AX74:AX78)+SUMIF($F$252:$F$256,Utilitaires!$G$577,AX252:AX256)+SUMIF($F$429:$F$433,Utilitaires!$G$577,AX429:AX433),)</f>
        <v>0</v>
      </c>
      <c r="K626" s="634">
        <f>SQRT(
SUMPRODUCT(($F$13:$F$537=Utilitaires!$G$572)*1,AB13:AB537,AB13:AB537)
+SUMPRODUCT(($F$13:$F$537=Utilitaires!$G$577)*1,AB13:AB537,AB13:AB537)
+IF('Bilan GES'!E38="Oui",SUMPRODUCT(($F$74:$F$78=Utilitaires!$G$572)*1,AC74:AC78,AC74:AC78)+SUMPRODUCT(($F$252:$F$256=Utilitaires!$G$572)*1,AC252:AC256,AC252:AC256)+SUMPRODUCT(($F$429:$F$433=Utilitaires!$G$572)*1,AC429:AC433,AC429:AC433)
+SUMPRODUCT(($F$74:$F$78=Utilitaires!$G$577)*1,AC74:AC78,AC74:AC78)+SUMPRODUCT(($F$252:$F$256=Utilitaires!$G$577)*1,AC252:AC256,AC252:AC256)+SUMPRODUCT(($F$429:$F$433=Utilitaires!$G$577)*1,AC429:AC433,AC429:AC433),)
)</f>
        <v>0</v>
      </c>
      <c r="L626" s="635"/>
    </row>
    <row r="627" spans="2:40" ht="12.75" hidden="1" customHeight="1" outlineLevel="1">
      <c r="B627" s="2336" t="s">
        <v>467</v>
      </c>
      <c r="C627" s="2336"/>
      <c r="D627" s="231">
        <v>3</v>
      </c>
      <c r="E627" s="633"/>
      <c r="F627" s="633"/>
      <c r="G627" s="633"/>
      <c r="H627" s="633"/>
      <c r="I627" s="633"/>
      <c r="J627" s="633"/>
      <c r="K627" s="634"/>
      <c r="L627" s="635"/>
    </row>
    <row r="628" spans="2:40" ht="12.75" hidden="1" customHeight="1" outlineLevel="1">
      <c r="B628" s="2336" t="s">
        <v>468</v>
      </c>
      <c r="C628" s="2336"/>
      <c r="D628" s="231">
        <v>4</v>
      </c>
      <c r="E628" s="633"/>
      <c r="F628" s="633"/>
      <c r="G628" s="633"/>
      <c r="H628" s="633"/>
      <c r="I628" s="633"/>
      <c r="J628" s="633"/>
      <c r="K628" s="634"/>
      <c r="L628" s="635"/>
    </row>
    <row r="629" spans="2:40" ht="12.75" hidden="1" customHeight="1" outlineLevel="1">
      <c r="B629" s="2336" t="s">
        <v>469</v>
      </c>
      <c r="C629" s="2336"/>
      <c r="D629" s="231">
        <v>5</v>
      </c>
      <c r="E629" s="633"/>
      <c r="F629" s="633"/>
      <c r="G629" s="633"/>
      <c r="H629" s="633"/>
      <c r="I629" s="633"/>
      <c r="J629" s="633"/>
      <c r="K629" s="634"/>
      <c r="L629" s="635"/>
    </row>
    <row r="630" spans="2:40" ht="12.75" hidden="1" customHeight="1" outlineLevel="1">
      <c r="B630" s="2337"/>
      <c r="C630" s="2338"/>
      <c r="D630" s="133" t="s">
        <v>445</v>
      </c>
      <c r="E630" s="636">
        <f t="shared" ref="E630:L630" si="110">SUM(E625:E629)</f>
        <v>0</v>
      </c>
      <c r="F630" s="636">
        <f t="shared" si="110"/>
        <v>0</v>
      </c>
      <c r="G630" s="636">
        <f t="shared" si="110"/>
        <v>0</v>
      </c>
      <c r="H630" s="636">
        <f t="shared" si="110"/>
        <v>0</v>
      </c>
      <c r="I630" s="636">
        <f t="shared" si="110"/>
        <v>0</v>
      </c>
      <c r="J630" s="636">
        <f>SUM(J625:J629)</f>
        <v>0</v>
      </c>
      <c r="K630" s="637">
        <f>SQRT(SUMSQ(K625:K629))</f>
        <v>0</v>
      </c>
      <c r="L630" s="638">
        <f t="shared" si="110"/>
        <v>0</v>
      </c>
    </row>
    <row r="631" spans="2:40" ht="15" hidden="1" customHeight="1" outlineLevel="1">
      <c r="B631" s="2339" t="s">
        <v>470</v>
      </c>
      <c r="C631" s="2339"/>
      <c r="D631" s="232">
        <v>6</v>
      </c>
      <c r="E631" s="639">
        <f>AG89+AG267+AG444</f>
        <v>0</v>
      </c>
      <c r="F631" s="639">
        <f>AJ89+AJ267+AJ444</f>
        <v>0</v>
      </c>
      <c r="G631" s="639">
        <f>AM89+AM267+AM444</f>
        <v>0</v>
      </c>
      <c r="H631" s="639">
        <f>AP89+AP267+AP444</f>
        <v>0</v>
      </c>
      <c r="I631" s="639">
        <f>SUM(E631:H631)</f>
        <v>0</v>
      </c>
      <c r="J631" s="639">
        <f>AV89+AV267+AV444</f>
        <v>0</v>
      </c>
      <c r="K631" s="634">
        <f>SQRT(AD89^2+AD267^2+AD444^2)</f>
        <v>0</v>
      </c>
      <c r="L631" s="640"/>
    </row>
    <row r="632" spans="2:40" ht="12.75" hidden="1" customHeight="1" outlineLevel="1">
      <c r="B632" s="2340" t="s">
        <v>471</v>
      </c>
      <c r="C632" s="2341"/>
      <c r="D632" s="232">
        <v>7</v>
      </c>
      <c r="E632" s="639"/>
      <c r="F632" s="639"/>
      <c r="G632" s="639"/>
      <c r="H632" s="639"/>
      <c r="I632" s="639"/>
      <c r="J632" s="639"/>
      <c r="K632" s="634"/>
      <c r="L632" s="640"/>
    </row>
    <row r="633" spans="2:40" ht="15" hidden="1" customHeight="1" outlineLevel="1">
      <c r="B633" s="2334"/>
      <c r="C633" s="2335"/>
      <c r="D633" s="134" t="s">
        <v>445</v>
      </c>
      <c r="E633" s="641">
        <f t="shared" ref="E633:L633" si="111">SUM(E631:E632)</f>
        <v>0</v>
      </c>
      <c r="F633" s="641">
        <f t="shared" si="111"/>
        <v>0</v>
      </c>
      <c r="G633" s="641">
        <f t="shared" si="111"/>
        <v>0</v>
      </c>
      <c r="H633" s="641">
        <f t="shared" si="111"/>
        <v>0</v>
      </c>
      <c r="I633" s="641">
        <f t="shared" si="111"/>
        <v>0</v>
      </c>
      <c r="J633" s="641">
        <f t="shared" si="111"/>
        <v>0</v>
      </c>
      <c r="K633" s="637">
        <f>SQRT(SUMSQ(K631:K632))</f>
        <v>0</v>
      </c>
      <c r="L633" s="642">
        <f t="shared" si="111"/>
        <v>0</v>
      </c>
      <c r="AN633" s="595"/>
    </row>
    <row r="634" spans="2:40" hidden="1" outlineLevel="1">
      <c r="B634" s="2329" t="s">
        <v>472</v>
      </c>
      <c r="C634" s="2329"/>
      <c r="D634" s="233">
        <v>8</v>
      </c>
      <c r="E634" s="643">
        <f>SUMIF($F$13:$F$537,Utilitaires!$G$572,AG13:AG537)
+SUMIF($F$13:$F$537,Utilitaires!$G$577,AG13:AG537)
+AG97+AG275+AG452</f>
        <v>0</v>
      </c>
      <c r="F634" s="643">
        <f>SUMIF($F$13:$F$537,Utilitaires!$G$572,AJ13:AJ537)
+SUMIF($F$13:$F$537,Utilitaires!$G$577,AJ13:AJ537)
+AJ97+AJ275+AJ452</f>
        <v>0</v>
      </c>
      <c r="G634" s="643">
        <f>SUMIF($F$13:$F$537,Utilitaires!$G$572,AM13:AM537)
+SUMIF($F$13:$F$537,Utilitaires!$G$577,AM13:AM537)
+AM97+AM275+AM452</f>
        <v>0</v>
      </c>
      <c r="H634" s="643">
        <f>SUMIF($F$13:$F$537,Utilitaires!$G$572,AP13:AP537)
+SUMIF($F$13:$F$537,Utilitaires!$G$577,AP13:AP537)
+AP97+AP275+AP452</f>
        <v>0</v>
      </c>
      <c r="I634" s="643">
        <f>SUM(E634:H634)</f>
        <v>0</v>
      </c>
      <c r="J634" s="643">
        <f>SUMIF($F$13:$F$537,Utilitaires!$G$572,AV13:AV537)
+SUMIF($F$13:$F$537,Utilitaires!$G$577,AV13:AV537)
+AV97+AV275+AV452</f>
        <v>0</v>
      </c>
      <c r="K634" s="634">
        <f>SQRT(SUMPRODUCT(($F$13:$F$537=Utilitaires!$G$572)*1,AA13:AA537,AA13:AA537)+SUMPRODUCT(($F$13:$F$537=Utilitaires!$G$572)*1,AA13:AA537,AA13:AA537)+AD97^2+AD275^2+AD452^2)</f>
        <v>0</v>
      </c>
      <c r="L634" s="643"/>
    </row>
    <row r="635" spans="2:40" ht="12.75" hidden="1" customHeight="1" outlineLevel="1">
      <c r="B635" s="2329" t="s">
        <v>473</v>
      </c>
      <c r="C635" s="2329"/>
      <c r="D635" s="233">
        <v>9</v>
      </c>
      <c r="E635" s="643"/>
      <c r="F635" s="643"/>
      <c r="G635" s="643"/>
      <c r="H635" s="643"/>
      <c r="I635" s="643"/>
      <c r="J635" s="643"/>
      <c r="K635" s="634"/>
      <c r="L635" s="643"/>
    </row>
    <row r="636" spans="2:40" ht="12.75" hidden="1" customHeight="1" outlineLevel="1">
      <c r="B636" s="2329" t="s">
        <v>474</v>
      </c>
      <c r="C636" s="2329"/>
      <c r="D636" s="233">
        <v>10</v>
      </c>
      <c r="E636" s="643">
        <f>SUMIF($F$36:$F$46,Utilitaires!$G$572,AI36:AI46)+SUMIF($F$213:$F$224,Utilitaires!$G$572,AI213:AI224)+SUMIF($F$391:$F$401,Utilitaires!$G$572,AI391:AI401)
+SUMIF($F$36:$F$46,Utilitaires!$G$577,AI36:AI46)+SUMIF($F$213:$F$224,Utilitaires!$G$577,AI213:AI224)+SUMIF($F$391:$F$401,Utilitaires!$G$577,AI391:AI401)</f>
        <v>0</v>
      </c>
      <c r="F636" s="643">
        <f>SUMIF($F$36:$F$46,Utilitaires!$G$572,AL36:AL46)+SUMIF($F$213:$F$224,Utilitaires!$G$572,AL213:AL224)+SUMIF($F$391:$F$401,Utilitaires!$G$572,AL391:AL401)
+SUMIF($F$36:$F$46,Utilitaires!$G$577,AL36:AL46)+SUMIF($F$213:$F$224,Utilitaires!$G$577,AL213:AL224)+SUMIF($F$391:$F$401,Utilitaires!$G$577,AL391:AL401)</f>
        <v>0</v>
      </c>
      <c r="G636" s="643">
        <f>SUMIF($F$36:$F$46,Utilitaires!$G$572,AO36:AO46)+SUMIF($F$213:$F$224,Utilitaires!$G$572,AO213:AO224)+SUMIF($F$391:$F$401,Utilitaires!$G$572,AO391:AO401)
+SUMIF($F$36:$F$46,Utilitaires!$G$577,AO36:AO46)+SUMIF($F$213:$F$224,Utilitaires!$G$577,AO213:AO224)+SUMIF($F$391:$F$401,Utilitaires!$G$577,AO391:AO401)</f>
        <v>0</v>
      </c>
      <c r="H636" s="643">
        <f>SUMIF($F$36:$F$46,Utilitaires!$G$572,AR36:AR46)+SUMIF($F$213:$F$224,Utilitaires!$G$572,AR213:AR224)+SUMIF($F$391:$F$401,Utilitaires!$G$572,AR391:AR401)
+SUMIF($F$36:$F$46,Utilitaires!$G$577,AR36:AR46)+SUMIF($F$213:$F$224,Utilitaires!$G$577,AR213:AR224)+SUMIF($F$391:$F$401,Utilitaires!$G$577,AR391:AR401)</f>
        <v>0</v>
      </c>
      <c r="I636" s="643">
        <f>SUM(E636:H636)</f>
        <v>0</v>
      </c>
      <c r="J636" s="643">
        <f>SUMIF($F$36:$F$46,Utilitaires!$G$572,AX36:AX46)+SUMIF($F$213:$F$224,Utilitaires!$G$572,AX213:AX224)+SUMIF($F$391:$F$401,Utilitaires!$G$572,AX391:AX401)
+SUMIF($F$36:$F$46,Utilitaires!$G$577,AX36:AX46)+SUMIF($F$213:$F$224,Utilitaires!$G$577,AX213:AX224)+SUMIF($F$391:$F$401,Utilitaires!$G$577,AX391:AX401)</f>
        <v>0</v>
      </c>
      <c r="K636" s="634">
        <f>SQRT(
SUMPRODUCT(($F$36:$F$46=Utilitaires!$G$572)*1,AC36:AC46,AC36:AC46)+SUMPRODUCT(($F$213:$F$224=Utilitaires!$G$572)*1,AC213:AC224,AC213:AC224)+SUMPRODUCT(($F$391:$F$401=Utilitaires!$G$572)*1,AC391:AC401,AC391:AC401)
+SUMPRODUCT(($F$36:$F$46=Utilitaires!$G$577)*1,AC36:AC46,AC36:AC46)+SUMPRODUCT(($F$213:$F$224=Utilitaires!$G$577)*1,AC213:AC224,AC213:AC224)+SUMPRODUCT(($F$391:$F$401=Utilitaires!$G$577)*1,AC391:AC401,AC391:AC401))</f>
        <v>0</v>
      </c>
      <c r="L636" s="643"/>
    </row>
    <row r="637" spans="2:40" ht="12.75" hidden="1" customHeight="1" outlineLevel="1">
      <c r="B637" s="2329" t="s">
        <v>392</v>
      </c>
      <c r="C637" s="2329"/>
      <c r="D637" s="233">
        <v>11</v>
      </c>
      <c r="E637" s="643"/>
      <c r="F637" s="643"/>
      <c r="G637" s="643"/>
      <c r="H637" s="643"/>
      <c r="I637" s="643"/>
      <c r="J637" s="643"/>
      <c r="K637" s="634"/>
      <c r="L637" s="643"/>
    </row>
    <row r="638" spans="2:40" ht="12.75" hidden="1" customHeight="1" outlineLevel="1">
      <c r="B638" s="2329" t="s">
        <v>475</v>
      </c>
      <c r="C638" s="2329"/>
      <c r="D638" s="233">
        <v>12</v>
      </c>
      <c r="E638" s="643">
        <f>SUMIF($F$13:$F$78,Utilitaires!$G$573,AG13:AG78)+SUMIF($F$99:$F$256,Utilitaires!$G$573,AG99:AG256)+SUMIF($F$277:$F$433,Utilitaires!$G$573,AG277:AG433)+SUMIF($F$454:$F$537,Utilitaires!$G$573,AG454:AG537) +SUMIF($F$13:$F$78,Utilitaires!$G$578,AG13:AG78)+SUMIF($F$99:$F$256,Utilitaires!$G$578,AG99:AG256)+SUMIF($F$277:$F$433,Utilitaires!$G$578,AG277:AG433)+SUMIF($F$454:$F$537,Utilitaires!$G$578,AG454:AG537)
+SUMIF($F$13:$F$78,Utilitaires!$G$573,AH13:AH78)+SUMIF($F$99:$F$256,Utilitaires!$G$573,AH99:AH256)+SUMIF($F$277:$F$433,Utilitaires!$G$573,AH277:AH433)+SUMIF($F$454:$F$537,Utilitaires!$G$573,AH454:AH537)+SUMIF($F$13:$F$78,Utilitaires!$G$578,AH13:AH78)+SUMIF($F$99:$F$256,Utilitaires!$G$578,AH99:AH256)+SUMIF($F$277:$F$433,Utilitaires!$G$578,AH277:AH433)+SUMIF($F$454:$F$537,Utilitaires!$G$578,AH454:AH537)
+SUMIF($F$40:$F$46,Utilitaires!$G$573,AI40:AI46)+SUMIF($F$217:$F$223,Utilitaires!$G$573,AI217:AI223)+SUMIF($F$395:$F$401,Utilitaires!$G$573,AI395:AI401)
+SUMIF($F$40:$F$46,Utilitaires!$G$578,AI40:AI46)+SUMIF($F$217:$F$223,Utilitaires!$G$578,AI217:AI223)+SUMIF($F$395:$F$401,Utilitaires!$G$578,AI395:AI401)
+IF('Bilan GES'!E38="Oui",SUMIF($F$74:$F$78,Utilitaires!$G$573,AI74:AI78)+SUMIF($F$252:$F$256,Utilitaires!$G$573,AI252:AI256)+SUMIF($F$429:$F$433,Utilitaires!$G$573,AI429:AI433)
+SUMIF($F$74:$F$78,Utilitaires!$G$578,AI74:AI78)+SUMIF($F$252:$F$256,Utilitaires!$G$578,AI252:AI256)+SUMIF($F$429:$F$433,Utilitaires!$G$578,AI429:AI433),)</f>
        <v>0</v>
      </c>
      <c r="F638" s="643">
        <f>SUMIF($F$13:$F$78,Utilitaires!$G$573,AJ13:AJ78)+SUMIF($F$99:$F$256,Utilitaires!$G$573,AJ99:AJ256)+SUMIF($F$277:$F$433,Utilitaires!$G$573,AJ277:AJ433)+SUMIF($F$454:$F$537,Utilitaires!$G$573,AJ454:AJ537) +SUMIF($F$13:$F$78,Utilitaires!$G$578,AJ13:AJ78)+SUMIF($F$99:$F$256,Utilitaires!$G$578,AJ99:AJ256)+SUMIF($F$277:$F$433,Utilitaires!$G$578,AJ277:AJ433)+SUMIF($F$454:$F$537,Utilitaires!$G$578,AJ454:AJ537)
+SUMIF($F$13:$F$78,Utilitaires!$G$573,AK13:AK78)+SUMIF($F$99:$F$256,Utilitaires!$G$573,AK99:AK256)+SUMIF($F$277:$F$433,Utilitaires!$G$573,AK277:AK433)+SUMIF($F$454:$F$537,Utilitaires!$G$573,AK454:AK537)+SUMIF($F$13:$F$78,Utilitaires!$G$578,AK13:AK78)+SUMIF($F$99:$F$256,Utilitaires!$G$578,AK99:AK256)+SUMIF($F$277:$F$433,Utilitaires!$G$578,AK277:AK433)+SUMIF($F$454:$F$537,Utilitaires!$G$578,AK454:AK537)
+SUMIF($F$40:$F$46,Utilitaires!$G$573,AL40:AL46)+SUMIF($F$217:$F$223,Utilitaires!$G$573,AL217:AL223)+SUMIF($F$395:$F$401,Utilitaires!$G$573,AL395:AL401)
+SUMIF($F$40:$F$46,Utilitaires!$G$578,AL40:AL46)+SUMIF($F$217:$F$223,Utilitaires!$G$578,AL217:AL223)+SUMIF($F$395:$F$401,Utilitaires!$G$578,AL395:AL401)
+IF('Bilan GES'!E38="Oui",SUMIF($F$74:$F$78,Utilitaires!$G$573,AL74:AL78)+SUMIF($F$252:$F$256,Utilitaires!$G$573,AL252:AL256)+SUMIF($F$429:$F$433,Utilitaires!$G$573,AL429:AL433)
+SUMIF($F$74:$F$78,Utilitaires!$G$578,AL74:AL78)+SUMIF($F$252:$F$256,Utilitaires!$G$578,AL252:AL256)+SUMIF($F$429:$F$433,Utilitaires!$G$578,AL429:AL433),)</f>
        <v>0</v>
      </c>
      <c r="G638" s="643">
        <f>SUMIF($F$13:$F$78,Utilitaires!$G$573,AM13:AM78)+SUMIF($F$99:$F$256,Utilitaires!$G$573,AM99:AM256)+SUMIF($F$277:$F$433,Utilitaires!$G$573,AM277:AM433)+SUMIF($F$454:$F$537,Utilitaires!$G$573,AM454:AM537) +SUMIF($F$13:$F$78,Utilitaires!$G$578,AM13:AM78)+SUMIF($F$99:$F$256,Utilitaires!$G$578,AM99:AM256)+SUMIF($F$277:$F$433,Utilitaires!$G$578,AM277:AM433)+SUMIF($F$454:$F$537,Utilitaires!$G$578,AM454:AM537)
+SUMIF($F$13:$F$78,Utilitaires!$G$573,AN13:AN78)+SUMIF($F$99:$F$256,Utilitaires!$G$573,AN99:AN256)+SUMIF($F$277:$F$433,Utilitaires!$G$573,AN277:AN433)+SUMIF($F$454:$F$537,Utilitaires!$G$573,AN454:AN537)+SUMIF($F$13:$F$78,Utilitaires!$G$578,AN13:AN78)+SUMIF($F$99:$F$256,Utilitaires!$G$578,AN99:AN256)+SUMIF($F$277:$F$433,Utilitaires!$G$578,AN277:AN433)+SUMIF($F$454:$F$537,Utilitaires!$G$578,AN454:AN537)
+SUMIF($F$40:$F$46,Utilitaires!$G$573,AO40:AO46)+SUMIF($F$217:$F$223,Utilitaires!$G$573,AO217:AO223)+SUMIF($F$395:$F$401,Utilitaires!$G$573,AO395:AO401)
+SUMIF($F$40:$F$46,Utilitaires!$G$578,AO40:AO46)+SUMIF($F$217:$F$223,Utilitaires!$G$578,AO217:AO223)+SUMIF($F$395:$F$401,Utilitaires!$G$578,AO395:AO401)
+IF('Bilan GES'!E38="Oui",SUMIF($F$74:$F$78,Utilitaires!$G$573,AO74:AO78)+SUMIF($F$252:$F$256,Utilitaires!$G$573,AO252:AO256)+SUMIF($F$429:$F$433,Utilitaires!$G$573,AO429:AO433)
+SUMIF($F$74:$F$78,Utilitaires!$G$578,AO74:AO78)+SUMIF($F$252:$F$256,Utilitaires!$G$578,AO252:AO256)+SUMIF($F$429:$F$433,Utilitaires!$G$578,AO429:AO433),)</f>
        <v>0</v>
      </c>
      <c r="H638" s="643">
        <f>SUMIF($F$13:$F$78,Utilitaires!$G$573,AP13:AP78)+SUMIF($F$99:$F$256,Utilitaires!$G$573,AP99:AP256)+SUMIF($F$277:$F$433,Utilitaires!$G$573,AP277:AP433)+SUMIF($F$454:$F$537,Utilitaires!$G$573,AP454:AP537) +SUMIF($F$13:$F$78,Utilitaires!$G$578,AP13:AP78)+SUMIF($F$99:$F$256,Utilitaires!$G$578,AP99:AP256)+SUMIF($F$277:$F$433,Utilitaires!$G$578,AP277:AP433)+SUMIF($F$454:$F$537,Utilitaires!$G$578,AP454:AP537)
+SUMIF($F$13:$F$78,Utilitaires!$G$573,AQ13:AQ78)+SUMIF($F$99:$F$256,Utilitaires!$G$573,AQ99:AQ256)+SUMIF($F$277:$F$433,Utilitaires!$G$573,AQ277:AQ433)+SUMIF($F$454:$F$537,Utilitaires!$G$573,AQ454:AQ537)+SUMIF($F$13:$F$78,Utilitaires!$G$578,AQ13:AQ78)+SUMIF($F$99:$F$256,Utilitaires!$G$578,AQ99:AQ256)+SUMIF($F$277:$F$433,Utilitaires!$G$578,AQ277:AQ433)+SUMIF($F$454:$F$537,Utilitaires!$G$578,AQ454:AQ537)
+SUMIF($F$40:$F$46,Utilitaires!$G$573,AR40:AR46)+SUMIF($F$217:$F$223,Utilitaires!$G$573,AR217:AR223)+SUMIF($F$395:$F$401,Utilitaires!$G$573,AR395:AR401)
+SUMIF($F$40:$F$46,Utilitaires!$G$578,AR40:AR46)+SUMIF($F$217:$F$223,Utilitaires!$G$578,AR217:AR223)+SUMIF($F$395:$F$401,Utilitaires!$G$578,AR395:AR401)
+IF('Bilan GES'!E38="Oui",SUMIF($F$74:$F$78,Utilitaires!$G$573,AR74:AR78)+SUMIF($F$252:$F$256,Utilitaires!$G$573,AR252:AR256)+SUMIF($F$429:$F$433,Utilitaires!$G$573,AR429:AR433)
+SUMIF($F$74:$F$78,Utilitaires!$G$578,AR74:AR78)+SUMIF($F$252:$F$256,Utilitaires!$G$578,AR252:AR256)+SUMIF($F$429:$F$433,Utilitaires!$G$578,AR429:AR433),)</f>
        <v>0</v>
      </c>
      <c r="I638" s="643">
        <f>SUM(E638:H638)</f>
        <v>0</v>
      </c>
      <c r="J638" s="643">
        <f ca="1">SUMIF($F$13:$F$78,Utilitaires!$G$573,AV13:AV78)+SUMIF($F$99:$F$256,Utilitaires!$G$573,AV99:AV256)+SUMIF($F$277:$F$433,Utilitaires!$G$573,AV277:AV433)+SUMIF($F$454:$F$537,Utilitaires!$G$573,AV454:AV537)
+SUMIF($F$13:$F$78,Utilitaires!$G$578,AV13:AV78)+SUMIF($F$99:$F$256,Utilitaires!$G$578,AV99:AV256)+SUMIF($F$277:$F$433,Utilitaires!$G$578,AV277:AV433)+SUMIF($F$454:$F$537,Utilitaires!$G$578,AV454:AV537)
+SUMIF($F$13:$F$78,Utilitaires!$G$573,AW13:AW78)+SUMIF($F$99:$F$256,Utilitaires!$G$573,AW99:AW256)+SUMIF($F$277:$F$433,Utilitaires!$G$573,AW277:AW433)+SUMIF($F$454:$F$537,Utilitaires!$G$573,AW454:AW537)
+SUMIF($F$13:$F$78,Utilitaires!$G$578,AW13:AW78)+SUMIF($F$99:$F$256,Utilitaires!$G$578,AW99:AW256)+SUMIF($F$277:$F$433,Utilitaires!$G$578,AW277:AW433)+SUMIF($F$454:$F$537,Utilitaires!$G$578,AW454:AW537)
+SUMIF($F$40:$F$46,Utilitaires!$G$573,AX40:AX46)+SUMIF($F$217:$F$223,Utilitaires!$G$573,AX217:AX223)+SUMIF($F$395:$F$401,Utilitaires!$G$573,AX395:AX401)
+SUMIF($F$40:$F$46,Utilitaires!$G$578,AX40:AX46)+SUMIF($F$217:$F$223,Utilitaires!$G$578,AX217:AX223)+SUMIF($F$395:$F$401,Utilitaires!$G$578,AX395:AX401)
+IF('Bilan GES'!E38="Oui",
SUMIF($F$74:$F$78,Utilitaires!$G$573,AX74:AX78)+SUMIF($F$229:$F$256,Utilitaires!$G$573,AX252:AX256)+SUMIF($F$406:$F$433,Utilitaires!$G$573,AX429:AX433)
+SUMIF($F$74:$F$78,Utilitaires!$G$578,AX74:AX78)+SUMIF($F$229:$F$256,Utilitaires!$G$578,AX252:AX256)+SUMIF($F$406:$F$433,Utilitaires!$G$578,AX429:AX433),)</f>
        <v>0</v>
      </c>
      <c r="K638" s="634">
        <f>SQRT(
SUMPRODUCT(($F$13:$F$78=Utilitaires!$G$573)*1,AB13:AB78,AB13:AB78)+SUMPRODUCT(($F$99:$F$256=Utilitaires!$G$573)*1,AB99:AB256,AB99:AB256)+SUMPRODUCT(($F$277:$F$433=Utilitaires!$G$573)*1,AB277:AB433,AB277:AB433)+SUMPRODUCT(($F$454:$F$537=Utilitaires!$G$573)*1,AB454:AB537,AB454:AB537)
+SUMPRODUCT(($F$13:$F$78=Utilitaires!$G$578)*1,AB13:AB78,AB13:AB78)+SUMPRODUCT(($F$99:$F$256=Utilitaires!$G$578)*1,AB99:AB256,AB99:AB256)+SUMPRODUCT(($F$277:$F$433=Utilitaires!$G$578)*1,AB277:AB433,AB277:AB433)+SUMPRODUCT(($F$454:$F$537=Utilitaires!$G$578)*1,AB454:AB537,AB454:AB537)
+SUMPRODUCT(($F$13:$F$78=Utilitaires!$G$573)*1,AA13:AA78,AA13:AA78)+SUMPRODUCT(($F$99:$F$256=Utilitaires!$G$573)*1,AA99:AA256,AA99:AA256)+SUMPRODUCT(($F$277:$F$433=Utilitaires!$G$573)*1,AA277:AA433,AA277:AA433)+SUMPRODUCT(($F$454:$F$537=Utilitaires!$G$573)*1,AA454:AA537,AA454:AA537)
+SUMPRODUCT(($F$13:$F$78=Utilitaires!$G$578)*1,AA13:AA78,AA13:AA78)+SUMPRODUCT(($F$99:$F$256=Utilitaires!$G$578)*1,AA99:AA256,AA99:AA256)+SUMPRODUCT(($F$277:$F$433=Utilitaires!$G$578)*1,AA277:AA433,AA277:AA433)+SUMPRODUCT(($F$454:$F$537=Utilitaires!$G$578)*1,AA454:AA537,AA454:AA537)
+SUMPRODUCT(($F$26:$F$34=Utilitaires!$G$573)*1,AD26:AD34,AD26:AD34)+SUMPRODUCT(($F$108:$F$116=Utilitaires!$G$573)*1,AD108:AD116,AD108:AD116)+SUMPRODUCT(($F$118:$F$126=Utilitaires!$G$573)*1,AD118:AD126,AD118:AD126)+SUMPRODUCT(($F$203:$F$211=Utilitaires!$G$573)*1,AD203:AD211,AD203:AD211)+SUMPRODUCT(($F$286:$F$304=Utilitaires!$G$573)*1,AD286:AD304,AD286:AD304)+SUMPRODUCT(($F$381:$F$389=Utilitaires!$G$573)*1,AD381:AD389,AD381:AD389)+SUMPRODUCT(($F$464:$F$481=Utilitaires!$G$573)*1,AD464:AD481,AD464:AD481)
+SUMPRODUCT(($F$26:$F$34=Utilitaires!$G$578)*1,AD26:AD34,AD26:AD34)+SUMPRODUCT(($F$108:$F$116=Utilitaires!$G$578)*1,AD108:AD116,AD108:AD116)+SUMPRODUCT(($F$118:$F$126=Utilitaires!$G$578)*1,AD118:AD126,AD118:AD126)+SUMPRODUCT(($F$203:$F$211=Utilitaires!$G$578)*1,AD203:AD211,AD203:AD211)+SUMPRODUCT(($F$286:$F$304=Utilitaires!$G$578)*1,AD286:AD304,AD286:AD304)+SUMPRODUCT(($F$381:$F$389=Utilitaires!$G$578)*1,AD381:AD389,AD381:AD389)+SUMPRODUCT(($F$464:$F$481=Utilitaires!$G$578)*1,AD464:AD481,AD464:AD481)
+SUMPRODUCT(($F$40:$F$46=Utilitaires!$G$573)*1,AC40:AC46,AC40:AC46)+SUMPRODUCT(($F$217:$F$223=Utilitaires!$G$573)*1,AC217:AC223,AC217:AC223)+SUMPRODUCT(($F$395:$F$401=Utilitaires!$G$573)*1,AC395:AC401,AC395:AC401)
+SUMPRODUCT(($F$40:$F$46=Utilitaires!$G$578)*1,AC40:AC46,AC40:AC46)+SUMPRODUCT(($F$217:$F$223=Utilitaires!$G$578)*1,AC217:AC223,AC217:AC223)+SUMPRODUCT(($F$395:$F$401=Utilitaires!$G$578)*1,AC395:AC401,AC395:AC401)
+IF('Bilan GES'!E38="Oui",
SUMPRODUCT(($F$74:$F$78=Utilitaires!$G$573)*1,AC74:AC78,AC74:AC78)+SUMPRODUCT(($F$252:$F$256=Utilitaires!$G$573)*1,AC252:AC256,AC252:AC256)+SUMPRODUCT(($F$429:$F$433=Utilitaires!$G$573)*1,AC429:AC433,AC429:AC433)
+SUMPRODUCT(($F$74:$F$78=Utilitaires!$G$578)*1,AC74:AC78,AC74:AC78)+SUMPRODUCT(($F$252:$F$256=Utilitaires!$G$578)*1,AC252:AC256,AC252:AC256)+SUMPRODUCT(($F$429:$F$433=Utilitaires!$G$578)*1,AC429:AC433,AC429:AC433),)
)</f>
        <v>0</v>
      </c>
      <c r="L638" s="643"/>
    </row>
    <row r="639" spans="2:40" ht="15" hidden="1" customHeight="1" outlineLevel="1" collapsed="1">
      <c r="B639" s="2329" t="s">
        <v>476</v>
      </c>
      <c r="C639" s="2329"/>
      <c r="D639" s="233">
        <v>13</v>
      </c>
      <c r="E639" s="643"/>
      <c r="F639" s="643"/>
      <c r="G639" s="643"/>
      <c r="H639" s="643"/>
      <c r="I639" s="643"/>
      <c r="J639" s="643"/>
      <c r="K639" s="634"/>
      <c r="L639" s="643"/>
      <c r="AI639" s="595"/>
      <c r="AJ639" s="595"/>
      <c r="AK639" s="595"/>
      <c r="AL639" s="595"/>
      <c r="AM639" s="595"/>
    </row>
    <row r="640" spans="2:40" ht="12.75" hidden="1" customHeight="1" outlineLevel="1">
      <c r="B640" s="2329" t="s">
        <v>477</v>
      </c>
      <c r="C640" s="2329"/>
      <c r="D640" s="233">
        <v>14</v>
      </c>
      <c r="E640" s="643"/>
      <c r="F640" s="643"/>
      <c r="G640" s="643"/>
      <c r="H640" s="643"/>
      <c r="I640" s="643"/>
      <c r="J640" s="643"/>
      <c r="K640" s="634"/>
      <c r="L640" s="643"/>
    </row>
    <row r="641" spans="2:55" ht="12.75" hidden="1" customHeight="1" outlineLevel="1">
      <c r="B641" s="2329" t="s">
        <v>478</v>
      </c>
      <c r="C641" s="2329"/>
      <c r="D641" s="233">
        <v>15</v>
      </c>
      <c r="E641" s="643"/>
      <c r="F641" s="643"/>
      <c r="G641" s="643"/>
      <c r="H641" s="643"/>
      <c r="I641" s="643"/>
      <c r="J641" s="643"/>
      <c r="K641" s="634"/>
      <c r="L641" s="643"/>
    </row>
    <row r="642" spans="2:55" ht="12.75" hidden="1" customHeight="1" outlineLevel="1">
      <c r="B642" s="2329" t="s">
        <v>479</v>
      </c>
      <c r="C642" s="2329"/>
      <c r="D642" s="233">
        <v>16</v>
      </c>
      <c r="E642" s="643"/>
      <c r="F642" s="643"/>
      <c r="G642" s="643"/>
      <c r="H642" s="643"/>
      <c r="I642" s="643"/>
      <c r="J642" s="643"/>
      <c r="K642" s="634"/>
      <c r="L642" s="643"/>
    </row>
    <row r="643" spans="2:55" ht="12.75" hidden="1" customHeight="1" outlineLevel="1">
      <c r="B643" s="2329" t="s">
        <v>480</v>
      </c>
      <c r="C643" s="2329"/>
      <c r="D643" s="233">
        <v>17</v>
      </c>
      <c r="E643" s="643">
        <f>SUMIF($F$13:$F$78,Utilitaires!$G$574,AG13:AG78)+SUMIF($F$99:$F$256,Utilitaires!$G$574,AG99:AG256)+SUMIF($F$277:$F$433,Utilitaires!$G$574,AG277:AG433)+SUMIF($F$454:$F$537,Utilitaires!$G$574,AG454:AG537) +SUMIF($F$13:$F$78,Utilitaires!$G$579,AG13:AG78)+SUMIF($F$99:$F$256,Utilitaires!$G$579,AG99:AG256)+SUMIF($F$277:$F$433,Utilitaires!$G$579,AG277:AG433)+SUMIF($F$454:$F$537,Utilitaires!$G$579,AG454:AG537)
+SUMIF($F$13:$F$78,Utilitaires!$G$574,AH13:AH78)+SUMIF($F$99:$F$256,Utilitaires!$G$574,AH99:AH256)+SUMIF($F$277:$F$433,Utilitaires!$G$574,AH277:AH433)+SUMIF($F$454:$F$537,Utilitaires!$G$574,AH454:AH537)+SUMIF($F$13:$F$78,Utilitaires!$G$579,AH13:AH78)+SUMIF($F$99:$F$256,Utilitaires!$G$579,AH99:AH256)+SUMIF($F$277:$F$433,Utilitaires!$G$579,AH277:AH433)+SUMIF($F$454:$F$537,Utilitaires!$G$579,AH454:AH537)
+SUMIF($F$40:$F$46,Utilitaires!$G$574,AI40:AI46)+SUMIF($F$217:$F$223,Utilitaires!$G$574,AI217:AI223)+SUMIF($F$395:$F$401,Utilitaires!$G$574,AI395:AI401)
+SUMIF($F$40:$F$46,Utilitaires!$G$579,AI40:AI46)+SUMIF($F$217:$F$223,Utilitaires!$G$579,AI217:AI223)+SUMIF($F$395:$F$401,Utilitaires!$G$579,AI395:AI401)
+IF('Bilan GES'!E38="Oui",SUMIF($F$74:$F$78,Utilitaires!$G$574,AI74:AI78)+SUMIF($F$252:$F$256,Utilitaires!$G$574,AI252:AI256)+SUMIF($F$429:$F$433,Utilitaires!$G$574,AI429:AI433)
+SUMIF($F$74:$F$78,Utilitaires!$G$579,AI74:AI78)+SUMIF($F$252:$F$256,Utilitaires!$G$579,AI252:AI256)+SUMIF($F$429:$F$433,Utilitaires!$G$579,AI429:AI433),)</f>
        <v>0</v>
      </c>
      <c r="F643" s="643">
        <f>SUMIF($F$13:$F$78,Utilitaires!$G$574,AJ13:AJ78)+SUMIF($F$99:$F$256,Utilitaires!$G$574,AJ99:AJ256)+SUMIF($F$277:$F$433,Utilitaires!$G$574,AJ277:AJ433)+SUMIF($F$454:$F$537,Utilitaires!$G$574,AJ454:AJ537) +SUMIF($F$13:$F$78,Utilitaires!$G$579,AJ13:AJ78)+SUMIF($F$99:$F$256,Utilitaires!$G$579,AJ99:AJ256)+SUMIF($F$277:$F$433,Utilitaires!$G$579,AJ277:AJ433)+SUMIF($F$454:$F$537,Utilitaires!$G$579,AJ454:AJ537)
+SUMIF($F$13:$F$78,Utilitaires!$G$574,AK13:AK78)+SUMIF($F$99:$F$256,Utilitaires!$G$574,AK99:AK256)+SUMIF($F$277:$F$433,Utilitaires!$G$574,AK277:AK433)+SUMIF($F$454:$F$537,Utilitaires!$G$574,AK454:AK537)+SUMIF($F$13:$F$78,Utilitaires!$G$579,AK13:AK78)+SUMIF($F$99:$F$256,Utilitaires!$G$579,AK99:AK256)+SUMIF($F$277:$F$433,Utilitaires!$G$579,AK277:AK433)+SUMIF($F$454:$F$537,Utilitaires!$G$579,AK454:AK537)
+SUMIF($F$40:$F$46,Utilitaires!$G$574,AL40:AL46)+SUMIF($F$217:$F$223,Utilitaires!$G$574,AL217:AL223)+SUMIF($F$395:$F$401,Utilitaires!$G$574,AL395:AL401)
+SUMIF($F$40:$F$46,Utilitaires!$G$579,AL40:AL46)+SUMIF($F$217:$F$223,Utilitaires!$G$579,AL217:AL223)+SUMIF($F$395:$F$401,Utilitaires!$G$579,AL395:AL401)
+IF('Bilan GES'!E38="Oui",SUMIF($F$74:$F$78,Utilitaires!$G$574,AL74:AL78)+SUMIF($F$252:$F$256,Utilitaires!$G$574,AL252:AL256)+SUMIF($F$429:$F$433,Utilitaires!$G$574,AL429:AL433)
+SUMIF($F$74:$F$78,Utilitaires!$G$579,AL74:AL78)+SUMIF($F$252:$F$256,Utilitaires!$G$579,AL252:AL256)+SUMIF($F$429:$F$433,Utilitaires!$G$579,AL429:AL433),)</f>
        <v>0</v>
      </c>
      <c r="G643" s="643">
        <f>SUMIF($F$13:$F$78,Utilitaires!$G$574,AM13:AM78)+SUMIF($F$99:$F$256,Utilitaires!$G$574,AM99:AM256)+SUMIF($F$277:$F$433,Utilitaires!$G$574,AM277:AM433)+SUMIF($F$454:$F$537,Utilitaires!$G$574,AM454:AM537) +SUMIF($F$13:$F$78,Utilitaires!$G$579,AM13:AM78)+SUMIF($F$99:$F$256,Utilitaires!$G$579,AM99:AM256)+SUMIF($F$277:$F$433,Utilitaires!$G$579,AM277:AM433)+SUMIF($F$454:$F$537,Utilitaires!$G$579,AM454:AM537)
+SUMIF($F$13:$F$78,Utilitaires!$G$574,AN13:AN78)+SUMIF($F$99:$F$256,Utilitaires!$G$574,AN99:AN256)+SUMIF($F$277:$F$433,Utilitaires!$G$574,AN277:AN433)+SUMIF($F$454:$F$537,Utilitaires!$G$574,AN454:AN537)+SUMIF($F$13:$F$78,Utilitaires!$G$579,AN13:AN78)+SUMIF($F$99:$F$256,Utilitaires!$G$579,AN99:AN256)+SUMIF($F$277:$F$433,Utilitaires!$G$579,AN277:AN433)+SUMIF($F$454:$F$537,Utilitaires!$G$579,AN454:AN537)
+SUMIF($F$40:$F$46,Utilitaires!$G$574,AO40:AO46)+SUMIF($F$217:$F$223,Utilitaires!$G$574,AO217:AO223)+SUMIF($F$395:$F$401,Utilitaires!$G$574,AO395:AO401)
+SUMIF($F$40:$F$46,Utilitaires!$G$579,AO40:AO46)+SUMIF($F$217:$F$223,Utilitaires!$G$579,AO217:AO223)+SUMIF($F$395:$F$401,Utilitaires!$G$579,AO395:AO401)
+IF('Bilan GES'!E38="Oui",SUMIF($F$74:$F$78,Utilitaires!$G$574,AO74:AO78)+SUMIF($F$252:$F$256,Utilitaires!$G$574,AO252:AO256)+SUMIF($F$429:$F$433,Utilitaires!$G$574,AO429:AO433)
+SUMIF($F$74:$F$78,Utilitaires!$G$579,AO74:AO78)+SUMIF($F$252:$F$256,Utilitaires!$G$579,AO252:AO256)+SUMIF($F$429:$F$433,Utilitaires!$G$579,AO429:AO433),)</f>
        <v>0</v>
      </c>
      <c r="H643" s="643">
        <f>SUMIF($F$13:$F$78,Utilitaires!$G$574,AP13:AP78)+SUMIF($F$99:$F$256,Utilitaires!$G$574,AP99:AP256)+SUMIF($F$277:$F$433,Utilitaires!$G$574,AP277:AP433)+SUMIF($F$454:$F$537,Utilitaires!$G$574,AP454:AP537) +SUMIF($F$13:$F$78,Utilitaires!$G$579,AP13:AP78)+SUMIF($F$99:$F$256,Utilitaires!$G$579,AP99:AP256)+SUMIF($F$277:$F$433,Utilitaires!$G$579,AP277:AP433)+SUMIF($F$454:$F$537,Utilitaires!$G$579,AP454:AP537)
+SUMIF($F$13:$F$78,Utilitaires!$G$574,AQ13:AQ78)+SUMIF($F$99:$F$256,Utilitaires!$G$574,AQ99:AQ256)+SUMIF($F$277:$F$433,Utilitaires!$G$574,AQ277:AQ433)+SUMIF($F$454:$F$537,Utilitaires!$G$574,AQ454:AQ537)+SUMIF($F$13:$F$78,Utilitaires!$G$579,AQ13:AQ78)+SUMIF($F$99:$F$256,Utilitaires!$G$579,AQ99:AQ256)+SUMIF($F$277:$F$433,Utilitaires!$G$579,AQ277:AQ433)+SUMIF($F$454:$F$537,Utilitaires!$G$579,AQ454:AQ537)
+SUMIF($F$40:$F$46,Utilitaires!$G$574,AR40:AR46)+SUMIF($F$217:$F$223,Utilitaires!$G$574,AR217:AR223)+SUMIF($F$395:$F$401,Utilitaires!$G$574,AR395:AR401)
+SUMIF($F$40:$F$46,Utilitaires!$G$579,AR40:AR46)+SUMIF($F$217:$F$223,Utilitaires!$G$579,AR217:AR223)+SUMIF($F$395:$F$401,Utilitaires!$G$579,AR395:AR401)
+IF('Bilan GES'!E38="Oui",SUMIF($F$74:$F$78,Utilitaires!$G$574,AR74:AR78)+SUMIF($F$252:$F$256,Utilitaires!$G$574,AR252:AR256)+SUMIF($F$429:$F$433,Utilitaires!$G$574,AR429:AR433)
+SUMIF($F$74:$F$78,Utilitaires!$G$579,AR74:AR78)+SUMIF($F$252:$F$256,Utilitaires!$G$579,AR252:AR256)+SUMIF($F$429:$F$433,Utilitaires!$G$579,AR429:AR433),)</f>
        <v>0</v>
      </c>
      <c r="I643" s="643">
        <f>SUM(E643:H643)</f>
        <v>0</v>
      </c>
      <c r="J643" s="643">
        <f ca="1">SUMIF($F$13:$F$78,Utilitaires!$G$574,AV13:AV78)+SUMIF($F$99:$F$256,Utilitaires!$G$574,AV99:AV256)+SUMIF($F$277:$F$433,Utilitaires!$G$574,AV277:AV433)+SUMIF($F$454:$F$537,Utilitaires!$G$574,AV454:AV537)
+SUMIF($F$13:$F$78,Utilitaires!$G$579,AV13:AV78)+SUMIF($F$99:$F$256,Utilitaires!$G$579,AV99:AV256)+SUMIF($F$277:$F$433,Utilitaires!$G$579,AV277:AV433)+SUMIF($F$454:$F$537,Utilitaires!$G$579,AV454:AV537)
+SUMIF($F$13:$F$78,Utilitaires!$G$574,AW13:AW78)+SUMIF($F$99:$F$256,Utilitaires!$G$574,AW99:AW256)+SUMIF($F$277:$F$433,Utilitaires!$G$574,AW277:AW433)+SUMIF($F$454:$F$537,Utilitaires!$G$574,AW454:AW537)
+SUMIF($F$13:$F$78,Utilitaires!$G$579,AW13:AW78)+SUMIF($F$99:$F$256,Utilitaires!$G$579,AW99:AW256)+SUMIF($F$277:$F$433,Utilitaires!$G$579,AW277:AW433)+SUMIF($F$454:$F$537,Utilitaires!$G$579,AW454:AW537)
+SUMIF($F$40:$F$46,Utilitaires!$G$574,AX40:AX46)+SUMIF($F$217:$F$223,Utilitaires!$G$574,AX217:AX223)+SUMIF($F$395:$F$401,Utilitaires!$G$574,AX395:AX401)
+SUMIF($F$40:$F$46,Utilitaires!$G$579,AX40:AX46)+SUMIF($F$217:$F$223,Utilitaires!$G$579,AX217:AX223)+SUMIF($F$395:$F$401,Utilitaires!$G$579,AX395:AX401)
+IF('Bilan GES'!E38="Oui",
SUMIF($F$74:$F$78,Utilitaires!$G$574,AX74:AX78)+SUMIF($F$229:$F$256,Utilitaires!$G$574,AX252:AX256)+SUMIF($F$406:$F$433,Utilitaires!$G$574,AX429:AX433)
+SUMIF($F$74:$F$78,Utilitaires!$G$579,AX74:AX78)+SUMIF($F$229:$F$256,Utilitaires!$G$579,AX252:AX256)+SUMIF($F$406:$F$433,Utilitaires!$G$579,AX429:AX433),)</f>
        <v>0</v>
      </c>
      <c r="K643" s="634">
        <f>SQRT(
SUMPRODUCT(($F$13:$F$78=Utilitaires!$G$574)*1,AB13:AB78,AB13:AB78)+SUMPRODUCT(($F$99:$F$256=Utilitaires!$G$574)*1,AB99:AB256,AB99:AB256)+SUMPRODUCT(($F$277:$F$433=Utilitaires!$G$574)*1,AB277:AB433,AB277:AB433)+SUMPRODUCT(($F$454:$F$537=Utilitaires!$G$574)*1,AB454:AB537,AB454:AB537)
+SUMPRODUCT(($F$13:$F$78=Utilitaires!$G$579)*1,AB13:AB78,AB13:AB78)+SUMPRODUCT(($F$99:$F$256=Utilitaires!$G$579)*1,AB99:AB256,AB99:AB256)+SUMPRODUCT(($F$277:$F$433=Utilitaires!$G$579)*1,AB277:AB433,AB277:AB433)+SUMPRODUCT(($F$454:$F$537=Utilitaires!$G$579)*1,AB454:AB537,AB454:AB537)
+SUMPRODUCT(($F$13:$F$78=Utilitaires!$G$574)*1,AA13:AA78,AA13:AA78)+SUMPRODUCT(($F$99:$F$256=Utilitaires!$G$574)*1,AA99:AA256,AA99:AA256)+SUMPRODUCT(($F$277:$F$433=Utilitaires!$G$574)*1,AA277:AA433,AA277:AA433)+SUMPRODUCT(($F$454:$F$537=Utilitaires!$G$574)*1,AA454:AA537,AA454:AA537)
+SUMPRODUCT(($F$13:$F$78=Utilitaires!$G$579)*1,AA13:AA78,AA13:AA78)+SUMPRODUCT(($F$99:$F$256=Utilitaires!$G$579)*1,AA99:AA256,AA99:AA256)+SUMPRODUCT(($F$277:$F$433=Utilitaires!$G$579)*1,AA277:AA433,AA277:AA433)+SUMPRODUCT(($F$454:$F$537=Utilitaires!$G$579)*1,AA454:AA537,AA454:AA537)
+SUMPRODUCT(($F$26:$F$34=Utilitaires!$G$574)*1,AD26:AD34,AD26:AD34)+SUMPRODUCT(($F$108:$F$116=Utilitaires!$G$574)*1,AD108:AD116,AD108:AD116)+SUMPRODUCT(($F$118:$F$126=Utilitaires!$G$574)*1,AD118:AD126,AD118:AD126)+SUMPRODUCT(($F$203:$F$211=Utilitaires!$G$574)*1,AD203:AD211,AD203:AD211)+SUMPRODUCT(($F$286:$F$304=Utilitaires!$G$574)*1,AD286:AD304,AD286:AD304)+SUMPRODUCT(($F$381:$F$389=Utilitaires!$G$574)*1,AD381:AD389,AD381:AD389)+SUMPRODUCT(($F$464:$F$481=Utilitaires!$G$574)*1,AD464:AD481,AD464:AD481)
+SUMPRODUCT(($F$26:$F$34=Utilitaires!$G$579)*1,AD26:AD34,AD26:AD34)+SUMPRODUCT(($F$108:$F$116=Utilitaires!$G$579)*1,AD108:AD116,AD108:AD116)+SUMPRODUCT(($F$118:$F$126=Utilitaires!$G$579)*1,AD118:AD126,AD118:AD126)+SUMPRODUCT(($F$203:$F$211=Utilitaires!$G$579)*1,AD203:AD211,AD203:AD211)+SUMPRODUCT(($F$286:$F$304=Utilitaires!$G$579)*1,AD286:AD304,AD286:AD304)+SUMPRODUCT(($F$381:$F$389=Utilitaires!$G$579)*1,AD381:AD389,AD381:AD389)+SUMPRODUCT(($F$464:$F$481=Utilitaires!$G$579)*1,AD464:AD481,AD464:AD481)
+SUMPRODUCT(($F$40:$F$46=Utilitaires!$G$574)*1,AC40:AC46,AC40:AC46)+SUMPRODUCT(($F$217:$F$223=Utilitaires!$G$574)*1,AC217:AC223,AC217:AC223)+SUMPRODUCT(($F$395:$F$401=Utilitaires!$G$574)*1,AC395:AC401,AC395:AC401)
+SUMPRODUCT(($F$40:$F$46=Utilitaires!$G$579)*1,AC40:AC46,AC40:AC46)+SUMPRODUCT(($F$217:$F$223=Utilitaires!$G$579)*1,AC217:AC223,AC217:AC223)+SUMPRODUCT(($F$395:$F$401=Utilitaires!$G$579)*1,AC395:AC401,AC395:AC401)
+IF('Bilan GES'!E38="Oui",
SUMPRODUCT(($F$74:$F$78=Utilitaires!$G$574)*1,AC74:AC78,AC74:AC78)+SUMPRODUCT(($F$252:$F$256=Utilitaires!$G$574)*1,AC252:AC256,AC252:AC256)+SUMPRODUCT(($F$429:$F$433=Utilitaires!$G$574)*1,AC429:AC433,AC429:AC433)
+SUMPRODUCT(($F$74:$F$78=Utilitaires!$G$579)*1,AC74:AC78,AC74:AC78)+SUMPRODUCT(($F$252:$F$256=Utilitaires!$G$579)*1,AC252:AC256,AC252:AC256)+SUMPRODUCT(($F$429:$F$433=Utilitaires!$G$579)*1,AC429:AC433,AC429:AC433),)
)</f>
        <v>0</v>
      </c>
      <c r="L643" s="643"/>
    </row>
    <row r="644" spans="2:55" ht="12.75" hidden="1" customHeight="1" outlineLevel="1" collapsed="1">
      <c r="B644" s="2329" t="s">
        <v>481</v>
      </c>
      <c r="C644" s="2329"/>
      <c r="D644" s="233">
        <v>18</v>
      </c>
      <c r="E644" s="643"/>
      <c r="F644" s="643"/>
      <c r="G644" s="643"/>
      <c r="H644" s="643"/>
      <c r="I644" s="643"/>
      <c r="J644" s="643"/>
      <c r="K644" s="634"/>
      <c r="L644" s="643"/>
    </row>
    <row r="645" spans="2:55" ht="12.75" hidden="1" customHeight="1" outlineLevel="1">
      <c r="B645" s="2329" t="s">
        <v>482</v>
      </c>
      <c r="C645" s="2329"/>
      <c r="D645" s="233">
        <v>19</v>
      </c>
      <c r="E645" s="643"/>
      <c r="F645" s="643"/>
      <c r="G645" s="643"/>
      <c r="H645" s="643"/>
      <c r="I645" s="643"/>
      <c r="J645" s="643"/>
      <c r="K645" s="634"/>
      <c r="L645" s="643"/>
    </row>
    <row r="646" spans="2:55" ht="12.75" hidden="1" customHeight="1" outlineLevel="1">
      <c r="B646" s="2329" t="s">
        <v>483</v>
      </c>
      <c r="C646" s="2329"/>
      <c r="D646" s="233">
        <v>20</v>
      </c>
      <c r="E646" s="643"/>
      <c r="F646" s="643"/>
      <c r="G646" s="643"/>
      <c r="H646" s="643"/>
      <c r="I646" s="643"/>
      <c r="J646" s="643"/>
      <c r="K646" s="634"/>
      <c r="L646" s="643"/>
    </row>
    <row r="647" spans="2:55" ht="12.75" hidden="1" customHeight="1" outlineLevel="1">
      <c r="B647" s="2329" t="s">
        <v>484</v>
      </c>
      <c r="C647" s="2329"/>
      <c r="D647" s="233">
        <v>21</v>
      </c>
      <c r="E647" s="643"/>
      <c r="F647" s="643"/>
      <c r="G647" s="643"/>
      <c r="H647" s="643"/>
      <c r="I647" s="643"/>
      <c r="J647" s="643"/>
      <c r="K647" s="634"/>
      <c r="L647" s="643"/>
    </row>
    <row r="648" spans="2:55" ht="12.75" hidden="1" customHeight="1" outlineLevel="1">
      <c r="B648" s="2329" t="s">
        <v>485</v>
      </c>
      <c r="C648" s="2329"/>
      <c r="D648" s="233">
        <v>22</v>
      </c>
      <c r="E648" s="643"/>
      <c r="F648" s="643"/>
      <c r="G648" s="643"/>
      <c r="H648" s="643"/>
      <c r="I648" s="643"/>
      <c r="J648" s="643"/>
      <c r="K648" s="634"/>
      <c r="L648" s="643"/>
    </row>
    <row r="649" spans="2:55" ht="12.75" hidden="1" customHeight="1" outlineLevel="1">
      <c r="B649" s="2330" t="s">
        <v>455</v>
      </c>
      <c r="C649" s="2331"/>
      <c r="D649" s="233">
        <v>23</v>
      </c>
      <c r="E649" s="643"/>
      <c r="F649" s="643"/>
      <c r="G649" s="643"/>
      <c r="H649" s="643"/>
      <c r="I649" s="643"/>
      <c r="J649" s="643"/>
      <c r="K649" s="634"/>
      <c r="L649" s="643"/>
    </row>
    <row r="650" spans="2:55" ht="12.75" hidden="1" customHeight="1" outlineLevel="1">
      <c r="B650" s="2332"/>
      <c r="C650" s="2333"/>
      <c r="D650" s="135" t="s">
        <v>445</v>
      </c>
      <c r="E650" s="644">
        <f t="shared" ref="E650:J650" si="112">SUM(E634:E638,E639:E643,E644:E649)</f>
        <v>0</v>
      </c>
      <c r="F650" s="644">
        <f t="shared" si="112"/>
        <v>0</v>
      </c>
      <c r="G650" s="644">
        <f t="shared" si="112"/>
        <v>0</v>
      </c>
      <c r="H650" s="644">
        <f t="shared" si="112"/>
        <v>0</v>
      </c>
      <c r="I650" s="644">
        <f t="shared" si="112"/>
        <v>0</v>
      </c>
      <c r="J650" s="644">
        <f t="shared" ca="1" si="112"/>
        <v>0</v>
      </c>
      <c r="K650" s="637">
        <f>SQRT(SUMSQ(K634:K638,K639:K643,K644:K649))</f>
        <v>0</v>
      </c>
      <c r="L650" s="644">
        <f>SUM(L634:L638,L639:L643,L644:L649)</f>
        <v>0</v>
      </c>
    </row>
    <row r="651" spans="2:55" ht="12.75" hidden="1" customHeight="1" outlineLevel="1">
      <c r="AZ651" s="113"/>
      <c r="BA651" s="113"/>
      <c r="BB651" s="113"/>
      <c r="BC651" s="113"/>
    </row>
    <row r="652" spans="2:55" collapsed="1">
      <c r="AZ652" s="113"/>
      <c r="BA652" s="113"/>
      <c r="BB652" s="113"/>
      <c r="BC652" s="113"/>
    </row>
    <row r="653" spans="2:55" s="113" customFormat="1" ht="15.5" collapsed="1">
      <c r="B653" s="2323" t="s">
        <v>729</v>
      </c>
      <c r="C653" s="2324"/>
      <c r="D653" s="2324"/>
      <c r="E653" s="2324"/>
      <c r="F653" s="2324"/>
      <c r="G653" s="2324"/>
      <c r="H653" s="2324"/>
      <c r="I653" s="2324"/>
      <c r="J653" s="2324"/>
      <c r="K653" s="2324"/>
      <c r="L653" s="2324"/>
      <c r="M653" s="2324"/>
      <c r="N653" s="2324"/>
      <c r="O653" s="2325"/>
      <c r="W653" s="819"/>
      <c r="AB653" s="819"/>
      <c r="AF653" s="578"/>
      <c r="AG653" s="578"/>
      <c r="AH653" s="578"/>
      <c r="AI653" s="578"/>
      <c r="AJ653" s="578"/>
    </row>
    <row r="654" spans="2:55" s="113" customFormat="1" ht="12" hidden="1" customHeight="1" outlineLevel="1">
      <c r="W654" s="819"/>
      <c r="AB654" s="819"/>
      <c r="AF654" s="578"/>
      <c r="AG654" s="578"/>
      <c r="AH654" s="578"/>
      <c r="AI654" s="578"/>
      <c r="AJ654" s="578"/>
    </row>
    <row r="655" spans="2:55" s="113" customFormat="1" ht="38.25" hidden="1" customHeight="1" outlineLevel="1">
      <c r="B655" s="206"/>
      <c r="C655" s="206"/>
      <c r="D655" s="206"/>
      <c r="E655" s="2326" t="s">
        <v>454</v>
      </c>
      <c r="F655" s="2327"/>
      <c r="G655" s="2327"/>
      <c r="H655" s="2327"/>
      <c r="I655" s="2327"/>
      <c r="J655" s="2327"/>
      <c r="K655" s="2327"/>
      <c r="L655" s="2327"/>
      <c r="M655" s="2327"/>
      <c r="N655" s="2328"/>
      <c r="O655" s="867" t="s">
        <v>446</v>
      </c>
      <c r="W655" s="819"/>
      <c r="AB655" s="819"/>
      <c r="AF655" s="578"/>
      <c r="AG655" s="578"/>
      <c r="AH655" s="578"/>
      <c r="AI655" s="578"/>
      <c r="AJ655" s="578"/>
    </row>
    <row r="656" spans="2:55" s="113" customFormat="1" ht="25.5" hidden="1" customHeight="1" outlineLevel="1">
      <c r="B656" s="2326" t="s">
        <v>444</v>
      </c>
      <c r="C656" s="2328"/>
      <c r="D656" s="869" t="s">
        <v>464</v>
      </c>
      <c r="E656" s="868" t="s">
        <v>861</v>
      </c>
      <c r="F656" s="868" t="s">
        <v>862</v>
      </c>
      <c r="G656" s="868" t="s">
        <v>863</v>
      </c>
      <c r="H656" s="868" t="s">
        <v>866</v>
      </c>
      <c r="I656" s="868" t="s">
        <v>867</v>
      </c>
      <c r="J656" s="868" t="s">
        <v>868</v>
      </c>
      <c r="K656" s="868" t="s">
        <v>860</v>
      </c>
      <c r="L656" s="869" t="s">
        <v>519</v>
      </c>
      <c r="M656" s="868" t="s">
        <v>864</v>
      </c>
      <c r="N656" s="868" t="s">
        <v>520</v>
      </c>
      <c r="O656" s="869" t="s">
        <v>519</v>
      </c>
      <c r="Z656" s="819"/>
      <c r="AF656" s="578"/>
      <c r="AG656" s="578"/>
      <c r="AH656" s="578"/>
      <c r="AI656" s="578"/>
      <c r="AJ656" s="578"/>
      <c r="AK656" s="578"/>
      <c r="AL656" s="578"/>
      <c r="AM656" s="578"/>
    </row>
    <row r="657" spans="2:39" s="113" customFormat="1" ht="12.75" hidden="1" customHeight="1" outlineLevel="1">
      <c r="B657" s="2315" t="s">
        <v>465</v>
      </c>
      <c r="C657" s="2315"/>
      <c r="D657" s="863" t="s">
        <v>735</v>
      </c>
      <c r="E657" s="857"/>
      <c r="F657" s="857"/>
      <c r="G657" s="857"/>
      <c r="H657" s="857"/>
      <c r="I657" s="857"/>
      <c r="J657" s="857"/>
      <c r="K657" s="857"/>
      <c r="L657" s="866"/>
      <c r="M657" s="855"/>
      <c r="N657" s="860"/>
      <c r="O657" s="859"/>
      <c r="Z657" s="819"/>
      <c r="AF657" s="578"/>
      <c r="AG657" s="578"/>
      <c r="AH657" s="578"/>
      <c r="AI657" s="578"/>
      <c r="AJ657" s="578"/>
      <c r="AK657" s="578"/>
      <c r="AL657" s="578"/>
      <c r="AM657" s="578"/>
    </row>
    <row r="658" spans="2:39" s="113" customFormat="1" ht="12.75" hidden="1" customHeight="1" outlineLevel="1">
      <c r="B658" s="2315" t="s">
        <v>730</v>
      </c>
      <c r="C658" s="2315"/>
      <c r="D658" s="864" t="s">
        <v>736</v>
      </c>
      <c r="E658" s="857">
        <f>SUMIF($F$13:$F$537,Utilitaires!$G$572,AH13:AH537)
+SUMIF($F$13:$F$537,Utilitaires!$G$577,AH13:AH537)
+SUMIF($F$74:$F$78,Utilitaires!$G$572,AI74:AI78)+SUMIF($F$252:$F$256,Utilitaires!$G$572,AI252:AI256)+SUMIF($F$429:$F$433,Utilitaires!$G$572,AI429:AI433)
+SUMIF($F$74:$F$78,Utilitaires!$G$577,AI74:AI78)+SUMIF($F$252:$F$256,Utilitaires!$G$577,AI252:AI256)+SUMIF($F$429:$F$433,Utilitaires!$G$577,AI429:AI433)</f>
        <v>0</v>
      </c>
      <c r="F658" s="857">
        <f>SUMIF($F$13:$F$537,Utilitaires!$G$572,AK13:AK537)
+SUMIF($F$13:$F$537,Utilitaires!$G$577,AK13:AK537)
+SUMIF($F$74:$F$78,Utilitaires!$G$572,AL74:AL78)+SUMIF($F$252:$F$256,Utilitaires!$G$572,AL252:AL256)+SUMIF($F$429:$F$433,Utilitaires!$G$572,AL429:AL433)
+SUMIF($F$74:$F$78,Utilitaires!$G$577,AL74:AL78)+SUMIF($F$252:$F$256,Utilitaires!$G$577,AL252:AL256)+SUMIF($F$429:$F$433,Utilitaires!$G$577,AL429:AL433)</f>
        <v>0</v>
      </c>
      <c r="G658" s="857">
        <f>SUMIF($F$13:$F$537,Utilitaires!$G$572,AN13:AN537)
+SUMIF($F$13:$F$537,Utilitaires!$G$577,AN13:AN537)
+SUMIF($F$74:$F$78,Utilitaires!$G$572,AO74:AO78)+SUMIF($F$252:$F$256,Utilitaires!$G$572,AO252:AO256)+SUMIF($F$429:$F$433,Utilitaires!$G$572,AO429:AO433)
+SUMIF($F$74:$F$78,Utilitaires!$G$577,AO74:AO78)+SUMIF($F$252:$F$256,Utilitaires!$G$577,AO252:AO256)+SUMIF($F$429:$F$433,Utilitaires!$G$577,AO429:AO433)</f>
        <v>0</v>
      </c>
      <c r="H658" s="857">
        <v>0</v>
      </c>
      <c r="I658" s="857">
        <v>0</v>
      </c>
      <c r="J658" s="857">
        <v>0</v>
      </c>
      <c r="K658" s="857">
        <f>SUMIF($F$13:$F$537,Utilitaires!$G$572,AQ13:AQ537)
+SUMIF($F$13:$F$537,Utilitaires!$G$577,AQ13:AQ537)
+SUMIF($F$74:$F$78,Utilitaires!$G$572,AR74:AR78)+SUMIF($F$252:$F$256,Utilitaires!$G$572,AR252:AR256)+SUMIF($F$429:$F$433,Utilitaires!$G$572,AR429:AR433)
+SUMIF($F$74:$F$78,Utilitaires!$G$577,AR74:AR78)+SUMIF($F$252:$F$256,Utilitaires!$G$577,AR252:AR256)+SUMIF($F$429:$F$433,Utilitaires!$G$577,AR429:AR433)</f>
        <v>0</v>
      </c>
      <c r="L658" s="866">
        <f>SUM(E658:K658)</f>
        <v>0</v>
      </c>
      <c r="M658" s="855">
        <f>SUMIF($F$13:$F$537,Utilitaires!$G$572,AW13:AW537)
+SUMIF($F$13:$F$537,Utilitaires!$G$577,AW13:AW537)
+SUMIF($F$74:$F$78,Utilitaires!$G$572,AX74:AX78)+SUMIF($F$252:$F$256,Utilitaires!$G$572,AX252:AX256)+SUMIF($F$429:$F$433,Utilitaires!$G$572,AX429:AX433)
+SUMIF($F$74:$F$78,Utilitaires!$G$577,AX74:AX78)+SUMIF($F$252:$F$256,Utilitaires!$G$577,AX252:AX256)+SUMIF($F$429:$F$433,Utilitaires!$G$577,AX429:AX433)</f>
        <v>0</v>
      </c>
      <c r="N658" s="860">
        <f>SQRT(
SUMPRODUCT(($F$13:$F$537=Utilitaires!$G$572)*1,AB13:AB537,AB13:AB537)
+SUMPRODUCT(($F$13:$F$537=Utilitaires!$G$577)*1,AB13:AB537,AB13:AB537)
+SUMPRODUCT(($F$74:$F$78=Utilitaires!$G$572)*1,AC74:AC78,AC74:AC78)+SUMPRODUCT(($F$252:$F$256=Utilitaires!$G$572)*1,AC252:AC256,AC252:AC256)+SUMPRODUCT(($F$429:$F$433=Utilitaires!$G$572)*1,AC429:AC433,AC429:AC433)
+SUMPRODUCT(($F$74:$F$78=Utilitaires!$G$577)*1,AC74:AC78,AC74:AC78)+SUMPRODUCT(($F$252:$F$256=Utilitaires!$G$577)*1,AC252:AC256,AC252:AC256)+SUMPRODUCT(($F$429:$F$433=Utilitaires!$G$577)*1,AC429:AC433,AC429:AC433)
)</f>
        <v>0</v>
      </c>
      <c r="O658" s="859"/>
      <c r="Z658" s="819"/>
      <c r="AF658" s="578"/>
      <c r="AG658" s="578"/>
      <c r="AH658" s="578"/>
      <c r="AI658" s="578"/>
      <c r="AJ658" s="578"/>
      <c r="AK658" s="578"/>
      <c r="AL658" s="578"/>
      <c r="AM658" s="578"/>
    </row>
    <row r="659" spans="2:39" s="113" customFormat="1" ht="12.75" hidden="1" customHeight="1" outlineLevel="1">
      <c r="B659" s="2315" t="s">
        <v>731</v>
      </c>
      <c r="C659" s="2315"/>
      <c r="D659" s="864" t="s">
        <v>737</v>
      </c>
      <c r="E659" s="857"/>
      <c r="F659" s="857"/>
      <c r="G659" s="857"/>
      <c r="H659" s="857"/>
      <c r="I659" s="857"/>
      <c r="J659" s="857"/>
      <c r="K659" s="857"/>
      <c r="L659" s="866"/>
      <c r="M659" s="855"/>
      <c r="N659" s="860"/>
      <c r="O659" s="859"/>
      <c r="Z659" s="819"/>
      <c r="AF659" s="578"/>
      <c r="AG659" s="578"/>
      <c r="AH659" s="578"/>
      <c r="AI659" s="578"/>
      <c r="AJ659" s="578"/>
      <c r="AK659" s="578"/>
      <c r="AL659" s="578"/>
      <c r="AM659" s="578"/>
    </row>
    <row r="660" spans="2:39" s="113" customFormat="1" ht="12.75" hidden="1" customHeight="1" outlineLevel="1">
      <c r="B660" s="2315" t="s">
        <v>468</v>
      </c>
      <c r="C660" s="2315"/>
      <c r="D660" s="864" t="s">
        <v>738</v>
      </c>
      <c r="E660" s="857"/>
      <c r="F660" s="857"/>
      <c r="G660" s="857"/>
      <c r="H660" s="857"/>
      <c r="I660" s="857"/>
      <c r="J660" s="857"/>
      <c r="K660" s="857"/>
      <c r="L660" s="866"/>
      <c r="M660" s="855"/>
      <c r="N660" s="860"/>
      <c r="O660" s="859"/>
      <c r="Z660" s="819"/>
      <c r="AF660" s="578"/>
      <c r="AG660" s="578"/>
      <c r="AH660" s="578"/>
      <c r="AI660" s="578"/>
      <c r="AJ660" s="578"/>
      <c r="AK660" s="578"/>
      <c r="AL660" s="578"/>
      <c r="AM660" s="578"/>
    </row>
    <row r="661" spans="2:39" s="113" customFormat="1" ht="12.75" hidden="1" customHeight="1" outlineLevel="1">
      <c r="B661" s="2301" t="s">
        <v>734</v>
      </c>
      <c r="C661" s="2302"/>
      <c r="D661" s="2303"/>
      <c r="E661" s="854">
        <f t="shared" ref="E661:O661" si="113">SUM(E657:E660)</f>
        <v>0</v>
      </c>
      <c r="F661" s="854">
        <f t="shared" si="113"/>
        <v>0</v>
      </c>
      <c r="G661" s="854">
        <f t="shared" si="113"/>
        <v>0</v>
      </c>
      <c r="H661" s="854">
        <f t="shared" si="113"/>
        <v>0</v>
      </c>
      <c r="I661" s="854">
        <f t="shared" si="113"/>
        <v>0</v>
      </c>
      <c r="J661" s="854">
        <f t="shared" si="113"/>
        <v>0</v>
      </c>
      <c r="K661" s="854">
        <f t="shared" si="113"/>
        <v>0</v>
      </c>
      <c r="L661" s="854">
        <f t="shared" si="113"/>
        <v>0</v>
      </c>
      <c r="M661" s="865">
        <f t="shared" si="113"/>
        <v>0</v>
      </c>
      <c r="N661" s="861">
        <f>SQRT(SUMSQ(N657:N660))</f>
        <v>0</v>
      </c>
      <c r="O661" s="862">
        <f t="shared" si="113"/>
        <v>0</v>
      </c>
      <c r="Z661" s="819"/>
      <c r="AF661" s="578"/>
      <c r="AG661" s="578"/>
      <c r="AH661" s="578"/>
      <c r="AI661" s="578"/>
      <c r="AJ661" s="578"/>
      <c r="AK661" s="578"/>
      <c r="AL661" s="578"/>
      <c r="AM661" s="578"/>
    </row>
    <row r="662" spans="2:39" s="113" customFormat="1" ht="12.75" hidden="1" customHeight="1" outlineLevel="1">
      <c r="B662" s="2315" t="s">
        <v>470</v>
      </c>
      <c r="C662" s="2315"/>
      <c r="D662" s="864" t="s">
        <v>739</v>
      </c>
      <c r="E662" s="857">
        <f>AG89+AG267+AG444</f>
        <v>0</v>
      </c>
      <c r="F662" s="857">
        <f>AJ89+AJ267+AJ444</f>
        <v>0</v>
      </c>
      <c r="G662" s="857">
        <f>AM89+AM267+AM444</f>
        <v>0</v>
      </c>
      <c r="H662" s="857">
        <v>0</v>
      </c>
      <c r="I662" s="857">
        <v>0</v>
      </c>
      <c r="J662" s="857">
        <v>0</v>
      </c>
      <c r="K662" s="857">
        <f>AP89+AP267+AP444</f>
        <v>0</v>
      </c>
      <c r="L662" s="866">
        <f>SUM(E662:K662)</f>
        <v>0</v>
      </c>
      <c r="M662" s="855">
        <f>AV89+AV267+AV444</f>
        <v>0</v>
      </c>
      <c r="N662" s="860">
        <f>SQRT(AD89^2+AD267^2+AD444^2)</f>
        <v>0</v>
      </c>
      <c r="O662" s="858"/>
      <c r="Z662" s="819"/>
      <c r="AF662" s="578"/>
      <c r="AG662" s="578"/>
      <c r="AH662" s="578"/>
      <c r="AI662" s="578"/>
      <c r="AJ662" s="578"/>
      <c r="AK662" s="578"/>
      <c r="AL662" s="578"/>
      <c r="AM662" s="578"/>
    </row>
    <row r="663" spans="2:39" s="113" customFormat="1" ht="12.75" hidden="1" customHeight="1" outlineLevel="1">
      <c r="B663" s="2321" t="s">
        <v>471</v>
      </c>
      <c r="C663" s="2322"/>
      <c r="D663" s="864" t="s">
        <v>740</v>
      </c>
      <c r="E663" s="857"/>
      <c r="F663" s="857"/>
      <c r="G663" s="857"/>
      <c r="H663" s="857"/>
      <c r="I663" s="857"/>
      <c r="J663" s="857"/>
      <c r="K663" s="857"/>
      <c r="L663" s="866"/>
      <c r="M663" s="855"/>
      <c r="N663" s="860"/>
      <c r="O663" s="858"/>
      <c r="Z663" s="819"/>
      <c r="AF663" s="578"/>
      <c r="AG663" s="578"/>
      <c r="AH663" s="578"/>
      <c r="AI663" s="578"/>
      <c r="AJ663" s="578"/>
      <c r="AK663" s="578"/>
      <c r="AL663" s="578"/>
      <c r="AM663" s="578"/>
    </row>
    <row r="664" spans="2:39" s="113" customFormat="1" ht="12.75" hidden="1" customHeight="1" outlineLevel="1">
      <c r="B664" s="2301" t="s">
        <v>733</v>
      </c>
      <c r="C664" s="2302"/>
      <c r="D664" s="2303"/>
      <c r="E664" s="854">
        <f t="shared" ref="E664:L664" si="114">SUM(E662:E663)</f>
        <v>0</v>
      </c>
      <c r="F664" s="854">
        <f t="shared" si="114"/>
        <v>0</v>
      </c>
      <c r="G664" s="854">
        <f t="shared" si="114"/>
        <v>0</v>
      </c>
      <c r="H664" s="854">
        <f t="shared" si="114"/>
        <v>0</v>
      </c>
      <c r="I664" s="854">
        <f t="shared" si="114"/>
        <v>0</v>
      </c>
      <c r="J664" s="854">
        <f t="shared" si="114"/>
        <v>0</v>
      </c>
      <c r="K664" s="854">
        <f t="shared" si="114"/>
        <v>0</v>
      </c>
      <c r="L664" s="854">
        <f t="shared" si="114"/>
        <v>0</v>
      </c>
      <c r="M664" s="865">
        <f>SUM(M662:M663)</f>
        <v>0</v>
      </c>
      <c r="N664" s="861">
        <f>SQRT(SUMSQ(N662:N663))</f>
        <v>0</v>
      </c>
      <c r="O664" s="862">
        <f>SUM(O662:O663)</f>
        <v>0</v>
      </c>
      <c r="Z664" s="819"/>
      <c r="AF664" s="578"/>
      <c r="AG664" s="578"/>
      <c r="AH664" s="578"/>
      <c r="AI664" s="578"/>
      <c r="AJ664" s="578"/>
      <c r="AK664" s="578"/>
      <c r="AL664" s="578"/>
      <c r="AM664" s="578"/>
    </row>
    <row r="665" spans="2:39" s="113" customFormat="1" ht="12.75" hidden="1" customHeight="1" outlineLevel="1">
      <c r="B665" s="2318" t="s">
        <v>765</v>
      </c>
      <c r="C665" s="2319"/>
      <c r="D665" s="2319"/>
      <c r="E665" s="2319"/>
      <c r="F665" s="2319"/>
      <c r="G665" s="2319"/>
      <c r="H665" s="2319"/>
      <c r="I665" s="2319"/>
      <c r="J665" s="2319"/>
      <c r="K665" s="2319"/>
      <c r="L665" s="2319"/>
      <c r="M665" s="2319"/>
      <c r="N665" s="2319"/>
      <c r="O665" s="2320"/>
      <c r="Z665" s="819"/>
      <c r="AF665" s="578"/>
      <c r="AG665" s="578"/>
      <c r="AH665" s="578"/>
      <c r="AI665" s="578"/>
      <c r="AJ665" s="578"/>
      <c r="AK665" s="578"/>
      <c r="AL665" s="578"/>
      <c r="AM665" s="578"/>
    </row>
    <row r="666" spans="2:39" s="113" customFormat="1" ht="12.75" hidden="1" customHeight="1" outlineLevel="1">
      <c r="B666" s="2315" t="s">
        <v>741</v>
      </c>
      <c r="C666" s="2315"/>
      <c r="D666" s="864" t="s">
        <v>749</v>
      </c>
      <c r="E666" s="857"/>
      <c r="F666" s="857"/>
      <c r="G666" s="857"/>
      <c r="H666" s="857"/>
      <c r="I666" s="857"/>
      <c r="J666" s="857"/>
      <c r="K666" s="857"/>
      <c r="L666" s="866"/>
      <c r="M666" s="855"/>
      <c r="N666" s="860"/>
      <c r="O666" s="858"/>
      <c r="Z666" s="819"/>
      <c r="AF666" s="578"/>
      <c r="AG666" s="578"/>
      <c r="AH666" s="578"/>
      <c r="AI666" s="578"/>
      <c r="AJ666" s="578"/>
      <c r="AK666" s="578"/>
      <c r="AL666" s="578"/>
      <c r="AM666" s="578"/>
    </row>
    <row r="667" spans="2:39" s="113" customFormat="1" ht="12.75" hidden="1" customHeight="1" outlineLevel="1">
      <c r="B667" s="2321" t="s">
        <v>742</v>
      </c>
      <c r="C667" s="2322"/>
      <c r="D667" s="864" t="s">
        <v>750</v>
      </c>
      <c r="E667" s="857"/>
      <c r="F667" s="857"/>
      <c r="G667" s="857"/>
      <c r="H667" s="857"/>
      <c r="I667" s="857"/>
      <c r="J667" s="857"/>
      <c r="K667" s="857"/>
      <c r="L667" s="866"/>
      <c r="M667" s="855"/>
      <c r="N667" s="860"/>
      <c r="O667" s="858"/>
      <c r="Z667" s="819"/>
      <c r="AF667" s="578"/>
      <c r="AG667" s="578"/>
      <c r="AH667" s="578"/>
      <c r="AI667" s="578"/>
      <c r="AJ667" s="578"/>
      <c r="AK667" s="578"/>
      <c r="AL667" s="578"/>
      <c r="AM667" s="578"/>
    </row>
    <row r="668" spans="2:39" s="113" customFormat="1" ht="12.75" hidden="1" customHeight="1" outlineLevel="1">
      <c r="B668" s="2321" t="s">
        <v>743</v>
      </c>
      <c r="C668" s="2322"/>
      <c r="D668" s="864" t="s">
        <v>751</v>
      </c>
      <c r="E668" s="857">
        <f>SUMIF($F$13:$F$537,Utilitaires!$G$572,AG13:AG537)
+SUMIF($F$13:$F$537,Utilitaires!$G$577,AG13:AG537)
+AG97+AG275+AG452</f>
        <v>0</v>
      </c>
      <c r="F668" s="857">
        <f>SUMIF($F$13:$F$537,Utilitaires!$G$572,AJ13:AJ537)
+SUMIF($F$13:$F$537,Utilitaires!$G$577,AJ13:AJ537)
+AJ97+AJ275+AJ452</f>
        <v>0</v>
      </c>
      <c r="G668" s="857">
        <f>SUMIF($F$13:$F$537,Utilitaires!$G$572,AM13:AM537)
+SUMIF($F$13:$F$537,Utilitaires!$G$577,AM13:AM537)
+AM97+AM275+AM452</f>
        <v>0</v>
      </c>
      <c r="H668" s="857">
        <v>0</v>
      </c>
      <c r="I668" s="857">
        <v>0</v>
      </c>
      <c r="J668" s="857">
        <v>0</v>
      </c>
      <c r="K668" s="857">
        <f>SUMIF($F$13:$F$537,Utilitaires!$G$572,AP13:AP537)
+SUMIF($F$13:$F$537,Utilitaires!$G$577,AP13:AP537)
+AP97+AP275+AP452</f>
        <v>0</v>
      </c>
      <c r="L668" s="866">
        <f>SUM(E668:K668)</f>
        <v>0</v>
      </c>
      <c r="M668" s="855">
        <f>SUMIF($F$13:$F$537,Utilitaires!$G$572,AV13:AV537)
+SUMIF($F$13:$F$537,Utilitaires!$G$577,AV13:AV537)
+AV97+AV275+AV452</f>
        <v>0</v>
      </c>
      <c r="N668" s="860">
        <f>SQRT(SUMPRODUCT(($F$13:$F$537=Utilitaires!$G$572)*1,AA13:AA537,AA13:AA537)+SUMPRODUCT(($F$13:$F$537=Utilitaires!$G$572)*1,AA13:AA537,AA13:AA537)+AD97^2+AD275^2+AD452^2)</f>
        <v>0</v>
      </c>
      <c r="O668" s="858"/>
      <c r="Z668" s="819"/>
      <c r="AF668" s="578"/>
      <c r="AG668" s="578"/>
      <c r="AH668" s="578"/>
      <c r="AI668" s="578"/>
      <c r="AJ668" s="578"/>
      <c r="AK668" s="578"/>
      <c r="AL668" s="578"/>
      <c r="AM668" s="578"/>
    </row>
    <row r="669" spans="2:39" s="113" customFormat="1" ht="12.75" hidden="1" customHeight="1" outlineLevel="1">
      <c r="B669" s="2315" t="s">
        <v>823</v>
      </c>
      <c r="C669" s="2315"/>
      <c r="D669" s="864" t="s">
        <v>752</v>
      </c>
      <c r="E669" s="857">
        <f>SUMIF($F$13:$F$78,Utilitaires!$G$573,AG13:AG78)+SUMIF($F$99:$F$256,Utilitaires!$G$573,AG99:AG256)+SUMIF($F$277:$F$433,Utilitaires!$G$573,AG277:AG433)+SUMIF($F$454:$F$537,Utilitaires!$G$573,AG454:AG537) +SUMIF($F$13:$F$78,Utilitaires!$G$578,AG13:AG78)+SUMIF($F$99:$F$256,Utilitaires!$G$578,AG99:AG256)+SUMIF($F$277:$F$433,Utilitaires!$G$578,AG277:AG433)+SUMIF($F$454:$F$537,Utilitaires!$G$578,AG454:AG537)
+SUMIF($F$13:$F$78,Utilitaires!$G$573,AH13:AH78)+SUMIF($F$99:$F$256,Utilitaires!$G$573,AH99:AH256)+SUMIF($F$277:$F$433,Utilitaires!$G$573,AH277:AH433)+SUMIF($F$454:$F$537,Utilitaires!$G$573,AH454:AH537)+SUMIF($F$13:$F$78,Utilitaires!$G$578,AH13:AH78)+SUMIF($F$99:$F$256,Utilitaires!$G$578,AH99:AH256)+SUMIF($F$277:$F$433,Utilitaires!$G$578,AH277:AH433)+SUMIF($F$454:$F$537,Utilitaires!$G$578,AH454:AH537)
+SUMIF($F$40:$F$46,Utilitaires!$G$573,AI40:AI46)+SUMIF($F$217:$F$223,Utilitaires!$G$573,AI217:AI223)+SUMIF($F$395:$F$401,Utilitaires!$G$573,AI395:AI401)
+SUMIF($F$40:$F$46,Utilitaires!$G$578,AI40:AI46)+SUMIF($F$217:$F$223,Utilitaires!$G$578,AI217:AI223)+SUMIF($F$395:$F$401,Utilitaires!$G$578,AI395:AI401)
+SUMIF($F$74:$F$78,Utilitaires!$G$573,AI74:AI78)+SUMIF($F$252:$F$256,Utilitaires!$G$573,AI252:AI256)+SUMIF($F$429:$F$433,Utilitaires!$G$573,AI429:AI433)
+SUMIF($F$74:$F$78,Utilitaires!$G$578,AI74:AI78)+SUMIF($F$252:$F$256,Utilitaires!$G$578,AI252:AI256)+SUMIF($F$429:$F$433,Utilitaires!$G$578,AI429:AI433)</f>
        <v>0</v>
      </c>
      <c r="F669" s="857">
        <f>SUMIF($F$13:$F$78,Utilitaires!$G$573,AJ13:AJ78)+SUMIF($F$99:$F$256,Utilitaires!$G$573,AJ99:AJ256)+SUMIF($F$277:$F$433,Utilitaires!$G$573,AJ277:AJ433)+SUMIF($F$454:$F$537,Utilitaires!$G$573,AJ454:AJ537) +SUMIF($F$13:$F$78,Utilitaires!$G$578,AJ13:AJ78)+SUMIF($F$99:$F$256,Utilitaires!$G$578,AJ99:AJ256)+SUMIF($F$277:$F$433,Utilitaires!$G$578,AJ277:AJ433)+SUMIF($F$454:$F$537,Utilitaires!$G$578,AJ454:AJ537)
+SUMIF($F$13:$F$78,Utilitaires!$G$573,AK13:AK78)+SUMIF($F$99:$F$256,Utilitaires!$G$573,AK99:AK256)+SUMIF($F$277:$F$433,Utilitaires!$G$573,AK277:AK433)+SUMIF($F$454:$F$537,Utilitaires!$G$573,AK454:AK537)+SUMIF($F$13:$F$78,Utilitaires!$G$578,AK13:AK78)+SUMIF($F$99:$F$256,Utilitaires!$G$578,AK99:AK256)+SUMIF($F$277:$F$433,Utilitaires!$G$578,AK277:AK433)+SUMIF($F$454:$F$537,Utilitaires!$G$578,AK454:AK537)
+SUMIF($F$40:$F$46,Utilitaires!$G$573,AL40:AL46)+SUMIF($F$217:$F$223,Utilitaires!$G$573,AL217:AL223)+SUMIF($F$395:$F$401,Utilitaires!$G$573,AL395:AL401)
+SUMIF($F$40:$F$46,Utilitaires!$G$578,AL40:AL46)+SUMIF($F$217:$F$223,Utilitaires!$G$578,AL217:AL223)+SUMIF($F$395:$F$401,Utilitaires!$G$578,AL395:AL401)
+SUMIF($F$74:$F$78,Utilitaires!$G$573,AL74:AL78)+SUMIF($F$252:$F$256,Utilitaires!$G$573,AL252:AL256)+SUMIF($F$429:$F$433,Utilitaires!$G$573,AL429:AL433)
+SUMIF($F$74:$F$78,Utilitaires!$G$578,AL74:AL78)+SUMIF($F$252:$F$256,Utilitaires!$G$578,AL252:AL256)+SUMIF($F$429:$F$433,Utilitaires!$G$578,AL429:AL433)</f>
        <v>0</v>
      </c>
      <c r="G669" s="857">
        <f>SUMIF($F$13:$F$78,Utilitaires!$G$573,AM13:AM78)+SUMIF($F$99:$F$256,Utilitaires!$G$573,AM99:AM256)+SUMIF($F$277:$F$433,Utilitaires!$G$573,AM277:AM433)+SUMIF($F$454:$F$537,Utilitaires!$G$573,AM454:AM537) +SUMIF($F$13:$F$78,Utilitaires!$G$578,AM13:AM78)+SUMIF($F$99:$F$256,Utilitaires!$G$578,AM99:AM256)+SUMIF($F$277:$F$433,Utilitaires!$G$578,AM277:AM433)+SUMIF($F$454:$F$537,Utilitaires!$G$578,AM454:AM537)
+SUMIF($F$13:$F$78,Utilitaires!$G$573,AN13:AN78)+SUMIF($F$99:$F$256,Utilitaires!$G$573,AN99:AN256)+SUMIF($F$277:$F$433,Utilitaires!$G$573,AN277:AN433)+SUMIF($F$454:$F$537,Utilitaires!$G$573,AN454:AN537)+SUMIF($F$13:$F$78,Utilitaires!$G$578,AN13:AN78)+SUMIF($F$99:$F$256,Utilitaires!$G$578,AN99:AN256)+SUMIF($F$277:$F$433,Utilitaires!$G$578,AN277:AN433)+SUMIF($F$454:$F$537,Utilitaires!$G$578,AN454:AN537)
+SUMIF($F$40:$F$46,Utilitaires!$G$573,AO40:AO46)+SUMIF($F$217:$F$223,Utilitaires!$G$573,AO217:AO223)+SUMIF($F$395:$F$401,Utilitaires!$G$573,AO395:AO401)
+SUMIF($F$40:$F$46,Utilitaires!$G$578,AO40:AO46)+SUMIF($F$217:$F$223,Utilitaires!$G$578,AO217:AO223)+SUMIF($F$395:$F$401,Utilitaires!$G$578,AO395:AO401)
+SUMIF($F$74:$F$78,Utilitaires!$G$573,AO74:AO78)+SUMIF($F$252:$F$256,Utilitaires!$G$573,AO252:AO256)+SUMIF($F$429:$F$433,Utilitaires!$G$573,AO429:AO433)
+SUMIF($F$74:$F$78,Utilitaires!$G$578,AO74:AO78)+SUMIF($F$252:$F$256,Utilitaires!$G$578,AO252:AO256)+SUMIF($F$429:$F$433,Utilitaires!$G$578,AO429:AO433)</f>
        <v>0</v>
      </c>
      <c r="H669" s="857">
        <v>0</v>
      </c>
      <c r="I669" s="857">
        <v>0</v>
      </c>
      <c r="J669" s="857">
        <v>0</v>
      </c>
      <c r="K669" s="857">
        <f>SUMIF($F$13:$F$78,Utilitaires!$G$573,AP13:AP78)+SUMIF($F$99:$F$256,Utilitaires!$G$573,AP99:AP256)+SUMIF($F$277:$F$433,Utilitaires!$G$573,AP277:AP433)+SUMIF($F$454:$F$537,Utilitaires!$G$573,AP454:AP537) +SUMIF($F$13:$F$78,Utilitaires!$G$578,AP13:AP78)+SUMIF($F$99:$F$256,Utilitaires!$G$578,AP99:AP256)+SUMIF($F$277:$F$433,Utilitaires!$G$578,AP277:AP433)+SUMIF($F$454:$F$537,Utilitaires!$G$578,AP454:AP537)
+SUMIF($F$13:$F$78,Utilitaires!$G$573,AQ13:AQ78)+SUMIF($F$99:$F$256,Utilitaires!$G$573,AQ99:AQ256)+SUMIF($F$277:$F$433,Utilitaires!$G$573,AQ277:AQ433)+SUMIF($F$454:$F$537,Utilitaires!$G$573,AQ454:AQ537)+SUMIF($F$13:$F$78,Utilitaires!$G$578,AQ13:AQ78)+SUMIF($F$99:$F$256,Utilitaires!$G$578,AQ99:AQ256)+SUMIF($F$277:$F$433,Utilitaires!$G$578,AQ277:AQ433)+SUMIF($F$454:$F$537,Utilitaires!$G$578,AQ454:AQ537)
+SUMIF($F$40:$F$46,Utilitaires!$G$573,AR40:AR46)+SUMIF($F$217:$F$223,Utilitaires!$G$573,AR217:AR223)+SUMIF($F$395:$F$401,Utilitaires!$G$573,AR395:AR401)
+SUMIF($F$40:$F$46,Utilitaires!$G$578,AR40:AR46)+SUMIF($F$217:$F$223,Utilitaires!$G$578,AR217:AR223)+SUMIF($F$395:$F$401,Utilitaires!$G$578,AR395:AR401)
+SUMIF($F$74:$F$78,Utilitaires!$G$573,AR74:AR78)+SUMIF($F$252:$F$256,Utilitaires!$G$573,AR252:AR256)+SUMIF($F$429:$F$433,Utilitaires!$G$573,AR429:AR433)
+SUMIF($F$74:$F$78,Utilitaires!$G$578,AR74:AR78)+SUMIF($F$252:$F$256,Utilitaires!$G$578,AR252:AR256)+SUMIF($F$429:$F$433,Utilitaires!$G$578,AR429:AR433)</f>
        <v>0</v>
      </c>
      <c r="L669" s="866">
        <f>SUM(E669:K669)</f>
        <v>0</v>
      </c>
      <c r="M669" s="855">
        <f ca="1">SUMIF($F$13:$F$78,Utilitaires!$G$574,AV13:AV78)+SUMIF($F$99:$F$256,Utilitaires!$G$574,AV99:AV256)+SUMIF($F$277:$F$433,Utilitaires!$G$574,AV277:AV433)+SUMIF($F$454:$F$537,Utilitaires!$G$574,AV454:AV537)
+SUMIF($F$13:$F$78,Utilitaires!$G$579,AV13:AV78)+SUMIF($F$99:$F$256,Utilitaires!$G$579,AV99:AV256)+SUMIF($F$277:$F$433,Utilitaires!$G$579,AV277:AV433)+SUMIF($F$454:$F$537,Utilitaires!$G$579,AV454:AV537)
+SUMIF($F$13:$F$78,Utilitaires!$G$574,AW13:AW78)+SUMIF($F$99:$F$256,Utilitaires!$G$574,AW99:AW256)+SUMIF($F$277:$F$433,Utilitaires!$G$574,AW277:AW433)+SUMIF($F$454:$F$537,Utilitaires!$G$574,AW454:AW537)
+SUMIF($F$13:$F$78,Utilitaires!$G$579,AW13:AW78)+SUMIF($F$99:$F$256,Utilitaires!$G$579,AW99:AW256)+SUMIF($F$277:$F$433,Utilitaires!$G$579,AW277:AW433)+SUMIF($F$454:$F$537,Utilitaires!$G$579,AW454:AW537)
+SUMIF($F$40:$F$46,Utilitaires!$G$574,AX40:AX46)+SUMIF($F$217:$F$223,Utilitaires!$G$574,AX217:AX223)+SUMIF($F$395:$F$401,Utilitaires!$G$574,AX395:AX401)
+SUMIF($F$40:$F$46,Utilitaires!$G$579,AX40:AX46)+SUMIF($F$217:$F$223,Utilitaires!$G$579,AX217:AX223)+SUMIF($F$395:$F$401,Utilitaires!$G$579,AX395:AX401)
+SUMIF($F$74:$F$78,Utilitaires!$G$574,AX74:AX78)+SUMIF($F$229:$F$256,Utilitaires!$G$574,AX252:AX256)+SUMIF($F$406:$F$433,Utilitaires!$G$574,AX429:AX433)
+SUMIF($F$74:$F$78,Utilitaires!$G$579,AX74:AX78)+SUMIF($F$229:$F$256,Utilitaires!$G$579,AX252:AX256)+SUMIF($F$406:$F$433,Utilitaires!$G$579,AX429:AX433)</f>
        <v>0</v>
      </c>
      <c r="N669" s="860">
        <f>SQRT(
SUMPRODUCT(($F$13:$F$78=Utilitaires!$G$573)*1,AB13:AB78,AB13:AB78)+SUMPRODUCT(($F$99:$F$256=Utilitaires!$G$573)*1,AB99:AB256,AB99:AB256)+SUMPRODUCT(($F$277:$F$433=Utilitaires!$G$573)*1,AB277:AB433,AB277:AB433)+SUMPRODUCT(($F$454:$F$537=Utilitaires!$G$573)*1,AB454:AB537,AB454:AB537)
+SUMPRODUCT(($F$13:$F$78=Utilitaires!$G$578)*1,AB13:AB78,AB13:AB78)+SUMPRODUCT(($F$99:$F$256=Utilitaires!$G$578)*1,AB99:AB256,AB99:AB256)+SUMPRODUCT(($F$277:$F$433=Utilitaires!$G$578)*1,AB277:AB433,AB277:AB433)+SUMPRODUCT(($F$454:$F$537=Utilitaires!$G$578)*1,AB454:AB537,AB454:AB537)
+SUMPRODUCT(($F$13:$F$78=Utilitaires!$G$573)*1,AA13:AA78,AA13:AA78)+SUMPRODUCT(($F$99:$F$256=Utilitaires!$G$573)*1,AA99:AA256,AA99:AA256)+SUMPRODUCT(($F$277:$F$433=Utilitaires!$G$573)*1,AA277:AA433,AA277:AA433)+SUMPRODUCT(($F$454:$F$537=Utilitaires!$G$573)*1,AA454:AA537,AA454:AA537)
+SUMPRODUCT(($F$13:$F$78=Utilitaires!$G$578)*1,AA13:AA78,AA13:AA78)+SUMPRODUCT(($F$99:$F$256=Utilitaires!$G$578)*1,AA99:AA256,AA99:AA256)+SUMPRODUCT(($F$277:$F$433=Utilitaires!$G$578)*1,AA277:AA433,AA277:AA433)+SUMPRODUCT(($F$454:$F$537=Utilitaires!$G$578)*1,AA454:AA537,AA454:AA537)
+SUMPRODUCT(($F$26:$F$34=Utilitaires!$G$573)*1,AD26:AD34,AD26:AD34)+SUMPRODUCT(($F$108:$F$116=Utilitaires!$G$573)*1,AD108:AD116,AD108:AD116)+SUMPRODUCT(($F$118:$F$126=Utilitaires!$G$573)*1,AD118:AD126,AD118:AD126)+SUMPRODUCT(($F$203:$F$211=Utilitaires!$G$573)*1,AD203:AD211,AD203:AD211)+SUMPRODUCT(($F$286:$F$304=Utilitaires!$G$573)*1,AD286:AD304,AD286:AD304)+SUMPRODUCT(($F$381:$F$389=Utilitaires!$G$573)*1,AD381:AD389,AD381:AD389)+SUMPRODUCT(($F$464:$F$481=Utilitaires!$G$573)*1,AD464:AD481,AD464:AD481)
+SUMPRODUCT(($F$26:$F$34=Utilitaires!$G$578)*1,AD26:AD34,AD26:AD34)+SUMPRODUCT(($F$108:$F$116=Utilitaires!$G$578)*1,AD108:AD116,AD108:AD116)+SUMPRODUCT(($F$118:$F$126=Utilitaires!$G$578)*1,AD118:AD126,AD118:AD126)+SUMPRODUCT(($F$203:$F$211=Utilitaires!$G$578)*1,AD203:AD211,AD203:AD211)+SUMPRODUCT(($F$286:$F$304=Utilitaires!$G$578)*1,AD286:AD304,AD286:AD304)+SUMPRODUCT(($F$381:$F$389=Utilitaires!$G$578)*1,AD381:AD389,AD381:AD389)+SUMPRODUCT(($F$464:$F$481=Utilitaires!$G$578)*1,AD464:AD481,AD464:AD481)
+SUMPRODUCT(($F$40:$F$46=Utilitaires!$G$573)*1,AC40:AC46,AC40:AC46)+SUMPRODUCT(($F$217:$F$223=Utilitaires!$G$573)*1,AC217:AC223,AC217:AC223)+SUMPRODUCT(($F$395:$F$401=Utilitaires!$G$573)*1,AC395:AC401,AC395:AC401)
+SUMPRODUCT(($F$40:$F$46=Utilitaires!$G$578)*1,AC40:AC46,AC40:AC46)+SUMPRODUCT(($F$217:$F$223=Utilitaires!$G$578)*1,AC217:AC223,AC217:AC223)+SUMPRODUCT(($F$395:$F$401=Utilitaires!$G$578)*1,AC395:AC401,AC395:AC401)
+SUMPRODUCT(($F$74:$F$78=Utilitaires!$G$573)*1,AC74:AC78,AC74:AC78)+SUMPRODUCT(($F$252:$F$256=Utilitaires!$G$573)*1,AC252:AC256,AC252:AC256)+SUMPRODUCT(($F$429:$F$433=Utilitaires!$G$573)*1,AC429:AC433,AC429:AC433)
+SUMPRODUCT(($F$74:$F$78=Utilitaires!$G$578)*1,AC74:AC78,AC74:AC78)+SUMPRODUCT(($F$252:$F$256=Utilitaires!$G$578)*1,AC252:AC256,AC252:AC256)+SUMPRODUCT(($F$429:$F$433=Utilitaires!$G$578)*1,AC429:AC433,AC429:AC433)
)</f>
        <v>0</v>
      </c>
      <c r="O669" s="858"/>
      <c r="Z669" s="819"/>
      <c r="AF669" s="578"/>
      <c r="AG669" s="578"/>
      <c r="AH669" s="578"/>
      <c r="AI669" s="578"/>
      <c r="AJ669" s="578"/>
      <c r="AK669" s="578"/>
      <c r="AL669" s="578"/>
      <c r="AM669" s="578"/>
    </row>
    <row r="670" spans="2:39" s="113" customFormat="1" ht="12.75" hidden="1" customHeight="1" outlineLevel="1">
      <c r="B670" s="2315" t="s">
        <v>744</v>
      </c>
      <c r="C670" s="2315"/>
      <c r="D670" s="864" t="s">
        <v>753</v>
      </c>
      <c r="E670" s="857"/>
      <c r="F670" s="857"/>
      <c r="G670" s="857"/>
      <c r="H670" s="857"/>
      <c r="I670" s="857"/>
      <c r="J670" s="857"/>
      <c r="K670" s="857"/>
      <c r="L670" s="866"/>
      <c r="M670" s="855"/>
      <c r="N670" s="860"/>
      <c r="O670" s="858"/>
      <c r="Z670" s="819"/>
      <c r="AF670" s="578"/>
      <c r="AG670" s="578"/>
      <c r="AH670" s="578"/>
      <c r="AI670" s="578"/>
      <c r="AJ670" s="578"/>
      <c r="AK670" s="578"/>
      <c r="AL670" s="578"/>
      <c r="AM670" s="578"/>
    </row>
    <row r="671" spans="2:39" s="113" customFormat="1" ht="12.75" hidden="1" customHeight="1" outlineLevel="1">
      <c r="B671" s="2315" t="s">
        <v>476</v>
      </c>
      <c r="C671" s="2315"/>
      <c r="D671" s="864" t="s">
        <v>754</v>
      </c>
      <c r="E671" s="857"/>
      <c r="F671" s="857"/>
      <c r="G671" s="857"/>
      <c r="H671" s="857"/>
      <c r="I671" s="857"/>
      <c r="J671" s="857"/>
      <c r="K671" s="857"/>
      <c r="L671" s="866"/>
      <c r="M671" s="855"/>
      <c r="N671" s="860"/>
      <c r="O671" s="858"/>
      <c r="Z671" s="819"/>
      <c r="AF671" s="578"/>
      <c r="AG671" s="578"/>
      <c r="AH671" s="578"/>
      <c r="AI671" s="578"/>
      <c r="AJ671" s="578"/>
      <c r="AK671" s="578"/>
      <c r="AL671" s="578"/>
      <c r="AM671" s="578"/>
    </row>
    <row r="672" spans="2:39" s="113" customFormat="1" ht="12.75" hidden="1" customHeight="1" outlineLevel="1">
      <c r="B672" s="2315" t="s">
        <v>485</v>
      </c>
      <c r="C672" s="2315"/>
      <c r="D672" s="864" t="s">
        <v>755</v>
      </c>
      <c r="E672" s="857"/>
      <c r="F672" s="857"/>
      <c r="G672" s="857"/>
      <c r="H672" s="857"/>
      <c r="I672" s="857"/>
      <c r="J672" s="857"/>
      <c r="K672" s="857"/>
      <c r="L672" s="866"/>
      <c r="M672" s="855"/>
      <c r="N672" s="860"/>
      <c r="O672" s="858"/>
      <c r="Z672" s="819"/>
      <c r="AF672" s="578"/>
      <c r="AG672" s="578"/>
      <c r="AH672" s="578"/>
      <c r="AI672" s="578"/>
      <c r="AJ672" s="578"/>
      <c r="AK672" s="578"/>
      <c r="AL672" s="578"/>
      <c r="AM672" s="578"/>
    </row>
    <row r="673" spans="2:55" s="113" customFormat="1" ht="12.75" hidden="1" customHeight="1" outlineLevel="1">
      <c r="B673" s="2316" t="s">
        <v>477</v>
      </c>
      <c r="C673" s="2317"/>
      <c r="D673" s="864" t="s">
        <v>756</v>
      </c>
      <c r="E673" s="857"/>
      <c r="F673" s="857"/>
      <c r="G673" s="857"/>
      <c r="H673" s="857"/>
      <c r="I673" s="857"/>
      <c r="J673" s="857"/>
      <c r="K673" s="857"/>
      <c r="L673" s="866"/>
      <c r="M673" s="855"/>
      <c r="N673" s="860"/>
      <c r="O673" s="858"/>
      <c r="Z673" s="819"/>
      <c r="AF673" s="578"/>
      <c r="AG673" s="578"/>
      <c r="AH673" s="578"/>
      <c r="AI673" s="578"/>
      <c r="AJ673" s="578"/>
      <c r="AK673" s="578"/>
      <c r="AL673" s="578"/>
      <c r="AM673" s="578"/>
    </row>
    <row r="674" spans="2:55" s="113" customFormat="1" ht="12.75" hidden="1" customHeight="1" outlineLevel="1">
      <c r="B674" s="2315" t="s">
        <v>770</v>
      </c>
      <c r="C674" s="2315"/>
      <c r="D674" s="856"/>
      <c r="E674" s="857"/>
      <c r="F674" s="857"/>
      <c r="G674" s="857"/>
      <c r="H674" s="857"/>
      <c r="I674" s="857"/>
      <c r="J674" s="857"/>
      <c r="K674" s="857"/>
      <c r="L674" s="866"/>
      <c r="M674" s="855"/>
      <c r="N674" s="860"/>
      <c r="O674" s="858"/>
      <c r="Z674" s="819"/>
      <c r="AF674" s="578"/>
      <c r="AG674" s="578"/>
      <c r="AH674" s="578"/>
      <c r="AI674" s="578"/>
      <c r="AJ674" s="578"/>
      <c r="AK674" s="578"/>
      <c r="AL674" s="578"/>
      <c r="AM674" s="578"/>
    </row>
    <row r="675" spans="2:55" s="113" customFormat="1" ht="12.75" hidden="1" customHeight="1" outlineLevel="1">
      <c r="B675" s="2318" t="s">
        <v>764</v>
      </c>
      <c r="C675" s="2319"/>
      <c r="D675" s="2319"/>
      <c r="E675" s="2319"/>
      <c r="F675" s="2319"/>
      <c r="G675" s="2319"/>
      <c r="H675" s="2319"/>
      <c r="I675" s="2319"/>
      <c r="J675" s="2319"/>
      <c r="K675" s="2319"/>
      <c r="L675" s="2319"/>
      <c r="M675" s="2319"/>
      <c r="N675" s="2319"/>
      <c r="O675" s="2320"/>
      <c r="Z675" s="819"/>
      <c r="AF675" s="578"/>
      <c r="AG675" s="578"/>
      <c r="AH675" s="578"/>
      <c r="AI675" s="578"/>
      <c r="AJ675" s="578"/>
      <c r="AK675" s="578"/>
      <c r="AL675" s="578"/>
      <c r="AM675" s="578"/>
    </row>
    <row r="676" spans="2:55" s="113" customFormat="1" ht="12.75" hidden="1" customHeight="1" outlineLevel="1">
      <c r="B676" s="2315" t="s">
        <v>745</v>
      </c>
      <c r="C676" s="2315"/>
      <c r="D676" s="864" t="s">
        <v>757</v>
      </c>
      <c r="E676" s="857">
        <f>SUMIF($F$13:$F$78,Utilitaires!$G$574,AG13:AG78)+SUMIF($F$99:$F$256,Utilitaires!$G$574,AG99:AG256)+SUMIF($F$277:$F$433,Utilitaires!$G$574,AG277:AG433)+SUMIF($F$454:$F$537,Utilitaires!$G$574,AG454:AG537) +SUMIF($F$13:$F$78,Utilitaires!$G$579,AG13:AG78)+SUMIF($F$99:$F$256,Utilitaires!$G$579,AG99:AG256)+SUMIF($F$277:$F$433,Utilitaires!$G$579,AG277:AG433)+SUMIF($F$454:$F$537,Utilitaires!$G$579,AG454:AG537)
+SUMIF($F$13:$F$78,Utilitaires!$G$574,AH13:AH78)+SUMIF($F$99:$F$256,Utilitaires!$G$574,AH99:AH256)+SUMIF($F$277:$F$433,Utilitaires!$G$574,AH277:AH433)+SUMIF($F$454:$F$537,Utilitaires!$G$574,AH454:AH537)+SUMIF($F$13:$F$78,Utilitaires!$G$579,AH13:AH78)+SUMIF($F$99:$F$256,Utilitaires!$G$579,AH99:AH256)+SUMIF($F$277:$F$433,Utilitaires!$G$579,AH277:AH433)+SUMIF($F$454:$F$537,Utilitaires!$G$579,AH454:AH537)
+SUMIF($F$40:$F$46,Utilitaires!$G$574,AI40:AI46)+SUMIF($F$217:$F$223,Utilitaires!$G$574,AI217:AI223)+SUMIF($F$395:$F$401,Utilitaires!$G$574,AI395:AI401)
+SUMIF($F$40:$F$46,Utilitaires!$G$579,AI40:AI46)+SUMIF($F$217:$F$223,Utilitaires!$G$579,AI217:AI223)+SUMIF($F$395:$F$401,Utilitaires!$G$579,AI395:AI401)
+SUMIF($F$74:$F$78,Utilitaires!$G$574,AI74:AI78)+SUMIF($F$252:$F$256,Utilitaires!$G$574,AI252:AI256)+SUMIF($F$429:$F$433,Utilitaires!$G$574,AI429:AI433)
+SUMIF($F$74:$F$78,Utilitaires!$G$579,AI74:AI78)+SUMIF($F$252:$F$256,Utilitaires!$G$579,AI252:AI256)+SUMIF($F$429:$F$433,Utilitaires!$G$579,AI429:AI433)</f>
        <v>0</v>
      </c>
      <c r="F676" s="857">
        <f>SUMIF($F$13:$F$78,Utilitaires!$G$574,AJ13:AJ78)+SUMIF($F$99:$F$256,Utilitaires!$G$574,AJ99:AJ256)+SUMIF($F$277:$F$433,Utilitaires!$G$574,AJ277:AJ433)+SUMIF($F$454:$F$537,Utilitaires!$G$574,AJ454:AJ537) +SUMIF($F$13:$F$78,Utilitaires!$G$579,AJ13:AJ78)+SUMIF($F$99:$F$256,Utilitaires!$G$579,AJ99:AJ256)+SUMIF($F$277:$F$433,Utilitaires!$G$579,AJ277:AJ433)+SUMIF($F$454:$F$537,Utilitaires!$G$579,AJ454:AJ537)
+SUMIF($F$13:$F$78,Utilitaires!$G$574,AK13:AK78)+SUMIF($F$99:$F$256,Utilitaires!$G$574,AK99:AK256)+SUMIF($F$277:$F$433,Utilitaires!$G$574,AK277:AK433)+SUMIF($F$454:$F$537,Utilitaires!$G$574,AK454:AK537)+SUMIF($F$13:$F$78,Utilitaires!$G$579,AK13:AK78)+SUMIF($F$99:$F$256,Utilitaires!$G$579,AK99:AK256)+SUMIF($F$277:$F$433,Utilitaires!$G$579,AK277:AK433)+SUMIF($F$454:$F$537,Utilitaires!$G$579,AK454:AK537)
+SUMIF($F$40:$F$46,Utilitaires!$G$574,AL40:AL46)+SUMIF($F$217:$F$223,Utilitaires!$G$574,AL217:AL223)+SUMIF($F$395:$F$401,Utilitaires!$G$574,AL395:AL401)
+SUMIF($F$40:$F$46,Utilitaires!$G$579,AL40:AL46)+SUMIF($F$217:$F$223,Utilitaires!$G$579,AL217:AL223)+SUMIF($F$395:$F$401,Utilitaires!$G$579,AL395:AL401)
+SUMIF($F$74:$F$78,Utilitaires!$G$574,AL74:AL78)+SUMIF($F$252:$F$256,Utilitaires!$G$574,AL252:AL256)+SUMIF($F$429:$F$433,Utilitaires!$G$574,AL429:AL433)
+SUMIF($F$74:$F$78,Utilitaires!$G$579,AL74:AL78)+SUMIF($F$252:$F$256,Utilitaires!$G$579,AL252:AL256)+SUMIF($F$429:$F$433,Utilitaires!$G$579,AL429:AL433)</f>
        <v>0</v>
      </c>
      <c r="G676" s="857">
        <f>SUMIF($F$13:$F$78,Utilitaires!$G$574,AM13:AM78)+SUMIF($F$99:$F$256,Utilitaires!$G$574,AM99:AM256)+SUMIF($F$277:$F$433,Utilitaires!$G$574,AM277:AM433)+SUMIF($F$454:$F$537,Utilitaires!$G$574,AM454:AM537) +SUMIF($F$13:$F$78,Utilitaires!$G$579,AM13:AM78)+SUMIF($F$99:$F$256,Utilitaires!$G$579,AM99:AM256)+SUMIF($F$277:$F$433,Utilitaires!$G$579,AM277:AM433)+SUMIF($F$454:$F$537,Utilitaires!$G$579,AM454:AM537)
+SUMIF($F$13:$F$78,Utilitaires!$G$574,AN13:AN78)+SUMIF($F$99:$F$256,Utilitaires!$G$574,AN99:AN256)+SUMIF($F$277:$F$433,Utilitaires!$G$574,AN277:AN433)+SUMIF($F$454:$F$537,Utilitaires!$G$574,AN454:AN537)+SUMIF($F$13:$F$78,Utilitaires!$G$579,AN13:AN78)+SUMIF($F$99:$F$256,Utilitaires!$G$579,AN99:AN256)+SUMIF($F$277:$F$433,Utilitaires!$G$579,AN277:AN433)+SUMIF($F$454:$F$537,Utilitaires!$G$579,AN454:AN537)
+SUMIF($F$40:$F$46,Utilitaires!$G$574,AO40:AO46)+SUMIF($F$217:$F$223,Utilitaires!$G$574,AO217:AO223)+SUMIF($F$395:$F$401,Utilitaires!$G$574,AO395:AO401)
+SUMIF($F$40:$F$46,Utilitaires!$G$579,AO40:AO46)+SUMIF($F$217:$F$223,Utilitaires!$G$579,AO217:AO223)+SUMIF($F$395:$F$401,Utilitaires!$G$579,AO395:AO401)
+SUMIF($F$74:$F$78,Utilitaires!$G$574,AO74:AO78)+SUMIF($F$252:$F$256,Utilitaires!$G$574,AO252:AO256)+SUMIF($F$429:$F$433,Utilitaires!$G$574,AO429:AO433)
+SUMIF($F$74:$F$78,Utilitaires!$G$579,AO74:AO78)+SUMIF($F$252:$F$256,Utilitaires!$G$579,AO252:AO256)+SUMIF($F$429:$F$433,Utilitaires!$G$579,AO429:AO433)</f>
        <v>0</v>
      </c>
      <c r="H676" s="857">
        <v>0</v>
      </c>
      <c r="I676" s="857">
        <v>0</v>
      </c>
      <c r="J676" s="857">
        <v>0</v>
      </c>
      <c r="K676" s="857">
        <f>SUMIF($F$13:$F$78,Utilitaires!$G$574,AP13:AP78)+SUMIF($F$99:$F$256,Utilitaires!$G$574,AP99:AP256)+SUMIF($F$277:$F$433,Utilitaires!$G$574,AP277:AP433)+SUMIF($F$454:$F$537,Utilitaires!$G$574,AP454:AP537) +SUMIF($F$13:$F$78,Utilitaires!$G$579,AP13:AP78)+SUMIF($F$99:$F$256,Utilitaires!$G$579,AP99:AP256)+SUMIF($F$277:$F$433,Utilitaires!$G$579,AP277:AP433)+SUMIF($F$454:$F$537,Utilitaires!$G$579,AP454:AP537)
+SUMIF($F$13:$F$78,Utilitaires!$G$574,AQ13:AQ78)+SUMIF($F$99:$F$256,Utilitaires!$G$574,AQ99:AQ256)+SUMIF($F$277:$F$433,Utilitaires!$G$574,AQ277:AQ433)+SUMIF($F$454:$F$537,Utilitaires!$G$574,AQ454:AQ537)+SUMIF($F$13:$F$78,Utilitaires!$G$579,AQ13:AQ78)+SUMIF($F$99:$F$256,Utilitaires!$G$579,AQ99:AQ256)+SUMIF($F$277:$F$433,Utilitaires!$G$579,AQ277:AQ433)+SUMIF($F$454:$F$537,Utilitaires!$G$579,AQ454:AQ537)
+SUMIF($F$40:$F$46,Utilitaires!$G$574,AR40:AR46)+SUMIF($F$217:$F$223,Utilitaires!$G$574,AR217:AR223)+SUMIF($F$395:$F$401,Utilitaires!$G$574,AR395:AR401)
+SUMIF($F$40:$F$46,Utilitaires!$G$579,AR40:AR46)+SUMIF($F$217:$F$223,Utilitaires!$G$579,AR217:AR223)+SUMIF($F$395:$F$401,Utilitaires!$G$579,AR395:AR401)
+SUMIF($F$74:$F$78,Utilitaires!$G$574,AR74:AR78)+SUMIF($F$252:$F$256,Utilitaires!$G$574,AR252:AR256)+SUMIF($F$429:$F$433,Utilitaires!$G$574,AR429:AR433)
+SUMIF($F$74:$F$78,Utilitaires!$G$579,AR74:AR78)+SUMIF($F$252:$F$256,Utilitaires!$G$579,AR252:AR256)+SUMIF($F$429:$F$433,Utilitaires!$G$579,AR429:AR433)</f>
        <v>0</v>
      </c>
      <c r="L676" s="866">
        <f>SUM(E676:K676)</f>
        <v>0</v>
      </c>
      <c r="M676" s="855">
        <f ca="1">SUMIF($F$13:$F$78,Utilitaires!$G$574,AV13:AV78)+SUMIF($F$99:$F$256,Utilitaires!$G$574,AV99:AV256)+SUMIF($F$277:$F$433,Utilitaires!$G$574,AV277:AV433)+SUMIF($F$454:$F$537,Utilitaires!$G$574,AV454:AV537)
+SUMIF($F$13:$F$78,Utilitaires!$G$579,AV13:AV78)+SUMIF($F$99:$F$256,Utilitaires!$G$579,AV99:AV256)+SUMIF($F$277:$F$433,Utilitaires!$G$579,AV277:AV433)+SUMIF($F$454:$F$537,Utilitaires!$G$579,AV454:AV537)
+SUMIF($F$13:$F$78,Utilitaires!$G$574,AW13:AW78)+SUMIF($F$99:$F$256,Utilitaires!$G$574,AW99:AW256)+SUMIF($F$277:$F$433,Utilitaires!$G$574,AW277:AW433)+SUMIF($F$454:$F$537,Utilitaires!$G$574,AW454:AW537)
+SUMIF($F$13:$F$78,Utilitaires!$G$579,AW13:AW78)+SUMIF($F$99:$F$256,Utilitaires!$G$579,AW99:AW256)+SUMIF($F$277:$F$433,Utilitaires!$G$579,AW277:AW433)+SUMIF($F$454:$F$537,Utilitaires!$G$579,AW454:AW537)
+SUMIF($F$40:$F$46,Utilitaires!$G$574,AX40:AX46)+SUMIF($F$217:$F$223,Utilitaires!$G$574,AX217:AX223)+SUMIF($F$395:$F$401,Utilitaires!$G$574,AX395:AX401)
+SUMIF($F$40:$F$46,Utilitaires!$G$579,AX40:AX46)+SUMIF($F$217:$F$223,Utilitaires!$G$579,AX217:AX223)+SUMIF($F$395:$F$401,Utilitaires!$G$579,AX395:AX401)
+SUMIF($F$74:$F$78,Utilitaires!$G$574,AX74:AX78)+SUMIF($F$229:$F$256,Utilitaires!$G$574,AX252:AX256)+SUMIF($F$406:$F$433,Utilitaires!$G$574,AX429:AX433)
+SUMIF($F$74:$F$78,Utilitaires!$G$579,AX74:AX78)+SUMIF($F$229:$F$256,Utilitaires!$G$579,AX252:AX256)+SUMIF($F$406:$F$433,Utilitaires!$G$579,AX429:AX433)</f>
        <v>0</v>
      </c>
      <c r="N676" s="860">
        <f>SQRT(
SUMPRODUCT(($F$13:$F$78=Utilitaires!$G$574)*1,AB13:AB78,AB13:AB78)+SUMPRODUCT(($F$99:$F$256=Utilitaires!$G$574)*1,AB99:AB256,AB99:AB256)+SUMPRODUCT(($F$277:$F$433=Utilitaires!$G$574)*1,AB277:AB433,AB277:AB433)+SUMPRODUCT(($F$454:$F$537=Utilitaires!$G$574)*1,AB454:AB537,AB454:AB537)
+SUMPRODUCT(($F$13:$F$78=Utilitaires!$G$579)*1,AB13:AB78,AB13:AB78)+SUMPRODUCT(($F$99:$F$256=Utilitaires!$G$579)*1,AB99:AB256,AB99:AB256)+SUMPRODUCT(($F$277:$F$433=Utilitaires!$G$579)*1,AB277:AB433,AB277:AB433)+SUMPRODUCT(($F$454:$F$537=Utilitaires!$G$579)*1,AB454:AB537,AB454:AB537)
+SUMPRODUCT(($F$13:$F$78=Utilitaires!$G$574)*1,AA13:AA78,AA13:AA78)+SUMPRODUCT(($F$99:$F$256=Utilitaires!$G$574)*1,AA99:AA256,AA99:AA256)+SUMPRODUCT(($F$277:$F$433=Utilitaires!$G$574)*1,AA277:AA433,AA277:AA433)+SUMPRODUCT(($F$454:$F$537=Utilitaires!$G$574)*1,AA454:AA537,AA454:AA537)
+SUMPRODUCT(($F$13:$F$78=Utilitaires!$G$579)*1,AA13:AA78,AA13:AA78)+SUMPRODUCT(($F$99:$F$256=Utilitaires!$G$579)*1,AA99:AA256,AA99:AA256)+SUMPRODUCT(($F$277:$F$433=Utilitaires!$G$579)*1,AA277:AA433,AA277:AA433)+SUMPRODUCT(($F$454:$F$537=Utilitaires!$G$579)*1,AA454:AA537,AA454:AA537)
+SUMPRODUCT(($F$26:$F$34=Utilitaires!$G$574)*1,AD26:AD34,AD26:AD34)+SUMPRODUCT(($F$108:$F$116=Utilitaires!$G$574)*1,AD108:AD116,AD108:AD116)+SUMPRODUCT(($F$118:$F$126=Utilitaires!$G$574)*1,AD118:AD126,AD118:AD126)+SUMPRODUCT(($F$203:$F$211=Utilitaires!$G$574)*1,AD203:AD211,AD203:AD211)+SUMPRODUCT(($F$286:$F$304=Utilitaires!$G$574)*1,AD286:AD304,AD286:AD304)+SUMPRODUCT(($F$381:$F$389=Utilitaires!$G$574)*1,AD381:AD389,AD381:AD389)+SUMPRODUCT(($F$464:$F$481=Utilitaires!$G$574)*1,AD464:AD481,AD464:AD481)
+SUMPRODUCT(($F$26:$F$34=Utilitaires!$G$579)*1,AD26:AD34,AD26:AD34)+SUMPRODUCT(($F$108:$F$116=Utilitaires!$G$579)*1,AD108:AD116,AD108:AD116)+SUMPRODUCT(($F$118:$F$126=Utilitaires!$G$579)*1,AD118:AD126,AD118:AD126)+SUMPRODUCT(($F$203:$F$211=Utilitaires!$G$579)*1,AD203:AD211,AD203:AD211)+SUMPRODUCT(($F$286:$F$304=Utilitaires!$G$579)*1,AD286:AD304,AD286:AD304)+SUMPRODUCT(($F$381:$F$389=Utilitaires!$G$579)*1,AD381:AD389,AD381:AD389)+SUMPRODUCT(($F$464:$F$481=Utilitaires!$G$579)*1,AD464:AD481,AD464:AD481)
+SUMPRODUCT(($F$40:$F$46=Utilitaires!$G$574)*1,AC40:AC46,AC40:AC46)+SUMPRODUCT(($F$217:$F$223=Utilitaires!$G$574)*1,AC217:AC223,AC217:AC223)+SUMPRODUCT(($F$395:$F$401=Utilitaires!$G$574)*1,AC395:AC401,AC395:AC401)
+SUMPRODUCT(($F$40:$F$46=Utilitaires!$G$579)*1,AC40:AC46,AC40:AC46)+SUMPRODUCT(($F$217:$F$223=Utilitaires!$G$579)*1,AC217:AC223,AC217:AC223)+SUMPRODUCT(($F$395:$F$401=Utilitaires!$G$579)*1,AC395:AC401,AC395:AC401)
+SUMPRODUCT(($F$74:$F$78=Utilitaires!$G$574)*1,AC74:AC78,AC74:AC78)+SUMPRODUCT(($F$252:$F$256=Utilitaires!$G$574)*1,AC252:AC256,AC252:AC256)+SUMPRODUCT(($F$429:$F$433=Utilitaires!$G$574)*1,AC429:AC433,AC429:AC433)
+SUMPRODUCT(($F$74:$F$78=Utilitaires!$G$579)*1,AC74:AC78,AC74:AC78)+SUMPRODUCT(($F$252:$F$256=Utilitaires!$G$579)*1,AC252:AC256,AC252:AC256)+SUMPRODUCT(($F$429:$F$433=Utilitaires!$G$579)*1,AC429:AC433,AC429:AC433)
)</f>
        <v>0</v>
      </c>
      <c r="O676" s="858"/>
      <c r="Z676" s="819"/>
      <c r="AF676" s="578"/>
      <c r="AG676" s="578"/>
      <c r="AH676" s="578"/>
      <c r="AI676" s="578"/>
      <c r="AJ676" s="578"/>
      <c r="AK676" s="578"/>
      <c r="AL676" s="578"/>
      <c r="AM676" s="578"/>
    </row>
    <row r="677" spans="2:55" s="113" customFormat="1" ht="12.75" hidden="1" customHeight="1" outlineLevel="1">
      <c r="B677" s="2315" t="s">
        <v>746</v>
      </c>
      <c r="C677" s="2315"/>
      <c r="D677" s="864" t="s">
        <v>758</v>
      </c>
      <c r="E677" s="857"/>
      <c r="F677" s="857"/>
      <c r="G677" s="857"/>
      <c r="H677" s="857"/>
      <c r="I677" s="857"/>
      <c r="J677" s="857"/>
      <c r="K677" s="857"/>
      <c r="L677" s="866"/>
      <c r="M677" s="855"/>
      <c r="N677" s="860"/>
      <c r="O677" s="858"/>
      <c r="Z677" s="819"/>
      <c r="AF677" s="578"/>
      <c r="AG677" s="578"/>
      <c r="AH677" s="578"/>
      <c r="AI677" s="578"/>
      <c r="AJ677" s="578"/>
      <c r="AK677" s="578"/>
      <c r="AL677" s="578"/>
      <c r="AM677" s="578"/>
    </row>
    <row r="678" spans="2:55" s="113" customFormat="1" ht="12.75" hidden="1" customHeight="1" outlineLevel="1">
      <c r="B678" s="2315" t="s">
        <v>481</v>
      </c>
      <c r="C678" s="2315"/>
      <c r="D678" s="864" t="s">
        <v>759</v>
      </c>
      <c r="E678" s="857"/>
      <c r="F678" s="857"/>
      <c r="G678" s="857"/>
      <c r="H678" s="857"/>
      <c r="I678" s="857"/>
      <c r="J678" s="857"/>
      <c r="K678" s="857"/>
      <c r="L678" s="866"/>
      <c r="M678" s="855"/>
      <c r="N678" s="860"/>
      <c r="O678" s="858"/>
      <c r="Z678" s="819"/>
      <c r="AF678" s="578"/>
      <c r="AG678" s="578"/>
      <c r="AH678" s="578"/>
      <c r="AI678" s="578"/>
      <c r="AJ678" s="578"/>
      <c r="AK678" s="578"/>
      <c r="AL678" s="578"/>
      <c r="AM678" s="578"/>
    </row>
    <row r="679" spans="2:55" s="113" customFormat="1" ht="12.75" hidden="1" customHeight="1" outlineLevel="1">
      <c r="B679" s="2315" t="s">
        <v>482</v>
      </c>
      <c r="C679" s="2315"/>
      <c r="D679" s="864" t="s">
        <v>760</v>
      </c>
      <c r="E679" s="857"/>
      <c r="F679" s="857"/>
      <c r="G679" s="857"/>
      <c r="H679" s="857"/>
      <c r="I679" s="857"/>
      <c r="J679" s="857"/>
      <c r="K679" s="857"/>
      <c r="L679" s="866"/>
      <c r="M679" s="855"/>
      <c r="N679" s="860"/>
      <c r="O679" s="858"/>
      <c r="Z679" s="819"/>
      <c r="AF679" s="578"/>
      <c r="AG679" s="578"/>
      <c r="AH679" s="578"/>
      <c r="AI679" s="578"/>
      <c r="AJ679" s="578"/>
      <c r="AK679" s="578"/>
      <c r="AL679" s="578"/>
      <c r="AM679" s="578"/>
    </row>
    <row r="680" spans="2:55" s="113" customFormat="1" ht="12.75" hidden="1" customHeight="1" outlineLevel="1">
      <c r="B680" s="2315" t="s">
        <v>747</v>
      </c>
      <c r="C680" s="2315"/>
      <c r="D680" s="864" t="s">
        <v>761</v>
      </c>
      <c r="E680" s="857"/>
      <c r="F680" s="857"/>
      <c r="G680" s="857"/>
      <c r="H680" s="857"/>
      <c r="I680" s="857"/>
      <c r="J680" s="857"/>
      <c r="K680" s="857"/>
      <c r="L680" s="866"/>
      <c r="M680" s="855"/>
      <c r="N680" s="860"/>
      <c r="O680" s="858"/>
      <c r="Z680" s="819"/>
      <c r="AF680" s="578"/>
      <c r="AG680" s="578"/>
      <c r="AH680" s="578"/>
      <c r="AI680" s="578"/>
      <c r="AJ680" s="578"/>
      <c r="AK680" s="578"/>
      <c r="AL680" s="578"/>
      <c r="AM680" s="578"/>
    </row>
    <row r="681" spans="2:55" s="113" customFormat="1" ht="12.75" hidden="1" customHeight="1" outlineLevel="1">
      <c r="B681" s="2315" t="s">
        <v>748</v>
      </c>
      <c r="C681" s="2315"/>
      <c r="D681" s="864" t="s">
        <v>762</v>
      </c>
      <c r="E681" s="857"/>
      <c r="F681" s="857"/>
      <c r="G681" s="857"/>
      <c r="H681" s="857"/>
      <c r="I681" s="857"/>
      <c r="J681" s="857"/>
      <c r="K681" s="857"/>
      <c r="L681" s="866"/>
      <c r="M681" s="855"/>
      <c r="N681" s="860"/>
      <c r="O681" s="858"/>
      <c r="Z681" s="819"/>
      <c r="AF681" s="578"/>
      <c r="AG681" s="578"/>
      <c r="AH681" s="578"/>
      <c r="AI681" s="578"/>
      <c r="AJ681" s="578"/>
      <c r="AK681" s="578"/>
      <c r="AL681" s="578"/>
      <c r="AM681" s="578"/>
    </row>
    <row r="682" spans="2:55" s="113" customFormat="1" ht="12.75" hidden="1" customHeight="1" outlineLevel="1">
      <c r="B682" s="2315" t="s">
        <v>478</v>
      </c>
      <c r="C682" s="2315"/>
      <c r="D682" s="864" t="s">
        <v>763</v>
      </c>
      <c r="E682" s="857"/>
      <c r="F682" s="857"/>
      <c r="G682" s="857"/>
      <c r="H682" s="857"/>
      <c r="I682" s="857"/>
      <c r="J682" s="857"/>
      <c r="K682" s="857"/>
      <c r="L682" s="866"/>
      <c r="M682" s="855"/>
      <c r="N682" s="860"/>
      <c r="O682" s="858"/>
      <c r="Z682" s="819"/>
      <c r="AF682" s="578"/>
      <c r="AG682" s="578"/>
      <c r="AH682" s="578"/>
      <c r="AI682" s="578"/>
      <c r="AJ682" s="578"/>
      <c r="AK682" s="578"/>
      <c r="AL682" s="578"/>
      <c r="AM682" s="578"/>
    </row>
    <row r="683" spans="2:55" s="113" customFormat="1" ht="12.75" hidden="1" customHeight="1" outlineLevel="1">
      <c r="B683" s="2315" t="s">
        <v>771</v>
      </c>
      <c r="C683" s="2315"/>
      <c r="D683" s="856"/>
      <c r="E683" s="857"/>
      <c r="F683" s="857"/>
      <c r="G683" s="857"/>
      <c r="H683" s="857"/>
      <c r="I683" s="857"/>
      <c r="J683" s="857"/>
      <c r="K683" s="857"/>
      <c r="L683" s="866"/>
      <c r="M683" s="855"/>
      <c r="N683" s="860"/>
      <c r="O683" s="858"/>
      <c r="Z683" s="819"/>
      <c r="AF683" s="578"/>
      <c r="AG683" s="578"/>
      <c r="AH683" s="578"/>
      <c r="AI683" s="578"/>
      <c r="AJ683" s="578"/>
      <c r="AK683" s="578"/>
      <c r="AL683" s="578"/>
      <c r="AM683" s="578"/>
    </row>
    <row r="684" spans="2:55" s="113" customFormat="1" ht="12.75" hidden="1" customHeight="1" outlineLevel="1">
      <c r="B684" s="2301" t="s">
        <v>732</v>
      </c>
      <c r="C684" s="2302"/>
      <c r="D684" s="2303"/>
      <c r="E684" s="854">
        <f t="shared" ref="E684:M684" si="115">SUM(E666:E669,E670:E676,E677:E683)</f>
        <v>0</v>
      </c>
      <c r="F684" s="854">
        <f t="shared" si="115"/>
        <v>0</v>
      </c>
      <c r="G684" s="854">
        <f t="shared" si="115"/>
        <v>0</v>
      </c>
      <c r="H684" s="854">
        <f t="shared" si="115"/>
        <v>0</v>
      </c>
      <c r="I684" s="854">
        <f t="shared" si="115"/>
        <v>0</v>
      </c>
      <c r="J684" s="854">
        <f t="shared" si="115"/>
        <v>0</v>
      </c>
      <c r="K684" s="854">
        <f t="shared" si="115"/>
        <v>0</v>
      </c>
      <c r="L684" s="854">
        <f t="shared" si="115"/>
        <v>0</v>
      </c>
      <c r="M684" s="865">
        <f t="shared" ca="1" si="115"/>
        <v>0</v>
      </c>
      <c r="N684" s="861">
        <f>SQRT(SUMSQ(N666:N669,N670:N676,N677:N683))</f>
        <v>0</v>
      </c>
      <c r="O684" s="862">
        <f>SUM(O666:O669,O670:O676,O677:O683)</f>
        <v>0</v>
      </c>
      <c r="Z684" s="819"/>
      <c r="AF684" s="578"/>
      <c r="AG684" s="578"/>
      <c r="AH684" s="578"/>
      <c r="AI684" s="578"/>
      <c r="AJ684" s="578"/>
      <c r="AK684" s="578"/>
      <c r="AL684" s="578"/>
      <c r="AM684" s="578"/>
      <c r="AZ684" s="114"/>
      <c r="BA684" s="114"/>
      <c r="BB684" s="114"/>
      <c r="BC684" s="114"/>
    </row>
    <row r="685" spans="2:55" s="113" customFormat="1" ht="12" hidden="1" customHeight="1" outlineLevel="1">
      <c r="W685" s="819"/>
      <c r="AB685" s="819"/>
      <c r="AF685" s="578"/>
      <c r="AG685" s="578"/>
      <c r="AH685" s="578"/>
      <c r="AI685" s="578"/>
      <c r="AJ685" s="578"/>
    </row>
    <row r="686" spans="2:55">
      <c r="AZ686" s="113"/>
      <c r="BA686" s="113"/>
      <c r="BB686" s="113"/>
      <c r="BC686" s="113"/>
    </row>
    <row r="687" spans="2:55" s="113" customFormat="1" ht="15.75" customHeight="1" collapsed="1">
      <c r="B687" s="2304" t="s">
        <v>818</v>
      </c>
      <c r="C687" s="2305"/>
      <c r="D687" s="2305"/>
      <c r="E687" s="2305"/>
      <c r="F687" s="2305"/>
      <c r="G687" s="2305"/>
      <c r="H687" s="2305"/>
      <c r="I687" s="2305"/>
      <c r="J687" s="2305"/>
      <c r="K687" s="2305"/>
      <c r="L687" s="2305"/>
      <c r="M687" s="2305"/>
      <c r="N687" s="2305"/>
      <c r="O687" s="2306"/>
      <c r="W687" s="819"/>
      <c r="AB687" s="819"/>
      <c r="AF687" s="578"/>
      <c r="AG687" s="578"/>
      <c r="AH687" s="578"/>
      <c r="AI687" s="578"/>
      <c r="AJ687" s="578"/>
    </row>
    <row r="688" spans="2:55" s="113" customFormat="1" ht="11.5" hidden="1" outlineLevel="1">
      <c r="Q688" s="911"/>
      <c r="R688" s="911"/>
      <c r="W688" s="819"/>
      <c r="AB688" s="819"/>
      <c r="AF688" s="578"/>
      <c r="AG688" s="578"/>
      <c r="AH688" s="578"/>
      <c r="AI688" s="578"/>
      <c r="AJ688" s="578"/>
    </row>
    <row r="689" spans="2:36" s="113" customFormat="1" ht="39" hidden="1" outlineLevel="1">
      <c r="B689" s="206"/>
      <c r="C689" s="206"/>
      <c r="D689" s="206"/>
      <c r="E689" s="2307" t="s">
        <v>454</v>
      </c>
      <c r="F689" s="2308"/>
      <c r="G689" s="2308"/>
      <c r="H689" s="2308"/>
      <c r="I689" s="2308"/>
      <c r="J689" s="2308"/>
      <c r="K689" s="2308"/>
      <c r="L689" s="2308"/>
      <c r="M689" s="2309"/>
      <c r="N689" s="974" t="s">
        <v>819</v>
      </c>
      <c r="O689" s="971" t="s">
        <v>446</v>
      </c>
      <c r="Q689" s="911"/>
      <c r="R689" s="911"/>
      <c r="W689" s="819"/>
      <c r="AB689" s="819"/>
      <c r="AF689" s="578"/>
      <c r="AG689" s="578"/>
      <c r="AH689" s="578"/>
      <c r="AI689" s="578"/>
      <c r="AJ689" s="578"/>
    </row>
    <row r="690" spans="2:36" s="113" customFormat="1" ht="37.5" hidden="1" outlineLevel="1">
      <c r="B690" s="2310" t="s">
        <v>444</v>
      </c>
      <c r="C690" s="2309"/>
      <c r="D690" s="973" t="s">
        <v>464</v>
      </c>
      <c r="E690" s="972" t="s">
        <v>861</v>
      </c>
      <c r="F690" s="972" t="s">
        <v>862</v>
      </c>
      <c r="G690" s="972" t="s">
        <v>863</v>
      </c>
      <c r="H690" s="972" t="s">
        <v>869</v>
      </c>
      <c r="I690" s="972" t="s">
        <v>860</v>
      </c>
      <c r="J690" s="973" t="s">
        <v>519</v>
      </c>
      <c r="K690" s="972" t="s">
        <v>870</v>
      </c>
      <c r="L690" s="972" t="s">
        <v>871</v>
      </c>
      <c r="M690" s="972" t="s">
        <v>520</v>
      </c>
      <c r="N690" s="975" t="s">
        <v>864</v>
      </c>
      <c r="O690" s="977" t="s">
        <v>519</v>
      </c>
      <c r="Q690" s="911"/>
      <c r="R690" s="911"/>
      <c r="W690" s="819"/>
      <c r="AB690" s="819"/>
      <c r="AF690" s="578"/>
      <c r="AG690" s="578"/>
      <c r="AH690" s="578"/>
      <c r="AI690" s="578"/>
      <c r="AJ690" s="578"/>
    </row>
    <row r="691" spans="2:36" s="113" customFormat="1" ht="12.75" hidden="1" customHeight="1" outlineLevel="1">
      <c r="B691" s="2290" t="s">
        <v>465</v>
      </c>
      <c r="C691" s="2291"/>
      <c r="D691" s="976">
        <v>1</v>
      </c>
      <c r="E691" s="983"/>
      <c r="F691" s="983"/>
      <c r="G691" s="983"/>
      <c r="H691" s="983"/>
      <c r="I691" s="983"/>
      <c r="J691" s="984"/>
      <c r="K691" s="985"/>
      <c r="L691" s="985"/>
      <c r="M691" s="986"/>
      <c r="N691" s="987"/>
      <c r="O691" s="2311" t="s">
        <v>825</v>
      </c>
      <c r="Q691" s="911"/>
      <c r="R691" s="911"/>
      <c r="W691" s="819"/>
      <c r="AB691" s="819"/>
      <c r="AF691" s="578"/>
      <c r="AG691" s="578"/>
      <c r="AH691" s="578"/>
      <c r="AI691" s="578"/>
      <c r="AJ691" s="578"/>
    </row>
    <row r="692" spans="2:36" s="113" customFormat="1" ht="13" hidden="1" outlineLevel="1">
      <c r="B692" s="2290" t="s">
        <v>730</v>
      </c>
      <c r="C692" s="2314"/>
      <c r="D692" s="976">
        <v>2</v>
      </c>
      <c r="E692" s="983">
        <f>SUMIF($F$13:$F$537,Utilitaires!$G$572,AH13:AH537)
+SUMIF($F$13:$F$537,Utilitaires!$G$577,AH13:AH537)
+SUMIF($F$74:$F$78,Utilitaires!$G$572,AI74:AI78)+SUMIF($F$252:$F$256,Utilitaires!$G$572,AI252:AI256)+SUMIF($F$429:$F$433,Utilitaires!$G$572,AI429:AI433)
+SUMIF($F$74:$F$78,Utilitaires!$G$577,AI74:AI78)+SUMIF($F$252:$F$256,Utilitaires!$G$577,AI252:AI256)+SUMIF($F$429:$F$433,Utilitaires!$G$577,AI429:AI433)</f>
        <v>0</v>
      </c>
      <c r="F692" s="983">
        <f>SUMIF($F$13:$F$537,Utilitaires!$G$572,AK13:AK537)
+SUMIF($F$13:$F$537,Utilitaires!$G$577,AK13:AK537)
+SUMIF($F$74:$F$78,Utilitaires!$G$572,AL74:AL78)+SUMIF($F$252:$F$256,Utilitaires!$G$572,AL252:AL256)+SUMIF($F$429:$F$433,Utilitaires!$G$572,AL429:AL433)
+SUMIF($F$74:$F$78,Utilitaires!$G$577,AL74:AL78)+SUMIF($F$252:$F$256,Utilitaires!$G$577,AL252:AL256)+SUMIF($F$429:$F$433,Utilitaires!$G$577,AL429:AL433)</f>
        <v>0</v>
      </c>
      <c r="G692" s="983">
        <f>SUMIF($F$13:$F$537,Utilitaires!$G$572,AN13:AN537)
+SUMIF($F$13:$F$537,Utilitaires!$G$577,AN13:AN537)
+SUMIF($F$74:$F$78,Utilitaires!$G$572,AO74:AO78)+SUMIF($F$252:$F$256,Utilitaires!$G$572,AO252:AO256)+SUMIF($F$429:$F$433,Utilitaires!$G$572,AO429:AO433)
+SUMIF($F$74:$F$78,Utilitaires!$G$577,AO74:AO78)+SUMIF($F$252:$F$256,Utilitaires!$G$577,AO252:AO256)+SUMIF($F$429:$F$433,Utilitaires!$G$577,AO429:AO433)</f>
        <v>0</v>
      </c>
      <c r="H692" s="983">
        <v>0</v>
      </c>
      <c r="I692" s="983">
        <f>SUMIF($F$13:$F$537,Utilitaires!$G$572,AQ13:AQ537)
+SUMIF($F$13:$F$537,Utilitaires!$G$577,AQ13:AQ537)
+SUMIF($F$74:$F$78,Utilitaires!$G$572,AR74:AR78)+SUMIF($F$252:$F$256,Utilitaires!$G$572,AR252:AR256)+SUMIF($F$429:$F$433,Utilitaires!$G$572,AR429:AR433)
+SUMIF($F$74:$F$78,Utilitaires!$G$577,AR74:AR78)+SUMIF($F$252:$F$256,Utilitaires!$G$577,AR252:AR256)+SUMIF($F$429:$F$433,Utilitaires!$G$577,AR429:AR433)</f>
        <v>0</v>
      </c>
      <c r="J692" s="984">
        <f>SUM(E692:I692)</f>
        <v>0</v>
      </c>
      <c r="K692" s="985">
        <f>SUMIF($F$13:$F$537,Utilitaires!$G$572,AW13:AW537)
+SUMIF($F$13:$F$537,Utilitaires!$G$577,AW13:AW537)
+SUMIF($F$74:$F$78,Utilitaires!$G$572,AX74:AX78)+SUMIF($F$252:$F$256,Utilitaires!$G$572,AX252:AX256)+SUMIF($F$429:$F$433,Utilitaires!$G$572,AX429:AX433)
+SUMIF($F$74:$F$78,Utilitaires!$G$577,AX74:AX78)+SUMIF($F$252:$F$256,Utilitaires!$G$577,AX252:AX256)+SUMIF($F$429:$F$433,Utilitaires!$G$577,AX429:AX433)</f>
        <v>0</v>
      </c>
      <c r="L692" s="985">
        <v>0</v>
      </c>
      <c r="M692" s="986">
        <f>SQRT(
SUMPRODUCT(($F$13:$F$537=Utilitaires!$G$572)*1,AB13:AB537,AB13:AB537)
+SUMPRODUCT(($F$13:$F$537=Utilitaires!$G$577)*1,AB13:AB537,AB13:AB537)
+SUMPRODUCT(($F$74:$F$78=Utilitaires!$G$572)*1,AC74:AC78,AC74:AC78)+SUMPRODUCT(($F$252:$F$256=Utilitaires!$G$572)*1,AC252:AC256,AC252:AC256)+SUMPRODUCT(($F$429:$F$433=Utilitaires!$G$572)*1,AC429:AC433,AC429:AC433)
+SUMPRODUCT(($F$74:$F$78=Utilitaires!$G$577)*1,AC74:AC78,AC74:AC78)+SUMPRODUCT(($F$252:$F$256=Utilitaires!$G$577)*1,AC252:AC256,AC252:AC256)+SUMPRODUCT(($F$429:$F$433=Utilitaires!$G$577)*1,AC429:AC433,AC429:AC433)
)</f>
        <v>0</v>
      </c>
      <c r="N692" s="987"/>
      <c r="O692" s="2312"/>
      <c r="Q692" s="911"/>
      <c r="R692" s="911"/>
      <c r="W692" s="819"/>
      <c r="AB692" s="819"/>
      <c r="AF692" s="578"/>
      <c r="AG692" s="578"/>
      <c r="AH692" s="578"/>
      <c r="AI692" s="578"/>
      <c r="AJ692" s="578"/>
    </row>
    <row r="693" spans="2:36" s="113" customFormat="1" ht="13" hidden="1" outlineLevel="1">
      <c r="B693" s="2290" t="s">
        <v>731</v>
      </c>
      <c r="C693" s="2314"/>
      <c r="D693" s="976">
        <v>3</v>
      </c>
      <c r="E693" s="983"/>
      <c r="F693" s="983"/>
      <c r="G693" s="983"/>
      <c r="H693" s="983"/>
      <c r="I693" s="983"/>
      <c r="J693" s="984"/>
      <c r="K693" s="985"/>
      <c r="L693" s="985"/>
      <c r="M693" s="986"/>
      <c r="N693" s="987"/>
      <c r="O693" s="2312"/>
      <c r="Q693" s="911"/>
      <c r="R693" s="911"/>
      <c r="W693" s="819"/>
      <c r="AB693" s="819"/>
      <c r="AF693" s="578"/>
      <c r="AG693" s="578"/>
      <c r="AH693" s="578"/>
      <c r="AI693" s="578"/>
      <c r="AJ693" s="578"/>
    </row>
    <row r="694" spans="2:36" s="113" customFormat="1" ht="13" hidden="1" outlineLevel="1">
      <c r="B694" s="2290" t="s">
        <v>468</v>
      </c>
      <c r="C694" s="2314"/>
      <c r="D694" s="976">
        <v>4</v>
      </c>
      <c r="E694" s="983"/>
      <c r="F694" s="983"/>
      <c r="G694" s="983"/>
      <c r="H694" s="983"/>
      <c r="I694" s="983"/>
      <c r="J694" s="984"/>
      <c r="K694" s="985"/>
      <c r="L694" s="985"/>
      <c r="M694" s="986"/>
      <c r="N694" s="987"/>
      <c r="O694" s="2312"/>
      <c r="Q694" s="911"/>
      <c r="R694" s="911"/>
      <c r="W694" s="819"/>
      <c r="AB694" s="819"/>
      <c r="AF694" s="578"/>
      <c r="AG694" s="578"/>
      <c r="AH694" s="578"/>
      <c r="AI694" s="578"/>
      <c r="AJ694" s="578"/>
    </row>
    <row r="695" spans="2:36" s="113" customFormat="1" ht="13" hidden="1" outlineLevel="1">
      <c r="B695" s="2290" t="s">
        <v>820</v>
      </c>
      <c r="C695" s="2314"/>
      <c r="D695" s="976">
        <v>5</v>
      </c>
      <c r="E695" s="983"/>
      <c r="F695" s="983"/>
      <c r="G695" s="983"/>
      <c r="H695" s="983"/>
      <c r="I695" s="983"/>
      <c r="J695" s="984"/>
      <c r="K695" s="985"/>
      <c r="L695" s="985"/>
      <c r="M695" s="986"/>
      <c r="N695" s="988"/>
      <c r="O695" s="2312"/>
      <c r="Q695" s="911"/>
      <c r="R695" s="911"/>
      <c r="W695" s="819"/>
      <c r="AB695" s="819"/>
      <c r="AF695" s="578"/>
      <c r="AG695" s="578"/>
      <c r="AH695" s="578"/>
      <c r="AI695" s="578"/>
      <c r="AJ695" s="578"/>
    </row>
    <row r="696" spans="2:36" s="113" customFormat="1" ht="13" hidden="1" outlineLevel="1">
      <c r="B696" s="2294" t="s">
        <v>734</v>
      </c>
      <c r="C696" s="2294"/>
      <c r="D696" s="2294"/>
      <c r="E696" s="989">
        <f>SUM(E691:E695)</f>
        <v>0</v>
      </c>
      <c r="F696" s="989">
        <f t="shared" ref="F696:N696" si="116">SUM(F691:F695)</f>
        <v>0</v>
      </c>
      <c r="G696" s="989">
        <f t="shared" si="116"/>
        <v>0</v>
      </c>
      <c r="H696" s="989">
        <f t="shared" si="116"/>
        <v>0</v>
      </c>
      <c r="I696" s="989">
        <f t="shared" si="116"/>
        <v>0</v>
      </c>
      <c r="J696" s="989">
        <f t="shared" si="116"/>
        <v>0</v>
      </c>
      <c r="K696" s="990">
        <f t="shared" si="116"/>
        <v>0</v>
      </c>
      <c r="L696" s="990">
        <f t="shared" si="116"/>
        <v>0</v>
      </c>
      <c r="M696" s="991">
        <f>SQRT(SUMSQ(M691:M695))</f>
        <v>0</v>
      </c>
      <c r="N696" s="992">
        <f t="shared" si="116"/>
        <v>0</v>
      </c>
      <c r="O696" s="2313"/>
      <c r="Q696" s="911"/>
      <c r="R696" s="911"/>
      <c r="W696" s="819"/>
      <c r="AB696" s="819"/>
      <c r="AF696" s="578"/>
      <c r="AG696" s="578"/>
      <c r="AH696" s="578"/>
      <c r="AI696" s="578"/>
      <c r="AJ696" s="578"/>
    </row>
    <row r="697" spans="2:36" s="113" customFormat="1" ht="13" hidden="1" outlineLevel="1">
      <c r="B697" s="2290" t="s">
        <v>470</v>
      </c>
      <c r="C697" s="2291"/>
      <c r="D697" s="976">
        <v>6</v>
      </c>
      <c r="E697" s="983">
        <f>AG89+AG267+AG444</f>
        <v>0</v>
      </c>
      <c r="F697" s="983">
        <f>AJ89+AJ267+AJ444</f>
        <v>0</v>
      </c>
      <c r="G697" s="983">
        <f>AM89+AM267+AM444</f>
        <v>0</v>
      </c>
      <c r="H697" s="983">
        <v>0</v>
      </c>
      <c r="I697" s="983">
        <f>AP89+AP267+AP444</f>
        <v>0</v>
      </c>
      <c r="J697" s="984">
        <f>SUM(E697:I697)</f>
        <v>0</v>
      </c>
      <c r="K697" s="985">
        <f>AV89+AV267+AV444</f>
        <v>0</v>
      </c>
      <c r="L697" s="985">
        <v>0</v>
      </c>
      <c r="M697" s="986">
        <f>SQRT(AD89^2+AD267^2+AD444^2)</f>
        <v>0</v>
      </c>
      <c r="N697" s="987"/>
      <c r="O697" s="993"/>
      <c r="Q697" s="911"/>
      <c r="R697" s="911"/>
      <c r="W697" s="819"/>
      <c r="AB697" s="819"/>
      <c r="AF697" s="578"/>
      <c r="AG697" s="578"/>
      <c r="AH697" s="578"/>
      <c r="AI697" s="578"/>
      <c r="AJ697" s="578"/>
    </row>
    <row r="698" spans="2:36" s="113" customFormat="1" ht="13" hidden="1" outlineLevel="1">
      <c r="B698" s="2290" t="s">
        <v>821</v>
      </c>
      <c r="C698" s="2291"/>
      <c r="D698" s="976">
        <v>7</v>
      </c>
      <c r="E698" s="983"/>
      <c r="F698" s="983"/>
      <c r="G698" s="983"/>
      <c r="H698" s="983"/>
      <c r="I698" s="983"/>
      <c r="J698" s="984"/>
      <c r="K698" s="985"/>
      <c r="L698" s="985"/>
      <c r="M698" s="986"/>
      <c r="N698" s="987"/>
      <c r="O698" s="987"/>
      <c r="Q698" s="911"/>
      <c r="R698" s="911"/>
      <c r="W698" s="819"/>
      <c r="AB698" s="819"/>
      <c r="AF698" s="578"/>
      <c r="AG698" s="578"/>
      <c r="AH698" s="578"/>
      <c r="AI698" s="578"/>
      <c r="AJ698" s="578"/>
    </row>
    <row r="699" spans="2:36" s="113" customFormat="1" ht="13" hidden="1" outlineLevel="1">
      <c r="B699" s="2294" t="s">
        <v>733</v>
      </c>
      <c r="C699" s="2294"/>
      <c r="D699" s="2294"/>
      <c r="E699" s="989">
        <f>SUM(E697:E698)</f>
        <v>0</v>
      </c>
      <c r="F699" s="989">
        <f t="shared" ref="F699:O699" si="117">SUM(F697:F698)</f>
        <v>0</v>
      </c>
      <c r="G699" s="989">
        <f t="shared" si="117"/>
        <v>0</v>
      </c>
      <c r="H699" s="989">
        <f t="shared" si="117"/>
        <v>0</v>
      </c>
      <c r="I699" s="989">
        <f t="shared" si="117"/>
        <v>0</v>
      </c>
      <c r="J699" s="989">
        <f t="shared" si="117"/>
        <v>0</v>
      </c>
      <c r="K699" s="990">
        <f t="shared" si="117"/>
        <v>0</v>
      </c>
      <c r="L699" s="990">
        <f t="shared" si="117"/>
        <v>0</v>
      </c>
      <c r="M699" s="991">
        <f>SQRT(SUMSQ(M697:M698))</f>
        <v>0</v>
      </c>
      <c r="N699" s="992">
        <f t="shared" si="117"/>
        <v>0</v>
      </c>
      <c r="O699" s="992">
        <f t="shared" si="117"/>
        <v>0</v>
      </c>
      <c r="Q699" s="911"/>
      <c r="R699" s="911"/>
      <c r="W699" s="819"/>
      <c r="AB699" s="819"/>
      <c r="AF699" s="578"/>
      <c r="AG699" s="578"/>
      <c r="AH699" s="578"/>
      <c r="AI699" s="578"/>
      <c r="AJ699" s="578"/>
    </row>
    <row r="700" spans="2:36" s="113" customFormat="1" ht="13" hidden="1" outlineLevel="1">
      <c r="B700" s="2290" t="s">
        <v>472</v>
      </c>
      <c r="C700" s="2291"/>
      <c r="D700" s="976">
        <v>8</v>
      </c>
      <c r="E700" s="983">
        <f>SUMIF($F$13:$F$537,Utilitaires!$G$572,AG13:AG537)
+SUMIF($F$13:$F$537,Utilitaires!$G$577,AG13:AG537)
+AG97+AG275+AG452</f>
        <v>0</v>
      </c>
      <c r="F700" s="983">
        <f>SUMIF($F$13:$F$537,Utilitaires!$G$572,AJ13:AJ537)
+SUMIF($F$13:$F$537,Utilitaires!$G$577,AJ13:AJ537)
+AJ97+AJ275+AJ452</f>
        <v>0</v>
      </c>
      <c r="G700" s="983">
        <f>SUMIF($F$13:$F$537,Utilitaires!$G$572,AM13:AM537)
+SUMIF($F$13:$F$537,Utilitaires!$G$577,AM13:AM537)
+AM97+AM275+AM452</f>
        <v>0</v>
      </c>
      <c r="H700" s="983">
        <v>0</v>
      </c>
      <c r="I700" s="983">
        <f>SUMIF($F$13:$F$537,Utilitaires!$G$572,AP13:AP537)
+SUMIF($F$13:$F$537,Utilitaires!$G$577,AP13:AP537)
+AP97+AP275+AP452</f>
        <v>0</v>
      </c>
      <c r="J700" s="984">
        <f>SUM(E700:I700)</f>
        <v>0</v>
      </c>
      <c r="K700" s="985">
        <f>SUMIF($F$13:$F$537,Utilitaires!$G$572,AV13:AV537)
+SUMIF($F$13:$F$537,Utilitaires!$G$577,AV13:AV537)
+AV97+AV275+AV452</f>
        <v>0</v>
      </c>
      <c r="L700" s="985">
        <v>0</v>
      </c>
      <c r="M700" s="986">
        <f>SQRT(SUMPRODUCT(($F$13:$F$537=Utilitaires!$G$572)*1,AA13:AA537,AA13:AA537)+SUMPRODUCT(($F$13:$F$537=Utilitaires!$G$572)*1,AA13:AA537,AA13:AA537)+AD97^2+AD275^2+AD452^2)</f>
        <v>0</v>
      </c>
      <c r="N700" s="987"/>
      <c r="O700" s="987"/>
      <c r="Q700" s="911"/>
      <c r="R700" s="911"/>
      <c r="W700" s="819"/>
      <c r="AB700" s="819"/>
      <c r="AF700" s="578"/>
      <c r="AG700" s="578"/>
      <c r="AH700" s="578"/>
      <c r="AI700" s="578"/>
      <c r="AJ700" s="578"/>
    </row>
    <row r="701" spans="2:36" s="113" customFormat="1" ht="13" hidden="1" outlineLevel="1">
      <c r="B701" s="2290" t="s">
        <v>822</v>
      </c>
      <c r="C701" s="2291"/>
      <c r="D701" s="976">
        <v>9</v>
      </c>
      <c r="E701" s="983"/>
      <c r="F701" s="983"/>
      <c r="G701" s="983"/>
      <c r="H701" s="983"/>
      <c r="I701" s="983"/>
      <c r="J701" s="984"/>
      <c r="K701" s="985"/>
      <c r="L701" s="985"/>
      <c r="M701" s="986"/>
      <c r="N701" s="987"/>
      <c r="O701" s="987"/>
      <c r="Q701" s="911"/>
      <c r="R701" s="911"/>
      <c r="W701" s="819"/>
      <c r="AB701" s="819"/>
      <c r="AF701" s="578"/>
      <c r="AG701" s="578"/>
      <c r="AH701" s="578"/>
      <c r="AI701" s="578"/>
      <c r="AJ701" s="578"/>
    </row>
    <row r="702" spans="2:36" s="113" customFormat="1" ht="13" hidden="1" outlineLevel="1">
      <c r="B702" s="2290" t="s">
        <v>742</v>
      </c>
      <c r="C702" s="2291"/>
      <c r="D702" s="976">
        <v>10</v>
      </c>
      <c r="E702" s="983">
        <f>SUMIF($F$36:$F$46,Utilitaires!$G$572,AI36:AI46)+SUMIF($F$213:$F$224,Utilitaires!$G$572,AI213:AI224)+SUMIF($F$391:$F$401,Utilitaires!$G$572,AI391:AI401)
+SUMIF($F$36:$F$46,Utilitaires!$G$577,AI36:AI46)+SUMIF($F$213:$F$224,Utilitaires!$G$577,AI213:AI224)+SUMIF($F$391:$F$401,Utilitaires!$G$577,AI391:AI401)</f>
        <v>0</v>
      </c>
      <c r="F702" s="983">
        <f>SUMIF($F$36:$F$46,Utilitaires!$G$572,AL36:AL46)+SUMIF($F$213:$F$224,Utilitaires!$G$572,AL213:AL224)+SUMIF($F$391:$F$401,Utilitaires!$G$572,AL391:AL401)
+SUMIF($F$36:$F$46,Utilitaires!$G$577,AL36:AL46)+SUMIF($F$213:$F$224,Utilitaires!$G$577,AL213:AL224)+SUMIF($F$391:$F$401,Utilitaires!$G$577,AL391:AL401)</f>
        <v>0</v>
      </c>
      <c r="G702" s="983">
        <f>SUMIF($F$36:$F$46,Utilitaires!$G$572,AO36:AO46)+SUMIF($F$213:$F$224,Utilitaires!$G$572,AO213:AO224)+SUMIF($F$391:$F$401,Utilitaires!$G$572,AO391:AO401)
+SUMIF($F$36:$F$46,Utilitaires!$G$577,AO36:AO46)+SUMIF($F$213:$F$224,Utilitaires!$G$577,AO213:AO224)+SUMIF($F$391:$F$401,Utilitaires!$G$577,AO391:AO401)</f>
        <v>0</v>
      </c>
      <c r="H702" s="983">
        <v>0</v>
      </c>
      <c r="I702" s="983">
        <f>SUMIF($F$36:$F$46,Utilitaires!$G$572,AR36:AR46)+SUMIF($F$213:$F$224,Utilitaires!$G$572,AR213:AR224)+SUMIF($F$391:$F$401,Utilitaires!$G$572,AR391:AR401)
+SUMIF($F$36:$F$46,Utilitaires!$G$577,AR36:AR46)+SUMIF($F$213:$F$224,Utilitaires!$G$577,AR213:AR224)+SUMIF($F$391:$F$401,Utilitaires!$G$577,AR391:AR401)</f>
        <v>0</v>
      </c>
      <c r="J702" s="984">
        <f>SUM(E702:I702)</f>
        <v>0</v>
      </c>
      <c r="K702" s="985">
        <f>SUMIF($F$36:$F$46,Utilitaires!$G$572,AX36:AX46)+SUMIF($F$213:$F$224,Utilitaires!$G$572,AX213:AX224)+SUMIF($F$391:$F$401,Utilitaires!$G$572,AX391:AX401)
+SUMIF($F$36:$F$46,Utilitaires!$G$577,AX36:AX46)+SUMIF($F$213:$F$224,Utilitaires!$G$577,AX213:AX224)+SUMIF($F$391:$F$401,Utilitaires!$G$577,AX391:AX401)</f>
        <v>0</v>
      </c>
      <c r="L702" s="985">
        <v>0</v>
      </c>
      <c r="M702" s="986">
        <f>SQRT(
SUMPRODUCT(($F$36:$F$46=Utilitaires!$G$572)*1,AC36:AC46,AC36:AC46)+SUMPRODUCT(($F$213:$F$224=Utilitaires!$G$572)*1,AC213:AC224,AC213:AC224)+SUMPRODUCT(($F$391:$F$401=Utilitaires!$G$572)*1,AC391:AC401,AC391:AC401)
+SUMPRODUCT(($F$36:$F$46=Utilitaires!$G$577)*1,AC36:AC46,AC36:AC46)+SUMPRODUCT(($F$213:$F$224=Utilitaires!$G$577)*1,AC213:AC224,AC213:AC224)+SUMPRODUCT(($F$391:$F$401=Utilitaires!$G$577)*1,AC391:AC401,AC391:AC401))</f>
        <v>0</v>
      </c>
      <c r="N702" s="987"/>
      <c r="O702" s="987"/>
      <c r="Q702" s="911"/>
      <c r="R702" s="911"/>
      <c r="W702" s="819"/>
      <c r="AB702" s="819"/>
      <c r="AF702" s="578"/>
      <c r="AG702" s="578"/>
      <c r="AH702" s="578"/>
      <c r="AI702" s="578"/>
      <c r="AJ702" s="578"/>
    </row>
    <row r="703" spans="2:36" s="113" customFormat="1" ht="13" hidden="1" outlineLevel="1">
      <c r="B703" s="2290" t="s">
        <v>744</v>
      </c>
      <c r="C703" s="2291"/>
      <c r="D703" s="976">
        <v>11</v>
      </c>
      <c r="E703" s="983"/>
      <c r="F703" s="983"/>
      <c r="G703" s="983"/>
      <c r="H703" s="983"/>
      <c r="I703" s="983"/>
      <c r="J703" s="984"/>
      <c r="K703" s="985"/>
      <c r="L703" s="985"/>
      <c r="M703" s="986"/>
      <c r="N703" s="987"/>
      <c r="O703" s="987"/>
      <c r="Q703" s="911"/>
      <c r="R703" s="911"/>
      <c r="W703" s="819"/>
      <c r="AB703" s="819"/>
      <c r="AF703" s="578"/>
      <c r="AG703" s="578"/>
      <c r="AH703" s="578"/>
      <c r="AI703" s="578"/>
      <c r="AJ703" s="578"/>
    </row>
    <row r="704" spans="2:36" s="113" customFormat="1" ht="13" hidden="1" outlineLevel="1">
      <c r="B704" s="2290" t="s">
        <v>823</v>
      </c>
      <c r="C704" s="2291"/>
      <c r="D704" s="976">
        <v>12</v>
      </c>
      <c r="E704" s="983">
        <f>SUMIF($F$13:$F$78,Utilitaires!$G$573,AG13:AG78)+SUMIF($F$99:$F$256,Utilitaires!$G$573,AG99:AG256)+SUMIF($F$277:$F$433,Utilitaires!$G$573,AG277:AG433)+SUMIF($F$454:$F$537,Utilitaires!$G$573,AG454:AG537) +SUMIF($F$13:$F$78,Utilitaires!$G$578,AG13:AG78)+SUMIF($F$99:$F$256,Utilitaires!$G$578,AG99:AG256)+SUMIF($F$277:$F$433,Utilitaires!$G$578,AG277:AG433)+SUMIF($F$454:$F$537,Utilitaires!$G$578,AG454:AG537)
+SUMIF($F$13:$F$78,Utilitaires!$G$573,AH13:AH78)+SUMIF($F$99:$F$256,Utilitaires!$G$573,AH99:AH256)+SUMIF($F$277:$F$433,Utilitaires!$G$573,AH277:AH433)+SUMIF($F$454:$F$537,Utilitaires!$G$573,AH454:AH537)+SUMIF($F$13:$F$78,Utilitaires!$G$578,AH13:AH78)+SUMIF($F$99:$F$256,Utilitaires!$G$578,AH99:AH256)+SUMIF($F$277:$F$433,Utilitaires!$G$578,AH277:AH433)+SUMIF($F$454:$F$537,Utilitaires!$G$578,AH454:AH537)
+SUMIF($F$40:$F$46,Utilitaires!$G$573,AI40:AI46)+SUMIF($F$217:$F$223,Utilitaires!$G$573,AI217:AI223)+SUMIF($F$395:$F$401,Utilitaires!$G$573,AI395:AI401)
+SUMIF($F$40:$F$46,Utilitaires!$G$578,AI40:AI46)+SUMIF($F$217:$F$223,Utilitaires!$G$578,AI217:AI223)+SUMIF($F$395:$F$401,Utilitaires!$G$578,AI395:AI401)
+SUMIF($F$74:$F$78,Utilitaires!$G$573,AI74:AI78)+SUMIF($F$252:$F$256,Utilitaires!$G$573,AI252:AI256)+SUMIF($F$429:$F$433,Utilitaires!$G$573,AI429:AI433)
+SUMIF($F$74:$F$78,Utilitaires!$G$578,AI74:AI78)+SUMIF($F$252:$F$256,Utilitaires!$G$578,AI252:AI256)+SUMIF($F$429:$F$433,Utilitaires!$G$578,AI429:AI433)</f>
        <v>0</v>
      </c>
      <c r="F704" s="983">
        <f>SUMIF($F$13:$F$78,Utilitaires!$G$573,AJ13:AJ78)+SUMIF($F$99:$F$256,Utilitaires!$G$573,AJ99:AJ256)+SUMIF($F$277:$F$433,Utilitaires!$G$573,AJ277:AJ433)+SUMIF($F$454:$F$537,Utilitaires!$G$573,AJ454:AJ537) +SUMIF($F$13:$F$78,Utilitaires!$G$578,AJ13:AJ78)+SUMIF($F$99:$F$256,Utilitaires!$G$578,AJ99:AJ256)+SUMIF($F$277:$F$433,Utilitaires!$G$578,AJ277:AJ433)+SUMIF($F$454:$F$537,Utilitaires!$G$578,AJ454:AJ537)
+SUMIF($F$13:$F$78,Utilitaires!$G$573,AK13:AK78)+SUMIF($F$99:$F$256,Utilitaires!$G$573,AK99:AK256)+SUMIF($F$277:$F$433,Utilitaires!$G$573,AK277:AK433)+SUMIF($F$454:$F$537,Utilitaires!$G$573,AK454:AK537)+SUMIF($F$13:$F$78,Utilitaires!$G$578,AK13:AK78)+SUMIF($F$99:$F$256,Utilitaires!$G$578,AK99:AK256)+SUMIF($F$277:$F$433,Utilitaires!$G$578,AK277:AK433)+SUMIF($F$454:$F$537,Utilitaires!$G$578,AK454:AK537)
+SUMIF($F$40:$F$46,Utilitaires!$G$573,AL40:AL46)+SUMIF($F$217:$F$223,Utilitaires!$G$573,AL217:AL223)+SUMIF($F$395:$F$401,Utilitaires!$G$573,AL395:AL401)
+SUMIF($F$40:$F$46,Utilitaires!$G$578,AL40:AL46)+SUMIF($F$217:$F$223,Utilitaires!$G$578,AL217:AL223)+SUMIF($F$395:$F$401,Utilitaires!$G$578,AL395:AL401)
+SUMIF($F$74:$F$78,Utilitaires!$G$573,AL74:AL78)+SUMIF($F$252:$F$256,Utilitaires!$G$573,AL252:AL256)+SUMIF($F$429:$F$433,Utilitaires!$G$573,AL429:AL433)
+SUMIF($F$74:$F$78,Utilitaires!$G$578,AL74:AL78)+SUMIF($F$252:$F$256,Utilitaires!$G$578,AL252:AL256)+SUMIF($F$429:$F$433,Utilitaires!$G$578,AL429:AL433)</f>
        <v>0</v>
      </c>
      <c r="G704" s="983">
        <f>SUMIF($F$13:$F$78,Utilitaires!$G$573,AM13:AM78)+SUMIF($F$99:$F$256,Utilitaires!$G$573,AM99:AM256)+SUMIF($F$277:$F$433,Utilitaires!$G$573,AM277:AM433)+SUMIF($F$454:$F$537,Utilitaires!$G$573,AM454:AM537) +SUMIF($F$13:$F$78,Utilitaires!$G$578,AM13:AM78)+SUMIF($F$99:$F$256,Utilitaires!$G$578,AM99:AM256)+SUMIF($F$277:$F$433,Utilitaires!$G$578,AM277:AM433)+SUMIF($F$454:$F$537,Utilitaires!$G$578,AM454:AM537)
+SUMIF($F$13:$F$78,Utilitaires!$G$573,AN13:AN78)+SUMIF($F$99:$F$256,Utilitaires!$G$573,AN99:AN256)+SUMIF($F$277:$F$433,Utilitaires!$G$573,AN277:AN433)+SUMIF($F$454:$F$537,Utilitaires!$G$573,AN454:AN537)+SUMIF($F$13:$F$78,Utilitaires!$G$578,AN13:AN78)+SUMIF($F$99:$F$256,Utilitaires!$G$578,AN99:AN256)+SUMIF($F$277:$F$433,Utilitaires!$G$578,AN277:AN433)+SUMIF($F$454:$F$537,Utilitaires!$G$578,AN454:AN537)
+SUMIF($F$40:$F$46,Utilitaires!$G$573,AO40:AO46)+SUMIF($F$217:$F$223,Utilitaires!$G$573,AO217:AO223)+SUMIF($F$395:$F$401,Utilitaires!$G$573,AO395:AO401)
+SUMIF($F$40:$F$46,Utilitaires!$G$578,AO40:AO46)+SUMIF($F$217:$F$223,Utilitaires!$G$578,AO217:AO223)+SUMIF($F$395:$F$401,Utilitaires!$G$578,AO395:AO401)
+SUMIF($F$74:$F$78,Utilitaires!$G$573,AO74:AO78)+SUMIF($F$252:$F$256,Utilitaires!$G$573,AO252:AO256)+SUMIF($F$429:$F$433,Utilitaires!$G$573,AO429:AO433)
+SUMIF($F$74:$F$78,Utilitaires!$G$578,AO74:AO78)+SUMIF($F$252:$F$256,Utilitaires!$G$578,AO252:AO256)+SUMIF($F$429:$F$433,Utilitaires!$G$578,AO429:AO433)</f>
        <v>0</v>
      </c>
      <c r="H704" s="983">
        <v>0</v>
      </c>
      <c r="I704" s="983">
        <f>SUMIF($F$13:$F$78,Utilitaires!$G$573,AP13:AP78)+SUMIF($F$99:$F$256,Utilitaires!$G$573,AP99:AP256)+SUMIF($F$277:$F$433,Utilitaires!$G$573,AP277:AP433)+SUMIF($F$454:$F$537,Utilitaires!$G$573,AP454:AP537) +SUMIF($F$13:$F$78,Utilitaires!$G$578,AP13:AP78)+SUMIF($F$99:$F$256,Utilitaires!$G$578,AP99:AP256)+SUMIF($F$277:$F$433,Utilitaires!$G$578,AP277:AP433)+SUMIF($F$454:$F$537,Utilitaires!$G$578,AP454:AP537)
+SUMIF($F$13:$F$78,Utilitaires!$G$573,AQ13:AQ78)+SUMIF($F$99:$F$256,Utilitaires!$G$573,AQ99:AQ256)+SUMIF($F$277:$F$433,Utilitaires!$G$573,AQ277:AQ433)+SUMIF($F$454:$F$537,Utilitaires!$G$573,AQ454:AQ537)+SUMIF($F$13:$F$78,Utilitaires!$G$578,AQ13:AQ78)+SUMIF($F$99:$F$256,Utilitaires!$G$578,AQ99:AQ256)+SUMIF($F$277:$F$433,Utilitaires!$G$578,AQ277:AQ433)+SUMIF($F$454:$F$537,Utilitaires!$G$578,AQ454:AQ537)
+SUMIF($F$40:$F$46,Utilitaires!$G$573,AR40:AR46)+SUMIF($F$217:$F$223,Utilitaires!$G$573,AR217:AR223)+SUMIF($F$395:$F$401,Utilitaires!$G$573,AR395:AR401)
+SUMIF($F$40:$F$46,Utilitaires!$G$578,AR40:AR46)+SUMIF($F$217:$F$223,Utilitaires!$G$578,AR217:AR223)+SUMIF($F$395:$F$401,Utilitaires!$G$578,AR395:AR401)
+SUMIF($F$74:$F$78,Utilitaires!$G$573,AR74:AR78)+SUMIF($F$252:$F$256,Utilitaires!$G$573,AR252:AR256)+SUMIF($F$429:$F$433,Utilitaires!$G$573,AR429:AR433)
+SUMIF($F$74:$F$78,Utilitaires!$G$578,AR74:AR78)+SUMIF($F$252:$F$256,Utilitaires!$G$578,AR252:AR256)+SUMIF($F$429:$F$433,Utilitaires!$G$578,AR429:AR433)</f>
        <v>0</v>
      </c>
      <c r="J704" s="984">
        <f>SUM(E704:I704)</f>
        <v>0</v>
      </c>
      <c r="K704" s="985">
        <f ca="1">SUMIF($F$13:$F$78,Utilitaires!$G$573,AV13:AV78)+SUMIF($F$99:$F$256,Utilitaires!$G$573,AV99:AV256)+SUMIF($F$277:$F$433,Utilitaires!$G$573,AV277:AV433)+SUMIF($F$454:$F$537,Utilitaires!$G$573,AV454:AV537)
+SUMIF($F$13:$F$78,Utilitaires!$G$578,AV13:AV78)+SUMIF($F$99:$F$256,Utilitaires!$G$578,AV99:AV256)+SUMIF($F$277:$F$433,Utilitaires!$G$578,AV277:AV433)+SUMIF($F$454:$F$537,Utilitaires!$G$578,AV454:AV537)
+SUMIF($F$13:$F$78,Utilitaires!$G$573,AW13:AW78)+SUMIF($F$99:$F$256,Utilitaires!$G$573,AW99:AW256)+SUMIF($F$277:$F$433,Utilitaires!$G$573,AW277:AW433)+SUMIF($F$454:$F$537,Utilitaires!$G$573,AW454:AW537)
+SUMIF($F$13:$F$78,Utilitaires!$G$578,AW13:AW78)+SUMIF($F$99:$F$256,Utilitaires!$G$578,AW99:AW256)+SUMIF($F$277:$F$433,Utilitaires!$G$578,AW277:AW433)+SUMIF($F$454:$F$537,Utilitaires!$G$578,AW454:AW537)
+SUMIF($F$40:$F$46,Utilitaires!$G$573,AX40:AX46)+SUMIF($F$217:$F$223,Utilitaires!$G$573,AX217:AX223)+SUMIF($F$395:$F$401,Utilitaires!$G$573,AX395:AX401)
+SUMIF($F$40:$F$46,Utilitaires!$G$578,AX40:AX46)+SUMIF($F$217:$F$223,Utilitaires!$G$578,AX217:AX223)+SUMIF($F$395:$F$401,Utilitaires!$G$578,AX395:AX401)
+SUMIF($F$74:$F$78,Utilitaires!$G$573,AX74:AX78)+SUMIF($F$229:$F$256,Utilitaires!$G$573,AX252:AX256)+SUMIF($F$406:$F$433,Utilitaires!$G$573,AX429:AX433)
+SUMIF($F$74:$F$78,Utilitaires!$G$578,AX74:AX78)+SUMIF($F$229:$F$256,Utilitaires!$G$578,AX252:AX256)+SUMIF($F$406:$F$433,Utilitaires!$G$578,AX429:AX433)</f>
        <v>0</v>
      </c>
      <c r="L704" s="985">
        <v>0</v>
      </c>
      <c r="M704" s="986">
        <f>SQRT(
SUMPRODUCT(($F$13:$F$78=Utilitaires!$G$573)*1,AB13:AB78,AB13:AB78)+SUMPRODUCT(($F$99:$F$256=Utilitaires!$G$573)*1,AB99:AB256,AB99:AB256)+SUMPRODUCT(($F$277:$F$433=Utilitaires!$G$573)*1,AB277:AB433,AB277:AB433)+SUMPRODUCT(($F$454:$F$537=Utilitaires!$G$573)*1,AB454:AB537,AB454:AB537)
+SUMPRODUCT(($F$13:$F$78=Utilitaires!$G$578)*1,AB13:AB78,AB13:AB78)+SUMPRODUCT(($F$99:$F$256=Utilitaires!$G$578)*1,AB99:AB256,AB99:AB256)+SUMPRODUCT(($F$277:$F$433=Utilitaires!$G$578)*1,AB277:AB433,AB277:AB433)+SUMPRODUCT(($F$454:$F$537=Utilitaires!$G$578)*1,AB454:AB537,AB454:AB537)
+SUMPRODUCT(($F$13:$F$78=Utilitaires!$G$573)*1,AA13:AA78,AA13:AA78)+SUMPRODUCT(($F$99:$F$256=Utilitaires!$G$573)*1,AA99:AA256,AA99:AA256)+SUMPRODUCT(($F$277:$F$433=Utilitaires!$G$573)*1,AA277:AA433,AA277:AA433)+SUMPRODUCT(($F$454:$F$537=Utilitaires!$G$573)*1,AA454:AA537,AA454:AA537)
+SUMPRODUCT(($F$13:$F$78=Utilitaires!$G$578)*1,AA13:AA78,AA13:AA78)+SUMPRODUCT(($F$99:$F$256=Utilitaires!$G$578)*1,AA99:AA256,AA99:AA256)+SUMPRODUCT(($F$277:$F$433=Utilitaires!$G$578)*1,AA277:AA433,AA277:AA433)+SUMPRODUCT(($F$454:$F$537=Utilitaires!$G$578)*1,AA454:AA537,AA454:AA537)
+SUMPRODUCT(($F$26:$F$34=Utilitaires!$G$573)*1,AD26:AD34,AD26:AD34)+SUMPRODUCT(($F$108:$F$116=Utilitaires!$G$573)*1,AD108:AD116,AD108:AD116)+SUMPRODUCT(($F$118:$F$126=Utilitaires!$G$573)*1,AD118:AD126,AD118:AD126)+SUMPRODUCT(($F$203:$F$211=Utilitaires!$G$573)*1,AD203:AD211,AD203:AD211)+SUMPRODUCT(($F$286:$F$304=Utilitaires!$G$573)*1,AD286:AD304,AD286:AD304)+SUMPRODUCT(($F$381:$F$389=Utilitaires!$G$573)*1,AD381:AD389,AD381:AD389)+SUMPRODUCT(($F$464:$F$481=Utilitaires!$G$573)*1,AD464:AD481,AD464:AD481)
+SUMPRODUCT(($F$26:$F$34=Utilitaires!$G$578)*1,AD26:AD34,AD26:AD34)+SUMPRODUCT(($F$108:$F$116=Utilitaires!$G$578)*1,AD108:AD116,AD108:AD116)+SUMPRODUCT(($F$118:$F$126=Utilitaires!$G$578)*1,AD118:AD126,AD118:AD126)+SUMPRODUCT(($F$203:$F$211=Utilitaires!$G$578)*1,AD203:AD211,AD203:AD211)+SUMPRODUCT(($F$286:$F$304=Utilitaires!$G$578)*1,AD286:AD304,AD286:AD304)+SUMPRODUCT(($F$381:$F$389=Utilitaires!$G$578)*1,AD381:AD389,AD381:AD389)+SUMPRODUCT(($F$464:$F$481=Utilitaires!$G$578)*1,AD464:AD481,AD464:AD481)
+SUMPRODUCT(($F$40:$F$46=Utilitaires!$G$573)*1,AC40:AC46,AC40:AC46)+SUMPRODUCT(($F$217:$F$223=Utilitaires!$G$573)*1,AC217:AC223,AC217:AC223)+SUMPRODUCT(($F$395:$F$401=Utilitaires!$G$573)*1,AC395:AC401,AC395:AC401)
+SUMPRODUCT(($F$40:$F$46=Utilitaires!$G$578)*1,AC40:AC46,AC40:AC46)+SUMPRODUCT(($F$217:$F$223=Utilitaires!$G$578)*1,AC217:AC223,AC217:AC223)+SUMPRODUCT(($F$395:$F$401=Utilitaires!$G$578)*1,AC395:AC401,AC395:AC401)
+SUMPRODUCT(($F$74:$F$78=Utilitaires!$G$573)*1,AC74:AC78,AC74:AC78)+SUMPRODUCT(($F$252:$F$256=Utilitaires!$G$573)*1,AC252:AC256,AC252:AC256)+SUMPRODUCT(($F$429:$F$433=Utilitaires!$G$573)*1,AC429:AC433,AC429:AC433)
+SUMPRODUCT(($F$74:$F$78=Utilitaires!$G$578)*1,AC74:AC78,AC74:AC78)+SUMPRODUCT(($F$252:$F$256=Utilitaires!$G$578)*1,AC252:AC256,AC252:AC256)+SUMPRODUCT(($F$429:$F$433=Utilitaires!$G$578)*1,AC429:AC433,AC429:AC433)
)</f>
        <v>0</v>
      </c>
      <c r="N704" s="987"/>
      <c r="O704" s="987"/>
      <c r="Q704" s="911"/>
      <c r="R704" s="911"/>
      <c r="W704" s="819"/>
      <c r="AB704" s="819"/>
      <c r="AF704" s="578"/>
      <c r="AG704" s="578"/>
      <c r="AH704" s="578"/>
      <c r="AI704" s="578"/>
      <c r="AJ704" s="578"/>
    </row>
    <row r="705" spans="1:55" s="113" customFormat="1" ht="13" hidden="1" outlineLevel="1">
      <c r="B705" s="2290" t="s">
        <v>476</v>
      </c>
      <c r="C705" s="2291"/>
      <c r="D705" s="976">
        <v>13</v>
      </c>
      <c r="E705" s="983"/>
      <c r="F705" s="983"/>
      <c r="G705" s="983"/>
      <c r="H705" s="983"/>
      <c r="I705" s="983"/>
      <c r="J705" s="984"/>
      <c r="K705" s="985"/>
      <c r="L705" s="985"/>
      <c r="M705" s="986"/>
      <c r="N705" s="987"/>
      <c r="O705" s="987"/>
      <c r="Q705" s="911"/>
      <c r="R705" s="911"/>
      <c r="W705" s="819"/>
      <c r="AB705" s="819"/>
      <c r="AF705" s="578"/>
      <c r="AG705" s="578"/>
      <c r="AH705" s="578"/>
      <c r="AI705" s="578"/>
      <c r="AJ705" s="578"/>
    </row>
    <row r="706" spans="1:55" s="113" customFormat="1" ht="13" hidden="1" outlineLevel="1">
      <c r="B706" s="2290" t="s">
        <v>477</v>
      </c>
      <c r="C706" s="2291"/>
      <c r="D706" s="976">
        <v>14</v>
      </c>
      <c r="E706" s="983"/>
      <c r="F706" s="983"/>
      <c r="G706" s="983"/>
      <c r="H706" s="983"/>
      <c r="I706" s="983"/>
      <c r="J706" s="984"/>
      <c r="K706" s="985"/>
      <c r="L706" s="985"/>
      <c r="M706" s="986"/>
      <c r="N706" s="987"/>
      <c r="O706" s="987"/>
      <c r="Q706" s="911"/>
      <c r="R706" s="911"/>
      <c r="W706" s="819"/>
      <c r="AB706" s="819"/>
      <c r="AF706" s="578"/>
      <c r="AG706" s="578"/>
      <c r="AH706" s="578"/>
      <c r="AI706" s="578"/>
      <c r="AJ706" s="578"/>
    </row>
    <row r="707" spans="1:55" s="113" customFormat="1" ht="13" hidden="1" outlineLevel="1">
      <c r="B707" s="2290" t="s">
        <v>478</v>
      </c>
      <c r="C707" s="2291"/>
      <c r="D707" s="976">
        <v>15</v>
      </c>
      <c r="E707" s="983"/>
      <c r="F707" s="983"/>
      <c r="G707" s="983"/>
      <c r="H707" s="983"/>
      <c r="I707" s="983"/>
      <c r="J707" s="984"/>
      <c r="K707" s="985"/>
      <c r="L707" s="985"/>
      <c r="M707" s="986"/>
      <c r="N707" s="987"/>
      <c r="O707" s="987"/>
      <c r="Q707" s="911"/>
      <c r="R707" s="911"/>
      <c r="W707" s="819"/>
      <c r="AB707" s="819"/>
      <c r="AF707" s="578"/>
      <c r="AG707" s="578"/>
      <c r="AH707" s="578"/>
      <c r="AI707" s="578"/>
      <c r="AJ707" s="578"/>
    </row>
    <row r="708" spans="1:55" s="113" customFormat="1" ht="13" hidden="1" outlineLevel="1">
      <c r="B708" s="2290" t="s">
        <v>479</v>
      </c>
      <c r="C708" s="2291"/>
      <c r="D708" s="976">
        <v>16</v>
      </c>
      <c r="E708" s="983"/>
      <c r="F708" s="983"/>
      <c r="G708" s="983"/>
      <c r="H708" s="983"/>
      <c r="I708" s="983"/>
      <c r="J708" s="984"/>
      <c r="K708" s="985"/>
      <c r="L708" s="985"/>
      <c r="M708" s="986"/>
      <c r="N708" s="987"/>
      <c r="O708" s="987"/>
      <c r="Q708" s="911"/>
      <c r="R708" s="911"/>
      <c r="W708" s="819"/>
      <c r="AB708" s="819"/>
      <c r="AF708" s="578"/>
      <c r="AG708" s="578"/>
      <c r="AH708" s="578"/>
      <c r="AI708" s="578"/>
      <c r="AJ708" s="578"/>
    </row>
    <row r="709" spans="1:55" s="113" customFormat="1" ht="13" hidden="1" outlineLevel="1">
      <c r="B709" s="2290" t="s">
        <v>745</v>
      </c>
      <c r="C709" s="2291"/>
      <c r="D709" s="976">
        <v>17</v>
      </c>
      <c r="E709" s="983">
        <f>SUMIF($F$13:$F$78,Utilitaires!$G$574,AG13:AG78)+SUMIF($F$99:$F$256,Utilitaires!$G$574,AG99:AG256)+SUMIF($F$277:$F$433,Utilitaires!$G$574,AG277:AG433)+SUMIF($F$454:$F$537,Utilitaires!$G$574,AG454:AG537) +SUMIF($F$13:$F$78,Utilitaires!$G$579,AG13:AG78)+SUMIF($F$99:$F$256,Utilitaires!$G$579,AG99:AG256)+SUMIF($F$277:$F$433,Utilitaires!$G$579,AG277:AG433)+SUMIF($F$454:$F$537,Utilitaires!$G$579,AG454:AG537)
+SUMIF($F$13:$F$78,Utilitaires!$G$574,AH13:AH78)+SUMIF($F$99:$F$256,Utilitaires!$G$574,AH99:AH256)+SUMIF($F$277:$F$433,Utilitaires!$G$574,AH277:AH433)+SUMIF($F$454:$F$537,Utilitaires!$G$574,AH454:AH537)+SUMIF($F$13:$F$78,Utilitaires!$G$579,AH13:AH78)+SUMIF($F$99:$F$256,Utilitaires!$G$579,AH99:AH256)+SUMIF($F$277:$F$433,Utilitaires!$G$579,AH277:AH433)+SUMIF($F$454:$F$537,Utilitaires!$G$579,AH454:AH537)
+SUMIF($F$40:$F$46,Utilitaires!$G$574,AI40:AI46)+SUMIF($F$217:$F$223,Utilitaires!$G$574,AI217:AI223)+SUMIF($F$395:$F$401,Utilitaires!$G$574,AI395:AI401)
+SUMIF($F$40:$F$46,Utilitaires!$G$579,AI40:AI46)+SUMIF($F$217:$F$223,Utilitaires!$G$579,AI217:AI223)+SUMIF($F$395:$F$401,Utilitaires!$G$579,AI395:AI401)
+SUMIF($F$74:$F$78,Utilitaires!$G$574,AI74:AI78)+SUMIF($F$252:$F$256,Utilitaires!$G$574,AI252:AI256)+SUMIF($F$429:$F$433,Utilitaires!$G$574,AI429:AI433)
+SUMIF($F$74:$F$78,Utilitaires!$G$579,AI74:AI78)+SUMIF($F$252:$F$256,Utilitaires!$G$579,AI252:AI256)+SUMIF($F$429:$F$433,Utilitaires!$G$579,AI429:AI433)</f>
        <v>0</v>
      </c>
      <c r="F709" s="983">
        <f>SUMIF($F$13:$F$78,Utilitaires!$G$574,AJ13:AJ78)+SUMIF($F$99:$F$256,Utilitaires!$G$574,AJ99:AJ256)+SUMIF($F$277:$F$433,Utilitaires!$G$574,AJ277:AJ433)+SUMIF($F$454:$F$537,Utilitaires!$G$574,AJ454:AJ537) +SUMIF($F$13:$F$78,Utilitaires!$G$579,AJ13:AJ78)+SUMIF($F$99:$F$256,Utilitaires!$G$579,AJ99:AJ256)+SUMIF($F$277:$F$433,Utilitaires!$G$579,AJ277:AJ433)+SUMIF($F$454:$F$537,Utilitaires!$G$579,AJ454:AJ537)
+SUMIF($F$13:$F$78,Utilitaires!$G$574,AK13:AK78)+SUMIF($F$99:$F$256,Utilitaires!$G$574,AK99:AK256)+SUMIF($F$277:$F$433,Utilitaires!$G$574,AK277:AK433)+SUMIF($F$454:$F$537,Utilitaires!$G$574,AK454:AK537)+SUMIF($F$13:$F$78,Utilitaires!$G$579,AK13:AK78)+SUMIF($F$99:$F$256,Utilitaires!$G$579,AK99:AK256)+SUMIF($F$277:$F$433,Utilitaires!$G$579,AK277:AK433)+SUMIF($F$454:$F$537,Utilitaires!$G$579,AK454:AK537)
+SUMIF($F$40:$F$46,Utilitaires!$G$574,AL40:AL46)+SUMIF($F$217:$F$223,Utilitaires!$G$574,AL217:AL223)+SUMIF($F$395:$F$401,Utilitaires!$G$574,AL395:AL401)
+SUMIF($F$40:$F$46,Utilitaires!$G$579,AL40:AL46)+SUMIF($F$217:$F$223,Utilitaires!$G$579,AL217:AL223)+SUMIF($F$395:$F$401,Utilitaires!$G$579,AL395:AL401)
+SUMIF($F$74:$F$78,Utilitaires!$G$574,AL74:AL78)+SUMIF($F$252:$F$256,Utilitaires!$G$574,AL252:AL256)+SUMIF($F$429:$F$433,Utilitaires!$G$574,AL429:AL433)
+SUMIF($F$74:$F$78,Utilitaires!$G$579,AL74:AL78)+SUMIF($F$252:$F$256,Utilitaires!$G$579,AL252:AL256)+SUMIF($F$429:$F$433,Utilitaires!$G$579,AL429:AL433)</f>
        <v>0</v>
      </c>
      <c r="G709" s="983">
        <f>SUMIF($F$13:$F$78,Utilitaires!$G$574,AM13:AM78)+SUMIF($F$99:$F$256,Utilitaires!$G$574,AM99:AM256)+SUMIF($F$277:$F$433,Utilitaires!$G$574,AM277:AM433)+SUMIF($F$454:$F$537,Utilitaires!$G$574,AM454:AM537) +SUMIF($F$13:$F$78,Utilitaires!$G$579,AM13:AM78)+SUMIF($F$99:$F$256,Utilitaires!$G$579,AM99:AM256)+SUMIF($F$277:$F$433,Utilitaires!$G$579,AM277:AM433)+SUMIF($F$454:$F$537,Utilitaires!$G$579,AM454:AM537)
+SUMIF($F$13:$F$78,Utilitaires!$G$574,AN13:AN78)+SUMIF($F$99:$F$256,Utilitaires!$G$574,AN99:AN256)+SUMIF($F$277:$F$433,Utilitaires!$G$574,AN277:AN433)+SUMIF($F$454:$F$537,Utilitaires!$G$574,AN454:AN537)+SUMIF($F$13:$F$78,Utilitaires!$G$579,AN13:AN78)+SUMIF($F$99:$F$256,Utilitaires!$G$579,AN99:AN256)+SUMIF($F$277:$F$433,Utilitaires!$G$579,AN277:AN433)+SUMIF($F$454:$F$537,Utilitaires!$G$579,AN454:AN537)
+SUMIF($F$40:$F$46,Utilitaires!$G$574,AO40:AO46)+SUMIF($F$217:$F$223,Utilitaires!$G$574,AO217:AO223)+SUMIF($F$395:$F$401,Utilitaires!$G$574,AO395:AO401)
+SUMIF($F$40:$F$46,Utilitaires!$G$579,AO40:AO46)+SUMIF($F$217:$F$223,Utilitaires!$G$579,AO217:AO223)+SUMIF($F$395:$F$401,Utilitaires!$G$579,AO395:AO401)
+SUMIF($F$74:$F$78,Utilitaires!$G$574,AO74:AO78)+SUMIF($F$252:$F$256,Utilitaires!$G$574,AO252:AO256)+SUMIF($F$429:$F$433,Utilitaires!$G$574,AO429:AO433)
+SUMIF($F$74:$F$78,Utilitaires!$G$579,AO74:AO78)+SUMIF($F$252:$F$256,Utilitaires!$G$579,AO252:AO256)+SUMIF($F$429:$F$433,Utilitaires!$G$579,AO429:AO433)</f>
        <v>0</v>
      </c>
      <c r="H709" s="983">
        <v>0</v>
      </c>
      <c r="I709" s="983">
        <f>SUMIF($F$13:$F$78,Utilitaires!$G$574,AP13:AP78)+SUMIF($F$99:$F$256,Utilitaires!$G$574,AP99:AP256)+SUMIF($F$277:$F$433,Utilitaires!$G$574,AP277:AP433)+SUMIF($F$454:$F$537,Utilitaires!$G$574,AP454:AP537) +SUMIF($F$13:$F$78,Utilitaires!$G$579,AP13:AP78)+SUMIF($F$99:$F$256,Utilitaires!$G$579,AP99:AP256)+SUMIF($F$277:$F$433,Utilitaires!$G$579,AP277:AP433)+SUMIF($F$454:$F$537,Utilitaires!$G$579,AP454:AP537)
+SUMIF($F$13:$F$78,Utilitaires!$G$574,AQ13:AQ78)+SUMIF($F$99:$F$256,Utilitaires!$G$574,AQ99:AQ256)+SUMIF($F$277:$F$433,Utilitaires!$G$574,AQ277:AQ433)+SUMIF($F$454:$F$537,Utilitaires!$G$574,AQ454:AQ537)+SUMIF($F$13:$F$78,Utilitaires!$G$579,AQ13:AQ78)+SUMIF($F$99:$F$256,Utilitaires!$G$579,AQ99:AQ256)+SUMIF($F$277:$F$433,Utilitaires!$G$579,AQ277:AQ433)+SUMIF($F$454:$F$537,Utilitaires!$G$579,AQ454:AQ537)
+SUMIF($F$40:$F$46,Utilitaires!$G$574,AR40:AR46)+SUMIF($F$217:$F$223,Utilitaires!$G$574,AR217:AR223)+SUMIF($F$395:$F$401,Utilitaires!$G$574,AR395:AR401)
+SUMIF($F$40:$F$46,Utilitaires!$G$579,AR40:AR46)+SUMIF($F$217:$F$223,Utilitaires!$G$579,AR217:AR223)+SUMIF($F$395:$F$401,Utilitaires!$G$579,AR395:AR401)
+SUMIF($F$74:$F$78,Utilitaires!$G$574,AR74:AR78)+SUMIF($F$252:$F$256,Utilitaires!$G$574,AR252:AR256)+SUMIF($F$429:$F$433,Utilitaires!$G$574,AR429:AR433)
+SUMIF($F$74:$F$78,Utilitaires!$G$579,AR74:AR78)+SUMIF($F$252:$F$256,Utilitaires!$G$579,AR252:AR256)+SUMIF($F$429:$F$433,Utilitaires!$G$579,AR429:AR433)</f>
        <v>0</v>
      </c>
      <c r="J709" s="984">
        <f>SUM(E709:I709)</f>
        <v>0</v>
      </c>
      <c r="K709" s="985">
        <f ca="1">SUMIF($F$13:$F$78,Utilitaires!$G$574,AV13:AV78)+SUMIF($F$99:$F$256,Utilitaires!$G$574,AV99:AV256)+SUMIF($F$277:$F$433,Utilitaires!$G$574,AV277:AV433)+SUMIF($F$454:$F$537,Utilitaires!$G$574,AV454:AV537)
+SUMIF($F$13:$F$78,Utilitaires!$G$579,AV13:AV78)+SUMIF($F$99:$F$256,Utilitaires!$G$579,AV99:AV256)+SUMIF($F$277:$F$433,Utilitaires!$G$579,AV277:AV433)+SUMIF($F$454:$F$537,Utilitaires!$G$579,AV454:AV537)
+SUMIF($F$13:$F$78,Utilitaires!$G$574,AW13:AW78)+SUMIF($F$99:$F$256,Utilitaires!$G$574,AW99:AW256)+SUMIF($F$277:$F$433,Utilitaires!$G$574,AW277:AW433)+SUMIF($F$454:$F$537,Utilitaires!$G$574,AW454:AW537)
+SUMIF($F$13:$F$78,Utilitaires!$G$579,AW13:AW78)+SUMIF($F$99:$F$256,Utilitaires!$G$579,AW99:AW256)+SUMIF($F$277:$F$433,Utilitaires!$G$579,AW277:AW433)+SUMIF($F$454:$F$537,Utilitaires!$G$579,AW454:AW537)
+SUMIF($F$40:$F$46,Utilitaires!$G$574,AX40:AX46)+SUMIF($F$217:$F$223,Utilitaires!$G$574,AX217:AX223)+SUMIF($F$395:$F$401,Utilitaires!$G$574,AX395:AX401)
+SUMIF($F$40:$F$46,Utilitaires!$G$579,AX40:AX46)+SUMIF($F$217:$F$223,Utilitaires!$G$579,AX217:AX223)+SUMIF($F$395:$F$401,Utilitaires!$G$579,AX395:AX401)
+SUMIF($F$74:$F$78,Utilitaires!$G$574,AX74:AX78)+SUMIF($F$229:$F$256,Utilitaires!$G$574,AX252:AX256)+SUMIF($F$406:$F$433,Utilitaires!$G$574,AX429:AX433)
+SUMIF($F$74:$F$78,Utilitaires!$G$579,AX74:AX78)+SUMIF($F$229:$F$256,Utilitaires!$G$579,AX252:AX256)+SUMIF($F$406:$F$433,Utilitaires!$G$579,AX429:AX433)</f>
        <v>0</v>
      </c>
      <c r="L709" s="985">
        <v>0</v>
      </c>
      <c r="M709" s="986">
        <f>SQRT(
SUMPRODUCT(($F$13:$F$78=Utilitaires!$G$574)*1,AB13:AB78,AB13:AB78)+SUMPRODUCT(($F$99:$F$256=Utilitaires!$G$574)*1,AB99:AB256,AB99:AB256)+SUMPRODUCT(($F$277:$F$433=Utilitaires!$G$574)*1,AB277:AB433,AB277:AB433)+SUMPRODUCT(($F$454:$F$537=Utilitaires!$G$574)*1,AB454:AB537,AB454:AB537)
+SUMPRODUCT(($F$13:$F$78=Utilitaires!$G$579)*1,AB13:AB78,AB13:AB78)+SUMPRODUCT(($F$99:$F$256=Utilitaires!$G$579)*1,AB99:AB256,AB99:AB256)+SUMPRODUCT(($F$277:$F$433=Utilitaires!$G$579)*1,AB277:AB433,AB277:AB433)+SUMPRODUCT(($F$454:$F$537=Utilitaires!$G$579)*1,AB454:AB537,AB454:AB537)
+SUMPRODUCT(($F$13:$F$78=Utilitaires!$G$574)*1,AA13:AA78,AA13:AA78)+SUMPRODUCT(($F$99:$F$256=Utilitaires!$G$574)*1,AA99:AA256,AA99:AA256)+SUMPRODUCT(($F$277:$F$433=Utilitaires!$G$574)*1,AA277:AA433,AA277:AA433)+SUMPRODUCT(($F$454:$F$537=Utilitaires!$G$574)*1,AA454:AA537,AA454:AA537)
+SUMPRODUCT(($F$13:$F$78=Utilitaires!$G$579)*1,AA13:AA78,AA13:AA78)+SUMPRODUCT(($F$99:$F$256=Utilitaires!$G$579)*1,AA99:AA256,AA99:AA256)+SUMPRODUCT(($F$277:$F$433=Utilitaires!$G$579)*1,AA277:AA433,AA277:AA433)+SUMPRODUCT(($F$454:$F$537=Utilitaires!$G$579)*1,AA454:AA537,AA454:AA537)
+SUMPRODUCT(($F$26:$F$34=Utilitaires!$G$574)*1,AD26:AD34,AD26:AD34)+SUMPRODUCT(($F$108:$F$116=Utilitaires!$G$574)*1,AD108:AD116,AD108:AD116)+SUMPRODUCT(($F$118:$F$126=Utilitaires!$G$574)*1,AD118:AD126,AD118:AD126)+SUMPRODUCT(($F$203:$F$211=Utilitaires!$G$574)*1,AD203:AD211,AD203:AD211)+SUMPRODUCT(($F$286:$F$304=Utilitaires!$G$574)*1,AD286:AD304,AD286:AD304)+SUMPRODUCT(($F$381:$F$389=Utilitaires!$G$574)*1,AD381:AD389,AD381:AD389)+SUMPRODUCT(($F$464:$F$481=Utilitaires!$G$574)*1,AD464:AD481,AD464:AD481)
+SUMPRODUCT(($F$26:$F$34=Utilitaires!$G$579)*1,AD26:AD34,AD26:AD34)+SUMPRODUCT(($F$108:$F$116=Utilitaires!$G$579)*1,AD108:AD116,AD108:AD116)+SUMPRODUCT(($F$118:$F$126=Utilitaires!$G$579)*1,AD118:AD126,AD118:AD126)+SUMPRODUCT(($F$203:$F$211=Utilitaires!$G$579)*1,AD203:AD211,AD203:AD211)+SUMPRODUCT(($F$286:$F$304=Utilitaires!$G$579)*1,AD286:AD304,AD286:AD304)+SUMPRODUCT(($F$381:$F$389=Utilitaires!$G$579)*1,AD381:AD389,AD381:AD389)+SUMPRODUCT(($F$464:$F$481=Utilitaires!$G$579)*1,AD464:AD481,AD464:AD481)
+SUMPRODUCT(($F$40:$F$46=Utilitaires!$G$574)*1,AC40:AC46,AC40:AC46)+SUMPRODUCT(($F$217:$F$223=Utilitaires!$G$574)*1,AC217:AC223,AC217:AC223)+SUMPRODUCT(($F$395:$F$401=Utilitaires!$G$574)*1,AC395:AC401,AC395:AC401)
+SUMPRODUCT(($F$40:$F$46=Utilitaires!$G$579)*1,AC40:AC46,AC40:AC46)+SUMPRODUCT(($F$217:$F$223=Utilitaires!$G$579)*1,AC217:AC223,AC217:AC223)+SUMPRODUCT(($F$395:$F$401=Utilitaires!$G$579)*1,AC395:AC401,AC395:AC401)
+SUMPRODUCT(($F$74:$F$78=Utilitaires!$G$574)*1,AC74:AC78,AC74:AC78)+SUMPRODUCT(($F$252:$F$256=Utilitaires!$G$574)*1,AC252:AC256,AC252:AC256)+SUMPRODUCT(($F$429:$F$433=Utilitaires!$G$574)*1,AC429:AC433,AC429:AC433)
+SUMPRODUCT(($F$74:$F$78=Utilitaires!$G$579)*1,AC74:AC78,AC74:AC78)+SUMPRODUCT(($F$252:$F$256=Utilitaires!$G$579)*1,AC252:AC256,AC252:AC256)+SUMPRODUCT(($F$429:$F$433=Utilitaires!$G$579)*1,AC429:AC433,AC429:AC433)
)</f>
        <v>0</v>
      </c>
      <c r="N709" s="987"/>
      <c r="O709" s="987"/>
      <c r="Q709" s="911"/>
      <c r="R709" s="911"/>
      <c r="W709" s="819"/>
      <c r="AB709" s="819"/>
      <c r="AF709" s="578"/>
      <c r="AG709" s="578"/>
      <c r="AH709" s="578"/>
      <c r="AI709" s="578"/>
      <c r="AJ709" s="578"/>
    </row>
    <row r="710" spans="1:55" s="113" customFormat="1" ht="13" hidden="1" outlineLevel="1">
      <c r="B710" s="2290" t="s">
        <v>481</v>
      </c>
      <c r="C710" s="2291"/>
      <c r="D710" s="976">
        <v>18</v>
      </c>
      <c r="E710" s="983"/>
      <c r="F710" s="983"/>
      <c r="G710" s="983"/>
      <c r="H710" s="983"/>
      <c r="I710" s="983"/>
      <c r="J710" s="984"/>
      <c r="K710" s="985"/>
      <c r="L710" s="985"/>
      <c r="M710" s="986"/>
      <c r="N710" s="987"/>
      <c r="O710" s="987"/>
      <c r="Q710" s="911"/>
      <c r="R710" s="911"/>
      <c r="W710" s="819"/>
      <c r="AB710" s="819"/>
      <c r="AF710" s="578"/>
      <c r="AG710" s="578"/>
      <c r="AH710" s="578"/>
      <c r="AI710" s="578"/>
      <c r="AJ710" s="578"/>
    </row>
    <row r="711" spans="1:55" s="113" customFormat="1" ht="13" hidden="1" outlineLevel="1">
      <c r="B711" s="2290" t="s">
        <v>482</v>
      </c>
      <c r="C711" s="2291"/>
      <c r="D711" s="976">
        <v>19</v>
      </c>
      <c r="E711" s="983"/>
      <c r="F711" s="983"/>
      <c r="G711" s="983"/>
      <c r="H711" s="983"/>
      <c r="I711" s="983"/>
      <c r="J711" s="984"/>
      <c r="K711" s="985"/>
      <c r="L711" s="985"/>
      <c r="M711" s="986"/>
      <c r="N711" s="987"/>
      <c r="O711" s="987"/>
      <c r="Q711" s="911"/>
      <c r="R711" s="911"/>
      <c r="W711" s="819"/>
      <c r="AB711" s="819"/>
      <c r="AF711" s="578"/>
      <c r="AG711" s="578"/>
      <c r="AH711" s="578"/>
      <c r="AI711" s="578"/>
      <c r="AJ711" s="578"/>
    </row>
    <row r="712" spans="1:55" s="113" customFormat="1" ht="13" hidden="1" outlineLevel="1">
      <c r="B712" s="2290" t="s">
        <v>483</v>
      </c>
      <c r="C712" s="2291"/>
      <c r="D712" s="976">
        <v>20</v>
      </c>
      <c r="E712" s="983"/>
      <c r="F712" s="983"/>
      <c r="G712" s="983"/>
      <c r="H712" s="983"/>
      <c r="I712" s="983"/>
      <c r="J712" s="984"/>
      <c r="K712" s="985"/>
      <c r="L712" s="985"/>
      <c r="M712" s="986"/>
      <c r="N712" s="987"/>
      <c r="O712" s="987"/>
      <c r="Q712" s="911"/>
      <c r="R712" s="911"/>
      <c r="W712" s="819"/>
      <c r="AB712" s="819"/>
      <c r="AF712" s="578"/>
      <c r="AG712" s="578"/>
      <c r="AH712" s="578"/>
      <c r="AI712" s="578"/>
      <c r="AJ712" s="578"/>
    </row>
    <row r="713" spans="1:55" s="113" customFormat="1" ht="13" hidden="1" outlineLevel="1">
      <c r="B713" s="2290" t="s">
        <v>484</v>
      </c>
      <c r="C713" s="2291"/>
      <c r="D713" s="976">
        <v>21</v>
      </c>
      <c r="E713" s="983"/>
      <c r="F713" s="983"/>
      <c r="G713" s="983"/>
      <c r="H713" s="983"/>
      <c r="I713" s="983"/>
      <c r="J713" s="984"/>
      <c r="K713" s="985"/>
      <c r="L713" s="985"/>
      <c r="M713" s="986"/>
      <c r="N713" s="987"/>
      <c r="O713" s="987"/>
      <c r="Q713" s="911"/>
      <c r="R713" s="911"/>
      <c r="W713" s="819"/>
      <c r="AB713" s="819"/>
      <c r="AF713" s="578"/>
      <c r="AG713" s="578"/>
      <c r="AH713" s="578"/>
      <c r="AI713" s="578"/>
      <c r="AJ713" s="578"/>
    </row>
    <row r="714" spans="1:55" s="113" customFormat="1" ht="13" hidden="1" outlineLevel="1">
      <c r="B714" s="2290" t="s">
        <v>485</v>
      </c>
      <c r="C714" s="2291"/>
      <c r="D714" s="976">
        <v>22</v>
      </c>
      <c r="E714" s="983"/>
      <c r="F714" s="983"/>
      <c r="G714" s="983"/>
      <c r="H714" s="983"/>
      <c r="I714" s="983"/>
      <c r="J714" s="984"/>
      <c r="K714" s="985"/>
      <c r="L714" s="985"/>
      <c r="M714" s="986"/>
      <c r="N714" s="987"/>
      <c r="O714" s="987"/>
      <c r="Q714" s="911"/>
      <c r="R714" s="911"/>
      <c r="W714" s="819"/>
      <c r="AB714" s="819"/>
      <c r="AF714" s="578"/>
      <c r="AG714" s="578"/>
      <c r="AH714" s="578"/>
      <c r="AI714" s="578"/>
      <c r="AJ714" s="578"/>
    </row>
    <row r="715" spans="1:55" s="113" customFormat="1" ht="13" hidden="1" outlineLevel="1">
      <c r="B715" s="2290" t="s">
        <v>455</v>
      </c>
      <c r="C715" s="2291"/>
      <c r="D715" s="976">
        <v>23</v>
      </c>
      <c r="E715" s="983"/>
      <c r="F715" s="983"/>
      <c r="G715" s="983"/>
      <c r="H715" s="983"/>
      <c r="I715" s="983"/>
      <c r="J715" s="984"/>
      <c r="K715" s="985"/>
      <c r="L715" s="985"/>
      <c r="M715" s="986"/>
      <c r="N715" s="987"/>
      <c r="O715" s="987"/>
      <c r="Q715" s="911"/>
      <c r="R715" s="911"/>
      <c r="W715" s="819"/>
      <c r="AB715" s="819"/>
      <c r="AF715" s="578"/>
      <c r="AG715" s="578"/>
      <c r="AH715" s="578"/>
      <c r="AI715" s="578"/>
      <c r="AJ715" s="578"/>
    </row>
    <row r="716" spans="1:55" s="113" customFormat="1" ht="13" hidden="1" outlineLevel="1">
      <c r="B716" s="2294" t="s">
        <v>732</v>
      </c>
      <c r="C716" s="2294"/>
      <c r="D716" s="2294"/>
      <c r="E716" s="989">
        <f t="shared" ref="E716:L716" si="118">SUM(E700:E704,E705:E709,E710:E715)</f>
        <v>0</v>
      </c>
      <c r="F716" s="989">
        <f t="shared" si="118"/>
        <v>0</v>
      </c>
      <c r="G716" s="989">
        <f t="shared" si="118"/>
        <v>0</v>
      </c>
      <c r="H716" s="989">
        <f t="shared" si="118"/>
        <v>0</v>
      </c>
      <c r="I716" s="989">
        <f t="shared" si="118"/>
        <v>0</v>
      </c>
      <c r="J716" s="989">
        <f t="shared" si="118"/>
        <v>0</v>
      </c>
      <c r="K716" s="990">
        <f t="shared" ca="1" si="118"/>
        <v>0</v>
      </c>
      <c r="L716" s="990">
        <f t="shared" si="118"/>
        <v>0</v>
      </c>
      <c r="M716" s="991">
        <f>SQRT(SUMSQ(M700:M704,M705:M709,M710:M715))</f>
        <v>0</v>
      </c>
      <c r="N716" s="992">
        <f>SUM(N700:N704,N705:N709,N710:N715)</f>
        <v>0</v>
      </c>
      <c r="O716" s="992">
        <f>SUM(O700:O704,O705:O709,O710:O715)</f>
        <v>0</v>
      </c>
      <c r="Q716" s="911"/>
      <c r="R716" s="911"/>
      <c r="W716" s="819"/>
      <c r="AB716" s="819"/>
      <c r="AF716" s="578"/>
      <c r="AG716" s="578"/>
      <c r="AH716" s="578"/>
      <c r="AI716" s="578"/>
      <c r="AJ716" s="578"/>
      <c r="AZ716" s="114"/>
      <c r="BA716" s="114"/>
      <c r="BB716" s="114"/>
      <c r="BC716" s="114"/>
    </row>
    <row r="717" spans="1:55" s="113" customFormat="1" hidden="1" outlineLevel="1">
      <c r="Q717" s="911"/>
      <c r="R717" s="911"/>
      <c r="W717" s="819"/>
      <c r="AB717" s="819"/>
      <c r="AF717" s="578"/>
      <c r="AG717" s="578"/>
      <c r="AH717" s="578"/>
      <c r="AI717" s="578"/>
      <c r="AJ717" s="578"/>
      <c r="AZ717" s="114"/>
      <c r="BA717" s="114"/>
      <c r="BB717" s="114"/>
      <c r="BC717" s="114"/>
    </row>
    <row r="718" spans="1:55" collapsed="1"/>
    <row r="719" spans="1:55" s="420" customFormat="1" ht="15.5" hidden="1" collapsed="1">
      <c r="A719" s="113"/>
      <c r="B719" s="2444" t="s">
        <v>3235</v>
      </c>
      <c r="C719" s="2296"/>
      <c r="D719" s="2296"/>
      <c r="E719" s="2296"/>
      <c r="F719" s="2296"/>
      <c r="G719" s="2296"/>
      <c r="H719" s="2296"/>
      <c r="I719" s="2296"/>
      <c r="J719" s="2296"/>
      <c r="K719" s="2296"/>
      <c r="L719" s="2296"/>
      <c r="M719" s="2296"/>
      <c r="N719" s="2296"/>
      <c r="O719" s="2297"/>
      <c r="P719" s="113"/>
      <c r="Q719" s="113"/>
      <c r="R719" s="113"/>
      <c r="S719" s="113"/>
      <c r="T719" s="113"/>
      <c r="U719" s="113"/>
      <c r="V719" s="113"/>
      <c r="W719" s="113"/>
    </row>
    <row r="720" spans="1:55" s="420" customFormat="1" ht="11.5" hidden="1" outlineLevel="1">
      <c r="A720" s="113"/>
      <c r="B720" s="113"/>
      <c r="C720" s="113"/>
      <c r="D720" s="113"/>
      <c r="E720" s="113"/>
      <c r="F720" s="113"/>
      <c r="G720" s="113"/>
      <c r="H720" s="113"/>
      <c r="I720" s="113"/>
      <c r="J720" s="113"/>
      <c r="K720" s="113"/>
      <c r="L720" s="113"/>
      <c r="M720" s="113"/>
      <c r="N720" s="113"/>
      <c r="O720" s="113"/>
      <c r="P720" s="113"/>
      <c r="Q720" s="113"/>
      <c r="R720" s="113"/>
      <c r="S720" s="113"/>
      <c r="T720" s="113"/>
      <c r="U720" s="113"/>
      <c r="V720" s="113"/>
      <c r="W720" s="113"/>
    </row>
    <row r="721" spans="1:39" s="420" customFormat="1" ht="11.5" hidden="1" outlineLevel="1">
      <c r="A721" s="113"/>
      <c r="B721" s="113" t="s">
        <v>3349</v>
      </c>
      <c r="C721" s="113"/>
      <c r="D721" s="113"/>
      <c r="E721" s="113"/>
      <c r="F721" s="113"/>
      <c r="G721" s="113"/>
      <c r="H721" s="113"/>
      <c r="I721" s="113"/>
      <c r="J721" s="113"/>
      <c r="K721" s="113"/>
      <c r="L721" s="113"/>
      <c r="M721" s="113"/>
      <c r="N721" s="113"/>
      <c r="O721" s="113"/>
      <c r="P721" s="113"/>
      <c r="Q721" s="113"/>
      <c r="R721" s="113"/>
      <c r="S721" s="113"/>
      <c r="T721" s="113"/>
      <c r="U721" s="113"/>
      <c r="V721" s="113"/>
      <c r="W721" s="113"/>
    </row>
    <row r="722" spans="1:39" s="420" customFormat="1" ht="11.5" hidden="1" outlineLevel="1">
      <c r="A722" s="113"/>
      <c r="B722" s="113"/>
      <c r="C722" s="113"/>
      <c r="D722" s="113"/>
      <c r="E722" s="113"/>
      <c r="F722" s="113"/>
      <c r="G722" s="113"/>
      <c r="H722" s="113"/>
      <c r="I722" s="113"/>
      <c r="J722" s="113"/>
      <c r="K722" s="113"/>
      <c r="L722" s="113"/>
      <c r="M722" s="113"/>
      <c r="N722" s="113"/>
      <c r="O722" s="113"/>
      <c r="P722" s="113"/>
      <c r="Q722" s="113"/>
      <c r="R722" s="113"/>
      <c r="S722" s="113"/>
      <c r="T722" s="113"/>
      <c r="U722" s="113"/>
      <c r="V722" s="113"/>
      <c r="W722" s="113"/>
    </row>
    <row r="723" spans="1:39" s="420" customFormat="1" ht="11.5" hidden="1" outlineLevel="1">
      <c r="A723" s="113"/>
      <c r="B723" s="113"/>
      <c r="C723" s="113"/>
      <c r="D723" s="113"/>
      <c r="E723" s="113"/>
      <c r="F723" s="113"/>
      <c r="G723" s="113"/>
      <c r="H723" s="113"/>
      <c r="I723" s="113"/>
      <c r="J723" s="113"/>
      <c r="K723" s="113"/>
      <c r="L723" s="113"/>
      <c r="M723" s="113"/>
      <c r="N723" s="113"/>
      <c r="O723" s="113"/>
      <c r="P723" s="113"/>
      <c r="Q723" s="113"/>
      <c r="R723" s="113"/>
      <c r="S723" s="113"/>
      <c r="T723" s="113"/>
      <c r="U723" s="113"/>
      <c r="V723" s="113"/>
      <c r="W723" s="113"/>
    </row>
    <row r="724" spans="1:39" s="420" customFormat="1" ht="11.5" hidden="1" outlineLevel="1">
      <c r="A724" s="113"/>
      <c r="B724" s="113"/>
      <c r="C724" s="113"/>
      <c r="D724" s="113"/>
      <c r="E724" s="113"/>
      <c r="F724" s="113"/>
      <c r="G724" s="113"/>
      <c r="H724" s="113"/>
      <c r="I724" s="113"/>
      <c r="J724" s="113"/>
      <c r="K724" s="113"/>
      <c r="L724" s="113"/>
      <c r="M724" s="113"/>
      <c r="N724" s="113"/>
      <c r="O724" s="113"/>
      <c r="P724" s="113"/>
      <c r="Q724" s="113"/>
      <c r="R724" s="113"/>
      <c r="S724" s="113"/>
      <c r="T724" s="113"/>
      <c r="U724" s="113"/>
      <c r="V724" s="113"/>
      <c r="W724" s="113"/>
    </row>
    <row r="725" spans="1:39" s="420" customFormat="1" ht="11.5" hidden="1" outlineLevel="1">
      <c r="A725" s="113"/>
      <c r="B725" s="113"/>
      <c r="C725" s="113"/>
      <c r="D725" s="113"/>
      <c r="E725" s="113"/>
      <c r="F725" s="113"/>
      <c r="G725" s="113"/>
      <c r="H725" s="113"/>
      <c r="I725" s="113"/>
      <c r="J725" s="113"/>
      <c r="K725" s="113"/>
      <c r="L725" s="113"/>
      <c r="M725" s="113"/>
      <c r="N725" s="113"/>
      <c r="O725" s="113"/>
      <c r="P725" s="113"/>
      <c r="Q725" s="113"/>
      <c r="R725" s="113"/>
      <c r="S725" s="113"/>
      <c r="T725" s="113"/>
      <c r="U725" s="113"/>
      <c r="V725" s="113"/>
      <c r="W725" s="113"/>
    </row>
    <row r="726" spans="1:39" s="420" customFormat="1" ht="11.5" hidden="1" outlineLevel="1">
      <c r="A726" s="113"/>
      <c r="B726" s="113"/>
      <c r="C726" s="113"/>
      <c r="D726" s="113"/>
      <c r="E726" s="113"/>
      <c r="F726" s="113"/>
      <c r="G726" s="113"/>
      <c r="H726" s="113"/>
      <c r="I726" s="113"/>
      <c r="J726" s="113"/>
      <c r="K726" s="113"/>
      <c r="L726" s="113"/>
      <c r="M726" s="113"/>
      <c r="N726" s="113"/>
      <c r="O726" s="113"/>
      <c r="P726" s="113"/>
      <c r="Q726" s="113"/>
      <c r="R726" s="113"/>
      <c r="S726" s="113"/>
      <c r="T726" s="113"/>
      <c r="U726" s="113"/>
      <c r="V726" s="113"/>
      <c r="W726" s="113"/>
    </row>
    <row r="727" spans="1:39" s="420" customFormat="1" ht="11.5" hidden="1" outlineLevel="1">
      <c r="A727" s="113"/>
      <c r="B727" s="113"/>
      <c r="C727" s="113"/>
      <c r="D727" s="113"/>
      <c r="E727" s="113"/>
      <c r="F727" s="113"/>
      <c r="G727" s="113"/>
      <c r="H727" s="113"/>
      <c r="I727" s="113"/>
      <c r="J727" s="113"/>
      <c r="K727" s="113"/>
      <c r="L727" s="113"/>
      <c r="M727" s="113"/>
      <c r="N727" s="113"/>
      <c r="O727" s="113"/>
      <c r="P727" s="113"/>
      <c r="Q727" s="113"/>
      <c r="R727" s="113"/>
      <c r="S727" s="113"/>
      <c r="T727" s="113"/>
      <c r="U727" s="113"/>
      <c r="V727" s="113"/>
      <c r="W727" s="113"/>
    </row>
    <row r="728" spans="1:39" s="420" customFormat="1" ht="11.5" hidden="1">
      <c r="A728" s="113"/>
      <c r="B728" s="113"/>
      <c r="C728" s="113"/>
      <c r="D728" s="113"/>
      <c r="E728" s="113"/>
      <c r="F728" s="113"/>
      <c r="G728" s="113"/>
      <c r="H728" s="113"/>
      <c r="I728" s="113"/>
      <c r="J728" s="113"/>
      <c r="K728" s="113"/>
      <c r="L728" s="113"/>
      <c r="M728" s="113"/>
      <c r="N728" s="113"/>
      <c r="O728" s="113"/>
      <c r="P728" s="113"/>
      <c r="Q728" s="113"/>
      <c r="R728" s="113"/>
      <c r="S728" s="113"/>
      <c r="T728" s="113"/>
      <c r="U728" s="113"/>
      <c r="V728" s="113"/>
      <c r="W728" s="113"/>
    </row>
    <row r="729" spans="1:39" s="420" customFormat="1" ht="15.5" collapsed="1">
      <c r="A729" s="113"/>
      <c r="B729" s="2445" t="s">
        <v>3354</v>
      </c>
      <c r="C729" s="2299"/>
      <c r="D729" s="2299"/>
      <c r="E729" s="2299"/>
      <c r="F729" s="2299"/>
      <c r="G729" s="2299"/>
      <c r="H729" s="2299"/>
      <c r="I729" s="2299"/>
      <c r="J729" s="2299"/>
      <c r="K729" s="2299"/>
      <c r="L729" s="2299"/>
      <c r="M729" s="2299"/>
      <c r="N729" s="2299"/>
      <c r="O729" s="2300"/>
      <c r="P729" s="113"/>
      <c r="Q729" s="113"/>
      <c r="R729" s="113"/>
      <c r="S729" s="113"/>
      <c r="T729" s="113"/>
      <c r="U729" s="113"/>
      <c r="V729" s="113"/>
      <c r="W729" s="113"/>
    </row>
    <row r="730" spans="1:39" s="420" customFormat="1" ht="11.5" hidden="1" outlineLevel="1">
      <c r="A730" s="113"/>
      <c r="B730" s="113"/>
      <c r="C730" s="113"/>
      <c r="D730" s="113"/>
      <c r="E730" s="113"/>
      <c r="F730" s="113"/>
      <c r="G730" s="113"/>
      <c r="H730" s="113"/>
      <c r="I730" s="113"/>
      <c r="J730" s="113"/>
      <c r="K730" s="113"/>
      <c r="L730" s="113"/>
      <c r="M730" s="113"/>
      <c r="N730" s="113"/>
      <c r="O730" s="113"/>
      <c r="P730" s="113"/>
      <c r="Q730" s="113"/>
      <c r="R730" s="113"/>
      <c r="S730" s="113"/>
      <c r="T730" s="113"/>
      <c r="U730" s="113"/>
      <c r="V730" s="113"/>
      <c r="W730" s="113"/>
    </row>
    <row r="731" spans="1:39" s="113" customFormat="1" ht="39" hidden="1" outlineLevel="1">
      <c r="B731" s="206"/>
      <c r="C731" s="206"/>
      <c r="D731" s="206"/>
      <c r="E731" s="2286" t="s">
        <v>454</v>
      </c>
      <c r="F731" s="2287"/>
      <c r="G731" s="2287"/>
      <c r="H731" s="2287"/>
      <c r="I731" s="2287"/>
      <c r="J731" s="2287"/>
      <c r="K731" s="2287"/>
      <c r="L731" s="2287"/>
      <c r="M731" s="2288"/>
      <c r="N731" s="1839" t="s">
        <v>819</v>
      </c>
      <c r="O731" s="1840" t="s">
        <v>446</v>
      </c>
      <c r="Q731" s="911"/>
      <c r="R731" s="911"/>
      <c r="W731" s="819"/>
      <c r="AB731" s="578"/>
      <c r="AC731" s="578"/>
      <c r="AD731" s="578"/>
      <c r="AE731" s="578"/>
      <c r="AF731" s="578"/>
      <c r="AG731" s="578"/>
      <c r="AH731" s="578"/>
      <c r="AI731" s="578"/>
      <c r="AJ731" s="578"/>
      <c r="AK731" s="578"/>
      <c r="AL731" s="578"/>
      <c r="AM731" s="578"/>
    </row>
    <row r="732" spans="1:39" s="113" customFormat="1" ht="37.5" hidden="1" outlineLevel="1">
      <c r="B732" s="2289" t="s">
        <v>444</v>
      </c>
      <c r="C732" s="2288"/>
      <c r="D732" s="1840" t="s">
        <v>3309</v>
      </c>
      <c r="E732" s="1841" t="s">
        <v>861</v>
      </c>
      <c r="F732" s="1841" t="s">
        <v>862</v>
      </c>
      <c r="G732" s="1841" t="s">
        <v>863</v>
      </c>
      <c r="H732" s="1841" t="s">
        <v>869</v>
      </c>
      <c r="I732" s="1841" t="s">
        <v>860</v>
      </c>
      <c r="J732" s="1842" t="s">
        <v>519</v>
      </c>
      <c r="K732" s="1841" t="s">
        <v>870</v>
      </c>
      <c r="L732" s="1841" t="s">
        <v>871</v>
      </c>
      <c r="M732" s="1841" t="s">
        <v>520</v>
      </c>
      <c r="N732" s="1843" t="s">
        <v>864</v>
      </c>
      <c r="O732" s="1844" t="s">
        <v>519</v>
      </c>
      <c r="Q732" s="911"/>
      <c r="R732" s="911"/>
      <c r="W732" s="819"/>
      <c r="AB732" s="578"/>
      <c r="AC732" s="578"/>
      <c r="AD732" s="578"/>
      <c r="AE732" s="578"/>
      <c r="AF732" s="578"/>
      <c r="AG732" s="578"/>
      <c r="AH732" s="578"/>
      <c r="AI732" s="578"/>
      <c r="AJ732" s="578"/>
      <c r="AK732" s="578"/>
      <c r="AL732" s="578"/>
      <c r="AM732" s="578"/>
    </row>
    <row r="733" spans="1:39" s="113" customFormat="1" ht="12.75" hidden="1" customHeight="1" outlineLevel="1">
      <c r="B733" s="2290" t="s">
        <v>3276</v>
      </c>
      <c r="C733" s="2291"/>
      <c r="D733" s="976" t="s">
        <v>3302</v>
      </c>
      <c r="E733" s="983">
        <f>SUMIF($F$13:$F$537,Utilitaires!$G$572,AH13:AH537)
+SUMIF($F$13:$F$537,Utilitaires!$G$577,AH13:AH537)
+SUMIF($F$74:$F$78,Utilitaires!$G$572,AI74:AI78)+SUMIF($F$252:$F$256,Utilitaires!$G$572,AI252:AI256)+SUMIF($F$429:$F$433,Utilitaires!$G$572,AI429:AI433)
+SUMIF($F$74:$F$78,Utilitaires!$G$577,AI74:AI78)+SUMIF($F$252:$F$256,Utilitaires!$G$577,AI252:AI256)+SUMIF($F$429:$F$433,Utilitaires!$G$577,AI429:AI433)</f>
        <v>0</v>
      </c>
      <c r="F733" s="983">
        <f>SUMIF($F$13:$F$537,Utilitaires!$G$572,AK13:AK537)
+SUMIF($F$13:$F$537,Utilitaires!$G$577,AK13:AK537)
+SUMIF($F$74:$F$78,Utilitaires!$G$572,AL74:AL78)+SUMIF($F$252:$F$256,Utilitaires!$G$572,AL252:AL256)+SUMIF($F$429:$F$433,Utilitaires!$G$572,AL429:AL433)
+SUMIF($F$74:$F$78,Utilitaires!$G$577,AL74:AL78)+SUMIF($F$252:$F$256,Utilitaires!$G$577,AL252:AL256)+SUMIF($F$429:$F$433,Utilitaires!$G$577,AL429:AL433)</f>
        <v>0</v>
      </c>
      <c r="G733" s="983">
        <f>SUMIF($F$13:$F$537,Utilitaires!$G$572,AN13:AN537)
+SUMIF($F$13:$F$537,Utilitaires!$G$577,AN13:AN537)
+SUMIF($F$74:$F$78,Utilitaires!$G$572,AO74:AO78)+SUMIF($F$252:$F$256,Utilitaires!$G$572,AO252:AO256)+SUMIF($F$429:$F$433,Utilitaires!$G$572,AO429:AO433)
+SUMIF($F$74:$F$78,Utilitaires!$G$577,AO74:AO78)+SUMIF($F$252:$F$256,Utilitaires!$G$577,AO252:AO256)+SUMIF($F$429:$F$433,Utilitaires!$G$577,AO429:AO433)</f>
        <v>0</v>
      </c>
      <c r="H733" s="983">
        <v>0</v>
      </c>
      <c r="I733" s="983">
        <f>SUMIF($F$13:$F$537,Utilitaires!$G$572,AQ13:AQ537)
+SUMIF($F$13:$F$537,Utilitaires!$G$577,AQ13:AQ537)
+SUMIF($F$74:$F$78,Utilitaires!$G$572,AR74:AR78)+SUMIF($F$252:$F$256,Utilitaires!$G$572,AR252:AR256)+SUMIF($F$429:$F$433,Utilitaires!$G$572,AR429:AR433)
+SUMIF($F$74:$F$78,Utilitaires!$G$577,AR74:AR78)+SUMIF($F$252:$F$256,Utilitaires!$G$577,AR252:AR256)+SUMIF($F$429:$F$433,Utilitaires!$G$577,AR429:AR433)</f>
        <v>0</v>
      </c>
      <c r="J733" s="984">
        <f>SUM(E733:I733)</f>
        <v>0</v>
      </c>
      <c r="K733" s="985">
        <f>SUMIF($F$13:$F$537,Utilitaires!$G$572,AW13:AW537)
+SUMIF($F$13:$F$537,Utilitaires!$G$577,AW13:AW537)
+SUMIF($F$74:$F$78,Utilitaires!$G$572,AX74:AX78)+SUMIF($F$252:$F$256,Utilitaires!$G$572,AX252:AX256)+SUMIF($F$429:$F$433,Utilitaires!$G$572,AX429:AX433)
+SUMIF($F$74:$F$78,Utilitaires!$G$577,AX74:AX78)+SUMIF($F$252:$F$256,Utilitaires!$G$577,AX252:AX256)+SUMIF($F$429:$F$433,Utilitaires!$G$577,AX429:AX433)</f>
        <v>0</v>
      </c>
      <c r="L733" s="985">
        <v>0</v>
      </c>
      <c r="M733" s="986">
        <f>SQRT(
SUMPRODUCT(($F$13:$F$537=Utilitaires!$G$572)*1,AB13:AB537,AB13:AB537)
+SUMPRODUCT(($F$13:$F$537=Utilitaires!$G$577)*1,AB13:AB537,AB13:AB537)
+SUMPRODUCT(($F$74:$F$78=Utilitaires!$G$572)*1,AC74:AC78,AC74:AC78)+SUMPRODUCT(($F$252:$F$256=Utilitaires!$G$572)*1,AC252:AC256,AC252:AC256)+SUMPRODUCT(($F$429:$F$433=Utilitaires!$G$572)*1,AC429:AC433,AC429:AC433)
+SUMPRODUCT(($F$74:$F$78=Utilitaires!$G$577)*1,AC74:AC78,AC74:AC78)+SUMPRODUCT(($F$252:$F$256=Utilitaires!$G$577)*1,AC252:AC256,AC252:AC256)+SUMPRODUCT(($F$429:$F$433=Utilitaires!$G$577)*1,AC429:AC433,AC429:AC433)
)</f>
        <v>0</v>
      </c>
      <c r="N733" s="987"/>
      <c r="O733" s="1933" t="s">
        <v>825</v>
      </c>
      <c r="Q733" s="911"/>
      <c r="R733" s="911"/>
      <c r="W733" s="819"/>
      <c r="AB733" s="578"/>
      <c r="AC733" s="578"/>
      <c r="AD733" s="578"/>
      <c r="AE733" s="578"/>
      <c r="AF733" s="578"/>
      <c r="AG733" s="578"/>
      <c r="AH733" s="578"/>
      <c r="AI733" s="578"/>
      <c r="AJ733" s="578"/>
      <c r="AK733" s="578"/>
      <c r="AL733" s="578"/>
      <c r="AM733" s="578"/>
    </row>
    <row r="734" spans="1:39" s="113" customFormat="1" ht="13" hidden="1" outlineLevel="1">
      <c r="B734" s="2290" t="s">
        <v>3277</v>
      </c>
      <c r="C734" s="2291"/>
      <c r="D734" s="1943" t="s">
        <v>3303</v>
      </c>
      <c r="E734" s="983">
        <f>AG89+AG267+AG444</f>
        <v>0</v>
      </c>
      <c r="F734" s="983">
        <f>AJ89+AJ267+AJ444</f>
        <v>0</v>
      </c>
      <c r="G734" s="983">
        <f>AM89+AM267+AM444</f>
        <v>0</v>
      </c>
      <c r="H734" s="983">
        <v>0</v>
      </c>
      <c r="I734" s="983">
        <f>AP89+AP267+AP444</f>
        <v>0</v>
      </c>
      <c r="J734" s="984">
        <f>SUM(E734:I734)</f>
        <v>0</v>
      </c>
      <c r="K734" s="985">
        <f>AV89+AV267+AV444</f>
        <v>0</v>
      </c>
      <c r="L734" s="985">
        <v>0</v>
      </c>
      <c r="M734" s="986">
        <f>SQRT(AD89^2+AD267^2+AD444^2)</f>
        <v>0</v>
      </c>
      <c r="N734" s="987"/>
      <c r="O734" s="993"/>
      <c r="Q734" s="911"/>
      <c r="R734" s="911"/>
      <c r="W734" s="819"/>
      <c r="AB734" s="578"/>
      <c r="AC734" s="578"/>
      <c r="AD734" s="578"/>
      <c r="AE734" s="578"/>
      <c r="AF734" s="578"/>
      <c r="AG734" s="578"/>
      <c r="AH734" s="578"/>
      <c r="AI734" s="578"/>
      <c r="AJ734" s="578"/>
      <c r="AK734" s="578"/>
      <c r="AL734" s="578"/>
      <c r="AM734" s="578"/>
    </row>
    <row r="735" spans="1:39" s="113" customFormat="1" ht="13" hidden="1" outlineLevel="1">
      <c r="B735" s="2290" t="s">
        <v>3278</v>
      </c>
      <c r="C735" s="2291"/>
      <c r="D735" s="976" t="s">
        <v>3304</v>
      </c>
      <c r="E735" s="983">
        <f>SUMIF($F$13:$F$78,Utilitaires!$G$573,AG13:AG78)+SUMIF($F$99:$F$256,Utilitaires!$G$573,AG99:AG256)+SUMIF($F$277:$F$433,Utilitaires!$G$573,AG277:AG433)+SUMIF($F$454:$F$537,Utilitaires!$G$573,AG454:AG537) +SUMIF($F$13:$F$78,Utilitaires!$G$578,AG13:AG78)+SUMIF($F$99:$F$256,Utilitaires!$G$578,AG99:AG256)+SUMIF($F$277:$F$433,Utilitaires!$G$578,AG277:AG433)+SUMIF($F$454:$F$537,Utilitaires!$G$578,AG454:AG537)
+SUMIF($F$13:$F$78,Utilitaires!$G$573,AH13:AH78)+SUMIF($F$99:$F$256,Utilitaires!$G$573,AH99:AH256)+SUMIF($F$277:$F$433,Utilitaires!$G$573,AH277:AH433)+SUMIF($F$454:$F$537,Utilitaires!$G$573,AH454:AH537)+SUMIF($F$13:$F$78,Utilitaires!$G$578,AH13:AH78)+SUMIF($F$99:$F$256,Utilitaires!$G$578,AH99:AH256)+SUMIF($F$277:$F$433,Utilitaires!$G$578,AH277:AH433)+SUMIF($F$454:$F$537,Utilitaires!$G$578,AH454:AH537)
+SUMIF($F$40:$F$46,Utilitaires!$G$573,AI40:AI46)+SUMIF($F$217:$F$223,Utilitaires!$G$573,AI217:AI223)+SUMIF($F$395:$F$401,Utilitaires!$G$573,AI395:AI401)
+SUMIF($F$40:$F$46,Utilitaires!$G$578,AI40:AI46)+SUMIF($F$217:$F$223,Utilitaires!$G$578,AI217:AI223)+SUMIF($F$395:$F$401,Utilitaires!$G$578,AI395:AI401)
+SUMIF($F$74:$F$78,Utilitaires!$G$573,AI74:AI78)+SUMIF($F$252:$F$256,Utilitaires!$G$573,AI252:AI256)+SUMIF($F$429:$F$433,Utilitaires!$G$573,AI429:AI433)
+SUMIF($F$74:$F$78,Utilitaires!$G$578,AI74:AI78)+SUMIF($F$252:$F$256,Utilitaires!$G$578,AI252:AI256)+SUMIF($F$429:$F$433,Utilitaires!$G$578,AI429:AI433)
+SUMIF($F$13:$F$78,Utilitaires!$G$574,AG13:AG78)+SUMIF($F$99:$F$256,Utilitaires!$G$574,AG99:AG256)+SUMIF($F$277:$F$433,Utilitaires!$G$574,AG277:AG433)+SUMIF($F$454:$F$537,Utilitaires!$G$574,AG454:AG537) +SUMIF($F$13:$F$78,Utilitaires!$G$579,AG13:AG78)+SUMIF($F$99:$F$256,Utilitaires!$G$579,AG99:AG256)+SUMIF($F$277:$F$433,Utilitaires!$G$579,AG277:AG433)+SUMIF($F$454:$F$537,Utilitaires!$G$579,AG454:AG537)
+SUMIF($F$13:$F$78,Utilitaires!$G$574,AH13:AH78)+SUMIF($F$99:$F$256,Utilitaires!$G$574,AH99:AH256)+SUMIF($F$277:$F$433,Utilitaires!$G$574,AH277:AH433)+SUMIF($F$454:$F$537,Utilitaires!$G$574,AH454:AH537)+SUMIF($F$13:$F$78,Utilitaires!$G$579,AH13:AH78)+SUMIF($F$99:$F$256,Utilitaires!$G$579,AH99:AH256)+SUMIF($F$277:$F$433,Utilitaires!$G$579,AH277:AH433)+SUMIF($F$454:$F$537,Utilitaires!$G$579,AH454:AH537)
+SUMIF($F$40:$F$46,Utilitaires!$G$574,AI40:AI46)+SUMIF($F$217:$F$223,Utilitaires!$G$574,AI217:AI223)+SUMIF($F$395:$F$401,Utilitaires!$G$574,AI395:AI401)
+SUMIF($F$40:$F$46,Utilitaires!$G$579,AI40:AI46)+SUMIF($F$217:$F$223,Utilitaires!$G$579,AI217:AI223)+SUMIF($F$395:$F$401,Utilitaires!$G$579,AI395:AI401)
+SUMIF($F$74:$F$78,Utilitaires!$G$574,AI74:AI78)+SUMIF($F$252:$F$256,Utilitaires!$G$574,AI252:AI256)+SUMIF($F$429:$F$433,Utilitaires!$G$574,AI429:AI433)
+SUMIF($F$74:$F$78,Utilitaires!$G$579,AI74:AI78)+SUMIF($F$252:$F$256,Utilitaires!$G$579,AI252:AI256)+SUMIF($F$429:$F$433,Utilitaires!$G$579,AI429:AI433)</f>
        <v>0</v>
      </c>
      <c r="F735" s="983">
        <f>SUMIF($F$13:$F$78,Utilitaires!$G$573,AJ13:AJ78)+SUMIF($F$99:$F$256,Utilitaires!$G$573,AJ99:AJ256)+SUMIF($F$277:$F$433,Utilitaires!$G$573,AJ277:AJ433)+SUMIF($F$454:$F$537,Utilitaires!$G$573,AJ454:AJ537) +SUMIF($F$13:$F$78,Utilitaires!$G$578,AJ13:AJ78)+SUMIF($F$99:$F$256,Utilitaires!$G$578,AJ99:AJ256)+SUMIF($F$277:$F$433,Utilitaires!$G$578,AJ277:AJ433)+SUMIF($F$454:$F$537,Utilitaires!$G$578,AJ454:AJ537)
+SUMIF($F$13:$F$78,Utilitaires!$G$573,AK13:AK78)+SUMIF($F$99:$F$256,Utilitaires!$G$573,AK99:AK256)+SUMIF($F$277:$F$433,Utilitaires!$G$573,AK277:AK433)+SUMIF($F$454:$F$537,Utilitaires!$G$573,AK454:AK537)+SUMIF($F$13:$F$78,Utilitaires!$G$578,AK13:AK78)+SUMIF($F$99:$F$256,Utilitaires!$G$578,AK99:AK256)+SUMIF($F$277:$F$433,Utilitaires!$G$578,AK277:AK433)+SUMIF($F$454:$F$537,Utilitaires!$G$578,AK454:AK537)
+SUMIF($F$40:$F$46,Utilitaires!$G$573,AL40:AL46)+SUMIF($F$217:$F$223,Utilitaires!$G$573,AL217:AL223)+SUMIF($F$395:$F$401,Utilitaires!$G$573,AL395:AL401)
+SUMIF($F$40:$F$46,Utilitaires!$G$578,AL40:AL46)+SUMIF($F$217:$F$223,Utilitaires!$G$578,AL217:AL223)+SUMIF($F$395:$F$401,Utilitaires!$G$578,AL395:AL401)
+SUMIF($F$74:$F$78,Utilitaires!$G$573,AL74:AL78)+SUMIF($F$252:$F$256,Utilitaires!$G$573,AL252:AL256)+SUMIF($F$429:$F$433,Utilitaires!$G$573,AL429:AL433)
+SUMIF($F$74:$F$78,Utilitaires!$G$578,AL74:AL78)+SUMIF($F$252:$F$256,Utilitaires!$G$578,AL252:AL256)+SUMIF($F$429:$F$433,Utilitaires!$G$578,AL429:AL433)
+SUMIF($F$13:$F$78,Utilitaires!$G$574,AJ13:AJ78)+SUMIF($F$99:$F$256,Utilitaires!$G$574,AJ99:AJ256)+SUMIF($F$277:$F$433,Utilitaires!$G$574,AJ277:AJ433)+SUMIF($F$454:$F$537,Utilitaires!$G$574,AJ454:AJ537) +SUMIF($F$13:$F$78,Utilitaires!$G$579,AJ13:AJ78)+SUMIF($F$99:$F$256,Utilitaires!$G$579,AJ99:AJ256)+SUMIF($F$277:$F$433,Utilitaires!$G$579,AJ277:AJ433)+SUMIF($F$454:$F$537,Utilitaires!$G$579,AJ454:AJ537)
+SUMIF($F$13:$F$78,Utilitaires!$G$574,AK13:AK78)+SUMIF($F$99:$F$256,Utilitaires!$G$574,AK99:AK256)+SUMIF($F$277:$F$433,Utilitaires!$G$574,AK277:AK433)+SUMIF($F$454:$F$537,Utilitaires!$G$574,AK454:AK537)+SUMIF($F$13:$F$78,Utilitaires!$G$579,AK13:AK78)+SUMIF($F$99:$F$256,Utilitaires!$G$579,AK99:AK256)+SUMIF($F$277:$F$433,Utilitaires!$G$579,AK277:AK433)+SUMIF($F$454:$F$537,Utilitaires!$G$579,AK454:AK537)
+SUMIF($F$40:$F$46,Utilitaires!$G$574,AL40:AL46)+SUMIF($F$217:$F$223,Utilitaires!$G$574,AL217:AL223)+SUMIF($F$395:$F$401,Utilitaires!$G$574,AL395:AL401)
+SUMIF($F$40:$F$46,Utilitaires!$G$579,AL40:AL46)+SUMIF($F$217:$F$223,Utilitaires!$G$579,AL217:AL223)+SUMIF($F$395:$F$401,Utilitaires!$G$579,AL395:AL401)
+SUMIF($F$74:$F$78,Utilitaires!$G$574,AL74:AL78)+SUMIF($F$252:$F$256,Utilitaires!$G$574,AL252:AL256)+SUMIF($F$429:$F$433,Utilitaires!$G$574,AL429:AL433)
+SUMIF($F$74:$F$78,Utilitaires!$G$579,AL74:AL78)+SUMIF($F$252:$F$256,Utilitaires!$G$579,AL252:AL256)+SUMIF($F$429:$F$433,Utilitaires!$G$579,AL429:AL433)</f>
        <v>0</v>
      </c>
      <c r="G735" s="983">
        <f>SUMIF($F$13:$F$78,Utilitaires!$G$573,AM13:AM78)+SUMIF($F$99:$F$256,Utilitaires!$G$573,AM99:AM256)+SUMIF($F$277:$F$433,Utilitaires!$G$573,AM277:AM433)+SUMIF($F$454:$F$537,Utilitaires!$G$573,AM454:AM537) +SUMIF($F$13:$F$78,Utilitaires!$G$578,AM13:AM78)+SUMIF($F$99:$F$256,Utilitaires!$G$578,AM99:AM256)+SUMIF($F$277:$F$433,Utilitaires!$G$578,AM277:AM433)+SUMIF($F$454:$F$537,Utilitaires!$G$578,AM454:AM537)
+SUMIF($F$13:$F$78,Utilitaires!$G$573,AN13:AN78)+SUMIF($F$99:$F$256,Utilitaires!$G$573,AN99:AN256)+SUMIF($F$277:$F$433,Utilitaires!$G$573,AN277:AN433)+SUMIF($F$454:$F$537,Utilitaires!$G$573,AN454:AN537)+SUMIF($F$13:$F$78,Utilitaires!$G$578,AN13:AN78)+SUMIF($F$99:$F$256,Utilitaires!$G$578,AN99:AN256)+SUMIF($F$277:$F$433,Utilitaires!$G$578,AN277:AN433)+SUMIF($F$454:$F$537,Utilitaires!$G$578,AN454:AN537)
+SUMIF($F$40:$F$46,Utilitaires!$G$573,AO40:AO46)+SUMIF($F$217:$F$223,Utilitaires!$G$573,AO217:AO223)+SUMIF($F$395:$F$401,Utilitaires!$G$573,AO395:AO401)
+SUMIF($F$40:$F$46,Utilitaires!$G$578,AO40:AO46)+SUMIF($F$217:$F$223,Utilitaires!$G$578,AO217:AO223)+SUMIF($F$395:$F$401,Utilitaires!$G$578,AO395:AO401)
+SUMIF($F$74:$F$78,Utilitaires!$G$573,AO74:AO78)+SUMIF($F$252:$F$256,Utilitaires!$G$573,AO252:AO256)+SUMIF($F$429:$F$433,Utilitaires!$G$573,AO429:AO433)
+SUMIF($F$74:$F$78,Utilitaires!$G$578,AO74:AO78)+SUMIF($F$252:$F$256,Utilitaires!$G$578,AO252:AO256)+SUMIF($F$429:$F$433,Utilitaires!$G$578,AO429:AO433)
+SUMIF($F$13:$F$78,Utilitaires!$G$574,AM13:AM78)+SUMIF($F$99:$F$256,Utilitaires!$G$574,AM99:AM256)+SUMIF($F$277:$F$433,Utilitaires!$G$574,AM277:AM433)+SUMIF($F$454:$F$537,Utilitaires!$G$574,AM454:AM537) +SUMIF($F$13:$F$78,Utilitaires!$G$579,AM13:AM78)+SUMIF($F$99:$F$256,Utilitaires!$G$579,AM99:AM256)+SUMIF($F$277:$F$433,Utilitaires!$G$579,AM277:AM433)+SUMIF($F$454:$F$537,Utilitaires!$G$579,AM454:AM537)
+SUMIF($F$13:$F$78,Utilitaires!$G$574,AN13:AN78)+SUMIF($F$99:$F$256,Utilitaires!$G$574,AN99:AN256)+SUMIF($F$277:$F$433,Utilitaires!$G$574,AN277:AN433)+SUMIF($F$454:$F$537,Utilitaires!$G$574,AN454:AN537)+SUMIF($F$13:$F$78,Utilitaires!$G$579,AN13:AN78)+SUMIF($F$99:$F$256,Utilitaires!$G$579,AN99:AN256)+SUMIF($F$277:$F$433,Utilitaires!$G$579,AN277:AN433)+SUMIF($F$454:$F$537,Utilitaires!$G$579,AN454:AN537)
+SUMIF($F$40:$F$46,Utilitaires!$G$574,AO40:AO46)+SUMIF($F$217:$F$223,Utilitaires!$G$574,AO217:AO223)+SUMIF($F$395:$F$401,Utilitaires!$G$574,AO395:AO401)
+SUMIF($F$40:$F$46,Utilitaires!$G$579,AO40:AO46)+SUMIF($F$217:$F$223,Utilitaires!$G$579,AO217:AO223)+SUMIF($F$395:$F$401,Utilitaires!$G$579,AO395:AO401)
+SUMIF($F$74:$F$78,Utilitaires!$G$574,AO74:AO78)+SUMIF($F$252:$F$256,Utilitaires!$G$574,AO252:AO256)+SUMIF($F$429:$F$433,Utilitaires!$G$574,AO429:AO433)
+SUMIF($F$74:$F$78,Utilitaires!$G$579,AO74:AO78)+SUMIF($F$252:$F$256,Utilitaires!$G$579,AO252:AO256)+SUMIF($F$429:$F$433,Utilitaires!$G$579,AO429:AO433)</f>
        <v>0</v>
      </c>
      <c r="H735" s="983">
        <v>0</v>
      </c>
      <c r="I735" s="983">
        <f>SUMIF($F$13:$F$78,Utilitaires!$G$573,AP13:AP78)+SUMIF($F$99:$F$256,Utilitaires!$G$573,AP99:AP256)+SUMIF($F$277:$F$433,Utilitaires!$G$573,AP277:AP433)+SUMIF($F$454:$F$537,Utilitaires!$G$573,AP454:AP537) +SUMIF($F$13:$F$78,Utilitaires!$G$578,AP13:AP78)+SUMIF($F$99:$F$256,Utilitaires!$G$578,AP99:AP256)+SUMIF($F$277:$F$433,Utilitaires!$G$578,AP277:AP433)+SUMIF($F$454:$F$537,Utilitaires!$G$578,AP454:AP537)
+SUMIF($F$13:$F$78,Utilitaires!$G$573,AQ13:AQ78)+SUMIF($F$99:$F$256,Utilitaires!$G$573,AQ99:AQ256)+SUMIF($F$277:$F$433,Utilitaires!$G$573,AQ277:AQ433)+SUMIF($F$454:$F$537,Utilitaires!$G$573,AQ454:AQ537)+SUMIF($F$13:$F$78,Utilitaires!$G$578,AQ13:AQ78)+SUMIF($F$99:$F$256,Utilitaires!$G$578,AQ99:AQ256)+SUMIF($F$277:$F$433,Utilitaires!$G$578,AQ277:AQ433)+SUMIF($F$454:$F$537,Utilitaires!$G$578,AQ454:AQ537)
+SUMIF($F$40:$F$46,Utilitaires!$G$573,AR40:AR46)+SUMIF($F$217:$F$223,Utilitaires!$G$573,AR217:AR223)+SUMIF($F$395:$F$401,Utilitaires!$G$573,AR395:AR401)
+SUMIF($F$40:$F$46,Utilitaires!$G$578,AR40:AR46)+SUMIF($F$217:$F$223,Utilitaires!$G$578,AR217:AR223)+SUMIF($F$395:$F$401,Utilitaires!$G$578,AR395:AR401)
+SUMIF($F$74:$F$78,Utilitaires!$G$573,AR74:AR78)+SUMIF($F$252:$F$256,Utilitaires!$G$573,AR252:AR256)+SUMIF($F$429:$F$433,Utilitaires!$G$573,AR429:AR433)
+SUMIF($F$74:$F$78,Utilitaires!$G$578,AR74:AR78)+SUMIF($F$252:$F$256,Utilitaires!$G$578,AR252:AR256)+SUMIF($F$429:$F$433,Utilitaires!$G$578,AR429:AR433)
+SUMIF($F$13:$F$78,Utilitaires!$G$574,AP13:AP78)+SUMIF($F$99:$F$256,Utilitaires!$G$574,AP99:AP256)+SUMIF($F$277:$F$433,Utilitaires!$G$574,AP277:AP433)+SUMIF($F$454:$F$537,Utilitaires!$G$574,AP454:AP537) +SUMIF($F$13:$F$78,Utilitaires!$G$579,AP13:AP78)+SUMIF($F$99:$F$256,Utilitaires!$G$579,AP99:AP256)+SUMIF($F$277:$F$433,Utilitaires!$G$579,AP277:AP433)+SUMIF($F$454:$F$537,Utilitaires!$G$579,AP454:AP537)
+SUMIF($F$13:$F$78,Utilitaires!$G$574,AQ13:AQ78)+SUMIF($F$99:$F$256,Utilitaires!$G$574,AQ99:AQ256)+SUMIF($F$277:$F$433,Utilitaires!$G$574,AQ277:AQ433)+SUMIF($F$454:$F$537,Utilitaires!$G$574,AQ454:AQ537)+SUMIF($F$13:$F$78,Utilitaires!$G$579,AQ13:AQ78)+SUMIF($F$99:$F$256,Utilitaires!$G$579,AQ99:AQ256)+SUMIF($F$277:$F$433,Utilitaires!$G$579,AQ277:AQ433)+SUMIF($F$454:$F$537,Utilitaires!$G$579,AQ454:AQ537)
+SUMIF($F$40:$F$46,Utilitaires!$G$574,AR40:AR46)+SUMIF($F$217:$F$223,Utilitaires!$G$574,AR217:AR223)+SUMIF($F$395:$F$401,Utilitaires!$G$574,AR395:AR401)
+SUMIF($F$40:$F$46,Utilitaires!$G$579,AR40:AR46)+SUMIF($F$217:$F$223,Utilitaires!$G$579,AR217:AR223)+SUMIF($F$395:$F$401,Utilitaires!$G$579,AR395:AR401)
+SUMIF($F$74:$F$78,Utilitaires!$G$574,AR74:AR78)+SUMIF($F$252:$F$256,Utilitaires!$G$574,AR252:AR256)+SUMIF($F$429:$F$433,Utilitaires!$G$574,AR429:AR433)
+SUMIF($F$74:$F$78,Utilitaires!$G$579,AR74:AR78)+SUMIF($F$252:$F$256,Utilitaires!$G$579,AR252:AR256)+SUMIF($F$429:$F$433,Utilitaires!$G$579,AR429:AR433)</f>
        <v>0</v>
      </c>
      <c r="J735" s="984">
        <f>SUM(E735:I735)</f>
        <v>0</v>
      </c>
      <c r="K735" s="985">
        <f ca="1">SUMIF($F$13:$F$78,Utilitaires!$G$573,AV13:AV78)+SUMIF($F$99:$F$256,Utilitaires!$G$573,AV99:AV256)+SUMIF($F$277:$F$433,Utilitaires!$G$573,AV277:AV433)+SUMIF($F$454:$F$537,Utilitaires!$G$573,AV454:AV537)
+SUMIF($F$13:$F$78,Utilitaires!$G$578,AV13:AV78)+SUMIF($F$99:$F$256,Utilitaires!$G$578,AV99:AV256)+SUMIF($F$277:$F$433,Utilitaires!$G$578,AV277:AV433)+SUMIF($F$454:$F$537,Utilitaires!$G$578,AV454:AV537)
+SUMIF($F$13:$F$78,Utilitaires!$G$573,AW13:AW78)+SUMIF($F$99:$F$256,Utilitaires!$G$573,AW99:AW256)+SUMIF($F$277:$F$433,Utilitaires!$G$573,AW277:AW433)+SUMIF($F$454:$F$537,Utilitaires!$G$573,AW454:AW537)
+SUMIF($F$13:$F$78,Utilitaires!$G$578,AW13:AW78)+SUMIF($F$99:$F$256,Utilitaires!$G$578,AW99:AW256)+SUMIF($F$277:$F$433,Utilitaires!$G$578,AW277:AW433)+SUMIF($F$454:$F$537,Utilitaires!$G$578,AW454:AW537)
+SUMIF($F$40:$F$46,Utilitaires!$G$573,AX40:AX46)+SUMIF($F$217:$F$223,Utilitaires!$G$573,AX217:AX223)+SUMIF($F$395:$F$401,Utilitaires!$G$573,AX395:AX401)
+SUMIF($F$40:$F$46,Utilitaires!$G$578,AX40:AX46)+SUMIF($F$217:$F$223,Utilitaires!$G$578,AX217:AX223)+SUMIF($F$395:$F$401,Utilitaires!$G$578,AX395:AX401)
+SUMIF($F$74:$F$78,Utilitaires!$G$573,AX74:AX78)+SUMIF($F$229:$F$256,Utilitaires!$G$573,AX252:AX256)+SUMIF($F$406:$F$433,Utilitaires!$G$573,AX429:AX433)
+SUMIF($F$74:$F$78,Utilitaires!$G$578,AX74:AX78)+SUMIF($F$229:$F$256,Utilitaires!$G$578,AX252:AX256)+SUMIF($F$406:$F$433,Utilitaires!$G$578,AX429:AX433)
+SUMIF($F$13:$F$78,Utilitaires!$G$574,AV13:AV78)+SUMIF($F$99:$F$256,Utilitaires!$G$574,AV99:AV256)+SUMIF($F$277:$F$433,Utilitaires!$G$574,AV277:AV433)+SUMIF($F$454:$F$537,Utilitaires!$G$574,AV454:AV537)
+SUMIF($F$13:$F$78,Utilitaires!$G$579,AV13:AV78)+SUMIF($F$99:$F$256,Utilitaires!$G$579,AV99:AV256)+SUMIF($F$277:$F$433,Utilitaires!$G$579,AV277:AV433)+SUMIF($F$454:$F$537,Utilitaires!$G$579,AV454:AV537)
+SUMIF($F$13:$F$78,Utilitaires!$G$574,AW13:AW78)+SUMIF($F$99:$F$256,Utilitaires!$G$574,AW99:AW256)+SUMIF($F$277:$F$433,Utilitaires!$G$574,AW277:AW433)+SUMIF($F$454:$F$537,Utilitaires!$G$574,AW454:AW537)
+SUMIF($F$13:$F$78,Utilitaires!$G$579,AW13:AW78)+SUMIF($F$99:$F$256,Utilitaires!$G$579,AW99:AW256)+SUMIF($F$277:$F$433,Utilitaires!$G$579,AW277:AW433)+SUMIF($F$454:$F$537,Utilitaires!$G$579,AW454:AW537)
+SUMIF($F$40:$F$46,Utilitaires!$G$574,AX40:AX46)+SUMIF($F$217:$F$223,Utilitaires!$G$574,AX217:AX223)+SUMIF($F$395:$F$401,Utilitaires!$G$574,AX395:AX401)
+SUMIF($F$40:$F$46,Utilitaires!$G$579,AX40:AX46)+SUMIF($F$217:$F$223,Utilitaires!$G$579,AX217:AX223)+SUMIF($F$395:$F$401,Utilitaires!$G$579,AX395:AX401)
+SUMIF($F$74:$F$78,Utilitaires!$G$574,AX74:AX78)+SUMIF($F$229:$F$256,Utilitaires!$G$574,AX252:AX256)+SUMIF($F$406:$F$433,Utilitaires!$G$574,AX429:AX433)
+SUMIF($F$74:$F$78,Utilitaires!$G$579,AX74:AX78)+SUMIF($F$229:$F$256,Utilitaires!$G$579,AX252:AX256)+SUMIF($F$406:$F$433,Utilitaires!$G$579,AX429:AX433)</f>
        <v>0</v>
      </c>
      <c r="L735" s="985">
        <v>0</v>
      </c>
      <c r="M735" s="986">
        <f>SQRT(
SUMPRODUCT(($F$13:$F$78=Utilitaires!$G$573)*1,AB13:AB78,AB13:AB78)+SUMPRODUCT(($F$99:$F$256=Utilitaires!$G$573)*1,AB99:AB256,AB99:AB256)+SUMPRODUCT(($F$277:$F$433=Utilitaires!$G$573)*1,AB277:AB433,AB277:AB433)+SUMPRODUCT(($F$454:$F$537=Utilitaires!$G$573)*1,AB454:AB537,AB454:AB537)
+SUMPRODUCT(($F$13:$F$78=Utilitaires!$G$578)*1,AB13:AB78,AB13:AB78)+SUMPRODUCT(($F$99:$F$256=Utilitaires!$G$578)*1,AB99:AB256,AB99:AB256)+SUMPRODUCT(($F$277:$F$433=Utilitaires!$G$578)*1,AB277:AB433,AB277:AB433)+SUMPRODUCT(($F$454:$F$537=Utilitaires!$G$578)*1,AB454:AB537,AB454:AB537)
+SUMPRODUCT(($F$13:$F$78=Utilitaires!$G$573)*1,AA13:AA78,AA13:AA78)+SUMPRODUCT(($F$99:$F$256=Utilitaires!$G$573)*1,AA99:AA256,AA99:AA256)+SUMPRODUCT(($F$277:$F$433=Utilitaires!$G$573)*1,AA277:AA433,AA277:AA433)+SUMPRODUCT(($F$454:$F$537=Utilitaires!$G$573)*1,AA454:AA537,AA454:AA537)
+SUMPRODUCT(($F$13:$F$78=Utilitaires!$G$578)*1,AA13:AA78,AA13:AA78)+SUMPRODUCT(($F$99:$F$256=Utilitaires!$G$578)*1,AA99:AA256,AA99:AA256)+SUMPRODUCT(($F$277:$F$433=Utilitaires!$G$578)*1,AA277:AA433,AA277:AA433)+SUMPRODUCT(($F$454:$F$537=Utilitaires!$G$578)*1,AA454:AA537,AA454:AA537)
+SUMPRODUCT(($F$26:$F$34=Utilitaires!$G$573)*1,AD26:AD34,AD26:AD34)+SUMPRODUCT(($F$108:$F$116=Utilitaires!$G$573)*1,AD108:AD116,AD108:AD116)+SUMPRODUCT(($F$118:$F$126=Utilitaires!$G$573)*1,AD118:AD126,AD118:AD126)+SUMPRODUCT(($F$203:$F$211=Utilitaires!$G$573)*1,AD203:AD211,AD203:AD211)+SUMPRODUCT(($F$286:$F$304=Utilitaires!$G$573)*1,AD286:AD304,AD286:AD304)+SUMPRODUCT(($F$381:$F$389=Utilitaires!$G$573)*1,AD381:AD389,AD381:AD389)+SUMPRODUCT(($F$464:$F$481=Utilitaires!$G$573)*1,AD464:AD481,AD464:AD481)
+SUMPRODUCT(($F$26:$F$34=Utilitaires!$G$578)*1,AD26:AD34,AD26:AD34)+SUMPRODUCT(($F$108:$F$116=Utilitaires!$G$578)*1,AD108:AD116,AD108:AD116)+SUMPRODUCT(($F$118:$F$126=Utilitaires!$G$578)*1,AD118:AD126,AD118:AD126)+SUMPRODUCT(($F$203:$F$211=Utilitaires!$G$578)*1,AD203:AD211,AD203:AD211)+SUMPRODUCT(($F$286:$F$304=Utilitaires!$G$578)*1,AD286:AD304,AD286:AD304)+SUMPRODUCT(($F$381:$F$389=Utilitaires!$G$578)*1,AD381:AD389,AD381:AD389)+SUMPRODUCT(($F$464:$F$481=Utilitaires!$G$578)*1,AD464:AD481,AD464:AD481)
+SUMPRODUCT(($F$40:$F$46=Utilitaires!$G$573)*1,AC40:AC46,AC40:AC46)+SUMPRODUCT(($F$217:$F$223=Utilitaires!$G$573)*1,AC217:AC223,AC217:AC223)+SUMPRODUCT(($F$395:$F$401=Utilitaires!$G$573)*1,AC395:AC401,AC395:AC401)
+SUMPRODUCT(($F$40:$F$46=Utilitaires!$G$578)*1,AC40:AC46,AC40:AC46)+SUMPRODUCT(($F$217:$F$223=Utilitaires!$G$578)*1,AC217:AC223,AC217:AC223)+SUMPRODUCT(($F$395:$F$401=Utilitaires!$G$578)*1,AC395:AC401,AC395:AC401)
+SUMPRODUCT(($F$74:$F$78=Utilitaires!$G$573)*1,AC74:AC78,AC74:AC78)+SUMPRODUCT(($F$252:$F$256=Utilitaires!$G$573)*1,AC252:AC256,AC252:AC256)+SUMPRODUCT(($F$429:$F$433=Utilitaires!$G$573)*1,AC429:AC433,AC429:AC433)
+SUMPRODUCT(($F$74:$F$78=Utilitaires!$G$578)*1,AC74:AC78,AC74:AC78)+SUMPRODUCT(($F$252:$F$256=Utilitaires!$G$578)*1,AC252:AC256,AC252:AC256)+SUMPRODUCT(($F$429:$F$433=Utilitaires!$G$578)*1,AC429:AC433,AC429:AC433)
)
+SQRT(
SUMPRODUCT(($F$13:$F$78=Utilitaires!$G$574)*1,AB13:AB78,AB13:AB78)+SUMPRODUCT(($F$99:$F$256=Utilitaires!$G$574)*1,AB99:AB256,AB99:AB256)+SUMPRODUCT(($F$277:$F$433=Utilitaires!$G$574)*1,AB277:AB433,AB277:AB433)+SUMPRODUCT(($F$454:$F$537=Utilitaires!$G$574)*1,AB454:AB537,AB454:AB537)
+SUMPRODUCT(($F$13:$F$78=Utilitaires!$G$579)*1,AB13:AB78,AB13:AB78)+SUMPRODUCT(($F$99:$F$256=Utilitaires!$G$579)*1,AB99:AB256,AB99:AB256)+SUMPRODUCT(($F$277:$F$433=Utilitaires!$G$579)*1,AB277:AB433,AB277:AB433)+SUMPRODUCT(($F$454:$F$537=Utilitaires!$G$579)*1,AB454:AB537,AB454:AB537)
+SUMPRODUCT(($F$13:$F$78=Utilitaires!$G$574)*1,AA13:AA78,AA13:AA78)+SUMPRODUCT(($F$99:$F$256=Utilitaires!$G$574)*1,AA99:AA256,AA99:AA256)+SUMPRODUCT(($F$277:$F$433=Utilitaires!$G$574)*1,AA277:AA433,AA277:AA433)+SUMPRODUCT(($F$454:$F$537=Utilitaires!$G$574)*1,AA454:AA537,AA454:AA537)
+SUMPRODUCT(($F$13:$F$78=Utilitaires!$G$579)*1,AA13:AA78,AA13:AA78)+SUMPRODUCT(($F$99:$F$256=Utilitaires!$G$579)*1,AA99:AA256,AA99:AA256)+SUMPRODUCT(($F$277:$F$433=Utilitaires!$G$579)*1,AA277:AA433,AA277:AA433)+SUMPRODUCT(($F$454:$F$537=Utilitaires!$G$579)*1,AA454:AA537,AA454:AA537)
+SUMPRODUCT(($F$26:$F$34=Utilitaires!$G$574)*1,AD26:AD34,AD26:AD34)+SUMPRODUCT(($F$108:$F$116=Utilitaires!$G$574)*1,AD108:AD116,AD108:AD116)+SUMPRODUCT(($F$118:$F$126=Utilitaires!$G$574)*1,AD118:AD126,AD118:AD126)+SUMPRODUCT(($F$203:$F$211=Utilitaires!$G$574)*1,AD203:AD211,AD203:AD211)+SUMPRODUCT(($F$286:$F$304=Utilitaires!$G$574)*1,AD286:AD304,AD286:AD304)+SUMPRODUCT(($F$381:$F$389=Utilitaires!$G$574)*1,AD381:AD389,AD381:AD389)+SUMPRODUCT(($F$464:$F$481=Utilitaires!$G$574)*1,AD464:AD481,AD464:AD481)
+SUMPRODUCT(($F$26:$F$34=Utilitaires!$G$579)*1,AD26:AD34,AD26:AD34)+SUMPRODUCT(($F$108:$F$116=Utilitaires!$G$579)*1,AD108:AD116,AD108:AD116)+SUMPRODUCT(($F$118:$F$126=Utilitaires!$G$579)*1,AD118:AD126,AD118:AD126)+SUMPRODUCT(($F$203:$F$211=Utilitaires!$G$579)*1,AD203:AD211,AD203:AD211)+SUMPRODUCT(($F$286:$F$304=Utilitaires!$G$579)*1,AD286:AD304,AD286:AD304)+SUMPRODUCT(($F$381:$F$389=Utilitaires!$G$579)*1,AD381:AD389,AD381:AD389)+SUMPRODUCT(($F$464:$F$481=Utilitaires!$G$579)*1,AD464:AD481,AD464:AD481)
+SUMPRODUCT(($F$40:$F$46=Utilitaires!$G$574)*1,AC40:AC46,AC40:AC46)+SUMPRODUCT(($F$217:$F$223=Utilitaires!$G$574)*1,AC217:AC223,AC217:AC223)+SUMPRODUCT(($F$395:$F$401=Utilitaires!$G$574)*1,AC395:AC401,AC395:AC401)
+SUMPRODUCT(($F$40:$F$46=Utilitaires!$G$579)*1,AC40:AC46,AC40:AC46)+SUMPRODUCT(($F$217:$F$223=Utilitaires!$G$579)*1,AC217:AC223,AC217:AC223)+SUMPRODUCT(($F$395:$F$401=Utilitaires!$G$579)*1,AC395:AC401,AC395:AC401)
+SUMPRODUCT(($F$74:$F$78=Utilitaires!$G$574)*1,AC74:AC78,AC74:AC78)+SUMPRODUCT(($F$252:$F$256=Utilitaires!$G$574)*1,AC252:AC256,AC252:AC256)+SUMPRODUCT(($F$429:$F$433=Utilitaires!$G$574)*1,AC429:AC433,AC429:AC433)
+SUMPRODUCT(($F$74:$F$78=Utilitaires!$G$579)*1,AC74:AC78,AC74:AC78)+SUMPRODUCT(($F$252:$F$256=Utilitaires!$G$579)*1,AC252:AC256,AC252:AC256)+SUMPRODUCT(($F$429:$F$433=Utilitaires!$G$579)*1,AC429:AC433,AC429:AC433)
)</f>
        <v>0</v>
      </c>
      <c r="N735" s="987"/>
      <c r="O735" s="987"/>
      <c r="Q735" s="911"/>
      <c r="R735" s="911"/>
      <c r="W735" s="819"/>
      <c r="AB735" s="578"/>
      <c r="AC735" s="578"/>
      <c r="AD735" s="578"/>
      <c r="AE735" s="578"/>
      <c r="AF735" s="578"/>
      <c r="AG735" s="578"/>
      <c r="AH735" s="578"/>
      <c r="AI735" s="578"/>
      <c r="AJ735" s="578"/>
      <c r="AK735" s="578"/>
      <c r="AL735" s="578"/>
      <c r="AM735" s="578"/>
    </row>
    <row r="736" spans="1:39" s="113" customFormat="1" ht="26.25" hidden="1" customHeight="1" outlineLevel="1">
      <c r="B736" s="2292" t="s">
        <v>3280</v>
      </c>
      <c r="C736" s="2293"/>
      <c r="D736" s="1943" t="s">
        <v>3305</v>
      </c>
      <c r="E736" s="983">
        <f>SUMIF($F$36:$F$46,Utilitaires!$G$572,AI36:AI46)+SUMIF($F$213:$F$224,Utilitaires!$G$572,AI213:AI224)+SUMIF($F$391:$F$401,Utilitaires!$G$572,AI391:AI401)
+SUMIF($F$36:$F$46,Utilitaires!$G$577,AI36:AI46)+SUMIF($F$213:$F$224,Utilitaires!$G$577,AI213:AI224)+SUMIF($F$391:$F$401,Utilitaires!$G$577,AI391:AI401)</f>
        <v>0</v>
      </c>
      <c r="F736" s="983">
        <f>SUMIF($F$36:$F$46,Utilitaires!$G$572,AL36:AL46)+SUMIF($F$213:$F$224,Utilitaires!$G$572,AL213:AL224)+SUMIF($F$391:$F$401,Utilitaires!$G$572,AL391:AL401)
+SUMIF($F$36:$F$46,Utilitaires!$G$577,AL36:AL46)+SUMIF($F$213:$F$224,Utilitaires!$G$577,AL213:AL224)+SUMIF($F$391:$F$401,Utilitaires!$G$577,AL391:AL401)</f>
        <v>0</v>
      </c>
      <c r="G736" s="983">
        <f>SUMIF($F$36:$F$46,Utilitaires!$G$572,AO36:AO46)+SUMIF($F$213:$F$224,Utilitaires!$G$572,AO213:AO224)+SUMIF($F$391:$F$401,Utilitaires!$G$572,AO391:AO401)
+SUMIF($F$36:$F$46,Utilitaires!$G$577,AO36:AO46)+SUMIF($F$213:$F$224,Utilitaires!$G$577,AO213:AO224)+SUMIF($F$391:$F$401,Utilitaires!$G$577,AO391:AO401)</f>
        <v>0</v>
      </c>
      <c r="H736" s="983">
        <v>0</v>
      </c>
      <c r="I736" s="983">
        <f>SUMIF($F$36:$F$46,Utilitaires!$G$572,AR36:AR46)+SUMIF($F$213:$F$224,Utilitaires!$G$572,AR213:AR224)+SUMIF($F$391:$F$401,Utilitaires!$G$572,AR391:AR401)
+SUMIF($F$36:$F$46,Utilitaires!$G$577,AR36:AR46)+SUMIF($F$213:$F$224,Utilitaires!$G$577,AR213:AR224)+SUMIF($F$391:$F$401,Utilitaires!$G$577,AR391:AR401)</f>
        <v>0</v>
      </c>
      <c r="J736" s="984">
        <f>SUM(E736:I736)</f>
        <v>0</v>
      </c>
      <c r="K736" s="985">
        <f>SUMIF($F$36:$F$46,Utilitaires!$G$572,AX36:AX46)+SUMIF($F$213:$F$224,Utilitaires!$G$572,AX213:AX224)+SUMIF($F$391:$F$401,Utilitaires!$G$572,AX391:AX401)
+SUMIF($F$36:$F$46,Utilitaires!$G$577,AX36:AX46)+SUMIF($F$213:$F$224,Utilitaires!$G$577,AX213:AX224)+SUMIF($F$391:$F$401,Utilitaires!$G$577,AX391:AX401)</f>
        <v>0</v>
      </c>
      <c r="L736" s="985">
        <v>0</v>
      </c>
      <c r="M736" s="986">
        <f>SQRT(
SUMPRODUCT(($F$36:$F$46=Utilitaires!$G$572)*1,AC36:AC46,AC36:AC46)+SUMPRODUCT(($F$213:$F$224=Utilitaires!$G$572)*1,AC213:AC224,AC213:AC224)+SUMPRODUCT(($F$391:$F$401=Utilitaires!$G$572)*1,AC391:AC401,AC391:AC401)
+SUMPRODUCT(($F$36:$F$46=Utilitaires!$G$577)*1,AC36:AC46,AC36:AC46)+SUMPRODUCT(($F$213:$F$224=Utilitaires!$G$577)*1,AC213:AC224,AC213:AC224)+SUMPRODUCT(($F$391:$F$401=Utilitaires!$G$577)*1,AC391:AC401,AC391:AC401))</f>
        <v>0</v>
      </c>
      <c r="N736" s="987"/>
      <c r="O736" s="987"/>
      <c r="Q736" s="911"/>
      <c r="R736" s="911"/>
      <c r="W736" s="819"/>
      <c r="AB736" s="578"/>
      <c r="AC736" s="578"/>
      <c r="AD736" s="578"/>
      <c r="AE736" s="578"/>
      <c r="AF736" s="578"/>
      <c r="AG736" s="578"/>
      <c r="AH736" s="578"/>
      <c r="AI736" s="578"/>
      <c r="AJ736" s="578"/>
      <c r="AK736" s="578"/>
      <c r="AL736" s="578"/>
      <c r="AM736" s="578"/>
    </row>
    <row r="737" spans="1:39" s="113" customFormat="1" ht="26.25" hidden="1" customHeight="1" outlineLevel="1">
      <c r="B737" s="2292" t="s">
        <v>3279</v>
      </c>
      <c r="C737" s="2293"/>
      <c r="D737" s="1944" t="s">
        <v>3306</v>
      </c>
      <c r="E737" s="983"/>
      <c r="F737" s="983"/>
      <c r="G737" s="983"/>
      <c r="H737" s="983"/>
      <c r="I737" s="983"/>
      <c r="J737" s="984"/>
      <c r="K737" s="985"/>
      <c r="L737" s="985"/>
      <c r="M737" s="986"/>
      <c r="N737" s="987"/>
      <c r="O737" s="987"/>
      <c r="Q737" s="911"/>
      <c r="R737" s="911"/>
      <c r="W737" s="819"/>
      <c r="AB737" s="578"/>
      <c r="AC737" s="578"/>
      <c r="AD737" s="578"/>
      <c r="AE737" s="578"/>
      <c r="AF737" s="578"/>
      <c r="AG737" s="578"/>
      <c r="AH737" s="578"/>
      <c r="AI737" s="578"/>
      <c r="AJ737" s="578"/>
      <c r="AK737" s="578"/>
      <c r="AL737" s="578"/>
      <c r="AM737" s="578"/>
    </row>
    <row r="738" spans="1:39" s="113" customFormat="1" ht="26.25" hidden="1" customHeight="1" outlineLevel="1">
      <c r="B738" s="2292" t="s">
        <v>3281</v>
      </c>
      <c r="C738" s="2293"/>
      <c r="D738" s="976" t="s">
        <v>3307</v>
      </c>
      <c r="E738" s="983"/>
      <c r="F738" s="983"/>
      <c r="G738" s="983"/>
      <c r="H738" s="983"/>
      <c r="I738" s="983"/>
      <c r="J738" s="984"/>
      <c r="K738" s="985"/>
      <c r="L738" s="985"/>
      <c r="M738" s="986"/>
      <c r="N738" s="987"/>
      <c r="O738" s="987"/>
      <c r="Q738" s="911"/>
      <c r="R738" s="911"/>
      <c r="W738" s="819"/>
      <c r="AB738" s="578"/>
      <c r="AC738" s="578"/>
      <c r="AD738" s="578"/>
      <c r="AE738" s="578"/>
      <c r="AF738" s="578"/>
      <c r="AG738" s="578"/>
      <c r="AH738" s="578"/>
      <c r="AI738" s="578"/>
      <c r="AJ738" s="578"/>
      <c r="AK738" s="578"/>
      <c r="AL738" s="578"/>
      <c r="AM738" s="578"/>
    </row>
    <row r="739" spans="1:39" s="113" customFormat="1" ht="13" hidden="1" outlineLevel="1">
      <c r="B739" s="2290" t="s">
        <v>455</v>
      </c>
      <c r="C739" s="2291"/>
      <c r="D739" s="1945" t="s">
        <v>3308</v>
      </c>
      <c r="E739" s="983">
        <f>SUMIF($F$13:$F$537,Utilitaires!$G$572,AG13:AG537)
+SUMIF($F$13:$F$537,Utilitaires!$G$577,AG13:AG537)
+AG97+AG275+AG452</f>
        <v>0</v>
      </c>
      <c r="F739" s="983">
        <f>SUMIF($F$13:$F$537,Utilitaires!$G$572,AJ13:AJ537)
+SUMIF($F$13:$F$537,Utilitaires!$G$577,AJ13:AJ537)
+AJ97+AJ275+AJ452</f>
        <v>0</v>
      </c>
      <c r="G739" s="983">
        <f>SUMIF($F$13:$F$537,Utilitaires!$G$572,AM13:AM537)
+SUMIF($F$13:$F$537,Utilitaires!$G$577,AM13:AM537)
+AM97+AM275+AM452</f>
        <v>0</v>
      </c>
      <c r="H739" s="983">
        <v>0</v>
      </c>
      <c r="I739" s="983">
        <f>SUMIF($F$13:$F$537,Utilitaires!$G$572,AP13:AP537)
+SUMIF($F$13:$F$537,Utilitaires!$G$577,AP13:AP537)
+AP97+AP275+AP452</f>
        <v>0</v>
      </c>
      <c r="J739" s="984">
        <f>SUM(E739:I739)</f>
        <v>0</v>
      </c>
      <c r="K739" s="985">
        <f>SUMIF($F$13:$F$537,Utilitaires!$G$572,AV13:AV537)
+SUMIF($F$13:$F$537,Utilitaires!$G$577,AV13:AV537)
+AV97+AV275+AV452</f>
        <v>0</v>
      </c>
      <c r="L739" s="985">
        <v>0</v>
      </c>
      <c r="M739" s="986">
        <f>SQRT(
SUMPRODUCT(($F$13:$F$78=Utilitaires!$G$574)*1,AB13:AB78,AB13:AB78)+SUMPRODUCT(($F$99:$F$256=Utilitaires!$G$574)*1,AB99:AB256,AB99:AB256)+SUMPRODUCT(($F$277:$F$433=Utilitaires!$G$574)*1,AB277:AB433,AB277:AB433)+SUMPRODUCT(($F$454:$F$537=Utilitaires!$G$574)*1,AB454:AB537,AB454:AB537)
+SUMPRODUCT(($F$13:$F$78=Utilitaires!$G$579)*1,AB13:AB78,AB13:AB78)+SUMPRODUCT(($F$99:$F$256=Utilitaires!$G$579)*1,AB99:AB256,AB99:AB256)+SUMPRODUCT(($F$277:$F$433=Utilitaires!$G$579)*1,AB277:AB433,AB277:AB433)+SUMPRODUCT(($F$454:$F$537=Utilitaires!$G$579)*1,AB454:AB537,AB454:AB537)
+SUMPRODUCT(($F$13:$F$78=Utilitaires!$G$574)*1,AA13:AA78,AA13:AA78)+SUMPRODUCT(($F$99:$F$256=Utilitaires!$G$574)*1,AA99:AA256,AA99:AA256)+SUMPRODUCT(($F$277:$F$433=Utilitaires!$G$574)*1,AA277:AA433,AA277:AA433)+SUMPRODUCT(($F$454:$F$537=Utilitaires!$G$574)*1,AA454:AA537,AA454:AA537)
+SUMPRODUCT(($F$13:$F$78=Utilitaires!$G$579)*1,AA13:AA78,AA13:AA78)+SUMPRODUCT(($F$99:$F$256=Utilitaires!$G$579)*1,AA99:AA256,AA99:AA256)+SUMPRODUCT(($F$277:$F$433=Utilitaires!$G$579)*1,AA277:AA433,AA277:AA433)+SUMPRODUCT(($F$454:$F$537=Utilitaires!$G$579)*1,AA454:AA537,AA454:AA537)
+SUMPRODUCT(($F$26:$F$34=Utilitaires!$G$574)*1,AD26:AD34,AD26:AD34)+SUMPRODUCT(($F$108:$F$116=Utilitaires!$G$574)*1,AD108:AD116,AD108:AD116)+SUMPRODUCT(($F$118:$F$126=Utilitaires!$G$574)*1,AD118:AD126,AD118:AD126)+SUMPRODUCT(($F$203:$F$211=Utilitaires!$G$574)*1,AD203:AD211,AD203:AD211)+SUMPRODUCT(($F$286:$F$304=Utilitaires!$G$574)*1,AD286:AD304,AD286:AD304)+SUMPRODUCT(($F$381:$F$389=Utilitaires!$G$574)*1,AD381:AD389,AD381:AD389)+SUMPRODUCT(($F$464:$F$481=Utilitaires!$G$574)*1,AD464:AD481,AD464:AD481)
+SUMPRODUCT(($F$26:$F$34=Utilitaires!$G$579)*1,AD26:AD34,AD26:AD34)+SUMPRODUCT(($F$108:$F$116=Utilitaires!$G$579)*1,AD108:AD116,AD108:AD116)+SUMPRODUCT(($F$118:$F$126=Utilitaires!$G$579)*1,AD118:AD126,AD118:AD126)+SUMPRODUCT(($F$203:$F$211=Utilitaires!$G$579)*1,AD203:AD211,AD203:AD211)+SUMPRODUCT(($F$286:$F$304=Utilitaires!$G$579)*1,AD286:AD304,AD286:AD304)+SUMPRODUCT(($F$381:$F$389=Utilitaires!$G$579)*1,AD381:AD389,AD381:AD389)+SUMPRODUCT(($F$464:$F$481=Utilitaires!$G$579)*1,AD464:AD481,AD464:AD481)
+SUMPRODUCT(($F$40:$F$46=Utilitaires!$G$574)*1,AC40:AC46,AC40:AC46)+SUMPRODUCT(($F$217:$F$223=Utilitaires!$G$574)*1,AC217:AC223,AC217:AC223)+SUMPRODUCT(($F$395:$F$401=Utilitaires!$G$574)*1,AC395:AC401,AC395:AC401)
+SUMPRODUCT(($F$40:$F$46=Utilitaires!$G$579)*1,AC40:AC46,AC40:AC46)+SUMPRODUCT(($F$217:$F$223=Utilitaires!$G$579)*1,AC217:AC223,AC217:AC223)+SUMPRODUCT(($F$395:$F$401=Utilitaires!$G$579)*1,AC395:AC401,AC395:AC401)
+SUMPRODUCT(($F$74:$F$78=Utilitaires!$G$574)*1,AC74:AC78,AC74:AC78)+SUMPRODUCT(($F$252:$F$256=Utilitaires!$G$574)*1,AC252:AC256,AC252:AC256)+SUMPRODUCT(($F$429:$F$433=Utilitaires!$G$574)*1,AC429:AC433,AC429:AC433)
+SUMPRODUCT(($F$74:$F$78=Utilitaires!$G$579)*1,AC74:AC78,AC74:AC78)+SUMPRODUCT(($F$252:$F$256=Utilitaires!$G$579)*1,AC252:AC256,AC252:AC256)+SUMPRODUCT(($F$429:$F$433=Utilitaires!$G$579)*1,AC429:AC433,AC429:AC433)
)</f>
        <v>0</v>
      </c>
      <c r="N739" s="987"/>
      <c r="O739" s="987"/>
      <c r="Q739" s="911"/>
      <c r="R739" s="911"/>
      <c r="W739" s="819"/>
      <c r="AB739" s="578"/>
      <c r="AC739" s="578"/>
      <c r="AD739" s="578"/>
      <c r="AE739" s="578"/>
      <c r="AF739" s="578"/>
      <c r="AG739" s="578"/>
      <c r="AH739" s="578"/>
      <c r="AI739" s="578"/>
      <c r="AJ739" s="578"/>
      <c r="AK739" s="578"/>
      <c r="AL739" s="578"/>
      <c r="AM739" s="578"/>
    </row>
    <row r="740" spans="1:39" s="420" customFormat="1" ht="11.5" hidden="1" outlineLevel="1">
      <c r="A740" s="113"/>
      <c r="B740" s="113"/>
      <c r="C740" s="113"/>
      <c r="D740" s="113"/>
      <c r="E740" s="113"/>
      <c r="F740" s="113"/>
      <c r="G740" s="113"/>
      <c r="H740" s="113"/>
      <c r="I740" s="113"/>
      <c r="J740" s="113"/>
      <c r="K740" s="113"/>
      <c r="L740" s="113"/>
      <c r="M740" s="113"/>
      <c r="N740" s="113"/>
      <c r="O740" s="113"/>
      <c r="P740" s="113"/>
      <c r="Q740" s="113"/>
      <c r="R740" s="113"/>
      <c r="S740" s="113"/>
      <c r="T740" s="113"/>
      <c r="U740" s="113"/>
      <c r="V740" s="113"/>
      <c r="W740" s="113"/>
    </row>
    <row r="741" spans="1:39" s="420" customFormat="1" ht="11.5">
      <c r="A741" s="113"/>
      <c r="B741" s="113"/>
      <c r="C741" s="113"/>
      <c r="D741" s="113"/>
      <c r="E741" s="113"/>
      <c r="F741" s="113"/>
      <c r="G741" s="113"/>
      <c r="H741" s="113"/>
      <c r="I741" s="113"/>
      <c r="J741" s="113"/>
      <c r="K741" s="113"/>
      <c r="L741" s="113"/>
      <c r="M741" s="113"/>
      <c r="N741" s="113"/>
      <c r="O741" s="113"/>
      <c r="P741" s="113"/>
      <c r="Q741" s="113"/>
      <c r="R741" s="113"/>
      <c r="S741" s="113"/>
      <c r="T741" s="113"/>
      <c r="U741" s="113"/>
      <c r="V741" s="113"/>
      <c r="W741" s="113"/>
    </row>
  </sheetData>
  <mergeCells count="979">
    <mergeCell ref="Y311:Z311"/>
    <mergeCell ref="Y312:Z312"/>
    <mergeCell ref="X277:AE277"/>
    <mergeCell ref="X261:AD261"/>
    <mergeCell ref="X269:AD269"/>
    <mergeCell ref="AP192:AR192"/>
    <mergeCell ref="AS192:AT192"/>
    <mergeCell ref="AG215:AI215"/>
    <mergeCell ref="AJ215:AL215"/>
    <mergeCell ref="AM215:AO215"/>
    <mergeCell ref="AP215:AR215"/>
    <mergeCell ref="AS215:AT215"/>
    <mergeCell ref="Y279:Z279"/>
    <mergeCell ref="AG279:AI279"/>
    <mergeCell ref="Y280:Z280"/>
    <mergeCell ref="X286:AD286"/>
    <mergeCell ref="X213:AE213"/>
    <mergeCell ref="Y216:Z216"/>
    <mergeCell ref="X203:AD203"/>
    <mergeCell ref="X296:AD296"/>
    <mergeCell ref="X309:AE309"/>
    <mergeCell ref="AP279:AR279"/>
    <mergeCell ref="AS279:AT279"/>
    <mergeCell ref="Y264:Z264"/>
    <mergeCell ref="AM93:AO93"/>
    <mergeCell ref="AG278:AR278"/>
    <mergeCell ref="AJ263:AL263"/>
    <mergeCell ref="AM263:AO263"/>
    <mergeCell ref="AP263:AR263"/>
    <mergeCell ref="AS263:AU263"/>
    <mergeCell ref="AV263:AW263"/>
    <mergeCell ref="AG250:AI250"/>
    <mergeCell ref="AJ250:AL250"/>
    <mergeCell ref="AM250:AO250"/>
    <mergeCell ref="AG269:AX269"/>
    <mergeCell ref="AG270:AR270"/>
    <mergeCell ref="AS270:AU270"/>
    <mergeCell ref="AG277:AX277"/>
    <mergeCell ref="AG229:AX229"/>
    <mergeCell ref="AG231:AI231"/>
    <mergeCell ref="AJ231:AL231"/>
    <mergeCell ref="AM231:AO231"/>
    <mergeCell ref="AP231:AR231"/>
    <mergeCell ref="AS230:AT230"/>
    <mergeCell ref="AV156:AW156"/>
    <mergeCell ref="AG176:AI176"/>
    <mergeCell ref="AJ176:AL176"/>
    <mergeCell ref="AG165:AR165"/>
    <mergeCell ref="AG13:AX13"/>
    <mergeCell ref="Y29:Z29"/>
    <mergeCell ref="AG26:AX26"/>
    <mergeCell ref="AG27:AR27"/>
    <mergeCell ref="AG28:AI28"/>
    <mergeCell ref="AJ28:AL28"/>
    <mergeCell ref="AM28:AO28"/>
    <mergeCell ref="AP28:AR28"/>
    <mergeCell ref="AV28:AW28"/>
    <mergeCell ref="X13:AE13"/>
    <mergeCell ref="Y15:Z15"/>
    <mergeCell ref="AG14:AR14"/>
    <mergeCell ref="AS14:AT14"/>
    <mergeCell ref="AS15:AT15"/>
    <mergeCell ref="AV15:AW15"/>
    <mergeCell ref="S14:T14"/>
    <mergeCell ref="N4:O4"/>
    <mergeCell ref="D4:E4"/>
    <mergeCell ref="Y102:Z102"/>
    <mergeCell ref="F4:G4"/>
    <mergeCell ref="H4:I4"/>
    <mergeCell ref="J4:K4"/>
    <mergeCell ref="D5:E5"/>
    <mergeCell ref="F5:G5"/>
    <mergeCell ref="H5:I5"/>
    <mergeCell ref="J5:K5"/>
    <mergeCell ref="H6:I6"/>
    <mergeCell ref="J6:K6"/>
    <mergeCell ref="D6:E6"/>
    <mergeCell ref="F6:G6"/>
    <mergeCell ref="B9:O9"/>
    <mergeCell ref="H15:I15"/>
    <mergeCell ref="K15:L15"/>
    <mergeCell ref="H37:J37"/>
    <mergeCell ref="X60:AD60"/>
    <mergeCell ref="H38:J38"/>
    <mergeCell ref="AG463:AX463"/>
    <mergeCell ref="AG464:AR464"/>
    <mergeCell ref="AS382:AT382"/>
    <mergeCell ref="AG425:AX425"/>
    <mergeCell ref="AG426:AR426"/>
    <mergeCell ref="AS426:AU426"/>
    <mergeCell ref="L38:N38"/>
    <mergeCell ref="Y38:Z38"/>
    <mergeCell ref="K101:L101"/>
    <mergeCell ref="Y86:Z86"/>
    <mergeCell ref="Y85:Z85"/>
    <mergeCell ref="X83:AD83"/>
    <mergeCell ref="Q101:R101"/>
    <mergeCell ref="K53:L53"/>
    <mergeCell ref="Y94:Z94"/>
    <mergeCell ref="X99:AE99"/>
    <mergeCell ref="Y73:Z73"/>
    <mergeCell ref="Y54:Z54"/>
    <mergeCell ref="X51:AE51"/>
    <mergeCell ref="Y62:Z62"/>
    <mergeCell ref="Y63:Z63"/>
    <mergeCell ref="X70:AE70"/>
    <mergeCell ref="N101:O101"/>
    <mergeCell ref="AJ93:AL93"/>
    <mergeCell ref="AG343:AR343"/>
    <mergeCell ref="AS343:AT343"/>
    <mergeCell ref="AG353:AR353"/>
    <mergeCell ref="AS353:AT353"/>
    <mergeCell ref="K133:L133"/>
    <mergeCell ref="AG248:AX248"/>
    <mergeCell ref="AG249:AR249"/>
    <mergeCell ref="AS249:AU249"/>
    <mergeCell ref="Q231:R231"/>
    <mergeCell ref="AG296:AX296"/>
    <mergeCell ref="AG297:AR297"/>
    <mergeCell ref="AS297:AT297"/>
    <mergeCell ref="X342:AD342"/>
    <mergeCell ref="Q279:R279"/>
    <mergeCell ref="AS214:AT214"/>
    <mergeCell ref="X322:AD322"/>
    <mergeCell ref="AG192:AI192"/>
    <mergeCell ref="AJ192:AL192"/>
    <mergeCell ref="AM192:AO192"/>
    <mergeCell ref="AG352:AX352"/>
    <mergeCell ref="AS165:AT165"/>
    <mergeCell ref="X164:AD164"/>
    <mergeCell ref="AG164:AX164"/>
    <mergeCell ref="AG166:AI166"/>
    <mergeCell ref="S191:T191"/>
    <mergeCell ref="Y192:Z192"/>
    <mergeCell ref="H133:I133"/>
    <mergeCell ref="H214:J214"/>
    <mergeCell ref="L214:N214"/>
    <mergeCell ref="N192:O192"/>
    <mergeCell ref="K192:L192"/>
    <mergeCell ref="B186:O186"/>
    <mergeCell ref="M155:N155"/>
    <mergeCell ref="K156:L156"/>
    <mergeCell ref="H176:I176"/>
    <mergeCell ref="M175:N175"/>
    <mergeCell ref="K176:L176"/>
    <mergeCell ref="H192:I192"/>
    <mergeCell ref="O214:Q214"/>
    <mergeCell ref="Q192:R192"/>
    <mergeCell ref="B2:O2"/>
    <mergeCell ref="B11:O11"/>
    <mergeCell ref="B49:O49"/>
    <mergeCell ref="B81:O81"/>
    <mergeCell ref="B129:O129"/>
    <mergeCell ref="AG53:AI53"/>
    <mergeCell ref="AG36:AX36"/>
    <mergeCell ref="Q15:R15"/>
    <mergeCell ref="AG214:AR214"/>
    <mergeCell ref="AG83:AX83"/>
    <mergeCell ref="AG84:AR84"/>
    <mergeCell ref="AS62:AT62"/>
    <mergeCell ref="AV62:AW62"/>
    <mergeCell ref="AG70:AX70"/>
    <mergeCell ref="AG52:AR52"/>
    <mergeCell ref="AG51:AX51"/>
    <mergeCell ref="AP62:AR62"/>
    <mergeCell ref="N15:O15"/>
    <mergeCell ref="Q53:R53"/>
    <mergeCell ref="Q133:R133"/>
    <mergeCell ref="L37:N37"/>
    <mergeCell ref="O37:Q37"/>
    <mergeCell ref="Y111:Z111"/>
    <mergeCell ref="X108:AD108"/>
    <mergeCell ref="S132:T132"/>
    <mergeCell ref="N133:O133"/>
    <mergeCell ref="N53:O53"/>
    <mergeCell ref="X91:AD91"/>
    <mergeCell ref="Y93:Z93"/>
    <mergeCell ref="Y72:Z72"/>
    <mergeCell ref="B188:O188"/>
    <mergeCell ref="Y147:Z147"/>
    <mergeCell ref="X154:AE154"/>
    <mergeCell ref="Y156:Z156"/>
    <mergeCell ref="X174:AE174"/>
    <mergeCell ref="H72:J72"/>
    <mergeCell ref="H53:I53"/>
    <mergeCell ref="H101:I101"/>
    <mergeCell ref="Y157:Z157"/>
    <mergeCell ref="B668:C668"/>
    <mergeCell ref="B658:C658"/>
    <mergeCell ref="B653:O653"/>
    <mergeCell ref="B657:C657"/>
    <mergeCell ref="B650:C650"/>
    <mergeCell ref="B664:D664"/>
    <mergeCell ref="B665:O665"/>
    <mergeCell ref="D7:E7"/>
    <mergeCell ref="F7:G7"/>
    <mergeCell ref="B227:O227"/>
    <mergeCell ref="H7:I7"/>
    <mergeCell ref="J7:K7"/>
    <mergeCell ref="L7:M7"/>
    <mergeCell ref="B364:O364"/>
    <mergeCell ref="H354:I354"/>
    <mergeCell ref="K354:L354"/>
    <mergeCell ref="H334:I334"/>
    <mergeCell ref="K334:L334"/>
    <mergeCell ref="M353:N353"/>
    <mergeCell ref="H279:I279"/>
    <mergeCell ref="K279:L279"/>
    <mergeCell ref="N279:O279"/>
    <mergeCell ref="N311:O311"/>
    <mergeCell ref="H215:J215"/>
    <mergeCell ref="L215:N215"/>
    <mergeCell ref="B656:C656"/>
    <mergeCell ref="B640:C640"/>
    <mergeCell ref="B633:C633"/>
    <mergeCell ref="B634:C634"/>
    <mergeCell ref="B632:C632"/>
    <mergeCell ref="B626:C626"/>
    <mergeCell ref="B627:C627"/>
    <mergeCell ref="E655:N655"/>
    <mergeCell ref="B637:C637"/>
    <mergeCell ref="B558:C558"/>
    <mergeCell ref="K456:L456"/>
    <mergeCell ref="B259:O259"/>
    <mergeCell ref="H250:J250"/>
    <mergeCell ref="B642:C642"/>
    <mergeCell ref="B643:C643"/>
    <mergeCell ref="B307:O307"/>
    <mergeCell ref="B621:O621"/>
    <mergeCell ref="B625:C625"/>
    <mergeCell ref="B624:C624"/>
    <mergeCell ref="H392:J392"/>
    <mergeCell ref="L392:N392"/>
    <mergeCell ref="B638:C638"/>
    <mergeCell ref="H231:I231"/>
    <mergeCell ref="X519:AD519"/>
    <mergeCell ref="Y512:Z512"/>
    <mergeCell ref="Q488:R488"/>
    <mergeCell ref="H427:J427"/>
    <mergeCell ref="N456:O456"/>
    <mergeCell ref="X499:AD499"/>
    <mergeCell ref="Y409:Z409"/>
    <mergeCell ref="X415:AD415"/>
    <mergeCell ref="K544:N544"/>
    <mergeCell ref="X425:AE425"/>
    <mergeCell ref="Y448:Z448"/>
    <mergeCell ref="Y449:Z449"/>
    <mergeCell ref="H456:I456"/>
    <mergeCell ref="M530:N530"/>
    <mergeCell ref="B681:C681"/>
    <mergeCell ref="B682:C682"/>
    <mergeCell ref="B683:C683"/>
    <mergeCell ref="B684:D684"/>
    <mergeCell ref="B672:C672"/>
    <mergeCell ref="B673:C673"/>
    <mergeCell ref="B676:C676"/>
    <mergeCell ref="B669:C669"/>
    <mergeCell ref="B670:C670"/>
    <mergeCell ref="B671:C671"/>
    <mergeCell ref="B680:C680"/>
    <mergeCell ref="B678:C678"/>
    <mergeCell ref="B679:C679"/>
    <mergeCell ref="B674:C674"/>
    <mergeCell ref="B675:O675"/>
    <mergeCell ref="B677:C677"/>
    <mergeCell ref="B667:C667"/>
    <mergeCell ref="X529:AE529"/>
    <mergeCell ref="B646:C646"/>
    <mergeCell ref="B647:C647"/>
    <mergeCell ref="B648:C648"/>
    <mergeCell ref="B544:C545"/>
    <mergeCell ref="D544:F544"/>
    <mergeCell ref="B546:C546"/>
    <mergeCell ref="H544:I544"/>
    <mergeCell ref="B644:C644"/>
    <mergeCell ref="I571:J571"/>
    <mergeCell ref="E623:K623"/>
    <mergeCell ref="B618:C618"/>
    <mergeCell ref="E571:G571"/>
    <mergeCell ref="B645:C645"/>
    <mergeCell ref="B569:O569"/>
    <mergeCell ref="B557:C557"/>
    <mergeCell ref="B628:C628"/>
    <mergeCell ref="B629:C629"/>
    <mergeCell ref="B555:C555"/>
    <mergeCell ref="B556:C556"/>
    <mergeCell ref="B564:C564"/>
    <mergeCell ref="B565:C565"/>
    <mergeCell ref="B639:C639"/>
    <mergeCell ref="K231:L231"/>
    <mergeCell ref="N231:O231"/>
    <mergeCell ref="B366:O366"/>
    <mergeCell ref="N488:O488"/>
    <mergeCell ref="H488:I488"/>
    <mergeCell ref="H393:J393"/>
    <mergeCell ref="L393:N393"/>
    <mergeCell ref="B666:C666"/>
    <mergeCell ref="B630:C630"/>
    <mergeCell ref="B551:C551"/>
    <mergeCell ref="B552:C552"/>
    <mergeCell ref="H370:I370"/>
    <mergeCell ref="B635:C635"/>
    <mergeCell ref="B636:C636"/>
    <mergeCell ref="B548:C548"/>
    <mergeCell ref="B550:C550"/>
    <mergeCell ref="B663:C663"/>
    <mergeCell ref="B563:C563"/>
    <mergeCell ref="O392:Q392"/>
    <mergeCell ref="Q370:R370"/>
    <mergeCell ref="N370:O370"/>
    <mergeCell ref="H311:I311"/>
    <mergeCell ref="K311:L311"/>
    <mergeCell ref="K408:L408"/>
    <mergeCell ref="H408:I408"/>
    <mergeCell ref="B404:O404"/>
    <mergeCell ref="N408:O408"/>
    <mergeCell ref="Q311:R311"/>
    <mergeCell ref="K370:L370"/>
    <mergeCell ref="Q408:R408"/>
    <mergeCell ref="B561:C561"/>
    <mergeCell ref="B562:C562"/>
    <mergeCell ref="K531:L531"/>
    <mergeCell ref="H531:I531"/>
    <mergeCell ref="Q456:R456"/>
    <mergeCell ref="K488:L488"/>
    <mergeCell ref="B436:O436"/>
    <mergeCell ref="B484:O484"/>
    <mergeCell ref="B547:C547"/>
    <mergeCell ref="B571:D572"/>
    <mergeCell ref="B553:C553"/>
    <mergeCell ref="B554:C554"/>
    <mergeCell ref="B549:C549"/>
    <mergeCell ref="B566:C566"/>
    <mergeCell ref="B649:C649"/>
    <mergeCell ref="B716:D716"/>
    <mergeCell ref="B706:C706"/>
    <mergeCell ref="B707:C707"/>
    <mergeCell ref="B708:C708"/>
    <mergeCell ref="B709:C709"/>
    <mergeCell ref="B710:C710"/>
    <mergeCell ref="B711:C711"/>
    <mergeCell ref="B712:C712"/>
    <mergeCell ref="B713:C713"/>
    <mergeCell ref="B714:C714"/>
    <mergeCell ref="B695:C695"/>
    <mergeCell ref="B696:D696"/>
    <mergeCell ref="B697:C697"/>
    <mergeCell ref="B698:C698"/>
    <mergeCell ref="B699:D699"/>
    <mergeCell ref="B700:C700"/>
    <mergeCell ref="B701:C701"/>
    <mergeCell ref="B631:C631"/>
    <mergeCell ref="B702:C702"/>
    <mergeCell ref="B703:C703"/>
    <mergeCell ref="B704:C704"/>
    <mergeCell ref="AG486:AX486"/>
    <mergeCell ref="S487:T487"/>
    <mergeCell ref="AG487:AR487"/>
    <mergeCell ref="AS487:AT487"/>
    <mergeCell ref="Y427:Z427"/>
    <mergeCell ref="AG427:AI427"/>
    <mergeCell ref="AJ427:AL427"/>
    <mergeCell ref="AM427:AO427"/>
    <mergeCell ref="AP427:AR427"/>
    <mergeCell ref="AV427:AX427"/>
    <mergeCell ref="X446:AD446"/>
    <mergeCell ref="X454:AE454"/>
    <mergeCell ref="Y457:Z457"/>
    <mergeCell ref="X463:AD463"/>
    <mergeCell ref="X473:AD473"/>
    <mergeCell ref="X486:AE486"/>
    <mergeCell ref="Y456:Z456"/>
    <mergeCell ref="AG456:AI456"/>
    <mergeCell ref="AJ456:AL456"/>
    <mergeCell ref="AM456:AO456"/>
    <mergeCell ref="B641:C641"/>
    <mergeCell ref="AZ14:BH14"/>
    <mergeCell ref="AZ37:BF37"/>
    <mergeCell ref="AZ92:BB92"/>
    <mergeCell ref="AZ93:AZ94"/>
    <mergeCell ref="BA93:BA94"/>
    <mergeCell ref="AZ15:AZ16"/>
    <mergeCell ref="BA15:BD15"/>
    <mergeCell ref="AG15:AI15"/>
    <mergeCell ref="AJ15:AL15"/>
    <mergeCell ref="AM15:AO15"/>
    <mergeCell ref="AP15:AR15"/>
    <mergeCell ref="AG85:AI85"/>
    <mergeCell ref="AJ85:AL85"/>
    <mergeCell ref="AM85:AO85"/>
    <mergeCell ref="AP85:AR85"/>
    <mergeCell ref="AS52:AT52"/>
    <mergeCell ref="AV38:AW38"/>
    <mergeCell ref="AS27:AT27"/>
    <mergeCell ref="AV53:AW53"/>
    <mergeCell ref="AJ38:AL38"/>
    <mergeCell ref="AM38:AO38"/>
    <mergeCell ref="AP38:AR38"/>
    <mergeCell ref="AG92:AR92"/>
    <mergeCell ref="AS92:AU92"/>
    <mergeCell ref="AS71:AU71"/>
    <mergeCell ref="AZ72:AZ73"/>
    <mergeCell ref="BB85:BB86"/>
    <mergeCell ref="BA72:BC72"/>
    <mergeCell ref="AZ71:BC71"/>
    <mergeCell ref="AP456:AR456"/>
    <mergeCell ref="AG473:AX473"/>
    <mergeCell ref="AZ53:BC53"/>
    <mergeCell ref="BB93:BB94"/>
    <mergeCell ref="AG108:AX108"/>
    <mergeCell ref="AG133:AI133"/>
    <mergeCell ref="AG342:AX342"/>
    <mergeCell ref="AS240:AT240"/>
    <mergeCell ref="AV240:AW240"/>
    <mergeCell ref="AS239:AT239"/>
    <mergeCell ref="AV250:AX250"/>
    <mergeCell ref="AS278:AT278"/>
    <mergeCell ref="AG262:AR262"/>
    <mergeCell ref="AG144:AX144"/>
    <mergeCell ref="AG145:AR145"/>
    <mergeCell ref="AJ133:AL133"/>
    <mergeCell ref="AG99:AX99"/>
    <mergeCell ref="AG93:AI93"/>
    <mergeCell ref="AP93:AR93"/>
    <mergeCell ref="BE15:BH15"/>
    <mergeCell ref="Y16:Z16"/>
    <mergeCell ref="AZ38:AZ39"/>
    <mergeCell ref="BA38:BC38"/>
    <mergeCell ref="BD38:BF38"/>
    <mergeCell ref="Y39:Z39"/>
    <mergeCell ref="X26:AD26"/>
    <mergeCell ref="Y28:Z28"/>
    <mergeCell ref="BD53:BG53"/>
    <mergeCell ref="BH53:BK53"/>
    <mergeCell ref="AM53:AO53"/>
    <mergeCell ref="AP53:AR53"/>
    <mergeCell ref="X36:AE36"/>
    <mergeCell ref="AS53:AT53"/>
    <mergeCell ref="AJ53:AL53"/>
    <mergeCell ref="AS37:AT37"/>
    <mergeCell ref="AS38:AT38"/>
    <mergeCell ref="AZ27:BA27"/>
    <mergeCell ref="AZ28:AZ29"/>
    <mergeCell ref="Y53:Z53"/>
    <mergeCell ref="AS28:AT28"/>
    <mergeCell ref="AZ52:BK52"/>
    <mergeCell ref="AG37:AR37"/>
    <mergeCell ref="AG38:AI38"/>
    <mergeCell ref="AZ100:BK100"/>
    <mergeCell ref="Y101:Z101"/>
    <mergeCell ref="AG101:AI101"/>
    <mergeCell ref="AJ101:AL101"/>
    <mergeCell ref="AM101:AO101"/>
    <mergeCell ref="AP101:AR101"/>
    <mergeCell ref="AS101:AT101"/>
    <mergeCell ref="AV101:AW101"/>
    <mergeCell ref="AZ101:BC101"/>
    <mergeCell ref="BD101:BG101"/>
    <mergeCell ref="BH101:BK101"/>
    <mergeCell ref="AG100:AR100"/>
    <mergeCell ref="AS100:AT100"/>
    <mergeCell ref="AZ61:BA61"/>
    <mergeCell ref="AZ62:AZ63"/>
    <mergeCell ref="AS93:AU93"/>
    <mergeCell ref="AV93:AW93"/>
    <mergeCell ref="AG62:AI62"/>
    <mergeCell ref="AJ62:AL62"/>
    <mergeCell ref="AM62:AO62"/>
    <mergeCell ref="AG60:AX60"/>
    <mergeCell ref="AG61:AR61"/>
    <mergeCell ref="AS61:AT61"/>
    <mergeCell ref="BA85:BA86"/>
    <mergeCell ref="AG72:AI72"/>
    <mergeCell ref="AV72:AX72"/>
    <mergeCell ref="AJ72:AL72"/>
    <mergeCell ref="AM72:AO72"/>
    <mergeCell ref="AP72:AR72"/>
    <mergeCell ref="AS72:AU72"/>
    <mergeCell ref="AG71:AR71"/>
    <mergeCell ref="AG91:AX91"/>
    <mergeCell ref="AS85:AU85"/>
    <mergeCell ref="AV85:AW85"/>
    <mergeCell ref="AS84:AU84"/>
    <mergeCell ref="AZ84:BB84"/>
    <mergeCell ref="AZ85:AZ86"/>
    <mergeCell ref="AZ119:BA119"/>
    <mergeCell ref="AZ120:AZ121"/>
    <mergeCell ref="AG132:AR132"/>
    <mergeCell ref="AS132:AT132"/>
    <mergeCell ref="AG118:AX118"/>
    <mergeCell ref="AG119:AR119"/>
    <mergeCell ref="AS119:AT119"/>
    <mergeCell ref="AZ109:BA109"/>
    <mergeCell ref="Y110:Z110"/>
    <mergeCell ref="AG110:AI110"/>
    <mergeCell ref="AM110:AO110"/>
    <mergeCell ref="AG109:AR109"/>
    <mergeCell ref="AS109:AT109"/>
    <mergeCell ref="AZ110:AZ111"/>
    <mergeCell ref="AP110:AR110"/>
    <mergeCell ref="AS110:AT110"/>
    <mergeCell ref="AV110:AW110"/>
    <mergeCell ref="AJ110:AL110"/>
    <mergeCell ref="X118:AD118"/>
    <mergeCell ref="Y121:Z121"/>
    <mergeCell ref="AM133:AO133"/>
    <mergeCell ref="AP133:AR133"/>
    <mergeCell ref="Y146:Z146"/>
    <mergeCell ref="AZ133:AZ134"/>
    <mergeCell ref="BA133:BD133"/>
    <mergeCell ref="Y120:Z120"/>
    <mergeCell ref="Y134:Z134"/>
    <mergeCell ref="X131:AE131"/>
    <mergeCell ref="AG131:AX131"/>
    <mergeCell ref="AG120:AI120"/>
    <mergeCell ref="AJ120:AL120"/>
    <mergeCell ref="AM120:AO120"/>
    <mergeCell ref="AP120:AR120"/>
    <mergeCell ref="AS120:AT120"/>
    <mergeCell ref="AV120:AW120"/>
    <mergeCell ref="AZ132:BH132"/>
    <mergeCell ref="Y133:Z133"/>
    <mergeCell ref="X144:AD144"/>
    <mergeCell ref="AS133:AT133"/>
    <mergeCell ref="AV133:AW133"/>
    <mergeCell ref="BE133:BH133"/>
    <mergeCell ref="BA156:BC156"/>
    <mergeCell ref="AZ155:BF155"/>
    <mergeCell ref="BD156:BF156"/>
    <mergeCell ref="AS145:AT145"/>
    <mergeCell ref="AZ145:BA145"/>
    <mergeCell ref="AG146:AI146"/>
    <mergeCell ref="AJ146:AL146"/>
    <mergeCell ref="AM146:AO146"/>
    <mergeCell ref="AP146:AR146"/>
    <mergeCell ref="AS146:AT146"/>
    <mergeCell ref="AV146:AW146"/>
    <mergeCell ref="AZ146:AZ147"/>
    <mergeCell ref="AG156:AI156"/>
    <mergeCell ref="AJ156:AL156"/>
    <mergeCell ref="AM156:AO156"/>
    <mergeCell ref="AP156:AR156"/>
    <mergeCell ref="AS156:AT156"/>
    <mergeCell ref="AG155:AR155"/>
    <mergeCell ref="AS155:AT155"/>
    <mergeCell ref="AZ156:AZ157"/>
    <mergeCell ref="AG154:AX154"/>
    <mergeCell ref="AZ191:BH191"/>
    <mergeCell ref="X190:AE190"/>
    <mergeCell ref="AG190:AX190"/>
    <mergeCell ref="Y176:Z176"/>
    <mergeCell ref="Y177:Z177"/>
    <mergeCell ref="AP166:AR166"/>
    <mergeCell ref="AS166:AT166"/>
    <mergeCell ref="AV166:AW166"/>
    <mergeCell ref="AZ166:AZ167"/>
    <mergeCell ref="Y167:Z167"/>
    <mergeCell ref="AZ175:BF175"/>
    <mergeCell ref="AZ176:AZ177"/>
    <mergeCell ref="BA176:BC176"/>
    <mergeCell ref="BD176:BF176"/>
    <mergeCell ref="AG174:AX174"/>
    <mergeCell ref="AG175:AR175"/>
    <mergeCell ref="AS175:AT175"/>
    <mergeCell ref="AM176:AO176"/>
    <mergeCell ref="AP176:AR176"/>
    <mergeCell ref="AJ166:AL166"/>
    <mergeCell ref="AM166:AO166"/>
    <mergeCell ref="AG191:AR191"/>
    <mergeCell ref="BH231:BK231"/>
    <mergeCell ref="AZ165:BA165"/>
    <mergeCell ref="Y166:Z166"/>
    <mergeCell ref="AV192:AW192"/>
    <mergeCell ref="X229:AE229"/>
    <mergeCell ref="X238:AD238"/>
    <mergeCell ref="AG238:AX238"/>
    <mergeCell ref="AS176:AT176"/>
    <mergeCell ref="AV176:AW176"/>
    <mergeCell ref="AZ214:BF214"/>
    <mergeCell ref="Y215:Z215"/>
    <mergeCell ref="AG204:AR204"/>
    <mergeCell ref="AS204:AT204"/>
    <mergeCell ref="AZ204:BA204"/>
    <mergeCell ref="Y205:Z205"/>
    <mergeCell ref="AG205:AI205"/>
    <mergeCell ref="AJ205:AL205"/>
    <mergeCell ref="AM205:AO205"/>
    <mergeCell ref="AP205:AR205"/>
    <mergeCell ref="AS205:AT205"/>
    <mergeCell ref="AV205:AW205"/>
    <mergeCell ref="AZ192:AZ193"/>
    <mergeCell ref="BA192:BD192"/>
    <mergeCell ref="AG203:AX203"/>
    <mergeCell ref="BH279:BK279"/>
    <mergeCell ref="AS191:AT191"/>
    <mergeCell ref="AZ250:AZ251"/>
    <mergeCell ref="BA250:BC250"/>
    <mergeCell ref="Y251:Z251"/>
    <mergeCell ref="X248:AE248"/>
    <mergeCell ref="AZ230:BK230"/>
    <mergeCell ref="Y231:Z231"/>
    <mergeCell ref="AS231:AT231"/>
    <mergeCell ref="AV231:AW231"/>
    <mergeCell ref="AZ239:BA239"/>
    <mergeCell ref="AG230:AR230"/>
    <mergeCell ref="AS250:AU250"/>
    <mergeCell ref="AZ249:BC249"/>
    <mergeCell ref="AP250:AR250"/>
    <mergeCell ref="AV215:AW215"/>
    <mergeCell ref="AZ215:AZ216"/>
    <mergeCell ref="BA215:BC215"/>
    <mergeCell ref="BD215:BF215"/>
    <mergeCell ref="AG213:AX213"/>
    <mergeCell ref="AZ205:AZ206"/>
    <mergeCell ref="Y206:Z206"/>
    <mergeCell ref="BE192:BH192"/>
    <mergeCell ref="Y193:Z193"/>
    <mergeCell ref="AV279:AW279"/>
    <mergeCell ref="AZ279:BC279"/>
    <mergeCell ref="BD279:BG279"/>
    <mergeCell ref="AG271:AI271"/>
    <mergeCell ref="AJ271:AL271"/>
    <mergeCell ref="AM271:AO271"/>
    <mergeCell ref="AP271:AR271"/>
    <mergeCell ref="AJ279:AL279"/>
    <mergeCell ref="AM279:AO279"/>
    <mergeCell ref="Y241:Z241"/>
    <mergeCell ref="AZ278:BK278"/>
    <mergeCell ref="Y250:Z250"/>
    <mergeCell ref="AG239:AR239"/>
    <mergeCell ref="Y232:Z232"/>
    <mergeCell ref="Y240:Z240"/>
    <mergeCell ref="AS271:AU271"/>
    <mergeCell ref="AZ263:AZ264"/>
    <mergeCell ref="BA263:BA264"/>
    <mergeCell ref="AG261:AL261"/>
    <mergeCell ref="Y272:Z272"/>
    <mergeCell ref="Y263:Z263"/>
    <mergeCell ref="Y271:Z271"/>
    <mergeCell ref="AZ231:BC231"/>
    <mergeCell ref="BD231:BG231"/>
    <mergeCell ref="AG240:AI240"/>
    <mergeCell ref="AJ240:AL240"/>
    <mergeCell ref="AM240:AO240"/>
    <mergeCell ref="AP240:AR240"/>
    <mergeCell ref="AV271:AW271"/>
    <mergeCell ref="AZ271:AZ272"/>
    <mergeCell ref="BA271:BA272"/>
    <mergeCell ref="BB271:BB272"/>
    <mergeCell ref="AZ262:BB262"/>
    <mergeCell ref="AG263:AI263"/>
    <mergeCell ref="AS262:AU262"/>
    <mergeCell ref="AZ270:BB270"/>
    <mergeCell ref="BB263:BB264"/>
    <mergeCell ref="AZ240:AZ241"/>
    <mergeCell ref="AZ297:BA297"/>
    <mergeCell ref="Y298:Z298"/>
    <mergeCell ref="AG298:AI298"/>
    <mergeCell ref="AJ298:AL298"/>
    <mergeCell ref="AM298:AO298"/>
    <mergeCell ref="AP298:AR298"/>
    <mergeCell ref="AS298:AT298"/>
    <mergeCell ref="AV298:AW298"/>
    <mergeCell ref="AZ298:AZ299"/>
    <mergeCell ref="Y299:Z299"/>
    <mergeCell ref="AG286:AX286"/>
    <mergeCell ref="AG287:AR287"/>
    <mergeCell ref="AS287:AT287"/>
    <mergeCell ref="AZ287:BA287"/>
    <mergeCell ref="Y288:Z288"/>
    <mergeCell ref="AG288:AI288"/>
    <mergeCell ref="AJ288:AL288"/>
    <mergeCell ref="AM288:AO288"/>
    <mergeCell ref="AP288:AR288"/>
    <mergeCell ref="AS288:AT288"/>
    <mergeCell ref="AV288:AW288"/>
    <mergeCell ref="AV324:AW324"/>
    <mergeCell ref="AZ288:AZ289"/>
    <mergeCell ref="Y289:Z289"/>
    <mergeCell ref="AG309:AX309"/>
    <mergeCell ref="S310:T310"/>
    <mergeCell ref="AG310:AR310"/>
    <mergeCell ref="AS310:AT310"/>
    <mergeCell ref="AZ310:BH310"/>
    <mergeCell ref="AG311:AI311"/>
    <mergeCell ref="AJ311:AL311"/>
    <mergeCell ref="AM311:AO311"/>
    <mergeCell ref="AP311:AR311"/>
    <mergeCell ref="AS311:AT311"/>
    <mergeCell ref="AV311:AW311"/>
    <mergeCell ref="AZ311:AZ312"/>
    <mergeCell ref="BA311:BD311"/>
    <mergeCell ref="BE311:BH311"/>
    <mergeCell ref="AG323:AR323"/>
    <mergeCell ref="AS323:AT323"/>
    <mergeCell ref="AG322:AX322"/>
    <mergeCell ref="AZ323:BA323"/>
    <mergeCell ref="Y324:Z324"/>
    <mergeCell ref="AG324:AI324"/>
    <mergeCell ref="AJ324:AL324"/>
    <mergeCell ref="AG332:AX332"/>
    <mergeCell ref="AG333:AR333"/>
    <mergeCell ref="AS333:AT333"/>
    <mergeCell ref="AZ333:BF333"/>
    <mergeCell ref="Y334:Z334"/>
    <mergeCell ref="AG334:AI334"/>
    <mergeCell ref="AJ334:AL334"/>
    <mergeCell ref="AM334:AO334"/>
    <mergeCell ref="AP334:AR334"/>
    <mergeCell ref="AS334:AT334"/>
    <mergeCell ref="AV334:AW334"/>
    <mergeCell ref="AZ334:AZ335"/>
    <mergeCell ref="BA334:BC334"/>
    <mergeCell ref="BD334:BF334"/>
    <mergeCell ref="Y335:Z335"/>
    <mergeCell ref="X332:AE332"/>
    <mergeCell ref="AM324:AO324"/>
    <mergeCell ref="AP324:AR324"/>
    <mergeCell ref="AS324:AT324"/>
    <mergeCell ref="AV383:AW383"/>
    <mergeCell ref="AZ324:AZ325"/>
    <mergeCell ref="Y325:Z325"/>
    <mergeCell ref="AZ353:BF353"/>
    <mergeCell ref="Y354:Z354"/>
    <mergeCell ref="AG354:AI354"/>
    <mergeCell ref="AJ354:AL354"/>
    <mergeCell ref="AM354:AO354"/>
    <mergeCell ref="AP354:AR354"/>
    <mergeCell ref="AS354:AT354"/>
    <mergeCell ref="AV354:AW354"/>
    <mergeCell ref="AZ354:AZ355"/>
    <mergeCell ref="BA354:BC354"/>
    <mergeCell ref="BD354:BF354"/>
    <mergeCell ref="Y355:Z355"/>
    <mergeCell ref="AZ343:BA343"/>
    <mergeCell ref="Y344:Z344"/>
    <mergeCell ref="AG344:AI344"/>
    <mergeCell ref="AJ344:AL344"/>
    <mergeCell ref="AM344:AO344"/>
    <mergeCell ref="AP344:AR344"/>
    <mergeCell ref="S369:T369"/>
    <mergeCell ref="AG369:AR369"/>
    <mergeCell ref="AS369:AT369"/>
    <mergeCell ref="AZ369:BH369"/>
    <mergeCell ref="Y370:Z370"/>
    <mergeCell ref="AG370:AI370"/>
    <mergeCell ref="AJ370:AL370"/>
    <mergeCell ref="AM370:AO370"/>
    <mergeCell ref="AP370:AR370"/>
    <mergeCell ref="AS370:AT370"/>
    <mergeCell ref="AV370:AW370"/>
    <mergeCell ref="AZ370:AZ371"/>
    <mergeCell ref="BA370:BD370"/>
    <mergeCell ref="BE370:BH370"/>
    <mergeCell ref="Y371:Z371"/>
    <mergeCell ref="Y394:Z394"/>
    <mergeCell ref="AS344:AT344"/>
    <mergeCell ref="AV344:AW344"/>
    <mergeCell ref="AZ344:AZ345"/>
    <mergeCell ref="X406:AE406"/>
    <mergeCell ref="AZ383:AZ384"/>
    <mergeCell ref="Y384:Z384"/>
    <mergeCell ref="X368:AE368"/>
    <mergeCell ref="AG368:AX368"/>
    <mergeCell ref="AG382:AR382"/>
    <mergeCell ref="AG383:AI383"/>
    <mergeCell ref="AJ383:AL383"/>
    <mergeCell ref="AM383:AO383"/>
    <mergeCell ref="AP383:AR383"/>
    <mergeCell ref="AS383:AT383"/>
    <mergeCell ref="AG381:AX381"/>
    <mergeCell ref="X381:AD381"/>
    <mergeCell ref="X352:AE352"/>
    <mergeCell ref="Y345:Z345"/>
    <mergeCell ref="BH408:BK408"/>
    <mergeCell ref="AZ382:BA382"/>
    <mergeCell ref="Y383:Z383"/>
    <mergeCell ref="AG407:AR407"/>
    <mergeCell ref="AJ408:AL408"/>
    <mergeCell ref="AM408:AO408"/>
    <mergeCell ref="AG406:AX406"/>
    <mergeCell ref="AP408:AR408"/>
    <mergeCell ref="AG408:AI408"/>
    <mergeCell ref="AG392:AR392"/>
    <mergeCell ref="AS392:AT392"/>
    <mergeCell ref="AS407:AT407"/>
    <mergeCell ref="AZ392:BF392"/>
    <mergeCell ref="AG391:AX391"/>
    <mergeCell ref="Y393:Z393"/>
    <mergeCell ref="AG393:AI393"/>
    <mergeCell ref="AJ393:AL393"/>
    <mergeCell ref="AM393:AO393"/>
    <mergeCell ref="AP393:AR393"/>
    <mergeCell ref="AS393:AT393"/>
    <mergeCell ref="AV393:AW393"/>
    <mergeCell ref="AZ393:AZ394"/>
    <mergeCell ref="BA393:BC393"/>
    <mergeCell ref="BD393:BF393"/>
    <mergeCell ref="BB440:BB441"/>
    <mergeCell ref="Y441:Z441"/>
    <mergeCell ref="AG439:AR439"/>
    <mergeCell ref="AS439:AU439"/>
    <mergeCell ref="X391:AE391"/>
    <mergeCell ref="AG415:AX415"/>
    <mergeCell ref="AG416:AR416"/>
    <mergeCell ref="AS416:AT416"/>
    <mergeCell ref="AZ416:BA416"/>
    <mergeCell ref="Y417:Z417"/>
    <mergeCell ref="AG417:AI417"/>
    <mergeCell ref="AJ417:AL417"/>
    <mergeCell ref="AM417:AO417"/>
    <mergeCell ref="AP417:AR417"/>
    <mergeCell ref="AS417:AT417"/>
    <mergeCell ref="AV417:AW417"/>
    <mergeCell ref="AZ417:AZ418"/>
    <mergeCell ref="Y418:Z418"/>
    <mergeCell ref="AZ407:BK407"/>
    <mergeCell ref="Y408:Z408"/>
    <mergeCell ref="AS408:AT408"/>
    <mergeCell ref="AV408:AW408"/>
    <mergeCell ref="AZ408:BC408"/>
    <mergeCell ref="BD408:BG408"/>
    <mergeCell ref="AZ426:BC426"/>
    <mergeCell ref="AZ427:AZ428"/>
    <mergeCell ref="BA427:BC427"/>
    <mergeCell ref="Y428:Z428"/>
    <mergeCell ref="X438:AD438"/>
    <mergeCell ref="AS427:AU427"/>
    <mergeCell ref="AG438:AL438"/>
    <mergeCell ref="AZ455:BK455"/>
    <mergeCell ref="AG454:AX454"/>
    <mergeCell ref="AG455:AR455"/>
    <mergeCell ref="AS455:AT455"/>
    <mergeCell ref="AG446:AX446"/>
    <mergeCell ref="AG447:AR447"/>
    <mergeCell ref="AS447:AU447"/>
    <mergeCell ref="AZ439:BB439"/>
    <mergeCell ref="Y440:Z440"/>
    <mergeCell ref="AG440:AI440"/>
    <mergeCell ref="AJ440:AL440"/>
    <mergeCell ref="AM440:AO440"/>
    <mergeCell ref="AP440:AR440"/>
    <mergeCell ref="AS440:AU440"/>
    <mergeCell ref="AV440:AW440"/>
    <mergeCell ref="AZ440:AZ441"/>
    <mergeCell ref="BA440:BA441"/>
    <mergeCell ref="AZ456:BC456"/>
    <mergeCell ref="BD456:BG456"/>
    <mergeCell ref="BH456:BK456"/>
    <mergeCell ref="AZ447:BB447"/>
    <mergeCell ref="AG448:AI448"/>
    <mergeCell ref="AJ448:AL448"/>
    <mergeCell ref="AM448:AO448"/>
    <mergeCell ref="AP448:AR448"/>
    <mergeCell ref="AS448:AU448"/>
    <mergeCell ref="AV448:AW448"/>
    <mergeCell ref="AZ448:AZ449"/>
    <mergeCell ref="BA448:BA449"/>
    <mergeCell ref="BB448:BB449"/>
    <mergeCell ref="AS456:AT456"/>
    <mergeCell ref="AV456:AW456"/>
    <mergeCell ref="AZ474:BA474"/>
    <mergeCell ref="Y475:Z475"/>
    <mergeCell ref="AG475:AI475"/>
    <mergeCell ref="AJ475:AL475"/>
    <mergeCell ref="AM475:AO475"/>
    <mergeCell ref="AP475:AR475"/>
    <mergeCell ref="AS475:AT475"/>
    <mergeCell ref="AV475:AW475"/>
    <mergeCell ref="AZ475:AZ476"/>
    <mergeCell ref="Y476:Z476"/>
    <mergeCell ref="AS474:AT474"/>
    <mergeCell ref="AG474:AR474"/>
    <mergeCell ref="AZ464:BA464"/>
    <mergeCell ref="Y465:Z465"/>
    <mergeCell ref="AG465:AI465"/>
    <mergeCell ref="AJ465:AL465"/>
    <mergeCell ref="AM465:AO465"/>
    <mergeCell ref="AP465:AR465"/>
    <mergeCell ref="AS465:AT465"/>
    <mergeCell ref="AV465:AW465"/>
    <mergeCell ref="AZ465:AZ466"/>
    <mergeCell ref="Y466:Z466"/>
    <mergeCell ref="AS464:AT464"/>
    <mergeCell ref="AS500:AT500"/>
    <mergeCell ref="AZ500:BA500"/>
    <mergeCell ref="Y501:Z501"/>
    <mergeCell ref="AG501:AI501"/>
    <mergeCell ref="AJ501:AL501"/>
    <mergeCell ref="AM501:AO501"/>
    <mergeCell ref="AP501:AR501"/>
    <mergeCell ref="AS501:AT501"/>
    <mergeCell ref="AV501:AW501"/>
    <mergeCell ref="AZ501:AZ502"/>
    <mergeCell ref="Y502:Z502"/>
    <mergeCell ref="AZ487:BH487"/>
    <mergeCell ref="Y488:Z488"/>
    <mergeCell ref="AG488:AI488"/>
    <mergeCell ref="AJ488:AL488"/>
    <mergeCell ref="AM488:AO488"/>
    <mergeCell ref="AP488:AR488"/>
    <mergeCell ref="AS488:AT488"/>
    <mergeCell ref="AV488:AW488"/>
    <mergeCell ref="AZ488:AZ489"/>
    <mergeCell ref="BA488:BD488"/>
    <mergeCell ref="BE488:BH488"/>
    <mergeCell ref="Y489:Z489"/>
    <mergeCell ref="AG499:AX499"/>
    <mergeCell ref="AG500:AR500"/>
    <mergeCell ref="AG519:AX519"/>
    <mergeCell ref="AG520:AR520"/>
    <mergeCell ref="AS520:AT520"/>
    <mergeCell ref="AZ520:BA520"/>
    <mergeCell ref="Y521:Z521"/>
    <mergeCell ref="AG521:AI521"/>
    <mergeCell ref="AJ521:AL521"/>
    <mergeCell ref="AM521:AO521"/>
    <mergeCell ref="AP521:AR521"/>
    <mergeCell ref="AS521:AT521"/>
    <mergeCell ref="AV521:AW521"/>
    <mergeCell ref="AZ521:AZ522"/>
    <mergeCell ref="Y522:Z522"/>
    <mergeCell ref="AG509:AX509"/>
    <mergeCell ref="AG510:AR510"/>
    <mergeCell ref="AS510:AT510"/>
    <mergeCell ref="AZ510:BF510"/>
    <mergeCell ref="Y511:Z511"/>
    <mergeCell ref="AG511:AI511"/>
    <mergeCell ref="AJ511:AL511"/>
    <mergeCell ref="AM511:AO511"/>
    <mergeCell ref="AP511:AR511"/>
    <mergeCell ref="AS511:AT511"/>
    <mergeCell ref="AV511:AW511"/>
    <mergeCell ref="AZ511:AZ512"/>
    <mergeCell ref="X509:AE509"/>
    <mergeCell ref="B732:C732"/>
    <mergeCell ref="B733:C733"/>
    <mergeCell ref="B719:O719"/>
    <mergeCell ref="B729:O729"/>
    <mergeCell ref="E731:M731"/>
    <mergeCell ref="B542:O542"/>
    <mergeCell ref="B705:C705"/>
    <mergeCell ref="B659:C659"/>
    <mergeCell ref="B660:C660"/>
    <mergeCell ref="B661:D661"/>
    <mergeCell ref="B662:C662"/>
    <mergeCell ref="B687:O687"/>
    <mergeCell ref="E689:M689"/>
    <mergeCell ref="B690:C690"/>
    <mergeCell ref="B691:C691"/>
    <mergeCell ref="O691:O696"/>
    <mergeCell ref="B692:C692"/>
    <mergeCell ref="B693:C693"/>
    <mergeCell ref="B694:C694"/>
    <mergeCell ref="B715:C715"/>
    <mergeCell ref="B739:C739"/>
    <mergeCell ref="B736:C736"/>
    <mergeCell ref="B737:C737"/>
    <mergeCell ref="B738:C738"/>
    <mergeCell ref="B734:C734"/>
    <mergeCell ref="B735:C735"/>
    <mergeCell ref="N7:O7"/>
    <mergeCell ref="BA511:BC511"/>
    <mergeCell ref="BD511:BF511"/>
    <mergeCell ref="AG529:AX529"/>
    <mergeCell ref="AG530:AR530"/>
    <mergeCell ref="AS530:AT530"/>
    <mergeCell ref="AZ530:BF530"/>
    <mergeCell ref="Y531:Z531"/>
    <mergeCell ref="AG531:AI531"/>
    <mergeCell ref="AJ531:AL531"/>
    <mergeCell ref="AM531:AO531"/>
    <mergeCell ref="AP531:AR531"/>
    <mergeCell ref="AS531:AT531"/>
    <mergeCell ref="AV531:AW531"/>
    <mergeCell ref="AZ531:AZ532"/>
    <mergeCell ref="BA531:BC531"/>
    <mergeCell ref="BD531:BF531"/>
    <mergeCell ref="Y532:Z532"/>
  </mergeCells>
  <phoneticPr fontId="7"/>
  <conditionalFormatting sqref="H17:I22 K336:L338 K513:L515">
    <cfRule type="containsErrors" dxfId="264" priority="120">
      <formula>ISERROR(H17)</formula>
    </cfRule>
  </conditionalFormatting>
  <conditionalFormatting sqref="K17:L22">
    <cfRule type="containsErrors" dxfId="263" priority="119">
      <formula>ISERROR(K17)</formula>
    </cfRule>
  </conditionalFormatting>
  <conditionalFormatting sqref="Q17:R22">
    <cfRule type="containsErrors" dxfId="262" priority="115">
      <formula>ISERROR(Q17)</formula>
    </cfRule>
  </conditionalFormatting>
  <conditionalFormatting sqref="N17:O22">
    <cfRule type="containsErrors" dxfId="261" priority="116">
      <formula>ISERROR(N17)</formula>
    </cfRule>
  </conditionalFormatting>
  <conditionalFormatting sqref="H40:J44">
    <cfRule type="containsErrors" dxfId="260" priority="113">
      <formula>ISERROR(H40)</formula>
    </cfRule>
  </conditionalFormatting>
  <conditionalFormatting sqref="L40:N44">
    <cfRule type="containsErrors" dxfId="259" priority="112">
      <formula>ISERROR(L40)</formula>
    </cfRule>
  </conditionalFormatting>
  <conditionalFormatting sqref="H52:R52">
    <cfRule type="containsErrors" dxfId="258" priority="109">
      <formula>ISERROR(H52)</formula>
    </cfRule>
  </conditionalFormatting>
  <conditionalFormatting sqref="H53:R54">
    <cfRule type="containsErrors" dxfId="257" priority="108">
      <formula>ISERROR(H53)</formula>
    </cfRule>
  </conditionalFormatting>
  <conditionalFormatting sqref="H55:I56 K55:L56 N55:O56 Q55:R56">
    <cfRule type="containsErrors" dxfId="256" priority="106">
      <formula>ISERROR(H55)</formula>
    </cfRule>
  </conditionalFormatting>
  <conditionalFormatting sqref="H74:J76">
    <cfRule type="containsErrors" dxfId="255" priority="104">
      <formula>ISERROR(H74)</formula>
    </cfRule>
  </conditionalFormatting>
  <conditionalFormatting sqref="K37">
    <cfRule type="containsErrors" dxfId="254" priority="102">
      <formula>ISERROR(K37)</formula>
    </cfRule>
  </conditionalFormatting>
  <conditionalFormatting sqref="H100:R100">
    <cfRule type="containsErrors" dxfId="253" priority="99">
      <formula>ISERROR(H100)</formula>
    </cfRule>
  </conditionalFormatting>
  <conditionalFormatting sqref="H101:R102">
    <cfRule type="containsErrors" dxfId="252" priority="98">
      <formula>ISERROR(H101)</formula>
    </cfRule>
  </conditionalFormatting>
  <conditionalFormatting sqref="H103:I104 K103:L104 N103:O104 Q103:R104">
    <cfRule type="containsErrors" dxfId="251" priority="96">
      <formula>ISERROR(H103)</formula>
    </cfRule>
  </conditionalFormatting>
  <conditionalFormatting sqref="H135:I140">
    <cfRule type="containsErrors" dxfId="250" priority="90">
      <formula>ISERROR(H135)</formula>
    </cfRule>
  </conditionalFormatting>
  <conditionalFormatting sqref="K135:L140">
    <cfRule type="containsErrors" dxfId="249" priority="89">
      <formula>ISERROR(K135)</formula>
    </cfRule>
  </conditionalFormatting>
  <conditionalFormatting sqref="Q135:R140">
    <cfRule type="containsErrors" dxfId="248" priority="87">
      <formula>ISERROR(Q135)</formula>
    </cfRule>
  </conditionalFormatting>
  <conditionalFormatting sqref="N135:O140">
    <cfRule type="containsErrors" dxfId="247" priority="88">
      <formula>ISERROR(N135)</formula>
    </cfRule>
  </conditionalFormatting>
  <conditionalFormatting sqref="J155">
    <cfRule type="containsErrors" dxfId="246" priority="82">
      <formula>ISERROR(J155)</formula>
    </cfRule>
  </conditionalFormatting>
  <conditionalFormatting sqref="H158:I160">
    <cfRule type="containsErrors" dxfId="245" priority="85">
      <formula>ISERROR(H158)</formula>
    </cfRule>
  </conditionalFormatting>
  <conditionalFormatting sqref="K158:L160">
    <cfRule type="containsErrors" dxfId="244" priority="84">
      <formula>ISERROR(K158)</formula>
    </cfRule>
  </conditionalFormatting>
  <conditionalFormatting sqref="H194:I199">
    <cfRule type="containsErrors" dxfId="243" priority="77">
      <formula>ISERROR(H194)</formula>
    </cfRule>
  </conditionalFormatting>
  <conditionalFormatting sqref="K194:L199">
    <cfRule type="containsErrors" dxfId="242" priority="76">
      <formula>ISERROR(K194)</formula>
    </cfRule>
  </conditionalFormatting>
  <conditionalFormatting sqref="Q194:R199">
    <cfRule type="containsErrors" dxfId="241" priority="74">
      <formula>ISERROR(Q194)</formula>
    </cfRule>
  </conditionalFormatting>
  <conditionalFormatting sqref="N194:O199">
    <cfRule type="containsErrors" dxfId="240" priority="75">
      <formula>ISERROR(N194)</formula>
    </cfRule>
  </conditionalFormatting>
  <conditionalFormatting sqref="H217:J221">
    <cfRule type="containsErrors" dxfId="239" priority="72">
      <formula>ISERROR(H217)</formula>
    </cfRule>
  </conditionalFormatting>
  <conditionalFormatting sqref="L217:N221">
    <cfRule type="containsErrors" dxfId="238" priority="71">
      <formula>ISERROR(L217)</formula>
    </cfRule>
  </conditionalFormatting>
  <conditionalFormatting sqref="K214">
    <cfRule type="containsErrors" dxfId="237" priority="69">
      <formula>ISERROR(K214)</formula>
    </cfRule>
  </conditionalFormatting>
  <conditionalFormatting sqref="H230:R230">
    <cfRule type="containsErrors" dxfId="236" priority="68">
      <formula>ISERROR(H230)</formula>
    </cfRule>
  </conditionalFormatting>
  <conditionalFormatting sqref="H231:R232">
    <cfRule type="containsErrors" dxfId="235" priority="67">
      <formula>ISERROR(H231)</formula>
    </cfRule>
  </conditionalFormatting>
  <conditionalFormatting sqref="H233:I234 K233:L234 N233:O234 Q233:R234">
    <cfRule type="containsErrors" dxfId="234" priority="65">
      <formula>ISERROR(H233)</formula>
    </cfRule>
  </conditionalFormatting>
  <conditionalFormatting sqref="H252:J254">
    <cfRule type="containsErrors" dxfId="233" priority="63">
      <formula>ISERROR(H252)</formula>
    </cfRule>
  </conditionalFormatting>
  <conditionalFormatting sqref="H278:R278">
    <cfRule type="containsErrors" dxfId="232" priority="58">
      <formula>ISERROR(H278)</formula>
    </cfRule>
  </conditionalFormatting>
  <conditionalFormatting sqref="H279:R280">
    <cfRule type="containsErrors" dxfId="231" priority="57">
      <formula>ISERROR(H279)</formula>
    </cfRule>
  </conditionalFormatting>
  <conditionalFormatting sqref="H281:I282 K281:L282 N281:O282 Q281:R282">
    <cfRule type="containsErrors" dxfId="230" priority="56">
      <formula>ISERROR(H281)</formula>
    </cfRule>
  </conditionalFormatting>
  <conditionalFormatting sqref="H313:I318">
    <cfRule type="containsErrors" dxfId="229" priority="51">
      <formula>ISERROR(H313)</formula>
    </cfRule>
  </conditionalFormatting>
  <conditionalFormatting sqref="K313:L318">
    <cfRule type="containsErrors" dxfId="228" priority="50">
      <formula>ISERROR(K313)</formula>
    </cfRule>
  </conditionalFormatting>
  <conditionalFormatting sqref="Q313:R318">
    <cfRule type="containsErrors" dxfId="227" priority="48">
      <formula>ISERROR(Q313)</formula>
    </cfRule>
  </conditionalFormatting>
  <conditionalFormatting sqref="N313:O318">
    <cfRule type="containsErrors" dxfId="226" priority="49">
      <formula>ISERROR(N313)</formula>
    </cfRule>
  </conditionalFormatting>
  <conditionalFormatting sqref="J333">
    <cfRule type="containsErrors" dxfId="225" priority="43">
      <formula>ISERROR(J333)</formula>
    </cfRule>
  </conditionalFormatting>
  <conditionalFormatting sqref="H336:I338">
    <cfRule type="containsErrors" dxfId="224" priority="46">
      <formula>ISERROR(H336)</formula>
    </cfRule>
  </conditionalFormatting>
  <conditionalFormatting sqref="H372:I377">
    <cfRule type="containsErrors" dxfId="223" priority="38">
      <formula>ISERROR(H372)</formula>
    </cfRule>
  </conditionalFormatting>
  <conditionalFormatting sqref="K372:L377">
    <cfRule type="containsErrors" dxfId="222" priority="37">
      <formula>ISERROR(K372)</formula>
    </cfRule>
  </conditionalFormatting>
  <conditionalFormatting sqref="Q372:R377">
    <cfRule type="containsErrors" dxfId="221" priority="35">
      <formula>ISERROR(Q372)</formula>
    </cfRule>
  </conditionalFormatting>
  <conditionalFormatting sqref="N372:O377">
    <cfRule type="containsErrors" dxfId="220" priority="36">
      <formula>ISERROR(N372)</formula>
    </cfRule>
  </conditionalFormatting>
  <conditionalFormatting sqref="H395:J399">
    <cfRule type="containsErrors" dxfId="219" priority="33">
      <formula>ISERROR(H395)</formula>
    </cfRule>
  </conditionalFormatting>
  <conditionalFormatting sqref="L395:N399">
    <cfRule type="containsErrors" dxfId="218" priority="32">
      <formula>ISERROR(L395)</formula>
    </cfRule>
  </conditionalFormatting>
  <conditionalFormatting sqref="K392">
    <cfRule type="containsErrors" dxfId="217" priority="30">
      <formula>ISERROR(K392)</formula>
    </cfRule>
  </conditionalFormatting>
  <conditionalFormatting sqref="H407:R407">
    <cfRule type="containsErrors" dxfId="216" priority="29">
      <formula>ISERROR(H407)</formula>
    </cfRule>
  </conditionalFormatting>
  <conditionalFormatting sqref="H408:R409">
    <cfRule type="containsErrors" dxfId="215" priority="28">
      <formula>ISERROR(H408)</formula>
    </cfRule>
  </conditionalFormatting>
  <conditionalFormatting sqref="H410:I411 K410:L411 N410:O411 Q410:R411">
    <cfRule type="containsErrors" dxfId="214" priority="26">
      <formula>ISERROR(H410)</formula>
    </cfRule>
  </conditionalFormatting>
  <conditionalFormatting sqref="H429:J431">
    <cfRule type="containsErrors" dxfId="213" priority="24">
      <formula>ISERROR(H429)</formula>
    </cfRule>
  </conditionalFormatting>
  <conditionalFormatting sqref="H455:R455">
    <cfRule type="containsErrors" dxfId="212" priority="19">
      <formula>ISERROR(H455)</formula>
    </cfRule>
  </conditionalFormatting>
  <conditionalFormatting sqref="H456:R457">
    <cfRule type="containsErrors" dxfId="211" priority="18">
      <formula>ISERROR(H456)</formula>
    </cfRule>
  </conditionalFormatting>
  <conditionalFormatting sqref="H458:I459 K458:L459 N458:O459 Q458:R459">
    <cfRule type="containsErrors" dxfId="210" priority="17">
      <formula>ISERROR(H458)</formula>
    </cfRule>
  </conditionalFormatting>
  <conditionalFormatting sqref="H490:I495">
    <cfRule type="containsErrors" dxfId="209" priority="12">
      <formula>ISERROR(H490)</formula>
    </cfRule>
  </conditionalFormatting>
  <conditionalFormatting sqref="K490:L495">
    <cfRule type="containsErrors" dxfId="208" priority="11">
      <formula>ISERROR(K490)</formula>
    </cfRule>
  </conditionalFormatting>
  <conditionalFormatting sqref="Q490:R495">
    <cfRule type="containsErrors" dxfId="207" priority="9">
      <formula>ISERROR(Q490)</formula>
    </cfRule>
  </conditionalFormatting>
  <conditionalFormatting sqref="N490:O495">
    <cfRule type="containsErrors" dxfId="206" priority="10">
      <formula>ISERROR(N490)</formula>
    </cfRule>
  </conditionalFormatting>
  <conditionalFormatting sqref="J510">
    <cfRule type="containsErrors" dxfId="205" priority="4">
      <formula>ISERROR(J510)</formula>
    </cfRule>
  </conditionalFormatting>
  <conditionalFormatting sqref="H513:I515">
    <cfRule type="containsErrors" dxfId="204" priority="7">
      <formula>ISERROR(H513)</formula>
    </cfRule>
  </conditionalFormatting>
  <dataValidations count="14">
    <dataValidation type="list" allowBlank="1" showInputMessage="1" showErrorMessage="1" sqref="B214" xr:uid="{00000000-0002-0000-0900-000000000000}">
      <formula1>fret_route</formula1>
    </dataValidation>
    <dataValidation allowBlank="1" showInputMessage="1" showErrorMessage="1" sqref="C24:C29 C543 C570 C3 C742:C1048576 K5 E4 C625:C631 C201:C202 C204:C206 C412:C414 B39 C142:C147 C284:C285 B335 B394 C686 C633:C652 C12:C13 C88:C99 C109:C111 C115:C130 C382:C384 C189 C266:C277 C293:C308 C443:C454 C320:C325 C239:C241 C57:C63 C67:C83 C106:C107 B157 B216 C210:C212 C235:C237 C245:C247 C249:C260 C287:C289 C367 C379:C380 C388:C390 C422:C424 C416:C418 C464:C466 C461:C462 B512 C497:C502 C33:C50 C151:C153 C155:C167 C10 C214:C229 C329:C331 C333:C345 C187 C392:C406 C426:C437 C470:C485 C506:C508 C510:C522 C526:C541 C546:C568 C573:C620 C718 C7:C8 C171:C185 C349:C363 C365" xr:uid="{00000000-0002-0000-0900-000001000000}"/>
    <dataValidation type="list" allowBlank="1" showInputMessage="1" showErrorMessage="1" sqref="F333 F178:F180 F74:F76 F356:F358 F217:F221 F252:F254 F158:F160 F40:F44 F336:F338 F155 F429:F431 F395:F399 F510 F533:F535 F513:F515 F214 F392 F17:F22 F55:F56 F103:F104 F135:F140 F194:F199 F233:F234 F281:F282 F313:F318 F372:F377 F410:F411 F458:F459 F490:F495" xr:uid="{00000000-0002-0000-0900-000002000000}">
      <formula1>Liste_Fret</formula1>
    </dataValidation>
    <dataValidation type="list" allowBlank="1" showInputMessage="1" showErrorMessage="1" sqref="F290:F292 F122:F124 F326:F328 F30:F32 F64:F66 F467:F469 F112:F114 F148:F150 F168:F170 F346:F348 F207:F209 F385:F387 F242:F244 F419:F421 F300:F302 F477:F479 F503:F505 F523:F525" xr:uid="{00000000-0002-0000-0900-000003000000}">
      <formula1>Liste_Fret_bis</formula1>
    </dataValidation>
    <dataValidation type="list" allowBlank="1" showInputMessage="1" showErrorMessage="1" sqref="Y17:Y22 Y30:Y32 Y40:Y44 Y55:Y56 Y64:Y66 Y74:Y76 Y87 Y103:Y104 Y112:Y114 Y122:Y124 Y135:Y140 Y148:Y150 Y158:Y160 Y168:Y170 Y178:Y180 Y194:Y199 Y207:Y209 Y217:Y221 Y233:Y234 Y242:Y244 Y252:Y254 Y265 Y281:Y282 Y290:Y292 Y300:Y302 Y313:Y318 Y326:Y328 Y336:Y338 Y346:Y348 Y356:Y358 Y372:Y377 Y385:Y387 Y395:Y399 Y410:Y411 Y419:Y421 Y429:Y431 Y442 Y458:Y459 Y467:Y469 Y477:Y479 Y490:Y495 Y503:Y505 Y513:Y515 Y523:Y525 Y533:Y535" xr:uid="{00000000-0002-0000-0900-000004000000}">
      <formula1>Choix_Incertitudes</formula1>
    </dataValidation>
    <dataValidation type="list" allowBlank="1" showInputMessage="1" showErrorMessage="1" sqref="B17:B22 B135:B140 B194:B199 B313:B318 B372:B377 B490:B495" xr:uid="{00000000-0002-0000-0900-000005000000}">
      <formula1>FE_Fret_carburants</formula1>
    </dataValidation>
    <dataValidation type="list" allowBlank="1" showInputMessage="1" showErrorMessage="1" sqref="B40:B44 B217:B221 B395:B399" xr:uid="{00000000-0002-0000-0900-000006000000}">
      <formula1>FE_Fret_Routier</formula1>
    </dataValidation>
    <dataValidation type="list" allowBlank="1" showInputMessage="1" showErrorMessage="1" sqref="B55:B56 B103:B104 B233:B234 B281:B282 B410:B411 B458:B459" xr:uid="{00000000-0002-0000-0900-000007000000}">
      <formula1>FE_Energie_Liquides</formula1>
    </dataValidation>
    <dataValidation type="list" allowBlank="1" showInputMessage="1" showErrorMessage="1" sqref="B74:B76 B252:B254 B429:B431" xr:uid="{00000000-0002-0000-0900-000008000000}">
      <formula1>FE_Fret_Aérien</formula1>
    </dataValidation>
    <dataValidation type="list" allowBlank="1" showInputMessage="1" showErrorMessage="1" sqref="F87" xr:uid="{00000000-0002-0000-0900-000009000000}">
      <formula1>Liste_Deplacements_ter</formula1>
    </dataValidation>
    <dataValidation type="list" allowBlank="1" showInputMessage="1" showErrorMessage="1" sqref="B122:B124 B300:B302 B477:B479" xr:uid="{00000000-0002-0000-0900-00000A000000}">
      <formula1>FE_Fret_Ferroviaire</formula1>
    </dataValidation>
    <dataValidation type="list" allowBlank="1" showInputMessage="1" showErrorMessage="1" sqref="B158:B160 B336:B338 B513:B515" xr:uid="{00000000-0002-0000-0900-00000B000000}">
      <formula1>FE_Fret_Maritime</formula1>
    </dataValidation>
    <dataValidation type="list" allowBlank="1" showInputMessage="1" showErrorMessage="1" sqref="B178:B180 B356:B358 B533:B535" xr:uid="{00000000-0002-0000-0900-00000C000000}">
      <formula1>FE_Fret_Fluvial</formula1>
    </dataValidation>
    <dataValidation type="list" allowBlank="1" showInputMessage="1" showErrorMessage="1" sqref="F265 F442" xr:uid="{00000000-0002-0000-0900-00000D000000}">
      <formula1>Liste_Fret_ter</formula1>
    </dataValidation>
  </dataValidations>
  <hyperlinks>
    <hyperlink ref="D4" location="fret_routier_entrant" display="Routier entrant" xr:uid="{00000000-0004-0000-0900-000000000000}"/>
    <hyperlink ref="F4" location="fret_aerien_entrant" display="Aérien entrant" xr:uid="{00000000-0004-0000-0900-000001000000}"/>
    <hyperlink ref="H4" location="fret_ferroviaire_entrant" display="Fer entrant" xr:uid="{00000000-0004-0000-0900-000002000000}"/>
    <hyperlink ref="J4" location="fret_maritime_entrant" display="Maritime entrant" xr:uid="{00000000-0004-0000-0900-000003000000}"/>
    <hyperlink ref="D7" location="fret_recap" display="Total" xr:uid="{00000000-0004-0000-0900-000004000000}"/>
    <hyperlink ref="D5" location="fret_routier_interne" display="route interne" xr:uid="{00000000-0004-0000-0900-000005000000}"/>
    <hyperlink ref="D6" location="fret_route_sortant" display="Routier sortant" xr:uid="{00000000-0004-0000-0900-000006000000}"/>
    <hyperlink ref="F6" location="fret_aerien_sortant" display="Aérien sortant" xr:uid="{00000000-0004-0000-0900-000007000000}"/>
    <hyperlink ref="J6" location="fret_maritime_sortant" display="Maritime sortant" xr:uid="{00000000-0004-0000-0900-000008000000}"/>
    <hyperlink ref="F7" location="fret_sous_postes" display="Sous-postes" xr:uid="{00000000-0004-0000-0900-000009000000}"/>
    <hyperlink ref="F5" location="fret_aerien_interne" display="Aérien interne" xr:uid="{00000000-0004-0000-0900-00000A000000}"/>
    <hyperlink ref="H5" location="fret_ferroviaire_interne" display="ferroviaire interne" xr:uid="{00000000-0004-0000-0900-00000B000000}"/>
    <hyperlink ref="H6" location="fret_ferroviaire_sortant" display="Ferroviaire sortant" xr:uid="{00000000-0004-0000-0900-00000C000000}"/>
    <hyperlink ref="J5" location="fret_maritime_interne" display="Maritime interne" xr:uid="{00000000-0004-0000-0900-00000D000000}"/>
    <hyperlink ref="H7" location="fret_bilanGES" display="bilan GES" xr:uid="{00000000-0004-0000-0900-00000E000000}"/>
    <hyperlink ref="J7" location="fret_GHGProtocol" display="GHG Protocol" xr:uid="{00000000-0004-0000-0900-00000F000000}"/>
    <hyperlink ref="L7:M7" location="fret_ISO14069" display="ISO 14069" xr:uid="{00000000-0004-0000-0900-000010000000}"/>
    <hyperlink ref="N4:O4" location="Descriptif!A1" display="Descriptif" xr:uid="{00000000-0004-0000-0900-000011000000}"/>
    <hyperlink ref="N7:O7" location="Fret!B724" display="CDP" xr:uid="{00000000-0004-0000-0900-000012000000}"/>
  </hyperlinks>
  <pageMargins left="0.78740157480314965" right="0.78740157480314965" top="0.98425196850393704" bottom="0.98425196850393704" header="0.51181102362204722" footer="0.51181102362204722"/>
  <pageSetup paperSize="9" orientation="landscape" horizontalDpi="4294967292" verticalDpi="4294967292" r:id="rId1"/>
  <headerFooter alignWithMargins="0">
    <oddFooter>&amp;LCalcul des émissions de gaz à effet de serre&amp;RRubrique &amp;A, page &amp;P, édité le &amp;D</oddFooter>
  </headerFooter>
  <ignoredErrors>
    <ignoredError sqref="D680:D682" twoDigitTextYear="1"/>
    <ignoredError sqref="H43:J43 I197:I199 L197:L199 O197:O199 R196:R199 H220:J220 L219:N219 I375:I377 L375:L377 O375:O377 R374:R377 Q374 H398:J398 L397:N397" evalError="1"/>
  </ignoredErrors>
  <legacyDrawing r:id="rId2"/>
  <extLst>
    <ext xmlns:x14="http://schemas.microsoft.com/office/spreadsheetml/2009/9/main" uri="{78C0D931-6437-407d-A8EE-F0AAD7539E65}">
      <x14:conditionalFormattings>
        <x14:conditionalFormatting xmlns:xm="http://schemas.microsoft.com/office/excel/2006/main">
          <x14:cfRule type="expression" priority="121" id="{BB088372-4335-48FD-B9AF-6FA75C99FBE4}">
            <xm:f>$Y17=Utilitaires!$N$572</xm:f>
            <x14:dxf>
              <fill>
                <patternFill>
                  <bgColor theme="0"/>
                </patternFill>
              </fill>
              <border>
                <left style="thin">
                  <color auto="1"/>
                </left>
                <right style="thin">
                  <color auto="1"/>
                </right>
                <top style="thin">
                  <color auto="1"/>
                </top>
                <bottom style="thin">
                  <color auto="1"/>
                </bottom>
                <vertical/>
                <horizontal/>
              </border>
            </x14:dxf>
          </x14:cfRule>
          <xm:sqref>Z17:Z22</xm:sqref>
        </x14:conditionalFormatting>
        <x14:conditionalFormatting xmlns:xm="http://schemas.microsoft.com/office/excel/2006/main">
          <x14:cfRule type="expression" priority="114" id="{2A1C0AED-FEFD-45FD-9C96-F645E9823858}">
            <xm:f>$Y30=Utilitaires!$N$572</xm:f>
            <x14:dxf>
              <fill>
                <patternFill>
                  <bgColor theme="0"/>
                </patternFill>
              </fill>
              <border>
                <left style="thin">
                  <color auto="1"/>
                </left>
                <right style="thin">
                  <color auto="1"/>
                </right>
                <top style="thin">
                  <color auto="1"/>
                </top>
                <bottom style="thin">
                  <color auto="1"/>
                </bottom>
                <vertical/>
                <horizontal/>
              </border>
            </x14:dxf>
          </x14:cfRule>
          <xm:sqref>Z30:Z32</xm:sqref>
        </x14:conditionalFormatting>
        <x14:conditionalFormatting xmlns:xm="http://schemas.microsoft.com/office/excel/2006/main">
          <x14:cfRule type="expression" priority="111" id="{D18579D9-8F7A-4549-B01E-A23D0869B0BC}">
            <xm:f>$Y40=Utilitaires!$N$572</xm:f>
            <x14:dxf>
              <fill>
                <patternFill>
                  <bgColor theme="0"/>
                </patternFill>
              </fill>
              <border>
                <left style="thin">
                  <color auto="1"/>
                </left>
                <right style="thin">
                  <color auto="1"/>
                </right>
                <top style="thin">
                  <color auto="1"/>
                </top>
                <bottom style="thin">
                  <color auto="1"/>
                </bottom>
                <vertical/>
                <horizontal/>
              </border>
            </x14:dxf>
          </x14:cfRule>
          <xm:sqref>Z40:Z44</xm:sqref>
        </x14:conditionalFormatting>
        <x14:conditionalFormatting xmlns:xm="http://schemas.microsoft.com/office/excel/2006/main">
          <x14:cfRule type="expression" priority="107" id="{67CA46F0-644C-4503-B728-19F31598DB89}">
            <xm:f>$Y55=Utilitaires!$N$572</xm:f>
            <x14:dxf>
              <fill>
                <patternFill>
                  <bgColor theme="0"/>
                </patternFill>
              </fill>
              <border>
                <left style="thin">
                  <color auto="1"/>
                </left>
                <right style="thin">
                  <color auto="1"/>
                </right>
                <top style="thin">
                  <color auto="1"/>
                </top>
                <bottom style="thin">
                  <color auto="1"/>
                </bottom>
                <vertical/>
                <horizontal/>
              </border>
            </x14:dxf>
          </x14:cfRule>
          <xm:sqref>Z55:Z56</xm:sqref>
        </x14:conditionalFormatting>
        <x14:conditionalFormatting xmlns:xm="http://schemas.microsoft.com/office/excel/2006/main">
          <x14:cfRule type="expression" priority="105" id="{0E1DA8C8-B299-4F03-826E-458B79658D8A}">
            <xm:f>$Y64=Utilitaires!$N$572</xm:f>
            <x14:dxf>
              <fill>
                <patternFill>
                  <bgColor theme="0"/>
                </patternFill>
              </fill>
              <border>
                <left style="thin">
                  <color auto="1"/>
                </left>
                <right style="thin">
                  <color auto="1"/>
                </right>
                <top style="thin">
                  <color auto="1"/>
                </top>
                <bottom style="thin">
                  <color auto="1"/>
                </bottom>
                <vertical/>
                <horizontal/>
              </border>
            </x14:dxf>
          </x14:cfRule>
          <xm:sqref>Z64:Z66</xm:sqref>
        </x14:conditionalFormatting>
        <x14:conditionalFormatting xmlns:xm="http://schemas.microsoft.com/office/excel/2006/main">
          <x14:cfRule type="expression" priority="101" id="{7C51B555-29D6-4B77-8955-1C8AA8966848}">
            <xm:f>$Y74=Utilitaires!$N$572</xm:f>
            <x14:dxf>
              <fill>
                <patternFill>
                  <bgColor theme="0"/>
                </patternFill>
              </fill>
              <border>
                <left style="thin">
                  <color auto="1"/>
                </left>
                <right style="thin">
                  <color auto="1"/>
                </right>
                <top style="thin">
                  <color auto="1"/>
                </top>
                <bottom style="thin">
                  <color auto="1"/>
                </bottom>
                <vertical/>
                <horizontal/>
              </border>
            </x14:dxf>
          </x14:cfRule>
          <xm:sqref>Z74:Z76</xm:sqref>
        </x14:conditionalFormatting>
        <x14:conditionalFormatting xmlns:xm="http://schemas.microsoft.com/office/excel/2006/main">
          <x14:cfRule type="expression" priority="100" id="{DCF03405-8E69-4E55-B63D-22A5BA71F092}">
            <xm:f>$Y87=Utilitaires!$N$572</xm:f>
            <x14:dxf>
              <fill>
                <patternFill>
                  <bgColor theme="0"/>
                </patternFill>
              </fill>
              <border>
                <left style="thin">
                  <color auto="1"/>
                </left>
                <right style="thin">
                  <color auto="1"/>
                </right>
                <top style="thin">
                  <color auto="1"/>
                </top>
                <bottom style="thin">
                  <color auto="1"/>
                </bottom>
                <vertical/>
                <horizontal/>
              </border>
            </x14:dxf>
          </x14:cfRule>
          <xm:sqref>Z87</xm:sqref>
        </x14:conditionalFormatting>
        <x14:conditionalFormatting xmlns:xm="http://schemas.microsoft.com/office/excel/2006/main">
          <x14:cfRule type="expression" priority="95" id="{95EC1F7E-BA69-43F9-811D-3A1AD810B518}">
            <xm:f>$Y95=Utilitaires!$N$572</xm:f>
            <x14:dxf>
              <fill>
                <patternFill>
                  <bgColor theme="0"/>
                </patternFill>
              </fill>
              <border>
                <left style="thin">
                  <color auto="1"/>
                </left>
                <right style="thin">
                  <color auto="1"/>
                </right>
                <top style="thin">
                  <color auto="1"/>
                </top>
                <bottom style="thin">
                  <color auto="1"/>
                </bottom>
                <vertical/>
                <horizontal/>
              </border>
            </x14:dxf>
          </x14:cfRule>
          <xm:sqref>Z95</xm:sqref>
        </x14:conditionalFormatting>
        <x14:conditionalFormatting xmlns:xm="http://schemas.microsoft.com/office/excel/2006/main">
          <x14:cfRule type="expression" priority="94" id="{AA2357F1-46F3-4A93-8475-8CBB50D9DAE1}">
            <xm:f>$Y103=Utilitaires!$N$572</xm:f>
            <x14:dxf>
              <fill>
                <patternFill>
                  <bgColor theme="0"/>
                </patternFill>
              </fill>
              <border>
                <left style="thin">
                  <color auto="1"/>
                </left>
                <right style="thin">
                  <color auto="1"/>
                </right>
                <top style="thin">
                  <color auto="1"/>
                </top>
                <bottom style="thin">
                  <color auto="1"/>
                </bottom>
                <vertical/>
                <horizontal/>
              </border>
            </x14:dxf>
          </x14:cfRule>
          <xm:sqref>Z103:Z104</xm:sqref>
        </x14:conditionalFormatting>
        <x14:conditionalFormatting xmlns:xm="http://schemas.microsoft.com/office/excel/2006/main">
          <x14:cfRule type="expression" priority="93" id="{3F1E6640-47E5-45BA-B2DE-79ACDFD6FA6C}">
            <xm:f>$Y112=Utilitaires!$N$572</xm:f>
            <x14:dxf>
              <fill>
                <patternFill>
                  <bgColor theme="0"/>
                </patternFill>
              </fill>
              <border>
                <left style="thin">
                  <color auto="1"/>
                </left>
                <right style="thin">
                  <color auto="1"/>
                </right>
                <top style="thin">
                  <color auto="1"/>
                </top>
                <bottom style="thin">
                  <color auto="1"/>
                </bottom>
                <vertical/>
                <horizontal/>
              </border>
            </x14:dxf>
          </x14:cfRule>
          <xm:sqref>Z112:Z114</xm:sqref>
        </x14:conditionalFormatting>
        <x14:conditionalFormatting xmlns:xm="http://schemas.microsoft.com/office/excel/2006/main">
          <x14:cfRule type="expression" priority="92" id="{122F0EBF-6C26-4681-923A-FA430966620F}">
            <xm:f>$Y122=Utilitaires!$N$572</xm:f>
            <x14:dxf>
              <fill>
                <patternFill>
                  <bgColor theme="0"/>
                </patternFill>
              </fill>
              <border>
                <left style="thin">
                  <color auto="1"/>
                </left>
                <right style="thin">
                  <color auto="1"/>
                </right>
                <top style="thin">
                  <color auto="1"/>
                </top>
                <bottom style="thin">
                  <color auto="1"/>
                </bottom>
                <vertical/>
                <horizontal/>
              </border>
            </x14:dxf>
          </x14:cfRule>
          <xm:sqref>Z122:Z124</xm:sqref>
        </x14:conditionalFormatting>
        <x14:conditionalFormatting xmlns:xm="http://schemas.microsoft.com/office/excel/2006/main">
          <x14:cfRule type="expression" priority="91" id="{47BC9C17-E634-44DC-B078-D9859265A371}">
            <xm:f>$Y135=Utilitaires!$N$572</xm:f>
            <x14:dxf>
              <fill>
                <patternFill>
                  <bgColor theme="0"/>
                </patternFill>
              </fill>
              <border>
                <left style="thin">
                  <color auto="1"/>
                </left>
                <right style="thin">
                  <color auto="1"/>
                </right>
                <top style="thin">
                  <color auto="1"/>
                </top>
                <bottom style="thin">
                  <color auto="1"/>
                </bottom>
                <vertical/>
                <horizontal/>
              </border>
            </x14:dxf>
          </x14:cfRule>
          <xm:sqref>Z135:Z140</xm:sqref>
        </x14:conditionalFormatting>
        <x14:conditionalFormatting xmlns:xm="http://schemas.microsoft.com/office/excel/2006/main">
          <x14:cfRule type="expression" priority="86" id="{1F41D3BB-6679-4F47-BEAC-EC4A7D482C16}">
            <xm:f>$Y148=Utilitaires!$N$572</xm:f>
            <x14:dxf>
              <fill>
                <patternFill>
                  <bgColor theme="0"/>
                </patternFill>
              </fill>
              <border>
                <left style="thin">
                  <color auto="1"/>
                </left>
                <right style="thin">
                  <color auto="1"/>
                </right>
                <top style="thin">
                  <color auto="1"/>
                </top>
                <bottom style="thin">
                  <color auto="1"/>
                </bottom>
                <vertical/>
                <horizontal/>
              </border>
            </x14:dxf>
          </x14:cfRule>
          <xm:sqref>Z148:Z150</xm:sqref>
        </x14:conditionalFormatting>
        <x14:conditionalFormatting xmlns:xm="http://schemas.microsoft.com/office/excel/2006/main">
          <x14:cfRule type="expression" priority="81" id="{DDE4FBE2-2088-4F50-A0C2-4584FA19D1C1}">
            <xm:f>$Y168=Utilitaires!$N$572</xm:f>
            <x14:dxf>
              <fill>
                <patternFill>
                  <bgColor theme="0"/>
                </patternFill>
              </fill>
              <border>
                <left style="thin">
                  <color auto="1"/>
                </left>
                <right style="thin">
                  <color auto="1"/>
                </right>
                <top style="thin">
                  <color auto="1"/>
                </top>
                <bottom style="thin">
                  <color auto="1"/>
                </bottom>
                <vertical/>
                <horizontal/>
              </border>
            </x14:dxf>
          </x14:cfRule>
          <xm:sqref>Z168:Z170</xm:sqref>
        </x14:conditionalFormatting>
        <x14:conditionalFormatting xmlns:xm="http://schemas.microsoft.com/office/excel/2006/main">
          <x14:cfRule type="expression" priority="83" id="{4EF01A15-7B48-4615-A2E6-F5F52D5DE371}">
            <xm:f>$Y158=Utilitaires!$N$572</xm:f>
            <x14:dxf>
              <fill>
                <patternFill>
                  <bgColor theme="0"/>
                </patternFill>
              </fill>
              <border>
                <left style="thin">
                  <color auto="1"/>
                </left>
                <right style="thin">
                  <color auto="1"/>
                </right>
                <top style="thin">
                  <color auto="1"/>
                </top>
                <bottom style="thin">
                  <color auto="1"/>
                </bottom>
                <vertical/>
                <horizontal/>
              </border>
            </x14:dxf>
          </x14:cfRule>
          <xm:sqref>Z158:Z160</xm:sqref>
        </x14:conditionalFormatting>
        <x14:conditionalFormatting xmlns:xm="http://schemas.microsoft.com/office/excel/2006/main">
          <x14:cfRule type="expression" priority="79" id="{31A2D37D-09BF-473B-9674-69663E5F3E01}">
            <xm:f>$Y178=Utilitaires!$N$572</xm:f>
            <x14:dxf>
              <fill>
                <patternFill>
                  <bgColor theme="0"/>
                </patternFill>
              </fill>
              <border>
                <left style="thin">
                  <color auto="1"/>
                </left>
                <right style="thin">
                  <color auto="1"/>
                </right>
                <top style="thin">
                  <color auto="1"/>
                </top>
                <bottom style="thin">
                  <color auto="1"/>
                </bottom>
                <vertical/>
                <horizontal/>
              </border>
            </x14:dxf>
          </x14:cfRule>
          <xm:sqref>Z178:Z180</xm:sqref>
        </x14:conditionalFormatting>
        <x14:conditionalFormatting xmlns:xm="http://schemas.microsoft.com/office/excel/2006/main">
          <x14:cfRule type="expression" priority="78" id="{126E2957-11EB-4B48-84BD-A2268BCBF051}">
            <xm:f>$Y194=Utilitaires!$N$572</xm:f>
            <x14:dxf>
              <fill>
                <patternFill>
                  <bgColor theme="0"/>
                </patternFill>
              </fill>
              <border>
                <left style="thin">
                  <color auto="1"/>
                </left>
                <right style="thin">
                  <color auto="1"/>
                </right>
                <top style="thin">
                  <color auto="1"/>
                </top>
                <bottom style="thin">
                  <color auto="1"/>
                </bottom>
                <vertical/>
                <horizontal/>
              </border>
            </x14:dxf>
          </x14:cfRule>
          <xm:sqref>Z194:Z199</xm:sqref>
        </x14:conditionalFormatting>
        <x14:conditionalFormatting xmlns:xm="http://schemas.microsoft.com/office/excel/2006/main">
          <x14:cfRule type="expression" priority="73" id="{0DDA67D3-FAE4-44DE-961D-4990035CBC2A}">
            <xm:f>$Y207=Utilitaires!$N$572</xm:f>
            <x14:dxf>
              <fill>
                <patternFill>
                  <bgColor theme="0"/>
                </patternFill>
              </fill>
              <border>
                <left style="thin">
                  <color auto="1"/>
                </left>
                <right style="thin">
                  <color auto="1"/>
                </right>
                <top style="thin">
                  <color auto="1"/>
                </top>
                <bottom style="thin">
                  <color auto="1"/>
                </bottom>
                <vertical/>
                <horizontal/>
              </border>
            </x14:dxf>
          </x14:cfRule>
          <xm:sqref>Z207:Z209</xm:sqref>
        </x14:conditionalFormatting>
        <x14:conditionalFormatting xmlns:xm="http://schemas.microsoft.com/office/excel/2006/main">
          <x14:cfRule type="expression" priority="70" id="{3282C318-9E9A-4500-91CF-13EBAECB1EF2}">
            <xm:f>$Y217=Utilitaires!$N$572</xm:f>
            <x14:dxf>
              <fill>
                <patternFill>
                  <bgColor theme="0"/>
                </patternFill>
              </fill>
              <border>
                <left style="thin">
                  <color auto="1"/>
                </left>
                <right style="thin">
                  <color auto="1"/>
                </right>
                <top style="thin">
                  <color auto="1"/>
                </top>
                <bottom style="thin">
                  <color auto="1"/>
                </bottom>
                <vertical/>
                <horizontal/>
              </border>
            </x14:dxf>
          </x14:cfRule>
          <xm:sqref>Z217:Z221</xm:sqref>
        </x14:conditionalFormatting>
        <x14:conditionalFormatting xmlns:xm="http://schemas.microsoft.com/office/excel/2006/main">
          <x14:cfRule type="expression" priority="66" id="{98233B27-B661-4A73-9391-4B2383F84557}">
            <xm:f>$Y233=Utilitaires!$N$572</xm:f>
            <x14:dxf>
              <fill>
                <patternFill>
                  <bgColor theme="0"/>
                </patternFill>
              </fill>
              <border>
                <left style="thin">
                  <color auto="1"/>
                </left>
                <right style="thin">
                  <color auto="1"/>
                </right>
                <top style="thin">
                  <color auto="1"/>
                </top>
                <bottom style="thin">
                  <color auto="1"/>
                </bottom>
                <vertical/>
                <horizontal/>
              </border>
            </x14:dxf>
          </x14:cfRule>
          <xm:sqref>Z233:Z234</xm:sqref>
        </x14:conditionalFormatting>
        <x14:conditionalFormatting xmlns:xm="http://schemas.microsoft.com/office/excel/2006/main">
          <x14:cfRule type="expression" priority="64" id="{DD33748E-02AB-47EB-8D89-758E6FD111E7}">
            <xm:f>$Y242=Utilitaires!$N$572</xm:f>
            <x14:dxf>
              <fill>
                <patternFill>
                  <bgColor theme="0"/>
                </patternFill>
              </fill>
              <border>
                <left style="thin">
                  <color auto="1"/>
                </left>
                <right style="thin">
                  <color auto="1"/>
                </right>
                <top style="thin">
                  <color auto="1"/>
                </top>
                <bottom style="thin">
                  <color auto="1"/>
                </bottom>
                <vertical/>
                <horizontal/>
              </border>
            </x14:dxf>
          </x14:cfRule>
          <xm:sqref>Z242:Z244</xm:sqref>
        </x14:conditionalFormatting>
        <x14:conditionalFormatting xmlns:xm="http://schemas.microsoft.com/office/excel/2006/main">
          <x14:cfRule type="expression" priority="61" id="{A1A6094F-EBDB-4D20-8812-8728DF7D3DD3}">
            <xm:f>$Y252=Utilitaires!$N$572</xm:f>
            <x14:dxf>
              <fill>
                <patternFill>
                  <bgColor theme="0"/>
                </patternFill>
              </fill>
              <border>
                <left style="thin">
                  <color auto="1"/>
                </left>
                <right style="thin">
                  <color auto="1"/>
                </right>
                <top style="thin">
                  <color auto="1"/>
                </top>
                <bottom style="thin">
                  <color auto="1"/>
                </bottom>
                <vertical/>
                <horizontal/>
              </border>
            </x14:dxf>
          </x14:cfRule>
          <xm:sqref>Z252:Z254</xm:sqref>
        </x14:conditionalFormatting>
        <x14:conditionalFormatting xmlns:xm="http://schemas.microsoft.com/office/excel/2006/main">
          <x14:cfRule type="expression" priority="60" id="{38DD5543-13ED-44D6-8BEE-C2CC54CCEAAF}">
            <xm:f>$Y265=Utilitaires!$N$572</xm:f>
            <x14:dxf>
              <fill>
                <patternFill>
                  <bgColor theme="0"/>
                </patternFill>
              </fill>
              <border>
                <left style="thin">
                  <color auto="1"/>
                </left>
                <right style="thin">
                  <color auto="1"/>
                </right>
                <top style="thin">
                  <color auto="1"/>
                </top>
                <bottom style="thin">
                  <color auto="1"/>
                </bottom>
                <vertical/>
                <horizontal/>
              </border>
            </x14:dxf>
          </x14:cfRule>
          <xm:sqref>Z265</xm:sqref>
        </x14:conditionalFormatting>
        <x14:conditionalFormatting xmlns:xm="http://schemas.microsoft.com/office/excel/2006/main">
          <x14:cfRule type="expression" priority="59" id="{DF893478-EC69-4596-BB64-34EF2854D787}">
            <xm:f>$Y273=Utilitaires!$N$572</xm:f>
            <x14:dxf>
              <fill>
                <patternFill>
                  <bgColor theme="0"/>
                </patternFill>
              </fill>
              <border>
                <left style="thin">
                  <color auto="1"/>
                </left>
                <right style="thin">
                  <color auto="1"/>
                </right>
                <top style="thin">
                  <color auto="1"/>
                </top>
                <bottom style="thin">
                  <color auto="1"/>
                </bottom>
                <vertical/>
                <horizontal/>
              </border>
            </x14:dxf>
          </x14:cfRule>
          <xm:sqref>Z273</xm:sqref>
        </x14:conditionalFormatting>
        <x14:conditionalFormatting xmlns:xm="http://schemas.microsoft.com/office/excel/2006/main">
          <x14:cfRule type="expression" priority="55" id="{A5EC8F96-27E8-4234-BEBE-B39466516AA2}">
            <xm:f>$Y281=Utilitaires!$N$572</xm:f>
            <x14:dxf>
              <fill>
                <patternFill>
                  <bgColor theme="0"/>
                </patternFill>
              </fill>
              <border>
                <left style="thin">
                  <color auto="1"/>
                </left>
                <right style="thin">
                  <color auto="1"/>
                </right>
                <top style="thin">
                  <color auto="1"/>
                </top>
                <bottom style="thin">
                  <color auto="1"/>
                </bottom>
                <vertical/>
                <horizontal/>
              </border>
            </x14:dxf>
          </x14:cfRule>
          <xm:sqref>Z281:Z282</xm:sqref>
        </x14:conditionalFormatting>
        <x14:conditionalFormatting xmlns:xm="http://schemas.microsoft.com/office/excel/2006/main">
          <x14:cfRule type="expression" priority="54" id="{177F6C0F-6407-474B-B694-8CD257C79D1D}">
            <xm:f>$Y290=Utilitaires!$N$572</xm:f>
            <x14:dxf>
              <fill>
                <patternFill>
                  <bgColor theme="0"/>
                </patternFill>
              </fill>
              <border>
                <left style="thin">
                  <color auto="1"/>
                </left>
                <right style="thin">
                  <color auto="1"/>
                </right>
                <top style="thin">
                  <color auto="1"/>
                </top>
                <bottom style="thin">
                  <color auto="1"/>
                </bottom>
                <vertical/>
                <horizontal/>
              </border>
            </x14:dxf>
          </x14:cfRule>
          <xm:sqref>Z290:Z292</xm:sqref>
        </x14:conditionalFormatting>
        <x14:conditionalFormatting xmlns:xm="http://schemas.microsoft.com/office/excel/2006/main">
          <x14:cfRule type="expression" priority="53" id="{88502434-E852-490D-80A0-D3D699E5032B}">
            <xm:f>$Y300=Utilitaires!$N$572</xm:f>
            <x14:dxf>
              <fill>
                <patternFill>
                  <bgColor theme="0"/>
                </patternFill>
              </fill>
              <border>
                <left style="thin">
                  <color auto="1"/>
                </left>
                <right style="thin">
                  <color auto="1"/>
                </right>
                <top style="thin">
                  <color auto="1"/>
                </top>
                <bottom style="thin">
                  <color auto="1"/>
                </bottom>
                <vertical/>
                <horizontal/>
              </border>
            </x14:dxf>
          </x14:cfRule>
          <xm:sqref>Z300:Z302</xm:sqref>
        </x14:conditionalFormatting>
        <x14:conditionalFormatting xmlns:xm="http://schemas.microsoft.com/office/excel/2006/main">
          <x14:cfRule type="expression" priority="52" id="{04035BCD-FA19-4A73-B566-144BEA21FE33}">
            <xm:f>$Y313=Utilitaires!$N$572</xm:f>
            <x14:dxf>
              <fill>
                <patternFill>
                  <bgColor theme="0"/>
                </patternFill>
              </fill>
              <border>
                <left style="thin">
                  <color auto="1"/>
                </left>
                <right style="thin">
                  <color auto="1"/>
                </right>
                <top style="thin">
                  <color auto="1"/>
                </top>
                <bottom style="thin">
                  <color auto="1"/>
                </bottom>
                <vertical/>
                <horizontal/>
              </border>
            </x14:dxf>
          </x14:cfRule>
          <xm:sqref>Z313:Z318</xm:sqref>
        </x14:conditionalFormatting>
        <x14:conditionalFormatting xmlns:xm="http://schemas.microsoft.com/office/excel/2006/main">
          <x14:cfRule type="expression" priority="47" id="{95D349DB-18B7-4A56-8055-D02CE90BFCA0}">
            <xm:f>$Y326=Utilitaires!$N$572</xm:f>
            <x14:dxf>
              <fill>
                <patternFill>
                  <bgColor theme="0"/>
                </patternFill>
              </fill>
              <border>
                <left style="thin">
                  <color auto="1"/>
                </left>
                <right style="thin">
                  <color auto="1"/>
                </right>
                <top style="thin">
                  <color auto="1"/>
                </top>
                <bottom style="thin">
                  <color auto="1"/>
                </bottom>
                <vertical/>
                <horizontal/>
              </border>
            </x14:dxf>
          </x14:cfRule>
          <xm:sqref>Z326:Z328</xm:sqref>
        </x14:conditionalFormatting>
        <x14:conditionalFormatting xmlns:xm="http://schemas.microsoft.com/office/excel/2006/main">
          <x14:cfRule type="expression" priority="44" id="{EB26E571-D398-4807-8BAF-03B6958DFD10}">
            <xm:f>$Y336=Utilitaires!$N$572</xm:f>
            <x14:dxf>
              <fill>
                <patternFill>
                  <bgColor theme="0"/>
                </patternFill>
              </fill>
              <border>
                <left style="thin">
                  <color auto="1"/>
                </left>
                <right style="thin">
                  <color auto="1"/>
                </right>
                <top style="thin">
                  <color auto="1"/>
                </top>
                <bottom style="thin">
                  <color auto="1"/>
                </bottom>
                <vertical/>
                <horizontal/>
              </border>
            </x14:dxf>
          </x14:cfRule>
          <xm:sqref>Z336:Z338</xm:sqref>
        </x14:conditionalFormatting>
        <x14:conditionalFormatting xmlns:xm="http://schemas.microsoft.com/office/excel/2006/main">
          <x14:cfRule type="expression" priority="42" id="{4C27B2B9-E830-4E5A-8DEA-BD0EFF542FC3}">
            <xm:f>$Y346=Utilitaires!$N$572</xm:f>
            <x14:dxf>
              <fill>
                <patternFill>
                  <bgColor theme="0"/>
                </patternFill>
              </fill>
              <border>
                <left style="thin">
                  <color auto="1"/>
                </left>
                <right style="thin">
                  <color auto="1"/>
                </right>
                <top style="thin">
                  <color auto="1"/>
                </top>
                <bottom style="thin">
                  <color auto="1"/>
                </bottom>
                <vertical/>
                <horizontal/>
              </border>
            </x14:dxf>
          </x14:cfRule>
          <xm:sqref>Z346:Z348</xm:sqref>
        </x14:conditionalFormatting>
        <x14:conditionalFormatting xmlns:xm="http://schemas.microsoft.com/office/excel/2006/main">
          <x14:cfRule type="expression" priority="40" id="{354785B9-F1E1-43D2-90BA-FAA5E535F7D3}">
            <xm:f>$Y356=Utilitaires!$N$572</xm:f>
            <x14:dxf>
              <fill>
                <patternFill>
                  <bgColor theme="0"/>
                </patternFill>
              </fill>
              <border>
                <left style="thin">
                  <color auto="1"/>
                </left>
                <right style="thin">
                  <color auto="1"/>
                </right>
                <top style="thin">
                  <color auto="1"/>
                </top>
                <bottom style="thin">
                  <color auto="1"/>
                </bottom>
                <vertical/>
                <horizontal/>
              </border>
            </x14:dxf>
          </x14:cfRule>
          <xm:sqref>Z356:Z358</xm:sqref>
        </x14:conditionalFormatting>
        <x14:conditionalFormatting xmlns:xm="http://schemas.microsoft.com/office/excel/2006/main">
          <x14:cfRule type="expression" priority="39" id="{064DA515-DAB7-4E00-ADFB-B0BD8D08911B}">
            <xm:f>$Y372=Utilitaires!$N$572</xm:f>
            <x14:dxf>
              <fill>
                <patternFill>
                  <bgColor theme="0"/>
                </patternFill>
              </fill>
              <border>
                <left style="thin">
                  <color auto="1"/>
                </left>
                <right style="thin">
                  <color auto="1"/>
                </right>
                <top style="thin">
                  <color auto="1"/>
                </top>
                <bottom style="thin">
                  <color auto="1"/>
                </bottom>
                <vertical/>
                <horizontal/>
              </border>
            </x14:dxf>
          </x14:cfRule>
          <xm:sqref>Z372:Z377</xm:sqref>
        </x14:conditionalFormatting>
        <x14:conditionalFormatting xmlns:xm="http://schemas.microsoft.com/office/excel/2006/main">
          <x14:cfRule type="expression" priority="34" id="{72D609A9-24F0-4F7D-BF47-58AEF5BA8E4E}">
            <xm:f>$Y385=Utilitaires!$N$572</xm:f>
            <x14:dxf>
              <fill>
                <patternFill>
                  <bgColor theme="0"/>
                </patternFill>
              </fill>
              <border>
                <left style="thin">
                  <color auto="1"/>
                </left>
                <right style="thin">
                  <color auto="1"/>
                </right>
                <top style="thin">
                  <color auto="1"/>
                </top>
                <bottom style="thin">
                  <color auto="1"/>
                </bottom>
                <vertical/>
                <horizontal/>
              </border>
            </x14:dxf>
          </x14:cfRule>
          <xm:sqref>Z385:Z387</xm:sqref>
        </x14:conditionalFormatting>
        <x14:conditionalFormatting xmlns:xm="http://schemas.microsoft.com/office/excel/2006/main">
          <x14:cfRule type="expression" priority="31" id="{43924989-B09D-4D40-81DB-23F50FC38FE1}">
            <xm:f>$Y395=Utilitaires!$N$572</xm:f>
            <x14:dxf>
              <fill>
                <patternFill>
                  <bgColor theme="0"/>
                </patternFill>
              </fill>
              <border>
                <left style="thin">
                  <color auto="1"/>
                </left>
                <right style="thin">
                  <color auto="1"/>
                </right>
                <top style="thin">
                  <color auto="1"/>
                </top>
                <bottom style="thin">
                  <color auto="1"/>
                </bottom>
                <vertical/>
                <horizontal/>
              </border>
            </x14:dxf>
          </x14:cfRule>
          <xm:sqref>Z395:Z399</xm:sqref>
        </x14:conditionalFormatting>
        <x14:conditionalFormatting xmlns:xm="http://schemas.microsoft.com/office/excel/2006/main">
          <x14:cfRule type="expression" priority="27" id="{C6458BF0-F126-4421-9BCC-8ABEAEE88A3C}">
            <xm:f>$Y410=Utilitaires!$N$572</xm:f>
            <x14:dxf>
              <fill>
                <patternFill>
                  <bgColor theme="0"/>
                </patternFill>
              </fill>
              <border>
                <left style="thin">
                  <color auto="1"/>
                </left>
                <right style="thin">
                  <color auto="1"/>
                </right>
                <top style="thin">
                  <color auto="1"/>
                </top>
                <bottom style="thin">
                  <color auto="1"/>
                </bottom>
                <vertical/>
                <horizontal/>
              </border>
            </x14:dxf>
          </x14:cfRule>
          <xm:sqref>Z410:Z411</xm:sqref>
        </x14:conditionalFormatting>
        <x14:conditionalFormatting xmlns:xm="http://schemas.microsoft.com/office/excel/2006/main">
          <x14:cfRule type="expression" priority="25" id="{FF1B1D3C-C10E-46B2-B409-1B129560C8D0}">
            <xm:f>$Y419=Utilitaires!$N$572</xm:f>
            <x14:dxf>
              <fill>
                <patternFill>
                  <bgColor theme="0"/>
                </patternFill>
              </fill>
              <border>
                <left style="thin">
                  <color auto="1"/>
                </left>
                <right style="thin">
                  <color auto="1"/>
                </right>
                <top style="thin">
                  <color auto="1"/>
                </top>
                <bottom style="thin">
                  <color auto="1"/>
                </bottom>
                <vertical/>
                <horizontal/>
              </border>
            </x14:dxf>
          </x14:cfRule>
          <xm:sqref>Z419:Z421</xm:sqref>
        </x14:conditionalFormatting>
        <x14:conditionalFormatting xmlns:xm="http://schemas.microsoft.com/office/excel/2006/main">
          <x14:cfRule type="expression" priority="22" id="{112255B5-49E0-41B5-AA3C-C4EA4FA75A3E}">
            <xm:f>$Y429=Utilitaires!$N$572</xm:f>
            <x14:dxf>
              <fill>
                <patternFill>
                  <bgColor theme="0"/>
                </patternFill>
              </fill>
              <border>
                <left style="thin">
                  <color auto="1"/>
                </left>
                <right style="thin">
                  <color auto="1"/>
                </right>
                <top style="thin">
                  <color auto="1"/>
                </top>
                <bottom style="thin">
                  <color auto="1"/>
                </bottom>
                <vertical/>
                <horizontal/>
              </border>
            </x14:dxf>
          </x14:cfRule>
          <xm:sqref>Z429:Z431</xm:sqref>
        </x14:conditionalFormatting>
        <x14:conditionalFormatting xmlns:xm="http://schemas.microsoft.com/office/excel/2006/main">
          <x14:cfRule type="expression" priority="21" id="{6119D426-3259-47CD-88E7-FEE1B4EAA229}">
            <xm:f>$Y442=Utilitaires!$N$572</xm:f>
            <x14:dxf>
              <fill>
                <patternFill>
                  <bgColor theme="0"/>
                </patternFill>
              </fill>
              <border>
                <left style="thin">
                  <color auto="1"/>
                </left>
                <right style="thin">
                  <color auto="1"/>
                </right>
                <top style="thin">
                  <color auto="1"/>
                </top>
                <bottom style="thin">
                  <color auto="1"/>
                </bottom>
                <vertical/>
                <horizontal/>
              </border>
            </x14:dxf>
          </x14:cfRule>
          <xm:sqref>Z442</xm:sqref>
        </x14:conditionalFormatting>
        <x14:conditionalFormatting xmlns:xm="http://schemas.microsoft.com/office/excel/2006/main">
          <x14:cfRule type="expression" priority="20" id="{B00164CA-5A5D-4F80-8A79-EB6299625487}">
            <xm:f>$Y450=Utilitaires!$N$572</xm:f>
            <x14:dxf>
              <fill>
                <patternFill>
                  <bgColor theme="0"/>
                </patternFill>
              </fill>
              <border>
                <left style="thin">
                  <color auto="1"/>
                </left>
                <right style="thin">
                  <color auto="1"/>
                </right>
                <top style="thin">
                  <color auto="1"/>
                </top>
                <bottom style="thin">
                  <color auto="1"/>
                </bottom>
                <vertical/>
                <horizontal/>
              </border>
            </x14:dxf>
          </x14:cfRule>
          <xm:sqref>Z450</xm:sqref>
        </x14:conditionalFormatting>
        <x14:conditionalFormatting xmlns:xm="http://schemas.microsoft.com/office/excel/2006/main">
          <x14:cfRule type="expression" priority="16" id="{D5CC5ED0-4571-4109-8FF5-B03C40AFCD39}">
            <xm:f>$Y458=Utilitaires!$N$572</xm:f>
            <x14:dxf>
              <fill>
                <patternFill>
                  <bgColor theme="0"/>
                </patternFill>
              </fill>
              <border>
                <left style="thin">
                  <color auto="1"/>
                </left>
                <right style="thin">
                  <color auto="1"/>
                </right>
                <top style="thin">
                  <color auto="1"/>
                </top>
                <bottom style="thin">
                  <color auto="1"/>
                </bottom>
                <vertical/>
                <horizontal/>
              </border>
            </x14:dxf>
          </x14:cfRule>
          <xm:sqref>Z458:Z459</xm:sqref>
        </x14:conditionalFormatting>
        <x14:conditionalFormatting xmlns:xm="http://schemas.microsoft.com/office/excel/2006/main">
          <x14:cfRule type="expression" priority="15" id="{C360D1DD-251D-44D6-B980-90FC23C1059D}">
            <xm:f>$Y467=Utilitaires!$N$572</xm:f>
            <x14:dxf>
              <fill>
                <patternFill>
                  <bgColor theme="0"/>
                </patternFill>
              </fill>
              <border>
                <left style="thin">
                  <color auto="1"/>
                </left>
                <right style="thin">
                  <color auto="1"/>
                </right>
                <top style="thin">
                  <color auto="1"/>
                </top>
                <bottom style="thin">
                  <color auto="1"/>
                </bottom>
                <vertical/>
                <horizontal/>
              </border>
            </x14:dxf>
          </x14:cfRule>
          <xm:sqref>Z467:Z469</xm:sqref>
        </x14:conditionalFormatting>
        <x14:conditionalFormatting xmlns:xm="http://schemas.microsoft.com/office/excel/2006/main">
          <x14:cfRule type="expression" priority="14" id="{86095A75-1926-4A36-8707-0FC151AE5D8E}">
            <xm:f>$Y477=Utilitaires!$N$572</xm:f>
            <x14:dxf>
              <fill>
                <patternFill>
                  <bgColor theme="0"/>
                </patternFill>
              </fill>
              <border>
                <left style="thin">
                  <color auto="1"/>
                </left>
                <right style="thin">
                  <color auto="1"/>
                </right>
                <top style="thin">
                  <color auto="1"/>
                </top>
                <bottom style="thin">
                  <color auto="1"/>
                </bottom>
                <vertical/>
                <horizontal/>
              </border>
            </x14:dxf>
          </x14:cfRule>
          <xm:sqref>Z477:Z479</xm:sqref>
        </x14:conditionalFormatting>
        <x14:conditionalFormatting xmlns:xm="http://schemas.microsoft.com/office/excel/2006/main">
          <x14:cfRule type="expression" priority="13" id="{A8F63750-A0BB-466D-856D-1C32B2CCDF98}">
            <xm:f>$Y490=Utilitaires!$N$572</xm:f>
            <x14:dxf>
              <fill>
                <patternFill>
                  <bgColor theme="0"/>
                </patternFill>
              </fill>
              <border>
                <left style="thin">
                  <color auto="1"/>
                </left>
                <right style="thin">
                  <color auto="1"/>
                </right>
                <top style="thin">
                  <color auto="1"/>
                </top>
                <bottom style="thin">
                  <color auto="1"/>
                </bottom>
                <vertical/>
                <horizontal/>
              </border>
            </x14:dxf>
          </x14:cfRule>
          <xm:sqref>Z490:Z495</xm:sqref>
        </x14:conditionalFormatting>
        <x14:conditionalFormatting xmlns:xm="http://schemas.microsoft.com/office/excel/2006/main">
          <x14:cfRule type="expression" priority="8" id="{08FEBC2C-0182-4D0C-B704-548B7738DE59}">
            <xm:f>$Y503=Utilitaires!$N$572</xm:f>
            <x14:dxf>
              <fill>
                <patternFill>
                  <bgColor theme="0"/>
                </patternFill>
              </fill>
              <border>
                <left style="thin">
                  <color auto="1"/>
                </left>
                <right style="thin">
                  <color auto="1"/>
                </right>
                <top style="thin">
                  <color auto="1"/>
                </top>
                <bottom style="thin">
                  <color auto="1"/>
                </bottom>
                <vertical/>
                <horizontal/>
              </border>
            </x14:dxf>
          </x14:cfRule>
          <xm:sqref>Z503:Z505</xm:sqref>
        </x14:conditionalFormatting>
        <x14:conditionalFormatting xmlns:xm="http://schemas.microsoft.com/office/excel/2006/main">
          <x14:cfRule type="expression" priority="5" id="{0E019974-1C1D-45EB-9709-E22B69F799DF}">
            <xm:f>$Y513=Utilitaires!$N$572</xm:f>
            <x14:dxf>
              <fill>
                <patternFill>
                  <bgColor theme="0"/>
                </patternFill>
              </fill>
              <border>
                <left style="thin">
                  <color auto="1"/>
                </left>
                <right style="thin">
                  <color auto="1"/>
                </right>
                <top style="thin">
                  <color auto="1"/>
                </top>
                <bottom style="thin">
                  <color auto="1"/>
                </bottom>
                <vertical/>
                <horizontal/>
              </border>
            </x14:dxf>
          </x14:cfRule>
          <xm:sqref>Z513:Z515</xm:sqref>
        </x14:conditionalFormatting>
        <x14:conditionalFormatting xmlns:xm="http://schemas.microsoft.com/office/excel/2006/main">
          <x14:cfRule type="expression" priority="3" id="{14DF0CA4-5197-4745-9B3B-D454712A747D}">
            <xm:f>$Y523=Utilitaires!$N$572</xm:f>
            <x14:dxf>
              <fill>
                <patternFill>
                  <bgColor theme="0"/>
                </patternFill>
              </fill>
              <border>
                <left style="thin">
                  <color auto="1"/>
                </left>
                <right style="thin">
                  <color auto="1"/>
                </right>
                <top style="thin">
                  <color auto="1"/>
                </top>
                <bottom style="thin">
                  <color auto="1"/>
                </bottom>
                <vertical/>
                <horizontal/>
              </border>
            </x14:dxf>
          </x14:cfRule>
          <xm:sqref>Z523:Z525</xm:sqref>
        </x14:conditionalFormatting>
        <x14:conditionalFormatting xmlns:xm="http://schemas.microsoft.com/office/excel/2006/main">
          <x14:cfRule type="expression" priority="1" id="{3BBE98E9-3E09-455F-8092-D5BE404E3817}">
            <xm:f>$Y533=Utilitaires!$N$572</xm:f>
            <x14:dxf>
              <fill>
                <patternFill>
                  <bgColor theme="0"/>
                </patternFill>
              </fill>
              <border>
                <left style="thin">
                  <color auto="1"/>
                </left>
                <right style="thin">
                  <color auto="1"/>
                </right>
                <top style="thin">
                  <color auto="1"/>
                </top>
                <bottom style="thin">
                  <color auto="1"/>
                </bottom>
                <vertical/>
                <horizontal/>
              </border>
            </x14:dxf>
          </x14:cfRule>
          <xm:sqref>Z533:Z535</xm:sqref>
        </x14:conditionalFormatting>
      </x14:conditionalFormatting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Feuil13">
    <tabColor theme="5"/>
    <outlinePr summaryBelow="0" summaryRight="0"/>
  </sheetPr>
  <dimension ref="A1:BX590"/>
  <sheetViews>
    <sheetView showGridLines="0" zoomScaleNormal="100" workbookViewId="0">
      <pane xSplit="3" ySplit="9" topLeftCell="D109" activePane="bottomRight" state="frozenSplit"/>
      <selection pane="topRight" activeCell="E9" sqref="E9"/>
      <selection pane="bottomLeft" activeCell="A10" sqref="A10"/>
      <selection pane="bottomRight" activeCell="S113" sqref="S113"/>
    </sheetView>
  </sheetViews>
  <sheetFormatPr baseColWidth="10" defaultColWidth="0" defaultRowHeight="12.5" outlineLevelRow="2" outlineLevelCol="1"/>
  <cols>
    <col min="1" max="1" width="2.69921875" style="114" customWidth="1"/>
    <col min="2" max="2" width="52.69921875" style="114" customWidth="1"/>
    <col min="3" max="3" width="2.3984375" style="114" customWidth="1"/>
    <col min="4" max="4" width="16.296875" style="114" bestFit="1" customWidth="1"/>
    <col min="5" max="5" width="12.296875" style="114" customWidth="1"/>
    <col min="6" max="6" width="15.69921875" style="114" customWidth="1"/>
    <col min="7" max="24" width="12.296875" style="114" customWidth="1"/>
    <col min="25" max="25" width="17.09765625" style="114" bestFit="1" customWidth="1"/>
    <col min="26" max="30" width="12.296875" style="114" customWidth="1"/>
    <col min="31" max="31" width="12.296875" style="116" customWidth="1"/>
    <col min="32" max="32" width="12.296875" style="116" customWidth="1" collapsed="1"/>
    <col min="33" max="50" width="12.296875" style="443" hidden="1" customWidth="1" outlineLevel="1"/>
    <col min="51" max="51" width="12.296875" style="114" customWidth="1" collapsed="1"/>
    <col min="52" max="53" width="12.296875" style="114" hidden="1" customWidth="1" outlineLevel="1"/>
    <col min="54" max="63" width="11.3984375" style="114" hidden="1" customWidth="1" outlineLevel="1"/>
    <col min="64" max="64" width="2.69921875" style="114" customWidth="1"/>
    <col min="65" max="66" width="10.8984375" style="114" hidden="1" customWidth="1"/>
    <col min="67" max="76" width="0" style="114" hidden="1" customWidth="1"/>
    <col min="77" max="16384" width="10.8984375" style="114" hidden="1"/>
  </cols>
  <sheetData>
    <row r="1" spans="2:60" s="113" customFormat="1" ht="23">
      <c r="AE1" s="420"/>
      <c r="AF1" s="1661" t="s">
        <v>3233</v>
      </c>
      <c r="AG1" s="578"/>
      <c r="AH1" s="578"/>
      <c r="AI1" s="578"/>
      <c r="AJ1" s="578"/>
      <c r="AK1" s="578"/>
      <c r="AL1" s="578"/>
      <c r="AM1" s="578"/>
      <c r="AN1" s="578"/>
      <c r="AO1" s="578"/>
      <c r="AP1" s="578"/>
      <c r="AQ1" s="578"/>
      <c r="AR1" s="578"/>
      <c r="AS1" s="578"/>
      <c r="AT1" s="578"/>
      <c r="AU1" s="578"/>
      <c r="AV1" s="578"/>
      <c r="AW1" s="578"/>
      <c r="AX1" s="578"/>
      <c r="AY1" s="1660" t="s">
        <v>3232</v>
      </c>
    </row>
    <row r="2" spans="2:60" s="113" customFormat="1" ht="30" customHeight="1">
      <c r="B2" s="2282" t="str">
        <f>Descriptif!C31</f>
        <v>Déplacements</v>
      </c>
      <c r="C2" s="2282"/>
      <c r="D2" s="2282"/>
      <c r="E2" s="2282"/>
      <c r="F2" s="2282"/>
      <c r="G2" s="2282"/>
      <c r="H2" s="2282"/>
      <c r="I2" s="2282"/>
      <c r="J2" s="2282"/>
      <c r="K2" s="2282"/>
      <c r="L2" s="2282"/>
      <c r="M2" s="2282"/>
      <c r="N2" s="2282"/>
      <c r="O2" s="2282"/>
      <c r="AE2" s="420"/>
      <c r="AF2" s="420"/>
      <c r="AG2" s="578"/>
      <c r="AH2" s="578"/>
      <c r="AI2" s="578"/>
      <c r="AJ2" s="578"/>
      <c r="AK2" s="578"/>
      <c r="AL2" s="578"/>
      <c r="AM2" s="578"/>
      <c r="AN2" s="578"/>
      <c r="AO2" s="578"/>
      <c r="AP2" s="578"/>
      <c r="AQ2" s="578"/>
      <c r="AR2" s="578"/>
      <c r="AS2" s="578"/>
      <c r="AT2" s="578"/>
      <c r="AU2" s="578"/>
      <c r="AV2" s="578"/>
      <c r="AW2" s="578"/>
      <c r="AX2" s="578"/>
    </row>
    <row r="3" spans="2:60" s="254" customFormat="1" ht="14">
      <c r="D3" s="115"/>
      <c r="E3" s="115"/>
      <c r="F3" s="115"/>
      <c r="H3" s="115"/>
      <c r="J3" s="115"/>
      <c r="L3" s="115"/>
      <c r="N3" s="115"/>
      <c r="AE3" s="1240"/>
      <c r="AF3" s="1240"/>
      <c r="AG3" s="620"/>
      <c r="AH3" s="620"/>
      <c r="AI3" s="620"/>
      <c r="AJ3" s="620"/>
      <c r="AK3" s="620"/>
      <c r="AL3" s="620"/>
      <c r="AM3" s="620"/>
      <c r="AN3" s="620"/>
      <c r="AO3" s="620"/>
      <c r="AP3" s="620"/>
      <c r="AQ3" s="620"/>
      <c r="AR3" s="620"/>
      <c r="AS3" s="620"/>
      <c r="AT3" s="620"/>
      <c r="AU3" s="620"/>
      <c r="AV3" s="620"/>
      <c r="AW3" s="620"/>
      <c r="AX3" s="620"/>
    </row>
    <row r="4" spans="2:60" s="254" customFormat="1" ht="14">
      <c r="B4" s="1004" t="s">
        <v>542</v>
      </c>
      <c r="C4" s="288"/>
      <c r="D4" s="2433" t="s">
        <v>36</v>
      </c>
      <c r="E4" s="2433"/>
      <c r="F4" s="2433" t="s">
        <v>560</v>
      </c>
      <c r="G4" s="2433"/>
      <c r="H4" s="2433" t="s">
        <v>561</v>
      </c>
      <c r="I4" s="2433"/>
      <c r="J4" s="2433" t="s">
        <v>562</v>
      </c>
      <c r="K4" s="2433"/>
      <c r="L4" s="2433" t="s">
        <v>563</v>
      </c>
      <c r="M4" s="2433"/>
      <c r="N4" s="2433" t="s">
        <v>564</v>
      </c>
      <c r="O4" s="2453"/>
      <c r="AE4" s="1240"/>
      <c r="AF4" s="1240"/>
      <c r="AG4" s="620"/>
      <c r="AH4" s="620"/>
      <c r="AI4" s="620"/>
      <c r="AJ4" s="620"/>
      <c r="AK4" s="620"/>
      <c r="AL4" s="620"/>
      <c r="AM4" s="620"/>
      <c r="AN4" s="620"/>
      <c r="AO4" s="620"/>
      <c r="AP4" s="620"/>
      <c r="AQ4" s="620"/>
      <c r="AR4" s="620"/>
      <c r="AS4" s="620"/>
      <c r="AT4" s="620"/>
      <c r="AU4" s="620"/>
      <c r="AV4" s="620"/>
      <c r="AW4" s="620"/>
      <c r="AX4" s="620"/>
    </row>
    <row r="5" spans="2:60" s="212" customFormat="1" ht="14">
      <c r="B5" s="289"/>
      <c r="C5" s="73"/>
      <c r="D5" s="2454" t="s">
        <v>502</v>
      </c>
      <c r="E5" s="2454"/>
      <c r="F5" s="2454"/>
      <c r="G5" s="2454"/>
      <c r="H5" s="2454"/>
      <c r="I5" s="2454"/>
      <c r="J5" s="2454"/>
      <c r="K5" s="2454"/>
      <c r="L5" s="2454"/>
      <c r="M5" s="2454"/>
      <c r="N5" s="2439" t="s">
        <v>915</v>
      </c>
      <c r="O5" s="2440"/>
      <c r="AE5" s="1087"/>
      <c r="AF5" s="1087"/>
      <c r="AG5" s="447"/>
      <c r="AH5" s="447"/>
      <c r="AI5" s="447"/>
      <c r="AJ5" s="447"/>
      <c r="AK5" s="447"/>
      <c r="AL5" s="447"/>
      <c r="AM5" s="447"/>
      <c r="AN5" s="447"/>
      <c r="AO5" s="447"/>
      <c r="AP5" s="447"/>
      <c r="AQ5" s="447"/>
      <c r="AR5" s="447"/>
      <c r="AS5" s="447"/>
      <c r="AT5" s="447"/>
      <c r="AU5" s="447"/>
      <c r="AV5" s="447"/>
      <c r="AW5" s="447"/>
      <c r="AX5" s="447"/>
    </row>
    <row r="6" spans="2:60" s="212" customFormat="1" ht="14">
      <c r="B6" s="194" t="s">
        <v>527</v>
      </c>
      <c r="C6" s="195"/>
      <c r="D6" s="2430" t="s">
        <v>215</v>
      </c>
      <c r="E6" s="2430"/>
      <c r="F6" s="2430" t="s">
        <v>434</v>
      </c>
      <c r="G6" s="2430"/>
      <c r="H6" s="2430" t="s">
        <v>490</v>
      </c>
      <c r="I6" s="2430"/>
      <c r="J6" s="2430" t="s">
        <v>766</v>
      </c>
      <c r="K6" s="2430"/>
      <c r="L6" s="2430" t="s">
        <v>826</v>
      </c>
      <c r="M6" s="2430"/>
      <c r="N6" s="2430" t="s">
        <v>3236</v>
      </c>
      <c r="O6" s="2493"/>
      <c r="AE6" s="1087"/>
      <c r="AF6" s="1087"/>
      <c r="AG6" s="447"/>
      <c r="AH6" s="447"/>
      <c r="AI6" s="447"/>
      <c r="AJ6" s="447"/>
      <c r="AK6" s="447"/>
      <c r="AL6" s="447"/>
      <c r="AM6" s="447"/>
      <c r="AN6" s="447"/>
      <c r="AO6" s="447"/>
      <c r="AP6" s="447"/>
      <c r="AQ6" s="447"/>
      <c r="AR6" s="447"/>
      <c r="AS6" s="447"/>
      <c r="AT6" s="447"/>
      <c r="AU6" s="447"/>
      <c r="AV6" s="447"/>
      <c r="AW6" s="447"/>
      <c r="AX6" s="447"/>
    </row>
    <row r="7" spans="2:60" s="212" customFormat="1" ht="14">
      <c r="B7" s="115"/>
      <c r="C7" s="115"/>
      <c r="D7" s="115"/>
      <c r="E7" s="115"/>
      <c r="F7" s="115"/>
      <c r="AE7" s="1087"/>
      <c r="AF7" s="1087"/>
      <c r="AG7" s="447"/>
      <c r="AH7" s="447"/>
      <c r="AI7" s="447"/>
      <c r="AJ7" s="447"/>
      <c r="AK7" s="447"/>
      <c r="AL7" s="447"/>
      <c r="AM7" s="447"/>
      <c r="AN7" s="447"/>
      <c r="AO7" s="447"/>
      <c r="AP7" s="447"/>
      <c r="AQ7" s="447"/>
      <c r="AR7" s="447"/>
      <c r="AS7" s="447"/>
      <c r="AT7" s="447"/>
      <c r="AU7" s="447"/>
      <c r="AV7" s="447"/>
      <c r="AW7" s="447"/>
      <c r="AX7" s="447"/>
    </row>
    <row r="8" spans="2:60" ht="28.5" customHeight="1">
      <c r="B8" s="2550" t="s">
        <v>828</v>
      </c>
      <c r="C8" s="2550"/>
      <c r="D8" s="1001" t="str">
        <f>Immobilisations!D7</f>
        <v>Oui</v>
      </c>
      <c r="AF8" s="446"/>
      <c r="AR8" s="114"/>
      <c r="AS8" s="114"/>
      <c r="AT8" s="114"/>
      <c r="AU8" s="114"/>
      <c r="AV8" s="114"/>
      <c r="AW8" s="114"/>
      <c r="AX8" s="114"/>
    </row>
    <row r="9" spans="2:60" s="212" customFormat="1" ht="14">
      <c r="B9" s="115"/>
      <c r="C9" s="115"/>
      <c r="D9" s="115"/>
      <c r="E9" s="115"/>
      <c r="F9" s="115"/>
      <c r="AE9" s="1087"/>
      <c r="AF9" s="1087"/>
      <c r="AG9" s="447"/>
      <c r="AH9" s="447"/>
      <c r="AI9" s="447"/>
      <c r="AJ9" s="447"/>
      <c r="AK9" s="447"/>
      <c r="AL9" s="447"/>
      <c r="AM9" s="447"/>
      <c r="AN9" s="447"/>
      <c r="AO9" s="447"/>
      <c r="AP9" s="447"/>
      <c r="AQ9" s="447"/>
      <c r="AR9" s="447"/>
      <c r="AS9" s="447"/>
      <c r="AT9" s="447"/>
      <c r="AU9" s="447"/>
      <c r="AV9" s="447"/>
      <c r="AW9" s="447"/>
      <c r="AX9" s="447"/>
    </row>
    <row r="10" spans="2:60" ht="15.5" collapsed="1">
      <c r="B10" s="2393" t="s">
        <v>375</v>
      </c>
      <c r="C10" s="2393"/>
      <c r="D10" s="2393"/>
      <c r="E10" s="2393"/>
      <c r="F10" s="2393"/>
      <c r="G10" s="2393"/>
      <c r="H10" s="2393"/>
      <c r="I10" s="2393"/>
      <c r="J10" s="2393"/>
      <c r="K10" s="2393"/>
      <c r="L10" s="2393"/>
      <c r="M10" s="2393"/>
      <c r="N10" s="2393"/>
      <c r="O10" s="2393"/>
    </row>
    <row r="11" spans="2:60" hidden="1" outlineLevel="1">
      <c r="H11" s="270"/>
    </row>
    <row r="12" spans="2:60" s="116" customFormat="1" ht="13" hidden="1" outlineLevel="1">
      <c r="B12" s="139" t="s">
        <v>581</v>
      </c>
      <c r="C12" s="140"/>
      <c r="D12" s="379"/>
      <c r="E12" s="1664"/>
      <c r="F12" s="140"/>
      <c r="G12" s="141"/>
      <c r="H12" s="141"/>
      <c r="I12" s="141"/>
      <c r="J12" s="141"/>
      <c r="K12" s="141"/>
      <c r="L12" s="141"/>
      <c r="M12" s="141"/>
      <c r="N12" s="141"/>
      <c r="O12" s="141"/>
      <c r="P12" s="141"/>
      <c r="Q12" s="141"/>
      <c r="R12" s="141"/>
      <c r="S12" s="141"/>
      <c r="T12" s="142"/>
      <c r="U12" s="142"/>
      <c r="V12" s="114"/>
      <c r="W12" s="114"/>
      <c r="X12" s="2357" t="s">
        <v>372</v>
      </c>
      <c r="Y12" s="2358"/>
      <c r="Z12" s="2358"/>
      <c r="AA12" s="2358"/>
      <c r="AB12" s="2358"/>
      <c r="AC12" s="2359"/>
      <c r="AD12" s="1818"/>
      <c r="AE12" s="1818"/>
      <c r="AG12" s="2360" t="s">
        <v>447</v>
      </c>
      <c r="AH12" s="2361"/>
      <c r="AI12" s="2361"/>
      <c r="AJ12" s="2361"/>
      <c r="AK12" s="2361"/>
      <c r="AL12" s="2361"/>
      <c r="AM12" s="2361"/>
      <c r="AN12" s="2361"/>
      <c r="AO12" s="2361"/>
      <c r="AP12" s="2361"/>
      <c r="AQ12" s="2361"/>
      <c r="AR12" s="2361"/>
      <c r="AS12" s="2361"/>
      <c r="AT12" s="2361"/>
      <c r="AU12" s="2361"/>
      <c r="AV12" s="2361"/>
      <c r="AW12" s="2361"/>
      <c r="AX12" s="2362"/>
    </row>
    <row r="13" spans="2:60" ht="13" hidden="1" outlineLevel="1">
      <c r="B13" s="143"/>
      <c r="C13" s="144"/>
      <c r="D13" s="380" t="s">
        <v>312</v>
      </c>
      <c r="E13" s="1681"/>
      <c r="F13" s="144"/>
      <c r="G13" s="144"/>
      <c r="H13" s="144"/>
      <c r="I13" s="144"/>
      <c r="J13" s="144"/>
      <c r="K13" s="144"/>
      <c r="L13" s="144"/>
      <c r="M13" s="144"/>
      <c r="N13" s="144"/>
      <c r="O13" s="144"/>
      <c r="P13" s="144"/>
      <c r="Q13" s="144"/>
      <c r="R13" s="144"/>
      <c r="S13" s="144"/>
      <c r="T13" s="145"/>
      <c r="U13" s="1266" t="s">
        <v>278</v>
      </c>
      <c r="X13" s="1173"/>
      <c r="Y13" s="820"/>
      <c r="Z13" s="820"/>
      <c r="AA13" s="2397"/>
      <c r="AB13" s="2397"/>
      <c r="AC13" s="2397"/>
      <c r="AD13" s="1946" t="s">
        <v>278</v>
      </c>
      <c r="AE13" s="1819"/>
      <c r="AF13" s="127"/>
      <c r="AG13" s="2363" t="s">
        <v>450</v>
      </c>
      <c r="AH13" s="2364"/>
      <c r="AI13" s="2364"/>
      <c r="AJ13" s="2364"/>
      <c r="AK13" s="2364"/>
      <c r="AL13" s="2364"/>
      <c r="AM13" s="2364"/>
      <c r="AN13" s="2364"/>
      <c r="AO13" s="2364"/>
      <c r="AP13" s="2364"/>
      <c r="AQ13" s="2364"/>
      <c r="AR13" s="2364"/>
      <c r="AS13" s="2363" t="s">
        <v>450</v>
      </c>
      <c r="AT13" s="2364"/>
      <c r="AU13" s="567"/>
      <c r="AV13" s="1297"/>
      <c r="AW13" s="568"/>
      <c r="AX13" s="585"/>
      <c r="AZ13" s="2378" t="s">
        <v>1754</v>
      </c>
      <c r="BA13" s="2379"/>
      <c r="BB13" s="2379"/>
      <c r="BC13" s="2379"/>
      <c r="BD13" s="2379"/>
      <c r="BE13" s="2379"/>
      <c r="BF13" s="2379"/>
      <c r="BG13" s="2379"/>
      <c r="BH13" s="2380"/>
    </row>
    <row r="14" spans="2:60" s="109" customFormat="1" ht="13" hidden="1" outlineLevel="1">
      <c r="B14" s="384" t="s">
        <v>2850</v>
      </c>
      <c r="C14" s="381"/>
      <c r="D14" s="381" t="s">
        <v>415</v>
      </c>
      <c r="E14" s="1672"/>
      <c r="F14" s="147" t="s">
        <v>458</v>
      </c>
      <c r="G14" s="147" t="s">
        <v>347</v>
      </c>
      <c r="H14" s="2381" t="s">
        <v>1689</v>
      </c>
      <c r="I14" s="2542"/>
      <c r="J14" s="147" t="s">
        <v>347</v>
      </c>
      <c r="K14" s="2381" t="s">
        <v>1676</v>
      </c>
      <c r="L14" s="2542"/>
      <c r="M14" s="147" t="s">
        <v>347</v>
      </c>
      <c r="N14" s="2381" t="s">
        <v>1678</v>
      </c>
      <c r="O14" s="2542"/>
      <c r="P14" s="147" t="s">
        <v>347</v>
      </c>
      <c r="Q14" s="2381" t="s">
        <v>1677</v>
      </c>
      <c r="R14" s="2382"/>
      <c r="S14" s="380" t="s">
        <v>450</v>
      </c>
      <c r="T14" s="386" t="s">
        <v>450</v>
      </c>
      <c r="U14" s="1266" t="s">
        <v>279</v>
      </c>
      <c r="V14" s="114"/>
      <c r="W14" s="114"/>
      <c r="X14" s="1257" t="s">
        <v>320</v>
      </c>
      <c r="Y14" s="2383" t="s">
        <v>320</v>
      </c>
      <c r="Z14" s="2384"/>
      <c r="AA14" s="1672" t="s">
        <v>450</v>
      </c>
      <c r="AB14" s="1672" t="s">
        <v>450</v>
      </c>
      <c r="AC14" s="539" t="s">
        <v>450</v>
      </c>
      <c r="AD14" s="153" t="s">
        <v>279</v>
      </c>
      <c r="AE14" s="1819"/>
      <c r="AF14" s="127"/>
      <c r="AG14" s="2385" t="s">
        <v>214</v>
      </c>
      <c r="AH14" s="2386"/>
      <c r="AI14" s="2386"/>
      <c r="AJ14" s="2386" t="s">
        <v>448</v>
      </c>
      <c r="AK14" s="2386"/>
      <c r="AL14" s="2386"/>
      <c r="AM14" s="2386" t="s">
        <v>270</v>
      </c>
      <c r="AN14" s="2386"/>
      <c r="AO14" s="2386"/>
      <c r="AP14" s="2386" t="s">
        <v>449</v>
      </c>
      <c r="AQ14" s="2386"/>
      <c r="AR14" s="2386"/>
      <c r="AS14" s="2549" t="s">
        <v>331</v>
      </c>
      <c r="AT14" s="2388"/>
      <c r="AU14" s="567"/>
      <c r="AV14" s="2385" t="s">
        <v>643</v>
      </c>
      <c r="AW14" s="2386"/>
      <c r="AX14" s="570"/>
      <c r="AZ14" s="2535" t="s">
        <v>1752</v>
      </c>
      <c r="BA14" s="2371" t="s">
        <v>1750</v>
      </c>
      <c r="BB14" s="2372"/>
      <c r="BC14" s="2372"/>
      <c r="BD14" s="2373"/>
      <c r="BE14" s="2371" t="s">
        <v>1751</v>
      </c>
      <c r="BF14" s="2372"/>
      <c r="BG14" s="2372"/>
      <c r="BH14" s="2373"/>
    </row>
    <row r="15" spans="2:60" s="109" customFormat="1" ht="13" hidden="1" outlineLevel="1">
      <c r="B15" s="384"/>
      <c r="C15" s="381"/>
      <c r="D15" s="381" t="s">
        <v>450</v>
      </c>
      <c r="E15" s="1672"/>
      <c r="F15" s="149" t="s">
        <v>451</v>
      </c>
      <c r="G15" s="153" t="s">
        <v>291</v>
      </c>
      <c r="H15" s="383" t="s">
        <v>417</v>
      </c>
      <c r="I15" s="383" t="s">
        <v>260</v>
      </c>
      <c r="J15" s="153" t="s">
        <v>798</v>
      </c>
      <c r="K15" s="383" t="s">
        <v>417</v>
      </c>
      <c r="L15" s="383" t="s">
        <v>260</v>
      </c>
      <c r="M15" s="153" t="s">
        <v>799</v>
      </c>
      <c r="N15" s="383" t="s">
        <v>417</v>
      </c>
      <c r="O15" s="383" t="s">
        <v>260</v>
      </c>
      <c r="P15" s="153" t="s">
        <v>216</v>
      </c>
      <c r="Q15" s="383" t="s">
        <v>417</v>
      </c>
      <c r="R15" s="383" t="s">
        <v>260</v>
      </c>
      <c r="S15" s="382" t="s">
        <v>417</v>
      </c>
      <c r="T15" s="221" t="s">
        <v>260</v>
      </c>
      <c r="U15" s="1266" t="s">
        <v>450</v>
      </c>
      <c r="V15" s="114"/>
      <c r="W15" s="114"/>
      <c r="X15" s="1257" t="s">
        <v>1755</v>
      </c>
      <c r="Y15" s="2374" t="s">
        <v>1756</v>
      </c>
      <c r="Z15" s="2375"/>
      <c r="AA15" s="1680" t="s">
        <v>417</v>
      </c>
      <c r="AB15" s="1680" t="s">
        <v>260</v>
      </c>
      <c r="AC15" s="166" t="s">
        <v>331</v>
      </c>
      <c r="AD15" s="153" t="s">
        <v>450</v>
      </c>
      <c r="AE15" s="1819"/>
      <c r="AF15" s="116"/>
      <c r="AG15" s="581" t="s">
        <v>417</v>
      </c>
      <c r="AH15" s="582" t="s">
        <v>260</v>
      </c>
      <c r="AI15" s="582"/>
      <c r="AJ15" s="582" t="s">
        <v>417</v>
      </c>
      <c r="AK15" s="582" t="s">
        <v>260</v>
      </c>
      <c r="AL15" s="582"/>
      <c r="AM15" s="582" t="s">
        <v>417</v>
      </c>
      <c r="AN15" s="582" t="s">
        <v>260</v>
      </c>
      <c r="AO15" s="582"/>
      <c r="AP15" s="582" t="s">
        <v>417</v>
      </c>
      <c r="AQ15" s="582" t="s">
        <v>260</v>
      </c>
      <c r="AR15" s="582"/>
      <c r="AS15" s="1298" t="s">
        <v>417</v>
      </c>
      <c r="AT15" s="583" t="s">
        <v>260</v>
      </c>
      <c r="AU15" s="567"/>
      <c r="AV15" s="581" t="s">
        <v>417</v>
      </c>
      <c r="AW15" s="582" t="s">
        <v>260</v>
      </c>
      <c r="AX15" s="585"/>
      <c r="AZ15" s="2536"/>
      <c r="BA15" s="1065" t="s">
        <v>202</v>
      </c>
      <c r="BB15" s="1066" t="s">
        <v>313</v>
      </c>
      <c r="BC15" s="1066" t="s">
        <v>275</v>
      </c>
      <c r="BD15" s="1067" t="s">
        <v>2856</v>
      </c>
      <c r="BE15" s="1065" t="s">
        <v>202</v>
      </c>
      <c r="BF15" s="1066" t="s">
        <v>313</v>
      </c>
      <c r="BG15" s="1066" t="s">
        <v>275</v>
      </c>
      <c r="BH15" s="1067" t="s">
        <v>2856</v>
      </c>
    </row>
    <row r="16" spans="2:60" ht="13" hidden="1" outlineLevel="1">
      <c r="B16" s="143" t="s">
        <v>2852</v>
      </c>
      <c r="C16" s="144"/>
      <c r="D16" s="213">
        <f t="shared" ref="D16:D21" si="0">S16+T16</f>
        <v>0</v>
      </c>
      <c r="E16" s="213"/>
      <c r="F16" s="117"/>
      <c r="G16" s="117"/>
      <c r="H16" s="336">
        <f>VLOOKUP($B16&amp;"; "&amp;$H$14&amp;", "&amp;H$15,'FE Déplacements'!$G:$U,9,FALSE)</f>
        <v>1340</v>
      </c>
      <c r="I16" s="336">
        <f>VLOOKUP($B16&amp;"; "&amp;$H$14&amp;", "&amp;I$15,'FE Déplacements'!$G:$U,9,FALSE)</f>
        <v>888</v>
      </c>
      <c r="J16" s="117"/>
      <c r="K16" s="336">
        <f>VLOOKUP($B16&amp;"; "&amp;$K$14&amp;", "&amp;K$15,'FE Déplacements'!$G:$U,9,FALSE)</f>
        <v>0.15</v>
      </c>
      <c r="L16" s="336">
        <f>VLOOKUP($B16&amp;"; "&amp;$K$14&amp;", "&amp;L$15,'FE Déplacements'!$G:$U,9,FALSE)</f>
        <v>9.69E-2</v>
      </c>
      <c r="M16" s="117"/>
      <c r="N16" s="336">
        <f>VLOOKUP($B16&amp;"; "&amp;$N$14&amp;", "&amp;N$15,'FE Déplacements'!$G:$U,9,FALSE)</f>
        <v>1760</v>
      </c>
      <c r="O16" s="336">
        <f>VLOOKUP($B16&amp;"; "&amp;$N$14&amp;", "&amp;O$15,'FE Déplacements'!$G:$U,9,FALSE)</f>
        <v>1130</v>
      </c>
      <c r="P16" s="117"/>
      <c r="Q16" s="336">
        <f>VLOOKUP($B16&amp;"; "&amp;$Q$14&amp;", "&amp;Q$15,'FE Déplacements'!$G:$U,9,FALSE)</f>
        <v>1.01</v>
      </c>
      <c r="R16" s="336">
        <f>VLOOKUP($B16&amp;"; "&amp;$Q$14&amp;", "&amp;R$15,'FE Déplacements'!$G:$U,9,FALSE)</f>
        <v>0.67100000000000004</v>
      </c>
      <c r="S16" s="151">
        <f t="shared" ref="S16:S21" si="1">G16*H16+J16*K16+M16*N16+P16*Q16</f>
        <v>0</v>
      </c>
      <c r="T16" s="152">
        <f>IF(ISNA(G16*I16),0,G16*I16)+IF(ISNA(J16*L16),0,J16*L16)+IF(ISNA(M16*O16),0,M16*O16)+IF(ISNA(P16*R16),0,P16*R16)</f>
        <v>0</v>
      </c>
      <c r="U16" s="165">
        <f>IF(OR(F16=Utilitaires!$I$572,F16=Utilitaires!$I$577),T16,0)</f>
        <v>0</v>
      </c>
      <c r="X16" s="1095">
        <f t="shared" ref="X16:X21" si="2">IF(AC16=0,AC16,AC16/D16)</f>
        <v>0</v>
      </c>
      <c r="Y16" s="345"/>
      <c r="Z16" s="822"/>
      <c r="AA16" s="164">
        <f t="shared" ref="AA16:AA21" si="3">SQRT(SUMSQ(IF(ISNA($G16*H16*BA16),0,$G16*H16*BA16),IF(ISNA($J16*K16*BB16),0,$J16*K16*BB16),IF(ISNA($M16*N16*BC16),0,$M16*N16*BC16),IF(ISNA($P16*Q16*BD16),0,$P16*Q16*BD16)))</f>
        <v>0</v>
      </c>
      <c r="AB16" s="164">
        <f t="shared" ref="AB16:AB21" si="4">SQRT(SUMSQ(IF(ISNA($G16*I16*BE16),0,$G16*I16*BE16),IF(ISNA($J16*L16*BF16),0,$J16*L16*BF16),IF(ISNA($M16*O16*BG16),0,$M16*O16*BG16),IF(ISNA($P16*R16*BH16),0,$P16*R16*BH16)))</f>
        <v>0</v>
      </c>
      <c r="AC16" s="151">
        <f t="shared" ref="AC16:AC21" si="5">SQRT(SUMSQ(AA16,AB16))</f>
        <v>0</v>
      </c>
      <c r="AD16" s="1295">
        <f t="shared" ref="AD16:AD21" si="6">P16*W16</f>
        <v>0</v>
      </c>
      <c r="AE16" s="258"/>
      <c r="AG16" s="566">
        <f>$G16*IF(ISNA(VLOOKUP($B16&amp;"; "&amp;$H$14&amp;", "&amp;H$15,'FE Déplacements'!$G:$U,10,FALSE)),0,VLOOKUP($B16&amp;"; "&amp;$H$14&amp;", "&amp;H$15,'FE Déplacements'!$G:$U,10,FALSE))
+$J16*IF(ISNA(VLOOKUP($B16&amp;"; "&amp;$K$14&amp;", "&amp;H$15,'FE Déplacements'!$G:$U,10,FALSE)),0,VLOOKUP($B16&amp;"; "&amp;$K$14&amp;", "&amp;H$15,'FE Déplacements'!$G:$U,10,FALSE))
+$M16*IF(ISNA(VLOOKUP($B16&amp;"; "&amp;$N$14&amp;", "&amp;H$15,'FE Déplacements'!$G:$U,10,FALSE)),0,VLOOKUP($B16&amp;"; "&amp;$N$14&amp;", "&amp;H$15,'FE Déplacements'!$G:$U,10,FALSE))
+$P16*IF(ISNA(VLOOKUP($B16&amp;"; "&amp;$Q$14&amp;", "&amp;H$15,'FE Déplacements'!$G:$U,10,FALSE)),0,VLOOKUP($B16&amp;"; "&amp;$Q$14&amp;", "&amp;H$15,'FE Déplacements'!$G:$U,10,FALSE))</f>
        <v>0</v>
      </c>
      <c r="AH16" s="567">
        <f>$G16*IF(ISNA(VLOOKUP($B16&amp;"; "&amp;$H$14&amp;", "&amp;I$15,'FE Déplacements'!$G:$U,10,FALSE)),0,VLOOKUP($B16&amp;"; "&amp;$H$14&amp;", "&amp;I$15,'FE Déplacements'!$G:$U,10,FALSE))
+$J16*IF(ISNA(VLOOKUP($B16&amp;"; "&amp;$K$14&amp;", "&amp;I$15,'FE Déplacements'!$G:$U,10,FALSE)),0,VLOOKUP($B16&amp;"; "&amp;$K$14&amp;", "&amp;I$15,'FE Déplacements'!$G:$U,10,FALSE))
+$M16*IF(ISNA(VLOOKUP($B16&amp;"; "&amp;$N$14&amp;", "&amp;I$15,'FE Déplacements'!$G:$U,10,FALSE)),0,VLOOKUP($B16&amp;"; "&amp;$N$14&amp;", "&amp;I$15,'FE Déplacements'!$G:$U,10,FALSE))
+$P16*IF(ISNA(VLOOKUP($B16&amp;"; "&amp;$Q$14&amp;", "&amp;I$15,'FE Déplacements'!$G:$U,10,FALSE)),0,VLOOKUP($B16&amp;"; "&amp;$Q$14&amp;", "&amp;I$15,'FE Déplacements'!$G:$U,10,FALSE))</f>
        <v>0</v>
      </c>
      <c r="AI16" s="567"/>
      <c r="AJ16" s="567">
        <f>$G16*IF(ISNA((VLOOKUP($B16&amp;"; "&amp;$H$14&amp;", "&amp;H$15,'FE Déplacements'!$G:$U,12,FALSE)+VLOOKUP($B16&amp;"; "&amp;$H$14&amp;", "&amp;H$15,'FE Déplacements'!$G:$U,11,FALSE))),0,(VLOOKUP($B16&amp;"; "&amp;$H$14&amp;", "&amp;H$15,'FE Déplacements'!$G:$U,12,FALSE)+VLOOKUP($B16&amp;"; "&amp;$H$14&amp;", "&amp;H$15,'FE Déplacements'!$G:$U,11,FALSE)))
+$J16*IF(ISNA((VLOOKUP($B16&amp;"; "&amp;$K$14&amp;", "&amp;H$15,'FE Déplacements'!$G:$U,12,FALSE)+VLOOKUP($B16&amp;"; "&amp;$K$14&amp;", "&amp;H$15,'FE Déplacements'!$G:$U,11,FALSE))),0,(VLOOKUP($B16&amp;"; "&amp;$K$14&amp;", "&amp;H$15,'FE Déplacements'!$G:$U,12,FALSE)+VLOOKUP($B16&amp;"; "&amp;$K$14&amp;", "&amp;H$15,'FE Déplacements'!$G:$U,11,FALSE)))
+$M16*IF(ISNA((VLOOKUP($B16&amp;"; "&amp;$N$14&amp;", "&amp;H$15,'FE Déplacements'!$G:$U,12,FALSE)+VLOOKUP($B16&amp;"; "&amp;$N$14&amp;", "&amp;H$15,'FE Déplacements'!$G:$U,11,FALSE))),0,(VLOOKUP($B16&amp;"; "&amp;$N$14&amp;", "&amp;H$15,'FE Déplacements'!$G:$U,12,FALSE)+VLOOKUP($B16&amp;"; "&amp;$N$14&amp;", "&amp;H$15,'FE Déplacements'!$G:$U,11,FALSE)))
+$P16*IF(ISNA((VLOOKUP($B16&amp;"; "&amp;$Q$14&amp;", "&amp;H$15,'FE Déplacements'!$G:$U,12,FALSE)+VLOOKUP($B16&amp;"; "&amp;$Q$14&amp;", "&amp;H$15,'FE Déplacements'!$G:$U,11,FALSE))),0,(VLOOKUP($B16&amp;"; "&amp;$Q$14&amp;", "&amp;H$15,'FE Déplacements'!$G:$U,12,FALSE)+VLOOKUP($B16&amp;"; "&amp;$Q$14&amp;", "&amp;H$15,'FE Déplacements'!$G:$U,11,FALSE)))</f>
        <v>0</v>
      </c>
      <c r="AK16" s="567">
        <f>$G16*IF(ISNA((VLOOKUP($B16&amp;"; "&amp;$H$14&amp;", "&amp;I$15,'FE Déplacements'!$G:$U,12,FALSE)+VLOOKUP($B16&amp;"; "&amp;$H$14&amp;", "&amp;I$15,'FE Déplacements'!$G:$U,11,FALSE))),0,(VLOOKUP($B16&amp;"; "&amp;$H$14&amp;", "&amp;I$15,'FE Déplacements'!$G:$U,12,FALSE)+VLOOKUP($B16&amp;"; "&amp;$H$14&amp;", "&amp;I$15,'FE Déplacements'!$G:$U,11,FALSE)))
+$J16*IF(ISNA((VLOOKUP($B16&amp;"; "&amp;$K$14&amp;", "&amp;I$15,'FE Déplacements'!$G:$U,12,FALSE)+VLOOKUP($B16&amp;"; "&amp;$K$14&amp;", "&amp;I$15,'FE Déplacements'!$G:$U,11,FALSE))),0,(VLOOKUP($B16&amp;"; "&amp;$K$14&amp;", "&amp;I$15,'FE Déplacements'!$G:$U,12,FALSE)+VLOOKUP($B16&amp;"; "&amp;$K$14&amp;", "&amp;I$15,'FE Déplacements'!$G:$U,11,FALSE)))
+$M16*IF(ISNA((VLOOKUP($B16&amp;"; "&amp;$N$14&amp;", "&amp;I$15,'FE Déplacements'!$G:$U,12,FALSE)+VLOOKUP($B16&amp;"; "&amp;$N$14&amp;", "&amp;I$15,'FE Déplacements'!$G:$U,11,FALSE))),0,(VLOOKUP($B16&amp;"; "&amp;$N$14&amp;", "&amp;I$15,'FE Déplacements'!$G:$U,12,FALSE)+VLOOKUP($B16&amp;"; "&amp;$N$14&amp;", "&amp;I$15,'FE Déplacements'!$G:$U,11,FALSE)))
+$P16*IF(ISNA((VLOOKUP($B16&amp;"; "&amp;$Q$14&amp;", "&amp;I$15,'FE Déplacements'!$G:$U,12,FALSE)+VLOOKUP($B16&amp;"; "&amp;$Q$14&amp;", "&amp;I$15,'FE Déplacements'!$G:$U,11,FALSE))),0,(VLOOKUP($B16&amp;"; "&amp;$Q$14&amp;", "&amp;I$15,'FE Déplacements'!$G:$U,12,FALSE)+VLOOKUP($B16&amp;"; "&amp;$Q$14&amp;", "&amp;I$15,'FE Déplacements'!$G:$U,11,FALSE)))</f>
        <v>0</v>
      </c>
      <c r="AL16" s="567"/>
      <c r="AM16" s="567">
        <f>$G17*IF(ISNA(VLOOKUP($B17&amp;"; "&amp;$H$14&amp;", "&amp;H$15,'FE Déplacements'!$G:$U,13,FALSE)),0,VLOOKUP($B17&amp;"; "&amp;$H$14&amp;", "&amp;H$15,'FE Déplacements'!$G:$U,13,FALSE))
+$J17*IF(ISNA(VLOOKUP($B17&amp;"; "&amp;$K$14&amp;", "&amp;H$15,'FE Déplacements'!$G:$U,13,FALSE)),0,VLOOKUP($B17&amp;"; "&amp;$K$14&amp;", "&amp;H$15,'FE Déplacements'!$G:$U,13,FALSE))
+$M17*IF(ISNA(VLOOKUP($B17&amp;"; "&amp;$N$14&amp;", "&amp;H$15,'FE Déplacements'!$G:$U,13,FALSE)),0,VLOOKUP($B17&amp;"; "&amp;$N$14&amp;", "&amp;H$15,'FE Déplacements'!$G:$U,13,FALSE))
+$P17*IF(ISNA(VLOOKUP($B17&amp;"; "&amp;$Q$14&amp;", "&amp;H$15,'FE Déplacements'!$G:$U,13,FALSE)),0,VLOOKUP($B17&amp;"; "&amp;$Q$14&amp;", "&amp;H$15,'FE Déplacements'!$G:$U,13,FALSE))</f>
        <v>0</v>
      </c>
      <c r="AN16" s="567">
        <f>$G16*IF(ISNA(VLOOKUP($B16&amp;"; "&amp;$H$14&amp;", "&amp;I$15,'FE Déplacements'!$G:$U,13,FALSE)),0,VLOOKUP($B16&amp;"; "&amp;$H$14&amp;", "&amp;I$15,'FE Déplacements'!$G:$U,13,FALSE))
+$J16*IF(ISNA(VLOOKUP($B16&amp;"; "&amp;$K$14&amp;", "&amp;I$15,'FE Déplacements'!$G:$U,13,FALSE)),0,VLOOKUP($B16&amp;"; "&amp;$K$14&amp;", "&amp;I$15,'FE Déplacements'!$G:$U,13,FALSE))
+$M16*IF(ISNA(VLOOKUP($B16&amp;"; "&amp;$N$14&amp;", "&amp;I$15,'FE Déplacements'!$G:$U,13,FALSE)),0,VLOOKUP($B16&amp;"; "&amp;$N$14&amp;", "&amp;I$15,'FE Déplacements'!$G:$U,13,FALSE))
+$P16*IF(ISNA(VLOOKUP($B16&amp;"; "&amp;$Q$14&amp;", "&amp;I$15,'FE Déplacements'!$G:$U,13,FALSE)),0,VLOOKUP($B16&amp;"; "&amp;$Q$14&amp;", "&amp;I$15,'FE Déplacements'!$G:$U,13,FALSE))</f>
        <v>0</v>
      </c>
      <c r="AO16" s="567"/>
      <c r="AP16" s="567">
        <v>0</v>
      </c>
      <c r="AQ16" s="567">
        <v>0</v>
      </c>
      <c r="AR16" s="567"/>
      <c r="AS16" s="1297">
        <f t="shared" ref="AS16:AT21" si="7">SUM(AG16,AJ16,AM16,AP16)</f>
        <v>0</v>
      </c>
      <c r="AT16" s="568">
        <f t="shared" si="7"/>
        <v>0</v>
      </c>
      <c r="AU16" s="567"/>
      <c r="AV16" s="566">
        <f>$G16*IF(ISNA(VLOOKUP($B16&amp;"; "&amp;$H$14&amp;", "&amp;H$15,'FE Déplacements'!$G:$U,15,FALSE)),0,VLOOKUP($B16&amp;"; "&amp;$H$14&amp;", "&amp;H$15,'FE Déplacements'!$G:$U,15,FALSE))
+$J16*IF(ISNA(VLOOKUP($B16&amp;"; "&amp;$K$14&amp;", "&amp;H$15,'FE Déplacements'!$G:$U,15,FALSE)),0,VLOOKUP($B16&amp;"; "&amp;$K$14&amp;", "&amp;H$15,'FE Déplacements'!$G:$U,15,FALSE))
+$M16*IF(ISNA(VLOOKUP($B16&amp;"; "&amp;$N$14&amp;", "&amp;H$15,'FE Déplacements'!$G:$U,15,FALSE)),0,VLOOKUP($B16&amp;"; "&amp;$N$14&amp;", "&amp;H$15,'FE Déplacements'!$G:$U,15,FALSE))
+$P16*IF(ISNA(VLOOKUP($B16&amp;"; "&amp;$Q$14&amp;", "&amp;H$15,'FE Déplacements'!$G:$U,15,FALSE)),0,VLOOKUP($B16&amp;"; "&amp;$Q$14&amp;", "&amp;H$15,'FE Déplacements'!$G:$U,15,FALSE))</f>
        <v>0</v>
      </c>
      <c r="AW16" s="567">
        <f>$G16*IF(ISNA(VLOOKUP($B16&amp;"; "&amp;$H$14&amp;", "&amp;I$15,'FE Déplacements'!$G:$U,15,FALSE)),0,VLOOKUP($B16&amp;"; "&amp;$H$14&amp;", "&amp;I$15,'FE Déplacements'!$G:$U,15,FALSE))
+$J16*IF(ISNA(VLOOKUP($B16&amp;"; "&amp;$K$14&amp;", "&amp;I$15,'FE Déplacements'!$G:$U,15,FALSE)),0,VLOOKUP($B16&amp;"; "&amp;$K$14&amp;", "&amp;I$15,'FE Déplacements'!$G:$U,15,FALSE))
+$M16*IF(ISNA(VLOOKUP($B16&amp;"; "&amp;$N$14&amp;", "&amp;I$15,'FE Déplacements'!$G:$U,15,FALSE)),0,VLOOKUP($B16&amp;"; "&amp;$N$14&amp;", "&amp;I$15,'FE Déplacements'!$G:$U,15,FALSE))
+$P16*IF(ISNA(VLOOKUP($B16&amp;"; "&amp;$Q$14&amp;", "&amp;I$15,'FE Déplacements'!$G:$U,15,FALSE)),0,VLOOKUP($B16&amp;"; "&amp;$Q$14&amp;", "&amp;I$15,'FE Déplacements'!$G:$U,15,FALSE))</f>
        <v>0</v>
      </c>
      <c r="AX16" s="570"/>
      <c r="AZ16" s="1068">
        <f>IF($Y16&lt;&gt;"votre valeur :",IF(ISNA(VLOOKUP($Y16,Utilitaires!$N$566:$O$571,2,FALSE)),,VLOOKUP($Y16,Utilitaires!$N$566:$O$571,2,FALSE)),$Z16)</f>
        <v>0</v>
      </c>
      <c r="BA16" s="1127">
        <f>IF(ISNA(SQRT(SUMSQ(VLOOKUP($B16&amp;"; "&amp;$H$14&amp;", "&amp;$H$15,'FE Déplacements'!$G:$U,7,FALSE),$AZ16))),0,SQRT(SUMSQ(VLOOKUP($B16&amp;"; "&amp;$H$14&amp;", "&amp;$H$15,'FE Déplacements'!$G:$U,7,FALSE),$AZ16)))</f>
        <v>0.05</v>
      </c>
      <c r="BB16" s="1071">
        <f>IF(ISNA(SQRT(SUMSQ(VLOOKUP($B16&amp;"; "&amp;$K$14&amp;", "&amp;$K$15,'FE Déplacements'!$G:$U,7,FALSE),$AZ16))),0,SQRT(SUMSQ(VLOOKUP($B16&amp;"; "&amp;$K$14&amp;", "&amp;$K$15,'FE Déplacements'!$G:$U,7,FALSE),$AZ16)))</f>
        <v>0.05</v>
      </c>
      <c r="BC16" s="1071">
        <f>IF(ISNA(SQRT(SUMSQ(VLOOKUP($B16&amp;"; "&amp;$N$14&amp;", "&amp;$N$15,'FE Déplacements'!$G:$U,7,FALSE),$AZ16))),0,SQRT(SUMSQ(VLOOKUP($B16&amp;"; "&amp;$N$14&amp;", "&amp;$N$15,'FE Déplacements'!$G:$U,7,FALSE),$AZ16)))</f>
        <v>0.05</v>
      </c>
      <c r="BD16" s="1071">
        <f>IF(ISNA(SQRT(SUMSQ(VLOOKUP($B16&amp;"; "&amp;$Q$14&amp;", "&amp;$Q$15,'FE Déplacements'!$G:$U,7,FALSE),$AZ16))),0,SQRT(SUMSQ(VLOOKUP($B16&amp;"; "&amp;$Q$14&amp;", "&amp;$Q$15,'FE Déplacements'!$G:$U,7,FALSE),$AZ16)))</f>
        <v>0.1</v>
      </c>
      <c r="BE16" s="1127">
        <f>IF(ISNA(SQRT(SUMSQ(VLOOKUP($B16&amp;"; "&amp;$H$14&amp;", "&amp;$I$15,'FE Déplacements'!$G:$U,7,FALSE),$AZ16))),0,SQRT(SUMSQ(VLOOKUP($B16&amp;"; "&amp;$H$14&amp;", "&amp;$I$15,'FE Déplacements'!$G:$U,7,FALSE),$AZ16)))</f>
        <v>0.05</v>
      </c>
      <c r="BF16" s="1071">
        <f>IF(ISNA(SQRT(SUMSQ(VLOOKUP($B16&amp;"; "&amp;$K$14&amp;", "&amp;$L$15,'FE Déplacements'!$G:$U,7,FALSE),$AZ16))),0,SQRT(SUMSQ(VLOOKUP($B16&amp;"; "&amp;$K$14&amp;", "&amp;$L$15,'FE Déplacements'!$G:$U,7,FALSE),$AZ16)))</f>
        <v>0.05</v>
      </c>
      <c r="BG16" s="1071">
        <f>IF(ISNA(SQRT(SUMSQ(VLOOKUP($B16&amp;"; "&amp;$N$14&amp;", "&amp;$O$15,'FE Déplacements'!$G:$U,7,FALSE),$AZ16))),0,SQRT(SUMSQ(VLOOKUP($B16&amp;"; "&amp;$N$14&amp;", "&amp;$O$15,'FE Déplacements'!$G:$U,7,FALSE),$AZ16)))</f>
        <v>0.05</v>
      </c>
      <c r="BH16" s="1128">
        <f>IF(ISNA(SQRT(SUMSQ(VLOOKUP($B16&amp;"; "&amp;$Q$14&amp;", "&amp;$R$15,'FE Déplacements'!$G:$U,7,FALSE),$AZ16))),0,SQRT(SUMSQ(VLOOKUP($B16&amp;"; "&amp;$Q$14&amp;", "&amp;$R$15,'FE Déplacements'!$G:$U,7,FALSE),$AZ16)))</f>
        <v>0.1</v>
      </c>
    </row>
    <row r="17" spans="2:60" ht="13" hidden="1" outlineLevel="1">
      <c r="B17" s="143" t="s">
        <v>1736</v>
      </c>
      <c r="C17" s="144"/>
      <c r="D17" s="213">
        <f t="shared" si="0"/>
        <v>0</v>
      </c>
      <c r="E17" s="213"/>
      <c r="F17" s="120"/>
      <c r="G17" s="120"/>
      <c r="H17" s="336">
        <f>VLOOKUP($B17&amp;"; "&amp;$H$14&amp;", "&amp;H$15,'FE Déplacements'!$G:$U,9,FALSE)</f>
        <v>1170</v>
      </c>
      <c r="I17" s="336">
        <f>VLOOKUP($B17&amp;"; "&amp;$H$14&amp;", "&amp;I$15,'FE Déplacements'!$G:$U,9,FALSE)</f>
        <v>2230</v>
      </c>
      <c r="J17" s="120"/>
      <c r="K17" s="336">
        <f>VLOOKUP($B17&amp;"; "&amp;$K$14&amp;", "&amp;K$15,'FE Déplacements'!$G:$U,9,FALSE)</f>
        <v>0.10199999999999999</v>
      </c>
      <c r="L17" s="336">
        <f>VLOOKUP($B17&amp;"; "&amp;$K$14&amp;", "&amp;L$15,'FE Déplacements'!$G:$U,9,FALSE)</f>
        <v>0.19500000000000001</v>
      </c>
      <c r="M17" s="120"/>
      <c r="N17" s="336">
        <f>VLOOKUP($B17&amp;"; "&amp;$N$14&amp;", "&amp;N$15,'FE Déplacements'!$G:$U,9,FALSE)</f>
        <v>1190</v>
      </c>
      <c r="O17" s="336">
        <f>VLOOKUP($B17&amp;"; "&amp;$N$14&amp;", "&amp;O$15,'FE Déplacements'!$G:$U,9,FALSE)</f>
        <v>2270</v>
      </c>
      <c r="P17" s="120"/>
      <c r="Q17" s="336">
        <f>VLOOKUP($B17&amp;"; "&amp;$Q$14&amp;", "&amp;Q$15,'FE Déplacements'!$G:$U,9,FALSE)</f>
        <v>0.98499999999999999</v>
      </c>
      <c r="R17" s="336">
        <f>VLOOKUP($B17&amp;"; "&amp;$Q$14&amp;", "&amp;R$15,'FE Déplacements'!$G:$U,9,FALSE)</f>
        <v>1.88</v>
      </c>
      <c r="S17" s="151">
        <f t="shared" si="1"/>
        <v>0</v>
      </c>
      <c r="T17" s="152">
        <f t="shared" ref="T17:T21" si="8">IF(ISNA(G17*I17),0,G17*I17)+IF(ISNA(J17*L17),0,J17*L17)+IF(ISNA(M17*O17),0,M17*O17)+IF(ISNA(P17*R17),0,P17*R17)</f>
        <v>0</v>
      </c>
      <c r="U17" s="165">
        <f>IF(OR(F17=Utilitaires!$I$572,F17=Utilitaires!$I$577),T17,0)</f>
        <v>0</v>
      </c>
      <c r="X17" s="1095">
        <f t="shared" si="2"/>
        <v>0</v>
      </c>
      <c r="Y17" s="345"/>
      <c r="Z17" s="822"/>
      <c r="AA17" s="164">
        <f t="shared" si="3"/>
        <v>0</v>
      </c>
      <c r="AB17" s="164">
        <f t="shared" si="4"/>
        <v>0</v>
      </c>
      <c r="AC17" s="151">
        <f t="shared" si="5"/>
        <v>0</v>
      </c>
      <c r="AD17" s="1295">
        <f t="shared" si="6"/>
        <v>0</v>
      </c>
      <c r="AE17" s="258"/>
      <c r="AG17" s="566">
        <f>$G17*IF(ISNA(VLOOKUP($B17&amp;"; "&amp;$H$14&amp;", "&amp;H$15,'FE Déplacements'!$G:$U,10,FALSE)),0,VLOOKUP($B17&amp;"; "&amp;$H$14&amp;", "&amp;H$15,'FE Déplacements'!$G:$U,10,FALSE))
+$J17*IF(ISNA(VLOOKUP($B17&amp;"; "&amp;$K$14&amp;", "&amp;H$15,'FE Déplacements'!$G:$U,10,FALSE)),0,VLOOKUP($B17&amp;"; "&amp;$K$14&amp;", "&amp;H$15,'FE Déplacements'!$G:$U,10,FALSE))
+$M17*IF(ISNA(VLOOKUP($B17&amp;"; "&amp;$N$14&amp;", "&amp;H$15,'FE Déplacements'!$G:$U,10,FALSE)),0,VLOOKUP($B17&amp;"; "&amp;$N$14&amp;", "&amp;H$15,'FE Déplacements'!$G:$U,10,FALSE))
+$P17*IF(ISNA(VLOOKUP($B17&amp;"; "&amp;$Q$14&amp;", "&amp;H$15,'FE Déplacements'!$G:$U,10,FALSE)),0,VLOOKUP($B17&amp;"; "&amp;$Q$14&amp;", "&amp;H$15,'FE Déplacements'!$G:$U,10,FALSE))</f>
        <v>0</v>
      </c>
      <c r="AH17" s="567">
        <f>$G17*IF(ISNA(VLOOKUP($B17&amp;"; "&amp;$H$14&amp;", "&amp;I$15,'FE Déplacements'!$G:$U,10,FALSE)),0,VLOOKUP($B17&amp;"; "&amp;$H$14&amp;", "&amp;I$15,'FE Déplacements'!$G:$U,10,FALSE))
+$J17*IF(ISNA(VLOOKUP($B17&amp;"; "&amp;$K$14&amp;", "&amp;I$15,'FE Déplacements'!$G:$U,10,FALSE)),0,VLOOKUP($B17&amp;"; "&amp;$K$14&amp;", "&amp;I$15,'FE Déplacements'!$G:$U,10,FALSE))
+$M17*IF(ISNA(VLOOKUP($B17&amp;"; "&amp;$N$14&amp;", "&amp;I$15,'FE Déplacements'!$G:$U,10,FALSE)),0,VLOOKUP($B17&amp;"; "&amp;$N$14&amp;", "&amp;I$15,'FE Déplacements'!$G:$U,10,FALSE))
+$P17*IF(ISNA(VLOOKUP($B17&amp;"; "&amp;$Q$14&amp;", "&amp;I$15,'FE Déplacements'!$G:$U,10,FALSE)),0,VLOOKUP($B17&amp;"; "&amp;$Q$14&amp;", "&amp;I$15,'FE Déplacements'!$G:$U,10,FALSE))</f>
        <v>0</v>
      </c>
      <c r="AI17" s="567"/>
      <c r="AJ17" s="567">
        <f>$G17*IF(ISNA((VLOOKUP($B17&amp;"; "&amp;$H$14&amp;", "&amp;H$15,'FE Déplacements'!$G:$U,12,FALSE)+VLOOKUP($B17&amp;"; "&amp;$H$14&amp;", "&amp;H$15,'FE Déplacements'!$G:$U,11,FALSE))),0,(VLOOKUP($B17&amp;"; "&amp;$H$14&amp;", "&amp;H$15,'FE Déplacements'!$G:$U,12,FALSE)+VLOOKUP($B17&amp;"; "&amp;$H$14&amp;", "&amp;H$15,'FE Déplacements'!$G:$U,11,FALSE)))
+$J17*IF(ISNA((VLOOKUP($B17&amp;"; "&amp;$K$14&amp;", "&amp;H$15,'FE Déplacements'!$G:$U,12,FALSE)+VLOOKUP($B17&amp;"; "&amp;$K$14&amp;", "&amp;H$15,'FE Déplacements'!$G:$U,11,FALSE))),0,(VLOOKUP($B17&amp;"; "&amp;$K$14&amp;", "&amp;H$15,'FE Déplacements'!$G:$U,12,FALSE)+VLOOKUP($B17&amp;"; "&amp;$K$14&amp;", "&amp;H$15,'FE Déplacements'!$G:$U,11,FALSE)))
+$M17*IF(ISNA((VLOOKUP($B17&amp;"; "&amp;$N$14&amp;", "&amp;H$15,'FE Déplacements'!$G:$U,12,FALSE)+VLOOKUP($B17&amp;"; "&amp;$N$14&amp;", "&amp;H$15,'FE Déplacements'!$G:$U,11,FALSE))),0,(VLOOKUP($B17&amp;"; "&amp;$N$14&amp;", "&amp;H$15,'FE Déplacements'!$G:$U,12,FALSE)+VLOOKUP($B17&amp;"; "&amp;$N$14&amp;", "&amp;H$15,'FE Déplacements'!$G:$U,11,FALSE)))
+$P17*IF(ISNA((VLOOKUP($B17&amp;"; "&amp;$Q$14&amp;", "&amp;H$15,'FE Déplacements'!$G:$U,12,FALSE)+VLOOKUP($B17&amp;"; "&amp;$Q$14&amp;", "&amp;H$15,'FE Déplacements'!$G:$U,11,FALSE))),0,(VLOOKUP($B17&amp;"; "&amp;$Q$14&amp;", "&amp;H$15,'FE Déplacements'!$G:$U,12,FALSE)+VLOOKUP($B17&amp;"; "&amp;$Q$14&amp;", "&amp;H$15,'FE Déplacements'!$G:$U,11,FALSE)))</f>
        <v>0</v>
      </c>
      <c r="AK17" s="567">
        <f>$G17*IF(ISNA((VLOOKUP($B17&amp;"; "&amp;$H$14&amp;", "&amp;I$15,'FE Déplacements'!$G:$U,12,FALSE)+VLOOKUP($B17&amp;"; "&amp;$H$14&amp;", "&amp;I$15,'FE Déplacements'!$G:$U,11,FALSE))),0,(VLOOKUP($B17&amp;"; "&amp;$H$14&amp;", "&amp;I$15,'FE Déplacements'!$G:$U,12,FALSE)+VLOOKUP($B17&amp;"; "&amp;$H$14&amp;", "&amp;I$15,'FE Déplacements'!$G:$U,11,FALSE)))
+$J17*IF(ISNA((VLOOKUP($B17&amp;"; "&amp;$K$14&amp;", "&amp;I$15,'FE Déplacements'!$G:$U,12,FALSE)+VLOOKUP($B17&amp;"; "&amp;$K$14&amp;", "&amp;I$15,'FE Déplacements'!$G:$U,11,FALSE))),0,(VLOOKUP($B17&amp;"; "&amp;$K$14&amp;", "&amp;I$15,'FE Déplacements'!$G:$U,12,FALSE)+VLOOKUP($B17&amp;"; "&amp;$K$14&amp;", "&amp;I$15,'FE Déplacements'!$G:$U,11,FALSE)))
+$M17*IF(ISNA((VLOOKUP($B17&amp;"; "&amp;$N$14&amp;", "&amp;I$15,'FE Déplacements'!$G:$U,12,FALSE)+VLOOKUP($B17&amp;"; "&amp;$N$14&amp;", "&amp;I$15,'FE Déplacements'!$G:$U,11,FALSE))),0,(VLOOKUP($B17&amp;"; "&amp;$N$14&amp;", "&amp;I$15,'FE Déplacements'!$G:$U,12,FALSE)+VLOOKUP($B17&amp;"; "&amp;$N$14&amp;", "&amp;I$15,'FE Déplacements'!$G:$U,11,FALSE)))
+$P17*IF(ISNA((VLOOKUP($B17&amp;"; "&amp;$Q$14&amp;", "&amp;I$15,'FE Déplacements'!$G:$U,12,FALSE)+VLOOKUP($B17&amp;"; "&amp;$Q$14&amp;", "&amp;I$15,'FE Déplacements'!$G:$U,11,FALSE))),0,(VLOOKUP($B17&amp;"; "&amp;$Q$14&amp;", "&amp;I$15,'FE Déplacements'!$G:$U,12,FALSE)+VLOOKUP($B17&amp;"; "&amp;$Q$14&amp;", "&amp;I$15,'FE Déplacements'!$G:$U,11,FALSE)))</f>
        <v>0</v>
      </c>
      <c r="AL17" s="567"/>
      <c r="AM17" s="567">
        <f>$G18*IF(ISNA(VLOOKUP($B18&amp;"; "&amp;$H$14&amp;", "&amp;H$15,'FE Déplacements'!$G:$U,13,FALSE)),0,VLOOKUP($B18&amp;"; "&amp;$H$14&amp;", "&amp;H$15,'FE Déplacements'!$G:$U,13,FALSE))
+$J18*IF(ISNA(VLOOKUP($B18&amp;"; "&amp;$K$14&amp;", "&amp;H$15,'FE Déplacements'!$G:$U,13,FALSE)),0,VLOOKUP($B18&amp;"; "&amp;$K$14&amp;", "&amp;H$15,'FE Déplacements'!$G:$U,13,FALSE))
+$M18*IF(ISNA(VLOOKUP($B18&amp;"; "&amp;$N$14&amp;", "&amp;H$15,'FE Déplacements'!$G:$U,13,FALSE)),0,VLOOKUP($B18&amp;"; "&amp;$N$14&amp;", "&amp;H$15,'FE Déplacements'!$G:$U,13,FALSE))
+$P18*IF(ISNA(VLOOKUP($B18&amp;"; "&amp;$Q$14&amp;", "&amp;H$15,'FE Déplacements'!$G:$U,13,FALSE)),0,VLOOKUP($B18&amp;"; "&amp;$Q$14&amp;", "&amp;H$15,'FE Déplacements'!$G:$U,13,FALSE))</f>
        <v>0</v>
      </c>
      <c r="AN17" s="567">
        <f>$G17*IF(ISNA(VLOOKUP($B17&amp;"; "&amp;$H$14&amp;", "&amp;I$15,'FE Déplacements'!$G:$U,13,FALSE)),0,VLOOKUP($B17&amp;"; "&amp;$H$14&amp;", "&amp;I$15,'FE Déplacements'!$G:$U,13,FALSE))
+$J17*IF(ISNA(VLOOKUP($B17&amp;"; "&amp;$K$14&amp;", "&amp;I$15,'FE Déplacements'!$G:$U,13,FALSE)),0,VLOOKUP($B17&amp;"; "&amp;$K$14&amp;", "&amp;I$15,'FE Déplacements'!$G:$U,13,FALSE))
+$M17*IF(ISNA(VLOOKUP($B17&amp;"; "&amp;$N$14&amp;", "&amp;I$15,'FE Déplacements'!$G:$U,13,FALSE)),0,VLOOKUP($B17&amp;"; "&amp;$N$14&amp;", "&amp;I$15,'FE Déplacements'!$G:$U,13,FALSE))
+$P17*IF(ISNA(VLOOKUP($B17&amp;"; "&amp;$Q$14&amp;", "&amp;I$15,'FE Déplacements'!$G:$U,13,FALSE)),0,VLOOKUP($B17&amp;"; "&amp;$Q$14&amp;", "&amp;I$15,'FE Déplacements'!$G:$U,13,FALSE))</f>
        <v>0</v>
      </c>
      <c r="AO17" s="567"/>
      <c r="AP17" s="567">
        <v>0</v>
      </c>
      <c r="AQ17" s="567">
        <v>0</v>
      </c>
      <c r="AR17" s="567"/>
      <c r="AS17" s="1297">
        <f t="shared" si="7"/>
        <v>0</v>
      </c>
      <c r="AT17" s="568">
        <f t="shared" si="7"/>
        <v>0</v>
      </c>
      <c r="AU17" s="567"/>
      <c r="AV17" s="566">
        <f>$G17*IF(ISNA(VLOOKUP($B17&amp;"; "&amp;$H$14&amp;", "&amp;H$15,'FE Déplacements'!$G:$U,15,FALSE)),0,VLOOKUP($B17&amp;"; "&amp;$H$14&amp;", "&amp;H$15,'FE Déplacements'!$G:$U,15,FALSE))
+$J17*IF(ISNA(VLOOKUP($B17&amp;"; "&amp;$K$14&amp;", "&amp;H$15,'FE Déplacements'!$G:$U,15,FALSE)),0,VLOOKUP($B17&amp;"; "&amp;$K$14&amp;", "&amp;H$15,'FE Déplacements'!$G:$U,15,FALSE))
+$M17*IF(ISNA(VLOOKUP($B17&amp;"; "&amp;$N$14&amp;", "&amp;H$15,'FE Déplacements'!$G:$U,15,FALSE)),0,VLOOKUP($B17&amp;"; "&amp;$N$14&amp;", "&amp;H$15,'FE Déplacements'!$G:$U,15,FALSE))
+$P17*IF(ISNA(VLOOKUP($B17&amp;"; "&amp;$Q$14&amp;", "&amp;H$15,'FE Déplacements'!$G:$U,15,FALSE)),0,VLOOKUP($B17&amp;"; "&amp;$Q$14&amp;", "&amp;H$15,'FE Déplacements'!$G:$U,15,FALSE))</f>
        <v>0</v>
      </c>
      <c r="AW17" s="567">
        <f>$G17*IF(ISNA(VLOOKUP($B17&amp;"; "&amp;$H$14&amp;", "&amp;I$15,'FE Déplacements'!$G:$U,15,FALSE)),0,VLOOKUP($B17&amp;"; "&amp;$H$14&amp;", "&amp;I$15,'FE Déplacements'!$G:$U,15,FALSE))
+$J17*IF(ISNA(VLOOKUP($B17&amp;"; "&amp;$K$14&amp;", "&amp;I$15,'FE Déplacements'!$G:$U,15,FALSE)),0,VLOOKUP($B17&amp;"; "&amp;$K$14&amp;", "&amp;I$15,'FE Déplacements'!$G:$U,15,FALSE))
+$M17*IF(ISNA(VLOOKUP($B17&amp;"; "&amp;$N$14&amp;", "&amp;I$15,'FE Déplacements'!$G:$U,15,FALSE)),0,VLOOKUP($B17&amp;"; "&amp;$N$14&amp;", "&amp;I$15,'FE Déplacements'!$G:$U,15,FALSE))
+$P17*IF(ISNA(VLOOKUP($B17&amp;"; "&amp;$Q$14&amp;", "&amp;I$15,'FE Déplacements'!$G:$U,15,FALSE)),0,VLOOKUP($B17&amp;"; "&amp;$Q$14&amp;", "&amp;I$15,'FE Déplacements'!$G:$U,15,FALSE))</f>
        <v>0</v>
      </c>
      <c r="AX17" s="570"/>
      <c r="AZ17" s="1068">
        <f>IF($Y17&lt;&gt;"votre valeur :",IF(ISNA(VLOOKUP($Y17,Utilitaires!$N$566:$O$571,2,FALSE)),,VLOOKUP($Y17,Utilitaires!$N$566:$O$571,2,FALSE)),$Z17)</f>
        <v>0</v>
      </c>
      <c r="BA17" s="1127">
        <f>IF(ISNA(SQRT(SUMSQ(VLOOKUP($B17&amp;"; "&amp;$H$14&amp;", "&amp;$H$15,'FE Déplacements'!$G:$U,7,FALSE),$AZ17))),0,SQRT(SUMSQ(VLOOKUP($B17&amp;"; "&amp;$H$14&amp;", "&amp;$H$15,'FE Déplacements'!$G:$U,7,FALSE),$AZ17)))</f>
        <v>0.05</v>
      </c>
      <c r="BB17" s="1071">
        <f>IF(ISNA(SQRT(SUMSQ(VLOOKUP($B17&amp;"; "&amp;$K$14&amp;", "&amp;$K$15,'FE Déplacements'!$G:$U,7,FALSE),$AZ17))),0,SQRT(SUMSQ(VLOOKUP($B17&amp;"; "&amp;$K$14&amp;", "&amp;$K$15,'FE Déplacements'!$G:$U,7,FALSE),$AZ17)))</f>
        <v>0.05</v>
      </c>
      <c r="BC17" s="1071">
        <f>IF(ISNA(SQRT(SUMSQ(VLOOKUP($B17&amp;"; "&amp;$N$14&amp;", "&amp;$N$15,'FE Déplacements'!$G:$U,7,FALSE),$AZ17))),0,SQRT(SUMSQ(VLOOKUP($B17&amp;"; "&amp;$N$14&amp;", "&amp;$N$15,'FE Déplacements'!$G:$U,7,FALSE),$AZ17)))</f>
        <v>0.05</v>
      </c>
      <c r="BD17" s="1071">
        <f>IF(ISNA(SQRT(SUMSQ(VLOOKUP($B17&amp;"; "&amp;$Q$14&amp;", "&amp;$Q$15,'FE Déplacements'!$G:$U,7,FALSE),$AZ17))),0,SQRT(SUMSQ(VLOOKUP($B17&amp;"; "&amp;$Q$14&amp;", "&amp;$Q$15,'FE Déplacements'!$G:$U,7,FALSE),$AZ17)))</f>
        <v>0.1</v>
      </c>
      <c r="BE17" s="1127">
        <f>IF(ISNA(SQRT(SUMSQ(VLOOKUP($B17&amp;"; "&amp;$H$14&amp;", "&amp;$I$15,'FE Déplacements'!$G:$U,7,FALSE),$AZ17))),0,SQRT(SUMSQ(VLOOKUP($B17&amp;"; "&amp;$H$14&amp;", "&amp;$I$15,'FE Déplacements'!$G:$U,7,FALSE),$AZ17)))</f>
        <v>0.05</v>
      </c>
      <c r="BF17" s="1071">
        <f>IF(ISNA(SQRT(SUMSQ(VLOOKUP($B17&amp;"; "&amp;$K$14&amp;", "&amp;$L$15,'FE Déplacements'!$G:$U,7,FALSE),$AZ17))),0,SQRT(SUMSQ(VLOOKUP($B17&amp;"; "&amp;$K$14&amp;", "&amp;$L$15,'FE Déplacements'!$G:$U,7,FALSE),$AZ17)))</f>
        <v>0.05</v>
      </c>
      <c r="BG17" s="1071">
        <f>IF(ISNA(SQRT(SUMSQ(VLOOKUP($B17&amp;"; "&amp;$N$14&amp;", "&amp;$O$15,'FE Déplacements'!$G:$U,7,FALSE),$AZ17))),0,SQRT(SUMSQ(VLOOKUP($B17&amp;"; "&amp;$N$14&amp;", "&amp;$O$15,'FE Déplacements'!$G:$U,7,FALSE),$AZ17)))</f>
        <v>0.05</v>
      </c>
      <c r="BH17" s="1128">
        <f>IF(ISNA(SQRT(SUMSQ(VLOOKUP($B17&amp;"; "&amp;$Q$14&amp;", "&amp;$R$15,'FE Déplacements'!$G:$U,7,FALSE),$AZ17))),0,SQRT(SUMSQ(VLOOKUP($B17&amp;"; "&amp;$Q$14&amp;", "&amp;$R$15,'FE Déplacements'!$G:$U,7,FALSE),$AZ17)))</f>
        <v>0.1</v>
      </c>
    </row>
    <row r="18" spans="2:60" ht="13" hidden="1" outlineLevel="1">
      <c r="B18" s="143" t="s">
        <v>2853</v>
      </c>
      <c r="C18" s="144"/>
      <c r="D18" s="213">
        <f t="shared" si="0"/>
        <v>0</v>
      </c>
      <c r="E18" s="213"/>
      <c r="F18" s="120"/>
      <c r="G18" s="120"/>
      <c r="H18" s="336">
        <f>VLOOKUP($B18&amp;"; "&amp;$H$14&amp;", "&amp;H$15,'FE Déplacements'!$G:$U,9,FALSE)</f>
        <v>704</v>
      </c>
      <c r="I18" s="336">
        <f>VLOOKUP($B18&amp;"; "&amp;$H$14&amp;", "&amp;I$15,'FE Déplacements'!$G:$U,9,FALSE)</f>
        <v>2810</v>
      </c>
      <c r="J18" s="120"/>
      <c r="K18" s="336">
        <f>VLOOKUP($B18&amp;"; "&amp;$K$14&amp;", "&amp;K$15,'FE Déplacements'!$G:$U,9,FALSE)</f>
        <v>5.11E-2</v>
      </c>
      <c r="L18" s="336">
        <f>VLOOKUP($B18&amp;"; "&amp;$K$14&amp;", "&amp;L$15,'FE Déplacements'!$G:$U,9,FALSE)</f>
        <v>0.20399999999999999</v>
      </c>
      <c r="M18" s="120"/>
      <c r="N18" s="336">
        <f>VLOOKUP($B18&amp;"; "&amp;$N$14&amp;", "&amp;N$15,'FE Déplacements'!$G:$U,9,FALSE)</f>
        <v>596</v>
      </c>
      <c r="O18" s="336">
        <f>VLOOKUP($B18&amp;"; "&amp;$N$14&amp;", "&amp;O$15,'FE Déplacements'!$G:$U,9,FALSE)</f>
        <v>2370</v>
      </c>
      <c r="P18" s="120"/>
      <c r="Q18" s="336">
        <f>VLOOKUP($B18&amp;"; "&amp;$Q$14&amp;", "&amp;Q$15,'FE Déplacements'!$G:$U,9,FALSE)</f>
        <v>0.46100000000000002</v>
      </c>
      <c r="R18" s="336">
        <f>VLOOKUP($B18&amp;"; "&amp;$Q$14&amp;", "&amp;R$15,'FE Déplacements'!$G:$U,9,FALSE)</f>
        <v>1.84</v>
      </c>
      <c r="S18" s="151">
        <f t="shared" si="1"/>
        <v>0</v>
      </c>
      <c r="T18" s="152">
        <f t="shared" si="8"/>
        <v>0</v>
      </c>
      <c r="U18" s="165">
        <f>IF(OR(F18=Utilitaires!$I$572,F18=Utilitaires!$I$577),T18,0)</f>
        <v>0</v>
      </c>
      <c r="X18" s="1095">
        <f t="shared" si="2"/>
        <v>0</v>
      </c>
      <c r="Y18" s="345"/>
      <c r="Z18" s="822"/>
      <c r="AA18" s="164">
        <f t="shared" si="3"/>
        <v>0</v>
      </c>
      <c r="AB18" s="164">
        <f t="shared" si="4"/>
        <v>0</v>
      </c>
      <c r="AC18" s="151">
        <f t="shared" si="5"/>
        <v>0</v>
      </c>
      <c r="AD18" s="1295">
        <f t="shared" si="6"/>
        <v>0</v>
      </c>
      <c r="AE18" s="258"/>
      <c r="AG18" s="566">
        <f>$G18*IF(ISNA(VLOOKUP($B18&amp;"; "&amp;$H$14&amp;", "&amp;H$15,'FE Déplacements'!$G:$U,10,FALSE)),0,VLOOKUP($B18&amp;"; "&amp;$H$14&amp;", "&amp;H$15,'FE Déplacements'!$G:$U,10,FALSE))
+$J18*IF(ISNA(VLOOKUP($B18&amp;"; "&amp;$K$14&amp;", "&amp;H$15,'FE Déplacements'!$G:$U,10,FALSE)),0,VLOOKUP($B18&amp;"; "&amp;$K$14&amp;", "&amp;H$15,'FE Déplacements'!$G:$U,10,FALSE))
+$M18*IF(ISNA(VLOOKUP($B18&amp;"; "&amp;$N$14&amp;", "&amp;H$15,'FE Déplacements'!$G:$U,10,FALSE)),0,VLOOKUP($B18&amp;"; "&amp;$N$14&amp;", "&amp;H$15,'FE Déplacements'!$G:$U,10,FALSE))
+$P18*IF(ISNA(VLOOKUP($B18&amp;"; "&amp;$Q$14&amp;", "&amp;H$15,'FE Déplacements'!$G:$U,10,FALSE)),0,VLOOKUP($B18&amp;"; "&amp;$Q$14&amp;", "&amp;H$15,'FE Déplacements'!$G:$U,10,FALSE))</f>
        <v>0</v>
      </c>
      <c r="AH18" s="567">
        <f>$G18*IF(ISNA(VLOOKUP($B18&amp;"; "&amp;$H$14&amp;", "&amp;I$15,'FE Déplacements'!$G:$U,10,FALSE)),0,VLOOKUP($B18&amp;"; "&amp;$H$14&amp;", "&amp;I$15,'FE Déplacements'!$G:$U,10,FALSE))
+$J18*IF(ISNA(VLOOKUP($B18&amp;"; "&amp;$K$14&amp;", "&amp;I$15,'FE Déplacements'!$G:$U,10,FALSE)),0,VLOOKUP($B18&amp;"; "&amp;$K$14&amp;", "&amp;I$15,'FE Déplacements'!$G:$U,10,FALSE))
+$M18*IF(ISNA(VLOOKUP($B18&amp;"; "&amp;$N$14&amp;", "&amp;I$15,'FE Déplacements'!$G:$U,10,FALSE)),0,VLOOKUP($B18&amp;"; "&amp;$N$14&amp;", "&amp;I$15,'FE Déplacements'!$G:$U,10,FALSE))
+$P18*IF(ISNA(VLOOKUP($B18&amp;"; "&amp;$Q$14&amp;", "&amp;I$15,'FE Déplacements'!$G:$U,10,FALSE)),0,VLOOKUP($B18&amp;"; "&amp;$Q$14&amp;", "&amp;I$15,'FE Déplacements'!$G:$U,10,FALSE))</f>
        <v>0</v>
      </c>
      <c r="AI18" s="567"/>
      <c r="AJ18" s="567">
        <f>$G18*IF(ISNA((VLOOKUP($B18&amp;"; "&amp;$H$14&amp;", "&amp;H$15,'FE Déplacements'!$G:$U,12,FALSE)+VLOOKUP($B18&amp;"; "&amp;$H$14&amp;", "&amp;H$15,'FE Déplacements'!$G:$U,11,FALSE))),0,(VLOOKUP($B18&amp;"; "&amp;$H$14&amp;", "&amp;H$15,'FE Déplacements'!$G:$U,12,FALSE)+VLOOKUP($B18&amp;"; "&amp;$H$14&amp;", "&amp;H$15,'FE Déplacements'!$G:$U,11,FALSE)))
+$J18*IF(ISNA((VLOOKUP($B18&amp;"; "&amp;$K$14&amp;", "&amp;H$15,'FE Déplacements'!$G:$U,12,FALSE)+VLOOKUP($B18&amp;"; "&amp;$K$14&amp;", "&amp;H$15,'FE Déplacements'!$G:$U,11,FALSE))),0,(VLOOKUP($B18&amp;"; "&amp;$K$14&amp;", "&amp;H$15,'FE Déplacements'!$G:$U,12,FALSE)+VLOOKUP($B18&amp;"; "&amp;$K$14&amp;", "&amp;H$15,'FE Déplacements'!$G:$U,11,FALSE)))
+$M18*IF(ISNA((VLOOKUP($B18&amp;"; "&amp;$N$14&amp;", "&amp;H$15,'FE Déplacements'!$G:$U,12,FALSE)+VLOOKUP($B18&amp;"; "&amp;$N$14&amp;", "&amp;H$15,'FE Déplacements'!$G:$U,11,FALSE))),0,(VLOOKUP($B18&amp;"; "&amp;$N$14&amp;", "&amp;H$15,'FE Déplacements'!$G:$U,12,FALSE)+VLOOKUP($B18&amp;"; "&amp;$N$14&amp;", "&amp;H$15,'FE Déplacements'!$G:$U,11,FALSE)))
+$P18*IF(ISNA((VLOOKUP($B18&amp;"; "&amp;$Q$14&amp;", "&amp;H$15,'FE Déplacements'!$G:$U,12,FALSE)+VLOOKUP($B18&amp;"; "&amp;$Q$14&amp;", "&amp;H$15,'FE Déplacements'!$G:$U,11,FALSE))),0,(VLOOKUP($B18&amp;"; "&amp;$Q$14&amp;", "&amp;H$15,'FE Déplacements'!$G:$U,12,FALSE)+VLOOKUP($B18&amp;"; "&amp;$Q$14&amp;", "&amp;H$15,'FE Déplacements'!$G:$U,11,FALSE)))</f>
        <v>0</v>
      </c>
      <c r="AK18" s="567">
        <f>$G18*IF(ISNA((VLOOKUP($B18&amp;"; "&amp;$H$14&amp;", "&amp;I$15,'FE Déplacements'!$G:$U,12,FALSE)+VLOOKUP($B18&amp;"; "&amp;$H$14&amp;", "&amp;I$15,'FE Déplacements'!$G:$U,11,FALSE))),0,(VLOOKUP($B18&amp;"; "&amp;$H$14&amp;", "&amp;I$15,'FE Déplacements'!$G:$U,12,FALSE)+VLOOKUP($B18&amp;"; "&amp;$H$14&amp;", "&amp;I$15,'FE Déplacements'!$G:$U,11,FALSE)))
+$J18*IF(ISNA((VLOOKUP($B18&amp;"; "&amp;$K$14&amp;", "&amp;I$15,'FE Déplacements'!$G:$U,12,FALSE)+VLOOKUP($B18&amp;"; "&amp;$K$14&amp;", "&amp;I$15,'FE Déplacements'!$G:$U,11,FALSE))),0,(VLOOKUP($B18&amp;"; "&amp;$K$14&amp;", "&amp;I$15,'FE Déplacements'!$G:$U,12,FALSE)+VLOOKUP($B18&amp;"; "&amp;$K$14&amp;", "&amp;I$15,'FE Déplacements'!$G:$U,11,FALSE)))
+$M18*IF(ISNA((VLOOKUP($B18&amp;"; "&amp;$N$14&amp;", "&amp;I$15,'FE Déplacements'!$G:$U,12,FALSE)+VLOOKUP($B18&amp;"; "&amp;$N$14&amp;", "&amp;I$15,'FE Déplacements'!$G:$U,11,FALSE))),0,(VLOOKUP($B18&amp;"; "&amp;$N$14&amp;", "&amp;I$15,'FE Déplacements'!$G:$U,12,FALSE)+VLOOKUP($B18&amp;"; "&amp;$N$14&amp;", "&amp;I$15,'FE Déplacements'!$G:$U,11,FALSE)))
+$P18*IF(ISNA((VLOOKUP($B18&amp;"; "&amp;$Q$14&amp;", "&amp;I$15,'FE Déplacements'!$G:$U,12,FALSE)+VLOOKUP($B18&amp;"; "&amp;$Q$14&amp;", "&amp;I$15,'FE Déplacements'!$G:$U,11,FALSE))),0,(VLOOKUP($B18&amp;"; "&amp;$Q$14&amp;", "&amp;I$15,'FE Déplacements'!$G:$U,12,FALSE)+VLOOKUP($B18&amp;"; "&amp;$Q$14&amp;", "&amp;I$15,'FE Déplacements'!$G:$U,11,FALSE)))</f>
        <v>0</v>
      </c>
      <c r="AL18" s="567"/>
      <c r="AM18" s="567">
        <f>$G19*IF(ISNA(VLOOKUP($B19&amp;"; "&amp;$H$14&amp;", "&amp;H$15,'FE Déplacements'!$G:$U,13,FALSE)),0,VLOOKUP($B19&amp;"; "&amp;$H$14&amp;", "&amp;H$15,'FE Déplacements'!$G:$U,13,FALSE))
+$J19*IF(ISNA(VLOOKUP($B19&amp;"; "&amp;$K$14&amp;", "&amp;H$15,'FE Déplacements'!$G:$U,13,FALSE)),0,VLOOKUP($B19&amp;"; "&amp;$K$14&amp;", "&amp;H$15,'FE Déplacements'!$G:$U,13,FALSE))
+$M19*IF(ISNA(VLOOKUP($B19&amp;"; "&amp;$N$14&amp;", "&amp;H$15,'FE Déplacements'!$G:$U,13,FALSE)),0,VLOOKUP($B19&amp;"; "&amp;$N$14&amp;", "&amp;H$15,'FE Déplacements'!$G:$U,13,FALSE))
+$P19*IF(ISNA(VLOOKUP($B19&amp;"; "&amp;$Q$14&amp;", "&amp;H$15,'FE Déplacements'!$G:$U,13,FALSE)),0,VLOOKUP($B19&amp;"; "&amp;$Q$14&amp;", "&amp;H$15,'FE Déplacements'!$G:$U,13,FALSE))</f>
        <v>0</v>
      </c>
      <c r="AN18" s="567">
        <f>$G18*IF(ISNA(VLOOKUP($B18&amp;"; "&amp;$H$14&amp;", "&amp;I$15,'FE Déplacements'!$G:$U,13,FALSE)),0,VLOOKUP($B18&amp;"; "&amp;$H$14&amp;", "&amp;I$15,'FE Déplacements'!$G:$U,13,FALSE))
+$J18*IF(ISNA(VLOOKUP($B18&amp;"; "&amp;$K$14&amp;", "&amp;I$15,'FE Déplacements'!$G:$U,13,FALSE)),0,VLOOKUP($B18&amp;"; "&amp;$K$14&amp;", "&amp;I$15,'FE Déplacements'!$G:$U,13,FALSE))
+$M18*IF(ISNA(VLOOKUP($B18&amp;"; "&amp;$N$14&amp;", "&amp;I$15,'FE Déplacements'!$G:$U,13,FALSE)),0,VLOOKUP($B18&amp;"; "&amp;$N$14&amp;", "&amp;I$15,'FE Déplacements'!$G:$U,13,FALSE))
+$P18*IF(ISNA(VLOOKUP($B18&amp;"; "&amp;$Q$14&amp;", "&amp;I$15,'FE Déplacements'!$G:$U,13,FALSE)),0,VLOOKUP($B18&amp;"; "&amp;$Q$14&amp;", "&amp;I$15,'FE Déplacements'!$G:$U,13,FALSE))</f>
        <v>0</v>
      </c>
      <c r="AO18" s="567"/>
      <c r="AP18" s="567">
        <v>0</v>
      </c>
      <c r="AQ18" s="567">
        <v>0</v>
      </c>
      <c r="AR18" s="567"/>
      <c r="AS18" s="1297">
        <f t="shared" si="7"/>
        <v>0</v>
      </c>
      <c r="AT18" s="568">
        <f t="shared" si="7"/>
        <v>0</v>
      </c>
      <c r="AU18" s="567"/>
      <c r="AV18" s="566">
        <f>$G18*IF(ISNA(VLOOKUP($B18&amp;"; "&amp;$H$14&amp;", "&amp;H$15,'FE Déplacements'!$G:$U,15,FALSE)),0,VLOOKUP($B18&amp;"; "&amp;$H$14&amp;", "&amp;H$15,'FE Déplacements'!$G:$U,15,FALSE))
+$J18*IF(ISNA(VLOOKUP($B18&amp;"; "&amp;$K$14&amp;", "&amp;H$15,'FE Déplacements'!$G:$U,15,FALSE)),0,VLOOKUP($B18&amp;"; "&amp;$K$14&amp;", "&amp;H$15,'FE Déplacements'!$G:$U,15,FALSE))
+$M18*IF(ISNA(VLOOKUP($B18&amp;"; "&amp;$N$14&amp;", "&amp;H$15,'FE Déplacements'!$G:$U,15,FALSE)),0,VLOOKUP($B18&amp;"; "&amp;$N$14&amp;", "&amp;H$15,'FE Déplacements'!$G:$U,15,FALSE))
+$P18*IF(ISNA(VLOOKUP($B18&amp;"; "&amp;$Q$14&amp;", "&amp;H$15,'FE Déplacements'!$G:$U,15,FALSE)),0,VLOOKUP($B18&amp;"; "&amp;$Q$14&amp;", "&amp;H$15,'FE Déplacements'!$G:$U,15,FALSE))</f>
        <v>0</v>
      </c>
      <c r="AW18" s="567">
        <f>$G18*IF(ISNA(VLOOKUP($B18&amp;"; "&amp;$H$14&amp;", "&amp;I$15,'FE Déplacements'!$G:$U,15,FALSE)),0,VLOOKUP($B18&amp;"; "&amp;$H$14&amp;", "&amp;I$15,'FE Déplacements'!$G:$U,15,FALSE))
+$J18*IF(ISNA(VLOOKUP($B18&amp;"; "&amp;$K$14&amp;", "&amp;I$15,'FE Déplacements'!$G:$U,15,FALSE)),0,VLOOKUP($B18&amp;"; "&amp;$K$14&amp;", "&amp;I$15,'FE Déplacements'!$G:$U,15,FALSE))
+$M18*IF(ISNA(VLOOKUP($B18&amp;"; "&amp;$N$14&amp;", "&amp;I$15,'FE Déplacements'!$G:$U,15,FALSE)),0,VLOOKUP($B18&amp;"; "&amp;$N$14&amp;", "&amp;I$15,'FE Déplacements'!$G:$U,15,FALSE))
+$P18*IF(ISNA(VLOOKUP($B18&amp;"; "&amp;$Q$14&amp;", "&amp;I$15,'FE Déplacements'!$G:$U,15,FALSE)),0,VLOOKUP($B18&amp;"; "&amp;$Q$14&amp;", "&amp;I$15,'FE Déplacements'!$G:$U,15,FALSE))</f>
        <v>0</v>
      </c>
      <c r="AX18" s="570"/>
      <c r="AZ18" s="1068">
        <f>IF($Y18&lt;&gt;"votre valeur :",IF(ISNA(VLOOKUP($Y18,Utilitaires!$N$566:$O$571,2,FALSE)),,VLOOKUP($Y18,Utilitaires!$N$566:$O$571,2,FALSE)),$Z18)</f>
        <v>0</v>
      </c>
      <c r="BA18" s="1127">
        <f>IF(ISNA(SQRT(SUMSQ(VLOOKUP($B18&amp;"; "&amp;$H$14&amp;", "&amp;$H$15,'FE Déplacements'!$G:$U,7,FALSE),$AZ18))),0,SQRT(SUMSQ(VLOOKUP($B18&amp;"; "&amp;$H$14&amp;", "&amp;$H$15,'FE Déplacements'!$G:$U,7,FALSE),$AZ18)))</f>
        <v>0.05</v>
      </c>
      <c r="BB18" s="1071">
        <f>IF(ISNA(SQRT(SUMSQ(VLOOKUP($B18&amp;"; "&amp;$K$14&amp;", "&amp;$K$15,'FE Déplacements'!$G:$U,7,FALSE),$AZ18))),0,SQRT(SUMSQ(VLOOKUP($B18&amp;"; "&amp;$K$14&amp;", "&amp;$K$15,'FE Déplacements'!$G:$U,7,FALSE),$AZ18)))</f>
        <v>0.05</v>
      </c>
      <c r="BC18" s="1071">
        <f>IF(ISNA(SQRT(SUMSQ(VLOOKUP($B18&amp;"; "&amp;$N$14&amp;", "&amp;$N$15,'FE Déplacements'!$G:$U,7,FALSE),$AZ18))),0,SQRT(SUMSQ(VLOOKUP($B18&amp;"; "&amp;$N$14&amp;", "&amp;$N$15,'FE Déplacements'!$G:$U,7,FALSE),$AZ18)))</f>
        <v>0.05</v>
      </c>
      <c r="BD18" s="1071">
        <f>IF(ISNA(SQRT(SUMSQ(VLOOKUP($B18&amp;"; "&amp;$Q$14&amp;", "&amp;$Q$15,'FE Déplacements'!$G:$U,7,FALSE),$AZ18))),0,SQRT(SUMSQ(VLOOKUP($B18&amp;"; "&amp;$Q$14&amp;", "&amp;$Q$15,'FE Déplacements'!$G:$U,7,FALSE),$AZ18)))</f>
        <v>0.05</v>
      </c>
      <c r="BE18" s="1127">
        <f>IF(ISNA(SQRT(SUMSQ(VLOOKUP($B18&amp;"; "&amp;$H$14&amp;", "&amp;$I$15,'FE Déplacements'!$G:$U,7,FALSE),$AZ18))),0,SQRT(SUMSQ(VLOOKUP($B18&amp;"; "&amp;$H$14&amp;", "&amp;$I$15,'FE Déplacements'!$G:$U,7,FALSE),$AZ18)))</f>
        <v>0.05</v>
      </c>
      <c r="BF18" s="1071">
        <f>IF(ISNA(SQRT(SUMSQ(VLOOKUP($B18&amp;"; "&amp;$K$14&amp;", "&amp;$L$15,'FE Déplacements'!$G:$U,7,FALSE),$AZ18))),0,SQRT(SUMSQ(VLOOKUP($B18&amp;"; "&amp;$K$14&amp;", "&amp;$L$15,'FE Déplacements'!$G:$U,7,FALSE),$AZ18)))</f>
        <v>0.05</v>
      </c>
      <c r="BG18" s="1071">
        <f>IF(ISNA(SQRT(SUMSQ(VLOOKUP($B18&amp;"; "&amp;$N$14&amp;", "&amp;$O$15,'FE Déplacements'!$G:$U,7,FALSE),$AZ18))),0,SQRT(SUMSQ(VLOOKUP($B18&amp;"; "&amp;$N$14&amp;", "&amp;$O$15,'FE Déplacements'!$G:$U,7,FALSE),$AZ18)))</f>
        <v>0.05</v>
      </c>
      <c r="BH18" s="1128">
        <f>IF(ISNA(SQRT(SUMSQ(VLOOKUP($B18&amp;"; "&amp;$Q$14&amp;", "&amp;$R$15,'FE Déplacements'!$G:$U,7,FALSE),$AZ18))),0,SQRT(SUMSQ(VLOOKUP($B18&amp;"; "&amp;$Q$14&amp;", "&amp;$R$15,'FE Déplacements'!$G:$U,7,FALSE),$AZ18)))</f>
        <v>0.05</v>
      </c>
    </row>
    <row r="19" spans="2:60" ht="13" hidden="1" outlineLevel="1">
      <c r="B19" s="143" t="s">
        <v>2854</v>
      </c>
      <c r="C19" s="144"/>
      <c r="D19" s="213">
        <f t="shared" si="0"/>
        <v>0</v>
      </c>
      <c r="E19" s="213"/>
      <c r="F19" s="120"/>
      <c r="G19" s="120"/>
      <c r="H19" s="336">
        <f>VLOOKUP($B19&amp;"; "&amp;$H$14&amp;", "&amp;H$15,'FE Déplacements'!$G:$U,9,FALSE)</f>
        <v>487</v>
      </c>
      <c r="I19" s="336">
        <f>VLOOKUP($B19&amp;"; "&amp;$H$14&amp;", "&amp;I$15,'FE Déplacements'!$G:$U,9,FALSE)</f>
        <v>2960</v>
      </c>
      <c r="J19" s="120"/>
      <c r="K19" s="336">
        <f>VLOOKUP($B19&amp;"; "&amp;$K$14&amp;", "&amp;K$15,'FE Déplacements'!$G:$U,9,FALSE)</f>
        <v>3.9E-2</v>
      </c>
      <c r="L19" s="336">
        <f>VLOOKUP($B19&amp;"; "&amp;$K$14&amp;", "&amp;L$15,'FE Déplacements'!$G:$U,9,FALSE)</f>
        <v>0.23300000000000001</v>
      </c>
      <c r="M19" s="120"/>
      <c r="N19" s="336">
        <f>VLOOKUP($B19&amp;"; "&amp;$N$14&amp;", "&amp;N$15,'FE Déplacements'!$G:$U,9,FALSE)</f>
        <v>447</v>
      </c>
      <c r="O19" s="336">
        <f>VLOOKUP($B19&amp;"; "&amp;$N$14&amp;", "&amp;O$15,'FE Déplacements'!$G:$U,9,FALSE)</f>
        <v>2720</v>
      </c>
      <c r="P19" s="120"/>
      <c r="Q19" s="336">
        <f>VLOOKUP($B19&amp;"; "&amp;$Q$14&amp;", "&amp;Q$15,'FE Déplacements'!$G:$U,9,FALSE)</f>
        <v>0.26200000000000001</v>
      </c>
      <c r="R19" s="336">
        <f>VLOOKUP($B19&amp;"; "&amp;$Q$14&amp;", "&amp;R$15,'FE Déplacements'!$G:$U,9,FALSE)</f>
        <v>1.6</v>
      </c>
      <c r="S19" s="151">
        <f t="shared" si="1"/>
        <v>0</v>
      </c>
      <c r="T19" s="152">
        <f t="shared" si="8"/>
        <v>0</v>
      </c>
      <c r="U19" s="165">
        <f>IF(OR(F19=Utilitaires!$I$572,F19=Utilitaires!$I$577),T19,0)</f>
        <v>0</v>
      </c>
      <c r="X19" s="1095">
        <f t="shared" si="2"/>
        <v>0</v>
      </c>
      <c r="Y19" s="345"/>
      <c r="Z19" s="822"/>
      <c r="AA19" s="164">
        <f t="shared" si="3"/>
        <v>0</v>
      </c>
      <c r="AB19" s="164">
        <f t="shared" si="4"/>
        <v>0</v>
      </c>
      <c r="AC19" s="151">
        <f t="shared" si="5"/>
        <v>0</v>
      </c>
      <c r="AD19" s="1295">
        <f t="shared" si="6"/>
        <v>0</v>
      </c>
      <c r="AE19" s="258"/>
      <c r="AG19" s="566">
        <f>$G19*IF(ISNA(VLOOKUP($B19&amp;"; "&amp;$H$14&amp;", "&amp;H$15,'FE Déplacements'!$G:$U,10,FALSE)),0,VLOOKUP($B19&amp;"; "&amp;$H$14&amp;", "&amp;H$15,'FE Déplacements'!$G:$U,10,FALSE))
+$J19*IF(ISNA(VLOOKUP($B19&amp;"; "&amp;$K$14&amp;", "&amp;H$15,'FE Déplacements'!$G:$U,10,FALSE)),0,VLOOKUP($B19&amp;"; "&amp;$K$14&amp;", "&amp;H$15,'FE Déplacements'!$G:$U,10,FALSE))
+$M19*IF(ISNA(VLOOKUP($B19&amp;"; "&amp;$N$14&amp;", "&amp;H$15,'FE Déplacements'!$G:$U,10,FALSE)),0,VLOOKUP($B19&amp;"; "&amp;$N$14&amp;", "&amp;H$15,'FE Déplacements'!$G:$U,10,FALSE))
+$P19*IF(ISNA(VLOOKUP($B19&amp;"; "&amp;$Q$14&amp;", "&amp;H$15,'FE Déplacements'!$G:$U,10,FALSE)),0,VLOOKUP($B19&amp;"; "&amp;$Q$14&amp;", "&amp;H$15,'FE Déplacements'!$G:$U,10,FALSE))</f>
        <v>0</v>
      </c>
      <c r="AH19" s="567">
        <f>$G19*IF(ISNA(VLOOKUP($B19&amp;"; "&amp;$H$14&amp;", "&amp;I$15,'FE Déplacements'!$G:$U,10,FALSE)),0,VLOOKUP($B19&amp;"; "&amp;$H$14&amp;", "&amp;I$15,'FE Déplacements'!$G:$U,10,FALSE))
+$J19*IF(ISNA(VLOOKUP($B19&amp;"; "&amp;$K$14&amp;", "&amp;I$15,'FE Déplacements'!$G:$U,10,FALSE)),0,VLOOKUP($B19&amp;"; "&amp;$K$14&amp;", "&amp;I$15,'FE Déplacements'!$G:$U,10,FALSE))
+$M19*IF(ISNA(VLOOKUP($B19&amp;"; "&amp;$N$14&amp;", "&amp;I$15,'FE Déplacements'!$G:$U,10,FALSE)),0,VLOOKUP($B19&amp;"; "&amp;$N$14&amp;", "&amp;I$15,'FE Déplacements'!$G:$U,10,FALSE))
+$P19*IF(ISNA(VLOOKUP($B19&amp;"; "&amp;$Q$14&amp;", "&amp;I$15,'FE Déplacements'!$G:$U,10,FALSE)),0,VLOOKUP($B19&amp;"; "&amp;$Q$14&amp;", "&amp;I$15,'FE Déplacements'!$G:$U,10,FALSE))</f>
        <v>0</v>
      </c>
      <c r="AI19" s="567"/>
      <c r="AJ19" s="567">
        <f>$G19*IF(ISNA((VLOOKUP($B19&amp;"; "&amp;$H$14&amp;", "&amp;H$15,'FE Déplacements'!$G:$U,12,FALSE)+VLOOKUP($B19&amp;"; "&amp;$H$14&amp;", "&amp;H$15,'FE Déplacements'!$G:$U,11,FALSE))),0,(VLOOKUP($B19&amp;"; "&amp;$H$14&amp;", "&amp;H$15,'FE Déplacements'!$G:$U,12,FALSE)+VLOOKUP($B19&amp;"; "&amp;$H$14&amp;", "&amp;H$15,'FE Déplacements'!$G:$U,11,FALSE)))
+$J19*IF(ISNA((VLOOKUP($B19&amp;"; "&amp;$K$14&amp;", "&amp;H$15,'FE Déplacements'!$G:$U,12,FALSE)+VLOOKUP($B19&amp;"; "&amp;$K$14&amp;", "&amp;H$15,'FE Déplacements'!$G:$U,11,FALSE))),0,(VLOOKUP($B19&amp;"; "&amp;$K$14&amp;", "&amp;H$15,'FE Déplacements'!$G:$U,12,FALSE)+VLOOKUP($B19&amp;"; "&amp;$K$14&amp;", "&amp;H$15,'FE Déplacements'!$G:$U,11,FALSE)))
+$M19*IF(ISNA((VLOOKUP($B19&amp;"; "&amp;$N$14&amp;", "&amp;H$15,'FE Déplacements'!$G:$U,12,FALSE)+VLOOKUP($B19&amp;"; "&amp;$N$14&amp;", "&amp;H$15,'FE Déplacements'!$G:$U,11,FALSE))),0,(VLOOKUP($B19&amp;"; "&amp;$N$14&amp;", "&amp;H$15,'FE Déplacements'!$G:$U,12,FALSE)+VLOOKUP($B19&amp;"; "&amp;$N$14&amp;", "&amp;H$15,'FE Déplacements'!$G:$U,11,FALSE)))
+$P19*IF(ISNA((VLOOKUP($B19&amp;"; "&amp;$Q$14&amp;", "&amp;H$15,'FE Déplacements'!$G:$U,12,FALSE)+VLOOKUP($B19&amp;"; "&amp;$Q$14&amp;", "&amp;H$15,'FE Déplacements'!$G:$U,11,FALSE))),0,(VLOOKUP($B19&amp;"; "&amp;$Q$14&amp;", "&amp;H$15,'FE Déplacements'!$G:$U,12,FALSE)+VLOOKUP($B19&amp;"; "&amp;$Q$14&amp;", "&amp;H$15,'FE Déplacements'!$G:$U,11,FALSE)))</f>
        <v>0</v>
      </c>
      <c r="AK19" s="567">
        <f>$G19*IF(ISNA((VLOOKUP($B19&amp;"; "&amp;$H$14&amp;", "&amp;I$15,'FE Déplacements'!$G:$U,12,FALSE)+VLOOKUP($B19&amp;"; "&amp;$H$14&amp;", "&amp;I$15,'FE Déplacements'!$G:$U,11,FALSE))),0,(VLOOKUP($B19&amp;"; "&amp;$H$14&amp;", "&amp;I$15,'FE Déplacements'!$G:$U,12,FALSE)+VLOOKUP($B19&amp;"; "&amp;$H$14&amp;", "&amp;I$15,'FE Déplacements'!$G:$U,11,FALSE)))
+$J19*IF(ISNA((VLOOKUP($B19&amp;"; "&amp;$K$14&amp;", "&amp;I$15,'FE Déplacements'!$G:$U,12,FALSE)+VLOOKUP($B19&amp;"; "&amp;$K$14&amp;", "&amp;I$15,'FE Déplacements'!$G:$U,11,FALSE))),0,(VLOOKUP($B19&amp;"; "&amp;$K$14&amp;", "&amp;I$15,'FE Déplacements'!$G:$U,12,FALSE)+VLOOKUP($B19&amp;"; "&amp;$K$14&amp;", "&amp;I$15,'FE Déplacements'!$G:$U,11,FALSE)))
+$M19*IF(ISNA((VLOOKUP($B19&amp;"; "&amp;$N$14&amp;", "&amp;I$15,'FE Déplacements'!$G:$U,12,FALSE)+VLOOKUP($B19&amp;"; "&amp;$N$14&amp;", "&amp;I$15,'FE Déplacements'!$G:$U,11,FALSE))),0,(VLOOKUP($B19&amp;"; "&amp;$N$14&amp;", "&amp;I$15,'FE Déplacements'!$G:$U,12,FALSE)+VLOOKUP($B19&amp;"; "&amp;$N$14&amp;", "&amp;I$15,'FE Déplacements'!$G:$U,11,FALSE)))
+$P19*IF(ISNA((VLOOKUP($B19&amp;"; "&amp;$Q$14&amp;", "&amp;I$15,'FE Déplacements'!$G:$U,12,FALSE)+VLOOKUP($B19&amp;"; "&amp;$Q$14&amp;", "&amp;I$15,'FE Déplacements'!$G:$U,11,FALSE))),0,(VLOOKUP($B19&amp;"; "&amp;$Q$14&amp;", "&amp;I$15,'FE Déplacements'!$G:$U,12,FALSE)+VLOOKUP($B19&amp;"; "&amp;$Q$14&amp;", "&amp;I$15,'FE Déplacements'!$G:$U,11,FALSE)))</f>
        <v>0</v>
      </c>
      <c r="AL19" s="567"/>
      <c r="AM19" s="567">
        <f>$G20*IF(ISNA(VLOOKUP($B20&amp;"; "&amp;$H$14&amp;", "&amp;H$15,'FE Déplacements'!$G:$U,13,FALSE)),0,VLOOKUP($B20&amp;"; "&amp;$H$14&amp;", "&amp;H$15,'FE Déplacements'!$G:$U,13,FALSE))
+$J20*IF(ISNA(VLOOKUP($B20&amp;"; "&amp;$K$14&amp;", "&amp;H$15,'FE Déplacements'!$G:$U,13,FALSE)),0,VLOOKUP($B20&amp;"; "&amp;$K$14&amp;", "&amp;H$15,'FE Déplacements'!$G:$U,13,FALSE))
+$M20*IF(ISNA(VLOOKUP($B20&amp;"; "&amp;$N$14&amp;", "&amp;H$15,'FE Déplacements'!$G:$U,13,FALSE)),0,VLOOKUP($B20&amp;"; "&amp;$N$14&amp;", "&amp;H$15,'FE Déplacements'!$G:$U,13,FALSE))
+$P20*IF(ISNA(VLOOKUP($B20&amp;"; "&amp;$Q$14&amp;", "&amp;H$15,'FE Déplacements'!$G:$U,13,FALSE)),0,VLOOKUP($B20&amp;"; "&amp;$Q$14&amp;", "&amp;H$15,'FE Déplacements'!$G:$U,13,FALSE))</f>
        <v>0</v>
      </c>
      <c r="AN19" s="567">
        <f>$G19*IF(ISNA(VLOOKUP($B19&amp;"; "&amp;$H$14&amp;", "&amp;I$15,'FE Déplacements'!$G:$U,13,FALSE)),0,VLOOKUP($B19&amp;"; "&amp;$H$14&amp;", "&amp;I$15,'FE Déplacements'!$G:$U,13,FALSE))
+$J19*IF(ISNA(VLOOKUP($B19&amp;"; "&amp;$K$14&amp;", "&amp;I$15,'FE Déplacements'!$G:$U,13,FALSE)),0,VLOOKUP($B19&amp;"; "&amp;$K$14&amp;", "&amp;I$15,'FE Déplacements'!$G:$U,13,FALSE))
+$M19*IF(ISNA(VLOOKUP($B19&amp;"; "&amp;$N$14&amp;", "&amp;I$15,'FE Déplacements'!$G:$U,13,FALSE)),0,VLOOKUP($B19&amp;"; "&amp;$N$14&amp;", "&amp;I$15,'FE Déplacements'!$G:$U,13,FALSE))
+$P19*IF(ISNA(VLOOKUP($B19&amp;"; "&amp;$Q$14&amp;", "&amp;I$15,'FE Déplacements'!$G:$U,13,FALSE)),0,VLOOKUP($B19&amp;"; "&amp;$Q$14&amp;", "&amp;I$15,'FE Déplacements'!$G:$U,13,FALSE))</f>
        <v>0</v>
      </c>
      <c r="AO19" s="567"/>
      <c r="AP19" s="567">
        <v>0</v>
      </c>
      <c r="AQ19" s="567">
        <v>0</v>
      </c>
      <c r="AR19" s="567"/>
      <c r="AS19" s="1297">
        <f t="shared" si="7"/>
        <v>0</v>
      </c>
      <c r="AT19" s="568">
        <f t="shared" si="7"/>
        <v>0</v>
      </c>
      <c r="AU19" s="567"/>
      <c r="AV19" s="566">
        <f>$G19*IF(ISNA(VLOOKUP($B19&amp;"; "&amp;$H$14&amp;", "&amp;H$15,'FE Déplacements'!$G:$U,15,FALSE)),0,VLOOKUP($B19&amp;"; "&amp;$H$14&amp;", "&amp;H$15,'FE Déplacements'!$G:$U,15,FALSE))
+$J19*IF(ISNA(VLOOKUP($B19&amp;"; "&amp;$K$14&amp;", "&amp;H$15,'FE Déplacements'!$G:$U,15,FALSE)),0,VLOOKUP($B19&amp;"; "&amp;$K$14&amp;", "&amp;H$15,'FE Déplacements'!$G:$U,15,FALSE))
+$M19*IF(ISNA(VLOOKUP($B19&amp;"; "&amp;$N$14&amp;", "&amp;H$15,'FE Déplacements'!$G:$U,15,FALSE)),0,VLOOKUP($B19&amp;"; "&amp;$N$14&amp;", "&amp;H$15,'FE Déplacements'!$G:$U,15,FALSE))
+$P19*IF(ISNA(VLOOKUP($B19&amp;"; "&amp;$Q$14&amp;", "&amp;H$15,'FE Déplacements'!$G:$U,15,FALSE)),0,VLOOKUP($B19&amp;"; "&amp;$Q$14&amp;", "&amp;H$15,'FE Déplacements'!$G:$U,15,FALSE))</f>
        <v>0</v>
      </c>
      <c r="AW19" s="567">
        <f>$G19*IF(ISNA(VLOOKUP($B19&amp;"; "&amp;$H$14&amp;", "&amp;I$15,'FE Déplacements'!$G:$U,15,FALSE)),0,VLOOKUP($B19&amp;"; "&amp;$H$14&amp;", "&amp;I$15,'FE Déplacements'!$G:$U,15,FALSE))
+$J19*IF(ISNA(VLOOKUP($B19&amp;"; "&amp;$K$14&amp;", "&amp;I$15,'FE Déplacements'!$G:$U,15,FALSE)),0,VLOOKUP($B19&amp;"; "&amp;$K$14&amp;", "&amp;I$15,'FE Déplacements'!$G:$U,15,FALSE))
+$M19*IF(ISNA(VLOOKUP($B19&amp;"; "&amp;$N$14&amp;", "&amp;I$15,'FE Déplacements'!$G:$U,15,FALSE)),0,VLOOKUP($B19&amp;"; "&amp;$N$14&amp;", "&amp;I$15,'FE Déplacements'!$G:$U,15,FALSE))
+$P19*IF(ISNA(VLOOKUP($B19&amp;"; "&amp;$Q$14&amp;", "&amp;I$15,'FE Déplacements'!$G:$U,15,FALSE)),0,VLOOKUP($B19&amp;"; "&amp;$Q$14&amp;", "&amp;I$15,'FE Déplacements'!$G:$U,15,FALSE))</f>
        <v>0</v>
      </c>
      <c r="AX19" s="570"/>
      <c r="AZ19" s="1068">
        <f>IF($Y19&lt;&gt;"votre valeur :",IF(ISNA(VLOOKUP($Y19,Utilitaires!$N$566:$O$571,2,FALSE)),,VLOOKUP($Y19,Utilitaires!$N$566:$O$571,2,FALSE)),$Z19)</f>
        <v>0</v>
      </c>
      <c r="BA19" s="1127">
        <f>IF(ISNA(SQRT(SUMSQ(VLOOKUP($B19&amp;"; "&amp;$H$14&amp;", "&amp;$H$15,'FE Déplacements'!$G:$U,7,FALSE),$AZ19))),0,SQRT(SUMSQ(VLOOKUP($B19&amp;"; "&amp;$H$14&amp;", "&amp;$H$15,'FE Déplacements'!$G:$U,7,FALSE),$AZ19)))</f>
        <v>0.05</v>
      </c>
      <c r="BB19" s="1071">
        <f>IF(ISNA(SQRT(SUMSQ(VLOOKUP($B19&amp;"; "&amp;$K$14&amp;", "&amp;$K$15,'FE Déplacements'!$G:$U,7,FALSE),$AZ19))),0,SQRT(SUMSQ(VLOOKUP($B19&amp;"; "&amp;$K$14&amp;", "&amp;$K$15,'FE Déplacements'!$G:$U,7,FALSE),$AZ19)))</f>
        <v>0.05</v>
      </c>
      <c r="BC19" s="1071">
        <f>IF(ISNA(SQRT(SUMSQ(VLOOKUP($B19&amp;"; "&amp;$N$14&amp;", "&amp;$N$15,'FE Déplacements'!$G:$U,7,FALSE),$AZ19))),0,SQRT(SUMSQ(VLOOKUP($B19&amp;"; "&amp;$N$14&amp;", "&amp;$N$15,'FE Déplacements'!$G:$U,7,FALSE),$AZ19)))</f>
        <v>0.05</v>
      </c>
      <c r="BD19" s="1071">
        <f>IF(ISNA(SQRT(SUMSQ(VLOOKUP($B19&amp;"; "&amp;$Q$14&amp;", "&amp;$Q$15,'FE Déplacements'!$G:$U,7,FALSE),$AZ19))),0,SQRT(SUMSQ(VLOOKUP($B19&amp;"; "&amp;$Q$14&amp;", "&amp;$Q$15,'FE Déplacements'!$G:$U,7,FALSE),$AZ19)))</f>
        <v>0.05</v>
      </c>
      <c r="BE19" s="1127">
        <f>IF(ISNA(SQRT(SUMSQ(VLOOKUP($B19&amp;"; "&amp;$H$14&amp;", "&amp;$I$15,'FE Déplacements'!$G:$U,7,FALSE),$AZ19))),0,SQRT(SUMSQ(VLOOKUP($B19&amp;"; "&amp;$H$14&amp;", "&amp;$I$15,'FE Déplacements'!$G:$U,7,FALSE),$AZ19)))</f>
        <v>0.05</v>
      </c>
      <c r="BF19" s="1071">
        <f>IF(ISNA(SQRT(SUMSQ(VLOOKUP($B19&amp;"; "&amp;$K$14&amp;", "&amp;$L$15,'FE Déplacements'!$G:$U,7,FALSE),$AZ19))),0,SQRT(SUMSQ(VLOOKUP($B19&amp;"; "&amp;$K$14&amp;", "&amp;$L$15,'FE Déplacements'!$G:$U,7,FALSE),$AZ19)))</f>
        <v>0.05</v>
      </c>
      <c r="BG19" s="1071">
        <f>IF(ISNA(SQRT(SUMSQ(VLOOKUP($B19&amp;"; "&amp;$N$14&amp;", "&amp;$O$15,'FE Déplacements'!$G:$U,7,FALSE),$AZ19))),0,SQRT(SUMSQ(VLOOKUP($B19&amp;"; "&amp;$N$14&amp;", "&amp;$O$15,'FE Déplacements'!$G:$U,7,FALSE),$AZ19)))</f>
        <v>0.05</v>
      </c>
      <c r="BH19" s="1128">
        <f>IF(ISNA(SQRT(SUMSQ(VLOOKUP($B19&amp;"; "&amp;$Q$14&amp;", "&amp;$R$15,'FE Déplacements'!$G:$U,7,FALSE),$AZ19))),0,SQRT(SUMSQ(VLOOKUP($B19&amp;"; "&amp;$Q$14&amp;", "&amp;$R$15,'FE Déplacements'!$G:$U,7,FALSE),$AZ19)))</f>
        <v>0.05</v>
      </c>
    </row>
    <row r="20" spans="2:60" ht="13" hidden="1" outlineLevel="1">
      <c r="B20" s="143" t="s">
        <v>1772</v>
      </c>
      <c r="C20" s="144"/>
      <c r="D20" s="213">
        <f t="shared" si="0"/>
        <v>0</v>
      </c>
      <c r="E20" s="213"/>
      <c r="F20" s="120"/>
      <c r="G20" s="120"/>
      <c r="H20" s="336">
        <f>VLOOKUP($B20&amp;"; "&amp;$H$14&amp;", "&amp;H$15,'FE Déplacements'!$G:$U,9,FALSE)</f>
        <v>8060</v>
      </c>
      <c r="I20" s="336" t="e">
        <f>VLOOKUP($B20&amp;"; "&amp;$H$14&amp;", "&amp;I$15,'FE Déplacements'!$G:$U,9,FALSE)</f>
        <v>#N/A</v>
      </c>
      <c r="J20" s="120"/>
      <c r="K20" s="336">
        <f>VLOOKUP($B20&amp;"; "&amp;$K$14&amp;", "&amp;K$15,'FE Déplacements'!$G:$U,9,FALSE)</f>
        <v>0.78</v>
      </c>
      <c r="L20" s="336" t="e">
        <f>VLOOKUP($B20&amp;"; "&amp;$K$14&amp;", "&amp;L$15,'FE Déplacements'!$G:$U,9,FALSE)</f>
        <v>#N/A</v>
      </c>
      <c r="M20" s="120"/>
      <c r="N20" s="336">
        <f>VLOOKUP($B20&amp;"; "&amp;$N$14&amp;", "&amp;N$15,'FE Déplacements'!$G:$U,9,FALSE)</f>
        <v>9070</v>
      </c>
      <c r="O20" s="336" t="e">
        <f>VLOOKUP($B20&amp;"; "&amp;$N$14&amp;", "&amp;O$15,'FE Déplacements'!$G:$U,9,FALSE)</f>
        <v>#N/A</v>
      </c>
      <c r="P20" s="120"/>
      <c r="Q20" s="336">
        <f>VLOOKUP($B20&amp;"; "&amp;$Q$14&amp;", "&amp;Q$15,'FE Déplacements'!$G:$U,9,FALSE)</f>
        <v>7.17</v>
      </c>
      <c r="R20" s="336" t="e">
        <f>VLOOKUP($B20&amp;"; "&amp;$Q$14&amp;", "&amp;R$15,'FE Déplacements'!$G:$U,9,FALSE)</f>
        <v>#N/A</v>
      </c>
      <c r="S20" s="151">
        <f t="shared" si="1"/>
        <v>0</v>
      </c>
      <c r="T20" s="152">
        <f t="shared" si="8"/>
        <v>0</v>
      </c>
      <c r="U20" s="165">
        <f>IF(OR(F20=Utilitaires!$I$572,F20=Utilitaires!$I$577),T20,0)</f>
        <v>0</v>
      </c>
      <c r="X20" s="1095">
        <f t="shared" si="2"/>
        <v>0</v>
      </c>
      <c r="Y20" s="345"/>
      <c r="Z20" s="822"/>
      <c r="AA20" s="164">
        <f t="shared" si="3"/>
        <v>0</v>
      </c>
      <c r="AB20" s="164">
        <f t="shared" si="4"/>
        <v>0</v>
      </c>
      <c r="AC20" s="151">
        <f t="shared" si="5"/>
        <v>0</v>
      </c>
      <c r="AD20" s="1295">
        <f t="shared" si="6"/>
        <v>0</v>
      </c>
      <c r="AE20" s="258"/>
      <c r="AG20" s="566">
        <f>$G20*IF(ISNA(VLOOKUP($B20&amp;"; "&amp;$H$14&amp;", "&amp;H$15,'FE Déplacements'!$G:$U,10,FALSE)),0,VLOOKUP($B20&amp;"; "&amp;$H$14&amp;", "&amp;H$15,'FE Déplacements'!$G:$U,10,FALSE))
+$J20*IF(ISNA(VLOOKUP($B20&amp;"; "&amp;$K$14&amp;", "&amp;H$15,'FE Déplacements'!$G:$U,10,FALSE)),0,VLOOKUP($B20&amp;"; "&amp;$K$14&amp;", "&amp;H$15,'FE Déplacements'!$G:$U,10,FALSE))
+$M20*IF(ISNA(VLOOKUP($B20&amp;"; "&amp;$N$14&amp;", "&amp;H$15,'FE Déplacements'!$G:$U,10,FALSE)),0,VLOOKUP($B20&amp;"; "&amp;$N$14&amp;", "&amp;H$15,'FE Déplacements'!$G:$U,10,FALSE))
+$P20*IF(ISNA(VLOOKUP($B20&amp;"; "&amp;$Q$14&amp;", "&amp;H$15,'FE Déplacements'!$G:$U,10,FALSE)),0,VLOOKUP($B20&amp;"; "&amp;$Q$14&amp;", "&amp;H$15,'FE Déplacements'!$G:$U,10,FALSE))</f>
        <v>0</v>
      </c>
      <c r="AH20" s="567">
        <f>$G20*IF(ISNA(VLOOKUP($B20&amp;"; "&amp;$H$14&amp;", "&amp;I$15,'FE Déplacements'!$G:$U,10,FALSE)),0,VLOOKUP($B20&amp;"; "&amp;$H$14&amp;", "&amp;I$15,'FE Déplacements'!$G:$U,10,FALSE))
+$J20*IF(ISNA(VLOOKUP($B20&amp;"; "&amp;$K$14&amp;", "&amp;I$15,'FE Déplacements'!$G:$U,10,FALSE)),0,VLOOKUP($B20&amp;"; "&amp;$K$14&amp;", "&amp;I$15,'FE Déplacements'!$G:$U,10,FALSE))
+$M20*IF(ISNA(VLOOKUP($B20&amp;"; "&amp;$N$14&amp;", "&amp;I$15,'FE Déplacements'!$G:$U,10,FALSE)),0,VLOOKUP($B20&amp;"; "&amp;$N$14&amp;", "&amp;I$15,'FE Déplacements'!$G:$U,10,FALSE))
+$P20*IF(ISNA(VLOOKUP($B20&amp;"; "&amp;$Q$14&amp;", "&amp;I$15,'FE Déplacements'!$G:$U,10,FALSE)),0,VLOOKUP($B20&amp;"; "&amp;$Q$14&amp;", "&amp;I$15,'FE Déplacements'!$G:$U,10,FALSE))</f>
        <v>0</v>
      </c>
      <c r="AI20" s="567"/>
      <c r="AJ20" s="567">
        <f>$G20*IF(ISNA((VLOOKUP($B20&amp;"; "&amp;$H$14&amp;", "&amp;H$15,'FE Déplacements'!$G:$U,12,FALSE)+VLOOKUP($B20&amp;"; "&amp;$H$14&amp;", "&amp;H$15,'FE Déplacements'!$G:$U,11,FALSE))),0,(VLOOKUP($B20&amp;"; "&amp;$H$14&amp;", "&amp;H$15,'FE Déplacements'!$G:$U,12,FALSE)+VLOOKUP($B20&amp;"; "&amp;$H$14&amp;", "&amp;H$15,'FE Déplacements'!$G:$U,11,FALSE)))
+$J20*IF(ISNA((VLOOKUP($B20&amp;"; "&amp;$K$14&amp;", "&amp;H$15,'FE Déplacements'!$G:$U,12,FALSE)+VLOOKUP($B20&amp;"; "&amp;$K$14&amp;", "&amp;H$15,'FE Déplacements'!$G:$U,11,FALSE))),0,(VLOOKUP($B20&amp;"; "&amp;$K$14&amp;", "&amp;H$15,'FE Déplacements'!$G:$U,12,FALSE)+VLOOKUP($B20&amp;"; "&amp;$K$14&amp;", "&amp;H$15,'FE Déplacements'!$G:$U,11,FALSE)))
+$M20*IF(ISNA((VLOOKUP($B20&amp;"; "&amp;$N$14&amp;", "&amp;H$15,'FE Déplacements'!$G:$U,12,FALSE)+VLOOKUP($B20&amp;"; "&amp;$N$14&amp;", "&amp;H$15,'FE Déplacements'!$G:$U,11,FALSE))),0,(VLOOKUP($B20&amp;"; "&amp;$N$14&amp;", "&amp;H$15,'FE Déplacements'!$G:$U,12,FALSE)+VLOOKUP($B20&amp;"; "&amp;$N$14&amp;", "&amp;H$15,'FE Déplacements'!$G:$U,11,FALSE)))
+$P20*IF(ISNA((VLOOKUP($B20&amp;"; "&amp;$Q$14&amp;", "&amp;H$15,'FE Déplacements'!$G:$U,12,FALSE)+VLOOKUP($B20&amp;"; "&amp;$Q$14&amp;", "&amp;H$15,'FE Déplacements'!$G:$U,11,FALSE))),0,(VLOOKUP($B20&amp;"; "&amp;$Q$14&amp;", "&amp;H$15,'FE Déplacements'!$G:$U,12,FALSE)+VLOOKUP($B20&amp;"; "&amp;$Q$14&amp;", "&amp;H$15,'FE Déplacements'!$G:$U,11,FALSE)))</f>
        <v>0</v>
      </c>
      <c r="AK20" s="567">
        <f>$G20*IF(ISNA((VLOOKUP($B20&amp;"; "&amp;$H$14&amp;", "&amp;I$15,'FE Déplacements'!$G:$U,12,FALSE)+VLOOKUP($B20&amp;"; "&amp;$H$14&amp;", "&amp;I$15,'FE Déplacements'!$G:$U,11,FALSE))),0,(VLOOKUP($B20&amp;"; "&amp;$H$14&amp;", "&amp;I$15,'FE Déplacements'!$G:$U,12,FALSE)+VLOOKUP($B20&amp;"; "&amp;$H$14&amp;", "&amp;I$15,'FE Déplacements'!$G:$U,11,FALSE)))
+$J20*IF(ISNA((VLOOKUP($B20&amp;"; "&amp;$K$14&amp;", "&amp;I$15,'FE Déplacements'!$G:$U,12,FALSE)+VLOOKUP($B20&amp;"; "&amp;$K$14&amp;", "&amp;I$15,'FE Déplacements'!$G:$U,11,FALSE))),0,(VLOOKUP($B20&amp;"; "&amp;$K$14&amp;", "&amp;I$15,'FE Déplacements'!$G:$U,12,FALSE)+VLOOKUP($B20&amp;"; "&amp;$K$14&amp;", "&amp;I$15,'FE Déplacements'!$G:$U,11,FALSE)))
+$M20*IF(ISNA((VLOOKUP($B20&amp;"; "&amp;$N$14&amp;", "&amp;I$15,'FE Déplacements'!$G:$U,12,FALSE)+VLOOKUP($B20&amp;"; "&amp;$N$14&amp;", "&amp;I$15,'FE Déplacements'!$G:$U,11,FALSE))),0,(VLOOKUP($B20&amp;"; "&amp;$N$14&amp;", "&amp;I$15,'FE Déplacements'!$G:$U,12,FALSE)+VLOOKUP($B20&amp;"; "&amp;$N$14&amp;", "&amp;I$15,'FE Déplacements'!$G:$U,11,FALSE)))
+$P20*IF(ISNA((VLOOKUP($B20&amp;"; "&amp;$Q$14&amp;", "&amp;I$15,'FE Déplacements'!$G:$U,12,FALSE)+VLOOKUP($B20&amp;"; "&amp;$Q$14&amp;", "&amp;I$15,'FE Déplacements'!$G:$U,11,FALSE))),0,(VLOOKUP($B20&amp;"; "&amp;$Q$14&amp;", "&amp;I$15,'FE Déplacements'!$G:$U,12,FALSE)+VLOOKUP($B20&amp;"; "&amp;$Q$14&amp;", "&amp;I$15,'FE Déplacements'!$G:$U,11,FALSE)))</f>
        <v>0</v>
      </c>
      <c r="AL20" s="567"/>
      <c r="AM20" s="567">
        <f>$G21*IF(ISNA(VLOOKUP($B21&amp;"; "&amp;$H$14&amp;", "&amp;H$15,'FE Déplacements'!$G:$U,13,FALSE)),0,VLOOKUP($B21&amp;"; "&amp;$H$14&amp;", "&amp;H$15,'FE Déplacements'!$G:$U,13,FALSE))
+$J21*IF(ISNA(VLOOKUP($B21&amp;"; "&amp;$K$14&amp;", "&amp;H$15,'FE Déplacements'!$G:$U,13,FALSE)),0,VLOOKUP($B21&amp;"; "&amp;$K$14&amp;", "&amp;H$15,'FE Déplacements'!$G:$U,13,FALSE))
+$M21*IF(ISNA(VLOOKUP($B21&amp;"; "&amp;$N$14&amp;", "&amp;H$15,'FE Déplacements'!$G:$U,13,FALSE)),0,VLOOKUP($B21&amp;"; "&amp;$N$14&amp;", "&amp;H$15,'FE Déplacements'!$G:$U,13,FALSE))
+$P21*IF(ISNA(VLOOKUP($B21&amp;"; "&amp;$Q$14&amp;", "&amp;H$15,'FE Déplacements'!$G:$U,13,FALSE)),0,VLOOKUP($B21&amp;"; "&amp;$Q$14&amp;", "&amp;H$15,'FE Déplacements'!$G:$U,13,FALSE))</f>
        <v>0</v>
      </c>
      <c r="AN20" s="567">
        <f>$G20*IF(ISNA(VLOOKUP($B20&amp;"; "&amp;$H$14&amp;", "&amp;I$15,'FE Déplacements'!$G:$U,13,FALSE)),0,VLOOKUP($B20&amp;"; "&amp;$H$14&amp;", "&amp;I$15,'FE Déplacements'!$G:$U,13,FALSE))
+$J20*IF(ISNA(VLOOKUP($B20&amp;"; "&amp;$K$14&amp;", "&amp;I$15,'FE Déplacements'!$G:$U,13,FALSE)),0,VLOOKUP($B20&amp;"; "&amp;$K$14&amp;", "&amp;I$15,'FE Déplacements'!$G:$U,13,FALSE))
+$M20*IF(ISNA(VLOOKUP($B20&amp;"; "&amp;$N$14&amp;", "&amp;I$15,'FE Déplacements'!$G:$U,13,FALSE)),0,VLOOKUP($B20&amp;"; "&amp;$N$14&amp;", "&amp;I$15,'FE Déplacements'!$G:$U,13,FALSE))
+$P20*IF(ISNA(VLOOKUP($B20&amp;"; "&amp;$Q$14&amp;", "&amp;I$15,'FE Déplacements'!$G:$U,13,FALSE)),0,VLOOKUP($B20&amp;"; "&amp;$Q$14&amp;", "&amp;I$15,'FE Déplacements'!$G:$U,13,FALSE))</f>
        <v>0</v>
      </c>
      <c r="AO20" s="567"/>
      <c r="AP20" s="567">
        <v>0</v>
      </c>
      <c r="AQ20" s="567">
        <v>0</v>
      </c>
      <c r="AR20" s="567"/>
      <c r="AS20" s="1297">
        <f t="shared" si="7"/>
        <v>0</v>
      </c>
      <c r="AT20" s="568">
        <f t="shared" si="7"/>
        <v>0</v>
      </c>
      <c r="AU20" s="567"/>
      <c r="AV20" s="566">
        <f>$G20*IF(ISNA(VLOOKUP($B20&amp;"; "&amp;$H$14&amp;", "&amp;H$15,'FE Déplacements'!$G:$U,15,FALSE)),0,VLOOKUP($B20&amp;"; "&amp;$H$14&amp;", "&amp;H$15,'FE Déplacements'!$G:$U,15,FALSE))
+$J20*IF(ISNA(VLOOKUP($B20&amp;"; "&amp;$K$14&amp;", "&amp;H$15,'FE Déplacements'!$G:$U,15,FALSE)),0,VLOOKUP($B20&amp;"; "&amp;$K$14&amp;", "&amp;H$15,'FE Déplacements'!$G:$U,15,FALSE))
+$M20*IF(ISNA(VLOOKUP($B20&amp;"; "&amp;$N$14&amp;", "&amp;H$15,'FE Déplacements'!$G:$U,15,FALSE)),0,VLOOKUP($B20&amp;"; "&amp;$N$14&amp;", "&amp;H$15,'FE Déplacements'!$G:$U,15,FALSE))
+$P20*IF(ISNA(VLOOKUP($B20&amp;"; "&amp;$Q$14&amp;", "&amp;H$15,'FE Déplacements'!$G:$U,15,FALSE)),0,VLOOKUP($B20&amp;"; "&amp;$Q$14&amp;", "&amp;H$15,'FE Déplacements'!$G:$U,15,FALSE))</f>
        <v>0</v>
      </c>
      <c r="AW20" s="567">
        <f>$G20*IF(ISNA(VLOOKUP($B20&amp;"; "&amp;$H$14&amp;", "&amp;I$15,'FE Déplacements'!$G:$U,15,FALSE)),0,VLOOKUP($B20&amp;"; "&amp;$H$14&amp;", "&amp;I$15,'FE Déplacements'!$G:$U,15,FALSE))
+$J20*IF(ISNA(VLOOKUP($B20&amp;"; "&amp;$K$14&amp;", "&amp;I$15,'FE Déplacements'!$G:$U,15,FALSE)),0,VLOOKUP($B20&amp;"; "&amp;$K$14&amp;", "&amp;I$15,'FE Déplacements'!$G:$U,15,FALSE))
+$M20*IF(ISNA(VLOOKUP($B20&amp;"; "&amp;$N$14&amp;", "&amp;I$15,'FE Déplacements'!$G:$U,15,FALSE)),0,VLOOKUP($B20&amp;"; "&amp;$N$14&amp;", "&amp;I$15,'FE Déplacements'!$G:$U,15,FALSE))
+$P20*IF(ISNA(VLOOKUP($B20&amp;"; "&amp;$Q$14&amp;", "&amp;I$15,'FE Déplacements'!$G:$U,15,FALSE)),0,VLOOKUP($B20&amp;"; "&amp;$Q$14&amp;", "&amp;I$15,'FE Déplacements'!$G:$U,15,FALSE))</f>
        <v>0</v>
      </c>
      <c r="AX20" s="570"/>
      <c r="AZ20" s="1068">
        <f>IF($Y20&lt;&gt;"votre valeur :",IF(ISNA(VLOOKUP($Y20,Utilitaires!$N$566:$O$571,2,FALSE)),,VLOOKUP($Y20,Utilitaires!$N$566:$O$571,2,FALSE)),$Z20)</f>
        <v>0</v>
      </c>
      <c r="BA20" s="1127">
        <f>IF(ISNA(SQRT(SUMSQ(VLOOKUP($B20&amp;"; "&amp;$H$14&amp;", "&amp;$H$15,'FE Déplacements'!$G:$U,7,FALSE),$AZ20))),0,SQRT(SUMSQ(VLOOKUP($B20&amp;"; "&amp;$H$14&amp;", "&amp;$H$15,'FE Déplacements'!$G:$U,7,FALSE),$AZ20)))</f>
        <v>0.2</v>
      </c>
      <c r="BB20" s="1071">
        <f>IF(ISNA(SQRT(SUMSQ(VLOOKUP($B20&amp;"; "&amp;$K$14&amp;", "&amp;$K$15,'FE Déplacements'!$G:$U,7,FALSE),$AZ20))),0,SQRT(SUMSQ(VLOOKUP($B20&amp;"; "&amp;$K$14&amp;", "&amp;$K$15,'FE Déplacements'!$G:$U,7,FALSE),$AZ20)))</f>
        <v>0.2</v>
      </c>
      <c r="BC20" s="1071">
        <f>IF(ISNA(SQRT(SUMSQ(VLOOKUP($B20&amp;"; "&amp;$N$14&amp;", "&amp;$N$15,'FE Déplacements'!$G:$U,7,FALSE),$AZ20))),0,SQRT(SUMSQ(VLOOKUP($B20&amp;"; "&amp;$N$14&amp;", "&amp;$N$15,'FE Déplacements'!$G:$U,7,FALSE),$AZ20)))</f>
        <v>0.2</v>
      </c>
      <c r="BD20" s="1071">
        <f>IF(ISNA(SQRT(SUMSQ(VLOOKUP($B20&amp;"; "&amp;$Q$14&amp;", "&amp;$Q$15,'FE Déplacements'!$G:$U,7,FALSE),$AZ20))),0,SQRT(SUMSQ(VLOOKUP($B20&amp;"; "&amp;$Q$14&amp;", "&amp;$Q$15,'FE Déplacements'!$G:$U,7,FALSE),$AZ20)))</f>
        <v>0.2</v>
      </c>
      <c r="BE20" s="1127">
        <f>IF(ISNA(SQRT(SUMSQ(VLOOKUP($B20&amp;"; "&amp;$H$14&amp;", "&amp;$I$15,'FE Déplacements'!$G:$U,7,FALSE),$AZ20))),0,SQRT(SUMSQ(VLOOKUP($B20&amp;"; "&amp;$H$14&amp;", "&amp;$I$15,'FE Déplacements'!$G:$U,7,FALSE),$AZ20)))</f>
        <v>0</v>
      </c>
      <c r="BF20" s="1071">
        <f>IF(ISNA(SQRT(SUMSQ(VLOOKUP($B20&amp;"; "&amp;$K$14&amp;", "&amp;$L$15,'FE Déplacements'!$G:$U,7,FALSE),$AZ20))),0,SQRT(SUMSQ(VLOOKUP($B20&amp;"; "&amp;$K$14&amp;", "&amp;$L$15,'FE Déplacements'!$G:$U,7,FALSE),$AZ20)))</f>
        <v>0</v>
      </c>
      <c r="BG20" s="1071">
        <f>IF(ISNA(SQRT(SUMSQ(VLOOKUP($B20&amp;"; "&amp;$N$14&amp;", "&amp;$O$15,'FE Déplacements'!$G:$U,7,FALSE),$AZ20))),0,SQRT(SUMSQ(VLOOKUP($B20&amp;"; "&amp;$N$14&amp;", "&amp;$O$15,'FE Déplacements'!$G:$U,7,FALSE),$AZ20)))</f>
        <v>0</v>
      </c>
      <c r="BH20" s="1128">
        <f>IF(ISNA(SQRT(SUMSQ(VLOOKUP($B20&amp;"; "&amp;$Q$14&amp;", "&amp;$R$15,'FE Déplacements'!$G:$U,7,FALSE),$AZ20))),0,SQRT(SUMSQ(VLOOKUP($B20&amp;"; "&amp;$Q$14&amp;", "&amp;$R$15,'FE Déplacements'!$G:$U,7,FALSE),$AZ20)))</f>
        <v>0</v>
      </c>
    </row>
    <row r="21" spans="2:60" ht="13" hidden="1" outlineLevel="1">
      <c r="B21" s="143" t="s">
        <v>2855</v>
      </c>
      <c r="C21" s="144"/>
      <c r="D21" s="213">
        <f t="shared" si="0"/>
        <v>0</v>
      </c>
      <c r="E21" s="213"/>
      <c r="F21" s="123"/>
      <c r="G21" s="123"/>
      <c r="H21" s="336">
        <f>VLOOKUP($B21&amp;"; "&amp;$H$14&amp;", "&amp;H$15,'FE Déplacements'!$G:$U,9,FALSE)</f>
        <v>1070</v>
      </c>
      <c r="I21" s="336" t="e">
        <f>VLOOKUP($B21&amp;"; "&amp;$H$14&amp;", "&amp;I$15,'FE Déplacements'!$G:$U,9,FALSE)</f>
        <v>#N/A</v>
      </c>
      <c r="J21" s="123"/>
      <c r="K21" s="336">
        <f>VLOOKUP($B21&amp;"; "&amp;$K$14&amp;", "&amp;K$15,'FE Déplacements'!$G:$U,9,FALSE)</f>
        <v>0.14399999999999999</v>
      </c>
      <c r="L21" s="336" t="e">
        <f>VLOOKUP($B21&amp;"; "&amp;$K$14&amp;", "&amp;L$15,'FE Déplacements'!$G:$U,9,FALSE)</f>
        <v>#N/A</v>
      </c>
      <c r="M21" s="123"/>
      <c r="N21" s="336">
        <f>VLOOKUP($B21&amp;"; "&amp;$N$14&amp;", "&amp;N$15,'FE Déplacements'!$G:$U,9,FALSE)</f>
        <v>1670</v>
      </c>
      <c r="O21" s="336" t="e">
        <f>VLOOKUP($B21&amp;"; "&amp;$N$14&amp;", "&amp;O$15,'FE Déplacements'!$G:$U,9,FALSE)</f>
        <v>#N/A</v>
      </c>
      <c r="P21" s="123"/>
      <c r="Q21" s="336">
        <f>VLOOKUP($B21&amp;"; "&amp;$Q$14&amp;", "&amp;Q$15,'FE Déplacements'!$G:$U,9,FALSE)</f>
        <v>0.84799999999999998</v>
      </c>
      <c r="R21" s="336" t="e">
        <f>VLOOKUP($B21&amp;"; "&amp;$Q$14&amp;", "&amp;R$15,'FE Déplacements'!$G:$U,9,FALSE)</f>
        <v>#N/A</v>
      </c>
      <c r="S21" s="151">
        <f t="shared" si="1"/>
        <v>0</v>
      </c>
      <c r="T21" s="152">
        <f t="shared" si="8"/>
        <v>0</v>
      </c>
      <c r="U21" s="165">
        <f>IF(OR(F21=Utilitaires!$I$572,F21=Utilitaires!$I$577),T21,0)</f>
        <v>0</v>
      </c>
      <c r="X21" s="1095">
        <f t="shared" si="2"/>
        <v>0</v>
      </c>
      <c r="Y21" s="1221"/>
      <c r="Z21" s="822"/>
      <c r="AA21" s="164">
        <f t="shared" si="3"/>
        <v>0</v>
      </c>
      <c r="AB21" s="164">
        <f t="shared" si="4"/>
        <v>0</v>
      </c>
      <c r="AC21" s="151">
        <f t="shared" si="5"/>
        <v>0</v>
      </c>
      <c r="AD21" s="1295">
        <f t="shared" si="6"/>
        <v>0</v>
      </c>
      <c r="AE21" s="258"/>
      <c r="AG21" s="566">
        <f>$G21*IF(ISNA(VLOOKUP($B21&amp;"; "&amp;$H$14&amp;", "&amp;H$15,'FE Déplacements'!$G:$U,10,FALSE)),0,VLOOKUP($B21&amp;"; "&amp;$H$14&amp;", "&amp;H$15,'FE Déplacements'!$G:$U,10,FALSE))
+$J21*IF(ISNA(VLOOKUP($B21&amp;"; "&amp;$K$14&amp;", "&amp;H$15,'FE Déplacements'!$G:$U,10,FALSE)),0,VLOOKUP($B21&amp;"; "&amp;$K$14&amp;", "&amp;H$15,'FE Déplacements'!$G:$U,10,FALSE))
+$M21*IF(ISNA(VLOOKUP($B21&amp;"; "&amp;$N$14&amp;", "&amp;H$15,'FE Déplacements'!$G:$U,10,FALSE)),0,VLOOKUP($B21&amp;"; "&amp;$N$14&amp;", "&amp;H$15,'FE Déplacements'!$G:$U,10,FALSE))
+$P21*IF(ISNA(VLOOKUP($B21&amp;"; "&amp;$Q$14&amp;", "&amp;H$15,'FE Déplacements'!$G:$U,10,FALSE)),0,VLOOKUP($B21&amp;"; "&amp;$Q$14&amp;", "&amp;H$15,'FE Déplacements'!$G:$U,10,FALSE))</f>
        <v>0</v>
      </c>
      <c r="AH21" s="567">
        <f>$G21*IF(ISNA(VLOOKUP($B21&amp;"; "&amp;$H$14&amp;", "&amp;I$15,'FE Déplacements'!$G:$U,10,FALSE)),0,VLOOKUP($B21&amp;"; "&amp;$H$14&amp;", "&amp;I$15,'FE Déplacements'!$G:$U,10,FALSE))
+$J21*IF(ISNA(VLOOKUP($B21&amp;"; "&amp;$K$14&amp;", "&amp;I$15,'FE Déplacements'!$G:$U,10,FALSE)),0,VLOOKUP($B21&amp;"; "&amp;$K$14&amp;", "&amp;I$15,'FE Déplacements'!$G:$U,10,FALSE))
+$M21*IF(ISNA(VLOOKUP($B21&amp;"; "&amp;$N$14&amp;", "&amp;I$15,'FE Déplacements'!$G:$U,10,FALSE)),0,VLOOKUP($B21&amp;"; "&amp;$N$14&amp;", "&amp;I$15,'FE Déplacements'!$G:$U,10,FALSE))
+$P21*IF(ISNA(VLOOKUP($B21&amp;"; "&amp;$Q$14&amp;", "&amp;I$15,'FE Déplacements'!$G:$U,10,FALSE)),0,VLOOKUP($B21&amp;"; "&amp;$Q$14&amp;", "&amp;I$15,'FE Déplacements'!$G:$U,10,FALSE))</f>
        <v>0</v>
      </c>
      <c r="AI21" s="567"/>
      <c r="AJ21" s="567">
        <f>$G21*IF(ISNA((VLOOKUP($B21&amp;"; "&amp;$H$14&amp;", "&amp;H$15,'FE Déplacements'!$G:$U,12,FALSE)+VLOOKUP($B21&amp;"; "&amp;$H$14&amp;", "&amp;H$15,'FE Déplacements'!$G:$U,11,FALSE))),0,(VLOOKUP($B21&amp;"; "&amp;$H$14&amp;", "&amp;H$15,'FE Déplacements'!$G:$U,12,FALSE)+VLOOKUP($B21&amp;"; "&amp;$H$14&amp;", "&amp;H$15,'FE Déplacements'!$G:$U,11,FALSE)))
+$J21*IF(ISNA((VLOOKUP($B21&amp;"; "&amp;$K$14&amp;", "&amp;H$15,'FE Déplacements'!$G:$U,12,FALSE)+VLOOKUP($B21&amp;"; "&amp;$K$14&amp;", "&amp;H$15,'FE Déplacements'!$G:$U,11,FALSE))),0,(VLOOKUP($B21&amp;"; "&amp;$K$14&amp;", "&amp;H$15,'FE Déplacements'!$G:$U,12,FALSE)+VLOOKUP($B21&amp;"; "&amp;$K$14&amp;", "&amp;H$15,'FE Déplacements'!$G:$U,11,FALSE)))
+$M21*IF(ISNA((VLOOKUP($B21&amp;"; "&amp;$N$14&amp;", "&amp;H$15,'FE Déplacements'!$G:$U,12,FALSE)+VLOOKUP($B21&amp;"; "&amp;$N$14&amp;", "&amp;H$15,'FE Déplacements'!$G:$U,11,FALSE))),0,(VLOOKUP($B21&amp;"; "&amp;$N$14&amp;", "&amp;H$15,'FE Déplacements'!$G:$U,12,FALSE)+VLOOKUP($B21&amp;"; "&amp;$N$14&amp;", "&amp;H$15,'FE Déplacements'!$G:$U,11,FALSE)))
+$P21*IF(ISNA((VLOOKUP($B21&amp;"; "&amp;$Q$14&amp;", "&amp;H$15,'FE Déplacements'!$G:$U,12,FALSE)+VLOOKUP($B21&amp;"; "&amp;$Q$14&amp;", "&amp;H$15,'FE Déplacements'!$G:$U,11,FALSE))),0,(VLOOKUP($B21&amp;"; "&amp;$Q$14&amp;", "&amp;H$15,'FE Déplacements'!$G:$U,12,FALSE)+VLOOKUP($B21&amp;"; "&amp;$Q$14&amp;", "&amp;H$15,'FE Déplacements'!$G:$U,11,FALSE)))</f>
        <v>0</v>
      </c>
      <c r="AK21" s="567">
        <f>$G21*IF(ISNA((VLOOKUP($B21&amp;"; "&amp;$H$14&amp;", "&amp;I$15,'FE Déplacements'!$G:$U,12,FALSE)+VLOOKUP($B21&amp;"; "&amp;$H$14&amp;", "&amp;I$15,'FE Déplacements'!$G:$U,11,FALSE))),0,(VLOOKUP($B21&amp;"; "&amp;$H$14&amp;", "&amp;I$15,'FE Déplacements'!$G:$U,12,FALSE)+VLOOKUP($B21&amp;"; "&amp;$H$14&amp;", "&amp;I$15,'FE Déplacements'!$G:$U,11,FALSE)))
+$J21*IF(ISNA((VLOOKUP($B21&amp;"; "&amp;$K$14&amp;", "&amp;I$15,'FE Déplacements'!$G:$U,12,FALSE)+VLOOKUP($B21&amp;"; "&amp;$K$14&amp;", "&amp;I$15,'FE Déplacements'!$G:$U,11,FALSE))),0,(VLOOKUP($B21&amp;"; "&amp;$K$14&amp;", "&amp;I$15,'FE Déplacements'!$G:$U,12,FALSE)+VLOOKUP($B21&amp;"; "&amp;$K$14&amp;", "&amp;I$15,'FE Déplacements'!$G:$U,11,FALSE)))
+$M21*IF(ISNA((VLOOKUP($B21&amp;"; "&amp;$N$14&amp;", "&amp;I$15,'FE Déplacements'!$G:$U,12,FALSE)+VLOOKUP($B21&amp;"; "&amp;$N$14&amp;", "&amp;I$15,'FE Déplacements'!$G:$U,11,FALSE))),0,(VLOOKUP($B21&amp;"; "&amp;$N$14&amp;", "&amp;I$15,'FE Déplacements'!$G:$U,12,FALSE)+VLOOKUP($B21&amp;"; "&amp;$N$14&amp;", "&amp;I$15,'FE Déplacements'!$G:$U,11,FALSE)))
+$P21*IF(ISNA((VLOOKUP($B21&amp;"; "&amp;$Q$14&amp;", "&amp;I$15,'FE Déplacements'!$G:$U,12,FALSE)+VLOOKUP($B21&amp;"; "&amp;$Q$14&amp;", "&amp;I$15,'FE Déplacements'!$G:$U,11,FALSE))),0,(VLOOKUP($B21&amp;"; "&amp;$Q$14&amp;", "&amp;I$15,'FE Déplacements'!$G:$U,12,FALSE)+VLOOKUP($B21&amp;"; "&amp;$Q$14&amp;", "&amp;I$15,'FE Déplacements'!$G:$U,11,FALSE)))</f>
        <v>0</v>
      </c>
      <c r="AL21" s="567"/>
      <c r="AM21" s="567">
        <f>$G22*IF(ISNA(VLOOKUP($B22&amp;"; "&amp;$H$14&amp;", "&amp;H$15,'FE Déplacements'!$G:$U,13,FALSE)),0,VLOOKUP($B22&amp;"; "&amp;$H$14&amp;", "&amp;H$15,'FE Déplacements'!$G:$U,13,FALSE))
+$J22*IF(ISNA(VLOOKUP($B22&amp;"; "&amp;$K$14&amp;", "&amp;H$15,'FE Déplacements'!$G:$U,13,FALSE)),0,VLOOKUP($B22&amp;"; "&amp;$K$14&amp;", "&amp;H$15,'FE Déplacements'!$G:$U,13,FALSE))
+$M22*IF(ISNA(VLOOKUP($B22&amp;"; "&amp;$N$14&amp;", "&amp;H$15,'FE Déplacements'!$G:$U,13,FALSE)),0,VLOOKUP($B22&amp;"; "&amp;$N$14&amp;", "&amp;H$15,'FE Déplacements'!$G:$U,13,FALSE))
+$P22*IF(ISNA(VLOOKUP($B22&amp;"; "&amp;$Q$14&amp;", "&amp;H$15,'FE Déplacements'!$G:$U,13,FALSE)),0,VLOOKUP($B22&amp;"; "&amp;$Q$14&amp;", "&amp;H$15,'FE Déplacements'!$G:$U,13,FALSE))</f>
        <v>0</v>
      </c>
      <c r="AN21" s="567">
        <f>$G21*IF(ISNA(VLOOKUP($B21&amp;"; "&amp;$H$14&amp;", "&amp;I$15,'FE Déplacements'!$G:$U,13,FALSE)),0,VLOOKUP($B21&amp;"; "&amp;$H$14&amp;", "&amp;I$15,'FE Déplacements'!$G:$U,13,FALSE))
+$J21*IF(ISNA(VLOOKUP($B21&amp;"; "&amp;$K$14&amp;", "&amp;I$15,'FE Déplacements'!$G:$U,13,FALSE)),0,VLOOKUP($B21&amp;"; "&amp;$K$14&amp;", "&amp;I$15,'FE Déplacements'!$G:$U,13,FALSE))
+$M21*IF(ISNA(VLOOKUP($B21&amp;"; "&amp;$N$14&amp;", "&amp;I$15,'FE Déplacements'!$G:$U,13,FALSE)),0,VLOOKUP($B21&amp;"; "&amp;$N$14&amp;", "&amp;I$15,'FE Déplacements'!$G:$U,13,FALSE))
+$P21*IF(ISNA(VLOOKUP($B21&amp;"; "&amp;$Q$14&amp;", "&amp;I$15,'FE Déplacements'!$G:$U,13,FALSE)),0,VLOOKUP($B21&amp;"; "&amp;$Q$14&amp;", "&amp;I$15,'FE Déplacements'!$G:$U,13,FALSE))</f>
        <v>0</v>
      </c>
      <c r="AO21" s="567"/>
      <c r="AP21" s="567">
        <v>0</v>
      </c>
      <c r="AQ21" s="567">
        <v>0</v>
      </c>
      <c r="AR21" s="567"/>
      <c r="AS21" s="1297">
        <f t="shared" si="7"/>
        <v>0</v>
      </c>
      <c r="AT21" s="568">
        <f t="shared" si="7"/>
        <v>0</v>
      </c>
      <c r="AU21" s="567"/>
      <c r="AV21" s="566">
        <f>$G21*IF(ISNA(VLOOKUP($B21&amp;"; "&amp;$H$14&amp;", "&amp;H$15,'FE Déplacements'!$G:$U,15,FALSE)),0,VLOOKUP($B21&amp;"; "&amp;$H$14&amp;", "&amp;H$15,'FE Déplacements'!$G:$U,15,FALSE))
+$J21*IF(ISNA(VLOOKUP($B21&amp;"; "&amp;$K$14&amp;", "&amp;H$15,'FE Déplacements'!$G:$U,15,FALSE)),0,VLOOKUP($B21&amp;"; "&amp;$K$14&amp;", "&amp;H$15,'FE Déplacements'!$G:$U,15,FALSE))
+$M21*IF(ISNA(VLOOKUP($B21&amp;"; "&amp;$N$14&amp;", "&amp;H$15,'FE Déplacements'!$G:$U,15,FALSE)),0,VLOOKUP($B21&amp;"; "&amp;$N$14&amp;", "&amp;H$15,'FE Déplacements'!$G:$U,15,FALSE))
+$P21*IF(ISNA(VLOOKUP($B21&amp;"; "&amp;$Q$14&amp;", "&amp;H$15,'FE Déplacements'!$G:$U,15,FALSE)),0,VLOOKUP($B21&amp;"; "&amp;$Q$14&amp;", "&amp;H$15,'FE Déplacements'!$G:$U,15,FALSE))</f>
        <v>0</v>
      </c>
      <c r="AW21" s="567">
        <f>$G21*IF(ISNA(VLOOKUP($B21&amp;"; "&amp;$H$14&amp;", "&amp;I$15,'FE Déplacements'!$G:$U,15,FALSE)),0,VLOOKUP($B21&amp;"; "&amp;$H$14&amp;", "&amp;I$15,'FE Déplacements'!$G:$U,15,FALSE))
+$J21*IF(ISNA(VLOOKUP($B21&amp;"; "&amp;$K$14&amp;", "&amp;I$15,'FE Déplacements'!$G:$U,15,FALSE)),0,VLOOKUP($B21&amp;"; "&amp;$K$14&amp;", "&amp;I$15,'FE Déplacements'!$G:$U,15,FALSE))
+$M21*IF(ISNA(VLOOKUP($B21&amp;"; "&amp;$N$14&amp;", "&amp;I$15,'FE Déplacements'!$G:$U,15,FALSE)),0,VLOOKUP($B21&amp;"; "&amp;$N$14&amp;", "&amp;I$15,'FE Déplacements'!$G:$U,15,FALSE))
+$P21*IF(ISNA(VLOOKUP($B21&amp;"; "&amp;$Q$14&amp;", "&amp;I$15,'FE Déplacements'!$G:$U,15,FALSE)),0,VLOOKUP($B21&amp;"; "&amp;$Q$14&amp;", "&amp;I$15,'FE Déplacements'!$G:$U,15,FALSE))</f>
        <v>0</v>
      </c>
      <c r="AX21" s="570"/>
      <c r="AZ21" s="1068">
        <f>IF($Y21&lt;&gt;"votre valeur :",IF(ISNA(VLOOKUP($Y21,Utilitaires!$N$566:$O$571,2,FALSE)),,VLOOKUP($Y21,Utilitaires!$N$566:$O$571,2,FALSE)),$Z21)</f>
        <v>0</v>
      </c>
      <c r="BA21" s="1127">
        <f>IF(ISNA(SQRT(SUMSQ(VLOOKUP($B21&amp;"; "&amp;$H$14&amp;", "&amp;$H$15,'FE Déplacements'!$G:$U,7,FALSE),$AZ21))),0,SQRT(SUMSQ(VLOOKUP($B21&amp;"; "&amp;$H$14&amp;", "&amp;$H$15,'FE Déplacements'!$G:$U,7,FALSE),$AZ21)))</f>
        <v>0.2</v>
      </c>
      <c r="BB21" s="1071">
        <f>IF(ISNA(SQRT(SUMSQ(VLOOKUP($B21&amp;"; "&amp;$K$14&amp;", "&amp;$K$15,'FE Déplacements'!$G:$U,7,FALSE),$AZ21))),0,SQRT(SUMSQ(VLOOKUP($B21&amp;"; "&amp;$K$14&amp;", "&amp;$K$15,'FE Déplacements'!$G:$U,7,FALSE),$AZ21)))</f>
        <v>0.2</v>
      </c>
      <c r="BC21" s="1071">
        <f>IF(ISNA(SQRT(SUMSQ(VLOOKUP($B21&amp;"; "&amp;$N$14&amp;", "&amp;$N$15,'FE Déplacements'!$G:$U,7,FALSE),$AZ21))),0,SQRT(SUMSQ(VLOOKUP($B21&amp;"; "&amp;$N$14&amp;", "&amp;$N$15,'FE Déplacements'!$G:$U,7,FALSE),$AZ21)))</f>
        <v>0.2</v>
      </c>
      <c r="BD21" s="1071">
        <f>IF(ISNA(SQRT(SUMSQ(VLOOKUP($B21&amp;"; "&amp;$Q$14&amp;", "&amp;$Q$15,'FE Déplacements'!$G:$U,7,FALSE),$AZ21))),0,SQRT(SUMSQ(VLOOKUP($B21&amp;"; "&amp;$Q$14&amp;", "&amp;$Q$15,'FE Déplacements'!$G:$U,7,FALSE),$AZ21)))</f>
        <v>0.2</v>
      </c>
      <c r="BE21" s="1127">
        <f>IF(ISNA(SQRT(SUMSQ(VLOOKUP($B21&amp;"; "&amp;$H$14&amp;", "&amp;$I$15,'FE Déplacements'!$G:$U,7,FALSE),$AZ21))),0,SQRT(SUMSQ(VLOOKUP($B21&amp;"; "&amp;$H$14&amp;", "&amp;$I$15,'FE Déplacements'!$G:$U,7,FALSE),$AZ21)))</f>
        <v>0</v>
      </c>
      <c r="BF21" s="1071">
        <f>IF(ISNA(SQRT(SUMSQ(VLOOKUP($B21&amp;"; "&amp;$K$14&amp;", "&amp;$L$15,'FE Déplacements'!$G:$U,7,FALSE),$AZ21))),0,SQRT(SUMSQ(VLOOKUP($B21&amp;"; "&amp;$K$14&amp;", "&amp;$L$15,'FE Déplacements'!$G:$U,7,FALSE),$AZ21)))</f>
        <v>0</v>
      </c>
      <c r="BG21" s="1071">
        <f>IF(ISNA(SQRT(SUMSQ(VLOOKUP($B21&amp;"; "&amp;$N$14&amp;", "&amp;$O$15,'FE Déplacements'!$G:$U,7,FALSE),$AZ21))),0,SQRT(SUMSQ(VLOOKUP($B21&amp;"; "&amp;$N$14&amp;", "&amp;$O$15,'FE Déplacements'!$G:$U,7,FALSE),$AZ21)))</f>
        <v>0</v>
      </c>
      <c r="BH21" s="1128">
        <f>IF(ISNA(SQRT(SUMSQ(VLOOKUP($B21&amp;"; "&amp;$Q$14&amp;", "&amp;$R$15,'FE Déplacements'!$G:$U,7,FALSE),$AZ21))),0,SQRT(SUMSQ(VLOOKUP($B21&amp;"; "&amp;$Q$14&amp;", "&amp;$R$15,'FE Déplacements'!$G:$U,7,FALSE),$AZ21)))</f>
        <v>0</v>
      </c>
    </row>
    <row r="22" spans="2:60" ht="13" hidden="1" outlineLevel="1">
      <c r="B22" s="154"/>
      <c r="C22" s="155"/>
      <c r="D22" s="222"/>
      <c r="E22" s="222"/>
      <c r="F22" s="155"/>
      <c r="G22" s="155"/>
      <c r="H22" s="155"/>
      <c r="I22" s="155"/>
      <c r="J22" s="155"/>
      <c r="K22" s="155"/>
      <c r="L22" s="155"/>
      <c r="M22" s="155"/>
      <c r="N22" s="155"/>
      <c r="O22" s="155"/>
      <c r="P22" s="155"/>
      <c r="Q22" s="155"/>
      <c r="R22" s="155"/>
      <c r="S22" s="356"/>
      <c r="T22" s="156"/>
      <c r="U22" s="165"/>
      <c r="X22" s="143"/>
      <c r="Y22" s="144"/>
      <c r="Z22" s="144"/>
      <c r="AA22" s="164"/>
      <c r="AB22" s="164"/>
      <c r="AC22" s="151"/>
      <c r="AD22" s="1296"/>
      <c r="AE22" s="1473"/>
      <c r="AG22" s="566"/>
      <c r="AH22" s="567"/>
      <c r="AI22" s="567"/>
      <c r="AJ22" s="567"/>
      <c r="AK22" s="567"/>
      <c r="AL22" s="567"/>
      <c r="AM22" s="567"/>
      <c r="AN22" s="567"/>
      <c r="AO22" s="567"/>
      <c r="AP22" s="567"/>
      <c r="AQ22" s="567"/>
      <c r="AR22" s="567"/>
      <c r="AS22" s="1297"/>
      <c r="AT22" s="568"/>
      <c r="AU22" s="567"/>
      <c r="AV22" s="566"/>
      <c r="AW22" s="567"/>
      <c r="AX22" s="570"/>
      <c r="AZ22" s="1090"/>
      <c r="BA22" s="1129"/>
      <c r="BB22" s="1076"/>
      <c r="BC22" s="1076"/>
      <c r="BD22" s="1077"/>
      <c r="BE22" s="1078"/>
      <c r="BF22" s="1079"/>
      <c r="BG22" s="1079"/>
      <c r="BH22" s="1080"/>
    </row>
    <row r="23" spans="2:60" ht="13" hidden="1" outlineLevel="1">
      <c r="B23" s="197" t="s">
        <v>353</v>
      </c>
      <c r="C23" s="198"/>
      <c r="D23" s="215">
        <f>SUM(D16:D22)</f>
        <v>0</v>
      </c>
      <c r="E23" s="215"/>
      <c r="F23" s="199"/>
      <c r="G23" s="200"/>
      <c r="H23" s="200"/>
      <c r="I23" s="200"/>
      <c r="J23" s="200"/>
      <c r="K23" s="200"/>
      <c r="L23" s="200"/>
      <c r="M23" s="200"/>
      <c r="N23" s="200"/>
      <c r="O23" s="200"/>
      <c r="P23" s="200"/>
      <c r="Q23" s="200"/>
      <c r="R23" s="200"/>
      <c r="S23" s="203">
        <f>SUM(S16:S22)</f>
        <v>0</v>
      </c>
      <c r="T23" s="201">
        <f>SUM(T16:T22)</f>
        <v>0</v>
      </c>
      <c r="U23" s="341">
        <f>SUM(U16:U22)</f>
        <v>0</v>
      </c>
      <c r="X23" s="1816">
        <f>IF(AC23=0,0,AC23/(S23+T23))</f>
        <v>0</v>
      </c>
      <c r="Y23" s="198"/>
      <c r="Z23" s="198"/>
      <c r="AA23" s="198">
        <f>SQRT(SUMSQ(AA16:AA22))</f>
        <v>0</v>
      </c>
      <c r="AB23" s="198">
        <f>SQRT(SUMSQ(AB16:AB22))</f>
        <v>0</v>
      </c>
      <c r="AC23" s="203">
        <f>SQRT(SUMSQ(AC16:AC22))</f>
        <v>0</v>
      </c>
      <c r="AD23" s="1323">
        <f>SQRT(SUMSQ(AD16:AD22))</f>
        <v>0</v>
      </c>
      <c r="AE23" s="258"/>
      <c r="AG23" s="573">
        <f>SUM(AG16:AG22)</f>
        <v>0</v>
      </c>
      <c r="AH23" s="574">
        <f>SUM(AH16:AH22)</f>
        <v>0</v>
      </c>
      <c r="AI23" s="574"/>
      <c r="AJ23" s="574">
        <f>SUM(AJ16:AJ22)</f>
        <v>0</v>
      </c>
      <c r="AK23" s="574">
        <f>SUM(AK16:AK22)</f>
        <v>0</v>
      </c>
      <c r="AL23" s="574"/>
      <c r="AM23" s="574">
        <f>SUM(AM16:AM22)</f>
        <v>0</v>
      </c>
      <c r="AN23" s="574">
        <f>SUM(AN16:AN22)</f>
        <v>0</v>
      </c>
      <c r="AO23" s="574"/>
      <c r="AP23" s="574">
        <f>SUM(AP16:AP22)</f>
        <v>0</v>
      </c>
      <c r="AQ23" s="574">
        <f>SUM(AQ16:AQ22)</f>
        <v>0</v>
      </c>
      <c r="AR23" s="574"/>
      <c r="AS23" s="1299">
        <f>SUM(AS16:AS22)</f>
        <v>0</v>
      </c>
      <c r="AT23" s="575">
        <f>SUM(AT16:AT22)</f>
        <v>0</v>
      </c>
      <c r="AU23" s="574"/>
      <c r="AV23" s="1085">
        <f>SUM(AV16:AV22)</f>
        <v>0</v>
      </c>
      <c r="AW23" s="574">
        <f>SUM(AW16:AW22)</f>
        <v>0</v>
      </c>
      <c r="AX23" s="577"/>
    </row>
    <row r="24" spans="2:60" hidden="1" outlineLevel="1">
      <c r="P24" s="116"/>
    </row>
    <row r="25" spans="2:60" ht="12.75" hidden="1" customHeight="1" outlineLevel="1">
      <c r="B25" s="2212" t="s">
        <v>599</v>
      </c>
      <c r="C25" s="140"/>
      <c r="D25" s="379"/>
      <c r="E25" s="1664"/>
      <c r="F25" s="140"/>
      <c r="G25" s="141"/>
      <c r="H25" s="141"/>
      <c r="I25" s="141"/>
      <c r="J25" s="141"/>
      <c r="K25" s="141"/>
      <c r="L25" s="141"/>
      <c r="M25" s="141"/>
      <c r="N25" s="141"/>
      <c r="O25" s="141"/>
      <c r="P25" s="141"/>
      <c r="Q25" s="1625"/>
      <c r="X25" s="2357" t="s">
        <v>372</v>
      </c>
      <c r="Y25" s="2358"/>
      <c r="Z25" s="2358"/>
      <c r="AA25" s="2358"/>
      <c r="AB25" s="2358"/>
      <c r="AC25" s="2358"/>
      <c r="AD25" s="2359"/>
      <c r="AE25" s="1818"/>
      <c r="AG25" s="2398" t="s">
        <v>447</v>
      </c>
      <c r="AH25" s="2361"/>
      <c r="AI25" s="2361"/>
      <c r="AJ25" s="2361"/>
      <c r="AK25" s="2361"/>
      <c r="AL25" s="2361"/>
      <c r="AM25" s="2361"/>
      <c r="AN25" s="2361"/>
      <c r="AO25" s="2361"/>
      <c r="AP25" s="2361"/>
      <c r="AQ25" s="2361"/>
      <c r="AR25" s="2361"/>
      <c r="AS25" s="2361"/>
      <c r="AT25" s="2361"/>
      <c r="AU25" s="2361"/>
      <c r="AV25" s="2361"/>
      <c r="AW25" s="2361"/>
      <c r="AX25" s="2362"/>
    </row>
    <row r="26" spans="2:60" ht="13" hidden="1" outlineLevel="1">
      <c r="B26" s="334"/>
      <c r="C26" s="167"/>
      <c r="D26" s="380" t="s">
        <v>312</v>
      </c>
      <c r="E26" s="1681"/>
      <c r="F26" s="144"/>
      <c r="G26" s="144"/>
      <c r="H26" s="144"/>
      <c r="I26" s="144"/>
      <c r="J26" s="144"/>
      <c r="K26" s="144"/>
      <c r="L26" s="144"/>
      <c r="M26" s="144"/>
      <c r="N26" s="144"/>
      <c r="O26" s="2382" t="s">
        <v>236</v>
      </c>
      <c r="P26" s="2382"/>
      <c r="Q26" s="153" t="s">
        <v>278</v>
      </c>
      <c r="X26" s="1671"/>
      <c r="Y26" s="821"/>
      <c r="Z26" s="821"/>
      <c r="AA26" s="1672"/>
      <c r="AB26" s="1672"/>
      <c r="AC26" s="1672"/>
      <c r="AD26" s="1682"/>
      <c r="AE26" s="1693" t="s">
        <v>278</v>
      </c>
      <c r="AG26" s="2363" t="s">
        <v>450</v>
      </c>
      <c r="AH26" s="2364"/>
      <c r="AI26" s="2364"/>
      <c r="AJ26" s="2364"/>
      <c r="AK26" s="2364"/>
      <c r="AL26" s="2364"/>
      <c r="AM26" s="2364"/>
      <c r="AN26" s="2364"/>
      <c r="AO26" s="2364"/>
      <c r="AP26" s="2364"/>
      <c r="AQ26" s="2364"/>
      <c r="AR26" s="2364"/>
      <c r="AS26" s="2395" t="s">
        <v>450</v>
      </c>
      <c r="AT26" s="2377"/>
      <c r="AU26" s="2392"/>
      <c r="AV26" s="1297"/>
      <c r="AW26" s="568"/>
      <c r="AX26" s="585"/>
      <c r="AZ26" s="2378" t="s">
        <v>1754</v>
      </c>
      <c r="BA26" s="2379"/>
      <c r="BB26" s="2379"/>
      <c r="BC26" s="2380"/>
    </row>
    <row r="27" spans="2:60" ht="13" hidden="1" outlineLevel="1">
      <c r="B27" s="384"/>
      <c r="C27" s="381"/>
      <c r="D27" s="381" t="s">
        <v>415</v>
      </c>
      <c r="E27" s="1672"/>
      <c r="F27" s="147" t="s">
        <v>458</v>
      </c>
      <c r="G27" s="147" t="s">
        <v>126</v>
      </c>
      <c r="H27" s="147" t="s">
        <v>597</v>
      </c>
      <c r="I27" s="147" t="s">
        <v>355</v>
      </c>
      <c r="J27" s="147" t="s">
        <v>598</v>
      </c>
      <c r="K27" s="2551" t="s">
        <v>2849</v>
      </c>
      <c r="L27" s="2552"/>
      <c r="M27" s="2552"/>
      <c r="N27" s="380" t="s">
        <v>450</v>
      </c>
      <c r="O27" s="380" t="s">
        <v>450</v>
      </c>
      <c r="P27" s="380" t="s">
        <v>450</v>
      </c>
      <c r="Q27" s="153" t="s">
        <v>279</v>
      </c>
      <c r="X27" s="1671" t="s">
        <v>320</v>
      </c>
      <c r="Y27" s="2383" t="s">
        <v>320</v>
      </c>
      <c r="Z27" s="2384"/>
      <c r="AA27" s="1672" t="s">
        <v>450</v>
      </c>
      <c r="AB27" s="1672" t="s">
        <v>450</v>
      </c>
      <c r="AC27" s="1672" t="s">
        <v>450</v>
      </c>
      <c r="AD27" s="1684" t="s">
        <v>450</v>
      </c>
      <c r="AE27" s="1682" t="s">
        <v>279</v>
      </c>
      <c r="AG27" s="2385" t="s">
        <v>214</v>
      </c>
      <c r="AH27" s="2386"/>
      <c r="AI27" s="2386"/>
      <c r="AJ27" s="2386" t="s">
        <v>448</v>
      </c>
      <c r="AK27" s="2386"/>
      <c r="AL27" s="2386"/>
      <c r="AM27" s="2386" t="s">
        <v>270</v>
      </c>
      <c r="AN27" s="2386"/>
      <c r="AO27" s="2386"/>
      <c r="AP27" s="2386" t="s">
        <v>449</v>
      </c>
      <c r="AQ27" s="2386"/>
      <c r="AR27" s="2386"/>
      <c r="AS27" s="2549" t="s">
        <v>331</v>
      </c>
      <c r="AT27" s="2388"/>
      <c r="AU27" s="2389"/>
      <c r="AV27" s="2385" t="s">
        <v>643</v>
      </c>
      <c r="AW27" s="2386"/>
      <c r="AX27" s="570"/>
      <c r="AZ27" s="2535" t="s">
        <v>1752</v>
      </c>
      <c r="BA27" s="2547" t="s">
        <v>428</v>
      </c>
      <c r="BB27" s="2539" t="s">
        <v>417</v>
      </c>
      <c r="BC27" s="2539" t="s">
        <v>260</v>
      </c>
    </row>
    <row r="28" spans="2:60" ht="13" hidden="1" outlineLevel="1">
      <c r="B28" s="1211" t="s">
        <v>2857</v>
      </c>
      <c r="C28" s="1212"/>
      <c r="D28" s="381" t="s">
        <v>450</v>
      </c>
      <c r="E28" s="1672"/>
      <c r="F28" s="149" t="s">
        <v>451</v>
      </c>
      <c r="G28" s="153" t="s">
        <v>425</v>
      </c>
      <c r="H28" s="149" t="s">
        <v>369</v>
      </c>
      <c r="I28" s="149" t="s">
        <v>308</v>
      </c>
      <c r="J28" s="153" t="s">
        <v>269</v>
      </c>
      <c r="K28" s="383" t="s">
        <v>428</v>
      </c>
      <c r="L28" s="383" t="s">
        <v>417</v>
      </c>
      <c r="M28" s="383" t="s">
        <v>260</v>
      </c>
      <c r="N28" s="382" t="s">
        <v>428</v>
      </c>
      <c r="O28" s="382" t="s">
        <v>417</v>
      </c>
      <c r="P28" s="382" t="s">
        <v>260</v>
      </c>
      <c r="Q28" s="153" t="s">
        <v>450</v>
      </c>
      <c r="X28" s="1671" t="s">
        <v>1755</v>
      </c>
      <c r="Y28" s="2374" t="s">
        <v>1756</v>
      </c>
      <c r="Z28" s="2375"/>
      <c r="AA28" s="1680" t="s">
        <v>417</v>
      </c>
      <c r="AB28" s="1680" t="s">
        <v>260</v>
      </c>
      <c r="AC28" s="1680" t="s">
        <v>428</v>
      </c>
      <c r="AD28" s="162" t="s">
        <v>331</v>
      </c>
      <c r="AE28" s="1682" t="s">
        <v>450</v>
      </c>
      <c r="AG28" s="581" t="s">
        <v>417</v>
      </c>
      <c r="AH28" s="582" t="s">
        <v>260</v>
      </c>
      <c r="AI28" s="582" t="s">
        <v>428</v>
      </c>
      <c r="AJ28" s="582" t="s">
        <v>417</v>
      </c>
      <c r="AK28" s="582" t="s">
        <v>260</v>
      </c>
      <c r="AL28" s="582" t="s">
        <v>428</v>
      </c>
      <c r="AM28" s="582" t="s">
        <v>417</v>
      </c>
      <c r="AN28" s="582" t="s">
        <v>260</v>
      </c>
      <c r="AO28" s="582" t="s">
        <v>428</v>
      </c>
      <c r="AP28" s="582" t="s">
        <v>417</v>
      </c>
      <c r="AQ28" s="582" t="s">
        <v>260</v>
      </c>
      <c r="AR28" s="582" t="s">
        <v>428</v>
      </c>
      <c r="AS28" s="1298" t="s">
        <v>417</v>
      </c>
      <c r="AT28" s="583" t="s">
        <v>260</v>
      </c>
      <c r="AU28" s="583" t="s">
        <v>428</v>
      </c>
      <c r="AV28" s="581" t="s">
        <v>417</v>
      </c>
      <c r="AW28" s="582" t="s">
        <v>260</v>
      </c>
      <c r="AX28" s="585" t="s">
        <v>428</v>
      </c>
      <c r="AZ28" s="2536"/>
      <c r="BA28" s="2548"/>
      <c r="BB28" s="2540"/>
      <c r="BC28" s="2540"/>
    </row>
    <row r="29" spans="2:60" ht="13" hidden="1" outlineLevel="1">
      <c r="B29" s="143" t="s">
        <v>2858</v>
      </c>
      <c r="C29" s="144"/>
      <c r="D29" s="213">
        <f>N29+O29+P29</f>
        <v>0</v>
      </c>
      <c r="E29" s="213"/>
      <c r="F29" s="411"/>
      <c r="G29" s="117"/>
      <c r="H29" s="413">
        <v>220</v>
      </c>
      <c r="I29" s="413">
        <v>2</v>
      </c>
      <c r="J29" s="413">
        <f>VLOOKUP($B29,'FE Déplacements'!I544:L563,3,FALSE)</f>
        <v>20</v>
      </c>
      <c r="K29" s="412">
        <f>VLOOKUP($B29&amp;"; "&amp;$K$27&amp;", "&amp;Déplacements!$K$28,'FE Déplacements'!$G:$U,9,FALSE)</f>
        <v>0.04</v>
      </c>
      <c r="L29" s="412">
        <f>VLOOKUP($B29&amp;"; "&amp;$K$27&amp;", "&amp;Déplacements!$L$28,'FE Déplacements'!$G:$U,9,FALSE)</f>
        <v>2.1975765614538123E-2</v>
      </c>
      <c r="M29" s="412">
        <f>VLOOKUP($B29&amp;"; "&amp;$K$27&amp;", "&amp;Déplacements!$M$28,'FE Déplacements'!$G:$U,9,FALSE)</f>
        <v>0.15411772404018367</v>
      </c>
      <c r="N29" s="358">
        <f>G29*H29*I29*J29*K29</f>
        <v>0</v>
      </c>
      <c r="O29" s="358">
        <f>G29*H29*I29*J29*L29</f>
        <v>0</v>
      </c>
      <c r="P29" s="358">
        <f>G29*H29*I29*J29*M29</f>
        <v>0</v>
      </c>
      <c r="Q29" s="1295">
        <f>IF(OR(F29=Utilitaires!$I$572,F29=Utilitaires!$I$577),P29,0)</f>
        <v>0</v>
      </c>
      <c r="X29" s="1095">
        <f>IF(AD29=0,AD29,AD29/D29)</f>
        <v>0</v>
      </c>
      <c r="Y29" s="345"/>
      <c r="Z29" s="822"/>
      <c r="AA29" s="164">
        <f t="shared" ref="AA29:AB32" si="9">O29*BB29</f>
        <v>0</v>
      </c>
      <c r="AB29" s="164">
        <f t="shared" si="9"/>
        <v>0</v>
      </c>
      <c r="AC29" s="164">
        <f>N29*BA29</f>
        <v>0</v>
      </c>
      <c r="AD29" s="152">
        <f>SQRT(SUMSQ(AA29:AC29))</f>
        <v>0</v>
      </c>
      <c r="AE29" s="165">
        <f>Q29*X29</f>
        <v>0</v>
      </c>
      <c r="AG29" s="566">
        <f t="shared" ref="AG29:AH32" si="10">O29</f>
        <v>0</v>
      </c>
      <c r="AH29" s="567">
        <f t="shared" si="10"/>
        <v>0</v>
      </c>
      <c r="AI29" s="567">
        <f>N29</f>
        <v>0</v>
      </c>
      <c r="AJ29" s="567"/>
      <c r="AK29" s="567"/>
      <c r="AL29" s="567"/>
      <c r="AM29" s="567"/>
      <c r="AN29" s="567"/>
      <c r="AO29" s="567"/>
      <c r="AP29" s="567"/>
      <c r="AQ29" s="567"/>
      <c r="AR29" s="567"/>
      <c r="AS29" s="1297">
        <f t="shared" ref="AS29:AU32" si="11">SUM(AG29,AJ29,AM29,AP29)</f>
        <v>0</v>
      </c>
      <c r="AT29" s="568">
        <f t="shared" si="11"/>
        <v>0</v>
      </c>
      <c r="AU29" s="568">
        <f t="shared" si="11"/>
        <v>0</v>
      </c>
      <c r="AV29" s="566"/>
      <c r="AW29" s="567"/>
      <c r="AX29" s="570"/>
      <c r="AZ29" s="1068">
        <f>IF($Y29&lt;&gt;"votre valeur :",IF(ISNA(VLOOKUP($Y29,Utilitaires!$N$566:$O$571,2,FALSE)),,VLOOKUP($Y29,Utilitaires!$N$566:$O$571,2,FALSE)),$Z29)</f>
        <v>0</v>
      </c>
      <c r="BA29" s="1127">
        <f>IF(ISNA(SQRT(SUMSQ(VLOOKUP($B29&amp;"; "&amp;$K$27&amp;", "&amp;$K$28,'FE Déplacements'!$G:$U,7,FALSE),$AZ29))),0,SQRT(SUMSQ(VLOOKUP($B29&amp;"; "&amp;$K$27&amp;", "&amp;$K$28,'FE Déplacements'!$G:$U,7,FALSE),$AZ29)))</f>
        <v>0.15582284331872945</v>
      </c>
      <c r="BB29" s="1127">
        <f>IF(ISNA(SQRT(SUMSQ(VLOOKUP($B29&amp;"; "&amp;$K$27&amp;", "&amp;$L$28,'FE Déplacements'!$G:$U,7,FALSE),$AZ29))),0,SQRT(SUMSQ(VLOOKUP($B29&amp;"; "&amp;$K$27&amp;", "&amp;$L$28,'FE Déplacements'!$G:$U,7,FALSE),$AZ29)))</f>
        <v>0.15582284331872945</v>
      </c>
      <c r="BC29" s="1133">
        <f>IF(ISNA(SQRT(SUMSQ(VLOOKUP($B29&amp;"; "&amp;$K$27&amp;", "&amp;$M$28,'FE Déplacements'!$G:$U,7,FALSE),$AZ29))),0,SQRT(SUMSQ(VLOOKUP($B29&amp;"; "&amp;$K$27&amp;", "&amp;$M$28,'FE Déplacements'!$G:$U,7,FALSE),$AZ29)))</f>
        <v>0.15582284331872945</v>
      </c>
    </row>
    <row r="30" spans="2:60" ht="13" hidden="1" outlineLevel="1">
      <c r="B30" s="143" t="s">
        <v>2859</v>
      </c>
      <c r="C30" s="144"/>
      <c r="D30" s="213">
        <f>N30+O30+P30</f>
        <v>0</v>
      </c>
      <c r="E30" s="213"/>
      <c r="F30" s="348"/>
      <c r="G30" s="120"/>
      <c r="H30" s="414">
        <v>220</v>
      </c>
      <c r="I30" s="414">
        <v>2</v>
      </c>
      <c r="J30" s="414">
        <f>VLOOKUP($B30,'FE Déplacements'!I545:L564,3,FALSE)</f>
        <v>15</v>
      </c>
      <c r="K30" s="412">
        <f>VLOOKUP($B30&amp;"; "&amp;$K$27&amp;", "&amp;Déplacements!$K$28,'FE Déplacements'!$G:$U,9,FALSE)</f>
        <v>4.0257816972106009E-2</v>
      </c>
      <c r="L30" s="412">
        <f>VLOOKUP($B30&amp;"; "&amp;$K$27&amp;", "&amp;Déplacements!$L$28,'FE Déplacements'!$G:$U,9,FALSE)</f>
        <v>2.6968397212166026E-2</v>
      </c>
      <c r="M30" s="412">
        <f>VLOOKUP($B30&amp;"; "&amp;$K$27&amp;", "&amp;Déplacements!$M$28,'FE Déplacements'!$G:$U,9,FALSE)</f>
        <v>0.18873109737315166</v>
      </c>
      <c r="N30" s="358">
        <f>G30*H30*I30*J30*K30</f>
        <v>0</v>
      </c>
      <c r="O30" s="358">
        <f>G30*H30*I30*J30*L30</f>
        <v>0</v>
      </c>
      <c r="P30" s="358">
        <f>G30*H30*I30*J30*M30</f>
        <v>0</v>
      </c>
      <c r="Q30" s="1295">
        <f>IF(OR(F30=Utilitaires!$I$572,F30=Utilitaires!$I$577),P30,0)</f>
        <v>0</v>
      </c>
      <c r="X30" s="1095">
        <f>IF(AD30=0,AD30,AD30/D30)</f>
        <v>0</v>
      </c>
      <c r="Y30" s="345"/>
      <c r="Z30" s="822"/>
      <c r="AA30" s="164">
        <f t="shared" si="9"/>
        <v>0</v>
      </c>
      <c r="AB30" s="164">
        <f t="shared" si="9"/>
        <v>0</v>
      </c>
      <c r="AC30" s="164">
        <f>N30*BA30</f>
        <v>0</v>
      </c>
      <c r="AD30" s="152">
        <f>SQRT(SUMSQ(AA30:AC30))</f>
        <v>0</v>
      </c>
      <c r="AE30" s="165">
        <f t="shared" ref="AE30:AE32" si="12">Q30*X30</f>
        <v>0</v>
      </c>
      <c r="AG30" s="566">
        <f t="shared" si="10"/>
        <v>0</v>
      </c>
      <c r="AH30" s="567">
        <f t="shared" si="10"/>
        <v>0</v>
      </c>
      <c r="AI30" s="567">
        <f>N30</f>
        <v>0</v>
      </c>
      <c r="AJ30" s="567"/>
      <c r="AK30" s="567"/>
      <c r="AL30" s="567"/>
      <c r="AM30" s="567"/>
      <c r="AN30" s="567"/>
      <c r="AO30" s="567"/>
      <c r="AP30" s="567"/>
      <c r="AQ30" s="567"/>
      <c r="AR30" s="567"/>
      <c r="AS30" s="1297">
        <f t="shared" si="11"/>
        <v>0</v>
      </c>
      <c r="AT30" s="568">
        <f t="shared" si="11"/>
        <v>0</v>
      </c>
      <c r="AU30" s="568">
        <f t="shared" si="11"/>
        <v>0</v>
      </c>
      <c r="AV30" s="566"/>
      <c r="AW30" s="567"/>
      <c r="AX30" s="570"/>
      <c r="AZ30" s="1068">
        <f>IF($Y30&lt;&gt;"votre valeur :",IF(ISNA(VLOOKUP($Y30,Utilitaires!$N$566:$O$571,2,FALSE)),,VLOOKUP($Y30,Utilitaires!$N$566:$O$571,2,FALSE)),$Z30)</f>
        <v>0</v>
      </c>
      <c r="BA30" s="1127">
        <f>IF(ISNA(SQRT(SUMSQ(VLOOKUP($B30&amp;"; "&amp;$K$27&amp;", "&amp;$K$28,'FE Déplacements'!$G:$U,7,FALSE),$AZ30))),0,SQRT(SUMSQ(VLOOKUP($B30&amp;"; "&amp;$K$27&amp;", "&amp;$K$28,'FE Déplacements'!$G:$U,7,FALSE),$AZ30)))</f>
        <v>0.14718499744408464</v>
      </c>
      <c r="BB30" s="1127">
        <f>IF(ISNA(SQRT(SUMSQ(VLOOKUP($B30&amp;"; "&amp;$K$27&amp;", "&amp;$L$28,'FE Déplacements'!$G:$U,7,FALSE),$AZ30))),0,SQRT(SUMSQ(VLOOKUP($B30&amp;"; "&amp;$K$27&amp;", "&amp;$L$28,'FE Déplacements'!$G:$U,7,FALSE),$AZ30)))</f>
        <v>0.14718499744408464</v>
      </c>
      <c r="BC30" s="1133">
        <f>IF(ISNA(SQRT(SUMSQ(VLOOKUP($B30&amp;"; "&amp;$K$27&amp;", "&amp;$M$28,'FE Déplacements'!$G:$U,7,FALSE),$AZ30))),0,SQRT(SUMSQ(VLOOKUP($B30&amp;"; "&amp;$K$27&amp;", "&amp;$M$28,'FE Déplacements'!$G:$U,7,FALSE),$AZ30)))</f>
        <v>0.14718499744408464</v>
      </c>
    </row>
    <row r="31" spans="2:60" ht="13" hidden="1" outlineLevel="1">
      <c r="B31" s="143" t="s">
        <v>2860</v>
      </c>
      <c r="C31" s="144"/>
      <c r="D31" s="213">
        <f>N31+O31+P31</f>
        <v>0</v>
      </c>
      <c r="E31" s="213"/>
      <c r="F31" s="348"/>
      <c r="G31" s="120"/>
      <c r="H31" s="414">
        <v>220</v>
      </c>
      <c r="I31" s="414">
        <v>2</v>
      </c>
      <c r="J31" s="414">
        <f>VLOOKUP($B31,'FE Déplacements'!I546:L565,3,FALSE)</f>
        <v>12</v>
      </c>
      <c r="K31" s="412">
        <f>VLOOKUP($B31&amp;"; "&amp;$K$27&amp;", "&amp;Déplacements!$K$28,'FE Déplacements'!$G:$U,9,FALSE)</f>
        <v>4.0257816972106009E-2</v>
      </c>
      <c r="L31" s="412">
        <f>VLOOKUP($B31&amp;"; "&amp;$K$27&amp;", "&amp;Déplacements!$L$28,'FE Déplacements'!$G:$U,9,FALSE)</f>
        <v>3.5724346305220547E-2</v>
      </c>
      <c r="M31" s="412">
        <f>VLOOKUP($B31&amp;"; "&amp;$K$27&amp;", "&amp;Déplacements!$M$28,'FE Déplacements'!$G:$U,9,FALSE)</f>
        <v>0.24946225377811615</v>
      </c>
      <c r="N31" s="358">
        <f>G31*H31*I31*J31*K31</f>
        <v>0</v>
      </c>
      <c r="O31" s="358">
        <f>G31*H31*I31*J31*L31</f>
        <v>0</v>
      </c>
      <c r="P31" s="358">
        <f>G31*H31*I31*J31*M31</f>
        <v>0</v>
      </c>
      <c r="Q31" s="1295">
        <f>IF(OR(F31=Utilitaires!$I$572,F31=Utilitaires!$I$577),P31,0)</f>
        <v>0</v>
      </c>
      <c r="X31" s="1095">
        <f>IF(AD31=0,AD31,AD31/D31)</f>
        <v>0</v>
      </c>
      <c r="Y31" s="345"/>
      <c r="Z31" s="822"/>
      <c r="AA31" s="164">
        <f t="shared" si="9"/>
        <v>0</v>
      </c>
      <c r="AB31" s="164">
        <f t="shared" si="9"/>
        <v>0</v>
      </c>
      <c r="AC31" s="164">
        <f>N31*BA31</f>
        <v>0</v>
      </c>
      <c r="AD31" s="152">
        <f>SQRT(SUMSQ(AA31:AC31))</f>
        <v>0</v>
      </c>
      <c r="AE31" s="165">
        <f t="shared" si="12"/>
        <v>0</v>
      </c>
      <c r="AG31" s="566">
        <f t="shared" si="10"/>
        <v>0</v>
      </c>
      <c r="AH31" s="567">
        <f t="shared" si="10"/>
        <v>0</v>
      </c>
      <c r="AI31" s="567">
        <f>N31</f>
        <v>0</v>
      </c>
      <c r="AJ31" s="567"/>
      <c r="AK31" s="567"/>
      <c r="AL31" s="567"/>
      <c r="AM31" s="567"/>
      <c r="AN31" s="567"/>
      <c r="AO31" s="567"/>
      <c r="AP31" s="567"/>
      <c r="AQ31" s="567"/>
      <c r="AR31" s="567"/>
      <c r="AS31" s="1297">
        <f t="shared" si="11"/>
        <v>0</v>
      </c>
      <c r="AT31" s="568">
        <f t="shared" si="11"/>
        <v>0</v>
      </c>
      <c r="AU31" s="568">
        <f t="shared" si="11"/>
        <v>0</v>
      </c>
      <c r="AV31" s="566"/>
      <c r="AW31" s="567"/>
      <c r="AX31" s="570"/>
      <c r="AZ31" s="1068">
        <f>IF($Y31&lt;&gt;"votre valeur :",IF(ISNA(VLOOKUP($Y31,Utilitaires!$N$566:$O$571,2,FALSE)),,VLOOKUP($Y31,Utilitaires!$N$566:$O$571,2,FALSE)),$Z31)</f>
        <v>0</v>
      </c>
      <c r="BA31" s="1127">
        <f>IF(ISNA(SQRT(SUMSQ(VLOOKUP($B31&amp;"; "&amp;$K$27&amp;", "&amp;$K$28,'FE Déplacements'!$G:$U,7,FALSE),$AZ31))),0,SQRT(SUMSQ(VLOOKUP($B31&amp;"; "&amp;$K$27&amp;", "&amp;$K$28,'FE Déplacements'!$G:$U,7,FALSE),$AZ31)))</f>
        <v>0.13711031579802554</v>
      </c>
      <c r="BB31" s="1127">
        <f>IF(ISNA(SQRT(SUMSQ(VLOOKUP($B31&amp;"; "&amp;$K$27&amp;", "&amp;$L$28,'FE Déplacements'!$G:$U,7,FALSE),$AZ31))),0,SQRT(SUMSQ(VLOOKUP($B31&amp;"; "&amp;$K$27&amp;", "&amp;$L$28,'FE Déplacements'!$G:$U,7,FALSE),$AZ31)))</f>
        <v>0.13711031579802554</v>
      </c>
      <c r="BC31" s="1133">
        <f>IF(ISNA(SQRT(SUMSQ(VLOOKUP($B31&amp;"; "&amp;$K$27&amp;", "&amp;$M$28,'FE Déplacements'!$G:$U,7,FALSE),$AZ31))),0,SQRT(SUMSQ(VLOOKUP($B31&amp;"; "&amp;$K$27&amp;", "&amp;$M$28,'FE Déplacements'!$G:$U,7,FALSE),$AZ31)))</f>
        <v>0.13711031579802554</v>
      </c>
    </row>
    <row r="32" spans="2:60" ht="13" hidden="1" outlineLevel="1">
      <c r="B32" s="143" t="s">
        <v>2861</v>
      </c>
      <c r="C32" s="144"/>
      <c r="D32" s="213">
        <f>N32+O32+P32</f>
        <v>0</v>
      </c>
      <c r="E32" s="213"/>
      <c r="F32" s="349"/>
      <c r="G32" s="123"/>
      <c r="H32" s="415">
        <v>220</v>
      </c>
      <c r="I32" s="415">
        <v>2</v>
      </c>
      <c r="J32" s="415">
        <f>VLOOKUP($B32,'FE Déplacements'!I547:L566,3,FALSE)</f>
        <v>8.5</v>
      </c>
      <c r="K32" s="412">
        <f>VLOOKUP($B32&amp;"; "&amp;$K$27&amp;", "&amp;Déplacements!$K$28,'FE Déplacements'!$G:$U,9,FALSE)</f>
        <v>4.0257816972106009E-2</v>
      </c>
      <c r="L32" s="412">
        <f>VLOOKUP($B32&amp;"; "&amp;$K$27&amp;", "&amp;Déplacements!$L$28,'FE Déplacements'!$G:$U,9,FALSE)</f>
        <v>3.9296780935742605E-2</v>
      </c>
      <c r="M32" s="412">
        <f>VLOOKUP($B32&amp;"; "&amp;$K$27&amp;", "&amp;Déplacements!$M$28,'FE Déplacements'!$G:$U,9,FALSE)</f>
        <v>0.27440847915592781</v>
      </c>
      <c r="N32" s="358">
        <f>G32*H32*I32*J32*K32</f>
        <v>0</v>
      </c>
      <c r="O32" s="358">
        <f>G32*H32*I32*J32*L32</f>
        <v>0</v>
      </c>
      <c r="P32" s="358">
        <f>G32*H32*I32*J32*M32</f>
        <v>0</v>
      </c>
      <c r="Q32" s="1295">
        <f>IF(OR(F32=Utilitaires!$I$572,F32=Utilitaires!$I$577),P32,0)</f>
        <v>0</v>
      </c>
      <c r="X32" s="1095">
        <f>IF(AD32=0,AD32,AD32/D32)</f>
        <v>0</v>
      </c>
      <c r="Y32" s="1097"/>
      <c r="Z32" s="822"/>
      <c r="AA32" s="164">
        <f t="shared" si="9"/>
        <v>0</v>
      </c>
      <c r="AB32" s="164">
        <f t="shared" si="9"/>
        <v>0</v>
      </c>
      <c r="AC32" s="164">
        <f>N32*BA32</f>
        <v>0</v>
      </c>
      <c r="AD32" s="152">
        <f>SQRT(SUMSQ(AA32:AC32))</f>
        <v>0</v>
      </c>
      <c r="AE32" s="165">
        <f t="shared" si="12"/>
        <v>0</v>
      </c>
      <c r="AG32" s="566">
        <f t="shared" si="10"/>
        <v>0</v>
      </c>
      <c r="AH32" s="567">
        <f t="shared" si="10"/>
        <v>0</v>
      </c>
      <c r="AI32" s="567">
        <f>N32</f>
        <v>0</v>
      </c>
      <c r="AJ32" s="567"/>
      <c r="AK32" s="567"/>
      <c r="AL32" s="567"/>
      <c r="AM32" s="567"/>
      <c r="AN32" s="567"/>
      <c r="AO32" s="567"/>
      <c r="AP32" s="567"/>
      <c r="AQ32" s="567"/>
      <c r="AR32" s="567"/>
      <c r="AS32" s="1297">
        <f t="shared" si="11"/>
        <v>0</v>
      </c>
      <c r="AT32" s="568">
        <f t="shared" si="11"/>
        <v>0</v>
      </c>
      <c r="AU32" s="568">
        <f t="shared" si="11"/>
        <v>0</v>
      </c>
      <c r="AV32" s="566"/>
      <c r="AW32" s="567"/>
      <c r="AX32" s="570"/>
      <c r="AZ32" s="1068">
        <f>IF($Y32&lt;&gt;"votre valeur :",IF(ISNA(VLOOKUP($Y32,Utilitaires!$N$566:$O$571,2,FALSE)),,VLOOKUP($Y32,Utilitaires!$N$566:$O$571,2,FALSE)),$Z32)</f>
        <v>0</v>
      </c>
      <c r="BA32" s="1127">
        <f>IF(ISNA(SQRT(SUMSQ(VLOOKUP($B32&amp;"; "&amp;$K$27&amp;", "&amp;$K$28,'FE Déplacements'!$G:$U,7,FALSE),$AZ32))),0,SQRT(SUMSQ(VLOOKUP($B32&amp;"; "&amp;$K$27&amp;", "&amp;$K$28,'FE Déplacements'!$G:$U,7,FALSE),$AZ32)))</f>
        <v>0.13412035286792282</v>
      </c>
      <c r="BB32" s="1127">
        <f>IF(ISNA(SQRT(SUMSQ(VLOOKUP($B32&amp;"; "&amp;$K$27&amp;", "&amp;$L$28,'FE Déplacements'!$G:$U,7,FALSE),$AZ32))),0,SQRT(SUMSQ(VLOOKUP($B32&amp;"; "&amp;$K$27&amp;", "&amp;$L$28,'FE Déplacements'!$G:$U,7,FALSE),$AZ32)))</f>
        <v>0.13412035286792282</v>
      </c>
      <c r="BC32" s="1133">
        <f>IF(ISNA(SQRT(SUMSQ(VLOOKUP($B32&amp;"; "&amp;$K$27&amp;", "&amp;$M$28,'FE Déplacements'!$G:$U,7,FALSE),$AZ32))),0,SQRT(SUMSQ(VLOOKUP($B32&amp;"; "&amp;$K$27&amp;", "&amp;$M$28,'FE Déplacements'!$G:$U,7,FALSE),$AZ32)))</f>
        <v>0.13412035286792282</v>
      </c>
    </row>
    <row r="33" spans="2:55" ht="13" hidden="1" outlineLevel="1">
      <c r="B33" s="143"/>
      <c r="C33" s="144"/>
      <c r="D33" s="214"/>
      <c r="E33" s="214"/>
      <c r="F33" s="144"/>
      <c r="G33" s="144"/>
      <c r="H33" s="144"/>
      <c r="I33" s="144"/>
      <c r="J33" s="144"/>
      <c r="K33" s="144"/>
      <c r="L33" s="144"/>
      <c r="M33" s="144"/>
      <c r="N33" s="144"/>
      <c r="O33" s="144"/>
      <c r="P33" s="164"/>
      <c r="Q33" s="1295"/>
      <c r="X33" s="143"/>
      <c r="Y33" s="144"/>
      <c r="Z33" s="144"/>
      <c r="AA33" s="144"/>
      <c r="AB33" s="144"/>
      <c r="AC33" s="144"/>
      <c r="AD33" s="152"/>
      <c r="AE33" s="152"/>
      <c r="AG33" s="566"/>
      <c r="AH33" s="567"/>
      <c r="AI33" s="567"/>
      <c r="AJ33" s="567"/>
      <c r="AK33" s="567"/>
      <c r="AL33" s="567"/>
      <c r="AM33" s="567"/>
      <c r="AN33" s="567"/>
      <c r="AO33" s="567"/>
      <c r="AP33" s="567"/>
      <c r="AQ33" s="567"/>
      <c r="AR33" s="567"/>
      <c r="AS33" s="1297"/>
      <c r="AT33" s="568"/>
      <c r="AU33" s="567"/>
      <c r="AV33" s="566"/>
      <c r="AW33" s="567"/>
      <c r="AX33" s="570"/>
      <c r="AZ33" s="1090"/>
      <c r="BA33" s="1129"/>
      <c r="BB33" s="1078"/>
      <c r="BC33" s="1134"/>
    </row>
    <row r="34" spans="2:55" ht="13" hidden="1" outlineLevel="1">
      <c r="B34" s="197" t="s">
        <v>353</v>
      </c>
      <c r="C34" s="198"/>
      <c r="D34" s="215">
        <f>SUM(D29:D33)</f>
        <v>0</v>
      </c>
      <c r="E34" s="215"/>
      <c r="F34" s="198"/>
      <c r="G34" s="198"/>
      <c r="H34" s="198"/>
      <c r="I34" s="198"/>
      <c r="J34" s="198"/>
      <c r="K34" s="198"/>
      <c r="L34" s="198"/>
      <c r="M34" s="198"/>
      <c r="N34" s="203">
        <f>SUM(N29:N33)</f>
        <v>0</v>
      </c>
      <c r="O34" s="203">
        <f>SUM(O29:O33)</f>
        <v>0</v>
      </c>
      <c r="P34" s="203">
        <f>SUM(P29:P33)</f>
        <v>0</v>
      </c>
      <c r="Q34" s="1323">
        <f>SUM(Q29:Q33)</f>
        <v>0</v>
      </c>
      <c r="X34" s="1816">
        <f>IF(AD34=0,0,AD34/(N34+O34+P34))</f>
        <v>0</v>
      </c>
      <c r="Y34" s="200"/>
      <c r="Z34" s="200"/>
      <c r="AA34" s="204">
        <f>SQRT(SUMSQ(AA29:AA33))</f>
        <v>0</v>
      </c>
      <c r="AB34" s="204">
        <f>SQRT(SUMSQ(AB29:AB33))</f>
        <v>0</v>
      </c>
      <c r="AC34" s="204">
        <f>SQRT(SUMSQ(AC29:AC33))</f>
        <v>0</v>
      </c>
      <c r="AD34" s="201">
        <f>SQRT(SUMSQ(AD29:AD33))</f>
        <v>0</v>
      </c>
      <c r="AE34" s="341">
        <f>SQRT(SUMSQ(AE29:AE33))</f>
        <v>0</v>
      </c>
      <c r="AG34" s="573">
        <f>SUM(AG29:AG33)</f>
        <v>0</v>
      </c>
      <c r="AH34" s="574">
        <f>SUM(AH29:AH33)</f>
        <v>0</v>
      </c>
      <c r="AI34" s="574">
        <f>SUM(AI29:AI33)</f>
        <v>0</v>
      </c>
      <c r="AJ34" s="574">
        <f t="shared" ref="AJ34:AO34" si="13">SUM(AJ29:AJ33)</f>
        <v>0</v>
      </c>
      <c r="AK34" s="574">
        <f t="shared" si="13"/>
        <v>0</v>
      </c>
      <c r="AL34" s="574">
        <f t="shared" si="13"/>
        <v>0</v>
      </c>
      <c r="AM34" s="574">
        <f t="shared" si="13"/>
        <v>0</v>
      </c>
      <c r="AN34" s="574">
        <f t="shared" si="13"/>
        <v>0</v>
      </c>
      <c r="AO34" s="574">
        <f t="shared" si="13"/>
        <v>0</v>
      </c>
      <c r="AP34" s="574">
        <f t="shared" ref="AP34:AX34" si="14">SUM(AP29:AP33)</f>
        <v>0</v>
      </c>
      <c r="AQ34" s="574">
        <f t="shared" si="14"/>
        <v>0</v>
      </c>
      <c r="AR34" s="574">
        <f t="shared" si="14"/>
        <v>0</v>
      </c>
      <c r="AS34" s="1299">
        <f t="shared" si="14"/>
        <v>0</v>
      </c>
      <c r="AT34" s="575">
        <f t="shared" si="14"/>
        <v>0</v>
      </c>
      <c r="AU34" s="575">
        <f t="shared" si="14"/>
        <v>0</v>
      </c>
      <c r="AV34" s="1085">
        <f t="shared" si="14"/>
        <v>0</v>
      </c>
      <c r="AW34" s="574">
        <f t="shared" si="14"/>
        <v>0</v>
      </c>
      <c r="AX34" s="577">
        <f t="shared" si="14"/>
        <v>0</v>
      </c>
    </row>
    <row r="35" spans="2:55" ht="13" hidden="1" outlineLevel="1">
      <c r="K35" s="255"/>
      <c r="AC35" s="267"/>
    </row>
    <row r="36" spans="2:55" ht="12.75" hidden="1" customHeight="1" outlineLevel="1">
      <c r="B36" s="2212" t="s">
        <v>4215</v>
      </c>
      <c r="C36" s="140"/>
      <c r="D36" s="379"/>
      <c r="E36" s="1664"/>
      <c r="F36" s="140"/>
      <c r="G36" s="141"/>
      <c r="H36" s="141"/>
      <c r="I36" s="141"/>
      <c r="J36" s="141"/>
      <c r="K36" s="141"/>
      <c r="L36" s="141"/>
      <c r="M36" s="141"/>
      <c r="N36" s="1625"/>
      <c r="X36" s="2357" t="s">
        <v>372</v>
      </c>
      <c r="Y36" s="2358"/>
      <c r="Z36" s="2358"/>
      <c r="AA36" s="2358"/>
      <c r="AB36" s="2358"/>
      <c r="AC36" s="2358"/>
      <c r="AD36" s="2359"/>
      <c r="AE36" s="1818"/>
      <c r="AG36" s="2398" t="s">
        <v>447</v>
      </c>
      <c r="AH36" s="2361"/>
      <c r="AI36" s="2361"/>
      <c r="AJ36" s="2361"/>
      <c r="AK36" s="2361"/>
      <c r="AL36" s="2361"/>
      <c r="AM36" s="2361"/>
      <c r="AN36" s="2361"/>
      <c r="AO36" s="2361"/>
      <c r="AP36" s="2361"/>
      <c r="AQ36" s="2361"/>
      <c r="AR36" s="2361"/>
      <c r="AS36" s="2361"/>
      <c r="AT36" s="2361"/>
      <c r="AU36" s="2361"/>
      <c r="AV36" s="2361"/>
      <c r="AW36" s="2361"/>
      <c r="AX36" s="2362"/>
    </row>
    <row r="37" spans="2:55" ht="13" hidden="1" outlineLevel="1">
      <c r="B37" s="334"/>
      <c r="C37" s="144"/>
      <c r="D37" s="380" t="s">
        <v>312</v>
      </c>
      <c r="E37" s="1681"/>
      <c r="F37" s="144"/>
      <c r="G37" s="144"/>
      <c r="H37" s="144"/>
      <c r="I37" s="144"/>
      <c r="J37" s="144"/>
      <c r="K37" s="144"/>
      <c r="L37" s="2382" t="s">
        <v>236</v>
      </c>
      <c r="M37" s="2382"/>
      <c r="N37" s="153" t="s">
        <v>278</v>
      </c>
      <c r="X37" s="1671"/>
      <c r="Y37" s="821"/>
      <c r="Z37" s="821"/>
      <c r="AA37" s="1672"/>
      <c r="AB37" s="1672"/>
      <c r="AC37" s="1672"/>
      <c r="AD37" s="1682"/>
      <c r="AE37" s="1693" t="s">
        <v>278</v>
      </c>
      <c r="AG37" s="2363" t="s">
        <v>450</v>
      </c>
      <c r="AH37" s="2364"/>
      <c r="AI37" s="2364"/>
      <c r="AJ37" s="2364"/>
      <c r="AK37" s="2364"/>
      <c r="AL37" s="2364"/>
      <c r="AM37" s="2364"/>
      <c r="AN37" s="2364"/>
      <c r="AO37" s="2364"/>
      <c r="AP37" s="2364"/>
      <c r="AQ37" s="2364"/>
      <c r="AR37" s="2364"/>
      <c r="AS37" s="2395" t="s">
        <v>450</v>
      </c>
      <c r="AT37" s="2377"/>
      <c r="AU37" s="2392"/>
      <c r="AV37" s="1297"/>
      <c r="AW37" s="568"/>
      <c r="AX37" s="585"/>
      <c r="AZ37" s="2378" t="s">
        <v>1754</v>
      </c>
      <c r="BA37" s="2379"/>
      <c r="BB37" s="2379"/>
      <c r="BC37" s="2380"/>
    </row>
    <row r="38" spans="2:55" ht="13" hidden="1" outlineLevel="1">
      <c r="B38" s="384"/>
      <c r="C38" s="381"/>
      <c r="D38" s="381" t="s">
        <v>415</v>
      </c>
      <c r="E38" s="1672"/>
      <c r="F38" s="147" t="s">
        <v>458</v>
      </c>
      <c r="G38" s="147"/>
      <c r="H38" s="2551" t="s">
        <v>2768</v>
      </c>
      <c r="I38" s="2552"/>
      <c r="J38" s="2552"/>
      <c r="K38" s="539" t="s">
        <v>450</v>
      </c>
      <c r="L38" s="539" t="s">
        <v>450</v>
      </c>
      <c r="M38" s="539" t="s">
        <v>450</v>
      </c>
      <c r="N38" s="153" t="s">
        <v>279</v>
      </c>
      <c r="W38" s="109"/>
      <c r="X38" s="1671" t="s">
        <v>320</v>
      </c>
      <c r="Y38" s="2383" t="s">
        <v>320</v>
      </c>
      <c r="Z38" s="2384"/>
      <c r="AA38" s="1672" t="s">
        <v>450</v>
      </c>
      <c r="AB38" s="1672" t="s">
        <v>450</v>
      </c>
      <c r="AC38" s="1672" t="s">
        <v>450</v>
      </c>
      <c r="AD38" s="1684" t="s">
        <v>450</v>
      </c>
      <c r="AE38" s="1682" t="s">
        <v>279</v>
      </c>
      <c r="AG38" s="2385" t="s">
        <v>214</v>
      </c>
      <c r="AH38" s="2386"/>
      <c r="AI38" s="2386"/>
      <c r="AJ38" s="2386" t="s">
        <v>448</v>
      </c>
      <c r="AK38" s="2386"/>
      <c r="AL38" s="2386"/>
      <c r="AM38" s="2386" t="s">
        <v>270</v>
      </c>
      <c r="AN38" s="2386"/>
      <c r="AO38" s="2386"/>
      <c r="AP38" s="2386" t="s">
        <v>449</v>
      </c>
      <c r="AQ38" s="2386"/>
      <c r="AR38" s="2386"/>
      <c r="AS38" s="2549" t="s">
        <v>331</v>
      </c>
      <c r="AT38" s="2388"/>
      <c r="AU38" s="2389"/>
      <c r="AV38" s="2385" t="s">
        <v>643</v>
      </c>
      <c r="AW38" s="2386"/>
      <c r="AX38" s="570"/>
      <c r="AZ38" s="2535" t="s">
        <v>1752</v>
      </c>
      <c r="BA38" s="2547" t="s">
        <v>428</v>
      </c>
      <c r="BB38" s="2539" t="s">
        <v>417</v>
      </c>
      <c r="BC38" s="2539" t="s">
        <v>260</v>
      </c>
    </row>
    <row r="39" spans="2:55" ht="13" hidden="1" outlineLevel="1">
      <c r="B39" s="538" t="s">
        <v>580</v>
      </c>
      <c r="C39" s="381"/>
      <c r="D39" s="381" t="s">
        <v>450</v>
      </c>
      <c r="E39" s="1672"/>
      <c r="F39" s="149" t="s">
        <v>451</v>
      </c>
      <c r="G39" s="153" t="s">
        <v>38</v>
      </c>
      <c r="H39" s="1229" t="s">
        <v>428</v>
      </c>
      <c r="I39" s="1229" t="s">
        <v>417</v>
      </c>
      <c r="J39" s="1229" t="s">
        <v>260</v>
      </c>
      <c r="K39" s="540" t="s">
        <v>428</v>
      </c>
      <c r="L39" s="540" t="s">
        <v>417</v>
      </c>
      <c r="M39" s="540" t="s">
        <v>260</v>
      </c>
      <c r="N39" s="153" t="s">
        <v>450</v>
      </c>
      <c r="W39" s="109"/>
      <c r="X39" s="1671" t="s">
        <v>1755</v>
      </c>
      <c r="Y39" s="2374" t="s">
        <v>1756</v>
      </c>
      <c r="Z39" s="2375"/>
      <c r="AA39" s="1680" t="s">
        <v>417</v>
      </c>
      <c r="AB39" s="1680" t="s">
        <v>260</v>
      </c>
      <c r="AC39" s="1680" t="s">
        <v>428</v>
      </c>
      <c r="AD39" s="162" t="s">
        <v>331</v>
      </c>
      <c r="AE39" s="1682" t="s">
        <v>450</v>
      </c>
      <c r="AG39" s="581" t="s">
        <v>417</v>
      </c>
      <c r="AH39" s="582" t="s">
        <v>260</v>
      </c>
      <c r="AI39" s="582" t="s">
        <v>428</v>
      </c>
      <c r="AJ39" s="582" t="s">
        <v>417</v>
      </c>
      <c r="AK39" s="582" t="s">
        <v>260</v>
      </c>
      <c r="AL39" s="582" t="s">
        <v>428</v>
      </c>
      <c r="AM39" s="582" t="s">
        <v>417</v>
      </c>
      <c r="AN39" s="582" t="s">
        <v>260</v>
      </c>
      <c r="AO39" s="582" t="s">
        <v>428</v>
      </c>
      <c r="AP39" s="582" t="s">
        <v>417</v>
      </c>
      <c r="AQ39" s="582" t="s">
        <v>260</v>
      </c>
      <c r="AR39" s="582" t="s">
        <v>428</v>
      </c>
      <c r="AS39" s="1298" t="s">
        <v>417</v>
      </c>
      <c r="AT39" s="583" t="s">
        <v>260</v>
      </c>
      <c r="AU39" s="583" t="s">
        <v>428</v>
      </c>
      <c r="AV39" s="581" t="s">
        <v>417</v>
      </c>
      <c r="AW39" s="582" t="s">
        <v>260</v>
      </c>
      <c r="AX39" s="585" t="s">
        <v>428</v>
      </c>
      <c r="AZ39" s="2536"/>
      <c r="BA39" s="2548"/>
      <c r="BB39" s="2540"/>
      <c r="BC39" s="2540"/>
    </row>
    <row r="40" spans="2:55" ht="13" hidden="1" outlineLevel="1">
      <c r="B40" s="180" t="s">
        <v>2883</v>
      </c>
      <c r="C40" s="381"/>
      <c r="D40" s="213">
        <f>SUM(K40:M40)</f>
        <v>0</v>
      </c>
      <c r="E40" s="213"/>
      <c r="F40" s="411"/>
      <c r="G40" s="117"/>
      <c r="H40" s="412">
        <f>VLOOKUP($B40&amp;"; "&amp;$H$38&amp;", "&amp;$H$39,'FE Déplacements'!$G:$U,9,FALSE)</f>
        <v>0.04</v>
      </c>
      <c r="I40" s="412">
        <f>VLOOKUP($B40&amp;"; "&amp;$H$38&amp;", "&amp;$I$39,'FE Déplacements'!$G:$U,9,FALSE)</f>
        <v>3.8600000000000002E-2</v>
      </c>
      <c r="J40" s="412">
        <f>VLOOKUP($B40&amp;"; "&amp;$H$38&amp;", "&amp;$J$39,'FE Déplacements'!$G:$U,9,FALSE)</f>
        <v>0.152</v>
      </c>
      <c r="K40" s="358">
        <f>G40*H40</f>
        <v>0</v>
      </c>
      <c r="L40" s="358">
        <f>G40*I40</f>
        <v>0</v>
      </c>
      <c r="M40" s="358">
        <f>G40*J40</f>
        <v>0</v>
      </c>
      <c r="N40" s="1295">
        <f>IF(OR(F40=Utilitaires!$I$572,F40=Utilitaires!$I$577),M40,0)</f>
        <v>0</v>
      </c>
      <c r="X40" s="1095">
        <f>IF(AD40=0,AD40,AD40/D40)</f>
        <v>0</v>
      </c>
      <c r="Y40" s="345"/>
      <c r="Z40" s="822"/>
      <c r="AA40" s="164">
        <f t="shared" ref="AA40:AB42" si="15">L40*BB40</f>
        <v>0</v>
      </c>
      <c r="AB40" s="164">
        <f t="shared" si="15"/>
        <v>0</v>
      </c>
      <c r="AC40" s="164">
        <f>K40*BA40</f>
        <v>0</v>
      </c>
      <c r="AD40" s="152">
        <f>SQRT(SUMSQ(AA40:AC40))</f>
        <v>0</v>
      </c>
      <c r="AE40" s="165">
        <f>N40*X40</f>
        <v>0</v>
      </c>
      <c r="AG40" s="566">
        <f>$G40*IF(ISNA(VLOOKUP($B40&amp;"; "&amp;$H$38&amp;", "&amp;I$39,'FE Déplacements'!$G:$U,10,FALSE)),0,VLOOKUP($B40&amp;"; "&amp;$H$38&amp;", "&amp;I$39,'FE Déplacements'!$G:$U,10,FALSE))</f>
        <v>0</v>
      </c>
      <c r="AH40" s="567">
        <f>$G40*IF(ISNA(VLOOKUP($B40&amp;"; "&amp;$H$38&amp;", "&amp;J$39,'FE Déplacements'!$G:$U,10,FALSE)),0,VLOOKUP($B40&amp;"; "&amp;$H$38&amp;", "&amp;J$39,'FE Déplacements'!$G:$U,10,FALSE))</f>
        <v>0</v>
      </c>
      <c r="AI40" s="567">
        <f>$G40*IF(ISNA(VLOOKUP($B40&amp;"; "&amp;$H$38&amp;", "&amp;H$39,'FE Déplacements'!$G:$U,10,FALSE)),0,VLOOKUP($B40&amp;"; "&amp;$H$38&amp;", "&amp;H$39,'FE Déplacements'!$G:$U,10,FALSE))</f>
        <v>0</v>
      </c>
      <c r="AJ40" s="567">
        <f>$G40*IF(ISNA((VLOOKUP($B40&amp;"; "&amp;$H$38&amp;", "&amp;I$39,'FE Déplacements'!$G:$U,12,FALSE)+VLOOKUP($B40&amp;"; "&amp;$H$38&amp;", "&amp;I$39,'FE Déplacements'!$G:$U,11,FALSE))),0,(VLOOKUP($B40&amp;"; "&amp;$H$38&amp;", "&amp;I$39,'FE Déplacements'!$G:$U,12,FALSE)+VLOOKUP($B40&amp;"; "&amp;$H$38&amp;", "&amp;I$39,'FE Déplacements'!$G:$U,11,FALSE)))</f>
        <v>0</v>
      </c>
      <c r="AK40" s="567">
        <f>$G40*IF(ISNA((VLOOKUP($B40&amp;"; "&amp;$H$38&amp;", "&amp;J$39,'FE Déplacements'!$G:$U,12,FALSE)+VLOOKUP($B40&amp;"; "&amp;$H$38&amp;", "&amp;J$39,'FE Déplacements'!$G:$U,11,FALSE))),0,(VLOOKUP($B40&amp;"; "&amp;$H$38&amp;", "&amp;J$39,'FE Déplacements'!$G:$U,12,FALSE)+VLOOKUP($B40&amp;"; "&amp;$H$38&amp;", "&amp;J$39,'FE Déplacements'!$G:$U,11,FALSE)))</f>
        <v>0</v>
      </c>
      <c r="AL40" s="567">
        <f>$G40*IF(ISNA((VLOOKUP($B40&amp;"; "&amp;$H$38&amp;", "&amp;H$39,'FE Déplacements'!$G:$U,12,FALSE)+VLOOKUP($B40&amp;"; "&amp;$H$38&amp;", "&amp;H$39,'FE Déplacements'!$G:$U,11,FALSE))),0,(VLOOKUP($B40&amp;"; "&amp;$H$38&amp;", "&amp;H$39,'FE Déplacements'!$G:$U,12,FALSE)+VLOOKUP($B40&amp;"; "&amp;$H$38&amp;", "&amp;H$39,'FE Déplacements'!$G:$U,11,FALSE)))</f>
        <v>0</v>
      </c>
      <c r="AM40" s="567">
        <f>$G40*IF(ISNA(VLOOKUP($B40&amp;"; "&amp;$H$38&amp;", "&amp;I$39,'FE Déplacements'!$G:$U,13,FALSE)),0,VLOOKUP($B40&amp;"; "&amp;$H$38&amp;", "&amp;I$39,'FE Déplacements'!$G:$U,13,FALSE))</f>
        <v>0</v>
      </c>
      <c r="AN40" s="567">
        <f>$G40*IF(ISNA(VLOOKUP($B40&amp;"; "&amp;$H$38&amp;", "&amp;J$39,'FE Déplacements'!$G:$U,13,FALSE)),0,VLOOKUP($B40&amp;"; "&amp;$H$38&amp;", "&amp;J$39,'FE Déplacements'!$G:$U,13,FALSE))</f>
        <v>0</v>
      </c>
      <c r="AO40" s="567">
        <f>$G40*IF(ISNA(VLOOKUP($B40&amp;"; "&amp;$H$38&amp;", "&amp;H$39,'FE Déplacements'!$G:$U,13,FALSE)),0,VLOOKUP($B40&amp;"; "&amp;$H$38&amp;", "&amp;H$39,'FE Déplacements'!$G:$U,13,FALSE))</f>
        <v>0</v>
      </c>
      <c r="AP40" s="567">
        <v>0</v>
      </c>
      <c r="AQ40" s="567">
        <v>0</v>
      </c>
      <c r="AR40" s="567">
        <v>0</v>
      </c>
      <c r="AS40" s="1297">
        <f t="shared" ref="AS40:AU41" si="16">SUM(AG40,AJ40,AM40,AP40)</f>
        <v>0</v>
      </c>
      <c r="AT40" s="568">
        <f t="shared" si="16"/>
        <v>0</v>
      </c>
      <c r="AU40" s="568">
        <f t="shared" si="16"/>
        <v>0</v>
      </c>
      <c r="AV40" s="566">
        <f>$G40*IF(ISNA(VLOOKUP($B40&amp;"; "&amp;$H$38&amp;", "&amp;I$39,'FE Déplacements'!$G:$U,15,FALSE)),0,VLOOKUP($B40&amp;"; "&amp;$H$38&amp;", "&amp;I$39,'FE Déplacements'!$G:$U,15,FALSE))</f>
        <v>0</v>
      </c>
      <c r="AW40" s="567">
        <f>$G40*IF(ISNA(VLOOKUP($B40&amp;"; "&amp;$H$38&amp;", "&amp;J$39,'FE Déplacements'!$G:$U,15,FALSE)),0,VLOOKUP($B40&amp;"; "&amp;$H$38&amp;", "&amp;J$39,'FE Déplacements'!$G:$U,15,FALSE))</f>
        <v>0</v>
      </c>
      <c r="AX40" s="570">
        <f>$G40*IF(ISNA(VLOOKUP($B40&amp;"; "&amp;$H$38&amp;", "&amp;H$39,'FE Déplacements'!$G:$U,15,FALSE)),0,VLOOKUP($B40&amp;"; "&amp;$H$38&amp;", "&amp;H$39,'FE Déplacements'!$G:$U,15,FALSE))</f>
        <v>0</v>
      </c>
      <c r="AZ40" s="1068">
        <f>IF($Y40&lt;&gt;"votre valeur :",IF(ISNA(VLOOKUP($Y40,Utilitaires!$N$566:$O$571,2,FALSE)),,VLOOKUP($Y40,Utilitaires!$N$566:$O$571,2,FALSE)),$Z40)</f>
        <v>0</v>
      </c>
      <c r="BA40" s="1127">
        <f>IF(ISNA(SQRT(SUMSQ(VLOOKUP($B40&amp;"; "&amp;$H$38&amp;", "&amp;$H$39,'FE Déplacements'!$G:$U,7,FALSE),$AZ40))),0,SQRT(SUMSQ(VLOOKUP($B40&amp;"; "&amp;$H$38&amp;", "&amp;$H$39,'FE Déplacements'!$G:$U,7,FALSE),$AZ40)))</f>
        <v>0.2</v>
      </c>
      <c r="BB40" s="1127">
        <f>IF(ISNA(SQRT(SUMSQ(VLOOKUP($B40&amp;"; "&amp;$H$38&amp;", "&amp;$I$39,'FE Déplacements'!$G:$U,7,FALSE),$AZ40))),0,SQRT(SUMSQ(VLOOKUP($B40&amp;"; "&amp;$H$38&amp;", "&amp;$I$39,'FE Déplacements'!$G:$U,7,FALSE),$AZ40)))</f>
        <v>0.2</v>
      </c>
      <c r="BC40" s="1133">
        <f>IF(ISNA(SQRT(SUMSQ(VLOOKUP($B40&amp;"; "&amp;$H$38&amp;", "&amp;$J$39,'FE Déplacements'!$G:$U,7,FALSE),$AZ40))),0,SQRT(SUMSQ(VLOOKUP($B40&amp;"; "&amp;$H$38&amp;", "&amp;$J$39,'FE Déplacements'!$G:$U,7,FALSE),$AZ40)))</f>
        <v>0.2</v>
      </c>
    </row>
    <row r="41" spans="2:55" ht="13" hidden="1" outlineLevel="1">
      <c r="B41" s="180" t="s">
        <v>2884</v>
      </c>
      <c r="C41" s="381"/>
      <c r="D41" s="213">
        <f>SUM(K41:M41)</f>
        <v>0</v>
      </c>
      <c r="E41" s="213"/>
      <c r="F41" s="348"/>
      <c r="G41" s="120"/>
      <c r="H41" s="412">
        <f>VLOOKUP($B41&amp;"; "&amp;$H$38&amp;", "&amp;$H$39,'FE Déplacements'!$G:$U,9,FALSE)</f>
        <v>0.04</v>
      </c>
      <c r="I41" s="412">
        <f>VLOOKUP($B41&amp;"; "&amp;$H$38&amp;", "&amp;$I$39,'FE Déplacements'!$G:$U,9,FALSE)</f>
        <v>4.53E-2</v>
      </c>
      <c r="J41" s="412">
        <f>VLOOKUP($B41&amp;"; "&amp;$H$38&amp;", "&amp;$J$39,'FE Déplacements'!$G:$U,9,FALSE)</f>
        <v>0.17899999999999999</v>
      </c>
      <c r="K41" s="358">
        <f>G41*H41</f>
        <v>0</v>
      </c>
      <c r="L41" s="358">
        <f>G41*I41</f>
        <v>0</v>
      </c>
      <c r="M41" s="358">
        <f>G41*J41</f>
        <v>0</v>
      </c>
      <c r="N41" s="1295">
        <f>IF(OR(F41=Utilitaires!$I$572,F41=Utilitaires!$I$577),M41,0)</f>
        <v>0</v>
      </c>
      <c r="X41" s="1095">
        <f>IF(AD41=0,AD41,AD41/D41)</f>
        <v>0</v>
      </c>
      <c r="Y41" s="345"/>
      <c r="Z41" s="822"/>
      <c r="AA41" s="164">
        <f t="shared" si="15"/>
        <v>0</v>
      </c>
      <c r="AB41" s="164">
        <f t="shared" si="15"/>
        <v>0</v>
      </c>
      <c r="AC41" s="164">
        <f>K41*BA41</f>
        <v>0</v>
      </c>
      <c r="AD41" s="152">
        <f>SQRT(SUMSQ(AA41:AC41))</f>
        <v>0</v>
      </c>
      <c r="AE41" s="165">
        <f t="shared" ref="AE41:AE42" si="17">N41*X41</f>
        <v>0</v>
      </c>
      <c r="AG41" s="566">
        <f>$G41*IF(ISNA(VLOOKUP($B41&amp;"; "&amp;$H$38&amp;", "&amp;I$39,'FE Déplacements'!$G:$U,10,FALSE)),0,VLOOKUP($B41&amp;"; "&amp;$H$38&amp;", "&amp;I$39,'FE Déplacements'!$G:$U,10,FALSE))</f>
        <v>0</v>
      </c>
      <c r="AH41" s="567">
        <f>$G41*IF(ISNA(VLOOKUP($B41&amp;"; "&amp;$H$38&amp;", "&amp;J$39,'FE Déplacements'!$G:$U,10,FALSE)),0,VLOOKUP($B41&amp;"; "&amp;$H$38&amp;", "&amp;J$39,'FE Déplacements'!$G:$U,10,FALSE))</f>
        <v>0</v>
      </c>
      <c r="AI41" s="567">
        <f>$G41*IF(ISNA(VLOOKUP($B41&amp;"; "&amp;$H$38&amp;", "&amp;H$39,'FE Déplacements'!$G:$U,10,FALSE)),0,VLOOKUP($B41&amp;"; "&amp;$H$38&amp;", "&amp;H$39,'FE Déplacements'!$G:$U,10,FALSE))</f>
        <v>0</v>
      </c>
      <c r="AJ41" s="567">
        <f>$G41*IF(ISNA((VLOOKUP($B41&amp;"; "&amp;$H$38&amp;", "&amp;I$39,'FE Déplacements'!$G:$U,12,FALSE)+VLOOKUP($B41&amp;"; "&amp;$H$38&amp;", "&amp;I$39,'FE Déplacements'!$G:$U,11,FALSE))),0,(VLOOKUP($B41&amp;"; "&amp;$H$38&amp;", "&amp;I$39,'FE Déplacements'!$G:$U,12,FALSE)+VLOOKUP($B41&amp;"; "&amp;$H$38&amp;", "&amp;I$39,'FE Déplacements'!$G:$U,11,FALSE)))</f>
        <v>0</v>
      </c>
      <c r="AK41" s="567">
        <f>$G41*IF(ISNA((VLOOKUP($B41&amp;"; "&amp;$H$38&amp;", "&amp;J$39,'FE Déplacements'!$G:$U,12,FALSE)+VLOOKUP($B41&amp;"; "&amp;$H$38&amp;", "&amp;J$39,'FE Déplacements'!$G:$U,11,FALSE))),0,(VLOOKUP($B41&amp;"; "&amp;$H$38&amp;", "&amp;J$39,'FE Déplacements'!$G:$U,12,FALSE)+VLOOKUP($B41&amp;"; "&amp;$H$38&amp;", "&amp;J$39,'FE Déplacements'!$G:$U,11,FALSE)))</f>
        <v>0</v>
      </c>
      <c r="AL41" s="567">
        <f>$G41*IF(ISNA((VLOOKUP($B41&amp;"; "&amp;$H$38&amp;", "&amp;H$39,'FE Déplacements'!$G:$U,12,FALSE)+VLOOKUP($B41&amp;"; "&amp;$H$38&amp;", "&amp;H$39,'FE Déplacements'!$G:$U,11,FALSE))),0,(VLOOKUP($B41&amp;"; "&amp;$H$38&amp;", "&amp;H$39,'FE Déplacements'!$G:$U,12,FALSE)+VLOOKUP($B41&amp;"; "&amp;$H$38&amp;", "&amp;H$39,'FE Déplacements'!$G:$U,11,FALSE)))</f>
        <v>0</v>
      </c>
      <c r="AM41" s="567">
        <f>$G41*IF(ISNA(VLOOKUP($B41&amp;"; "&amp;$H$38&amp;", "&amp;I$39,'FE Déplacements'!$G:$U,13,FALSE)),0,VLOOKUP($B41&amp;"; "&amp;$H$38&amp;", "&amp;I$39,'FE Déplacements'!$G:$U,13,FALSE))</f>
        <v>0</v>
      </c>
      <c r="AN41" s="567">
        <f>$G41*IF(ISNA(VLOOKUP($B41&amp;"; "&amp;$H$38&amp;", "&amp;J$39,'FE Déplacements'!$G:$U,13,FALSE)),0,VLOOKUP($B41&amp;"; "&amp;$H$38&amp;", "&amp;J$39,'FE Déplacements'!$G:$U,13,FALSE))</f>
        <v>0</v>
      </c>
      <c r="AO41" s="567">
        <f>$G41*IF(ISNA(VLOOKUP($B41&amp;"; "&amp;$H$38&amp;", "&amp;H$39,'FE Déplacements'!$G:$U,13,FALSE)),0,VLOOKUP($B41&amp;"; "&amp;$H$38&amp;", "&amp;H$39,'FE Déplacements'!$G:$U,13,FALSE))</f>
        <v>0</v>
      </c>
      <c r="AP41" s="567">
        <v>0</v>
      </c>
      <c r="AQ41" s="567">
        <v>0</v>
      </c>
      <c r="AR41" s="567">
        <v>0</v>
      </c>
      <c r="AS41" s="1297">
        <f t="shared" si="16"/>
        <v>0</v>
      </c>
      <c r="AT41" s="568">
        <f t="shared" si="16"/>
        <v>0</v>
      </c>
      <c r="AU41" s="568">
        <f t="shared" si="16"/>
        <v>0</v>
      </c>
      <c r="AV41" s="566">
        <f>$G41*IF(ISNA(VLOOKUP($B41&amp;"; "&amp;$H$38&amp;", "&amp;I$39,'FE Déplacements'!$G:$U,15,FALSE)),0,VLOOKUP($B41&amp;"; "&amp;$H$38&amp;", "&amp;I$39,'FE Déplacements'!$G:$U,15,FALSE))</f>
        <v>0</v>
      </c>
      <c r="AW41" s="567">
        <f>$G41*IF(ISNA(VLOOKUP($B41&amp;"; "&amp;$H$38&amp;", "&amp;J$39,'FE Déplacements'!$G:$U,15,FALSE)),0,VLOOKUP($B41&amp;"; "&amp;$H$38&amp;", "&amp;J$39,'FE Déplacements'!$G:$U,15,FALSE))</f>
        <v>0</v>
      </c>
      <c r="AX41" s="570">
        <f>$G41*IF(ISNA(VLOOKUP($B41&amp;"; "&amp;$H$38&amp;", "&amp;H$39,'FE Déplacements'!$G:$U,15,FALSE)),0,VLOOKUP($B41&amp;"; "&amp;$H$38&amp;", "&amp;H$39,'FE Déplacements'!$G:$U,15,FALSE))</f>
        <v>0</v>
      </c>
      <c r="AZ41" s="1068">
        <f>IF($Y41&lt;&gt;"votre valeur :",IF(ISNA(VLOOKUP($Y41,Utilitaires!$N$566:$O$571,2,FALSE)),,VLOOKUP($Y41,Utilitaires!$N$566:$O$571,2,FALSE)),$Z41)</f>
        <v>0</v>
      </c>
      <c r="BA41" s="1127">
        <f>IF(ISNA(SQRT(SUMSQ(VLOOKUP($B41&amp;"; "&amp;$H$38&amp;", "&amp;$H$39,'FE Déplacements'!$G:$U,7,FALSE),$AZ41))),0,SQRT(SUMSQ(VLOOKUP($B41&amp;"; "&amp;$H$38&amp;", "&amp;$H$39,'FE Déplacements'!$G:$U,7,FALSE),$AZ41)))</f>
        <v>0.2</v>
      </c>
      <c r="BB41" s="1127">
        <f>IF(ISNA(SQRT(SUMSQ(VLOOKUP($B41&amp;"; "&amp;$H$38&amp;", "&amp;$I$39,'FE Déplacements'!$G:$U,7,FALSE),$AZ41))),0,SQRT(SUMSQ(VLOOKUP($B41&amp;"; "&amp;$H$38&amp;", "&amp;$I$39,'FE Déplacements'!$G:$U,7,FALSE),$AZ41)))</f>
        <v>0.2</v>
      </c>
      <c r="BC41" s="1133">
        <f>IF(ISNA(SQRT(SUMSQ(VLOOKUP($B41&amp;"; "&amp;$H$38&amp;", "&amp;$J$39,'FE Déplacements'!$G:$U,7,FALSE),$AZ41))),0,SQRT(SUMSQ(VLOOKUP($B41&amp;"; "&amp;$H$38&amp;", "&amp;$J$39,'FE Déplacements'!$G:$U,7,FALSE),$AZ41)))</f>
        <v>0.2</v>
      </c>
    </row>
    <row r="42" spans="2:55" ht="13" hidden="1" outlineLevel="1">
      <c r="B42" s="180" t="s">
        <v>2885</v>
      </c>
      <c r="C42" s="2171"/>
      <c r="D42" s="213">
        <f>SUM(K42:M42)</f>
        <v>0</v>
      </c>
      <c r="E42" s="213"/>
      <c r="F42" s="349"/>
      <c r="G42" s="123"/>
      <c r="H42" s="412">
        <f>VLOOKUP($B42&amp;"; "&amp;$H$38&amp;", "&amp;$H$39,'FE Déplacements'!$G:$U,9,FALSE)</f>
        <v>0.04</v>
      </c>
      <c r="I42" s="412">
        <f>VLOOKUP($B42&amp;"; "&amp;$H$38&amp;", "&amp;$I$39,'FE Déplacements'!$G:$U,9,FALSE)</f>
        <v>6.08E-2</v>
      </c>
      <c r="J42" s="412">
        <f>VLOOKUP($B42&amp;"; "&amp;$H$38&amp;", "&amp;$J$39,'FE Déplacements'!$G:$U,9,FALSE)</f>
        <v>0.24399999999999999</v>
      </c>
      <c r="K42" s="358">
        <f>G42*H42</f>
        <v>0</v>
      </c>
      <c r="L42" s="358">
        <f>G42*I42</f>
        <v>0</v>
      </c>
      <c r="M42" s="358">
        <f>G42*J42</f>
        <v>0</v>
      </c>
      <c r="N42" s="1295">
        <f>IF(OR(F42=Utilitaires!$I$572,F42=Utilitaires!$I$577),M42,0)</f>
        <v>0</v>
      </c>
      <c r="X42" s="1095">
        <f>IF(AD42=0,AD42,AD42/D42)</f>
        <v>0</v>
      </c>
      <c r="Y42" s="1097"/>
      <c r="Z42" s="822"/>
      <c r="AA42" s="164">
        <f t="shared" si="15"/>
        <v>0</v>
      </c>
      <c r="AB42" s="164">
        <f t="shared" si="15"/>
        <v>0</v>
      </c>
      <c r="AC42" s="164">
        <f>K42*BA42</f>
        <v>0</v>
      </c>
      <c r="AD42" s="152">
        <f>SQRT(SUMSQ(AA42:AC42))</f>
        <v>0</v>
      </c>
      <c r="AE42" s="165">
        <f t="shared" si="17"/>
        <v>0</v>
      </c>
      <c r="AG42" s="566">
        <f>$G42*IF(ISNA(VLOOKUP($B42&amp;"; "&amp;$H$38&amp;", "&amp;I$39,'FE Déplacements'!$G:$U,10,FALSE)),0,VLOOKUP($B42&amp;"; "&amp;$H$38&amp;", "&amp;I$39,'FE Déplacements'!$G:$U,10,FALSE))</f>
        <v>0</v>
      </c>
      <c r="AH42" s="567">
        <f>$G42*IF(ISNA(VLOOKUP($B42&amp;"; "&amp;$H$38&amp;", "&amp;J$39,'FE Déplacements'!$G:$U,10,FALSE)),0,VLOOKUP($B42&amp;"; "&amp;$H$38&amp;", "&amp;J$39,'FE Déplacements'!$G:$U,10,FALSE))</f>
        <v>0</v>
      </c>
      <c r="AI42" s="567">
        <f>$G42*IF(ISNA(VLOOKUP($B42&amp;"; "&amp;$H$38&amp;", "&amp;H$39,'FE Déplacements'!$G:$U,10,FALSE)),0,VLOOKUP($B42&amp;"; "&amp;$H$38&amp;", "&amp;H$39,'FE Déplacements'!$G:$U,10,FALSE))</f>
        <v>0</v>
      </c>
      <c r="AJ42" s="567">
        <f>$G42*IF(ISNA((VLOOKUP($B42&amp;"; "&amp;$H$38&amp;", "&amp;I$39,'FE Déplacements'!$G:$U,12,FALSE)+VLOOKUP($B42&amp;"; "&amp;$H$38&amp;", "&amp;I$39,'FE Déplacements'!$G:$U,11,FALSE))),0,(VLOOKUP($B42&amp;"; "&amp;$H$38&amp;", "&amp;I$39,'FE Déplacements'!$G:$U,12,FALSE)+VLOOKUP($B42&amp;"; "&amp;$H$38&amp;", "&amp;I$39,'FE Déplacements'!$G:$U,11,FALSE)))</f>
        <v>0</v>
      </c>
      <c r="AK42" s="567">
        <f>$G42*IF(ISNA((VLOOKUP($B42&amp;"; "&amp;$H$38&amp;", "&amp;J$39,'FE Déplacements'!$G:$U,12,FALSE)+VLOOKUP($B42&amp;"; "&amp;$H$38&amp;", "&amp;J$39,'FE Déplacements'!$G:$U,11,FALSE))),0,(VLOOKUP($B42&amp;"; "&amp;$H$38&amp;", "&amp;J$39,'FE Déplacements'!$G:$U,12,FALSE)+VLOOKUP($B42&amp;"; "&amp;$H$38&amp;", "&amp;J$39,'FE Déplacements'!$G:$U,11,FALSE)))</f>
        <v>0</v>
      </c>
      <c r="AL42" s="567">
        <f>$G42*IF(ISNA((VLOOKUP($B42&amp;"; "&amp;$H$38&amp;", "&amp;H$39,'FE Déplacements'!$G:$U,12,FALSE)+VLOOKUP($B42&amp;"; "&amp;$H$38&amp;", "&amp;H$39,'FE Déplacements'!$G:$U,11,FALSE))),0,(VLOOKUP($B42&amp;"; "&amp;$H$38&amp;", "&amp;H$39,'FE Déplacements'!$G:$U,12,FALSE)+VLOOKUP($B42&amp;"; "&amp;$H$38&amp;", "&amp;H$39,'FE Déplacements'!$G:$U,11,FALSE)))</f>
        <v>0</v>
      </c>
      <c r="AM42" s="567">
        <f>$G42*IF(ISNA(VLOOKUP($B42&amp;"; "&amp;$H$38&amp;", "&amp;I$39,'FE Déplacements'!$G:$U,13,FALSE)),0,VLOOKUP($B42&amp;"; "&amp;$H$38&amp;", "&amp;I$39,'FE Déplacements'!$G:$U,13,FALSE))</f>
        <v>0</v>
      </c>
      <c r="AN42" s="567">
        <f>$G42*IF(ISNA(VLOOKUP($B42&amp;"; "&amp;$H$38&amp;", "&amp;J$39,'FE Déplacements'!$G:$U,13,FALSE)),0,VLOOKUP($B42&amp;"; "&amp;$H$38&amp;", "&amp;J$39,'FE Déplacements'!$G:$U,13,FALSE))</f>
        <v>0</v>
      </c>
      <c r="AO42" s="567">
        <f>$G42*IF(ISNA(VLOOKUP($B42&amp;"; "&amp;$H$38&amp;", "&amp;H$39,'FE Déplacements'!$G:$U,13,FALSE)),0,VLOOKUP($B42&amp;"; "&amp;$H$38&amp;", "&amp;H$39,'FE Déplacements'!$G:$U,13,FALSE))</f>
        <v>0</v>
      </c>
      <c r="AP42" s="567">
        <v>0</v>
      </c>
      <c r="AQ42" s="567">
        <v>0</v>
      </c>
      <c r="AR42" s="567">
        <v>0</v>
      </c>
      <c r="AS42" s="1297">
        <f t="shared" ref="AS42" si="18">SUM(AG42,AJ42,AM42,AP42)</f>
        <v>0</v>
      </c>
      <c r="AT42" s="568">
        <f t="shared" ref="AT42" si="19">SUM(AH42,AK42,AN42,AQ42)</f>
        <v>0</v>
      </c>
      <c r="AU42" s="568">
        <f t="shared" ref="AU42" si="20">SUM(AI42,AL42,AO42,AR42)</f>
        <v>0</v>
      </c>
      <c r="AV42" s="566">
        <f>$G42*IF(ISNA(VLOOKUP($B42&amp;"; "&amp;$H$38&amp;", "&amp;I$39,'FE Déplacements'!$G:$U,15,FALSE)),0,VLOOKUP($B42&amp;"; "&amp;$H$38&amp;", "&amp;I$39,'FE Déplacements'!$G:$U,15,FALSE))</f>
        <v>0</v>
      </c>
      <c r="AW42" s="567">
        <f>$G42*IF(ISNA(VLOOKUP($B42&amp;"; "&amp;$H$38&amp;", "&amp;J$39,'FE Déplacements'!$G:$U,15,FALSE)),0,VLOOKUP($B42&amp;"; "&amp;$H$38&amp;", "&amp;J$39,'FE Déplacements'!$G:$U,15,FALSE))</f>
        <v>0</v>
      </c>
      <c r="AX42" s="570">
        <f>$G42*IF(ISNA(VLOOKUP($B42&amp;"; "&amp;$H$38&amp;", "&amp;H$39,'FE Déplacements'!$G:$U,15,FALSE)),0,VLOOKUP($B42&amp;"; "&amp;$H$38&amp;", "&amp;H$39,'FE Déplacements'!$G:$U,15,FALSE))</f>
        <v>0</v>
      </c>
      <c r="AZ42" s="2172">
        <f>IF($Y42&lt;&gt;"votre valeur :",IF(ISNA(VLOOKUP($Y42,Utilitaires!$N$566:$O$571,2,FALSE)),,VLOOKUP($Y42,Utilitaires!$N$566:$O$571,2,FALSE)),$Z42)</f>
        <v>0</v>
      </c>
      <c r="BA42" s="1127">
        <f>IF(ISNA(SQRT(SUMSQ(VLOOKUP($B42&amp;"; "&amp;$H$38&amp;", "&amp;$H$39,'FE Déplacements'!$G:$U,7,FALSE),$AZ42))),0,SQRT(SUMSQ(VLOOKUP($B42&amp;"; "&amp;$H$38&amp;", "&amp;$H$39,'FE Déplacements'!$G:$U,7,FALSE),$AZ42)))</f>
        <v>0.2</v>
      </c>
      <c r="BB42" s="1127">
        <f>IF(ISNA(SQRT(SUMSQ(VLOOKUP($B42&amp;"; "&amp;$H$38&amp;", "&amp;$I$39,'FE Déplacements'!$G:$U,7,FALSE),$AZ42))),0,SQRT(SUMSQ(VLOOKUP($B42&amp;"; "&amp;$H$38&amp;", "&amp;$I$39,'FE Déplacements'!$G:$U,7,FALSE),$AZ42)))</f>
        <v>0.2</v>
      </c>
      <c r="BC42" s="1133">
        <f>IF(ISNA(SQRT(SUMSQ(VLOOKUP($B42&amp;"; "&amp;$H$38&amp;", "&amp;$J$39,'FE Déplacements'!$G:$U,7,FALSE),$AZ42))),0,SQRT(SUMSQ(VLOOKUP($B42&amp;"; "&amp;$H$38&amp;", "&amp;$J$39,'FE Déplacements'!$G:$U,7,FALSE),$AZ42)))</f>
        <v>0.2</v>
      </c>
    </row>
    <row r="43" spans="2:55" ht="13" hidden="1" outlineLevel="1">
      <c r="B43" s="538" t="s">
        <v>4186</v>
      </c>
      <c r="C43" s="2171"/>
      <c r="D43" s="213"/>
      <c r="E43" s="213"/>
      <c r="F43" s="213"/>
      <c r="G43" s="213"/>
      <c r="H43" s="412"/>
      <c r="I43" s="412"/>
      <c r="J43" s="412"/>
      <c r="K43" s="358"/>
      <c r="L43" s="358"/>
      <c r="M43" s="358"/>
      <c r="N43" s="1295"/>
      <c r="X43" s="1095"/>
      <c r="Y43" s="822"/>
      <c r="Z43" s="822"/>
      <c r="AA43" s="164"/>
      <c r="AB43" s="164"/>
      <c r="AC43" s="164"/>
      <c r="AD43" s="152"/>
      <c r="AE43" s="165"/>
      <c r="AG43" s="566"/>
      <c r="AH43" s="567"/>
      <c r="AI43" s="567"/>
      <c r="AJ43" s="567"/>
      <c r="AK43" s="567"/>
      <c r="AL43" s="567"/>
      <c r="AM43" s="567"/>
      <c r="AN43" s="567"/>
      <c r="AO43" s="567"/>
      <c r="AP43" s="567"/>
      <c r="AQ43" s="567"/>
      <c r="AR43" s="567"/>
      <c r="AS43" s="1297"/>
      <c r="AT43" s="568"/>
      <c r="AU43" s="568"/>
      <c r="AV43" s="566"/>
      <c r="AW43" s="567"/>
      <c r="AX43" s="570"/>
      <c r="AZ43" s="2172"/>
      <c r="BA43" s="1127"/>
      <c r="BB43" s="1127"/>
      <c r="BC43" s="1133"/>
    </row>
    <row r="44" spans="2:55" ht="13" hidden="1" outlineLevel="1">
      <c r="B44" s="180" t="s">
        <v>4188</v>
      </c>
      <c r="C44" s="2171"/>
      <c r="D44" s="213">
        <f t="shared" ref="D44:D46" si="21">SUM(K44:M44)</f>
        <v>0</v>
      </c>
      <c r="E44" s="213"/>
      <c r="F44" s="411"/>
      <c r="G44" s="117"/>
      <c r="H44" s="412">
        <f>VLOOKUP($B44&amp;"; "&amp;$H$38&amp;", "&amp;$H$39,'FE Déplacements'!$G:$U,9,FALSE)</f>
        <v>6.6400000000000001E-2</v>
      </c>
      <c r="I44" s="412">
        <f>VLOOKUP($B44&amp;"; "&amp;$H$38&amp;", "&amp;$I$39,'FE Déplacements'!$G:$U,9,FALSE)</f>
        <v>4.02E-2</v>
      </c>
      <c r="J44" s="412">
        <f>VLOOKUP($B44&amp;"; "&amp;$H$38&amp;", "&amp;$J$39,'FE Déplacements'!$G:$U,9,FALSE)</f>
        <v>0.14899999999999999</v>
      </c>
      <c r="K44" s="358">
        <f t="shared" ref="K44:K46" si="22">G44*H44</f>
        <v>0</v>
      </c>
      <c r="L44" s="358">
        <f t="shared" ref="L44:L46" si="23">G44*I44</f>
        <v>0</v>
      </c>
      <c r="M44" s="358">
        <f t="shared" ref="M44:M46" si="24">G44*J44</f>
        <v>0</v>
      </c>
      <c r="N44" s="1295">
        <f>IF(OR(F44=Utilitaires!$I$572,F44=Utilitaires!$I$577),M44,0)</f>
        <v>0</v>
      </c>
      <c r="X44" s="1095">
        <f t="shared" ref="X44:X46" si="25">IF(AD44=0,AD44,AD44/D44)</f>
        <v>0</v>
      </c>
      <c r="Y44" s="2184"/>
      <c r="Z44" s="822"/>
      <c r="AA44" s="164">
        <f t="shared" ref="AA44:AA46" si="26">L44*BB44</f>
        <v>0</v>
      </c>
      <c r="AB44" s="164">
        <f t="shared" ref="AB44:AB46" si="27">M44*BC44</f>
        <v>0</v>
      </c>
      <c r="AC44" s="164">
        <f t="shared" ref="AC44:AC46" si="28">K44*BA44</f>
        <v>0</v>
      </c>
      <c r="AD44" s="152">
        <f t="shared" ref="AD44:AD46" si="29">SQRT(SUMSQ(AA44:AC44))</f>
        <v>0</v>
      </c>
      <c r="AE44" s="165">
        <f t="shared" ref="AE44:AE46" si="30">N44*X44</f>
        <v>0</v>
      </c>
      <c r="AG44" s="566">
        <f>$G44*IF(ISNA(VLOOKUP($B44&amp;"; "&amp;$H$38&amp;", "&amp;I$39,'FE Déplacements'!$G:$U,10,FALSE)),0,VLOOKUP($B44&amp;"; "&amp;$H$38&amp;", "&amp;I$39,'FE Déplacements'!$G:$U,10,FALSE))</f>
        <v>0</v>
      </c>
      <c r="AH44" s="567">
        <f>$G44*IF(ISNA(VLOOKUP($B44&amp;"; "&amp;$H$38&amp;", "&amp;J$39,'FE Déplacements'!$G:$U,10,FALSE)),0,VLOOKUP($B44&amp;"; "&amp;$H$38&amp;", "&amp;J$39,'FE Déplacements'!$G:$U,10,FALSE))</f>
        <v>0</v>
      </c>
      <c r="AI44" s="567">
        <f>$G44*IF(ISNA(VLOOKUP($B44&amp;"; "&amp;$H$38&amp;", "&amp;H$39,'FE Déplacements'!$G:$U,10,FALSE)),0,VLOOKUP($B44&amp;"; "&amp;$H$38&amp;", "&amp;H$39,'FE Déplacements'!$G:$U,10,FALSE))</f>
        <v>0</v>
      </c>
      <c r="AJ44" s="567">
        <f>$G44*IF(ISNA((VLOOKUP($B44&amp;"; "&amp;$H$38&amp;", "&amp;I$39,'FE Déplacements'!$G:$U,12,FALSE)+VLOOKUP($B44&amp;"; "&amp;$H$38&amp;", "&amp;I$39,'FE Déplacements'!$G:$U,11,FALSE))),0,(VLOOKUP($B44&amp;"; "&amp;$H$38&amp;", "&amp;I$39,'FE Déplacements'!$G:$U,12,FALSE)+VLOOKUP($B44&amp;"; "&amp;$H$38&amp;", "&amp;I$39,'FE Déplacements'!$G:$U,11,FALSE)))</f>
        <v>0</v>
      </c>
      <c r="AK44" s="567">
        <f>$G44*IF(ISNA((VLOOKUP($B44&amp;"; "&amp;$H$38&amp;", "&amp;J$39,'FE Déplacements'!$G:$U,12,FALSE)+VLOOKUP($B44&amp;"; "&amp;$H$38&amp;", "&amp;J$39,'FE Déplacements'!$G:$U,11,FALSE))),0,(VLOOKUP($B44&amp;"; "&amp;$H$38&amp;", "&amp;J$39,'FE Déplacements'!$G:$U,12,FALSE)+VLOOKUP($B44&amp;"; "&amp;$H$38&amp;", "&amp;J$39,'FE Déplacements'!$G:$U,11,FALSE)))</f>
        <v>0</v>
      </c>
      <c r="AL44" s="567">
        <f>$G44*IF(ISNA((VLOOKUP($B44&amp;"; "&amp;$H$38&amp;", "&amp;H$39,'FE Déplacements'!$G:$U,12,FALSE)+VLOOKUP($B44&amp;"; "&amp;$H$38&amp;", "&amp;H$39,'FE Déplacements'!$G:$U,11,FALSE))),0,(VLOOKUP($B44&amp;"; "&amp;$H$38&amp;", "&amp;H$39,'FE Déplacements'!$G:$U,12,FALSE)+VLOOKUP($B44&amp;"; "&amp;$H$38&amp;", "&amp;H$39,'FE Déplacements'!$G:$U,11,FALSE)))</f>
        <v>0</v>
      </c>
      <c r="AM44" s="567">
        <f>$G44*IF(ISNA(VLOOKUP($B44&amp;"; "&amp;$H$38&amp;", "&amp;I$39,'FE Déplacements'!$G:$U,13,FALSE)),0,VLOOKUP($B44&amp;"; "&amp;$H$38&amp;", "&amp;I$39,'FE Déplacements'!$G:$U,13,FALSE))</f>
        <v>0</v>
      </c>
      <c r="AN44" s="567">
        <f>$G44*IF(ISNA(VLOOKUP($B44&amp;"; "&amp;$H$38&amp;", "&amp;J$39,'FE Déplacements'!$G:$U,13,FALSE)),0,VLOOKUP($B44&amp;"; "&amp;$H$38&amp;", "&amp;J$39,'FE Déplacements'!$G:$U,13,FALSE))</f>
        <v>0</v>
      </c>
      <c r="AO44" s="567">
        <f>$G44*IF(ISNA(VLOOKUP($B44&amp;"; "&amp;$H$38&amp;", "&amp;H$39,'FE Déplacements'!$G:$U,13,FALSE)),0,VLOOKUP($B44&amp;"; "&amp;$H$38&amp;", "&amp;H$39,'FE Déplacements'!$G:$U,13,FALSE))</f>
        <v>0</v>
      </c>
      <c r="AP44" s="567">
        <v>0</v>
      </c>
      <c r="AQ44" s="567">
        <v>0</v>
      </c>
      <c r="AR44" s="567">
        <v>0</v>
      </c>
      <c r="AS44" s="1297">
        <f t="shared" ref="AS44:AS46" si="31">SUM(AG44,AJ44,AM44,AP44)</f>
        <v>0</v>
      </c>
      <c r="AT44" s="568">
        <f t="shared" ref="AT44:AT46" si="32">SUM(AH44,AK44,AN44,AQ44)</f>
        <v>0</v>
      </c>
      <c r="AU44" s="568">
        <f t="shared" ref="AU44:AU46" si="33">SUM(AI44,AL44,AO44,AR44)</f>
        <v>0</v>
      </c>
      <c r="AV44" s="566">
        <f>$G44*IF(ISNA(VLOOKUP($B44&amp;"; "&amp;$H$38&amp;", "&amp;I$39,'FE Déplacements'!$G:$U,15,FALSE)),0,VLOOKUP($B44&amp;"; "&amp;$H$38&amp;", "&amp;I$39,'FE Déplacements'!$G:$U,15,FALSE))</f>
        <v>0</v>
      </c>
      <c r="AW44" s="567">
        <f>$G44*IF(ISNA(VLOOKUP($B44&amp;"; "&amp;$H$38&amp;", "&amp;J$39,'FE Déplacements'!$G:$U,15,FALSE)),0,VLOOKUP($B44&amp;"; "&amp;$H$38&amp;", "&amp;J$39,'FE Déplacements'!$G:$U,15,FALSE))</f>
        <v>0</v>
      </c>
      <c r="AX44" s="570">
        <f>$G44*IF(ISNA(VLOOKUP($B44&amp;"; "&amp;$H$38&amp;", "&amp;H$39,'FE Déplacements'!$G:$U,15,FALSE)),0,VLOOKUP($B44&amp;"; "&amp;$H$38&amp;", "&amp;H$39,'FE Déplacements'!$G:$U,15,FALSE))</f>
        <v>0</v>
      </c>
      <c r="AZ44" s="2172">
        <f>IF($Y44&lt;&gt;"votre valeur :",IF(ISNA(VLOOKUP($Y44,Utilitaires!$N$566:$O$571,2,FALSE)),,VLOOKUP($Y44,Utilitaires!$N$566:$O$571,2,FALSE)),$Z44)</f>
        <v>0</v>
      </c>
      <c r="BA44" s="1127">
        <f>IF(ISNA(SQRT(SUMSQ(VLOOKUP($B44&amp;"; "&amp;$H$38&amp;", "&amp;$H$39,'FE Déplacements'!$G:$U,7,FALSE),$AZ44))),0,SQRT(SUMSQ(VLOOKUP($B44&amp;"; "&amp;$H$38&amp;", "&amp;$H$39,'FE Déplacements'!$G:$U,7,FALSE),$AZ44)))</f>
        <v>0.7</v>
      </c>
      <c r="BB44" s="1127">
        <f>IF(ISNA(SQRT(SUMSQ(VLOOKUP($B44&amp;"; "&amp;$H$38&amp;", "&amp;$I$39,'FE Déplacements'!$G:$U,7,FALSE),$AZ44))),0,SQRT(SUMSQ(VLOOKUP($B44&amp;"; "&amp;$H$38&amp;", "&amp;$I$39,'FE Déplacements'!$G:$U,7,FALSE),$AZ44)))</f>
        <v>0.7</v>
      </c>
      <c r="BC44" s="1133">
        <f>IF(ISNA(SQRT(SUMSQ(VLOOKUP($B44&amp;"; "&amp;$H$38&amp;", "&amp;$J$39,'FE Déplacements'!$G:$U,7,FALSE),$AZ44))),0,SQRT(SUMSQ(VLOOKUP($B44&amp;"; "&amp;$H$38&amp;", "&amp;$J$39,'FE Déplacements'!$G:$U,7,FALSE),$AZ44)))</f>
        <v>0.7</v>
      </c>
    </row>
    <row r="45" spans="2:55" ht="13" hidden="1" outlineLevel="1">
      <c r="B45" s="180" t="s">
        <v>4187</v>
      </c>
      <c r="C45" s="2171"/>
      <c r="D45" s="213">
        <f t="shared" si="21"/>
        <v>0</v>
      </c>
      <c r="E45" s="213"/>
      <c r="F45" s="532"/>
      <c r="G45" s="400"/>
      <c r="H45" s="412">
        <f>VLOOKUP($B45&amp;"; "&amp;$H$38&amp;", "&amp;$H$39,'FE Déplacements'!$G:$U,9,FALSE)</f>
        <v>7.9399999999999998E-2</v>
      </c>
      <c r="I45" s="412">
        <f>VLOOKUP($B45&amp;"; "&amp;$H$38&amp;", "&amp;$I$39,'FE Déplacements'!$G:$U,9,FALSE)</f>
        <v>1.5900000000000001E-2</v>
      </c>
      <c r="J45" s="412">
        <f>VLOOKUP($B45&amp;"; "&amp;$H$38&amp;", "&amp;$J$39,'FE Déplacements'!$G:$U,9,FALSE)</f>
        <v>0</v>
      </c>
      <c r="K45" s="358">
        <f t="shared" si="22"/>
        <v>0</v>
      </c>
      <c r="L45" s="358">
        <f t="shared" si="23"/>
        <v>0</v>
      </c>
      <c r="M45" s="358">
        <f t="shared" si="24"/>
        <v>0</v>
      </c>
      <c r="N45" s="1295">
        <f>IF(OR(F45=Utilitaires!$I$572,F45=Utilitaires!$I$577),M45,0)</f>
        <v>0</v>
      </c>
      <c r="X45" s="1095">
        <f t="shared" si="25"/>
        <v>0</v>
      </c>
      <c r="Y45" s="2184"/>
      <c r="Z45" s="822"/>
      <c r="AA45" s="164">
        <f t="shared" si="26"/>
        <v>0</v>
      </c>
      <c r="AB45" s="164">
        <f t="shared" si="27"/>
        <v>0</v>
      </c>
      <c r="AC45" s="164">
        <f t="shared" si="28"/>
        <v>0</v>
      </c>
      <c r="AD45" s="152">
        <f t="shared" si="29"/>
        <v>0</v>
      </c>
      <c r="AE45" s="165">
        <f t="shared" si="30"/>
        <v>0</v>
      </c>
      <c r="AG45" s="566">
        <f>$G45*IF(ISNA(VLOOKUP($B45&amp;"; "&amp;$H$38&amp;", "&amp;I$39,'FE Déplacements'!$G:$U,10,FALSE)),0,VLOOKUP($B45&amp;"; "&amp;$H$38&amp;", "&amp;I$39,'FE Déplacements'!$G:$U,10,FALSE))</f>
        <v>0</v>
      </c>
      <c r="AH45" s="567">
        <f>$G45*IF(ISNA(VLOOKUP($B45&amp;"; "&amp;$H$38&amp;", "&amp;J$39,'FE Déplacements'!$G:$U,10,FALSE)),0,VLOOKUP($B45&amp;"; "&amp;$H$38&amp;", "&amp;J$39,'FE Déplacements'!$G:$U,10,FALSE))</f>
        <v>0</v>
      </c>
      <c r="AI45" s="567">
        <f>$G45*IF(ISNA(VLOOKUP($B45&amp;"; "&amp;$H$38&amp;", "&amp;H$39,'FE Déplacements'!$G:$U,10,FALSE)),0,VLOOKUP($B45&amp;"; "&amp;$H$38&amp;", "&amp;H$39,'FE Déplacements'!$G:$U,10,FALSE))</f>
        <v>0</v>
      </c>
      <c r="AJ45" s="567">
        <f>$G45*IF(ISNA((VLOOKUP($B45&amp;"; "&amp;$H$38&amp;", "&amp;I$39,'FE Déplacements'!$G:$U,12,FALSE)+VLOOKUP($B45&amp;"; "&amp;$H$38&amp;", "&amp;I$39,'FE Déplacements'!$G:$U,11,FALSE))),0,(VLOOKUP($B45&amp;"; "&amp;$H$38&amp;", "&amp;I$39,'FE Déplacements'!$G:$U,12,FALSE)+VLOOKUP($B45&amp;"; "&amp;$H$38&amp;", "&amp;I$39,'FE Déplacements'!$G:$U,11,FALSE)))</f>
        <v>0</v>
      </c>
      <c r="AK45" s="567">
        <f>$G45*IF(ISNA((VLOOKUP($B45&amp;"; "&amp;$H$38&amp;", "&amp;J$39,'FE Déplacements'!$G:$U,12,FALSE)+VLOOKUP($B45&amp;"; "&amp;$H$38&amp;", "&amp;J$39,'FE Déplacements'!$G:$U,11,FALSE))),0,(VLOOKUP($B45&amp;"; "&amp;$H$38&amp;", "&amp;J$39,'FE Déplacements'!$G:$U,12,FALSE)+VLOOKUP($B45&amp;"; "&amp;$H$38&amp;", "&amp;J$39,'FE Déplacements'!$G:$U,11,FALSE)))</f>
        <v>0</v>
      </c>
      <c r="AL45" s="567">
        <f>$G45*IF(ISNA((VLOOKUP($B45&amp;"; "&amp;$H$38&amp;", "&amp;H$39,'FE Déplacements'!$G:$U,12,FALSE)+VLOOKUP($B45&amp;"; "&amp;$H$38&amp;", "&amp;H$39,'FE Déplacements'!$G:$U,11,FALSE))),0,(VLOOKUP($B45&amp;"; "&amp;$H$38&amp;", "&amp;H$39,'FE Déplacements'!$G:$U,12,FALSE)+VLOOKUP($B45&amp;"; "&amp;$H$38&amp;", "&amp;H$39,'FE Déplacements'!$G:$U,11,FALSE)))</f>
        <v>0</v>
      </c>
      <c r="AM45" s="567">
        <f>$G45*IF(ISNA(VLOOKUP($B45&amp;"; "&amp;$H$38&amp;", "&amp;I$39,'FE Déplacements'!$G:$U,13,FALSE)),0,VLOOKUP($B45&amp;"; "&amp;$H$38&amp;", "&amp;I$39,'FE Déplacements'!$G:$U,13,FALSE))</f>
        <v>0</v>
      </c>
      <c r="AN45" s="567">
        <f>$G45*IF(ISNA(VLOOKUP($B45&amp;"; "&amp;$H$38&amp;", "&amp;J$39,'FE Déplacements'!$G:$U,13,FALSE)),0,VLOOKUP($B45&amp;"; "&amp;$H$38&amp;", "&amp;J$39,'FE Déplacements'!$G:$U,13,FALSE))</f>
        <v>0</v>
      </c>
      <c r="AO45" s="567">
        <f>$G45*IF(ISNA(VLOOKUP($B45&amp;"; "&amp;$H$38&amp;", "&amp;H$39,'FE Déplacements'!$G:$U,13,FALSE)),0,VLOOKUP($B45&amp;"; "&amp;$H$38&amp;", "&amp;H$39,'FE Déplacements'!$G:$U,13,FALSE))</f>
        <v>0</v>
      </c>
      <c r="AP45" s="567">
        <v>0</v>
      </c>
      <c r="AQ45" s="567">
        <v>0</v>
      </c>
      <c r="AR45" s="567">
        <v>0</v>
      </c>
      <c r="AS45" s="1297">
        <f t="shared" si="31"/>
        <v>0</v>
      </c>
      <c r="AT45" s="568">
        <f t="shared" si="32"/>
        <v>0</v>
      </c>
      <c r="AU45" s="568">
        <f t="shared" si="33"/>
        <v>0</v>
      </c>
      <c r="AV45" s="566">
        <f>$G45*IF(ISNA(VLOOKUP($B45&amp;"; "&amp;$H$38&amp;", "&amp;I$39,'FE Déplacements'!$G:$U,15,FALSE)),0,VLOOKUP($B45&amp;"; "&amp;$H$38&amp;", "&amp;I$39,'FE Déplacements'!$G:$U,15,FALSE))</f>
        <v>0</v>
      </c>
      <c r="AW45" s="567">
        <f>$G45*IF(ISNA(VLOOKUP($B45&amp;"; "&amp;$H$38&amp;", "&amp;J$39,'FE Déplacements'!$G:$U,15,FALSE)),0,VLOOKUP($B45&amp;"; "&amp;$H$38&amp;", "&amp;J$39,'FE Déplacements'!$G:$U,15,FALSE))</f>
        <v>0</v>
      </c>
      <c r="AX45" s="570">
        <f>$G45*IF(ISNA(VLOOKUP($B45&amp;"; "&amp;$H$38&amp;", "&amp;H$39,'FE Déplacements'!$G:$U,15,FALSE)),0,VLOOKUP($B45&amp;"; "&amp;$H$38&amp;", "&amp;H$39,'FE Déplacements'!$G:$U,15,FALSE))</f>
        <v>0</v>
      </c>
      <c r="AZ45" s="2172">
        <f>IF($Y45&lt;&gt;"votre valeur :",IF(ISNA(VLOOKUP($Y45,Utilitaires!$N$566:$O$571,2,FALSE)),,VLOOKUP($Y45,Utilitaires!$N$566:$O$571,2,FALSE)),$Z45)</f>
        <v>0</v>
      </c>
      <c r="BA45" s="1127">
        <f>IF(ISNA(SQRT(SUMSQ(VLOOKUP($B45&amp;"; "&amp;$H$38&amp;", "&amp;$H$39,'FE Déplacements'!$G:$U,7,FALSE),$AZ45))),0,SQRT(SUMSQ(VLOOKUP($B45&amp;"; "&amp;$H$38&amp;", "&amp;$H$39,'FE Déplacements'!$G:$U,7,FALSE),$AZ45)))</f>
        <v>0.7</v>
      </c>
      <c r="BB45" s="1127">
        <f>IF(ISNA(SQRT(SUMSQ(VLOOKUP($B45&amp;"; "&amp;$H$38&amp;", "&amp;$I$39,'FE Déplacements'!$G:$U,7,FALSE),$AZ45))),0,SQRT(SUMSQ(VLOOKUP($B45&amp;"; "&amp;$H$38&amp;", "&amp;$I$39,'FE Déplacements'!$G:$U,7,FALSE),$AZ45)))</f>
        <v>0.7</v>
      </c>
      <c r="BC45" s="1133">
        <f>IF(ISNA(SQRT(SUMSQ(VLOOKUP($B45&amp;"; "&amp;$H$38&amp;", "&amp;$J$39,'FE Déplacements'!$G:$U,7,FALSE),$AZ45))),0,SQRT(SUMSQ(VLOOKUP($B45&amp;"; "&amp;$H$38&amp;", "&amp;$J$39,'FE Déplacements'!$G:$U,7,FALSE),$AZ45)))</f>
        <v>0.7</v>
      </c>
    </row>
    <row r="46" spans="2:55" ht="13" hidden="1" outlineLevel="1">
      <c r="B46" s="180" t="s">
        <v>4189</v>
      </c>
      <c r="C46" s="381"/>
      <c r="D46" s="213">
        <f t="shared" si="21"/>
        <v>0</v>
      </c>
      <c r="E46" s="213"/>
      <c r="F46" s="349"/>
      <c r="G46" s="123"/>
      <c r="H46" s="412">
        <f>VLOOKUP($B46&amp;"; "&amp;$H$38&amp;", "&amp;$H$39,'FE Déplacements'!$G:$U,9,FALSE)</f>
        <v>5.62E-2</v>
      </c>
      <c r="I46" s="412">
        <f>VLOOKUP($B46&amp;"; "&amp;$H$38&amp;", "&amp;$I$39,'FE Déplacements'!$G:$U,9,FALSE)</f>
        <v>1.72E-2</v>
      </c>
      <c r="J46" s="412">
        <f>VLOOKUP($B46&amp;"; "&amp;$H$38&amp;", "&amp;$J$39,'FE Déplacements'!$G:$U,9,FALSE)</f>
        <v>0</v>
      </c>
      <c r="K46" s="358">
        <f t="shared" si="22"/>
        <v>0</v>
      </c>
      <c r="L46" s="358">
        <f t="shared" si="23"/>
        <v>0</v>
      </c>
      <c r="M46" s="358">
        <f t="shared" si="24"/>
        <v>0</v>
      </c>
      <c r="N46" s="1295">
        <f>IF(OR(F46=Utilitaires!$I$572,F46=Utilitaires!$I$577),M46,0)</f>
        <v>0</v>
      </c>
      <c r="X46" s="1095">
        <f t="shared" si="25"/>
        <v>0</v>
      </c>
      <c r="Y46" s="1097"/>
      <c r="Z46" s="822"/>
      <c r="AA46" s="164">
        <f t="shared" si="26"/>
        <v>0</v>
      </c>
      <c r="AB46" s="164">
        <f t="shared" si="27"/>
        <v>0</v>
      </c>
      <c r="AC46" s="164">
        <f t="shared" si="28"/>
        <v>0</v>
      </c>
      <c r="AD46" s="152">
        <f t="shared" si="29"/>
        <v>0</v>
      </c>
      <c r="AE46" s="165">
        <f t="shared" si="30"/>
        <v>0</v>
      </c>
      <c r="AG46" s="566">
        <f>$G46*IF(ISNA(VLOOKUP($B46&amp;"; "&amp;$H$38&amp;", "&amp;I$39,'FE Déplacements'!$G:$U,10,FALSE)),0,VLOOKUP($B46&amp;"; "&amp;$H$38&amp;", "&amp;I$39,'FE Déplacements'!$G:$U,10,FALSE))</f>
        <v>0</v>
      </c>
      <c r="AH46" s="567">
        <f>$G46*IF(ISNA(VLOOKUP($B46&amp;"; "&amp;$H$38&amp;", "&amp;J$39,'FE Déplacements'!$G:$U,10,FALSE)),0,VLOOKUP($B46&amp;"; "&amp;$H$38&amp;", "&amp;J$39,'FE Déplacements'!$G:$U,10,FALSE))</f>
        <v>0</v>
      </c>
      <c r="AI46" s="567">
        <f>$G46*IF(ISNA(VLOOKUP($B46&amp;"; "&amp;$H$38&amp;", "&amp;H$39,'FE Déplacements'!$G:$U,10,FALSE)),0,VLOOKUP($B46&amp;"; "&amp;$H$38&amp;", "&amp;H$39,'FE Déplacements'!$G:$U,10,FALSE))</f>
        <v>0</v>
      </c>
      <c r="AJ46" s="567">
        <f>$G46*IF(ISNA((VLOOKUP($B46&amp;"; "&amp;$H$38&amp;", "&amp;I$39,'FE Déplacements'!$G:$U,12,FALSE)+VLOOKUP($B46&amp;"; "&amp;$H$38&amp;", "&amp;I$39,'FE Déplacements'!$G:$U,11,FALSE))),0,(VLOOKUP($B46&amp;"; "&amp;$H$38&amp;", "&amp;I$39,'FE Déplacements'!$G:$U,12,FALSE)+VLOOKUP($B46&amp;"; "&amp;$H$38&amp;", "&amp;I$39,'FE Déplacements'!$G:$U,11,FALSE)))</f>
        <v>0</v>
      </c>
      <c r="AK46" s="567">
        <f>$G46*IF(ISNA((VLOOKUP($B46&amp;"; "&amp;$H$38&amp;", "&amp;J$39,'FE Déplacements'!$G:$U,12,FALSE)+VLOOKUP($B46&amp;"; "&amp;$H$38&amp;", "&amp;J$39,'FE Déplacements'!$G:$U,11,FALSE))),0,(VLOOKUP($B46&amp;"; "&amp;$H$38&amp;", "&amp;J$39,'FE Déplacements'!$G:$U,12,FALSE)+VLOOKUP($B46&amp;"; "&amp;$H$38&amp;", "&amp;J$39,'FE Déplacements'!$G:$U,11,FALSE)))</f>
        <v>0</v>
      </c>
      <c r="AL46" s="567">
        <f>$G46*IF(ISNA((VLOOKUP($B46&amp;"; "&amp;$H$38&amp;", "&amp;H$39,'FE Déplacements'!$G:$U,12,FALSE)+VLOOKUP($B46&amp;"; "&amp;$H$38&amp;", "&amp;H$39,'FE Déplacements'!$G:$U,11,FALSE))),0,(VLOOKUP($B46&amp;"; "&amp;$H$38&amp;", "&amp;H$39,'FE Déplacements'!$G:$U,12,FALSE)+VLOOKUP($B46&amp;"; "&amp;$H$38&amp;", "&amp;H$39,'FE Déplacements'!$G:$U,11,FALSE)))</f>
        <v>0</v>
      </c>
      <c r="AM46" s="567">
        <f>$G46*IF(ISNA(VLOOKUP($B46&amp;"; "&amp;$H$38&amp;", "&amp;I$39,'FE Déplacements'!$G:$U,13,FALSE)),0,VLOOKUP($B46&amp;"; "&amp;$H$38&amp;", "&amp;I$39,'FE Déplacements'!$G:$U,13,FALSE))</f>
        <v>0</v>
      </c>
      <c r="AN46" s="567">
        <f>$G46*IF(ISNA(VLOOKUP($B46&amp;"; "&amp;$H$38&amp;", "&amp;J$39,'FE Déplacements'!$G:$U,13,FALSE)),0,VLOOKUP($B46&amp;"; "&amp;$H$38&amp;", "&amp;J$39,'FE Déplacements'!$G:$U,13,FALSE))</f>
        <v>0</v>
      </c>
      <c r="AO46" s="567">
        <f>$G46*IF(ISNA(VLOOKUP($B46&amp;"; "&amp;$H$38&amp;", "&amp;H$39,'FE Déplacements'!$G:$U,13,FALSE)),0,VLOOKUP($B46&amp;"; "&amp;$H$38&amp;", "&amp;H$39,'FE Déplacements'!$G:$U,13,FALSE))</f>
        <v>0</v>
      </c>
      <c r="AP46" s="567">
        <v>0</v>
      </c>
      <c r="AQ46" s="567">
        <v>0</v>
      </c>
      <c r="AR46" s="567">
        <v>0</v>
      </c>
      <c r="AS46" s="1297">
        <f t="shared" si="31"/>
        <v>0</v>
      </c>
      <c r="AT46" s="568">
        <f t="shared" si="32"/>
        <v>0</v>
      </c>
      <c r="AU46" s="568">
        <f t="shared" si="33"/>
        <v>0</v>
      </c>
      <c r="AV46" s="566">
        <f>$G46*IF(ISNA(VLOOKUP($B46&amp;"; "&amp;$H$38&amp;", "&amp;I$39,'FE Déplacements'!$G:$U,15,FALSE)),0,VLOOKUP($B46&amp;"; "&amp;$H$38&amp;", "&amp;I$39,'FE Déplacements'!$G:$U,15,FALSE))</f>
        <v>0</v>
      </c>
      <c r="AW46" s="567">
        <f>$G46*IF(ISNA(VLOOKUP($B46&amp;"; "&amp;$H$38&amp;", "&amp;J$39,'FE Déplacements'!$G:$U,15,FALSE)),0,VLOOKUP($B46&amp;"; "&amp;$H$38&amp;", "&amp;J$39,'FE Déplacements'!$G:$U,15,FALSE))</f>
        <v>0</v>
      </c>
      <c r="AX46" s="570">
        <f>$G46*IF(ISNA(VLOOKUP($B46&amp;"; "&amp;$H$38&amp;", "&amp;H$39,'FE Déplacements'!$G:$U,15,FALSE)),0,VLOOKUP($B46&amp;"; "&amp;$H$38&amp;", "&amp;H$39,'FE Déplacements'!$G:$U,15,FALSE))</f>
        <v>0</v>
      </c>
      <c r="AZ46" s="2172">
        <f>IF($Y46&lt;&gt;"votre valeur :",IF(ISNA(VLOOKUP($Y46,Utilitaires!$N$566:$O$571,2,FALSE)),,VLOOKUP($Y46,Utilitaires!$N$566:$O$571,2,FALSE)),$Z46)</f>
        <v>0</v>
      </c>
      <c r="BA46" s="1127">
        <f>IF(ISNA(SQRT(SUMSQ(VLOOKUP($B46&amp;"; "&amp;$H$38&amp;", "&amp;$H$39,'FE Déplacements'!$G:$U,7,FALSE),$AZ46))),0,SQRT(SUMSQ(VLOOKUP($B46&amp;"; "&amp;$H$38&amp;", "&amp;$H$39,'FE Déplacements'!$G:$U,7,FALSE),$AZ46)))</f>
        <v>0.7</v>
      </c>
      <c r="BB46" s="1127">
        <f>IF(ISNA(SQRT(SUMSQ(VLOOKUP($B46&amp;"; "&amp;$H$38&amp;", "&amp;$I$39,'FE Déplacements'!$G:$U,7,FALSE),$AZ46))),0,SQRT(SUMSQ(VLOOKUP($B46&amp;"; "&amp;$H$38&amp;", "&amp;$I$39,'FE Déplacements'!$G:$U,7,FALSE),$AZ46)))</f>
        <v>0.7</v>
      </c>
      <c r="BC46" s="1133">
        <f>IF(ISNA(SQRT(SUMSQ(VLOOKUP($B46&amp;"; "&amp;$H$38&amp;", "&amp;$J$39,'FE Déplacements'!$G:$U,7,FALSE),$AZ46))),0,SQRT(SUMSQ(VLOOKUP($B46&amp;"; "&amp;$H$38&amp;", "&amp;$J$39,'FE Déplacements'!$G:$U,7,FALSE),$AZ46)))</f>
        <v>0.7</v>
      </c>
    </row>
    <row r="47" spans="2:55" ht="13" hidden="1" outlineLevel="1">
      <c r="B47" s="143"/>
      <c r="C47" s="144"/>
      <c r="D47" s="214"/>
      <c r="E47" s="214"/>
      <c r="F47" s="144"/>
      <c r="G47" s="144"/>
      <c r="H47" s="144"/>
      <c r="I47" s="144"/>
      <c r="J47" s="144"/>
      <c r="K47" s="167"/>
      <c r="L47" s="167"/>
      <c r="M47" s="167"/>
      <c r="N47" s="1295"/>
      <c r="X47" s="154"/>
      <c r="Y47" s="155"/>
      <c r="Z47" s="144"/>
      <c r="AA47" s="144"/>
      <c r="AB47" s="144"/>
      <c r="AC47" s="144"/>
      <c r="AD47" s="152"/>
      <c r="AE47" s="152"/>
      <c r="AG47" s="566"/>
      <c r="AH47" s="567"/>
      <c r="AI47" s="567"/>
      <c r="AJ47" s="567"/>
      <c r="AK47" s="567"/>
      <c r="AL47" s="567"/>
      <c r="AM47" s="567"/>
      <c r="AN47" s="567"/>
      <c r="AO47" s="567"/>
      <c r="AP47" s="567"/>
      <c r="AQ47" s="567"/>
      <c r="AR47" s="567"/>
      <c r="AS47" s="1297"/>
      <c r="AT47" s="568"/>
      <c r="AU47" s="567"/>
      <c r="AV47" s="566"/>
      <c r="AW47" s="567"/>
      <c r="AX47" s="570"/>
      <c r="AZ47" s="1090"/>
      <c r="BA47" s="1129"/>
      <c r="BB47" s="1078"/>
      <c r="BC47" s="1134"/>
    </row>
    <row r="48" spans="2:55" ht="13" hidden="1" outlineLevel="1">
      <c r="B48" s="197" t="s">
        <v>353</v>
      </c>
      <c r="C48" s="198"/>
      <c r="D48" s="215">
        <f>SUM(D40:D47)</f>
        <v>0</v>
      </c>
      <c r="E48" s="215"/>
      <c r="F48" s="198"/>
      <c r="G48" s="198"/>
      <c r="H48" s="198"/>
      <c r="I48" s="198"/>
      <c r="J48" s="198"/>
      <c r="K48" s="203">
        <f>SUM(K40:K47)</f>
        <v>0</v>
      </c>
      <c r="L48" s="203">
        <f>SUM(L40:L47)</f>
        <v>0</v>
      </c>
      <c r="M48" s="203">
        <f>SUM(M40:M47)</f>
        <v>0</v>
      </c>
      <c r="N48" s="1323">
        <f>SUM(N40:N47)</f>
        <v>0</v>
      </c>
      <c r="X48" s="1207">
        <f>IF(AD48=0,AD48,AD48/D48)</f>
        <v>0</v>
      </c>
      <c r="Y48" s="200"/>
      <c r="Z48" s="200"/>
      <c r="AA48" s="204">
        <f>SQRT(SUMSQ(AA39:AA47))</f>
        <v>0</v>
      </c>
      <c r="AB48" s="204">
        <f>SQRT(SUMSQ(AB39:AB47))</f>
        <v>0</v>
      </c>
      <c r="AC48" s="204">
        <f>SQRT(SUMSQ(AC39:AC47))</f>
        <v>0</v>
      </c>
      <c r="AD48" s="201">
        <f>SQRT(SUMSQ(AD39:AD47))</f>
        <v>0</v>
      </c>
      <c r="AE48" s="341">
        <f>SQRT(SUMSQ(AE40:AE47))</f>
        <v>0</v>
      </c>
      <c r="AG48" s="573">
        <f t="shared" ref="AG48:AX48" si="34">SUM(AG40:AG47)</f>
        <v>0</v>
      </c>
      <c r="AH48" s="574">
        <f t="shared" si="34"/>
        <v>0</v>
      </c>
      <c r="AI48" s="574">
        <f t="shared" si="34"/>
        <v>0</v>
      </c>
      <c r="AJ48" s="574">
        <f t="shared" si="34"/>
        <v>0</v>
      </c>
      <c r="AK48" s="574">
        <f t="shared" si="34"/>
        <v>0</v>
      </c>
      <c r="AL48" s="574">
        <f t="shared" si="34"/>
        <v>0</v>
      </c>
      <c r="AM48" s="574">
        <f t="shared" si="34"/>
        <v>0</v>
      </c>
      <c r="AN48" s="574">
        <f t="shared" si="34"/>
        <v>0</v>
      </c>
      <c r="AO48" s="574">
        <f t="shared" si="34"/>
        <v>0</v>
      </c>
      <c r="AP48" s="574">
        <f t="shared" si="34"/>
        <v>0</v>
      </c>
      <c r="AQ48" s="574">
        <f t="shared" si="34"/>
        <v>0</v>
      </c>
      <c r="AR48" s="574">
        <f t="shared" si="34"/>
        <v>0</v>
      </c>
      <c r="AS48" s="1299">
        <f t="shared" si="34"/>
        <v>0</v>
      </c>
      <c r="AT48" s="575">
        <f t="shared" si="34"/>
        <v>0</v>
      </c>
      <c r="AU48" s="575">
        <f t="shared" si="34"/>
        <v>0</v>
      </c>
      <c r="AV48" s="1085">
        <f t="shared" si="34"/>
        <v>0</v>
      </c>
      <c r="AW48" s="574">
        <f t="shared" si="34"/>
        <v>0</v>
      </c>
      <c r="AX48" s="577">
        <f t="shared" si="34"/>
        <v>0</v>
      </c>
    </row>
    <row r="49" spans="2:55" ht="13" hidden="1" outlineLevel="1">
      <c r="AC49" s="267"/>
    </row>
    <row r="50" spans="2:55" ht="12.75" hidden="1" customHeight="1" outlineLevel="1">
      <c r="B50" s="2212" t="s">
        <v>4199</v>
      </c>
      <c r="C50" s="140"/>
      <c r="D50" s="140"/>
      <c r="E50" s="140"/>
      <c r="F50" s="140"/>
      <c r="G50" s="141"/>
      <c r="H50" s="140"/>
      <c r="I50" s="140"/>
      <c r="J50" s="141"/>
      <c r="K50" s="141"/>
      <c r="L50" s="142"/>
      <c r="W50" s="116"/>
      <c r="X50" s="2357" t="s">
        <v>372</v>
      </c>
      <c r="Y50" s="2358"/>
      <c r="Z50" s="2358"/>
      <c r="AA50" s="2358"/>
      <c r="AB50" s="2358"/>
      <c r="AC50" s="2358"/>
      <c r="AD50" s="2359"/>
      <c r="AE50" s="1818"/>
      <c r="AG50" s="2398" t="s">
        <v>447</v>
      </c>
      <c r="AH50" s="2361"/>
      <c r="AI50" s="2361"/>
      <c r="AJ50" s="2361"/>
      <c r="AK50" s="2361"/>
      <c r="AL50" s="2361"/>
      <c r="AM50" s="2361"/>
      <c r="AN50" s="2361"/>
      <c r="AO50" s="2361"/>
      <c r="AP50" s="2361"/>
      <c r="AQ50" s="2361"/>
      <c r="AR50" s="2361"/>
      <c r="AS50" s="2361"/>
      <c r="AT50" s="2361"/>
      <c r="AU50" s="2361"/>
      <c r="AV50" s="2361"/>
      <c r="AW50" s="2361"/>
      <c r="AX50" s="2362"/>
    </row>
    <row r="51" spans="2:55" ht="12.75" hidden="1" customHeight="1" outlineLevel="1">
      <c r="B51" s="334"/>
      <c r="C51" s="167"/>
      <c r="D51" s="380" t="s">
        <v>312</v>
      </c>
      <c r="E51" s="1681"/>
      <c r="F51" s="144"/>
      <c r="G51" s="144"/>
      <c r="H51" s="144"/>
      <c r="I51" s="144"/>
      <c r="J51" s="1223" t="s">
        <v>236</v>
      </c>
      <c r="K51" s="1223"/>
      <c r="L51" s="385" t="s">
        <v>278</v>
      </c>
      <c r="W51" s="116"/>
      <c r="X51" s="159"/>
      <c r="Y51" s="820"/>
      <c r="Z51" s="820"/>
      <c r="AA51" s="381"/>
      <c r="AB51" s="381"/>
      <c r="AC51" s="381"/>
      <c r="AD51" s="385" t="s">
        <v>278</v>
      </c>
      <c r="AE51" s="1819"/>
      <c r="AG51" s="2363" t="s">
        <v>450</v>
      </c>
      <c r="AH51" s="2364"/>
      <c r="AI51" s="2364"/>
      <c r="AJ51" s="2364"/>
      <c r="AK51" s="2364"/>
      <c r="AL51" s="2364"/>
      <c r="AM51" s="2364"/>
      <c r="AN51" s="2364"/>
      <c r="AO51" s="2364"/>
      <c r="AP51" s="2364"/>
      <c r="AQ51" s="2364"/>
      <c r="AR51" s="2364"/>
      <c r="AS51" s="2395" t="s">
        <v>450</v>
      </c>
      <c r="AT51" s="2377"/>
      <c r="AU51" s="2392"/>
      <c r="AV51" s="1297"/>
      <c r="AW51" s="568"/>
      <c r="AX51" s="585"/>
      <c r="AZ51" s="2378" t="s">
        <v>1754</v>
      </c>
      <c r="BA51" s="2379"/>
      <c r="BB51" s="2380"/>
    </row>
    <row r="52" spans="2:55" ht="12.75" hidden="1" customHeight="1" outlineLevel="1">
      <c r="B52" s="143"/>
      <c r="C52" s="144"/>
      <c r="D52" s="381" t="s">
        <v>415</v>
      </c>
      <c r="E52" s="1672"/>
      <c r="F52" s="147" t="s">
        <v>458</v>
      </c>
      <c r="G52" s="147"/>
      <c r="H52" s="2381" t="s">
        <v>2768</v>
      </c>
      <c r="I52" s="2382"/>
      <c r="J52" s="539" t="s">
        <v>450</v>
      </c>
      <c r="K52" s="539" t="s">
        <v>450</v>
      </c>
      <c r="L52" s="385" t="s">
        <v>279</v>
      </c>
      <c r="W52" s="116"/>
      <c r="X52" s="1222" t="s">
        <v>320</v>
      </c>
      <c r="Y52" s="2383" t="s">
        <v>320</v>
      </c>
      <c r="Z52" s="2384"/>
      <c r="AA52" s="381" t="s">
        <v>450</v>
      </c>
      <c r="AB52" s="381" t="s">
        <v>450</v>
      </c>
      <c r="AC52" s="380" t="s">
        <v>450</v>
      </c>
      <c r="AD52" s="385" t="s">
        <v>279</v>
      </c>
      <c r="AE52" s="1819"/>
      <c r="AG52" s="2385" t="s">
        <v>214</v>
      </c>
      <c r="AH52" s="2386"/>
      <c r="AI52" s="2386"/>
      <c r="AJ52" s="2386" t="s">
        <v>448</v>
      </c>
      <c r="AK52" s="2386"/>
      <c r="AL52" s="2386"/>
      <c r="AM52" s="2386" t="s">
        <v>270</v>
      </c>
      <c r="AN52" s="2386"/>
      <c r="AO52" s="2386"/>
      <c r="AP52" s="2386" t="s">
        <v>449</v>
      </c>
      <c r="AQ52" s="2386"/>
      <c r="AR52" s="2386"/>
      <c r="AS52" s="2549" t="s">
        <v>331</v>
      </c>
      <c r="AT52" s="2388"/>
      <c r="AU52" s="2389"/>
      <c r="AV52" s="2385" t="s">
        <v>643</v>
      </c>
      <c r="AW52" s="2386"/>
      <c r="AX52" s="570"/>
      <c r="AZ52" s="2535" t="s">
        <v>1752</v>
      </c>
      <c r="BA52" s="2539" t="s">
        <v>417</v>
      </c>
      <c r="BB52" s="2539" t="s">
        <v>260</v>
      </c>
    </row>
    <row r="53" spans="2:55" ht="12.75" hidden="1" customHeight="1" outlineLevel="1">
      <c r="B53" s="143"/>
      <c r="C53" s="144"/>
      <c r="D53" s="381" t="s">
        <v>450</v>
      </c>
      <c r="E53" s="1672"/>
      <c r="F53" s="149" t="s">
        <v>451</v>
      </c>
      <c r="G53" s="153" t="s">
        <v>38</v>
      </c>
      <c r="H53" s="1229" t="s">
        <v>417</v>
      </c>
      <c r="I53" s="1229" t="s">
        <v>260</v>
      </c>
      <c r="J53" s="1225" t="s">
        <v>417</v>
      </c>
      <c r="K53" s="1225" t="s">
        <v>260</v>
      </c>
      <c r="L53" s="385" t="s">
        <v>450</v>
      </c>
      <c r="W53" s="116"/>
      <c r="X53" s="1222" t="s">
        <v>1755</v>
      </c>
      <c r="Y53" s="2374" t="s">
        <v>1756</v>
      </c>
      <c r="Z53" s="2375"/>
      <c r="AA53" s="383" t="s">
        <v>417</v>
      </c>
      <c r="AB53" s="383" t="s">
        <v>260</v>
      </c>
      <c r="AC53" s="166" t="s">
        <v>331</v>
      </c>
      <c r="AD53" s="385" t="s">
        <v>450</v>
      </c>
      <c r="AE53" s="1819"/>
      <c r="AG53" s="581" t="s">
        <v>417</v>
      </c>
      <c r="AH53" s="582" t="s">
        <v>260</v>
      </c>
      <c r="AI53" s="582"/>
      <c r="AJ53" s="582" t="s">
        <v>417</v>
      </c>
      <c r="AK53" s="582" t="s">
        <v>260</v>
      </c>
      <c r="AL53" s="582"/>
      <c r="AM53" s="582" t="s">
        <v>417</v>
      </c>
      <c r="AN53" s="582" t="s">
        <v>260</v>
      </c>
      <c r="AO53" s="582"/>
      <c r="AP53" s="582" t="s">
        <v>417</v>
      </c>
      <c r="AQ53" s="582" t="s">
        <v>260</v>
      </c>
      <c r="AR53" s="582"/>
      <c r="AS53" s="1298" t="s">
        <v>417</v>
      </c>
      <c r="AT53" s="583" t="s">
        <v>260</v>
      </c>
      <c r="AU53" s="583"/>
      <c r="AV53" s="581" t="s">
        <v>417</v>
      </c>
      <c r="AW53" s="582" t="s">
        <v>260</v>
      </c>
      <c r="AX53" s="585"/>
      <c r="AZ53" s="2536"/>
      <c r="BA53" s="2540"/>
      <c r="BB53" s="2540"/>
    </row>
    <row r="54" spans="2:55" ht="12.75" hidden="1" customHeight="1" outlineLevel="1">
      <c r="B54" s="143" t="s">
        <v>2886</v>
      </c>
      <c r="C54" s="144"/>
      <c r="D54" s="213">
        <f>SUM(J54:K54)</f>
        <v>0</v>
      </c>
      <c r="E54" s="213"/>
      <c r="F54" s="411"/>
      <c r="G54" s="117"/>
      <c r="H54" s="412">
        <f>VLOOKUP($B54&amp;"; "&amp;$H$52&amp;", "&amp;$H$53,'FE Déplacements'!$G:$U,9,FALSE)</f>
        <v>0.33600000000000002</v>
      </c>
      <c r="I54" s="412">
        <f>VLOOKUP($B54&amp;"; "&amp;$H$52&amp;", "&amp;$I$53,'FE Déplacements'!$G:$U,9,FALSE)</f>
        <v>1.32</v>
      </c>
      <c r="J54" s="358">
        <f>G54*H54</f>
        <v>0</v>
      </c>
      <c r="K54" s="151">
        <f>G54*I54</f>
        <v>0</v>
      </c>
      <c r="L54" s="165">
        <f>IF(OR(F54=Utilitaires!$I$572,F54=Utilitaires!$I$577),K54,0)</f>
        <v>0</v>
      </c>
      <c r="W54" s="116"/>
      <c r="X54" s="1095">
        <f>IF(AC54=0,AC54,AC54/D54)</f>
        <v>0</v>
      </c>
      <c r="Y54" s="345"/>
      <c r="Z54" s="822"/>
      <c r="AA54" s="164">
        <f t="shared" ref="AA54:AB56" si="35">J54*BA54</f>
        <v>0</v>
      </c>
      <c r="AB54" s="164">
        <f t="shared" si="35"/>
        <v>0</v>
      </c>
      <c r="AC54" s="151">
        <f>SQRT(SUMSQ(AA54,AB54))</f>
        <v>0</v>
      </c>
      <c r="AD54" s="165">
        <f>L54*X54</f>
        <v>0</v>
      </c>
      <c r="AE54" s="258"/>
      <c r="AG54" s="566">
        <f>$G54*IF(ISNA(VLOOKUP($B54&amp;"; "&amp;$H$52&amp;", "&amp;H$53,'FE Déplacements'!$G:$U,10,FALSE)),0,VLOOKUP($B54&amp;"; "&amp;$H$52&amp;", "&amp;H$53,'FE Déplacements'!$G:$U,10,FALSE))</f>
        <v>0</v>
      </c>
      <c r="AH54" s="567">
        <f>$G54*IF(ISNA(VLOOKUP($B54&amp;"; "&amp;$H$52&amp;", "&amp;I$53,'FE Déplacements'!$G:$U,10,FALSE)),0,VLOOKUP($B54&amp;"; "&amp;$H$52&amp;", "&amp;I$53,'FE Déplacements'!$G:$U,10,FALSE))</f>
        <v>0</v>
      </c>
      <c r="AI54" s="567"/>
      <c r="AJ54" s="567">
        <f>$G54*IF(ISNA((VLOOKUP($B54&amp;"; "&amp;$H$52&amp;", "&amp;H$53,'FE Déplacements'!$G:$U,12,FALSE)+VLOOKUP($B54&amp;"; "&amp;$H$52&amp;", "&amp;H$53,'FE Déplacements'!$G:$U,11,FALSE))),0,(VLOOKUP($B54&amp;"; "&amp;$H$52&amp;", "&amp;H$53,'FE Déplacements'!$G:$U,12,FALSE)+VLOOKUP($B54&amp;"; "&amp;$H$52&amp;", "&amp;H$53,'FE Déplacements'!$G:$U,11,FALSE)))</f>
        <v>0</v>
      </c>
      <c r="AK54" s="567">
        <f>$G54*IF(ISNA((VLOOKUP($B54&amp;"; "&amp;$H$52&amp;", "&amp;I$53,'FE Déplacements'!$G:$U,12,FALSE)+VLOOKUP($B54&amp;"; "&amp;$H$52&amp;", "&amp;I$53,'FE Déplacements'!$G:$U,11,FALSE))),0,(VLOOKUP($B54&amp;"; "&amp;$H$52&amp;", "&amp;I$53,'FE Déplacements'!$G:$U,12,FALSE)+VLOOKUP($B54&amp;"; "&amp;$H$52&amp;", "&amp;I$53,'FE Déplacements'!$G:$U,11,FALSE)))</f>
        <v>0</v>
      </c>
      <c r="AL54" s="567"/>
      <c r="AM54" s="567">
        <f>$G54*IF(ISNA(VLOOKUP($B54&amp;"; "&amp;$H$52&amp;", "&amp;H$53,'FE Déplacements'!$G:$U,13,FALSE)),0,VLOOKUP($B54&amp;"; "&amp;$H$52&amp;", "&amp;H$53,'FE Déplacements'!$G:$U,13,FALSE))</f>
        <v>0</v>
      </c>
      <c r="AN54" s="567">
        <f>$G54*IF(ISNA(VLOOKUP($B54&amp;"; "&amp;$H$52&amp;", "&amp;I$53,'FE Déplacements'!$G:$U,13,FALSE)),0,VLOOKUP($B54&amp;"; "&amp;$H$52&amp;", "&amp;I$53,'FE Déplacements'!$G:$U,13,FALSE))</f>
        <v>0</v>
      </c>
      <c r="AO54" s="567"/>
      <c r="AP54" s="567">
        <v>0</v>
      </c>
      <c r="AQ54" s="567">
        <v>0</v>
      </c>
      <c r="AR54" s="567"/>
      <c r="AS54" s="1297">
        <f t="shared" ref="AS54:AT56" si="36">SUM(AG54,AJ54,AM54,AP54)</f>
        <v>0</v>
      </c>
      <c r="AT54" s="568">
        <f t="shared" si="36"/>
        <v>0</v>
      </c>
      <c r="AU54" s="568"/>
      <c r="AV54" s="566">
        <f>$G54*IF(ISNA(VLOOKUP($B54&amp;"; "&amp;$H$52&amp;", "&amp;H$53,'FE Déplacements'!$G:$U,15,FALSE)),0,VLOOKUP($B54&amp;"; "&amp;$H$52&amp;", "&amp;H$53,'FE Déplacements'!$G:$U,15,FALSE))</f>
        <v>0</v>
      </c>
      <c r="AW54" s="567">
        <f>$G54*IF(ISNA(VLOOKUP($B54&amp;"; "&amp;$H$52&amp;", "&amp;I$53,'FE Déplacements'!$G:$U,15,FALSE)),0,VLOOKUP($B54&amp;"; "&amp;$H$52&amp;", "&amp;I$53,'FE Déplacements'!$G:$U,15,FALSE))</f>
        <v>0</v>
      </c>
      <c r="AX54" s="570"/>
      <c r="AZ54" s="1068">
        <f>IF($Y54&lt;&gt;"votre valeur :",IF(ISNA(VLOOKUP($Y54,Utilitaires!$N$566:$O$571,2,FALSE)),,VLOOKUP($Y54,Utilitaires!$N$566:$O$571,2,FALSE)),$Z54)</f>
        <v>0</v>
      </c>
      <c r="BA54" s="1127">
        <f>IF(ISNA(SQRT(SUMSQ(VLOOKUP($B54&amp;"; "&amp;$H$52&amp;", "&amp;$H$53,'FE Déplacements'!$G:$U,7,FALSE),$AZ54))),0,SQRT(SUMSQ(VLOOKUP($B54&amp;"; "&amp;$H$52&amp;", "&amp;$H$53,'FE Déplacements'!$G:$U,7,FALSE),$AZ54)))</f>
        <v>0.6</v>
      </c>
      <c r="BB54" s="1133">
        <f>IF(ISNA(SQRT(SUMSQ(VLOOKUP($B54&amp;"; "&amp;$H$52&amp;", "&amp;$I$53,'FE Déplacements'!$G:$U,7,FALSE),$AZ54))),0,SQRT(SUMSQ(VLOOKUP($B54&amp;"; "&amp;$H$52&amp;", "&amp;$I$53,'FE Déplacements'!$G:$U,7,FALSE),$AZ54)))</f>
        <v>0.6</v>
      </c>
    </row>
    <row r="55" spans="2:55" ht="12.75" hidden="1" customHeight="1" outlineLevel="1">
      <c r="B55" s="143" t="s">
        <v>2887</v>
      </c>
      <c r="C55" s="144"/>
      <c r="D55" s="213">
        <f>SUM(J55:K55)</f>
        <v>0</v>
      </c>
      <c r="E55" s="213"/>
      <c r="F55" s="348"/>
      <c r="G55" s="120"/>
      <c r="H55" s="412">
        <f>VLOOKUP($B55&amp;"; "&amp;$H$52&amp;", "&amp;$H$53,'FE Déplacements'!$G:$U,9,FALSE)</f>
        <v>0.29499999999999998</v>
      </c>
      <c r="I55" s="412">
        <f>VLOOKUP($B55&amp;"; "&amp;$H$52&amp;", "&amp;$I$53,'FE Déplacements'!$G:$U,9,FALSE)</f>
        <v>1.1499999999999999</v>
      </c>
      <c r="J55" s="358">
        <f>G55*H55</f>
        <v>0</v>
      </c>
      <c r="K55" s="151">
        <f>G55*I55</f>
        <v>0</v>
      </c>
      <c r="L55" s="165">
        <f>IF(OR(F55=Utilitaires!$I$572,F55=Utilitaires!$I$577),K55,0)</f>
        <v>0</v>
      </c>
      <c r="W55" s="116"/>
      <c r="X55" s="1095">
        <f>IF(AC55=0,AC55,AC55/D55)</f>
        <v>0</v>
      </c>
      <c r="Y55" s="345"/>
      <c r="Z55" s="822"/>
      <c r="AA55" s="164">
        <f t="shared" si="35"/>
        <v>0</v>
      </c>
      <c r="AB55" s="164">
        <f t="shared" si="35"/>
        <v>0</v>
      </c>
      <c r="AC55" s="151">
        <f>SQRT(SUMSQ(AA55,AB55))</f>
        <v>0</v>
      </c>
      <c r="AD55" s="165">
        <f>L55*X55</f>
        <v>0</v>
      </c>
      <c r="AE55" s="258"/>
      <c r="AG55" s="566">
        <f>$G55*IF(ISNA(VLOOKUP($B55&amp;"; "&amp;$H$52&amp;", "&amp;H$53,'FE Déplacements'!$G:$U,10,FALSE)),0,VLOOKUP($B55&amp;"; "&amp;$H$52&amp;", "&amp;H$53,'FE Déplacements'!$G:$U,10,FALSE))</f>
        <v>0</v>
      </c>
      <c r="AH55" s="567">
        <f>$G55*IF(ISNA(VLOOKUP($B55&amp;"; "&amp;$H$52&amp;", "&amp;I$53,'FE Déplacements'!$G:$U,10,FALSE)),0,VLOOKUP($B55&amp;"; "&amp;$H$52&amp;", "&amp;I$53,'FE Déplacements'!$G:$U,10,FALSE))</f>
        <v>0</v>
      </c>
      <c r="AI55" s="567"/>
      <c r="AJ55" s="567">
        <f>$G55*IF(ISNA((VLOOKUP($B55&amp;"; "&amp;$H$52&amp;", "&amp;H$53,'FE Déplacements'!$G:$U,12,FALSE)+VLOOKUP($B55&amp;"; "&amp;$H$52&amp;", "&amp;H$53,'FE Déplacements'!$G:$U,11,FALSE))),0,(VLOOKUP($B55&amp;"; "&amp;$H$52&amp;", "&amp;H$53,'FE Déplacements'!$G:$U,12,FALSE)+VLOOKUP($B55&amp;"; "&amp;$H$52&amp;", "&amp;H$53,'FE Déplacements'!$G:$U,11,FALSE)))</f>
        <v>0</v>
      </c>
      <c r="AK55" s="567">
        <f>$G55*IF(ISNA((VLOOKUP($B55&amp;"; "&amp;$H$52&amp;", "&amp;I$53,'FE Déplacements'!$G:$U,12,FALSE)+VLOOKUP($B55&amp;"; "&amp;$H$52&amp;", "&amp;I$53,'FE Déplacements'!$G:$U,11,FALSE))),0,(VLOOKUP($B55&amp;"; "&amp;$H$52&amp;", "&amp;I$53,'FE Déplacements'!$G:$U,12,FALSE)+VLOOKUP($B55&amp;"; "&amp;$H$52&amp;", "&amp;I$53,'FE Déplacements'!$G:$U,11,FALSE)))</f>
        <v>0</v>
      </c>
      <c r="AL55" s="567"/>
      <c r="AM55" s="567">
        <f>$G55*IF(ISNA(VLOOKUP($B55&amp;"; "&amp;$H$52&amp;", "&amp;H$53,'FE Déplacements'!$G:$U,13,FALSE)),0,VLOOKUP($B55&amp;"; "&amp;$H$52&amp;", "&amp;H$53,'FE Déplacements'!$G:$U,13,FALSE))</f>
        <v>0</v>
      </c>
      <c r="AN55" s="567">
        <f>$G55*IF(ISNA(VLOOKUP($B55&amp;"; "&amp;$H$52&amp;", "&amp;I$53,'FE Déplacements'!$G:$U,13,FALSE)),0,VLOOKUP($B55&amp;"; "&amp;$H$52&amp;", "&amp;I$53,'FE Déplacements'!$G:$U,13,FALSE))</f>
        <v>0</v>
      </c>
      <c r="AO55" s="567"/>
      <c r="AP55" s="567">
        <v>0</v>
      </c>
      <c r="AQ55" s="567">
        <v>0</v>
      </c>
      <c r="AR55" s="567"/>
      <c r="AS55" s="1297">
        <f t="shared" si="36"/>
        <v>0</v>
      </c>
      <c r="AT55" s="568">
        <f t="shared" si="36"/>
        <v>0</v>
      </c>
      <c r="AU55" s="568"/>
      <c r="AV55" s="566">
        <f>$G55*IF(ISNA(VLOOKUP($B55&amp;"; "&amp;$H$52&amp;", "&amp;H$53,'FE Déplacements'!$G:$U,15,FALSE)),0,VLOOKUP($B55&amp;"; "&amp;$H$52&amp;", "&amp;H$53,'FE Déplacements'!$G:$U,15,FALSE))</f>
        <v>0</v>
      </c>
      <c r="AW55" s="567">
        <f>$G55*IF(ISNA(VLOOKUP($B55&amp;"; "&amp;$H$52&amp;", "&amp;I$53,'FE Déplacements'!$G:$U,15,FALSE)),0,VLOOKUP($B55&amp;"; "&amp;$H$52&amp;", "&amp;I$53,'FE Déplacements'!$G:$U,15,FALSE))</f>
        <v>0</v>
      </c>
      <c r="AX55" s="570"/>
      <c r="AZ55" s="1068">
        <f>IF($Y55&lt;&gt;"votre valeur :",IF(ISNA(VLOOKUP($Y55,Utilitaires!$N$566:$O$571,2,FALSE)),,VLOOKUP($Y55,Utilitaires!$N$566:$O$571,2,FALSE)),$Z55)</f>
        <v>0</v>
      </c>
      <c r="BA55" s="1127">
        <f>IF(ISNA(SQRT(SUMSQ(VLOOKUP($B55&amp;"; "&amp;$H$52&amp;", "&amp;$H$53,'FE Déplacements'!$G:$U,7,FALSE),$AZ55))),0,SQRT(SUMSQ(VLOOKUP($B55&amp;"; "&amp;$H$52&amp;", "&amp;$H$53,'FE Déplacements'!$G:$U,7,FALSE),$AZ55)))</f>
        <v>0.6</v>
      </c>
      <c r="BB55" s="1133">
        <f>IF(ISNA(SQRT(SUMSQ(VLOOKUP($B55&amp;"; "&amp;$H$52&amp;", "&amp;$I$53,'FE Déplacements'!$G:$U,7,FALSE),$AZ55))),0,SQRT(SUMSQ(VLOOKUP($B55&amp;"; "&amp;$H$52&amp;", "&amp;$I$53,'FE Déplacements'!$G:$U,7,FALSE),$AZ55)))</f>
        <v>0.6</v>
      </c>
    </row>
    <row r="56" spans="2:55" ht="12.75" hidden="1" customHeight="1" outlineLevel="1">
      <c r="B56" s="143" t="s">
        <v>2888</v>
      </c>
      <c r="C56" s="144"/>
      <c r="D56" s="213">
        <f>SUM(J56:K56)</f>
        <v>0</v>
      </c>
      <c r="E56" s="213"/>
      <c r="F56" s="349"/>
      <c r="G56" s="123"/>
      <c r="H56" s="412">
        <f>VLOOKUP($B56&amp;"; "&amp;$H$52&amp;", "&amp;$H$53,'FE Déplacements'!$G:$U,9,FALSE)</f>
        <v>0.34899999999999998</v>
      </c>
      <c r="I56" s="412">
        <f>VLOOKUP($B56&amp;"; "&amp;$H$52&amp;", "&amp;$I$53,'FE Déplacements'!$G:$U,9,FALSE)</f>
        <v>1.38</v>
      </c>
      <c r="J56" s="358">
        <f>G56*H56</f>
        <v>0</v>
      </c>
      <c r="K56" s="151">
        <f>G56*I56</f>
        <v>0</v>
      </c>
      <c r="L56" s="165">
        <f>IF(OR(F56=Utilitaires!$I$572,F56=Utilitaires!$I$577),K56,0)</f>
        <v>0</v>
      </c>
      <c r="W56" s="116"/>
      <c r="X56" s="1095">
        <f>IF(AC56=0,AC56,AC56/D56)</f>
        <v>0</v>
      </c>
      <c r="Y56" s="1097"/>
      <c r="Z56" s="822"/>
      <c r="AA56" s="164">
        <f t="shared" si="35"/>
        <v>0</v>
      </c>
      <c r="AB56" s="164">
        <f t="shared" si="35"/>
        <v>0</v>
      </c>
      <c r="AC56" s="151">
        <f>SQRT(SUMSQ(AA56,AB56))</f>
        <v>0</v>
      </c>
      <c r="AD56" s="165">
        <f>L56*X56</f>
        <v>0</v>
      </c>
      <c r="AE56" s="258"/>
      <c r="AG56" s="566">
        <f>$G56*IF(ISNA(VLOOKUP($B56&amp;"; "&amp;$H$52&amp;", "&amp;H$53,'FE Déplacements'!$G:$U,10,FALSE)),0,VLOOKUP($B56&amp;"; "&amp;$H$52&amp;", "&amp;H$53,'FE Déplacements'!$G:$U,10,FALSE))</f>
        <v>0</v>
      </c>
      <c r="AH56" s="567">
        <f>$G56*IF(ISNA(VLOOKUP($B56&amp;"; "&amp;$H$52&amp;", "&amp;I$53,'FE Déplacements'!$G:$U,10,FALSE)),0,VLOOKUP($B56&amp;"; "&amp;$H$52&amp;", "&amp;I$53,'FE Déplacements'!$G:$U,10,FALSE))</f>
        <v>0</v>
      </c>
      <c r="AI56" s="567"/>
      <c r="AJ56" s="567">
        <f>$G56*IF(ISNA((VLOOKUP($B56&amp;"; "&amp;$H$52&amp;", "&amp;H$53,'FE Déplacements'!$G:$U,12,FALSE)+VLOOKUP($B56&amp;"; "&amp;$H$52&amp;", "&amp;H$53,'FE Déplacements'!$G:$U,11,FALSE))),0,(VLOOKUP($B56&amp;"; "&amp;$H$52&amp;", "&amp;H$53,'FE Déplacements'!$G:$U,12,FALSE)+VLOOKUP($B56&amp;"; "&amp;$H$52&amp;", "&amp;H$53,'FE Déplacements'!$G:$U,11,FALSE)))</f>
        <v>0</v>
      </c>
      <c r="AK56" s="567">
        <f>$G56*IF(ISNA((VLOOKUP($B56&amp;"; "&amp;$H$52&amp;", "&amp;I$53,'FE Déplacements'!$G:$U,12,FALSE)+VLOOKUP($B56&amp;"; "&amp;$H$52&amp;", "&amp;I$53,'FE Déplacements'!$G:$U,11,FALSE))),0,(VLOOKUP($B56&amp;"; "&amp;$H$52&amp;", "&amp;I$53,'FE Déplacements'!$G:$U,12,FALSE)+VLOOKUP($B56&amp;"; "&amp;$H$52&amp;", "&amp;I$53,'FE Déplacements'!$G:$U,11,FALSE)))</f>
        <v>0</v>
      </c>
      <c r="AL56" s="567"/>
      <c r="AM56" s="567">
        <f>$G56*IF(ISNA(VLOOKUP($B56&amp;"; "&amp;$H$52&amp;", "&amp;H$53,'FE Déplacements'!$G:$U,13,FALSE)),0,VLOOKUP($B56&amp;"; "&amp;$H$52&amp;", "&amp;H$53,'FE Déplacements'!$G:$U,13,FALSE))</f>
        <v>0</v>
      </c>
      <c r="AN56" s="567">
        <f>$G56*IF(ISNA(VLOOKUP($B56&amp;"; "&amp;$H$52&amp;", "&amp;I$53,'FE Déplacements'!$G:$U,13,FALSE)),0,VLOOKUP($B56&amp;"; "&amp;$H$52&amp;", "&amp;I$53,'FE Déplacements'!$G:$U,13,FALSE))</f>
        <v>0</v>
      </c>
      <c r="AO56" s="567"/>
      <c r="AP56" s="567">
        <v>0</v>
      </c>
      <c r="AQ56" s="567">
        <v>0</v>
      </c>
      <c r="AR56" s="567"/>
      <c r="AS56" s="1297">
        <f t="shared" si="36"/>
        <v>0</v>
      </c>
      <c r="AT56" s="568">
        <f t="shared" si="36"/>
        <v>0</v>
      </c>
      <c r="AU56" s="568"/>
      <c r="AV56" s="566">
        <f>$G56*IF(ISNA(VLOOKUP($B56&amp;"; "&amp;$H$52&amp;", "&amp;H$53,'FE Déplacements'!$G:$U,15,FALSE)),0,VLOOKUP($B56&amp;"; "&amp;$H$52&amp;", "&amp;H$53,'FE Déplacements'!$G:$U,15,FALSE))</f>
        <v>0</v>
      </c>
      <c r="AW56" s="567">
        <f>$G56*IF(ISNA(VLOOKUP($B56&amp;"; "&amp;$H$52&amp;", "&amp;I$53,'FE Déplacements'!$G:$U,15,FALSE)),0,VLOOKUP($B56&amp;"; "&amp;$H$52&amp;", "&amp;I$53,'FE Déplacements'!$G:$U,15,FALSE))</f>
        <v>0</v>
      </c>
      <c r="AX56" s="570"/>
      <c r="AZ56" s="1068">
        <f>IF($Y56&lt;&gt;"votre valeur :",IF(ISNA(VLOOKUP($Y56,Utilitaires!$N$566:$O$571,2,FALSE)),,VLOOKUP($Y56,Utilitaires!$N$566:$O$571,2,FALSE)),$Z56)</f>
        <v>0</v>
      </c>
      <c r="BA56" s="1127">
        <f>IF(ISNA(SQRT(SUMSQ(VLOOKUP($B56&amp;"; "&amp;$H$52&amp;", "&amp;$H$53,'FE Déplacements'!$G:$U,7,FALSE),$AZ56))),0,SQRT(SUMSQ(VLOOKUP($B56&amp;"; "&amp;$H$52&amp;", "&amp;$H$53,'FE Déplacements'!$G:$U,7,FALSE),$AZ56)))</f>
        <v>0.6</v>
      </c>
      <c r="BB56" s="1133">
        <f>IF(ISNA(SQRT(SUMSQ(VLOOKUP($B56&amp;"; "&amp;$H$52&amp;", "&amp;$I$53,'FE Déplacements'!$G:$U,7,FALSE),$AZ56))),0,SQRT(SUMSQ(VLOOKUP($B56&amp;"; "&amp;$H$52&amp;", "&amp;$I$53,'FE Déplacements'!$G:$U,7,FALSE),$AZ56)))</f>
        <v>0.6</v>
      </c>
    </row>
    <row r="57" spans="2:55" ht="12.75" hidden="1" customHeight="1" outlineLevel="1">
      <c r="B57" s="143"/>
      <c r="C57" s="144"/>
      <c r="D57" s="222"/>
      <c r="E57" s="222"/>
      <c r="F57" s="155"/>
      <c r="G57" s="155"/>
      <c r="H57" s="155"/>
      <c r="I57" s="155"/>
      <c r="J57" s="358"/>
      <c r="K57" s="155"/>
      <c r="L57" s="359"/>
      <c r="W57" s="116"/>
      <c r="X57" s="566"/>
      <c r="Y57" s="567"/>
      <c r="Z57" s="822"/>
      <c r="AA57" s="144"/>
      <c r="AB57" s="144"/>
      <c r="AC57" s="151"/>
      <c r="AD57" s="152"/>
      <c r="AE57" s="1473"/>
      <c r="AG57" s="566"/>
      <c r="AH57" s="567"/>
      <c r="AI57" s="567"/>
      <c r="AJ57" s="567"/>
      <c r="AK57" s="567"/>
      <c r="AL57" s="567"/>
      <c r="AM57" s="567"/>
      <c r="AN57" s="567"/>
      <c r="AO57" s="567"/>
      <c r="AP57" s="567"/>
      <c r="AQ57" s="567"/>
      <c r="AR57" s="567"/>
      <c r="AS57" s="1297"/>
      <c r="AT57" s="568"/>
      <c r="AU57" s="567"/>
      <c r="AV57" s="566"/>
      <c r="AW57" s="567"/>
      <c r="AX57" s="570"/>
      <c r="AZ57" s="1090"/>
      <c r="BA57" s="1078"/>
      <c r="BB57" s="1134"/>
    </row>
    <row r="58" spans="2:55" ht="12.75" hidden="1" customHeight="1" outlineLevel="1">
      <c r="B58" s="197" t="s">
        <v>353</v>
      </c>
      <c r="C58" s="198"/>
      <c r="D58" s="215">
        <f>SUM(D54:D57)</f>
        <v>0</v>
      </c>
      <c r="E58" s="215"/>
      <c r="F58" s="198"/>
      <c r="G58" s="198"/>
      <c r="H58" s="198"/>
      <c r="I58" s="198"/>
      <c r="J58" s="203">
        <f>SUM(J54:J57)</f>
        <v>0</v>
      </c>
      <c r="K58" s="203">
        <f>SUM(K54:K57)</f>
        <v>0</v>
      </c>
      <c r="L58" s="341">
        <f>SUM(L54:L57)</f>
        <v>0</v>
      </c>
      <c r="W58" s="116"/>
      <c r="X58" s="1206">
        <f>IF(AC58=0,AC58,AC58/D58)</f>
        <v>0</v>
      </c>
      <c r="Y58" s="204"/>
      <c r="Z58" s="204"/>
      <c r="AA58" s="204">
        <f>SQRT(SUMSQ(AA53:AA57))</f>
        <v>0</v>
      </c>
      <c r="AB58" s="204">
        <f>SQRT(SUMSQ(AB53:AB57))</f>
        <v>0</v>
      </c>
      <c r="AC58" s="203">
        <f>SQRT(SUMSQ(AC53:AC57))</f>
        <v>0</v>
      </c>
      <c r="AD58" s="341">
        <f>SQRT(SUMSQ(AD53:AD57))</f>
        <v>0</v>
      </c>
      <c r="AE58" s="258"/>
      <c r="AG58" s="573">
        <f>SUM(AG54:AG57)</f>
        <v>0</v>
      </c>
      <c r="AH58" s="574">
        <f>SUM(AH54:AH57)</f>
        <v>0</v>
      </c>
      <c r="AI58" s="574"/>
      <c r="AJ58" s="574">
        <f>SUM(AJ54:AJ57)</f>
        <v>0</v>
      </c>
      <c r="AK58" s="574">
        <f>SUM(AK54:AK57)</f>
        <v>0</v>
      </c>
      <c r="AL58" s="574"/>
      <c r="AM58" s="574">
        <f>SUM(AM54:AM57)</f>
        <v>0</v>
      </c>
      <c r="AN58" s="574">
        <f>SUM(AN54:AN57)</f>
        <v>0</v>
      </c>
      <c r="AO58" s="574"/>
      <c r="AP58" s="574">
        <f>SUM(AP54:AP57)</f>
        <v>0</v>
      </c>
      <c r="AQ58" s="574">
        <f>SUM(AQ54:AQ57)</f>
        <v>0</v>
      </c>
      <c r="AR58" s="574"/>
      <c r="AS58" s="1299">
        <f>SUM(AS54:AS57)</f>
        <v>0</v>
      </c>
      <c r="AT58" s="575">
        <f>SUM(AT54:AT57)</f>
        <v>0</v>
      </c>
      <c r="AU58" s="575"/>
      <c r="AV58" s="1085">
        <f>SUM(AV54:AV57)</f>
        <v>0</v>
      </c>
      <c r="AW58" s="574">
        <f>SUM(AW54:AW57)</f>
        <v>0</v>
      </c>
      <c r="AX58" s="577"/>
    </row>
    <row r="59" spans="2:55" ht="12.75" hidden="1" customHeight="1" outlineLevel="1">
      <c r="B59" s="257"/>
      <c r="C59" s="257"/>
      <c r="D59" s="257"/>
      <c r="E59" s="257"/>
      <c r="F59" s="257"/>
      <c r="G59" s="257"/>
      <c r="H59" s="257"/>
      <c r="I59" s="257"/>
      <c r="J59" s="257"/>
      <c r="K59" s="257"/>
      <c r="L59" s="116"/>
      <c r="AC59" s="267"/>
    </row>
    <row r="60" spans="2:55" ht="12.75" hidden="1" customHeight="1" outlineLevel="1">
      <c r="B60" s="1094" t="s">
        <v>4201</v>
      </c>
      <c r="C60" s="140"/>
      <c r="D60" s="140"/>
      <c r="E60" s="140"/>
      <c r="F60" s="140"/>
      <c r="G60" s="141"/>
      <c r="H60" s="140"/>
      <c r="I60" s="140"/>
      <c r="J60" s="140"/>
      <c r="K60" s="141"/>
      <c r="L60" s="141"/>
      <c r="M60" s="140"/>
      <c r="N60" s="1625"/>
      <c r="W60" s="257"/>
      <c r="X60" s="2357" t="s">
        <v>372</v>
      </c>
      <c r="Y60" s="2358"/>
      <c r="Z60" s="2358"/>
      <c r="AA60" s="2358"/>
      <c r="AB60" s="2358"/>
      <c r="AC60" s="2358"/>
      <c r="AD60" s="2359"/>
      <c r="AE60" s="2211"/>
      <c r="AG60" s="2398" t="s">
        <v>447</v>
      </c>
      <c r="AH60" s="2361"/>
      <c r="AI60" s="2361"/>
      <c r="AJ60" s="2361"/>
      <c r="AK60" s="2361"/>
      <c r="AL60" s="2361"/>
      <c r="AM60" s="2361"/>
      <c r="AN60" s="2361"/>
      <c r="AO60" s="2361"/>
      <c r="AP60" s="2361"/>
      <c r="AQ60" s="2361"/>
      <c r="AR60" s="2361"/>
      <c r="AS60" s="2361"/>
      <c r="AT60" s="2361"/>
      <c r="AU60" s="2361"/>
      <c r="AV60" s="2361"/>
      <c r="AW60" s="2361"/>
      <c r="AX60" s="2362"/>
    </row>
    <row r="61" spans="2:55" ht="12.75" hidden="1" customHeight="1" outlineLevel="1">
      <c r="B61" s="333"/>
      <c r="C61" s="167"/>
      <c r="D61" s="380" t="s">
        <v>312</v>
      </c>
      <c r="E61" s="1681"/>
      <c r="F61" s="144"/>
      <c r="G61" s="144"/>
      <c r="H61" s="2206"/>
      <c r="I61" s="144"/>
      <c r="J61" s="144"/>
      <c r="K61" s="1223"/>
      <c r="L61" s="2382" t="s">
        <v>236</v>
      </c>
      <c r="M61" s="2382"/>
      <c r="N61" s="153" t="s">
        <v>278</v>
      </c>
      <c r="W61" s="257"/>
      <c r="X61" s="384"/>
      <c r="Y61" s="381"/>
      <c r="Z61" s="381"/>
      <c r="AA61" s="381"/>
      <c r="AB61" s="381"/>
      <c r="AC61" s="2203"/>
      <c r="AD61" s="381"/>
      <c r="AE61" s="153" t="s">
        <v>278</v>
      </c>
      <c r="AG61" s="2363" t="s">
        <v>450</v>
      </c>
      <c r="AH61" s="2364"/>
      <c r="AI61" s="2364"/>
      <c r="AJ61" s="2364"/>
      <c r="AK61" s="2364"/>
      <c r="AL61" s="2364"/>
      <c r="AM61" s="2364"/>
      <c r="AN61" s="2364"/>
      <c r="AO61" s="2364"/>
      <c r="AP61" s="2364"/>
      <c r="AQ61" s="2364"/>
      <c r="AR61" s="2364"/>
      <c r="AS61" s="2395" t="s">
        <v>450</v>
      </c>
      <c r="AT61" s="2377"/>
      <c r="AU61" s="2392"/>
      <c r="AV61" s="1297"/>
      <c r="AW61" s="568"/>
      <c r="AX61" s="585"/>
      <c r="AZ61" s="2378" t="s">
        <v>1754</v>
      </c>
      <c r="BA61" s="2379"/>
      <c r="BB61" s="2379"/>
      <c r="BC61" s="2380"/>
    </row>
    <row r="62" spans="2:55" ht="12.75" hidden="1" customHeight="1" outlineLevel="1">
      <c r="B62" s="143"/>
      <c r="C62" s="144"/>
      <c r="D62" s="381" t="s">
        <v>415</v>
      </c>
      <c r="E62" s="1672"/>
      <c r="F62" s="147" t="s">
        <v>458</v>
      </c>
      <c r="G62" s="147"/>
      <c r="H62" s="2381" t="s">
        <v>2773</v>
      </c>
      <c r="I62" s="2382"/>
      <c r="J62" s="2382"/>
      <c r="K62" s="539" t="s">
        <v>450</v>
      </c>
      <c r="L62" s="539" t="s">
        <v>450</v>
      </c>
      <c r="M62" s="2206" t="s">
        <v>450</v>
      </c>
      <c r="N62" s="153" t="s">
        <v>279</v>
      </c>
      <c r="W62" s="257"/>
      <c r="X62" s="1222" t="s">
        <v>320</v>
      </c>
      <c r="Y62" s="2383" t="s">
        <v>320</v>
      </c>
      <c r="Z62" s="2384"/>
      <c r="AA62" s="381" t="s">
        <v>450</v>
      </c>
      <c r="AB62" s="381" t="s">
        <v>450</v>
      </c>
      <c r="AC62" s="2203" t="s">
        <v>450</v>
      </c>
      <c r="AD62" s="380" t="s">
        <v>450</v>
      </c>
      <c r="AE62" s="153" t="s">
        <v>279</v>
      </c>
      <c r="AG62" s="2385" t="s">
        <v>214</v>
      </c>
      <c r="AH62" s="2386"/>
      <c r="AI62" s="2386"/>
      <c r="AJ62" s="2386" t="s">
        <v>448</v>
      </c>
      <c r="AK62" s="2386"/>
      <c r="AL62" s="2386"/>
      <c r="AM62" s="2386" t="s">
        <v>270</v>
      </c>
      <c r="AN62" s="2386"/>
      <c r="AO62" s="2386"/>
      <c r="AP62" s="2386" t="s">
        <v>1743</v>
      </c>
      <c r="AQ62" s="2386"/>
      <c r="AR62" s="2386"/>
      <c r="AS62" s="2549" t="s">
        <v>331</v>
      </c>
      <c r="AT62" s="2388"/>
      <c r="AU62" s="2389"/>
      <c r="AV62" s="2385" t="s">
        <v>643</v>
      </c>
      <c r="AW62" s="2386"/>
      <c r="AX62" s="570"/>
      <c r="AZ62" s="2535" t="s">
        <v>1752</v>
      </c>
      <c r="BA62" s="2539" t="s">
        <v>428</v>
      </c>
      <c r="BB62" s="2539" t="s">
        <v>417</v>
      </c>
      <c r="BC62" s="2539" t="s">
        <v>260</v>
      </c>
    </row>
    <row r="63" spans="2:55" ht="12.75" hidden="1" customHeight="1" outlineLevel="1">
      <c r="B63" s="538" t="s">
        <v>4197</v>
      </c>
      <c r="C63" s="144"/>
      <c r="D63" s="381" t="s">
        <v>450</v>
      </c>
      <c r="E63" s="1672"/>
      <c r="F63" s="149" t="s">
        <v>451</v>
      </c>
      <c r="G63" s="149" t="s">
        <v>917</v>
      </c>
      <c r="H63" s="1680" t="s">
        <v>428</v>
      </c>
      <c r="I63" s="1229" t="s">
        <v>417</v>
      </c>
      <c r="J63" s="1229" t="s">
        <v>260</v>
      </c>
      <c r="K63" s="1225" t="s">
        <v>428</v>
      </c>
      <c r="L63" s="1225" t="s">
        <v>417</v>
      </c>
      <c r="M63" s="2204" t="s">
        <v>260</v>
      </c>
      <c r="N63" s="153" t="s">
        <v>450</v>
      </c>
      <c r="W63" s="257"/>
      <c r="X63" s="1222" t="s">
        <v>1755</v>
      </c>
      <c r="Y63" s="2374" t="s">
        <v>1756</v>
      </c>
      <c r="Z63" s="2375"/>
      <c r="AA63" s="383" t="s">
        <v>417</v>
      </c>
      <c r="AB63" s="383" t="s">
        <v>260</v>
      </c>
      <c r="AC63" s="1680" t="s">
        <v>428</v>
      </c>
      <c r="AD63" s="166" t="s">
        <v>331</v>
      </c>
      <c r="AE63" s="153" t="s">
        <v>450</v>
      </c>
      <c r="AG63" s="581" t="s">
        <v>417</v>
      </c>
      <c r="AH63" s="582" t="s">
        <v>260</v>
      </c>
      <c r="AI63" s="582" t="s">
        <v>428</v>
      </c>
      <c r="AJ63" s="582" t="s">
        <v>417</v>
      </c>
      <c r="AK63" s="582" t="s">
        <v>260</v>
      </c>
      <c r="AL63" s="582" t="s">
        <v>428</v>
      </c>
      <c r="AM63" s="582" t="s">
        <v>417</v>
      </c>
      <c r="AN63" s="582" t="s">
        <v>260</v>
      </c>
      <c r="AO63" s="582" t="s">
        <v>428</v>
      </c>
      <c r="AP63" s="582" t="s">
        <v>417</v>
      </c>
      <c r="AQ63" s="582" t="s">
        <v>260</v>
      </c>
      <c r="AR63" s="582" t="s">
        <v>428</v>
      </c>
      <c r="AS63" s="1298" t="s">
        <v>417</v>
      </c>
      <c r="AT63" s="583" t="s">
        <v>260</v>
      </c>
      <c r="AU63" s="583" t="s">
        <v>428</v>
      </c>
      <c r="AV63" s="581" t="s">
        <v>417</v>
      </c>
      <c r="AW63" s="582" t="s">
        <v>260</v>
      </c>
      <c r="AX63" s="585" t="s">
        <v>428</v>
      </c>
      <c r="AZ63" s="2536"/>
      <c r="BA63" s="2540"/>
      <c r="BB63" s="2540"/>
      <c r="BC63" s="2540"/>
    </row>
    <row r="64" spans="2:55" ht="12.75" hidden="1" customHeight="1" outlineLevel="1">
      <c r="B64" s="143" t="s">
        <v>2886</v>
      </c>
      <c r="C64" s="144"/>
      <c r="D64" s="213">
        <f>SUM(K64:M64)</f>
        <v>0</v>
      </c>
      <c r="E64" s="213"/>
      <c r="F64" s="411"/>
      <c r="G64" s="117"/>
      <c r="H64" s="412">
        <f>IFERROR(VLOOKUP($B64&amp;"; "&amp;$H$170&amp;", "&amp;$H$171,'FE Déplacements'!$G:$U,9,FALSE),0)</f>
        <v>0</v>
      </c>
      <c r="I64" s="412">
        <f>VLOOKUP($B64&amp;"; "&amp;$H$62&amp;", "&amp;$I$63,'FE Déplacements'!$G:$U,9,FALSE)</f>
        <v>3.3799999999999997E-2</v>
      </c>
      <c r="J64" s="412">
        <f>VLOOKUP($B64&amp;"; "&amp;$H$62&amp;", "&amp;$J$63,'FE Déplacements'!$G:$U,9,FALSE)</f>
        <v>0.13300000000000001</v>
      </c>
      <c r="K64" s="358">
        <f>G64*H64</f>
        <v>0</v>
      </c>
      <c r="L64" s="151">
        <f>G64*I64</f>
        <v>0</v>
      </c>
      <c r="M64" s="151">
        <f>G64*J64</f>
        <v>0</v>
      </c>
      <c r="N64" s="1295">
        <f>IF(OR(F64=Utilitaires!$I$572,F64=Utilitaires!$I$577),M64,0)</f>
        <v>0</v>
      </c>
      <c r="W64" s="257"/>
      <c r="X64" s="1095">
        <f>IF(AD64=0,AD64,AD64/D64)</f>
        <v>0</v>
      </c>
      <c r="Y64" s="345"/>
      <c r="Z64" s="822"/>
      <c r="AA64" s="164">
        <f>L64*BB64</f>
        <v>0</v>
      </c>
      <c r="AB64" s="164">
        <f>M64*BC64</f>
        <v>0</v>
      </c>
      <c r="AC64" s="164">
        <f>K64*BA64</f>
        <v>0</v>
      </c>
      <c r="AD64" s="151">
        <f>SQRT(SUMSQ(AA64,AC64))</f>
        <v>0</v>
      </c>
      <c r="AE64" s="1295">
        <f>N64*X64</f>
        <v>0</v>
      </c>
      <c r="AG64" s="566">
        <f>$G64*IF(ISNA(VLOOKUP($B64&amp;"; "&amp;$H$62&amp;", "&amp;I$63,'FE Déplacements'!$G:$U,10,FALSE)),0,VLOOKUP($B64&amp;"; "&amp;$H$62&amp;", "&amp;I$63,'FE Déplacements'!$G:$U,10,FALSE))</f>
        <v>0</v>
      </c>
      <c r="AH64" s="567">
        <f>$G64*IF(ISNA(VLOOKUP($B64&amp;"; "&amp;$H$62&amp;", "&amp;J$63,'FE Déplacements'!$G:$U,10,FALSE)),0,VLOOKUP($B64&amp;"; "&amp;$H$62&amp;", "&amp;J$63,'FE Déplacements'!$G:$U,10,FALSE))</f>
        <v>0</v>
      </c>
      <c r="AI64" s="567">
        <f>$G64*IF(ISNA(VLOOKUP($B64&amp;"; "&amp;$H$62&amp;", "&amp;H$63,'FE Déplacements'!$G:$U,10,FALSE)),0,VLOOKUP($B64&amp;"; "&amp;$H$62&amp;", "&amp;H$63,'FE Déplacements'!$G:$U,10,FALSE))</f>
        <v>0</v>
      </c>
      <c r="AJ64" s="567">
        <f>$G64*IF(ISNA((VLOOKUP($B64&amp;"; "&amp;$H$62&amp;", "&amp;I$63,'FE Déplacements'!$G:$U,12,FALSE)+VLOOKUP($B64&amp;"; "&amp;$H$62&amp;", "&amp;I$63,'FE Déplacements'!$G:$U,11,FALSE))),0,(VLOOKUP($B64&amp;"; "&amp;$H$62&amp;", "&amp;I$63,'FE Déplacements'!$G:$U,12,FALSE)+VLOOKUP($B64&amp;"; "&amp;$H$62&amp;", "&amp;I$63,'FE Déplacements'!$G:$U,11,FALSE)))</f>
        <v>0</v>
      </c>
      <c r="AK64" s="567">
        <f>$G64*IF(ISNA((VLOOKUP($B64&amp;"; "&amp;$H$62&amp;", "&amp;J$63,'FE Déplacements'!$G:$U,12,FALSE)+VLOOKUP($B64&amp;"; "&amp;$H$62&amp;", "&amp;J$63,'FE Déplacements'!$G:$U,11,FALSE))),0,(VLOOKUP($B64&amp;"; "&amp;$H$62&amp;", "&amp;J$63,'FE Déplacements'!$G:$U,12,FALSE)+VLOOKUP($B64&amp;"; "&amp;$H$62&amp;", "&amp;J$63,'FE Déplacements'!$G:$U,11,FALSE)))</f>
        <v>0</v>
      </c>
      <c r="AL64" s="567">
        <f>$G64*IF(ISNA((VLOOKUP($B64&amp;"; "&amp;$H$62&amp;", "&amp;H$63,'FE Déplacements'!$G:$U,12,FALSE)+VLOOKUP($B64&amp;"; "&amp;$H$62&amp;", "&amp;H$63,'FE Déplacements'!$G:$U,11,FALSE))),0,(VLOOKUP($B64&amp;"; "&amp;$H$62&amp;", "&amp;H$63,'FE Déplacements'!$G:$U,12,FALSE)+VLOOKUP($B64&amp;"; "&amp;$H$62&amp;", "&amp;H$63,'FE Déplacements'!$G:$U,11,FALSE)))</f>
        <v>0</v>
      </c>
      <c r="AM64" s="567">
        <f>$G64*IF(ISNA(VLOOKUP($B64&amp;"; "&amp;$H$62&amp;", "&amp;I$63,'FE Déplacements'!$G:$U,13,FALSE)),0,VLOOKUP($B64&amp;"; "&amp;$H$62&amp;", "&amp;I$63,'FE Déplacements'!$G:$U,13,FALSE))</f>
        <v>0</v>
      </c>
      <c r="AN64" s="567">
        <f>$G64*IF(ISNA(VLOOKUP($B64&amp;"; "&amp;$H$62&amp;", "&amp;J$63,'FE Déplacements'!$G:$U,13,FALSE)),0,VLOOKUP($B64&amp;"; "&amp;$H$62&amp;", "&amp;J$63,'FE Déplacements'!$G:$U,13,FALSE))</f>
        <v>0</v>
      </c>
      <c r="AO64" s="567">
        <f>$G64*IF(ISNA(VLOOKUP($B64&amp;"; "&amp;$H$62&amp;", "&amp;H$63,'FE Déplacements'!$G:$U,13,FALSE)),0,VLOOKUP($B64&amp;"; "&amp;$H$62&amp;", "&amp;H$63,'FE Déplacements'!$G:$U,13,FALSE))</f>
        <v>0</v>
      </c>
      <c r="AP64" s="567">
        <v>0</v>
      </c>
      <c r="AQ64" s="567">
        <v>0</v>
      </c>
      <c r="AR64" s="567">
        <v>0</v>
      </c>
      <c r="AS64" s="1297">
        <f t="shared" ref="AS64:AT70" si="37">SUM(AG64,AJ64,AM64,AP64)</f>
        <v>0</v>
      </c>
      <c r="AT64" s="568">
        <f t="shared" si="37"/>
        <v>0</v>
      </c>
      <c r="AU64" s="568">
        <f>SUM(AI64,AL64,AO64,AR64)</f>
        <v>0</v>
      </c>
      <c r="AV64" s="566">
        <f>$G64*IF(ISNA(VLOOKUP($B64&amp;"; "&amp;$H$62&amp;", "&amp;I$63,'FE Déplacements'!$G:$U,15,FALSE)),0,VLOOKUP($B64&amp;"; "&amp;$H$62&amp;", "&amp;I$63,'FE Déplacements'!$G:$U,15,FALSE))</f>
        <v>0</v>
      </c>
      <c r="AW64" s="567">
        <f>$G64*IF(ISNA(VLOOKUP($B64&amp;"; "&amp;$H$62&amp;", "&amp;J$63,'FE Déplacements'!$G:$U,15,FALSE)),0,VLOOKUP($B64&amp;"; "&amp;$H$62&amp;", "&amp;J$63,'FE Déplacements'!$G:$U,15,FALSE))</f>
        <v>0</v>
      </c>
      <c r="AX64" s="570">
        <f>$G64*IF(ISNA(VLOOKUP($B64&amp;"; "&amp;$H$62&amp;", "&amp;H$63,'FE Déplacements'!$G:$U,15,FALSE)),0,VLOOKUP($B64&amp;"; "&amp;$H$62&amp;", "&amp;H$63,'FE Déplacements'!$G:$U,15,FALSE))</f>
        <v>0</v>
      </c>
      <c r="AZ64" s="1068">
        <f>IF($Y64&lt;&gt;"votre valeur :",IF(ISNA(VLOOKUP($Y64,Utilitaires!$N$566:$O$571,2,FALSE)),,VLOOKUP($Y64,Utilitaires!$N$566:$O$571,2,FALSE)),$Z64)</f>
        <v>0</v>
      </c>
      <c r="BA64" s="1127">
        <f>IF(ISNA(SQRT(SUMSQ(VLOOKUP($B64&amp;"; "&amp;$H$62&amp;", "&amp;$H$63,'FE Déplacements'!$G:$U,7,FALSE),$AZ64))),0,SQRT(SUMSQ(VLOOKUP($B64&amp;"; "&amp;$H$62&amp;", "&amp;$H$63,'FE Déplacements'!$G:$U,7,FALSE),$AZ64)))</f>
        <v>0</v>
      </c>
      <c r="BB64" s="1127">
        <f>IF(ISNA(SQRT(SUMSQ(VLOOKUP($B64&amp;"; "&amp;$H$62&amp;", "&amp;$I$63,'FE Déplacements'!$G:$U,7,FALSE),$AZ64))),0,SQRT(SUMSQ(VLOOKUP($B64&amp;"; "&amp;$H$62&amp;", "&amp;$I$63,'FE Déplacements'!$G:$U,7,FALSE),$AZ64)))</f>
        <v>0.6</v>
      </c>
      <c r="BC64" s="1133">
        <f>IF(ISNA(SQRT(SUMSQ(VLOOKUP($B64&amp;"; "&amp;$H$62&amp;", "&amp;$J$63,'FE Déplacements'!$G:$U,7,FALSE),$AZ64))),0,SQRT(SUMSQ(VLOOKUP($B64&amp;"; "&amp;$H$62&amp;", "&amp;$J$63,'FE Déplacements'!$G:$U,7,FALSE),$AZ64)))</f>
        <v>0.6</v>
      </c>
    </row>
    <row r="65" spans="2:55" ht="12.75" hidden="1" customHeight="1" outlineLevel="1">
      <c r="B65" s="143" t="s">
        <v>2887</v>
      </c>
      <c r="C65" s="144"/>
      <c r="D65" s="213">
        <f t="shared" ref="D65:D70" si="38">SUM(K65:M65)</f>
        <v>0</v>
      </c>
      <c r="E65" s="213"/>
      <c r="F65" s="348"/>
      <c r="G65" s="120"/>
      <c r="H65" s="412">
        <f>IFERROR(VLOOKUP($B65&amp;"; "&amp;$H$170&amp;", "&amp;$H$171,'FE Déplacements'!$G:$U,9,FALSE),0)</f>
        <v>0</v>
      </c>
      <c r="I65" s="412">
        <f>VLOOKUP($B65&amp;"; "&amp;$H$62&amp;", "&amp;$I$63,'FE Déplacements'!$G:$U,9,FALSE)</f>
        <v>3.7199999999999997E-2</v>
      </c>
      <c r="J65" s="412">
        <f>VLOOKUP($B65&amp;"; "&amp;$H$62&amp;", "&amp;$J$63,'FE Déplacements'!$G:$U,9,FALSE)</f>
        <v>0.14399999999999999</v>
      </c>
      <c r="K65" s="358">
        <f t="shared" ref="K65:K70" si="39">G65*H65</f>
        <v>0</v>
      </c>
      <c r="L65" s="151">
        <f t="shared" ref="L65:L70" si="40">G65*I65</f>
        <v>0</v>
      </c>
      <c r="M65" s="151">
        <f t="shared" ref="M65:M70" si="41">G65*J65</f>
        <v>0</v>
      </c>
      <c r="N65" s="1295">
        <f>IF(OR(F65=Utilitaires!$I$572,F65=Utilitaires!$I$577),M65,0)</f>
        <v>0</v>
      </c>
      <c r="W65" s="257"/>
      <c r="X65" s="1095">
        <f t="shared" ref="X65:X70" si="42">IF(AD65=0,AD65,AD65/D65)</f>
        <v>0</v>
      </c>
      <c r="Y65" s="345"/>
      <c r="Z65" s="822"/>
      <c r="AA65" s="164">
        <f t="shared" ref="AA65:AA70" si="43">L65*BB65</f>
        <v>0</v>
      </c>
      <c r="AB65" s="164">
        <f t="shared" ref="AB65:AB70" si="44">M65*BC65</f>
        <v>0</v>
      </c>
      <c r="AC65" s="164">
        <f t="shared" ref="AC65:AC70" si="45">K65*BA65</f>
        <v>0</v>
      </c>
      <c r="AD65" s="151">
        <f t="shared" ref="AD65:AD70" si="46">SQRT(SUMSQ(AA65,AC65))</f>
        <v>0</v>
      </c>
      <c r="AE65" s="1295">
        <f t="shared" ref="AE65:AE70" si="47">N65*X65</f>
        <v>0</v>
      </c>
      <c r="AG65" s="566">
        <f>$G65*IF(ISNA(VLOOKUP($B65&amp;"; "&amp;$H$62&amp;", "&amp;I$63,'FE Déplacements'!$G:$U,10,FALSE)),0,VLOOKUP($B65&amp;"; "&amp;$H$62&amp;", "&amp;I$63,'FE Déplacements'!$G:$U,10,FALSE))</f>
        <v>0</v>
      </c>
      <c r="AH65" s="567">
        <f>$G65*IF(ISNA(VLOOKUP($B65&amp;"; "&amp;$H$62&amp;", "&amp;J$63,'FE Déplacements'!$G:$U,10,FALSE)),0,VLOOKUP($B65&amp;"; "&amp;$H$62&amp;", "&amp;J$63,'FE Déplacements'!$G:$U,10,FALSE))</f>
        <v>0</v>
      </c>
      <c r="AI65" s="567">
        <f>$G65*IF(ISNA(VLOOKUP($B65&amp;"; "&amp;$H$62&amp;", "&amp;H$63,'FE Déplacements'!$G:$U,10,FALSE)),0,VLOOKUP($B65&amp;"; "&amp;$H$62&amp;", "&amp;H$63,'FE Déplacements'!$G:$U,10,FALSE))</f>
        <v>0</v>
      </c>
      <c r="AJ65" s="567">
        <f>$G65*IF(ISNA((VLOOKUP($B65&amp;"; "&amp;$H$62&amp;", "&amp;I$63,'FE Déplacements'!$G:$U,12,FALSE)+VLOOKUP($B65&amp;"; "&amp;$H$62&amp;", "&amp;I$63,'FE Déplacements'!$G:$U,11,FALSE))),0,(VLOOKUP($B65&amp;"; "&amp;$H$62&amp;", "&amp;I$63,'FE Déplacements'!$G:$U,12,FALSE)+VLOOKUP($B65&amp;"; "&amp;$H$62&amp;", "&amp;I$63,'FE Déplacements'!$G:$U,11,FALSE)))</f>
        <v>0</v>
      </c>
      <c r="AK65" s="567">
        <f>$G65*IF(ISNA((VLOOKUP($B65&amp;"; "&amp;$H$62&amp;", "&amp;J$63,'FE Déplacements'!$G:$U,12,FALSE)+VLOOKUP($B65&amp;"; "&amp;$H$62&amp;", "&amp;J$63,'FE Déplacements'!$G:$U,11,FALSE))),0,(VLOOKUP($B65&amp;"; "&amp;$H$62&amp;", "&amp;J$63,'FE Déplacements'!$G:$U,12,FALSE)+VLOOKUP($B65&amp;"; "&amp;$H$62&amp;", "&amp;J$63,'FE Déplacements'!$G:$U,11,FALSE)))</f>
        <v>0</v>
      </c>
      <c r="AL65" s="567">
        <f>$G65*IF(ISNA((VLOOKUP($B65&amp;"; "&amp;$H$62&amp;", "&amp;H$63,'FE Déplacements'!$G:$U,12,FALSE)+VLOOKUP($B65&amp;"; "&amp;$H$62&amp;", "&amp;H$63,'FE Déplacements'!$G:$U,11,FALSE))),0,(VLOOKUP($B65&amp;"; "&amp;$H$62&amp;", "&amp;H$63,'FE Déplacements'!$G:$U,12,FALSE)+VLOOKUP($B65&amp;"; "&amp;$H$62&amp;", "&amp;H$63,'FE Déplacements'!$G:$U,11,FALSE)))</f>
        <v>0</v>
      </c>
      <c r="AM65" s="567">
        <f>$G65*IF(ISNA(VLOOKUP($B65&amp;"; "&amp;$H$62&amp;", "&amp;I$63,'FE Déplacements'!$G:$U,13,FALSE)),0,VLOOKUP($B65&amp;"; "&amp;$H$62&amp;", "&amp;I$63,'FE Déplacements'!$G:$U,13,FALSE))</f>
        <v>0</v>
      </c>
      <c r="AN65" s="567">
        <f>$G65*IF(ISNA(VLOOKUP($B65&amp;"; "&amp;$H$62&amp;", "&amp;J$63,'FE Déplacements'!$G:$U,13,FALSE)),0,VLOOKUP($B65&amp;"; "&amp;$H$62&amp;", "&amp;J$63,'FE Déplacements'!$G:$U,13,FALSE))</f>
        <v>0</v>
      </c>
      <c r="AO65" s="567">
        <f>$G65*IF(ISNA(VLOOKUP($B65&amp;"; "&amp;$H$62&amp;", "&amp;H$63,'FE Déplacements'!$G:$U,13,FALSE)),0,VLOOKUP($B65&amp;"; "&amp;$H$62&amp;", "&amp;H$63,'FE Déplacements'!$G:$U,13,FALSE))</f>
        <v>0</v>
      </c>
      <c r="AP65" s="567">
        <v>0</v>
      </c>
      <c r="AQ65" s="567">
        <v>0</v>
      </c>
      <c r="AR65" s="567">
        <v>0</v>
      </c>
      <c r="AS65" s="1297">
        <f t="shared" si="37"/>
        <v>0</v>
      </c>
      <c r="AT65" s="568">
        <f t="shared" si="37"/>
        <v>0</v>
      </c>
      <c r="AU65" s="568">
        <f t="shared" ref="AU65:AU70" si="48">SUM(AI65,AL65,AO65,AR65)</f>
        <v>0</v>
      </c>
      <c r="AV65" s="566">
        <f>$G65*IF(ISNA(VLOOKUP($B65&amp;"; "&amp;$H$62&amp;", "&amp;I$63,'FE Déplacements'!$G:$U,15,FALSE)),0,VLOOKUP($B65&amp;"; "&amp;$H$62&amp;", "&amp;I$63,'FE Déplacements'!$G:$U,15,FALSE))</f>
        <v>0</v>
      </c>
      <c r="AW65" s="567">
        <f>$G65*IF(ISNA(VLOOKUP($B65&amp;"; "&amp;$H$62&amp;", "&amp;J$63,'FE Déplacements'!$G:$U,15,FALSE)),0,VLOOKUP($B65&amp;"; "&amp;$H$62&amp;", "&amp;J$63,'FE Déplacements'!$G:$U,15,FALSE))</f>
        <v>0</v>
      </c>
      <c r="AX65" s="570">
        <f>$G65*IF(ISNA(VLOOKUP($B65&amp;"; "&amp;$H$62&amp;", "&amp;H$63,'FE Déplacements'!$G:$U,15,FALSE)),0,VLOOKUP($B65&amp;"; "&amp;$H$62&amp;", "&amp;H$63,'FE Déplacements'!$G:$U,15,FALSE))</f>
        <v>0</v>
      </c>
      <c r="AZ65" s="2205">
        <f>IF($Y65&lt;&gt;"votre valeur :",IF(ISNA(VLOOKUP($Y65,Utilitaires!$N$566:$O$571,2,FALSE)),,VLOOKUP($Y65,Utilitaires!$N$566:$O$571,2,FALSE)),$Z65)</f>
        <v>0</v>
      </c>
      <c r="BA65" s="1127">
        <f>IF(ISNA(SQRT(SUMSQ(VLOOKUP($B65&amp;"; "&amp;$H$62&amp;", "&amp;$H$63,'FE Déplacements'!$G:$U,7,FALSE),$AZ65))),0,SQRT(SUMSQ(VLOOKUP($B65&amp;"; "&amp;$H$62&amp;", "&amp;$H$63,'FE Déplacements'!$G:$U,7,FALSE),$AZ65)))</f>
        <v>0</v>
      </c>
      <c r="BB65" s="1127">
        <f>IF(ISNA(SQRT(SUMSQ(VLOOKUP($B65&amp;"; "&amp;$H$62&amp;", "&amp;$I$63,'FE Déplacements'!$G:$U,7,FALSE),$AZ65))),0,SQRT(SUMSQ(VLOOKUP($B65&amp;"; "&amp;$H$62&amp;", "&amp;$I$63,'FE Déplacements'!$G:$U,7,FALSE),$AZ65)))</f>
        <v>0.6</v>
      </c>
      <c r="BC65" s="1133">
        <f>IF(ISNA(SQRT(SUMSQ(VLOOKUP($B65&amp;"; "&amp;$H$62&amp;", "&amp;$J$63,'FE Déplacements'!$G:$U,7,FALSE),$AZ65))),0,SQRT(SUMSQ(VLOOKUP($B65&amp;"; "&amp;$H$62&amp;", "&amp;$J$63,'FE Déplacements'!$G:$U,7,FALSE),$AZ65)))</f>
        <v>0.6</v>
      </c>
    </row>
    <row r="66" spans="2:55" ht="12.75" hidden="1" customHeight="1" outlineLevel="1">
      <c r="B66" s="143" t="s">
        <v>2888</v>
      </c>
      <c r="C66" s="144"/>
      <c r="D66" s="213">
        <f t="shared" si="38"/>
        <v>0</v>
      </c>
      <c r="E66" s="213"/>
      <c r="F66" s="349"/>
      <c r="G66" s="123"/>
      <c r="H66" s="412">
        <f>IFERROR(VLOOKUP($B66&amp;"; "&amp;$H$170&amp;", "&amp;$H$171,'FE Déplacements'!$G:$U,9,FALSE),0)</f>
        <v>0</v>
      </c>
      <c r="I66" s="412">
        <f>VLOOKUP($B66&amp;"; "&amp;$H$62&amp;", "&amp;$I$63,'FE Déplacements'!$G:$U,9,FALSE)</f>
        <v>3.1E-2</v>
      </c>
      <c r="J66" s="412">
        <f>VLOOKUP($B66&amp;"; "&amp;$H$62&amp;", "&amp;$J$63,'FE Déplacements'!$G:$U,9,FALSE)</f>
        <v>0.123</v>
      </c>
      <c r="K66" s="358">
        <f t="shared" si="39"/>
        <v>0</v>
      </c>
      <c r="L66" s="151">
        <f t="shared" si="40"/>
        <v>0</v>
      </c>
      <c r="M66" s="151">
        <f t="shared" si="41"/>
        <v>0</v>
      </c>
      <c r="N66" s="1295">
        <f>IF(OR(F66=Utilitaires!$I$572,F66=Utilitaires!$I$577),M66,0)</f>
        <v>0</v>
      </c>
      <c r="W66" s="257"/>
      <c r="X66" s="1095">
        <f t="shared" si="42"/>
        <v>0</v>
      </c>
      <c r="Y66" s="2184"/>
      <c r="Z66" s="822"/>
      <c r="AA66" s="164">
        <f t="shared" si="43"/>
        <v>0</v>
      </c>
      <c r="AB66" s="164">
        <f t="shared" si="44"/>
        <v>0</v>
      </c>
      <c r="AC66" s="164">
        <f t="shared" si="45"/>
        <v>0</v>
      </c>
      <c r="AD66" s="151">
        <f t="shared" si="46"/>
        <v>0</v>
      </c>
      <c r="AE66" s="1295">
        <f t="shared" si="47"/>
        <v>0</v>
      </c>
      <c r="AG66" s="566">
        <f>$G66*IF(ISNA(VLOOKUP($B66&amp;"; "&amp;$H$62&amp;", "&amp;I$63,'FE Déplacements'!$G:$U,10,FALSE)),0,VLOOKUP($B66&amp;"; "&amp;$H$62&amp;", "&amp;I$63,'FE Déplacements'!$G:$U,10,FALSE))</f>
        <v>0</v>
      </c>
      <c r="AH66" s="567">
        <f>$G66*IF(ISNA(VLOOKUP($B66&amp;"; "&amp;$H$62&amp;", "&amp;J$63,'FE Déplacements'!$G:$U,10,FALSE)),0,VLOOKUP($B66&amp;"; "&amp;$H$62&amp;", "&amp;J$63,'FE Déplacements'!$G:$U,10,FALSE))</f>
        <v>0</v>
      </c>
      <c r="AI66" s="567">
        <f>$G66*IF(ISNA(VLOOKUP($B66&amp;"; "&amp;$H$62&amp;", "&amp;H$63,'FE Déplacements'!$G:$U,10,FALSE)),0,VLOOKUP($B66&amp;"; "&amp;$H$62&amp;", "&amp;H$63,'FE Déplacements'!$G:$U,10,FALSE))</f>
        <v>0</v>
      </c>
      <c r="AJ66" s="567">
        <f>$G66*IF(ISNA((VLOOKUP($B66&amp;"; "&amp;$H$62&amp;", "&amp;I$63,'FE Déplacements'!$G:$U,12,FALSE)+VLOOKUP($B66&amp;"; "&amp;$H$62&amp;", "&amp;I$63,'FE Déplacements'!$G:$U,11,FALSE))),0,(VLOOKUP($B66&amp;"; "&amp;$H$62&amp;", "&amp;I$63,'FE Déplacements'!$G:$U,12,FALSE)+VLOOKUP($B66&amp;"; "&amp;$H$62&amp;", "&amp;I$63,'FE Déplacements'!$G:$U,11,FALSE)))</f>
        <v>0</v>
      </c>
      <c r="AK66" s="567">
        <f>$G66*IF(ISNA((VLOOKUP($B66&amp;"; "&amp;$H$62&amp;", "&amp;J$63,'FE Déplacements'!$G:$U,12,FALSE)+VLOOKUP($B66&amp;"; "&amp;$H$62&amp;", "&amp;J$63,'FE Déplacements'!$G:$U,11,FALSE))),0,(VLOOKUP($B66&amp;"; "&amp;$H$62&amp;", "&amp;J$63,'FE Déplacements'!$G:$U,12,FALSE)+VLOOKUP($B66&amp;"; "&amp;$H$62&amp;", "&amp;J$63,'FE Déplacements'!$G:$U,11,FALSE)))</f>
        <v>0</v>
      </c>
      <c r="AL66" s="567">
        <f>$G66*IF(ISNA((VLOOKUP($B66&amp;"; "&amp;$H$62&amp;", "&amp;H$63,'FE Déplacements'!$G:$U,12,FALSE)+VLOOKUP($B66&amp;"; "&amp;$H$62&amp;", "&amp;H$63,'FE Déplacements'!$G:$U,11,FALSE))),0,(VLOOKUP($B66&amp;"; "&amp;$H$62&amp;", "&amp;H$63,'FE Déplacements'!$G:$U,12,FALSE)+VLOOKUP($B66&amp;"; "&amp;$H$62&amp;", "&amp;H$63,'FE Déplacements'!$G:$U,11,FALSE)))</f>
        <v>0</v>
      </c>
      <c r="AM66" s="567">
        <f>$G66*IF(ISNA(VLOOKUP($B66&amp;"; "&amp;$H$62&amp;", "&amp;I$63,'FE Déplacements'!$G:$U,13,FALSE)),0,VLOOKUP($B66&amp;"; "&amp;$H$62&amp;", "&amp;I$63,'FE Déplacements'!$G:$U,13,FALSE))</f>
        <v>0</v>
      </c>
      <c r="AN66" s="567">
        <f>$G66*IF(ISNA(VLOOKUP($B66&amp;"; "&amp;$H$62&amp;", "&amp;J$63,'FE Déplacements'!$G:$U,13,FALSE)),0,VLOOKUP($B66&amp;"; "&amp;$H$62&amp;", "&amp;J$63,'FE Déplacements'!$G:$U,13,FALSE))</f>
        <v>0</v>
      </c>
      <c r="AO66" s="567">
        <f>$G66*IF(ISNA(VLOOKUP($B66&amp;"; "&amp;$H$62&amp;", "&amp;H$63,'FE Déplacements'!$G:$U,13,FALSE)),0,VLOOKUP($B66&amp;"; "&amp;$H$62&amp;", "&amp;H$63,'FE Déplacements'!$G:$U,13,FALSE))</f>
        <v>0</v>
      </c>
      <c r="AP66" s="567">
        <v>0</v>
      </c>
      <c r="AQ66" s="567">
        <v>0</v>
      </c>
      <c r="AR66" s="567">
        <v>0</v>
      </c>
      <c r="AS66" s="1297">
        <f t="shared" si="37"/>
        <v>0</v>
      </c>
      <c r="AT66" s="568">
        <f t="shared" si="37"/>
        <v>0</v>
      </c>
      <c r="AU66" s="568">
        <f t="shared" si="48"/>
        <v>0</v>
      </c>
      <c r="AV66" s="566">
        <f>$G66*IF(ISNA(VLOOKUP($B66&amp;"; "&amp;$H$62&amp;", "&amp;I$63,'FE Déplacements'!$G:$U,15,FALSE)),0,VLOOKUP($B66&amp;"; "&amp;$H$62&amp;", "&amp;I$63,'FE Déplacements'!$G:$U,15,FALSE))</f>
        <v>0</v>
      </c>
      <c r="AW66" s="567">
        <f>$G66*IF(ISNA(VLOOKUP($B66&amp;"; "&amp;$H$62&amp;", "&amp;J$63,'FE Déplacements'!$G:$U,15,FALSE)),0,VLOOKUP($B66&amp;"; "&amp;$H$62&amp;", "&amp;J$63,'FE Déplacements'!$G:$U,15,FALSE))</f>
        <v>0</v>
      </c>
      <c r="AX66" s="570">
        <f>$G66*IF(ISNA(VLOOKUP($B66&amp;"; "&amp;$H$62&amp;", "&amp;H$63,'FE Déplacements'!$G:$U,15,FALSE)),0,VLOOKUP($B66&amp;"; "&amp;$H$62&amp;", "&amp;H$63,'FE Déplacements'!$G:$U,15,FALSE))</f>
        <v>0</v>
      </c>
      <c r="AZ66" s="2205">
        <f>IF($Y66&lt;&gt;"votre valeur :",IF(ISNA(VLOOKUP($Y66,Utilitaires!$N$566:$O$571,2,FALSE)),,VLOOKUP($Y66,Utilitaires!$N$566:$O$571,2,FALSE)),$Z66)</f>
        <v>0</v>
      </c>
      <c r="BA66" s="1127">
        <f>IF(ISNA(SQRT(SUMSQ(VLOOKUP($B66&amp;"; "&amp;$H$62&amp;", "&amp;$H$63,'FE Déplacements'!$G:$U,7,FALSE),$AZ66))),0,SQRT(SUMSQ(VLOOKUP($B66&amp;"; "&amp;$H$62&amp;", "&amp;$H$63,'FE Déplacements'!$G:$U,7,FALSE),$AZ66)))</f>
        <v>0</v>
      </c>
      <c r="BB66" s="1127">
        <f>IF(ISNA(SQRT(SUMSQ(VLOOKUP($B66&amp;"; "&amp;$H$62&amp;", "&amp;$I$63,'FE Déplacements'!$G:$U,7,FALSE),$AZ66))),0,SQRT(SUMSQ(VLOOKUP($B66&amp;"; "&amp;$H$62&amp;", "&amp;$I$63,'FE Déplacements'!$G:$U,7,FALSE),$AZ66)))</f>
        <v>0.6</v>
      </c>
      <c r="BC66" s="1133">
        <f>IF(ISNA(SQRT(SUMSQ(VLOOKUP($B66&amp;"; "&amp;$H$62&amp;", "&amp;$J$63,'FE Déplacements'!$G:$U,7,FALSE),$AZ66))),0,SQRT(SUMSQ(VLOOKUP($B66&amp;"; "&amp;$H$62&amp;", "&amp;$J$63,'FE Déplacements'!$G:$U,7,FALSE),$AZ66)))</f>
        <v>0.6</v>
      </c>
    </row>
    <row r="67" spans="2:55" ht="12.75" hidden="1" customHeight="1" outlineLevel="1">
      <c r="B67" s="538" t="s">
        <v>4198</v>
      </c>
      <c r="C67" s="144"/>
      <c r="D67" s="213"/>
      <c r="E67" s="144"/>
      <c r="F67" s="144"/>
      <c r="G67" s="144"/>
      <c r="H67" s="412"/>
      <c r="I67" s="412"/>
      <c r="J67" s="412"/>
      <c r="K67" s="358"/>
      <c r="L67" s="151"/>
      <c r="M67" s="151"/>
      <c r="N67" s="1295"/>
      <c r="W67" s="257"/>
      <c r="X67" s="1095"/>
      <c r="Y67" s="2184"/>
      <c r="Z67" s="822"/>
      <c r="AA67" s="164"/>
      <c r="AB67" s="164"/>
      <c r="AC67" s="164"/>
      <c r="AD67" s="151"/>
      <c r="AE67" s="1295"/>
      <c r="AG67" s="566"/>
      <c r="AH67" s="567"/>
      <c r="AI67" s="567"/>
      <c r="AJ67" s="567"/>
      <c r="AK67" s="567"/>
      <c r="AL67" s="567"/>
      <c r="AM67" s="567"/>
      <c r="AN67" s="567"/>
      <c r="AO67" s="567"/>
      <c r="AP67" s="567"/>
      <c r="AQ67" s="567"/>
      <c r="AR67" s="567"/>
      <c r="AS67" s="1297"/>
      <c r="AT67" s="568"/>
      <c r="AU67" s="568"/>
      <c r="AV67" s="566"/>
      <c r="AW67" s="567"/>
      <c r="AX67" s="570"/>
      <c r="AZ67" s="2205"/>
      <c r="BA67" s="1127"/>
      <c r="BB67" s="1127"/>
      <c r="BC67" s="1133"/>
    </row>
    <row r="68" spans="2:55" ht="12.75" hidden="1" customHeight="1" outlineLevel="1">
      <c r="B68" s="143" t="s">
        <v>4202</v>
      </c>
      <c r="C68" s="144"/>
      <c r="D68" s="213">
        <f t="shared" si="38"/>
        <v>0</v>
      </c>
      <c r="E68" s="213"/>
      <c r="F68" s="411"/>
      <c r="G68" s="117"/>
      <c r="H68" s="412">
        <f>IFERROR(VLOOKUP($B68&amp;"; "&amp;$H$170&amp;", "&amp;$H$171,'FE Déplacements'!$G:$U,9,FALSE),0)</f>
        <v>1.2200000000000001E-2</v>
      </c>
      <c r="I68" s="412">
        <f>VLOOKUP($B68&amp;"; "&amp;$H$62&amp;", "&amp;$I$63,'FE Déplacements'!$G:$U,9,FALSE)</f>
        <v>9.4999999999999998E-3</v>
      </c>
      <c r="J68" s="412">
        <f>VLOOKUP($B68&amp;"; "&amp;$H$62&amp;", "&amp;$J$63,'FE Déplacements'!$G:$U,9,FALSE)</f>
        <v>0</v>
      </c>
      <c r="K68" s="358">
        <f t="shared" si="39"/>
        <v>0</v>
      </c>
      <c r="L68" s="151">
        <f t="shared" si="40"/>
        <v>0</v>
      </c>
      <c r="M68" s="151">
        <f t="shared" si="41"/>
        <v>0</v>
      </c>
      <c r="N68" s="1295">
        <f>IF(OR(F68=Utilitaires!$I$572,F68=Utilitaires!$I$577),M68,0)</f>
        <v>0</v>
      </c>
      <c r="W68" s="257"/>
      <c r="X68" s="1095">
        <f t="shared" si="42"/>
        <v>0</v>
      </c>
      <c r="Y68" s="2184"/>
      <c r="Z68" s="822"/>
      <c r="AA68" s="164">
        <f t="shared" si="43"/>
        <v>0</v>
      </c>
      <c r="AB68" s="164">
        <f t="shared" si="44"/>
        <v>0</v>
      </c>
      <c r="AC68" s="164">
        <f t="shared" si="45"/>
        <v>0</v>
      </c>
      <c r="AD68" s="151">
        <f t="shared" si="46"/>
        <v>0</v>
      </c>
      <c r="AE68" s="1295">
        <f t="shared" si="47"/>
        <v>0</v>
      </c>
      <c r="AG68" s="566">
        <f>$G68*IF(ISNA(VLOOKUP($B68&amp;"; "&amp;$H$62&amp;", "&amp;I$63,'FE Déplacements'!$G:$U,10,FALSE)),0,VLOOKUP($B68&amp;"; "&amp;$H$62&amp;", "&amp;I$63,'FE Déplacements'!$G:$U,10,FALSE))</f>
        <v>0</v>
      </c>
      <c r="AH68" s="567">
        <f>$G68*IF(ISNA(VLOOKUP($B68&amp;"; "&amp;$H$62&amp;", "&amp;J$63,'FE Déplacements'!$G:$U,10,FALSE)),0,VLOOKUP($B68&amp;"; "&amp;$H$62&amp;", "&amp;J$63,'FE Déplacements'!$G:$U,10,FALSE))</f>
        <v>0</v>
      </c>
      <c r="AI68" s="567">
        <f>$G68*IF(ISNA(VLOOKUP($B68&amp;"; "&amp;$H$62&amp;", "&amp;H$63,'FE Déplacements'!$G:$U,10,FALSE)),0,VLOOKUP($B68&amp;"; "&amp;$H$62&amp;", "&amp;H$63,'FE Déplacements'!$G:$U,10,FALSE))</f>
        <v>0</v>
      </c>
      <c r="AJ68" s="567">
        <f>$G68*IF(ISNA((VLOOKUP($B68&amp;"; "&amp;$H$62&amp;", "&amp;I$63,'FE Déplacements'!$G:$U,12,FALSE)+VLOOKUP($B68&amp;"; "&amp;$H$62&amp;", "&amp;I$63,'FE Déplacements'!$G:$U,11,FALSE))),0,(VLOOKUP($B68&amp;"; "&amp;$H$62&amp;", "&amp;I$63,'FE Déplacements'!$G:$U,12,FALSE)+VLOOKUP($B68&amp;"; "&amp;$H$62&amp;", "&amp;I$63,'FE Déplacements'!$G:$U,11,FALSE)))</f>
        <v>0</v>
      </c>
      <c r="AK68" s="567">
        <f>$G68*IF(ISNA((VLOOKUP($B68&amp;"; "&amp;$H$62&amp;", "&amp;J$63,'FE Déplacements'!$G:$U,12,FALSE)+VLOOKUP($B68&amp;"; "&amp;$H$62&amp;", "&amp;J$63,'FE Déplacements'!$G:$U,11,FALSE))),0,(VLOOKUP($B68&amp;"; "&amp;$H$62&amp;", "&amp;J$63,'FE Déplacements'!$G:$U,12,FALSE)+VLOOKUP($B68&amp;"; "&amp;$H$62&amp;", "&amp;J$63,'FE Déplacements'!$G:$U,11,FALSE)))</f>
        <v>0</v>
      </c>
      <c r="AL68" s="567">
        <f>$G68*IF(ISNA((VLOOKUP($B68&amp;"; "&amp;$H$62&amp;", "&amp;H$63,'FE Déplacements'!$G:$U,12,FALSE)+VLOOKUP($B68&amp;"; "&amp;$H$62&amp;", "&amp;H$63,'FE Déplacements'!$G:$U,11,FALSE))),0,(VLOOKUP($B68&amp;"; "&amp;$H$62&amp;", "&amp;H$63,'FE Déplacements'!$G:$U,12,FALSE)+VLOOKUP($B68&amp;"; "&amp;$H$62&amp;", "&amp;H$63,'FE Déplacements'!$G:$U,11,FALSE)))</f>
        <v>0</v>
      </c>
      <c r="AM68" s="567">
        <f>$G68*IF(ISNA(VLOOKUP($B68&amp;"; "&amp;$H$62&amp;", "&amp;I$63,'FE Déplacements'!$G:$U,13,FALSE)),0,VLOOKUP($B68&amp;"; "&amp;$H$62&amp;", "&amp;I$63,'FE Déplacements'!$G:$U,13,FALSE))</f>
        <v>0</v>
      </c>
      <c r="AN68" s="567">
        <f>$G68*IF(ISNA(VLOOKUP($B68&amp;"; "&amp;$H$62&amp;", "&amp;J$63,'FE Déplacements'!$G:$U,13,FALSE)),0,VLOOKUP($B68&amp;"; "&amp;$H$62&amp;", "&amp;J$63,'FE Déplacements'!$G:$U,13,FALSE))</f>
        <v>0</v>
      </c>
      <c r="AO68" s="567">
        <f>$G68*IF(ISNA(VLOOKUP($B68&amp;"; "&amp;$H$62&amp;", "&amp;H$63,'FE Déplacements'!$G:$U,13,FALSE)),0,VLOOKUP($B68&amp;"; "&amp;$H$62&amp;", "&amp;H$63,'FE Déplacements'!$G:$U,13,FALSE))</f>
        <v>0</v>
      </c>
      <c r="AP68" s="567">
        <v>0</v>
      </c>
      <c r="AQ68" s="567">
        <v>0</v>
      </c>
      <c r="AR68" s="567">
        <v>0</v>
      </c>
      <c r="AS68" s="1297">
        <f t="shared" si="37"/>
        <v>0</v>
      </c>
      <c r="AT68" s="568">
        <f t="shared" si="37"/>
        <v>0</v>
      </c>
      <c r="AU68" s="568">
        <f t="shared" si="48"/>
        <v>0</v>
      </c>
      <c r="AV68" s="566">
        <f>$G68*IF(ISNA(VLOOKUP($B68&amp;"; "&amp;$H$62&amp;", "&amp;I$63,'FE Déplacements'!$G:$U,15,FALSE)),0,VLOOKUP($B68&amp;"; "&amp;$H$62&amp;", "&amp;I$63,'FE Déplacements'!$G:$U,15,FALSE))</f>
        <v>0</v>
      </c>
      <c r="AW68" s="567">
        <f>$G68*IF(ISNA(VLOOKUP($B68&amp;"; "&amp;$H$62&amp;", "&amp;J$63,'FE Déplacements'!$G:$U,15,FALSE)),0,VLOOKUP($B68&amp;"; "&amp;$H$62&amp;", "&amp;J$63,'FE Déplacements'!$G:$U,15,FALSE))</f>
        <v>0</v>
      </c>
      <c r="AX68" s="570">
        <f>$G68*IF(ISNA(VLOOKUP($B68&amp;"; "&amp;$H$62&amp;", "&amp;H$63,'FE Déplacements'!$G:$U,15,FALSE)),0,VLOOKUP($B68&amp;"; "&amp;$H$62&amp;", "&amp;H$63,'FE Déplacements'!$G:$U,15,FALSE))</f>
        <v>0</v>
      </c>
      <c r="AZ68" s="2205">
        <f>IF($Y68&lt;&gt;"votre valeur :",IF(ISNA(VLOOKUP($Y68,Utilitaires!$N$566:$O$571,2,FALSE)),,VLOOKUP($Y68,Utilitaires!$N$566:$O$571,2,FALSE)),$Z68)</f>
        <v>0</v>
      </c>
      <c r="BA68" s="1127">
        <f>IF(ISNA(SQRT(SUMSQ(VLOOKUP($B68&amp;"; "&amp;$H$62&amp;", "&amp;$H$63,'FE Déplacements'!$G:$U,7,FALSE),$AZ68))),0,SQRT(SUMSQ(VLOOKUP($B68&amp;"; "&amp;$H$62&amp;", "&amp;$H$63,'FE Déplacements'!$G:$U,7,FALSE),$AZ68)))</f>
        <v>0.7</v>
      </c>
      <c r="BB68" s="1127">
        <f>IF(ISNA(SQRT(SUMSQ(VLOOKUP($B68&amp;"; "&amp;$H$62&amp;", "&amp;$I$63,'FE Déplacements'!$G:$U,7,FALSE),$AZ68))),0,SQRT(SUMSQ(VLOOKUP($B68&amp;"; "&amp;$H$62&amp;", "&amp;$I$63,'FE Déplacements'!$G:$U,7,FALSE),$AZ68)))</f>
        <v>0.7</v>
      </c>
      <c r="BC68" s="1133">
        <f>IF(ISNA(SQRT(SUMSQ(VLOOKUP($B68&amp;"; "&amp;$H$62&amp;", "&amp;$J$63,'FE Déplacements'!$G:$U,7,FALSE),$AZ68))),0,SQRT(SUMSQ(VLOOKUP($B68&amp;"; "&amp;$H$62&amp;", "&amp;$J$63,'FE Déplacements'!$G:$U,7,FALSE),$AZ68)))</f>
        <v>0.7</v>
      </c>
    </row>
    <row r="69" spans="2:55" ht="12.75" hidden="1" customHeight="1" outlineLevel="1">
      <c r="B69" s="143" t="s">
        <v>4203</v>
      </c>
      <c r="C69" s="144"/>
      <c r="D69" s="213">
        <f t="shared" si="38"/>
        <v>0</v>
      </c>
      <c r="E69" s="213"/>
      <c r="F69" s="532"/>
      <c r="G69" s="400"/>
      <c r="H69" s="412">
        <f>IFERROR(VLOOKUP($B69&amp;"; "&amp;$H$170&amp;", "&amp;$H$171,'FE Déplacements'!$G:$U,9,FALSE),0)</f>
        <v>6.4000000000000003E-3</v>
      </c>
      <c r="I69" s="412">
        <f>VLOOKUP($B69&amp;"; "&amp;$H$62&amp;", "&amp;$I$63,'FE Déplacements'!$G:$U,9,FALSE)</f>
        <v>1.12E-2</v>
      </c>
      <c r="J69" s="412">
        <f>VLOOKUP($B69&amp;"; "&amp;$H$62&amp;", "&amp;$J$63,'FE Déplacements'!$G:$U,9,FALSE)</f>
        <v>5.67E-2</v>
      </c>
      <c r="K69" s="358">
        <f t="shared" si="39"/>
        <v>0</v>
      </c>
      <c r="L69" s="151">
        <f t="shared" si="40"/>
        <v>0</v>
      </c>
      <c r="M69" s="151">
        <f t="shared" si="41"/>
        <v>0</v>
      </c>
      <c r="N69" s="1295">
        <f>IF(OR(F69=Utilitaires!$I$572,F69=Utilitaires!$I$577),M69,0)</f>
        <v>0</v>
      </c>
      <c r="W69" s="257"/>
      <c r="X69" s="1095">
        <f t="shared" si="42"/>
        <v>0</v>
      </c>
      <c r="Y69" s="2184"/>
      <c r="Z69" s="822"/>
      <c r="AA69" s="164">
        <f t="shared" si="43"/>
        <v>0</v>
      </c>
      <c r="AB69" s="164">
        <f t="shared" si="44"/>
        <v>0</v>
      </c>
      <c r="AC69" s="164">
        <f t="shared" si="45"/>
        <v>0</v>
      </c>
      <c r="AD69" s="151">
        <f t="shared" si="46"/>
        <v>0</v>
      </c>
      <c r="AE69" s="1295">
        <f t="shared" si="47"/>
        <v>0</v>
      </c>
      <c r="AG69" s="566">
        <f>$G69*IF(ISNA(VLOOKUP($B69&amp;"; "&amp;$H$62&amp;", "&amp;I$63,'FE Déplacements'!$G:$U,10,FALSE)),0,VLOOKUP($B69&amp;"; "&amp;$H$62&amp;", "&amp;I$63,'FE Déplacements'!$G:$U,10,FALSE))</f>
        <v>0</v>
      </c>
      <c r="AH69" s="567">
        <f>$G69*IF(ISNA(VLOOKUP($B69&amp;"; "&amp;$H$62&amp;", "&amp;J$63,'FE Déplacements'!$G:$U,10,FALSE)),0,VLOOKUP($B69&amp;"; "&amp;$H$62&amp;", "&amp;J$63,'FE Déplacements'!$G:$U,10,FALSE))</f>
        <v>0</v>
      </c>
      <c r="AI69" s="567">
        <f>$G69*IF(ISNA(VLOOKUP($B69&amp;"; "&amp;$H$62&amp;", "&amp;H$63,'FE Déplacements'!$G:$U,10,FALSE)),0,VLOOKUP($B69&amp;"; "&amp;$H$62&amp;", "&amp;H$63,'FE Déplacements'!$G:$U,10,FALSE))</f>
        <v>0</v>
      </c>
      <c r="AJ69" s="567">
        <f>$G69*IF(ISNA((VLOOKUP($B69&amp;"; "&amp;$H$62&amp;", "&amp;I$63,'FE Déplacements'!$G:$U,12,FALSE)+VLOOKUP($B69&amp;"; "&amp;$H$62&amp;", "&amp;I$63,'FE Déplacements'!$G:$U,11,FALSE))),0,(VLOOKUP($B69&amp;"; "&amp;$H$62&amp;", "&amp;I$63,'FE Déplacements'!$G:$U,12,FALSE)+VLOOKUP($B69&amp;"; "&amp;$H$62&amp;", "&amp;I$63,'FE Déplacements'!$G:$U,11,FALSE)))</f>
        <v>0</v>
      </c>
      <c r="AK69" s="567">
        <f>$G69*IF(ISNA((VLOOKUP($B69&amp;"; "&amp;$H$62&amp;", "&amp;J$63,'FE Déplacements'!$G:$U,12,FALSE)+VLOOKUP($B69&amp;"; "&amp;$H$62&amp;", "&amp;J$63,'FE Déplacements'!$G:$U,11,FALSE))),0,(VLOOKUP($B69&amp;"; "&amp;$H$62&amp;", "&amp;J$63,'FE Déplacements'!$G:$U,12,FALSE)+VLOOKUP($B69&amp;"; "&amp;$H$62&amp;", "&amp;J$63,'FE Déplacements'!$G:$U,11,FALSE)))</f>
        <v>0</v>
      </c>
      <c r="AL69" s="567">
        <f>$G69*IF(ISNA((VLOOKUP($B69&amp;"; "&amp;$H$62&amp;", "&amp;H$63,'FE Déplacements'!$G:$U,12,FALSE)+VLOOKUP($B69&amp;"; "&amp;$H$62&amp;", "&amp;H$63,'FE Déplacements'!$G:$U,11,FALSE))),0,(VLOOKUP($B69&amp;"; "&amp;$H$62&amp;", "&amp;H$63,'FE Déplacements'!$G:$U,12,FALSE)+VLOOKUP($B69&amp;"; "&amp;$H$62&amp;", "&amp;H$63,'FE Déplacements'!$G:$U,11,FALSE)))</f>
        <v>0</v>
      </c>
      <c r="AM69" s="567">
        <f>$G69*IF(ISNA(VLOOKUP($B69&amp;"; "&amp;$H$62&amp;", "&amp;I$63,'FE Déplacements'!$G:$U,13,FALSE)),0,VLOOKUP($B69&amp;"; "&amp;$H$62&amp;", "&amp;I$63,'FE Déplacements'!$G:$U,13,FALSE))</f>
        <v>0</v>
      </c>
      <c r="AN69" s="567">
        <f>$G69*IF(ISNA(VLOOKUP($B69&amp;"; "&amp;$H$62&amp;", "&amp;J$63,'FE Déplacements'!$G:$U,13,FALSE)),0,VLOOKUP($B69&amp;"; "&amp;$H$62&amp;", "&amp;J$63,'FE Déplacements'!$G:$U,13,FALSE))</f>
        <v>0</v>
      </c>
      <c r="AO69" s="567">
        <f>$G69*IF(ISNA(VLOOKUP($B69&amp;"; "&amp;$H$62&amp;", "&amp;H$63,'FE Déplacements'!$G:$U,13,FALSE)),0,VLOOKUP($B69&amp;"; "&amp;$H$62&amp;", "&amp;H$63,'FE Déplacements'!$G:$U,13,FALSE))</f>
        <v>0</v>
      </c>
      <c r="AP69" s="567">
        <v>0</v>
      </c>
      <c r="AQ69" s="567">
        <v>0</v>
      </c>
      <c r="AR69" s="567">
        <v>0</v>
      </c>
      <c r="AS69" s="1297">
        <f t="shared" si="37"/>
        <v>0</v>
      </c>
      <c r="AT69" s="568">
        <f t="shared" si="37"/>
        <v>0</v>
      </c>
      <c r="AU69" s="568">
        <f t="shared" si="48"/>
        <v>0</v>
      </c>
      <c r="AV69" s="566">
        <f>$G69*IF(ISNA(VLOOKUP($B69&amp;"; "&amp;$H$62&amp;", "&amp;I$63,'FE Déplacements'!$G:$U,15,FALSE)),0,VLOOKUP($B69&amp;"; "&amp;$H$62&amp;", "&amp;I$63,'FE Déplacements'!$G:$U,15,FALSE))</f>
        <v>0</v>
      </c>
      <c r="AW69" s="567">
        <f>$G69*IF(ISNA(VLOOKUP($B69&amp;"; "&amp;$H$62&amp;", "&amp;J$63,'FE Déplacements'!$G:$U,15,FALSE)),0,VLOOKUP($B69&amp;"; "&amp;$H$62&amp;", "&amp;J$63,'FE Déplacements'!$G:$U,15,FALSE))</f>
        <v>0</v>
      </c>
      <c r="AX69" s="570">
        <f>$G69*IF(ISNA(VLOOKUP($B69&amp;"; "&amp;$H$62&amp;", "&amp;H$63,'FE Déplacements'!$G:$U,15,FALSE)),0,VLOOKUP($B69&amp;"; "&amp;$H$62&amp;", "&amp;H$63,'FE Déplacements'!$G:$U,15,FALSE))</f>
        <v>0</v>
      </c>
      <c r="AZ69" s="2205">
        <f>IF($Y69&lt;&gt;"votre valeur :",IF(ISNA(VLOOKUP($Y69,Utilitaires!$N$566:$O$571,2,FALSE)),,VLOOKUP($Y69,Utilitaires!$N$566:$O$571,2,FALSE)),$Z69)</f>
        <v>0</v>
      </c>
      <c r="BA69" s="1127">
        <f>IF(ISNA(SQRT(SUMSQ(VLOOKUP($B69&amp;"; "&amp;$H$62&amp;", "&amp;$H$63,'FE Déplacements'!$G:$U,7,FALSE),$AZ69))),0,SQRT(SUMSQ(VLOOKUP($B69&amp;"; "&amp;$H$62&amp;", "&amp;$H$63,'FE Déplacements'!$G:$U,7,FALSE),$AZ69)))</f>
        <v>0.7</v>
      </c>
      <c r="BB69" s="1127">
        <f>IF(ISNA(SQRT(SUMSQ(VLOOKUP($B69&amp;"; "&amp;$H$62&amp;", "&amp;$I$63,'FE Déplacements'!$G:$U,7,FALSE),$AZ69))),0,SQRT(SUMSQ(VLOOKUP($B69&amp;"; "&amp;$H$62&amp;", "&amp;$I$63,'FE Déplacements'!$G:$U,7,FALSE),$AZ69)))</f>
        <v>0.7</v>
      </c>
      <c r="BC69" s="1133">
        <f>IF(ISNA(SQRT(SUMSQ(VLOOKUP($B69&amp;"; "&amp;$H$62&amp;", "&amp;$J$63,'FE Déplacements'!$G:$U,7,FALSE),$AZ69))),0,SQRT(SUMSQ(VLOOKUP($B69&amp;"; "&amp;$H$62&amp;", "&amp;$J$63,'FE Déplacements'!$G:$U,7,FALSE),$AZ69)))</f>
        <v>0.7</v>
      </c>
    </row>
    <row r="70" spans="2:55" ht="12.75" hidden="1" customHeight="1" outlineLevel="1">
      <c r="B70" s="143" t="s">
        <v>4204</v>
      </c>
      <c r="C70" s="144"/>
      <c r="D70" s="213">
        <f t="shared" si="38"/>
        <v>0</v>
      </c>
      <c r="E70" s="213"/>
      <c r="F70" s="349"/>
      <c r="G70" s="123"/>
      <c r="H70" s="412">
        <f>IFERROR(VLOOKUP($B70&amp;"; "&amp;$H$170&amp;", "&amp;$H$171,'FE Déplacements'!$G:$U,9,FALSE),0)</f>
        <v>6.8999999999999999E-3</v>
      </c>
      <c r="I70" s="412">
        <f>VLOOKUP($B70&amp;"; "&amp;$H$62&amp;", "&amp;$I$63,'FE Déplacements'!$G:$U,9,FALSE)</f>
        <v>1.06E-2</v>
      </c>
      <c r="J70" s="412">
        <f>VLOOKUP($B70&amp;"; "&amp;$H$62&amp;", "&amp;$J$63,'FE Déplacements'!$G:$U,9,FALSE)</f>
        <v>5.3600000000000002E-2</v>
      </c>
      <c r="K70" s="358">
        <f t="shared" si="39"/>
        <v>0</v>
      </c>
      <c r="L70" s="151">
        <f t="shared" si="40"/>
        <v>0</v>
      </c>
      <c r="M70" s="151">
        <f t="shared" si="41"/>
        <v>0</v>
      </c>
      <c r="N70" s="1295">
        <f>IF(OR(F70=Utilitaires!$I$572,F70=Utilitaires!$I$577),M70,0)</f>
        <v>0</v>
      </c>
      <c r="W70" s="257"/>
      <c r="X70" s="1095">
        <f t="shared" si="42"/>
        <v>0</v>
      </c>
      <c r="Y70" s="1097"/>
      <c r="Z70" s="822"/>
      <c r="AA70" s="164">
        <f t="shared" si="43"/>
        <v>0</v>
      </c>
      <c r="AB70" s="164">
        <f t="shared" si="44"/>
        <v>0</v>
      </c>
      <c r="AC70" s="164">
        <f t="shared" si="45"/>
        <v>0</v>
      </c>
      <c r="AD70" s="151">
        <f t="shared" si="46"/>
        <v>0</v>
      </c>
      <c r="AE70" s="1295">
        <f t="shared" si="47"/>
        <v>0</v>
      </c>
      <c r="AG70" s="566">
        <f>$G70*IF(ISNA(VLOOKUP($B70&amp;"; "&amp;$H$62&amp;", "&amp;I$63,'FE Déplacements'!$G:$U,10,FALSE)),0,VLOOKUP($B70&amp;"; "&amp;$H$62&amp;", "&amp;I$63,'FE Déplacements'!$G:$U,10,FALSE))</f>
        <v>0</v>
      </c>
      <c r="AH70" s="567">
        <f>$G70*IF(ISNA(VLOOKUP($B70&amp;"; "&amp;$H$62&amp;", "&amp;J$63,'FE Déplacements'!$G:$U,10,FALSE)),0,VLOOKUP($B70&amp;"; "&amp;$H$62&amp;", "&amp;J$63,'FE Déplacements'!$G:$U,10,FALSE))</f>
        <v>0</v>
      </c>
      <c r="AI70" s="567">
        <f>$G70*IF(ISNA(VLOOKUP($B70&amp;"; "&amp;$H$62&amp;", "&amp;H$63,'FE Déplacements'!$G:$U,10,FALSE)),0,VLOOKUP($B70&amp;"; "&amp;$H$62&amp;", "&amp;H$63,'FE Déplacements'!$G:$U,10,FALSE))</f>
        <v>0</v>
      </c>
      <c r="AJ70" s="567">
        <f>$G70*IF(ISNA((VLOOKUP($B70&amp;"; "&amp;$H$62&amp;", "&amp;I$63,'FE Déplacements'!$G:$U,12,FALSE)+VLOOKUP($B70&amp;"; "&amp;$H$62&amp;", "&amp;I$63,'FE Déplacements'!$G:$U,11,FALSE))),0,(VLOOKUP($B70&amp;"; "&amp;$H$62&amp;", "&amp;I$63,'FE Déplacements'!$G:$U,12,FALSE)+VLOOKUP($B70&amp;"; "&amp;$H$62&amp;", "&amp;I$63,'FE Déplacements'!$G:$U,11,FALSE)))</f>
        <v>0</v>
      </c>
      <c r="AK70" s="567">
        <f>$G70*IF(ISNA((VLOOKUP($B70&amp;"; "&amp;$H$62&amp;", "&amp;J$63,'FE Déplacements'!$G:$U,12,FALSE)+VLOOKUP($B70&amp;"; "&amp;$H$62&amp;", "&amp;J$63,'FE Déplacements'!$G:$U,11,FALSE))),0,(VLOOKUP($B70&amp;"; "&amp;$H$62&amp;", "&amp;J$63,'FE Déplacements'!$G:$U,12,FALSE)+VLOOKUP($B70&amp;"; "&amp;$H$62&amp;", "&amp;J$63,'FE Déplacements'!$G:$U,11,FALSE)))</f>
        <v>0</v>
      </c>
      <c r="AL70" s="567">
        <f>$G70*IF(ISNA((VLOOKUP($B70&amp;"; "&amp;$H$62&amp;", "&amp;H$63,'FE Déplacements'!$G:$U,12,FALSE)+VLOOKUP($B70&amp;"; "&amp;$H$62&amp;", "&amp;H$63,'FE Déplacements'!$G:$U,11,FALSE))),0,(VLOOKUP($B70&amp;"; "&amp;$H$62&amp;", "&amp;H$63,'FE Déplacements'!$G:$U,12,FALSE)+VLOOKUP($B70&amp;"; "&amp;$H$62&amp;", "&amp;H$63,'FE Déplacements'!$G:$U,11,FALSE)))</f>
        <v>0</v>
      </c>
      <c r="AM70" s="567">
        <f>$G70*IF(ISNA(VLOOKUP($B70&amp;"; "&amp;$H$62&amp;", "&amp;I$63,'FE Déplacements'!$G:$U,13,FALSE)),0,VLOOKUP($B70&amp;"; "&amp;$H$62&amp;", "&amp;I$63,'FE Déplacements'!$G:$U,13,FALSE))</f>
        <v>0</v>
      </c>
      <c r="AN70" s="567">
        <f>$G70*IF(ISNA(VLOOKUP($B70&amp;"; "&amp;$H$62&amp;", "&amp;J$63,'FE Déplacements'!$G:$U,13,FALSE)),0,VLOOKUP($B70&amp;"; "&amp;$H$62&amp;", "&amp;J$63,'FE Déplacements'!$G:$U,13,FALSE))</f>
        <v>0</v>
      </c>
      <c r="AO70" s="567">
        <f>$G70*IF(ISNA(VLOOKUP($B70&amp;"; "&amp;$H$62&amp;", "&amp;H$63,'FE Déplacements'!$G:$U,13,FALSE)),0,VLOOKUP($B70&amp;"; "&amp;$H$62&amp;", "&amp;H$63,'FE Déplacements'!$G:$U,13,FALSE))</f>
        <v>0</v>
      </c>
      <c r="AP70" s="567">
        <v>0</v>
      </c>
      <c r="AQ70" s="567">
        <v>0</v>
      </c>
      <c r="AR70" s="567">
        <v>0</v>
      </c>
      <c r="AS70" s="1297">
        <f t="shared" si="37"/>
        <v>0</v>
      </c>
      <c r="AT70" s="568">
        <f t="shared" si="37"/>
        <v>0</v>
      </c>
      <c r="AU70" s="568">
        <f t="shared" si="48"/>
        <v>0</v>
      </c>
      <c r="AV70" s="566">
        <f>$G70*IF(ISNA(VLOOKUP($B70&amp;"; "&amp;$H$62&amp;", "&amp;I$63,'FE Déplacements'!$G:$U,15,FALSE)),0,VLOOKUP($B70&amp;"; "&amp;$H$62&amp;", "&amp;I$63,'FE Déplacements'!$G:$U,15,FALSE))</f>
        <v>0</v>
      </c>
      <c r="AW70" s="567">
        <f>$G70*IF(ISNA(VLOOKUP($B70&amp;"; "&amp;$H$62&amp;", "&amp;J$63,'FE Déplacements'!$G:$U,15,FALSE)),0,VLOOKUP($B70&amp;"; "&amp;$H$62&amp;", "&amp;J$63,'FE Déplacements'!$G:$U,15,FALSE))</f>
        <v>0</v>
      </c>
      <c r="AX70" s="570">
        <f>$G70*IF(ISNA(VLOOKUP($B70&amp;"; "&amp;$H$62&amp;", "&amp;H$63,'FE Déplacements'!$G:$U,15,FALSE)),0,VLOOKUP($B70&amp;"; "&amp;$H$62&amp;", "&amp;H$63,'FE Déplacements'!$G:$U,15,FALSE))</f>
        <v>0</v>
      </c>
      <c r="AZ70" s="2205">
        <f>IF($Y70&lt;&gt;"votre valeur :",IF(ISNA(VLOOKUP($Y70,Utilitaires!$N$566:$O$571,2,FALSE)),,VLOOKUP($Y70,Utilitaires!$N$566:$O$571,2,FALSE)),$Z70)</f>
        <v>0</v>
      </c>
      <c r="BA70" s="1127">
        <f>IF(ISNA(SQRT(SUMSQ(VLOOKUP($B70&amp;"; "&amp;$H$62&amp;", "&amp;$H$63,'FE Déplacements'!$G:$U,7,FALSE),$AZ70))),0,SQRT(SUMSQ(VLOOKUP($B70&amp;"; "&amp;$H$62&amp;", "&amp;$H$63,'FE Déplacements'!$G:$U,7,FALSE),$AZ70)))</f>
        <v>0.7</v>
      </c>
      <c r="BB70" s="1127">
        <f>IF(ISNA(SQRT(SUMSQ(VLOOKUP($B70&amp;"; "&amp;$H$62&amp;", "&amp;$I$63,'FE Déplacements'!$G:$U,7,FALSE),$AZ70))),0,SQRT(SUMSQ(VLOOKUP($B70&amp;"; "&amp;$H$62&amp;", "&amp;$I$63,'FE Déplacements'!$G:$U,7,FALSE),$AZ70)))</f>
        <v>0.7</v>
      </c>
      <c r="BC70" s="1133">
        <f>IF(ISNA(SQRT(SUMSQ(VLOOKUP($B70&amp;"; "&amp;$H$62&amp;", "&amp;$J$63,'FE Déplacements'!$G:$U,7,FALSE),$AZ70))),0,SQRT(SUMSQ(VLOOKUP($B70&amp;"; "&amp;$H$62&amp;", "&amp;$J$63,'FE Déplacements'!$G:$U,7,FALSE),$AZ70)))</f>
        <v>0.7</v>
      </c>
    </row>
    <row r="71" spans="2:55" ht="12.75" hidden="1" customHeight="1" outlineLevel="1">
      <c r="B71" s="143"/>
      <c r="C71" s="144"/>
      <c r="D71" s="222"/>
      <c r="E71" s="222"/>
      <c r="F71" s="144"/>
      <c r="G71" s="144"/>
      <c r="H71" s="1276"/>
      <c r="I71" s="412"/>
      <c r="J71" s="144"/>
      <c r="K71" s="144"/>
      <c r="L71" s="164"/>
      <c r="M71" s="222"/>
      <c r="N71" s="1348"/>
      <c r="W71" s="257"/>
      <c r="X71" s="143"/>
      <c r="Y71" s="164"/>
      <c r="Z71" s="144"/>
      <c r="AA71" s="144"/>
      <c r="AB71" s="144"/>
      <c r="AC71" s="144"/>
      <c r="AD71" s="151"/>
      <c r="AE71" s="1296"/>
      <c r="AG71" s="566"/>
      <c r="AH71" s="567"/>
      <c r="AI71" s="567"/>
      <c r="AJ71" s="567"/>
      <c r="AK71" s="567"/>
      <c r="AL71" s="567"/>
      <c r="AM71" s="567"/>
      <c r="AN71" s="567"/>
      <c r="AO71" s="567"/>
      <c r="AP71" s="567"/>
      <c r="AQ71" s="567"/>
      <c r="AR71" s="567"/>
      <c r="AS71" s="1297"/>
      <c r="AT71" s="568"/>
      <c r="AU71" s="567"/>
      <c r="AV71" s="566"/>
      <c r="AW71" s="567"/>
      <c r="AX71" s="570"/>
      <c r="AZ71" s="1090"/>
      <c r="BA71" s="1078"/>
      <c r="BB71" s="1078"/>
      <c r="BC71" s="1134"/>
    </row>
    <row r="72" spans="2:55" ht="12.75" hidden="1" customHeight="1" outlineLevel="1">
      <c r="B72" s="197" t="s">
        <v>353</v>
      </c>
      <c r="C72" s="198"/>
      <c r="D72" s="215">
        <f>SUM(D64:D71)</f>
        <v>0</v>
      </c>
      <c r="E72" s="215"/>
      <c r="F72" s="198"/>
      <c r="G72" s="198"/>
      <c r="H72" s="198"/>
      <c r="I72" s="198"/>
      <c r="J72" s="198"/>
      <c r="K72" s="203">
        <f>SUM(K64:K71)</f>
        <v>0</v>
      </c>
      <c r="L72" s="203">
        <f>SUM(L64:L71)</f>
        <v>0</v>
      </c>
      <c r="M72" s="203">
        <f>SUM(M64:M71)</f>
        <v>0</v>
      </c>
      <c r="N72" s="1323">
        <f>SUM(N64:N71)</f>
        <v>0</v>
      </c>
      <c r="W72" s="257"/>
      <c r="X72" s="1206">
        <f>IF(AD72=0,AD72,AD72/D72)</f>
        <v>0</v>
      </c>
      <c r="Y72" s="204"/>
      <c r="Z72" s="204"/>
      <c r="AA72" s="204">
        <f>SQRT(SUMSQ(AA63:AA71))</f>
        <v>0</v>
      </c>
      <c r="AB72" s="204">
        <f>SQRT(SUMSQ(AB63:AB71))</f>
        <v>0</v>
      </c>
      <c r="AC72" s="204">
        <f>SQRT(SUMSQ(AC63:AC71))</f>
        <v>0</v>
      </c>
      <c r="AD72" s="203">
        <f>SQRT(SUMSQ(AD63:AD71))</f>
        <v>0</v>
      </c>
      <c r="AE72" s="1323">
        <f>SQRT(SUMSQ(AE63:AE71))</f>
        <v>0</v>
      </c>
      <c r="AG72" s="573">
        <f t="shared" ref="AG72:AX72" si="49">SUM(AG64:AG71)</f>
        <v>0</v>
      </c>
      <c r="AH72" s="574">
        <f t="shared" si="49"/>
        <v>0</v>
      </c>
      <c r="AI72" s="574">
        <f t="shared" si="49"/>
        <v>0</v>
      </c>
      <c r="AJ72" s="574">
        <f t="shared" si="49"/>
        <v>0</v>
      </c>
      <c r="AK72" s="574">
        <f t="shared" si="49"/>
        <v>0</v>
      </c>
      <c r="AL72" s="574">
        <f t="shared" si="49"/>
        <v>0</v>
      </c>
      <c r="AM72" s="574">
        <f t="shared" si="49"/>
        <v>0</v>
      </c>
      <c r="AN72" s="574">
        <f t="shared" si="49"/>
        <v>0</v>
      </c>
      <c r="AO72" s="574">
        <f t="shared" si="49"/>
        <v>0</v>
      </c>
      <c r="AP72" s="574">
        <f t="shared" si="49"/>
        <v>0</v>
      </c>
      <c r="AQ72" s="574">
        <f t="shared" si="49"/>
        <v>0</v>
      </c>
      <c r="AR72" s="574">
        <f t="shared" si="49"/>
        <v>0</v>
      </c>
      <c r="AS72" s="1299">
        <f t="shared" si="49"/>
        <v>0</v>
      </c>
      <c r="AT72" s="575">
        <f t="shared" si="49"/>
        <v>0</v>
      </c>
      <c r="AU72" s="575">
        <f t="shared" si="49"/>
        <v>0</v>
      </c>
      <c r="AV72" s="1085">
        <f t="shared" si="49"/>
        <v>0</v>
      </c>
      <c r="AW72" s="574">
        <f t="shared" si="49"/>
        <v>0</v>
      </c>
      <c r="AX72" s="577">
        <f t="shared" si="49"/>
        <v>0</v>
      </c>
    </row>
    <row r="73" spans="2:55" ht="12.75" hidden="1" customHeight="1" outlineLevel="1">
      <c r="B73" s="257"/>
      <c r="C73" s="257"/>
      <c r="D73" s="257"/>
      <c r="E73" s="257"/>
      <c r="F73" s="257"/>
      <c r="G73" s="257"/>
      <c r="H73" s="257"/>
      <c r="I73" s="257"/>
      <c r="J73" s="257"/>
      <c r="K73" s="257"/>
      <c r="L73" s="116"/>
      <c r="AC73" s="267"/>
    </row>
    <row r="74" spans="2:55" ht="13" hidden="1" outlineLevel="1">
      <c r="B74" s="2212" t="s">
        <v>4200</v>
      </c>
      <c r="C74" s="140"/>
      <c r="D74" s="140"/>
      <c r="E74" s="140"/>
      <c r="F74" s="141"/>
      <c r="G74" s="141"/>
      <c r="H74" s="141"/>
      <c r="I74" s="141"/>
      <c r="J74" s="141"/>
      <c r="K74" s="141"/>
      <c r="L74" s="141"/>
      <c r="M74" s="1227"/>
      <c r="N74" s="1227"/>
      <c r="O74" s="161"/>
      <c r="R74" s="116"/>
      <c r="X74" s="2559" t="s">
        <v>372</v>
      </c>
      <c r="Y74" s="2358"/>
      <c r="Z74" s="2358"/>
      <c r="AA74" s="2358"/>
      <c r="AB74" s="2358"/>
      <c r="AC74" s="2358"/>
      <c r="AD74" s="2359"/>
      <c r="AE74" s="1818"/>
      <c r="AG74" s="2398" t="s">
        <v>447</v>
      </c>
      <c r="AH74" s="2361"/>
      <c r="AI74" s="2361"/>
      <c r="AJ74" s="2361"/>
      <c r="AK74" s="2361"/>
      <c r="AL74" s="2361"/>
      <c r="AM74" s="2361"/>
      <c r="AN74" s="2361"/>
      <c r="AO74" s="2361"/>
      <c r="AP74" s="2361"/>
      <c r="AQ74" s="2361"/>
      <c r="AR74" s="2361"/>
      <c r="AS74" s="2361"/>
      <c r="AT74" s="2361"/>
      <c r="AU74" s="2361"/>
      <c r="AV74" s="2361"/>
      <c r="AW74" s="2361"/>
      <c r="AX74" s="2362"/>
    </row>
    <row r="75" spans="2:55" ht="13" hidden="1" outlineLevel="1">
      <c r="B75" s="334"/>
      <c r="C75" s="167"/>
      <c r="D75" s="380" t="s">
        <v>312</v>
      </c>
      <c r="E75" s="1681"/>
      <c r="F75" s="144"/>
      <c r="G75" s="144"/>
      <c r="H75" s="144"/>
      <c r="I75" s="144"/>
      <c r="J75" s="144"/>
      <c r="K75" s="144"/>
      <c r="L75" s="144"/>
      <c r="M75" s="1223" t="s">
        <v>236</v>
      </c>
      <c r="N75" s="1223"/>
      <c r="O75" s="385" t="s">
        <v>278</v>
      </c>
      <c r="R75" s="116"/>
      <c r="X75" s="384"/>
      <c r="Y75" s="381"/>
      <c r="Z75" s="381"/>
      <c r="AA75" s="381"/>
      <c r="AB75" s="381"/>
      <c r="AC75" s="381"/>
      <c r="AD75" s="385" t="s">
        <v>278</v>
      </c>
      <c r="AE75" s="1819"/>
      <c r="AG75" s="2363" t="s">
        <v>450</v>
      </c>
      <c r="AH75" s="2364"/>
      <c r="AI75" s="2364"/>
      <c r="AJ75" s="2364"/>
      <c r="AK75" s="2364"/>
      <c r="AL75" s="2364"/>
      <c r="AM75" s="2364"/>
      <c r="AN75" s="2364"/>
      <c r="AO75" s="2364"/>
      <c r="AP75" s="2364"/>
      <c r="AQ75" s="2364"/>
      <c r="AR75" s="2364"/>
      <c r="AS75" s="2395" t="s">
        <v>450</v>
      </c>
      <c r="AT75" s="2377"/>
      <c r="AU75" s="2392"/>
      <c r="AV75" s="1297"/>
      <c r="AW75" s="568"/>
      <c r="AX75" s="585"/>
      <c r="AZ75" s="2378" t="s">
        <v>1754</v>
      </c>
      <c r="BA75" s="2379"/>
      <c r="BB75" s="2380"/>
    </row>
    <row r="76" spans="2:55" ht="13" hidden="1" outlineLevel="1">
      <c r="B76" s="384"/>
      <c r="C76" s="381"/>
      <c r="D76" s="381" t="s">
        <v>415</v>
      </c>
      <c r="E76" s="1672"/>
      <c r="F76" s="147" t="s">
        <v>458</v>
      </c>
      <c r="G76" s="147" t="s">
        <v>318</v>
      </c>
      <c r="H76" s="147" t="s">
        <v>597</v>
      </c>
      <c r="I76" s="147" t="s">
        <v>355</v>
      </c>
      <c r="J76" s="147" t="s">
        <v>598</v>
      </c>
      <c r="K76" s="2381" t="s">
        <v>2773</v>
      </c>
      <c r="L76" s="2382"/>
      <c r="M76" s="539" t="s">
        <v>450</v>
      </c>
      <c r="N76" s="539" t="s">
        <v>450</v>
      </c>
      <c r="O76" s="385" t="s">
        <v>279</v>
      </c>
      <c r="R76" s="116"/>
      <c r="X76" s="1222" t="s">
        <v>320</v>
      </c>
      <c r="Y76" s="2383" t="s">
        <v>320</v>
      </c>
      <c r="Z76" s="2384"/>
      <c r="AA76" s="381" t="s">
        <v>450</v>
      </c>
      <c r="AB76" s="381" t="s">
        <v>450</v>
      </c>
      <c r="AC76" s="380" t="s">
        <v>450</v>
      </c>
      <c r="AD76" s="385" t="s">
        <v>279</v>
      </c>
      <c r="AE76" s="1819"/>
      <c r="AG76" s="2385" t="s">
        <v>214</v>
      </c>
      <c r="AH76" s="2386"/>
      <c r="AI76" s="2386"/>
      <c r="AJ76" s="2386" t="s">
        <v>448</v>
      </c>
      <c r="AK76" s="2386"/>
      <c r="AL76" s="2386"/>
      <c r="AM76" s="2386" t="s">
        <v>270</v>
      </c>
      <c r="AN76" s="2386"/>
      <c r="AO76" s="2386"/>
      <c r="AP76" s="2386" t="s">
        <v>449</v>
      </c>
      <c r="AQ76" s="2386"/>
      <c r="AR76" s="2386"/>
      <c r="AS76" s="2549" t="s">
        <v>331</v>
      </c>
      <c r="AT76" s="2388"/>
      <c r="AU76" s="2389"/>
      <c r="AV76" s="2385" t="s">
        <v>643</v>
      </c>
      <c r="AW76" s="2386"/>
      <c r="AX76" s="570"/>
      <c r="AZ76" s="2535" t="s">
        <v>1752</v>
      </c>
      <c r="BA76" s="2539" t="s">
        <v>417</v>
      </c>
      <c r="BB76" s="2539" t="s">
        <v>260</v>
      </c>
    </row>
    <row r="77" spans="2:55" ht="13" hidden="1" outlineLevel="1">
      <c r="B77" s="384"/>
      <c r="C77" s="381"/>
      <c r="D77" s="381" t="s">
        <v>450</v>
      </c>
      <c r="E77" s="1672"/>
      <c r="F77" s="149" t="s">
        <v>451</v>
      </c>
      <c r="G77" s="153" t="s">
        <v>160</v>
      </c>
      <c r="H77" s="149" t="s">
        <v>369</v>
      </c>
      <c r="I77" s="149" t="s">
        <v>308</v>
      </c>
      <c r="J77" s="153" t="s">
        <v>269</v>
      </c>
      <c r="K77" s="1229" t="s">
        <v>417</v>
      </c>
      <c r="L77" s="1229" t="s">
        <v>260</v>
      </c>
      <c r="M77" s="1225" t="s">
        <v>417</v>
      </c>
      <c r="N77" s="1225" t="s">
        <v>260</v>
      </c>
      <c r="O77" s="385" t="s">
        <v>450</v>
      </c>
      <c r="R77" s="116"/>
      <c r="X77" s="1222" t="s">
        <v>1755</v>
      </c>
      <c r="Y77" s="2374" t="s">
        <v>1756</v>
      </c>
      <c r="Z77" s="2375"/>
      <c r="AA77" s="383" t="s">
        <v>417</v>
      </c>
      <c r="AB77" s="383" t="s">
        <v>260</v>
      </c>
      <c r="AC77" s="166" t="s">
        <v>331</v>
      </c>
      <c r="AD77" s="385" t="s">
        <v>450</v>
      </c>
      <c r="AE77" s="1819"/>
      <c r="AG77" s="581" t="s">
        <v>417</v>
      </c>
      <c r="AH77" s="582" t="s">
        <v>260</v>
      </c>
      <c r="AI77" s="582"/>
      <c r="AJ77" s="582" t="s">
        <v>417</v>
      </c>
      <c r="AK77" s="582" t="s">
        <v>260</v>
      </c>
      <c r="AL77" s="582"/>
      <c r="AM77" s="582" t="s">
        <v>417</v>
      </c>
      <c r="AN77" s="582" t="s">
        <v>260</v>
      </c>
      <c r="AO77" s="582"/>
      <c r="AP77" s="582" t="s">
        <v>417</v>
      </c>
      <c r="AQ77" s="582" t="s">
        <v>260</v>
      </c>
      <c r="AR77" s="582"/>
      <c r="AS77" s="1298" t="s">
        <v>417</v>
      </c>
      <c r="AT77" s="583" t="s">
        <v>260</v>
      </c>
      <c r="AU77" s="583"/>
      <c r="AV77" s="581" t="s">
        <v>417</v>
      </c>
      <c r="AW77" s="582" t="s">
        <v>260</v>
      </c>
      <c r="AX77" s="585"/>
      <c r="AZ77" s="2536"/>
      <c r="BA77" s="2540"/>
      <c r="BB77" s="2540"/>
    </row>
    <row r="78" spans="2:55" ht="13" hidden="1" outlineLevel="1">
      <c r="B78" s="143" t="s">
        <v>2886</v>
      </c>
      <c r="C78" s="144"/>
      <c r="D78" s="213">
        <f>SUM(M78:N78)</f>
        <v>0</v>
      </c>
      <c r="E78" s="213"/>
      <c r="F78" s="411"/>
      <c r="G78" s="117"/>
      <c r="H78" s="413">
        <v>220</v>
      </c>
      <c r="I78" s="413">
        <v>2</v>
      </c>
      <c r="J78" s="413">
        <f>VLOOKUP($B78,'FE Déplacements'!I$560:L$562,3,FALSE)</f>
        <v>8.5</v>
      </c>
      <c r="K78" s="412">
        <f>VLOOKUP($B78&amp;"; "&amp;$K$76&amp;", "&amp;$K$77,'FE Déplacements'!$G:$U,9,FALSE)</f>
        <v>3.3799999999999997E-2</v>
      </c>
      <c r="L78" s="412">
        <f>VLOOKUP($B78&amp;"; "&amp;$K$76&amp;", "&amp;$L$77,'FE Déplacements'!$G:$U,9,FALSE)</f>
        <v>0.13300000000000001</v>
      </c>
      <c r="M78" s="358">
        <f>G78*H78*I78*J78*K78</f>
        <v>0</v>
      </c>
      <c r="N78" s="151">
        <f>G78*H78*I78*J78*L78</f>
        <v>0</v>
      </c>
      <c r="O78" s="165">
        <f>IF(OR(F78=Utilitaires!$I$572,F78=Utilitaires!$I$577),N78,0)</f>
        <v>0</v>
      </c>
      <c r="R78" s="116"/>
      <c r="X78" s="1095">
        <f>IF(AC78=0,AC78,AC78/D78)</f>
        <v>0</v>
      </c>
      <c r="Y78" s="345"/>
      <c r="Z78" s="822"/>
      <c r="AA78" s="164">
        <f t="shared" ref="AA78:AB80" si="50">M78*BA78</f>
        <v>0</v>
      </c>
      <c r="AB78" s="164">
        <f t="shared" si="50"/>
        <v>0</v>
      </c>
      <c r="AC78" s="151">
        <f>SQRT(SUMSQ(AA78,AB78))</f>
        <v>0</v>
      </c>
      <c r="AD78" s="165">
        <f>O78*X78</f>
        <v>0</v>
      </c>
      <c r="AE78" s="258"/>
      <c r="AG78" s="566">
        <f>$G78*H78*I78*J78*IF(ISNA(VLOOKUP($B78&amp;"; "&amp;$K$76&amp;", "&amp;K$77,'FE Déplacements'!$G:$U,10,FALSE)),0,VLOOKUP($B78&amp;"; "&amp;$K$76&amp;", "&amp;K$77,'FE Déplacements'!$G:$U,10,FALSE))</f>
        <v>0</v>
      </c>
      <c r="AH78" s="567">
        <f>$G78*H78*I78*J78*IF(ISNA(VLOOKUP($B78&amp;"; "&amp;$K$76&amp;", "&amp;L$77,'FE Déplacements'!$G:$U,10,FALSE)),0,VLOOKUP($B78&amp;"; "&amp;$K$76&amp;", "&amp;L$77,'FE Déplacements'!$G:$U,10,FALSE))</f>
        <v>0</v>
      </c>
      <c r="AI78" s="567"/>
      <c r="AJ78" s="567">
        <f>$G78*H78*I78*J78*IF(ISNA((VLOOKUP($B78&amp;"; "&amp;$K$76&amp;", "&amp;K$77,'FE Déplacements'!$G:$U,12,FALSE)+VLOOKUP($B78&amp;"; "&amp;$K$76&amp;", "&amp;K$77,'FE Déplacements'!$G:$U,11,FALSE))),0,(VLOOKUP($B78&amp;"; "&amp;$K$76&amp;", "&amp;K$77,'FE Déplacements'!$G:$U,12,FALSE)+VLOOKUP($B78&amp;"; "&amp;$K$76&amp;", "&amp;K$77,'FE Déplacements'!$G:$U,11,FALSE)))</f>
        <v>0</v>
      </c>
      <c r="AK78" s="567">
        <f>$G78*H78*I78*J78*IF(ISNA((VLOOKUP($B78&amp;"; "&amp;$K$76&amp;", "&amp;L$77,'FE Déplacements'!$G:$U,12,FALSE)+VLOOKUP($B78&amp;"; "&amp;$K$76&amp;", "&amp;L$77,'FE Déplacements'!$G:$U,11,FALSE))),0,(VLOOKUP($B78&amp;"; "&amp;$K$76&amp;", "&amp;L$77,'FE Déplacements'!$G:$U,12,FALSE)+VLOOKUP($B78&amp;"; "&amp;$K$76&amp;", "&amp;L$77,'FE Déplacements'!$G:$U,11,FALSE)))</f>
        <v>0</v>
      </c>
      <c r="AL78" s="567"/>
      <c r="AM78" s="567">
        <f>$G78*H78*I78*J78*IF(ISNA(VLOOKUP($B78&amp;"; "&amp;$K$76&amp;", "&amp;K$77,'FE Déplacements'!$G:$U,13,FALSE)),0,VLOOKUP($B78&amp;"; "&amp;$K$76&amp;", "&amp;K$77,'FE Déplacements'!$G:$U,13,FALSE))</f>
        <v>0</v>
      </c>
      <c r="AN78" s="567">
        <f>$G78*H78*I78*J78*IF(ISNA(VLOOKUP($B78&amp;"; "&amp;$K$76&amp;", "&amp;L$77,'FE Déplacements'!$G:$U,13,FALSE)),0,VLOOKUP($B78&amp;"; "&amp;$K$76&amp;", "&amp;L$77,'FE Déplacements'!$G:$U,13,FALSE))</f>
        <v>0</v>
      </c>
      <c r="AO78" s="567"/>
      <c r="AP78" s="567">
        <v>0</v>
      </c>
      <c r="AQ78" s="567">
        <v>0</v>
      </c>
      <c r="AR78" s="567"/>
      <c r="AS78" s="1297">
        <f t="shared" ref="AS78:AT80" si="51">SUM(AG78,AJ78,AM78,AP78)</f>
        <v>0</v>
      </c>
      <c r="AT78" s="568">
        <f t="shared" si="51"/>
        <v>0</v>
      </c>
      <c r="AU78" s="568"/>
      <c r="AV78" s="566">
        <f>$G78*H78*I78*J78*IF(ISNA(VLOOKUP($B78&amp;"; "&amp;$K$76&amp;", "&amp;K$77,'FE Déplacements'!$G:$U,15,FALSE)),0,VLOOKUP($B78&amp;"; "&amp;$K$76&amp;", "&amp;K$77,'FE Déplacements'!$G:$U,15,FALSE))</f>
        <v>0</v>
      </c>
      <c r="AW78" s="567">
        <f>$G78*H78*I78*J78*IF(ISNA(VLOOKUP($B78&amp;"; "&amp;$K$76&amp;", "&amp;L$77,'FE Déplacements'!$G:$U,15,FALSE)),0,VLOOKUP($B78&amp;"; "&amp;$K$76&amp;", "&amp;L$77,'FE Déplacements'!$G:$U,15,FALSE))</f>
        <v>0</v>
      </c>
      <c r="AX78" s="570"/>
      <c r="AZ78" s="1068">
        <f>IF($Y78&lt;&gt;"votre valeur :",IF(ISNA(VLOOKUP($Y78,Utilitaires!$N$566:$O$571,2,FALSE)),,VLOOKUP($Y78,Utilitaires!$N$566:$O$571,2,FALSE)),$Z78)</f>
        <v>0</v>
      </c>
      <c r="BA78" s="1127">
        <f>IF(ISNA(SQRT(SUMSQ(VLOOKUP($B78&amp;"; "&amp;$K$76&amp;", "&amp;$K$77,'FE Déplacements'!$G:$U,7,FALSE),$AZ78))),0,SQRT(SUMSQ(VLOOKUP($B78&amp;"; "&amp;$K$76&amp;", "&amp;$K$77,'FE Déplacements'!$G:$U,7,FALSE),$AZ78)))</f>
        <v>0.6</v>
      </c>
      <c r="BB78" s="1133">
        <f>IF(ISNA(SQRT(SUMSQ(VLOOKUP($B78&amp;"; "&amp;$K$76&amp;", "&amp;$L$77,'FE Déplacements'!$G:$U,7,FALSE),$AZ78))),0,SQRT(SUMSQ(VLOOKUP($B78&amp;"; "&amp;$K$76&amp;", "&amp;$L$77,'FE Déplacements'!$G:$U,7,FALSE),$AZ78)))</f>
        <v>0.6</v>
      </c>
    </row>
    <row r="79" spans="2:55" ht="13" hidden="1" outlineLevel="1">
      <c r="B79" s="143" t="s">
        <v>2886</v>
      </c>
      <c r="C79" s="144"/>
      <c r="D79" s="213">
        <f>SUM(M79:N79)</f>
        <v>0</v>
      </c>
      <c r="E79" s="213"/>
      <c r="F79" s="348"/>
      <c r="G79" s="120"/>
      <c r="H79" s="414">
        <v>220</v>
      </c>
      <c r="I79" s="414">
        <v>2</v>
      </c>
      <c r="J79" s="414">
        <f>VLOOKUP($B79,'FE Déplacements'!I$560:L$562,3,FALSE)</f>
        <v>8.5</v>
      </c>
      <c r="K79" s="412">
        <f>VLOOKUP($B79&amp;"; "&amp;$K$76&amp;", "&amp;$K$77,'FE Déplacements'!$G:$U,9,FALSE)</f>
        <v>3.3799999999999997E-2</v>
      </c>
      <c r="L79" s="412">
        <f>VLOOKUP($B79&amp;"; "&amp;$K$76&amp;", "&amp;$L$77,'FE Déplacements'!$G:$U,9,FALSE)</f>
        <v>0.13300000000000001</v>
      </c>
      <c r="M79" s="358">
        <f>G79*H79*I79*J79*K79</f>
        <v>0</v>
      </c>
      <c r="N79" s="151">
        <f>G79*H79*I79*J79*L79</f>
        <v>0</v>
      </c>
      <c r="O79" s="165">
        <f>IF(OR(F79=Utilitaires!$I$572,F79=Utilitaires!$I$577),N79,0)</f>
        <v>0</v>
      </c>
      <c r="R79" s="116"/>
      <c r="X79" s="1095">
        <f>IF(AC79=0,AC79,AC79/D79)</f>
        <v>0</v>
      </c>
      <c r="Y79" s="345"/>
      <c r="Z79" s="822"/>
      <c r="AA79" s="164">
        <f t="shared" si="50"/>
        <v>0</v>
      </c>
      <c r="AB79" s="164">
        <f t="shared" si="50"/>
        <v>0</v>
      </c>
      <c r="AC79" s="151">
        <f>SQRT(SUMSQ(AA79,AB79))</f>
        <v>0</v>
      </c>
      <c r="AD79" s="165">
        <f>O79*X79</f>
        <v>0</v>
      </c>
      <c r="AE79" s="258"/>
      <c r="AG79" s="566">
        <f>$G79*H79*I79*J79*IF(ISNA(VLOOKUP($B79&amp;"; "&amp;$K$76&amp;", "&amp;K$77,'FE Déplacements'!$G:$U,10,FALSE)),0,VLOOKUP($B79&amp;"; "&amp;$K$76&amp;", "&amp;K$77,'FE Déplacements'!$G:$U,10,FALSE))</f>
        <v>0</v>
      </c>
      <c r="AH79" s="567">
        <f>$G79*H79*I79*J79*IF(ISNA(VLOOKUP($B79&amp;"; "&amp;$K$76&amp;", "&amp;L$77,'FE Déplacements'!$G:$U,10,FALSE)),0,VLOOKUP($B79&amp;"; "&amp;$K$76&amp;", "&amp;L$77,'FE Déplacements'!$G:$U,10,FALSE))</f>
        <v>0</v>
      </c>
      <c r="AI79" s="567"/>
      <c r="AJ79" s="567">
        <f>$G79*H79*I79*J79*IF(ISNA((VLOOKUP($B79&amp;"; "&amp;$K$76&amp;", "&amp;K$77,'FE Déplacements'!$G:$U,12,FALSE)+VLOOKUP($B79&amp;"; "&amp;$K$76&amp;", "&amp;K$77,'FE Déplacements'!$G:$U,11,FALSE))),0,(VLOOKUP($B79&amp;"; "&amp;$K$76&amp;", "&amp;K$77,'FE Déplacements'!$G:$U,12,FALSE)+VLOOKUP($B79&amp;"; "&amp;$K$76&amp;", "&amp;K$77,'FE Déplacements'!$G:$U,11,FALSE)))</f>
        <v>0</v>
      </c>
      <c r="AK79" s="567">
        <f>$G79*H79*I79*J79*IF(ISNA((VLOOKUP($B79&amp;"; "&amp;$K$76&amp;", "&amp;L$77,'FE Déplacements'!$G:$U,12,FALSE)+VLOOKUP($B79&amp;"; "&amp;$K$76&amp;", "&amp;L$77,'FE Déplacements'!$G:$U,11,FALSE))),0,(VLOOKUP($B79&amp;"; "&amp;$K$76&amp;", "&amp;L$77,'FE Déplacements'!$G:$U,12,FALSE)+VLOOKUP($B79&amp;"; "&amp;$K$76&amp;", "&amp;L$77,'FE Déplacements'!$G:$U,11,FALSE)))</f>
        <v>0</v>
      </c>
      <c r="AL79" s="567"/>
      <c r="AM79" s="567">
        <f>$G79*H79*I79*J79*IF(ISNA(VLOOKUP($B79&amp;"; "&amp;$K$76&amp;", "&amp;K$77,'FE Déplacements'!$G:$U,13,FALSE)),0,VLOOKUP($B79&amp;"; "&amp;$K$76&amp;", "&amp;K$77,'FE Déplacements'!$G:$U,13,FALSE))</f>
        <v>0</v>
      </c>
      <c r="AN79" s="567">
        <f>$G79*H79*I79*J79*IF(ISNA(VLOOKUP($B79&amp;"; "&amp;$K$76&amp;", "&amp;L$77,'FE Déplacements'!$G:$U,13,FALSE)),0,VLOOKUP($B79&amp;"; "&amp;$K$76&amp;", "&amp;L$77,'FE Déplacements'!$G:$U,13,FALSE))</f>
        <v>0</v>
      </c>
      <c r="AO79" s="567"/>
      <c r="AP79" s="567">
        <v>0</v>
      </c>
      <c r="AQ79" s="567">
        <v>0</v>
      </c>
      <c r="AR79" s="567"/>
      <c r="AS79" s="1297">
        <f t="shared" si="51"/>
        <v>0</v>
      </c>
      <c r="AT79" s="568">
        <f t="shared" si="51"/>
        <v>0</v>
      </c>
      <c r="AU79" s="568"/>
      <c r="AV79" s="566">
        <f>$G79*H79*I79*J79*IF(ISNA(VLOOKUP($B79&amp;"; "&amp;$K$76&amp;", "&amp;K$77,'FE Déplacements'!$G:$U,15,FALSE)),0,VLOOKUP($B79&amp;"; "&amp;$K$76&amp;", "&amp;K$77,'FE Déplacements'!$G:$U,15,FALSE))</f>
        <v>0</v>
      </c>
      <c r="AW79" s="567">
        <f>$G79*H79*I79*J79*IF(ISNA(VLOOKUP($B79&amp;"; "&amp;$K$76&amp;", "&amp;L$77,'FE Déplacements'!$G:$U,15,FALSE)),0,VLOOKUP($B79&amp;"; "&amp;$K$76&amp;", "&amp;L$77,'FE Déplacements'!$G:$U,15,FALSE))</f>
        <v>0</v>
      </c>
      <c r="AX79" s="570"/>
      <c r="AZ79" s="1068">
        <f>IF($Y79&lt;&gt;"votre valeur :",IF(ISNA(VLOOKUP($Y79,Utilitaires!$N$566:$O$571,2,FALSE)),,VLOOKUP($Y79,Utilitaires!$N$566:$O$571,2,FALSE)),$Z79)</f>
        <v>0</v>
      </c>
      <c r="BA79" s="1127">
        <f>IF(ISNA(SQRT(SUMSQ(VLOOKUP($B79&amp;"; "&amp;$K$76&amp;", "&amp;$K$77,'FE Déplacements'!$G:$U,7,FALSE),$AZ79))),0,SQRT(SUMSQ(VLOOKUP($B79&amp;"; "&amp;$K$76&amp;", "&amp;$K$77,'FE Déplacements'!$G:$U,7,FALSE),$AZ79)))</f>
        <v>0.6</v>
      </c>
      <c r="BB79" s="1133">
        <f>IF(ISNA(SQRT(SUMSQ(VLOOKUP($B79&amp;"; "&amp;$K$76&amp;", "&amp;$L$77,'FE Déplacements'!$G:$U,7,FALSE),$AZ79))),0,SQRT(SUMSQ(VLOOKUP($B79&amp;"; "&amp;$K$76&amp;", "&amp;$L$77,'FE Déplacements'!$G:$U,7,FALSE),$AZ79)))</f>
        <v>0.6</v>
      </c>
    </row>
    <row r="80" spans="2:55" ht="13" hidden="1" outlineLevel="1">
      <c r="B80" s="143" t="s">
        <v>2888</v>
      </c>
      <c r="C80" s="144"/>
      <c r="D80" s="213">
        <f>SUM(M80:N80)</f>
        <v>0</v>
      </c>
      <c r="E80" s="213"/>
      <c r="F80" s="349"/>
      <c r="G80" s="123"/>
      <c r="H80" s="415">
        <v>220</v>
      </c>
      <c r="I80" s="415">
        <v>2</v>
      </c>
      <c r="J80" s="415">
        <f>VLOOKUP($B80,'FE Déplacements'!I$560:L$562,3,FALSE)</f>
        <v>20</v>
      </c>
      <c r="K80" s="412">
        <f>VLOOKUP($B80&amp;"; "&amp;$K$76&amp;", "&amp;$K$77,'FE Déplacements'!$G:$U,9,FALSE)</f>
        <v>3.1E-2</v>
      </c>
      <c r="L80" s="412">
        <f>VLOOKUP($B80&amp;"; "&amp;$K$76&amp;", "&amp;$L$77,'FE Déplacements'!$G:$U,9,FALSE)</f>
        <v>0.123</v>
      </c>
      <c r="M80" s="358">
        <f>G80*H80*I80*J80*K80</f>
        <v>0</v>
      </c>
      <c r="N80" s="151">
        <f>G80*H80*I80*J80*L80</f>
        <v>0</v>
      </c>
      <c r="O80" s="165">
        <f>IF(OR(F80=Utilitaires!$I$572,F80=Utilitaires!$I$577),N80,0)</f>
        <v>0</v>
      </c>
      <c r="R80" s="116"/>
      <c r="X80" s="1095">
        <f>IF(AC80=0,AC80,AC80/D80)</f>
        <v>0</v>
      </c>
      <c r="Y80" s="1097"/>
      <c r="Z80" s="822"/>
      <c r="AA80" s="164">
        <f t="shared" si="50"/>
        <v>0</v>
      </c>
      <c r="AB80" s="164">
        <f t="shared" si="50"/>
        <v>0</v>
      </c>
      <c r="AC80" s="151">
        <f>SQRT(SUMSQ(AA80,AB80))</f>
        <v>0</v>
      </c>
      <c r="AD80" s="165">
        <f>O80*X80</f>
        <v>0</v>
      </c>
      <c r="AE80" s="258"/>
      <c r="AG80" s="566">
        <f>$G80*H80*I80*J80*IF(ISNA(VLOOKUP($B80&amp;"; "&amp;$K$76&amp;", "&amp;K$77,'FE Déplacements'!$G:$U,10,FALSE)),0,VLOOKUP($B80&amp;"; "&amp;$K$76&amp;", "&amp;K$77,'FE Déplacements'!$G:$U,10,FALSE))</f>
        <v>0</v>
      </c>
      <c r="AH80" s="567">
        <f>$G80*H80*I80*J80*IF(ISNA(VLOOKUP($B80&amp;"; "&amp;$K$76&amp;", "&amp;L$77,'FE Déplacements'!$G:$U,10,FALSE)),0,VLOOKUP($B80&amp;"; "&amp;$K$76&amp;", "&amp;L$77,'FE Déplacements'!$G:$U,10,FALSE))</f>
        <v>0</v>
      </c>
      <c r="AI80" s="567"/>
      <c r="AJ80" s="567">
        <f>$G80*H80*I80*J80*IF(ISNA((VLOOKUP($B80&amp;"; "&amp;$K$76&amp;", "&amp;K$77,'FE Déplacements'!$G:$U,12,FALSE)+VLOOKUP($B80&amp;"; "&amp;$K$76&amp;", "&amp;K$77,'FE Déplacements'!$G:$U,11,FALSE))),0,(VLOOKUP($B80&amp;"; "&amp;$K$76&amp;", "&amp;K$77,'FE Déplacements'!$G:$U,12,FALSE)+VLOOKUP($B80&amp;"; "&amp;$K$76&amp;", "&amp;K$77,'FE Déplacements'!$G:$U,11,FALSE)))</f>
        <v>0</v>
      </c>
      <c r="AK80" s="567">
        <f>$G80*H80*I80*J80*IF(ISNA((VLOOKUP($B80&amp;"; "&amp;$K$76&amp;", "&amp;L$77,'FE Déplacements'!$G:$U,12,FALSE)+VLOOKUP($B80&amp;"; "&amp;$K$76&amp;", "&amp;L$77,'FE Déplacements'!$G:$U,11,FALSE))),0,(VLOOKUP($B80&amp;"; "&amp;$K$76&amp;", "&amp;L$77,'FE Déplacements'!$G:$U,12,FALSE)+VLOOKUP($B80&amp;"; "&amp;$K$76&amp;", "&amp;L$77,'FE Déplacements'!$G:$U,11,FALSE)))</f>
        <v>0</v>
      </c>
      <c r="AL80" s="567"/>
      <c r="AM80" s="567">
        <f>$G80*H80*I80*J80*IF(ISNA(VLOOKUP($B80&amp;"; "&amp;$K$76&amp;", "&amp;K$77,'FE Déplacements'!$G:$U,13,FALSE)),0,VLOOKUP($B80&amp;"; "&amp;$K$76&amp;", "&amp;K$77,'FE Déplacements'!$G:$U,13,FALSE))</f>
        <v>0</v>
      </c>
      <c r="AN80" s="567">
        <f>$G80*H80*I80*J80*IF(ISNA(VLOOKUP($B80&amp;"; "&amp;$K$76&amp;", "&amp;L$77,'FE Déplacements'!$G:$U,13,FALSE)),0,VLOOKUP($B80&amp;"; "&amp;$K$76&amp;", "&amp;L$77,'FE Déplacements'!$G:$U,13,FALSE))</f>
        <v>0</v>
      </c>
      <c r="AO80" s="567"/>
      <c r="AP80" s="567">
        <v>0</v>
      </c>
      <c r="AQ80" s="567">
        <v>0</v>
      </c>
      <c r="AR80" s="567"/>
      <c r="AS80" s="1297">
        <f t="shared" si="51"/>
        <v>0</v>
      </c>
      <c r="AT80" s="568">
        <f t="shared" si="51"/>
        <v>0</v>
      </c>
      <c r="AU80" s="568"/>
      <c r="AV80" s="566">
        <f>$G80*H80*I80*J80*IF(ISNA(VLOOKUP($B80&amp;"; "&amp;$K$76&amp;", "&amp;K$77,'FE Déplacements'!$G:$U,15,FALSE)),0,VLOOKUP($B80&amp;"; "&amp;$K$76&amp;", "&amp;K$77,'FE Déplacements'!$G:$U,15,FALSE))</f>
        <v>0</v>
      </c>
      <c r="AW80" s="567">
        <f>$G80*H80*I80*J80*IF(ISNA(VLOOKUP($B80&amp;"; "&amp;$K$76&amp;", "&amp;L$77,'FE Déplacements'!$G:$U,15,FALSE)),0,VLOOKUP($B80&amp;"; "&amp;$K$76&amp;", "&amp;L$77,'FE Déplacements'!$G:$U,15,FALSE))</f>
        <v>0</v>
      </c>
      <c r="AX80" s="570"/>
      <c r="AZ80" s="1068">
        <f>IF($Y80&lt;&gt;"votre valeur :",IF(ISNA(VLOOKUP($Y80,Utilitaires!$N$566:$O$571,2,FALSE)),,VLOOKUP($Y80,Utilitaires!$N$566:$O$571,2,FALSE)),$Z80)</f>
        <v>0</v>
      </c>
      <c r="BA80" s="1127">
        <f>IF(ISNA(SQRT(SUMSQ(VLOOKUP($B80&amp;"; "&amp;$K$76&amp;", "&amp;$K$77,'FE Déplacements'!$G:$U,7,FALSE),$AZ80))),0,SQRT(SUMSQ(VLOOKUP($B80&amp;"; "&amp;$K$76&amp;", "&amp;$K$77,'FE Déplacements'!$G:$U,7,FALSE),$AZ80)))</f>
        <v>0.6</v>
      </c>
      <c r="BB80" s="1133">
        <f>IF(ISNA(SQRT(SUMSQ(VLOOKUP($B80&amp;"; "&amp;$K$76&amp;", "&amp;$L$77,'FE Déplacements'!$G:$U,7,FALSE),$AZ80))),0,SQRT(SUMSQ(VLOOKUP($B80&amp;"; "&amp;$K$76&amp;", "&amp;$L$77,'FE Déplacements'!$G:$U,7,FALSE),$AZ80)))</f>
        <v>0.6</v>
      </c>
    </row>
    <row r="81" spans="2:58" ht="13" hidden="1" outlineLevel="1">
      <c r="B81" s="143"/>
      <c r="C81" s="144"/>
      <c r="D81" s="214"/>
      <c r="E81" s="214"/>
      <c r="F81" s="144"/>
      <c r="G81" s="144"/>
      <c r="H81" s="144"/>
      <c r="I81" s="144"/>
      <c r="J81" s="144"/>
      <c r="K81" s="144"/>
      <c r="L81" s="144"/>
      <c r="M81" s="144"/>
      <c r="N81" s="144"/>
      <c r="O81" s="145"/>
      <c r="R81" s="116"/>
      <c r="X81" s="143"/>
      <c r="Y81" s="144"/>
      <c r="Z81" s="144"/>
      <c r="AA81" s="144"/>
      <c r="AB81" s="144"/>
      <c r="AC81" s="151"/>
      <c r="AD81" s="152"/>
      <c r="AE81" s="1473"/>
      <c r="AG81" s="566"/>
      <c r="AH81" s="567"/>
      <c r="AI81" s="567"/>
      <c r="AJ81" s="567"/>
      <c r="AK81" s="567"/>
      <c r="AL81" s="567"/>
      <c r="AM81" s="567"/>
      <c r="AN81" s="567"/>
      <c r="AO81" s="567"/>
      <c r="AP81" s="567"/>
      <c r="AQ81" s="567"/>
      <c r="AR81" s="567"/>
      <c r="AS81" s="1297"/>
      <c r="AT81" s="568"/>
      <c r="AU81" s="567"/>
      <c r="AV81" s="566"/>
      <c r="AW81" s="567"/>
      <c r="AX81" s="570"/>
      <c r="AZ81" s="1090"/>
      <c r="BA81" s="1078"/>
      <c r="BB81" s="1134"/>
    </row>
    <row r="82" spans="2:58" ht="13" hidden="1" outlineLevel="1">
      <c r="B82" s="197" t="s">
        <v>353</v>
      </c>
      <c r="C82" s="198"/>
      <c r="D82" s="215">
        <f>SUM(D78:D81)</f>
        <v>0</v>
      </c>
      <c r="E82" s="215"/>
      <c r="F82" s="198"/>
      <c r="G82" s="198"/>
      <c r="H82" s="198"/>
      <c r="I82" s="198"/>
      <c r="J82" s="198"/>
      <c r="K82" s="198"/>
      <c r="L82" s="198"/>
      <c r="M82" s="203">
        <f>SUM(M78:M81)</f>
        <v>0</v>
      </c>
      <c r="N82" s="203">
        <f>SUM(N78:N81)</f>
        <v>0</v>
      </c>
      <c r="O82" s="341">
        <f>SUM(O78:O81)</f>
        <v>0</v>
      </c>
      <c r="R82" s="116"/>
      <c r="X82" s="1206">
        <f>IF(AC82=0,AC82,AC82/D82)</f>
        <v>0</v>
      </c>
      <c r="Y82" s="200"/>
      <c r="Z82" s="204">
        <f>SQRT(SUMSQ(Z77:Z81))</f>
        <v>0</v>
      </c>
      <c r="AA82" s="204">
        <f>SQRT(SUMSQ(AA77:AA81))</f>
        <v>0</v>
      </c>
      <c r="AB82" s="204">
        <f>SQRT(SUMSQ(AB77:AB81))</f>
        <v>0</v>
      </c>
      <c r="AC82" s="203">
        <f>SQRT(SUMSQ(AC77:AC81))</f>
        <v>0</v>
      </c>
      <c r="AD82" s="341">
        <f>SQRT(SUMSQ(AD77:AD81))</f>
        <v>0</v>
      </c>
      <c r="AE82" s="258"/>
      <c r="AG82" s="573">
        <f>SUM(AG78:AG81)</f>
        <v>0</v>
      </c>
      <c r="AH82" s="574">
        <f>SUM(AH78:AH81)</f>
        <v>0</v>
      </c>
      <c r="AI82" s="574"/>
      <c r="AJ82" s="574">
        <f>SUM(AJ78:AJ81)</f>
        <v>0</v>
      </c>
      <c r="AK82" s="574">
        <f>SUM(AK78:AK81)</f>
        <v>0</v>
      </c>
      <c r="AL82" s="574"/>
      <c r="AM82" s="574">
        <f>SUM(AM78:AM81)</f>
        <v>0</v>
      </c>
      <c r="AN82" s="574">
        <f>SUM(AN78:AN81)</f>
        <v>0</v>
      </c>
      <c r="AO82" s="574"/>
      <c r="AP82" s="574">
        <f>SUM(AP78:AP81)</f>
        <v>0</v>
      </c>
      <c r="AQ82" s="574">
        <f>SUM(AQ78:AQ81)</f>
        <v>0</v>
      </c>
      <c r="AR82" s="574"/>
      <c r="AS82" s="1299">
        <f>SUM(AS78:AS81)</f>
        <v>0</v>
      </c>
      <c r="AT82" s="575">
        <f>SUM(AT78:AT81)</f>
        <v>0</v>
      </c>
      <c r="AU82" s="575"/>
      <c r="AV82" s="1085">
        <f>SUM(AV78:AV81)</f>
        <v>0</v>
      </c>
      <c r="AW82" s="574">
        <f>SUM(AW78:AW81)</f>
        <v>0</v>
      </c>
      <c r="AX82" s="577"/>
    </row>
    <row r="83" spans="2:58" ht="12.75" hidden="1" customHeight="1" outlineLevel="1">
      <c r="B83" s="257"/>
      <c r="C83" s="257"/>
      <c r="D83" s="257"/>
      <c r="E83" s="257"/>
      <c r="F83" s="257"/>
      <c r="G83" s="116"/>
      <c r="AB83" s="267"/>
    </row>
    <row r="84" spans="2:58" ht="12.75" hidden="1" customHeight="1" outlineLevel="1">
      <c r="B84" s="139" t="s">
        <v>3293</v>
      </c>
      <c r="C84" s="140"/>
      <c r="D84" s="140"/>
      <c r="E84" s="140"/>
      <c r="F84" s="140"/>
      <c r="G84" s="141"/>
      <c r="H84" s="140"/>
      <c r="I84" s="140"/>
      <c r="J84" s="140"/>
      <c r="K84" s="141"/>
      <c r="L84" s="140"/>
      <c r="M84" s="140"/>
      <c r="N84" s="140"/>
      <c r="O84" s="141"/>
      <c r="P84" s="141"/>
      <c r="Q84" s="141"/>
      <c r="R84" s="142"/>
      <c r="X84" s="2357" t="s">
        <v>372</v>
      </c>
      <c r="Y84" s="2358"/>
      <c r="Z84" s="2358"/>
      <c r="AA84" s="2358"/>
      <c r="AB84" s="2358"/>
      <c r="AC84" s="2358"/>
      <c r="AD84" s="2359"/>
      <c r="AE84" s="1818"/>
      <c r="AG84" s="2398" t="s">
        <v>447</v>
      </c>
      <c r="AH84" s="2361"/>
      <c r="AI84" s="2361"/>
      <c r="AJ84" s="2361"/>
      <c r="AK84" s="2361"/>
      <c r="AL84" s="2361"/>
      <c r="AM84" s="2361"/>
      <c r="AN84" s="2361"/>
      <c r="AO84" s="2361"/>
      <c r="AP84" s="2361"/>
      <c r="AQ84" s="2361"/>
      <c r="AR84" s="2361"/>
      <c r="AS84" s="2361"/>
      <c r="AT84" s="2361"/>
      <c r="AU84" s="2361"/>
      <c r="AV84" s="2361"/>
      <c r="AW84" s="2361"/>
      <c r="AX84" s="2362"/>
    </row>
    <row r="85" spans="2:58" ht="12.75" hidden="1" customHeight="1" outlineLevel="1">
      <c r="B85" s="333"/>
      <c r="C85" s="167"/>
      <c r="D85" s="380" t="s">
        <v>312</v>
      </c>
      <c r="E85" s="1681"/>
      <c r="F85" s="144"/>
      <c r="G85" s="144"/>
      <c r="H85" s="167"/>
      <c r="I85" s="167"/>
      <c r="J85" s="167"/>
      <c r="K85" s="144"/>
      <c r="L85" s="167"/>
      <c r="M85" s="167"/>
      <c r="N85" s="167"/>
      <c r="O85" s="144"/>
      <c r="P85" s="2382" t="s">
        <v>236</v>
      </c>
      <c r="Q85" s="2382"/>
      <c r="R85" s="537" t="s">
        <v>278</v>
      </c>
      <c r="X85" s="1671"/>
      <c r="Y85" s="1672"/>
      <c r="Z85" s="1672"/>
      <c r="AA85" s="1672"/>
      <c r="AB85" s="1672"/>
      <c r="AC85" s="1672"/>
      <c r="AD85" s="1682"/>
      <c r="AE85" s="1676" t="s">
        <v>278</v>
      </c>
      <c r="AG85" s="2363" t="s">
        <v>450</v>
      </c>
      <c r="AH85" s="2364"/>
      <c r="AI85" s="2364"/>
      <c r="AJ85" s="2364"/>
      <c r="AK85" s="2364"/>
      <c r="AL85" s="2364"/>
      <c r="AM85" s="2364"/>
      <c r="AN85" s="2364"/>
      <c r="AO85" s="2364"/>
      <c r="AP85" s="2364"/>
      <c r="AQ85" s="2364"/>
      <c r="AR85" s="2364"/>
      <c r="AS85" s="2395" t="s">
        <v>450</v>
      </c>
      <c r="AT85" s="2377"/>
      <c r="AU85" s="2392"/>
      <c r="AV85" s="1297"/>
      <c r="AW85" s="568"/>
      <c r="AX85" s="585"/>
      <c r="AZ85" s="2378" t="s">
        <v>1754</v>
      </c>
      <c r="BA85" s="2379"/>
      <c r="BB85" s="2379"/>
      <c r="BC85" s="2379"/>
      <c r="BD85" s="2379"/>
      <c r="BE85" s="2379"/>
      <c r="BF85" s="2380"/>
    </row>
    <row r="86" spans="2:58" ht="12.75" hidden="1" customHeight="1" outlineLevel="1">
      <c r="B86" s="143"/>
      <c r="C86" s="144"/>
      <c r="D86" s="381" t="s">
        <v>415</v>
      </c>
      <c r="E86" s="1672"/>
      <c r="F86" s="147" t="s">
        <v>458</v>
      </c>
      <c r="G86" s="147"/>
      <c r="H86" s="2381" t="s">
        <v>2768</v>
      </c>
      <c r="I86" s="2382"/>
      <c r="J86" s="2542"/>
      <c r="K86" s="147"/>
      <c r="L86" s="2381" t="s">
        <v>2772</v>
      </c>
      <c r="M86" s="2382"/>
      <c r="N86" s="2382"/>
      <c r="O86" s="534" t="s">
        <v>450</v>
      </c>
      <c r="P86" s="534" t="s">
        <v>450</v>
      </c>
      <c r="Q86" s="534" t="s">
        <v>450</v>
      </c>
      <c r="R86" s="537" t="s">
        <v>279</v>
      </c>
      <c r="X86" s="1671" t="s">
        <v>320</v>
      </c>
      <c r="Y86" s="2383" t="s">
        <v>320</v>
      </c>
      <c r="Z86" s="2384"/>
      <c r="AA86" s="1672" t="s">
        <v>450</v>
      </c>
      <c r="AB86" s="1672" t="s">
        <v>450</v>
      </c>
      <c r="AC86" s="1672" t="s">
        <v>450</v>
      </c>
      <c r="AD86" s="1684" t="s">
        <v>450</v>
      </c>
      <c r="AE86" s="153" t="s">
        <v>279</v>
      </c>
      <c r="AG86" s="2385" t="s">
        <v>214</v>
      </c>
      <c r="AH86" s="2386"/>
      <c r="AI86" s="2386"/>
      <c r="AJ86" s="2386" t="s">
        <v>448</v>
      </c>
      <c r="AK86" s="2386"/>
      <c r="AL86" s="2386"/>
      <c r="AM86" s="2386" t="s">
        <v>270</v>
      </c>
      <c r="AN86" s="2386"/>
      <c r="AO86" s="2386"/>
      <c r="AP86" s="2386" t="s">
        <v>449</v>
      </c>
      <c r="AQ86" s="2386"/>
      <c r="AR86" s="2386"/>
      <c r="AS86" s="2549" t="s">
        <v>331</v>
      </c>
      <c r="AT86" s="2388"/>
      <c r="AU86" s="2389"/>
      <c r="AV86" s="2385" t="s">
        <v>643</v>
      </c>
      <c r="AW86" s="2386"/>
      <c r="AX86" s="570"/>
      <c r="AZ86" s="2535" t="s">
        <v>1752</v>
      </c>
      <c r="BA86" s="2532" t="s">
        <v>2768</v>
      </c>
      <c r="BB86" s="2533"/>
      <c r="BC86" s="2534"/>
      <c r="BD86" s="2532" t="s">
        <v>2772</v>
      </c>
      <c r="BE86" s="2533"/>
      <c r="BF86" s="2534"/>
    </row>
    <row r="87" spans="2:58" ht="12.75" hidden="1" customHeight="1" outlineLevel="1">
      <c r="B87" s="143"/>
      <c r="C87" s="144"/>
      <c r="D87" s="381" t="s">
        <v>450</v>
      </c>
      <c r="E87" s="1672"/>
      <c r="F87" s="149" t="s">
        <v>451</v>
      </c>
      <c r="G87" s="153" t="s">
        <v>38</v>
      </c>
      <c r="H87" s="536" t="s">
        <v>428</v>
      </c>
      <c r="I87" s="536" t="s">
        <v>417</v>
      </c>
      <c r="J87" s="536" t="s">
        <v>260</v>
      </c>
      <c r="K87" s="149" t="s">
        <v>918</v>
      </c>
      <c r="L87" s="536" t="s">
        <v>428</v>
      </c>
      <c r="M87" s="536" t="s">
        <v>417</v>
      </c>
      <c r="N87" s="536" t="s">
        <v>260</v>
      </c>
      <c r="O87" s="535" t="s">
        <v>428</v>
      </c>
      <c r="P87" s="535" t="s">
        <v>417</v>
      </c>
      <c r="Q87" s="535" t="s">
        <v>260</v>
      </c>
      <c r="R87" s="537" t="s">
        <v>450</v>
      </c>
      <c r="X87" s="1671" t="s">
        <v>1755</v>
      </c>
      <c r="Y87" s="2374" t="s">
        <v>1756</v>
      </c>
      <c r="Z87" s="2375"/>
      <c r="AA87" s="1680" t="s">
        <v>417</v>
      </c>
      <c r="AB87" s="1680" t="s">
        <v>260</v>
      </c>
      <c r="AC87" s="1680" t="s">
        <v>428</v>
      </c>
      <c r="AD87" s="162" t="s">
        <v>331</v>
      </c>
      <c r="AE87" s="153" t="s">
        <v>450</v>
      </c>
      <c r="AG87" s="581" t="s">
        <v>417</v>
      </c>
      <c r="AH87" s="582" t="s">
        <v>260</v>
      </c>
      <c r="AI87" s="582" t="s">
        <v>428</v>
      </c>
      <c r="AJ87" s="582" t="s">
        <v>417</v>
      </c>
      <c r="AK87" s="582" t="s">
        <v>260</v>
      </c>
      <c r="AL87" s="582" t="s">
        <v>428</v>
      </c>
      <c r="AM87" s="582" t="s">
        <v>417</v>
      </c>
      <c r="AN87" s="582" t="s">
        <v>260</v>
      </c>
      <c r="AO87" s="582" t="s">
        <v>428</v>
      </c>
      <c r="AP87" s="582" t="s">
        <v>417</v>
      </c>
      <c r="AQ87" s="582" t="s">
        <v>260</v>
      </c>
      <c r="AR87" s="582" t="s">
        <v>428</v>
      </c>
      <c r="AS87" s="1298" t="s">
        <v>417</v>
      </c>
      <c r="AT87" s="583" t="s">
        <v>260</v>
      </c>
      <c r="AU87" s="583" t="s">
        <v>428</v>
      </c>
      <c r="AV87" s="581" t="s">
        <v>417</v>
      </c>
      <c r="AW87" s="582" t="s">
        <v>260</v>
      </c>
      <c r="AX87" s="585" t="s">
        <v>428</v>
      </c>
      <c r="AZ87" s="2536"/>
      <c r="BA87" s="1239" t="s">
        <v>428</v>
      </c>
      <c r="BB87" s="1237" t="s">
        <v>417</v>
      </c>
      <c r="BC87" s="1237" t="s">
        <v>260</v>
      </c>
      <c r="BD87" s="1239" t="s">
        <v>428</v>
      </c>
      <c r="BE87" s="1237" t="s">
        <v>417</v>
      </c>
      <c r="BF87" s="1237" t="s">
        <v>260</v>
      </c>
    </row>
    <row r="88" spans="2:58" ht="12.75" hidden="1" customHeight="1" outlineLevel="1">
      <c r="B88" s="360" t="s">
        <v>2889</v>
      </c>
      <c r="C88" s="361"/>
      <c r="D88" s="213">
        <f>SUM(O88:Q88)</f>
        <v>0</v>
      </c>
      <c r="E88" s="213"/>
      <c r="F88" s="411"/>
      <c r="G88" s="117"/>
      <c r="H88" s="412">
        <f>VLOOKUP($B88&amp;"; "&amp;$H$86&amp;" "&amp;H$87,'FE Déplacements'!$G:$U,9,FALSE)</f>
        <v>3.6700000000000003E-2</v>
      </c>
      <c r="I88" s="412">
        <f>VLOOKUP($B88&amp;"; "&amp;$H$86&amp;" "&amp;I$87,'FE Déplacements'!$G:$U,9,FALSE)</f>
        <v>3.2000000000000001E-2</v>
      </c>
      <c r="J88" s="412">
        <f>VLOOKUP($B88&amp;"; "&amp;$H$86&amp;" "&amp;J$87,'FE Déplacements'!$G:$U,9,FALSE)</f>
        <v>0.13500000000000001</v>
      </c>
      <c r="K88" s="117"/>
      <c r="L88" s="412">
        <f>VLOOKUP($B88&amp;"; "&amp;$L$86&amp;" "&amp;L$87,'FE Déplacements'!$G:$U,9,FALSE)</f>
        <v>7.3499999999999996E-2</v>
      </c>
      <c r="M88" s="412">
        <f>VLOOKUP($B88&amp;"; "&amp;$L$86&amp;" "&amp;M$87,'FE Déplacements'!$G:$U,9,FALSE)</f>
        <v>6.4100000000000004E-2</v>
      </c>
      <c r="N88" s="412">
        <f>VLOOKUP($B88&amp;"; "&amp;$L$86&amp;" "&amp;N$87,'FE Déplacements'!$G:$U,9,FALSE)</f>
        <v>0.27100000000000002</v>
      </c>
      <c r="O88" s="358">
        <f>H88*G88+K88*L88</f>
        <v>0</v>
      </c>
      <c r="P88" s="358">
        <f>I88*G88+K88*M88</f>
        <v>0</v>
      </c>
      <c r="Q88" s="151">
        <f>G88*J88+K88*N88</f>
        <v>0</v>
      </c>
      <c r="R88" s="165">
        <f>IF(OR(F88=Utilitaires!$G$572,F88=Utilitaires!$G$577),Q88,0)</f>
        <v>0</v>
      </c>
      <c r="X88" s="1095">
        <f>IF(AD88=0,AD88,AD88/D88)</f>
        <v>0</v>
      </c>
      <c r="Y88" s="345"/>
      <c r="Z88" s="822"/>
      <c r="AA88" s="164">
        <f>SQRT(SUMSQ($G88*I88*BB88,BE88*$K88*M88))</f>
        <v>0</v>
      </c>
      <c r="AB88" s="164">
        <f>SQRT(SUMSQ($G88*J88*BC88,BF88*$K88*N88))</f>
        <v>0</v>
      </c>
      <c r="AC88" s="164">
        <f>SQRT(SUMSQ($G88*H88*BA88,BD88*$K88*L88))</f>
        <v>0</v>
      </c>
      <c r="AD88" s="152">
        <f>SQRT(SUMSQ(AA88:AC88))</f>
        <v>0</v>
      </c>
      <c r="AE88" s="1295">
        <f>R88*X88</f>
        <v>0</v>
      </c>
      <c r="AG88" s="566">
        <f>$G88*IF(ISNA(VLOOKUP($B88&amp;"; "&amp;$H$86&amp;" "&amp;I$87,'FE Déplacements'!$G:$U,10,FALSE)),0,VLOOKUP($B88&amp;"; "&amp;$H$86&amp;" "&amp;I$87,'FE Déplacements'!$G:$U,10,FALSE))
+$K88*IF(ISNA(VLOOKUP($B88&amp;"; "&amp;$L$86&amp;" "&amp;M$87,'FE Déplacements'!$G:$U,10,FALSE)),0,VLOOKUP($B88&amp;"; "&amp;$L$86&amp;" "&amp;M$87,'FE Déplacements'!$G:$U,10,FALSE))</f>
        <v>0</v>
      </c>
      <c r="AH88" s="567">
        <f>$G88*IF(ISNA(VLOOKUP($B88&amp;"; "&amp;$H$86&amp;" "&amp;J$87,'FE Déplacements'!$G:$U,10,FALSE)),0,VLOOKUP($B88&amp;"; "&amp;$H$86&amp;" "&amp;J$87,'FE Déplacements'!$G:$U,10,FALSE))
+$K88*IF(ISNA(VLOOKUP($B88&amp;"; "&amp;$L$86&amp;" "&amp;N$87,'FE Déplacements'!$G:$U,10,FALSE)),0,VLOOKUP($B88&amp;"; "&amp;$L$86&amp;" "&amp;N$87,'FE Déplacements'!$G:$U,10,FALSE))</f>
        <v>0</v>
      </c>
      <c r="AI88" s="567">
        <f>$G88*IF(ISNA(VLOOKUP($B88&amp;"; "&amp;$H$86&amp;" "&amp;H$87,'FE Déplacements'!$G:$U,10,FALSE)),0,VLOOKUP($B88&amp;"; "&amp;$H$86&amp;" "&amp;H$87,'FE Déplacements'!$G:$U,10,FALSE))
+$K88*IF(ISNA(VLOOKUP($B88&amp;"; "&amp;$L$86&amp;" "&amp;L$87,'FE Déplacements'!$G:$U,10,FALSE)),0,VLOOKUP($B88&amp;"; "&amp;$L$86&amp;" "&amp;L$87,'FE Déplacements'!$G:$U,10,FALSE))</f>
        <v>0</v>
      </c>
      <c r="AJ88" s="567">
        <f>$G88*IF(ISNA((VLOOKUP($B88&amp;"; "&amp;$H$86&amp;" "&amp;I$87,'FE Déplacements'!$G:$U,12,FALSE)+VLOOKUP($B88&amp;"; "&amp;$H$86&amp;" "&amp;I$87,'FE Déplacements'!$G:$U,11,FALSE))),0,(VLOOKUP($B88&amp;"; "&amp;$H$86&amp;" "&amp;I$87,'FE Déplacements'!$G:$U,12,FALSE)+VLOOKUP($B88&amp;"; "&amp;$H$86&amp;" "&amp;I$87,'FE Déplacements'!$G:$U,11,FALSE)))
+$K88*IF(ISNA((VLOOKUP($B88&amp;"; "&amp;$L$86&amp;" "&amp;M$87,'FE Déplacements'!$G:$U,12,FALSE)+VLOOKUP($B88&amp;"; "&amp;$L$86&amp;" "&amp;M$87,'FE Déplacements'!$G:$U,11,FALSE))),0,(VLOOKUP($B88&amp;"; "&amp;$L$86&amp;" "&amp;M$87,'FE Déplacements'!$G:$U,12,FALSE)+VLOOKUP($B88&amp;"; "&amp;$L$86&amp;" "&amp;M$87,'FE Déplacements'!$G:$U,11,FALSE)))</f>
        <v>0</v>
      </c>
      <c r="AK88" s="567">
        <f>$G88*IF(ISNA((VLOOKUP($B88&amp;"; "&amp;$H$86&amp;" "&amp;J$87,'FE Déplacements'!$G:$U,12,FALSE)+VLOOKUP($B88&amp;"; "&amp;$H$86&amp;" "&amp;J$87,'FE Déplacements'!$G:$U,11,FALSE))),0,(VLOOKUP($B88&amp;"; "&amp;$H$86&amp;" "&amp;J$87,'FE Déplacements'!$G:$U,12,FALSE)+VLOOKUP($B88&amp;"; "&amp;$H$86&amp;" "&amp;J$87,'FE Déplacements'!$G:$U,11,FALSE)))
+$K88*IF(ISNA((VLOOKUP($B88&amp;"; "&amp;$L$86&amp;" "&amp;N$87,'FE Déplacements'!$G:$U,12,FALSE)+VLOOKUP($B88&amp;"; "&amp;$L$86&amp;" "&amp;N$87,'FE Déplacements'!$G:$U,11,FALSE))),0,(VLOOKUP($B88&amp;"; "&amp;$L$86&amp;" "&amp;N$87,'FE Déplacements'!$G:$U,12,FALSE)+VLOOKUP($B88&amp;"; "&amp;$L$86&amp;" "&amp;N$87,'FE Déplacements'!$G:$U,11,FALSE)))</f>
        <v>0</v>
      </c>
      <c r="AL88" s="567">
        <f>$G88*IF(ISNA((VLOOKUP($B88&amp;"; "&amp;$H$86&amp;" "&amp;H$87,'FE Déplacements'!$G:$U,12,FALSE)+VLOOKUP($B88&amp;"; "&amp;$H$86&amp;" "&amp;H$87,'FE Déplacements'!$G:$U,11,FALSE))),0,(VLOOKUP($B88&amp;"; "&amp;$H$86&amp;" "&amp;H$87,'FE Déplacements'!$G:$U,12,FALSE)+VLOOKUP($B88&amp;"; "&amp;$H$86&amp;" "&amp;H$87,'FE Déplacements'!$G:$U,11,FALSE)))
+$K88*IF(ISNA((VLOOKUP($B88&amp;"; "&amp;$L$86&amp;" "&amp;L$87,'FE Déplacements'!$G:$U,12,FALSE)+VLOOKUP($B88&amp;"; "&amp;$L$86&amp;" "&amp;L$87,'FE Déplacements'!$G:$U,11,FALSE))),0,(VLOOKUP($B88&amp;"; "&amp;$L$86&amp;" "&amp;L$87,'FE Déplacements'!$G:$U,12,FALSE)+VLOOKUP($B88&amp;"; "&amp;$L$86&amp;" "&amp;L$87,'FE Déplacements'!$G:$U,11,FALSE)))</f>
        <v>0</v>
      </c>
      <c r="AM88" s="567">
        <f>$G88*IF(ISNA(VLOOKUP($B88&amp;"; "&amp;$H$86&amp;" "&amp;I$87,'FE Déplacements'!$G:$U,13,FALSE)),0,VLOOKUP($B88&amp;"; "&amp;$H$86&amp;" "&amp;I$87,'FE Déplacements'!$G:$U,13,FALSE))
+$K88*IF(ISNA(VLOOKUP($B88&amp;"; "&amp;$L$86&amp;" "&amp;M$87,'FE Déplacements'!$G:$U,13,FALSE)),0,VLOOKUP($B88&amp;"; "&amp;$L$86&amp;" "&amp;M$87,'FE Déplacements'!$G:$U,13,FALSE))</f>
        <v>0</v>
      </c>
      <c r="AN88" s="567">
        <f>$G88*IF(ISNA(VLOOKUP($B88&amp;"; "&amp;$H$86&amp;" "&amp;J$87,'FE Déplacements'!$G:$U,13,FALSE)),0,VLOOKUP($B88&amp;"; "&amp;$H$86&amp;" "&amp;J$87,'FE Déplacements'!$G:$U,13,FALSE))
+$K88*IF(ISNA(VLOOKUP($B88&amp;"; "&amp;$L$86&amp;" "&amp;N$87,'FE Déplacements'!$G:$U,13,FALSE)),0,VLOOKUP($B88&amp;"; "&amp;$L$86&amp;" "&amp;N$87,'FE Déplacements'!$G:$U,13,FALSE))</f>
        <v>0</v>
      </c>
      <c r="AO88" s="567">
        <f>$G88*IF(ISNA(VLOOKUP($B88&amp;"; "&amp;$H$86&amp;" "&amp;H$87,'FE Déplacements'!$G:$U,13,FALSE)),0,VLOOKUP($B88&amp;"; "&amp;$H$86&amp;" "&amp;H$87,'FE Déplacements'!$G:$U,13,FALSE))
+$K88*IF(ISNA(VLOOKUP($B88&amp;"; "&amp;$L$86&amp;" "&amp;L$87,'FE Déplacements'!$G:$U,13,FALSE)),0,VLOOKUP($B88&amp;"; "&amp;$L$86&amp;" "&amp;L$87,'FE Déplacements'!$G:$U,13,FALSE))</f>
        <v>0</v>
      </c>
      <c r="AP88" s="567">
        <v>0</v>
      </c>
      <c r="AQ88" s="567">
        <v>0</v>
      </c>
      <c r="AR88" s="567">
        <v>0</v>
      </c>
      <c r="AS88" s="1297">
        <f t="shared" ref="AS88:AU89" si="52">SUM(AG88,AJ88,AM88,AP88)</f>
        <v>0</v>
      </c>
      <c r="AT88" s="568">
        <f t="shared" si="52"/>
        <v>0</v>
      </c>
      <c r="AU88" s="568">
        <f t="shared" si="52"/>
        <v>0</v>
      </c>
      <c r="AV88" s="566">
        <f>$G88*IF(ISNA(VLOOKUP($B88&amp;"; "&amp;$H$86&amp;" "&amp;I$87,'FE Déplacements'!$G:$U,15,FALSE)),0,VLOOKUP($B88&amp;"; "&amp;$H$86&amp;" "&amp;I$87,'FE Déplacements'!$G:$U,15,FALSE))
+$K88*IF(ISNA(VLOOKUP($B88&amp;"; "&amp;$L$86&amp;" "&amp;M$87,'FE Déplacements'!$G:$U,15,FALSE)),0,VLOOKUP($B88&amp;"; "&amp;$L$86&amp;" "&amp;M$87,'FE Déplacements'!$G:$U,15,FALSE))</f>
        <v>0</v>
      </c>
      <c r="AW88" s="567">
        <f>$G88*IF(ISNA(VLOOKUP($B88&amp;"; "&amp;$H$86&amp;" "&amp;J$87,'FE Déplacements'!$G:$U,15,FALSE)),0,VLOOKUP($B88&amp;"; "&amp;$H$86&amp;" "&amp;J$87,'FE Déplacements'!$G:$U,15,FALSE))
+$K88*IF(ISNA(VLOOKUP($B88&amp;"; "&amp;$L$86&amp;" "&amp;N$87,'FE Déplacements'!$G:$U,15,FALSE)),0,VLOOKUP($B88&amp;"; "&amp;$L$86&amp;" "&amp;N$87,'FE Déplacements'!$G:$U,15,FALSE))</f>
        <v>0</v>
      </c>
      <c r="AX88" s="570">
        <f>$G88*IF(ISNA(VLOOKUP($B88&amp;"; "&amp;$H$86&amp;" "&amp;H$87,'FE Déplacements'!$G:$U,15,FALSE)),0,VLOOKUP($B88&amp;"; "&amp;$H$86&amp;" "&amp;H$87,'FE Déplacements'!$G:$U,15,FALSE))
+$K88*IF(ISNA(VLOOKUP($B88&amp;"; "&amp;$L$86&amp;" "&amp;L$87,'FE Déplacements'!$G:$U,15,FALSE)),0,VLOOKUP($B88&amp;"; "&amp;$L$86&amp;" "&amp;L$87,'FE Déplacements'!$G:$U,15,FALSE))</f>
        <v>0</v>
      </c>
      <c r="AZ88" s="1068">
        <f>IF($Y88&lt;&gt;"votre valeur :",IF(ISNA(VLOOKUP($Y88,Utilitaires!$N$566:$O$571,2,FALSE)),,VLOOKUP($Y88,Utilitaires!$N$566:$O$571,2,FALSE)),$Z88)</f>
        <v>0</v>
      </c>
      <c r="BA88" s="1127">
        <f>IF(ISNA(SQRT(SUMSQ(VLOOKUP($B88&amp;"; "&amp;$H$86&amp;" "&amp;H$87,'FE Déplacements'!$G:$U,7,FALSE),$AZ88))),0,SQRT(SUMSQ(VLOOKUP($B88&amp;"; "&amp;$H$86&amp;" "&amp;H$87,'FE Déplacements'!$G:$U,7,FALSE),$AZ88)))</f>
        <v>0.6</v>
      </c>
      <c r="BB88" s="1127">
        <f>IF(ISNA(SQRT(SUMSQ(VLOOKUP($B88&amp;"; "&amp;$H$86&amp;" "&amp;I$87,'FE Déplacements'!$G:$U,7,FALSE),$AZ88))),0,SQRT(SUMSQ(VLOOKUP($B88&amp;"; "&amp;$H$86&amp;" "&amp;I$87,'FE Déplacements'!$G:$U,7,FALSE),$AZ88)))</f>
        <v>0.6</v>
      </c>
      <c r="BC88" s="1127">
        <f>IF(ISNA(SQRT(SUMSQ(VLOOKUP($B88&amp;"; "&amp;$H$86&amp;" "&amp;J$87,'FE Déplacements'!$G:$U,7,FALSE),$AZ88))),0,SQRT(SUMSQ(VLOOKUP($B88&amp;"; "&amp;$H$86&amp;" "&amp;J$87,'FE Déplacements'!$G:$U,7,FALSE),$AZ88)))</f>
        <v>0.6</v>
      </c>
      <c r="BD88" s="1127">
        <f>IF(ISNA(SQRT(SUMSQ(VLOOKUP($B88&amp;"; "&amp;$L$86&amp;" "&amp;L$87,'FE Déplacements'!$G:$U,7,FALSE),$AZ88))),0,SQRT(SUMSQ(VLOOKUP($B88&amp;"; "&amp;$L$86&amp;" "&amp;L$87,'FE Déplacements'!$G:$U,7,FALSE),$AZ88)))</f>
        <v>0.6</v>
      </c>
      <c r="BE88" s="1127">
        <f>IF(ISNA(SQRT(SUMSQ(VLOOKUP($B88&amp;"; "&amp;$L$86&amp;" "&amp;M$87,'FE Déplacements'!$G:$U,7,FALSE),$AZ88))),0,SQRT(SUMSQ(VLOOKUP($B88&amp;"; "&amp;$L$86&amp;" "&amp;M$87,'FE Déplacements'!$G:$U,7,FALSE),$AZ88)))</f>
        <v>0.6</v>
      </c>
      <c r="BF88" s="1133">
        <f>IF(ISNA(SQRT(SUMSQ(VLOOKUP($B88&amp;"; "&amp;$L$86&amp;" "&amp;N$87,'FE Déplacements'!$G:$U,7,FALSE),$AZ88))),0,SQRT(SUMSQ(VLOOKUP($B88&amp;"; "&amp;$L$86&amp;" "&amp;N$87,'FE Déplacements'!$G:$U,7,FALSE),$AZ88)))</f>
        <v>0.6</v>
      </c>
    </row>
    <row r="89" spans="2:58" ht="12.75" hidden="1" customHeight="1" outlineLevel="1">
      <c r="B89" s="360" t="s">
        <v>2890</v>
      </c>
      <c r="C89" s="361"/>
      <c r="D89" s="213">
        <f>SUM(O89:Q89)</f>
        <v>0</v>
      </c>
      <c r="E89" s="213"/>
      <c r="F89" s="349"/>
      <c r="G89" s="123"/>
      <c r="H89" s="412">
        <f>VLOOKUP($B89&amp;"; "&amp;$H$86&amp;" "&amp;H$87,'FE Déplacements'!$G:$U,9,FALSE)</f>
        <v>3.6700000000000003E-2</v>
      </c>
      <c r="I89" s="412">
        <f>VLOOKUP($B89&amp;"; "&amp;$H$86&amp;" "&amp;I$87,'FE Déplacements'!$G:$U,9,FALSE)</f>
        <v>3.8399999999999997E-2</v>
      </c>
      <c r="J89" s="412">
        <f>VLOOKUP($B89&amp;"; "&amp;$H$86&amp;" "&amp;J$87,'FE Déplacements'!$G:$U,9,FALSE)</f>
        <v>0.16300000000000001</v>
      </c>
      <c r="K89" s="123"/>
      <c r="L89" s="412">
        <f>VLOOKUP($B89&amp;"; "&amp;$L$86&amp;" "&amp;L$87,'FE Déplacements'!$G:$U,9,FALSE)</f>
        <v>7.3499999999999996E-2</v>
      </c>
      <c r="M89" s="412">
        <f>VLOOKUP($B89&amp;"; "&amp;$L$86&amp;" "&amp;M$87,'FE Déplacements'!$G:$U,9,FALSE)</f>
        <v>7.6799999999999993E-2</v>
      </c>
      <c r="N89" s="412">
        <f>VLOOKUP($B89&amp;"; "&amp;$L$86&amp;" "&amp;N$87,'FE Déplacements'!$G:$U,9,FALSE)</f>
        <v>0.32500000000000001</v>
      </c>
      <c r="O89" s="358">
        <f>H89*G89+K89*L89</f>
        <v>0</v>
      </c>
      <c r="P89" s="358">
        <f>I89*G89+K89*M89</f>
        <v>0</v>
      </c>
      <c r="Q89" s="151">
        <f>G89*J89+K89*N89</f>
        <v>0</v>
      </c>
      <c r="R89" s="165">
        <f>IF(OR(F89=Utilitaires!$G$572,F89=Utilitaires!$G$577),Q89,0)</f>
        <v>0</v>
      </c>
      <c r="X89" s="1095">
        <f>IF(AD89=0,AD89,AD89/D89)</f>
        <v>0</v>
      </c>
      <c r="Y89" s="1097"/>
      <c r="Z89" s="822"/>
      <c r="AA89" s="164">
        <f>SQRT(SUMSQ($G89*I89*BB89,BE89*$K89*M89))</f>
        <v>0</v>
      </c>
      <c r="AB89" s="164">
        <f>SQRT(SUMSQ($G89*J89*BC89,BF89*$K89*N89))</f>
        <v>0</v>
      </c>
      <c r="AC89" s="164">
        <f>SQRT(SUMSQ($G89*H89*BA89,BD89*$K89*L89))</f>
        <v>0</v>
      </c>
      <c r="AD89" s="152">
        <f>SQRT(SUMSQ(AA89:AC89))</f>
        <v>0</v>
      </c>
      <c r="AE89" s="1295">
        <f>R89*X89</f>
        <v>0</v>
      </c>
      <c r="AG89" s="566">
        <f>$G89*IF(ISNA(VLOOKUP($B89&amp;"; "&amp;$H$86&amp;" "&amp;I$87,'FE Déplacements'!$G:$U,10,FALSE)),0,VLOOKUP($B89&amp;"; "&amp;$H$86&amp;" "&amp;I$87,'FE Déplacements'!$G:$U,10,FALSE))
+$K89*IF(ISNA(VLOOKUP($B89&amp;"; "&amp;$L$86&amp;" "&amp;M$87,'FE Déplacements'!$G:$U,10,FALSE)),0,VLOOKUP($B89&amp;"; "&amp;$L$86&amp;" "&amp;M$87,'FE Déplacements'!$G:$U,10,FALSE))</f>
        <v>0</v>
      </c>
      <c r="AH89" s="567">
        <f>$G89*IF(ISNA(VLOOKUP($B89&amp;"; "&amp;$H$86&amp;" "&amp;J$87,'FE Déplacements'!$G:$U,10,FALSE)),0,VLOOKUP($B89&amp;"; "&amp;$H$86&amp;" "&amp;J$87,'FE Déplacements'!$G:$U,10,FALSE))
+$K89*IF(ISNA(VLOOKUP($B89&amp;"; "&amp;$L$86&amp;" "&amp;N$87,'FE Déplacements'!$G:$U,10,FALSE)),0,VLOOKUP($B89&amp;"; "&amp;$L$86&amp;" "&amp;N$87,'FE Déplacements'!$G:$U,10,FALSE))</f>
        <v>0</v>
      </c>
      <c r="AI89" s="567">
        <f>$G89*IF(ISNA(VLOOKUP($B89&amp;"; "&amp;$H$86&amp;" "&amp;H$87,'FE Déplacements'!$G:$U,10,FALSE)),0,VLOOKUP($B89&amp;"; "&amp;$H$86&amp;" "&amp;H$87,'FE Déplacements'!$G:$U,10,FALSE))
+$K89*IF(ISNA(VLOOKUP($B89&amp;"; "&amp;$L$86&amp;" "&amp;L$87,'FE Déplacements'!$G:$U,10,FALSE)),0,VLOOKUP($B89&amp;"; "&amp;$L$86&amp;" "&amp;L$87,'FE Déplacements'!$G:$U,10,FALSE))</f>
        <v>0</v>
      </c>
      <c r="AJ89" s="567">
        <f>$G89*IF(ISNA((VLOOKUP($B89&amp;"; "&amp;$H$86&amp;" "&amp;I$87,'FE Déplacements'!$G:$U,12,FALSE)+VLOOKUP($B89&amp;"; "&amp;$H$86&amp;" "&amp;I$87,'FE Déplacements'!$G:$U,11,FALSE))),0,(VLOOKUP($B89&amp;"; "&amp;$H$86&amp;" "&amp;I$87,'FE Déplacements'!$G:$U,12,FALSE)+VLOOKUP($B89&amp;"; "&amp;$H$86&amp;" "&amp;I$87,'FE Déplacements'!$G:$U,11,FALSE)))
+$K89*IF(ISNA((VLOOKUP($B89&amp;"; "&amp;$L$86&amp;" "&amp;M$87,'FE Déplacements'!$G:$U,12,FALSE)+VLOOKUP($B89&amp;"; "&amp;$L$86&amp;" "&amp;M$87,'FE Déplacements'!$G:$U,11,FALSE))),0,(VLOOKUP($B89&amp;"; "&amp;$L$86&amp;" "&amp;M$87,'FE Déplacements'!$G:$U,12,FALSE)+VLOOKUP($B89&amp;"; "&amp;$L$86&amp;" "&amp;M$87,'FE Déplacements'!$G:$U,11,FALSE)))</f>
        <v>0</v>
      </c>
      <c r="AK89" s="567">
        <f>$G89*IF(ISNA((VLOOKUP($B89&amp;"; "&amp;$H$86&amp;" "&amp;J$87,'FE Déplacements'!$G:$U,12,FALSE)+VLOOKUP($B89&amp;"; "&amp;$H$86&amp;" "&amp;J$87,'FE Déplacements'!$G:$U,11,FALSE))),0,(VLOOKUP($B89&amp;"; "&amp;$H$86&amp;" "&amp;J$87,'FE Déplacements'!$G:$U,12,FALSE)+VLOOKUP($B89&amp;"; "&amp;$H$86&amp;" "&amp;J$87,'FE Déplacements'!$G:$U,11,FALSE)))
+$K89*IF(ISNA((VLOOKUP($B89&amp;"; "&amp;$L$86&amp;" "&amp;N$87,'FE Déplacements'!$G:$U,12,FALSE)+VLOOKUP($B89&amp;"; "&amp;$L$86&amp;" "&amp;N$87,'FE Déplacements'!$G:$U,11,FALSE))),0,(VLOOKUP($B89&amp;"; "&amp;$L$86&amp;" "&amp;N$87,'FE Déplacements'!$G:$U,12,FALSE)+VLOOKUP($B89&amp;"; "&amp;$L$86&amp;" "&amp;N$87,'FE Déplacements'!$G:$U,11,FALSE)))</f>
        <v>0</v>
      </c>
      <c r="AL89" s="567">
        <f>$G89*IF(ISNA((VLOOKUP($B89&amp;"; "&amp;$H$86&amp;" "&amp;H$87,'FE Déplacements'!$G:$U,12,FALSE)+VLOOKUP($B89&amp;"; "&amp;$H$86&amp;" "&amp;H$87,'FE Déplacements'!$G:$U,11,FALSE))),0,(VLOOKUP($B89&amp;"; "&amp;$H$86&amp;" "&amp;H$87,'FE Déplacements'!$G:$U,12,FALSE)+VLOOKUP($B89&amp;"; "&amp;$H$86&amp;" "&amp;H$87,'FE Déplacements'!$G:$U,11,FALSE)))
+$K89*IF(ISNA((VLOOKUP($B89&amp;"; "&amp;$L$86&amp;" "&amp;L$87,'FE Déplacements'!$G:$U,12,FALSE)+VLOOKUP($B89&amp;"; "&amp;$L$86&amp;" "&amp;L$87,'FE Déplacements'!$G:$U,11,FALSE))),0,(VLOOKUP($B89&amp;"; "&amp;$L$86&amp;" "&amp;L$87,'FE Déplacements'!$G:$U,12,FALSE)+VLOOKUP($B89&amp;"; "&amp;$L$86&amp;" "&amp;L$87,'FE Déplacements'!$G:$U,11,FALSE)))</f>
        <v>0</v>
      </c>
      <c r="AM89" s="567">
        <f>$G89*IF(ISNA(VLOOKUP($B89&amp;"; "&amp;$H$86&amp;" "&amp;I$87,'FE Déplacements'!$G:$U,13,FALSE)),0,VLOOKUP($B89&amp;"; "&amp;$H$86&amp;" "&amp;I$87,'FE Déplacements'!$G:$U,13,FALSE))
+$K89*IF(ISNA(VLOOKUP($B89&amp;"; "&amp;$L$86&amp;" "&amp;M$87,'FE Déplacements'!$G:$U,13,FALSE)),0,VLOOKUP($B89&amp;"; "&amp;$L$86&amp;" "&amp;M$87,'FE Déplacements'!$G:$U,13,FALSE))</f>
        <v>0</v>
      </c>
      <c r="AN89" s="567">
        <f>$G89*IF(ISNA(VLOOKUP($B89&amp;"; "&amp;$H$86&amp;" "&amp;J$87,'FE Déplacements'!$G:$U,13,FALSE)),0,VLOOKUP($B89&amp;"; "&amp;$H$86&amp;" "&amp;J$87,'FE Déplacements'!$G:$U,13,FALSE))
+$K89*IF(ISNA(VLOOKUP($B89&amp;"; "&amp;$L$86&amp;" "&amp;N$87,'FE Déplacements'!$G:$U,13,FALSE)),0,VLOOKUP($B89&amp;"; "&amp;$L$86&amp;" "&amp;N$87,'FE Déplacements'!$G:$U,13,FALSE))</f>
        <v>0</v>
      </c>
      <c r="AO89" s="567">
        <f>$G89*IF(ISNA(VLOOKUP($B89&amp;"; "&amp;$H$86&amp;" "&amp;H$87,'FE Déplacements'!$G:$U,13,FALSE)),0,VLOOKUP($B89&amp;"; "&amp;$H$86&amp;" "&amp;H$87,'FE Déplacements'!$G:$U,13,FALSE))
+$K89*IF(ISNA(VLOOKUP($B89&amp;"; "&amp;$L$86&amp;" "&amp;L$87,'FE Déplacements'!$G:$U,13,FALSE)),0,VLOOKUP($B89&amp;"; "&amp;$L$86&amp;" "&amp;L$87,'FE Déplacements'!$G:$U,13,FALSE))</f>
        <v>0</v>
      </c>
      <c r="AP89" s="567">
        <v>0</v>
      </c>
      <c r="AQ89" s="567">
        <v>0</v>
      </c>
      <c r="AR89" s="567">
        <v>0</v>
      </c>
      <c r="AS89" s="1297">
        <f t="shared" si="52"/>
        <v>0</v>
      </c>
      <c r="AT89" s="568">
        <f t="shared" si="52"/>
        <v>0</v>
      </c>
      <c r="AU89" s="568">
        <f t="shared" si="52"/>
        <v>0</v>
      </c>
      <c r="AV89" s="566">
        <f>$G89*IF(ISNA(VLOOKUP($B89&amp;"; "&amp;$H$86&amp;" "&amp;I$87,'FE Déplacements'!$G:$U,15,FALSE)),0,VLOOKUP($B89&amp;"; "&amp;$H$86&amp;" "&amp;I$87,'FE Déplacements'!$G:$U,15,FALSE))
+$K89*IF(ISNA(VLOOKUP($B89&amp;"; "&amp;$L$86&amp;" "&amp;M$87,'FE Déplacements'!$G:$U,15,FALSE)),0,VLOOKUP($B89&amp;"; "&amp;$L$86&amp;" "&amp;M$87,'FE Déplacements'!$G:$U,15,FALSE))</f>
        <v>0</v>
      </c>
      <c r="AW89" s="567">
        <f>$G89*IF(ISNA(VLOOKUP($B89&amp;"; "&amp;$H$86&amp;" "&amp;J$87,'FE Déplacements'!$G:$U,15,FALSE)),0,VLOOKUP($B89&amp;"; "&amp;$H$86&amp;" "&amp;J$87,'FE Déplacements'!$G:$U,15,FALSE))
+$K89*IF(ISNA(VLOOKUP($B89&amp;"; "&amp;$L$86&amp;" "&amp;N$87,'FE Déplacements'!$G:$U,15,FALSE)),0,VLOOKUP($B89&amp;"; "&amp;$L$86&amp;" "&amp;N$87,'FE Déplacements'!$G:$U,15,FALSE))</f>
        <v>0</v>
      </c>
      <c r="AX89" s="570">
        <f>$G89*IF(ISNA(VLOOKUP($B89&amp;"; "&amp;$H$86&amp;" "&amp;H$87,'FE Déplacements'!$G:$U,15,FALSE)),0,VLOOKUP($B89&amp;"; "&amp;$H$86&amp;" "&amp;H$87,'FE Déplacements'!$G:$U,15,FALSE))
+$K89*IF(ISNA(VLOOKUP($B89&amp;"; "&amp;$L$86&amp;" "&amp;L$87,'FE Déplacements'!$G:$U,15,FALSE)),0,VLOOKUP($B89&amp;"; "&amp;$L$86&amp;" "&amp;L$87,'FE Déplacements'!$G:$U,15,FALSE))</f>
        <v>0</v>
      </c>
      <c r="AZ89" s="1068">
        <f>IF($Y89&lt;&gt;"votre valeur :",IF(ISNA(VLOOKUP($Y89,Utilitaires!$N$566:$O$571,2,FALSE)),,VLOOKUP($Y89,Utilitaires!$N$566:$O$571,2,FALSE)),$Z89)</f>
        <v>0</v>
      </c>
      <c r="BA89" s="1127">
        <f>IF(ISNA(SQRT(SUMSQ(VLOOKUP($B89&amp;"; "&amp;$H$86&amp;" "&amp;H$87,'FE Déplacements'!$G:$U,7,FALSE),$AZ89))),0,SQRT(SUMSQ(VLOOKUP($B89&amp;"; "&amp;$H$86&amp;" "&amp;H$87,'FE Déplacements'!$G:$U,7,FALSE),$AZ89)))</f>
        <v>0.6</v>
      </c>
      <c r="BB89" s="1127">
        <f>IF(ISNA(SQRT(SUMSQ(VLOOKUP($B89&amp;"; "&amp;$H$86&amp;" "&amp;I$87,'FE Déplacements'!$G:$U,7,FALSE),$AZ89))),0,SQRT(SUMSQ(VLOOKUP($B89&amp;"; "&amp;$H$86&amp;" "&amp;I$87,'FE Déplacements'!$G:$U,7,FALSE),$AZ89)))</f>
        <v>0.6</v>
      </c>
      <c r="BC89" s="1127">
        <f>IF(ISNA(SQRT(SUMSQ(VLOOKUP($B89&amp;"; "&amp;$H$86&amp;" "&amp;J$87,'FE Déplacements'!$G:$U,7,FALSE),$AZ89))),0,SQRT(SUMSQ(VLOOKUP($B89&amp;"; "&amp;$H$86&amp;" "&amp;J$87,'FE Déplacements'!$G:$U,7,FALSE),$AZ89)))</f>
        <v>0.6</v>
      </c>
      <c r="BD89" s="1127">
        <f>IF(ISNA(SQRT(SUMSQ(VLOOKUP($B89&amp;"; "&amp;$L$86&amp;" "&amp;L$87,'FE Déplacements'!$G:$U,7,FALSE),$AZ89))),0,SQRT(SUMSQ(VLOOKUP($B89&amp;"; "&amp;$L$86&amp;" "&amp;L$87,'FE Déplacements'!$G:$U,7,FALSE),$AZ89)))</f>
        <v>0.6</v>
      </c>
      <c r="BE89" s="1127">
        <f>IF(ISNA(SQRT(SUMSQ(VLOOKUP($B89&amp;"; "&amp;$L$86&amp;" "&amp;M$87,'FE Déplacements'!$G:$U,7,FALSE),$AZ89))),0,SQRT(SUMSQ(VLOOKUP($B89&amp;"; "&amp;$L$86&amp;" "&amp;M$87,'FE Déplacements'!$G:$U,7,FALSE),$AZ89)))</f>
        <v>0.6</v>
      </c>
      <c r="BF89" s="1133">
        <f>IF(ISNA(SQRT(SUMSQ(VLOOKUP($B89&amp;"; "&amp;$L$86&amp;" "&amp;N$87,'FE Déplacements'!$G:$U,7,FALSE),$AZ89))),0,SQRT(SUMSQ(VLOOKUP($B89&amp;"; "&amp;$L$86&amp;" "&amp;N$87,'FE Déplacements'!$G:$U,7,FALSE),$AZ89)))</f>
        <v>0.6</v>
      </c>
    </row>
    <row r="90" spans="2:58" ht="12.75" hidden="1" customHeight="1" outlineLevel="1">
      <c r="B90" s="143"/>
      <c r="C90" s="144"/>
      <c r="D90" s="214"/>
      <c r="E90" s="214"/>
      <c r="F90" s="144"/>
      <c r="G90" s="144"/>
      <c r="H90" s="144"/>
      <c r="I90" s="144"/>
      <c r="J90" s="144"/>
      <c r="K90" s="144"/>
      <c r="L90" s="144"/>
      <c r="M90" s="144"/>
      <c r="N90" s="144"/>
      <c r="O90" s="144"/>
      <c r="P90" s="144"/>
      <c r="Q90" s="164"/>
      <c r="R90" s="359"/>
      <c r="X90" s="143"/>
      <c r="Y90" s="164"/>
      <c r="Z90" s="164"/>
      <c r="AA90" s="164"/>
      <c r="AB90" s="164"/>
      <c r="AC90" s="164"/>
      <c r="AD90" s="152"/>
      <c r="AE90" s="1821"/>
      <c r="AG90" s="566"/>
      <c r="AH90" s="567"/>
      <c r="AI90" s="567"/>
      <c r="AJ90" s="567"/>
      <c r="AK90" s="567"/>
      <c r="AL90" s="567"/>
      <c r="AM90" s="567"/>
      <c r="AN90" s="567"/>
      <c r="AO90" s="567"/>
      <c r="AP90" s="567"/>
      <c r="AQ90" s="567"/>
      <c r="AR90" s="567"/>
      <c r="AS90" s="1297"/>
      <c r="AT90" s="568"/>
      <c r="AU90" s="567"/>
      <c r="AV90" s="566"/>
      <c r="AW90" s="567"/>
      <c r="AX90" s="570"/>
      <c r="AZ90" s="1090"/>
      <c r="BA90" s="1129"/>
      <c r="BB90" s="1078"/>
      <c r="BC90" s="1134"/>
      <c r="BD90" s="1129"/>
      <c r="BE90" s="1078"/>
      <c r="BF90" s="1134"/>
    </row>
    <row r="91" spans="2:58" ht="12.75" hidden="1" customHeight="1" outlineLevel="1">
      <c r="B91" s="197" t="s">
        <v>353</v>
      </c>
      <c r="C91" s="198"/>
      <c r="D91" s="215">
        <f>SUM(D88:D90)</f>
        <v>0</v>
      </c>
      <c r="E91" s="215"/>
      <c r="F91" s="198"/>
      <c r="G91" s="198"/>
      <c r="H91" s="198"/>
      <c r="I91" s="198"/>
      <c r="J91" s="198"/>
      <c r="K91" s="198"/>
      <c r="L91" s="198"/>
      <c r="M91" s="198"/>
      <c r="N91" s="198"/>
      <c r="O91" s="203">
        <f>SUM(O88:O90)</f>
        <v>0</v>
      </c>
      <c r="P91" s="203">
        <f>SUM(P88:P90)</f>
        <v>0</v>
      </c>
      <c r="Q91" s="203">
        <f>SUM(Q88:Q90)</f>
        <v>0</v>
      </c>
      <c r="R91" s="341">
        <f>SUM(R88:R90)</f>
        <v>0</v>
      </c>
      <c r="X91" s="1207">
        <f>IF(AD91=0,AD91,AD91/D91)</f>
        <v>0</v>
      </c>
      <c r="Y91" s="204"/>
      <c r="Z91" s="204"/>
      <c r="AA91" s="204">
        <f>SQRT(SUMSQ(AA88:AA90))</f>
        <v>0</v>
      </c>
      <c r="AB91" s="204">
        <f>SQRT(SUMSQ(AB88:AB90))</f>
        <v>0</v>
      </c>
      <c r="AC91" s="204">
        <f>SQRT(SUMSQ(AC88:AC90))</f>
        <v>0</v>
      </c>
      <c r="AD91" s="201">
        <f>SQRT(SUMSQ(AD88:AD90))</f>
        <v>0</v>
      </c>
      <c r="AE91" s="341">
        <f>SQRT(SUMSQ(AE88:AE90))</f>
        <v>0</v>
      </c>
      <c r="AG91" s="573">
        <f t="shared" ref="AG91:AX91" si="53">SUM(AG88:AG90)</f>
        <v>0</v>
      </c>
      <c r="AH91" s="574">
        <f t="shared" si="53"/>
        <v>0</v>
      </c>
      <c r="AI91" s="574">
        <f t="shared" si="53"/>
        <v>0</v>
      </c>
      <c r="AJ91" s="574">
        <f t="shared" si="53"/>
        <v>0</v>
      </c>
      <c r="AK91" s="574">
        <f t="shared" si="53"/>
        <v>0</v>
      </c>
      <c r="AL91" s="574">
        <f t="shared" si="53"/>
        <v>0</v>
      </c>
      <c r="AM91" s="574">
        <f t="shared" si="53"/>
        <v>0</v>
      </c>
      <c r="AN91" s="574">
        <f t="shared" si="53"/>
        <v>0</v>
      </c>
      <c r="AO91" s="574">
        <f t="shared" si="53"/>
        <v>0</v>
      </c>
      <c r="AP91" s="574">
        <f t="shared" si="53"/>
        <v>0</v>
      </c>
      <c r="AQ91" s="574">
        <f t="shared" si="53"/>
        <v>0</v>
      </c>
      <c r="AR91" s="574">
        <f t="shared" si="53"/>
        <v>0</v>
      </c>
      <c r="AS91" s="1299">
        <f t="shared" si="53"/>
        <v>0</v>
      </c>
      <c r="AT91" s="575">
        <f t="shared" si="53"/>
        <v>0</v>
      </c>
      <c r="AU91" s="575">
        <f t="shared" si="53"/>
        <v>0</v>
      </c>
      <c r="AV91" s="1085">
        <f t="shared" si="53"/>
        <v>0</v>
      </c>
      <c r="AW91" s="574">
        <f t="shared" si="53"/>
        <v>0</v>
      </c>
      <c r="AX91" s="577">
        <f t="shared" si="53"/>
        <v>0</v>
      </c>
    </row>
    <row r="92" spans="2:58" ht="12.75" hidden="1" customHeight="1" outlineLevel="1">
      <c r="B92" s="257"/>
      <c r="C92" s="257"/>
      <c r="D92" s="257"/>
      <c r="E92" s="257"/>
      <c r="F92" s="257"/>
    </row>
    <row r="93" spans="2:58" ht="13" hidden="1" outlineLevel="1">
      <c r="B93" s="139" t="s">
        <v>3294</v>
      </c>
      <c r="C93" s="140"/>
      <c r="D93" s="379"/>
      <c r="E93" s="1664"/>
      <c r="F93" s="141"/>
      <c r="G93" s="141"/>
      <c r="H93" s="141"/>
      <c r="I93" s="141"/>
      <c r="J93" s="141"/>
      <c r="K93" s="141"/>
      <c r="L93" s="142"/>
      <c r="X93" s="2357" t="s">
        <v>372</v>
      </c>
      <c r="Y93" s="2358"/>
      <c r="Z93" s="2358"/>
      <c r="AA93" s="2358"/>
      <c r="AB93" s="2358"/>
      <c r="AC93" s="2359"/>
      <c r="AG93" s="2360" t="s">
        <v>447</v>
      </c>
      <c r="AH93" s="2361"/>
      <c r="AI93" s="2361"/>
      <c r="AJ93" s="2361"/>
      <c r="AK93" s="2361"/>
      <c r="AL93" s="2361"/>
      <c r="AM93" s="2361"/>
      <c r="AN93" s="2361"/>
      <c r="AO93" s="2361"/>
      <c r="AP93" s="2361"/>
      <c r="AQ93" s="2361"/>
      <c r="AR93" s="2361"/>
      <c r="AS93" s="2361"/>
      <c r="AT93" s="2361"/>
      <c r="AU93" s="2361"/>
      <c r="AV93" s="2361"/>
      <c r="AW93" s="2361"/>
      <c r="AX93" s="2362"/>
    </row>
    <row r="94" spans="2:58" ht="13" hidden="1" outlineLevel="1">
      <c r="B94" s="333"/>
      <c r="C94" s="167"/>
      <c r="D94" s="380" t="s">
        <v>312</v>
      </c>
      <c r="E94" s="1681"/>
      <c r="F94" s="155"/>
      <c r="G94" s="155"/>
      <c r="H94" s="144"/>
      <c r="I94" s="144"/>
      <c r="J94" s="2382" t="s">
        <v>236</v>
      </c>
      <c r="K94" s="2382"/>
      <c r="L94" s="145"/>
      <c r="X94" s="1173"/>
      <c r="Y94" s="1224"/>
      <c r="Z94" s="1224"/>
      <c r="AA94" s="1224"/>
      <c r="AB94" s="1224"/>
      <c r="AC94" s="142"/>
      <c r="AG94" s="2363" t="s">
        <v>450</v>
      </c>
      <c r="AH94" s="2364"/>
      <c r="AI94" s="2364"/>
      <c r="AJ94" s="2364"/>
      <c r="AK94" s="2364"/>
      <c r="AL94" s="2364"/>
      <c r="AM94" s="2364"/>
      <c r="AN94" s="2364"/>
      <c r="AO94" s="2364"/>
      <c r="AP94" s="2364"/>
      <c r="AQ94" s="2364"/>
      <c r="AR94" s="2364"/>
      <c r="AS94" s="2395" t="s">
        <v>450</v>
      </c>
      <c r="AT94" s="2377"/>
      <c r="AU94" s="2392"/>
      <c r="AV94" s="1297"/>
      <c r="AW94" s="568"/>
      <c r="AX94" s="585"/>
      <c r="AZ94" s="2378" t="s">
        <v>1754</v>
      </c>
      <c r="BA94" s="2379"/>
      <c r="BB94" s="2380"/>
    </row>
    <row r="95" spans="2:58" ht="12.75" hidden="1" customHeight="1" outlineLevel="1">
      <c r="B95" s="384"/>
      <c r="C95" s="381"/>
      <c r="D95" s="381" t="s">
        <v>415</v>
      </c>
      <c r="E95" s="1672"/>
      <c r="F95" s="147" t="s">
        <v>458</v>
      </c>
      <c r="G95" s="147"/>
      <c r="H95" s="2381" t="s">
        <v>2773</v>
      </c>
      <c r="I95" s="2382"/>
      <c r="J95" s="539" t="s">
        <v>450</v>
      </c>
      <c r="K95" s="539" t="s">
        <v>450</v>
      </c>
      <c r="L95" s="386" t="s">
        <v>450</v>
      </c>
      <c r="X95" s="1222" t="s">
        <v>320</v>
      </c>
      <c r="Y95" s="2383" t="s">
        <v>320</v>
      </c>
      <c r="Z95" s="2384"/>
      <c r="AA95" s="1223" t="s">
        <v>450</v>
      </c>
      <c r="AB95" s="1223" t="s">
        <v>450</v>
      </c>
      <c r="AC95" s="541" t="s">
        <v>450</v>
      </c>
      <c r="AG95" s="2385" t="s">
        <v>214</v>
      </c>
      <c r="AH95" s="2386"/>
      <c r="AI95" s="2386"/>
      <c r="AJ95" s="2386" t="s">
        <v>448</v>
      </c>
      <c r="AK95" s="2386"/>
      <c r="AL95" s="2386"/>
      <c r="AM95" s="2386" t="s">
        <v>270</v>
      </c>
      <c r="AN95" s="2386"/>
      <c r="AO95" s="2386"/>
      <c r="AP95" s="2386" t="s">
        <v>449</v>
      </c>
      <c r="AQ95" s="2386"/>
      <c r="AR95" s="2386"/>
      <c r="AS95" s="2549" t="s">
        <v>331</v>
      </c>
      <c r="AT95" s="2388"/>
      <c r="AU95" s="2389"/>
      <c r="AV95" s="2385" t="s">
        <v>643</v>
      </c>
      <c r="AW95" s="2386"/>
      <c r="AX95" s="570"/>
      <c r="AZ95" s="2535" t="s">
        <v>1752</v>
      </c>
      <c r="BA95" s="2532" t="s">
        <v>917</v>
      </c>
      <c r="BB95" s="2534"/>
    </row>
    <row r="96" spans="2:58" ht="13" hidden="1" outlineLevel="1">
      <c r="B96" s="384"/>
      <c r="C96" s="381"/>
      <c r="D96" s="381" t="s">
        <v>450</v>
      </c>
      <c r="E96" s="1672"/>
      <c r="F96" s="149" t="s">
        <v>451</v>
      </c>
      <c r="G96" s="153" t="s">
        <v>917</v>
      </c>
      <c r="H96" s="1229" t="s">
        <v>417</v>
      </c>
      <c r="I96" s="1229" t="s">
        <v>2894</v>
      </c>
      <c r="J96" s="1225" t="s">
        <v>417</v>
      </c>
      <c r="K96" s="583" t="s">
        <v>2894</v>
      </c>
      <c r="L96" s="386" t="s">
        <v>331</v>
      </c>
      <c r="X96" s="1222" t="s">
        <v>1755</v>
      </c>
      <c r="Y96" s="2374" t="s">
        <v>1756</v>
      </c>
      <c r="Z96" s="2375"/>
      <c r="AA96" s="1229" t="s">
        <v>417</v>
      </c>
      <c r="AB96" s="582" t="s">
        <v>2894</v>
      </c>
      <c r="AC96" s="541"/>
      <c r="AG96" s="581" t="s">
        <v>417</v>
      </c>
      <c r="AH96" s="582" t="s">
        <v>2894</v>
      </c>
      <c r="AI96" s="582"/>
      <c r="AJ96" s="582" t="s">
        <v>417</v>
      </c>
      <c r="AK96" s="582" t="s">
        <v>2894</v>
      </c>
      <c r="AL96" s="582"/>
      <c r="AM96" s="582" t="s">
        <v>417</v>
      </c>
      <c r="AN96" s="582" t="s">
        <v>2894</v>
      </c>
      <c r="AO96" s="582"/>
      <c r="AP96" s="582" t="s">
        <v>417</v>
      </c>
      <c r="AQ96" s="582" t="s">
        <v>2894</v>
      </c>
      <c r="AR96" s="582"/>
      <c r="AS96" s="1298" t="s">
        <v>417</v>
      </c>
      <c r="AT96" s="583" t="s">
        <v>2894</v>
      </c>
      <c r="AU96" s="583"/>
      <c r="AV96" s="581" t="s">
        <v>417</v>
      </c>
      <c r="AW96" s="582" t="s">
        <v>2894</v>
      </c>
      <c r="AX96" s="585"/>
      <c r="AZ96" s="2536"/>
      <c r="BA96" s="1908" t="s">
        <v>417</v>
      </c>
      <c r="BB96" s="1908" t="s">
        <v>2894</v>
      </c>
    </row>
    <row r="97" spans="1:60" ht="13" hidden="1" outlineLevel="1">
      <c r="B97" s="407" t="s">
        <v>3356</v>
      </c>
      <c r="C97" s="408"/>
      <c r="D97" s="213">
        <f>L97</f>
        <v>0</v>
      </c>
      <c r="E97" s="213"/>
      <c r="F97" s="117"/>
      <c r="G97" s="117"/>
      <c r="H97" s="1275" t="e">
        <f>VLOOKUP($B97&amp;"; "&amp;$H$95&amp;" "&amp;H$96,'FE Déplacements'!$G:$U,9,FALSE)</f>
        <v>#N/A</v>
      </c>
      <c r="I97" s="1275">
        <f>VLOOKUP($B97&amp;"; "&amp;$H$95&amp;" "&amp;I$96,'FE Déplacements'!$G:$U,9,FALSE)</f>
        <v>5.7000000000000002E-3</v>
      </c>
      <c r="J97" s="358">
        <f t="shared" ref="J97:K99" si="54">$G97*IF(ISNA(H97),0,H97)</f>
        <v>0</v>
      </c>
      <c r="K97" s="358">
        <f t="shared" si="54"/>
        <v>0</v>
      </c>
      <c r="L97" s="152">
        <f>SUM(J97,K97)</f>
        <v>0</v>
      </c>
      <c r="X97" s="1095">
        <f>IF(AC97=0,AC97,AC97/D97)</f>
        <v>0</v>
      </c>
      <c r="Y97" s="345"/>
      <c r="Z97" s="822"/>
      <c r="AA97" s="164">
        <f>IF(ISNA(G97*H97*BA97),0,G97*H97*BA97)</f>
        <v>0</v>
      </c>
      <c r="AB97" s="164">
        <f>IF(ISNA(G97*I97*BB97),0,G97*I97*BB97)</f>
        <v>0</v>
      </c>
      <c r="AC97" s="152">
        <f>SQRT(SUMSQ(AA97,AB97))</f>
        <v>0</v>
      </c>
      <c r="AG97" s="566">
        <f>$G97*IF(ISNA(VLOOKUP($B97&amp;"; "&amp;$H$95&amp;" "&amp;H$96,'FE Déplacements'!$G:$U,10,FALSE)),0,VLOOKUP($B97&amp;"; "&amp;$H$95&amp;" "&amp;H$96,'FE Déplacements'!$G:$U,10,FALSE))</f>
        <v>0</v>
      </c>
      <c r="AH97" s="567">
        <f>$G97*IF(ISNA(VLOOKUP($B97&amp;"; "&amp;$H$95&amp;" "&amp;I$96,'FE Déplacements'!$G:$U,10,FALSE)),0,VLOOKUP($B97&amp;"; "&amp;$H$95&amp;" "&amp;I$96,'FE Déplacements'!$G:$U,10,FALSE))</f>
        <v>0</v>
      </c>
      <c r="AI97" s="567"/>
      <c r="AJ97" s="567">
        <f>$G97*IF(ISNA((VLOOKUP($B97&amp;"; "&amp;$H$95&amp;" "&amp;H$96,'FE Déplacements'!$G:$U,12,FALSE)+VLOOKUP($B97&amp;"; "&amp;$H$95&amp;" "&amp;H$96,'FE Déplacements'!$G:$U,11,FALSE))),0,(VLOOKUP($B97&amp;"; "&amp;$H$95&amp;" "&amp;H$96,'FE Déplacements'!$G:$U,12,FALSE)+VLOOKUP($B97&amp;"; "&amp;$H$95&amp;" "&amp;H$96,'FE Déplacements'!$G:$U,11,FALSE)))</f>
        <v>0</v>
      </c>
      <c r="AK97" s="567">
        <f>$G97*IF(ISNA((VLOOKUP($B97&amp;"; "&amp;$H$95&amp;" "&amp;I$96,'FE Déplacements'!$G:$U,12,FALSE)+VLOOKUP($B97&amp;"; "&amp;$H$95&amp;" "&amp;I$96,'FE Déplacements'!$G:$U,11,FALSE))),0,(VLOOKUP($B97&amp;"; "&amp;$H$95&amp;" "&amp;I$96,'FE Déplacements'!$G:$U,12,FALSE)+VLOOKUP($B97&amp;"; "&amp;$H$95&amp;" "&amp;I$96,'FE Déplacements'!$G:$U,11,FALSE)))</f>
        <v>0</v>
      </c>
      <c r="AL97" s="567"/>
      <c r="AM97" s="567">
        <f>$G98*IF(ISNA(VLOOKUP($B98&amp;"; "&amp;$H$95&amp;" "&amp;H$96,'FE Déplacements'!$G:$U,13,FALSE)),0,VLOOKUP($B98&amp;"; "&amp;$H$95&amp;" "&amp;H$96,'FE Déplacements'!$G:$U,13,FALSE))</f>
        <v>0</v>
      </c>
      <c r="AN97" s="567">
        <f>$G98*IF(ISNA(VLOOKUP($B98&amp;"; "&amp;$H$95&amp;" "&amp;I$96,'FE Déplacements'!$G:$U,13,FALSE)),0,VLOOKUP($B98&amp;"; "&amp;$H$95&amp;" "&amp;I$96,'FE Déplacements'!$G:$U,13,FALSE))</f>
        <v>0</v>
      </c>
      <c r="AO97" s="567"/>
      <c r="AP97" s="567">
        <v>0</v>
      </c>
      <c r="AQ97" s="567">
        <v>0</v>
      </c>
      <c r="AR97" s="567"/>
      <c r="AS97" s="1297">
        <f t="shared" ref="AS97:AT99" si="55">SUM(AG97,AJ97,AM97,AP97)</f>
        <v>0</v>
      </c>
      <c r="AT97" s="568">
        <f t="shared" si="55"/>
        <v>0</v>
      </c>
      <c r="AU97" s="568"/>
      <c r="AV97" s="566">
        <f>$G97*IF(ISNA(VLOOKUP($B97&amp;"; "&amp;$H$95&amp;" "&amp;H$96,'FE Déplacements'!$G:$U,15,FALSE)),0,VLOOKUP($B97&amp;"; "&amp;$H$95&amp;" "&amp;H$96,'FE Déplacements'!$G:$U,15,FALSE))</f>
        <v>0</v>
      </c>
      <c r="AW97" s="567">
        <f>$G97*IF(ISNA(VLOOKUP($B97&amp;"; "&amp;$H$95&amp;" "&amp;I$96,'FE Déplacements'!$G:$U,15,FALSE)),0,VLOOKUP($B97&amp;"; "&amp;$H$95&amp;" "&amp;I$96,'FE Déplacements'!$G:$U,15,FALSE))</f>
        <v>0</v>
      </c>
      <c r="AX97" s="570"/>
      <c r="AZ97" s="1068">
        <f>IF($Y97&lt;&gt;"votre valeur :",IF(ISNA(VLOOKUP($Y97,Utilitaires!$N$566:$O$571,2,FALSE)),,VLOOKUP($Y97,Utilitaires!$N$566:$O$571,2,FALSE)),$Z97)</f>
        <v>0</v>
      </c>
      <c r="BA97" s="1127">
        <f>IF(ISNA(SQRT(SUMSQ(VLOOKUP($B97&amp;"; "&amp;$H$95&amp;" "&amp;H$96,'FE Déplacements'!$G:$U,7,FALSE),$AZ97))),0,SQRT(SUMSQ(VLOOKUP($B97&amp;"; "&amp;$H$95&amp;" "&amp;H$96,'FE Déplacements'!$G:$U,7,FALSE),$AZ97)))</f>
        <v>0</v>
      </c>
      <c r="BB97" s="1133">
        <f>IF(ISNA(SQRT(SUMSQ(VLOOKUP($B97&amp;"; "&amp;$H$95&amp;" "&amp;I$96,'FE Déplacements'!$G:$U,7,FALSE),$AZ97))),0,SQRT(SUMSQ(VLOOKUP($B97&amp;"; "&amp;$H$95&amp;" "&amp;I$96,'FE Déplacements'!$G:$U,7,FALSE),$AZ97)))</f>
        <v>0.2</v>
      </c>
    </row>
    <row r="98" spans="1:60" ht="13" hidden="1" outlineLevel="1">
      <c r="B98" s="407" t="s">
        <v>2891</v>
      </c>
      <c r="C98" s="408"/>
      <c r="D98" s="213">
        <f>L98</f>
        <v>0</v>
      </c>
      <c r="E98" s="213"/>
      <c r="F98" s="348"/>
      <c r="G98" s="120"/>
      <c r="H98" s="1275">
        <f>VLOOKUP($B98&amp;"; "&amp;$H$95&amp;" "&amp;H$96,'FE Déplacements'!$G:$U,9,FALSE)</f>
        <v>1.4599999999999999E-3</v>
      </c>
      <c r="I98" s="1275">
        <f>VLOOKUP($B98&amp;"; "&amp;$H$95&amp;" "&amp;I$96,'FE Déplacements'!$G:$U,9,FALSE)</f>
        <v>2.2300000000000002E-3</v>
      </c>
      <c r="J98" s="358">
        <f t="shared" si="54"/>
        <v>0</v>
      </c>
      <c r="K98" s="358">
        <f t="shared" si="54"/>
        <v>0</v>
      </c>
      <c r="L98" s="152">
        <f>SUM(J98,K98)</f>
        <v>0</v>
      </c>
      <c r="X98" s="1095">
        <f>IF(AC98=0,AC98,AC98/D98)</f>
        <v>0</v>
      </c>
      <c r="Y98" s="345"/>
      <c r="Z98" s="822"/>
      <c r="AA98" s="164">
        <f t="shared" ref="AA98:AA99" si="56">IF(ISNA(G98*H98*BA98),0,G98*H98*BA98)</f>
        <v>0</v>
      </c>
      <c r="AB98" s="164">
        <f t="shared" ref="AB98:AB99" si="57">IF(ISNA(G98*I98*BB98),0,G98*I98*BB98)</f>
        <v>0</v>
      </c>
      <c r="AC98" s="152">
        <f>SQRT(SUMSQ(AA98,AB98))</f>
        <v>0</v>
      </c>
      <c r="AG98" s="566">
        <f>$G98*IF(ISNA(VLOOKUP($B98&amp;"; "&amp;$H$95&amp;" "&amp;H$96,'FE Déplacements'!$G:$U,10,FALSE)),0,VLOOKUP($B98&amp;"; "&amp;$H$95&amp;" "&amp;H$96,'FE Déplacements'!$G:$U,10,FALSE))</f>
        <v>0</v>
      </c>
      <c r="AH98" s="567">
        <f>$G98*IF(ISNA(VLOOKUP($B98&amp;"; "&amp;$H$95&amp;" "&amp;I$96,'FE Déplacements'!$G:$U,10,FALSE)),0,VLOOKUP($B98&amp;"; "&amp;$H$95&amp;" "&amp;I$96,'FE Déplacements'!$G:$U,10,FALSE))</f>
        <v>0</v>
      </c>
      <c r="AI98" s="567"/>
      <c r="AJ98" s="567">
        <f>$G98*IF(ISNA((VLOOKUP($B98&amp;"; "&amp;$H$95&amp;" "&amp;H$96,'FE Déplacements'!$G:$U,12,FALSE)+VLOOKUP($B98&amp;"; "&amp;$H$95&amp;" "&amp;H$96,'FE Déplacements'!$G:$U,11,FALSE))),0,(VLOOKUP($B98&amp;"; "&amp;$H$95&amp;" "&amp;H$96,'FE Déplacements'!$G:$U,12,FALSE)+VLOOKUP($B98&amp;"; "&amp;$H$95&amp;" "&amp;H$96,'FE Déplacements'!$G:$U,11,FALSE)))</f>
        <v>0</v>
      </c>
      <c r="AK98" s="567">
        <f>$G98*IF(ISNA((VLOOKUP($B98&amp;"; "&amp;$H$95&amp;" "&amp;I$96,'FE Déplacements'!$G:$U,12,FALSE)+VLOOKUP($B98&amp;"; "&amp;$H$95&amp;" "&amp;I$96,'FE Déplacements'!$G:$U,11,FALSE))),0,(VLOOKUP($B98&amp;"; "&amp;$H$95&amp;" "&amp;I$96,'FE Déplacements'!$G:$U,12,FALSE)+VLOOKUP($B98&amp;"; "&amp;$H$95&amp;" "&amp;I$96,'FE Déplacements'!$G:$U,11,FALSE)))</f>
        <v>0</v>
      </c>
      <c r="AL98" s="567"/>
      <c r="AM98" s="567">
        <f>$G99*IF(ISNA(VLOOKUP($B99&amp;"; "&amp;$H$95&amp;" "&amp;H$96,'FE Déplacements'!$G:$U,13,FALSE)),0,VLOOKUP($B99&amp;"; "&amp;$H$95&amp;" "&amp;H$96,'FE Déplacements'!$G:$U,13,FALSE))</f>
        <v>0</v>
      </c>
      <c r="AN98" s="567">
        <f>$G99*IF(ISNA(VLOOKUP($B99&amp;"; "&amp;$H$95&amp;" "&amp;I$96,'FE Déplacements'!$G:$U,13,FALSE)),0,VLOOKUP($B99&amp;"; "&amp;$H$95&amp;" "&amp;I$96,'FE Déplacements'!$G:$U,13,FALSE))</f>
        <v>0</v>
      </c>
      <c r="AO98" s="567"/>
      <c r="AP98" s="567">
        <v>0</v>
      </c>
      <c r="AQ98" s="567">
        <v>0</v>
      </c>
      <c r="AR98" s="567"/>
      <c r="AS98" s="1297">
        <f t="shared" si="55"/>
        <v>0</v>
      </c>
      <c r="AT98" s="568">
        <f t="shared" si="55"/>
        <v>0</v>
      </c>
      <c r="AU98" s="568"/>
      <c r="AV98" s="566">
        <f>$G98*IF(ISNA(VLOOKUP($B98&amp;"; "&amp;$H$95&amp;" "&amp;H$96,'FE Déplacements'!$G:$U,15,FALSE)),0,VLOOKUP($B98&amp;"; "&amp;$H$95&amp;" "&amp;H$96,'FE Déplacements'!$G:$U,15,FALSE))</f>
        <v>0</v>
      </c>
      <c r="AW98" s="567">
        <f>$G98*IF(ISNA(VLOOKUP($B98&amp;"; "&amp;$H$95&amp;" "&amp;I$96,'FE Déplacements'!$G:$U,15,FALSE)),0,VLOOKUP($B98&amp;"; "&amp;$H$95&amp;" "&amp;I$96,'FE Déplacements'!$G:$U,15,FALSE))</f>
        <v>0</v>
      </c>
      <c r="AX98" s="570"/>
      <c r="AZ98" s="1068">
        <f>IF($Y98&lt;&gt;"votre valeur :",IF(ISNA(VLOOKUP($Y98,Utilitaires!$N$566:$O$571,2,FALSE)),,VLOOKUP($Y98,Utilitaires!$N$566:$O$571,2,FALSE)),$Z98)</f>
        <v>0</v>
      </c>
      <c r="BA98" s="1127">
        <f>IF(ISNA(SQRT(SUMSQ(VLOOKUP($B98&amp;"; "&amp;$H$95&amp;" "&amp;H$96,'FE Déplacements'!$G:$U,7,FALSE),$AZ98))),0,SQRT(SUMSQ(VLOOKUP($B98&amp;"; "&amp;$H$95&amp;" "&amp;H$96,'FE Déplacements'!$G:$U,7,FALSE),$AZ98)))</f>
        <v>0.6</v>
      </c>
      <c r="BB98" s="1133">
        <f>IF(ISNA(SQRT(SUMSQ(VLOOKUP($B98&amp;"; "&amp;$H$95&amp;" "&amp;I$96,'FE Déplacements'!$G:$U,7,FALSE),$AZ98))),0,SQRT(SUMSQ(VLOOKUP($B98&amp;"; "&amp;$H$95&amp;" "&amp;I$96,'FE Déplacements'!$G:$U,7,FALSE),$AZ98)))</f>
        <v>0.6</v>
      </c>
    </row>
    <row r="99" spans="1:60" ht="13" hidden="1" outlineLevel="1">
      <c r="B99" s="407" t="s">
        <v>2892</v>
      </c>
      <c r="C99" s="408"/>
      <c r="D99" s="213">
        <f>L99</f>
        <v>0</v>
      </c>
      <c r="E99" s="213"/>
      <c r="F99" s="349"/>
      <c r="G99" s="123"/>
      <c r="H99" s="1275">
        <f>VLOOKUP($B99&amp;"; "&amp;$H$95&amp;" "&amp;H$96,'FE Déplacements'!$G:$U,9,FALSE)</f>
        <v>2.2200000000000002E-3</v>
      </c>
      <c r="I99" s="1275">
        <f>VLOOKUP($B99&amp;"; "&amp;$H$95&amp;" "&amp;I$96,'FE Déplacements'!$G:$U,9,FALSE)</f>
        <v>3.3800000000000002E-3</v>
      </c>
      <c r="J99" s="358">
        <f t="shared" si="54"/>
        <v>0</v>
      </c>
      <c r="K99" s="358">
        <f t="shared" si="54"/>
        <v>0</v>
      </c>
      <c r="L99" s="152">
        <f>SUM(J99,K99)</f>
        <v>0</v>
      </c>
      <c r="X99" s="1095">
        <f>IF(AC99=0,AC99,AC99/D99)</f>
        <v>0</v>
      </c>
      <c r="Y99" s="1097"/>
      <c r="Z99" s="822"/>
      <c r="AA99" s="164">
        <f t="shared" si="56"/>
        <v>0</v>
      </c>
      <c r="AB99" s="164">
        <f t="shared" si="57"/>
        <v>0</v>
      </c>
      <c r="AC99" s="152">
        <f>SQRT(SUMSQ(AA99,AB99))</f>
        <v>0</v>
      </c>
      <c r="AG99" s="566">
        <f>$G99*IF(ISNA(VLOOKUP($B99&amp;"; "&amp;$H$95&amp;" "&amp;H$96,'FE Déplacements'!$G:$U,10,FALSE)),0,VLOOKUP($B99&amp;"; "&amp;$H$95&amp;" "&amp;H$96,'FE Déplacements'!$G:$U,10,FALSE))</f>
        <v>0</v>
      </c>
      <c r="AH99" s="567">
        <f>$G99*IF(ISNA(VLOOKUP($B99&amp;"; "&amp;$H$95&amp;" "&amp;I$96,'FE Déplacements'!$G:$U,10,FALSE)),0,VLOOKUP($B99&amp;"; "&amp;$H$95&amp;" "&amp;I$96,'FE Déplacements'!$G:$U,10,FALSE))</f>
        <v>0</v>
      </c>
      <c r="AI99" s="567"/>
      <c r="AJ99" s="567">
        <f>$G99*IF(ISNA((VLOOKUP($B99&amp;"; "&amp;$H$95&amp;" "&amp;H$96,'FE Déplacements'!$G:$U,12,FALSE)+VLOOKUP($B99&amp;"; "&amp;$H$95&amp;" "&amp;H$96,'FE Déplacements'!$G:$U,11,FALSE))),0,(VLOOKUP($B99&amp;"; "&amp;$H$95&amp;" "&amp;H$96,'FE Déplacements'!$G:$U,12,FALSE)+VLOOKUP($B99&amp;"; "&amp;$H$95&amp;" "&amp;H$96,'FE Déplacements'!$G:$U,11,FALSE)))</f>
        <v>0</v>
      </c>
      <c r="AK99" s="567">
        <f>$G99*IF(ISNA((VLOOKUP($B99&amp;"; "&amp;$H$95&amp;" "&amp;I$96,'FE Déplacements'!$G:$U,12,FALSE)+VLOOKUP($B99&amp;"; "&amp;$H$95&amp;" "&amp;I$96,'FE Déplacements'!$G:$U,11,FALSE))),0,(VLOOKUP($B99&amp;"; "&amp;$H$95&amp;" "&amp;I$96,'FE Déplacements'!$G:$U,12,FALSE)+VLOOKUP($B99&amp;"; "&amp;$H$95&amp;" "&amp;I$96,'FE Déplacements'!$G:$U,11,FALSE)))</f>
        <v>0</v>
      </c>
      <c r="AL99" s="567"/>
      <c r="AM99" s="567">
        <f>$G100*IF(ISNA(VLOOKUP($B100&amp;"; "&amp;$H$95&amp;" "&amp;H$96,'FE Déplacements'!$G:$U,13,FALSE)),0,VLOOKUP($B100&amp;"; "&amp;$H$95&amp;" "&amp;H$96,'FE Déplacements'!$G:$U,13,FALSE))</f>
        <v>0</v>
      </c>
      <c r="AN99" s="567">
        <f>$G100*IF(ISNA(VLOOKUP($B100&amp;"; "&amp;$H$95&amp;" "&amp;I$96,'FE Déplacements'!$G:$U,13,FALSE)),0,VLOOKUP($B100&amp;"; "&amp;$H$95&amp;" "&amp;I$96,'FE Déplacements'!$G:$U,13,FALSE))</f>
        <v>0</v>
      </c>
      <c r="AO99" s="567"/>
      <c r="AP99" s="567">
        <v>0</v>
      </c>
      <c r="AQ99" s="567">
        <v>0</v>
      </c>
      <c r="AR99" s="567"/>
      <c r="AS99" s="1297">
        <f t="shared" si="55"/>
        <v>0</v>
      </c>
      <c r="AT99" s="568">
        <f t="shared" si="55"/>
        <v>0</v>
      </c>
      <c r="AU99" s="568"/>
      <c r="AV99" s="566">
        <f>$G99*IF(ISNA(VLOOKUP($B99&amp;"; "&amp;$H$95&amp;" "&amp;H$96,'FE Déplacements'!$G:$U,15,FALSE)),0,VLOOKUP($B99&amp;"; "&amp;$H$95&amp;" "&amp;H$96,'FE Déplacements'!$G:$U,15,FALSE))</f>
        <v>0</v>
      </c>
      <c r="AW99" s="567">
        <f>$G99*IF(ISNA(VLOOKUP($B99&amp;"; "&amp;$H$95&amp;" "&amp;I$96,'FE Déplacements'!$G:$U,15,FALSE)),0,VLOOKUP($B99&amp;"; "&amp;$H$95&amp;" "&amp;I$96,'FE Déplacements'!$G:$U,15,FALSE))</f>
        <v>0</v>
      </c>
      <c r="AX99" s="570"/>
      <c r="AZ99" s="1068">
        <f>IF($Y99&lt;&gt;"votre valeur :",IF(ISNA(VLOOKUP($Y99,Utilitaires!$N$566:$O$571,2,FALSE)),,VLOOKUP($Y99,Utilitaires!$N$566:$O$571,2,FALSE)),$Z99)</f>
        <v>0</v>
      </c>
      <c r="BA99" s="1127">
        <f>IF(ISNA(SQRT(SUMSQ(VLOOKUP($B99&amp;"; "&amp;$H$95&amp;" "&amp;H$96,'FE Déplacements'!$G:$U,7,FALSE),$AZ99))),0,SQRT(SUMSQ(VLOOKUP($B99&amp;"; "&amp;$H$95&amp;" "&amp;H$96,'FE Déplacements'!$G:$U,7,FALSE),$AZ99)))</f>
        <v>0.6</v>
      </c>
      <c r="BB99" s="1133">
        <f>IF(ISNA(SQRT(SUMSQ(VLOOKUP($B99&amp;"; "&amp;$H$95&amp;" "&amp;I$96,'FE Déplacements'!$G:$U,7,FALSE),$AZ99))),0,SQRT(SUMSQ(VLOOKUP($B99&amp;"; "&amp;$H$95&amp;" "&amp;I$96,'FE Déplacements'!$G:$U,7,FALSE),$AZ99)))</f>
        <v>0.6</v>
      </c>
    </row>
    <row r="100" spans="1:60" ht="12.75" hidden="1" customHeight="1" outlineLevel="1">
      <c r="B100" s="143"/>
      <c r="C100" s="144"/>
      <c r="D100" s="214"/>
      <c r="E100" s="214"/>
      <c r="F100" s="144"/>
      <c r="G100" s="144"/>
      <c r="H100" s="144"/>
      <c r="I100" s="144"/>
      <c r="J100" s="144"/>
      <c r="K100" s="164"/>
      <c r="L100" s="145"/>
      <c r="X100" s="154"/>
      <c r="Y100" s="155"/>
      <c r="Z100" s="155"/>
      <c r="AA100" s="155"/>
      <c r="AB100" s="155"/>
      <c r="AC100" s="359"/>
      <c r="AG100" s="566"/>
      <c r="AH100" s="567"/>
      <c r="AI100" s="567"/>
      <c r="AJ100" s="567"/>
      <c r="AK100" s="567"/>
      <c r="AL100" s="567"/>
      <c r="AM100" s="567"/>
      <c r="AN100" s="567"/>
      <c r="AO100" s="567"/>
      <c r="AP100" s="567"/>
      <c r="AQ100" s="567"/>
      <c r="AR100" s="567"/>
      <c r="AS100" s="1297"/>
      <c r="AT100" s="568"/>
      <c r="AU100" s="567"/>
      <c r="AV100" s="566"/>
      <c r="AW100" s="567"/>
      <c r="AX100" s="570"/>
      <c r="AZ100" s="1090"/>
      <c r="BA100" s="1129"/>
      <c r="BB100" s="1134"/>
    </row>
    <row r="101" spans="1:60" ht="13" hidden="1" outlineLevel="1">
      <c r="B101" s="197" t="s">
        <v>353</v>
      </c>
      <c r="C101" s="198"/>
      <c r="D101" s="215">
        <f>SUM(D97:D100)</f>
        <v>0</v>
      </c>
      <c r="E101" s="215"/>
      <c r="F101" s="199"/>
      <c r="G101" s="198"/>
      <c r="H101" s="198"/>
      <c r="I101" s="198"/>
      <c r="J101" s="203">
        <f>SUM(J97:J100)</f>
        <v>0</v>
      </c>
      <c r="K101" s="203">
        <f>SUM(K97:K100)</f>
        <v>0</v>
      </c>
      <c r="L101" s="201">
        <f>SUM(L97:L100)</f>
        <v>0</v>
      </c>
      <c r="X101" s="1206">
        <f>IF(AC101=0,AC101,AC101/D101)</f>
        <v>0</v>
      </c>
      <c r="Y101" s="200"/>
      <c r="Z101" s="204"/>
      <c r="AA101" s="204">
        <f>SQRT(SUMSQ(AA96:AA100))</f>
        <v>0</v>
      </c>
      <c r="AB101" s="204">
        <f>SQRT(SUMSQ(AB96:AB100))</f>
        <v>0</v>
      </c>
      <c r="AC101" s="201">
        <f>SQRT(SUMSQ(AC97:AC100))</f>
        <v>0</v>
      </c>
      <c r="AG101" s="573">
        <f>SUM(AG97:AG100)</f>
        <v>0</v>
      </c>
      <c r="AH101" s="574">
        <f>SUM(AH97:AH100)</f>
        <v>0</v>
      </c>
      <c r="AI101" s="574"/>
      <c r="AJ101" s="574">
        <f>SUM(AJ97:AJ100)</f>
        <v>0</v>
      </c>
      <c r="AK101" s="574">
        <f>SUM(AK97:AK100)</f>
        <v>0</v>
      </c>
      <c r="AL101" s="574"/>
      <c r="AM101" s="574">
        <f>SUM(AM97:AM100)</f>
        <v>0</v>
      </c>
      <c r="AN101" s="574">
        <f>SUM(AN97:AN100)</f>
        <v>0</v>
      </c>
      <c r="AO101" s="574"/>
      <c r="AP101" s="574">
        <f>SUM(AP97:AP100)</f>
        <v>0</v>
      </c>
      <c r="AQ101" s="574">
        <f>SUM(AQ97:AQ100)</f>
        <v>0</v>
      </c>
      <c r="AR101" s="574"/>
      <c r="AS101" s="1299">
        <f>SUM(AS97:AS100)</f>
        <v>0</v>
      </c>
      <c r="AT101" s="575">
        <f>SUM(AT97:AT100)</f>
        <v>0</v>
      </c>
      <c r="AU101" s="575"/>
      <c r="AV101" s="1085">
        <f>SUM(AV97:AV100)</f>
        <v>0</v>
      </c>
      <c r="AW101" s="574">
        <f>SUM(AW97:AW100)</f>
        <v>0</v>
      </c>
      <c r="AX101" s="577"/>
    </row>
    <row r="102" spans="1:60" hidden="1" outlineLevel="1"/>
    <row r="103" spans="1:60" ht="15.5">
      <c r="AZ103" s="130"/>
      <c r="BA103" s="130"/>
      <c r="BB103" s="130"/>
      <c r="BC103" s="130"/>
      <c r="BD103" s="130"/>
      <c r="BE103" s="130"/>
      <c r="BF103" s="130"/>
      <c r="BG103" s="130"/>
      <c r="BH103" s="130"/>
    </row>
    <row r="104" spans="1:60" ht="15.5">
      <c r="B104" s="2393" t="s">
        <v>3290</v>
      </c>
      <c r="C104" s="2393"/>
      <c r="D104" s="2393"/>
      <c r="E104" s="2393"/>
      <c r="F104" s="2393"/>
      <c r="G104" s="2393"/>
      <c r="H104" s="2393"/>
      <c r="I104" s="2393"/>
      <c r="J104" s="2393"/>
      <c r="K104" s="2393"/>
      <c r="L104" s="2393"/>
      <c r="M104" s="2393"/>
      <c r="N104" s="2393"/>
      <c r="O104" s="2393"/>
    </row>
    <row r="105" spans="1:60" outlineLevel="1"/>
    <row r="106" spans="1:60" s="130" customFormat="1" ht="15.5" outlineLevel="1">
      <c r="A106" s="114"/>
      <c r="B106" s="2393" t="s">
        <v>1577</v>
      </c>
      <c r="C106" s="2393"/>
      <c r="D106" s="2393"/>
      <c r="E106" s="2393"/>
      <c r="F106" s="2393"/>
      <c r="G106" s="2393"/>
      <c r="H106" s="2393"/>
      <c r="I106" s="2393"/>
      <c r="J106" s="2393"/>
      <c r="K106" s="2393"/>
      <c r="L106" s="2393"/>
      <c r="M106" s="2393"/>
      <c r="N106" s="2393"/>
      <c r="O106" s="2393"/>
      <c r="AE106" s="1241"/>
      <c r="AF106" s="1241"/>
      <c r="AG106" s="443"/>
      <c r="AH106" s="443"/>
      <c r="AI106" s="443"/>
      <c r="AJ106" s="443"/>
      <c r="AK106" s="443"/>
      <c r="AL106" s="443"/>
      <c r="AM106" s="443"/>
      <c r="AN106" s="443"/>
      <c r="AO106" s="443"/>
      <c r="AP106" s="443"/>
      <c r="AQ106" s="443"/>
      <c r="AR106" s="443"/>
      <c r="AS106" s="595"/>
      <c r="AT106" s="595"/>
      <c r="AU106" s="595"/>
      <c r="AV106" s="595"/>
      <c r="AW106" s="595"/>
      <c r="AX106" s="595"/>
      <c r="AZ106" s="116"/>
      <c r="BA106" s="116"/>
      <c r="BB106" s="116"/>
      <c r="BC106" s="116"/>
      <c r="BD106" s="116"/>
      <c r="BE106" s="116"/>
      <c r="BF106" s="116"/>
      <c r="BG106" s="116"/>
      <c r="BH106" s="116"/>
    </row>
    <row r="107" spans="1:60" outlineLevel="2"/>
    <row r="108" spans="1:60" s="116" customFormat="1" ht="13" outlineLevel="2">
      <c r="A108" s="114"/>
      <c r="B108" s="139" t="s">
        <v>600</v>
      </c>
      <c r="C108" s="140"/>
      <c r="D108" s="379"/>
      <c r="E108" s="1664"/>
      <c r="F108" s="140"/>
      <c r="G108" s="141"/>
      <c r="H108" s="141"/>
      <c r="I108" s="141"/>
      <c r="J108" s="141"/>
      <c r="K108" s="141"/>
      <c r="L108" s="141"/>
      <c r="M108" s="141"/>
      <c r="N108" s="141"/>
      <c r="O108" s="141"/>
      <c r="P108" s="141"/>
      <c r="Q108" s="141"/>
      <c r="R108" s="141"/>
      <c r="S108" s="141"/>
      <c r="T108" s="142"/>
      <c r="U108" s="142"/>
      <c r="X108" s="2357" t="s">
        <v>372</v>
      </c>
      <c r="Y108" s="2358"/>
      <c r="Z108" s="2358"/>
      <c r="AA108" s="2358"/>
      <c r="AB108" s="2358"/>
      <c r="AC108" s="2359"/>
      <c r="AG108" s="2360" t="s">
        <v>447</v>
      </c>
      <c r="AH108" s="2361"/>
      <c r="AI108" s="2361"/>
      <c r="AJ108" s="2361"/>
      <c r="AK108" s="2361"/>
      <c r="AL108" s="2361"/>
      <c r="AM108" s="2361"/>
      <c r="AN108" s="2361"/>
      <c r="AO108" s="2361"/>
      <c r="AP108" s="2361"/>
      <c r="AQ108" s="2361"/>
      <c r="AR108" s="2361"/>
      <c r="AS108" s="2361"/>
      <c r="AT108" s="2361"/>
      <c r="AU108" s="2361"/>
      <c r="AV108" s="2361"/>
      <c r="AW108" s="2361"/>
      <c r="AX108" s="2362"/>
      <c r="AZ108" s="109"/>
      <c r="BA108" s="109"/>
      <c r="BB108" s="109"/>
      <c r="BC108" s="109"/>
      <c r="BD108" s="109"/>
      <c r="BE108" s="109"/>
      <c r="BF108" s="109"/>
      <c r="BG108" s="109"/>
      <c r="BH108" s="109"/>
    </row>
    <row r="109" spans="1:60" ht="13" outlineLevel="2">
      <c r="B109" s="143"/>
      <c r="C109" s="144"/>
      <c r="D109" s="539" t="s">
        <v>312</v>
      </c>
      <c r="E109" s="1681"/>
      <c r="F109" s="144"/>
      <c r="G109" s="144"/>
      <c r="H109" s="144"/>
      <c r="I109" s="144"/>
      <c r="J109" s="144"/>
      <c r="K109" s="144"/>
      <c r="L109" s="144"/>
      <c r="M109" s="144"/>
      <c r="N109" s="144"/>
      <c r="O109" s="144"/>
      <c r="P109" s="144"/>
      <c r="Q109" s="144"/>
      <c r="R109" s="144"/>
      <c r="S109" s="144"/>
      <c r="T109" s="145"/>
      <c r="U109" s="1266" t="s">
        <v>278</v>
      </c>
      <c r="V109" s="116"/>
      <c r="W109" s="116"/>
      <c r="X109" s="159"/>
      <c r="Y109" s="1224"/>
      <c r="Z109" s="1224"/>
      <c r="AA109" s="1224"/>
      <c r="AB109" s="1224"/>
      <c r="AC109" s="1226"/>
      <c r="AD109" s="1676" t="s">
        <v>278</v>
      </c>
      <c r="AF109" s="127"/>
      <c r="AG109" s="2363" t="s">
        <v>450</v>
      </c>
      <c r="AH109" s="2364"/>
      <c r="AI109" s="2364"/>
      <c r="AJ109" s="2364"/>
      <c r="AK109" s="2364"/>
      <c r="AL109" s="2364"/>
      <c r="AM109" s="2364"/>
      <c r="AN109" s="2364"/>
      <c r="AO109" s="2364"/>
      <c r="AP109" s="2364"/>
      <c r="AQ109" s="2364"/>
      <c r="AR109" s="2364"/>
      <c r="AS109" s="2395" t="s">
        <v>450</v>
      </c>
      <c r="AT109" s="2377"/>
      <c r="AU109" s="2392"/>
      <c r="AV109" s="1297"/>
      <c r="AW109" s="568"/>
      <c r="AX109" s="585"/>
      <c r="AZ109" s="2378" t="s">
        <v>1754</v>
      </c>
      <c r="BA109" s="2379"/>
      <c r="BB109" s="2379"/>
      <c r="BC109" s="2379"/>
      <c r="BD109" s="2379"/>
      <c r="BE109" s="2379"/>
      <c r="BF109" s="2379"/>
      <c r="BG109" s="2379"/>
      <c r="BH109" s="2380"/>
    </row>
    <row r="110" spans="1:60" s="109" customFormat="1" ht="13" outlineLevel="2">
      <c r="B110" s="1222" t="s">
        <v>2850</v>
      </c>
      <c r="C110" s="1223"/>
      <c r="D110" s="1223" t="s">
        <v>415</v>
      </c>
      <c r="E110" s="1672"/>
      <c r="F110" s="147" t="s">
        <v>458</v>
      </c>
      <c r="G110" s="147" t="s">
        <v>347</v>
      </c>
      <c r="H110" s="2381" t="s">
        <v>1689</v>
      </c>
      <c r="I110" s="2542"/>
      <c r="J110" s="147" t="s">
        <v>347</v>
      </c>
      <c r="K110" s="2381" t="s">
        <v>1676</v>
      </c>
      <c r="L110" s="2542"/>
      <c r="M110" s="147" t="s">
        <v>347</v>
      </c>
      <c r="N110" s="2381" t="s">
        <v>1678</v>
      </c>
      <c r="O110" s="2542"/>
      <c r="P110" s="147" t="s">
        <v>347</v>
      </c>
      <c r="Q110" s="2381" t="s">
        <v>1677</v>
      </c>
      <c r="R110" s="2382"/>
      <c r="S110" s="539" t="s">
        <v>450</v>
      </c>
      <c r="T110" s="541" t="s">
        <v>450</v>
      </c>
      <c r="U110" s="1266" t="s">
        <v>279</v>
      </c>
      <c r="V110" s="114"/>
      <c r="W110" s="114"/>
      <c r="X110" s="1222" t="s">
        <v>320</v>
      </c>
      <c r="Y110" s="2383" t="s">
        <v>320</v>
      </c>
      <c r="Z110" s="2384"/>
      <c r="AA110" s="1672" t="s">
        <v>450</v>
      </c>
      <c r="AB110" s="1672" t="s">
        <v>450</v>
      </c>
      <c r="AC110" s="541" t="s">
        <v>450</v>
      </c>
      <c r="AD110" s="153" t="s">
        <v>279</v>
      </c>
      <c r="AE110" s="127"/>
      <c r="AF110" s="127"/>
      <c r="AG110" s="2385" t="s">
        <v>214</v>
      </c>
      <c r="AH110" s="2386"/>
      <c r="AI110" s="2386"/>
      <c r="AJ110" s="2386" t="s">
        <v>448</v>
      </c>
      <c r="AK110" s="2386"/>
      <c r="AL110" s="2386"/>
      <c r="AM110" s="2386" t="s">
        <v>270</v>
      </c>
      <c r="AN110" s="2386"/>
      <c r="AO110" s="2386"/>
      <c r="AP110" s="2386" t="s">
        <v>449</v>
      </c>
      <c r="AQ110" s="2386"/>
      <c r="AR110" s="2386"/>
      <c r="AS110" s="2549" t="s">
        <v>331</v>
      </c>
      <c r="AT110" s="2388"/>
      <c r="AU110" s="2389"/>
      <c r="AV110" s="2385" t="s">
        <v>643</v>
      </c>
      <c r="AW110" s="2386"/>
      <c r="AX110" s="570"/>
      <c r="AZ110" s="2535" t="s">
        <v>1752</v>
      </c>
      <c r="BA110" s="2371" t="s">
        <v>1750</v>
      </c>
      <c r="BB110" s="2372"/>
      <c r="BC110" s="2372"/>
      <c r="BD110" s="2373"/>
      <c r="BE110" s="2371" t="s">
        <v>1751</v>
      </c>
      <c r="BF110" s="2372"/>
      <c r="BG110" s="2372"/>
      <c r="BH110" s="2373"/>
    </row>
    <row r="111" spans="1:60" s="109" customFormat="1" ht="13" outlineLevel="2">
      <c r="B111" s="1222"/>
      <c r="C111" s="1223"/>
      <c r="D111" s="1223" t="s">
        <v>450</v>
      </c>
      <c r="E111" s="1672"/>
      <c r="F111" s="1228" t="s">
        <v>451</v>
      </c>
      <c r="G111" s="153" t="s">
        <v>291</v>
      </c>
      <c r="H111" s="1229" t="s">
        <v>417</v>
      </c>
      <c r="I111" s="1229" t="s">
        <v>260</v>
      </c>
      <c r="J111" s="153" t="s">
        <v>798</v>
      </c>
      <c r="K111" s="1229" t="s">
        <v>417</v>
      </c>
      <c r="L111" s="1229" t="s">
        <v>260</v>
      </c>
      <c r="M111" s="153" t="s">
        <v>799</v>
      </c>
      <c r="N111" s="1229" t="s">
        <v>417</v>
      </c>
      <c r="O111" s="1229" t="s">
        <v>260</v>
      </c>
      <c r="P111" s="153" t="s">
        <v>216</v>
      </c>
      <c r="Q111" s="1229" t="s">
        <v>417</v>
      </c>
      <c r="R111" s="1229" t="s">
        <v>260</v>
      </c>
      <c r="S111" s="1225" t="s">
        <v>417</v>
      </c>
      <c r="T111" s="221" t="s">
        <v>260</v>
      </c>
      <c r="U111" s="1266" t="s">
        <v>450</v>
      </c>
      <c r="V111" s="114"/>
      <c r="W111" s="114"/>
      <c r="X111" s="1222" t="s">
        <v>1755</v>
      </c>
      <c r="Y111" s="2374" t="s">
        <v>1756</v>
      </c>
      <c r="Z111" s="2375"/>
      <c r="AA111" s="1680" t="s">
        <v>417</v>
      </c>
      <c r="AB111" s="1680" t="s">
        <v>260</v>
      </c>
      <c r="AC111" s="162" t="s">
        <v>331</v>
      </c>
      <c r="AD111" s="153" t="s">
        <v>450</v>
      </c>
      <c r="AE111" s="127"/>
      <c r="AF111" s="116"/>
      <c r="AG111" s="581" t="s">
        <v>417</v>
      </c>
      <c r="AH111" s="582" t="s">
        <v>260</v>
      </c>
      <c r="AI111" s="582"/>
      <c r="AJ111" s="582" t="s">
        <v>417</v>
      </c>
      <c r="AK111" s="582" t="s">
        <v>260</v>
      </c>
      <c r="AL111" s="582"/>
      <c r="AM111" s="582" t="s">
        <v>417</v>
      </c>
      <c r="AN111" s="582" t="s">
        <v>260</v>
      </c>
      <c r="AO111" s="582"/>
      <c r="AP111" s="582" t="s">
        <v>417</v>
      </c>
      <c r="AQ111" s="582" t="s">
        <v>260</v>
      </c>
      <c r="AR111" s="582"/>
      <c r="AS111" s="1298" t="s">
        <v>417</v>
      </c>
      <c r="AT111" s="583" t="s">
        <v>260</v>
      </c>
      <c r="AU111" s="583"/>
      <c r="AV111" s="581" t="s">
        <v>417</v>
      </c>
      <c r="AW111" s="582" t="s">
        <v>260</v>
      </c>
      <c r="AX111" s="585"/>
      <c r="AZ111" s="2536"/>
      <c r="BA111" s="1065" t="s">
        <v>202</v>
      </c>
      <c r="BB111" s="1066" t="s">
        <v>313</v>
      </c>
      <c r="BC111" s="1066" t="s">
        <v>275</v>
      </c>
      <c r="BD111" s="1067" t="s">
        <v>2856</v>
      </c>
      <c r="BE111" s="1065" t="s">
        <v>202</v>
      </c>
      <c r="BF111" s="1066" t="s">
        <v>313</v>
      </c>
      <c r="BG111" s="1066" t="s">
        <v>275</v>
      </c>
      <c r="BH111" s="1067" t="s">
        <v>2856</v>
      </c>
    </row>
    <row r="112" spans="1:60" ht="13" outlineLevel="2">
      <c r="B112" s="143" t="s">
        <v>4598</v>
      </c>
      <c r="C112" s="144"/>
      <c r="D112" s="213">
        <f t="shared" ref="D112:D117" si="58">S112+T112</f>
        <v>30816.523333333331</v>
      </c>
      <c r="E112" s="213"/>
      <c r="F112" s="117"/>
      <c r="G112" s="117"/>
      <c r="H112" s="218" t="e">
        <f>VLOOKUP($B112&amp;"; "&amp;$H$110&amp;", "&amp;H$111,'FE Déplacements'!$G:$U,9,FALSE)</f>
        <v>#N/A</v>
      </c>
      <c r="I112" s="218">
        <f>IF(ISNA(VLOOKUP($B112&amp;"; "&amp;$H$110&amp;", "&amp;$I$111,'FE Déplacements'!$G:$U,9,FALSE)),0,VLOOKUP($B112&amp;"; "&amp;$H$110&amp;", "&amp;$I$111,'FE Déplacements'!$G:$U,9,FALSE))</f>
        <v>0</v>
      </c>
      <c r="J112" s="117"/>
      <c r="K112" s="336" t="e">
        <f>VLOOKUP($B112&amp;"; "&amp;$K$110&amp;", "&amp;K$111,'FE Déplacements'!$G:$U,9,FALSE)</f>
        <v>#N/A</v>
      </c>
      <c r="L112" s="336">
        <f>IF(ISNA(VLOOKUP($B112&amp;"; "&amp;$K$110&amp;", "&amp;$L$111,'FE Déplacements'!$G:$U,9,FALSE)),0,VLOOKUP($B112&amp;"; "&amp;$K$110&amp;", "&amp;$L$111,'FE Déplacements'!$G:$U,9,FALSE))</f>
        <v>0</v>
      </c>
      <c r="M112" s="117"/>
      <c r="N112" s="336" t="e">
        <f>VLOOKUP($B112&amp;"; "&amp;$N$110&amp;", "&amp;$N$111,'FE Déplacements'!$G:$U,9,FALSE)</f>
        <v>#N/A</v>
      </c>
      <c r="O112" s="336">
        <f>IF(ISNA(VLOOKUP($B112&amp;"; "&amp;$N$110&amp;", "&amp;$O$111,'FE Déplacements'!$G:$U,9,FALSE)),0,VLOOKUP($B112&amp;"; "&amp;$N$110&amp;", "&amp;$O$111,'FE Déplacements'!$G:$U,9,FALSE))</f>
        <v>0</v>
      </c>
      <c r="P112" s="117">
        <v>12647</v>
      </c>
      <c r="Q112" s="336">
        <f>VLOOKUP($B112&amp;"; "&amp;$Q$110&amp;", "&amp;$Q$111,'FE Déplacements'!$G:$U,9,FALSE)</f>
        <v>0.7320000000000001</v>
      </c>
      <c r="R112" s="336">
        <f>IF(ISNA(VLOOKUP($B112&amp;"; "&amp;$Q$110&amp;", "&amp;$R$111,'FE Déplacements'!$G:$U,9,FALSE)),0,VLOOKUP($B112&amp;"; "&amp;$Q$110&amp;", "&amp;$R$111,'FE Déplacements'!$G:$U,9,FALSE))</f>
        <v>1.8169999999999999</v>
      </c>
      <c r="S112" s="151">
        <f>P112*'FE Déplacements'!P487</f>
        <v>7836.9243333333334</v>
      </c>
      <c r="T112" s="152">
        <f t="shared" ref="T112:T117" si="59">G112*I112+J112*L112+M112*O112+P112*R112</f>
        <v>22979.598999999998</v>
      </c>
      <c r="U112" s="165">
        <f>IF(OR(F112=Utilitaires!$I$572,F112=Utilitaires!$I$577),T112,0)</f>
        <v>0</v>
      </c>
      <c r="X112" s="1095">
        <f>IF(AC112=0,AC112,AC112/D112)</f>
        <v>0</v>
      </c>
      <c r="Y112" s="345"/>
      <c r="Z112" s="822"/>
      <c r="AA112" s="164">
        <f t="shared" ref="AA112:AA117" si="60">SQRT(SUMSQ(IF(ISNA($G112*H112*BA112),0,$G112*H112*BA112),IF(ISNA($J112*K112*BB112),0,$J112*K112*BB112),IF(ISNA($M112*N112*BC112),0,$M112*N112*BC112),IF(ISNA($P112*Q112*BD112),0,$P112*Q112*BD112)))</f>
        <v>0</v>
      </c>
      <c r="AB112" s="164">
        <f t="shared" ref="AB112:AB117" si="61">SQRT(SUMSQ(IF(ISNA($G112*I112*BE112),0,$G112*I112*BE112),IF(ISNA($J112*L112*BF112),0,$J112*L112*BF112),IF(ISNA($M112*O112*BG112),0,$M112*O112*BG112),IF(ISNA($P112*R112*BH112),0,$P112*R112*BH112)))</f>
        <v>0</v>
      </c>
      <c r="AC112" s="152">
        <f t="shared" ref="AC112:AC117" si="62">SQRT(SUMSQ(AA112,AB112))</f>
        <v>0</v>
      </c>
      <c r="AD112" s="1295">
        <f>U112*X112</f>
        <v>0</v>
      </c>
      <c r="AG112" s="566">
        <f>$G112*IF(ISNA(VLOOKUP($B112&amp;"; "&amp;$H$110&amp;", "&amp;H$111,'FE Déplacements'!$G:$U,10,FALSE)),0,VLOOKUP($B112&amp;"; "&amp;$H$110&amp;", "&amp;H$111,'FE Déplacements'!$G:$U,10,FALSE))
+$J112*IF(ISNA(VLOOKUP($B112&amp;"; "&amp;$K$110&amp;", "&amp;H$111,'FE Déplacements'!$G:$U,10,FALSE)),0,VLOOKUP($B112&amp;"; "&amp;$K$110&amp;", "&amp;H$111,'FE Déplacements'!$G:$U,10,FALSE))
+$M112*IF(ISNA(VLOOKUP($B112&amp;"; "&amp;$N$110&amp;", "&amp;H$111,'FE Déplacements'!$G:$U,10,FALSE)),0,VLOOKUP($B112&amp;"; "&amp;$N$110&amp;", "&amp;H$111,'FE Déplacements'!$G:$U,10,FALSE))
+$P112*IF(ISNA(VLOOKUP($B112&amp;"; "&amp;$Q$110&amp;", "&amp;H$111,'FE Déplacements'!$G:$U,10,FALSE)),0,VLOOKUP($B112&amp;"; "&amp;$Q$110&amp;", "&amp;H$111,'FE Déplacements'!$G:$U,10,FALSE))</f>
        <v>7836.9243333333334</v>
      </c>
      <c r="AH112" s="567">
        <f>$G112*IF(ISNA(VLOOKUP($B112&amp;"; "&amp;$H$110&amp;", "&amp;I$111,'FE Déplacements'!$G:$U,10,FALSE)),0,VLOOKUP($B112&amp;"; "&amp;$H$110&amp;", "&amp;I$111,'FE Déplacements'!$G:$U,10,FALSE))
+$J112*IF(ISNA(VLOOKUP($B112&amp;"; "&amp;$K$110&amp;", "&amp;I$111,'FE Déplacements'!$G:$U,10,FALSE)),0,VLOOKUP($B112&amp;"; "&amp;$K$110&amp;", "&amp;I$111,'FE Déplacements'!$G:$U,10,FALSE))
+$M112*IF(ISNA(VLOOKUP($B112&amp;"; "&amp;$N$110&amp;", "&amp;I$111,'FE Déplacements'!$G:$U,10,FALSE)),0,VLOOKUP($B112&amp;"; "&amp;$N$110&amp;", "&amp;I$111,'FE Déplacements'!$G:$U,10,FALSE))
+$P112*IF(ISNA(VLOOKUP($B112&amp;"; "&amp;$Q$110&amp;", "&amp;I$111,'FE Déplacements'!$G:$U,10,FALSE)),0,VLOOKUP($B112&amp;"; "&amp;$Q$110&amp;", "&amp;I$111,'FE Déplacements'!$G:$U,10,FALSE))</f>
        <v>22680.28666666667</v>
      </c>
      <c r="AI112" s="567"/>
      <c r="AJ112" s="567">
        <f>$G112*IF(ISNA((VLOOKUP($B112&amp;"; "&amp;$H$110&amp;", "&amp;H$111,'FE Déplacements'!$G:$U,12,FALSE)+VLOOKUP($B112&amp;"; "&amp;$H$110&amp;", "&amp;H$111,'FE Déplacements'!$G:$U,11,FALSE))),0,(VLOOKUP($B112&amp;"; "&amp;$H$110&amp;", "&amp;H$111,'FE Déplacements'!$G:$U,12,FALSE)+VLOOKUP($B112&amp;"; "&amp;$H$110&amp;", "&amp;H$111,'FE Déplacements'!$G:$U,11,FALSE)))
+$J112*IF(ISNA((VLOOKUP($B112&amp;"; "&amp;$K$110&amp;", "&amp;H$111,'FE Déplacements'!$G:$U,12,FALSE)+VLOOKUP($B112&amp;"; "&amp;$K$110&amp;", "&amp;H$111,'FE Déplacements'!$G:$U,11,FALSE))),0,(VLOOKUP($B112&amp;"; "&amp;$K$110&amp;", "&amp;H$111,'FE Déplacements'!$G:$U,12,FALSE)+VLOOKUP($B112&amp;"; "&amp;$K$110&amp;", "&amp;H$111,'FE Déplacements'!$G:$U,11,FALSE)))
+$M112*IF(ISNA((VLOOKUP($B112&amp;"; "&amp;$N$110&amp;", "&amp;H$111,'FE Déplacements'!$G:$U,12,FALSE)+VLOOKUP($B112&amp;"; "&amp;$N$110&amp;", "&amp;H$111,'FE Déplacements'!$G:$U,11,FALSE))),0,(VLOOKUP($B112&amp;"; "&amp;$N$110&amp;", "&amp;H$111,'FE Déplacements'!$G:$U,12,FALSE)+VLOOKUP($B112&amp;"; "&amp;$N$110&amp;", "&amp;H$111,'FE Déplacements'!$G:$U,11,FALSE)))
+$P112*IF(ISNA((VLOOKUP($B112&amp;"; "&amp;$Q$110&amp;", "&amp;H$111,'FE Déplacements'!$G:$U,12,FALSE)+VLOOKUP($B112&amp;"; "&amp;$Q$110&amp;", "&amp;H$111,'FE Déplacements'!$G:$U,11,FALSE))),0,(VLOOKUP($B112&amp;"; "&amp;$Q$110&amp;", "&amp;H$111,'FE Déplacements'!$G:$U,12,FALSE)+VLOOKUP($B112&amp;"; "&amp;$Q$110&amp;", "&amp;H$111,'FE Déplacements'!$G:$U,11,FALSE)))</f>
        <v>470.88996666666668</v>
      </c>
      <c r="AK112" s="567">
        <f>$G112*IF(ISNA((VLOOKUP($B112&amp;"; "&amp;$H$110&amp;", "&amp;I$111,'FE Déplacements'!$G:$U,12,FALSE)+VLOOKUP($B112&amp;"; "&amp;$H$110&amp;", "&amp;I$111,'FE Déplacements'!$G:$U,11,FALSE))),0,(VLOOKUP($B112&amp;"; "&amp;$H$110&amp;", "&amp;I$111,'FE Déplacements'!$G:$U,12,FALSE)+VLOOKUP($B112&amp;"; "&amp;$H$110&amp;", "&amp;I$111,'FE Déplacements'!$G:$U,11,FALSE)))
+$J112*IF(ISNA((VLOOKUP($B112&amp;"; "&amp;$K$110&amp;", "&amp;I$111,'FE Déplacements'!$G:$U,12,FALSE)+VLOOKUP($B112&amp;"; "&amp;$K$110&amp;", "&amp;I$111,'FE Déplacements'!$G:$U,11,FALSE))),0,(VLOOKUP($B112&amp;"; "&amp;$K$110&amp;", "&amp;I$111,'FE Déplacements'!$G:$U,12,FALSE)+VLOOKUP($B112&amp;"; "&amp;$K$110&amp;", "&amp;I$111,'FE Déplacements'!$G:$U,11,FALSE)))
+$M112*IF(ISNA((VLOOKUP($B112&amp;"; "&amp;$N$110&amp;", "&amp;I$111,'FE Déplacements'!$G:$U,12,FALSE)+VLOOKUP($B112&amp;"; "&amp;$N$110&amp;", "&amp;I$111,'FE Déplacements'!$G:$U,11,FALSE))),0,(VLOOKUP($B112&amp;"; "&amp;$N$110&amp;", "&amp;I$111,'FE Déplacements'!$G:$U,12,FALSE)+VLOOKUP($B112&amp;"; "&amp;$N$110&amp;", "&amp;I$111,'FE Déplacements'!$G:$U,11,FALSE)))
+$P112*IF(ISNA((VLOOKUP($B112&amp;"; "&amp;$Q$110&amp;", "&amp;I$111,'FE Déplacements'!$G:$U,12,FALSE)+VLOOKUP($B112&amp;"; "&amp;$Q$110&amp;", "&amp;I$111,'FE Déplacements'!$G:$U,11,FALSE))),0,(VLOOKUP($B112&amp;"; "&amp;$Q$110&amp;", "&amp;I$111,'FE Déplacements'!$G:$U,12,FALSE)+VLOOKUP($B112&amp;"; "&amp;$Q$110&amp;", "&amp;I$111,'FE Déplacements'!$G:$U,11,FALSE)))</f>
        <v>86.939693666666656</v>
      </c>
      <c r="AL112" s="567"/>
      <c r="AM112" s="567">
        <f>$G112*IF(ISNA(VLOOKUP($B112&amp;"; "&amp;$H$110&amp;", "&amp;H$111,'FE Déplacements'!$G:$U,13,FALSE)),0,VLOOKUP($B112&amp;"; "&amp;$H$110&amp;", "&amp;H$111,'FE Déplacements'!$G:$U,13,FALSE))
+$J112*IF(ISNA(VLOOKUP($B112&amp;"; "&amp;$K$110&amp;", "&amp;H$111,'FE Déplacements'!$G:$U,13,FALSE)),0,VLOOKUP($B112&amp;"; "&amp;$K$110&amp;", "&amp;H$111,'FE Déplacements'!$G:$U,13,FALSE))
+$M112*IF(ISNA(VLOOKUP($B112&amp;"; "&amp;$N$110&amp;", "&amp;H$111,'FE Déplacements'!$G:$U,13,FALSE)),0,VLOOKUP($B112&amp;"; "&amp;$N$110&amp;", "&amp;H$111,'FE Déplacements'!$G:$U,13,FALSE))
+$P112*IF(ISNA(VLOOKUP($B112&amp;"; "&amp;$Q$110&amp;", "&amp;H$111,'FE Déplacements'!$G:$U,13,FALSE)),0,VLOOKUP($B112&amp;"; "&amp;$Q$110&amp;", "&amp;H$111,'FE Déplacements'!$G:$U,13,FALSE))</f>
        <v>956.95633333333342</v>
      </c>
      <c r="AN112" s="567">
        <f>$G112*IF(ISNA(VLOOKUP($B112&amp;"; "&amp;$H$110&amp;", "&amp;I$111,'FE Déplacements'!$G:$U,13,FALSE)),0,VLOOKUP($B112&amp;"; "&amp;$H$110&amp;", "&amp;I$111,'FE Déplacements'!$G:$U,13,FALSE))
+$J112*IF(ISNA(VLOOKUP($B112&amp;"; "&amp;$K$110&amp;", "&amp;I$111,'FE Déplacements'!$G:$U,13,FALSE)),0,VLOOKUP($B112&amp;"; "&amp;$K$110&amp;", "&amp;I$111,'FE Déplacements'!$G:$U,13,FALSE))
+$M112*IF(ISNA(VLOOKUP($B112&amp;"; "&amp;$N$110&amp;", "&amp;I$111,'FE Déplacements'!$G:$U,13,FALSE)),0,VLOOKUP($B112&amp;"; "&amp;$N$110&amp;", "&amp;I$111,'FE Déplacements'!$G:$U,13,FALSE))
+$P112*IF(ISNA(VLOOKUP($B112&amp;"; "&amp;$Q$110&amp;", "&amp;I$111,'FE Déplacements'!$G:$U,13,FALSE)),0,VLOOKUP($B112&amp;"; "&amp;$Q$110&amp;", "&amp;I$111,'FE Déplacements'!$G:$U,13,FALSE))</f>
        <v>206.90492</v>
      </c>
      <c r="AO112" s="567"/>
      <c r="AP112" s="567">
        <v>0</v>
      </c>
      <c r="AQ112" s="567">
        <v>0</v>
      </c>
      <c r="AR112" s="567"/>
      <c r="AS112" s="1297">
        <f t="shared" ref="AS112:AT117" si="63">SUM(AG112,AJ112,AM112,AP112)</f>
        <v>9264.7706333333335</v>
      </c>
      <c r="AT112" s="568">
        <f t="shared" si="63"/>
        <v>22974.131280333339</v>
      </c>
      <c r="AU112" s="568"/>
      <c r="AV112" s="566">
        <f>$G112*IF(ISNA(VLOOKUP($B112&amp;"; "&amp;$H$110&amp;", "&amp;H$111,'FE Déplacements'!$G:$U,15,FALSE)),0,VLOOKUP($B112&amp;"; "&amp;$H$110&amp;", "&amp;H$111,'FE Déplacements'!$G:$U,15,FALSE))
+$J112*IF(ISNA(VLOOKUP($B112&amp;"; "&amp;$K$110&amp;", "&amp;H$111,'FE Déplacements'!$G:$U,15,FALSE)),0,VLOOKUP($B112&amp;"; "&amp;$K$110&amp;", "&amp;H$111,'FE Déplacements'!$G:$U,15,FALSE))
+$M112*IF(ISNA(VLOOKUP($B112&amp;"; "&amp;$N$110&amp;", "&amp;H$111,'FE Déplacements'!$G:$U,15,FALSE)),0,VLOOKUP($B112&amp;"; "&amp;$N$110&amp;", "&amp;H$111,'FE Déplacements'!$G:$U,15,FALSE))
+$P112*IF(ISNA(VLOOKUP($B112&amp;"; "&amp;$Q$110&amp;", "&amp;H$111,'FE Déplacements'!$G:$U,15,FALSE)),0,VLOOKUP($B112&amp;"; "&amp;$Q$110&amp;", "&amp;H$111,'FE Déplacements'!$G:$U,15,FALSE))</f>
        <v>-5826.0513333333338</v>
      </c>
      <c r="AW112" s="567">
        <f>$G112*IF(ISNA(VLOOKUP($B112&amp;"; "&amp;$H$110&amp;", "&amp;I$111,'FE Déplacements'!$G:$U,15,FALSE)),0,VLOOKUP($B112&amp;"; "&amp;$H$110&amp;", "&amp;I$111,'FE Déplacements'!$G:$U,15,FALSE))
+$J112*IF(ISNA(VLOOKUP($B112&amp;"; "&amp;$K$110&amp;", "&amp;I$111,'FE Déplacements'!$G:$U,15,FALSE)),0,VLOOKUP($B112&amp;"; "&amp;$K$110&amp;", "&amp;I$111,'FE Déplacements'!$G:$U,15,FALSE))
+$M112*IF(ISNA(VLOOKUP($B112&amp;"; "&amp;$N$110&amp;", "&amp;I$111,'FE Déplacements'!$G:$U,15,FALSE)),0,VLOOKUP($B112&amp;"; "&amp;$N$110&amp;", "&amp;I$111,'FE Déplacements'!$G:$U,15,FALSE))
+$P112*IF(ISNA(VLOOKUP($B112&amp;"; "&amp;$Q$110&amp;", "&amp;I$111,'FE Déplacements'!$G:$U,15,FALSE)),0,VLOOKUP($B112&amp;"; "&amp;$Q$110&amp;", "&amp;I$111,'FE Déplacements'!$G:$U,15,FALSE))</f>
        <v>5826.0513333333338</v>
      </c>
      <c r="AX112" s="570"/>
      <c r="AZ112" s="1068">
        <f>IF($Y112&lt;&gt;"votre valeur :",IF(ISNA(VLOOKUP($Y112,Utilitaires!$N$566:$O$571,2,FALSE)),,VLOOKUP($Y112,Utilitaires!$N$566:$O$571,2,FALSE)),$Z112)</f>
        <v>0</v>
      </c>
      <c r="BA112" s="1127">
        <f>IF(ISNA(SQRT(SUMSQ(VLOOKUP($B112&amp;"; "&amp;$H$110&amp;", "&amp;$H$111,'FE Déplacements'!$G:$U,7,FALSE),$AZ112))),0,SQRT(SUMSQ(VLOOKUP($B112&amp;"; "&amp;$H$110&amp;", "&amp;$H$111,'FE Déplacements'!$G:$U,7,FALSE),$AZ112)))</f>
        <v>0</v>
      </c>
      <c r="BB112" s="1071">
        <f>IF(ISNA(SQRT(SUMSQ(VLOOKUP($B112&amp;"; "&amp;$H$110&amp;", "&amp;$H$111,'FE Déplacements'!$G:$U,7,FALSE),$AZ112))),0,SQRT(SUMSQ(VLOOKUP($B112&amp;"; "&amp;$H$110&amp;", "&amp;$H$111,'FE Déplacements'!$G:$U,7,FALSE),$AZ112)))</f>
        <v>0</v>
      </c>
      <c r="BC112" s="1071">
        <f>IF(ISNA(SQRT(SUMSQ(VLOOKUP($B112&amp;"; "&amp;$H$110&amp;", "&amp;$H$111,'FE Déplacements'!$G:$U,7,FALSE),$AZ112))),0,SQRT(SUMSQ(VLOOKUP($B112&amp;"; "&amp;$H$110&amp;", "&amp;$H$111,'FE Déplacements'!$G:$U,7,FALSE),$AZ112)))</f>
        <v>0</v>
      </c>
      <c r="BD112" s="1128">
        <f>IF(ISNA(SQRT(SUMSQ(VLOOKUP($B112&amp;"; "&amp;$H$110&amp;", "&amp;$H$111,'FE Déplacements'!$G:$U,7,FALSE),$AZ112))),0,SQRT(SUMSQ(VLOOKUP($B112&amp;"; "&amp;$H$110&amp;", "&amp;$H$111,'FE Déplacements'!$G:$U,7,FALSE),$AZ112)))</f>
        <v>0</v>
      </c>
      <c r="BE112" s="1127">
        <f>IF(ISNA(SQRT(SUMSQ(VLOOKUP($B112&amp;"; "&amp;$H$110&amp;", "&amp;$I$111,'FE Déplacements'!$G:$U,7,FALSE),$AZ112))),0,SQRT(SUMSQ(VLOOKUP($B112&amp;"; "&amp;$H$110&amp;", "&amp;$I$111,'FE Déplacements'!$G:$U,7,FALSE),$AZ112)))</f>
        <v>0</v>
      </c>
      <c r="BF112" s="1071">
        <f>IF(ISNA(SQRT(SUMSQ(VLOOKUP($B112&amp;"; "&amp;$H$110&amp;", "&amp;$I$111,'FE Déplacements'!$G:$U,7,FALSE),$AZ112))),0,SQRT(SUMSQ(VLOOKUP($B112&amp;"; "&amp;$H$110&amp;", "&amp;$I$111,'FE Déplacements'!$G:$U,7,FALSE),$AZ112)))</f>
        <v>0</v>
      </c>
      <c r="BG112" s="1071">
        <f>IF(ISNA(SQRT(SUMSQ(VLOOKUP($B112&amp;"; "&amp;$H$110&amp;", "&amp;$I$111,'FE Déplacements'!$G:$U,7,FALSE),$AZ112))),0,SQRT(SUMSQ(VLOOKUP($B112&amp;"; "&amp;$H$110&amp;", "&amp;$I$111,'FE Déplacements'!$G:$U,7,FALSE),$AZ112)))</f>
        <v>0</v>
      </c>
      <c r="BH112" s="1128">
        <f>IF(ISNA(SQRT(SUMSQ(VLOOKUP($B112&amp;"; "&amp;$H$110&amp;", "&amp;$I$111,'FE Déplacements'!$G:$U,7,FALSE),$AZ112))),0,SQRT(SUMSQ(VLOOKUP($B112&amp;"; "&amp;$H$110&amp;", "&amp;$I$111,'FE Déplacements'!$G:$U,7,FALSE),$AZ112)))</f>
        <v>0</v>
      </c>
    </row>
    <row r="113" spans="2:60" ht="13" outlineLevel="2">
      <c r="B113" s="143" t="s">
        <v>1736</v>
      </c>
      <c r="C113" s="144"/>
      <c r="D113" s="213">
        <f t="shared" si="58"/>
        <v>0</v>
      </c>
      <c r="E113" s="213"/>
      <c r="F113" s="120"/>
      <c r="G113" s="120"/>
      <c r="H113" s="218">
        <f>VLOOKUP($B113&amp;"; "&amp;$H$110&amp;", "&amp;H$111,'FE Déplacements'!$G:$U,9,FALSE)</f>
        <v>1170</v>
      </c>
      <c r="I113" s="218">
        <f>IF(ISNA(VLOOKUP($B113&amp;"; "&amp;$H$110&amp;", "&amp;$I$111,'FE Déplacements'!$G:$U,9,FALSE)),0,VLOOKUP($B113&amp;"; "&amp;$H$110&amp;", "&amp;$I$111,'FE Déplacements'!$G:$U,9,FALSE))</f>
        <v>2230</v>
      </c>
      <c r="J113" s="120"/>
      <c r="K113" s="336">
        <f>VLOOKUP($B113&amp;"; "&amp;$K$110&amp;", "&amp;K$111,'FE Déplacements'!$G:$U,9,FALSE)</f>
        <v>0.10199999999999999</v>
      </c>
      <c r="L113" s="336">
        <f>IF(ISNA(VLOOKUP($B113&amp;"; "&amp;$K$110&amp;", "&amp;$L$111,'FE Déplacements'!$G:$U,9,FALSE)),0,VLOOKUP($B113&amp;"; "&amp;$K$110&amp;", "&amp;$L$111,'FE Déplacements'!$G:$U,9,FALSE))</f>
        <v>0.19500000000000001</v>
      </c>
      <c r="M113" s="120"/>
      <c r="N113" s="336">
        <f>VLOOKUP($B113&amp;"; "&amp;$N$110&amp;", "&amp;$N$111,'FE Déplacements'!$G:$U,9,FALSE)</f>
        <v>1190</v>
      </c>
      <c r="O113" s="336">
        <f>IF(ISNA(VLOOKUP($B113&amp;"; "&amp;$N$110&amp;", "&amp;$O$111,'FE Déplacements'!$G:$U,9,FALSE)),0,VLOOKUP($B113&amp;"; "&amp;$N$110&amp;", "&amp;$O$111,'FE Déplacements'!$G:$U,9,FALSE))</f>
        <v>2270</v>
      </c>
      <c r="P113" s="120"/>
      <c r="Q113" s="336">
        <f>VLOOKUP($B113&amp;"; "&amp;$Q$110&amp;", "&amp;$Q$111,'FE Déplacements'!$G:$U,9,FALSE)</f>
        <v>0.98499999999999999</v>
      </c>
      <c r="R113" s="336">
        <f>IF(ISNA(VLOOKUP($B113&amp;"; "&amp;$Q$110&amp;", "&amp;$R$111,'FE Déplacements'!$G:$U,9,FALSE)),0,VLOOKUP($B113&amp;"; "&amp;$Q$110&amp;", "&amp;$R$111,'FE Déplacements'!$G:$U,9,FALSE))</f>
        <v>1.88</v>
      </c>
      <c r="S113" s="151">
        <f t="shared" ref="S113:S117" si="64">G113*H113+J113*K113+M113*N113+P113*Q113</f>
        <v>0</v>
      </c>
      <c r="T113" s="152">
        <f t="shared" si="59"/>
        <v>0</v>
      </c>
      <c r="U113" s="165">
        <f>IF(OR(F113=Utilitaires!$I$572,F113=Utilitaires!$I$577),T113,0)</f>
        <v>0</v>
      </c>
      <c r="X113" s="1095">
        <f t="shared" ref="X113:X119" si="65">IF(AC113=0,AC113,AC113/D113)</f>
        <v>0</v>
      </c>
      <c r="Y113" s="345"/>
      <c r="Z113" s="822"/>
      <c r="AA113" s="164">
        <f t="shared" si="60"/>
        <v>0</v>
      </c>
      <c r="AB113" s="164">
        <f t="shared" si="61"/>
        <v>0</v>
      </c>
      <c r="AC113" s="152">
        <f t="shared" si="62"/>
        <v>0</v>
      </c>
      <c r="AD113" s="1295">
        <f t="shared" ref="AD113:AD117" si="66">U113*X113</f>
        <v>0</v>
      </c>
      <c r="AG113" s="566">
        <f>$G113*IF(ISNA(VLOOKUP($B113&amp;"; "&amp;$H$110&amp;", "&amp;H$111,'FE Déplacements'!$G:$U,10,FALSE)),0,VLOOKUP($B113&amp;"; "&amp;$H$110&amp;", "&amp;H$111,'FE Déplacements'!$G:$U,10,FALSE))
+$J113*IF(ISNA(VLOOKUP($B113&amp;"; "&amp;$K$110&amp;", "&amp;H$111,'FE Déplacements'!$G:$U,10,FALSE)),0,VLOOKUP($B113&amp;"; "&amp;$K$110&amp;", "&amp;H$111,'FE Déplacements'!$G:$U,10,FALSE))
+$M113*IF(ISNA(VLOOKUP($B113&amp;"; "&amp;$N$110&amp;", "&amp;H$111,'FE Déplacements'!$G:$U,10,FALSE)),0,VLOOKUP($B113&amp;"; "&amp;$N$110&amp;", "&amp;H$111,'FE Déplacements'!$G:$U,10,FALSE))
+$P113*IF(ISNA(VLOOKUP($B113&amp;"; "&amp;$Q$110&amp;", "&amp;H$111,'FE Déplacements'!$G:$U,10,FALSE)),0,VLOOKUP($B113&amp;"; "&amp;$Q$110&amp;", "&amp;H$111,'FE Déplacements'!$G:$U,10,FALSE))</f>
        <v>0</v>
      </c>
      <c r="AH113" s="567">
        <f>$G113*IF(ISNA(VLOOKUP($B113&amp;"; "&amp;$H$110&amp;", "&amp;I$111,'FE Déplacements'!$G:$U,10,FALSE)),0,VLOOKUP($B113&amp;"; "&amp;$H$110&amp;", "&amp;I$111,'FE Déplacements'!$G:$U,10,FALSE))
+$J113*IF(ISNA(VLOOKUP($B113&amp;"; "&amp;$K$110&amp;", "&amp;I$111,'FE Déplacements'!$G:$U,10,FALSE)),0,VLOOKUP($B113&amp;"; "&amp;$K$110&amp;", "&amp;I$111,'FE Déplacements'!$G:$U,10,FALSE))
+$M113*IF(ISNA(VLOOKUP($B113&amp;"; "&amp;$N$110&amp;", "&amp;I$111,'FE Déplacements'!$G:$U,10,FALSE)),0,VLOOKUP($B113&amp;"; "&amp;$N$110&amp;", "&amp;I$111,'FE Déplacements'!$G:$U,10,FALSE))
+$P113*IF(ISNA(VLOOKUP($B113&amp;"; "&amp;$Q$110&amp;", "&amp;I$111,'FE Déplacements'!$G:$U,10,FALSE)),0,VLOOKUP($B113&amp;"; "&amp;$Q$110&amp;", "&amp;I$111,'FE Déplacements'!$G:$U,10,FALSE))</f>
        <v>0</v>
      </c>
      <c r="AI113" s="567"/>
      <c r="AJ113" s="567">
        <f>$G113*IF(ISNA((VLOOKUP($B113&amp;"; "&amp;$H$110&amp;", "&amp;H$111,'FE Déplacements'!$G:$U,12,FALSE)+VLOOKUP($B113&amp;"; "&amp;$H$110&amp;", "&amp;H$111,'FE Déplacements'!$G:$U,11,FALSE))),0,(VLOOKUP($B113&amp;"; "&amp;$H$110&amp;", "&amp;H$111,'FE Déplacements'!$G:$U,12,FALSE)+VLOOKUP($B113&amp;"; "&amp;$H$110&amp;", "&amp;H$111,'FE Déplacements'!$G:$U,11,FALSE)))
+$J113*IF(ISNA((VLOOKUP($B113&amp;"; "&amp;$K$110&amp;", "&amp;H$111,'FE Déplacements'!$G:$U,12,FALSE)+VLOOKUP($B113&amp;"; "&amp;$K$110&amp;", "&amp;H$111,'FE Déplacements'!$G:$U,11,FALSE))),0,(VLOOKUP($B113&amp;"; "&amp;$K$110&amp;", "&amp;H$111,'FE Déplacements'!$G:$U,12,FALSE)+VLOOKUP($B113&amp;"; "&amp;$K$110&amp;", "&amp;H$111,'FE Déplacements'!$G:$U,11,FALSE)))
+$M113*IF(ISNA((VLOOKUP($B113&amp;"; "&amp;$N$110&amp;", "&amp;H$111,'FE Déplacements'!$G:$U,12,FALSE)+VLOOKUP($B113&amp;"; "&amp;$N$110&amp;", "&amp;H$111,'FE Déplacements'!$G:$U,11,FALSE))),0,(VLOOKUP($B113&amp;"; "&amp;$N$110&amp;", "&amp;H$111,'FE Déplacements'!$G:$U,12,FALSE)+VLOOKUP($B113&amp;"; "&amp;$N$110&amp;", "&amp;H$111,'FE Déplacements'!$G:$U,11,FALSE)))
+$P113*IF(ISNA((VLOOKUP($B113&amp;"; "&amp;$Q$110&amp;", "&amp;H$111,'FE Déplacements'!$G:$U,12,FALSE)+VLOOKUP($B113&amp;"; "&amp;$Q$110&amp;", "&amp;H$111,'FE Déplacements'!$G:$U,11,FALSE))),0,(VLOOKUP($B113&amp;"; "&amp;$Q$110&amp;", "&amp;H$111,'FE Déplacements'!$G:$U,12,FALSE)+VLOOKUP($B113&amp;"; "&amp;$Q$110&amp;", "&amp;H$111,'FE Déplacements'!$G:$U,11,FALSE)))</f>
        <v>0</v>
      </c>
      <c r="AK113" s="567">
        <f>$G113*IF(ISNA((VLOOKUP($B113&amp;"; "&amp;$H$110&amp;", "&amp;I$111,'FE Déplacements'!$G:$U,12,FALSE)+VLOOKUP($B113&amp;"; "&amp;$H$110&amp;", "&amp;I$111,'FE Déplacements'!$G:$U,11,FALSE))),0,(VLOOKUP($B113&amp;"; "&amp;$H$110&amp;", "&amp;I$111,'FE Déplacements'!$G:$U,12,FALSE)+VLOOKUP($B113&amp;"; "&amp;$H$110&amp;", "&amp;I$111,'FE Déplacements'!$G:$U,11,FALSE)))
+$J113*IF(ISNA((VLOOKUP($B113&amp;"; "&amp;$K$110&amp;", "&amp;I$111,'FE Déplacements'!$G:$U,12,FALSE)+VLOOKUP($B113&amp;"; "&amp;$K$110&amp;", "&amp;I$111,'FE Déplacements'!$G:$U,11,FALSE))),0,(VLOOKUP($B113&amp;"; "&amp;$K$110&amp;", "&amp;I$111,'FE Déplacements'!$G:$U,12,FALSE)+VLOOKUP($B113&amp;"; "&amp;$K$110&amp;", "&amp;I$111,'FE Déplacements'!$G:$U,11,FALSE)))
+$M113*IF(ISNA((VLOOKUP($B113&amp;"; "&amp;$N$110&amp;", "&amp;I$111,'FE Déplacements'!$G:$U,12,FALSE)+VLOOKUP($B113&amp;"; "&amp;$N$110&amp;", "&amp;I$111,'FE Déplacements'!$G:$U,11,FALSE))),0,(VLOOKUP($B113&amp;"; "&amp;$N$110&amp;", "&amp;I$111,'FE Déplacements'!$G:$U,12,FALSE)+VLOOKUP($B113&amp;"; "&amp;$N$110&amp;", "&amp;I$111,'FE Déplacements'!$G:$U,11,FALSE)))
+$P113*IF(ISNA((VLOOKUP($B113&amp;"; "&amp;$Q$110&amp;", "&amp;I$111,'FE Déplacements'!$G:$U,12,FALSE)+VLOOKUP($B113&amp;"; "&amp;$Q$110&amp;", "&amp;I$111,'FE Déplacements'!$G:$U,11,FALSE))),0,(VLOOKUP($B113&amp;"; "&amp;$Q$110&amp;", "&amp;I$111,'FE Déplacements'!$G:$U,12,FALSE)+VLOOKUP($B113&amp;"; "&amp;$Q$110&amp;", "&amp;I$111,'FE Déplacements'!$G:$U,11,FALSE)))</f>
        <v>0</v>
      </c>
      <c r="AL113" s="567"/>
      <c r="AM113" s="567">
        <f>$G113*IF(ISNA(VLOOKUP($B113&amp;"; "&amp;$H$110&amp;", "&amp;H$111,'FE Déplacements'!$G:$U,13,FALSE)),0,VLOOKUP($B113&amp;"; "&amp;$H$110&amp;", "&amp;H$111,'FE Déplacements'!$G:$U,13,FALSE))
+$J113*IF(ISNA(VLOOKUP($B113&amp;"; "&amp;$K$110&amp;", "&amp;H$111,'FE Déplacements'!$G:$U,13,FALSE)),0,VLOOKUP($B113&amp;"; "&amp;$K$110&amp;", "&amp;H$111,'FE Déplacements'!$G:$U,13,FALSE))
+$M113*IF(ISNA(VLOOKUP($B113&amp;"; "&amp;$N$110&amp;", "&amp;H$111,'FE Déplacements'!$G:$U,13,FALSE)),0,VLOOKUP($B113&amp;"; "&amp;$N$110&amp;", "&amp;H$111,'FE Déplacements'!$G:$U,13,FALSE))
+$P113*IF(ISNA(VLOOKUP($B113&amp;"; "&amp;$Q$110&amp;", "&amp;H$111,'FE Déplacements'!$G:$U,13,FALSE)),0,VLOOKUP($B113&amp;"; "&amp;$Q$110&amp;", "&amp;H$111,'FE Déplacements'!$G:$U,13,FALSE))</f>
        <v>0</v>
      </c>
      <c r="AN113" s="567">
        <f>$G113*IF(ISNA(VLOOKUP($B113&amp;"; "&amp;$H$110&amp;", "&amp;I$111,'FE Déplacements'!$G:$U,13,FALSE)),0,VLOOKUP($B113&amp;"; "&amp;$H$110&amp;", "&amp;I$111,'FE Déplacements'!$G:$U,13,FALSE))
+$J113*IF(ISNA(VLOOKUP($B113&amp;"; "&amp;$K$110&amp;", "&amp;I$111,'FE Déplacements'!$G:$U,13,FALSE)),0,VLOOKUP($B113&amp;"; "&amp;$K$110&amp;", "&amp;I$111,'FE Déplacements'!$G:$U,13,FALSE))
+$M113*IF(ISNA(VLOOKUP($B113&amp;"; "&amp;$N$110&amp;", "&amp;I$111,'FE Déplacements'!$G:$U,13,FALSE)),0,VLOOKUP($B113&amp;"; "&amp;$N$110&amp;", "&amp;I$111,'FE Déplacements'!$G:$U,13,FALSE))
+$P113*IF(ISNA(VLOOKUP($B113&amp;"; "&amp;$Q$110&amp;", "&amp;I$111,'FE Déplacements'!$G:$U,13,FALSE)),0,VLOOKUP($B113&amp;"; "&amp;$Q$110&amp;", "&amp;I$111,'FE Déplacements'!$G:$U,13,FALSE))</f>
        <v>0</v>
      </c>
      <c r="AO113" s="567"/>
      <c r="AP113" s="567">
        <v>0</v>
      </c>
      <c r="AQ113" s="567">
        <v>0</v>
      </c>
      <c r="AR113" s="567"/>
      <c r="AS113" s="1297">
        <f t="shared" si="63"/>
        <v>0</v>
      </c>
      <c r="AT113" s="568">
        <f t="shared" si="63"/>
        <v>0</v>
      </c>
      <c r="AU113" s="568"/>
      <c r="AV113" s="566">
        <f>$G113*IF(ISNA(VLOOKUP($B113&amp;"; "&amp;$H$110&amp;", "&amp;H$111,'FE Déplacements'!$G:$U,15,FALSE)),0,VLOOKUP($B113&amp;"; "&amp;$H$110&amp;", "&amp;H$111,'FE Déplacements'!$G:$U,15,FALSE))
+$J113*IF(ISNA(VLOOKUP($B113&amp;"; "&amp;$K$110&amp;", "&amp;H$111,'FE Déplacements'!$G:$U,15,FALSE)),0,VLOOKUP($B113&amp;"; "&amp;$K$110&amp;", "&amp;H$111,'FE Déplacements'!$G:$U,15,FALSE))
+$M113*IF(ISNA(VLOOKUP($B113&amp;"; "&amp;$N$110&amp;", "&amp;H$111,'FE Déplacements'!$G:$U,15,FALSE)),0,VLOOKUP($B113&amp;"; "&amp;$N$110&amp;", "&amp;H$111,'FE Déplacements'!$G:$U,15,FALSE))
+$P113*IF(ISNA(VLOOKUP($B113&amp;"; "&amp;$Q$110&amp;", "&amp;H$111,'FE Déplacements'!$G:$U,15,FALSE)),0,VLOOKUP($B113&amp;"; "&amp;$Q$110&amp;", "&amp;H$111,'FE Déplacements'!$G:$U,15,FALSE))</f>
        <v>0</v>
      </c>
      <c r="AW113" s="567">
        <f>$G113*IF(ISNA(VLOOKUP($B113&amp;"; "&amp;$H$110&amp;", "&amp;I$111,'FE Déplacements'!$G:$U,15,FALSE)),0,VLOOKUP($B113&amp;"; "&amp;$H$110&amp;", "&amp;I$111,'FE Déplacements'!$G:$U,15,FALSE))
+$J113*IF(ISNA(VLOOKUP($B113&amp;"; "&amp;$K$110&amp;", "&amp;I$111,'FE Déplacements'!$G:$U,15,FALSE)),0,VLOOKUP($B113&amp;"; "&amp;$K$110&amp;", "&amp;I$111,'FE Déplacements'!$G:$U,15,FALSE))
+$M113*IF(ISNA(VLOOKUP($B113&amp;"; "&amp;$N$110&amp;", "&amp;I$111,'FE Déplacements'!$G:$U,15,FALSE)),0,VLOOKUP($B113&amp;"; "&amp;$N$110&amp;", "&amp;I$111,'FE Déplacements'!$G:$U,15,FALSE))
+$P113*IF(ISNA(VLOOKUP($B113&amp;"; "&amp;$Q$110&amp;", "&amp;I$111,'FE Déplacements'!$G:$U,15,FALSE)),0,VLOOKUP($B113&amp;"; "&amp;$Q$110&amp;", "&amp;I$111,'FE Déplacements'!$G:$U,15,FALSE))</f>
        <v>0</v>
      </c>
      <c r="AX113" s="570"/>
      <c r="AZ113" s="1068">
        <f>IF($Y113&lt;&gt;"votre valeur :",IF(ISNA(VLOOKUP($Y113,Utilitaires!$N$566:$O$571,2,FALSE)),,VLOOKUP($Y113,Utilitaires!$N$566:$O$571,2,FALSE)),$Z113)</f>
        <v>0</v>
      </c>
      <c r="BA113" s="1127">
        <f>IF(ISNA(SQRT(SUMSQ(VLOOKUP($B113&amp;"; "&amp;$H$110&amp;", "&amp;$H$111,'FE Déplacements'!$G:$U,7,FALSE),$AZ113))),0,SQRT(SUMSQ(VLOOKUP($B113&amp;"; "&amp;$H$110&amp;", "&amp;$H$111,'FE Déplacements'!$G:$U,7,FALSE),$AZ113)))</f>
        <v>0.05</v>
      </c>
      <c r="BB113" s="1071">
        <f>IF(ISNA(SQRT(SUMSQ(VLOOKUP($B113&amp;"; "&amp;$H$110&amp;", "&amp;$H$111,'FE Déplacements'!$G:$U,7,FALSE),$AZ113))),0,SQRT(SUMSQ(VLOOKUP($B113&amp;"; "&amp;$H$110&amp;", "&amp;$H$111,'FE Déplacements'!$G:$U,7,FALSE),$AZ113)))</f>
        <v>0.05</v>
      </c>
      <c r="BC113" s="1071">
        <f>IF(ISNA(SQRT(SUMSQ(VLOOKUP($B113&amp;"; "&amp;$H$110&amp;", "&amp;$H$111,'FE Déplacements'!$G:$U,7,FALSE),$AZ113))),0,SQRT(SUMSQ(VLOOKUP($B113&amp;"; "&amp;$H$110&amp;", "&amp;$H$111,'FE Déplacements'!$G:$U,7,FALSE),$AZ113)))</f>
        <v>0.05</v>
      </c>
      <c r="BD113" s="1128">
        <f>IF(ISNA(SQRT(SUMSQ(VLOOKUP($B113&amp;"; "&amp;$H$110&amp;", "&amp;$H$111,'FE Déplacements'!$G:$U,7,FALSE),$AZ113))),0,SQRT(SUMSQ(VLOOKUP($B113&amp;"; "&amp;$H$110&amp;", "&amp;$H$111,'FE Déplacements'!$G:$U,7,FALSE),$AZ113)))</f>
        <v>0.05</v>
      </c>
      <c r="BE113" s="1127">
        <f>IF(ISNA(SQRT(SUMSQ(VLOOKUP($B113&amp;"; "&amp;$H$110&amp;", "&amp;$I$111,'FE Déplacements'!$G:$U,7,FALSE),$AZ113))),0,SQRT(SUMSQ(VLOOKUP($B113&amp;"; "&amp;$H$110&amp;", "&amp;$I$111,'FE Déplacements'!$G:$U,7,FALSE),$AZ113)))</f>
        <v>0.05</v>
      </c>
      <c r="BF113" s="1071">
        <f>IF(ISNA(SQRT(SUMSQ(VLOOKUP($B113&amp;"; "&amp;$H$110&amp;", "&amp;$I$111,'FE Déplacements'!$G:$U,7,FALSE),$AZ113))),0,SQRT(SUMSQ(VLOOKUP($B113&amp;"; "&amp;$H$110&amp;", "&amp;$I$111,'FE Déplacements'!$G:$U,7,FALSE),$AZ113)))</f>
        <v>0.05</v>
      </c>
      <c r="BG113" s="1071">
        <f>IF(ISNA(SQRT(SUMSQ(VLOOKUP($B113&amp;"; "&amp;$H$110&amp;", "&amp;$I$111,'FE Déplacements'!$G:$U,7,FALSE),$AZ113))),0,SQRT(SUMSQ(VLOOKUP($B113&amp;"; "&amp;$H$110&amp;", "&amp;$I$111,'FE Déplacements'!$G:$U,7,FALSE),$AZ113)))</f>
        <v>0.05</v>
      </c>
      <c r="BH113" s="1128">
        <f>IF(ISNA(SQRT(SUMSQ(VLOOKUP($B113&amp;"; "&amp;$H$110&amp;", "&amp;$I$111,'FE Déplacements'!$G:$U,7,FALSE),$AZ113))),0,SQRT(SUMSQ(VLOOKUP($B113&amp;"; "&amp;$H$110&amp;", "&amp;$I$111,'FE Déplacements'!$G:$U,7,FALSE),$AZ113)))</f>
        <v>0.05</v>
      </c>
    </row>
    <row r="114" spans="2:60" ht="13" outlineLevel="2">
      <c r="B114" s="143" t="s">
        <v>2853</v>
      </c>
      <c r="C114" s="144"/>
      <c r="D114" s="213">
        <f t="shared" si="58"/>
        <v>0</v>
      </c>
      <c r="E114" s="213"/>
      <c r="F114" s="120"/>
      <c r="G114" s="120"/>
      <c r="H114" s="218">
        <f>VLOOKUP($B114&amp;"; "&amp;$H$110&amp;", "&amp;H$111,'FE Déplacements'!$G:$U,9,FALSE)</f>
        <v>704</v>
      </c>
      <c r="I114" s="218">
        <f>IF(ISNA(VLOOKUP($B114&amp;"; "&amp;$H$110&amp;", "&amp;$I$111,'FE Déplacements'!$G:$U,9,FALSE)),0,VLOOKUP($B114&amp;"; "&amp;$H$110&amp;", "&amp;$I$111,'FE Déplacements'!$G:$U,9,FALSE))</f>
        <v>2810</v>
      </c>
      <c r="J114" s="120"/>
      <c r="K114" s="336">
        <f>VLOOKUP($B114&amp;"; "&amp;$K$110&amp;", "&amp;K$111,'FE Déplacements'!$G:$U,9,FALSE)</f>
        <v>5.11E-2</v>
      </c>
      <c r="L114" s="336">
        <f>IF(ISNA(VLOOKUP($B114&amp;"; "&amp;$K$110&amp;", "&amp;$L$111,'FE Déplacements'!$G:$U,9,FALSE)),0,VLOOKUP($B114&amp;"; "&amp;$K$110&amp;", "&amp;$L$111,'FE Déplacements'!$G:$U,9,FALSE))</f>
        <v>0.20399999999999999</v>
      </c>
      <c r="M114" s="120"/>
      <c r="N114" s="336">
        <f>VLOOKUP($B114&amp;"; "&amp;$N$110&amp;", "&amp;$N$111,'FE Déplacements'!$G:$U,9,FALSE)</f>
        <v>596</v>
      </c>
      <c r="O114" s="336">
        <f>IF(ISNA(VLOOKUP($B114&amp;"; "&amp;$N$110&amp;", "&amp;$O$111,'FE Déplacements'!$G:$U,9,FALSE)),0,VLOOKUP($B114&amp;"; "&amp;$N$110&amp;", "&amp;$O$111,'FE Déplacements'!$G:$U,9,FALSE))</f>
        <v>2370</v>
      </c>
      <c r="P114" s="120"/>
      <c r="Q114" s="336">
        <f>VLOOKUP($B114&amp;"; "&amp;$Q$110&amp;", "&amp;$Q$111,'FE Déplacements'!$G:$U,9,FALSE)</f>
        <v>0.46100000000000002</v>
      </c>
      <c r="R114" s="336">
        <f>IF(ISNA(VLOOKUP($B114&amp;"; "&amp;$Q$110&amp;", "&amp;$R$111,'FE Déplacements'!$G:$U,9,FALSE)),0,VLOOKUP($B114&amp;"; "&amp;$Q$110&amp;", "&amp;$R$111,'FE Déplacements'!$G:$U,9,FALSE))</f>
        <v>1.84</v>
      </c>
      <c r="S114" s="151">
        <f t="shared" si="64"/>
        <v>0</v>
      </c>
      <c r="T114" s="152">
        <f t="shared" si="59"/>
        <v>0</v>
      </c>
      <c r="U114" s="165">
        <f>IF(OR(F114=Utilitaires!$I$572,F114=Utilitaires!$I$577),T114,0)</f>
        <v>0</v>
      </c>
      <c r="X114" s="1095">
        <f t="shared" si="65"/>
        <v>0</v>
      </c>
      <c r="Y114" s="345"/>
      <c r="Z114" s="822"/>
      <c r="AA114" s="164">
        <f t="shared" si="60"/>
        <v>0</v>
      </c>
      <c r="AB114" s="164">
        <f t="shared" si="61"/>
        <v>0</v>
      </c>
      <c r="AC114" s="152">
        <f t="shared" si="62"/>
        <v>0</v>
      </c>
      <c r="AD114" s="1295">
        <f t="shared" si="66"/>
        <v>0</v>
      </c>
      <c r="AG114" s="566">
        <f>$G114*IF(ISNA(VLOOKUP($B114&amp;"; "&amp;$H$110&amp;", "&amp;H$111,'FE Déplacements'!$G:$U,10,FALSE)),0,VLOOKUP($B114&amp;"; "&amp;$H$110&amp;", "&amp;H$111,'FE Déplacements'!$G:$U,10,FALSE))
+$J114*IF(ISNA(VLOOKUP($B114&amp;"; "&amp;$K$110&amp;", "&amp;H$111,'FE Déplacements'!$G:$U,10,FALSE)),0,VLOOKUP($B114&amp;"; "&amp;$K$110&amp;", "&amp;H$111,'FE Déplacements'!$G:$U,10,FALSE))
+$M114*IF(ISNA(VLOOKUP($B114&amp;"; "&amp;$N$110&amp;", "&amp;H$111,'FE Déplacements'!$G:$U,10,FALSE)),0,VLOOKUP($B114&amp;"; "&amp;$N$110&amp;", "&amp;H$111,'FE Déplacements'!$G:$U,10,FALSE))
+$P114*IF(ISNA(VLOOKUP($B114&amp;"; "&amp;$Q$110&amp;", "&amp;H$111,'FE Déplacements'!$G:$U,10,FALSE)),0,VLOOKUP($B114&amp;"; "&amp;$Q$110&amp;", "&amp;H$111,'FE Déplacements'!$G:$U,10,FALSE))</f>
        <v>0</v>
      </c>
      <c r="AH114" s="567">
        <f>$G114*IF(ISNA(VLOOKUP($B114&amp;"; "&amp;$H$110&amp;", "&amp;I$111,'FE Déplacements'!$G:$U,10,FALSE)),0,VLOOKUP($B114&amp;"; "&amp;$H$110&amp;", "&amp;I$111,'FE Déplacements'!$G:$U,10,FALSE))
+$J114*IF(ISNA(VLOOKUP($B114&amp;"; "&amp;$K$110&amp;", "&amp;I$111,'FE Déplacements'!$G:$U,10,FALSE)),0,VLOOKUP($B114&amp;"; "&amp;$K$110&amp;", "&amp;I$111,'FE Déplacements'!$G:$U,10,FALSE))
+$M114*IF(ISNA(VLOOKUP($B114&amp;"; "&amp;$N$110&amp;", "&amp;I$111,'FE Déplacements'!$G:$U,10,FALSE)),0,VLOOKUP($B114&amp;"; "&amp;$N$110&amp;", "&amp;I$111,'FE Déplacements'!$G:$U,10,FALSE))
+$P114*IF(ISNA(VLOOKUP($B114&amp;"; "&amp;$Q$110&amp;", "&amp;I$111,'FE Déplacements'!$G:$U,10,FALSE)),0,VLOOKUP($B114&amp;"; "&amp;$Q$110&amp;", "&amp;I$111,'FE Déplacements'!$G:$U,10,FALSE))</f>
        <v>0</v>
      </c>
      <c r="AI114" s="567"/>
      <c r="AJ114" s="567">
        <f>$G114*IF(ISNA((VLOOKUP($B114&amp;"; "&amp;$H$110&amp;", "&amp;H$111,'FE Déplacements'!$G:$U,12,FALSE)+VLOOKUP($B114&amp;"; "&amp;$H$110&amp;", "&amp;H$111,'FE Déplacements'!$G:$U,11,FALSE))),0,(VLOOKUP($B114&amp;"; "&amp;$H$110&amp;", "&amp;H$111,'FE Déplacements'!$G:$U,12,FALSE)+VLOOKUP($B114&amp;"; "&amp;$H$110&amp;", "&amp;H$111,'FE Déplacements'!$G:$U,11,FALSE)))
+$J114*IF(ISNA((VLOOKUP($B114&amp;"; "&amp;$K$110&amp;", "&amp;H$111,'FE Déplacements'!$G:$U,12,FALSE)+VLOOKUP($B114&amp;"; "&amp;$K$110&amp;", "&amp;H$111,'FE Déplacements'!$G:$U,11,FALSE))),0,(VLOOKUP($B114&amp;"; "&amp;$K$110&amp;", "&amp;H$111,'FE Déplacements'!$G:$U,12,FALSE)+VLOOKUP($B114&amp;"; "&amp;$K$110&amp;", "&amp;H$111,'FE Déplacements'!$G:$U,11,FALSE)))
+$M114*IF(ISNA((VLOOKUP($B114&amp;"; "&amp;$N$110&amp;", "&amp;H$111,'FE Déplacements'!$G:$U,12,FALSE)+VLOOKUP($B114&amp;"; "&amp;$N$110&amp;", "&amp;H$111,'FE Déplacements'!$G:$U,11,FALSE))),0,(VLOOKUP($B114&amp;"; "&amp;$N$110&amp;", "&amp;H$111,'FE Déplacements'!$G:$U,12,FALSE)+VLOOKUP($B114&amp;"; "&amp;$N$110&amp;", "&amp;H$111,'FE Déplacements'!$G:$U,11,FALSE)))
+$P114*IF(ISNA((VLOOKUP($B114&amp;"; "&amp;$Q$110&amp;", "&amp;H$111,'FE Déplacements'!$G:$U,12,FALSE)+VLOOKUP($B114&amp;"; "&amp;$Q$110&amp;", "&amp;H$111,'FE Déplacements'!$G:$U,11,FALSE))),0,(VLOOKUP($B114&amp;"; "&amp;$Q$110&amp;", "&amp;H$111,'FE Déplacements'!$G:$U,12,FALSE)+VLOOKUP($B114&amp;"; "&amp;$Q$110&amp;", "&amp;H$111,'FE Déplacements'!$G:$U,11,FALSE)))</f>
        <v>0</v>
      </c>
      <c r="AK114" s="567">
        <f>$G114*IF(ISNA((VLOOKUP($B114&amp;"; "&amp;$H$110&amp;", "&amp;I$111,'FE Déplacements'!$G:$U,12,FALSE)+VLOOKUP($B114&amp;"; "&amp;$H$110&amp;", "&amp;I$111,'FE Déplacements'!$G:$U,11,FALSE))),0,(VLOOKUP($B114&amp;"; "&amp;$H$110&amp;", "&amp;I$111,'FE Déplacements'!$G:$U,12,FALSE)+VLOOKUP($B114&amp;"; "&amp;$H$110&amp;", "&amp;I$111,'FE Déplacements'!$G:$U,11,FALSE)))
+$J114*IF(ISNA((VLOOKUP($B114&amp;"; "&amp;$K$110&amp;", "&amp;I$111,'FE Déplacements'!$G:$U,12,FALSE)+VLOOKUP($B114&amp;"; "&amp;$K$110&amp;", "&amp;I$111,'FE Déplacements'!$G:$U,11,FALSE))),0,(VLOOKUP($B114&amp;"; "&amp;$K$110&amp;", "&amp;I$111,'FE Déplacements'!$G:$U,12,FALSE)+VLOOKUP($B114&amp;"; "&amp;$K$110&amp;", "&amp;I$111,'FE Déplacements'!$G:$U,11,FALSE)))
+$M114*IF(ISNA((VLOOKUP($B114&amp;"; "&amp;$N$110&amp;", "&amp;I$111,'FE Déplacements'!$G:$U,12,FALSE)+VLOOKUP($B114&amp;"; "&amp;$N$110&amp;", "&amp;I$111,'FE Déplacements'!$G:$U,11,FALSE))),0,(VLOOKUP($B114&amp;"; "&amp;$N$110&amp;", "&amp;I$111,'FE Déplacements'!$G:$U,12,FALSE)+VLOOKUP($B114&amp;"; "&amp;$N$110&amp;", "&amp;I$111,'FE Déplacements'!$G:$U,11,FALSE)))
+$P114*IF(ISNA((VLOOKUP($B114&amp;"; "&amp;$Q$110&amp;", "&amp;I$111,'FE Déplacements'!$G:$U,12,FALSE)+VLOOKUP($B114&amp;"; "&amp;$Q$110&amp;", "&amp;I$111,'FE Déplacements'!$G:$U,11,FALSE))),0,(VLOOKUP($B114&amp;"; "&amp;$Q$110&amp;", "&amp;I$111,'FE Déplacements'!$G:$U,12,FALSE)+VLOOKUP($B114&amp;"; "&amp;$Q$110&amp;", "&amp;I$111,'FE Déplacements'!$G:$U,11,FALSE)))</f>
        <v>0</v>
      </c>
      <c r="AL114" s="567"/>
      <c r="AM114" s="567">
        <f>$G114*IF(ISNA(VLOOKUP($B114&amp;"; "&amp;$H$110&amp;", "&amp;H$111,'FE Déplacements'!$G:$U,13,FALSE)),0,VLOOKUP($B114&amp;"; "&amp;$H$110&amp;", "&amp;H$111,'FE Déplacements'!$G:$U,13,FALSE))
+$J114*IF(ISNA(VLOOKUP($B114&amp;"; "&amp;$K$110&amp;", "&amp;H$111,'FE Déplacements'!$G:$U,13,FALSE)),0,VLOOKUP($B114&amp;"; "&amp;$K$110&amp;", "&amp;H$111,'FE Déplacements'!$G:$U,13,FALSE))
+$M114*IF(ISNA(VLOOKUP($B114&amp;"; "&amp;$N$110&amp;", "&amp;H$111,'FE Déplacements'!$G:$U,13,FALSE)),0,VLOOKUP($B114&amp;"; "&amp;$N$110&amp;", "&amp;H$111,'FE Déplacements'!$G:$U,13,FALSE))
+$P114*IF(ISNA(VLOOKUP($B114&amp;"; "&amp;$Q$110&amp;", "&amp;H$111,'FE Déplacements'!$G:$U,13,FALSE)),0,VLOOKUP($B114&amp;"; "&amp;$Q$110&amp;", "&amp;H$111,'FE Déplacements'!$G:$U,13,FALSE))</f>
        <v>0</v>
      </c>
      <c r="AN114" s="567">
        <f>$G114*IF(ISNA(VLOOKUP($B114&amp;"; "&amp;$H$110&amp;", "&amp;I$111,'FE Déplacements'!$G:$U,13,FALSE)),0,VLOOKUP($B114&amp;"; "&amp;$H$110&amp;", "&amp;I$111,'FE Déplacements'!$G:$U,13,FALSE))
+$J114*IF(ISNA(VLOOKUP($B114&amp;"; "&amp;$K$110&amp;", "&amp;I$111,'FE Déplacements'!$G:$U,13,FALSE)),0,VLOOKUP($B114&amp;"; "&amp;$K$110&amp;", "&amp;I$111,'FE Déplacements'!$G:$U,13,FALSE))
+$M114*IF(ISNA(VLOOKUP($B114&amp;"; "&amp;$N$110&amp;", "&amp;I$111,'FE Déplacements'!$G:$U,13,FALSE)),0,VLOOKUP($B114&amp;"; "&amp;$N$110&amp;", "&amp;I$111,'FE Déplacements'!$G:$U,13,FALSE))
+$P114*IF(ISNA(VLOOKUP($B114&amp;"; "&amp;$Q$110&amp;", "&amp;I$111,'FE Déplacements'!$G:$U,13,FALSE)),0,VLOOKUP($B114&amp;"; "&amp;$Q$110&amp;", "&amp;I$111,'FE Déplacements'!$G:$U,13,FALSE))</f>
        <v>0</v>
      </c>
      <c r="AO114" s="567"/>
      <c r="AP114" s="567">
        <v>0</v>
      </c>
      <c r="AQ114" s="567">
        <v>0</v>
      </c>
      <c r="AR114" s="567"/>
      <c r="AS114" s="1297">
        <f t="shared" si="63"/>
        <v>0</v>
      </c>
      <c r="AT114" s="568">
        <f t="shared" si="63"/>
        <v>0</v>
      </c>
      <c r="AU114" s="568"/>
      <c r="AV114" s="566">
        <f>$G114*IF(ISNA(VLOOKUP($B114&amp;"; "&amp;$H$110&amp;", "&amp;H$111,'FE Déplacements'!$G:$U,15,FALSE)),0,VLOOKUP($B114&amp;"; "&amp;$H$110&amp;", "&amp;H$111,'FE Déplacements'!$G:$U,15,FALSE))
+$J114*IF(ISNA(VLOOKUP($B114&amp;"; "&amp;$K$110&amp;", "&amp;H$111,'FE Déplacements'!$G:$U,15,FALSE)),0,VLOOKUP($B114&amp;"; "&amp;$K$110&amp;", "&amp;H$111,'FE Déplacements'!$G:$U,15,FALSE))
+$M114*IF(ISNA(VLOOKUP($B114&amp;"; "&amp;$N$110&amp;", "&amp;H$111,'FE Déplacements'!$G:$U,15,FALSE)),0,VLOOKUP($B114&amp;"; "&amp;$N$110&amp;", "&amp;H$111,'FE Déplacements'!$G:$U,15,FALSE))
+$P114*IF(ISNA(VLOOKUP($B114&amp;"; "&amp;$Q$110&amp;", "&amp;H$111,'FE Déplacements'!$G:$U,15,FALSE)),0,VLOOKUP($B114&amp;"; "&amp;$Q$110&amp;", "&amp;H$111,'FE Déplacements'!$G:$U,15,FALSE))</f>
        <v>0</v>
      </c>
      <c r="AW114" s="567">
        <f>$G114*IF(ISNA(VLOOKUP($B114&amp;"; "&amp;$H$110&amp;", "&amp;I$111,'FE Déplacements'!$G:$U,15,FALSE)),0,VLOOKUP($B114&amp;"; "&amp;$H$110&amp;", "&amp;I$111,'FE Déplacements'!$G:$U,15,FALSE))
+$J114*IF(ISNA(VLOOKUP($B114&amp;"; "&amp;$K$110&amp;", "&amp;I$111,'FE Déplacements'!$G:$U,15,FALSE)),0,VLOOKUP($B114&amp;"; "&amp;$K$110&amp;", "&amp;I$111,'FE Déplacements'!$G:$U,15,FALSE))
+$M114*IF(ISNA(VLOOKUP($B114&amp;"; "&amp;$N$110&amp;", "&amp;I$111,'FE Déplacements'!$G:$U,15,FALSE)),0,VLOOKUP($B114&amp;"; "&amp;$N$110&amp;", "&amp;I$111,'FE Déplacements'!$G:$U,15,FALSE))
+$P114*IF(ISNA(VLOOKUP($B114&amp;"; "&amp;$Q$110&amp;", "&amp;I$111,'FE Déplacements'!$G:$U,15,FALSE)),0,VLOOKUP($B114&amp;"; "&amp;$Q$110&amp;", "&amp;I$111,'FE Déplacements'!$G:$U,15,FALSE))</f>
        <v>0</v>
      </c>
      <c r="AX114" s="570"/>
      <c r="AZ114" s="1068">
        <f>IF($Y114&lt;&gt;"votre valeur :",IF(ISNA(VLOOKUP($Y114,Utilitaires!$N$566:$O$571,2,FALSE)),,VLOOKUP($Y114,Utilitaires!$N$566:$O$571,2,FALSE)),$Z114)</f>
        <v>0</v>
      </c>
      <c r="BA114" s="1127">
        <f>IF(ISNA(SQRT(SUMSQ(VLOOKUP($B114&amp;"; "&amp;$H$110&amp;", "&amp;$H$111,'FE Déplacements'!$G:$U,7,FALSE),$AZ114))),0,SQRT(SUMSQ(VLOOKUP($B114&amp;"; "&amp;$H$110&amp;", "&amp;$H$111,'FE Déplacements'!$G:$U,7,FALSE),$AZ114)))</f>
        <v>0.05</v>
      </c>
      <c r="BB114" s="1071">
        <f>IF(ISNA(SQRT(SUMSQ(VLOOKUP($B114&amp;"; "&amp;$H$110&amp;", "&amp;$H$111,'FE Déplacements'!$G:$U,7,FALSE),$AZ114))),0,SQRT(SUMSQ(VLOOKUP($B114&amp;"; "&amp;$H$110&amp;", "&amp;$H$111,'FE Déplacements'!$G:$U,7,FALSE),$AZ114)))</f>
        <v>0.05</v>
      </c>
      <c r="BC114" s="1071">
        <f>IF(ISNA(SQRT(SUMSQ(VLOOKUP($B114&amp;"; "&amp;$H$110&amp;", "&amp;$H$111,'FE Déplacements'!$G:$U,7,FALSE),$AZ114))),0,SQRT(SUMSQ(VLOOKUP($B114&amp;"; "&amp;$H$110&amp;", "&amp;$H$111,'FE Déplacements'!$G:$U,7,FALSE),$AZ114)))</f>
        <v>0.05</v>
      </c>
      <c r="BD114" s="1128">
        <f>IF(ISNA(SQRT(SUMSQ(VLOOKUP($B114&amp;"; "&amp;$H$110&amp;", "&amp;$H$111,'FE Déplacements'!$G:$U,7,FALSE),$AZ114))),0,SQRT(SUMSQ(VLOOKUP($B114&amp;"; "&amp;$H$110&amp;", "&amp;$H$111,'FE Déplacements'!$G:$U,7,FALSE),$AZ114)))</f>
        <v>0.05</v>
      </c>
      <c r="BE114" s="1127">
        <f>IF(ISNA(SQRT(SUMSQ(VLOOKUP($B114&amp;"; "&amp;$H$110&amp;", "&amp;$I$111,'FE Déplacements'!$G:$U,7,FALSE),$AZ114))),0,SQRT(SUMSQ(VLOOKUP($B114&amp;"; "&amp;$H$110&amp;", "&amp;$I$111,'FE Déplacements'!$G:$U,7,FALSE),$AZ114)))</f>
        <v>0.05</v>
      </c>
      <c r="BF114" s="1071">
        <f>IF(ISNA(SQRT(SUMSQ(VLOOKUP($B114&amp;"; "&amp;$H$110&amp;", "&amp;$I$111,'FE Déplacements'!$G:$U,7,FALSE),$AZ114))),0,SQRT(SUMSQ(VLOOKUP($B114&amp;"; "&amp;$H$110&amp;", "&amp;$I$111,'FE Déplacements'!$G:$U,7,FALSE),$AZ114)))</f>
        <v>0.05</v>
      </c>
      <c r="BG114" s="1071">
        <f>IF(ISNA(SQRT(SUMSQ(VLOOKUP($B114&amp;"; "&amp;$H$110&amp;", "&amp;$I$111,'FE Déplacements'!$G:$U,7,FALSE),$AZ114))),0,SQRT(SUMSQ(VLOOKUP($B114&amp;"; "&amp;$H$110&amp;", "&amp;$I$111,'FE Déplacements'!$G:$U,7,FALSE),$AZ114)))</f>
        <v>0.05</v>
      </c>
      <c r="BH114" s="1128">
        <f>IF(ISNA(SQRT(SUMSQ(VLOOKUP($B114&amp;"; "&amp;$H$110&amp;", "&amp;$I$111,'FE Déplacements'!$G:$U,7,FALSE),$AZ114))),0,SQRT(SUMSQ(VLOOKUP($B114&amp;"; "&amp;$H$110&amp;", "&amp;$I$111,'FE Déplacements'!$G:$U,7,FALSE),$AZ114)))</f>
        <v>0.05</v>
      </c>
    </row>
    <row r="115" spans="2:60" ht="13" outlineLevel="2">
      <c r="B115" s="143" t="s">
        <v>2854</v>
      </c>
      <c r="C115" s="144"/>
      <c r="D115" s="213">
        <f t="shared" si="58"/>
        <v>0</v>
      </c>
      <c r="E115" s="213"/>
      <c r="F115" s="120"/>
      <c r="G115" s="120"/>
      <c r="H115" s="218">
        <f>VLOOKUP($B115&amp;"; "&amp;$H$110&amp;", "&amp;H$111,'FE Déplacements'!$G:$U,9,FALSE)</f>
        <v>487</v>
      </c>
      <c r="I115" s="218">
        <f>IF(ISNA(VLOOKUP($B115&amp;"; "&amp;$H$110&amp;", "&amp;$I$111,'FE Déplacements'!$G:$U,9,FALSE)),0,VLOOKUP($B115&amp;"; "&amp;$H$110&amp;", "&amp;$I$111,'FE Déplacements'!$G:$U,9,FALSE))</f>
        <v>2960</v>
      </c>
      <c r="J115" s="120"/>
      <c r="K115" s="336">
        <f>VLOOKUP($B115&amp;"; "&amp;$K$110&amp;", "&amp;K$111,'FE Déplacements'!$G:$U,9,FALSE)</f>
        <v>3.9E-2</v>
      </c>
      <c r="L115" s="336">
        <f>IF(ISNA(VLOOKUP($B115&amp;"; "&amp;$K$110&amp;", "&amp;$L$111,'FE Déplacements'!$G:$U,9,FALSE)),0,VLOOKUP($B115&amp;"; "&amp;$K$110&amp;", "&amp;$L$111,'FE Déplacements'!$G:$U,9,FALSE))</f>
        <v>0.23300000000000001</v>
      </c>
      <c r="M115" s="120"/>
      <c r="N115" s="336">
        <f>VLOOKUP($B115&amp;"; "&amp;$N$110&amp;", "&amp;$N$111,'FE Déplacements'!$G:$U,9,FALSE)</f>
        <v>447</v>
      </c>
      <c r="O115" s="336">
        <f>IF(ISNA(VLOOKUP($B115&amp;"; "&amp;$N$110&amp;", "&amp;$O$111,'FE Déplacements'!$G:$U,9,FALSE)),0,VLOOKUP($B115&amp;"; "&amp;$N$110&amp;", "&amp;$O$111,'FE Déplacements'!$G:$U,9,FALSE))</f>
        <v>2720</v>
      </c>
      <c r="P115" s="120"/>
      <c r="Q115" s="336">
        <f>VLOOKUP($B115&amp;"; "&amp;$Q$110&amp;", "&amp;$Q$111,'FE Déplacements'!$G:$U,9,FALSE)</f>
        <v>0.26200000000000001</v>
      </c>
      <c r="R115" s="336">
        <f>IF(ISNA(VLOOKUP($B115&amp;"; "&amp;$Q$110&amp;", "&amp;$R$111,'FE Déplacements'!$G:$U,9,FALSE)),0,VLOOKUP($B115&amp;"; "&amp;$Q$110&amp;", "&amp;$R$111,'FE Déplacements'!$G:$U,9,FALSE))</f>
        <v>1.6</v>
      </c>
      <c r="S115" s="151">
        <f t="shared" si="64"/>
        <v>0</v>
      </c>
      <c r="T115" s="152">
        <f t="shared" si="59"/>
        <v>0</v>
      </c>
      <c r="U115" s="165">
        <f>IF(OR(F115=Utilitaires!$I$572,F115=Utilitaires!$I$577),T115,0)</f>
        <v>0</v>
      </c>
      <c r="X115" s="1095">
        <f t="shared" si="65"/>
        <v>0</v>
      </c>
      <c r="Y115" s="345"/>
      <c r="Z115" s="822"/>
      <c r="AA115" s="164">
        <f t="shared" si="60"/>
        <v>0</v>
      </c>
      <c r="AB115" s="164">
        <f t="shared" si="61"/>
        <v>0</v>
      </c>
      <c r="AC115" s="152">
        <f t="shared" si="62"/>
        <v>0</v>
      </c>
      <c r="AD115" s="1295">
        <f t="shared" si="66"/>
        <v>0</v>
      </c>
      <c r="AG115" s="566">
        <f>$G115*IF(ISNA(VLOOKUP($B115&amp;"; "&amp;$H$110&amp;", "&amp;H$111,'FE Déplacements'!$G:$U,10,FALSE)),0,VLOOKUP($B115&amp;"; "&amp;$H$110&amp;", "&amp;H$111,'FE Déplacements'!$G:$U,10,FALSE))
+$J115*IF(ISNA(VLOOKUP($B115&amp;"; "&amp;$K$110&amp;", "&amp;H$111,'FE Déplacements'!$G:$U,10,FALSE)),0,VLOOKUP($B115&amp;"; "&amp;$K$110&amp;", "&amp;H$111,'FE Déplacements'!$G:$U,10,FALSE))
+$M115*IF(ISNA(VLOOKUP($B115&amp;"; "&amp;$N$110&amp;", "&amp;H$111,'FE Déplacements'!$G:$U,10,FALSE)),0,VLOOKUP($B115&amp;"; "&amp;$N$110&amp;", "&amp;H$111,'FE Déplacements'!$G:$U,10,FALSE))
+$P115*IF(ISNA(VLOOKUP($B115&amp;"; "&amp;$Q$110&amp;", "&amp;H$111,'FE Déplacements'!$G:$U,10,FALSE)),0,VLOOKUP($B115&amp;"; "&amp;$Q$110&amp;", "&amp;H$111,'FE Déplacements'!$G:$U,10,FALSE))</f>
        <v>0</v>
      </c>
      <c r="AH115" s="567">
        <f>$G115*IF(ISNA(VLOOKUP($B115&amp;"; "&amp;$H$110&amp;", "&amp;I$111,'FE Déplacements'!$G:$U,10,FALSE)),0,VLOOKUP($B115&amp;"; "&amp;$H$110&amp;", "&amp;I$111,'FE Déplacements'!$G:$U,10,FALSE))
+$J115*IF(ISNA(VLOOKUP($B115&amp;"; "&amp;$K$110&amp;", "&amp;I$111,'FE Déplacements'!$G:$U,10,FALSE)),0,VLOOKUP($B115&amp;"; "&amp;$K$110&amp;", "&amp;I$111,'FE Déplacements'!$G:$U,10,FALSE))
+$M115*IF(ISNA(VLOOKUP($B115&amp;"; "&amp;$N$110&amp;", "&amp;I$111,'FE Déplacements'!$G:$U,10,FALSE)),0,VLOOKUP($B115&amp;"; "&amp;$N$110&amp;", "&amp;I$111,'FE Déplacements'!$G:$U,10,FALSE))
+$P115*IF(ISNA(VLOOKUP($B115&amp;"; "&amp;$Q$110&amp;", "&amp;I$111,'FE Déplacements'!$G:$U,10,FALSE)),0,VLOOKUP($B115&amp;"; "&amp;$Q$110&amp;", "&amp;I$111,'FE Déplacements'!$G:$U,10,FALSE))</f>
        <v>0</v>
      </c>
      <c r="AI115" s="567"/>
      <c r="AJ115" s="567">
        <f>$G115*IF(ISNA((VLOOKUP($B115&amp;"; "&amp;$H$110&amp;", "&amp;H$111,'FE Déplacements'!$G:$U,12,FALSE)+VLOOKUP($B115&amp;"; "&amp;$H$110&amp;", "&amp;H$111,'FE Déplacements'!$G:$U,11,FALSE))),0,(VLOOKUP($B115&amp;"; "&amp;$H$110&amp;", "&amp;H$111,'FE Déplacements'!$G:$U,12,FALSE)+VLOOKUP($B115&amp;"; "&amp;$H$110&amp;", "&amp;H$111,'FE Déplacements'!$G:$U,11,FALSE)))
+$J115*IF(ISNA((VLOOKUP($B115&amp;"; "&amp;$K$110&amp;", "&amp;H$111,'FE Déplacements'!$G:$U,12,FALSE)+VLOOKUP($B115&amp;"; "&amp;$K$110&amp;", "&amp;H$111,'FE Déplacements'!$G:$U,11,FALSE))),0,(VLOOKUP($B115&amp;"; "&amp;$K$110&amp;", "&amp;H$111,'FE Déplacements'!$G:$U,12,FALSE)+VLOOKUP($B115&amp;"; "&amp;$K$110&amp;", "&amp;H$111,'FE Déplacements'!$G:$U,11,FALSE)))
+$M115*IF(ISNA((VLOOKUP($B115&amp;"; "&amp;$N$110&amp;", "&amp;H$111,'FE Déplacements'!$G:$U,12,FALSE)+VLOOKUP($B115&amp;"; "&amp;$N$110&amp;", "&amp;H$111,'FE Déplacements'!$G:$U,11,FALSE))),0,(VLOOKUP($B115&amp;"; "&amp;$N$110&amp;", "&amp;H$111,'FE Déplacements'!$G:$U,12,FALSE)+VLOOKUP($B115&amp;"; "&amp;$N$110&amp;", "&amp;H$111,'FE Déplacements'!$G:$U,11,FALSE)))
+$P115*IF(ISNA((VLOOKUP($B115&amp;"; "&amp;$Q$110&amp;", "&amp;H$111,'FE Déplacements'!$G:$U,12,FALSE)+VLOOKUP($B115&amp;"; "&amp;$Q$110&amp;", "&amp;H$111,'FE Déplacements'!$G:$U,11,FALSE))),0,(VLOOKUP($B115&amp;"; "&amp;$Q$110&amp;", "&amp;H$111,'FE Déplacements'!$G:$U,12,FALSE)+VLOOKUP($B115&amp;"; "&amp;$Q$110&amp;", "&amp;H$111,'FE Déplacements'!$G:$U,11,FALSE)))</f>
        <v>0</v>
      </c>
      <c r="AK115" s="567">
        <f>$G115*IF(ISNA((VLOOKUP($B115&amp;"; "&amp;$H$110&amp;", "&amp;I$111,'FE Déplacements'!$G:$U,12,FALSE)+VLOOKUP($B115&amp;"; "&amp;$H$110&amp;", "&amp;I$111,'FE Déplacements'!$G:$U,11,FALSE))),0,(VLOOKUP($B115&amp;"; "&amp;$H$110&amp;", "&amp;I$111,'FE Déplacements'!$G:$U,12,FALSE)+VLOOKUP($B115&amp;"; "&amp;$H$110&amp;", "&amp;I$111,'FE Déplacements'!$G:$U,11,FALSE)))
+$J115*IF(ISNA((VLOOKUP($B115&amp;"; "&amp;$K$110&amp;", "&amp;I$111,'FE Déplacements'!$G:$U,12,FALSE)+VLOOKUP($B115&amp;"; "&amp;$K$110&amp;", "&amp;I$111,'FE Déplacements'!$G:$U,11,FALSE))),0,(VLOOKUP($B115&amp;"; "&amp;$K$110&amp;", "&amp;I$111,'FE Déplacements'!$G:$U,12,FALSE)+VLOOKUP($B115&amp;"; "&amp;$K$110&amp;", "&amp;I$111,'FE Déplacements'!$G:$U,11,FALSE)))
+$M115*IF(ISNA((VLOOKUP($B115&amp;"; "&amp;$N$110&amp;", "&amp;I$111,'FE Déplacements'!$G:$U,12,FALSE)+VLOOKUP($B115&amp;"; "&amp;$N$110&amp;", "&amp;I$111,'FE Déplacements'!$G:$U,11,FALSE))),0,(VLOOKUP($B115&amp;"; "&amp;$N$110&amp;", "&amp;I$111,'FE Déplacements'!$G:$U,12,FALSE)+VLOOKUP($B115&amp;"; "&amp;$N$110&amp;", "&amp;I$111,'FE Déplacements'!$G:$U,11,FALSE)))
+$P115*IF(ISNA((VLOOKUP($B115&amp;"; "&amp;$Q$110&amp;", "&amp;I$111,'FE Déplacements'!$G:$U,12,FALSE)+VLOOKUP($B115&amp;"; "&amp;$Q$110&amp;", "&amp;I$111,'FE Déplacements'!$G:$U,11,FALSE))),0,(VLOOKUP($B115&amp;"; "&amp;$Q$110&amp;", "&amp;I$111,'FE Déplacements'!$G:$U,12,FALSE)+VLOOKUP($B115&amp;"; "&amp;$Q$110&amp;", "&amp;I$111,'FE Déplacements'!$G:$U,11,FALSE)))</f>
        <v>0</v>
      </c>
      <c r="AL115" s="567"/>
      <c r="AM115" s="567">
        <f>$G115*IF(ISNA(VLOOKUP($B115&amp;"; "&amp;$H$110&amp;", "&amp;H$111,'FE Déplacements'!$G:$U,13,FALSE)),0,VLOOKUP($B115&amp;"; "&amp;$H$110&amp;", "&amp;H$111,'FE Déplacements'!$G:$U,13,FALSE))
+$J115*IF(ISNA(VLOOKUP($B115&amp;"; "&amp;$K$110&amp;", "&amp;H$111,'FE Déplacements'!$G:$U,13,FALSE)),0,VLOOKUP($B115&amp;"; "&amp;$K$110&amp;", "&amp;H$111,'FE Déplacements'!$G:$U,13,FALSE))
+$M115*IF(ISNA(VLOOKUP($B115&amp;"; "&amp;$N$110&amp;", "&amp;H$111,'FE Déplacements'!$G:$U,13,FALSE)),0,VLOOKUP($B115&amp;"; "&amp;$N$110&amp;", "&amp;H$111,'FE Déplacements'!$G:$U,13,FALSE))
+$P115*IF(ISNA(VLOOKUP($B115&amp;"; "&amp;$Q$110&amp;", "&amp;H$111,'FE Déplacements'!$G:$U,13,FALSE)),0,VLOOKUP($B115&amp;"; "&amp;$Q$110&amp;", "&amp;H$111,'FE Déplacements'!$G:$U,13,FALSE))</f>
        <v>0</v>
      </c>
      <c r="AN115" s="567">
        <f>$G115*IF(ISNA(VLOOKUP($B115&amp;"; "&amp;$H$110&amp;", "&amp;I$111,'FE Déplacements'!$G:$U,13,FALSE)),0,VLOOKUP($B115&amp;"; "&amp;$H$110&amp;", "&amp;I$111,'FE Déplacements'!$G:$U,13,FALSE))
+$J115*IF(ISNA(VLOOKUP($B115&amp;"; "&amp;$K$110&amp;", "&amp;I$111,'FE Déplacements'!$G:$U,13,FALSE)),0,VLOOKUP($B115&amp;"; "&amp;$K$110&amp;", "&amp;I$111,'FE Déplacements'!$G:$U,13,FALSE))
+$M115*IF(ISNA(VLOOKUP($B115&amp;"; "&amp;$N$110&amp;", "&amp;I$111,'FE Déplacements'!$G:$U,13,FALSE)),0,VLOOKUP($B115&amp;"; "&amp;$N$110&amp;", "&amp;I$111,'FE Déplacements'!$G:$U,13,FALSE))
+$P115*IF(ISNA(VLOOKUP($B115&amp;"; "&amp;$Q$110&amp;", "&amp;I$111,'FE Déplacements'!$G:$U,13,FALSE)),0,VLOOKUP($B115&amp;"; "&amp;$Q$110&amp;", "&amp;I$111,'FE Déplacements'!$G:$U,13,FALSE))</f>
        <v>0</v>
      </c>
      <c r="AO115" s="567"/>
      <c r="AP115" s="567">
        <v>0</v>
      </c>
      <c r="AQ115" s="567">
        <v>0</v>
      </c>
      <c r="AR115" s="567"/>
      <c r="AS115" s="1297">
        <f t="shared" si="63"/>
        <v>0</v>
      </c>
      <c r="AT115" s="568">
        <f t="shared" si="63"/>
        <v>0</v>
      </c>
      <c r="AU115" s="568"/>
      <c r="AV115" s="566">
        <f>$G115*IF(ISNA(VLOOKUP($B115&amp;"; "&amp;$H$110&amp;", "&amp;H$111,'FE Déplacements'!$G:$U,15,FALSE)),0,VLOOKUP($B115&amp;"; "&amp;$H$110&amp;", "&amp;H$111,'FE Déplacements'!$G:$U,15,FALSE))
+$J115*IF(ISNA(VLOOKUP($B115&amp;"; "&amp;$K$110&amp;", "&amp;H$111,'FE Déplacements'!$G:$U,15,FALSE)),0,VLOOKUP($B115&amp;"; "&amp;$K$110&amp;", "&amp;H$111,'FE Déplacements'!$G:$U,15,FALSE))
+$M115*IF(ISNA(VLOOKUP($B115&amp;"; "&amp;$N$110&amp;", "&amp;H$111,'FE Déplacements'!$G:$U,15,FALSE)),0,VLOOKUP($B115&amp;"; "&amp;$N$110&amp;", "&amp;H$111,'FE Déplacements'!$G:$U,15,FALSE))
+$P115*IF(ISNA(VLOOKUP($B115&amp;"; "&amp;$Q$110&amp;", "&amp;H$111,'FE Déplacements'!$G:$U,15,FALSE)),0,VLOOKUP($B115&amp;"; "&amp;$Q$110&amp;", "&amp;H$111,'FE Déplacements'!$G:$U,15,FALSE))</f>
        <v>0</v>
      </c>
      <c r="AW115" s="567">
        <f>$G115*IF(ISNA(VLOOKUP($B115&amp;"; "&amp;$H$110&amp;", "&amp;I$111,'FE Déplacements'!$G:$U,15,FALSE)),0,VLOOKUP($B115&amp;"; "&amp;$H$110&amp;", "&amp;I$111,'FE Déplacements'!$G:$U,15,FALSE))
+$J115*IF(ISNA(VLOOKUP($B115&amp;"; "&amp;$K$110&amp;", "&amp;I$111,'FE Déplacements'!$G:$U,15,FALSE)),0,VLOOKUP($B115&amp;"; "&amp;$K$110&amp;", "&amp;I$111,'FE Déplacements'!$G:$U,15,FALSE))
+$M115*IF(ISNA(VLOOKUP($B115&amp;"; "&amp;$N$110&amp;", "&amp;I$111,'FE Déplacements'!$G:$U,15,FALSE)),0,VLOOKUP($B115&amp;"; "&amp;$N$110&amp;", "&amp;I$111,'FE Déplacements'!$G:$U,15,FALSE))
+$P115*IF(ISNA(VLOOKUP($B115&amp;"; "&amp;$Q$110&amp;", "&amp;I$111,'FE Déplacements'!$G:$U,15,FALSE)),0,VLOOKUP($B115&amp;"; "&amp;$Q$110&amp;", "&amp;I$111,'FE Déplacements'!$G:$U,15,FALSE))</f>
        <v>0</v>
      </c>
      <c r="AX115" s="570"/>
      <c r="AZ115" s="1068">
        <f>IF($Y115&lt;&gt;"votre valeur :",IF(ISNA(VLOOKUP($Y115,Utilitaires!$N$566:$O$571,2,FALSE)),,VLOOKUP($Y115,Utilitaires!$N$566:$O$571,2,FALSE)),$Z115)</f>
        <v>0</v>
      </c>
      <c r="BA115" s="1127">
        <f>IF(ISNA(SQRT(SUMSQ(VLOOKUP($B115&amp;"; "&amp;$H$110&amp;", "&amp;$H$111,'FE Déplacements'!$G:$U,7,FALSE),$AZ115))),0,SQRT(SUMSQ(VLOOKUP($B115&amp;"; "&amp;$H$110&amp;", "&amp;$H$111,'FE Déplacements'!$G:$U,7,FALSE),$AZ115)))</f>
        <v>0.05</v>
      </c>
      <c r="BB115" s="1071">
        <f>IF(ISNA(SQRT(SUMSQ(VLOOKUP($B115&amp;"; "&amp;$H$110&amp;", "&amp;$H$111,'FE Déplacements'!$G:$U,7,FALSE),$AZ115))),0,SQRT(SUMSQ(VLOOKUP($B115&amp;"; "&amp;$H$110&amp;", "&amp;$H$111,'FE Déplacements'!$G:$U,7,FALSE),$AZ115)))</f>
        <v>0.05</v>
      </c>
      <c r="BC115" s="1071">
        <f>IF(ISNA(SQRT(SUMSQ(VLOOKUP($B115&amp;"; "&amp;$H$110&amp;", "&amp;$H$111,'FE Déplacements'!$G:$U,7,FALSE),$AZ115))),0,SQRT(SUMSQ(VLOOKUP($B115&amp;"; "&amp;$H$110&amp;", "&amp;$H$111,'FE Déplacements'!$G:$U,7,FALSE),$AZ115)))</f>
        <v>0.05</v>
      </c>
      <c r="BD115" s="1128">
        <f>IF(ISNA(SQRT(SUMSQ(VLOOKUP($B115&amp;"; "&amp;$H$110&amp;", "&amp;$H$111,'FE Déplacements'!$G:$U,7,FALSE),$AZ115))),0,SQRT(SUMSQ(VLOOKUP($B115&amp;"; "&amp;$H$110&amp;", "&amp;$H$111,'FE Déplacements'!$G:$U,7,FALSE),$AZ115)))</f>
        <v>0.05</v>
      </c>
      <c r="BE115" s="1127">
        <f>IF(ISNA(SQRT(SUMSQ(VLOOKUP($B115&amp;"; "&amp;$H$110&amp;", "&amp;$I$111,'FE Déplacements'!$G:$U,7,FALSE),$AZ115))),0,SQRT(SUMSQ(VLOOKUP($B115&amp;"; "&amp;$H$110&amp;", "&amp;$I$111,'FE Déplacements'!$G:$U,7,FALSE),$AZ115)))</f>
        <v>0.05</v>
      </c>
      <c r="BF115" s="1071">
        <f>IF(ISNA(SQRT(SUMSQ(VLOOKUP($B115&amp;"; "&amp;$H$110&amp;", "&amp;$I$111,'FE Déplacements'!$G:$U,7,FALSE),$AZ115))),0,SQRT(SUMSQ(VLOOKUP($B115&amp;"; "&amp;$H$110&amp;", "&amp;$I$111,'FE Déplacements'!$G:$U,7,FALSE),$AZ115)))</f>
        <v>0.05</v>
      </c>
      <c r="BG115" s="1071">
        <f>IF(ISNA(SQRT(SUMSQ(VLOOKUP($B115&amp;"; "&amp;$H$110&amp;", "&amp;$I$111,'FE Déplacements'!$G:$U,7,FALSE),$AZ115))),0,SQRT(SUMSQ(VLOOKUP($B115&amp;"; "&amp;$H$110&amp;", "&amp;$I$111,'FE Déplacements'!$G:$U,7,FALSE),$AZ115)))</f>
        <v>0.05</v>
      </c>
      <c r="BH115" s="1128">
        <f>IF(ISNA(SQRT(SUMSQ(VLOOKUP($B115&amp;"; "&amp;$H$110&amp;", "&amp;$I$111,'FE Déplacements'!$G:$U,7,FALSE),$AZ115))),0,SQRT(SUMSQ(VLOOKUP($B115&amp;"; "&amp;$H$110&amp;", "&amp;$I$111,'FE Déplacements'!$G:$U,7,FALSE),$AZ115)))</f>
        <v>0.05</v>
      </c>
    </row>
    <row r="116" spans="2:60" ht="13" outlineLevel="2">
      <c r="B116" s="143" t="s">
        <v>1772</v>
      </c>
      <c r="C116" s="144"/>
      <c r="D116" s="213">
        <f t="shared" si="58"/>
        <v>0</v>
      </c>
      <c r="E116" s="213"/>
      <c r="F116" s="120"/>
      <c r="G116" s="120"/>
      <c r="H116" s="218">
        <f>VLOOKUP($B116&amp;"; "&amp;$H$110&amp;", "&amp;H$111,'FE Déplacements'!$G:$U,9,FALSE)</f>
        <v>8060</v>
      </c>
      <c r="I116" s="218">
        <f>IF(ISNA(VLOOKUP($B116&amp;"; "&amp;$H$110&amp;", "&amp;$I$111,'FE Déplacements'!$G:$U,9,FALSE)),0,VLOOKUP($B116&amp;"; "&amp;$H$110&amp;", "&amp;$I$111,'FE Déplacements'!$G:$U,9,FALSE))</f>
        <v>0</v>
      </c>
      <c r="J116" s="120"/>
      <c r="K116" s="336">
        <f>VLOOKUP($B116&amp;"; "&amp;$K$110&amp;", "&amp;K$111,'FE Déplacements'!$G:$U,9,FALSE)</f>
        <v>0.78</v>
      </c>
      <c r="L116" s="336">
        <f>IF(ISNA(VLOOKUP($B116&amp;"; "&amp;$K$110&amp;", "&amp;$L$111,'FE Déplacements'!$G:$U,9,FALSE)),0,VLOOKUP($B116&amp;"; "&amp;$K$110&amp;", "&amp;$L$111,'FE Déplacements'!$G:$U,9,FALSE))</f>
        <v>0</v>
      </c>
      <c r="M116" s="120"/>
      <c r="N116" s="336">
        <f>VLOOKUP($B116&amp;"; "&amp;$N$110&amp;", "&amp;$N$111,'FE Déplacements'!$G:$U,9,FALSE)</f>
        <v>9070</v>
      </c>
      <c r="O116" s="336">
        <f>IF(ISNA(VLOOKUP($B116&amp;"; "&amp;$N$110&amp;", "&amp;$O$111,'FE Déplacements'!$G:$U,9,FALSE)),0,VLOOKUP($B116&amp;"; "&amp;$N$110&amp;", "&amp;$O$111,'FE Déplacements'!$G:$U,9,FALSE))</f>
        <v>0</v>
      </c>
      <c r="P116" s="120"/>
      <c r="Q116" s="336">
        <f>VLOOKUP($B116&amp;"; "&amp;$Q$110&amp;", "&amp;$Q$111,'FE Déplacements'!$G:$U,9,FALSE)</f>
        <v>7.17</v>
      </c>
      <c r="R116" s="336">
        <f>IF(ISNA(VLOOKUP($B116&amp;"; "&amp;$Q$110&amp;", "&amp;$R$111,'FE Déplacements'!$G:$U,9,FALSE)),0,VLOOKUP($B116&amp;"; "&amp;$Q$110&amp;", "&amp;$R$111,'FE Déplacements'!$G:$U,9,FALSE))</f>
        <v>0</v>
      </c>
      <c r="S116" s="151">
        <f t="shared" si="64"/>
        <v>0</v>
      </c>
      <c r="T116" s="152">
        <f t="shared" si="59"/>
        <v>0</v>
      </c>
      <c r="U116" s="165">
        <f>IF(OR(F116=Utilitaires!$I$572,F116=Utilitaires!$I$577),T116,0)</f>
        <v>0</v>
      </c>
      <c r="X116" s="1095">
        <f t="shared" si="65"/>
        <v>0</v>
      </c>
      <c r="Y116" s="345"/>
      <c r="Z116" s="822"/>
      <c r="AA116" s="164">
        <f t="shared" si="60"/>
        <v>0</v>
      </c>
      <c r="AB116" s="164">
        <f t="shared" si="61"/>
        <v>0</v>
      </c>
      <c r="AC116" s="152">
        <f t="shared" si="62"/>
        <v>0</v>
      </c>
      <c r="AD116" s="1295">
        <f t="shared" si="66"/>
        <v>0</v>
      </c>
      <c r="AG116" s="566">
        <f>$G116*IF(ISNA(VLOOKUP($B116&amp;"; "&amp;$H$110&amp;", "&amp;H$111,'FE Déplacements'!$G:$U,10,FALSE)),0,VLOOKUP($B116&amp;"; "&amp;$H$110&amp;", "&amp;H$111,'FE Déplacements'!$G:$U,10,FALSE))
+$J116*IF(ISNA(VLOOKUP($B116&amp;"; "&amp;$K$110&amp;", "&amp;H$111,'FE Déplacements'!$G:$U,10,FALSE)),0,VLOOKUP($B116&amp;"; "&amp;$K$110&amp;", "&amp;H$111,'FE Déplacements'!$G:$U,10,FALSE))
+$M116*IF(ISNA(VLOOKUP($B116&amp;"; "&amp;$N$110&amp;", "&amp;H$111,'FE Déplacements'!$G:$U,10,FALSE)),0,VLOOKUP($B116&amp;"; "&amp;$N$110&amp;", "&amp;H$111,'FE Déplacements'!$G:$U,10,FALSE))
+$P116*IF(ISNA(VLOOKUP($B116&amp;"; "&amp;$Q$110&amp;", "&amp;H$111,'FE Déplacements'!$G:$U,10,FALSE)),0,VLOOKUP($B116&amp;"; "&amp;$Q$110&amp;", "&amp;H$111,'FE Déplacements'!$G:$U,10,FALSE))</f>
        <v>0</v>
      </c>
      <c r="AH116" s="567">
        <f>$G116*IF(ISNA(VLOOKUP($B116&amp;"; "&amp;$H$110&amp;", "&amp;I$111,'FE Déplacements'!$G:$U,10,FALSE)),0,VLOOKUP($B116&amp;"; "&amp;$H$110&amp;", "&amp;I$111,'FE Déplacements'!$G:$U,10,FALSE))
+$J116*IF(ISNA(VLOOKUP($B116&amp;"; "&amp;$K$110&amp;", "&amp;I$111,'FE Déplacements'!$G:$U,10,FALSE)),0,VLOOKUP($B116&amp;"; "&amp;$K$110&amp;", "&amp;I$111,'FE Déplacements'!$G:$U,10,FALSE))
+$M116*IF(ISNA(VLOOKUP($B116&amp;"; "&amp;$N$110&amp;", "&amp;I$111,'FE Déplacements'!$G:$U,10,FALSE)),0,VLOOKUP($B116&amp;"; "&amp;$N$110&amp;", "&amp;I$111,'FE Déplacements'!$G:$U,10,FALSE))
+$P116*IF(ISNA(VLOOKUP($B116&amp;"; "&amp;$Q$110&amp;", "&amp;I$111,'FE Déplacements'!$G:$U,10,FALSE)),0,VLOOKUP($B116&amp;"; "&amp;$Q$110&amp;", "&amp;I$111,'FE Déplacements'!$G:$U,10,FALSE))</f>
        <v>0</v>
      </c>
      <c r="AI116" s="567"/>
      <c r="AJ116" s="567">
        <f>$G116*IF(ISNA((VLOOKUP($B116&amp;"; "&amp;$H$110&amp;", "&amp;H$111,'FE Déplacements'!$G:$U,12,FALSE)+VLOOKUP($B116&amp;"; "&amp;$H$110&amp;", "&amp;H$111,'FE Déplacements'!$G:$U,11,FALSE))),0,(VLOOKUP($B116&amp;"; "&amp;$H$110&amp;", "&amp;H$111,'FE Déplacements'!$G:$U,12,FALSE)+VLOOKUP($B116&amp;"; "&amp;$H$110&amp;", "&amp;H$111,'FE Déplacements'!$G:$U,11,FALSE)))
+$J116*IF(ISNA((VLOOKUP($B116&amp;"; "&amp;$K$110&amp;", "&amp;H$111,'FE Déplacements'!$G:$U,12,FALSE)+VLOOKUP($B116&amp;"; "&amp;$K$110&amp;", "&amp;H$111,'FE Déplacements'!$G:$U,11,FALSE))),0,(VLOOKUP($B116&amp;"; "&amp;$K$110&amp;", "&amp;H$111,'FE Déplacements'!$G:$U,12,FALSE)+VLOOKUP($B116&amp;"; "&amp;$K$110&amp;", "&amp;H$111,'FE Déplacements'!$G:$U,11,FALSE)))
+$M116*IF(ISNA((VLOOKUP($B116&amp;"; "&amp;$N$110&amp;", "&amp;H$111,'FE Déplacements'!$G:$U,12,FALSE)+VLOOKUP($B116&amp;"; "&amp;$N$110&amp;", "&amp;H$111,'FE Déplacements'!$G:$U,11,FALSE))),0,(VLOOKUP($B116&amp;"; "&amp;$N$110&amp;", "&amp;H$111,'FE Déplacements'!$G:$U,12,FALSE)+VLOOKUP($B116&amp;"; "&amp;$N$110&amp;", "&amp;H$111,'FE Déplacements'!$G:$U,11,FALSE)))
+$P116*IF(ISNA((VLOOKUP($B116&amp;"; "&amp;$Q$110&amp;", "&amp;H$111,'FE Déplacements'!$G:$U,12,FALSE)+VLOOKUP($B116&amp;"; "&amp;$Q$110&amp;", "&amp;H$111,'FE Déplacements'!$G:$U,11,FALSE))),0,(VLOOKUP($B116&amp;"; "&amp;$Q$110&amp;", "&amp;H$111,'FE Déplacements'!$G:$U,12,FALSE)+VLOOKUP($B116&amp;"; "&amp;$Q$110&amp;", "&amp;H$111,'FE Déplacements'!$G:$U,11,FALSE)))</f>
        <v>0</v>
      </c>
      <c r="AK116" s="567">
        <f>$G116*IF(ISNA((VLOOKUP($B116&amp;"; "&amp;$H$110&amp;", "&amp;I$111,'FE Déplacements'!$G:$U,12,FALSE)+VLOOKUP($B116&amp;"; "&amp;$H$110&amp;", "&amp;I$111,'FE Déplacements'!$G:$U,11,FALSE))),0,(VLOOKUP($B116&amp;"; "&amp;$H$110&amp;", "&amp;I$111,'FE Déplacements'!$G:$U,12,FALSE)+VLOOKUP($B116&amp;"; "&amp;$H$110&amp;", "&amp;I$111,'FE Déplacements'!$G:$U,11,FALSE)))
+$J116*IF(ISNA((VLOOKUP($B116&amp;"; "&amp;$K$110&amp;", "&amp;I$111,'FE Déplacements'!$G:$U,12,FALSE)+VLOOKUP($B116&amp;"; "&amp;$K$110&amp;", "&amp;I$111,'FE Déplacements'!$G:$U,11,FALSE))),0,(VLOOKUP($B116&amp;"; "&amp;$K$110&amp;", "&amp;I$111,'FE Déplacements'!$G:$U,12,FALSE)+VLOOKUP($B116&amp;"; "&amp;$K$110&amp;", "&amp;I$111,'FE Déplacements'!$G:$U,11,FALSE)))
+$M116*IF(ISNA((VLOOKUP($B116&amp;"; "&amp;$N$110&amp;", "&amp;I$111,'FE Déplacements'!$G:$U,12,FALSE)+VLOOKUP($B116&amp;"; "&amp;$N$110&amp;", "&amp;I$111,'FE Déplacements'!$G:$U,11,FALSE))),0,(VLOOKUP($B116&amp;"; "&amp;$N$110&amp;", "&amp;I$111,'FE Déplacements'!$G:$U,12,FALSE)+VLOOKUP($B116&amp;"; "&amp;$N$110&amp;", "&amp;I$111,'FE Déplacements'!$G:$U,11,FALSE)))
+$P116*IF(ISNA((VLOOKUP($B116&amp;"; "&amp;$Q$110&amp;", "&amp;I$111,'FE Déplacements'!$G:$U,12,FALSE)+VLOOKUP($B116&amp;"; "&amp;$Q$110&amp;", "&amp;I$111,'FE Déplacements'!$G:$U,11,FALSE))),0,(VLOOKUP($B116&amp;"; "&amp;$Q$110&amp;", "&amp;I$111,'FE Déplacements'!$G:$U,12,FALSE)+VLOOKUP($B116&amp;"; "&amp;$Q$110&amp;", "&amp;I$111,'FE Déplacements'!$G:$U,11,FALSE)))</f>
        <v>0</v>
      </c>
      <c r="AL116" s="567"/>
      <c r="AM116" s="567">
        <f>$G116*IF(ISNA(VLOOKUP($B116&amp;"; "&amp;$H$110&amp;", "&amp;H$111,'FE Déplacements'!$G:$U,13,FALSE)),0,VLOOKUP($B116&amp;"; "&amp;$H$110&amp;", "&amp;H$111,'FE Déplacements'!$G:$U,13,FALSE))
+$J116*IF(ISNA(VLOOKUP($B116&amp;"; "&amp;$K$110&amp;", "&amp;H$111,'FE Déplacements'!$G:$U,13,FALSE)),0,VLOOKUP($B116&amp;"; "&amp;$K$110&amp;", "&amp;H$111,'FE Déplacements'!$G:$U,13,FALSE))
+$M116*IF(ISNA(VLOOKUP($B116&amp;"; "&amp;$N$110&amp;", "&amp;H$111,'FE Déplacements'!$G:$U,13,FALSE)),0,VLOOKUP($B116&amp;"; "&amp;$N$110&amp;", "&amp;H$111,'FE Déplacements'!$G:$U,13,FALSE))
+$P116*IF(ISNA(VLOOKUP($B116&amp;"; "&amp;$Q$110&amp;", "&amp;H$111,'FE Déplacements'!$G:$U,13,FALSE)),0,VLOOKUP($B116&amp;"; "&amp;$Q$110&amp;", "&amp;H$111,'FE Déplacements'!$G:$U,13,FALSE))</f>
        <v>0</v>
      </c>
      <c r="AN116" s="567">
        <f>$G116*IF(ISNA(VLOOKUP($B116&amp;"; "&amp;$H$110&amp;", "&amp;I$111,'FE Déplacements'!$G:$U,13,FALSE)),0,VLOOKUP($B116&amp;"; "&amp;$H$110&amp;", "&amp;I$111,'FE Déplacements'!$G:$U,13,FALSE))
+$J116*IF(ISNA(VLOOKUP($B116&amp;"; "&amp;$K$110&amp;", "&amp;I$111,'FE Déplacements'!$G:$U,13,FALSE)),0,VLOOKUP($B116&amp;"; "&amp;$K$110&amp;", "&amp;I$111,'FE Déplacements'!$G:$U,13,FALSE))
+$M116*IF(ISNA(VLOOKUP($B116&amp;"; "&amp;$N$110&amp;", "&amp;I$111,'FE Déplacements'!$G:$U,13,FALSE)),0,VLOOKUP($B116&amp;"; "&amp;$N$110&amp;", "&amp;I$111,'FE Déplacements'!$G:$U,13,FALSE))
+$P116*IF(ISNA(VLOOKUP($B116&amp;"; "&amp;$Q$110&amp;", "&amp;I$111,'FE Déplacements'!$G:$U,13,FALSE)),0,VLOOKUP($B116&amp;"; "&amp;$Q$110&amp;", "&amp;I$111,'FE Déplacements'!$G:$U,13,FALSE))</f>
        <v>0</v>
      </c>
      <c r="AO116" s="567"/>
      <c r="AP116" s="567">
        <v>0</v>
      </c>
      <c r="AQ116" s="567">
        <v>0</v>
      </c>
      <c r="AR116" s="567"/>
      <c r="AS116" s="1297">
        <f t="shared" si="63"/>
        <v>0</v>
      </c>
      <c r="AT116" s="568">
        <f t="shared" si="63"/>
        <v>0</v>
      </c>
      <c r="AU116" s="568"/>
      <c r="AV116" s="566">
        <f>$G116*IF(ISNA(VLOOKUP($B116&amp;"; "&amp;$H$110&amp;", "&amp;H$111,'FE Déplacements'!$G:$U,15,FALSE)),0,VLOOKUP($B116&amp;"; "&amp;$H$110&amp;", "&amp;H$111,'FE Déplacements'!$G:$U,15,FALSE))
+$J116*IF(ISNA(VLOOKUP($B116&amp;"; "&amp;$K$110&amp;", "&amp;H$111,'FE Déplacements'!$G:$U,15,FALSE)),0,VLOOKUP($B116&amp;"; "&amp;$K$110&amp;", "&amp;H$111,'FE Déplacements'!$G:$U,15,FALSE))
+$M116*IF(ISNA(VLOOKUP($B116&amp;"; "&amp;$N$110&amp;", "&amp;H$111,'FE Déplacements'!$G:$U,15,FALSE)),0,VLOOKUP($B116&amp;"; "&amp;$N$110&amp;", "&amp;H$111,'FE Déplacements'!$G:$U,15,FALSE))
+$P116*IF(ISNA(VLOOKUP($B116&amp;"; "&amp;$Q$110&amp;", "&amp;H$111,'FE Déplacements'!$G:$U,15,FALSE)),0,VLOOKUP($B116&amp;"; "&amp;$Q$110&amp;", "&amp;H$111,'FE Déplacements'!$G:$U,15,FALSE))</f>
        <v>0</v>
      </c>
      <c r="AW116" s="567">
        <f>$G116*IF(ISNA(VLOOKUP($B116&amp;"; "&amp;$H$110&amp;", "&amp;I$111,'FE Déplacements'!$G:$U,15,FALSE)),0,VLOOKUP($B116&amp;"; "&amp;$H$110&amp;", "&amp;I$111,'FE Déplacements'!$G:$U,15,FALSE))
+$J116*IF(ISNA(VLOOKUP($B116&amp;"; "&amp;$K$110&amp;", "&amp;I$111,'FE Déplacements'!$G:$U,15,FALSE)),0,VLOOKUP($B116&amp;"; "&amp;$K$110&amp;", "&amp;I$111,'FE Déplacements'!$G:$U,15,FALSE))
+$M116*IF(ISNA(VLOOKUP($B116&amp;"; "&amp;$N$110&amp;", "&amp;I$111,'FE Déplacements'!$G:$U,15,FALSE)),0,VLOOKUP($B116&amp;"; "&amp;$N$110&amp;", "&amp;I$111,'FE Déplacements'!$G:$U,15,FALSE))
+$P116*IF(ISNA(VLOOKUP($B116&amp;"; "&amp;$Q$110&amp;", "&amp;I$111,'FE Déplacements'!$G:$U,15,FALSE)),0,VLOOKUP($B116&amp;"; "&amp;$Q$110&amp;", "&amp;I$111,'FE Déplacements'!$G:$U,15,FALSE))</f>
        <v>0</v>
      </c>
      <c r="AX116" s="570"/>
      <c r="AZ116" s="1068">
        <f>IF($Y116&lt;&gt;"votre valeur :",IF(ISNA(VLOOKUP($Y116,Utilitaires!$N$566:$O$571,2,FALSE)),,VLOOKUP($Y116,Utilitaires!$N$566:$O$571,2,FALSE)),$Z116)</f>
        <v>0</v>
      </c>
      <c r="BA116" s="1127">
        <f>IF(ISNA(SQRT(SUMSQ(VLOOKUP($B116&amp;"; "&amp;$H$110&amp;", "&amp;$H$111,'FE Déplacements'!$G:$U,7,FALSE),$AZ116))),0,SQRT(SUMSQ(VLOOKUP($B116&amp;"; "&amp;$H$110&amp;", "&amp;$H$111,'FE Déplacements'!$G:$U,7,FALSE),$AZ116)))</f>
        <v>0.2</v>
      </c>
      <c r="BB116" s="1071">
        <f>IF(ISNA(SQRT(SUMSQ(VLOOKUP($B116&amp;"; "&amp;$H$110&amp;", "&amp;$H$111,'FE Déplacements'!$G:$U,7,FALSE),$AZ116))),0,SQRT(SUMSQ(VLOOKUP($B116&amp;"; "&amp;$H$110&amp;", "&amp;$H$111,'FE Déplacements'!$G:$U,7,FALSE),$AZ116)))</f>
        <v>0.2</v>
      </c>
      <c r="BC116" s="1071">
        <f>IF(ISNA(SQRT(SUMSQ(VLOOKUP($B116&amp;"; "&amp;$H$110&amp;", "&amp;$H$111,'FE Déplacements'!$G:$U,7,FALSE),$AZ116))),0,SQRT(SUMSQ(VLOOKUP($B116&amp;"; "&amp;$H$110&amp;", "&amp;$H$111,'FE Déplacements'!$G:$U,7,FALSE),$AZ116)))</f>
        <v>0.2</v>
      </c>
      <c r="BD116" s="1128">
        <f>IF(ISNA(SQRT(SUMSQ(VLOOKUP($B116&amp;"; "&amp;$H$110&amp;", "&amp;$H$111,'FE Déplacements'!$G:$U,7,FALSE),$AZ116))),0,SQRT(SUMSQ(VLOOKUP($B116&amp;"; "&amp;$H$110&amp;", "&amp;$H$111,'FE Déplacements'!$G:$U,7,FALSE),$AZ116)))</f>
        <v>0.2</v>
      </c>
      <c r="BE116" s="1127">
        <f>IF(ISNA(SQRT(SUMSQ(VLOOKUP($B116&amp;"; "&amp;$H$110&amp;", "&amp;$I$111,'FE Déplacements'!$G:$U,7,FALSE),$AZ116))),0,SQRT(SUMSQ(VLOOKUP($B116&amp;"; "&amp;$H$110&amp;", "&amp;$I$111,'FE Déplacements'!$G:$U,7,FALSE),$AZ116)))</f>
        <v>0</v>
      </c>
      <c r="BF116" s="1071">
        <f>IF(ISNA(SQRT(SUMSQ(VLOOKUP($B116&amp;"; "&amp;$H$110&amp;", "&amp;$I$111,'FE Déplacements'!$G:$U,7,FALSE),$AZ116))),0,SQRT(SUMSQ(VLOOKUP($B116&amp;"; "&amp;$H$110&amp;", "&amp;$I$111,'FE Déplacements'!$G:$U,7,FALSE),$AZ116)))</f>
        <v>0</v>
      </c>
      <c r="BG116" s="1071">
        <f>IF(ISNA(SQRT(SUMSQ(VLOOKUP($B116&amp;"; "&amp;$H$110&amp;", "&amp;$I$111,'FE Déplacements'!$G:$U,7,FALSE),$AZ116))),0,SQRT(SUMSQ(VLOOKUP($B116&amp;"; "&amp;$H$110&amp;", "&amp;$I$111,'FE Déplacements'!$G:$U,7,FALSE),$AZ116)))</f>
        <v>0</v>
      </c>
      <c r="BH116" s="1128">
        <f>IF(ISNA(SQRT(SUMSQ(VLOOKUP($B116&amp;"; "&amp;$H$110&amp;", "&amp;$I$111,'FE Déplacements'!$G:$U,7,FALSE),$AZ116))),0,SQRT(SUMSQ(VLOOKUP($B116&amp;"; "&amp;$H$110&amp;", "&amp;$I$111,'FE Déplacements'!$G:$U,7,FALSE),$AZ116)))</f>
        <v>0</v>
      </c>
    </row>
    <row r="117" spans="2:60" ht="13" outlineLevel="2">
      <c r="B117" s="143" t="s">
        <v>2855</v>
      </c>
      <c r="C117" s="144"/>
      <c r="D117" s="213">
        <f t="shared" si="58"/>
        <v>0</v>
      </c>
      <c r="E117" s="213"/>
      <c r="F117" s="123"/>
      <c r="G117" s="123"/>
      <c r="H117" s="218">
        <f>VLOOKUP($B117&amp;"; "&amp;$H$110&amp;", "&amp;H$111,'FE Déplacements'!$G:$U,9,FALSE)</f>
        <v>1070</v>
      </c>
      <c r="I117" s="218">
        <f>IF(ISNA(VLOOKUP($B117&amp;"; "&amp;$H$110&amp;", "&amp;$I$111,'FE Déplacements'!$G:$U,9,FALSE)),0,VLOOKUP($B117&amp;"; "&amp;$H$110&amp;", "&amp;$I$111,'FE Déplacements'!$G:$U,9,FALSE))</f>
        <v>0</v>
      </c>
      <c r="J117" s="123"/>
      <c r="K117" s="336">
        <f>VLOOKUP($B117&amp;"; "&amp;$K$110&amp;", "&amp;K$111,'FE Déplacements'!$G:$U,9,FALSE)</f>
        <v>0.14399999999999999</v>
      </c>
      <c r="L117" s="336">
        <f>IF(ISNA(VLOOKUP($B117&amp;"; "&amp;$K$110&amp;", "&amp;$L$111,'FE Déplacements'!$G:$U,9,FALSE)),0,VLOOKUP($B117&amp;"; "&amp;$K$110&amp;", "&amp;$L$111,'FE Déplacements'!$G:$U,9,FALSE))</f>
        <v>0</v>
      </c>
      <c r="M117" s="123"/>
      <c r="N117" s="336">
        <f>VLOOKUP($B117&amp;"; "&amp;$N$110&amp;", "&amp;$N$111,'FE Déplacements'!$G:$U,9,FALSE)</f>
        <v>1670</v>
      </c>
      <c r="O117" s="336">
        <f>IF(ISNA(VLOOKUP($B117&amp;"; "&amp;$N$110&amp;", "&amp;$O$111,'FE Déplacements'!$G:$U,9,FALSE)),0,VLOOKUP($B117&amp;"; "&amp;$N$110&amp;", "&amp;$O$111,'FE Déplacements'!$G:$U,9,FALSE))</f>
        <v>0</v>
      </c>
      <c r="P117" s="123"/>
      <c r="Q117" s="336">
        <f>VLOOKUP($B117&amp;"; "&amp;$Q$110&amp;", "&amp;$Q$111,'FE Déplacements'!$G:$U,9,FALSE)</f>
        <v>0.84799999999999998</v>
      </c>
      <c r="R117" s="336">
        <f>IF(ISNA(VLOOKUP($B117&amp;"; "&amp;$Q$110&amp;", "&amp;$R$111,'FE Déplacements'!$G:$U,9,FALSE)),0,VLOOKUP($B117&amp;"; "&amp;$Q$110&amp;", "&amp;$R$111,'FE Déplacements'!$G:$U,9,FALSE))</f>
        <v>0</v>
      </c>
      <c r="S117" s="151">
        <f t="shared" si="64"/>
        <v>0</v>
      </c>
      <c r="T117" s="152">
        <f t="shared" si="59"/>
        <v>0</v>
      </c>
      <c r="U117" s="165">
        <f>IF(OR(F117=Utilitaires!$I$572,F117=Utilitaires!$I$577),T117,0)</f>
        <v>0</v>
      </c>
      <c r="X117" s="1095">
        <f t="shared" si="65"/>
        <v>0</v>
      </c>
      <c r="Y117" s="1097"/>
      <c r="Z117" s="822"/>
      <c r="AA117" s="164">
        <f t="shared" si="60"/>
        <v>0</v>
      </c>
      <c r="AB117" s="164">
        <f t="shared" si="61"/>
        <v>0</v>
      </c>
      <c r="AC117" s="152">
        <f t="shared" si="62"/>
        <v>0</v>
      </c>
      <c r="AD117" s="1295">
        <f t="shared" si="66"/>
        <v>0</v>
      </c>
      <c r="AG117" s="566">
        <f>$G117*IF(ISNA(VLOOKUP($B117&amp;"; "&amp;$H$110&amp;", "&amp;H$111,'FE Déplacements'!$G:$U,10,FALSE)),0,VLOOKUP($B117&amp;"; "&amp;$H$110&amp;", "&amp;H$111,'FE Déplacements'!$G:$U,10,FALSE))
+$J117*IF(ISNA(VLOOKUP($B117&amp;"; "&amp;$K$110&amp;", "&amp;H$111,'FE Déplacements'!$G:$U,10,FALSE)),0,VLOOKUP($B117&amp;"; "&amp;$K$110&amp;", "&amp;H$111,'FE Déplacements'!$G:$U,10,FALSE))
+$M117*IF(ISNA(VLOOKUP($B117&amp;"; "&amp;$N$110&amp;", "&amp;H$111,'FE Déplacements'!$G:$U,10,FALSE)),0,VLOOKUP($B117&amp;"; "&amp;$N$110&amp;", "&amp;H$111,'FE Déplacements'!$G:$U,10,FALSE))
+$P117*IF(ISNA(VLOOKUP($B117&amp;"; "&amp;$Q$110&amp;", "&amp;H$111,'FE Déplacements'!$G:$U,10,FALSE)),0,VLOOKUP($B117&amp;"; "&amp;$Q$110&amp;", "&amp;H$111,'FE Déplacements'!$G:$U,10,FALSE))</f>
        <v>0</v>
      </c>
      <c r="AH117" s="567">
        <f>$G117*IF(ISNA(VLOOKUP($B117&amp;"; "&amp;$H$110&amp;", "&amp;I$111,'FE Déplacements'!$G:$U,10,FALSE)),0,VLOOKUP($B117&amp;"; "&amp;$H$110&amp;", "&amp;I$111,'FE Déplacements'!$G:$U,10,FALSE))
+$J117*IF(ISNA(VLOOKUP($B117&amp;"; "&amp;$K$110&amp;", "&amp;I$111,'FE Déplacements'!$G:$U,10,FALSE)),0,VLOOKUP($B117&amp;"; "&amp;$K$110&amp;", "&amp;I$111,'FE Déplacements'!$G:$U,10,FALSE))
+$M117*IF(ISNA(VLOOKUP($B117&amp;"; "&amp;$N$110&amp;", "&amp;I$111,'FE Déplacements'!$G:$U,10,FALSE)),0,VLOOKUP($B117&amp;"; "&amp;$N$110&amp;", "&amp;I$111,'FE Déplacements'!$G:$U,10,FALSE))
+$P117*IF(ISNA(VLOOKUP($B117&amp;"; "&amp;$Q$110&amp;", "&amp;I$111,'FE Déplacements'!$G:$U,10,FALSE)),0,VLOOKUP($B117&amp;"; "&amp;$Q$110&amp;", "&amp;I$111,'FE Déplacements'!$G:$U,10,FALSE))</f>
        <v>0</v>
      </c>
      <c r="AI117" s="567"/>
      <c r="AJ117" s="567">
        <f>$G117*IF(ISNA((VLOOKUP($B117&amp;"; "&amp;$H$110&amp;", "&amp;H$111,'FE Déplacements'!$G:$U,12,FALSE)+VLOOKUP($B117&amp;"; "&amp;$H$110&amp;", "&amp;H$111,'FE Déplacements'!$G:$U,11,FALSE))),0,(VLOOKUP($B117&amp;"; "&amp;$H$110&amp;", "&amp;H$111,'FE Déplacements'!$G:$U,12,FALSE)+VLOOKUP($B117&amp;"; "&amp;$H$110&amp;", "&amp;H$111,'FE Déplacements'!$G:$U,11,FALSE)))
+$J117*IF(ISNA((VLOOKUP($B117&amp;"; "&amp;$K$110&amp;", "&amp;H$111,'FE Déplacements'!$G:$U,12,FALSE)+VLOOKUP($B117&amp;"; "&amp;$K$110&amp;", "&amp;H$111,'FE Déplacements'!$G:$U,11,FALSE))),0,(VLOOKUP($B117&amp;"; "&amp;$K$110&amp;", "&amp;H$111,'FE Déplacements'!$G:$U,12,FALSE)+VLOOKUP($B117&amp;"; "&amp;$K$110&amp;", "&amp;H$111,'FE Déplacements'!$G:$U,11,FALSE)))
+$M117*IF(ISNA((VLOOKUP($B117&amp;"; "&amp;$N$110&amp;", "&amp;H$111,'FE Déplacements'!$G:$U,12,FALSE)+VLOOKUP($B117&amp;"; "&amp;$N$110&amp;", "&amp;H$111,'FE Déplacements'!$G:$U,11,FALSE))),0,(VLOOKUP($B117&amp;"; "&amp;$N$110&amp;", "&amp;H$111,'FE Déplacements'!$G:$U,12,FALSE)+VLOOKUP($B117&amp;"; "&amp;$N$110&amp;", "&amp;H$111,'FE Déplacements'!$G:$U,11,FALSE)))
+$P117*IF(ISNA((VLOOKUP($B117&amp;"; "&amp;$Q$110&amp;", "&amp;H$111,'FE Déplacements'!$G:$U,12,FALSE)+VLOOKUP($B117&amp;"; "&amp;$Q$110&amp;", "&amp;H$111,'FE Déplacements'!$G:$U,11,FALSE))),0,(VLOOKUP($B117&amp;"; "&amp;$Q$110&amp;", "&amp;H$111,'FE Déplacements'!$G:$U,12,FALSE)+VLOOKUP($B117&amp;"; "&amp;$Q$110&amp;", "&amp;H$111,'FE Déplacements'!$G:$U,11,FALSE)))</f>
        <v>0</v>
      </c>
      <c r="AK117" s="567">
        <f>$G117*IF(ISNA((VLOOKUP($B117&amp;"; "&amp;$H$110&amp;", "&amp;I$111,'FE Déplacements'!$G:$U,12,FALSE)+VLOOKUP($B117&amp;"; "&amp;$H$110&amp;", "&amp;I$111,'FE Déplacements'!$G:$U,11,FALSE))),0,(VLOOKUP($B117&amp;"; "&amp;$H$110&amp;", "&amp;I$111,'FE Déplacements'!$G:$U,12,FALSE)+VLOOKUP($B117&amp;"; "&amp;$H$110&amp;", "&amp;I$111,'FE Déplacements'!$G:$U,11,FALSE)))
+$J117*IF(ISNA((VLOOKUP($B117&amp;"; "&amp;$K$110&amp;", "&amp;I$111,'FE Déplacements'!$G:$U,12,FALSE)+VLOOKUP($B117&amp;"; "&amp;$K$110&amp;", "&amp;I$111,'FE Déplacements'!$G:$U,11,FALSE))),0,(VLOOKUP($B117&amp;"; "&amp;$K$110&amp;", "&amp;I$111,'FE Déplacements'!$G:$U,12,FALSE)+VLOOKUP($B117&amp;"; "&amp;$K$110&amp;", "&amp;I$111,'FE Déplacements'!$G:$U,11,FALSE)))
+$M117*IF(ISNA((VLOOKUP($B117&amp;"; "&amp;$N$110&amp;", "&amp;I$111,'FE Déplacements'!$G:$U,12,FALSE)+VLOOKUP($B117&amp;"; "&amp;$N$110&amp;", "&amp;I$111,'FE Déplacements'!$G:$U,11,FALSE))),0,(VLOOKUP($B117&amp;"; "&amp;$N$110&amp;", "&amp;I$111,'FE Déplacements'!$G:$U,12,FALSE)+VLOOKUP($B117&amp;"; "&amp;$N$110&amp;", "&amp;I$111,'FE Déplacements'!$G:$U,11,FALSE)))
+$P117*IF(ISNA((VLOOKUP($B117&amp;"; "&amp;$Q$110&amp;", "&amp;I$111,'FE Déplacements'!$G:$U,12,FALSE)+VLOOKUP($B117&amp;"; "&amp;$Q$110&amp;", "&amp;I$111,'FE Déplacements'!$G:$U,11,FALSE))),0,(VLOOKUP($B117&amp;"; "&amp;$Q$110&amp;", "&amp;I$111,'FE Déplacements'!$G:$U,12,FALSE)+VLOOKUP($B117&amp;"; "&amp;$Q$110&amp;", "&amp;I$111,'FE Déplacements'!$G:$U,11,FALSE)))</f>
        <v>0</v>
      </c>
      <c r="AL117" s="567"/>
      <c r="AM117" s="567">
        <f>$G117*IF(ISNA(VLOOKUP($B117&amp;"; "&amp;$H$110&amp;", "&amp;H$111,'FE Déplacements'!$G:$U,13,FALSE)),0,VLOOKUP($B117&amp;"; "&amp;$H$110&amp;", "&amp;H$111,'FE Déplacements'!$G:$U,13,FALSE))
+$J117*IF(ISNA(VLOOKUP($B117&amp;"; "&amp;$K$110&amp;", "&amp;H$111,'FE Déplacements'!$G:$U,13,FALSE)),0,VLOOKUP($B117&amp;"; "&amp;$K$110&amp;", "&amp;H$111,'FE Déplacements'!$G:$U,13,FALSE))
+$M117*IF(ISNA(VLOOKUP($B117&amp;"; "&amp;$N$110&amp;", "&amp;H$111,'FE Déplacements'!$G:$U,13,FALSE)),0,VLOOKUP($B117&amp;"; "&amp;$N$110&amp;", "&amp;H$111,'FE Déplacements'!$G:$U,13,FALSE))
+$P117*IF(ISNA(VLOOKUP($B117&amp;"; "&amp;$Q$110&amp;", "&amp;H$111,'FE Déplacements'!$G:$U,13,FALSE)),0,VLOOKUP($B117&amp;"; "&amp;$Q$110&amp;", "&amp;H$111,'FE Déplacements'!$G:$U,13,FALSE))</f>
        <v>0</v>
      </c>
      <c r="AN117" s="567">
        <f>$G117*IF(ISNA(VLOOKUP($B117&amp;"; "&amp;$H$110&amp;", "&amp;I$111,'FE Déplacements'!$G:$U,13,FALSE)),0,VLOOKUP($B117&amp;"; "&amp;$H$110&amp;", "&amp;I$111,'FE Déplacements'!$G:$U,13,FALSE))
+$J117*IF(ISNA(VLOOKUP($B117&amp;"; "&amp;$K$110&amp;", "&amp;I$111,'FE Déplacements'!$G:$U,13,FALSE)),0,VLOOKUP($B117&amp;"; "&amp;$K$110&amp;", "&amp;I$111,'FE Déplacements'!$G:$U,13,FALSE))
+$M117*IF(ISNA(VLOOKUP($B117&amp;"; "&amp;$N$110&amp;", "&amp;I$111,'FE Déplacements'!$G:$U,13,FALSE)),0,VLOOKUP($B117&amp;"; "&amp;$N$110&amp;", "&amp;I$111,'FE Déplacements'!$G:$U,13,FALSE))
+$P117*IF(ISNA(VLOOKUP($B117&amp;"; "&amp;$Q$110&amp;", "&amp;I$111,'FE Déplacements'!$G:$U,13,FALSE)),0,VLOOKUP($B117&amp;"; "&amp;$Q$110&amp;", "&amp;I$111,'FE Déplacements'!$G:$U,13,FALSE))</f>
        <v>0</v>
      </c>
      <c r="AO117" s="567"/>
      <c r="AP117" s="567">
        <v>0</v>
      </c>
      <c r="AQ117" s="567">
        <v>0</v>
      </c>
      <c r="AR117" s="567"/>
      <c r="AS117" s="1297">
        <f t="shared" si="63"/>
        <v>0</v>
      </c>
      <c r="AT117" s="568">
        <f t="shared" si="63"/>
        <v>0</v>
      </c>
      <c r="AU117" s="568"/>
      <c r="AV117" s="566">
        <f>$G117*IF(ISNA(VLOOKUP($B117&amp;"; "&amp;$H$110&amp;", "&amp;H$111,'FE Déplacements'!$G:$U,15,FALSE)),0,VLOOKUP($B117&amp;"; "&amp;$H$110&amp;", "&amp;H$111,'FE Déplacements'!$G:$U,15,FALSE))
+$J117*IF(ISNA(VLOOKUP($B117&amp;"; "&amp;$K$110&amp;", "&amp;H$111,'FE Déplacements'!$G:$U,15,FALSE)),0,VLOOKUP($B117&amp;"; "&amp;$K$110&amp;", "&amp;H$111,'FE Déplacements'!$G:$U,15,FALSE))
+$M117*IF(ISNA(VLOOKUP($B117&amp;"; "&amp;$N$110&amp;", "&amp;H$111,'FE Déplacements'!$G:$U,15,FALSE)),0,VLOOKUP($B117&amp;"; "&amp;$N$110&amp;", "&amp;H$111,'FE Déplacements'!$G:$U,15,FALSE))
+$P117*IF(ISNA(VLOOKUP($B117&amp;"; "&amp;$Q$110&amp;", "&amp;H$111,'FE Déplacements'!$G:$U,15,FALSE)),0,VLOOKUP($B117&amp;"; "&amp;$Q$110&amp;", "&amp;H$111,'FE Déplacements'!$G:$U,15,FALSE))</f>
        <v>0</v>
      </c>
      <c r="AW117" s="567">
        <f>$G117*IF(ISNA(VLOOKUP($B117&amp;"; "&amp;$H$110&amp;", "&amp;I$111,'FE Déplacements'!$G:$U,15,FALSE)),0,VLOOKUP($B117&amp;"; "&amp;$H$110&amp;", "&amp;I$111,'FE Déplacements'!$G:$U,15,FALSE))
+$J117*IF(ISNA(VLOOKUP($B117&amp;"; "&amp;$K$110&amp;", "&amp;I$111,'FE Déplacements'!$G:$U,15,FALSE)),0,VLOOKUP($B117&amp;"; "&amp;$K$110&amp;", "&amp;I$111,'FE Déplacements'!$G:$U,15,FALSE))
+$M117*IF(ISNA(VLOOKUP($B117&amp;"; "&amp;$N$110&amp;", "&amp;I$111,'FE Déplacements'!$G:$U,15,FALSE)),0,VLOOKUP($B117&amp;"; "&amp;$N$110&amp;", "&amp;I$111,'FE Déplacements'!$G:$U,15,FALSE))
+$P117*IF(ISNA(VLOOKUP($B117&amp;"; "&amp;$Q$110&amp;", "&amp;I$111,'FE Déplacements'!$G:$U,15,FALSE)),0,VLOOKUP($B117&amp;"; "&amp;$Q$110&amp;", "&amp;I$111,'FE Déplacements'!$G:$U,15,FALSE))</f>
        <v>0</v>
      </c>
      <c r="AX117" s="570"/>
      <c r="AZ117" s="1068">
        <f>IF($Y117&lt;&gt;"votre valeur :",IF(ISNA(VLOOKUP($Y117,Utilitaires!$N$566:$O$571,2,FALSE)),,VLOOKUP($Y117,Utilitaires!$N$566:$O$571,2,FALSE)),$Z117)</f>
        <v>0</v>
      </c>
      <c r="BA117" s="1127">
        <f>IF(ISNA(SQRT(SUMSQ(VLOOKUP($B117&amp;"; "&amp;$H$110&amp;", "&amp;$H$111,'FE Déplacements'!$G:$U,7,FALSE),$AZ117))),0,SQRT(SUMSQ(VLOOKUP($B117&amp;"; "&amp;$H$110&amp;", "&amp;$H$111,'FE Déplacements'!$G:$U,7,FALSE),$AZ117)))</f>
        <v>0.2</v>
      </c>
      <c r="BB117" s="1071">
        <f>IF(ISNA(SQRT(SUMSQ(VLOOKUP($B117&amp;"; "&amp;$H$110&amp;", "&amp;$H$111,'FE Déplacements'!$G:$U,7,FALSE),$AZ117))),0,SQRT(SUMSQ(VLOOKUP($B117&amp;"; "&amp;$H$110&amp;", "&amp;$H$111,'FE Déplacements'!$G:$U,7,FALSE),$AZ117)))</f>
        <v>0.2</v>
      </c>
      <c r="BC117" s="1071">
        <f>IF(ISNA(SQRT(SUMSQ(VLOOKUP($B117&amp;"; "&amp;$H$110&amp;", "&amp;$H$111,'FE Déplacements'!$G:$U,7,FALSE),$AZ117))),0,SQRT(SUMSQ(VLOOKUP($B117&amp;"; "&amp;$H$110&amp;", "&amp;$H$111,'FE Déplacements'!$G:$U,7,FALSE),$AZ117)))</f>
        <v>0.2</v>
      </c>
      <c r="BD117" s="1128">
        <f>IF(ISNA(SQRT(SUMSQ(VLOOKUP($B117&amp;"; "&amp;$H$110&amp;", "&amp;$H$111,'FE Déplacements'!$G:$U,7,FALSE),$AZ117))),0,SQRT(SUMSQ(VLOOKUP($B117&amp;"; "&amp;$H$110&amp;", "&amp;$H$111,'FE Déplacements'!$G:$U,7,FALSE),$AZ117)))</f>
        <v>0.2</v>
      </c>
      <c r="BE117" s="1127">
        <f>IF(ISNA(SQRT(SUMSQ(VLOOKUP($B117&amp;"; "&amp;$H$110&amp;", "&amp;$I$111,'FE Déplacements'!$G:$U,7,FALSE),$AZ117))),0,SQRT(SUMSQ(VLOOKUP($B117&amp;"; "&amp;$H$110&amp;", "&amp;$I$111,'FE Déplacements'!$G:$U,7,FALSE),$AZ117)))</f>
        <v>0</v>
      </c>
      <c r="BF117" s="1071">
        <f>IF(ISNA(SQRT(SUMSQ(VLOOKUP($B117&amp;"; "&amp;$H$110&amp;", "&amp;$I$111,'FE Déplacements'!$G:$U,7,FALSE),$AZ117))),0,SQRT(SUMSQ(VLOOKUP($B117&amp;"; "&amp;$H$110&amp;", "&amp;$I$111,'FE Déplacements'!$G:$U,7,FALSE),$AZ117)))</f>
        <v>0</v>
      </c>
      <c r="BG117" s="1071">
        <f>IF(ISNA(SQRT(SUMSQ(VLOOKUP($B117&amp;"; "&amp;$H$110&amp;", "&amp;$I$111,'FE Déplacements'!$G:$U,7,FALSE),$AZ117))),0,SQRT(SUMSQ(VLOOKUP($B117&amp;"; "&amp;$H$110&amp;", "&amp;$I$111,'FE Déplacements'!$G:$U,7,FALSE),$AZ117)))</f>
        <v>0</v>
      </c>
      <c r="BH117" s="1128">
        <f>IF(ISNA(SQRT(SUMSQ(VLOOKUP($B117&amp;"; "&amp;$H$110&amp;", "&amp;$I$111,'FE Déplacements'!$G:$U,7,FALSE),$AZ117))),0,SQRT(SUMSQ(VLOOKUP($B117&amp;"; "&amp;$H$110&amp;", "&amp;$I$111,'FE Déplacements'!$G:$U,7,FALSE),$AZ117)))</f>
        <v>0</v>
      </c>
    </row>
    <row r="118" spans="2:60" ht="13" outlineLevel="2">
      <c r="B118" s="154"/>
      <c r="C118" s="144"/>
      <c r="D118" s="213"/>
      <c r="E118" s="213"/>
      <c r="F118" s="355"/>
      <c r="G118" s="155"/>
      <c r="H118" s="155"/>
      <c r="I118" s="155"/>
      <c r="J118" s="155"/>
      <c r="K118" s="155"/>
      <c r="L118" s="155"/>
      <c r="M118" s="155"/>
      <c r="N118" s="155"/>
      <c r="O118" s="155"/>
      <c r="P118" s="155"/>
      <c r="Q118" s="155"/>
      <c r="R118" s="155"/>
      <c r="S118" s="356"/>
      <c r="T118" s="156"/>
      <c r="U118" s="165"/>
      <c r="V118" s="116"/>
      <c r="W118" s="116"/>
      <c r="X118" s="1095"/>
      <c r="Y118" s="155"/>
      <c r="Z118" s="169"/>
      <c r="AA118" s="169"/>
      <c r="AB118" s="169"/>
      <c r="AC118" s="156"/>
      <c r="AD118" s="1821"/>
      <c r="AG118" s="566"/>
      <c r="AH118" s="567"/>
      <c r="AI118" s="567"/>
      <c r="AJ118" s="567"/>
      <c r="AK118" s="567"/>
      <c r="AL118" s="567"/>
      <c r="AM118" s="567"/>
      <c r="AN118" s="567"/>
      <c r="AO118" s="567"/>
      <c r="AP118" s="567"/>
      <c r="AQ118" s="567"/>
      <c r="AR118" s="567"/>
      <c r="AS118" s="1297"/>
      <c r="AT118" s="568"/>
      <c r="AU118" s="568"/>
      <c r="AV118" s="566"/>
      <c r="AW118" s="567"/>
      <c r="AX118" s="570"/>
      <c r="AZ118" s="1090"/>
      <c r="BA118" s="1129"/>
      <c r="BB118" s="1076"/>
      <c r="BC118" s="1076"/>
      <c r="BD118" s="1077"/>
      <c r="BE118" s="1078"/>
      <c r="BF118" s="1079"/>
      <c r="BG118" s="1079"/>
      <c r="BH118" s="1080"/>
    </row>
    <row r="119" spans="2:60" ht="13" outlineLevel="2">
      <c r="B119" s="197" t="s">
        <v>353</v>
      </c>
      <c r="C119" s="198"/>
      <c r="D119" s="215">
        <f>SUM(D112:D118)</f>
        <v>30816.523333333331</v>
      </c>
      <c r="E119" s="215"/>
      <c r="F119" s="199"/>
      <c r="G119" s="200"/>
      <c r="H119" s="200"/>
      <c r="I119" s="200"/>
      <c r="J119" s="200"/>
      <c r="K119" s="200"/>
      <c r="L119" s="200"/>
      <c r="M119" s="200"/>
      <c r="N119" s="200"/>
      <c r="O119" s="200"/>
      <c r="P119" s="200"/>
      <c r="Q119" s="200"/>
      <c r="R119" s="200"/>
      <c r="S119" s="203">
        <f>SUM(S112:S118)</f>
        <v>7836.9243333333334</v>
      </c>
      <c r="T119" s="201">
        <f>SUM(T112:T118)</f>
        <v>22979.598999999998</v>
      </c>
      <c r="U119" s="341">
        <f>SUM(U112:U118)</f>
        <v>0</v>
      </c>
      <c r="V119" s="116"/>
      <c r="W119" s="116"/>
      <c r="X119" s="1206">
        <f t="shared" si="65"/>
        <v>0</v>
      </c>
      <c r="Y119" s="200"/>
      <c r="Z119" s="200"/>
      <c r="AA119" s="204">
        <f>SQRT(SUMSQ(AA111:AA118))</f>
        <v>0</v>
      </c>
      <c r="AB119" s="204">
        <f>SQRT(SUMSQ(AB111:AB118))</f>
        <v>0</v>
      </c>
      <c r="AC119" s="201">
        <f>SQRT(SUMSQ(AC111:AC118))</f>
        <v>0</v>
      </c>
      <c r="AD119" s="341">
        <f>SQRT(SUMSQ(AD112:AD118))</f>
        <v>0</v>
      </c>
      <c r="AG119" s="573">
        <f>SUM(AG112:AG118)</f>
        <v>7836.9243333333334</v>
      </c>
      <c r="AH119" s="574">
        <f>SUM(AH112:AH118)</f>
        <v>22680.28666666667</v>
      </c>
      <c r="AI119" s="574"/>
      <c r="AJ119" s="574">
        <f>SUM(AJ112:AJ118)</f>
        <v>470.88996666666668</v>
      </c>
      <c r="AK119" s="574">
        <f>SUM(AK112:AK118)</f>
        <v>86.939693666666656</v>
      </c>
      <c r="AL119" s="574"/>
      <c r="AM119" s="574">
        <f>SUM(AM112:AM118)</f>
        <v>956.95633333333342</v>
      </c>
      <c r="AN119" s="574">
        <f>SUM(AN112:AN118)</f>
        <v>206.90492</v>
      </c>
      <c r="AO119" s="574"/>
      <c r="AP119" s="574">
        <f>SUM(AP112:AP118)</f>
        <v>0</v>
      </c>
      <c r="AQ119" s="574">
        <f>SUM(AQ112:AQ118)</f>
        <v>0</v>
      </c>
      <c r="AR119" s="574"/>
      <c r="AS119" s="1299">
        <f>SUM(AS112:AS118)</f>
        <v>9264.7706333333335</v>
      </c>
      <c r="AT119" s="575">
        <f>SUM(AT112:AT118)</f>
        <v>22974.131280333339</v>
      </c>
      <c r="AU119" s="575"/>
      <c r="AV119" s="1085">
        <f>SUM(AV112:AV118)</f>
        <v>-5826.0513333333338</v>
      </c>
      <c r="AW119" s="574">
        <f>SUM(AW112:AW118)</f>
        <v>5826.0513333333338</v>
      </c>
      <c r="AX119" s="577"/>
    </row>
    <row r="120" spans="2:60" outlineLevel="2">
      <c r="P120" s="116"/>
    </row>
    <row r="121" spans="2:60" ht="12.75" customHeight="1" outlineLevel="2">
      <c r="B121" s="139" t="s">
        <v>900</v>
      </c>
      <c r="C121" s="140"/>
      <c r="D121" s="1011"/>
      <c r="E121" s="1664"/>
      <c r="F121" s="1011"/>
      <c r="G121" s="141"/>
      <c r="H121" s="141"/>
      <c r="I121" s="142"/>
      <c r="J121" s="116"/>
      <c r="K121" s="116"/>
      <c r="L121" s="116"/>
      <c r="M121" s="116"/>
      <c r="N121" s="116"/>
      <c r="O121" s="116"/>
      <c r="P121" s="116"/>
      <c r="Q121" s="116"/>
      <c r="R121" s="116"/>
      <c r="S121" s="116"/>
      <c r="T121" s="116"/>
      <c r="U121" s="116"/>
      <c r="V121" s="116"/>
      <c r="W121" s="116"/>
      <c r="X121" s="2357" t="s">
        <v>372</v>
      </c>
      <c r="Y121" s="2358"/>
      <c r="Z121" s="2358"/>
      <c r="AA121" s="2359"/>
      <c r="AC121" s="116"/>
      <c r="AD121" s="116"/>
      <c r="AG121" s="2360" t="s">
        <v>447</v>
      </c>
      <c r="AH121" s="2361"/>
      <c r="AI121" s="2361"/>
      <c r="AJ121" s="2361"/>
      <c r="AK121" s="2361"/>
      <c r="AL121" s="2361"/>
      <c r="AM121" s="2361"/>
      <c r="AN121" s="2361"/>
      <c r="AO121" s="2361"/>
      <c r="AP121" s="2361"/>
      <c r="AQ121" s="2361"/>
      <c r="AR121" s="2361"/>
      <c r="AS121" s="2361"/>
      <c r="AT121" s="2361"/>
      <c r="AU121" s="2361"/>
      <c r="AV121" s="2361"/>
      <c r="AW121" s="2361"/>
      <c r="AX121" s="2362"/>
    </row>
    <row r="122" spans="2:60" ht="12.75" customHeight="1" outlineLevel="2">
      <c r="B122" s="143"/>
      <c r="C122" s="144"/>
      <c r="D122" s="539" t="s">
        <v>312</v>
      </c>
      <c r="E122" s="1681"/>
      <c r="F122" s="144"/>
      <c r="G122" s="144"/>
      <c r="H122" s="1013"/>
      <c r="I122" s="541" t="s">
        <v>450</v>
      </c>
      <c r="J122" s="116"/>
      <c r="K122" s="116"/>
      <c r="L122" s="116"/>
      <c r="M122" s="116"/>
      <c r="N122" s="116"/>
      <c r="O122" s="116"/>
      <c r="P122" s="116"/>
      <c r="Q122" s="116"/>
      <c r="R122" s="116"/>
      <c r="S122" s="116"/>
      <c r="T122" s="116"/>
      <c r="U122" s="116"/>
      <c r="X122" s="159"/>
      <c r="Y122" s="1224"/>
      <c r="Z122" s="1224"/>
      <c r="AA122" s="541" t="s">
        <v>450</v>
      </c>
      <c r="AF122" s="127"/>
      <c r="AG122" s="2363"/>
      <c r="AH122" s="2364"/>
      <c r="AI122" s="2364"/>
      <c r="AJ122" s="2364"/>
      <c r="AK122" s="2364"/>
      <c r="AL122" s="2364"/>
      <c r="AM122" s="2364"/>
      <c r="AN122" s="2364"/>
      <c r="AO122" s="2364"/>
      <c r="AP122" s="2364"/>
      <c r="AQ122" s="2364"/>
      <c r="AR122" s="2364"/>
      <c r="AS122" s="2395"/>
      <c r="AT122" s="2377"/>
      <c r="AU122" s="2392"/>
      <c r="AV122" s="1297"/>
      <c r="AW122" s="568"/>
      <c r="AX122" s="585"/>
      <c r="AZ122" s="2378" t="s">
        <v>1754</v>
      </c>
      <c r="BA122" s="2380"/>
    </row>
    <row r="123" spans="2:60" ht="12.75" customHeight="1" outlineLevel="2">
      <c r="B123" s="1012"/>
      <c r="C123" s="1013"/>
      <c r="D123" s="1013" t="s">
        <v>415</v>
      </c>
      <c r="E123" s="1672"/>
      <c r="F123" s="147" t="s">
        <v>458</v>
      </c>
      <c r="G123" s="147" t="s">
        <v>891</v>
      </c>
      <c r="H123" s="1009" t="s">
        <v>667</v>
      </c>
      <c r="I123" s="221" t="s">
        <v>888</v>
      </c>
      <c r="J123" s="116"/>
      <c r="K123" s="116"/>
      <c r="L123" s="116"/>
      <c r="M123" s="116"/>
      <c r="N123" s="116"/>
      <c r="O123" s="116"/>
      <c r="P123" s="116"/>
      <c r="Q123" s="116"/>
      <c r="R123" s="116"/>
      <c r="S123" s="116"/>
      <c r="T123" s="116"/>
      <c r="U123" s="116"/>
      <c r="V123" s="109"/>
      <c r="W123" s="109"/>
      <c r="X123" s="1222" t="s">
        <v>320</v>
      </c>
      <c r="Y123" s="2383" t="s">
        <v>320</v>
      </c>
      <c r="Z123" s="2384"/>
      <c r="AA123" s="221" t="s">
        <v>888</v>
      </c>
      <c r="AC123" s="109"/>
      <c r="AD123" s="109"/>
      <c r="AE123" s="127"/>
      <c r="AF123" s="127"/>
      <c r="AG123" s="2385" t="s">
        <v>450</v>
      </c>
      <c r="AH123" s="2386"/>
      <c r="AI123" s="2386"/>
      <c r="AJ123" s="2386"/>
      <c r="AK123" s="2386"/>
      <c r="AL123" s="2386"/>
      <c r="AM123" s="2386"/>
      <c r="AN123" s="2386"/>
      <c r="AO123" s="2386"/>
      <c r="AP123" s="2386"/>
      <c r="AQ123" s="2386"/>
      <c r="AR123" s="2386"/>
      <c r="AS123" s="2549" t="s">
        <v>450</v>
      </c>
      <c r="AT123" s="2388"/>
      <c r="AU123" s="2389"/>
      <c r="AV123" s="2385"/>
      <c r="AW123" s="2386"/>
      <c r="AX123" s="570"/>
      <c r="AZ123" s="2535" t="s">
        <v>1752</v>
      </c>
      <c r="BA123" s="1144"/>
    </row>
    <row r="124" spans="2:60" ht="12.75" customHeight="1" outlineLevel="2">
      <c r="B124" s="1012"/>
      <c r="C124" s="1013"/>
      <c r="D124" s="1013" t="s">
        <v>450</v>
      </c>
      <c r="E124" s="1672"/>
      <c r="F124" s="149" t="s">
        <v>451</v>
      </c>
      <c r="G124" s="149" t="s">
        <v>892</v>
      </c>
      <c r="H124" s="1010" t="s">
        <v>889</v>
      </c>
      <c r="I124" s="221" t="s">
        <v>260</v>
      </c>
      <c r="J124" s="116"/>
      <c r="K124" s="116"/>
      <c r="L124" s="116"/>
      <c r="M124" s="116"/>
      <c r="N124" s="116"/>
      <c r="O124" s="116"/>
      <c r="P124" s="116"/>
      <c r="Q124" s="116"/>
      <c r="R124" s="116"/>
      <c r="S124" s="116"/>
      <c r="T124" s="116"/>
      <c r="U124" s="116"/>
      <c r="V124" s="109"/>
      <c r="W124" s="109"/>
      <c r="X124" s="1222" t="s">
        <v>1755</v>
      </c>
      <c r="Y124" s="2374" t="s">
        <v>1756</v>
      </c>
      <c r="Z124" s="2375"/>
      <c r="AA124" s="221" t="s">
        <v>260</v>
      </c>
      <c r="AC124" s="109"/>
      <c r="AD124" s="109"/>
      <c r="AE124" s="127"/>
      <c r="AG124" s="581" t="s">
        <v>214</v>
      </c>
      <c r="AH124" s="582"/>
      <c r="AI124" s="582"/>
      <c r="AJ124" s="582" t="s">
        <v>448</v>
      </c>
      <c r="AK124" s="582"/>
      <c r="AL124" s="582"/>
      <c r="AM124" s="582" t="s">
        <v>270</v>
      </c>
      <c r="AN124" s="582"/>
      <c r="AO124" s="582"/>
      <c r="AP124" s="582" t="s">
        <v>449</v>
      </c>
      <c r="AQ124" s="582"/>
      <c r="AR124" s="582"/>
      <c r="AS124" s="1298" t="s">
        <v>331</v>
      </c>
      <c r="AT124" s="583"/>
      <c r="AU124" s="583"/>
      <c r="AV124" s="581" t="s">
        <v>643</v>
      </c>
      <c r="AW124" s="582"/>
      <c r="AX124" s="585"/>
      <c r="AZ124" s="2536"/>
      <c r="BA124" s="1238"/>
    </row>
    <row r="125" spans="2:60" ht="12.75" customHeight="1" outlineLevel="2">
      <c r="B125" s="143" t="s">
        <v>890</v>
      </c>
      <c r="C125" s="144"/>
      <c r="D125" s="213">
        <f>I125</f>
        <v>0</v>
      </c>
      <c r="E125" s="213"/>
      <c r="F125" s="117"/>
      <c r="G125" s="117"/>
      <c r="H125" s="226">
        <v>0.03</v>
      </c>
      <c r="I125" s="152">
        <f>G125*(1+H125)</f>
        <v>0</v>
      </c>
      <c r="J125" s="116"/>
      <c r="K125" s="116"/>
      <c r="L125" s="116"/>
      <c r="M125" s="116"/>
      <c r="N125" s="116"/>
      <c r="O125" s="116"/>
      <c r="P125" s="116"/>
      <c r="Q125" s="116"/>
      <c r="R125" s="116"/>
      <c r="S125" s="116"/>
      <c r="T125" s="116"/>
      <c r="U125" s="116"/>
      <c r="X125" s="1095">
        <f>IF(AA125=0,AA125,AA125/D125)</f>
        <v>0</v>
      </c>
      <c r="Y125" s="345"/>
      <c r="Z125" s="822"/>
      <c r="AA125" s="165">
        <f>I125*BA125</f>
        <v>0</v>
      </c>
      <c r="AG125" s="566">
        <f>D125</f>
        <v>0</v>
      </c>
      <c r="AH125" s="567"/>
      <c r="AI125" s="567"/>
      <c r="AJ125" s="567"/>
      <c r="AK125" s="567"/>
      <c r="AL125" s="567"/>
      <c r="AM125" s="567"/>
      <c r="AN125" s="567"/>
      <c r="AO125" s="567"/>
      <c r="AP125" s="567"/>
      <c r="AQ125" s="567"/>
      <c r="AR125" s="567"/>
      <c r="AS125" s="1297">
        <f>SUM(AG125:AP125)</f>
        <v>0</v>
      </c>
      <c r="AT125" s="568"/>
      <c r="AU125" s="568"/>
      <c r="AV125" s="566"/>
      <c r="AW125" s="567"/>
      <c r="AX125" s="570"/>
      <c r="AZ125" s="1068">
        <f>IF($Y125&lt;&gt;"votre valeur :",IF(ISNA(VLOOKUP($Y125,Utilitaires!$N$566:$O$571,2,FALSE)),,VLOOKUP($Y125,Utilitaires!$N$566:$O$571,2,FALSE)),$Z125)</f>
        <v>0</v>
      </c>
      <c r="BA125" s="1133">
        <f>SQRT(SUMSQ(0,AZ125))</f>
        <v>0</v>
      </c>
    </row>
    <row r="126" spans="2:60" ht="12.75" customHeight="1" outlineLevel="2">
      <c r="B126" s="143" t="s">
        <v>890</v>
      </c>
      <c r="C126" s="144"/>
      <c r="D126" s="213">
        <f>I126</f>
        <v>0</v>
      </c>
      <c r="E126" s="213"/>
      <c r="F126" s="120"/>
      <c r="G126" s="120"/>
      <c r="H126" s="226">
        <v>0.03</v>
      </c>
      <c r="I126" s="152">
        <f>G126*(1+H126)</f>
        <v>0</v>
      </c>
      <c r="J126" s="116"/>
      <c r="K126" s="116"/>
      <c r="L126" s="116"/>
      <c r="M126" s="116"/>
      <c r="N126" s="116"/>
      <c r="O126" s="116"/>
      <c r="P126" s="116"/>
      <c r="Q126" s="116"/>
      <c r="R126" s="116"/>
      <c r="S126" s="116"/>
      <c r="T126" s="116"/>
      <c r="U126" s="116"/>
      <c r="X126" s="1095">
        <f>IF(AA126=0,AA126,AA126/D126)</f>
        <v>0</v>
      </c>
      <c r="Y126" s="345"/>
      <c r="Z126" s="822"/>
      <c r="AA126" s="165">
        <f>I126*BA126</f>
        <v>0</v>
      </c>
      <c r="AG126" s="566">
        <f>D126</f>
        <v>0</v>
      </c>
      <c r="AH126" s="567"/>
      <c r="AI126" s="567"/>
      <c r="AJ126" s="567"/>
      <c r="AK126" s="567"/>
      <c r="AL126" s="567"/>
      <c r="AM126" s="567"/>
      <c r="AN126" s="567"/>
      <c r="AO126" s="567"/>
      <c r="AP126" s="567"/>
      <c r="AQ126" s="567"/>
      <c r="AR126" s="567"/>
      <c r="AS126" s="1297">
        <f>SUM(AG126:AP126)</f>
        <v>0</v>
      </c>
      <c r="AT126" s="568"/>
      <c r="AU126" s="568"/>
      <c r="AV126" s="566"/>
      <c r="AW126" s="567"/>
      <c r="AX126" s="570"/>
      <c r="AZ126" s="1068">
        <f>IF($Y126&lt;&gt;"votre valeur :",IF(ISNA(VLOOKUP($Y126,Utilitaires!$N$566:$O$571,2,FALSE)),,VLOOKUP($Y126,Utilitaires!$N$566:$O$571,2,FALSE)),$Z126)</f>
        <v>0</v>
      </c>
      <c r="BA126" s="1133">
        <f>SQRT(SUMSQ(0,AZ126))</f>
        <v>0</v>
      </c>
    </row>
    <row r="127" spans="2:60" ht="12.75" customHeight="1" outlineLevel="2">
      <c r="B127" s="143" t="s">
        <v>890</v>
      </c>
      <c r="C127" s="144"/>
      <c r="D127" s="213">
        <f>I127</f>
        <v>0</v>
      </c>
      <c r="E127" s="213"/>
      <c r="F127" s="123"/>
      <c r="G127" s="123"/>
      <c r="H127" s="226">
        <v>0.03</v>
      </c>
      <c r="I127" s="152">
        <f>G127*(1+H127)</f>
        <v>0</v>
      </c>
      <c r="J127" s="116"/>
      <c r="K127" s="116"/>
      <c r="L127" s="116"/>
      <c r="M127" s="116"/>
      <c r="N127" s="116"/>
      <c r="O127" s="116"/>
      <c r="P127" s="116"/>
      <c r="Q127" s="116"/>
      <c r="R127" s="116"/>
      <c r="S127" s="116"/>
      <c r="T127" s="116"/>
      <c r="U127" s="116"/>
      <c r="X127" s="1095">
        <f>IF(AA127=0,AA127,AA127/D127)</f>
        <v>0</v>
      </c>
      <c r="Y127" s="1097"/>
      <c r="Z127" s="822"/>
      <c r="AA127" s="165">
        <f>I127*BA127</f>
        <v>0</v>
      </c>
      <c r="AG127" s="566">
        <f>D127</f>
        <v>0</v>
      </c>
      <c r="AH127" s="567"/>
      <c r="AI127" s="567"/>
      <c r="AJ127" s="567"/>
      <c r="AK127" s="567"/>
      <c r="AL127" s="567"/>
      <c r="AM127" s="567"/>
      <c r="AN127" s="567"/>
      <c r="AO127" s="567"/>
      <c r="AP127" s="567"/>
      <c r="AQ127" s="567"/>
      <c r="AR127" s="567"/>
      <c r="AS127" s="1297">
        <f>SUM(AG127:AP127)</f>
        <v>0</v>
      </c>
      <c r="AT127" s="568"/>
      <c r="AU127" s="568"/>
      <c r="AV127" s="566"/>
      <c r="AW127" s="567"/>
      <c r="AX127" s="570"/>
      <c r="AZ127" s="1068">
        <f>IF($Y127&lt;&gt;"votre valeur :",IF(ISNA(VLOOKUP($Y127,Utilitaires!$N$566:$O$571,2,FALSE)),,VLOOKUP($Y127,Utilitaires!$N$566:$O$571,2,FALSE)),$Z127)</f>
        <v>0</v>
      </c>
      <c r="BA127" s="1133">
        <f>SQRT(SUMSQ(0,AZ127))</f>
        <v>0</v>
      </c>
    </row>
    <row r="128" spans="2:60" ht="12.75" customHeight="1" outlineLevel="2">
      <c r="B128" s="154"/>
      <c r="C128" s="155"/>
      <c r="D128" s="222"/>
      <c r="E128" s="222"/>
      <c r="F128" s="155"/>
      <c r="G128" s="155"/>
      <c r="H128" s="155"/>
      <c r="I128" s="156"/>
      <c r="J128" s="116"/>
      <c r="K128" s="116"/>
      <c r="L128" s="116"/>
      <c r="M128" s="116"/>
      <c r="N128" s="116"/>
      <c r="O128" s="116"/>
      <c r="P128" s="116"/>
      <c r="Q128" s="116"/>
      <c r="R128" s="116"/>
      <c r="S128" s="116"/>
      <c r="T128" s="116"/>
      <c r="U128" s="116"/>
      <c r="X128" s="1095"/>
      <c r="Y128" s="155"/>
      <c r="Z128" s="169"/>
      <c r="AA128" s="165"/>
      <c r="AG128" s="566"/>
      <c r="AH128" s="567"/>
      <c r="AI128" s="567"/>
      <c r="AJ128" s="567"/>
      <c r="AK128" s="567"/>
      <c r="AL128" s="567"/>
      <c r="AM128" s="567"/>
      <c r="AN128" s="567"/>
      <c r="AO128" s="567"/>
      <c r="AP128" s="567"/>
      <c r="AQ128" s="567"/>
      <c r="AR128" s="567"/>
      <c r="AS128" s="1297"/>
      <c r="AT128" s="568"/>
      <c r="AU128" s="568"/>
      <c r="AV128" s="566"/>
      <c r="AW128" s="567"/>
      <c r="AX128" s="570"/>
      <c r="AZ128" s="1090"/>
      <c r="BA128" s="1156"/>
    </row>
    <row r="129" spans="2:55" ht="12.75" customHeight="1" outlineLevel="2">
      <c r="B129" s="197" t="s">
        <v>353</v>
      </c>
      <c r="C129" s="198"/>
      <c r="D129" s="215">
        <f>SUM(D125:D128)</f>
        <v>0</v>
      </c>
      <c r="E129" s="215"/>
      <c r="F129" s="199"/>
      <c r="G129" s="200"/>
      <c r="H129" s="200"/>
      <c r="I129" s="201">
        <f>SUM(I125:I128)</f>
        <v>0</v>
      </c>
      <c r="J129" s="116"/>
      <c r="K129" s="116"/>
      <c r="L129" s="116"/>
      <c r="M129" s="116"/>
      <c r="N129" s="116"/>
      <c r="O129" s="116"/>
      <c r="P129" s="116"/>
      <c r="Q129" s="116"/>
      <c r="R129" s="116"/>
      <c r="S129" s="116"/>
      <c r="T129" s="116"/>
      <c r="U129" s="116"/>
      <c r="X129" s="1206">
        <f>IF(AA129=0,AA129,AA129/D129)</f>
        <v>0</v>
      </c>
      <c r="Y129" s="200"/>
      <c r="Z129" s="200"/>
      <c r="AA129" s="201">
        <f>SQRT(SUMSQ(AA125:AA128))</f>
        <v>0</v>
      </c>
      <c r="AG129" s="573">
        <f>SUM(AG125:AG128)</f>
        <v>0</v>
      </c>
      <c r="AH129" s="574"/>
      <c r="AI129" s="574"/>
      <c r="AJ129" s="574">
        <f>SUM(AJ125:AJ128)</f>
        <v>0</v>
      </c>
      <c r="AK129" s="574"/>
      <c r="AL129" s="574"/>
      <c r="AM129" s="574">
        <f>SUM(AM125:AM128)</f>
        <v>0</v>
      </c>
      <c r="AN129" s="574"/>
      <c r="AO129" s="574"/>
      <c r="AP129" s="574">
        <f>SUM(AP125:AP128)</f>
        <v>0</v>
      </c>
      <c r="AQ129" s="574"/>
      <c r="AR129" s="574"/>
      <c r="AS129" s="1299">
        <f>SUM(AS125:AS128)</f>
        <v>0</v>
      </c>
      <c r="AT129" s="575"/>
      <c r="AU129" s="575"/>
      <c r="AV129" s="1085">
        <f>SUM(AV125:AV128)</f>
        <v>0</v>
      </c>
      <c r="AW129" s="574"/>
      <c r="AX129" s="577"/>
    </row>
    <row r="130" spans="2:55" outlineLevel="2">
      <c r="P130" s="116"/>
    </row>
    <row r="131" spans="2:55" ht="13" outlineLevel="2">
      <c r="B131" s="139" t="s">
        <v>4216</v>
      </c>
      <c r="C131" s="140"/>
      <c r="D131" s="140"/>
      <c r="E131" s="140"/>
      <c r="F131" s="140"/>
      <c r="G131" s="141"/>
      <c r="H131" s="141"/>
      <c r="I131" s="141"/>
      <c r="J131" s="141"/>
      <c r="K131" s="141"/>
      <c r="L131" s="141"/>
      <c r="M131" s="141"/>
      <c r="N131" s="1625"/>
      <c r="X131" s="2357" t="s">
        <v>372</v>
      </c>
      <c r="Y131" s="2358"/>
      <c r="Z131" s="2358"/>
      <c r="AA131" s="2358"/>
      <c r="AB131" s="2358"/>
      <c r="AC131" s="2358"/>
      <c r="AD131" s="2359"/>
      <c r="AE131" s="1818"/>
      <c r="AG131" s="2398" t="s">
        <v>447</v>
      </c>
      <c r="AH131" s="2361"/>
      <c r="AI131" s="2361"/>
      <c r="AJ131" s="2361"/>
      <c r="AK131" s="2361"/>
      <c r="AL131" s="2361"/>
      <c r="AM131" s="2361"/>
      <c r="AN131" s="2361"/>
      <c r="AO131" s="2361"/>
      <c r="AP131" s="2361"/>
      <c r="AQ131" s="2361"/>
      <c r="AR131" s="2361"/>
      <c r="AS131" s="2361"/>
      <c r="AT131" s="2361"/>
      <c r="AU131" s="2361"/>
      <c r="AV131" s="2361"/>
      <c r="AW131" s="2361"/>
      <c r="AX131" s="2362"/>
    </row>
    <row r="132" spans="2:55" ht="13" outlineLevel="2">
      <c r="B132" s="143"/>
      <c r="C132" s="144"/>
      <c r="D132" s="539" t="s">
        <v>312</v>
      </c>
      <c r="E132" s="1681"/>
      <c r="F132" s="144"/>
      <c r="G132" s="144"/>
      <c r="H132" s="144"/>
      <c r="I132" s="144"/>
      <c r="J132" s="144"/>
      <c r="K132" s="144"/>
      <c r="L132" s="2382" t="s">
        <v>236</v>
      </c>
      <c r="M132" s="2382"/>
      <c r="N132" s="153" t="s">
        <v>278</v>
      </c>
      <c r="X132" s="1671"/>
      <c r="Y132" s="821"/>
      <c r="Z132" s="821"/>
      <c r="AA132" s="1672"/>
      <c r="AB132" s="1672"/>
      <c r="AC132" s="1672"/>
      <c r="AD132" s="1682"/>
      <c r="AE132" s="1676" t="s">
        <v>278</v>
      </c>
      <c r="AG132" s="2363" t="s">
        <v>450</v>
      </c>
      <c r="AH132" s="2364"/>
      <c r="AI132" s="2364"/>
      <c r="AJ132" s="2364"/>
      <c r="AK132" s="2364"/>
      <c r="AL132" s="2364"/>
      <c r="AM132" s="2364"/>
      <c r="AN132" s="2364"/>
      <c r="AO132" s="2364"/>
      <c r="AP132" s="2364"/>
      <c r="AQ132" s="2364"/>
      <c r="AR132" s="2364"/>
      <c r="AS132" s="2395" t="s">
        <v>450</v>
      </c>
      <c r="AT132" s="2377"/>
      <c r="AU132" s="2392"/>
      <c r="AV132" s="1297"/>
      <c r="AW132" s="568"/>
      <c r="AX132" s="585"/>
      <c r="AZ132" s="2378" t="s">
        <v>1754</v>
      </c>
      <c r="BA132" s="2379"/>
      <c r="BB132" s="2379"/>
      <c r="BC132" s="2380"/>
    </row>
    <row r="133" spans="2:55" ht="13" outlineLevel="2">
      <c r="B133" s="143"/>
      <c r="C133" s="1247"/>
      <c r="D133" s="1247" t="s">
        <v>415</v>
      </c>
      <c r="E133" s="1672"/>
      <c r="F133" s="147" t="s">
        <v>458</v>
      </c>
      <c r="G133" s="147" t="s">
        <v>2896</v>
      </c>
      <c r="H133" s="2551" t="s">
        <v>2768</v>
      </c>
      <c r="I133" s="2552"/>
      <c r="J133" s="2552"/>
      <c r="K133" s="539" t="s">
        <v>450</v>
      </c>
      <c r="L133" s="539" t="s">
        <v>450</v>
      </c>
      <c r="M133" s="539" t="s">
        <v>450</v>
      </c>
      <c r="N133" s="153" t="s">
        <v>279</v>
      </c>
      <c r="W133" s="109"/>
      <c r="X133" s="1671" t="s">
        <v>320</v>
      </c>
      <c r="Y133" s="2383" t="s">
        <v>320</v>
      </c>
      <c r="Z133" s="2384"/>
      <c r="AA133" s="1672" t="s">
        <v>450</v>
      </c>
      <c r="AB133" s="1672" t="s">
        <v>450</v>
      </c>
      <c r="AC133" s="1672" t="s">
        <v>450</v>
      </c>
      <c r="AD133" s="1684" t="s">
        <v>450</v>
      </c>
      <c r="AE133" s="153" t="s">
        <v>279</v>
      </c>
      <c r="AG133" s="2385" t="s">
        <v>214</v>
      </c>
      <c r="AH133" s="2386"/>
      <c r="AI133" s="2386"/>
      <c r="AJ133" s="2386" t="s">
        <v>448</v>
      </c>
      <c r="AK133" s="2386"/>
      <c r="AL133" s="2386"/>
      <c r="AM133" s="2386" t="s">
        <v>270</v>
      </c>
      <c r="AN133" s="2386"/>
      <c r="AO133" s="2386"/>
      <c r="AP133" s="2386" t="s">
        <v>449</v>
      </c>
      <c r="AQ133" s="2386"/>
      <c r="AR133" s="2386"/>
      <c r="AS133" s="2549" t="s">
        <v>331</v>
      </c>
      <c r="AT133" s="2388"/>
      <c r="AU133" s="2389"/>
      <c r="AV133" s="2385" t="s">
        <v>643</v>
      </c>
      <c r="AW133" s="2386"/>
      <c r="AX133" s="570"/>
      <c r="AZ133" s="2535" t="s">
        <v>1752</v>
      </c>
      <c r="BA133" s="2547" t="s">
        <v>428</v>
      </c>
      <c r="BB133" s="2539" t="s">
        <v>417</v>
      </c>
      <c r="BC133" s="2539" t="s">
        <v>260</v>
      </c>
    </row>
    <row r="134" spans="2:55" ht="13" outlineLevel="2">
      <c r="B134" s="538" t="s">
        <v>580</v>
      </c>
      <c r="C134" s="1247"/>
      <c r="D134" s="1247" t="s">
        <v>450</v>
      </c>
      <c r="E134" s="1672"/>
      <c r="F134" s="1251" t="s">
        <v>451</v>
      </c>
      <c r="G134" s="1251" t="s">
        <v>2895</v>
      </c>
      <c r="H134" s="1252" t="s">
        <v>428</v>
      </c>
      <c r="I134" s="1252" t="s">
        <v>417</v>
      </c>
      <c r="J134" s="1252" t="s">
        <v>260</v>
      </c>
      <c r="K134" s="1248" t="s">
        <v>428</v>
      </c>
      <c r="L134" s="1248" t="s">
        <v>417</v>
      </c>
      <c r="M134" s="1248" t="s">
        <v>260</v>
      </c>
      <c r="N134" s="153" t="s">
        <v>450</v>
      </c>
      <c r="W134" s="109"/>
      <c r="X134" s="1671" t="s">
        <v>1755</v>
      </c>
      <c r="Y134" s="2374" t="s">
        <v>1756</v>
      </c>
      <c r="Z134" s="2375"/>
      <c r="AA134" s="1680" t="s">
        <v>417</v>
      </c>
      <c r="AB134" s="1680" t="s">
        <v>260</v>
      </c>
      <c r="AC134" s="1680" t="s">
        <v>428</v>
      </c>
      <c r="AD134" s="162" t="s">
        <v>331</v>
      </c>
      <c r="AE134" s="153" t="s">
        <v>450</v>
      </c>
      <c r="AG134" s="581" t="s">
        <v>417</v>
      </c>
      <c r="AH134" s="582" t="s">
        <v>260</v>
      </c>
      <c r="AI134" s="582" t="s">
        <v>428</v>
      </c>
      <c r="AJ134" s="582" t="s">
        <v>417</v>
      </c>
      <c r="AK134" s="582" t="s">
        <v>260</v>
      </c>
      <c r="AL134" s="582" t="s">
        <v>428</v>
      </c>
      <c r="AM134" s="582" t="s">
        <v>417</v>
      </c>
      <c r="AN134" s="582" t="s">
        <v>260</v>
      </c>
      <c r="AO134" s="582" t="s">
        <v>428</v>
      </c>
      <c r="AP134" s="582" t="s">
        <v>417</v>
      </c>
      <c r="AQ134" s="582" t="s">
        <v>260</v>
      </c>
      <c r="AR134" s="582" t="s">
        <v>428</v>
      </c>
      <c r="AS134" s="1298" t="s">
        <v>417</v>
      </c>
      <c r="AT134" s="583" t="s">
        <v>260</v>
      </c>
      <c r="AU134" s="583" t="s">
        <v>428</v>
      </c>
      <c r="AV134" s="581" t="s">
        <v>417</v>
      </c>
      <c r="AW134" s="582" t="s">
        <v>260</v>
      </c>
      <c r="AX134" s="585" t="s">
        <v>428</v>
      </c>
      <c r="AZ134" s="2536"/>
      <c r="BA134" s="2548"/>
      <c r="BB134" s="2540"/>
      <c r="BC134" s="2540"/>
    </row>
    <row r="135" spans="2:55" ht="13" outlineLevel="2">
      <c r="B135" s="180" t="s">
        <v>2883</v>
      </c>
      <c r="C135" s="1247"/>
      <c r="D135" s="213">
        <f>SUM(K135:M135)</f>
        <v>0</v>
      </c>
      <c r="E135" s="213"/>
      <c r="F135" s="411"/>
      <c r="G135" s="117"/>
      <c r="H135" s="412">
        <f>VLOOKUP($B135&amp;"; "&amp;$H$133&amp;", "&amp;$H$134,'FE Déplacements'!$G:$U,9,FALSE)</f>
        <v>0.04</v>
      </c>
      <c r="I135" s="412">
        <f>VLOOKUP($B135&amp;"; "&amp;$H$133&amp;", "&amp;$I$134,'FE Déplacements'!$G:$U,9,FALSE)</f>
        <v>3.8600000000000002E-2</v>
      </c>
      <c r="J135" s="412">
        <f>VLOOKUP($B135&amp;"; "&amp;$H$133&amp;", "&amp;$J$134,'FE Déplacements'!$G:$U,9,FALSE)</f>
        <v>0.152</v>
      </c>
      <c r="K135" s="358">
        <f>G135*H135</f>
        <v>0</v>
      </c>
      <c r="L135" s="358">
        <f>G135*I135</f>
        <v>0</v>
      </c>
      <c r="M135" s="358">
        <f>G135*J135</f>
        <v>0</v>
      </c>
      <c r="N135" s="1295">
        <f>IF(OR(F135=Utilitaires!$I$572,F135=Utilitaires!$I$577),M135,0)</f>
        <v>0</v>
      </c>
      <c r="X135" s="1095">
        <f>IF(AD135=0,AD135,AD135/D135)</f>
        <v>0</v>
      </c>
      <c r="Y135" s="345"/>
      <c r="Z135" s="822"/>
      <c r="AA135" s="164">
        <f t="shared" ref="AA135:AB135" si="67">L135*BB135</f>
        <v>0</v>
      </c>
      <c r="AB135" s="164">
        <f t="shared" si="67"/>
        <v>0</v>
      </c>
      <c r="AC135" s="164">
        <f>K135*BA135</f>
        <v>0</v>
      </c>
      <c r="AD135" s="152">
        <f>SQRT(SUMSQ(AA135:AC135))</f>
        <v>0</v>
      </c>
      <c r="AE135" s="1295">
        <f>N135*X135</f>
        <v>0</v>
      </c>
      <c r="AG135" s="566">
        <f>$G135*IF(ISNA(VLOOKUP($B135&amp;"; "&amp;$H$133&amp;", "&amp;$I$134,'FE Déplacements'!$G:$U,10,FALSE)),0,VLOOKUP($B135&amp;"; "&amp;$H$133&amp;", "&amp;$I$134,'FE Déplacements'!$G:$U,10,FALSE))</f>
        <v>0</v>
      </c>
      <c r="AH135" s="567">
        <f>$G135*IF(ISNA(VLOOKUP($B135&amp;"; "&amp;$H$133&amp;", "&amp;$J$134,'FE Déplacements'!$G:$U,10,FALSE)),0,VLOOKUP($B135&amp;"; "&amp;$H$133&amp;", "&amp;$J$134,'FE Déplacements'!$G:$U,10,FALSE))</f>
        <v>0</v>
      </c>
      <c r="AI135" s="567">
        <f>$G135*IF(ISNA(VLOOKUP($B135&amp;"; "&amp;$H$133&amp;", "&amp;$H$134,'FE Déplacements'!$G:$U,10,FALSE)),0,VLOOKUP($B135&amp;"; "&amp;$H$133&amp;", "&amp;$H$134,'FE Déplacements'!$G:$U,10,FALSE))</f>
        <v>0</v>
      </c>
      <c r="AJ135" s="567">
        <f>$G135*IF(ISNA((VLOOKUP($B135&amp;"; "&amp;$H$133&amp;", "&amp;$I$134,'FE Déplacements'!$G:$U,12,FALSE)+VLOOKUP($B135&amp;"; "&amp;$H$133&amp;", "&amp;$I$134,'FE Déplacements'!$G:$U,11,FALSE))),0,(VLOOKUP($B135&amp;"; "&amp;$H$133&amp;", "&amp;$I$134,'FE Déplacements'!$G:$U,12,FALSE)+VLOOKUP($B135&amp;"; "&amp;$H$133&amp;", "&amp;$I$134,'FE Déplacements'!$G:$U,11,FALSE)))</f>
        <v>0</v>
      </c>
      <c r="AK135" s="567">
        <f>$G135*IF(ISNA((VLOOKUP($B135&amp;"; "&amp;$H$133&amp;", "&amp;$J$134,'FE Déplacements'!$G:$U,12,FALSE)+VLOOKUP($B135&amp;"; "&amp;$H$133&amp;", "&amp;$J$134,'FE Déplacements'!$G:$U,11,FALSE))),0,(VLOOKUP($B135&amp;"; "&amp;$H$133&amp;", "&amp;$J$134,'FE Déplacements'!$G:$U,12,FALSE)+VLOOKUP($B135&amp;"; "&amp;$H$133&amp;", "&amp;$J$134,'FE Déplacements'!$G:$U,11,FALSE)))</f>
        <v>0</v>
      </c>
      <c r="AL135" s="567">
        <f>$G135*IF(ISNA((VLOOKUP($B135&amp;"; "&amp;$H$133&amp;", "&amp;$H$134,'FE Déplacements'!$G:$U,12,FALSE)+VLOOKUP($B135&amp;"; "&amp;$H$133&amp;", "&amp;$H$134,'FE Déplacements'!$G:$U,11,FALSE))),0,(VLOOKUP($B135&amp;"; "&amp;$H$133&amp;", "&amp;$H$134,'FE Déplacements'!$G:$U,12,FALSE)+VLOOKUP($B135&amp;"; "&amp;$H$133&amp;", "&amp;$H$134,'FE Déplacements'!$G:$U,11,FALSE)))</f>
        <v>0</v>
      </c>
      <c r="AM135" s="567">
        <f>$G135*IF(ISNA(VLOOKUP($B135&amp;"; "&amp;$H$133&amp;", "&amp;$I$134,'FE Déplacements'!$G:$U,13,FALSE)),0,VLOOKUP($B135&amp;"; "&amp;$H$133&amp;", "&amp;$I$134,'FE Déplacements'!$G:$U,13,FALSE))</f>
        <v>0</v>
      </c>
      <c r="AN135" s="567">
        <f>$G135*IF(ISNA(VLOOKUP($B135&amp;"; "&amp;$H$133&amp;", "&amp;$J$134,'FE Déplacements'!$G:$U,13,FALSE)),0,VLOOKUP($B135&amp;"; "&amp;$H$133&amp;", "&amp;$J$134,'FE Déplacements'!$G:$U,13,FALSE))</f>
        <v>0</v>
      </c>
      <c r="AO135" s="567">
        <f>$G135*IF(ISNA(VLOOKUP($B135&amp;"; "&amp;$H$133&amp;", "&amp;$H$134,'FE Déplacements'!$G:$U,13,FALSE)),0,VLOOKUP($B135&amp;"; "&amp;$H$133&amp;", "&amp;$H$134,'FE Déplacements'!$G:$U,13,FALSE))</f>
        <v>0</v>
      </c>
      <c r="AP135" s="567">
        <v>0</v>
      </c>
      <c r="AQ135" s="567">
        <v>0</v>
      </c>
      <c r="AR135" s="567">
        <v>0</v>
      </c>
      <c r="AS135" s="1297">
        <f t="shared" ref="AS135:AU135" si="68">SUM(AG135,AJ135,AM135,AP135)</f>
        <v>0</v>
      </c>
      <c r="AT135" s="568">
        <f t="shared" si="68"/>
        <v>0</v>
      </c>
      <c r="AU135" s="568">
        <f t="shared" si="68"/>
        <v>0</v>
      </c>
      <c r="AV135" s="566">
        <f>$G135*IF(ISNA(VLOOKUP($B135&amp;"; "&amp;$H$133&amp;", "&amp;$I$134,'FE Déplacements'!$G:$U,15,FALSE)),0,VLOOKUP($B135&amp;"; "&amp;$H$133&amp;", "&amp;$I$134,'FE Déplacements'!$G:$U,15,FALSE))</f>
        <v>0</v>
      </c>
      <c r="AW135" s="567">
        <f>$G135*IF(ISNA(VLOOKUP($B135&amp;"; "&amp;$H$133&amp;", "&amp;$J$134,'FE Déplacements'!$G:$U,15,FALSE)),0,VLOOKUP($B135&amp;"; "&amp;$H$133&amp;", "&amp;$J$134,'FE Déplacements'!$G:$U,15,FALSE))</f>
        <v>0</v>
      </c>
      <c r="AX135" s="570">
        <f>$G135*IF(ISNA(VLOOKUP($B135&amp;"; "&amp;$H$133&amp;", "&amp;$H$134,'FE Déplacements'!$G:$U,15,FALSE)),0,VLOOKUP($B135&amp;"; "&amp;$H$133&amp;", "&amp;$H$134,'FE Déplacements'!$G:$U,15,FALSE))</f>
        <v>0</v>
      </c>
      <c r="AZ135" s="1068">
        <f>IF($Y135&lt;&gt;"votre valeur :",IF(ISNA(VLOOKUP($Y135,Utilitaires!$N$566:$O$571,2,FALSE)),,VLOOKUP($Y135,Utilitaires!$N$566:$O$571,2,FALSE)),$Z135)</f>
        <v>0</v>
      </c>
      <c r="BA135" s="1127">
        <f>IF(ISNA(SQRT(SUMSQ(VLOOKUP($B135&amp;"; "&amp;$H$133&amp;", "&amp;$H$134,'FE Déplacements'!$G:$U,7,FALSE),$AZ135))),0,SQRT(SUMSQ(VLOOKUP($B135&amp;"; "&amp;$H$133&amp;", "&amp;$H$134,'FE Déplacements'!$G:$U,7,FALSE),$AZ135)))</f>
        <v>0.2</v>
      </c>
      <c r="BB135" s="1127">
        <f>IF(ISNA(SQRT(SUMSQ(VLOOKUP($B135&amp;"; "&amp;$H$133&amp;", "&amp;$I$134,'FE Déplacements'!$G:$U,7,FALSE),$AZ135))),0,SQRT(SUMSQ(VLOOKUP($B135&amp;"; "&amp;$H$133&amp;", "&amp;$I$134,'FE Déplacements'!$G:$U,7,FALSE),$AZ135)))</f>
        <v>0.2</v>
      </c>
      <c r="BC135" s="1133">
        <f>IF(ISNA(SQRT(SUMSQ(VLOOKUP($B135&amp;"; "&amp;$H$133&amp;", "&amp;$J$134,'FE Déplacements'!$G:$U,7,FALSE),$AZ135))),0,SQRT(SUMSQ(VLOOKUP($B135&amp;"; "&amp;$H$133&amp;", "&amp;$J$134,'FE Déplacements'!$G:$U,7,FALSE),$AZ135)))</f>
        <v>0.2</v>
      </c>
    </row>
    <row r="136" spans="2:55" ht="13" outlineLevel="2">
      <c r="B136" s="180" t="s">
        <v>2884</v>
      </c>
      <c r="C136" s="1247"/>
      <c r="D136" s="213">
        <f t="shared" ref="D136:D141" si="69">SUM(K136:M136)</f>
        <v>0</v>
      </c>
      <c r="E136" s="213"/>
      <c r="F136" s="348"/>
      <c r="G136" s="120"/>
      <c r="H136" s="412">
        <f>VLOOKUP($B136&amp;"; "&amp;$H$133&amp;", "&amp;$H$134,'FE Déplacements'!$G:$U,9,FALSE)</f>
        <v>0.04</v>
      </c>
      <c r="I136" s="412">
        <f>VLOOKUP($B136&amp;"; "&amp;$H$133&amp;", "&amp;$I$134,'FE Déplacements'!$G:$U,9,FALSE)</f>
        <v>4.53E-2</v>
      </c>
      <c r="J136" s="412">
        <f>VLOOKUP($B136&amp;"; "&amp;$H$133&amp;", "&amp;$J$134,'FE Déplacements'!$G:$U,9,FALSE)</f>
        <v>0.17899999999999999</v>
      </c>
      <c r="K136" s="358">
        <f t="shared" ref="K136:K141" si="70">G136*H136</f>
        <v>0</v>
      </c>
      <c r="L136" s="358">
        <f t="shared" ref="L136:L141" si="71">G136*I136</f>
        <v>0</v>
      </c>
      <c r="M136" s="358">
        <f t="shared" ref="M136:M141" si="72">G136*J136</f>
        <v>0</v>
      </c>
      <c r="N136" s="1295">
        <f>IF(OR(F136=Utilitaires!$I$572,F136=Utilitaires!$I$577),M136,0)</f>
        <v>0</v>
      </c>
      <c r="X136" s="1095">
        <f t="shared" ref="X136:X141" si="73">IF(AD136=0,AD136,AD136/D136)</f>
        <v>0</v>
      </c>
      <c r="Y136" s="345"/>
      <c r="Z136" s="822"/>
      <c r="AA136" s="164">
        <f t="shared" ref="AA136:AA141" si="74">L136*BB136</f>
        <v>0</v>
      </c>
      <c r="AB136" s="164">
        <f t="shared" ref="AB136:AB141" si="75">M136*BC136</f>
        <v>0</v>
      </c>
      <c r="AC136" s="164">
        <f t="shared" ref="AC136:AC141" si="76">K136*BA136</f>
        <v>0</v>
      </c>
      <c r="AD136" s="152">
        <f t="shared" ref="AD136:AD141" si="77">SQRT(SUMSQ(AA136:AC136))</f>
        <v>0</v>
      </c>
      <c r="AE136" s="1295">
        <f t="shared" ref="AE136:AE141" si="78">N136*X136</f>
        <v>0</v>
      </c>
      <c r="AG136" s="566">
        <f>$G136*IF(ISNA(VLOOKUP($B136&amp;"; "&amp;$H$133&amp;", "&amp;$I$134,'FE Déplacements'!$G:$U,10,FALSE)),0,VLOOKUP($B136&amp;"; "&amp;$H$133&amp;", "&amp;$I$134,'FE Déplacements'!$G:$U,10,FALSE))</f>
        <v>0</v>
      </c>
      <c r="AH136" s="567">
        <f>$G136*IF(ISNA(VLOOKUP($B136&amp;"; "&amp;$H$133&amp;", "&amp;$J$134,'FE Déplacements'!$G:$U,10,FALSE)),0,VLOOKUP($B136&amp;"; "&amp;$H$133&amp;", "&amp;$J$134,'FE Déplacements'!$G:$U,10,FALSE))</f>
        <v>0</v>
      </c>
      <c r="AI136" s="567">
        <f>$G136*IF(ISNA(VLOOKUP($B136&amp;"; "&amp;$H$133&amp;", "&amp;$H$134,'FE Déplacements'!$G:$U,10,FALSE)),0,VLOOKUP($B136&amp;"; "&amp;$H$133&amp;", "&amp;$H$134,'FE Déplacements'!$G:$U,10,FALSE))</f>
        <v>0</v>
      </c>
      <c r="AJ136" s="567">
        <f>$G136*IF(ISNA((VLOOKUP($B136&amp;"; "&amp;$H$133&amp;", "&amp;$I$134,'FE Déplacements'!$G:$U,12,FALSE)+VLOOKUP($B136&amp;"; "&amp;$H$133&amp;", "&amp;$I$134,'FE Déplacements'!$G:$U,11,FALSE))),0,(VLOOKUP($B136&amp;"; "&amp;$H$133&amp;", "&amp;$I$134,'FE Déplacements'!$G:$U,12,FALSE)+VLOOKUP($B136&amp;"; "&amp;$H$133&amp;", "&amp;$I$134,'FE Déplacements'!$G:$U,11,FALSE)))</f>
        <v>0</v>
      </c>
      <c r="AK136" s="567">
        <f>$G136*IF(ISNA((VLOOKUP($B136&amp;"; "&amp;$H$133&amp;", "&amp;$J$134,'FE Déplacements'!$G:$U,12,FALSE)+VLOOKUP($B136&amp;"; "&amp;$H$133&amp;", "&amp;$J$134,'FE Déplacements'!$G:$U,11,FALSE))),0,(VLOOKUP($B136&amp;"; "&amp;$H$133&amp;", "&amp;$J$134,'FE Déplacements'!$G:$U,12,FALSE)+VLOOKUP($B136&amp;"; "&amp;$H$133&amp;", "&amp;$J$134,'FE Déplacements'!$G:$U,11,FALSE)))</f>
        <v>0</v>
      </c>
      <c r="AL136" s="567">
        <f>$G136*IF(ISNA((VLOOKUP($B136&amp;"; "&amp;$H$133&amp;", "&amp;$H$134,'FE Déplacements'!$G:$U,12,FALSE)+VLOOKUP($B136&amp;"; "&amp;$H$133&amp;", "&amp;$H$134,'FE Déplacements'!$G:$U,11,FALSE))),0,(VLOOKUP($B136&amp;"; "&amp;$H$133&amp;", "&amp;$H$134,'FE Déplacements'!$G:$U,12,FALSE)+VLOOKUP($B136&amp;"; "&amp;$H$133&amp;", "&amp;$H$134,'FE Déplacements'!$G:$U,11,FALSE)))</f>
        <v>0</v>
      </c>
      <c r="AM136" s="567">
        <f>$G136*IF(ISNA(VLOOKUP($B136&amp;"; "&amp;$H$133&amp;", "&amp;$I$134,'FE Déplacements'!$G:$U,13,FALSE)),0,VLOOKUP($B136&amp;"; "&amp;$H$133&amp;", "&amp;$I$134,'FE Déplacements'!$G:$U,13,FALSE))</f>
        <v>0</v>
      </c>
      <c r="AN136" s="567">
        <f>$G136*IF(ISNA(VLOOKUP($B136&amp;"; "&amp;$H$133&amp;", "&amp;$J$134,'FE Déplacements'!$G:$U,13,FALSE)),0,VLOOKUP($B136&amp;"; "&amp;$H$133&amp;", "&amp;$J$134,'FE Déplacements'!$G:$U,13,FALSE))</f>
        <v>0</v>
      </c>
      <c r="AO136" s="567">
        <f>$G136*IF(ISNA(VLOOKUP($B136&amp;"; "&amp;$H$133&amp;", "&amp;$H$134,'FE Déplacements'!$G:$U,13,FALSE)),0,VLOOKUP($B136&amp;"; "&amp;$H$133&amp;", "&amp;$H$134,'FE Déplacements'!$G:$U,13,FALSE))</f>
        <v>0</v>
      </c>
      <c r="AP136" s="567">
        <v>0</v>
      </c>
      <c r="AQ136" s="567">
        <v>0</v>
      </c>
      <c r="AR136" s="567">
        <v>0</v>
      </c>
      <c r="AS136" s="1297">
        <f t="shared" ref="AS136:AS141" si="79">SUM(AG136,AJ136,AM136,AP136)</f>
        <v>0</v>
      </c>
      <c r="AT136" s="568">
        <f t="shared" ref="AT136:AT141" si="80">SUM(AH136,AK136,AN136,AQ136)</f>
        <v>0</v>
      </c>
      <c r="AU136" s="568">
        <f t="shared" ref="AU136:AU141" si="81">SUM(AI136,AL136,AO136,AR136)</f>
        <v>0</v>
      </c>
      <c r="AV136" s="566">
        <f>$G136*IF(ISNA(VLOOKUP($B136&amp;"; "&amp;$H$133&amp;", "&amp;$I$134,'FE Déplacements'!$G:$U,15,FALSE)),0,VLOOKUP($B136&amp;"; "&amp;$H$133&amp;", "&amp;$I$134,'FE Déplacements'!$G:$U,15,FALSE))</f>
        <v>0</v>
      </c>
      <c r="AW136" s="567">
        <f>$G136*IF(ISNA(VLOOKUP($B136&amp;"; "&amp;$H$133&amp;", "&amp;$J$134,'FE Déplacements'!$G:$U,15,FALSE)),0,VLOOKUP($B136&amp;"; "&amp;$H$133&amp;", "&amp;$J$134,'FE Déplacements'!$G:$U,15,FALSE))</f>
        <v>0</v>
      </c>
      <c r="AX136" s="570">
        <f>$G136*IF(ISNA(VLOOKUP($B136&amp;"; "&amp;$H$133&amp;", "&amp;$H$134,'FE Déplacements'!$G:$U,15,FALSE)),0,VLOOKUP($B136&amp;"; "&amp;$H$133&amp;", "&amp;$H$134,'FE Déplacements'!$G:$U,15,FALSE))</f>
        <v>0</v>
      </c>
      <c r="AZ136" s="2205">
        <f>IF($Y136&lt;&gt;"votre valeur :",IF(ISNA(VLOOKUP($Y136,Utilitaires!$N$566:$O$571,2,FALSE)),,VLOOKUP($Y136,Utilitaires!$N$566:$O$571,2,FALSE)),$Z136)</f>
        <v>0</v>
      </c>
      <c r="BA136" s="1127">
        <f>IF(ISNA(SQRT(SUMSQ(VLOOKUP($B136&amp;"; "&amp;$H$133&amp;", "&amp;$H$134,'FE Déplacements'!$G:$U,7,FALSE),$AZ136))),0,SQRT(SUMSQ(VLOOKUP($B136&amp;"; "&amp;$H$133&amp;", "&amp;$H$134,'FE Déplacements'!$G:$U,7,FALSE),$AZ136)))</f>
        <v>0.2</v>
      </c>
      <c r="BB136" s="1127">
        <f>IF(ISNA(SQRT(SUMSQ(VLOOKUP($B136&amp;"; "&amp;$H$133&amp;", "&amp;$I$134,'FE Déplacements'!$G:$U,7,FALSE),$AZ136))),0,SQRT(SUMSQ(VLOOKUP($B136&amp;"; "&amp;$H$133&amp;", "&amp;$I$134,'FE Déplacements'!$G:$U,7,FALSE),$AZ136)))</f>
        <v>0.2</v>
      </c>
      <c r="BC136" s="1133">
        <f>IF(ISNA(SQRT(SUMSQ(VLOOKUP($B136&amp;"; "&amp;$H$133&amp;", "&amp;$J$134,'FE Déplacements'!$G:$U,7,FALSE),$AZ136))),0,SQRT(SUMSQ(VLOOKUP($B136&amp;"; "&amp;$H$133&amp;", "&amp;$J$134,'FE Déplacements'!$G:$U,7,FALSE),$AZ136)))</f>
        <v>0.2</v>
      </c>
    </row>
    <row r="137" spans="2:55" ht="13" outlineLevel="2">
      <c r="B137" s="180" t="s">
        <v>2885</v>
      </c>
      <c r="C137" s="2203"/>
      <c r="D137" s="213">
        <f t="shared" si="69"/>
        <v>0</v>
      </c>
      <c r="E137" s="213"/>
      <c r="F137" s="532"/>
      <c r="G137" s="400"/>
      <c r="H137" s="412">
        <f>VLOOKUP($B137&amp;"; "&amp;$H$133&amp;", "&amp;$H$134,'FE Déplacements'!$G:$U,9,FALSE)</f>
        <v>0.04</v>
      </c>
      <c r="I137" s="412">
        <f>VLOOKUP($B137&amp;"; "&amp;$H$133&amp;", "&amp;$I$134,'FE Déplacements'!$G:$U,9,FALSE)</f>
        <v>6.08E-2</v>
      </c>
      <c r="J137" s="412">
        <f>VLOOKUP($B137&amp;"; "&amp;$H$133&amp;", "&amp;$J$134,'FE Déplacements'!$G:$U,9,FALSE)</f>
        <v>0.24399999999999999</v>
      </c>
      <c r="K137" s="358">
        <f t="shared" si="70"/>
        <v>0</v>
      </c>
      <c r="L137" s="358">
        <f t="shared" si="71"/>
        <v>0</v>
      </c>
      <c r="M137" s="358">
        <f t="shared" si="72"/>
        <v>0</v>
      </c>
      <c r="N137" s="1295">
        <f>IF(OR(F137=Utilitaires!$I$572,F137=Utilitaires!$I$577),M137,0)</f>
        <v>0</v>
      </c>
      <c r="X137" s="1095">
        <f t="shared" si="73"/>
        <v>0</v>
      </c>
      <c r="Y137" s="1097"/>
      <c r="Z137" s="822"/>
      <c r="AA137" s="164">
        <f t="shared" si="74"/>
        <v>0</v>
      </c>
      <c r="AB137" s="164">
        <f t="shared" si="75"/>
        <v>0</v>
      </c>
      <c r="AC137" s="164">
        <f t="shared" si="76"/>
        <v>0</v>
      </c>
      <c r="AD137" s="152">
        <f t="shared" si="77"/>
        <v>0</v>
      </c>
      <c r="AE137" s="1295">
        <f t="shared" si="78"/>
        <v>0</v>
      </c>
      <c r="AG137" s="566">
        <f>$G137*IF(ISNA(VLOOKUP($B137&amp;"; "&amp;$H$133&amp;", "&amp;$I$134,'FE Déplacements'!$G:$U,10,FALSE)),0,VLOOKUP($B137&amp;"; "&amp;$H$133&amp;", "&amp;$I$134,'FE Déplacements'!$G:$U,10,FALSE))</f>
        <v>0</v>
      </c>
      <c r="AH137" s="567">
        <f>$G137*IF(ISNA(VLOOKUP($B137&amp;"; "&amp;$H$133&amp;", "&amp;$J$134,'FE Déplacements'!$G:$U,10,FALSE)),0,VLOOKUP($B137&amp;"; "&amp;$H$133&amp;", "&amp;$J$134,'FE Déplacements'!$G:$U,10,FALSE))</f>
        <v>0</v>
      </c>
      <c r="AI137" s="567">
        <f>$G137*IF(ISNA(VLOOKUP($B137&amp;"; "&amp;$H$133&amp;", "&amp;$H$134,'FE Déplacements'!$G:$U,10,FALSE)),0,VLOOKUP($B137&amp;"; "&amp;$H$133&amp;", "&amp;$H$134,'FE Déplacements'!$G:$U,10,FALSE))</f>
        <v>0</v>
      </c>
      <c r="AJ137" s="567">
        <f>$G137*IF(ISNA((VLOOKUP($B137&amp;"; "&amp;$H$133&amp;", "&amp;$I$134,'FE Déplacements'!$G:$U,12,FALSE)+VLOOKUP($B137&amp;"; "&amp;$H$133&amp;", "&amp;$I$134,'FE Déplacements'!$G:$U,11,FALSE))),0,(VLOOKUP($B137&amp;"; "&amp;$H$133&amp;", "&amp;$I$134,'FE Déplacements'!$G:$U,12,FALSE)+VLOOKUP($B137&amp;"; "&amp;$H$133&amp;", "&amp;$I$134,'FE Déplacements'!$G:$U,11,FALSE)))</f>
        <v>0</v>
      </c>
      <c r="AK137" s="567">
        <f>$G137*IF(ISNA((VLOOKUP($B137&amp;"; "&amp;$H$133&amp;", "&amp;$J$134,'FE Déplacements'!$G:$U,12,FALSE)+VLOOKUP($B137&amp;"; "&amp;$H$133&amp;", "&amp;$J$134,'FE Déplacements'!$G:$U,11,FALSE))),0,(VLOOKUP($B137&amp;"; "&amp;$H$133&amp;", "&amp;$J$134,'FE Déplacements'!$G:$U,12,FALSE)+VLOOKUP($B137&amp;"; "&amp;$H$133&amp;", "&amp;$J$134,'FE Déplacements'!$G:$U,11,FALSE)))</f>
        <v>0</v>
      </c>
      <c r="AL137" s="567">
        <f>$G137*IF(ISNA((VLOOKUP($B137&amp;"; "&amp;$H$133&amp;", "&amp;$H$134,'FE Déplacements'!$G:$U,12,FALSE)+VLOOKUP($B137&amp;"; "&amp;$H$133&amp;", "&amp;$H$134,'FE Déplacements'!$G:$U,11,FALSE))),0,(VLOOKUP($B137&amp;"; "&amp;$H$133&amp;", "&amp;$H$134,'FE Déplacements'!$G:$U,12,FALSE)+VLOOKUP($B137&amp;"; "&amp;$H$133&amp;", "&amp;$H$134,'FE Déplacements'!$G:$U,11,FALSE)))</f>
        <v>0</v>
      </c>
      <c r="AM137" s="567">
        <f>$G137*IF(ISNA(VLOOKUP($B137&amp;"; "&amp;$H$133&amp;", "&amp;$I$134,'FE Déplacements'!$G:$U,13,FALSE)),0,VLOOKUP($B137&amp;"; "&amp;$H$133&amp;", "&amp;$I$134,'FE Déplacements'!$G:$U,13,FALSE))</f>
        <v>0</v>
      </c>
      <c r="AN137" s="567">
        <f>$G137*IF(ISNA(VLOOKUP($B137&amp;"; "&amp;$H$133&amp;", "&amp;$J$134,'FE Déplacements'!$G:$U,13,FALSE)),0,VLOOKUP($B137&amp;"; "&amp;$H$133&amp;", "&amp;$J$134,'FE Déplacements'!$G:$U,13,FALSE))</f>
        <v>0</v>
      </c>
      <c r="AO137" s="567">
        <f>$G137*IF(ISNA(VLOOKUP($B137&amp;"; "&amp;$H$133&amp;", "&amp;$H$134,'FE Déplacements'!$G:$U,13,FALSE)),0,VLOOKUP($B137&amp;"; "&amp;$H$133&amp;", "&amp;$H$134,'FE Déplacements'!$G:$U,13,FALSE))</f>
        <v>0</v>
      </c>
      <c r="AP137" s="567">
        <v>0</v>
      </c>
      <c r="AQ137" s="567">
        <v>0</v>
      </c>
      <c r="AR137" s="567">
        <v>0</v>
      </c>
      <c r="AS137" s="1297">
        <f t="shared" si="79"/>
        <v>0</v>
      </c>
      <c r="AT137" s="568">
        <f t="shared" si="80"/>
        <v>0</v>
      </c>
      <c r="AU137" s="568">
        <f t="shared" si="81"/>
        <v>0</v>
      </c>
      <c r="AV137" s="566">
        <f>$G137*IF(ISNA(VLOOKUP($B137&amp;"; "&amp;$H$133&amp;", "&amp;$I$134,'FE Déplacements'!$G:$U,15,FALSE)),0,VLOOKUP($B137&amp;"; "&amp;$H$133&amp;", "&amp;$I$134,'FE Déplacements'!$G:$U,15,FALSE))</f>
        <v>0</v>
      </c>
      <c r="AW137" s="567">
        <f>$G137*IF(ISNA(VLOOKUP($B137&amp;"; "&amp;$H$133&amp;", "&amp;$J$134,'FE Déplacements'!$G:$U,15,FALSE)),0,VLOOKUP($B137&amp;"; "&amp;$H$133&amp;", "&amp;$J$134,'FE Déplacements'!$G:$U,15,FALSE))</f>
        <v>0</v>
      </c>
      <c r="AX137" s="570">
        <f>$G137*IF(ISNA(VLOOKUP($B137&amp;"; "&amp;$H$133&amp;", "&amp;$H$134,'FE Déplacements'!$G:$U,15,FALSE)),0,VLOOKUP($B137&amp;"; "&amp;$H$133&amp;", "&amp;$H$134,'FE Déplacements'!$G:$U,15,FALSE))</f>
        <v>0</v>
      </c>
      <c r="AZ137" s="2205">
        <f>IF($Y137&lt;&gt;"votre valeur :",IF(ISNA(VLOOKUP($Y137,Utilitaires!$N$566:$O$571,2,FALSE)),,VLOOKUP($Y137,Utilitaires!$N$566:$O$571,2,FALSE)),$Z137)</f>
        <v>0</v>
      </c>
      <c r="BA137" s="1127">
        <f>IF(ISNA(SQRT(SUMSQ(VLOOKUP($B137&amp;"; "&amp;$H$133&amp;", "&amp;$H$134,'FE Déplacements'!$G:$U,7,FALSE),$AZ137))),0,SQRT(SUMSQ(VLOOKUP($B137&amp;"; "&amp;$H$133&amp;", "&amp;$H$134,'FE Déplacements'!$G:$U,7,FALSE),$AZ137)))</f>
        <v>0.2</v>
      </c>
      <c r="BB137" s="1127">
        <f>IF(ISNA(SQRT(SUMSQ(VLOOKUP($B137&amp;"; "&amp;$H$133&amp;", "&amp;$I$134,'FE Déplacements'!$G:$U,7,FALSE),$AZ137))),0,SQRT(SUMSQ(VLOOKUP($B137&amp;"; "&amp;$H$133&amp;", "&amp;$I$134,'FE Déplacements'!$G:$U,7,FALSE),$AZ137)))</f>
        <v>0.2</v>
      </c>
      <c r="BC137" s="1133">
        <f>IF(ISNA(SQRT(SUMSQ(VLOOKUP($B137&amp;"; "&amp;$H$133&amp;", "&amp;$J$134,'FE Déplacements'!$G:$U,7,FALSE),$AZ137))),0,SQRT(SUMSQ(VLOOKUP($B137&amp;"; "&amp;$H$133&amp;", "&amp;$J$134,'FE Déplacements'!$G:$U,7,FALSE),$AZ137)))</f>
        <v>0.2</v>
      </c>
    </row>
    <row r="138" spans="2:55" ht="13" outlineLevel="2">
      <c r="B138" s="538" t="s">
        <v>4186</v>
      </c>
      <c r="C138" s="2203"/>
      <c r="D138" s="213"/>
      <c r="E138" s="213"/>
      <c r="F138" s="532"/>
      <c r="G138" s="400"/>
      <c r="H138" s="412"/>
      <c r="I138" s="412"/>
      <c r="J138" s="412"/>
      <c r="K138" s="358"/>
      <c r="L138" s="358"/>
      <c r="M138" s="358"/>
      <c r="N138" s="1295"/>
      <c r="X138" s="1095"/>
      <c r="Y138" s="822"/>
      <c r="Z138" s="822"/>
      <c r="AA138" s="164"/>
      <c r="AB138" s="164"/>
      <c r="AC138" s="164"/>
      <c r="AD138" s="152"/>
      <c r="AE138" s="1295"/>
      <c r="AG138" s="566"/>
      <c r="AH138" s="567"/>
      <c r="AI138" s="567"/>
      <c r="AJ138" s="567"/>
      <c r="AK138" s="567"/>
      <c r="AL138" s="567"/>
      <c r="AM138" s="567"/>
      <c r="AN138" s="567"/>
      <c r="AO138" s="567"/>
      <c r="AP138" s="567"/>
      <c r="AQ138" s="567"/>
      <c r="AR138" s="567"/>
      <c r="AS138" s="1297"/>
      <c r="AT138" s="568"/>
      <c r="AU138" s="568"/>
      <c r="AV138" s="566"/>
      <c r="AW138" s="567"/>
      <c r="AX138" s="570"/>
      <c r="AZ138" s="2205"/>
      <c r="BA138" s="1127"/>
      <c r="BB138" s="1127"/>
      <c r="BC138" s="1133"/>
    </row>
    <row r="139" spans="2:55" ht="13" outlineLevel="2">
      <c r="B139" s="180" t="s">
        <v>4188</v>
      </c>
      <c r="C139" s="2203"/>
      <c r="D139" s="213">
        <f t="shared" si="69"/>
        <v>0</v>
      </c>
      <c r="E139" s="213"/>
      <c r="F139" s="532"/>
      <c r="G139" s="400"/>
      <c r="H139" s="412">
        <f>VLOOKUP($B139&amp;"; "&amp;$H$133&amp;", "&amp;$H$134,'FE Déplacements'!$G:$U,9,FALSE)</f>
        <v>6.6400000000000001E-2</v>
      </c>
      <c r="I139" s="412">
        <f>VLOOKUP($B139&amp;"; "&amp;$H$133&amp;", "&amp;$I$134,'FE Déplacements'!$G:$U,9,FALSE)</f>
        <v>4.02E-2</v>
      </c>
      <c r="J139" s="412">
        <f>VLOOKUP($B139&amp;"; "&amp;$H$133&amp;", "&amp;$J$134,'FE Déplacements'!$G:$U,9,FALSE)</f>
        <v>0.14899999999999999</v>
      </c>
      <c r="K139" s="358">
        <f t="shared" si="70"/>
        <v>0</v>
      </c>
      <c r="L139" s="358">
        <f t="shared" si="71"/>
        <v>0</v>
      </c>
      <c r="M139" s="358">
        <f t="shared" si="72"/>
        <v>0</v>
      </c>
      <c r="N139" s="1295">
        <f>IF(OR(F139=Utilitaires!$I$572,F139=Utilitaires!$I$577),M139,0)</f>
        <v>0</v>
      </c>
      <c r="X139" s="1095">
        <f t="shared" si="73"/>
        <v>0</v>
      </c>
      <c r="Y139" s="2184"/>
      <c r="Z139" s="822"/>
      <c r="AA139" s="164">
        <f t="shared" si="74"/>
        <v>0</v>
      </c>
      <c r="AB139" s="164">
        <f t="shared" si="75"/>
        <v>0</v>
      </c>
      <c r="AC139" s="164">
        <f t="shared" si="76"/>
        <v>0</v>
      </c>
      <c r="AD139" s="152">
        <f t="shared" si="77"/>
        <v>0</v>
      </c>
      <c r="AE139" s="1295">
        <f t="shared" si="78"/>
        <v>0</v>
      </c>
      <c r="AG139" s="566">
        <f>$G139*IF(ISNA(VLOOKUP($B139&amp;"; "&amp;$H$133&amp;", "&amp;$I$134,'FE Déplacements'!$G:$U,10,FALSE)),0,VLOOKUP($B139&amp;"; "&amp;$H$133&amp;", "&amp;$I$134,'FE Déplacements'!$G:$U,10,FALSE))</f>
        <v>0</v>
      </c>
      <c r="AH139" s="567">
        <f>$G139*IF(ISNA(VLOOKUP($B139&amp;"; "&amp;$H$133&amp;", "&amp;$J$134,'FE Déplacements'!$G:$U,10,FALSE)),0,VLOOKUP($B139&amp;"; "&amp;$H$133&amp;", "&amp;$J$134,'FE Déplacements'!$G:$U,10,FALSE))</f>
        <v>0</v>
      </c>
      <c r="AI139" s="567">
        <f>$G139*IF(ISNA(VLOOKUP($B139&amp;"; "&amp;$H$133&amp;", "&amp;$H$134,'FE Déplacements'!$G:$U,10,FALSE)),0,VLOOKUP($B139&amp;"; "&amp;$H$133&amp;", "&amp;$H$134,'FE Déplacements'!$G:$U,10,FALSE))</f>
        <v>0</v>
      </c>
      <c r="AJ139" s="567">
        <f>$G139*IF(ISNA((VLOOKUP($B139&amp;"; "&amp;$H$133&amp;", "&amp;$I$134,'FE Déplacements'!$G:$U,12,FALSE)+VLOOKUP($B139&amp;"; "&amp;$H$133&amp;", "&amp;$I$134,'FE Déplacements'!$G:$U,11,FALSE))),0,(VLOOKUP($B139&amp;"; "&amp;$H$133&amp;", "&amp;$I$134,'FE Déplacements'!$G:$U,12,FALSE)+VLOOKUP($B139&amp;"; "&amp;$H$133&amp;", "&amp;$I$134,'FE Déplacements'!$G:$U,11,FALSE)))</f>
        <v>0</v>
      </c>
      <c r="AK139" s="567">
        <f>$G139*IF(ISNA((VLOOKUP($B139&amp;"; "&amp;$H$133&amp;", "&amp;$J$134,'FE Déplacements'!$G:$U,12,FALSE)+VLOOKUP($B139&amp;"; "&amp;$H$133&amp;", "&amp;$J$134,'FE Déplacements'!$G:$U,11,FALSE))),0,(VLOOKUP($B139&amp;"; "&amp;$H$133&amp;", "&amp;$J$134,'FE Déplacements'!$G:$U,12,FALSE)+VLOOKUP($B139&amp;"; "&amp;$H$133&amp;", "&amp;$J$134,'FE Déplacements'!$G:$U,11,FALSE)))</f>
        <v>0</v>
      </c>
      <c r="AL139" s="567">
        <f>$G139*IF(ISNA((VLOOKUP($B139&amp;"; "&amp;$H$133&amp;", "&amp;$H$134,'FE Déplacements'!$G:$U,12,FALSE)+VLOOKUP($B139&amp;"; "&amp;$H$133&amp;", "&amp;$H$134,'FE Déplacements'!$G:$U,11,FALSE))),0,(VLOOKUP($B139&amp;"; "&amp;$H$133&amp;", "&amp;$H$134,'FE Déplacements'!$G:$U,12,FALSE)+VLOOKUP($B139&amp;"; "&amp;$H$133&amp;", "&amp;$H$134,'FE Déplacements'!$G:$U,11,FALSE)))</f>
        <v>0</v>
      </c>
      <c r="AM139" s="567">
        <f>$G139*IF(ISNA(VLOOKUP($B139&amp;"; "&amp;$H$133&amp;", "&amp;$I$134,'FE Déplacements'!$G:$U,13,FALSE)),0,VLOOKUP($B139&amp;"; "&amp;$H$133&amp;", "&amp;$I$134,'FE Déplacements'!$G:$U,13,FALSE))</f>
        <v>0</v>
      </c>
      <c r="AN139" s="567">
        <f>$G139*IF(ISNA(VLOOKUP($B139&amp;"; "&amp;$H$133&amp;", "&amp;$J$134,'FE Déplacements'!$G:$U,13,FALSE)),0,VLOOKUP($B139&amp;"; "&amp;$H$133&amp;", "&amp;$J$134,'FE Déplacements'!$G:$U,13,FALSE))</f>
        <v>0</v>
      </c>
      <c r="AO139" s="567">
        <f>$G139*IF(ISNA(VLOOKUP($B139&amp;"; "&amp;$H$133&amp;", "&amp;$H$134,'FE Déplacements'!$G:$U,13,FALSE)),0,VLOOKUP($B139&amp;"; "&amp;$H$133&amp;", "&amp;$H$134,'FE Déplacements'!$G:$U,13,FALSE))</f>
        <v>0</v>
      </c>
      <c r="AP139" s="567">
        <v>0</v>
      </c>
      <c r="AQ139" s="567">
        <v>0</v>
      </c>
      <c r="AR139" s="567">
        <v>0</v>
      </c>
      <c r="AS139" s="1297">
        <f t="shared" si="79"/>
        <v>0</v>
      </c>
      <c r="AT139" s="568">
        <f t="shared" si="80"/>
        <v>0</v>
      </c>
      <c r="AU139" s="568">
        <f t="shared" si="81"/>
        <v>0</v>
      </c>
      <c r="AV139" s="566">
        <f>$G139*IF(ISNA(VLOOKUP($B139&amp;"; "&amp;$H$133&amp;", "&amp;$I$134,'FE Déplacements'!$G:$U,15,FALSE)),0,VLOOKUP($B139&amp;"; "&amp;$H$133&amp;", "&amp;$I$134,'FE Déplacements'!$G:$U,15,FALSE))</f>
        <v>0</v>
      </c>
      <c r="AW139" s="567">
        <f>$G139*IF(ISNA(VLOOKUP($B139&amp;"; "&amp;$H$133&amp;", "&amp;$J$134,'FE Déplacements'!$G:$U,15,FALSE)),0,VLOOKUP($B139&amp;"; "&amp;$H$133&amp;", "&amp;$J$134,'FE Déplacements'!$G:$U,15,FALSE))</f>
        <v>0</v>
      </c>
      <c r="AX139" s="570">
        <f>$G139*IF(ISNA(VLOOKUP($B139&amp;"; "&amp;$H$133&amp;", "&amp;$H$134,'FE Déplacements'!$G:$U,15,FALSE)),0,VLOOKUP($B139&amp;"; "&amp;$H$133&amp;", "&amp;$H$134,'FE Déplacements'!$G:$U,15,FALSE))</f>
        <v>0</v>
      </c>
      <c r="AZ139" s="2205">
        <f>IF($Y139&lt;&gt;"votre valeur :",IF(ISNA(VLOOKUP($Y139,Utilitaires!$N$566:$O$571,2,FALSE)),,VLOOKUP($Y139,Utilitaires!$N$566:$O$571,2,FALSE)),$Z139)</f>
        <v>0</v>
      </c>
      <c r="BA139" s="1127">
        <f>IF(ISNA(SQRT(SUMSQ(VLOOKUP($B139&amp;"; "&amp;$H$133&amp;", "&amp;$H$134,'FE Déplacements'!$G:$U,7,FALSE),$AZ139))),0,SQRT(SUMSQ(VLOOKUP($B139&amp;"; "&amp;$H$133&amp;", "&amp;$H$134,'FE Déplacements'!$G:$U,7,FALSE),$AZ139)))</f>
        <v>0.7</v>
      </c>
      <c r="BB139" s="1127">
        <f>IF(ISNA(SQRT(SUMSQ(VLOOKUP($B139&amp;"; "&amp;$H$133&amp;", "&amp;$I$134,'FE Déplacements'!$G:$U,7,FALSE),$AZ139))),0,SQRT(SUMSQ(VLOOKUP($B139&amp;"; "&amp;$H$133&amp;", "&amp;$I$134,'FE Déplacements'!$G:$U,7,FALSE),$AZ139)))</f>
        <v>0.7</v>
      </c>
      <c r="BC139" s="1133">
        <f>IF(ISNA(SQRT(SUMSQ(VLOOKUP($B139&amp;"; "&amp;$H$133&amp;", "&amp;$J$134,'FE Déplacements'!$G:$U,7,FALSE),$AZ139))),0,SQRT(SUMSQ(VLOOKUP($B139&amp;"; "&amp;$H$133&amp;", "&amp;$J$134,'FE Déplacements'!$G:$U,7,FALSE),$AZ139)))</f>
        <v>0.7</v>
      </c>
    </row>
    <row r="140" spans="2:55" ht="13" outlineLevel="2">
      <c r="B140" s="180" t="s">
        <v>4187</v>
      </c>
      <c r="C140" s="2203"/>
      <c r="D140" s="213">
        <f t="shared" si="69"/>
        <v>0</v>
      </c>
      <c r="E140" s="213"/>
      <c r="F140" s="532"/>
      <c r="G140" s="400"/>
      <c r="H140" s="412">
        <f>VLOOKUP($B140&amp;"; "&amp;$H$133&amp;", "&amp;$H$134,'FE Déplacements'!$G:$U,9,FALSE)</f>
        <v>7.9399999999999998E-2</v>
      </c>
      <c r="I140" s="412">
        <f>VLOOKUP($B140&amp;"; "&amp;$H$133&amp;", "&amp;$I$134,'FE Déplacements'!$G:$U,9,FALSE)</f>
        <v>1.5900000000000001E-2</v>
      </c>
      <c r="J140" s="412">
        <f>VLOOKUP($B140&amp;"; "&amp;$H$133&amp;", "&amp;$J$134,'FE Déplacements'!$G:$U,9,FALSE)</f>
        <v>0</v>
      </c>
      <c r="K140" s="358">
        <f t="shared" si="70"/>
        <v>0</v>
      </c>
      <c r="L140" s="358">
        <f t="shared" si="71"/>
        <v>0</v>
      </c>
      <c r="M140" s="358">
        <f t="shared" si="72"/>
        <v>0</v>
      </c>
      <c r="N140" s="1295">
        <f>IF(OR(F140=Utilitaires!$I$572,F140=Utilitaires!$I$577),M140,0)</f>
        <v>0</v>
      </c>
      <c r="X140" s="1095">
        <f t="shared" si="73"/>
        <v>0</v>
      </c>
      <c r="Y140" s="2184"/>
      <c r="Z140" s="822"/>
      <c r="AA140" s="164">
        <f t="shared" si="74"/>
        <v>0</v>
      </c>
      <c r="AB140" s="164">
        <f t="shared" si="75"/>
        <v>0</v>
      </c>
      <c r="AC140" s="164">
        <f t="shared" si="76"/>
        <v>0</v>
      </c>
      <c r="AD140" s="152">
        <f t="shared" si="77"/>
        <v>0</v>
      </c>
      <c r="AE140" s="1295">
        <f t="shared" si="78"/>
        <v>0</v>
      </c>
      <c r="AG140" s="566">
        <f>$G140*IF(ISNA(VLOOKUP($B140&amp;"; "&amp;$H$133&amp;", "&amp;$I$134,'FE Déplacements'!$G:$U,10,FALSE)),0,VLOOKUP($B140&amp;"; "&amp;$H$133&amp;", "&amp;$I$134,'FE Déplacements'!$G:$U,10,FALSE))</f>
        <v>0</v>
      </c>
      <c r="AH140" s="567">
        <f>$G140*IF(ISNA(VLOOKUP($B140&amp;"; "&amp;$H$133&amp;", "&amp;$J$134,'FE Déplacements'!$G:$U,10,FALSE)),0,VLOOKUP($B140&amp;"; "&amp;$H$133&amp;", "&amp;$J$134,'FE Déplacements'!$G:$U,10,FALSE))</f>
        <v>0</v>
      </c>
      <c r="AI140" s="567">
        <f>$G140*IF(ISNA(VLOOKUP($B140&amp;"; "&amp;$H$133&amp;", "&amp;$H$134,'FE Déplacements'!$G:$U,10,FALSE)),0,VLOOKUP($B140&amp;"; "&amp;$H$133&amp;", "&amp;$H$134,'FE Déplacements'!$G:$U,10,FALSE))</f>
        <v>0</v>
      </c>
      <c r="AJ140" s="567">
        <f>$G140*IF(ISNA((VLOOKUP($B140&amp;"; "&amp;$H$133&amp;", "&amp;$I$134,'FE Déplacements'!$G:$U,12,FALSE)+VLOOKUP($B140&amp;"; "&amp;$H$133&amp;", "&amp;$I$134,'FE Déplacements'!$G:$U,11,FALSE))),0,(VLOOKUP($B140&amp;"; "&amp;$H$133&amp;", "&amp;$I$134,'FE Déplacements'!$G:$U,12,FALSE)+VLOOKUP($B140&amp;"; "&amp;$H$133&amp;", "&amp;$I$134,'FE Déplacements'!$G:$U,11,FALSE)))</f>
        <v>0</v>
      </c>
      <c r="AK140" s="567">
        <f>$G140*IF(ISNA((VLOOKUP($B140&amp;"; "&amp;$H$133&amp;", "&amp;$J$134,'FE Déplacements'!$G:$U,12,FALSE)+VLOOKUP($B140&amp;"; "&amp;$H$133&amp;", "&amp;$J$134,'FE Déplacements'!$G:$U,11,FALSE))),0,(VLOOKUP($B140&amp;"; "&amp;$H$133&amp;", "&amp;$J$134,'FE Déplacements'!$G:$U,12,FALSE)+VLOOKUP($B140&amp;"; "&amp;$H$133&amp;", "&amp;$J$134,'FE Déplacements'!$G:$U,11,FALSE)))</f>
        <v>0</v>
      </c>
      <c r="AL140" s="567">
        <f>$G140*IF(ISNA((VLOOKUP($B140&amp;"; "&amp;$H$133&amp;", "&amp;$H$134,'FE Déplacements'!$G:$U,12,FALSE)+VLOOKUP($B140&amp;"; "&amp;$H$133&amp;", "&amp;$H$134,'FE Déplacements'!$G:$U,11,FALSE))),0,(VLOOKUP($B140&amp;"; "&amp;$H$133&amp;", "&amp;$H$134,'FE Déplacements'!$G:$U,12,FALSE)+VLOOKUP($B140&amp;"; "&amp;$H$133&amp;", "&amp;$H$134,'FE Déplacements'!$G:$U,11,FALSE)))</f>
        <v>0</v>
      </c>
      <c r="AM140" s="567">
        <f>$G140*IF(ISNA(VLOOKUP($B140&amp;"; "&amp;$H$133&amp;", "&amp;$I$134,'FE Déplacements'!$G:$U,13,FALSE)),0,VLOOKUP($B140&amp;"; "&amp;$H$133&amp;", "&amp;$I$134,'FE Déplacements'!$G:$U,13,FALSE))</f>
        <v>0</v>
      </c>
      <c r="AN140" s="567">
        <f>$G140*IF(ISNA(VLOOKUP($B140&amp;"; "&amp;$H$133&amp;", "&amp;$J$134,'FE Déplacements'!$G:$U,13,FALSE)),0,VLOOKUP($B140&amp;"; "&amp;$H$133&amp;", "&amp;$J$134,'FE Déplacements'!$G:$U,13,FALSE))</f>
        <v>0</v>
      </c>
      <c r="AO140" s="567">
        <f>$G140*IF(ISNA(VLOOKUP($B140&amp;"; "&amp;$H$133&amp;", "&amp;$H$134,'FE Déplacements'!$G:$U,13,FALSE)),0,VLOOKUP($B140&amp;"; "&amp;$H$133&amp;", "&amp;$H$134,'FE Déplacements'!$G:$U,13,FALSE))</f>
        <v>0</v>
      </c>
      <c r="AP140" s="567">
        <v>0</v>
      </c>
      <c r="AQ140" s="567">
        <v>0</v>
      </c>
      <c r="AR140" s="567">
        <v>0</v>
      </c>
      <c r="AS140" s="1297">
        <f t="shared" si="79"/>
        <v>0</v>
      </c>
      <c r="AT140" s="568">
        <f t="shared" si="80"/>
        <v>0</v>
      </c>
      <c r="AU140" s="568">
        <f t="shared" si="81"/>
        <v>0</v>
      </c>
      <c r="AV140" s="566">
        <f>$G140*IF(ISNA(VLOOKUP($B140&amp;"; "&amp;$H$133&amp;", "&amp;$I$134,'FE Déplacements'!$G:$U,15,FALSE)),0,VLOOKUP($B140&amp;"; "&amp;$H$133&amp;", "&amp;$I$134,'FE Déplacements'!$G:$U,15,FALSE))</f>
        <v>0</v>
      </c>
      <c r="AW140" s="567">
        <f>$G140*IF(ISNA(VLOOKUP($B140&amp;"; "&amp;$H$133&amp;", "&amp;$J$134,'FE Déplacements'!$G:$U,15,FALSE)),0,VLOOKUP($B140&amp;"; "&amp;$H$133&amp;", "&amp;$J$134,'FE Déplacements'!$G:$U,15,FALSE))</f>
        <v>0</v>
      </c>
      <c r="AX140" s="570">
        <f>$G140*IF(ISNA(VLOOKUP($B140&amp;"; "&amp;$H$133&amp;", "&amp;$H$134,'FE Déplacements'!$G:$U,15,FALSE)),0,VLOOKUP($B140&amp;"; "&amp;$H$133&amp;", "&amp;$H$134,'FE Déplacements'!$G:$U,15,FALSE))</f>
        <v>0</v>
      </c>
      <c r="AZ140" s="2205">
        <f>IF($Y140&lt;&gt;"votre valeur :",IF(ISNA(VLOOKUP($Y140,Utilitaires!$N$566:$O$571,2,FALSE)),,VLOOKUP($Y140,Utilitaires!$N$566:$O$571,2,FALSE)),$Z140)</f>
        <v>0</v>
      </c>
      <c r="BA140" s="1127">
        <f>IF(ISNA(SQRT(SUMSQ(VLOOKUP($B140&amp;"; "&amp;$H$133&amp;", "&amp;$H$134,'FE Déplacements'!$G:$U,7,FALSE),$AZ140))),0,SQRT(SUMSQ(VLOOKUP($B140&amp;"; "&amp;$H$133&amp;", "&amp;$H$134,'FE Déplacements'!$G:$U,7,FALSE),$AZ140)))</f>
        <v>0.7</v>
      </c>
      <c r="BB140" s="1127">
        <f>IF(ISNA(SQRT(SUMSQ(VLOOKUP($B140&amp;"; "&amp;$H$133&amp;", "&amp;$I$134,'FE Déplacements'!$G:$U,7,FALSE),$AZ140))),0,SQRT(SUMSQ(VLOOKUP($B140&amp;"; "&amp;$H$133&amp;", "&amp;$I$134,'FE Déplacements'!$G:$U,7,FALSE),$AZ140)))</f>
        <v>0.7</v>
      </c>
      <c r="BC140" s="1133">
        <f>IF(ISNA(SQRT(SUMSQ(VLOOKUP($B140&amp;"; "&amp;$H$133&amp;", "&amp;$J$134,'FE Déplacements'!$G:$U,7,FALSE),$AZ140))),0,SQRT(SUMSQ(VLOOKUP($B140&amp;"; "&amp;$H$133&amp;", "&amp;$J$134,'FE Déplacements'!$G:$U,7,FALSE),$AZ140)))</f>
        <v>0.7</v>
      </c>
    </row>
    <row r="141" spans="2:55" ht="13" outlineLevel="2">
      <c r="B141" s="180" t="s">
        <v>4189</v>
      </c>
      <c r="C141" s="1247"/>
      <c r="D141" s="213">
        <f t="shared" si="69"/>
        <v>0</v>
      </c>
      <c r="E141" s="213"/>
      <c r="F141" s="349"/>
      <c r="G141" s="123"/>
      <c r="H141" s="412">
        <f>VLOOKUP($B141&amp;"; "&amp;$H$133&amp;", "&amp;$H$134,'FE Déplacements'!$G:$U,9,FALSE)</f>
        <v>5.62E-2</v>
      </c>
      <c r="I141" s="412">
        <f>VLOOKUP($B141&amp;"; "&amp;$H$133&amp;", "&amp;$I$134,'FE Déplacements'!$G:$U,9,FALSE)</f>
        <v>1.72E-2</v>
      </c>
      <c r="J141" s="412">
        <f>VLOOKUP($B141&amp;"; "&amp;$H$133&amp;", "&amp;$J$134,'FE Déplacements'!$G:$U,9,FALSE)</f>
        <v>0</v>
      </c>
      <c r="K141" s="358">
        <f t="shared" si="70"/>
        <v>0</v>
      </c>
      <c r="L141" s="358">
        <f t="shared" si="71"/>
        <v>0</v>
      </c>
      <c r="M141" s="358">
        <f t="shared" si="72"/>
        <v>0</v>
      </c>
      <c r="N141" s="1295">
        <f>IF(OR(F141=Utilitaires!$I$572,F141=Utilitaires!$I$577),M141,0)</f>
        <v>0</v>
      </c>
      <c r="X141" s="1095">
        <f t="shared" si="73"/>
        <v>0</v>
      </c>
      <c r="Y141" s="1097"/>
      <c r="Z141" s="822"/>
      <c r="AA141" s="164">
        <f t="shared" si="74"/>
        <v>0</v>
      </c>
      <c r="AB141" s="164">
        <f t="shared" si="75"/>
        <v>0</v>
      </c>
      <c r="AC141" s="164">
        <f t="shared" si="76"/>
        <v>0</v>
      </c>
      <c r="AD141" s="152">
        <f t="shared" si="77"/>
        <v>0</v>
      </c>
      <c r="AE141" s="1295">
        <f t="shared" si="78"/>
        <v>0</v>
      </c>
      <c r="AG141" s="566">
        <f>$G141*IF(ISNA(VLOOKUP($B141&amp;"; "&amp;$H$133&amp;", "&amp;$I$134,'FE Déplacements'!$G:$U,10,FALSE)),0,VLOOKUP($B141&amp;"; "&amp;$H$133&amp;", "&amp;$I$134,'FE Déplacements'!$G:$U,10,FALSE))</f>
        <v>0</v>
      </c>
      <c r="AH141" s="567">
        <f>$G141*IF(ISNA(VLOOKUP($B141&amp;"; "&amp;$H$133&amp;", "&amp;$J$134,'FE Déplacements'!$G:$U,10,FALSE)),0,VLOOKUP($B141&amp;"; "&amp;$H$133&amp;", "&amp;$J$134,'FE Déplacements'!$G:$U,10,FALSE))</f>
        <v>0</v>
      </c>
      <c r="AI141" s="567">
        <f>$G141*IF(ISNA(VLOOKUP($B141&amp;"; "&amp;$H$133&amp;", "&amp;$H$134,'FE Déplacements'!$G:$U,10,FALSE)),0,VLOOKUP($B141&amp;"; "&amp;$H$133&amp;", "&amp;$H$134,'FE Déplacements'!$G:$U,10,FALSE))</f>
        <v>0</v>
      </c>
      <c r="AJ141" s="567">
        <f>$G141*IF(ISNA((VLOOKUP($B141&amp;"; "&amp;$H$133&amp;", "&amp;$I$134,'FE Déplacements'!$G:$U,12,FALSE)+VLOOKUP($B141&amp;"; "&amp;$H$133&amp;", "&amp;$I$134,'FE Déplacements'!$G:$U,11,FALSE))),0,(VLOOKUP($B141&amp;"; "&amp;$H$133&amp;", "&amp;$I$134,'FE Déplacements'!$G:$U,12,FALSE)+VLOOKUP($B141&amp;"; "&amp;$H$133&amp;", "&amp;$I$134,'FE Déplacements'!$G:$U,11,FALSE)))</f>
        <v>0</v>
      </c>
      <c r="AK141" s="567">
        <f>$G141*IF(ISNA((VLOOKUP($B141&amp;"; "&amp;$H$133&amp;", "&amp;$J$134,'FE Déplacements'!$G:$U,12,FALSE)+VLOOKUP($B141&amp;"; "&amp;$H$133&amp;", "&amp;$J$134,'FE Déplacements'!$G:$U,11,FALSE))),0,(VLOOKUP($B141&amp;"; "&amp;$H$133&amp;", "&amp;$J$134,'FE Déplacements'!$G:$U,12,FALSE)+VLOOKUP($B141&amp;"; "&amp;$H$133&amp;", "&amp;$J$134,'FE Déplacements'!$G:$U,11,FALSE)))</f>
        <v>0</v>
      </c>
      <c r="AL141" s="567">
        <f>$G141*IF(ISNA((VLOOKUP($B141&amp;"; "&amp;$H$133&amp;", "&amp;$H$134,'FE Déplacements'!$G:$U,12,FALSE)+VLOOKUP($B141&amp;"; "&amp;$H$133&amp;", "&amp;$H$134,'FE Déplacements'!$G:$U,11,FALSE))),0,(VLOOKUP($B141&amp;"; "&amp;$H$133&amp;", "&amp;$H$134,'FE Déplacements'!$G:$U,12,FALSE)+VLOOKUP($B141&amp;"; "&amp;$H$133&amp;", "&amp;$H$134,'FE Déplacements'!$G:$U,11,FALSE)))</f>
        <v>0</v>
      </c>
      <c r="AM141" s="567">
        <f>$G141*IF(ISNA(VLOOKUP($B141&amp;"; "&amp;$H$133&amp;", "&amp;$I$134,'FE Déplacements'!$G:$U,13,FALSE)),0,VLOOKUP($B141&amp;"; "&amp;$H$133&amp;", "&amp;$I$134,'FE Déplacements'!$G:$U,13,FALSE))</f>
        <v>0</v>
      </c>
      <c r="AN141" s="567">
        <f>$G141*IF(ISNA(VLOOKUP($B141&amp;"; "&amp;$H$133&amp;", "&amp;$J$134,'FE Déplacements'!$G:$U,13,FALSE)),0,VLOOKUP($B141&amp;"; "&amp;$H$133&amp;", "&amp;$J$134,'FE Déplacements'!$G:$U,13,FALSE))</f>
        <v>0</v>
      </c>
      <c r="AO141" s="567">
        <f>$G141*IF(ISNA(VLOOKUP($B141&amp;"; "&amp;$H$133&amp;", "&amp;$H$134,'FE Déplacements'!$G:$U,13,FALSE)),0,VLOOKUP($B141&amp;"; "&amp;$H$133&amp;", "&amp;$H$134,'FE Déplacements'!$G:$U,13,FALSE))</f>
        <v>0</v>
      </c>
      <c r="AP141" s="567">
        <v>0</v>
      </c>
      <c r="AQ141" s="567">
        <v>0</v>
      </c>
      <c r="AR141" s="567">
        <v>0</v>
      </c>
      <c r="AS141" s="1297">
        <f t="shared" si="79"/>
        <v>0</v>
      </c>
      <c r="AT141" s="568">
        <f t="shared" si="80"/>
        <v>0</v>
      </c>
      <c r="AU141" s="568">
        <f t="shared" si="81"/>
        <v>0</v>
      </c>
      <c r="AV141" s="566">
        <f>$G141*IF(ISNA(VLOOKUP($B141&amp;"; "&amp;$H$133&amp;", "&amp;$I$134,'FE Déplacements'!$G:$U,15,FALSE)),0,VLOOKUP($B141&amp;"; "&amp;$H$133&amp;", "&amp;$I$134,'FE Déplacements'!$G:$U,15,FALSE))</f>
        <v>0</v>
      </c>
      <c r="AW141" s="567">
        <f>$G141*IF(ISNA(VLOOKUP($B141&amp;"; "&amp;$H$133&amp;", "&amp;$J$134,'FE Déplacements'!$G:$U,15,FALSE)),0,VLOOKUP($B141&amp;"; "&amp;$H$133&amp;", "&amp;$J$134,'FE Déplacements'!$G:$U,15,FALSE))</f>
        <v>0</v>
      </c>
      <c r="AX141" s="570">
        <f>$G141*IF(ISNA(VLOOKUP($B141&amp;"; "&amp;$H$133&amp;", "&amp;$H$134,'FE Déplacements'!$G:$U,15,FALSE)),0,VLOOKUP($B141&amp;"; "&amp;$H$133&amp;", "&amp;$H$134,'FE Déplacements'!$G:$U,15,FALSE))</f>
        <v>0</v>
      </c>
      <c r="AZ141" s="2205">
        <f>IF($Y141&lt;&gt;"votre valeur :",IF(ISNA(VLOOKUP($Y141,Utilitaires!$N$566:$O$571,2,FALSE)),,VLOOKUP($Y141,Utilitaires!$N$566:$O$571,2,FALSE)),$Z141)</f>
        <v>0</v>
      </c>
      <c r="BA141" s="1127">
        <f>IF(ISNA(SQRT(SUMSQ(VLOOKUP($B141&amp;"; "&amp;$H$133&amp;", "&amp;$H$134,'FE Déplacements'!$G:$U,7,FALSE),$AZ141))),0,SQRT(SUMSQ(VLOOKUP($B141&amp;"; "&amp;$H$133&amp;", "&amp;$H$134,'FE Déplacements'!$G:$U,7,FALSE),$AZ141)))</f>
        <v>0.7</v>
      </c>
      <c r="BB141" s="1127">
        <f>IF(ISNA(SQRT(SUMSQ(VLOOKUP($B141&amp;"; "&amp;$H$133&amp;", "&amp;$I$134,'FE Déplacements'!$G:$U,7,FALSE),$AZ141))),0,SQRT(SUMSQ(VLOOKUP($B141&amp;"; "&amp;$H$133&amp;", "&amp;$I$134,'FE Déplacements'!$G:$U,7,FALSE),$AZ141)))</f>
        <v>0.7</v>
      </c>
      <c r="BC141" s="1133">
        <f>IF(ISNA(SQRT(SUMSQ(VLOOKUP($B141&amp;"; "&amp;$H$133&amp;", "&amp;$J$134,'FE Déplacements'!$G:$U,7,FALSE),$AZ141))),0,SQRT(SUMSQ(VLOOKUP($B141&amp;"; "&amp;$H$133&amp;", "&amp;$J$134,'FE Déplacements'!$G:$U,7,FALSE),$AZ141)))</f>
        <v>0.7</v>
      </c>
    </row>
    <row r="142" spans="2:55" ht="13" outlineLevel="2">
      <c r="B142" s="143"/>
      <c r="C142" s="144"/>
      <c r="D142" s="214"/>
      <c r="E142" s="214"/>
      <c r="F142" s="144"/>
      <c r="G142" s="144"/>
      <c r="H142" s="144"/>
      <c r="I142" s="144"/>
      <c r="J142" s="144"/>
      <c r="K142" s="167"/>
      <c r="L142" s="167"/>
      <c r="M142" s="167"/>
      <c r="N142" s="1295"/>
      <c r="X142" s="154"/>
      <c r="Y142" s="155"/>
      <c r="Z142" s="144"/>
      <c r="AA142" s="144"/>
      <c r="AB142" s="144"/>
      <c r="AC142" s="144"/>
      <c r="AD142" s="152"/>
      <c r="AE142" s="1821"/>
      <c r="AG142" s="566"/>
      <c r="AH142" s="567"/>
      <c r="AI142" s="567"/>
      <c r="AJ142" s="567"/>
      <c r="AK142" s="567"/>
      <c r="AL142" s="567"/>
      <c r="AM142" s="567"/>
      <c r="AN142" s="567"/>
      <c r="AO142" s="567"/>
      <c r="AP142" s="567"/>
      <c r="AQ142" s="567"/>
      <c r="AR142" s="567"/>
      <c r="AS142" s="1297"/>
      <c r="AT142" s="568"/>
      <c r="AU142" s="568"/>
      <c r="AV142" s="566"/>
      <c r="AW142" s="567"/>
      <c r="AX142" s="570"/>
      <c r="AZ142" s="1090"/>
      <c r="BA142" s="1129"/>
      <c r="BB142" s="1078"/>
      <c r="BC142" s="1134"/>
    </row>
    <row r="143" spans="2:55" ht="13" outlineLevel="2">
      <c r="B143" s="197" t="s">
        <v>353</v>
      </c>
      <c r="C143" s="198"/>
      <c r="D143" s="215">
        <f>SUM(D135:D142)</f>
        <v>0</v>
      </c>
      <c r="E143" s="215"/>
      <c r="F143" s="198"/>
      <c r="G143" s="198"/>
      <c r="H143" s="198"/>
      <c r="I143" s="198"/>
      <c r="J143" s="198"/>
      <c r="K143" s="203">
        <f>SUM(K135:K142)</f>
        <v>0</v>
      </c>
      <c r="L143" s="203">
        <f>SUM(L135:L142)</f>
        <v>0</v>
      </c>
      <c r="M143" s="203">
        <f>SUM(M135:M142)</f>
        <v>0</v>
      </c>
      <c r="N143" s="1323">
        <f>SUM(N135:N142)</f>
        <v>0</v>
      </c>
      <c r="X143" s="1207">
        <f>IF(AD143=0,AD143,AD143/D143)</f>
        <v>0</v>
      </c>
      <c r="Y143" s="200"/>
      <c r="Z143" s="200"/>
      <c r="AA143" s="204">
        <f>SQRT(SUMSQ(AA134:AA142))</f>
        <v>0</v>
      </c>
      <c r="AB143" s="204">
        <f>SQRT(SUMSQ(AB134:AB142))</f>
        <v>0</v>
      </c>
      <c r="AC143" s="204">
        <f>SQRT(SUMSQ(AC134:AC142))</f>
        <v>0</v>
      </c>
      <c r="AD143" s="201">
        <f>SQRT(SUMSQ(AD134:AD142))</f>
        <v>0</v>
      </c>
      <c r="AE143" s="341">
        <f>SQRT(SUMSQ(AE135:AE142))</f>
        <v>0</v>
      </c>
      <c r="AG143" s="573">
        <f t="shared" ref="AG143:AX143" si="82">SUM(AG135:AG142)</f>
        <v>0</v>
      </c>
      <c r="AH143" s="574">
        <f t="shared" si="82"/>
        <v>0</v>
      </c>
      <c r="AI143" s="574">
        <f t="shared" si="82"/>
        <v>0</v>
      </c>
      <c r="AJ143" s="574">
        <f t="shared" si="82"/>
        <v>0</v>
      </c>
      <c r="AK143" s="574">
        <f t="shared" si="82"/>
        <v>0</v>
      </c>
      <c r="AL143" s="574">
        <f t="shared" si="82"/>
        <v>0</v>
      </c>
      <c r="AM143" s="574">
        <f t="shared" si="82"/>
        <v>0</v>
      </c>
      <c r="AN143" s="574">
        <f t="shared" si="82"/>
        <v>0</v>
      </c>
      <c r="AO143" s="574">
        <f t="shared" si="82"/>
        <v>0</v>
      </c>
      <c r="AP143" s="574">
        <f t="shared" si="82"/>
        <v>0</v>
      </c>
      <c r="AQ143" s="574">
        <f t="shared" si="82"/>
        <v>0</v>
      </c>
      <c r="AR143" s="574">
        <f t="shared" si="82"/>
        <v>0</v>
      </c>
      <c r="AS143" s="1299">
        <f t="shared" si="82"/>
        <v>0</v>
      </c>
      <c r="AT143" s="575">
        <f t="shared" si="82"/>
        <v>0</v>
      </c>
      <c r="AU143" s="575">
        <f t="shared" si="82"/>
        <v>0</v>
      </c>
      <c r="AV143" s="1085">
        <f t="shared" si="82"/>
        <v>0</v>
      </c>
      <c r="AW143" s="574">
        <f t="shared" si="82"/>
        <v>0</v>
      </c>
      <c r="AX143" s="577">
        <f t="shared" si="82"/>
        <v>0</v>
      </c>
    </row>
    <row r="144" spans="2:55" outlineLevel="2">
      <c r="G144" s="270"/>
    </row>
    <row r="145" spans="1:60" outlineLevel="1">
      <c r="H145" s="270"/>
    </row>
    <row r="146" spans="1:60" s="130" customFormat="1" ht="15.5" outlineLevel="1" collapsed="1">
      <c r="A146" s="114"/>
      <c r="B146" s="2393" t="s">
        <v>3291</v>
      </c>
      <c r="C146" s="2393"/>
      <c r="D146" s="2393"/>
      <c r="E146" s="2393"/>
      <c r="F146" s="2393"/>
      <c r="G146" s="2393"/>
      <c r="H146" s="2393"/>
      <c r="I146" s="2393"/>
      <c r="J146" s="2393"/>
      <c r="K146" s="2393"/>
      <c r="L146" s="2393"/>
      <c r="M146" s="2393"/>
      <c r="N146" s="2393"/>
      <c r="O146" s="2393"/>
      <c r="AE146" s="1241"/>
      <c r="AF146" s="1241"/>
      <c r="AG146" s="443"/>
      <c r="AH146" s="443"/>
      <c r="AI146" s="443"/>
      <c r="AJ146" s="443"/>
      <c r="AK146" s="443"/>
      <c r="AL146" s="443"/>
      <c r="AM146" s="443"/>
      <c r="AN146" s="443"/>
      <c r="AO146" s="443"/>
      <c r="AP146" s="595"/>
      <c r="AQ146" s="595"/>
      <c r="AR146" s="595"/>
      <c r="AS146" s="595"/>
      <c r="AT146" s="595"/>
      <c r="AU146" s="595"/>
      <c r="AV146" s="443"/>
      <c r="AW146" s="443"/>
      <c r="AX146" s="443"/>
      <c r="AZ146" s="114"/>
      <c r="BA146" s="114"/>
      <c r="BB146" s="114"/>
      <c r="BC146" s="114"/>
      <c r="BD146" s="114"/>
      <c r="BE146" s="114"/>
      <c r="BF146" s="114"/>
      <c r="BG146" s="114"/>
      <c r="BH146" s="114"/>
    </row>
    <row r="147" spans="1:60" hidden="1" outlineLevel="2">
      <c r="H147" s="270"/>
    </row>
    <row r="148" spans="1:60" ht="12.75" hidden="1" customHeight="1" outlineLevel="2">
      <c r="B148" s="139" t="s">
        <v>4207</v>
      </c>
      <c r="C148" s="140"/>
      <c r="D148" s="1011"/>
      <c r="E148" s="1664"/>
      <c r="F148" s="1011"/>
      <c r="G148" s="141"/>
      <c r="H148" s="141"/>
      <c r="I148" s="142"/>
      <c r="J148" s="116"/>
      <c r="K148" s="116"/>
      <c r="L148" s="116"/>
      <c r="M148" s="116"/>
      <c r="N148" s="116"/>
      <c r="O148" s="116"/>
      <c r="P148" s="116"/>
      <c r="Q148" s="116"/>
      <c r="R148" s="116"/>
      <c r="S148" s="116"/>
      <c r="T148" s="116"/>
      <c r="U148" s="116"/>
      <c r="V148" s="116"/>
      <c r="W148" s="116"/>
      <c r="X148" s="2357" t="s">
        <v>372</v>
      </c>
      <c r="Y148" s="2358"/>
      <c r="Z148" s="2358"/>
      <c r="AA148" s="2359"/>
      <c r="AC148" s="116"/>
      <c r="AD148" s="116"/>
      <c r="AG148" s="2360" t="s">
        <v>447</v>
      </c>
      <c r="AH148" s="2361"/>
      <c r="AI148" s="2361"/>
      <c r="AJ148" s="2361"/>
      <c r="AK148" s="2361"/>
      <c r="AL148" s="2361"/>
      <c r="AM148" s="2361"/>
      <c r="AN148" s="2361"/>
      <c r="AO148" s="2361"/>
      <c r="AP148" s="2361"/>
      <c r="AQ148" s="2361"/>
      <c r="AR148" s="2361"/>
      <c r="AS148" s="2361"/>
      <c r="AT148" s="2361"/>
      <c r="AU148" s="2361"/>
      <c r="AV148" s="2361"/>
      <c r="AW148" s="2361"/>
      <c r="AX148" s="2362"/>
    </row>
    <row r="149" spans="1:60" ht="12.75" hidden="1" customHeight="1" outlineLevel="2">
      <c r="B149" s="143"/>
      <c r="C149" s="144"/>
      <c r="D149" s="539" t="s">
        <v>312</v>
      </c>
      <c r="E149" s="1681"/>
      <c r="F149" s="144"/>
      <c r="G149" s="144"/>
      <c r="H149" s="1247"/>
      <c r="I149" s="541" t="s">
        <v>450</v>
      </c>
      <c r="J149" s="116"/>
      <c r="K149" s="116"/>
      <c r="L149" s="116"/>
      <c r="M149" s="116"/>
      <c r="N149" s="116"/>
      <c r="O149" s="116"/>
      <c r="P149" s="116"/>
      <c r="Q149" s="116"/>
      <c r="R149" s="116"/>
      <c r="S149" s="116"/>
      <c r="T149" s="116"/>
      <c r="U149" s="116"/>
      <c r="X149" s="1246"/>
      <c r="Y149" s="1247"/>
      <c r="Z149" s="1247"/>
      <c r="AA149" s="541" t="s">
        <v>450</v>
      </c>
      <c r="AF149" s="127"/>
      <c r="AG149" s="2363"/>
      <c r="AH149" s="2364"/>
      <c r="AI149" s="2364"/>
      <c r="AJ149" s="2364"/>
      <c r="AK149" s="2364"/>
      <c r="AL149" s="2364"/>
      <c r="AM149" s="2364"/>
      <c r="AN149" s="2364"/>
      <c r="AO149" s="2364"/>
      <c r="AP149" s="2364"/>
      <c r="AQ149" s="2364"/>
      <c r="AR149" s="2364"/>
      <c r="AS149" s="2363"/>
      <c r="AT149" s="2364"/>
      <c r="AU149" s="2512"/>
      <c r="AV149" s="1297"/>
      <c r="AW149" s="568"/>
      <c r="AX149" s="585"/>
      <c r="AZ149" s="2378" t="s">
        <v>1754</v>
      </c>
      <c r="BA149" s="2380"/>
    </row>
    <row r="150" spans="1:60" ht="12.75" hidden="1" customHeight="1" outlineLevel="2">
      <c r="B150" s="1246"/>
      <c r="C150" s="1247"/>
      <c r="D150" s="1247" t="s">
        <v>415</v>
      </c>
      <c r="E150" s="1672"/>
      <c r="F150" s="147" t="s">
        <v>458</v>
      </c>
      <c r="G150" s="147" t="s">
        <v>891</v>
      </c>
      <c r="H150" s="1009" t="s">
        <v>667</v>
      </c>
      <c r="I150" s="221" t="s">
        <v>888</v>
      </c>
      <c r="J150" s="116"/>
      <c r="K150" s="116"/>
      <c r="L150" s="116"/>
      <c r="M150" s="116"/>
      <c r="N150" s="116"/>
      <c r="O150" s="116"/>
      <c r="P150" s="116"/>
      <c r="Q150" s="116"/>
      <c r="R150" s="116"/>
      <c r="S150" s="116"/>
      <c r="T150" s="116"/>
      <c r="U150" s="116"/>
      <c r="V150" s="109"/>
      <c r="W150" s="109"/>
      <c r="X150" s="1246" t="s">
        <v>320</v>
      </c>
      <c r="Y150" s="2383" t="s">
        <v>320</v>
      </c>
      <c r="Z150" s="2384"/>
      <c r="AA150" s="221" t="s">
        <v>888</v>
      </c>
      <c r="AC150" s="109"/>
      <c r="AD150" s="109"/>
      <c r="AE150" s="127"/>
      <c r="AF150" s="127"/>
      <c r="AG150" s="2385" t="s">
        <v>450</v>
      </c>
      <c r="AH150" s="2386"/>
      <c r="AI150" s="2386"/>
      <c r="AJ150" s="2386"/>
      <c r="AK150" s="2386"/>
      <c r="AL150" s="2386"/>
      <c r="AM150" s="2386"/>
      <c r="AN150" s="2386"/>
      <c r="AO150" s="2386"/>
      <c r="AP150" s="2386"/>
      <c r="AQ150" s="2386"/>
      <c r="AR150" s="2386"/>
      <c r="AS150" s="2549" t="s">
        <v>450</v>
      </c>
      <c r="AT150" s="2388"/>
      <c r="AU150" s="2389"/>
      <c r="AV150" s="2385"/>
      <c r="AW150" s="2386"/>
      <c r="AX150" s="570"/>
      <c r="AZ150" s="2535" t="s">
        <v>1752</v>
      </c>
      <c r="BA150" s="1144"/>
    </row>
    <row r="151" spans="1:60" ht="12.75" hidden="1" customHeight="1" outlineLevel="2">
      <c r="B151" s="1246"/>
      <c r="C151" s="1247"/>
      <c r="D151" s="1247" t="s">
        <v>450</v>
      </c>
      <c r="E151" s="1672"/>
      <c r="F151" s="1251" t="s">
        <v>451</v>
      </c>
      <c r="G151" s="1251" t="s">
        <v>892</v>
      </c>
      <c r="H151" s="1010" t="s">
        <v>889</v>
      </c>
      <c r="I151" s="221" t="s">
        <v>260</v>
      </c>
      <c r="J151" s="116"/>
      <c r="K151" s="116"/>
      <c r="L151" s="116"/>
      <c r="M151" s="116"/>
      <c r="N151" s="116"/>
      <c r="O151" s="116"/>
      <c r="P151" s="116"/>
      <c r="Q151" s="116"/>
      <c r="R151" s="116"/>
      <c r="S151" s="116"/>
      <c r="T151" s="116"/>
      <c r="U151" s="116"/>
      <c r="V151" s="109"/>
      <c r="W151" s="109"/>
      <c r="X151" s="1246" t="s">
        <v>1755</v>
      </c>
      <c r="Y151" s="2374" t="s">
        <v>1756</v>
      </c>
      <c r="Z151" s="2375"/>
      <c r="AA151" s="221" t="s">
        <v>260</v>
      </c>
      <c r="AC151" s="109"/>
      <c r="AD151" s="109"/>
      <c r="AE151" s="127"/>
      <c r="AG151" s="581" t="s">
        <v>214</v>
      </c>
      <c r="AH151" s="582"/>
      <c r="AI151" s="582"/>
      <c r="AJ151" s="582" t="s">
        <v>448</v>
      </c>
      <c r="AK151" s="582"/>
      <c r="AL151" s="582"/>
      <c r="AM151" s="582" t="s">
        <v>270</v>
      </c>
      <c r="AN151" s="582"/>
      <c r="AO151" s="582"/>
      <c r="AP151" s="582" t="s">
        <v>449</v>
      </c>
      <c r="AQ151" s="582"/>
      <c r="AR151" s="582"/>
      <c r="AS151" s="1298" t="s">
        <v>331</v>
      </c>
      <c r="AT151" s="583"/>
      <c r="AU151" s="583"/>
      <c r="AV151" s="581" t="s">
        <v>643</v>
      </c>
      <c r="AW151" s="582"/>
      <c r="AX151" s="585"/>
      <c r="AZ151" s="2536"/>
      <c r="BA151" s="1256"/>
    </row>
    <row r="152" spans="1:60" ht="12.75" hidden="1" customHeight="1" outlineLevel="2">
      <c r="B152" s="143" t="s">
        <v>890</v>
      </c>
      <c r="C152" s="144"/>
      <c r="D152" s="213">
        <f>I152</f>
        <v>0</v>
      </c>
      <c r="E152" s="213"/>
      <c r="F152" s="117"/>
      <c r="G152" s="117"/>
      <c r="H152" s="226">
        <v>0.03</v>
      </c>
      <c r="I152" s="152">
        <f>G152*(1+H152)</f>
        <v>0</v>
      </c>
      <c r="J152" s="116"/>
      <c r="K152" s="116"/>
      <c r="L152" s="116"/>
      <c r="M152" s="116"/>
      <c r="N152" s="116"/>
      <c r="O152" s="116"/>
      <c r="P152" s="116"/>
      <c r="Q152" s="116"/>
      <c r="R152" s="116"/>
      <c r="S152" s="116"/>
      <c r="T152" s="116"/>
      <c r="U152" s="116"/>
      <c r="X152" s="1095">
        <f>IF(AA152=0,AA152,AA152/D152)</f>
        <v>0</v>
      </c>
      <c r="Y152" s="345"/>
      <c r="Z152" s="822"/>
      <c r="AA152" s="165">
        <f>I152*BA152</f>
        <v>0</v>
      </c>
      <c r="AG152" s="566">
        <f>D152</f>
        <v>0</v>
      </c>
      <c r="AH152" s="567"/>
      <c r="AI152" s="567"/>
      <c r="AJ152" s="567"/>
      <c r="AK152" s="567"/>
      <c r="AL152" s="567"/>
      <c r="AM152" s="567"/>
      <c r="AN152" s="567"/>
      <c r="AO152" s="567"/>
      <c r="AP152" s="567"/>
      <c r="AQ152" s="567"/>
      <c r="AR152" s="567"/>
      <c r="AS152" s="1297">
        <f>SUM(AG152:AP152)</f>
        <v>0</v>
      </c>
      <c r="AT152" s="568"/>
      <c r="AU152" s="568"/>
      <c r="AV152" s="566"/>
      <c r="AW152" s="567"/>
      <c r="AX152" s="570"/>
      <c r="AZ152" s="1068">
        <f>IF($Y152&lt;&gt;"votre valeur :",IF(ISNA(VLOOKUP($Y152,Utilitaires!$N$566:$O$571,2,FALSE)),,VLOOKUP($Y152,Utilitaires!$N$566:$O$571,2,FALSE)),$Z152)</f>
        <v>0</v>
      </c>
      <c r="BA152" s="1133">
        <f>SQRT(SUMSQ(0,AZ152))</f>
        <v>0</v>
      </c>
    </row>
    <row r="153" spans="1:60" ht="12.75" hidden="1" customHeight="1" outlineLevel="2">
      <c r="B153" s="143" t="s">
        <v>890</v>
      </c>
      <c r="C153" s="144"/>
      <c r="D153" s="213">
        <f>I153</f>
        <v>0</v>
      </c>
      <c r="E153" s="213"/>
      <c r="F153" s="120"/>
      <c r="G153" s="120"/>
      <c r="H153" s="226">
        <v>0.03</v>
      </c>
      <c r="I153" s="152">
        <f>G153*(1+H153)</f>
        <v>0</v>
      </c>
      <c r="J153" s="116"/>
      <c r="K153" s="116"/>
      <c r="L153" s="116"/>
      <c r="M153" s="116"/>
      <c r="N153" s="116"/>
      <c r="O153" s="116"/>
      <c r="P153" s="116"/>
      <c r="Q153" s="116"/>
      <c r="R153" s="116"/>
      <c r="S153" s="116"/>
      <c r="T153" s="116"/>
      <c r="U153" s="116"/>
      <c r="X153" s="1095">
        <f>IF(AA153=0,AA153,AA153/D153)</f>
        <v>0</v>
      </c>
      <c r="Y153" s="345"/>
      <c r="Z153" s="822"/>
      <c r="AA153" s="165">
        <f>I153*BA153</f>
        <v>0</v>
      </c>
      <c r="AG153" s="566">
        <f>D153</f>
        <v>0</v>
      </c>
      <c r="AH153" s="567"/>
      <c r="AI153" s="567"/>
      <c r="AJ153" s="567"/>
      <c r="AK153" s="567"/>
      <c r="AL153" s="567"/>
      <c r="AM153" s="567"/>
      <c r="AN153" s="567"/>
      <c r="AO153" s="567"/>
      <c r="AP153" s="567"/>
      <c r="AQ153" s="567"/>
      <c r="AR153" s="567"/>
      <c r="AS153" s="1297">
        <f>SUM(AG153:AP153)</f>
        <v>0</v>
      </c>
      <c r="AT153" s="568"/>
      <c r="AU153" s="568"/>
      <c r="AV153" s="566"/>
      <c r="AW153" s="567"/>
      <c r="AX153" s="570"/>
      <c r="AZ153" s="1068">
        <f>IF($Y153&lt;&gt;"votre valeur :",IF(ISNA(VLOOKUP($Y153,Utilitaires!$N$566:$O$571,2,FALSE)),,VLOOKUP($Y153,Utilitaires!$N$566:$O$571,2,FALSE)),$Z153)</f>
        <v>0</v>
      </c>
      <c r="BA153" s="1133">
        <f>SQRT(SUMSQ(0,AZ153))</f>
        <v>0</v>
      </c>
    </row>
    <row r="154" spans="1:60" ht="12.75" hidden="1" customHeight="1" outlineLevel="2">
      <c r="B154" s="143" t="s">
        <v>890</v>
      </c>
      <c r="C154" s="144"/>
      <c r="D154" s="213">
        <f>I154</f>
        <v>0</v>
      </c>
      <c r="E154" s="213"/>
      <c r="F154" s="123"/>
      <c r="G154" s="123"/>
      <c r="H154" s="226">
        <v>0.03</v>
      </c>
      <c r="I154" s="152">
        <f>G154*(1+H154)</f>
        <v>0</v>
      </c>
      <c r="J154" s="116"/>
      <c r="K154" s="116"/>
      <c r="L154" s="116"/>
      <c r="M154" s="116"/>
      <c r="N154" s="116"/>
      <c r="O154" s="116"/>
      <c r="P154" s="116"/>
      <c r="Q154" s="116"/>
      <c r="R154" s="116"/>
      <c r="S154" s="116"/>
      <c r="T154" s="116"/>
      <c r="U154" s="116"/>
      <c r="X154" s="1095">
        <f>IF(AA154=0,AA154,AA154/D154)</f>
        <v>0</v>
      </c>
      <c r="Y154" s="1097"/>
      <c r="Z154" s="822"/>
      <c r="AA154" s="165">
        <f>I154*BA154</f>
        <v>0</v>
      </c>
      <c r="AG154" s="566">
        <f>D154</f>
        <v>0</v>
      </c>
      <c r="AH154" s="567"/>
      <c r="AI154" s="567"/>
      <c r="AJ154" s="567"/>
      <c r="AK154" s="567"/>
      <c r="AL154" s="567"/>
      <c r="AM154" s="567"/>
      <c r="AN154" s="567"/>
      <c r="AO154" s="567"/>
      <c r="AP154" s="567"/>
      <c r="AQ154" s="567"/>
      <c r="AR154" s="567"/>
      <c r="AS154" s="1297">
        <f>SUM(AG154:AP154)</f>
        <v>0</v>
      </c>
      <c r="AT154" s="568"/>
      <c r="AU154" s="568"/>
      <c r="AV154" s="566"/>
      <c r="AW154" s="567"/>
      <c r="AX154" s="570"/>
      <c r="AZ154" s="1068">
        <f>IF($Y154&lt;&gt;"votre valeur :",IF(ISNA(VLOOKUP($Y154,Utilitaires!$N$566:$O$571,2,FALSE)),,VLOOKUP($Y154,Utilitaires!$N$566:$O$571,2,FALSE)),$Z154)</f>
        <v>0</v>
      </c>
      <c r="BA154" s="1133">
        <f>SQRT(SUMSQ(0,AZ154))</f>
        <v>0</v>
      </c>
    </row>
    <row r="155" spans="1:60" ht="12.75" hidden="1" customHeight="1" outlineLevel="2">
      <c r="B155" s="154"/>
      <c r="C155" s="155"/>
      <c r="D155" s="222"/>
      <c r="E155" s="222"/>
      <c r="F155" s="155"/>
      <c r="G155" s="155"/>
      <c r="H155" s="155"/>
      <c r="I155" s="156"/>
      <c r="J155" s="116"/>
      <c r="K155" s="116"/>
      <c r="L155" s="116"/>
      <c r="M155" s="116"/>
      <c r="N155" s="116"/>
      <c r="O155" s="116"/>
      <c r="P155" s="116"/>
      <c r="Q155" s="116"/>
      <c r="R155" s="116"/>
      <c r="S155" s="116"/>
      <c r="T155" s="116"/>
      <c r="U155" s="116"/>
      <c r="X155" s="1095"/>
      <c r="Y155" s="155"/>
      <c r="Z155" s="169"/>
      <c r="AA155" s="165"/>
      <c r="AG155" s="566"/>
      <c r="AH155" s="567"/>
      <c r="AI155" s="567"/>
      <c r="AJ155" s="567"/>
      <c r="AK155" s="567"/>
      <c r="AL155" s="567"/>
      <c r="AM155" s="567"/>
      <c r="AN155" s="567"/>
      <c r="AO155" s="567"/>
      <c r="AP155" s="567"/>
      <c r="AQ155" s="567"/>
      <c r="AR155" s="567"/>
      <c r="AS155" s="1297"/>
      <c r="AT155" s="568"/>
      <c r="AU155" s="568"/>
      <c r="AV155" s="566"/>
      <c r="AW155" s="567"/>
      <c r="AX155" s="570"/>
      <c r="AZ155" s="1090"/>
      <c r="BA155" s="1156"/>
    </row>
    <row r="156" spans="1:60" ht="12.75" hidden="1" customHeight="1" outlineLevel="2">
      <c r="B156" s="197" t="s">
        <v>353</v>
      </c>
      <c r="C156" s="198"/>
      <c r="D156" s="215">
        <f>SUM(D152:D155)</f>
        <v>0</v>
      </c>
      <c r="E156" s="215"/>
      <c r="F156" s="199"/>
      <c r="G156" s="200"/>
      <c r="H156" s="200"/>
      <c r="I156" s="201">
        <f>SUM(I152:I155)</f>
        <v>0</v>
      </c>
      <c r="J156" s="116"/>
      <c r="K156" s="116"/>
      <c r="L156" s="116"/>
      <c r="M156" s="116"/>
      <c r="N156" s="116"/>
      <c r="O156" s="116"/>
      <c r="P156" s="116"/>
      <c r="Q156" s="116"/>
      <c r="R156" s="116"/>
      <c r="S156" s="116"/>
      <c r="T156" s="116"/>
      <c r="U156" s="116"/>
      <c r="X156" s="1206">
        <f>IF(AA156=0,AA156,AA156/D156)</f>
        <v>0</v>
      </c>
      <c r="Y156" s="200"/>
      <c r="Z156" s="200"/>
      <c r="AA156" s="201">
        <f>SQRT(SUMSQ(AA152:AA155))</f>
        <v>0</v>
      </c>
      <c r="AG156" s="573">
        <f>SUM(AG152:AG155)</f>
        <v>0</v>
      </c>
      <c r="AH156" s="574"/>
      <c r="AI156" s="574"/>
      <c r="AJ156" s="574">
        <f>SUM(AJ152:AJ155)</f>
        <v>0</v>
      </c>
      <c r="AK156" s="574"/>
      <c r="AL156" s="574"/>
      <c r="AM156" s="574">
        <f>SUM(AM152:AM155)</f>
        <v>0</v>
      </c>
      <c r="AN156" s="574"/>
      <c r="AO156" s="574"/>
      <c r="AP156" s="574">
        <f>SUM(AP152:AP155)</f>
        <v>0</v>
      </c>
      <c r="AQ156" s="574"/>
      <c r="AR156" s="574"/>
      <c r="AS156" s="1299">
        <f>SUM(AS152:AS155)</f>
        <v>0</v>
      </c>
      <c r="AT156" s="575"/>
      <c r="AU156" s="575"/>
      <c r="AV156" s="1085">
        <f>SUM(AV152:AV155)</f>
        <v>0</v>
      </c>
      <c r="AW156" s="574"/>
      <c r="AX156" s="577"/>
    </row>
    <row r="157" spans="1:60" hidden="1" outlineLevel="2">
      <c r="H157" s="270"/>
    </row>
    <row r="158" spans="1:60" ht="12.75" hidden="1" customHeight="1" outlineLevel="2">
      <c r="B158" s="1094" t="s">
        <v>4206</v>
      </c>
      <c r="C158" s="140"/>
      <c r="D158" s="140"/>
      <c r="E158" s="140"/>
      <c r="F158" s="140"/>
      <c r="G158" s="141"/>
      <c r="H158" s="140"/>
      <c r="I158" s="140"/>
      <c r="J158" s="140"/>
      <c r="K158" s="141"/>
      <c r="L158" s="179"/>
      <c r="W158" s="116"/>
      <c r="X158" s="2357" t="s">
        <v>372</v>
      </c>
      <c r="Y158" s="2358"/>
      <c r="Z158" s="2358"/>
      <c r="AA158" s="2358"/>
      <c r="AB158" s="2358"/>
      <c r="AC158" s="2358"/>
      <c r="AD158" s="2359"/>
      <c r="AE158" s="1818"/>
      <c r="AG158" s="2360" t="s">
        <v>447</v>
      </c>
      <c r="AH158" s="2361"/>
      <c r="AI158" s="2361"/>
      <c r="AJ158" s="2361"/>
      <c r="AK158" s="2361"/>
      <c r="AL158" s="2361"/>
      <c r="AM158" s="2361"/>
      <c r="AN158" s="2361"/>
      <c r="AO158" s="2361"/>
      <c r="AP158" s="2361"/>
      <c r="AQ158" s="2361"/>
      <c r="AR158" s="2361"/>
      <c r="AS158" s="2361"/>
      <c r="AT158" s="2361"/>
      <c r="AU158" s="2361"/>
      <c r="AV158" s="2361"/>
      <c r="AW158" s="2361"/>
      <c r="AX158" s="2362"/>
    </row>
    <row r="159" spans="1:60" ht="12.75" hidden="1" customHeight="1" outlineLevel="2">
      <c r="B159" s="333"/>
      <c r="C159" s="167"/>
      <c r="D159" s="539" t="s">
        <v>312</v>
      </c>
      <c r="E159" s="1681"/>
      <c r="F159" s="144"/>
      <c r="G159" s="144"/>
      <c r="H159" s="144"/>
      <c r="I159" s="144"/>
      <c r="J159" s="1247" t="s">
        <v>236</v>
      </c>
      <c r="K159" s="1247"/>
      <c r="L159" s="1253" t="s">
        <v>278</v>
      </c>
      <c r="W159" s="116"/>
      <c r="X159" s="1671"/>
      <c r="Y159" s="821"/>
      <c r="Z159" s="821"/>
      <c r="AA159" s="1672"/>
      <c r="AB159" s="1672"/>
      <c r="AC159" s="1672"/>
      <c r="AD159" s="1682"/>
      <c r="AE159" s="1676" t="s">
        <v>278</v>
      </c>
      <c r="AG159" s="2363" t="s">
        <v>450</v>
      </c>
      <c r="AH159" s="2364"/>
      <c r="AI159" s="2364"/>
      <c r="AJ159" s="2364"/>
      <c r="AK159" s="2364"/>
      <c r="AL159" s="2364"/>
      <c r="AM159" s="2364"/>
      <c r="AN159" s="2364"/>
      <c r="AO159" s="2364"/>
      <c r="AP159" s="2364"/>
      <c r="AQ159" s="2364"/>
      <c r="AR159" s="2364"/>
      <c r="AS159" s="2363" t="s">
        <v>450</v>
      </c>
      <c r="AT159" s="2364"/>
      <c r="AU159" s="2512"/>
      <c r="AV159" s="1297"/>
      <c r="AW159" s="568"/>
      <c r="AX159" s="585"/>
      <c r="AZ159" s="2378" t="s">
        <v>1754</v>
      </c>
      <c r="BA159" s="2379"/>
      <c r="BB159" s="2380"/>
    </row>
    <row r="160" spans="1:60" ht="12.75" hidden="1" customHeight="1" outlineLevel="2">
      <c r="B160" s="143"/>
      <c r="C160" s="144"/>
      <c r="D160" s="1247" t="s">
        <v>415</v>
      </c>
      <c r="E160" s="1672"/>
      <c r="F160" s="147" t="s">
        <v>458</v>
      </c>
      <c r="G160" s="147"/>
      <c r="H160" s="2381" t="s">
        <v>2768</v>
      </c>
      <c r="I160" s="2382"/>
      <c r="J160" s="539" t="s">
        <v>450</v>
      </c>
      <c r="K160" s="539" t="s">
        <v>450</v>
      </c>
      <c r="L160" s="1253" t="s">
        <v>279</v>
      </c>
      <c r="W160" s="116"/>
      <c r="X160" s="1671" t="s">
        <v>320</v>
      </c>
      <c r="Y160" s="2383" t="s">
        <v>320</v>
      </c>
      <c r="Z160" s="2384"/>
      <c r="AA160" s="1672" t="s">
        <v>450</v>
      </c>
      <c r="AB160" s="1672" t="s">
        <v>450</v>
      </c>
      <c r="AC160" s="1672"/>
      <c r="AD160" s="1684" t="s">
        <v>450</v>
      </c>
      <c r="AE160" s="153" t="s">
        <v>279</v>
      </c>
      <c r="AG160" s="2385" t="s">
        <v>214</v>
      </c>
      <c r="AH160" s="2386"/>
      <c r="AI160" s="2386"/>
      <c r="AJ160" s="2386" t="s">
        <v>448</v>
      </c>
      <c r="AK160" s="2386"/>
      <c r="AL160" s="2386"/>
      <c r="AM160" s="2386" t="s">
        <v>270</v>
      </c>
      <c r="AN160" s="2386"/>
      <c r="AO160" s="2386"/>
      <c r="AP160" s="2386" t="s">
        <v>449</v>
      </c>
      <c r="AQ160" s="2386"/>
      <c r="AR160" s="2386"/>
      <c r="AS160" s="2549" t="s">
        <v>331</v>
      </c>
      <c r="AT160" s="2388"/>
      <c r="AU160" s="2389"/>
      <c r="AV160" s="2385" t="s">
        <v>643</v>
      </c>
      <c r="AW160" s="2386"/>
      <c r="AX160" s="570"/>
      <c r="AZ160" s="2535" t="s">
        <v>1752</v>
      </c>
      <c r="BA160" s="2539" t="s">
        <v>417</v>
      </c>
      <c r="BB160" s="2539" t="s">
        <v>260</v>
      </c>
    </row>
    <row r="161" spans="2:55" ht="12.75" hidden="1" customHeight="1" outlineLevel="2">
      <c r="B161" s="143"/>
      <c r="C161" s="144"/>
      <c r="D161" s="1247" t="s">
        <v>450</v>
      </c>
      <c r="E161" s="1672"/>
      <c r="F161" s="1251" t="s">
        <v>451</v>
      </c>
      <c r="G161" s="1251" t="s">
        <v>38</v>
      </c>
      <c r="H161" s="1252" t="s">
        <v>417</v>
      </c>
      <c r="I161" s="1252" t="s">
        <v>260</v>
      </c>
      <c r="J161" s="1248" t="s">
        <v>417</v>
      </c>
      <c r="K161" s="1248" t="s">
        <v>260</v>
      </c>
      <c r="L161" s="1253" t="s">
        <v>450</v>
      </c>
      <c r="W161" s="116"/>
      <c r="X161" s="1671" t="s">
        <v>1755</v>
      </c>
      <c r="Y161" s="2374" t="s">
        <v>1756</v>
      </c>
      <c r="Z161" s="2375"/>
      <c r="AA161" s="1680" t="s">
        <v>417</v>
      </c>
      <c r="AB161" s="1680" t="s">
        <v>260</v>
      </c>
      <c r="AC161" s="1680"/>
      <c r="AD161" s="162" t="s">
        <v>331</v>
      </c>
      <c r="AE161" s="153" t="s">
        <v>450</v>
      </c>
      <c r="AG161" s="581" t="s">
        <v>417</v>
      </c>
      <c r="AH161" s="582" t="s">
        <v>260</v>
      </c>
      <c r="AI161" s="582"/>
      <c r="AJ161" s="582" t="s">
        <v>417</v>
      </c>
      <c r="AK161" s="582" t="s">
        <v>260</v>
      </c>
      <c r="AL161" s="582"/>
      <c r="AM161" s="582" t="s">
        <v>417</v>
      </c>
      <c r="AN161" s="582" t="s">
        <v>260</v>
      </c>
      <c r="AO161" s="582"/>
      <c r="AP161" s="582" t="s">
        <v>417</v>
      </c>
      <c r="AQ161" s="582" t="s">
        <v>260</v>
      </c>
      <c r="AR161" s="582"/>
      <c r="AS161" s="1298" t="s">
        <v>417</v>
      </c>
      <c r="AT161" s="583" t="s">
        <v>260</v>
      </c>
      <c r="AU161" s="583"/>
      <c r="AV161" s="581" t="s">
        <v>417</v>
      </c>
      <c r="AW161" s="582" t="s">
        <v>260</v>
      </c>
      <c r="AX161" s="585"/>
      <c r="AZ161" s="2536"/>
      <c r="BA161" s="2540"/>
      <c r="BB161" s="2540"/>
    </row>
    <row r="162" spans="2:55" ht="12.75" hidden="1" customHeight="1" outlineLevel="2">
      <c r="B162" s="143" t="s">
        <v>2886</v>
      </c>
      <c r="C162" s="144"/>
      <c r="D162" s="213">
        <f>SUM(J162:K162)</f>
        <v>0</v>
      </c>
      <c r="E162" s="213"/>
      <c r="F162" s="411"/>
      <c r="G162" s="117"/>
      <c r="H162" s="412">
        <f>VLOOKUP($B162&amp;"; "&amp;$H$160&amp;", "&amp;$H$161,'FE Déplacements'!$G:$U,9,FALSE)</f>
        <v>0.33600000000000002</v>
      </c>
      <c r="I162" s="412">
        <f>VLOOKUP($B162&amp;"; "&amp;$H$160&amp;", "&amp;$I$161,'FE Déplacements'!$G:$U,9,FALSE)</f>
        <v>1.32</v>
      </c>
      <c r="J162" s="358">
        <f>G162*H162</f>
        <v>0</v>
      </c>
      <c r="K162" s="151">
        <f>G162*I162</f>
        <v>0</v>
      </c>
      <c r="L162" s="165">
        <f>IF(OR(F162=Utilitaires!$I$572,F162=Utilitaires!$I$577),K162,0)</f>
        <v>0</v>
      </c>
      <c r="W162" s="116"/>
      <c r="X162" s="1095">
        <f>IF(AD162=0,AD162,AD162/D162)</f>
        <v>0</v>
      </c>
      <c r="Y162" s="345"/>
      <c r="Z162" s="822"/>
      <c r="AA162" s="164">
        <f t="shared" ref="AA162:AB164" si="83">J162*BA162</f>
        <v>0</v>
      </c>
      <c r="AB162" s="164">
        <f t="shared" si="83"/>
        <v>0</v>
      </c>
      <c r="AC162" s="164"/>
      <c r="AD162" s="152">
        <f>SQRT(SUMSQ(AA162,AB162))</f>
        <v>0</v>
      </c>
      <c r="AE162" s="1295">
        <f>L162*X162</f>
        <v>0</v>
      </c>
      <c r="AG162" s="566">
        <f>$G162*IF(ISNA(VLOOKUP($B162&amp;"; "&amp;$H$160&amp;", "&amp;H$161,'FE Déplacements'!$G:$U,10,FALSE)),0,VLOOKUP($B162&amp;"; "&amp;$H$160&amp;", "&amp;H$161,'FE Déplacements'!$G:$U,10,FALSE))</f>
        <v>0</v>
      </c>
      <c r="AH162" s="567">
        <f>$G162*IF(ISNA(VLOOKUP($B162&amp;"; "&amp;$H$160&amp;", "&amp;I$161,'FE Déplacements'!$G:$U,10,FALSE)),0,VLOOKUP($B162&amp;"; "&amp;$H$52&amp;", "&amp;I$53,'FE Déplacements'!$G:$U,10,FALSE))</f>
        <v>0</v>
      </c>
      <c r="AI162" s="567"/>
      <c r="AJ162" s="567">
        <f>$G162*IF(ISNA((VLOOKUP($B162&amp;"; "&amp;$H$160&amp;", "&amp;H$161,'FE Déplacements'!$G:$U,12,FALSE)+VLOOKUP($B162&amp;"; "&amp;$H$160&amp;", "&amp;H$161,'FE Déplacements'!$G:$U,11,FALSE))),0,(VLOOKUP($B162&amp;"; "&amp;$H$160&amp;", "&amp;H$161,'FE Déplacements'!$G:$U,12,FALSE)+VLOOKUP($B162&amp;"; "&amp;$H$160&amp;", "&amp;H$161,'FE Déplacements'!$G:$U,11,FALSE)))</f>
        <v>0</v>
      </c>
      <c r="AK162" s="567">
        <f>$G162*IF(ISNA((VLOOKUP($B162&amp;"; "&amp;$H$160&amp;", "&amp;I$161,'FE Déplacements'!$G:$U,12,FALSE)+VLOOKUP($B162&amp;"; "&amp;$H$160&amp;", "&amp;I$161,'FE Déplacements'!$G:$U,11,FALSE))),0,(VLOOKUP($B162&amp;"; "&amp;$H$160&amp;", "&amp;I$161,'FE Déplacements'!$G:$U,12,FALSE)+VLOOKUP($B162&amp;"; "&amp;$H$160&amp;", "&amp;I$161,'FE Déplacements'!$G:$U,11,FALSE)))</f>
        <v>0</v>
      </c>
      <c r="AL162" s="567"/>
      <c r="AM162" s="567">
        <f>$G162*IF(ISNA(VLOOKUP($B162&amp;"; "&amp;$H$160&amp;", "&amp;H$161,'FE Déplacements'!$G:$U,13,FALSE)),0,VLOOKUP($B162&amp;"; "&amp;$H$160&amp;", "&amp;H$161,'FE Déplacements'!$G:$U,13,FALSE))</f>
        <v>0</v>
      </c>
      <c r="AN162" s="567">
        <f>$G162*IF(ISNA(VLOOKUP($B162&amp;"; "&amp;$H$160&amp;", "&amp;I$161,'FE Déplacements'!$G:$U,13,FALSE)),0,VLOOKUP($B162&amp;"; "&amp;$H$160&amp;", "&amp;I$161,'FE Déplacements'!$G:$U,13,FALSE))</f>
        <v>0</v>
      </c>
      <c r="AO162" s="567"/>
      <c r="AP162" s="567">
        <v>0</v>
      </c>
      <c r="AQ162" s="567">
        <v>0</v>
      </c>
      <c r="AR162" s="567"/>
      <c r="AS162" s="1297">
        <f t="shared" ref="AS162:AT164" si="84">SUM(AG162,AJ162,AM162,AP162)</f>
        <v>0</v>
      </c>
      <c r="AT162" s="568">
        <f t="shared" si="84"/>
        <v>0</v>
      </c>
      <c r="AU162" s="568"/>
      <c r="AV162" s="566">
        <f>$G162*IF(ISNA(VLOOKUP($B162&amp;"; "&amp;$H$160&amp;", "&amp;H$161,'FE Déplacements'!$G:$U,15,FALSE)),0,VLOOKUP($B162&amp;"; "&amp;$H$160&amp;", "&amp;H$161,'FE Déplacements'!$G:$U,15,FALSE))</f>
        <v>0</v>
      </c>
      <c r="AW162" s="567">
        <f>$G162*IF(ISNA(VLOOKUP($B162&amp;"; "&amp;$H$160&amp;", "&amp;I$161,'FE Déplacements'!$G:$U,15,FALSE)),0,VLOOKUP($B162&amp;"; "&amp;$H$160&amp;", "&amp;I$161,'FE Déplacements'!$G:$U,15,FALSE))</f>
        <v>0</v>
      </c>
      <c r="AX162" s="570"/>
      <c r="AZ162" s="1068">
        <f>IF($Y162&lt;&gt;"votre valeur :",IF(ISNA(VLOOKUP($Y162,Utilitaires!$N$566:$O$571,2,FALSE)),,VLOOKUP($Y162,Utilitaires!$N$566:$O$571,2,FALSE)),$Z162)</f>
        <v>0</v>
      </c>
      <c r="BA162" s="1127">
        <f>IF(ISNA(SQRT(SUMSQ(VLOOKUP($B162&amp;"; "&amp;$H$160&amp;", "&amp;$H$161,'FE Déplacements'!$G:$U,7,FALSE),$AZ162))),0,SQRT(SUMSQ(VLOOKUP($B162&amp;"; "&amp;$H$160&amp;", "&amp;$H$161,'FE Déplacements'!$G:$U,7,FALSE),$AZ162)))</f>
        <v>0.6</v>
      </c>
      <c r="BB162" s="1133">
        <f>IF(ISNA(SQRT(SUMSQ(VLOOKUP($B162&amp;"; "&amp;$H$160&amp;", "&amp;$I$161,'FE Déplacements'!$G:$U,7,FALSE),$AZ162))),0,SQRT(SUMSQ(VLOOKUP($B162&amp;"; "&amp;$H$160&amp;", "&amp;$I$161,'FE Déplacements'!$G:$U,7,FALSE),$AZ162)))</f>
        <v>0.6</v>
      </c>
    </row>
    <row r="163" spans="2:55" ht="12.75" hidden="1" customHeight="1" outlineLevel="2">
      <c r="B163" s="143" t="s">
        <v>2887</v>
      </c>
      <c r="C163" s="144"/>
      <c r="D163" s="213">
        <f>SUM(J163:K163)</f>
        <v>0</v>
      </c>
      <c r="E163" s="213"/>
      <c r="F163" s="348"/>
      <c r="G163" s="120"/>
      <c r="H163" s="412">
        <f>VLOOKUP($B163&amp;"; "&amp;$H$160&amp;", "&amp;$H$161,'FE Déplacements'!$G:$U,9,FALSE)</f>
        <v>0.29499999999999998</v>
      </c>
      <c r="I163" s="412">
        <f>VLOOKUP($B163&amp;"; "&amp;$H$160&amp;", "&amp;$I$161,'FE Déplacements'!$G:$U,9,FALSE)</f>
        <v>1.1499999999999999</v>
      </c>
      <c r="J163" s="358">
        <f>G163*H163</f>
        <v>0</v>
      </c>
      <c r="K163" s="151">
        <f>G163*I163</f>
        <v>0</v>
      </c>
      <c r="L163" s="165">
        <f>IF(OR(F163=Utilitaires!$I$572,F163=Utilitaires!$I$577),K163,0)</f>
        <v>0</v>
      </c>
      <c r="W163" s="116"/>
      <c r="X163" s="1095">
        <f>IF(AD163=0,AD163,AD163/D163)</f>
        <v>0</v>
      </c>
      <c r="Y163" s="345"/>
      <c r="Z163" s="822"/>
      <c r="AA163" s="164">
        <f t="shared" si="83"/>
        <v>0</v>
      </c>
      <c r="AB163" s="164">
        <f t="shared" si="83"/>
        <v>0</v>
      </c>
      <c r="AC163" s="164"/>
      <c r="AD163" s="152">
        <f>SQRT(SUMSQ(AA163,AB163))</f>
        <v>0</v>
      </c>
      <c r="AE163" s="1295">
        <f t="shared" ref="AE163:AE164" si="85">L163*X163</f>
        <v>0</v>
      </c>
      <c r="AG163" s="566">
        <f>$G163*IF(ISNA(VLOOKUP($B163&amp;"; "&amp;$H$160&amp;", "&amp;H$161,'FE Déplacements'!$G:$U,10,FALSE)),0,VLOOKUP($B163&amp;"; "&amp;$H$160&amp;", "&amp;H$161,'FE Déplacements'!$G:$U,10,FALSE))</f>
        <v>0</v>
      </c>
      <c r="AH163" s="567">
        <f>$G163*IF(ISNA(VLOOKUP($B163&amp;"; "&amp;$H$160&amp;", "&amp;I$161,'FE Déplacements'!$G:$U,10,FALSE)),0,VLOOKUP($B163&amp;"; "&amp;$H$52&amp;", "&amp;I$53,'FE Déplacements'!$G:$U,10,FALSE))</f>
        <v>0</v>
      </c>
      <c r="AI163" s="567"/>
      <c r="AJ163" s="567">
        <f>$G163*IF(ISNA((VLOOKUP($B163&amp;"; "&amp;$H$160&amp;", "&amp;H$161,'FE Déplacements'!$G:$U,12,FALSE)+VLOOKUP($B163&amp;"; "&amp;$H$160&amp;", "&amp;H$161,'FE Déplacements'!$G:$U,11,FALSE))),0,(VLOOKUP($B163&amp;"; "&amp;$H$160&amp;", "&amp;H$161,'FE Déplacements'!$G:$U,12,FALSE)+VLOOKUP($B163&amp;"; "&amp;$H$160&amp;", "&amp;H$161,'FE Déplacements'!$G:$U,11,FALSE)))</f>
        <v>0</v>
      </c>
      <c r="AK163" s="567">
        <f>$G163*IF(ISNA((VLOOKUP($B163&amp;"; "&amp;$H$160&amp;", "&amp;I$161,'FE Déplacements'!$G:$U,12,FALSE)+VLOOKUP($B163&amp;"; "&amp;$H$160&amp;", "&amp;I$161,'FE Déplacements'!$G:$U,11,FALSE))),0,(VLOOKUP($B163&amp;"; "&amp;$H$160&amp;", "&amp;I$161,'FE Déplacements'!$G:$U,12,FALSE)+VLOOKUP($B163&amp;"; "&amp;$H$160&amp;", "&amp;I$161,'FE Déplacements'!$G:$U,11,FALSE)))</f>
        <v>0</v>
      </c>
      <c r="AL163" s="567"/>
      <c r="AM163" s="567">
        <f>$G163*IF(ISNA(VLOOKUP($B163&amp;"; "&amp;$H$160&amp;", "&amp;H$161,'FE Déplacements'!$G:$U,13,FALSE)),0,VLOOKUP($B163&amp;"; "&amp;$H$160&amp;", "&amp;H$161,'FE Déplacements'!$G:$U,13,FALSE))</f>
        <v>0</v>
      </c>
      <c r="AN163" s="567">
        <f>$G163*IF(ISNA(VLOOKUP($B163&amp;"; "&amp;$H$160&amp;", "&amp;I$161,'FE Déplacements'!$G:$U,13,FALSE)),0,VLOOKUP($B163&amp;"; "&amp;$H$160&amp;", "&amp;I$161,'FE Déplacements'!$G:$U,13,FALSE))</f>
        <v>0</v>
      </c>
      <c r="AO163" s="567"/>
      <c r="AP163" s="567">
        <v>0</v>
      </c>
      <c r="AQ163" s="567">
        <v>0</v>
      </c>
      <c r="AR163" s="567"/>
      <c r="AS163" s="1297">
        <f t="shared" si="84"/>
        <v>0</v>
      </c>
      <c r="AT163" s="568">
        <f t="shared" si="84"/>
        <v>0</v>
      </c>
      <c r="AU163" s="568"/>
      <c r="AV163" s="566">
        <f>$G163*IF(ISNA(VLOOKUP($B163&amp;"; "&amp;$H$160&amp;", "&amp;H$161,'FE Déplacements'!$G:$U,15,FALSE)),0,VLOOKUP($B163&amp;"; "&amp;$H$160&amp;", "&amp;H$161,'FE Déplacements'!$G:$U,15,FALSE))</f>
        <v>0</v>
      </c>
      <c r="AW163" s="567">
        <f>$G163*IF(ISNA(VLOOKUP($B163&amp;"; "&amp;$H$160&amp;", "&amp;I$161,'FE Déplacements'!$G:$U,15,FALSE)),0,VLOOKUP($B163&amp;"; "&amp;$H$160&amp;", "&amp;I$161,'FE Déplacements'!$G:$U,15,FALSE))</f>
        <v>0</v>
      </c>
      <c r="AX163" s="570"/>
      <c r="AZ163" s="1068">
        <f>IF($Y163&lt;&gt;"votre valeur :",IF(ISNA(VLOOKUP($Y163,Utilitaires!$N$566:$O$571,2,FALSE)),,VLOOKUP($Y163,Utilitaires!$N$566:$O$571,2,FALSE)),$Z163)</f>
        <v>0</v>
      </c>
      <c r="BA163" s="1127">
        <f>IF(ISNA(SQRT(SUMSQ(VLOOKUP($B163&amp;"; "&amp;$H$160&amp;", "&amp;$H$161,'FE Déplacements'!$G:$U,7,FALSE),$AZ163))),0,SQRT(SUMSQ(VLOOKUP($B163&amp;"; "&amp;$H$160&amp;", "&amp;$H$161,'FE Déplacements'!$G:$U,7,FALSE),$AZ163)))</f>
        <v>0.6</v>
      </c>
      <c r="BB163" s="1133">
        <f>IF(ISNA(SQRT(SUMSQ(VLOOKUP($B163&amp;"; "&amp;$H$160&amp;", "&amp;$I$161,'FE Déplacements'!$G:$U,7,FALSE),$AZ163))),0,SQRT(SUMSQ(VLOOKUP($B163&amp;"; "&amp;$H$160&amp;", "&amp;$I$161,'FE Déplacements'!$G:$U,7,FALSE),$AZ163)))</f>
        <v>0.6</v>
      </c>
    </row>
    <row r="164" spans="2:55" ht="12.75" hidden="1" customHeight="1" outlineLevel="2">
      <c r="B164" s="143" t="s">
        <v>2888</v>
      </c>
      <c r="C164" s="144"/>
      <c r="D164" s="213">
        <f>SUM(J164:K164)</f>
        <v>0</v>
      </c>
      <c r="E164" s="213"/>
      <c r="F164" s="349"/>
      <c r="G164" s="123"/>
      <c r="H164" s="412">
        <f>VLOOKUP($B164&amp;"; "&amp;$H$160&amp;", "&amp;$H$161,'FE Déplacements'!$G:$U,9,FALSE)</f>
        <v>0.34899999999999998</v>
      </c>
      <c r="I164" s="412">
        <f>VLOOKUP($B164&amp;"; "&amp;$H$160&amp;", "&amp;$I$161,'FE Déplacements'!$G:$U,9,FALSE)</f>
        <v>1.38</v>
      </c>
      <c r="J164" s="358">
        <f>G164*H164</f>
        <v>0</v>
      </c>
      <c r="K164" s="151">
        <f>G164*I164</f>
        <v>0</v>
      </c>
      <c r="L164" s="165">
        <f>IF(OR(F164=Utilitaires!$I$572,F164=Utilitaires!$I$577),K164,0)</f>
        <v>0</v>
      </c>
      <c r="W164" s="116"/>
      <c r="X164" s="1095">
        <f>IF(AD164=0,AD164,AD164/D164)</f>
        <v>0</v>
      </c>
      <c r="Y164" s="1097"/>
      <c r="Z164" s="822"/>
      <c r="AA164" s="164">
        <f t="shared" si="83"/>
        <v>0</v>
      </c>
      <c r="AB164" s="164">
        <f t="shared" si="83"/>
        <v>0</v>
      </c>
      <c r="AC164" s="164"/>
      <c r="AD164" s="152">
        <f>SQRT(SUMSQ(AA164,AB164))</f>
        <v>0</v>
      </c>
      <c r="AE164" s="1295">
        <f t="shared" si="85"/>
        <v>0</v>
      </c>
      <c r="AG164" s="566">
        <f>$G164*IF(ISNA(VLOOKUP($B164&amp;"; "&amp;$H$160&amp;", "&amp;H$161,'FE Déplacements'!$G:$U,10,FALSE)),0,VLOOKUP($B164&amp;"; "&amp;$H$160&amp;", "&amp;H$161,'FE Déplacements'!$G:$U,10,FALSE))</f>
        <v>0</v>
      </c>
      <c r="AH164" s="567">
        <f>$G164*IF(ISNA(VLOOKUP($B164&amp;"; "&amp;$H$160&amp;", "&amp;I$161,'FE Déplacements'!$G:$U,10,FALSE)),0,VLOOKUP($B164&amp;"; "&amp;$H$52&amp;", "&amp;I$53,'FE Déplacements'!$G:$U,10,FALSE))</f>
        <v>0</v>
      </c>
      <c r="AI164" s="567"/>
      <c r="AJ164" s="567">
        <f>$G164*IF(ISNA((VLOOKUP($B164&amp;"; "&amp;$H$160&amp;", "&amp;H$161,'FE Déplacements'!$G:$U,12,FALSE)+VLOOKUP($B164&amp;"; "&amp;$H$160&amp;", "&amp;H$161,'FE Déplacements'!$G:$U,11,FALSE))),0,(VLOOKUP($B164&amp;"; "&amp;$H$160&amp;", "&amp;H$161,'FE Déplacements'!$G:$U,12,FALSE)+VLOOKUP($B164&amp;"; "&amp;$H$160&amp;", "&amp;H$161,'FE Déplacements'!$G:$U,11,FALSE)))</f>
        <v>0</v>
      </c>
      <c r="AK164" s="567">
        <f>$G164*IF(ISNA((VLOOKUP($B164&amp;"; "&amp;$H$160&amp;", "&amp;I$161,'FE Déplacements'!$G:$U,12,FALSE)+VLOOKUP($B164&amp;"; "&amp;$H$160&amp;", "&amp;I$161,'FE Déplacements'!$G:$U,11,FALSE))),0,(VLOOKUP($B164&amp;"; "&amp;$H$160&amp;", "&amp;I$161,'FE Déplacements'!$G:$U,12,FALSE)+VLOOKUP($B164&amp;"; "&amp;$H$160&amp;", "&amp;I$161,'FE Déplacements'!$G:$U,11,FALSE)))</f>
        <v>0</v>
      </c>
      <c r="AL164" s="567"/>
      <c r="AM164" s="567">
        <f>$G164*IF(ISNA(VLOOKUP($B164&amp;"; "&amp;$H$160&amp;", "&amp;H$161,'FE Déplacements'!$G:$U,13,FALSE)),0,VLOOKUP($B164&amp;"; "&amp;$H$160&amp;", "&amp;H$161,'FE Déplacements'!$G:$U,13,FALSE))</f>
        <v>0</v>
      </c>
      <c r="AN164" s="567">
        <f>$G164*IF(ISNA(VLOOKUP($B164&amp;"; "&amp;$H$160&amp;", "&amp;I$161,'FE Déplacements'!$G:$U,13,FALSE)),0,VLOOKUP($B164&amp;"; "&amp;$H$160&amp;", "&amp;I$161,'FE Déplacements'!$G:$U,13,FALSE))</f>
        <v>0</v>
      </c>
      <c r="AO164" s="567"/>
      <c r="AP164" s="567">
        <v>0</v>
      </c>
      <c r="AQ164" s="567">
        <v>0</v>
      </c>
      <c r="AR164" s="567"/>
      <c r="AS164" s="1297">
        <f t="shared" si="84"/>
        <v>0</v>
      </c>
      <c r="AT164" s="568">
        <f t="shared" si="84"/>
        <v>0</v>
      </c>
      <c r="AU164" s="568"/>
      <c r="AV164" s="566">
        <f>$G164*IF(ISNA(VLOOKUP($B164&amp;"; "&amp;$H$160&amp;", "&amp;H$161,'FE Déplacements'!$G:$U,15,FALSE)),0,VLOOKUP($B164&amp;"; "&amp;$H$160&amp;", "&amp;H$161,'FE Déplacements'!$G:$U,15,FALSE))</f>
        <v>0</v>
      </c>
      <c r="AW164" s="567">
        <f>$G164*IF(ISNA(VLOOKUP($B164&amp;"; "&amp;$H$160&amp;", "&amp;I$161,'FE Déplacements'!$G:$U,15,FALSE)),0,VLOOKUP($B164&amp;"; "&amp;$H$160&amp;", "&amp;I$161,'FE Déplacements'!$G:$U,15,FALSE))</f>
        <v>0</v>
      </c>
      <c r="AX164" s="570"/>
      <c r="AZ164" s="1068">
        <f>IF($Y164&lt;&gt;"votre valeur :",IF(ISNA(VLOOKUP($Y164,Utilitaires!$N$566:$O$571,2,FALSE)),,VLOOKUP($Y164,Utilitaires!$N$566:$O$571,2,FALSE)),$Z164)</f>
        <v>0</v>
      </c>
      <c r="BA164" s="1127">
        <f>IF(ISNA(SQRT(SUMSQ(VLOOKUP($B164&amp;"; "&amp;$H$160&amp;", "&amp;$H$161,'FE Déplacements'!$G:$U,7,FALSE),$AZ164))),0,SQRT(SUMSQ(VLOOKUP($B164&amp;"; "&amp;$H$160&amp;", "&amp;$H$161,'FE Déplacements'!$G:$U,7,FALSE),$AZ164)))</f>
        <v>0.6</v>
      </c>
      <c r="BB164" s="1133">
        <f>IF(ISNA(SQRT(SUMSQ(VLOOKUP($B164&amp;"; "&amp;$H$160&amp;", "&amp;$I$161,'FE Déplacements'!$G:$U,7,FALSE),$AZ164))),0,SQRT(SUMSQ(VLOOKUP($B164&amp;"; "&amp;$H$160&amp;", "&amp;$I$161,'FE Déplacements'!$G:$U,7,FALSE),$AZ164)))</f>
        <v>0.6</v>
      </c>
    </row>
    <row r="165" spans="2:55" ht="12.75" hidden="1" customHeight="1" outlineLevel="2">
      <c r="B165" s="143"/>
      <c r="C165" s="144"/>
      <c r="D165" s="222"/>
      <c r="E165" s="222"/>
      <c r="F165" s="155"/>
      <c r="G165" s="155"/>
      <c r="H165" s="155"/>
      <c r="I165" s="155"/>
      <c r="J165" s="358"/>
      <c r="K165" s="155"/>
      <c r="L165" s="359"/>
      <c r="W165" s="116"/>
      <c r="X165" s="566"/>
      <c r="Y165" s="567"/>
      <c r="Z165" s="822"/>
      <c r="AA165" s="144"/>
      <c r="AB165" s="144"/>
      <c r="AC165" s="144"/>
      <c r="AD165" s="152"/>
      <c r="AE165" s="1821"/>
      <c r="AG165" s="566"/>
      <c r="AH165" s="567"/>
      <c r="AI165" s="567"/>
      <c r="AJ165" s="567"/>
      <c r="AK165" s="567"/>
      <c r="AL165" s="567"/>
      <c r="AM165" s="567"/>
      <c r="AN165" s="567"/>
      <c r="AO165" s="567"/>
      <c r="AP165" s="567"/>
      <c r="AQ165" s="567"/>
      <c r="AR165" s="567"/>
      <c r="AS165" s="1297"/>
      <c r="AT165" s="568"/>
      <c r="AU165" s="568"/>
      <c r="AV165" s="566"/>
      <c r="AW165" s="567"/>
      <c r="AX165" s="570"/>
      <c r="AZ165" s="1090"/>
      <c r="BA165" s="1078"/>
      <c r="BB165" s="1134"/>
    </row>
    <row r="166" spans="2:55" ht="12.75" hidden="1" customHeight="1" outlineLevel="2">
      <c r="B166" s="197" t="s">
        <v>353</v>
      </c>
      <c r="C166" s="198"/>
      <c r="D166" s="215">
        <f>SUM(D162:D165)</f>
        <v>0</v>
      </c>
      <c r="E166" s="215"/>
      <c r="F166" s="198"/>
      <c r="G166" s="198"/>
      <c r="H166" s="198"/>
      <c r="I166" s="198"/>
      <c r="J166" s="203">
        <f>SUM(J162:J165)</f>
        <v>0</v>
      </c>
      <c r="K166" s="203">
        <f>SUM(K162:K165)</f>
        <v>0</v>
      </c>
      <c r="L166" s="341">
        <f>SUM(L162:L165)</f>
        <v>0</v>
      </c>
      <c r="W166" s="116"/>
      <c r="X166" s="1207">
        <f>IF(AD166=0,AD166,AD166/D166)</f>
        <v>0</v>
      </c>
      <c r="Y166" s="204"/>
      <c r="Z166" s="204"/>
      <c r="AA166" s="204">
        <f>SQRT(SUMSQ(AA161:AA165))</f>
        <v>0</v>
      </c>
      <c r="AB166" s="204">
        <f>SQRT(SUMSQ(AB161:AB165))</f>
        <v>0</v>
      </c>
      <c r="AC166" s="204"/>
      <c r="AD166" s="201">
        <f>SQRT(SUMSQ(AD161:AD165))</f>
        <v>0</v>
      </c>
      <c r="AE166" s="341">
        <f>SQRT(SUMSQ(AE162:AE165))</f>
        <v>0</v>
      </c>
      <c r="AG166" s="573">
        <f>SUM(AG162:AG165)</f>
        <v>0</v>
      </c>
      <c r="AH166" s="574">
        <f>SUM(AH162:AH165)</f>
        <v>0</v>
      </c>
      <c r="AI166" s="574"/>
      <c r="AJ166" s="574">
        <f>SUM(AJ162:AJ165)</f>
        <v>0</v>
      </c>
      <c r="AK166" s="574">
        <f>SUM(AK162:AK165)</f>
        <v>0</v>
      </c>
      <c r="AL166" s="574"/>
      <c r="AM166" s="574">
        <f>SUM(AM162:AM165)</f>
        <v>0</v>
      </c>
      <c r="AN166" s="574">
        <f>SUM(AN162:AN165)</f>
        <v>0</v>
      </c>
      <c r="AO166" s="574"/>
      <c r="AP166" s="574">
        <f>SUM(AP162:AP165)</f>
        <v>0</v>
      </c>
      <c r="AQ166" s="574">
        <f>SUM(AQ162:AQ165)</f>
        <v>0</v>
      </c>
      <c r="AR166" s="574"/>
      <c r="AS166" s="1299">
        <f>SUM(AS162:AS165)</f>
        <v>0</v>
      </c>
      <c r="AT166" s="575">
        <f>SUM(AT162:AT165)</f>
        <v>0</v>
      </c>
      <c r="AU166" s="575"/>
      <c r="AV166" s="1085">
        <f>SUM(AV162:AV165)</f>
        <v>0</v>
      </c>
      <c r="AW166" s="574">
        <f>SUM(AW162:AW165)</f>
        <v>0</v>
      </c>
      <c r="AX166" s="577"/>
    </row>
    <row r="167" spans="2:55" ht="12.75" hidden="1" customHeight="1" outlineLevel="2"/>
    <row r="168" spans="2:55" ht="12.75" hidden="1" customHeight="1" outlineLevel="2">
      <c r="B168" s="1094" t="s">
        <v>4205</v>
      </c>
      <c r="C168" s="140"/>
      <c r="D168" s="140"/>
      <c r="E168" s="140"/>
      <c r="F168" s="140"/>
      <c r="G168" s="141"/>
      <c r="H168" s="140"/>
      <c r="I168" s="140"/>
      <c r="J168" s="140"/>
      <c r="K168" s="140"/>
      <c r="L168" s="140"/>
      <c r="M168" s="141"/>
      <c r="N168" s="1353"/>
      <c r="W168" s="257"/>
      <c r="X168" s="2357" t="s">
        <v>372</v>
      </c>
      <c r="Y168" s="2358"/>
      <c r="Z168" s="2358"/>
      <c r="AA168" s="2358"/>
      <c r="AB168" s="2358"/>
      <c r="AC168" s="2358"/>
      <c r="AD168" s="2359"/>
      <c r="AE168" s="1818"/>
      <c r="AG168" s="2398" t="s">
        <v>447</v>
      </c>
      <c r="AH168" s="2361"/>
      <c r="AI168" s="2361"/>
      <c r="AJ168" s="2361"/>
      <c r="AK168" s="2361"/>
      <c r="AL168" s="2361"/>
      <c r="AM168" s="2361"/>
      <c r="AN168" s="2361"/>
      <c r="AO168" s="2361"/>
      <c r="AP168" s="2361"/>
      <c r="AQ168" s="2361"/>
      <c r="AR168" s="2361"/>
      <c r="AS168" s="2361"/>
      <c r="AT168" s="2361"/>
      <c r="AU168" s="2361"/>
      <c r="AV168" s="2361"/>
      <c r="AW168" s="2361"/>
      <c r="AX168" s="2362"/>
    </row>
    <row r="169" spans="2:55" ht="12.75" hidden="1" customHeight="1" outlineLevel="2">
      <c r="B169" s="333"/>
      <c r="C169" s="167"/>
      <c r="D169" s="1906" t="s">
        <v>312</v>
      </c>
      <c r="E169" s="1906"/>
      <c r="F169" s="144"/>
      <c r="G169" s="144"/>
      <c r="H169" s="144"/>
      <c r="I169" s="144"/>
      <c r="J169" s="144"/>
      <c r="K169" s="2382" t="s">
        <v>236</v>
      </c>
      <c r="L169" s="2382"/>
      <c r="M169" s="2542"/>
      <c r="N169" s="153" t="s">
        <v>278</v>
      </c>
      <c r="W169" s="257"/>
      <c r="X169" s="1671"/>
      <c r="Y169" s="1672"/>
      <c r="Z169" s="1672"/>
      <c r="AA169" s="1672"/>
      <c r="AB169" s="1672"/>
      <c r="AC169" s="1672"/>
      <c r="AD169" s="1682"/>
      <c r="AE169" s="1676" t="s">
        <v>278</v>
      </c>
      <c r="AG169" s="2363" t="s">
        <v>450</v>
      </c>
      <c r="AH169" s="2364"/>
      <c r="AI169" s="2364"/>
      <c r="AJ169" s="2364"/>
      <c r="AK169" s="2364"/>
      <c r="AL169" s="2364"/>
      <c r="AM169" s="2364"/>
      <c r="AN169" s="2364"/>
      <c r="AO169" s="2364"/>
      <c r="AP169" s="2364"/>
      <c r="AQ169" s="2364"/>
      <c r="AR169" s="2364"/>
      <c r="AS169" s="2363" t="s">
        <v>450</v>
      </c>
      <c r="AT169" s="2364"/>
      <c r="AU169" s="2512"/>
      <c r="AV169" s="1297"/>
      <c r="AW169" s="568"/>
      <c r="AX169" s="585"/>
      <c r="AZ169" s="2378" t="s">
        <v>1754</v>
      </c>
      <c r="BA169" s="2379"/>
      <c r="BB169" s="2379"/>
      <c r="BC169" s="2380"/>
    </row>
    <row r="170" spans="2:55" ht="12.75" hidden="1" customHeight="1" outlineLevel="2">
      <c r="B170" s="143"/>
      <c r="C170" s="144"/>
      <c r="D170" s="1902" t="s">
        <v>415</v>
      </c>
      <c r="E170" s="1902"/>
      <c r="F170" s="1904" t="s">
        <v>458</v>
      </c>
      <c r="G170" s="1904"/>
      <c r="H170" s="2381" t="s">
        <v>2773</v>
      </c>
      <c r="I170" s="2382"/>
      <c r="J170" s="2382"/>
      <c r="K170" s="2210" t="s">
        <v>450</v>
      </c>
      <c r="L170" s="1906" t="s">
        <v>450</v>
      </c>
      <c r="M170" s="1906" t="s">
        <v>450</v>
      </c>
      <c r="N170" s="153" t="s">
        <v>279</v>
      </c>
      <c r="W170" s="257"/>
      <c r="X170" s="1671" t="s">
        <v>320</v>
      </c>
      <c r="Y170" s="2383" t="s">
        <v>320</v>
      </c>
      <c r="Z170" s="2384"/>
      <c r="AA170" s="1672" t="s">
        <v>450</v>
      </c>
      <c r="AB170" s="1672" t="s">
        <v>450</v>
      </c>
      <c r="AC170" s="1672" t="s">
        <v>450</v>
      </c>
      <c r="AD170" s="1684" t="s">
        <v>450</v>
      </c>
      <c r="AE170" s="153" t="s">
        <v>279</v>
      </c>
      <c r="AG170" s="2385" t="s">
        <v>214</v>
      </c>
      <c r="AH170" s="2386"/>
      <c r="AI170" s="2386"/>
      <c r="AJ170" s="2386" t="s">
        <v>448</v>
      </c>
      <c r="AK170" s="2386"/>
      <c r="AL170" s="2386"/>
      <c r="AM170" s="2386" t="s">
        <v>270</v>
      </c>
      <c r="AN170" s="2386"/>
      <c r="AO170" s="2386"/>
      <c r="AP170" s="2386" t="s">
        <v>449</v>
      </c>
      <c r="AQ170" s="2386"/>
      <c r="AR170" s="2386"/>
      <c r="AS170" s="2549" t="s">
        <v>331</v>
      </c>
      <c r="AT170" s="2388"/>
      <c r="AU170" s="2389"/>
      <c r="AV170" s="2385" t="s">
        <v>643</v>
      </c>
      <c r="AW170" s="2386"/>
      <c r="AX170" s="570"/>
      <c r="AZ170" s="2535" t="s">
        <v>1752</v>
      </c>
      <c r="BA170" s="2539" t="s">
        <v>428</v>
      </c>
      <c r="BB170" s="2539" t="s">
        <v>417</v>
      </c>
      <c r="BC170" s="2539" t="s">
        <v>260</v>
      </c>
    </row>
    <row r="171" spans="2:55" ht="12.75" hidden="1" customHeight="1" outlineLevel="2">
      <c r="B171" s="538" t="s">
        <v>4197</v>
      </c>
      <c r="C171" s="144"/>
      <c r="D171" s="1902" t="s">
        <v>450</v>
      </c>
      <c r="E171" s="1902"/>
      <c r="F171" s="1905" t="s">
        <v>451</v>
      </c>
      <c r="G171" s="1905" t="s">
        <v>917</v>
      </c>
      <c r="H171" s="1680" t="s">
        <v>428</v>
      </c>
      <c r="I171" s="1680" t="s">
        <v>417</v>
      </c>
      <c r="J171" s="1680" t="s">
        <v>260</v>
      </c>
      <c r="K171" s="2208" t="s">
        <v>428</v>
      </c>
      <c r="L171" s="1903" t="s">
        <v>417</v>
      </c>
      <c r="M171" s="1903" t="s">
        <v>260</v>
      </c>
      <c r="N171" s="153" t="s">
        <v>450</v>
      </c>
      <c r="W171" s="257"/>
      <c r="X171" s="1671" t="s">
        <v>1755</v>
      </c>
      <c r="Y171" s="2374" t="s">
        <v>1756</v>
      </c>
      <c r="Z171" s="2375"/>
      <c r="AA171" s="1680" t="s">
        <v>417</v>
      </c>
      <c r="AB171" s="1680" t="s">
        <v>260</v>
      </c>
      <c r="AC171" s="1680" t="s">
        <v>428</v>
      </c>
      <c r="AD171" s="162" t="s">
        <v>331</v>
      </c>
      <c r="AE171" s="153" t="s">
        <v>450</v>
      </c>
      <c r="AG171" s="581" t="s">
        <v>417</v>
      </c>
      <c r="AH171" s="582" t="s">
        <v>260</v>
      </c>
      <c r="AI171" s="582" t="s">
        <v>428</v>
      </c>
      <c r="AJ171" s="582" t="s">
        <v>417</v>
      </c>
      <c r="AK171" s="582" t="s">
        <v>260</v>
      </c>
      <c r="AL171" s="582" t="s">
        <v>428</v>
      </c>
      <c r="AM171" s="582" t="s">
        <v>417</v>
      </c>
      <c r="AN171" s="582" t="s">
        <v>260</v>
      </c>
      <c r="AO171" s="582" t="s">
        <v>428</v>
      </c>
      <c r="AP171" s="582" t="s">
        <v>417</v>
      </c>
      <c r="AQ171" s="582" t="s">
        <v>260</v>
      </c>
      <c r="AR171" s="582" t="s">
        <v>428</v>
      </c>
      <c r="AS171" s="1298" t="s">
        <v>417</v>
      </c>
      <c r="AT171" s="583" t="s">
        <v>260</v>
      </c>
      <c r="AU171" s="583" t="s">
        <v>428</v>
      </c>
      <c r="AV171" s="581" t="s">
        <v>417</v>
      </c>
      <c r="AW171" s="582" t="s">
        <v>260</v>
      </c>
      <c r="AX171" s="585" t="s">
        <v>428</v>
      </c>
      <c r="AZ171" s="2536"/>
      <c r="BA171" s="2540"/>
      <c r="BB171" s="2540"/>
      <c r="BC171" s="2540"/>
    </row>
    <row r="172" spans="2:55" ht="12.75" hidden="1" customHeight="1" outlineLevel="2">
      <c r="B172" s="143" t="s">
        <v>2886</v>
      </c>
      <c r="C172" s="144"/>
      <c r="D172" s="213">
        <f>SUM(K172:M172)</f>
        <v>0</v>
      </c>
      <c r="E172" s="213"/>
      <c r="F172" s="411"/>
      <c r="G172" s="2268"/>
      <c r="H172" s="412">
        <f>IFERROR(VLOOKUP($B172&amp;"; "&amp;$H$170&amp;", "&amp;$H$171,'FE Déplacements'!$G:$U,9,FALSE),0)</f>
        <v>0</v>
      </c>
      <c r="I172" s="412">
        <f>VLOOKUP($B172&amp;"; "&amp;$H$62&amp;", "&amp;$I$63,'FE Déplacements'!$G:$U,9,FALSE)</f>
        <v>3.3799999999999997E-2</v>
      </c>
      <c r="J172" s="412">
        <f>VLOOKUP($B172&amp;"; "&amp;$H$62&amp;", "&amp;$J$63,'FE Déplacements'!$G:$U,9,FALSE)</f>
        <v>0.13300000000000001</v>
      </c>
      <c r="K172" s="358">
        <f>G172*H172</f>
        <v>0</v>
      </c>
      <c r="L172" s="358">
        <f>G172*I172</f>
        <v>0</v>
      </c>
      <c r="M172" s="151">
        <f>G172*J172</f>
        <v>0</v>
      </c>
      <c r="N172" s="1295">
        <f>IF(OR(F172=Utilitaires!$I$572,F172=Utilitaires!$I$577),M172,0)</f>
        <v>0</v>
      </c>
      <c r="W172" s="257"/>
      <c r="X172" s="1095">
        <f>IF(AD172=0,AD172,AD172/D172)</f>
        <v>0</v>
      </c>
      <c r="Y172" s="345"/>
      <c r="Z172" s="822"/>
      <c r="AA172" s="164">
        <f>L172*BB172</f>
        <v>0</v>
      </c>
      <c r="AB172" s="164">
        <f>M172*BC172</f>
        <v>0</v>
      </c>
      <c r="AC172" s="164">
        <f>K172*BA172</f>
        <v>0</v>
      </c>
      <c r="AD172" s="152">
        <f>SQRT(SUMSQ(AA172,AC172))</f>
        <v>0</v>
      </c>
      <c r="AE172" s="1295">
        <f>N172*X172</f>
        <v>0</v>
      </c>
      <c r="AG172" s="566">
        <f>$G172*IF(ISNA(VLOOKUP($B172&amp;"; "&amp;$H$62&amp;", "&amp;I$63,'FE Déplacements'!$G:$U,10,FALSE)),0,VLOOKUP($B172&amp;"; "&amp;$H$62&amp;", "&amp;I$63,'FE Déplacements'!$G:$U,10,FALSE))</f>
        <v>0</v>
      </c>
      <c r="AH172" s="567">
        <f>$G172*IF(ISNA(VLOOKUP($B172&amp;"; "&amp;$H$62&amp;", "&amp;J$63,'FE Déplacements'!$G:$U,10,FALSE)),0,VLOOKUP($B172&amp;"; "&amp;$H$62&amp;", "&amp;J$63,'FE Déplacements'!$G:$U,10,FALSE))</f>
        <v>0</v>
      </c>
      <c r="AI172" s="567">
        <f>$G172*IF(ISNA(VLOOKUP($B172&amp;"; "&amp;$H$62&amp;", "&amp;H$63,'FE Déplacements'!$G:$U,10,FALSE)),0,VLOOKUP($B172&amp;"; "&amp;$H$62&amp;", "&amp;H$63,'FE Déplacements'!$G:$U,10,FALSE))</f>
        <v>0</v>
      </c>
      <c r="AJ172" s="567">
        <f>$G172*IF(ISNA((VLOOKUP($B172&amp;"; "&amp;$H$62&amp;", "&amp;I$63,'FE Déplacements'!$G:$U,12,FALSE)+VLOOKUP($B172&amp;"; "&amp;$H$62&amp;", "&amp;I$63,'FE Déplacements'!$G:$U,11,FALSE))),0,(VLOOKUP($B172&amp;"; "&amp;$H$62&amp;", "&amp;I$63,'FE Déplacements'!$G:$U,12,FALSE)+VLOOKUP($B172&amp;"; "&amp;$H$62&amp;", "&amp;I$63,'FE Déplacements'!$G:$U,11,FALSE)))</f>
        <v>0</v>
      </c>
      <c r="AK172" s="567">
        <f>$G172*IF(ISNA((VLOOKUP($B172&amp;"; "&amp;$H$62&amp;", "&amp;J$63,'FE Déplacements'!$G:$U,12,FALSE)+VLOOKUP($B172&amp;"; "&amp;$H$62&amp;", "&amp;J$63,'FE Déplacements'!$G:$U,11,FALSE))),0,(VLOOKUP($B172&amp;"; "&amp;$H$62&amp;", "&amp;J$63,'FE Déplacements'!$G:$U,12,FALSE)+VLOOKUP($B172&amp;"; "&amp;$H$62&amp;", "&amp;J$63,'FE Déplacements'!$G:$U,11,FALSE)))</f>
        <v>0</v>
      </c>
      <c r="AL172" s="567">
        <f>$G172*IF(ISNA((VLOOKUP($B172&amp;"; "&amp;$H$62&amp;", "&amp;H$63,'FE Déplacements'!$G:$U,12,FALSE)+VLOOKUP($B172&amp;"; "&amp;$H$62&amp;", "&amp;H$63,'FE Déplacements'!$G:$U,11,FALSE))),0,(VLOOKUP($B172&amp;"; "&amp;$H$62&amp;", "&amp;H$63,'FE Déplacements'!$G:$U,12,FALSE)+VLOOKUP($B172&amp;"; "&amp;$H$62&amp;", "&amp;H$63,'FE Déplacements'!$G:$U,11,FALSE)))</f>
        <v>0</v>
      </c>
      <c r="AM172" s="567">
        <f>$G172*IF(ISNA(VLOOKUP($B172&amp;"; "&amp;$H$62&amp;", "&amp;I$63,'FE Déplacements'!$G:$U,13,FALSE)),0,VLOOKUP($B172&amp;"; "&amp;$H$62&amp;", "&amp;I$63,'FE Déplacements'!$G:$U,13,FALSE))</f>
        <v>0</v>
      </c>
      <c r="AN172" s="567">
        <f>$G172*IF(ISNA(VLOOKUP($B172&amp;"; "&amp;$H$62&amp;", "&amp;J$63,'FE Déplacements'!$G:$U,13,FALSE)),0,VLOOKUP($B172&amp;"; "&amp;$H$62&amp;", "&amp;J$63,'FE Déplacements'!$G:$U,13,FALSE))</f>
        <v>0</v>
      </c>
      <c r="AO172" s="567">
        <f>$G172*IF(ISNA(VLOOKUP($B172&amp;"; "&amp;$H$62&amp;", "&amp;H$63,'FE Déplacements'!$G:$U,13,FALSE)),0,VLOOKUP($B172&amp;"; "&amp;$H$62&amp;", "&amp;H$63,'FE Déplacements'!$G:$U,13,FALSE))</f>
        <v>0</v>
      </c>
      <c r="AP172" s="567">
        <v>0</v>
      </c>
      <c r="AQ172" s="567">
        <v>0</v>
      </c>
      <c r="AR172" s="567">
        <v>0</v>
      </c>
      <c r="AS172" s="1297">
        <f t="shared" ref="AS172:AT172" si="86">SUM(AG172,AJ172,AM172,AP172)</f>
        <v>0</v>
      </c>
      <c r="AT172" s="568">
        <f t="shared" si="86"/>
        <v>0</v>
      </c>
      <c r="AU172" s="568">
        <f>SUM(AI172,AL172,AO172,AR172)</f>
        <v>0</v>
      </c>
      <c r="AV172" s="566">
        <f>$G172*IF(ISNA(VLOOKUP($B172&amp;"; "&amp;$H$62&amp;", "&amp;I$63,'FE Déplacements'!$G:$U,15,FALSE)),0,VLOOKUP($B172&amp;"; "&amp;$H$62&amp;", "&amp;I$63,'FE Déplacements'!$G:$U,15,FALSE))</f>
        <v>0</v>
      </c>
      <c r="AW172" s="567">
        <f>$G172*IF(ISNA(VLOOKUP($B172&amp;"; "&amp;$H$62&amp;", "&amp;J$63,'FE Déplacements'!$G:$U,15,FALSE)),0,VLOOKUP($B172&amp;"; "&amp;$H$62&amp;", "&amp;J$63,'FE Déplacements'!$G:$U,15,FALSE))</f>
        <v>0</v>
      </c>
      <c r="AX172" s="570">
        <f>$G172*IF(ISNA(VLOOKUP($B172&amp;"; "&amp;$H$62&amp;", "&amp;H$63,'FE Déplacements'!$G:$U,15,FALSE)),0,VLOOKUP($B172&amp;"; "&amp;$H$62&amp;", "&amp;H$63,'FE Déplacements'!$G:$U,15,FALSE))</f>
        <v>0</v>
      </c>
      <c r="AZ172" s="1068">
        <f>IF($Y172&lt;&gt;"votre valeur :",IF(ISNA(VLOOKUP($Y172,Utilitaires!$N$566:$O$571,2,FALSE)),,VLOOKUP($Y172,Utilitaires!$N$566:$O$571,2,FALSE)),$Z172)</f>
        <v>0</v>
      </c>
      <c r="BA172" s="1127">
        <f>IF(ISNA(SQRT(SUMSQ(VLOOKUP($B172&amp;"; "&amp;$H$62&amp;", "&amp;$H$63,'FE Déplacements'!$G:$U,7,FALSE),$AZ172))),0,SQRT(SUMSQ(VLOOKUP($B172&amp;"; "&amp;$H$62&amp;", "&amp;$H$63,'FE Déplacements'!$G:$U,7,FALSE),$AZ172)))</f>
        <v>0</v>
      </c>
      <c r="BB172" s="1127">
        <f>IF(ISNA(SQRT(SUMSQ(VLOOKUP($B172&amp;"; "&amp;$H$62&amp;", "&amp;$I$63,'FE Déplacements'!$G:$U,7,FALSE),$AZ172))),0,SQRT(SUMSQ(VLOOKUP($B172&amp;"; "&amp;$H$62&amp;", "&amp;$I$63,'FE Déplacements'!$G:$U,7,FALSE),$AZ172)))</f>
        <v>0.6</v>
      </c>
      <c r="BC172" s="1133">
        <f>IF(ISNA(SQRT(SUMSQ(VLOOKUP($B172&amp;"; "&amp;$H$62&amp;", "&amp;$J$63,'FE Déplacements'!$G:$U,7,FALSE),$AZ172))),0,SQRT(SUMSQ(VLOOKUP($B172&amp;"; "&amp;$H$62&amp;", "&amp;$J$63,'FE Déplacements'!$G:$U,7,FALSE),$AZ172)))</f>
        <v>0.6</v>
      </c>
    </row>
    <row r="173" spans="2:55" ht="12.75" hidden="1" customHeight="1" outlineLevel="2">
      <c r="B173" s="143" t="s">
        <v>2887</v>
      </c>
      <c r="C173" s="144"/>
      <c r="D173" s="213">
        <f>SUM(K173:M173)</f>
        <v>0</v>
      </c>
      <c r="E173" s="213"/>
      <c r="F173" s="348"/>
      <c r="G173" s="120"/>
      <c r="H173" s="412">
        <f>IFERROR(VLOOKUP($B173&amp;"; "&amp;$H$170&amp;", "&amp;$H$171,'FE Déplacements'!$G:$U,9,FALSE),0)</f>
        <v>0</v>
      </c>
      <c r="I173" s="412">
        <f>VLOOKUP($B173&amp;"; "&amp;$H$62&amp;", "&amp;$I$63,'FE Déplacements'!$G:$U,9,FALSE)</f>
        <v>3.7199999999999997E-2</v>
      </c>
      <c r="J173" s="412">
        <f>VLOOKUP($B173&amp;"; "&amp;$H$62&amp;", "&amp;$J$63,'FE Déplacements'!$G:$U,9,FALSE)</f>
        <v>0.14399999999999999</v>
      </c>
      <c r="K173" s="358">
        <f t="shared" ref="K173:K178" si="87">G173*H173</f>
        <v>0</v>
      </c>
      <c r="L173" s="358">
        <f t="shared" ref="L173:L178" si="88">G173*I173</f>
        <v>0</v>
      </c>
      <c r="M173" s="151">
        <f t="shared" ref="M173:M178" si="89">G173*J173</f>
        <v>0</v>
      </c>
      <c r="N173" s="1295">
        <f>IF(OR(F173=Utilitaires!$I$572,F173=Utilitaires!$I$577),M173,0)</f>
        <v>0</v>
      </c>
      <c r="W173" s="257"/>
      <c r="X173" s="1095">
        <f t="shared" ref="X173:X178" si="90">IF(AD173=0,AD173,AD173/D173)</f>
        <v>0</v>
      </c>
      <c r="Y173" s="345"/>
      <c r="Z173" s="822"/>
      <c r="AA173" s="164">
        <f t="shared" ref="AA173:AA178" si="91">L173*BB173</f>
        <v>0</v>
      </c>
      <c r="AB173" s="164">
        <f t="shared" ref="AB173:AB178" si="92">M173*BC173</f>
        <v>0</v>
      </c>
      <c r="AC173" s="164">
        <f t="shared" ref="AC173:AC178" si="93">K173*BA173</f>
        <v>0</v>
      </c>
      <c r="AD173" s="152">
        <f t="shared" ref="AD173:AD178" si="94">SQRT(SUMSQ(AA173,AC173))</f>
        <v>0</v>
      </c>
      <c r="AE173" s="1295">
        <f t="shared" ref="AE173:AE178" si="95">N173*X173</f>
        <v>0</v>
      </c>
      <c r="AG173" s="566">
        <f>$G173*IF(ISNA(VLOOKUP($B173&amp;"; "&amp;$H$62&amp;", "&amp;I$63,'FE Déplacements'!$G:$U,10,FALSE)),0,VLOOKUP($B173&amp;"; "&amp;$H$62&amp;", "&amp;I$63,'FE Déplacements'!$G:$U,10,FALSE))</f>
        <v>0</v>
      </c>
      <c r="AH173" s="567">
        <f>$G173*IF(ISNA(VLOOKUP($B173&amp;"; "&amp;$H$62&amp;", "&amp;J$63,'FE Déplacements'!$G:$U,10,FALSE)),0,VLOOKUP($B173&amp;"; "&amp;$H$62&amp;", "&amp;J$63,'FE Déplacements'!$G:$U,10,FALSE))</f>
        <v>0</v>
      </c>
      <c r="AI173" s="567">
        <f>$G173*IF(ISNA(VLOOKUP($B173&amp;"; "&amp;$H$62&amp;", "&amp;H$63,'FE Déplacements'!$G:$U,10,FALSE)),0,VLOOKUP($B173&amp;"; "&amp;$H$62&amp;", "&amp;H$63,'FE Déplacements'!$G:$U,10,FALSE))</f>
        <v>0</v>
      </c>
      <c r="AJ173" s="567">
        <f>$G173*IF(ISNA((VLOOKUP($B173&amp;"; "&amp;$H$62&amp;", "&amp;I$63,'FE Déplacements'!$G:$U,12,FALSE)+VLOOKUP($B173&amp;"; "&amp;$H$62&amp;", "&amp;I$63,'FE Déplacements'!$G:$U,11,FALSE))),0,(VLOOKUP($B173&amp;"; "&amp;$H$62&amp;", "&amp;I$63,'FE Déplacements'!$G:$U,12,FALSE)+VLOOKUP($B173&amp;"; "&amp;$H$62&amp;", "&amp;I$63,'FE Déplacements'!$G:$U,11,FALSE)))</f>
        <v>0</v>
      </c>
      <c r="AK173" s="567">
        <f>$G173*IF(ISNA((VLOOKUP($B173&amp;"; "&amp;$H$62&amp;", "&amp;J$63,'FE Déplacements'!$G:$U,12,FALSE)+VLOOKUP($B173&amp;"; "&amp;$H$62&amp;", "&amp;J$63,'FE Déplacements'!$G:$U,11,FALSE))),0,(VLOOKUP($B173&amp;"; "&amp;$H$62&amp;", "&amp;J$63,'FE Déplacements'!$G:$U,12,FALSE)+VLOOKUP($B173&amp;"; "&amp;$H$62&amp;", "&amp;J$63,'FE Déplacements'!$G:$U,11,FALSE)))</f>
        <v>0</v>
      </c>
      <c r="AL173" s="567">
        <f>$G173*IF(ISNA((VLOOKUP($B173&amp;"; "&amp;$H$62&amp;", "&amp;H$63,'FE Déplacements'!$G:$U,12,FALSE)+VLOOKUP($B173&amp;"; "&amp;$H$62&amp;", "&amp;H$63,'FE Déplacements'!$G:$U,11,FALSE))),0,(VLOOKUP($B173&amp;"; "&amp;$H$62&amp;", "&amp;H$63,'FE Déplacements'!$G:$U,12,FALSE)+VLOOKUP($B173&amp;"; "&amp;$H$62&amp;", "&amp;H$63,'FE Déplacements'!$G:$U,11,FALSE)))</f>
        <v>0</v>
      </c>
      <c r="AM173" s="567">
        <f>$G173*IF(ISNA(VLOOKUP($B173&amp;"; "&amp;$H$62&amp;", "&amp;I$63,'FE Déplacements'!$G:$U,13,FALSE)),0,VLOOKUP($B173&amp;"; "&amp;$H$62&amp;", "&amp;I$63,'FE Déplacements'!$G:$U,13,FALSE))</f>
        <v>0</v>
      </c>
      <c r="AN173" s="567">
        <f>$G173*IF(ISNA(VLOOKUP($B173&amp;"; "&amp;$H$62&amp;", "&amp;J$63,'FE Déplacements'!$G:$U,13,FALSE)),0,VLOOKUP($B173&amp;"; "&amp;$H$62&amp;", "&amp;J$63,'FE Déplacements'!$G:$U,13,FALSE))</f>
        <v>0</v>
      </c>
      <c r="AO173" s="567">
        <f>$G173*IF(ISNA(VLOOKUP($B173&amp;"; "&amp;$H$62&amp;", "&amp;H$63,'FE Déplacements'!$G:$U,13,FALSE)),0,VLOOKUP($B173&amp;"; "&amp;$H$62&amp;", "&amp;H$63,'FE Déplacements'!$G:$U,13,FALSE))</f>
        <v>0</v>
      </c>
      <c r="AP173" s="567">
        <v>0</v>
      </c>
      <c r="AQ173" s="567">
        <v>0</v>
      </c>
      <c r="AR173" s="567">
        <v>0</v>
      </c>
      <c r="AS173" s="1297">
        <f t="shared" ref="AS173:AS178" si="96">SUM(AG173,AJ173,AM173,AP173)</f>
        <v>0</v>
      </c>
      <c r="AT173" s="568">
        <f t="shared" ref="AT173:AT178" si="97">SUM(AH173,AK173,AN173,AQ173)</f>
        <v>0</v>
      </c>
      <c r="AU173" s="568">
        <f t="shared" ref="AU173:AU178" si="98">SUM(AI173,AL173,AO173,AR173)</f>
        <v>0</v>
      </c>
      <c r="AV173" s="566">
        <f>$G173*IF(ISNA(VLOOKUP($B173&amp;"; "&amp;$H$62&amp;", "&amp;I$63,'FE Déplacements'!$G:$U,15,FALSE)),0,VLOOKUP($B173&amp;"; "&amp;$H$62&amp;", "&amp;I$63,'FE Déplacements'!$G:$U,15,FALSE))</f>
        <v>0</v>
      </c>
      <c r="AW173" s="567">
        <f>$G173*IF(ISNA(VLOOKUP($B173&amp;"; "&amp;$H$62&amp;", "&amp;J$63,'FE Déplacements'!$G:$U,15,FALSE)),0,VLOOKUP($B173&amp;"; "&amp;$H$62&amp;", "&amp;J$63,'FE Déplacements'!$G:$U,15,FALSE))</f>
        <v>0</v>
      </c>
      <c r="AX173" s="570">
        <f>$G173*IF(ISNA(VLOOKUP($B173&amp;"; "&amp;$H$62&amp;", "&amp;H$63,'FE Déplacements'!$G:$U,15,FALSE)),0,VLOOKUP($B173&amp;"; "&amp;$H$62&amp;", "&amp;H$63,'FE Déplacements'!$G:$U,15,FALSE))</f>
        <v>0</v>
      </c>
      <c r="AZ173" s="2209">
        <f>IF($Y173&lt;&gt;"votre valeur :",IF(ISNA(VLOOKUP($Y173,Utilitaires!$N$566:$O$571,2,FALSE)),,VLOOKUP($Y173,Utilitaires!$N$566:$O$571,2,FALSE)),$Z173)</f>
        <v>0</v>
      </c>
      <c r="BA173" s="1127">
        <f>IF(ISNA(SQRT(SUMSQ(VLOOKUP($B173&amp;"; "&amp;$H$62&amp;", "&amp;$H$63,'FE Déplacements'!$G:$U,7,FALSE),$AZ173))),0,SQRT(SUMSQ(VLOOKUP($B173&amp;"; "&amp;$H$62&amp;", "&amp;$H$63,'FE Déplacements'!$G:$U,7,FALSE),$AZ173)))</f>
        <v>0</v>
      </c>
      <c r="BB173" s="1127">
        <f>IF(ISNA(SQRT(SUMSQ(VLOOKUP($B173&amp;"; "&amp;$H$62&amp;", "&amp;$I$63,'FE Déplacements'!$G:$U,7,FALSE),$AZ173))),0,SQRT(SUMSQ(VLOOKUP($B173&amp;"; "&amp;$H$62&amp;", "&amp;$I$63,'FE Déplacements'!$G:$U,7,FALSE),$AZ173)))</f>
        <v>0.6</v>
      </c>
      <c r="BC173" s="1133">
        <f>IF(ISNA(SQRT(SUMSQ(VLOOKUP($B173&amp;"; "&amp;$H$62&amp;", "&amp;$J$63,'FE Déplacements'!$G:$U,7,FALSE),$AZ173))),0,SQRT(SUMSQ(VLOOKUP($B173&amp;"; "&amp;$H$62&amp;", "&amp;$J$63,'FE Déplacements'!$G:$U,7,FALSE),$AZ173)))</f>
        <v>0.6</v>
      </c>
    </row>
    <row r="174" spans="2:55" ht="12.75" hidden="1" customHeight="1" outlineLevel="2">
      <c r="B174" s="143" t="s">
        <v>2888</v>
      </c>
      <c r="C174" s="144"/>
      <c r="D174" s="213">
        <f>SUM(K174:M174)</f>
        <v>0</v>
      </c>
      <c r="E174" s="213"/>
      <c r="F174" s="349"/>
      <c r="G174" s="123"/>
      <c r="H174" s="412">
        <f>IFERROR(VLOOKUP($B174&amp;"; "&amp;$H$170&amp;", "&amp;$H$171,'FE Déplacements'!$G:$U,9,FALSE),0)</f>
        <v>0</v>
      </c>
      <c r="I174" s="412">
        <f>VLOOKUP($B174&amp;"; "&amp;$H$62&amp;", "&amp;$I$63,'FE Déplacements'!$G:$U,9,FALSE)</f>
        <v>3.1E-2</v>
      </c>
      <c r="J174" s="412">
        <f>VLOOKUP($B174&amp;"; "&amp;$H$62&amp;", "&amp;$J$63,'FE Déplacements'!$G:$U,9,FALSE)</f>
        <v>0.123</v>
      </c>
      <c r="K174" s="358">
        <f t="shared" si="87"/>
        <v>0</v>
      </c>
      <c r="L174" s="358">
        <f t="shared" si="88"/>
        <v>0</v>
      </c>
      <c r="M174" s="151">
        <f t="shared" si="89"/>
        <v>0</v>
      </c>
      <c r="N174" s="1295">
        <f>IF(OR(F174=Utilitaires!$I$572,F174=Utilitaires!$I$577),M174,0)</f>
        <v>0</v>
      </c>
      <c r="W174" s="257"/>
      <c r="X174" s="1095">
        <f t="shared" si="90"/>
        <v>0</v>
      </c>
      <c r="Y174" s="1097"/>
      <c r="Z174" s="822"/>
      <c r="AA174" s="164">
        <f t="shared" si="91"/>
        <v>0</v>
      </c>
      <c r="AB174" s="164">
        <f t="shared" si="92"/>
        <v>0</v>
      </c>
      <c r="AC174" s="164">
        <f t="shared" si="93"/>
        <v>0</v>
      </c>
      <c r="AD174" s="152">
        <f t="shared" si="94"/>
        <v>0</v>
      </c>
      <c r="AE174" s="1295">
        <f t="shared" si="95"/>
        <v>0</v>
      </c>
      <c r="AG174" s="566">
        <f>$G174*IF(ISNA(VLOOKUP($B174&amp;"; "&amp;$H$62&amp;", "&amp;I$63,'FE Déplacements'!$G:$U,10,FALSE)),0,VLOOKUP($B174&amp;"; "&amp;$H$62&amp;", "&amp;I$63,'FE Déplacements'!$G:$U,10,FALSE))</f>
        <v>0</v>
      </c>
      <c r="AH174" s="567">
        <f>$G174*IF(ISNA(VLOOKUP($B174&amp;"; "&amp;$H$62&amp;", "&amp;J$63,'FE Déplacements'!$G:$U,10,FALSE)),0,VLOOKUP($B174&amp;"; "&amp;$H$62&amp;", "&amp;J$63,'FE Déplacements'!$G:$U,10,FALSE))</f>
        <v>0</v>
      </c>
      <c r="AI174" s="567">
        <f>$G174*IF(ISNA(VLOOKUP($B174&amp;"; "&amp;$H$62&amp;", "&amp;H$63,'FE Déplacements'!$G:$U,10,FALSE)),0,VLOOKUP($B174&amp;"; "&amp;$H$62&amp;", "&amp;H$63,'FE Déplacements'!$G:$U,10,FALSE))</f>
        <v>0</v>
      </c>
      <c r="AJ174" s="567">
        <f>$G174*IF(ISNA((VLOOKUP($B174&amp;"; "&amp;$H$62&amp;", "&amp;I$63,'FE Déplacements'!$G:$U,12,FALSE)+VLOOKUP($B174&amp;"; "&amp;$H$62&amp;", "&amp;I$63,'FE Déplacements'!$G:$U,11,FALSE))),0,(VLOOKUP($B174&amp;"; "&amp;$H$62&amp;", "&amp;I$63,'FE Déplacements'!$G:$U,12,FALSE)+VLOOKUP($B174&amp;"; "&amp;$H$62&amp;", "&amp;I$63,'FE Déplacements'!$G:$U,11,FALSE)))</f>
        <v>0</v>
      </c>
      <c r="AK174" s="567">
        <f>$G174*IF(ISNA((VLOOKUP($B174&amp;"; "&amp;$H$62&amp;", "&amp;J$63,'FE Déplacements'!$G:$U,12,FALSE)+VLOOKUP($B174&amp;"; "&amp;$H$62&amp;", "&amp;J$63,'FE Déplacements'!$G:$U,11,FALSE))),0,(VLOOKUP($B174&amp;"; "&amp;$H$62&amp;", "&amp;J$63,'FE Déplacements'!$G:$U,12,FALSE)+VLOOKUP($B174&amp;"; "&amp;$H$62&amp;", "&amp;J$63,'FE Déplacements'!$G:$U,11,FALSE)))</f>
        <v>0</v>
      </c>
      <c r="AL174" s="567">
        <f>$G174*IF(ISNA((VLOOKUP($B174&amp;"; "&amp;$H$62&amp;", "&amp;H$63,'FE Déplacements'!$G:$U,12,FALSE)+VLOOKUP($B174&amp;"; "&amp;$H$62&amp;", "&amp;H$63,'FE Déplacements'!$G:$U,11,FALSE))),0,(VLOOKUP($B174&amp;"; "&amp;$H$62&amp;", "&amp;H$63,'FE Déplacements'!$G:$U,12,FALSE)+VLOOKUP($B174&amp;"; "&amp;$H$62&amp;", "&amp;H$63,'FE Déplacements'!$G:$U,11,FALSE)))</f>
        <v>0</v>
      </c>
      <c r="AM174" s="567">
        <f>$G174*IF(ISNA(VLOOKUP($B174&amp;"; "&amp;$H$62&amp;", "&amp;I$63,'FE Déplacements'!$G:$U,13,FALSE)),0,VLOOKUP($B174&amp;"; "&amp;$H$62&amp;", "&amp;I$63,'FE Déplacements'!$G:$U,13,FALSE))</f>
        <v>0</v>
      </c>
      <c r="AN174" s="567">
        <f>$G174*IF(ISNA(VLOOKUP($B174&amp;"; "&amp;$H$62&amp;", "&amp;J$63,'FE Déplacements'!$G:$U,13,FALSE)),0,VLOOKUP($B174&amp;"; "&amp;$H$62&amp;", "&amp;J$63,'FE Déplacements'!$G:$U,13,FALSE))</f>
        <v>0</v>
      </c>
      <c r="AO174" s="567">
        <f>$G174*IF(ISNA(VLOOKUP($B174&amp;"; "&amp;$H$62&amp;", "&amp;H$63,'FE Déplacements'!$G:$U,13,FALSE)),0,VLOOKUP($B174&amp;"; "&amp;$H$62&amp;", "&amp;H$63,'FE Déplacements'!$G:$U,13,FALSE))</f>
        <v>0</v>
      </c>
      <c r="AP174" s="567">
        <v>0</v>
      </c>
      <c r="AQ174" s="567">
        <v>0</v>
      </c>
      <c r="AR174" s="567">
        <v>0</v>
      </c>
      <c r="AS174" s="1297">
        <f t="shared" si="96"/>
        <v>0</v>
      </c>
      <c r="AT174" s="568">
        <f t="shared" si="97"/>
        <v>0</v>
      </c>
      <c r="AU174" s="568">
        <f t="shared" si="98"/>
        <v>0</v>
      </c>
      <c r="AV174" s="566">
        <f>$G174*IF(ISNA(VLOOKUP($B174&amp;"; "&amp;$H$62&amp;", "&amp;I$63,'FE Déplacements'!$G:$U,15,FALSE)),0,VLOOKUP($B174&amp;"; "&amp;$H$62&amp;", "&amp;I$63,'FE Déplacements'!$G:$U,15,FALSE))</f>
        <v>0</v>
      </c>
      <c r="AW174" s="567">
        <f>$G174*IF(ISNA(VLOOKUP($B174&amp;"; "&amp;$H$62&amp;", "&amp;J$63,'FE Déplacements'!$G:$U,15,FALSE)),0,VLOOKUP($B174&amp;"; "&amp;$H$62&amp;", "&amp;J$63,'FE Déplacements'!$G:$U,15,FALSE))</f>
        <v>0</v>
      </c>
      <c r="AX174" s="570">
        <f>$G174*IF(ISNA(VLOOKUP($B174&amp;"; "&amp;$H$62&amp;", "&amp;H$63,'FE Déplacements'!$G:$U,15,FALSE)),0,VLOOKUP($B174&amp;"; "&amp;$H$62&amp;", "&amp;H$63,'FE Déplacements'!$G:$U,15,FALSE))</f>
        <v>0</v>
      </c>
      <c r="AZ174" s="2209">
        <f>IF($Y174&lt;&gt;"votre valeur :",IF(ISNA(VLOOKUP($Y174,Utilitaires!$N$566:$O$571,2,FALSE)),,VLOOKUP($Y174,Utilitaires!$N$566:$O$571,2,FALSE)),$Z174)</f>
        <v>0</v>
      </c>
      <c r="BA174" s="1127">
        <f>IF(ISNA(SQRT(SUMSQ(VLOOKUP($B174&amp;"; "&amp;$H$62&amp;", "&amp;$H$63,'FE Déplacements'!$G:$U,7,FALSE),$AZ174))),0,SQRT(SUMSQ(VLOOKUP($B174&amp;"; "&amp;$H$62&amp;", "&amp;$H$63,'FE Déplacements'!$G:$U,7,FALSE),$AZ174)))</f>
        <v>0</v>
      </c>
      <c r="BB174" s="1127">
        <f>IF(ISNA(SQRT(SUMSQ(VLOOKUP($B174&amp;"; "&amp;$H$62&amp;", "&amp;$I$63,'FE Déplacements'!$G:$U,7,FALSE),$AZ174))),0,SQRT(SUMSQ(VLOOKUP($B174&amp;"; "&amp;$H$62&amp;", "&amp;$I$63,'FE Déplacements'!$G:$U,7,FALSE),$AZ174)))</f>
        <v>0.6</v>
      </c>
      <c r="BC174" s="1133">
        <f>IF(ISNA(SQRT(SUMSQ(VLOOKUP($B174&amp;"; "&amp;$H$62&amp;", "&amp;$J$63,'FE Déplacements'!$G:$U,7,FALSE),$AZ174))),0,SQRT(SUMSQ(VLOOKUP($B174&amp;"; "&amp;$H$62&amp;", "&amp;$J$63,'FE Déplacements'!$G:$U,7,FALSE),$AZ174)))</f>
        <v>0.6</v>
      </c>
    </row>
    <row r="175" spans="2:55" ht="12.75" hidden="1" customHeight="1" outlineLevel="2">
      <c r="B175" s="538" t="s">
        <v>4198</v>
      </c>
      <c r="C175" s="144"/>
      <c r="D175" s="213"/>
      <c r="E175" s="213"/>
      <c r="F175" s="412"/>
      <c r="G175" s="412"/>
      <c r="H175" s="412"/>
      <c r="I175" s="412"/>
      <c r="J175" s="412"/>
      <c r="K175" s="358"/>
      <c r="L175" s="358"/>
      <c r="M175" s="151"/>
      <c r="N175" s="1295"/>
      <c r="W175" s="257"/>
      <c r="X175" s="1095"/>
      <c r="Y175" s="822"/>
      <c r="Z175" s="822"/>
      <c r="AA175" s="164"/>
      <c r="AB175" s="164"/>
      <c r="AC175" s="164"/>
      <c r="AD175" s="152"/>
      <c r="AE175" s="1295"/>
      <c r="AG175" s="566"/>
      <c r="AH175" s="567"/>
      <c r="AI175" s="567"/>
      <c r="AJ175" s="567"/>
      <c r="AK175" s="567"/>
      <c r="AL175" s="567"/>
      <c r="AM175" s="567"/>
      <c r="AN175" s="567"/>
      <c r="AO175" s="567"/>
      <c r="AP175" s="567"/>
      <c r="AQ175" s="567"/>
      <c r="AR175" s="567"/>
      <c r="AS175" s="1297"/>
      <c r="AT175" s="568"/>
      <c r="AU175" s="568"/>
      <c r="AV175" s="566"/>
      <c r="AW175" s="567"/>
      <c r="AX175" s="570"/>
      <c r="AZ175" s="2209"/>
      <c r="BA175" s="1127"/>
      <c r="BB175" s="1127"/>
      <c r="BC175" s="1133"/>
    </row>
    <row r="176" spans="2:55" ht="12.75" hidden="1" customHeight="1" outlineLevel="2">
      <c r="B176" s="143" t="s">
        <v>4202</v>
      </c>
      <c r="C176" s="144"/>
      <c r="D176" s="213">
        <f>SUM(K176:M176)</f>
        <v>0</v>
      </c>
      <c r="E176" s="213"/>
      <c r="F176" s="411"/>
      <c r="G176" s="117"/>
      <c r="H176" s="412">
        <f>IFERROR(VLOOKUP($B176&amp;"; "&amp;$H$170&amp;", "&amp;$H$171,'FE Déplacements'!$G:$U,9,FALSE),0)</f>
        <v>1.2200000000000001E-2</v>
      </c>
      <c r="I176" s="412">
        <f>VLOOKUP($B176&amp;"; "&amp;$H$62&amp;", "&amp;$I$63,'FE Déplacements'!$G:$U,9,FALSE)</f>
        <v>9.4999999999999998E-3</v>
      </c>
      <c r="J176" s="412">
        <f>VLOOKUP($B176&amp;"; "&amp;$H$62&amp;", "&amp;$J$63,'FE Déplacements'!$G:$U,9,FALSE)</f>
        <v>0</v>
      </c>
      <c r="K176" s="358">
        <f t="shared" si="87"/>
        <v>0</v>
      </c>
      <c r="L176" s="358">
        <f t="shared" si="88"/>
        <v>0</v>
      </c>
      <c r="M176" s="151">
        <f t="shared" si="89"/>
        <v>0</v>
      </c>
      <c r="N176" s="1295">
        <f>IF(OR(F176=Utilitaires!$I$572,F176=Utilitaires!$I$577),M176,0)</f>
        <v>0</v>
      </c>
      <c r="W176" s="257"/>
      <c r="X176" s="1095">
        <f t="shared" si="90"/>
        <v>0</v>
      </c>
      <c r="Y176" s="2184"/>
      <c r="Z176" s="822"/>
      <c r="AA176" s="164">
        <f t="shared" si="91"/>
        <v>0</v>
      </c>
      <c r="AB176" s="164">
        <f t="shared" si="92"/>
        <v>0</v>
      </c>
      <c r="AC176" s="164">
        <f t="shared" si="93"/>
        <v>0</v>
      </c>
      <c r="AD176" s="152">
        <f t="shared" si="94"/>
        <v>0</v>
      </c>
      <c r="AE176" s="1295">
        <f t="shared" si="95"/>
        <v>0</v>
      </c>
      <c r="AG176" s="566">
        <f>$G176*IF(ISNA(VLOOKUP($B176&amp;"; "&amp;$H$62&amp;", "&amp;I$63,'FE Déplacements'!$G:$U,10,FALSE)),0,VLOOKUP($B176&amp;"; "&amp;$H$62&amp;", "&amp;I$63,'FE Déplacements'!$G:$U,10,FALSE))</f>
        <v>0</v>
      </c>
      <c r="AH176" s="567">
        <f>$G176*IF(ISNA(VLOOKUP($B176&amp;"; "&amp;$H$62&amp;", "&amp;J$63,'FE Déplacements'!$G:$U,10,FALSE)),0,VLOOKUP($B176&amp;"; "&amp;$H$62&amp;", "&amp;J$63,'FE Déplacements'!$G:$U,10,FALSE))</f>
        <v>0</v>
      </c>
      <c r="AI176" s="567">
        <f>$G176*IF(ISNA(VLOOKUP($B176&amp;"; "&amp;$H$62&amp;", "&amp;H$63,'FE Déplacements'!$G:$U,10,FALSE)),0,VLOOKUP($B176&amp;"; "&amp;$H$62&amp;", "&amp;H$63,'FE Déplacements'!$G:$U,10,FALSE))</f>
        <v>0</v>
      </c>
      <c r="AJ176" s="567">
        <f>$G176*IF(ISNA((VLOOKUP($B176&amp;"; "&amp;$H$62&amp;", "&amp;I$63,'FE Déplacements'!$G:$U,12,FALSE)+VLOOKUP($B176&amp;"; "&amp;$H$62&amp;", "&amp;I$63,'FE Déplacements'!$G:$U,11,FALSE))),0,(VLOOKUP($B176&amp;"; "&amp;$H$62&amp;", "&amp;I$63,'FE Déplacements'!$G:$U,12,FALSE)+VLOOKUP($B176&amp;"; "&amp;$H$62&amp;", "&amp;I$63,'FE Déplacements'!$G:$U,11,FALSE)))</f>
        <v>0</v>
      </c>
      <c r="AK176" s="567">
        <f>$G176*IF(ISNA((VLOOKUP($B176&amp;"; "&amp;$H$62&amp;", "&amp;J$63,'FE Déplacements'!$G:$U,12,FALSE)+VLOOKUP($B176&amp;"; "&amp;$H$62&amp;", "&amp;J$63,'FE Déplacements'!$G:$U,11,FALSE))),0,(VLOOKUP($B176&amp;"; "&amp;$H$62&amp;", "&amp;J$63,'FE Déplacements'!$G:$U,12,FALSE)+VLOOKUP($B176&amp;"; "&amp;$H$62&amp;", "&amp;J$63,'FE Déplacements'!$G:$U,11,FALSE)))</f>
        <v>0</v>
      </c>
      <c r="AL176" s="567">
        <f>$G176*IF(ISNA((VLOOKUP($B176&amp;"; "&amp;$H$62&amp;", "&amp;H$63,'FE Déplacements'!$G:$U,12,FALSE)+VLOOKUP($B176&amp;"; "&amp;$H$62&amp;", "&amp;H$63,'FE Déplacements'!$G:$U,11,FALSE))),0,(VLOOKUP($B176&amp;"; "&amp;$H$62&amp;", "&amp;H$63,'FE Déplacements'!$G:$U,12,FALSE)+VLOOKUP($B176&amp;"; "&amp;$H$62&amp;", "&amp;H$63,'FE Déplacements'!$G:$U,11,FALSE)))</f>
        <v>0</v>
      </c>
      <c r="AM176" s="567">
        <f>$G176*IF(ISNA(VLOOKUP($B176&amp;"; "&amp;$H$62&amp;", "&amp;I$63,'FE Déplacements'!$G:$U,13,FALSE)),0,VLOOKUP($B176&amp;"; "&amp;$H$62&amp;", "&amp;I$63,'FE Déplacements'!$G:$U,13,FALSE))</f>
        <v>0</v>
      </c>
      <c r="AN176" s="567">
        <f>$G176*IF(ISNA(VLOOKUP($B176&amp;"; "&amp;$H$62&amp;", "&amp;J$63,'FE Déplacements'!$G:$U,13,FALSE)),0,VLOOKUP($B176&amp;"; "&amp;$H$62&amp;", "&amp;J$63,'FE Déplacements'!$G:$U,13,FALSE))</f>
        <v>0</v>
      </c>
      <c r="AO176" s="567">
        <f>$G176*IF(ISNA(VLOOKUP($B176&amp;"; "&amp;$H$62&amp;", "&amp;H$63,'FE Déplacements'!$G:$U,13,FALSE)),0,VLOOKUP($B176&amp;"; "&amp;$H$62&amp;", "&amp;H$63,'FE Déplacements'!$G:$U,13,FALSE))</f>
        <v>0</v>
      </c>
      <c r="AP176" s="567">
        <v>0</v>
      </c>
      <c r="AQ176" s="567">
        <v>0</v>
      </c>
      <c r="AR176" s="567">
        <v>0</v>
      </c>
      <c r="AS176" s="1297">
        <f t="shared" si="96"/>
        <v>0</v>
      </c>
      <c r="AT176" s="568">
        <f t="shared" si="97"/>
        <v>0</v>
      </c>
      <c r="AU176" s="568">
        <f t="shared" si="98"/>
        <v>0</v>
      </c>
      <c r="AV176" s="566">
        <f>$G176*IF(ISNA(VLOOKUP($B176&amp;"; "&amp;$H$62&amp;", "&amp;I$63,'FE Déplacements'!$G:$U,15,FALSE)),0,VLOOKUP($B176&amp;"; "&amp;$H$62&amp;", "&amp;I$63,'FE Déplacements'!$G:$U,15,FALSE))</f>
        <v>0</v>
      </c>
      <c r="AW176" s="567">
        <f>$G176*IF(ISNA(VLOOKUP($B176&amp;"; "&amp;$H$62&amp;", "&amp;J$63,'FE Déplacements'!$G:$U,15,FALSE)),0,VLOOKUP($B176&amp;"; "&amp;$H$62&amp;", "&amp;J$63,'FE Déplacements'!$G:$U,15,FALSE))</f>
        <v>0</v>
      </c>
      <c r="AX176" s="570">
        <f>$G176*IF(ISNA(VLOOKUP($B176&amp;"; "&amp;$H$62&amp;", "&amp;H$63,'FE Déplacements'!$G:$U,15,FALSE)),0,VLOOKUP($B176&amp;"; "&amp;$H$62&amp;", "&amp;H$63,'FE Déplacements'!$G:$U,15,FALSE))</f>
        <v>0</v>
      </c>
      <c r="AZ176" s="2209">
        <f>IF($Y176&lt;&gt;"votre valeur :",IF(ISNA(VLOOKUP($Y176,Utilitaires!$N$566:$O$571,2,FALSE)),,VLOOKUP($Y176,Utilitaires!$N$566:$O$571,2,FALSE)),$Z176)</f>
        <v>0</v>
      </c>
      <c r="BA176" s="1127">
        <f>IF(ISNA(SQRT(SUMSQ(VLOOKUP($B176&amp;"; "&amp;$H$62&amp;", "&amp;$H$63,'FE Déplacements'!$G:$U,7,FALSE),$AZ176))),0,SQRT(SUMSQ(VLOOKUP($B176&amp;"; "&amp;$H$62&amp;", "&amp;$H$63,'FE Déplacements'!$G:$U,7,FALSE),$AZ176)))</f>
        <v>0.7</v>
      </c>
      <c r="BB176" s="1127">
        <f>IF(ISNA(SQRT(SUMSQ(VLOOKUP($B176&amp;"; "&amp;$H$62&amp;", "&amp;$I$63,'FE Déplacements'!$G:$U,7,FALSE),$AZ176))),0,SQRT(SUMSQ(VLOOKUP($B176&amp;"; "&amp;$H$62&amp;", "&amp;$I$63,'FE Déplacements'!$G:$U,7,FALSE),$AZ176)))</f>
        <v>0.7</v>
      </c>
      <c r="BC176" s="1133">
        <f>IF(ISNA(SQRT(SUMSQ(VLOOKUP($B176&amp;"; "&amp;$H$62&amp;", "&amp;$J$63,'FE Déplacements'!$G:$U,7,FALSE),$AZ176))),0,SQRT(SUMSQ(VLOOKUP($B176&amp;"; "&amp;$H$62&amp;", "&amp;$J$63,'FE Déplacements'!$G:$U,7,FALSE),$AZ176)))</f>
        <v>0.7</v>
      </c>
    </row>
    <row r="177" spans="1:60" ht="12.75" hidden="1" customHeight="1" outlineLevel="2">
      <c r="B177" s="143" t="s">
        <v>4203</v>
      </c>
      <c r="C177" s="144"/>
      <c r="D177" s="213">
        <f>SUM(K177:M177)</f>
        <v>0</v>
      </c>
      <c r="E177" s="213"/>
      <c r="F177" s="532"/>
      <c r="G177" s="400"/>
      <c r="H177" s="412">
        <f>IFERROR(VLOOKUP($B177&amp;"; "&amp;$H$170&amp;", "&amp;$H$171,'FE Déplacements'!$G:$U,9,FALSE),0)</f>
        <v>6.4000000000000003E-3</v>
      </c>
      <c r="I177" s="412">
        <f>VLOOKUP($B177&amp;"; "&amp;$H$62&amp;", "&amp;$I$63,'FE Déplacements'!$G:$U,9,FALSE)</f>
        <v>1.12E-2</v>
      </c>
      <c r="J177" s="412">
        <f>VLOOKUP($B177&amp;"; "&amp;$H$62&amp;", "&amp;$J$63,'FE Déplacements'!$G:$U,9,FALSE)</f>
        <v>5.67E-2</v>
      </c>
      <c r="K177" s="358">
        <f t="shared" si="87"/>
        <v>0</v>
      </c>
      <c r="L177" s="358">
        <f t="shared" si="88"/>
        <v>0</v>
      </c>
      <c r="M177" s="151">
        <f t="shared" si="89"/>
        <v>0</v>
      </c>
      <c r="N177" s="1295">
        <f>IF(OR(F177=Utilitaires!$I$572,F177=Utilitaires!$I$577),M177,0)</f>
        <v>0</v>
      </c>
      <c r="W177" s="257"/>
      <c r="X177" s="1095">
        <f t="shared" si="90"/>
        <v>0</v>
      </c>
      <c r="Y177" s="2184"/>
      <c r="Z177" s="822"/>
      <c r="AA177" s="164">
        <f t="shared" si="91"/>
        <v>0</v>
      </c>
      <c r="AB177" s="164">
        <f t="shared" si="92"/>
        <v>0</v>
      </c>
      <c r="AC177" s="164">
        <f t="shared" si="93"/>
        <v>0</v>
      </c>
      <c r="AD177" s="152">
        <f t="shared" si="94"/>
        <v>0</v>
      </c>
      <c r="AE177" s="1295">
        <f t="shared" si="95"/>
        <v>0</v>
      </c>
      <c r="AG177" s="566">
        <f>$G177*IF(ISNA(VLOOKUP($B177&amp;"; "&amp;$H$62&amp;", "&amp;I$63,'FE Déplacements'!$G:$U,10,FALSE)),0,VLOOKUP($B177&amp;"; "&amp;$H$62&amp;", "&amp;I$63,'FE Déplacements'!$G:$U,10,FALSE))</f>
        <v>0</v>
      </c>
      <c r="AH177" s="567">
        <f>$G177*IF(ISNA(VLOOKUP($B177&amp;"; "&amp;$H$62&amp;", "&amp;J$63,'FE Déplacements'!$G:$U,10,FALSE)),0,VLOOKUP($B177&amp;"; "&amp;$H$62&amp;", "&amp;J$63,'FE Déplacements'!$G:$U,10,FALSE))</f>
        <v>0</v>
      </c>
      <c r="AI177" s="567">
        <f>$G177*IF(ISNA(VLOOKUP($B177&amp;"; "&amp;$H$62&amp;", "&amp;H$63,'FE Déplacements'!$G:$U,10,FALSE)),0,VLOOKUP($B177&amp;"; "&amp;$H$62&amp;", "&amp;H$63,'FE Déplacements'!$G:$U,10,FALSE))</f>
        <v>0</v>
      </c>
      <c r="AJ177" s="567">
        <f>$G177*IF(ISNA((VLOOKUP($B177&amp;"; "&amp;$H$62&amp;", "&amp;I$63,'FE Déplacements'!$G:$U,12,FALSE)+VLOOKUP($B177&amp;"; "&amp;$H$62&amp;", "&amp;I$63,'FE Déplacements'!$G:$U,11,FALSE))),0,(VLOOKUP($B177&amp;"; "&amp;$H$62&amp;", "&amp;I$63,'FE Déplacements'!$G:$U,12,FALSE)+VLOOKUP($B177&amp;"; "&amp;$H$62&amp;", "&amp;I$63,'FE Déplacements'!$G:$U,11,FALSE)))</f>
        <v>0</v>
      </c>
      <c r="AK177" s="567">
        <f>$G177*IF(ISNA((VLOOKUP($B177&amp;"; "&amp;$H$62&amp;", "&amp;J$63,'FE Déplacements'!$G:$U,12,FALSE)+VLOOKUP($B177&amp;"; "&amp;$H$62&amp;", "&amp;J$63,'FE Déplacements'!$G:$U,11,FALSE))),0,(VLOOKUP($B177&amp;"; "&amp;$H$62&amp;", "&amp;J$63,'FE Déplacements'!$G:$U,12,FALSE)+VLOOKUP($B177&amp;"; "&amp;$H$62&amp;", "&amp;J$63,'FE Déplacements'!$G:$U,11,FALSE)))</f>
        <v>0</v>
      </c>
      <c r="AL177" s="567">
        <f>$G177*IF(ISNA((VLOOKUP($B177&amp;"; "&amp;$H$62&amp;", "&amp;H$63,'FE Déplacements'!$G:$U,12,FALSE)+VLOOKUP($B177&amp;"; "&amp;$H$62&amp;", "&amp;H$63,'FE Déplacements'!$G:$U,11,FALSE))),0,(VLOOKUP($B177&amp;"; "&amp;$H$62&amp;", "&amp;H$63,'FE Déplacements'!$G:$U,12,FALSE)+VLOOKUP($B177&amp;"; "&amp;$H$62&amp;", "&amp;H$63,'FE Déplacements'!$G:$U,11,FALSE)))</f>
        <v>0</v>
      </c>
      <c r="AM177" s="567">
        <f>$G177*IF(ISNA(VLOOKUP($B177&amp;"; "&amp;$H$62&amp;", "&amp;I$63,'FE Déplacements'!$G:$U,13,FALSE)),0,VLOOKUP($B177&amp;"; "&amp;$H$62&amp;", "&amp;I$63,'FE Déplacements'!$G:$U,13,FALSE))</f>
        <v>0</v>
      </c>
      <c r="AN177" s="567">
        <f>$G177*IF(ISNA(VLOOKUP($B177&amp;"; "&amp;$H$62&amp;", "&amp;J$63,'FE Déplacements'!$G:$U,13,FALSE)),0,VLOOKUP($B177&amp;"; "&amp;$H$62&amp;", "&amp;J$63,'FE Déplacements'!$G:$U,13,FALSE))</f>
        <v>0</v>
      </c>
      <c r="AO177" s="567">
        <f>$G177*IF(ISNA(VLOOKUP($B177&amp;"; "&amp;$H$62&amp;", "&amp;H$63,'FE Déplacements'!$G:$U,13,FALSE)),0,VLOOKUP($B177&amp;"; "&amp;$H$62&amp;", "&amp;H$63,'FE Déplacements'!$G:$U,13,FALSE))</f>
        <v>0</v>
      </c>
      <c r="AP177" s="567">
        <v>0</v>
      </c>
      <c r="AQ177" s="567">
        <v>0</v>
      </c>
      <c r="AR177" s="567">
        <v>0</v>
      </c>
      <c r="AS177" s="1297">
        <f t="shared" si="96"/>
        <v>0</v>
      </c>
      <c r="AT177" s="568">
        <f t="shared" si="97"/>
        <v>0</v>
      </c>
      <c r="AU177" s="568">
        <f t="shared" si="98"/>
        <v>0</v>
      </c>
      <c r="AV177" s="566">
        <f>$G177*IF(ISNA(VLOOKUP($B177&amp;"; "&amp;$H$62&amp;", "&amp;I$63,'FE Déplacements'!$G:$U,15,FALSE)),0,VLOOKUP($B177&amp;"; "&amp;$H$62&amp;", "&amp;I$63,'FE Déplacements'!$G:$U,15,FALSE))</f>
        <v>0</v>
      </c>
      <c r="AW177" s="567">
        <f>$G177*IF(ISNA(VLOOKUP($B177&amp;"; "&amp;$H$62&amp;", "&amp;J$63,'FE Déplacements'!$G:$U,15,FALSE)),0,VLOOKUP($B177&amp;"; "&amp;$H$62&amp;", "&amp;J$63,'FE Déplacements'!$G:$U,15,FALSE))</f>
        <v>0</v>
      </c>
      <c r="AX177" s="570">
        <f>$G177*IF(ISNA(VLOOKUP($B177&amp;"; "&amp;$H$62&amp;", "&amp;H$63,'FE Déplacements'!$G:$U,15,FALSE)),0,VLOOKUP($B177&amp;"; "&amp;$H$62&amp;", "&amp;H$63,'FE Déplacements'!$G:$U,15,FALSE))</f>
        <v>0</v>
      </c>
      <c r="AZ177" s="2209">
        <f>IF($Y177&lt;&gt;"votre valeur :",IF(ISNA(VLOOKUP($Y177,Utilitaires!$N$566:$O$571,2,FALSE)),,VLOOKUP($Y177,Utilitaires!$N$566:$O$571,2,FALSE)),$Z177)</f>
        <v>0</v>
      </c>
      <c r="BA177" s="1127">
        <f>IF(ISNA(SQRT(SUMSQ(VLOOKUP($B177&amp;"; "&amp;$H$62&amp;", "&amp;$H$63,'FE Déplacements'!$G:$U,7,FALSE),$AZ177))),0,SQRT(SUMSQ(VLOOKUP($B177&amp;"; "&amp;$H$62&amp;", "&amp;$H$63,'FE Déplacements'!$G:$U,7,FALSE),$AZ177)))</f>
        <v>0.7</v>
      </c>
      <c r="BB177" s="1127">
        <f>IF(ISNA(SQRT(SUMSQ(VLOOKUP($B177&amp;"; "&amp;$H$62&amp;", "&amp;$I$63,'FE Déplacements'!$G:$U,7,FALSE),$AZ177))),0,SQRT(SUMSQ(VLOOKUP($B177&amp;"; "&amp;$H$62&amp;", "&amp;$I$63,'FE Déplacements'!$G:$U,7,FALSE),$AZ177)))</f>
        <v>0.7</v>
      </c>
      <c r="BC177" s="1133">
        <f>IF(ISNA(SQRT(SUMSQ(VLOOKUP($B177&amp;"; "&amp;$H$62&amp;", "&amp;$J$63,'FE Déplacements'!$G:$U,7,FALSE),$AZ177))),0,SQRT(SUMSQ(VLOOKUP($B177&amp;"; "&amp;$H$62&amp;", "&amp;$J$63,'FE Déplacements'!$G:$U,7,FALSE),$AZ177)))</f>
        <v>0.7</v>
      </c>
    </row>
    <row r="178" spans="1:60" ht="12.75" hidden="1" customHeight="1" outlineLevel="2">
      <c r="B178" s="143" t="s">
        <v>4204</v>
      </c>
      <c r="C178" s="144"/>
      <c r="D178" s="213">
        <f>SUM(K178:M178)</f>
        <v>0</v>
      </c>
      <c r="E178" s="213"/>
      <c r="F178" s="349"/>
      <c r="G178" s="123"/>
      <c r="H178" s="412">
        <f>IFERROR(VLOOKUP($B178&amp;"; "&amp;$H$170&amp;", "&amp;$H$171,'FE Déplacements'!$G:$U,9,FALSE),0)</f>
        <v>6.8999999999999999E-3</v>
      </c>
      <c r="I178" s="412">
        <f>VLOOKUP($B178&amp;"; "&amp;$H$62&amp;", "&amp;$I$63,'FE Déplacements'!$G:$U,9,FALSE)</f>
        <v>1.06E-2</v>
      </c>
      <c r="J178" s="412">
        <f>VLOOKUP($B178&amp;"; "&amp;$H$62&amp;", "&amp;$J$63,'FE Déplacements'!$G:$U,9,FALSE)</f>
        <v>5.3600000000000002E-2</v>
      </c>
      <c r="K178" s="358">
        <f t="shared" si="87"/>
        <v>0</v>
      </c>
      <c r="L178" s="358">
        <f t="shared" si="88"/>
        <v>0</v>
      </c>
      <c r="M178" s="151">
        <f t="shared" si="89"/>
        <v>0</v>
      </c>
      <c r="N178" s="1295">
        <f>IF(OR(F178=Utilitaires!$I$572,F178=Utilitaires!$I$577),M178,0)</f>
        <v>0</v>
      </c>
      <c r="W178" s="257"/>
      <c r="X178" s="1095">
        <f t="shared" si="90"/>
        <v>0</v>
      </c>
      <c r="Y178" s="1097"/>
      <c r="Z178" s="822"/>
      <c r="AA178" s="164">
        <f t="shared" si="91"/>
        <v>0</v>
      </c>
      <c r="AB178" s="164">
        <f t="shared" si="92"/>
        <v>0</v>
      </c>
      <c r="AC178" s="164">
        <f t="shared" si="93"/>
        <v>0</v>
      </c>
      <c r="AD178" s="152">
        <f t="shared" si="94"/>
        <v>0</v>
      </c>
      <c r="AE178" s="1295">
        <f t="shared" si="95"/>
        <v>0</v>
      </c>
      <c r="AG178" s="566">
        <f>$G178*IF(ISNA(VLOOKUP($B178&amp;"; "&amp;$H$62&amp;", "&amp;I$63,'FE Déplacements'!$G:$U,10,FALSE)),0,VLOOKUP($B178&amp;"; "&amp;$H$62&amp;", "&amp;I$63,'FE Déplacements'!$G:$U,10,FALSE))</f>
        <v>0</v>
      </c>
      <c r="AH178" s="567">
        <f>$G178*IF(ISNA(VLOOKUP($B178&amp;"; "&amp;$H$62&amp;", "&amp;J$63,'FE Déplacements'!$G:$U,10,FALSE)),0,VLOOKUP($B178&amp;"; "&amp;$H$62&amp;", "&amp;J$63,'FE Déplacements'!$G:$U,10,FALSE))</f>
        <v>0</v>
      </c>
      <c r="AI178" s="567">
        <f>$G178*IF(ISNA(VLOOKUP($B178&amp;"; "&amp;$H$62&amp;", "&amp;H$63,'FE Déplacements'!$G:$U,10,FALSE)),0,VLOOKUP($B178&amp;"; "&amp;$H$62&amp;", "&amp;H$63,'FE Déplacements'!$G:$U,10,FALSE))</f>
        <v>0</v>
      </c>
      <c r="AJ178" s="567">
        <f>$G178*IF(ISNA((VLOOKUP($B178&amp;"; "&amp;$H$62&amp;", "&amp;I$63,'FE Déplacements'!$G:$U,12,FALSE)+VLOOKUP($B178&amp;"; "&amp;$H$62&amp;", "&amp;I$63,'FE Déplacements'!$G:$U,11,FALSE))),0,(VLOOKUP($B178&amp;"; "&amp;$H$62&amp;", "&amp;I$63,'FE Déplacements'!$G:$U,12,FALSE)+VLOOKUP($B178&amp;"; "&amp;$H$62&amp;", "&amp;I$63,'FE Déplacements'!$G:$U,11,FALSE)))</f>
        <v>0</v>
      </c>
      <c r="AK178" s="567">
        <f>$G178*IF(ISNA((VLOOKUP($B178&amp;"; "&amp;$H$62&amp;", "&amp;J$63,'FE Déplacements'!$G:$U,12,FALSE)+VLOOKUP($B178&amp;"; "&amp;$H$62&amp;", "&amp;J$63,'FE Déplacements'!$G:$U,11,FALSE))),0,(VLOOKUP($B178&amp;"; "&amp;$H$62&amp;", "&amp;J$63,'FE Déplacements'!$G:$U,12,FALSE)+VLOOKUP($B178&amp;"; "&amp;$H$62&amp;", "&amp;J$63,'FE Déplacements'!$G:$U,11,FALSE)))</f>
        <v>0</v>
      </c>
      <c r="AL178" s="567">
        <f>$G178*IF(ISNA((VLOOKUP($B178&amp;"; "&amp;$H$62&amp;", "&amp;H$63,'FE Déplacements'!$G:$U,12,FALSE)+VLOOKUP($B178&amp;"; "&amp;$H$62&amp;", "&amp;H$63,'FE Déplacements'!$G:$U,11,FALSE))),0,(VLOOKUP($B178&amp;"; "&amp;$H$62&amp;", "&amp;H$63,'FE Déplacements'!$G:$U,12,FALSE)+VLOOKUP($B178&amp;"; "&amp;$H$62&amp;", "&amp;H$63,'FE Déplacements'!$G:$U,11,FALSE)))</f>
        <v>0</v>
      </c>
      <c r="AM178" s="567">
        <f>$G178*IF(ISNA(VLOOKUP($B178&amp;"; "&amp;$H$62&amp;", "&amp;I$63,'FE Déplacements'!$G:$U,13,FALSE)),0,VLOOKUP($B178&amp;"; "&amp;$H$62&amp;", "&amp;I$63,'FE Déplacements'!$G:$U,13,FALSE))</f>
        <v>0</v>
      </c>
      <c r="AN178" s="567">
        <f>$G178*IF(ISNA(VLOOKUP($B178&amp;"; "&amp;$H$62&amp;", "&amp;J$63,'FE Déplacements'!$G:$U,13,FALSE)),0,VLOOKUP($B178&amp;"; "&amp;$H$62&amp;", "&amp;J$63,'FE Déplacements'!$G:$U,13,FALSE))</f>
        <v>0</v>
      </c>
      <c r="AO178" s="567">
        <f>$G178*IF(ISNA(VLOOKUP($B178&amp;"; "&amp;$H$62&amp;", "&amp;H$63,'FE Déplacements'!$G:$U,13,FALSE)),0,VLOOKUP($B178&amp;"; "&amp;$H$62&amp;", "&amp;H$63,'FE Déplacements'!$G:$U,13,FALSE))</f>
        <v>0</v>
      </c>
      <c r="AP178" s="567">
        <v>0</v>
      </c>
      <c r="AQ178" s="567">
        <v>0</v>
      </c>
      <c r="AR178" s="567">
        <v>0</v>
      </c>
      <c r="AS178" s="1297">
        <f t="shared" si="96"/>
        <v>0</v>
      </c>
      <c r="AT178" s="568">
        <f t="shared" si="97"/>
        <v>0</v>
      </c>
      <c r="AU178" s="568">
        <f t="shared" si="98"/>
        <v>0</v>
      </c>
      <c r="AV178" s="566">
        <f>$G178*IF(ISNA(VLOOKUP($B178&amp;"; "&amp;$H$62&amp;", "&amp;I$63,'FE Déplacements'!$G:$U,15,FALSE)),0,VLOOKUP($B178&amp;"; "&amp;$H$62&amp;", "&amp;I$63,'FE Déplacements'!$G:$U,15,FALSE))</f>
        <v>0</v>
      </c>
      <c r="AW178" s="567">
        <f>$G178*IF(ISNA(VLOOKUP($B178&amp;"; "&amp;$H$62&amp;", "&amp;J$63,'FE Déplacements'!$G:$U,15,FALSE)),0,VLOOKUP($B178&amp;"; "&amp;$H$62&amp;", "&amp;J$63,'FE Déplacements'!$G:$U,15,FALSE))</f>
        <v>0</v>
      </c>
      <c r="AX178" s="570">
        <f>$G178*IF(ISNA(VLOOKUP($B178&amp;"; "&amp;$H$62&amp;", "&amp;H$63,'FE Déplacements'!$G:$U,15,FALSE)),0,VLOOKUP($B178&amp;"; "&amp;$H$62&amp;", "&amp;H$63,'FE Déplacements'!$G:$U,15,FALSE))</f>
        <v>0</v>
      </c>
      <c r="AZ178" s="2209">
        <f>IF($Y178&lt;&gt;"votre valeur :",IF(ISNA(VLOOKUP($Y178,Utilitaires!$N$566:$O$571,2,FALSE)),,VLOOKUP($Y178,Utilitaires!$N$566:$O$571,2,FALSE)),$Z178)</f>
        <v>0</v>
      </c>
      <c r="BA178" s="1127">
        <f>IF(ISNA(SQRT(SUMSQ(VLOOKUP($B178&amp;"; "&amp;$H$62&amp;", "&amp;$H$63,'FE Déplacements'!$G:$U,7,FALSE),$AZ178))),0,SQRT(SUMSQ(VLOOKUP($B178&amp;"; "&amp;$H$62&amp;", "&amp;$H$63,'FE Déplacements'!$G:$U,7,FALSE),$AZ178)))</f>
        <v>0.7</v>
      </c>
      <c r="BB178" s="1127">
        <f>IF(ISNA(SQRT(SUMSQ(VLOOKUP($B178&amp;"; "&amp;$H$62&amp;", "&amp;$I$63,'FE Déplacements'!$G:$U,7,FALSE),$AZ178))),0,SQRT(SUMSQ(VLOOKUP($B178&amp;"; "&amp;$H$62&amp;", "&amp;$I$63,'FE Déplacements'!$G:$U,7,FALSE),$AZ178)))</f>
        <v>0.7</v>
      </c>
      <c r="BC178" s="1133">
        <f>IF(ISNA(SQRT(SUMSQ(VLOOKUP($B178&amp;"; "&amp;$H$62&amp;", "&amp;$J$63,'FE Déplacements'!$G:$U,7,FALSE),$AZ178))),0,SQRT(SUMSQ(VLOOKUP($B178&amp;"; "&amp;$H$62&amp;", "&amp;$J$63,'FE Déplacements'!$G:$U,7,FALSE),$AZ178)))</f>
        <v>0.7</v>
      </c>
    </row>
    <row r="179" spans="1:60" ht="12.75" hidden="1" customHeight="1" outlineLevel="2">
      <c r="B179" s="154"/>
      <c r="C179" s="155"/>
      <c r="D179" s="222"/>
      <c r="E179" s="222"/>
      <c r="F179" s="155"/>
      <c r="G179" s="155"/>
      <c r="H179" s="1276"/>
      <c r="I179" s="1276"/>
      <c r="J179" s="155"/>
      <c r="K179" s="155"/>
      <c r="L179" s="155"/>
      <c r="M179" s="169"/>
      <c r="N179" s="1348"/>
      <c r="W179" s="257"/>
      <c r="X179" s="143"/>
      <c r="Y179" s="164"/>
      <c r="Z179" s="144"/>
      <c r="AA179" s="164"/>
      <c r="AB179" s="164"/>
      <c r="AC179" s="164"/>
      <c r="AD179" s="152"/>
      <c r="AE179" s="1821"/>
      <c r="AG179" s="566"/>
      <c r="AH179" s="567"/>
      <c r="AI179" s="567"/>
      <c r="AJ179" s="567"/>
      <c r="AK179" s="567"/>
      <c r="AL179" s="567"/>
      <c r="AM179" s="567"/>
      <c r="AN179" s="567"/>
      <c r="AO179" s="567"/>
      <c r="AP179" s="567"/>
      <c r="AQ179" s="567"/>
      <c r="AR179" s="567"/>
      <c r="AS179" s="1297"/>
      <c r="AT179" s="568"/>
      <c r="AU179" s="568"/>
      <c r="AV179" s="566"/>
      <c r="AW179" s="567"/>
      <c r="AX179" s="570"/>
      <c r="AZ179" s="1090"/>
      <c r="BA179" s="1078"/>
      <c r="BB179" s="1078"/>
      <c r="BC179" s="1134"/>
    </row>
    <row r="180" spans="1:60" ht="12.75" hidden="1" customHeight="1" outlineLevel="2">
      <c r="B180" s="197" t="s">
        <v>353</v>
      </c>
      <c r="C180" s="198"/>
      <c r="D180" s="215">
        <f>SUM(D172:D179)</f>
        <v>0</v>
      </c>
      <c r="E180" s="215"/>
      <c r="F180" s="198"/>
      <c r="G180" s="198"/>
      <c r="H180" s="198"/>
      <c r="I180" s="198"/>
      <c r="J180" s="198"/>
      <c r="K180" s="203">
        <f>SUM(K172:K179)</f>
        <v>0</v>
      </c>
      <c r="L180" s="203">
        <f>SUM(L172:L179)</f>
        <v>0</v>
      </c>
      <c r="M180" s="203">
        <f>SUM(M172:M179)</f>
        <v>0</v>
      </c>
      <c r="N180" s="1323">
        <f>SUM(N172:N179)</f>
        <v>0</v>
      </c>
      <c r="W180" s="257"/>
      <c r="X180" s="1207">
        <f>IF(AD180=0,AD180,AD180/D180)</f>
        <v>0</v>
      </c>
      <c r="Y180" s="204"/>
      <c r="Z180" s="204"/>
      <c r="AA180" s="204">
        <f>SQRT(SUMSQ(AA172:AA179))</f>
        <v>0</v>
      </c>
      <c r="AB180" s="204">
        <f>SQRT(SUMSQ(AB172:AB179))</f>
        <v>0</v>
      </c>
      <c r="AC180" s="204">
        <f>SQRT(SUMSQ(AC172:AC179))</f>
        <v>0</v>
      </c>
      <c r="AD180" s="201">
        <f>SQRT(SUMSQ(AD172:AD179))</f>
        <v>0</v>
      </c>
      <c r="AE180" s="341">
        <f>SQRT(SUMSQ(AE172:AE179))</f>
        <v>0</v>
      </c>
      <c r="AG180" s="573">
        <f t="shared" ref="AG180:AX180" si="99">SUM(AG172:AG179)</f>
        <v>0</v>
      </c>
      <c r="AH180" s="574">
        <f t="shared" si="99"/>
        <v>0</v>
      </c>
      <c r="AI180" s="574">
        <f t="shared" si="99"/>
        <v>0</v>
      </c>
      <c r="AJ180" s="574">
        <f t="shared" si="99"/>
        <v>0</v>
      </c>
      <c r="AK180" s="574">
        <f t="shared" si="99"/>
        <v>0</v>
      </c>
      <c r="AL180" s="574">
        <f t="shared" si="99"/>
        <v>0</v>
      </c>
      <c r="AM180" s="574">
        <f t="shared" si="99"/>
        <v>0</v>
      </c>
      <c r="AN180" s="574">
        <f t="shared" si="99"/>
        <v>0</v>
      </c>
      <c r="AO180" s="574">
        <f t="shared" si="99"/>
        <v>0</v>
      </c>
      <c r="AP180" s="574">
        <f t="shared" si="99"/>
        <v>0</v>
      </c>
      <c r="AQ180" s="574">
        <f t="shared" si="99"/>
        <v>0</v>
      </c>
      <c r="AR180" s="574">
        <f t="shared" si="99"/>
        <v>0</v>
      </c>
      <c r="AS180" s="1299">
        <f t="shared" si="99"/>
        <v>0</v>
      </c>
      <c r="AT180" s="575">
        <f t="shared" si="99"/>
        <v>0</v>
      </c>
      <c r="AU180" s="575">
        <f t="shared" si="99"/>
        <v>0</v>
      </c>
      <c r="AV180" s="1085">
        <f t="shared" si="99"/>
        <v>0</v>
      </c>
      <c r="AW180" s="574">
        <f t="shared" si="99"/>
        <v>0</v>
      </c>
      <c r="AX180" s="577">
        <f t="shared" si="99"/>
        <v>0</v>
      </c>
    </row>
    <row r="181" spans="1:60" ht="12.75" hidden="1" customHeight="1" outlineLevel="2">
      <c r="D181" s="257"/>
      <c r="E181" s="257"/>
    </row>
    <row r="182" spans="1:60" ht="12.75" hidden="1" customHeight="1" outlineLevel="2">
      <c r="B182" s="139" t="s">
        <v>3295</v>
      </c>
      <c r="C182" s="140"/>
      <c r="D182" s="140"/>
      <c r="E182" s="140"/>
      <c r="F182" s="140"/>
      <c r="G182" s="141"/>
      <c r="H182" s="140"/>
      <c r="I182" s="140"/>
      <c r="J182" s="140"/>
      <c r="K182" s="141"/>
      <c r="L182" s="140"/>
      <c r="M182" s="140"/>
      <c r="N182" s="140"/>
      <c r="O182" s="141"/>
      <c r="P182" s="141"/>
      <c r="Q182" s="141"/>
      <c r="R182" s="142"/>
      <c r="X182" s="2357" t="s">
        <v>372</v>
      </c>
      <c r="Y182" s="2358"/>
      <c r="Z182" s="2358"/>
      <c r="AA182" s="2358"/>
      <c r="AB182" s="2358"/>
      <c r="AC182" s="2358"/>
      <c r="AD182" s="2359"/>
      <c r="AE182" s="1818"/>
      <c r="AG182" s="2360" t="s">
        <v>447</v>
      </c>
      <c r="AH182" s="2361"/>
      <c r="AI182" s="2361"/>
      <c r="AJ182" s="2361"/>
      <c r="AK182" s="2361"/>
      <c r="AL182" s="2361"/>
      <c r="AM182" s="2361"/>
      <c r="AN182" s="2361"/>
      <c r="AO182" s="2361"/>
      <c r="AP182" s="2361"/>
      <c r="AQ182" s="2361"/>
      <c r="AR182" s="2361"/>
      <c r="AS182" s="2361"/>
      <c r="AT182" s="2361"/>
      <c r="AU182" s="2361"/>
      <c r="AV182" s="2361"/>
      <c r="AW182" s="2361"/>
      <c r="AX182" s="2362"/>
    </row>
    <row r="183" spans="1:60" ht="12.75" hidden="1" customHeight="1" outlineLevel="2">
      <c r="B183" s="333"/>
      <c r="C183" s="167"/>
      <c r="D183" s="539" t="s">
        <v>312</v>
      </c>
      <c r="E183" s="1681"/>
      <c r="F183" s="144"/>
      <c r="G183" s="144"/>
      <c r="H183" s="167"/>
      <c r="I183" s="167"/>
      <c r="J183" s="167"/>
      <c r="K183" s="144"/>
      <c r="L183" s="167"/>
      <c r="M183" s="167"/>
      <c r="N183" s="167"/>
      <c r="O183" s="144"/>
      <c r="P183" s="2382" t="s">
        <v>236</v>
      </c>
      <c r="Q183" s="2382"/>
      <c r="R183" s="1253" t="s">
        <v>278</v>
      </c>
      <c r="X183" s="1671"/>
      <c r="Y183" s="1672"/>
      <c r="Z183" s="1672"/>
      <c r="AA183" s="1672"/>
      <c r="AB183" s="1672"/>
      <c r="AC183" s="1672"/>
      <c r="AD183" s="1682"/>
      <c r="AE183" s="1676" t="s">
        <v>278</v>
      </c>
      <c r="AG183" s="2363" t="s">
        <v>450</v>
      </c>
      <c r="AH183" s="2364"/>
      <c r="AI183" s="2364"/>
      <c r="AJ183" s="2364"/>
      <c r="AK183" s="2364"/>
      <c r="AL183" s="2364"/>
      <c r="AM183" s="2364"/>
      <c r="AN183" s="2364"/>
      <c r="AO183" s="2364"/>
      <c r="AP183" s="2364"/>
      <c r="AQ183" s="2364"/>
      <c r="AR183" s="2364"/>
      <c r="AS183" s="2363" t="s">
        <v>450</v>
      </c>
      <c r="AT183" s="2364"/>
      <c r="AU183" s="2512"/>
      <c r="AV183" s="1297"/>
      <c r="AW183" s="568"/>
      <c r="AX183" s="585"/>
      <c r="AZ183" s="2378" t="s">
        <v>1754</v>
      </c>
      <c r="BA183" s="2379"/>
      <c r="BB183" s="2379"/>
      <c r="BC183" s="2379"/>
      <c r="BD183" s="2379"/>
      <c r="BE183" s="2379"/>
      <c r="BF183" s="2380"/>
    </row>
    <row r="184" spans="1:60" ht="12.75" hidden="1" customHeight="1" outlineLevel="2">
      <c r="B184" s="143"/>
      <c r="C184" s="144"/>
      <c r="D184" s="1247" t="s">
        <v>415</v>
      </c>
      <c r="E184" s="1672"/>
      <c r="F184" s="147" t="s">
        <v>458</v>
      </c>
      <c r="G184" s="147" t="s">
        <v>2896</v>
      </c>
      <c r="H184" s="2381" t="s">
        <v>2768</v>
      </c>
      <c r="I184" s="2382"/>
      <c r="J184" s="2542"/>
      <c r="K184" s="147"/>
      <c r="L184" s="2381" t="s">
        <v>2772</v>
      </c>
      <c r="M184" s="2382"/>
      <c r="N184" s="2382"/>
      <c r="O184" s="539" t="s">
        <v>450</v>
      </c>
      <c r="P184" s="539" t="s">
        <v>450</v>
      </c>
      <c r="Q184" s="539" t="s">
        <v>450</v>
      </c>
      <c r="R184" s="1253" t="s">
        <v>279</v>
      </c>
      <c r="X184" s="1671" t="s">
        <v>320</v>
      </c>
      <c r="Y184" s="2383" t="s">
        <v>320</v>
      </c>
      <c r="Z184" s="2384"/>
      <c r="AA184" s="1672" t="s">
        <v>450</v>
      </c>
      <c r="AB184" s="1672" t="s">
        <v>450</v>
      </c>
      <c r="AC184" s="1672" t="s">
        <v>450</v>
      </c>
      <c r="AD184" s="1684" t="s">
        <v>450</v>
      </c>
      <c r="AE184" s="153" t="s">
        <v>279</v>
      </c>
      <c r="AG184" s="2385" t="s">
        <v>214</v>
      </c>
      <c r="AH184" s="2386"/>
      <c r="AI184" s="2386"/>
      <c r="AJ184" s="2386" t="s">
        <v>448</v>
      </c>
      <c r="AK184" s="2386"/>
      <c r="AL184" s="2386"/>
      <c r="AM184" s="2386" t="s">
        <v>270</v>
      </c>
      <c r="AN184" s="2386"/>
      <c r="AO184" s="2386"/>
      <c r="AP184" s="2386" t="s">
        <v>449</v>
      </c>
      <c r="AQ184" s="2386"/>
      <c r="AR184" s="2386"/>
      <c r="AS184" s="2549" t="s">
        <v>331</v>
      </c>
      <c r="AT184" s="2388"/>
      <c r="AU184" s="2389"/>
      <c r="AV184" s="2385" t="s">
        <v>643</v>
      </c>
      <c r="AW184" s="2386"/>
      <c r="AX184" s="570"/>
      <c r="AZ184" s="2535" t="s">
        <v>1752</v>
      </c>
      <c r="BA184" s="2532" t="s">
        <v>2768</v>
      </c>
      <c r="BB184" s="2533"/>
      <c r="BC184" s="2534"/>
      <c r="BD184" s="2532" t="s">
        <v>2772</v>
      </c>
      <c r="BE184" s="2533"/>
      <c r="BF184" s="2534"/>
    </row>
    <row r="185" spans="1:60" ht="12.75" hidden="1" customHeight="1" outlineLevel="2">
      <c r="B185" s="143"/>
      <c r="C185" s="144"/>
      <c r="D185" s="1247" t="s">
        <v>450</v>
      </c>
      <c r="E185" s="1672"/>
      <c r="F185" s="1251" t="s">
        <v>451</v>
      </c>
      <c r="G185" s="1251" t="s">
        <v>2895</v>
      </c>
      <c r="H185" s="1252" t="s">
        <v>428</v>
      </c>
      <c r="I185" s="1252" t="s">
        <v>417</v>
      </c>
      <c r="J185" s="1252" t="s">
        <v>260</v>
      </c>
      <c r="K185" s="1251" t="s">
        <v>918</v>
      </c>
      <c r="L185" s="1252" t="s">
        <v>428</v>
      </c>
      <c r="M185" s="1252" t="s">
        <v>417</v>
      </c>
      <c r="N185" s="1252" t="s">
        <v>260</v>
      </c>
      <c r="O185" s="1248" t="s">
        <v>428</v>
      </c>
      <c r="P185" s="1248" t="s">
        <v>417</v>
      </c>
      <c r="Q185" s="1248" t="s">
        <v>260</v>
      </c>
      <c r="R185" s="1253" t="s">
        <v>450</v>
      </c>
      <c r="X185" s="1671" t="s">
        <v>1755</v>
      </c>
      <c r="Y185" s="2374" t="s">
        <v>1756</v>
      </c>
      <c r="Z185" s="2375"/>
      <c r="AA185" s="1680" t="s">
        <v>417</v>
      </c>
      <c r="AB185" s="1680" t="s">
        <v>260</v>
      </c>
      <c r="AC185" s="1680" t="s">
        <v>428</v>
      </c>
      <c r="AD185" s="162" t="s">
        <v>331</v>
      </c>
      <c r="AE185" s="153" t="s">
        <v>450</v>
      </c>
      <c r="AG185" s="581" t="s">
        <v>417</v>
      </c>
      <c r="AH185" s="582" t="s">
        <v>260</v>
      </c>
      <c r="AI185" s="582" t="s">
        <v>428</v>
      </c>
      <c r="AJ185" s="582" t="s">
        <v>417</v>
      </c>
      <c r="AK185" s="582" t="s">
        <v>260</v>
      </c>
      <c r="AL185" s="582" t="s">
        <v>428</v>
      </c>
      <c r="AM185" s="582" t="s">
        <v>417</v>
      </c>
      <c r="AN185" s="582" t="s">
        <v>260</v>
      </c>
      <c r="AO185" s="582" t="s">
        <v>428</v>
      </c>
      <c r="AP185" s="582" t="s">
        <v>417</v>
      </c>
      <c r="AQ185" s="582" t="s">
        <v>260</v>
      </c>
      <c r="AR185" s="582" t="s">
        <v>428</v>
      </c>
      <c r="AS185" s="1298" t="s">
        <v>417</v>
      </c>
      <c r="AT185" s="583" t="s">
        <v>260</v>
      </c>
      <c r="AU185" s="583" t="s">
        <v>428</v>
      </c>
      <c r="AV185" s="581" t="s">
        <v>417</v>
      </c>
      <c r="AW185" s="582" t="s">
        <v>260</v>
      </c>
      <c r="AX185" s="585" t="s">
        <v>428</v>
      </c>
      <c r="AZ185" s="2536"/>
      <c r="BA185" s="1254" t="s">
        <v>428</v>
      </c>
      <c r="BB185" s="1255" t="s">
        <v>417</v>
      </c>
      <c r="BC185" s="1255" t="s">
        <v>260</v>
      </c>
      <c r="BD185" s="1254" t="s">
        <v>428</v>
      </c>
      <c r="BE185" s="1255" t="s">
        <v>417</v>
      </c>
      <c r="BF185" s="1255" t="s">
        <v>260</v>
      </c>
    </row>
    <row r="186" spans="1:60" ht="12.75" hidden="1" customHeight="1" outlineLevel="2">
      <c r="B186" s="360" t="s">
        <v>2889</v>
      </c>
      <c r="C186" s="361"/>
      <c r="D186" s="213">
        <f>SUM(O186:Q186)</f>
        <v>0</v>
      </c>
      <c r="E186" s="213"/>
      <c r="F186" s="411"/>
      <c r="G186" s="117"/>
      <c r="H186" s="412">
        <f>VLOOKUP($B186&amp;"; "&amp;$H$184&amp;" "&amp;H$185,'FE Déplacements'!$G:$U,9,FALSE)</f>
        <v>3.6700000000000003E-2</v>
      </c>
      <c r="I186" s="412">
        <f>VLOOKUP($B186&amp;"; "&amp;$H$184&amp;" "&amp;I$185,'FE Déplacements'!$G:$U,9,FALSE)</f>
        <v>3.2000000000000001E-2</v>
      </c>
      <c r="J186" s="412">
        <f>VLOOKUP($B186&amp;"; "&amp;$H$184&amp;" "&amp;J$185,'FE Déplacements'!$G:$U,9,FALSE)</f>
        <v>0.13500000000000001</v>
      </c>
      <c r="K186" s="117"/>
      <c r="L186" s="412">
        <f>VLOOKUP($B186&amp;"; "&amp;$L$184&amp;" "&amp;L$185,'FE Déplacements'!$G:$U,9,FALSE)</f>
        <v>7.3499999999999996E-2</v>
      </c>
      <c r="M186" s="412">
        <f>VLOOKUP($B186&amp;"; "&amp;$L$184&amp;" "&amp;M$185,'FE Déplacements'!$G:$U,9,FALSE)</f>
        <v>6.4100000000000004E-2</v>
      </c>
      <c r="N186" s="412">
        <f>VLOOKUP($B186&amp;"; "&amp;$L$184&amp;" "&amp;N$185,'FE Déplacements'!$G:$U,9,FALSE)</f>
        <v>0.27100000000000002</v>
      </c>
      <c r="O186" s="358">
        <f>H186*G186+K186*L186</f>
        <v>0</v>
      </c>
      <c r="P186" s="358">
        <f>I186*G186+K186*M186</f>
        <v>0</v>
      </c>
      <c r="Q186" s="151">
        <f>G186*J186+K186*N186</f>
        <v>0</v>
      </c>
      <c r="R186" s="165">
        <f>IF(OR(F186=Utilitaires!$G$572,F186=Utilitaires!$G$577),Q186,0)</f>
        <v>0</v>
      </c>
      <c r="X186" s="1095">
        <f>IF(AD186=0,AD186,AD186/D186)</f>
        <v>0</v>
      </c>
      <c r="Y186" s="345"/>
      <c r="Z186" s="822"/>
      <c r="AA186" s="164">
        <f>SQRT(SUMSQ($G186*I186*BB186,BE186*$K186*M186))</f>
        <v>0</v>
      </c>
      <c r="AB186" s="164">
        <f>SQRT(SUMSQ($G186*J186*BC186,BF186*$K186*N186))</f>
        <v>0</v>
      </c>
      <c r="AC186" s="164">
        <f>SQRT(SUMSQ($G186*H186*BA186,BD186*$K186*L186))</f>
        <v>0</v>
      </c>
      <c r="AD186" s="152">
        <f>SQRT(SUMSQ(AA186:AC186))</f>
        <v>0</v>
      </c>
      <c r="AE186" s="1295">
        <f>R186*X186</f>
        <v>0</v>
      </c>
      <c r="AG186" s="566">
        <f>$G186*IF(ISNA(VLOOKUP($B186&amp;"; "&amp;$H$184&amp;" "&amp;I$185,'FE Déplacements'!$G:$U,10,FALSE)),0,VLOOKUP($B186&amp;"; "&amp;$H$184&amp;" "&amp;I$185,'FE Déplacements'!$G:$U,10,FALSE))
+$K186*IF(ISNA(VLOOKUP($B186&amp;"; "&amp;$L$184&amp;" "&amp;M$185,'FE Déplacements'!$G:$U,10,FALSE)),0,VLOOKUP($B186&amp;"; "&amp;$L$184&amp;" "&amp;M$185,'FE Déplacements'!$G:$U,10,FALSE))</f>
        <v>0</v>
      </c>
      <c r="AH186" s="567">
        <f>$G186*IF(ISNA(VLOOKUP($B186&amp;"; "&amp;$H$184&amp;" "&amp;J$185,'FE Déplacements'!$G:$U,10,FALSE)),0,VLOOKUP($B186&amp;"; "&amp;$H$184&amp;" "&amp;J$185,'FE Déplacements'!$G:$U,10,FALSE))
+$K186*IF(ISNA(VLOOKUP($B186&amp;"; "&amp;$L$184&amp;" "&amp;N$185,'FE Déplacements'!$G:$U,10,FALSE)),0,VLOOKUP($B186&amp;"; "&amp;$L$184&amp;" "&amp;N$185,'FE Déplacements'!$G:$U,10,FALSE))</f>
        <v>0</v>
      </c>
      <c r="AI186" s="567">
        <f>$G186*IF(ISNA(VLOOKUP($B186&amp;"; "&amp;$H$184&amp;" "&amp;H$185,'FE Déplacements'!$G:$U,10,FALSE)),0,VLOOKUP($B186&amp;"; "&amp;$H$184&amp;" "&amp;H$185,'FE Déplacements'!$G:$U,10,FALSE))
+$K186*IF(ISNA(VLOOKUP($B186&amp;"; "&amp;$L$184&amp;" "&amp;L$185,'FE Déplacements'!$G:$U,10,FALSE)),0,VLOOKUP($B186&amp;"; "&amp;$L$184&amp;" "&amp;L$185,'FE Déplacements'!$G:$U,10,FALSE))</f>
        <v>0</v>
      </c>
      <c r="AJ186" s="567">
        <f>$G186*IF(ISNA((VLOOKUP($B186&amp;"; "&amp;$H$184&amp;" "&amp;I$185,'FE Déplacements'!$G:$U,12,FALSE)+VLOOKUP($B186&amp;"; "&amp;$H$184&amp;" "&amp;I$185,'FE Déplacements'!$G:$U,11,FALSE))),0,(VLOOKUP($B186&amp;"; "&amp;$H$184&amp;" "&amp;I$185,'FE Déplacements'!$G:$U,12,FALSE)+VLOOKUP($B186&amp;"; "&amp;$H$184&amp;" "&amp;I$185,'FE Déplacements'!$G:$U,11,FALSE)))
+$K186*IF(ISNA((VLOOKUP($B186&amp;"; "&amp;$L$184&amp;" "&amp;M$185,'FE Déplacements'!$G:$U,12,FALSE)+VLOOKUP($B186&amp;"; "&amp;$L$184&amp;" "&amp;M$185,'FE Déplacements'!$G:$U,11,FALSE))),0,(VLOOKUP($B186&amp;"; "&amp;$L$184&amp;" "&amp;M$185,'FE Déplacements'!$G:$U,12,FALSE)+VLOOKUP($B186&amp;"; "&amp;$L$184&amp;" "&amp;M$185,'FE Déplacements'!$G:$U,11,FALSE)))</f>
        <v>0</v>
      </c>
      <c r="AK186" s="567">
        <f>$G186*IF(ISNA((VLOOKUP($B186&amp;"; "&amp;$H$184&amp;" "&amp;J$185,'FE Déplacements'!$G:$U,12,FALSE)+VLOOKUP($B186&amp;"; "&amp;$H$184&amp;" "&amp;J$185,'FE Déplacements'!$G:$U,11,FALSE))),0,(VLOOKUP($B186&amp;"; "&amp;$H$184&amp;" "&amp;J$185,'FE Déplacements'!$G:$U,12,FALSE)+VLOOKUP($B186&amp;"; "&amp;$H$184&amp;" "&amp;J$185,'FE Déplacements'!$G:$U,11,FALSE)))
+$K186*IF(ISNA((VLOOKUP($B186&amp;"; "&amp;$L$184&amp;" "&amp;N$185,'FE Déplacements'!$G:$U,12,FALSE)+VLOOKUP($B186&amp;"; "&amp;$L$184&amp;" "&amp;N$185,'FE Déplacements'!$G:$U,11,FALSE))),0,(VLOOKUP($B186&amp;"; "&amp;$L$184&amp;" "&amp;N$185,'FE Déplacements'!$G:$U,12,FALSE)+VLOOKUP($B186&amp;"; "&amp;$L$184&amp;" "&amp;N$185,'FE Déplacements'!$G:$U,11,FALSE)))</f>
        <v>0</v>
      </c>
      <c r="AL186" s="567">
        <f>$G186*IF(ISNA((VLOOKUP($B186&amp;"; "&amp;$H$184&amp;" "&amp;H$185,'FE Déplacements'!$G:$U,12,FALSE)+VLOOKUP($B186&amp;"; "&amp;$H$184&amp;" "&amp;H$185,'FE Déplacements'!$G:$U,11,FALSE))),0,(VLOOKUP($B186&amp;"; "&amp;$H$184&amp;" "&amp;H$185,'FE Déplacements'!$G:$U,12,FALSE)+VLOOKUP($B186&amp;"; "&amp;$H$184&amp;" "&amp;H$185,'FE Déplacements'!$G:$U,11,FALSE)))
+$K186*IF(ISNA((VLOOKUP($B186&amp;"; "&amp;$L$184&amp;" "&amp;L$185,'FE Déplacements'!$G:$U,12,FALSE)+VLOOKUP($B186&amp;"; "&amp;$L$184&amp;" "&amp;L$185,'FE Déplacements'!$G:$U,11,FALSE))),0,(VLOOKUP($B186&amp;"; "&amp;$L$184&amp;" "&amp;L$185,'FE Déplacements'!$G:$U,12,FALSE)+VLOOKUP($B186&amp;"; "&amp;$L$184&amp;" "&amp;L$185,'FE Déplacements'!$G:$U,11,FALSE)))</f>
        <v>0</v>
      </c>
      <c r="AM186" s="567">
        <f>$G186*IF(ISNA(VLOOKUP($B186&amp;"; "&amp;$H$184&amp;" "&amp;I$185,'FE Déplacements'!$G:$U,13,FALSE)),0,VLOOKUP($B186&amp;"; "&amp;$H$184&amp;" "&amp;I$185,'FE Déplacements'!$G:$U,13,FALSE))
+$K186*IF(ISNA(VLOOKUP($B186&amp;"; "&amp;$L$184&amp;" "&amp;M$185,'FE Déplacements'!$G:$U,13,FALSE)),0,VLOOKUP($B186&amp;"; "&amp;$L$184&amp;" "&amp;M$185,'FE Déplacements'!$G:$U,13,FALSE))</f>
        <v>0</v>
      </c>
      <c r="AN186" s="567">
        <f>$G186*IF(ISNA(VLOOKUP($B186&amp;"; "&amp;$H$184&amp;" "&amp;J$185,'FE Déplacements'!$G:$U,13,FALSE)),0,VLOOKUP($B186&amp;"; "&amp;$H$184&amp;" "&amp;J$185,'FE Déplacements'!$G:$U,13,FALSE))
+$K186*IF(ISNA(VLOOKUP($B186&amp;"; "&amp;$L$184&amp;" "&amp;N$185,'FE Déplacements'!$G:$U,13,FALSE)),0,VLOOKUP($B186&amp;"; "&amp;$L$184&amp;" "&amp;N$185,'FE Déplacements'!$G:$U,13,FALSE))</f>
        <v>0</v>
      </c>
      <c r="AO186" s="567">
        <f>$G186*IF(ISNA(VLOOKUP($B186&amp;"; "&amp;$H$184&amp;" "&amp;H$185,'FE Déplacements'!$G:$U,13,FALSE)),0,VLOOKUP($B186&amp;"; "&amp;$H$184&amp;" "&amp;H$185,'FE Déplacements'!$G:$U,13,FALSE))
+$K186*IF(ISNA(VLOOKUP($B186&amp;"; "&amp;$L$184&amp;" "&amp;L$185,'FE Déplacements'!$G:$U,13,FALSE)),0,VLOOKUP($B186&amp;"; "&amp;$L$184&amp;" "&amp;L$185,'FE Déplacements'!$G:$U,13,FALSE))</f>
        <v>0</v>
      </c>
      <c r="AP186" s="567">
        <v>0</v>
      </c>
      <c r="AQ186" s="567">
        <v>0</v>
      </c>
      <c r="AR186" s="567">
        <v>0</v>
      </c>
      <c r="AS186" s="1297">
        <f t="shared" ref="AS186:AU187" si="100">SUM(AG186,AJ186,AM186,AP186)</f>
        <v>0</v>
      </c>
      <c r="AT186" s="568">
        <f t="shared" si="100"/>
        <v>0</v>
      </c>
      <c r="AU186" s="568">
        <f t="shared" si="100"/>
        <v>0</v>
      </c>
      <c r="AV186" s="566">
        <f>$G186*IF(ISNA(VLOOKUP($B186&amp;"; "&amp;$H$184&amp;" "&amp;I$185,'FE Déplacements'!$G:$U,15,FALSE)),0,VLOOKUP($B186&amp;"; "&amp;$H$184&amp;" "&amp;I$185,'FE Déplacements'!$G:$U,15,FALSE))
+$K186*IF(ISNA(VLOOKUP($B186&amp;"; "&amp;$L$184&amp;" "&amp;M$185,'FE Déplacements'!$G:$U,15,FALSE)),0,VLOOKUP($B186&amp;"; "&amp;$L$184&amp;" "&amp;M$185,'FE Déplacements'!$G:$U,15,FALSE))</f>
        <v>0</v>
      </c>
      <c r="AW186" s="567">
        <f>$G186*IF(ISNA(VLOOKUP($B186&amp;"; "&amp;$H$184&amp;" "&amp;J$185,'FE Déplacements'!$G:$U,15,FALSE)),0,VLOOKUP($B186&amp;"; "&amp;$H$184&amp;" "&amp;J$185,'FE Déplacements'!$G:$U,15,FALSE))
+$K186*IF(ISNA(VLOOKUP($B186&amp;"; "&amp;$L$184&amp;" "&amp;N$185,'FE Déplacements'!$G:$U,15,FALSE)),0,VLOOKUP($B186&amp;"; "&amp;$L$184&amp;" "&amp;N$185,'FE Déplacements'!$G:$U,15,FALSE))</f>
        <v>0</v>
      </c>
      <c r="AX186" s="570">
        <f>$G186*IF(ISNA(VLOOKUP($B186&amp;"; "&amp;$H$184&amp;" "&amp;H$185,'FE Déplacements'!$G:$U,15,FALSE)),0,VLOOKUP($B186&amp;"; "&amp;$H$184&amp;" "&amp;H$185,'FE Déplacements'!$G:$U,15,FALSE))
+$K186*IF(ISNA(VLOOKUP($B186&amp;"; "&amp;$L$184&amp;" "&amp;L$185,'FE Déplacements'!$G:$U,15,FALSE)),0,VLOOKUP($B186&amp;"; "&amp;$L$184&amp;" "&amp;L$185,'FE Déplacements'!$G:$U,15,FALSE))</f>
        <v>0</v>
      </c>
      <c r="AZ186" s="1068">
        <f>IF($Y186&lt;&gt;"votre valeur :",IF(ISNA(VLOOKUP($Y186,Utilitaires!$N$566:$O$571,2,FALSE)),,VLOOKUP($Y186,Utilitaires!$N$566:$O$571,2,FALSE)),$Z186)</f>
        <v>0</v>
      </c>
      <c r="BA186" s="1127">
        <f>IF(ISNA(SQRT(SUMSQ(VLOOKUP($B186&amp;"; "&amp;$H$184&amp;" "&amp;H$185,'FE Déplacements'!$G:$U,7,FALSE),$AZ186))),0,SQRT(SUMSQ(VLOOKUP($B186&amp;"; "&amp;$H$184&amp;" "&amp;H$185,'FE Déplacements'!$G:$U,7,FALSE),$AZ186)))</f>
        <v>0.6</v>
      </c>
      <c r="BB186" s="1127">
        <f>IF(ISNA(SQRT(SUMSQ(VLOOKUP($B186&amp;"; "&amp;$H$184&amp;" "&amp;I$185,'FE Déplacements'!$G:$U,7,FALSE),$AZ186))),0,SQRT(SUMSQ(VLOOKUP($B186&amp;"; "&amp;$H$184&amp;" "&amp;I$185,'FE Déplacements'!$G:$U,7,FALSE),$AZ186)))</f>
        <v>0.6</v>
      </c>
      <c r="BC186" s="1127">
        <f>IF(ISNA(SQRT(SUMSQ(VLOOKUP($B186&amp;"; "&amp;$H$184&amp;" "&amp;J$185,'FE Déplacements'!$G:$U,7,FALSE),$AZ186))),0,SQRT(SUMSQ(VLOOKUP($B186&amp;"; "&amp;$H$184&amp;" "&amp;J$185,'FE Déplacements'!$G:$U,7,FALSE),$AZ186)))</f>
        <v>0.6</v>
      </c>
      <c r="BD186" s="1127">
        <f>IF(ISNA(SQRT(SUMSQ(VLOOKUP($B186&amp;"; "&amp;$L$184&amp;" "&amp;L$185,'FE Déplacements'!$G:$U,7,FALSE),$AZ186))),0,SQRT(SUMSQ(VLOOKUP($B186&amp;"; "&amp;$L$184&amp;" "&amp;L$185,'FE Déplacements'!$G:$U,7,FALSE),$AZ186)))</f>
        <v>0.6</v>
      </c>
      <c r="BE186" s="1127">
        <f>IF(ISNA(SQRT(SUMSQ(VLOOKUP($B186&amp;"; "&amp;$L$184&amp;" "&amp;M$185,'FE Déplacements'!$G:$U,7,FALSE),$AZ186))),0,SQRT(SUMSQ(VLOOKUP($B186&amp;"; "&amp;$L$184&amp;" "&amp;M$185,'FE Déplacements'!$G:$U,7,FALSE),$AZ186)))</f>
        <v>0.6</v>
      </c>
      <c r="BF186" s="1133">
        <f>IF(ISNA(SQRT(SUMSQ(VLOOKUP($B186&amp;"; "&amp;$L$184&amp;" "&amp;N$185,'FE Déplacements'!$G:$U,7,FALSE),$AZ186))),0,SQRT(SUMSQ(VLOOKUP($B186&amp;"; "&amp;$L$184&amp;" "&amp;N$185,'FE Déplacements'!$G:$U,7,FALSE),$AZ186)))</f>
        <v>0.6</v>
      </c>
    </row>
    <row r="187" spans="1:60" ht="12.75" hidden="1" customHeight="1" outlineLevel="2">
      <c r="B187" s="360" t="s">
        <v>2890</v>
      </c>
      <c r="C187" s="361"/>
      <c r="D187" s="213">
        <f>SUM(O187:Q187)</f>
        <v>0</v>
      </c>
      <c r="E187" s="213"/>
      <c r="F187" s="349"/>
      <c r="G187" s="123"/>
      <c r="H187" s="412">
        <f>VLOOKUP($B187&amp;"; "&amp;$H$184&amp;" "&amp;H$185,'FE Déplacements'!$G:$U,9,FALSE)</f>
        <v>3.6700000000000003E-2</v>
      </c>
      <c r="I187" s="412">
        <f>VLOOKUP($B187&amp;"; "&amp;$H$184&amp;" "&amp;I$185,'FE Déplacements'!$G:$U,9,FALSE)</f>
        <v>3.8399999999999997E-2</v>
      </c>
      <c r="J187" s="412">
        <f>VLOOKUP($B187&amp;"; "&amp;$H$184&amp;" "&amp;J$185,'FE Déplacements'!$G:$U,9,FALSE)</f>
        <v>0.16300000000000001</v>
      </c>
      <c r="K187" s="123"/>
      <c r="L187" s="412">
        <f>VLOOKUP($B187&amp;"; "&amp;$L$184&amp;" "&amp;L$185,'FE Déplacements'!$G:$U,9,FALSE)</f>
        <v>7.3499999999999996E-2</v>
      </c>
      <c r="M187" s="412">
        <f>VLOOKUP($B187&amp;"; "&amp;$L$184&amp;" "&amp;M$185,'FE Déplacements'!$G:$U,9,FALSE)</f>
        <v>7.6799999999999993E-2</v>
      </c>
      <c r="N187" s="412">
        <f>VLOOKUP($B187&amp;"; "&amp;$L$184&amp;" "&amp;N$185,'FE Déplacements'!$G:$U,9,FALSE)</f>
        <v>0.32500000000000001</v>
      </c>
      <c r="O187" s="358">
        <f>H187*G187+K187*L187</f>
        <v>0</v>
      </c>
      <c r="P187" s="358">
        <f>I187*G187+K187*M187</f>
        <v>0</v>
      </c>
      <c r="Q187" s="151">
        <f>G187*J187+K187*N187</f>
        <v>0</v>
      </c>
      <c r="R187" s="165">
        <f>IF(OR(F187=Utilitaires!$G$572,F187=Utilitaires!$G$577),Q187,0)</f>
        <v>0</v>
      </c>
      <c r="X187" s="1095">
        <f>IF(AD187=0,AD187,AD187/D187)</f>
        <v>0</v>
      </c>
      <c r="Y187" s="1097"/>
      <c r="Z187" s="822"/>
      <c r="AA187" s="164">
        <f>SQRT(SUMSQ($G187*I187*BB187,BE187*$K187*M187))</f>
        <v>0</v>
      </c>
      <c r="AB187" s="164">
        <f>SQRT(SUMSQ($G187*J187*BC187,BF187*$K187*N187))</f>
        <v>0</v>
      </c>
      <c r="AC187" s="164">
        <f>SQRT(SUMSQ($G187*H187*BA187,BD187*$K187*L187))</f>
        <v>0</v>
      </c>
      <c r="AD187" s="152">
        <f>SQRT(SUMSQ(AA187:AC187))</f>
        <v>0</v>
      </c>
      <c r="AE187" s="1295">
        <f>R187*X187</f>
        <v>0</v>
      </c>
      <c r="AG187" s="566">
        <f>$G187*IF(ISNA(VLOOKUP($B187&amp;"; "&amp;$H$184&amp;" "&amp;I$185,'FE Déplacements'!$G:$U,10,FALSE)),0,VLOOKUP($B187&amp;"; "&amp;$H$184&amp;" "&amp;I$185,'FE Déplacements'!$G:$U,10,FALSE))
+$K187*IF(ISNA(VLOOKUP($B187&amp;"; "&amp;$L$184&amp;" "&amp;M$185,'FE Déplacements'!$G:$U,10,FALSE)),0,VLOOKUP($B187&amp;"; "&amp;$L$184&amp;" "&amp;M$185,'FE Déplacements'!$G:$U,10,FALSE))</f>
        <v>0</v>
      </c>
      <c r="AH187" s="567">
        <f>$G187*IF(ISNA(VLOOKUP($B187&amp;"; "&amp;$H$184&amp;" "&amp;J$185,'FE Déplacements'!$G:$U,10,FALSE)),0,VLOOKUP($B187&amp;"; "&amp;$H$184&amp;" "&amp;J$185,'FE Déplacements'!$G:$U,10,FALSE))
+$K187*IF(ISNA(VLOOKUP($B187&amp;"; "&amp;$L$184&amp;" "&amp;N$185,'FE Déplacements'!$G:$U,10,FALSE)),0,VLOOKUP($B187&amp;"; "&amp;$L$184&amp;" "&amp;N$185,'FE Déplacements'!$G:$U,10,FALSE))</f>
        <v>0</v>
      </c>
      <c r="AI187" s="567">
        <f>$G187*IF(ISNA(VLOOKUP($B187&amp;"; "&amp;$H$184&amp;" "&amp;H$185,'FE Déplacements'!$G:$U,10,FALSE)),0,VLOOKUP($B187&amp;"; "&amp;$H$184&amp;" "&amp;H$185,'FE Déplacements'!$G:$U,10,FALSE))
+$K187*IF(ISNA(VLOOKUP($B187&amp;"; "&amp;$L$184&amp;" "&amp;L$185,'FE Déplacements'!$G:$U,10,FALSE)),0,VLOOKUP($B187&amp;"; "&amp;$L$184&amp;" "&amp;L$185,'FE Déplacements'!$G:$U,10,FALSE))</f>
        <v>0</v>
      </c>
      <c r="AJ187" s="567">
        <f>$G187*IF(ISNA((VLOOKUP($B187&amp;"; "&amp;$H$184&amp;" "&amp;I$185,'FE Déplacements'!$G:$U,12,FALSE)+VLOOKUP($B187&amp;"; "&amp;$H$184&amp;" "&amp;I$185,'FE Déplacements'!$G:$U,11,FALSE))),0,(VLOOKUP($B187&amp;"; "&amp;$H$184&amp;" "&amp;I$185,'FE Déplacements'!$G:$U,12,FALSE)+VLOOKUP($B187&amp;"; "&amp;$H$184&amp;" "&amp;I$185,'FE Déplacements'!$G:$U,11,FALSE)))
+$K187*IF(ISNA((VLOOKUP($B187&amp;"; "&amp;$L$184&amp;" "&amp;M$185,'FE Déplacements'!$G:$U,12,FALSE)+VLOOKUP($B187&amp;"; "&amp;$L$184&amp;" "&amp;M$185,'FE Déplacements'!$G:$U,11,FALSE))),0,(VLOOKUP($B187&amp;"; "&amp;$L$184&amp;" "&amp;M$185,'FE Déplacements'!$G:$U,12,FALSE)+VLOOKUP($B187&amp;"; "&amp;$L$184&amp;" "&amp;M$185,'FE Déplacements'!$G:$U,11,FALSE)))</f>
        <v>0</v>
      </c>
      <c r="AK187" s="567">
        <f>$G187*IF(ISNA((VLOOKUP($B187&amp;"; "&amp;$H$184&amp;" "&amp;J$185,'FE Déplacements'!$G:$U,12,FALSE)+VLOOKUP($B187&amp;"; "&amp;$H$184&amp;" "&amp;J$185,'FE Déplacements'!$G:$U,11,FALSE))),0,(VLOOKUP($B187&amp;"; "&amp;$H$184&amp;" "&amp;J$185,'FE Déplacements'!$G:$U,12,FALSE)+VLOOKUP($B187&amp;"; "&amp;$H$184&amp;" "&amp;J$185,'FE Déplacements'!$G:$U,11,FALSE)))
+$K187*IF(ISNA((VLOOKUP($B187&amp;"; "&amp;$L$184&amp;" "&amp;N$185,'FE Déplacements'!$G:$U,12,FALSE)+VLOOKUP($B187&amp;"; "&amp;$L$184&amp;" "&amp;N$185,'FE Déplacements'!$G:$U,11,FALSE))),0,(VLOOKUP($B187&amp;"; "&amp;$L$184&amp;" "&amp;N$185,'FE Déplacements'!$G:$U,12,FALSE)+VLOOKUP($B187&amp;"; "&amp;$L$184&amp;" "&amp;N$185,'FE Déplacements'!$G:$U,11,FALSE)))</f>
        <v>0</v>
      </c>
      <c r="AL187" s="567">
        <f>$G187*IF(ISNA((VLOOKUP($B187&amp;"; "&amp;$H$184&amp;" "&amp;H$185,'FE Déplacements'!$G:$U,12,FALSE)+VLOOKUP($B187&amp;"; "&amp;$H$184&amp;" "&amp;H$185,'FE Déplacements'!$G:$U,11,FALSE))),0,(VLOOKUP($B187&amp;"; "&amp;$H$184&amp;" "&amp;H$185,'FE Déplacements'!$G:$U,12,FALSE)+VLOOKUP($B187&amp;"; "&amp;$H$184&amp;" "&amp;H$185,'FE Déplacements'!$G:$U,11,FALSE)))
+$K187*IF(ISNA((VLOOKUP($B187&amp;"; "&amp;$L$184&amp;" "&amp;L$185,'FE Déplacements'!$G:$U,12,FALSE)+VLOOKUP($B187&amp;"; "&amp;$L$184&amp;" "&amp;L$185,'FE Déplacements'!$G:$U,11,FALSE))),0,(VLOOKUP($B187&amp;"; "&amp;$L$184&amp;" "&amp;L$185,'FE Déplacements'!$G:$U,12,FALSE)+VLOOKUP($B187&amp;"; "&amp;$L$184&amp;" "&amp;L$185,'FE Déplacements'!$G:$U,11,FALSE)))</f>
        <v>0</v>
      </c>
      <c r="AM187" s="567">
        <f>$G187*IF(ISNA(VLOOKUP($B187&amp;"; "&amp;$H$184&amp;" "&amp;I$185,'FE Déplacements'!$G:$U,13,FALSE)),0,VLOOKUP($B187&amp;"; "&amp;$H$184&amp;" "&amp;I$185,'FE Déplacements'!$G:$U,13,FALSE))
+$K187*IF(ISNA(VLOOKUP($B187&amp;"; "&amp;$L$184&amp;" "&amp;M$185,'FE Déplacements'!$G:$U,13,FALSE)),0,VLOOKUP($B187&amp;"; "&amp;$L$184&amp;" "&amp;M$185,'FE Déplacements'!$G:$U,13,FALSE))</f>
        <v>0</v>
      </c>
      <c r="AN187" s="567">
        <f>$G187*IF(ISNA(VLOOKUP($B187&amp;"; "&amp;$H$184&amp;" "&amp;J$185,'FE Déplacements'!$G:$U,13,FALSE)),0,VLOOKUP($B187&amp;"; "&amp;$H$184&amp;" "&amp;J$185,'FE Déplacements'!$G:$U,13,FALSE))
+$K187*IF(ISNA(VLOOKUP($B187&amp;"; "&amp;$L$184&amp;" "&amp;N$185,'FE Déplacements'!$G:$U,13,FALSE)),0,VLOOKUP($B187&amp;"; "&amp;$L$184&amp;" "&amp;N$185,'FE Déplacements'!$G:$U,13,FALSE))</f>
        <v>0</v>
      </c>
      <c r="AO187" s="567">
        <f>$G187*IF(ISNA(VLOOKUP($B187&amp;"; "&amp;$H$184&amp;" "&amp;H$185,'FE Déplacements'!$G:$U,13,FALSE)),0,VLOOKUP($B187&amp;"; "&amp;$H$184&amp;" "&amp;H$185,'FE Déplacements'!$G:$U,13,FALSE))
+$K187*IF(ISNA(VLOOKUP($B187&amp;"; "&amp;$L$184&amp;" "&amp;L$185,'FE Déplacements'!$G:$U,13,FALSE)),0,VLOOKUP($B187&amp;"; "&amp;$L$184&amp;" "&amp;L$185,'FE Déplacements'!$G:$U,13,FALSE))</f>
        <v>0</v>
      </c>
      <c r="AP187" s="567">
        <v>0</v>
      </c>
      <c r="AQ187" s="567">
        <v>0</v>
      </c>
      <c r="AR187" s="567">
        <v>0</v>
      </c>
      <c r="AS187" s="1297">
        <f t="shared" si="100"/>
        <v>0</v>
      </c>
      <c r="AT187" s="568">
        <f t="shared" si="100"/>
        <v>0</v>
      </c>
      <c r="AU187" s="568">
        <f t="shared" si="100"/>
        <v>0</v>
      </c>
      <c r="AV187" s="566">
        <f>$G187*IF(ISNA(VLOOKUP($B187&amp;"; "&amp;$H$184&amp;" "&amp;I$185,'FE Déplacements'!$G:$U,15,FALSE)),0,VLOOKUP($B187&amp;"; "&amp;$H$184&amp;" "&amp;I$185,'FE Déplacements'!$G:$U,15,FALSE))
+$K187*IF(ISNA(VLOOKUP($B187&amp;"; "&amp;$L$184&amp;" "&amp;M$185,'FE Déplacements'!$G:$U,15,FALSE)),0,VLOOKUP($B187&amp;"; "&amp;$L$184&amp;" "&amp;M$185,'FE Déplacements'!$G:$U,15,FALSE))</f>
        <v>0</v>
      </c>
      <c r="AW187" s="567">
        <f>$G187*IF(ISNA(VLOOKUP($B187&amp;"; "&amp;$H$184&amp;" "&amp;J$185,'FE Déplacements'!$G:$U,15,FALSE)),0,VLOOKUP($B187&amp;"; "&amp;$H$184&amp;" "&amp;J$185,'FE Déplacements'!$G:$U,15,FALSE))
+$K187*IF(ISNA(VLOOKUP($B187&amp;"; "&amp;$L$184&amp;" "&amp;N$185,'FE Déplacements'!$G:$U,15,FALSE)),0,VLOOKUP($B187&amp;"; "&amp;$L$184&amp;" "&amp;N$185,'FE Déplacements'!$G:$U,15,FALSE))</f>
        <v>0</v>
      </c>
      <c r="AX187" s="570">
        <f>$G187*IF(ISNA(VLOOKUP($B187&amp;"; "&amp;$H$184&amp;" "&amp;H$185,'FE Déplacements'!$G:$U,15,FALSE)),0,VLOOKUP($B187&amp;"; "&amp;$H$184&amp;" "&amp;H$185,'FE Déplacements'!$G:$U,15,FALSE))
+$K187*IF(ISNA(VLOOKUP($B187&amp;"; "&amp;$L$184&amp;" "&amp;L$185,'FE Déplacements'!$G:$U,15,FALSE)),0,VLOOKUP($B187&amp;"; "&amp;$L$184&amp;" "&amp;L$185,'FE Déplacements'!$G:$U,15,FALSE))</f>
        <v>0</v>
      </c>
      <c r="AZ187" s="1068">
        <f>IF($Y187&lt;&gt;"votre valeur :",IF(ISNA(VLOOKUP($Y187,Utilitaires!$N$566:$O$571,2,FALSE)),,VLOOKUP($Y187,Utilitaires!$N$566:$O$571,2,FALSE)),$Z187)</f>
        <v>0</v>
      </c>
      <c r="BA187" s="1127">
        <f>IF(ISNA(SQRT(SUMSQ(VLOOKUP($B187&amp;"; "&amp;$H$184&amp;" "&amp;H$185,'FE Déplacements'!$G:$U,7,FALSE),$AZ187))),0,SQRT(SUMSQ(VLOOKUP($B187&amp;"; "&amp;$H$184&amp;" "&amp;H$185,'FE Déplacements'!$G:$U,7,FALSE),$AZ187)))</f>
        <v>0.6</v>
      </c>
      <c r="BB187" s="1127">
        <f>IF(ISNA(SQRT(SUMSQ(VLOOKUP($B187&amp;"; "&amp;$H$184&amp;" "&amp;I$185,'FE Déplacements'!$G:$U,7,FALSE),$AZ187))),0,SQRT(SUMSQ(VLOOKUP($B187&amp;"; "&amp;$H$184&amp;" "&amp;I$185,'FE Déplacements'!$G:$U,7,FALSE),$AZ187)))</f>
        <v>0.6</v>
      </c>
      <c r="BC187" s="1127">
        <f>IF(ISNA(SQRT(SUMSQ(VLOOKUP($B187&amp;"; "&amp;$H$184&amp;" "&amp;J$185,'FE Déplacements'!$G:$U,7,FALSE),$AZ187))),0,SQRT(SUMSQ(VLOOKUP($B187&amp;"; "&amp;$H$184&amp;" "&amp;J$185,'FE Déplacements'!$G:$U,7,FALSE),$AZ187)))</f>
        <v>0.6</v>
      </c>
      <c r="BD187" s="1127">
        <f>IF(ISNA(SQRT(SUMSQ(VLOOKUP($B187&amp;"; "&amp;$L$184&amp;" "&amp;L$185,'FE Déplacements'!$G:$U,7,FALSE),$AZ187))),0,SQRT(SUMSQ(VLOOKUP($B187&amp;"; "&amp;$L$184&amp;" "&amp;L$185,'FE Déplacements'!$G:$U,7,FALSE),$AZ187)))</f>
        <v>0.6</v>
      </c>
      <c r="BE187" s="1127">
        <f>IF(ISNA(SQRT(SUMSQ(VLOOKUP($B187&amp;"; "&amp;$L$184&amp;" "&amp;M$185,'FE Déplacements'!$G:$U,7,FALSE),$AZ187))),0,SQRT(SUMSQ(VLOOKUP($B187&amp;"; "&amp;$L$184&amp;" "&amp;M$185,'FE Déplacements'!$G:$U,7,FALSE),$AZ187)))</f>
        <v>0.6</v>
      </c>
      <c r="BF187" s="1133">
        <f>IF(ISNA(SQRT(SUMSQ(VLOOKUP($B187&amp;"; "&amp;$L$184&amp;" "&amp;N$185,'FE Déplacements'!$G:$U,7,FALSE),$AZ187))),0,SQRT(SUMSQ(VLOOKUP($B187&amp;"; "&amp;$L$184&amp;" "&amp;N$185,'FE Déplacements'!$G:$U,7,FALSE),$AZ187)))</f>
        <v>0.6</v>
      </c>
    </row>
    <row r="188" spans="1:60" ht="12.75" hidden="1" customHeight="1" outlineLevel="2">
      <c r="B188" s="143"/>
      <c r="C188" s="144"/>
      <c r="D188" s="214"/>
      <c r="E188" s="214"/>
      <c r="F188" s="144"/>
      <c r="G188" s="144"/>
      <c r="H188" s="144"/>
      <c r="I188" s="144"/>
      <c r="J188" s="144"/>
      <c r="K188" s="144"/>
      <c r="L188" s="144"/>
      <c r="M188" s="144"/>
      <c r="N188" s="144"/>
      <c r="O188" s="144"/>
      <c r="P188" s="144"/>
      <c r="Q188" s="164"/>
      <c r="R188" s="359"/>
      <c r="X188" s="143"/>
      <c r="Y188" s="164"/>
      <c r="Z188" s="164"/>
      <c r="AA188" s="164"/>
      <c r="AB188" s="164"/>
      <c r="AC188" s="164"/>
      <c r="AD188" s="152"/>
      <c r="AE188" s="1821"/>
      <c r="AG188" s="566"/>
      <c r="AH188" s="567"/>
      <c r="AI188" s="567"/>
      <c r="AJ188" s="567"/>
      <c r="AK188" s="567"/>
      <c r="AL188" s="567"/>
      <c r="AM188" s="567"/>
      <c r="AN188" s="567"/>
      <c r="AO188" s="567"/>
      <c r="AP188" s="567"/>
      <c r="AQ188" s="567"/>
      <c r="AR188" s="567"/>
      <c r="AS188" s="1297"/>
      <c r="AT188" s="568"/>
      <c r="AU188" s="568"/>
      <c r="AV188" s="566"/>
      <c r="AW188" s="567"/>
      <c r="AX188" s="570"/>
      <c r="AZ188" s="1090"/>
      <c r="BA188" s="1129"/>
      <c r="BB188" s="1078"/>
      <c r="BC188" s="1134"/>
      <c r="BD188" s="1129"/>
      <c r="BE188" s="1078"/>
      <c r="BF188" s="1134"/>
    </row>
    <row r="189" spans="1:60" ht="12.75" hidden="1" customHeight="1" outlineLevel="2">
      <c r="B189" s="197" t="s">
        <v>353</v>
      </c>
      <c r="C189" s="198"/>
      <c r="D189" s="215">
        <f>SUM(D186:D188)</f>
        <v>0</v>
      </c>
      <c r="E189" s="215"/>
      <c r="F189" s="198"/>
      <c r="G189" s="198"/>
      <c r="H189" s="198"/>
      <c r="I189" s="198"/>
      <c r="J189" s="198"/>
      <c r="K189" s="198"/>
      <c r="L189" s="198"/>
      <c r="M189" s="198"/>
      <c r="N189" s="198"/>
      <c r="O189" s="203">
        <f>SUM(O186:O188)</f>
        <v>0</v>
      </c>
      <c r="P189" s="203">
        <f>SUM(P186:P188)</f>
        <v>0</v>
      </c>
      <c r="Q189" s="203">
        <f>SUM(Q186:Q188)</f>
        <v>0</v>
      </c>
      <c r="R189" s="341">
        <f>SUM(R186:R188)</f>
        <v>0</v>
      </c>
      <c r="X189" s="1207">
        <f>IF(AD189=0,AD189,AD189/D189)</f>
        <v>0</v>
      </c>
      <c r="Y189" s="204"/>
      <c r="Z189" s="204"/>
      <c r="AA189" s="204">
        <f>SQRT(SUMSQ(AA186:AA188))</f>
        <v>0</v>
      </c>
      <c r="AB189" s="204">
        <f>SQRT(SUMSQ(AB186:AB188))</f>
        <v>0</v>
      </c>
      <c r="AC189" s="204">
        <f>SQRT(SUMSQ(AC186:AC188))</f>
        <v>0</v>
      </c>
      <c r="AD189" s="201">
        <f>SQRT(SUMSQ(AD186:AD188))</f>
        <v>0</v>
      </c>
      <c r="AE189" s="341">
        <f>SQRT(SUMSQ(AE186:AE188))</f>
        <v>0</v>
      </c>
      <c r="AG189" s="573">
        <f t="shared" ref="AG189:AX189" si="101">SUM(AG186:AG188)</f>
        <v>0</v>
      </c>
      <c r="AH189" s="574">
        <f t="shared" si="101"/>
        <v>0</v>
      </c>
      <c r="AI189" s="574">
        <f t="shared" si="101"/>
        <v>0</v>
      </c>
      <c r="AJ189" s="574">
        <f t="shared" si="101"/>
        <v>0</v>
      </c>
      <c r="AK189" s="574">
        <f t="shared" si="101"/>
        <v>0</v>
      </c>
      <c r="AL189" s="574">
        <f t="shared" si="101"/>
        <v>0</v>
      </c>
      <c r="AM189" s="574">
        <f t="shared" si="101"/>
        <v>0</v>
      </c>
      <c r="AN189" s="574">
        <f t="shared" si="101"/>
        <v>0</v>
      </c>
      <c r="AO189" s="574">
        <f t="shared" si="101"/>
        <v>0</v>
      </c>
      <c r="AP189" s="574">
        <f t="shared" si="101"/>
        <v>0</v>
      </c>
      <c r="AQ189" s="574">
        <f t="shared" si="101"/>
        <v>0</v>
      </c>
      <c r="AR189" s="574">
        <f t="shared" si="101"/>
        <v>0</v>
      </c>
      <c r="AS189" s="1299">
        <f t="shared" si="101"/>
        <v>0</v>
      </c>
      <c r="AT189" s="575">
        <f t="shared" si="101"/>
        <v>0</v>
      </c>
      <c r="AU189" s="575">
        <f t="shared" si="101"/>
        <v>0</v>
      </c>
      <c r="AV189" s="1085">
        <f t="shared" si="101"/>
        <v>0</v>
      </c>
      <c r="AW189" s="574">
        <f t="shared" si="101"/>
        <v>0</v>
      </c>
      <c r="AX189" s="577">
        <f t="shared" si="101"/>
        <v>0</v>
      </c>
    </row>
    <row r="190" spans="1:60" ht="12.75" hidden="1" customHeight="1" outlineLevel="2">
      <c r="B190" s="257"/>
      <c r="C190" s="257"/>
      <c r="D190" s="257"/>
      <c r="E190" s="257"/>
      <c r="F190" s="257"/>
      <c r="G190" s="257"/>
      <c r="H190" s="257"/>
      <c r="I190" s="257"/>
      <c r="J190" s="257"/>
      <c r="AJ190" s="590"/>
      <c r="AK190" s="590"/>
      <c r="AL190" s="590"/>
      <c r="AM190" s="590"/>
      <c r="AN190" s="590"/>
      <c r="AO190" s="590"/>
      <c r="AP190" s="590"/>
      <c r="AQ190" s="590"/>
      <c r="AR190" s="590"/>
      <c r="AS190" s="590"/>
      <c r="AT190" s="590"/>
      <c r="AU190" s="590"/>
    </row>
    <row r="191" spans="1:60" outlineLevel="1">
      <c r="AG191" s="590"/>
      <c r="AH191" s="590"/>
      <c r="AI191" s="590"/>
      <c r="AJ191" s="590"/>
      <c r="AK191" s="590"/>
      <c r="AL191" s="590"/>
      <c r="AM191" s="590"/>
      <c r="AN191" s="590"/>
      <c r="AO191" s="590"/>
      <c r="AP191" s="590"/>
      <c r="AQ191" s="590"/>
      <c r="AR191" s="590"/>
    </row>
    <row r="192" spans="1:60" s="130" customFormat="1" ht="15.5" outlineLevel="1" collapsed="1">
      <c r="A192" s="114"/>
      <c r="B192" s="2393" t="s">
        <v>1579</v>
      </c>
      <c r="C192" s="2393"/>
      <c r="D192" s="2393"/>
      <c r="E192" s="2393"/>
      <c r="F192" s="2393"/>
      <c r="G192" s="2393"/>
      <c r="H192" s="2393"/>
      <c r="I192" s="2393"/>
      <c r="J192" s="2393"/>
      <c r="K192" s="2393"/>
      <c r="L192" s="2393"/>
      <c r="M192" s="2393"/>
      <c r="N192" s="2393"/>
      <c r="O192" s="2393"/>
      <c r="AE192" s="1241"/>
      <c r="AF192" s="1241"/>
      <c r="AG192" s="443"/>
      <c r="AH192" s="443"/>
      <c r="AI192" s="443"/>
      <c r="AJ192" s="443"/>
      <c r="AK192" s="443"/>
      <c r="AL192" s="443"/>
      <c r="AM192" s="443"/>
      <c r="AN192" s="443"/>
      <c r="AO192" s="443"/>
      <c r="AP192" s="443"/>
      <c r="AQ192" s="443"/>
      <c r="AR192" s="443"/>
      <c r="AS192" s="595"/>
      <c r="AT192" s="595"/>
      <c r="AU192" s="595"/>
      <c r="AV192" s="595"/>
      <c r="AW192" s="595"/>
      <c r="AX192" s="595"/>
      <c r="AZ192" s="114"/>
      <c r="BA192" s="114"/>
      <c r="BB192" s="114"/>
      <c r="BC192" s="114"/>
      <c r="BD192" s="114"/>
      <c r="BE192" s="114"/>
      <c r="BF192" s="114"/>
      <c r="BG192" s="114"/>
      <c r="BH192" s="114"/>
    </row>
    <row r="193" spans="1:60" ht="12.75" hidden="1" customHeight="1" outlineLevel="2">
      <c r="B193" s="196"/>
      <c r="C193" s="196"/>
      <c r="D193" s="196"/>
      <c r="E193" s="196"/>
      <c r="F193" s="196"/>
      <c r="G193" s="261"/>
    </row>
    <row r="194" spans="1:60" ht="12.75" hidden="1" customHeight="1" outlineLevel="2">
      <c r="B194" s="139" t="s">
        <v>118</v>
      </c>
      <c r="C194" s="140"/>
      <c r="D194" s="140"/>
      <c r="E194" s="140"/>
      <c r="F194" s="140"/>
      <c r="G194" s="141"/>
      <c r="H194" s="141"/>
      <c r="I194" s="142"/>
      <c r="J194" s="261"/>
      <c r="K194" s="261"/>
      <c r="L194" s="261"/>
      <c r="M194" s="261"/>
      <c r="N194" s="261"/>
      <c r="O194" s="261"/>
      <c r="P194" s="261"/>
      <c r="Q194" s="261"/>
      <c r="R194" s="261"/>
      <c r="S194" s="261"/>
      <c r="X194" s="2357" t="s">
        <v>372</v>
      </c>
      <c r="Y194" s="2358"/>
      <c r="Z194" s="2358"/>
      <c r="AA194" s="2359"/>
      <c r="AG194" s="2360" t="s">
        <v>447</v>
      </c>
      <c r="AH194" s="2361"/>
      <c r="AI194" s="2361"/>
      <c r="AJ194" s="2361"/>
      <c r="AK194" s="2361"/>
      <c r="AL194" s="2361"/>
      <c r="AM194" s="2361"/>
      <c r="AN194" s="2361"/>
      <c r="AO194" s="2361"/>
      <c r="AP194" s="2361"/>
      <c r="AQ194" s="2361"/>
      <c r="AR194" s="2361"/>
      <c r="AS194" s="2361"/>
      <c r="AT194" s="2361"/>
      <c r="AU194" s="2361"/>
      <c r="AV194" s="2361"/>
      <c r="AW194" s="2361"/>
      <c r="AX194" s="2362"/>
    </row>
    <row r="195" spans="1:60" ht="12.75" hidden="1" customHeight="1" outlineLevel="2">
      <c r="B195" s="143"/>
      <c r="C195" s="144"/>
      <c r="D195" s="380" t="s">
        <v>312</v>
      </c>
      <c r="E195" s="1681"/>
      <c r="F195" s="144"/>
      <c r="G195" s="144"/>
      <c r="H195" s="144"/>
      <c r="I195" s="145"/>
      <c r="J195" s="261"/>
      <c r="N195" s="261"/>
      <c r="S195" s="261"/>
      <c r="X195" s="1246"/>
      <c r="Y195" s="821"/>
      <c r="Z195" s="821"/>
      <c r="AA195" s="145"/>
      <c r="AG195" s="2363"/>
      <c r="AH195" s="2364"/>
      <c r="AI195" s="2364"/>
      <c r="AJ195" s="2364"/>
      <c r="AK195" s="2364"/>
      <c r="AL195" s="2364"/>
      <c r="AM195" s="2364"/>
      <c r="AN195" s="2364"/>
      <c r="AO195" s="2364"/>
      <c r="AP195" s="2364"/>
      <c r="AQ195" s="2364"/>
      <c r="AR195" s="2364"/>
      <c r="AS195" s="2363"/>
      <c r="AT195" s="2364"/>
      <c r="AU195" s="2512"/>
      <c r="AV195" s="1297"/>
      <c r="AW195" s="568"/>
      <c r="AX195" s="585"/>
      <c r="AZ195" s="2378" t="s">
        <v>1754</v>
      </c>
      <c r="BA195" s="2379"/>
      <c r="BB195" s="2380"/>
    </row>
    <row r="196" spans="1:60" ht="12.75" hidden="1" customHeight="1" outlineLevel="2">
      <c r="B196" s="384"/>
      <c r="C196" s="381"/>
      <c r="D196" s="381" t="s">
        <v>415</v>
      </c>
      <c r="E196" s="1672"/>
      <c r="F196" s="147" t="s">
        <v>458</v>
      </c>
      <c r="G196" s="147" t="s">
        <v>347</v>
      </c>
      <c r="H196" s="381" t="s">
        <v>450</v>
      </c>
      <c r="I196" s="386" t="s">
        <v>450</v>
      </c>
      <c r="J196" s="261"/>
      <c r="N196" s="261"/>
      <c r="S196" s="261"/>
      <c r="X196" s="1246" t="s">
        <v>320</v>
      </c>
      <c r="Y196" s="2383" t="s">
        <v>320</v>
      </c>
      <c r="Z196" s="2384"/>
      <c r="AA196" s="541" t="s">
        <v>450</v>
      </c>
      <c r="AG196" s="2385" t="s">
        <v>450</v>
      </c>
      <c r="AH196" s="2386"/>
      <c r="AI196" s="2386"/>
      <c r="AJ196" s="2386"/>
      <c r="AK196" s="2386"/>
      <c r="AL196" s="2386"/>
      <c r="AM196" s="2386"/>
      <c r="AN196" s="2386"/>
      <c r="AO196" s="2386"/>
      <c r="AP196" s="2386"/>
      <c r="AQ196" s="2386"/>
      <c r="AR196" s="2386"/>
      <c r="AS196" s="2549" t="s">
        <v>450</v>
      </c>
      <c r="AT196" s="2388"/>
      <c r="AU196" s="2389"/>
      <c r="AV196" s="2385"/>
      <c r="AW196" s="2386"/>
      <c r="AX196" s="570"/>
      <c r="AZ196" s="2535" t="s">
        <v>1752</v>
      </c>
      <c r="BA196" s="2539" t="s">
        <v>417</v>
      </c>
      <c r="BB196" s="2539" t="s">
        <v>260</v>
      </c>
    </row>
    <row r="197" spans="1:60" ht="12.75" hidden="1" customHeight="1" outlineLevel="2">
      <c r="B197" s="384"/>
      <c r="C197" s="381"/>
      <c r="D197" s="381" t="s">
        <v>450</v>
      </c>
      <c r="E197" s="1672"/>
      <c r="F197" s="149" t="s">
        <v>451</v>
      </c>
      <c r="G197" s="153" t="s">
        <v>539</v>
      </c>
      <c r="H197" s="381" t="s">
        <v>261</v>
      </c>
      <c r="I197" s="386"/>
      <c r="J197" s="261"/>
      <c r="N197" s="261"/>
      <c r="S197" s="261"/>
      <c r="X197" s="1246" t="s">
        <v>1755</v>
      </c>
      <c r="Y197" s="2374" t="s">
        <v>1756</v>
      </c>
      <c r="Z197" s="2375"/>
      <c r="AA197" s="541"/>
      <c r="AG197" s="581" t="s">
        <v>214</v>
      </c>
      <c r="AH197" s="582"/>
      <c r="AI197" s="582"/>
      <c r="AJ197" s="582" t="s">
        <v>448</v>
      </c>
      <c r="AK197" s="582"/>
      <c r="AL197" s="582"/>
      <c r="AM197" s="582" t="s">
        <v>270</v>
      </c>
      <c r="AN197" s="582"/>
      <c r="AO197" s="582"/>
      <c r="AP197" s="582" t="s">
        <v>449</v>
      </c>
      <c r="AQ197" s="582"/>
      <c r="AR197" s="582"/>
      <c r="AS197" s="1298" t="s">
        <v>331</v>
      </c>
      <c r="AT197" s="583"/>
      <c r="AU197" s="583"/>
      <c r="AV197" s="581" t="s">
        <v>643</v>
      </c>
      <c r="AW197" s="582"/>
      <c r="AX197" s="585"/>
      <c r="AZ197" s="2536"/>
      <c r="BA197" s="2540"/>
      <c r="BB197" s="2540"/>
    </row>
    <row r="198" spans="1:60" ht="12.75" hidden="1" customHeight="1" outlineLevel="2">
      <c r="B198" s="364" t="s">
        <v>1655</v>
      </c>
      <c r="C198" s="365"/>
      <c r="D198" s="213">
        <f>I198</f>
        <v>0</v>
      </c>
      <c r="E198" s="213"/>
      <c r="F198" s="264"/>
      <c r="G198" s="264"/>
      <c r="H198" s="219">
        <f>IF(ISNA(VLOOKUP(Descriptif!D4&amp;" - usage : Transports, France continentale, Base Carbone; kgCO2e/kWh, Combustion à la centrale",'FE Déplacements'!G:U,9,FALSE)),'FE Déplacements'!$O$590,
VLOOKUP(Descriptif!D4&amp;" - usage : Transports, France continentale, Base Carbone; kgCO2e/kWh, Combustion à la centrale",'FE Déplacements'!G:U,9,FALSE)
+ VLOOKUP(Descriptif!D4&amp;" - usage : Transports, France continentale, Base Carbone; kgCO2e/kWh, Amont",'FE Déplacements'!G:U,9,FALSE))</f>
        <v>4.8000000000000001E-2</v>
      </c>
      <c r="I198" s="152">
        <f>G198*H198</f>
        <v>0</v>
      </c>
      <c r="J198" s="261"/>
      <c r="N198" s="261"/>
      <c r="S198" s="261"/>
      <c r="X198" s="227">
        <f>IF(AA198=0,AA198,AA198/I198)</f>
        <v>0</v>
      </c>
      <c r="Y198" s="1097" t="s">
        <v>2083</v>
      </c>
      <c r="Z198" s="822"/>
      <c r="AA198" s="152">
        <f>IF(ISNA(SQRT(SUMSQ($G198*0.01*BA198,G198*(H198-0.01)*BB198))),0,SQRT(SUMSQ($G198*0.01*BA198,G198*(H198-0.01)*BB198)))</f>
        <v>0</v>
      </c>
      <c r="AG198" s="566">
        <f>D198</f>
        <v>0</v>
      </c>
      <c r="AH198" s="567"/>
      <c r="AI198" s="567"/>
      <c r="AJ198" s="567"/>
      <c r="AK198" s="567"/>
      <c r="AL198" s="567"/>
      <c r="AM198" s="567"/>
      <c r="AN198" s="567"/>
      <c r="AO198" s="567"/>
      <c r="AP198" s="567"/>
      <c r="AQ198" s="567"/>
      <c r="AR198" s="567"/>
      <c r="AS198" s="1297">
        <f>SUM(AG198:AP198)</f>
        <v>0</v>
      </c>
      <c r="AT198" s="568"/>
      <c r="AU198" s="568"/>
      <c r="AV198" s="566"/>
      <c r="AW198" s="567"/>
      <c r="AX198" s="570"/>
      <c r="AZ198" s="1068">
        <f>IF($Y198&lt;&gt;"votre valeur :",IF(ISNA(VLOOKUP($Y198,Utilitaires!$N$566:$O$571,2,FALSE)),,VLOOKUP($Y198,Utilitaires!$N$566:$O$571,2,FALSE)),$Z198)</f>
        <v>0.3</v>
      </c>
      <c r="BA198" s="1127">
        <f>IF(ISNA(SQRT(SUMSQ(VLOOKUP(Descriptif!D4&amp;" - usage : Transports, France continentale, Base Carbone; kgCO2e/kWh, Amont",'FE Déplacements'!$G:$U,7,FALSE),$AZ198))),0,SQRT(SUMSQ(VLOOKUP(Descriptif!D4&amp;" - usage : Transports, France continentale, Base Carbone; kgCO2e/kWh, Amont",'FE Déplacements'!$G:$U,7,FALSE),$AZ198)))</f>
        <v>0</v>
      </c>
      <c r="BB198" s="1133">
        <f>IF(
ISNA(
SQRT(SUMSQ(
VLOOKUP(Descriptif!D4&amp;" - usage : Transports, France continentale, Base Carbone; kgCO2e/kWh, Combustion à la centrale",'FE Déplacements'!$G:$U,7,FALSE),$AZ198))),
0,SQRT(SUMSQ(VLOOKUP(Descriptif!D4&amp;" - usage : Transports, France continentale, Base Carbone; kgCO2e/kWh, Combustion à la centrale",'FE Déplacements'!$G:$U,7,FALSE),$AZ198)))</f>
        <v>0</v>
      </c>
    </row>
    <row r="199" spans="1:60" ht="12.75" hidden="1" customHeight="1" outlineLevel="2">
      <c r="B199" s="364"/>
      <c r="C199" s="365"/>
      <c r="D199" s="377"/>
      <c r="E199" s="377"/>
      <c r="F199" s="365"/>
      <c r="G199" s="164"/>
      <c r="H199" s="150"/>
      <c r="I199" s="152"/>
      <c r="J199" s="261"/>
      <c r="N199" s="261"/>
      <c r="S199" s="261"/>
      <c r="X199" s="154"/>
      <c r="Y199" s="155"/>
      <c r="Z199" s="155"/>
      <c r="AA199" s="369"/>
      <c r="AG199" s="566"/>
      <c r="AH199" s="567"/>
      <c r="AI199" s="567"/>
      <c r="AJ199" s="567"/>
      <c r="AK199" s="567"/>
      <c r="AL199" s="567"/>
      <c r="AM199" s="567"/>
      <c r="AN199" s="567"/>
      <c r="AO199" s="567"/>
      <c r="AP199" s="567"/>
      <c r="AQ199" s="567"/>
      <c r="AR199" s="567"/>
      <c r="AS199" s="1297"/>
      <c r="AT199" s="568"/>
      <c r="AU199" s="568"/>
      <c r="AV199" s="566"/>
      <c r="AW199" s="567"/>
      <c r="AX199" s="570"/>
      <c r="AZ199" s="1090"/>
      <c r="BA199" s="1078"/>
      <c r="BB199" s="1134"/>
    </row>
    <row r="200" spans="1:60" ht="12.75" hidden="1" customHeight="1" outlineLevel="2">
      <c r="B200" s="197" t="s">
        <v>353</v>
      </c>
      <c r="C200" s="198"/>
      <c r="D200" s="215">
        <f>SUM(D198:D199)</f>
        <v>0</v>
      </c>
      <c r="E200" s="215"/>
      <c r="F200" s="199"/>
      <c r="G200" s="200"/>
      <c r="H200" s="200"/>
      <c r="I200" s="201">
        <f>SUM(I198:I199)</f>
        <v>0</v>
      </c>
      <c r="J200" s="261"/>
      <c r="N200" s="261"/>
      <c r="S200" s="261"/>
      <c r="X200" s="202"/>
      <c r="Y200" s="200"/>
      <c r="Z200" s="200"/>
      <c r="AA200" s="201">
        <f>SQRT(SUMSQ(AA198:AA199))</f>
        <v>0</v>
      </c>
      <c r="AG200" s="573">
        <f>SUM(AG198:AG199)</f>
        <v>0</v>
      </c>
      <c r="AH200" s="574"/>
      <c r="AI200" s="574"/>
      <c r="AJ200" s="574">
        <f>SUM(AJ198:AJ199)</f>
        <v>0</v>
      </c>
      <c r="AK200" s="574"/>
      <c r="AL200" s="574"/>
      <c r="AM200" s="574">
        <f>SUM(AM198:AM199)</f>
        <v>0</v>
      </c>
      <c r="AN200" s="574"/>
      <c r="AO200" s="574"/>
      <c r="AP200" s="574">
        <f>SUM(AP198:AP199)</f>
        <v>0</v>
      </c>
      <c r="AQ200" s="574"/>
      <c r="AR200" s="574"/>
      <c r="AS200" s="1299">
        <f>SUM(AS198:AS199)</f>
        <v>0</v>
      </c>
      <c r="AT200" s="575"/>
      <c r="AU200" s="575"/>
      <c r="AV200" s="1085">
        <f>SUM(AV198:AV199)</f>
        <v>0</v>
      </c>
      <c r="AW200" s="574"/>
      <c r="AX200" s="577"/>
      <c r="AZ200" s="109"/>
      <c r="BA200" s="109"/>
      <c r="BB200" s="109"/>
      <c r="BC200" s="109"/>
      <c r="BD200" s="109"/>
      <c r="BE200" s="109"/>
      <c r="BF200" s="109"/>
      <c r="BG200" s="109"/>
      <c r="BH200" s="109"/>
    </row>
    <row r="201" spans="1:60" ht="12.75" hidden="1" customHeight="1" outlineLevel="2">
      <c r="B201" s="116"/>
      <c r="C201" s="116"/>
      <c r="D201" s="116"/>
      <c r="E201" s="116"/>
      <c r="F201" s="116"/>
      <c r="G201" s="116"/>
      <c r="H201" s="116"/>
      <c r="I201" s="263"/>
      <c r="J201" s="116"/>
      <c r="K201" s="116"/>
      <c r="L201" s="116"/>
      <c r="M201" s="116"/>
      <c r="N201" s="261"/>
      <c r="R201" s="261"/>
      <c r="S201" s="261"/>
      <c r="Y201" s="261"/>
      <c r="Z201" s="261"/>
      <c r="AA201" s="261"/>
      <c r="AZ201" s="109"/>
      <c r="BA201" s="109"/>
      <c r="BB201" s="109"/>
      <c r="BC201" s="109"/>
      <c r="BD201" s="109"/>
      <c r="BE201" s="109"/>
      <c r="BF201" s="109"/>
      <c r="BG201" s="109"/>
      <c r="BH201" s="109"/>
    </row>
    <row r="202" spans="1:60" ht="13" hidden="1" outlineLevel="2">
      <c r="B202" s="139" t="s">
        <v>330</v>
      </c>
      <c r="C202" s="140"/>
      <c r="D202" s="140"/>
      <c r="E202" s="140"/>
      <c r="F202" s="141"/>
      <c r="G202" s="141"/>
      <c r="H202" s="141"/>
      <c r="I202" s="179"/>
      <c r="X202" s="2357" t="s">
        <v>372</v>
      </c>
      <c r="Y202" s="2358"/>
      <c r="Z202" s="2358"/>
      <c r="AA202" s="2359"/>
      <c r="AG202" s="2360" t="s">
        <v>447</v>
      </c>
      <c r="AH202" s="2361"/>
      <c r="AI202" s="2361"/>
      <c r="AJ202" s="2361"/>
      <c r="AK202" s="2361"/>
      <c r="AL202" s="2361"/>
      <c r="AM202" s="2361"/>
      <c r="AN202" s="2361"/>
      <c r="AO202" s="2361"/>
      <c r="AP202" s="2361"/>
      <c r="AQ202" s="2361"/>
      <c r="AR202" s="2361"/>
      <c r="AS202" s="2361"/>
      <c r="AT202" s="2361"/>
      <c r="AU202" s="2361"/>
      <c r="AV202" s="2361"/>
      <c r="AW202" s="2361"/>
      <c r="AX202" s="2362"/>
    </row>
    <row r="203" spans="1:60" ht="13" hidden="1" outlineLevel="2">
      <c r="B203" s="143"/>
      <c r="C203" s="144"/>
      <c r="D203" s="380" t="s">
        <v>312</v>
      </c>
      <c r="E203" s="1681"/>
      <c r="F203" s="144"/>
      <c r="G203" s="144"/>
      <c r="H203" s="144"/>
      <c r="I203" s="168"/>
      <c r="X203" s="1246"/>
      <c r="Y203" s="821"/>
      <c r="Z203" s="821"/>
      <c r="AA203" s="145"/>
      <c r="AG203" s="2363"/>
      <c r="AH203" s="2364"/>
      <c r="AI203" s="2364"/>
      <c r="AJ203" s="2364"/>
      <c r="AK203" s="2364"/>
      <c r="AL203" s="2364"/>
      <c r="AM203" s="2364"/>
      <c r="AN203" s="2364"/>
      <c r="AO203" s="2364"/>
      <c r="AP203" s="2364"/>
      <c r="AQ203" s="2364"/>
      <c r="AR203" s="2364"/>
      <c r="AS203" s="2363"/>
      <c r="AT203" s="2364"/>
      <c r="AU203" s="2512"/>
      <c r="AV203" s="1297"/>
      <c r="AW203" s="568"/>
      <c r="AX203" s="585"/>
      <c r="AZ203" s="2378" t="s">
        <v>1754</v>
      </c>
      <c r="BA203" s="2380"/>
    </row>
    <row r="204" spans="1:60" ht="13" hidden="1" outlineLevel="2">
      <c r="B204" s="384"/>
      <c r="C204" s="381"/>
      <c r="D204" s="381" t="s">
        <v>415</v>
      </c>
      <c r="E204" s="1672"/>
      <c r="F204" s="147" t="s">
        <v>312</v>
      </c>
      <c r="G204" s="147" t="s">
        <v>312</v>
      </c>
      <c r="H204" s="381" t="s">
        <v>8</v>
      </c>
      <c r="I204" s="386" t="s">
        <v>450</v>
      </c>
      <c r="T204" s="109"/>
      <c r="X204" s="1246" t="s">
        <v>320</v>
      </c>
      <c r="Y204" s="2383" t="s">
        <v>320</v>
      </c>
      <c r="Z204" s="2384"/>
      <c r="AA204" s="541" t="s">
        <v>450</v>
      </c>
      <c r="AG204" s="2385" t="s">
        <v>450</v>
      </c>
      <c r="AH204" s="2386"/>
      <c r="AI204" s="2386"/>
      <c r="AJ204" s="2386"/>
      <c r="AK204" s="2386"/>
      <c r="AL204" s="2386"/>
      <c r="AM204" s="2386"/>
      <c r="AN204" s="2386"/>
      <c r="AO204" s="2386"/>
      <c r="AP204" s="2386"/>
      <c r="AQ204" s="2386"/>
      <c r="AR204" s="2386"/>
      <c r="AS204" s="2549" t="s">
        <v>450</v>
      </c>
      <c r="AT204" s="2388"/>
      <c r="AU204" s="2389"/>
      <c r="AV204" s="2385"/>
      <c r="AW204" s="2386"/>
      <c r="AX204" s="570"/>
      <c r="AZ204" s="2535" t="s">
        <v>1752</v>
      </c>
      <c r="BA204" s="2539" t="s">
        <v>907</v>
      </c>
    </row>
    <row r="205" spans="1:60" s="109" customFormat="1" ht="13" hidden="1" outlineLevel="2">
      <c r="A205" s="114"/>
      <c r="B205" s="384"/>
      <c r="C205" s="381"/>
      <c r="D205" s="381" t="s">
        <v>450</v>
      </c>
      <c r="E205" s="1672"/>
      <c r="F205" s="149" t="s">
        <v>313</v>
      </c>
      <c r="G205" s="149" t="s">
        <v>450</v>
      </c>
      <c r="H205" s="381" t="s">
        <v>186</v>
      </c>
      <c r="I205" s="386"/>
      <c r="U205" s="114"/>
      <c r="V205" s="114"/>
      <c r="X205" s="1246" t="s">
        <v>1755</v>
      </c>
      <c r="Y205" s="2374" t="s">
        <v>1756</v>
      </c>
      <c r="Z205" s="2375"/>
      <c r="AA205" s="541"/>
      <c r="AB205" s="114"/>
      <c r="AC205" s="114"/>
      <c r="AD205" s="114"/>
      <c r="AE205" s="116"/>
      <c r="AF205" s="116"/>
      <c r="AG205" s="581" t="s">
        <v>214</v>
      </c>
      <c r="AH205" s="582"/>
      <c r="AI205" s="582"/>
      <c r="AJ205" s="582" t="s">
        <v>448</v>
      </c>
      <c r="AK205" s="582"/>
      <c r="AL205" s="582"/>
      <c r="AM205" s="582" t="s">
        <v>270</v>
      </c>
      <c r="AN205" s="582"/>
      <c r="AO205" s="582"/>
      <c r="AP205" s="582" t="s">
        <v>449</v>
      </c>
      <c r="AQ205" s="582"/>
      <c r="AR205" s="582"/>
      <c r="AS205" s="1298" t="s">
        <v>331</v>
      </c>
      <c r="AT205" s="583"/>
      <c r="AU205" s="583"/>
      <c r="AV205" s="581" t="s">
        <v>643</v>
      </c>
      <c r="AW205" s="582"/>
      <c r="AX205" s="585"/>
      <c r="AZ205" s="2536"/>
      <c r="BA205" s="2540"/>
      <c r="BB205" s="114"/>
      <c r="BC205" s="114"/>
      <c r="BD205" s="114"/>
      <c r="BE205" s="114"/>
      <c r="BF205" s="114"/>
    </row>
    <row r="206" spans="1:60" s="109" customFormat="1" ht="13" hidden="1" outlineLevel="2">
      <c r="A206" s="114"/>
      <c r="B206" s="143" t="s">
        <v>1654</v>
      </c>
      <c r="C206" s="177"/>
      <c r="D206" s="213">
        <f>I206</f>
        <v>0</v>
      </c>
      <c r="E206" s="213"/>
      <c r="F206" s="182">
        <f>G198</f>
        <v>0</v>
      </c>
      <c r="G206" s="182">
        <f>I200</f>
        <v>0</v>
      </c>
      <c r="H206" s="226">
        <v>0.03</v>
      </c>
      <c r="I206" s="152">
        <f>G206*H206</f>
        <v>0</v>
      </c>
      <c r="T206" s="114"/>
      <c r="U206" s="114"/>
      <c r="V206" s="114"/>
      <c r="X206" s="227">
        <f>IF(AA206=0,AA206,AA206/I206)</f>
        <v>0</v>
      </c>
      <c r="Y206" s="1097" t="s">
        <v>2082</v>
      </c>
      <c r="Z206" s="822"/>
      <c r="AA206" s="152">
        <f>SQRT(SUMSQ(IF(ISNA($G206*H206*BA206),0,$G206*H206*BA206)))</f>
        <v>0</v>
      </c>
      <c r="AE206" s="127"/>
      <c r="AF206" s="127"/>
      <c r="AG206" s="566">
        <f>AG200*H206</f>
        <v>0</v>
      </c>
      <c r="AH206" s="567"/>
      <c r="AI206" s="567"/>
      <c r="AJ206" s="567">
        <f>AJ200*H206</f>
        <v>0</v>
      </c>
      <c r="AK206" s="567"/>
      <c r="AL206" s="567"/>
      <c r="AM206" s="567">
        <f>AM200*H206</f>
        <v>0</v>
      </c>
      <c r="AN206" s="567"/>
      <c r="AO206" s="567"/>
      <c r="AP206" s="567">
        <f>AP200*H206</f>
        <v>0</v>
      </c>
      <c r="AQ206" s="567"/>
      <c r="AR206" s="567"/>
      <c r="AS206" s="1297">
        <f>SUM(AG206:AP206)</f>
        <v>0</v>
      </c>
      <c r="AT206" s="568"/>
      <c r="AU206" s="568"/>
      <c r="AV206" s="566">
        <f>AV200*H206</f>
        <v>0</v>
      </c>
      <c r="AW206" s="567"/>
      <c r="AX206" s="570"/>
      <c r="AZ206" s="1068">
        <f>IF($Y206&lt;&gt;"votre valeur :",IF(ISNA(VLOOKUP($Y206,Utilitaires!$N$566:$O$571,2,FALSE)),,VLOOKUP($Y206,Utilitaires!$N$566:$O$571,2,FALSE)),$Z206)</f>
        <v>0.15</v>
      </c>
      <c r="BA206" s="1133">
        <f>IF(ISNA(SQRT(SUMSQ(VLOOKUP(Descriptif!$D$4&amp;" - usage : Transports, France continentale, Base Carbone; kgCO2e/kWh, Pertes",'FE Déplacements'!$G:$U,7,FALSE),$AZ206))),0,SQRT(SUMSQ(VLOOKUP(Descriptif!$D$4&amp;" - usage : Transports, France continentale, Base Carbone; kgCO2e/kWh, Pertes",'FE Déplacements'!$G:$U,7,FALSE),$AZ206)))</f>
        <v>0</v>
      </c>
      <c r="BB206" s="114"/>
      <c r="BC206" s="114"/>
      <c r="BD206" s="114"/>
      <c r="BE206" s="114"/>
      <c r="BF206" s="114"/>
    </row>
    <row r="207" spans="1:60" ht="12" hidden="1" customHeight="1" outlineLevel="2">
      <c r="B207" s="143"/>
      <c r="C207" s="144"/>
      <c r="D207" s="214"/>
      <c r="E207" s="214"/>
      <c r="F207" s="144"/>
      <c r="G207" s="144"/>
      <c r="H207" s="144"/>
      <c r="I207" s="152"/>
      <c r="X207" s="143"/>
      <c r="Y207" s="177"/>
      <c r="Z207" s="177"/>
      <c r="AA207" s="165"/>
      <c r="AG207" s="566"/>
      <c r="AH207" s="567"/>
      <c r="AI207" s="567"/>
      <c r="AJ207" s="567"/>
      <c r="AK207" s="567"/>
      <c r="AL207" s="567"/>
      <c r="AM207" s="567"/>
      <c r="AN207" s="567"/>
      <c r="AO207" s="567"/>
      <c r="AP207" s="567"/>
      <c r="AQ207" s="567"/>
      <c r="AR207" s="567"/>
      <c r="AS207" s="1297"/>
      <c r="AT207" s="568"/>
      <c r="AU207" s="568"/>
      <c r="AV207" s="566"/>
      <c r="AW207" s="567"/>
      <c r="AX207" s="570"/>
      <c r="AZ207" s="1090"/>
      <c r="BA207" s="1134"/>
    </row>
    <row r="208" spans="1:60" ht="13" hidden="1" outlineLevel="2">
      <c r="B208" s="197" t="s">
        <v>353</v>
      </c>
      <c r="C208" s="198"/>
      <c r="D208" s="215">
        <f>SUM(D206:D207)</f>
        <v>0</v>
      </c>
      <c r="E208" s="215"/>
      <c r="F208" s="200"/>
      <c r="G208" s="200"/>
      <c r="H208" s="200"/>
      <c r="I208" s="201">
        <f>SUM(I206:I207)</f>
        <v>0</v>
      </c>
      <c r="X208" s="202"/>
      <c r="Y208" s="200"/>
      <c r="Z208" s="200"/>
      <c r="AA208" s="201">
        <f>SQRT(SUMSQ(AA206:AA207))</f>
        <v>0</v>
      </c>
      <c r="AG208" s="573">
        <f>SUM(AG206:AG207)</f>
        <v>0</v>
      </c>
      <c r="AH208" s="574"/>
      <c r="AI208" s="574"/>
      <c r="AJ208" s="574">
        <f>SUM(AJ206:AJ207)</f>
        <v>0</v>
      </c>
      <c r="AK208" s="574"/>
      <c r="AL208" s="574"/>
      <c r="AM208" s="574">
        <f>SUM(AM206:AM207)</f>
        <v>0</v>
      </c>
      <c r="AN208" s="574"/>
      <c r="AO208" s="574"/>
      <c r="AP208" s="574">
        <f>SUM(AP206:AP207)</f>
        <v>0</v>
      </c>
      <c r="AQ208" s="574"/>
      <c r="AR208" s="574"/>
      <c r="AS208" s="1299">
        <f>SUM(AS206:AS207)</f>
        <v>0</v>
      </c>
      <c r="AT208" s="575"/>
      <c r="AU208" s="575"/>
      <c r="AV208" s="1085">
        <f>SUM(AV206:AV207)</f>
        <v>0</v>
      </c>
      <c r="AW208" s="574"/>
      <c r="AX208" s="577"/>
    </row>
    <row r="209" spans="2:56" hidden="1" outlineLevel="2">
      <c r="AM209" s="446"/>
      <c r="AN209" s="446"/>
      <c r="AO209" s="446"/>
      <c r="AP209" s="446"/>
      <c r="AQ209" s="446"/>
    </row>
    <row r="210" spans="2:56" ht="12.75" hidden="1" customHeight="1" outlineLevel="2">
      <c r="B210" s="139" t="s">
        <v>901</v>
      </c>
      <c r="C210" s="140"/>
      <c r="D210" s="1011"/>
      <c r="E210" s="1664"/>
      <c r="F210" s="1011"/>
      <c r="G210" s="141"/>
      <c r="H210" s="141"/>
      <c r="I210" s="142"/>
      <c r="J210" s="116"/>
      <c r="K210" s="116"/>
      <c r="L210" s="116"/>
      <c r="M210" s="116"/>
      <c r="N210" s="116"/>
      <c r="O210" s="116"/>
      <c r="P210" s="116"/>
      <c r="Q210" s="116"/>
      <c r="R210" s="116"/>
      <c r="S210" s="116"/>
      <c r="T210" s="116"/>
      <c r="U210" s="116"/>
      <c r="V210" s="116"/>
      <c r="W210" s="116"/>
      <c r="X210" s="2357" t="s">
        <v>372</v>
      </c>
      <c r="Y210" s="2358"/>
      <c r="Z210" s="2358"/>
      <c r="AA210" s="2359"/>
      <c r="AC210" s="116"/>
      <c r="AD210" s="116"/>
      <c r="AG210" s="2360" t="s">
        <v>447</v>
      </c>
      <c r="AH210" s="2361"/>
      <c r="AI210" s="2361"/>
      <c r="AJ210" s="2361"/>
      <c r="AK210" s="2361"/>
      <c r="AL210" s="2361"/>
      <c r="AM210" s="2361"/>
      <c r="AN210" s="2361"/>
      <c r="AO210" s="2361"/>
      <c r="AP210" s="2361"/>
      <c r="AQ210" s="2361"/>
      <c r="AR210" s="2361"/>
      <c r="AS210" s="2361"/>
      <c r="AT210" s="2361"/>
      <c r="AU210" s="2361"/>
      <c r="AV210" s="2361"/>
      <c r="AW210" s="2361"/>
      <c r="AX210" s="2362"/>
    </row>
    <row r="211" spans="2:56" ht="12.75" hidden="1" customHeight="1" outlineLevel="2">
      <c r="B211" s="143"/>
      <c r="C211" s="144"/>
      <c r="D211" s="539" t="s">
        <v>312</v>
      </c>
      <c r="E211" s="1681"/>
      <c r="F211" s="144"/>
      <c r="G211" s="144"/>
      <c r="H211" s="1247"/>
      <c r="I211" s="541" t="s">
        <v>450</v>
      </c>
      <c r="J211" s="116"/>
      <c r="K211" s="116"/>
      <c r="L211" s="116"/>
      <c r="M211" s="116"/>
      <c r="N211" s="116"/>
      <c r="O211" s="116"/>
      <c r="P211" s="116"/>
      <c r="Q211" s="116"/>
      <c r="R211" s="116"/>
      <c r="S211" s="116"/>
      <c r="T211" s="116"/>
      <c r="U211" s="116"/>
      <c r="X211" s="1246"/>
      <c r="Y211" s="1247"/>
      <c r="Z211" s="1247"/>
      <c r="AA211" s="541" t="s">
        <v>450</v>
      </c>
      <c r="AF211" s="127"/>
      <c r="AG211" s="2363"/>
      <c r="AH211" s="2364"/>
      <c r="AI211" s="2364"/>
      <c r="AJ211" s="2364"/>
      <c r="AK211" s="2364"/>
      <c r="AL211" s="2364"/>
      <c r="AM211" s="2364"/>
      <c r="AN211" s="2364"/>
      <c r="AO211" s="2364"/>
      <c r="AP211" s="2364"/>
      <c r="AQ211" s="2364"/>
      <c r="AR211" s="2364"/>
      <c r="AS211" s="2363"/>
      <c r="AT211" s="2364"/>
      <c r="AU211" s="2512"/>
      <c r="AV211" s="1297"/>
      <c r="AW211" s="568"/>
      <c r="AX211" s="585"/>
      <c r="AZ211" s="2378" t="s">
        <v>1754</v>
      </c>
      <c r="BA211" s="2380"/>
    </row>
    <row r="212" spans="2:56" ht="12.75" hidden="1" customHeight="1" outlineLevel="2">
      <c r="B212" s="1246"/>
      <c r="C212" s="1247"/>
      <c r="D212" s="1247" t="s">
        <v>415</v>
      </c>
      <c r="E212" s="1672"/>
      <c r="F212" s="147" t="s">
        <v>458</v>
      </c>
      <c r="G212" s="147" t="s">
        <v>891</v>
      </c>
      <c r="H212" s="1009" t="s">
        <v>667</v>
      </c>
      <c r="I212" s="221" t="s">
        <v>888</v>
      </c>
      <c r="J212" s="116"/>
      <c r="K212" s="116"/>
      <c r="L212" s="116"/>
      <c r="M212" s="116"/>
      <c r="N212" s="116"/>
      <c r="O212" s="116"/>
      <c r="P212" s="116"/>
      <c r="Q212" s="116"/>
      <c r="R212" s="116"/>
      <c r="S212" s="116"/>
      <c r="T212" s="116"/>
      <c r="U212" s="116"/>
      <c r="V212" s="109"/>
      <c r="W212" s="109"/>
      <c r="X212" s="1246" t="s">
        <v>320</v>
      </c>
      <c r="Y212" s="2383" t="s">
        <v>320</v>
      </c>
      <c r="Z212" s="2384"/>
      <c r="AA212" s="221" t="s">
        <v>888</v>
      </c>
      <c r="AC212" s="109"/>
      <c r="AD212" s="109"/>
      <c r="AE212" s="127"/>
      <c r="AF212" s="127"/>
      <c r="AG212" s="2385" t="s">
        <v>450</v>
      </c>
      <c r="AH212" s="2386"/>
      <c r="AI212" s="2386"/>
      <c r="AJ212" s="2386"/>
      <c r="AK212" s="2386"/>
      <c r="AL212" s="2386"/>
      <c r="AM212" s="2386"/>
      <c r="AN212" s="2386"/>
      <c r="AO212" s="2386"/>
      <c r="AP212" s="2386"/>
      <c r="AQ212" s="2386"/>
      <c r="AR212" s="2386"/>
      <c r="AS212" s="2549" t="s">
        <v>450</v>
      </c>
      <c r="AT212" s="2388"/>
      <c r="AU212" s="2389"/>
      <c r="AV212" s="2385"/>
      <c r="AW212" s="2386"/>
      <c r="AX212" s="570"/>
      <c r="AZ212" s="2535" t="s">
        <v>1752</v>
      </c>
      <c r="BA212" s="1144"/>
    </row>
    <row r="213" spans="2:56" ht="12.75" hidden="1" customHeight="1" outlineLevel="2">
      <c r="B213" s="1246"/>
      <c r="C213" s="1247"/>
      <c r="D213" s="1247" t="s">
        <v>450</v>
      </c>
      <c r="E213" s="1672"/>
      <c r="F213" s="1251" t="s">
        <v>451</v>
      </c>
      <c r="G213" s="1251" t="s">
        <v>892</v>
      </c>
      <c r="H213" s="1010" t="s">
        <v>889</v>
      </c>
      <c r="I213" s="221" t="s">
        <v>260</v>
      </c>
      <c r="J213" s="116"/>
      <c r="K213" s="116"/>
      <c r="L213" s="116"/>
      <c r="M213" s="116"/>
      <c r="N213" s="116"/>
      <c r="O213" s="116"/>
      <c r="P213" s="116"/>
      <c r="Q213" s="116"/>
      <c r="R213" s="116"/>
      <c r="S213" s="116"/>
      <c r="T213" s="116"/>
      <c r="U213" s="116"/>
      <c r="V213" s="109"/>
      <c r="W213" s="109"/>
      <c r="X213" s="1246" t="s">
        <v>1755</v>
      </c>
      <c r="Y213" s="2374" t="s">
        <v>1756</v>
      </c>
      <c r="Z213" s="2375"/>
      <c r="AA213" s="221" t="s">
        <v>260</v>
      </c>
      <c r="AC213" s="109"/>
      <c r="AD213" s="109"/>
      <c r="AE213" s="127"/>
      <c r="AG213" s="581" t="s">
        <v>214</v>
      </c>
      <c r="AH213" s="582"/>
      <c r="AI213" s="582"/>
      <c r="AJ213" s="582" t="s">
        <v>448</v>
      </c>
      <c r="AK213" s="582"/>
      <c r="AL213" s="582"/>
      <c r="AM213" s="582" t="s">
        <v>270</v>
      </c>
      <c r="AN213" s="582"/>
      <c r="AO213" s="582"/>
      <c r="AP213" s="582" t="s">
        <v>449</v>
      </c>
      <c r="AQ213" s="582"/>
      <c r="AR213" s="582"/>
      <c r="AS213" s="1298" t="s">
        <v>331</v>
      </c>
      <c r="AT213" s="583"/>
      <c r="AU213" s="583"/>
      <c r="AV213" s="581" t="s">
        <v>643</v>
      </c>
      <c r="AW213" s="582"/>
      <c r="AX213" s="585"/>
      <c r="AZ213" s="2536"/>
      <c r="BA213" s="1256"/>
    </row>
    <row r="214" spans="2:56" ht="12.75" hidden="1" customHeight="1" outlineLevel="2">
      <c r="B214" s="143" t="s">
        <v>890</v>
      </c>
      <c r="C214" s="144"/>
      <c r="D214" s="213">
        <f>I214</f>
        <v>0</v>
      </c>
      <c r="E214" s="213"/>
      <c r="F214" s="117"/>
      <c r="G214" s="117"/>
      <c r="H214" s="226">
        <v>0.03</v>
      </c>
      <c r="I214" s="152">
        <f>G214*(1+H214)</f>
        <v>0</v>
      </c>
      <c r="J214" s="116"/>
      <c r="K214" s="116"/>
      <c r="L214" s="116"/>
      <c r="M214" s="116"/>
      <c r="N214" s="116"/>
      <c r="O214" s="116"/>
      <c r="P214" s="116"/>
      <c r="Q214" s="116"/>
      <c r="R214" s="116"/>
      <c r="S214" s="116"/>
      <c r="T214" s="116"/>
      <c r="U214" s="116"/>
      <c r="X214" s="1095">
        <f>IF(AA214=0,AA214,AA214/D214)</f>
        <v>0</v>
      </c>
      <c r="Y214" s="345"/>
      <c r="Z214" s="822"/>
      <c r="AA214" s="165">
        <f>I214*BA214</f>
        <v>0</v>
      </c>
      <c r="AG214" s="566">
        <f>D214</f>
        <v>0</v>
      </c>
      <c r="AH214" s="567"/>
      <c r="AI214" s="567"/>
      <c r="AJ214" s="567"/>
      <c r="AK214" s="567"/>
      <c r="AL214" s="567"/>
      <c r="AM214" s="567"/>
      <c r="AN214" s="567"/>
      <c r="AO214" s="567"/>
      <c r="AP214" s="567"/>
      <c r="AQ214" s="567"/>
      <c r="AR214" s="567"/>
      <c r="AS214" s="1297">
        <f>SUM(AG214:AP214)</f>
        <v>0</v>
      </c>
      <c r="AT214" s="568"/>
      <c r="AU214" s="568"/>
      <c r="AV214" s="566"/>
      <c r="AW214" s="567"/>
      <c r="AX214" s="570"/>
      <c r="AZ214" s="1068">
        <f>IF($Y214&lt;&gt;"votre valeur :",IF(ISNA(VLOOKUP($Y214,Utilitaires!$N$566:$O$571,2,FALSE)),,VLOOKUP($Y214,Utilitaires!$N$566:$O$571,2,FALSE)),$Z214)</f>
        <v>0</v>
      </c>
      <c r="BA214" s="1133">
        <f>SQRT(SUMSQ(0,AZ214))</f>
        <v>0</v>
      </c>
    </row>
    <row r="215" spans="2:56" ht="12.75" hidden="1" customHeight="1" outlineLevel="2">
      <c r="B215" s="143" t="s">
        <v>890</v>
      </c>
      <c r="C215" s="144"/>
      <c r="D215" s="213">
        <f>I215</f>
        <v>0</v>
      </c>
      <c r="E215" s="213"/>
      <c r="F215" s="120"/>
      <c r="G215" s="120"/>
      <c r="H215" s="226">
        <v>0.03</v>
      </c>
      <c r="I215" s="152">
        <f>G215*(1+H215)</f>
        <v>0</v>
      </c>
      <c r="J215" s="116"/>
      <c r="K215" s="116"/>
      <c r="L215" s="116"/>
      <c r="M215" s="116"/>
      <c r="N215" s="116"/>
      <c r="O215" s="116"/>
      <c r="P215" s="116"/>
      <c r="Q215" s="116"/>
      <c r="R215" s="116"/>
      <c r="S215" s="116"/>
      <c r="T215" s="116"/>
      <c r="U215" s="116"/>
      <c r="X215" s="1095">
        <f>IF(AA215=0,AA215,AA215/D215)</f>
        <v>0</v>
      </c>
      <c r="Y215" s="345"/>
      <c r="Z215" s="822"/>
      <c r="AA215" s="165">
        <f>I215*BA215</f>
        <v>0</v>
      </c>
      <c r="AG215" s="566">
        <f>D215</f>
        <v>0</v>
      </c>
      <c r="AH215" s="567"/>
      <c r="AI215" s="567"/>
      <c r="AJ215" s="567"/>
      <c r="AK215" s="567"/>
      <c r="AL215" s="567"/>
      <c r="AM215" s="567"/>
      <c r="AN215" s="567"/>
      <c r="AO215" s="567"/>
      <c r="AP215" s="567"/>
      <c r="AQ215" s="567"/>
      <c r="AR215" s="567"/>
      <c r="AS215" s="1297">
        <f>SUM(AG215:AP215)</f>
        <v>0</v>
      </c>
      <c r="AT215" s="568"/>
      <c r="AU215" s="568"/>
      <c r="AV215" s="566"/>
      <c r="AW215" s="567"/>
      <c r="AX215" s="570"/>
      <c r="AZ215" s="1068">
        <f>IF($Y215&lt;&gt;"votre valeur :",IF(ISNA(VLOOKUP($Y215,Utilitaires!$N$566:$O$571,2,FALSE)),,VLOOKUP($Y215,Utilitaires!$N$566:$O$571,2,FALSE)),$Z215)</f>
        <v>0</v>
      </c>
      <c r="BA215" s="1133">
        <f>SQRT(SUMSQ(0,AZ215))</f>
        <v>0</v>
      </c>
    </row>
    <row r="216" spans="2:56" ht="12.75" hidden="1" customHeight="1" outlineLevel="2">
      <c r="B216" s="143" t="s">
        <v>890</v>
      </c>
      <c r="C216" s="144"/>
      <c r="D216" s="213">
        <f>I216</f>
        <v>0</v>
      </c>
      <c r="E216" s="213"/>
      <c r="F216" s="123"/>
      <c r="G216" s="123"/>
      <c r="H216" s="226">
        <v>0.03</v>
      </c>
      <c r="I216" s="152">
        <f>G216*(1+H216)</f>
        <v>0</v>
      </c>
      <c r="J216" s="116"/>
      <c r="K216" s="116"/>
      <c r="L216" s="116"/>
      <c r="M216" s="116"/>
      <c r="N216" s="116"/>
      <c r="O216" s="116"/>
      <c r="P216" s="116"/>
      <c r="Q216" s="116"/>
      <c r="R216" s="116"/>
      <c r="S216" s="116"/>
      <c r="T216" s="116"/>
      <c r="U216" s="116"/>
      <c r="X216" s="1095">
        <f>IF(AA216=0,AA216,AA216/D216)</f>
        <v>0</v>
      </c>
      <c r="Y216" s="1097"/>
      <c r="Z216" s="822"/>
      <c r="AA216" s="165">
        <f>I216*BA216</f>
        <v>0</v>
      </c>
      <c r="AG216" s="566">
        <f>D216</f>
        <v>0</v>
      </c>
      <c r="AH216" s="567"/>
      <c r="AI216" s="567"/>
      <c r="AJ216" s="567"/>
      <c r="AK216" s="567"/>
      <c r="AL216" s="567"/>
      <c r="AM216" s="567"/>
      <c r="AN216" s="567"/>
      <c r="AO216" s="567"/>
      <c r="AP216" s="567"/>
      <c r="AQ216" s="567"/>
      <c r="AR216" s="567"/>
      <c r="AS216" s="1297">
        <f>SUM(AG216:AP216)</f>
        <v>0</v>
      </c>
      <c r="AT216" s="568"/>
      <c r="AU216" s="568"/>
      <c r="AV216" s="566"/>
      <c r="AW216" s="567"/>
      <c r="AX216" s="570"/>
      <c r="AZ216" s="1068">
        <f>IF($Y216&lt;&gt;"votre valeur :",IF(ISNA(VLOOKUP($Y216,Utilitaires!$N$566:$O$571,2,FALSE)),,VLOOKUP($Y216,Utilitaires!$N$566:$O$571,2,FALSE)),$Z216)</f>
        <v>0</v>
      </c>
      <c r="BA216" s="1133">
        <f>SQRT(SUMSQ(0,AZ216))</f>
        <v>0</v>
      </c>
    </row>
    <row r="217" spans="2:56" ht="12.75" hidden="1" customHeight="1" outlineLevel="2">
      <c r="B217" s="154"/>
      <c r="C217" s="155"/>
      <c r="D217" s="222"/>
      <c r="E217" s="222"/>
      <c r="F217" s="155"/>
      <c r="G217" s="155"/>
      <c r="H217" s="155"/>
      <c r="I217" s="156"/>
      <c r="J217" s="116"/>
      <c r="K217" s="116"/>
      <c r="L217" s="116"/>
      <c r="M217" s="116"/>
      <c r="N217" s="116"/>
      <c r="O217" s="116"/>
      <c r="P217" s="116"/>
      <c r="Q217" s="116"/>
      <c r="R217" s="116"/>
      <c r="S217" s="116"/>
      <c r="T217" s="116"/>
      <c r="U217" s="116"/>
      <c r="X217" s="1095"/>
      <c r="Y217" s="155"/>
      <c r="Z217" s="169"/>
      <c r="AA217" s="165"/>
      <c r="AG217" s="566"/>
      <c r="AH217" s="567"/>
      <c r="AI217" s="567"/>
      <c r="AJ217" s="567"/>
      <c r="AK217" s="567"/>
      <c r="AL217" s="567"/>
      <c r="AM217" s="567"/>
      <c r="AN217" s="567"/>
      <c r="AO217" s="567"/>
      <c r="AP217" s="567"/>
      <c r="AQ217" s="567"/>
      <c r="AR217" s="567"/>
      <c r="AS217" s="1297"/>
      <c r="AT217" s="568"/>
      <c r="AU217" s="568"/>
      <c r="AV217" s="566"/>
      <c r="AW217" s="567"/>
      <c r="AX217" s="570"/>
      <c r="AZ217" s="1090"/>
      <c r="BA217" s="1156"/>
    </row>
    <row r="218" spans="2:56" ht="12.75" hidden="1" customHeight="1" outlineLevel="2">
      <c r="B218" s="197" t="s">
        <v>353</v>
      </c>
      <c r="C218" s="198"/>
      <c r="D218" s="215">
        <f>SUM(D214:D217)</f>
        <v>0</v>
      </c>
      <c r="E218" s="215"/>
      <c r="F218" s="199"/>
      <c r="G218" s="200"/>
      <c r="H218" s="200"/>
      <c r="I218" s="201">
        <f>SUM(I214:I217)</f>
        <v>0</v>
      </c>
      <c r="J218" s="116"/>
      <c r="K218" s="116"/>
      <c r="L218" s="116"/>
      <c r="M218" s="116"/>
      <c r="N218" s="116"/>
      <c r="O218" s="116"/>
      <c r="P218" s="116"/>
      <c r="Q218" s="116"/>
      <c r="R218" s="116"/>
      <c r="S218" s="116"/>
      <c r="T218" s="116"/>
      <c r="U218" s="116"/>
      <c r="X218" s="1206">
        <f>IF(AA218=0,AA218,AA218/D218)</f>
        <v>0</v>
      </c>
      <c r="Y218" s="200"/>
      <c r="Z218" s="200"/>
      <c r="AA218" s="201">
        <f>SQRT(SUMSQ(AA214:AA217))</f>
        <v>0</v>
      </c>
      <c r="AG218" s="573">
        <f>SUM(AG214:AG217)</f>
        <v>0</v>
      </c>
      <c r="AH218" s="574"/>
      <c r="AI218" s="574"/>
      <c r="AJ218" s="574">
        <f>SUM(AJ214:AJ217)</f>
        <v>0</v>
      </c>
      <c r="AK218" s="574"/>
      <c r="AL218" s="574"/>
      <c r="AM218" s="574">
        <f>SUM(AM214:AM217)</f>
        <v>0</v>
      </c>
      <c r="AN218" s="574"/>
      <c r="AO218" s="574"/>
      <c r="AP218" s="574">
        <f>SUM(AP214:AP217)</f>
        <v>0</v>
      </c>
      <c r="AQ218" s="574"/>
      <c r="AR218" s="574"/>
      <c r="AS218" s="1299">
        <f>SUM(AS214:AS217)</f>
        <v>0</v>
      </c>
      <c r="AT218" s="575"/>
      <c r="AU218" s="575"/>
      <c r="AV218" s="1085">
        <f>SUM(AV214:AV217)</f>
        <v>0</v>
      </c>
      <c r="AW218" s="574"/>
      <c r="AX218" s="577"/>
    </row>
    <row r="219" spans="2:56" hidden="1" outlineLevel="2">
      <c r="AM219" s="446"/>
      <c r="AN219" s="446"/>
      <c r="AO219" s="446"/>
      <c r="AP219" s="446"/>
      <c r="AQ219" s="446"/>
    </row>
    <row r="220" spans="2:56" ht="13" hidden="1" outlineLevel="2">
      <c r="B220" s="2553" t="s">
        <v>2899</v>
      </c>
      <c r="C220" s="2554"/>
      <c r="D220" s="2554"/>
      <c r="E220" s="2554"/>
      <c r="F220" s="2554"/>
      <c r="G220" s="2554"/>
      <c r="H220" s="2554"/>
      <c r="I220" s="2554"/>
      <c r="J220" s="2554"/>
      <c r="K220" s="2554"/>
      <c r="L220" s="2554"/>
      <c r="M220" s="2554"/>
      <c r="N220" s="2555"/>
      <c r="X220" s="2357" t="s">
        <v>372</v>
      </c>
      <c r="Y220" s="2358"/>
      <c r="Z220" s="2358"/>
      <c r="AA220" s="2358"/>
      <c r="AB220" s="2358"/>
      <c r="AC220" s="2358"/>
      <c r="AD220" s="2359"/>
      <c r="AE220" s="1818"/>
      <c r="AG220" s="2360" t="s">
        <v>447</v>
      </c>
      <c r="AH220" s="2361"/>
      <c r="AI220" s="2361"/>
      <c r="AJ220" s="2361"/>
      <c r="AK220" s="2361"/>
      <c r="AL220" s="2361"/>
      <c r="AM220" s="2361"/>
      <c r="AN220" s="2361"/>
      <c r="AO220" s="2361"/>
      <c r="AP220" s="2361"/>
      <c r="AQ220" s="2361"/>
      <c r="AR220" s="2361"/>
      <c r="AS220" s="2361"/>
      <c r="AT220" s="2361"/>
      <c r="AU220" s="2361"/>
      <c r="AV220" s="2361"/>
      <c r="AW220" s="2361"/>
      <c r="AX220" s="2362"/>
    </row>
    <row r="221" spans="2:56" ht="13" hidden="1" outlineLevel="2">
      <c r="B221" s="333"/>
      <c r="C221" s="167"/>
      <c r="D221" s="539" t="s">
        <v>312</v>
      </c>
      <c r="E221" s="1681"/>
      <c r="F221" s="155"/>
      <c r="G221" s="155"/>
      <c r="H221" s="144"/>
      <c r="I221" s="144"/>
      <c r="J221" s="155"/>
      <c r="K221" s="144"/>
      <c r="L221" s="144"/>
      <c r="M221" s="2382" t="s">
        <v>236</v>
      </c>
      <c r="N221" s="2542"/>
      <c r="X221" s="1173"/>
      <c r="Y221" s="1244"/>
      <c r="Z221" s="1244"/>
      <c r="AA221" s="1244"/>
      <c r="AB221" s="1244"/>
      <c r="AC221" s="1259"/>
      <c r="AD221" s="142"/>
      <c r="AE221" s="257"/>
      <c r="AG221" s="2363" t="s">
        <v>450</v>
      </c>
      <c r="AH221" s="2364"/>
      <c r="AI221" s="2364"/>
      <c r="AJ221" s="2364"/>
      <c r="AK221" s="2364"/>
      <c r="AL221" s="2364"/>
      <c r="AM221" s="2364"/>
      <c r="AN221" s="2364"/>
      <c r="AO221" s="2364"/>
      <c r="AP221" s="2364"/>
      <c r="AQ221" s="2364"/>
      <c r="AR221" s="2364"/>
      <c r="AS221" s="2363" t="s">
        <v>450</v>
      </c>
      <c r="AT221" s="2364"/>
      <c r="AU221" s="2512"/>
      <c r="AV221" s="1297"/>
      <c r="AW221" s="568"/>
      <c r="AX221" s="585"/>
      <c r="AZ221" s="2378" t="s">
        <v>1754</v>
      </c>
      <c r="BA221" s="2379"/>
      <c r="BB221" s="2379"/>
      <c r="BC221" s="2379"/>
      <c r="BD221" s="2380"/>
    </row>
    <row r="222" spans="2:56" ht="12.75" hidden="1" customHeight="1" outlineLevel="2">
      <c r="B222" s="1257"/>
      <c r="C222" s="1258"/>
      <c r="D222" s="1258" t="s">
        <v>415</v>
      </c>
      <c r="E222" s="1672"/>
      <c r="F222" s="1263" t="s">
        <v>458</v>
      </c>
      <c r="G222" s="1263"/>
      <c r="H222" s="2381" t="s">
        <v>2773</v>
      </c>
      <c r="I222" s="2542"/>
      <c r="J222" s="1263"/>
      <c r="K222" s="2381" t="s">
        <v>2768</v>
      </c>
      <c r="L222" s="2382"/>
      <c r="M222" s="539" t="s">
        <v>450</v>
      </c>
      <c r="N222" s="541" t="s">
        <v>450</v>
      </c>
      <c r="X222" s="1246" t="s">
        <v>320</v>
      </c>
      <c r="Y222" s="2383" t="s">
        <v>320</v>
      </c>
      <c r="Z222" s="2384"/>
      <c r="AA222" s="1247" t="s">
        <v>450</v>
      </c>
      <c r="AB222" s="1247" t="s">
        <v>450</v>
      </c>
      <c r="AC222" s="1258"/>
      <c r="AD222" s="541" t="s">
        <v>450</v>
      </c>
      <c r="AE222" s="1818"/>
      <c r="AG222" s="2385" t="s">
        <v>214</v>
      </c>
      <c r="AH222" s="2386"/>
      <c r="AI222" s="2386"/>
      <c r="AJ222" s="2386" t="s">
        <v>448</v>
      </c>
      <c r="AK222" s="2386"/>
      <c r="AL222" s="2386"/>
      <c r="AM222" s="2386" t="s">
        <v>270</v>
      </c>
      <c r="AN222" s="2386"/>
      <c r="AO222" s="2386"/>
      <c r="AP222" s="2386" t="s">
        <v>449</v>
      </c>
      <c r="AQ222" s="2386"/>
      <c r="AR222" s="2386"/>
      <c r="AS222" s="2549" t="s">
        <v>331</v>
      </c>
      <c r="AT222" s="2388"/>
      <c r="AU222" s="2389"/>
      <c r="AV222" s="2385" t="s">
        <v>643</v>
      </c>
      <c r="AW222" s="2386"/>
      <c r="AX222" s="570"/>
      <c r="AZ222" s="2535" t="s">
        <v>1752</v>
      </c>
      <c r="BA222" s="2532" t="s">
        <v>917</v>
      </c>
      <c r="BB222" s="2534"/>
      <c r="BC222" s="2532" t="s">
        <v>2895</v>
      </c>
      <c r="BD222" s="2534"/>
    </row>
    <row r="223" spans="2:56" ht="13" hidden="1" outlineLevel="2">
      <c r="B223" s="1257"/>
      <c r="C223" s="1258"/>
      <c r="D223" s="1258" t="s">
        <v>450</v>
      </c>
      <c r="E223" s="1672"/>
      <c r="F223" s="1264" t="s">
        <v>451</v>
      </c>
      <c r="G223" s="153" t="s">
        <v>917</v>
      </c>
      <c r="H223" s="1265" t="s">
        <v>417</v>
      </c>
      <c r="I223" s="1265" t="s">
        <v>2894</v>
      </c>
      <c r="J223" s="153" t="s">
        <v>38</v>
      </c>
      <c r="K223" s="1680" t="s">
        <v>417</v>
      </c>
      <c r="L223" s="1680" t="s">
        <v>2894</v>
      </c>
      <c r="M223" s="1260" t="s">
        <v>417</v>
      </c>
      <c r="N223" s="584" t="s">
        <v>2894</v>
      </c>
      <c r="X223" s="1246" t="s">
        <v>1755</v>
      </c>
      <c r="Y223" s="2374" t="s">
        <v>1756</v>
      </c>
      <c r="Z223" s="2375"/>
      <c r="AA223" s="1252" t="s">
        <v>417</v>
      </c>
      <c r="AB223" s="582" t="s">
        <v>2894</v>
      </c>
      <c r="AC223" s="582"/>
      <c r="AD223" s="541" t="s">
        <v>331</v>
      </c>
      <c r="AE223" s="1818"/>
      <c r="AG223" s="581" t="s">
        <v>417</v>
      </c>
      <c r="AH223" s="582" t="s">
        <v>2894</v>
      </c>
      <c r="AI223" s="582"/>
      <c r="AJ223" s="582" t="s">
        <v>417</v>
      </c>
      <c r="AK223" s="582" t="s">
        <v>2894</v>
      </c>
      <c r="AL223" s="582"/>
      <c r="AM223" s="582" t="s">
        <v>417</v>
      </c>
      <c r="AN223" s="582" t="s">
        <v>2894</v>
      </c>
      <c r="AO223" s="582"/>
      <c r="AP223" s="582" t="s">
        <v>417</v>
      </c>
      <c r="AQ223" s="582" t="s">
        <v>2894</v>
      </c>
      <c r="AR223" s="582"/>
      <c r="AS223" s="1298" t="s">
        <v>417</v>
      </c>
      <c r="AT223" s="583" t="s">
        <v>2894</v>
      </c>
      <c r="AU223" s="583"/>
      <c r="AV223" s="581" t="s">
        <v>417</v>
      </c>
      <c r="AW223" s="582" t="s">
        <v>2894</v>
      </c>
      <c r="AX223" s="585"/>
      <c r="AZ223" s="2536"/>
      <c r="BA223" s="1255" t="s">
        <v>417</v>
      </c>
      <c r="BB223" s="1255" t="s">
        <v>2894</v>
      </c>
      <c r="BC223" s="1255" t="s">
        <v>417</v>
      </c>
      <c r="BD223" s="1255" t="s">
        <v>2894</v>
      </c>
    </row>
    <row r="224" spans="2:56" ht="13" hidden="1" outlineLevel="2">
      <c r="B224" s="407" t="s">
        <v>3357</v>
      </c>
      <c r="C224" s="408"/>
      <c r="D224" s="213">
        <f>SUM(M224,N224)</f>
        <v>0</v>
      </c>
      <c r="E224" s="213"/>
      <c r="F224" s="117"/>
      <c r="G224" s="117"/>
      <c r="H224" s="1275" t="e">
        <f>VLOOKUP($B224&amp;"; "&amp;$H$222&amp;" "&amp;H$223,'FE Déplacements'!$G:$U,9,FALSE)</f>
        <v>#N/A</v>
      </c>
      <c r="I224" s="1275">
        <f>VLOOKUP($B224&amp;"; "&amp;$H$222&amp;" "&amp;I$223,'FE Déplacements'!$G:$U,9,FALSE)</f>
        <v>5.7000000000000002E-3</v>
      </c>
      <c r="J224" s="117"/>
      <c r="K224" s="1275" t="e">
        <f>VLOOKUP($B224&amp;"; "&amp;$K$222&amp;" "&amp;K$223,'FE Déplacements'!$G:$U,9,FALSE)</f>
        <v>#N/A</v>
      </c>
      <c r="L224" s="1275" t="e">
        <f>VLOOKUP($B224&amp;"; "&amp;$K$222&amp;" "&amp;L$223,'FE Déplacements'!$G:$U,9,FALSE)</f>
        <v>#N/A</v>
      </c>
      <c r="M224" s="358">
        <f t="shared" ref="M224:N226" si="102">$G224*IF(ISNA(H224),0,H224)+$J224*IF(ISNA(K224),0,K224)</f>
        <v>0</v>
      </c>
      <c r="N224" s="328">
        <f t="shared" si="102"/>
        <v>0</v>
      </c>
      <c r="X224" s="1095">
        <f>IF(AD224=0,AD224,AD224/D224)</f>
        <v>0</v>
      </c>
      <c r="Y224" s="345"/>
      <c r="Z224" s="822"/>
      <c r="AA224" s="164">
        <f>SQRT(SUMSQ(IF(ISNA(G224*H224*BA224),0,G224*H224*BA224),IF(ISNA(J224*K224*BC224),0,J224*K224*BC224)))</f>
        <v>0</v>
      </c>
      <c r="AB224" s="164">
        <f>SQRT(SUMSQ(IF(ISNA(G224*I224*BB224),0,G224*I224*BB224),IF(ISNA(J224*L224*BD224),0,J224*L224*BD224)))</f>
        <v>0</v>
      </c>
      <c r="AC224" s="164"/>
      <c r="AD224" s="152">
        <f>SQRT(SUMSQ(AA224,AB224))</f>
        <v>0</v>
      </c>
      <c r="AE224" s="1473"/>
      <c r="AG224" s="566">
        <f>$G224*IF(ISNA(VLOOKUP($B224&amp;"; "&amp;$H$222&amp;" "&amp;H$223,'FE Déplacements'!$G:$U,10,FALSE)),0,VLOOKUP($B224&amp;"; "&amp;$H$222&amp;" "&amp;H$223,'FE Déplacements'!$G:$U,10,FALSE))
+$J224*IF(ISNA(VLOOKUP($B224&amp;"; "&amp;$K$222&amp;" "&amp;K$223,'FE Déplacements'!$G:$U,10,FALSE)),0,VLOOKUP($B224&amp;"; "&amp;$K$222&amp;" "&amp;K$223,'FE Déplacements'!$G:$U,10,FALSE))</f>
        <v>0</v>
      </c>
      <c r="AH224" s="567">
        <f>$G224*IF(ISNA(VLOOKUP($B224&amp;"; "&amp;$H$222&amp;" "&amp;I$223,'FE Déplacements'!$G:$U,10,FALSE)),0,VLOOKUP($B224&amp;"; "&amp;$H$222&amp;" "&amp;I$223,'FE Déplacements'!$G:$U,10,FALSE))
+$J224*IF(ISNA(VLOOKUP($B224&amp;"; "&amp;$K$222&amp;" "&amp;L$223,'FE Déplacements'!$G:$U,10,FALSE)),0,VLOOKUP($B224&amp;"; "&amp;$K$222&amp;" "&amp;L$223,'FE Déplacements'!$G:$U,10,FALSE))</f>
        <v>0</v>
      </c>
      <c r="AI224" s="567"/>
      <c r="AJ224" s="567">
        <f>$G224*IF(ISNA((VLOOKUP($B224&amp;"; "&amp;$H$222&amp;" "&amp;H$223,'FE Déplacements'!$G:$U,12,FALSE)+VLOOKUP($B224&amp;"; "&amp;$H$222&amp;" "&amp;H$223,'FE Déplacements'!$G:$U,11,FALSE))),0,(VLOOKUP($B224&amp;"; "&amp;$H$222&amp;" "&amp;H$223,'FE Déplacements'!$G:$U,12,FALSE)+VLOOKUP($B224&amp;"; "&amp;$H$222&amp;" "&amp;H$223,'FE Déplacements'!$G:$U,11,FALSE)))
+$J224*IF(ISNA((VLOOKUP($B224&amp;"; "&amp;$K$222&amp;" "&amp;K$223,'FE Déplacements'!$G:$U,12,FALSE)+VLOOKUP($B224&amp;"; "&amp;$K$222&amp;" "&amp;K$223,'FE Déplacements'!$G:$U,11,FALSE))),0,(VLOOKUP($B224&amp;"; "&amp;$K$222&amp;" "&amp;K$223,'FE Déplacements'!$G:$U,12,FALSE)+VLOOKUP($B224&amp;"; "&amp;$K$222&amp;" "&amp;K$223,'FE Déplacements'!$G:$U,11,FALSE)))</f>
        <v>0</v>
      </c>
      <c r="AK224" s="567">
        <f>$G224*IF(ISNA((VLOOKUP($B224&amp;"; "&amp;$H$222&amp;" "&amp;I$223,'FE Déplacements'!$G:$U,12,FALSE)+VLOOKUP($B224&amp;"; "&amp;$H$222&amp;" "&amp;I$223,'FE Déplacements'!$G:$U,11,FALSE))),0,(VLOOKUP($B224&amp;"; "&amp;$H$222&amp;" "&amp;I$223,'FE Déplacements'!$G:$U,12,FALSE)+VLOOKUP($B224&amp;"; "&amp;$H$222&amp;" "&amp;I$223,'FE Déplacements'!$G:$U,11,FALSE)))
+$J224*IF(ISNA((VLOOKUP($B224&amp;"; "&amp;$K$222&amp;" "&amp;L$223,'FE Déplacements'!$G:$U,12,FALSE)+VLOOKUP($B224&amp;"; "&amp;$K$222&amp;" "&amp;L$223,'FE Déplacements'!$G:$U,11,FALSE))),0,(VLOOKUP($B224&amp;"; "&amp;$K$222&amp;" "&amp;L$223,'FE Déplacements'!$G:$U,12,FALSE)+VLOOKUP($B224&amp;"; "&amp;$K$222&amp;" "&amp;L$223,'FE Déplacements'!$G:$U,11,FALSE)))</f>
        <v>0</v>
      </c>
      <c r="AL224" s="567"/>
      <c r="AM224" s="567">
        <f>$G224*IF(ISNA(VLOOKUP($B224&amp;"; "&amp;$H$222&amp;" "&amp;H$223,'FE Déplacements'!$G:$U,13,FALSE)),0,VLOOKUP($B224&amp;"; "&amp;$H$222&amp;" "&amp;H$223,'FE Déplacements'!$G:$U,13,FALSE))
+$J224*IF(ISNA(VLOOKUP($B224&amp;"; "&amp;$K$222&amp;","&amp;K$223,'FE Déplacements'!$G:$U,13,FALSE)),0,VLOOKUP($B224&amp;"; "&amp;$K$222&amp;" "&amp;K$223,'FE Déplacements'!$G:$U,13,FALSE))</f>
        <v>0</v>
      </c>
      <c r="AN224" s="567">
        <f>$G224*IF(ISNA(VLOOKUP($B224&amp;"; "&amp;$H$222&amp;" "&amp;I$223,'FE Déplacements'!$G:$U,13,FALSE)),0,VLOOKUP($B224&amp;"; "&amp;$H$222&amp;" "&amp;I$223,'FE Déplacements'!$G:$U,13,FALSE))
+$J224*IF(ISNA(VLOOKUP($B224&amp;"; "&amp;$K$222&amp;","&amp;L$223,'FE Déplacements'!$G:$U,13,FALSE)),0,VLOOKUP($B224&amp;"; "&amp;$K$222&amp;" "&amp;L$223,'FE Déplacements'!$G:$U,13,FALSE))</f>
        <v>0</v>
      </c>
      <c r="AO224" s="567"/>
      <c r="AP224" s="567">
        <v>0</v>
      </c>
      <c r="AQ224" s="567">
        <v>0</v>
      </c>
      <c r="AR224" s="567"/>
      <c r="AS224" s="1297">
        <f t="shared" ref="AS224:AT226" si="103">SUM(AG224,AJ224,AM224,AP224)</f>
        <v>0</v>
      </c>
      <c r="AT224" s="568">
        <f t="shared" si="103"/>
        <v>0</v>
      </c>
      <c r="AU224" s="568"/>
      <c r="AV224" s="566">
        <f>$G224*IF(ISNA(VLOOKUP($B224&amp;"; "&amp;$H$222&amp;" "&amp;H$223,'FE Déplacements'!$G:$U,15,FALSE)),0,VLOOKUP($B224&amp;"; "&amp;$H$222&amp;" "&amp;H$223,'FE Déplacements'!$G:$U,15,FALSE))
+$J224*IF(ISNA(VLOOKUP($B224&amp;"; "&amp;$H$222&amp;" "&amp;K$223,'FE Déplacements'!$G:$U,15,FALSE)),0,VLOOKUP($B224&amp;"; "&amp;$H$222&amp;" "&amp;K$223,'FE Déplacements'!$G:$U,15,FALSE))</f>
        <v>0</v>
      </c>
      <c r="AW224" s="567">
        <f>$G224*IF(ISNA(VLOOKUP($B224&amp;"; "&amp;$H$222&amp;" "&amp;I$223,'FE Déplacements'!$G:$U,15,FALSE)),0,VLOOKUP($B224&amp;"; "&amp;$H$222&amp;" "&amp;I$223,'FE Déplacements'!$G:$U,15,FALSE))
+$J224*IF(ISNA(VLOOKUP($B224&amp;"; "&amp;$H$222&amp;" "&amp;L$223,'FE Déplacements'!$G:$U,15,FALSE)),0,VLOOKUP($B224&amp;"; "&amp;$H$222&amp;" "&amp;L$223,'FE Déplacements'!$G:$U,15,FALSE))</f>
        <v>0</v>
      </c>
      <c r="AX224" s="570"/>
      <c r="AZ224" s="1068">
        <f>IF($Y224&lt;&gt;"votre valeur :",IF(ISNA(VLOOKUP($Y224,Utilitaires!$N$566:$O$571,2,FALSE)),,VLOOKUP($Y224,Utilitaires!$N$566:$O$571,2,FALSE)),$Z224)</f>
        <v>0</v>
      </c>
      <c r="BA224" s="1127">
        <f>IF(ISNA(SQRT(SUMSQ(VLOOKUP($B224&amp;"; "&amp;$H$222&amp;" "&amp;H$223,'FE Déplacements'!$G:$U,7,FALSE),$AZ224))),0,SQRT(SUMSQ(VLOOKUP($B224&amp;"; "&amp;$H$222&amp;" "&amp;H$223,'FE Déplacements'!$G:$U,7,FALSE),$AZ224)))</f>
        <v>0</v>
      </c>
      <c r="BB224" s="1127">
        <f>IF(ISNA(SQRT(SUMSQ(VLOOKUP($B224&amp;"; "&amp;$H$222&amp;" "&amp;I$223,'FE Déplacements'!$G:$U,7,FALSE),$AZ224))),0,SQRT(SUMSQ(VLOOKUP($B224&amp;"; "&amp;$H$222&amp;" "&amp;I$223,'FE Déplacements'!$G:$U,7,FALSE),$AZ224)))</f>
        <v>0.2</v>
      </c>
      <c r="BC224" s="1127">
        <f>IF(ISNA(SQRT(SUMSQ(VLOOKUP($B224&amp;"; "&amp;$K$222&amp;" "&amp;K$223,'FE Déplacements'!$G:$U,7,FALSE),$AZ224))),0,SQRT(SUMSQ(VLOOKUP($B224&amp;"; "&amp;$K$222&amp;" "&amp;K$223,'FE Déplacements'!$G:$U,7,FALSE),$AZ224)))</f>
        <v>0</v>
      </c>
      <c r="BD224" s="1133">
        <f>IF(ISNA(SQRT(SUMSQ(VLOOKUP($B224&amp;"; "&amp;$K$222&amp;" "&amp;L$223,'FE Déplacements'!$G:$U,7,FALSE),$AZ224))),0,SQRT(SUMSQ(VLOOKUP($B224&amp;"; "&amp;$K$222&amp;" "&amp;L$223,'FE Déplacements'!$G:$U,7,FALSE),$AZ224)))</f>
        <v>0</v>
      </c>
    </row>
    <row r="225" spans="1:63" ht="13" hidden="1" outlineLevel="2">
      <c r="B225" s="407" t="s">
        <v>2891</v>
      </c>
      <c r="C225" s="408"/>
      <c r="D225" s="213">
        <f>SUM(M225,N225)</f>
        <v>0</v>
      </c>
      <c r="E225" s="213"/>
      <c r="F225" s="348"/>
      <c r="G225" s="348"/>
      <c r="H225" s="1275">
        <f>VLOOKUP($B225&amp;"; "&amp;$H$222&amp;" "&amp;H$223,'FE Déplacements'!$G:$U,9,FALSE)</f>
        <v>1.4599999999999999E-3</v>
      </c>
      <c r="I225" s="1275">
        <f>VLOOKUP($B225&amp;"; "&amp;$H$222&amp;" "&amp;I$223,'FE Déplacements'!$G:$U,9,FALSE)</f>
        <v>2.2300000000000002E-3</v>
      </c>
      <c r="J225" s="348"/>
      <c r="K225" s="1275">
        <f>VLOOKUP($B225&amp;"; "&amp;$K$222&amp;" "&amp;K$223,'FE Déplacements'!$G:$U,9,FALSE)</f>
        <v>0.41699999999999998</v>
      </c>
      <c r="L225" s="1275">
        <f>VLOOKUP($B225&amp;"; "&amp;$K$222&amp;" "&amp;L$223,'FE Déplacements'!$G:$U,9,FALSE)</f>
        <v>0.63600000000000001</v>
      </c>
      <c r="M225" s="358">
        <f t="shared" si="102"/>
        <v>0</v>
      </c>
      <c r="N225" s="328">
        <f t="shared" si="102"/>
        <v>0</v>
      </c>
      <c r="X225" s="1095">
        <f>IF(AD225=0,AD225,AD225/D225)</f>
        <v>0</v>
      </c>
      <c r="Y225" s="345"/>
      <c r="Z225" s="822"/>
      <c r="AA225" s="164">
        <f t="shared" ref="AA225:AA226" si="104">SQRT(SUMSQ(IF(ISNA(G225*H225*BA225),0,G225*H225*BA225),IF(ISNA(J225*K225*BC225),0,J225*K225*BC225)))</f>
        <v>0</v>
      </c>
      <c r="AB225" s="164">
        <f t="shared" ref="AB225:AB226" si="105">SQRT(SUMSQ(IF(ISNA(G225*I225*BB225),0,G225*I225*BB225),IF(ISNA(J225*L225*BD225),0,J225*L225*BD225)))</f>
        <v>0</v>
      </c>
      <c r="AC225" s="164"/>
      <c r="AD225" s="152">
        <f>SQRT(SUMSQ(AA225,AB225))</f>
        <v>0</v>
      </c>
      <c r="AE225" s="1473"/>
      <c r="AG225" s="566">
        <f>$G225*IF(ISNA(VLOOKUP($B225&amp;"; "&amp;$H$222&amp;" "&amp;H$223,'FE Déplacements'!$G:$U,10,FALSE)),0,VLOOKUP($B225&amp;"; "&amp;$H$222&amp;" "&amp;H$223,'FE Déplacements'!$G:$U,10,FALSE))
+$J225*IF(ISNA(VLOOKUP($B225&amp;"; "&amp;$K$222&amp;" "&amp;K$223,'FE Déplacements'!$G:$U,10,FALSE)),0,VLOOKUP($B225&amp;"; "&amp;$K$222&amp;" "&amp;K$223,'FE Déplacements'!$G:$U,10,FALSE))</f>
        <v>0</v>
      </c>
      <c r="AH225" s="567">
        <f>$G225*IF(ISNA(VLOOKUP($B225&amp;"; "&amp;$H$222&amp;" "&amp;I$223,'FE Déplacements'!$G:$U,10,FALSE)),0,VLOOKUP($B225&amp;"; "&amp;$H$222&amp;" "&amp;I$223,'FE Déplacements'!$G:$U,10,FALSE))
+$J225*IF(ISNA(VLOOKUP($B225&amp;"; "&amp;$K$222&amp;" "&amp;L$223,'FE Déplacements'!$G:$U,10,FALSE)),0,VLOOKUP($B225&amp;"; "&amp;$K$222&amp;" "&amp;L$223,'FE Déplacements'!$G:$U,10,FALSE))</f>
        <v>0</v>
      </c>
      <c r="AI225" s="567"/>
      <c r="AJ225" s="567">
        <f>$G225*IF(ISNA((VLOOKUP($B225&amp;"; "&amp;$H$222&amp;" "&amp;H$223,'FE Déplacements'!$G:$U,12,FALSE)+VLOOKUP($B225&amp;"; "&amp;$H$222&amp;" "&amp;H$223,'FE Déplacements'!$G:$U,11,FALSE))),0,(VLOOKUP($B225&amp;"; "&amp;$H$222&amp;" "&amp;H$223,'FE Déplacements'!$G:$U,12,FALSE)+VLOOKUP($B225&amp;"; "&amp;$H$222&amp;" "&amp;H$223,'FE Déplacements'!$G:$U,11,FALSE)))
+$J225*IF(ISNA((VLOOKUP($B225&amp;"; "&amp;$K$222&amp;" "&amp;K$223,'FE Déplacements'!$G:$U,12,FALSE)+VLOOKUP($B225&amp;"; "&amp;$K$222&amp;" "&amp;K$223,'FE Déplacements'!$G:$U,11,FALSE))),0,(VLOOKUP($B225&amp;"; "&amp;$K$222&amp;" "&amp;K$223,'FE Déplacements'!$G:$U,12,FALSE)+VLOOKUP($B225&amp;"; "&amp;$K$222&amp;" "&amp;K$223,'FE Déplacements'!$G:$U,11,FALSE)))</f>
        <v>0</v>
      </c>
      <c r="AK225" s="567">
        <f>$G225*IF(ISNA((VLOOKUP($B225&amp;"; "&amp;$H$222&amp;" "&amp;I$223,'FE Déplacements'!$G:$U,12,FALSE)+VLOOKUP($B225&amp;"; "&amp;$H$222&amp;" "&amp;I$223,'FE Déplacements'!$G:$U,11,FALSE))),0,(VLOOKUP($B225&amp;"; "&amp;$H$222&amp;" "&amp;I$223,'FE Déplacements'!$G:$U,12,FALSE)+VLOOKUP($B225&amp;"; "&amp;$H$222&amp;" "&amp;I$223,'FE Déplacements'!$G:$U,11,FALSE)))
+$J225*IF(ISNA((VLOOKUP($B225&amp;"; "&amp;$K$222&amp;" "&amp;L$223,'FE Déplacements'!$G:$U,12,FALSE)+VLOOKUP($B225&amp;"; "&amp;$K$222&amp;" "&amp;L$223,'FE Déplacements'!$G:$U,11,FALSE))),0,(VLOOKUP($B225&amp;"; "&amp;$K$222&amp;" "&amp;L$223,'FE Déplacements'!$G:$U,12,FALSE)+VLOOKUP($B225&amp;"; "&amp;$K$222&amp;" "&amp;L$223,'FE Déplacements'!$G:$U,11,FALSE)))</f>
        <v>0</v>
      </c>
      <c r="AL225" s="567"/>
      <c r="AM225" s="567">
        <f>$G225*IF(ISNA(VLOOKUP($B225&amp;"; "&amp;$H$222&amp;" "&amp;H$223,'FE Déplacements'!$G:$U,13,FALSE)),0,VLOOKUP($B225&amp;"; "&amp;$H$222&amp;" "&amp;H$223,'FE Déplacements'!$G:$U,13,FALSE))
+$J225*IF(ISNA(VLOOKUP($B225&amp;"; "&amp;$K$222&amp;","&amp;K$223,'FE Déplacements'!$G:$U,13,FALSE)),0,VLOOKUP($B225&amp;"; "&amp;$K$222&amp;" "&amp;K$223,'FE Déplacements'!$G:$U,13,FALSE))</f>
        <v>0</v>
      </c>
      <c r="AN225" s="567">
        <f>$G225*IF(ISNA(VLOOKUP($B225&amp;"; "&amp;$H$222&amp;" "&amp;I$223,'FE Déplacements'!$G:$U,13,FALSE)),0,VLOOKUP($B225&amp;"; "&amp;$H$222&amp;" "&amp;I$223,'FE Déplacements'!$G:$U,13,FALSE))
+$J225*IF(ISNA(VLOOKUP($B225&amp;"; "&amp;$K$222&amp;","&amp;L$223,'FE Déplacements'!$G:$U,13,FALSE)),0,VLOOKUP($B225&amp;"; "&amp;$K$222&amp;" "&amp;L$223,'FE Déplacements'!$G:$U,13,FALSE))</f>
        <v>0</v>
      </c>
      <c r="AO225" s="567"/>
      <c r="AP225" s="567">
        <v>0</v>
      </c>
      <c r="AQ225" s="567">
        <v>0</v>
      </c>
      <c r="AR225" s="567"/>
      <c r="AS225" s="1297">
        <f t="shared" si="103"/>
        <v>0</v>
      </c>
      <c r="AT225" s="568">
        <f t="shared" si="103"/>
        <v>0</v>
      </c>
      <c r="AU225" s="568"/>
      <c r="AV225" s="566">
        <f>$G225*IF(ISNA(VLOOKUP($B225&amp;"; "&amp;$H$222&amp;" "&amp;H$223,'FE Déplacements'!$G:$U,15,FALSE)),0,VLOOKUP($B225&amp;"; "&amp;$H$222&amp;" "&amp;H$223,'FE Déplacements'!$G:$U,15,FALSE))
+$J225*IF(ISNA(VLOOKUP($B225&amp;"; "&amp;$H$222&amp;" "&amp;K$223,'FE Déplacements'!$G:$U,15,FALSE)),0,VLOOKUP($B225&amp;"; "&amp;$H$222&amp;" "&amp;K$223,'FE Déplacements'!$G:$U,15,FALSE))</f>
        <v>0</v>
      </c>
      <c r="AW225" s="567">
        <f>$G225*IF(ISNA(VLOOKUP($B225&amp;"; "&amp;$H$222&amp;" "&amp;I$223,'FE Déplacements'!$G:$U,15,FALSE)),0,VLOOKUP($B225&amp;"; "&amp;$H$222&amp;" "&amp;I$223,'FE Déplacements'!$G:$U,15,FALSE))
+$J225*IF(ISNA(VLOOKUP($B225&amp;"; "&amp;$H$222&amp;" "&amp;L$223,'FE Déplacements'!$G:$U,15,FALSE)),0,VLOOKUP($B225&amp;"; "&amp;$H$222&amp;" "&amp;L$223,'FE Déplacements'!$G:$U,15,FALSE))</f>
        <v>0</v>
      </c>
      <c r="AX225" s="570"/>
      <c r="AZ225" s="1068">
        <f>IF($Y225&lt;&gt;"votre valeur :",IF(ISNA(VLOOKUP($Y225,Utilitaires!$N$566:$O$571,2,FALSE)),,VLOOKUP($Y225,Utilitaires!$N$566:$O$571,2,FALSE)),$Z225)</f>
        <v>0</v>
      </c>
      <c r="BA225" s="1127">
        <f>IF(ISNA(SQRT(SUMSQ(VLOOKUP($B225&amp;"; "&amp;$H$222&amp;" "&amp;H$223,'FE Déplacements'!$G:$U,7,FALSE),$AZ225))),0,SQRT(SUMSQ(VLOOKUP($B225&amp;"; "&amp;$H$222&amp;" "&amp;H$223,'FE Déplacements'!$G:$U,7,FALSE),$AZ225)))</f>
        <v>0.6</v>
      </c>
      <c r="BB225" s="1127">
        <f>IF(ISNA(SQRT(SUMSQ(VLOOKUP($B225&amp;"; "&amp;$H$222&amp;" "&amp;I$223,'FE Déplacements'!$G:$U,7,FALSE),$AZ225))),0,SQRT(SUMSQ(VLOOKUP($B225&amp;"; "&amp;$H$222&amp;" "&amp;I$223,'FE Déplacements'!$G:$U,7,FALSE),$AZ225)))</f>
        <v>0.6</v>
      </c>
      <c r="BC225" s="1127">
        <f>IF(ISNA(SQRT(SUMSQ(VLOOKUP($B225&amp;"; "&amp;$K$222&amp;" "&amp;K$223,'FE Déplacements'!$G:$U,7,FALSE),$AZ225))),0,SQRT(SUMSQ(VLOOKUP($B225&amp;"; "&amp;$K$222&amp;" "&amp;K$223,'FE Déplacements'!$G:$U,7,FALSE),$AZ225)))</f>
        <v>0.6</v>
      </c>
      <c r="BD225" s="1133">
        <f>IF(ISNA(SQRT(SUMSQ(VLOOKUP($B225&amp;"; "&amp;$K$222&amp;" "&amp;L$223,'FE Déplacements'!$G:$U,7,FALSE),$AZ225))),0,SQRT(SUMSQ(VLOOKUP($B225&amp;"; "&amp;$K$222&amp;" "&amp;L$223,'FE Déplacements'!$G:$U,7,FALSE),$AZ225)))</f>
        <v>0.6</v>
      </c>
    </row>
    <row r="226" spans="1:63" ht="13" hidden="1" outlineLevel="2">
      <c r="B226" s="407" t="s">
        <v>2892</v>
      </c>
      <c r="C226" s="408"/>
      <c r="D226" s="213">
        <f>SUM(M226,N226)</f>
        <v>0</v>
      </c>
      <c r="E226" s="213"/>
      <c r="F226" s="349"/>
      <c r="G226" s="349"/>
      <c r="H226" s="1275">
        <f>VLOOKUP($B226&amp;"; "&amp;$H$222&amp;" "&amp;H$223,'FE Déplacements'!$G:$U,9,FALSE)</f>
        <v>2.2200000000000002E-3</v>
      </c>
      <c r="I226" s="1275">
        <f>VLOOKUP($B226&amp;"; "&amp;$H$222&amp;" "&amp;I$223,'FE Déplacements'!$G:$U,9,FALSE)</f>
        <v>3.3800000000000002E-3</v>
      </c>
      <c r="J226" s="349"/>
      <c r="K226" s="1275">
        <f>VLOOKUP($B226&amp;"; "&amp;$K$222&amp;" "&amp;K$223,'FE Déplacements'!$G:$U,9,FALSE)</f>
        <v>0.41699999999999998</v>
      </c>
      <c r="L226" s="1275">
        <f>VLOOKUP($B226&amp;"; "&amp;$K$222&amp;" "&amp;L$223,'FE Déplacements'!$G:$U,9,FALSE)</f>
        <v>0.63600000000000001</v>
      </c>
      <c r="M226" s="358">
        <f t="shared" si="102"/>
        <v>0</v>
      </c>
      <c r="N226" s="328">
        <f t="shared" si="102"/>
        <v>0</v>
      </c>
      <c r="X226" s="1095">
        <f>IF(AD226=0,AD226,AD226/D226)</f>
        <v>0</v>
      </c>
      <c r="Y226" s="1097"/>
      <c r="Z226" s="822"/>
      <c r="AA226" s="164">
        <f t="shared" si="104"/>
        <v>0</v>
      </c>
      <c r="AB226" s="164">
        <f t="shared" si="105"/>
        <v>0</v>
      </c>
      <c r="AC226" s="164"/>
      <c r="AD226" s="152">
        <f>SQRT(SUMSQ(AA226,AB226))</f>
        <v>0</v>
      </c>
      <c r="AE226" s="1473"/>
      <c r="AG226" s="566">
        <f>$G226*IF(ISNA(VLOOKUP($B226&amp;"; "&amp;$H$222&amp;" "&amp;H$223,'FE Déplacements'!$G:$U,10,FALSE)),0,VLOOKUP($B226&amp;"; "&amp;$H$222&amp;" "&amp;H$223,'FE Déplacements'!$G:$U,10,FALSE))
+$J226*IF(ISNA(VLOOKUP($B226&amp;"; "&amp;$K$222&amp;" "&amp;K$223,'FE Déplacements'!$G:$U,10,FALSE)),0,VLOOKUP($B226&amp;"; "&amp;$K$222&amp;" "&amp;K$223,'FE Déplacements'!$G:$U,10,FALSE))</f>
        <v>0</v>
      </c>
      <c r="AH226" s="567">
        <f>$G226*IF(ISNA(VLOOKUP($B226&amp;"; "&amp;$H$222&amp;" "&amp;I$223,'FE Déplacements'!$G:$U,10,FALSE)),0,VLOOKUP($B226&amp;"; "&amp;$H$222&amp;" "&amp;I$223,'FE Déplacements'!$G:$U,10,FALSE))
+$J226*IF(ISNA(VLOOKUP($B226&amp;"; "&amp;$K$222&amp;" "&amp;L$223,'FE Déplacements'!$G:$U,10,FALSE)),0,VLOOKUP($B226&amp;"; "&amp;$K$222&amp;" "&amp;L$223,'FE Déplacements'!$G:$U,10,FALSE))</f>
        <v>0</v>
      </c>
      <c r="AI226" s="567"/>
      <c r="AJ226" s="567">
        <f>$G226*IF(ISNA((VLOOKUP($B226&amp;"; "&amp;$H$222&amp;" "&amp;H$223,'FE Déplacements'!$G:$U,12,FALSE)+VLOOKUP($B226&amp;"; "&amp;$H$222&amp;" "&amp;H$223,'FE Déplacements'!$G:$U,11,FALSE))),0,(VLOOKUP($B226&amp;"; "&amp;$H$222&amp;" "&amp;H$223,'FE Déplacements'!$G:$U,12,FALSE)+VLOOKUP($B226&amp;"; "&amp;$H$222&amp;" "&amp;H$223,'FE Déplacements'!$G:$U,11,FALSE)))
+$J226*IF(ISNA((VLOOKUP($B226&amp;"; "&amp;$K$222&amp;" "&amp;K$223,'FE Déplacements'!$G:$U,12,FALSE)+VLOOKUP($B226&amp;"; "&amp;$K$222&amp;" "&amp;K$223,'FE Déplacements'!$G:$U,11,FALSE))),0,(VLOOKUP($B226&amp;"; "&amp;$K$222&amp;" "&amp;K$223,'FE Déplacements'!$G:$U,12,FALSE)+VLOOKUP($B226&amp;"; "&amp;$K$222&amp;" "&amp;K$223,'FE Déplacements'!$G:$U,11,FALSE)))</f>
        <v>0</v>
      </c>
      <c r="AK226" s="567">
        <f>$G226*IF(ISNA((VLOOKUP($B226&amp;"; "&amp;$H$222&amp;" "&amp;I$223,'FE Déplacements'!$G:$U,12,FALSE)+VLOOKUP($B226&amp;"; "&amp;$H$222&amp;" "&amp;I$223,'FE Déplacements'!$G:$U,11,FALSE))),0,(VLOOKUP($B226&amp;"; "&amp;$H$222&amp;" "&amp;I$223,'FE Déplacements'!$G:$U,12,FALSE)+VLOOKUP($B226&amp;"; "&amp;$H$222&amp;" "&amp;I$223,'FE Déplacements'!$G:$U,11,FALSE)))
+$J226*IF(ISNA((VLOOKUP($B226&amp;"; "&amp;$K$222&amp;" "&amp;L$223,'FE Déplacements'!$G:$U,12,FALSE)+VLOOKUP($B226&amp;"; "&amp;$K$222&amp;" "&amp;L$223,'FE Déplacements'!$G:$U,11,FALSE))),0,(VLOOKUP($B226&amp;"; "&amp;$K$222&amp;" "&amp;L$223,'FE Déplacements'!$G:$U,12,FALSE)+VLOOKUP($B226&amp;"; "&amp;$K$222&amp;" "&amp;L$223,'FE Déplacements'!$G:$U,11,FALSE)))</f>
        <v>0</v>
      </c>
      <c r="AL226" s="567"/>
      <c r="AM226" s="567">
        <f>$G226*IF(ISNA(VLOOKUP($B226&amp;"; "&amp;$H$222&amp;" "&amp;H$223,'FE Déplacements'!$G:$U,13,FALSE)),0,VLOOKUP($B226&amp;"; "&amp;$H$222&amp;" "&amp;H$223,'FE Déplacements'!$G:$U,13,FALSE))
+$J226*IF(ISNA(VLOOKUP($B226&amp;"; "&amp;$K$222&amp;","&amp;K$223,'FE Déplacements'!$G:$U,13,FALSE)),0,VLOOKUP($B226&amp;"; "&amp;$K$222&amp;" "&amp;K$223,'FE Déplacements'!$G:$U,13,FALSE))</f>
        <v>0</v>
      </c>
      <c r="AN226" s="567">
        <f>$G226*IF(ISNA(VLOOKUP($B226&amp;"; "&amp;$H$222&amp;" "&amp;I$223,'FE Déplacements'!$G:$U,13,FALSE)),0,VLOOKUP($B226&amp;"; "&amp;$H$222&amp;" "&amp;I$223,'FE Déplacements'!$G:$U,13,FALSE))
+$J226*IF(ISNA(VLOOKUP($B226&amp;"; "&amp;$K$222&amp;","&amp;L$223,'FE Déplacements'!$G:$U,13,FALSE)),0,VLOOKUP($B226&amp;"; "&amp;$K$222&amp;" "&amp;L$223,'FE Déplacements'!$G:$U,13,FALSE))</f>
        <v>0</v>
      </c>
      <c r="AO226" s="567"/>
      <c r="AP226" s="567">
        <v>0</v>
      </c>
      <c r="AQ226" s="567">
        <v>0</v>
      </c>
      <c r="AR226" s="567"/>
      <c r="AS226" s="1297">
        <f t="shared" si="103"/>
        <v>0</v>
      </c>
      <c r="AT226" s="568">
        <f t="shared" si="103"/>
        <v>0</v>
      </c>
      <c r="AU226" s="568"/>
      <c r="AV226" s="566">
        <f>$G226*IF(ISNA(VLOOKUP($B226&amp;"; "&amp;$H$222&amp;" "&amp;H$223,'FE Déplacements'!$G:$U,15,FALSE)),0,VLOOKUP($B226&amp;"; "&amp;$H$222&amp;" "&amp;H$223,'FE Déplacements'!$G:$U,15,FALSE))
+$J226*IF(ISNA(VLOOKUP($B226&amp;"; "&amp;$H$222&amp;" "&amp;K$223,'FE Déplacements'!$G:$U,15,FALSE)),0,VLOOKUP($B226&amp;"; "&amp;$H$222&amp;" "&amp;K$223,'FE Déplacements'!$G:$U,15,FALSE))</f>
        <v>0</v>
      </c>
      <c r="AW226" s="567">
        <f>$G226*IF(ISNA(VLOOKUP($B226&amp;"; "&amp;$H$222&amp;" "&amp;I$223,'FE Déplacements'!$G:$U,15,FALSE)),0,VLOOKUP($B226&amp;"; "&amp;$H$222&amp;" "&amp;I$223,'FE Déplacements'!$G:$U,15,FALSE))
+$J226*IF(ISNA(VLOOKUP($B226&amp;"; "&amp;$H$222&amp;" "&amp;L$223,'FE Déplacements'!$G:$U,15,FALSE)),0,VLOOKUP($B226&amp;"; "&amp;$H$222&amp;" "&amp;L$223,'FE Déplacements'!$G:$U,15,FALSE))</f>
        <v>0</v>
      </c>
      <c r="AX226" s="570"/>
      <c r="AZ226" s="1068">
        <f>IF($Y226&lt;&gt;"votre valeur :",IF(ISNA(VLOOKUP($Y226,Utilitaires!$N$566:$O$571,2,FALSE)),,VLOOKUP($Y226,Utilitaires!$N$566:$O$571,2,FALSE)),$Z226)</f>
        <v>0</v>
      </c>
      <c r="BA226" s="1127">
        <f>IF(ISNA(SQRT(SUMSQ(VLOOKUP($B226&amp;"; "&amp;$H$222&amp;" "&amp;H$223,'FE Déplacements'!$G:$U,7,FALSE),$AZ226))),0,SQRT(SUMSQ(VLOOKUP($B226&amp;"; "&amp;$H$222&amp;" "&amp;H$223,'FE Déplacements'!$G:$U,7,FALSE),$AZ226)))</f>
        <v>0.6</v>
      </c>
      <c r="BB226" s="1127">
        <f>IF(ISNA(SQRT(SUMSQ(VLOOKUP($B226&amp;"; "&amp;$H$222&amp;" "&amp;I$223,'FE Déplacements'!$G:$U,7,FALSE),$AZ226))),0,SQRT(SUMSQ(VLOOKUP($B226&amp;"; "&amp;$H$222&amp;" "&amp;I$223,'FE Déplacements'!$G:$U,7,FALSE),$AZ226)))</f>
        <v>0.6</v>
      </c>
      <c r="BC226" s="1127">
        <f>IF(ISNA(SQRT(SUMSQ(VLOOKUP($B226&amp;"; "&amp;$K$222&amp;" "&amp;K$223,'FE Déplacements'!$G:$U,7,FALSE),$AZ226))),0,SQRT(SUMSQ(VLOOKUP($B226&amp;"; "&amp;$K$222&amp;" "&amp;K$223,'FE Déplacements'!$G:$U,7,FALSE),$AZ226)))</f>
        <v>0.6</v>
      </c>
      <c r="BD226" s="1133">
        <f>IF(ISNA(SQRT(SUMSQ(VLOOKUP($B226&amp;"; "&amp;$K$222&amp;" "&amp;L$223,'FE Déplacements'!$G:$U,7,FALSE),$AZ226))),0,SQRT(SUMSQ(VLOOKUP($B226&amp;"; "&amp;$K$222&amp;" "&amp;L$223,'FE Déplacements'!$G:$U,7,FALSE),$AZ226)))</f>
        <v>0.6</v>
      </c>
    </row>
    <row r="227" spans="1:63" ht="12.75" hidden="1" customHeight="1" outlineLevel="2">
      <c r="B227" s="154"/>
      <c r="C227" s="155"/>
      <c r="D227" s="222"/>
      <c r="E227" s="222"/>
      <c r="F227" s="155"/>
      <c r="G227" s="155"/>
      <c r="H227" s="155"/>
      <c r="I227" s="155"/>
      <c r="J227" s="155"/>
      <c r="K227" s="155"/>
      <c r="L227" s="155"/>
      <c r="M227" s="155"/>
      <c r="N227" s="359"/>
      <c r="X227" s="154"/>
      <c r="Y227" s="155"/>
      <c r="Z227" s="155"/>
      <c r="AA227" s="155"/>
      <c r="AB227" s="155"/>
      <c r="AC227" s="155"/>
      <c r="AD227" s="359"/>
      <c r="AE227" s="258"/>
      <c r="AG227" s="566"/>
      <c r="AH227" s="567"/>
      <c r="AI227" s="567"/>
      <c r="AJ227" s="567"/>
      <c r="AK227" s="567"/>
      <c r="AL227" s="567"/>
      <c r="AM227" s="567"/>
      <c r="AN227" s="567"/>
      <c r="AO227" s="567"/>
      <c r="AP227" s="567"/>
      <c r="AQ227" s="567"/>
      <c r="AR227" s="567"/>
      <c r="AS227" s="1297"/>
      <c r="AT227" s="568"/>
      <c r="AU227" s="568"/>
      <c r="AV227" s="566"/>
      <c r="AW227" s="567"/>
      <c r="AX227" s="570"/>
      <c r="AZ227" s="1090"/>
      <c r="BA227" s="1129"/>
      <c r="BB227" s="1078"/>
      <c r="BC227" s="1134"/>
      <c r="BD227" s="1156"/>
    </row>
    <row r="228" spans="1:63" ht="13" hidden="1" outlineLevel="2">
      <c r="B228" s="1273" t="s">
        <v>353</v>
      </c>
      <c r="C228" s="198"/>
      <c r="D228" s="215">
        <f>SUM(D224:D227)</f>
        <v>0</v>
      </c>
      <c r="E228" s="215"/>
      <c r="F228" s="199"/>
      <c r="G228" s="198"/>
      <c r="H228" s="198"/>
      <c r="I228" s="198"/>
      <c r="J228" s="198"/>
      <c r="K228" s="198"/>
      <c r="L228" s="198"/>
      <c r="M228" s="203">
        <f>SUM(M224:M227)</f>
        <v>0</v>
      </c>
      <c r="N228" s="201">
        <f>SUM(N224:N227)</f>
        <v>0</v>
      </c>
      <c r="X228" s="1206">
        <f>IF(AD228=0,AD228,AD228/D228)</f>
        <v>0</v>
      </c>
      <c r="Y228" s="200"/>
      <c r="Z228" s="204"/>
      <c r="AA228" s="204">
        <f>SQRT(SUMSQ(AA223:AA227))</f>
        <v>0</v>
      </c>
      <c r="AB228" s="204">
        <f>SQRT(SUMSQ(AB223:AB227))</f>
        <v>0</v>
      </c>
      <c r="AC228" s="204"/>
      <c r="AD228" s="201">
        <f>SQRT(SUMSQ(AD224:AD227))</f>
        <v>0</v>
      </c>
      <c r="AE228" s="1473"/>
      <c r="AG228" s="573">
        <f>SUM(AG224:AG227)</f>
        <v>0</v>
      </c>
      <c r="AH228" s="574">
        <f>SUM(AH224:AH227)</f>
        <v>0</v>
      </c>
      <c r="AI228" s="574"/>
      <c r="AJ228" s="574">
        <f>SUM(AJ224:AJ227)</f>
        <v>0</v>
      </c>
      <c r="AK228" s="574">
        <f>SUM(AK224:AK227)</f>
        <v>0</v>
      </c>
      <c r="AL228" s="574"/>
      <c r="AM228" s="574">
        <f>SUM(AM224:AM227)</f>
        <v>0</v>
      </c>
      <c r="AN228" s="574">
        <f>SUM(AN224:AN227)</f>
        <v>0</v>
      </c>
      <c r="AO228" s="574"/>
      <c r="AP228" s="574">
        <f>SUM(AP224:AP227)</f>
        <v>0</v>
      </c>
      <c r="AQ228" s="574">
        <f>SUM(AQ224:AQ227)</f>
        <v>0</v>
      </c>
      <c r="AR228" s="574"/>
      <c r="AS228" s="1299">
        <f>SUM(AS224:AS227)</f>
        <v>0</v>
      </c>
      <c r="AT228" s="575">
        <f>SUM(AT224:AT227)</f>
        <v>0</v>
      </c>
      <c r="AU228" s="575"/>
      <c r="AV228" s="1085">
        <f>SUM(AV224:AV227)</f>
        <v>0</v>
      </c>
      <c r="AW228" s="574">
        <f>SUM(AW224:AW227)</f>
        <v>0</v>
      </c>
      <c r="AX228" s="577"/>
    </row>
    <row r="229" spans="1:63" hidden="1" outlineLevel="2"/>
    <row r="230" spans="1:63" outlineLevel="1">
      <c r="AZ230" s="109"/>
      <c r="BA230" s="109"/>
      <c r="BB230" s="109"/>
      <c r="BC230" s="109"/>
      <c r="BD230" s="109"/>
      <c r="BE230" s="109"/>
      <c r="BF230" s="109"/>
      <c r="BG230" s="109"/>
      <c r="BH230" s="109"/>
    </row>
    <row r="231" spans="1:63" s="130" customFormat="1" ht="15.5" outlineLevel="1" collapsed="1">
      <c r="A231" s="114"/>
      <c r="B231" s="2393" t="s">
        <v>1580</v>
      </c>
      <c r="C231" s="2393"/>
      <c r="D231" s="2393"/>
      <c r="E231" s="2393"/>
      <c r="F231" s="2393"/>
      <c r="G231" s="2393"/>
      <c r="H231" s="2393"/>
      <c r="I231" s="2393"/>
      <c r="J231" s="2393"/>
      <c r="K231" s="2393"/>
      <c r="L231" s="2393"/>
      <c r="M231" s="2393"/>
      <c r="N231" s="2393"/>
      <c r="O231" s="2393"/>
      <c r="AE231" s="1241"/>
      <c r="AF231" s="1241"/>
      <c r="AG231" s="443"/>
      <c r="AH231" s="443"/>
      <c r="AI231" s="443"/>
      <c r="AJ231" s="443"/>
      <c r="AK231" s="443"/>
      <c r="AL231" s="443"/>
      <c r="AM231" s="443"/>
      <c r="AN231" s="443"/>
      <c r="AO231" s="443"/>
      <c r="AP231" s="443"/>
      <c r="AQ231" s="443"/>
      <c r="AR231" s="443"/>
      <c r="AS231" s="595"/>
      <c r="AT231" s="595"/>
      <c r="AU231" s="595"/>
      <c r="AV231" s="595"/>
      <c r="AW231" s="595"/>
      <c r="AX231" s="595"/>
      <c r="AZ231" s="109"/>
      <c r="BA231" s="109"/>
      <c r="BB231" s="109"/>
      <c r="BC231" s="109"/>
      <c r="BD231" s="109"/>
      <c r="BE231" s="109"/>
      <c r="BF231" s="109"/>
      <c r="BG231" s="109"/>
      <c r="BH231" s="109"/>
    </row>
    <row r="232" spans="1:63" hidden="1" outlineLevel="2">
      <c r="J232" s="109"/>
      <c r="W232" s="116"/>
    </row>
    <row r="233" spans="1:63" s="116" customFormat="1" ht="13" hidden="1" outlineLevel="2">
      <c r="A233" s="114"/>
      <c r="B233" s="1094" t="s">
        <v>105</v>
      </c>
      <c r="C233" s="140"/>
      <c r="D233" s="140"/>
      <c r="E233" s="140"/>
      <c r="F233" s="140"/>
      <c r="G233" s="141"/>
      <c r="H233" s="141"/>
      <c r="I233" s="141"/>
      <c r="J233" s="141"/>
      <c r="K233" s="141"/>
      <c r="L233" s="141"/>
      <c r="M233" s="141"/>
      <c r="N233" s="141"/>
      <c r="O233" s="141"/>
      <c r="P233" s="141"/>
      <c r="Q233" s="141"/>
      <c r="R233" s="141"/>
      <c r="S233" s="141"/>
      <c r="T233" s="142"/>
      <c r="U233" s="1261"/>
      <c r="X233" s="2357" t="s">
        <v>372</v>
      </c>
      <c r="Y233" s="2358"/>
      <c r="Z233" s="2358"/>
      <c r="AA233" s="2358"/>
      <c r="AB233" s="2358"/>
      <c r="AC233" s="2358"/>
      <c r="AD233" s="2359"/>
      <c r="AE233" s="1818"/>
      <c r="AG233" s="2360" t="s">
        <v>447</v>
      </c>
      <c r="AH233" s="2361"/>
      <c r="AI233" s="2361"/>
      <c r="AJ233" s="2361"/>
      <c r="AK233" s="2361"/>
      <c r="AL233" s="2361"/>
      <c r="AM233" s="2361"/>
      <c r="AN233" s="2361"/>
      <c r="AO233" s="2361"/>
      <c r="AP233" s="2361"/>
      <c r="AQ233" s="2361"/>
      <c r="AR233" s="2361"/>
      <c r="AS233" s="2361"/>
      <c r="AT233" s="2361"/>
      <c r="AU233" s="2361"/>
      <c r="AV233" s="2361"/>
      <c r="AW233" s="2361"/>
      <c r="AX233" s="2362"/>
      <c r="AZ233" s="114"/>
      <c r="BA233" s="114"/>
      <c r="BB233" s="114"/>
      <c r="BC233" s="114"/>
      <c r="BD233" s="114"/>
      <c r="BE233" s="114"/>
      <c r="BF233" s="114"/>
      <c r="BG233" s="114"/>
      <c r="BH233" s="114"/>
    </row>
    <row r="234" spans="1:63" s="116" customFormat="1" ht="12.75" hidden="1" customHeight="1" outlineLevel="2">
      <c r="A234" s="114"/>
      <c r="B234" s="143"/>
      <c r="C234" s="144"/>
      <c r="D234" s="539" t="s">
        <v>312</v>
      </c>
      <c r="E234" s="1681"/>
      <c r="F234" s="1247"/>
      <c r="G234" s="144"/>
      <c r="H234" s="144"/>
      <c r="I234" s="144"/>
      <c r="J234" s="144"/>
      <c r="K234" s="144"/>
      <c r="L234" s="144"/>
      <c r="M234" s="144"/>
      <c r="N234" s="144"/>
      <c r="O234" s="144"/>
      <c r="P234" s="144"/>
      <c r="Q234" s="144"/>
      <c r="R234" s="144"/>
      <c r="S234" s="144"/>
      <c r="T234" s="145"/>
      <c r="U234" s="1266" t="s">
        <v>278</v>
      </c>
      <c r="X234" s="1671"/>
      <c r="Y234" s="821"/>
      <c r="Z234" s="821"/>
      <c r="AA234" s="144"/>
      <c r="AB234" s="144"/>
      <c r="AC234" s="1672"/>
      <c r="AD234" s="145"/>
      <c r="AE234" s="1676" t="s">
        <v>278</v>
      </c>
      <c r="AG234" s="2363" t="s">
        <v>450</v>
      </c>
      <c r="AH234" s="2364"/>
      <c r="AI234" s="2364"/>
      <c r="AJ234" s="2364"/>
      <c r="AK234" s="2364"/>
      <c r="AL234" s="2364"/>
      <c r="AM234" s="2364"/>
      <c r="AN234" s="2364"/>
      <c r="AO234" s="2364"/>
      <c r="AP234" s="2364"/>
      <c r="AQ234" s="2364"/>
      <c r="AR234" s="2364"/>
      <c r="AS234" s="2363" t="s">
        <v>450</v>
      </c>
      <c r="AT234" s="2364"/>
      <c r="AU234" s="2512"/>
      <c r="AV234" s="1297"/>
      <c r="AW234" s="568"/>
      <c r="AX234" s="585"/>
      <c r="AZ234" s="2378" t="s">
        <v>1754</v>
      </c>
      <c r="BA234" s="2379"/>
      <c r="BB234" s="2379"/>
      <c r="BC234" s="2379"/>
      <c r="BD234" s="2379"/>
      <c r="BE234" s="2379"/>
      <c r="BF234" s="2379"/>
      <c r="BG234" s="2379"/>
      <c r="BH234" s="2379"/>
      <c r="BI234" s="2379"/>
      <c r="BJ234" s="2379"/>
      <c r="BK234" s="2380"/>
    </row>
    <row r="235" spans="1:63" s="127" customFormat="1" ht="12.75" hidden="1" customHeight="1" outlineLevel="2">
      <c r="A235" s="109"/>
      <c r="B235" s="538"/>
      <c r="C235" s="144"/>
      <c r="D235" s="539" t="s">
        <v>415</v>
      </c>
      <c r="E235" s="1681"/>
      <c r="F235" s="1250" t="s">
        <v>458</v>
      </c>
      <c r="G235" s="1250" t="s">
        <v>347</v>
      </c>
      <c r="H235" s="2382" t="s">
        <v>1675</v>
      </c>
      <c r="I235" s="2382"/>
      <c r="J235" s="1250" t="s">
        <v>347</v>
      </c>
      <c r="K235" s="2382" t="s">
        <v>1676</v>
      </c>
      <c r="L235" s="2382"/>
      <c r="M235" s="1250" t="s">
        <v>347</v>
      </c>
      <c r="N235" s="2382" t="s">
        <v>1678</v>
      </c>
      <c r="O235" s="2382"/>
      <c r="P235" s="1250" t="s">
        <v>347</v>
      </c>
      <c r="Q235" s="2382" t="s">
        <v>1677</v>
      </c>
      <c r="R235" s="2382"/>
      <c r="S235" s="539" t="s">
        <v>450</v>
      </c>
      <c r="T235" s="541" t="s">
        <v>450</v>
      </c>
      <c r="U235" s="1266" t="s">
        <v>279</v>
      </c>
      <c r="X235" s="1671" t="s">
        <v>320</v>
      </c>
      <c r="Y235" s="2383" t="s">
        <v>320</v>
      </c>
      <c r="Z235" s="2384"/>
      <c r="AA235" s="1672" t="s">
        <v>450</v>
      </c>
      <c r="AB235" s="1672" t="s">
        <v>450</v>
      </c>
      <c r="AC235" s="1672"/>
      <c r="AD235" s="1684" t="s">
        <v>450</v>
      </c>
      <c r="AE235" s="153" t="s">
        <v>279</v>
      </c>
      <c r="AG235" s="2385" t="s">
        <v>214</v>
      </c>
      <c r="AH235" s="2386"/>
      <c r="AI235" s="2386"/>
      <c r="AJ235" s="2386" t="s">
        <v>448</v>
      </c>
      <c r="AK235" s="2386"/>
      <c r="AL235" s="2386"/>
      <c r="AM235" s="2386" t="s">
        <v>270</v>
      </c>
      <c r="AN235" s="2386"/>
      <c r="AO235" s="2386"/>
      <c r="AP235" s="2386" t="s">
        <v>449</v>
      </c>
      <c r="AQ235" s="2386"/>
      <c r="AR235" s="2386"/>
      <c r="AS235" s="2549" t="s">
        <v>331</v>
      </c>
      <c r="AT235" s="2388"/>
      <c r="AU235" s="2389"/>
      <c r="AV235" s="2385" t="s">
        <v>643</v>
      </c>
      <c r="AW235" s="2386"/>
      <c r="AX235" s="570"/>
      <c r="AZ235" s="2371" t="s">
        <v>1752</v>
      </c>
      <c r="BA235" s="2372"/>
      <c r="BB235" s="2372"/>
      <c r="BC235" s="2373"/>
      <c r="BD235" s="2371" t="s">
        <v>1750</v>
      </c>
      <c r="BE235" s="2372"/>
      <c r="BF235" s="2372"/>
      <c r="BG235" s="2373"/>
      <c r="BH235" s="2371" t="s">
        <v>1751</v>
      </c>
      <c r="BI235" s="2372"/>
      <c r="BJ235" s="2372"/>
      <c r="BK235" s="2373"/>
    </row>
    <row r="236" spans="1:63" s="116" customFormat="1" ht="12.75" hidden="1" customHeight="1" outlineLevel="2">
      <c r="A236" s="114"/>
      <c r="B236" s="538" t="s">
        <v>1734</v>
      </c>
      <c r="C236" s="144"/>
      <c r="D236" s="316"/>
      <c r="E236" s="316"/>
      <c r="F236" s="1251" t="s">
        <v>459</v>
      </c>
      <c r="G236" s="1251" t="s">
        <v>1727</v>
      </c>
      <c r="H236" s="1252" t="s">
        <v>417</v>
      </c>
      <c r="I236" s="1252" t="s">
        <v>260</v>
      </c>
      <c r="J236" s="1251" t="s">
        <v>798</v>
      </c>
      <c r="K236" s="1252" t="s">
        <v>417</v>
      </c>
      <c r="L236" s="1252" t="s">
        <v>260</v>
      </c>
      <c r="M236" s="1251" t="s">
        <v>799</v>
      </c>
      <c r="N236" s="1252" t="s">
        <v>417</v>
      </c>
      <c r="O236" s="1252" t="s">
        <v>260</v>
      </c>
      <c r="P236" s="1251" t="s">
        <v>216</v>
      </c>
      <c r="Q236" s="1252" t="s">
        <v>417</v>
      </c>
      <c r="R236" s="1252" t="s">
        <v>260</v>
      </c>
      <c r="S236" s="1248" t="s">
        <v>417</v>
      </c>
      <c r="T236" s="221" t="s">
        <v>260</v>
      </c>
      <c r="U236" s="1266" t="s">
        <v>450</v>
      </c>
      <c r="X236" s="1671" t="s">
        <v>1755</v>
      </c>
      <c r="Y236" s="2374" t="s">
        <v>1756</v>
      </c>
      <c r="Z236" s="2375"/>
      <c r="AA236" s="1680" t="s">
        <v>417</v>
      </c>
      <c r="AB236" s="1690" t="s">
        <v>260</v>
      </c>
      <c r="AC236" s="1690"/>
      <c r="AD236" s="162" t="s">
        <v>331</v>
      </c>
      <c r="AE236" s="153" t="s">
        <v>450</v>
      </c>
      <c r="AG236" s="581" t="s">
        <v>417</v>
      </c>
      <c r="AH236" s="582" t="s">
        <v>260</v>
      </c>
      <c r="AI236" s="582"/>
      <c r="AJ236" s="582" t="s">
        <v>417</v>
      </c>
      <c r="AK236" s="582" t="s">
        <v>260</v>
      </c>
      <c r="AL236" s="582"/>
      <c r="AM236" s="582" t="s">
        <v>417</v>
      </c>
      <c r="AN236" s="582" t="s">
        <v>260</v>
      </c>
      <c r="AO236" s="582"/>
      <c r="AP236" s="582" t="s">
        <v>417</v>
      </c>
      <c r="AQ236" s="582" t="s">
        <v>260</v>
      </c>
      <c r="AR236" s="582"/>
      <c r="AS236" s="1298" t="s">
        <v>417</v>
      </c>
      <c r="AT236" s="583" t="s">
        <v>260</v>
      </c>
      <c r="AU236" s="583"/>
      <c r="AV236" s="581" t="s">
        <v>417</v>
      </c>
      <c r="AW236" s="582" t="s">
        <v>260</v>
      </c>
      <c r="AX236" s="585"/>
      <c r="AZ236" s="1068"/>
      <c r="BA236" s="1068"/>
      <c r="BB236" s="1068"/>
      <c r="BC236" s="1170"/>
      <c r="BD236" s="1071"/>
      <c r="BE236" s="1071"/>
      <c r="BF236" s="1071"/>
      <c r="BG236" s="1071"/>
      <c r="BH236" s="1072"/>
      <c r="BI236" s="1073"/>
      <c r="BJ236" s="1073"/>
      <c r="BK236" s="1074"/>
    </row>
    <row r="237" spans="1:63" s="116" customFormat="1" ht="12.75" hidden="1" customHeight="1" outlineLevel="2">
      <c r="A237" s="114"/>
      <c r="B237" s="143" t="s">
        <v>1736</v>
      </c>
      <c r="C237" s="144"/>
      <c r="D237" s="316">
        <f>SUM(S237,T237)</f>
        <v>0</v>
      </c>
      <c r="E237" s="316"/>
      <c r="F237" s="346"/>
      <c r="G237" s="346"/>
      <c r="H237" s="336" t="e">
        <f>VLOOKUP($B237&amp;"; "&amp;$H$235&amp;", "&amp;H$236,'FE Energie'!$G:$U,9,FALSE)</f>
        <v>#N/A</v>
      </c>
      <c r="I237" s="336" t="e">
        <f>VLOOKUP($B237&amp;"; "&amp;$H$235&amp;", "&amp;I$236,'FE Energie'!$G:$U,9,FALSE)</f>
        <v>#N/A</v>
      </c>
      <c r="J237" s="346"/>
      <c r="K237" s="224">
        <f>VLOOKUP($B237&amp;"; "&amp;$K$235&amp;", "&amp;K$236,'FE Energie'!$G:$U,9,FALSE)</f>
        <v>0.10199999999999999</v>
      </c>
      <c r="L237" s="224">
        <f>VLOOKUP($B237&amp;"; "&amp;$K$235&amp;", "&amp;L$236,'FE Energie'!$G:$U,9,FALSE)</f>
        <v>0.19500000000000001</v>
      </c>
      <c r="M237" s="346"/>
      <c r="N237" s="218">
        <f>VLOOKUP($B237&amp;"; "&amp;$N$235&amp;", "&amp;N$236,'FE Energie'!$G:$U,9,FALSE)</f>
        <v>1190</v>
      </c>
      <c r="O237" s="218">
        <f>VLOOKUP($B237&amp;"; "&amp;$N$235&amp;", "&amp;O$236,'FE Energie'!$G:$U,9,FALSE)</f>
        <v>2270</v>
      </c>
      <c r="P237" s="1204"/>
      <c r="Q237" s="224">
        <f>VLOOKUP($B237&amp;"; "&amp;$Q$235&amp;", "&amp;Q$236,'FE Energie'!$G:$U,9,FALSE)</f>
        <v>0.98499999999999999</v>
      </c>
      <c r="R237" s="224">
        <f>VLOOKUP($B237&amp;"; "&amp;$Q$235&amp;", "&amp;R$236,'FE Energie'!$G:$U,9,FALSE)</f>
        <v>1.88</v>
      </c>
      <c r="S237" s="568">
        <f>IF(ISNA(G237*H237),0,G237*H237)+IF(ISNA(J237*K237),0,J237*K237)+IF(ISNA(M237*N237),0,M237*N237)+IF(ISNA(P237*Q237),0,P237*Q237)</f>
        <v>0</v>
      </c>
      <c r="T237" s="569">
        <f>IF(ISNA(G237*I237),0,G237*I237)+IF(ISNA(J237*L237),0,J237*L237)+IF(ISNA(M237*O237),0,M237*O237)+IF(ISNA(P237*R237),0,P237*R237)</f>
        <v>0</v>
      </c>
      <c r="U237" s="165">
        <f>IF(OR(F237=Utilitaires!$I$572,M237=Utilitaires!$I$577),T237,0)</f>
        <v>0</v>
      </c>
      <c r="X237" s="1095">
        <f>IF(AD237=0,AD237,AD237/(S237+T237))</f>
        <v>0</v>
      </c>
      <c r="Y237" s="345"/>
      <c r="Z237" s="822"/>
      <c r="AA237" s="164">
        <f>SQRT(SUMSQ(IF(ISNA($G237*H237*BD237),0,$G237*H237*BD237),IF(ISNA($J237*K237*BE237),0,$J237*K237*BE237),IF(ISNA($M237*N237*BF237),0,$M237*N237*BF237),IF(ISNA($P237*Q237*BG237),0,$P237*Q237*BG237)))</f>
        <v>0</v>
      </c>
      <c r="AB237" s="164">
        <f>SQRT(SUMSQ(IF(ISNA($G237*I237*BH237),0,$G237*I237*BH237),IF(ISNA($J237*L237*BI237),0,$J237*L237*BI237),IF(ISNA($M237*O237*BJ237),0,$M237*O237*BJ237),IF(ISNA($P237*R237*BK237),0,$P237*R237*BK237)))</f>
        <v>0</v>
      </c>
      <c r="AC237" s="164"/>
      <c r="AD237" s="152">
        <f>SQRT(SUMSQ(AA237,AB237))</f>
        <v>0</v>
      </c>
      <c r="AE237" s="1295">
        <f>U237*X237</f>
        <v>0</v>
      </c>
      <c r="AG237" s="566">
        <f>$G237*IF(ISNA(VLOOKUP($B237&amp;"; "&amp;$H$235&amp;", "&amp;H$236,'FE Energie'!$G:$U,10,FALSE)),0,VLOOKUP($B237&amp;"; "&amp;$H$235&amp;", "&amp;H$236,'FE Energie'!$G:$U,10,FALSE))
+$J237*IF(ISNA(VLOOKUP($B237&amp;"; "&amp;$K$235&amp;", "&amp;H$236,'FE Energie'!$G:$U,10,FALSE)),0,VLOOKUP($B237&amp;"; "&amp;$K$235&amp;", "&amp;H$236,'FE Energie'!$G:$U,10,FALSE))
+$M237*IF(ISNA(VLOOKUP($B237&amp;"; "&amp;$N$235&amp;", "&amp;H$236,'FE Energie'!$G:$U,10,FALSE)),0,VLOOKUP($B237&amp;"; "&amp;$N$235&amp;", "&amp;H$236,'FE Energie'!$G:$U,10,FALSE))
+$P237*IF(ISNA(VLOOKUP($B237&amp;"; "&amp;$Q$235&amp;", "&amp;H$236,'FE Energie'!$G:$U,10,FALSE)),0,VLOOKUP($B237&amp;"; "&amp;$Q$235&amp;", "&amp;H$236,'FE Energie'!$G:$U,10,FALSE))</f>
        <v>0</v>
      </c>
      <c r="AH237" s="567">
        <f>$G237*IF(ISNA(VLOOKUP($B237&amp;"; "&amp;$H$235&amp;", "&amp;I$236,'FE Energie'!$G:$U,10,FALSE)),0,VLOOKUP($B237&amp;"; "&amp;$H$235&amp;", "&amp;I$236,'FE Energie'!$G:$U,10,FALSE))
+$J237*IF(ISNA(VLOOKUP($B237&amp;"; "&amp;$K$235&amp;", "&amp;I$236,'FE Energie'!$G:$U,10,FALSE)),0,VLOOKUP($B237&amp;"; "&amp;$K$235&amp;", "&amp;I$236,'FE Energie'!$G:$U,10,FALSE))
+$M237*IF(ISNA(VLOOKUP($B237&amp;"; "&amp;$N$235&amp;", "&amp;I$236,'FE Energie'!$G:$U,10,FALSE)),0,VLOOKUP($B237&amp;"; "&amp;$N$235&amp;", "&amp;I$236,'FE Energie'!$G:$U,10,FALSE))
+$P237*IF(ISNA(VLOOKUP($B237&amp;"; "&amp;$Q$235&amp;", "&amp;I$236,'FE Energie'!$G:$U,10,FALSE)),0,VLOOKUP($B237&amp;"; "&amp;$Q$235&amp;", "&amp;I$236,'FE Energie'!$G:$U,10,FALSE))</f>
        <v>0</v>
      </c>
      <c r="AI237" s="567"/>
      <c r="AJ237" s="567">
        <f>$G237*IF(ISNA((VLOOKUP($B237&amp;"; "&amp;$H$235&amp;", "&amp;H$236,'FE Energie'!$G:$U,11,FALSE)+VLOOKUP($B237&amp;"; "&amp;$H$235&amp;", "&amp;H$236,'FE Energie'!$G:$U,12,FALSE))),0,(VLOOKUP($B237&amp;"; "&amp;$H$235&amp;", "&amp;H$236,'FE Energie'!$G:$U,11,FALSE)+VLOOKUP($B237&amp;"; "&amp;$H$235&amp;", "&amp;H$236,'FE Energie'!$G:$U,12,FALSE)))
+$J237*IF(ISNA((VLOOKUP($B237&amp;"; "&amp;$K$235&amp;", "&amp;H$236,'FE Energie'!$G:$U,11,FALSE)+VLOOKUP($B237&amp;"; "&amp;$K$235&amp;", "&amp;H$236,'FE Energie'!$G:$U,12,FALSE))),0,(VLOOKUP($B237&amp;"; "&amp;$K$235&amp;", "&amp;H$236,'FE Energie'!$G:$U,11,FALSE)+VLOOKUP($B237&amp;"; "&amp;$K$235&amp;", "&amp;H$236,'FE Energie'!$G:$U,12,FALSE)))
+$M237*IF(ISNA((VLOOKUP($B237&amp;"; "&amp;$N$235&amp;", "&amp;H$236,'FE Energie'!$G:$U,11,FALSE)+VLOOKUP($B237&amp;"; "&amp;$N$235&amp;", "&amp;H$236,'FE Energie'!$G:$U,12,FALSE))),0,(VLOOKUP($B237&amp;"; "&amp;$N$235&amp;", "&amp;H$236,'FE Energie'!$G:$U,11,FALSE)+VLOOKUP($B237&amp;"; "&amp;$N$235&amp;", "&amp;H$236,'FE Energie'!$G:$U,12,FALSE)))
+$P237*IF(ISNA((VLOOKUP($B237&amp;"; "&amp;$Q$235&amp;", "&amp;H$236,'FE Energie'!$G:$U,11,FALSE)+VLOOKUP($B237&amp;"; "&amp;$Q$235&amp;", "&amp;H$236,'FE Energie'!$G:$U,12,FALSE))),0,(VLOOKUP($B237&amp;"; "&amp;$Q$235&amp;", "&amp;H$236,'FE Energie'!$G:$U,11,FALSE)+VLOOKUP($B237&amp;"; "&amp;$Q$235&amp;", "&amp;H$236,'FE Energie'!$G:$U,12,FALSE)))</f>
        <v>0</v>
      </c>
      <c r="AK237" s="567">
        <f>$G237*IF(ISNA((VLOOKUP($B237&amp;"; "&amp;$H$235&amp;", "&amp;I$236,'FE Energie'!$G:$U,11,FALSE)+VLOOKUP($B237&amp;"; "&amp;$H$235&amp;", "&amp;I$236,'FE Energie'!$G:$U,12,FALSE))),0,(VLOOKUP($B237&amp;"; "&amp;$H$235&amp;", "&amp;I$236,'FE Energie'!$G:$U,11,FALSE)+VLOOKUP($B237&amp;"; "&amp;$H$235&amp;", "&amp;I$236,'FE Energie'!$G:$U,12,FALSE)))
+$J237*IF(ISNA((VLOOKUP($B237&amp;"; "&amp;$K$235&amp;", "&amp;I$236,'FE Energie'!$G:$U,11,FALSE)+VLOOKUP($B237&amp;"; "&amp;$K$235&amp;", "&amp;I$236,'FE Energie'!$G:$U,12,FALSE))),0,(VLOOKUP($B237&amp;"; "&amp;$K$235&amp;", "&amp;I$236,'FE Energie'!$G:$U,11,FALSE)+VLOOKUP($B237&amp;"; "&amp;$K$235&amp;", "&amp;I$236,'FE Energie'!$G:$U,12,FALSE)))
+$M237*IF(ISNA((VLOOKUP($B237&amp;"; "&amp;$N$235&amp;", "&amp;I$236,'FE Energie'!$G:$U,11,FALSE)+VLOOKUP($B237&amp;"; "&amp;$N$235&amp;", "&amp;I$236,'FE Energie'!$G:$U,12,FALSE))),0,(VLOOKUP($B237&amp;"; "&amp;$N$235&amp;", "&amp;I$236,'FE Energie'!$G:$U,11,FALSE)+VLOOKUP($B237&amp;"; "&amp;$N$235&amp;", "&amp;I$236,'FE Energie'!$G:$U,12,FALSE)))
+$P237*IF(ISNA((VLOOKUP($B237&amp;"; "&amp;$Q$235&amp;", "&amp;I$236,'FE Energie'!$G:$U,11,FALSE)+VLOOKUP($B237&amp;"; "&amp;$Q$235&amp;", "&amp;I$236,'FE Energie'!$G:$U,12,FALSE))),0,(VLOOKUP($B237&amp;"; "&amp;$Q$235&amp;", "&amp;I$236,'FE Energie'!$G:$U,11,FALSE)+VLOOKUP($B237&amp;"; "&amp;$Q$235&amp;", "&amp;I$236,'FE Energie'!$G:$U,12,FALSE)))</f>
        <v>0</v>
      </c>
      <c r="AL237" s="567"/>
      <c r="AM237" s="567">
        <f>$G237*IF(ISNA(VLOOKUP($B237&amp;"; "&amp;$H$235&amp;", "&amp;H$236,'FE Energie'!$G:$U,13,FALSE)),0,VLOOKUP($B237&amp;"; "&amp;$H$235&amp;", "&amp;H$236,'FE Energie'!$G:$U,13,FALSE))
+$J237*IF(ISNA(VLOOKUP($B237&amp;"; "&amp;$K$235&amp;", "&amp;H$236,'FE Energie'!$G:$U,13,FALSE)),0,VLOOKUP($B237&amp;"; "&amp;$K$235&amp;", "&amp;H$236,'FE Energie'!$G:$U,13,FALSE))
+$M237*IF(ISNA(VLOOKUP($B237&amp;"; "&amp;$N$235&amp;", "&amp;H$236,'FE Energie'!$G:$U,13,FALSE)),0,VLOOKUP($B237&amp;"; "&amp;$N$235&amp;", "&amp;H$236,'FE Energie'!$G:$U,13,FALSE))
+$P237*IF(ISNA(VLOOKUP($B237&amp;"; "&amp;$Q$235&amp;", "&amp;H$236,'FE Energie'!$G:$U,13,FALSE)),0,VLOOKUP($B237&amp;"; "&amp;$Q$235&amp;", "&amp;H$236,'FE Energie'!$G:$U,13,FALSE))</f>
        <v>0</v>
      </c>
      <c r="AN237" s="567">
        <f>$G237*IF(ISNA(VLOOKUP($B237&amp;"; "&amp;$H$235&amp;", "&amp;I$236,'FE Energie'!$G:$U,13,FALSE)),0,VLOOKUP($B237&amp;"; "&amp;$H$235&amp;", "&amp;I$236,'FE Energie'!$G:$U,13,FALSE))
+$J237*IF(ISNA(VLOOKUP($B237&amp;"; "&amp;$K$235&amp;", "&amp;I$236,'FE Energie'!$G:$U,13,FALSE)),0,VLOOKUP($B237&amp;"; "&amp;$K$235&amp;", "&amp;I$236,'FE Energie'!$G:$U,13,FALSE))
+$M237*IF(ISNA(VLOOKUP($B237&amp;"; "&amp;$N$235&amp;", "&amp;I$236,'FE Energie'!$G:$U,13,FALSE)),0,VLOOKUP($B237&amp;"; "&amp;$N$235&amp;", "&amp;I$236,'FE Energie'!$G:$U,13,FALSE))
+$P237*IF(ISNA(VLOOKUP($B237&amp;"; "&amp;$Q$235&amp;", "&amp;I$236,'FE Energie'!$G:$U,13,FALSE)),0,VLOOKUP($B237&amp;"; "&amp;$Q$235&amp;", "&amp;I$236,'FE Energie'!$G:$U,13,FALSE))</f>
        <v>0</v>
      </c>
      <c r="AO237" s="567"/>
      <c r="AP237" s="567">
        <f>$G237*IF(ISNA(VLOOKUP($B237&amp;"; "&amp;$H$235&amp;", "&amp;H$236,'FE Energie'!$G:$U,14,FALSE)),0,VLOOKUP($B237&amp;"; "&amp;$H$235&amp;", "&amp;H$236,'FE Energie'!$G:$U,14,FALSE))
+$J237*IF(ISNA(VLOOKUP($B237&amp;"; "&amp;$K$235&amp;", "&amp;H$236,'FE Energie'!$G:$U,14,FALSE)),0,VLOOKUP($B237&amp;"; "&amp;$K$235&amp;", "&amp;H$236,'FE Energie'!$G:$U,14,FALSE))
+$M237*IF(ISNA(VLOOKUP($B237&amp;"; "&amp;$N$235&amp;", "&amp;H$236,'FE Energie'!$G:$U,14,FALSE)),0,VLOOKUP($B237&amp;"; "&amp;$N$235&amp;", "&amp;H$236,'FE Energie'!$G:$U,14,FALSE))
+$P237*IF(ISNA(VLOOKUP($B237&amp;"; "&amp;$Q$235&amp;", "&amp;H$236,'FE Energie'!$G:$U,14,FALSE)),0,VLOOKUP($B237&amp;"; "&amp;$Q$235&amp;", "&amp;H$236,'FE Energie'!$G:$U,14,FALSE))</f>
        <v>0</v>
      </c>
      <c r="AQ237" s="567">
        <f>$G237*IF(ISNA(VLOOKUP($B237&amp;"; "&amp;$H$235&amp;", "&amp;I$236,'FE Energie'!$G:$U,14,FALSE)),0,VLOOKUP($B237&amp;"; "&amp;$H$235&amp;", "&amp;I$236,'FE Energie'!$G:$U,14,FALSE))
+$J237*IF(ISNA(VLOOKUP($B237&amp;"; "&amp;$K$235&amp;", "&amp;I$236,'FE Energie'!$G:$U,14,FALSE)),0,VLOOKUP($B237&amp;"; "&amp;$K$235&amp;", "&amp;I$236,'FE Energie'!$G:$U,14,FALSE))
+$M237*IF(ISNA(VLOOKUP($B237&amp;"; "&amp;$N$235&amp;", "&amp;I$236,'FE Energie'!$G:$U,14,FALSE)),0,VLOOKUP($B237&amp;"; "&amp;$N$235&amp;", "&amp;I$236,'FE Energie'!$G:$U,14,FALSE))
+$P237*IF(ISNA(VLOOKUP($B237&amp;"; "&amp;$Q$235&amp;", "&amp;I$236,'FE Energie'!$G:$U,14,FALSE)),0,VLOOKUP($B237&amp;"; "&amp;$Q$235&amp;", "&amp;I$236,'FE Energie'!$G:$U,14,FALSE))</f>
        <v>0</v>
      </c>
      <c r="AR237" s="567"/>
      <c r="AS237" s="1297">
        <f>SUM(AG237,AJ237,AM237,AP237)</f>
        <v>0</v>
      </c>
      <c r="AT237" s="568">
        <f>SUM(AH237,AK237,AN237,AQ237)</f>
        <v>0</v>
      </c>
      <c r="AU237" s="568"/>
      <c r="AV237" s="566">
        <f>$G237*IF(ISNA(VLOOKUP($B237&amp;"; "&amp;$H$235&amp;", "&amp;H$236,'FE Energie'!$G:$U,15,FALSE)),0,VLOOKUP($B237&amp;"; "&amp;$H$235&amp;", "&amp;H$236,'FE Energie'!$G:$U,15,FALSE))
+$J237*IF(ISNA(VLOOKUP($B237&amp;"; "&amp;$K$235&amp;", "&amp;H$236,'FE Energie'!$G:$U,15,FALSE)),0,VLOOKUP($B237&amp;"; "&amp;$K$235&amp;", "&amp;H$236,'FE Energie'!$G:$U,15,FALSE))
+$M237*IF(ISNA(VLOOKUP($B237&amp;"; "&amp;$N$235&amp;", "&amp;H$236,'FE Energie'!$G:$U,15,FALSE)),0,VLOOKUP($B237&amp;"; "&amp;$N$235&amp;", "&amp;H$236,'FE Energie'!$G:$U,15,FALSE))
+$P237*IF(ISNA(VLOOKUP($B237&amp;"; "&amp;$Q$235&amp;", "&amp;H$236,'FE Energie'!$G:$U,15,FALSE)),0,VLOOKUP($B237&amp;"; "&amp;$Q$235&amp;", "&amp;H$236,'FE Energie'!$G:$U,15,FALSE))</f>
        <v>0</v>
      </c>
      <c r="AW237" s="567">
        <f>$G237*IF(ISNA(VLOOKUP($B237&amp;"; "&amp;$H$235&amp;", "&amp;I$236,'FE Energie'!$G:$U,15,FALSE)),0,VLOOKUP($B237&amp;"; "&amp;$H$235&amp;", "&amp;I$236,'FE Energie'!$G:$U,15,FALSE))
+$J237*IF(ISNA(VLOOKUP($B237&amp;"; "&amp;$K$235&amp;", "&amp;I$236,'FE Energie'!$G:$U,15,FALSE)),0,VLOOKUP($B237&amp;"; "&amp;$K$235&amp;", "&amp;I$236,'FE Energie'!$G:$U,15,FALSE))
+$M237*IF(ISNA(VLOOKUP($B237&amp;"; "&amp;$N$235&amp;", "&amp;I$236,'FE Energie'!$G:$U,15,FALSE)),0,VLOOKUP($B237&amp;"; "&amp;$N$235&amp;", "&amp;I$236,'FE Energie'!$G:$U,15,FALSE))
+$P237*IF(ISNA(VLOOKUP($B237&amp;"; "&amp;$Q$235&amp;", "&amp;I$236,'FE Energie'!$G:$U,15,FALSE)),0,VLOOKUP($B237&amp;"; "&amp;$Q$235&amp;", "&amp;I$236,'FE Energie'!$G:$U,15,FALSE))</f>
        <v>0</v>
      </c>
      <c r="AX237" s="570"/>
      <c r="AZ237" s="1068">
        <f>IF($Y237&lt;&gt;"votre valeur :",IF(ISNA(VLOOKUP($Y237,Utilitaires!$N$566:$O$571,2,FALSE)),,VLOOKUP($Y237,Utilitaires!$N$566:$O$571,2,FALSE)),$Z237)</f>
        <v>0</v>
      </c>
      <c r="BA237" s="1068">
        <f>IF($Y237&lt;&gt;"votre valeur :",IF(ISNA(VLOOKUP($Y237,Utilitaires!$N$566:$O$571,2,FALSE)),,VLOOKUP($Y237,Utilitaires!$N$566:$O$571,2,FALSE)),$Z237)</f>
        <v>0</v>
      </c>
      <c r="BB237" s="1068">
        <f>IF($Y237&lt;&gt;"votre valeur :",IF(ISNA(VLOOKUP($Y237,Utilitaires!$N$566:$O$571,2,FALSE)),,VLOOKUP($Y237,Utilitaires!$N$566:$O$571,2,FALSE)),$Z237)</f>
        <v>0</v>
      </c>
      <c r="BC237" s="1170">
        <f>IF($Y237&lt;&gt;"votre valeur :",IF(ISNA(VLOOKUP($Y237,Utilitaires!$N$566:$O$571,2,FALSE)),,VLOOKUP($Y237,Utilitaires!$N$566:$O$571,2,FALSE)),$Z237)</f>
        <v>0</v>
      </c>
      <c r="BD237" s="1071">
        <f>IF(ISNA(SQRT(SUMSQ(VLOOKUP($B237&amp;"; "&amp;$H$235&amp;", "&amp;$H$236,'FE Energie'!$G:$U,7,FALSE),$AZ237))),0,SQRT(SUMSQ(VLOOKUP($B237&amp;"; "&amp;$H$235&amp;", "&amp;$H$236,'FE Energie'!$G:$U,7,FALSE),$AZ237)))</f>
        <v>0</v>
      </c>
      <c r="BE237" s="1071">
        <f>IF(ISNA(SQRT(SUMSQ(VLOOKUP($B237&amp;"; "&amp;$K$235&amp;", "&amp;$K$236,'FE Energie'!$G:$U,7,FALSE),$BA237))),0,SQRT(SUMSQ(VLOOKUP($B237&amp;"; "&amp;$K$235&amp;", "&amp;$K$236,'FE Energie'!$G:$U,7,FALSE),$BA237)))</f>
        <v>0.05</v>
      </c>
      <c r="BF237" s="1071">
        <f>IF(ISNA(SQRT(SUMSQ(VLOOKUP($B237&amp;"; "&amp;$N$235&amp;", "&amp;$N$236,'FE Energie'!$G:$U,7,FALSE),$BB237))),0,SQRT(SUMSQ(VLOOKUP($B237&amp;"; "&amp;$N$235&amp;", "&amp;$N$236,'FE Energie'!$G:$U,7,FALSE),$BB237)))</f>
        <v>0.05</v>
      </c>
      <c r="BG237" s="1071">
        <f>IF(ISNA(SQRT(SUMSQ(VLOOKUP($B237&amp;"; "&amp;$Q$235&amp;", "&amp;$Q$236,'FE Energie'!$G:$U,7,FALSE),$BC237))),0,SQRT(SUMSQ(VLOOKUP($B237&amp;"; "&amp;$Q$235&amp;", "&amp;$Q$236,'FE Energie'!$G:$U,7,FALSE),$BC237)))</f>
        <v>0.1</v>
      </c>
      <c r="BH237" s="1072">
        <f>IF(ISNA(SQRT(SUMSQ(VLOOKUP($B237&amp;"; "&amp;$H$235&amp;", "&amp;$I$236,'FE Energie'!$G:$U,7,FALSE),$AZ237))),0,SQRT(SUMSQ(VLOOKUP($B237&amp;"; "&amp;$H$235&amp;", "&amp;$I$236,'FE Energie'!$G:$U,7,FALSE),$AZ237)))</f>
        <v>0</v>
      </c>
      <c r="BI237" s="1073">
        <f>IF(ISNA(SQRT(SUMSQ(VLOOKUP($B237&amp;"; "&amp;$K$235&amp;", "&amp;$L$236,'FE Energie'!$G:$U,7,FALSE),$BA237))),0,SQRT(SUMSQ(VLOOKUP($B237&amp;"; "&amp;$K$235&amp;", "&amp;$L$236,'FE Energie'!$G:$U,7,FALSE),$BA237)))</f>
        <v>0.05</v>
      </c>
      <c r="BJ237" s="1073">
        <f>IF(ISNA(SQRT(SUMSQ(VLOOKUP($B237&amp;"; "&amp;$N$235&amp;", "&amp;$O$236,'FE Energie'!$G:$U,7,FALSE),$BB237))),0,SQRT(SUMSQ(VLOOKUP($B237&amp;"; "&amp;$N$235&amp;", "&amp;$O$236,'FE Energie'!$G:$U,7,FALSE),$BB237)))</f>
        <v>0.05</v>
      </c>
      <c r="BK237" s="1074">
        <f>IF(ISNA(SQRT(SUMSQ(VLOOKUP($B237&amp;"; "&amp;$Q$235&amp;", "&amp;$R$236,'FE Energie'!$G:$U,7,FALSE),$BC237))),0,SQRT(SUMSQ(VLOOKUP($B237&amp;"; "&amp;$Q$235&amp;", "&amp;$R$236,'FE Energie'!$G:$U,7,FALSE),$BC237)))</f>
        <v>0.1</v>
      </c>
    </row>
    <row r="238" spans="1:63" s="116" customFormat="1" ht="12.75" hidden="1" customHeight="1" outlineLevel="2">
      <c r="A238" s="114"/>
      <c r="B238" s="143" t="s">
        <v>1737</v>
      </c>
      <c r="C238" s="144"/>
      <c r="D238" s="316">
        <f>SUM(S238,T238)</f>
        <v>0</v>
      </c>
      <c r="E238" s="316"/>
      <c r="F238" s="347"/>
      <c r="G238" s="347"/>
      <c r="H238" s="336">
        <f>VLOOKUP($B238&amp;"; "&amp;$H$235&amp;", "&amp;H$236,'FE Energie'!$G:$U,9,FALSE)</f>
        <v>0.27</v>
      </c>
      <c r="I238" s="336">
        <f>VLOOKUP($B238&amp;"; "&amp;$H$235&amp;", "&amp;I$236,'FE Energie'!$G:$U,9,FALSE)</f>
        <v>3.07</v>
      </c>
      <c r="J238" s="347"/>
      <c r="K238" s="224" t="e">
        <f>VLOOKUP($B238&amp;"; "&amp;$K$235&amp;", "&amp;K$236,'FE Energie'!$G:$U,9,FALSE)</f>
        <v>#N/A</v>
      </c>
      <c r="L238" s="224" t="e">
        <f>VLOOKUP($B238&amp;"; "&amp;$K$235&amp;", "&amp;L$236,'FE Energie'!$G:$U,9,FALSE)</f>
        <v>#N/A</v>
      </c>
      <c r="M238" s="347"/>
      <c r="N238" s="218" t="e">
        <f>VLOOKUP($B238&amp;"; "&amp;$N$235&amp;", "&amp;N$236,'FE Energie'!$G:$U,9,FALSE)</f>
        <v>#N/A</v>
      </c>
      <c r="O238" s="218" t="e">
        <f>VLOOKUP($B238&amp;"; "&amp;$N$235&amp;", "&amp;O$236,'FE Energie'!$G:$U,9,FALSE)</f>
        <v>#N/A</v>
      </c>
      <c r="P238" s="1089"/>
      <c r="Q238" s="224" t="e">
        <f>VLOOKUP($B238&amp;"; "&amp;$Q$235&amp;", "&amp;Q$236,'FE Energie'!$G:$U,9,FALSE)</f>
        <v>#N/A</v>
      </c>
      <c r="R238" s="224" t="e">
        <f>VLOOKUP($B238&amp;"; "&amp;$Q$235&amp;", "&amp;R$236,'FE Energie'!$G:$U,9,FALSE)</f>
        <v>#N/A</v>
      </c>
      <c r="S238" s="568">
        <f>IF(ISNA(G238*H238),0,G238*H238)+IF(ISNA(J238*K238),0,J238*K238)+IF(ISNA(M238*N238),0,M238*N238)+IF(ISNA(P238*Q238),0,P238*Q238)</f>
        <v>0</v>
      </c>
      <c r="T238" s="569">
        <f>IF(ISNA(G238*I238),0,G238*I238)+IF(ISNA(J238*L238),0,J238*L238)+IF(ISNA(M238*O238),0,M238*O238)+IF(ISNA(P238*R238),0,P238*R238)</f>
        <v>0</v>
      </c>
      <c r="U238" s="165">
        <f>IF(OR(F238=Utilitaires!$I$572,M238=Utilitaires!$I$577),T238,0)</f>
        <v>0</v>
      </c>
      <c r="X238" s="1095">
        <f>IF(AD238=0,AD238,AD238/(S238+T238))</f>
        <v>0</v>
      </c>
      <c r="Y238" s="1097"/>
      <c r="Z238" s="822"/>
      <c r="AA238" s="164">
        <f>SQRT(SUMSQ(IF(ISNA($G238*H238*BD238),0,$G238*H238*BD238),IF(ISNA($J238*K238*BE238),0,$J238*K238*BE238),IF(ISNA($M238*N238*BF238),0,$M238*N238*BF238),IF(ISNA($P238*Q238*BG238),0,$P238*Q238*BG238)))</f>
        <v>0</v>
      </c>
      <c r="AB238" s="164">
        <f>SQRT(SUMSQ(IF(ISNA($G238*I238*BH238),0,$G238*I238*BH238),IF(ISNA($J238*L238*BI238),0,$J238*L238*BI238),IF(ISNA($M238*O238*BJ238),0,$M238*O238*BJ238),IF(ISNA($P238*R238*BK238),0,$P238*R238*BK238)))</f>
        <v>0</v>
      </c>
      <c r="AC238" s="164"/>
      <c r="AD238" s="152">
        <f>SQRT(SUMSQ(AA238,AB238))</f>
        <v>0</v>
      </c>
      <c r="AE238" s="1295">
        <f>U238*X238</f>
        <v>0</v>
      </c>
      <c r="AG238" s="566">
        <f>$G238*IF(ISNA(VLOOKUP($B238&amp;"; "&amp;$H$235&amp;", "&amp;H$236,'FE Energie'!$G:$U,10,FALSE)),0,VLOOKUP($B238&amp;"; "&amp;$H$235&amp;", "&amp;H$236,'FE Energie'!$G:$U,10,FALSE))
+$J238*IF(ISNA(VLOOKUP($B238&amp;"; "&amp;$K$235&amp;", "&amp;H$236,'FE Energie'!$G:$U,10,FALSE)),0,VLOOKUP($B238&amp;"; "&amp;$K$235&amp;", "&amp;H$236,'FE Energie'!$G:$U,10,FALSE))
+$M238*IF(ISNA(VLOOKUP($B238&amp;"; "&amp;$N$235&amp;", "&amp;H$236,'FE Energie'!$G:$U,10,FALSE)),0,VLOOKUP($B238&amp;"; "&amp;$N$235&amp;", "&amp;H$236,'FE Energie'!$G:$U,10,FALSE))
+$P238*IF(ISNA(VLOOKUP($B238&amp;"; "&amp;$Q$235&amp;", "&amp;H$236,'FE Energie'!$G:$U,10,FALSE)),0,VLOOKUP($B238&amp;"; "&amp;$Q$235&amp;", "&amp;H$236,'FE Energie'!$G:$U,10,FALSE))</f>
        <v>0</v>
      </c>
      <c r="AH238" s="567">
        <f>$G238*IF(ISNA(VLOOKUP($B238&amp;"; "&amp;$H$235&amp;", "&amp;I$236,'FE Energie'!$G:$U,10,FALSE)),0,VLOOKUP($B238&amp;"; "&amp;$H$235&amp;", "&amp;I$236,'FE Energie'!$G:$U,10,FALSE))
+$J238*IF(ISNA(VLOOKUP($B238&amp;"; "&amp;$K$235&amp;", "&amp;I$236,'FE Energie'!$G:$U,10,FALSE)),0,VLOOKUP($B238&amp;"; "&amp;$K$235&amp;", "&amp;I$236,'FE Energie'!$G:$U,10,FALSE))
+$M238*IF(ISNA(VLOOKUP($B238&amp;"; "&amp;$N$235&amp;", "&amp;I$236,'FE Energie'!$G:$U,10,FALSE)),0,VLOOKUP($B238&amp;"; "&amp;$N$235&amp;", "&amp;I$236,'FE Energie'!$G:$U,10,FALSE))
+$P238*IF(ISNA(VLOOKUP($B238&amp;"; "&amp;$Q$235&amp;", "&amp;I$236,'FE Energie'!$G:$U,10,FALSE)),0,VLOOKUP($B238&amp;"; "&amp;$Q$235&amp;", "&amp;I$236,'FE Energie'!$G:$U,10,FALSE))</f>
        <v>0</v>
      </c>
      <c r="AI238" s="567"/>
      <c r="AJ238" s="567">
        <f>$G238*IF(ISNA((VLOOKUP($B238&amp;"; "&amp;$H$235&amp;", "&amp;H$236,'FE Energie'!$G:$U,11,FALSE)+VLOOKUP($B238&amp;"; "&amp;$H$235&amp;", "&amp;H$236,'FE Energie'!$G:$U,12,FALSE))),0,(VLOOKUP($B238&amp;"; "&amp;$H$235&amp;", "&amp;H$236,'FE Energie'!$G:$U,11,FALSE)+VLOOKUP($B238&amp;"; "&amp;$H$235&amp;", "&amp;H$236,'FE Energie'!$G:$U,12,FALSE)))
+$J238*IF(ISNA((VLOOKUP($B238&amp;"; "&amp;$K$235&amp;", "&amp;H$236,'FE Energie'!$G:$U,11,FALSE)+VLOOKUP($B238&amp;"; "&amp;$K$235&amp;", "&amp;H$236,'FE Energie'!$G:$U,12,FALSE))),0,(VLOOKUP($B238&amp;"; "&amp;$K$235&amp;", "&amp;H$236,'FE Energie'!$G:$U,11,FALSE)+VLOOKUP($B238&amp;"; "&amp;$K$235&amp;", "&amp;H$236,'FE Energie'!$G:$U,12,FALSE)))
+$M238*IF(ISNA((VLOOKUP($B238&amp;"; "&amp;$N$235&amp;", "&amp;H$236,'FE Energie'!$G:$U,11,FALSE)+VLOOKUP($B238&amp;"; "&amp;$N$235&amp;", "&amp;H$236,'FE Energie'!$G:$U,12,FALSE))),0,(VLOOKUP($B238&amp;"; "&amp;$N$235&amp;", "&amp;H$236,'FE Energie'!$G:$U,11,FALSE)+VLOOKUP($B238&amp;"; "&amp;$N$235&amp;", "&amp;H$236,'FE Energie'!$G:$U,12,FALSE)))
+$P238*IF(ISNA((VLOOKUP($B238&amp;"; "&amp;$Q$235&amp;", "&amp;H$236,'FE Energie'!$G:$U,11,FALSE)+VLOOKUP($B238&amp;"; "&amp;$Q$235&amp;", "&amp;H$236,'FE Energie'!$G:$U,12,FALSE))),0,(VLOOKUP($B238&amp;"; "&amp;$Q$235&amp;", "&amp;H$236,'FE Energie'!$G:$U,11,FALSE)+VLOOKUP($B238&amp;"; "&amp;$Q$235&amp;", "&amp;H$236,'FE Energie'!$G:$U,12,FALSE)))</f>
        <v>0</v>
      </c>
      <c r="AK238" s="567">
        <f>$G238*IF(ISNA((VLOOKUP($B238&amp;"; "&amp;$H$235&amp;", "&amp;I$236,'FE Energie'!$G:$U,11,FALSE)+VLOOKUP($B238&amp;"; "&amp;$H$235&amp;", "&amp;I$236,'FE Energie'!$G:$U,12,FALSE))),0,(VLOOKUP($B238&amp;"; "&amp;$H$235&amp;", "&amp;I$236,'FE Energie'!$G:$U,11,FALSE)+VLOOKUP($B238&amp;"; "&amp;$H$235&amp;", "&amp;I$236,'FE Energie'!$G:$U,12,FALSE)))
+$J238*IF(ISNA((VLOOKUP($B238&amp;"; "&amp;$K$235&amp;", "&amp;I$236,'FE Energie'!$G:$U,11,FALSE)+VLOOKUP($B238&amp;"; "&amp;$K$235&amp;", "&amp;I$236,'FE Energie'!$G:$U,12,FALSE))),0,(VLOOKUP($B238&amp;"; "&amp;$K$235&amp;", "&amp;I$236,'FE Energie'!$G:$U,11,FALSE)+VLOOKUP($B238&amp;"; "&amp;$K$235&amp;", "&amp;I$236,'FE Energie'!$G:$U,12,FALSE)))
+$M238*IF(ISNA((VLOOKUP($B238&amp;"; "&amp;$N$235&amp;", "&amp;I$236,'FE Energie'!$G:$U,11,FALSE)+VLOOKUP($B238&amp;"; "&amp;$N$235&amp;", "&amp;I$236,'FE Energie'!$G:$U,12,FALSE))),0,(VLOOKUP($B238&amp;"; "&amp;$N$235&amp;", "&amp;I$236,'FE Energie'!$G:$U,11,FALSE)+VLOOKUP($B238&amp;"; "&amp;$N$235&amp;", "&amp;I$236,'FE Energie'!$G:$U,12,FALSE)))
+$P238*IF(ISNA((VLOOKUP($B238&amp;"; "&amp;$Q$235&amp;", "&amp;I$236,'FE Energie'!$G:$U,11,FALSE)+VLOOKUP($B238&amp;"; "&amp;$Q$235&amp;", "&amp;I$236,'FE Energie'!$G:$U,12,FALSE))),0,(VLOOKUP($B238&amp;"; "&amp;$Q$235&amp;", "&amp;I$236,'FE Energie'!$G:$U,11,FALSE)+VLOOKUP($B238&amp;"; "&amp;$Q$235&amp;", "&amp;I$236,'FE Energie'!$G:$U,12,FALSE)))</f>
        <v>0</v>
      </c>
      <c r="AL238" s="567"/>
      <c r="AM238" s="567">
        <f>$G238*IF(ISNA(VLOOKUP($B238&amp;"; "&amp;$H$235&amp;", "&amp;H$236,'FE Energie'!$G:$U,13,FALSE)),0,VLOOKUP($B238&amp;"; "&amp;$H$235&amp;", "&amp;H$236,'FE Energie'!$G:$U,13,FALSE))
+$J238*IF(ISNA(VLOOKUP($B238&amp;"; "&amp;$K$235&amp;", "&amp;H$236,'FE Energie'!$G:$U,13,FALSE)),0,VLOOKUP($B238&amp;"; "&amp;$K$235&amp;", "&amp;H$236,'FE Energie'!$G:$U,13,FALSE))
+$M238*IF(ISNA(VLOOKUP($B238&amp;"; "&amp;$N$235&amp;", "&amp;H$236,'FE Energie'!$G:$U,13,FALSE)),0,VLOOKUP($B238&amp;"; "&amp;$N$235&amp;", "&amp;H$236,'FE Energie'!$G:$U,13,FALSE))
+$P238*IF(ISNA(VLOOKUP($B238&amp;"; "&amp;$Q$235&amp;", "&amp;H$236,'FE Energie'!$G:$U,13,FALSE)),0,VLOOKUP($B238&amp;"; "&amp;$Q$235&amp;", "&amp;H$236,'FE Energie'!$G:$U,13,FALSE))</f>
        <v>0</v>
      </c>
      <c r="AN238" s="567">
        <f>$G238*IF(ISNA(VLOOKUP($B238&amp;"; "&amp;$H$235&amp;", "&amp;I$236,'FE Energie'!$G:$U,13,FALSE)),0,VLOOKUP($B238&amp;"; "&amp;$H$235&amp;", "&amp;I$236,'FE Energie'!$G:$U,13,FALSE))
+$J238*IF(ISNA(VLOOKUP($B238&amp;"; "&amp;$K$235&amp;", "&amp;I$236,'FE Energie'!$G:$U,13,FALSE)),0,VLOOKUP($B238&amp;"; "&amp;$K$235&amp;", "&amp;I$236,'FE Energie'!$G:$U,13,FALSE))
+$M238*IF(ISNA(VLOOKUP($B238&amp;"; "&amp;$N$235&amp;", "&amp;I$236,'FE Energie'!$G:$U,13,FALSE)),0,VLOOKUP($B238&amp;"; "&amp;$N$235&amp;", "&amp;I$236,'FE Energie'!$G:$U,13,FALSE))
+$P238*IF(ISNA(VLOOKUP($B238&amp;"; "&amp;$Q$235&amp;", "&amp;I$236,'FE Energie'!$G:$U,13,FALSE)),0,VLOOKUP($B238&amp;"; "&amp;$Q$235&amp;", "&amp;I$236,'FE Energie'!$G:$U,13,FALSE))</f>
        <v>0</v>
      </c>
      <c r="AO238" s="567"/>
      <c r="AP238" s="567">
        <f>$G238*IF(ISNA(VLOOKUP($B238&amp;"; "&amp;$H$235&amp;", "&amp;H$236,'FE Energie'!$G:$U,14,FALSE)),0,VLOOKUP($B238&amp;"; "&amp;$H$235&amp;", "&amp;H$236,'FE Energie'!$G:$U,14,FALSE))
+$J238*IF(ISNA(VLOOKUP($B238&amp;"; "&amp;$K$235&amp;", "&amp;H$236,'FE Energie'!$G:$U,14,FALSE)),0,VLOOKUP($B238&amp;"; "&amp;$K$235&amp;", "&amp;H$236,'FE Energie'!$G:$U,14,FALSE))
+$M238*IF(ISNA(VLOOKUP($B238&amp;"; "&amp;$N$235&amp;", "&amp;H$236,'FE Energie'!$G:$U,14,FALSE)),0,VLOOKUP($B238&amp;"; "&amp;$N$235&amp;", "&amp;H$236,'FE Energie'!$G:$U,14,FALSE))
+$P238*IF(ISNA(VLOOKUP($B238&amp;"; "&amp;$Q$235&amp;", "&amp;H$236,'FE Energie'!$G:$U,14,FALSE)),0,VLOOKUP($B238&amp;"; "&amp;$Q$235&amp;", "&amp;H$236,'FE Energie'!$G:$U,14,FALSE))</f>
        <v>0</v>
      </c>
      <c r="AQ238" s="567">
        <f>$G238*IF(ISNA(VLOOKUP($B238&amp;"; "&amp;$H$235&amp;", "&amp;I$236,'FE Energie'!$G:$U,14,FALSE)),0,VLOOKUP($B238&amp;"; "&amp;$H$235&amp;", "&amp;I$236,'FE Energie'!$G:$U,14,FALSE))
+$J238*IF(ISNA(VLOOKUP($B238&amp;"; "&amp;$K$235&amp;", "&amp;I$236,'FE Energie'!$G:$U,14,FALSE)),0,VLOOKUP($B238&amp;"; "&amp;$K$235&amp;", "&amp;I$236,'FE Energie'!$G:$U,14,FALSE))
+$M238*IF(ISNA(VLOOKUP($B238&amp;"; "&amp;$N$235&amp;", "&amp;I$236,'FE Energie'!$G:$U,14,FALSE)),0,VLOOKUP($B238&amp;"; "&amp;$N$235&amp;", "&amp;I$236,'FE Energie'!$G:$U,14,FALSE))
+$P238*IF(ISNA(VLOOKUP($B238&amp;"; "&amp;$Q$235&amp;", "&amp;I$236,'FE Energie'!$G:$U,14,FALSE)),0,VLOOKUP($B238&amp;"; "&amp;$Q$235&amp;", "&amp;I$236,'FE Energie'!$G:$U,14,FALSE))</f>
        <v>0</v>
      </c>
      <c r="AR238" s="567"/>
      <c r="AS238" s="1297">
        <f>SUM(AG238,AJ238,AM238,AP238)</f>
        <v>0</v>
      </c>
      <c r="AT238" s="568">
        <f>SUM(AH238,AK238,AN238,AQ238)</f>
        <v>0</v>
      </c>
      <c r="AU238" s="568"/>
      <c r="AV238" s="566">
        <f>$G238*IF(ISNA(VLOOKUP($B238&amp;"; "&amp;$H$235&amp;", "&amp;H$236,'FE Energie'!$G:$U,15,FALSE)),0,VLOOKUP($B238&amp;"; "&amp;$H$235&amp;", "&amp;H$236,'FE Energie'!$G:$U,15,FALSE))
+$J238*IF(ISNA(VLOOKUP($B238&amp;"; "&amp;$K$235&amp;", "&amp;H$236,'FE Energie'!$G:$U,15,FALSE)),0,VLOOKUP($B238&amp;"; "&amp;$K$235&amp;", "&amp;H$236,'FE Energie'!$G:$U,15,FALSE))
+$M238*IF(ISNA(VLOOKUP($B238&amp;"; "&amp;$N$235&amp;", "&amp;H$236,'FE Energie'!$G:$U,15,FALSE)),0,VLOOKUP($B238&amp;"; "&amp;$N$235&amp;", "&amp;H$236,'FE Energie'!$G:$U,15,FALSE))
+$P238*IF(ISNA(VLOOKUP($B238&amp;"; "&amp;$Q$235&amp;", "&amp;H$236,'FE Energie'!$G:$U,15,FALSE)),0,VLOOKUP($B238&amp;"; "&amp;$Q$235&amp;", "&amp;H$236,'FE Energie'!$G:$U,15,FALSE))</f>
        <v>0</v>
      </c>
      <c r="AW238" s="567">
        <f>$G238*IF(ISNA(VLOOKUP($B238&amp;"; "&amp;$H$235&amp;", "&amp;I$236,'FE Energie'!$G:$U,15,FALSE)),0,VLOOKUP($B238&amp;"; "&amp;$H$235&amp;", "&amp;I$236,'FE Energie'!$G:$U,15,FALSE))
+$J238*IF(ISNA(VLOOKUP($B238&amp;"; "&amp;$K$235&amp;", "&amp;I$236,'FE Energie'!$G:$U,15,FALSE)),0,VLOOKUP($B238&amp;"; "&amp;$K$235&amp;", "&amp;I$236,'FE Energie'!$G:$U,15,FALSE))
+$M238*IF(ISNA(VLOOKUP($B238&amp;"; "&amp;$N$235&amp;", "&amp;I$236,'FE Energie'!$G:$U,15,FALSE)),0,VLOOKUP($B238&amp;"; "&amp;$N$235&amp;", "&amp;I$236,'FE Energie'!$G:$U,15,FALSE))
+$P238*IF(ISNA(VLOOKUP($B238&amp;"; "&amp;$Q$235&amp;", "&amp;I$236,'FE Energie'!$G:$U,15,FALSE)),0,VLOOKUP($B238&amp;"; "&amp;$Q$235&amp;", "&amp;I$236,'FE Energie'!$G:$U,15,FALSE))</f>
        <v>0</v>
      </c>
      <c r="AX238" s="570"/>
      <c r="AZ238" s="1068">
        <f>IF($Y238&lt;&gt;"votre valeur :",IF(ISNA(VLOOKUP($Y238,Utilitaires!$N$566:$O$571,2,FALSE)),,VLOOKUP($Y238,Utilitaires!$N$566:$O$571,2,FALSE)),$Z238)</f>
        <v>0</v>
      </c>
      <c r="BA238" s="1068">
        <f>IF($Y238&lt;&gt;"votre valeur :",IF(ISNA(VLOOKUP($Y238,Utilitaires!$N$566:$O$571,2,FALSE)),,VLOOKUP($Y238,Utilitaires!$N$566:$O$571,2,FALSE)),$Z238)</f>
        <v>0</v>
      </c>
      <c r="BB238" s="1068">
        <f>IF($Y238&lt;&gt;"votre valeur :",IF(ISNA(VLOOKUP($Y238,Utilitaires!$N$566:$O$571,2,FALSE)),,VLOOKUP($Y238,Utilitaires!$N$566:$O$571,2,FALSE)),$Z238)</f>
        <v>0</v>
      </c>
      <c r="BC238" s="1170">
        <f>IF($Y238&lt;&gt;"votre valeur :",IF(ISNA(VLOOKUP($Y238,Utilitaires!$N$566:$O$571,2,FALSE)),,VLOOKUP($Y238,Utilitaires!$N$566:$O$571,2,FALSE)),$Z238)</f>
        <v>0</v>
      </c>
      <c r="BD238" s="1071">
        <f>IF(ISNA(SQRT(SUMSQ(VLOOKUP($B238&amp;"; "&amp;$H$235&amp;", "&amp;$H$236,'FE Energie'!$G:$U,7,FALSE),$AZ238))),0,SQRT(SUMSQ(VLOOKUP($B238&amp;"; "&amp;$H$235&amp;", "&amp;$H$236,'FE Energie'!$G:$U,7,FALSE),$AZ238)))</f>
        <v>0.05</v>
      </c>
      <c r="BE238" s="1071">
        <f>IF(ISNA(SQRT(SUMSQ(VLOOKUP($B238&amp;"; "&amp;$K$235&amp;", "&amp;$K$236,'FE Energie'!$G:$U,7,FALSE),$BA238))),0,SQRT(SUMSQ(VLOOKUP($B238&amp;"; "&amp;$K$235&amp;", "&amp;$K$236,'FE Energie'!$G:$U,7,FALSE),$BA238)))</f>
        <v>0</v>
      </c>
      <c r="BF238" s="1071">
        <f>IF(ISNA(SQRT(SUMSQ(VLOOKUP($B238&amp;"; "&amp;$N$235&amp;", "&amp;$N$236,'FE Energie'!$G:$U,7,FALSE),$BB238))),0,SQRT(SUMSQ(VLOOKUP($B238&amp;"; "&amp;$N$235&amp;", "&amp;$N$236,'FE Energie'!$G:$U,7,FALSE),$BB238)))</f>
        <v>0</v>
      </c>
      <c r="BG238" s="1071">
        <f>IF(ISNA(SQRT(SUMSQ(VLOOKUP($B238&amp;"; "&amp;$Q$235&amp;", "&amp;$Q$236,'FE Energie'!$G:$U,7,FALSE),$BC238))),0,SQRT(SUMSQ(VLOOKUP($B238&amp;"; "&amp;$Q$235&amp;", "&amp;$Q$236,'FE Energie'!$G:$U,7,FALSE),$BC238)))</f>
        <v>0</v>
      </c>
      <c r="BH238" s="1072">
        <f>IF(ISNA(SQRT(SUMSQ(VLOOKUP($B238&amp;"; "&amp;$H$235&amp;", "&amp;$I$236,'FE Energie'!$G:$U,7,FALSE),$AZ238))),0,SQRT(SUMSQ(VLOOKUP($B238&amp;"; "&amp;$H$235&amp;", "&amp;$I$236,'FE Energie'!$G:$U,7,FALSE),$AZ238)))</f>
        <v>0.05</v>
      </c>
      <c r="BI238" s="1073">
        <f>IF(ISNA(SQRT(SUMSQ(VLOOKUP($B238&amp;"; "&amp;$K$235&amp;", "&amp;$L$236,'FE Energie'!$G:$U,7,FALSE),$BA238))),0,SQRT(SUMSQ(VLOOKUP($B238&amp;"; "&amp;$K$235&amp;", "&amp;$L$236,'FE Energie'!$G:$U,7,FALSE),$BA238)))</f>
        <v>0</v>
      </c>
      <c r="BJ238" s="1073">
        <f>IF(ISNA(SQRT(SUMSQ(VLOOKUP($B238&amp;"; "&amp;$N$235&amp;", "&amp;$O$236,'FE Energie'!$G:$U,7,FALSE),$BB238))),0,SQRT(SUMSQ(VLOOKUP($B238&amp;"; "&amp;$N$235&amp;", "&amp;$O$236,'FE Energie'!$G:$U,7,FALSE),$BB238)))</f>
        <v>0</v>
      </c>
      <c r="BK238" s="1074">
        <f>IF(ISNA(SQRT(SUMSQ(VLOOKUP($B238&amp;"; "&amp;$Q$235&amp;", "&amp;$R$236,'FE Energie'!$G:$U,7,FALSE),$BC238))),0,SQRT(SUMSQ(VLOOKUP($B238&amp;"; "&amp;$Q$235&amp;", "&amp;$R$236,'FE Energie'!$G:$U,7,FALSE),$BC238)))</f>
        <v>0</v>
      </c>
    </row>
    <row r="239" spans="1:63" ht="13" hidden="1" outlineLevel="2">
      <c r="B239" s="154"/>
      <c r="C239" s="155"/>
      <c r="D239" s="222"/>
      <c r="E239" s="222"/>
      <c r="F239" s="155"/>
      <c r="G239" s="155"/>
      <c r="H239" s="155"/>
      <c r="I239" s="155"/>
      <c r="J239" s="155"/>
      <c r="K239" s="155"/>
      <c r="L239" s="155"/>
      <c r="M239" s="155"/>
      <c r="N239" s="155"/>
      <c r="O239" s="155"/>
      <c r="P239" s="155"/>
      <c r="Q239" s="155"/>
      <c r="R239" s="155"/>
      <c r="S239" s="155"/>
      <c r="T239" s="369"/>
      <c r="U239" s="165"/>
      <c r="V239" s="116"/>
      <c r="X239" s="154"/>
      <c r="Y239" s="155"/>
      <c r="Z239" s="155"/>
      <c r="AA239" s="330"/>
      <c r="AB239" s="169"/>
      <c r="AC239" s="164"/>
      <c r="AD239" s="359"/>
      <c r="AE239" s="1821"/>
      <c r="AG239" s="566"/>
      <c r="AH239" s="567"/>
      <c r="AI239" s="567"/>
      <c r="AJ239" s="567"/>
      <c r="AK239" s="567"/>
      <c r="AL239" s="567"/>
      <c r="AM239" s="567"/>
      <c r="AN239" s="567"/>
      <c r="AO239" s="567"/>
      <c r="AP239" s="567"/>
      <c r="AQ239" s="567"/>
      <c r="AR239" s="567"/>
      <c r="AS239" s="1297"/>
      <c r="AT239" s="568"/>
      <c r="AU239" s="568"/>
      <c r="AV239" s="566"/>
      <c r="AW239" s="567"/>
      <c r="AX239" s="570"/>
      <c r="AZ239" s="1061"/>
      <c r="BA239" s="1075"/>
      <c r="BB239" s="1075"/>
      <c r="BC239" s="1062"/>
      <c r="BD239" s="1076"/>
      <c r="BE239" s="1076"/>
      <c r="BF239" s="1076"/>
      <c r="BG239" s="1077"/>
      <c r="BH239" s="1078"/>
      <c r="BI239" s="1079"/>
      <c r="BJ239" s="1079"/>
      <c r="BK239" s="1080"/>
    </row>
    <row r="240" spans="1:63" ht="13" hidden="1" outlineLevel="2">
      <c r="B240" s="1273" t="s">
        <v>353</v>
      </c>
      <c r="C240" s="198"/>
      <c r="D240" s="215">
        <f>SUM(D237:D239)</f>
        <v>0</v>
      </c>
      <c r="E240" s="215"/>
      <c r="F240" s="199"/>
      <c r="G240" s="200"/>
      <c r="H240" s="200"/>
      <c r="I240" s="200"/>
      <c r="J240" s="200"/>
      <c r="K240" s="200"/>
      <c r="L240" s="200"/>
      <c r="M240" s="200"/>
      <c r="N240" s="200"/>
      <c r="O240" s="200"/>
      <c r="P240" s="200"/>
      <c r="Q240" s="200"/>
      <c r="R240" s="200"/>
      <c r="S240" s="203">
        <f>SUM(S237:S239)</f>
        <v>0</v>
      </c>
      <c r="T240" s="201">
        <f>SUM(T237:T239)</f>
        <v>0</v>
      </c>
      <c r="U240" s="201">
        <f>SUM(U237:U239)</f>
        <v>0</v>
      </c>
      <c r="V240" s="116"/>
      <c r="X240" s="1207">
        <f>IF(AD240=0,0,AD240/D240)</f>
        <v>0</v>
      </c>
      <c r="Y240" s="200"/>
      <c r="Z240" s="204">
        <f>SQRT(SUMSQ(Z239:Z239))</f>
        <v>0</v>
      </c>
      <c r="AA240" s="204">
        <f>SQRT(SUMSQ(AA239:AA239))</f>
        <v>0</v>
      </c>
      <c r="AB240" s="204">
        <f>SQRT(SUMSQ(AB239:AB239))</f>
        <v>0</v>
      </c>
      <c r="AC240" s="204"/>
      <c r="AD240" s="201">
        <f>SQRT(SUMSQ(AD239:AD239))</f>
        <v>0</v>
      </c>
      <c r="AE240" s="341">
        <f>SQRT(SUMSQ(AE237:AE239))</f>
        <v>0</v>
      </c>
      <c r="AG240" s="573">
        <f>SUM(AG225:AG239)</f>
        <v>0</v>
      </c>
      <c r="AH240" s="574">
        <f>SUM(AH225:AH239)</f>
        <v>0</v>
      </c>
      <c r="AI240" s="574"/>
      <c r="AJ240" s="574">
        <f>SUM(AI225:AI239)</f>
        <v>0</v>
      </c>
      <c r="AK240" s="574">
        <f>SUM(AJ229:AJ234)</f>
        <v>0</v>
      </c>
      <c r="AL240" s="574"/>
      <c r="AM240" s="574">
        <f>SUM(AK229:AK234)</f>
        <v>0</v>
      </c>
      <c r="AN240" s="574">
        <f>SUM(AL229:AL234)</f>
        <v>0</v>
      </c>
      <c r="AO240" s="574"/>
      <c r="AP240" s="574">
        <f>SUM(AM229:AM234)</f>
        <v>0</v>
      </c>
      <c r="AQ240" s="574">
        <f>SUM(AN229:AN234)</f>
        <v>0</v>
      </c>
      <c r="AR240" s="574"/>
      <c r="AS240" s="1299">
        <f>SUM(AO225:AO239)</f>
        <v>0</v>
      </c>
      <c r="AT240" s="575">
        <f>SUM(AP229:AP234)</f>
        <v>0</v>
      </c>
      <c r="AU240" s="575"/>
      <c r="AV240" s="1085">
        <f>SUM(AQ229:AQ234)</f>
        <v>0</v>
      </c>
      <c r="AW240" s="574">
        <f>SUM(AR225:AR239)</f>
        <v>0</v>
      </c>
      <c r="AX240" s="577"/>
    </row>
    <row r="241" spans="2:55" hidden="1" outlineLevel="2"/>
    <row r="242" spans="2:55" ht="12.75" hidden="1" customHeight="1" outlineLevel="2">
      <c r="B242" s="139" t="s">
        <v>904</v>
      </c>
      <c r="C242" s="140"/>
      <c r="D242" s="1011"/>
      <c r="E242" s="1664"/>
      <c r="F242" s="1011"/>
      <c r="G242" s="141"/>
      <c r="H242" s="141"/>
      <c r="I242" s="142"/>
      <c r="J242" s="116"/>
      <c r="K242" s="116"/>
      <c r="L242" s="116"/>
      <c r="M242" s="116"/>
      <c r="N242" s="116"/>
      <c r="O242" s="116"/>
      <c r="P242" s="116"/>
      <c r="Q242" s="116"/>
      <c r="R242" s="116"/>
      <c r="S242" s="116"/>
      <c r="T242" s="116"/>
      <c r="U242" s="116"/>
      <c r="V242" s="116"/>
      <c r="W242" s="116"/>
      <c r="X242" s="2357" t="s">
        <v>372</v>
      </c>
      <c r="Y242" s="2358"/>
      <c r="Z242" s="2358"/>
      <c r="AA242" s="2359"/>
      <c r="AC242" s="116"/>
      <c r="AD242" s="116"/>
      <c r="AG242" s="2360" t="s">
        <v>447</v>
      </c>
      <c r="AH242" s="2361"/>
      <c r="AI242" s="2361"/>
      <c r="AJ242" s="2361"/>
      <c r="AK242" s="2361"/>
      <c r="AL242" s="2361"/>
      <c r="AM242" s="2361"/>
      <c r="AN242" s="2361"/>
      <c r="AO242" s="2361"/>
      <c r="AP242" s="2361"/>
      <c r="AQ242" s="2361"/>
      <c r="AR242" s="2361"/>
      <c r="AS242" s="2361"/>
      <c r="AT242" s="2361"/>
      <c r="AU242" s="2361"/>
      <c r="AV242" s="2361"/>
      <c r="AW242" s="2361"/>
      <c r="AX242" s="2362"/>
    </row>
    <row r="243" spans="2:55" ht="12.75" hidden="1" customHeight="1" outlineLevel="2">
      <c r="B243" s="143"/>
      <c r="C243" s="144"/>
      <c r="D243" s="539" t="s">
        <v>312</v>
      </c>
      <c r="E243" s="1681"/>
      <c r="F243" s="144"/>
      <c r="G243" s="144"/>
      <c r="H243" s="1013"/>
      <c r="I243" s="541" t="s">
        <v>450</v>
      </c>
      <c r="J243" s="116"/>
      <c r="K243" s="116"/>
      <c r="L243" s="116"/>
      <c r="M243" s="116"/>
      <c r="N243" s="116"/>
      <c r="O243" s="116"/>
      <c r="P243" s="116"/>
      <c r="Q243" s="116"/>
      <c r="R243" s="116"/>
      <c r="S243" s="116"/>
      <c r="T243" s="116"/>
      <c r="U243" s="116"/>
      <c r="X243" s="1246"/>
      <c r="Y243" s="821"/>
      <c r="Z243" s="821"/>
      <c r="AA243" s="541" t="s">
        <v>450</v>
      </c>
      <c r="AF243" s="127"/>
      <c r="AG243" s="2363"/>
      <c r="AH243" s="2364"/>
      <c r="AI243" s="2364"/>
      <c r="AJ243" s="2364"/>
      <c r="AK243" s="2364"/>
      <c r="AL243" s="2364"/>
      <c r="AM243" s="2364"/>
      <c r="AN243" s="2364"/>
      <c r="AO243" s="2364"/>
      <c r="AP243" s="2364"/>
      <c r="AQ243" s="2364"/>
      <c r="AR243" s="2364"/>
      <c r="AS243" s="2363"/>
      <c r="AT243" s="2364"/>
      <c r="AU243" s="2512"/>
      <c r="AV243" s="1297"/>
      <c r="AW243" s="568"/>
      <c r="AX243" s="585"/>
      <c r="AZ243" s="2378" t="s">
        <v>1754</v>
      </c>
      <c r="BA243" s="2380"/>
    </row>
    <row r="244" spans="2:55" ht="12.75" hidden="1" customHeight="1" outlineLevel="2">
      <c r="B244" s="1012"/>
      <c r="C244" s="1013"/>
      <c r="D244" s="1013" t="s">
        <v>415</v>
      </c>
      <c r="E244" s="1672"/>
      <c r="F244" s="147" t="s">
        <v>458</v>
      </c>
      <c r="G244" s="147" t="s">
        <v>891</v>
      </c>
      <c r="H244" s="1009" t="s">
        <v>667</v>
      </c>
      <c r="I244" s="221" t="s">
        <v>888</v>
      </c>
      <c r="J244" s="116"/>
      <c r="K244" s="116"/>
      <c r="L244" s="116"/>
      <c r="M244" s="116"/>
      <c r="N244" s="116"/>
      <c r="O244" s="116"/>
      <c r="P244" s="116"/>
      <c r="Q244" s="116"/>
      <c r="R244" s="116"/>
      <c r="S244" s="116"/>
      <c r="T244" s="116"/>
      <c r="U244" s="116"/>
      <c r="V244" s="109"/>
      <c r="W244" s="109"/>
      <c r="X244" s="1246" t="s">
        <v>320</v>
      </c>
      <c r="Y244" s="2383" t="s">
        <v>320</v>
      </c>
      <c r="Z244" s="2384"/>
      <c r="AA244" s="221" t="s">
        <v>888</v>
      </c>
      <c r="AC244" s="109"/>
      <c r="AD244" s="109"/>
      <c r="AE244" s="127"/>
      <c r="AF244" s="127"/>
      <c r="AG244" s="2385" t="s">
        <v>450</v>
      </c>
      <c r="AH244" s="2386"/>
      <c r="AI244" s="2386"/>
      <c r="AJ244" s="2386"/>
      <c r="AK244" s="2386"/>
      <c r="AL244" s="2386"/>
      <c r="AM244" s="2386"/>
      <c r="AN244" s="2386"/>
      <c r="AO244" s="2386"/>
      <c r="AP244" s="2386"/>
      <c r="AQ244" s="2386"/>
      <c r="AR244" s="2386"/>
      <c r="AS244" s="2549" t="s">
        <v>450</v>
      </c>
      <c r="AT244" s="2388"/>
      <c r="AU244" s="2389"/>
      <c r="AV244" s="2385"/>
      <c r="AW244" s="2386"/>
      <c r="AX244" s="570"/>
      <c r="AZ244" s="2535" t="s">
        <v>1752</v>
      </c>
      <c r="BA244" s="1144"/>
    </row>
    <row r="245" spans="2:55" ht="12.75" hidden="1" customHeight="1" outlineLevel="2">
      <c r="B245" s="1012"/>
      <c r="C245" s="1013"/>
      <c r="D245" s="1013" t="s">
        <v>450</v>
      </c>
      <c r="E245" s="1672"/>
      <c r="F245" s="149" t="s">
        <v>451</v>
      </c>
      <c r="G245" s="149" t="s">
        <v>892</v>
      </c>
      <c r="H245" s="1010" t="s">
        <v>889</v>
      </c>
      <c r="I245" s="221" t="s">
        <v>260</v>
      </c>
      <c r="J245" s="116"/>
      <c r="K245" s="116"/>
      <c r="L245" s="116"/>
      <c r="M245" s="116"/>
      <c r="N245" s="116"/>
      <c r="O245" s="116"/>
      <c r="P245" s="116"/>
      <c r="Q245" s="116"/>
      <c r="R245" s="116"/>
      <c r="S245" s="116"/>
      <c r="T245" s="116"/>
      <c r="U245" s="116"/>
      <c r="V245" s="109"/>
      <c r="W245" s="109"/>
      <c r="X245" s="1246" t="s">
        <v>1755</v>
      </c>
      <c r="Y245" s="2374" t="s">
        <v>1756</v>
      </c>
      <c r="Z245" s="2375"/>
      <c r="AA245" s="221" t="s">
        <v>260</v>
      </c>
      <c r="AC245" s="109"/>
      <c r="AD245" s="109"/>
      <c r="AE245" s="127"/>
      <c r="AG245" s="581" t="s">
        <v>214</v>
      </c>
      <c r="AH245" s="582"/>
      <c r="AI245" s="582"/>
      <c r="AJ245" s="582" t="s">
        <v>448</v>
      </c>
      <c r="AK245" s="582"/>
      <c r="AL245" s="582"/>
      <c r="AM245" s="582" t="s">
        <v>270</v>
      </c>
      <c r="AN245" s="582"/>
      <c r="AO245" s="582"/>
      <c r="AP245" s="582" t="s">
        <v>449</v>
      </c>
      <c r="AQ245" s="582"/>
      <c r="AR245" s="582"/>
      <c r="AS245" s="1298" t="s">
        <v>331</v>
      </c>
      <c r="AT245" s="583"/>
      <c r="AU245" s="583"/>
      <c r="AV245" s="581" t="s">
        <v>643</v>
      </c>
      <c r="AW245" s="582"/>
      <c r="AX245" s="585"/>
      <c r="AZ245" s="2536"/>
      <c r="BA245" s="1256"/>
    </row>
    <row r="246" spans="2:55" ht="12.75" hidden="1" customHeight="1" outlineLevel="2">
      <c r="B246" s="143" t="s">
        <v>890</v>
      </c>
      <c r="C246" s="144"/>
      <c r="D246" s="213">
        <f>I246</f>
        <v>0</v>
      </c>
      <c r="E246" s="213"/>
      <c r="F246" s="117"/>
      <c r="G246" s="117"/>
      <c r="H246" s="226">
        <v>0.03</v>
      </c>
      <c r="I246" s="152">
        <f>G246*(1+H246)</f>
        <v>0</v>
      </c>
      <c r="J246" s="116"/>
      <c r="K246" s="116"/>
      <c r="L246" s="116"/>
      <c r="M246" s="116"/>
      <c r="N246" s="116"/>
      <c r="O246" s="116"/>
      <c r="P246" s="116"/>
      <c r="Q246" s="116"/>
      <c r="R246" s="116"/>
      <c r="S246" s="116"/>
      <c r="T246" s="116"/>
      <c r="U246" s="116"/>
      <c r="X246" s="1095">
        <f>IF(AA246=0,AA246,AA246/D246)</f>
        <v>0</v>
      </c>
      <c r="Y246" s="345"/>
      <c r="Z246" s="822"/>
      <c r="AA246" s="165">
        <f>I246*BA246</f>
        <v>0</v>
      </c>
      <c r="AG246" s="566">
        <f>D246</f>
        <v>0</v>
      </c>
      <c r="AH246" s="567"/>
      <c r="AI246" s="567"/>
      <c r="AJ246" s="567"/>
      <c r="AK246" s="567"/>
      <c r="AL246" s="567"/>
      <c r="AM246" s="567"/>
      <c r="AN246" s="567"/>
      <c r="AO246" s="567"/>
      <c r="AP246" s="567"/>
      <c r="AQ246" s="567"/>
      <c r="AR246" s="567"/>
      <c r="AS246" s="1297">
        <f>SUM(AG246:AP246)</f>
        <v>0</v>
      </c>
      <c r="AT246" s="568"/>
      <c r="AU246" s="568"/>
      <c r="AV246" s="566"/>
      <c r="AW246" s="567"/>
      <c r="AX246" s="570"/>
      <c r="AZ246" s="1068">
        <f>IF($Y246&lt;&gt;"votre valeur :",IF(ISNA(VLOOKUP($Y246,Utilitaires!$N$566:$O$571,2,FALSE)),,VLOOKUP($Y246,Utilitaires!$N$566:$O$571,2,FALSE)),$Z246)</f>
        <v>0</v>
      </c>
      <c r="BA246" s="1133">
        <f>SQRT(SUMSQ(0,AZ246))</f>
        <v>0</v>
      </c>
    </row>
    <row r="247" spans="2:55" ht="12.75" hidden="1" customHeight="1" outlineLevel="2">
      <c r="B247" s="143" t="s">
        <v>890</v>
      </c>
      <c r="C247" s="144"/>
      <c r="D247" s="213">
        <f>I247</f>
        <v>0</v>
      </c>
      <c r="E247" s="213"/>
      <c r="F247" s="120"/>
      <c r="G247" s="120"/>
      <c r="H247" s="226">
        <v>0.03</v>
      </c>
      <c r="I247" s="152">
        <f>G247*(1+H247)</f>
        <v>0</v>
      </c>
      <c r="J247" s="116"/>
      <c r="K247" s="116"/>
      <c r="L247" s="116"/>
      <c r="M247" s="116"/>
      <c r="N247" s="116"/>
      <c r="O247" s="116"/>
      <c r="P247" s="116"/>
      <c r="Q247" s="116"/>
      <c r="R247" s="116"/>
      <c r="S247" s="116"/>
      <c r="T247" s="116"/>
      <c r="U247" s="116"/>
      <c r="X247" s="1095">
        <f>IF(AA247=0,AA247,AA247/D247)</f>
        <v>0</v>
      </c>
      <c r="Y247" s="345"/>
      <c r="Z247" s="822"/>
      <c r="AA247" s="165">
        <f>I247*BA247</f>
        <v>0</v>
      </c>
      <c r="AG247" s="566">
        <f>D247</f>
        <v>0</v>
      </c>
      <c r="AH247" s="567"/>
      <c r="AI247" s="567"/>
      <c r="AJ247" s="567"/>
      <c r="AK247" s="567"/>
      <c r="AL247" s="567"/>
      <c r="AM247" s="567"/>
      <c r="AN247" s="567"/>
      <c r="AO247" s="567"/>
      <c r="AP247" s="567"/>
      <c r="AQ247" s="567"/>
      <c r="AR247" s="567"/>
      <c r="AS247" s="1297">
        <f>SUM(AG247:AP247)</f>
        <v>0</v>
      </c>
      <c r="AT247" s="568"/>
      <c r="AU247" s="568"/>
      <c r="AV247" s="566"/>
      <c r="AW247" s="567"/>
      <c r="AX247" s="570"/>
      <c r="AZ247" s="1068">
        <f>IF($Y247&lt;&gt;"votre valeur :",IF(ISNA(VLOOKUP($Y247,Utilitaires!$N$566:$O$571,2,FALSE)),,VLOOKUP($Y247,Utilitaires!$N$566:$O$571,2,FALSE)),$Z247)</f>
        <v>0</v>
      </c>
      <c r="BA247" s="1133">
        <f>SQRT(SUMSQ(0,AZ247))</f>
        <v>0</v>
      </c>
    </row>
    <row r="248" spans="2:55" ht="12.75" hidden="1" customHeight="1" outlineLevel="2">
      <c r="B248" s="143" t="s">
        <v>890</v>
      </c>
      <c r="C248" s="144"/>
      <c r="D248" s="213">
        <f>I248</f>
        <v>0</v>
      </c>
      <c r="E248" s="213"/>
      <c r="F248" s="123"/>
      <c r="G248" s="123"/>
      <c r="H248" s="226">
        <v>0.03</v>
      </c>
      <c r="I248" s="152">
        <f>G248*(1+H248)</f>
        <v>0</v>
      </c>
      <c r="J248" s="116"/>
      <c r="K248" s="116"/>
      <c r="L248" s="116"/>
      <c r="M248" s="116"/>
      <c r="N248" s="116"/>
      <c r="O248" s="116"/>
      <c r="P248" s="116"/>
      <c r="Q248" s="116"/>
      <c r="R248" s="116"/>
      <c r="S248" s="116"/>
      <c r="T248" s="116"/>
      <c r="U248" s="116"/>
      <c r="X248" s="1095">
        <f>IF(AA248=0,AA248,AA248/D248)</f>
        <v>0</v>
      </c>
      <c r="Y248" s="1097"/>
      <c r="Z248" s="822"/>
      <c r="AA248" s="165">
        <f>I248*BA248</f>
        <v>0</v>
      </c>
      <c r="AG248" s="566">
        <f>D248</f>
        <v>0</v>
      </c>
      <c r="AH248" s="567"/>
      <c r="AI248" s="567"/>
      <c r="AJ248" s="567"/>
      <c r="AK248" s="567"/>
      <c r="AL248" s="567"/>
      <c r="AM248" s="567"/>
      <c r="AN248" s="567"/>
      <c r="AO248" s="567"/>
      <c r="AP248" s="567"/>
      <c r="AQ248" s="567"/>
      <c r="AR248" s="567"/>
      <c r="AS248" s="1297">
        <f>SUM(AG248:AP248)</f>
        <v>0</v>
      </c>
      <c r="AT248" s="568"/>
      <c r="AU248" s="568"/>
      <c r="AV248" s="566"/>
      <c r="AW248" s="567"/>
      <c r="AX248" s="570"/>
      <c r="AZ248" s="1068">
        <f>IF($Y248&lt;&gt;"votre valeur :",IF(ISNA(VLOOKUP($Y248,Utilitaires!$N$566:$O$571,2,FALSE)),,VLOOKUP($Y248,Utilitaires!$N$566:$O$571,2,FALSE)),$Z248)</f>
        <v>0</v>
      </c>
      <c r="BA248" s="1133">
        <f>SQRT(SUMSQ(0,AZ248))</f>
        <v>0</v>
      </c>
    </row>
    <row r="249" spans="2:55" ht="12.75" hidden="1" customHeight="1" outlineLevel="2">
      <c r="B249" s="154"/>
      <c r="C249" s="155"/>
      <c r="D249" s="222"/>
      <c r="E249" s="222"/>
      <c r="F249" s="155"/>
      <c r="G249" s="155"/>
      <c r="H249" s="155"/>
      <c r="I249" s="156"/>
      <c r="J249" s="116"/>
      <c r="K249" s="116"/>
      <c r="L249" s="116"/>
      <c r="M249" s="116"/>
      <c r="N249" s="116"/>
      <c r="O249" s="116"/>
      <c r="P249" s="116"/>
      <c r="Q249" s="116"/>
      <c r="R249" s="116"/>
      <c r="S249" s="116"/>
      <c r="T249" s="116"/>
      <c r="U249" s="116"/>
      <c r="X249" s="143"/>
      <c r="Y249" s="144"/>
      <c r="Z249" s="144"/>
      <c r="AA249" s="165"/>
      <c r="AG249" s="566"/>
      <c r="AH249" s="567"/>
      <c r="AI249" s="567"/>
      <c r="AJ249" s="567"/>
      <c r="AK249" s="567"/>
      <c r="AL249" s="567"/>
      <c r="AM249" s="567"/>
      <c r="AN249" s="567"/>
      <c r="AO249" s="567"/>
      <c r="AP249" s="567"/>
      <c r="AQ249" s="567"/>
      <c r="AR249" s="567"/>
      <c r="AS249" s="1297"/>
      <c r="AT249" s="568"/>
      <c r="AU249" s="568"/>
      <c r="AV249" s="566"/>
      <c r="AW249" s="567"/>
      <c r="AX249" s="570"/>
      <c r="AZ249" s="1090"/>
      <c r="BA249" s="1156"/>
    </row>
    <row r="250" spans="2:55" ht="12.75" hidden="1" customHeight="1" outlineLevel="2">
      <c r="B250" s="197" t="s">
        <v>353</v>
      </c>
      <c r="C250" s="198"/>
      <c r="D250" s="215">
        <f>SUM(D246:D249)</f>
        <v>0</v>
      </c>
      <c r="E250" s="215"/>
      <c r="F250" s="199"/>
      <c r="G250" s="200"/>
      <c r="H250" s="200"/>
      <c r="I250" s="201">
        <f>SUM(I246:I249)</f>
        <v>0</v>
      </c>
      <c r="J250" s="116"/>
      <c r="K250" s="116"/>
      <c r="L250" s="116"/>
      <c r="M250" s="116"/>
      <c r="N250" s="116"/>
      <c r="O250" s="116"/>
      <c r="P250" s="116"/>
      <c r="Q250" s="116"/>
      <c r="R250" s="116"/>
      <c r="S250" s="116"/>
      <c r="T250" s="116"/>
      <c r="U250" s="116"/>
      <c r="X250" s="1206">
        <f>IF(AA250=0,0,AA250/D250)</f>
        <v>0</v>
      </c>
      <c r="Y250" s="200"/>
      <c r="Z250" s="200"/>
      <c r="AA250" s="201">
        <f>SQRT(SUMSQ(Z246:Z249))</f>
        <v>0</v>
      </c>
      <c r="AG250" s="573">
        <f>SUM(AG246:AG249)</f>
        <v>0</v>
      </c>
      <c r="AH250" s="574"/>
      <c r="AI250" s="574"/>
      <c r="AJ250" s="574">
        <f>SUM(AJ246:AJ249)</f>
        <v>0</v>
      </c>
      <c r="AK250" s="574"/>
      <c r="AL250" s="574"/>
      <c r="AM250" s="574">
        <f>SUM(AM246:AM249)</f>
        <v>0</v>
      </c>
      <c r="AN250" s="574"/>
      <c r="AO250" s="574"/>
      <c r="AP250" s="574">
        <f>SUM(AP246:AP249)</f>
        <v>0</v>
      </c>
      <c r="AQ250" s="574"/>
      <c r="AR250" s="574"/>
      <c r="AS250" s="1299">
        <f>SUM(AS246:AS249)</f>
        <v>0</v>
      </c>
      <c r="AT250" s="575"/>
      <c r="AU250" s="575"/>
      <c r="AV250" s="1085">
        <f>SUM(AV246:AV249)</f>
        <v>0</v>
      </c>
      <c r="AW250" s="574"/>
      <c r="AX250" s="577"/>
    </row>
    <row r="251" spans="2:55" hidden="1" outlineLevel="2"/>
    <row r="252" spans="2:55" ht="13" hidden="1" outlineLevel="2">
      <c r="B252" s="139" t="s">
        <v>902</v>
      </c>
      <c r="C252" s="140"/>
      <c r="D252" s="140"/>
      <c r="E252" s="140"/>
      <c r="F252" s="409"/>
      <c r="G252" s="409"/>
      <c r="H252" s="409"/>
      <c r="I252" s="409"/>
      <c r="J252" s="409"/>
      <c r="K252" s="160"/>
      <c r="L252" s="160"/>
      <c r="M252" s="160"/>
      <c r="N252" s="161"/>
      <c r="X252" s="2357" t="s">
        <v>372</v>
      </c>
      <c r="Y252" s="2358"/>
      <c r="Z252" s="2358"/>
      <c r="AA252" s="2358"/>
      <c r="AB252" s="2358"/>
      <c r="AC252" s="2358"/>
      <c r="AD252" s="2359"/>
      <c r="AE252" s="1818"/>
      <c r="AG252" s="2398" t="s">
        <v>447</v>
      </c>
      <c r="AH252" s="2361"/>
      <c r="AI252" s="2361"/>
      <c r="AJ252" s="2361"/>
      <c r="AK252" s="2361"/>
      <c r="AL252" s="2361"/>
      <c r="AM252" s="2361"/>
      <c r="AN252" s="2361"/>
      <c r="AO252" s="2361"/>
      <c r="AP252" s="2361"/>
      <c r="AQ252" s="2361"/>
      <c r="AR252" s="2361"/>
      <c r="AS252" s="2361"/>
      <c r="AT252" s="2361"/>
      <c r="AU252" s="2361"/>
      <c r="AV252" s="2361"/>
      <c r="AW252" s="2361"/>
      <c r="AX252" s="2362"/>
    </row>
    <row r="253" spans="2:55" ht="13" hidden="1" outlineLevel="2">
      <c r="B253" s="333"/>
      <c r="C253" s="167"/>
      <c r="D253" s="380" t="s">
        <v>312</v>
      </c>
      <c r="E253" s="1681"/>
      <c r="F253" s="402"/>
      <c r="G253" s="402"/>
      <c r="H253" s="402"/>
      <c r="I253" s="402"/>
      <c r="J253" s="402"/>
      <c r="K253" s="380"/>
      <c r="L253" s="380"/>
      <c r="M253" s="380"/>
      <c r="N253" s="385" t="s">
        <v>278</v>
      </c>
      <c r="X253" s="1671"/>
      <c r="Y253" s="821"/>
      <c r="Z253" s="821"/>
      <c r="AA253" s="1681"/>
      <c r="AB253" s="1681"/>
      <c r="AC253" s="1681"/>
      <c r="AD253" s="1684"/>
      <c r="AE253" s="1676" t="s">
        <v>278</v>
      </c>
      <c r="AG253" s="2376" t="s">
        <v>450</v>
      </c>
      <c r="AH253" s="2377"/>
      <c r="AI253" s="2377"/>
      <c r="AJ253" s="2377"/>
      <c r="AK253" s="2377"/>
      <c r="AL253" s="2377"/>
      <c r="AM253" s="2377"/>
      <c r="AN253" s="2377"/>
      <c r="AO253" s="2377"/>
      <c r="AP253" s="2377"/>
      <c r="AQ253" s="2377"/>
      <c r="AR253" s="2377"/>
      <c r="AS253" s="2377" t="s">
        <v>450</v>
      </c>
      <c r="AT253" s="2377"/>
      <c r="AU253" s="2377"/>
      <c r="AV253" s="1084"/>
      <c r="AW253" s="626"/>
      <c r="AX253" s="580"/>
      <c r="AZ253" s="2378" t="s">
        <v>1754</v>
      </c>
      <c r="BA253" s="2379"/>
      <c r="BB253" s="2379"/>
      <c r="BC253" s="2380"/>
    </row>
    <row r="254" spans="2:55" ht="13" hidden="1" outlineLevel="2">
      <c r="B254" s="384"/>
      <c r="C254" s="381"/>
      <c r="D254" s="381" t="s">
        <v>415</v>
      </c>
      <c r="E254" s="1672"/>
      <c r="F254" s="147" t="s">
        <v>458</v>
      </c>
      <c r="G254" s="147"/>
      <c r="H254" s="2381" t="s">
        <v>2773</v>
      </c>
      <c r="I254" s="2382"/>
      <c r="J254" s="2382"/>
      <c r="K254" s="380" t="s">
        <v>450</v>
      </c>
      <c r="L254" s="380" t="s">
        <v>450</v>
      </c>
      <c r="M254" s="380" t="s">
        <v>450</v>
      </c>
      <c r="N254" s="385" t="s">
        <v>279</v>
      </c>
      <c r="X254" s="1671" t="s">
        <v>320</v>
      </c>
      <c r="Y254" s="2383" t="s">
        <v>320</v>
      </c>
      <c r="Z254" s="2384"/>
      <c r="AA254" s="1672" t="s">
        <v>450</v>
      </c>
      <c r="AB254" s="1672" t="s">
        <v>450</v>
      </c>
      <c r="AC254" s="1672" t="s">
        <v>450</v>
      </c>
      <c r="AD254" s="1684" t="s">
        <v>450</v>
      </c>
      <c r="AE254" s="153" t="s">
        <v>279</v>
      </c>
      <c r="AG254" s="2385" t="s">
        <v>214</v>
      </c>
      <c r="AH254" s="2386"/>
      <c r="AI254" s="2386"/>
      <c r="AJ254" s="2386" t="s">
        <v>448</v>
      </c>
      <c r="AK254" s="2386"/>
      <c r="AL254" s="2386"/>
      <c r="AM254" s="2386" t="s">
        <v>270</v>
      </c>
      <c r="AN254" s="2386"/>
      <c r="AO254" s="2386"/>
      <c r="AP254" s="2386" t="s">
        <v>449</v>
      </c>
      <c r="AQ254" s="2386"/>
      <c r="AR254" s="2386"/>
      <c r="AS254" s="2388" t="s">
        <v>331</v>
      </c>
      <c r="AT254" s="2388"/>
      <c r="AU254" s="2388"/>
      <c r="AV254" s="2385" t="s">
        <v>643</v>
      </c>
      <c r="AW254" s="2386"/>
      <c r="AX254" s="2387"/>
      <c r="AZ254" s="2535" t="s">
        <v>1752</v>
      </c>
      <c r="BA254" s="1255" t="s">
        <v>1673</v>
      </c>
      <c r="BB254" s="1255" t="s">
        <v>1672</v>
      </c>
      <c r="BC254" s="1255" t="s">
        <v>40</v>
      </c>
    </row>
    <row r="255" spans="2:55" ht="13" hidden="1" outlineLevel="2">
      <c r="B255" s="384"/>
      <c r="C255" s="381"/>
      <c r="D255" s="381" t="s">
        <v>450</v>
      </c>
      <c r="E255" s="1672"/>
      <c r="F255" s="149" t="s">
        <v>451</v>
      </c>
      <c r="G255" s="153" t="s">
        <v>917</v>
      </c>
      <c r="H255" s="383" t="s">
        <v>417</v>
      </c>
      <c r="I255" s="383" t="s">
        <v>260</v>
      </c>
      <c r="J255" s="1274" t="s">
        <v>1874</v>
      </c>
      <c r="K255" s="382" t="s">
        <v>417</v>
      </c>
      <c r="L255" s="382" t="s">
        <v>260</v>
      </c>
      <c r="M255" s="382" t="s">
        <v>443</v>
      </c>
      <c r="N255" s="385" t="s">
        <v>450</v>
      </c>
      <c r="X255" s="1671" t="s">
        <v>1755</v>
      </c>
      <c r="Y255" s="2374" t="s">
        <v>1756</v>
      </c>
      <c r="Z255" s="2375"/>
      <c r="AA255" s="1680" t="s">
        <v>417</v>
      </c>
      <c r="AB255" s="1680" t="s">
        <v>260</v>
      </c>
      <c r="AC255" s="1680" t="s">
        <v>443</v>
      </c>
      <c r="AD255" s="1684" t="s">
        <v>331</v>
      </c>
      <c r="AE255" s="153" t="s">
        <v>450</v>
      </c>
      <c r="AG255" s="581" t="s">
        <v>417</v>
      </c>
      <c r="AH255" s="582" t="s">
        <v>260</v>
      </c>
      <c r="AI255" s="582" t="s">
        <v>443</v>
      </c>
      <c r="AJ255" s="582" t="s">
        <v>417</v>
      </c>
      <c r="AK255" s="582" t="s">
        <v>260</v>
      </c>
      <c r="AL255" s="582" t="s">
        <v>443</v>
      </c>
      <c r="AM255" s="582" t="s">
        <v>417</v>
      </c>
      <c r="AN255" s="582" t="s">
        <v>260</v>
      </c>
      <c r="AO255" s="582" t="s">
        <v>443</v>
      </c>
      <c r="AP255" s="582" t="s">
        <v>417</v>
      </c>
      <c r="AQ255" s="582" t="s">
        <v>260</v>
      </c>
      <c r="AR255" s="582" t="s">
        <v>443</v>
      </c>
      <c r="AS255" s="583" t="s">
        <v>417</v>
      </c>
      <c r="AT255" s="583" t="s">
        <v>260</v>
      </c>
      <c r="AU255" s="583" t="s">
        <v>443</v>
      </c>
      <c r="AV255" s="581" t="s">
        <v>417</v>
      </c>
      <c r="AW255" s="582" t="s">
        <v>260</v>
      </c>
      <c r="AX255" s="585" t="s">
        <v>443</v>
      </c>
      <c r="AZ255" s="2536"/>
      <c r="BA255" s="1256"/>
      <c r="BB255" s="1256"/>
      <c r="BC255" s="1256"/>
    </row>
    <row r="256" spans="2:55" ht="13" hidden="1" outlineLevel="2">
      <c r="B256" s="143" t="s">
        <v>2900</v>
      </c>
      <c r="C256" s="144"/>
      <c r="D256" s="213">
        <f>SUM(K256:M256)</f>
        <v>0</v>
      </c>
      <c r="E256" s="213"/>
      <c r="F256" s="411"/>
      <c r="G256" s="117"/>
      <c r="H256" s="219">
        <f>VLOOKUP($B256&amp;"; "&amp;$H$254&amp;" "&amp;H$255,'FE Déplacements'!$G:$U,9,FALSE)</f>
        <v>6.5100000000000005E-2</v>
      </c>
      <c r="I256" s="219">
        <f>VLOOKUP($B256&amp;"; "&amp;$H$254&amp;" "&amp;I$255,'FE Déplacements'!$G:$U,9,FALSE)</f>
        <v>0.309</v>
      </c>
      <c r="J256" s="219">
        <f>VLOOKUP($B256&amp;"; "&amp;$H$254&amp;" "&amp;J$255,'FE Déplacements'!$G:$U,9,FALSE)</f>
        <v>0.309</v>
      </c>
      <c r="K256" s="358">
        <f>G256*H256</f>
        <v>0</v>
      </c>
      <c r="L256" s="358">
        <f>G256*I256</f>
        <v>0</v>
      </c>
      <c r="M256" s="151">
        <f>G256*J256</f>
        <v>0</v>
      </c>
      <c r="N256" s="165">
        <f>IF(OR(F256=Utilitaires!$I$572,F256=Utilitaires!$I$577),L256,0)</f>
        <v>0</v>
      </c>
      <c r="X256" s="227">
        <f>IF(AD256=0,0,AD256/D256)</f>
        <v>0</v>
      </c>
      <c r="Y256" s="345"/>
      <c r="Z256" s="822"/>
      <c r="AA256" s="164">
        <f t="shared" ref="AA256:AC259" si="106">K256*BA256</f>
        <v>0</v>
      </c>
      <c r="AB256" s="164">
        <f t="shared" si="106"/>
        <v>0</v>
      </c>
      <c r="AC256" s="164">
        <f t="shared" si="106"/>
        <v>0</v>
      </c>
      <c r="AD256" s="152">
        <f>SQRT(SUMSQ(AA256:AC256))</f>
        <v>0</v>
      </c>
      <c r="AE256" s="1295">
        <f>N256*X256</f>
        <v>0</v>
      </c>
      <c r="AG256" s="566">
        <f>$G256*IF(ISNA(VLOOKUP($B256&amp;"; "&amp;$H$254&amp;" "&amp;H$255,'FE Déplacements'!$G:$U,10,FALSE)),0,VLOOKUP($B256&amp;"; "&amp;$H$254&amp;" "&amp;H$255,'FE Déplacements'!$G:$U,10,FALSE))</f>
        <v>0</v>
      </c>
      <c r="AH256" s="567">
        <f>$G256*IF(ISNA(VLOOKUP($B256&amp;"; "&amp;$H$254&amp;" "&amp;I$255,'FE Déplacements'!$G:$U,10,FALSE)),0,VLOOKUP($B256&amp;"; "&amp;$H$254&amp;" "&amp;I$255,'FE Déplacements'!$G:$U,10,FALSE))</f>
        <v>0</v>
      </c>
      <c r="AI256" s="567">
        <f>$G256*IF(ISNA(VLOOKUP($B256&amp;"; "&amp;$H$254&amp;" "&amp;J$255,'FE Déplacements'!$G:$U,10,FALSE)),0,VLOOKUP($B256&amp;"; "&amp;$H$254&amp;" "&amp;J$255,'FE Déplacements'!$G:$U,10,FALSE))</f>
        <v>0</v>
      </c>
      <c r="AJ256" s="567">
        <f>$G256*IF(ISNA((VLOOKUP($B256&amp;"; "&amp;$H$254&amp;" "&amp;H$255,'FE Déplacements'!$G:$U,12,FALSE)+VLOOKUP($B256&amp;"; "&amp;$H$254&amp;" "&amp;H$255,'FE Déplacements'!$G:$U,11,FALSE))),0,(VLOOKUP($B256&amp;"; "&amp;$H$254&amp;" "&amp;H$255,'FE Déplacements'!$G:$U,12,FALSE)+VLOOKUP($B256&amp;"; "&amp;$H$254&amp;" "&amp;H$255,'FE Déplacements'!$G:$U,11,FALSE)))</f>
        <v>0</v>
      </c>
      <c r="AK256" s="567">
        <f>$G256*IF(ISNA((VLOOKUP($B256&amp;"; "&amp;$H$254&amp;" "&amp;I$255,'FE Déplacements'!$G:$U,12,FALSE)+VLOOKUP($B256&amp;"; "&amp;$H$254&amp;" "&amp;I$255,'FE Déplacements'!$G:$U,11,FALSE))),0,(VLOOKUP($B256&amp;"; "&amp;$H$254&amp;" "&amp;I$255,'FE Déplacements'!$G:$U,12,FALSE)+VLOOKUP($B256&amp;"; "&amp;$H$254&amp;" "&amp;I$255,'FE Déplacements'!$G:$U,11,FALSE)))</f>
        <v>0</v>
      </c>
      <c r="AL256" s="567">
        <f>$G256*IF(ISNA((VLOOKUP($B256&amp;"; "&amp;$H$254&amp;" "&amp;J$255,'FE Déplacements'!$G:$U,12,FALSE)+VLOOKUP($B256&amp;"; "&amp;$H$254&amp;" "&amp;J$255,'FE Déplacements'!$G:$U,11,FALSE))),0,(VLOOKUP($B256&amp;"; "&amp;$H$254&amp;" "&amp;J$255,'FE Déplacements'!$G:$U,12,FALSE)+VLOOKUP($B256&amp;"; "&amp;$H$254&amp;" "&amp;J$255,'FE Déplacements'!$G:$U,11,FALSE)))</f>
        <v>0</v>
      </c>
      <c r="AM256" s="567">
        <f>$G237*IF(ISNA(VLOOKUP($B256&amp;"; "&amp;$H$254&amp;", "&amp;H$255,'FE Energie'!$G:$U,13,FALSE)),0,VLOOKUP($B256&amp;"; "&amp;$H$254&amp;", "&amp;H$255,'FE Energie'!$G:$U,13,FALSE))</f>
        <v>0</v>
      </c>
      <c r="AN256" s="567">
        <f>$G237*IF(ISNA(VLOOKUP($B256&amp;"; "&amp;$H$254&amp;", "&amp;I$255,'FE Energie'!$G:$U,13,FALSE)),0,VLOOKUP($B256&amp;"; "&amp;$H$254&amp;", "&amp;I$255,'FE Energie'!$G:$U,13,FALSE))</f>
        <v>0</v>
      </c>
      <c r="AO256" s="567">
        <f>$G237*IF(ISNA(VLOOKUP($B256&amp;"; "&amp;$H$254&amp;", "&amp;J$255,'FE Energie'!$G:$U,13,FALSE)),0,VLOOKUP($B256&amp;"; "&amp;$H$254&amp;", "&amp;J$255,'FE Energie'!$G:$U,13,FALSE))</f>
        <v>0</v>
      </c>
      <c r="AP256" s="567">
        <f>$G256*IF(ISNA(VLOOKUP($B256&amp;"; "&amp;$H$254&amp;", "&amp;H$255,'FE Energie'!$G:$U,14,FALSE)),0,VLOOKUP($B256&amp;"; "&amp;$H$254&amp;", "&amp;H$255,'FE Energie'!$G:$U,14,FALSE))</f>
        <v>0</v>
      </c>
      <c r="AQ256" s="567">
        <f>$G256*IF(ISNA(VLOOKUP($B256&amp;"; "&amp;$H$254&amp;", "&amp;I$255,'FE Energie'!$G:$U,14,FALSE)),0,VLOOKUP($B256&amp;"; "&amp;$H$254&amp;", "&amp;I$255,'FE Energie'!$G:$U,14,FALSE))</f>
        <v>0</v>
      </c>
      <c r="AR256" s="567">
        <f>$G256*IF(ISNA(VLOOKUP($B256&amp;"; "&amp;$H$254&amp;", "&amp;J$255,'FE Energie'!$G:$U,14,FALSE)),0,VLOOKUP($B256&amp;"; "&amp;$H$254&amp;", "&amp;J$255,'FE Energie'!$G:$U,14,FALSE))</f>
        <v>0</v>
      </c>
      <c r="AS256" s="568">
        <f t="shared" ref="AS256:AU259" si="107">SUM(AG256,AJ256,AM256,AP256)</f>
        <v>0</v>
      </c>
      <c r="AT256" s="568">
        <f t="shared" si="107"/>
        <v>0</v>
      </c>
      <c r="AU256" s="568">
        <f t="shared" si="107"/>
        <v>0</v>
      </c>
      <c r="AV256" s="566">
        <f>$G256*IF(ISNA(VLOOKUP($B256&amp;"; "&amp;$H$254&amp;", "&amp;H$255,'FE Energie'!$G:$U,15,FALSE)),0,VLOOKUP($B256&amp;"; "&amp;$H$235&amp;", "&amp;H$236,'FE Energie'!$G:$U,15,FALSE))</f>
        <v>0</v>
      </c>
      <c r="AW256" s="567">
        <f>$G256*IF(ISNA(VLOOKUP($B256&amp;"; "&amp;$H$254&amp;", "&amp;I$255,'FE Energie'!$G:$U,15,FALSE)),0,VLOOKUP($B256&amp;"; "&amp;$H$235&amp;", "&amp;I$236,'FE Energie'!$G:$U,15,FALSE))</f>
        <v>0</v>
      </c>
      <c r="AX256" s="570">
        <f>$G256*IF(ISNA(VLOOKUP($B256&amp;"; "&amp;$H$254&amp;", "&amp;J$255,'FE Energie'!$G:$U,15,FALSE)),0,VLOOKUP($B256&amp;"; "&amp;$H$235&amp;", "&amp;J$236,'FE Energie'!$G:$U,15,FALSE))</f>
        <v>0</v>
      </c>
      <c r="AZ256" s="1068">
        <f>IF($Y256&lt;&gt;"votre valeur :",IF(ISNA(VLOOKUP($Y256,Utilitaires!$N$566:$O$571,2,FALSE)),,VLOOKUP($Y256,Utilitaires!$N$566:$O$571,2,FALSE)),$Z256)</f>
        <v>0</v>
      </c>
      <c r="BA256" s="1133">
        <f>IF(ISNA(SQRT(SUMSQ(VLOOKUP($B256&amp;"; "&amp;$H$254&amp;" "&amp;$H$255,'FE Déplacements'!$G:$U,7,FALSE),$AZ256))),0,SQRT(SUMSQ(VLOOKUP($B256&amp;"; "&amp;$H$254&amp;" "&amp;$H$255,'FE Déplacements'!$G:$U,7,FALSE),$AZ256)))</f>
        <v>0.5</v>
      </c>
      <c r="BB256" s="1133">
        <f>IF(ISNA(SQRT(SUMSQ(VLOOKUP($B256&amp;"; "&amp;$H$254&amp;" "&amp;$I$255,'FE Déplacements'!$G:$U,7,FALSE),$AZ256))),0,SQRT(SUMSQ(VLOOKUP($B256&amp;"; "&amp;$H$254&amp;" "&amp;$I$255,'FE Déplacements'!$G:$U,7,FALSE),$AZ256)))</f>
        <v>0.5</v>
      </c>
      <c r="BC256" s="1133">
        <f>IF(ISNA(SQRT(SUMSQ(VLOOKUP($B256&amp;"; "&amp;$H$254&amp;" "&amp;$J$255,'FE Déplacements'!$G:$U,7,FALSE),$AZ256))),0,SQRT(SUMSQ(VLOOKUP($B256&amp;"; "&amp;$H$254&amp;" "&amp;$J$255,'FE Déplacements'!$G:$U,7,FALSE),$AZ256)))</f>
        <v>0.5</v>
      </c>
    </row>
    <row r="257" spans="2:60" ht="13" hidden="1" outlineLevel="2">
      <c r="B257" s="143" t="s">
        <v>2901</v>
      </c>
      <c r="C257" s="144"/>
      <c r="D257" s="213">
        <f>SUM(K257:M257)</f>
        <v>0</v>
      </c>
      <c r="E257" s="213"/>
      <c r="F257" s="348"/>
      <c r="G257" s="120"/>
      <c r="H257" s="219">
        <f>VLOOKUP($B257&amp;"; "&amp;$H$254&amp;" "&amp;H$255,'FE Déplacements'!$G:$U,9,FALSE)</f>
        <v>2.9899999999999999E-2</v>
      </c>
      <c r="I257" s="219">
        <f>VLOOKUP($B257&amp;"; "&amp;$H$254&amp;" "&amp;I$255,'FE Déplacements'!$G:$U,9,FALSE)</f>
        <v>0.14199999999999999</v>
      </c>
      <c r="J257" s="219">
        <f>VLOOKUP($B257&amp;"; "&amp;$H$254&amp;" "&amp;J$255,'FE Déplacements'!$G:$U,9,FALSE)</f>
        <v>0.14199999999999999</v>
      </c>
      <c r="K257" s="358">
        <f>G257*H257</f>
        <v>0</v>
      </c>
      <c r="L257" s="358">
        <f>G257*I257</f>
        <v>0</v>
      </c>
      <c r="M257" s="151">
        <f>G257*J257</f>
        <v>0</v>
      </c>
      <c r="N257" s="165">
        <f>IF(OR(F257=Utilitaires!$I$572,F257=Utilitaires!$I$577),L257,0)</f>
        <v>0</v>
      </c>
      <c r="X257" s="227">
        <f>IF(AD257=0,0,AD257/D257)</f>
        <v>0</v>
      </c>
      <c r="Y257" s="345"/>
      <c r="Z257" s="822"/>
      <c r="AA257" s="164">
        <f t="shared" si="106"/>
        <v>0</v>
      </c>
      <c r="AB257" s="164">
        <f t="shared" si="106"/>
        <v>0</v>
      </c>
      <c r="AC257" s="164">
        <f t="shared" si="106"/>
        <v>0</v>
      </c>
      <c r="AD257" s="152">
        <f>SQRT(SUMSQ(AA257:AC257))</f>
        <v>0</v>
      </c>
      <c r="AE257" s="1295">
        <f t="shared" ref="AE257:AE259" si="108">N257*X257</f>
        <v>0</v>
      </c>
      <c r="AG257" s="566">
        <f>$G257*IF(ISNA(VLOOKUP($B257&amp;"; "&amp;$H$254&amp;" "&amp;H$255,'FE Déplacements'!$G:$U,10,FALSE)),0,VLOOKUP($B257&amp;"; "&amp;$H$254&amp;" "&amp;H$255,'FE Déplacements'!$G:$U,10,FALSE))</f>
        <v>0</v>
      </c>
      <c r="AH257" s="567">
        <f>$G257*IF(ISNA(VLOOKUP($B257&amp;"; "&amp;$H$254&amp;" "&amp;I$255,'FE Déplacements'!$G:$U,10,FALSE)),0,VLOOKUP($B257&amp;"; "&amp;$H$254&amp;" "&amp;I$255,'FE Déplacements'!$G:$U,10,FALSE))</f>
        <v>0</v>
      </c>
      <c r="AI257" s="567">
        <f>$G257*IF(ISNA(VLOOKUP($B257&amp;"; "&amp;$H$254&amp;" "&amp;J$255,'FE Déplacements'!$G:$U,10,FALSE)),0,VLOOKUP($B257&amp;"; "&amp;$H$254&amp;" "&amp;J$255,'FE Déplacements'!$G:$U,10,FALSE))</f>
        <v>0</v>
      </c>
      <c r="AJ257" s="567">
        <f>$G257*IF(ISNA((VLOOKUP($B257&amp;"; "&amp;$H$254&amp;" "&amp;H$255,'FE Déplacements'!$G:$U,12,FALSE)+VLOOKUP($B257&amp;"; "&amp;$H$254&amp;" "&amp;H$255,'FE Déplacements'!$G:$U,11,FALSE))),0,(VLOOKUP($B257&amp;"; "&amp;$H$254&amp;" "&amp;H$255,'FE Déplacements'!$G:$U,12,FALSE)+VLOOKUP($B257&amp;"; "&amp;$H$254&amp;" "&amp;H$255,'FE Déplacements'!$G:$U,11,FALSE)))</f>
        <v>0</v>
      </c>
      <c r="AK257" s="567">
        <f>$G257*IF(ISNA((VLOOKUP($B257&amp;"; "&amp;$H$254&amp;" "&amp;I$255,'FE Déplacements'!$G:$U,12,FALSE)+VLOOKUP($B257&amp;"; "&amp;$H$254&amp;" "&amp;I$255,'FE Déplacements'!$G:$U,11,FALSE))),0,(VLOOKUP($B257&amp;"; "&amp;$H$254&amp;" "&amp;I$255,'FE Déplacements'!$G:$U,12,FALSE)+VLOOKUP($B257&amp;"; "&amp;$H$254&amp;" "&amp;I$255,'FE Déplacements'!$G:$U,11,FALSE)))</f>
        <v>0</v>
      </c>
      <c r="AL257" s="567">
        <f>$G257*IF(ISNA((VLOOKUP($B257&amp;"; "&amp;$H$254&amp;" "&amp;J$255,'FE Déplacements'!$G:$U,12,FALSE)+VLOOKUP($B257&amp;"; "&amp;$H$254&amp;" "&amp;J$255,'FE Déplacements'!$G:$U,11,FALSE))),0,(VLOOKUP($B257&amp;"; "&amp;$H$254&amp;" "&amp;J$255,'FE Déplacements'!$G:$U,12,FALSE)+VLOOKUP($B257&amp;"; "&amp;$H$254&amp;" "&amp;J$255,'FE Déplacements'!$G:$U,11,FALSE)))</f>
        <v>0</v>
      </c>
      <c r="AM257" s="567">
        <f>$G238*IF(ISNA(VLOOKUP($B257&amp;"; "&amp;$H$254&amp;", "&amp;H$255,'FE Energie'!$G:$U,13,FALSE)),0,VLOOKUP($B257&amp;"; "&amp;$H$254&amp;", "&amp;H$255,'FE Energie'!$G:$U,13,FALSE))</f>
        <v>0</v>
      </c>
      <c r="AN257" s="567">
        <f>$G238*IF(ISNA(VLOOKUP($B257&amp;"; "&amp;$H$254&amp;", "&amp;I$255,'FE Energie'!$G:$U,13,FALSE)),0,VLOOKUP($B257&amp;"; "&amp;$H$254&amp;", "&amp;I$255,'FE Energie'!$G:$U,13,FALSE))</f>
        <v>0</v>
      </c>
      <c r="AO257" s="567">
        <f>$G238*IF(ISNA(VLOOKUP($B257&amp;"; "&amp;$H$254&amp;", "&amp;J$255,'FE Energie'!$G:$U,13,FALSE)),0,VLOOKUP($B257&amp;"; "&amp;$H$254&amp;", "&amp;J$255,'FE Energie'!$G:$U,13,FALSE))</f>
        <v>0</v>
      </c>
      <c r="AP257" s="567">
        <f>$G257*IF(ISNA(VLOOKUP($B257&amp;"; "&amp;$H$254&amp;", "&amp;H$255,'FE Energie'!$G:$U,14,FALSE)),0,VLOOKUP($B257&amp;"; "&amp;$H$254&amp;", "&amp;H$255,'FE Energie'!$G:$U,14,FALSE))</f>
        <v>0</v>
      </c>
      <c r="AQ257" s="567">
        <f>$G257*IF(ISNA(VLOOKUP($B257&amp;"; "&amp;$H$254&amp;", "&amp;I$255,'FE Energie'!$G:$U,14,FALSE)),0,VLOOKUP($B257&amp;"; "&amp;$H$254&amp;", "&amp;I$255,'FE Energie'!$G:$U,14,FALSE))</f>
        <v>0</v>
      </c>
      <c r="AR257" s="567">
        <f>$G257*IF(ISNA(VLOOKUP($B257&amp;"; "&amp;$H$254&amp;", "&amp;J$255,'FE Energie'!$G:$U,14,FALSE)),0,VLOOKUP($B257&amp;"; "&amp;$H$254&amp;", "&amp;J$255,'FE Energie'!$G:$U,14,FALSE))</f>
        <v>0</v>
      </c>
      <c r="AS257" s="568">
        <f t="shared" si="107"/>
        <v>0</v>
      </c>
      <c r="AT257" s="568">
        <f t="shared" si="107"/>
        <v>0</v>
      </c>
      <c r="AU257" s="568">
        <f t="shared" si="107"/>
        <v>0</v>
      </c>
      <c r="AV257" s="566">
        <f>$G257*IF(ISNA(VLOOKUP($B257&amp;"; "&amp;$H$254&amp;", "&amp;H$255,'FE Energie'!$G:$U,15,FALSE)),0,VLOOKUP($B257&amp;"; "&amp;$H$235&amp;", "&amp;H$236,'FE Energie'!$G:$U,15,FALSE))</f>
        <v>0</v>
      </c>
      <c r="AW257" s="567">
        <f>$G257*IF(ISNA(VLOOKUP($B257&amp;"; "&amp;$H$254&amp;", "&amp;I$255,'FE Energie'!$G:$U,15,FALSE)),0,VLOOKUP($B257&amp;"; "&amp;$H$235&amp;", "&amp;I$236,'FE Energie'!$G:$U,15,FALSE))</f>
        <v>0</v>
      </c>
      <c r="AX257" s="570">
        <f>$G257*IF(ISNA(VLOOKUP($B257&amp;"; "&amp;$H$254&amp;", "&amp;J$255,'FE Energie'!$G:$U,15,FALSE)),0,VLOOKUP($B257&amp;"; "&amp;$H$235&amp;", "&amp;J$236,'FE Energie'!$G:$U,15,FALSE))</f>
        <v>0</v>
      </c>
      <c r="AZ257" s="1068">
        <f>IF($Y257&lt;&gt;"votre valeur :",IF(ISNA(VLOOKUP($Y257,Utilitaires!$N$566:$O$571,2,FALSE)),,VLOOKUP($Y257,Utilitaires!$N$566:$O$571,2,FALSE)),$Z257)</f>
        <v>0</v>
      </c>
      <c r="BA257" s="1133">
        <f>IF(ISNA(SQRT(SUMSQ(VLOOKUP($B257&amp;"; "&amp;$H$254&amp;" "&amp;$H$255,'FE Déplacements'!$G:$U,7,FALSE),$AZ257))),0,SQRT(SUMSQ(VLOOKUP($B257&amp;"; "&amp;$H$254&amp;" "&amp;$H$255,'FE Déplacements'!$G:$U,7,FALSE),$AZ257)))</f>
        <v>0.5</v>
      </c>
      <c r="BB257" s="1133">
        <f>IF(ISNA(SQRT(SUMSQ(VLOOKUP($B257&amp;"; "&amp;$H$254&amp;" "&amp;$I$255,'FE Déplacements'!$G:$U,7,FALSE),$AZ257))),0,SQRT(SUMSQ(VLOOKUP($B257&amp;"; "&amp;$H$254&amp;" "&amp;$I$255,'FE Déplacements'!$G:$U,7,FALSE),$AZ257)))</f>
        <v>0.5</v>
      </c>
      <c r="BC257" s="1133">
        <f>IF(ISNA(SQRT(SUMSQ(VLOOKUP($B257&amp;"; "&amp;$H$254&amp;" "&amp;$J$255,'FE Déplacements'!$G:$U,7,FALSE),$AZ257))),0,SQRT(SUMSQ(VLOOKUP($B257&amp;"; "&amp;$H$254&amp;" "&amp;$J$255,'FE Déplacements'!$G:$U,7,FALSE),$AZ257)))</f>
        <v>0.5</v>
      </c>
    </row>
    <row r="258" spans="2:60" ht="13" hidden="1" outlineLevel="2">
      <c r="B258" s="143" t="s">
        <v>2902</v>
      </c>
      <c r="C258" s="144"/>
      <c r="D258" s="213">
        <f>SUM(K258:M258)</f>
        <v>0</v>
      </c>
      <c r="E258" s="213"/>
      <c r="F258" s="348"/>
      <c r="G258" s="120"/>
      <c r="H258" s="219">
        <f>VLOOKUP($B258&amp;"; "&amp;$H$254&amp;" "&amp;H$255,'FE Déplacements'!$G:$U,9,FALSE)</f>
        <v>2.2599999999999999E-2</v>
      </c>
      <c r="I258" s="219">
        <f>VLOOKUP($B258&amp;"; "&amp;$H$254&amp;" "&amp;I$255,'FE Déplacements'!$G:$U,9,FALSE)</f>
        <v>0.107</v>
      </c>
      <c r="J258" s="219">
        <f>VLOOKUP($B258&amp;"; "&amp;$H$254&amp;" "&amp;J$255,'FE Déplacements'!$G:$U,9,FALSE)</f>
        <v>0.107</v>
      </c>
      <c r="K258" s="358">
        <f>G258*H258</f>
        <v>0</v>
      </c>
      <c r="L258" s="358">
        <f>G258*I258</f>
        <v>0</v>
      </c>
      <c r="M258" s="151">
        <f>G258*J258</f>
        <v>0</v>
      </c>
      <c r="N258" s="165">
        <f>IF(OR(F258=Utilitaires!$I$572,F258=Utilitaires!$I$577),L258,0)</f>
        <v>0</v>
      </c>
      <c r="X258" s="227">
        <f>IF(AD258=0,0,AD258/D258)</f>
        <v>0</v>
      </c>
      <c r="Y258" s="1097"/>
      <c r="Z258" s="822"/>
      <c r="AA258" s="164">
        <f t="shared" si="106"/>
        <v>0</v>
      </c>
      <c r="AB258" s="164">
        <f t="shared" si="106"/>
        <v>0</v>
      </c>
      <c r="AC258" s="164">
        <f t="shared" si="106"/>
        <v>0</v>
      </c>
      <c r="AD258" s="152">
        <f>SQRT(SUMSQ(AA258:AC258))</f>
        <v>0</v>
      </c>
      <c r="AE258" s="1295">
        <f t="shared" si="108"/>
        <v>0</v>
      </c>
      <c r="AG258" s="566">
        <f>$G258*IF(ISNA(VLOOKUP($B258&amp;"; "&amp;$H$254&amp;" "&amp;H$255,'FE Déplacements'!$G:$U,10,FALSE)),0,VLOOKUP($B258&amp;"; "&amp;$H$254&amp;" "&amp;H$255,'FE Déplacements'!$G:$U,10,FALSE))</f>
        <v>0</v>
      </c>
      <c r="AH258" s="567">
        <f>$G258*IF(ISNA(VLOOKUP($B258&amp;"; "&amp;$H$254&amp;" "&amp;I$255,'FE Déplacements'!$G:$U,10,FALSE)),0,VLOOKUP($B258&amp;"; "&amp;$H$254&amp;" "&amp;I$255,'FE Déplacements'!$G:$U,10,FALSE))</f>
        <v>0</v>
      </c>
      <c r="AI258" s="567">
        <f>$G258*IF(ISNA(VLOOKUP($B258&amp;"; "&amp;$H$254&amp;" "&amp;J$255,'FE Déplacements'!$G:$U,10,FALSE)),0,VLOOKUP($B258&amp;"; "&amp;$H$254&amp;" "&amp;J$255,'FE Déplacements'!$G:$U,10,FALSE))</f>
        <v>0</v>
      </c>
      <c r="AJ258" s="567">
        <f>$G258*IF(ISNA((VLOOKUP($B258&amp;"; "&amp;$H$254&amp;" "&amp;H$255,'FE Déplacements'!$G:$U,12,FALSE)+VLOOKUP($B258&amp;"; "&amp;$H$254&amp;" "&amp;H$255,'FE Déplacements'!$G:$U,11,FALSE))),0,(VLOOKUP($B258&amp;"; "&amp;$H$254&amp;" "&amp;H$255,'FE Déplacements'!$G:$U,12,FALSE)+VLOOKUP($B258&amp;"; "&amp;$H$254&amp;" "&amp;H$255,'FE Déplacements'!$G:$U,11,FALSE)))</f>
        <v>0</v>
      </c>
      <c r="AK258" s="567">
        <f>$G258*IF(ISNA((VLOOKUP($B258&amp;"; "&amp;$H$254&amp;" "&amp;I$255,'FE Déplacements'!$G:$U,12,FALSE)+VLOOKUP($B258&amp;"; "&amp;$H$254&amp;" "&amp;I$255,'FE Déplacements'!$G:$U,11,FALSE))),0,(VLOOKUP($B258&amp;"; "&amp;$H$254&amp;" "&amp;I$255,'FE Déplacements'!$G:$U,12,FALSE)+VLOOKUP($B258&amp;"; "&amp;$H$254&amp;" "&amp;I$255,'FE Déplacements'!$G:$U,11,FALSE)))</f>
        <v>0</v>
      </c>
      <c r="AL258" s="567">
        <f>$G258*IF(ISNA((VLOOKUP($B258&amp;"; "&amp;$H$254&amp;" "&amp;J$255,'FE Déplacements'!$G:$U,12,FALSE)+VLOOKUP($B258&amp;"; "&amp;$H$254&amp;" "&amp;J$255,'FE Déplacements'!$G:$U,11,FALSE))),0,(VLOOKUP($B258&amp;"; "&amp;$H$254&amp;" "&amp;J$255,'FE Déplacements'!$G:$U,12,FALSE)+VLOOKUP($B258&amp;"; "&amp;$H$254&amp;" "&amp;J$255,'FE Déplacements'!$G:$U,11,FALSE)))</f>
        <v>0</v>
      </c>
      <c r="AM258" s="567">
        <f>$G239*IF(ISNA(VLOOKUP($B258&amp;"; "&amp;$H$254&amp;", "&amp;H$255,'FE Energie'!$G:$U,13,FALSE)),0,VLOOKUP($B258&amp;"; "&amp;$H$254&amp;", "&amp;H$255,'FE Energie'!$G:$U,13,FALSE))</f>
        <v>0</v>
      </c>
      <c r="AN258" s="567">
        <f>$G239*IF(ISNA(VLOOKUP($B258&amp;"; "&amp;$H$254&amp;", "&amp;I$255,'FE Energie'!$G:$U,13,FALSE)),0,VLOOKUP($B258&amp;"; "&amp;$H$254&amp;", "&amp;I$255,'FE Energie'!$G:$U,13,FALSE))</f>
        <v>0</v>
      </c>
      <c r="AO258" s="567">
        <f>$G239*IF(ISNA(VLOOKUP($B258&amp;"; "&amp;$H$254&amp;", "&amp;J$255,'FE Energie'!$G:$U,13,FALSE)),0,VLOOKUP($B258&amp;"; "&amp;$H$254&amp;", "&amp;J$255,'FE Energie'!$G:$U,13,FALSE))</f>
        <v>0</v>
      </c>
      <c r="AP258" s="567">
        <f>$G258*IF(ISNA(VLOOKUP($B258&amp;"; "&amp;$H$254&amp;", "&amp;H$255,'FE Energie'!$G:$U,14,FALSE)),0,VLOOKUP($B258&amp;"; "&amp;$H$254&amp;", "&amp;H$255,'FE Energie'!$G:$U,14,FALSE))</f>
        <v>0</v>
      </c>
      <c r="AQ258" s="567">
        <f>$G258*IF(ISNA(VLOOKUP($B258&amp;"; "&amp;$H$254&amp;", "&amp;I$255,'FE Energie'!$G:$U,14,FALSE)),0,VLOOKUP($B258&amp;"; "&amp;$H$254&amp;", "&amp;I$255,'FE Energie'!$G:$U,14,FALSE))</f>
        <v>0</v>
      </c>
      <c r="AR258" s="567">
        <f>$G258*IF(ISNA(VLOOKUP($B258&amp;"; "&amp;$H$254&amp;", "&amp;J$255,'FE Energie'!$G:$U,14,FALSE)),0,VLOOKUP($B258&amp;"; "&amp;$H$254&amp;", "&amp;J$255,'FE Energie'!$G:$U,14,FALSE))</f>
        <v>0</v>
      </c>
      <c r="AS258" s="568">
        <f t="shared" si="107"/>
        <v>0</v>
      </c>
      <c r="AT258" s="568">
        <f t="shared" si="107"/>
        <v>0</v>
      </c>
      <c r="AU258" s="568">
        <f t="shared" si="107"/>
        <v>0</v>
      </c>
      <c r="AV258" s="566">
        <f>$G258*IF(ISNA(VLOOKUP($B258&amp;"; "&amp;$H$254&amp;", "&amp;H$255,'FE Energie'!$G:$U,15,FALSE)),0,VLOOKUP($B258&amp;"; "&amp;$H$235&amp;", "&amp;H$236,'FE Energie'!$G:$U,15,FALSE))</f>
        <v>0</v>
      </c>
      <c r="AW258" s="567">
        <f>$G258*IF(ISNA(VLOOKUP($B258&amp;"; "&amp;$H$254&amp;", "&amp;I$255,'FE Energie'!$G:$U,15,FALSE)),0,VLOOKUP($B258&amp;"; "&amp;$H$235&amp;", "&amp;I$236,'FE Energie'!$G:$U,15,FALSE))</f>
        <v>0</v>
      </c>
      <c r="AX258" s="570">
        <f>$G258*IF(ISNA(VLOOKUP($B258&amp;"; "&amp;$H$254&amp;", "&amp;J$255,'FE Energie'!$G:$U,15,FALSE)),0,VLOOKUP($B258&amp;"; "&amp;$H$235&amp;", "&amp;J$236,'FE Energie'!$G:$U,15,FALSE))</f>
        <v>0</v>
      </c>
      <c r="AZ258" s="1068">
        <f>IF($Y258&lt;&gt;"votre valeur :",IF(ISNA(VLOOKUP($Y258,Utilitaires!$N$566:$O$571,2,FALSE)),,VLOOKUP($Y258,Utilitaires!$N$566:$O$571,2,FALSE)),$Z258)</f>
        <v>0</v>
      </c>
      <c r="BA258" s="1133">
        <f>IF(ISNA(SQRT(SUMSQ(VLOOKUP($B258&amp;"; "&amp;$H$254&amp;" "&amp;$H$255,'FE Déplacements'!$G:$U,7,FALSE),$AZ258))),0,SQRT(SUMSQ(VLOOKUP($B258&amp;"; "&amp;$H$254&amp;" "&amp;$H$255,'FE Déplacements'!$G:$U,7,FALSE),$AZ258)))</f>
        <v>0.5</v>
      </c>
      <c r="BB258" s="1133">
        <f>IF(ISNA(SQRT(SUMSQ(VLOOKUP($B258&amp;"; "&amp;$H$254&amp;" "&amp;$I$255,'FE Déplacements'!$G:$U,7,FALSE),$AZ258))),0,SQRT(SUMSQ(VLOOKUP($B258&amp;"; "&amp;$H$254&amp;" "&amp;$I$255,'FE Déplacements'!$G:$U,7,FALSE),$AZ258)))</f>
        <v>0.5</v>
      </c>
      <c r="BC258" s="1133">
        <f>IF(ISNA(SQRT(SUMSQ(VLOOKUP($B258&amp;"; "&amp;$H$254&amp;" "&amp;$J$255,'FE Déplacements'!$G:$U,7,FALSE),$AZ258))),0,SQRT(SUMSQ(VLOOKUP($B258&amp;"; "&amp;$H$254&amp;" "&amp;$J$255,'FE Déplacements'!$G:$U,7,FALSE),$AZ258)))</f>
        <v>0.5</v>
      </c>
    </row>
    <row r="259" spans="2:60" ht="13" hidden="1" outlineLevel="2">
      <c r="B259" s="143" t="s">
        <v>2903</v>
      </c>
      <c r="C259" s="144"/>
      <c r="D259" s="213">
        <f>SUM(K259:M259)</f>
        <v>0</v>
      </c>
      <c r="E259" s="213"/>
      <c r="F259" s="349"/>
      <c r="G259" s="123"/>
      <c r="H259" s="219">
        <f>VLOOKUP($B259&amp;"; "&amp;$H$254&amp;" "&amp;H$255,'FE Déplacements'!$G:$U,9,FALSE)</f>
        <v>2.1899999999999999E-2</v>
      </c>
      <c r="I259" s="219">
        <f>VLOOKUP($B259&amp;"; "&amp;$H$254&amp;" "&amp;I$255,'FE Déplacements'!$G:$U,9,FALSE)</f>
        <v>0.104</v>
      </c>
      <c r="J259" s="219">
        <f>VLOOKUP($B259&amp;"; "&amp;$H$254&amp;" "&amp;J$255,'FE Déplacements'!$G:$U,9,FALSE)</f>
        <v>0.104</v>
      </c>
      <c r="K259" s="358">
        <f>G259*H259</f>
        <v>0</v>
      </c>
      <c r="L259" s="358">
        <f>G259*I259</f>
        <v>0</v>
      </c>
      <c r="M259" s="151">
        <f>G259*J259</f>
        <v>0</v>
      </c>
      <c r="N259" s="165">
        <f>IF(OR(F259=Utilitaires!$I$572,F259=Utilitaires!$I$577),L259,0)</f>
        <v>0</v>
      </c>
      <c r="X259" s="227">
        <f>IF(AD259=0,0,AD259/D259)</f>
        <v>0</v>
      </c>
      <c r="Y259" s="1097"/>
      <c r="Z259" s="822"/>
      <c r="AA259" s="164">
        <f t="shared" si="106"/>
        <v>0</v>
      </c>
      <c r="AB259" s="164">
        <f t="shared" si="106"/>
        <v>0</v>
      </c>
      <c r="AC259" s="164">
        <f t="shared" si="106"/>
        <v>0</v>
      </c>
      <c r="AD259" s="152">
        <f>SQRT(SUMSQ(AA259:AC259))</f>
        <v>0</v>
      </c>
      <c r="AE259" s="1295">
        <f t="shared" si="108"/>
        <v>0</v>
      </c>
      <c r="AG259" s="566">
        <f>$G259*IF(ISNA(VLOOKUP($B259&amp;"; "&amp;$H$254&amp;" "&amp;H$255,'FE Déplacements'!$G:$U,10,FALSE)),0,VLOOKUP($B259&amp;"; "&amp;$H$254&amp;" "&amp;H$255,'FE Déplacements'!$G:$U,10,FALSE))</f>
        <v>0</v>
      </c>
      <c r="AH259" s="567">
        <f>$G259*IF(ISNA(VLOOKUP($B259&amp;"; "&amp;$H$254&amp;" "&amp;I$255,'FE Déplacements'!$G:$U,10,FALSE)),0,VLOOKUP($B259&amp;"; "&amp;$H$254&amp;" "&amp;I$255,'FE Déplacements'!$G:$U,10,FALSE))</f>
        <v>0</v>
      </c>
      <c r="AI259" s="567">
        <f>$G259*IF(ISNA(VLOOKUP($B259&amp;"; "&amp;$H$254&amp;" "&amp;J$255,'FE Déplacements'!$G:$U,10,FALSE)),0,VLOOKUP($B259&amp;"; "&amp;$H$254&amp;" "&amp;J$255,'FE Déplacements'!$G:$U,10,FALSE))</f>
        <v>0</v>
      </c>
      <c r="AJ259" s="567">
        <f>$G259*IF(ISNA((VLOOKUP($B259&amp;"; "&amp;$H$254&amp;" "&amp;H$255,'FE Déplacements'!$G:$U,12,FALSE)+VLOOKUP($B259&amp;"; "&amp;$H$254&amp;" "&amp;H$255,'FE Déplacements'!$G:$U,11,FALSE))),0,(VLOOKUP($B259&amp;"; "&amp;$H$254&amp;" "&amp;H$255,'FE Déplacements'!$G:$U,12,FALSE)+VLOOKUP($B259&amp;"; "&amp;$H$254&amp;" "&amp;H$255,'FE Déplacements'!$G:$U,11,FALSE)))</f>
        <v>0</v>
      </c>
      <c r="AK259" s="567">
        <f>$G259*IF(ISNA((VLOOKUP($B259&amp;"; "&amp;$H$254&amp;" "&amp;I$255,'FE Déplacements'!$G:$U,12,FALSE)+VLOOKUP($B259&amp;"; "&amp;$H$254&amp;" "&amp;I$255,'FE Déplacements'!$G:$U,11,FALSE))),0,(VLOOKUP($B259&amp;"; "&amp;$H$254&amp;" "&amp;I$255,'FE Déplacements'!$G:$U,12,FALSE)+VLOOKUP($B259&amp;"; "&amp;$H$254&amp;" "&amp;I$255,'FE Déplacements'!$G:$U,11,FALSE)))</f>
        <v>0</v>
      </c>
      <c r="AL259" s="567">
        <f>$G259*IF(ISNA((VLOOKUP($B259&amp;"; "&amp;$H$254&amp;" "&amp;J$255,'FE Déplacements'!$G:$U,12,FALSE)+VLOOKUP($B259&amp;"; "&amp;$H$254&amp;" "&amp;J$255,'FE Déplacements'!$G:$U,11,FALSE))),0,(VLOOKUP($B259&amp;"; "&amp;$H$254&amp;" "&amp;J$255,'FE Déplacements'!$G:$U,12,FALSE)+VLOOKUP($B259&amp;"; "&amp;$H$254&amp;" "&amp;J$255,'FE Déplacements'!$G:$U,11,FALSE)))</f>
        <v>0</v>
      </c>
      <c r="AM259" s="567">
        <f>$G240*IF(ISNA(VLOOKUP($B259&amp;"; "&amp;$H$254&amp;", "&amp;H$255,'FE Energie'!$G:$U,13,FALSE)),0,VLOOKUP($B259&amp;"; "&amp;$H$254&amp;", "&amp;H$255,'FE Energie'!$G:$U,13,FALSE))</f>
        <v>0</v>
      </c>
      <c r="AN259" s="567">
        <f>$G240*IF(ISNA(VLOOKUP($B259&amp;"; "&amp;$H$254&amp;", "&amp;I$255,'FE Energie'!$G:$U,13,FALSE)),0,VLOOKUP($B259&amp;"; "&amp;$H$254&amp;", "&amp;I$255,'FE Energie'!$G:$U,13,FALSE))</f>
        <v>0</v>
      </c>
      <c r="AO259" s="567">
        <f>$G240*IF(ISNA(VLOOKUP($B259&amp;"; "&amp;$H$254&amp;", "&amp;J$255,'FE Energie'!$G:$U,13,FALSE)),0,VLOOKUP($B259&amp;"; "&amp;$H$254&amp;", "&amp;J$255,'FE Energie'!$G:$U,13,FALSE))</f>
        <v>0</v>
      </c>
      <c r="AP259" s="567">
        <f>$G259*IF(ISNA(VLOOKUP($B259&amp;"; "&amp;$H$254&amp;", "&amp;H$255,'FE Energie'!$G:$U,14,FALSE)),0,VLOOKUP($B259&amp;"; "&amp;$H$254&amp;", "&amp;H$255,'FE Energie'!$G:$U,14,FALSE))</f>
        <v>0</v>
      </c>
      <c r="AQ259" s="567">
        <f>$G259*IF(ISNA(VLOOKUP($B259&amp;"; "&amp;$H$254&amp;", "&amp;I$255,'FE Energie'!$G:$U,14,FALSE)),0,VLOOKUP($B259&amp;"; "&amp;$H$254&amp;", "&amp;I$255,'FE Energie'!$G:$U,14,FALSE))</f>
        <v>0</v>
      </c>
      <c r="AR259" s="567">
        <f>$G259*IF(ISNA(VLOOKUP($B259&amp;"; "&amp;$H$254&amp;", "&amp;J$255,'FE Energie'!$G:$U,14,FALSE)),0,VLOOKUP($B259&amp;"; "&amp;$H$254&amp;", "&amp;J$255,'FE Energie'!$G:$U,14,FALSE))</f>
        <v>0</v>
      </c>
      <c r="AS259" s="568">
        <f t="shared" si="107"/>
        <v>0</v>
      </c>
      <c r="AT259" s="568">
        <f t="shared" si="107"/>
        <v>0</v>
      </c>
      <c r="AU259" s="568">
        <f t="shared" si="107"/>
        <v>0</v>
      </c>
      <c r="AV259" s="566">
        <f>$G259*IF(ISNA(VLOOKUP($B259&amp;"; "&amp;$H$254&amp;", "&amp;H$255,'FE Energie'!$G:$U,15,FALSE)),0,VLOOKUP($B259&amp;"; "&amp;$H$235&amp;", "&amp;H$236,'FE Energie'!$G:$U,15,FALSE))</f>
        <v>0</v>
      </c>
      <c r="AW259" s="567">
        <f>$G259*IF(ISNA(VLOOKUP($B259&amp;"; "&amp;$H$254&amp;", "&amp;I$255,'FE Energie'!$G:$U,15,FALSE)),0,VLOOKUP($B259&amp;"; "&amp;$H$235&amp;", "&amp;I$236,'FE Energie'!$G:$U,15,FALSE))</f>
        <v>0</v>
      </c>
      <c r="AX259" s="570">
        <f>$G259*IF(ISNA(VLOOKUP($B259&amp;"; "&amp;$H$254&amp;", "&amp;J$255,'FE Energie'!$G:$U,15,FALSE)),0,VLOOKUP($B259&amp;"; "&amp;$H$235&amp;", "&amp;J$236,'FE Energie'!$G:$U,15,FALSE))</f>
        <v>0</v>
      </c>
      <c r="AZ259" s="1068">
        <f>IF($Y259&lt;&gt;"votre valeur :",IF(ISNA(VLOOKUP($Y259,Utilitaires!$N$566:$O$571,2,FALSE)),,VLOOKUP($Y259,Utilitaires!$N$566:$O$571,2,FALSE)),$Z259)</f>
        <v>0</v>
      </c>
      <c r="BA259" s="1133">
        <f>IF(ISNA(SQRT(SUMSQ(VLOOKUP($B259&amp;"; "&amp;$H$254&amp;" "&amp;$H$255,'FE Déplacements'!$G:$U,7,FALSE),$AZ259))),0,SQRT(SUMSQ(VLOOKUP($B259&amp;"; "&amp;$H$254&amp;" "&amp;$H$255,'FE Déplacements'!$G:$U,7,FALSE),$AZ259)))</f>
        <v>0.5</v>
      </c>
      <c r="BB259" s="1133">
        <f>IF(ISNA(SQRT(SUMSQ(VLOOKUP($B259&amp;"; "&amp;$H$254&amp;" "&amp;$I$255,'FE Déplacements'!$G:$U,7,FALSE),$AZ259))),0,SQRT(SUMSQ(VLOOKUP($B259&amp;"; "&amp;$H$254&amp;" "&amp;$I$255,'FE Déplacements'!$G:$U,7,FALSE),$AZ259)))</f>
        <v>0.5</v>
      </c>
      <c r="BC259" s="1133">
        <f>IF(ISNA(SQRT(SUMSQ(VLOOKUP($B259&amp;"; "&amp;$H$254&amp;" "&amp;$J$255,'FE Déplacements'!$G:$U,7,FALSE),$AZ259))),0,SQRT(SUMSQ(VLOOKUP($B259&amp;"; "&amp;$H$254&amp;" "&amp;$J$255,'FE Déplacements'!$G:$U,7,FALSE),$AZ259)))</f>
        <v>0.5</v>
      </c>
    </row>
    <row r="260" spans="2:60" ht="12.75" hidden="1" customHeight="1" outlineLevel="2">
      <c r="B260" s="143"/>
      <c r="C260" s="144"/>
      <c r="D260" s="214"/>
      <c r="E260" s="214"/>
      <c r="F260" s="144"/>
      <c r="G260" s="144"/>
      <c r="H260" s="144"/>
      <c r="I260" s="144"/>
      <c r="J260" s="144"/>
      <c r="K260" s="144"/>
      <c r="L260" s="144"/>
      <c r="M260" s="144"/>
      <c r="N260" s="145"/>
      <c r="X260" s="143"/>
      <c r="Y260" s="144"/>
      <c r="Z260" s="144"/>
      <c r="AA260" s="144"/>
      <c r="AB260" s="144"/>
      <c r="AC260" s="144"/>
      <c r="AD260" s="152"/>
      <c r="AE260" s="1821"/>
      <c r="AG260" s="566"/>
      <c r="AH260" s="567"/>
      <c r="AI260" s="567"/>
      <c r="AJ260" s="567"/>
      <c r="AK260" s="567"/>
      <c r="AL260" s="567"/>
      <c r="AM260" s="567"/>
      <c r="AN260" s="567"/>
      <c r="AO260" s="567"/>
      <c r="AP260" s="567"/>
      <c r="AQ260" s="567"/>
      <c r="AR260" s="567"/>
      <c r="AS260" s="568"/>
      <c r="AT260" s="568"/>
      <c r="AU260" s="568"/>
      <c r="AV260" s="571"/>
      <c r="AW260" s="627"/>
      <c r="AX260" s="572"/>
      <c r="AZ260" s="1090"/>
      <c r="BA260" s="1156"/>
      <c r="BB260" s="1156"/>
      <c r="BC260" s="1156"/>
    </row>
    <row r="261" spans="2:60" ht="13" hidden="1" outlineLevel="2">
      <c r="B261" s="197" t="s">
        <v>353</v>
      </c>
      <c r="C261" s="198"/>
      <c r="D261" s="215">
        <f>SUM(D256:D260)</f>
        <v>0</v>
      </c>
      <c r="E261" s="215"/>
      <c r="F261" s="198"/>
      <c r="G261" s="198"/>
      <c r="H261" s="198"/>
      <c r="I261" s="198"/>
      <c r="J261" s="198"/>
      <c r="K261" s="203">
        <f>SUM(K256:K260)</f>
        <v>0</v>
      </c>
      <c r="L261" s="203">
        <f>SUM(L256:L260)</f>
        <v>0</v>
      </c>
      <c r="M261" s="203">
        <f>SUM(M256:M260)</f>
        <v>0</v>
      </c>
      <c r="N261" s="341">
        <f>SUM(N256:N260)</f>
        <v>0</v>
      </c>
      <c r="X261" s="1207">
        <f>IF(AD261=0,0,AD261/D261)</f>
        <v>0</v>
      </c>
      <c r="Y261" s="200"/>
      <c r="Z261" s="200"/>
      <c r="AA261" s="204">
        <f>SQRT(SUMSQ(AA256:AA260))</f>
        <v>0</v>
      </c>
      <c r="AB261" s="204">
        <f>SQRT(SUMSQ(AB256:AB260))</f>
        <v>0</v>
      </c>
      <c r="AC261" s="204">
        <f>SQRT(SUMSQ(AC256:AC260))</f>
        <v>0</v>
      </c>
      <c r="AD261" s="201">
        <f>SQRT(SUMSQ(AD256:AD260))</f>
        <v>0</v>
      </c>
      <c r="AE261" s="341">
        <f>SQRT(SUMSQ(AE256:AE260))</f>
        <v>0</v>
      </c>
      <c r="AG261" s="573">
        <f t="shared" ref="AG261:AX261" si="109">SUM(AG256:AG260)</f>
        <v>0</v>
      </c>
      <c r="AH261" s="574">
        <f t="shared" si="109"/>
        <v>0</v>
      </c>
      <c r="AI261" s="574">
        <f t="shared" si="109"/>
        <v>0</v>
      </c>
      <c r="AJ261" s="574">
        <f t="shared" si="109"/>
        <v>0</v>
      </c>
      <c r="AK261" s="574">
        <f t="shared" si="109"/>
        <v>0</v>
      </c>
      <c r="AL261" s="574">
        <f t="shared" si="109"/>
        <v>0</v>
      </c>
      <c r="AM261" s="574">
        <f t="shared" si="109"/>
        <v>0</v>
      </c>
      <c r="AN261" s="574">
        <f t="shared" si="109"/>
        <v>0</v>
      </c>
      <c r="AO261" s="574">
        <f t="shared" si="109"/>
        <v>0</v>
      </c>
      <c r="AP261" s="574">
        <f t="shared" si="109"/>
        <v>0</v>
      </c>
      <c r="AQ261" s="574">
        <f t="shared" si="109"/>
        <v>0</v>
      </c>
      <c r="AR261" s="574">
        <f t="shared" si="109"/>
        <v>0</v>
      </c>
      <c r="AS261" s="575">
        <f t="shared" si="109"/>
        <v>0</v>
      </c>
      <c r="AT261" s="575">
        <f t="shared" si="109"/>
        <v>0</v>
      </c>
      <c r="AU261" s="576">
        <f t="shared" si="109"/>
        <v>0</v>
      </c>
      <c r="AV261" s="573">
        <f t="shared" si="109"/>
        <v>0</v>
      </c>
      <c r="AW261" s="574">
        <f t="shared" si="109"/>
        <v>0</v>
      </c>
      <c r="AX261" s="577">
        <f t="shared" si="109"/>
        <v>0</v>
      </c>
    </row>
    <row r="262" spans="2:60" ht="15.5" hidden="1" outlineLevel="2">
      <c r="AJ262" s="595"/>
      <c r="AK262" s="595"/>
      <c r="AL262" s="595"/>
      <c r="AM262" s="595"/>
      <c r="AN262" s="595"/>
      <c r="AO262" s="595"/>
    </row>
    <row r="263" spans="2:60" ht="13" hidden="1" outlineLevel="2">
      <c r="B263" s="139" t="s">
        <v>903</v>
      </c>
      <c r="C263" s="140"/>
      <c r="D263" s="379"/>
      <c r="E263" s="1664"/>
      <c r="F263" s="140"/>
      <c r="G263" s="141"/>
      <c r="H263" s="141"/>
      <c r="I263" s="141"/>
      <c r="J263" s="410"/>
      <c r="K263" s="409"/>
      <c r="L263" s="409"/>
      <c r="M263" s="160"/>
      <c r="N263" s="160"/>
      <c r="O263" s="160"/>
      <c r="P263" s="161"/>
      <c r="X263" s="2357" t="s">
        <v>372</v>
      </c>
      <c r="Y263" s="2358"/>
      <c r="Z263" s="2358"/>
      <c r="AA263" s="2358"/>
      <c r="AB263" s="2358"/>
      <c r="AC263" s="2358"/>
      <c r="AD263" s="2359"/>
      <c r="AE263" s="1818"/>
      <c r="AG263" s="2398" t="s">
        <v>447</v>
      </c>
      <c r="AH263" s="2361"/>
      <c r="AI263" s="2361"/>
      <c r="AJ263" s="2361"/>
      <c r="AK263" s="2361"/>
      <c r="AL263" s="2361"/>
      <c r="AM263" s="2361"/>
      <c r="AN263" s="2361"/>
      <c r="AO263" s="2361"/>
      <c r="AP263" s="2361"/>
      <c r="AQ263" s="2361"/>
      <c r="AR263" s="2361"/>
      <c r="AS263" s="2361"/>
      <c r="AT263" s="2361"/>
      <c r="AU263" s="2361"/>
      <c r="AV263" s="2361"/>
      <c r="AW263" s="2361"/>
      <c r="AX263" s="2362"/>
    </row>
    <row r="264" spans="2:60" ht="13" hidden="1" outlineLevel="2">
      <c r="B264" s="333"/>
      <c r="C264" s="167"/>
      <c r="D264" s="380" t="s">
        <v>312</v>
      </c>
      <c r="E264" s="1681"/>
      <c r="F264" s="402"/>
      <c r="G264" s="144"/>
      <c r="H264" s="144"/>
      <c r="I264" s="144"/>
      <c r="J264" s="406"/>
      <c r="K264" s="402"/>
      <c r="L264" s="402"/>
      <c r="M264" s="380"/>
      <c r="N264" s="380"/>
      <c r="O264" s="380"/>
      <c r="P264" s="385" t="s">
        <v>278</v>
      </c>
      <c r="X264" s="1671"/>
      <c r="Y264" s="821"/>
      <c r="Z264" s="821"/>
      <c r="AA264" s="1681"/>
      <c r="AB264" s="1681"/>
      <c r="AC264" s="1681"/>
      <c r="AD264" s="1684"/>
      <c r="AE264" s="1676" t="s">
        <v>278</v>
      </c>
      <c r="AG264" s="2376" t="s">
        <v>450</v>
      </c>
      <c r="AH264" s="2377"/>
      <c r="AI264" s="2377"/>
      <c r="AJ264" s="2377"/>
      <c r="AK264" s="2377"/>
      <c r="AL264" s="2377"/>
      <c r="AM264" s="2377"/>
      <c r="AN264" s="2377"/>
      <c r="AO264" s="2377"/>
      <c r="AP264" s="2377"/>
      <c r="AQ264" s="2377"/>
      <c r="AR264" s="2377"/>
      <c r="AS264" s="2377" t="s">
        <v>450</v>
      </c>
      <c r="AT264" s="2377"/>
      <c r="AU264" s="2392"/>
      <c r="AV264" s="579"/>
      <c r="AW264" s="626"/>
      <c r="AX264" s="580"/>
      <c r="AZ264" s="2378" t="s">
        <v>1754</v>
      </c>
      <c r="BA264" s="2379"/>
      <c r="BB264" s="2379"/>
      <c r="BC264" s="2380"/>
    </row>
    <row r="265" spans="2:60" ht="13" hidden="1" outlineLevel="2">
      <c r="B265" s="384"/>
      <c r="C265" s="381"/>
      <c r="D265" s="381" t="s">
        <v>415</v>
      </c>
      <c r="E265" s="1672"/>
      <c r="F265" s="147" t="s">
        <v>458</v>
      </c>
      <c r="G265" s="147" t="s">
        <v>318</v>
      </c>
      <c r="H265" s="381" t="s">
        <v>115</v>
      </c>
      <c r="I265" s="1247" t="s">
        <v>245</v>
      </c>
      <c r="J265" s="2382" t="s">
        <v>2773</v>
      </c>
      <c r="K265" s="2382"/>
      <c r="L265" s="2382"/>
      <c r="M265" s="380" t="s">
        <v>450</v>
      </c>
      <c r="N265" s="380" t="s">
        <v>450</v>
      </c>
      <c r="O265" s="380" t="s">
        <v>450</v>
      </c>
      <c r="P265" s="385" t="s">
        <v>279</v>
      </c>
      <c r="X265" s="1671" t="s">
        <v>320</v>
      </c>
      <c r="Y265" s="2383" t="s">
        <v>320</v>
      </c>
      <c r="Z265" s="2384"/>
      <c r="AA265" s="1672" t="s">
        <v>450</v>
      </c>
      <c r="AB265" s="1672" t="s">
        <v>450</v>
      </c>
      <c r="AC265" s="1672" t="s">
        <v>450</v>
      </c>
      <c r="AD265" s="1684" t="s">
        <v>450</v>
      </c>
      <c r="AE265" s="153" t="s">
        <v>279</v>
      </c>
      <c r="AG265" s="2385" t="s">
        <v>214</v>
      </c>
      <c r="AH265" s="2386"/>
      <c r="AI265" s="2386"/>
      <c r="AJ265" s="2386" t="s">
        <v>448</v>
      </c>
      <c r="AK265" s="2386"/>
      <c r="AL265" s="2386"/>
      <c r="AM265" s="2386" t="s">
        <v>270</v>
      </c>
      <c r="AN265" s="2386"/>
      <c r="AO265" s="2386"/>
      <c r="AP265" s="2386" t="s">
        <v>449</v>
      </c>
      <c r="AQ265" s="2386"/>
      <c r="AR265" s="2386"/>
      <c r="AS265" s="2388" t="s">
        <v>331</v>
      </c>
      <c r="AT265" s="2388"/>
      <c r="AU265" s="2389"/>
      <c r="AV265" s="2385" t="s">
        <v>643</v>
      </c>
      <c r="AW265" s="2386"/>
      <c r="AX265" s="2387"/>
      <c r="AZ265" s="2535" t="s">
        <v>1752</v>
      </c>
      <c r="BA265" s="1267" t="s">
        <v>1673</v>
      </c>
      <c r="BB265" s="1267" t="s">
        <v>1672</v>
      </c>
      <c r="BC265" s="1267" t="s">
        <v>40</v>
      </c>
    </row>
    <row r="266" spans="2:60" ht="13" hidden="1" outlineLevel="2">
      <c r="B266" s="384"/>
      <c r="C266" s="381"/>
      <c r="D266" s="381" t="s">
        <v>450</v>
      </c>
      <c r="E266" s="1672"/>
      <c r="F266" s="149" t="s">
        <v>451</v>
      </c>
      <c r="G266" s="149" t="s">
        <v>422</v>
      </c>
      <c r="H266" s="381" t="s">
        <v>147</v>
      </c>
      <c r="I266" s="381" t="s">
        <v>5</v>
      </c>
      <c r="J266" s="383" t="s">
        <v>417</v>
      </c>
      <c r="K266" s="383" t="s">
        <v>260</v>
      </c>
      <c r="L266" s="1274" t="s">
        <v>1874</v>
      </c>
      <c r="M266" s="382" t="s">
        <v>417</v>
      </c>
      <c r="N266" s="382" t="s">
        <v>260</v>
      </c>
      <c r="O266" s="382" t="s">
        <v>443</v>
      </c>
      <c r="P266" s="385" t="s">
        <v>450</v>
      </c>
      <c r="X266" s="1671" t="s">
        <v>1755</v>
      </c>
      <c r="Y266" s="2374" t="s">
        <v>1756</v>
      </c>
      <c r="Z266" s="2375"/>
      <c r="AA266" s="1680" t="s">
        <v>417</v>
      </c>
      <c r="AB266" s="1680" t="s">
        <v>260</v>
      </c>
      <c r="AC266" s="1680" t="s">
        <v>443</v>
      </c>
      <c r="AD266" s="1684" t="s">
        <v>331</v>
      </c>
      <c r="AE266" s="153" t="s">
        <v>450</v>
      </c>
      <c r="AG266" s="581" t="s">
        <v>417</v>
      </c>
      <c r="AH266" s="582" t="s">
        <v>260</v>
      </c>
      <c r="AI266" s="582" t="s">
        <v>443</v>
      </c>
      <c r="AJ266" s="582" t="s">
        <v>417</v>
      </c>
      <c r="AK266" s="582" t="s">
        <v>260</v>
      </c>
      <c r="AL266" s="582" t="s">
        <v>443</v>
      </c>
      <c r="AM266" s="582" t="s">
        <v>417</v>
      </c>
      <c r="AN266" s="582" t="s">
        <v>260</v>
      </c>
      <c r="AO266" s="582" t="s">
        <v>443</v>
      </c>
      <c r="AP266" s="582" t="s">
        <v>417</v>
      </c>
      <c r="AQ266" s="582" t="s">
        <v>260</v>
      </c>
      <c r="AR266" s="582" t="s">
        <v>443</v>
      </c>
      <c r="AS266" s="583" t="s">
        <v>417</v>
      </c>
      <c r="AT266" s="583" t="s">
        <v>260</v>
      </c>
      <c r="AU266" s="584" t="s">
        <v>443</v>
      </c>
      <c r="AV266" s="581" t="s">
        <v>417</v>
      </c>
      <c r="AW266" s="582" t="s">
        <v>260</v>
      </c>
      <c r="AX266" s="585" t="s">
        <v>443</v>
      </c>
      <c r="AZ266" s="2536"/>
      <c r="BA266" s="1268"/>
      <c r="BB266" s="1268"/>
      <c r="BC266" s="1268"/>
    </row>
    <row r="267" spans="2:60" ht="13" hidden="1" outlineLevel="2">
      <c r="B267" s="143" t="s">
        <v>2900</v>
      </c>
      <c r="C267" s="144"/>
      <c r="D267" s="213">
        <f>SUM(M267:O267)</f>
        <v>0</v>
      </c>
      <c r="E267" s="213"/>
      <c r="F267" s="411"/>
      <c r="G267" s="411"/>
      <c r="H267" s="220">
        <f>VLOOKUP($B267,'FE Déplacements'!$F$233:$W$337,17,FALSE)</f>
        <v>500</v>
      </c>
      <c r="I267" s="164">
        <f>G267*H267</f>
        <v>0</v>
      </c>
      <c r="J267" s="219">
        <f>VLOOKUP($B267&amp;"; "&amp;$J$265&amp;" "&amp;J$266,'FE Déplacements'!$G:$U,9,FALSE)</f>
        <v>6.5100000000000005E-2</v>
      </c>
      <c r="K267" s="219">
        <f>VLOOKUP($B267&amp;"; "&amp;$J$265&amp;" "&amp;K$266,'FE Déplacements'!$G:$U,9,FALSE)</f>
        <v>0.309</v>
      </c>
      <c r="L267" s="219">
        <f>VLOOKUP($B267&amp;"; "&amp;$J$265&amp;" "&amp;L$266,'FE Déplacements'!$G:$U,9,FALSE)</f>
        <v>0.309</v>
      </c>
      <c r="M267" s="358">
        <f>I267*J267</f>
        <v>0</v>
      </c>
      <c r="N267" s="358">
        <f>I267*K267</f>
        <v>0</v>
      </c>
      <c r="O267" s="151">
        <f>I267*L267</f>
        <v>0</v>
      </c>
      <c r="P267" s="165">
        <f>IF(OR(F267=Utilitaires!$I$572,F267=Utilitaires!$I$577),N267,0)</f>
        <v>0</v>
      </c>
      <c r="X267" s="227">
        <f>IF(D267=0,0,AD267/D267)</f>
        <v>0</v>
      </c>
      <c r="Y267" s="345"/>
      <c r="Z267" s="822"/>
      <c r="AA267" s="164">
        <f>M267*BA267</f>
        <v>0</v>
      </c>
      <c r="AB267" s="164">
        <f>N267*BB267</f>
        <v>0</v>
      </c>
      <c r="AC267" s="164">
        <f>O267*BC267</f>
        <v>0</v>
      </c>
      <c r="AD267" s="152">
        <f>SQRT(SUMSQ(AA267:AC267))</f>
        <v>0</v>
      </c>
      <c r="AE267" s="1295">
        <f>P267*X267</f>
        <v>0</v>
      </c>
      <c r="AG267" s="566">
        <f>$I267*IF(ISNA(VLOOKUP($B267&amp;"; "&amp;$J$265&amp;" "&amp;J$266,'FE Déplacements'!$G:$U,10,FALSE)),0,VLOOKUP($B267&amp;"; "&amp;$J$265&amp;" "&amp;J$266,'FE Déplacements'!$G:$U,10,FALSE))</f>
        <v>0</v>
      </c>
      <c r="AH267" s="567">
        <f>$I267*IF(ISNA(VLOOKUP($B267&amp;"; "&amp;$J$265&amp;" "&amp;K$266,'FE Déplacements'!$G:$U,10,FALSE)),0,VLOOKUP($B267&amp;"; "&amp;$J$265&amp;" "&amp;K$266,'FE Déplacements'!$G:$U,10,FALSE))</f>
        <v>0</v>
      </c>
      <c r="AI267" s="567">
        <f>$I267*IF(ISNA(VLOOKUP($B267&amp;"; "&amp;$J$265&amp;" "&amp;L$266,'FE Déplacements'!$G:$U,10,FALSE)),0,VLOOKUP($B267&amp;"; "&amp;$J$265&amp;" "&amp;L$266,'FE Déplacements'!$G:$U,10,FALSE))</f>
        <v>0</v>
      </c>
      <c r="AJ267" s="567">
        <f>$I267*IF(ISNA((VLOOKUP($B267&amp;"; "&amp;$J$265&amp;" "&amp;J$266,'FE Déplacements'!$G:$U,12,FALSE)+VLOOKUP($B267&amp;"; "&amp;$J$265&amp;" "&amp;J$266,'FE Déplacements'!$G:$U,11,FALSE))),0,(VLOOKUP($B267&amp;"; "&amp;$J$265&amp;" "&amp;J$266,'FE Déplacements'!$G:$U,12,FALSE)+VLOOKUP($B267&amp;"; "&amp;$J$265&amp;" "&amp;J$266,'FE Déplacements'!$G:$U,11,FALSE)))</f>
        <v>0</v>
      </c>
      <c r="AK267" s="567">
        <f>$I267*IF(ISNA((VLOOKUP($B267&amp;"; "&amp;$J$265&amp;" "&amp;K$266,'FE Déplacements'!$G:$U,12,FALSE)+VLOOKUP($B267&amp;"; "&amp;$J$265&amp;" "&amp;K$266,'FE Déplacements'!$G:$U,11,FALSE))),0,(VLOOKUP($B267&amp;"; "&amp;$J$265&amp;" "&amp;K$266,'FE Déplacements'!$G:$U,12,FALSE)+VLOOKUP($B267&amp;"; "&amp;$J$265&amp;" "&amp;K$266,'FE Déplacements'!$G:$U,11,FALSE)))</f>
        <v>0</v>
      </c>
      <c r="AL267" s="567">
        <f>$I267*IF(ISNA((VLOOKUP($B267&amp;"; "&amp;$J$265&amp;" "&amp;L$266,'FE Déplacements'!$G:$U,12,FALSE)+VLOOKUP($B267&amp;"; "&amp;$J$265&amp;" "&amp;L$266,'FE Déplacements'!$G:$U,11,FALSE))),0,(VLOOKUP($B267&amp;"; "&amp;$J$265&amp;" "&amp;L$266,'FE Déplacements'!$G:$U,12,FALSE)+VLOOKUP($B267&amp;"; "&amp;$J$265&amp;" "&amp;L$266,'FE Déplacements'!$G:$U,11,FALSE)))</f>
        <v>0</v>
      </c>
      <c r="AM267" s="567">
        <f>$I267*IF(ISNA(VLOOKUP($B267&amp;"; "&amp;Déplacements!$J$265&amp;" "&amp;J$266,'FE Déplacements'!$G:$U,13,FALSE)),0,VLOOKUP($B267&amp;"; "&amp;$J$265&amp;" "&amp;J$266,'FE Déplacements'!$G:$U,13,FALSE))</f>
        <v>0</v>
      </c>
      <c r="AN267" s="567">
        <f>$I267*IF(ISNA(VLOOKUP($B267&amp;"; "&amp;Déplacements!$J$265&amp;" "&amp;K$266,'FE Déplacements'!$G:$U,13,FALSE)),0,VLOOKUP($B267&amp;"; "&amp;$J$265&amp;" "&amp;K$266,'FE Déplacements'!$G:$U,13,FALSE))</f>
        <v>0</v>
      </c>
      <c r="AO267" s="567">
        <f>$I267*IF(ISNA(VLOOKUP($B267&amp;"; "&amp;Déplacements!$J$265&amp;" "&amp;L$266,'FE Déplacements'!$G:$U,13,FALSE)),0,VLOOKUP($B267&amp;"; "&amp;$J$265&amp;" "&amp;L$266,'FE Déplacements'!$G:$U,13,FALSE))</f>
        <v>0</v>
      </c>
      <c r="AP267" s="567">
        <f>$G267*IF(ISNA(VLOOKUP($B267&amp;"; "&amp;$J$265&amp;" "&amp;J$266,'FE Déplacements'!$G:$U,14,FALSE)),0,VLOOKUP($B267&amp;"; "&amp;$J$265&amp;" "&amp;J$266,'FE Déplacements'!$G:$U,14,FALSE))</f>
        <v>0</v>
      </c>
      <c r="AQ267" s="567">
        <f>$G267*IF(ISNA(VLOOKUP($B267&amp;"; "&amp;$J$265&amp;" "&amp;K$266,'FE Déplacements'!$G:$U,14,FALSE)),0,VLOOKUP($B267&amp;"; "&amp;$J$265&amp;" "&amp;K$266,'FE Déplacements'!$G:$U,14,FALSE))</f>
        <v>0</v>
      </c>
      <c r="AR267" s="567">
        <f>$I267*IF(ISNA(VLOOKUP($B267&amp;"; "&amp;$J$265&amp;" "&amp;L$266,'FE Déplacements'!$G:$U,9,FALSE)),0,VLOOKUP($B267&amp;"; "&amp;$J$265&amp;" "&amp;L$266,'FE Déplacements'!$G:$U,9,FALSE))</f>
        <v>0</v>
      </c>
      <c r="AS267" s="568">
        <f t="shared" ref="AS267:AU270" si="110">SUM(AG267,AJ267,AM267,AP267)</f>
        <v>0</v>
      </c>
      <c r="AT267" s="568">
        <f t="shared" si="110"/>
        <v>0</v>
      </c>
      <c r="AU267" s="568">
        <f t="shared" si="110"/>
        <v>0</v>
      </c>
      <c r="AV267" s="566">
        <f>$I267*IF(ISNA(VLOOKUP($B267&amp;"; "&amp;$J$265&amp;" "&amp;J$266,'FE Déplacements'!$G:$U,15,FALSE)),0,VLOOKUP($B267&amp;"; "&amp;$J$265&amp;" "&amp;J$266,'FE Déplacements'!$G:$U,15,FALSE))</f>
        <v>0</v>
      </c>
      <c r="AW267" s="567">
        <f>$I267*IF(ISNA(VLOOKUP($B267&amp;"; "&amp;$J$265&amp;" "&amp;K$266,'FE Déplacements'!$G:$U,15,FALSE)),0,VLOOKUP($B267&amp;"; "&amp;$J$265&amp;" "&amp;K$266,'FE Déplacements'!$G:$U,15,FALSE))</f>
        <v>0</v>
      </c>
      <c r="AX267" s="570">
        <f>$I267*IF(ISNA(VLOOKUP($B267&amp;"; "&amp;$J$265&amp;" "&amp;L$266,'FE Déplacements'!$G:$U,15,FALSE)),0,VLOOKUP($B267&amp;"; "&amp;$J$265&amp;" "&amp;L$266,'FE Déplacements'!$G:$U,15,FALSE))</f>
        <v>0</v>
      </c>
      <c r="AZ267" s="1068">
        <f>IF($Y267&lt;&gt;"votre valeur :",IF(ISNA(VLOOKUP($Y267,Utilitaires!$N$566:$O$571,2,FALSE)),,VLOOKUP($Y267,Utilitaires!$N$566:$O$571,2,FALSE)),$Z267)</f>
        <v>0</v>
      </c>
      <c r="BA267" s="1133">
        <f>IF(ISNA(SQRT(SUMSQ(VLOOKUP($B267&amp;"; "&amp;$J$265&amp;" "&amp;$J$266,'FE Déplacements'!$G:$U,7,FALSE),$AZ267))),0,SQRT(SUMSQ(VLOOKUP($B267&amp;"; "&amp;$J$265&amp;" "&amp;$J$266,'FE Déplacements'!$G:$U,7,FALSE),$AZ267)))</f>
        <v>0.5</v>
      </c>
      <c r="BB267" s="1133">
        <f>IF(ISNA(SQRT(SUMSQ(VLOOKUP($B267&amp;"; "&amp;$J$265&amp;" "&amp;$K$266,'FE Déplacements'!$G:$U,7,FALSE),$AZ267))),0,SQRT(SUMSQ(VLOOKUP($B267&amp;"; "&amp;$J$265&amp;" "&amp;$K$266,'FE Déplacements'!$G:$U,7,FALSE),$AZ267)))</f>
        <v>0.5</v>
      </c>
      <c r="BC267" s="1133">
        <f>IF(ISNA(SQRT(SUMSQ(VLOOKUP($B267&amp;"; "&amp;$J$265&amp;" "&amp;$L$266,'FE Déplacements'!$G:$U,7,FALSE),$AZ267))),0,SQRT(SUMSQ(VLOOKUP($B267&amp;"; "&amp;$J$265&amp;" "&amp;$L$266,'FE Déplacements'!$G:$U,7,FALSE),$AZ267)))</f>
        <v>0.5</v>
      </c>
    </row>
    <row r="268" spans="2:60" ht="13" hidden="1" outlineLevel="2">
      <c r="B268" s="143" t="s">
        <v>2952</v>
      </c>
      <c r="C268" s="144"/>
      <c r="D268" s="213">
        <f>SUM(M268:O268)</f>
        <v>0</v>
      </c>
      <c r="E268" s="213"/>
      <c r="F268" s="348"/>
      <c r="G268" s="348"/>
      <c r="H268" s="220">
        <f>VLOOKUP($B268,'FE Déplacements'!$F$233:$W$337,17,FALSE)</f>
        <v>1500</v>
      </c>
      <c r="I268" s="164">
        <f>G268*H268</f>
        <v>0</v>
      </c>
      <c r="J268" s="219">
        <f>VLOOKUP($B268&amp;"; "&amp;$J$265&amp;" "&amp;J$266,'FE Déplacements'!$G:$U,9,FALSE)</f>
        <v>8.6300000000000002E-2</v>
      </c>
      <c r="K268" s="219">
        <f>VLOOKUP($B268&amp;"; "&amp;$J$265&amp;" "&amp;K$266,'FE Déplacements'!$G:$U,9,FALSE)</f>
        <v>0.41</v>
      </c>
      <c r="L268" s="219">
        <f>VLOOKUP($B268&amp;"; "&amp;$J$265&amp;" "&amp;L$266,'FE Déplacements'!$G:$U,9,FALSE)</f>
        <v>0.41</v>
      </c>
      <c r="M268" s="358">
        <f>I268*J268</f>
        <v>0</v>
      </c>
      <c r="N268" s="358">
        <f>I268*K268</f>
        <v>0</v>
      </c>
      <c r="O268" s="151">
        <f>I268*L268</f>
        <v>0</v>
      </c>
      <c r="P268" s="165">
        <f>IF(OR(F268=Utilitaires!$I$572,F268=Utilitaires!$I$577),N268,0)</f>
        <v>0</v>
      </c>
      <c r="X268" s="227">
        <f>IF(OR(AD268=0,D268=0),0,AD268/D268)</f>
        <v>0</v>
      </c>
      <c r="Y268" s="345"/>
      <c r="Z268" s="822"/>
      <c r="AA268" s="164">
        <f t="shared" ref="AA268:AA270" si="111">M268*BA268</f>
        <v>0</v>
      </c>
      <c r="AB268" s="164">
        <f t="shared" ref="AB268:AB270" si="112">N268*BB268</f>
        <v>0</v>
      </c>
      <c r="AC268" s="164">
        <f t="shared" ref="AC268:AC270" si="113">O268*BC268</f>
        <v>0</v>
      </c>
      <c r="AD268" s="152">
        <f>SQRT(SUMSQ(AA268:AC268))</f>
        <v>0</v>
      </c>
      <c r="AE268" s="1295">
        <f t="shared" ref="AE268:AE270" si="114">P268*X268</f>
        <v>0</v>
      </c>
      <c r="AG268" s="566">
        <f>$I268*IF(ISNA(VLOOKUP($B268&amp;"; "&amp;$J$265&amp;" "&amp;J$266,'FE Déplacements'!$G:$U,10,FALSE)),0,VLOOKUP($B268&amp;"; "&amp;$J$265&amp;" "&amp;J$266,'FE Déplacements'!$G:$U,10,FALSE))</f>
        <v>0</v>
      </c>
      <c r="AH268" s="567">
        <f>$I268*IF(ISNA(VLOOKUP($B268&amp;"; "&amp;$J$265&amp;" "&amp;K$266,'FE Déplacements'!$G:$U,10,FALSE)),0,VLOOKUP($B268&amp;"; "&amp;$J$265&amp;" "&amp;K$266,'FE Déplacements'!$G:$U,10,FALSE))</f>
        <v>0</v>
      </c>
      <c r="AI268" s="567">
        <f>$I268*IF(ISNA(VLOOKUP($B268&amp;"; "&amp;$J$265&amp;" "&amp;L$266,'FE Déplacements'!$G:$U,10,FALSE)),0,VLOOKUP($B268&amp;"; "&amp;$J$265&amp;" "&amp;L$266,'FE Déplacements'!$G:$U,10,FALSE))</f>
        <v>0</v>
      </c>
      <c r="AJ268" s="567">
        <f>$I268*IF(ISNA((VLOOKUP($B268&amp;"; "&amp;$J$265&amp;" "&amp;J$266,'FE Déplacements'!$G:$U,12,FALSE)+VLOOKUP($B268&amp;"; "&amp;$J$265&amp;" "&amp;J$266,'FE Déplacements'!$G:$U,11,FALSE))),0,(VLOOKUP($B268&amp;"; "&amp;$J$265&amp;" "&amp;J$266,'FE Déplacements'!$G:$U,12,FALSE)+VLOOKUP($B268&amp;"; "&amp;$J$265&amp;" "&amp;J$266,'FE Déplacements'!$G:$U,11,FALSE)))</f>
        <v>0</v>
      </c>
      <c r="AK268" s="567">
        <f>$I268*IF(ISNA((VLOOKUP($B268&amp;"; "&amp;$J$265&amp;" "&amp;K$266,'FE Déplacements'!$G:$U,12,FALSE)+VLOOKUP($B268&amp;"; "&amp;$J$265&amp;" "&amp;K$266,'FE Déplacements'!$G:$U,11,FALSE))),0,(VLOOKUP($B268&amp;"; "&amp;$J$265&amp;" "&amp;K$266,'FE Déplacements'!$G:$U,12,FALSE)+VLOOKUP($B268&amp;"; "&amp;$J$265&amp;" "&amp;K$266,'FE Déplacements'!$G:$U,11,FALSE)))</f>
        <v>0</v>
      </c>
      <c r="AL268" s="567">
        <f>$I268*IF(ISNA((VLOOKUP($B268&amp;"; "&amp;$J$265&amp;" "&amp;L$266,'FE Déplacements'!$G:$U,12,FALSE)+VLOOKUP($B268&amp;"; "&amp;$J$265&amp;" "&amp;L$266,'FE Déplacements'!$G:$U,11,FALSE))),0,(VLOOKUP($B268&amp;"; "&amp;$J$265&amp;" "&amp;L$266,'FE Déplacements'!$G:$U,12,FALSE)+VLOOKUP($B268&amp;"; "&amp;$J$265&amp;" "&amp;L$266,'FE Déplacements'!$G:$U,11,FALSE)))</f>
        <v>0</v>
      </c>
      <c r="AM268" s="567">
        <f>$I268*IF(ISNA(VLOOKUP($B268&amp;"; "&amp;Déplacements!$J$265&amp;" "&amp;J$266,'FE Déplacements'!$G:$U,13,FALSE)),0,VLOOKUP($B268&amp;"; "&amp;$J$265&amp;" "&amp;J$266,'FE Déplacements'!$G:$U,13,FALSE))</f>
        <v>0</v>
      </c>
      <c r="AN268" s="567">
        <f>$I268*IF(ISNA(VLOOKUP($B268&amp;"; "&amp;Déplacements!$J$265&amp;" "&amp;K$266,'FE Déplacements'!$G:$U,13,FALSE)),0,VLOOKUP($B268&amp;"; "&amp;$J$265&amp;" "&amp;K$266,'FE Déplacements'!$G:$U,13,FALSE))</f>
        <v>0</v>
      </c>
      <c r="AO268" s="567">
        <f>$I268*IF(ISNA(VLOOKUP($B268&amp;"; "&amp;Déplacements!$J$265&amp;" "&amp;L$266,'FE Déplacements'!$G:$U,13,FALSE)),0,VLOOKUP($B268&amp;"; "&amp;$J$265&amp;" "&amp;L$266,'FE Déplacements'!$G:$U,13,FALSE))</f>
        <v>0</v>
      </c>
      <c r="AP268" s="567">
        <f>$G268*IF(ISNA(VLOOKUP($B268&amp;"; "&amp;$J$265&amp;" "&amp;J$266,'FE Déplacements'!$G:$U,14,FALSE)),0,VLOOKUP($B268&amp;"; "&amp;$J$265&amp;" "&amp;J$266,'FE Déplacements'!$G:$U,14,FALSE))</f>
        <v>0</v>
      </c>
      <c r="AQ268" s="567">
        <f>$G268*IF(ISNA(VLOOKUP($B268&amp;"; "&amp;$J$265&amp;" "&amp;K$266,'FE Déplacements'!$G:$U,14,FALSE)),0,VLOOKUP($B268&amp;"; "&amp;$J$265&amp;" "&amp;K$266,'FE Déplacements'!$G:$U,14,FALSE))</f>
        <v>0</v>
      </c>
      <c r="AR268" s="567">
        <f>$I268*IF(ISNA(VLOOKUP($B268&amp;"; "&amp;$J$265&amp;" "&amp;L$266,'FE Déplacements'!$G:$U,9,FALSE)),0,VLOOKUP($B268&amp;"; "&amp;$J$265&amp;" "&amp;L$266,'FE Déplacements'!$G:$U,9,FALSE))</f>
        <v>0</v>
      </c>
      <c r="AS268" s="568">
        <f t="shared" si="110"/>
        <v>0</v>
      </c>
      <c r="AT268" s="568">
        <f t="shared" si="110"/>
        <v>0</v>
      </c>
      <c r="AU268" s="568">
        <f t="shared" si="110"/>
        <v>0</v>
      </c>
      <c r="AV268" s="566">
        <f>$I268*IF(ISNA(VLOOKUP($B268&amp;"; "&amp;$J$265&amp;" "&amp;J$266,'FE Déplacements'!$G:$U,15,FALSE)),0,VLOOKUP($B268&amp;"; "&amp;$J$265&amp;" "&amp;J$266,'FE Déplacements'!$G:$U,15,FALSE))</f>
        <v>0</v>
      </c>
      <c r="AW268" s="567">
        <f>$I268*IF(ISNA(VLOOKUP($B268&amp;"; "&amp;$J$265&amp;" "&amp;K$266,'FE Déplacements'!$G:$U,15,FALSE)),0,VLOOKUP($B268&amp;"; "&amp;$J$265&amp;" "&amp;K$266,'FE Déplacements'!$G:$U,15,FALSE))</f>
        <v>0</v>
      </c>
      <c r="AX268" s="570">
        <f>$I268*IF(ISNA(VLOOKUP($B268&amp;"; "&amp;$J$265&amp;" "&amp;L$266,'FE Déplacements'!$G:$U,15,FALSE)),0,VLOOKUP($B268&amp;"; "&amp;$J$265&amp;" "&amp;L$266,'FE Déplacements'!$G:$U,15,FALSE))</f>
        <v>0</v>
      </c>
      <c r="AZ268" s="1068">
        <f>IF($Y268&lt;&gt;"votre valeur :",IF(ISNA(VLOOKUP($Y268,Utilitaires!$N$566:$O$571,2,FALSE)),,VLOOKUP($Y268,Utilitaires!$N$566:$O$571,2,FALSE)),$Z268)</f>
        <v>0</v>
      </c>
      <c r="BA268" s="1133">
        <f>IF(ISNA(SQRT(SUMSQ(VLOOKUP($B268&amp;"; "&amp;$J$265&amp;" "&amp;$J$266,'FE Déplacements'!$G:$U,7,FALSE),$AZ268))),0,SQRT(SUMSQ(VLOOKUP($B268&amp;"; "&amp;$J$265&amp;" "&amp;$J$266,'FE Déplacements'!$G:$U,7,FALSE),$AZ268)))</f>
        <v>0.5</v>
      </c>
      <c r="BB268" s="1133">
        <f>IF(ISNA(SQRT(SUMSQ(VLOOKUP($B268&amp;"; "&amp;$J$265&amp;" "&amp;$K$266,'FE Déplacements'!$G:$U,7,FALSE),$AZ268))),0,SQRT(SUMSQ(VLOOKUP($B268&amp;"; "&amp;$J$265&amp;" "&amp;$K$266,'FE Déplacements'!$G:$U,7,FALSE),$AZ268)))</f>
        <v>0.5</v>
      </c>
      <c r="BC268" s="1133">
        <f>IF(ISNA(SQRT(SUMSQ(VLOOKUP($B268&amp;"; "&amp;$J$265&amp;" "&amp;$L$266,'FE Déplacements'!$G:$U,7,FALSE),$AZ268))),0,SQRT(SUMSQ(VLOOKUP($B268&amp;"; "&amp;$J$265&amp;" "&amp;$L$266,'FE Déplacements'!$G:$U,7,FALSE),$AZ268)))</f>
        <v>0.5</v>
      </c>
    </row>
    <row r="269" spans="2:60" ht="13" hidden="1" outlineLevel="2">
      <c r="B269" s="143" t="s">
        <v>2953</v>
      </c>
      <c r="C269" s="144"/>
      <c r="D269" s="213">
        <f>SUM(M269:O269)</f>
        <v>0</v>
      </c>
      <c r="E269" s="213"/>
      <c r="F269" s="348"/>
      <c r="G269" s="348"/>
      <c r="H269" s="220">
        <f>VLOOKUP($B269,'FE Déplacements'!$F$233:$W$337,17,FALSE)</f>
        <v>2500</v>
      </c>
      <c r="I269" s="164">
        <f>G269*H269</f>
        <v>0</v>
      </c>
      <c r="J269" s="219">
        <f>VLOOKUP($B269&amp;"; "&amp;$J$265&amp;" "&amp;J$266,'FE Déplacements'!$G:$U,9,FALSE)</f>
        <v>0.114</v>
      </c>
      <c r="K269" s="219">
        <f>VLOOKUP($B269&amp;"; "&amp;$J$265&amp;" "&amp;K$266,'FE Déplacements'!$G:$U,9,FALSE)</f>
        <v>0.54200000000000004</v>
      </c>
      <c r="L269" s="219">
        <f>VLOOKUP($B269&amp;"; "&amp;$J$265&amp;" "&amp;L$266,'FE Déplacements'!$G:$U,9,FALSE)</f>
        <v>0.54200000000000004</v>
      </c>
      <c r="M269" s="358">
        <f>I269*J269</f>
        <v>0</v>
      </c>
      <c r="N269" s="358">
        <f>I269*K269</f>
        <v>0</v>
      </c>
      <c r="O269" s="151">
        <f>I269*L269</f>
        <v>0</v>
      </c>
      <c r="P269" s="165">
        <f>IF(OR(F269=Utilitaires!$I$572,F269=Utilitaires!$I$577),N269,0)</f>
        <v>0</v>
      </c>
      <c r="X269" s="227">
        <f>IF(OR(AD269=0,D269=0),0,AD269/D269)</f>
        <v>0</v>
      </c>
      <c r="Y269" s="1097"/>
      <c r="Z269" s="822"/>
      <c r="AA269" s="164">
        <f t="shared" si="111"/>
        <v>0</v>
      </c>
      <c r="AB269" s="164">
        <f t="shared" si="112"/>
        <v>0</v>
      </c>
      <c r="AC269" s="164">
        <f t="shared" si="113"/>
        <v>0</v>
      </c>
      <c r="AD269" s="152">
        <f>SQRT(SUMSQ(AA269:AC269))</f>
        <v>0</v>
      </c>
      <c r="AE269" s="1295">
        <f t="shared" si="114"/>
        <v>0</v>
      </c>
      <c r="AG269" s="566">
        <f>$I269*IF(ISNA(VLOOKUP($B269&amp;"; "&amp;$J$265&amp;" "&amp;J$266,'FE Déplacements'!$G:$U,10,FALSE)),0,VLOOKUP($B269&amp;"; "&amp;$J$265&amp;" "&amp;J$266,'FE Déplacements'!$G:$U,10,FALSE))</f>
        <v>0</v>
      </c>
      <c r="AH269" s="567">
        <f>$I269*IF(ISNA(VLOOKUP($B269&amp;"; "&amp;$J$265&amp;" "&amp;K$266,'FE Déplacements'!$G:$U,10,FALSE)),0,VLOOKUP($B269&amp;"; "&amp;$J$265&amp;" "&amp;K$266,'FE Déplacements'!$G:$U,10,FALSE))</f>
        <v>0</v>
      </c>
      <c r="AI269" s="567">
        <f>$I269*IF(ISNA(VLOOKUP($B269&amp;"; "&amp;$J$265&amp;" "&amp;L$266,'FE Déplacements'!$G:$U,10,FALSE)),0,VLOOKUP($B269&amp;"; "&amp;$J$265&amp;" "&amp;L$266,'FE Déplacements'!$G:$U,10,FALSE))</f>
        <v>0</v>
      </c>
      <c r="AJ269" s="567">
        <f>$I269*IF(ISNA((VLOOKUP($B269&amp;"; "&amp;$J$265&amp;" "&amp;J$266,'FE Déplacements'!$G:$U,12,FALSE)+VLOOKUP($B269&amp;"; "&amp;$J$265&amp;" "&amp;J$266,'FE Déplacements'!$G:$U,11,FALSE))),0,(VLOOKUP($B269&amp;"; "&amp;$J$265&amp;" "&amp;J$266,'FE Déplacements'!$G:$U,12,FALSE)+VLOOKUP($B269&amp;"; "&amp;$J$265&amp;" "&amp;J$266,'FE Déplacements'!$G:$U,11,FALSE)))</f>
        <v>0</v>
      </c>
      <c r="AK269" s="567">
        <f>$I269*IF(ISNA((VLOOKUP($B269&amp;"; "&amp;$J$265&amp;" "&amp;K$266,'FE Déplacements'!$G:$U,12,FALSE)+VLOOKUP($B269&amp;"; "&amp;$J$265&amp;" "&amp;K$266,'FE Déplacements'!$G:$U,11,FALSE))),0,(VLOOKUP($B269&amp;"; "&amp;$J$265&amp;" "&amp;K$266,'FE Déplacements'!$G:$U,12,FALSE)+VLOOKUP($B269&amp;"; "&amp;$J$265&amp;" "&amp;K$266,'FE Déplacements'!$G:$U,11,FALSE)))</f>
        <v>0</v>
      </c>
      <c r="AL269" s="567">
        <f>$I269*IF(ISNA((VLOOKUP($B269&amp;"; "&amp;$J$265&amp;" "&amp;L$266,'FE Déplacements'!$G:$U,12,FALSE)+VLOOKUP($B269&amp;"; "&amp;$J$265&amp;" "&amp;L$266,'FE Déplacements'!$G:$U,11,FALSE))),0,(VLOOKUP($B269&amp;"; "&amp;$J$265&amp;" "&amp;L$266,'FE Déplacements'!$G:$U,12,FALSE)+VLOOKUP($B269&amp;"; "&amp;$J$265&amp;" "&amp;L$266,'FE Déplacements'!$G:$U,11,FALSE)))</f>
        <v>0</v>
      </c>
      <c r="AM269" s="567">
        <f>$I269*IF(ISNA(VLOOKUP($B269&amp;"; "&amp;Déplacements!$J$265&amp;" "&amp;J$266,'FE Déplacements'!$G:$U,13,FALSE)),0,VLOOKUP($B269&amp;"; "&amp;$J$265&amp;" "&amp;J$266,'FE Déplacements'!$G:$U,13,FALSE))</f>
        <v>0</v>
      </c>
      <c r="AN269" s="567">
        <f>$I269*IF(ISNA(VLOOKUP($B269&amp;"; "&amp;Déplacements!$J$265&amp;" "&amp;K$266,'FE Déplacements'!$G:$U,13,FALSE)),0,VLOOKUP($B269&amp;"; "&amp;$J$265&amp;" "&amp;K$266,'FE Déplacements'!$G:$U,13,FALSE))</f>
        <v>0</v>
      </c>
      <c r="AO269" s="567">
        <f>$I269*IF(ISNA(VLOOKUP($B269&amp;"; "&amp;Déplacements!$J$265&amp;" "&amp;L$266,'FE Déplacements'!$G:$U,13,FALSE)),0,VLOOKUP($B269&amp;"; "&amp;$J$265&amp;" "&amp;L$266,'FE Déplacements'!$G:$U,13,FALSE))</f>
        <v>0</v>
      </c>
      <c r="AP269" s="567">
        <f>$G269*IF(ISNA(VLOOKUP($B269&amp;"; "&amp;$J$265&amp;" "&amp;J$266,'FE Déplacements'!$G:$U,14,FALSE)),0,VLOOKUP($B269&amp;"; "&amp;$J$265&amp;" "&amp;J$266,'FE Déplacements'!$G:$U,14,FALSE))</f>
        <v>0</v>
      </c>
      <c r="AQ269" s="567">
        <f>$G269*IF(ISNA(VLOOKUP($B269&amp;"; "&amp;$J$265&amp;" "&amp;K$266,'FE Déplacements'!$G:$U,14,FALSE)),0,VLOOKUP($B269&amp;"; "&amp;$J$265&amp;" "&amp;K$266,'FE Déplacements'!$G:$U,14,FALSE))</f>
        <v>0</v>
      </c>
      <c r="AR269" s="567">
        <f>$I269*IF(ISNA(VLOOKUP($B269&amp;"; "&amp;$J$265&amp;" "&amp;L$266,'FE Déplacements'!$G:$U,9,FALSE)),0,VLOOKUP($B269&amp;"; "&amp;$J$265&amp;" "&amp;L$266,'FE Déplacements'!$G:$U,9,FALSE))</f>
        <v>0</v>
      </c>
      <c r="AS269" s="568">
        <f t="shared" si="110"/>
        <v>0</v>
      </c>
      <c r="AT269" s="568">
        <f t="shared" si="110"/>
        <v>0</v>
      </c>
      <c r="AU269" s="568">
        <f t="shared" si="110"/>
        <v>0</v>
      </c>
      <c r="AV269" s="566">
        <f>$I269*IF(ISNA(VLOOKUP($B269&amp;"; "&amp;$J$265&amp;" "&amp;J$266,'FE Déplacements'!$G:$U,15,FALSE)),0,VLOOKUP($B269&amp;"; "&amp;$J$265&amp;" "&amp;J$266,'FE Déplacements'!$G:$U,15,FALSE))</f>
        <v>0</v>
      </c>
      <c r="AW269" s="567">
        <f>$I269*IF(ISNA(VLOOKUP($B269&amp;"; "&amp;$J$265&amp;" "&amp;K$266,'FE Déplacements'!$G:$U,15,FALSE)),0,VLOOKUP($B269&amp;"; "&amp;$J$265&amp;" "&amp;K$266,'FE Déplacements'!$G:$U,15,FALSE))</f>
        <v>0</v>
      </c>
      <c r="AX269" s="570">
        <f>$I269*IF(ISNA(VLOOKUP($B269&amp;"; "&amp;$J$265&amp;" "&amp;L$266,'FE Déplacements'!$G:$U,15,FALSE)),0,VLOOKUP($B269&amp;"; "&amp;$J$265&amp;" "&amp;L$266,'FE Déplacements'!$G:$U,15,FALSE))</f>
        <v>0</v>
      </c>
      <c r="AZ269" s="1068">
        <f>IF($Y269&lt;&gt;"votre valeur :",IF(ISNA(VLOOKUP($Y269,Utilitaires!$N$566:$O$571,2,FALSE)),,VLOOKUP($Y269,Utilitaires!$N$566:$O$571,2,FALSE)),$Z269)</f>
        <v>0</v>
      </c>
      <c r="BA269" s="1133">
        <f>IF(ISNA(SQRT(SUMSQ(VLOOKUP($B269&amp;"; "&amp;$J$265&amp;" "&amp;$J$266,'FE Déplacements'!$G:$U,7,FALSE),$AZ269))),0,SQRT(SUMSQ(VLOOKUP($B269&amp;"; "&amp;$J$265&amp;" "&amp;$J$266,'FE Déplacements'!$G:$U,7,FALSE),$AZ269)))</f>
        <v>0.5</v>
      </c>
      <c r="BB269" s="1133">
        <f>IF(ISNA(SQRT(SUMSQ(VLOOKUP($B269&amp;"; "&amp;$J$265&amp;" "&amp;$K$266,'FE Déplacements'!$G:$U,7,FALSE),$AZ269))),0,SQRT(SUMSQ(VLOOKUP($B269&amp;"; "&amp;$J$265&amp;" "&amp;$K$266,'FE Déplacements'!$G:$U,7,FALSE),$AZ269)))</f>
        <v>0.5</v>
      </c>
      <c r="BC269" s="1133">
        <f>IF(ISNA(SQRT(SUMSQ(VLOOKUP($B269&amp;"; "&amp;$J$265&amp;" "&amp;$L$266,'FE Déplacements'!$G:$U,7,FALSE),$AZ269))),0,SQRT(SUMSQ(VLOOKUP($B269&amp;"; "&amp;$J$265&amp;" "&amp;$L$266,'FE Déplacements'!$G:$U,7,FALSE),$AZ269)))</f>
        <v>0.5</v>
      </c>
    </row>
    <row r="270" spans="2:60" ht="15.5" hidden="1" outlineLevel="2">
      <c r="B270" s="143" t="s">
        <v>2902</v>
      </c>
      <c r="C270" s="144"/>
      <c r="D270" s="213">
        <f>SUM(M270:O270)</f>
        <v>0</v>
      </c>
      <c r="E270" s="213"/>
      <c r="F270" s="349"/>
      <c r="G270" s="123"/>
      <c r="H270" s="220">
        <f>VLOOKUP($B270,'FE Déplacements'!$F$233:$W$337,17,FALSE)</f>
        <v>2500</v>
      </c>
      <c r="I270" s="164">
        <f>G270*H270</f>
        <v>0</v>
      </c>
      <c r="J270" s="219">
        <f>VLOOKUP($B270&amp;"; "&amp;$J$265&amp;" "&amp;J$266,'FE Déplacements'!$G:$U,9,FALSE)</f>
        <v>2.2599999999999999E-2</v>
      </c>
      <c r="K270" s="219">
        <f>VLOOKUP($B270&amp;"; "&amp;$J$265&amp;" "&amp;K$266,'FE Déplacements'!$G:$U,9,FALSE)</f>
        <v>0.107</v>
      </c>
      <c r="L270" s="219">
        <f>VLOOKUP($B270&amp;"; "&amp;$J$265&amp;" "&amp;L$266,'FE Déplacements'!$G:$U,9,FALSE)</f>
        <v>0.107</v>
      </c>
      <c r="M270" s="358">
        <f>I270*J270</f>
        <v>0</v>
      </c>
      <c r="N270" s="358">
        <f>I270*K270</f>
        <v>0</v>
      </c>
      <c r="O270" s="151">
        <f>I270*L270</f>
        <v>0</v>
      </c>
      <c r="P270" s="165">
        <f>IF(OR(F270=Utilitaires!$I$572,F270=Utilitaires!$I$577),N270,0)</f>
        <v>0</v>
      </c>
      <c r="X270" s="227">
        <f>IF(OR(AD270=0,D270=0),0,AD270/D270)</f>
        <v>0</v>
      </c>
      <c r="Y270" s="1097"/>
      <c r="Z270" s="822"/>
      <c r="AA270" s="164">
        <f t="shared" si="111"/>
        <v>0</v>
      </c>
      <c r="AB270" s="164">
        <f t="shared" si="112"/>
        <v>0</v>
      </c>
      <c r="AC270" s="164">
        <f t="shared" si="113"/>
        <v>0</v>
      </c>
      <c r="AD270" s="152">
        <f>SQRT(SUMSQ(AA270:AC270))</f>
        <v>0</v>
      </c>
      <c r="AE270" s="1295">
        <f t="shared" si="114"/>
        <v>0</v>
      </c>
      <c r="AG270" s="566">
        <f>$I270*IF(ISNA(VLOOKUP($B270&amp;"; "&amp;$J$265&amp;" "&amp;J$266,'FE Déplacements'!$G:$U,10,FALSE)),0,VLOOKUP($B270&amp;"; "&amp;$J$265&amp;" "&amp;J$266,'FE Déplacements'!$G:$U,10,FALSE))</f>
        <v>0</v>
      </c>
      <c r="AH270" s="567">
        <f>$I270*IF(ISNA(VLOOKUP($B270&amp;"; "&amp;$J$265&amp;" "&amp;K$266,'FE Déplacements'!$G:$U,10,FALSE)),0,VLOOKUP($B270&amp;"; "&amp;$J$265&amp;" "&amp;K$266,'FE Déplacements'!$G:$U,10,FALSE))</f>
        <v>0</v>
      </c>
      <c r="AI270" s="567">
        <f>$I270*IF(ISNA(VLOOKUP($B270&amp;"; "&amp;$J$265&amp;" "&amp;L$266,'FE Déplacements'!$G:$U,10,FALSE)),0,VLOOKUP($B270&amp;"; "&amp;$J$265&amp;" "&amp;L$266,'FE Déplacements'!$G:$U,10,FALSE))</f>
        <v>0</v>
      </c>
      <c r="AJ270" s="567">
        <f>$I270*IF(ISNA((VLOOKUP($B270&amp;"; "&amp;$J$265&amp;" "&amp;J$266,'FE Déplacements'!$G:$U,12,FALSE)+VLOOKUP($B270&amp;"; "&amp;$J$265&amp;" "&amp;J$266,'FE Déplacements'!$G:$U,11,FALSE))),0,(VLOOKUP($B270&amp;"; "&amp;$J$265&amp;" "&amp;J$266,'FE Déplacements'!$G:$U,12,FALSE)+VLOOKUP($B270&amp;"; "&amp;$J$265&amp;" "&amp;J$266,'FE Déplacements'!$G:$U,11,FALSE)))</f>
        <v>0</v>
      </c>
      <c r="AK270" s="567">
        <f>$I270*IF(ISNA((VLOOKUP($B270&amp;"; "&amp;$J$265&amp;" "&amp;K$266,'FE Déplacements'!$G:$U,12,FALSE)+VLOOKUP($B270&amp;"; "&amp;$J$265&amp;" "&amp;K$266,'FE Déplacements'!$G:$U,11,FALSE))),0,(VLOOKUP($B270&amp;"; "&amp;$J$265&amp;" "&amp;K$266,'FE Déplacements'!$G:$U,12,FALSE)+VLOOKUP($B270&amp;"; "&amp;$J$265&amp;" "&amp;K$266,'FE Déplacements'!$G:$U,11,FALSE)))</f>
        <v>0</v>
      </c>
      <c r="AL270" s="567">
        <f>$I270*IF(ISNA((VLOOKUP($B270&amp;"; "&amp;$J$265&amp;" "&amp;L$266,'FE Déplacements'!$G:$U,12,FALSE)+VLOOKUP($B270&amp;"; "&amp;$J$265&amp;" "&amp;L$266,'FE Déplacements'!$G:$U,11,FALSE))),0,(VLOOKUP($B270&amp;"; "&amp;$J$265&amp;" "&amp;L$266,'FE Déplacements'!$G:$U,12,FALSE)+VLOOKUP($B270&amp;"; "&amp;$J$265&amp;" "&amp;L$266,'FE Déplacements'!$G:$U,11,FALSE)))</f>
        <v>0</v>
      </c>
      <c r="AM270" s="567">
        <f>$I270*IF(ISNA(VLOOKUP($B270&amp;"; "&amp;Déplacements!$J$265&amp;" "&amp;J$266,'FE Déplacements'!$G:$U,13,FALSE)),0,VLOOKUP($B270&amp;"; "&amp;$J$265&amp;" "&amp;J$266,'FE Déplacements'!$G:$U,13,FALSE))</f>
        <v>0</v>
      </c>
      <c r="AN270" s="567">
        <f>$I270*IF(ISNA(VLOOKUP($B270&amp;"; "&amp;Déplacements!$J$265&amp;" "&amp;K$266,'FE Déplacements'!$G:$U,13,FALSE)),0,VLOOKUP($B270&amp;"; "&amp;$J$265&amp;" "&amp;K$266,'FE Déplacements'!$G:$U,13,FALSE))</f>
        <v>0</v>
      </c>
      <c r="AO270" s="567">
        <f>$I270*IF(ISNA(VLOOKUP($B270&amp;"; "&amp;Déplacements!$J$265&amp;" "&amp;L$266,'FE Déplacements'!$G:$U,13,FALSE)),0,VLOOKUP($B270&amp;"; "&amp;$J$265&amp;" "&amp;L$266,'FE Déplacements'!$G:$U,13,FALSE))</f>
        <v>0</v>
      </c>
      <c r="AP270" s="567">
        <f>$G270*IF(ISNA(VLOOKUP($B270&amp;"; "&amp;$J$265&amp;" "&amp;J$266,'FE Déplacements'!$G:$U,14,FALSE)),0,VLOOKUP($B270&amp;"; "&amp;$J$265&amp;" "&amp;J$266,'FE Déplacements'!$G:$U,14,FALSE))</f>
        <v>0</v>
      </c>
      <c r="AQ270" s="567">
        <f>$G270*IF(ISNA(VLOOKUP($B270&amp;"; "&amp;$J$265&amp;" "&amp;K$266,'FE Déplacements'!$G:$U,14,FALSE)),0,VLOOKUP($B270&amp;"; "&amp;$J$265&amp;" "&amp;K$266,'FE Déplacements'!$G:$U,14,FALSE))</f>
        <v>0</v>
      </c>
      <c r="AR270" s="567">
        <f>$I270*IF(ISNA(VLOOKUP($B270&amp;"; "&amp;$J$265&amp;" "&amp;L$266,'FE Déplacements'!$G:$U,9,FALSE)),0,VLOOKUP($B270&amp;"; "&amp;$J$265&amp;" "&amp;L$266,'FE Déplacements'!$G:$U,9,FALSE))</f>
        <v>0</v>
      </c>
      <c r="AS270" s="568">
        <f t="shared" si="110"/>
        <v>0</v>
      </c>
      <c r="AT270" s="568">
        <f t="shared" si="110"/>
        <v>0</v>
      </c>
      <c r="AU270" s="568">
        <f t="shared" si="110"/>
        <v>0</v>
      </c>
      <c r="AV270" s="566">
        <f>$I270*IF(ISNA(VLOOKUP($B270&amp;"; "&amp;$J$265&amp;" "&amp;J$266,'FE Déplacements'!$G:$U,15,FALSE)),0,VLOOKUP($B270&amp;"; "&amp;$J$265&amp;" "&amp;J$266,'FE Déplacements'!$G:$U,15,FALSE))</f>
        <v>0</v>
      </c>
      <c r="AW270" s="567">
        <f>$I270*IF(ISNA(VLOOKUP($B270&amp;"; "&amp;$J$265&amp;" "&amp;K$266,'FE Déplacements'!$G:$U,15,FALSE)),0,VLOOKUP($B270&amp;"; "&amp;$J$265&amp;" "&amp;K$266,'FE Déplacements'!$G:$U,15,FALSE))</f>
        <v>0</v>
      </c>
      <c r="AX270" s="570">
        <f>$I270*IF(ISNA(VLOOKUP($B270&amp;"; "&amp;$J$265&amp;" "&amp;L$266,'FE Déplacements'!$G:$U,15,FALSE)),0,VLOOKUP($B270&amp;"; "&amp;$J$265&amp;" "&amp;L$266,'FE Déplacements'!$G:$U,15,FALSE))</f>
        <v>0</v>
      </c>
      <c r="AZ270" s="1068">
        <f>IF($Y270&lt;&gt;"votre valeur :",IF(ISNA(VLOOKUP($Y270,Utilitaires!$N$566:$O$571,2,FALSE)),,VLOOKUP($Y270,Utilitaires!$N$566:$O$571,2,FALSE)),$Z270)</f>
        <v>0</v>
      </c>
      <c r="BA270" s="1133">
        <f>IF(ISNA(SQRT(SUMSQ(VLOOKUP($B270&amp;"; "&amp;$J$265&amp;" "&amp;$J$266,'FE Déplacements'!$G:$U,7,FALSE),$AZ270))),0,SQRT(SUMSQ(VLOOKUP($B270&amp;"; "&amp;$J$265&amp;" "&amp;$J$266,'FE Déplacements'!$G:$U,7,FALSE),$AZ270)))</f>
        <v>0.5</v>
      </c>
      <c r="BB270" s="1133">
        <f>IF(ISNA(SQRT(SUMSQ(VLOOKUP($B270&amp;"; "&amp;$J$265&amp;" "&amp;$K$266,'FE Déplacements'!$G:$U,7,FALSE),$AZ270))),0,SQRT(SUMSQ(VLOOKUP($B270&amp;"; "&amp;$J$265&amp;" "&amp;$K$266,'FE Déplacements'!$G:$U,7,FALSE),$AZ270)))</f>
        <v>0.5</v>
      </c>
      <c r="BC270" s="1133">
        <f>IF(ISNA(SQRT(SUMSQ(VLOOKUP($B270&amp;"; "&amp;$J$265&amp;" "&amp;$L$266,'FE Déplacements'!$G:$U,7,FALSE),$AZ270))),0,SQRT(SUMSQ(VLOOKUP($B270&amp;"; "&amp;$J$265&amp;" "&amp;$L$266,'FE Déplacements'!$G:$U,7,FALSE),$AZ270)))</f>
        <v>0.5</v>
      </c>
      <c r="BD270" s="130"/>
      <c r="BE270" s="130"/>
      <c r="BF270" s="130"/>
      <c r="BG270" s="130"/>
      <c r="BH270" s="130"/>
    </row>
    <row r="271" spans="2:60" ht="12.75" hidden="1" customHeight="1" outlineLevel="2">
      <c r="B271" s="143"/>
      <c r="C271" s="144"/>
      <c r="D271" s="214"/>
      <c r="E271" s="214"/>
      <c r="F271" s="144"/>
      <c r="G271" s="144"/>
      <c r="H271" s="144"/>
      <c r="I271" s="144"/>
      <c r="J271" s="144"/>
      <c r="K271" s="144"/>
      <c r="L271" s="144"/>
      <c r="M271" s="144"/>
      <c r="N271" s="144"/>
      <c r="O271" s="151"/>
      <c r="P271" s="165"/>
      <c r="X271" s="154"/>
      <c r="Y271" s="155"/>
      <c r="Z271" s="155"/>
      <c r="AA271" s="144"/>
      <c r="AB271" s="144"/>
      <c r="AC271" s="144"/>
      <c r="AD271" s="369"/>
      <c r="AE271" s="1821"/>
      <c r="AG271" s="566"/>
      <c r="AH271" s="567"/>
      <c r="AI271" s="567"/>
      <c r="AJ271" s="567"/>
      <c r="AK271" s="567"/>
      <c r="AL271" s="567"/>
      <c r="AM271" s="567"/>
      <c r="AN271" s="567"/>
      <c r="AO271" s="567"/>
      <c r="AP271" s="567"/>
      <c r="AQ271" s="567"/>
      <c r="AR271" s="567"/>
      <c r="AS271" s="568"/>
      <c r="AT271" s="568"/>
      <c r="AU271" s="569"/>
      <c r="AV271" s="571"/>
      <c r="AW271" s="627"/>
      <c r="AX271" s="572"/>
      <c r="AZ271" s="1090"/>
      <c r="BA271" s="1156"/>
      <c r="BB271" s="1156"/>
      <c r="BC271" s="1156"/>
    </row>
    <row r="272" spans="2:60" ht="13" hidden="1" outlineLevel="2">
      <c r="B272" s="197" t="s">
        <v>353</v>
      </c>
      <c r="C272" s="198"/>
      <c r="D272" s="215">
        <f>SUM(D267:D271)</f>
        <v>0</v>
      </c>
      <c r="E272" s="215"/>
      <c r="F272" s="198"/>
      <c r="G272" s="198"/>
      <c r="H272" s="198"/>
      <c r="I272" s="198"/>
      <c r="J272" s="198"/>
      <c r="K272" s="198"/>
      <c r="L272" s="198"/>
      <c r="M272" s="203">
        <f>SUM(M267:M271)</f>
        <v>0</v>
      </c>
      <c r="N272" s="203">
        <f>SUM(N267:N271)</f>
        <v>0</v>
      </c>
      <c r="O272" s="203">
        <f>SUM(O267:O271)</f>
        <v>0</v>
      </c>
      <c r="P272" s="341">
        <f>SUM(P267:P271)</f>
        <v>0</v>
      </c>
      <c r="X272" s="1817"/>
      <c r="Y272" s="200"/>
      <c r="Z272" s="200"/>
      <c r="AA272" s="204">
        <f>SQRT(SUMSQ(AA267:AA271))</f>
        <v>0</v>
      </c>
      <c r="AB272" s="204">
        <f>SQRT(SUMSQ(AB267:AB271))</f>
        <v>0</v>
      </c>
      <c r="AC272" s="204">
        <f>SQRT(SUMSQ(AC267:AC271))</f>
        <v>0</v>
      </c>
      <c r="AD272" s="201">
        <f>SQRT(SUMSQ(AD267:AD271))</f>
        <v>0</v>
      </c>
      <c r="AE272" s="341">
        <f>SQRT(SUMSQ(AE267:AE271))</f>
        <v>0</v>
      </c>
      <c r="AG272" s="573">
        <f t="shared" ref="AG272:AX272" si="115">SUM(AG267:AG271)</f>
        <v>0</v>
      </c>
      <c r="AH272" s="574">
        <f t="shared" si="115"/>
        <v>0</v>
      </c>
      <c r="AI272" s="574">
        <f t="shared" si="115"/>
        <v>0</v>
      </c>
      <c r="AJ272" s="574">
        <f t="shared" si="115"/>
        <v>0</v>
      </c>
      <c r="AK272" s="574">
        <f t="shared" si="115"/>
        <v>0</v>
      </c>
      <c r="AL272" s="574">
        <f t="shared" si="115"/>
        <v>0</v>
      </c>
      <c r="AM272" s="574">
        <f t="shared" si="115"/>
        <v>0</v>
      </c>
      <c r="AN272" s="574">
        <f t="shared" si="115"/>
        <v>0</v>
      </c>
      <c r="AO272" s="574">
        <f t="shared" si="115"/>
        <v>0</v>
      </c>
      <c r="AP272" s="574">
        <f t="shared" si="115"/>
        <v>0</v>
      </c>
      <c r="AQ272" s="574">
        <f t="shared" si="115"/>
        <v>0</v>
      </c>
      <c r="AR272" s="574">
        <f t="shared" si="115"/>
        <v>0</v>
      </c>
      <c r="AS272" s="575">
        <f t="shared" si="115"/>
        <v>0</v>
      </c>
      <c r="AT272" s="575">
        <f t="shared" si="115"/>
        <v>0</v>
      </c>
      <c r="AU272" s="576">
        <f t="shared" si="115"/>
        <v>0</v>
      </c>
      <c r="AV272" s="573">
        <f t="shared" si="115"/>
        <v>0</v>
      </c>
      <c r="AW272" s="574">
        <f t="shared" si="115"/>
        <v>0</v>
      </c>
      <c r="AX272" s="577">
        <f t="shared" si="115"/>
        <v>0</v>
      </c>
      <c r="AZ272" s="116"/>
      <c r="BA272" s="116"/>
      <c r="BB272" s="116"/>
      <c r="BC272" s="116"/>
      <c r="BD272" s="116"/>
      <c r="BE272" s="116"/>
      <c r="BF272" s="116"/>
      <c r="BG272" s="116"/>
      <c r="BH272" s="116"/>
    </row>
    <row r="273" spans="1:63" hidden="1" outlineLevel="2"/>
    <row r="274" spans="1:63" outlineLevel="1">
      <c r="K274" s="255"/>
      <c r="AZ274" s="109"/>
      <c r="BA274" s="109"/>
      <c r="BB274" s="109"/>
      <c r="BC274" s="109"/>
      <c r="BD274" s="109"/>
      <c r="BE274" s="109"/>
      <c r="BF274" s="109"/>
      <c r="BG274" s="109"/>
      <c r="BH274" s="109"/>
    </row>
    <row r="275" spans="1:63" s="130" customFormat="1" ht="15.5" outlineLevel="1" collapsed="1">
      <c r="A275" s="114"/>
      <c r="B275" s="2393" t="s">
        <v>3292</v>
      </c>
      <c r="C275" s="2393"/>
      <c r="D275" s="2393"/>
      <c r="E275" s="2393"/>
      <c r="F275" s="2393"/>
      <c r="G275" s="2393"/>
      <c r="H275" s="2393"/>
      <c r="I275" s="2393"/>
      <c r="J275" s="2393"/>
      <c r="K275" s="2393"/>
      <c r="L275" s="2393"/>
      <c r="M275" s="2393"/>
      <c r="N275" s="2393"/>
      <c r="O275" s="2393"/>
      <c r="AE275" s="1241"/>
      <c r="AF275" s="1241"/>
      <c r="AG275" s="443"/>
      <c r="AH275" s="443"/>
      <c r="AI275" s="443"/>
      <c r="AJ275" s="443"/>
      <c r="AK275" s="443"/>
      <c r="AL275" s="443"/>
      <c r="AM275" s="443"/>
      <c r="AN275" s="443"/>
      <c r="AO275" s="443"/>
      <c r="AP275" s="443"/>
      <c r="AQ275" s="443"/>
      <c r="AR275" s="443"/>
      <c r="AS275" s="595"/>
      <c r="AT275" s="595"/>
      <c r="AU275" s="595"/>
      <c r="AV275" s="595"/>
      <c r="AW275" s="595"/>
      <c r="AX275" s="595"/>
      <c r="AZ275" s="109"/>
      <c r="BA275" s="109"/>
      <c r="BB275" s="109"/>
      <c r="BC275" s="109"/>
      <c r="BD275" s="109"/>
      <c r="BE275" s="109"/>
      <c r="BF275" s="109"/>
      <c r="BG275" s="109"/>
      <c r="BH275" s="109"/>
    </row>
    <row r="276" spans="1:63" hidden="1" outlineLevel="2"/>
    <row r="277" spans="1:63" s="116" customFormat="1" ht="13" hidden="1" outlineLevel="2">
      <c r="A277" s="114"/>
      <c r="B277" s="139" t="s">
        <v>101</v>
      </c>
      <c r="C277" s="140"/>
      <c r="D277" s="140"/>
      <c r="E277" s="140"/>
      <c r="F277" s="140"/>
      <c r="G277" s="141"/>
      <c r="H277" s="141"/>
      <c r="I277" s="141"/>
      <c r="J277" s="141"/>
      <c r="K277" s="141"/>
      <c r="L277" s="141"/>
      <c r="M277" s="141"/>
      <c r="N277" s="141"/>
      <c r="O277" s="141"/>
      <c r="P277" s="141"/>
      <c r="Q277" s="141"/>
      <c r="R277" s="141"/>
      <c r="S277" s="141"/>
      <c r="T277" s="142"/>
      <c r="U277" s="1261"/>
      <c r="X277" s="2357" t="s">
        <v>372</v>
      </c>
      <c r="Y277" s="2358"/>
      <c r="Z277" s="2358"/>
      <c r="AA277" s="2358"/>
      <c r="AB277" s="2358"/>
      <c r="AC277" s="2358"/>
      <c r="AD277" s="2359"/>
      <c r="AE277" s="1818"/>
      <c r="AG277" s="2360" t="s">
        <v>447</v>
      </c>
      <c r="AH277" s="2361"/>
      <c r="AI277" s="2361"/>
      <c r="AJ277" s="2361"/>
      <c r="AK277" s="2361"/>
      <c r="AL277" s="2361"/>
      <c r="AM277" s="2361"/>
      <c r="AN277" s="2361"/>
      <c r="AO277" s="2361"/>
      <c r="AP277" s="2361"/>
      <c r="AQ277" s="2361"/>
      <c r="AR277" s="2361"/>
      <c r="AS277" s="2361"/>
      <c r="AT277" s="2361"/>
      <c r="AU277" s="2361"/>
      <c r="AV277" s="2361"/>
      <c r="AW277" s="2361"/>
      <c r="AX277" s="2362"/>
      <c r="AZ277" s="114"/>
      <c r="BA277" s="114"/>
      <c r="BB277" s="114"/>
      <c r="BC277" s="114"/>
      <c r="BD277" s="114"/>
      <c r="BE277" s="114"/>
      <c r="BF277" s="114"/>
      <c r="BG277" s="114"/>
      <c r="BH277" s="114"/>
    </row>
    <row r="278" spans="1:63" ht="13" hidden="1" outlineLevel="2">
      <c r="B278" s="143"/>
      <c r="C278" s="144"/>
      <c r="D278" s="380" t="s">
        <v>312</v>
      </c>
      <c r="E278" s="1681"/>
      <c r="F278" s="144"/>
      <c r="G278" s="144"/>
      <c r="H278" s="144"/>
      <c r="I278" s="144"/>
      <c r="J278" s="144"/>
      <c r="K278" s="144"/>
      <c r="L278" s="144"/>
      <c r="M278" s="144"/>
      <c r="N278" s="144"/>
      <c r="O278" s="144"/>
      <c r="P278" s="144"/>
      <c r="Q278" s="144"/>
      <c r="R278" s="144"/>
      <c r="S278" s="144"/>
      <c r="T278" s="145"/>
      <c r="U278" s="1266" t="s">
        <v>278</v>
      </c>
      <c r="V278" s="116"/>
      <c r="W278" s="116"/>
      <c r="X278" s="1173"/>
      <c r="Y278" s="820"/>
      <c r="Z278" s="820"/>
      <c r="AA278" s="141"/>
      <c r="AB278" s="141"/>
      <c r="AC278" s="142"/>
      <c r="AD278" s="142"/>
      <c r="AE278" s="1676" t="s">
        <v>278</v>
      </c>
      <c r="AF278" s="127"/>
      <c r="AG278" s="2363" t="s">
        <v>450</v>
      </c>
      <c r="AH278" s="2364"/>
      <c r="AI278" s="2364"/>
      <c r="AJ278" s="2364"/>
      <c r="AK278" s="2364"/>
      <c r="AL278" s="2364"/>
      <c r="AM278" s="2364"/>
      <c r="AN278" s="2364"/>
      <c r="AO278" s="2364"/>
      <c r="AP278" s="2364"/>
      <c r="AQ278" s="2364"/>
      <c r="AR278" s="2364"/>
      <c r="AS278" s="2364" t="s">
        <v>450</v>
      </c>
      <c r="AT278" s="2364"/>
      <c r="AU278" s="2512"/>
      <c r="AV278" s="1084"/>
      <c r="AW278" s="626"/>
      <c r="AX278" s="1301"/>
      <c r="AZ278" s="2378" t="s">
        <v>1754</v>
      </c>
      <c r="BA278" s="2379"/>
      <c r="BB278" s="2379"/>
      <c r="BC278" s="2379"/>
      <c r="BD278" s="2379"/>
      <c r="BE278" s="2379"/>
      <c r="BF278" s="2379"/>
      <c r="BG278" s="2379"/>
      <c r="BH278" s="2379"/>
      <c r="BI278" s="2379"/>
      <c r="BJ278" s="2379"/>
      <c r="BK278" s="2380"/>
    </row>
    <row r="279" spans="1:63" s="109" customFormat="1" ht="13" hidden="1" outlineLevel="2">
      <c r="A279" s="114"/>
      <c r="B279" s="384" t="s">
        <v>389</v>
      </c>
      <c r="C279" s="381"/>
      <c r="D279" s="381" t="s">
        <v>415</v>
      </c>
      <c r="E279" s="1672"/>
      <c r="F279" s="1250" t="s">
        <v>458</v>
      </c>
      <c r="G279" s="1250" t="s">
        <v>347</v>
      </c>
      <c r="H279" s="2382" t="s">
        <v>1675</v>
      </c>
      <c r="I279" s="2382"/>
      <c r="J279" s="1250" t="s">
        <v>347</v>
      </c>
      <c r="K279" s="2382" t="s">
        <v>1676</v>
      </c>
      <c r="L279" s="2382"/>
      <c r="M279" s="1250" t="s">
        <v>347</v>
      </c>
      <c r="N279" s="2382" t="s">
        <v>1678</v>
      </c>
      <c r="O279" s="2382"/>
      <c r="P279" s="1250" t="s">
        <v>347</v>
      </c>
      <c r="Q279" s="2382" t="s">
        <v>1677</v>
      </c>
      <c r="R279" s="2382"/>
      <c r="S279" s="539" t="s">
        <v>450</v>
      </c>
      <c r="T279" s="541" t="s">
        <v>450</v>
      </c>
      <c r="U279" s="1266" t="s">
        <v>279</v>
      </c>
      <c r="V279" s="116"/>
      <c r="W279" s="116"/>
      <c r="X279" s="1246" t="s">
        <v>320</v>
      </c>
      <c r="Y279" s="2383" t="s">
        <v>320</v>
      </c>
      <c r="Z279" s="2384"/>
      <c r="AA279" s="1672" t="s">
        <v>450</v>
      </c>
      <c r="AB279" s="1672" t="s">
        <v>450</v>
      </c>
      <c r="AC279" s="541"/>
      <c r="AD279" s="541" t="s">
        <v>450</v>
      </c>
      <c r="AE279" s="153" t="s">
        <v>279</v>
      </c>
      <c r="AF279" s="127"/>
      <c r="AG279" s="2385" t="s">
        <v>214</v>
      </c>
      <c r="AH279" s="2386"/>
      <c r="AI279" s="2386"/>
      <c r="AJ279" s="2386" t="s">
        <v>448</v>
      </c>
      <c r="AK279" s="2386"/>
      <c r="AL279" s="2386"/>
      <c r="AM279" s="2386" t="s">
        <v>270</v>
      </c>
      <c r="AN279" s="2386"/>
      <c r="AO279" s="2386"/>
      <c r="AP279" s="2386" t="s">
        <v>449</v>
      </c>
      <c r="AQ279" s="2386"/>
      <c r="AR279" s="2386"/>
      <c r="AS279" s="2388" t="s">
        <v>331</v>
      </c>
      <c r="AT279" s="2388"/>
      <c r="AU279" s="2389"/>
      <c r="AV279" s="2385" t="s">
        <v>643</v>
      </c>
      <c r="AW279" s="2386"/>
      <c r="AX279" s="570"/>
      <c r="AZ279" s="2371" t="s">
        <v>1752</v>
      </c>
      <c r="BA279" s="2372"/>
      <c r="BB279" s="2372"/>
      <c r="BC279" s="2373"/>
      <c r="BD279" s="2371" t="s">
        <v>1750</v>
      </c>
      <c r="BE279" s="2372"/>
      <c r="BF279" s="2372"/>
      <c r="BG279" s="2373"/>
      <c r="BH279" s="2371" t="s">
        <v>1751</v>
      </c>
      <c r="BI279" s="2372"/>
      <c r="BJ279" s="2372"/>
      <c r="BK279" s="2373"/>
    </row>
    <row r="280" spans="1:63" s="116" customFormat="1" ht="12.75" hidden="1" customHeight="1" outlineLevel="2">
      <c r="A280" s="114"/>
      <c r="B280" s="538" t="s">
        <v>1734</v>
      </c>
      <c r="C280" s="144"/>
      <c r="D280" s="316"/>
      <c r="E280" s="316"/>
      <c r="F280" s="1251" t="s">
        <v>459</v>
      </c>
      <c r="G280" s="1251" t="s">
        <v>1727</v>
      </c>
      <c r="H280" s="1252" t="s">
        <v>417</v>
      </c>
      <c r="I280" s="1252" t="s">
        <v>260</v>
      </c>
      <c r="J280" s="1251" t="s">
        <v>798</v>
      </c>
      <c r="K280" s="1252" t="s">
        <v>417</v>
      </c>
      <c r="L280" s="1252" t="s">
        <v>260</v>
      </c>
      <c r="M280" s="1251" t="s">
        <v>799</v>
      </c>
      <c r="N280" s="1252" t="s">
        <v>417</v>
      </c>
      <c r="O280" s="1252" t="s">
        <v>260</v>
      </c>
      <c r="P280" s="1251" t="s">
        <v>216</v>
      </c>
      <c r="Q280" s="1252" t="s">
        <v>417</v>
      </c>
      <c r="R280" s="1252" t="s">
        <v>260</v>
      </c>
      <c r="S280" s="1248" t="s">
        <v>417</v>
      </c>
      <c r="T280" s="221" t="s">
        <v>260</v>
      </c>
      <c r="U280" s="1266" t="s">
        <v>450</v>
      </c>
      <c r="X280" s="1246" t="s">
        <v>1755</v>
      </c>
      <c r="Y280" s="2374" t="s">
        <v>1756</v>
      </c>
      <c r="Z280" s="2375"/>
      <c r="AA280" s="1680" t="s">
        <v>417</v>
      </c>
      <c r="AB280" s="1680" t="s">
        <v>260</v>
      </c>
      <c r="AC280" s="162"/>
      <c r="AD280" s="162" t="s">
        <v>331</v>
      </c>
      <c r="AE280" s="153" t="s">
        <v>450</v>
      </c>
      <c r="AG280" s="581" t="s">
        <v>417</v>
      </c>
      <c r="AH280" s="582" t="s">
        <v>260</v>
      </c>
      <c r="AI280" s="582"/>
      <c r="AJ280" s="582" t="s">
        <v>417</v>
      </c>
      <c r="AK280" s="582" t="s">
        <v>260</v>
      </c>
      <c r="AL280" s="582"/>
      <c r="AM280" s="582" t="s">
        <v>417</v>
      </c>
      <c r="AN280" s="582" t="s">
        <v>260</v>
      </c>
      <c r="AO280" s="582"/>
      <c r="AP280" s="582" t="s">
        <v>417</v>
      </c>
      <c r="AQ280" s="582" t="s">
        <v>260</v>
      </c>
      <c r="AR280" s="582"/>
      <c r="AS280" s="583" t="s">
        <v>417</v>
      </c>
      <c r="AT280" s="583" t="s">
        <v>260</v>
      </c>
      <c r="AU280" s="584"/>
      <c r="AV280" s="581" t="s">
        <v>417</v>
      </c>
      <c r="AW280" s="582" t="s">
        <v>260</v>
      </c>
      <c r="AX280" s="585"/>
      <c r="AZ280" s="1068"/>
      <c r="BA280" s="1068"/>
      <c r="BB280" s="1068"/>
      <c r="BC280" s="1170"/>
      <c r="BD280" s="1071"/>
      <c r="BE280" s="1071"/>
      <c r="BF280" s="1071"/>
      <c r="BG280" s="1071"/>
      <c r="BH280" s="1072"/>
      <c r="BI280" s="1073"/>
      <c r="BJ280" s="1073"/>
      <c r="BK280" s="1074"/>
    </row>
    <row r="281" spans="1:63" s="116" customFormat="1" ht="12.75" hidden="1" customHeight="1" outlineLevel="2">
      <c r="A281" s="114"/>
      <c r="B281" s="143" t="s">
        <v>1736</v>
      </c>
      <c r="C281" s="144"/>
      <c r="D281" s="316">
        <f>SUM(S281,T281)</f>
        <v>0</v>
      </c>
      <c r="E281" s="316"/>
      <c r="F281" s="1204"/>
      <c r="G281" s="1204"/>
      <c r="H281" s="1275" t="e">
        <f>VLOOKUP($B281&amp;"; "&amp;$H$235&amp;", "&amp;H$236,'FE Energie'!$G:$U,9,FALSE)</f>
        <v>#N/A</v>
      </c>
      <c r="I281" s="1275" t="e">
        <f>VLOOKUP($B281&amp;"; "&amp;$H$235&amp;", "&amp;I$236,'FE Energie'!$G:$U,9,FALSE)</f>
        <v>#N/A</v>
      </c>
      <c r="J281" s="1204"/>
      <c r="K281" s="1275">
        <f>VLOOKUP($B281&amp;"; "&amp;$K$235&amp;", "&amp;K$236,'FE Energie'!$G:$U,9,FALSE)</f>
        <v>0.10199999999999999</v>
      </c>
      <c r="L281" s="1275">
        <f>VLOOKUP($B281&amp;"; "&amp;$K$235&amp;", "&amp;L$236,'FE Energie'!$G:$U,9,FALSE)</f>
        <v>0.19500000000000001</v>
      </c>
      <c r="M281" s="1204"/>
      <c r="N281" s="1275">
        <f>VLOOKUP($B281&amp;"; "&amp;$N$235&amp;", "&amp;N$236,'FE Energie'!$G:$U,9,FALSE)</f>
        <v>1190</v>
      </c>
      <c r="O281" s="1275">
        <f>VLOOKUP($B281&amp;"; "&amp;$N$235&amp;", "&amp;O$236,'FE Energie'!$G:$U,9,FALSE)</f>
        <v>2270</v>
      </c>
      <c r="P281" s="1204"/>
      <c r="Q281" s="224">
        <f>VLOOKUP($B281&amp;"; "&amp;$Q$235&amp;", "&amp;Q$236,'FE Energie'!$G:$U,9,FALSE)</f>
        <v>0.98499999999999999</v>
      </c>
      <c r="R281" s="224">
        <f>VLOOKUP($B281&amp;"; "&amp;$Q$235&amp;", "&amp;R$236,'FE Energie'!$G:$U,9,FALSE)</f>
        <v>1.88</v>
      </c>
      <c r="S281" s="568">
        <f>IF(ISNA(G281*H281),0,G281*H281)+IF(ISNA(J281*K281),0,J281*K281)+IF(ISNA(M281*N281),0,M281*N281)+IF(ISNA(P281*Q281),0,P281*Q281)</f>
        <v>0</v>
      </c>
      <c r="T281" s="569">
        <f>IF(ISNA(G281*I281),0,G281*I281)+IF(ISNA(J281*L281),0,J281*L281)+IF(ISNA(M281*O281),0,M281*O281)+IF(ISNA(P281*R281),0,P281*R281)</f>
        <v>0</v>
      </c>
      <c r="U281" s="165">
        <f>IF(OR(F281=Utilitaires!$I$572,F281=Utilitaires!$I$577),T281,0)</f>
        <v>0</v>
      </c>
      <c r="X281" s="1095">
        <f>IF(AD281=0,AD281,AD281/(S281+T281))</f>
        <v>0</v>
      </c>
      <c r="Y281" s="345"/>
      <c r="Z281" s="822"/>
      <c r="AA281" s="164">
        <f>SQRT(SUMSQ(IF(ISNA($G281*H281*BD281),0,$G281*H281*BD281),IF(ISNA($J281*K281*BE281),0,$J281*K281*BE281),IF(ISNA($M281*N281*BF281),0,$M281*N281*BF281),IF(ISNA($P281*Q281*BG281),0,$P281*Q281*BG281)))</f>
        <v>0</v>
      </c>
      <c r="AB281" s="164">
        <f>SQRT(SUMSQ(IF(ISNA($G281*I281*BH281),0,$G281*I281*BH281),IF(ISNA($J281*L281*BI281),0,$J281*L281*BI281),IF(ISNA($M281*O281*BJ281),0,$M281*O281*BJ281),IF(ISNA($P281*R281*BK281),0,$P281*R281*BK281)))</f>
        <v>0</v>
      </c>
      <c r="AC281" s="152"/>
      <c r="AD281" s="152">
        <f>SQRT(SUMSQ(AA281,AB281))</f>
        <v>0</v>
      </c>
      <c r="AE281" s="1295">
        <f>U281*X281</f>
        <v>0</v>
      </c>
      <c r="AG281" s="566">
        <f>$G281*IF(ISNA(VLOOKUP($B281&amp;"; "&amp;$H$279&amp;", "&amp;H$280,'FE Energie'!$G:$U,10,FALSE)),0,VLOOKUP($B281&amp;"; "&amp;$H$279&amp;", "&amp;H$280,'FE Energie'!$G:$U,10,FALSE))
+$J281*IF(ISNA(VLOOKUP($B281&amp;"; "&amp;$K$279&amp;", "&amp;H$280,'FE Energie'!$G:$U,10,FALSE)),0,VLOOKUP($B281&amp;"; "&amp;$K$279&amp;", "&amp;H$280,'FE Energie'!$G:$U,10,FALSE))
+$M281*IF(ISNA(VLOOKUP($B281&amp;"; "&amp;$N$279&amp;", "&amp;H$280,'FE Energie'!$G:$U,10,FALSE)),0,VLOOKUP($B281&amp;"; "&amp;$N$279&amp;", "&amp;H$280,'FE Energie'!$G:$U,10,FALSE))
+$P281*IF(ISNA(VLOOKUP($B281&amp;"; "&amp;$Q$279&amp;", "&amp;H$280,'FE Energie'!$G:$U,10,FALSE)),0,VLOOKUP($B281&amp;"; "&amp;$Q$279&amp;", "&amp;H$280,'FE Energie'!$G:$U,10,FALSE))</f>
        <v>0</v>
      </c>
      <c r="AH281" s="567">
        <f>$G281*IF(ISNA(VLOOKUP($B281&amp;"; "&amp;$H$279&amp;", "&amp;I$280,'FE Energie'!$G:$U,10,FALSE)),0,VLOOKUP($B281&amp;"; "&amp;$H$279&amp;", "&amp;I$280,'FE Energie'!$G:$U,10,FALSE))
+$J281*IF(ISNA(VLOOKUP($B281&amp;"; "&amp;$K$279&amp;", "&amp;I$280,'FE Energie'!$G:$U,10,FALSE)),0,VLOOKUP($B281&amp;"; "&amp;$K$279&amp;", "&amp;I$280,'FE Energie'!$G:$U,10,FALSE))
+$M281*IF(ISNA(VLOOKUP($B281&amp;"; "&amp;$N$279&amp;", "&amp;I$280,'FE Energie'!$G:$U,10,FALSE)),0,VLOOKUP($B281&amp;"; "&amp;$N$279&amp;", "&amp;I$280,'FE Energie'!$G:$U,10,FALSE))
+$P281*IF(ISNA(VLOOKUP($B281&amp;"; "&amp;$Q$279&amp;", "&amp;I$280,'FE Energie'!$G:$U,10,FALSE)),0,VLOOKUP($B281&amp;"; "&amp;$Q$279&amp;", "&amp;I$280,'FE Energie'!$G:$U,10,FALSE))</f>
        <v>0</v>
      </c>
      <c r="AI281" s="567"/>
      <c r="AJ281" s="567">
        <f>$G281*IF(ISNA((VLOOKUP($B281&amp;"; "&amp;$H$279&amp;", "&amp;H$280,'FE Energie'!$G:$U,11,FALSE)+VLOOKUP($B281&amp;"; "&amp;$H$279&amp;", "&amp;H$280,'FE Energie'!$G:$U,12,FALSE))),0,(VLOOKUP($B281&amp;"; "&amp;$H$279&amp;", "&amp;H$280,'FE Energie'!$G:$U,11,FALSE)+VLOOKUP($B281&amp;"; "&amp;$H$279&amp;", "&amp;H$280,'FE Energie'!$G:$U,12,FALSE)))
+$J281*IF(ISNA((VLOOKUP($B281&amp;"; "&amp;$K$279&amp;", "&amp;H$280,'FE Energie'!$G:$U,11,FALSE)+VLOOKUP($B281&amp;"; "&amp;$K$279&amp;", "&amp;H$280,'FE Energie'!$G:$U,12,FALSE))),0,(VLOOKUP($B281&amp;"; "&amp;$K$279&amp;", "&amp;H$280,'FE Energie'!$G:$U,11,FALSE)+VLOOKUP($B281&amp;"; "&amp;$K$279&amp;", "&amp;H$280,'FE Energie'!$G:$U,12,FALSE)))
+$M281*IF(ISNA((VLOOKUP($B281&amp;"; "&amp;$N$279&amp;", "&amp;H$280,'FE Energie'!$G:$U,11,FALSE)+VLOOKUP($B281&amp;"; "&amp;$N$279&amp;", "&amp;H$280,'FE Energie'!$G:$U,12,FALSE))),0,(VLOOKUP($B281&amp;"; "&amp;$N$279&amp;", "&amp;H$280,'FE Energie'!$G:$U,11,FALSE)+VLOOKUP($B281&amp;"; "&amp;$N$279&amp;", "&amp;H$280,'FE Energie'!$G:$U,12,FALSE)))
+$P281*IF(ISNA((VLOOKUP($B281&amp;"; "&amp;$Q$279&amp;", "&amp;H$280,'FE Energie'!$G:$U,11,FALSE)+VLOOKUP($B281&amp;"; "&amp;$Q$279&amp;", "&amp;H$280,'FE Energie'!$G:$U,12,FALSE))),0,(VLOOKUP($B281&amp;"; "&amp;$Q$279&amp;", "&amp;H$280,'FE Energie'!$G:$U,11,FALSE)+VLOOKUP($B281&amp;"; "&amp;$Q$279&amp;", "&amp;H$280,'FE Energie'!$G:$U,12,FALSE)))</f>
        <v>0</v>
      </c>
      <c r="AK281" s="567">
        <f>$G281*IF(ISNA((VLOOKUP($B281&amp;"; "&amp;$H$279&amp;", "&amp;I$280,'FE Energie'!$G:$U,11,FALSE)+VLOOKUP($B281&amp;"; "&amp;$H$279&amp;", "&amp;I$280,'FE Energie'!$G:$U,12,FALSE))),0,(VLOOKUP($B281&amp;"; "&amp;$H$279&amp;", "&amp;I$280,'FE Energie'!$G:$U,11,FALSE)+VLOOKUP($B281&amp;"; "&amp;$H$279&amp;", "&amp;I$280,'FE Energie'!$G:$U,12,FALSE)))
+$J281*IF(ISNA((VLOOKUP($B281&amp;"; "&amp;$K$279&amp;", "&amp;I$280,'FE Energie'!$G:$U,11,FALSE)+VLOOKUP($B281&amp;"; "&amp;$K$279&amp;", "&amp;I$280,'FE Energie'!$G:$U,12,FALSE))),0,(VLOOKUP($B281&amp;"; "&amp;$K$279&amp;", "&amp;I$280,'FE Energie'!$G:$U,11,FALSE)+VLOOKUP($B281&amp;"; "&amp;$K$279&amp;", "&amp;I$280,'FE Energie'!$G:$U,12,FALSE)))
+$M281*IF(ISNA((VLOOKUP($B281&amp;"; "&amp;$N$279&amp;", "&amp;I$280,'FE Energie'!$G:$U,11,FALSE)+VLOOKUP($B281&amp;"; "&amp;$N$279&amp;", "&amp;I$280,'FE Energie'!$G:$U,12,FALSE))),0,(VLOOKUP($B281&amp;"; "&amp;$N$279&amp;", "&amp;I$280,'FE Energie'!$G:$U,11,FALSE)+VLOOKUP($B281&amp;"; "&amp;$N$279&amp;", "&amp;I$280,'FE Energie'!$G:$U,12,FALSE)))
+$P281*IF(ISNA((VLOOKUP($B281&amp;"; "&amp;$Q$279&amp;", "&amp;I$280,'FE Energie'!$G:$U,11,FALSE)+VLOOKUP($B281&amp;"; "&amp;$Q$279&amp;", "&amp;I$280,'FE Energie'!$G:$U,12,FALSE))),0,(VLOOKUP($B281&amp;"; "&amp;$Q$279&amp;", "&amp;I$280,'FE Energie'!$G:$U,11,FALSE)+VLOOKUP($B281&amp;"; "&amp;$Q$279&amp;", "&amp;I$280,'FE Energie'!$G:$U,12,FALSE)))</f>
        <v>0</v>
      </c>
      <c r="AL281" s="567"/>
      <c r="AM281" s="567">
        <f>$G281*IF(ISNA(VLOOKUP($B281&amp;"; "&amp;$H$279&amp;", "&amp;H$280,'FE Energie'!$G:$U,13,FALSE)),0,VLOOKUP($B281&amp;"; "&amp;$H$279&amp;", "&amp;H$280,'FE Energie'!$G:$U,13,FALSE))
+$J281*IF(ISNA(VLOOKUP($B281&amp;"; "&amp;$K$279&amp;", "&amp;H$280,'FE Energie'!$G:$U,13,FALSE)),0,VLOOKUP($B281&amp;"; "&amp;$K$279&amp;", "&amp;H$280,'FE Energie'!$G:$U,13,FALSE))
+$M281*IF(ISNA(VLOOKUP($B281&amp;"; "&amp;$N$279&amp;", "&amp;H$280,'FE Energie'!$G:$U,13,FALSE)),0,VLOOKUP($B281&amp;"; "&amp;$N$279&amp;", "&amp;H$280,'FE Energie'!$G:$U,13,FALSE))
+$P281*IF(ISNA(VLOOKUP($B281&amp;"; "&amp;$Q$279&amp;", "&amp;H$280,'FE Energie'!$G:$U,13,FALSE)),0,VLOOKUP($B281&amp;"; "&amp;$Q$279&amp;", "&amp;H$280,'FE Energie'!$G:$U,13,FALSE))</f>
        <v>0</v>
      </c>
      <c r="AN281" s="567">
        <f>$G281*IF(ISNA(VLOOKUP($B281&amp;"; "&amp;$H$279&amp;", "&amp;I$280,'FE Energie'!$G:$U,13,FALSE)),0,VLOOKUP($B281&amp;"; "&amp;$H$279&amp;", "&amp;I$280,'FE Energie'!$G:$U,13,FALSE))
+$J281*IF(ISNA(VLOOKUP($B281&amp;"; "&amp;$K$279&amp;", "&amp;I$280,'FE Energie'!$G:$U,13,FALSE)),0,VLOOKUP($B281&amp;"; "&amp;$K$279&amp;", "&amp;I$280,'FE Energie'!$G:$U,13,FALSE))
+$M281*IF(ISNA(VLOOKUP($B281&amp;"; "&amp;$N$279&amp;", "&amp;I$280,'FE Energie'!$G:$U,13,FALSE)),0,VLOOKUP($B281&amp;"; "&amp;$N$279&amp;", "&amp;I$280,'FE Energie'!$G:$U,13,FALSE))
+$P281*IF(ISNA(VLOOKUP($B281&amp;"; "&amp;$Q$279&amp;", "&amp;I$280,'FE Energie'!$G:$U,13,FALSE)),0,VLOOKUP($B281&amp;"; "&amp;$Q$279&amp;", "&amp;I$280,'FE Energie'!$G:$U,13,FALSE))</f>
        <v>0</v>
      </c>
      <c r="AO281" s="567"/>
      <c r="AP281" s="567">
        <f>$G281*IF(ISNA(VLOOKUP($B281&amp;"; "&amp;$H$279&amp;", "&amp;H$280,'FE Energie'!$G:$U,14,FALSE)),0,VLOOKUP($B281&amp;"; "&amp;$H$279&amp;", "&amp;H$280,'FE Energie'!$G:$U,14,FALSE))
+$J281*IF(ISNA(VLOOKUP($B281&amp;"; "&amp;$K$279&amp;", "&amp;H$280,'FE Energie'!$G:$U,14,FALSE)),0,VLOOKUP($B281&amp;"; "&amp;$K$279&amp;", "&amp;H$280,'FE Energie'!$G:$U,14,FALSE))
+$M281*IF(ISNA(VLOOKUP($B281&amp;"; "&amp;$N$279&amp;", "&amp;H$280,'FE Energie'!$G:$U,14,FALSE)),0,VLOOKUP($B281&amp;"; "&amp;$N$279&amp;", "&amp;H$280,'FE Energie'!$G:$U,14,FALSE))
+$P281*IF(ISNA(VLOOKUP($B281&amp;"; "&amp;$Q$279&amp;", "&amp;H$280,'FE Energie'!$G:$U,14,FALSE)),0,VLOOKUP($B281&amp;"; "&amp;$Q$279&amp;", "&amp;H$280,'FE Energie'!$G:$U,14,FALSE))</f>
        <v>0</v>
      </c>
      <c r="AQ281" s="567">
        <f>$G281*IF(ISNA(VLOOKUP($B281&amp;"; "&amp;$H$279&amp;", "&amp;I$280,'FE Energie'!$G:$U,14,FALSE)),0,VLOOKUP($B281&amp;"; "&amp;$H$279&amp;", "&amp;I$280,'FE Energie'!$G:$U,14,FALSE))
+$J281*IF(ISNA(VLOOKUP($B281&amp;"; "&amp;$K$279&amp;", "&amp;I$280,'FE Energie'!$G:$U,14,FALSE)),0,VLOOKUP($B281&amp;"; "&amp;$K$279&amp;", "&amp;I$280,'FE Energie'!$G:$U,14,FALSE))
+$M281*IF(ISNA(VLOOKUP($B281&amp;"; "&amp;$N$279&amp;", "&amp;I$280,'FE Energie'!$G:$U,14,FALSE)),0,VLOOKUP($B281&amp;"; "&amp;$N$279&amp;", "&amp;I$280,'FE Energie'!$G:$U,14,FALSE))
+$P281*IF(ISNA(VLOOKUP($B281&amp;"; "&amp;$Q$279&amp;", "&amp;I$280,'FE Energie'!$G:$U,14,FALSE)),0,VLOOKUP($B281&amp;"; "&amp;$Q$279&amp;", "&amp;I$280,'FE Energie'!$G:$U,14,FALSE))</f>
        <v>0</v>
      </c>
      <c r="AR281" s="567"/>
      <c r="AS281" s="568">
        <f>SUM(AG281,AJ281,AM281,AP281)</f>
        <v>0</v>
      </c>
      <c r="AT281" s="568">
        <f>SUM(AH281,AK281,AN281,AQ281)</f>
        <v>0</v>
      </c>
      <c r="AU281" s="568"/>
      <c r="AV281" s="566">
        <f>$G281*IF(ISNA(VLOOKUP($B281&amp;"; "&amp;$H$279&amp;", "&amp;H$280,'FE Energie'!$G:$U,15,FALSE)),0,VLOOKUP($B281&amp;"; "&amp;$H$279&amp;", "&amp;H$280,'FE Energie'!$G:$U,15,FALSE))
+$J281*IF(ISNA(VLOOKUP($B281&amp;"; "&amp;$K$279&amp;", "&amp;H$280,'FE Energie'!$G:$U,15,FALSE)),0,VLOOKUP($B281&amp;"; "&amp;$K$279&amp;", "&amp;H$280,'FE Energie'!$G:$U,15,FALSE))
+$M281*IF(ISNA(VLOOKUP($B281&amp;"; "&amp;$N$279&amp;", "&amp;H$280,'FE Energie'!$G:$U,15,FALSE)),0,VLOOKUP($B281&amp;"; "&amp;$N$279&amp;", "&amp;H$280,'FE Energie'!$G:$U,15,FALSE))
+$P281*IF(ISNA(VLOOKUP($B281&amp;"; "&amp;$Q$279&amp;", "&amp;H$280,'FE Energie'!$G:$U,15,FALSE)),0,VLOOKUP($B281&amp;"; "&amp;$Q$279&amp;", "&amp;H$280,'FE Energie'!$G:$U,15,FALSE))</f>
        <v>0</v>
      </c>
      <c r="AW281" s="567">
        <f>$G281*IF(ISNA(VLOOKUP($B281&amp;"; "&amp;$H$279&amp;", "&amp;I$280,'FE Energie'!$G:$U,15,FALSE)),0,VLOOKUP($B281&amp;"; "&amp;$H$279&amp;", "&amp;I$280,'FE Energie'!$G:$U,15,FALSE))
+$J281*IF(ISNA(VLOOKUP($B281&amp;"; "&amp;$K$279&amp;", "&amp;I$280,'FE Energie'!$G:$U,15,FALSE)),0,VLOOKUP($B281&amp;"; "&amp;$K$279&amp;", "&amp;I$280,'FE Energie'!$G:$U,15,FALSE))
+$M281*IF(ISNA(VLOOKUP($B281&amp;"; "&amp;$N$279&amp;", "&amp;I$280,'FE Energie'!$G:$U,15,FALSE)),0,VLOOKUP($B281&amp;"; "&amp;$N$279&amp;", "&amp;I$280,'FE Energie'!$G:$U,15,FALSE))
+$P281*IF(ISNA(VLOOKUP($B281&amp;"; "&amp;$Q$279&amp;", "&amp;I$280,'FE Energie'!$G:$U,15,FALSE)),0,VLOOKUP($B281&amp;"; "&amp;$Q$279&amp;", "&amp;I$280,'FE Energie'!$G:$U,15,FALSE))</f>
        <v>0</v>
      </c>
      <c r="AX281" s="570"/>
      <c r="AZ281" s="1068">
        <f>IF($Y281&lt;&gt;"votre valeur :",IF(ISNA(VLOOKUP($Y281,Utilitaires!$N$566:$O$571,2,FALSE)),,VLOOKUP($Y281,Utilitaires!$N$566:$O$571,2,FALSE)),$Z281)</f>
        <v>0</v>
      </c>
      <c r="BA281" s="1068">
        <f>IF($Y281&lt;&gt;"votre valeur :",IF(ISNA(VLOOKUP($Y281,Utilitaires!$N$566:$O$571,2,FALSE)),,VLOOKUP($Y281,Utilitaires!$N$566:$O$571,2,FALSE)),$Z281)</f>
        <v>0</v>
      </c>
      <c r="BB281" s="1068">
        <f>IF($Y281&lt;&gt;"votre valeur :",IF(ISNA(VLOOKUP($Y281,Utilitaires!$N$566:$O$571,2,FALSE)),,VLOOKUP($Y281,Utilitaires!$N$566:$O$571,2,FALSE)),$Z281)</f>
        <v>0</v>
      </c>
      <c r="BC281" s="1170">
        <f>IF($Y281&lt;&gt;"votre valeur :",IF(ISNA(VLOOKUP($Y281,Utilitaires!$N$566:$O$571,2,FALSE)),,VLOOKUP($Y281,Utilitaires!$N$566:$O$571,2,FALSE)),$Z281)</f>
        <v>0</v>
      </c>
      <c r="BD281" s="1071">
        <f>IF(ISNA(SQRT(SUMSQ(VLOOKUP($B281&amp;"; "&amp;$H$279&amp;", "&amp;$H$280,'FE Energie'!$G:$U,7,FALSE),$AZ281))),0,SQRT(SUMSQ(VLOOKUP($B281&amp;"; "&amp;$H$279&amp;", "&amp;$H$280,'FE Energie'!$G:$U,7,FALSE),$AZ281)))</f>
        <v>0</v>
      </c>
      <c r="BE281" s="1071">
        <f>IF(ISNA(SQRT(SUMSQ(VLOOKUP($B281&amp;"; "&amp;$K$279&amp;", "&amp;$K$280,'FE Energie'!$G:$U,7,FALSE),$BA281))),0,SQRT(SUMSQ(VLOOKUP($B281&amp;"; "&amp;$K$279&amp;", "&amp;$K$280,'FE Energie'!$G:$U,7,FALSE),$BA281)))</f>
        <v>0.05</v>
      </c>
      <c r="BF281" s="1071">
        <f>IF(ISNA(SQRT(SUMSQ(VLOOKUP($B281&amp;"; "&amp;$N$279&amp;", "&amp;$N$280,'FE Energie'!$G:$U,7,FALSE),$BB281))),0,SQRT(SUMSQ(VLOOKUP($B281&amp;"; "&amp;$N$279&amp;", "&amp;$N$280,'FE Energie'!$G:$U,7,FALSE),$BB281)))</f>
        <v>0.05</v>
      </c>
      <c r="BG281" s="1071">
        <f>IF(ISNA(SQRT(SUMSQ(VLOOKUP($B281&amp;"; "&amp;$Q$279&amp;", "&amp;$Q$280,'FE Energie'!$G:$U,7,FALSE),$BC281))),0,SQRT(SUMSQ(VLOOKUP($B281&amp;"; "&amp;$Q$279&amp;", "&amp;$Q$280,'FE Energie'!$G:$U,7,FALSE),$BC281)))</f>
        <v>0.1</v>
      </c>
      <c r="BH281" s="1072">
        <f>IF(ISNA(SQRT(SUMSQ(VLOOKUP($B281&amp;"; "&amp;$H$279&amp;", "&amp;$I$280,'FE Energie'!$G:$U,7,FALSE),$AZ281))),0,SQRT(SUMSQ(VLOOKUP($B281&amp;"; "&amp;$H$279&amp;", "&amp;$I$280,'FE Energie'!$G:$U,7,FALSE),$AZ281)))</f>
        <v>0</v>
      </c>
      <c r="BI281" s="1073">
        <f>IF(ISNA(SQRT(SUMSQ(VLOOKUP($B281&amp;"; "&amp;$K$279&amp;", "&amp;$L$280,'FE Energie'!$G:$U,7,FALSE),$BA281))),0,SQRT(SUMSQ(VLOOKUP($B281&amp;"; "&amp;$K$279&amp;", "&amp;$L$280,'FE Energie'!$G:$U,7,FALSE),$BA281)))</f>
        <v>0.05</v>
      </c>
      <c r="BJ281" s="1073">
        <f>IF(ISNA(SQRT(SUMSQ(VLOOKUP($B281&amp;"; "&amp;$N$279&amp;", "&amp;$O$280,'FE Energie'!$G:$U,7,FALSE),$BB281))),0,SQRT(SUMSQ(VLOOKUP($B281&amp;"; "&amp;$N$279&amp;", "&amp;$O$280,'FE Energie'!$G:$U,7,FALSE),$BB281)))</f>
        <v>0.05</v>
      </c>
      <c r="BK281" s="1074">
        <f>IF(ISNA(SQRT(SUMSQ(VLOOKUP($B281&amp;"; "&amp;$Q$279&amp;", "&amp;$R$280,'FE Energie'!$G:$U,7,FALSE),$BC281))),0,SQRT(SUMSQ(VLOOKUP($B281&amp;"; "&amp;$Q$279&amp;", "&amp;$R$280,'FE Energie'!$G:$U,7,FALSE),$BC281)))</f>
        <v>0.1</v>
      </c>
    </row>
    <row r="282" spans="1:63" s="116" customFormat="1" ht="12.75" hidden="1" customHeight="1" outlineLevel="2">
      <c r="A282" s="114"/>
      <c r="B282" s="143" t="s">
        <v>1737</v>
      </c>
      <c r="C282" s="144"/>
      <c r="D282" s="316">
        <f>SUM(S282,T282)</f>
        <v>0</v>
      </c>
      <c r="E282" s="316"/>
      <c r="F282" s="1089"/>
      <c r="G282" s="1089"/>
      <c r="H282" s="1275">
        <f>VLOOKUP($B282&amp;"; "&amp;$H$235&amp;", "&amp;H$236,'FE Energie'!$G:$U,9,FALSE)</f>
        <v>0.27</v>
      </c>
      <c r="I282" s="1275">
        <f>VLOOKUP($B282&amp;"; "&amp;$H$235&amp;", "&amp;I$236,'FE Energie'!$G:$U,9,FALSE)</f>
        <v>3.07</v>
      </c>
      <c r="J282" s="1089"/>
      <c r="K282" s="1275" t="e">
        <f>VLOOKUP($B282&amp;"; "&amp;$K$235&amp;", "&amp;K$236,'FE Energie'!$G:$U,9,FALSE)</f>
        <v>#N/A</v>
      </c>
      <c r="L282" s="1275" t="e">
        <f>VLOOKUP($B282&amp;"; "&amp;$K$235&amp;", "&amp;L$236,'FE Energie'!$G:$U,9,FALSE)</f>
        <v>#N/A</v>
      </c>
      <c r="M282" s="1089"/>
      <c r="N282" s="1275" t="e">
        <f>VLOOKUP($B282&amp;"; "&amp;$N$235&amp;", "&amp;N$236,'FE Energie'!$G:$U,9,FALSE)</f>
        <v>#N/A</v>
      </c>
      <c r="O282" s="1275" t="e">
        <f>VLOOKUP($B282&amp;"; "&amp;$N$235&amp;", "&amp;O$236,'FE Energie'!$G:$U,9,FALSE)</f>
        <v>#N/A</v>
      </c>
      <c r="P282" s="1089"/>
      <c r="Q282" s="224" t="e">
        <f>VLOOKUP($B282&amp;"; "&amp;$Q$235&amp;", "&amp;Q$236,'FE Energie'!$G:$U,9,FALSE)</f>
        <v>#N/A</v>
      </c>
      <c r="R282" s="224" t="e">
        <f>VLOOKUP($B282&amp;"; "&amp;$Q$235&amp;", "&amp;R$236,'FE Energie'!$G:$U,9,FALSE)</f>
        <v>#N/A</v>
      </c>
      <c r="S282" s="568">
        <f>IF(ISNA(G282*H282),0,G282*H282)+IF(ISNA(J282*K282),0,J282*K282)+IF(ISNA(M282*N282),0,M282*N282)+IF(ISNA(P282*Q282),0,P282*Q282)</f>
        <v>0</v>
      </c>
      <c r="T282" s="569">
        <f>IF(ISNA(G282*I282),0,G282*I282)+IF(ISNA(J282*L282),0,J282*L282)+IF(ISNA(M282*O282),0,M282*O282)+IF(ISNA(P282*R282),0,P282*R282)</f>
        <v>0</v>
      </c>
      <c r="U282" s="165">
        <f>IF(OR(F282=Utilitaires!$I$572,F282=Utilitaires!$I$577),T282,0)</f>
        <v>0</v>
      </c>
      <c r="X282" s="1095">
        <f>IF(AD282=0,AD282,AD282/(S282+T282))</f>
        <v>0</v>
      </c>
      <c r="Y282" s="1097"/>
      <c r="Z282" s="822"/>
      <c r="AA282" s="164">
        <f>SQRT(SUMSQ(IF(ISNA($G282*H282*BD282),0,$G282*H282*BD282),IF(ISNA($J282*K282*BE282),0,$J282*K282*BE282),IF(ISNA($M282*N282*BF282),0,$M282*N282*BF282),IF(ISNA($P282*Q282*BG282),0,$P282*Q282*BG282)))</f>
        <v>0</v>
      </c>
      <c r="AB282" s="164">
        <f>SQRT(SUMSQ(IF(ISNA($G282*I282*BH282),0,$G282*I282*BH282),IF(ISNA($J282*L282*BI282),0,$J282*L282*BI282),IF(ISNA($M282*O282*BJ282),0,$M282*O282*BJ282),IF(ISNA($P282*R282*BK282),0,$P282*R282*BK282)))</f>
        <v>0</v>
      </c>
      <c r="AC282" s="152"/>
      <c r="AD282" s="152">
        <f>SQRT(SUMSQ(AA282,AB282))</f>
        <v>0</v>
      </c>
      <c r="AE282" s="1295">
        <f>U282*X282</f>
        <v>0</v>
      </c>
      <c r="AG282" s="566">
        <f>$G282*IF(ISNA(VLOOKUP($B282&amp;"; "&amp;$H$279&amp;", "&amp;H$280,'FE Energie'!$G:$U,10,FALSE)),0,VLOOKUP($B282&amp;"; "&amp;$H$279&amp;", "&amp;H$280,'FE Energie'!$G:$U,10,FALSE))
+$J282*IF(ISNA(VLOOKUP($B282&amp;"; "&amp;$K$279&amp;", "&amp;H$280,'FE Energie'!$G:$U,10,FALSE)),0,VLOOKUP($B282&amp;"; "&amp;$K$279&amp;", "&amp;H$280,'FE Energie'!$G:$U,10,FALSE))
+$M282*IF(ISNA(VLOOKUP($B282&amp;"; "&amp;$N$279&amp;", "&amp;H$280,'FE Energie'!$G:$U,10,FALSE)),0,VLOOKUP($B282&amp;"; "&amp;$N$279&amp;", "&amp;H$280,'FE Energie'!$G:$U,10,FALSE))
+$P282*IF(ISNA(VLOOKUP($B282&amp;"; "&amp;$Q$279&amp;", "&amp;H$280,'FE Energie'!$G:$U,10,FALSE)),0,VLOOKUP($B282&amp;"; "&amp;$Q$279&amp;", "&amp;H$280,'FE Energie'!$G:$U,10,FALSE))</f>
        <v>0</v>
      </c>
      <c r="AH282" s="567">
        <f>$G282*IF(ISNA(VLOOKUP($B282&amp;"; "&amp;$H$279&amp;", "&amp;I$280,'FE Energie'!$G:$U,10,FALSE)),0,VLOOKUP($B282&amp;"; "&amp;$H$279&amp;", "&amp;I$280,'FE Energie'!$G:$U,10,FALSE))
+$J282*IF(ISNA(VLOOKUP($B282&amp;"; "&amp;$K$279&amp;", "&amp;I$280,'FE Energie'!$G:$U,10,FALSE)),0,VLOOKUP($B282&amp;"; "&amp;$K$279&amp;", "&amp;I$280,'FE Energie'!$G:$U,10,FALSE))
+$M282*IF(ISNA(VLOOKUP($B282&amp;"; "&amp;$N$279&amp;", "&amp;I$280,'FE Energie'!$G:$U,10,FALSE)),0,VLOOKUP($B282&amp;"; "&amp;$N$279&amp;", "&amp;I$280,'FE Energie'!$G:$U,10,FALSE))
+$P282*IF(ISNA(VLOOKUP($B282&amp;"; "&amp;$Q$279&amp;", "&amp;I$280,'FE Energie'!$G:$U,10,FALSE)),0,VLOOKUP($B282&amp;"; "&amp;$Q$279&amp;", "&amp;I$280,'FE Energie'!$G:$U,10,FALSE))</f>
        <v>0</v>
      </c>
      <c r="AI282" s="567"/>
      <c r="AJ282" s="567">
        <f>$G282*IF(ISNA((VLOOKUP($B282&amp;"; "&amp;$H$279&amp;", "&amp;H$280,'FE Energie'!$G:$U,11,FALSE)+VLOOKUP($B282&amp;"; "&amp;$H$279&amp;", "&amp;H$280,'FE Energie'!$G:$U,12,FALSE))),0,(VLOOKUP($B282&amp;"; "&amp;$H$279&amp;", "&amp;H$280,'FE Energie'!$G:$U,11,FALSE)+VLOOKUP($B282&amp;"; "&amp;$H$279&amp;", "&amp;H$280,'FE Energie'!$G:$U,12,FALSE)))
+$J282*IF(ISNA((VLOOKUP($B282&amp;"; "&amp;$K$279&amp;", "&amp;H$280,'FE Energie'!$G:$U,11,FALSE)+VLOOKUP($B282&amp;"; "&amp;$K$279&amp;", "&amp;H$280,'FE Energie'!$G:$U,12,FALSE))),0,(VLOOKUP($B282&amp;"; "&amp;$K$279&amp;", "&amp;H$280,'FE Energie'!$G:$U,11,FALSE)+VLOOKUP($B282&amp;"; "&amp;$K$279&amp;", "&amp;H$280,'FE Energie'!$G:$U,12,FALSE)))
+$M282*IF(ISNA((VLOOKUP($B282&amp;"; "&amp;$N$279&amp;", "&amp;H$280,'FE Energie'!$G:$U,11,FALSE)+VLOOKUP($B282&amp;"; "&amp;$N$279&amp;", "&amp;H$280,'FE Energie'!$G:$U,12,FALSE))),0,(VLOOKUP($B282&amp;"; "&amp;$N$279&amp;", "&amp;H$280,'FE Energie'!$G:$U,11,FALSE)+VLOOKUP($B282&amp;"; "&amp;$N$279&amp;", "&amp;H$280,'FE Energie'!$G:$U,12,FALSE)))
+$P282*IF(ISNA((VLOOKUP($B282&amp;"; "&amp;$Q$279&amp;", "&amp;H$280,'FE Energie'!$G:$U,11,FALSE)+VLOOKUP($B282&amp;"; "&amp;$Q$279&amp;", "&amp;H$280,'FE Energie'!$G:$U,12,FALSE))),0,(VLOOKUP($B282&amp;"; "&amp;$Q$279&amp;", "&amp;H$280,'FE Energie'!$G:$U,11,FALSE)+VLOOKUP($B282&amp;"; "&amp;$Q$279&amp;", "&amp;H$280,'FE Energie'!$G:$U,12,FALSE)))</f>
        <v>0</v>
      </c>
      <c r="AK282" s="567">
        <f>$G282*IF(ISNA((VLOOKUP($B282&amp;"; "&amp;$H$279&amp;", "&amp;I$280,'FE Energie'!$G:$U,11,FALSE)+VLOOKUP($B282&amp;"; "&amp;$H$279&amp;", "&amp;I$280,'FE Energie'!$G:$U,12,FALSE))),0,(VLOOKUP($B282&amp;"; "&amp;$H$279&amp;", "&amp;I$280,'FE Energie'!$G:$U,11,FALSE)+VLOOKUP($B282&amp;"; "&amp;$H$279&amp;", "&amp;I$280,'FE Energie'!$G:$U,12,FALSE)))
+$J282*IF(ISNA((VLOOKUP($B282&amp;"; "&amp;$K$279&amp;", "&amp;I$280,'FE Energie'!$G:$U,11,FALSE)+VLOOKUP($B282&amp;"; "&amp;$K$279&amp;", "&amp;I$280,'FE Energie'!$G:$U,12,FALSE))),0,(VLOOKUP($B282&amp;"; "&amp;$K$279&amp;", "&amp;I$280,'FE Energie'!$G:$U,11,FALSE)+VLOOKUP($B282&amp;"; "&amp;$K$279&amp;", "&amp;I$280,'FE Energie'!$G:$U,12,FALSE)))
+$M282*IF(ISNA((VLOOKUP($B282&amp;"; "&amp;$N$279&amp;", "&amp;I$280,'FE Energie'!$G:$U,11,FALSE)+VLOOKUP($B282&amp;"; "&amp;$N$279&amp;", "&amp;I$280,'FE Energie'!$G:$U,12,FALSE))),0,(VLOOKUP($B282&amp;"; "&amp;$N$279&amp;", "&amp;I$280,'FE Energie'!$G:$U,11,FALSE)+VLOOKUP($B282&amp;"; "&amp;$N$279&amp;", "&amp;I$280,'FE Energie'!$G:$U,12,FALSE)))
+$P282*IF(ISNA((VLOOKUP($B282&amp;"; "&amp;$Q$279&amp;", "&amp;I$280,'FE Energie'!$G:$U,11,FALSE)+VLOOKUP($B282&amp;"; "&amp;$Q$279&amp;", "&amp;I$280,'FE Energie'!$G:$U,12,FALSE))),0,(VLOOKUP($B282&amp;"; "&amp;$Q$279&amp;", "&amp;I$280,'FE Energie'!$G:$U,11,FALSE)+VLOOKUP($B282&amp;"; "&amp;$Q$279&amp;", "&amp;I$280,'FE Energie'!$G:$U,12,FALSE)))</f>
        <v>0</v>
      </c>
      <c r="AL282" s="567"/>
      <c r="AM282" s="567">
        <f>$G282*IF(ISNA(VLOOKUP($B282&amp;"; "&amp;$H$279&amp;", "&amp;H$280,'FE Energie'!$G:$U,13,FALSE)),0,VLOOKUP($B282&amp;"; "&amp;$H$279&amp;", "&amp;H$280,'FE Energie'!$G:$U,13,FALSE))
+$J282*IF(ISNA(VLOOKUP($B282&amp;"; "&amp;$K$279&amp;", "&amp;H$280,'FE Energie'!$G:$U,13,FALSE)),0,VLOOKUP($B282&amp;"; "&amp;$K$279&amp;", "&amp;H$280,'FE Energie'!$G:$U,13,FALSE))
+$M282*IF(ISNA(VLOOKUP($B282&amp;"; "&amp;$N$279&amp;", "&amp;H$280,'FE Energie'!$G:$U,13,FALSE)),0,VLOOKUP($B282&amp;"; "&amp;$N$279&amp;", "&amp;H$280,'FE Energie'!$G:$U,13,FALSE))
+$P282*IF(ISNA(VLOOKUP($B282&amp;"; "&amp;$Q$279&amp;", "&amp;H$280,'FE Energie'!$G:$U,13,FALSE)),0,VLOOKUP($B282&amp;"; "&amp;$Q$279&amp;", "&amp;H$280,'FE Energie'!$G:$U,13,FALSE))</f>
        <v>0</v>
      </c>
      <c r="AN282" s="567">
        <f>$G282*IF(ISNA(VLOOKUP($B282&amp;"; "&amp;$H$279&amp;", "&amp;I$280,'FE Energie'!$G:$U,13,FALSE)),0,VLOOKUP($B282&amp;"; "&amp;$H$279&amp;", "&amp;I$280,'FE Energie'!$G:$U,13,FALSE))
+$J282*IF(ISNA(VLOOKUP($B282&amp;"; "&amp;$K$279&amp;", "&amp;I$280,'FE Energie'!$G:$U,13,FALSE)),0,VLOOKUP($B282&amp;"; "&amp;$K$279&amp;", "&amp;I$280,'FE Energie'!$G:$U,13,FALSE))
+$M282*IF(ISNA(VLOOKUP($B282&amp;"; "&amp;$N$279&amp;", "&amp;I$280,'FE Energie'!$G:$U,13,FALSE)),0,VLOOKUP($B282&amp;"; "&amp;$N$279&amp;", "&amp;I$280,'FE Energie'!$G:$U,13,FALSE))
+$P282*IF(ISNA(VLOOKUP($B282&amp;"; "&amp;$Q$279&amp;", "&amp;I$280,'FE Energie'!$G:$U,13,FALSE)),0,VLOOKUP($B282&amp;"; "&amp;$Q$279&amp;", "&amp;I$280,'FE Energie'!$G:$U,13,FALSE))</f>
        <v>0</v>
      </c>
      <c r="AO282" s="567"/>
      <c r="AP282" s="567">
        <f>$G282*IF(ISNA(VLOOKUP($B282&amp;"; "&amp;$H$279&amp;", "&amp;H$280,'FE Energie'!$G:$U,14,FALSE)),0,VLOOKUP($B282&amp;"; "&amp;$H$279&amp;", "&amp;H$280,'FE Energie'!$G:$U,14,FALSE))
+$J282*IF(ISNA(VLOOKUP($B282&amp;"; "&amp;$K$279&amp;", "&amp;H$280,'FE Energie'!$G:$U,14,FALSE)),0,VLOOKUP($B282&amp;"; "&amp;$K$279&amp;", "&amp;H$280,'FE Energie'!$G:$U,14,FALSE))
+$M282*IF(ISNA(VLOOKUP($B282&amp;"; "&amp;$N$279&amp;", "&amp;H$280,'FE Energie'!$G:$U,14,FALSE)),0,VLOOKUP($B282&amp;"; "&amp;$N$279&amp;", "&amp;H$280,'FE Energie'!$G:$U,14,FALSE))
+$P282*IF(ISNA(VLOOKUP($B282&amp;"; "&amp;$Q$279&amp;", "&amp;H$280,'FE Energie'!$G:$U,14,FALSE)),0,VLOOKUP($B282&amp;"; "&amp;$Q$279&amp;", "&amp;H$280,'FE Energie'!$G:$U,14,FALSE))</f>
        <v>0</v>
      </c>
      <c r="AQ282" s="567">
        <f>$G282*IF(ISNA(VLOOKUP($B282&amp;"; "&amp;$H$279&amp;", "&amp;I$280,'FE Energie'!$G:$U,14,FALSE)),0,VLOOKUP($B282&amp;"; "&amp;$H$279&amp;", "&amp;I$280,'FE Energie'!$G:$U,14,FALSE))
+$J282*IF(ISNA(VLOOKUP($B282&amp;"; "&amp;$K$279&amp;", "&amp;I$280,'FE Energie'!$G:$U,14,FALSE)),0,VLOOKUP($B282&amp;"; "&amp;$K$279&amp;", "&amp;I$280,'FE Energie'!$G:$U,14,FALSE))
+$M282*IF(ISNA(VLOOKUP($B282&amp;"; "&amp;$N$279&amp;", "&amp;I$280,'FE Energie'!$G:$U,14,FALSE)),0,VLOOKUP($B282&amp;"; "&amp;$N$279&amp;", "&amp;I$280,'FE Energie'!$G:$U,14,FALSE))
+$P282*IF(ISNA(VLOOKUP($B282&amp;"; "&amp;$Q$279&amp;", "&amp;I$280,'FE Energie'!$G:$U,14,FALSE)),0,VLOOKUP($B282&amp;"; "&amp;$Q$279&amp;", "&amp;I$280,'FE Energie'!$G:$U,14,FALSE))</f>
        <v>0</v>
      </c>
      <c r="AR282" s="567"/>
      <c r="AS282" s="568">
        <f>SUM(AG282,AJ282,AM282,AP282)</f>
        <v>0</v>
      </c>
      <c r="AT282" s="568">
        <f>SUM(AH282,AK282,AN282,AQ282)</f>
        <v>0</v>
      </c>
      <c r="AU282" s="568"/>
      <c r="AV282" s="566">
        <f>$G282*IF(ISNA(VLOOKUP($B282&amp;"; "&amp;$H$279&amp;", "&amp;H$280,'FE Energie'!$G:$U,15,FALSE)),0,VLOOKUP($B282&amp;"; "&amp;$H$279&amp;", "&amp;H$280,'FE Energie'!$G:$U,15,FALSE))
+$J282*IF(ISNA(VLOOKUP($B282&amp;"; "&amp;$K$279&amp;", "&amp;H$280,'FE Energie'!$G:$U,15,FALSE)),0,VLOOKUP($B282&amp;"; "&amp;$K$279&amp;", "&amp;H$280,'FE Energie'!$G:$U,15,FALSE))
+$M282*IF(ISNA(VLOOKUP($B282&amp;"; "&amp;$N$279&amp;", "&amp;H$280,'FE Energie'!$G:$U,15,FALSE)),0,VLOOKUP($B282&amp;"; "&amp;$N$279&amp;", "&amp;H$280,'FE Energie'!$G:$U,15,FALSE))
+$P282*IF(ISNA(VLOOKUP($B282&amp;"; "&amp;$Q$279&amp;", "&amp;H$280,'FE Energie'!$G:$U,15,FALSE)),0,VLOOKUP($B282&amp;"; "&amp;$Q$279&amp;", "&amp;H$280,'FE Energie'!$G:$U,15,FALSE))</f>
        <v>0</v>
      </c>
      <c r="AW282" s="567">
        <f>$G282*IF(ISNA(VLOOKUP($B282&amp;"; "&amp;$H$279&amp;", "&amp;I$280,'FE Energie'!$G:$U,15,FALSE)),0,VLOOKUP($B282&amp;"; "&amp;$H$279&amp;", "&amp;I$280,'FE Energie'!$G:$U,15,FALSE))
+$J282*IF(ISNA(VLOOKUP($B282&amp;"; "&amp;$K$279&amp;", "&amp;I$280,'FE Energie'!$G:$U,15,FALSE)),0,VLOOKUP($B282&amp;"; "&amp;$K$279&amp;", "&amp;I$280,'FE Energie'!$G:$U,15,FALSE))
+$M282*IF(ISNA(VLOOKUP($B282&amp;"; "&amp;$N$279&amp;", "&amp;I$280,'FE Energie'!$G:$U,15,FALSE)),0,VLOOKUP($B282&amp;"; "&amp;$N$279&amp;", "&amp;I$280,'FE Energie'!$G:$U,15,FALSE))
+$P282*IF(ISNA(VLOOKUP($B282&amp;"; "&amp;$Q$279&amp;", "&amp;I$280,'FE Energie'!$G:$U,15,FALSE)),0,VLOOKUP($B282&amp;"; "&amp;$Q$279&amp;", "&amp;I$280,'FE Energie'!$G:$U,15,FALSE))</f>
        <v>0</v>
      </c>
      <c r="AX282" s="570"/>
      <c r="AZ282" s="1068">
        <f>IF($Y282&lt;&gt;"votre valeur :",IF(ISNA(VLOOKUP($Y282,Utilitaires!$N$566:$O$571,2,FALSE)),,VLOOKUP($Y282,Utilitaires!$N$566:$O$571,2,FALSE)),$Z282)</f>
        <v>0</v>
      </c>
      <c r="BA282" s="1068">
        <f>IF($Y282&lt;&gt;"votre valeur :",IF(ISNA(VLOOKUP($Y282,Utilitaires!$N$566:$O$571,2,FALSE)),,VLOOKUP($Y282,Utilitaires!$N$566:$O$571,2,FALSE)),$Z282)</f>
        <v>0</v>
      </c>
      <c r="BB282" s="1068">
        <f>IF($Y282&lt;&gt;"votre valeur :",IF(ISNA(VLOOKUP($Y282,Utilitaires!$N$566:$O$571,2,FALSE)),,VLOOKUP($Y282,Utilitaires!$N$566:$O$571,2,FALSE)),$Z282)</f>
        <v>0</v>
      </c>
      <c r="BC282" s="1170">
        <f>IF($Y282&lt;&gt;"votre valeur :",IF(ISNA(VLOOKUP($Y282,Utilitaires!$N$566:$O$571,2,FALSE)),,VLOOKUP($Y282,Utilitaires!$N$566:$O$571,2,FALSE)),$Z282)</f>
        <v>0</v>
      </c>
      <c r="BD282" s="1071">
        <f>IF(ISNA(SQRT(SUMSQ(VLOOKUP($B282&amp;"; "&amp;$H$279&amp;", "&amp;$H$280,'FE Energie'!$G:$U,7,FALSE),$AZ282))),0,SQRT(SUMSQ(VLOOKUP($B282&amp;"; "&amp;$H$279&amp;", "&amp;$H$280,'FE Energie'!$G:$U,7,FALSE),$AZ282)))</f>
        <v>0.05</v>
      </c>
      <c r="BE282" s="1071">
        <f>IF(ISNA(SQRT(SUMSQ(VLOOKUP($B282&amp;"; "&amp;$K$279&amp;", "&amp;$K$280,'FE Energie'!$G:$U,7,FALSE),$BA282))),0,SQRT(SUMSQ(VLOOKUP($B282&amp;"; "&amp;$K$279&amp;", "&amp;$K$280,'FE Energie'!$G:$U,7,FALSE),$BA282)))</f>
        <v>0</v>
      </c>
      <c r="BF282" s="1071">
        <f>IF(ISNA(SQRT(SUMSQ(VLOOKUP($B282&amp;"; "&amp;$N$279&amp;", "&amp;$N$280,'FE Energie'!$G:$U,7,FALSE),$BB282))),0,SQRT(SUMSQ(VLOOKUP($B282&amp;"; "&amp;$N$279&amp;", "&amp;$N$280,'FE Energie'!$G:$U,7,FALSE),$BB282)))</f>
        <v>0</v>
      </c>
      <c r="BG282" s="1071">
        <f>IF(ISNA(SQRT(SUMSQ(VLOOKUP($B282&amp;"; "&amp;$Q$279&amp;", "&amp;$Q$280,'FE Energie'!$G:$U,7,FALSE),$BC282))),0,SQRT(SUMSQ(VLOOKUP($B282&amp;"; "&amp;$Q$279&amp;", "&amp;$Q$280,'FE Energie'!$G:$U,7,FALSE),$BC282)))</f>
        <v>0</v>
      </c>
      <c r="BH282" s="1072">
        <f>IF(ISNA(SQRT(SUMSQ(VLOOKUP($B282&amp;"; "&amp;$H$279&amp;", "&amp;$I$280,'FE Energie'!$G:$U,7,FALSE),$AZ282))),0,SQRT(SUMSQ(VLOOKUP($B282&amp;"; "&amp;$H$279&amp;", "&amp;$I$280,'FE Energie'!$G:$U,7,FALSE),$AZ282)))</f>
        <v>0.05</v>
      </c>
      <c r="BI282" s="1073">
        <f>IF(ISNA(SQRT(SUMSQ(VLOOKUP($B282&amp;"; "&amp;$K$279&amp;", "&amp;$L$280,'FE Energie'!$G:$U,7,FALSE),$BA282))),0,SQRT(SUMSQ(VLOOKUP($B282&amp;"; "&amp;$K$279&amp;", "&amp;$L$280,'FE Energie'!$G:$U,7,FALSE),$BA282)))</f>
        <v>0</v>
      </c>
      <c r="BJ282" s="1073">
        <f>IF(ISNA(SQRT(SUMSQ(VLOOKUP($B282&amp;"; "&amp;$N$279&amp;", "&amp;$O$280,'FE Energie'!$G:$U,7,FALSE),$BB282))),0,SQRT(SUMSQ(VLOOKUP($B282&amp;"; "&amp;$N$279&amp;", "&amp;$O$280,'FE Energie'!$G:$U,7,FALSE),$BB282)))</f>
        <v>0</v>
      </c>
      <c r="BK282" s="1074">
        <f>IF(ISNA(SQRT(SUMSQ(VLOOKUP($B282&amp;"; "&amp;$Q$279&amp;", "&amp;$R$280,'FE Energie'!$G:$U,7,FALSE),$BC282))),0,SQRT(SUMSQ(VLOOKUP($B282&amp;"; "&amp;$Q$279&amp;", "&amp;$R$280,'FE Energie'!$G:$U,7,FALSE),$BC282)))</f>
        <v>0</v>
      </c>
    </row>
    <row r="283" spans="1:63" ht="13" hidden="1" outlineLevel="2">
      <c r="B283" s="154"/>
      <c r="C283" s="155"/>
      <c r="D283" s="222"/>
      <c r="E283" s="222"/>
      <c r="F283" s="155"/>
      <c r="G283" s="155"/>
      <c r="H283" s="155"/>
      <c r="I283" s="155"/>
      <c r="J283" s="155"/>
      <c r="K283" s="155"/>
      <c r="L283" s="155"/>
      <c r="M283" s="155"/>
      <c r="N283" s="155"/>
      <c r="O283" s="155"/>
      <c r="P283" s="155"/>
      <c r="Q283" s="155"/>
      <c r="R283" s="155"/>
      <c r="S283" s="155"/>
      <c r="T283" s="369"/>
      <c r="U283" s="165"/>
      <c r="V283" s="116"/>
      <c r="X283" s="154"/>
      <c r="Y283" s="155"/>
      <c r="Z283" s="155"/>
      <c r="AA283" s="155"/>
      <c r="AB283" s="330"/>
      <c r="AC283" s="359"/>
      <c r="AD283" s="359"/>
      <c r="AE283" s="1821"/>
      <c r="AG283" s="566"/>
      <c r="AH283" s="567"/>
      <c r="AI283" s="567"/>
      <c r="AJ283" s="567"/>
      <c r="AK283" s="567"/>
      <c r="AL283" s="567"/>
      <c r="AM283" s="567"/>
      <c r="AN283" s="567"/>
      <c r="AO283" s="567"/>
      <c r="AP283" s="567"/>
      <c r="AQ283" s="567"/>
      <c r="AR283" s="567"/>
      <c r="AS283" s="568"/>
      <c r="AT283" s="568"/>
      <c r="AU283" s="568"/>
      <c r="AV283" s="571"/>
      <c r="AW283" s="627"/>
      <c r="AX283" s="572"/>
      <c r="AZ283" s="1061"/>
      <c r="BA283" s="1075"/>
      <c r="BB283" s="1075"/>
      <c r="BC283" s="1062"/>
      <c r="BD283" s="1076"/>
      <c r="BE283" s="1076"/>
      <c r="BF283" s="1076"/>
      <c r="BG283" s="1077"/>
      <c r="BH283" s="1078"/>
      <c r="BI283" s="1079"/>
      <c r="BJ283" s="1079"/>
      <c r="BK283" s="1080"/>
    </row>
    <row r="284" spans="1:63" ht="13" hidden="1" outlineLevel="2">
      <c r="B284" s="197" t="s">
        <v>353</v>
      </c>
      <c r="C284" s="198"/>
      <c r="D284" s="215">
        <f>SUM(D281:D283)</f>
        <v>0</v>
      </c>
      <c r="E284" s="215"/>
      <c r="F284" s="199"/>
      <c r="G284" s="200"/>
      <c r="H284" s="200"/>
      <c r="I284" s="200"/>
      <c r="J284" s="200"/>
      <c r="K284" s="200"/>
      <c r="L284" s="200"/>
      <c r="M284" s="200"/>
      <c r="N284" s="200"/>
      <c r="O284" s="200"/>
      <c r="P284" s="200"/>
      <c r="Q284" s="200"/>
      <c r="R284" s="200"/>
      <c r="S284" s="203">
        <f>SUM(S281:S283)</f>
        <v>0</v>
      </c>
      <c r="T284" s="201">
        <f>SUM(T281:T283)</f>
        <v>0</v>
      </c>
      <c r="U284" s="201">
        <f>SUM(U281:U283)</f>
        <v>0</v>
      </c>
      <c r="V284" s="116"/>
      <c r="W284" s="116"/>
      <c r="X284" s="202"/>
      <c r="Y284" s="200"/>
      <c r="Z284" s="200"/>
      <c r="AA284" s="204">
        <f>SQRT(SUMSQ(AA281:AA283))</f>
        <v>0</v>
      </c>
      <c r="AB284" s="204">
        <f>SQRT(SUMSQ(AB281:AB283))</f>
        <v>0</v>
      </c>
      <c r="AC284" s="201"/>
      <c r="AD284" s="201">
        <f>SQRT(SUMSQ(AD281:AD283))</f>
        <v>0</v>
      </c>
      <c r="AE284" s="341">
        <f>SQRT(SUMSQ(AE281:AE283))</f>
        <v>0</v>
      </c>
      <c r="AG284" s="573">
        <f>SUM(AG281:AG283)</f>
        <v>0</v>
      </c>
      <c r="AH284" s="574">
        <f>SUM(AH281:AH283)</f>
        <v>0</v>
      </c>
      <c r="AI284" s="574"/>
      <c r="AJ284" s="574">
        <f>SUM(AJ281:AJ283)</f>
        <v>0</v>
      </c>
      <c r="AK284" s="574">
        <f>SUM(AK281:AK283)</f>
        <v>0</v>
      </c>
      <c r="AL284" s="574"/>
      <c r="AM284" s="574">
        <f>SUM(AM281:AM283)</f>
        <v>0</v>
      </c>
      <c r="AN284" s="574">
        <f>SUM(AN281:AN283)</f>
        <v>0</v>
      </c>
      <c r="AO284" s="574"/>
      <c r="AP284" s="574">
        <f>SUM(AP281:AP283)</f>
        <v>0</v>
      </c>
      <c r="AQ284" s="574">
        <f>SUM(AQ281:AQ283)</f>
        <v>0</v>
      </c>
      <c r="AR284" s="574"/>
      <c r="AS284" s="575">
        <f>SUM(AS281:AS283)</f>
        <v>0</v>
      </c>
      <c r="AT284" s="575">
        <f>SUM(AT281:AT283)</f>
        <v>0</v>
      </c>
      <c r="AU284" s="576"/>
      <c r="AV284" s="573">
        <f>SUM(AV281:AV283)</f>
        <v>0</v>
      </c>
      <c r="AW284" s="574">
        <f>SUM(AW281:AW283)</f>
        <v>0</v>
      </c>
      <c r="AX284" s="577"/>
    </row>
    <row r="285" spans="1:63" hidden="1" outlineLevel="2">
      <c r="Q285" s="116"/>
      <c r="AG285" s="446"/>
      <c r="AH285" s="446"/>
      <c r="AI285" s="446"/>
      <c r="AJ285" s="446"/>
      <c r="AQ285" s="446"/>
      <c r="AR285" s="446"/>
    </row>
    <row r="286" spans="1:63" ht="12.75" hidden="1" customHeight="1" outlineLevel="2">
      <c r="B286" s="139" t="s">
        <v>905</v>
      </c>
      <c r="C286" s="140"/>
      <c r="D286" s="1011"/>
      <c r="E286" s="1664"/>
      <c r="F286" s="1011"/>
      <c r="G286" s="141"/>
      <c r="H286" s="141"/>
      <c r="I286" s="142"/>
      <c r="J286" s="116"/>
      <c r="K286" s="116"/>
      <c r="L286" s="116"/>
      <c r="M286" s="116"/>
      <c r="N286" s="116"/>
      <c r="O286" s="116"/>
      <c r="P286" s="116"/>
      <c r="Q286" s="116"/>
      <c r="R286" s="116"/>
      <c r="S286" s="116"/>
      <c r="T286" s="116"/>
      <c r="U286" s="116"/>
      <c r="V286" s="116"/>
      <c r="W286" s="116"/>
      <c r="X286" s="2357" t="s">
        <v>372</v>
      </c>
      <c r="Y286" s="2358"/>
      <c r="Z286" s="2358"/>
      <c r="AA286" s="2359"/>
      <c r="AC286" s="116"/>
      <c r="AD286" s="116"/>
      <c r="AG286" s="2360" t="s">
        <v>447</v>
      </c>
      <c r="AH286" s="2361"/>
      <c r="AI286" s="2361"/>
      <c r="AJ286" s="2361"/>
      <c r="AK286" s="2361"/>
      <c r="AL286" s="2361"/>
      <c r="AM286" s="2361"/>
      <c r="AN286" s="2361"/>
      <c r="AO286" s="2361"/>
      <c r="AP286" s="2361"/>
      <c r="AQ286" s="2361"/>
      <c r="AR286" s="2361"/>
      <c r="AS286" s="2361"/>
      <c r="AT286" s="2361"/>
      <c r="AU286" s="2361"/>
      <c r="AV286" s="2361"/>
      <c r="AW286" s="2361"/>
      <c r="AX286" s="2362"/>
    </row>
    <row r="287" spans="1:63" ht="12.75" hidden="1" customHeight="1" outlineLevel="2">
      <c r="B287" s="143"/>
      <c r="C287" s="144"/>
      <c r="D287" s="539" t="s">
        <v>312</v>
      </c>
      <c r="E287" s="1681"/>
      <c r="F287" s="144"/>
      <c r="G287" s="144"/>
      <c r="H287" s="1247"/>
      <c r="I287" s="541" t="s">
        <v>450</v>
      </c>
      <c r="J287" s="116"/>
      <c r="K287" s="116"/>
      <c r="L287" s="116"/>
      <c r="M287" s="116"/>
      <c r="N287" s="116"/>
      <c r="O287" s="116"/>
      <c r="P287" s="116"/>
      <c r="Q287" s="116"/>
      <c r="R287" s="116"/>
      <c r="S287" s="116"/>
      <c r="T287" s="116"/>
      <c r="U287" s="116"/>
      <c r="X287" s="1246"/>
      <c r="Y287" s="821"/>
      <c r="Z287" s="821"/>
      <c r="AA287" s="541" t="s">
        <v>450</v>
      </c>
      <c r="AF287" s="127"/>
      <c r="AG287" s="2363"/>
      <c r="AH287" s="2364"/>
      <c r="AI287" s="2364"/>
      <c r="AJ287" s="2364"/>
      <c r="AK287" s="2364"/>
      <c r="AL287" s="2364"/>
      <c r="AM287" s="2364"/>
      <c r="AN287" s="2364"/>
      <c r="AO287" s="2364"/>
      <c r="AP287" s="2364"/>
      <c r="AQ287" s="2364"/>
      <c r="AR287" s="2364"/>
      <c r="AS287" s="2363"/>
      <c r="AT287" s="2364"/>
      <c r="AU287" s="2512"/>
      <c r="AV287" s="1297"/>
      <c r="AW287" s="568"/>
      <c r="AX287" s="585"/>
      <c r="AZ287" s="2378" t="s">
        <v>1754</v>
      </c>
      <c r="BA287" s="2380"/>
    </row>
    <row r="288" spans="1:63" ht="12.75" hidden="1" customHeight="1" outlineLevel="2">
      <c r="B288" s="1246"/>
      <c r="C288" s="1247"/>
      <c r="D288" s="1247" t="s">
        <v>415</v>
      </c>
      <c r="E288" s="1672"/>
      <c r="F288" s="147" t="s">
        <v>458</v>
      </c>
      <c r="G288" s="147" t="s">
        <v>891</v>
      </c>
      <c r="H288" s="1009" t="s">
        <v>667</v>
      </c>
      <c r="I288" s="221" t="s">
        <v>888</v>
      </c>
      <c r="J288" s="116"/>
      <c r="K288" s="116"/>
      <c r="L288" s="116"/>
      <c r="M288" s="116"/>
      <c r="N288" s="116"/>
      <c r="O288" s="116"/>
      <c r="P288" s="116"/>
      <c r="Q288" s="116"/>
      <c r="R288" s="116"/>
      <c r="S288" s="116"/>
      <c r="T288" s="116"/>
      <c r="U288" s="116"/>
      <c r="V288" s="109"/>
      <c r="W288" s="109"/>
      <c r="X288" s="1246" t="s">
        <v>320</v>
      </c>
      <c r="Y288" s="2383" t="s">
        <v>320</v>
      </c>
      <c r="Z288" s="2384"/>
      <c r="AA288" s="221" t="s">
        <v>888</v>
      </c>
      <c r="AC288" s="109"/>
      <c r="AD288" s="109"/>
      <c r="AE288" s="127"/>
      <c r="AF288" s="127"/>
      <c r="AG288" s="2385" t="s">
        <v>450</v>
      </c>
      <c r="AH288" s="2386"/>
      <c r="AI288" s="2386"/>
      <c r="AJ288" s="2386"/>
      <c r="AK288" s="2386"/>
      <c r="AL288" s="2386"/>
      <c r="AM288" s="2386"/>
      <c r="AN288" s="2386"/>
      <c r="AO288" s="2386"/>
      <c r="AP288" s="2386"/>
      <c r="AQ288" s="2386"/>
      <c r="AR288" s="2386"/>
      <c r="AS288" s="2549" t="s">
        <v>450</v>
      </c>
      <c r="AT288" s="2388"/>
      <c r="AU288" s="2389"/>
      <c r="AV288" s="2385"/>
      <c r="AW288" s="2386"/>
      <c r="AX288" s="570"/>
      <c r="AZ288" s="2535" t="s">
        <v>1752</v>
      </c>
      <c r="BA288" s="1144"/>
    </row>
    <row r="289" spans="2:60" ht="12.75" hidden="1" customHeight="1" outlineLevel="2">
      <c r="B289" s="1246"/>
      <c r="C289" s="1247"/>
      <c r="D289" s="1247" t="s">
        <v>450</v>
      </c>
      <c r="E289" s="1672"/>
      <c r="F289" s="1251" t="s">
        <v>451</v>
      </c>
      <c r="G289" s="1251" t="s">
        <v>892</v>
      </c>
      <c r="H289" s="1010" t="s">
        <v>889</v>
      </c>
      <c r="I289" s="221" t="s">
        <v>260</v>
      </c>
      <c r="J289" s="116"/>
      <c r="K289" s="116"/>
      <c r="L289" s="116"/>
      <c r="M289" s="116"/>
      <c r="N289" s="116"/>
      <c r="O289" s="116"/>
      <c r="P289" s="116"/>
      <c r="Q289" s="116"/>
      <c r="R289" s="116"/>
      <c r="S289" s="116"/>
      <c r="T289" s="116"/>
      <c r="U289" s="116"/>
      <c r="V289" s="109"/>
      <c r="W289" s="109"/>
      <c r="X289" s="1246" t="s">
        <v>1755</v>
      </c>
      <c r="Y289" s="2374" t="s">
        <v>1756</v>
      </c>
      <c r="Z289" s="2375"/>
      <c r="AA289" s="221" t="s">
        <v>260</v>
      </c>
      <c r="AC289" s="109"/>
      <c r="AD289" s="109"/>
      <c r="AE289" s="127"/>
      <c r="AG289" s="581" t="s">
        <v>214</v>
      </c>
      <c r="AH289" s="582"/>
      <c r="AI289" s="582"/>
      <c r="AJ289" s="582" t="s">
        <v>448</v>
      </c>
      <c r="AK289" s="582"/>
      <c r="AL289" s="582"/>
      <c r="AM289" s="582" t="s">
        <v>270</v>
      </c>
      <c r="AN289" s="582"/>
      <c r="AO289" s="582"/>
      <c r="AP289" s="582" t="s">
        <v>449</v>
      </c>
      <c r="AQ289" s="582"/>
      <c r="AR289" s="582"/>
      <c r="AS289" s="1298" t="s">
        <v>331</v>
      </c>
      <c r="AT289" s="583"/>
      <c r="AU289" s="583"/>
      <c r="AV289" s="581" t="s">
        <v>643</v>
      </c>
      <c r="AW289" s="582"/>
      <c r="AX289" s="585"/>
      <c r="AZ289" s="2536"/>
      <c r="BA289" s="1256"/>
    </row>
    <row r="290" spans="2:60" ht="12.75" hidden="1" customHeight="1" outlineLevel="2">
      <c r="B290" s="143" t="s">
        <v>890</v>
      </c>
      <c r="C290" s="144"/>
      <c r="D290" s="213">
        <f>I290</f>
        <v>0</v>
      </c>
      <c r="E290" s="213"/>
      <c r="F290" s="117"/>
      <c r="G290" s="117"/>
      <c r="H290" s="226">
        <v>0.03</v>
      </c>
      <c r="I290" s="152">
        <f>G290*(1+H290)</f>
        <v>0</v>
      </c>
      <c r="J290" s="116"/>
      <c r="K290" s="116"/>
      <c r="L290" s="116"/>
      <c r="M290" s="116"/>
      <c r="N290" s="116"/>
      <c r="O290" s="116"/>
      <c r="P290" s="116"/>
      <c r="Q290" s="116"/>
      <c r="R290" s="116"/>
      <c r="S290" s="116"/>
      <c r="T290" s="116"/>
      <c r="U290" s="116"/>
      <c r="X290" s="1095">
        <f>IF(AA290=0,AA290,AA290/D290)</f>
        <v>0</v>
      </c>
      <c r="Y290" s="345"/>
      <c r="Z290" s="822"/>
      <c r="AA290" s="165">
        <f>I290*BA290</f>
        <v>0</v>
      </c>
      <c r="AG290" s="566">
        <f>D290</f>
        <v>0</v>
      </c>
      <c r="AH290" s="567"/>
      <c r="AI290" s="567"/>
      <c r="AJ290" s="567"/>
      <c r="AK290" s="567"/>
      <c r="AL290" s="567"/>
      <c r="AM290" s="567"/>
      <c r="AN290" s="567"/>
      <c r="AO290" s="567"/>
      <c r="AP290" s="567"/>
      <c r="AQ290" s="567"/>
      <c r="AR290" s="567"/>
      <c r="AS290" s="1297">
        <f>SUM(AG290:AP290)</f>
        <v>0</v>
      </c>
      <c r="AT290" s="568"/>
      <c r="AU290" s="568"/>
      <c r="AV290" s="566"/>
      <c r="AW290" s="567"/>
      <c r="AX290" s="570"/>
      <c r="AZ290" s="1068">
        <f>IF($Y290&lt;&gt;"votre valeur :",IF(ISNA(VLOOKUP($Y290,Utilitaires!$N$566:$O$571,2,FALSE)),,VLOOKUP($Y290,Utilitaires!$N$566:$O$571,2,FALSE)),$Z290)</f>
        <v>0</v>
      </c>
      <c r="BA290" s="1133">
        <f>SQRT(SUMSQ(0,AZ290))</f>
        <v>0</v>
      </c>
    </row>
    <row r="291" spans="2:60" ht="12.75" hidden="1" customHeight="1" outlineLevel="2">
      <c r="B291" s="143" t="s">
        <v>890</v>
      </c>
      <c r="C291" s="144"/>
      <c r="D291" s="213">
        <f>I291</f>
        <v>0</v>
      </c>
      <c r="E291" s="213"/>
      <c r="F291" s="120"/>
      <c r="G291" s="120"/>
      <c r="H291" s="226">
        <v>0.03</v>
      </c>
      <c r="I291" s="152">
        <f>G291*(1+H291)</f>
        <v>0</v>
      </c>
      <c r="J291" s="116"/>
      <c r="K291" s="116"/>
      <c r="L291" s="116"/>
      <c r="M291" s="116"/>
      <c r="N291" s="116"/>
      <c r="O291" s="116"/>
      <c r="P291" s="116"/>
      <c r="Q291" s="116"/>
      <c r="R291" s="116"/>
      <c r="S291" s="116"/>
      <c r="T291" s="116"/>
      <c r="U291" s="116"/>
      <c r="X291" s="1095">
        <f>IF(AA291=0,AA291,AA291/D291)</f>
        <v>0</v>
      </c>
      <c r="Y291" s="345"/>
      <c r="Z291" s="822"/>
      <c r="AA291" s="165">
        <f>I291*BA291</f>
        <v>0</v>
      </c>
      <c r="AG291" s="566">
        <f>D291</f>
        <v>0</v>
      </c>
      <c r="AH291" s="567"/>
      <c r="AI291" s="567"/>
      <c r="AJ291" s="567"/>
      <c r="AK291" s="567"/>
      <c r="AL291" s="567"/>
      <c r="AM291" s="567"/>
      <c r="AN291" s="567"/>
      <c r="AO291" s="567"/>
      <c r="AP291" s="567"/>
      <c r="AQ291" s="567"/>
      <c r="AR291" s="567"/>
      <c r="AS291" s="1297">
        <f>SUM(AG291:AP291)</f>
        <v>0</v>
      </c>
      <c r="AT291" s="568"/>
      <c r="AU291" s="568"/>
      <c r="AV291" s="566"/>
      <c r="AW291" s="567"/>
      <c r="AX291" s="570"/>
      <c r="AZ291" s="1068">
        <f>IF($Y291&lt;&gt;"votre valeur :",IF(ISNA(VLOOKUP($Y291,Utilitaires!$N$566:$O$571,2,FALSE)),,VLOOKUP($Y291,Utilitaires!$N$566:$O$571,2,FALSE)),$Z291)</f>
        <v>0</v>
      </c>
      <c r="BA291" s="1133">
        <f>SQRT(SUMSQ(0,AZ291))</f>
        <v>0</v>
      </c>
    </row>
    <row r="292" spans="2:60" ht="12.75" hidden="1" customHeight="1" outlineLevel="2">
      <c r="B292" s="143" t="s">
        <v>890</v>
      </c>
      <c r="C292" s="144"/>
      <c r="D292" s="213">
        <f>I292</f>
        <v>0</v>
      </c>
      <c r="E292" s="213"/>
      <c r="F292" s="123"/>
      <c r="G292" s="123"/>
      <c r="H292" s="226">
        <v>0.03</v>
      </c>
      <c r="I292" s="152">
        <f>G292*(1+H292)</f>
        <v>0</v>
      </c>
      <c r="J292" s="116"/>
      <c r="K292" s="116"/>
      <c r="L292" s="116"/>
      <c r="M292" s="116"/>
      <c r="N292" s="116"/>
      <c r="O292" s="116"/>
      <c r="P292" s="116"/>
      <c r="Q292" s="116"/>
      <c r="R292" s="116"/>
      <c r="S292" s="116"/>
      <c r="T292" s="116"/>
      <c r="U292" s="116"/>
      <c r="X292" s="1095">
        <f>IF(AA292=0,AA292,AA292/D292)</f>
        <v>0</v>
      </c>
      <c r="Y292" s="1097"/>
      <c r="Z292" s="822"/>
      <c r="AA292" s="165">
        <f>I292*BA292</f>
        <v>0</v>
      </c>
      <c r="AG292" s="566">
        <f>D292</f>
        <v>0</v>
      </c>
      <c r="AH292" s="567"/>
      <c r="AI292" s="567"/>
      <c r="AJ292" s="567"/>
      <c r="AK292" s="567"/>
      <c r="AL292" s="567"/>
      <c r="AM292" s="567"/>
      <c r="AN292" s="567"/>
      <c r="AO292" s="567"/>
      <c r="AP292" s="567"/>
      <c r="AQ292" s="567"/>
      <c r="AR292" s="567"/>
      <c r="AS292" s="1297">
        <f>SUM(AG292:AP292)</f>
        <v>0</v>
      </c>
      <c r="AT292" s="568"/>
      <c r="AU292" s="568"/>
      <c r="AV292" s="566"/>
      <c r="AW292" s="567"/>
      <c r="AX292" s="570"/>
      <c r="AZ292" s="1068">
        <f>IF($Y292&lt;&gt;"votre valeur :",IF(ISNA(VLOOKUP($Y292,Utilitaires!$N$566:$O$571,2,FALSE)),,VLOOKUP($Y292,Utilitaires!$N$566:$O$571,2,FALSE)),$Z292)</f>
        <v>0</v>
      </c>
      <c r="BA292" s="1133">
        <f>SQRT(SUMSQ(0,AZ292))</f>
        <v>0</v>
      </c>
    </row>
    <row r="293" spans="2:60" ht="12.75" hidden="1" customHeight="1" outlineLevel="2">
      <c r="B293" s="154"/>
      <c r="C293" s="155"/>
      <c r="D293" s="222"/>
      <c r="E293" s="222"/>
      <c r="F293" s="155"/>
      <c r="G293" s="155"/>
      <c r="H293" s="155"/>
      <c r="I293" s="156"/>
      <c r="J293" s="116"/>
      <c r="K293" s="116"/>
      <c r="L293" s="116"/>
      <c r="M293" s="116"/>
      <c r="N293" s="116"/>
      <c r="O293" s="116"/>
      <c r="P293" s="116"/>
      <c r="Q293" s="116"/>
      <c r="R293" s="116"/>
      <c r="S293" s="116"/>
      <c r="T293" s="116"/>
      <c r="U293" s="116"/>
      <c r="X293" s="143"/>
      <c r="Y293" s="144"/>
      <c r="Z293" s="144"/>
      <c r="AA293" s="165"/>
      <c r="AG293" s="566"/>
      <c r="AH293" s="567"/>
      <c r="AI293" s="567"/>
      <c r="AJ293" s="567"/>
      <c r="AK293" s="567"/>
      <c r="AL293" s="567"/>
      <c r="AM293" s="567"/>
      <c r="AN293" s="567"/>
      <c r="AO293" s="567"/>
      <c r="AP293" s="567"/>
      <c r="AQ293" s="567"/>
      <c r="AR293" s="567"/>
      <c r="AS293" s="1297"/>
      <c r="AT293" s="568"/>
      <c r="AU293" s="568"/>
      <c r="AV293" s="566"/>
      <c r="AW293" s="567"/>
      <c r="AX293" s="570"/>
      <c r="AZ293" s="1090"/>
      <c r="BA293" s="1156"/>
    </row>
    <row r="294" spans="2:60" ht="12.75" hidden="1" customHeight="1" outlineLevel="2">
      <c r="B294" s="197" t="s">
        <v>353</v>
      </c>
      <c r="C294" s="198"/>
      <c r="D294" s="215">
        <f>SUM(D290:D293)</f>
        <v>0</v>
      </c>
      <c r="E294" s="215"/>
      <c r="F294" s="199"/>
      <c r="G294" s="200"/>
      <c r="H294" s="200"/>
      <c r="I294" s="201">
        <f>SUM(I290:I293)</f>
        <v>0</v>
      </c>
      <c r="J294" s="116"/>
      <c r="K294" s="116"/>
      <c r="L294" s="116"/>
      <c r="M294" s="116"/>
      <c r="N294" s="116"/>
      <c r="O294" s="116"/>
      <c r="P294" s="116"/>
      <c r="Q294" s="116"/>
      <c r="R294" s="116"/>
      <c r="S294" s="116"/>
      <c r="T294" s="116"/>
      <c r="U294" s="116"/>
      <c r="X294" s="202"/>
      <c r="Y294" s="200"/>
      <c r="Z294" s="200"/>
      <c r="AA294" s="201">
        <f>SQRT(SUMSQ(AA290:AA293))</f>
        <v>0</v>
      </c>
      <c r="AG294" s="573">
        <f>SUM(AG290:AG293)</f>
        <v>0</v>
      </c>
      <c r="AH294" s="574"/>
      <c r="AI294" s="574"/>
      <c r="AJ294" s="574">
        <f>SUM(AJ290:AJ293)</f>
        <v>0</v>
      </c>
      <c r="AK294" s="574"/>
      <c r="AL294" s="574"/>
      <c r="AM294" s="574">
        <f>SUM(AM290:AM293)</f>
        <v>0</v>
      </c>
      <c r="AN294" s="574"/>
      <c r="AO294" s="574"/>
      <c r="AP294" s="574">
        <f>SUM(AP290:AP293)</f>
        <v>0</v>
      </c>
      <c r="AQ294" s="574"/>
      <c r="AR294" s="574"/>
      <c r="AS294" s="1299">
        <f>SUM(AS290:AS293)</f>
        <v>0</v>
      </c>
      <c r="AT294" s="575"/>
      <c r="AU294" s="575"/>
      <c r="AV294" s="1085">
        <f>SUM(AV290:AV293)</f>
        <v>0</v>
      </c>
      <c r="AW294" s="574"/>
      <c r="AX294" s="577"/>
    </row>
    <row r="295" spans="2:60" hidden="1" outlineLevel="2">
      <c r="Q295" s="116"/>
      <c r="AG295" s="446"/>
      <c r="AH295" s="446"/>
      <c r="AI295" s="446"/>
      <c r="AJ295" s="446"/>
      <c r="AQ295" s="446"/>
      <c r="AR295" s="446"/>
    </row>
    <row r="296" spans="2:60" ht="13" hidden="1" outlineLevel="2">
      <c r="B296" s="139" t="s">
        <v>3318</v>
      </c>
      <c r="C296" s="140"/>
      <c r="D296" s="140"/>
      <c r="E296" s="140"/>
      <c r="F296" s="141"/>
      <c r="G296" s="141"/>
      <c r="H296" s="141"/>
      <c r="I296" s="141"/>
      <c r="J296" s="160"/>
      <c r="K296" s="160"/>
      <c r="L296" s="161"/>
      <c r="X296" s="2357" t="s">
        <v>372</v>
      </c>
      <c r="Y296" s="2358"/>
      <c r="Z296" s="2358"/>
      <c r="AA296" s="2358"/>
      <c r="AB296" s="2358"/>
      <c r="AC296" s="2358"/>
      <c r="AD296" s="2359"/>
      <c r="AE296" s="1818"/>
      <c r="AG296" s="2360" t="s">
        <v>447</v>
      </c>
      <c r="AH296" s="2361"/>
      <c r="AI296" s="2361"/>
      <c r="AJ296" s="2361"/>
      <c r="AK296" s="2361"/>
      <c r="AL296" s="2361"/>
      <c r="AM296" s="2361"/>
      <c r="AN296" s="2361"/>
      <c r="AO296" s="2361"/>
      <c r="AP296" s="2361"/>
      <c r="AQ296" s="2361"/>
      <c r="AR296" s="2361"/>
      <c r="AS296" s="2361"/>
      <c r="AT296" s="2361"/>
      <c r="AU296" s="2361"/>
      <c r="AV296" s="2361"/>
      <c r="AW296" s="2361"/>
      <c r="AX296" s="2362"/>
    </row>
    <row r="297" spans="2:60" ht="12.75" hidden="1" customHeight="1" outlineLevel="2">
      <c r="B297" s="333"/>
      <c r="C297" s="167"/>
      <c r="D297" s="380" t="s">
        <v>312</v>
      </c>
      <c r="E297" s="1681"/>
      <c r="F297" s="144"/>
      <c r="G297" s="144"/>
      <c r="H297" s="144"/>
      <c r="I297" s="144"/>
      <c r="J297" s="144"/>
      <c r="K297" s="144"/>
      <c r="L297" s="385" t="s">
        <v>278</v>
      </c>
      <c r="X297" s="1671"/>
      <c r="Y297" s="821"/>
      <c r="Z297" s="821"/>
      <c r="AA297" s="1672"/>
      <c r="AB297" s="1672"/>
      <c r="AC297" s="1672"/>
      <c r="AD297" s="1682"/>
      <c r="AE297" s="1676" t="s">
        <v>278</v>
      </c>
      <c r="AG297" s="2363" t="s">
        <v>450</v>
      </c>
      <c r="AH297" s="2364"/>
      <c r="AI297" s="2364"/>
      <c r="AJ297" s="2364"/>
      <c r="AK297" s="2364"/>
      <c r="AL297" s="2364"/>
      <c r="AM297" s="2364"/>
      <c r="AN297" s="2364"/>
      <c r="AO297" s="2364"/>
      <c r="AP297" s="2364"/>
      <c r="AQ297" s="2364"/>
      <c r="AR297" s="2364"/>
      <c r="AS297" s="2363" t="s">
        <v>450</v>
      </c>
      <c r="AT297" s="2364"/>
      <c r="AU297" s="2512"/>
      <c r="AV297" s="1297"/>
      <c r="AW297" s="568"/>
      <c r="AX297" s="585"/>
      <c r="AZ297" s="2378" t="s">
        <v>1754</v>
      </c>
      <c r="BA297" s="2372"/>
      <c r="BB297" s="2372"/>
      <c r="BC297" s="2372"/>
      <c r="BD297" s="2373"/>
    </row>
    <row r="298" spans="2:60" ht="13" hidden="1" outlineLevel="2">
      <c r="B298" s="384"/>
      <c r="C298" s="381"/>
      <c r="D298" s="381" t="s">
        <v>415</v>
      </c>
      <c r="E298" s="1672"/>
      <c r="F298" s="147" t="s">
        <v>458</v>
      </c>
      <c r="G298" s="147"/>
      <c r="H298" s="2381" t="s">
        <v>2773</v>
      </c>
      <c r="I298" s="2382"/>
      <c r="J298" s="380" t="s">
        <v>450</v>
      </c>
      <c r="K298" s="380" t="s">
        <v>450</v>
      </c>
      <c r="L298" s="385" t="s">
        <v>279</v>
      </c>
      <c r="X298" s="1671" t="s">
        <v>320</v>
      </c>
      <c r="Y298" s="2383" t="s">
        <v>320</v>
      </c>
      <c r="Z298" s="2384"/>
      <c r="AA298" s="1672" t="s">
        <v>450</v>
      </c>
      <c r="AB298" s="1672" t="s">
        <v>450</v>
      </c>
      <c r="AC298" s="1681"/>
      <c r="AD298" s="1684" t="s">
        <v>450</v>
      </c>
      <c r="AE298" s="153" t="s">
        <v>279</v>
      </c>
      <c r="AG298" s="2385" t="s">
        <v>214</v>
      </c>
      <c r="AH298" s="2386"/>
      <c r="AI298" s="2386"/>
      <c r="AJ298" s="2386" t="s">
        <v>448</v>
      </c>
      <c r="AK298" s="2386"/>
      <c r="AL298" s="2386"/>
      <c r="AM298" s="2386" t="s">
        <v>270</v>
      </c>
      <c r="AN298" s="2386"/>
      <c r="AO298" s="2386"/>
      <c r="AP298" s="2386" t="s">
        <v>449</v>
      </c>
      <c r="AQ298" s="2386"/>
      <c r="AR298" s="2386"/>
      <c r="AS298" s="2549" t="s">
        <v>331</v>
      </c>
      <c r="AT298" s="2388"/>
      <c r="AU298" s="2389"/>
      <c r="AV298" s="2385" t="s">
        <v>643</v>
      </c>
      <c r="AW298" s="2386"/>
      <c r="AX298" s="570"/>
      <c r="AZ298" s="2536" t="s">
        <v>1752</v>
      </c>
      <c r="BA298" s="2371" t="s">
        <v>417</v>
      </c>
      <c r="BB298" s="2372"/>
      <c r="BC298" s="2371" t="s">
        <v>260</v>
      </c>
      <c r="BD298" s="2373"/>
    </row>
    <row r="299" spans="2:60" ht="13" hidden="1" outlineLevel="2">
      <c r="B299" s="384"/>
      <c r="C299" s="381"/>
      <c r="D299" s="381" t="s">
        <v>450</v>
      </c>
      <c r="E299" s="1672"/>
      <c r="F299" s="149" t="s">
        <v>451</v>
      </c>
      <c r="G299" s="153" t="s">
        <v>917</v>
      </c>
      <c r="H299" s="383" t="s">
        <v>417</v>
      </c>
      <c r="I299" s="383" t="s">
        <v>260</v>
      </c>
      <c r="J299" s="382" t="s">
        <v>417</v>
      </c>
      <c r="K299" s="382" t="s">
        <v>260</v>
      </c>
      <c r="L299" s="385" t="s">
        <v>450</v>
      </c>
      <c r="X299" s="1671" t="s">
        <v>1755</v>
      </c>
      <c r="Y299" s="2374" t="s">
        <v>1756</v>
      </c>
      <c r="Z299" s="2375"/>
      <c r="AA299" s="1680" t="s">
        <v>417</v>
      </c>
      <c r="AB299" s="1680" t="s">
        <v>260</v>
      </c>
      <c r="AC299" s="166"/>
      <c r="AD299" s="162" t="s">
        <v>331</v>
      </c>
      <c r="AE299" s="153" t="s">
        <v>450</v>
      </c>
      <c r="AG299" s="581" t="s">
        <v>417</v>
      </c>
      <c r="AH299" s="582" t="s">
        <v>260</v>
      </c>
      <c r="AI299" s="582"/>
      <c r="AJ299" s="582" t="s">
        <v>417</v>
      </c>
      <c r="AK299" s="582" t="s">
        <v>260</v>
      </c>
      <c r="AL299" s="582"/>
      <c r="AM299" s="582" t="s">
        <v>417</v>
      </c>
      <c r="AN299" s="582" t="s">
        <v>260</v>
      </c>
      <c r="AO299" s="582"/>
      <c r="AP299" s="582" t="s">
        <v>417</v>
      </c>
      <c r="AQ299" s="582" t="s">
        <v>260</v>
      </c>
      <c r="AR299" s="582"/>
      <c r="AS299" s="1298" t="s">
        <v>417</v>
      </c>
      <c r="AT299" s="583" t="s">
        <v>260</v>
      </c>
      <c r="AU299" s="583"/>
      <c r="AV299" s="581" t="s">
        <v>417</v>
      </c>
      <c r="AW299" s="582" t="s">
        <v>260</v>
      </c>
      <c r="AX299" s="585"/>
      <c r="AZ299" s="2536"/>
      <c r="BA299" s="2415"/>
      <c r="BB299" s="2412"/>
      <c r="BC299" s="2415"/>
      <c r="BD299" s="2413"/>
    </row>
    <row r="300" spans="2:60" ht="13" hidden="1" outlineLevel="2">
      <c r="B300" s="143" t="s">
        <v>2954</v>
      </c>
      <c r="C300" s="144"/>
      <c r="D300" s="213">
        <f>J300+K300</f>
        <v>0</v>
      </c>
      <c r="E300" s="213"/>
      <c r="F300" s="411"/>
      <c r="G300" s="117"/>
      <c r="H300" s="1275">
        <f>VLOOKUP($B300&amp;"; "&amp;$H$298&amp;" "&amp;H$299,'FE Déplacements'!$G:$U,9,FALSE)</f>
        <v>0.13900000000000001</v>
      </c>
      <c r="I300" s="1275">
        <f>VLOOKUP($B300&amp;"; "&amp;$H$298&amp;" "&amp;I$299,'FE Déplacements'!$G:$U,9,FALSE)</f>
        <v>0.83899999999999997</v>
      </c>
      <c r="J300" s="151">
        <f t="shared" ref="J300:K302" si="116">IF(ISNA($G300*H300),0,$G300*H300)</f>
        <v>0</v>
      </c>
      <c r="K300" s="151">
        <f t="shared" si="116"/>
        <v>0</v>
      </c>
      <c r="L300" s="165">
        <f>IF(OR(F300=Utilitaires!$I$572,F300=Utilitaires!$I$577),K300,0)</f>
        <v>0</v>
      </c>
      <c r="X300" s="1095">
        <f>IF(AD300=0,AD300,AD300/D300)</f>
        <v>0</v>
      </c>
      <c r="Y300" s="345"/>
      <c r="Z300" s="822"/>
      <c r="AA300" s="164">
        <f>IF(ISNA($G300*H300*BA300),0,$G300*H300*BA300)</f>
        <v>0</v>
      </c>
      <c r="AB300" s="164">
        <f>IF(ISNA($G300*I300*BC300),0,$G300*I300*BC300)</f>
        <v>0</v>
      </c>
      <c r="AC300" s="151"/>
      <c r="AD300" s="152">
        <f>SQRT(SUMSQ(AA300,AB300))</f>
        <v>0</v>
      </c>
      <c r="AE300" s="1295">
        <f>L300*X300</f>
        <v>0</v>
      </c>
      <c r="AG300" s="566">
        <f>$G300*IF(ISNA(VLOOKUP($B300&amp;"; "&amp;$H$298&amp;" "&amp;H$299,'FE Déplacements'!$G:$U,10,FALSE)),0,VLOOKUP($B300&amp;"; "&amp;$H$298&amp;" "&amp;H$299,'FE Déplacements'!$G:$U,10,FALSE))</f>
        <v>0</v>
      </c>
      <c r="AH300" s="567">
        <f>$G300*IF(ISNA(VLOOKUP($B300&amp;"; "&amp;$H$298&amp;" "&amp;I$299,'FE Déplacements'!$G:$U,10,FALSE)),0,VLOOKUP($B300&amp;"; "&amp;$H$298&amp;" "&amp;I$299,'FE Déplacements'!$G:$U,10,FALSE))</f>
        <v>0</v>
      </c>
      <c r="AI300" s="567"/>
      <c r="AJ300" s="567">
        <f>$G300*IF(ISNA((VLOOKUP($B300&amp;"; "&amp;$H$298&amp;" "&amp;H$299,'FE Déplacements'!$G:$U,11,FALSE)+VLOOKUP($B300&amp;"; "&amp;$H$298&amp;" "&amp;H$299,'FE Déplacements'!$G:$U,12,FALSE))),0,(VLOOKUP($B300&amp;"; "&amp;$H$298&amp;" "&amp;H$299,'FE Déplacements'!$G:$U,11,FALSE)+VLOOKUP($B300&amp;"; "&amp;$H$298&amp;" "&amp;H$299,'FE Déplacements'!$G:$U,12,FALSE)))</f>
        <v>0</v>
      </c>
      <c r="AK300" s="567">
        <f>$G300*IF(ISNA((VLOOKUP($B300&amp;"; "&amp;$H$298&amp;" "&amp;I$299,'FE Déplacements'!$G:$U,11,FALSE)+VLOOKUP($B300&amp;"; "&amp;$H$298&amp;" "&amp;I$299,'FE Déplacements'!$G:$U,12,FALSE))),0,(VLOOKUP($B300&amp;"; "&amp;$H$298&amp;" "&amp;I$299,'FE Déplacements'!$G:$U,11,FALSE)+VLOOKUP($B300&amp;"; "&amp;$H$298&amp;" "&amp;I$299,'FE Déplacements'!$G:$U,12,FALSE)))</f>
        <v>0</v>
      </c>
      <c r="AL300" s="567"/>
      <c r="AM300" s="567">
        <f>$G300*IF(ISNA(VLOOKUP($B300&amp;"; "&amp;$H$298&amp;" "&amp;H$299,'FE Déplacements'!$G:$U,13,FALSE)),0,VLOOKUP($B300&amp;"; "&amp;$H$298&amp;" "&amp;H$299,'FE Déplacements'!$G:$U,13,FALSE))</f>
        <v>0</v>
      </c>
      <c r="AN300" s="567">
        <f>$G300*IF(ISNA(VLOOKUP($B300&amp;"; "&amp;$H$298&amp;" "&amp;I$299,'FE Déplacements'!$G:$U,13,FALSE)),0,VLOOKUP($B300&amp;"; "&amp;$H$298&amp;" "&amp;I$299,'FE Déplacements'!$G:$U,13,FALSE))</f>
        <v>0</v>
      </c>
      <c r="AO300" s="567"/>
      <c r="AP300" s="567">
        <f>$G300*IF(ISNA(VLOOKUP($B300&amp;"; "&amp;$H$298&amp;" "&amp;H$299,'FE Déplacements'!$G:$U,14,FALSE)),0,VLOOKUP($B300&amp;"; "&amp;$H$298&amp;" "&amp;H$299,'FE Déplacements'!$G:$U,14,FALSE))</f>
        <v>0</v>
      </c>
      <c r="AQ300" s="567">
        <f>$G300*IF(ISNA(VLOOKUP($B300&amp;"; "&amp;$H$298&amp;" "&amp;I$299,'FE Déplacements'!$G:$U,14,FALSE)),0,VLOOKUP($B300&amp;"; "&amp;$H$298&amp;" "&amp;I$299,'FE Déplacements'!$G:$U,14,FALSE))</f>
        <v>0</v>
      </c>
      <c r="AR300" s="567"/>
      <c r="AS300" s="1297">
        <f t="shared" ref="AS300:AT302" si="117">SUM(AG300,AJ300,AM300,AP300)</f>
        <v>0</v>
      </c>
      <c r="AT300" s="568">
        <f t="shared" si="117"/>
        <v>0</v>
      </c>
      <c r="AU300" s="568"/>
      <c r="AV300" s="566">
        <f>$G300*IF(ISNA(VLOOKUP($B300&amp;"; "&amp;$H$298&amp;" "&amp;H$299,'FE Déplacements'!$G:$U,15,FALSE)),0,VLOOKUP($B300&amp;"; "&amp;$H$298&amp;" "&amp;H$299,'FE Déplacements'!$G:$U,15,FALSE))</f>
        <v>0</v>
      </c>
      <c r="AW300" s="567">
        <f>$G300*IF(ISNA(VLOOKUP($B300&amp;"; "&amp;$H$298&amp;" "&amp;I$299,'FE Déplacements'!$G:$U,15,FALSE)),0,VLOOKUP($B300&amp;"; "&amp;$H$298&amp;" "&amp;I$299,'FE Déplacements'!$G:$U,15,FALSE))</f>
        <v>0</v>
      </c>
      <c r="AX300" s="570"/>
      <c r="AZ300" s="1068">
        <f>IF($Y300&lt;&gt;"votre valeur :",IF(ISNA(VLOOKUP($Y300,Utilitaires!$N$566:$O$571,2,FALSE)),,VLOOKUP($Y300,Utilitaires!$N$566:$O$571,2,FALSE)),$Z300)</f>
        <v>0</v>
      </c>
      <c r="BA300" s="1127">
        <f>IF(ISNA(SQRT(SUMSQ(VLOOKUP($B300&amp;"; "&amp;$H$298&amp;" "&amp;$H$299,'FE Déplacements'!$G:$U,7,FALSE),$AZ300))),0,SQRT(SUMSQ(VLOOKUP($B300&amp;"; "&amp;$H$298&amp;" "&amp;$H$299,'FE Déplacements'!$G:$U,7,FALSE),$AZ300)))</f>
        <v>0.6</v>
      </c>
      <c r="BB300" s="1071"/>
      <c r="BC300" s="1127">
        <f>IF(ISNA(SQRT(SUMSQ(VLOOKUP($B300&amp;"; "&amp;$H$298&amp;" "&amp;$I$299,'FE Déplacements'!$G:$U,7,FALSE),$AZ300))),0,SQRT(SUMSQ(VLOOKUP($B300&amp;"; "&amp;$H$298&amp;" "&amp;$I$299,'FE Déplacements'!$G:$U,7,FALSE),$AZ300)))</f>
        <v>0.6</v>
      </c>
      <c r="BD300" s="1128"/>
    </row>
    <row r="301" spans="2:60" ht="13" hidden="1" outlineLevel="2">
      <c r="B301" s="143" t="s">
        <v>2955</v>
      </c>
      <c r="C301" s="144"/>
      <c r="D301" s="213">
        <f>J301+K301</f>
        <v>0</v>
      </c>
      <c r="E301" s="213"/>
      <c r="F301" s="348"/>
      <c r="G301" s="120"/>
      <c r="H301" s="1275">
        <f>VLOOKUP($B301&amp;"; "&amp;$H$298&amp;" "&amp;H$299,'FE Déplacements'!$G:$U,9,FALSE)</f>
        <v>3.1399999999999997E-2</v>
      </c>
      <c r="I301" s="1275">
        <f>VLOOKUP($B301&amp;"; "&amp;$H$298&amp;" "&amp;I$299,'FE Déplacements'!$G:$U,9,FALSE)</f>
        <v>0.19800000000000001</v>
      </c>
      <c r="J301" s="151">
        <f t="shared" si="116"/>
        <v>0</v>
      </c>
      <c r="K301" s="151">
        <f t="shared" si="116"/>
        <v>0</v>
      </c>
      <c r="L301" s="165">
        <f>IF(OR(F301=Utilitaires!$I$572,F301=Utilitaires!$I$577),K301,0)</f>
        <v>0</v>
      </c>
      <c r="X301" s="1095">
        <f>IF(AD301=0,AD301,AD301/D301)</f>
        <v>0</v>
      </c>
      <c r="Y301" s="345"/>
      <c r="Z301" s="822"/>
      <c r="AA301" s="164">
        <f t="shared" ref="AA301:AA302" si="118">IF(ISNA($G301*H301*BA301),0,$G301*H301*BA301)</f>
        <v>0</v>
      </c>
      <c r="AB301" s="164">
        <f t="shared" ref="AB301:AB302" si="119">IF(ISNA($G301*I301*BC301),0,$G301*I301*BC301)</f>
        <v>0</v>
      </c>
      <c r="AC301" s="151"/>
      <c r="AD301" s="152">
        <f>SQRT(SUMSQ(AA301,AB301))</f>
        <v>0</v>
      </c>
      <c r="AE301" s="1295">
        <f>L301*X301</f>
        <v>0</v>
      </c>
      <c r="AG301" s="566">
        <f>$G301*IF(ISNA(VLOOKUP($B301&amp;"; "&amp;$H$298&amp;" "&amp;H$299,'FE Déplacements'!$G:$U,10,FALSE)),0,VLOOKUP($B301&amp;"; "&amp;$H$298&amp;" "&amp;H$299,'FE Déplacements'!$G:$U,10,FALSE))</f>
        <v>0</v>
      </c>
      <c r="AH301" s="567">
        <f>$G301*IF(ISNA(VLOOKUP($B301&amp;"; "&amp;$H$298&amp;" "&amp;I$299,'FE Déplacements'!$G:$U,10,FALSE)),0,VLOOKUP($B301&amp;"; "&amp;$H$298&amp;" "&amp;I$299,'FE Déplacements'!$G:$U,10,FALSE))</f>
        <v>0</v>
      </c>
      <c r="AI301" s="567"/>
      <c r="AJ301" s="567">
        <f>$G301*IF(ISNA((VLOOKUP($B301&amp;"; "&amp;$H$298&amp;" "&amp;H$299,'FE Déplacements'!$G:$U,11,FALSE)+VLOOKUP($B301&amp;"; "&amp;$H$298&amp;" "&amp;H$299,'FE Déplacements'!$G:$U,12,FALSE))),0,(VLOOKUP($B301&amp;"; "&amp;$H$298&amp;" "&amp;H$299,'FE Déplacements'!$G:$U,11,FALSE)+VLOOKUP($B301&amp;"; "&amp;$H$298&amp;" "&amp;H$299,'FE Déplacements'!$G:$U,12,FALSE)))</f>
        <v>0</v>
      </c>
      <c r="AK301" s="567">
        <f>$G301*IF(ISNA((VLOOKUP($B301&amp;"; "&amp;$H$298&amp;" "&amp;I$299,'FE Déplacements'!$G:$U,11,FALSE)+VLOOKUP($B301&amp;"; "&amp;$H$298&amp;" "&amp;I$299,'FE Déplacements'!$G:$U,12,FALSE))),0,(VLOOKUP($B301&amp;"; "&amp;$H$298&amp;" "&amp;I$299,'FE Déplacements'!$G:$U,11,FALSE)+VLOOKUP($B301&amp;"; "&amp;$H$298&amp;" "&amp;I$299,'FE Déplacements'!$G:$U,12,FALSE)))</f>
        <v>0</v>
      </c>
      <c r="AL301" s="567"/>
      <c r="AM301" s="567">
        <f>$G301*IF(ISNA(VLOOKUP($B301&amp;"; "&amp;$H$298&amp;" "&amp;H$299,'FE Déplacements'!$G:$U,13,FALSE)),0,VLOOKUP($B301&amp;"; "&amp;$H$298&amp;" "&amp;H$299,'FE Déplacements'!$G:$U,13,FALSE))</f>
        <v>0</v>
      </c>
      <c r="AN301" s="567">
        <f>$G301*IF(ISNA(VLOOKUP($B301&amp;"; "&amp;$H$298&amp;" "&amp;I$299,'FE Déplacements'!$G:$U,13,FALSE)),0,VLOOKUP($B301&amp;"; "&amp;$H$298&amp;" "&amp;I$299,'FE Déplacements'!$G:$U,13,FALSE))</f>
        <v>0</v>
      </c>
      <c r="AO301" s="567"/>
      <c r="AP301" s="567">
        <f>$G301*IF(ISNA(VLOOKUP($B301&amp;"; "&amp;$H$298&amp;" "&amp;H$299,'FE Déplacements'!$G:$U,14,FALSE)),0,VLOOKUP($B301&amp;"; "&amp;$H$298&amp;" "&amp;H$299,'FE Déplacements'!$G:$U,14,FALSE))</f>
        <v>0</v>
      </c>
      <c r="AQ301" s="567">
        <f>$G301*IF(ISNA(VLOOKUP($B301&amp;"; "&amp;$H$298&amp;" "&amp;I$299,'FE Déplacements'!$G:$U,14,FALSE)),0,VLOOKUP($B301&amp;"; "&amp;$H$298&amp;" "&amp;I$299,'FE Déplacements'!$G:$U,14,FALSE))</f>
        <v>0</v>
      </c>
      <c r="AR301" s="567"/>
      <c r="AS301" s="1297">
        <f t="shared" si="117"/>
        <v>0</v>
      </c>
      <c r="AT301" s="568">
        <f t="shared" si="117"/>
        <v>0</v>
      </c>
      <c r="AU301" s="568"/>
      <c r="AV301" s="566">
        <f>$G301*IF(ISNA(VLOOKUP($B301&amp;"; "&amp;$H$298&amp;" "&amp;H$299,'FE Déplacements'!$G:$U,15,FALSE)),0,VLOOKUP($B301&amp;"; "&amp;$H$298&amp;" "&amp;H$299,'FE Déplacements'!$G:$U,15,FALSE))</f>
        <v>0</v>
      </c>
      <c r="AW301" s="567">
        <f>$G301*IF(ISNA(VLOOKUP($B301&amp;"; "&amp;$H$298&amp;" "&amp;I$299,'FE Déplacements'!$G:$U,15,FALSE)),0,VLOOKUP($B301&amp;"; "&amp;$H$298&amp;" "&amp;I$299,'FE Déplacements'!$G:$U,15,FALSE))</f>
        <v>0</v>
      </c>
      <c r="AX301" s="570"/>
      <c r="AZ301" s="1068">
        <f>IF($Y301&lt;&gt;"votre valeur :",IF(ISNA(VLOOKUP($Y301,Utilitaires!$N$566:$O$571,2,FALSE)),,VLOOKUP($Y301,Utilitaires!$N$566:$O$571,2,FALSE)),$Z301)</f>
        <v>0</v>
      </c>
      <c r="BA301" s="1127">
        <f>IF(ISNA(SQRT(SUMSQ(VLOOKUP($B301&amp;"; "&amp;$H$298&amp;" "&amp;$H$299,'FE Déplacements'!$G:$U,7,FALSE),$AZ301))),0,SQRT(SUMSQ(VLOOKUP($B301&amp;"; "&amp;$H$298&amp;" "&amp;$H$299,'FE Déplacements'!$G:$U,7,FALSE),$AZ301)))</f>
        <v>0.5</v>
      </c>
      <c r="BB301" s="1071"/>
      <c r="BC301" s="1127">
        <f>IF(ISNA(SQRT(SUMSQ(VLOOKUP($B301&amp;"; "&amp;$H$298&amp;" "&amp;$I$299,'FE Déplacements'!$G:$U,7,FALSE),$AZ301))),0,SQRT(SUMSQ(VLOOKUP($B301&amp;"; "&amp;$H$298&amp;" "&amp;$I$299,'FE Déplacements'!$G:$U,7,FALSE),$AZ301)))</f>
        <v>0.5</v>
      </c>
      <c r="BD301" s="1128"/>
    </row>
    <row r="302" spans="2:60" ht="13" hidden="1" outlineLevel="2">
      <c r="B302" s="143" t="s">
        <v>2956</v>
      </c>
      <c r="C302" s="144"/>
      <c r="D302" s="213">
        <f>J302+K302</f>
        <v>0</v>
      </c>
      <c r="E302" s="213"/>
      <c r="F302" s="349"/>
      <c r="G302" s="123"/>
      <c r="H302" s="1275">
        <f>VLOOKUP($B302&amp;"; "&amp;$H$298&amp;" "&amp;H$299,'FE Déplacements'!$G:$U,9,FALSE)</f>
        <v>6.4699999999999994E-2</v>
      </c>
      <c r="I302" s="1275">
        <f>VLOOKUP($B302&amp;"; "&amp;$H$298&amp;" "&amp;I$299,'FE Déplacements'!$G:$U,9,FALSE)</f>
        <v>0.40400000000000003</v>
      </c>
      <c r="J302" s="151">
        <f t="shared" si="116"/>
        <v>0</v>
      </c>
      <c r="K302" s="151">
        <f t="shared" si="116"/>
        <v>0</v>
      </c>
      <c r="L302" s="165">
        <f>IF(OR(F302=Utilitaires!$I$572,F302=Utilitaires!$I$577),K302,0)</f>
        <v>0</v>
      </c>
      <c r="X302" s="1095">
        <f>IF(AD302=0,AD302,AD302/D302)</f>
        <v>0</v>
      </c>
      <c r="Y302" s="1097"/>
      <c r="Z302" s="822"/>
      <c r="AA302" s="164">
        <f t="shared" si="118"/>
        <v>0</v>
      </c>
      <c r="AB302" s="164">
        <f t="shared" si="119"/>
        <v>0</v>
      </c>
      <c r="AC302" s="151"/>
      <c r="AD302" s="152">
        <f>SQRT(SUMSQ(AA302,AB302))</f>
        <v>0</v>
      </c>
      <c r="AE302" s="1295">
        <f>L302*X302</f>
        <v>0</v>
      </c>
      <c r="AG302" s="566">
        <f>$G302*IF(ISNA(VLOOKUP($B302&amp;"; "&amp;$H$298&amp;" "&amp;H$299,'FE Déplacements'!$G:$U,10,FALSE)),0,VLOOKUP($B302&amp;"; "&amp;$H$298&amp;" "&amp;H$299,'FE Déplacements'!$G:$U,10,FALSE))</f>
        <v>0</v>
      </c>
      <c r="AH302" s="567">
        <f>$G302*IF(ISNA(VLOOKUP($B302&amp;"; "&amp;$H$298&amp;" "&amp;I$299,'FE Déplacements'!$G:$U,10,FALSE)),0,VLOOKUP($B302&amp;"; "&amp;$H$298&amp;" "&amp;I$299,'FE Déplacements'!$G:$U,10,FALSE))</f>
        <v>0</v>
      </c>
      <c r="AI302" s="567"/>
      <c r="AJ302" s="567">
        <f>$G302*IF(ISNA((VLOOKUP($B302&amp;"; "&amp;$H$298&amp;" "&amp;H$299,'FE Déplacements'!$G:$U,11,FALSE)+VLOOKUP($B302&amp;"; "&amp;$H$298&amp;" "&amp;H$299,'FE Déplacements'!$G:$U,12,FALSE))),0,(VLOOKUP($B302&amp;"; "&amp;$H$298&amp;" "&amp;H$299,'FE Déplacements'!$G:$U,11,FALSE)+VLOOKUP($B302&amp;"; "&amp;$H$298&amp;" "&amp;H$299,'FE Déplacements'!$G:$U,12,FALSE)))</f>
        <v>0</v>
      </c>
      <c r="AK302" s="567">
        <f>$G302*IF(ISNA((VLOOKUP($B302&amp;"; "&amp;$H$298&amp;" "&amp;I$299,'FE Déplacements'!$G:$U,11,FALSE)+VLOOKUP($B302&amp;"; "&amp;$H$298&amp;" "&amp;I$299,'FE Déplacements'!$G:$U,12,FALSE))),0,(VLOOKUP($B302&amp;"; "&amp;$H$298&amp;" "&amp;I$299,'FE Déplacements'!$G:$U,11,FALSE)+VLOOKUP($B302&amp;"; "&amp;$H$298&amp;" "&amp;I$299,'FE Déplacements'!$G:$U,12,FALSE)))</f>
        <v>0</v>
      </c>
      <c r="AL302" s="567"/>
      <c r="AM302" s="567">
        <f>$G302*IF(ISNA(VLOOKUP($B302&amp;"; "&amp;$H$298&amp;" "&amp;H$299,'FE Déplacements'!$G:$U,13,FALSE)),0,VLOOKUP($B302&amp;"; "&amp;$H$298&amp;" "&amp;H$299,'FE Déplacements'!$G:$U,13,FALSE))</f>
        <v>0</v>
      </c>
      <c r="AN302" s="567">
        <f>$G302*IF(ISNA(VLOOKUP($B302&amp;"; "&amp;$H$298&amp;" "&amp;I$299,'FE Déplacements'!$G:$U,13,FALSE)),0,VLOOKUP($B302&amp;"; "&amp;$H$298&amp;" "&amp;I$299,'FE Déplacements'!$G:$U,13,FALSE))</f>
        <v>0</v>
      </c>
      <c r="AO302" s="567"/>
      <c r="AP302" s="567">
        <f>$G302*IF(ISNA(VLOOKUP($B302&amp;"; "&amp;$H$298&amp;" "&amp;H$299,'FE Déplacements'!$G:$U,14,FALSE)),0,VLOOKUP($B302&amp;"; "&amp;$H$298&amp;" "&amp;H$299,'FE Déplacements'!$G:$U,14,FALSE))</f>
        <v>0</v>
      </c>
      <c r="AQ302" s="567">
        <f>$G302*IF(ISNA(VLOOKUP($B302&amp;"; "&amp;$H$298&amp;" "&amp;I$299,'FE Déplacements'!$G:$U,14,FALSE)),0,VLOOKUP($B302&amp;"; "&amp;$H$298&amp;" "&amp;I$299,'FE Déplacements'!$G:$U,14,FALSE))</f>
        <v>0</v>
      </c>
      <c r="AR302" s="567"/>
      <c r="AS302" s="1297">
        <f t="shared" si="117"/>
        <v>0</v>
      </c>
      <c r="AT302" s="568">
        <f t="shared" si="117"/>
        <v>0</v>
      </c>
      <c r="AU302" s="568"/>
      <c r="AV302" s="566">
        <f>$G302*IF(ISNA(VLOOKUP($B302&amp;"; "&amp;$H$298&amp;" "&amp;H$299,'FE Déplacements'!$G:$U,15,FALSE)),0,VLOOKUP($B302&amp;"; "&amp;$H$298&amp;" "&amp;H$299,'FE Déplacements'!$G:$U,15,FALSE))</f>
        <v>0</v>
      </c>
      <c r="AW302" s="567">
        <f>$G302*IF(ISNA(VLOOKUP($B302&amp;"; "&amp;$H$298&amp;" "&amp;I$299,'FE Déplacements'!$G:$U,15,FALSE)),0,VLOOKUP($B302&amp;"; "&amp;$H$298&amp;" "&amp;I$299,'FE Déplacements'!$G:$U,15,FALSE))</f>
        <v>0</v>
      </c>
      <c r="AX302" s="570"/>
      <c r="AZ302" s="1068">
        <f>IF($Y302&lt;&gt;"votre valeur :",IF(ISNA(VLOOKUP($Y302,Utilitaires!$N$566:$O$571,2,FALSE)),,VLOOKUP($Y302,Utilitaires!$N$566:$O$571,2,FALSE)),$Z302)</f>
        <v>0</v>
      </c>
      <c r="BA302" s="1127">
        <f>IF(ISNA(SQRT(SUMSQ(VLOOKUP($B302&amp;"; "&amp;$H$298&amp;" "&amp;$H$299,'FE Déplacements'!$G:$U,7,FALSE),$AZ302))),0,SQRT(SUMSQ(VLOOKUP($B302&amp;"; "&amp;$H$298&amp;" "&amp;$H$299,'FE Déplacements'!$G:$U,7,FALSE),$AZ302)))</f>
        <v>0.6</v>
      </c>
      <c r="BB302" s="1071"/>
      <c r="BC302" s="1127">
        <f>IF(ISNA(SQRT(SUMSQ(VLOOKUP($B302&amp;"; "&amp;$H$298&amp;" "&amp;$I$299,'FE Déplacements'!$G:$U,7,FALSE),$AZ302))),0,SQRT(SUMSQ(VLOOKUP($B302&amp;"; "&amp;$H$298&amp;" "&amp;$I$299,'FE Déplacements'!$G:$U,7,FALSE),$AZ302)))</f>
        <v>0.6</v>
      </c>
      <c r="BD302" s="1128"/>
    </row>
    <row r="303" spans="2:60" ht="15.5" hidden="1" outlineLevel="2">
      <c r="B303" s="154"/>
      <c r="C303" s="155"/>
      <c r="D303" s="222"/>
      <c r="E303" s="222"/>
      <c r="F303" s="155"/>
      <c r="G303" s="155"/>
      <c r="H303" s="155"/>
      <c r="I303" s="155"/>
      <c r="J303" s="216"/>
      <c r="K303" s="216"/>
      <c r="L303" s="369"/>
      <c r="X303" s="566"/>
      <c r="Y303" s="567"/>
      <c r="Z303" s="822"/>
      <c r="AA303" s="144"/>
      <c r="AB303" s="144"/>
      <c r="AC303" s="151"/>
      <c r="AD303" s="152"/>
      <c r="AE303" s="1821"/>
      <c r="AG303" s="566"/>
      <c r="AH303" s="567"/>
      <c r="AI303" s="567"/>
      <c r="AJ303" s="567"/>
      <c r="AK303" s="567"/>
      <c r="AL303" s="567"/>
      <c r="AM303" s="567"/>
      <c r="AN303" s="567"/>
      <c r="AO303" s="567"/>
      <c r="AP303" s="567"/>
      <c r="AQ303" s="567"/>
      <c r="AR303" s="567"/>
      <c r="AS303" s="1297"/>
      <c r="AT303" s="568"/>
      <c r="AU303" s="568"/>
      <c r="AV303" s="566"/>
      <c r="AW303" s="567"/>
      <c r="AX303" s="570"/>
      <c r="AZ303" s="1090"/>
      <c r="BA303" s="1078"/>
      <c r="BB303" s="1079"/>
      <c r="BC303" s="1078"/>
      <c r="BD303" s="1080"/>
      <c r="BE303" s="130"/>
      <c r="BF303" s="130"/>
      <c r="BG303" s="130"/>
      <c r="BH303" s="130"/>
    </row>
    <row r="304" spans="2:60" ht="13" hidden="1" outlineLevel="2">
      <c r="B304" s="197" t="s">
        <v>353</v>
      </c>
      <c r="C304" s="198"/>
      <c r="D304" s="215">
        <f>SUM(D300:D303)</f>
        <v>0</v>
      </c>
      <c r="E304" s="215"/>
      <c r="F304" s="199"/>
      <c r="G304" s="198"/>
      <c r="H304" s="198"/>
      <c r="I304" s="198"/>
      <c r="J304" s="203">
        <f>SUM(J300:J303)</f>
        <v>0</v>
      </c>
      <c r="K304" s="203">
        <f>SUM(K300:K303)</f>
        <v>0</v>
      </c>
      <c r="L304" s="341">
        <f>SUM(L300:L303)</f>
        <v>0</v>
      </c>
      <c r="X304" s="1207">
        <f>IF(AD304=0,AD304,AD304/D304)</f>
        <v>0</v>
      </c>
      <c r="Y304" s="204"/>
      <c r="Z304" s="204"/>
      <c r="AA304" s="204">
        <f>SQRT(SUMSQ(AA299:AA303))</f>
        <v>0</v>
      </c>
      <c r="AB304" s="204">
        <f>SQRT(SUMSQ(AB299:AB303))</f>
        <v>0</v>
      </c>
      <c r="AC304" s="203"/>
      <c r="AD304" s="201">
        <f>SQRT(SUMSQ(AD299:AD303))</f>
        <v>0</v>
      </c>
      <c r="AE304" s="341">
        <f>SQRT(SUMSQ(AE300:AE303))</f>
        <v>0</v>
      </c>
      <c r="AG304" s="573">
        <f>SUM(AG300:AG303)</f>
        <v>0</v>
      </c>
      <c r="AH304" s="574">
        <f>SUM(AH300:AH303)</f>
        <v>0</v>
      </c>
      <c r="AI304" s="574"/>
      <c r="AJ304" s="574">
        <f>SUM(AJ300:AJ303)</f>
        <v>0</v>
      </c>
      <c r="AK304" s="574">
        <f>SUM(AK300:AK303)</f>
        <v>0</v>
      </c>
      <c r="AL304" s="574"/>
      <c r="AM304" s="574">
        <f>SUM(AM300:AM303)</f>
        <v>0</v>
      </c>
      <c r="AN304" s="574">
        <f>SUM(AN300:AN303)</f>
        <v>0</v>
      </c>
      <c r="AO304" s="574"/>
      <c r="AP304" s="574">
        <f>SUM(AP300:AP303)</f>
        <v>0</v>
      </c>
      <c r="AQ304" s="574">
        <f>SUM(AQ300:AQ303)</f>
        <v>0</v>
      </c>
      <c r="AR304" s="574"/>
      <c r="AS304" s="1299">
        <f>SUM(AS300:AS303)</f>
        <v>0</v>
      </c>
      <c r="AT304" s="575">
        <f>SUM(AT300:AT303)</f>
        <v>0</v>
      </c>
      <c r="AU304" s="575"/>
      <c r="AV304" s="1085">
        <f>SUM(AV300:AV303)</f>
        <v>0</v>
      </c>
      <c r="AW304" s="574">
        <f>SUM(AW300:AW303)</f>
        <v>0</v>
      </c>
      <c r="AX304" s="577"/>
    </row>
    <row r="305" spans="1:60" hidden="1" outlineLevel="2">
      <c r="AZ305" s="116"/>
      <c r="BA305" s="116"/>
      <c r="BB305" s="116"/>
      <c r="BC305" s="116"/>
      <c r="BD305" s="116"/>
      <c r="BE305" s="116"/>
      <c r="BF305" s="116"/>
      <c r="BG305" s="116"/>
      <c r="BH305" s="116"/>
    </row>
    <row r="306" spans="1:60" outlineLevel="1"/>
    <row r="307" spans="1:60">
      <c r="AZ307" s="109"/>
      <c r="BA307" s="109"/>
      <c r="BB307" s="109"/>
      <c r="BC307" s="109"/>
      <c r="BD307" s="109"/>
      <c r="BE307" s="109"/>
      <c r="BF307" s="109"/>
      <c r="BG307" s="109"/>
      <c r="BH307" s="109"/>
    </row>
    <row r="308" spans="1:60" s="130" customFormat="1" ht="15.5" collapsed="1">
      <c r="A308" s="114"/>
      <c r="B308" s="2393" t="s">
        <v>321</v>
      </c>
      <c r="C308" s="2393"/>
      <c r="D308" s="2393"/>
      <c r="E308" s="2393"/>
      <c r="F308" s="2393"/>
      <c r="G308" s="2393"/>
      <c r="H308" s="2393"/>
      <c r="I308" s="2393"/>
      <c r="J308" s="2393"/>
      <c r="K308" s="2393"/>
      <c r="L308" s="2393"/>
      <c r="M308" s="2393"/>
      <c r="N308" s="2393"/>
      <c r="O308" s="2393"/>
      <c r="AE308" s="1241"/>
      <c r="AF308" s="1241"/>
      <c r="AG308" s="443"/>
      <c r="AH308" s="443"/>
      <c r="AI308" s="443"/>
      <c r="AJ308" s="443"/>
      <c r="AK308" s="443"/>
      <c r="AL308" s="443"/>
      <c r="AM308" s="443"/>
      <c r="AN308" s="443"/>
      <c r="AO308" s="443"/>
      <c r="AP308" s="443"/>
      <c r="AQ308" s="443"/>
      <c r="AR308" s="443"/>
      <c r="AS308" s="595"/>
      <c r="AT308" s="595"/>
      <c r="AU308" s="595"/>
      <c r="AV308" s="595"/>
      <c r="AW308" s="595"/>
      <c r="AX308" s="595"/>
      <c r="AZ308" s="109"/>
      <c r="BA308" s="109"/>
      <c r="BB308" s="109"/>
      <c r="BC308" s="109"/>
      <c r="BD308" s="109"/>
      <c r="BE308" s="109"/>
      <c r="BF308" s="109"/>
      <c r="BG308" s="109"/>
      <c r="BH308" s="109"/>
    </row>
    <row r="309" spans="1:60" hidden="1" outlineLevel="1"/>
    <row r="310" spans="1:60" s="116" customFormat="1" ht="13" hidden="1" outlineLevel="1">
      <c r="A310" s="114"/>
      <c r="B310" s="139" t="s">
        <v>601</v>
      </c>
      <c r="C310" s="140"/>
      <c r="D310" s="140"/>
      <c r="E310" s="140"/>
      <c r="F310" s="140"/>
      <c r="G310" s="141"/>
      <c r="H310" s="141"/>
      <c r="I310" s="141"/>
      <c r="J310" s="141"/>
      <c r="K310" s="141"/>
      <c r="L310" s="141"/>
      <c r="M310" s="141"/>
      <c r="N310" s="141"/>
      <c r="O310" s="141"/>
      <c r="P310" s="141"/>
      <c r="Q310" s="141"/>
      <c r="R310" s="141"/>
      <c r="S310" s="141"/>
      <c r="T310" s="142"/>
      <c r="U310" s="142"/>
      <c r="X310" s="2357" t="s">
        <v>372</v>
      </c>
      <c r="Y310" s="2358"/>
      <c r="Z310" s="2358"/>
      <c r="AA310" s="2358"/>
      <c r="AB310" s="2358"/>
      <c r="AC310" s="2358"/>
      <c r="AD310" s="2359"/>
      <c r="AE310" s="1818"/>
      <c r="AG310" s="2360" t="s">
        <v>447</v>
      </c>
      <c r="AH310" s="2361"/>
      <c r="AI310" s="2361"/>
      <c r="AJ310" s="2361"/>
      <c r="AK310" s="2361"/>
      <c r="AL310" s="2361"/>
      <c r="AM310" s="2361"/>
      <c r="AN310" s="2361"/>
      <c r="AO310" s="2361"/>
      <c r="AP310" s="2361"/>
      <c r="AQ310" s="2361"/>
      <c r="AR310" s="2361"/>
      <c r="AS310" s="2361"/>
      <c r="AT310" s="2361"/>
      <c r="AU310" s="2361"/>
      <c r="AV310" s="2361"/>
      <c r="AW310" s="2361"/>
      <c r="AX310" s="2362"/>
      <c r="AZ310" s="114"/>
      <c r="BA310" s="114"/>
      <c r="BB310" s="114"/>
      <c r="BC310" s="114"/>
      <c r="BD310" s="114"/>
      <c r="BE310" s="114"/>
      <c r="BF310" s="114"/>
      <c r="BG310" s="114"/>
      <c r="BH310" s="114"/>
    </row>
    <row r="311" spans="1:60" ht="13" hidden="1" outlineLevel="1">
      <c r="B311" s="143"/>
      <c r="C311" s="144"/>
      <c r="D311" s="539" t="s">
        <v>312</v>
      </c>
      <c r="E311" s="1681"/>
      <c r="F311" s="144"/>
      <c r="G311" s="144"/>
      <c r="H311" s="144"/>
      <c r="I311" s="144"/>
      <c r="J311" s="144"/>
      <c r="K311" s="144"/>
      <c r="L311" s="144"/>
      <c r="M311" s="144"/>
      <c r="N311" s="144"/>
      <c r="O311" s="144"/>
      <c r="P311" s="144"/>
      <c r="Q311" s="144"/>
      <c r="R311" s="144"/>
      <c r="S311" s="144"/>
      <c r="T311" s="145"/>
      <c r="U311" s="1266" t="s">
        <v>278</v>
      </c>
      <c r="V311" s="116"/>
      <c r="W311" s="116"/>
      <c r="X311" s="159"/>
      <c r="Y311" s="1244"/>
      <c r="Z311" s="1244"/>
      <c r="AA311" s="1244"/>
      <c r="AB311" s="1244"/>
      <c r="AC311" s="1259"/>
      <c r="AD311" s="1245"/>
      <c r="AE311" s="1676" t="s">
        <v>278</v>
      </c>
      <c r="AF311" s="127"/>
      <c r="AG311" s="2363" t="s">
        <v>450</v>
      </c>
      <c r="AH311" s="2364"/>
      <c r="AI311" s="2364"/>
      <c r="AJ311" s="2364"/>
      <c r="AK311" s="2364"/>
      <c r="AL311" s="2364"/>
      <c r="AM311" s="2364"/>
      <c r="AN311" s="2364"/>
      <c r="AO311" s="2364"/>
      <c r="AP311" s="2364"/>
      <c r="AQ311" s="2364"/>
      <c r="AR311" s="2364"/>
      <c r="AS311" s="2363" t="s">
        <v>450</v>
      </c>
      <c r="AT311" s="2364"/>
      <c r="AU311" s="2512"/>
      <c r="AV311" s="1297"/>
      <c r="AW311" s="568"/>
      <c r="AX311" s="585"/>
      <c r="AZ311" s="2378" t="s">
        <v>1754</v>
      </c>
      <c r="BA311" s="2379"/>
      <c r="BB311" s="2379"/>
      <c r="BC311" s="2379"/>
      <c r="BD311" s="2379"/>
      <c r="BE311" s="2379"/>
      <c r="BF311" s="2379"/>
      <c r="BG311" s="2379"/>
      <c r="BH311" s="2380"/>
    </row>
    <row r="312" spans="1:60" s="109" customFormat="1" ht="13" hidden="1" outlineLevel="1">
      <c r="B312" s="1246" t="s">
        <v>2850</v>
      </c>
      <c r="C312" s="1247"/>
      <c r="D312" s="1247" t="s">
        <v>415</v>
      </c>
      <c r="E312" s="1672"/>
      <c r="F312" s="147" t="s">
        <v>458</v>
      </c>
      <c r="G312" s="147" t="s">
        <v>347</v>
      </c>
      <c r="H312" s="2381" t="s">
        <v>1689</v>
      </c>
      <c r="I312" s="2542"/>
      <c r="J312" s="147" t="s">
        <v>347</v>
      </c>
      <c r="K312" s="2381" t="s">
        <v>1676</v>
      </c>
      <c r="L312" s="2542"/>
      <c r="M312" s="147" t="s">
        <v>347</v>
      </c>
      <c r="N312" s="2381" t="s">
        <v>1678</v>
      </c>
      <c r="O312" s="2542"/>
      <c r="P312" s="147" t="s">
        <v>347</v>
      </c>
      <c r="Q312" s="2381" t="s">
        <v>1677</v>
      </c>
      <c r="R312" s="2382"/>
      <c r="S312" s="539" t="s">
        <v>450</v>
      </c>
      <c r="T312" s="541" t="s">
        <v>450</v>
      </c>
      <c r="U312" s="1266" t="s">
        <v>279</v>
      </c>
      <c r="V312" s="114"/>
      <c r="W312" s="114"/>
      <c r="X312" s="1246" t="s">
        <v>320</v>
      </c>
      <c r="Y312" s="2383" t="s">
        <v>320</v>
      </c>
      <c r="Z312" s="2384"/>
      <c r="AA312" s="1672" t="s">
        <v>450</v>
      </c>
      <c r="AB312" s="1672" t="s">
        <v>450</v>
      </c>
      <c r="AC312" s="1672"/>
      <c r="AD312" s="541" t="s">
        <v>450</v>
      </c>
      <c r="AE312" s="153" t="s">
        <v>279</v>
      </c>
      <c r="AF312" s="127"/>
      <c r="AG312" s="2385" t="s">
        <v>214</v>
      </c>
      <c r="AH312" s="2386"/>
      <c r="AI312" s="2386"/>
      <c r="AJ312" s="2386" t="s">
        <v>448</v>
      </c>
      <c r="AK312" s="2386"/>
      <c r="AL312" s="2386"/>
      <c r="AM312" s="2386" t="s">
        <v>270</v>
      </c>
      <c r="AN312" s="2386"/>
      <c r="AO312" s="2386"/>
      <c r="AP312" s="2386" t="s">
        <v>449</v>
      </c>
      <c r="AQ312" s="2386"/>
      <c r="AR312" s="2386"/>
      <c r="AS312" s="2549" t="s">
        <v>331</v>
      </c>
      <c r="AT312" s="2388"/>
      <c r="AU312" s="2389"/>
      <c r="AV312" s="2385" t="s">
        <v>643</v>
      </c>
      <c r="AW312" s="2386"/>
      <c r="AX312" s="570"/>
      <c r="AZ312" s="2535" t="s">
        <v>1752</v>
      </c>
      <c r="BA312" s="2371" t="s">
        <v>1750</v>
      </c>
      <c r="BB312" s="2372"/>
      <c r="BC312" s="2372"/>
      <c r="BD312" s="2373"/>
      <c r="BE312" s="2371" t="s">
        <v>1751</v>
      </c>
      <c r="BF312" s="2372"/>
      <c r="BG312" s="2372"/>
      <c r="BH312" s="2373"/>
    </row>
    <row r="313" spans="1:60" s="109" customFormat="1" ht="13" hidden="1" outlineLevel="1">
      <c r="B313" s="1246"/>
      <c r="C313" s="1247"/>
      <c r="D313" s="1247" t="s">
        <v>450</v>
      </c>
      <c r="E313" s="1672"/>
      <c r="F313" s="1251" t="s">
        <v>451</v>
      </c>
      <c r="G313" s="153" t="s">
        <v>291</v>
      </c>
      <c r="H313" s="1252" t="s">
        <v>417</v>
      </c>
      <c r="I313" s="1252" t="s">
        <v>260</v>
      </c>
      <c r="J313" s="153" t="s">
        <v>798</v>
      </c>
      <c r="K313" s="1252" t="s">
        <v>417</v>
      </c>
      <c r="L313" s="1252" t="s">
        <v>260</v>
      </c>
      <c r="M313" s="153" t="s">
        <v>799</v>
      </c>
      <c r="N313" s="1252" t="s">
        <v>417</v>
      </c>
      <c r="O313" s="1252" t="s">
        <v>260</v>
      </c>
      <c r="P313" s="153" t="s">
        <v>216</v>
      </c>
      <c r="Q313" s="1252" t="s">
        <v>417</v>
      </c>
      <c r="R313" s="1252" t="s">
        <v>260</v>
      </c>
      <c r="S313" s="1248" t="s">
        <v>417</v>
      </c>
      <c r="T313" s="221" t="s">
        <v>260</v>
      </c>
      <c r="U313" s="1266" t="s">
        <v>450</v>
      </c>
      <c r="V313" s="114"/>
      <c r="W313" s="114"/>
      <c r="X313" s="1246" t="s">
        <v>1755</v>
      </c>
      <c r="Y313" s="2374" t="s">
        <v>1756</v>
      </c>
      <c r="Z313" s="2375"/>
      <c r="AA313" s="1680" t="s">
        <v>417</v>
      </c>
      <c r="AB313" s="1680" t="s">
        <v>260</v>
      </c>
      <c r="AC313" s="1680"/>
      <c r="AD313" s="162" t="s">
        <v>331</v>
      </c>
      <c r="AE313" s="153" t="s">
        <v>450</v>
      </c>
      <c r="AF313" s="116"/>
      <c r="AG313" s="581" t="s">
        <v>417</v>
      </c>
      <c r="AH313" s="582" t="s">
        <v>260</v>
      </c>
      <c r="AI313" s="582"/>
      <c r="AJ313" s="582" t="s">
        <v>417</v>
      </c>
      <c r="AK313" s="582" t="s">
        <v>260</v>
      </c>
      <c r="AL313" s="582"/>
      <c r="AM313" s="582" t="s">
        <v>417</v>
      </c>
      <c r="AN313" s="582" t="s">
        <v>260</v>
      </c>
      <c r="AO313" s="582"/>
      <c r="AP313" s="582" t="s">
        <v>417</v>
      </c>
      <c r="AQ313" s="582" t="s">
        <v>260</v>
      </c>
      <c r="AR313" s="582"/>
      <c r="AS313" s="1298" t="s">
        <v>417</v>
      </c>
      <c r="AT313" s="583" t="s">
        <v>260</v>
      </c>
      <c r="AU313" s="583"/>
      <c r="AV313" s="581" t="s">
        <v>417</v>
      </c>
      <c r="AW313" s="582" t="s">
        <v>260</v>
      </c>
      <c r="AX313" s="585"/>
      <c r="AZ313" s="2536"/>
      <c r="BA313" s="1065" t="s">
        <v>202</v>
      </c>
      <c r="BB313" s="1066" t="s">
        <v>313</v>
      </c>
      <c r="BC313" s="1066" t="s">
        <v>275</v>
      </c>
      <c r="BD313" s="1067" t="s">
        <v>2856</v>
      </c>
      <c r="BE313" s="1065" t="s">
        <v>202</v>
      </c>
      <c r="BF313" s="1066" t="s">
        <v>313</v>
      </c>
      <c r="BG313" s="1066" t="s">
        <v>275</v>
      </c>
      <c r="BH313" s="1067" t="s">
        <v>2856</v>
      </c>
    </row>
    <row r="314" spans="1:60" ht="13" hidden="1" outlineLevel="1">
      <c r="B314" s="143" t="s">
        <v>2852</v>
      </c>
      <c r="C314" s="144"/>
      <c r="D314" s="213">
        <f t="shared" ref="D314:D319" si="120">S314+T314</f>
        <v>0</v>
      </c>
      <c r="E314" s="213"/>
      <c r="F314" s="117"/>
      <c r="G314" s="117"/>
      <c r="H314" s="218">
        <f>VLOOKUP($B314&amp;"; "&amp;$H$312&amp;", "&amp;H$313,'FE Déplacements'!$G:$U,9,FALSE)</f>
        <v>1340</v>
      </c>
      <c r="I314" s="218">
        <f>IF(ISNA(VLOOKUP($B314&amp;"; "&amp;$H$312&amp;", "&amp;$I$313,'FE Déplacements'!$G:$U,9,FALSE)),0,VLOOKUP($B314&amp;"; "&amp;$H$312&amp;", "&amp;$I$313,'FE Déplacements'!$G:$U,9,FALSE))</f>
        <v>888</v>
      </c>
      <c r="J314" s="117"/>
      <c r="K314" s="336">
        <f>VLOOKUP($B314&amp;"; "&amp;$K$312&amp;", "&amp;K$313,'FE Déplacements'!$G:$U,9,FALSE)</f>
        <v>0.15</v>
      </c>
      <c r="L314" s="336">
        <f>IF(ISNA(VLOOKUP($B314&amp;"; "&amp;$K$312&amp;", "&amp;$L$313,'FE Déplacements'!$G:$U,9,FALSE)),0,VLOOKUP($B314&amp;"; "&amp;$K$312&amp;", "&amp;$L$313,'FE Déplacements'!$G:$U,9,FALSE))</f>
        <v>9.69E-2</v>
      </c>
      <c r="M314" s="117"/>
      <c r="N314" s="336">
        <f>VLOOKUP($B314&amp;"; "&amp;$N$312&amp;", "&amp;$N$313,'FE Déplacements'!$G:$U,9,FALSE)</f>
        <v>1760</v>
      </c>
      <c r="O314" s="336">
        <f>IF(ISNA(VLOOKUP($B314&amp;"; "&amp;$N$312&amp;", "&amp;$O$313,'FE Déplacements'!$G:$U,9,FALSE)),0,VLOOKUP($B314&amp;"; "&amp;$N$312&amp;", "&amp;$O$313,'FE Déplacements'!$G:$U,9,FALSE))</f>
        <v>1130</v>
      </c>
      <c r="P314" s="117"/>
      <c r="Q314" s="336">
        <f>VLOOKUP($B314&amp;"; "&amp;$Q$312&amp;", "&amp;$Q$313,'FE Déplacements'!$G:$U,9,FALSE)</f>
        <v>1.01</v>
      </c>
      <c r="R314" s="336">
        <f>IF(ISNA(VLOOKUP($B314&amp;"; "&amp;$Q$312&amp;", "&amp;$R$313,'FE Déplacements'!$G:$U,9,FALSE)),0,VLOOKUP($B314&amp;"; "&amp;$Q$312&amp;", "&amp;$R$313,'FE Déplacements'!$G:$U,9,FALSE))</f>
        <v>0.67100000000000004</v>
      </c>
      <c r="S314" s="151">
        <f t="shared" ref="S314:S319" si="121">G314*H314+J314*K314+M314*N314+P314*Q314</f>
        <v>0</v>
      </c>
      <c r="T314" s="152">
        <f t="shared" ref="T314:T319" si="122">G314*I314+J314*L314+M314*O314+P314*R314</f>
        <v>0</v>
      </c>
      <c r="U314" s="165">
        <f>IF(OR(F314=Utilitaires!$I$572,F314=Utilitaires!$I$577),T314,0)</f>
        <v>0</v>
      </c>
      <c r="X314" s="1095">
        <f t="shared" ref="X314:X319" si="123">IF(AD314=0,AD314,AD314/D314)</f>
        <v>0</v>
      </c>
      <c r="Y314" s="345"/>
      <c r="Z314" s="822"/>
      <c r="AA314" s="164">
        <f t="shared" ref="AA314:AA319" si="124">SQRT(SUMSQ(IF(ISNA($G314*H314*BA314),0,$G314*H314*BA314),IF(ISNA($J314*K314*BB314),0,$J314*K314*BB314),IF(ISNA($M314*N314*BC314),0,$M314*N314*BC314),IF(ISNA($P314*Q314*BD314),0,$P314*Q314*BD314)))</f>
        <v>0</v>
      </c>
      <c r="AB314" s="164">
        <f t="shared" ref="AB314:AB319" si="125">SQRT(SUMSQ(IF(ISNA($G314*I314*BE314),0,$G314*I314*BE314),IF(ISNA($J314*L314*BF314),0,$J314*L314*BF314),IF(ISNA($M314*O314*BG314),0,$M314*O314*BG314),IF(ISNA($P314*R314*BH314),0,$P314*R314*BH314)))</f>
        <v>0</v>
      </c>
      <c r="AC314" s="164"/>
      <c r="AD314" s="152">
        <f t="shared" ref="AD314:AD319" si="126">SQRT(SUMSQ(AA314,AB314))</f>
        <v>0</v>
      </c>
      <c r="AE314" s="1295">
        <f>U314*X314</f>
        <v>0</v>
      </c>
      <c r="AG314" s="566">
        <f>$G314*IF(ISNA(VLOOKUP($B314&amp;"; "&amp;$H$312&amp;", "&amp;H$313,'FE Déplacements'!$G:$U,10,FALSE)),0,VLOOKUP($B314&amp;"; "&amp;$H$312&amp;", "&amp;H$313,'FE Déplacements'!$G:$U,10,FALSE))
+$J314*IF(ISNA(VLOOKUP($B314&amp;"; "&amp;$K$312&amp;", "&amp;H$313,'FE Déplacements'!$G:$U,10,FALSE)),0,VLOOKUP($B314&amp;"; "&amp;$K$312&amp;", "&amp;H$313,'FE Déplacements'!$G:$U,10,FALSE))
+$M314*IF(ISNA(VLOOKUP($B314&amp;"; "&amp;$N$312&amp;", "&amp;H$313,'FE Déplacements'!$G:$U,10,FALSE)),0,VLOOKUP($B314&amp;"; "&amp;$N$312&amp;", "&amp;H$313,'FE Déplacements'!$G:$U,10,FALSE))
+$P314*IF(ISNA(VLOOKUP($B314&amp;"; "&amp;$Q$312&amp;", "&amp;H$313,'FE Déplacements'!$G:$U,10,FALSE)),0,VLOOKUP($B314&amp;"; "&amp;$Q$312&amp;", "&amp;H$313,'FE Déplacements'!$G:$U,10,FALSE))</f>
        <v>0</v>
      </c>
      <c r="AH314" s="567">
        <f>$G314*IF(ISNA(VLOOKUP($B314&amp;"; "&amp;$H$312&amp;", "&amp;I$313,'FE Déplacements'!$G:$U,10,FALSE)),0,VLOOKUP($B314&amp;"; "&amp;$H$312&amp;", "&amp;I$313,'FE Déplacements'!$G:$U,10,FALSE))
+$J314*IF(ISNA(VLOOKUP($B314&amp;"; "&amp;$K$312&amp;", "&amp;I$313,'FE Déplacements'!$G:$U,10,FALSE)),0,VLOOKUP($B314&amp;"; "&amp;$K$312&amp;", "&amp;I$313,'FE Déplacements'!$G:$U,10,FALSE))
+$M314*IF(ISNA(VLOOKUP($B314&amp;"; "&amp;$N$312&amp;", "&amp;I$313,'FE Déplacements'!$G:$U,10,FALSE)),0,VLOOKUP($B314&amp;"; "&amp;$N$312&amp;", "&amp;I$313,'FE Déplacements'!$G:$U,10,FALSE))
+$P314*IF(ISNA(VLOOKUP($B314&amp;"; "&amp;$Q$312&amp;", "&amp;I$313,'FE Déplacements'!$G:$U,10,FALSE)),0,VLOOKUP($B314&amp;"; "&amp;$Q$312&amp;", "&amp;I$313,'FE Déplacements'!$G:$U,10,FALSE))</f>
        <v>0</v>
      </c>
      <c r="AI314" s="567"/>
      <c r="AJ314" s="567">
        <f>$G314*IF(ISNA((VLOOKUP($B314&amp;"; "&amp;$H$312&amp;", "&amp;H$313,'FE Déplacements'!$G:$U,12,FALSE)+VLOOKUP($B314&amp;"; "&amp;$H$312&amp;", "&amp;H$313,'FE Déplacements'!$G:$U,11,FALSE))),0,(VLOOKUP($B314&amp;"; "&amp;$H$312&amp;", "&amp;H$313,'FE Déplacements'!$G:$U,12,FALSE)+VLOOKUP($B314&amp;"; "&amp;$H$312&amp;", "&amp;H$313,'FE Déplacements'!$G:$U,11,FALSE)))
+$J314*IF(ISNA((VLOOKUP($B314&amp;"; "&amp;$K$312&amp;", "&amp;H$313,'FE Déplacements'!$G:$U,12,FALSE)+VLOOKUP($B314&amp;"; "&amp;$K$312&amp;", "&amp;H$313,'FE Déplacements'!$G:$U,11,FALSE))),0,(VLOOKUP($B314&amp;"; "&amp;$K$312&amp;", "&amp;H$313,'FE Déplacements'!$G:$U,12,FALSE)+VLOOKUP($B314&amp;"; "&amp;$K$312&amp;", "&amp;H$313,'FE Déplacements'!$G:$U,11,FALSE)))
+$M314*IF(ISNA((VLOOKUP($B314&amp;"; "&amp;$N$312&amp;", "&amp;H$313,'FE Déplacements'!$G:$U,12,FALSE)+VLOOKUP($B314&amp;"; "&amp;$N$312&amp;", "&amp;H$313,'FE Déplacements'!$G:$U,11,FALSE))),0,(VLOOKUP($B314&amp;"; "&amp;$N$312&amp;", "&amp;H$313,'FE Déplacements'!$G:$U,12,FALSE)+VLOOKUP($B314&amp;"; "&amp;$N$312&amp;", "&amp;H$313,'FE Déplacements'!$G:$U,11,FALSE)))
+$P314*IF(ISNA((VLOOKUP($B314&amp;"; "&amp;$Q$312&amp;", "&amp;H$313,'FE Déplacements'!$G:$U,12,FALSE)+VLOOKUP($B314&amp;"; "&amp;$Q$312&amp;", "&amp;H$313,'FE Déplacements'!$G:$U,11,FALSE))),0,(VLOOKUP($B314&amp;"; "&amp;$Q$312&amp;", "&amp;H$313,'FE Déplacements'!$G:$U,12,FALSE)+VLOOKUP($B314&amp;"; "&amp;$Q$312&amp;", "&amp;H$313,'FE Déplacements'!$G:$U,11,FALSE)))</f>
        <v>0</v>
      </c>
      <c r="AK314" s="567">
        <f>$G314*IF(ISNA((VLOOKUP($B314&amp;"; "&amp;$H$312&amp;", "&amp;I$313,'FE Déplacements'!$G:$U,12,FALSE)+VLOOKUP($B314&amp;"; "&amp;$H$312&amp;", "&amp;I$313,'FE Déplacements'!$G:$U,11,FALSE))),0,(VLOOKUP($B314&amp;"; "&amp;$H$312&amp;", "&amp;I$313,'FE Déplacements'!$G:$U,12,FALSE)+VLOOKUP($B314&amp;"; "&amp;$H$312&amp;", "&amp;I$313,'FE Déplacements'!$G:$U,11,FALSE)))
+$J314*IF(ISNA((VLOOKUP($B314&amp;"; "&amp;$K$312&amp;", "&amp;I$313,'FE Déplacements'!$G:$U,12,FALSE)+VLOOKUP($B314&amp;"; "&amp;$K$312&amp;", "&amp;I$313,'FE Déplacements'!$G:$U,11,FALSE))),0,(VLOOKUP($B314&amp;"; "&amp;$K$312&amp;", "&amp;I$313,'FE Déplacements'!$G:$U,12,FALSE)+VLOOKUP($B314&amp;"; "&amp;$K$312&amp;", "&amp;I$313,'FE Déplacements'!$G:$U,11,FALSE)))
+$M314*IF(ISNA((VLOOKUP($B314&amp;"; "&amp;$N$312&amp;", "&amp;I$313,'FE Déplacements'!$G:$U,12,FALSE)+VLOOKUP($B314&amp;"; "&amp;$N$312&amp;", "&amp;I$313,'FE Déplacements'!$G:$U,11,FALSE))),0,(VLOOKUP($B314&amp;"; "&amp;$N$312&amp;", "&amp;I$313,'FE Déplacements'!$G:$U,12,FALSE)+VLOOKUP($B314&amp;"; "&amp;$N$312&amp;", "&amp;I$313,'FE Déplacements'!$G:$U,11,FALSE)))
+$P314*IF(ISNA((VLOOKUP($B314&amp;"; "&amp;$Q$312&amp;", "&amp;I$313,'FE Déplacements'!$G:$U,12,FALSE)+VLOOKUP($B314&amp;"; "&amp;$Q$312&amp;", "&amp;I$313,'FE Déplacements'!$G:$U,11,FALSE))),0,(VLOOKUP($B314&amp;"; "&amp;$Q$312&amp;", "&amp;I$313,'FE Déplacements'!$G:$U,12,FALSE)+VLOOKUP($B314&amp;"; "&amp;$Q$312&amp;", "&amp;I$313,'FE Déplacements'!$G:$U,11,FALSE)))</f>
        <v>0</v>
      </c>
      <c r="AL314" s="567"/>
      <c r="AM314" s="567">
        <f>$G314*IF(ISNA(VLOOKUP($B314&amp;"; "&amp;$H$312&amp;", "&amp;H$313,'FE Déplacements'!$G:$U,13,FALSE)),0,VLOOKUP($B314&amp;"; "&amp;$H$312&amp;", "&amp;H$313,'FE Déplacements'!$G:$U,13,FALSE))
+$J314*IF(ISNA(VLOOKUP($B314&amp;"; "&amp;$K$312&amp;", "&amp;H$313,'FE Déplacements'!$G:$U,13,FALSE)),0,VLOOKUP($B314&amp;"; "&amp;$K$312&amp;", "&amp;H$313,'FE Déplacements'!$G:$U,13,FALSE))
+$M314*IF(ISNA(VLOOKUP($B314&amp;"; "&amp;$N$312&amp;", "&amp;H$313,'FE Déplacements'!$G:$U,13,FALSE)),0,VLOOKUP($B314&amp;"; "&amp;$N$312&amp;", "&amp;H$313,'FE Déplacements'!$G:$U,13,FALSE))
+$P314*IF(ISNA(VLOOKUP($B314&amp;"; "&amp;$Q$312&amp;", "&amp;H$313,'FE Déplacements'!$G:$U,13,FALSE)),0,VLOOKUP($B314&amp;"; "&amp;$Q$312&amp;", "&amp;H$313,'FE Déplacements'!$G:$U,13,FALSE))</f>
        <v>0</v>
      </c>
      <c r="AN314" s="567">
        <f>$G314*IF(ISNA(VLOOKUP($B314&amp;"; "&amp;$H$312&amp;", "&amp;I$313,'FE Déplacements'!$G:$U,13,FALSE)),0,VLOOKUP($B314&amp;"; "&amp;$H$312&amp;", "&amp;I$313,'FE Déplacements'!$G:$U,13,FALSE))
+$J314*IF(ISNA(VLOOKUP($B314&amp;"; "&amp;$K$312&amp;", "&amp;I$313,'FE Déplacements'!$G:$U,13,FALSE)),0,VLOOKUP($B314&amp;"; "&amp;$K$312&amp;", "&amp;I$313,'FE Déplacements'!$G:$U,13,FALSE))
+$M314*IF(ISNA(VLOOKUP($B314&amp;"; "&amp;$N$312&amp;", "&amp;I$313,'FE Déplacements'!$G:$U,13,FALSE)),0,VLOOKUP($B314&amp;"; "&amp;$N$312&amp;", "&amp;I$313,'FE Déplacements'!$G:$U,13,FALSE))
+$P314*IF(ISNA(VLOOKUP($B314&amp;"; "&amp;$Q$312&amp;", "&amp;I$313,'FE Déplacements'!$G:$U,13,FALSE)),0,VLOOKUP($B314&amp;"; "&amp;$Q$312&amp;", "&amp;I$313,'FE Déplacements'!$G:$U,13,FALSE))</f>
        <v>0</v>
      </c>
      <c r="AO314" s="567"/>
      <c r="AP314" s="567">
        <v>0</v>
      </c>
      <c r="AQ314" s="567">
        <v>0</v>
      </c>
      <c r="AR314" s="567"/>
      <c r="AS314" s="1297">
        <f t="shared" ref="AS314:AT319" si="127">SUM(AG314,AJ314,AM314,AP314)</f>
        <v>0</v>
      </c>
      <c r="AT314" s="568">
        <f t="shared" si="127"/>
        <v>0</v>
      </c>
      <c r="AU314" s="568"/>
      <c r="AV314" s="566">
        <f>$G314*IF(ISNA(VLOOKUP($B314&amp;"; "&amp;$H$312&amp;", "&amp;H$313,'FE Déplacements'!$G:$U,15,FALSE)),0,VLOOKUP($B314&amp;"; "&amp;$H$312&amp;", "&amp;H$313,'FE Déplacements'!$G:$U,15,FALSE))
+$J314*IF(ISNA(VLOOKUP($B314&amp;"; "&amp;$K$312&amp;", "&amp;H$313,'FE Déplacements'!$G:$U,15,FALSE)),0,VLOOKUP($B314&amp;"; "&amp;$K$312&amp;", "&amp;H$313,'FE Déplacements'!$G:$U,15,FALSE))
+$M314*IF(ISNA(VLOOKUP($B314&amp;"; "&amp;$N$312&amp;", "&amp;H$313,'FE Déplacements'!$G:$U,15,FALSE)),0,VLOOKUP($B314&amp;"; "&amp;$N$312&amp;", "&amp;H$313,'FE Déplacements'!$G:$U,15,FALSE))
+$P314*IF(ISNA(VLOOKUP($B314&amp;"; "&amp;$Q$312&amp;", "&amp;H$313,'FE Déplacements'!$G:$U,15,FALSE)),0,VLOOKUP($B314&amp;"; "&amp;$Q$312&amp;", "&amp;H$313,'FE Déplacements'!$G:$U,15,FALSE))</f>
        <v>0</v>
      </c>
      <c r="AW314" s="567">
        <f>$G314*IF(ISNA(VLOOKUP($B314&amp;"; "&amp;$H$312&amp;", "&amp;I$313,'FE Déplacements'!$G:$U,15,FALSE)),0,VLOOKUP($B314&amp;"; "&amp;$H$312&amp;", "&amp;I$313,'FE Déplacements'!$G:$U,15,FALSE))
+$J314*IF(ISNA(VLOOKUP($B314&amp;"; "&amp;$K$312&amp;", "&amp;I$313,'FE Déplacements'!$G:$U,15,FALSE)),0,VLOOKUP($B314&amp;"; "&amp;$K$312&amp;", "&amp;I$313,'FE Déplacements'!$G:$U,15,FALSE))
+$M314*IF(ISNA(VLOOKUP($B314&amp;"; "&amp;$N$312&amp;", "&amp;I$313,'FE Déplacements'!$G:$U,15,FALSE)),0,VLOOKUP($B314&amp;"; "&amp;$N$312&amp;", "&amp;I$313,'FE Déplacements'!$G:$U,15,FALSE))
+$P314*IF(ISNA(VLOOKUP($B314&amp;"; "&amp;$Q$312&amp;", "&amp;I$313,'FE Déplacements'!$G:$U,15,FALSE)),0,VLOOKUP($B314&amp;"; "&amp;$Q$312&amp;", "&amp;I$313,'FE Déplacements'!$G:$U,15,FALSE))</f>
        <v>0</v>
      </c>
      <c r="AX314" s="570"/>
      <c r="AZ314" s="1068">
        <f>IF($Y314&lt;&gt;"votre valeur :",IF(ISNA(VLOOKUP($Y314,Utilitaires!$N$566:$O$571,2,FALSE)),,VLOOKUP($Y314,Utilitaires!$N$566:$O$571,2,FALSE)),$Z314)</f>
        <v>0</v>
      </c>
      <c r="BA314" s="1127">
        <f>IF(ISNA(SQRT(SUMSQ(VLOOKUP($B314&amp;"; "&amp;$H$312&amp;", "&amp;$H$313,'FE Déplacements'!$G:$U,7,FALSE),$AZ314))),0,SQRT(SUMSQ(VLOOKUP($B314&amp;"; "&amp;$H$312&amp;", "&amp;$H$313,'FE Déplacements'!$G:$U,7,FALSE),$AZ314)))</f>
        <v>0.05</v>
      </c>
      <c r="BB314" s="1071">
        <f>IF(ISNA(SQRT(SUMSQ(VLOOKUP($B314&amp;"; "&amp;$H$312&amp;", "&amp;$H$313,'FE Déplacements'!$G:$U,7,FALSE),$AZ314))),0,SQRT(SUMSQ(VLOOKUP($B314&amp;"; "&amp;$H$312&amp;", "&amp;$H$313,'FE Déplacements'!$G:$U,7,FALSE),$AZ314)))</f>
        <v>0.05</v>
      </c>
      <c r="BC314" s="1071">
        <f>IF(ISNA(SQRT(SUMSQ(VLOOKUP($B314&amp;"; "&amp;$H$312&amp;", "&amp;$H$313,'FE Déplacements'!$G:$U,7,FALSE),$AZ314))),0,SQRT(SUMSQ(VLOOKUP($B314&amp;"; "&amp;$H$312&amp;", "&amp;$H$313,'FE Déplacements'!$G:$U,7,FALSE),$AZ314)))</f>
        <v>0.05</v>
      </c>
      <c r="BD314" s="1128">
        <f>IF(ISNA(SQRT(SUMSQ(VLOOKUP($B314&amp;"; "&amp;$H$312&amp;", "&amp;$H$313,'FE Déplacements'!$G:$U,7,FALSE),$AZ314))),0,SQRT(SUMSQ(VLOOKUP($B314&amp;"; "&amp;$H$312&amp;", "&amp;$H$313,'FE Déplacements'!$G:$U,7,FALSE),$AZ314)))</f>
        <v>0.05</v>
      </c>
      <c r="BE314" s="1127">
        <f>IF(ISNA(SQRT(SUMSQ(VLOOKUP($B314&amp;"; "&amp;$H$312&amp;", "&amp;$I$313,'FE Déplacements'!$G:$U,7,FALSE),$AZ314))),0,SQRT(SUMSQ(VLOOKUP($B314&amp;"; "&amp;$H$312&amp;", "&amp;$I$313,'FE Déplacements'!$G:$U,7,FALSE),$AZ314)))</f>
        <v>0.05</v>
      </c>
      <c r="BF314" s="1071">
        <f>IF(ISNA(SQRT(SUMSQ(VLOOKUP($B314&amp;"; "&amp;$H$312&amp;", "&amp;$I$313,'FE Déplacements'!$G:$U,7,FALSE),$AZ314))),0,SQRT(SUMSQ(VLOOKUP($B314&amp;"; "&amp;$H$312&amp;", "&amp;$I$313,'FE Déplacements'!$G:$U,7,FALSE),$AZ314)))</f>
        <v>0.05</v>
      </c>
      <c r="BG314" s="1071">
        <f>IF(ISNA(SQRT(SUMSQ(VLOOKUP($B314&amp;"; "&amp;$H$312&amp;", "&amp;$I$313,'FE Déplacements'!$G:$U,7,FALSE),$AZ314))),0,SQRT(SUMSQ(VLOOKUP($B314&amp;"; "&amp;$H$312&amp;", "&amp;$I$313,'FE Déplacements'!$G:$U,7,FALSE),$AZ314)))</f>
        <v>0.05</v>
      </c>
      <c r="BH314" s="1128">
        <f>IF(ISNA(SQRT(SUMSQ(VLOOKUP($B314&amp;"; "&amp;$H$312&amp;", "&amp;$I$313,'FE Déplacements'!$G:$U,7,FALSE),$AZ314))),0,SQRT(SUMSQ(VLOOKUP($B314&amp;"; "&amp;$H$312&amp;", "&amp;$I$313,'FE Déplacements'!$G:$U,7,FALSE),$AZ314)))</f>
        <v>0.05</v>
      </c>
    </row>
    <row r="315" spans="1:60" ht="13" hidden="1" outlineLevel="1">
      <c r="B315" s="143" t="s">
        <v>1736</v>
      </c>
      <c r="C315" s="144"/>
      <c r="D315" s="213">
        <f t="shared" si="120"/>
        <v>0</v>
      </c>
      <c r="E315" s="213"/>
      <c r="F315" s="120"/>
      <c r="G315" s="120"/>
      <c r="H315" s="218">
        <f>VLOOKUP($B315&amp;"; "&amp;$H$312&amp;", "&amp;H$313,'FE Déplacements'!$G:$U,9,FALSE)</f>
        <v>1170</v>
      </c>
      <c r="I315" s="218">
        <f>IF(ISNA(VLOOKUP($B315&amp;"; "&amp;$H$312&amp;", "&amp;$I$313,'FE Déplacements'!$G:$U,9,FALSE)),0,VLOOKUP($B315&amp;"; "&amp;$H$312&amp;", "&amp;$I$313,'FE Déplacements'!$G:$U,9,FALSE))</f>
        <v>2230</v>
      </c>
      <c r="J315" s="120"/>
      <c r="K315" s="336">
        <f>VLOOKUP($B315&amp;"; "&amp;$K$312&amp;", "&amp;K$313,'FE Déplacements'!$G:$U,9,FALSE)</f>
        <v>0.10199999999999999</v>
      </c>
      <c r="L315" s="336">
        <f>IF(ISNA(VLOOKUP($B315&amp;"; "&amp;$K$312&amp;", "&amp;$L$313,'FE Déplacements'!$G:$U,9,FALSE)),0,VLOOKUP($B315&amp;"; "&amp;$K$312&amp;", "&amp;$L$313,'FE Déplacements'!$G:$U,9,FALSE))</f>
        <v>0.19500000000000001</v>
      </c>
      <c r="M315" s="120"/>
      <c r="N315" s="336">
        <f>VLOOKUP($B315&amp;"; "&amp;$N$312&amp;", "&amp;$N$313,'FE Déplacements'!$G:$U,9,FALSE)</f>
        <v>1190</v>
      </c>
      <c r="O315" s="336">
        <f>IF(ISNA(VLOOKUP($B315&amp;"; "&amp;$N$312&amp;", "&amp;$O$313,'FE Déplacements'!$G:$U,9,FALSE)),0,VLOOKUP($B315&amp;"; "&amp;$N$312&amp;", "&amp;$O$313,'FE Déplacements'!$G:$U,9,FALSE))</f>
        <v>2270</v>
      </c>
      <c r="P315" s="120"/>
      <c r="Q315" s="336">
        <f>VLOOKUP($B315&amp;"; "&amp;$Q$312&amp;", "&amp;$Q$313,'FE Déplacements'!$G:$U,9,FALSE)</f>
        <v>0.98499999999999999</v>
      </c>
      <c r="R315" s="336">
        <f>IF(ISNA(VLOOKUP($B315&amp;"; "&amp;$Q$312&amp;", "&amp;$R$313,'FE Déplacements'!$G:$U,9,FALSE)),0,VLOOKUP($B315&amp;"; "&amp;$Q$312&amp;", "&amp;$R$313,'FE Déplacements'!$G:$U,9,FALSE))</f>
        <v>1.88</v>
      </c>
      <c r="S315" s="151">
        <f t="shared" si="121"/>
        <v>0</v>
      </c>
      <c r="T315" s="152">
        <f t="shared" si="122"/>
        <v>0</v>
      </c>
      <c r="U315" s="165">
        <f>IF(OR(F315=Utilitaires!$I$572,F315=Utilitaires!$I$577),T315,0)</f>
        <v>0</v>
      </c>
      <c r="X315" s="1095">
        <f t="shared" si="123"/>
        <v>0</v>
      </c>
      <c r="Y315" s="345"/>
      <c r="Z315" s="822"/>
      <c r="AA315" s="164">
        <f t="shared" si="124"/>
        <v>0</v>
      </c>
      <c r="AB315" s="164">
        <f t="shared" si="125"/>
        <v>0</v>
      </c>
      <c r="AC315" s="164"/>
      <c r="AD315" s="152">
        <f t="shared" si="126"/>
        <v>0</v>
      </c>
      <c r="AE315" s="1295">
        <f t="shared" ref="AE315:AE319" si="128">U315*X315</f>
        <v>0</v>
      </c>
      <c r="AG315" s="566">
        <f>$G315*IF(ISNA(VLOOKUP($B315&amp;"; "&amp;$H$312&amp;", "&amp;H$313,'FE Déplacements'!$G:$U,10,FALSE)),0,VLOOKUP($B315&amp;"; "&amp;$H$312&amp;", "&amp;H$313,'FE Déplacements'!$G:$U,10,FALSE))
+$J315*IF(ISNA(VLOOKUP($B315&amp;"; "&amp;$K$312&amp;", "&amp;H$313,'FE Déplacements'!$G:$U,10,FALSE)),0,VLOOKUP($B315&amp;"; "&amp;$K$312&amp;", "&amp;H$313,'FE Déplacements'!$G:$U,10,FALSE))
+$M315*IF(ISNA(VLOOKUP($B315&amp;"; "&amp;$N$312&amp;", "&amp;H$313,'FE Déplacements'!$G:$U,10,FALSE)),0,VLOOKUP($B315&amp;"; "&amp;$N$312&amp;", "&amp;H$313,'FE Déplacements'!$G:$U,10,FALSE))
+$P315*IF(ISNA(VLOOKUP($B315&amp;"; "&amp;$Q$312&amp;", "&amp;H$313,'FE Déplacements'!$G:$U,10,FALSE)),0,VLOOKUP($B315&amp;"; "&amp;$Q$312&amp;", "&amp;H$313,'FE Déplacements'!$G:$U,10,FALSE))</f>
        <v>0</v>
      </c>
      <c r="AH315" s="567">
        <f>$G315*IF(ISNA(VLOOKUP($B315&amp;"; "&amp;$H$312&amp;", "&amp;I$313,'FE Déplacements'!$G:$U,10,FALSE)),0,VLOOKUP($B315&amp;"; "&amp;$H$312&amp;", "&amp;I$313,'FE Déplacements'!$G:$U,10,FALSE))
+$J315*IF(ISNA(VLOOKUP($B315&amp;"; "&amp;$K$312&amp;", "&amp;I$313,'FE Déplacements'!$G:$U,10,FALSE)),0,VLOOKUP($B315&amp;"; "&amp;$K$312&amp;", "&amp;I$313,'FE Déplacements'!$G:$U,10,FALSE))
+$M315*IF(ISNA(VLOOKUP($B315&amp;"; "&amp;$N$312&amp;", "&amp;I$313,'FE Déplacements'!$G:$U,10,FALSE)),0,VLOOKUP($B315&amp;"; "&amp;$N$312&amp;", "&amp;I$313,'FE Déplacements'!$G:$U,10,FALSE))
+$P315*IF(ISNA(VLOOKUP($B315&amp;"; "&amp;$Q$312&amp;", "&amp;I$313,'FE Déplacements'!$G:$U,10,FALSE)),0,VLOOKUP($B315&amp;"; "&amp;$Q$312&amp;", "&amp;I$313,'FE Déplacements'!$G:$U,10,FALSE))</f>
        <v>0</v>
      </c>
      <c r="AI315" s="567"/>
      <c r="AJ315" s="567">
        <f>$G315*IF(ISNA((VLOOKUP($B315&amp;"; "&amp;$H$312&amp;", "&amp;H$313,'FE Déplacements'!$G:$U,12,FALSE)+VLOOKUP($B315&amp;"; "&amp;$H$312&amp;", "&amp;H$313,'FE Déplacements'!$G:$U,11,FALSE))),0,(VLOOKUP($B315&amp;"; "&amp;$H$312&amp;", "&amp;H$313,'FE Déplacements'!$G:$U,12,FALSE)+VLOOKUP($B315&amp;"; "&amp;$H$312&amp;", "&amp;H$313,'FE Déplacements'!$G:$U,11,FALSE)))
+$J315*IF(ISNA((VLOOKUP($B315&amp;"; "&amp;$K$312&amp;", "&amp;H$313,'FE Déplacements'!$G:$U,12,FALSE)+VLOOKUP($B315&amp;"; "&amp;$K$312&amp;", "&amp;H$313,'FE Déplacements'!$G:$U,11,FALSE))),0,(VLOOKUP($B315&amp;"; "&amp;$K$312&amp;", "&amp;H$313,'FE Déplacements'!$G:$U,12,FALSE)+VLOOKUP($B315&amp;"; "&amp;$K$312&amp;", "&amp;H$313,'FE Déplacements'!$G:$U,11,FALSE)))
+$M315*IF(ISNA((VLOOKUP($B315&amp;"; "&amp;$N$312&amp;", "&amp;H$313,'FE Déplacements'!$G:$U,12,FALSE)+VLOOKUP($B315&amp;"; "&amp;$N$312&amp;", "&amp;H$313,'FE Déplacements'!$G:$U,11,FALSE))),0,(VLOOKUP($B315&amp;"; "&amp;$N$312&amp;", "&amp;H$313,'FE Déplacements'!$G:$U,12,FALSE)+VLOOKUP($B315&amp;"; "&amp;$N$312&amp;", "&amp;H$313,'FE Déplacements'!$G:$U,11,FALSE)))
+$P315*IF(ISNA((VLOOKUP($B315&amp;"; "&amp;$Q$312&amp;", "&amp;H$313,'FE Déplacements'!$G:$U,12,FALSE)+VLOOKUP($B315&amp;"; "&amp;$Q$312&amp;", "&amp;H$313,'FE Déplacements'!$G:$U,11,FALSE))),0,(VLOOKUP($B315&amp;"; "&amp;$Q$312&amp;", "&amp;H$313,'FE Déplacements'!$G:$U,12,FALSE)+VLOOKUP($B315&amp;"; "&amp;$Q$312&amp;", "&amp;H$313,'FE Déplacements'!$G:$U,11,FALSE)))</f>
        <v>0</v>
      </c>
      <c r="AK315" s="567">
        <f>$G315*IF(ISNA((VLOOKUP($B315&amp;"; "&amp;$H$312&amp;", "&amp;I$313,'FE Déplacements'!$G:$U,12,FALSE)+VLOOKUP($B315&amp;"; "&amp;$H$312&amp;", "&amp;I$313,'FE Déplacements'!$G:$U,11,FALSE))),0,(VLOOKUP($B315&amp;"; "&amp;$H$312&amp;", "&amp;I$313,'FE Déplacements'!$G:$U,12,FALSE)+VLOOKUP($B315&amp;"; "&amp;$H$312&amp;", "&amp;I$313,'FE Déplacements'!$G:$U,11,FALSE)))
+$J315*IF(ISNA((VLOOKUP($B315&amp;"; "&amp;$K$312&amp;", "&amp;I$313,'FE Déplacements'!$G:$U,12,FALSE)+VLOOKUP($B315&amp;"; "&amp;$K$312&amp;", "&amp;I$313,'FE Déplacements'!$G:$U,11,FALSE))),0,(VLOOKUP($B315&amp;"; "&amp;$K$312&amp;", "&amp;I$313,'FE Déplacements'!$G:$U,12,FALSE)+VLOOKUP($B315&amp;"; "&amp;$K$312&amp;", "&amp;I$313,'FE Déplacements'!$G:$U,11,FALSE)))
+$M315*IF(ISNA((VLOOKUP($B315&amp;"; "&amp;$N$312&amp;", "&amp;I$313,'FE Déplacements'!$G:$U,12,FALSE)+VLOOKUP($B315&amp;"; "&amp;$N$312&amp;", "&amp;I$313,'FE Déplacements'!$G:$U,11,FALSE))),0,(VLOOKUP($B315&amp;"; "&amp;$N$312&amp;", "&amp;I$313,'FE Déplacements'!$G:$U,12,FALSE)+VLOOKUP($B315&amp;"; "&amp;$N$312&amp;", "&amp;I$313,'FE Déplacements'!$G:$U,11,FALSE)))
+$P315*IF(ISNA((VLOOKUP($B315&amp;"; "&amp;$Q$312&amp;", "&amp;I$313,'FE Déplacements'!$G:$U,12,FALSE)+VLOOKUP($B315&amp;"; "&amp;$Q$312&amp;", "&amp;I$313,'FE Déplacements'!$G:$U,11,FALSE))),0,(VLOOKUP($B315&amp;"; "&amp;$Q$312&amp;", "&amp;I$313,'FE Déplacements'!$G:$U,12,FALSE)+VLOOKUP($B315&amp;"; "&amp;$Q$312&amp;", "&amp;I$313,'FE Déplacements'!$G:$U,11,FALSE)))</f>
        <v>0</v>
      </c>
      <c r="AL315" s="567"/>
      <c r="AM315" s="567">
        <f>$G315*IF(ISNA(VLOOKUP($B315&amp;"; "&amp;$H$312&amp;", "&amp;H$313,'FE Déplacements'!$G:$U,13,FALSE)),0,VLOOKUP($B315&amp;"; "&amp;$H$312&amp;", "&amp;H$313,'FE Déplacements'!$G:$U,13,FALSE))
+$J315*IF(ISNA(VLOOKUP($B315&amp;"; "&amp;$K$312&amp;", "&amp;H$313,'FE Déplacements'!$G:$U,13,FALSE)),0,VLOOKUP($B315&amp;"; "&amp;$K$312&amp;", "&amp;H$313,'FE Déplacements'!$G:$U,13,FALSE))
+$M315*IF(ISNA(VLOOKUP($B315&amp;"; "&amp;$N$312&amp;", "&amp;H$313,'FE Déplacements'!$G:$U,13,FALSE)),0,VLOOKUP($B315&amp;"; "&amp;$N$312&amp;", "&amp;H$313,'FE Déplacements'!$G:$U,13,FALSE))
+$P315*IF(ISNA(VLOOKUP($B315&amp;"; "&amp;$Q$312&amp;", "&amp;H$313,'FE Déplacements'!$G:$U,13,FALSE)),0,VLOOKUP($B315&amp;"; "&amp;$Q$312&amp;", "&amp;H$313,'FE Déplacements'!$G:$U,13,FALSE))</f>
        <v>0</v>
      </c>
      <c r="AN315" s="567">
        <f>$G315*IF(ISNA(VLOOKUP($B315&amp;"; "&amp;$H$312&amp;", "&amp;I$313,'FE Déplacements'!$G:$U,13,FALSE)),0,VLOOKUP($B315&amp;"; "&amp;$H$312&amp;", "&amp;I$313,'FE Déplacements'!$G:$U,13,FALSE))
+$J315*IF(ISNA(VLOOKUP($B315&amp;"; "&amp;$K$312&amp;", "&amp;I$313,'FE Déplacements'!$G:$U,13,FALSE)),0,VLOOKUP($B315&amp;"; "&amp;$K$312&amp;", "&amp;I$313,'FE Déplacements'!$G:$U,13,FALSE))
+$M315*IF(ISNA(VLOOKUP($B315&amp;"; "&amp;$N$312&amp;", "&amp;I$313,'FE Déplacements'!$G:$U,13,FALSE)),0,VLOOKUP($B315&amp;"; "&amp;$N$312&amp;", "&amp;I$313,'FE Déplacements'!$G:$U,13,FALSE))
+$P315*IF(ISNA(VLOOKUP($B315&amp;"; "&amp;$Q$312&amp;", "&amp;I$313,'FE Déplacements'!$G:$U,13,FALSE)),0,VLOOKUP($B315&amp;"; "&amp;$Q$312&amp;", "&amp;I$313,'FE Déplacements'!$G:$U,13,FALSE))</f>
        <v>0</v>
      </c>
      <c r="AO315" s="567"/>
      <c r="AP315" s="567">
        <v>0</v>
      </c>
      <c r="AQ315" s="567">
        <v>0</v>
      </c>
      <c r="AR315" s="567"/>
      <c r="AS315" s="1297">
        <f t="shared" si="127"/>
        <v>0</v>
      </c>
      <c r="AT315" s="568">
        <f t="shared" si="127"/>
        <v>0</v>
      </c>
      <c r="AU315" s="568"/>
      <c r="AV315" s="566">
        <f>$G315*IF(ISNA(VLOOKUP($B315&amp;"; "&amp;$H$312&amp;", "&amp;H$313,'FE Déplacements'!$G:$U,15,FALSE)),0,VLOOKUP($B315&amp;"; "&amp;$H$312&amp;", "&amp;H$313,'FE Déplacements'!$G:$U,15,FALSE))
+$J315*IF(ISNA(VLOOKUP($B315&amp;"; "&amp;$K$312&amp;", "&amp;H$313,'FE Déplacements'!$G:$U,15,FALSE)),0,VLOOKUP($B315&amp;"; "&amp;$K$312&amp;", "&amp;H$313,'FE Déplacements'!$G:$U,15,FALSE))
+$M315*IF(ISNA(VLOOKUP($B315&amp;"; "&amp;$N$312&amp;", "&amp;H$313,'FE Déplacements'!$G:$U,15,FALSE)),0,VLOOKUP($B315&amp;"; "&amp;$N$312&amp;", "&amp;H$313,'FE Déplacements'!$G:$U,15,FALSE))
+$P315*IF(ISNA(VLOOKUP($B315&amp;"; "&amp;$Q$312&amp;", "&amp;H$313,'FE Déplacements'!$G:$U,15,FALSE)),0,VLOOKUP($B315&amp;"; "&amp;$Q$312&amp;", "&amp;H$313,'FE Déplacements'!$G:$U,15,FALSE))</f>
        <v>0</v>
      </c>
      <c r="AW315" s="567">
        <f>$G315*IF(ISNA(VLOOKUP($B315&amp;"; "&amp;$H$312&amp;", "&amp;I$313,'FE Déplacements'!$G:$U,15,FALSE)),0,VLOOKUP($B315&amp;"; "&amp;$H$312&amp;", "&amp;I$313,'FE Déplacements'!$G:$U,15,FALSE))
+$J315*IF(ISNA(VLOOKUP($B315&amp;"; "&amp;$K$312&amp;", "&amp;I$313,'FE Déplacements'!$G:$U,15,FALSE)),0,VLOOKUP($B315&amp;"; "&amp;$K$312&amp;", "&amp;I$313,'FE Déplacements'!$G:$U,15,FALSE))
+$M315*IF(ISNA(VLOOKUP($B315&amp;"; "&amp;$N$312&amp;", "&amp;I$313,'FE Déplacements'!$G:$U,15,FALSE)),0,VLOOKUP($B315&amp;"; "&amp;$N$312&amp;", "&amp;I$313,'FE Déplacements'!$G:$U,15,FALSE))
+$P315*IF(ISNA(VLOOKUP($B315&amp;"; "&amp;$Q$312&amp;", "&amp;I$313,'FE Déplacements'!$G:$U,15,FALSE)),0,VLOOKUP($B315&amp;"; "&amp;$Q$312&amp;", "&amp;I$313,'FE Déplacements'!$G:$U,15,FALSE))</f>
        <v>0</v>
      </c>
      <c r="AX315" s="570"/>
      <c r="AZ315" s="1068">
        <f>IF($Y315&lt;&gt;"votre valeur :",IF(ISNA(VLOOKUP($Y315,Utilitaires!$N$566:$O$571,2,FALSE)),,VLOOKUP($Y315,Utilitaires!$N$566:$O$571,2,FALSE)),$Z315)</f>
        <v>0</v>
      </c>
      <c r="BA315" s="1127">
        <f>IF(ISNA(SQRT(SUMSQ(VLOOKUP($B315&amp;"; "&amp;$H$312&amp;", "&amp;$H$313,'FE Déplacements'!$G:$U,7,FALSE),$AZ315))),0,SQRT(SUMSQ(VLOOKUP($B315&amp;"; "&amp;$H$312&amp;", "&amp;$H$313,'FE Déplacements'!$G:$U,7,FALSE),$AZ315)))</f>
        <v>0.05</v>
      </c>
      <c r="BB315" s="1071">
        <f>IF(ISNA(SQRT(SUMSQ(VLOOKUP($B315&amp;"; "&amp;$H$312&amp;", "&amp;$H$313,'FE Déplacements'!$G:$U,7,FALSE),$AZ315))),0,SQRT(SUMSQ(VLOOKUP($B315&amp;"; "&amp;$H$312&amp;", "&amp;$H$313,'FE Déplacements'!$G:$U,7,FALSE),$AZ315)))</f>
        <v>0.05</v>
      </c>
      <c r="BC315" s="1071">
        <f>IF(ISNA(SQRT(SUMSQ(VLOOKUP($B315&amp;"; "&amp;$H$312&amp;", "&amp;$H$313,'FE Déplacements'!$G:$U,7,FALSE),$AZ315))),0,SQRT(SUMSQ(VLOOKUP($B315&amp;"; "&amp;$H$312&amp;", "&amp;$H$313,'FE Déplacements'!$G:$U,7,FALSE),$AZ315)))</f>
        <v>0.05</v>
      </c>
      <c r="BD315" s="1128">
        <f>IF(ISNA(SQRT(SUMSQ(VLOOKUP($B315&amp;"; "&amp;$H$312&amp;", "&amp;$H$313,'FE Déplacements'!$G:$U,7,FALSE),$AZ315))),0,SQRT(SUMSQ(VLOOKUP($B315&amp;"; "&amp;$H$312&amp;", "&amp;$H$313,'FE Déplacements'!$G:$U,7,FALSE),$AZ315)))</f>
        <v>0.05</v>
      </c>
      <c r="BE315" s="1127">
        <f>IF(ISNA(SQRT(SUMSQ(VLOOKUP($B315&amp;"; "&amp;$H$312&amp;", "&amp;$I$313,'FE Déplacements'!$G:$U,7,FALSE),$AZ315))),0,SQRT(SUMSQ(VLOOKUP($B315&amp;"; "&amp;$H$312&amp;", "&amp;$I$313,'FE Déplacements'!$G:$U,7,FALSE),$AZ315)))</f>
        <v>0.05</v>
      </c>
      <c r="BF315" s="1071">
        <f>IF(ISNA(SQRT(SUMSQ(VLOOKUP($B315&amp;"; "&amp;$H$312&amp;", "&amp;$I$313,'FE Déplacements'!$G:$U,7,FALSE),$AZ315))),0,SQRT(SUMSQ(VLOOKUP($B315&amp;"; "&amp;$H$312&amp;", "&amp;$I$313,'FE Déplacements'!$G:$U,7,FALSE),$AZ315)))</f>
        <v>0.05</v>
      </c>
      <c r="BG315" s="1071">
        <f>IF(ISNA(SQRT(SUMSQ(VLOOKUP($B315&amp;"; "&amp;$H$312&amp;", "&amp;$I$313,'FE Déplacements'!$G:$U,7,FALSE),$AZ315))),0,SQRT(SUMSQ(VLOOKUP($B315&amp;"; "&amp;$H$312&amp;", "&amp;$I$313,'FE Déplacements'!$G:$U,7,FALSE),$AZ315)))</f>
        <v>0.05</v>
      </c>
      <c r="BH315" s="1128">
        <f>IF(ISNA(SQRT(SUMSQ(VLOOKUP($B315&amp;"; "&amp;$H$312&amp;", "&amp;$I$313,'FE Déplacements'!$G:$U,7,FALSE),$AZ315))),0,SQRT(SUMSQ(VLOOKUP($B315&amp;"; "&amp;$H$312&amp;", "&amp;$I$313,'FE Déplacements'!$G:$U,7,FALSE),$AZ315)))</f>
        <v>0.05</v>
      </c>
    </row>
    <row r="316" spans="1:60" ht="13" hidden="1" outlineLevel="1">
      <c r="B316" s="143" t="s">
        <v>2853</v>
      </c>
      <c r="C316" s="144"/>
      <c r="D316" s="213">
        <f t="shared" si="120"/>
        <v>0</v>
      </c>
      <c r="E316" s="213"/>
      <c r="F316" s="120"/>
      <c r="G316" s="120"/>
      <c r="H316" s="218">
        <f>VLOOKUP($B316&amp;"; "&amp;$H$312&amp;", "&amp;H$313,'FE Déplacements'!$G:$U,9,FALSE)</f>
        <v>704</v>
      </c>
      <c r="I316" s="218">
        <f>IF(ISNA(VLOOKUP($B316&amp;"; "&amp;$H$312&amp;", "&amp;$I$313,'FE Déplacements'!$G:$U,9,FALSE)),0,VLOOKUP($B316&amp;"; "&amp;$H$312&amp;", "&amp;$I$313,'FE Déplacements'!$G:$U,9,FALSE))</f>
        <v>2810</v>
      </c>
      <c r="J316" s="120"/>
      <c r="K316" s="336">
        <f>VLOOKUP($B316&amp;"; "&amp;$K$312&amp;", "&amp;K$313,'FE Déplacements'!$G:$U,9,FALSE)</f>
        <v>5.11E-2</v>
      </c>
      <c r="L316" s="336">
        <f>IF(ISNA(VLOOKUP($B316&amp;"; "&amp;$K$312&amp;", "&amp;$L$313,'FE Déplacements'!$G:$U,9,FALSE)),0,VLOOKUP($B316&amp;"; "&amp;$K$312&amp;", "&amp;$L$313,'FE Déplacements'!$G:$U,9,FALSE))</f>
        <v>0.20399999999999999</v>
      </c>
      <c r="M316" s="120"/>
      <c r="N316" s="336">
        <f>VLOOKUP($B316&amp;"; "&amp;$N$312&amp;", "&amp;$N$313,'FE Déplacements'!$G:$U,9,FALSE)</f>
        <v>596</v>
      </c>
      <c r="O316" s="336">
        <f>IF(ISNA(VLOOKUP($B316&amp;"; "&amp;$N$312&amp;", "&amp;$O$313,'FE Déplacements'!$G:$U,9,FALSE)),0,VLOOKUP($B316&amp;"; "&amp;$N$312&amp;", "&amp;$O$313,'FE Déplacements'!$G:$U,9,FALSE))</f>
        <v>2370</v>
      </c>
      <c r="P316" s="120"/>
      <c r="Q316" s="336">
        <f>VLOOKUP($B316&amp;"; "&amp;$Q$312&amp;", "&amp;$Q$313,'FE Déplacements'!$G:$U,9,FALSE)</f>
        <v>0.46100000000000002</v>
      </c>
      <c r="R316" s="336">
        <f>IF(ISNA(VLOOKUP($B316&amp;"; "&amp;$Q$312&amp;", "&amp;$R$313,'FE Déplacements'!$G:$U,9,FALSE)),0,VLOOKUP($B316&amp;"; "&amp;$Q$312&amp;", "&amp;$R$313,'FE Déplacements'!$G:$U,9,FALSE))</f>
        <v>1.84</v>
      </c>
      <c r="S316" s="151">
        <f t="shared" si="121"/>
        <v>0</v>
      </c>
      <c r="T316" s="152">
        <f t="shared" si="122"/>
        <v>0</v>
      </c>
      <c r="U316" s="165">
        <f>IF(OR(F316=Utilitaires!$I$572,F316=Utilitaires!$I$577),T316,0)</f>
        <v>0</v>
      </c>
      <c r="X316" s="1095">
        <f t="shared" si="123"/>
        <v>0</v>
      </c>
      <c r="Y316" s="345"/>
      <c r="Z316" s="822"/>
      <c r="AA316" s="164">
        <f t="shared" si="124"/>
        <v>0</v>
      </c>
      <c r="AB316" s="164">
        <f t="shared" si="125"/>
        <v>0</v>
      </c>
      <c r="AC316" s="164"/>
      <c r="AD316" s="152">
        <f t="shared" si="126"/>
        <v>0</v>
      </c>
      <c r="AE316" s="1295">
        <f t="shared" si="128"/>
        <v>0</v>
      </c>
      <c r="AG316" s="566">
        <f>$G316*IF(ISNA(VLOOKUP($B316&amp;"; "&amp;$H$312&amp;", "&amp;H$313,'FE Déplacements'!$G:$U,10,FALSE)),0,VLOOKUP($B316&amp;"; "&amp;$H$312&amp;", "&amp;H$313,'FE Déplacements'!$G:$U,10,FALSE))
+$J316*IF(ISNA(VLOOKUP($B316&amp;"; "&amp;$K$312&amp;", "&amp;H$313,'FE Déplacements'!$G:$U,10,FALSE)),0,VLOOKUP($B316&amp;"; "&amp;$K$312&amp;", "&amp;H$313,'FE Déplacements'!$G:$U,10,FALSE))
+$M316*IF(ISNA(VLOOKUP($B316&amp;"; "&amp;$N$312&amp;", "&amp;H$313,'FE Déplacements'!$G:$U,10,FALSE)),0,VLOOKUP($B316&amp;"; "&amp;$N$312&amp;", "&amp;H$313,'FE Déplacements'!$G:$U,10,FALSE))
+$P316*IF(ISNA(VLOOKUP($B316&amp;"; "&amp;$Q$312&amp;", "&amp;H$313,'FE Déplacements'!$G:$U,10,FALSE)),0,VLOOKUP($B316&amp;"; "&amp;$Q$312&amp;", "&amp;H$313,'FE Déplacements'!$G:$U,10,FALSE))</f>
        <v>0</v>
      </c>
      <c r="AH316" s="567">
        <f>$G316*IF(ISNA(VLOOKUP($B316&amp;"; "&amp;$H$312&amp;", "&amp;I$313,'FE Déplacements'!$G:$U,10,FALSE)),0,VLOOKUP($B316&amp;"; "&amp;$H$312&amp;", "&amp;I$313,'FE Déplacements'!$G:$U,10,FALSE))
+$J316*IF(ISNA(VLOOKUP($B316&amp;"; "&amp;$K$312&amp;", "&amp;I$313,'FE Déplacements'!$G:$U,10,FALSE)),0,VLOOKUP($B316&amp;"; "&amp;$K$312&amp;", "&amp;I$313,'FE Déplacements'!$G:$U,10,FALSE))
+$M316*IF(ISNA(VLOOKUP($B316&amp;"; "&amp;$N$312&amp;", "&amp;I$313,'FE Déplacements'!$G:$U,10,FALSE)),0,VLOOKUP($B316&amp;"; "&amp;$N$312&amp;", "&amp;I$313,'FE Déplacements'!$G:$U,10,FALSE))
+$P316*IF(ISNA(VLOOKUP($B316&amp;"; "&amp;$Q$312&amp;", "&amp;I$313,'FE Déplacements'!$G:$U,10,FALSE)),0,VLOOKUP($B316&amp;"; "&amp;$Q$312&amp;", "&amp;I$313,'FE Déplacements'!$G:$U,10,FALSE))</f>
        <v>0</v>
      </c>
      <c r="AI316" s="567"/>
      <c r="AJ316" s="567">
        <f>$G316*IF(ISNA((VLOOKUP($B316&amp;"; "&amp;$H$312&amp;", "&amp;H$313,'FE Déplacements'!$G:$U,12,FALSE)+VLOOKUP($B316&amp;"; "&amp;$H$312&amp;", "&amp;H$313,'FE Déplacements'!$G:$U,11,FALSE))),0,(VLOOKUP($B316&amp;"; "&amp;$H$312&amp;", "&amp;H$313,'FE Déplacements'!$G:$U,12,FALSE)+VLOOKUP($B316&amp;"; "&amp;$H$312&amp;", "&amp;H$313,'FE Déplacements'!$G:$U,11,FALSE)))
+$J316*IF(ISNA((VLOOKUP($B316&amp;"; "&amp;$K$312&amp;", "&amp;H$313,'FE Déplacements'!$G:$U,12,FALSE)+VLOOKUP($B316&amp;"; "&amp;$K$312&amp;", "&amp;H$313,'FE Déplacements'!$G:$U,11,FALSE))),0,(VLOOKUP($B316&amp;"; "&amp;$K$312&amp;", "&amp;H$313,'FE Déplacements'!$G:$U,12,FALSE)+VLOOKUP($B316&amp;"; "&amp;$K$312&amp;", "&amp;H$313,'FE Déplacements'!$G:$U,11,FALSE)))
+$M316*IF(ISNA((VLOOKUP($B316&amp;"; "&amp;$N$312&amp;", "&amp;H$313,'FE Déplacements'!$G:$U,12,FALSE)+VLOOKUP($B316&amp;"; "&amp;$N$312&amp;", "&amp;H$313,'FE Déplacements'!$G:$U,11,FALSE))),0,(VLOOKUP($B316&amp;"; "&amp;$N$312&amp;", "&amp;H$313,'FE Déplacements'!$G:$U,12,FALSE)+VLOOKUP($B316&amp;"; "&amp;$N$312&amp;", "&amp;H$313,'FE Déplacements'!$G:$U,11,FALSE)))
+$P316*IF(ISNA((VLOOKUP($B316&amp;"; "&amp;$Q$312&amp;", "&amp;H$313,'FE Déplacements'!$G:$U,12,FALSE)+VLOOKUP($B316&amp;"; "&amp;$Q$312&amp;", "&amp;H$313,'FE Déplacements'!$G:$U,11,FALSE))),0,(VLOOKUP($B316&amp;"; "&amp;$Q$312&amp;", "&amp;H$313,'FE Déplacements'!$G:$U,12,FALSE)+VLOOKUP($B316&amp;"; "&amp;$Q$312&amp;", "&amp;H$313,'FE Déplacements'!$G:$U,11,FALSE)))</f>
        <v>0</v>
      </c>
      <c r="AK316" s="567">
        <f>$G316*IF(ISNA((VLOOKUP($B316&amp;"; "&amp;$H$312&amp;", "&amp;I$313,'FE Déplacements'!$G:$U,12,FALSE)+VLOOKUP($B316&amp;"; "&amp;$H$312&amp;", "&amp;I$313,'FE Déplacements'!$G:$U,11,FALSE))),0,(VLOOKUP($B316&amp;"; "&amp;$H$312&amp;", "&amp;I$313,'FE Déplacements'!$G:$U,12,FALSE)+VLOOKUP($B316&amp;"; "&amp;$H$312&amp;", "&amp;I$313,'FE Déplacements'!$G:$U,11,FALSE)))
+$J316*IF(ISNA((VLOOKUP($B316&amp;"; "&amp;$K$312&amp;", "&amp;I$313,'FE Déplacements'!$G:$U,12,FALSE)+VLOOKUP($B316&amp;"; "&amp;$K$312&amp;", "&amp;I$313,'FE Déplacements'!$G:$U,11,FALSE))),0,(VLOOKUP($B316&amp;"; "&amp;$K$312&amp;", "&amp;I$313,'FE Déplacements'!$G:$U,12,FALSE)+VLOOKUP($B316&amp;"; "&amp;$K$312&amp;", "&amp;I$313,'FE Déplacements'!$G:$U,11,FALSE)))
+$M316*IF(ISNA((VLOOKUP($B316&amp;"; "&amp;$N$312&amp;", "&amp;I$313,'FE Déplacements'!$G:$U,12,FALSE)+VLOOKUP($B316&amp;"; "&amp;$N$312&amp;", "&amp;I$313,'FE Déplacements'!$G:$U,11,FALSE))),0,(VLOOKUP($B316&amp;"; "&amp;$N$312&amp;", "&amp;I$313,'FE Déplacements'!$G:$U,12,FALSE)+VLOOKUP($B316&amp;"; "&amp;$N$312&amp;", "&amp;I$313,'FE Déplacements'!$G:$U,11,FALSE)))
+$P316*IF(ISNA((VLOOKUP($B316&amp;"; "&amp;$Q$312&amp;", "&amp;I$313,'FE Déplacements'!$G:$U,12,FALSE)+VLOOKUP($B316&amp;"; "&amp;$Q$312&amp;", "&amp;I$313,'FE Déplacements'!$G:$U,11,FALSE))),0,(VLOOKUP($B316&amp;"; "&amp;$Q$312&amp;", "&amp;I$313,'FE Déplacements'!$G:$U,12,FALSE)+VLOOKUP($B316&amp;"; "&amp;$Q$312&amp;", "&amp;I$313,'FE Déplacements'!$G:$U,11,FALSE)))</f>
        <v>0</v>
      </c>
      <c r="AL316" s="567"/>
      <c r="AM316" s="567">
        <f>$G316*IF(ISNA(VLOOKUP($B316&amp;"; "&amp;$H$312&amp;", "&amp;H$313,'FE Déplacements'!$G:$U,13,FALSE)),0,VLOOKUP($B316&amp;"; "&amp;$H$312&amp;", "&amp;H$313,'FE Déplacements'!$G:$U,13,FALSE))
+$J316*IF(ISNA(VLOOKUP($B316&amp;"; "&amp;$K$312&amp;", "&amp;H$313,'FE Déplacements'!$G:$U,13,FALSE)),0,VLOOKUP($B316&amp;"; "&amp;$K$312&amp;", "&amp;H$313,'FE Déplacements'!$G:$U,13,FALSE))
+$M316*IF(ISNA(VLOOKUP($B316&amp;"; "&amp;$N$312&amp;", "&amp;H$313,'FE Déplacements'!$G:$U,13,FALSE)),0,VLOOKUP($B316&amp;"; "&amp;$N$312&amp;", "&amp;H$313,'FE Déplacements'!$G:$U,13,FALSE))
+$P316*IF(ISNA(VLOOKUP($B316&amp;"; "&amp;$Q$312&amp;", "&amp;H$313,'FE Déplacements'!$G:$U,13,FALSE)),0,VLOOKUP($B316&amp;"; "&amp;$Q$312&amp;", "&amp;H$313,'FE Déplacements'!$G:$U,13,FALSE))</f>
        <v>0</v>
      </c>
      <c r="AN316" s="567">
        <f>$G316*IF(ISNA(VLOOKUP($B316&amp;"; "&amp;$H$312&amp;", "&amp;I$313,'FE Déplacements'!$G:$U,13,FALSE)),0,VLOOKUP($B316&amp;"; "&amp;$H$312&amp;", "&amp;I$313,'FE Déplacements'!$G:$U,13,FALSE))
+$J316*IF(ISNA(VLOOKUP($B316&amp;"; "&amp;$K$312&amp;", "&amp;I$313,'FE Déplacements'!$G:$U,13,FALSE)),0,VLOOKUP($B316&amp;"; "&amp;$K$312&amp;", "&amp;I$313,'FE Déplacements'!$G:$U,13,FALSE))
+$M316*IF(ISNA(VLOOKUP($B316&amp;"; "&amp;$N$312&amp;", "&amp;I$313,'FE Déplacements'!$G:$U,13,FALSE)),0,VLOOKUP($B316&amp;"; "&amp;$N$312&amp;", "&amp;I$313,'FE Déplacements'!$G:$U,13,FALSE))
+$P316*IF(ISNA(VLOOKUP($B316&amp;"; "&amp;$Q$312&amp;", "&amp;I$313,'FE Déplacements'!$G:$U,13,FALSE)),0,VLOOKUP($B316&amp;"; "&amp;$Q$312&amp;", "&amp;I$313,'FE Déplacements'!$G:$U,13,FALSE))</f>
        <v>0</v>
      </c>
      <c r="AO316" s="567"/>
      <c r="AP316" s="567">
        <v>0</v>
      </c>
      <c r="AQ316" s="567">
        <v>0</v>
      </c>
      <c r="AR316" s="567"/>
      <c r="AS316" s="1297">
        <f t="shared" si="127"/>
        <v>0</v>
      </c>
      <c r="AT316" s="568">
        <f t="shared" si="127"/>
        <v>0</v>
      </c>
      <c r="AU316" s="568"/>
      <c r="AV316" s="566">
        <f>$G316*IF(ISNA(VLOOKUP($B316&amp;"; "&amp;$H$312&amp;", "&amp;H$313,'FE Déplacements'!$G:$U,15,FALSE)),0,VLOOKUP($B316&amp;"; "&amp;$H$312&amp;", "&amp;H$313,'FE Déplacements'!$G:$U,15,FALSE))
+$J316*IF(ISNA(VLOOKUP($B316&amp;"; "&amp;$K$312&amp;", "&amp;H$313,'FE Déplacements'!$G:$U,15,FALSE)),0,VLOOKUP($B316&amp;"; "&amp;$K$312&amp;", "&amp;H$313,'FE Déplacements'!$G:$U,15,FALSE))
+$M316*IF(ISNA(VLOOKUP($B316&amp;"; "&amp;$N$312&amp;", "&amp;H$313,'FE Déplacements'!$G:$U,15,FALSE)),0,VLOOKUP($B316&amp;"; "&amp;$N$312&amp;", "&amp;H$313,'FE Déplacements'!$G:$U,15,FALSE))
+$P316*IF(ISNA(VLOOKUP($B316&amp;"; "&amp;$Q$312&amp;", "&amp;H$313,'FE Déplacements'!$G:$U,15,FALSE)),0,VLOOKUP($B316&amp;"; "&amp;$Q$312&amp;", "&amp;H$313,'FE Déplacements'!$G:$U,15,FALSE))</f>
        <v>0</v>
      </c>
      <c r="AW316" s="567">
        <f>$G316*IF(ISNA(VLOOKUP($B316&amp;"; "&amp;$H$312&amp;", "&amp;I$313,'FE Déplacements'!$G:$U,15,FALSE)),0,VLOOKUP($B316&amp;"; "&amp;$H$312&amp;", "&amp;I$313,'FE Déplacements'!$G:$U,15,FALSE))
+$J316*IF(ISNA(VLOOKUP($B316&amp;"; "&amp;$K$312&amp;", "&amp;I$313,'FE Déplacements'!$G:$U,15,FALSE)),0,VLOOKUP($B316&amp;"; "&amp;$K$312&amp;", "&amp;I$313,'FE Déplacements'!$G:$U,15,FALSE))
+$M316*IF(ISNA(VLOOKUP($B316&amp;"; "&amp;$N$312&amp;", "&amp;I$313,'FE Déplacements'!$G:$U,15,FALSE)),0,VLOOKUP($B316&amp;"; "&amp;$N$312&amp;", "&amp;I$313,'FE Déplacements'!$G:$U,15,FALSE))
+$P316*IF(ISNA(VLOOKUP($B316&amp;"; "&amp;$Q$312&amp;", "&amp;I$313,'FE Déplacements'!$G:$U,15,FALSE)),0,VLOOKUP($B316&amp;"; "&amp;$Q$312&amp;", "&amp;I$313,'FE Déplacements'!$G:$U,15,FALSE))</f>
        <v>0</v>
      </c>
      <c r="AX316" s="570"/>
      <c r="AZ316" s="1068">
        <f>IF($Y316&lt;&gt;"votre valeur :",IF(ISNA(VLOOKUP($Y316,Utilitaires!$N$566:$O$571,2,FALSE)),,VLOOKUP($Y316,Utilitaires!$N$566:$O$571,2,FALSE)),$Z316)</f>
        <v>0</v>
      </c>
      <c r="BA316" s="1127">
        <f>IF(ISNA(SQRT(SUMSQ(VLOOKUP($B316&amp;"; "&amp;$H$312&amp;", "&amp;$H$313,'FE Déplacements'!$G:$U,7,FALSE),$AZ316))),0,SQRT(SUMSQ(VLOOKUP($B316&amp;"; "&amp;$H$312&amp;", "&amp;$H$313,'FE Déplacements'!$G:$U,7,FALSE),$AZ316)))</f>
        <v>0.05</v>
      </c>
      <c r="BB316" s="1071">
        <f>IF(ISNA(SQRT(SUMSQ(VLOOKUP($B316&amp;"; "&amp;$H$312&amp;", "&amp;$H$313,'FE Déplacements'!$G:$U,7,FALSE),$AZ316))),0,SQRT(SUMSQ(VLOOKUP($B316&amp;"; "&amp;$H$312&amp;", "&amp;$H$313,'FE Déplacements'!$G:$U,7,FALSE),$AZ316)))</f>
        <v>0.05</v>
      </c>
      <c r="BC316" s="1071">
        <f>IF(ISNA(SQRT(SUMSQ(VLOOKUP($B316&amp;"; "&amp;$H$312&amp;", "&amp;$H$313,'FE Déplacements'!$G:$U,7,FALSE),$AZ316))),0,SQRT(SUMSQ(VLOOKUP($B316&amp;"; "&amp;$H$312&amp;", "&amp;$H$313,'FE Déplacements'!$G:$U,7,FALSE),$AZ316)))</f>
        <v>0.05</v>
      </c>
      <c r="BD316" s="1128">
        <f>IF(ISNA(SQRT(SUMSQ(VLOOKUP($B316&amp;"; "&amp;$H$312&amp;", "&amp;$H$313,'FE Déplacements'!$G:$U,7,FALSE),$AZ316))),0,SQRT(SUMSQ(VLOOKUP($B316&amp;"; "&amp;$H$312&amp;", "&amp;$H$313,'FE Déplacements'!$G:$U,7,FALSE),$AZ316)))</f>
        <v>0.05</v>
      </c>
      <c r="BE316" s="1127">
        <f>IF(ISNA(SQRT(SUMSQ(VLOOKUP($B316&amp;"; "&amp;$H$312&amp;", "&amp;$I$313,'FE Déplacements'!$G:$U,7,FALSE),$AZ316))),0,SQRT(SUMSQ(VLOOKUP($B316&amp;"; "&amp;$H$312&amp;", "&amp;$I$313,'FE Déplacements'!$G:$U,7,FALSE),$AZ316)))</f>
        <v>0.05</v>
      </c>
      <c r="BF316" s="1071">
        <f>IF(ISNA(SQRT(SUMSQ(VLOOKUP($B316&amp;"; "&amp;$H$312&amp;", "&amp;$I$313,'FE Déplacements'!$G:$U,7,FALSE),$AZ316))),0,SQRT(SUMSQ(VLOOKUP($B316&amp;"; "&amp;$H$312&amp;", "&amp;$I$313,'FE Déplacements'!$G:$U,7,FALSE),$AZ316)))</f>
        <v>0.05</v>
      </c>
      <c r="BG316" s="1071">
        <f>IF(ISNA(SQRT(SUMSQ(VLOOKUP($B316&amp;"; "&amp;$H$312&amp;", "&amp;$I$313,'FE Déplacements'!$G:$U,7,FALSE),$AZ316))),0,SQRT(SUMSQ(VLOOKUP($B316&amp;"; "&amp;$H$312&amp;", "&amp;$I$313,'FE Déplacements'!$G:$U,7,FALSE),$AZ316)))</f>
        <v>0.05</v>
      </c>
      <c r="BH316" s="1128">
        <f>IF(ISNA(SQRT(SUMSQ(VLOOKUP($B316&amp;"; "&amp;$H$312&amp;", "&amp;$I$313,'FE Déplacements'!$G:$U,7,FALSE),$AZ316))),0,SQRT(SUMSQ(VLOOKUP($B316&amp;"; "&amp;$H$312&amp;", "&amp;$I$313,'FE Déplacements'!$G:$U,7,FALSE),$AZ316)))</f>
        <v>0.05</v>
      </c>
    </row>
    <row r="317" spans="1:60" ht="13" hidden="1" outlineLevel="1">
      <c r="B317" s="143" t="s">
        <v>2854</v>
      </c>
      <c r="C317" s="144"/>
      <c r="D317" s="213">
        <f t="shared" si="120"/>
        <v>0</v>
      </c>
      <c r="E317" s="213"/>
      <c r="F317" s="120"/>
      <c r="G317" s="120"/>
      <c r="H317" s="218">
        <f>VLOOKUP($B317&amp;"; "&amp;$H$312&amp;", "&amp;H$313,'FE Déplacements'!$G:$U,9,FALSE)</f>
        <v>487</v>
      </c>
      <c r="I317" s="218">
        <f>IF(ISNA(VLOOKUP($B317&amp;"; "&amp;$H$312&amp;", "&amp;$I$313,'FE Déplacements'!$G:$U,9,FALSE)),0,VLOOKUP($B317&amp;"; "&amp;$H$312&amp;", "&amp;$I$313,'FE Déplacements'!$G:$U,9,FALSE))</f>
        <v>2960</v>
      </c>
      <c r="J317" s="120"/>
      <c r="K317" s="336">
        <f>VLOOKUP($B317&amp;"; "&amp;$K$312&amp;", "&amp;K$313,'FE Déplacements'!$G:$U,9,FALSE)</f>
        <v>3.9E-2</v>
      </c>
      <c r="L317" s="336">
        <f>IF(ISNA(VLOOKUP($B317&amp;"; "&amp;$K$312&amp;", "&amp;$L$313,'FE Déplacements'!$G:$U,9,FALSE)),0,VLOOKUP($B317&amp;"; "&amp;$K$312&amp;", "&amp;$L$313,'FE Déplacements'!$G:$U,9,FALSE))</f>
        <v>0.23300000000000001</v>
      </c>
      <c r="M317" s="120"/>
      <c r="N317" s="336">
        <f>VLOOKUP($B317&amp;"; "&amp;$N$312&amp;", "&amp;$N$313,'FE Déplacements'!$G:$U,9,FALSE)</f>
        <v>447</v>
      </c>
      <c r="O317" s="336">
        <f>IF(ISNA(VLOOKUP($B317&amp;"; "&amp;$N$312&amp;", "&amp;$O$313,'FE Déplacements'!$G:$U,9,FALSE)),0,VLOOKUP($B317&amp;"; "&amp;$N$312&amp;", "&amp;$O$313,'FE Déplacements'!$G:$U,9,FALSE))</f>
        <v>2720</v>
      </c>
      <c r="P317" s="120"/>
      <c r="Q317" s="336">
        <f>VLOOKUP($B317&amp;"; "&amp;$Q$312&amp;", "&amp;$Q$313,'FE Déplacements'!$G:$U,9,FALSE)</f>
        <v>0.26200000000000001</v>
      </c>
      <c r="R317" s="336">
        <f>IF(ISNA(VLOOKUP($B317&amp;"; "&amp;$Q$312&amp;", "&amp;$R$313,'FE Déplacements'!$G:$U,9,FALSE)),0,VLOOKUP($B317&amp;"; "&amp;$Q$312&amp;", "&amp;$R$313,'FE Déplacements'!$G:$U,9,FALSE))</f>
        <v>1.6</v>
      </c>
      <c r="S317" s="151">
        <f t="shared" si="121"/>
        <v>0</v>
      </c>
      <c r="T317" s="152">
        <f t="shared" si="122"/>
        <v>0</v>
      </c>
      <c r="U317" s="165">
        <f>IF(OR(F317=Utilitaires!$I$572,F317=Utilitaires!$I$577),T317,0)</f>
        <v>0</v>
      </c>
      <c r="X317" s="1095">
        <f t="shared" si="123"/>
        <v>0</v>
      </c>
      <c r="Y317" s="345"/>
      <c r="Z317" s="822"/>
      <c r="AA317" s="164">
        <f t="shared" si="124"/>
        <v>0</v>
      </c>
      <c r="AB317" s="164">
        <f t="shared" si="125"/>
        <v>0</v>
      </c>
      <c r="AC317" s="164"/>
      <c r="AD317" s="152">
        <f t="shared" si="126"/>
        <v>0</v>
      </c>
      <c r="AE317" s="1295">
        <f t="shared" si="128"/>
        <v>0</v>
      </c>
      <c r="AG317" s="566">
        <f>$G317*IF(ISNA(VLOOKUP($B317&amp;"; "&amp;$H$312&amp;", "&amp;H$313,'FE Déplacements'!$G:$U,10,FALSE)),0,VLOOKUP($B317&amp;"; "&amp;$H$312&amp;", "&amp;H$313,'FE Déplacements'!$G:$U,10,FALSE))
+$J317*IF(ISNA(VLOOKUP($B317&amp;"; "&amp;$K$312&amp;", "&amp;H$313,'FE Déplacements'!$G:$U,10,FALSE)),0,VLOOKUP($B317&amp;"; "&amp;$K$312&amp;", "&amp;H$313,'FE Déplacements'!$G:$U,10,FALSE))
+$M317*IF(ISNA(VLOOKUP($B317&amp;"; "&amp;$N$312&amp;", "&amp;H$313,'FE Déplacements'!$G:$U,10,FALSE)),0,VLOOKUP($B317&amp;"; "&amp;$N$312&amp;", "&amp;H$313,'FE Déplacements'!$G:$U,10,FALSE))
+$P317*IF(ISNA(VLOOKUP($B317&amp;"; "&amp;$Q$312&amp;", "&amp;H$313,'FE Déplacements'!$G:$U,10,FALSE)),0,VLOOKUP($B317&amp;"; "&amp;$Q$312&amp;", "&amp;H$313,'FE Déplacements'!$G:$U,10,FALSE))</f>
        <v>0</v>
      </c>
      <c r="AH317" s="567">
        <f>$G317*IF(ISNA(VLOOKUP($B317&amp;"; "&amp;$H$312&amp;", "&amp;I$313,'FE Déplacements'!$G:$U,10,FALSE)),0,VLOOKUP($B317&amp;"; "&amp;$H$312&amp;", "&amp;I$313,'FE Déplacements'!$G:$U,10,FALSE))
+$J317*IF(ISNA(VLOOKUP($B317&amp;"; "&amp;$K$312&amp;", "&amp;I$313,'FE Déplacements'!$G:$U,10,FALSE)),0,VLOOKUP($B317&amp;"; "&amp;$K$312&amp;", "&amp;I$313,'FE Déplacements'!$G:$U,10,FALSE))
+$M317*IF(ISNA(VLOOKUP($B317&amp;"; "&amp;$N$312&amp;", "&amp;I$313,'FE Déplacements'!$G:$U,10,FALSE)),0,VLOOKUP($B317&amp;"; "&amp;$N$312&amp;", "&amp;I$313,'FE Déplacements'!$G:$U,10,FALSE))
+$P317*IF(ISNA(VLOOKUP($B317&amp;"; "&amp;$Q$312&amp;", "&amp;I$313,'FE Déplacements'!$G:$U,10,FALSE)),0,VLOOKUP($B317&amp;"; "&amp;$Q$312&amp;", "&amp;I$313,'FE Déplacements'!$G:$U,10,FALSE))</f>
        <v>0</v>
      </c>
      <c r="AI317" s="567"/>
      <c r="AJ317" s="567">
        <f>$G317*IF(ISNA((VLOOKUP($B317&amp;"; "&amp;$H$312&amp;", "&amp;H$313,'FE Déplacements'!$G:$U,12,FALSE)+VLOOKUP($B317&amp;"; "&amp;$H$312&amp;", "&amp;H$313,'FE Déplacements'!$G:$U,11,FALSE))),0,(VLOOKUP($B317&amp;"; "&amp;$H$312&amp;", "&amp;H$313,'FE Déplacements'!$G:$U,12,FALSE)+VLOOKUP($B317&amp;"; "&amp;$H$312&amp;", "&amp;H$313,'FE Déplacements'!$G:$U,11,FALSE)))
+$J317*IF(ISNA((VLOOKUP($B317&amp;"; "&amp;$K$312&amp;", "&amp;H$313,'FE Déplacements'!$G:$U,12,FALSE)+VLOOKUP($B317&amp;"; "&amp;$K$312&amp;", "&amp;H$313,'FE Déplacements'!$G:$U,11,FALSE))),0,(VLOOKUP($B317&amp;"; "&amp;$K$312&amp;", "&amp;H$313,'FE Déplacements'!$G:$U,12,FALSE)+VLOOKUP($B317&amp;"; "&amp;$K$312&amp;", "&amp;H$313,'FE Déplacements'!$G:$U,11,FALSE)))
+$M317*IF(ISNA((VLOOKUP($B317&amp;"; "&amp;$N$312&amp;", "&amp;H$313,'FE Déplacements'!$G:$U,12,FALSE)+VLOOKUP($B317&amp;"; "&amp;$N$312&amp;", "&amp;H$313,'FE Déplacements'!$G:$U,11,FALSE))),0,(VLOOKUP($B317&amp;"; "&amp;$N$312&amp;", "&amp;H$313,'FE Déplacements'!$G:$U,12,FALSE)+VLOOKUP($B317&amp;"; "&amp;$N$312&amp;", "&amp;H$313,'FE Déplacements'!$G:$U,11,FALSE)))
+$P317*IF(ISNA((VLOOKUP($B317&amp;"; "&amp;$Q$312&amp;", "&amp;H$313,'FE Déplacements'!$G:$U,12,FALSE)+VLOOKUP($B317&amp;"; "&amp;$Q$312&amp;", "&amp;H$313,'FE Déplacements'!$G:$U,11,FALSE))),0,(VLOOKUP($B317&amp;"; "&amp;$Q$312&amp;", "&amp;H$313,'FE Déplacements'!$G:$U,12,FALSE)+VLOOKUP($B317&amp;"; "&amp;$Q$312&amp;", "&amp;H$313,'FE Déplacements'!$G:$U,11,FALSE)))</f>
        <v>0</v>
      </c>
      <c r="AK317" s="567">
        <f>$G317*IF(ISNA((VLOOKUP($B317&amp;"; "&amp;$H$312&amp;", "&amp;I$313,'FE Déplacements'!$G:$U,12,FALSE)+VLOOKUP($B317&amp;"; "&amp;$H$312&amp;", "&amp;I$313,'FE Déplacements'!$G:$U,11,FALSE))),0,(VLOOKUP($B317&amp;"; "&amp;$H$312&amp;", "&amp;I$313,'FE Déplacements'!$G:$U,12,FALSE)+VLOOKUP($B317&amp;"; "&amp;$H$312&amp;", "&amp;I$313,'FE Déplacements'!$G:$U,11,FALSE)))
+$J317*IF(ISNA((VLOOKUP($B317&amp;"; "&amp;$K$312&amp;", "&amp;I$313,'FE Déplacements'!$G:$U,12,FALSE)+VLOOKUP($B317&amp;"; "&amp;$K$312&amp;", "&amp;I$313,'FE Déplacements'!$G:$U,11,FALSE))),0,(VLOOKUP($B317&amp;"; "&amp;$K$312&amp;", "&amp;I$313,'FE Déplacements'!$G:$U,12,FALSE)+VLOOKUP($B317&amp;"; "&amp;$K$312&amp;", "&amp;I$313,'FE Déplacements'!$G:$U,11,FALSE)))
+$M317*IF(ISNA((VLOOKUP($B317&amp;"; "&amp;$N$312&amp;", "&amp;I$313,'FE Déplacements'!$G:$U,12,FALSE)+VLOOKUP($B317&amp;"; "&amp;$N$312&amp;", "&amp;I$313,'FE Déplacements'!$G:$U,11,FALSE))),0,(VLOOKUP($B317&amp;"; "&amp;$N$312&amp;", "&amp;I$313,'FE Déplacements'!$G:$U,12,FALSE)+VLOOKUP($B317&amp;"; "&amp;$N$312&amp;", "&amp;I$313,'FE Déplacements'!$G:$U,11,FALSE)))
+$P317*IF(ISNA((VLOOKUP($B317&amp;"; "&amp;$Q$312&amp;", "&amp;I$313,'FE Déplacements'!$G:$U,12,FALSE)+VLOOKUP($B317&amp;"; "&amp;$Q$312&amp;", "&amp;I$313,'FE Déplacements'!$G:$U,11,FALSE))),0,(VLOOKUP($B317&amp;"; "&amp;$Q$312&amp;", "&amp;I$313,'FE Déplacements'!$G:$U,12,FALSE)+VLOOKUP($B317&amp;"; "&amp;$Q$312&amp;", "&amp;I$313,'FE Déplacements'!$G:$U,11,FALSE)))</f>
        <v>0</v>
      </c>
      <c r="AL317" s="567"/>
      <c r="AM317" s="567">
        <f>$G317*IF(ISNA(VLOOKUP($B317&amp;"; "&amp;$H$312&amp;", "&amp;H$313,'FE Déplacements'!$G:$U,13,FALSE)),0,VLOOKUP($B317&amp;"; "&amp;$H$312&amp;", "&amp;H$313,'FE Déplacements'!$G:$U,13,FALSE))
+$J317*IF(ISNA(VLOOKUP($B317&amp;"; "&amp;$K$312&amp;", "&amp;H$313,'FE Déplacements'!$G:$U,13,FALSE)),0,VLOOKUP($B317&amp;"; "&amp;$K$312&amp;", "&amp;H$313,'FE Déplacements'!$G:$U,13,FALSE))
+$M317*IF(ISNA(VLOOKUP($B317&amp;"; "&amp;$N$312&amp;", "&amp;H$313,'FE Déplacements'!$G:$U,13,FALSE)),0,VLOOKUP($B317&amp;"; "&amp;$N$312&amp;", "&amp;H$313,'FE Déplacements'!$G:$U,13,FALSE))
+$P317*IF(ISNA(VLOOKUP($B317&amp;"; "&amp;$Q$312&amp;", "&amp;H$313,'FE Déplacements'!$G:$U,13,FALSE)),0,VLOOKUP($B317&amp;"; "&amp;$Q$312&amp;", "&amp;H$313,'FE Déplacements'!$G:$U,13,FALSE))</f>
        <v>0</v>
      </c>
      <c r="AN317" s="567">
        <f>$G317*IF(ISNA(VLOOKUP($B317&amp;"; "&amp;$H$312&amp;", "&amp;I$313,'FE Déplacements'!$G:$U,13,FALSE)),0,VLOOKUP($B317&amp;"; "&amp;$H$312&amp;", "&amp;I$313,'FE Déplacements'!$G:$U,13,FALSE))
+$J317*IF(ISNA(VLOOKUP($B317&amp;"; "&amp;$K$312&amp;", "&amp;I$313,'FE Déplacements'!$G:$U,13,FALSE)),0,VLOOKUP($B317&amp;"; "&amp;$K$312&amp;", "&amp;I$313,'FE Déplacements'!$G:$U,13,FALSE))
+$M317*IF(ISNA(VLOOKUP($B317&amp;"; "&amp;$N$312&amp;", "&amp;I$313,'FE Déplacements'!$G:$U,13,FALSE)),0,VLOOKUP($B317&amp;"; "&amp;$N$312&amp;", "&amp;I$313,'FE Déplacements'!$G:$U,13,FALSE))
+$P317*IF(ISNA(VLOOKUP($B317&amp;"; "&amp;$Q$312&amp;", "&amp;I$313,'FE Déplacements'!$G:$U,13,FALSE)),0,VLOOKUP($B317&amp;"; "&amp;$Q$312&amp;", "&amp;I$313,'FE Déplacements'!$G:$U,13,FALSE))</f>
        <v>0</v>
      </c>
      <c r="AO317" s="567"/>
      <c r="AP317" s="567">
        <v>0</v>
      </c>
      <c r="AQ317" s="567">
        <v>0</v>
      </c>
      <c r="AR317" s="567"/>
      <c r="AS317" s="1297">
        <f t="shared" si="127"/>
        <v>0</v>
      </c>
      <c r="AT317" s="568">
        <f t="shared" si="127"/>
        <v>0</v>
      </c>
      <c r="AU317" s="568"/>
      <c r="AV317" s="566">
        <f>$G317*IF(ISNA(VLOOKUP($B317&amp;"; "&amp;$H$312&amp;", "&amp;H$313,'FE Déplacements'!$G:$U,15,FALSE)),0,VLOOKUP($B317&amp;"; "&amp;$H$312&amp;", "&amp;H$313,'FE Déplacements'!$G:$U,15,FALSE))
+$J317*IF(ISNA(VLOOKUP($B317&amp;"; "&amp;$K$312&amp;", "&amp;H$313,'FE Déplacements'!$G:$U,15,FALSE)),0,VLOOKUP($B317&amp;"; "&amp;$K$312&amp;", "&amp;H$313,'FE Déplacements'!$G:$U,15,FALSE))
+$M317*IF(ISNA(VLOOKUP($B317&amp;"; "&amp;$N$312&amp;", "&amp;H$313,'FE Déplacements'!$G:$U,15,FALSE)),0,VLOOKUP($B317&amp;"; "&amp;$N$312&amp;", "&amp;H$313,'FE Déplacements'!$G:$U,15,FALSE))
+$P317*IF(ISNA(VLOOKUP($B317&amp;"; "&amp;$Q$312&amp;", "&amp;H$313,'FE Déplacements'!$G:$U,15,FALSE)),0,VLOOKUP($B317&amp;"; "&amp;$Q$312&amp;", "&amp;H$313,'FE Déplacements'!$G:$U,15,FALSE))</f>
        <v>0</v>
      </c>
      <c r="AW317" s="567">
        <f>$G317*IF(ISNA(VLOOKUP($B317&amp;"; "&amp;$H$312&amp;", "&amp;I$313,'FE Déplacements'!$G:$U,15,FALSE)),0,VLOOKUP($B317&amp;"; "&amp;$H$312&amp;", "&amp;I$313,'FE Déplacements'!$G:$U,15,FALSE))
+$J317*IF(ISNA(VLOOKUP($B317&amp;"; "&amp;$K$312&amp;", "&amp;I$313,'FE Déplacements'!$G:$U,15,FALSE)),0,VLOOKUP($B317&amp;"; "&amp;$K$312&amp;", "&amp;I$313,'FE Déplacements'!$G:$U,15,FALSE))
+$M317*IF(ISNA(VLOOKUP($B317&amp;"; "&amp;$N$312&amp;", "&amp;I$313,'FE Déplacements'!$G:$U,15,FALSE)),0,VLOOKUP($B317&amp;"; "&amp;$N$312&amp;", "&amp;I$313,'FE Déplacements'!$G:$U,15,FALSE))
+$P317*IF(ISNA(VLOOKUP($B317&amp;"; "&amp;$Q$312&amp;", "&amp;I$313,'FE Déplacements'!$G:$U,15,FALSE)),0,VLOOKUP($B317&amp;"; "&amp;$Q$312&amp;", "&amp;I$313,'FE Déplacements'!$G:$U,15,FALSE))</f>
        <v>0</v>
      </c>
      <c r="AX317" s="570"/>
      <c r="AZ317" s="1068">
        <f>IF($Y317&lt;&gt;"votre valeur :",IF(ISNA(VLOOKUP($Y317,Utilitaires!$N$566:$O$571,2,FALSE)),,VLOOKUP($Y317,Utilitaires!$N$566:$O$571,2,FALSE)),$Z317)</f>
        <v>0</v>
      </c>
      <c r="BA317" s="1127">
        <f>IF(ISNA(SQRT(SUMSQ(VLOOKUP($B317&amp;"; "&amp;$H$312&amp;", "&amp;$H$313,'FE Déplacements'!$G:$U,7,FALSE),$AZ317))),0,SQRT(SUMSQ(VLOOKUP($B317&amp;"; "&amp;$H$312&amp;", "&amp;$H$313,'FE Déplacements'!$G:$U,7,FALSE),$AZ317)))</f>
        <v>0.05</v>
      </c>
      <c r="BB317" s="1071">
        <f>IF(ISNA(SQRT(SUMSQ(VLOOKUP($B317&amp;"; "&amp;$H$312&amp;", "&amp;$H$313,'FE Déplacements'!$G:$U,7,FALSE),$AZ317))),0,SQRT(SUMSQ(VLOOKUP($B317&amp;"; "&amp;$H$312&amp;", "&amp;$H$313,'FE Déplacements'!$G:$U,7,FALSE),$AZ317)))</f>
        <v>0.05</v>
      </c>
      <c r="BC317" s="1071">
        <f>IF(ISNA(SQRT(SUMSQ(VLOOKUP($B317&amp;"; "&amp;$H$312&amp;", "&amp;$H$313,'FE Déplacements'!$G:$U,7,FALSE),$AZ317))),0,SQRT(SUMSQ(VLOOKUP($B317&amp;"; "&amp;$H$312&amp;", "&amp;$H$313,'FE Déplacements'!$G:$U,7,FALSE),$AZ317)))</f>
        <v>0.05</v>
      </c>
      <c r="BD317" s="1128">
        <f>IF(ISNA(SQRT(SUMSQ(VLOOKUP($B317&amp;"; "&amp;$H$312&amp;", "&amp;$H$313,'FE Déplacements'!$G:$U,7,FALSE),$AZ317))),0,SQRT(SUMSQ(VLOOKUP($B317&amp;"; "&amp;$H$312&amp;", "&amp;$H$313,'FE Déplacements'!$G:$U,7,FALSE),$AZ317)))</f>
        <v>0.05</v>
      </c>
      <c r="BE317" s="1127">
        <f>IF(ISNA(SQRT(SUMSQ(VLOOKUP($B317&amp;"; "&amp;$H$312&amp;", "&amp;$I$313,'FE Déplacements'!$G:$U,7,FALSE),$AZ317))),0,SQRT(SUMSQ(VLOOKUP($B317&amp;"; "&amp;$H$312&amp;", "&amp;$I$313,'FE Déplacements'!$G:$U,7,FALSE),$AZ317)))</f>
        <v>0.05</v>
      </c>
      <c r="BF317" s="1071">
        <f>IF(ISNA(SQRT(SUMSQ(VLOOKUP($B317&amp;"; "&amp;$H$312&amp;", "&amp;$I$313,'FE Déplacements'!$G:$U,7,FALSE),$AZ317))),0,SQRT(SUMSQ(VLOOKUP($B317&amp;"; "&amp;$H$312&amp;", "&amp;$I$313,'FE Déplacements'!$G:$U,7,FALSE),$AZ317)))</f>
        <v>0.05</v>
      </c>
      <c r="BG317" s="1071">
        <f>IF(ISNA(SQRT(SUMSQ(VLOOKUP($B317&amp;"; "&amp;$H$312&amp;", "&amp;$I$313,'FE Déplacements'!$G:$U,7,FALSE),$AZ317))),0,SQRT(SUMSQ(VLOOKUP($B317&amp;"; "&amp;$H$312&amp;", "&amp;$I$313,'FE Déplacements'!$G:$U,7,FALSE),$AZ317)))</f>
        <v>0.05</v>
      </c>
      <c r="BH317" s="1128">
        <f>IF(ISNA(SQRT(SUMSQ(VLOOKUP($B317&amp;"; "&amp;$H$312&amp;", "&amp;$I$313,'FE Déplacements'!$G:$U,7,FALSE),$AZ317))),0,SQRT(SUMSQ(VLOOKUP($B317&amp;"; "&amp;$H$312&amp;", "&amp;$I$313,'FE Déplacements'!$G:$U,7,FALSE),$AZ317)))</f>
        <v>0.05</v>
      </c>
    </row>
    <row r="318" spans="1:60" ht="13" hidden="1" outlineLevel="1">
      <c r="B318" s="143" t="s">
        <v>1772</v>
      </c>
      <c r="C318" s="144"/>
      <c r="D318" s="213">
        <f t="shared" si="120"/>
        <v>0</v>
      </c>
      <c r="E318" s="213"/>
      <c r="F318" s="120"/>
      <c r="G318" s="120"/>
      <c r="H318" s="218">
        <f>VLOOKUP($B318&amp;"; "&amp;$H$312&amp;", "&amp;H$313,'FE Déplacements'!$G:$U,9,FALSE)</f>
        <v>8060</v>
      </c>
      <c r="I318" s="218">
        <f>IF(ISNA(VLOOKUP($B318&amp;"; "&amp;$H$312&amp;", "&amp;$I$313,'FE Déplacements'!$G:$U,9,FALSE)),0,VLOOKUP($B318&amp;"; "&amp;$H$312&amp;", "&amp;$I$313,'FE Déplacements'!$G:$U,9,FALSE))</f>
        <v>0</v>
      </c>
      <c r="J318" s="120"/>
      <c r="K318" s="336">
        <f>VLOOKUP($B318&amp;"; "&amp;$K$312&amp;", "&amp;K$313,'FE Déplacements'!$G:$U,9,FALSE)</f>
        <v>0.78</v>
      </c>
      <c r="L318" s="336">
        <f>IF(ISNA(VLOOKUP($B318&amp;"; "&amp;$K$312&amp;", "&amp;$L$313,'FE Déplacements'!$G:$U,9,FALSE)),0,VLOOKUP($B318&amp;"; "&amp;$K$312&amp;", "&amp;$L$313,'FE Déplacements'!$G:$U,9,FALSE))</f>
        <v>0</v>
      </c>
      <c r="M318" s="120"/>
      <c r="N318" s="336">
        <f>VLOOKUP($B318&amp;"; "&amp;$N$312&amp;", "&amp;$N$313,'FE Déplacements'!$G:$U,9,FALSE)</f>
        <v>9070</v>
      </c>
      <c r="O318" s="336">
        <f>IF(ISNA(VLOOKUP($B318&amp;"; "&amp;$N$312&amp;", "&amp;$O$313,'FE Déplacements'!$G:$U,9,FALSE)),0,VLOOKUP($B318&amp;"; "&amp;$N$312&amp;", "&amp;$O$313,'FE Déplacements'!$G:$U,9,FALSE))</f>
        <v>0</v>
      </c>
      <c r="P318" s="120"/>
      <c r="Q318" s="336">
        <f>VLOOKUP($B318&amp;"; "&amp;$Q$312&amp;", "&amp;$Q$313,'FE Déplacements'!$G:$U,9,FALSE)</f>
        <v>7.17</v>
      </c>
      <c r="R318" s="336">
        <f>IF(ISNA(VLOOKUP($B318&amp;"; "&amp;$Q$312&amp;", "&amp;$R$313,'FE Déplacements'!$G:$U,9,FALSE)),0,VLOOKUP($B318&amp;"; "&amp;$Q$312&amp;", "&amp;$R$313,'FE Déplacements'!$G:$U,9,FALSE))</f>
        <v>0</v>
      </c>
      <c r="S318" s="151">
        <f t="shared" si="121"/>
        <v>0</v>
      </c>
      <c r="T318" s="152">
        <f t="shared" si="122"/>
        <v>0</v>
      </c>
      <c r="U318" s="165">
        <f>IF(OR(F318=Utilitaires!$I$572,F318=Utilitaires!$I$577),T318,0)</f>
        <v>0</v>
      </c>
      <c r="X318" s="1095">
        <f t="shared" si="123"/>
        <v>0</v>
      </c>
      <c r="Y318" s="345"/>
      <c r="Z318" s="822"/>
      <c r="AA318" s="164">
        <f t="shared" si="124"/>
        <v>0</v>
      </c>
      <c r="AB318" s="164">
        <f t="shared" si="125"/>
        <v>0</v>
      </c>
      <c r="AC318" s="164"/>
      <c r="AD318" s="152">
        <f t="shared" si="126"/>
        <v>0</v>
      </c>
      <c r="AE318" s="1295">
        <f t="shared" si="128"/>
        <v>0</v>
      </c>
      <c r="AG318" s="566">
        <f>$G318*IF(ISNA(VLOOKUP($B318&amp;"; "&amp;$H$312&amp;", "&amp;H$313,'FE Déplacements'!$G:$U,10,FALSE)),0,VLOOKUP($B318&amp;"; "&amp;$H$312&amp;", "&amp;H$313,'FE Déplacements'!$G:$U,10,FALSE))
+$J318*IF(ISNA(VLOOKUP($B318&amp;"; "&amp;$K$312&amp;", "&amp;H$313,'FE Déplacements'!$G:$U,10,FALSE)),0,VLOOKUP($B318&amp;"; "&amp;$K$312&amp;", "&amp;H$313,'FE Déplacements'!$G:$U,10,FALSE))
+$M318*IF(ISNA(VLOOKUP($B318&amp;"; "&amp;$N$312&amp;", "&amp;H$313,'FE Déplacements'!$G:$U,10,FALSE)),0,VLOOKUP($B318&amp;"; "&amp;$N$312&amp;", "&amp;H$313,'FE Déplacements'!$G:$U,10,FALSE))
+$P318*IF(ISNA(VLOOKUP($B318&amp;"; "&amp;$Q$312&amp;", "&amp;H$313,'FE Déplacements'!$G:$U,10,FALSE)),0,VLOOKUP($B318&amp;"; "&amp;$Q$312&amp;", "&amp;H$313,'FE Déplacements'!$G:$U,10,FALSE))</f>
        <v>0</v>
      </c>
      <c r="AH318" s="567">
        <f>$G318*IF(ISNA(VLOOKUP($B318&amp;"; "&amp;$H$312&amp;", "&amp;I$313,'FE Déplacements'!$G:$U,10,FALSE)),0,VLOOKUP($B318&amp;"; "&amp;$H$312&amp;", "&amp;I$313,'FE Déplacements'!$G:$U,10,FALSE))
+$J318*IF(ISNA(VLOOKUP($B318&amp;"; "&amp;$K$312&amp;", "&amp;I$313,'FE Déplacements'!$G:$U,10,FALSE)),0,VLOOKUP($B318&amp;"; "&amp;$K$312&amp;", "&amp;I$313,'FE Déplacements'!$G:$U,10,FALSE))
+$M318*IF(ISNA(VLOOKUP($B318&amp;"; "&amp;$N$312&amp;", "&amp;I$313,'FE Déplacements'!$G:$U,10,FALSE)),0,VLOOKUP($B318&amp;"; "&amp;$N$312&amp;", "&amp;I$313,'FE Déplacements'!$G:$U,10,FALSE))
+$P318*IF(ISNA(VLOOKUP($B318&amp;"; "&amp;$Q$312&amp;", "&amp;I$313,'FE Déplacements'!$G:$U,10,FALSE)),0,VLOOKUP($B318&amp;"; "&amp;$Q$312&amp;", "&amp;I$313,'FE Déplacements'!$G:$U,10,FALSE))</f>
        <v>0</v>
      </c>
      <c r="AI318" s="567"/>
      <c r="AJ318" s="567">
        <f>$G318*IF(ISNA((VLOOKUP($B318&amp;"; "&amp;$H$312&amp;", "&amp;H$313,'FE Déplacements'!$G:$U,12,FALSE)+VLOOKUP($B318&amp;"; "&amp;$H$312&amp;", "&amp;H$313,'FE Déplacements'!$G:$U,11,FALSE))),0,(VLOOKUP($B318&amp;"; "&amp;$H$312&amp;", "&amp;H$313,'FE Déplacements'!$G:$U,12,FALSE)+VLOOKUP($B318&amp;"; "&amp;$H$312&amp;", "&amp;H$313,'FE Déplacements'!$G:$U,11,FALSE)))
+$J318*IF(ISNA((VLOOKUP($B318&amp;"; "&amp;$K$312&amp;", "&amp;H$313,'FE Déplacements'!$G:$U,12,FALSE)+VLOOKUP($B318&amp;"; "&amp;$K$312&amp;", "&amp;H$313,'FE Déplacements'!$G:$U,11,FALSE))),0,(VLOOKUP($B318&amp;"; "&amp;$K$312&amp;", "&amp;H$313,'FE Déplacements'!$G:$U,12,FALSE)+VLOOKUP($B318&amp;"; "&amp;$K$312&amp;", "&amp;H$313,'FE Déplacements'!$G:$U,11,FALSE)))
+$M318*IF(ISNA((VLOOKUP($B318&amp;"; "&amp;$N$312&amp;", "&amp;H$313,'FE Déplacements'!$G:$U,12,FALSE)+VLOOKUP($B318&amp;"; "&amp;$N$312&amp;", "&amp;H$313,'FE Déplacements'!$G:$U,11,FALSE))),0,(VLOOKUP($B318&amp;"; "&amp;$N$312&amp;", "&amp;H$313,'FE Déplacements'!$G:$U,12,FALSE)+VLOOKUP($B318&amp;"; "&amp;$N$312&amp;", "&amp;H$313,'FE Déplacements'!$G:$U,11,FALSE)))
+$P318*IF(ISNA((VLOOKUP($B318&amp;"; "&amp;$Q$312&amp;", "&amp;H$313,'FE Déplacements'!$G:$U,12,FALSE)+VLOOKUP($B318&amp;"; "&amp;$Q$312&amp;", "&amp;H$313,'FE Déplacements'!$G:$U,11,FALSE))),0,(VLOOKUP($B318&amp;"; "&amp;$Q$312&amp;", "&amp;H$313,'FE Déplacements'!$G:$U,12,FALSE)+VLOOKUP($B318&amp;"; "&amp;$Q$312&amp;", "&amp;H$313,'FE Déplacements'!$G:$U,11,FALSE)))</f>
        <v>0</v>
      </c>
      <c r="AK318" s="567">
        <f>$G318*IF(ISNA((VLOOKUP($B318&amp;"; "&amp;$H$312&amp;", "&amp;I$313,'FE Déplacements'!$G:$U,12,FALSE)+VLOOKUP($B318&amp;"; "&amp;$H$312&amp;", "&amp;I$313,'FE Déplacements'!$G:$U,11,FALSE))),0,(VLOOKUP($B318&amp;"; "&amp;$H$312&amp;", "&amp;I$313,'FE Déplacements'!$G:$U,12,FALSE)+VLOOKUP($B318&amp;"; "&amp;$H$312&amp;", "&amp;I$313,'FE Déplacements'!$G:$U,11,FALSE)))
+$J318*IF(ISNA((VLOOKUP($B318&amp;"; "&amp;$K$312&amp;", "&amp;I$313,'FE Déplacements'!$G:$U,12,FALSE)+VLOOKUP($B318&amp;"; "&amp;$K$312&amp;", "&amp;I$313,'FE Déplacements'!$G:$U,11,FALSE))),0,(VLOOKUP($B318&amp;"; "&amp;$K$312&amp;", "&amp;I$313,'FE Déplacements'!$G:$U,12,FALSE)+VLOOKUP($B318&amp;"; "&amp;$K$312&amp;", "&amp;I$313,'FE Déplacements'!$G:$U,11,FALSE)))
+$M318*IF(ISNA((VLOOKUP($B318&amp;"; "&amp;$N$312&amp;", "&amp;I$313,'FE Déplacements'!$G:$U,12,FALSE)+VLOOKUP($B318&amp;"; "&amp;$N$312&amp;", "&amp;I$313,'FE Déplacements'!$G:$U,11,FALSE))),0,(VLOOKUP($B318&amp;"; "&amp;$N$312&amp;", "&amp;I$313,'FE Déplacements'!$G:$U,12,FALSE)+VLOOKUP($B318&amp;"; "&amp;$N$312&amp;", "&amp;I$313,'FE Déplacements'!$G:$U,11,FALSE)))
+$P318*IF(ISNA((VLOOKUP($B318&amp;"; "&amp;$Q$312&amp;", "&amp;I$313,'FE Déplacements'!$G:$U,12,FALSE)+VLOOKUP($B318&amp;"; "&amp;$Q$312&amp;", "&amp;I$313,'FE Déplacements'!$G:$U,11,FALSE))),0,(VLOOKUP($B318&amp;"; "&amp;$Q$312&amp;", "&amp;I$313,'FE Déplacements'!$G:$U,12,FALSE)+VLOOKUP($B318&amp;"; "&amp;$Q$312&amp;", "&amp;I$313,'FE Déplacements'!$G:$U,11,FALSE)))</f>
        <v>0</v>
      </c>
      <c r="AL318" s="567"/>
      <c r="AM318" s="567">
        <f>$G318*IF(ISNA(VLOOKUP($B318&amp;"; "&amp;$H$312&amp;", "&amp;H$313,'FE Déplacements'!$G:$U,13,FALSE)),0,VLOOKUP($B318&amp;"; "&amp;$H$312&amp;", "&amp;H$313,'FE Déplacements'!$G:$U,13,FALSE))
+$J318*IF(ISNA(VLOOKUP($B318&amp;"; "&amp;$K$312&amp;", "&amp;H$313,'FE Déplacements'!$G:$U,13,FALSE)),0,VLOOKUP($B318&amp;"; "&amp;$K$312&amp;", "&amp;H$313,'FE Déplacements'!$G:$U,13,FALSE))
+$M318*IF(ISNA(VLOOKUP($B318&amp;"; "&amp;$N$312&amp;", "&amp;H$313,'FE Déplacements'!$G:$U,13,FALSE)),0,VLOOKUP($B318&amp;"; "&amp;$N$312&amp;", "&amp;H$313,'FE Déplacements'!$G:$U,13,FALSE))
+$P318*IF(ISNA(VLOOKUP($B318&amp;"; "&amp;$Q$312&amp;", "&amp;H$313,'FE Déplacements'!$G:$U,13,FALSE)),0,VLOOKUP($B318&amp;"; "&amp;$Q$312&amp;", "&amp;H$313,'FE Déplacements'!$G:$U,13,FALSE))</f>
        <v>0</v>
      </c>
      <c r="AN318" s="567">
        <f>$G318*IF(ISNA(VLOOKUP($B318&amp;"; "&amp;$H$312&amp;", "&amp;I$313,'FE Déplacements'!$G:$U,13,FALSE)),0,VLOOKUP($B318&amp;"; "&amp;$H$312&amp;", "&amp;I$313,'FE Déplacements'!$G:$U,13,FALSE))
+$J318*IF(ISNA(VLOOKUP($B318&amp;"; "&amp;$K$312&amp;", "&amp;I$313,'FE Déplacements'!$G:$U,13,FALSE)),0,VLOOKUP($B318&amp;"; "&amp;$K$312&amp;", "&amp;I$313,'FE Déplacements'!$G:$U,13,FALSE))
+$M318*IF(ISNA(VLOOKUP($B318&amp;"; "&amp;$N$312&amp;", "&amp;I$313,'FE Déplacements'!$G:$U,13,FALSE)),0,VLOOKUP($B318&amp;"; "&amp;$N$312&amp;", "&amp;I$313,'FE Déplacements'!$G:$U,13,FALSE))
+$P318*IF(ISNA(VLOOKUP($B318&amp;"; "&amp;$Q$312&amp;", "&amp;I$313,'FE Déplacements'!$G:$U,13,FALSE)),0,VLOOKUP($B318&amp;"; "&amp;$Q$312&amp;", "&amp;I$313,'FE Déplacements'!$G:$U,13,FALSE))</f>
        <v>0</v>
      </c>
      <c r="AO318" s="567"/>
      <c r="AP318" s="567">
        <v>0</v>
      </c>
      <c r="AQ318" s="567">
        <v>0</v>
      </c>
      <c r="AR318" s="567"/>
      <c r="AS318" s="1297">
        <f t="shared" si="127"/>
        <v>0</v>
      </c>
      <c r="AT318" s="568">
        <f t="shared" si="127"/>
        <v>0</v>
      </c>
      <c r="AU318" s="568"/>
      <c r="AV318" s="566">
        <f>$G318*IF(ISNA(VLOOKUP($B318&amp;"; "&amp;$H$312&amp;", "&amp;H$313,'FE Déplacements'!$G:$U,15,FALSE)),0,VLOOKUP($B318&amp;"; "&amp;$H$312&amp;", "&amp;H$313,'FE Déplacements'!$G:$U,15,FALSE))
+$J318*IF(ISNA(VLOOKUP($B318&amp;"; "&amp;$K$312&amp;", "&amp;H$313,'FE Déplacements'!$G:$U,15,FALSE)),0,VLOOKUP($B318&amp;"; "&amp;$K$312&amp;", "&amp;H$313,'FE Déplacements'!$G:$U,15,FALSE))
+$M318*IF(ISNA(VLOOKUP($B318&amp;"; "&amp;$N$312&amp;", "&amp;H$313,'FE Déplacements'!$G:$U,15,FALSE)),0,VLOOKUP($B318&amp;"; "&amp;$N$312&amp;", "&amp;H$313,'FE Déplacements'!$G:$U,15,FALSE))
+$P318*IF(ISNA(VLOOKUP($B318&amp;"; "&amp;$Q$312&amp;", "&amp;H$313,'FE Déplacements'!$G:$U,15,FALSE)),0,VLOOKUP($B318&amp;"; "&amp;$Q$312&amp;", "&amp;H$313,'FE Déplacements'!$G:$U,15,FALSE))</f>
        <v>0</v>
      </c>
      <c r="AW318" s="567">
        <f>$G318*IF(ISNA(VLOOKUP($B318&amp;"; "&amp;$H$312&amp;", "&amp;I$313,'FE Déplacements'!$G:$U,15,FALSE)),0,VLOOKUP($B318&amp;"; "&amp;$H$312&amp;", "&amp;I$313,'FE Déplacements'!$G:$U,15,FALSE))
+$J318*IF(ISNA(VLOOKUP($B318&amp;"; "&amp;$K$312&amp;", "&amp;I$313,'FE Déplacements'!$G:$U,15,FALSE)),0,VLOOKUP($B318&amp;"; "&amp;$K$312&amp;", "&amp;I$313,'FE Déplacements'!$G:$U,15,FALSE))
+$M318*IF(ISNA(VLOOKUP($B318&amp;"; "&amp;$N$312&amp;", "&amp;I$313,'FE Déplacements'!$G:$U,15,FALSE)),0,VLOOKUP($B318&amp;"; "&amp;$N$312&amp;", "&amp;I$313,'FE Déplacements'!$G:$U,15,FALSE))
+$P318*IF(ISNA(VLOOKUP($B318&amp;"; "&amp;$Q$312&amp;", "&amp;I$313,'FE Déplacements'!$G:$U,15,FALSE)),0,VLOOKUP($B318&amp;"; "&amp;$Q$312&amp;", "&amp;I$313,'FE Déplacements'!$G:$U,15,FALSE))</f>
        <v>0</v>
      </c>
      <c r="AX318" s="570"/>
      <c r="AZ318" s="1068">
        <f>IF($Y318&lt;&gt;"votre valeur :",IF(ISNA(VLOOKUP($Y318,Utilitaires!$N$566:$O$571,2,FALSE)),,VLOOKUP($Y318,Utilitaires!$N$566:$O$571,2,FALSE)),$Z318)</f>
        <v>0</v>
      </c>
      <c r="BA318" s="1127">
        <f>IF(ISNA(SQRT(SUMSQ(VLOOKUP($B318&amp;"; "&amp;$H$312&amp;", "&amp;$H$313,'FE Déplacements'!$G:$U,7,FALSE),$AZ318))),0,SQRT(SUMSQ(VLOOKUP($B318&amp;"; "&amp;$H$312&amp;", "&amp;$H$313,'FE Déplacements'!$G:$U,7,FALSE),$AZ318)))</f>
        <v>0.2</v>
      </c>
      <c r="BB318" s="1071">
        <f>IF(ISNA(SQRT(SUMSQ(VLOOKUP($B318&amp;"; "&amp;$H$312&amp;", "&amp;$H$313,'FE Déplacements'!$G:$U,7,FALSE),$AZ318))),0,SQRT(SUMSQ(VLOOKUP($B318&amp;"; "&amp;$H$312&amp;", "&amp;$H$313,'FE Déplacements'!$G:$U,7,FALSE),$AZ318)))</f>
        <v>0.2</v>
      </c>
      <c r="BC318" s="1071">
        <f>IF(ISNA(SQRT(SUMSQ(VLOOKUP($B318&amp;"; "&amp;$H$312&amp;", "&amp;$H$313,'FE Déplacements'!$G:$U,7,FALSE),$AZ318))),0,SQRT(SUMSQ(VLOOKUP($B318&amp;"; "&amp;$H$312&amp;", "&amp;$H$313,'FE Déplacements'!$G:$U,7,FALSE),$AZ318)))</f>
        <v>0.2</v>
      </c>
      <c r="BD318" s="1128">
        <f>IF(ISNA(SQRT(SUMSQ(VLOOKUP($B318&amp;"; "&amp;$H$312&amp;", "&amp;$H$313,'FE Déplacements'!$G:$U,7,FALSE),$AZ318))),0,SQRT(SUMSQ(VLOOKUP($B318&amp;"; "&amp;$H$312&amp;", "&amp;$H$313,'FE Déplacements'!$G:$U,7,FALSE),$AZ318)))</f>
        <v>0.2</v>
      </c>
      <c r="BE318" s="1127">
        <f>IF(ISNA(SQRT(SUMSQ(VLOOKUP($B318&amp;"; "&amp;$H$312&amp;", "&amp;$I$313,'FE Déplacements'!$G:$U,7,FALSE),$AZ318))),0,SQRT(SUMSQ(VLOOKUP($B318&amp;"; "&amp;$H$312&amp;", "&amp;$I$313,'FE Déplacements'!$G:$U,7,FALSE),$AZ318)))</f>
        <v>0</v>
      </c>
      <c r="BF318" s="1071">
        <f>IF(ISNA(SQRT(SUMSQ(VLOOKUP($B318&amp;"; "&amp;$H$312&amp;", "&amp;$I$313,'FE Déplacements'!$G:$U,7,FALSE),$AZ318))),0,SQRT(SUMSQ(VLOOKUP($B318&amp;"; "&amp;$H$312&amp;", "&amp;$I$313,'FE Déplacements'!$G:$U,7,FALSE),$AZ318)))</f>
        <v>0</v>
      </c>
      <c r="BG318" s="1071">
        <f>IF(ISNA(SQRT(SUMSQ(VLOOKUP($B318&amp;"; "&amp;$H$312&amp;", "&amp;$I$313,'FE Déplacements'!$G:$U,7,FALSE),$AZ318))),0,SQRT(SUMSQ(VLOOKUP($B318&amp;"; "&amp;$H$312&amp;", "&amp;$I$313,'FE Déplacements'!$G:$U,7,FALSE),$AZ318)))</f>
        <v>0</v>
      </c>
      <c r="BH318" s="1128">
        <f>IF(ISNA(SQRT(SUMSQ(VLOOKUP($B318&amp;"; "&amp;$H$312&amp;", "&amp;$I$313,'FE Déplacements'!$G:$U,7,FALSE),$AZ318))),0,SQRT(SUMSQ(VLOOKUP($B318&amp;"; "&amp;$H$312&amp;", "&amp;$I$313,'FE Déplacements'!$G:$U,7,FALSE),$AZ318)))</f>
        <v>0</v>
      </c>
    </row>
    <row r="319" spans="1:60" ht="13" hidden="1" outlineLevel="1">
      <c r="B319" s="143" t="s">
        <v>2855</v>
      </c>
      <c r="C319" s="144"/>
      <c r="D319" s="213">
        <f t="shared" si="120"/>
        <v>0</v>
      </c>
      <c r="E319" s="213"/>
      <c r="F319" s="123"/>
      <c r="G319" s="123"/>
      <c r="H319" s="218">
        <f>VLOOKUP($B319&amp;"; "&amp;$H$312&amp;", "&amp;H$313,'FE Déplacements'!$G:$U,9,FALSE)</f>
        <v>1070</v>
      </c>
      <c r="I319" s="218">
        <f>IF(ISNA(VLOOKUP($B319&amp;"; "&amp;$H$312&amp;", "&amp;$I$313,'FE Déplacements'!$G:$U,9,FALSE)),0,VLOOKUP($B319&amp;"; "&amp;$H$312&amp;", "&amp;$I$313,'FE Déplacements'!$G:$U,9,FALSE))</f>
        <v>0</v>
      </c>
      <c r="J319" s="123"/>
      <c r="K319" s="336">
        <f>VLOOKUP($B319&amp;"; "&amp;$K$312&amp;", "&amp;K$313,'FE Déplacements'!$G:$U,9,FALSE)</f>
        <v>0.14399999999999999</v>
      </c>
      <c r="L319" s="336">
        <f>IF(ISNA(VLOOKUP($B319&amp;"; "&amp;$K$312&amp;", "&amp;$L$313,'FE Déplacements'!$G:$U,9,FALSE)),0,VLOOKUP($B319&amp;"; "&amp;$K$312&amp;", "&amp;$L$313,'FE Déplacements'!$G:$U,9,FALSE))</f>
        <v>0</v>
      </c>
      <c r="M319" s="123"/>
      <c r="N319" s="336">
        <f>VLOOKUP($B319&amp;"; "&amp;$N$312&amp;", "&amp;$N$313,'FE Déplacements'!$G:$U,9,FALSE)</f>
        <v>1670</v>
      </c>
      <c r="O319" s="336">
        <f>IF(ISNA(VLOOKUP($B319&amp;"; "&amp;$N$312&amp;", "&amp;$O$313,'FE Déplacements'!$G:$U,9,FALSE)),0,VLOOKUP($B319&amp;"; "&amp;$N$312&amp;", "&amp;$O$313,'FE Déplacements'!$G:$U,9,FALSE))</f>
        <v>0</v>
      </c>
      <c r="P319" s="123"/>
      <c r="Q319" s="336">
        <f>VLOOKUP($B319&amp;"; "&amp;$Q$312&amp;", "&amp;$Q$313,'FE Déplacements'!$G:$U,9,FALSE)</f>
        <v>0.84799999999999998</v>
      </c>
      <c r="R319" s="336">
        <f>IF(ISNA(VLOOKUP($B319&amp;"; "&amp;$Q$312&amp;", "&amp;$R$313,'FE Déplacements'!$G:$U,9,FALSE)),0,VLOOKUP($B319&amp;"; "&amp;$Q$312&amp;", "&amp;$R$313,'FE Déplacements'!$G:$U,9,FALSE))</f>
        <v>0</v>
      </c>
      <c r="S319" s="151">
        <f t="shared" si="121"/>
        <v>0</v>
      </c>
      <c r="T319" s="152">
        <f t="shared" si="122"/>
        <v>0</v>
      </c>
      <c r="U319" s="165">
        <f>IF(OR(F319=Utilitaires!$I$572,F319=Utilitaires!$I$577),T319,0)</f>
        <v>0</v>
      </c>
      <c r="X319" s="1095">
        <f t="shared" si="123"/>
        <v>0</v>
      </c>
      <c r="Y319" s="1097"/>
      <c r="Z319" s="822"/>
      <c r="AA319" s="164">
        <f t="shared" si="124"/>
        <v>0</v>
      </c>
      <c r="AB319" s="164">
        <f t="shared" si="125"/>
        <v>0</v>
      </c>
      <c r="AC319" s="164"/>
      <c r="AD319" s="152">
        <f t="shared" si="126"/>
        <v>0</v>
      </c>
      <c r="AE319" s="1295">
        <f t="shared" si="128"/>
        <v>0</v>
      </c>
      <c r="AG319" s="566">
        <f>$G319*IF(ISNA(VLOOKUP($B319&amp;"; "&amp;$H$312&amp;", "&amp;H$313,'FE Déplacements'!$G:$U,10,FALSE)),0,VLOOKUP($B319&amp;"; "&amp;$H$312&amp;", "&amp;H$313,'FE Déplacements'!$G:$U,10,FALSE))
+$J319*IF(ISNA(VLOOKUP($B319&amp;"; "&amp;$K$312&amp;", "&amp;H$313,'FE Déplacements'!$G:$U,10,FALSE)),0,VLOOKUP($B319&amp;"; "&amp;$K$312&amp;", "&amp;H$313,'FE Déplacements'!$G:$U,10,FALSE))
+$M319*IF(ISNA(VLOOKUP($B319&amp;"; "&amp;$N$312&amp;", "&amp;H$313,'FE Déplacements'!$G:$U,10,FALSE)),0,VLOOKUP($B319&amp;"; "&amp;$N$312&amp;", "&amp;H$313,'FE Déplacements'!$G:$U,10,FALSE))
+$P319*IF(ISNA(VLOOKUP($B319&amp;"; "&amp;$Q$312&amp;", "&amp;H$313,'FE Déplacements'!$G:$U,10,FALSE)),0,VLOOKUP($B319&amp;"; "&amp;$Q$312&amp;", "&amp;H$313,'FE Déplacements'!$G:$U,10,FALSE))</f>
        <v>0</v>
      </c>
      <c r="AH319" s="567">
        <f>$G319*IF(ISNA(VLOOKUP($B319&amp;"; "&amp;$H$312&amp;", "&amp;I$313,'FE Déplacements'!$G:$U,10,FALSE)),0,VLOOKUP($B319&amp;"; "&amp;$H$312&amp;", "&amp;I$313,'FE Déplacements'!$G:$U,10,FALSE))
+$J319*IF(ISNA(VLOOKUP($B319&amp;"; "&amp;$K$312&amp;", "&amp;I$313,'FE Déplacements'!$G:$U,10,FALSE)),0,VLOOKUP($B319&amp;"; "&amp;$K$312&amp;", "&amp;I$313,'FE Déplacements'!$G:$U,10,FALSE))
+$M319*IF(ISNA(VLOOKUP($B319&amp;"; "&amp;$N$312&amp;", "&amp;I$313,'FE Déplacements'!$G:$U,10,FALSE)),0,VLOOKUP($B319&amp;"; "&amp;$N$312&amp;", "&amp;I$313,'FE Déplacements'!$G:$U,10,FALSE))
+$P319*IF(ISNA(VLOOKUP($B319&amp;"; "&amp;$Q$312&amp;", "&amp;I$313,'FE Déplacements'!$G:$U,10,FALSE)),0,VLOOKUP($B319&amp;"; "&amp;$Q$312&amp;", "&amp;I$313,'FE Déplacements'!$G:$U,10,FALSE))</f>
        <v>0</v>
      </c>
      <c r="AI319" s="567"/>
      <c r="AJ319" s="567">
        <f>$G319*IF(ISNA((VLOOKUP($B319&amp;"; "&amp;$H$312&amp;", "&amp;H$313,'FE Déplacements'!$G:$U,12,FALSE)+VLOOKUP($B319&amp;"; "&amp;$H$312&amp;", "&amp;H$313,'FE Déplacements'!$G:$U,11,FALSE))),0,(VLOOKUP($B319&amp;"; "&amp;$H$312&amp;", "&amp;H$313,'FE Déplacements'!$G:$U,12,FALSE)+VLOOKUP($B319&amp;"; "&amp;$H$312&amp;", "&amp;H$313,'FE Déplacements'!$G:$U,11,FALSE)))
+$J319*IF(ISNA((VLOOKUP($B319&amp;"; "&amp;$K$312&amp;", "&amp;H$313,'FE Déplacements'!$G:$U,12,FALSE)+VLOOKUP($B319&amp;"; "&amp;$K$312&amp;", "&amp;H$313,'FE Déplacements'!$G:$U,11,FALSE))),0,(VLOOKUP($B319&amp;"; "&amp;$K$312&amp;", "&amp;H$313,'FE Déplacements'!$G:$U,12,FALSE)+VLOOKUP($B319&amp;"; "&amp;$K$312&amp;", "&amp;H$313,'FE Déplacements'!$G:$U,11,FALSE)))
+$M319*IF(ISNA((VLOOKUP($B319&amp;"; "&amp;$N$312&amp;", "&amp;H$313,'FE Déplacements'!$G:$U,12,FALSE)+VLOOKUP($B319&amp;"; "&amp;$N$312&amp;", "&amp;H$313,'FE Déplacements'!$G:$U,11,FALSE))),0,(VLOOKUP($B319&amp;"; "&amp;$N$312&amp;", "&amp;H$313,'FE Déplacements'!$G:$U,12,FALSE)+VLOOKUP($B319&amp;"; "&amp;$N$312&amp;", "&amp;H$313,'FE Déplacements'!$G:$U,11,FALSE)))
+$P319*IF(ISNA((VLOOKUP($B319&amp;"; "&amp;$Q$312&amp;", "&amp;H$313,'FE Déplacements'!$G:$U,12,FALSE)+VLOOKUP($B319&amp;"; "&amp;$Q$312&amp;", "&amp;H$313,'FE Déplacements'!$G:$U,11,FALSE))),0,(VLOOKUP($B319&amp;"; "&amp;$Q$312&amp;", "&amp;H$313,'FE Déplacements'!$G:$U,12,FALSE)+VLOOKUP($B319&amp;"; "&amp;$Q$312&amp;", "&amp;H$313,'FE Déplacements'!$G:$U,11,FALSE)))</f>
        <v>0</v>
      </c>
      <c r="AK319" s="567">
        <f>$G319*IF(ISNA((VLOOKUP($B319&amp;"; "&amp;$H$312&amp;", "&amp;I$313,'FE Déplacements'!$G:$U,12,FALSE)+VLOOKUP($B319&amp;"; "&amp;$H$312&amp;", "&amp;I$313,'FE Déplacements'!$G:$U,11,FALSE))),0,(VLOOKUP($B319&amp;"; "&amp;$H$312&amp;", "&amp;I$313,'FE Déplacements'!$G:$U,12,FALSE)+VLOOKUP($B319&amp;"; "&amp;$H$312&amp;", "&amp;I$313,'FE Déplacements'!$G:$U,11,FALSE)))
+$J319*IF(ISNA((VLOOKUP($B319&amp;"; "&amp;$K$312&amp;", "&amp;I$313,'FE Déplacements'!$G:$U,12,FALSE)+VLOOKUP($B319&amp;"; "&amp;$K$312&amp;", "&amp;I$313,'FE Déplacements'!$G:$U,11,FALSE))),0,(VLOOKUP($B319&amp;"; "&amp;$K$312&amp;", "&amp;I$313,'FE Déplacements'!$G:$U,12,FALSE)+VLOOKUP($B319&amp;"; "&amp;$K$312&amp;", "&amp;I$313,'FE Déplacements'!$G:$U,11,FALSE)))
+$M319*IF(ISNA((VLOOKUP($B319&amp;"; "&amp;$N$312&amp;", "&amp;I$313,'FE Déplacements'!$G:$U,12,FALSE)+VLOOKUP($B319&amp;"; "&amp;$N$312&amp;", "&amp;I$313,'FE Déplacements'!$G:$U,11,FALSE))),0,(VLOOKUP($B319&amp;"; "&amp;$N$312&amp;", "&amp;I$313,'FE Déplacements'!$G:$U,12,FALSE)+VLOOKUP($B319&amp;"; "&amp;$N$312&amp;", "&amp;I$313,'FE Déplacements'!$G:$U,11,FALSE)))
+$P319*IF(ISNA((VLOOKUP($B319&amp;"; "&amp;$Q$312&amp;", "&amp;I$313,'FE Déplacements'!$G:$U,12,FALSE)+VLOOKUP($B319&amp;"; "&amp;$Q$312&amp;", "&amp;I$313,'FE Déplacements'!$G:$U,11,FALSE))),0,(VLOOKUP($B319&amp;"; "&amp;$Q$312&amp;", "&amp;I$313,'FE Déplacements'!$G:$U,12,FALSE)+VLOOKUP($B319&amp;"; "&amp;$Q$312&amp;", "&amp;I$313,'FE Déplacements'!$G:$U,11,FALSE)))</f>
        <v>0</v>
      </c>
      <c r="AL319" s="567"/>
      <c r="AM319" s="567">
        <f>$G319*IF(ISNA(VLOOKUP($B319&amp;"; "&amp;$H$312&amp;", "&amp;H$313,'FE Déplacements'!$G:$U,13,FALSE)),0,VLOOKUP($B319&amp;"; "&amp;$H$312&amp;", "&amp;H$313,'FE Déplacements'!$G:$U,13,FALSE))
+$J319*IF(ISNA(VLOOKUP($B319&amp;"; "&amp;$K$312&amp;", "&amp;H$313,'FE Déplacements'!$G:$U,13,FALSE)),0,VLOOKUP($B319&amp;"; "&amp;$K$312&amp;", "&amp;H$313,'FE Déplacements'!$G:$U,13,FALSE))
+$M319*IF(ISNA(VLOOKUP($B319&amp;"; "&amp;$N$312&amp;", "&amp;H$313,'FE Déplacements'!$G:$U,13,FALSE)),0,VLOOKUP($B319&amp;"; "&amp;$N$312&amp;", "&amp;H$313,'FE Déplacements'!$G:$U,13,FALSE))
+$P319*IF(ISNA(VLOOKUP($B319&amp;"; "&amp;$Q$312&amp;", "&amp;H$313,'FE Déplacements'!$G:$U,13,FALSE)),0,VLOOKUP($B319&amp;"; "&amp;$Q$312&amp;", "&amp;H$313,'FE Déplacements'!$G:$U,13,FALSE))</f>
        <v>0</v>
      </c>
      <c r="AN319" s="567">
        <f>$G319*IF(ISNA(VLOOKUP($B319&amp;"; "&amp;$H$312&amp;", "&amp;I$313,'FE Déplacements'!$G:$U,13,FALSE)),0,VLOOKUP($B319&amp;"; "&amp;$H$312&amp;", "&amp;I$313,'FE Déplacements'!$G:$U,13,FALSE))
+$J319*IF(ISNA(VLOOKUP($B319&amp;"; "&amp;$K$312&amp;", "&amp;I$313,'FE Déplacements'!$G:$U,13,FALSE)),0,VLOOKUP($B319&amp;"; "&amp;$K$312&amp;", "&amp;I$313,'FE Déplacements'!$G:$U,13,FALSE))
+$M319*IF(ISNA(VLOOKUP($B319&amp;"; "&amp;$N$312&amp;", "&amp;I$313,'FE Déplacements'!$G:$U,13,FALSE)),0,VLOOKUP($B319&amp;"; "&amp;$N$312&amp;", "&amp;I$313,'FE Déplacements'!$G:$U,13,FALSE))
+$P319*IF(ISNA(VLOOKUP($B319&amp;"; "&amp;$Q$312&amp;", "&amp;I$313,'FE Déplacements'!$G:$U,13,FALSE)),0,VLOOKUP($B319&amp;"; "&amp;$Q$312&amp;", "&amp;I$313,'FE Déplacements'!$G:$U,13,FALSE))</f>
        <v>0</v>
      </c>
      <c r="AO319" s="567"/>
      <c r="AP319" s="567">
        <v>0</v>
      </c>
      <c r="AQ319" s="567">
        <v>0</v>
      </c>
      <c r="AR319" s="567"/>
      <c r="AS319" s="1297">
        <f t="shared" si="127"/>
        <v>0</v>
      </c>
      <c r="AT319" s="568">
        <f t="shared" si="127"/>
        <v>0</v>
      </c>
      <c r="AU319" s="568"/>
      <c r="AV319" s="566">
        <f>$G319*IF(ISNA(VLOOKUP($B319&amp;"; "&amp;$H$312&amp;", "&amp;H$313,'FE Déplacements'!$G:$U,15,FALSE)),0,VLOOKUP($B319&amp;"; "&amp;$H$312&amp;", "&amp;H$313,'FE Déplacements'!$G:$U,15,FALSE))
+$J319*IF(ISNA(VLOOKUP($B319&amp;"; "&amp;$K$312&amp;", "&amp;H$313,'FE Déplacements'!$G:$U,15,FALSE)),0,VLOOKUP($B319&amp;"; "&amp;$K$312&amp;", "&amp;H$313,'FE Déplacements'!$G:$U,15,FALSE))
+$M319*IF(ISNA(VLOOKUP($B319&amp;"; "&amp;$N$312&amp;", "&amp;H$313,'FE Déplacements'!$G:$U,15,FALSE)),0,VLOOKUP($B319&amp;"; "&amp;$N$312&amp;", "&amp;H$313,'FE Déplacements'!$G:$U,15,FALSE))
+$P319*IF(ISNA(VLOOKUP($B319&amp;"; "&amp;$Q$312&amp;", "&amp;H$313,'FE Déplacements'!$G:$U,15,FALSE)),0,VLOOKUP($B319&amp;"; "&amp;$Q$312&amp;", "&amp;H$313,'FE Déplacements'!$G:$U,15,FALSE))</f>
        <v>0</v>
      </c>
      <c r="AW319" s="567">
        <f>$G319*IF(ISNA(VLOOKUP($B319&amp;"; "&amp;$H$312&amp;", "&amp;I$313,'FE Déplacements'!$G:$U,15,FALSE)),0,VLOOKUP($B319&amp;"; "&amp;$H$312&amp;", "&amp;I$313,'FE Déplacements'!$G:$U,15,FALSE))
+$J319*IF(ISNA(VLOOKUP($B319&amp;"; "&amp;$K$312&amp;", "&amp;I$313,'FE Déplacements'!$G:$U,15,FALSE)),0,VLOOKUP($B319&amp;"; "&amp;$K$312&amp;", "&amp;I$313,'FE Déplacements'!$G:$U,15,FALSE))
+$M319*IF(ISNA(VLOOKUP($B319&amp;"; "&amp;$N$312&amp;", "&amp;I$313,'FE Déplacements'!$G:$U,15,FALSE)),0,VLOOKUP($B319&amp;"; "&amp;$N$312&amp;", "&amp;I$313,'FE Déplacements'!$G:$U,15,FALSE))
+$P319*IF(ISNA(VLOOKUP($B319&amp;"; "&amp;$Q$312&amp;", "&amp;I$313,'FE Déplacements'!$G:$U,15,FALSE)),0,VLOOKUP($B319&amp;"; "&amp;$Q$312&amp;", "&amp;I$313,'FE Déplacements'!$G:$U,15,FALSE))</f>
        <v>0</v>
      </c>
      <c r="AX319" s="570"/>
      <c r="AZ319" s="1068">
        <f>IF($Y319&lt;&gt;"votre valeur :",IF(ISNA(VLOOKUP($Y319,Utilitaires!$N$566:$O$571,2,FALSE)),,VLOOKUP($Y319,Utilitaires!$N$566:$O$571,2,FALSE)),$Z319)</f>
        <v>0</v>
      </c>
      <c r="BA319" s="1127">
        <f>IF(ISNA(SQRT(SUMSQ(VLOOKUP($B319&amp;"; "&amp;$H$312&amp;", "&amp;$H$313,'FE Déplacements'!$G:$U,7,FALSE),$AZ319))),0,SQRT(SUMSQ(VLOOKUP($B319&amp;"; "&amp;$H$312&amp;", "&amp;$H$313,'FE Déplacements'!$G:$U,7,FALSE),$AZ319)))</f>
        <v>0.2</v>
      </c>
      <c r="BB319" s="1071">
        <f>IF(ISNA(SQRT(SUMSQ(VLOOKUP($B319&amp;"; "&amp;$H$312&amp;", "&amp;$H$313,'FE Déplacements'!$G:$U,7,FALSE),$AZ319))),0,SQRT(SUMSQ(VLOOKUP($B319&amp;"; "&amp;$H$312&amp;", "&amp;$H$313,'FE Déplacements'!$G:$U,7,FALSE),$AZ319)))</f>
        <v>0.2</v>
      </c>
      <c r="BC319" s="1071">
        <f>IF(ISNA(SQRT(SUMSQ(VLOOKUP($B319&amp;"; "&amp;$H$312&amp;", "&amp;$H$313,'FE Déplacements'!$G:$U,7,FALSE),$AZ319))),0,SQRT(SUMSQ(VLOOKUP($B319&amp;"; "&amp;$H$312&amp;", "&amp;$H$313,'FE Déplacements'!$G:$U,7,FALSE),$AZ319)))</f>
        <v>0.2</v>
      </c>
      <c r="BD319" s="1128">
        <f>IF(ISNA(SQRT(SUMSQ(VLOOKUP($B319&amp;"; "&amp;$H$312&amp;", "&amp;$H$313,'FE Déplacements'!$G:$U,7,FALSE),$AZ319))),0,SQRT(SUMSQ(VLOOKUP($B319&amp;"; "&amp;$H$312&amp;", "&amp;$H$313,'FE Déplacements'!$G:$U,7,FALSE),$AZ319)))</f>
        <v>0.2</v>
      </c>
      <c r="BE319" s="1127">
        <f>IF(ISNA(SQRT(SUMSQ(VLOOKUP($B319&amp;"; "&amp;$H$312&amp;", "&amp;$I$313,'FE Déplacements'!$G:$U,7,FALSE),$AZ319))),0,SQRT(SUMSQ(VLOOKUP($B319&amp;"; "&amp;$H$312&amp;", "&amp;$I$313,'FE Déplacements'!$G:$U,7,FALSE),$AZ319)))</f>
        <v>0</v>
      </c>
      <c r="BF319" s="1071">
        <f>IF(ISNA(SQRT(SUMSQ(VLOOKUP($B319&amp;"; "&amp;$H$312&amp;", "&amp;$I$313,'FE Déplacements'!$G:$U,7,FALSE),$AZ319))),0,SQRT(SUMSQ(VLOOKUP($B319&amp;"; "&amp;$H$312&amp;", "&amp;$I$313,'FE Déplacements'!$G:$U,7,FALSE),$AZ319)))</f>
        <v>0</v>
      </c>
      <c r="BG319" s="1071">
        <f>IF(ISNA(SQRT(SUMSQ(VLOOKUP($B319&amp;"; "&amp;$H$312&amp;", "&amp;$I$313,'FE Déplacements'!$G:$U,7,FALSE),$AZ319))),0,SQRT(SUMSQ(VLOOKUP($B319&amp;"; "&amp;$H$312&amp;", "&amp;$I$313,'FE Déplacements'!$G:$U,7,FALSE),$AZ319)))</f>
        <v>0</v>
      </c>
      <c r="BH319" s="1128">
        <f>IF(ISNA(SQRT(SUMSQ(VLOOKUP($B319&amp;"; "&amp;$H$312&amp;", "&amp;$I$313,'FE Déplacements'!$G:$U,7,FALSE),$AZ319))),0,SQRT(SUMSQ(VLOOKUP($B319&amp;"; "&amp;$H$312&amp;", "&amp;$I$313,'FE Déplacements'!$G:$U,7,FALSE),$AZ319)))</f>
        <v>0</v>
      </c>
    </row>
    <row r="320" spans="1:60" ht="13" hidden="1" outlineLevel="1">
      <c r="B320" s="154"/>
      <c r="C320" s="155"/>
      <c r="D320" s="222"/>
      <c r="E320" s="222"/>
      <c r="F320" s="155"/>
      <c r="G320" s="155"/>
      <c r="H320" s="155"/>
      <c r="I320" s="155"/>
      <c r="J320" s="155"/>
      <c r="K320" s="155"/>
      <c r="L320" s="155"/>
      <c r="M320" s="155"/>
      <c r="N320" s="155"/>
      <c r="O320" s="155"/>
      <c r="P320" s="155"/>
      <c r="Q320" s="155"/>
      <c r="R320" s="155"/>
      <c r="S320" s="356"/>
      <c r="T320" s="156"/>
      <c r="U320" s="165"/>
      <c r="X320" s="154"/>
      <c r="Y320" s="155"/>
      <c r="Z320" s="155"/>
      <c r="AA320" s="169"/>
      <c r="AB320" s="169"/>
      <c r="AC320" s="169"/>
      <c r="AD320" s="156"/>
      <c r="AE320" s="1821"/>
      <c r="AG320" s="566"/>
      <c r="AH320" s="567"/>
      <c r="AI320" s="567"/>
      <c r="AJ320" s="567"/>
      <c r="AK320" s="567"/>
      <c r="AL320" s="567"/>
      <c r="AM320" s="567"/>
      <c r="AN320" s="567"/>
      <c r="AO320" s="567"/>
      <c r="AP320" s="567"/>
      <c r="AQ320" s="567"/>
      <c r="AR320" s="567"/>
      <c r="AS320" s="1297"/>
      <c r="AT320" s="568"/>
      <c r="AU320" s="568"/>
      <c r="AV320" s="566"/>
      <c r="AW320" s="567"/>
      <c r="AX320" s="570"/>
      <c r="AZ320" s="1090"/>
      <c r="BA320" s="1129"/>
      <c r="BB320" s="1076"/>
      <c r="BC320" s="1076"/>
      <c r="BD320" s="1077"/>
      <c r="BE320" s="1078"/>
      <c r="BF320" s="1079"/>
      <c r="BG320" s="1079"/>
      <c r="BH320" s="1080"/>
    </row>
    <row r="321" spans="2:55" ht="13" hidden="1" outlineLevel="1">
      <c r="B321" s="197" t="s">
        <v>353</v>
      </c>
      <c r="C321" s="198"/>
      <c r="D321" s="215">
        <f>SUM(D314:D320)</f>
        <v>0</v>
      </c>
      <c r="E321" s="215"/>
      <c r="F321" s="199"/>
      <c r="G321" s="200"/>
      <c r="H321" s="200"/>
      <c r="I321" s="200"/>
      <c r="J321" s="200"/>
      <c r="K321" s="200"/>
      <c r="L321" s="200"/>
      <c r="M321" s="200"/>
      <c r="N321" s="200"/>
      <c r="O321" s="200"/>
      <c r="P321" s="200"/>
      <c r="Q321" s="200"/>
      <c r="R321" s="200"/>
      <c r="S321" s="203">
        <f>SUM(S314:S320)</f>
        <v>0</v>
      </c>
      <c r="T321" s="201">
        <f>SUM(T314:T320)</f>
        <v>0</v>
      </c>
      <c r="U321" s="341">
        <f>SUM(U314:U320)</f>
        <v>0</v>
      </c>
      <c r="X321" s="1206">
        <f>IF(AD321=0,AD321,AD321/D321)</f>
        <v>0</v>
      </c>
      <c r="Y321" s="200"/>
      <c r="Z321" s="200"/>
      <c r="AA321" s="204">
        <f>SQRT(SUMSQ(AA314:AA320))</f>
        <v>0</v>
      </c>
      <c r="AB321" s="204">
        <f>SQRT(SUMSQ(AB314:AB320))</f>
        <v>0</v>
      </c>
      <c r="AC321" s="204"/>
      <c r="AD321" s="201">
        <f>SQRT(SUMSQ(AD314:AD320))</f>
        <v>0</v>
      </c>
      <c r="AE321" s="341">
        <f>SQRT(SUMSQ(AE314:AE320))</f>
        <v>0</v>
      </c>
      <c r="AG321" s="573">
        <f>SUM(AG314:AG320)</f>
        <v>0</v>
      </c>
      <c r="AH321" s="574">
        <f>SUM(AH314:AH320)</f>
        <v>0</v>
      </c>
      <c r="AI321" s="574"/>
      <c r="AJ321" s="574">
        <f>SUM(AJ314:AJ320)</f>
        <v>0</v>
      </c>
      <c r="AK321" s="574">
        <f>SUM(AK314:AK320)</f>
        <v>0</v>
      </c>
      <c r="AL321" s="574"/>
      <c r="AM321" s="574">
        <f>SUM(AM314:AM320)</f>
        <v>0</v>
      </c>
      <c r="AN321" s="574">
        <f>SUM(AN314:AN320)</f>
        <v>0</v>
      </c>
      <c r="AO321" s="574"/>
      <c r="AP321" s="574">
        <f>SUM(AP314:AP320)</f>
        <v>0</v>
      </c>
      <c r="AQ321" s="574">
        <f>SUM(AQ314:AQ320)</f>
        <v>0</v>
      </c>
      <c r="AR321" s="574"/>
      <c r="AS321" s="1299">
        <f>SUM(AS314:AS320)</f>
        <v>0</v>
      </c>
      <c r="AT321" s="575">
        <f>SUM(AT314:AT320)</f>
        <v>0</v>
      </c>
      <c r="AU321" s="575"/>
      <c r="AV321" s="1085">
        <f>SUM(AV314:AV320)</f>
        <v>0</v>
      </c>
      <c r="AW321" s="574">
        <f>SUM(AW314:AW320)</f>
        <v>0</v>
      </c>
      <c r="AX321" s="577"/>
    </row>
    <row r="322" spans="2:55" hidden="1" outlineLevel="1">
      <c r="G322" s="272"/>
      <c r="H322" s="270"/>
    </row>
    <row r="323" spans="2:55" ht="13" hidden="1" outlineLevel="1">
      <c r="B323" s="139" t="s">
        <v>4217</v>
      </c>
      <c r="C323" s="140"/>
      <c r="D323" s="140"/>
      <c r="E323" s="140"/>
      <c r="F323" s="140"/>
      <c r="G323" s="141"/>
      <c r="H323" s="141"/>
      <c r="I323" s="141"/>
      <c r="J323" s="141"/>
      <c r="K323" s="141"/>
      <c r="L323" s="141"/>
      <c r="M323" s="141"/>
      <c r="N323" s="1625"/>
      <c r="X323" s="2357" t="s">
        <v>372</v>
      </c>
      <c r="Y323" s="2358"/>
      <c r="Z323" s="2358"/>
      <c r="AA323" s="2358"/>
      <c r="AB323" s="2358"/>
      <c r="AC323" s="2358"/>
      <c r="AD323" s="2359"/>
      <c r="AE323" s="1818"/>
      <c r="AG323" s="2398" t="s">
        <v>447</v>
      </c>
      <c r="AH323" s="2361"/>
      <c r="AI323" s="2361"/>
      <c r="AJ323" s="2361"/>
      <c r="AK323" s="2361"/>
      <c r="AL323" s="2361"/>
      <c r="AM323" s="2361"/>
      <c r="AN323" s="2361"/>
      <c r="AO323" s="2361"/>
      <c r="AP323" s="2361"/>
      <c r="AQ323" s="2361"/>
      <c r="AR323" s="2361"/>
      <c r="AS323" s="2361"/>
      <c r="AT323" s="2361"/>
      <c r="AU323" s="2361"/>
      <c r="AV323" s="2361"/>
      <c r="AW323" s="2361"/>
      <c r="AX323" s="2362"/>
    </row>
    <row r="324" spans="2:55" ht="13" hidden="1" outlineLevel="1">
      <c r="B324" s="143"/>
      <c r="C324" s="144"/>
      <c r="D324" s="539" t="s">
        <v>312</v>
      </c>
      <c r="E324" s="1681"/>
      <c r="F324" s="144"/>
      <c r="G324" s="144"/>
      <c r="H324" s="144"/>
      <c r="I324" s="144"/>
      <c r="J324" s="144"/>
      <c r="K324" s="144"/>
      <c r="L324" s="2382" t="s">
        <v>236</v>
      </c>
      <c r="M324" s="2382"/>
      <c r="N324" s="153" t="s">
        <v>278</v>
      </c>
      <c r="X324" s="1671"/>
      <c r="Y324" s="821"/>
      <c r="Z324" s="821"/>
      <c r="AA324" s="1672"/>
      <c r="AB324" s="1672"/>
      <c r="AC324" s="1672"/>
      <c r="AD324" s="1682"/>
      <c r="AE324" s="1676" t="s">
        <v>278</v>
      </c>
      <c r="AG324" s="2363" t="s">
        <v>450</v>
      </c>
      <c r="AH324" s="2364"/>
      <c r="AI324" s="2364"/>
      <c r="AJ324" s="2364"/>
      <c r="AK324" s="2364"/>
      <c r="AL324" s="2364"/>
      <c r="AM324" s="2364"/>
      <c r="AN324" s="2364"/>
      <c r="AO324" s="2364"/>
      <c r="AP324" s="2364"/>
      <c r="AQ324" s="2364"/>
      <c r="AR324" s="2364"/>
      <c r="AS324" s="2363" t="s">
        <v>450</v>
      </c>
      <c r="AT324" s="2364"/>
      <c r="AU324" s="2512"/>
      <c r="AV324" s="1297"/>
      <c r="AW324" s="568"/>
      <c r="AX324" s="585"/>
      <c r="AZ324" s="2378" t="s">
        <v>1754</v>
      </c>
      <c r="BA324" s="2379"/>
      <c r="BB324" s="2379"/>
      <c r="BC324" s="2380"/>
    </row>
    <row r="325" spans="2:55" ht="13" hidden="1" outlineLevel="1">
      <c r="B325" s="1246"/>
      <c r="C325" s="1247"/>
      <c r="D325" s="1247" t="s">
        <v>415</v>
      </c>
      <c r="E325" s="1672"/>
      <c r="F325" s="147" t="s">
        <v>458</v>
      </c>
      <c r="G325" s="147" t="s">
        <v>2896</v>
      </c>
      <c r="H325" s="2551" t="s">
        <v>2768</v>
      </c>
      <c r="I325" s="2552"/>
      <c r="J325" s="2552"/>
      <c r="K325" s="539" t="s">
        <v>450</v>
      </c>
      <c r="L325" s="539" t="s">
        <v>450</v>
      </c>
      <c r="M325" s="539" t="s">
        <v>450</v>
      </c>
      <c r="N325" s="153" t="s">
        <v>279</v>
      </c>
      <c r="W325" s="109"/>
      <c r="X325" s="1671" t="s">
        <v>320</v>
      </c>
      <c r="Y325" s="2383" t="s">
        <v>320</v>
      </c>
      <c r="Z325" s="2384"/>
      <c r="AA325" s="1672" t="s">
        <v>450</v>
      </c>
      <c r="AB325" s="1672" t="s">
        <v>450</v>
      </c>
      <c r="AC325" s="1672" t="s">
        <v>450</v>
      </c>
      <c r="AD325" s="1684" t="s">
        <v>450</v>
      </c>
      <c r="AE325" s="153" t="s">
        <v>279</v>
      </c>
      <c r="AG325" s="2385" t="s">
        <v>214</v>
      </c>
      <c r="AH325" s="2386"/>
      <c r="AI325" s="2386"/>
      <c r="AJ325" s="2386" t="s">
        <v>448</v>
      </c>
      <c r="AK325" s="2386"/>
      <c r="AL325" s="2386"/>
      <c r="AM325" s="2386" t="s">
        <v>270</v>
      </c>
      <c r="AN325" s="2386"/>
      <c r="AO325" s="2386"/>
      <c r="AP325" s="2386" t="s">
        <v>449</v>
      </c>
      <c r="AQ325" s="2386"/>
      <c r="AR325" s="2386"/>
      <c r="AS325" s="2549" t="s">
        <v>331</v>
      </c>
      <c r="AT325" s="2388"/>
      <c r="AU325" s="2389"/>
      <c r="AV325" s="2385" t="s">
        <v>643</v>
      </c>
      <c r="AW325" s="2386"/>
      <c r="AX325" s="2387"/>
      <c r="AZ325" s="2535" t="s">
        <v>1752</v>
      </c>
      <c r="BA325" s="2547" t="s">
        <v>428</v>
      </c>
      <c r="BB325" s="2539" t="s">
        <v>417</v>
      </c>
      <c r="BC325" s="2539" t="s">
        <v>260</v>
      </c>
    </row>
    <row r="326" spans="2:55" ht="13" hidden="1" outlineLevel="1">
      <c r="B326" s="538" t="s">
        <v>580</v>
      </c>
      <c r="C326" s="1247"/>
      <c r="D326" s="1247" t="s">
        <v>450</v>
      </c>
      <c r="E326" s="1672"/>
      <c r="F326" s="1251" t="s">
        <v>451</v>
      </c>
      <c r="G326" s="1251" t="s">
        <v>2895</v>
      </c>
      <c r="H326" s="1252" t="s">
        <v>428</v>
      </c>
      <c r="I326" s="1252" t="s">
        <v>417</v>
      </c>
      <c r="J326" s="1252" t="s">
        <v>260</v>
      </c>
      <c r="K326" s="1248" t="s">
        <v>428</v>
      </c>
      <c r="L326" s="1248" t="s">
        <v>417</v>
      </c>
      <c r="M326" s="1248" t="s">
        <v>260</v>
      </c>
      <c r="N326" s="153" t="s">
        <v>450</v>
      </c>
      <c r="W326" s="109"/>
      <c r="X326" s="1671" t="s">
        <v>1755</v>
      </c>
      <c r="Y326" s="2374" t="s">
        <v>1756</v>
      </c>
      <c r="Z326" s="2375"/>
      <c r="AA326" s="1680" t="s">
        <v>417</v>
      </c>
      <c r="AB326" s="1680" t="s">
        <v>260</v>
      </c>
      <c r="AC326" s="1680" t="s">
        <v>428</v>
      </c>
      <c r="AD326" s="162" t="s">
        <v>331</v>
      </c>
      <c r="AE326" s="153" t="s">
        <v>450</v>
      </c>
      <c r="AG326" s="581" t="s">
        <v>417</v>
      </c>
      <c r="AH326" s="582" t="s">
        <v>260</v>
      </c>
      <c r="AI326" s="582" t="s">
        <v>428</v>
      </c>
      <c r="AJ326" s="582" t="s">
        <v>417</v>
      </c>
      <c r="AK326" s="582" t="s">
        <v>260</v>
      </c>
      <c r="AL326" s="582" t="s">
        <v>428</v>
      </c>
      <c r="AM326" s="582" t="s">
        <v>417</v>
      </c>
      <c r="AN326" s="582" t="s">
        <v>260</v>
      </c>
      <c r="AO326" s="582" t="s">
        <v>428</v>
      </c>
      <c r="AP326" s="582" t="s">
        <v>417</v>
      </c>
      <c r="AQ326" s="582" t="s">
        <v>260</v>
      </c>
      <c r="AR326" s="582" t="s">
        <v>428</v>
      </c>
      <c r="AS326" s="1298" t="s">
        <v>417</v>
      </c>
      <c r="AT326" s="583" t="s">
        <v>260</v>
      </c>
      <c r="AU326" s="583" t="s">
        <v>428</v>
      </c>
      <c r="AV326" s="581" t="s">
        <v>417</v>
      </c>
      <c r="AW326" s="582" t="s">
        <v>260</v>
      </c>
      <c r="AX326" s="585" t="s">
        <v>428</v>
      </c>
      <c r="AZ326" s="2536"/>
      <c r="BA326" s="2548"/>
      <c r="BB326" s="2540"/>
      <c r="BC326" s="2540"/>
    </row>
    <row r="327" spans="2:55" ht="13" hidden="1" outlineLevel="1">
      <c r="B327" s="180" t="s">
        <v>2883</v>
      </c>
      <c r="C327" s="1247"/>
      <c r="D327" s="213">
        <f>SUM(K327:M327)</f>
        <v>0</v>
      </c>
      <c r="E327" s="213"/>
      <c r="F327" s="411"/>
      <c r="G327" s="117"/>
      <c r="H327" s="412">
        <f>VLOOKUP($B327&amp;"; "&amp;$H$325&amp;", "&amp;$H$326,'FE Déplacements'!$G:$U,9,FALSE)</f>
        <v>0.04</v>
      </c>
      <c r="I327" s="412">
        <f>VLOOKUP($B327&amp;"; "&amp;$H$325&amp;", "&amp;$I$326,'FE Déplacements'!$G:$U,9,FALSE)</f>
        <v>3.8600000000000002E-2</v>
      </c>
      <c r="J327" s="412">
        <f>VLOOKUP($B327&amp;"; "&amp;$H$325&amp;", "&amp;$J$326,'FE Déplacements'!$G:$U,9,FALSE)</f>
        <v>0.152</v>
      </c>
      <c r="K327" s="358">
        <f>G327*H327</f>
        <v>0</v>
      </c>
      <c r="L327" s="358">
        <f>G327*I327</f>
        <v>0</v>
      </c>
      <c r="M327" s="358">
        <f>G327*J327</f>
        <v>0</v>
      </c>
      <c r="N327" s="1295">
        <f>IF(OR(F327=Utilitaires!$I$572,F327=Utilitaires!$I$577),M327,0)</f>
        <v>0</v>
      </c>
      <c r="X327" s="1095">
        <f>IF(AD327=0,AD327,AD327/D327)</f>
        <v>0</v>
      </c>
      <c r="Y327" s="345"/>
      <c r="Z327" s="822"/>
      <c r="AA327" s="164">
        <f t="shared" ref="AA327:AB327" si="129">L327*BB327</f>
        <v>0</v>
      </c>
      <c r="AB327" s="164">
        <f t="shared" si="129"/>
        <v>0</v>
      </c>
      <c r="AC327" s="164">
        <f>K327*BA327</f>
        <v>0</v>
      </c>
      <c r="AD327" s="152">
        <f>SQRT(SUMSQ(AA327:AC327))</f>
        <v>0</v>
      </c>
      <c r="AE327" s="1295">
        <f>N327*X327</f>
        <v>0</v>
      </c>
      <c r="AG327" s="566">
        <f>$G327*IF(ISNA(VLOOKUP($B327&amp;"; "&amp;$H$325&amp;", "&amp;$I$326,'FE Déplacements'!$G:$U,10,FALSE)),0,VLOOKUP($B327&amp;"; "&amp;$H$325&amp;", "&amp;$I$326,'FE Déplacements'!$G:$U,10,FALSE))</f>
        <v>0</v>
      </c>
      <c r="AH327" s="567">
        <f>$G327*IF(ISNA(VLOOKUP($B327&amp;"; "&amp;$H$325&amp;", "&amp;$J$326,'FE Déplacements'!$G:$U,10,FALSE)),0,VLOOKUP($B327&amp;"; "&amp;$H$325&amp;", "&amp;$J$326,'FE Déplacements'!$G:$U,10,FALSE))</f>
        <v>0</v>
      </c>
      <c r="AI327" s="567">
        <f>$G327*IF(ISNA(VLOOKUP($B327&amp;"; "&amp;$H$325&amp;", "&amp;$H$326,'FE Déplacements'!$G:$U,10,FALSE)),0,VLOOKUP($B327&amp;"; "&amp;$H$325&amp;", "&amp;$H$326,'FE Déplacements'!$G:$U,10,FALSE))</f>
        <v>0</v>
      </c>
      <c r="AJ327" s="567">
        <f>$G327*IF(ISNA((VLOOKUP($B327&amp;"; "&amp;$H$325&amp;", "&amp;$I$326,'FE Déplacements'!$G:$U,12,FALSE)+VLOOKUP($B327&amp;"; "&amp;$H$325&amp;", "&amp;$I$326,'FE Déplacements'!$G:$U,11,FALSE))),0,(VLOOKUP($B327&amp;"; "&amp;$H$325&amp;", "&amp;$I$326,'FE Déplacements'!$G:$U,12,FALSE)+VLOOKUP($B327&amp;"; "&amp;$H$325&amp;", "&amp;$I$326,'FE Déplacements'!$G:$U,11,FALSE)))</f>
        <v>0</v>
      </c>
      <c r="AK327" s="567">
        <f>$G327*IF(ISNA((VLOOKUP($B327&amp;"; "&amp;$H$325&amp;", "&amp;$J$326,'FE Déplacements'!$G:$U,12,FALSE)+VLOOKUP($B327&amp;"; "&amp;$H$325&amp;", "&amp;$J$326,'FE Déplacements'!$G:$U,11,FALSE))),0,(VLOOKUP($B327&amp;"; "&amp;$H$325&amp;", "&amp;$J$326,'FE Déplacements'!$G:$U,12,FALSE)+VLOOKUP($B327&amp;"; "&amp;$H$325&amp;", "&amp;$J$326,'FE Déplacements'!$G:$U,11,FALSE)))</f>
        <v>0</v>
      </c>
      <c r="AL327" s="567">
        <f>$G327*IF(ISNA((VLOOKUP($B327&amp;"; "&amp;$H$325&amp;", "&amp;$H$326,'FE Déplacements'!$G:$U,12,FALSE)+VLOOKUP($B327&amp;"; "&amp;$H$325&amp;", "&amp;$H$326,'FE Déplacements'!$G:$U,11,FALSE))),0,(VLOOKUP($B327&amp;"; "&amp;$H$325&amp;", "&amp;$H$326,'FE Déplacements'!$G:$U,12,FALSE)+VLOOKUP($B327&amp;"; "&amp;$H$325&amp;", "&amp;$H$326,'FE Déplacements'!$G:$U,11,FALSE)))</f>
        <v>0</v>
      </c>
      <c r="AM327" s="567">
        <f>$G327*IF(ISNA(VLOOKUP($B327&amp;"; "&amp;$H$325&amp;", "&amp;$I$326,'FE Déplacements'!$G:$U,13,FALSE)),0,VLOOKUP($B327&amp;"; "&amp;$H$325&amp;", "&amp;$I$326,'FE Déplacements'!$G:$U,13,FALSE))</f>
        <v>0</v>
      </c>
      <c r="AN327" s="567">
        <f>$G327*IF(ISNA(VLOOKUP($B327&amp;"; "&amp;$H$325&amp;", "&amp;$J$326,'FE Déplacements'!$G:$U,13,FALSE)),0,VLOOKUP($B327&amp;"; "&amp;$H$325&amp;", "&amp;$J$326,'FE Déplacements'!$G:$U,13,FALSE))</f>
        <v>0</v>
      </c>
      <c r="AO327" s="567">
        <f>$G327*IF(ISNA(VLOOKUP($B327&amp;"; "&amp;$H$325&amp;", "&amp;$H$326,'FE Déplacements'!$G:$U,13,FALSE)),0,VLOOKUP($B327&amp;"; "&amp;$H$325&amp;", "&amp;$H$326,'FE Déplacements'!$G:$U,13,FALSE))</f>
        <v>0</v>
      </c>
      <c r="AP327" s="567">
        <v>0</v>
      </c>
      <c r="AQ327" s="567">
        <v>0</v>
      </c>
      <c r="AR327" s="567">
        <v>0</v>
      </c>
      <c r="AS327" s="1297">
        <f t="shared" ref="AS327:AU327" si="130">SUM(AG327,AJ327,AM327,AP327)</f>
        <v>0</v>
      </c>
      <c r="AT327" s="568">
        <f t="shared" si="130"/>
        <v>0</v>
      </c>
      <c r="AU327" s="568">
        <f t="shared" si="130"/>
        <v>0</v>
      </c>
      <c r="AV327" s="566">
        <f>$G327*IF(ISNA(VLOOKUP($B327&amp;"; "&amp;$H$325&amp;", "&amp;$I$326,'FE Déplacements'!$G:$U,15,FALSE)),0,VLOOKUP($B327&amp;"; "&amp;$H$325&amp;", "&amp;$I$326,'FE Déplacements'!$G:$U,15,FALSE))</f>
        <v>0</v>
      </c>
      <c r="AW327" s="567">
        <f>$G327*IF(ISNA(VLOOKUP($B327&amp;"; "&amp;$H$325&amp;", "&amp;$J$326,'FE Déplacements'!$G:$U,15,FALSE)),0,VLOOKUP($B327&amp;"; "&amp;$H$325&amp;", "&amp;$J$326,'FE Déplacements'!$G:$U,15,FALSE))</f>
        <v>0</v>
      </c>
      <c r="AX327" s="570">
        <f>$G327*IF(ISNA(VLOOKUP($B327&amp;"; "&amp;$H$325&amp;", "&amp;$H$326,'FE Déplacements'!$G:$U,15,FALSE)),0,VLOOKUP($B327&amp;"; "&amp;$H$325&amp;", "&amp;$H$326,'FE Déplacements'!$G:$U,15,FALSE))</f>
        <v>0</v>
      </c>
      <c r="AZ327" s="1068">
        <f>IF($Y327&lt;&gt;"votre valeur :",IF(ISNA(VLOOKUP($Y327,Utilitaires!$N$566:$O$571,2,FALSE)),,VLOOKUP($Y327,Utilitaires!$N$566:$O$571,2,FALSE)),$Z327)</f>
        <v>0</v>
      </c>
      <c r="BA327" s="1127">
        <f>IF(ISNA(SQRT(SUMSQ(VLOOKUP($B327&amp;"; "&amp;$H$325&amp;", "&amp;$H$326,'FE Déplacements'!$G:$U,7,FALSE),$AZ327))),0,SQRT(SUMSQ(VLOOKUP($B327&amp;"; "&amp;$H$325&amp;", "&amp;$H$326,'FE Déplacements'!$G:$U,7,FALSE),$AZ327)))</f>
        <v>0.2</v>
      </c>
      <c r="BB327" s="1127">
        <f>IF(ISNA(SQRT(SUMSQ(VLOOKUP($B327&amp;"; "&amp;$H$325&amp;", "&amp;$I$326,'FE Déplacements'!$G:$U,7,FALSE),$AZ327))),0,SQRT(SUMSQ(VLOOKUP($B327&amp;"; "&amp;$H$325&amp;", "&amp;$I$326,'FE Déplacements'!$G:$U,7,FALSE),$AZ327)))</f>
        <v>0.2</v>
      </c>
      <c r="BC327" s="1133">
        <f>IF(ISNA(SQRT(SUMSQ(VLOOKUP($B327&amp;"; "&amp;$H$325&amp;", "&amp;$J$326,'FE Déplacements'!$G:$U,7,FALSE),$AZ327))),0,SQRT(SUMSQ(VLOOKUP($B327&amp;"; "&amp;$H$325&amp;", "&amp;$J$326,'FE Déplacements'!$G:$U,7,FALSE),$AZ327)))</f>
        <v>0.2</v>
      </c>
    </row>
    <row r="328" spans="2:55" ht="13" hidden="1" outlineLevel="1">
      <c r="B328" s="180" t="s">
        <v>2884</v>
      </c>
      <c r="C328" s="1247"/>
      <c r="D328" s="213">
        <f t="shared" ref="D328:D333" si="131">SUM(K328:M328)</f>
        <v>0</v>
      </c>
      <c r="E328" s="213"/>
      <c r="F328" s="348"/>
      <c r="G328" s="120"/>
      <c r="H328" s="412">
        <f>VLOOKUP($B328&amp;"; "&amp;$H$325&amp;", "&amp;$H$326,'FE Déplacements'!$G:$U,9,FALSE)</f>
        <v>0.04</v>
      </c>
      <c r="I328" s="412">
        <f>VLOOKUP($B328&amp;"; "&amp;$H$325&amp;", "&amp;$I$326,'FE Déplacements'!$G:$U,9,FALSE)</f>
        <v>4.53E-2</v>
      </c>
      <c r="J328" s="412">
        <f>VLOOKUP($B328&amp;"; "&amp;$H$325&amp;", "&amp;$J$326,'FE Déplacements'!$G:$U,9,FALSE)</f>
        <v>0.17899999999999999</v>
      </c>
      <c r="K328" s="358">
        <f t="shared" ref="K328:K333" si="132">G328*H328</f>
        <v>0</v>
      </c>
      <c r="L328" s="358">
        <f t="shared" ref="L328:L333" si="133">G328*I328</f>
        <v>0</v>
      </c>
      <c r="M328" s="358">
        <f t="shared" ref="M328:M333" si="134">G328*J328</f>
        <v>0</v>
      </c>
      <c r="N328" s="1295">
        <f>IF(OR(F328=Utilitaires!$I$572,F328=Utilitaires!$I$577),M328,0)</f>
        <v>0</v>
      </c>
      <c r="X328" s="1095">
        <f t="shared" ref="X328:X333" si="135">IF(AD328=0,AD328,AD328/D328)</f>
        <v>0</v>
      </c>
      <c r="Y328" s="345"/>
      <c r="Z328" s="822"/>
      <c r="AA328" s="164">
        <f t="shared" ref="AA328:AA333" si="136">L328*BB328</f>
        <v>0</v>
      </c>
      <c r="AB328" s="164">
        <f t="shared" ref="AB328:AB333" si="137">M328*BC328</f>
        <v>0</v>
      </c>
      <c r="AC328" s="164">
        <f t="shared" ref="AC328:AC333" si="138">K328*BA328</f>
        <v>0</v>
      </c>
      <c r="AD328" s="152">
        <f t="shared" ref="AD328:AD333" si="139">SQRT(SUMSQ(AA328:AC328))</f>
        <v>0</v>
      </c>
      <c r="AE328" s="1295">
        <f t="shared" ref="AE328:AE333" si="140">N328*X328</f>
        <v>0</v>
      </c>
      <c r="AG328" s="566">
        <f>$G328*IF(ISNA(VLOOKUP($B328&amp;"; "&amp;$H$325&amp;", "&amp;$I$326,'FE Déplacements'!$G:$U,10,FALSE)),0,VLOOKUP($B328&amp;"; "&amp;$H$325&amp;", "&amp;$I$326,'FE Déplacements'!$G:$U,10,FALSE))</f>
        <v>0</v>
      </c>
      <c r="AH328" s="567">
        <f>$G328*IF(ISNA(VLOOKUP($B328&amp;"; "&amp;$H$325&amp;", "&amp;$J$326,'FE Déplacements'!$G:$U,10,FALSE)),0,VLOOKUP($B328&amp;"; "&amp;$H$325&amp;", "&amp;$J$326,'FE Déplacements'!$G:$U,10,FALSE))</f>
        <v>0</v>
      </c>
      <c r="AI328" s="567">
        <f>$G328*IF(ISNA(VLOOKUP($B328&amp;"; "&amp;$H$325&amp;", "&amp;$H$326,'FE Déplacements'!$G:$U,10,FALSE)),0,VLOOKUP($B328&amp;"; "&amp;$H$325&amp;", "&amp;$H$326,'FE Déplacements'!$G:$U,10,FALSE))</f>
        <v>0</v>
      </c>
      <c r="AJ328" s="567">
        <f>$G328*IF(ISNA((VLOOKUP($B328&amp;"; "&amp;$H$325&amp;", "&amp;$I$326,'FE Déplacements'!$G:$U,12,FALSE)+VLOOKUP($B328&amp;"; "&amp;$H$325&amp;", "&amp;$I$326,'FE Déplacements'!$G:$U,11,FALSE))),0,(VLOOKUP($B328&amp;"; "&amp;$H$325&amp;", "&amp;$I$326,'FE Déplacements'!$G:$U,12,FALSE)+VLOOKUP($B328&amp;"; "&amp;$H$325&amp;", "&amp;$I$326,'FE Déplacements'!$G:$U,11,FALSE)))</f>
        <v>0</v>
      </c>
      <c r="AK328" s="567">
        <f>$G328*IF(ISNA((VLOOKUP($B328&amp;"; "&amp;$H$325&amp;", "&amp;$J$326,'FE Déplacements'!$G:$U,12,FALSE)+VLOOKUP($B328&amp;"; "&amp;$H$325&amp;", "&amp;$J$326,'FE Déplacements'!$G:$U,11,FALSE))),0,(VLOOKUP($B328&amp;"; "&amp;$H$325&amp;", "&amp;$J$326,'FE Déplacements'!$G:$U,12,FALSE)+VLOOKUP($B328&amp;"; "&amp;$H$325&amp;", "&amp;$J$326,'FE Déplacements'!$G:$U,11,FALSE)))</f>
        <v>0</v>
      </c>
      <c r="AL328" s="567">
        <f>$G328*IF(ISNA((VLOOKUP($B328&amp;"; "&amp;$H$325&amp;", "&amp;$H$326,'FE Déplacements'!$G:$U,12,FALSE)+VLOOKUP($B328&amp;"; "&amp;$H$325&amp;", "&amp;$H$326,'FE Déplacements'!$G:$U,11,FALSE))),0,(VLOOKUP($B328&amp;"; "&amp;$H$325&amp;", "&amp;$H$326,'FE Déplacements'!$G:$U,12,FALSE)+VLOOKUP($B328&amp;"; "&amp;$H$325&amp;", "&amp;$H$326,'FE Déplacements'!$G:$U,11,FALSE)))</f>
        <v>0</v>
      </c>
      <c r="AM328" s="567">
        <f>$G328*IF(ISNA(VLOOKUP($B328&amp;"; "&amp;$H$325&amp;", "&amp;$I$326,'FE Déplacements'!$G:$U,13,FALSE)),0,VLOOKUP($B328&amp;"; "&amp;$H$325&amp;", "&amp;$I$326,'FE Déplacements'!$G:$U,13,FALSE))</f>
        <v>0</v>
      </c>
      <c r="AN328" s="567">
        <f>$G328*IF(ISNA(VLOOKUP($B328&amp;"; "&amp;$H$325&amp;", "&amp;$J$326,'FE Déplacements'!$G:$U,13,FALSE)),0,VLOOKUP($B328&amp;"; "&amp;$H$325&amp;", "&amp;$J$326,'FE Déplacements'!$G:$U,13,FALSE))</f>
        <v>0</v>
      </c>
      <c r="AO328" s="567">
        <f>$G328*IF(ISNA(VLOOKUP($B328&amp;"; "&amp;$H$325&amp;", "&amp;$H$326,'FE Déplacements'!$G:$U,13,FALSE)),0,VLOOKUP($B328&amp;"; "&amp;$H$325&amp;", "&amp;$H$326,'FE Déplacements'!$G:$U,13,FALSE))</f>
        <v>0</v>
      </c>
      <c r="AP328" s="567">
        <v>0</v>
      </c>
      <c r="AQ328" s="567">
        <v>0</v>
      </c>
      <c r="AR328" s="567">
        <v>0</v>
      </c>
      <c r="AS328" s="1297">
        <f t="shared" ref="AS328:AS333" si="141">SUM(AG328,AJ328,AM328,AP328)</f>
        <v>0</v>
      </c>
      <c r="AT328" s="568">
        <f t="shared" ref="AT328:AT333" si="142">SUM(AH328,AK328,AN328,AQ328)</f>
        <v>0</v>
      </c>
      <c r="AU328" s="568">
        <f t="shared" ref="AU328:AU333" si="143">SUM(AI328,AL328,AO328,AR328)</f>
        <v>0</v>
      </c>
      <c r="AV328" s="566">
        <f>$G328*IF(ISNA(VLOOKUP($B328&amp;"; "&amp;$H$325&amp;", "&amp;$I$326,'FE Déplacements'!$G:$U,15,FALSE)),0,VLOOKUP($B328&amp;"; "&amp;$H$325&amp;", "&amp;$I$326,'FE Déplacements'!$G:$U,15,FALSE))</f>
        <v>0</v>
      </c>
      <c r="AW328" s="567">
        <f>$G328*IF(ISNA(VLOOKUP($B328&amp;"; "&amp;$H$325&amp;", "&amp;$J$326,'FE Déplacements'!$G:$U,15,FALSE)),0,VLOOKUP($B328&amp;"; "&amp;$H$325&amp;", "&amp;$J$326,'FE Déplacements'!$G:$U,15,FALSE))</f>
        <v>0</v>
      </c>
      <c r="AX328" s="570">
        <f>$G328*IF(ISNA(VLOOKUP($B328&amp;"; "&amp;$H$325&amp;", "&amp;$H$326,'FE Déplacements'!$G:$U,15,FALSE)),0,VLOOKUP($B328&amp;"; "&amp;$H$325&amp;", "&amp;$H$326,'FE Déplacements'!$G:$U,15,FALSE))</f>
        <v>0</v>
      </c>
      <c r="AZ328" s="2209">
        <f>IF($Y328&lt;&gt;"votre valeur :",IF(ISNA(VLOOKUP($Y328,Utilitaires!$N$566:$O$571,2,FALSE)),,VLOOKUP($Y328,Utilitaires!$N$566:$O$571,2,FALSE)),$Z328)</f>
        <v>0</v>
      </c>
      <c r="BA328" s="1127">
        <f>IF(ISNA(SQRT(SUMSQ(VLOOKUP($B328&amp;"; "&amp;$H$325&amp;", "&amp;$H$326,'FE Déplacements'!$G:$U,7,FALSE),$AZ328))),0,SQRT(SUMSQ(VLOOKUP($B328&amp;"; "&amp;$H$325&amp;", "&amp;$H$326,'FE Déplacements'!$G:$U,7,FALSE),$AZ328)))</f>
        <v>0.2</v>
      </c>
      <c r="BB328" s="1127">
        <f>IF(ISNA(SQRT(SUMSQ(VLOOKUP($B328&amp;"; "&amp;$H$325&amp;", "&amp;$I$326,'FE Déplacements'!$G:$U,7,FALSE),$AZ328))),0,SQRT(SUMSQ(VLOOKUP($B328&amp;"; "&amp;$H$325&amp;", "&amp;$I$326,'FE Déplacements'!$G:$U,7,FALSE),$AZ328)))</f>
        <v>0.2</v>
      </c>
      <c r="BC328" s="1133">
        <f>IF(ISNA(SQRT(SUMSQ(VLOOKUP($B328&amp;"; "&amp;$H$325&amp;", "&amp;$J$326,'FE Déplacements'!$G:$U,7,FALSE),$AZ328))),0,SQRT(SUMSQ(VLOOKUP($B328&amp;"; "&amp;$H$325&amp;", "&amp;$J$326,'FE Déplacements'!$G:$U,7,FALSE),$AZ328)))</f>
        <v>0.2</v>
      </c>
    </row>
    <row r="329" spans="2:55" ht="13" hidden="1" outlineLevel="1">
      <c r="B329" s="180" t="s">
        <v>2885</v>
      </c>
      <c r="C329" s="2207"/>
      <c r="D329" s="213">
        <f t="shared" si="131"/>
        <v>0</v>
      </c>
      <c r="E329" s="213"/>
      <c r="F329" s="349"/>
      <c r="G329" s="123"/>
      <c r="H329" s="412">
        <f>VLOOKUP($B329&amp;"; "&amp;$H$325&amp;", "&amp;$H$326,'FE Déplacements'!$G:$U,9,FALSE)</f>
        <v>0.04</v>
      </c>
      <c r="I329" s="412">
        <f>VLOOKUP($B329&amp;"; "&amp;$H$325&amp;", "&amp;$I$326,'FE Déplacements'!$G:$U,9,FALSE)</f>
        <v>6.08E-2</v>
      </c>
      <c r="J329" s="412">
        <f>VLOOKUP($B329&amp;"; "&amp;$H$325&amp;", "&amp;$J$326,'FE Déplacements'!$G:$U,9,FALSE)</f>
        <v>0.24399999999999999</v>
      </c>
      <c r="K329" s="358">
        <f t="shared" si="132"/>
        <v>0</v>
      </c>
      <c r="L329" s="358">
        <f t="shared" si="133"/>
        <v>0</v>
      </c>
      <c r="M329" s="358">
        <f t="shared" si="134"/>
        <v>0</v>
      </c>
      <c r="N329" s="1295">
        <f>IF(OR(F329=Utilitaires!$I$572,F329=Utilitaires!$I$577),M329,0)</f>
        <v>0</v>
      </c>
      <c r="X329" s="1095">
        <f t="shared" si="135"/>
        <v>0</v>
      </c>
      <c r="Y329" s="1097"/>
      <c r="Z329" s="822"/>
      <c r="AA329" s="164">
        <f t="shared" si="136"/>
        <v>0</v>
      </c>
      <c r="AB329" s="164">
        <f t="shared" si="137"/>
        <v>0</v>
      </c>
      <c r="AC329" s="164">
        <f t="shared" si="138"/>
        <v>0</v>
      </c>
      <c r="AD329" s="152">
        <f t="shared" si="139"/>
        <v>0</v>
      </c>
      <c r="AE329" s="1295">
        <f t="shared" si="140"/>
        <v>0</v>
      </c>
      <c r="AG329" s="566">
        <f>$G329*IF(ISNA(VLOOKUP($B329&amp;"; "&amp;$H$325&amp;", "&amp;$I$326,'FE Déplacements'!$G:$U,10,FALSE)),0,VLOOKUP($B329&amp;"; "&amp;$H$325&amp;", "&amp;$I$326,'FE Déplacements'!$G:$U,10,FALSE))</f>
        <v>0</v>
      </c>
      <c r="AH329" s="567">
        <f>$G329*IF(ISNA(VLOOKUP($B329&amp;"; "&amp;$H$325&amp;", "&amp;$J$326,'FE Déplacements'!$G:$U,10,FALSE)),0,VLOOKUP($B329&amp;"; "&amp;$H$325&amp;", "&amp;$J$326,'FE Déplacements'!$G:$U,10,FALSE))</f>
        <v>0</v>
      </c>
      <c r="AI329" s="567">
        <f>$G329*IF(ISNA(VLOOKUP($B329&amp;"; "&amp;$H$325&amp;", "&amp;$H$326,'FE Déplacements'!$G:$U,10,FALSE)),0,VLOOKUP($B329&amp;"; "&amp;$H$325&amp;", "&amp;$H$326,'FE Déplacements'!$G:$U,10,FALSE))</f>
        <v>0</v>
      </c>
      <c r="AJ329" s="567">
        <f>$G329*IF(ISNA((VLOOKUP($B329&amp;"; "&amp;$H$325&amp;", "&amp;$I$326,'FE Déplacements'!$G:$U,12,FALSE)+VLOOKUP($B329&amp;"; "&amp;$H$325&amp;", "&amp;$I$326,'FE Déplacements'!$G:$U,11,FALSE))),0,(VLOOKUP($B329&amp;"; "&amp;$H$325&amp;", "&amp;$I$326,'FE Déplacements'!$G:$U,12,FALSE)+VLOOKUP($B329&amp;"; "&amp;$H$325&amp;", "&amp;$I$326,'FE Déplacements'!$G:$U,11,FALSE)))</f>
        <v>0</v>
      </c>
      <c r="AK329" s="567">
        <f>$G329*IF(ISNA((VLOOKUP($B329&amp;"; "&amp;$H$325&amp;", "&amp;$J$326,'FE Déplacements'!$G:$U,12,FALSE)+VLOOKUP($B329&amp;"; "&amp;$H$325&amp;", "&amp;$J$326,'FE Déplacements'!$G:$U,11,FALSE))),0,(VLOOKUP($B329&amp;"; "&amp;$H$325&amp;", "&amp;$J$326,'FE Déplacements'!$G:$U,12,FALSE)+VLOOKUP($B329&amp;"; "&amp;$H$325&amp;", "&amp;$J$326,'FE Déplacements'!$G:$U,11,FALSE)))</f>
        <v>0</v>
      </c>
      <c r="AL329" s="567">
        <f>$G329*IF(ISNA((VLOOKUP($B329&amp;"; "&amp;$H$325&amp;", "&amp;$H$326,'FE Déplacements'!$G:$U,12,FALSE)+VLOOKUP($B329&amp;"; "&amp;$H$325&amp;", "&amp;$H$326,'FE Déplacements'!$G:$U,11,FALSE))),0,(VLOOKUP($B329&amp;"; "&amp;$H$325&amp;", "&amp;$H$326,'FE Déplacements'!$G:$U,12,FALSE)+VLOOKUP($B329&amp;"; "&amp;$H$325&amp;", "&amp;$H$326,'FE Déplacements'!$G:$U,11,FALSE)))</f>
        <v>0</v>
      </c>
      <c r="AM329" s="567">
        <f>$G329*IF(ISNA(VLOOKUP($B329&amp;"; "&amp;$H$325&amp;", "&amp;$I$326,'FE Déplacements'!$G:$U,13,FALSE)),0,VLOOKUP($B329&amp;"; "&amp;$H$325&amp;", "&amp;$I$326,'FE Déplacements'!$G:$U,13,FALSE))</f>
        <v>0</v>
      </c>
      <c r="AN329" s="567">
        <f>$G329*IF(ISNA(VLOOKUP($B329&amp;"; "&amp;$H$325&amp;", "&amp;$J$326,'FE Déplacements'!$G:$U,13,FALSE)),0,VLOOKUP($B329&amp;"; "&amp;$H$325&amp;", "&amp;$J$326,'FE Déplacements'!$G:$U,13,FALSE))</f>
        <v>0</v>
      </c>
      <c r="AO329" s="567">
        <f>$G329*IF(ISNA(VLOOKUP($B329&amp;"; "&amp;$H$325&amp;", "&amp;$H$326,'FE Déplacements'!$G:$U,13,FALSE)),0,VLOOKUP($B329&amp;"; "&amp;$H$325&amp;", "&amp;$H$326,'FE Déplacements'!$G:$U,13,FALSE))</f>
        <v>0</v>
      </c>
      <c r="AP329" s="567">
        <v>0</v>
      </c>
      <c r="AQ329" s="567">
        <v>0</v>
      </c>
      <c r="AR329" s="567">
        <v>0</v>
      </c>
      <c r="AS329" s="1297">
        <f t="shared" si="141"/>
        <v>0</v>
      </c>
      <c r="AT329" s="568">
        <f t="shared" si="142"/>
        <v>0</v>
      </c>
      <c r="AU329" s="568">
        <f t="shared" si="143"/>
        <v>0</v>
      </c>
      <c r="AV329" s="566">
        <f>$G329*IF(ISNA(VLOOKUP($B329&amp;"; "&amp;$H$325&amp;", "&amp;$I$326,'FE Déplacements'!$G:$U,15,FALSE)),0,VLOOKUP($B329&amp;"; "&amp;$H$325&amp;", "&amp;$I$326,'FE Déplacements'!$G:$U,15,FALSE))</f>
        <v>0</v>
      </c>
      <c r="AW329" s="567">
        <f>$G329*IF(ISNA(VLOOKUP($B329&amp;"; "&amp;$H$325&amp;", "&amp;$J$326,'FE Déplacements'!$G:$U,15,FALSE)),0,VLOOKUP($B329&amp;"; "&amp;$H$325&amp;", "&amp;$J$326,'FE Déplacements'!$G:$U,15,FALSE))</f>
        <v>0</v>
      </c>
      <c r="AX329" s="570">
        <f>$G329*IF(ISNA(VLOOKUP($B329&amp;"; "&amp;$H$325&amp;", "&amp;$H$326,'FE Déplacements'!$G:$U,15,FALSE)),0,VLOOKUP($B329&amp;"; "&amp;$H$325&amp;", "&amp;$H$326,'FE Déplacements'!$G:$U,15,FALSE))</f>
        <v>0</v>
      </c>
      <c r="AZ329" s="2209">
        <f>IF($Y329&lt;&gt;"votre valeur :",IF(ISNA(VLOOKUP($Y329,Utilitaires!$N$566:$O$571,2,FALSE)),,VLOOKUP($Y329,Utilitaires!$N$566:$O$571,2,FALSE)),$Z329)</f>
        <v>0</v>
      </c>
      <c r="BA329" s="1127">
        <f>IF(ISNA(SQRT(SUMSQ(VLOOKUP($B329&amp;"; "&amp;$H$325&amp;", "&amp;$H$326,'FE Déplacements'!$G:$U,7,FALSE),$AZ329))),0,SQRT(SUMSQ(VLOOKUP($B329&amp;"; "&amp;$H$325&amp;", "&amp;$H$326,'FE Déplacements'!$G:$U,7,FALSE),$AZ329)))</f>
        <v>0.2</v>
      </c>
      <c r="BB329" s="1127">
        <f>IF(ISNA(SQRT(SUMSQ(VLOOKUP($B329&amp;"; "&amp;$H$325&amp;", "&amp;$I$326,'FE Déplacements'!$G:$U,7,FALSE),$AZ329))),0,SQRT(SUMSQ(VLOOKUP($B329&amp;"; "&amp;$H$325&amp;", "&amp;$I$326,'FE Déplacements'!$G:$U,7,FALSE),$AZ329)))</f>
        <v>0.2</v>
      </c>
      <c r="BC329" s="1133">
        <f>IF(ISNA(SQRT(SUMSQ(VLOOKUP($B329&amp;"; "&amp;$H$325&amp;", "&amp;$J$326,'FE Déplacements'!$G:$U,7,FALSE),$AZ329))),0,SQRT(SUMSQ(VLOOKUP($B329&amp;"; "&amp;$H$325&amp;", "&amp;$J$326,'FE Déplacements'!$G:$U,7,FALSE),$AZ329)))</f>
        <v>0.2</v>
      </c>
    </row>
    <row r="330" spans="2:55" ht="13" hidden="1" outlineLevel="1">
      <c r="B330" s="538" t="s">
        <v>4186</v>
      </c>
      <c r="C330" s="2207"/>
      <c r="D330" s="213"/>
      <c r="E330" s="213"/>
      <c r="F330" s="412"/>
      <c r="G330" s="412"/>
      <c r="H330" s="412"/>
      <c r="I330" s="412"/>
      <c r="J330" s="412"/>
      <c r="K330" s="358"/>
      <c r="L330" s="358"/>
      <c r="M330" s="358"/>
      <c r="N330" s="1295"/>
      <c r="X330" s="1095">
        <f t="shared" si="135"/>
        <v>0</v>
      </c>
      <c r="Y330" s="822"/>
      <c r="Z330" s="822"/>
      <c r="AA330" s="164"/>
      <c r="AB330" s="164"/>
      <c r="AC330" s="164"/>
      <c r="AD330" s="152"/>
      <c r="AE330" s="1295"/>
      <c r="AG330" s="566"/>
      <c r="AH330" s="567"/>
      <c r="AI330" s="567"/>
      <c r="AJ330" s="567"/>
      <c r="AK330" s="567"/>
      <c r="AL330" s="567"/>
      <c r="AM330" s="567"/>
      <c r="AN330" s="567"/>
      <c r="AO330" s="567"/>
      <c r="AP330" s="567"/>
      <c r="AQ330" s="567"/>
      <c r="AR330" s="567"/>
      <c r="AS330" s="1297"/>
      <c r="AT330" s="568"/>
      <c r="AU330" s="568"/>
      <c r="AV330" s="566"/>
      <c r="AW330" s="567"/>
      <c r="AX330" s="570"/>
      <c r="AZ330" s="2209"/>
      <c r="BA330" s="1127"/>
      <c r="BB330" s="1127"/>
      <c r="BC330" s="1133"/>
    </row>
    <row r="331" spans="2:55" ht="13" hidden="1" outlineLevel="1">
      <c r="B331" s="180" t="s">
        <v>4188</v>
      </c>
      <c r="C331" s="2207"/>
      <c r="D331" s="213">
        <f t="shared" si="131"/>
        <v>0</v>
      </c>
      <c r="E331" s="213"/>
      <c r="F331" s="411"/>
      <c r="G331" s="117"/>
      <c r="H331" s="412">
        <f>VLOOKUP($B331&amp;"; "&amp;$H$325&amp;", "&amp;$H$326,'FE Déplacements'!$G:$U,9,FALSE)</f>
        <v>6.6400000000000001E-2</v>
      </c>
      <c r="I331" s="412">
        <f>VLOOKUP($B331&amp;"; "&amp;$H$325&amp;", "&amp;$I$326,'FE Déplacements'!$G:$U,9,FALSE)</f>
        <v>4.02E-2</v>
      </c>
      <c r="J331" s="412">
        <f>VLOOKUP($B331&amp;"; "&amp;$H$325&amp;", "&amp;$J$326,'FE Déplacements'!$G:$U,9,FALSE)</f>
        <v>0.14899999999999999</v>
      </c>
      <c r="K331" s="358">
        <f t="shared" si="132"/>
        <v>0</v>
      </c>
      <c r="L331" s="358">
        <f t="shared" si="133"/>
        <v>0</v>
      </c>
      <c r="M331" s="358">
        <f t="shared" si="134"/>
        <v>0</v>
      </c>
      <c r="N331" s="1295">
        <f>IF(OR(F331=Utilitaires!$I$572,F331=Utilitaires!$I$577),M331,0)</f>
        <v>0</v>
      </c>
      <c r="X331" s="1095">
        <f t="shared" si="135"/>
        <v>0</v>
      </c>
      <c r="Y331" s="2184"/>
      <c r="Z331" s="822"/>
      <c r="AA331" s="164">
        <f t="shared" si="136"/>
        <v>0</v>
      </c>
      <c r="AB331" s="164">
        <f t="shared" si="137"/>
        <v>0</v>
      </c>
      <c r="AC331" s="164">
        <f t="shared" si="138"/>
        <v>0</v>
      </c>
      <c r="AD331" s="152">
        <f t="shared" si="139"/>
        <v>0</v>
      </c>
      <c r="AE331" s="1295">
        <f t="shared" si="140"/>
        <v>0</v>
      </c>
      <c r="AG331" s="566">
        <f>$G331*IF(ISNA(VLOOKUP($B331&amp;"; "&amp;$H$325&amp;", "&amp;$I$326,'FE Déplacements'!$G:$U,10,FALSE)),0,VLOOKUP($B331&amp;"; "&amp;$H$325&amp;", "&amp;$I$326,'FE Déplacements'!$G:$U,10,FALSE))</f>
        <v>0</v>
      </c>
      <c r="AH331" s="567">
        <f>$G331*IF(ISNA(VLOOKUP($B331&amp;"; "&amp;$H$325&amp;", "&amp;$J$326,'FE Déplacements'!$G:$U,10,FALSE)),0,VLOOKUP($B331&amp;"; "&amp;$H$325&amp;", "&amp;$J$326,'FE Déplacements'!$G:$U,10,FALSE))</f>
        <v>0</v>
      </c>
      <c r="AI331" s="567">
        <f>$G331*IF(ISNA(VLOOKUP($B331&amp;"; "&amp;$H$325&amp;", "&amp;$H$326,'FE Déplacements'!$G:$U,10,FALSE)),0,VLOOKUP($B331&amp;"; "&amp;$H$325&amp;", "&amp;$H$326,'FE Déplacements'!$G:$U,10,FALSE))</f>
        <v>0</v>
      </c>
      <c r="AJ331" s="567">
        <f>$G331*IF(ISNA((VLOOKUP($B331&amp;"; "&amp;$H$325&amp;", "&amp;$I$326,'FE Déplacements'!$G:$U,12,FALSE)+VLOOKUP($B331&amp;"; "&amp;$H$325&amp;", "&amp;$I$326,'FE Déplacements'!$G:$U,11,FALSE))),0,(VLOOKUP($B331&amp;"; "&amp;$H$325&amp;", "&amp;$I$326,'FE Déplacements'!$G:$U,12,FALSE)+VLOOKUP($B331&amp;"; "&amp;$H$325&amp;", "&amp;$I$326,'FE Déplacements'!$G:$U,11,FALSE)))</f>
        <v>0</v>
      </c>
      <c r="AK331" s="567">
        <f>$G331*IF(ISNA((VLOOKUP($B331&amp;"; "&amp;$H$325&amp;", "&amp;$J$326,'FE Déplacements'!$G:$U,12,FALSE)+VLOOKUP($B331&amp;"; "&amp;$H$325&amp;", "&amp;$J$326,'FE Déplacements'!$G:$U,11,FALSE))),0,(VLOOKUP($B331&amp;"; "&amp;$H$325&amp;", "&amp;$J$326,'FE Déplacements'!$G:$U,12,FALSE)+VLOOKUP($B331&amp;"; "&amp;$H$325&amp;", "&amp;$J$326,'FE Déplacements'!$G:$U,11,FALSE)))</f>
        <v>0</v>
      </c>
      <c r="AL331" s="567">
        <f>$G331*IF(ISNA((VLOOKUP($B331&amp;"; "&amp;$H$325&amp;", "&amp;$H$326,'FE Déplacements'!$G:$U,12,FALSE)+VLOOKUP($B331&amp;"; "&amp;$H$325&amp;", "&amp;$H$326,'FE Déplacements'!$G:$U,11,FALSE))),0,(VLOOKUP($B331&amp;"; "&amp;$H$325&amp;", "&amp;$H$326,'FE Déplacements'!$G:$U,12,FALSE)+VLOOKUP($B331&amp;"; "&amp;$H$325&amp;", "&amp;$H$326,'FE Déplacements'!$G:$U,11,FALSE)))</f>
        <v>0</v>
      </c>
      <c r="AM331" s="567">
        <f>$G331*IF(ISNA(VLOOKUP($B331&amp;"; "&amp;$H$325&amp;", "&amp;$I$326,'FE Déplacements'!$G:$U,13,FALSE)),0,VLOOKUP($B331&amp;"; "&amp;$H$325&amp;", "&amp;$I$326,'FE Déplacements'!$G:$U,13,FALSE))</f>
        <v>0</v>
      </c>
      <c r="AN331" s="567">
        <f>$G331*IF(ISNA(VLOOKUP($B331&amp;"; "&amp;$H$325&amp;", "&amp;$J$326,'FE Déplacements'!$G:$U,13,FALSE)),0,VLOOKUP($B331&amp;"; "&amp;$H$325&amp;", "&amp;$J$326,'FE Déplacements'!$G:$U,13,FALSE))</f>
        <v>0</v>
      </c>
      <c r="AO331" s="567">
        <f>$G331*IF(ISNA(VLOOKUP($B331&amp;"; "&amp;$H$325&amp;", "&amp;$H$326,'FE Déplacements'!$G:$U,13,FALSE)),0,VLOOKUP($B331&amp;"; "&amp;$H$325&amp;", "&amp;$H$326,'FE Déplacements'!$G:$U,13,FALSE))</f>
        <v>0</v>
      </c>
      <c r="AP331" s="567">
        <v>0</v>
      </c>
      <c r="AQ331" s="567">
        <v>0</v>
      </c>
      <c r="AR331" s="567">
        <v>0</v>
      </c>
      <c r="AS331" s="1297">
        <f t="shared" si="141"/>
        <v>0</v>
      </c>
      <c r="AT331" s="568">
        <f t="shared" si="142"/>
        <v>0</v>
      </c>
      <c r="AU331" s="568">
        <f t="shared" si="143"/>
        <v>0</v>
      </c>
      <c r="AV331" s="566">
        <f>$G331*IF(ISNA(VLOOKUP($B331&amp;"; "&amp;$H$325&amp;", "&amp;$I$326,'FE Déplacements'!$G:$U,15,FALSE)),0,VLOOKUP($B331&amp;"; "&amp;$H$325&amp;", "&amp;$I$326,'FE Déplacements'!$G:$U,15,FALSE))</f>
        <v>0</v>
      </c>
      <c r="AW331" s="567">
        <f>$G331*IF(ISNA(VLOOKUP($B331&amp;"; "&amp;$H$325&amp;", "&amp;$J$326,'FE Déplacements'!$G:$U,15,FALSE)),0,VLOOKUP($B331&amp;"; "&amp;$H$325&amp;", "&amp;$J$326,'FE Déplacements'!$G:$U,15,FALSE))</f>
        <v>0</v>
      </c>
      <c r="AX331" s="570">
        <f>$G331*IF(ISNA(VLOOKUP($B331&amp;"; "&amp;$H$325&amp;", "&amp;$H$326,'FE Déplacements'!$G:$U,15,FALSE)),0,VLOOKUP($B331&amp;"; "&amp;$H$325&amp;", "&amp;$H$326,'FE Déplacements'!$G:$U,15,FALSE))</f>
        <v>0</v>
      </c>
      <c r="AZ331" s="2209">
        <f>IF($Y331&lt;&gt;"votre valeur :",IF(ISNA(VLOOKUP($Y331,Utilitaires!$N$566:$O$571,2,FALSE)),,VLOOKUP($Y331,Utilitaires!$N$566:$O$571,2,FALSE)),$Z331)</f>
        <v>0</v>
      </c>
      <c r="BA331" s="1127">
        <f>IF(ISNA(SQRT(SUMSQ(VLOOKUP($B331&amp;"; "&amp;$H$325&amp;", "&amp;$H$326,'FE Déplacements'!$G:$U,7,FALSE),$AZ331))),0,SQRT(SUMSQ(VLOOKUP($B331&amp;"; "&amp;$H$325&amp;", "&amp;$H$326,'FE Déplacements'!$G:$U,7,FALSE),$AZ331)))</f>
        <v>0.7</v>
      </c>
      <c r="BB331" s="1127">
        <f>IF(ISNA(SQRT(SUMSQ(VLOOKUP($B331&amp;"; "&amp;$H$325&amp;", "&amp;$I$326,'FE Déplacements'!$G:$U,7,FALSE),$AZ331))),0,SQRT(SUMSQ(VLOOKUP($B331&amp;"; "&amp;$H$325&amp;", "&amp;$I$326,'FE Déplacements'!$G:$U,7,FALSE),$AZ331)))</f>
        <v>0.7</v>
      </c>
      <c r="BC331" s="1133">
        <f>IF(ISNA(SQRT(SUMSQ(VLOOKUP($B331&amp;"; "&amp;$H$325&amp;", "&amp;$J$326,'FE Déplacements'!$G:$U,7,FALSE),$AZ331))),0,SQRT(SUMSQ(VLOOKUP($B331&amp;"; "&amp;$H$325&amp;", "&amp;$J$326,'FE Déplacements'!$G:$U,7,FALSE),$AZ331)))</f>
        <v>0.7</v>
      </c>
    </row>
    <row r="332" spans="2:55" ht="13" hidden="1" outlineLevel="1">
      <c r="B332" s="180" t="s">
        <v>4187</v>
      </c>
      <c r="C332" s="2207"/>
      <c r="D332" s="213">
        <f t="shared" si="131"/>
        <v>0</v>
      </c>
      <c r="E332" s="213"/>
      <c r="F332" s="532"/>
      <c r="G332" s="400"/>
      <c r="H332" s="412">
        <f>VLOOKUP($B332&amp;"; "&amp;$H$325&amp;", "&amp;$H$326,'FE Déplacements'!$G:$U,9,FALSE)</f>
        <v>7.9399999999999998E-2</v>
      </c>
      <c r="I332" s="412">
        <f>VLOOKUP($B332&amp;"; "&amp;$H$325&amp;", "&amp;$I$326,'FE Déplacements'!$G:$U,9,FALSE)</f>
        <v>1.5900000000000001E-2</v>
      </c>
      <c r="J332" s="412">
        <f>VLOOKUP($B332&amp;"; "&amp;$H$325&amp;", "&amp;$J$326,'FE Déplacements'!$G:$U,9,FALSE)</f>
        <v>0</v>
      </c>
      <c r="K332" s="358">
        <f t="shared" si="132"/>
        <v>0</v>
      </c>
      <c r="L332" s="358">
        <f t="shared" si="133"/>
        <v>0</v>
      </c>
      <c r="M332" s="358">
        <f t="shared" si="134"/>
        <v>0</v>
      </c>
      <c r="N332" s="1295">
        <f>IF(OR(F332=Utilitaires!$I$572,F332=Utilitaires!$I$577),M332,0)</f>
        <v>0</v>
      </c>
      <c r="X332" s="1095">
        <f t="shared" si="135"/>
        <v>0</v>
      </c>
      <c r="Y332" s="2184"/>
      <c r="Z332" s="822"/>
      <c r="AA332" s="164">
        <f t="shared" si="136"/>
        <v>0</v>
      </c>
      <c r="AB332" s="164">
        <f t="shared" si="137"/>
        <v>0</v>
      </c>
      <c r="AC332" s="164">
        <f t="shared" si="138"/>
        <v>0</v>
      </c>
      <c r="AD332" s="152">
        <f t="shared" si="139"/>
        <v>0</v>
      </c>
      <c r="AE332" s="1295">
        <f t="shared" si="140"/>
        <v>0</v>
      </c>
      <c r="AG332" s="566">
        <f>$G332*IF(ISNA(VLOOKUP($B332&amp;"; "&amp;$H$325&amp;", "&amp;$I$326,'FE Déplacements'!$G:$U,10,FALSE)),0,VLOOKUP($B332&amp;"; "&amp;$H$325&amp;", "&amp;$I$326,'FE Déplacements'!$G:$U,10,FALSE))</f>
        <v>0</v>
      </c>
      <c r="AH332" s="567">
        <f>$G332*IF(ISNA(VLOOKUP($B332&amp;"; "&amp;$H$325&amp;", "&amp;$J$326,'FE Déplacements'!$G:$U,10,FALSE)),0,VLOOKUP($B332&amp;"; "&amp;$H$325&amp;", "&amp;$J$326,'FE Déplacements'!$G:$U,10,FALSE))</f>
        <v>0</v>
      </c>
      <c r="AI332" s="567">
        <f>$G332*IF(ISNA(VLOOKUP($B332&amp;"; "&amp;$H$325&amp;", "&amp;$H$326,'FE Déplacements'!$G:$U,10,FALSE)),0,VLOOKUP($B332&amp;"; "&amp;$H$325&amp;", "&amp;$H$326,'FE Déplacements'!$G:$U,10,FALSE))</f>
        <v>0</v>
      </c>
      <c r="AJ332" s="567">
        <f>$G332*IF(ISNA((VLOOKUP($B332&amp;"; "&amp;$H$325&amp;", "&amp;$I$326,'FE Déplacements'!$G:$U,12,FALSE)+VLOOKUP($B332&amp;"; "&amp;$H$325&amp;", "&amp;$I$326,'FE Déplacements'!$G:$U,11,FALSE))),0,(VLOOKUP($B332&amp;"; "&amp;$H$325&amp;", "&amp;$I$326,'FE Déplacements'!$G:$U,12,FALSE)+VLOOKUP($B332&amp;"; "&amp;$H$325&amp;", "&amp;$I$326,'FE Déplacements'!$G:$U,11,FALSE)))</f>
        <v>0</v>
      </c>
      <c r="AK332" s="567">
        <f>$G332*IF(ISNA((VLOOKUP($B332&amp;"; "&amp;$H$325&amp;", "&amp;$J$326,'FE Déplacements'!$G:$U,12,FALSE)+VLOOKUP($B332&amp;"; "&amp;$H$325&amp;", "&amp;$J$326,'FE Déplacements'!$G:$U,11,FALSE))),0,(VLOOKUP($B332&amp;"; "&amp;$H$325&amp;", "&amp;$J$326,'FE Déplacements'!$G:$U,12,FALSE)+VLOOKUP($B332&amp;"; "&amp;$H$325&amp;", "&amp;$J$326,'FE Déplacements'!$G:$U,11,FALSE)))</f>
        <v>0</v>
      </c>
      <c r="AL332" s="567">
        <f>$G332*IF(ISNA((VLOOKUP($B332&amp;"; "&amp;$H$325&amp;", "&amp;$H$326,'FE Déplacements'!$G:$U,12,FALSE)+VLOOKUP($B332&amp;"; "&amp;$H$325&amp;", "&amp;$H$326,'FE Déplacements'!$G:$U,11,FALSE))),0,(VLOOKUP($B332&amp;"; "&amp;$H$325&amp;", "&amp;$H$326,'FE Déplacements'!$G:$U,12,FALSE)+VLOOKUP($B332&amp;"; "&amp;$H$325&amp;", "&amp;$H$326,'FE Déplacements'!$G:$U,11,FALSE)))</f>
        <v>0</v>
      </c>
      <c r="AM332" s="567">
        <f>$G332*IF(ISNA(VLOOKUP($B332&amp;"; "&amp;$H$325&amp;", "&amp;$I$326,'FE Déplacements'!$G:$U,13,FALSE)),0,VLOOKUP($B332&amp;"; "&amp;$H$325&amp;", "&amp;$I$326,'FE Déplacements'!$G:$U,13,FALSE))</f>
        <v>0</v>
      </c>
      <c r="AN332" s="567">
        <f>$G332*IF(ISNA(VLOOKUP($B332&amp;"; "&amp;$H$325&amp;", "&amp;$J$326,'FE Déplacements'!$G:$U,13,FALSE)),0,VLOOKUP($B332&amp;"; "&amp;$H$325&amp;", "&amp;$J$326,'FE Déplacements'!$G:$U,13,FALSE))</f>
        <v>0</v>
      </c>
      <c r="AO332" s="567">
        <f>$G332*IF(ISNA(VLOOKUP($B332&amp;"; "&amp;$H$325&amp;", "&amp;$H$326,'FE Déplacements'!$G:$U,13,FALSE)),0,VLOOKUP($B332&amp;"; "&amp;$H$325&amp;", "&amp;$H$326,'FE Déplacements'!$G:$U,13,FALSE))</f>
        <v>0</v>
      </c>
      <c r="AP332" s="567">
        <v>0</v>
      </c>
      <c r="AQ332" s="567">
        <v>0</v>
      </c>
      <c r="AR332" s="567">
        <v>0</v>
      </c>
      <c r="AS332" s="1297">
        <f t="shared" si="141"/>
        <v>0</v>
      </c>
      <c r="AT332" s="568">
        <f t="shared" si="142"/>
        <v>0</v>
      </c>
      <c r="AU332" s="568">
        <f t="shared" si="143"/>
        <v>0</v>
      </c>
      <c r="AV332" s="566">
        <f>$G332*IF(ISNA(VLOOKUP($B332&amp;"; "&amp;$H$325&amp;", "&amp;$I$326,'FE Déplacements'!$G:$U,15,FALSE)),0,VLOOKUP($B332&amp;"; "&amp;$H$325&amp;", "&amp;$I$326,'FE Déplacements'!$G:$U,15,FALSE))</f>
        <v>0</v>
      </c>
      <c r="AW332" s="567">
        <f>$G332*IF(ISNA(VLOOKUP($B332&amp;"; "&amp;$H$325&amp;", "&amp;$J$326,'FE Déplacements'!$G:$U,15,FALSE)),0,VLOOKUP($B332&amp;"; "&amp;$H$325&amp;", "&amp;$J$326,'FE Déplacements'!$G:$U,15,FALSE))</f>
        <v>0</v>
      </c>
      <c r="AX332" s="570">
        <f>$G332*IF(ISNA(VLOOKUP($B332&amp;"; "&amp;$H$325&amp;", "&amp;$H$326,'FE Déplacements'!$G:$U,15,FALSE)),0,VLOOKUP($B332&amp;"; "&amp;$H$325&amp;", "&amp;$H$326,'FE Déplacements'!$G:$U,15,FALSE))</f>
        <v>0</v>
      </c>
      <c r="AZ332" s="2209">
        <f>IF($Y332&lt;&gt;"votre valeur :",IF(ISNA(VLOOKUP($Y332,Utilitaires!$N$566:$O$571,2,FALSE)),,VLOOKUP($Y332,Utilitaires!$N$566:$O$571,2,FALSE)),$Z332)</f>
        <v>0</v>
      </c>
      <c r="BA332" s="1127">
        <f>IF(ISNA(SQRT(SUMSQ(VLOOKUP($B332&amp;"; "&amp;$H$325&amp;", "&amp;$H$326,'FE Déplacements'!$G:$U,7,FALSE),$AZ332))),0,SQRT(SUMSQ(VLOOKUP($B332&amp;"; "&amp;$H$325&amp;", "&amp;$H$326,'FE Déplacements'!$G:$U,7,FALSE),$AZ332)))</f>
        <v>0.7</v>
      </c>
      <c r="BB332" s="1127">
        <f>IF(ISNA(SQRT(SUMSQ(VLOOKUP($B332&amp;"; "&amp;$H$325&amp;", "&amp;$I$326,'FE Déplacements'!$G:$U,7,FALSE),$AZ332))),0,SQRT(SUMSQ(VLOOKUP($B332&amp;"; "&amp;$H$325&amp;", "&amp;$I$326,'FE Déplacements'!$G:$U,7,FALSE),$AZ332)))</f>
        <v>0.7</v>
      </c>
      <c r="BC332" s="1133">
        <f>IF(ISNA(SQRT(SUMSQ(VLOOKUP($B332&amp;"; "&amp;$H$325&amp;", "&amp;$J$326,'FE Déplacements'!$G:$U,7,FALSE),$AZ332))),0,SQRT(SUMSQ(VLOOKUP($B332&amp;"; "&amp;$H$325&amp;", "&amp;$J$326,'FE Déplacements'!$G:$U,7,FALSE),$AZ332)))</f>
        <v>0.7</v>
      </c>
    </row>
    <row r="333" spans="2:55" ht="13" hidden="1" outlineLevel="1">
      <c r="B333" s="180" t="s">
        <v>4189</v>
      </c>
      <c r="C333" s="1247"/>
      <c r="D333" s="213">
        <f t="shared" si="131"/>
        <v>0</v>
      </c>
      <c r="E333" s="213"/>
      <c r="F333" s="349"/>
      <c r="G333" s="123"/>
      <c r="H333" s="412">
        <f>VLOOKUP($B333&amp;"; "&amp;$H$325&amp;", "&amp;$H$326,'FE Déplacements'!$G:$U,9,FALSE)</f>
        <v>5.62E-2</v>
      </c>
      <c r="I333" s="412">
        <f>VLOOKUP($B333&amp;"; "&amp;$H$325&amp;", "&amp;$I$326,'FE Déplacements'!$G:$U,9,FALSE)</f>
        <v>1.72E-2</v>
      </c>
      <c r="J333" s="412">
        <f>VLOOKUP($B333&amp;"; "&amp;$H$325&amp;", "&amp;$J$326,'FE Déplacements'!$G:$U,9,FALSE)</f>
        <v>0</v>
      </c>
      <c r="K333" s="358">
        <f t="shared" si="132"/>
        <v>0</v>
      </c>
      <c r="L333" s="358">
        <f t="shared" si="133"/>
        <v>0</v>
      </c>
      <c r="M333" s="358">
        <f t="shared" si="134"/>
        <v>0</v>
      </c>
      <c r="N333" s="1295">
        <f>IF(OR(F333=Utilitaires!$I$572,F333=Utilitaires!$I$577),M333,0)</f>
        <v>0</v>
      </c>
      <c r="X333" s="1095">
        <f t="shared" si="135"/>
        <v>0</v>
      </c>
      <c r="Y333" s="1097"/>
      <c r="Z333" s="822"/>
      <c r="AA333" s="164">
        <f t="shared" si="136"/>
        <v>0</v>
      </c>
      <c r="AB333" s="164">
        <f t="shared" si="137"/>
        <v>0</v>
      </c>
      <c r="AC333" s="164">
        <f t="shared" si="138"/>
        <v>0</v>
      </c>
      <c r="AD333" s="152">
        <f t="shared" si="139"/>
        <v>0</v>
      </c>
      <c r="AE333" s="1295">
        <f t="shared" si="140"/>
        <v>0</v>
      </c>
      <c r="AG333" s="566">
        <f>$G333*IF(ISNA(VLOOKUP($B333&amp;"; "&amp;$H$325&amp;", "&amp;$I$326,'FE Déplacements'!$G:$U,10,FALSE)),0,VLOOKUP($B333&amp;"; "&amp;$H$325&amp;", "&amp;$I$326,'FE Déplacements'!$G:$U,10,FALSE))</f>
        <v>0</v>
      </c>
      <c r="AH333" s="567">
        <f>$G333*IF(ISNA(VLOOKUP($B333&amp;"; "&amp;$H$325&amp;", "&amp;$J$326,'FE Déplacements'!$G:$U,10,FALSE)),0,VLOOKUP($B333&amp;"; "&amp;$H$325&amp;", "&amp;$J$326,'FE Déplacements'!$G:$U,10,FALSE))</f>
        <v>0</v>
      </c>
      <c r="AI333" s="567">
        <f>$G333*IF(ISNA(VLOOKUP($B333&amp;"; "&amp;$H$325&amp;", "&amp;$H$326,'FE Déplacements'!$G:$U,10,FALSE)),0,VLOOKUP($B333&amp;"; "&amp;$H$325&amp;", "&amp;$H$326,'FE Déplacements'!$G:$U,10,FALSE))</f>
        <v>0</v>
      </c>
      <c r="AJ333" s="567">
        <f>$G333*IF(ISNA((VLOOKUP($B333&amp;"; "&amp;$H$325&amp;", "&amp;$I$326,'FE Déplacements'!$G:$U,12,FALSE)+VLOOKUP($B333&amp;"; "&amp;$H$325&amp;", "&amp;$I$326,'FE Déplacements'!$G:$U,11,FALSE))),0,(VLOOKUP($B333&amp;"; "&amp;$H$325&amp;", "&amp;$I$326,'FE Déplacements'!$G:$U,12,FALSE)+VLOOKUP($B333&amp;"; "&amp;$H$325&amp;", "&amp;$I$326,'FE Déplacements'!$G:$U,11,FALSE)))</f>
        <v>0</v>
      </c>
      <c r="AK333" s="567">
        <f>$G333*IF(ISNA((VLOOKUP($B333&amp;"; "&amp;$H$325&amp;", "&amp;$J$326,'FE Déplacements'!$G:$U,12,FALSE)+VLOOKUP($B333&amp;"; "&amp;$H$325&amp;", "&amp;$J$326,'FE Déplacements'!$G:$U,11,FALSE))),0,(VLOOKUP($B333&amp;"; "&amp;$H$325&amp;", "&amp;$J$326,'FE Déplacements'!$G:$U,12,FALSE)+VLOOKUP($B333&amp;"; "&amp;$H$325&amp;", "&amp;$J$326,'FE Déplacements'!$G:$U,11,FALSE)))</f>
        <v>0</v>
      </c>
      <c r="AL333" s="567">
        <f>$G333*IF(ISNA((VLOOKUP($B333&amp;"; "&amp;$H$325&amp;", "&amp;$H$326,'FE Déplacements'!$G:$U,12,FALSE)+VLOOKUP($B333&amp;"; "&amp;$H$325&amp;", "&amp;$H$326,'FE Déplacements'!$G:$U,11,FALSE))),0,(VLOOKUP($B333&amp;"; "&amp;$H$325&amp;", "&amp;$H$326,'FE Déplacements'!$G:$U,12,FALSE)+VLOOKUP($B333&amp;"; "&amp;$H$325&amp;", "&amp;$H$326,'FE Déplacements'!$G:$U,11,FALSE)))</f>
        <v>0</v>
      </c>
      <c r="AM333" s="567">
        <f>$G333*IF(ISNA(VLOOKUP($B333&amp;"; "&amp;$H$325&amp;", "&amp;$I$326,'FE Déplacements'!$G:$U,13,FALSE)),0,VLOOKUP($B333&amp;"; "&amp;$H$325&amp;", "&amp;$I$326,'FE Déplacements'!$G:$U,13,FALSE))</f>
        <v>0</v>
      </c>
      <c r="AN333" s="567">
        <f>$G333*IF(ISNA(VLOOKUP($B333&amp;"; "&amp;$H$325&amp;", "&amp;$J$326,'FE Déplacements'!$G:$U,13,FALSE)),0,VLOOKUP($B333&amp;"; "&amp;$H$325&amp;", "&amp;$J$326,'FE Déplacements'!$G:$U,13,FALSE))</f>
        <v>0</v>
      </c>
      <c r="AO333" s="567">
        <f>$G333*IF(ISNA(VLOOKUP($B333&amp;"; "&amp;$H$325&amp;", "&amp;$H$326,'FE Déplacements'!$G:$U,13,FALSE)),0,VLOOKUP($B333&amp;"; "&amp;$H$325&amp;", "&amp;$H$326,'FE Déplacements'!$G:$U,13,FALSE))</f>
        <v>0</v>
      </c>
      <c r="AP333" s="567">
        <v>0</v>
      </c>
      <c r="AQ333" s="567">
        <v>0</v>
      </c>
      <c r="AR333" s="567">
        <v>0</v>
      </c>
      <c r="AS333" s="1297">
        <f t="shared" si="141"/>
        <v>0</v>
      </c>
      <c r="AT333" s="568">
        <f t="shared" si="142"/>
        <v>0</v>
      </c>
      <c r="AU333" s="568">
        <f t="shared" si="143"/>
        <v>0</v>
      </c>
      <c r="AV333" s="566">
        <f>$G333*IF(ISNA(VLOOKUP($B333&amp;"; "&amp;$H$325&amp;", "&amp;$I$326,'FE Déplacements'!$G:$U,15,FALSE)),0,VLOOKUP($B333&amp;"; "&amp;$H$325&amp;", "&amp;$I$326,'FE Déplacements'!$G:$U,15,FALSE))</f>
        <v>0</v>
      </c>
      <c r="AW333" s="567">
        <f>$G333*IF(ISNA(VLOOKUP($B333&amp;"; "&amp;$H$325&amp;", "&amp;$J$326,'FE Déplacements'!$G:$U,15,FALSE)),0,VLOOKUP($B333&amp;"; "&amp;$H$325&amp;", "&amp;$J$326,'FE Déplacements'!$G:$U,15,FALSE))</f>
        <v>0</v>
      </c>
      <c r="AX333" s="570">
        <f>$G333*IF(ISNA(VLOOKUP($B333&amp;"; "&amp;$H$325&amp;", "&amp;$H$326,'FE Déplacements'!$G:$U,15,FALSE)),0,VLOOKUP($B333&amp;"; "&amp;$H$325&amp;", "&amp;$H$326,'FE Déplacements'!$G:$U,15,FALSE))</f>
        <v>0</v>
      </c>
      <c r="AZ333" s="2209">
        <f>IF($Y333&lt;&gt;"votre valeur :",IF(ISNA(VLOOKUP($Y333,Utilitaires!$N$566:$O$571,2,FALSE)),,VLOOKUP($Y333,Utilitaires!$N$566:$O$571,2,FALSE)),$Z333)</f>
        <v>0</v>
      </c>
      <c r="BA333" s="1127">
        <f>IF(ISNA(SQRT(SUMSQ(VLOOKUP($B333&amp;"; "&amp;$H$325&amp;", "&amp;$H$326,'FE Déplacements'!$G:$U,7,FALSE),$AZ333))),0,SQRT(SUMSQ(VLOOKUP($B333&amp;"; "&amp;$H$325&amp;", "&amp;$H$326,'FE Déplacements'!$G:$U,7,FALSE),$AZ333)))</f>
        <v>0.7</v>
      </c>
      <c r="BB333" s="1127">
        <f>IF(ISNA(SQRT(SUMSQ(VLOOKUP($B333&amp;"; "&amp;$H$325&amp;", "&amp;$I$326,'FE Déplacements'!$G:$U,7,FALSE),$AZ333))),0,SQRT(SUMSQ(VLOOKUP($B333&amp;"; "&amp;$H$325&amp;", "&amp;$I$326,'FE Déplacements'!$G:$U,7,FALSE),$AZ333)))</f>
        <v>0.7</v>
      </c>
      <c r="BC333" s="1133">
        <f>IF(ISNA(SQRT(SUMSQ(VLOOKUP($B333&amp;"; "&amp;$H$325&amp;", "&amp;$J$326,'FE Déplacements'!$G:$U,7,FALSE),$AZ333))),0,SQRT(SUMSQ(VLOOKUP($B333&amp;"; "&amp;$H$325&amp;", "&amp;$J$326,'FE Déplacements'!$G:$U,7,FALSE),$AZ333)))</f>
        <v>0.7</v>
      </c>
    </row>
    <row r="334" spans="2:55" ht="13" hidden="1" outlineLevel="1">
      <c r="B334" s="143"/>
      <c r="C334" s="144"/>
      <c r="D334" s="214"/>
      <c r="E334" s="214"/>
      <c r="F334" s="144"/>
      <c r="G334" s="144"/>
      <c r="H334" s="144"/>
      <c r="I334" s="144"/>
      <c r="J334" s="144"/>
      <c r="K334" s="167"/>
      <c r="L334" s="167"/>
      <c r="M334" s="167"/>
      <c r="N334" s="1295"/>
      <c r="X334" s="1095"/>
      <c r="Y334" s="155"/>
      <c r="Z334" s="144"/>
      <c r="AA334" s="144"/>
      <c r="AB334" s="144"/>
      <c r="AC334" s="144"/>
      <c r="AD334" s="152"/>
      <c r="AE334" s="1821"/>
      <c r="AG334" s="566"/>
      <c r="AH334" s="567"/>
      <c r="AI334" s="567"/>
      <c r="AJ334" s="567"/>
      <c r="AK334" s="567"/>
      <c r="AL334" s="567"/>
      <c r="AM334" s="567"/>
      <c r="AN334" s="567"/>
      <c r="AO334" s="567"/>
      <c r="AP334" s="567"/>
      <c r="AQ334" s="567"/>
      <c r="AR334" s="567"/>
      <c r="AS334" s="1297"/>
      <c r="AT334" s="568"/>
      <c r="AU334" s="568"/>
      <c r="AV334" s="566"/>
      <c r="AW334" s="567"/>
      <c r="AX334" s="570"/>
      <c r="AZ334" s="1090"/>
      <c r="BA334" s="1129"/>
      <c r="BB334" s="1078"/>
      <c r="BC334" s="1134"/>
    </row>
    <row r="335" spans="2:55" ht="13" hidden="1" outlineLevel="1">
      <c r="B335" s="197" t="s">
        <v>353</v>
      </c>
      <c r="C335" s="198"/>
      <c r="D335" s="215">
        <f>SUM(D327:D334)</f>
        <v>0</v>
      </c>
      <c r="E335" s="215"/>
      <c r="F335" s="198"/>
      <c r="G335" s="198"/>
      <c r="H335" s="198"/>
      <c r="I335" s="198"/>
      <c r="J335" s="198"/>
      <c r="K335" s="203">
        <f>SUM(K327:K334)</f>
        <v>0</v>
      </c>
      <c r="L335" s="203">
        <f>SUM(L327:L334)</f>
        <v>0</v>
      </c>
      <c r="M335" s="203">
        <f>SUM(M327:M334)</f>
        <v>0</v>
      </c>
      <c r="N335" s="1323">
        <f>SUM(N327:N334)</f>
        <v>0</v>
      </c>
      <c r="X335" s="1207">
        <f>IF(AD335=0,AD335,AD335/D335)</f>
        <v>0</v>
      </c>
      <c r="Y335" s="200"/>
      <c r="Z335" s="200"/>
      <c r="AA335" s="204">
        <f>SQRT(SUMSQ(AC326:AC334))</f>
        <v>0</v>
      </c>
      <c r="AB335" s="204">
        <f>SQRT(SUMSQ(AA326:AA334))</f>
        <v>0</v>
      </c>
      <c r="AC335" s="204">
        <f>SQRT(SUMSQ(Z326:Z334))</f>
        <v>0</v>
      </c>
      <c r="AD335" s="201">
        <f>SQRT(SUMSQ(AB326:AB334))</f>
        <v>0</v>
      </c>
      <c r="AE335" s="341">
        <f>SQRT(SUMSQ(AE327:AE334))</f>
        <v>0</v>
      </c>
      <c r="AG335" s="573">
        <f t="shared" ref="AG335:AX335" si="144">SUM(AG327:AG334)</f>
        <v>0</v>
      </c>
      <c r="AH335" s="574">
        <f t="shared" si="144"/>
        <v>0</v>
      </c>
      <c r="AI335" s="574">
        <f t="shared" si="144"/>
        <v>0</v>
      </c>
      <c r="AJ335" s="574">
        <f t="shared" si="144"/>
        <v>0</v>
      </c>
      <c r="AK335" s="574">
        <f t="shared" si="144"/>
        <v>0</v>
      </c>
      <c r="AL335" s="574">
        <f t="shared" si="144"/>
        <v>0</v>
      </c>
      <c r="AM335" s="574">
        <f t="shared" si="144"/>
        <v>0</v>
      </c>
      <c r="AN335" s="574">
        <f t="shared" si="144"/>
        <v>0</v>
      </c>
      <c r="AO335" s="574">
        <f t="shared" si="144"/>
        <v>0</v>
      </c>
      <c r="AP335" s="574">
        <f t="shared" si="144"/>
        <v>0</v>
      </c>
      <c r="AQ335" s="574">
        <f t="shared" si="144"/>
        <v>0</v>
      </c>
      <c r="AR335" s="574">
        <f t="shared" si="144"/>
        <v>0</v>
      </c>
      <c r="AS335" s="1299">
        <f t="shared" si="144"/>
        <v>0</v>
      </c>
      <c r="AT335" s="575">
        <f t="shared" si="144"/>
        <v>0</v>
      </c>
      <c r="AU335" s="575">
        <f t="shared" si="144"/>
        <v>0</v>
      </c>
      <c r="AV335" s="1085">
        <f t="shared" si="144"/>
        <v>0</v>
      </c>
      <c r="AW335" s="574">
        <f t="shared" si="144"/>
        <v>0</v>
      </c>
      <c r="AX335" s="577">
        <f t="shared" si="144"/>
        <v>0</v>
      </c>
    </row>
    <row r="336" spans="2:55" hidden="1" outlineLevel="1"/>
    <row r="337" spans="2:55" ht="12.75" hidden="1" customHeight="1" outlineLevel="1">
      <c r="B337" s="1094" t="s">
        <v>4208</v>
      </c>
      <c r="C337" s="140"/>
      <c r="D337" s="140"/>
      <c r="E337" s="140"/>
      <c r="F337" s="140"/>
      <c r="G337" s="141"/>
      <c r="H337" s="140"/>
      <c r="I337" s="140"/>
      <c r="J337" s="140"/>
      <c r="K337" s="141"/>
      <c r="L337" s="141"/>
      <c r="M337" s="140"/>
      <c r="N337" s="142"/>
      <c r="W337" s="257"/>
      <c r="X337" s="2357" t="s">
        <v>372</v>
      </c>
      <c r="Y337" s="2358"/>
      <c r="Z337" s="2358"/>
      <c r="AA337" s="2358"/>
      <c r="AB337" s="2358"/>
      <c r="AC337" s="2358"/>
      <c r="AD337" s="2359"/>
      <c r="AE337" s="1818"/>
      <c r="AG337" s="2398" t="s">
        <v>447</v>
      </c>
      <c r="AH337" s="2361"/>
      <c r="AI337" s="2361"/>
      <c r="AJ337" s="2361"/>
      <c r="AK337" s="2361"/>
      <c r="AL337" s="2361"/>
      <c r="AM337" s="2361"/>
      <c r="AN337" s="2361"/>
      <c r="AO337" s="2361"/>
      <c r="AP337" s="2361"/>
      <c r="AQ337" s="2361"/>
      <c r="AR337" s="2361"/>
      <c r="AS337" s="2361"/>
      <c r="AT337" s="2361"/>
      <c r="AU337" s="2361"/>
      <c r="AV337" s="2361"/>
      <c r="AW337" s="2361"/>
      <c r="AX337" s="2362"/>
    </row>
    <row r="338" spans="2:55" ht="12.75" hidden="1" customHeight="1" outlineLevel="1">
      <c r="B338" s="333"/>
      <c r="C338" s="167"/>
      <c r="D338" s="539" t="s">
        <v>312</v>
      </c>
      <c r="E338" s="1681"/>
      <c r="F338" s="144"/>
      <c r="G338" s="144"/>
      <c r="H338" s="144"/>
      <c r="I338" s="144"/>
      <c r="J338" s="144"/>
      <c r="K338" s="2207"/>
      <c r="L338" s="2382" t="s">
        <v>236</v>
      </c>
      <c r="M338" s="2382"/>
      <c r="N338" s="1253" t="s">
        <v>278</v>
      </c>
      <c r="W338" s="257"/>
      <c r="X338" s="1671"/>
      <c r="Y338" s="1672"/>
      <c r="Z338" s="1672"/>
      <c r="AA338" s="1672"/>
      <c r="AB338" s="1672"/>
      <c r="AC338" s="1672"/>
      <c r="AD338" s="1682"/>
      <c r="AE338" s="1676" t="s">
        <v>278</v>
      </c>
      <c r="AG338" s="2363" t="s">
        <v>450</v>
      </c>
      <c r="AH338" s="2364"/>
      <c r="AI338" s="2364"/>
      <c r="AJ338" s="2364"/>
      <c r="AK338" s="2364"/>
      <c r="AL338" s="2364"/>
      <c r="AM338" s="2364"/>
      <c r="AN338" s="2364"/>
      <c r="AO338" s="2364"/>
      <c r="AP338" s="2364"/>
      <c r="AQ338" s="2364"/>
      <c r="AR338" s="2364"/>
      <c r="AS338" s="2363" t="s">
        <v>450</v>
      </c>
      <c r="AT338" s="2364"/>
      <c r="AU338" s="2512"/>
      <c r="AV338" s="1297"/>
      <c r="AW338" s="568"/>
      <c r="AX338" s="585"/>
      <c r="AZ338" s="2378" t="s">
        <v>1754</v>
      </c>
      <c r="BA338" s="2379"/>
      <c r="BB338" s="2379"/>
      <c r="BC338" s="2380"/>
    </row>
    <row r="339" spans="2:55" ht="12.75" hidden="1" customHeight="1" outlineLevel="1">
      <c r="B339" s="143"/>
      <c r="C339" s="144"/>
      <c r="D339" s="1247" t="s">
        <v>415</v>
      </c>
      <c r="E339" s="1672"/>
      <c r="F339" s="1250" t="s">
        <v>458</v>
      </c>
      <c r="G339" s="1250"/>
      <c r="H339" s="2381" t="s">
        <v>2773</v>
      </c>
      <c r="I339" s="2382"/>
      <c r="J339" s="2382"/>
      <c r="K339" s="2210" t="s">
        <v>450</v>
      </c>
      <c r="L339" s="539" t="s">
        <v>450</v>
      </c>
      <c r="M339" s="539" t="s">
        <v>450</v>
      </c>
      <c r="N339" s="1253" t="s">
        <v>279</v>
      </c>
      <c r="W339" s="257"/>
      <c r="X339" s="1671" t="s">
        <v>320</v>
      </c>
      <c r="Y339" s="2383" t="s">
        <v>320</v>
      </c>
      <c r="Z339" s="2384"/>
      <c r="AA339" s="1672" t="s">
        <v>450</v>
      </c>
      <c r="AB339" s="1672" t="s">
        <v>450</v>
      </c>
      <c r="AC339" s="1672" t="s">
        <v>450</v>
      </c>
      <c r="AD339" s="1684" t="s">
        <v>450</v>
      </c>
      <c r="AE339" s="153" t="s">
        <v>279</v>
      </c>
      <c r="AG339" s="2385" t="s">
        <v>214</v>
      </c>
      <c r="AH339" s="2386"/>
      <c r="AI339" s="2386"/>
      <c r="AJ339" s="2386" t="s">
        <v>448</v>
      </c>
      <c r="AK339" s="2386"/>
      <c r="AL339" s="2386"/>
      <c r="AM339" s="2386" t="s">
        <v>270</v>
      </c>
      <c r="AN339" s="2386"/>
      <c r="AO339" s="2386"/>
      <c r="AP339" s="2386" t="s">
        <v>449</v>
      </c>
      <c r="AQ339" s="2386"/>
      <c r="AR339" s="2386"/>
      <c r="AS339" s="2549" t="s">
        <v>331</v>
      </c>
      <c r="AT339" s="2388"/>
      <c r="AU339" s="2389"/>
      <c r="AV339" s="2385" t="s">
        <v>643</v>
      </c>
      <c r="AW339" s="2386"/>
      <c r="AX339" s="570"/>
      <c r="AZ339" s="2535" t="s">
        <v>1752</v>
      </c>
      <c r="BA339" s="2539" t="s">
        <v>428</v>
      </c>
      <c r="BB339" s="2539" t="s">
        <v>417</v>
      </c>
      <c r="BC339" s="2539" t="s">
        <v>260</v>
      </c>
    </row>
    <row r="340" spans="2:55" ht="12.75" hidden="1" customHeight="1" outlineLevel="1">
      <c r="B340" s="538" t="s">
        <v>4197</v>
      </c>
      <c r="C340" s="144"/>
      <c r="D340" s="1247" t="s">
        <v>450</v>
      </c>
      <c r="E340" s="1672"/>
      <c r="F340" s="1251" t="s">
        <v>451</v>
      </c>
      <c r="G340" s="1251" t="s">
        <v>917</v>
      </c>
      <c r="H340" s="1680" t="s">
        <v>428</v>
      </c>
      <c r="I340" s="1252" t="s">
        <v>417</v>
      </c>
      <c r="J340" s="1252" t="s">
        <v>260</v>
      </c>
      <c r="K340" s="2208" t="s">
        <v>428</v>
      </c>
      <c r="L340" s="1248" t="s">
        <v>417</v>
      </c>
      <c r="M340" s="1248" t="s">
        <v>260</v>
      </c>
      <c r="N340" s="1253" t="s">
        <v>450</v>
      </c>
      <c r="W340" s="257"/>
      <c r="X340" s="1671" t="s">
        <v>1755</v>
      </c>
      <c r="Y340" s="2374" t="s">
        <v>1756</v>
      </c>
      <c r="Z340" s="2375"/>
      <c r="AA340" s="1680" t="s">
        <v>417</v>
      </c>
      <c r="AB340" s="1680" t="s">
        <v>260</v>
      </c>
      <c r="AC340" s="1680" t="s">
        <v>428</v>
      </c>
      <c r="AD340" s="162" t="s">
        <v>331</v>
      </c>
      <c r="AE340" s="153" t="s">
        <v>450</v>
      </c>
      <c r="AG340" s="581" t="s">
        <v>417</v>
      </c>
      <c r="AH340" s="582" t="s">
        <v>260</v>
      </c>
      <c r="AI340" s="582" t="s">
        <v>428</v>
      </c>
      <c r="AJ340" s="582" t="s">
        <v>417</v>
      </c>
      <c r="AK340" s="582" t="s">
        <v>260</v>
      </c>
      <c r="AL340" s="582" t="s">
        <v>428</v>
      </c>
      <c r="AM340" s="582" t="s">
        <v>417</v>
      </c>
      <c r="AN340" s="582" t="s">
        <v>260</v>
      </c>
      <c r="AO340" s="582" t="s">
        <v>428</v>
      </c>
      <c r="AP340" s="582" t="s">
        <v>417</v>
      </c>
      <c r="AQ340" s="582" t="s">
        <v>260</v>
      </c>
      <c r="AR340" s="582" t="s">
        <v>428</v>
      </c>
      <c r="AS340" s="1298" t="s">
        <v>417</v>
      </c>
      <c r="AT340" s="583" t="s">
        <v>260</v>
      </c>
      <c r="AU340" s="583" t="s">
        <v>428</v>
      </c>
      <c r="AV340" s="581" t="s">
        <v>417</v>
      </c>
      <c r="AW340" s="582" t="s">
        <v>260</v>
      </c>
      <c r="AX340" s="585" t="s">
        <v>428</v>
      </c>
      <c r="AZ340" s="2536"/>
      <c r="BA340" s="2540"/>
      <c r="BB340" s="2540"/>
      <c r="BC340" s="2540"/>
    </row>
    <row r="341" spans="2:55" ht="12.75" hidden="1" customHeight="1" outlineLevel="1">
      <c r="B341" s="143" t="s">
        <v>2886</v>
      </c>
      <c r="C341" s="144"/>
      <c r="D341" s="213">
        <f>SUM(K341:M341)</f>
        <v>0</v>
      </c>
      <c r="E341" s="213"/>
      <c r="F341" s="411"/>
      <c r="G341" s="117"/>
      <c r="H341" s="412">
        <f>IFERROR(VLOOKUP($B341&amp;"; "&amp;$H$339&amp;", "&amp;$H$340,'FE Déplacements'!$G:$U,9,FALSE),0)</f>
        <v>0</v>
      </c>
      <c r="I341" s="412">
        <f>VLOOKUP($B341&amp;"; "&amp;$H$339&amp;", "&amp;$I$340,'FE Déplacements'!$G:$U,9,FALSE)</f>
        <v>3.3799999999999997E-2</v>
      </c>
      <c r="J341" s="412">
        <f>VLOOKUP($B341&amp;"; "&amp;$H$339&amp;", "&amp;$J$340,'FE Déplacements'!$G:$U,9,FALSE)</f>
        <v>0.13300000000000001</v>
      </c>
      <c r="K341" s="358">
        <f>G341*H341</f>
        <v>0</v>
      </c>
      <c r="L341" s="358">
        <f>G341*I341</f>
        <v>0</v>
      </c>
      <c r="M341" s="151">
        <f>G341*J341</f>
        <v>0</v>
      </c>
      <c r="N341" s="165">
        <f>IF(OR(F341=Utilitaires!$I$572,F341=Utilitaires!$I$577),M341,0)</f>
        <v>0</v>
      </c>
      <c r="W341" s="257"/>
      <c r="X341" s="1095">
        <f>IF(AD341=0,AD341,AD341/D341)</f>
        <v>0</v>
      </c>
      <c r="Y341" s="345"/>
      <c r="Z341" s="822"/>
      <c r="AA341" s="164">
        <f>L341*BB341</f>
        <v>0</v>
      </c>
      <c r="AB341" s="164">
        <f>M341*BC341</f>
        <v>0</v>
      </c>
      <c r="AC341" s="164">
        <f>K341*BA341</f>
        <v>0</v>
      </c>
      <c r="AD341" s="152">
        <f>SQRT(SUMSQ(AA341,AC341))</f>
        <v>0</v>
      </c>
      <c r="AE341" s="1295">
        <f>N341*X341</f>
        <v>0</v>
      </c>
      <c r="AG341" s="566">
        <f>$G341*IF(ISNA(VLOOKUP($B341&amp;"; "&amp;$H$339&amp;", "&amp;I$340,'FE Déplacements'!$G:$U,10,FALSE)),0,VLOOKUP($B341&amp;"; "&amp;$H$339&amp;", "&amp;I$340,'FE Déplacements'!$G:$U,10,FALSE))</f>
        <v>0</v>
      </c>
      <c r="AH341" s="567">
        <f>$G341*IF(ISNA(VLOOKUP($B341&amp;"; "&amp;$H$339&amp;", "&amp;J$340,'FE Déplacements'!$G:$U,10,FALSE)),0,VLOOKUP($B341&amp;"; "&amp;$H$339&amp;", "&amp;J$340,'FE Déplacements'!$G:$U,10,FALSE))</f>
        <v>0</v>
      </c>
      <c r="AI341" s="567">
        <f>$G341*IF(ISNA(VLOOKUP($B341&amp;"; "&amp;$H$339&amp;", "&amp;H$340,'FE Déplacements'!$G:$U,10,FALSE)),0,VLOOKUP($B341&amp;"; "&amp;$H$339&amp;", "&amp;H$340,'FE Déplacements'!$G:$U,10,FALSE))</f>
        <v>0</v>
      </c>
      <c r="AJ341" s="567">
        <f>$G341*IF(ISNA((VLOOKUP($B341&amp;"; "&amp;$H$339&amp;", "&amp;I$340,'FE Déplacements'!$G:$U,12,FALSE)+VLOOKUP($B341&amp;"; "&amp;$H$339&amp;", "&amp;I$340,'FE Déplacements'!$G:$U,11,FALSE))),0,(VLOOKUP($B341&amp;"; "&amp;$H$339&amp;", "&amp;I$340,'FE Déplacements'!$G:$U,12,FALSE)+VLOOKUP($B341&amp;"; "&amp;$H$339&amp;", "&amp;I$340,'FE Déplacements'!$G:$U,11,FALSE)))</f>
        <v>0</v>
      </c>
      <c r="AK341" s="567">
        <f>$G341*IF(ISNA((VLOOKUP($B341&amp;"; "&amp;$H$339&amp;", "&amp;J$340,'FE Déplacements'!$G:$U,12,FALSE)+VLOOKUP($B341&amp;"; "&amp;$H$339&amp;", "&amp;J$340,'FE Déplacements'!$G:$U,11,FALSE))),0,(VLOOKUP($B341&amp;"; "&amp;$H$339&amp;", "&amp;J$340,'FE Déplacements'!$G:$U,12,FALSE)+VLOOKUP($B341&amp;"; "&amp;$H$339&amp;", "&amp;J$340,'FE Déplacements'!$G:$U,11,FALSE)))</f>
        <v>0</v>
      </c>
      <c r="AL341" s="567">
        <f>$G341*IF(ISNA((VLOOKUP($B341&amp;"; "&amp;$H$339&amp;", "&amp;H$340,'FE Déplacements'!$G:$U,12,FALSE)+VLOOKUP($B341&amp;"; "&amp;$H$339&amp;", "&amp;H$340,'FE Déplacements'!$G:$U,11,FALSE))),0,(VLOOKUP($B341&amp;"; "&amp;$H$339&amp;", "&amp;H$340,'FE Déplacements'!$G:$U,12,FALSE)+VLOOKUP($B341&amp;"; "&amp;$H$339&amp;", "&amp;H$340,'FE Déplacements'!$G:$U,11,FALSE)))</f>
        <v>0</v>
      </c>
      <c r="AM341" s="567">
        <f>$G341*IF(ISNA(VLOOKUP($B341&amp;"; "&amp;$H$339&amp;", "&amp;I$340,'FE Déplacements'!$G:$U,13,FALSE)),0,VLOOKUP($B341&amp;"; "&amp;$H$339&amp;", "&amp;I$340,'FE Déplacements'!$G:$U,13,FALSE))</f>
        <v>0</v>
      </c>
      <c r="AN341" s="567">
        <f>$G341*IF(ISNA(VLOOKUP($B341&amp;"; "&amp;$H$339&amp;", "&amp;J$340,'FE Déplacements'!$G:$U,13,FALSE)),0,VLOOKUP($B341&amp;"; "&amp;$H$339&amp;", "&amp;J$340,'FE Déplacements'!$G:$U,13,FALSE))</f>
        <v>0</v>
      </c>
      <c r="AO341" s="567">
        <f>$G341*IF(ISNA(VLOOKUP($B341&amp;"; "&amp;$H$339&amp;", "&amp;H$340,'FE Déplacements'!$G:$U,13,FALSE)),0,VLOOKUP($B341&amp;"; "&amp;$H$339&amp;", "&amp;H$340,'FE Déplacements'!$G:$U,13,FALSE))</f>
        <v>0</v>
      </c>
      <c r="AP341" s="567">
        <v>0</v>
      </c>
      <c r="AQ341" s="567">
        <v>0</v>
      </c>
      <c r="AR341" s="567">
        <v>0</v>
      </c>
      <c r="AS341" s="1297">
        <f t="shared" ref="AS341:AT341" si="145">SUM(AG341,AJ341,AM341,AP341)</f>
        <v>0</v>
      </c>
      <c r="AT341" s="568">
        <f t="shared" si="145"/>
        <v>0</v>
      </c>
      <c r="AU341" s="568">
        <f>SUM(AI341,AL341,AO341,AR341)</f>
        <v>0</v>
      </c>
      <c r="AV341" s="566">
        <f>$G341*IF(ISNA(VLOOKUP($B341&amp;"; "&amp;$H$339&amp;", "&amp;I$340,'FE Déplacements'!$G:$U,15,FALSE)),0,VLOOKUP($B341&amp;"; "&amp;$H$339&amp;", "&amp;I$340,'FE Déplacements'!$G:$U,15,FALSE))</f>
        <v>0</v>
      </c>
      <c r="AW341" s="567">
        <f>$G341*IF(ISNA(VLOOKUP($B341&amp;"; "&amp;$H$339&amp;", "&amp;J$340,'FE Déplacements'!$G:$U,15,FALSE)),0,VLOOKUP($B341&amp;"; "&amp;$H$339&amp;", "&amp;J$340,'FE Déplacements'!$G:$U,15,FALSE))</f>
        <v>0</v>
      </c>
      <c r="AX341" s="570">
        <f>$G341*IF(ISNA(VLOOKUP($B341&amp;"; "&amp;$H$339&amp;", "&amp;H$340,'FE Déplacements'!$G:$U,15,FALSE)),0,VLOOKUP($B341&amp;"; "&amp;$H$339&amp;", "&amp;H$340,'FE Déplacements'!$G:$U,15,FALSE))</f>
        <v>0</v>
      </c>
      <c r="AZ341" s="1068">
        <f>IF($Y341&lt;&gt;"votre valeur :",IF(ISNA(VLOOKUP($Y341,Utilitaires!$N$566:$O$571,2,FALSE)),,VLOOKUP($Y341,Utilitaires!$N$566:$O$571,2,FALSE)),$Z341)</f>
        <v>0</v>
      </c>
      <c r="BA341" s="1127">
        <f>IF(ISNA(SQRT(SUMSQ(VLOOKUP($B341&amp;"; "&amp;$H$339&amp;", "&amp;$H$340,'FE Déplacements'!$G:$U,7,FALSE),$AZ341))),0,SQRT(SUMSQ(VLOOKUP($B341&amp;"; "&amp;$H$339&amp;", "&amp;H$340,'FE Déplacements'!$G:$U,7,FALSE),$AZ341)))</f>
        <v>0</v>
      </c>
      <c r="BB341" s="1127">
        <f>IF(ISNA(SQRT(SUMSQ(VLOOKUP($B341&amp;"; "&amp;$H$339&amp;", "&amp;$I$340,'FE Déplacements'!$G:$U,7,FALSE),$AZ341))),0,SQRT(SUMSQ(VLOOKUP($B341&amp;"; "&amp;$H$339&amp;", "&amp;$I$340,'FE Déplacements'!$G:$U,7,FALSE),$AZ341)))</f>
        <v>0.6</v>
      </c>
      <c r="BC341" s="1133">
        <f>IF(ISNA(SQRT(SUMSQ(VLOOKUP($B341&amp;"; "&amp;$H$339&amp;", "&amp;$J$340,'FE Déplacements'!$G:$U,7,FALSE),$AZ341))),0,SQRT(SUMSQ(VLOOKUP($B341&amp;"; "&amp;$H$339&amp;", "&amp;$J$340,'FE Déplacements'!$G:$U,7,FALSE),$AZ341)))</f>
        <v>0.6</v>
      </c>
    </row>
    <row r="342" spans="2:55" ht="12.75" hidden="1" customHeight="1" outlineLevel="1">
      <c r="B342" s="143" t="s">
        <v>2888</v>
      </c>
      <c r="C342" s="144"/>
      <c r="D342" s="213">
        <f>SUM(K342:M342)</f>
        <v>0</v>
      </c>
      <c r="E342" s="213"/>
      <c r="F342" s="348"/>
      <c r="G342" s="120"/>
      <c r="H342" s="412">
        <f>IFERROR(VLOOKUP($B342&amp;"; "&amp;$H$339&amp;", "&amp;$H$340,'FE Déplacements'!$G:$U,9,FALSE),0)</f>
        <v>0</v>
      </c>
      <c r="I342" s="412">
        <f>VLOOKUP($B342&amp;"; "&amp;$H$339&amp;", "&amp;$I$340,'FE Déplacements'!$G:$U,9,FALSE)</f>
        <v>3.1E-2</v>
      </c>
      <c r="J342" s="412">
        <f>VLOOKUP($B342&amp;"; "&amp;$H$339&amp;", "&amp;$J$340,'FE Déplacements'!$G:$U,9,FALSE)</f>
        <v>0.123</v>
      </c>
      <c r="K342" s="358">
        <f t="shared" ref="K342:K347" si="146">G342*H342</f>
        <v>0</v>
      </c>
      <c r="L342" s="358">
        <f t="shared" ref="L342:L347" si="147">G342*I342</f>
        <v>0</v>
      </c>
      <c r="M342" s="151">
        <f t="shared" ref="M342:M347" si="148">G342*J342</f>
        <v>0</v>
      </c>
      <c r="N342" s="165">
        <f>IF(OR(F342=Utilitaires!$I$572,F342=Utilitaires!$I$577),M342,0)</f>
        <v>0</v>
      </c>
      <c r="W342" s="257"/>
      <c r="X342" s="1095">
        <f t="shared" ref="X342:X347" si="149">IF(AD342=0,AD342,AD342/D342)</f>
        <v>0</v>
      </c>
      <c r="Y342" s="345"/>
      <c r="Z342" s="822"/>
      <c r="AA342" s="164">
        <f t="shared" ref="AA342:AA347" si="150">L342*BB342</f>
        <v>0</v>
      </c>
      <c r="AB342" s="164">
        <f t="shared" ref="AB342:AB347" si="151">M342*BC342</f>
        <v>0</v>
      </c>
      <c r="AC342" s="164">
        <f t="shared" ref="AC342:AC347" si="152">K342*BA342</f>
        <v>0</v>
      </c>
      <c r="AD342" s="152">
        <f t="shared" ref="AD342:AD347" si="153">SQRT(SUMSQ(AA342,AC342))</f>
        <v>0</v>
      </c>
      <c r="AE342" s="1295">
        <f t="shared" ref="AE342:AE347" si="154">N342*X342</f>
        <v>0</v>
      </c>
      <c r="AG342" s="566">
        <f>$G342*IF(ISNA(VLOOKUP($B342&amp;"; "&amp;$H$339&amp;", "&amp;I$340,'FE Déplacements'!$G:$U,10,FALSE)),0,VLOOKUP($B342&amp;"; "&amp;$H$339&amp;", "&amp;I$340,'FE Déplacements'!$G:$U,10,FALSE))</f>
        <v>0</v>
      </c>
      <c r="AH342" s="567">
        <f>$G342*IF(ISNA(VLOOKUP($B342&amp;"; "&amp;$H$339&amp;", "&amp;J$340,'FE Déplacements'!$G:$U,10,FALSE)),0,VLOOKUP($B342&amp;"; "&amp;$H$339&amp;", "&amp;J$340,'FE Déplacements'!$G:$U,10,FALSE))</f>
        <v>0</v>
      </c>
      <c r="AI342" s="567">
        <f>$G342*IF(ISNA(VLOOKUP($B342&amp;"; "&amp;$H$339&amp;", "&amp;H$340,'FE Déplacements'!$G:$U,10,FALSE)),0,VLOOKUP($B342&amp;"; "&amp;$H$339&amp;", "&amp;H$340,'FE Déplacements'!$G:$U,10,FALSE))</f>
        <v>0</v>
      </c>
      <c r="AJ342" s="567">
        <f>$G342*IF(ISNA((VLOOKUP($B342&amp;"; "&amp;$H$339&amp;", "&amp;I$340,'FE Déplacements'!$G:$U,12,FALSE)+VLOOKUP($B342&amp;"; "&amp;$H$339&amp;", "&amp;I$340,'FE Déplacements'!$G:$U,11,FALSE))),0,(VLOOKUP($B342&amp;"; "&amp;$H$339&amp;", "&amp;I$340,'FE Déplacements'!$G:$U,12,FALSE)+VLOOKUP($B342&amp;"; "&amp;$H$339&amp;", "&amp;I$340,'FE Déplacements'!$G:$U,11,FALSE)))</f>
        <v>0</v>
      </c>
      <c r="AK342" s="567">
        <f>$G342*IF(ISNA((VLOOKUP($B342&amp;"; "&amp;$H$339&amp;", "&amp;J$340,'FE Déplacements'!$G:$U,12,FALSE)+VLOOKUP($B342&amp;"; "&amp;$H$339&amp;", "&amp;J$340,'FE Déplacements'!$G:$U,11,FALSE))),0,(VLOOKUP($B342&amp;"; "&amp;$H$339&amp;", "&amp;J$340,'FE Déplacements'!$G:$U,12,FALSE)+VLOOKUP($B342&amp;"; "&amp;$H$339&amp;", "&amp;J$340,'FE Déplacements'!$G:$U,11,FALSE)))</f>
        <v>0</v>
      </c>
      <c r="AL342" s="567">
        <f>$G342*IF(ISNA((VLOOKUP($B342&amp;"; "&amp;$H$339&amp;", "&amp;H$340,'FE Déplacements'!$G:$U,12,FALSE)+VLOOKUP($B342&amp;"; "&amp;$H$339&amp;", "&amp;H$340,'FE Déplacements'!$G:$U,11,FALSE))),0,(VLOOKUP($B342&amp;"; "&amp;$H$339&amp;", "&amp;H$340,'FE Déplacements'!$G:$U,12,FALSE)+VLOOKUP($B342&amp;"; "&amp;$H$339&amp;", "&amp;H$340,'FE Déplacements'!$G:$U,11,FALSE)))</f>
        <v>0</v>
      </c>
      <c r="AM342" s="567">
        <f>$G342*IF(ISNA(VLOOKUP($B342&amp;"; "&amp;$H$339&amp;", "&amp;I$340,'FE Déplacements'!$G:$U,13,FALSE)),0,VLOOKUP($B342&amp;"; "&amp;$H$339&amp;", "&amp;I$340,'FE Déplacements'!$G:$U,13,FALSE))</f>
        <v>0</v>
      </c>
      <c r="AN342" s="567">
        <f>$G342*IF(ISNA(VLOOKUP($B342&amp;"; "&amp;$H$339&amp;", "&amp;J$340,'FE Déplacements'!$G:$U,13,FALSE)),0,VLOOKUP($B342&amp;"; "&amp;$H$339&amp;", "&amp;J$340,'FE Déplacements'!$G:$U,13,FALSE))</f>
        <v>0</v>
      </c>
      <c r="AO342" s="567">
        <f>$G342*IF(ISNA(VLOOKUP($B342&amp;"; "&amp;$H$339&amp;", "&amp;H$340,'FE Déplacements'!$G:$U,13,FALSE)),0,VLOOKUP($B342&amp;"; "&amp;$H$339&amp;", "&amp;H$340,'FE Déplacements'!$G:$U,13,FALSE))</f>
        <v>0</v>
      </c>
      <c r="AP342" s="567">
        <v>0</v>
      </c>
      <c r="AQ342" s="567">
        <v>0</v>
      </c>
      <c r="AR342" s="567">
        <v>0</v>
      </c>
      <c r="AS342" s="1297">
        <f t="shared" ref="AS342:AS347" si="155">SUM(AG342,AJ342,AM342,AP342)</f>
        <v>0</v>
      </c>
      <c r="AT342" s="568">
        <f t="shared" ref="AT342:AT347" si="156">SUM(AH342,AK342,AN342,AQ342)</f>
        <v>0</v>
      </c>
      <c r="AU342" s="568">
        <f t="shared" ref="AU342:AU347" si="157">SUM(AI342,AL342,AO342,AR342)</f>
        <v>0</v>
      </c>
      <c r="AV342" s="566">
        <f>$G342*IF(ISNA(VLOOKUP($B342&amp;"; "&amp;$H$339&amp;", "&amp;I$340,'FE Déplacements'!$G:$U,15,FALSE)),0,VLOOKUP($B342&amp;"; "&amp;$H$339&amp;", "&amp;I$340,'FE Déplacements'!$G:$U,15,FALSE))</f>
        <v>0</v>
      </c>
      <c r="AW342" s="567">
        <f>$G342*IF(ISNA(VLOOKUP($B342&amp;"; "&amp;$H$339&amp;", "&amp;J$340,'FE Déplacements'!$G:$U,15,FALSE)),0,VLOOKUP($B342&amp;"; "&amp;$H$339&amp;", "&amp;J$340,'FE Déplacements'!$G:$U,15,FALSE))</f>
        <v>0</v>
      </c>
      <c r="AX342" s="570">
        <f>$G342*IF(ISNA(VLOOKUP($B342&amp;"; "&amp;$H$339&amp;", "&amp;H$340,'FE Déplacements'!$G:$U,15,FALSE)),0,VLOOKUP($B342&amp;"; "&amp;$H$339&amp;", "&amp;H$340,'FE Déplacements'!$G:$U,15,FALSE))</f>
        <v>0</v>
      </c>
      <c r="AZ342" s="2209">
        <f>IF($Y342&lt;&gt;"votre valeur :",IF(ISNA(VLOOKUP($Y342,Utilitaires!$N$566:$O$571,2,FALSE)),,VLOOKUP($Y342,Utilitaires!$N$566:$O$571,2,FALSE)),$Z342)</f>
        <v>0</v>
      </c>
      <c r="BA342" s="1127">
        <f>IF(ISNA(SQRT(SUMSQ(VLOOKUP($B342&amp;"; "&amp;$H$339&amp;", "&amp;$H$340,'FE Déplacements'!$G:$U,7,FALSE),$AZ342))),0,SQRT(SUMSQ(VLOOKUP($B342&amp;"; "&amp;$H$339&amp;", "&amp;H$340,'FE Déplacements'!$G:$U,7,FALSE),$AZ342)))</f>
        <v>0</v>
      </c>
      <c r="BB342" s="1127">
        <f>IF(ISNA(SQRT(SUMSQ(VLOOKUP($B342&amp;"; "&amp;$H$339&amp;", "&amp;$I$340,'FE Déplacements'!$G:$U,7,FALSE),$AZ342))),0,SQRT(SUMSQ(VLOOKUP($B342&amp;"; "&amp;$H$339&amp;", "&amp;$I$340,'FE Déplacements'!$G:$U,7,FALSE),$AZ342)))</f>
        <v>0.6</v>
      </c>
      <c r="BC342" s="1133">
        <f>IF(ISNA(SQRT(SUMSQ(VLOOKUP($B342&amp;"; "&amp;$H$339&amp;", "&amp;$J$340,'FE Déplacements'!$G:$U,7,FALSE),$AZ342))),0,SQRT(SUMSQ(VLOOKUP($B342&amp;"; "&amp;$H$339&amp;", "&amp;$J$340,'FE Déplacements'!$G:$U,7,FALSE),$AZ342)))</f>
        <v>0.6</v>
      </c>
    </row>
    <row r="343" spans="2:55" ht="12.75" hidden="1" customHeight="1" outlineLevel="1">
      <c r="B343" s="143" t="s">
        <v>2888</v>
      </c>
      <c r="C343" s="144"/>
      <c r="D343" s="213">
        <f>SUM(K343:M343)</f>
        <v>0</v>
      </c>
      <c r="E343" s="213"/>
      <c r="F343" s="532"/>
      <c r="G343" s="400"/>
      <c r="H343" s="412">
        <f>IFERROR(VLOOKUP($B343&amp;"; "&amp;$H$339&amp;", "&amp;$H$340,'FE Déplacements'!$G:$U,9,FALSE),0)</f>
        <v>0</v>
      </c>
      <c r="I343" s="412">
        <f>VLOOKUP($B343&amp;"; "&amp;$H$339&amp;", "&amp;$I$340,'FE Déplacements'!$G:$U,9,FALSE)</f>
        <v>3.1E-2</v>
      </c>
      <c r="J343" s="412">
        <f>VLOOKUP($B343&amp;"; "&amp;$H$339&amp;", "&amp;$J$340,'FE Déplacements'!$G:$U,9,FALSE)</f>
        <v>0.123</v>
      </c>
      <c r="K343" s="358">
        <f t="shared" si="146"/>
        <v>0</v>
      </c>
      <c r="L343" s="358">
        <f t="shared" si="147"/>
        <v>0</v>
      </c>
      <c r="M343" s="151">
        <f t="shared" si="148"/>
        <v>0</v>
      </c>
      <c r="N343" s="165">
        <f>IF(OR(F343=Utilitaires!$I$572,F343=Utilitaires!$I$577),M343,0)</f>
        <v>0</v>
      </c>
      <c r="W343" s="257"/>
      <c r="X343" s="1095">
        <f t="shared" si="149"/>
        <v>0</v>
      </c>
      <c r="Y343" s="1097"/>
      <c r="Z343" s="822"/>
      <c r="AA343" s="164">
        <f t="shared" si="150"/>
        <v>0</v>
      </c>
      <c r="AB343" s="164">
        <f t="shared" si="151"/>
        <v>0</v>
      </c>
      <c r="AC343" s="164">
        <f t="shared" si="152"/>
        <v>0</v>
      </c>
      <c r="AD343" s="152">
        <f t="shared" si="153"/>
        <v>0</v>
      </c>
      <c r="AE343" s="1295">
        <f t="shared" si="154"/>
        <v>0</v>
      </c>
      <c r="AG343" s="566">
        <f>$G343*IF(ISNA(VLOOKUP($B343&amp;"; "&amp;$H$339&amp;", "&amp;I$340,'FE Déplacements'!$G:$U,10,FALSE)),0,VLOOKUP($B343&amp;"; "&amp;$H$339&amp;", "&amp;I$340,'FE Déplacements'!$G:$U,10,FALSE))</f>
        <v>0</v>
      </c>
      <c r="AH343" s="567">
        <f>$G343*IF(ISNA(VLOOKUP($B343&amp;"; "&amp;$H$339&amp;", "&amp;J$340,'FE Déplacements'!$G:$U,10,FALSE)),0,VLOOKUP($B343&amp;"; "&amp;$H$339&amp;", "&amp;J$340,'FE Déplacements'!$G:$U,10,FALSE))</f>
        <v>0</v>
      </c>
      <c r="AI343" s="567">
        <f>$G343*IF(ISNA(VLOOKUP($B343&amp;"; "&amp;$H$339&amp;", "&amp;H$340,'FE Déplacements'!$G:$U,10,FALSE)),0,VLOOKUP($B343&amp;"; "&amp;$H$339&amp;", "&amp;H$340,'FE Déplacements'!$G:$U,10,FALSE))</f>
        <v>0</v>
      </c>
      <c r="AJ343" s="567">
        <f>$G343*IF(ISNA((VLOOKUP($B343&amp;"; "&amp;$H$339&amp;", "&amp;I$340,'FE Déplacements'!$G:$U,12,FALSE)+VLOOKUP($B343&amp;"; "&amp;$H$339&amp;", "&amp;I$340,'FE Déplacements'!$G:$U,11,FALSE))),0,(VLOOKUP($B343&amp;"; "&amp;$H$339&amp;", "&amp;I$340,'FE Déplacements'!$G:$U,12,FALSE)+VLOOKUP($B343&amp;"; "&amp;$H$339&amp;", "&amp;I$340,'FE Déplacements'!$G:$U,11,FALSE)))</f>
        <v>0</v>
      </c>
      <c r="AK343" s="567">
        <f>$G343*IF(ISNA((VLOOKUP($B343&amp;"; "&amp;$H$339&amp;", "&amp;J$340,'FE Déplacements'!$G:$U,12,FALSE)+VLOOKUP($B343&amp;"; "&amp;$H$339&amp;", "&amp;J$340,'FE Déplacements'!$G:$U,11,FALSE))),0,(VLOOKUP($B343&amp;"; "&amp;$H$339&amp;", "&amp;J$340,'FE Déplacements'!$G:$U,12,FALSE)+VLOOKUP($B343&amp;"; "&amp;$H$339&amp;", "&amp;J$340,'FE Déplacements'!$G:$U,11,FALSE)))</f>
        <v>0</v>
      </c>
      <c r="AL343" s="567">
        <f>$G343*IF(ISNA((VLOOKUP($B343&amp;"; "&amp;$H$339&amp;", "&amp;H$340,'FE Déplacements'!$G:$U,12,FALSE)+VLOOKUP($B343&amp;"; "&amp;$H$339&amp;", "&amp;H$340,'FE Déplacements'!$G:$U,11,FALSE))),0,(VLOOKUP($B343&amp;"; "&amp;$H$339&amp;", "&amp;H$340,'FE Déplacements'!$G:$U,12,FALSE)+VLOOKUP($B343&amp;"; "&amp;$H$339&amp;", "&amp;H$340,'FE Déplacements'!$G:$U,11,FALSE)))</f>
        <v>0</v>
      </c>
      <c r="AM343" s="567">
        <f>$G343*IF(ISNA(VLOOKUP($B343&amp;"; "&amp;$H$339&amp;", "&amp;I$340,'FE Déplacements'!$G:$U,13,FALSE)),0,VLOOKUP($B343&amp;"; "&amp;$H$339&amp;", "&amp;I$340,'FE Déplacements'!$G:$U,13,FALSE))</f>
        <v>0</v>
      </c>
      <c r="AN343" s="567">
        <f>$G343*IF(ISNA(VLOOKUP($B343&amp;"; "&amp;$H$339&amp;", "&amp;J$340,'FE Déplacements'!$G:$U,13,FALSE)),0,VLOOKUP($B343&amp;"; "&amp;$H$339&amp;", "&amp;J$340,'FE Déplacements'!$G:$U,13,FALSE))</f>
        <v>0</v>
      </c>
      <c r="AO343" s="567">
        <f>$G343*IF(ISNA(VLOOKUP($B343&amp;"; "&amp;$H$339&amp;", "&amp;H$340,'FE Déplacements'!$G:$U,13,FALSE)),0,VLOOKUP($B343&amp;"; "&amp;$H$339&amp;", "&amp;H$340,'FE Déplacements'!$G:$U,13,FALSE))</f>
        <v>0</v>
      </c>
      <c r="AP343" s="567">
        <v>0</v>
      </c>
      <c r="AQ343" s="567">
        <v>0</v>
      </c>
      <c r="AR343" s="567">
        <v>0</v>
      </c>
      <c r="AS343" s="1297">
        <f t="shared" si="155"/>
        <v>0</v>
      </c>
      <c r="AT343" s="568">
        <f t="shared" si="156"/>
        <v>0</v>
      </c>
      <c r="AU343" s="568">
        <f t="shared" si="157"/>
        <v>0</v>
      </c>
      <c r="AV343" s="566">
        <f>$G343*IF(ISNA(VLOOKUP($B343&amp;"; "&amp;$H$339&amp;", "&amp;I$340,'FE Déplacements'!$G:$U,15,FALSE)),0,VLOOKUP($B343&amp;"; "&amp;$H$339&amp;", "&amp;I$340,'FE Déplacements'!$G:$U,15,FALSE))</f>
        <v>0</v>
      </c>
      <c r="AW343" s="567">
        <f>$G343*IF(ISNA(VLOOKUP($B343&amp;"; "&amp;$H$339&amp;", "&amp;J$340,'FE Déplacements'!$G:$U,15,FALSE)),0,VLOOKUP($B343&amp;"; "&amp;$H$339&amp;", "&amp;J$340,'FE Déplacements'!$G:$U,15,FALSE))</f>
        <v>0</v>
      </c>
      <c r="AX343" s="570">
        <f>$G343*IF(ISNA(VLOOKUP($B343&amp;"; "&amp;$H$339&amp;", "&amp;H$340,'FE Déplacements'!$G:$U,15,FALSE)),0,VLOOKUP($B343&amp;"; "&amp;$H$339&amp;", "&amp;H$340,'FE Déplacements'!$G:$U,15,FALSE))</f>
        <v>0</v>
      </c>
      <c r="AZ343" s="2209">
        <f>IF($Y343&lt;&gt;"votre valeur :",IF(ISNA(VLOOKUP($Y343,Utilitaires!$N$566:$O$571,2,FALSE)),,VLOOKUP($Y343,Utilitaires!$N$566:$O$571,2,FALSE)),$Z343)</f>
        <v>0</v>
      </c>
      <c r="BA343" s="1127">
        <f>IF(ISNA(SQRT(SUMSQ(VLOOKUP($B343&amp;"; "&amp;$H$339&amp;", "&amp;$H$340,'FE Déplacements'!$G:$U,7,FALSE),$AZ343))),0,SQRT(SUMSQ(VLOOKUP($B343&amp;"; "&amp;$H$339&amp;", "&amp;H$340,'FE Déplacements'!$G:$U,7,FALSE),$AZ343)))</f>
        <v>0</v>
      </c>
      <c r="BB343" s="1127">
        <f>IF(ISNA(SQRT(SUMSQ(VLOOKUP($B343&amp;"; "&amp;$H$339&amp;", "&amp;$I$340,'FE Déplacements'!$G:$U,7,FALSE),$AZ343))),0,SQRT(SUMSQ(VLOOKUP($B343&amp;"; "&amp;$H$339&amp;", "&amp;$I$340,'FE Déplacements'!$G:$U,7,FALSE),$AZ343)))</f>
        <v>0.6</v>
      </c>
      <c r="BC343" s="1133">
        <f>IF(ISNA(SQRT(SUMSQ(VLOOKUP($B343&amp;"; "&amp;$H$339&amp;", "&amp;$J$340,'FE Déplacements'!$G:$U,7,FALSE),$AZ343))),0,SQRT(SUMSQ(VLOOKUP($B343&amp;"; "&amp;$H$339&amp;", "&amp;$J$340,'FE Déplacements'!$G:$U,7,FALSE),$AZ343)))</f>
        <v>0.6</v>
      </c>
    </row>
    <row r="344" spans="2:55" ht="12.75" hidden="1" customHeight="1" outlineLevel="1">
      <c r="B344" s="538" t="s">
        <v>4198</v>
      </c>
      <c r="C344" s="144"/>
      <c r="D344" s="213"/>
      <c r="E344" s="213"/>
      <c r="F344" s="532"/>
      <c r="G344" s="400"/>
      <c r="H344" s="412"/>
      <c r="I344" s="412"/>
      <c r="J344" s="412"/>
      <c r="K344" s="358"/>
      <c r="L344" s="358"/>
      <c r="M344" s="151"/>
      <c r="N344" s="165"/>
      <c r="W344" s="257"/>
      <c r="X344" s="1095"/>
      <c r="Y344" s="822"/>
      <c r="Z344" s="822"/>
      <c r="AA344" s="164"/>
      <c r="AB344" s="164"/>
      <c r="AC344" s="164"/>
      <c r="AD344" s="152"/>
      <c r="AE344" s="1295"/>
      <c r="AG344" s="566"/>
      <c r="AH344" s="567"/>
      <c r="AI344" s="567"/>
      <c r="AJ344" s="567"/>
      <c r="AK344" s="567"/>
      <c r="AL344" s="567"/>
      <c r="AM344" s="567"/>
      <c r="AN344" s="567"/>
      <c r="AO344" s="567"/>
      <c r="AP344" s="567"/>
      <c r="AQ344" s="567"/>
      <c r="AR344" s="567"/>
      <c r="AS344" s="1297"/>
      <c r="AT344" s="568"/>
      <c r="AU344" s="568"/>
      <c r="AV344" s="566"/>
      <c r="AW344" s="567"/>
      <c r="AX344" s="570"/>
      <c r="AZ344" s="2209"/>
      <c r="BA344" s="1127"/>
      <c r="BB344" s="1127"/>
      <c r="BC344" s="1133"/>
    </row>
    <row r="345" spans="2:55" ht="12.75" hidden="1" customHeight="1" outlineLevel="1">
      <c r="B345" s="143" t="s">
        <v>4202</v>
      </c>
      <c r="C345" s="144"/>
      <c r="D345" s="213">
        <f>SUM(K345:M345)</f>
        <v>0</v>
      </c>
      <c r="E345" s="213"/>
      <c r="F345" s="532"/>
      <c r="G345" s="400"/>
      <c r="H345" s="412">
        <f>IFERROR(VLOOKUP($B345&amp;"; "&amp;$H$339&amp;", "&amp;$H$340,'FE Déplacements'!$G:$U,9,FALSE),0)</f>
        <v>1.2200000000000001E-2</v>
      </c>
      <c r="I345" s="412">
        <f>VLOOKUP($B345&amp;"; "&amp;$H$339&amp;", "&amp;$I$340,'FE Déplacements'!$G:$U,9,FALSE)</f>
        <v>9.4999999999999998E-3</v>
      </c>
      <c r="J345" s="412">
        <f>VLOOKUP($B345&amp;"; "&amp;$H$339&amp;", "&amp;$J$340,'FE Déplacements'!$G:$U,9,FALSE)</f>
        <v>0</v>
      </c>
      <c r="K345" s="358">
        <f t="shared" si="146"/>
        <v>0</v>
      </c>
      <c r="L345" s="358">
        <f t="shared" si="147"/>
        <v>0</v>
      </c>
      <c r="M345" s="151">
        <f t="shared" si="148"/>
        <v>0</v>
      </c>
      <c r="N345" s="165">
        <f>IF(OR(F345=Utilitaires!$I$572,F345=Utilitaires!$I$577),M345,0)</f>
        <v>0</v>
      </c>
      <c r="W345" s="257"/>
      <c r="X345" s="1095">
        <f t="shared" si="149"/>
        <v>0</v>
      </c>
      <c r="Y345" s="2184"/>
      <c r="Z345" s="822"/>
      <c r="AA345" s="164">
        <f t="shared" si="150"/>
        <v>0</v>
      </c>
      <c r="AB345" s="164">
        <f t="shared" si="151"/>
        <v>0</v>
      </c>
      <c r="AC345" s="164">
        <f t="shared" si="152"/>
        <v>0</v>
      </c>
      <c r="AD345" s="152">
        <f t="shared" si="153"/>
        <v>0</v>
      </c>
      <c r="AE345" s="1295">
        <f t="shared" si="154"/>
        <v>0</v>
      </c>
      <c r="AG345" s="566">
        <f>$G345*IF(ISNA(VLOOKUP($B345&amp;"; "&amp;$H$339&amp;", "&amp;I$340,'FE Déplacements'!$G:$U,10,FALSE)),0,VLOOKUP($B345&amp;"; "&amp;$H$339&amp;", "&amp;I$340,'FE Déplacements'!$G:$U,10,FALSE))</f>
        <v>0</v>
      </c>
      <c r="AH345" s="567">
        <f>$G345*IF(ISNA(VLOOKUP($B345&amp;"; "&amp;$H$339&amp;", "&amp;J$340,'FE Déplacements'!$G:$U,10,FALSE)),0,VLOOKUP($B345&amp;"; "&amp;$H$339&amp;", "&amp;J$340,'FE Déplacements'!$G:$U,10,FALSE))</f>
        <v>0</v>
      </c>
      <c r="AI345" s="567">
        <f>$G345*IF(ISNA(VLOOKUP($B345&amp;"; "&amp;$H$339&amp;", "&amp;H$340,'FE Déplacements'!$G:$U,10,FALSE)),0,VLOOKUP($B345&amp;"; "&amp;$H$339&amp;", "&amp;H$340,'FE Déplacements'!$G:$U,10,FALSE))</f>
        <v>0</v>
      </c>
      <c r="AJ345" s="567">
        <f>$G345*IF(ISNA((VLOOKUP($B345&amp;"; "&amp;$H$339&amp;", "&amp;I$340,'FE Déplacements'!$G:$U,12,FALSE)+VLOOKUP($B345&amp;"; "&amp;$H$339&amp;", "&amp;I$340,'FE Déplacements'!$G:$U,11,FALSE))),0,(VLOOKUP($B345&amp;"; "&amp;$H$339&amp;", "&amp;I$340,'FE Déplacements'!$G:$U,12,FALSE)+VLOOKUP($B345&amp;"; "&amp;$H$339&amp;", "&amp;I$340,'FE Déplacements'!$G:$U,11,FALSE)))</f>
        <v>0</v>
      </c>
      <c r="AK345" s="567">
        <f>$G345*IF(ISNA((VLOOKUP($B345&amp;"; "&amp;$H$339&amp;", "&amp;J$340,'FE Déplacements'!$G:$U,12,FALSE)+VLOOKUP($B345&amp;"; "&amp;$H$339&amp;", "&amp;J$340,'FE Déplacements'!$G:$U,11,FALSE))),0,(VLOOKUP($B345&amp;"; "&amp;$H$339&amp;", "&amp;J$340,'FE Déplacements'!$G:$U,12,FALSE)+VLOOKUP($B345&amp;"; "&amp;$H$339&amp;", "&amp;J$340,'FE Déplacements'!$G:$U,11,FALSE)))</f>
        <v>0</v>
      </c>
      <c r="AL345" s="567">
        <f>$G345*IF(ISNA((VLOOKUP($B345&amp;"; "&amp;$H$339&amp;", "&amp;H$340,'FE Déplacements'!$G:$U,12,FALSE)+VLOOKUP($B345&amp;"; "&amp;$H$339&amp;", "&amp;H$340,'FE Déplacements'!$G:$U,11,FALSE))),0,(VLOOKUP($B345&amp;"; "&amp;$H$339&amp;", "&amp;H$340,'FE Déplacements'!$G:$U,12,FALSE)+VLOOKUP($B345&amp;"; "&amp;$H$339&amp;", "&amp;H$340,'FE Déplacements'!$G:$U,11,FALSE)))</f>
        <v>0</v>
      </c>
      <c r="AM345" s="567">
        <f>$G345*IF(ISNA(VLOOKUP($B345&amp;"; "&amp;$H$339&amp;", "&amp;I$340,'FE Déplacements'!$G:$U,13,FALSE)),0,VLOOKUP($B345&amp;"; "&amp;$H$339&amp;", "&amp;I$340,'FE Déplacements'!$G:$U,13,FALSE))</f>
        <v>0</v>
      </c>
      <c r="AN345" s="567">
        <f>$G345*IF(ISNA(VLOOKUP($B345&amp;"; "&amp;$H$339&amp;", "&amp;J$340,'FE Déplacements'!$G:$U,13,FALSE)),0,VLOOKUP($B345&amp;"; "&amp;$H$339&amp;", "&amp;J$340,'FE Déplacements'!$G:$U,13,FALSE))</f>
        <v>0</v>
      </c>
      <c r="AO345" s="567">
        <f>$G345*IF(ISNA(VLOOKUP($B345&amp;"; "&amp;$H$339&amp;", "&amp;H$340,'FE Déplacements'!$G:$U,13,FALSE)),0,VLOOKUP($B345&amp;"; "&amp;$H$339&amp;", "&amp;H$340,'FE Déplacements'!$G:$U,13,FALSE))</f>
        <v>0</v>
      </c>
      <c r="AP345" s="567">
        <v>0</v>
      </c>
      <c r="AQ345" s="567">
        <v>0</v>
      </c>
      <c r="AR345" s="567">
        <v>0</v>
      </c>
      <c r="AS345" s="1297">
        <f t="shared" si="155"/>
        <v>0</v>
      </c>
      <c r="AT345" s="568">
        <f t="shared" si="156"/>
        <v>0</v>
      </c>
      <c r="AU345" s="568">
        <f t="shared" si="157"/>
        <v>0</v>
      </c>
      <c r="AV345" s="566">
        <f>$G345*IF(ISNA(VLOOKUP($B345&amp;"; "&amp;$H$339&amp;", "&amp;I$340,'FE Déplacements'!$G:$U,15,FALSE)),0,VLOOKUP($B345&amp;"; "&amp;$H$339&amp;", "&amp;I$340,'FE Déplacements'!$G:$U,15,FALSE))</f>
        <v>0</v>
      </c>
      <c r="AW345" s="567">
        <f>$G345*IF(ISNA(VLOOKUP($B345&amp;"; "&amp;$H$339&amp;", "&amp;J$340,'FE Déplacements'!$G:$U,15,FALSE)),0,VLOOKUP($B345&amp;"; "&amp;$H$339&amp;", "&amp;J$340,'FE Déplacements'!$G:$U,15,FALSE))</f>
        <v>0</v>
      </c>
      <c r="AX345" s="570">
        <f>$G345*IF(ISNA(VLOOKUP($B345&amp;"; "&amp;$H$339&amp;", "&amp;H$340,'FE Déplacements'!$G:$U,15,FALSE)),0,VLOOKUP($B345&amp;"; "&amp;$H$339&amp;", "&amp;H$340,'FE Déplacements'!$G:$U,15,FALSE))</f>
        <v>0</v>
      </c>
      <c r="AZ345" s="2209">
        <f>IF($Y345&lt;&gt;"votre valeur :",IF(ISNA(VLOOKUP($Y345,Utilitaires!$N$566:$O$571,2,FALSE)),,VLOOKUP($Y345,Utilitaires!$N$566:$O$571,2,FALSE)),$Z345)</f>
        <v>0</v>
      </c>
      <c r="BA345" s="1127">
        <f>IF(ISNA(SQRT(SUMSQ(VLOOKUP($B345&amp;"; "&amp;$H$339&amp;", "&amp;$H$340,'FE Déplacements'!$G:$U,7,FALSE),$AZ345))),0,SQRT(SUMSQ(VLOOKUP($B345&amp;"; "&amp;$H$339&amp;", "&amp;H$340,'FE Déplacements'!$G:$U,7,FALSE),$AZ345)))</f>
        <v>0.7</v>
      </c>
      <c r="BB345" s="1127">
        <f>IF(ISNA(SQRT(SUMSQ(VLOOKUP($B345&amp;"; "&amp;$H$339&amp;", "&amp;$I$340,'FE Déplacements'!$G:$U,7,FALSE),$AZ345))),0,SQRT(SUMSQ(VLOOKUP($B345&amp;"; "&amp;$H$339&amp;", "&amp;$I$340,'FE Déplacements'!$G:$U,7,FALSE),$AZ345)))</f>
        <v>0.7</v>
      </c>
      <c r="BC345" s="1133">
        <f>IF(ISNA(SQRT(SUMSQ(VLOOKUP($B345&amp;"; "&amp;$H$339&amp;", "&amp;$J$340,'FE Déplacements'!$G:$U,7,FALSE),$AZ345))),0,SQRT(SUMSQ(VLOOKUP($B345&amp;"; "&amp;$H$339&amp;", "&amp;$J$340,'FE Déplacements'!$G:$U,7,FALSE),$AZ345)))</f>
        <v>0.7</v>
      </c>
    </row>
    <row r="346" spans="2:55" ht="12.75" hidden="1" customHeight="1" outlineLevel="1">
      <c r="B346" s="143" t="s">
        <v>4203</v>
      </c>
      <c r="C346" s="144"/>
      <c r="D346" s="213">
        <f>SUM(K346:M346)</f>
        <v>0</v>
      </c>
      <c r="E346" s="213"/>
      <c r="F346" s="532"/>
      <c r="G346" s="400"/>
      <c r="H346" s="412">
        <f>IFERROR(VLOOKUP($B346&amp;"; "&amp;$H$339&amp;", "&amp;$H$340,'FE Déplacements'!$G:$U,9,FALSE),0)</f>
        <v>6.4000000000000003E-3</v>
      </c>
      <c r="I346" s="412">
        <f>VLOOKUP($B346&amp;"; "&amp;$H$339&amp;", "&amp;$I$340,'FE Déplacements'!$G:$U,9,FALSE)</f>
        <v>1.12E-2</v>
      </c>
      <c r="J346" s="412">
        <f>VLOOKUP($B346&amp;"; "&amp;$H$339&amp;", "&amp;$J$340,'FE Déplacements'!$G:$U,9,FALSE)</f>
        <v>5.67E-2</v>
      </c>
      <c r="K346" s="358">
        <f t="shared" si="146"/>
        <v>0</v>
      </c>
      <c r="L346" s="358">
        <f t="shared" si="147"/>
        <v>0</v>
      </c>
      <c r="M346" s="151">
        <f t="shared" si="148"/>
        <v>0</v>
      </c>
      <c r="N346" s="165">
        <f>IF(OR(F346=Utilitaires!$I$572,F346=Utilitaires!$I$577),M346,0)</f>
        <v>0</v>
      </c>
      <c r="W346" s="257"/>
      <c r="X346" s="1095">
        <f t="shared" si="149"/>
        <v>0</v>
      </c>
      <c r="Y346" s="2184"/>
      <c r="Z346" s="822"/>
      <c r="AA346" s="164">
        <f t="shared" si="150"/>
        <v>0</v>
      </c>
      <c r="AB346" s="164">
        <f t="shared" si="151"/>
        <v>0</v>
      </c>
      <c r="AC346" s="164">
        <f t="shared" si="152"/>
        <v>0</v>
      </c>
      <c r="AD346" s="152">
        <f t="shared" si="153"/>
        <v>0</v>
      </c>
      <c r="AE346" s="1295">
        <f t="shared" si="154"/>
        <v>0</v>
      </c>
      <c r="AG346" s="566">
        <f>$G346*IF(ISNA(VLOOKUP($B346&amp;"; "&amp;$H$339&amp;", "&amp;I$340,'FE Déplacements'!$G:$U,10,FALSE)),0,VLOOKUP($B346&amp;"; "&amp;$H$339&amp;", "&amp;I$340,'FE Déplacements'!$G:$U,10,FALSE))</f>
        <v>0</v>
      </c>
      <c r="AH346" s="567">
        <f>$G346*IF(ISNA(VLOOKUP($B346&amp;"; "&amp;$H$339&amp;", "&amp;J$340,'FE Déplacements'!$G:$U,10,FALSE)),0,VLOOKUP($B346&amp;"; "&amp;$H$339&amp;", "&amp;J$340,'FE Déplacements'!$G:$U,10,FALSE))</f>
        <v>0</v>
      </c>
      <c r="AI346" s="567">
        <f>$G346*IF(ISNA(VLOOKUP($B346&amp;"; "&amp;$H$339&amp;", "&amp;H$340,'FE Déplacements'!$G:$U,10,FALSE)),0,VLOOKUP($B346&amp;"; "&amp;$H$339&amp;", "&amp;H$340,'FE Déplacements'!$G:$U,10,FALSE))</f>
        <v>0</v>
      </c>
      <c r="AJ346" s="567">
        <f>$G346*IF(ISNA((VLOOKUP($B346&amp;"; "&amp;$H$339&amp;", "&amp;I$340,'FE Déplacements'!$G:$U,12,FALSE)+VLOOKUP($B346&amp;"; "&amp;$H$339&amp;", "&amp;I$340,'FE Déplacements'!$G:$U,11,FALSE))),0,(VLOOKUP($B346&amp;"; "&amp;$H$339&amp;", "&amp;I$340,'FE Déplacements'!$G:$U,12,FALSE)+VLOOKUP($B346&amp;"; "&amp;$H$339&amp;", "&amp;I$340,'FE Déplacements'!$G:$U,11,FALSE)))</f>
        <v>0</v>
      </c>
      <c r="AK346" s="567">
        <f>$G346*IF(ISNA((VLOOKUP($B346&amp;"; "&amp;$H$339&amp;", "&amp;J$340,'FE Déplacements'!$G:$U,12,FALSE)+VLOOKUP($B346&amp;"; "&amp;$H$339&amp;", "&amp;J$340,'FE Déplacements'!$G:$U,11,FALSE))),0,(VLOOKUP($B346&amp;"; "&amp;$H$339&amp;", "&amp;J$340,'FE Déplacements'!$G:$U,12,FALSE)+VLOOKUP($B346&amp;"; "&amp;$H$339&amp;", "&amp;J$340,'FE Déplacements'!$G:$U,11,FALSE)))</f>
        <v>0</v>
      </c>
      <c r="AL346" s="567">
        <f>$G346*IF(ISNA((VLOOKUP($B346&amp;"; "&amp;$H$339&amp;", "&amp;H$340,'FE Déplacements'!$G:$U,12,FALSE)+VLOOKUP($B346&amp;"; "&amp;$H$339&amp;", "&amp;H$340,'FE Déplacements'!$G:$U,11,FALSE))),0,(VLOOKUP($B346&amp;"; "&amp;$H$339&amp;", "&amp;H$340,'FE Déplacements'!$G:$U,12,FALSE)+VLOOKUP($B346&amp;"; "&amp;$H$339&amp;", "&amp;H$340,'FE Déplacements'!$G:$U,11,FALSE)))</f>
        <v>0</v>
      </c>
      <c r="AM346" s="567">
        <f>$G346*IF(ISNA(VLOOKUP($B346&amp;"; "&amp;$H$339&amp;", "&amp;I$340,'FE Déplacements'!$G:$U,13,FALSE)),0,VLOOKUP($B346&amp;"; "&amp;$H$339&amp;", "&amp;I$340,'FE Déplacements'!$G:$U,13,FALSE))</f>
        <v>0</v>
      </c>
      <c r="AN346" s="567">
        <f>$G346*IF(ISNA(VLOOKUP($B346&amp;"; "&amp;$H$339&amp;", "&amp;J$340,'FE Déplacements'!$G:$U,13,FALSE)),0,VLOOKUP($B346&amp;"; "&amp;$H$339&amp;", "&amp;J$340,'FE Déplacements'!$G:$U,13,FALSE))</f>
        <v>0</v>
      </c>
      <c r="AO346" s="567">
        <f>$G346*IF(ISNA(VLOOKUP($B346&amp;"; "&amp;$H$339&amp;", "&amp;H$340,'FE Déplacements'!$G:$U,13,FALSE)),0,VLOOKUP($B346&amp;"; "&amp;$H$339&amp;", "&amp;H$340,'FE Déplacements'!$G:$U,13,FALSE))</f>
        <v>0</v>
      </c>
      <c r="AP346" s="567">
        <v>0</v>
      </c>
      <c r="AQ346" s="567">
        <v>0</v>
      </c>
      <c r="AR346" s="567">
        <v>0</v>
      </c>
      <c r="AS346" s="1297">
        <f t="shared" si="155"/>
        <v>0</v>
      </c>
      <c r="AT346" s="568">
        <f t="shared" si="156"/>
        <v>0</v>
      </c>
      <c r="AU346" s="568">
        <f t="shared" si="157"/>
        <v>0</v>
      </c>
      <c r="AV346" s="566">
        <f>$G346*IF(ISNA(VLOOKUP($B346&amp;"; "&amp;$H$339&amp;", "&amp;I$340,'FE Déplacements'!$G:$U,15,FALSE)),0,VLOOKUP($B346&amp;"; "&amp;$H$339&amp;", "&amp;I$340,'FE Déplacements'!$G:$U,15,FALSE))</f>
        <v>0</v>
      </c>
      <c r="AW346" s="567">
        <f>$G346*IF(ISNA(VLOOKUP($B346&amp;"; "&amp;$H$339&amp;", "&amp;J$340,'FE Déplacements'!$G:$U,15,FALSE)),0,VLOOKUP($B346&amp;"; "&amp;$H$339&amp;", "&amp;J$340,'FE Déplacements'!$G:$U,15,FALSE))</f>
        <v>0</v>
      </c>
      <c r="AX346" s="570">
        <f>$G346*IF(ISNA(VLOOKUP($B346&amp;"; "&amp;$H$339&amp;", "&amp;H$340,'FE Déplacements'!$G:$U,15,FALSE)),0,VLOOKUP($B346&amp;"; "&amp;$H$339&amp;", "&amp;H$340,'FE Déplacements'!$G:$U,15,FALSE))</f>
        <v>0</v>
      </c>
      <c r="AZ346" s="2209">
        <f>IF($Y346&lt;&gt;"votre valeur :",IF(ISNA(VLOOKUP($Y346,Utilitaires!$N$566:$O$571,2,FALSE)),,VLOOKUP($Y346,Utilitaires!$N$566:$O$571,2,FALSE)),$Z346)</f>
        <v>0</v>
      </c>
      <c r="BA346" s="1127">
        <f>IF(ISNA(SQRT(SUMSQ(VLOOKUP($B346&amp;"; "&amp;$H$339&amp;", "&amp;$H$340,'FE Déplacements'!$G:$U,7,FALSE),$AZ346))),0,SQRT(SUMSQ(VLOOKUP($B346&amp;"; "&amp;$H$339&amp;", "&amp;H$340,'FE Déplacements'!$G:$U,7,FALSE),$AZ346)))</f>
        <v>0.7</v>
      </c>
      <c r="BB346" s="1127">
        <f>IF(ISNA(SQRT(SUMSQ(VLOOKUP($B346&amp;"; "&amp;$H$339&amp;", "&amp;$I$340,'FE Déplacements'!$G:$U,7,FALSE),$AZ346))),0,SQRT(SUMSQ(VLOOKUP($B346&amp;"; "&amp;$H$339&amp;", "&amp;$I$340,'FE Déplacements'!$G:$U,7,FALSE),$AZ346)))</f>
        <v>0.7</v>
      </c>
      <c r="BC346" s="1133">
        <f>IF(ISNA(SQRT(SUMSQ(VLOOKUP($B346&amp;"; "&amp;$H$339&amp;", "&amp;$J$340,'FE Déplacements'!$G:$U,7,FALSE),$AZ346))),0,SQRT(SUMSQ(VLOOKUP($B346&amp;"; "&amp;$H$339&amp;", "&amp;$J$340,'FE Déplacements'!$G:$U,7,FALSE),$AZ346)))</f>
        <v>0.7</v>
      </c>
    </row>
    <row r="347" spans="2:55" ht="12.75" hidden="1" customHeight="1" outlineLevel="1">
      <c r="B347" s="143" t="s">
        <v>4204</v>
      </c>
      <c r="C347" s="144"/>
      <c r="D347" s="213">
        <f>SUM(K347:M347)</f>
        <v>0</v>
      </c>
      <c r="E347" s="213"/>
      <c r="F347" s="349"/>
      <c r="G347" s="123"/>
      <c r="H347" s="412">
        <f>IFERROR(VLOOKUP($B347&amp;"; "&amp;$H$339&amp;", "&amp;$H$340,'FE Déplacements'!$G:$U,9,FALSE),0)</f>
        <v>6.8999999999999999E-3</v>
      </c>
      <c r="I347" s="412">
        <f>VLOOKUP($B347&amp;"; "&amp;$H$339&amp;", "&amp;$I$340,'FE Déplacements'!$G:$U,9,FALSE)</f>
        <v>1.06E-2</v>
      </c>
      <c r="J347" s="412">
        <f>VLOOKUP($B347&amp;"; "&amp;$H$339&amp;", "&amp;$J$340,'FE Déplacements'!$G:$U,9,FALSE)</f>
        <v>5.3600000000000002E-2</v>
      </c>
      <c r="K347" s="358">
        <f t="shared" si="146"/>
        <v>0</v>
      </c>
      <c r="L347" s="358">
        <f t="shared" si="147"/>
        <v>0</v>
      </c>
      <c r="M347" s="151">
        <f t="shared" si="148"/>
        <v>0</v>
      </c>
      <c r="N347" s="165">
        <f>IF(OR(F347=Utilitaires!$I$572,F347=Utilitaires!$I$577),M347,0)</f>
        <v>0</v>
      </c>
      <c r="W347" s="257"/>
      <c r="X347" s="1095">
        <f t="shared" si="149"/>
        <v>0</v>
      </c>
      <c r="Y347" s="1097"/>
      <c r="Z347" s="822"/>
      <c r="AA347" s="164">
        <f t="shared" si="150"/>
        <v>0</v>
      </c>
      <c r="AB347" s="164">
        <f t="shared" si="151"/>
        <v>0</v>
      </c>
      <c r="AC347" s="164">
        <f t="shared" si="152"/>
        <v>0</v>
      </c>
      <c r="AD347" s="152">
        <f t="shared" si="153"/>
        <v>0</v>
      </c>
      <c r="AE347" s="1295">
        <f t="shared" si="154"/>
        <v>0</v>
      </c>
      <c r="AG347" s="566">
        <f>$G347*IF(ISNA(VLOOKUP($B347&amp;"; "&amp;$H$339&amp;", "&amp;I$340,'FE Déplacements'!$G:$U,10,FALSE)),0,VLOOKUP($B347&amp;"; "&amp;$H$339&amp;", "&amp;I$340,'FE Déplacements'!$G:$U,10,FALSE))</f>
        <v>0</v>
      </c>
      <c r="AH347" s="567">
        <f>$G347*IF(ISNA(VLOOKUP($B347&amp;"; "&amp;$H$339&amp;", "&amp;J$340,'FE Déplacements'!$G:$U,10,FALSE)),0,VLOOKUP($B347&amp;"; "&amp;$H$339&amp;", "&amp;J$340,'FE Déplacements'!$G:$U,10,FALSE))</f>
        <v>0</v>
      </c>
      <c r="AI347" s="567">
        <f>$G347*IF(ISNA(VLOOKUP($B347&amp;"; "&amp;$H$339&amp;", "&amp;H$340,'FE Déplacements'!$G:$U,10,FALSE)),0,VLOOKUP($B347&amp;"; "&amp;$H$339&amp;", "&amp;H$340,'FE Déplacements'!$G:$U,10,FALSE))</f>
        <v>0</v>
      </c>
      <c r="AJ347" s="567">
        <f>$G347*IF(ISNA((VLOOKUP($B347&amp;"; "&amp;$H$339&amp;", "&amp;I$340,'FE Déplacements'!$G:$U,12,FALSE)+VLOOKUP($B347&amp;"; "&amp;$H$339&amp;", "&amp;I$340,'FE Déplacements'!$G:$U,11,FALSE))),0,(VLOOKUP($B347&amp;"; "&amp;$H$339&amp;", "&amp;I$340,'FE Déplacements'!$G:$U,12,FALSE)+VLOOKUP($B347&amp;"; "&amp;$H$339&amp;", "&amp;I$340,'FE Déplacements'!$G:$U,11,FALSE)))</f>
        <v>0</v>
      </c>
      <c r="AK347" s="567">
        <f>$G347*IF(ISNA((VLOOKUP($B347&amp;"; "&amp;$H$339&amp;", "&amp;J$340,'FE Déplacements'!$G:$U,12,FALSE)+VLOOKUP($B347&amp;"; "&amp;$H$339&amp;", "&amp;J$340,'FE Déplacements'!$G:$U,11,FALSE))),0,(VLOOKUP($B347&amp;"; "&amp;$H$339&amp;", "&amp;J$340,'FE Déplacements'!$G:$U,12,FALSE)+VLOOKUP($B347&amp;"; "&amp;$H$339&amp;", "&amp;J$340,'FE Déplacements'!$G:$U,11,FALSE)))</f>
        <v>0</v>
      </c>
      <c r="AL347" s="567">
        <f>$G347*IF(ISNA((VLOOKUP($B347&amp;"; "&amp;$H$339&amp;", "&amp;H$340,'FE Déplacements'!$G:$U,12,FALSE)+VLOOKUP($B347&amp;"; "&amp;$H$339&amp;", "&amp;H$340,'FE Déplacements'!$G:$U,11,FALSE))),0,(VLOOKUP($B347&amp;"; "&amp;$H$339&amp;", "&amp;H$340,'FE Déplacements'!$G:$U,12,FALSE)+VLOOKUP($B347&amp;"; "&amp;$H$339&amp;", "&amp;H$340,'FE Déplacements'!$G:$U,11,FALSE)))</f>
        <v>0</v>
      </c>
      <c r="AM347" s="567">
        <f>$G347*IF(ISNA(VLOOKUP($B347&amp;"; "&amp;$H$339&amp;", "&amp;I$340,'FE Déplacements'!$G:$U,13,FALSE)),0,VLOOKUP($B347&amp;"; "&amp;$H$339&amp;", "&amp;I$340,'FE Déplacements'!$G:$U,13,FALSE))</f>
        <v>0</v>
      </c>
      <c r="AN347" s="567">
        <f>$G347*IF(ISNA(VLOOKUP($B347&amp;"; "&amp;$H$339&amp;", "&amp;J$340,'FE Déplacements'!$G:$U,13,FALSE)),0,VLOOKUP($B347&amp;"; "&amp;$H$339&amp;", "&amp;J$340,'FE Déplacements'!$G:$U,13,FALSE))</f>
        <v>0</v>
      </c>
      <c r="AO347" s="567">
        <f>$G347*IF(ISNA(VLOOKUP($B347&amp;"; "&amp;$H$339&amp;", "&amp;H$340,'FE Déplacements'!$G:$U,13,FALSE)),0,VLOOKUP($B347&amp;"; "&amp;$H$339&amp;", "&amp;H$340,'FE Déplacements'!$G:$U,13,FALSE))</f>
        <v>0</v>
      </c>
      <c r="AP347" s="567">
        <v>0</v>
      </c>
      <c r="AQ347" s="567">
        <v>0</v>
      </c>
      <c r="AR347" s="567">
        <v>0</v>
      </c>
      <c r="AS347" s="1297">
        <f t="shared" si="155"/>
        <v>0</v>
      </c>
      <c r="AT347" s="568">
        <f t="shared" si="156"/>
        <v>0</v>
      </c>
      <c r="AU347" s="568">
        <f t="shared" si="157"/>
        <v>0</v>
      </c>
      <c r="AV347" s="566">
        <f>$G347*IF(ISNA(VLOOKUP($B347&amp;"; "&amp;$H$339&amp;", "&amp;I$340,'FE Déplacements'!$G:$U,15,FALSE)),0,VLOOKUP($B347&amp;"; "&amp;$H$339&amp;", "&amp;I$340,'FE Déplacements'!$G:$U,15,FALSE))</f>
        <v>0</v>
      </c>
      <c r="AW347" s="567">
        <f>$G347*IF(ISNA(VLOOKUP($B347&amp;"; "&amp;$H$339&amp;", "&amp;J$340,'FE Déplacements'!$G:$U,15,FALSE)),0,VLOOKUP($B347&amp;"; "&amp;$H$339&amp;", "&amp;J$340,'FE Déplacements'!$G:$U,15,FALSE))</f>
        <v>0</v>
      </c>
      <c r="AX347" s="570">
        <f>$G347*IF(ISNA(VLOOKUP($B347&amp;"; "&amp;$H$339&amp;", "&amp;H$340,'FE Déplacements'!$G:$U,15,FALSE)),0,VLOOKUP($B347&amp;"; "&amp;$H$339&amp;", "&amp;H$340,'FE Déplacements'!$G:$U,15,FALSE))</f>
        <v>0</v>
      </c>
      <c r="AZ347" s="2209">
        <f>IF($Y347&lt;&gt;"votre valeur :",IF(ISNA(VLOOKUP($Y347,Utilitaires!$N$566:$O$571,2,FALSE)),,VLOOKUP($Y347,Utilitaires!$N$566:$O$571,2,FALSE)),$Z347)</f>
        <v>0</v>
      </c>
      <c r="BA347" s="1127">
        <f>IF(ISNA(SQRT(SUMSQ(VLOOKUP($B347&amp;"; "&amp;$H$339&amp;", "&amp;$H$340,'FE Déplacements'!$G:$U,7,FALSE),$AZ347))),0,SQRT(SUMSQ(VLOOKUP($B347&amp;"; "&amp;$H$339&amp;", "&amp;H$340,'FE Déplacements'!$G:$U,7,FALSE),$AZ347)))</f>
        <v>0.7</v>
      </c>
      <c r="BB347" s="1127">
        <f>IF(ISNA(SQRT(SUMSQ(VLOOKUP($B347&amp;"; "&amp;$H$339&amp;", "&amp;$I$340,'FE Déplacements'!$G:$U,7,FALSE),$AZ347))),0,SQRT(SUMSQ(VLOOKUP($B347&amp;"; "&amp;$H$339&amp;", "&amp;$I$340,'FE Déplacements'!$G:$U,7,FALSE),$AZ347)))</f>
        <v>0.7</v>
      </c>
      <c r="BC347" s="1133">
        <f>IF(ISNA(SQRT(SUMSQ(VLOOKUP($B347&amp;"; "&amp;$H$339&amp;", "&amp;$J$340,'FE Déplacements'!$G:$U,7,FALSE),$AZ347))),0,SQRT(SUMSQ(VLOOKUP($B347&amp;"; "&amp;$H$339&amp;", "&amp;$J$340,'FE Déplacements'!$G:$U,7,FALSE),$AZ347)))</f>
        <v>0.7</v>
      </c>
    </row>
    <row r="348" spans="2:55" ht="12.75" hidden="1" customHeight="1" outlineLevel="1">
      <c r="B348" s="154"/>
      <c r="C348" s="155"/>
      <c r="D348" s="222"/>
      <c r="E348" s="222"/>
      <c r="F348" s="155"/>
      <c r="G348" s="155"/>
      <c r="H348" s="1276"/>
      <c r="I348" s="1276"/>
      <c r="J348" s="155"/>
      <c r="K348" s="155"/>
      <c r="L348" s="155"/>
      <c r="M348" s="169"/>
      <c r="N348" s="359"/>
      <c r="W348" s="257"/>
      <c r="X348" s="143"/>
      <c r="Y348" s="164"/>
      <c r="Z348" s="144"/>
      <c r="AA348" s="144"/>
      <c r="AB348" s="144"/>
      <c r="AC348" s="144"/>
      <c r="AD348" s="152"/>
      <c r="AE348" s="1821"/>
      <c r="AG348" s="566"/>
      <c r="AH348" s="567"/>
      <c r="AI348" s="567"/>
      <c r="AJ348" s="567"/>
      <c r="AK348" s="567"/>
      <c r="AL348" s="567"/>
      <c r="AM348" s="567"/>
      <c r="AN348" s="567"/>
      <c r="AO348" s="567"/>
      <c r="AP348" s="567"/>
      <c r="AQ348" s="567"/>
      <c r="AR348" s="567"/>
      <c r="AS348" s="1297"/>
      <c r="AT348" s="568"/>
      <c r="AU348" s="568"/>
      <c r="AV348" s="566"/>
      <c r="AW348" s="567"/>
      <c r="AX348" s="570"/>
      <c r="AZ348" s="1090"/>
      <c r="BA348" s="1078"/>
      <c r="BB348" s="1078"/>
      <c r="BC348" s="1134"/>
    </row>
    <row r="349" spans="2:55" ht="12.75" hidden="1" customHeight="1" outlineLevel="1">
      <c r="B349" s="197" t="s">
        <v>353</v>
      </c>
      <c r="C349" s="198"/>
      <c r="D349" s="215">
        <f>SUM(D341:D348)</f>
        <v>0</v>
      </c>
      <c r="E349" s="215"/>
      <c r="F349" s="198"/>
      <c r="G349" s="198"/>
      <c r="H349" s="198"/>
      <c r="I349" s="198"/>
      <c r="J349" s="198"/>
      <c r="K349" s="203">
        <f>SUM(K341:K348)</f>
        <v>0</v>
      </c>
      <c r="L349" s="203">
        <f>SUM(L341:L348)</f>
        <v>0</v>
      </c>
      <c r="M349" s="203">
        <f>SUM(M341:M348)</f>
        <v>0</v>
      </c>
      <c r="N349" s="341">
        <f>SUM(N341:N348)</f>
        <v>0</v>
      </c>
      <c r="W349" s="257"/>
      <c r="X349" s="1207">
        <f>IF(AD349=0,AD349,AD349/D349)</f>
        <v>0</v>
      </c>
      <c r="Y349" s="204"/>
      <c r="Z349" s="204"/>
      <c r="AA349" s="204">
        <f>SQRT(SUMSQ(AA341:AA348))</f>
        <v>0</v>
      </c>
      <c r="AB349" s="204">
        <f>SQRT(SUMSQ(AB341:AB348))</f>
        <v>0</v>
      </c>
      <c r="AC349" s="204">
        <f>SQRT(SUMSQ(AC341:AC348))</f>
        <v>0</v>
      </c>
      <c r="AD349" s="201">
        <f>SQRT(SUMSQ(AD341:AD348))</f>
        <v>0</v>
      </c>
      <c r="AE349" s="341">
        <f>SQRT(SUMSQ(AE341:AE348))</f>
        <v>0</v>
      </c>
      <c r="AG349" s="573">
        <f t="shared" ref="AG349:AX349" si="158">SUM(AG341:AG348)</f>
        <v>0</v>
      </c>
      <c r="AH349" s="574">
        <f t="shared" si="158"/>
        <v>0</v>
      </c>
      <c r="AI349" s="574">
        <f t="shared" si="158"/>
        <v>0</v>
      </c>
      <c r="AJ349" s="574">
        <f t="shared" si="158"/>
        <v>0</v>
      </c>
      <c r="AK349" s="574">
        <f t="shared" si="158"/>
        <v>0</v>
      </c>
      <c r="AL349" s="574">
        <f t="shared" si="158"/>
        <v>0</v>
      </c>
      <c r="AM349" s="574">
        <f t="shared" si="158"/>
        <v>0</v>
      </c>
      <c r="AN349" s="574">
        <f t="shared" si="158"/>
        <v>0</v>
      </c>
      <c r="AO349" s="574">
        <f t="shared" si="158"/>
        <v>0</v>
      </c>
      <c r="AP349" s="574">
        <f t="shared" si="158"/>
        <v>0</v>
      </c>
      <c r="AQ349" s="574">
        <f t="shared" si="158"/>
        <v>0</v>
      </c>
      <c r="AR349" s="574">
        <f t="shared" si="158"/>
        <v>0</v>
      </c>
      <c r="AS349" s="1299">
        <f t="shared" si="158"/>
        <v>0</v>
      </c>
      <c r="AT349" s="575">
        <f t="shared" si="158"/>
        <v>0</v>
      </c>
      <c r="AU349" s="575">
        <f t="shared" si="158"/>
        <v>0</v>
      </c>
      <c r="AV349" s="1085">
        <f t="shared" si="158"/>
        <v>0</v>
      </c>
      <c r="AW349" s="574">
        <f t="shared" si="158"/>
        <v>0</v>
      </c>
      <c r="AX349" s="577">
        <f t="shared" si="158"/>
        <v>0</v>
      </c>
    </row>
    <row r="350" spans="2:55" ht="12.75" hidden="1" customHeight="1" outlineLevel="1">
      <c r="D350" s="257"/>
      <c r="E350" s="257"/>
      <c r="F350" s="257"/>
      <c r="G350" s="257"/>
      <c r="H350" s="116"/>
    </row>
    <row r="351" spans="2:55" ht="12.75" hidden="1" customHeight="1" outlineLevel="1">
      <c r="B351" s="1094" t="s">
        <v>919</v>
      </c>
      <c r="C351" s="140"/>
      <c r="D351" s="140"/>
      <c r="E351" s="140"/>
      <c r="F351" s="140"/>
      <c r="G351" s="141"/>
      <c r="H351" s="140"/>
      <c r="I351" s="140"/>
      <c r="J351" s="140"/>
      <c r="K351" s="141"/>
      <c r="L351" s="142"/>
      <c r="W351" s="116"/>
      <c r="X351" s="2357" t="s">
        <v>372</v>
      </c>
      <c r="Y351" s="2358"/>
      <c r="Z351" s="2358"/>
      <c r="AA351" s="2358"/>
      <c r="AB351" s="2358"/>
      <c r="AC351" s="2358"/>
      <c r="AD351" s="2359"/>
      <c r="AE351" s="1818"/>
      <c r="AG351" s="2398" t="s">
        <v>447</v>
      </c>
      <c r="AH351" s="2361"/>
      <c r="AI351" s="2361"/>
      <c r="AJ351" s="2361"/>
      <c r="AK351" s="2361"/>
      <c r="AL351" s="2361"/>
      <c r="AM351" s="2361"/>
      <c r="AN351" s="2361"/>
      <c r="AO351" s="2361"/>
      <c r="AP351" s="2361"/>
      <c r="AQ351" s="2361"/>
      <c r="AR351" s="2361"/>
      <c r="AS351" s="2361"/>
      <c r="AT351" s="2361"/>
      <c r="AU351" s="2361"/>
      <c r="AV351" s="2361"/>
      <c r="AW351" s="2361"/>
      <c r="AX351" s="2362"/>
    </row>
    <row r="352" spans="2:55" ht="12.75" hidden="1" customHeight="1" outlineLevel="1">
      <c r="B352" s="143"/>
      <c r="C352" s="144"/>
      <c r="D352" s="1247" t="s">
        <v>415</v>
      </c>
      <c r="E352" s="1672"/>
      <c r="F352" s="1250" t="s">
        <v>458</v>
      </c>
      <c r="G352" s="1250"/>
      <c r="H352" s="2381" t="s">
        <v>2768</v>
      </c>
      <c r="I352" s="2382"/>
      <c r="J352" s="539" t="s">
        <v>450</v>
      </c>
      <c r="K352" s="539" t="s">
        <v>450</v>
      </c>
      <c r="L352" s="1253" t="s">
        <v>279</v>
      </c>
      <c r="W352" s="116"/>
      <c r="X352" s="1671" t="s">
        <v>320</v>
      </c>
      <c r="Y352" s="2545" t="s">
        <v>320</v>
      </c>
      <c r="Z352" s="2546"/>
      <c r="AA352" s="1672" t="s">
        <v>450</v>
      </c>
      <c r="AB352" s="1672" t="s">
        <v>450</v>
      </c>
      <c r="AC352" s="1672"/>
      <c r="AD352" s="1684" t="s">
        <v>450</v>
      </c>
      <c r="AE352" s="1676" t="s">
        <v>279</v>
      </c>
      <c r="AG352" s="2385" t="s">
        <v>214</v>
      </c>
      <c r="AH352" s="2386"/>
      <c r="AI352" s="2386"/>
      <c r="AJ352" s="2386" t="s">
        <v>448</v>
      </c>
      <c r="AK352" s="2386"/>
      <c r="AL352" s="2386"/>
      <c r="AM352" s="2386" t="s">
        <v>270</v>
      </c>
      <c r="AN352" s="2386"/>
      <c r="AO352" s="2386"/>
      <c r="AP352" s="2386" t="s">
        <v>449</v>
      </c>
      <c r="AQ352" s="2386"/>
      <c r="AR352" s="2386"/>
      <c r="AS352" s="2549" t="s">
        <v>331</v>
      </c>
      <c r="AT352" s="2388"/>
      <c r="AU352" s="2389"/>
      <c r="AV352" s="2385" t="s">
        <v>643</v>
      </c>
      <c r="AW352" s="2386"/>
      <c r="AX352" s="570"/>
      <c r="AZ352" s="2535" t="s">
        <v>1752</v>
      </c>
      <c r="BA352" s="2539" t="s">
        <v>417</v>
      </c>
      <c r="BB352" s="2539" t="s">
        <v>260</v>
      </c>
    </row>
    <row r="353" spans="2:58" ht="12.75" hidden="1" customHeight="1" outlineLevel="1">
      <c r="B353" s="143"/>
      <c r="C353" s="144"/>
      <c r="D353" s="1247" t="s">
        <v>450</v>
      </c>
      <c r="E353" s="1672"/>
      <c r="F353" s="1251" t="s">
        <v>451</v>
      </c>
      <c r="G353" s="1251" t="s">
        <v>38</v>
      </c>
      <c r="H353" s="1252" t="s">
        <v>417</v>
      </c>
      <c r="I353" s="1252" t="s">
        <v>260</v>
      </c>
      <c r="J353" s="1248" t="s">
        <v>417</v>
      </c>
      <c r="K353" s="1248" t="s">
        <v>260</v>
      </c>
      <c r="L353" s="1253" t="s">
        <v>450</v>
      </c>
      <c r="W353" s="116"/>
      <c r="X353" s="1671" t="s">
        <v>1755</v>
      </c>
      <c r="Y353" s="2374" t="s">
        <v>1756</v>
      </c>
      <c r="Z353" s="2375"/>
      <c r="AA353" s="1680" t="s">
        <v>417</v>
      </c>
      <c r="AB353" s="1680" t="s">
        <v>260</v>
      </c>
      <c r="AC353" s="1680"/>
      <c r="AD353" s="162" t="s">
        <v>331</v>
      </c>
      <c r="AE353" s="153" t="s">
        <v>450</v>
      </c>
      <c r="AG353" s="581" t="s">
        <v>417</v>
      </c>
      <c r="AH353" s="582" t="s">
        <v>260</v>
      </c>
      <c r="AI353" s="582"/>
      <c r="AJ353" s="582" t="s">
        <v>417</v>
      </c>
      <c r="AK353" s="582" t="s">
        <v>260</v>
      </c>
      <c r="AL353" s="582"/>
      <c r="AM353" s="582" t="s">
        <v>417</v>
      </c>
      <c r="AN353" s="582" t="s">
        <v>260</v>
      </c>
      <c r="AO353" s="582"/>
      <c r="AP353" s="582" t="s">
        <v>417</v>
      </c>
      <c r="AQ353" s="582" t="s">
        <v>260</v>
      </c>
      <c r="AR353" s="582"/>
      <c r="AS353" s="1298" t="s">
        <v>417</v>
      </c>
      <c r="AT353" s="583" t="s">
        <v>260</v>
      </c>
      <c r="AU353" s="583"/>
      <c r="AV353" s="581" t="s">
        <v>417</v>
      </c>
      <c r="AW353" s="582" t="s">
        <v>260</v>
      </c>
      <c r="AX353" s="585"/>
      <c r="AZ353" s="2536"/>
      <c r="BA353" s="2540"/>
      <c r="BB353" s="2540"/>
    </row>
    <row r="354" spans="2:58" ht="12.75" hidden="1" customHeight="1" outlineLevel="1">
      <c r="B354" s="143" t="s">
        <v>2886</v>
      </c>
      <c r="C354" s="144"/>
      <c r="D354" s="213">
        <f>SUM(J354:K354)</f>
        <v>0</v>
      </c>
      <c r="E354" s="213"/>
      <c r="F354" s="411"/>
      <c r="G354" s="117"/>
      <c r="H354" s="412">
        <f>VLOOKUP($B354&amp;"; "&amp;$H$352&amp;", "&amp;$H$353,'FE Déplacements'!$G:$U,9,FALSE)</f>
        <v>0.33600000000000002</v>
      </c>
      <c r="I354" s="412">
        <f>VLOOKUP($B354&amp;"; "&amp;$H$352&amp;", "&amp;$I$353,'FE Déplacements'!$G:$U,9,FALSE)</f>
        <v>1.32</v>
      </c>
      <c r="J354" s="358">
        <f>G354*H354</f>
        <v>0</v>
      </c>
      <c r="K354" s="151">
        <f>G354*I354</f>
        <v>0</v>
      </c>
      <c r="L354" s="165">
        <f>IF(OR(F354=Utilitaires!$I$572,F354=Utilitaires!$I$577),K354,0)</f>
        <v>0</v>
      </c>
      <c r="W354" s="116"/>
      <c r="X354" s="1095">
        <f>IF(AD354=0,AD354,AD354/D354)</f>
        <v>0</v>
      </c>
      <c r="Y354" s="345"/>
      <c r="Z354" s="822"/>
      <c r="AA354" s="164">
        <f t="shared" ref="AA354:AB356" si="159">J354*BA354</f>
        <v>0</v>
      </c>
      <c r="AB354" s="164">
        <f t="shared" si="159"/>
        <v>0</v>
      </c>
      <c r="AC354" s="164"/>
      <c r="AD354" s="152">
        <f>SQRT(SUMSQ(AA354,AB354))</f>
        <v>0</v>
      </c>
      <c r="AE354" s="1295">
        <f>L354*X354</f>
        <v>0</v>
      </c>
      <c r="AG354" s="566">
        <f>$G354*IF(ISNA(VLOOKUP($B354&amp;"; "&amp;$H$352&amp;", "&amp;H$353,'FE Déplacements'!$G:$U,10,FALSE)),0,VLOOKUP($B354&amp;"; "&amp;$H$352&amp;", "&amp;H$353,'FE Déplacements'!$G:$U,10,FALSE))</f>
        <v>0</v>
      </c>
      <c r="AH354" s="567">
        <f>$G354*IF(ISNA(VLOOKUP($B354&amp;"; "&amp;$H$352&amp;", "&amp;I$353,'FE Déplacements'!$G:$U,10,FALSE)),0,VLOOKUP($B354&amp;"; "&amp;$H$52&amp;", "&amp;I$53,'FE Déplacements'!$G:$U,10,FALSE))</f>
        <v>0</v>
      </c>
      <c r="AI354" s="567"/>
      <c r="AJ354" s="567">
        <f>$G354*IF(ISNA((VLOOKUP($B354&amp;"; "&amp;$H$352&amp;", "&amp;H$353,'FE Déplacements'!$G:$U,12,FALSE)+VLOOKUP($B354&amp;"; "&amp;$H$352&amp;", "&amp;H$353,'FE Déplacements'!$G:$U,11,FALSE))),0,(VLOOKUP($B354&amp;"; "&amp;$H$352&amp;", "&amp;H$353,'FE Déplacements'!$G:$U,12,FALSE)+VLOOKUP($B354&amp;"; "&amp;$H$352&amp;", "&amp;H$353,'FE Déplacements'!$G:$U,11,FALSE)))</f>
        <v>0</v>
      </c>
      <c r="AK354" s="567">
        <f>$G354*IF(ISNA((VLOOKUP($B354&amp;"; "&amp;$H$352&amp;", "&amp;I$353,'FE Déplacements'!$G:$U,12,FALSE)+VLOOKUP($B354&amp;"; "&amp;$H$352&amp;", "&amp;I$353,'FE Déplacements'!$G:$U,11,FALSE))),0,(VLOOKUP($B354&amp;"; "&amp;$H$352&amp;", "&amp;I$353,'FE Déplacements'!$G:$U,12,FALSE)+VLOOKUP($B354&amp;"; "&amp;$H$352&amp;", "&amp;I$353,'FE Déplacements'!$G:$U,11,FALSE)))</f>
        <v>0</v>
      </c>
      <c r="AL354" s="567"/>
      <c r="AM354" s="567">
        <f>$G354*IF(ISNA(VLOOKUP($B354&amp;"; "&amp;$H$352&amp;", "&amp;H$353,'FE Déplacements'!$G:$U,13,FALSE)),0,VLOOKUP($B354&amp;"; "&amp;$H$352&amp;", "&amp;H$353,'FE Déplacements'!$G:$U,13,FALSE))</f>
        <v>0</v>
      </c>
      <c r="AN354" s="567">
        <f>$G354*IF(ISNA(VLOOKUP($B354&amp;"; "&amp;$H$352&amp;", "&amp;I$353,'FE Déplacements'!$G:$U,13,FALSE)),0,VLOOKUP($B354&amp;"; "&amp;$H$352&amp;", "&amp;I$353,'FE Déplacements'!$G:$U,13,FALSE))</f>
        <v>0</v>
      </c>
      <c r="AO354" s="567"/>
      <c r="AP354" s="567">
        <v>0</v>
      </c>
      <c r="AQ354" s="567">
        <v>0</v>
      </c>
      <c r="AR354" s="567"/>
      <c r="AS354" s="1297">
        <f t="shared" ref="AS354:AT356" si="160">SUM(AG354,AJ354,AM354,AP354)</f>
        <v>0</v>
      </c>
      <c r="AT354" s="568">
        <f t="shared" si="160"/>
        <v>0</v>
      </c>
      <c r="AU354" s="568"/>
      <c r="AV354" s="566">
        <f>$G354*IF(ISNA(VLOOKUP($B354&amp;"; "&amp;$H$352&amp;", "&amp;H$353,'FE Déplacements'!$G:$U,15,FALSE)),0,VLOOKUP($B354&amp;"; "&amp;$H$352&amp;", "&amp;H$353,'FE Déplacements'!$G:$U,15,FALSE))</f>
        <v>0</v>
      </c>
      <c r="AW354" s="567">
        <f>$G354*IF(ISNA(VLOOKUP($B354&amp;"; "&amp;$H$352&amp;", "&amp;I$353,'FE Déplacements'!$G:$U,15,FALSE)),0,VLOOKUP($B354&amp;"; "&amp;$H$352&amp;", "&amp;I$353,'FE Déplacements'!$G:$U,15,FALSE))</f>
        <v>0</v>
      </c>
      <c r="AX354" s="570"/>
      <c r="AZ354" s="1068">
        <f>IF($Y354&lt;&gt;"votre valeur :",IF(ISNA(VLOOKUP($Y354,Utilitaires!$N$566:$O$571,2,FALSE)),,VLOOKUP($Y354,Utilitaires!$N$566:$O$571,2,FALSE)),$Z354)</f>
        <v>0</v>
      </c>
      <c r="BA354" s="1127">
        <f>IF(ISNA(SQRT(SUMSQ(VLOOKUP($B354&amp;"; "&amp;$H$352&amp;", "&amp;$H$353,'FE Déplacements'!$G:$U,7,FALSE),$AZ354))),0,SQRT(SUMSQ(VLOOKUP($B354&amp;"; "&amp;$H$352&amp;", "&amp;$H$353,'FE Déplacements'!$G:$U,7,FALSE),$AZ354)))</f>
        <v>0.6</v>
      </c>
      <c r="BB354" s="1133">
        <f>IF(ISNA(SQRT(SUMSQ(VLOOKUP($B354&amp;"; "&amp;$H$352&amp;", "&amp;$I$353,'FE Déplacements'!$G:$U,7,FALSE),$AZ354))),0,SQRT(SUMSQ(VLOOKUP($B354&amp;"; "&amp;$H$352&amp;", "&amp;$I$353,'FE Déplacements'!$G:$U,7,FALSE),$AZ354)))</f>
        <v>0.6</v>
      </c>
    </row>
    <row r="355" spans="2:58" ht="12.75" hidden="1" customHeight="1" outlineLevel="1">
      <c r="B355" s="143" t="s">
        <v>2887</v>
      </c>
      <c r="C355" s="144"/>
      <c r="D355" s="213">
        <f>SUM(J355:K355)</f>
        <v>0</v>
      </c>
      <c r="E355" s="213"/>
      <c r="F355" s="348"/>
      <c r="G355" s="120"/>
      <c r="H355" s="412">
        <f>VLOOKUP($B355&amp;"; "&amp;$H$352&amp;", "&amp;$H$353,'FE Déplacements'!$G:$U,9,FALSE)</f>
        <v>0.29499999999999998</v>
      </c>
      <c r="I355" s="412">
        <f>VLOOKUP($B355&amp;"; "&amp;$H$352&amp;", "&amp;$I$353,'FE Déplacements'!$G:$U,9,FALSE)</f>
        <v>1.1499999999999999</v>
      </c>
      <c r="J355" s="358">
        <f>G355*H355</f>
        <v>0</v>
      </c>
      <c r="K355" s="151">
        <f>G355*I355</f>
        <v>0</v>
      </c>
      <c r="L355" s="165">
        <f>IF(OR(F355=Utilitaires!$I$572,F355=Utilitaires!$I$577),K355,0)</f>
        <v>0</v>
      </c>
      <c r="W355" s="116"/>
      <c r="X355" s="1095">
        <f>IF(AD355=0,AD355,AD355/D355)</f>
        <v>0</v>
      </c>
      <c r="Y355" s="345"/>
      <c r="Z355" s="822"/>
      <c r="AA355" s="164">
        <f t="shared" si="159"/>
        <v>0</v>
      </c>
      <c r="AB355" s="164">
        <f t="shared" si="159"/>
        <v>0</v>
      </c>
      <c r="AC355" s="164"/>
      <c r="AD355" s="152">
        <f>SQRT(SUMSQ(AA355,AB355))</f>
        <v>0</v>
      </c>
      <c r="AE355" s="1295">
        <f t="shared" ref="AE355:AE356" si="161">L355*X355</f>
        <v>0</v>
      </c>
      <c r="AG355" s="566">
        <f>$G355*IF(ISNA(VLOOKUP($B355&amp;"; "&amp;$H$352&amp;", "&amp;H$353,'FE Déplacements'!$G:$U,10,FALSE)),0,VLOOKUP($B355&amp;"; "&amp;$H$352&amp;", "&amp;H$353,'FE Déplacements'!$G:$U,10,FALSE))</f>
        <v>0</v>
      </c>
      <c r="AH355" s="567">
        <f>$G355*IF(ISNA(VLOOKUP($B355&amp;"; "&amp;$H$352&amp;", "&amp;I$353,'FE Déplacements'!$G:$U,10,FALSE)),0,VLOOKUP($B355&amp;"; "&amp;$H$52&amp;", "&amp;I$53,'FE Déplacements'!$G:$U,10,FALSE))</f>
        <v>0</v>
      </c>
      <c r="AI355" s="567"/>
      <c r="AJ355" s="567">
        <f>$G355*IF(ISNA((VLOOKUP($B355&amp;"; "&amp;$H$352&amp;", "&amp;H$353,'FE Déplacements'!$G:$U,12,FALSE)+VLOOKUP($B355&amp;"; "&amp;$H$352&amp;", "&amp;H$353,'FE Déplacements'!$G:$U,11,FALSE))),0,(VLOOKUP($B355&amp;"; "&amp;$H$352&amp;", "&amp;H$353,'FE Déplacements'!$G:$U,12,FALSE)+VLOOKUP($B355&amp;"; "&amp;$H$352&amp;", "&amp;H$353,'FE Déplacements'!$G:$U,11,FALSE)))</f>
        <v>0</v>
      </c>
      <c r="AK355" s="567">
        <f>$G355*IF(ISNA((VLOOKUP($B355&amp;"; "&amp;$H$352&amp;", "&amp;I$353,'FE Déplacements'!$G:$U,12,FALSE)+VLOOKUP($B355&amp;"; "&amp;$H$352&amp;", "&amp;I$353,'FE Déplacements'!$G:$U,11,FALSE))),0,(VLOOKUP($B355&amp;"; "&amp;$H$352&amp;", "&amp;I$353,'FE Déplacements'!$G:$U,12,FALSE)+VLOOKUP($B355&amp;"; "&amp;$H$352&amp;", "&amp;I$353,'FE Déplacements'!$G:$U,11,FALSE)))</f>
        <v>0</v>
      </c>
      <c r="AL355" s="567"/>
      <c r="AM355" s="567">
        <f>$G355*IF(ISNA(VLOOKUP($B355&amp;"; "&amp;$H$352&amp;", "&amp;H$353,'FE Déplacements'!$G:$U,13,FALSE)),0,VLOOKUP($B355&amp;"; "&amp;$H$352&amp;", "&amp;H$353,'FE Déplacements'!$G:$U,13,FALSE))</f>
        <v>0</v>
      </c>
      <c r="AN355" s="567">
        <f>$G355*IF(ISNA(VLOOKUP($B355&amp;"; "&amp;$H$352&amp;", "&amp;I$353,'FE Déplacements'!$G:$U,13,FALSE)),0,VLOOKUP($B355&amp;"; "&amp;$H$352&amp;", "&amp;I$353,'FE Déplacements'!$G:$U,13,FALSE))</f>
        <v>0</v>
      </c>
      <c r="AO355" s="567"/>
      <c r="AP355" s="567">
        <v>0</v>
      </c>
      <c r="AQ355" s="567">
        <v>0</v>
      </c>
      <c r="AR355" s="567"/>
      <c r="AS355" s="1297">
        <f t="shared" si="160"/>
        <v>0</v>
      </c>
      <c r="AT355" s="568">
        <f t="shared" si="160"/>
        <v>0</v>
      </c>
      <c r="AU355" s="568"/>
      <c r="AV355" s="566">
        <f>$G355*IF(ISNA(VLOOKUP($B355&amp;"; "&amp;$H$352&amp;", "&amp;H$353,'FE Déplacements'!$G:$U,15,FALSE)),0,VLOOKUP($B355&amp;"; "&amp;$H$352&amp;", "&amp;H$353,'FE Déplacements'!$G:$U,15,FALSE))</f>
        <v>0</v>
      </c>
      <c r="AW355" s="567">
        <f>$G355*IF(ISNA(VLOOKUP($B355&amp;"; "&amp;$H$352&amp;", "&amp;I$353,'FE Déplacements'!$G:$U,15,FALSE)),0,VLOOKUP($B355&amp;"; "&amp;$H$352&amp;", "&amp;I$353,'FE Déplacements'!$G:$U,15,FALSE))</f>
        <v>0</v>
      </c>
      <c r="AX355" s="570"/>
      <c r="AZ355" s="1068">
        <f>IF($Y355&lt;&gt;"votre valeur :",IF(ISNA(VLOOKUP($Y355,Utilitaires!$N$566:$O$571,2,FALSE)),,VLOOKUP($Y355,Utilitaires!$N$566:$O$571,2,FALSE)),$Z355)</f>
        <v>0</v>
      </c>
      <c r="BA355" s="1127">
        <f>IF(ISNA(SQRT(SUMSQ(VLOOKUP($B355&amp;"; "&amp;$H$352&amp;", "&amp;$H$353,'FE Déplacements'!$G:$U,7,FALSE),$AZ355))),0,SQRT(SUMSQ(VLOOKUP($B355&amp;"; "&amp;$H$352&amp;", "&amp;$H$353,'FE Déplacements'!$G:$U,7,FALSE),$AZ355)))</f>
        <v>0.6</v>
      </c>
      <c r="BB355" s="1133">
        <f>IF(ISNA(SQRT(SUMSQ(VLOOKUP($B355&amp;"; "&amp;$H$352&amp;", "&amp;$I$353,'FE Déplacements'!$G:$U,7,FALSE),$AZ355))),0,SQRT(SUMSQ(VLOOKUP($B355&amp;"; "&amp;$H$352&amp;", "&amp;$I$353,'FE Déplacements'!$G:$U,7,FALSE),$AZ355)))</f>
        <v>0.6</v>
      </c>
    </row>
    <row r="356" spans="2:58" ht="12.75" hidden="1" customHeight="1" outlineLevel="1">
      <c r="B356" s="143" t="s">
        <v>2888</v>
      </c>
      <c r="C356" s="144"/>
      <c r="D356" s="213">
        <f>SUM(J356:K356)</f>
        <v>0</v>
      </c>
      <c r="E356" s="213"/>
      <c r="F356" s="349"/>
      <c r="G356" s="123"/>
      <c r="H356" s="412">
        <f>VLOOKUP($B356&amp;"; "&amp;$H$352&amp;", "&amp;$H$353,'FE Déplacements'!$G:$U,9,FALSE)</f>
        <v>0.34899999999999998</v>
      </c>
      <c r="I356" s="412">
        <f>VLOOKUP($B356&amp;"; "&amp;$H$352&amp;", "&amp;$I$353,'FE Déplacements'!$G:$U,9,FALSE)</f>
        <v>1.38</v>
      </c>
      <c r="J356" s="358">
        <f>G356*H356</f>
        <v>0</v>
      </c>
      <c r="K356" s="151">
        <f>G356*I356</f>
        <v>0</v>
      </c>
      <c r="L356" s="165">
        <f>IF(OR(F356=Utilitaires!$I$572,F356=Utilitaires!$I$577),K356,0)</f>
        <v>0</v>
      </c>
      <c r="W356" s="116"/>
      <c r="X356" s="1095">
        <f>IF(AD356=0,AD356,AD356/D356)</f>
        <v>0</v>
      </c>
      <c r="Y356" s="1097"/>
      <c r="Z356" s="822"/>
      <c r="AA356" s="164">
        <f t="shared" si="159"/>
        <v>0</v>
      </c>
      <c r="AB356" s="164">
        <f t="shared" si="159"/>
        <v>0</v>
      </c>
      <c r="AC356" s="164"/>
      <c r="AD356" s="152">
        <f>SQRT(SUMSQ(AA356,AB356))</f>
        <v>0</v>
      </c>
      <c r="AE356" s="1295">
        <f t="shared" si="161"/>
        <v>0</v>
      </c>
      <c r="AG356" s="566">
        <f>$G356*IF(ISNA(VLOOKUP($B356&amp;"; "&amp;$H$352&amp;", "&amp;H$353,'FE Déplacements'!$G:$U,10,FALSE)),0,VLOOKUP($B356&amp;"; "&amp;$H$352&amp;", "&amp;H$353,'FE Déplacements'!$G:$U,10,FALSE))</f>
        <v>0</v>
      </c>
      <c r="AH356" s="567">
        <f>$G356*IF(ISNA(VLOOKUP($B356&amp;"; "&amp;$H$352&amp;", "&amp;I$353,'FE Déplacements'!$G:$U,10,FALSE)),0,VLOOKUP($B356&amp;"; "&amp;$H$52&amp;", "&amp;I$53,'FE Déplacements'!$G:$U,10,FALSE))</f>
        <v>0</v>
      </c>
      <c r="AI356" s="567"/>
      <c r="AJ356" s="567">
        <f>$G356*IF(ISNA((VLOOKUP($B356&amp;"; "&amp;$H$352&amp;", "&amp;H$353,'FE Déplacements'!$G:$U,12,FALSE)+VLOOKUP($B356&amp;"; "&amp;$H$352&amp;", "&amp;H$353,'FE Déplacements'!$G:$U,11,FALSE))),0,(VLOOKUP($B356&amp;"; "&amp;$H$352&amp;", "&amp;H$353,'FE Déplacements'!$G:$U,12,FALSE)+VLOOKUP($B356&amp;"; "&amp;$H$352&amp;", "&amp;H$353,'FE Déplacements'!$G:$U,11,FALSE)))</f>
        <v>0</v>
      </c>
      <c r="AK356" s="567">
        <f>$G356*IF(ISNA((VLOOKUP($B356&amp;"; "&amp;$H$352&amp;", "&amp;I$353,'FE Déplacements'!$G:$U,12,FALSE)+VLOOKUP($B356&amp;"; "&amp;$H$352&amp;", "&amp;I$353,'FE Déplacements'!$G:$U,11,FALSE))),0,(VLOOKUP($B356&amp;"; "&amp;$H$352&amp;", "&amp;I$353,'FE Déplacements'!$G:$U,12,FALSE)+VLOOKUP($B356&amp;"; "&amp;$H$352&amp;", "&amp;I$353,'FE Déplacements'!$G:$U,11,FALSE)))</f>
        <v>0</v>
      </c>
      <c r="AL356" s="567"/>
      <c r="AM356" s="567">
        <f>$G356*IF(ISNA(VLOOKUP($B356&amp;"; "&amp;$H$352&amp;", "&amp;H$353,'FE Déplacements'!$G:$U,13,FALSE)),0,VLOOKUP($B356&amp;"; "&amp;$H$352&amp;", "&amp;H$353,'FE Déplacements'!$G:$U,13,FALSE))</f>
        <v>0</v>
      </c>
      <c r="AN356" s="567">
        <f>$G356*IF(ISNA(VLOOKUP($B356&amp;"; "&amp;$H$352&amp;", "&amp;I$353,'FE Déplacements'!$G:$U,13,FALSE)),0,VLOOKUP($B356&amp;"; "&amp;$H$352&amp;", "&amp;I$353,'FE Déplacements'!$G:$U,13,FALSE))</f>
        <v>0</v>
      </c>
      <c r="AO356" s="567"/>
      <c r="AP356" s="567">
        <v>0</v>
      </c>
      <c r="AQ356" s="567">
        <v>0</v>
      </c>
      <c r="AR356" s="567"/>
      <c r="AS356" s="1297">
        <f t="shared" si="160"/>
        <v>0</v>
      </c>
      <c r="AT356" s="568">
        <f t="shared" si="160"/>
        <v>0</v>
      </c>
      <c r="AU356" s="568"/>
      <c r="AV356" s="566">
        <f>$G356*IF(ISNA(VLOOKUP($B356&amp;"; "&amp;$H$352&amp;", "&amp;H$353,'FE Déplacements'!$G:$U,15,FALSE)),0,VLOOKUP($B356&amp;"; "&amp;$H$352&amp;", "&amp;H$353,'FE Déplacements'!$G:$U,15,FALSE))</f>
        <v>0</v>
      </c>
      <c r="AW356" s="567">
        <f>$G356*IF(ISNA(VLOOKUP($B356&amp;"; "&amp;$H$352&amp;", "&amp;I$353,'FE Déplacements'!$G:$U,15,FALSE)),0,VLOOKUP($B356&amp;"; "&amp;$H$352&amp;", "&amp;I$353,'FE Déplacements'!$G:$U,15,FALSE))</f>
        <v>0</v>
      </c>
      <c r="AX356" s="570"/>
      <c r="AZ356" s="1068">
        <f>IF($Y356&lt;&gt;"votre valeur :",IF(ISNA(VLOOKUP($Y356,Utilitaires!$N$566:$O$571,2,FALSE)),,VLOOKUP($Y356,Utilitaires!$N$566:$O$571,2,FALSE)),$Z356)</f>
        <v>0</v>
      </c>
      <c r="BA356" s="1127">
        <f>IF(ISNA(SQRT(SUMSQ(VLOOKUP($B356&amp;"; "&amp;$H$352&amp;", "&amp;$H$353,'FE Déplacements'!$G:$U,7,FALSE),$AZ356))),0,SQRT(SUMSQ(VLOOKUP($B356&amp;"; "&amp;$H$352&amp;", "&amp;$H$353,'FE Déplacements'!$G:$U,7,FALSE),$AZ356)))</f>
        <v>0.6</v>
      </c>
      <c r="BB356" s="1133">
        <f>IF(ISNA(SQRT(SUMSQ(VLOOKUP($B356&amp;"; "&amp;$H$352&amp;", "&amp;$I$353,'FE Déplacements'!$G:$U,7,FALSE),$AZ356))),0,SQRT(SUMSQ(VLOOKUP($B356&amp;"; "&amp;$H$352&amp;", "&amp;$I$353,'FE Déplacements'!$G:$U,7,FALSE),$AZ356)))</f>
        <v>0.6</v>
      </c>
    </row>
    <row r="357" spans="2:58" ht="12.75" hidden="1" customHeight="1" outlineLevel="1">
      <c r="B357" s="154"/>
      <c r="C357" s="155"/>
      <c r="D357" s="222"/>
      <c r="E357" s="222"/>
      <c r="F357" s="155"/>
      <c r="G357" s="155"/>
      <c r="H357" s="155"/>
      <c r="I357" s="155"/>
      <c r="J357" s="1277"/>
      <c r="K357" s="155"/>
      <c r="L357" s="359"/>
      <c r="W357" s="116"/>
      <c r="X357" s="566"/>
      <c r="Y357" s="567"/>
      <c r="Z357" s="822"/>
      <c r="AA357" s="144"/>
      <c r="AB357" s="144"/>
      <c r="AC357" s="144"/>
      <c r="AD357" s="152"/>
      <c r="AE357" s="1821"/>
      <c r="AG357" s="566"/>
      <c r="AH357" s="567"/>
      <c r="AI357" s="567"/>
      <c r="AJ357" s="567"/>
      <c r="AK357" s="567"/>
      <c r="AL357" s="567"/>
      <c r="AM357" s="567"/>
      <c r="AN357" s="567"/>
      <c r="AO357" s="567"/>
      <c r="AP357" s="567"/>
      <c r="AQ357" s="567"/>
      <c r="AR357" s="567"/>
      <c r="AS357" s="1297"/>
      <c r="AT357" s="568"/>
      <c r="AU357" s="568"/>
      <c r="AV357" s="566"/>
      <c r="AW357" s="567"/>
      <c r="AX357" s="570"/>
      <c r="AZ357" s="1090"/>
      <c r="BA357" s="1078"/>
      <c r="BB357" s="1134"/>
    </row>
    <row r="358" spans="2:58" ht="12.75" hidden="1" customHeight="1" outlineLevel="1">
      <c r="B358" s="197" t="s">
        <v>353</v>
      </c>
      <c r="C358" s="198"/>
      <c r="D358" s="215">
        <f>SUM(D354:D357)</f>
        <v>0</v>
      </c>
      <c r="E358" s="215"/>
      <c r="F358" s="198"/>
      <c r="G358" s="198"/>
      <c r="H358" s="198"/>
      <c r="I358" s="198"/>
      <c r="J358" s="203">
        <f>SUM(J354:J357)</f>
        <v>0</v>
      </c>
      <c r="K358" s="203">
        <f>SUM(K354:K357)</f>
        <v>0</v>
      </c>
      <c r="L358" s="341">
        <f>SUM(L354:L357)</f>
        <v>0</v>
      </c>
      <c r="W358" s="116"/>
      <c r="X358" s="1207">
        <f>IF(AD358=0,AD358,AD358/D358)</f>
        <v>0</v>
      </c>
      <c r="Y358" s="204"/>
      <c r="Z358" s="204"/>
      <c r="AA358" s="204">
        <f>SQRT(SUMSQ(AA354:AA357))</f>
        <v>0</v>
      </c>
      <c r="AB358" s="204">
        <f>SQRT(SUMSQ(AB354:AB357))</f>
        <v>0</v>
      </c>
      <c r="AC358" s="204"/>
      <c r="AD358" s="201">
        <f>SQRT(SUMSQ(AD354:AD357))</f>
        <v>0</v>
      </c>
      <c r="AE358" s="341">
        <f>SQRT(SUMSQ(AE354:AE357))</f>
        <v>0</v>
      </c>
      <c r="AG358" s="573">
        <f>SUM(AG354:AG357)</f>
        <v>0</v>
      </c>
      <c r="AH358" s="574">
        <f t="shared" ref="AH358:AQ358" si="162">SUM(AH354:AH357)</f>
        <v>0</v>
      </c>
      <c r="AI358" s="574"/>
      <c r="AJ358" s="574">
        <f t="shared" si="162"/>
        <v>0</v>
      </c>
      <c r="AK358" s="574">
        <f t="shared" si="162"/>
        <v>0</v>
      </c>
      <c r="AL358" s="574"/>
      <c r="AM358" s="574">
        <f t="shared" si="162"/>
        <v>0</v>
      </c>
      <c r="AN358" s="574">
        <f t="shared" si="162"/>
        <v>0</v>
      </c>
      <c r="AO358" s="574"/>
      <c r="AP358" s="574">
        <f t="shared" si="162"/>
        <v>0</v>
      </c>
      <c r="AQ358" s="574">
        <f t="shared" si="162"/>
        <v>0</v>
      </c>
      <c r="AR358" s="574"/>
      <c r="AS358" s="1299">
        <f>SUM(AS355:AS357)</f>
        <v>0</v>
      </c>
      <c r="AT358" s="575">
        <f>SUM(AT355:AT357)</f>
        <v>0</v>
      </c>
      <c r="AU358" s="575"/>
      <c r="AV358" s="1085">
        <f>SUM(AV355:AV357)</f>
        <v>0</v>
      </c>
      <c r="AW358" s="574">
        <f>SUM(AW355:AW357)</f>
        <v>0</v>
      </c>
      <c r="AX358" s="577"/>
    </row>
    <row r="359" spans="2:58" ht="12.75" hidden="1" customHeight="1" outlineLevel="1">
      <c r="V359" s="116"/>
      <c r="W359" s="116"/>
      <c r="X359" s="116"/>
      <c r="Y359" s="116"/>
      <c r="Z359" s="116"/>
      <c r="AA359" s="116"/>
      <c r="AB359" s="116"/>
      <c r="AC359" s="116"/>
      <c r="AD359" s="116"/>
    </row>
    <row r="360" spans="2:58" ht="12.75" hidden="1" customHeight="1" outlineLevel="1">
      <c r="B360" s="139" t="s">
        <v>920</v>
      </c>
      <c r="C360" s="140"/>
      <c r="D360" s="140"/>
      <c r="E360" s="140"/>
      <c r="F360" s="140"/>
      <c r="G360" s="141"/>
      <c r="H360" s="140"/>
      <c r="I360" s="140"/>
      <c r="J360" s="140"/>
      <c r="K360" s="141"/>
      <c r="L360" s="140"/>
      <c r="M360" s="140"/>
      <c r="N360" s="140"/>
      <c r="O360" s="141"/>
      <c r="P360" s="141"/>
      <c r="Q360" s="141"/>
      <c r="R360" s="142"/>
      <c r="V360" s="116"/>
      <c r="W360" s="116"/>
      <c r="X360" s="2357" t="s">
        <v>372</v>
      </c>
      <c r="Y360" s="2358"/>
      <c r="Z360" s="2358"/>
      <c r="AA360" s="2358"/>
      <c r="AB360" s="2358"/>
      <c r="AC360" s="2358"/>
      <c r="AD360" s="2359"/>
      <c r="AE360" s="1818"/>
      <c r="AG360" s="2398" t="s">
        <v>447</v>
      </c>
      <c r="AH360" s="2361"/>
      <c r="AI360" s="2361"/>
      <c r="AJ360" s="2361"/>
      <c r="AK360" s="2361"/>
      <c r="AL360" s="2361"/>
      <c r="AM360" s="2361"/>
      <c r="AN360" s="2361"/>
      <c r="AO360" s="2361"/>
      <c r="AP360" s="2361"/>
      <c r="AQ360" s="2361"/>
      <c r="AR360" s="2361"/>
      <c r="AS360" s="2361"/>
      <c r="AT360" s="2361"/>
      <c r="AU360" s="2361"/>
      <c r="AV360" s="2361"/>
      <c r="AW360" s="2361"/>
      <c r="AX360" s="2362"/>
    </row>
    <row r="361" spans="2:58" ht="12.75" hidden="1" customHeight="1" outlineLevel="1">
      <c r="B361" s="333"/>
      <c r="C361" s="167"/>
      <c r="D361" s="539" t="s">
        <v>312</v>
      </c>
      <c r="E361" s="1681"/>
      <c r="F361" s="144"/>
      <c r="G361" s="144"/>
      <c r="H361" s="167"/>
      <c r="I361" s="167"/>
      <c r="J361" s="167"/>
      <c r="K361" s="144"/>
      <c r="L361" s="167"/>
      <c r="M361" s="167"/>
      <c r="N361" s="167"/>
      <c r="O361" s="144"/>
      <c r="P361" s="2382" t="s">
        <v>236</v>
      </c>
      <c r="Q361" s="2382"/>
      <c r="R361" s="1266" t="s">
        <v>278</v>
      </c>
      <c r="X361" s="1671"/>
      <c r="Y361" s="1672"/>
      <c r="Z361" s="1672"/>
      <c r="AA361" s="1672"/>
      <c r="AB361" s="1672"/>
      <c r="AC361" s="1672"/>
      <c r="AD361" s="1682"/>
      <c r="AE361" s="1676" t="s">
        <v>278</v>
      </c>
      <c r="AG361" s="2376" t="s">
        <v>450</v>
      </c>
      <c r="AH361" s="2377"/>
      <c r="AI361" s="2377"/>
      <c r="AJ361" s="2377"/>
      <c r="AK361" s="2377"/>
      <c r="AL361" s="2377"/>
      <c r="AM361" s="2377"/>
      <c r="AN361" s="2377"/>
      <c r="AO361" s="2377"/>
      <c r="AP361" s="2377"/>
      <c r="AQ361" s="2377"/>
      <c r="AR361" s="2377"/>
      <c r="AS361" s="2377" t="s">
        <v>450</v>
      </c>
      <c r="AT361" s="2377"/>
      <c r="AU361" s="2377"/>
      <c r="AV361" s="2385"/>
      <c r="AW361" s="2386"/>
      <c r="AX361" s="570"/>
      <c r="AZ361" s="2378" t="s">
        <v>1754</v>
      </c>
      <c r="BA361" s="2379"/>
      <c r="BB361" s="2379"/>
      <c r="BC361" s="2379"/>
      <c r="BD361" s="2379"/>
      <c r="BE361" s="2379"/>
      <c r="BF361" s="2380"/>
    </row>
    <row r="362" spans="2:58" ht="12.75" hidden="1" customHeight="1" outlineLevel="1">
      <c r="B362" s="143"/>
      <c r="C362" s="144"/>
      <c r="D362" s="1258" t="s">
        <v>415</v>
      </c>
      <c r="E362" s="1672"/>
      <c r="F362" s="147" t="s">
        <v>458</v>
      </c>
      <c r="G362" s="147" t="s">
        <v>2896</v>
      </c>
      <c r="H362" s="2381" t="s">
        <v>2768</v>
      </c>
      <c r="I362" s="2382"/>
      <c r="J362" s="2542"/>
      <c r="K362" s="147"/>
      <c r="L362" s="2381" t="s">
        <v>2772</v>
      </c>
      <c r="M362" s="2382"/>
      <c r="N362" s="2382"/>
      <c r="O362" s="539" t="s">
        <v>450</v>
      </c>
      <c r="P362" s="539" t="s">
        <v>450</v>
      </c>
      <c r="Q362" s="539" t="s">
        <v>450</v>
      </c>
      <c r="R362" s="1266" t="s">
        <v>279</v>
      </c>
      <c r="X362" s="1671" t="s">
        <v>320</v>
      </c>
      <c r="Y362" s="2383" t="s">
        <v>320</v>
      </c>
      <c r="Z362" s="2384"/>
      <c r="AA362" s="1672" t="s">
        <v>450</v>
      </c>
      <c r="AB362" s="1672" t="s">
        <v>450</v>
      </c>
      <c r="AC362" s="1672" t="s">
        <v>450</v>
      </c>
      <c r="AD362" s="1684" t="s">
        <v>450</v>
      </c>
      <c r="AE362" s="153" t="s">
        <v>279</v>
      </c>
      <c r="AG362" s="2385" t="s">
        <v>214</v>
      </c>
      <c r="AH362" s="2386"/>
      <c r="AI362" s="2386"/>
      <c r="AJ362" s="2386" t="s">
        <v>448</v>
      </c>
      <c r="AK362" s="2386"/>
      <c r="AL362" s="2386"/>
      <c r="AM362" s="2386" t="s">
        <v>270</v>
      </c>
      <c r="AN362" s="2386"/>
      <c r="AO362" s="2386"/>
      <c r="AP362" s="2386" t="s">
        <v>449</v>
      </c>
      <c r="AQ362" s="2386"/>
      <c r="AR362" s="2386"/>
      <c r="AS362" s="2388" t="s">
        <v>331</v>
      </c>
      <c r="AT362" s="2388"/>
      <c r="AU362" s="2388"/>
      <c r="AV362" s="2556" t="s">
        <v>643</v>
      </c>
      <c r="AW362" s="2557"/>
      <c r="AX362" s="2558"/>
      <c r="AZ362" s="2535" t="s">
        <v>1752</v>
      </c>
      <c r="BA362" s="2532" t="s">
        <v>2768</v>
      </c>
      <c r="BB362" s="2533"/>
      <c r="BC362" s="2534"/>
      <c r="BD362" s="2532" t="s">
        <v>2772</v>
      </c>
      <c r="BE362" s="2533"/>
      <c r="BF362" s="2534"/>
    </row>
    <row r="363" spans="2:58" ht="12.75" hidden="1" customHeight="1" outlineLevel="1">
      <c r="B363" s="143"/>
      <c r="C363" s="144"/>
      <c r="D363" s="1258" t="s">
        <v>450</v>
      </c>
      <c r="E363" s="1672"/>
      <c r="F363" s="1264" t="s">
        <v>451</v>
      </c>
      <c r="G363" s="1264" t="s">
        <v>2895</v>
      </c>
      <c r="H363" s="1265" t="s">
        <v>428</v>
      </c>
      <c r="I363" s="1265" t="s">
        <v>417</v>
      </c>
      <c r="J363" s="1265" t="s">
        <v>260</v>
      </c>
      <c r="K363" s="1264" t="s">
        <v>918</v>
      </c>
      <c r="L363" s="1265" t="s">
        <v>428</v>
      </c>
      <c r="M363" s="1265" t="s">
        <v>417</v>
      </c>
      <c r="N363" s="1265" t="s">
        <v>260</v>
      </c>
      <c r="O363" s="1260" t="s">
        <v>428</v>
      </c>
      <c r="P363" s="1260" t="s">
        <v>417</v>
      </c>
      <c r="Q363" s="1260" t="s">
        <v>260</v>
      </c>
      <c r="R363" s="1266" t="s">
        <v>450</v>
      </c>
      <c r="X363" s="1671" t="s">
        <v>1755</v>
      </c>
      <c r="Y363" s="2374" t="s">
        <v>1756</v>
      </c>
      <c r="Z363" s="2375"/>
      <c r="AA363" s="1680" t="s">
        <v>417</v>
      </c>
      <c r="AB363" s="1680" t="s">
        <v>260</v>
      </c>
      <c r="AC363" s="1680" t="s">
        <v>428</v>
      </c>
      <c r="AD363" s="162" t="s">
        <v>331</v>
      </c>
      <c r="AE363" s="153" t="s">
        <v>450</v>
      </c>
      <c r="AG363" s="581" t="s">
        <v>417</v>
      </c>
      <c r="AH363" s="582" t="s">
        <v>260</v>
      </c>
      <c r="AI363" s="582" t="s">
        <v>428</v>
      </c>
      <c r="AJ363" s="582" t="s">
        <v>417</v>
      </c>
      <c r="AK363" s="582" t="s">
        <v>260</v>
      </c>
      <c r="AL363" s="582" t="s">
        <v>428</v>
      </c>
      <c r="AM363" s="582" t="s">
        <v>417</v>
      </c>
      <c r="AN363" s="582" t="s">
        <v>260</v>
      </c>
      <c r="AO363" s="582" t="s">
        <v>428</v>
      </c>
      <c r="AP363" s="582" t="s">
        <v>417</v>
      </c>
      <c r="AQ363" s="582" t="s">
        <v>260</v>
      </c>
      <c r="AR363" s="582" t="s">
        <v>428</v>
      </c>
      <c r="AS363" s="583" t="s">
        <v>417</v>
      </c>
      <c r="AT363" s="583" t="s">
        <v>260</v>
      </c>
      <c r="AU363" s="583" t="s">
        <v>428</v>
      </c>
      <c r="AV363" s="1305" t="s">
        <v>417</v>
      </c>
      <c r="AW363" s="1300" t="s">
        <v>260</v>
      </c>
      <c r="AX363" s="1306" t="s">
        <v>428</v>
      </c>
      <c r="AZ363" s="2536"/>
      <c r="BA363" s="1269" t="s">
        <v>428</v>
      </c>
      <c r="BB363" s="1267" t="s">
        <v>417</v>
      </c>
      <c r="BC363" s="1267" t="s">
        <v>260</v>
      </c>
      <c r="BD363" s="1269" t="s">
        <v>428</v>
      </c>
      <c r="BE363" s="1267" t="s">
        <v>417</v>
      </c>
      <c r="BF363" s="1267" t="s">
        <v>260</v>
      </c>
    </row>
    <row r="364" spans="2:58" ht="12.75" hidden="1" customHeight="1" outlineLevel="1">
      <c r="B364" s="360" t="s">
        <v>2889</v>
      </c>
      <c r="C364" s="361"/>
      <c r="D364" s="213">
        <f>SUM(O364:Q364)</f>
        <v>0</v>
      </c>
      <c r="E364" s="213"/>
      <c r="F364" s="411"/>
      <c r="G364" s="117"/>
      <c r="H364" s="412">
        <f>VLOOKUP($B364&amp;"; "&amp;$H$362&amp;" "&amp;H$363,'FE Déplacements'!$G:$U,9,FALSE)</f>
        <v>3.6700000000000003E-2</v>
      </c>
      <c r="I364" s="412">
        <f>VLOOKUP($B364&amp;"; "&amp;$H$362&amp;" "&amp;I$363,'FE Déplacements'!$G:$U,9,FALSE)</f>
        <v>3.2000000000000001E-2</v>
      </c>
      <c r="J364" s="412">
        <f>VLOOKUP($B364&amp;"; "&amp;$H$362&amp;" "&amp;J$363,'FE Déplacements'!$G:$U,9,FALSE)</f>
        <v>0.13500000000000001</v>
      </c>
      <c r="K364" s="117"/>
      <c r="L364" s="412">
        <f>VLOOKUP($B364&amp;"; "&amp;$L$362&amp;" "&amp;L$363,'FE Déplacements'!$G:$U,9,FALSE)</f>
        <v>7.3499999999999996E-2</v>
      </c>
      <c r="M364" s="412">
        <f>VLOOKUP($B364&amp;"; "&amp;$L$362&amp;" "&amp;M$363,'FE Déplacements'!$G:$U,9,FALSE)</f>
        <v>6.4100000000000004E-2</v>
      </c>
      <c r="N364" s="412">
        <f>VLOOKUP($B364&amp;"; "&amp;$L$362&amp;" "&amp;N$363,'FE Déplacements'!$G:$U,9,FALSE)</f>
        <v>0.27100000000000002</v>
      </c>
      <c r="O364" s="358">
        <f>H364*G364+K364*L364</f>
        <v>0</v>
      </c>
      <c r="P364" s="358">
        <f>I364*G364+K364*M364</f>
        <v>0</v>
      </c>
      <c r="Q364" s="151">
        <f>G364*J364+K364*N364</f>
        <v>0</v>
      </c>
      <c r="R364" s="165">
        <f>IF(OR(F364=Utilitaires!$G$572,F364=Utilitaires!$G$577),Q364,0)</f>
        <v>0</v>
      </c>
      <c r="X364" s="1095">
        <f>IF(AD364=0,AD364,AD364/D364)</f>
        <v>0</v>
      </c>
      <c r="Y364" s="345"/>
      <c r="Z364" s="822"/>
      <c r="AA364" s="164">
        <f>SQRT(SUMSQ($G364*I364*BB364,BE364*$K364*M364))</f>
        <v>0</v>
      </c>
      <c r="AB364" s="164">
        <f>SQRT(SUMSQ($G364*J364*BC364,BF364*$K364*N364))</f>
        <v>0</v>
      </c>
      <c r="AC364" s="164">
        <f>SQRT(SUMSQ($G364*H364*BA364,BD364*$K364*L364))</f>
        <v>0</v>
      </c>
      <c r="AD364" s="152">
        <f>SQRT(SUMSQ(AA364:AC364))</f>
        <v>0</v>
      </c>
      <c r="AE364" s="1295">
        <f>R364*X364</f>
        <v>0</v>
      </c>
      <c r="AG364" s="566">
        <f>$G364*IF(ISNA(VLOOKUP($B364&amp;"; "&amp;$H$362&amp;" "&amp;I$363,'FE Déplacements'!$G:$U,10,FALSE)),0,VLOOKUP($B364&amp;"; "&amp;$H$362&amp;" "&amp;I$363,'FE Déplacements'!$G:$U,10,FALSE))
+$K364*IF(ISNA(VLOOKUP($B364&amp;"; "&amp;$L$362&amp;" "&amp;M$363,'FE Déplacements'!$G:$U,10,FALSE)),0,VLOOKUP($B364&amp;"; "&amp;$L$362&amp;" "&amp;M$363,'FE Déplacements'!$G:$U,10,FALSE))</f>
        <v>0</v>
      </c>
      <c r="AH364" s="567">
        <f>$G364*IF(ISNA(VLOOKUP($B364&amp;"; "&amp;$H$362&amp;" "&amp;J$363,'FE Déplacements'!$G:$U,10,FALSE)),0,VLOOKUP($B364&amp;"; "&amp;$H$362&amp;" "&amp;J$363,'FE Déplacements'!$G:$U,10,FALSE))
+$K364*IF(ISNA(VLOOKUP($B364&amp;"; "&amp;$L$362&amp;" "&amp;N$363,'FE Déplacements'!$G:$U,10,FALSE)),0,VLOOKUP($B364&amp;"; "&amp;$L$362&amp;" "&amp;N$363,'FE Déplacements'!$G:$U,10,FALSE))</f>
        <v>0</v>
      </c>
      <c r="AI364" s="567">
        <f>$G364*IF(ISNA(VLOOKUP($B364&amp;"; "&amp;$H$362&amp;" "&amp;H$363,'FE Déplacements'!$G:$U,10,FALSE)),0,VLOOKUP($B364&amp;"; "&amp;$H$362&amp;" "&amp;H$363,'FE Déplacements'!$G:$U,10,FALSE))
+$K364*IF(ISNA(VLOOKUP($B364&amp;"; "&amp;$L$362&amp;" "&amp;L$363,'FE Déplacements'!$G:$U,10,FALSE)),0,VLOOKUP($B364&amp;"; "&amp;$L$362&amp;" "&amp;L$363,'FE Déplacements'!$G:$U,10,FALSE))</f>
        <v>0</v>
      </c>
      <c r="AJ364" s="567">
        <f>$G364*IF(ISNA((VLOOKUP($B364&amp;"; "&amp;$H$362&amp;" "&amp;I$363,'FE Déplacements'!$G:$U,12,FALSE)+VLOOKUP($B364&amp;"; "&amp;$H$362&amp;" "&amp;I$363,'FE Déplacements'!$G:$U,11,FALSE))),0,(VLOOKUP($B364&amp;"; "&amp;$H$362&amp;" "&amp;I$363,'FE Déplacements'!$G:$U,12,FALSE)+VLOOKUP($B364&amp;"; "&amp;$H$362&amp;" "&amp;I$363,'FE Déplacements'!$G:$U,11,FALSE)))
+$K364*IF(ISNA((VLOOKUP($B364&amp;"; "&amp;$L$362&amp;" "&amp;M$363,'FE Déplacements'!$G:$U,12,FALSE)+VLOOKUP($B364&amp;"; "&amp;$L$362&amp;" "&amp;M$363,'FE Déplacements'!$G:$U,11,FALSE))),0,(VLOOKUP($B364&amp;"; "&amp;$L$362&amp;" "&amp;M$363,'FE Déplacements'!$G:$U,12,FALSE)+VLOOKUP($B364&amp;"; "&amp;$L$362&amp;" "&amp;M$363,'FE Déplacements'!$G:$U,11,FALSE)))</f>
        <v>0</v>
      </c>
      <c r="AK364" s="567">
        <f>$G364*IF(ISNA((VLOOKUP($B364&amp;"; "&amp;$H$362&amp;" "&amp;J$363,'FE Déplacements'!$G:$U,12,FALSE)+VLOOKUP($B364&amp;"; "&amp;$H$362&amp;" "&amp;J$363,'FE Déplacements'!$G:$U,11,FALSE))),0,(VLOOKUP($B364&amp;"; "&amp;$H$362&amp;" "&amp;J$363,'FE Déplacements'!$G:$U,12,FALSE)+VLOOKUP($B364&amp;"; "&amp;$H$362&amp;" "&amp;J$363,'FE Déplacements'!$G:$U,11,FALSE)))
+$K364*IF(ISNA((VLOOKUP($B364&amp;"; "&amp;$L$362&amp;" "&amp;N$363,'FE Déplacements'!$G:$U,12,FALSE)+VLOOKUP($B364&amp;"; "&amp;$L$362&amp;" "&amp;N$363,'FE Déplacements'!$G:$U,11,FALSE))),0,(VLOOKUP($B364&amp;"; "&amp;$L$362&amp;" "&amp;N$363,'FE Déplacements'!$G:$U,12,FALSE)+VLOOKUP($B364&amp;"; "&amp;$L$362&amp;" "&amp;N$363,'FE Déplacements'!$G:$U,11,FALSE)))</f>
        <v>0</v>
      </c>
      <c r="AL364" s="567">
        <f>$G364*IF(ISNA((VLOOKUP($B364&amp;"; "&amp;$H$362&amp;" "&amp;H$363,'FE Déplacements'!$G:$U,12,FALSE)+VLOOKUP($B364&amp;"; "&amp;$H$362&amp;" "&amp;H$363,'FE Déplacements'!$G:$U,11,FALSE))),0,(VLOOKUP($B364&amp;"; "&amp;$H$362&amp;" "&amp;H$363,'FE Déplacements'!$G:$U,12,FALSE)+VLOOKUP($B364&amp;"; "&amp;$H$362&amp;" "&amp;H$363,'FE Déplacements'!$G:$U,11,FALSE)))
+$K364*IF(ISNA((VLOOKUP($B364&amp;"; "&amp;$L$362&amp;" "&amp;L$363,'FE Déplacements'!$G:$U,12,FALSE)+VLOOKUP($B364&amp;"; "&amp;$L$362&amp;" "&amp;L$363,'FE Déplacements'!$G:$U,11,FALSE))),0,(VLOOKUP($B364&amp;"; "&amp;$L$362&amp;" "&amp;L$363,'FE Déplacements'!$G:$U,12,FALSE)+VLOOKUP($B364&amp;"; "&amp;$L$362&amp;" "&amp;L$363,'FE Déplacements'!$G:$U,11,FALSE)))</f>
        <v>0</v>
      </c>
      <c r="AM364" s="567">
        <f>$G364*IF(ISNA(VLOOKUP($B364&amp;"; "&amp;$H$362&amp;" "&amp;I$363,'FE Déplacements'!$G:$U,13,FALSE)),0,VLOOKUP($B364&amp;"; "&amp;$H$362&amp;" "&amp;I$363,'FE Déplacements'!$G:$U,13,FALSE))
+$K364*IF(ISNA(VLOOKUP($B364&amp;"; "&amp;$L$362&amp;" "&amp;M$363,'FE Déplacements'!$G:$U,13,FALSE)),0,VLOOKUP($B364&amp;"; "&amp;$L$362&amp;" "&amp;M$363,'FE Déplacements'!$G:$U,13,FALSE))</f>
        <v>0</v>
      </c>
      <c r="AN364" s="567">
        <f>$G364*IF(ISNA(VLOOKUP($B364&amp;"; "&amp;$H$362&amp;" "&amp;J$363,'FE Déplacements'!$G:$U,13,FALSE)),0,VLOOKUP($B364&amp;"; "&amp;$H$362&amp;" "&amp;J$363,'FE Déplacements'!$G:$U,13,FALSE))
+$K364*IF(ISNA(VLOOKUP($B364&amp;"; "&amp;$L$362&amp;" "&amp;N$363,'FE Déplacements'!$G:$U,13,FALSE)),0,VLOOKUP($B364&amp;"; "&amp;$L$362&amp;" "&amp;N$363,'FE Déplacements'!$G:$U,13,FALSE))</f>
        <v>0</v>
      </c>
      <c r="AO364" s="567">
        <f>$G364*IF(ISNA(VLOOKUP($B364&amp;"; "&amp;$H$362&amp;" "&amp;H$363,'FE Déplacements'!$G:$U,13,FALSE)),0,VLOOKUP($B364&amp;"; "&amp;$H$362&amp;" "&amp;H$363,'FE Déplacements'!$G:$U,13,FALSE))
+$K364*IF(ISNA(VLOOKUP($B364&amp;"; "&amp;$L$362&amp;" "&amp;L$363,'FE Déplacements'!$G:$U,13,FALSE)),0,VLOOKUP($B364&amp;"; "&amp;$L$362&amp;" "&amp;L$363,'FE Déplacements'!$G:$U,13,FALSE))</f>
        <v>0</v>
      </c>
      <c r="AP364" s="567">
        <v>0</v>
      </c>
      <c r="AQ364" s="567">
        <v>0</v>
      </c>
      <c r="AR364" s="567">
        <v>0</v>
      </c>
      <c r="AS364" s="568">
        <f t="shared" ref="AS364:AU365" si="163">SUM(AG364,AJ364,AM364,AP364)</f>
        <v>0</v>
      </c>
      <c r="AT364" s="568">
        <f t="shared" si="163"/>
        <v>0</v>
      </c>
      <c r="AU364" s="568">
        <f t="shared" si="163"/>
        <v>0</v>
      </c>
      <c r="AV364" s="566">
        <f>$G364*IF(ISNA(VLOOKUP($B364&amp;"; "&amp;$H$362&amp;" "&amp;I$363,'FE Déplacements'!$G:$U,15,FALSE)),0,VLOOKUP($B364&amp;"; "&amp;$H$362&amp;" "&amp;I$363,'FE Déplacements'!$G:$U,15,FALSE))
+$K364*IF(ISNA(VLOOKUP($B364&amp;"; "&amp;$L$362&amp;" "&amp;M$363,'FE Déplacements'!$G:$U,15,FALSE)),0,VLOOKUP($B364&amp;"; "&amp;$L$362&amp;" "&amp;M$363,'FE Déplacements'!$G:$U,15,FALSE))</f>
        <v>0</v>
      </c>
      <c r="AW364" s="567">
        <f>$G364*IF(ISNA(VLOOKUP($B364&amp;"; "&amp;$H$362&amp;" "&amp;J$363,'FE Déplacements'!$G:$U,15,FALSE)),0,VLOOKUP($B364&amp;"; "&amp;$H$362&amp;" "&amp;J$363,'FE Déplacements'!$G:$U,15,FALSE))
+$K364*IF(ISNA(VLOOKUP($B364&amp;"; "&amp;$L$362&amp;" "&amp;N$363,'FE Déplacements'!$G:$U,15,FALSE)),0,VLOOKUP($B364&amp;"; "&amp;$L$362&amp;" "&amp;N$363,'FE Déplacements'!$G:$U,15,FALSE))</f>
        <v>0</v>
      </c>
      <c r="AX364" s="570">
        <f>$G364*IF(ISNA(VLOOKUP($B364&amp;"; "&amp;$H$362&amp;" "&amp;H$363,'FE Déplacements'!$G:$U,15,FALSE)),0,VLOOKUP($B364&amp;"; "&amp;$H$362&amp;" "&amp;H$363,'FE Déplacements'!$G:$U,15,FALSE))
+$K364*IF(ISNA(VLOOKUP($B364&amp;"; "&amp;$L$362&amp;" "&amp;L$363,'FE Déplacements'!$G:$U,15,FALSE)),0,VLOOKUP($B364&amp;"; "&amp;$L$362&amp;" "&amp;L$363,'FE Déplacements'!$G:$U,15,FALSE))</f>
        <v>0</v>
      </c>
      <c r="AZ364" s="1068">
        <f>IF($Y364&lt;&gt;"votre valeur :",IF(ISNA(VLOOKUP($Y364,Utilitaires!$N$566:$O$571,2,FALSE)),,VLOOKUP($Y364,Utilitaires!$N$566:$O$571,2,FALSE)),$Z364)</f>
        <v>0</v>
      </c>
      <c r="BA364" s="1127">
        <f>IF(ISNA(SQRT(SUMSQ(VLOOKUP($B364&amp;"; "&amp;$H$362&amp;" "&amp;H$363,'FE Déplacements'!$G:$U,7,FALSE),$AZ364))),0,SQRT(SUMSQ(VLOOKUP($B364&amp;"; "&amp;$H$362&amp;" "&amp;H$363,'FE Déplacements'!$G:$U,7,FALSE),$AZ364)))</f>
        <v>0.6</v>
      </c>
      <c r="BB364" s="1127">
        <f>IF(ISNA(SQRT(SUMSQ(VLOOKUP($B364&amp;"; "&amp;$H$362&amp;" "&amp;I$363,'FE Déplacements'!$G:$U,7,FALSE),$AZ364))),0,SQRT(SUMSQ(VLOOKUP($B364&amp;"; "&amp;$H$362&amp;" "&amp;I$363,'FE Déplacements'!$G:$U,7,FALSE),$AZ364)))</f>
        <v>0.6</v>
      </c>
      <c r="BC364" s="1127">
        <f>IF(ISNA(SQRT(SUMSQ(VLOOKUP($B364&amp;"; "&amp;$H$362&amp;" "&amp;J$363,'FE Déplacements'!$G:$U,7,FALSE),$AZ364))),0,SQRT(SUMSQ(VLOOKUP($B364&amp;"; "&amp;$H$362&amp;" "&amp;J$363,'FE Déplacements'!$G:$U,7,FALSE),$AZ364)))</f>
        <v>0.6</v>
      </c>
      <c r="BD364" s="1127">
        <f>IF(ISNA(SQRT(SUMSQ(VLOOKUP($B364&amp;"; "&amp;$L$362&amp;" "&amp;L$363,'FE Déplacements'!$G:$U,7,FALSE),$AZ364))),0,SQRT(SUMSQ(VLOOKUP($B364&amp;"; "&amp;$L$362&amp;" "&amp;L$363,'FE Déplacements'!$G:$U,7,FALSE),$AZ364)))</f>
        <v>0.6</v>
      </c>
      <c r="BE364" s="1127">
        <f>IF(ISNA(SQRT(SUMSQ(VLOOKUP($B364&amp;"; "&amp;$L$362&amp;" "&amp;M$363,'FE Déplacements'!$G:$U,7,FALSE),$AZ364))),0,SQRT(SUMSQ(VLOOKUP($B364&amp;"; "&amp;$L$362&amp;" "&amp;M$363,'FE Déplacements'!$G:$U,7,FALSE),$AZ364)))</f>
        <v>0.6</v>
      </c>
      <c r="BF364" s="1133">
        <f>IF(ISNA(SQRT(SUMSQ(VLOOKUP($B364&amp;"; "&amp;$L$362&amp;" "&amp;N$363,'FE Déplacements'!$G:$U,7,FALSE),$AZ364))),0,SQRT(SUMSQ(VLOOKUP($B364&amp;"; "&amp;$L$362&amp;" "&amp;N$363,'FE Déplacements'!$G:$U,7,FALSE),$AZ364)))</f>
        <v>0.6</v>
      </c>
    </row>
    <row r="365" spans="2:58" ht="12.75" hidden="1" customHeight="1" outlineLevel="1">
      <c r="B365" s="360" t="s">
        <v>2890</v>
      </c>
      <c r="C365" s="361"/>
      <c r="D365" s="213">
        <f>SUM(O365:Q365)</f>
        <v>0</v>
      </c>
      <c r="E365" s="213"/>
      <c r="F365" s="349"/>
      <c r="G365" s="123"/>
      <c r="H365" s="412">
        <f>VLOOKUP($B365&amp;"; "&amp;$H$362&amp;" "&amp;H$363,'FE Déplacements'!$G:$U,9,FALSE)</f>
        <v>3.6700000000000003E-2</v>
      </c>
      <c r="I365" s="412">
        <f>VLOOKUP($B365&amp;"; "&amp;$H$362&amp;" "&amp;I$363,'FE Déplacements'!$G:$U,9,FALSE)</f>
        <v>3.8399999999999997E-2</v>
      </c>
      <c r="J365" s="412">
        <f>VLOOKUP($B365&amp;"; "&amp;$H$362&amp;" "&amp;J$363,'FE Déplacements'!$G:$U,9,FALSE)</f>
        <v>0.16300000000000001</v>
      </c>
      <c r="K365" s="123"/>
      <c r="L365" s="412">
        <f>VLOOKUP($B365&amp;"; "&amp;$L$362&amp;" "&amp;L$363,'FE Déplacements'!$G:$U,9,FALSE)</f>
        <v>7.3499999999999996E-2</v>
      </c>
      <c r="M365" s="412">
        <f>VLOOKUP($B365&amp;"; "&amp;$L$362&amp;" "&amp;M$363,'FE Déplacements'!$G:$U,9,FALSE)</f>
        <v>7.6799999999999993E-2</v>
      </c>
      <c r="N365" s="412">
        <f>VLOOKUP($B365&amp;"; "&amp;$L$362&amp;" "&amp;N$363,'FE Déplacements'!$G:$U,9,FALSE)</f>
        <v>0.32500000000000001</v>
      </c>
      <c r="O365" s="358">
        <f>H365*G365+K365*L365</f>
        <v>0</v>
      </c>
      <c r="P365" s="358">
        <f>I365*G365+K365*M365</f>
        <v>0</v>
      </c>
      <c r="Q365" s="151">
        <f>G365*J365+K365*N365</f>
        <v>0</v>
      </c>
      <c r="R365" s="165">
        <f>IF(OR(F365=Utilitaires!$G$572,F365=Utilitaires!$G$577),Q365,0)</f>
        <v>0</v>
      </c>
      <c r="X365" s="1095">
        <f>IF(AD365=0,AD365,AD365/D365)</f>
        <v>0</v>
      </c>
      <c r="Y365" s="1097"/>
      <c r="Z365" s="822"/>
      <c r="AA365" s="164">
        <f>SQRT(SUMSQ($G365*I365*BB365,BE365*$K365*M365))</f>
        <v>0</v>
      </c>
      <c r="AB365" s="164">
        <f>SQRT(SUMSQ($G365*J365*BC365,BF365*$K365*N365))</f>
        <v>0</v>
      </c>
      <c r="AC365" s="164">
        <f>SQRT(SUMSQ($G365*H365*BA365,BD365*$K365*L365))</f>
        <v>0</v>
      </c>
      <c r="AD365" s="152">
        <f>SQRT(SUMSQ(AA365:AC365))</f>
        <v>0</v>
      </c>
      <c r="AE365" s="1295">
        <f>R365*X365</f>
        <v>0</v>
      </c>
      <c r="AG365" s="566">
        <f>$G365*IF(ISNA(VLOOKUP($B365&amp;"; "&amp;$H$362&amp;" "&amp;I$363,'FE Déplacements'!$G:$U,10,FALSE)),0,VLOOKUP($B365&amp;"; "&amp;$H$362&amp;" "&amp;I$363,'FE Déplacements'!$G:$U,10,FALSE))
+$K365*IF(ISNA(VLOOKUP($B365&amp;"; "&amp;$L$362&amp;" "&amp;M$363,'FE Déplacements'!$G:$U,10,FALSE)),0,VLOOKUP($B365&amp;"; "&amp;$L$362&amp;" "&amp;M$363,'FE Déplacements'!$G:$U,10,FALSE))</f>
        <v>0</v>
      </c>
      <c r="AH365" s="567">
        <f>$G365*IF(ISNA(VLOOKUP($B365&amp;"; "&amp;$H$362&amp;" "&amp;J$363,'FE Déplacements'!$G:$U,10,FALSE)),0,VLOOKUP($B365&amp;"; "&amp;$H$362&amp;" "&amp;J$363,'FE Déplacements'!$G:$U,10,FALSE))
+$K365*IF(ISNA(VLOOKUP($B365&amp;"; "&amp;$L$362&amp;" "&amp;N$363,'FE Déplacements'!$G:$U,10,FALSE)),0,VLOOKUP($B365&amp;"; "&amp;$L$362&amp;" "&amp;N$363,'FE Déplacements'!$G:$U,10,FALSE))</f>
        <v>0</v>
      </c>
      <c r="AI365" s="567">
        <f>$G365*IF(ISNA(VLOOKUP($B365&amp;"; "&amp;$H$362&amp;" "&amp;H$363,'FE Déplacements'!$G:$U,10,FALSE)),0,VLOOKUP($B365&amp;"; "&amp;$H$362&amp;" "&amp;H$363,'FE Déplacements'!$G:$U,10,FALSE))
+$K365*IF(ISNA(VLOOKUP($B365&amp;"; "&amp;$L$362&amp;" "&amp;L$363,'FE Déplacements'!$G:$U,10,FALSE)),0,VLOOKUP($B365&amp;"; "&amp;$L$362&amp;" "&amp;L$363,'FE Déplacements'!$G:$U,10,FALSE))</f>
        <v>0</v>
      </c>
      <c r="AJ365" s="567">
        <f>$G365*IF(ISNA((VLOOKUP($B365&amp;"; "&amp;$H$362&amp;" "&amp;I$363,'FE Déplacements'!$G:$U,12,FALSE)+VLOOKUP($B365&amp;"; "&amp;$H$362&amp;" "&amp;I$363,'FE Déplacements'!$G:$U,11,FALSE))),0,(VLOOKUP($B365&amp;"; "&amp;$H$362&amp;" "&amp;I$363,'FE Déplacements'!$G:$U,12,FALSE)+VLOOKUP($B365&amp;"; "&amp;$H$362&amp;" "&amp;I$363,'FE Déplacements'!$G:$U,11,FALSE)))
+$K365*IF(ISNA((VLOOKUP($B365&amp;"; "&amp;$L$362&amp;" "&amp;M$363,'FE Déplacements'!$G:$U,12,FALSE)+VLOOKUP($B365&amp;"; "&amp;$L$362&amp;" "&amp;M$363,'FE Déplacements'!$G:$U,11,FALSE))),0,(VLOOKUP($B365&amp;"; "&amp;$L$362&amp;" "&amp;M$363,'FE Déplacements'!$G:$U,12,FALSE)+VLOOKUP($B365&amp;"; "&amp;$L$362&amp;" "&amp;M$363,'FE Déplacements'!$G:$U,11,FALSE)))</f>
        <v>0</v>
      </c>
      <c r="AK365" s="567">
        <f>$G365*IF(ISNA((VLOOKUP($B365&amp;"; "&amp;$H$362&amp;" "&amp;J$363,'FE Déplacements'!$G:$U,12,FALSE)+VLOOKUP($B365&amp;"; "&amp;$H$362&amp;" "&amp;J$363,'FE Déplacements'!$G:$U,11,FALSE))),0,(VLOOKUP($B365&amp;"; "&amp;$H$362&amp;" "&amp;J$363,'FE Déplacements'!$G:$U,12,FALSE)+VLOOKUP($B365&amp;"; "&amp;$H$362&amp;" "&amp;J$363,'FE Déplacements'!$G:$U,11,FALSE)))
+$K365*IF(ISNA((VLOOKUP($B365&amp;"; "&amp;$L$362&amp;" "&amp;N$363,'FE Déplacements'!$G:$U,12,FALSE)+VLOOKUP($B365&amp;"; "&amp;$L$362&amp;" "&amp;N$363,'FE Déplacements'!$G:$U,11,FALSE))),0,(VLOOKUP($B365&amp;"; "&amp;$L$362&amp;" "&amp;N$363,'FE Déplacements'!$G:$U,12,FALSE)+VLOOKUP($B365&amp;"; "&amp;$L$362&amp;" "&amp;N$363,'FE Déplacements'!$G:$U,11,FALSE)))</f>
        <v>0</v>
      </c>
      <c r="AL365" s="567">
        <f>$G365*IF(ISNA((VLOOKUP($B365&amp;"; "&amp;$H$362&amp;" "&amp;H$363,'FE Déplacements'!$G:$U,12,FALSE)+VLOOKUP($B365&amp;"; "&amp;$H$362&amp;" "&amp;H$363,'FE Déplacements'!$G:$U,11,FALSE))),0,(VLOOKUP($B365&amp;"; "&amp;$H$362&amp;" "&amp;H$363,'FE Déplacements'!$G:$U,12,FALSE)+VLOOKUP($B365&amp;"; "&amp;$H$362&amp;" "&amp;H$363,'FE Déplacements'!$G:$U,11,FALSE)))
+$K365*IF(ISNA((VLOOKUP($B365&amp;"; "&amp;$L$362&amp;" "&amp;L$363,'FE Déplacements'!$G:$U,12,FALSE)+VLOOKUP($B365&amp;"; "&amp;$L$362&amp;" "&amp;L$363,'FE Déplacements'!$G:$U,11,FALSE))),0,(VLOOKUP($B365&amp;"; "&amp;$L$362&amp;" "&amp;L$363,'FE Déplacements'!$G:$U,12,FALSE)+VLOOKUP($B365&amp;"; "&amp;$L$362&amp;" "&amp;L$363,'FE Déplacements'!$G:$U,11,FALSE)))</f>
        <v>0</v>
      </c>
      <c r="AM365" s="567">
        <f>$G365*IF(ISNA(VLOOKUP($B365&amp;"; "&amp;$H$362&amp;" "&amp;I$363,'FE Déplacements'!$G:$U,13,FALSE)),0,VLOOKUP($B365&amp;"; "&amp;$H$362&amp;" "&amp;I$363,'FE Déplacements'!$G:$U,13,FALSE))
+$K365*IF(ISNA(VLOOKUP($B365&amp;"; "&amp;$L$362&amp;" "&amp;M$363,'FE Déplacements'!$G:$U,13,FALSE)),0,VLOOKUP($B365&amp;"; "&amp;$L$362&amp;" "&amp;M$363,'FE Déplacements'!$G:$U,13,FALSE))</f>
        <v>0</v>
      </c>
      <c r="AN365" s="567">
        <f>$G365*IF(ISNA(VLOOKUP($B365&amp;"; "&amp;$H$362&amp;" "&amp;J$363,'FE Déplacements'!$G:$U,13,FALSE)),0,VLOOKUP($B365&amp;"; "&amp;$H$362&amp;" "&amp;J$363,'FE Déplacements'!$G:$U,13,FALSE))
+$K365*IF(ISNA(VLOOKUP($B365&amp;"; "&amp;$L$362&amp;" "&amp;N$363,'FE Déplacements'!$G:$U,13,FALSE)),0,VLOOKUP($B365&amp;"; "&amp;$L$362&amp;" "&amp;N$363,'FE Déplacements'!$G:$U,13,FALSE))</f>
        <v>0</v>
      </c>
      <c r="AO365" s="567">
        <f>$G365*IF(ISNA(VLOOKUP($B365&amp;"; "&amp;$H$362&amp;" "&amp;H$363,'FE Déplacements'!$G:$U,13,FALSE)),0,VLOOKUP($B365&amp;"; "&amp;$H$362&amp;" "&amp;H$363,'FE Déplacements'!$G:$U,13,FALSE))
+$K365*IF(ISNA(VLOOKUP($B365&amp;"; "&amp;$L$362&amp;" "&amp;L$363,'FE Déplacements'!$G:$U,13,FALSE)),0,VLOOKUP($B365&amp;"; "&amp;$L$362&amp;" "&amp;L$363,'FE Déplacements'!$G:$U,13,FALSE))</f>
        <v>0</v>
      </c>
      <c r="AP365" s="567">
        <v>0</v>
      </c>
      <c r="AQ365" s="567">
        <v>0</v>
      </c>
      <c r="AR365" s="567">
        <v>0</v>
      </c>
      <c r="AS365" s="568">
        <f t="shared" si="163"/>
        <v>0</v>
      </c>
      <c r="AT365" s="568">
        <f t="shared" si="163"/>
        <v>0</v>
      </c>
      <c r="AU365" s="568">
        <f t="shared" si="163"/>
        <v>0</v>
      </c>
      <c r="AV365" s="566">
        <f>$G365*IF(ISNA(VLOOKUP($B365&amp;"; "&amp;$H$362&amp;" "&amp;I$363,'FE Déplacements'!$G:$U,15,FALSE)),0,VLOOKUP($B365&amp;"; "&amp;$H$362&amp;" "&amp;I$363,'FE Déplacements'!$G:$U,15,FALSE))
+$K365*IF(ISNA(VLOOKUP($B365&amp;"; "&amp;$L$362&amp;" "&amp;M$363,'FE Déplacements'!$G:$U,15,FALSE)),0,VLOOKUP($B365&amp;"; "&amp;$L$362&amp;" "&amp;M$363,'FE Déplacements'!$G:$U,15,FALSE))</f>
        <v>0</v>
      </c>
      <c r="AW365" s="567">
        <f>$G365*IF(ISNA(VLOOKUP($B365&amp;"; "&amp;$H$362&amp;" "&amp;J$363,'FE Déplacements'!$G:$U,15,FALSE)),0,VLOOKUP($B365&amp;"; "&amp;$H$362&amp;" "&amp;J$363,'FE Déplacements'!$G:$U,15,FALSE))
+$K365*IF(ISNA(VLOOKUP($B365&amp;"; "&amp;$L$362&amp;" "&amp;N$363,'FE Déplacements'!$G:$U,15,FALSE)),0,VLOOKUP($B365&amp;"; "&amp;$L$362&amp;" "&amp;N$363,'FE Déplacements'!$G:$U,15,FALSE))</f>
        <v>0</v>
      </c>
      <c r="AX365" s="570">
        <f>$G365*IF(ISNA(VLOOKUP($B365&amp;"; "&amp;$H$362&amp;" "&amp;H$363,'FE Déplacements'!$G:$U,15,FALSE)),0,VLOOKUP($B365&amp;"; "&amp;$H$362&amp;" "&amp;H$363,'FE Déplacements'!$G:$U,15,FALSE))
+$K365*IF(ISNA(VLOOKUP($B365&amp;"; "&amp;$L$362&amp;" "&amp;L$363,'FE Déplacements'!$G:$U,15,FALSE)),0,VLOOKUP($B365&amp;"; "&amp;$L$362&amp;" "&amp;L$363,'FE Déplacements'!$G:$U,15,FALSE))</f>
        <v>0</v>
      </c>
      <c r="AZ365" s="1068">
        <f>IF($Y365&lt;&gt;"votre valeur :",IF(ISNA(VLOOKUP($Y365,Utilitaires!$N$566:$O$571,2,FALSE)),,VLOOKUP($Y365,Utilitaires!$N$566:$O$571,2,FALSE)),$Z365)</f>
        <v>0</v>
      </c>
      <c r="BA365" s="1127">
        <f>IF(ISNA(SQRT(SUMSQ(VLOOKUP($B365&amp;"; "&amp;$H$362&amp;" "&amp;H$363,'FE Déplacements'!$G:$U,7,FALSE),$AZ365))),0,SQRT(SUMSQ(VLOOKUP($B365&amp;"; "&amp;$H$362&amp;" "&amp;H$363,'FE Déplacements'!$G:$U,7,FALSE),$AZ365)))</f>
        <v>0.6</v>
      </c>
      <c r="BB365" s="1127">
        <f>IF(ISNA(SQRT(SUMSQ(VLOOKUP($B365&amp;"; "&amp;$H$362&amp;" "&amp;I$363,'FE Déplacements'!$G:$U,7,FALSE),$AZ365))),0,SQRT(SUMSQ(VLOOKUP($B365&amp;"; "&amp;$H$362&amp;" "&amp;I$363,'FE Déplacements'!$G:$U,7,FALSE),$AZ365)))</f>
        <v>0.6</v>
      </c>
      <c r="BC365" s="1127">
        <f>IF(ISNA(SQRT(SUMSQ(VLOOKUP($B365&amp;"; "&amp;$H$362&amp;" "&amp;J$363,'FE Déplacements'!$G:$U,7,FALSE),$AZ365))),0,SQRT(SUMSQ(VLOOKUP($B365&amp;"; "&amp;$H$362&amp;" "&amp;J$363,'FE Déplacements'!$G:$U,7,FALSE),$AZ365)))</f>
        <v>0.6</v>
      </c>
      <c r="BD365" s="1127">
        <f>IF(ISNA(SQRT(SUMSQ(VLOOKUP($B365&amp;"; "&amp;$L$362&amp;" "&amp;L$363,'FE Déplacements'!$G:$U,7,FALSE),$AZ365))),0,SQRT(SUMSQ(VLOOKUP($B365&amp;"; "&amp;$L$362&amp;" "&amp;L$363,'FE Déplacements'!$G:$U,7,FALSE),$AZ365)))</f>
        <v>0.6</v>
      </c>
      <c r="BE365" s="1127">
        <f>IF(ISNA(SQRT(SUMSQ(VLOOKUP($B365&amp;"; "&amp;$L$362&amp;" "&amp;M$363,'FE Déplacements'!$G:$U,7,FALSE),$AZ365))),0,SQRT(SUMSQ(VLOOKUP($B365&amp;"; "&amp;$L$362&amp;" "&amp;M$363,'FE Déplacements'!$G:$U,7,FALSE),$AZ365)))</f>
        <v>0.6</v>
      </c>
      <c r="BF365" s="1133">
        <f>IF(ISNA(SQRT(SUMSQ(VLOOKUP($B365&amp;"; "&amp;$L$362&amp;" "&amp;N$363,'FE Déplacements'!$G:$U,7,FALSE),$AZ365))),0,SQRT(SUMSQ(VLOOKUP($B365&amp;"; "&amp;$L$362&amp;" "&amp;N$363,'FE Déplacements'!$G:$U,7,FALSE),$AZ365)))</f>
        <v>0.6</v>
      </c>
    </row>
    <row r="366" spans="2:58" ht="12.75" hidden="1" customHeight="1" outlineLevel="1">
      <c r="B366" s="143"/>
      <c r="C366" s="144"/>
      <c r="D366" s="214"/>
      <c r="E366" s="214"/>
      <c r="F366" s="144"/>
      <c r="G366" s="144"/>
      <c r="H366" s="144"/>
      <c r="I366" s="144"/>
      <c r="J366" s="144"/>
      <c r="K366" s="144"/>
      <c r="L366" s="144"/>
      <c r="M366" s="144"/>
      <c r="N366" s="144"/>
      <c r="O366" s="144"/>
      <c r="P366" s="144"/>
      <c r="Q366" s="164"/>
      <c r="R366" s="359"/>
      <c r="V366" s="116"/>
      <c r="W366" s="116"/>
      <c r="X366" s="143"/>
      <c r="Y366" s="164"/>
      <c r="Z366" s="164"/>
      <c r="AA366" s="164"/>
      <c r="AB366" s="164"/>
      <c r="AC366" s="164"/>
      <c r="AD366" s="152"/>
      <c r="AE366" s="1821"/>
      <c r="AG366" s="566"/>
      <c r="AH366" s="567"/>
      <c r="AI366" s="567"/>
      <c r="AJ366" s="567"/>
      <c r="AK366" s="567"/>
      <c r="AL366" s="567"/>
      <c r="AM366" s="567"/>
      <c r="AN366" s="567"/>
      <c r="AO366" s="567"/>
      <c r="AP366" s="567"/>
      <c r="AQ366" s="567"/>
      <c r="AR366" s="567"/>
      <c r="AS366" s="568"/>
      <c r="AT366" s="568"/>
      <c r="AU366" s="568"/>
      <c r="AV366" s="566"/>
      <c r="AW366" s="567"/>
      <c r="AX366" s="570"/>
      <c r="AZ366" s="1090"/>
      <c r="BA366" s="1129"/>
      <c r="BB366" s="1078"/>
      <c r="BC366" s="1134"/>
      <c r="BD366" s="1129"/>
      <c r="BE366" s="1078"/>
      <c r="BF366" s="1134"/>
    </row>
    <row r="367" spans="2:58" ht="12.75" hidden="1" customHeight="1" outlineLevel="1">
      <c r="B367" s="197" t="s">
        <v>353</v>
      </c>
      <c r="C367" s="198"/>
      <c r="D367" s="215">
        <f>SUM(D364:D366)</f>
        <v>0</v>
      </c>
      <c r="E367" s="215"/>
      <c r="F367" s="198"/>
      <c r="G367" s="198"/>
      <c r="H367" s="198"/>
      <c r="I367" s="198"/>
      <c r="J367" s="198"/>
      <c r="K367" s="198"/>
      <c r="L367" s="198"/>
      <c r="M367" s="198"/>
      <c r="N367" s="198"/>
      <c r="O367" s="203">
        <f>SUM(O364:O366)</f>
        <v>0</v>
      </c>
      <c r="P367" s="203">
        <f>SUM(P364:P366)</f>
        <v>0</v>
      </c>
      <c r="Q367" s="203">
        <f>SUM(Q364:Q366)</f>
        <v>0</v>
      </c>
      <c r="R367" s="341">
        <f>SUM(R364:R366)</f>
        <v>0</v>
      </c>
      <c r="V367" s="116"/>
      <c r="W367" s="116"/>
      <c r="X367" s="1207">
        <f>IF(AB367=0,AB367,AB367/D367)</f>
        <v>0</v>
      </c>
      <c r="Y367" s="204"/>
      <c r="Z367" s="204"/>
      <c r="AA367" s="204">
        <f>SQRT(SUMSQ(AA364:AA366))</f>
        <v>0</v>
      </c>
      <c r="AB367" s="204">
        <f>SQRT(SUMSQ(AB364:AB366))</f>
        <v>0</v>
      </c>
      <c r="AC367" s="204">
        <f>SQRT(SUMSQ(AC364:AC366))</f>
        <v>0</v>
      </c>
      <c r="AD367" s="201">
        <f>SQRT(SUMSQ(AD364:AD366))</f>
        <v>0</v>
      </c>
      <c r="AE367" s="341">
        <f>SQRT(SUMSQ(AE364:AE366))</f>
        <v>0</v>
      </c>
      <c r="AG367" s="573">
        <f t="shared" ref="AG367:AX367" si="164">SUM(AG364:AG366)</f>
        <v>0</v>
      </c>
      <c r="AH367" s="574">
        <f t="shared" si="164"/>
        <v>0</v>
      </c>
      <c r="AI367" s="574">
        <f t="shared" si="164"/>
        <v>0</v>
      </c>
      <c r="AJ367" s="574">
        <f t="shared" si="164"/>
        <v>0</v>
      </c>
      <c r="AK367" s="574">
        <f t="shared" si="164"/>
        <v>0</v>
      </c>
      <c r="AL367" s="574">
        <f t="shared" si="164"/>
        <v>0</v>
      </c>
      <c r="AM367" s="574">
        <f t="shared" si="164"/>
        <v>0</v>
      </c>
      <c r="AN367" s="574">
        <f t="shared" si="164"/>
        <v>0</v>
      </c>
      <c r="AO367" s="574">
        <f t="shared" si="164"/>
        <v>0</v>
      </c>
      <c r="AP367" s="574">
        <f t="shared" si="164"/>
        <v>0</v>
      </c>
      <c r="AQ367" s="574">
        <f t="shared" si="164"/>
        <v>0</v>
      </c>
      <c r="AR367" s="574">
        <f t="shared" si="164"/>
        <v>0</v>
      </c>
      <c r="AS367" s="575">
        <f t="shared" si="164"/>
        <v>0</v>
      </c>
      <c r="AT367" s="575">
        <f t="shared" si="164"/>
        <v>0</v>
      </c>
      <c r="AU367" s="576">
        <f t="shared" si="164"/>
        <v>0</v>
      </c>
      <c r="AV367" s="1085">
        <f t="shared" si="164"/>
        <v>0</v>
      </c>
      <c r="AW367" s="574">
        <f t="shared" si="164"/>
        <v>0</v>
      </c>
      <c r="AX367" s="577">
        <f t="shared" si="164"/>
        <v>0</v>
      </c>
    </row>
    <row r="368" spans="2:58" hidden="1" outlineLevel="1">
      <c r="G368" s="270"/>
    </row>
    <row r="369" spans="2:55" ht="13" hidden="1" outlineLevel="1">
      <c r="B369" s="139" t="s">
        <v>921</v>
      </c>
      <c r="C369" s="140"/>
      <c r="D369" s="379"/>
      <c r="E369" s="1664"/>
      <c r="F369" s="141"/>
      <c r="G369" s="141"/>
      <c r="H369" s="410"/>
      <c r="I369" s="409"/>
      <c r="J369" s="409"/>
      <c r="K369" s="160"/>
      <c r="L369" s="160"/>
      <c r="M369" s="160"/>
      <c r="N369" s="161"/>
      <c r="X369" s="2357" t="s">
        <v>372</v>
      </c>
      <c r="Y369" s="2358"/>
      <c r="Z369" s="2358"/>
      <c r="AA369" s="2358"/>
      <c r="AB369" s="2358"/>
      <c r="AC369" s="2358"/>
      <c r="AD369" s="2359"/>
      <c r="AE369" s="1818"/>
      <c r="AG369" s="2398" t="s">
        <v>447</v>
      </c>
      <c r="AH369" s="2361"/>
      <c r="AI369" s="2361"/>
      <c r="AJ369" s="2361"/>
      <c r="AK369" s="2361"/>
      <c r="AL369" s="2361"/>
      <c r="AM369" s="2361"/>
      <c r="AN369" s="2361"/>
      <c r="AO369" s="2361"/>
      <c r="AP369" s="2361"/>
      <c r="AQ369" s="2361"/>
      <c r="AR369" s="2361"/>
      <c r="AS369" s="2361"/>
      <c r="AT369" s="2361"/>
      <c r="AU369" s="2361"/>
      <c r="AV369" s="2361"/>
      <c r="AW369" s="2361"/>
      <c r="AX369" s="2362"/>
    </row>
    <row r="370" spans="2:55" ht="13" hidden="1" outlineLevel="1">
      <c r="B370" s="333"/>
      <c r="C370" s="167"/>
      <c r="D370" s="539" t="s">
        <v>312</v>
      </c>
      <c r="E370" s="1681"/>
      <c r="F370" s="402"/>
      <c r="G370" s="402"/>
      <c r="H370" s="402"/>
      <c r="I370" s="402"/>
      <c r="J370" s="402"/>
      <c r="K370" s="539"/>
      <c r="L370" s="539"/>
      <c r="M370" s="539"/>
      <c r="N370" s="1266" t="s">
        <v>278</v>
      </c>
      <c r="X370" s="1173"/>
      <c r="Y370" s="1683"/>
      <c r="Z370" s="1683"/>
      <c r="AA370" s="1664"/>
      <c r="AB370" s="1664"/>
      <c r="AC370" s="1664"/>
      <c r="AD370" s="1675"/>
      <c r="AE370" s="1676" t="s">
        <v>278</v>
      </c>
      <c r="AG370" s="2376" t="s">
        <v>450</v>
      </c>
      <c r="AH370" s="2377"/>
      <c r="AI370" s="2377"/>
      <c r="AJ370" s="2377"/>
      <c r="AK370" s="2377"/>
      <c r="AL370" s="2377"/>
      <c r="AM370" s="2377"/>
      <c r="AN370" s="2377"/>
      <c r="AO370" s="2377"/>
      <c r="AP370" s="2377"/>
      <c r="AQ370" s="2377"/>
      <c r="AR370" s="2377"/>
      <c r="AS370" s="2377" t="s">
        <v>450</v>
      </c>
      <c r="AT370" s="2377"/>
      <c r="AU370" s="2377"/>
      <c r="AV370" s="1084"/>
      <c r="AW370" s="626"/>
      <c r="AX370" s="580"/>
      <c r="AZ370" s="2378" t="s">
        <v>1754</v>
      </c>
      <c r="BA370" s="2379"/>
      <c r="BB370" s="2379"/>
      <c r="BC370" s="2380"/>
    </row>
    <row r="371" spans="2:55" ht="13" hidden="1" outlineLevel="1">
      <c r="B371" s="1257"/>
      <c r="C371" s="1258"/>
      <c r="D371" s="1258" t="s">
        <v>415</v>
      </c>
      <c r="E371" s="1672"/>
      <c r="F371" s="147" t="s">
        <v>458</v>
      </c>
      <c r="G371" s="147"/>
      <c r="H371" s="2381" t="s">
        <v>2773</v>
      </c>
      <c r="I371" s="2382"/>
      <c r="J371" s="2382"/>
      <c r="K371" s="539" t="s">
        <v>450</v>
      </c>
      <c r="L371" s="539" t="s">
        <v>450</v>
      </c>
      <c r="M371" s="539" t="s">
        <v>450</v>
      </c>
      <c r="N371" s="1266" t="s">
        <v>279</v>
      </c>
      <c r="X371" s="1671" t="s">
        <v>320</v>
      </c>
      <c r="Y371" s="2383" t="s">
        <v>320</v>
      </c>
      <c r="Z371" s="2384"/>
      <c r="AA371" s="1672" t="s">
        <v>450</v>
      </c>
      <c r="AB371" s="1672" t="s">
        <v>450</v>
      </c>
      <c r="AC371" s="1672" t="s">
        <v>450</v>
      </c>
      <c r="AD371" s="1684" t="s">
        <v>450</v>
      </c>
      <c r="AE371" s="153" t="s">
        <v>279</v>
      </c>
      <c r="AG371" s="2385" t="s">
        <v>214</v>
      </c>
      <c r="AH371" s="2386"/>
      <c r="AI371" s="2386"/>
      <c r="AJ371" s="2386" t="s">
        <v>448</v>
      </c>
      <c r="AK371" s="2386"/>
      <c r="AL371" s="2386"/>
      <c r="AM371" s="2386" t="s">
        <v>270</v>
      </c>
      <c r="AN371" s="2386"/>
      <c r="AO371" s="2386"/>
      <c r="AP371" s="2386" t="s">
        <v>449</v>
      </c>
      <c r="AQ371" s="2386"/>
      <c r="AR371" s="2386"/>
      <c r="AS371" s="2388" t="s">
        <v>331</v>
      </c>
      <c r="AT371" s="2388"/>
      <c r="AU371" s="2388"/>
      <c r="AV371" s="2385" t="s">
        <v>643</v>
      </c>
      <c r="AW371" s="2386"/>
      <c r="AX371" s="2387"/>
      <c r="AZ371" s="2535" t="s">
        <v>1752</v>
      </c>
      <c r="BA371" s="1267" t="s">
        <v>1673</v>
      </c>
      <c r="BB371" s="1267" t="s">
        <v>1672</v>
      </c>
      <c r="BC371" s="1267" t="s">
        <v>40</v>
      </c>
    </row>
    <row r="372" spans="2:55" ht="13" hidden="1" outlineLevel="1">
      <c r="B372" s="1257"/>
      <c r="C372" s="1258"/>
      <c r="D372" s="1258" t="s">
        <v>450</v>
      </c>
      <c r="E372" s="1672"/>
      <c r="F372" s="1264" t="s">
        <v>451</v>
      </c>
      <c r="G372" s="153" t="s">
        <v>917</v>
      </c>
      <c r="H372" s="1265" t="s">
        <v>417</v>
      </c>
      <c r="I372" s="1265" t="s">
        <v>260</v>
      </c>
      <c r="J372" s="1274" t="s">
        <v>1874</v>
      </c>
      <c r="K372" s="1260" t="s">
        <v>417</v>
      </c>
      <c r="L372" s="1260" t="s">
        <v>260</v>
      </c>
      <c r="M372" s="1260" t="s">
        <v>443</v>
      </c>
      <c r="N372" s="1266" t="s">
        <v>450</v>
      </c>
      <c r="X372" s="1671" t="s">
        <v>1755</v>
      </c>
      <c r="Y372" s="2374" t="s">
        <v>1756</v>
      </c>
      <c r="Z372" s="2375"/>
      <c r="AA372" s="1680" t="s">
        <v>417</v>
      </c>
      <c r="AB372" s="1680" t="s">
        <v>260</v>
      </c>
      <c r="AC372" s="1680" t="s">
        <v>443</v>
      </c>
      <c r="AD372" s="1684" t="s">
        <v>331</v>
      </c>
      <c r="AE372" s="153" t="s">
        <v>450</v>
      </c>
      <c r="AG372" s="581" t="s">
        <v>417</v>
      </c>
      <c r="AH372" s="582" t="s">
        <v>260</v>
      </c>
      <c r="AI372" s="582" t="s">
        <v>443</v>
      </c>
      <c r="AJ372" s="582" t="s">
        <v>417</v>
      </c>
      <c r="AK372" s="582" t="s">
        <v>260</v>
      </c>
      <c r="AL372" s="582" t="s">
        <v>443</v>
      </c>
      <c r="AM372" s="582" t="s">
        <v>417</v>
      </c>
      <c r="AN372" s="582" t="s">
        <v>260</v>
      </c>
      <c r="AO372" s="582" t="s">
        <v>443</v>
      </c>
      <c r="AP372" s="582" t="s">
        <v>417</v>
      </c>
      <c r="AQ372" s="582" t="s">
        <v>260</v>
      </c>
      <c r="AR372" s="582" t="s">
        <v>443</v>
      </c>
      <c r="AS372" s="583" t="s">
        <v>417</v>
      </c>
      <c r="AT372" s="583" t="s">
        <v>260</v>
      </c>
      <c r="AU372" s="583" t="s">
        <v>443</v>
      </c>
      <c r="AV372" s="581" t="s">
        <v>417</v>
      </c>
      <c r="AW372" s="582" t="s">
        <v>260</v>
      </c>
      <c r="AX372" s="585" t="s">
        <v>443</v>
      </c>
      <c r="AZ372" s="2536"/>
      <c r="BA372" s="1268"/>
      <c r="BB372" s="1268"/>
      <c r="BC372" s="1268"/>
    </row>
    <row r="373" spans="2:55" ht="13" hidden="1" outlineLevel="1">
      <c r="B373" s="143" t="s">
        <v>2900</v>
      </c>
      <c r="C373" s="144"/>
      <c r="D373" s="213">
        <f>SUM(K373:M373)</f>
        <v>0</v>
      </c>
      <c r="E373" s="213"/>
      <c r="F373" s="411"/>
      <c r="G373" s="117"/>
      <c r="H373" s="219">
        <f>VLOOKUP($B373&amp;"; "&amp;$H$371&amp;" "&amp;H$372,'FE Déplacements'!$G:$U,9,FALSE)</f>
        <v>6.5100000000000005E-2</v>
      </c>
      <c r="I373" s="219">
        <f>VLOOKUP($B373&amp;"; "&amp;$H$371&amp;" "&amp;I$372,'FE Déplacements'!$G:$U,9,FALSE)</f>
        <v>0.309</v>
      </c>
      <c r="J373" s="219">
        <f>VLOOKUP($B373&amp;"; "&amp;$H$371&amp;" "&amp;J$372,'FE Déplacements'!$G:$U,9,FALSE)</f>
        <v>0.309</v>
      </c>
      <c r="K373" s="358">
        <f>G373*H373</f>
        <v>0</v>
      </c>
      <c r="L373" s="358">
        <f>G373*I373</f>
        <v>0</v>
      </c>
      <c r="M373" s="151">
        <f>G373*J373</f>
        <v>0</v>
      </c>
      <c r="N373" s="165">
        <f>IF(OR(F373=Utilitaires!$I$572,F373=Utilitaires!$I$577),L373,0)</f>
        <v>0</v>
      </c>
      <c r="X373" s="227">
        <f>IF(AD373=0,0,AD373/D373)</f>
        <v>0</v>
      </c>
      <c r="Y373" s="345"/>
      <c r="Z373" s="822"/>
      <c r="AA373" s="164">
        <f t="shared" ref="AA373:AC376" si="165">K373*BA373</f>
        <v>0</v>
      </c>
      <c r="AB373" s="164">
        <f t="shared" si="165"/>
        <v>0</v>
      </c>
      <c r="AC373" s="164">
        <f t="shared" si="165"/>
        <v>0</v>
      </c>
      <c r="AD373" s="152">
        <f>SQRT(SUMSQ(AA373:AC373))</f>
        <v>0</v>
      </c>
      <c r="AE373" s="1295">
        <f>N373*X373</f>
        <v>0</v>
      </c>
      <c r="AG373" s="566">
        <f>$G373*IF(ISNA(VLOOKUP($B373&amp;"; "&amp;$H$371&amp;" "&amp;H$372,'FE Déplacements'!$G:$U,10,FALSE)),0,VLOOKUP($B373&amp;"; "&amp;$H$371&amp;" "&amp;H$372,'FE Déplacements'!$G:$U,10,FALSE))</f>
        <v>0</v>
      </c>
      <c r="AH373" s="567">
        <f>$G373*IF(ISNA(VLOOKUP($B373&amp;"; "&amp;$H$371&amp;" "&amp;I$372,'FE Déplacements'!$G:$U,10,FALSE)),0,VLOOKUP($B373&amp;"; "&amp;$H$371&amp;" "&amp;I$372,'FE Déplacements'!$G:$U,10,FALSE))</f>
        <v>0</v>
      </c>
      <c r="AI373" s="567">
        <f>$G373*IF(ISNA(VLOOKUP($B373&amp;"; "&amp;$H$371&amp;" "&amp;J$372,'FE Déplacements'!$G:$U,10,FALSE)),0,VLOOKUP($B373&amp;"; "&amp;$H$371&amp;" "&amp;J$372,'FE Déplacements'!$G:$U,10,FALSE))</f>
        <v>0</v>
      </c>
      <c r="AJ373" s="567">
        <f>$G373*IF(ISNA((VLOOKUP($B373&amp;"; "&amp;$H$371&amp;" "&amp;H$372,'FE Déplacements'!$G:$U,12,FALSE)+VLOOKUP($B373&amp;"; "&amp;$H$371&amp;" "&amp;H$372,'FE Déplacements'!$G:$U,11,FALSE))),0,(VLOOKUP($B373&amp;"; "&amp;$H$371&amp;" "&amp;H$372,'FE Déplacements'!$G:$U,12,FALSE)+VLOOKUP($B373&amp;"; "&amp;$H$371&amp;" "&amp;H$372,'FE Déplacements'!$G:$U,11,FALSE)))</f>
        <v>0</v>
      </c>
      <c r="AK373" s="567">
        <f>$G373*IF(ISNA((VLOOKUP($B373&amp;"; "&amp;$H$371&amp;" "&amp;I$372,'FE Déplacements'!$G:$U,12,FALSE)+VLOOKUP($B373&amp;"; "&amp;$H$371&amp;" "&amp;I$372,'FE Déplacements'!$G:$U,11,FALSE))),0,(VLOOKUP($B373&amp;"; "&amp;$H$371&amp;" "&amp;I$372,'FE Déplacements'!$G:$U,12,FALSE)+VLOOKUP($B373&amp;"; "&amp;$H$371&amp;" "&amp;I$372,'FE Déplacements'!$G:$U,11,FALSE)))</f>
        <v>0</v>
      </c>
      <c r="AL373" s="567">
        <f>$G373*IF(ISNA((VLOOKUP($B373&amp;"; "&amp;$H$371&amp;" "&amp;J$372,'FE Déplacements'!$G:$U,12,FALSE)+VLOOKUP($B373&amp;"; "&amp;$H$371&amp;" "&amp;J$372,'FE Déplacements'!$G:$U,11,FALSE))),0,(VLOOKUP($B373&amp;"; "&amp;$H$371&amp;" "&amp;J$372,'FE Déplacements'!$G:$U,12,FALSE)+VLOOKUP($B373&amp;"; "&amp;$H$371&amp;" "&amp;J$372,'FE Déplacements'!$G:$U,11,FALSE)))</f>
        <v>0</v>
      </c>
      <c r="AM373" s="567">
        <f>$G354*IF(ISNA(VLOOKUP($B373&amp;"; "&amp;$H$371&amp;", "&amp;H$372,'FE Energie'!$G:$U,13,FALSE)),0,VLOOKUP($B373&amp;"; "&amp;$H$371&amp;", "&amp;H$372,'FE Energie'!$G:$U,13,FALSE))</f>
        <v>0</v>
      </c>
      <c r="AN373" s="567">
        <f>$G354*IF(ISNA(VLOOKUP($B373&amp;"; "&amp;$H$371&amp;", "&amp;I$372,'FE Energie'!$G:$U,13,FALSE)),0,VLOOKUP($B373&amp;"; "&amp;$H$371&amp;", "&amp;I$372,'FE Energie'!$G:$U,13,FALSE))</f>
        <v>0</v>
      </c>
      <c r="AO373" s="567">
        <f>$G354*IF(ISNA(VLOOKUP($B373&amp;"; "&amp;$H$371&amp;", "&amp;J$372,'FE Energie'!$G:$U,13,FALSE)),0,VLOOKUP($B373&amp;"; "&amp;$H$371&amp;", "&amp;J$372,'FE Energie'!$G:$U,13,FALSE))</f>
        <v>0</v>
      </c>
      <c r="AP373" s="567">
        <f>$G373*IF(ISNA(VLOOKUP($B373&amp;"; "&amp;$H$371&amp;", "&amp;H$372,'FE Energie'!$G:$U,14,FALSE)),0,VLOOKUP($B373&amp;"; "&amp;$H$371&amp;", "&amp;H$372,'FE Energie'!$G:$U,14,FALSE))</f>
        <v>0</v>
      </c>
      <c r="AQ373" s="567">
        <f>$G373*IF(ISNA(VLOOKUP($B373&amp;"; "&amp;$H$371&amp;", "&amp;I$372,'FE Energie'!$G:$U,14,FALSE)),0,VLOOKUP($B373&amp;"; "&amp;$H$371&amp;", "&amp;I$372,'FE Energie'!$G:$U,14,FALSE))</f>
        <v>0</v>
      </c>
      <c r="AR373" s="567">
        <f>$G373*IF(ISNA(VLOOKUP($B373&amp;"; "&amp;$H$371&amp;", "&amp;J$372,'FE Energie'!$G:$U,14,FALSE)),0,VLOOKUP($B373&amp;"; "&amp;$H$371&amp;", "&amp;J$372,'FE Energie'!$G:$U,14,FALSE))</f>
        <v>0</v>
      </c>
      <c r="AS373" s="568">
        <f t="shared" ref="AS373:AU376" si="166">SUM(AG373,AJ373,AM373,AP373)</f>
        <v>0</v>
      </c>
      <c r="AT373" s="568">
        <f t="shared" si="166"/>
        <v>0</v>
      </c>
      <c r="AU373" s="568">
        <f t="shared" si="166"/>
        <v>0</v>
      </c>
      <c r="AV373" s="566">
        <f>$G373*IF(ISNA(VLOOKUP($B373&amp;"; "&amp;$H$371&amp;", "&amp;H$372,'FE Energie'!$G:$U,15,FALSE)),0,VLOOKUP($B373&amp;"; "&amp;$H$235&amp;", "&amp;H$236,'FE Energie'!$G:$U,15,FALSE))</f>
        <v>0</v>
      </c>
      <c r="AW373" s="567">
        <f>$G373*IF(ISNA(VLOOKUP($B373&amp;"; "&amp;$H$371&amp;", "&amp;I$372,'FE Energie'!$G:$U,15,FALSE)),0,VLOOKUP($B373&amp;"; "&amp;$H$235&amp;", "&amp;I$236,'FE Energie'!$G:$U,15,FALSE))</f>
        <v>0</v>
      </c>
      <c r="AX373" s="570">
        <f>$G373*IF(ISNA(VLOOKUP($B373&amp;"; "&amp;$H$371&amp;", "&amp;J$372,'FE Energie'!$G:$U,15,FALSE)),0,VLOOKUP($B373&amp;"; "&amp;$H$235&amp;", "&amp;J$236,'FE Energie'!$G:$U,15,FALSE))</f>
        <v>0</v>
      </c>
      <c r="AZ373" s="1068">
        <f>IF($Y373&lt;&gt;"votre valeur :",IF(ISNA(VLOOKUP($Y373,Utilitaires!$N$566:$O$571,2,FALSE)),,VLOOKUP($Y373,Utilitaires!$N$566:$O$571,2,FALSE)),$Z373)</f>
        <v>0</v>
      </c>
      <c r="BA373" s="1133">
        <f>IF(ISNA(SQRT(SUMSQ(VLOOKUP($B373&amp;"; "&amp;$H$371&amp;" "&amp;$H$372,'FE Déplacements'!$G:$U,7,FALSE),$AZ373))),0,SQRT(SUMSQ(VLOOKUP($B373&amp;"; "&amp;$H$371&amp;" "&amp;$H$372,'FE Déplacements'!$G:$U,7,FALSE),$AZ373)))</f>
        <v>0.5</v>
      </c>
      <c r="BB373" s="1133">
        <f>IF(ISNA(SQRT(SUMSQ(VLOOKUP($B373&amp;"; "&amp;$H$371&amp;" "&amp;$I$372,'FE Déplacements'!$G:$U,7,FALSE),$AZ373))),0,SQRT(SUMSQ(VLOOKUP($B373&amp;"; "&amp;$H$371&amp;" "&amp;$I$372,'FE Déplacements'!$G:$U,7,FALSE),$AZ373)))</f>
        <v>0.5</v>
      </c>
      <c r="BC373" s="1133">
        <f>IF(ISNA(SQRT(SUMSQ(VLOOKUP($B373&amp;"; "&amp;$H$371&amp;" "&amp;$J$372,'FE Déplacements'!$G:$U,7,FALSE),$AZ373))),0,SQRT(SUMSQ(VLOOKUP($B373&amp;"; "&amp;$H$371&amp;" "&amp;$J$372,'FE Déplacements'!$G:$U,7,FALSE),$AZ373)))</f>
        <v>0.5</v>
      </c>
    </row>
    <row r="374" spans="2:55" ht="13" hidden="1" outlineLevel="1">
      <c r="B374" s="143" t="s">
        <v>2901</v>
      </c>
      <c r="C374" s="144"/>
      <c r="D374" s="213">
        <f>SUM(K374:M374)</f>
        <v>0</v>
      </c>
      <c r="E374" s="213"/>
      <c r="F374" s="348"/>
      <c r="G374" s="120"/>
      <c r="H374" s="219">
        <f>VLOOKUP($B374&amp;"; "&amp;$H$371&amp;" "&amp;H$372,'FE Déplacements'!$G:$U,9,FALSE)</f>
        <v>2.9899999999999999E-2</v>
      </c>
      <c r="I374" s="219">
        <f>VLOOKUP($B374&amp;"; "&amp;$H$371&amp;" "&amp;I$372,'FE Déplacements'!$G:$U,9,FALSE)</f>
        <v>0.14199999999999999</v>
      </c>
      <c r="J374" s="219">
        <f>VLOOKUP($B374&amp;"; "&amp;$H$371&amp;" "&amp;J$372,'FE Déplacements'!$G:$U,9,FALSE)</f>
        <v>0.14199999999999999</v>
      </c>
      <c r="K374" s="358">
        <f>G374*H374</f>
        <v>0</v>
      </c>
      <c r="L374" s="358">
        <f>G374*I374</f>
        <v>0</v>
      </c>
      <c r="M374" s="151">
        <f>G374*J374</f>
        <v>0</v>
      </c>
      <c r="N374" s="165">
        <f>IF(OR(F374=Utilitaires!$I$572,F374=Utilitaires!$I$577),L374,0)</f>
        <v>0</v>
      </c>
      <c r="X374" s="227">
        <f>IF(AD374=0,0,AD374/D374)</f>
        <v>0</v>
      </c>
      <c r="Y374" s="345"/>
      <c r="Z374" s="822"/>
      <c r="AA374" s="164">
        <f t="shared" si="165"/>
        <v>0</v>
      </c>
      <c r="AB374" s="164">
        <f t="shared" si="165"/>
        <v>0</v>
      </c>
      <c r="AC374" s="164">
        <f t="shared" si="165"/>
        <v>0</v>
      </c>
      <c r="AD374" s="152">
        <f>SQRT(SUMSQ(AA374:AC374))</f>
        <v>0</v>
      </c>
      <c r="AE374" s="1295">
        <f t="shared" ref="AE374:AE376" si="167">N374*X374</f>
        <v>0</v>
      </c>
      <c r="AG374" s="566">
        <f>$G374*IF(ISNA(VLOOKUP($B374&amp;"; "&amp;$H$371&amp;" "&amp;H$372,'FE Déplacements'!$G:$U,10,FALSE)),0,VLOOKUP($B374&amp;"; "&amp;$H$371&amp;" "&amp;H$372,'FE Déplacements'!$G:$U,10,FALSE))</f>
        <v>0</v>
      </c>
      <c r="AH374" s="567">
        <f>$G374*IF(ISNA(VLOOKUP($B374&amp;"; "&amp;$H$371&amp;" "&amp;I$372,'FE Déplacements'!$G:$U,10,FALSE)),0,VLOOKUP($B374&amp;"; "&amp;$H$371&amp;" "&amp;I$372,'FE Déplacements'!$G:$U,10,FALSE))</f>
        <v>0</v>
      </c>
      <c r="AI374" s="567">
        <f>$G374*IF(ISNA(VLOOKUP($B374&amp;"; "&amp;$H$371&amp;" "&amp;J$372,'FE Déplacements'!$G:$U,10,FALSE)),0,VLOOKUP($B374&amp;"; "&amp;$H$371&amp;" "&amp;J$372,'FE Déplacements'!$G:$U,10,FALSE))</f>
        <v>0</v>
      </c>
      <c r="AJ374" s="567">
        <f>$G374*IF(ISNA((VLOOKUP($B374&amp;"; "&amp;$H$371&amp;" "&amp;H$372,'FE Déplacements'!$G:$U,12,FALSE)+VLOOKUP($B374&amp;"; "&amp;$H$371&amp;" "&amp;H$372,'FE Déplacements'!$G:$U,11,FALSE))),0,(VLOOKUP($B374&amp;"; "&amp;$H$371&amp;" "&amp;H$372,'FE Déplacements'!$G:$U,12,FALSE)+VLOOKUP($B374&amp;"; "&amp;$H$371&amp;" "&amp;H$372,'FE Déplacements'!$G:$U,11,FALSE)))</f>
        <v>0</v>
      </c>
      <c r="AK374" s="567">
        <f>$G374*IF(ISNA((VLOOKUP($B374&amp;"; "&amp;$H$371&amp;" "&amp;I$372,'FE Déplacements'!$G:$U,12,FALSE)+VLOOKUP($B374&amp;"; "&amp;$H$371&amp;" "&amp;I$372,'FE Déplacements'!$G:$U,11,FALSE))),0,(VLOOKUP($B374&amp;"; "&amp;$H$371&amp;" "&amp;I$372,'FE Déplacements'!$G:$U,12,FALSE)+VLOOKUP($B374&amp;"; "&amp;$H$371&amp;" "&amp;I$372,'FE Déplacements'!$G:$U,11,FALSE)))</f>
        <v>0</v>
      </c>
      <c r="AL374" s="567">
        <f>$G374*IF(ISNA((VLOOKUP($B374&amp;"; "&amp;$H$371&amp;" "&amp;J$372,'FE Déplacements'!$G:$U,12,FALSE)+VLOOKUP($B374&amp;"; "&amp;$H$371&amp;" "&amp;J$372,'FE Déplacements'!$G:$U,11,FALSE))),0,(VLOOKUP($B374&amp;"; "&amp;$H$371&amp;" "&amp;J$372,'FE Déplacements'!$G:$U,12,FALSE)+VLOOKUP($B374&amp;"; "&amp;$H$371&amp;" "&amp;J$372,'FE Déplacements'!$G:$U,11,FALSE)))</f>
        <v>0</v>
      </c>
      <c r="AM374" s="567">
        <f>$G355*IF(ISNA(VLOOKUP($B374&amp;"; "&amp;$H$371&amp;", "&amp;H$372,'FE Energie'!$G:$U,13,FALSE)),0,VLOOKUP($B374&amp;"; "&amp;$H$371&amp;", "&amp;H$372,'FE Energie'!$G:$U,13,FALSE))</f>
        <v>0</v>
      </c>
      <c r="AN374" s="567">
        <f>$G355*IF(ISNA(VLOOKUP($B374&amp;"; "&amp;$H$371&amp;", "&amp;I$372,'FE Energie'!$G:$U,13,FALSE)),0,VLOOKUP($B374&amp;"; "&amp;$H$371&amp;", "&amp;I$372,'FE Energie'!$G:$U,13,FALSE))</f>
        <v>0</v>
      </c>
      <c r="AO374" s="567">
        <f>$G355*IF(ISNA(VLOOKUP($B374&amp;"; "&amp;$H$371&amp;", "&amp;J$372,'FE Energie'!$G:$U,13,FALSE)),0,VLOOKUP($B374&amp;"; "&amp;$H$371&amp;", "&amp;J$372,'FE Energie'!$G:$U,13,FALSE))</f>
        <v>0</v>
      </c>
      <c r="AP374" s="567">
        <f>$G374*IF(ISNA(VLOOKUP($B374&amp;"; "&amp;$H$371&amp;", "&amp;H$372,'FE Energie'!$G:$U,14,FALSE)),0,VLOOKUP($B374&amp;"; "&amp;$H$371&amp;", "&amp;H$372,'FE Energie'!$G:$U,14,FALSE))</f>
        <v>0</v>
      </c>
      <c r="AQ374" s="567">
        <f>$G374*IF(ISNA(VLOOKUP($B374&amp;"; "&amp;$H$371&amp;", "&amp;I$372,'FE Energie'!$G:$U,14,FALSE)),0,VLOOKUP($B374&amp;"; "&amp;$H$371&amp;", "&amp;I$372,'FE Energie'!$G:$U,14,FALSE))</f>
        <v>0</v>
      </c>
      <c r="AR374" s="567">
        <f>$G374*IF(ISNA(VLOOKUP($B374&amp;"; "&amp;$H$371&amp;", "&amp;J$372,'FE Energie'!$G:$U,14,FALSE)),0,VLOOKUP($B374&amp;"; "&amp;$H$371&amp;", "&amp;J$372,'FE Energie'!$G:$U,14,FALSE))</f>
        <v>0</v>
      </c>
      <c r="AS374" s="568">
        <f t="shared" si="166"/>
        <v>0</v>
      </c>
      <c r="AT374" s="568">
        <f t="shared" si="166"/>
        <v>0</v>
      </c>
      <c r="AU374" s="568">
        <f t="shared" si="166"/>
        <v>0</v>
      </c>
      <c r="AV374" s="566">
        <f>$G374*IF(ISNA(VLOOKUP($B374&amp;"; "&amp;$H$371&amp;", "&amp;H$372,'FE Energie'!$G:$U,15,FALSE)),0,VLOOKUP($B374&amp;"; "&amp;$H$235&amp;", "&amp;H$236,'FE Energie'!$G:$U,15,FALSE))</f>
        <v>0</v>
      </c>
      <c r="AW374" s="567">
        <f>$G374*IF(ISNA(VLOOKUP($B374&amp;"; "&amp;$H$371&amp;", "&amp;I$372,'FE Energie'!$G:$U,15,FALSE)),0,VLOOKUP($B374&amp;"; "&amp;$H$235&amp;", "&amp;I$236,'FE Energie'!$G:$U,15,FALSE))</f>
        <v>0</v>
      </c>
      <c r="AX374" s="570">
        <f>$G374*IF(ISNA(VLOOKUP($B374&amp;"; "&amp;$H$371&amp;", "&amp;J$372,'FE Energie'!$G:$U,15,FALSE)),0,VLOOKUP($B374&amp;"; "&amp;$H$235&amp;", "&amp;J$236,'FE Energie'!$G:$U,15,FALSE))</f>
        <v>0</v>
      </c>
      <c r="AZ374" s="1068">
        <f>IF($Y374&lt;&gt;"votre valeur :",IF(ISNA(VLOOKUP($Y374,Utilitaires!$N$566:$O$571,2,FALSE)),,VLOOKUP($Y374,Utilitaires!$N$566:$O$571,2,FALSE)),$Z374)</f>
        <v>0</v>
      </c>
      <c r="BA374" s="1133">
        <f>IF(ISNA(SQRT(SUMSQ(VLOOKUP($B374&amp;"; "&amp;$H$371&amp;" "&amp;$H$372,'FE Déplacements'!$G:$U,7,FALSE),$AZ374))),0,SQRT(SUMSQ(VLOOKUP($B374&amp;"; "&amp;$H$371&amp;" "&amp;$H$372,'FE Déplacements'!$G:$U,7,FALSE),$AZ374)))</f>
        <v>0.5</v>
      </c>
      <c r="BB374" s="1133">
        <f>IF(ISNA(SQRT(SUMSQ(VLOOKUP($B374&amp;"; "&amp;$H$371&amp;" "&amp;$I$372,'FE Déplacements'!$G:$U,7,FALSE),$AZ374))),0,SQRT(SUMSQ(VLOOKUP($B374&amp;"; "&amp;$H$371&amp;" "&amp;$I$372,'FE Déplacements'!$G:$U,7,FALSE),$AZ374)))</f>
        <v>0.5</v>
      </c>
      <c r="BC374" s="1133">
        <f>IF(ISNA(SQRT(SUMSQ(VLOOKUP($B374&amp;"; "&amp;$H$371&amp;" "&amp;$J$372,'FE Déplacements'!$G:$U,7,FALSE),$AZ374))),0,SQRT(SUMSQ(VLOOKUP($B374&amp;"; "&amp;$H$371&amp;" "&amp;$J$372,'FE Déplacements'!$G:$U,7,FALSE),$AZ374)))</f>
        <v>0.5</v>
      </c>
    </row>
    <row r="375" spans="2:55" ht="13" hidden="1" outlineLevel="1">
      <c r="B375" s="143" t="s">
        <v>2902</v>
      </c>
      <c r="C375" s="144"/>
      <c r="D375" s="213">
        <f>SUM(K375:M375)</f>
        <v>0</v>
      </c>
      <c r="E375" s="213"/>
      <c r="F375" s="348"/>
      <c r="G375" s="120"/>
      <c r="H375" s="219">
        <f>VLOOKUP($B375&amp;"; "&amp;$H$371&amp;" "&amp;H$372,'FE Déplacements'!$G:$U,9,FALSE)</f>
        <v>2.2599999999999999E-2</v>
      </c>
      <c r="I375" s="219">
        <f>VLOOKUP($B375&amp;"; "&amp;$H$371&amp;" "&amp;I$372,'FE Déplacements'!$G:$U,9,FALSE)</f>
        <v>0.107</v>
      </c>
      <c r="J375" s="219">
        <f>VLOOKUP($B375&amp;"; "&amp;$H$371&amp;" "&amp;J$372,'FE Déplacements'!$G:$U,9,FALSE)</f>
        <v>0.107</v>
      </c>
      <c r="K375" s="358">
        <f>G375*H375</f>
        <v>0</v>
      </c>
      <c r="L375" s="358">
        <f>G375*I375</f>
        <v>0</v>
      </c>
      <c r="M375" s="151">
        <f>G375*J375</f>
        <v>0</v>
      </c>
      <c r="N375" s="165">
        <f>IF(OR(F375=Utilitaires!$I$572,F375=Utilitaires!$I$577),L375,0)</f>
        <v>0</v>
      </c>
      <c r="X375" s="227">
        <f>IF(AD375=0,0,AD375/D375)</f>
        <v>0</v>
      </c>
      <c r="Y375" s="1097"/>
      <c r="Z375" s="822"/>
      <c r="AA375" s="164">
        <f t="shared" si="165"/>
        <v>0</v>
      </c>
      <c r="AB375" s="164">
        <f t="shared" si="165"/>
        <v>0</v>
      </c>
      <c r="AC375" s="164">
        <f t="shared" si="165"/>
        <v>0</v>
      </c>
      <c r="AD375" s="152">
        <f>SQRT(SUMSQ(AA375:AC375))</f>
        <v>0</v>
      </c>
      <c r="AE375" s="1295">
        <f t="shared" si="167"/>
        <v>0</v>
      </c>
      <c r="AG375" s="566">
        <f>$G375*IF(ISNA(VLOOKUP($B375&amp;"; "&amp;$H$371&amp;" "&amp;H$372,'FE Déplacements'!$G:$U,10,FALSE)),0,VLOOKUP($B375&amp;"; "&amp;$H$371&amp;" "&amp;H$372,'FE Déplacements'!$G:$U,10,FALSE))</f>
        <v>0</v>
      </c>
      <c r="AH375" s="567">
        <f>$G375*IF(ISNA(VLOOKUP($B375&amp;"; "&amp;$H$371&amp;" "&amp;I$372,'FE Déplacements'!$G:$U,10,FALSE)),0,VLOOKUP($B375&amp;"; "&amp;$H$371&amp;" "&amp;I$372,'FE Déplacements'!$G:$U,10,FALSE))</f>
        <v>0</v>
      </c>
      <c r="AI375" s="567">
        <f>$G375*IF(ISNA(VLOOKUP($B375&amp;"; "&amp;$H$371&amp;" "&amp;J$372,'FE Déplacements'!$G:$U,10,FALSE)),0,VLOOKUP($B375&amp;"; "&amp;$H$371&amp;" "&amp;J$372,'FE Déplacements'!$G:$U,10,FALSE))</f>
        <v>0</v>
      </c>
      <c r="AJ375" s="567">
        <f>$G375*IF(ISNA((VLOOKUP($B375&amp;"; "&amp;$H$371&amp;" "&amp;H$372,'FE Déplacements'!$G:$U,12,FALSE)+VLOOKUP($B375&amp;"; "&amp;$H$371&amp;" "&amp;H$372,'FE Déplacements'!$G:$U,11,FALSE))),0,(VLOOKUP($B375&amp;"; "&amp;$H$371&amp;" "&amp;H$372,'FE Déplacements'!$G:$U,12,FALSE)+VLOOKUP($B375&amp;"; "&amp;$H$371&amp;" "&amp;H$372,'FE Déplacements'!$G:$U,11,FALSE)))</f>
        <v>0</v>
      </c>
      <c r="AK375" s="567">
        <f>$G375*IF(ISNA((VLOOKUP($B375&amp;"; "&amp;$H$371&amp;" "&amp;I$372,'FE Déplacements'!$G:$U,12,FALSE)+VLOOKUP($B375&amp;"; "&amp;$H$371&amp;" "&amp;I$372,'FE Déplacements'!$G:$U,11,FALSE))),0,(VLOOKUP($B375&amp;"; "&amp;$H$371&amp;" "&amp;I$372,'FE Déplacements'!$G:$U,12,FALSE)+VLOOKUP($B375&amp;"; "&amp;$H$371&amp;" "&amp;I$372,'FE Déplacements'!$G:$U,11,FALSE)))</f>
        <v>0</v>
      </c>
      <c r="AL375" s="567">
        <f>$G375*IF(ISNA((VLOOKUP($B375&amp;"; "&amp;$H$371&amp;" "&amp;J$372,'FE Déplacements'!$G:$U,12,FALSE)+VLOOKUP($B375&amp;"; "&amp;$H$371&amp;" "&amp;J$372,'FE Déplacements'!$G:$U,11,FALSE))),0,(VLOOKUP($B375&amp;"; "&amp;$H$371&amp;" "&amp;J$372,'FE Déplacements'!$G:$U,12,FALSE)+VLOOKUP($B375&amp;"; "&amp;$H$371&amp;" "&amp;J$372,'FE Déplacements'!$G:$U,11,FALSE)))</f>
        <v>0</v>
      </c>
      <c r="AM375" s="567">
        <f>$G356*IF(ISNA(VLOOKUP($B375&amp;"; "&amp;$H$371&amp;", "&amp;H$372,'FE Energie'!$G:$U,13,FALSE)),0,VLOOKUP($B375&amp;"; "&amp;$H$371&amp;", "&amp;H$372,'FE Energie'!$G:$U,13,FALSE))</f>
        <v>0</v>
      </c>
      <c r="AN375" s="567">
        <f>$G356*IF(ISNA(VLOOKUP($B375&amp;"; "&amp;$H$371&amp;", "&amp;I$372,'FE Energie'!$G:$U,13,FALSE)),0,VLOOKUP($B375&amp;"; "&amp;$H$371&amp;", "&amp;I$372,'FE Energie'!$G:$U,13,FALSE))</f>
        <v>0</v>
      </c>
      <c r="AO375" s="567">
        <f>$G356*IF(ISNA(VLOOKUP($B375&amp;"; "&amp;$H$371&amp;", "&amp;J$372,'FE Energie'!$G:$U,13,FALSE)),0,VLOOKUP($B375&amp;"; "&amp;$H$371&amp;", "&amp;J$372,'FE Energie'!$G:$U,13,FALSE))</f>
        <v>0</v>
      </c>
      <c r="AP375" s="567">
        <f>$G375*IF(ISNA(VLOOKUP($B375&amp;"; "&amp;$H$371&amp;", "&amp;H$372,'FE Energie'!$G:$U,14,FALSE)),0,VLOOKUP($B375&amp;"; "&amp;$H$371&amp;", "&amp;H$372,'FE Energie'!$G:$U,14,FALSE))</f>
        <v>0</v>
      </c>
      <c r="AQ375" s="567">
        <f>$G375*IF(ISNA(VLOOKUP($B375&amp;"; "&amp;$H$371&amp;", "&amp;I$372,'FE Energie'!$G:$U,14,FALSE)),0,VLOOKUP($B375&amp;"; "&amp;$H$371&amp;", "&amp;I$372,'FE Energie'!$G:$U,14,FALSE))</f>
        <v>0</v>
      </c>
      <c r="AR375" s="567">
        <f>$G375*IF(ISNA(VLOOKUP($B375&amp;"; "&amp;$H$371&amp;", "&amp;J$372,'FE Energie'!$G:$U,14,FALSE)),0,VLOOKUP($B375&amp;"; "&amp;$H$371&amp;", "&amp;J$372,'FE Energie'!$G:$U,14,FALSE))</f>
        <v>0</v>
      </c>
      <c r="AS375" s="568">
        <f t="shared" si="166"/>
        <v>0</v>
      </c>
      <c r="AT375" s="568">
        <f t="shared" si="166"/>
        <v>0</v>
      </c>
      <c r="AU375" s="568">
        <f t="shared" si="166"/>
        <v>0</v>
      </c>
      <c r="AV375" s="566">
        <f>$G375*IF(ISNA(VLOOKUP($B375&amp;"; "&amp;$H$371&amp;", "&amp;H$372,'FE Energie'!$G:$U,15,FALSE)),0,VLOOKUP($B375&amp;"; "&amp;$H$235&amp;", "&amp;H$236,'FE Energie'!$G:$U,15,FALSE))</f>
        <v>0</v>
      </c>
      <c r="AW375" s="567">
        <f>$G375*IF(ISNA(VLOOKUP($B375&amp;"; "&amp;$H$371&amp;", "&amp;I$372,'FE Energie'!$G:$U,15,FALSE)),0,VLOOKUP($B375&amp;"; "&amp;$H$235&amp;", "&amp;I$236,'FE Energie'!$G:$U,15,FALSE))</f>
        <v>0</v>
      </c>
      <c r="AX375" s="570">
        <f>$G375*IF(ISNA(VLOOKUP($B375&amp;"; "&amp;$H$371&amp;", "&amp;J$372,'FE Energie'!$G:$U,15,FALSE)),0,VLOOKUP($B375&amp;"; "&amp;$H$235&amp;", "&amp;J$236,'FE Energie'!$G:$U,15,FALSE))</f>
        <v>0</v>
      </c>
      <c r="AZ375" s="1068">
        <f>IF($Y375&lt;&gt;"votre valeur :",IF(ISNA(VLOOKUP($Y375,Utilitaires!$N$566:$O$571,2,FALSE)),,VLOOKUP($Y375,Utilitaires!$N$566:$O$571,2,FALSE)),$Z375)</f>
        <v>0</v>
      </c>
      <c r="BA375" s="1133">
        <f>IF(ISNA(SQRT(SUMSQ(VLOOKUP($B375&amp;"; "&amp;$H$371&amp;" "&amp;$H$372,'FE Déplacements'!$G:$U,7,FALSE),$AZ375))),0,SQRT(SUMSQ(VLOOKUP($B375&amp;"; "&amp;$H$371&amp;" "&amp;$H$372,'FE Déplacements'!$G:$U,7,FALSE),$AZ375)))</f>
        <v>0.5</v>
      </c>
      <c r="BB375" s="1133">
        <f>IF(ISNA(SQRT(SUMSQ(VLOOKUP($B375&amp;"; "&amp;$H$371&amp;" "&amp;$I$372,'FE Déplacements'!$G:$U,7,FALSE),$AZ375))),0,SQRT(SUMSQ(VLOOKUP($B375&amp;"; "&amp;$H$371&amp;" "&amp;$I$372,'FE Déplacements'!$G:$U,7,FALSE),$AZ375)))</f>
        <v>0.5</v>
      </c>
      <c r="BC375" s="1133">
        <f>IF(ISNA(SQRT(SUMSQ(VLOOKUP($B375&amp;"; "&amp;$H$371&amp;" "&amp;$J$372,'FE Déplacements'!$G:$U,7,FALSE),$AZ375))),0,SQRT(SUMSQ(VLOOKUP($B375&amp;"; "&amp;$H$371&amp;" "&amp;$J$372,'FE Déplacements'!$G:$U,7,FALSE),$AZ375)))</f>
        <v>0.5</v>
      </c>
    </row>
    <row r="376" spans="2:55" ht="13" hidden="1" outlineLevel="1">
      <c r="B376" s="143" t="s">
        <v>2903</v>
      </c>
      <c r="C376" s="144"/>
      <c r="D376" s="213">
        <f>SUM(K376:M376)</f>
        <v>0</v>
      </c>
      <c r="E376" s="213"/>
      <c r="F376" s="349"/>
      <c r="G376" s="123"/>
      <c r="H376" s="219">
        <f>VLOOKUP($B376&amp;"; "&amp;$H$371&amp;" "&amp;H$372,'FE Déplacements'!$G:$U,9,FALSE)</f>
        <v>2.1899999999999999E-2</v>
      </c>
      <c r="I376" s="219">
        <f>VLOOKUP($B376&amp;"; "&amp;$H$371&amp;" "&amp;I$372,'FE Déplacements'!$G:$U,9,FALSE)</f>
        <v>0.104</v>
      </c>
      <c r="J376" s="219">
        <f>VLOOKUP($B376&amp;"; "&amp;$H$371&amp;" "&amp;J$372,'FE Déplacements'!$G:$U,9,FALSE)</f>
        <v>0.104</v>
      </c>
      <c r="K376" s="358">
        <f>G376*H376</f>
        <v>0</v>
      </c>
      <c r="L376" s="358">
        <f>G376*I376</f>
        <v>0</v>
      </c>
      <c r="M376" s="151">
        <f>G376*J376</f>
        <v>0</v>
      </c>
      <c r="N376" s="165">
        <f>IF(OR(F376=Utilitaires!$I$572,F376=Utilitaires!$I$577),L376,0)</f>
        <v>0</v>
      </c>
      <c r="X376" s="227">
        <f>IF(AD376=0,0,AD376/D376)</f>
        <v>0</v>
      </c>
      <c r="Y376" s="1097"/>
      <c r="Z376" s="822"/>
      <c r="AA376" s="164">
        <f t="shared" si="165"/>
        <v>0</v>
      </c>
      <c r="AB376" s="164">
        <f t="shared" si="165"/>
        <v>0</v>
      </c>
      <c r="AC376" s="164">
        <f t="shared" si="165"/>
        <v>0</v>
      </c>
      <c r="AD376" s="152">
        <f>SQRT(SUMSQ(AA376:AC376))</f>
        <v>0</v>
      </c>
      <c r="AE376" s="1295">
        <f t="shared" si="167"/>
        <v>0</v>
      </c>
      <c r="AG376" s="566">
        <f>$G376*IF(ISNA(VLOOKUP($B376&amp;"; "&amp;$H$371&amp;" "&amp;H$372,'FE Déplacements'!$G:$U,10,FALSE)),0,VLOOKUP($B376&amp;"; "&amp;$H$371&amp;" "&amp;H$372,'FE Déplacements'!$G:$U,10,FALSE))</f>
        <v>0</v>
      </c>
      <c r="AH376" s="567">
        <f>$G376*IF(ISNA(VLOOKUP($B376&amp;"; "&amp;$H$371&amp;" "&amp;I$372,'FE Déplacements'!$G:$U,10,FALSE)),0,VLOOKUP($B376&amp;"; "&amp;$H$371&amp;" "&amp;I$372,'FE Déplacements'!$G:$U,10,FALSE))</f>
        <v>0</v>
      </c>
      <c r="AI376" s="567">
        <f>$G376*IF(ISNA(VLOOKUP($B376&amp;"; "&amp;$H$371&amp;" "&amp;J$372,'FE Déplacements'!$G:$U,10,FALSE)),0,VLOOKUP($B376&amp;"; "&amp;$H$371&amp;" "&amp;J$372,'FE Déplacements'!$G:$U,10,FALSE))</f>
        <v>0</v>
      </c>
      <c r="AJ376" s="567">
        <f>$G376*IF(ISNA((VLOOKUP($B376&amp;"; "&amp;$H$371&amp;" "&amp;H$372,'FE Déplacements'!$G:$U,12,FALSE)+VLOOKUP($B376&amp;"; "&amp;$H$371&amp;" "&amp;H$372,'FE Déplacements'!$G:$U,11,FALSE))),0,(VLOOKUP($B376&amp;"; "&amp;$H$371&amp;" "&amp;H$372,'FE Déplacements'!$G:$U,12,FALSE)+VLOOKUP($B376&amp;"; "&amp;$H$371&amp;" "&amp;H$372,'FE Déplacements'!$G:$U,11,FALSE)))</f>
        <v>0</v>
      </c>
      <c r="AK376" s="567">
        <f>$G376*IF(ISNA((VLOOKUP($B376&amp;"; "&amp;$H$371&amp;" "&amp;I$372,'FE Déplacements'!$G:$U,12,FALSE)+VLOOKUP($B376&amp;"; "&amp;$H$371&amp;" "&amp;I$372,'FE Déplacements'!$G:$U,11,FALSE))),0,(VLOOKUP($B376&amp;"; "&amp;$H$371&amp;" "&amp;I$372,'FE Déplacements'!$G:$U,12,FALSE)+VLOOKUP($B376&amp;"; "&amp;$H$371&amp;" "&amp;I$372,'FE Déplacements'!$G:$U,11,FALSE)))</f>
        <v>0</v>
      </c>
      <c r="AL376" s="567">
        <f>$G376*IF(ISNA((VLOOKUP($B376&amp;"; "&amp;$H$371&amp;" "&amp;J$372,'FE Déplacements'!$G:$U,12,FALSE)+VLOOKUP($B376&amp;"; "&amp;$H$371&amp;" "&amp;J$372,'FE Déplacements'!$G:$U,11,FALSE))),0,(VLOOKUP($B376&amp;"; "&amp;$H$371&amp;" "&amp;J$372,'FE Déplacements'!$G:$U,12,FALSE)+VLOOKUP($B376&amp;"; "&amp;$H$371&amp;" "&amp;J$372,'FE Déplacements'!$G:$U,11,FALSE)))</f>
        <v>0</v>
      </c>
      <c r="AM376" s="567">
        <f>$G357*IF(ISNA(VLOOKUP($B376&amp;"; "&amp;$H$371&amp;", "&amp;H$372,'FE Energie'!$G:$U,13,FALSE)),0,VLOOKUP($B376&amp;"; "&amp;$H$371&amp;", "&amp;H$372,'FE Energie'!$G:$U,13,FALSE))</f>
        <v>0</v>
      </c>
      <c r="AN376" s="567">
        <f>$G357*IF(ISNA(VLOOKUP($B376&amp;"; "&amp;$H$371&amp;", "&amp;I$372,'FE Energie'!$G:$U,13,FALSE)),0,VLOOKUP($B376&amp;"; "&amp;$H$371&amp;", "&amp;I$372,'FE Energie'!$G:$U,13,FALSE))</f>
        <v>0</v>
      </c>
      <c r="AO376" s="567">
        <f>$G357*IF(ISNA(VLOOKUP($B376&amp;"; "&amp;$H$371&amp;", "&amp;J$372,'FE Energie'!$G:$U,13,FALSE)),0,VLOOKUP($B376&amp;"; "&amp;$H$371&amp;", "&amp;J$372,'FE Energie'!$G:$U,13,FALSE))</f>
        <v>0</v>
      </c>
      <c r="AP376" s="567">
        <f>$G376*IF(ISNA(VLOOKUP($B376&amp;"; "&amp;$H$371&amp;", "&amp;H$372,'FE Energie'!$G:$U,14,FALSE)),0,VLOOKUP($B376&amp;"; "&amp;$H$371&amp;", "&amp;H$372,'FE Energie'!$G:$U,14,FALSE))</f>
        <v>0</v>
      </c>
      <c r="AQ376" s="567">
        <f>$G376*IF(ISNA(VLOOKUP($B376&amp;"; "&amp;$H$371&amp;", "&amp;I$372,'FE Energie'!$G:$U,14,FALSE)),0,VLOOKUP($B376&amp;"; "&amp;$H$371&amp;", "&amp;I$372,'FE Energie'!$G:$U,14,FALSE))</f>
        <v>0</v>
      </c>
      <c r="AR376" s="567">
        <f>$G376*IF(ISNA(VLOOKUP($B376&amp;"; "&amp;$H$371&amp;", "&amp;J$372,'FE Energie'!$G:$U,14,FALSE)),0,VLOOKUP($B376&amp;"; "&amp;$H$371&amp;", "&amp;J$372,'FE Energie'!$G:$U,14,FALSE))</f>
        <v>0</v>
      </c>
      <c r="AS376" s="568">
        <f t="shared" si="166"/>
        <v>0</v>
      </c>
      <c r="AT376" s="568">
        <f t="shared" si="166"/>
        <v>0</v>
      </c>
      <c r="AU376" s="568">
        <f t="shared" si="166"/>
        <v>0</v>
      </c>
      <c r="AV376" s="566">
        <f>$G376*IF(ISNA(VLOOKUP($B376&amp;"; "&amp;$H$371&amp;", "&amp;H$372,'FE Energie'!$G:$U,15,FALSE)),0,VLOOKUP($B376&amp;"; "&amp;$H$235&amp;", "&amp;H$236,'FE Energie'!$G:$U,15,FALSE))</f>
        <v>0</v>
      </c>
      <c r="AW376" s="567">
        <f>$G376*IF(ISNA(VLOOKUP($B376&amp;"; "&amp;$H$371&amp;", "&amp;I$372,'FE Energie'!$G:$U,15,FALSE)),0,VLOOKUP($B376&amp;"; "&amp;$H$235&amp;", "&amp;I$236,'FE Energie'!$G:$U,15,FALSE))</f>
        <v>0</v>
      </c>
      <c r="AX376" s="570">
        <f>$G376*IF(ISNA(VLOOKUP($B376&amp;"; "&amp;$H$371&amp;", "&amp;J$372,'FE Energie'!$G:$U,15,FALSE)),0,VLOOKUP($B376&amp;"; "&amp;$H$235&amp;", "&amp;J$236,'FE Energie'!$G:$U,15,FALSE))</f>
        <v>0</v>
      </c>
      <c r="AZ376" s="1068">
        <f>IF($Y376&lt;&gt;"votre valeur :",IF(ISNA(VLOOKUP($Y376,Utilitaires!$N$566:$O$571,2,FALSE)),,VLOOKUP($Y376,Utilitaires!$N$566:$O$571,2,FALSE)),$Z376)</f>
        <v>0</v>
      </c>
      <c r="BA376" s="1133">
        <f>IF(ISNA(SQRT(SUMSQ(VLOOKUP($B376&amp;"; "&amp;$H$371&amp;" "&amp;$H$372,'FE Déplacements'!$G:$U,7,FALSE),$AZ376))),0,SQRT(SUMSQ(VLOOKUP($B376&amp;"; "&amp;$H$371&amp;" "&amp;$H$372,'FE Déplacements'!$G:$U,7,FALSE),$AZ376)))</f>
        <v>0.5</v>
      </c>
      <c r="BB376" s="1133">
        <f>IF(ISNA(SQRT(SUMSQ(VLOOKUP($B376&amp;"; "&amp;$H$371&amp;" "&amp;$I$372,'FE Déplacements'!$G:$U,7,FALSE),$AZ376))),0,SQRT(SUMSQ(VLOOKUP($B376&amp;"; "&amp;$H$371&amp;" "&amp;$I$372,'FE Déplacements'!$G:$U,7,FALSE),$AZ376)))</f>
        <v>0.5</v>
      </c>
      <c r="BC376" s="1133">
        <f>IF(ISNA(SQRT(SUMSQ(VLOOKUP($B376&amp;"; "&amp;$H$371&amp;" "&amp;$J$372,'FE Déplacements'!$G:$U,7,FALSE),$AZ376))),0,SQRT(SUMSQ(VLOOKUP($B376&amp;"; "&amp;$H$371&amp;" "&amp;$J$372,'FE Déplacements'!$G:$U,7,FALSE),$AZ376)))</f>
        <v>0.5</v>
      </c>
    </row>
    <row r="377" spans="2:55" ht="13" hidden="1" outlineLevel="1">
      <c r="B377" s="143"/>
      <c r="C377" s="144"/>
      <c r="D377" s="213"/>
      <c r="E377" s="213"/>
      <c r="F377" s="402"/>
      <c r="G377" s="402"/>
      <c r="H377" s="219"/>
      <c r="I377" s="219"/>
      <c r="J377" s="219"/>
      <c r="K377" s="358"/>
      <c r="L377" s="358"/>
      <c r="M377" s="151"/>
      <c r="N377" s="165"/>
      <c r="X377" s="1293"/>
      <c r="Y377" s="824"/>
      <c r="Z377" s="824"/>
      <c r="AA377" s="169"/>
      <c r="AB377" s="169"/>
      <c r="AC377" s="169"/>
      <c r="AD377" s="156"/>
      <c r="AE377" s="1821"/>
      <c r="AG377" s="566"/>
      <c r="AH377" s="567"/>
      <c r="AI377" s="567"/>
      <c r="AJ377" s="567"/>
      <c r="AK377" s="567"/>
      <c r="AL377" s="567"/>
      <c r="AM377" s="567"/>
      <c r="AN377" s="567"/>
      <c r="AO377" s="567"/>
      <c r="AP377" s="567"/>
      <c r="AQ377" s="567"/>
      <c r="AR377" s="567"/>
      <c r="AS377" s="568"/>
      <c r="AT377" s="568"/>
      <c r="AU377" s="568"/>
      <c r="AV377" s="566"/>
      <c r="AW377" s="567"/>
      <c r="AX377" s="570"/>
      <c r="AZ377" s="1090"/>
      <c r="BA377" s="1076"/>
      <c r="BB377" s="1076"/>
      <c r="BC377" s="1077"/>
    </row>
    <row r="378" spans="2:55" ht="13" hidden="1" outlineLevel="1">
      <c r="B378" s="197" t="s">
        <v>353</v>
      </c>
      <c r="C378" s="198"/>
      <c r="D378" s="215">
        <f>SUM(D373:D377)</f>
        <v>0</v>
      </c>
      <c r="E378" s="215"/>
      <c r="F378" s="198"/>
      <c r="G378" s="198"/>
      <c r="H378" s="198"/>
      <c r="I378" s="198"/>
      <c r="J378" s="198"/>
      <c r="K378" s="203">
        <f>SUM(K373:K377)</f>
        <v>0</v>
      </c>
      <c r="L378" s="203">
        <f>SUM(L373:L377)</f>
        <v>0</v>
      </c>
      <c r="M378" s="203">
        <f>SUM(M373:M377)</f>
        <v>0</v>
      </c>
      <c r="N378" s="341">
        <f>SUM(N373:N377)</f>
        <v>0</v>
      </c>
      <c r="X378" s="1207">
        <f>IF(AC378=0,AC378,AC378/D378)</f>
        <v>0</v>
      </c>
      <c r="Y378" s="200"/>
      <c r="Z378" s="204"/>
      <c r="AA378" s="204">
        <f>SQRT(SUMSQ(AA373:AA377))</f>
        <v>0</v>
      </c>
      <c r="AB378" s="204">
        <f>SQRT(SUMSQ(AB373:AB377))</f>
        <v>0</v>
      </c>
      <c r="AC378" s="204">
        <f>SQRT(SUMSQ(AC373:AC377))</f>
        <v>0</v>
      </c>
      <c r="AD378" s="201">
        <f>SQRT(SUMSQ(AD373:AD377))</f>
        <v>0</v>
      </c>
      <c r="AE378" s="341">
        <f>SQRT(SUMSQ(AE373:AE377))</f>
        <v>0</v>
      </c>
      <c r="AG378" s="573">
        <f t="shared" ref="AG378:AX378" si="168">SUM(AG373:AG376)</f>
        <v>0</v>
      </c>
      <c r="AH378" s="574">
        <f t="shared" si="168"/>
        <v>0</v>
      </c>
      <c r="AI378" s="574">
        <f t="shared" si="168"/>
        <v>0</v>
      </c>
      <c r="AJ378" s="574">
        <f t="shared" si="168"/>
        <v>0</v>
      </c>
      <c r="AK378" s="574">
        <f t="shared" si="168"/>
        <v>0</v>
      </c>
      <c r="AL378" s="574">
        <f t="shared" si="168"/>
        <v>0</v>
      </c>
      <c r="AM378" s="574">
        <f t="shared" si="168"/>
        <v>0</v>
      </c>
      <c r="AN378" s="574">
        <f t="shared" si="168"/>
        <v>0</v>
      </c>
      <c r="AO378" s="574">
        <f t="shared" si="168"/>
        <v>0</v>
      </c>
      <c r="AP378" s="574">
        <f t="shared" si="168"/>
        <v>0</v>
      </c>
      <c r="AQ378" s="574">
        <f t="shared" si="168"/>
        <v>0</v>
      </c>
      <c r="AR378" s="574">
        <f t="shared" si="168"/>
        <v>0</v>
      </c>
      <c r="AS378" s="575">
        <f t="shared" si="168"/>
        <v>0</v>
      </c>
      <c r="AT378" s="575">
        <f t="shared" si="168"/>
        <v>0</v>
      </c>
      <c r="AU378" s="576">
        <f t="shared" si="168"/>
        <v>0</v>
      </c>
      <c r="AV378" s="573">
        <f t="shared" si="168"/>
        <v>0</v>
      </c>
      <c r="AW378" s="574">
        <f t="shared" si="168"/>
        <v>0</v>
      </c>
      <c r="AX378" s="577">
        <f t="shared" si="168"/>
        <v>0</v>
      </c>
    </row>
    <row r="379" spans="2:55" hidden="1" outlineLevel="1">
      <c r="B379" s="116"/>
      <c r="C379" s="116"/>
      <c r="D379" s="116"/>
      <c r="E379" s="116"/>
      <c r="F379" s="116"/>
      <c r="G379" s="116"/>
      <c r="H379" s="116"/>
      <c r="I379" s="116"/>
      <c r="J379" s="116"/>
      <c r="K379" s="116"/>
      <c r="L379" s="116"/>
      <c r="M379" s="116"/>
      <c r="N379" s="116"/>
      <c r="O379" s="116"/>
      <c r="P379" s="116"/>
      <c r="Q379" s="116"/>
      <c r="R379" s="116"/>
      <c r="S379" s="116"/>
    </row>
    <row r="380" spans="2:55" ht="13" hidden="1" outlineLevel="1">
      <c r="B380" s="139" t="s">
        <v>922</v>
      </c>
      <c r="C380" s="140"/>
      <c r="D380" s="379"/>
      <c r="E380" s="1664"/>
      <c r="F380" s="141"/>
      <c r="G380" s="141"/>
      <c r="H380" s="141"/>
      <c r="I380" s="141"/>
      <c r="J380" s="410"/>
      <c r="K380" s="409"/>
      <c r="L380" s="409"/>
      <c r="M380" s="160"/>
      <c r="N380" s="160"/>
      <c r="O380" s="160"/>
      <c r="P380" s="161"/>
      <c r="X380" s="2357" t="s">
        <v>372</v>
      </c>
      <c r="Y380" s="2358"/>
      <c r="Z380" s="2358"/>
      <c r="AA380" s="2358"/>
      <c r="AB380" s="2358"/>
      <c r="AC380" s="2358"/>
      <c r="AD380" s="2359"/>
      <c r="AE380" s="1818"/>
      <c r="AG380" s="2398" t="s">
        <v>447</v>
      </c>
      <c r="AH380" s="2361"/>
      <c r="AI380" s="2361"/>
      <c r="AJ380" s="2361"/>
      <c r="AK380" s="2361"/>
      <c r="AL380" s="2361"/>
      <c r="AM380" s="2361"/>
      <c r="AN380" s="2361"/>
      <c r="AO380" s="2361"/>
      <c r="AP380" s="2361"/>
      <c r="AQ380" s="2361"/>
      <c r="AR380" s="2361"/>
      <c r="AS380" s="2361"/>
      <c r="AT380" s="2361"/>
      <c r="AU380" s="2361"/>
      <c r="AV380" s="2361"/>
      <c r="AW380" s="2361"/>
      <c r="AX380" s="2362"/>
    </row>
    <row r="381" spans="2:55" ht="13" hidden="1" outlineLevel="1">
      <c r="B381" s="333"/>
      <c r="C381" s="167"/>
      <c r="D381" s="539" t="s">
        <v>312</v>
      </c>
      <c r="E381" s="1681"/>
      <c r="F381" s="402"/>
      <c r="G381" s="144"/>
      <c r="H381" s="144"/>
      <c r="I381" s="144"/>
      <c r="J381" s="1270"/>
      <c r="K381" s="402"/>
      <c r="L381" s="402"/>
      <c r="M381" s="539"/>
      <c r="N381" s="539"/>
      <c r="O381" s="539"/>
      <c r="P381" s="1266" t="s">
        <v>278</v>
      </c>
      <c r="X381" s="1671"/>
      <c r="Y381" s="821"/>
      <c r="Z381" s="821"/>
      <c r="AA381" s="1681"/>
      <c r="AB381" s="1681"/>
      <c r="AC381" s="1681"/>
      <c r="AD381" s="1684"/>
      <c r="AE381" s="1676" t="s">
        <v>278</v>
      </c>
      <c r="AG381" s="2376" t="s">
        <v>450</v>
      </c>
      <c r="AH381" s="2377"/>
      <c r="AI381" s="2377"/>
      <c r="AJ381" s="2377"/>
      <c r="AK381" s="2377"/>
      <c r="AL381" s="2377"/>
      <c r="AM381" s="2377"/>
      <c r="AN381" s="2377"/>
      <c r="AO381" s="2377"/>
      <c r="AP381" s="2377"/>
      <c r="AQ381" s="2377"/>
      <c r="AR381" s="2377"/>
      <c r="AS381" s="2377" t="s">
        <v>450</v>
      </c>
      <c r="AT381" s="2377"/>
      <c r="AU381" s="2392"/>
      <c r="AV381" s="579"/>
      <c r="AW381" s="626"/>
      <c r="AX381" s="580"/>
      <c r="AZ381" s="2378" t="s">
        <v>1754</v>
      </c>
      <c r="BA381" s="2379"/>
      <c r="BB381" s="2379"/>
      <c r="BC381" s="2380"/>
    </row>
    <row r="382" spans="2:55" ht="13" hidden="1" outlineLevel="1">
      <c r="B382" s="1257"/>
      <c r="C382" s="1258"/>
      <c r="D382" s="1258" t="s">
        <v>415</v>
      </c>
      <c r="E382" s="1672"/>
      <c r="F382" s="147" t="s">
        <v>458</v>
      </c>
      <c r="G382" s="147" t="s">
        <v>318</v>
      </c>
      <c r="H382" s="1258" t="s">
        <v>115</v>
      </c>
      <c r="I382" s="1258" t="s">
        <v>245</v>
      </c>
      <c r="J382" s="2382" t="s">
        <v>2773</v>
      </c>
      <c r="K382" s="2382"/>
      <c r="L382" s="2382"/>
      <c r="M382" s="539" t="s">
        <v>450</v>
      </c>
      <c r="N382" s="539" t="s">
        <v>450</v>
      </c>
      <c r="O382" s="539" t="s">
        <v>450</v>
      </c>
      <c r="P382" s="1266" t="s">
        <v>279</v>
      </c>
      <c r="X382" s="1671" t="s">
        <v>320</v>
      </c>
      <c r="Y382" s="2383" t="s">
        <v>320</v>
      </c>
      <c r="Z382" s="2384"/>
      <c r="AA382" s="1672" t="s">
        <v>450</v>
      </c>
      <c r="AB382" s="1672" t="s">
        <v>450</v>
      </c>
      <c r="AC382" s="1672" t="s">
        <v>450</v>
      </c>
      <c r="AD382" s="1684" t="s">
        <v>450</v>
      </c>
      <c r="AE382" s="153" t="s">
        <v>279</v>
      </c>
      <c r="AG382" s="2385" t="s">
        <v>214</v>
      </c>
      <c r="AH382" s="2386"/>
      <c r="AI382" s="2386"/>
      <c r="AJ382" s="2386" t="s">
        <v>448</v>
      </c>
      <c r="AK382" s="2386"/>
      <c r="AL382" s="2386"/>
      <c r="AM382" s="2386" t="s">
        <v>270</v>
      </c>
      <c r="AN382" s="2386"/>
      <c r="AO382" s="2386"/>
      <c r="AP382" s="2386" t="s">
        <v>449</v>
      </c>
      <c r="AQ382" s="2386"/>
      <c r="AR382" s="2386"/>
      <c r="AS382" s="2388" t="s">
        <v>331</v>
      </c>
      <c r="AT382" s="2388"/>
      <c r="AU382" s="2389"/>
      <c r="AV382" s="2385" t="s">
        <v>643</v>
      </c>
      <c r="AW382" s="2386"/>
      <c r="AX382" s="2387"/>
      <c r="AZ382" s="2535" t="s">
        <v>1752</v>
      </c>
      <c r="BA382" s="1267" t="s">
        <v>1673</v>
      </c>
      <c r="BB382" s="1267" t="s">
        <v>1672</v>
      </c>
      <c r="BC382" s="1267" t="s">
        <v>40</v>
      </c>
    </row>
    <row r="383" spans="2:55" ht="13" hidden="1" outlineLevel="1">
      <c r="B383" s="1257"/>
      <c r="C383" s="1258"/>
      <c r="D383" s="1258" t="s">
        <v>450</v>
      </c>
      <c r="E383" s="1672"/>
      <c r="F383" s="1264" t="s">
        <v>451</v>
      </c>
      <c r="G383" s="1264" t="s">
        <v>422</v>
      </c>
      <c r="H383" s="1258" t="s">
        <v>147</v>
      </c>
      <c r="I383" s="1258" t="s">
        <v>5</v>
      </c>
      <c r="J383" s="1265" t="s">
        <v>417</v>
      </c>
      <c r="K383" s="1265" t="s">
        <v>260</v>
      </c>
      <c r="L383" s="1274" t="s">
        <v>1874</v>
      </c>
      <c r="M383" s="1260" t="s">
        <v>417</v>
      </c>
      <c r="N383" s="1260" t="s">
        <v>260</v>
      </c>
      <c r="O383" s="1260" t="s">
        <v>443</v>
      </c>
      <c r="P383" s="1266" t="s">
        <v>450</v>
      </c>
      <c r="X383" s="1671" t="s">
        <v>1755</v>
      </c>
      <c r="Y383" s="2374" t="s">
        <v>1756</v>
      </c>
      <c r="Z383" s="2375"/>
      <c r="AA383" s="1680" t="s">
        <v>417</v>
      </c>
      <c r="AB383" s="1680" t="s">
        <v>260</v>
      </c>
      <c r="AC383" s="1680" t="s">
        <v>443</v>
      </c>
      <c r="AD383" s="1684" t="s">
        <v>331</v>
      </c>
      <c r="AE383" s="153" t="s">
        <v>450</v>
      </c>
      <c r="AG383" s="581" t="s">
        <v>417</v>
      </c>
      <c r="AH383" s="582" t="s">
        <v>260</v>
      </c>
      <c r="AI383" s="582" t="s">
        <v>443</v>
      </c>
      <c r="AJ383" s="582" t="s">
        <v>417</v>
      </c>
      <c r="AK383" s="582" t="s">
        <v>260</v>
      </c>
      <c r="AL383" s="582" t="s">
        <v>443</v>
      </c>
      <c r="AM383" s="582" t="s">
        <v>417</v>
      </c>
      <c r="AN383" s="582" t="s">
        <v>260</v>
      </c>
      <c r="AO383" s="582" t="s">
        <v>443</v>
      </c>
      <c r="AP383" s="582" t="s">
        <v>417</v>
      </c>
      <c r="AQ383" s="582" t="s">
        <v>260</v>
      </c>
      <c r="AR383" s="582" t="s">
        <v>443</v>
      </c>
      <c r="AS383" s="583" t="s">
        <v>417</v>
      </c>
      <c r="AT383" s="583" t="s">
        <v>260</v>
      </c>
      <c r="AU383" s="584" t="s">
        <v>443</v>
      </c>
      <c r="AV383" s="581" t="s">
        <v>417</v>
      </c>
      <c r="AW383" s="582" t="s">
        <v>260</v>
      </c>
      <c r="AX383" s="585" t="s">
        <v>443</v>
      </c>
      <c r="AZ383" s="2536"/>
      <c r="BA383" s="1268"/>
      <c r="BB383" s="1268"/>
      <c r="BC383" s="1268"/>
    </row>
    <row r="384" spans="2:55" ht="13" hidden="1" outlineLevel="1">
      <c r="B384" s="143" t="s">
        <v>2900</v>
      </c>
      <c r="C384" s="144"/>
      <c r="D384" s="213">
        <f>SUM(M384:O384)</f>
        <v>0</v>
      </c>
      <c r="E384" s="213"/>
      <c r="F384" s="411"/>
      <c r="G384" s="411"/>
      <c r="H384" s="220">
        <f>VLOOKUP($B384,'FE Déplacements'!$F$233:$W$337,17,FALSE)</f>
        <v>500</v>
      </c>
      <c r="I384" s="164">
        <f>G384*H384</f>
        <v>0</v>
      </c>
      <c r="J384" s="219">
        <f>VLOOKUP($B384&amp;"; "&amp;$J$382&amp;" "&amp;J$383,'FE Déplacements'!$G:$U,9,FALSE)</f>
        <v>6.5100000000000005E-2</v>
      </c>
      <c r="K384" s="219">
        <f>VLOOKUP($B384&amp;"; "&amp;$J$382&amp;" "&amp;K$383,'FE Déplacements'!$G:$U,9,FALSE)</f>
        <v>0.309</v>
      </c>
      <c r="L384" s="219">
        <f>VLOOKUP($B384&amp;"; "&amp;$J$382&amp;" "&amp;L$383,'FE Déplacements'!$G:$U,9,FALSE)</f>
        <v>0.309</v>
      </c>
      <c r="M384" s="358">
        <f>I384*J384</f>
        <v>0</v>
      </c>
      <c r="N384" s="358">
        <f>I384*K384</f>
        <v>0</v>
      </c>
      <c r="O384" s="151">
        <f>I384*L384</f>
        <v>0</v>
      </c>
      <c r="P384" s="165">
        <f>IF(OR(F384=Utilitaires!$I$572,F384=Utilitaires!$I$577),N384,0)</f>
        <v>0</v>
      </c>
      <c r="X384" s="227">
        <f>IF(D384=0,0,AD384/D384)</f>
        <v>0</v>
      </c>
      <c r="Y384" s="345"/>
      <c r="Z384" s="822"/>
      <c r="AA384" s="164">
        <f>M384*BA384</f>
        <v>0</v>
      </c>
      <c r="AB384" s="164">
        <f>N384*BB384</f>
        <v>0</v>
      </c>
      <c r="AC384" s="164">
        <f>O384*BC384</f>
        <v>0</v>
      </c>
      <c r="AD384" s="152">
        <f>SQRT(SUMSQ(AA384:AC384))</f>
        <v>0</v>
      </c>
      <c r="AE384" s="1295">
        <f>P384*X384</f>
        <v>0</v>
      </c>
      <c r="AG384" s="566">
        <f>$I384*IF(ISNA(VLOOKUP($B384&amp;"; "&amp;$J$265&amp;" "&amp;J$266,'FE Déplacements'!$G:$U,10,FALSE)),0,VLOOKUP($B384&amp;"; "&amp;$J$265&amp;" "&amp;J$266,'FE Déplacements'!$G:$U,10,FALSE))</f>
        <v>0</v>
      </c>
      <c r="AH384" s="567">
        <f>$I384*IF(ISNA(VLOOKUP($B384&amp;"; "&amp;$J$265&amp;" "&amp;K$266,'FE Déplacements'!$G:$U,10,FALSE)),0,VLOOKUP($B384&amp;"; "&amp;$J$265&amp;" "&amp;K$266,'FE Déplacements'!$G:$U,10,FALSE))</f>
        <v>0</v>
      </c>
      <c r="AI384" s="567">
        <f>$I384*IF(ISNA(VLOOKUP($B384&amp;"; "&amp;$J$265&amp;" "&amp;L$266,'FE Déplacements'!$G:$U,10,FALSE)),0,VLOOKUP($B384&amp;"; "&amp;$J$265&amp;" "&amp;L$266,'FE Déplacements'!$G:$U,10,FALSE))</f>
        <v>0</v>
      </c>
      <c r="AJ384" s="567">
        <f>$I384*IF(ISNA((VLOOKUP($B384&amp;"; "&amp;$J$265&amp;" "&amp;J$266,'FE Déplacements'!$G:$U,12,FALSE)+VLOOKUP($B384&amp;"; "&amp;$J$265&amp;" "&amp;J$266,'FE Déplacements'!$G:$U,11,FALSE))),0,(VLOOKUP($B384&amp;"; "&amp;$J$265&amp;" "&amp;J$266,'FE Déplacements'!$G:$U,12,FALSE)+VLOOKUP($B384&amp;"; "&amp;$J$265&amp;" "&amp;J$266,'FE Déplacements'!$G:$U,11,FALSE)))</f>
        <v>0</v>
      </c>
      <c r="AK384" s="567">
        <f>$I384*IF(ISNA((VLOOKUP($B384&amp;"; "&amp;$J$265&amp;" "&amp;K$266,'FE Déplacements'!$G:$U,12,FALSE)+VLOOKUP($B384&amp;"; "&amp;$J$265&amp;" "&amp;K$266,'FE Déplacements'!$G:$U,11,FALSE))),0,(VLOOKUP($B384&amp;"; "&amp;$J$265&amp;" "&amp;K$266,'FE Déplacements'!$G:$U,12,FALSE)+VLOOKUP($B384&amp;"; "&amp;$J$265&amp;" "&amp;K$266,'FE Déplacements'!$G:$U,11,FALSE)))</f>
        <v>0</v>
      </c>
      <c r="AL384" s="567">
        <f>$I384*IF(ISNA((VLOOKUP($B384&amp;"; "&amp;$J$265&amp;" "&amp;L$266,'FE Déplacements'!$G:$U,12,FALSE)+VLOOKUP($B384&amp;"; "&amp;$J$265&amp;" "&amp;L$266,'FE Déplacements'!$G:$U,11,FALSE))),0,(VLOOKUP($B384&amp;"; "&amp;$J$265&amp;" "&amp;L$266,'FE Déplacements'!$G:$U,12,FALSE)+VLOOKUP($B384&amp;"; "&amp;$J$265&amp;" "&amp;L$266,'FE Déplacements'!$G:$U,11,FALSE)))</f>
        <v>0</v>
      </c>
      <c r="AM384" s="567">
        <f>$I384*IF(ISNA(VLOOKUP($B384&amp;"; "&amp;Déplacements!$J$265&amp;" "&amp;J$266,'FE Déplacements'!$G:$U,13,FALSE)),0,VLOOKUP($B384&amp;"; "&amp;$J$265&amp;" "&amp;J$266,'FE Déplacements'!$G:$U,13,FALSE))</f>
        <v>0</v>
      </c>
      <c r="AN384" s="567">
        <f>$I384*IF(ISNA(VLOOKUP($B384&amp;"; "&amp;Déplacements!$J$265&amp;" "&amp;K$266,'FE Déplacements'!$G:$U,13,FALSE)),0,VLOOKUP($B384&amp;"; "&amp;$J$265&amp;" "&amp;K$266,'FE Déplacements'!$G:$U,13,FALSE))</f>
        <v>0</v>
      </c>
      <c r="AO384" s="567">
        <f>$I384*IF(ISNA(VLOOKUP($B384&amp;"; "&amp;Déplacements!$J$265&amp;" "&amp;L$266,'FE Déplacements'!$G:$U,13,FALSE)),0,VLOOKUP($B384&amp;"; "&amp;$J$265&amp;" "&amp;L$266,'FE Déplacements'!$G:$U,13,FALSE))</f>
        <v>0</v>
      </c>
      <c r="AP384" s="567">
        <f>$G384*IF(ISNA(VLOOKUP($B384&amp;"; "&amp;$J$265&amp;" "&amp;J$266,'FE Déplacements'!$G:$U,14,FALSE)),0,VLOOKUP($B384&amp;"; "&amp;$J$265&amp;" "&amp;J$266,'FE Déplacements'!$G:$U,14,FALSE))</f>
        <v>0</v>
      </c>
      <c r="AQ384" s="567">
        <f>$G384*IF(ISNA(VLOOKUP($B384&amp;"; "&amp;$J$265&amp;" "&amp;K$266,'FE Déplacements'!$G:$U,14,FALSE)),0,VLOOKUP($B384&amp;"; "&amp;$J$265&amp;" "&amp;K$266,'FE Déplacements'!$G:$U,14,FALSE))</f>
        <v>0</v>
      </c>
      <c r="AR384" s="567">
        <f>$I384*IF(ISNA(VLOOKUP($B384&amp;"; "&amp;$J$265&amp;" "&amp;L$266,'FE Déplacements'!$G:$U,9,FALSE)),0,VLOOKUP($B384&amp;"; "&amp;$J$265&amp;" "&amp;L$266,'FE Déplacements'!$G:$U,9,FALSE))</f>
        <v>0</v>
      </c>
      <c r="AS384" s="568">
        <f t="shared" ref="AS384:AU387" si="169">SUM(AG384,AJ384,AM384,AP384)</f>
        <v>0</v>
      </c>
      <c r="AT384" s="568">
        <f t="shared" si="169"/>
        <v>0</v>
      </c>
      <c r="AU384" s="568">
        <f t="shared" si="169"/>
        <v>0</v>
      </c>
      <c r="AV384" s="566">
        <f>$I384*IF(ISNA(VLOOKUP($B384&amp;"; "&amp;$J$265&amp;" "&amp;J$266,'FE Déplacements'!$G:$U,15,FALSE)),0,VLOOKUP($B384&amp;"; "&amp;$J$265&amp;" "&amp;J$266,'FE Déplacements'!$G:$U,15,FALSE))</f>
        <v>0</v>
      </c>
      <c r="AW384" s="567">
        <f>$I384*IF(ISNA(VLOOKUP($B384&amp;"; "&amp;$J$265&amp;" "&amp;K$266,'FE Déplacements'!$G:$U,15,FALSE)),0,VLOOKUP($B384&amp;"; "&amp;$J$265&amp;" "&amp;K$266,'FE Déplacements'!$G:$U,15,FALSE))</f>
        <v>0</v>
      </c>
      <c r="AX384" s="570">
        <f>$I384*IF(ISNA(VLOOKUP($B384&amp;"; "&amp;$J$265&amp;" "&amp;L$266,'FE Déplacements'!$G:$U,15,FALSE)),0,VLOOKUP($B384&amp;"; "&amp;$J$265&amp;" "&amp;L$266,'FE Déplacements'!$G:$U,15,FALSE))</f>
        <v>0</v>
      </c>
      <c r="AZ384" s="1068">
        <f>IF($Y384&lt;&gt;"votre valeur :",IF(ISNA(VLOOKUP($Y384,Utilitaires!$N$566:$O$571,2,FALSE)),,VLOOKUP($Y384,Utilitaires!$N$566:$O$571,2,FALSE)),$Z384)</f>
        <v>0</v>
      </c>
      <c r="BA384" s="1133">
        <f>IF(ISNA(SQRT(SUMSQ(VLOOKUP($B384&amp;"; "&amp;$J$382&amp;" "&amp;$J$383,'FE Déplacements'!$G:$U,7,FALSE),$AZ384))),0,SQRT(SUMSQ(VLOOKUP($B384&amp;"; "&amp;$J$382&amp;" "&amp;$J$383,'FE Déplacements'!$G:$U,7,FALSE),$AZ384)))</f>
        <v>0.5</v>
      </c>
      <c r="BB384" s="1133">
        <f>IF(ISNA(SQRT(SUMSQ(VLOOKUP($B384&amp;"; "&amp;$J$382&amp;" "&amp;$K$383,'FE Déplacements'!$G:$U,7,FALSE),$AZ384))),0,SQRT(SUMSQ(VLOOKUP($B384&amp;"; "&amp;$J$382&amp;" "&amp;$K$383,'FE Déplacements'!$G:$U,7,FALSE),$AZ384)))</f>
        <v>0.5</v>
      </c>
      <c r="BC384" s="1133">
        <f>IF(ISNA(SQRT(SUMSQ(VLOOKUP($B384&amp;"; "&amp;$J$382&amp;" "&amp;$L$383,'FE Déplacements'!$G:$U,7,FALSE),$AZ384))),0,SQRT(SUMSQ(VLOOKUP($B384&amp;"; "&amp;$J$382&amp;" "&amp;$L$383,'FE Déplacements'!$G:$U,7,FALSE),$AZ384)))</f>
        <v>0.5</v>
      </c>
    </row>
    <row r="385" spans="2:60" ht="13" hidden="1" outlineLevel="1">
      <c r="B385" s="143" t="s">
        <v>2952</v>
      </c>
      <c r="C385" s="144"/>
      <c r="D385" s="213">
        <f>SUM(M385:O385)</f>
        <v>0</v>
      </c>
      <c r="E385" s="213"/>
      <c r="F385" s="348"/>
      <c r="G385" s="348"/>
      <c r="H385" s="220">
        <f>VLOOKUP($B385,'FE Déplacements'!$F$233:$W$337,17,FALSE)</f>
        <v>1500</v>
      </c>
      <c r="I385" s="164">
        <f>G385*H385</f>
        <v>0</v>
      </c>
      <c r="J385" s="219">
        <f>VLOOKUP($B385&amp;"; "&amp;$J$382&amp;" "&amp;J$383,'FE Déplacements'!$G:$U,9,FALSE)</f>
        <v>8.6300000000000002E-2</v>
      </c>
      <c r="K385" s="219">
        <f>VLOOKUP($B385&amp;"; "&amp;$J$382&amp;" "&amp;K$383,'FE Déplacements'!$G:$U,9,FALSE)</f>
        <v>0.41</v>
      </c>
      <c r="L385" s="219">
        <f>VLOOKUP($B385&amp;"; "&amp;$J$382&amp;" "&amp;L$383,'FE Déplacements'!$G:$U,9,FALSE)</f>
        <v>0.41</v>
      </c>
      <c r="M385" s="358">
        <f>I385*J385</f>
        <v>0</v>
      </c>
      <c r="N385" s="358">
        <f>I385*K385</f>
        <v>0</v>
      </c>
      <c r="O385" s="151">
        <f>I385*L385</f>
        <v>0</v>
      </c>
      <c r="P385" s="165">
        <f>IF(OR(F385=Utilitaires!$I$572,F385=Utilitaires!$I$577),N385,0)</f>
        <v>0</v>
      </c>
      <c r="X385" s="227">
        <f t="shared" ref="X385:X387" si="170">IF(D385=0,0,AD385/D385)</f>
        <v>0</v>
      </c>
      <c r="Y385" s="345"/>
      <c r="Z385" s="822"/>
      <c r="AA385" s="164">
        <f t="shared" ref="AA385:AA387" si="171">M385*BA385</f>
        <v>0</v>
      </c>
      <c r="AB385" s="164">
        <f t="shared" ref="AB385:AB387" si="172">N385*BB385</f>
        <v>0</v>
      </c>
      <c r="AC385" s="164">
        <f t="shared" ref="AC385:AC387" si="173">O385*BC385</f>
        <v>0</v>
      </c>
      <c r="AD385" s="152">
        <f>SQRT(SUMSQ(AA385:AC385))</f>
        <v>0</v>
      </c>
      <c r="AE385" s="1295">
        <f t="shared" ref="AE385:AE387" si="174">P385*X385</f>
        <v>0</v>
      </c>
      <c r="AG385" s="566">
        <f>$I385*IF(ISNA(VLOOKUP($B385&amp;"; "&amp;$J$265&amp;" "&amp;J$266,'FE Déplacements'!$G:$U,10,FALSE)),0,VLOOKUP($B385&amp;"; "&amp;$J$265&amp;" "&amp;J$266,'FE Déplacements'!$G:$U,10,FALSE))</f>
        <v>0</v>
      </c>
      <c r="AH385" s="567">
        <f>$I385*IF(ISNA(VLOOKUP($B385&amp;"; "&amp;$J$265&amp;" "&amp;K$266,'FE Déplacements'!$G:$U,10,FALSE)),0,VLOOKUP($B385&amp;"; "&amp;$J$265&amp;" "&amp;K$266,'FE Déplacements'!$G:$U,10,FALSE))</f>
        <v>0</v>
      </c>
      <c r="AI385" s="567">
        <f>$I385*IF(ISNA(VLOOKUP($B385&amp;"; "&amp;$J$265&amp;" "&amp;L$266,'FE Déplacements'!$G:$U,10,FALSE)),0,VLOOKUP($B385&amp;"; "&amp;$J$265&amp;" "&amp;L$266,'FE Déplacements'!$G:$U,10,FALSE))</f>
        <v>0</v>
      </c>
      <c r="AJ385" s="567">
        <f>$I385*IF(ISNA((VLOOKUP($B385&amp;"; "&amp;$J$265&amp;" "&amp;J$266,'FE Déplacements'!$G:$U,12,FALSE)+VLOOKUP($B385&amp;"; "&amp;$J$265&amp;" "&amp;J$266,'FE Déplacements'!$G:$U,11,FALSE))),0,(VLOOKUP($B385&amp;"; "&amp;$J$265&amp;" "&amp;J$266,'FE Déplacements'!$G:$U,12,FALSE)+VLOOKUP($B385&amp;"; "&amp;$J$265&amp;" "&amp;J$266,'FE Déplacements'!$G:$U,11,FALSE)))</f>
        <v>0</v>
      </c>
      <c r="AK385" s="567">
        <f>$I385*IF(ISNA((VLOOKUP($B385&amp;"; "&amp;$J$265&amp;" "&amp;K$266,'FE Déplacements'!$G:$U,12,FALSE)+VLOOKUP($B385&amp;"; "&amp;$J$265&amp;" "&amp;K$266,'FE Déplacements'!$G:$U,11,FALSE))),0,(VLOOKUP($B385&amp;"; "&amp;$J$265&amp;" "&amp;K$266,'FE Déplacements'!$G:$U,12,FALSE)+VLOOKUP($B385&amp;"; "&amp;$J$265&amp;" "&amp;K$266,'FE Déplacements'!$G:$U,11,FALSE)))</f>
        <v>0</v>
      </c>
      <c r="AL385" s="567">
        <f>$I385*IF(ISNA((VLOOKUP($B385&amp;"; "&amp;$J$265&amp;" "&amp;L$266,'FE Déplacements'!$G:$U,12,FALSE)+VLOOKUP($B385&amp;"; "&amp;$J$265&amp;" "&amp;L$266,'FE Déplacements'!$G:$U,11,FALSE))),0,(VLOOKUP($B385&amp;"; "&amp;$J$265&amp;" "&amp;L$266,'FE Déplacements'!$G:$U,12,FALSE)+VLOOKUP($B385&amp;"; "&amp;$J$265&amp;" "&amp;L$266,'FE Déplacements'!$G:$U,11,FALSE)))</f>
        <v>0</v>
      </c>
      <c r="AM385" s="567">
        <f>$I385*IF(ISNA(VLOOKUP($B385&amp;"; "&amp;Déplacements!$J$265&amp;" "&amp;J$266,'FE Déplacements'!$G:$U,13,FALSE)),0,VLOOKUP($B385&amp;"; "&amp;$J$265&amp;" "&amp;J$266,'FE Déplacements'!$G:$U,13,FALSE))</f>
        <v>0</v>
      </c>
      <c r="AN385" s="567">
        <f>$I385*IF(ISNA(VLOOKUP($B385&amp;"; "&amp;Déplacements!$J$265&amp;" "&amp;K$266,'FE Déplacements'!$G:$U,13,FALSE)),0,VLOOKUP($B385&amp;"; "&amp;$J$265&amp;" "&amp;K$266,'FE Déplacements'!$G:$U,13,FALSE))</f>
        <v>0</v>
      </c>
      <c r="AO385" s="567">
        <f>$I385*IF(ISNA(VLOOKUP($B385&amp;"; "&amp;Déplacements!$J$265&amp;" "&amp;L$266,'FE Déplacements'!$G:$U,13,FALSE)),0,VLOOKUP($B385&amp;"; "&amp;$J$265&amp;" "&amp;L$266,'FE Déplacements'!$G:$U,13,FALSE))</f>
        <v>0</v>
      </c>
      <c r="AP385" s="567">
        <f>$G385*IF(ISNA(VLOOKUP($B385&amp;"; "&amp;$J$265&amp;" "&amp;J$266,'FE Déplacements'!$G:$U,14,FALSE)),0,VLOOKUP($B385&amp;"; "&amp;$J$265&amp;" "&amp;J$266,'FE Déplacements'!$G:$U,14,FALSE))</f>
        <v>0</v>
      </c>
      <c r="AQ385" s="567">
        <f>$G385*IF(ISNA(VLOOKUP($B385&amp;"; "&amp;$J$265&amp;" "&amp;K$266,'FE Déplacements'!$G:$U,14,FALSE)),0,VLOOKUP($B385&amp;"; "&amp;$J$265&amp;" "&amp;K$266,'FE Déplacements'!$G:$U,14,FALSE))</f>
        <v>0</v>
      </c>
      <c r="AR385" s="567">
        <f>$I385*IF(ISNA(VLOOKUP($B385&amp;"; "&amp;$J$265&amp;" "&amp;L$266,'FE Déplacements'!$G:$U,9,FALSE)),0,VLOOKUP($B385&amp;"; "&amp;$J$265&amp;" "&amp;L$266,'FE Déplacements'!$G:$U,9,FALSE))</f>
        <v>0</v>
      </c>
      <c r="AS385" s="568">
        <f t="shared" si="169"/>
        <v>0</v>
      </c>
      <c r="AT385" s="568">
        <f t="shared" si="169"/>
        <v>0</v>
      </c>
      <c r="AU385" s="568">
        <f t="shared" si="169"/>
        <v>0</v>
      </c>
      <c r="AV385" s="566">
        <f>$I385*IF(ISNA(VLOOKUP($B385&amp;"; "&amp;$J$265&amp;" "&amp;J$266,'FE Déplacements'!$G:$U,15,FALSE)),0,VLOOKUP($B385&amp;"; "&amp;$J$265&amp;" "&amp;J$266,'FE Déplacements'!$G:$U,15,FALSE))</f>
        <v>0</v>
      </c>
      <c r="AW385" s="567">
        <f>$I385*IF(ISNA(VLOOKUP($B385&amp;"; "&amp;$J$265&amp;" "&amp;K$266,'FE Déplacements'!$G:$U,15,FALSE)),0,VLOOKUP($B385&amp;"; "&amp;$J$265&amp;" "&amp;K$266,'FE Déplacements'!$G:$U,15,FALSE))</f>
        <v>0</v>
      </c>
      <c r="AX385" s="570">
        <f>$I385*IF(ISNA(VLOOKUP($B385&amp;"; "&amp;$J$265&amp;" "&amp;L$266,'FE Déplacements'!$G:$U,15,FALSE)),0,VLOOKUP($B385&amp;"; "&amp;$J$265&amp;" "&amp;L$266,'FE Déplacements'!$G:$U,15,FALSE))</f>
        <v>0</v>
      </c>
      <c r="AZ385" s="1068">
        <f>IF($Y385&lt;&gt;"votre valeur :",IF(ISNA(VLOOKUP($Y385,Utilitaires!$N$566:$O$571,2,FALSE)),,VLOOKUP($Y385,Utilitaires!$N$566:$O$571,2,FALSE)),$Z385)</f>
        <v>0</v>
      </c>
      <c r="BA385" s="1133">
        <f>IF(ISNA(SQRT(SUMSQ(VLOOKUP($B385&amp;"; "&amp;$J$382&amp;" "&amp;$J$383,'FE Déplacements'!$G:$U,7,FALSE),$AZ385))),0,SQRT(SUMSQ(VLOOKUP($B385&amp;"; "&amp;$J$382&amp;" "&amp;$J$383,'FE Déplacements'!$G:$U,7,FALSE),$AZ385)))</f>
        <v>0.5</v>
      </c>
      <c r="BB385" s="1133">
        <f>IF(ISNA(SQRT(SUMSQ(VLOOKUP($B385&amp;"; "&amp;$J$382&amp;" "&amp;$K$383,'FE Déplacements'!$G:$U,7,FALSE),$AZ385))),0,SQRT(SUMSQ(VLOOKUP($B385&amp;"; "&amp;$J$382&amp;" "&amp;$K$383,'FE Déplacements'!$G:$U,7,FALSE),$AZ385)))</f>
        <v>0.5</v>
      </c>
      <c r="BC385" s="1133">
        <f>IF(ISNA(SQRT(SUMSQ(VLOOKUP($B385&amp;"; "&amp;$J$382&amp;" "&amp;$L$383,'FE Déplacements'!$G:$U,7,FALSE),$AZ385))),0,SQRT(SUMSQ(VLOOKUP($B385&amp;"; "&amp;$J$382&amp;" "&amp;$L$383,'FE Déplacements'!$G:$U,7,FALSE),$AZ385)))</f>
        <v>0.5</v>
      </c>
    </row>
    <row r="386" spans="2:60" ht="13" hidden="1" outlineLevel="1">
      <c r="B386" s="143" t="s">
        <v>2953</v>
      </c>
      <c r="C386" s="144"/>
      <c r="D386" s="213">
        <f>SUM(M386:O386)</f>
        <v>0</v>
      </c>
      <c r="E386" s="213"/>
      <c r="F386" s="348"/>
      <c r="G386" s="348"/>
      <c r="H386" s="220">
        <f>VLOOKUP($B386,'FE Déplacements'!$F$233:$W$337,17,FALSE)</f>
        <v>2500</v>
      </c>
      <c r="I386" s="164">
        <f>G386*H386</f>
        <v>0</v>
      </c>
      <c r="J386" s="219">
        <f>VLOOKUP($B386&amp;"; "&amp;$J$382&amp;" "&amp;J$383,'FE Déplacements'!$G:$U,9,FALSE)</f>
        <v>0.114</v>
      </c>
      <c r="K386" s="219">
        <f>VLOOKUP($B386&amp;"; "&amp;$J$382&amp;" "&amp;K$383,'FE Déplacements'!$G:$U,9,FALSE)</f>
        <v>0.54200000000000004</v>
      </c>
      <c r="L386" s="219">
        <f>VLOOKUP($B386&amp;"; "&amp;$J$382&amp;" "&amp;L$383,'FE Déplacements'!$G:$U,9,FALSE)</f>
        <v>0.54200000000000004</v>
      </c>
      <c r="M386" s="358">
        <f>I386*J386</f>
        <v>0</v>
      </c>
      <c r="N386" s="358">
        <f>I386*K386</f>
        <v>0</v>
      </c>
      <c r="O386" s="151">
        <f>I386*L386</f>
        <v>0</v>
      </c>
      <c r="P386" s="165">
        <f>IF(OR(F386=Utilitaires!$I$572,F386=Utilitaires!$I$577),N386,0)</f>
        <v>0</v>
      </c>
      <c r="X386" s="227">
        <f t="shared" si="170"/>
        <v>0</v>
      </c>
      <c r="Y386" s="1097"/>
      <c r="Z386" s="822"/>
      <c r="AA386" s="164">
        <f t="shared" si="171"/>
        <v>0</v>
      </c>
      <c r="AB386" s="164">
        <f t="shared" si="172"/>
        <v>0</v>
      </c>
      <c r="AC386" s="164">
        <f t="shared" si="173"/>
        <v>0</v>
      </c>
      <c r="AD386" s="152">
        <f>SQRT(SUMSQ(AA386:AC386))</f>
        <v>0</v>
      </c>
      <c r="AE386" s="1295">
        <f t="shared" si="174"/>
        <v>0</v>
      </c>
      <c r="AG386" s="566">
        <f>$I386*IF(ISNA(VLOOKUP($B386&amp;"; "&amp;$J$265&amp;" "&amp;J$266,'FE Déplacements'!$G:$U,10,FALSE)),0,VLOOKUP($B386&amp;"; "&amp;$J$265&amp;" "&amp;J$266,'FE Déplacements'!$G:$U,10,FALSE))</f>
        <v>0</v>
      </c>
      <c r="AH386" s="567">
        <f>$I386*IF(ISNA(VLOOKUP($B386&amp;"; "&amp;$J$265&amp;" "&amp;K$266,'FE Déplacements'!$G:$U,10,FALSE)),0,VLOOKUP($B386&amp;"; "&amp;$J$265&amp;" "&amp;K$266,'FE Déplacements'!$G:$U,10,FALSE))</f>
        <v>0</v>
      </c>
      <c r="AI386" s="567">
        <f>$I386*IF(ISNA(VLOOKUP($B386&amp;"; "&amp;$J$265&amp;" "&amp;L$266,'FE Déplacements'!$G:$U,10,FALSE)),0,VLOOKUP($B386&amp;"; "&amp;$J$265&amp;" "&amp;L$266,'FE Déplacements'!$G:$U,10,FALSE))</f>
        <v>0</v>
      </c>
      <c r="AJ386" s="567">
        <f>$I386*IF(ISNA((VLOOKUP($B386&amp;"; "&amp;$J$265&amp;" "&amp;J$266,'FE Déplacements'!$G:$U,12,FALSE)+VLOOKUP($B386&amp;"; "&amp;$J$265&amp;" "&amp;J$266,'FE Déplacements'!$G:$U,11,FALSE))),0,(VLOOKUP($B386&amp;"; "&amp;$J$265&amp;" "&amp;J$266,'FE Déplacements'!$G:$U,12,FALSE)+VLOOKUP($B386&amp;"; "&amp;$J$265&amp;" "&amp;J$266,'FE Déplacements'!$G:$U,11,FALSE)))</f>
        <v>0</v>
      </c>
      <c r="AK386" s="567">
        <f>$I386*IF(ISNA((VLOOKUP($B386&amp;"; "&amp;$J$265&amp;" "&amp;K$266,'FE Déplacements'!$G:$U,12,FALSE)+VLOOKUP($B386&amp;"; "&amp;$J$265&amp;" "&amp;K$266,'FE Déplacements'!$G:$U,11,FALSE))),0,(VLOOKUP($B386&amp;"; "&amp;$J$265&amp;" "&amp;K$266,'FE Déplacements'!$G:$U,12,FALSE)+VLOOKUP($B386&amp;"; "&amp;$J$265&amp;" "&amp;K$266,'FE Déplacements'!$G:$U,11,FALSE)))</f>
        <v>0</v>
      </c>
      <c r="AL386" s="567">
        <f>$I386*IF(ISNA((VLOOKUP($B386&amp;"; "&amp;$J$265&amp;" "&amp;L$266,'FE Déplacements'!$G:$U,12,FALSE)+VLOOKUP($B386&amp;"; "&amp;$J$265&amp;" "&amp;L$266,'FE Déplacements'!$G:$U,11,FALSE))),0,(VLOOKUP($B386&amp;"; "&amp;$J$265&amp;" "&amp;L$266,'FE Déplacements'!$G:$U,12,FALSE)+VLOOKUP($B386&amp;"; "&amp;$J$265&amp;" "&amp;L$266,'FE Déplacements'!$G:$U,11,FALSE)))</f>
        <v>0</v>
      </c>
      <c r="AM386" s="567">
        <f>$I386*IF(ISNA(VLOOKUP($B386&amp;"; "&amp;Déplacements!$J$265&amp;" "&amp;J$266,'FE Déplacements'!$G:$U,13,FALSE)),0,VLOOKUP($B386&amp;"; "&amp;$J$265&amp;" "&amp;J$266,'FE Déplacements'!$G:$U,13,FALSE))</f>
        <v>0</v>
      </c>
      <c r="AN386" s="567">
        <f>$I386*IF(ISNA(VLOOKUP($B386&amp;"; "&amp;Déplacements!$J$265&amp;" "&amp;K$266,'FE Déplacements'!$G:$U,13,FALSE)),0,VLOOKUP($B386&amp;"; "&amp;$J$265&amp;" "&amp;K$266,'FE Déplacements'!$G:$U,13,FALSE))</f>
        <v>0</v>
      </c>
      <c r="AO386" s="567">
        <f>$I386*IF(ISNA(VLOOKUP($B386&amp;"; "&amp;Déplacements!$J$265&amp;" "&amp;L$266,'FE Déplacements'!$G:$U,13,FALSE)),0,VLOOKUP($B386&amp;"; "&amp;$J$265&amp;" "&amp;L$266,'FE Déplacements'!$G:$U,13,FALSE))</f>
        <v>0</v>
      </c>
      <c r="AP386" s="567">
        <f>$G386*IF(ISNA(VLOOKUP($B386&amp;"; "&amp;$J$265&amp;" "&amp;J$266,'FE Déplacements'!$G:$U,14,FALSE)),0,VLOOKUP($B386&amp;"; "&amp;$J$265&amp;" "&amp;J$266,'FE Déplacements'!$G:$U,14,FALSE))</f>
        <v>0</v>
      </c>
      <c r="AQ386" s="567">
        <f>$G386*IF(ISNA(VLOOKUP($B386&amp;"; "&amp;$J$265&amp;" "&amp;K$266,'FE Déplacements'!$G:$U,14,FALSE)),0,VLOOKUP($B386&amp;"; "&amp;$J$265&amp;" "&amp;K$266,'FE Déplacements'!$G:$U,14,FALSE))</f>
        <v>0</v>
      </c>
      <c r="AR386" s="567">
        <f>$I386*IF(ISNA(VLOOKUP($B386&amp;"; "&amp;$J$265&amp;" "&amp;L$266,'FE Déplacements'!$G:$U,9,FALSE)),0,VLOOKUP($B386&amp;"; "&amp;$J$265&amp;" "&amp;L$266,'FE Déplacements'!$G:$U,9,FALSE))</f>
        <v>0</v>
      </c>
      <c r="AS386" s="568">
        <f t="shared" si="169"/>
        <v>0</v>
      </c>
      <c r="AT386" s="568">
        <f t="shared" si="169"/>
        <v>0</v>
      </c>
      <c r="AU386" s="568">
        <f t="shared" si="169"/>
        <v>0</v>
      </c>
      <c r="AV386" s="566">
        <f>$I386*IF(ISNA(VLOOKUP($B386&amp;"; "&amp;$J$265&amp;" "&amp;J$266,'FE Déplacements'!$G:$U,15,FALSE)),0,VLOOKUP($B386&amp;"; "&amp;$J$265&amp;" "&amp;J$266,'FE Déplacements'!$G:$U,15,FALSE))</f>
        <v>0</v>
      </c>
      <c r="AW386" s="567">
        <f>$I386*IF(ISNA(VLOOKUP($B386&amp;"; "&amp;$J$265&amp;" "&amp;K$266,'FE Déplacements'!$G:$U,15,FALSE)),0,VLOOKUP($B386&amp;"; "&amp;$J$265&amp;" "&amp;K$266,'FE Déplacements'!$G:$U,15,FALSE))</f>
        <v>0</v>
      </c>
      <c r="AX386" s="570">
        <f>$I386*IF(ISNA(VLOOKUP($B386&amp;"; "&amp;$J$265&amp;" "&amp;L$266,'FE Déplacements'!$G:$U,15,FALSE)),0,VLOOKUP($B386&amp;"; "&amp;$J$265&amp;" "&amp;L$266,'FE Déplacements'!$G:$U,15,FALSE))</f>
        <v>0</v>
      </c>
      <c r="AZ386" s="1068">
        <f>IF($Y386&lt;&gt;"votre valeur :",IF(ISNA(VLOOKUP($Y386,Utilitaires!$N$566:$O$571,2,FALSE)),,VLOOKUP($Y386,Utilitaires!$N$566:$O$571,2,FALSE)),$Z386)</f>
        <v>0</v>
      </c>
      <c r="BA386" s="1133">
        <f>IF(ISNA(SQRT(SUMSQ(VLOOKUP($B386&amp;"; "&amp;$J$382&amp;" "&amp;$J$383,'FE Déplacements'!$G:$U,7,FALSE),$AZ386))),0,SQRT(SUMSQ(VLOOKUP($B386&amp;"; "&amp;$J$382&amp;" "&amp;$J$383,'FE Déplacements'!$G:$U,7,FALSE),$AZ386)))</f>
        <v>0.5</v>
      </c>
      <c r="BB386" s="1133">
        <f>IF(ISNA(SQRT(SUMSQ(VLOOKUP($B386&amp;"; "&amp;$J$382&amp;" "&amp;$K$383,'FE Déplacements'!$G:$U,7,FALSE),$AZ386))),0,SQRT(SUMSQ(VLOOKUP($B386&amp;"; "&amp;$J$382&amp;" "&amp;$K$383,'FE Déplacements'!$G:$U,7,FALSE),$AZ386)))</f>
        <v>0.5</v>
      </c>
      <c r="BC386" s="1133">
        <f>IF(ISNA(SQRT(SUMSQ(VLOOKUP($B386&amp;"; "&amp;$J$382&amp;" "&amp;$L$383,'FE Déplacements'!$G:$U,7,FALSE),$AZ386))),0,SQRT(SUMSQ(VLOOKUP($B386&amp;"; "&amp;$J$382&amp;" "&amp;$L$383,'FE Déplacements'!$G:$U,7,FALSE),$AZ386)))</f>
        <v>0.5</v>
      </c>
    </row>
    <row r="387" spans="2:60" ht="15.5" hidden="1" outlineLevel="1">
      <c r="B387" s="143" t="s">
        <v>2902</v>
      </c>
      <c r="C387" s="144"/>
      <c r="D387" s="213">
        <f>SUM(M387:O387)</f>
        <v>0</v>
      </c>
      <c r="E387" s="213"/>
      <c r="F387" s="349"/>
      <c r="G387" s="123"/>
      <c r="H387" s="220">
        <f>VLOOKUP($B387,'FE Déplacements'!$F$233:$W$337,17,FALSE)</f>
        <v>2500</v>
      </c>
      <c r="I387" s="164">
        <f>G387*H387</f>
        <v>0</v>
      </c>
      <c r="J387" s="219">
        <f>VLOOKUP($B387&amp;"; "&amp;$J$382&amp;" "&amp;J$383,'FE Déplacements'!$G:$U,9,FALSE)</f>
        <v>2.2599999999999999E-2</v>
      </c>
      <c r="K387" s="219">
        <f>VLOOKUP($B387&amp;"; "&amp;$J$382&amp;" "&amp;K$383,'FE Déplacements'!$G:$U,9,FALSE)</f>
        <v>0.107</v>
      </c>
      <c r="L387" s="219">
        <f>VLOOKUP($B387&amp;"; "&amp;$J$382&amp;" "&amp;L$383,'FE Déplacements'!$G:$U,9,FALSE)</f>
        <v>0.107</v>
      </c>
      <c r="M387" s="358">
        <f>I387*J387</f>
        <v>0</v>
      </c>
      <c r="N387" s="358">
        <f>I387*K387</f>
        <v>0</v>
      </c>
      <c r="O387" s="151">
        <f>I387*L387</f>
        <v>0</v>
      </c>
      <c r="P387" s="165">
        <f>IF(OR(F387=Utilitaires!$I$572,F387=Utilitaires!$I$577),N387,0)</f>
        <v>0</v>
      </c>
      <c r="X387" s="227">
        <f t="shared" si="170"/>
        <v>0</v>
      </c>
      <c r="Y387" s="1097"/>
      <c r="Z387" s="822"/>
      <c r="AA387" s="164">
        <f t="shared" si="171"/>
        <v>0</v>
      </c>
      <c r="AB387" s="164">
        <f t="shared" si="172"/>
        <v>0</v>
      </c>
      <c r="AC387" s="164">
        <f t="shared" si="173"/>
        <v>0</v>
      </c>
      <c r="AD387" s="152">
        <f>SQRT(SUMSQ(AA387:AC387))</f>
        <v>0</v>
      </c>
      <c r="AE387" s="1295">
        <f t="shared" si="174"/>
        <v>0</v>
      </c>
      <c r="AG387" s="566">
        <f>$I387*IF(ISNA(VLOOKUP($B387&amp;"; "&amp;$J$265&amp;" "&amp;J$266,'FE Déplacements'!$G:$U,10,FALSE)),0,VLOOKUP($B387&amp;"; "&amp;$J$265&amp;" "&amp;J$266,'FE Déplacements'!$G:$U,10,FALSE))</f>
        <v>0</v>
      </c>
      <c r="AH387" s="567">
        <f>$I387*IF(ISNA(VLOOKUP($B387&amp;"; "&amp;$J$265&amp;" "&amp;K$266,'FE Déplacements'!$G:$U,10,FALSE)),0,VLOOKUP($B387&amp;"; "&amp;$J$265&amp;" "&amp;K$266,'FE Déplacements'!$G:$U,10,FALSE))</f>
        <v>0</v>
      </c>
      <c r="AI387" s="567">
        <f>$I387*IF(ISNA(VLOOKUP($B387&amp;"; "&amp;$J$265&amp;" "&amp;L$266,'FE Déplacements'!$G:$U,10,FALSE)),0,VLOOKUP($B387&amp;"; "&amp;$J$265&amp;" "&amp;L$266,'FE Déplacements'!$G:$U,10,FALSE))</f>
        <v>0</v>
      </c>
      <c r="AJ387" s="567">
        <f>$I387*IF(ISNA((VLOOKUP($B387&amp;"; "&amp;$J$265&amp;" "&amp;J$266,'FE Déplacements'!$G:$U,12,FALSE)+VLOOKUP($B387&amp;"; "&amp;$J$265&amp;" "&amp;J$266,'FE Déplacements'!$G:$U,11,FALSE))),0,(VLOOKUP($B387&amp;"; "&amp;$J$265&amp;" "&amp;J$266,'FE Déplacements'!$G:$U,12,FALSE)+VLOOKUP($B387&amp;"; "&amp;$J$265&amp;" "&amp;J$266,'FE Déplacements'!$G:$U,11,FALSE)))</f>
        <v>0</v>
      </c>
      <c r="AK387" s="567">
        <f>$I387*IF(ISNA((VLOOKUP($B387&amp;"; "&amp;$J$265&amp;" "&amp;K$266,'FE Déplacements'!$G:$U,12,FALSE)+VLOOKUP($B387&amp;"; "&amp;$J$265&amp;" "&amp;K$266,'FE Déplacements'!$G:$U,11,FALSE))),0,(VLOOKUP($B387&amp;"; "&amp;$J$265&amp;" "&amp;K$266,'FE Déplacements'!$G:$U,12,FALSE)+VLOOKUP($B387&amp;"; "&amp;$J$265&amp;" "&amp;K$266,'FE Déplacements'!$G:$U,11,FALSE)))</f>
        <v>0</v>
      </c>
      <c r="AL387" s="567">
        <f>$I387*IF(ISNA((VLOOKUP($B387&amp;"; "&amp;$J$265&amp;" "&amp;L$266,'FE Déplacements'!$G:$U,12,FALSE)+VLOOKUP($B387&amp;"; "&amp;$J$265&amp;" "&amp;L$266,'FE Déplacements'!$G:$U,11,FALSE))),0,(VLOOKUP($B387&amp;"; "&amp;$J$265&amp;" "&amp;L$266,'FE Déplacements'!$G:$U,12,FALSE)+VLOOKUP($B387&amp;"; "&amp;$J$265&amp;" "&amp;L$266,'FE Déplacements'!$G:$U,11,FALSE)))</f>
        <v>0</v>
      </c>
      <c r="AM387" s="567">
        <f>$I387*IF(ISNA(VLOOKUP($B387&amp;"; "&amp;Déplacements!$J$265&amp;" "&amp;J$266,'FE Déplacements'!$G:$U,13,FALSE)),0,VLOOKUP($B387&amp;"; "&amp;$J$265&amp;" "&amp;J$266,'FE Déplacements'!$G:$U,13,FALSE))</f>
        <v>0</v>
      </c>
      <c r="AN387" s="567">
        <f>$I387*IF(ISNA(VLOOKUP($B387&amp;"; "&amp;Déplacements!$J$265&amp;" "&amp;K$266,'FE Déplacements'!$G:$U,13,FALSE)),0,VLOOKUP($B387&amp;"; "&amp;$J$265&amp;" "&amp;K$266,'FE Déplacements'!$G:$U,13,FALSE))</f>
        <v>0</v>
      </c>
      <c r="AO387" s="567">
        <f>$I387*IF(ISNA(VLOOKUP($B387&amp;"; "&amp;Déplacements!$J$265&amp;" "&amp;L$266,'FE Déplacements'!$G:$U,13,FALSE)),0,VLOOKUP($B387&amp;"; "&amp;$J$265&amp;" "&amp;L$266,'FE Déplacements'!$G:$U,13,FALSE))</f>
        <v>0</v>
      </c>
      <c r="AP387" s="567">
        <f>$G387*IF(ISNA(VLOOKUP($B387&amp;"; "&amp;$J$265&amp;" "&amp;J$266,'FE Déplacements'!$G:$U,14,FALSE)),0,VLOOKUP($B387&amp;"; "&amp;$J$265&amp;" "&amp;J$266,'FE Déplacements'!$G:$U,14,FALSE))</f>
        <v>0</v>
      </c>
      <c r="AQ387" s="567">
        <f>$G387*IF(ISNA(VLOOKUP($B387&amp;"; "&amp;$J$265&amp;" "&amp;K$266,'FE Déplacements'!$G:$U,14,FALSE)),0,VLOOKUP($B387&amp;"; "&amp;$J$265&amp;" "&amp;K$266,'FE Déplacements'!$G:$U,14,FALSE))</f>
        <v>0</v>
      </c>
      <c r="AR387" s="567">
        <f>$I387*IF(ISNA(VLOOKUP($B387&amp;"; "&amp;$J$265&amp;" "&amp;L$266,'FE Déplacements'!$G:$U,9,FALSE)),0,VLOOKUP($B387&amp;"; "&amp;$J$265&amp;" "&amp;L$266,'FE Déplacements'!$G:$U,9,FALSE))</f>
        <v>0</v>
      </c>
      <c r="AS387" s="568">
        <f t="shared" si="169"/>
        <v>0</v>
      </c>
      <c r="AT387" s="568">
        <f t="shared" si="169"/>
        <v>0</v>
      </c>
      <c r="AU387" s="568">
        <f t="shared" si="169"/>
        <v>0</v>
      </c>
      <c r="AV387" s="566">
        <f>$I387*IF(ISNA(VLOOKUP($B387&amp;"; "&amp;$J$265&amp;" "&amp;J$266,'FE Déplacements'!$G:$U,15,FALSE)),0,VLOOKUP($B387&amp;"; "&amp;$J$265&amp;" "&amp;J$266,'FE Déplacements'!$G:$U,15,FALSE))</f>
        <v>0</v>
      </c>
      <c r="AW387" s="567">
        <f>$I387*IF(ISNA(VLOOKUP($B387&amp;"; "&amp;$J$265&amp;" "&amp;K$266,'FE Déplacements'!$G:$U,15,FALSE)),0,VLOOKUP($B387&amp;"; "&amp;$J$265&amp;" "&amp;K$266,'FE Déplacements'!$G:$U,15,FALSE))</f>
        <v>0</v>
      </c>
      <c r="AX387" s="570">
        <f>$I387*IF(ISNA(VLOOKUP($B387&amp;"; "&amp;$J$265&amp;" "&amp;L$266,'FE Déplacements'!$G:$U,15,FALSE)),0,VLOOKUP($B387&amp;"; "&amp;$J$265&amp;" "&amp;L$266,'FE Déplacements'!$G:$U,15,FALSE))</f>
        <v>0</v>
      </c>
      <c r="AZ387" s="1068">
        <f>IF($Y387&lt;&gt;"votre valeur :",IF(ISNA(VLOOKUP($Y387,Utilitaires!$N$566:$O$571,2,FALSE)),,VLOOKUP($Y387,Utilitaires!$N$566:$O$571,2,FALSE)),$Z387)</f>
        <v>0</v>
      </c>
      <c r="BA387" s="1133">
        <f>IF(ISNA(SQRT(SUMSQ(VLOOKUP($B387&amp;"; "&amp;$J$382&amp;" "&amp;$J$383,'FE Déplacements'!$G:$U,7,FALSE),$AZ387))),0,SQRT(SUMSQ(VLOOKUP($B387&amp;"; "&amp;$J$382&amp;" "&amp;$J$383,'FE Déplacements'!$G:$U,7,FALSE),$AZ387)))</f>
        <v>0.5</v>
      </c>
      <c r="BB387" s="1133">
        <f>IF(ISNA(SQRT(SUMSQ(VLOOKUP($B387&amp;"; "&amp;$J$382&amp;" "&amp;$K$383,'FE Déplacements'!$G:$U,7,FALSE),$AZ387))),0,SQRT(SUMSQ(VLOOKUP($B387&amp;"; "&amp;$J$382&amp;" "&amp;$K$383,'FE Déplacements'!$G:$U,7,FALSE),$AZ387)))</f>
        <v>0.5</v>
      </c>
      <c r="BC387" s="1133">
        <f>IF(ISNA(SQRT(SUMSQ(VLOOKUP($B387&amp;"; "&amp;$J$382&amp;" "&amp;$L$383,'FE Déplacements'!$G:$U,7,FALSE),$AZ387))),0,SQRT(SUMSQ(VLOOKUP($B387&amp;"; "&amp;$J$382&amp;" "&amp;$L$383,'FE Déplacements'!$G:$U,7,FALSE),$AZ387)))</f>
        <v>0.5</v>
      </c>
      <c r="BD387" s="130"/>
      <c r="BE387" s="130"/>
      <c r="BF387" s="130"/>
      <c r="BG387" s="130"/>
      <c r="BH387" s="130"/>
    </row>
    <row r="388" spans="2:60" ht="15.5" hidden="1" outlineLevel="1">
      <c r="B388" s="143"/>
      <c r="C388" s="144"/>
      <c r="D388" s="213"/>
      <c r="E388" s="213"/>
      <c r="F388" s="402"/>
      <c r="G388" s="402"/>
      <c r="H388" s="220"/>
      <c r="I388" s="164"/>
      <c r="J388" s="219"/>
      <c r="K388" s="219"/>
      <c r="L388" s="219"/>
      <c r="M388" s="358"/>
      <c r="N388" s="358"/>
      <c r="O388" s="151"/>
      <c r="P388" s="165"/>
      <c r="X388" s="227"/>
      <c r="Y388" s="824"/>
      <c r="Z388" s="822"/>
      <c r="AA388" s="164"/>
      <c r="AB388" s="164"/>
      <c r="AC388" s="164"/>
      <c r="AD388" s="152"/>
      <c r="AE388" s="1821"/>
      <c r="AG388" s="566"/>
      <c r="AH388" s="567"/>
      <c r="AI388" s="567"/>
      <c r="AJ388" s="567"/>
      <c r="AK388" s="567"/>
      <c r="AL388" s="567"/>
      <c r="AM388" s="567"/>
      <c r="AN388" s="567"/>
      <c r="AO388" s="567"/>
      <c r="AP388" s="567"/>
      <c r="AQ388" s="567"/>
      <c r="AR388" s="567"/>
      <c r="AS388" s="568"/>
      <c r="AT388" s="568"/>
      <c r="AU388" s="568"/>
      <c r="AV388" s="566"/>
      <c r="AW388" s="567"/>
      <c r="AX388" s="570"/>
      <c r="AZ388" s="1090"/>
      <c r="BA388" s="1156"/>
      <c r="BB388" s="1156"/>
      <c r="BC388" s="1156"/>
      <c r="BD388" s="130"/>
      <c r="BE388" s="130"/>
      <c r="BF388" s="130"/>
      <c r="BG388" s="130"/>
      <c r="BH388" s="130"/>
    </row>
    <row r="389" spans="2:60" ht="13" hidden="1" outlineLevel="1">
      <c r="B389" s="197" t="s">
        <v>353</v>
      </c>
      <c r="C389" s="198"/>
      <c r="D389" s="215">
        <f>SUM(D384:D388)</f>
        <v>0</v>
      </c>
      <c r="E389" s="215"/>
      <c r="F389" s="198"/>
      <c r="G389" s="198"/>
      <c r="H389" s="198"/>
      <c r="I389" s="198"/>
      <c r="J389" s="198"/>
      <c r="K389" s="198"/>
      <c r="L389" s="198"/>
      <c r="M389" s="203">
        <f>SUM(M384:M388)</f>
        <v>0</v>
      </c>
      <c r="N389" s="203">
        <f>SUM(N384:N388)</f>
        <v>0</v>
      </c>
      <c r="O389" s="203">
        <f>SUM(O384:O388)</f>
        <v>0</v>
      </c>
      <c r="P389" s="341">
        <f>SUM(P384:P388)</f>
        <v>0</v>
      </c>
      <c r="X389" s="1207">
        <f>IF(AC389=0,AC389,AC389/D389)</f>
        <v>0</v>
      </c>
      <c r="Y389" s="200"/>
      <c r="Z389" s="204"/>
      <c r="AA389" s="204">
        <f>SQRT(SUMSQ(AA384:AA388))</f>
        <v>0</v>
      </c>
      <c r="AB389" s="204">
        <f>SQRT(SUMSQ(AB384:AB388))</f>
        <v>0</v>
      </c>
      <c r="AC389" s="204">
        <f>SQRT(SUMSQ(AC384:AC388))</f>
        <v>0</v>
      </c>
      <c r="AD389" s="201">
        <f>SQRT(SUMSQ(AD384:AD388))</f>
        <v>0</v>
      </c>
      <c r="AE389" s="341">
        <f>SQRT(SUMSQ(AE384:AE388))</f>
        <v>0</v>
      </c>
      <c r="AG389" s="573">
        <f t="shared" ref="AG389:AX389" si="175">SUM(AG384:AG388)</f>
        <v>0</v>
      </c>
      <c r="AH389" s="574">
        <f t="shared" si="175"/>
        <v>0</v>
      </c>
      <c r="AI389" s="574">
        <f t="shared" si="175"/>
        <v>0</v>
      </c>
      <c r="AJ389" s="574">
        <f t="shared" si="175"/>
        <v>0</v>
      </c>
      <c r="AK389" s="574">
        <f t="shared" si="175"/>
        <v>0</v>
      </c>
      <c r="AL389" s="574">
        <f t="shared" si="175"/>
        <v>0</v>
      </c>
      <c r="AM389" s="574">
        <f t="shared" si="175"/>
        <v>0</v>
      </c>
      <c r="AN389" s="574">
        <f t="shared" si="175"/>
        <v>0</v>
      </c>
      <c r="AO389" s="574">
        <f t="shared" si="175"/>
        <v>0</v>
      </c>
      <c r="AP389" s="574">
        <f t="shared" si="175"/>
        <v>0</v>
      </c>
      <c r="AQ389" s="574">
        <f t="shared" si="175"/>
        <v>0</v>
      </c>
      <c r="AR389" s="574">
        <f t="shared" si="175"/>
        <v>0</v>
      </c>
      <c r="AS389" s="575">
        <f t="shared" si="175"/>
        <v>0</v>
      </c>
      <c r="AT389" s="575">
        <f t="shared" si="175"/>
        <v>0</v>
      </c>
      <c r="AU389" s="576">
        <f t="shared" si="175"/>
        <v>0</v>
      </c>
      <c r="AV389" s="573">
        <f t="shared" si="175"/>
        <v>0</v>
      </c>
      <c r="AW389" s="574">
        <f t="shared" si="175"/>
        <v>0</v>
      </c>
      <c r="AX389" s="577">
        <f t="shared" si="175"/>
        <v>0</v>
      </c>
    </row>
    <row r="390" spans="2:60" hidden="1" outlineLevel="1"/>
    <row r="391" spans="2:60" ht="13" hidden="1" outlineLevel="1">
      <c r="B391" s="139" t="s">
        <v>2957</v>
      </c>
      <c r="C391" s="140"/>
      <c r="D391" s="379"/>
      <c r="E391" s="1664"/>
      <c r="F391" s="141"/>
      <c r="G391" s="141"/>
      <c r="H391" s="141"/>
      <c r="I391" s="141"/>
      <c r="J391" s="141"/>
      <c r="K391" s="141"/>
      <c r="L391" s="141"/>
      <c r="M391" s="160"/>
      <c r="N391" s="160"/>
      <c r="O391" s="161"/>
      <c r="X391" s="2357" t="s">
        <v>372</v>
      </c>
      <c r="Y391" s="2358"/>
      <c r="Z391" s="2358"/>
      <c r="AA391" s="2358"/>
      <c r="AB391" s="2358"/>
      <c r="AC391" s="2358"/>
      <c r="AD391" s="2359"/>
      <c r="AE391" s="1818"/>
      <c r="AG391" s="2360" t="s">
        <v>447</v>
      </c>
      <c r="AH391" s="2361"/>
      <c r="AI391" s="2361"/>
      <c r="AJ391" s="2361"/>
      <c r="AK391" s="2361"/>
      <c r="AL391" s="2361"/>
      <c r="AM391" s="2361"/>
      <c r="AN391" s="2361"/>
      <c r="AO391" s="2361"/>
      <c r="AP391" s="2361"/>
      <c r="AQ391" s="2361"/>
      <c r="AR391" s="2361"/>
      <c r="AS391" s="2361"/>
      <c r="AT391" s="2361"/>
      <c r="AU391" s="2361"/>
      <c r="AV391" s="2361"/>
      <c r="AW391" s="2361"/>
      <c r="AX391" s="2362"/>
    </row>
    <row r="392" spans="2:60" ht="12.75" hidden="1" customHeight="1" outlineLevel="1">
      <c r="B392" s="333"/>
      <c r="C392" s="167"/>
      <c r="D392" s="539" t="s">
        <v>312</v>
      </c>
      <c r="E392" s="1681"/>
      <c r="F392" s="144"/>
      <c r="G392" s="144"/>
      <c r="H392" s="144"/>
      <c r="I392" s="144"/>
      <c r="J392" s="144"/>
      <c r="K392" s="144"/>
      <c r="L392" s="144"/>
      <c r="M392" s="2382" t="s">
        <v>236</v>
      </c>
      <c r="N392" s="2382"/>
      <c r="O392" s="1266" t="s">
        <v>278</v>
      </c>
      <c r="X392" s="1671"/>
      <c r="Y392" s="821"/>
      <c r="Z392" s="821"/>
      <c r="AA392" s="1672"/>
      <c r="AB392" s="1672"/>
      <c r="AC392" s="1672"/>
      <c r="AD392" s="1682"/>
      <c r="AE392" s="1676" t="s">
        <v>278</v>
      </c>
      <c r="AG392" s="2376" t="s">
        <v>450</v>
      </c>
      <c r="AH392" s="2377"/>
      <c r="AI392" s="2377"/>
      <c r="AJ392" s="2377"/>
      <c r="AK392" s="2377"/>
      <c r="AL392" s="2377"/>
      <c r="AM392" s="2377"/>
      <c r="AN392" s="2377"/>
      <c r="AO392" s="2377"/>
      <c r="AP392" s="2377"/>
      <c r="AQ392" s="2377"/>
      <c r="AR392" s="2377"/>
      <c r="AS392" s="2377" t="s">
        <v>450</v>
      </c>
      <c r="AT392" s="2377"/>
      <c r="AU392" s="2392"/>
      <c r="AV392" s="579"/>
      <c r="AW392" s="626"/>
      <c r="AX392" s="580"/>
      <c r="AZ392" s="2378" t="s">
        <v>1754</v>
      </c>
      <c r="BA392" s="2372"/>
      <c r="BB392" s="2372"/>
      <c r="BC392" s="2372"/>
      <c r="BD392" s="2373"/>
    </row>
    <row r="393" spans="2:60" ht="13" hidden="1" outlineLevel="1">
      <c r="B393" s="1257"/>
      <c r="C393" s="1258"/>
      <c r="D393" s="1258" t="s">
        <v>415</v>
      </c>
      <c r="E393" s="1672"/>
      <c r="F393" s="147" t="s">
        <v>458</v>
      </c>
      <c r="G393" s="147"/>
      <c r="H393" s="2381" t="s">
        <v>2773</v>
      </c>
      <c r="I393" s="2382"/>
      <c r="J393" s="147"/>
      <c r="K393" s="2381" t="s">
        <v>2768</v>
      </c>
      <c r="L393" s="2382"/>
      <c r="M393" s="539" t="s">
        <v>450</v>
      </c>
      <c r="N393" s="539" t="s">
        <v>450</v>
      </c>
      <c r="O393" s="1266" t="s">
        <v>279</v>
      </c>
      <c r="X393" s="1671" t="s">
        <v>320</v>
      </c>
      <c r="Y393" s="2383" t="s">
        <v>320</v>
      </c>
      <c r="Z393" s="2384"/>
      <c r="AA393" s="1672" t="s">
        <v>450</v>
      </c>
      <c r="AB393" s="1672" t="s">
        <v>450</v>
      </c>
      <c r="AC393" s="1672"/>
      <c r="AD393" s="1684" t="s">
        <v>450</v>
      </c>
      <c r="AE393" s="153" t="s">
        <v>279</v>
      </c>
      <c r="AG393" s="2385" t="s">
        <v>214</v>
      </c>
      <c r="AH393" s="2386"/>
      <c r="AI393" s="2386"/>
      <c r="AJ393" s="2386" t="s">
        <v>448</v>
      </c>
      <c r="AK393" s="2386"/>
      <c r="AL393" s="2386"/>
      <c r="AM393" s="2386" t="s">
        <v>270</v>
      </c>
      <c r="AN393" s="2386"/>
      <c r="AO393" s="2386"/>
      <c r="AP393" s="2386" t="s">
        <v>449</v>
      </c>
      <c r="AQ393" s="2386"/>
      <c r="AR393" s="2386"/>
      <c r="AS393" s="2388" t="s">
        <v>331</v>
      </c>
      <c r="AT393" s="2388"/>
      <c r="AU393" s="2389"/>
      <c r="AV393" s="2385" t="s">
        <v>643</v>
      </c>
      <c r="AW393" s="2386"/>
      <c r="AX393" s="2387"/>
      <c r="AZ393" s="2536" t="s">
        <v>1752</v>
      </c>
      <c r="BA393" s="2371" t="s">
        <v>417</v>
      </c>
      <c r="BB393" s="2372"/>
      <c r="BC393" s="2371" t="s">
        <v>260</v>
      </c>
      <c r="BD393" s="2373"/>
    </row>
    <row r="394" spans="2:60" ht="13" hidden="1" outlineLevel="1">
      <c r="B394" s="1257"/>
      <c r="C394" s="1258"/>
      <c r="D394" s="1258" t="s">
        <v>450</v>
      </c>
      <c r="E394" s="1672"/>
      <c r="F394" s="1264" t="s">
        <v>451</v>
      </c>
      <c r="G394" s="153" t="s">
        <v>917</v>
      </c>
      <c r="H394" s="1265" t="s">
        <v>417</v>
      </c>
      <c r="I394" s="1265" t="s">
        <v>260</v>
      </c>
      <c r="J394" s="153" t="s">
        <v>38</v>
      </c>
      <c r="K394" s="1265" t="s">
        <v>417</v>
      </c>
      <c r="L394" s="1265" t="s">
        <v>260</v>
      </c>
      <c r="M394" s="1260" t="s">
        <v>417</v>
      </c>
      <c r="N394" s="1260" t="s">
        <v>260</v>
      </c>
      <c r="O394" s="1266" t="s">
        <v>450</v>
      </c>
      <c r="X394" s="1671" t="s">
        <v>1755</v>
      </c>
      <c r="Y394" s="2374" t="s">
        <v>1756</v>
      </c>
      <c r="Z394" s="2375"/>
      <c r="AA394" s="1680" t="s">
        <v>417</v>
      </c>
      <c r="AB394" s="1680" t="s">
        <v>260</v>
      </c>
      <c r="AC394" s="1680"/>
      <c r="AD394" s="162" t="s">
        <v>331</v>
      </c>
      <c r="AE394" s="153" t="s">
        <v>450</v>
      </c>
      <c r="AG394" s="581" t="s">
        <v>417</v>
      </c>
      <c r="AH394" s="582" t="s">
        <v>260</v>
      </c>
      <c r="AI394" s="582"/>
      <c r="AJ394" s="582" t="s">
        <v>417</v>
      </c>
      <c r="AK394" s="582" t="s">
        <v>260</v>
      </c>
      <c r="AL394" s="582"/>
      <c r="AM394" s="582" t="s">
        <v>417</v>
      </c>
      <c r="AN394" s="582" t="s">
        <v>260</v>
      </c>
      <c r="AO394" s="582"/>
      <c r="AP394" s="582" t="s">
        <v>417</v>
      </c>
      <c r="AQ394" s="582" t="s">
        <v>260</v>
      </c>
      <c r="AR394" s="582"/>
      <c r="AS394" s="583" t="s">
        <v>417</v>
      </c>
      <c r="AT394" s="583" t="s">
        <v>260</v>
      </c>
      <c r="AU394" s="584"/>
      <c r="AV394" s="581" t="s">
        <v>417</v>
      </c>
      <c r="AW394" s="582" t="s">
        <v>260</v>
      </c>
      <c r="AX394" s="585"/>
      <c r="AZ394" s="2536"/>
      <c r="BA394" s="2415"/>
      <c r="BB394" s="2412"/>
      <c r="BC394" s="2415"/>
      <c r="BD394" s="2413"/>
    </row>
    <row r="395" spans="2:60" ht="13" hidden="1" outlineLevel="1">
      <c r="B395" s="143" t="s">
        <v>2954</v>
      </c>
      <c r="C395" s="144"/>
      <c r="D395" s="213">
        <f>M395+N395</f>
        <v>0</v>
      </c>
      <c r="E395" s="213"/>
      <c r="F395" s="411"/>
      <c r="G395" s="117"/>
      <c r="H395" s="1275">
        <f>VLOOKUP($B395&amp;"; "&amp;$H$393&amp;" "&amp;H$394,'FE Déplacements'!$G:$U,9,FALSE)</f>
        <v>0.13900000000000001</v>
      </c>
      <c r="I395" s="1275">
        <f>VLOOKUP($B395&amp;"; "&amp;$H$393&amp;" "&amp;I$394,'FE Déplacements'!$G:$U,9,FALSE)</f>
        <v>0.83899999999999997</v>
      </c>
      <c r="J395" s="117"/>
      <c r="K395" s="1275">
        <f>VLOOKUP($B395&amp;"; "&amp;$K$393&amp;" "&amp;K$394,'FE Déplacements'!$G:$U,9,FALSE)</f>
        <v>70.7</v>
      </c>
      <c r="L395" s="1275">
        <f>VLOOKUP($B395&amp;"; "&amp;$K$393&amp;" "&amp;L$394,'FE Déplacements'!$G:$U,9,FALSE)</f>
        <v>426</v>
      </c>
      <c r="M395" s="151">
        <f t="shared" ref="M395:N397" si="176">IF(ISNA($G395*H395),0,$G395*H395)+IF(ISNA($J395*K395),0,$J395*K395)</f>
        <v>0</v>
      </c>
      <c r="N395" s="151">
        <f t="shared" si="176"/>
        <v>0</v>
      </c>
      <c r="O395" s="165">
        <f>IF(OR(F395=Utilitaires!$I$572,F395=Utilitaires!$I$577),N395,0)</f>
        <v>0</v>
      </c>
      <c r="X395" s="1095">
        <f>IF(AD395=0,AD395,AD395/D395)</f>
        <v>0</v>
      </c>
      <c r="Y395" s="345"/>
      <c r="Z395" s="822"/>
      <c r="AA395" s="164">
        <f>SQRT(SUMSQ(
IF(ISNA($G395*H395*BA395),0,$G395*H395*BA395),
IF(ISNA($J395*K395*BB395),0,$J395*K395*BB395),
))</f>
        <v>0</v>
      </c>
      <c r="AB395" s="164">
        <f>SQRT(SUMSQ(
IF(ISNA($G395*I395*BC395),0,$G395*I395*BC395),
IF(ISNA($J395*L395*BD395),0,$J395*L395*BD395),
))</f>
        <v>0</v>
      </c>
      <c r="AC395" s="164"/>
      <c r="AD395" s="152">
        <f>SQRT(SUMSQ(AA395,AB395))</f>
        <v>0</v>
      </c>
      <c r="AE395" s="1295">
        <f>O395*X395</f>
        <v>0</v>
      </c>
      <c r="AG395" s="566">
        <f>$G395*IF(ISNA(VLOOKUP($B395&amp;"; "&amp;$H$393&amp;" "&amp;H$394,'FE Déplacements'!$G:$U,10,FALSE)),0,VLOOKUP($B395&amp;"; "&amp;$H$393&amp;" "&amp;H$394,'FE Déplacements'!$G:$U,10,FALSE))
+$J395*IF(ISNA(VLOOKUP($B395&amp;"; "&amp;$K$393&amp;" "&amp;H$394,'FE Déplacements'!$G:$U,10,FALSE)),0,VLOOKUP($B395&amp;"; "&amp;$K$393&amp;" "&amp;H$394,'FE Déplacements'!$G:$U,10,FALSE))</f>
        <v>0</v>
      </c>
      <c r="AH395" s="567">
        <f>$G395*IF(ISNA(VLOOKUP($B395&amp;"; "&amp;$H$393&amp;" "&amp;I$394,'FE Déplacements'!$G:$U,10,FALSE)),0,VLOOKUP($B395&amp;"; "&amp;$H$393&amp;" "&amp;I$394,'FE Déplacements'!$G:$U,10,FALSE))
+$J395*IF(ISNA(VLOOKUP($B395&amp;"; "&amp;$K$393&amp;" "&amp;I$394,'FE Déplacements'!$G:$U,10,FALSE)),0,VLOOKUP($B395&amp;"; "&amp;$K$393&amp;" "&amp;I$394,'FE Déplacements'!$G:$U,10,FALSE))</f>
        <v>0</v>
      </c>
      <c r="AI395" s="567"/>
      <c r="AJ395" s="567">
        <f>$G395*IF(ISNA((VLOOKUP($B395&amp;"; "&amp;$H$393&amp;" "&amp;H$394,'FE Déplacements'!$G:$U,11,FALSE)+VLOOKUP($B395&amp;"; "&amp;$H$393&amp;" "&amp;H$394,'FE Déplacements'!$G:$U,12,FALSE))),0,(VLOOKUP($B395&amp;"; "&amp;$H$393&amp;" "&amp;H$394,'FE Déplacements'!$G:$U,11,FALSE)+VLOOKUP($B395&amp;"; "&amp;$H$393&amp;" "&amp;H$394,'FE Déplacements'!$G:$U,12,FALSE)))
+$J395*IF(ISNA((VLOOKUP($B395&amp;"; "&amp;$K$393&amp;" "&amp;H$394,'FE Déplacements'!$G:$U,11,FALSE)+VLOOKUP($B395&amp;"; "&amp;$K$393&amp;" "&amp;H$394,'FE Déplacements'!$G:$U,12,FALSE))),0,(VLOOKUP($B395&amp;"; "&amp;$K$393&amp;" "&amp;H$394,'FE Déplacements'!$G:$U,11,FALSE)+VLOOKUP($B395&amp;"; "&amp;$K$393&amp;" "&amp;H$394,'FE Déplacements'!$G:$U,12,FALSE)))</f>
        <v>0</v>
      </c>
      <c r="AK395" s="567">
        <f>$G395*IF(ISNA((VLOOKUP($B395&amp;"; "&amp;$H$393&amp;" "&amp;I$394,'FE Déplacements'!$G:$U,11,FALSE)+VLOOKUP($B395&amp;"; "&amp;$H$393&amp;" "&amp;I$394,'FE Déplacements'!$G:$U,12,FALSE))),0,(VLOOKUP($B395&amp;"; "&amp;$H$393&amp;" "&amp;I$394,'FE Déplacements'!$G:$U,11,FALSE)+VLOOKUP($B395&amp;"; "&amp;$H$393&amp;" "&amp;I$394,'FE Déplacements'!$G:$U,12,FALSE)))
+$J395*IF(ISNA((VLOOKUP($B395&amp;"; "&amp;$K$393&amp;" "&amp;I$394,'FE Déplacements'!$G:$U,11,FALSE)+VLOOKUP($B395&amp;"; "&amp;$K$393&amp;" "&amp;I$394,'FE Déplacements'!$G:$U,12,FALSE))),0,(VLOOKUP($B395&amp;"; "&amp;$K$393&amp;" "&amp;I$394,'FE Déplacements'!$G:$U,11,FALSE)+VLOOKUP($B395&amp;"; "&amp;$K$393&amp;" "&amp;I$394,'FE Déplacements'!$G:$U,12,FALSE)))</f>
        <v>0</v>
      </c>
      <c r="AL395" s="567"/>
      <c r="AM395" s="567">
        <f>$G395*IF(ISNA(VLOOKUP($B395&amp;"; "&amp;$H$393&amp;" "&amp;H$394,'FE Déplacements'!$G:$U,13,FALSE)),0,VLOOKUP($B395&amp;"; "&amp;$H$393&amp;" "&amp;H$394,'FE Déplacements'!$G:$U,13,FALSE))
+$J395*IF(ISNA(VLOOKUP($B395&amp;"; "&amp;$K$393&amp;" "&amp;H$394,'FE Déplacements'!$G:$U,13,FALSE)),0,VLOOKUP($B395&amp;"; "&amp;$K$393&amp;" "&amp;H$394,'FE Déplacements'!$G:$U,13,FALSE))</f>
        <v>0</v>
      </c>
      <c r="AN395" s="567">
        <f>$G395*IF(ISNA(VLOOKUP($B395&amp;"; "&amp;$H$393&amp;" "&amp;I$394,'FE Déplacements'!$G:$U,13,FALSE)),0,VLOOKUP($B395&amp;"; "&amp;$H$393&amp;" "&amp;I$394,'FE Déplacements'!$G:$U,13,FALSE))
+$J395*IF(ISNA(VLOOKUP($B395&amp;"; "&amp;$K$393&amp;" "&amp;I$394,'FE Déplacements'!$G:$U,13,FALSE)),0,VLOOKUP($B395&amp;"; "&amp;$K$393&amp;" "&amp;I$394,'FE Déplacements'!$G:$U,13,FALSE))</f>
        <v>0</v>
      </c>
      <c r="AO395" s="567"/>
      <c r="AP395" s="567">
        <f>$G395*IF(ISNA(VLOOKUP($B395&amp;"; "&amp;$H$393&amp;" "&amp;H$394,'FE Déplacements'!$G:$U,14,FALSE)),0,VLOOKUP($B395&amp;"; "&amp;$H$393&amp;" "&amp;H$394,'FE Déplacements'!$G:$U,14,FALSE))
+$J395*IF(ISNA(VLOOKUP($B395&amp;"; "&amp;$K$393&amp;" "&amp;H$394,'FE Déplacements'!$G:$U,14,FALSE)),0,VLOOKUP($B395&amp;"; "&amp;$K$393&amp;" "&amp;H$394,'FE Déplacements'!$G:$U,14,FALSE))</f>
        <v>0</v>
      </c>
      <c r="AQ395" s="567">
        <f>$G395*IF(ISNA(VLOOKUP($B395&amp;"; "&amp;$H$393&amp;" "&amp;I$394,'FE Déplacements'!$G:$U,14,FALSE)),0,VLOOKUP($B395&amp;"; "&amp;$H$393&amp;" "&amp;I$394,'FE Déplacements'!$G:$U,14,FALSE))
+$J395*IF(ISNA(VLOOKUP($B395&amp;"; "&amp;$K$393&amp;" "&amp;I$394,'FE Déplacements'!$G:$U,14,FALSE)),0,VLOOKUP($B395&amp;"; "&amp;$K$393&amp;" "&amp;I$394,'FE Déplacements'!$G:$U,14,FALSE))</f>
        <v>0</v>
      </c>
      <c r="AR395" s="567"/>
      <c r="AS395" s="568">
        <f t="shared" ref="AS395:AT397" si="177">SUM(AG395,AJ395,AM395,AP395)</f>
        <v>0</v>
      </c>
      <c r="AT395" s="568">
        <f t="shared" si="177"/>
        <v>0</v>
      </c>
      <c r="AU395" s="568"/>
      <c r="AV395" s="566">
        <f>$G395*IF(ISNA(VLOOKUP($B395&amp;"; "&amp;$H$393&amp;" "&amp;H$394,'FE Déplacements'!$G:$U,15,FALSE)),0,VLOOKUP($B395&amp;"; "&amp;$H$393&amp;" "&amp;H$394,'FE Déplacements'!$G:$U,15,FALSE))
+$J395*IF(ISNA(VLOOKUP($B395&amp;"; "&amp;$K$393&amp;" "&amp;H$394,'FE Déplacements'!$G:$U,15,FALSE)),0,VLOOKUP($B395&amp;"; "&amp;$K$393&amp;" "&amp;H$394,'FE Déplacements'!$G:$U,15,FALSE))</f>
        <v>0</v>
      </c>
      <c r="AW395" s="567">
        <f>$G395*IF(ISNA(VLOOKUP($B395&amp;"; "&amp;$H$393&amp;" "&amp;I$394,'FE Déplacements'!$G:$U,15,FALSE)),0,VLOOKUP($B395&amp;"; "&amp;$H$393&amp;" "&amp;I$394,'FE Déplacements'!$G:$U,15,FALSE))
+$J395*IF(ISNA(VLOOKUP($B395&amp;"; "&amp;$K$393&amp;" "&amp;I$394,'FE Déplacements'!$G:$U,15,FALSE)),0,VLOOKUP($B395&amp;"; "&amp;$K$393&amp;" "&amp;I$394,'FE Déplacements'!$G:$U,15,FALSE))</f>
        <v>0</v>
      </c>
      <c r="AX395" s="570"/>
      <c r="AZ395" s="1068">
        <f>IF($Y395&lt;&gt;"votre valeur :",IF(ISNA(VLOOKUP($Y395,Utilitaires!$N$566:$O$571,2,FALSE)),,VLOOKUP($Y395,Utilitaires!$N$566:$O$571,2,FALSE)),$Z395)</f>
        <v>0</v>
      </c>
      <c r="BA395" s="1127">
        <f>IF(ISNA(SQRT(SUMSQ(VLOOKUP($B395&amp;"; "&amp;$H$393&amp;" "&amp;$H$394,'FE Déplacements'!$G:$U,7,FALSE),$AZ395))),0,SQRT(SUMSQ(VLOOKUP($B395&amp;"; "&amp;$H$393&amp;" "&amp;$H$394,'FE Déplacements'!$G:$U,7,FALSE),$AZ395)))</f>
        <v>0.6</v>
      </c>
      <c r="BB395" s="1071">
        <f>IF(ISNA(SQRT(SUMSQ(VLOOKUP($B395&amp;"; "&amp;$K$393&amp;" "&amp;$K$394,'FE Déplacements'!$G:$U,7,FALSE),$AZ395))),0,SQRT(SUMSQ(VLOOKUP($B395&amp;"; "&amp;$K$393&amp;" "&amp;$K$394,'FE Déplacements'!$G:$U,7,FALSE),$AZ395)))</f>
        <v>0.6</v>
      </c>
      <c r="BC395" s="1127">
        <f>IF(ISNA(SQRT(SUMSQ(VLOOKUP($B395&amp;"; "&amp;$H$393&amp;" "&amp;$I$394,'FE Déplacements'!$G:$U,7,FALSE),$AZ395))),0,SQRT(SUMSQ(VLOOKUP($B395&amp;"; "&amp;$H$393&amp;" "&amp;$I$394,'FE Déplacements'!$G:$U,7,FALSE),$AZ395)))</f>
        <v>0.6</v>
      </c>
      <c r="BD395" s="1128">
        <f>IF(ISNA(SQRT(SUMSQ(VLOOKUP($B395&amp;"; "&amp;$K$393&amp;" "&amp;$L$394,'FE Déplacements'!$G:$U,7,FALSE),$AZ395))),0,SQRT(SUMSQ(VLOOKUP($B395&amp;"; "&amp;$K$393&amp;" "&amp;$L$394,'FE Déplacements'!$G:$U,7,FALSE),$AZ395)))</f>
        <v>0.6</v>
      </c>
    </row>
    <row r="396" spans="2:60" ht="13" hidden="1" outlineLevel="1">
      <c r="B396" s="143" t="s">
        <v>2955</v>
      </c>
      <c r="C396" s="144"/>
      <c r="D396" s="213">
        <f>M396+N396</f>
        <v>0</v>
      </c>
      <c r="E396" s="213"/>
      <c r="F396" s="348"/>
      <c r="G396" s="120"/>
      <c r="H396" s="1275">
        <f>VLOOKUP($B396&amp;"; "&amp;$H$393&amp;" "&amp;H$394,'FE Déplacements'!$G:$U,9,FALSE)</f>
        <v>3.1399999999999997E-2</v>
      </c>
      <c r="I396" s="1275">
        <f>VLOOKUP($B396&amp;"; "&amp;$H$393&amp;" "&amp;I$394,'FE Déplacements'!$G:$U,9,FALSE)</f>
        <v>0.19800000000000001</v>
      </c>
      <c r="J396" s="120"/>
      <c r="K396" s="1275" t="e">
        <f>VLOOKUP($B396&amp;"; "&amp;$K$393&amp;" "&amp;K$394,'FE Déplacements'!$G:$U,9,FALSE)</f>
        <v>#N/A</v>
      </c>
      <c r="L396" s="1275" t="e">
        <f>VLOOKUP($B396&amp;"; "&amp;$K$393&amp;" "&amp;L$394,'FE Déplacements'!$G:$U,9,FALSE)</f>
        <v>#N/A</v>
      </c>
      <c r="M396" s="151">
        <f t="shared" si="176"/>
        <v>0</v>
      </c>
      <c r="N396" s="151">
        <f t="shared" si="176"/>
        <v>0</v>
      </c>
      <c r="O396" s="165">
        <f>IF(OR(F396=Utilitaires!$I$572,F396=Utilitaires!$I$577),N396,0)</f>
        <v>0</v>
      </c>
      <c r="X396" s="1095">
        <f>IF(AD396=0,AD396,AD396/D396)</f>
        <v>0</v>
      </c>
      <c r="Y396" s="345"/>
      <c r="Z396" s="822"/>
      <c r="AA396" s="164">
        <f>SQRT(SUMSQ(
IF(ISNA($G396*H396*BA396),0,$G396*H396*BA396),
IF(ISNA($J396*K396*BB396),0,$J396*K396*BB396),
))</f>
        <v>0</v>
      </c>
      <c r="AB396" s="164">
        <f>SQRT(SUMSQ(
IF(ISNA($G396*I396*BC396),0,$G396*I396*BC396),
IF(ISNA($J396*L396*BD396),0,$J396*L396*BD396),
))</f>
        <v>0</v>
      </c>
      <c r="AC396" s="164"/>
      <c r="AD396" s="152">
        <f>SQRT(SUMSQ(AA396,AB396))</f>
        <v>0</v>
      </c>
      <c r="AE396" s="1295">
        <f t="shared" ref="AE396:AE397" si="178">O396*X396</f>
        <v>0</v>
      </c>
      <c r="AG396" s="566">
        <f>$G396*IF(ISNA(VLOOKUP($B396&amp;"; "&amp;$H$393&amp;" "&amp;H$394,'FE Déplacements'!$G:$U,10,FALSE)),0,VLOOKUP($B396&amp;"; "&amp;$H$393&amp;" "&amp;H$394,'FE Déplacements'!$G:$U,10,FALSE))
+$J396*IF(ISNA(VLOOKUP($B396&amp;"; "&amp;$K$393&amp;" "&amp;H$394,'FE Déplacements'!$G:$U,10,FALSE)),0,VLOOKUP($B396&amp;"; "&amp;$K$393&amp;" "&amp;H$394,'FE Déplacements'!$G:$U,10,FALSE))</f>
        <v>0</v>
      </c>
      <c r="AH396" s="567">
        <f>$G396*IF(ISNA(VLOOKUP($B396&amp;"; "&amp;$H$393&amp;" "&amp;I$394,'FE Déplacements'!$G:$U,10,FALSE)),0,VLOOKUP($B396&amp;"; "&amp;$H$393&amp;" "&amp;I$394,'FE Déplacements'!$G:$U,10,FALSE))
+$J396*IF(ISNA(VLOOKUP($B396&amp;"; "&amp;$K$393&amp;" "&amp;I$394,'FE Déplacements'!$G:$U,10,FALSE)),0,VLOOKUP($B396&amp;"; "&amp;$K$393&amp;" "&amp;I$394,'FE Déplacements'!$G:$U,10,FALSE))</f>
        <v>0</v>
      </c>
      <c r="AI396" s="567"/>
      <c r="AJ396" s="567">
        <f>$G396*IF(ISNA((VLOOKUP($B396&amp;"; "&amp;$H$393&amp;" "&amp;H$394,'FE Déplacements'!$G:$U,11,FALSE)+VLOOKUP($B396&amp;"; "&amp;$H$393&amp;" "&amp;H$394,'FE Déplacements'!$G:$U,12,FALSE))),0,(VLOOKUP($B396&amp;"; "&amp;$H$393&amp;" "&amp;H$394,'FE Déplacements'!$G:$U,11,FALSE)+VLOOKUP($B396&amp;"; "&amp;$H$393&amp;" "&amp;H$394,'FE Déplacements'!$G:$U,12,FALSE)))
+$J396*IF(ISNA((VLOOKUP($B396&amp;"; "&amp;$K$393&amp;" "&amp;H$394,'FE Déplacements'!$G:$U,11,FALSE)+VLOOKUP($B396&amp;"; "&amp;$K$393&amp;" "&amp;H$394,'FE Déplacements'!$G:$U,12,FALSE))),0,(VLOOKUP($B396&amp;"; "&amp;$K$393&amp;" "&amp;H$394,'FE Déplacements'!$G:$U,11,FALSE)+VLOOKUP($B396&amp;"; "&amp;$K$393&amp;" "&amp;H$394,'FE Déplacements'!$G:$U,12,FALSE)))</f>
        <v>0</v>
      </c>
      <c r="AK396" s="567">
        <f>$G396*IF(ISNA((VLOOKUP($B396&amp;"; "&amp;$H$393&amp;" "&amp;I$394,'FE Déplacements'!$G:$U,11,FALSE)+VLOOKUP($B396&amp;"; "&amp;$H$393&amp;" "&amp;I$394,'FE Déplacements'!$G:$U,12,FALSE))),0,(VLOOKUP($B396&amp;"; "&amp;$H$393&amp;" "&amp;I$394,'FE Déplacements'!$G:$U,11,FALSE)+VLOOKUP($B396&amp;"; "&amp;$H$393&amp;" "&amp;I$394,'FE Déplacements'!$G:$U,12,FALSE)))
+$J396*IF(ISNA((VLOOKUP($B396&amp;"; "&amp;$K$393&amp;" "&amp;I$394,'FE Déplacements'!$G:$U,11,FALSE)+VLOOKUP($B396&amp;"; "&amp;$K$393&amp;" "&amp;I$394,'FE Déplacements'!$G:$U,12,FALSE))),0,(VLOOKUP($B396&amp;"; "&amp;$K$393&amp;" "&amp;I$394,'FE Déplacements'!$G:$U,11,FALSE)+VLOOKUP($B396&amp;"; "&amp;$K$393&amp;" "&amp;I$394,'FE Déplacements'!$G:$U,12,FALSE)))</f>
        <v>0</v>
      </c>
      <c r="AL396" s="567"/>
      <c r="AM396" s="567">
        <f>$G396*IF(ISNA(VLOOKUP($B396&amp;"; "&amp;$H$393&amp;" "&amp;H$394,'FE Déplacements'!$G:$U,13,FALSE)),0,VLOOKUP($B396&amp;"; "&amp;$H$393&amp;" "&amp;H$394,'FE Déplacements'!$G:$U,13,FALSE))
+$J396*IF(ISNA(VLOOKUP($B396&amp;"; "&amp;$K$393&amp;" "&amp;H$394,'FE Déplacements'!$G:$U,13,FALSE)),0,VLOOKUP($B396&amp;"; "&amp;$K$393&amp;" "&amp;H$394,'FE Déplacements'!$G:$U,13,FALSE))</f>
        <v>0</v>
      </c>
      <c r="AN396" s="567">
        <f>$G396*IF(ISNA(VLOOKUP($B396&amp;"; "&amp;$H$393&amp;" "&amp;I$394,'FE Déplacements'!$G:$U,13,FALSE)),0,VLOOKUP($B396&amp;"; "&amp;$H$393&amp;" "&amp;I$394,'FE Déplacements'!$G:$U,13,FALSE))
+$J396*IF(ISNA(VLOOKUP($B396&amp;"; "&amp;$K$393&amp;" "&amp;I$394,'FE Déplacements'!$G:$U,13,FALSE)),0,VLOOKUP($B396&amp;"; "&amp;$K$393&amp;" "&amp;I$394,'FE Déplacements'!$G:$U,13,FALSE))</f>
        <v>0</v>
      </c>
      <c r="AO396" s="567"/>
      <c r="AP396" s="567">
        <f>$G396*IF(ISNA(VLOOKUP($B396&amp;"; "&amp;$H$393&amp;" "&amp;H$394,'FE Déplacements'!$G:$U,14,FALSE)),0,VLOOKUP($B396&amp;"; "&amp;$H$393&amp;" "&amp;H$394,'FE Déplacements'!$G:$U,14,FALSE))
+$J396*IF(ISNA(VLOOKUP($B396&amp;"; "&amp;$K$393&amp;" "&amp;H$394,'FE Déplacements'!$G:$U,14,FALSE)),0,VLOOKUP($B396&amp;"; "&amp;$K$393&amp;" "&amp;H$394,'FE Déplacements'!$G:$U,14,FALSE))</f>
        <v>0</v>
      </c>
      <c r="AQ396" s="567">
        <f>$G396*IF(ISNA(VLOOKUP($B396&amp;"; "&amp;$H$393&amp;" "&amp;I$394,'FE Déplacements'!$G:$U,14,FALSE)),0,VLOOKUP($B396&amp;"; "&amp;$H$393&amp;" "&amp;I$394,'FE Déplacements'!$G:$U,14,FALSE))
+$J396*IF(ISNA(VLOOKUP($B396&amp;"; "&amp;$K$393&amp;" "&amp;I$394,'FE Déplacements'!$G:$U,14,FALSE)),0,VLOOKUP($B396&amp;"; "&amp;$K$393&amp;" "&amp;I$394,'FE Déplacements'!$G:$U,14,FALSE))</f>
        <v>0</v>
      </c>
      <c r="AR396" s="567"/>
      <c r="AS396" s="568">
        <f t="shared" si="177"/>
        <v>0</v>
      </c>
      <c r="AT396" s="568">
        <f t="shared" si="177"/>
        <v>0</v>
      </c>
      <c r="AU396" s="568"/>
      <c r="AV396" s="566">
        <f>$G396*IF(ISNA(VLOOKUP($B396&amp;"; "&amp;$H$393&amp;" "&amp;H$394,'FE Déplacements'!$G:$U,15,FALSE)),0,VLOOKUP($B396&amp;"; "&amp;$H$393&amp;" "&amp;H$394,'FE Déplacements'!$G:$U,15,FALSE))
+$J396*IF(ISNA(VLOOKUP($B396&amp;"; "&amp;$K$393&amp;" "&amp;H$394,'FE Déplacements'!$G:$U,15,FALSE)),0,VLOOKUP($B396&amp;"; "&amp;$K$393&amp;" "&amp;H$394,'FE Déplacements'!$G:$U,15,FALSE))</f>
        <v>0</v>
      </c>
      <c r="AW396" s="567">
        <f>$G396*IF(ISNA(VLOOKUP($B396&amp;"; "&amp;$H$393&amp;" "&amp;I$394,'FE Déplacements'!$G:$U,15,FALSE)),0,VLOOKUP($B396&amp;"; "&amp;$H$393&amp;" "&amp;I$394,'FE Déplacements'!$G:$U,15,FALSE))
+$J396*IF(ISNA(VLOOKUP($B396&amp;"; "&amp;$K$393&amp;" "&amp;I$394,'FE Déplacements'!$G:$U,15,FALSE)),0,VLOOKUP($B396&amp;"; "&amp;$K$393&amp;" "&amp;I$394,'FE Déplacements'!$G:$U,15,FALSE))</f>
        <v>0</v>
      </c>
      <c r="AX396" s="570"/>
      <c r="AZ396" s="1068">
        <f>IF($Y396&lt;&gt;"votre valeur :",IF(ISNA(VLOOKUP($Y396,Utilitaires!$N$566:$O$571,2,FALSE)),,VLOOKUP($Y396,Utilitaires!$N$566:$O$571,2,FALSE)),$Z396)</f>
        <v>0</v>
      </c>
      <c r="BA396" s="1127">
        <f>IF(ISNA(SQRT(SUMSQ(VLOOKUP($B396&amp;"; "&amp;$H$393&amp;" "&amp;$H$394,'FE Déplacements'!$G:$U,7,FALSE),$AZ396))),0,SQRT(SUMSQ(VLOOKUP($B396&amp;"; "&amp;$H$393&amp;" "&amp;$H$394,'FE Déplacements'!$G:$U,7,FALSE),$AZ396)))</f>
        <v>0.5</v>
      </c>
      <c r="BB396" s="1071">
        <f>IF(ISNA(SQRT(SUMSQ(VLOOKUP($B396&amp;"; "&amp;$K$393&amp;" "&amp;$K$394,'FE Déplacements'!$G:$U,7,FALSE),$AZ396))),0,SQRT(SUMSQ(VLOOKUP($B396&amp;"; "&amp;$K$393&amp;" "&amp;$K$394,'FE Déplacements'!$G:$U,7,FALSE),$AZ396)))</f>
        <v>0</v>
      </c>
      <c r="BC396" s="1127">
        <f>IF(ISNA(SQRT(SUMSQ(VLOOKUP($B396&amp;"; "&amp;$H$393&amp;" "&amp;$I$394,'FE Déplacements'!$G:$U,7,FALSE),$AZ396))),0,SQRT(SUMSQ(VLOOKUP($B396&amp;"; "&amp;$H$393&amp;" "&amp;$I$394,'FE Déplacements'!$G:$U,7,FALSE),$AZ396)))</f>
        <v>0.5</v>
      </c>
      <c r="BD396" s="1128">
        <f>IF(ISNA(SQRT(SUMSQ(VLOOKUP($B396&amp;"; "&amp;$K$393&amp;" "&amp;$L$394,'FE Déplacements'!$G:$U,7,FALSE),$AZ396))),0,SQRT(SUMSQ(VLOOKUP($B396&amp;"; "&amp;$K$393&amp;" "&amp;$L$394,'FE Déplacements'!$G:$U,7,FALSE),$AZ396)))</f>
        <v>0</v>
      </c>
    </row>
    <row r="397" spans="2:60" ht="13" hidden="1" outlineLevel="1">
      <c r="B397" s="143" t="s">
        <v>2956</v>
      </c>
      <c r="C397" s="144"/>
      <c r="D397" s="213">
        <f>M397+N397</f>
        <v>0</v>
      </c>
      <c r="E397" s="213"/>
      <c r="F397" s="349"/>
      <c r="G397" s="123"/>
      <c r="H397" s="1275">
        <f>VLOOKUP($B397&amp;"; "&amp;$H$393&amp;" "&amp;H$394,'FE Déplacements'!$G:$U,9,FALSE)</f>
        <v>6.4699999999999994E-2</v>
      </c>
      <c r="I397" s="1275">
        <f>VLOOKUP($B397&amp;"; "&amp;$H$393&amp;" "&amp;I$394,'FE Déplacements'!$G:$U,9,FALSE)</f>
        <v>0.40400000000000003</v>
      </c>
      <c r="J397" s="123"/>
      <c r="K397" s="1275">
        <f>VLOOKUP($B397&amp;"; "&amp;$K$393&amp;" "&amp;K$394,'FE Déplacements'!$G:$U,9,FALSE)</f>
        <v>57.9</v>
      </c>
      <c r="L397" s="1275">
        <f>VLOOKUP($B397&amp;"; "&amp;$K$393&amp;" "&amp;L$394,'FE Déplacements'!$G:$U,9,FALSE)</f>
        <v>361</v>
      </c>
      <c r="M397" s="151">
        <f t="shared" si="176"/>
        <v>0</v>
      </c>
      <c r="N397" s="151">
        <f t="shared" si="176"/>
        <v>0</v>
      </c>
      <c r="O397" s="165">
        <f>IF(OR(F397=Utilitaires!$I$572,F397=Utilitaires!$I$577),N397,0)</f>
        <v>0</v>
      </c>
      <c r="X397" s="1095">
        <f>IF(AD397=0,AD397,AD397/D397)</f>
        <v>0</v>
      </c>
      <c r="Y397" s="1097"/>
      <c r="Z397" s="822"/>
      <c r="AA397" s="164">
        <f>SQRT(SUMSQ(
IF(ISNA($G397*H397*BA397),0,$G397*H397*BA397),
IF(ISNA($J397*K397*BB397),0,$J397*K397*BB397),
))</f>
        <v>0</v>
      </c>
      <c r="AB397" s="164">
        <f>SQRT(SUMSQ(
IF(ISNA($G397*I397*BC397),0,$G397*I397*BC397),
IF(ISNA($J397*L397*BD397),0,$J397*L397*BD397),
))</f>
        <v>0</v>
      </c>
      <c r="AC397" s="164"/>
      <c r="AD397" s="152">
        <f>SQRT(SUMSQ(AA397,AB397))</f>
        <v>0</v>
      </c>
      <c r="AE397" s="1295">
        <f t="shared" si="178"/>
        <v>0</v>
      </c>
      <c r="AG397" s="566">
        <f>$G397*IF(ISNA(VLOOKUP($B397&amp;"; "&amp;$H$393&amp;" "&amp;H$394,'FE Déplacements'!$G:$U,10,FALSE)),0,VLOOKUP($B397&amp;"; "&amp;$H$393&amp;" "&amp;H$394,'FE Déplacements'!$G:$U,10,FALSE))
+$J397*IF(ISNA(VLOOKUP($B397&amp;"; "&amp;$K$393&amp;" "&amp;H$394,'FE Déplacements'!$G:$U,10,FALSE)),0,VLOOKUP($B397&amp;"; "&amp;$K$393&amp;" "&amp;H$394,'FE Déplacements'!$G:$U,10,FALSE))</f>
        <v>0</v>
      </c>
      <c r="AH397" s="567">
        <f>$G397*IF(ISNA(VLOOKUP($B397&amp;"; "&amp;$H$393&amp;" "&amp;I$394,'FE Déplacements'!$G:$U,10,FALSE)),0,VLOOKUP($B397&amp;"; "&amp;$H$393&amp;" "&amp;I$394,'FE Déplacements'!$G:$U,10,FALSE))
+$J397*IF(ISNA(VLOOKUP($B397&amp;"; "&amp;$K$393&amp;" "&amp;I$394,'FE Déplacements'!$G:$U,10,FALSE)),0,VLOOKUP($B397&amp;"; "&amp;$K$393&amp;" "&amp;I$394,'FE Déplacements'!$G:$U,10,FALSE))</f>
        <v>0</v>
      </c>
      <c r="AI397" s="567"/>
      <c r="AJ397" s="567">
        <f>$G397*IF(ISNA((VLOOKUP($B397&amp;"; "&amp;$H$393&amp;" "&amp;H$394,'FE Déplacements'!$G:$U,11,FALSE)+VLOOKUP($B397&amp;"; "&amp;$H$393&amp;" "&amp;H$394,'FE Déplacements'!$G:$U,12,FALSE))),0,(VLOOKUP($B397&amp;"; "&amp;$H$393&amp;" "&amp;H$394,'FE Déplacements'!$G:$U,11,FALSE)+VLOOKUP($B397&amp;"; "&amp;$H$393&amp;" "&amp;H$394,'FE Déplacements'!$G:$U,12,FALSE)))
+$J397*IF(ISNA((VLOOKUP($B397&amp;"; "&amp;$K$393&amp;" "&amp;H$394,'FE Déplacements'!$G:$U,11,FALSE)+VLOOKUP($B397&amp;"; "&amp;$K$393&amp;" "&amp;H$394,'FE Déplacements'!$G:$U,12,FALSE))),0,(VLOOKUP($B397&amp;"; "&amp;$K$393&amp;" "&amp;H$394,'FE Déplacements'!$G:$U,11,FALSE)+VLOOKUP($B397&amp;"; "&amp;$K$393&amp;" "&amp;H$394,'FE Déplacements'!$G:$U,12,FALSE)))</f>
        <v>0</v>
      </c>
      <c r="AK397" s="567">
        <f>$G397*IF(ISNA((VLOOKUP($B397&amp;"; "&amp;$H$393&amp;" "&amp;I$394,'FE Déplacements'!$G:$U,11,FALSE)+VLOOKUP($B397&amp;"; "&amp;$H$393&amp;" "&amp;I$394,'FE Déplacements'!$G:$U,12,FALSE))),0,(VLOOKUP($B397&amp;"; "&amp;$H$393&amp;" "&amp;I$394,'FE Déplacements'!$G:$U,11,FALSE)+VLOOKUP($B397&amp;"; "&amp;$H$393&amp;" "&amp;I$394,'FE Déplacements'!$G:$U,12,FALSE)))
+$J397*IF(ISNA((VLOOKUP($B397&amp;"; "&amp;$K$393&amp;" "&amp;I$394,'FE Déplacements'!$G:$U,11,FALSE)+VLOOKUP($B397&amp;"; "&amp;$K$393&amp;" "&amp;I$394,'FE Déplacements'!$G:$U,12,FALSE))),0,(VLOOKUP($B397&amp;"; "&amp;$K$393&amp;" "&amp;I$394,'FE Déplacements'!$G:$U,11,FALSE)+VLOOKUP($B397&amp;"; "&amp;$K$393&amp;" "&amp;I$394,'FE Déplacements'!$G:$U,12,FALSE)))</f>
        <v>0</v>
      </c>
      <c r="AL397" s="567"/>
      <c r="AM397" s="567">
        <f>$G397*IF(ISNA(VLOOKUP($B397&amp;"; "&amp;$H$393&amp;" "&amp;H$394,'FE Déplacements'!$G:$U,13,FALSE)),0,VLOOKUP($B397&amp;"; "&amp;$H$393&amp;" "&amp;H$394,'FE Déplacements'!$G:$U,13,FALSE))
+$J397*IF(ISNA(VLOOKUP($B397&amp;"; "&amp;$K$393&amp;" "&amp;H$394,'FE Déplacements'!$G:$U,13,FALSE)),0,VLOOKUP($B397&amp;"; "&amp;$K$393&amp;" "&amp;H$394,'FE Déplacements'!$G:$U,13,FALSE))</f>
        <v>0</v>
      </c>
      <c r="AN397" s="567">
        <f>$G397*IF(ISNA(VLOOKUP($B397&amp;"; "&amp;$H$393&amp;" "&amp;I$394,'FE Déplacements'!$G:$U,13,FALSE)),0,VLOOKUP($B397&amp;"; "&amp;$H$393&amp;" "&amp;I$394,'FE Déplacements'!$G:$U,13,FALSE))
+$J397*IF(ISNA(VLOOKUP($B397&amp;"; "&amp;$K$393&amp;" "&amp;I$394,'FE Déplacements'!$G:$U,13,FALSE)),0,VLOOKUP($B397&amp;"; "&amp;$K$393&amp;" "&amp;I$394,'FE Déplacements'!$G:$U,13,FALSE))</f>
        <v>0</v>
      </c>
      <c r="AO397" s="567"/>
      <c r="AP397" s="567">
        <f>$G397*IF(ISNA(VLOOKUP($B397&amp;"; "&amp;$H$393&amp;" "&amp;H$394,'FE Déplacements'!$G:$U,14,FALSE)),0,VLOOKUP($B397&amp;"; "&amp;$H$393&amp;" "&amp;H$394,'FE Déplacements'!$G:$U,14,FALSE))
+$J397*IF(ISNA(VLOOKUP($B397&amp;"; "&amp;$K$393&amp;" "&amp;H$394,'FE Déplacements'!$G:$U,14,FALSE)),0,VLOOKUP($B397&amp;"; "&amp;$K$393&amp;" "&amp;H$394,'FE Déplacements'!$G:$U,14,FALSE))</f>
        <v>0</v>
      </c>
      <c r="AQ397" s="567">
        <f>$G397*IF(ISNA(VLOOKUP($B397&amp;"; "&amp;$H$393&amp;" "&amp;I$394,'FE Déplacements'!$G:$U,14,FALSE)),0,VLOOKUP($B397&amp;"; "&amp;$H$393&amp;" "&amp;I$394,'FE Déplacements'!$G:$U,14,FALSE))
+$J397*IF(ISNA(VLOOKUP($B397&amp;"; "&amp;$K$393&amp;" "&amp;I$394,'FE Déplacements'!$G:$U,14,FALSE)),0,VLOOKUP($B397&amp;"; "&amp;$K$393&amp;" "&amp;I$394,'FE Déplacements'!$G:$U,14,FALSE))</f>
        <v>0</v>
      </c>
      <c r="AR397" s="567"/>
      <c r="AS397" s="568">
        <f t="shared" si="177"/>
        <v>0</v>
      </c>
      <c r="AT397" s="568">
        <f t="shared" si="177"/>
        <v>0</v>
      </c>
      <c r="AU397" s="568"/>
      <c r="AV397" s="566">
        <f>$G397*IF(ISNA(VLOOKUP($B397&amp;"; "&amp;$H$393&amp;" "&amp;H$394,'FE Déplacements'!$G:$U,15,FALSE)),0,VLOOKUP($B397&amp;"; "&amp;$H$393&amp;" "&amp;H$394,'FE Déplacements'!$G:$U,15,FALSE))
+$J397*IF(ISNA(VLOOKUP($B397&amp;"; "&amp;$K$393&amp;" "&amp;H$394,'FE Déplacements'!$G:$U,15,FALSE)),0,VLOOKUP($B397&amp;"; "&amp;$K$393&amp;" "&amp;H$394,'FE Déplacements'!$G:$U,15,FALSE))</f>
        <v>0</v>
      </c>
      <c r="AW397" s="567">
        <f>$G397*IF(ISNA(VLOOKUP($B397&amp;"; "&amp;$H$393&amp;" "&amp;I$394,'FE Déplacements'!$G:$U,15,FALSE)),0,VLOOKUP($B397&amp;"; "&amp;$H$393&amp;" "&amp;I$394,'FE Déplacements'!$G:$U,15,FALSE))
+$J397*IF(ISNA(VLOOKUP($B397&amp;"; "&amp;$K$393&amp;" "&amp;I$394,'FE Déplacements'!$G:$U,15,FALSE)),0,VLOOKUP($B397&amp;"; "&amp;$K$393&amp;" "&amp;I$394,'FE Déplacements'!$G:$U,15,FALSE))</f>
        <v>0</v>
      </c>
      <c r="AX397" s="570"/>
      <c r="AZ397" s="1068">
        <f>IF($Y397&lt;&gt;"votre valeur :",IF(ISNA(VLOOKUP($Y397,Utilitaires!$N$566:$O$571,2,FALSE)),,VLOOKUP($Y397,Utilitaires!$N$566:$O$571,2,FALSE)),$Z397)</f>
        <v>0</v>
      </c>
      <c r="BA397" s="1127">
        <f>IF(ISNA(SQRT(SUMSQ(VLOOKUP($B397&amp;"; "&amp;$H$393&amp;" "&amp;$H$394,'FE Déplacements'!$G:$U,7,FALSE),$AZ397))),0,SQRT(SUMSQ(VLOOKUP($B397&amp;"; "&amp;$H$393&amp;" "&amp;$H$394,'FE Déplacements'!$G:$U,7,FALSE),$AZ397)))</f>
        <v>0.6</v>
      </c>
      <c r="BB397" s="1071">
        <f>IF(ISNA(SQRT(SUMSQ(VLOOKUP($B397&amp;"; "&amp;$K$393&amp;" "&amp;$K$394,'FE Déplacements'!$G:$U,7,FALSE),$AZ397))),0,SQRT(SUMSQ(VLOOKUP($B397&amp;"; "&amp;$K$393&amp;" "&amp;$K$394,'FE Déplacements'!$G:$U,7,FALSE),$AZ397)))</f>
        <v>0.6</v>
      </c>
      <c r="BC397" s="1127">
        <f>IF(ISNA(SQRT(SUMSQ(VLOOKUP($B397&amp;"; "&amp;$H$393&amp;" "&amp;$I$394,'FE Déplacements'!$G:$U,7,FALSE),$AZ397))),0,SQRT(SUMSQ(VLOOKUP($B397&amp;"; "&amp;$H$393&amp;" "&amp;$I$394,'FE Déplacements'!$G:$U,7,FALSE),$AZ397)))</f>
        <v>0.6</v>
      </c>
      <c r="BD397" s="1128">
        <f>IF(ISNA(SQRT(SUMSQ(VLOOKUP($B397&amp;"; "&amp;$K$393&amp;" "&amp;$L$394,'FE Déplacements'!$G:$U,7,FALSE),$AZ397))),0,SQRT(SUMSQ(VLOOKUP($B397&amp;"; "&amp;$K$393&amp;" "&amp;$L$394,'FE Déplacements'!$G:$U,7,FALSE),$AZ397)))</f>
        <v>0.6</v>
      </c>
    </row>
    <row r="398" spans="2:60" ht="13" hidden="1" outlineLevel="1">
      <c r="B398" s="154"/>
      <c r="C398" s="155"/>
      <c r="D398" s="222"/>
      <c r="E398" s="222"/>
      <c r="F398" s="155"/>
      <c r="G398" s="155"/>
      <c r="H398" s="155"/>
      <c r="I398" s="155"/>
      <c r="J398" s="155"/>
      <c r="K398" s="155"/>
      <c r="L398" s="155"/>
      <c r="M398" s="216"/>
      <c r="N398" s="216"/>
      <c r="O398" s="369"/>
      <c r="X398" s="154"/>
      <c r="Y398" s="155"/>
      <c r="Z398" s="155"/>
      <c r="AA398" s="155"/>
      <c r="AB398" s="155"/>
      <c r="AC398" s="155"/>
      <c r="AD398" s="359"/>
      <c r="AE398" s="1821"/>
      <c r="AG398" s="566"/>
      <c r="AH398" s="567"/>
      <c r="AI398" s="567"/>
      <c r="AJ398" s="567"/>
      <c r="AK398" s="567"/>
      <c r="AL398" s="567"/>
      <c r="AM398" s="567"/>
      <c r="AN398" s="567"/>
      <c r="AO398" s="567"/>
      <c r="AP398" s="567"/>
      <c r="AQ398" s="567"/>
      <c r="AR398" s="567"/>
      <c r="AS398" s="568"/>
      <c r="AT398" s="568"/>
      <c r="AU398" s="568"/>
      <c r="AV398" s="566"/>
      <c r="AW398" s="567"/>
      <c r="AX398" s="570"/>
      <c r="AZ398" s="1090"/>
      <c r="BA398" s="1078"/>
      <c r="BB398" s="1079"/>
      <c r="BC398" s="1078"/>
      <c r="BD398" s="1080"/>
    </row>
    <row r="399" spans="2:60" ht="13" hidden="1" outlineLevel="1">
      <c r="B399" s="197" t="s">
        <v>353</v>
      </c>
      <c r="C399" s="198"/>
      <c r="D399" s="215">
        <f>SUM(D395:D398)</f>
        <v>0</v>
      </c>
      <c r="E399" s="215"/>
      <c r="F399" s="199"/>
      <c r="G399" s="198"/>
      <c r="H399" s="198"/>
      <c r="I399" s="198"/>
      <c r="J399" s="198"/>
      <c r="K399" s="198"/>
      <c r="L399" s="198"/>
      <c r="M399" s="203">
        <f>SUM(M395:M398)</f>
        <v>0</v>
      </c>
      <c r="N399" s="203">
        <f>SUM(N395:N398)</f>
        <v>0</v>
      </c>
      <c r="O399" s="341">
        <f>SUM(O395:O398)</f>
        <v>0</v>
      </c>
      <c r="X399" s="1207">
        <f>IF(AD399=0,AD399,AD399/D399)</f>
        <v>0</v>
      </c>
      <c r="Y399" s="198"/>
      <c r="Z399" s="204"/>
      <c r="AA399" s="204">
        <f>SQRT(SUMSQ(AA395:AA398))</f>
        <v>0</v>
      </c>
      <c r="AB399" s="204">
        <f>SQRT(SUMSQ(AB395:AB398))</f>
        <v>0</v>
      </c>
      <c r="AC399" s="204"/>
      <c r="AD399" s="201">
        <f>SQRT(SUMSQ(AD395:AD398))</f>
        <v>0</v>
      </c>
      <c r="AE399" s="341">
        <f>SQRT(SUMSQ(AE395:AE398))</f>
        <v>0</v>
      </c>
      <c r="AG399" s="573">
        <f>SUM(AG395:AG398)</f>
        <v>0</v>
      </c>
      <c r="AH399" s="574">
        <f>SUM(AH395:AH398)</f>
        <v>0</v>
      </c>
      <c r="AI399" s="574"/>
      <c r="AJ399" s="574">
        <f>SUM(AJ395:AJ398)</f>
        <v>0</v>
      </c>
      <c r="AK399" s="574">
        <f>SUM(AK395:AK398)</f>
        <v>0</v>
      </c>
      <c r="AL399" s="574"/>
      <c r="AM399" s="574">
        <f>SUM(AM395:AM398)</f>
        <v>0</v>
      </c>
      <c r="AN399" s="574">
        <f>SUM(AN395:AN398)</f>
        <v>0</v>
      </c>
      <c r="AO399" s="574"/>
      <c r="AP399" s="574">
        <f>SUM(AP395:AP398)</f>
        <v>0</v>
      </c>
      <c r="AQ399" s="574">
        <f>SUM(AQ395:AQ398)</f>
        <v>0</v>
      </c>
      <c r="AR399" s="574"/>
      <c r="AS399" s="575">
        <f>SUM(AS395:AS398)</f>
        <v>0</v>
      </c>
      <c r="AT399" s="575">
        <f>SUM(AT395:AT398)</f>
        <v>0</v>
      </c>
      <c r="AU399" s="576"/>
      <c r="AV399" s="573">
        <f>SUM(AV395:AV398)</f>
        <v>0</v>
      </c>
      <c r="AW399" s="574">
        <f>SUM(AW395:AW398)</f>
        <v>0</v>
      </c>
      <c r="AX399" s="577"/>
    </row>
    <row r="400" spans="2:60" ht="15.5" hidden="1" outlineLevel="1">
      <c r="AG400" s="595"/>
      <c r="AH400" s="595"/>
      <c r="AI400" s="595"/>
      <c r="AJ400" s="595"/>
      <c r="AK400" s="595"/>
    </row>
    <row r="401" spans="2:60" ht="13" hidden="1" outlineLevel="1">
      <c r="B401" s="1094" t="s">
        <v>2958</v>
      </c>
      <c r="C401" s="140"/>
      <c r="D401" s="1262"/>
      <c r="E401" s="1664"/>
      <c r="F401" s="141"/>
      <c r="G401" s="141"/>
      <c r="H401" s="141"/>
      <c r="I401" s="141"/>
      <c r="J401" s="141"/>
      <c r="K401" s="141"/>
      <c r="L401" s="141"/>
      <c r="M401" s="1259"/>
      <c r="N401" s="1261"/>
      <c r="X401" s="2357" t="s">
        <v>372</v>
      </c>
      <c r="Y401" s="2358"/>
      <c r="Z401" s="2358"/>
      <c r="AA401" s="2358"/>
      <c r="AB401" s="2358"/>
      <c r="AC401" s="2358"/>
      <c r="AD401" s="2359"/>
      <c r="AE401" s="1818"/>
      <c r="AG401" s="2360" t="s">
        <v>447</v>
      </c>
      <c r="AH401" s="2361"/>
      <c r="AI401" s="2361"/>
      <c r="AJ401" s="2361"/>
      <c r="AK401" s="2361"/>
      <c r="AL401" s="2361"/>
      <c r="AM401" s="2361"/>
      <c r="AN401" s="2361"/>
      <c r="AO401" s="2361"/>
      <c r="AP401" s="2361"/>
      <c r="AQ401" s="2361"/>
      <c r="AR401" s="2361"/>
      <c r="AS401" s="2361"/>
      <c r="AT401" s="2361"/>
      <c r="AU401" s="2361"/>
      <c r="AV401" s="2361"/>
      <c r="AW401" s="2361"/>
      <c r="AX401" s="2362"/>
    </row>
    <row r="402" spans="2:60" ht="13" hidden="1" outlineLevel="1">
      <c r="B402" s="333"/>
      <c r="C402" s="167"/>
      <c r="D402" s="539" t="s">
        <v>312</v>
      </c>
      <c r="E402" s="1681"/>
      <c r="F402" s="144"/>
      <c r="G402" s="144"/>
      <c r="H402" s="144"/>
      <c r="I402" s="144"/>
      <c r="J402" s="155"/>
      <c r="K402" s="144"/>
      <c r="L402" s="144"/>
      <c r="M402" s="2382" t="s">
        <v>236</v>
      </c>
      <c r="N402" s="2542"/>
      <c r="X402" s="1173"/>
      <c r="Y402" s="1259"/>
      <c r="Z402" s="1259"/>
      <c r="AA402" s="1259"/>
      <c r="AB402" s="1259"/>
      <c r="AC402" s="1259"/>
      <c r="AD402" s="142"/>
      <c r="AE402" s="257"/>
      <c r="AG402" s="2376" t="s">
        <v>450</v>
      </c>
      <c r="AH402" s="2377"/>
      <c r="AI402" s="2377"/>
      <c r="AJ402" s="2377"/>
      <c r="AK402" s="2377"/>
      <c r="AL402" s="2377"/>
      <c r="AM402" s="2377"/>
      <c r="AN402" s="2377"/>
      <c r="AO402" s="2377"/>
      <c r="AP402" s="2377"/>
      <c r="AQ402" s="2377"/>
      <c r="AR402" s="2377"/>
      <c r="AS402" s="2377" t="s">
        <v>450</v>
      </c>
      <c r="AT402" s="2377"/>
      <c r="AU402" s="2392"/>
      <c r="AV402" s="579"/>
      <c r="AW402" s="626"/>
      <c r="AX402" s="580"/>
      <c r="AZ402" s="2378" t="s">
        <v>1754</v>
      </c>
      <c r="BA402" s="2379"/>
      <c r="BB402" s="2379"/>
      <c r="BC402" s="2379"/>
      <c r="BD402" s="2380"/>
    </row>
    <row r="403" spans="2:60" ht="12.75" hidden="1" customHeight="1" outlineLevel="1">
      <c r="B403" s="1257"/>
      <c r="C403" s="1258"/>
      <c r="D403" s="1258" t="s">
        <v>415</v>
      </c>
      <c r="E403" s="1672"/>
      <c r="F403" s="1263" t="s">
        <v>458</v>
      </c>
      <c r="G403" s="1263"/>
      <c r="H403" s="2381" t="s">
        <v>2773</v>
      </c>
      <c r="I403" s="2382"/>
      <c r="J403" s="1263"/>
      <c r="K403" s="2381" t="s">
        <v>2768</v>
      </c>
      <c r="L403" s="2382"/>
      <c r="M403" s="539" t="s">
        <v>450</v>
      </c>
      <c r="N403" s="541" t="s">
        <v>450</v>
      </c>
      <c r="X403" s="1257" t="s">
        <v>320</v>
      </c>
      <c r="Y403" s="2383" t="s">
        <v>320</v>
      </c>
      <c r="Z403" s="2384"/>
      <c r="AA403" s="1258" t="s">
        <v>450</v>
      </c>
      <c r="AB403" s="1258" t="s">
        <v>450</v>
      </c>
      <c r="AC403" s="1258"/>
      <c r="AD403" s="541" t="s">
        <v>450</v>
      </c>
      <c r="AE403" s="1818"/>
      <c r="AG403" s="2385" t="s">
        <v>214</v>
      </c>
      <c r="AH403" s="2386"/>
      <c r="AI403" s="2386"/>
      <c r="AJ403" s="2386" t="s">
        <v>448</v>
      </c>
      <c r="AK403" s="2386"/>
      <c r="AL403" s="2386"/>
      <c r="AM403" s="2386" t="s">
        <v>270</v>
      </c>
      <c r="AN403" s="2386"/>
      <c r="AO403" s="2386"/>
      <c r="AP403" s="2386" t="s">
        <v>449</v>
      </c>
      <c r="AQ403" s="2386"/>
      <c r="AR403" s="2386"/>
      <c r="AS403" s="2388" t="s">
        <v>331</v>
      </c>
      <c r="AT403" s="2388"/>
      <c r="AU403" s="2389"/>
      <c r="AV403" s="2385" t="s">
        <v>643</v>
      </c>
      <c r="AW403" s="2386"/>
      <c r="AX403" s="2387"/>
      <c r="AZ403" s="2535" t="s">
        <v>1752</v>
      </c>
      <c r="BA403" s="2532" t="s">
        <v>917</v>
      </c>
      <c r="BB403" s="2534"/>
      <c r="BC403" s="2532" t="s">
        <v>2895</v>
      </c>
      <c r="BD403" s="2534"/>
    </row>
    <row r="404" spans="2:60" ht="13" hidden="1" outlineLevel="1">
      <c r="B404" s="1257"/>
      <c r="C404" s="1258"/>
      <c r="D404" s="1258" t="s">
        <v>450</v>
      </c>
      <c r="E404" s="1672"/>
      <c r="F404" s="1264" t="s">
        <v>451</v>
      </c>
      <c r="G404" s="153" t="s">
        <v>917</v>
      </c>
      <c r="H404" s="1265" t="s">
        <v>417</v>
      </c>
      <c r="I404" s="1265" t="s">
        <v>2894</v>
      </c>
      <c r="J404" s="153" t="s">
        <v>38</v>
      </c>
      <c r="K404" s="1265" t="s">
        <v>417</v>
      </c>
      <c r="L404" s="1265" t="s">
        <v>2894</v>
      </c>
      <c r="M404" s="1260" t="s">
        <v>417</v>
      </c>
      <c r="N404" s="584" t="s">
        <v>2894</v>
      </c>
      <c r="X404" s="1257" t="s">
        <v>1755</v>
      </c>
      <c r="Y404" s="2374" t="s">
        <v>1756</v>
      </c>
      <c r="Z404" s="2375"/>
      <c r="AA404" s="1265" t="s">
        <v>417</v>
      </c>
      <c r="AB404" s="582" t="s">
        <v>2894</v>
      </c>
      <c r="AC404" s="582"/>
      <c r="AD404" s="541" t="s">
        <v>331</v>
      </c>
      <c r="AE404" s="1818"/>
      <c r="AG404" s="581" t="s">
        <v>417</v>
      </c>
      <c r="AH404" s="582" t="s">
        <v>2894</v>
      </c>
      <c r="AI404" s="582"/>
      <c r="AJ404" s="582" t="s">
        <v>417</v>
      </c>
      <c r="AK404" s="582" t="s">
        <v>2894</v>
      </c>
      <c r="AL404" s="582"/>
      <c r="AM404" s="582" t="s">
        <v>417</v>
      </c>
      <c r="AN404" s="582" t="s">
        <v>2894</v>
      </c>
      <c r="AO404" s="582"/>
      <c r="AP404" s="582" t="s">
        <v>417</v>
      </c>
      <c r="AQ404" s="582" t="s">
        <v>2894</v>
      </c>
      <c r="AR404" s="582"/>
      <c r="AS404" s="583" t="s">
        <v>417</v>
      </c>
      <c r="AT404" s="583" t="s">
        <v>2894</v>
      </c>
      <c r="AU404" s="584"/>
      <c r="AV404" s="581" t="s">
        <v>417</v>
      </c>
      <c r="AW404" s="582" t="s">
        <v>2894</v>
      </c>
      <c r="AX404" s="585"/>
      <c r="AZ404" s="2536"/>
      <c r="BA404" s="1267" t="s">
        <v>417</v>
      </c>
      <c r="BB404" s="1267" t="s">
        <v>2894</v>
      </c>
      <c r="BC404" s="1267" t="s">
        <v>417</v>
      </c>
      <c r="BD404" s="1267" t="s">
        <v>2894</v>
      </c>
    </row>
    <row r="405" spans="2:60" ht="13" hidden="1" outlineLevel="1">
      <c r="B405" s="407" t="s">
        <v>2893</v>
      </c>
      <c r="C405" s="408"/>
      <c r="D405" s="213">
        <f>M405+N405</f>
        <v>0</v>
      </c>
      <c r="E405" s="213"/>
      <c r="F405" s="411"/>
      <c r="G405" s="117"/>
      <c r="H405" s="1275">
        <f>VLOOKUP($B405&amp;"; "&amp;$H$403&amp;" "&amp;H$404,'FE Déplacements'!$G:$U,9,FALSE)</f>
        <v>2.7000000000000001E-3</v>
      </c>
      <c r="I405" s="1275">
        <f>VLOOKUP($B405&amp;"; "&amp;$H$403&amp;" "&amp;I$404,'FE Déplacements'!$G:$U,9,FALSE)</f>
        <v>4.1099999999999999E-3</v>
      </c>
      <c r="J405" s="117"/>
      <c r="K405" s="1275">
        <f>VLOOKUP($B405&amp;"; "&amp;$K$403&amp;" "&amp;K$404,'FE Déplacements'!$G:$U,9,FALSE)</f>
        <v>5.4199999999999998E-2</v>
      </c>
      <c r="L405" s="1275">
        <f>VLOOKUP($B405&amp;"; "&amp;$K$403&amp;" "&amp;L$404,'FE Déplacements'!$G:$U,9,FALSE)</f>
        <v>8.2600000000000007E-2</v>
      </c>
      <c r="M405" s="358">
        <f t="shared" ref="M405:N407" si="179">$G405*IF(ISNA(H405),0,H405)+$J405*IF(ISNA(K405),0,K405)</f>
        <v>0</v>
      </c>
      <c r="N405" s="328">
        <f t="shared" si="179"/>
        <v>0</v>
      </c>
      <c r="X405" s="1095">
        <f>IF(AD405=0,AD405,AD405/D405)</f>
        <v>0</v>
      </c>
      <c r="Y405" s="345"/>
      <c r="Z405" s="822"/>
      <c r="AA405" s="164">
        <f>SQRT(SUMSQ(IF(ISNA(G405*H405*BA405),0,G405*H405*BA405),IF(ISNA(J405*K405*BC405),0,J405*K405*BC405)))</f>
        <v>0</v>
      </c>
      <c r="AB405" s="164">
        <f>SQRT(SUMSQ(IF(ISNA(G405*I405*BB405),0,G405*I405*BB405),IF(ISNA(J405*L405*BD405),0,J405*L405*BD405)))</f>
        <v>0</v>
      </c>
      <c r="AC405" s="164"/>
      <c r="AD405" s="152">
        <f>SQRT(SUMSQ(AA405,AB405))</f>
        <v>0</v>
      </c>
      <c r="AE405" s="1473"/>
      <c r="AG405" s="566">
        <f>$G405*IF(ISNA(VLOOKUP($B405&amp;"; "&amp;$H$403&amp;" "&amp;H$404,'FE Déplacements'!$G:$U,10,FALSE)),0,VLOOKUP($B405&amp;"; "&amp;$H$403&amp;" "&amp;H$404,'FE Déplacements'!$G:$U,10,FALSE))
+$J405*IF(ISNA(VLOOKUP($B405&amp;"; "&amp;$K$403&amp;" "&amp;K$404,'FE Déplacements'!$G:$U,10,FALSE)),0,VLOOKUP($B405&amp;"; "&amp;$K$403&amp;" "&amp;K$404,'FE Déplacements'!$G:$U,10,FALSE))</f>
        <v>0</v>
      </c>
      <c r="AH405" s="567">
        <f>$G405*IF(ISNA(VLOOKUP($B405&amp;"; "&amp;$H$403&amp;" "&amp;I$404,'FE Déplacements'!$G:$U,10,FALSE)),0,VLOOKUP($B405&amp;"; "&amp;$H$403&amp;" "&amp;I$404,'FE Déplacements'!$G:$U,10,FALSE))
+$J405*IF(ISNA(VLOOKUP($B405&amp;"; "&amp;$K$403&amp;" "&amp;L$404,'FE Déplacements'!$G:$U,10,FALSE)),0,VLOOKUP($B405&amp;"; "&amp;$K$403&amp;" "&amp;L$404,'FE Déplacements'!$G:$U,10,FALSE))</f>
        <v>0</v>
      </c>
      <c r="AI405" s="567"/>
      <c r="AJ405" s="567">
        <f>$G405*IF(ISNA((VLOOKUP($B405&amp;"; "&amp;$H$403&amp;" "&amp;H$404,'FE Déplacements'!$G:$U,12,FALSE)+VLOOKUP($B405&amp;"; "&amp;$H$403&amp;" "&amp;H$404,'FE Déplacements'!$G:$U,11,FALSE))),0,(VLOOKUP($B405&amp;"; "&amp;$H$403&amp;" "&amp;H$404,'FE Déplacements'!$G:$U,12,FALSE)+VLOOKUP($B405&amp;"; "&amp;$H$403&amp;" "&amp;H$404,'FE Déplacements'!$G:$U,11,FALSE)))
+$J405*IF(ISNA((VLOOKUP($B405&amp;"; "&amp;$K$403&amp;" "&amp;K$404,'FE Déplacements'!$G:$U,12,FALSE)+VLOOKUP($B405&amp;"; "&amp;$K$403&amp;" "&amp;K$404,'FE Déplacements'!$G:$U,11,FALSE))),0,(VLOOKUP($B405&amp;"; "&amp;$K$403&amp;" "&amp;K$404,'FE Déplacements'!$G:$U,12,FALSE)+VLOOKUP($B405&amp;"; "&amp;$K$403&amp;" "&amp;K$404,'FE Déplacements'!$G:$U,11,FALSE)))</f>
        <v>0</v>
      </c>
      <c r="AK405" s="567">
        <f>$G405*IF(ISNA((VLOOKUP($B405&amp;"; "&amp;$H$403&amp;" "&amp;I$404,'FE Déplacements'!$G:$U,12,FALSE)+VLOOKUP($B405&amp;"; "&amp;$H$403&amp;" "&amp;I$404,'FE Déplacements'!$G:$U,11,FALSE))),0,(VLOOKUP($B405&amp;"; "&amp;$H$403&amp;" "&amp;I$404,'FE Déplacements'!$G:$U,12,FALSE)+VLOOKUP($B405&amp;"; "&amp;$H$403&amp;" "&amp;I$404,'FE Déplacements'!$G:$U,11,FALSE)))
+$J405*IF(ISNA((VLOOKUP($B405&amp;"; "&amp;$K$403&amp;" "&amp;L$404,'FE Déplacements'!$G:$U,12,FALSE)+VLOOKUP($B405&amp;"; "&amp;$K$403&amp;" "&amp;L$404,'FE Déplacements'!$G:$U,11,FALSE))),0,(VLOOKUP($B405&amp;"; "&amp;$K$403&amp;" "&amp;L$404,'FE Déplacements'!$G:$U,12,FALSE)+VLOOKUP($B405&amp;"; "&amp;$K$403&amp;" "&amp;L$404,'FE Déplacements'!$G:$U,11,FALSE)))</f>
        <v>0</v>
      </c>
      <c r="AL405" s="567"/>
      <c r="AM405" s="567">
        <f>$G405*IF(ISNA(VLOOKUP($B405&amp;"; "&amp;$H$403&amp;" "&amp;H$404,'FE Déplacements'!$G:$U,13,FALSE)),0,VLOOKUP($B405&amp;"; "&amp;$H$403&amp;" "&amp;H$404,'FE Déplacements'!$G:$U,13,FALSE))
+$J405*IF(ISNA(VLOOKUP($B405&amp;"; "&amp;$K$403&amp;","&amp;K$404,'FE Déplacements'!$G:$U,13,FALSE)),0,VLOOKUP($B405&amp;"; "&amp;$K$403&amp;" "&amp;K$404,'FE Déplacements'!$G:$U,13,FALSE))</f>
        <v>0</v>
      </c>
      <c r="AN405" s="567">
        <f>$G405*IF(ISNA(VLOOKUP($B405&amp;"; "&amp;$H$403&amp;" "&amp;I$404,'FE Déplacements'!$G:$U,13,FALSE)),0,VLOOKUP($B405&amp;"; "&amp;$H$403&amp;" "&amp;I$404,'FE Déplacements'!$G:$U,13,FALSE))
+$J405*IF(ISNA(VLOOKUP($B405&amp;"; "&amp;$K$403&amp;","&amp;L$404,'FE Déplacements'!$G:$U,13,FALSE)),0,VLOOKUP($B405&amp;"; "&amp;$K$403&amp;" "&amp;L$404,'FE Déplacements'!$G:$U,13,FALSE))</f>
        <v>0</v>
      </c>
      <c r="AO405" s="567"/>
      <c r="AP405" s="567">
        <v>0</v>
      </c>
      <c r="AQ405" s="567">
        <v>0</v>
      </c>
      <c r="AR405" s="567"/>
      <c r="AS405" s="568">
        <f t="shared" ref="AS405:AT407" si="180">SUM(AG405,AJ405,AM405,AP405)</f>
        <v>0</v>
      </c>
      <c r="AT405" s="568">
        <f t="shared" si="180"/>
        <v>0</v>
      </c>
      <c r="AU405" s="568"/>
      <c r="AV405" s="566">
        <f>$G405*IF(ISNA(VLOOKUP($B405&amp;"; "&amp;$H$403&amp;" "&amp;H$404,'FE Déplacements'!$G:$U,15,FALSE)),0,VLOOKUP($B405&amp;"; "&amp;$H$403&amp;" "&amp;H$404,'FE Déplacements'!$G:$U,15,FALSE))
+$J405*IF(ISNA(VLOOKUP($B405&amp;"; "&amp;$H$403&amp;" "&amp;K$404,'FE Déplacements'!$G:$U,15,FALSE)),0,VLOOKUP($B405&amp;"; "&amp;$H$403&amp;" "&amp;K$404,'FE Déplacements'!$G:$U,15,FALSE))</f>
        <v>0</v>
      </c>
      <c r="AW405" s="567">
        <f>$G405*IF(ISNA(VLOOKUP($B405&amp;"; "&amp;$H$403&amp;" "&amp;I$404,'FE Déplacements'!$G:$U,15,FALSE)),0,VLOOKUP($B405&amp;"; "&amp;$H$403&amp;" "&amp;I$404,'FE Déplacements'!$G:$U,15,FALSE))
+$J405*IF(ISNA(VLOOKUP($B405&amp;"; "&amp;$H$403&amp;" "&amp;L$404,'FE Déplacements'!$G:$U,15,FALSE)),0,VLOOKUP($B405&amp;"; "&amp;$H$403&amp;" "&amp;L$404,'FE Déplacements'!$G:$U,15,FALSE))</f>
        <v>0</v>
      </c>
      <c r="AX405" s="570"/>
      <c r="AZ405" s="1068">
        <f>IF($Y405&lt;&gt;"votre valeur :",IF(ISNA(VLOOKUP($Y405,Utilitaires!$N$566:$O$571,2,FALSE)),,VLOOKUP($Y405,Utilitaires!$N$566:$O$571,2,FALSE)),$Z405)</f>
        <v>0</v>
      </c>
      <c r="BA405" s="1127">
        <f>IF(ISNA(SQRT(SUMSQ(VLOOKUP($B405&amp;"; "&amp;$H$403&amp;" "&amp;H$404,'FE Déplacements'!$G:$U,7,FALSE),$AZ405))),0,SQRT(SUMSQ(VLOOKUP($B405&amp;"; "&amp;$H$403&amp;" "&amp;H$404,'FE Déplacements'!$G:$U,7,FALSE),$AZ405)))</f>
        <v>0.6</v>
      </c>
      <c r="BB405" s="1127">
        <f>IF(ISNA(SQRT(SUMSQ(VLOOKUP($B405&amp;"; "&amp;$H$403&amp;" "&amp;I$404,'FE Déplacements'!$G:$U,7,FALSE),$AZ405))),0,SQRT(SUMSQ(VLOOKUP($B405&amp;"; "&amp;$H$403&amp;" "&amp;I$404,'FE Déplacements'!$G:$U,7,FALSE),$AZ405)))</f>
        <v>0.6</v>
      </c>
      <c r="BC405" s="1127">
        <f>IF(ISNA(SQRT(SUMSQ(VLOOKUP($B405&amp;"; "&amp;$K$403&amp;" "&amp;K$404,'FE Déplacements'!$G:$U,7,FALSE),$AZ405))),0,SQRT(SUMSQ(VLOOKUP($B405&amp;"; "&amp;$K$403&amp;" "&amp;K$404,'FE Déplacements'!$G:$U,7,FALSE),$AZ405)))</f>
        <v>0.6</v>
      </c>
      <c r="BD405" s="1133">
        <f>IF(ISNA(SQRT(SUMSQ(VLOOKUP($B405&amp;"; "&amp;$K$403&amp;" "&amp;L$404,'FE Déplacements'!$G:$U,7,FALSE),$AZ405))),0,SQRT(SUMSQ(VLOOKUP($B405&amp;"; "&amp;$K$403&amp;" "&amp;L$404,'FE Déplacements'!$G:$U,7,FALSE),$AZ405)))</f>
        <v>0.6</v>
      </c>
    </row>
    <row r="406" spans="2:60" ht="13" hidden="1" outlineLevel="1">
      <c r="B406" s="407" t="s">
        <v>2891</v>
      </c>
      <c r="C406" s="408"/>
      <c r="D406" s="213">
        <f>M406+N406</f>
        <v>0</v>
      </c>
      <c r="E406" s="213"/>
      <c r="F406" s="348"/>
      <c r="G406" s="120"/>
      <c r="H406" s="1275">
        <f>VLOOKUP($B406&amp;"; "&amp;$H$403&amp;" "&amp;H$404,'FE Déplacements'!$G:$U,9,FALSE)</f>
        <v>1.4599999999999999E-3</v>
      </c>
      <c r="I406" s="1275">
        <f>VLOOKUP($B406&amp;"; "&amp;$H$403&amp;" "&amp;I$404,'FE Déplacements'!$G:$U,9,FALSE)</f>
        <v>2.2300000000000002E-3</v>
      </c>
      <c r="J406" s="120"/>
      <c r="K406" s="1275">
        <f>VLOOKUP($B406&amp;"; "&amp;$K$403&amp;" "&amp;K$404,'FE Déplacements'!$G:$U,9,FALSE)</f>
        <v>0.41699999999999998</v>
      </c>
      <c r="L406" s="1275">
        <f>VLOOKUP($B406&amp;"; "&amp;$K$403&amp;" "&amp;L$404,'FE Déplacements'!$G:$U,9,FALSE)</f>
        <v>0.63600000000000001</v>
      </c>
      <c r="M406" s="358">
        <f t="shared" si="179"/>
        <v>0</v>
      </c>
      <c r="N406" s="328">
        <f t="shared" si="179"/>
        <v>0</v>
      </c>
      <c r="X406" s="1095">
        <f>IF(AD406=0,AD406,AD406/D406)</f>
        <v>0</v>
      </c>
      <c r="Y406" s="345"/>
      <c r="Z406" s="822"/>
      <c r="AA406" s="164">
        <f t="shared" ref="AA406:AA407" si="181">SQRT(SUMSQ(IF(ISNA(G406*H406*BA406),0,G406*H406*BA406),IF(ISNA(J406*K406*BC406),0,J406*K406*BC406)))</f>
        <v>0</v>
      </c>
      <c r="AB406" s="164">
        <f t="shared" ref="AB406:AB407" si="182">SQRT(SUMSQ(IF(ISNA(G406*I406*BB406),0,G406*I406*BB406),IF(ISNA(J406*L406*BD406),0,J406*L406*BD406)))</f>
        <v>0</v>
      </c>
      <c r="AC406" s="164"/>
      <c r="AD406" s="152">
        <f>SQRT(SUMSQ(AA406,AB406))</f>
        <v>0</v>
      </c>
      <c r="AE406" s="1473"/>
      <c r="AG406" s="566">
        <f>$G406*IF(ISNA(VLOOKUP($B406&amp;"; "&amp;$H$403&amp;" "&amp;H$404,'FE Déplacements'!$G:$U,10,FALSE)),0,VLOOKUP($B406&amp;"; "&amp;$H$403&amp;" "&amp;H$404,'FE Déplacements'!$G:$U,10,FALSE))
+$J406*IF(ISNA(VLOOKUP($B406&amp;"; "&amp;$K$403&amp;" "&amp;K$404,'FE Déplacements'!$G:$U,10,FALSE)),0,VLOOKUP($B406&amp;"; "&amp;$K$403&amp;" "&amp;K$404,'FE Déplacements'!$G:$U,10,FALSE))</f>
        <v>0</v>
      </c>
      <c r="AH406" s="567">
        <f>$G406*IF(ISNA(VLOOKUP($B406&amp;"; "&amp;$H$403&amp;" "&amp;I$404,'FE Déplacements'!$G:$U,10,FALSE)),0,VLOOKUP($B406&amp;"; "&amp;$H$403&amp;" "&amp;I$404,'FE Déplacements'!$G:$U,10,FALSE))
+$J406*IF(ISNA(VLOOKUP($B406&amp;"; "&amp;$K$403&amp;" "&amp;L$404,'FE Déplacements'!$G:$U,10,FALSE)),0,VLOOKUP($B406&amp;"; "&amp;$K$403&amp;" "&amp;L$404,'FE Déplacements'!$G:$U,10,FALSE))</f>
        <v>0</v>
      </c>
      <c r="AI406" s="567"/>
      <c r="AJ406" s="567">
        <f>$G406*IF(ISNA((VLOOKUP($B406&amp;"; "&amp;$H$403&amp;" "&amp;H$404,'FE Déplacements'!$G:$U,12,FALSE)+VLOOKUP($B406&amp;"; "&amp;$H$403&amp;" "&amp;H$404,'FE Déplacements'!$G:$U,11,FALSE))),0,(VLOOKUP($B406&amp;"; "&amp;$H$403&amp;" "&amp;H$404,'FE Déplacements'!$G:$U,12,FALSE)+VLOOKUP($B406&amp;"; "&amp;$H$403&amp;" "&amp;H$404,'FE Déplacements'!$G:$U,11,FALSE)))
+$J406*IF(ISNA((VLOOKUP($B406&amp;"; "&amp;$K$403&amp;" "&amp;K$404,'FE Déplacements'!$G:$U,12,FALSE)+VLOOKUP($B406&amp;"; "&amp;$K$403&amp;" "&amp;K$404,'FE Déplacements'!$G:$U,11,FALSE))),0,(VLOOKUP($B406&amp;"; "&amp;$K$403&amp;" "&amp;K$404,'FE Déplacements'!$G:$U,12,FALSE)+VLOOKUP($B406&amp;"; "&amp;$K$403&amp;" "&amp;K$404,'FE Déplacements'!$G:$U,11,FALSE)))</f>
        <v>0</v>
      </c>
      <c r="AK406" s="567">
        <f>$G406*IF(ISNA((VLOOKUP($B406&amp;"; "&amp;$H$403&amp;" "&amp;I$404,'FE Déplacements'!$G:$U,12,FALSE)+VLOOKUP($B406&amp;"; "&amp;$H$403&amp;" "&amp;I$404,'FE Déplacements'!$G:$U,11,FALSE))),0,(VLOOKUP($B406&amp;"; "&amp;$H$403&amp;" "&amp;I$404,'FE Déplacements'!$G:$U,12,FALSE)+VLOOKUP($B406&amp;"; "&amp;$H$403&amp;" "&amp;I$404,'FE Déplacements'!$G:$U,11,FALSE)))
+$J406*IF(ISNA((VLOOKUP($B406&amp;"; "&amp;$K$403&amp;" "&amp;L$404,'FE Déplacements'!$G:$U,12,FALSE)+VLOOKUP($B406&amp;"; "&amp;$K$403&amp;" "&amp;L$404,'FE Déplacements'!$G:$U,11,FALSE))),0,(VLOOKUP($B406&amp;"; "&amp;$K$403&amp;" "&amp;L$404,'FE Déplacements'!$G:$U,12,FALSE)+VLOOKUP($B406&amp;"; "&amp;$K$403&amp;" "&amp;L$404,'FE Déplacements'!$G:$U,11,FALSE)))</f>
        <v>0</v>
      </c>
      <c r="AL406" s="567"/>
      <c r="AM406" s="567">
        <f>$G406*IF(ISNA(VLOOKUP($B406&amp;"; "&amp;$H$403&amp;" "&amp;H$404,'FE Déplacements'!$G:$U,13,FALSE)),0,VLOOKUP($B406&amp;"; "&amp;$H$403&amp;" "&amp;H$404,'FE Déplacements'!$G:$U,13,FALSE))
+$J406*IF(ISNA(VLOOKUP($B406&amp;"; "&amp;$K$403&amp;","&amp;K$404,'FE Déplacements'!$G:$U,13,FALSE)),0,VLOOKUP($B406&amp;"; "&amp;$K$403&amp;" "&amp;K$404,'FE Déplacements'!$G:$U,13,FALSE))</f>
        <v>0</v>
      </c>
      <c r="AN406" s="567">
        <f>$G406*IF(ISNA(VLOOKUP($B406&amp;"; "&amp;$H$403&amp;" "&amp;I$404,'FE Déplacements'!$G:$U,13,FALSE)),0,VLOOKUP($B406&amp;"; "&amp;$H$403&amp;" "&amp;I$404,'FE Déplacements'!$G:$U,13,FALSE))
+$J406*IF(ISNA(VLOOKUP($B406&amp;"; "&amp;$K$403&amp;","&amp;L$404,'FE Déplacements'!$G:$U,13,FALSE)),0,VLOOKUP($B406&amp;"; "&amp;$K$403&amp;" "&amp;L$404,'FE Déplacements'!$G:$U,13,FALSE))</f>
        <v>0</v>
      </c>
      <c r="AO406" s="567"/>
      <c r="AP406" s="567">
        <v>0</v>
      </c>
      <c r="AQ406" s="567">
        <v>0</v>
      </c>
      <c r="AR406" s="567"/>
      <c r="AS406" s="568">
        <f t="shared" si="180"/>
        <v>0</v>
      </c>
      <c r="AT406" s="568">
        <f t="shared" si="180"/>
        <v>0</v>
      </c>
      <c r="AU406" s="568"/>
      <c r="AV406" s="566">
        <f>$G406*IF(ISNA(VLOOKUP($B406&amp;"; "&amp;$H$403&amp;" "&amp;H$404,'FE Déplacements'!$G:$U,15,FALSE)),0,VLOOKUP($B406&amp;"; "&amp;$H$403&amp;" "&amp;H$404,'FE Déplacements'!$G:$U,15,FALSE))
+$J406*IF(ISNA(VLOOKUP($B406&amp;"; "&amp;$H$403&amp;" "&amp;K$404,'FE Déplacements'!$G:$U,15,FALSE)),0,VLOOKUP($B406&amp;"; "&amp;$H$403&amp;" "&amp;K$404,'FE Déplacements'!$G:$U,15,FALSE))</f>
        <v>0</v>
      </c>
      <c r="AW406" s="567">
        <f>$G406*IF(ISNA(VLOOKUP($B406&amp;"; "&amp;$H$403&amp;" "&amp;I$404,'FE Déplacements'!$G:$U,15,FALSE)),0,VLOOKUP($B406&amp;"; "&amp;$H$403&amp;" "&amp;I$404,'FE Déplacements'!$G:$U,15,FALSE))
+$J406*IF(ISNA(VLOOKUP($B406&amp;"; "&amp;$H$403&amp;" "&amp;L$404,'FE Déplacements'!$G:$U,15,FALSE)),0,VLOOKUP($B406&amp;"; "&amp;$H$403&amp;" "&amp;L$404,'FE Déplacements'!$G:$U,15,FALSE))</f>
        <v>0</v>
      </c>
      <c r="AX406" s="570"/>
      <c r="AZ406" s="1068">
        <f>IF($Y406&lt;&gt;"votre valeur :",IF(ISNA(VLOOKUP($Y406,Utilitaires!$N$566:$O$571,2,FALSE)),,VLOOKUP($Y406,Utilitaires!$N$566:$O$571,2,FALSE)),$Z406)</f>
        <v>0</v>
      </c>
      <c r="BA406" s="1127">
        <f>IF(ISNA(SQRT(SUMSQ(VLOOKUP($B406&amp;"; "&amp;$H$403&amp;" "&amp;H$404,'FE Déplacements'!$G:$U,7,FALSE),$AZ406))),0,SQRT(SUMSQ(VLOOKUP($B406&amp;"; "&amp;$H$403&amp;" "&amp;H$404,'FE Déplacements'!$G:$U,7,FALSE),$AZ406)))</f>
        <v>0.6</v>
      </c>
      <c r="BB406" s="1127">
        <f>IF(ISNA(SQRT(SUMSQ(VLOOKUP($B406&amp;"; "&amp;$H$403&amp;" "&amp;I$404,'FE Déplacements'!$G:$U,7,FALSE),$AZ406))),0,SQRT(SUMSQ(VLOOKUP($B406&amp;"; "&amp;$H$403&amp;" "&amp;I$404,'FE Déplacements'!$G:$U,7,FALSE),$AZ406)))</f>
        <v>0.6</v>
      </c>
      <c r="BC406" s="1127">
        <f>IF(ISNA(SQRT(SUMSQ(VLOOKUP($B406&amp;"; "&amp;$K$403&amp;" "&amp;K$404,'FE Déplacements'!$G:$U,7,FALSE),$AZ406))),0,SQRT(SUMSQ(VLOOKUP($B406&amp;"; "&amp;$K$403&amp;" "&amp;K$404,'FE Déplacements'!$G:$U,7,FALSE),$AZ406)))</f>
        <v>0.6</v>
      </c>
      <c r="BD406" s="1133">
        <f>IF(ISNA(SQRT(SUMSQ(VLOOKUP($B406&amp;"; "&amp;$K$403&amp;" "&amp;L$404,'FE Déplacements'!$G:$U,7,FALSE),$AZ406))),0,SQRT(SUMSQ(VLOOKUP($B406&amp;"; "&amp;$K$403&amp;" "&amp;L$404,'FE Déplacements'!$G:$U,7,FALSE),$AZ406)))</f>
        <v>0.6</v>
      </c>
    </row>
    <row r="407" spans="2:60" ht="13" hidden="1" outlineLevel="1">
      <c r="B407" s="407" t="s">
        <v>3357</v>
      </c>
      <c r="C407" s="408"/>
      <c r="D407" s="213">
        <f>M407+N407</f>
        <v>0</v>
      </c>
      <c r="E407" s="213"/>
      <c r="F407" s="349"/>
      <c r="G407" s="123"/>
      <c r="H407" s="1275" t="e">
        <f>VLOOKUP($B407&amp;"; "&amp;$H$403&amp;" "&amp;H$404,'FE Déplacements'!$G:$U,9,FALSE)</f>
        <v>#N/A</v>
      </c>
      <c r="I407" s="1275">
        <f>VLOOKUP($B407&amp;"; "&amp;$H$403&amp;" "&amp;I$404,'FE Déplacements'!$G:$U,9,FALSE)</f>
        <v>5.7000000000000002E-3</v>
      </c>
      <c r="J407" s="349"/>
      <c r="K407" s="1275" t="e">
        <f>VLOOKUP($B407&amp;"; "&amp;$K$403&amp;" "&amp;K$404,'FE Déplacements'!$G:$U,9,FALSE)</f>
        <v>#N/A</v>
      </c>
      <c r="L407" s="1275" t="e">
        <f>VLOOKUP($B407&amp;"; "&amp;$K$403&amp;" "&amp;L$404,'FE Déplacements'!$G:$U,9,FALSE)</f>
        <v>#N/A</v>
      </c>
      <c r="M407" s="358">
        <f t="shared" si="179"/>
        <v>0</v>
      </c>
      <c r="N407" s="328">
        <f t="shared" si="179"/>
        <v>0</v>
      </c>
      <c r="X407" s="1095">
        <f>IF(AD407=0,AD407,AD407/D407)</f>
        <v>0</v>
      </c>
      <c r="Y407" s="1097"/>
      <c r="Z407" s="822"/>
      <c r="AA407" s="164">
        <f t="shared" si="181"/>
        <v>0</v>
      </c>
      <c r="AB407" s="164">
        <f t="shared" si="182"/>
        <v>0</v>
      </c>
      <c r="AC407" s="164"/>
      <c r="AD407" s="152">
        <f>SQRT(SUMSQ(AA407,AB407))</f>
        <v>0</v>
      </c>
      <c r="AE407" s="1473"/>
      <c r="AG407" s="566">
        <f>$G407*IF(ISNA(VLOOKUP($B407&amp;"; "&amp;$H$403&amp;" "&amp;H$404,'FE Déplacements'!$G:$U,10,FALSE)),0,VLOOKUP($B407&amp;"; "&amp;$H$403&amp;" "&amp;H$404,'FE Déplacements'!$G:$U,10,FALSE))
+$J407*IF(ISNA(VLOOKUP($B407&amp;"; "&amp;$K$403&amp;" "&amp;K$404,'FE Déplacements'!$G:$U,10,FALSE)),0,VLOOKUP($B407&amp;"; "&amp;$K$403&amp;" "&amp;K$404,'FE Déplacements'!$G:$U,10,FALSE))</f>
        <v>0</v>
      </c>
      <c r="AH407" s="567">
        <f>$G407*IF(ISNA(VLOOKUP($B407&amp;"; "&amp;$H$403&amp;" "&amp;I$404,'FE Déplacements'!$G:$U,10,FALSE)),0,VLOOKUP($B407&amp;"; "&amp;$H$403&amp;" "&amp;I$404,'FE Déplacements'!$G:$U,10,FALSE))
+$J407*IF(ISNA(VLOOKUP($B407&amp;"; "&amp;$K$403&amp;" "&amp;L$404,'FE Déplacements'!$G:$U,10,FALSE)),0,VLOOKUP($B407&amp;"; "&amp;$K$403&amp;" "&amp;L$404,'FE Déplacements'!$G:$U,10,FALSE))</f>
        <v>0</v>
      </c>
      <c r="AI407" s="567"/>
      <c r="AJ407" s="567">
        <f>$G407*IF(ISNA((VLOOKUP($B407&amp;"; "&amp;$H$403&amp;" "&amp;H$404,'FE Déplacements'!$G:$U,12,FALSE)+VLOOKUP($B407&amp;"; "&amp;$H$403&amp;" "&amp;H$404,'FE Déplacements'!$G:$U,11,FALSE))),0,(VLOOKUP($B407&amp;"; "&amp;$H$403&amp;" "&amp;H$404,'FE Déplacements'!$G:$U,12,FALSE)+VLOOKUP($B407&amp;"; "&amp;$H$403&amp;" "&amp;H$404,'FE Déplacements'!$G:$U,11,FALSE)))
+$J407*IF(ISNA((VLOOKUP($B407&amp;"; "&amp;$K$403&amp;" "&amp;K$404,'FE Déplacements'!$G:$U,12,FALSE)+VLOOKUP($B407&amp;"; "&amp;$K$403&amp;" "&amp;K$404,'FE Déplacements'!$G:$U,11,FALSE))),0,(VLOOKUP($B407&amp;"; "&amp;$K$403&amp;" "&amp;K$404,'FE Déplacements'!$G:$U,12,FALSE)+VLOOKUP($B407&amp;"; "&amp;$K$403&amp;" "&amp;K$404,'FE Déplacements'!$G:$U,11,FALSE)))</f>
        <v>0</v>
      </c>
      <c r="AK407" s="567">
        <f>$G407*IF(ISNA((VLOOKUP($B407&amp;"; "&amp;$H$403&amp;" "&amp;I$404,'FE Déplacements'!$G:$U,12,FALSE)+VLOOKUP($B407&amp;"; "&amp;$H$403&amp;" "&amp;I$404,'FE Déplacements'!$G:$U,11,FALSE))),0,(VLOOKUP($B407&amp;"; "&amp;$H$403&amp;" "&amp;I$404,'FE Déplacements'!$G:$U,12,FALSE)+VLOOKUP($B407&amp;"; "&amp;$H$403&amp;" "&amp;I$404,'FE Déplacements'!$G:$U,11,FALSE)))
+$J407*IF(ISNA((VLOOKUP($B407&amp;"; "&amp;$K$403&amp;" "&amp;L$404,'FE Déplacements'!$G:$U,12,FALSE)+VLOOKUP($B407&amp;"; "&amp;$K$403&amp;" "&amp;L$404,'FE Déplacements'!$G:$U,11,FALSE))),0,(VLOOKUP($B407&amp;"; "&amp;$K$403&amp;" "&amp;L$404,'FE Déplacements'!$G:$U,12,FALSE)+VLOOKUP($B407&amp;"; "&amp;$K$403&amp;" "&amp;L$404,'FE Déplacements'!$G:$U,11,FALSE)))</f>
        <v>0</v>
      </c>
      <c r="AL407" s="567"/>
      <c r="AM407" s="567">
        <f>$G407*IF(ISNA(VLOOKUP($B407&amp;"; "&amp;$H$403&amp;" "&amp;H$404,'FE Déplacements'!$G:$U,13,FALSE)),0,VLOOKUP($B407&amp;"; "&amp;$H$403&amp;" "&amp;H$404,'FE Déplacements'!$G:$U,13,FALSE))
+$J407*IF(ISNA(VLOOKUP($B407&amp;"; "&amp;$K$403&amp;","&amp;K$404,'FE Déplacements'!$G:$U,13,FALSE)),0,VLOOKUP($B407&amp;"; "&amp;$K$403&amp;" "&amp;K$404,'FE Déplacements'!$G:$U,13,FALSE))</f>
        <v>0</v>
      </c>
      <c r="AN407" s="567">
        <f>$G407*IF(ISNA(VLOOKUP($B407&amp;"; "&amp;$H$403&amp;" "&amp;I$404,'FE Déplacements'!$G:$U,13,FALSE)),0,VLOOKUP($B407&amp;"; "&amp;$H$403&amp;" "&amp;I$404,'FE Déplacements'!$G:$U,13,FALSE))
+$J407*IF(ISNA(VLOOKUP($B407&amp;"; "&amp;$K$403&amp;","&amp;L$404,'FE Déplacements'!$G:$U,13,FALSE)),0,VLOOKUP($B407&amp;"; "&amp;$K$403&amp;" "&amp;L$404,'FE Déplacements'!$G:$U,13,FALSE))</f>
        <v>0</v>
      </c>
      <c r="AO407" s="567"/>
      <c r="AP407" s="567">
        <v>0</v>
      </c>
      <c r="AQ407" s="567">
        <v>0</v>
      </c>
      <c r="AR407" s="567"/>
      <c r="AS407" s="568">
        <f t="shared" si="180"/>
        <v>0</v>
      </c>
      <c r="AT407" s="568">
        <f t="shared" si="180"/>
        <v>0</v>
      </c>
      <c r="AU407" s="568"/>
      <c r="AV407" s="566">
        <f>$G407*IF(ISNA(VLOOKUP($B407&amp;"; "&amp;$H$403&amp;" "&amp;H$404,'FE Déplacements'!$G:$U,15,FALSE)),0,VLOOKUP($B407&amp;"; "&amp;$H$403&amp;" "&amp;H$404,'FE Déplacements'!$G:$U,15,FALSE))
+$J407*IF(ISNA(VLOOKUP($B407&amp;"; "&amp;$H$403&amp;" "&amp;K$404,'FE Déplacements'!$G:$U,15,FALSE)),0,VLOOKUP($B407&amp;"; "&amp;$H$403&amp;" "&amp;K$404,'FE Déplacements'!$G:$U,15,FALSE))</f>
        <v>0</v>
      </c>
      <c r="AW407" s="567">
        <f>$G407*IF(ISNA(VLOOKUP($B407&amp;"; "&amp;$H$403&amp;" "&amp;I$404,'FE Déplacements'!$G:$U,15,FALSE)),0,VLOOKUP($B407&amp;"; "&amp;$H$403&amp;" "&amp;I$404,'FE Déplacements'!$G:$U,15,FALSE))
+$J407*IF(ISNA(VLOOKUP($B407&amp;"; "&amp;$H$403&amp;" "&amp;L$404,'FE Déplacements'!$G:$U,15,FALSE)),0,VLOOKUP($B407&amp;"; "&amp;$H$403&amp;" "&amp;L$404,'FE Déplacements'!$G:$U,15,FALSE))</f>
        <v>0</v>
      </c>
      <c r="AX407" s="570"/>
      <c r="AZ407" s="1068">
        <f>IF($Y407&lt;&gt;"votre valeur :",IF(ISNA(VLOOKUP($Y407,Utilitaires!$N$566:$O$571,2,FALSE)),,VLOOKUP($Y407,Utilitaires!$N$566:$O$571,2,FALSE)),$Z407)</f>
        <v>0</v>
      </c>
      <c r="BA407" s="1127">
        <f>IF(ISNA(SQRT(SUMSQ(VLOOKUP($B407&amp;"; "&amp;$H$403&amp;" "&amp;H$404,'FE Déplacements'!$G:$U,7,FALSE),$AZ407))),0,SQRT(SUMSQ(VLOOKUP($B407&amp;"; "&amp;$H$403&amp;" "&amp;H$404,'FE Déplacements'!$G:$U,7,FALSE),$AZ407)))</f>
        <v>0</v>
      </c>
      <c r="BB407" s="1127">
        <f>IF(ISNA(SQRT(SUMSQ(VLOOKUP($B407&amp;"; "&amp;$H$403&amp;" "&amp;I$404,'FE Déplacements'!$G:$U,7,FALSE),$AZ407))),0,SQRT(SUMSQ(VLOOKUP($B407&amp;"; "&amp;$H$403&amp;" "&amp;I$404,'FE Déplacements'!$G:$U,7,FALSE),$AZ407)))</f>
        <v>0.2</v>
      </c>
      <c r="BC407" s="1127">
        <f>IF(ISNA(SQRT(SUMSQ(VLOOKUP($B407&amp;"; "&amp;$K$403&amp;" "&amp;K$404,'FE Déplacements'!$G:$U,7,FALSE),$AZ407))),0,SQRT(SUMSQ(VLOOKUP($B407&amp;"; "&amp;$K$403&amp;" "&amp;K$404,'FE Déplacements'!$G:$U,7,FALSE),$AZ407)))</f>
        <v>0</v>
      </c>
      <c r="BD407" s="1133">
        <f>IF(ISNA(SQRT(SUMSQ(VLOOKUP($B407&amp;"; "&amp;$K$403&amp;" "&amp;L$404,'FE Déplacements'!$G:$U,7,FALSE),$AZ407))),0,SQRT(SUMSQ(VLOOKUP($B407&amp;"; "&amp;$K$403&amp;" "&amp;L$404,'FE Déplacements'!$G:$U,7,FALSE),$AZ407)))</f>
        <v>0</v>
      </c>
    </row>
    <row r="408" spans="2:60" ht="13" hidden="1" outlineLevel="1">
      <c r="B408" s="154"/>
      <c r="C408" s="155"/>
      <c r="D408" s="222"/>
      <c r="E408" s="222"/>
      <c r="F408" s="155"/>
      <c r="G408" s="155"/>
      <c r="H408" s="155"/>
      <c r="I408" s="155"/>
      <c r="J408" s="155"/>
      <c r="K408" s="155"/>
      <c r="L408" s="155"/>
      <c r="M408" s="216"/>
      <c r="N408" s="343"/>
      <c r="X408" s="143"/>
      <c r="Y408" s="144"/>
      <c r="Z408" s="155"/>
      <c r="AA408" s="155"/>
      <c r="AB408" s="155"/>
      <c r="AC408" s="155"/>
      <c r="AD408" s="165"/>
      <c r="AE408" s="258"/>
      <c r="AG408" s="566"/>
      <c r="AH408" s="567"/>
      <c r="AI408" s="567"/>
      <c r="AJ408" s="567"/>
      <c r="AK408" s="567"/>
      <c r="AL408" s="567"/>
      <c r="AM408" s="567"/>
      <c r="AN408" s="567"/>
      <c r="AO408" s="567"/>
      <c r="AP408" s="567"/>
      <c r="AQ408" s="567"/>
      <c r="AR408" s="567"/>
      <c r="AS408" s="568"/>
      <c r="AT408" s="568"/>
      <c r="AU408" s="568"/>
      <c r="AV408" s="566"/>
      <c r="AW408" s="567"/>
      <c r="AX408" s="570"/>
      <c r="AZ408" s="1090"/>
      <c r="BA408" s="1129"/>
      <c r="BB408" s="1078"/>
      <c r="BC408" s="1134"/>
      <c r="BD408" s="1156"/>
    </row>
    <row r="409" spans="2:60" s="130" customFormat="1" ht="15.5" hidden="1" outlineLevel="1">
      <c r="B409" s="1273" t="s">
        <v>353</v>
      </c>
      <c r="C409" s="198"/>
      <c r="D409" s="215">
        <f>SUM(D405:D408)</f>
        <v>0</v>
      </c>
      <c r="E409" s="215"/>
      <c r="F409" s="199"/>
      <c r="G409" s="198"/>
      <c r="H409" s="198"/>
      <c r="I409" s="198"/>
      <c r="J409" s="198"/>
      <c r="K409" s="198"/>
      <c r="L409" s="198"/>
      <c r="M409" s="203">
        <f>SUM(M405:M408)</f>
        <v>0</v>
      </c>
      <c r="N409" s="201">
        <f>SUM(N405:N408)</f>
        <v>0</v>
      </c>
      <c r="O409" s="114"/>
      <c r="P409" s="114"/>
      <c r="Q409" s="114"/>
      <c r="R409" s="114"/>
      <c r="S409" s="114"/>
      <c r="T409" s="114"/>
      <c r="U409" s="114"/>
      <c r="V409" s="114"/>
      <c r="W409" s="114"/>
      <c r="X409" s="1207">
        <f>IF(AD409=0,AD409,AD409/D409)</f>
        <v>0</v>
      </c>
      <c r="Y409" s="200"/>
      <c r="Z409" s="204"/>
      <c r="AA409" s="204">
        <f>SQRT(SUMSQ(AA405:AA408))</f>
        <v>0</v>
      </c>
      <c r="AB409" s="204">
        <f>SQRT(SUMSQ(AB405:AB408))</f>
        <v>0</v>
      </c>
      <c r="AC409" s="204"/>
      <c r="AD409" s="201">
        <f>SQRT(SUMSQ(AD405:AD408))</f>
        <v>0</v>
      </c>
      <c r="AE409" s="1473"/>
      <c r="AF409" s="116"/>
      <c r="AG409" s="573">
        <f>SUM(AG405:AG408)</f>
        <v>0</v>
      </c>
      <c r="AH409" s="574">
        <f>SUM(AH405:AH408)</f>
        <v>0</v>
      </c>
      <c r="AI409" s="574"/>
      <c r="AJ409" s="574">
        <f>SUM(AJ405:AJ408)</f>
        <v>0</v>
      </c>
      <c r="AK409" s="574">
        <f>SUM(AK405:AK408)</f>
        <v>0</v>
      </c>
      <c r="AL409" s="574"/>
      <c r="AM409" s="574">
        <f>SUM(AM405:AM408)</f>
        <v>0</v>
      </c>
      <c r="AN409" s="574">
        <f>SUM(AN405:AN408)</f>
        <v>0</v>
      </c>
      <c r="AO409" s="574"/>
      <c r="AP409" s="574">
        <f>SUM(AP405:AP408)</f>
        <v>0</v>
      </c>
      <c r="AQ409" s="574">
        <f>SUM(AQ405:AQ408)</f>
        <v>0</v>
      </c>
      <c r="AR409" s="574"/>
      <c r="AS409" s="575">
        <f>SUM(AS405:AS408)</f>
        <v>0</v>
      </c>
      <c r="AT409" s="575">
        <f>SUM(AT405:AT408)</f>
        <v>0</v>
      </c>
      <c r="AU409" s="576"/>
      <c r="AV409" s="573">
        <f>SUM(AV405:AV408)</f>
        <v>0</v>
      </c>
      <c r="AW409" s="574">
        <f>SUM(AW405:AW408)</f>
        <v>0</v>
      </c>
      <c r="AX409" s="577"/>
      <c r="AZ409" s="114"/>
      <c r="BA409" s="114"/>
      <c r="BB409" s="114"/>
      <c r="BC409" s="114"/>
      <c r="BD409" s="114"/>
      <c r="BE409" s="114"/>
      <c r="BF409" s="114"/>
      <c r="BG409" s="114"/>
      <c r="BH409" s="114"/>
    </row>
    <row r="410" spans="2:60" hidden="1" outlineLevel="1"/>
    <row r="411" spans="2:60" ht="15.5">
      <c r="AG411" s="595"/>
      <c r="AH411" s="595"/>
      <c r="AI411" s="595"/>
      <c r="AJ411" s="595"/>
      <c r="AK411" s="595"/>
    </row>
    <row r="412" spans="2:60" ht="15.5">
      <c r="AG412" s="595"/>
      <c r="AH412" s="595"/>
      <c r="AI412" s="595"/>
      <c r="AJ412" s="595"/>
      <c r="AK412" s="595"/>
    </row>
    <row r="413" spans="2:60" ht="15.5">
      <c r="AG413" s="595"/>
      <c r="AH413" s="595"/>
      <c r="AI413" s="595"/>
      <c r="AJ413" s="595"/>
      <c r="AK413" s="595"/>
      <c r="AZ413" s="91"/>
      <c r="BA413" s="91"/>
      <c r="BB413" s="91"/>
      <c r="BC413" s="91"/>
      <c r="BD413" s="91"/>
      <c r="BE413" s="91"/>
      <c r="BF413" s="91"/>
      <c r="BG413" s="91"/>
      <c r="BH413" s="91"/>
    </row>
    <row r="414" spans="2:60" ht="20.149999999999999" customHeight="1">
      <c r="B414" s="2365" t="s">
        <v>524</v>
      </c>
      <c r="C414" s="2365"/>
      <c r="D414" s="2365"/>
      <c r="E414" s="2365"/>
      <c r="F414" s="2365"/>
      <c r="G414" s="2365"/>
      <c r="H414" s="2365"/>
      <c r="I414" s="2365"/>
      <c r="J414" s="2365"/>
      <c r="K414" s="2365"/>
      <c r="L414" s="2365"/>
      <c r="M414" s="2365"/>
      <c r="N414" s="2365"/>
      <c r="O414" s="2365"/>
      <c r="P414" s="130"/>
      <c r="Q414" s="130"/>
      <c r="R414" s="130"/>
      <c r="S414" s="130"/>
      <c r="T414" s="130"/>
      <c r="U414" s="130"/>
      <c r="V414" s="130"/>
      <c r="W414" s="130"/>
      <c r="X414" s="130"/>
      <c r="Y414" s="130"/>
      <c r="Z414" s="130"/>
      <c r="AA414" s="130"/>
      <c r="AB414" s="130"/>
      <c r="AC414" s="130"/>
      <c r="AD414" s="130"/>
      <c r="AE414" s="1241"/>
      <c r="AF414" s="1241"/>
      <c r="AZ414" s="91"/>
      <c r="BA414" s="91"/>
      <c r="BB414" s="91"/>
      <c r="BC414" s="91"/>
      <c r="BD414" s="91"/>
      <c r="BE414" s="91"/>
      <c r="BF414" s="91"/>
      <c r="BG414" s="91"/>
      <c r="BH414" s="91"/>
    </row>
    <row r="415" spans="2:60" ht="15.5">
      <c r="AL415" s="595"/>
      <c r="AQ415" s="595"/>
      <c r="AR415" s="595"/>
      <c r="AZ415" s="91"/>
      <c r="BA415" s="91"/>
      <c r="BB415" s="91"/>
      <c r="BC415" s="91"/>
      <c r="BD415" s="91"/>
      <c r="BE415" s="91"/>
      <c r="BF415" s="91"/>
      <c r="BG415" s="91"/>
      <c r="BH415" s="91"/>
    </row>
    <row r="416" spans="2:60" ht="13">
      <c r="B416" s="2366" t="str">
        <f>Descriptif!C31</f>
        <v>Déplacements</v>
      </c>
      <c r="C416" s="2367"/>
      <c r="D416" s="2356" t="s">
        <v>415</v>
      </c>
      <c r="E416" s="2356"/>
      <c r="F416" s="2356"/>
      <c r="G416" s="129"/>
      <c r="H416" s="2356" t="s">
        <v>162</v>
      </c>
      <c r="I416" s="2356"/>
      <c r="J416" s="170"/>
      <c r="K416" s="2370" t="s">
        <v>505</v>
      </c>
      <c r="L416" s="2370"/>
      <c r="M416" s="2370"/>
      <c r="N416" s="2370"/>
      <c r="Y416" s="116"/>
      <c r="Z416" s="443"/>
      <c r="AA416" s="443"/>
      <c r="AB416" s="443"/>
      <c r="AC416" s="443"/>
      <c r="AD416" s="443"/>
      <c r="AE416" s="446"/>
      <c r="AF416" s="443"/>
      <c r="AS416" s="114"/>
      <c r="AT416" s="91"/>
      <c r="AU416" s="91"/>
      <c r="AV416" s="91"/>
      <c r="AW416" s="91"/>
      <c r="AX416" s="91"/>
      <c r="AY416" s="91"/>
      <c r="AZ416" s="91"/>
      <c r="BA416" s="91"/>
      <c r="BB416" s="91"/>
    </row>
    <row r="417" spans="2:54" ht="13">
      <c r="B417" s="2368"/>
      <c r="C417" s="2369"/>
      <c r="D417" s="274" t="s">
        <v>450</v>
      </c>
      <c r="E417" s="277" t="s">
        <v>506</v>
      </c>
      <c r="F417" s="274" t="s">
        <v>530</v>
      </c>
      <c r="G417" s="129"/>
      <c r="H417" s="274" t="s">
        <v>450</v>
      </c>
      <c r="I417" s="274" t="s">
        <v>360</v>
      </c>
      <c r="J417" s="170"/>
      <c r="K417" s="278" t="s">
        <v>43</v>
      </c>
      <c r="L417" s="278" t="s">
        <v>528</v>
      </c>
      <c r="M417" s="278" t="s">
        <v>528</v>
      </c>
      <c r="N417" s="278" t="s">
        <v>529</v>
      </c>
      <c r="Y417" s="116"/>
      <c r="Z417" s="443"/>
      <c r="AA417" s="443"/>
      <c r="AB417" s="443"/>
      <c r="AC417" s="443"/>
      <c r="AD417" s="443"/>
      <c r="AE417" s="446"/>
      <c r="AF417" s="443"/>
      <c r="AS417" s="114"/>
      <c r="AT417" s="91"/>
      <c r="AU417" s="91"/>
      <c r="AV417" s="91"/>
      <c r="AW417" s="91"/>
      <c r="AX417" s="91"/>
      <c r="AY417" s="91"/>
      <c r="AZ417" s="91"/>
      <c r="BA417" s="91"/>
      <c r="BB417" s="91"/>
    </row>
    <row r="418" spans="2:54" s="91" customFormat="1">
      <c r="B418" s="2350" t="s">
        <v>36</v>
      </c>
      <c r="C418" s="2351"/>
      <c r="D418" s="183">
        <f>D23+D34+D48+D58+D72+D82+D91+D101</f>
        <v>0</v>
      </c>
      <c r="E418" s="184">
        <f t="shared" ref="E418:E424" si="183">D418/1000</f>
        <v>0</v>
      </c>
      <c r="F418" s="185">
        <f>IF($D$425=0,"",D418/$D$425)</f>
        <v>0</v>
      </c>
      <c r="G418" s="128"/>
      <c r="H418" s="136">
        <f>SQRT(AC23^2+AD34^2+AD48^2+AC58^2+AD72^2+AC82^2+AD91^2+AC101^2)</f>
        <v>0</v>
      </c>
      <c r="I418" s="185" t="str">
        <f t="shared" ref="I418:I425" si="184">IF(D418=0,"",H418/D418)</f>
        <v/>
      </c>
      <c r="J418" s="170"/>
      <c r="K418" s="187">
        <f t="shared" ref="K418:K425" si="185">(D418-H418)/1000</f>
        <v>0</v>
      </c>
      <c r="L418" s="187">
        <f t="shared" ref="L418:L425" si="186">E418</f>
        <v>0</v>
      </c>
      <c r="M418" s="187">
        <f t="shared" ref="M418:M425" si="187">E418</f>
        <v>0</v>
      </c>
      <c r="N418" s="187">
        <f t="shared" ref="N418:N425" si="188">(D418+H418)/1000</f>
        <v>0</v>
      </c>
      <c r="Y418" s="93"/>
      <c r="Z418" s="597"/>
      <c r="AA418" s="597"/>
      <c r="AB418" s="597"/>
      <c r="AC418" s="597"/>
      <c r="AD418" s="597"/>
      <c r="AE418" s="1700"/>
      <c r="AF418" s="597"/>
      <c r="AG418" s="597"/>
      <c r="AH418" s="597"/>
      <c r="AI418" s="597"/>
      <c r="AJ418" s="597"/>
      <c r="AK418" s="597"/>
      <c r="AL418" s="597"/>
      <c r="AM418" s="597"/>
      <c r="AN418" s="597"/>
      <c r="AO418" s="597"/>
      <c r="AP418" s="597"/>
      <c r="AQ418" s="597"/>
      <c r="AR418" s="597"/>
    </row>
    <row r="419" spans="2:54" s="91" customFormat="1">
      <c r="B419" s="2350" t="s">
        <v>86</v>
      </c>
      <c r="C419" s="2351"/>
      <c r="D419" s="183">
        <f>D119+D129+D143</f>
        <v>30816.523333333331</v>
      </c>
      <c r="E419" s="184">
        <f t="shared" si="183"/>
        <v>30.816523333333329</v>
      </c>
      <c r="F419" s="185">
        <f t="shared" ref="F419:F425" si="189">IF($D$425=0,"",D419/$D$425)</f>
        <v>1</v>
      </c>
      <c r="G419" s="128"/>
      <c r="H419" s="136">
        <f>SQRT(AC119^2+AA129^2+AD143^2)</f>
        <v>0</v>
      </c>
      <c r="I419" s="185">
        <f t="shared" si="184"/>
        <v>0</v>
      </c>
      <c r="J419" s="170"/>
      <c r="K419" s="187">
        <f t="shared" si="185"/>
        <v>30.816523333333329</v>
      </c>
      <c r="L419" s="187">
        <f t="shared" si="186"/>
        <v>30.816523333333329</v>
      </c>
      <c r="M419" s="187">
        <f t="shared" si="187"/>
        <v>30.816523333333329</v>
      </c>
      <c r="N419" s="187">
        <f t="shared" si="188"/>
        <v>30.816523333333329</v>
      </c>
      <c r="Y419" s="93"/>
      <c r="Z419" s="597"/>
      <c r="AA419" s="597"/>
      <c r="AB419" s="597"/>
      <c r="AC419" s="597"/>
      <c r="AD419" s="597"/>
      <c r="AE419" s="1700"/>
      <c r="AF419" s="597"/>
      <c r="AG419" s="597"/>
      <c r="AH419" s="597"/>
      <c r="AI419" s="597"/>
      <c r="AJ419" s="597"/>
      <c r="AK419" s="597"/>
      <c r="AL419" s="597"/>
      <c r="AM419" s="597"/>
      <c r="AN419" s="597"/>
      <c r="AO419" s="597"/>
      <c r="AP419" s="597"/>
      <c r="AQ419" s="597"/>
      <c r="AR419" s="597"/>
    </row>
    <row r="420" spans="2:54" s="91" customFormat="1" ht="15.5">
      <c r="B420" s="2350" t="s">
        <v>108</v>
      </c>
      <c r="C420" s="2351"/>
      <c r="D420" s="183">
        <f>D156+D166+D180+D189</f>
        <v>0</v>
      </c>
      <c r="E420" s="184">
        <f t="shared" si="183"/>
        <v>0</v>
      </c>
      <c r="F420" s="185">
        <f t="shared" si="189"/>
        <v>0</v>
      </c>
      <c r="G420" s="128"/>
      <c r="H420" s="136">
        <f>SQRT(AA156^2+AD166^2+AD180^2+AB189^2)</f>
        <v>0</v>
      </c>
      <c r="I420" s="185" t="str">
        <f t="shared" si="184"/>
        <v/>
      </c>
      <c r="J420" s="170"/>
      <c r="K420" s="187">
        <f t="shared" si="185"/>
        <v>0</v>
      </c>
      <c r="L420" s="187">
        <f t="shared" si="186"/>
        <v>0</v>
      </c>
      <c r="M420" s="187">
        <f t="shared" si="187"/>
        <v>0</v>
      </c>
      <c r="N420" s="187">
        <f t="shared" si="188"/>
        <v>0</v>
      </c>
      <c r="Y420" s="93"/>
      <c r="Z420" s="597"/>
      <c r="AA420" s="597"/>
      <c r="AB420" s="597"/>
      <c r="AC420" s="597"/>
      <c r="AD420" s="597"/>
      <c r="AE420" s="1700"/>
      <c r="AF420" s="597"/>
      <c r="AG420" s="597"/>
      <c r="AH420" s="597"/>
      <c r="AI420" s="597"/>
      <c r="AJ420" s="597"/>
      <c r="AK420" s="597"/>
      <c r="AL420" s="597"/>
      <c r="AM420" s="597"/>
      <c r="AN420" s="597"/>
      <c r="AO420" s="597"/>
      <c r="AP420" s="597"/>
      <c r="AQ420" s="597"/>
      <c r="AR420" s="597"/>
      <c r="AT420" s="98"/>
      <c r="AU420" s="98"/>
      <c r="AV420" s="98"/>
      <c r="AW420" s="98"/>
      <c r="AX420" s="98"/>
      <c r="AY420" s="98"/>
      <c r="AZ420" s="98"/>
      <c r="BA420" s="98"/>
      <c r="BB420" s="98"/>
    </row>
    <row r="421" spans="2:54" s="91" customFormat="1">
      <c r="B421" s="2350" t="s">
        <v>109</v>
      </c>
      <c r="C421" s="2351"/>
      <c r="D421" s="183">
        <f>D200+D208+D218+D228</f>
        <v>0</v>
      </c>
      <c r="E421" s="184">
        <f t="shared" si="183"/>
        <v>0</v>
      </c>
      <c r="F421" s="185">
        <f t="shared" si="189"/>
        <v>0</v>
      </c>
      <c r="G421" s="128"/>
      <c r="H421" s="136">
        <f>SQRT(AA200^2+AA208^2+AA218^2+AD228^2)</f>
        <v>0</v>
      </c>
      <c r="I421" s="185" t="str">
        <f t="shared" si="184"/>
        <v/>
      </c>
      <c r="J421" s="170"/>
      <c r="K421" s="187">
        <f t="shared" si="185"/>
        <v>0</v>
      </c>
      <c r="L421" s="187">
        <f t="shared" si="186"/>
        <v>0</v>
      </c>
      <c r="M421" s="187">
        <f t="shared" si="187"/>
        <v>0</v>
      </c>
      <c r="N421" s="187">
        <f t="shared" si="188"/>
        <v>0</v>
      </c>
      <c r="Y421" s="93"/>
      <c r="Z421" s="597"/>
      <c r="AA421" s="597"/>
      <c r="AB421" s="597"/>
      <c r="AC421" s="597"/>
      <c r="AD421" s="597"/>
      <c r="AE421" s="1700"/>
      <c r="AF421" s="597"/>
      <c r="AG421" s="597"/>
      <c r="AH421" s="597"/>
      <c r="AI421" s="597"/>
      <c r="AJ421" s="597"/>
      <c r="AK421" s="597"/>
      <c r="AL421" s="597"/>
      <c r="AM421" s="597"/>
      <c r="AN421" s="597"/>
      <c r="AO421" s="597"/>
      <c r="AP421" s="597"/>
      <c r="AQ421" s="597"/>
      <c r="AR421" s="597"/>
    </row>
    <row r="422" spans="2:54" s="91" customFormat="1">
      <c r="B422" s="2350" t="s">
        <v>110</v>
      </c>
      <c r="C422" s="2351"/>
      <c r="D422" s="183">
        <f>D240+D250+D261+D272</f>
        <v>0</v>
      </c>
      <c r="E422" s="184">
        <f t="shared" si="183"/>
        <v>0</v>
      </c>
      <c r="F422" s="185">
        <f t="shared" si="189"/>
        <v>0</v>
      </c>
      <c r="G422" s="128"/>
      <c r="H422" s="136">
        <f>SQRT(AD240^2+AA250^2+AD261^2+AD272^2)</f>
        <v>0</v>
      </c>
      <c r="I422" s="185" t="str">
        <f t="shared" si="184"/>
        <v/>
      </c>
      <c r="J422" s="170"/>
      <c r="K422" s="187">
        <f t="shared" si="185"/>
        <v>0</v>
      </c>
      <c r="L422" s="187">
        <f t="shared" si="186"/>
        <v>0</v>
      </c>
      <c r="M422" s="187">
        <f t="shared" si="187"/>
        <v>0</v>
      </c>
      <c r="N422" s="187">
        <f t="shared" si="188"/>
        <v>0</v>
      </c>
      <c r="Y422" s="93"/>
      <c r="Z422" s="597"/>
      <c r="AA422" s="597"/>
      <c r="AB422" s="597"/>
      <c r="AC422" s="597"/>
      <c r="AD422" s="597"/>
      <c r="AE422" s="1700"/>
      <c r="AF422" s="597"/>
      <c r="AG422" s="597"/>
      <c r="AH422" s="597"/>
      <c r="AI422" s="597"/>
      <c r="AJ422" s="597"/>
      <c r="AK422" s="597"/>
      <c r="AL422" s="597"/>
      <c r="AM422" s="597"/>
      <c r="AN422" s="597"/>
      <c r="AO422" s="597"/>
      <c r="AP422" s="597"/>
      <c r="AQ422" s="597"/>
      <c r="AR422" s="597"/>
      <c r="AT422" s="114"/>
      <c r="AU422" s="114"/>
      <c r="AV422" s="114"/>
      <c r="AW422" s="114"/>
      <c r="AX422" s="114"/>
      <c r="AY422" s="114"/>
      <c r="AZ422" s="114"/>
      <c r="BA422" s="114"/>
      <c r="BB422" s="114"/>
    </row>
    <row r="423" spans="2:54" s="91" customFormat="1">
      <c r="B423" s="2350" t="s">
        <v>906</v>
      </c>
      <c r="C423" s="2351"/>
      <c r="D423" s="183">
        <f>D284+D294+D304</f>
        <v>0</v>
      </c>
      <c r="E423" s="184">
        <f t="shared" si="183"/>
        <v>0</v>
      </c>
      <c r="F423" s="185">
        <f t="shared" si="189"/>
        <v>0</v>
      </c>
      <c r="G423" s="128"/>
      <c r="H423" s="136">
        <f>SQRT(AD284^2+AA294^2+AD304^2)</f>
        <v>0</v>
      </c>
      <c r="I423" s="185" t="str">
        <f t="shared" si="184"/>
        <v/>
      </c>
      <c r="J423" s="170"/>
      <c r="K423" s="187">
        <f t="shared" si="185"/>
        <v>0</v>
      </c>
      <c r="L423" s="187">
        <f t="shared" si="186"/>
        <v>0</v>
      </c>
      <c r="M423" s="187">
        <f t="shared" si="187"/>
        <v>0</v>
      </c>
      <c r="N423" s="187">
        <f t="shared" si="188"/>
        <v>0</v>
      </c>
      <c r="Y423" s="93"/>
      <c r="Z423" s="597"/>
      <c r="AA423" s="597"/>
      <c r="AB423" s="597"/>
      <c r="AC423" s="597"/>
      <c r="AD423" s="597"/>
      <c r="AE423" s="1700"/>
      <c r="AF423" s="597"/>
      <c r="AG423" s="597"/>
      <c r="AH423" s="597"/>
      <c r="AI423" s="597"/>
      <c r="AJ423" s="597"/>
      <c r="AK423" s="597"/>
      <c r="AL423" s="597"/>
      <c r="AM423" s="597"/>
      <c r="AN423" s="597"/>
      <c r="AO423" s="597"/>
      <c r="AP423" s="597"/>
      <c r="AQ423" s="597"/>
      <c r="AR423" s="597"/>
      <c r="AT423" s="114"/>
      <c r="AU423" s="114"/>
      <c r="AV423" s="114"/>
      <c r="AW423" s="114"/>
      <c r="AX423" s="114"/>
      <c r="AY423" s="114"/>
      <c r="AZ423" s="114"/>
      <c r="BA423" s="114"/>
      <c r="BB423" s="114"/>
    </row>
    <row r="424" spans="2:54" s="91" customFormat="1">
      <c r="B424" s="2350" t="s">
        <v>298</v>
      </c>
      <c r="C424" s="2351"/>
      <c r="D424" s="183">
        <f>D321+D335+D349+D358+D367+D378+D389+D399+D409</f>
        <v>0</v>
      </c>
      <c r="E424" s="184">
        <f t="shared" si="183"/>
        <v>0</v>
      </c>
      <c r="F424" s="185">
        <f t="shared" si="189"/>
        <v>0</v>
      </c>
      <c r="G424" s="128"/>
      <c r="H424" s="136">
        <f>SQRT(AD321^2+AD335^2+AD349^2+AD358^2+AD367^2+AD378^2+AD389^2+AD399^2+AD409^2)</f>
        <v>0</v>
      </c>
      <c r="I424" s="185" t="str">
        <f t="shared" si="184"/>
        <v/>
      </c>
      <c r="J424" s="170"/>
      <c r="K424" s="187">
        <f t="shared" si="185"/>
        <v>0</v>
      </c>
      <c r="L424" s="187">
        <f t="shared" si="186"/>
        <v>0</v>
      </c>
      <c r="M424" s="187">
        <f t="shared" si="187"/>
        <v>0</v>
      </c>
      <c r="N424" s="187">
        <f t="shared" si="188"/>
        <v>0</v>
      </c>
      <c r="Y424" s="93"/>
      <c r="Z424" s="597"/>
      <c r="AA424" s="597"/>
      <c r="AB424" s="597"/>
      <c r="AC424" s="597"/>
      <c r="AD424" s="597"/>
      <c r="AE424" s="1700"/>
      <c r="AF424" s="597"/>
      <c r="AG424" s="597"/>
      <c r="AH424" s="597"/>
      <c r="AI424" s="597"/>
      <c r="AJ424" s="597"/>
      <c r="AK424" s="597"/>
      <c r="AL424" s="597"/>
      <c r="AM424" s="597"/>
      <c r="AN424" s="597"/>
      <c r="AO424" s="597"/>
      <c r="AP424" s="597"/>
      <c r="AQ424" s="597"/>
      <c r="AR424" s="597"/>
      <c r="AT424" s="114"/>
      <c r="AU424" s="114"/>
      <c r="AV424" s="114"/>
      <c r="AW424" s="114"/>
      <c r="AX424" s="114"/>
      <c r="AY424" s="114"/>
      <c r="AZ424" s="114"/>
      <c r="BA424" s="114"/>
      <c r="BB424" s="114"/>
    </row>
    <row r="425" spans="2:54" s="98" customFormat="1" ht="15.5">
      <c r="B425" s="2342" t="s">
        <v>353</v>
      </c>
      <c r="C425" s="2343"/>
      <c r="D425" s="188">
        <f>SUM(D418:D424)</f>
        <v>30816.523333333331</v>
      </c>
      <c r="E425" s="189">
        <f>SUM(E418:E424)</f>
        <v>30.816523333333329</v>
      </c>
      <c r="F425" s="190">
        <f t="shared" si="189"/>
        <v>1</v>
      </c>
      <c r="G425" s="191"/>
      <c r="H425" s="188">
        <f>SQRT(SUMSQ(H418:H424))</f>
        <v>0</v>
      </c>
      <c r="I425" s="190">
        <f t="shared" si="184"/>
        <v>0</v>
      </c>
      <c r="J425" s="192"/>
      <c r="K425" s="187">
        <f t="shared" si="185"/>
        <v>30.816523333333329</v>
      </c>
      <c r="L425" s="187">
        <f t="shared" si="186"/>
        <v>30.816523333333329</v>
      </c>
      <c r="M425" s="187">
        <f t="shared" si="187"/>
        <v>30.816523333333329</v>
      </c>
      <c r="N425" s="187">
        <f t="shared" si="188"/>
        <v>30.816523333333329</v>
      </c>
      <c r="Y425" s="1242"/>
      <c r="Z425" s="619"/>
      <c r="AA425" s="619"/>
      <c r="AB425" s="619"/>
      <c r="AC425" s="619"/>
      <c r="AD425" s="619"/>
      <c r="AE425" s="1820"/>
      <c r="AF425" s="619"/>
      <c r="AG425" s="619"/>
      <c r="AH425" s="619"/>
      <c r="AI425" s="619"/>
      <c r="AJ425" s="619"/>
      <c r="AK425" s="619"/>
      <c r="AL425" s="619"/>
      <c r="AM425" s="619"/>
      <c r="AN425" s="619"/>
      <c r="AO425" s="619"/>
      <c r="AP425" s="619"/>
      <c r="AQ425" s="619"/>
      <c r="AR425" s="619"/>
      <c r="AT425" s="114"/>
      <c r="AU425" s="114"/>
      <c r="AV425" s="114"/>
      <c r="AW425" s="114"/>
      <c r="AX425" s="114"/>
      <c r="AY425" s="114"/>
      <c r="AZ425" s="114"/>
      <c r="BA425" s="114"/>
      <c r="BB425" s="114"/>
    </row>
    <row r="426" spans="2:54" s="91" customFormat="1">
      <c r="B426" s="131"/>
      <c r="C426" s="131"/>
      <c r="D426" s="131"/>
      <c r="E426" s="131"/>
      <c r="F426" s="131"/>
      <c r="G426" s="131"/>
      <c r="H426" s="172"/>
      <c r="I426" s="172"/>
      <c r="J426" s="173"/>
      <c r="K426" s="173"/>
      <c r="L426" s="173"/>
      <c r="M426" s="173"/>
      <c r="N426" s="173"/>
      <c r="Y426" s="93"/>
      <c r="Z426" s="597"/>
      <c r="AA426" s="597"/>
      <c r="AB426" s="597"/>
      <c r="AC426" s="597"/>
      <c r="AD426" s="597"/>
      <c r="AE426" s="1700"/>
      <c r="AF426" s="597"/>
      <c r="AG426" s="597"/>
      <c r="AH426" s="597"/>
      <c r="AI426" s="597"/>
      <c r="AJ426" s="597"/>
      <c r="AK426" s="597"/>
      <c r="AL426" s="597"/>
      <c r="AM426" s="597"/>
      <c r="AN426" s="597"/>
      <c r="AO426" s="597"/>
      <c r="AP426" s="597"/>
      <c r="AQ426" s="597"/>
      <c r="AR426" s="597"/>
      <c r="AT426" s="114"/>
      <c r="AU426" s="114"/>
      <c r="AV426" s="114"/>
      <c r="AW426" s="114"/>
      <c r="AX426" s="114"/>
      <c r="AY426" s="114"/>
      <c r="AZ426" s="114"/>
      <c r="BA426" s="114"/>
      <c r="BB426" s="114"/>
    </row>
    <row r="427" spans="2:54">
      <c r="G427" s="255"/>
    </row>
    <row r="428" spans="2:54" ht="14">
      <c r="B428" s="2366" t="s">
        <v>507</v>
      </c>
      <c r="C428" s="2367"/>
      <c r="D428" s="274" t="s">
        <v>36</v>
      </c>
      <c r="E428" s="274" t="s">
        <v>85</v>
      </c>
      <c r="F428" s="274" t="s">
        <v>502</v>
      </c>
      <c r="G428" s="274" t="s">
        <v>508</v>
      </c>
    </row>
    <row r="429" spans="2:54">
      <c r="B429" s="2350" t="s">
        <v>192</v>
      </c>
      <c r="C429" s="2351"/>
      <c r="D429" s="183">
        <f>(D23+D34+D48+D58+D72+D82+D91)/1000</f>
        <v>0</v>
      </c>
      <c r="E429" s="136">
        <f>E419+E420</f>
        <v>30.816523333333329</v>
      </c>
      <c r="F429" s="183">
        <f>(D321+D335+D349+D358+D367)/1000</f>
        <v>0</v>
      </c>
      <c r="G429" s="136">
        <f>SUM(D429:F429)</f>
        <v>30.816523333333329</v>
      </c>
    </row>
    <row r="430" spans="2:54">
      <c r="B430" s="2350" t="s">
        <v>393</v>
      </c>
      <c r="C430" s="2351"/>
      <c r="D430" s="183"/>
      <c r="E430" s="136">
        <f>E422</f>
        <v>0</v>
      </c>
      <c r="F430" s="183">
        <f>(D378+D389)/1000</f>
        <v>0</v>
      </c>
      <c r="G430" s="136">
        <f>SUM(D430:F430)</f>
        <v>0</v>
      </c>
    </row>
    <row r="431" spans="2:54">
      <c r="B431" s="2350" t="s">
        <v>394</v>
      </c>
      <c r="C431" s="2351"/>
      <c r="D431" s="183">
        <f>D101/1000</f>
        <v>0</v>
      </c>
      <c r="E431" s="136">
        <f>E421</f>
        <v>0</v>
      </c>
      <c r="F431" s="183">
        <f>D409/1000</f>
        <v>0</v>
      </c>
      <c r="G431" s="136">
        <f>SUM(D431:F431)</f>
        <v>0</v>
      </c>
    </row>
    <row r="432" spans="2:54">
      <c r="B432" s="2350" t="s">
        <v>395</v>
      </c>
      <c r="C432" s="2351"/>
      <c r="D432" s="183"/>
      <c r="E432" s="136">
        <f>E423</f>
        <v>0</v>
      </c>
      <c r="F432" s="183">
        <f>D399/1000</f>
        <v>0</v>
      </c>
      <c r="G432" s="136">
        <f>SUM(D432:F432)</f>
        <v>0</v>
      </c>
    </row>
    <row r="433" spans="2:60" ht="14">
      <c r="B433" s="2342" t="s">
        <v>353</v>
      </c>
      <c r="C433" s="2343"/>
      <c r="D433" s="188">
        <f>SUM(D429:D432)</f>
        <v>0</v>
      </c>
      <c r="E433" s="188">
        <f>SUM(E429:E432)</f>
        <v>30.816523333333329</v>
      </c>
      <c r="F433" s="188">
        <f>SUM(F429:F432)</f>
        <v>0</v>
      </c>
      <c r="G433" s="188">
        <f>SUM(D433:F433)</f>
        <v>30.816523333333329</v>
      </c>
    </row>
    <row r="434" spans="2:60">
      <c r="G434" s="255"/>
    </row>
    <row r="435" spans="2:60" ht="15.5">
      <c r="AG435" s="595"/>
      <c r="AH435" s="595"/>
      <c r="AI435" s="595"/>
      <c r="AJ435" s="595"/>
      <c r="AK435" s="595"/>
      <c r="AZ435" s="91"/>
      <c r="BA435" s="91"/>
      <c r="BB435" s="91"/>
      <c r="BC435" s="91"/>
      <c r="BD435" s="91"/>
      <c r="BE435" s="91"/>
      <c r="BF435" s="91"/>
      <c r="BG435" s="91"/>
      <c r="BH435" s="91"/>
    </row>
    <row r="436" spans="2:60" ht="15.5" collapsed="1">
      <c r="B436" s="2352" t="s">
        <v>525</v>
      </c>
      <c r="C436" s="2353"/>
      <c r="D436" s="2353"/>
      <c r="E436" s="2353"/>
      <c r="F436" s="2353"/>
      <c r="G436" s="2353"/>
      <c r="H436" s="2353"/>
      <c r="I436" s="2353"/>
      <c r="J436" s="2353"/>
      <c r="K436" s="2353"/>
      <c r="L436" s="2353"/>
      <c r="M436" s="2353"/>
      <c r="N436" s="2353"/>
      <c r="O436" s="2354"/>
      <c r="P436" s="130"/>
      <c r="Q436" s="130"/>
      <c r="R436" s="130"/>
      <c r="S436" s="130"/>
      <c r="T436" s="130"/>
      <c r="U436" s="130"/>
      <c r="V436" s="130"/>
      <c r="W436" s="130"/>
      <c r="X436" s="130"/>
      <c r="Y436" s="130"/>
      <c r="Z436" s="130"/>
      <c r="AA436" s="130"/>
      <c r="AB436" s="130"/>
      <c r="AC436" s="130"/>
      <c r="AD436" s="130"/>
      <c r="AE436" s="1241"/>
      <c r="AF436" s="1241"/>
    </row>
    <row r="437" spans="2:60" hidden="1" outlineLevel="1">
      <c r="Z437" s="116"/>
      <c r="AA437" s="116"/>
      <c r="AB437" s="443"/>
      <c r="AC437" s="443"/>
      <c r="AD437" s="443"/>
      <c r="AE437" s="443"/>
      <c r="AF437" s="443"/>
      <c r="AT437" s="114"/>
      <c r="AU437" s="114"/>
      <c r="AV437" s="114"/>
      <c r="AW437" s="114"/>
      <c r="AX437" s="114"/>
    </row>
    <row r="438" spans="2:60" ht="12.75" hidden="1" customHeight="1" outlineLevel="1">
      <c r="B438" s="2355" t="str">
        <f>B416</f>
        <v>Déplacements</v>
      </c>
      <c r="C438" s="2355"/>
      <c r="D438" s="2355"/>
      <c r="E438" s="2441" t="s">
        <v>415</v>
      </c>
      <c r="F438" s="2434"/>
      <c r="G438" s="2435"/>
      <c r="H438" s="170"/>
      <c r="I438" s="2356" t="s">
        <v>162</v>
      </c>
      <c r="J438" s="2356"/>
      <c r="K438" s="170"/>
      <c r="Z438" s="116"/>
      <c r="AA438" s="116"/>
      <c r="AB438" s="443"/>
      <c r="AC438" s="443"/>
      <c r="AD438" s="443"/>
      <c r="AE438" s="443"/>
      <c r="AF438" s="443"/>
      <c r="AT438" s="114"/>
      <c r="AU438" s="114"/>
      <c r="AV438" s="114"/>
      <c r="AW438" s="114"/>
      <c r="AX438" s="114"/>
    </row>
    <row r="439" spans="2:60" ht="12.75" hidden="1" customHeight="1" outlineLevel="1">
      <c r="B439" s="2355"/>
      <c r="C439" s="2355"/>
      <c r="D439" s="2355"/>
      <c r="E439" s="171" t="s">
        <v>450</v>
      </c>
      <c r="F439" s="171" t="s">
        <v>506</v>
      </c>
      <c r="G439" s="171" t="s">
        <v>530</v>
      </c>
      <c r="H439" s="176"/>
      <c r="I439" s="274" t="s">
        <v>450</v>
      </c>
      <c r="J439" s="274" t="s">
        <v>360</v>
      </c>
      <c r="K439" s="170"/>
      <c r="Z439" s="116"/>
      <c r="AA439" s="116"/>
      <c r="AB439" s="443"/>
      <c r="AC439" s="443"/>
      <c r="AD439" s="443"/>
      <c r="AE439" s="443"/>
      <c r="AF439" s="443"/>
      <c r="AT439" s="114"/>
      <c r="AU439" s="114"/>
      <c r="AV439" s="114"/>
      <c r="AW439" s="114"/>
      <c r="AX439" s="114"/>
    </row>
    <row r="440" spans="2:60" hidden="1" outlineLevel="1">
      <c r="B440" s="275" t="s">
        <v>212</v>
      </c>
      <c r="C440" s="276"/>
      <c r="D440" s="136"/>
      <c r="E440" s="136">
        <f>U23+Q34+N48+L58+N72+O82+R91</f>
        <v>0</v>
      </c>
      <c r="F440" s="136">
        <f t="shared" ref="F440:F467" si="190">E440/1000</f>
        <v>0</v>
      </c>
      <c r="G440" s="185">
        <f>IF($E$467=0,"",E440/$E$467)</f>
        <v>0</v>
      </c>
      <c r="H440" s="170"/>
      <c r="I440" s="136">
        <f>SQRT(AD23^2+AE34^2+AE48^2+AD58^2+AE72^2+AD82^2+AE91^2)</f>
        <v>0</v>
      </c>
      <c r="J440" s="185" t="str">
        <f t="shared" ref="J440:J467" si="191">IF(E440=0,"",I440/E440)</f>
        <v/>
      </c>
      <c r="K440" s="170"/>
      <c r="L440" s="170"/>
      <c r="Z440" s="116"/>
      <c r="AA440" s="116"/>
      <c r="AB440" s="443"/>
      <c r="AC440" s="443"/>
      <c r="AD440" s="443"/>
      <c r="AE440" s="443"/>
      <c r="AF440" s="443"/>
      <c r="AT440" s="114"/>
      <c r="AU440" s="114"/>
      <c r="AV440" s="114"/>
      <c r="AW440" s="114"/>
      <c r="AX440" s="114"/>
    </row>
    <row r="441" spans="2:60" hidden="1" outlineLevel="1">
      <c r="B441" s="275" t="s">
        <v>352</v>
      </c>
      <c r="C441" s="276"/>
      <c r="D441" s="136"/>
      <c r="E441" s="136">
        <f>T23-U23+P34-Q34+M48-N48+K58-L58+L72-N72+N82-O82+Q91-R91+L101</f>
        <v>0</v>
      </c>
      <c r="F441" s="136">
        <f t="shared" si="190"/>
        <v>0</v>
      </c>
      <c r="G441" s="185">
        <f t="shared" ref="G441:G467" si="192">IF($E$467=0,"",E441/$E$467)</f>
        <v>0</v>
      </c>
      <c r="H441" s="170"/>
      <c r="I441" s="136">
        <f>SQRT(SUMPRODUCT((F16:F22&lt;&gt;Utilitaires!$I$586)*1,AB16:AB22,AB16:AB22)+SUMPRODUCT((F29:F33&lt;&gt;Utilitaires!$I$586)*1,AB29:AB33,AB29:AB33)+SUMPRODUCT((F40:F47&lt;&gt;Utilitaires!$I$586)*1,AB40:AB47,AB40:AB47)+SUMPRODUCT((F54:F57&lt;&gt;Utilitaires!$I$586)*1,AB54:AB57,AB54:AB57)+SUMPRODUCT((F64:F71&lt;&gt;Utilitaires!$I$586)*1,AB64:AB71,AB64:AB71)+SUMPRODUCT((F78:F81&lt;&gt;Utilitaires!$I$586)*1,AB78:AB81,AB78:AB81)+SUMPRODUCT((F88:F90&lt;&gt;Utilitaires!$I$586)*1,AB88:AB90,AB88:AB90)+AC101^2)</f>
        <v>0</v>
      </c>
      <c r="J441" s="185" t="str">
        <f t="shared" si="191"/>
        <v/>
      </c>
      <c r="K441" s="170"/>
      <c r="L441" s="170"/>
      <c r="Z441" s="116"/>
      <c r="AA441" s="116"/>
      <c r="AB441" s="443"/>
      <c r="AC441" s="443"/>
      <c r="AD441" s="443"/>
      <c r="AE441" s="443"/>
      <c r="AF441" s="443"/>
      <c r="AT441" s="114"/>
      <c r="AU441" s="114"/>
      <c r="AV441" s="114"/>
      <c r="AW441" s="114"/>
      <c r="AX441" s="114"/>
    </row>
    <row r="442" spans="2:60" hidden="1" outlineLevel="1">
      <c r="B442" s="275" t="s">
        <v>366</v>
      </c>
      <c r="C442" s="276"/>
      <c r="D442" s="136"/>
      <c r="E442" s="136">
        <f>S23+O34+L48+J58+K72+M82+P91</f>
        <v>0</v>
      </c>
      <c r="F442" s="136">
        <f t="shared" si="190"/>
        <v>0</v>
      </c>
      <c r="G442" s="185">
        <f t="shared" si="192"/>
        <v>0</v>
      </c>
      <c r="H442" s="170"/>
      <c r="I442" s="136">
        <f>SQRT(AA23^2+AA34^2+AA48^2+AA58^2+AA72^2+AA82^2+AA91^2+AA101^2)</f>
        <v>0</v>
      </c>
      <c r="J442" s="185" t="str">
        <f t="shared" si="191"/>
        <v/>
      </c>
      <c r="K442" s="170"/>
      <c r="L442" s="170"/>
      <c r="Z442" s="116"/>
      <c r="AA442" s="116"/>
      <c r="AB442" s="443"/>
      <c r="AC442" s="443"/>
      <c r="AD442" s="443"/>
      <c r="AE442" s="443"/>
      <c r="AF442" s="443"/>
      <c r="AT442" s="114"/>
      <c r="AU442" s="114"/>
      <c r="AV442" s="114"/>
      <c r="AW442" s="114"/>
      <c r="AX442" s="114"/>
    </row>
    <row r="443" spans="2:60" hidden="1" outlineLevel="1">
      <c r="B443" s="275" t="s">
        <v>209</v>
      </c>
      <c r="C443" s="276"/>
      <c r="D443" s="136"/>
      <c r="E443" s="136">
        <f>N34+K48+O91</f>
        <v>0</v>
      </c>
      <c r="F443" s="136">
        <f t="shared" si="190"/>
        <v>0</v>
      </c>
      <c r="G443" s="185">
        <f t="shared" si="192"/>
        <v>0</v>
      </c>
      <c r="H443" s="170"/>
      <c r="I443" s="136">
        <f>SQRT(AC34^2+AC48^2+AC91^2)</f>
        <v>0</v>
      </c>
      <c r="J443" s="185" t="str">
        <f t="shared" si="191"/>
        <v/>
      </c>
      <c r="K443" s="170"/>
      <c r="L443" s="170"/>
      <c r="Z443" s="116"/>
      <c r="AA443" s="116"/>
      <c r="AB443" s="443"/>
      <c r="AC443" s="443"/>
      <c r="AD443" s="443"/>
      <c r="AE443" s="443"/>
      <c r="AF443" s="443"/>
      <c r="AT443" s="114"/>
      <c r="AU443" s="114"/>
      <c r="AV443" s="114"/>
      <c r="AW443" s="114"/>
      <c r="AX443" s="114"/>
    </row>
    <row r="444" spans="2:60" hidden="1" outlineLevel="1">
      <c r="B444" s="275" t="s">
        <v>102</v>
      </c>
      <c r="C444" s="276"/>
      <c r="D444" s="136"/>
      <c r="E444" s="136">
        <f>U119+N143</f>
        <v>0</v>
      </c>
      <c r="F444" s="136">
        <f t="shared" si="190"/>
        <v>0</v>
      </c>
      <c r="G444" s="185">
        <f t="shared" si="192"/>
        <v>0</v>
      </c>
      <c r="H444" s="170"/>
      <c r="I444" s="136">
        <f>SQRT(AD119^2+AE143^2+AA129^2)</f>
        <v>0</v>
      </c>
      <c r="J444" s="185" t="str">
        <f t="shared" si="191"/>
        <v/>
      </c>
      <c r="K444" s="170"/>
      <c r="L444" s="170"/>
      <c r="Z444" s="116"/>
      <c r="AA444" s="116"/>
      <c r="AB444" s="443"/>
      <c r="AC444" s="443"/>
      <c r="AD444" s="443"/>
      <c r="AE444" s="443"/>
      <c r="AF444" s="443"/>
      <c r="AT444" s="114"/>
      <c r="AU444" s="114"/>
      <c r="AV444" s="114"/>
      <c r="AW444" s="114"/>
      <c r="AX444" s="114"/>
    </row>
    <row r="445" spans="2:60" hidden="1" outlineLevel="1">
      <c r="B445" s="1014" t="s">
        <v>129</v>
      </c>
      <c r="C445" s="1015"/>
      <c r="D445" s="136"/>
      <c r="E445" s="136">
        <f>T119-U119+I129+M143-N143</f>
        <v>22979.598999999998</v>
      </c>
      <c r="F445" s="136">
        <f t="shared" si="190"/>
        <v>22.979598999999997</v>
      </c>
      <c r="G445" s="185">
        <f t="shared" si="192"/>
        <v>0.74569083447332418</v>
      </c>
      <c r="H445" s="170"/>
      <c r="I445" s="136">
        <f>SQRT(AA129^2+SUMPRODUCT((F135:F142&lt;&gt;Utilitaires!$I$586)*1,AA135:AA142,AA135:AA142)+SUMPRODUCT((F112:F118&lt;&gt;Utilitaires!$I$586)*1,AA112:AA118,AA112:AA118))</f>
        <v>0</v>
      </c>
      <c r="J445" s="185">
        <f t="shared" si="191"/>
        <v>0</v>
      </c>
      <c r="K445" s="170"/>
      <c r="L445" s="170"/>
      <c r="Z445" s="116"/>
      <c r="AA445" s="116"/>
      <c r="AB445" s="443"/>
      <c r="AC445" s="443"/>
      <c r="AD445" s="443"/>
      <c r="AE445" s="443"/>
      <c r="AF445" s="443"/>
      <c r="AT445" s="114"/>
      <c r="AU445" s="114"/>
      <c r="AV445" s="114"/>
      <c r="AW445" s="114"/>
      <c r="AX445" s="114"/>
    </row>
    <row r="446" spans="2:60" hidden="1" outlineLevel="1">
      <c r="B446" s="1014" t="s">
        <v>103</v>
      </c>
      <c r="C446" s="1015"/>
      <c r="D446" s="136"/>
      <c r="E446" s="136">
        <f>S119+L143</f>
        <v>7836.9243333333334</v>
      </c>
      <c r="F446" s="136">
        <f t="shared" si="190"/>
        <v>7.8369243333333332</v>
      </c>
      <c r="G446" s="185">
        <f t="shared" si="192"/>
        <v>0.25430916552667582</v>
      </c>
      <c r="H446" s="170"/>
      <c r="I446" s="136">
        <f>SQRT(AA119^2+AC143^2)</f>
        <v>0</v>
      </c>
      <c r="J446" s="185">
        <f t="shared" si="191"/>
        <v>0</v>
      </c>
      <c r="K446" s="170"/>
      <c r="L446" s="170"/>
      <c r="Z446" s="116"/>
      <c r="AA446" s="116"/>
      <c r="AB446" s="443"/>
      <c r="AC446" s="443"/>
      <c r="AD446" s="443"/>
      <c r="AE446" s="443"/>
      <c r="AF446" s="443"/>
      <c r="AT446" s="114"/>
      <c r="AU446" s="114"/>
      <c r="AV446" s="114"/>
      <c r="AW446" s="114"/>
      <c r="AX446" s="114"/>
    </row>
    <row r="447" spans="2:60" hidden="1" outlineLevel="1">
      <c r="B447" s="1014" t="s">
        <v>104</v>
      </c>
      <c r="C447" s="1015"/>
      <c r="D447" s="136"/>
      <c r="E447" s="136">
        <f>K143</f>
        <v>0</v>
      </c>
      <c r="F447" s="136">
        <f t="shared" si="190"/>
        <v>0</v>
      </c>
      <c r="G447" s="185">
        <f t="shared" si="192"/>
        <v>0</v>
      </c>
      <c r="H447" s="170"/>
      <c r="I447" s="136">
        <f>AC143</f>
        <v>0</v>
      </c>
      <c r="J447" s="185" t="str">
        <f t="shared" si="191"/>
        <v/>
      </c>
      <c r="K447" s="170"/>
      <c r="L447" s="170"/>
      <c r="Z447" s="116"/>
      <c r="AA447" s="116"/>
      <c r="AB447" s="443"/>
      <c r="AC447" s="443"/>
      <c r="AD447" s="443"/>
      <c r="AE447" s="443"/>
      <c r="AF447" s="443"/>
      <c r="AT447" s="114"/>
      <c r="AU447" s="114"/>
      <c r="AV447" s="114"/>
      <c r="AW447" s="114"/>
      <c r="AX447" s="114"/>
    </row>
    <row r="448" spans="2:60" hidden="1" outlineLevel="1">
      <c r="B448" s="1014" t="s">
        <v>130</v>
      </c>
      <c r="C448" s="1015"/>
      <c r="D448" s="136"/>
      <c r="E448" s="136">
        <f>L166+N180+R189</f>
        <v>0</v>
      </c>
      <c r="F448" s="136">
        <f t="shared" si="190"/>
        <v>0</v>
      </c>
      <c r="G448" s="185">
        <f t="shared" si="192"/>
        <v>0</v>
      </c>
      <c r="H448" s="170"/>
      <c r="I448" s="136">
        <f>SQRT(AE166^2+AE180^2+AE189^2)</f>
        <v>0</v>
      </c>
      <c r="J448" s="185" t="str">
        <f t="shared" si="191"/>
        <v/>
      </c>
      <c r="K448" s="170"/>
      <c r="L448" s="170"/>
      <c r="Z448" s="116"/>
      <c r="AA448" s="116"/>
      <c r="AB448" s="443"/>
      <c r="AC448" s="443"/>
      <c r="AD448" s="443"/>
      <c r="AE448" s="443"/>
      <c r="AF448" s="443"/>
      <c r="AT448" s="114"/>
      <c r="AU448" s="114"/>
      <c r="AV448" s="114"/>
      <c r="AW448" s="114"/>
      <c r="AX448" s="114"/>
    </row>
    <row r="449" spans="2:55" hidden="1" outlineLevel="1">
      <c r="B449" s="1014" t="s">
        <v>131</v>
      </c>
      <c r="C449" s="1015"/>
      <c r="D449" s="136"/>
      <c r="E449" s="136">
        <f>I156+K166-L166+M180-N180+Q189-R189</f>
        <v>0</v>
      </c>
      <c r="F449" s="136">
        <f t="shared" si="190"/>
        <v>0</v>
      </c>
      <c r="G449" s="185">
        <f t="shared" si="192"/>
        <v>0</v>
      </c>
      <c r="H449" s="170"/>
      <c r="I449" s="136">
        <f>SQRT(AA156^2+SUMPRODUCT((F162:F165&lt;&gt;Utilitaires!$I$586)*1,AB162:AB165,AB162:AB165)+SUMPRODUCT((F172:F179&lt;&gt;Utilitaires!$I$586)*1,AB172:AB179,AB172:AB179)+SUMPRODUCT((F186:F188&lt;&gt;Utilitaires!$I$586)*1,AB186:AB188,AB186:AB188))</f>
        <v>0</v>
      </c>
      <c r="J449" s="185" t="str">
        <f t="shared" si="191"/>
        <v/>
      </c>
      <c r="K449" s="170"/>
      <c r="L449" s="170"/>
      <c r="Z449" s="116"/>
      <c r="AA449" s="116"/>
      <c r="AB449" s="443"/>
      <c r="AC449" s="443"/>
      <c r="AD449" s="443"/>
      <c r="AE449" s="443"/>
      <c r="AF449" s="443"/>
      <c r="AT449" s="114"/>
      <c r="AU449" s="114"/>
      <c r="AV449" s="114"/>
      <c r="AW449" s="114"/>
      <c r="AX449" s="114"/>
    </row>
    <row r="450" spans="2:55" hidden="1" outlineLevel="1">
      <c r="B450" s="1014" t="s">
        <v>74</v>
      </c>
      <c r="C450" s="1015"/>
      <c r="D450" s="136"/>
      <c r="E450" s="136">
        <f>J166+L180+P189</f>
        <v>0</v>
      </c>
      <c r="F450" s="136">
        <f t="shared" si="190"/>
        <v>0</v>
      </c>
      <c r="G450" s="185">
        <f t="shared" si="192"/>
        <v>0</v>
      </c>
      <c r="H450" s="170"/>
      <c r="I450" s="136">
        <f>SQRT(AA166^2+AA180^2+AA189^2)</f>
        <v>0</v>
      </c>
      <c r="J450" s="185" t="str">
        <f t="shared" si="191"/>
        <v/>
      </c>
      <c r="K450" s="170"/>
      <c r="L450" s="170"/>
      <c r="Z450" s="116"/>
      <c r="AA450" s="116"/>
      <c r="AB450" s="443"/>
      <c r="AC450" s="443"/>
      <c r="AD450" s="443"/>
      <c r="AE450" s="443"/>
      <c r="AF450" s="443"/>
      <c r="AT450" s="114"/>
      <c r="AU450" s="114"/>
      <c r="AV450" s="114"/>
      <c r="AW450" s="114"/>
      <c r="AX450" s="114"/>
    </row>
    <row r="451" spans="2:55" hidden="1" outlineLevel="1">
      <c r="B451" s="1014" t="s">
        <v>75</v>
      </c>
      <c r="C451" s="1015"/>
      <c r="D451" s="136"/>
      <c r="E451" s="136">
        <f>O189</f>
        <v>0</v>
      </c>
      <c r="F451" s="136">
        <f t="shared" si="190"/>
        <v>0</v>
      </c>
      <c r="G451" s="185">
        <f t="shared" si="192"/>
        <v>0</v>
      </c>
      <c r="H451" s="170"/>
      <c r="I451" s="136">
        <f>AC189</f>
        <v>0</v>
      </c>
      <c r="J451" s="185" t="str">
        <f t="shared" si="191"/>
        <v/>
      </c>
      <c r="K451" s="170"/>
      <c r="L451" s="170"/>
      <c r="Z451" s="116"/>
      <c r="AA451" s="116"/>
      <c r="AB451" s="443"/>
      <c r="AC451" s="443"/>
      <c r="AD451" s="443"/>
      <c r="AE451" s="443"/>
      <c r="AF451" s="443"/>
      <c r="AT451" s="114"/>
      <c r="AU451" s="114"/>
      <c r="AV451" s="114"/>
      <c r="AW451" s="114"/>
      <c r="AX451" s="114"/>
    </row>
    <row r="452" spans="2:55" hidden="1" outlineLevel="1">
      <c r="B452" s="1014" t="s">
        <v>76</v>
      </c>
      <c r="C452" s="1015"/>
      <c r="D452" s="136"/>
      <c r="E452" s="136">
        <f>I200</f>
        <v>0</v>
      </c>
      <c r="F452" s="136">
        <f t="shared" si="190"/>
        <v>0</v>
      </c>
      <c r="G452" s="185">
        <f t="shared" si="192"/>
        <v>0</v>
      </c>
      <c r="H452" s="170"/>
      <c r="I452" s="136">
        <f>AA200</f>
        <v>0</v>
      </c>
      <c r="J452" s="185" t="str">
        <f t="shared" si="191"/>
        <v/>
      </c>
      <c r="K452" s="170"/>
      <c r="L452" s="170"/>
      <c r="Z452" s="116"/>
      <c r="AA452" s="116"/>
      <c r="AB452" s="443"/>
      <c r="AC452" s="443"/>
      <c r="AD452" s="443"/>
      <c r="AE452" s="443"/>
      <c r="AF452" s="443"/>
      <c r="AT452" s="114"/>
      <c r="AU452" s="114"/>
      <c r="AV452" s="114"/>
      <c r="AW452" s="114"/>
      <c r="AX452" s="114"/>
    </row>
    <row r="453" spans="2:55" hidden="1" outlineLevel="1">
      <c r="B453" s="1014" t="s">
        <v>77</v>
      </c>
      <c r="C453" s="1015"/>
      <c r="D453" s="136"/>
      <c r="E453" s="136">
        <f>I218+N228</f>
        <v>0</v>
      </c>
      <c r="F453" s="136">
        <f t="shared" si="190"/>
        <v>0</v>
      </c>
      <c r="G453" s="185">
        <f t="shared" si="192"/>
        <v>0</v>
      </c>
      <c r="H453" s="170"/>
      <c r="I453" s="136">
        <f>SQRT(AA218^2+AA228^2)</f>
        <v>0</v>
      </c>
      <c r="J453" s="185" t="str">
        <f t="shared" si="191"/>
        <v/>
      </c>
      <c r="K453" s="170"/>
      <c r="L453" s="170"/>
      <c r="Z453" s="116"/>
      <c r="AA453" s="116"/>
      <c r="AB453" s="443"/>
      <c r="AC453" s="443"/>
      <c r="AD453" s="443"/>
      <c r="AE453" s="443"/>
      <c r="AF453" s="443"/>
      <c r="AT453" s="114"/>
      <c r="AU453" s="114"/>
      <c r="AV453" s="114"/>
      <c r="AW453" s="114"/>
      <c r="AX453" s="114"/>
    </row>
    <row r="454" spans="2:55" hidden="1" outlineLevel="1">
      <c r="B454" s="1014" t="s">
        <v>330</v>
      </c>
      <c r="C454" s="1015"/>
      <c r="D454" s="136"/>
      <c r="E454" s="136">
        <f>I208</f>
        <v>0</v>
      </c>
      <c r="F454" s="136">
        <f t="shared" si="190"/>
        <v>0</v>
      </c>
      <c r="G454" s="185">
        <f t="shared" si="192"/>
        <v>0</v>
      </c>
      <c r="H454" s="170"/>
      <c r="I454" s="136">
        <f>AA208</f>
        <v>0</v>
      </c>
      <c r="J454" s="185" t="str">
        <f t="shared" si="191"/>
        <v/>
      </c>
      <c r="K454" s="170"/>
      <c r="L454" s="170"/>
      <c r="Z454" s="116"/>
      <c r="AA454" s="116"/>
      <c r="AB454" s="443"/>
      <c r="AC454" s="443"/>
      <c r="AD454" s="443"/>
      <c r="AE454" s="443"/>
      <c r="AF454" s="443"/>
      <c r="AT454" s="114"/>
      <c r="AU454" s="114"/>
      <c r="AV454" s="114"/>
      <c r="AW454" s="114"/>
      <c r="AX454" s="114"/>
    </row>
    <row r="455" spans="2:55" hidden="1" outlineLevel="1">
      <c r="B455" s="1014" t="s">
        <v>78</v>
      </c>
      <c r="C455" s="1015"/>
      <c r="D455" s="136"/>
      <c r="E455" s="136">
        <f>U240+N261+P272</f>
        <v>0</v>
      </c>
      <c r="F455" s="136">
        <f t="shared" si="190"/>
        <v>0</v>
      </c>
      <c r="G455" s="185">
        <f t="shared" si="192"/>
        <v>0</v>
      </c>
      <c r="H455" s="170"/>
      <c r="I455" s="136">
        <f>SQRT(AE240^2+AE261^2+AE272^2)</f>
        <v>0</v>
      </c>
      <c r="J455" s="185" t="str">
        <f t="shared" si="191"/>
        <v/>
      </c>
      <c r="K455" s="170"/>
      <c r="L455" s="170"/>
      <c r="Z455" s="116"/>
      <c r="AA455" s="116"/>
      <c r="AB455" s="443"/>
      <c r="AC455" s="443"/>
      <c r="AD455" s="443"/>
      <c r="AE455" s="443"/>
      <c r="AF455" s="443"/>
      <c r="AT455" s="114"/>
      <c r="AU455" s="114"/>
      <c r="AV455" s="114"/>
      <c r="AW455" s="114"/>
      <c r="AX455" s="114"/>
    </row>
    <row r="456" spans="2:55" hidden="1" outlineLevel="1">
      <c r="B456" s="1014" t="s">
        <v>79</v>
      </c>
      <c r="C456" s="1015"/>
      <c r="D456" s="136"/>
      <c r="E456" s="136">
        <f>T240-U240+I250+L261-N261+N272-P272</f>
        <v>0</v>
      </c>
      <c r="F456" s="136">
        <f t="shared" si="190"/>
        <v>0</v>
      </c>
      <c r="G456" s="185">
        <f t="shared" si="192"/>
        <v>0</v>
      </c>
      <c r="H456" s="170"/>
      <c r="I456" s="136">
        <f>SQRT(AB240^2+AA250^2+SUMPRODUCT((F256:F260&lt;&gt;Utilitaires!$I$586)*1,AB256:AB260,AB256:AB260)+SUMPRODUCT((F267:F271&lt;&gt;Utilitaires!$I$586)*1,AB267:AB271,AB267:AB271))</f>
        <v>0</v>
      </c>
      <c r="J456" s="185" t="str">
        <f t="shared" si="191"/>
        <v/>
      </c>
      <c r="K456" s="170"/>
      <c r="L456" s="170"/>
      <c r="Z456" s="116"/>
      <c r="AA456" s="116"/>
      <c r="AB456" s="443"/>
      <c r="AC456" s="443"/>
      <c r="AD456" s="443"/>
      <c r="AE456" s="443"/>
      <c r="AF456" s="443"/>
      <c r="AT456" s="114"/>
      <c r="AU456" s="114"/>
      <c r="AV456" s="114"/>
      <c r="AW456" s="114"/>
      <c r="AX456" s="114"/>
    </row>
    <row r="457" spans="2:55" hidden="1" outlineLevel="1">
      <c r="B457" s="1014" t="s">
        <v>80</v>
      </c>
      <c r="C457" s="1015"/>
      <c r="D457" s="136"/>
      <c r="E457" s="136">
        <f>S240+K261+M272</f>
        <v>0</v>
      </c>
      <c r="F457" s="136">
        <f t="shared" si="190"/>
        <v>0</v>
      </c>
      <c r="G457" s="185">
        <f t="shared" si="192"/>
        <v>0</v>
      </c>
      <c r="H457" s="170"/>
      <c r="I457" s="136">
        <f>SQRT(AA240^2+AA261^2+AA272^2)</f>
        <v>0</v>
      </c>
      <c r="J457" s="185" t="str">
        <f t="shared" si="191"/>
        <v/>
      </c>
      <c r="K457" s="170"/>
      <c r="L457" s="170"/>
      <c r="Z457" s="116"/>
      <c r="AA457" s="116"/>
      <c r="AB457" s="443"/>
      <c r="AC457" s="443"/>
      <c r="AD457" s="443"/>
      <c r="AE457" s="443"/>
      <c r="AF457" s="443"/>
      <c r="AT457" s="114"/>
      <c r="AU457" s="114"/>
      <c r="AV457" s="114"/>
      <c r="AW457" s="114"/>
      <c r="AX457" s="114"/>
    </row>
    <row r="458" spans="2:55" hidden="1" outlineLevel="1">
      <c r="B458" s="1014" t="s">
        <v>81</v>
      </c>
      <c r="C458" s="1015"/>
      <c r="D458" s="136"/>
      <c r="E458" s="136">
        <f>M261+O272</f>
        <v>0</v>
      </c>
      <c r="F458" s="136">
        <f t="shared" si="190"/>
        <v>0</v>
      </c>
      <c r="G458" s="185">
        <f t="shared" si="192"/>
        <v>0</v>
      </c>
      <c r="H458" s="170"/>
      <c r="I458" s="136">
        <f>SQRT(AC261^2+AC272^2)</f>
        <v>0</v>
      </c>
      <c r="J458" s="185" t="str">
        <f t="shared" si="191"/>
        <v/>
      </c>
      <c r="K458" s="170"/>
      <c r="L458" s="170"/>
      <c r="Z458" s="116"/>
      <c r="AA458" s="116"/>
      <c r="AB458" s="443"/>
      <c r="AC458" s="443"/>
      <c r="AD458" s="443"/>
      <c r="AE458" s="443"/>
      <c r="AF458" s="443"/>
      <c r="AT458" s="114"/>
      <c r="AU458" s="114"/>
      <c r="AV458" s="114"/>
      <c r="AW458" s="114"/>
      <c r="AX458" s="114"/>
    </row>
    <row r="459" spans="2:55" hidden="1" outlineLevel="1">
      <c r="B459" s="1014" t="s">
        <v>82</v>
      </c>
      <c r="C459" s="1015"/>
      <c r="D459" s="136"/>
      <c r="E459" s="136">
        <f>U284+L304</f>
        <v>0</v>
      </c>
      <c r="F459" s="136">
        <f t="shared" si="190"/>
        <v>0</v>
      </c>
      <c r="G459" s="185">
        <f t="shared" si="192"/>
        <v>0</v>
      </c>
      <c r="H459" s="170"/>
      <c r="I459" s="136">
        <f>SQRT(AE284^2+AE304^2)</f>
        <v>0</v>
      </c>
      <c r="J459" s="185" t="str">
        <f t="shared" si="191"/>
        <v/>
      </c>
      <c r="K459" s="170"/>
      <c r="L459" s="170"/>
      <c r="Z459" s="116"/>
      <c r="AA459" s="116"/>
      <c r="AB459" s="443"/>
      <c r="AC459" s="443"/>
      <c r="AD459" s="443"/>
      <c r="AE459" s="443"/>
      <c r="AF459" s="443"/>
      <c r="AT459" s="114"/>
      <c r="AU459" s="114"/>
      <c r="AV459" s="114"/>
      <c r="AW459" s="114"/>
      <c r="AX459" s="114"/>
    </row>
    <row r="460" spans="2:55" hidden="1" outlineLevel="1">
      <c r="B460" s="1014" t="s">
        <v>89</v>
      </c>
      <c r="C460" s="1015"/>
      <c r="D460" s="136"/>
      <c r="E460" s="136">
        <f>T284-U284+I294+K304-L304</f>
        <v>0</v>
      </c>
      <c r="F460" s="136">
        <f t="shared" si="190"/>
        <v>0</v>
      </c>
      <c r="G460" s="185">
        <f t="shared" si="192"/>
        <v>0</v>
      </c>
      <c r="H460" s="170"/>
      <c r="I460" s="136">
        <f>SQRT(SUMPRODUCT((F281:F283&lt;&gt;Utilitaires!$I$586)*1,AA281:AA283,AA281:AA283)+AA294^2+SUMPRODUCT((F300:F303&lt;&gt;Utilitaires!$I$586)*1,AA300:AA303,AA300:AA303))</f>
        <v>0</v>
      </c>
      <c r="J460" s="185" t="str">
        <f t="shared" si="191"/>
        <v/>
      </c>
      <c r="K460" s="170"/>
      <c r="L460" s="170"/>
      <c r="Z460" s="116"/>
      <c r="AA460" s="116"/>
      <c r="AB460" s="443"/>
      <c r="AC460" s="443"/>
      <c r="AD460" s="443"/>
      <c r="AE460" s="443"/>
      <c r="AF460" s="443"/>
      <c r="AT460" s="114"/>
      <c r="AU460" s="114"/>
      <c r="AV460" s="114"/>
      <c r="AW460" s="114"/>
      <c r="AX460" s="114"/>
    </row>
    <row r="461" spans="2:55" hidden="1" outlineLevel="1">
      <c r="B461" s="275" t="s">
        <v>100</v>
      </c>
      <c r="C461" s="276"/>
      <c r="D461" s="136"/>
      <c r="E461" s="136">
        <f>S284+J304</f>
        <v>0</v>
      </c>
      <c r="F461" s="136">
        <f t="shared" si="190"/>
        <v>0</v>
      </c>
      <c r="G461" s="185">
        <f t="shared" si="192"/>
        <v>0</v>
      </c>
      <c r="H461" s="170"/>
      <c r="I461" s="136">
        <f>SQRT(AA284^2+AA304^2)</f>
        <v>0</v>
      </c>
      <c r="J461" s="185" t="str">
        <f t="shared" si="191"/>
        <v/>
      </c>
      <c r="K461" s="170"/>
      <c r="L461" s="170"/>
      <c r="Z461" s="116"/>
      <c r="AA461" s="116"/>
      <c r="AB461" s="443"/>
      <c r="AC461" s="443"/>
      <c r="AD461" s="443"/>
      <c r="AE461" s="443"/>
      <c r="AF461" s="443"/>
      <c r="AT461" s="114"/>
      <c r="AU461" s="114"/>
      <c r="AV461" s="114"/>
      <c r="AW461" s="114"/>
      <c r="AX461" s="114"/>
    </row>
    <row r="462" spans="2:55" ht="14" hidden="1" outlineLevel="1">
      <c r="B462" s="275" t="s">
        <v>413</v>
      </c>
      <c r="C462" s="276"/>
      <c r="D462" s="136"/>
      <c r="E462" s="136">
        <f>U321+N335+N349+L358+R367+N378+P389+O399</f>
        <v>0</v>
      </c>
      <c r="F462" s="136">
        <f t="shared" si="190"/>
        <v>0</v>
      </c>
      <c r="G462" s="185">
        <f t="shared" si="192"/>
        <v>0</v>
      </c>
      <c r="H462" s="170"/>
      <c r="I462" s="136">
        <f>SQRT(AE321^2+AE335^2+AE349^2+AE358^2+AE367^2+AE378^2+AE389^2+AE399^2)</f>
        <v>0</v>
      </c>
      <c r="J462" s="185" t="str">
        <f t="shared" si="191"/>
        <v/>
      </c>
      <c r="K462" s="170"/>
      <c r="L462" s="170"/>
      <c r="Z462" s="116"/>
      <c r="AA462" s="116"/>
      <c r="AB462" s="443"/>
      <c r="AC462" s="443"/>
      <c r="AD462" s="443"/>
      <c r="AE462" s="443"/>
      <c r="AF462" s="443"/>
      <c r="AT462" s="114"/>
      <c r="AU462" s="212"/>
      <c r="AV462" s="212"/>
      <c r="AW462" s="212"/>
      <c r="AX462" s="212"/>
      <c r="AY462" s="212"/>
      <c r="AZ462" s="212"/>
      <c r="BA462" s="212"/>
      <c r="BB462" s="212"/>
      <c r="BC462" s="212"/>
    </row>
    <row r="463" spans="2:55" hidden="1" outlineLevel="1">
      <c r="B463" s="275" t="s">
        <v>7</v>
      </c>
      <c r="C463" s="276"/>
      <c r="D463" s="136"/>
      <c r="E463" s="136">
        <f>T321-U321+M335-N335+M349-N349+K358-L358+Q367-R367+L378-N378+N389-P389+N399-O399+N409</f>
        <v>0</v>
      </c>
      <c r="F463" s="136">
        <f t="shared" si="190"/>
        <v>0</v>
      </c>
      <c r="G463" s="185">
        <f t="shared" si="192"/>
        <v>0</v>
      </c>
      <c r="H463" s="170"/>
      <c r="I463" s="136">
        <f>SQRT(SUMPRODUCT((F314:F320&lt;&gt;Utilitaires!$I$586)*1,AB314:AB320,AB314:AB320)+SUMPRODUCT((F327:F334&lt;&gt;Utilitaires!$I$586)*1,AA327:AA334,AA327:AA334)+SUMPRODUCT((F341:F348&lt;&gt;Utilitaires!$I$586)*1,AA341:AA348,AA341:AA348)+SUMPRODUCT((F354:F357&lt;&gt;Utilitaires!$I$586)*1,AA354:AA357,AA354:AA357)+SUMPRODUCT((F364:F366&lt;&gt;Utilitaires!$I$586)*1,AA364:AA366,AA364:AA366)+SUMPRODUCT((F373:F377&lt;&gt;Utilitaires!$I$586)*1,AA373:AA377,AA373:AA377)+SUMPRODUCT((F384:F388&lt;&gt;Utilitaires!$I$586)*1,AA384:AA388,AA384:AA388)+SUMPRODUCT((F395:F398&lt;&gt;Utilitaires!$I$586)*1,AA395:AA398,AA395:AA398)+AA409^2)</f>
        <v>0</v>
      </c>
      <c r="J463" s="185" t="str">
        <f t="shared" si="191"/>
        <v/>
      </c>
      <c r="K463" s="170"/>
      <c r="L463" s="170"/>
      <c r="Z463" s="116"/>
      <c r="AA463" s="116"/>
      <c r="AB463" s="443"/>
      <c r="AC463" s="443"/>
      <c r="AD463" s="443"/>
      <c r="AE463" s="443"/>
      <c r="AF463" s="443"/>
      <c r="AT463" s="114"/>
      <c r="AU463" s="114"/>
      <c r="AV463" s="114"/>
      <c r="AW463" s="114"/>
      <c r="AX463" s="114"/>
    </row>
    <row r="464" spans="2:55" hidden="1" outlineLevel="1">
      <c r="B464" s="275" t="s">
        <v>441</v>
      </c>
      <c r="C464" s="276"/>
      <c r="D464" s="136"/>
      <c r="E464" s="136">
        <f>S321+L335+L349+J358+P367+K378+M389+M399+M409</f>
        <v>0</v>
      </c>
      <c r="F464" s="136">
        <f t="shared" si="190"/>
        <v>0</v>
      </c>
      <c r="G464" s="185">
        <f t="shared" si="192"/>
        <v>0</v>
      </c>
      <c r="H464" s="170"/>
      <c r="I464" s="136">
        <f>SQRT(AA321^2+AA335^2+AA349^2+AA358^2+AA367^2+AA378^2+AA389^2+AA399^2)</f>
        <v>0</v>
      </c>
      <c r="J464" s="185" t="str">
        <f t="shared" si="191"/>
        <v/>
      </c>
      <c r="K464" s="170"/>
      <c r="L464" s="170"/>
      <c r="Z464" s="116"/>
      <c r="AA464" s="116"/>
      <c r="AB464" s="443"/>
      <c r="AC464" s="443"/>
      <c r="AD464" s="443"/>
      <c r="AE464" s="443"/>
      <c r="AF464" s="443"/>
      <c r="AT464" s="114"/>
      <c r="AU464" s="114"/>
      <c r="AV464" s="114"/>
      <c r="AW464" s="114"/>
      <c r="AX464" s="114"/>
    </row>
    <row r="465" spans="2:55" hidden="1" outlineLevel="1">
      <c r="B465" s="275" t="s">
        <v>328</v>
      </c>
      <c r="C465" s="276"/>
      <c r="D465" s="136"/>
      <c r="E465" s="136">
        <f>K335+O367</f>
        <v>0</v>
      </c>
      <c r="F465" s="136">
        <f>E465/1000</f>
        <v>0</v>
      </c>
      <c r="G465" s="185">
        <f t="shared" si="192"/>
        <v>0</v>
      </c>
      <c r="H465" s="170"/>
      <c r="I465" s="136">
        <f>SQRT(AC335^2+AC367^2)</f>
        <v>0</v>
      </c>
      <c r="J465" s="185" t="str">
        <f t="shared" si="191"/>
        <v/>
      </c>
      <c r="K465" s="170"/>
      <c r="L465" s="170"/>
      <c r="Z465" s="116"/>
      <c r="AA465" s="116"/>
      <c r="AB465" s="443"/>
      <c r="AC465" s="443"/>
      <c r="AD465" s="443"/>
      <c r="AE465" s="443"/>
      <c r="AF465" s="443"/>
      <c r="AT465" s="114"/>
      <c r="AU465" s="114"/>
      <c r="AV465" s="114"/>
      <c r="AW465" s="114"/>
      <c r="AX465" s="114"/>
    </row>
    <row r="466" spans="2:55" hidden="1" outlineLevel="1">
      <c r="B466" s="275" t="s">
        <v>266</v>
      </c>
      <c r="C466" s="276"/>
      <c r="D466" s="136"/>
      <c r="E466" s="136">
        <f>M378+O389</f>
        <v>0</v>
      </c>
      <c r="F466" s="136">
        <f>E466/1000</f>
        <v>0</v>
      </c>
      <c r="G466" s="185">
        <f t="shared" si="192"/>
        <v>0</v>
      </c>
      <c r="H466" s="170"/>
      <c r="I466" s="136">
        <f>SQRT(AC378^2+AC389^2)</f>
        <v>0</v>
      </c>
      <c r="J466" s="185" t="str">
        <f t="shared" si="191"/>
        <v/>
      </c>
      <c r="K466" s="170"/>
      <c r="L466" s="170"/>
      <c r="Z466" s="116"/>
      <c r="AA466" s="116"/>
      <c r="AB466" s="443"/>
      <c r="AC466" s="443"/>
      <c r="AD466" s="443"/>
      <c r="AE466" s="443"/>
      <c r="AF466" s="443"/>
      <c r="AT466" s="114"/>
      <c r="AU466" s="114"/>
      <c r="AV466" s="114"/>
      <c r="AW466" s="114"/>
      <c r="AX466" s="114"/>
    </row>
    <row r="467" spans="2:55" s="212" customFormat="1" ht="14" hidden="1" outlineLevel="1">
      <c r="B467" s="2342" t="s">
        <v>353</v>
      </c>
      <c r="C467" s="2343"/>
      <c r="D467" s="188"/>
      <c r="E467" s="188">
        <f>SUM(E440:E466)</f>
        <v>30816.523333333331</v>
      </c>
      <c r="F467" s="239">
        <f t="shared" si="190"/>
        <v>30.816523333333329</v>
      </c>
      <c r="G467" s="190">
        <f t="shared" si="192"/>
        <v>1</v>
      </c>
      <c r="H467" s="192"/>
      <c r="I467" s="188">
        <f>SQRT(SUMSQ(I440:I466))</f>
        <v>0</v>
      </c>
      <c r="J467" s="190">
        <f t="shared" si="191"/>
        <v>0</v>
      </c>
      <c r="K467" s="192"/>
      <c r="L467" s="192"/>
      <c r="Z467" s="1087"/>
      <c r="AA467" s="1087"/>
      <c r="AB467" s="447"/>
      <c r="AC467" s="447"/>
      <c r="AD467" s="447"/>
      <c r="AE467" s="447"/>
      <c r="AF467" s="447"/>
      <c r="AG467" s="447"/>
      <c r="AH467" s="447"/>
      <c r="AI467" s="447"/>
      <c r="AJ467" s="447"/>
      <c r="AK467" s="447"/>
      <c r="AL467" s="447"/>
      <c r="AM467" s="447"/>
      <c r="AN467" s="447"/>
      <c r="AO467" s="447"/>
      <c r="AP467" s="447"/>
      <c r="AQ467" s="447"/>
      <c r="AR467" s="447"/>
      <c r="AS467" s="447"/>
      <c r="AU467" s="114"/>
      <c r="AV467" s="114"/>
      <c r="AW467" s="114"/>
      <c r="AX467" s="114"/>
      <c r="AY467" s="114"/>
      <c r="AZ467" s="114"/>
      <c r="BA467" s="114"/>
      <c r="BB467" s="114"/>
      <c r="BC467" s="114"/>
    </row>
    <row r="468" spans="2:55" hidden="1" outlineLevel="1"/>
    <row r="470" spans="2:55" ht="15.5" collapsed="1">
      <c r="B470" s="2344" t="s">
        <v>531</v>
      </c>
      <c r="C470" s="2345"/>
      <c r="D470" s="2345"/>
      <c r="E470" s="2345"/>
      <c r="F470" s="2345"/>
      <c r="G470" s="2345"/>
      <c r="H470" s="2345"/>
      <c r="I470" s="2345"/>
      <c r="J470" s="2345"/>
      <c r="K470" s="2345"/>
      <c r="L470" s="2345"/>
      <c r="M470" s="2345"/>
      <c r="N470" s="2345"/>
      <c r="O470" s="2346"/>
    </row>
    <row r="471" spans="2:55" hidden="1" outlineLevel="1">
      <c r="B471" s="113"/>
      <c r="C471" s="113"/>
      <c r="D471" s="113"/>
      <c r="E471" s="113"/>
      <c r="F471" s="113"/>
      <c r="G471" s="113"/>
      <c r="H471" s="113"/>
      <c r="I471" s="113"/>
      <c r="J471" s="113"/>
      <c r="K471" s="113"/>
      <c r="L471" s="113"/>
      <c r="M471" s="113"/>
      <c r="N471" s="113"/>
    </row>
    <row r="472" spans="2:55" ht="39" hidden="1" outlineLevel="1">
      <c r="B472" s="230"/>
      <c r="C472" s="230"/>
      <c r="D472" s="230"/>
      <c r="E472" s="2347" t="s">
        <v>454</v>
      </c>
      <c r="F472" s="2348"/>
      <c r="G472" s="2348"/>
      <c r="H472" s="2348"/>
      <c r="I472" s="2348"/>
      <c r="J472" s="2348"/>
      <c r="K472" s="2349"/>
      <c r="L472" s="101" t="s">
        <v>446</v>
      </c>
    </row>
    <row r="473" spans="2:55" ht="26" hidden="1" outlineLevel="1">
      <c r="B473" s="2347" t="s">
        <v>444</v>
      </c>
      <c r="C473" s="2349"/>
      <c r="D473" s="110" t="s">
        <v>464</v>
      </c>
      <c r="E473" s="111" t="s">
        <v>861</v>
      </c>
      <c r="F473" s="111" t="s">
        <v>862</v>
      </c>
      <c r="G473" s="111" t="s">
        <v>863</v>
      </c>
      <c r="H473" s="111" t="s">
        <v>860</v>
      </c>
      <c r="I473" s="110" t="s">
        <v>519</v>
      </c>
      <c r="J473" s="111" t="s">
        <v>864</v>
      </c>
      <c r="K473" s="112" t="s">
        <v>520</v>
      </c>
      <c r="L473" s="110" t="s">
        <v>865</v>
      </c>
    </row>
    <row r="474" spans="2:55" ht="15" hidden="1" customHeight="1" outlineLevel="1">
      <c r="B474" s="2336" t="s">
        <v>465</v>
      </c>
      <c r="C474" s="2336"/>
      <c r="D474" s="231">
        <v>1</v>
      </c>
      <c r="E474" s="633"/>
      <c r="F474" s="633"/>
      <c r="G474" s="633"/>
      <c r="H474" s="633"/>
      <c r="I474" s="633"/>
      <c r="J474" s="633"/>
      <c r="K474" s="634"/>
      <c r="L474" s="635"/>
    </row>
    <row r="475" spans="2:55" ht="12.75" hidden="1" customHeight="1" outlineLevel="1">
      <c r="B475" s="2336" t="s">
        <v>466</v>
      </c>
      <c r="C475" s="2336"/>
      <c r="D475" s="231">
        <v>2</v>
      </c>
      <c r="E475" s="633">
        <f>SUMIF($F$12:$F$409,Utilitaires!$I$572,AH12:AH409)+SUMIF($F$12:$F$409,Utilitaires!$I$577,AH12:AH409)</f>
        <v>0</v>
      </c>
      <c r="F475" s="633">
        <f>SUMIF($F$12:$F$409,Utilitaires!$I$572,AK12:AK409)+SUMIF($F$12:$F$409,Utilitaires!$I$577,AK12:AK409)</f>
        <v>0</v>
      </c>
      <c r="G475" s="633">
        <f>SUMIF($F$12:$F$409,Utilitaires!$I$572,AN12:AN409)+SUMIF($F$12:$F$409,Utilitaires!$I$577,AN12:AN409)</f>
        <v>0</v>
      </c>
      <c r="H475" s="633">
        <f>SUMIF($F$12:$F$409,Utilitaires!$I$572,AQ12:AQ409)+SUMIF($F$12:$F$409,Utilitaires!$I$577,AQ12:AQ409)</f>
        <v>0</v>
      </c>
      <c r="I475" s="633">
        <f>SUM(E475:H475)</f>
        <v>0</v>
      </c>
      <c r="J475" s="633">
        <f>SUMIF($F$12:$F$409,Utilitaires!$I$572,AW12:AW409)+SUMIF($F$12:$F$409,Utilitaires!$I$577,AW12:AW409)</f>
        <v>0</v>
      </c>
      <c r="K475" s="634">
        <f>SQRT(SUMPRODUCT(($F$12:$F$189=Utilitaires!$I$572)*1,AB12:AB189,AB12:AB189)+SUMPRODUCT(($F$220:$F$409=Utilitaires!$I$572)*1,AB220:AB409,AB220:AB409)
+SUMPRODUCT(($F$12:$F$189=Utilitaires!$I$577)*1,AB12:AB189,AB12:AB189)+SUMPRODUCT(($F$220:$F$409=Utilitaires!$I$577)*1,AB220:AB409,AB220:AB409))</f>
        <v>0</v>
      </c>
      <c r="L475" s="635"/>
    </row>
    <row r="476" spans="2:55" ht="12.75" hidden="1" customHeight="1" outlineLevel="1">
      <c r="B476" s="2336" t="s">
        <v>467</v>
      </c>
      <c r="C476" s="2336"/>
      <c r="D476" s="231">
        <v>3</v>
      </c>
      <c r="E476" s="633"/>
      <c r="F476" s="633"/>
      <c r="G476" s="633"/>
      <c r="H476" s="633"/>
      <c r="I476" s="633"/>
      <c r="J476" s="633"/>
      <c r="K476" s="634"/>
      <c r="L476" s="635"/>
    </row>
    <row r="477" spans="2:55" ht="15" hidden="1" customHeight="1" outlineLevel="1">
      <c r="B477" s="2336" t="s">
        <v>468</v>
      </c>
      <c r="C477" s="2336"/>
      <c r="D477" s="231">
        <v>4</v>
      </c>
      <c r="E477" s="633"/>
      <c r="F477" s="633"/>
      <c r="G477" s="633"/>
      <c r="H477" s="633"/>
      <c r="I477" s="633"/>
      <c r="J477" s="633"/>
      <c r="K477" s="634"/>
      <c r="L477" s="635"/>
    </row>
    <row r="478" spans="2:55" ht="12.75" hidden="1" customHeight="1" outlineLevel="1">
      <c r="B478" s="2336" t="s">
        <v>469</v>
      </c>
      <c r="C478" s="2336"/>
      <c r="D478" s="231">
        <v>5</v>
      </c>
      <c r="E478" s="633"/>
      <c r="F478" s="633"/>
      <c r="G478" s="633"/>
      <c r="H478" s="633"/>
      <c r="I478" s="633"/>
      <c r="J478" s="633"/>
      <c r="K478" s="634"/>
      <c r="L478" s="635"/>
    </row>
    <row r="479" spans="2:55" ht="13" hidden="1" outlineLevel="1">
      <c r="B479" s="2337"/>
      <c r="C479" s="2338"/>
      <c r="D479" s="133" t="s">
        <v>445</v>
      </c>
      <c r="E479" s="636">
        <f t="shared" ref="E479:L479" si="193">SUM(E474:E478)</f>
        <v>0</v>
      </c>
      <c r="F479" s="636">
        <f t="shared" si="193"/>
        <v>0</v>
      </c>
      <c r="G479" s="636">
        <f t="shared" si="193"/>
        <v>0</v>
      </c>
      <c r="H479" s="636">
        <f t="shared" si="193"/>
        <v>0</v>
      </c>
      <c r="I479" s="636">
        <f t="shared" si="193"/>
        <v>0</v>
      </c>
      <c r="J479" s="636">
        <f>SUM(J474:J478)</f>
        <v>0</v>
      </c>
      <c r="K479" s="637">
        <f>SQRT(SUMSQ(K474:K478))</f>
        <v>0</v>
      </c>
      <c r="L479" s="638">
        <f t="shared" si="193"/>
        <v>0</v>
      </c>
    </row>
    <row r="480" spans="2:55" ht="15" hidden="1" customHeight="1" outlineLevel="1">
      <c r="B480" s="2339" t="s">
        <v>470</v>
      </c>
      <c r="C480" s="2339"/>
      <c r="D480" s="232">
        <v>6</v>
      </c>
      <c r="E480" s="639">
        <f>AG200</f>
        <v>0</v>
      </c>
      <c r="F480" s="639">
        <f>AJ200</f>
        <v>0</v>
      </c>
      <c r="G480" s="639">
        <f>AM200</f>
        <v>0</v>
      </c>
      <c r="H480" s="639">
        <f>AP200</f>
        <v>0</v>
      </c>
      <c r="I480" s="639">
        <f>SUM(E480:H480)</f>
        <v>0</v>
      </c>
      <c r="J480" s="639">
        <f>AV200</f>
        <v>0</v>
      </c>
      <c r="K480" s="634">
        <f>AA200</f>
        <v>0</v>
      </c>
      <c r="L480" s="640"/>
    </row>
    <row r="481" spans="2:12" ht="12.75" hidden="1" customHeight="1" outlineLevel="1">
      <c r="B481" s="2340" t="s">
        <v>471</v>
      </c>
      <c r="C481" s="2341"/>
      <c r="D481" s="232">
        <v>7</v>
      </c>
      <c r="E481" s="639"/>
      <c r="F481" s="639"/>
      <c r="G481" s="639"/>
      <c r="H481" s="639"/>
      <c r="I481" s="639"/>
      <c r="J481" s="639"/>
      <c r="K481" s="634"/>
      <c r="L481" s="640"/>
    </row>
    <row r="482" spans="2:12" ht="12.75" hidden="1" customHeight="1" outlineLevel="1">
      <c r="B482" s="2334"/>
      <c r="C482" s="2335"/>
      <c r="D482" s="134" t="s">
        <v>445</v>
      </c>
      <c r="E482" s="641">
        <f t="shared" ref="E482:L482" si="194">SUM(E480:E481)</f>
        <v>0</v>
      </c>
      <c r="F482" s="641">
        <f t="shared" si="194"/>
        <v>0</v>
      </c>
      <c r="G482" s="641">
        <f t="shared" si="194"/>
        <v>0</v>
      </c>
      <c r="H482" s="641">
        <f t="shared" si="194"/>
        <v>0</v>
      </c>
      <c r="I482" s="641">
        <f t="shared" si="194"/>
        <v>0</v>
      </c>
      <c r="J482" s="641">
        <f t="shared" si="194"/>
        <v>0</v>
      </c>
      <c r="K482" s="637">
        <f>SQRT(SUMSQ(K480:K481))</f>
        <v>0</v>
      </c>
      <c r="L482" s="642">
        <f t="shared" si="194"/>
        <v>0</v>
      </c>
    </row>
    <row r="483" spans="2:12" hidden="1" outlineLevel="1">
      <c r="B483" s="2329" t="s">
        <v>472</v>
      </c>
      <c r="C483" s="2329"/>
      <c r="D483" s="233">
        <v>8</v>
      </c>
      <c r="E483" s="643">
        <f>SUMIF($F$12:$F$189,Utilitaires!$I$572,AG12:AG189)+SUMIF($F$220:$F$409,Utilitaires!$I$572,AG220:AG409)
+SUMIF($F$12:$F$189,Utilitaires!$I$577,AG12:AG189)+SUMIF($F$220:$F$409,Utilitaires!$I$577,AG220:AG409)
+AG208</f>
        <v>0</v>
      </c>
      <c r="F483" s="643">
        <f>SUMIF($F$12:$F$189,Utilitaires!$I$572,AJ12:AJ189)+SUMIF($F$233:$F$409,Utilitaires!$I$572,AJ233:AJ409)
+SUMIF($F$12:$F$189,Utilitaires!$I$577,AJ12:AJ189)+SUMIF($F$233:$F$409,Utilitaires!$I$577,AJ233:AJ409)
+AJ208</f>
        <v>0</v>
      </c>
      <c r="G483" s="643">
        <f>SUMIF($F$12:$F$189,Utilitaires!$I$572,AM12:AM189)+SUMIF($F$233:$F$409,Utilitaires!$I$572,AM233:AM409)
+SUMIF($F$12:$F$189,Utilitaires!$I$577,AM12:AM189)+SUMIF($F$233:$F$409,Utilitaires!$I$577,AM233:AM409)
+AM208</f>
        <v>0</v>
      </c>
      <c r="H483" s="643">
        <f>SUMIF($F$12:$F$189,Utilitaires!$I$572,AP12:AP189)+SUMIF($F$233:$F$409,Utilitaires!$I$572,AP233:AP409)
+SUMIF($F$12:$F$189,Utilitaires!$I$577,AP12:AP189)+SUMIF($F$233:$F$409,Utilitaires!$I$577,AP233:AP409)
+AP208</f>
        <v>0</v>
      </c>
      <c r="I483" s="643">
        <f>SUM(E483:H483)</f>
        <v>0</v>
      </c>
      <c r="J483" s="643">
        <f>SUMIF($F$12:$F$189,Utilitaires!$I$572,AV12:AV189)+SUMIF($F$233:$F$409,Utilitaires!$I$572,AV233:AV409)
+SUMIF($F$12:$F$189,Utilitaires!$I$577,AV12:AV189)+SUMIF($F$233:$F$409,Utilitaires!$I$577,AV233:AV409)
+AV208</f>
        <v>0</v>
      </c>
      <c r="K483" s="634">
        <f>SQRT(SUMPRODUCT(($F$12:$F$189=Utilitaires!$I$572)*1,AA12:AA189,AA12:AA189)+SUMPRODUCT(($F$220:$F$409=Utilitaires!$I$572)*1,AA220:AA409,AA220:AA409)
+SUMPRODUCT(($F$12:$F$189=Utilitaires!$I$577)*1,AA12:AA189,AA12:AA189)+SUMPRODUCT(($F$220:$F$409=Utilitaires!$I$577)*1,AA220:AA409,AA220:AA409)
+AA208^2)</f>
        <v>0</v>
      </c>
      <c r="L483" s="643"/>
    </row>
    <row r="484" spans="2:12" hidden="1" outlineLevel="1">
      <c r="B484" s="2329" t="s">
        <v>473</v>
      </c>
      <c r="C484" s="2329"/>
      <c r="D484" s="233">
        <v>9</v>
      </c>
      <c r="E484" s="643"/>
      <c r="F484" s="643"/>
      <c r="G484" s="643"/>
      <c r="H484" s="643"/>
      <c r="I484" s="643"/>
      <c r="J484" s="643"/>
      <c r="K484" s="634"/>
      <c r="L484" s="643"/>
    </row>
    <row r="485" spans="2:12" hidden="1" outlineLevel="1">
      <c r="B485" s="2329" t="s">
        <v>474</v>
      </c>
      <c r="C485" s="2329"/>
      <c r="D485" s="233">
        <v>10</v>
      </c>
      <c r="E485" s="643">
        <f>SUMIF($F$25:$F$91,Utilitaires!$I$572,AI25:AI91)+SUMIF($F$131:$F$189,Utilitaires!$I$572,AI131:AI189)+SUMIF($F$322:$F$367,Utilitaires!$I$572,AI322:AI367)
+SUMIF($F$25:$F$91,Utilitaires!$I$577,AI25:AI91)+SUMIF($F$131:$F$189,Utilitaires!$I$577,AI131:AI189)+SUMIF($F$322:$F$367,Utilitaires!$I$577,AI322:AI367)
+IF('Bilan GES'!E38="Oui",
SUMIF($F$233:$F$272,Utilitaires!$I$572,AI233:AI272)+SUMIF($F$233:$F$272,Utilitaires!$I$577,AI233:AI272)
+SUMIF($F$369:$F$389,Utilitaires!$I$572,AI369:AI389)+SUMIF($F$369:$F$389,Utilitaires!$I$577,AI369:AI389),)</f>
        <v>0</v>
      </c>
      <c r="F485" s="643">
        <f>SUMIF($F$25:$F$91,Utilitaires!$I$572,AL25:AL91)+SUMIF($F$131:$F$189,Utilitaires!$I$572,AL131:AL189)+SUMIF($F$322:$F$367,Utilitaires!$I$572,AL322:AL367)
+SUMIF($F$25:$F$91,Utilitaires!$I$577,AL25:AL91)+SUMIF($F$131:$F$189,Utilitaires!$I$577,AL131:AL189)+SUMIF($F$322:$F$367,Utilitaires!$I$577,AL322:AL367)
+IF('Bilan GES'!E38="Oui",
SUMIF($F$233:$F$272,Utilitaires!$I$572,AL233:AL272)+SUMIF($F$233:$F$272,Utilitaires!$I$577,AL233:AL272)+
SUMIF($F$369:$F$389,Utilitaires!$I$572,AL369:AL389)+SUMIF($F$369:$F$389,Utilitaires!$I$577,AL369:AL389),)</f>
        <v>0</v>
      </c>
      <c r="G485" s="643">
        <f>SUMIF($F$25:$F$91,Utilitaires!$I$572,AO25:AO91)+SUMIF($F$131:$F$189,Utilitaires!$I$572,AO131:AO189)+SUMIF($F$322:$F$367,Utilitaires!$I$572,AO322:AO367)
+SUMIF($F$25:$F$91,Utilitaires!$I$577,AO25:AO91)+SUMIF($F$131:$F$189,Utilitaires!$I$577,AO131:AO189)+SUMIF($F$322:$F$367,Utilitaires!$I$577,AO322:AO367)
+IF('Bilan GES'!E38="Oui",
SUMIF($F$233:$F$272,Utilitaires!$I$572,AO233:AO272)+SUMIF($F$233:$F$272,Utilitaires!$I$577,AO233:AO272)+
SUMIF($F$369:$F$389,Utilitaires!$I$572,AO369:AO389)+SUMIF($F$369:$F$389,Utilitaires!$I$577,AO369:AO389),)</f>
        <v>0</v>
      </c>
      <c r="H485" s="643">
        <f>SUMIF($F$25:$F$91,Utilitaires!$I$572,AR25:AR91)+SUMIF($F$131:$F$189,Utilitaires!$I$572,AR131:AR189)+SUMIF($F$322:$F$367,Utilitaires!$I$572,AR322:AR367)
+SUMIF($F$25:$F$91,Utilitaires!$I$577,AR25:AR91)+SUMIF($F$131:$F$189,Utilitaires!$I$577,AR131:AR189)+SUMIF($F$322:$F$367,Utilitaires!$I$577,AR322:AR367)
+IF('Bilan GES'!E38="Oui",
SUMIF($F$233:$F$272,Utilitaires!$I$572,AR233:AR272)+SUMIF($F$233:$F$272,Utilitaires!$I$577,AR233:AR272)+
SUMIF($F$369:$F$389,Utilitaires!$I$572,AR369:AR389)+SUMIF($F$369:$F$389,Utilitaires!$I$577,AR369:AR389),)</f>
        <v>0</v>
      </c>
      <c r="I485" s="643">
        <f>SUM(E485:H485)</f>
        <v>0</v>
      </c>
      <c r="J485" s="643">
        <f>SUMIF($F$25:$F$91,Utilitaires!$I$572,AX25:AX91)+SUMIF($F$131:$F$189,Utilitaires!$I$572,AX131:AX189)+SUMIF($F$322:$F$367,Utilitaires!$I$572,AX322:AX367)
+SUMIF($F$25:$F$91,Utilitaires!$I$577,AX25:AX91)+SUMIF($F$131:$F$189,Utilitaires!$I$577,AX131:AX189)+SUMIF($F$322:$F$367,Utilitaires!$I$577,AX322:AX367)
+IF('Bilan GES'!E38="Oui",
SUMIF($F$233:$F$272,Utilitaires!$I$572,AX233:AX272)+SUMIF($F$233:$F$272,Utilitaires!$I$577,AX233:AX272)+
SUMIF($F$369:$F$389,Utilitaires!$I$572,AX369:AX389)+SUMIF($F$369:$F$389,Utilitaires!$I$577,AX369:AX389),)</f>
        <v>0</v>
      </c>
      <c r="K485" s="634">
        <f>SQRT(SUMPRODUCT(($F$25:$F$91=Utilitaires!$I$572)*1,AA25:AA91,AA25:AA91)+SUMPRODUCT(($F$131:$F$189=Utilitaires!$I$572)*1,AA131:AA189,AA131:AA189)+SUMPRODUCT(($F$323:$F$367=Utilitaires!$I$572)*1,AA323:AA367,AA323:AA367)
+SUMPRODUCT(($F$25:$F$91=Utilitaires!$I$577)*1,AA25:AA91,AA25:AA91)+SUMPRODUCT(($F$131:$F$189=Utilitaires!$I$577)*1,AA131:AA189,AA131:AA189)+SUMPRODUCT(($F$323:$F$367=Utilitaires!$I$577)*1,AA323:AA367,AA323:AA367)
+IF('Bilan GES'!E38="Oui",SUMPRODUCT(($F$233:$F$272=Utilitaires!$I$572)*1,AC233:AC272,AC233:AC272)+SUMPRODUCT(($F$233:$F$272=Utilitaires!$I$577)*1,AC233:AC272,AC233:AC272)+
SUMPRODUCT(($F$369:$F$389=Utilitaires!$I$572)*1,AC369:AC389,AC369:AC389)+SUMPRODUCT(($F$369:$F$389=Utilitaires!$I$577)*1,AC369:AC389,AC369:AC389),))</f>
        <v>0</v>
      </c>
      <c r="L485" s="643"/>
    </row>
    <row r="486" spans="2:12" hidden="1" outlineLevel="1">
      <c r="B486" s="2329" t="s">
        <v>392</v>
      </c>
      <c r="C486" s="2329"/>
      <c r="D486" s="233">
        <v>11</v>
      </c>
      <c r="E486" s="643"/>
      <c r="F486" s="643"/>
      <c r="G486" s="643"/>
      <c r="H486" s="643"/>
      <c r="I486" s="643"/>
      <c r="J486" s="643"/>
      <c r="K486" s="634"/>
      <c r="L486" s="643"/>
    </row>
    <row r="487" spans="2:12" hidden="1" outlineLevel="1">
      <c r="B487" s="2329" t="s">
        <v>475</v>
      </c>
      <c r="C487" s="2329"/>
      <c r="D487" s="233">
        <v>12</v>
      </c>
      <c r="E487" s="643"/>
      <c r="F487" s="643"/>
      <c r="G487" s="643"/>
      <c r="H487" s="643"/>
      <c r="I487" s="643"/>
      <c r="J487" s="643"/>
      <c r="K487" s="634"/>
      <c r="L487" s="643"/>
    </row>
    <row r="488" spans="2:12" hidden="1" outlineLevel="1">
      <c r="B488" s="2329" t="s">
        <v>476</v>
      </c>
      <c r="C488" s="2329"/>
      <c r="D488" s="233">
        <v>13</v>
      </c>
      <c r="E488" s="643">
        <f>SUMIF($F$108:$F$304,Utilitaires!$I$574,AG108:AG304)+SUMIF($F$108:$F$304,Utilitaires!$I$578,AG108:AG304)
+SUMIF($F$108:$F$304,Utilitaires!$I$574,AH108:AH304)+SUMIF($F$108:$F$304,Utilitaires!$I$578,AH108:AH304)
+SUMIF($F$131:$F$189,Utilitaires!$I$574,AI131:AI189)+SUMIF($F$131:$F$189,Utilitaires!$I$578,AI131:AI189)
+IF('Bilan GES'!E38="Oui",
SUMIF($F$233:$F$272,Utilitaires!$I$578,AI233:AI272)+SUMIF($F$233:$F$272,Utilitaires!$I$574,AI233:AI272),)</f>
        <v>0</v>
      </c>
      <c r="F488" s="643">
        <f>SUMIF($F$108:$F$304,Utilitaires!$I$574,AJ108:AJ304)+SUMIF($F$108:$F$304,Utilitaires!$I$578,AJ108:AJ304)
+SUMIF($F$108:$F$304,Utilitaires!$I$574,AK108:AK304)+SUMIF($F$108:$F$304,Utilitaires!$I$578,AK108:AK304)
+SUMIF($F$131:$F$189,Utilitaires!$I$574,AL131:AL189)+SUMIF($F$131:$F$189,Utilitaires!$I$578,AL131:AL189)
+IF('Bilan GES'!E38="Oui",
SUMIF($F$233:$F$272,Utilitaires!$I$578,AL233:AL272)+SUMIF($F$233:$F$272,Utilitaires!$I$574,AL233:AL272),)</f>
        <v>0</v>
      </c>
      <c r="G488" s="643">
        <f>SUMIF($F$108:$F$304,Utilitaires!$I$574,AM108:AM304)+SUMIF($F$108:$F$304,Utilitaires!$I$578,AM108:AM304)
+SUMIF($F$108:$F$304,Utilitaires!$I$574,AN108:AN304)+SUMIF($F$108:$F$304,Utilitaires!$I$578,AN108:AN304)
+SUMIF($F$131:$F$189,Utilitaires!$I$574,AO131:AO189)+SUMIF($F$131:$F$189,Utilitaires!$I$578,AO131:AO189)
+IF('Bilan GES'!E38="Oui",
SUMIF($F$233:$F$272,Utilitaires!$I$578,AO233:AO272)+SUMIF($F$233:$F$272,Utilitaires!$I$574,AO233:AO272),)</f>
        <v>0</v>
      </c>
      <c r="H488" s="643">
        <f>SUMIF($F$108:$F$304,Utilitaires!$I$574,AP108:AP304)+SUMIF($F$108:$F$304,Utilitaires!$I$578,AP108:AP304)
+SUMIF($F$108:$F$304,Utilitaires!$I$574,AQ108:AQ304)+SUMIF($F$108:$F$304,Utilitaires!$I$578,AQ108:AQ304)
+SUMIF($F$131:$F$189,Utilitaires!$I$574,AR131:AR189)+SUMIF($F$131:$F$189,Utilitaires!$I$578,AR131:AR189)
+IF('Bilan GES'!E38="Oui",
SUMIF($F$233:$F$272,Utilitaires!$I$578,AR233:AR272)+SUMIF($F$233:$F$272,Utilitaires!$I$574,AR233:AR272),)</f>
        <v>0</v>
      </c>
      <c r="I488" s="643">
        <f>SUM(E488:H488)</f>
        <v>0</v>
      </c>
      <c r="J488" s="643">
        <f>SUMIF($F$108:$F$304,Utilitaires!$I$574,AV108:AV304)+SUMIF($F$108:$F$304,Utilitaires!$I$578,AV108:AV304)
+SUMIF($F$108:$F$304,Utilitaires!$I$574,AW108:AW304)+SUMIF($F$108:$F$304,Utilitaires!$I$578,AW108:AW304)
+SUMIF($F$131:$F$189,Utilitaires!$I$574,AX131:AX189)+SUMIF($F$131:$F$189,Utilitaires!$I$578,AX131:AX189)
+IF('Bilan GES'!E38="Oui",
SUMIF($F$233:$F$272,Utilitaires!$I$578,AX233:AX272)+SUMIF($F$233:$F$272,Utilitaires!$I$574,AX233:AX272),)</f>
        <v>0</v>
      </c>
      <c r="K488" s="634">
        <f>SQRT(SUMPRODUCT(($F$108:$F$304=Utilitaires!$I$574)*1,AB108:AB304,AB108:AB304)+SUMPRODUCT(($F$108:$F$304=Utilitaires!$I$578)*1,AB108:AB304,AB108:AB304)
+SUMPRODUCT(($F$108:$F$304=Utilitaires!$I$574)*1,AA108:AA304,AA108:AA304)+SUMPRODUCT(($F$108:$F$304=Utilitaires!$I$578)*1,AA108:AA304,AA108:AA304)
+SUMPRODUCT(($F$131:$F$189=Utilitaires!$I$574)*1,AC131:AC189,AC131:AC189)+SUMPRODUCT(($F$131:$F$189=Utilitaires!$I$578)*1,AC131:AC189,AC131:AC189)
+IF('Bilan GES'!E38="Oui",SUMPRODUCT(($F$252:$F$272=Utilitaires!$I$574)*1,AC252:AC272,AC252:AC272),))</f>
        <v>0</v>
      </c>
      <c r="L488" s="643"/>
    </row>
    <row r="489" spans="2:12" hidden="1" outlineLevel="1">
      <c r="B489" s="2329" t="s">
        <v>477</v>
      </c>
      <c r="C489" s="2329"/>
      <c r="D489" s="233">
        <v>14</v>
      </c>
      <c r="E489" s="643">
        <f>SUMIF($F$12:$F$189,Utilitaires!$I$573,AG12:AG189)+SUMIF($F$220:$F$409,Utilitaires!$I$573,AG220:AG409)
+SUMIF($F$12:$F189,Utilitaires!$I$573,AH12:AH189)+SUMIF($F$220:$F$409,Utilitaires!$I$573,AH220:AH409)
+SUMIF($F$25:$F$189,Utilitaires!$I$573,AI25:AI189)+SUMIF($F$323:$F$367,Utilitaires!$I$573,AI323:AI367)
+IF('Bilan GES'!E38="Oui",SUMIF($F$252:$F$272,Utilitaires!$I$573,AI252:AI272)+SUMIF($F$369:$F$389,Utilitaires!$I$573,AI369:AI389),)</f>
        <v>0</v>
      </c>
      <c r="F489" s="643">
        <f>SUMIF($F$12:$F$189,Utilitaires!$I$573,AJ12:AJ189)+SUMIF($F$220:$F$409,Utilitaires!$I$573,AJ220:AJ409)
+SUMIF($F$12:$F189,Utilitaires!$I$573,AK12:AK189)+SUMIF($F$220:$F$409,Utilitaires!$I$573,AK220:AK409)
+SUMIF($F$25:$F$189,Utilitaires!$I$573,AL25:AL189)+SUMIF($F$323:$F$367,Utilitaires!$I$573,AL323:AL367)
+IF('Bilan GES'!E38="Oui",SUMIF($F$252:$F$272,Utilitaires!$I$573,AL252:AL272)+SUMIF($F$369:$F$389,Utilitaires!$I$573,AL369:AL389),)</f>
        <v>0</v>
      </c>
      <c r="G489" s="643">
        <f>SUMIF($F$12:$F$189,Utilitaires!$I$573,AM12:AM189)+SUMIF($F$220:$F$409,Utilitaires!$I$573,AM220:AM409)
+SUMIF($F$12:$F189,Utilitaires!$I$573,AN12:AN189)+SUMIF($F$220:$F$409,Utilitaires!$I$573,AN220:AN409)
+SUMIF($F$25:$F$189,Utilitaires!$I$573,AO25:AO189)+SUMIF($F$323:$F$367,Utilitaires!$I$573,AO323:AO367)
+IF('Bilan GES'!E38="Oui",SUMIF($F$252:$F$272,Utilitaires!$I$573,AO252:AO272)+SUMIF($F$369:$F$389,Utilitaires!$I$573,AO369:AO389),)</f>
        <v>0</v>
      </c>
      <c r="H489" s="643">
        <f>SUMIF($F$12:$F$189,Utilitaires!$I$573,AP12:AP189)+SUMIF($F$220:$F$409,Utilitaires!$I$573,AP220:AP409)
+SUMIF($F$12:$F189,Utilitaires!$I$573,AQ12:AQ189)+SUMIF($F$220:$F$409,Utilitaires!$I$573,AQ220:AQ409)
+SUMIF($F$25:$F$189,Utilitaires!$I$573,AR25:AR189)+SUMIF($F$323:$F$367,Utilitaires!$I$573,AR323:AR367)
+IF('Bilan GES'!E38="Oui",SUMIF($F$252:$F$272,Utilitaires!$I$573,AR252:AR272)+SUMIF($F$369:$F$389,Utilitaires!$I$573,AR369:AR389),)</f>
        <v>0</v>
      </c>
      <c r="I489" s="643">
        <f>SUM(E489:H489)</f>
        <v>0</v>
      </c>
      <c r="J489" s="643">
        <f>SUMIF($F$25:$F$189,Utilitaires!$I$573,AX25:AX189)+SUMIF($F$323:$F$367,Utilitaires!$I$573,AX323:AX367)
+SUMIF($F$12:$F189,Utilitaires!$I$573,AW12:AW189)+SUMIF($F$220:$F$409,Utilitaires!$I$573,AW220:AW409)
+SUMIF($F$12:$F$189,Utilitaires!$I$573,AV12:AV189)+SUMIF($F$220:$F$409,Utilitaires!$I$573,AV220:AV409)
+IF('Bilan GES'!E38="Oui",SUMIF($F$252:$F$272,Utilitaires!$I$573,AX252:AX272)+SUMIF($F$369:$F$389,Utilitaires!$I$573,AX369:AX389),)</f>
        <v>0</v>
      </c>
      <c r="K489" s="634">
        <f>SQRT(SUMPRODUCT(($F$12:$F$189=Utilitaires!$I$573)*1,AA12:AA189,AA12:AA189)+SUMPRODUCT(($F$12:$F$189=Utilitaires!$I$573)*1,AB12:AB189,AB12:AB189)+
+SUMPRODUCT(($F$25:$F$189=Utilitaires!$I$573)*1,AC25:AC189,AC25:AC189)
+SUMPRODUCT(($F$220:$F$409=Utilitaires!$I$573)*1,AA220:AA409,AA220:AA409)+SUMPRODUCT(($F$220:$F$409=Utilitaires!$I$573)*1,AB220:AB409,AB220:AB409)
+SUMPRODUCT(($F$323:$F$367=Utilitaires!$I$573)*1,AC323:AC367,AC323:AC367)
+IF('Bilan GES'!E38="Oui",SUMPRODUCT(($F$252:$F$272=Utilitaires!$I$573)*1,AC252:AC272,AC252:AC272)+SUMPRODUCT(($F$369:$F$389=Utilitaires!$I$573)*1,AC369:AC389,AC369:AC389),))</f>
        <v>0</v>
      </c>
      <c r="L489" s="643"/>
    </row>
    <row r="490" spans="2:12" hidden="1" outlineLevel="1">
      <c r="B490" s="2329" t="s">
        <v>478</v>
      </c>
      <c r="C490" s="2329"/>
      <c r="D490" s="233">
        <v>15</v>
      </c>
      <c r="E490" s="643"/>
      <c r="F490" s="643"/>
      <c r="G490" s="643"/>
      <c r="H490" s="643"/>
      <c r="I490" s="643"/>
      <c r="J490" s="643"/>
      <c r="K490" s="634"/>
      <c r="L490" s="643"/>
    </row>
    <row r="491" spans="2:12" hidden="1" outlineLevel="1">
      <c r="B491" s="2329" t="s">
        <v>479</v>
      </c>
      <c r="C491" s="2329"/>
      <c r="D491" s="233">
        <v>16</v>
      </c>
      <c r="E491" s="643">
        <f>SUMIF($F$322:$F$367,Utilitaires!$I$574,AI322:AI367)+SUMIF($F$310:$F$409,Utilitaires!$I$574,AH310:AH409)+SUMIF($F$310:$F$409,Utilitaires!$I$574,AG310:AG409)
+SUMIF($F$322:$F$367,Utilitaires!$I$578,AI322:AI367)+SUMIF($F$310:$F$409,Utilitaires!$I$578,AH310:AH409)+SUMIF($F$310:$F$409,Utilitaires!$I$578,AG310:AG409)
+IF('Bilan GES'!E38="Oui",SUMIF($F$369:$F$389,Utilitaires!$I$578,AI369:AI389)+SUMIF($F$369:$F$389,Utilitaires!$I$574,AI369:AI389),)</f>
        <v>0</v>
      </c>
      <c r="F491" s="643">
        <f>SUMIF($F$322:$F$367,Utilitaires!$I$574,AL322:AL367)+SUMIF($F$310:$F$409,Utilitaires!$I$574,AK310:AK409)+SUMIF($F$310:$F$409,Utilitaires!$I$574,AJ310:AJ409)
+SUMIF($F$322:$F$367,Utilitaires!$I$578,AL322:AL367)+SUMIF($F$310:$F$409,Utilitaires!$I$578,AK310:AK409)+SUMIF($F$310:$F$409,Utilitaires!$I$578,AJ310:AJ409)
+IF('Bilan GES'!E38="Oui",SUMIF($F$369:$F$389,Utilitaires!$I$578,AL369:AL389)+SUMIF($F$369:$F$389,Utilitaires!$I$574,AL369:AL389),)</f>
        <v>0</v>
      </c>
      <c r="G491" s="643">
        <f>SUMIF($F$322:$F$367,Utilitaires!$I$574,AO322:AO367)+SUMIF($F$310:$F$409,Utilitaires!$I$574,AN310:AN409)+SUMIF($F$310:$F$409,Utilitaires!$I$574,AM310:AM409)
+SUMIF($F$322:$F$367,Utilitaires!$I$578,AO322:AO367)+SUMIF($F$310:$F$409,Utilitaires!$I$578,AN310:AN409)+SUMIF($F$310:$F$409,Utilitaires!$I$578,AM310:AM409)
+IF('Bilan GES'!E38="Oui",SUMIF($F$369:$F$389,Utilitaires!$I$578,AO369:AO389)+SUMIF($F$369:$F$389,Utilitaires!$I$574,AO369:AO389),)</f>
        <v>0</v>
      </c>
      <c r="H491" s="643">
        <f>SUMIF($F$322:$F$367,Utilitaires!$I$574,AR322:AR367)+SUMIF($F$310:$F$409,Utilitaires!$I$574,AQ310:AQ409)+SUMIF($F$310:$F$409,Utilitaires!$I$574,AP310:AP409)
+SUMIF($F$322:$F$367,Utilitaires!$I$578,AR322:AR367)+SUMIF($F$310:$F$409,Utilitaires!$I$578,AQ310:AQ409)+SUMIF($F$310:$F$409,Utilitaires!$I$578,AP310:AP409)
+IF('Bilan GES'!E38="Oui",SUMIF($F$369:$F$389,Utilitaires!$I$578,AR369:AR389)+SUMIF($F$369:$F$389,Utilitaires!$I$574,AR369:AR389),)</f>
        <v>0</v>
      </c>
      <c r="I491" s="643">
        <f>SUM(E491:H491)</f>
        <v>0</v>
      </c>
      <c r="J491" s="643">
        <f>SUMIF($F$322:$F$367,Utilitaires!$I$574,AX322:AX367)+SUMIF($F$310:$F$409,Utilitaires!$I$574,AW310:AW409)+SUMIF($F$310:$F$409,Utilitaires!$I$574,AV310:AV409)
+SUMIF($F$322:$F$367,Utilitaires!$I$578,AX322:AX367)+SUMIF($F$310:$F$409,Utilitaires!$I$578,AW310:AW409)+SUMIF($F$310:$F$409,Utilitaires!$I$578,AV310:AV409)
+IF('Bilan GES'!E38="Oui",SUMIF($F$369:$F$389,Utilitaires!$I$578,AX369:AX389)+SUMIF($F$369:$F$389,Utilitaires!$I$574,AX369:AX389),)</f>
        <v>0</v>
      </c>
      <c r="K491" s="634">
        <f>SQRT(SUMPRODUCT(($F$310:$F$409=Utilitaires!$I$574)*1,AA310:AA409,AA310:AA409)+SUMPRODUCT(($F$310:$F$409=Utilitaires!$I$574)*1,AB310:AB409,AB310:AB409)+SUMPRODUCT(($F$322:$F$367=Utilitaires!$I$574)*1,AC322:AC367,AC322:AC367)
+SUMPRODUCT(($F$310:$F$409=Utilitaires!$I$578)*1,AA310:AA409,AA310:AA409)+SUMPRODUCT(($F$310:$F$409=Utilitaires!$I$578)*1,AB310:AB409,AB310:AB409)+SUMPRODUCT(($F$322:$F$367=Utilitaires!$I$578)*1,AC322:AC367,AC322:AC367)
+IF('Bilan GES'!E38="Oui",SUMPRODUCT(($F$369:$F$389=Utilitaires!$I$578)*1,AC369:AC389,AC369:AC389)+SUMPRODUCT(($F$369:$F$389=Utilitaires!$I$574)*1,AC369:AC389,AC369:AC389),))</f>
        <v>0</v>
      </c>
      <c r="L491" s="643"/>
    </row>
    <row r="492" spans="2:12" hidden="1" outlineLevel="1">
      <c r="B492" s="2329" t="s">
        <v>480</v>
      </c>
      <c r="C492" s="2329"/>
      <c r="D492" s="233">
        <v>17</v>
      </c>
      <c r="E492" s="643"/>
      <c r="F492" s="643"/>
      <c r="G492" s="643"/>
      <c r="H492" s="643"/>
      <c r="I492" s="643"/>
      <c r="J492" s="643"/>
      <c r="K492" s="634"/>
      <c r="L492" s="643"/>
    </row>
    <row r="493" spans="2:12" hidden="1" outlineLevel="1">
      <c r="B493" s="2329" t="s">
        <v>481</v>
      </c>
      <c r="C493" s="2329"/>
      <c r="D493" s="233">
        <v>18</v>
      </c>
      <c r="E493" s="643"/>
      <c r="F493" s="643"/>
      <c r="G493" s="643"/>
      <c r="H493" s="643"/>
      <c r="I493" s="643"/>
      <c r="J493" s="643"/>
      <c r="K493" s="634"/>
      <c r="L493" s="643"/>
    </row>
    <row r="494" spans="2:12" hidden="1" outlineLevel="1">
      <c r="B494" s="2329" t="s">
        <v>482</v>
      </c>
      <c r="C494" s="2329"/>
      <c r="D494" s="233">
        <v>19</v>
      </c>
      <c r="E494" s="643"/>
      <c r="F494" s="643"/>
      <c r="G494" s="643"/>
      <c r="H494" s="643"/>
      <c r="I494" s="643"/>
      <c r="J494" s="643"/>
      <c r="K494" s="634"/>
      <c r="L494" s="643"/>
    </row>
    <row r="495" spans="2:12" hidden="1" outlineLevel="1">
      <c r="B495" s="2329" t="s">
        <v>483</v>
      </c>
      <c r="C495" s="2329"/>
      <c r="D495" s="233">
        <v>20</v>
      </c>
      <c r="E495" s="643"/>
      <c r="F495" s="643"/>
      <c r="G495" s="643"/>
      <c r="H495" s="643"/>
      <c r="I495" s="643"/>
      <c r="J495" s="643"/>
      <c r="K495" s="634"/>
      <c r="L495" s="643"/>
    </row>
    <row r="496" spans="2:12" hidden="1" outlineLevel="1">
      <c r="B496" s="2329" t="s">
        <v>484</v>
      </c>
      <c r="C496" s="2329"/>
      <c r="D496" s="233">
        <v>21</v>
      </c>
      <c r="E496" s="643"/>
      <c r="F496" s="643"/>
      <c r="G496" s="643"/>
      <c r="H496" s="643"/>
      <c r="I496" s="643"/>
      <c r="J496" s="643"/>
      <c r="K496" s="634"/>
      <c r="L496" s="643"/>
    </row>
    <row r="497" spans="2:60" hidden="1" outlineLevel="1">
      <c r="B497" s="2329" t="s">
        <v>485</v>
      </c>
      <c r="C497" s="2329"/>
      <c r="D497" s="233">
        <v>22</v>
      </c>
      <c r="E497" s="643">
        <f ca="1">SUMIF($F$12:$F$101,Utilitaires!$I$574,AG12:AG101)+SUMIF($F$12:$F$101,Utilitaires!$I$574,AH12:AH101)+SUMIF($F$25:$F$101,Utilitaires!$I$574,AI25:AI91)
+SUMIF($F$12:$F$101,Utilitaires!$I$578,AG12:AG101)+SUMIF($F$12:$F$101,Utilitaires!$I$578,AH12:AH101)+SUMIF($F$25:$F$101,Utilitaires!$I$578,AI25:AI91)</f>
        <v>0</v>
      </c>
      <c r="F497" s="643">
        <f>SUMIF($F$12:$F$101,Utilitaires!$I$574,AJ12:AJ101)+SUMIF($F$12:$F$101,Utilitaires!$I$574,AK12:AK101)+SUMIF($F$25:$F$91,Utilitaires!$I$574,AL25:AL91)
+SUMIF($F$12:$F$101,Utilitaires!$I$578,AJ12:AJ101)+SUMIF($F$12:$F$101,Utilitaires!$I$578,AK12:AK101)+SUMIF($F$25:$F$91,Utilitaires!$I$578,AL25:AL91)</f>
        <v>0</v>
      </c>
      <c r="G497" s="643">
        <f>SUMIF($F$12:$F$101,Utilitaires!$I$574,AM12:AM101)+SUMIF($F$12:$F$101,Utilitaires!$I$574,AN12:AN101)+SUMIF($F$25:$F$91,Utilitaires!$I$574,AO25:AO91)
+SUMIF($F$12:$F$101,Utilitaires!$I$578,AM12:AM101)+SUMIF($F$12:$F$101,Utilitaires!$I$578,AN12:AN101)+SUMIF($F$25:$F$91,Utilitaires!$I$578,AO25:AO91)</f>
        <v>0</v>
      </c>
      <c r="H497" s="643">
        <f>SUMIF($F$12:$F$101,Utilitaires!$I$574,AP12:AP101)+SUMIF($F$12:$F$101,Utilitaires!$I$574,AQ12:AQ101)+SUMIF($F$25:$F$91,Utilitaires!$I$574,AR25:AR91)
+SUMIF($F$12:$F$101,Utilitaires!$I$578,AP12:AP101)+SUMIF($F$12:$F$101,Utilitaires!$I$578,AQ12:AQ101)+SUMIF($F$25:$F$91,Utilitaires!$I$578,AR25:AR91)</f>
        <v>0</v>
      </c>
      <c r="I497" s="643">
        <f ca="1">SUM(E497:H497)</f>
        <v>0</v>
      </c>
      <c r="J497" s="643">
        <f>SUMIF($F$12:$F$101,Utilitaires!$I$574,AV12:AV101)+SUMIF($F$12:$F$101,Utilitaires!$I$574,AW12:AW101)+SUMIF($F$25:$F$91,Utilitaires!$I$574,AX25:AX91)
+SUMIF($F$12:$F$101,Utilitaires!$I$578,AV12:AV101)+SUMIF($F$12:$F$101,Utilitaires!$I$578,AW12:AW101)+SUMIF($F$25:$F$91,Utilitaires!$I$578,AX25:AX91)</f>
        <v>0</v>
      </c>
      <c r="K497" s="634">
        <f>SQRT(SUMPRODUCT(($F$12:$F$101=Utilitaires!$I$574)*1,AB12:AB101,AB12:AB101)+SUMPRODUCT(($F$12:$F$101=Utilitaires!$I$574)*1,AA12:AA101,AA12:AA101)+SUMPRODUCT(($F$25:$F$91=Utilitaires!$I$574)*1,AC25:AC91,AC25:AC91)
+SUMPRODUCT(($F$12:$F$101=Utilitaires!$I$578)*1,AB12:AB101,AB12:AB101)+SUMPRODUCT(($F$12:$F$101=Utilitaires!$I$578)*1,AA12:AA101,AA12:AA101)+SUMPRODUCT(($F$25:$F$91=Utilitaires!$I$578)*1,AC25:AC91,AC25:AC91))</f>
        <v>0</v>
      </c>
      <c r="L497" s="643"/>
      <c r="AZ497" s="113"/>
      <c r="BA497" s="113"/>
      <c r="BB497" s="113"/>
      <c r="BC497" s="113"/>
      <c r="BD497" s="113"/>
      <c r="BE497" s="113"/>
      <c r="BF497" s="113"/>
      <c r="BG497" s="113"/>
      <c r="BH497" s="113"/>
    </row>
    <row r="498" spans="2:60" hidden="1" outlineLevel="1">
      <c r="B498" s="2330" t="s">
        <v>455</v>
      </c>
      <c r="C498" s="2331"/>
      <c r="D498" s="233">
        <v>23</v>
      </c>
      <c r="E498" s="643"/>
      <c r="F498" s="643"/>
      <c r="G498" s="643"/>
      <c r="H498" s="643"/>
      <c r="I498" s="643"/>
      <c r="J498" s="643"/>
      <c r="K498" s="634"/>
      <c r="L498" s="643"/>
      <c r="AZ498" s="113"/>
      <c r="BA498" s="113"/>
      <c r="BB498" s="113"/>
      <c r="BC498" s="113"/>
      <c r="BD498" s="113"/>
      <c r="BE498" s="113"/>
      <c r="BF498" s="113"/>
      <c r="BG498" s="113"/>
      <c r="BH498" s="113"/>
    </row>
    <row r="499" spans="2:60" ht="13" hidden="1" outlineLevel="1">
      <c r="B499" s="2332"/>
      <c r="C499" s="2333"/>
      <c r="D499" s="135" t="s">
        <v>445</v>
      </c>
      <c r="E499" s="644">
        <f t="shared" ref="E499:J499" ca="1" si="195">SUM(E483:E498)</f>
        <v>0</v>
      </c>
      <c r="F499" s="644">
        <f t="shared" si="195"/>
        <v>0</v>
      </c>
      <c r="G499" s="644">
        <f t="shared" si="195"/>
        <v>0</v>
      </c>
      <c r="H499" s="644">
        <f t="shared" si="195"/>
        <v>0</v>
      </c>
      <c r="I499" s="644">
        <f t="shared" ca="1" si="195"/>
        <v>0</v>
      </c>
      <c r="J499" s="644">
        <f t="shared" si="195"/>
        <v>0</v>
      </c>
      <c r="K499" s="637">
        <f>SQRT(SUMSQ(K483:K498))</f>
        <v>0</v>
      </c>
      <c r="L499" s="644">
        <f>SUM(L483:L498)</f>
        <v>0</v>
      </c>
      <c r="AZ499" s="113"/>
      <c r="BA499" s="113"/>
      <c r="BB499" s="113"/>
      <c r="BC499" s="113"/>
      <c r="BD499" s="113"/>
      <c r="BE499" s="113"/>
      <c r="BF499" s="113"/>
      <c r="BG499" s="113"/>
      <c r="BH499" s="113"/>
    </row>
    <row r="500" spans="2:60" hidden="1" outlineLevel="1">
      <c r="D500" s="114" t="s">
        <v>1658</v>
      </c>
      <c r="E500" s="114">
        <f>SUMIF($F$233:$F$272,Utilitaires!$I$572,AI233:AI272)+SUMIF($F$233:$F$272,Utilitaires!$I$577,AI233:AI272)
+SUMIF($F$369:$F$389,Utilitaires!$I$572,AI369:AI389)+SUMIF($F$369:$F$389,Utilitaires!$I$577,AI369:AI389)
+SUMIF($F$233:$F$272,Utilitaires!$I$578,AI233:AI272)+SUMIF($F$233:$F$272,Utilitaires!$I$574,AI233:AI272)
+SUMIF($F$252:$F$272,Utilitaires!$I$573,AI252:AI272)+SUMIF($F$369:$F$389,Utilitaires!$I$573,AI369:AI389)</f>
        <v>0</v>
      </c>
      <c r="F500" s="114">
        <f>SUMIF($F$233:$F$272,Utilitaires!$I$572,AL233:AL272)+SUMIF($F$233:$F$272,Utilitaires!$I$577,AL233:AL272)+
SUMIF($F$369:$F$389,Utilitaires!$I$572,AL369:AL389)+SUMIF($F$369:$F$389,Utilitaires!$I$577,AL369:AL389)+
SUMIF($F$233:$F$272,Utilitaires!$I$578,AL233:AL272)+SUMIF($F$233:$F$272,Utilitaires!$I$574,AL233:AL272)+
SUMIF($F$252:$F$272,Utilitaires!$I$573,AL252:AL272)+SUMIF($F$369:$F$389,Utilitaires!$I$573,AL369:AL389)+
SUMIF($F$369:$F$389,Utilitaires!$I$578,AL369:AL389)+SUMIF($F$369:$F$389,Utilitaires!$I$574,AL369:AL389)</f>
        <v>0</v>
      </c>
      <c r="G500" s="114">
        <f>SUMIF($F$233:$F$272,Utilitaires!$I$572,AO233:AO272)+SUMIF($F$233:$F$272,Utilitaires!$I$577,AO233:AO272)+
SUMIF($F$369:$F$389,Utilitaires!$I$572,AO369:AO389)+SUMIF($F$369:$F$389,Utilitaires!$I$577,AO369:AO389)+
SUMIF($F$233:$F$272,Utilitaires!$I$578,AO233:AO272)+SUMIF($F$233:$F$272,Utilitaires!$I$574,AO233:AO272)+
SUMIF($F$252:$F$272,Utilitaires!$I$573,AO252:AO272)+SUMIF($F$369:$F$389,Utilitaires!$I$573,AO369:AO389)+
SUMIF($F$369:$F$389,Utilitaires!$I$578,AO369:AO389)+SUMIF($F$369:$F$389,Utilitaires!$I$574,AO369:AO389)</f>
        <v>0</v>
      </c>
      <c r="H500" s="114">
        <f>SUMIF($F$233:$F$272,Utilitaires!$I$572,AR233:AR272)+SUMIF($F$233:$F$272,Utilitaires!$I$577,AR233:AR272)+
SUMIF($F$369:$F$389,Utilitaires!$I$572,AR369:AR389)+SUMIF($F$369:$F$389,Utilitaires!$I$577,AR369:AR389)+
SUMIF($F$233:$F$272,Utilitaires!$I$578,AR233:AR272)+SUMIF($F$233:$F$272,Utilitaires!$I$574,AR233:AR272)+
SUMIF($F$252:$F$272,Utilitaires!$I$573,AR252:AR272)+SUMIF($F$369:$F$389,Utilitaires!$I$573,AR369:AR389)+
SUMIF($F$369:$F$389,Utilitaires!$I$578,AR369:AR389)+SUMIF($F$369:$F$389,Utilitaires!$I$574,AR369:AR389)</f>
        <v>0</v>
      </c>
      <c r="I500" s="114">
        <f>SUM(E500:H500)</f>
        <v>0</v>
      </c>
      <c r="J500" s="114">
        <f>SUMIF($F$233:$F$272,Utilitaires!$I$572,AX233:AX272)+SUMIF($F$233:$F$272,Utilitaires!$I$577,AX233:AX272)+
SUMIF($F$369:$F$389,Utilitaires!$I$572,AX369:AX389)+SUMIF($F$369:$F$389,Utilitaires!$I$577,AX369:AX389)+
SUMIF($F$233:$F$272,Utilitaires!$I$578,AX233:AX272)+SUMIF($F$233:$F$272,Utilitaires!$I$574,AX233:AX272)+
SUMIF($F$252:$F$272,Utilitaires!$I$573,AX252:AX272)+SUMIF($F$369:$F$389,Utilitaires!$I$573,AX369:AX389)+
SUMIF($F$369:$F$389,Utilitaires!$I$578,AX369:AX389)+SUMIF($F$369:$F$389,Utilitaires!$I$574,AX369:AX389)</f>
        <v>0</v>
      </c>
      <c r="AZ500" s="113"/>
      <c r="BA500" s="113"/>
      <c r="BB500" s="113"/>
      <c r="BC500" s="113"/>
      <c r="BD500" s="113"/>
      <c r="BE500" s="113"/>
      <c r="BF500" s="113"/>
      <c r="BG500" s="113"/>
      <c r="BH500" s="113"/>
    </row>
    <row r="501" spans="2:60">
      <c r="AZ501" s="113"/>
      <c r="BA501" s="113"/>
      <c r="BB501" s="113"/>
      <c r="BC501" s="113"/>
      <c r="BD501" s="113"/>
      <c r="BE501" s="113"/>
      <c r="BF501" s="113"/>
      <c r="BG501" s="113"/>
      <c r="BH501" s="113"/>
    </row>
    <row r="502" spans="2:60" s="113" customFormat="1" ht="15.5" collapsed="1">
      <c r="B502" s="2323" t="s">
        <v>729</v>
      </c>
      <c r="C502" s="2324"/>
      <c r="D502" s="2324"/>
      <c r="E502" s="2324"/>
      <c r="F502" s="2324"/>
      <c r="G502" s="2324"/>
      <c r="H502" s="2324"/>
      <c r="I502" s="2324"/>
      <c r="J502" s="2324"/>
      <c r="K502" s="2324"/>
      <c r="L502" s="2324"/>
      <c r="M502" s="2324"/>
      <c r="N502" s="2324"/>
      <c r="O502" s="2325"/>
      <c r="Q502" s="2544"/>
      <c r="R502" s="2544"/>
      <c r="S502" s="2544"/>
      <c r="T502" s="2544"/>
      <c r="U502" s="2544"/>
      <c r="W502" s="819"/>
      <c r="AB502" s="819"/>
      <c r="AE502" s="420"/>
      <c r="AF502" s="1243"/>
      <c r="AG502" s="578"/>
      <c r="AH502" s="578"/>
      <c r="AI502" s="578"/>
      <c r="AJ502" s="578"/>
    </row>
    <row r="503" spans="2:60" s="113" customFormat="1" ht="11.5" hidden="1" outlineLevel="1">
      <c r="Q503" s="2544"/>
      <c r="R503" s="2544"/>
      <c r="S503" s="2544"/>
      <c r="T503" s="2544"/>
      <c r="U503" s="2544"/>
      <c r="W503" s="819"/>
      <c r="AB503" s="819"/>
      <c r="AE503" s="420"/>
      <c r="AF503" s="1243"/>
      <c r="AG503" s="578"/>
      <c r="AH503" s="578"/>
      <c r="AI503" s="578"/>
      <c r="AJ503" s="578"/>
    </row>
    <row r="504" spans="2:60" s="113" customFormat="1" ht="39" hidden="1" outlineLevel="1">
      <c r="B504" s="206"/>
      <c r="C504" s="206"/>
      <c r="D504" s="206"/>
      <c r="E504" s="2326" t="s">
        <v>454</v>
      </c>
      <c r="F504" s="2327"/>
      <c r="G504" s="2327"/>
      <c r="H504" s="2327"/>
      <c r="I504" s="2327"/>
      <c r="J504" s="2327"/>
      <c r="K504" s="2327"/>
      <c r="L504" s="2327"/>
      <c r="M504" s="2327"/>
      <c r="N504" s="2328"/>
      <c r="O504" s="867" t="s">
        <v>446</v>
      </c>
      <c r="Q504" s="2544"/>
      <c r="R504" s="2544"/>
      <c r="S504" s="2544"/>
      <c r="T504" s="2544"/>
      <c r="U504" s="2544"/>
      <c r="W504" s="819"/>
      <c r="AB504" s="819"/>
      <c r="AE504" s="420"/>
      <c r="AF504" s="1243"/>
      <c r="AG504" s="578"/>
      <c r="AH504" s="578"/>
      <c r="AI504" s="578"/>
      <c r="AJ504" s="578"/>
    </row>
    <row r="505" spans="2:60" s="113" customFormat="1" ht="26" hidden="1" outlineLevel="1">
      <c r="B505" s="2326" t="s">
        <v>444</v>
      </c>
      <c r="C505" s="2328"/>
      <c r="D505" s="869" t="s">
        <v>464</v>
      </c>
      <c r="E505" s="868" t="s">
        <v>861</v>
      </c>
      <c r="F505" s="868" t="s">
        <v>862</v>
      </c>
      <c r="G505" s="868" t="s">
        <v>863</v>
      </c>
      <c r="H505" s="868" t="s">
        <v>866</v>
      </c>
      <c r="I505" s="868" t="s">
        <v>867</v>
      </c>
      <c r="J505" s="868" t="s">
        <v>868</v>
      </c>
      <c r="K505" s="868" t="s">
        <v>860</v>
      </c>
      <c r="L505" s="869" t="s">
        <v>519</v>
      </c>
      <c r="M505" s="868" t="s">
        <v>864</v>
      </c>
      <c r="N505" s="868" t="s">
        <v>520</v>
      </c>
      <c r="O505" s="869" t="s">
        <v>519</v>
      </c>
      <c r="Q505" s="2544"/>
      <c r="R505" s="2544"/>
      <c r="S505" s="2544"/>
      <c r="T505" s="2544"/>
      <c r="U505" s="2544"/>
      <c r="Z505" s="819"/>
      <c r="AE505" s="420"/>
      <c r="AF505" s="1243"/>
      <c r="AG505" s="578"/>
      <c r="AH505" s="578"/>
      <c r="AI505" s="578"/>
      <c r="AJ505" s="578"/>
      <c r="AK505" s="578"/>
      <c r="AL505" s="578"/>
      <c r="AM505" s="578"/>
    </row>
    <row r="506" spans="2:60" s="113" customFormat="1" ht="13" hidden="1" outlineLevel="1">
      <c r="B506" s="2315" t="s">
        <v>465</v>
      </c>
      <c r="C506" s="2315"/>
      <c r="D506" s="863" t="s">
        <v>735</v>
      </c>
      <c r="E506" s="857"/>
      <c r="F506" s="857"/>
      <c r="G506" s="857"/>
      <c r="H506" s="857"/>
      <c r="I506" s="857"/>
      <c r="J506" s="857"/>
      <c r="K506" s="857"/>
      <c r="L506" s="866"/>
      <c r="M506" s="855"/>
      <c r="N506" s="860"/>
      <c r="O506" s="859"/>
      <c r="Q506" s="2544"/>
      <c r="R506" s="2544"/>
      <c r="S506" s="2544"/>
      <c r="T506" s="2544"/>
      <c r="U506" s="2544"/>
      <c r="Z506" s="819"/>
      <c r="AE506" s="420"/>
      <c r="AF506" s="1243"/>
      <c r="AG506" s="578"/>
      <c r="AH506" s="578"/>
      <c r="AI506" s="578"/>
      <c r="AJ506" s="578"/>
      <c r="AK506" s="578"/>
      <c r="AL506" s="578"/>
      <c r="AM506" s="578"/>
    </row>
    <row r="507" spans="2:60" s="113" customFormat="1" ht="13" hidden="1" outlineLevel="1">
      <c r="B507" s="2315" t="s">
        <v>730</v>
      </c>
      <c r="C507" s="2315"/>
      <c r="D507" s="864" t="s">
        <v>736</v>
      </c>
      <c r="E507" s="857">
        <f>SUMIF($F$12:$F$409,Utilitaires!$I$572,AH12:AH409)+SUMIF($F$12:$F$409,Utilitaires!$I$577,AH12:AH409)</f>
        <v>0</v>
      </c>
      <c r="F507" s="857">
        <f>SUMIF($F$12:$F$409,Utilitaires!$I$572,AK12:AK409)+SUMIF($F$12:$F$409,Utilitaires!$I$577,AK12:AK409)</f>
        <v>0</v>
      </c>
      <c r="G507" s="857">
        <f>SUMIF($F$12:$F$409,Utilitaires!$I$572,AN12:AN409)+SUMIF($F$12:$F$409,Utilitaires!$I$577,AN12:AN409)</f>
        <v>0</v>
      </c>
      <c r="H507" s="857">
        <v>0</v>
      </c>
      <c r="I507" s="857">
        <v>0</v>
      </c>
      <c r="J507" s="857">
        <v>0</v>
      </c>
      <c r="K507" s="857">
        <f>SUMIF($F$12:$F$409,Utilitaires!$I$572,AQ12:AQ409)+SUMIF($F$12:$F$409,Utilitaires!$I$577,AQ12:AQ409)</f>
        <v>0</v>
      </c>
      <c r="L507" s="866">
        <f>SUM(E507:K507)</f>
        <v>0</v>
      </c>
      <c r="M507" s="855">
        <f>SUMIF($F$12:$F$409,Utilitaires!$I$572,AW12:AW409)+SUMIF($F$12:$F$409,Utilitaires!$I$577,AW12:AW409)</f>
        <v>0</v>
      </c>
      <c r="N507" s="860">
        <f>SQRT(SUMPRODUCT(($F$12:$F$189=Utilitaires!$I$572)*1,AB12:AB189,AB12:AB189)+SUMPRODUCT(($F$220:$F$409=Utilitaires!$I$572)*1,AB220:AB409,AB220:AB409)
+SUMPRODUCT(($F$12:$F$189=Utilitaires!$I$577)*1,AB12:AB189,AB12:AB189)+SUMPRODUCT(($F$220:$F$409=Utilitaires!$I$577)*1,AB220:AB409,AB220:AB409))</f>
        <v>0</v>
      </c>
      <c r="O507" s="859"/>
      <c r="Q507" s="2544"/>
      <c r="R507" s="2544"/>
      <c r="S507" s="2544"/>
      <c r="T507" s="2544"/>
      <c r="U507" s="2544"/>
      <c r="Z507" s="819"/>
      <c r="AE507" s="420"/>
      <c r="AF507" s="1243"/>
      <c r="AG507" s="578"/>
      <c r="AH507" s="578"/>
      <c r="AI507" s="578"/>
      <c r="AJ507" s="578"/>
      <c r="AK507" s="578"/>
      <c r="AL507" s="578"/>
      <c r="AM507" s="578"/>
    </row>
    <row r="508" spans="2:60" s="113" customFormat="1" ht="13" hidden="1" outlineLevel="1">
      <c r="B508" s="2315" t="s">
        <v>731</v>
      </c>
      <c r="C508" s="2315"/>
      <c r="D508" s="864" t="s">
        <v>737</v>
      </c>
      <c r="E508" s="857"/>
      <c r="F508" s="857"/>
      <c r="G508" s="857"/>
      <c r="H508" s="857"/>
      <c r="I508" s="857"/>
      <c r="J508" s="857"/>
      <c r="K508" s="857"/>
      <c r="L508" s="866"/>
      <c r="M508" s="855"/>
      <c r="N508" s="860"/>
      <c r="O508" s="859"/>
      <c r="Q508" s="2544"/>
      <c r="R508" s="2544"/>
      <c r="S508" s="2544"/>
      <c r="T508" s="2544"/>
      <c r="U508" s="2544"/>
      <c r="Z508" s="819"/>
      <c r="AE508" s="420"/>
      <c r="AF508" s="1243"/>
      <c r="AG508" s="578"/>
      <c r="AH508" s="578"/>
      <c r="AI508" s="578"/>
      <c r="AJ508" s="578"/>
      <c r="AK508" s="578"/>
      <c r="AL508" s="578"/>
      <c r="AM508" s="578"/>
    </row>
    <row r="509" spans="2:60" s="113" customFormat="1" ht="13" hidden="1" outlineLevel="1">
      <c r="B509" s="2315" t="s">
        <v>468</v>
      </c>
      <c r="C509" s="2315"/>
      <c r="D509" s="864" t="s">
        <v>738</v>
      </c>
      <c r="E509" s="857"/>
      <c r="F509" s="857"/>
      <c r="G509" s="857"/>
      <c r="H509" s="857"/>
      <c r="I509" s="857"/>
      <c r="J509" s="857"/>
      <c r="K509" s="857"/>
      <c r="L509" s="866"/>
      <c r="M509" s="855"/>
      <c r="N509" s="860"/>
      <c r="O509" s="859"/>
      <c r="Z509" s="819"/>
      <c r="AE509" s="420"/>
      <c r="AF509" s="1243"/>
      <c r="AG509" s="578"/>
      <c r="AH509" s="578"/>
      <c r="AI509" s="578"/>
      <c r="AJ509" s="578"/>
      <c r="AK509" s="578"/>
      <c r="AL509" s="578"/>
      <c r="AM509" s="578"/>
    </row>
    <row r="510" spans="2:60" s="113" customFormat="1" ht="13" hidden="1" outlineLevel="1">
      <c r="B510" s="2301" t="s">
        <v>734</v>
      </c>
      <c r="C510" s="2302"/>
      <c r="D510" s="2303"/>
      <c r="E510" s="854">
        <f t="shared" ref="E510:O510" si="196">SUM(E506:E509)</f>
        <v>0</v>
      </c>
      <c r="F510" s="854">
        <f t="shared" si="196"/>
        <v>0</v>
      </c>
      <c r="G510" s="854">
        <f t="shared" si="196"/>
        <v>0</v>
      </c>
      <c r="H510" s="854">
        <f t="shared" si="196"/>
        <v>0</v>
      </c>
      <c r="I510" s="854">
        <f t="shared" si="196"/>
        <v>0</v>
      </c>
      <c r="J510" s="854">
        <f t="shared" si="196"/>
        <v>0</v>
      </c>
      <c r="K510" s="854">
        <f t="shared" si="196"/>
        <v>0</v>
      </c>
      <c r="L510" s="854">
        <f t="shared" si="196"/>
        <v>0</v>
      </c>
      <c r="M510" s="865">
        <f t="shared" si="196"/>
        <v>0</v>
      </c>
      <c r="N510" s="861">
        <f>SQRT(SUMSQ(N506:N509))</f>
        <v>0</v>
      </c>
      <c r="O510" s="862">
        <f t="shared" si="196"/>
        <v>0</v>
      </c>
      <c r="Z510" s="819"/>
      <c r="AE510" s="420"/>
      <c r="AF510" s="1243"/>
      <c r="AG510" s="578"/>
      <c r="AH510" s="578"/>
      <c r="AI510" s="578"/>
      <c r="AJ510" s="578"/>
      <c r="AK510" s="578"/>
      <c r="AL510" s="578"/>
      <c r="AM510" s="578"/>
    </row>
    <row r="511" spans="2:60" s="113" customFormat="1" ht="13" hidden="1" outlineLevel="1">
      <c r="B511" s="2315" t="s">
        <v>470</v>
      </c>
      <c r="C511" s="2315"/>
      <c r="D511" s="864" t="s">
        <v>739</v>
      </c>
      <c r="E511" s="857">
        <f>AG200</f>
        <v>0</v>
      </c>
      <c r="F511" s="857">
        <f>AJ200</f>
        <v>0</v>
      </c>
      <c r="G511" s="857">
        <f>AM200</f>
        <v>0</v>
      </c>
      <c r="H511" s="857">
        <v>0</v>
      </c>
      <c r="I511" s="857">
        <v>0</v>
      </c>
      <c r="J511" s="857">
        <v>0</v>
      </c>
      <c r="K511" s="857">
        <f>AP200</f>
        <v>0</v>
      </c>
      <c r="L511" s="866">
        <f>SUM(E511:K511)</f>
        <v>0</v>
      </c>
      <c r="M511" s="855">
        <f>AV200</f>
        <v>0</v>
      </c>
      <c r="N511" s="860">
        <f>AA200</f>
        <v>0</v>
      </c>
      <c r="O511" s="858"/>
      <c r="Z511" s="819"/>
      <c r="AE511" s="420"/>
      <c r="AF511" s="1243"/>
      <c r="AG511" s="578"/>
      <c r="AH511" s="578"/>
      <c r="AI511" s="578"/>
      <c r="AJ511" s="578"/>
      <c r="AK511" s="578"/>
      <c r="AL511" s="578"/>
      <c r="AM511" s="578"/>
    </row>
    <row r="512" spans="2:60" s="113" customFormat="1" ht="12.75" hidden="1" customHeight="1" outlineLevel="1">
      <c r="B512" s="2321" t="s">
        <v>471</v>
      </c>
      <c r="C512" s="2322"/>
      <c r="D512" s="864" t="s">
        <v>740</v>
      </c>
      <c r="E512" s="857"/>
      <c r="F512" s="857"/>
      <c r="G512" s="857"/>
      <c r="H512" s="857"/>
      <c r="I512" s="857"/>
      <c r="J512" s="857"/>
      <c r="K512" s="857"/>
      <c r="L512" s="866"/>
      <c r="M512" s="855"/>
      <c r="N512" s="860"/>
      <c r="O512" s="858"/>
      <c r="Z512" s="819"/>
      <c r="AE512" s="420"/>
      <c r="AF512" s="1243"/>
      <c r="AG512" s="578"/>
      <c r="AH512" s="578"/>
      <c r="AI512" s="578"/>
      <c r="AJ512" s="578"/>
      <c r="AK512" s="578"/>
      <c r="AL512" s="578"/>
      <c r="AM512" s="578"/>
    </row>
    <row r="513" spans="2:39" s="113" customFormat="1" ht="13" hidden="1" outlineLevel="1">
      <c r="B513" s="2301" t="s">
        <v>733</v>
      </c>
      <c r="C513" s="2302"/>
      <c r="D513" s="2303"/>
      <c r="E513" s="854">
        <f t="shared" ref="E513:L513" si="197">SUM(E511:E512)</f>
        <v>0</v>
      </c>
      <c r="F513" s="854">
        <f t="shared" si="197"/>
        <v>0</v>
      </c>
      <c r="G513" s="854">
        <f t="shared" si="197"/>
        <v>0</v>
      </c>
      <c r="H513" s="854">
        <f t="shared" si="197"/>
        <v>0</v>
      </c>
      <c r="I513" s="854">
        <f t="shared" si="197"/>
        <v>0</v>
      </c>
      <c r="J513" s="854">
        <f t="shared" si="197"/>
        <v>0</v>
      </c>
      <c r="K513" s="854">
        <f t="shared" si="197"/>
        <v>0</v>
      </c>
      <c r="L513" s="854">
        <f t="shared" si="197"/>
        <v>0</v>
      </c>
      <c r="M513" s="865">
        <f>SUM(M511:M512)</f>
        <v>0</v>
      </c>
      <c r="N513" s="861">
        <f>SQRT(SUMSQ(N511:N512))</f>
        <v>0</v>
      </c>
      <c r="O513" s="862">
        <f>SUM(O511:O512)</f>
        <v>0</v>
      </c>
      <c r="Z513" s="819"/>
      <c r="AE513" s="420"/>
      <c r="AF513" s="1243"/>
      <c r="AG513" s="578"/>
      <c r="AH513" s="578"/>
      <c r="AI513" s="578"/>
      <c r="AJ513" s="578"/>
      <c r="AK513" s="578"/>
      <c r="AL513" s="578"/>
      <c r="AM513" s="578"/>
    </row>
    <row r="514" spans="2:39" s="113" customFormat="1" ht="13" hidden="1" outlineLevel="1">
      <c r="B514" s="2318" t="s">
        <v>765</v>
      </c>
      <c r="C514" s="2319"/>
      <c r="D514" s="2319"/>
      <c r="E514" s="2319"/>
      <c r="F514" s="2319"/>
      <c r="G514" s="2319"/>
      <c r="H514" s="2319"/>
      <c r="I514" s="2319"/>
      <c r="J514" s="2319"/>
      <c r="K514" s="2319"/>
      <c r="L514" s="2319"/>
      <c r="M514" s="2319"/>
      <c r="N514" s="2319"/>
      <c r="O514" s="2320"/>
      <c r="Z514" s="819"/>
      <c r="AE514" s="420"/>
      <c r="AF514" s="1243"/>
      <c r="AG514" s="578"/>
      <c r="AH514" s="578"/>
      <c r="AI514" s="578"/>
      <c r="AJ514" s="578"/>
      <c r="AK514" s="578"/>
      <c r="AL514" s="578"/>
      <c r="AM514" s="578"/>
    </row>
    <row r="515" spans="2:39" s="113" customFormat="1" ht="13" hidden="1" outlineLevel="1">
      <c r="B515" s="2315" t="s">
        <v>741</v>
      </c>
      <c r="C515" s="2315"/>
      <c r="D515" s="864" t="s">
        <v>749</v>
      </c>
      <c r="E515" s="857"/>
      <c r="F515" s="857"/>
      <c r="G515" s="857"/>
      <c r="H515" s="857"/>
      <c r="I515" s="857"/>
      <c r="J515" s="857"/>
      <c r="K515" s="857"/>
      <c r="L515" s="866"/>
      <c r="M515" s="855"/>
      <c r="N515" s="860"/>
      <c r="O515" s="858"/>
      <c r="Z515" s="819"/>
      <c r="AE515" s="420"/>
      <c r="AF515" s="1243"/>
      <c r="AG515" s="578"/>
      <c r="AH515" s="578"/>
      <c r="AI515" s="578"/>
      <c r="AJ515" s="578"/>
      <c r="AK515" s="578"/>
      <c r="AL515" s="578"/>
      <c r="AM515" s="578"/>
    </row>
    <row r="516" spans="2:39" s="113" customFormat="1" ht="13" hidden="1" outlineLevel="1">
      <c r="B516" s="2321" t="s">
        <v>742</v>
      </c>
      <c r="C516" s="2322"/>
      <c r="D516" s="864" t="s">
        <v>750</v>
      </c>
      <c r="E516" s="857"/>
      <c r="F516" s="857"/>
      <c r="G516" s="857"/>
      <c r="H516" s="857"/>
      <c r="I516" s="857"/>
      <c r="J516" s="857"/>
      <c r="K516" s="857"/>
      <c r="L516" s="866"/>
      <c r="M516" s="855"/>
      <c r="N516" s="860"/>
      <c r="O516" s="858"/>
      <c r="Z516" s="819"/>
      <c r="AE516" s="420"/>
      <c r="AF516" s="1243"/>
      <c r="AG516" s="578"/>
      <c r="AH516" s="578"/>
      <c r="AI516" s="578"/>
      <c r="AJ516" s="578"/>
      <c r="AK516" s="578"/>
      <c r="AL516" s="578"/>
      <c r="AM516" s="578"/>
    </row>
    <row r="517" spans="2:39" s="113" customFormat="1" ht="13" hidden="1" outlineLevel="1">
      <c r="B517" s="2321" t="s">
        <v>743</v>
      </c>
      <c r="C517" s="2322"/>
      <c r="D517" s="864" t="s">
        <v>751</v>
      </c>
      <c r="E517" s="857">
        <f>SUMIF($F$12:$F$189,Utilitaires!$I$572,AG12:AG189)+SUMIF($F$220:$F$409,Utilitaires!$I$572,AG220:AG409)
+SUMIF($F$12:$F$189,Utilitaires!$I$577,AG12:AG189)+SUMIF($F$220:$F$409,Utilitaires!$I$577,AG220:AG409)
+AG208</f>
        <v>0</v>
      </c>
      <c r="F517" s="857">
        <f>SUMIF($F$12:$F$189,Utilitaires!$I$572,AJ12:AJ189)+SUMIF($F$233:$F$409,Utilitaires!$I$572,AJ233:AJ409)
+SUMIF($F$12:$F$189,Utilitaires!$I$577,AJ12:AJ189)+SUMIF($F$233:$F$409,Utilitaires!$I$577,AJ233:AJ409)
+AJ208</f>
        <v>0</v>
      </c>
      <c r="G517" s="857">
        <f>SUMIF($F$12:$F$189,Utilitaires!$I$572,AM12:AM189)+SUMIF($F$233:$F$409,Utilitaires!$I$572,AM233:AM409)
+SUMIF($F$12:$F$189,Utilitaires!$I$577,AM12:AM189)+SUMIF($F$233:$F$409,Utilitaires!$I$577,AM233:AM409)
+AM208</f>
        <v>0</v>
      </c>
      <c r="H517" s="857">
        <v>0</v>
      </c>
      <c r="I517" s="857">
        <v>0</v>
      </c>
      <c r="J517" s="857">
        <v>0</v>
      </c>
      <c r="K517" s="857">
        <f>SUMIF($F$12:$F$189,Utilitaires!$I$572,AP12:AP189)+SUMIF($F$233:$F$409,Utilitaires!$I$572,AP233:AP409)
+SUMIF($F$12:$F$189,Utilitaires!$I$577,AP12:AP189)+SUMIF($F$233:$F$409,Utilitaires!$I$577,AP233:AP409)
+AP208</f>
        <v>0</v>
      </c>
      <c r="L517" s="866">
        <f>SUM(E517:K517)</f>
        <v>0</v>
      </c>
      <c r="M517" s="855">
        <f>SUMIF($F$12:$F$189,Utilitaires!$I$572,AV12:AV189)+SUMIF($F$233:$F$409,Utilitaires!$I$572,AV233:AV409)
+SUMIF($F$12:$F$189,Utilitaires!$I$577,AV12:AV189)+SUMIF($F$233:$F$409,Utilitaires!$I$577,AV233:AV409)
+AV208</f>
        <v>0</v>
      </c>
      <c r="N517" s="860">
        <f>SQRT(SUMPRODUCT(($F$12:$F$189=Utilitaires!$I$572)*1,AA12:AA189,AA12:AA189)+SUMPRODUCT(($F$220:$F$409=Utilitaires!$I$572)*1,AA220:AA409,AA220:AA409)
+SUMPRODUCT(($F$12:$F$189=Utilitaires!$I$577)*1,AA12:AA189,AA12:AA189)+SUMPRODUCT(($F$220:$F$409=Utilitaires!$I$577)*1,AA220:AA409,AA220:AA409)
+AA208^2)</f>
        <v>0</v>
      </c>
      <c r="O517" s="858"/>
      <c r="Z517" s="819"/>
      <c r="AE517" s="420"/>
      <c r="AF517" s="1243"/>
      <c r="AG517" s="578"/>
      <c r="AH517" s="578"/>
      <c r="AI517" s="578"/>
      <c r="AJ517" s="578"/>
      <c r="AK517" s="578"/>
      <c r="AL517" s="578"/>
      <c r="AM517" s="578"/>
    </row>
    <row r="518" spans="2:39" s="113" customFormat="1" ht="13" hidden="1" outlineLevel="1">
      <c r="B518" s="2315" t="s">
        <v>823</v>
      </c>
      <c r="C518" s="2315"/>
      <c r="D518" s="864" t="s">
        <v>752</v>
      </c>
      <c r="E518" s="857"/>
      <c r="F518" s="857"/>
      <c r="G518" s="857"/>
      <c r="H518" s="857"/>
      <c r="I518" s="857"/>
      <c r="J518" s="857"/>
      <c r="K518" s="857"/>
      <c r="L518" s="866"/>
      <c r="M518" s="855"/>
      <c r="N518" s="860"/>
      <c r="O518" s="858"/>
      <c r="Z518" s="819"/>
      <c r="AE518" s="420"/>
      <c r="AF518" s="1243"/>
      <c r="AG518" s="578"/>
      <c r="AH518" s="578"/>
      <c r="AI518" s="578"/>
      <c r="AJ518" s="578"/>
      <c r="AK518" s="578"/>
      <c r="AL518" s="578"/>
      <c r="AM518" s="578"/>
    </row>
    <row r="519" spans="2:39" s="113" customFormat="1" ht="13" hidden="1" outlineLevel="1">
      <c r="B519" s="2315" t="s">
        <v>744</v>
      </c>
      <c r="C519" s="2315"/>
      <c r="D519" s="864" t="s">
        <v>753</v>
      </c>
      <c r="E519" s="857"/>
      <c r="F519" s="857"/>
      <c r="G519" s="857"/>
      <c r="H519" s="857"/>
      <c r="I519" s="857"/>
      <c r="J519" s="857"/>
      <c r="K519" s="857"/>
      <c r="L519" s="866"/>
      <c r="M519" s="855"/>
      <c r="N519" s="860"/>
      <c r="O519" s="858"/>
      <c r="Z519" s="819"/>
      <c r="AE519" s="420"/>
      <c r="AF519" s="1243"/>
      <c r="AG519" s="578"/>
      <c r="AH519" s="578"/>
      <c r="AI519" s="578"/>
      <c r="AJ519" s="578"/>
      <c r="AK519" s="578"/>
      <c r="AL519" s="578"/>
      <c r="AM519" s="578"/>
    </row>
    <row r="520" spans="2:39" s="113" customFormat="1" ht="13" hidden="1" outlineLevel="1">
      <c r="B520" s="2315" t="s">
        <v>476</v>
      </c>
      <c r="C520" s="2315"/>
      <c r="D520" s="864" t="s">
        <v>754</v>
      </c>
      <c r="E520" s="857">
        <f>SUMIF($F$108:$F$304,Utilitaires!$I$574,AG108:AG304)+SUMIF($F$108:$F$304,Utilitaires!$I$578,AG108:AG304)
+SUMIF($F$108:$F$304,Utilitaires!$I$574,AH108:AH304)+SUMIF($F$108:$F$304,Utilitaires!$I$578,AH108:AH304)
+SUMIF($F$131:$F$189,Utilitaires!$I$574,AI131:AI189)+SUMIF($F$131:$F$189,Utilitaires!$I$578,AI131:AI189)
+SUMIF($F$233:$F$272,Utilitaires!$I$578,AI233:AI272)+SUMIF($F$233:$F$272,Utilitaires!$I$574,AI233:AI272)</f>
        <v>0</v>
      </c>
      <c r="F520" s="857">
        <f>SUMIF($F$108:$F$304,Utilitaires!$I$574,AJ108:AJ304)+SUMIF($F$108:$F$304,Utilitaires!$I$578,AJ108:AJ304)
+SUMIF($F$108:$F$304,Utilitaires!$I$574,AK108:AK304)+SUMIF($F$108:$F$304,Utilitaires!$I$578,AK108:AK304)
+SUMIF($F$131:$F$189,Utilitaires!$I$574,AL131:AL189)+SUMIF($F$131:$F$189,Utilitaires!$I$578,AL131:AL189)
+SUMIF($F$233:$F$272,Utilitaires!$I$578,AL233:AL272)+SUMIF($F$233:$F$272,Utilitaires!$I$574,AL233:AL272)</f>
        <v>0</v>
      </c>
      <c r="G520" s="857">
        <f>SUMIF($F$108:$F$304,Utilitaires!$I$574,AM108:AM304)+SUMIF($F$108:$F$304,Utilitaires!$I$578,AM108:AM304)
+SUMIF($F$108:$F$304,Utilitaires!$I$574,AN108:AN304)+SUMIF($F$108:$F$304,Utilitaires!$I$578,AN108:AN304)
+SUMIF($F$131:$F$189,Utilitaires!$I$574,AO131:AO189)+SUMIF($F$131:$F$189,Utilitaires!$I$578,AO131:AO189)
+SUMIF($F$233:$F$272,Utilitaires!$I$578,AO233:AO272)+SUMIF($F$233:$F$272,Utilitaires!$I$574,AO233:AO272)</f>
        <v>0</v>
      </c>
      <c r="H520" s="857">
        <v>0</v>
      </c>
      <c r="I520" s="857">
        <v>0</v>
      </c>
      <c r="J520" s="857">
        <v>0</v>
      </c>
      <c r="K520" s="857">
        <f>SUMIF($F$108:$F$304,Utilitaires!$I$574,AP108:AP304)+SUMIF($F$108:$F$304,Utilitaires!$I$578,AP108:AP304)
+SUMIF($F$108:$F$304,Utilitaires!$I$574,AQ108:AQ304)+SUMIF($F$108:$F$304,Utilitaires!$I$578,AQ108:AQ304)
+SUMIF($F$131:$F$189,Utilitaires!$I$574,AR131:AR189)+SUMIF($F$131:$F$189,Utilitaires!$I$578,AR131:AR189)
+SUMIF($F$233:$F$272,Utilitaires!$I$578,AR233:AR272)+SUMIF($F$233:$F$272,Utilitaires!$I$574,AR233:AR272)</f>
        <v>0</v>
      </c>
      <c r="L520" s="866">
        <f>SUM(E520:K520)</f>
        <v>0</v>
      </c>
      <c r="M520" s="855">
        <f>SUMIF($F$108:$F$304,Utilitaires!$I$574,AV108:AV304)+SUMIF($F$108:$F$304,Utilitaires!$I$578,AV108:AV304)
+SUMIF($F$108:$F$304,Utilitaires!$I$574,AW108:AW304)+SUMIF($F$108:$F$304,Utilitaires!$I$578,AW108:AW304)
+SUMIF($F$131:$F$189,Utilitaires!$I$574,AX131:AX189)+SUMIF($F$131:$F$189,Utilitaires!$I$578,AX131:AX189)
+SUMIF($F$233:$F$272,Utilitaires!$I$578,AX233:AX272)+SUMIF($F$233:$F$272,Utilitaires!$I$574,AX233:AX272)</f>
        <v>0</v>
      </c>
      <c r="N520" s="860">
        <f>SQRT(SUMPRODUCT(($F$108:$F$304=Utilitaires!$I$574)*1,AB108:AB304,AB108:AB304)+SUMPRODUCT(($F$108:$F$304=Utilitaires!$I$578)*1,AB108:AB304,AB108:AB304)
+SUMPRODUCT(($F$108:$F$304=Utilitaires!$I$574)*1,AA108:AA304,AA108:AA304)+SUMPRODUCT(($F$108:$F$304=Utilitaires!$I$578)*1,AA108:AA304,AA108:AA304)
+SUMPRODUCT(($F$131:$F$189=Utilitaires!$I$574)*1,AC131:AC189,AC131:AC189)+SUMPRODUCT(($F$131:$F$189=Utilitaires!$I$578)*1,AC131:AC189,AC131:AC189)
+SUMPRODUCT(($F$252:$F$272=Utilitaires!$I$574)*1,AC252:AC272,AC252:AC272))</f>
        <v>0</v>
      </c>
      <c r="O520" s="858"/>
      <c r="Z520" s="819"/>
      <c r="AE520" s="420"/>
      <c r="AF520" s="1243"/>
      <c r="AG520" s="578"/>
      <c r="AH520" s="578"/>
      <c r="AI520" s="578"/>
      <c r="AJ520" s="578"/>
      <c r="AK520" s="578"/>
      <c r="AL520" s="578"/>
      <c r="AM520" s="578"/>
    </row>
    <row r="521" spans="2:39" s="113" customFormat="1" ht="13" hidden="1" outlineLevel="1">
      <c r="B521" s="2315" t="s">
        <v>485</v>
      </c>
      <c r="C521" s="2315"/>
      <c r="D521" s="864" t="s">
        <v>755</v>
      </c>
      <c r="E521" s="857">
        <f ca="1">SUMIF($F$12:$F$101,Utilitaires!$I$574,AG12:AG101)+SUMIF($F$12:$F$101,Utilitaires!$I$574,AH12:AH101)+SUMIF($F$25:$F$101,Utilitaires!$I$574,AI25:AI91)
+SUMIF($F$12:$F$101,Utilitaires!$I$578,AG12:AG101)+SUMIF($F$12:$F$101,Utilitaires!$I$578,AH12:AH101)+SUMIF($F$25:$F$101,Utilitaires!$I$578,AI25:AI91)</f>
        <v>0</v>
      </c>
      <c r="F521" s="857">
        <f>SUMIF($F$12:$F$101,Utilitaires!$I$574,AJ12:AJ101)+SUMIF($F$12:$F$101,Utilitaires!$I$574,AK12:AK101)+SUMIF($F$25:$F$91,Utilitaires!$I$574,AL25:AL91)
+SUMIF($F$12:$F$101,Utilitaires!$I$578,AJ12:AJ101)+SUMIF($F$12:$F$101,Utilitaires!$I$578,AK12:AK101)+SUMIF($F$25:$F$91,Utilitaires!$I$578,AL25:AL91)</f>
        <v>0</v>
      </c>
      <c r="G521" s="857">
        <f>SUMIF($F$12:$F$101,Utilitaires!$I$574,AM12:AM101)+SUMIF($F$12:$F$91,Utilitaires!$I$574,AN12:AN91)+SUMIF($F$25:$F$91,Utilitaires!$I$574,AO25:AO91)
+SUMIF($F$12:$F$101,Utilitaires!$I$578,AM12:AM101)+SUMIF($F$12:$F$91,Utilitaires!$I$578,AN12:AN91)+SUMIF($F$25:$F$91,Utilitaires!$I$578,AO25:AO91)</f>
        <v>0</v>
      </c>
      <c r="H521" s="857">
        <v>0</v>
      </c>
      <c r="I521" s="857">
        <v>0</v>
      </c>
      <c r="J521" s="857">
        <v>0</v>
      </c>
      <c r="K521" s="857">
        <f>SUMIF($F$12:$F$101,Utilitaires!$I$574,AP12:AP101)+SUMIF($F$12:$F$101,Utilitaires!$I$574,AQ12:AQ101)+SUMIF($F$25:$F$91,Utilitaires!$I$574,AR25:AR91)
+SUMIF($F$12:$F$101,Utilitaires!$I$578,AP12:AP101)+SUMIF($F$12:$F$101,Utilitaires!$I$578,AQ12:AQ101)+SUMIF($F$25:$F$91,Utilitaires!$I$578,AR25:AR91)</f>
        <v>0</v>
      </c>
      <c r="L521" s="866">
        <f ca="1">SUM(E521:K521)</f>
        <v>0</v>
      </c>
      <c r="M521" s="855">
        <f>SUMIF($F$12:$F$101,Utilitaires!$I$574,AV12:AV101)+SUMIF($F$12:$F$101,Utilitaires!$I$574,AW12:AW101)+SUMIF($F$25:$F$91,Utilitaires!$I$574,AX25:AX91)
+SUMIF($F$12:$F$101,Utilitaires!$I$578,AV12:AV101)+SUMIF($F$12:$F$101,Utilitaires!$I$578,AW12:AW101)+SUMIF($F$25:$F$91,Utilitaires!$I$578,AX25:AX91)</f>
        <v>0</v>
      </c>
      <c r="N521" s="860">
        <f>SQRT(SUMPRODUCT(($F$12:$F$101=Utilitaires!$I$574)*1,AB12:AB101,AB12:AB101)+SUMPRODUCT(($F$12:$F$101=Utilitaires!$I$574)*1,AA12:AA101,AA12:AA101)+SUMPRODUCT(($F$25:$F$91=Utilitaires!$I$574)*1,AC25:AC91,AC25:AC91)
+SUMPRODUCT(($F$12:$F$101=Utilitaires!$I$578)*1,AB12:AB101,AB12:AB101)+SUMPRODUCT(($F$12:$F$101=Utilitaires!$I$578)*1,AA12:AA101,AA12:AA101)+SUMPRODUCT(($F$25:$F$91=Utilitaires!$I$578)*1,AC25:AC91,AC25:AC91))</f>
        <v>0</v>
      </c>
      <c r="O521" s="858"/>
      <c r="Z521" s="819"/>
      <c r="AE521" s="420"/>
      <c r="AF521" s="1243"/>
      <c r="AG521" s="578"/>
      <c r="AH521" s="578"/>
      <c r="AI521" s="578"/>
      <c r="AJ521" s="578"/>
      <c r="AK521" s="578"/>
      <c r="AL521" s="578"/>
      <c r="AM521" s="578"/>
    </row>
    <row r="522" spans="2:39" s="113" customFormat="1" ht="13" hidden="1" outlineLevel="1">
      <c r="B522" s="2316" t="s">
        <v>477</v>
      </c>
      <c r="C522" s="2317"/>
      <c r="D522" s="864" t="s">
        <v>756</v>
      </c>
      <c r="E522" s="857">
        <f>SUMIF($F$12:$F$189,Utilitaires!$I$573,AG12:AG189)+SUMIF($F$220:$F$409,Utilitaires!$I$573,AG220:AG409)
+SUMIF($F$12:$F189,Utilitaires!$I$573,AH12:AH189)+SUMIF($F$220:$F$409,Utilitaires!$I$573,AH220:AH409)
+SUMIF($F$25:$F$189,Utilitaires!$I$573,AI25:AI189)+SUMIF($F$323:$F$367,Utilitaires!$I$573,AI323:AI367)
+SUMIF($F$252:$F$272,Utilitaires!$I$573,AI252:AI272)+SUMIF($F$369:$F$389,Utilitaires!$I$573,AI369:AI389)</f>
        <v>0</v>
      </c>
      <c r="F522" s="857">
        <f>SUMIF($F$12:$F$189,Utilitaires!$I$573,AJ12:AJ189)+SUMIF($F$220:$F$409,Utilitaires!$I$573,AJ220:AJ409)
+SUMIF($F$12:$F189,Utilitaires!$I$573,AK12:AK189)+SUMIF($F$220:$F$409,Utilitaires!$I$573,AK220:AK409)
+SUMIF($F$25:$F$189,Utilitaires!$I$573,AL25:AL189)+SUMIF($F$323:$F$367,Utilitaires!$I$573,AL323:AL367)
+SUMIF($F$252:$F$272,Utilitaires!$I$573,AL252:AL272)+SUMIF($F$369:$F$389,Utilitaires!$I$573,AL369:AL389)</f>
        <v>0</v>
      </c>
      <c r="G522" s="857">
        <f>SUMIF($F$12:$F$189,Utilitaires!$I$573,AM12:AM189)+SUMIF($F$220:$F$409,Utilitaires!$I$573,AM220:AM409)
+SUMIF($F$12:$F189,Utilitaires!$I$573,AN12:AN189)+SUMIF($F$220:$F$409,Utilitaires!$I$573,AN220:AN409)
+SUMIF($F$25:$F$189,Utilitaires!$I$573,AO25:AO189)+SUMIF($F$323:$F$367,Utilitaires!$I$573,AO323:AO367)
+SUMIF($F$252:$F$272,Utilitaires!$I$573,AO252:AO272)+SUMIF($F$369:$F$389,Utilitaires!$I$573,AO369:AO389)</f>
        <v>0</v>
      </c>
      <c r="H522" s="857">
        <v>0</v>
      </c>
      <c r="I522" s="857">
        <v>0</v>
      </c>
      <c r="J522" s="857">
        <v>0</v>
      </c>
      <c r="K522" s="857">
        <f>SUMIF($F$12:$F$189,Utilitaires!$I$573,AP12:AP189)+SUMIF($F$220:$F$409,Utilitaires!$I$573,AP220:AP409)
+SUMIF($F$12:$F189,Utilitaires!$I$573,AQ12:AQ189)+SUMIF($F$220:$F$409,Utilitaires!$I$573,AQ220:AQ409)
+SUMIF($F$25:$F$189,Utilitaires!$I$573,AR25:AR189)+SUMIF($F$323:$F$367,Utilitaires!$I$573,AR323:AR367)
+SUMIF($F$252:$F$272,Utilitaires!$I$573,AR252:AR272)+SUMIF($F$369:$F$389,Utilitaires!$I$573,AR369:AR389)</f>
        <v>0</v>
      </c>
      <c r="L522" s="866">
        <f>SUM(E522:K522)</f>
        <v>0</v>
      </c>
      <c r="M522" s="855">
        <f>SUMIF($F$25:$F$189,Utilitaires!$I$573,AX25:AX189)+SUMIF($F$323:$F$367,Utilitaires!$I$573,AX323:AX367)
+SUMIF($F$12:$F189,Utilitaires!$I$573,AW12:AW189)+SUMIF($F$220:$F$409,Utilitaires!$I$573,AW220:AW409)
+SUMIF($F$12:$F$189,Utilitaires!$I$573,AV12:AV189)+SUMIF($F$220:$F$409,Utilitaires!$I$573,AV220:AV409)
+SUMIF($F$252:$F$272,Utilitaires!$I$573,AX252:AX272)+SUMIF($F$369:$F$389,Utilitaires!$I$573,AX369:AX389)</f>
        <v>0</v>
      </c>
      <c r="N522" s="860">
        <f>SQRT(SUMPRODUCT(($F$12:$F$189=Utilitaires!$I$573)*1,AA12:AA189,AA12:AA189)+SUMPRODUCT(($F$12:$F$189=Utilitaires!$I$573)*1,AB12:AB189,AB12:AB189)+
+SUMPRODUCT(($F$25:$F$189=Utilitaires!$I$573)*1,AC25:AC189,AC25:AC189)
+SUMPRODUCT(($F$220:$F$409=Utilitaires!$I$573)*1,AA220:AA409,AA220:AA409)+SUMPRODUCT(($F$220:$F$409=Utilitaires!$I$573)*1,AB220:AB409,AB220:AB409)
+SUMPRODUCT(($F$323:$F$367=Utilitaires!$I$573)*1,AC323:AC367,AC323:AC367)
+SUMPRODUCT(($F$252:$F$272=Utilitaires!$I$573)*1,AC252:AC272,AC252:AC272)+SUMPRODUCT(($F$369:$F$389=Utilitaires!$I$573)*1,AC369:AC389,AC369:AC389)
+SUMPRODUCT(($F$369:$F$389=Utilitaires!$I$573)*1,AC369:AC389,AC369:AC389)+SUMPRODUCT(($F$369:$F$389=Utilitaires!$I$573)*1,AA369:AA389,AA369:AA389)
+SUMPRODUCT(($F$391:$F$399=Utilitaires!$I$573)*1,AB391:AB399,AB391:AB399)
+SUMPRODUCT(($F$391:$F$409=Utilitaires!$I$573)*1,AA391:AA409,AA391:AA409)
+SUMPRODUCT(($F$369:$F$389=Utilitaires!$I$573)*1,AB369:AB389,AB369:AB389)+SUMPRODUCT(($F$233:$F$272=Utilitaires!$I$573)*1,AB233:AB272,AB233:AB272))</f>
        <v>0</v>
      </c>
      <c r="O522" s="858"/>
      <c r="Z522" s="819"/>
      <c r="AE522" s="420"/>
      <c r="AF522" s="1243"/>
      <c r="AG522" s="578"/>
      <c r="AH522" s="578"/>
      <c r="AI522" s="578"/>
      <c r="AJ522" s="578"/>
      <c r="AK522" s="578"/>
      <c r="AL522" s="578"/>
      <c r="AM522" s="578"/>
    </row>
    <row r="523" spans="2:39" s="113" customFormat="1" ht="13" hidden="1" outlineLevel="1">
      <c r="B523" s="2315" t="s">
        <v>770</v>
      </c>
      <c r="C523" s="2315"/>
      <c r="D523" s="856"/>
      <c r="E523" s="857"/>
      <c r="F523" s="857"/>
      <c r="G523" s="857"/>
      <c r="H523" s="857"/>
      <c r="I523" s="857"/>
      <c r="J523" s="857"/>
      <c r="K523" s="857"/>
      <c r="L523" s="866"/>
      <c r="M523" s="855"/>
      <c r="N523" s="860"/>
      <c r="O523" s="858"/>
      <c r="Z523" s="819"/>
      <c r="AE523" s="420"/>
      <c r="AF523" s="1243"/>
      <c r="AG523" s="578"/>
      <c r="AH523" s="578"/>
      <c r="AI523" s="578"/>
      <c r="AJ523" s="578"/>
      <c r="AK523" s="578"/>
      <c r="AL523" s="578"/>
      <c r="AM523" s="578"/>
    </row>
    <row r="524" spans="2:39" s="113" customFormat="1" ht="13" hidden="1" outlineLevel="1">
      <c r="B524" s="2318" t="s">
        <v>764</v>
      </c>
      <c r="C524" s="2319"/>
      <c r="D524" s="2319"/>
      <c r="E524" s="2319"/>
      <c r="F524" s="2319"/>
      <c r="G524" s="2319"/>
      <c r="H524" s="2319"/>
      <c r="I524" s="2319"/>
      <c r="J524" s="2319"/>
      <c r="K524" s="2319"/>
      <c r="L524" s="2319"/>
      <c r="M524" s="2319"/>
      <c r="N524" s="2319"/>
      <c r="O524" s="2320"/>
      <c r="Z524" s="819"/>
      <c r="AE524" s="420"/>
      <c r="AF524" s="1243"/>
      <c r="AG524" s="578"/>
      <c r="AH524" s="578"/>
      <c r="AI524" s="578"/>
      <c r="AJ524" s="578"/>
      <c r="AK524" s="578"/>
      <c r="AL524" s="578"/>
      <c r="AM524" s="578"/>
    </row>
    <row r="525" spans="2:39" s="113" customFormat="1" ht="13" hidden="1" outlineLevel="1">
      <c r="B525" s="2315" t="s">
        <v>745</v>
      </c>
      <c r="C525" s="2315"/>
      <c r="D525" s="864" t="s">
        <v>757</v>
      </c>
      <c r="E525" s="857"/>
      <c r="F525" s="857"/>
      <c r="G525" s="857"/>
      <c r="H525" s="857"/>
      <c r="I525" s="857"/>
      <c r="J525" s="857"/>
      <c r="K525" s="857"/>
      <c r="L525" s="866"/>
      <c r="M525" s="855"/>
      <c r="N525" s="860"/>
      <c r="O525" s="858"/>
      <c r="Z525" s="819"/>
      <c r="AE525" s="420"/>
      <c r="AF525" s="1243"/>
      <c r="AG525" s="578"/>
      <c r="AH525" s="578"/>
      <c r="AI525" s="578"/>
      <c r="AJ525" s="578"/>
      <c r="AK525" s="578"/>
      <c r="AL525" s="578"/>
      <c r="AM525" s="578"/>
    </row>
    <row r="526" spans="2:39" s="113" customFormat="1" ht="13" hidden="1" outlineLevel="1">
      <c r="B526" s="2315" t="s">
        <v>746</v>
      </c>
      <c r="C526" s="2315"/>
      <c r="D526" s="864" t="s">
        <v>758</v>
      </c>
      <c r="E526" s="857"/>
      <c r="F526" s="857"/>
      <c r="G526" s="857"/>
      <c r="H526" s="857"/>
      <c r="I526" s="857"/>
      <c r="J526" s="857"/>
      <c r="K526" s="857"/>
      <c r="L526" s="866"/>
      <c r="M526" s="855"/>
      <c r="N526" s="860"/>
      <c r="O526" s="858"/>
      <c r="Z526" s="819"/>
      <c r="AE526" s="420"/>
      <c r="AF526" s="1243"/>
      <c r="AG526" s="578"/>
      <c r="AH526" s="578"/>
      <c r="AI526" s="578"/>
      <c r="AJ526" s="578"/>
      <c r="AK526" s="578"/>
      <c r="AL526" s="578"/>
      <c r="AM526" s="578"/>
    </row>
    <row r="527" spans="2:39" s="113" customFormat="1" ht="13" hidden="1" outlineLevel="1">
      <c r="B527" s="2315" t="s">
        <v>481</v>
      </c>
      <c r="C527" s="2315"/>
      <c r="D527" s="864" t="s">
        <v>759</v>
      </c>
      <c r="E527" s="857"/>
      <c r="F527" s="857"/>
      <c r="G527" s="857"/>
      <c r="H527" s="857"/>
      <c r="I527" s="857"/>
      <c r="J527" s="857"/>
      <c r="K527" s="857"/>
      <c r="L527" s="866"/>
      <c r="M527" s="855"/>
      <c r="N527" s="860"/>
      <c r="O527" s="858"/>
      <c r="Z527" s="819"/>
      <c r="AE527" s="420"/>
      <c r="AF527" s="1243"/>
      <c r="AG527" s="578"/>
      <c r="AH527" s="578"/>
      <c r="AI527" s="578"/>
      <c r="AJ527" s="578"/>
      <c r="AK527" s="578"/>
      <c r="AL527" s="578"/>
      <c r="AM527" s="578"/>
    </row>
    <row r="528" spans="2:39" s="113" customFormat="1" ht="13" hidden="1" outlineLevel="1">
      <c r="B528" s="2315" t="s">
        <v>482</v>
      </c>
      <c r="C528" s="2315"/>
      <c r="D528" s="864" t="s">
        <v>760</v>
      </c>
      <c r="E528" s="857"/>
      <c r="F528" s="857"/>
      <c r="G528" s="857"/>
      <c r="H528" s="857"/>
      <c r="I528" s="857"/>
      <c r="J528" s="857"/>
      <c r="K528" s="857"/>
      <c r="L528" s="866"/>
      <c r="M528" s="855"/>
      <c r="N528" s="860"/>
      <c r="O528" s="858"/>
      <c r="Z528" s="819"/>
      <c r="AE528" s="420"/>
      <c r="AF528" s="1243"/>
      <c r="AG528" s="578"/>
      <c r="AH528" s="578"/>
      <c r="AI528" s="578"/>
      <c r="AJ528" s="578"/>
      <c r="AK528" s="578"/>
      <c r="AL528" s="578"/>
      <c r="AM528" s="578"/>
    </row>
    <row r="529" spans="2:60" s="113" customFormat="1" ht="13" hidden="1" outlineLevel="1">
      <c r="B529" s="2315" t="s">
        <v>747</v>
      </c>
      <c r="C529" s="2315"/>
      <c r="D529" s="864" t="s">
        <v>761</v>
      </c>
      <c r="E529" s="857"/>
      <c r="F529" s="857"/>
      <c r="G529" s="857"/>
      <c r="H529" s="857"/>
      <c r="I529" s="857"/>
      <c r="J529" s="857"/>
      <c r="K529" s="857"/>
      <c r="L529" s="866"/>
      <c r="M529" s="855"/>
      <c r="N529" s="860"/>
      <c r="O529" s="858"/>
      <c r="Z529" s="819"/>
      <c r="AE529" s="420"/>
      <c r="AF529" s="1243"/>
      <c r="AG529" s="578"/>
      <c r="AH529" s="578"/>
      <c r="AI529" s="578"/>
      <c r="AJ529" s="578"/>
      <c r="AK529" s="578"/>
      <c r="AL529" s="578"/>
      <c r="AM529" s="578"/>
    </row>
    <row r="530" spans="2:60" s="113" customFormat="1" ht="13" hidden="1" outlineLevel="1">
      <c r="B530" s="2315" t="s">
        <v>748</v>
      </c>
      <c r="C530" s="2315"/>
      <c r="D530" s="864" t="s">
        <v>762</v>
      </c>
      <c r="E530" s="857"/>
      <c r="F530" s="857"/>
      <c r="G530" s="857"/>
      <c r="H530" s="857"/>
      <c r="I530" s="857"/>
      <c r="J530" s="857"/>
      <c r="K530" s="857"/>
      <c r="L530" s="866"/>
      <c r="M530" s="855"/>
      <c r="N530" s="860"/>
      <c r="O530" s="858"/>
      <c r="Z530" s="819"/>
      <c r="AE530" s="420"/>
      <c r="AF530" s="1243"/>
      <c r="AG530" s="578"/>
      <c r="AH530" s="578"/>
      <c r="AI530" s="578"/>
      <c r="AJ530" s="578"/>
      <c r="AK530" s="578"/>
      <c r="AL530" s="578"/>
      <c r="AM530" s="578"/>
      <c r="AZ530" s="114"/>
      <c r="BA530" s="114"/>
      <c r="BB530" s="114"/>
      <c r="BC530" s="114"/>
      <c r="BD530" s="114"/>
      <c r="BE530" s="114"/>
      <c r="BF530" s="114"/>
      <c r="BG530" s="114"/>
      <c r="BH530" s="114"/>
    </row>
    <row r="531" spans="2:60" s="113" customFormat="1" ht="13" hidden="1" outlineLevel="1">
      <c r="B531" s="2315" t="s">
        <v>478</v>
      </c>
      <c r="C531" s="2315"/>
      <c r="D531" s="864" t="s">
        <v>763</v>
      </c>
      <c r="E531" s="857"/>
      <c r="F531" s="857"/>
      <c r="G531" s="857"/>
      <c r="H531" s="857"/>
      <c r="I531" s="857"/>
      <c r="J531" s="857"/>
      <c r="K531" s="857"/>
      <c r="L531" s="866"/>
      <c r="M531" s="855"/>
      <c r="N531" s="860"/>
      <c r="O531" s="858"/>
      <c r="Z531" s="819"/>
      <c r="AE531" s="420"/>
      <c r="AF531" s="1243"/>
      <c r="AG531" s="578"/>
      <c r="AH531" s="578"/>
      <c r="AI531" s="578"/>
      <c r="AJ531" s="578"/>
      <c r="AK531" s="578"/>
      <c r="AL531" s="578"/>
      <c r="AM531" s="578"/>
    </row>
    <row r="532" spans="2:60" s="113" customFormat="1" ht="13" hidden="1" outlineLevel="1">
      <c r="B532" s="2315" t="s">
        <v>771</v>
      </c>
      <c r="C532" s="2315"/>
      <c r="D532" s="856"/>
      <c r="E532" s="857">
        <f>SUMIF($F$322:$F$367,Utilitaires!$I$574,AI322:AI367)+SUMIF($F$310:$F$409,Utilitaires!$I$574,AH310:AH409)+SUMIF($F$310:$F$409,Utilitaires!$I$574,AG310:AG409)
+SUMIF($F$322:$F$367,Utilitaires!$I$578,AI322:AI367)+SUMIF($F$310:$F$409,Utilitaires!$I$578,AH310:AH409)+SUMIF($F$310:$F$409,Utilitaires!$I$578,AG310:AG409)
+SUMIF($F$369:$F$389,Utilitaires!$I$578,AI369:AI389)+SUMIF($F$369:$F$389,Utilitaires!$I$574,AI369:AI389)</f>
        <v>0</v>
      </c>
      <c r="F532" s="857">
        <f>SUMIF($F$322:$F$367,Utilitaires!$I$574,AL322:AL367)+SUMIF($F$310:$F$409,Utilitaires!$I$574,AK310:AK409)+SUMIF($F$310:$F$409,Utilitaires!$I$574,AJ310:AJ409)
+SUMIF($F$322:$F$367,Utilitaires!$I$578,AL322:AL367)+SUMIF($F$310:$F$409,Utilitaires!$I$578,AK310:AK409)+SUMIF($F$310:$F$409,Utilitaires!$I$578,AJ310:AJ409)
+SUMIF($F$369:$F$389,Utilitaires!$I$578,AL369:AL389)+SUMIF($F$369:$F$389,Utilitaires!$I$574,AL369:AL389)</f>
        <v>0</v>
      </c>
      <c r="G532" s="857">
        <f>SUMIF($F$322:$F$367,Utilitaires!$I$574,AO322:AO367)+SUMIF($F$310:$F$409,Utilitaires!$I$574,AN310:AN409)+SUMIF($F$310:$F$409,Utilitaires!$I$574,AM310:AM409)
+SUMIF($F$322:$F$367,Utilitaires!$I$578,AO322:AO367)+SUMIF($F$310:$F$409,Utilitaires!$I$578,AN310:AN409)+SUMIF($F$310:$F$409,Utilitaires!$I$578,AM310:AM409)
+SUMIF($F$369:$F$389,Utilitaires!$I$578,AO369:AO389)+SUMIF($F$369:$F$389,Utilitaires!$I$574,AO369:AO389)</f>
        <v>0</v>
      </c>
      <c r="H532" s="857">
        <v>0</v>
      </c>
      <c r="I532" s="857">
        <v>0</v>
      </c>
      <c r="J532" s="857">
        <v>0</v>
      </c>
      <c r="K532" s="857">
        <f>SUMIF($F$322:$F$367,Utilitaires!$I$574,AR322:AR367)+SUMIF($F$310:$F$409,Utilitaires!$I$574,AQ310:AQ409)+SUMIF($F$310:$F$409,Utilitaires!$I$574,AP310:AP409)
+SUMIF($F$322:$F$367,Utilitaires!$I$578,AR322:AR367)+SUMIF($F$310:$F$409,Utilitaires!$I$578,AQ310:AQ409)+SUMIF($F$310:$F$409,Utilitaires!$I$578,AP310:AP409)
+SUMIF($F$369:$F$389,Utilitaires!$I$578,AR369:AR389)+SUMIF($F$369:$F$389,Utilitaires!$I$574,AR369:AR389)</f>
        <v>0</v>
      </c>
      <c r="L532" s="866">
        <f>SUM(E532:K532)</f>
        <v>0</v>
      </c>
      <c r="M532" s="855">
        <f>SUMIF($F$322:$F$367,Utilitaires!$I$574,AX322:AX367)+SUMIF($F$310:$F$409,Utilitaires!$I$574,AW310:AW409)+SUMIF($F$310:$F$409,Utilitaires!$I$574,AV310:AV409)
+SUMIF($F$322:$F$367,Utilitaires!$I$578,AX322:AX367)+SUMIF($F$310:$F$409,Utilitaires!$I$578,AW310:AW409)+SUMIF($F$310:$F$409,Utilitaires!$I$578,AV310:AV409)
+SUMIF($F$369:$F$389,Utilitaires!$I$578,AX369:AX389)+SUMIF($F$369:$F$389,Utilitaires!$I$574,AX369:AX389)</f>
        <v>0</v>
      </c>
      <c r="N532" s="860">
        <f>SQRT(SUMPRODUCT(($F$310:$F$409=Utilitaires!$I$574)*1,AA310:AA409,AA310:AA409)+SUMPRODUCT(($F$310:$F$409=Utilitaires!$I$574)*1,AB310:AB409,AB310:AB409)+SUMPRODUCT(($F$322:$F$367=Utilitaires!$I$574)*1,AC322:AC367,AC322:AC367)
+SUMPRODUCT(($F$310:$F$409=Utilitaires!$I$578)*1,AA310:AA409,AA310:AA409)+SUMPRODUCT(($F$310:$F$409=Utilitaires!$I$578)*1,AB310:AB409,AB310:AB409)+SUMPRODUCT(($F$322:$F$367=Utilitaires!$I$578)*1,AC322:AC367,AC322:AC367)
+SUMPRODUCT(($F$369:$F$389=Utilitaires!$I$578)*1,AC369:AC389,AC369:AC389)+SUMPRODUCT(($F$369:$F$389=Utilitaires!$I$574)*1,AC369:AC389,AC369:AC389))</f>
        <v>0</v>
      </c>
      <c r="O532" s="858"/>
      <c r="Z532" s="819"/>
      <c r="AE532" s="420"/>
      <c r="AF532" s="1243"/>
      <c r="AG532" s="578"/>
      <c r="AH532" s="578"/>
      <c r="AI532" s="578"/>
      <c r="AJ532" s="578"/>
      <c r="AK532" s="578"/>
      <c r="AL532" s="578"/>
      <c r="AM532" s="578"/>
    </row>
    <row r="533" spans="2:60" s="113" customFormat="1" ht="13" hidden="1" outlineLevel="1">
      <c r="B533" s="2301" t="s">
        <v>732</v>
      </c>
      <c r="C533" s="2302"/>
      <c r="D533" s="2303"/>
      <c r="E533" s="854">
        <f t="shared" ref="E533:O533" ca="1" si="198">SUM(E515:E532)</f>
        <v>0</v>
      </c>
      <c r="F533" s="854">
        <f t="shared" si="198"/>
        <v>0</v>
      </c>
      <c r="G533" s="854">
        <f t="shared" si="198"/>
        <v>0</v>
      </c>
      <c r="H533" s="854">
        <f t="shared" si="198"/>
        <v>0</v>
      </c>
      <c r="I533" s="854">
        <f t="shared" si="198"/>
        <v>0</v>
      </c>
      <c r="J533" s="854">
        <f t="shared" si="198"/>
        <v>0</v>
      </c>
      <c r="K533" s="854">
        <f t="shared" si="198"/>
        <v>0</v>
      </c>
      <c r="L533" s="854">
        <f t="shared" ca="1" si="198"/>
        <v>0</v>
      </c>
      <c r="M533" s="865">
        <f t="shared" si="198"/>
        <v>0</v>
      </c>
      <c r="N533" s="861">
        <f>SQRT(SUMSQ(N515:N532))</f>
        <v>0</v>
      </c>
      <c r="O533" s="862">
        <f t="shared" si="198"/>
        <v>0</v>
      </c>
      <c r="Z533" s="819"/>
      <c r="AE533" s="420"/>
      <c r="AF533" s="1243"/>
      <c r="AG533" s="578"/>
      <c r="AH533" s="578"/>
      <c r="AI533" s="578"/>
      <c r="AJ533" s="578"/>
      <c r="AK533" s="578"/>
      <c r="AL533" s="578"/>
      <c r="AM533" s="578"/>
    </row>
    <row r="534" spans="2:60" s="113" customFormat="1" ht="11.5" hidden="1" outlineLevel="1">
      <c r="W534" s="819"/>
      <c r="AB534" s="819"/>
      <c r="AE534" s="420"/>
      <c r="AF534" s="1243"/>
      <c r="AG534" s="578"/>
      <c r="AH534" s="578"/>
      <c r="AI534" s="578"/>
      <c r="AJ534" s="578"/>
    </row>
    <row r="535" spans="2:60">
      <c r="AZ535" s="113"/>
      <c r="BA535" s="113"/>
      <c r="BB535" s="113"/>
      <c r="BC535" s="113"/>
      <c r="BD535" s="113"/>
      <c r="BE535" s="113"/>
      <c r="BF535" s="113"/>
      <c r="BG535" s="113"/>
      <c r="BH535" s="113"/>
    </row>
    <row r="536" spans="2:60" s="113" customFormat="1" ht="15.75" customHeight="1" collapsed="1">
      <c r="B536" s="2304" t="s">
        <v>818</v>
      </c>
      <c r="C536" s="2305"/>
      <c r="D536" s="2305"/>
      <c r="E536" s="2305"/>
      <c r="F536" s="2305"/>
      <c r="G536" s="2305"/>
      <c r="H536" s="2305"/>
      <c r="I536" s="2305"/>
      <c r="J536" s="2305"/>
      <c r="K536" s="2305"/>
      <c r="L536" s="2305"/>
      <c r="M536" s="2305"/>
      <c r="N536" s="2305"/>
      <c r="O536" s="2306"/>
      <c r="W536" s="819"/>
      <c r="AB536" s="819"/>
      <c r="AE536" s="420"/>
      <c r="AF536" s="1243"/>
      <c r="AG536" s="578"/>
      <c r="AH536" s="578"/>
      <c r="AI536" s="578"/>
      <c r="AJ536" s="578"/>
    </row>
    <row r="537" spans="2:60" s="113" customFormat="1" ht="11.5" hidden="1" outlineLevel="1">
      <c r="Q537" s="911"/>
      <c r="R537" s="911"/>
      <c r="W537" s="819"/>
      <c r="AB537" s="819"/>
      <c r="AE537" s="420"/>
      <c r="AF537" s="1243"/>
      <c r="AG537" s="578"/>
      <c r="AH537" s="578"/>
      <c r="AI537" s="578"/>
      <c r="AJ537" s="578"/>
    </row>
    <row r="538" spans="2:60" s="113" customFormat="1" ht="39" hidden="1" outlineLevel="1">
      <c r="B538" s="206"/>
      <c r="C538" s="206"/>
      <c r="D538" s="206"/>
      <c r="E538" s="2307" t="s">
        <v>454</v>
      </c>
      <c r="F538" s="2308"/>
      <c r="G538" s="2308"/>
      <c r="H538" s="2308"/>
      <c r="I538" s="2308"/>
      <c r="J538" s="2308"/>
      <c r="K538" s="2308"/>
      <c r="L538" s="2308"/>
      <c r="M538" s="2309"/>
      <c r="N538" s="974" t="s">
        <v>819</v>
      </c>
      <c r="O538" s="971" t="s">
        <v>446</v>
      </c>
      <c r="Q538" s="911"/>
      <c r="R538" s="911"/>
      <c r="W538" s="819"/>
      <c r="AB538" s="819"/>
      <c r="AE538" s="420"/>
      <c r="AF538" s="1243"/>
      <c r="AG538" s="578"/>
      <c r="AH538" s="578"/>
      <c r="AI538" s="578"/>
      <c r="AJ538" s="578"/>
    </row>
    <row r="539" spans="2:60" s="113" customFormat="1" ht="37.5" hidden="1" outlineLevel="1">
      <c r="B539" s="2310" t="s">
        <v>444</v>
      </c>
      <c r="C539" s="2309"/>
      <c r="D539" s="973" t="s">
        <v>464</v>
      </c>
      <c r="E539" s="972" t="s">
        <v>861</v>
      </c>
      <c r="F539" s="972" t="s">
        <v>862</v>
      </c>
      <c r="G539" s="972" t="s">
        <v>863</v>
      </c>
      <c r="H539" s="972" t="s">
        <v>869</v>
      </c>
      <c r="I539" s="972" t="s">
        <v>860</v>
      </c>
      <c r="J539" s="973" t="s">
        <v>519</v>
      </c>
      <c r="K539" s="972" t="s">
        <v>870</v>
      </c>
      <c r="L539" s="972" t="s">
        <v>871</v>
      </c>
      <c r="M539" s="972" t="s">
        <v>520</v>
      </c>
      <c r="N539" s="975" t="s">
        <v>864</v>
      </c>
      <c r="O539" s="977" t="s">
        <v>519</v>
      </c>
      <c r="Q539" s="911"/>
      <c r="R539" s="911"/>
      <c r="W539" s="819"/>
      <c r="AB539" s="819"/>
      <c r="AE539" s="420"/>
      <c r="AF539" s="1243"/>
      <c r="AG539" s="578"/>
      <c r="AH539" s="578"/>
      <c r="AI539" s="578"/>
      <c r="AJ539" s="578"/>
    </row>
    <row r="540" spans="2:60" s="113" customFormat="1" ht="12.75" hidden="1" customHeight="1" outlineLevel="1">
      <c r="B540" s="2290" t="s">
        <v>465</v>
      </c>
      <c r="C540" s="2291"/>
      <c r="D540" s="976">
        <v>1</v>
      </c>
      <c r="E540" s="983"/>
      <c r="F540" s="983"/>
      <c r="G540" s="983"/>
      <c r="H540" s="983"/>
      <c r="I540" s="983"/>
      <c r="J540" s="984"/>
      <c r="K540" s="985"/>
      <c r="L540" s="985"/>
      <c r="M540" s="986"/>
      <c r="N540" s="987"/>
      <c r="O540" s="2311" t="s">
        <v>825</v>
      </c>
      <c r="Q540" s="911"/>
      <c r="R540" s="911"/>
      <c r="W540" s="819"/>
      <c r="AB540" s="819"/>
      <c r="AE540" s="420"/>
      <c r="AF540" s="1243"/>
      <c r="AG540" s="578"/>
      <c r="AH540" s="578"/>
      <c r="AI540" s="578"/>
      <c r="AJ540" s="578"/>
    </row>
    <row r="541" spans="2:60" s="113" customFormat="1" ht="13" hidden="1" outlineLevel="1">
      <c r="B541" s="2290" t="s">
        <v>730</v>
      </c>
      <c r="C541" s="2314"/>
      <c r="D541" s="976">
        <v>2</v>
      </c>
      <c r="E541" s="983">
        <f>SUMIF($F$12:$F$409,Utilitaires!$I$572,AH12:AH409)+SUMIF($F$12:$F$409,Utilitaires!$I$577,AH12:AH409)</f>
        <v>0</v>
      </c>
      <c r="F541" s="983">
        <f>SUMIF($F$12:$F$409,Utilitaires!$I$572,AK12:AK409)+SUMIF($F$12:$F$409,Utilitaires!$I$577,AK12:AK409)</f>
        <v>0</v>
      </c>
      <c r="G541" s="983">
        <f>SUMIF($F$12:$F$409,Utilitaires!$I$572,AN12:AN409)+SUMIF($F$12:$F$409,Utilitaires!$I$577,AN12:AN409)</f>
        <v>0</v>
      </c>
      <c r="H541" s="983">
        <v>0</v>
      </c>
      <c r="I541" s="983">
        <f>SUMIF($F$12:$F$409,Utilitaires!$I$572,AQ12:AQ409)+SUMIF($F$12:$F$409,Utilitaires!$I$577,AQ12:AQ409)</f>
        <v>0</v>
      </c>
      <c r="J541" s="984">
        <f>SUM(E541:I541)</f>
        <v>0</v>
      </c>
      <c r="K541" s="985">
        <f>SUMIF($F$12:$F$409,Utilitaires!$I$572,AW12:AW409)+SUMIF($F$12:$F$409,Utilitaires!$I$577,AW12:AW409)</f>
        <v>0</v>
      </c>
      <c r="L541" s="985">
        <v>0</v>
      </c>
      <c r="M541" s="986">
        <f>SQRT(SUMPRODUCT(($F$12:$F$189=Utilitaires!$I$572)*1,AB12:AB189,AB12:AB189)+SUMPRODUCT(($F$220:$F$409=Utilitaires!$I$572)*1,AB220:AB409,AB220:AB409)
+SUMPRODUCT(($F$12:$F$189=Utilitaires!$I$577)*1,AB12:AB189,AB12:AB189)+SUMPRODUCT(($F$220:$F$409=Utilitaires!$I$577)*1,AB220:AB409,AB220:AB409))</f>
        <v>0</v>
      </c>
      <c r="N541" s="987">
        <f>K541+L541</f>
        <v>0</v>
      </c>
      <c r="O541" s="2312"/>
      <c r="Q541" s="911"/>
      <c r="R541" s="911"/>
      <c r="W541" s="819"/>
      <c r="AB541" s="819"/>
      <c r="AE541" s="420"/>
      <c r="AF541" s="1243"/>
      <c r="AG541" s="578"/>
      <c r="AH541" s="578"/>
      <c r="AI541" s="578"/>
      <c r="AJ541" s="578"/>
    </row>
    <row r="542" spans="2:60" s="113" customFormat="1" ht="13" hidden="1" outlineLevel="1">
      <c r="B542" s="2290" t="s">
        <v>731</v>
      </c>
      <c r="C542" s="2314"/>
      <c r="D542" s="976">
        <v>3</v>
      </c>
      <c r="E542" s="983"/>
      <c r="F542" s="983"/>
      <c r="G542" s="983"/>
      <c r="H542" s="983"/>
      <c r="I542" s="983"/>
      <c r="J542" s="984"/>
      <c r="K542" s="985"/>
      <c r="L542" s="985"/>
      <c r="M542" s="986"/>
      <c r="N542" s="987"/>
      <c r="O542" s="2312"/>
      <c r="Q542" s="911"/>
      <c r="R542" s="911"/>
      <c r="W542" s="819"/>
      <c r="AB542" s="819"/>
      <c r="AE542" s="420"/>
      <c r="AF542" s="1243"/>
      <c r="AG542" s="578"/>
      <c r="AH542" s="578"/>
      <c r="AI542" s="578"/>
      <c r="AJ542" s="578"/>
    </row>
    <row r="543" spans="2:60" s="113" customFormat="1" ht="13" hidden="1" outlineLevel="1">
      <c r="B543" s="2290" t="s">
        <v>468</v>
      </c>
      <c r="C543" s="2314"/>
      <c r="D543" s="976">
        <v>4</v>
      </c>
      <c r="E543" s="983"/>
      <c r="F543" s="983"/>
      <c r="G543" s="983"/>
      <c r="H543" s="983"/>
      <c r="I543" s="983"/>
      <c r="J543" s="984"/>
      <c r="K543" s="985"/>
      <c r="L543" s="985"/>
      <c r="M543" s="986"/>
      <c r="N543" s="987"/>
      <c r="O543" s="2312"/>
      <c r="Q543" s="911"/>
      <c r="R543" s="911"/>
      <c r="W543" s="819"/>
      <c r="AB543" s="819"/>
      <c r="AE543" s="420"/>
      <c r="AF543" s="1243"/>
      <c r="AG543" s="578"/>
      <c r="AH543" s="578"/>
      <c r="AI543" s="578"/>
      <c r="AJ543" s="578"/>
    </row>
    <row r="544" spans="2:60" s="113" customFormat="1" ht="13" hidden="1" outlineLevel="1">
      <c r="B544" s="2290" t="s">
        <v>820</v>
      </c>
      <c r="C544" s="2314"/>
      <c r="D544" s="976">
        <v>5</v>
      </c>
      <c r="E544" s="983"/>
      <c r="F544" s="983"/>
      <c r="G544" s="983"/>
      <c r="H544" s="983"/>
      <c r="I544" s="983"/>
      <c r="J544" s="984"/>
      <c r="K544" s="985"/>
      <c r="L544" s="985"/>
      <c r="M544" s="986"/>
      <c r="N544" s="988"/>
      <c r="O544" s="2312"/>
      <c r="Q544" s="911"/>
      <c r="R544" s="911"/>
      <c r="W544" s="819"/>
      <c r="AB544" s="819"/>
      <c r="AE544" s="420"/>
      <c r="AF544" s="1243"/>
      <c r="AG544" s="578"/>
      <c r="AH544" s="578"/>
      <c r="AI544" s="578"/>
      <c r="AJ544" s="578"/>
    </row>
    <row r="545" spans="2:36" s="113" customFormat="1" ht="13" hidden="1" outlineLevel="1">
      <c r="B545" s="2294" t="s">
        <v>734</v>
      </c>
      <c r="C545" s="2294"/>
      <c r="D545" s="2294"/>
      <c r="E545" s="989">
        <f>SUM(E540:E544)</f>
        <v>0</v>
      </c>
      <c r="F545" s="989">
        <f t="shared" ref="F545:N545" si="199">SUM(F540:F544)</f>
        <v>0</v>
      </c>
      <c r="G545" s="989">
        <f t="shared" si="199"/>
        <v>0</v>
      </c>
      <c r="H545" s="989">
        <f t="shared" si="199"/>
        <v>0</v>
      </c>
      <c r="I545" s="989">
        <f t="shared" si="199"/>
        <v>0</v>
      </c>
      <c r="J545" s="989">
        <f t="shared" si="199"/>
        <v>0</v>
      </c>
      <c r="K545" s="990">
        <f t="shared" si="199"/>
        <v>0</v>
      </c>
      <c r="L545" s="990">
        <f t="shared" si="199"/>
        <v>0</v>
      </c>
      <c r="M545" s="991">
        <f>SQRT(SUMSQ(M540:M544))</f>
        <v>0</v>
      </c>
      <c r="N545" s="992">
        <f t="shared" si="199"/>
        <v>0</v>
      </c>
      <c r="O545" s="2313"/>
      <c r="Q545" s="911"/>
      <c r="R545" s="911"/>
      <c r="W545" s="819"/>
      <c r="AB545" s="819"/>
      <c r="AE545" s="420"/>
      <c r="AF545" s="1243"/>
      <c r="AG545" s="578"/>
      <c r="AH545" s="578"/>
      <c r="AI545" s="578"/>
      <c r="AJ545" s="578"/>
    </row>
    <row r="546" spans="2:36" s="113" customFormat="1" ht="13" hidden="1" outlineLevel="1">
      <c r="B546" s="2290" t="s">
        <v>470</v>
      </c>
      <c r="C546" s="2291"/>
      <c r="D546" s="976">
        <v>6</v>
      </c>
      <c r="E546" s="983">
        <f>AG200</f>
        <v>0</v>
      </c>
      <c r="F546" s="983">
        <f>AJ200</f>
        <v>0</v>
      </c>
      <c r="G546" s="983">
        <f>AM200</f>
        <v>0</v>
      </c>
      <c r="H546" s="983">
        <v>0</v>
      </c>
      <c r="I546" s="983">
        <f>AP200</f>
        <v>0</v>
      </c>
      <c r="J546" s="984">
        <f>SUM(E546:I546)</f>
        <v>0</v>
      </c>
      <c r="K546" s="985">
        <f>AV200</f>
        <v>0</v>
      </c>
      <c r="L546" s="985">
        <v>0</v>
      </c>
      <c r="M546" s="986">
        <f>AA200</f>
        <v>0</v>
      </c>
      <c r="N546" s="987">
        <f>K546+L546</f>
        <v>0</v>
      </c>
      <c r="O546" s="993"/>
      <c r="Q546" s="911"/>
      <c r="R546" s="911"/>
      <c r="W546" s="819"/>
      <c r="AB546" s="819"/>
      <c r="AE546" s="420"/>
      <c r="AF546" s="1243"/>
      <c r="AG546" s="578"/>
      <c r="AH546" s="578"/>
      <c r="AI546" s="578"/>
      <c r="AJ546" s="578"/>
    </row>
    <row r="547" spans="2:36" s="113" customFormat="1" ht="13" hidden="1" outlineLevel="1">
      <c r="B547" s="2290" t="s">
        <v>821</v>
      </c>
      <c r="C547" s="2291"/>
      <c r="D547" s="976">
        <v>7</v>
      </c>
      <c r="E547" s="983"/>
      <c r="F547" s="983"/>
      <c r="G547" s="983"/>
      <c r="H547" s="983"/>
      <c r="I547" s="983"/>
      <c r="J547" s="984"/>
      <c r="K547" s="985"/>
      <c r="L547" s="985"/>
      <c r="M547" s="986"/>
      <c r="N547" s="987"/>
      <c r="O547" s="987"/>
      <c r="Q547" s="911"/>
      <c r="R547" s="911"/>
      <c r="W547" s="819"/>
      <c r="AB547" s="819"/>
      <c r="AE547" s="420"/>
      <c r="AF547" s="1243"/>
      <c r="AG547" s="578"/>
      <c r="AH547" s="578"/>
      <c r="AI547" s="578"/>
      <c r="AJ547" s="578"/>
    </row>
    <row r="548" spans="2:36" s="113" customFormat="1" ht="13" hidden="1" outlineLevel="1">
      <c r="B548" s="2294" t="s">
        <v>733</v>
      </c>
      <c r="C548" s="2294"/>
      <c r="D548" s="2294"/>
      <c r="E548" s="989">
        <f>SUM(E546:E547)</f>
        <v>0</v>
      </c>
      <c r="F548" s="989">
        <f t="shared" ref="F548:O548" si="200">SUM(F546:F547)</f>
        <v>0</v>
      </c>
      <c r="G548" s="989">
        <f t="shared" si="200"/>
        <v>0</v>
      </c>
      <c r="H548" s="989">
        <f t="shared" si="200"/>
        <v>0</v>
      </c>
      <c r="I548" s="989">
        <f t="shared" si="200"/>
        <v>0</v>
      </c>
      <c r="J548" s="989">
        <f t="shared" si="200"/>
        <v>0</v>
      </c>
      <c r="K548" s="990">
        <f t="shared" si="200"/>
        <v>0</v>
      </c>
      <c r="L548" s="990">
        <f t="shared" si="200"/>
        <v>0</v>
      </c>
      <c r="M548" s="991">
        <f>SQRT(SUMSQ(M546:M547))</f>
        <v>0</v>
      </c>
      <c r="N548" s="992">
        <f t="shared" si="200"/>
        <v>0</v>
      </c>
      <c r="O548" s="992">
        <f t="shared" si="200"/>
        <v>0</v>
      </c>
      <c r="Q548" s="911"/>
      <c r="R548" s="911"/>
      <c r="W548" s="819"/>
      <c r="AB548" s="819"/>
      <c r="AE548" s="420"/>
      <c r="AF548" s="1243"/>
      <c r="AG548" s="578"/>
      <c r="AH548" s="578"/>
      <c r="AI548" s="578"/>
      <c r="AJ548" s="578"/>
    </row>
    <row r="549" spans="2:36" s="113" customFormat="1" ht="13" hidden="1" outlineLevel="1">
      <c r="B549" s="2290" t="s">
        <v>472</v>
      </c>
      <c r="C549" s="2291"/>
      <c r="D549" s="976">
        <v>8</v>
      </c>
      <c r="E549" s="983">
        <f>SUMIF($F$12:$F$189,Utilitaires!$I$572,AG12:AG189)+SUMIF($F$220:$F$409,Utilitaires!$I$572,AG220:AG409)
+SUMIF($F$12:$F$189,Utilitaires!$I$577,AG12:AG189)+SUMIF($F$220:$F$409,Utilitaires!$I$577,AG220:AG409)
+AG208</f>
        <v>0</v>
      </c>
      <c r="F549" s="983">
        <f>SUMIF($F$12:$F$189,Utilitaires!$I$572,AJ12:AJ189)+SUMIF($F$233:$F$409,Utilitaires!$I$572,AJ233:AJ409)
+SUMIF($F$12:$F$189,Utilitaires!$I$577,AJ12:AJ189)+SUMIF($F$233:$F$409,Utilitaires!$I$577,AJ233:AJ409)
+AJ208</f>
        <v>0</v>
      </c>
      <c r="G549" s="983">
        <f>SUMIF($F$12:$F$189,Utilitaires!$I$572,AM12:AM189)+SUMIF($F$233:$F$409,Utilitaires!$I$572,AM233:AM409)
+SUMIF($F$12:$F$189,Utilitaires!$I$577,AM12:AM189)+SUMIF($F$233:$F$409,Utilitaires!$I$577,AM233:AM409)
+AM208</f>
        <v>0</v>
      </c>
      <c r="H549" s="983">
        <v>0</v>
      </c>
      <c r="I549" s="983">
        <f>SUMIF($F$12:$F$189,Utilitaires!$I$572,AP12:AP189)+SUMIF($F$233:$F$409,Utilitaires!$I$572,AP233:AP409)
+SUMIF($F$12:$F$189,Utilitaires!$I$577,AP12:AP189)+SUMIF($F$233:$F$409,Utilitaires!$I$577,AP233:AP409)
+AP208</f>
        <v>0</v>
      </c>
      <c r="J549" s="984">
        <f>SUM(E549:I549)</f>
        <v>0</v>
      </c>
      <c r="K549" s="985">
        <f>SUMIF($F$12:$F$189,Utilitaires!$I$572,AV12:AV189)+SUMIF($F$233:$F$409,Utilitaires!$I$572,AV233:AV409)
+SUMIF($F$12:$F$189,Utilitaires!$I$577,AV12:AV189)+SUMIF($F$233:$F$409,Utilitaires!$I$577,AV233:AV409)
+AV208</f>
        <v>0</v>
      </c>
      <c r="L549" s="985">
        <v>0</v>
      </c>
      <c r="M549" s="986">
        <f>SQRT(SUMPRODUCT(($F$12:$F$189=Utilitaires!$I$572)*1,AA12:AA189,AA12:AA189)+SUMPRODUCT(($F$220:$F$409=Utilitaires!$I$572)*1,AA220:AA409,AA220:AA409)
+SUMPRODUCT(($F$12:$F$189=Utilitaires!$I$577)*1,AA12:AA189,AA12:AA189)+SUMPRODUCT(($F$220:$F$409=Utilitaires!$I$577)*1,AA220:AA409,AA220:AA409)
+AA208^2)</f>
        <v>0</v>
      </c>
      <c r="N549" s="987">
        <f>K549+L549</f>
        <v>0</v>
      </c>
      <c r="O549" s="987"/>
      <c r="Q549" s="911"/>
      <c r="R549" s="911"/>
      <c r="W549" s="819"/>
      <c r="AB549" s="819"/>
      <c r="AE549" s="420"/>
      <c r="AF549" s="1243"/>
      <c r="AG549" s="578"/>
      <c r="AH549" s="578"/>
      <c r="AI549" s="578"/>
      <c r="AJ549" s="578"/>
    </row>
    <row r="550" spans="2:36" s="113" customFormat="1" ht="13" hidden="1" outlineLevel="1">
      <c r="B550" s="2290" t="s">
        <v>822</v>
      </c>
      <c r="C550" s="2291"/>
      <c r="D550" s="976">
        <v>9</v>
      </c>
      <c r="E550" s="983"/>
      <c r="F550" s="983"/>
      <c r="G550" s="983"/>
      <c r="H550" s="983"/>
      <c r="I550" s="983"/>
      <c r="J550" s="984"/>
      <c r="K550" s="985"/>
      <c r="L550" s="985"/>
      <c r="M550" s="986"/>
      <c r="N550" s="987"/>
      <c r="O550" s="987"/>
      <c r="Q550" s="911"/>
      <c r="R550" s="911"/>
      <c r="W550" s="819"/>
      <c r="AB550" s="819"/>
      <c r="AE550" s="420"/>
      <c r="AF550" s="1243"/>
      <c r="AG550" s="578"/>
      <c r="AH550" s="578"/>
      <c r="AI550" s="578"/>
      <c r="AJ550" s="578"/>
    </row>
    <row r="551" spans="2:36" s="113" customFormat="1" ht="13" hidden="1" outlineLevel="1">
      <c r="B551" s="2290" t="s">
        <v>742</v>
      </c>
      <c r="C551" s="2291"/>
      <c r="D551" s="976">
        <v>10</v>
      </c>
      <c r="E551" s="983">
        <f>IF(D8="Oui",E485,0)</f>
        <v>0</v>
      </c>
      <c r="F551" s="983">
        <f>IF(D8="Oui",F485,0)</f>
        <v>0</v>
      </c>
      <c r="G551" s="983">
        <f>IF(D8="Oui",G485,0)</f>
        <v>0</v>
      </c>
      <c r="H551" s="983">
        <f>IF(D8="Oui",0,0)</f>
        <v>0</v>
      </c>
      <c r="I551" s="983">
        <f>IF(D8="Oui",H485,0)</f>
        <v>0</v>
      </c>
      <c r="J551" s="984">
        <f>SUM(E551:I551)</f>
        <v>0</v>
      </c>
      <c r="K551" s="985">
        <f>IF(D8="Oui",J485,0)</f>
        <v>0</v>
      </c>
      <c r="L551" s="985">
        <f>IF(D8="Oui",0,0)</f>
        <v>0</v>
      </c>
      <c r="M551" s="986">
        <f>IF(D8="Oui",K485,0)</f>
        <v>0</v>
      </c>
      <c r="N551" s="987">
        <f>K551+L551</f>
        <v>0</v>
      </c>
      <c r="O551" s="987"/>
      <c r="Q551" s="911"/>
      <c r="R551" s="911"/>
      <c r="W551" s="819"/>
      <c r="AB551" s="819"/>
      <c r="AE551" s="420"/>
      <c r="AF551" s="1243"/>
      <c r="AG551" s="578"/>
      <c r="AH551" s="578"/>
      <c r="AI551" s="578"/>
      <c r="AJ551" s="578"/>
    </row>
    <row r="552" spans="2:36" s="113" customFormat="1" ht="13" hidden="1" outlineLevel="1">
      <c r="B552" s="2290" t="s">
        <v>744</v>
      </c>
      <c r="C552" s="2291"/>
      <c r="D552" s="976">
        <v>11</v>
      </c>
      <c r="E552" s="983"/>
      <c r="F552" s="983"/>
      <c r="G552" s="983"/>
      <c r="H552" s="983"/>
      <c r="I552" s="983"/>
      <c r="J552" s="984"/>
      <c r="K552" s="985"/>
      <c r="L552" s="985"/>
      <c r="M552" s="986"/>
      <c r="N552" s="987"/>
      <c r="O552" s="987"/>
      <c r="Q552" s="911"/>
      <c r="R552" s="911"/>
      <c r="W552" s="819"/>
      <c r="AB552" s="819"/>
      <c r="AE552" s="420"/>
      <c r="AF552" s="1243"/>
      <c r="AG552" s="578"/>
      <c r="AH552" s="578"/>
      <c r="AI552" s="578"/>
      <c r="AJ552" s="578"/>
    </row>
    <row r="553" spans="2:36" s="113" customFormat="1" ht="13" hidden="1" outlineLevel="1">
      <c r="B553" s="2290" t="s">
        <v>823</v>
      </c>
      <c r="C553" s="2291"/>
      <c r="D553" s="976">
        <v>12</v>
      </c>
      <c r="E553" s="983"/>
      <c r="F553" s="983"/>
      <c r="G553" s="983"/>
      <c r="H553" s="983"/>
      <c r="I553" s="983"/>
      <c r="J553" s="984"/>
      <c r="K553" s="985"/>
      <c r="L553" s="985"/>
      <c r="M553" s="986"/>
      <c r="N553" s="987"/>
      <c r="O553" s="987"/>
      <c r="Q553" s="911"/>
      <c r="R553" s="911"/>
      <c r="W553" s="819"/>
      <c r="AB553" s="819"/>
      <c r="AE553" s="420"/>
      <c r="AF553" s="1243"/>
      <c r="AG553" s="578"/>
      <c r="AH553" s="578"/>
      <c r="AI553" s="578"/>
      <c r="AJ553" s="578"/>
    </row>
    <row r="554" spans="2:36" s="113" customFormat="1" ht="13" hidden="1" outlineLevel="1">
      <c r="B554" s="2290" t="s">
        <v>476</v>
      </c>
      <c r="C554" s="2291"/>
      <c r="D554" s="976">
        <v>13</v>
      </c>
      <c r="E554" s="983">
        <f>SUMIF($F$108:$F$304,Utilitaires!$I$574,AG108:AG304)+SUMIF($F$108:$F$304,Utilitaires!$I$578,AG108:AG304)
+SUMIF($F$108:$F$304,Utilitaires!$I$574,AH108:AH304)+SUMIF($F$108:$F$304,Utilitaires!$I$578,AH108:AH304)
+SUMIF($F$131:$F$189,Utilitaires!$I$574,AI131:AI189)+SUMIF($F$131:$F$189,Utilitaires!$I$578,AI131:AI189)
+SUMIF($F$233:$F$272,Utilitaires!$I$578,AI233:AI272)+SUMIF($F$233:$F$272,Utilitaires!$I$574,AI233:AI272)</f>
        <v>0</v>
      </c>
      <c r="F554" s="983">
        <f>SUMIF($F$108:$F$304,Utilitaires!$I$574,AJ108:AJ304)+SUMIF($F$108:$F$304,Utilitaires!$I$578,AJ108:AJ304)
+SUMIF($F$108:$F$304,Utilitaires!$I$574,AK108:AK304)+SUMIF($F$108:$F$304,Utilitaires!$I$578,AK108:AK304)
+SUMIF($F$131:$F$189,Utilitaires!$I$574,AL131:AL189)+SUMIF($F$131:$F$189,Utilitaires!$I$578,AL131:AL189)
+SUMIF($F$233:$F$272,Utilitaires!$I$578,AL233:AL272)+SUMIF($F$233:$F$272,Utilitaires!$I$574,AL233:AL272)</f>
        <v>0</v>
      </c>
      <c r="G554" s="983">
        <f>SUMIF($F$108:$F$304,Utilitaires!$I$574,AM108:AM304)+SUMIF($F$108:$F$304,Utilitaires!$I$578,AM108:AM304)
+SUMIF($F$108:$F$304,Utilitaires!$I$574,AN108:AN304)+SUMIF($F$108:$F$304,Utilitaires!$I$578,AN108:AN304)
+SUMIF($F$131:$F$189,Utilitaires!$I$574,AO131:AO189)+SUMIF($F$131:$F$189,Utilitaires!$I$578,AO131:AO189)
+SUMIF($F$233:$F$272,Utilitaires!$I$578,AO233:AO272)+SUMIF($F$233:$F$272,Utilitaires!$I$574,AO233:AO272)</f>
        <v>0</v>
      </c>
      <c r="H554" s="983">
        <v>0</v>
      </c>
      <c r="I554" s="983">
        <f>SUMIF($F$108:$F$304,Utilitaires!$I$574,AP108:AP304)+SUMIF($F$108:$F$304,Utilitaires!$I$578,AP108:AP304)
+SUMIF($F$108:$F$304,Utilitaires!$I$574,AQ108:AQ304)+SUMIF($F$108:$F$304,Utilitaires!$I$578,AQ108:AQ304)
+SUMIF($F$131:$F$189,Utilitaires!$I$574,AR131:AR189)+SUMIF($F$131:$F$189,Utilitaires!$I$578,AR131:AR189)
+SUMIF($F$233:$F$272,Utilitaires!$I$578,AR233:AR272)+SUMIF($F$233:$F$272,Utilitaires!$I$574,AR233:AR272)</f>
        <v>0</v>
      </c>
      <c r="J554" s="984">
        <f t="shared" ref="J554:J563" si="201">SUM(E554:I554)</f>
        <v>0</v>
      </c>
      <c r="K554" s="985">
        <f>SUMIF($F$108:$F$304,Utilitaires!$I$574,AV108:AV304)+SUMIF($F$108:$F$304,Utilitaires!$I$578,AV108:AV304)
+SUMIF($F$108:$F$304,Utilitaires!$I$574,AW108:AW304)+SUMIF($F$108:$F$304,Utilitaires!$I$578,AW108:AW304)
+SUMIF($F$131:$F$189,Utilitaires!$I$574,AX131:AX189)+SUMIF($F$131:$F$189,Utilitaires!$I$578,AX131:AX189)
+SUMIF($F$233:$F$272,Utilitaires!$I$578,AX233:AX272)+SUMIF($F$233:$F$272,Utilitaires!$I$574,AX233:AX272)</f>
        <v>0</v>
      </c>
      <c r="L554" s="985">
        <v>0</v>
      </c>
      <c r="M554" s="986">
        <f>SQRT(SUMPRODUCT(($F$108:$F$304=Utilitaires!$I$574)*1,AB108:AB304,AB108:AB304)+SUMPRODUCT(($F$108:$F$304=Utilitaires!$I$578)*1,AB108:AB304,AB108:AB304)
+SUMPRODUCT(($F$108:$F$304=Utilitaires!$I$574)*1,AA108:AA304,AA108:AA304)+SUMPRODUCT(($F$108:$F$304=Utilitaires!$I$578)*1,AA108:AA304,AA108:AA304)
+SUMPRODUCT(($F$131:$F$189=Utilitaires!$I$574)*1,AC131:AC189,AC131:AC189)+SUMPRODUCT(($F$131:$F$189=Utilitaires!$I$578)*1,AC131:AC189,AC131:AC189)
+SUMPRODUCT(($F$252:$F$272=Utilitaires!$I$574)*1,AC252:AC272,AC252:AC272))</f>
        <v>0</v>
      </c>
      <c r="N554" s="987">
        <f>K554+L554</f>
        <v>0</v>
      </c>
      <c r="O554" s="987"/>
      <c r="Q554" s="911"/>
      <c r="R554" s="911"/>
      <c r="W554" s="819"/>
      <c r="AB554" s="819"/>
      <c r="AE554" s="420"/>
      <c r="AF554" s="1243"/>
      <c r="AG554" s="578"/>
      <c r="AH554" s="578"/>
      <c r="AI554" s="578"/>
      <c r="AJ554" s="578"/>
    </row>
    <row r="555" spans="2:36" s="113" customFormat="1" ht="13" hidden="1" outlineLevel="1">
      <c r="B555" s="2290" t="s">
        <v>477</v>
      </c>
      <c r="C555" s="2291"/>
      <c r="D555" s="976">
        <v>14</v>
      </c>
      <c r="E555" s="983">
        <f>SUMIF($F$12:$F$189,Utilitaires!$I$573,AG12:AG189)+SUMIF($F$220:$F$409,Utilitaires!$I$573,AG220:AG409)
+SUMIF($F$12:$F189,Utilitaires!$I$573,AH12:AH189)+SUMIF($F$220:$F$409,Utilitaires!$I$573,AH220:AH409)
+SUMIF($F$25:$F$189,Utilitaires!$I$573,AI25:AI189)+SUMIF($F$323:$F$367,Utilitaires!$I$573,AI323:AI367)
+SUMIF($F$252:$F$272,Utilitaires!$I$573,AI252:AI272)+SUMIF($F$369:$F$389,Utilitaires!$I$573,AI369:AI389)</f>
        <v>0</v>
      </c>
      <c r="F555" s="983">
        <f>SUMIF($F$12:$F$189,Utilitaires!$I$573,AJ12:AJ189)+SUMIF($F$220:$F$409,Utilitaires!$I$573,AJ220:AJ409)
+SUMIF($F$12:$F189,Utilitaires!$I$573,AK12:AK189)+SUMIF($F$220:$F$409,Utilitaires!$I$573,AK220:AK409)
+SUMIF($F$25:$F$189,Utilitaires!$I$573,AL25:AL189)+SUMIF($F$323:$F$367,Utilitaires!$I$573,AL323:AL367)
+SUMIF($F$252:$F$272,Utilitaires!$I$573,AL252:AL272)+SUMIF($F$369:$F$389,Utilitaires!$I$573,AL369:AL389)</f>
        <v>0</v>
      </c>
      <c r="G555" s="983">
        <f>SUMIF($F$12:$F$189,Utilitaires!$I$573,AM12:AM189)+SUMIF($F$220:$F$409,Utilitaires!$I$573,AM220:AM409)
+SUMIF($F$12:$F189,Utilitaires!$I$573,AN12:AN189)+SUMIF($F$220:$F$409,Utilitaires!$I$573,AN220:AN409)
+SUMIF($F$25:$F$189,Utilitaires!$I$573,AO25:AO189)+SUMIF($F$323:$F$367,Utilitaires!$I$573,AO323:AO367)
+SUMIF($F$252:$F$272,Utilitaires!$I$573,AO252:AO272)+SUMIF($F$369:$F$389,Utilitaires!$I$573,AO369:AO389)</f>
        <v>0</v>
      </c>
      <c r="H555" s="983">
        <v>0</v>
      </c>
      <c r="I555" s="983">
        <f>SUMIF($F$12:$F$189,Utilitaires!$I$573,AP12:AP189)+SUMIF($F$220:$F$409,Utilitaires!$I$573,AP220:AP409)
+SUMIF($F$12:$F189,Utilitaires!$I$573,AQ12:AQ189)+SUMIF($F$220:$F$409,Utilitaires!$I$573,AQ220:AQ409)
+SUMIF($F$25:$F$189,Utilitaires!$I$573,AR25:AR189)+SUMIF($F$323:$F$367,Utilitaires!$I$573,AR323:AR367)
+SUMIF($F$252:$F$272,Utilitaires!$I$573,AR252:AR272)+SUMIF($F$369:$F$389,Utilitaires!$I$573,AR369:AR389)</f>
        <v>0</v>
      </c>
      <c r="J555" s="984">
        <f t="shared" si="201"/>
        <v>0</v>
      </c>
      <c r="K555" s="985">
        <f>SUMIF($F$25:$F$189,Utilitaires!$I$573,AX25:AX189)+SUMIF($F$323:$F$367,Utilitaires!$I$573,AX323:AX367)
+SUMIF($F$12:$F189,Utilitaires!$I$573,AW12:AW189)+SUMIF($F$220:$F$409,Utilitaires!$I$573,AW220:AW409)
+SUMIF($F$12:$F$189,Utilitaires!$I$573,AV12:AV189)+SUMIF($F$220:$F$409,Utilitaires!$I$573,AV220:AV409)
+SUMIF($F$252:$F$272,Utilitaires!$I$573,AX252:AX272)+SUMIF($F$369:$F$389,Utilitaires!$I$573,AX369:AX389)</f>
        <v>0</v>
      </c>
      <c r="L555" s="985">
        <v>0</v>
      </c>
      <c r="M555" s="986">
        <f>SQRT(SUMPRODUCT(($F$12:$F$189=Utilitaires!$I$573)*1,AA12:AA189,AA12:AA189)+SUMPRODUCT(($F$12:$F$189=Utilitaires!$I$573)*1,AB12:AB189,AB12:AB189)+
+SUMPRODUCT(($F$25:$F$189=Utilitaires!$I$573)*1,AC25:AC189,AC25:AC189)
+SUMPRODUCT(($F$220:$F$409=Utilitaires!$I$573)*1,AA220:AA409,AA220:AA409)+SUMPRODUCT(($F$220:$F$409=Utilitaires!$I$573)*1,AB220:AB409,AB220:AB409)
+SUMPRODUCT(($F$323:$F$367=Utilitaires!$I$573)*1,AC323:AC367,AC323:AC367)
+SUMPRODUCT(($F$252:$F$272=Utilitaires!$I$573)*1,AC252:AC272,AC252:AC272)+SUMPRODUCT(($F$369:$F$389=Utilitaires!$I$573)*1,AC369:AC389,AC369:AC389))</f>
        <v>0</v>
      </c>
      <c r="N555" s="987">
        <f>K555+L555</f>
        <v>0</v>
      </c>
      <c r="O555" s="987"/>
      <c r="Q555" s="911"/>
      <c r="R555" s="911"/>
      <c r="W555" s="819"/>
      <c r="AB555" s="819"/>
      <c r="AE555" s="420"/>
      <c r="AF555" s="1243"/>
      <c r="AG555" s="578"/>
      <c r="AH555" s="578"/>
      <c r="AI555" s="578"/>
      <c r="AJ555" s="578"/>
    </row>
    <row r="556" spans="2:36" s="113" customFormat="1" ht="13" hidden="1" outlineLevel="1">
      <c r="B556" s="2290" t="s">
        <v>478</v>
      </c>
      <c r="C556" s="2291"/>
      <c r="D556" s="976">
        <v>15</v>
      </c>
      <c r="E556" s="983"/>
      <c r="F556" s="983"/>
      <c r="G556" s="983"/>
      <c r="H556" s="983"/>
      <c r="I556" s="983"/>
      <c r="J556" s="984"/>
      <c r="K556" s="985"/>
      <c r="L556" s="985"/>
      <c r="M556" s="986"/>
      <c r="N556" s="987"/>
      <c r="O556" s="987"/>
      <c r="Q556" s="911"/>
      <c r="R556" s="911"/>
      <c r="W556" s="819"/>
      <c r="AB556" s="819"/>
      <c r="AE556" s="420"/>
      <c r="AF556" s="1243"/>
      <c r="AG556" s="578"/>
      <c r="AH556" s="578"/>
      <c r="AI556" s="578"/>
      <c r="AJ556" s="578"/>
    </row>
    <row r="557" spans="2:36" s="113" customFormat="1" ht="13" hidden="1" outlineLevel="1">
      <c r="B557" s="2290" t="s">
        <v>479</v>
      </c>
      <c r="C557" s="2291"/>
      <c r="D557" s="976">
        <v>16</v>
      </c>
      <c r="E557" s="983">
        <f>SUMIF($F$322:$F$367,Utilitaires!$I$574,AI322:AI367)+SUMIF($F$310:$F$409,Utilitaires!$I$574,AH310:AH409)+SUMIF($F$310:$F$409,Utilitaires!$I$574,AG310:AG409)
+SUMIF($F$322:$F$367,Utilitaires!$I$578,AI322:AI367)+SUMIF($F$310:$F$409,Utilitaires!$I$578,AH310:AH409)+SUMIF($F$310:$F$409,Utilitaires!$I$578,AG310:AG409)
+SUMIF($F$369:$F$389,Utilitaires!$I$578,AI369:AI389)+SUMIF($F$369:$F$389,Utilitaires!$I$574,AI369:AI389)</f>
        <v>0</v>
      </c>
      <c r="F557" s="983">
        <f>SUMIF($F$322:$F$367,Utilitaires!$I$574,AL322:AL367)+SUMIF($F$310:$F$409,Utilitaires!$I$574,AK310:AK409)+SUMIF($F$310:$F$409,Utilitaires!$I$574,AJ310:AJ409)
+SUMIF($F$322:$F$367,Utilitaires!$I$578,AL322:AL367)+SUMIF($F$310:$F$409,Utilitaires!$I$578,AK310:AK409)+SUMIF($F$310:$F$409,Utilitaires!$I$578,AJ310:AJ409)
+SUMIF($F$369:$F$389,Utilitaires!$I$578,AL369:AL389)+SUMIF($F$369:$F$389,Utilitaires!$I$574,AL369:AL389)</f>
        <v>0</v>
      </c>
      <c r="G557" s="983">
        <f>SUMIF($F$322:$F$367,Utilitaires!$I$574,AO322:AO367)+SUMIF($F$310:$F$409,Utilitaires!$I$574,AN310:AN409)+SUMIF($F$310:$F$409,Utilitaires!$I$574,AM310:AM409)
+SUMIF($F$322:$F$367,Utilitaires!$I$578,AO322:AO367)+SUMIF($F$310:$F$409,Utilitaires!$I$578,AN310:AN409)+SUMIF($F$310:$F$409,Utilitaires!$I$578,AM310:AM409)
+SUMIF($F$369:$F$389,Utilitaires!$I$578,AO369:AO389)+SUMIF($F$369:$F$389,Utilitaires!$I$574,AO369:AO389)</f>
        <v>0</v>
      </c>
      <c r="H557" s="983">
        <v>0</v>
      </c>
      <c r="I557" s="983">
        <f>SUMIF($F$322:$F$367,Utilitaires!$I$574,AR322:AR367)+SUMIF($F$310:$F$409,Utilitaires!$I$574,AQ310:AQ409)+SUMIF($F$310:$F$409,Utilitaires!$I$574,AP310:AP409)
+SUMIF($F$322:$F$367,Utilitaires!$I$578,AR322:AR367)+SUMIF($F$310:$F$409,Utilitaires!$I$578,AQ310:AQ409)+SUMIF($F$310:$F$409,Utilitaires!$I$578,AP310:AP409)
+SUMIF($F$369:$F$389,Utilitaires!$I$578,AR369:AR389)+SUMIF($F$369:$F$389,Utilitaires!$I$574,AR369:AR389)</f>
        <v>0</v>
      </c>
      <c r="J557" s="984">
        <f t="shared" si="201"/>
        <v>0</v>
      </c>
      <c r="K557" s="985">
        <f>SUMIF($F$322:$F$367,Utilitaires!$I$574,AX322:AX367)+SUMIF($F$310:$F$409,Utilitaires!$I$574,AW310:AW409)+SUMIF($F$310:$F$409,Utilitaires!$I$574,AV310:AV409)
+SUMIF($F$322:$F$367,Utilitaires!$I$578,AX322:AX367)+SUMIF($F$310:$F$409,Utilitaires!$I$578,AW310:AW409)+SUMIF($F$310:$F$409,Utilitaires!$I$578,AV310:AV409)
+SUMIF($F$369:$F$389,Utilitaires!$I$578,AX369:AX389)+SUMIF($F$369:$F$389,Utilitaires!$I$574,AX369:AX389)</f>
        <v>0</v>
      </c>
      <c r="L557" s="985">
        <v>0</v>
      </c>
      <c r="M557" s="986">
        <f>SQRT(SUMPRODUCT(($F$310:$F$409=Utilitaires!$I$574)*1,AA310:AA409,AA310:AA409)+SUMPRODUCT(($F$310:$F$409=Utilitaires!$I$574)*1,AB310:AB409,AB310:AB409)+SUMPRODUCT(($F$322:$F$367=Utilitaires!$I$574)*1,AC322:AC367,AC322:AC367)
+SUMPRODUCT(($F$310:$F$409=Utilitaires!$I$578)*1,AA310:AA409,AA310:AA409)+SUMPRODUCT(($F$310:$F$409=Utilitaires!$I$578)*1,AB310:AB409,AB310:AB409)+SUMPRODUCT(($F$322:$F$367=Utilitaires!$I$578)*1,AC322:AC367,AC322:AC367)
+SUMPRODUCT(($F$369:$F$389=Utilitaires!$I$578)*1,AC369:AC389,AC369:AC389)+SUMPRODUCT(($F$369:$F$389=Utilitaires!$I$574)*1,AC369:AC389,AC369:AC389))</f>
        <v>0</v>
      </c>
      <c r="N557" s="987">
        <f>K557+L557</f>
        <v>0</v>
      </c>
      <c r="O557" s="987"/>
      <c r="Q557" s="911"/>
      <c r="R557" s="911"/>
      <c r="W557" s="819"/>
      <c r="AB557" s="819"/>
      <c r="AE557" s="420"/>
      <c r="AF557" s="1243"/>
      <c r="AG557" s="578"/>
      <c r="AH557" s="578"/>
      <c r="AI557" s="578"/>
      <c r="AJ557" s="578"/>
    </row>
    <row r="558" spans="2:36" s="113" customFormat="1" ht="13" hidden="1" outlineLevel="1">
      <c r="B558" s="2290" t="s">
        <v>745</v>
      </c>
      <c r="C558" s="2291"/>
      <c r="D558" s="976">
        <v>17</v>
      </c>
      <c r="E558" s="983"/>
      <c r="F558" s="983"/>
      <c r="G558" s="983"/>
      <c r="H558" s="983"/>
      <c r="I558" s="983"/>
      <c r="J558" s="984"/>
      <c r="K558" s="985"/>
      <c r="L558" s="985"/>
      <c r="M558" s="986"/>
      <c r="N558" s="987"/>
      <c r="O558" s="987"/>
      <c r="Q558" s="911"/>
      <c r="R558" s="911"/>
      <c r="W558" s="819"/>
      <c r="AB558" s="819"/>
      <c r="AE558" s="420"/>
      <c r="AF558" s="1243"/>
      <c r="AG558" s="578"/>
      <c r="AH558" s="578"/>
      <c r="AI558" s="578"/>
      <c r="AJ558" s="578"/>
    </row>
    <row r="559" spans="2:36" s="113" customFormat="1" ht="13" hidden="1" outlineLevel="1">
      <c r="B559" s="2290" t="s">
        <v>481</v>
      </c>
      <c r="C559" s="2291"/>
      <c r="D559" s="976">
        <v>18</v>
      </c>
      <c r="E559" s="983"/>
      <c r="F559" s="983"/>
      <c r="G559" s="983"/>
      <c r="H559" s="983"/>
      <c r="I559" s="983"/>
      <c r="J559" s="984"/>
      <c r="K559" s="985"/>
      <c r="L559" s="985"/>
      <c r="M559" s="986"/>
      <c r="N559" s="987"/>
      <c r="O559" s="987"/>
      <c r="Q559" s="911"/>
      <c r="R559" s="911"/>
      <c r="W559" s="819"/>
      <c r="AB559" s="819"/>
      <c r="AE559" s="420"/>
      <c r="AF559" s="1243"/>
      <c r="AG559" s="578"/>
      <c r="AH559" s="578"/>
      <c r="AI559" s="578"/>
      <c r="AJ559" s="578"/>
    </row>
    <row r="560" spans="2:36" s="113" customFormat="1" ht="13" hidden="1" outlineLevel="1">
      <c r="B560" s="2290" t="s">
        <v>482</v>
      </c>
      <c r="C560" s="2291"/>
      <c r="D560" s="976">
        <v>19</v>
      </c>
      <c r="E560" s="983"/>
      <c r="F560" s="983"/>
      <c r="G560" s="983"/>
      <c r="H560" s="983"/>
      <c r="I560" s="983"/>
      <c r="J560" s="984"/>
      <c r="K560" s="985"/>
      <c r="L560" s="985"/>
      <c r="M560" s="986"/>
      <c r="N560" s="987"/>
      <c r="O560" s="987"/>
      <c r="Q560" s="911"/>
      <c r="R560" s="911"/>
      <c r="W560" s="819"/>
      <c r="AB560" s="819"/>
      <c r="AE560" s="420"/>
      <c r="AF560" s="1243"/>
      <c r="AG560" s="578"/>
      <c r="AH560" s="578"/>
      <c r="AI560" s="578"/>
      <c r="AJ560" s="578"/>
    </row>
    <row r="561" spans="1:60" s="113" customFormat="1" ht="13" hidden="1" outlineLevel="1">
      <c r="B561" s="2290" t="s">
        <v>483</v>
      </c>
      <c r="C561" s="2291"/>
      <c r="D561" s="976">
        <v>20</v>
      </c>
      <c r="E561" s="983"/>
      <c r="F561" s="983"/>
      <c r="G561" s="983"/>
      <c r="H561" s="983"/>
      <c r="I561" s="983"/>
      <c r="J561" s="984"/>
      <c r="K561" s="985"/>
      <c r="L561" s="985"/>
      <c r="M561" s="986"/>
      <c r="N561" s="987"/>
      <c r="O561" s="987"/>
      <c r="Q561" s="911"/>
      <c r="R561" s="911"/>
      <c r="W561" s="819"/>
      <c r="AB561" s="819"/>
      <c r="AE561" s="420"/>
      <c r="AF561" s="1243"/>
      <c r="AG561" s="578"/>
      <c r="AH561" s="578"/>
      <c r="AI561" s="578"/>
      <c r="AJ561" s="578"/>
    </row>
    <row r="562" spans="1:60" s="113" customFormat="1" ht="13" hidden="1" outlineLevel="1">
      <c r="B562" s="2290" t="s">
        <v>484</v>
      </c>
      <c r="C562" s="2291"/>
      <c r="D562" s="976">
        <v>21</v>
      </c>
      <c r="E562" s="983"/>
      <c r="F562" s="983"/>
      <c r="G562" s="983"/>
      <c r="H562" s="983"/>
      <c r="I562" s="983"/>
      <c r="J562" s="984"/>
      <c r="K562" s="985"/>
      <c r="L562" s="985"/>
      <c r="M562" s="986"/>
      <c r="N562" s="987"/>
      <c r="O562" s="987"/>
      <c r="Q562" s="911"/>
      <c r="R562" s="911"/>
      <c r="W562" s="819"/>
      <c r="AB562" s="819"/>
      <c r="AE562" s="420"/>
      <c r="AF562" s="1243"/>
      <c r="AG562" s="578"/>
      <c r="AH562" s="578"/>
      <c r="AI562" s="578"/>
      <c r="AJ562" s="578"/>
      <c r="AZ562" s="114"/>
      <c r="BA562" s="114"/>
      <c r="BB562" s="114"/>
      <c r="BC562" s="114"/>
      <c r="BD562" s="114"/>
      <c r="BE562" s="114"/>
      <c r="BF562" s="114"/>
      <c r="BG562" s="114"/>
      <c r="BH562" s="114"/>
    </row>
    <row r="563" spans="1:60" s="113" customFormat="1" ht="13" hidden="1" outlineLevel="1">
      <c r="B563" s="2290" t="s">
        <v>485</v>
      </c>
      <c r="C563" s="2291"/>
      <c r="D563" s="976">
        <v>22</v>
      </c>
      <c r="E563" s="983">
        <f ca="1">SUMIF($F$12:$F$101,Utilitaires!$I$574,AG12:AG101)+SUMIF($F$12:$F$101,Utilitaires!$I$574,AH12:AH101)+SUMIF($F$25:$F$101,Utilitaires!$I$574,AI25:AI91)
+SUMIF($F$12:$F$101,Utilitaires!$I$578,AG12:AG101)+SUMIF($F$12:$F$101,Utilitaires!$I$578,AH12:AH101)+SUMIF($F$25:$F$101,Utilitaires!$I$578,AI25:AI91)</f>
        <v>0</v>
      </c>
      <c r="F563" s="983">
        <f>SUMIF($F$12:$F$101,Utilitaires!$I$574,AJ12:AJ101)+SUMIF($F$12:$F$101,Utilitaires!$I$574,AK12:AK101)+SUMIF($F$25:$F$91,Utilitaires!$I$574,AL25:AL91)
+SUMIF($F$12:$F$101,Utilitaires!$I$578,AJ12:AJ101)+SUMIF($F$12:$F$101,Utilitaires!$I$578,AK12:AK101)+SUMIF($F$25:$F$91,Utilitaires!$I$578,AL25:AL91)</f>
        <v>0</v>
      </c>
      <c r="G563" s="983">
        <f>SUMIF($F$12:$F$101,Utilitaires!$I$574,AM12:AM101)+SUMIF($F$12:$F$101,Utilitaires!$I$574,AN12:AN101)+SUMIF($F$25:$F$91,Utilitaires!$I$574,AO25:AO91)
+SUMIF($F$12:$F$101,Utilitaires!$I$578,AM12:AM101)+SUMIF($F$12:$F$101,Utilitaires!$I$578,AN12:AN101)+SUMIF($F$25:$F$91,Utilitaires!$I$578,AO25:AO91)</f>
        <v>0</v>
      </c>
      <c r="H563" s="983">
        <v>0</v>
      </c>
      <c r="I563" s="983">
        <f>SUMIF($F$12:$F$101,Utilitaires!$I$574,AP12:AP101)+SUMIF($F$12:$F$101,Utilitaires!$I$574,AQ12:AQ101)+SUMIF($F$25:$F$91,Utilitaires!$I$574,AR25:AR91)
+SUMIF($F$12:$F$101,Utilitaires!$I$578,AP12:AP101)+SUMIF($F$12:$F$101,Utilitaires!$I$578,AQ12:AQ101)+SUMIF($F$25:$F$91,Utilitaires!$I$578,AR25:AR91)</f>
        <v>0</v>
      </c>
      <c r="J563" s="984">
        <f t="shared" ca="1" si="201"/>
        <v>0</v>
      </c>
      <c r="K563" s="985">
        <f>SUMIF($F$12:$F$101,Utilitaires!$I$574,AV12:AV101)+SUMIF($F$12:$F$101,Utilitaires!$I$574,AW12:AW101)+SUMIF($F$25:$F$91,Utilitaires!$I$574,AX25:AX91)
+SUMIF($F$12:$F$101,Utilitaires!$I$578,AV12:AV101)+SUMIF($F$12:$F$101,Utilitaires!$I$578,AW12:AW101)+SUMIF($F$25:$F$91,Utilitaires!$I$578,AX25:AX91)</f>
        <v>0</v>
      </c>
      <c r="L563" s="985">
        <v>0</v>
      </c>
      <c r="M563" s="986">
        <f>SQRT(SUMPRODUCT(($F$12:$F$101=Utilitaires!$I$574)*1,AB12:AB101,AB12:AB101)+SUMPRODUCT(($F$12:$F$101=Utilitaires!$I$574)*1,AA12:AA101,AA12:AA101)+SUMPRODUCT(($F$25:$F$91=Utilitaires!$I$574)*1,AC25:AC91,AC25:AC91)
+SUMPRODUCT(($F$12:$F$101=Utilitaires!$I$578)*1,AB12:AB101,AB12:AB101)+SUMPRODUCT(($F$12:$F$101=Utilitaires!$I$578)*1,AA12:AA101,AA12:AA101)+SUMPRODUCT(($F$25:$F$91=Utilitaires!$I$578)*1,AC25:AC91,AC25:AC91))</f>
        <v>0</v>
      </c>
      <c r="N563" s="987">
        <f>K563+L563</f>
        <v>0</v>
      </c>
      <c r="O563" s="987"/>
      <c r="Q563" s="911"/>
      <c r="R563" s="911"/>
      <c r="W563" s="819"/>
      <c r="AB563" s="819"/>
      <c r="AE563" s="420"/>
      <c r="AF563" s="1243"/>
      <c r="AG563" s="578"/>
      <c r="AH563" s="578"/>
      <c r="AI563" s="578"/>
      <c r="AJ563" s="578"/>
      <c r="AZ563" s="114"/>
      <c r="BA563" s="114"/>
      <c r="BB563" s="114"/>
      <c r="BC563" s="114"/>
      <c r="BD563" s="114"/>
      <c r="BE563" s="114"/>
      <c r="BF563" s="114"/>
      <c r="BG563" s="114"/>
      <c r="BH563" s="114"/>
    </row>
    <row r="564" spans="1:60" s="113" customFormat="1" ht="13" hidden="1" outlineLevel="1">
      <c r="B564" s="2290" t="s">
        <v>455</v>
      </c>
      <c r="C564" s="2291"/>
      <c r="D564" s="976">
        <v>23</v>
      </c>
      <c r="E564" s="983"/>
      <c r="F564" s="983"/>
      <c r="G564" s="983"/>
      <c r="H564" s="983"/>
      <c r="I564" s="983"/>
      <c r="J564" s="984"/>
      <c r="K564" s="985"/>
      <c r="L564" s="985"/>
      <c r="M564" s="986"/>
      <c r="N564" s="987"/>
      <c r="O564" s="987"/>
      <c r="Q564" s="911"/>
      <c r="R564" s="911"/>
      <c r="W564" s="819"/>
      <c r="AB564" s="819"/>
      <c r="AE564" s="420"/>
      <c r="AF564" s="1243"/>
      <c r="AG564" s="578"/>
      <c r="AH564" s="578"/>
      <c r="AI564" s="578"/>
      <c r="AJ564" s="578"/>
      <c r="AZ564" s="114"/>
      <c r="BA564" s="114"/>
      <c r="BB564" s="114"/>
      <c r="BC564" s="114"/>
      <c r="BD564" s="114"/>
      <c r="BE564" s="114"/>
      <c r="BF564" s="114"/>
      <c r="BG564" s="114"/>
      <c r="BH564" s="114"/>
    </row>
    <row r="565" spans="1:60" s="113" customFormat="1" ht="13" hidden="1" outlineLevel="1">
      <c r="B565" s="2294" t="s">
        <v>732</v>
      </c>
      <c r="C565" s="2294"/>
      <c r="D565" s="2294"/>
      <c r="E565" s="989">
        <f ca="1">SUM(E549:E564)</f>
        <v>0</v>
      </c>
      <c r="F565" s="989">
        <f t="shared" ref="F565:O565" si="202">SUM(F549:F564)</f>
        <v>0</v>
      </c>
      <c r="G565" s="989">
        <f t="shared" si="202"/>
        <v>0</v>
      </c>
      <c r="H565" s="989">
        <f t="shared" si="202"/>
        <v>0</v>
      </c>
      <c r="I565" s="989">
        <f t="shared" si="202"/>
        <v>0</v>
      </c>
      <c r="J565" s="989">
        <f t="shared" ca="1" si="202"/>
        <v>0</v>
      </c>
      <c r="K565" s="990">
        <f t="shared" si="202"/>
        <v>0</v>
      </c>
      <c r="L565" s="990">
        <f t="shared" si="202"/>
        <v>0</v>
      </c>
      <c r="M565" s="991">
        <f>SQRT(SUMSQ(M549:M564))</f>
        <v>0</v>
      </c>
      <c r="N565" s="992">
        <f t="shared" si="202"/>
        <v>0</v>
      </c>
      <c r="O565" s="992">
        <f t="shared" si="202"/>
        <v>0</v>
      </c>
      <c r="Q565" s="911"/>
      <c r="R565" s="911"/>
      <c r="W565" s="819"/>
      <c r="AB565" s="819"/>
      <c r="AE565" s="420"/>
      <c r="AF565" s="1243"/>
      <c r="AG565" s="578"/>
      <c r="AH565" s="578"/>
      <c r="AI565" s="578"/>
      <c r="AJ565" s="578"/>
      <c r="AZ565" s="114"/>
      <c r="BA565" s="114"/>
      <c r="BB565" s="114"/>
      <c r="BC565" s="114"/>
      <c r="BD565" s="114"/>
      <c r="BE565" s="114"/>
      <c r="BF565" s="114"/>
      <c r="BG565" s="114"/>
      <c r="BH565" s="114"/>
    </row>
    <row r="566" spans="1:60" s="113" customFormat="1" hidden="1" outlineLevel="1">
      <c r="Q566" s="911"/>
      <c r="R566" s="911"/>
      <c r="W566" s="819"/>
      <c r="AB566" s="819"/>
      <c r="AE566" s="420"/>
      <c r="AF566" s="1243"/>
      <c r="AG566" s="578"/>
      <c r="AH566" s="578"/>
      <c r="AI566" s="578"/>
      <c r="AJ566" s="578"/>
      <c r="AZ566" s="114"/>
      <c r="BA566" s="114"/>
      <c r="BB566" s="114"/>
      <c r="BC566" s="114"/>
      <c r="BD566" s="114"/>
      <c r="BE566" s="114"/>
      <c r="BF566" s="114"/>
      <c r="BG566" s="114"/>
      <c r="BH566" s="114"/>
    </row>
    <row r="568" spans="1:60" s="420" customFormat="1" ht="15.5" hidden="1" collapsed="1">
      <c r="A568" s="113"/>
      <c r="B568" s="2444" t="s">
        <v>3235</v>
      </c>
      <c r="C568" s="2296"/>
      <c r="D568" s="2296"/>
      <c r="E568" s="2296"/>
      <c r="F568" s="2296"/>
      <c r="G568" s="2296"/>
      <c r="H568" s="2296"/>
      <c r="I568" s="2296"/>
      <c r="J568" s="2296"/>
      <c r="K568" s="2296"/>
      <c r="L568" s="2296"/>
      <c r="M568" s="2296"/>
      <c r="N568" s="2296"/>
      <c r="O568" s="2297"/>
      <c r="P568" s="113"/>
      <c r="Q568" s="113"/>
      <c r="R568" s="113"/>
      <c r="S568" s="113"/>
      <c r="T568" s="113"/>
      <c r="U568" s="113"/>
      <c r="V568" s="113"/>
      <c r="W568" s="113"/>
    </row>
    <row r="569" spans="1:60" s="420" customFormat="1" ht="11.5" hidden="1" outlineLevel="1">
      <c r="A569" s="113"/>
      <c r="B569" s="113"/>
      <c r="C569" s="113"/>
      <c r="D569" s="113"/>
      <c r="E569" s="113"/>
      <c r="F569" s="113"/>
      <c r="G569" s="113"/>
      <c r="H569" s="113"/>
      <c r="I569" s="113"/>
      <c r="J569" s="113"/>
      <c r="K569" s="113"/>
      <c r="L569" s="113"/>
      <c r="M569" s="113"/>
      <c r="N569" s="113"/>
      <c r="O569" s="113"/>
      <c r="P569" s="113"/>
      <c r="Q569" s="113"/>
      <c r="R569" s="113"/>
      <c r="S569" s="113"/>
      <c r="T569" s="113"/>
      <c r="U569" s="113"/>
      <c r="V569" s="113"/>
      <c r="W569" s="113"/>
    </row>
    <row r="570" spans="1:60" s="420" customFormat="1" ht="11.5" hidden="1" outlineLevel="1">
      <c r="A570" s="113"/>
      <c r="B570" s="113" t="s">
        <v>3349</v>
      </c>
      <c r="C570" s="113"/>
      <c r="D570" s="113"/>
      <c r="E570" s="113"/>
      <c r="F570" s="113"/>
      <c r="G570" s="113"/>
      <c r="H570" s="113"/>
      <c r="I570" s="113"/>
      <c r="J570" s="113"/>
      <c r="K570" s="113"/>
      <c r="L570" s="113"/>
      <c r="M570" s="113"/>
      <c r="N570" s="113"/>
      <c r="O570" s="113"/>
      <c r="P570" s="113"/>
      <c r="Q570" s="113"/>
      <c r="R570" s="113"/>
      <c r="S570" s="113"/>
      <c r="T570" s="113"/>
      <c r="U570" s="113"/>
      <c r="V570" s="113"/>
      <c r="W570" s="113"/>
    </row>
    <row r="571" spans="1:60" s="420" customFormat="1" ht="11.5" hidden="1" outlineLevel="1">
      <c r="A571" s="113"/>
      <c r="B571" s="113"/>
      <c r="C571" s="113"/>
      <c r="D571" s="113"/>
      <c r="E571" s="113"/>
      <c r="F571" s="113"/>
      <c r="G571" s="113"/>
      <c r="H571" s="113"/>
      <c r="I571" s="113"/>
      <c r="J571" s="113"/>
      <c r="K571" s="113"/>
      <c r="L571" s="113"/>
      <c r="M571" s="113"/>
      <c r="N571" s="113"/>
      <c r="O571" s="113"/>
      <c r="P571" s="113"/>
      <c r="Q571" s="113"/>
      <c r="R571" s="113"/>
      <c r="S571" s="113"/>
      <c r="T571" s="113"/>
      <c r="U571" s="113"/>
      <c r="V571" s="113"/>
      <c r="W571" s="113"/>
    </row>
    <row r="572" spans="1:60" s="420" customFormat="1" ht="11.5" hidden="1" outlineLevel="1">
      <c r="A572" s="113"/>
      <c r="B572" s="113"/>
      <c r="C572" s="113"/>
      <c r="D572" s="113"/>
      <c r="E572" s="113"/>
      <c r="F572" s="113"/>
      <c r="G572" s="113"/>
      <c r="H572" s="113"/>
      <c r="I572" s="113"/>
      <c r="J572" s="113"/>
      <c r="K572" s="113"/>
      <c r="L572" s="113"/>
      <c r="M572" s="113"/>
      <c r="N572" s="113"/>
      <c r="O572" s="113"/>
      <c r="P572" s="113"/>
      <c r="Q572" s="113"/>
      <c r="R572" s="113"/>
      <c r="S572" s="113"/>
      <c r="T572" s="113"/>
      <c r="U572" s="113"/>
      <c r="V572" s="113"/>
      <c r="W572" s="113"/>
    </row>
    <row r="573" spans="1:60" s="420" customFormat="1" ht="11.5" hidden="1" outlineLevel="1">
      <c r="A573" s="113"/>
      <c r="B573" s="113"/>
      <c r="C573" s="113"/>
      <c r="D573" s="113"/>
      <c r="E573" s="113"/>
      <c r="F573" s="113"/>
      <c r="G573" s="113"/>
      <c r="H573" s="113"/>
      <c r="I573" s="113"/>
      <c r="J573" s="113"/>
      <c r="K573" s="113"/>
      <c r="L573" s="113"/>
      <c r="M573" s="113"/>
      <c r="N573" s="113"/>
      <c r="O573" s="113"/>
      <c r="P573" s="113"/>
      <c r="Q573" s="113"/>
      <c r="R573" s="113"/>
      <c r="S573" s="113"/>
      <c r="T573" s="113"/>
      <c r="U573" s="113"/>
      <c r="V573" s="113"/>
      <c r="W573" s="113"/>
    </row>
    <row r="574" spans="1:60" s="420" customFormat="1" ht="11.5" hidden="1" outlineLevel="1">
      <c r="A574" s="113"/>
      <c r="B574" s="113"/>
      <c r="C574" s="113"/>
      <c r="D574" s="113"/>
      <c r="E574" s="113"/>
      <c r="F574" s="113"/>
      <c r="G574" s="113"/>
      <c r="H574" s="113"/>
      <c r="I574" s="113"/>
      <c r="J574" s="113"/>
      <c r="K574" s="113"/>
      <c r="L574" s="113"/>
      <c r="M574" s="113"/>
      <c r="N574" s="113"/>
      <c r="O574" s="113"/>
      <c r="P574" s="113"/>
      <c r="Q574" s="113"/>
      <c r="R574" s="113"/>
      <c r="S574" s="113"/>
      <c r="T574" s="113"/>
      <c r="U574" s="113"/>
      <c r="V574" s="113"/>
      <c r="W574" s="113"/>
    </row>
    <row r="575" spans="1:60" s="420" customFormat="1" ht="11.5" hidden="1" outlineLevel="1">
      <c r="A575" s="113"/>
      <c r="B575" s="113"/>
      <c r="C575" s="113"/>
      <c r="D575" s="113"/>
      <c r="E575" s="113"/>
      <c r="F575" s="113"/>
      <c r="G575" s="113"/>
      <c r="H575" s="113"/>
      <c r="I575" s="113"/>
      <c r="J575" s="113"/>
      <c r="K575" s="113"/>
      <c r="L575" s="113"/>
      <c r="M575" s="113"/>
      <c r="N575" s="113"/>
      <c r="O575" s="113"/>
      <c r="P575" s="113"/>
      <c r="Q575" s="113"/>
      <c r="R575" s="113"/>
      <c r="S575" s="113"/>
      <c r="T575" s="113"/>
      <c r="U575" s="113"/>
      <c r="V575" s="113"/>
      <c r="W575" s="113"/>
    </row>
    <row r="576" spans="1:60" s="420" customFormat="1" ht="11.5" hidden="1" outlineLevel="1">
      <c r="A576" s="113"/>
      <c r="B576" s="113"/>
      <c r="C576" s="113"/>
      <c r="D576" s="113"/>
      <c r="E576" s="113"/>
      <c r="F576" s="113"/>
      <c r="G576" s="113"/>
      <c r="H576" s="113"/>
      <c r="I576" s="113"/>
      <c r="J576" s="113"/>
      <c r="K576" s="113"/>
      <c r="L576" s="113"/>
      <c r="M576" s="113"/>
      <c r="N576" s="113"/>
      <c r="O576" s="113"/>
      <c r="P576" s="113"/>
      <c r="Q576" s="113"/>
      <c r="R576" s="113"/>
      <c r="S576" s="113"/>
      <c r="T576" s="113"/>
      <c r="U576" s="113"/>
      <c r="V576" s="113"/>
      <c r="W576" s="113"/>
    </row>
    <row r="577" spans="1:39" s="420" customFormat="1" ht="11.5" hidden="1">
      <c r="A577" s="113"/>
      <c r="B577" s="113"/>
      <c r="C577" s="113"/>
      <c r="D577" s="113"/>
      <c r="E577" s="113"/>
      <c r="F577" s="113"/>
      <c r="G577" s="113"/>
      <c r="H577" s="113"/>
      <c r="I577" s="113"/>
      <c r="J577" s="113"/>
      <c r="K577" s="113"/>
      <c r="L577" s="113"/>
      <c r="M577" s="113"/>
      <c r="N577" s="113"/>
      <c r="O577" s="113"/>
      <c r="P577" s="113"/>
      <c r="Q577" s="113"/>
      <c r="R577" s="113"/>
      <c r="S577" s="113"/>
      <c r="T577" s="113"/>
      <c r="U577" s="113"/>
      <c r="V577" s="113"/>
      <c r="W577" s="113"/>
    </row>
    <row r="578" spans="1:39" s="420" customFormat="1" ht="15.5" collapsed="1">
      <c r="A578" s="113"/>
      <c r="B578" s="2445" t="s">
        <v>3354</v>
      </c>
      <c r="C578" s="2299"/>
      <c r="D578" s="2299"/>
      <c r="E578" s="2299"/>
      <c r="F578" s="2299"/>
      <c r="G578" s="2299"/>
      <c r="H578" s="2299"/>
      <c r="I578" s="2299"/>
      <c r="J578" s="2299"/>
      <c r="K578" s="2299"/>
      <c r="L578" s="2299"/>
      <c r="M578" s="2299"/>
      <c r="N578" s="2299"/>
      <c r="O578" s="2300"/>
      <c r="P578" s="113"/>
      <c r="Q578" s="113"/>
      <c r="R578" s="113"/>
      <c r="S578" s="113"/>
      <c r="T578" s="113"/>
      <c r="U578" s="113"/>
      <c r="V578" s="113"/>
      <c r="W578" s="113"/>
    </row>
    <row r="579" spans="1:39" s="420" customFormat="1" ht="11.5" hidden="1" outlineLevel="1">
      <c r="A579" s="113"/>
      <c r="B579" s="113"/>
      <c r="C579" s="113"/>
      <c r="D579" s="113"/>
      <c r="E579" s="113"/>
      <c r="F579" s="113"/>
      <c r="G579" s="113"/>
      <c r="H579" s="113"/>
      <c r="I579" s="113"/>
      <c r="J579" s="113"/>
      <c r="K579" s="113"/>
      <c r="L579" s="113"/>
      <c r="M579" s="113"/>
      <c r="N579" s="113"/>
      <c r="O579" s="113"/>
      <c r="P579" s="113"/>
      <c r="Q579" s="113"/>
      <c r="R579" s="113"/>
      <c r="S579" s="113"/>
      <c r="T579" s="113"/>
      <c r="U579" s="113"/>
      <c r="V579" s="113"/>
      <c r="W579" s="113"/>
    </row>
    <row r="580" spans="1:39" s="113" customFormat="1" ht="39" hidden="1" outlineLevel="1">
      <c r="B580" s="206"/>
      <c r="C580" s="206"/>
      <c r="D580" s="206"/>
      <c r="E580" s="2286" t="s">
        <v>454</v>
      </c>
      <c r="F580" s="2287"/>
      <c r="G580" s="2287"/>
      <c r="H580" s="2287"/>
      <c r="I580" s="2287"/>
      <c r="J580" s="2287"/>
      <c r="K580" s="2287"/>
      <c r="L580" s="2287"/>
      <c r="M580" s="2288"/>
      <c r="N580" s="1839" t="s">
        <v>819</v>
      </c>
      <c r="O580" s="1840" t="s">
        <v>446</v>
      </c>
      <c r="Q580" s="911"/>
      <c r="R580" s="911"/>
      <c r="W580" s="819"/>
      <c r="AB580" s="578"/>
      <c r="AC580" s="578"/>
      <c r="AD580" s="578"/>
      <c r="AE580" s="578"/>
      <c r="AF580" s="578"/>
      <c r="AG580" s="578"/>
      <c r="AH580" s="578"/>
      <c r="AI580" s="578"/>
      <c r="AJ580" s="578"/>
      <c r="AK580" s="578"/>
      <c r="AL580" s="578"/>
      <c r="AM580" s="578"/>
    </row>
    <row r="581" spans="1:39" s="113" customFormat="1" ht="39" hidden="1" outlineLevel="1">
      <c r="B581" s="2289" t="s">
        <v>444</v>
      </c>
      <c r="C581" s="2288"/>
      <c r="D581" s="1840" t="s">
        <v>3309</v>
      </c>
      <c r="E581" s="1841" t="s">
        <v>861</v>
      </c>
      <c r="F581" s="1841" t="s">
        <v>862</v>
      </c>
      <c r="G581" s="1841" t="s">
        <v>863</v>
      </c>
      <c r="H581" s="1841" t="s">
        <v>869</v>
      </c>
      <c r="I581" s="1841" t="s">
        <v>860</v>
      </c>
      <c r="J581" s="1842" t="s">
        <v>519</v>
      </c>
      <c r="K581" s="1841" t="s">
        <v>870</v>
      </c>
      <c r="L581" s="1841" t="s">
        <v>871</v>
      </c>
      <c r="M581" s="1841" t="s">
        <v>520</v>
      </c>
      <c r="N581" s="1843" t="s">
        <v>864</v>
      </c>
      <c r="O581" s="1844" t="s">
        <v>519</v>
      </c>
      <c r="Q581" s="911"/>
      <c r="R581" s="911"/>
      <c r="W581" s="819"/>
      <c r="AB581" s="578"/>
      <c r="AC581" s="578"/>
      <c r="AD581" s="578"/>
      <c r="AE581" s="578"/>
      <c r="AF581" s="578"/>
      <c r="AG581" s="578"/>
      <c r="AH581" s="578"/>
      <c r="AI581" s="578"/>
      <c r="AJ581" s="578"/>
      <c r="AK581" s="578"/>
      <c r="AL581" s="578"/>
      <c r="AM581" s="578"/>
    </row>
    <row r="582" spans="1:39" s="113" customFormat="1" ht="12.75" hidden="1" customHeight="1" outlineLevel="1">
      <c r="B582" s="2290" t="s">
        <v>3276</v>
      </c>
      <c r="C582" s="2291"/>
      <c r="D582" s="976" t="s">
        <v>3302</v>
      </c>
      <c r="E582" s="983">
        <f>SUM(E540:E544)</f>
        <v>0</v>
      </c>
      <c r="F582" s="983">
        <f t="shared" ref="F582:I582" si="203">SUM(F540:F544)</f>
        <v>0</v>
      </c>
      <c r="G582" s="983">
        <f t="shared" si="203"/>
        <v>0</v>
      </c>
      <c r="H582" s="983">
        <f t="shared" si="203"/>
        <v>0</v>
      </c>
      <c r="I582" s="983">
        <f t="shared" si="203"/>
        <v>0</v>
      </c>
      <c r="J582" s="984">
        <f>SUM(E582:I582)</f>
        <v>0</v>
      </c>
      <c r="K582" s="985">
        <f>SUM(K540:K544)</f>
        <v>0</v>
      </c>
      <c r="L582" s="985">
        <f>SUM(L540:L544)</f>
        <v>0</v>
      </c>
      <c r="M582" s="986">
        <f>SQRT(SUMSQ(M540:M544))</f>
        <v>0</v>
      </c>
      <c r="N582" s="987"/>
      <c r="O582" s="1933" t="s">
        <v>825</v>
      </c>
      <c r="Q582" s="911"/>
      <c r="R582" s="911"/>
      <c r="W582" s="819"/>
      <c r="AB582" s="578"/>
      <c r="AC582" s="578"/>
      <c r="AD582" s="578"/>
      <c r="AE582" s="578"/>
      <c r="AF582" s="578"/>
      <c r="AG582" s="578"/>
      <c r="AH582" s="578"/>
      <c r="AI582" s="578"/>
      <c r="AJ582" s="578"/>
      <c r="AK582" s="578"/>
      <c r="AL582" s="578"/>
      <c r="AM582" s="578"/>
    </row>
    <row r="583" spans="1:39" s="113" customFormat="1" ht="13" hidden="1" outlineLevel="1">
      <c r="B583" s="2290" t="s">
        <v>3277</v>
      </c>
      <c r="C583" s="2291"/>
      <c r="D583" s="1943" t="s">
        <v>3303</v>
      </c>
      <c r="E583" s="983">
        <f>AG200</f>
        <v>0</v>
      </c>
      <c r="F583" s="983">
        <f>AJ200</f>
        <v>0</v>
      </c>
      <c r="G583" s="983">
        <f>AM200</f>
        <v>0</v>
      </c>
      <c r="H583" s="983">
        <v>0</v>
      </c>
      <c r="I583" s="983">
        <f>AP200</f>
        <v>0</v>
      </c>
      <c r="J583" s="984">
        <f>SUM(E583:I583)</f>
        <v>0</v>
      </c>
      <c r="K583" s="985">
        <f>AV200</f>
        <v>0</v>
      </c>
      <c r="L583" s="985">
        <v>0</v>
      </c>
      <c r="M583" s="986">
        <f>AA200</f>
        <v>0</v>
      </c>
      <c r="N583" s="987"/>
      <c r="O583" s="993"/>
      <c r="Q583" s="911"/>
      <c r="R583" s="911"/>
      <c r="W583" s="819"/>
      <c r="AB583" s="578"/>
      <c r="AC583" s="578"/>
      <c r="AD583" s="578"/>
      <c r="AE583" s="578"/>
      <c r="AF583" s="578"/>
      <c r="AG583" s="578"/>
      <c r="AH583" s="578"/>
      <c r="AI583" s="578"/>
      <c r="AJ583" s="578"/>
      <c r="AK583" s="578"/>
      <c r="AL583" s="578"/>
      <c r="AM583" s="578"/>
    </row>
    <row r="584" spans="1:39" s="113" customFormat="1" ht="13" hidden="1" outlineLevel="1">
      <c r="B584" s="2290" t="s">
        <v>3278</v>
      </c>
      <c r="C584" s="2291"/>
      <c r="D584" s="976" t="s">
        <v>3304</v>
      </c>
      <c r="E584" s="983">
        <f ca="1">E554+E557+E563</f>
        <v>0</v>
      </c>
      <c r="F584" s="983">
        <f>F554+F557+F563</f>
        <v>0</v>
      </c>
      <c r="G584" s="983">
        <f>G554+G557+G563</f>
        <v>0</v>
      </c>
      <c r="H584" s="983">
        <f>H554+H557+H563</f>
        <v>0</v>
      </c>
      <c r="I584" s="983">
        <f>I554+I557+I563</f>
        <v>0</v>
      </c>
      <c r="J584" s="984">
        <f ca="1">SUM(E584:I584)</f>
        <v>0</v>
      </c>
      <c r="K584" s="985">
        <f>K554+K557+K563</f>
        <v>0</v>
      </c>
      <c r="L584" s="985">
        <f>L554+L557+L563</f>
        <v>0</v>
      </c>
      <c r="M584" s="986">
        <f>SQRT(SUMSQ(M554,M557,M563))</f>
        <v>0</v>
      </c>
      <c r="N584" s="987"/>
      <c r="O584" s="987"/>
      <c r="Q584" s="911"/>
      <c r="R584" s="911"/>
      <c r="W584" s="819"/>
      <c r="AB584" s="578"/>
      <c r="AC584" s="578"/>
      <c r="AD584" s="578"/>
      <c r="AE584" s="578"/>
      <c r="AF584" s="578"/>
      <c r="AG584" s="578"/>
      <c r="AH584" s="578"/>
      <c r="AI584" s="578"/>
      <c r="AJ584" s="578"/>
      <c r="AK584" s="578"/>
      <c r="AL584" s="578"/>
      <c r="AM584" s="578"/>
    </row>
    <row r="585" spans="1:39" s="113" customFormat="1" ht="26.25" hidden="1" customHeight="1" outlineLevel="1">
      <c r="B585" s="2292" t="s">
        <v>3280</v>
      </c>
      <c r="C585" s="2293"/>
      <c r="D585" s="1943" t="s">
        <v>3305</v>
      </c>
      <c r="E585" s="983">
        <f>IF(D8="Oui",E551,0)</f>
        <v>0</v>
      </c>
      <c r="F585" s="983">
        <f>IF(E8="Oui",F551,0)</f>
        <v>0</v>
      </c>
      <c r="G585" s="983">
        <f>IF(F8="Oui",G551,0)</f>
        <v>0</v>
      </c>
      <c r="H585" s="983">
        <f>IF(G8="Oui",H551,0)</f>
        <v>0</v>
      </c>
      <c r="I585" s="983">
        <f>IF(H8="Oui",I551,0)</f>
        <v>0</v>
      </c>
      <c r="J585" s="984">
        <f>SUM(E585:I585)</f>
        <v>0</v>
      </c>
      <c r="K585" s="985">
        <f>IF(D8="Oui",K551,0)</f>
        <v>0</v>
      </c>
      <c r="L585" s="985">
        <v>0</v>
      </c>
      <c r="M585" s="986">
        <f>IF(D8="Oui",K485,0)</f>
        <v>0</v>
      </c>
      <c r="N585" s="987"/>
      <c r="O585" s="987"/>
      <c r="Q585" s="911"/>
      <c r="R585" s="911"/>
      <c r="W585" s="819"/>
      <c r="AB585" s="578"/>
      <c r="AC585" s="578"/>
      <c r="AD585" s="578"/>
      <c r="AE585" s="578"/>
      <c r="AF585" s="578"/>
      <c r="AG585" s="578"/>
      <c r="AH585" s="578"/>
      <c r="AI585" s="578"/>
      <c r="AJ585" s="578"/>
      <c r="AK585" s="578"/>
      <c r="AL585" s="578"/>
      <c r="AM585" s="578"/>
    </row>
    <row r="586" spans="1:39" s="113" customFormat="1" ht="26.25" hidden="1" customHeight="1" outlineLevel="1">
      <c r="B586" s="2292" t="s">
        <v>3279</v>
      </c>
      <c r="C586" s="2293"/>
      <c r="D586" s="1944" t="s">
        <v>3306</v>
      </c>
      <c r="E586" s="983">
        <f>E552+E555</f>
        <v>0</v>
      </c>
      <c r="F586" s="983">
        <f t="shared" ref="F586:I586" si="204">F552+F555</f>
        <v>0</v>
      </c>
      <c r="G586" s="983">
        <f t="shared" si="204"/>
        <v>0</v>
      </c>
      <c r="H586" s="983">
        <f t="shared" si="204"/>
        <v>0</v>
      </c>
      <c r="I586" s="983">
        <f t="shared" si="204"/>
        <v>0</v>
      </c>
      <c r="J586" s="984">
        <f>SUM(E586:I586)</f>
        <v>0</v>
      </c>
      <c r="K586" s="985">
        <f>K552+K555</f>
        <v>0</v>
      </c>
      <c r="L586" s="985">
        <f>L552+L555</f>
        <v>0</v>
      </c>
      <c r="M586" s="986">
        <f>SQRT(SUMSQ(M552+M555))</f>
        <v>0</v>
      </c>
      <c r="N586" s="987"/>
      <c r="O586" s="987"/>
      <c r="Q586" s="911"/>
      <c r="R586" s="911"/>
      <c r="W586" s="819"/>
      <c r="AB586" s="578"/>
      <c r="AC586" s="578"/>
      <c r="AD586" s="578"/>
      <c r="AE586" s="578"/>
      <c r="AF586" s="578"/>
      <c r="AG586" s="578"/>
      <c r="AH586" s="578"/>
      <c r="AI586" s="578"/>
      <c r="AJ586" s="578"/>
      <c r="AK586" s="578"/>
      <c r="AL586" s="578"/>
      <c r="AM586" s="578"/>
    </row>
    <row r="587" spans="1:39" s="113" customFormat="1" ht="26.25" hidden="1" customHeight="1" outlineLevel="1">
      <c r="B587" s="2292" t="s">
        <v>3281</v>
      </c>
      <c r="C587" s="2293"/>
      <c r="D587" s="976" t="s">
        <v>3307</v>
      </c>
      <c r="E587" s="983"/>
      <c r="F587" s="983"/>
      <c r="G587" s="983"/>
      <c r="H587" s="983"/>
      <c r="I587" s="983"/>
      <c r="J587" s="984"/>
      <c r="K587" s="985"/>
      <c r="L587" s="985"/>
      <c r="M587" s="986"/>
      <c r="N587" s="987"/>
      <c r="O587" s="987"/>
      <c r="Q587" s="911"/>
      <c r="R587" s="911"/>
      <c r="W587" s="819"/>
      <c r="AB587" s="578"/>
      <c r="AC587" s="578"/>
      <c r="AD587" s="578"/>
      <c r="AE587" s="578"/>
      <c r="AF587" s="578"/>
      <c r="AG587" s="578"/>
      <c r="AH587" s="578"/>
      <c r="AI587" s="578"/>
      <c r="AJ587" s="578"/>
      <c r="AK587" s="578"/>
      <c r="AL587" s="578"/>
      <c r="AM587" s="578"/>
    </row>
    <row r="588" spans="1:39" s="113" customFormat="1" ht="13" hidden="1" outlineLevel="1">
      <c r="B588" s="2290" t="s">
        <v>455</v>
      </c>
      <c r="C588" s="2291"/>
      <c r="D588" s="1945" t="s">
        <v>3308</v>
      </c>
      <c r="E588" s="983">
        <f>E549+E556+E561+E564</f>
        <v>0</v>
      </c>
      <c r="F588" s="983">
        <f t="shared" ref="F588:I588" si="205">F549+F556+F561+F564</f>
        <v>0</v>
      </c>
      <c r="G588" s="983">
        <f t="shared" si="205"/>
        <v>0</v>
      </c>
      <c r="H588" s="983">
        <f t="shared" si="205"/>
        <v>0</v>
      </c>
      <c r="I588" s="983">
        <f t="shared" si="205"/>
        <v>0</v>
      </c>
      <c r="J588" s="984">
        <f>SUM(E588:I588)</f>
        <v>0</v>
      </c>
      <c r="K588" s="985">
        <f>K549+K556+K561+K564</f>
        <v>0</v>
      </c>
      <c r="L588" s="985">
        <f>L549+L556+L561+L564</f>
        <v>0</v>
      </c>
      <c r="M588" s="986">
        <f>SQRT(SUMSQ(M549+M556+M561+M564))</f>
        <v>0</v>
      </c>
      <c r="N588" s="987"/>
      <c r="O588" s="987"/>
      <c r="Q588" s="911"/>
      <c r="R588" s="911"/>
      <c r="W588" s="819"/>
      <c r="AB588" s="578"/>
      <c r="AC588" s="578"/>
      <c r="AD588" s="578"/>
      <c r="AE588" s="578"/>
      <c r="AF588" s="578"/>
      <c r="AG588" s="578"/>
      <c r="AH588" s="578"/>
      <c r="AI588" s="578"/>
      <c r="AJ588" s="578"/>
      <c r="AK588" s="578"/>
      <c r="AL588" s="578"/>
      <c r="AM588" s="578"/>
    </row>
    <row r="589" spans="1:39" s="420" customFormat="1" ht="11.5" hidden="1" outlineLevel="1">
      <c r="A589" s="113"/>
      <c r="B589" s="113"/>
      <c r="C589" s="113"/>
      <c r="D589" s="113"/>
      <c r="E589" s="113"/>
      <c r="F589" s="113"/>
      <c r="G589" s="113"/>
      <c r="H589" s="113"/>
      <c r="I589" s="113"/>
      <c r="J589" s="113"/>
      <c r="K589" s="113"/>
      <c r="L589" s="113"/>
      <c r="M589" s="113"/>
      <c r="N589" s="113"/>
      <c r="O589" s="113"/>
      <c r="P589" s="113"/>
      <c r="Q589" s="113"/>
      <c r="R589" s="113"/>
      <c r="S589" s="113"/>
      <c r="T589" s="113"/>
      <c r="U589" s="113"/>
      <c r="V589" s="113"/>
      <c r="W589" s="113"/>
    </row>
    <row r="590" spans="1:39" s="420" customFormat="1" ht="11.5">
      <c r="A590" s="113"/>
      <c r="B590" s="113"/>
      <c r="C590" s="113"/>
      <c r="D590" s="113"/>
      <c r="E590" s="113"/>
      <c r="F590" s="113"/>
      <c r="G590" s="113"/>
      <c r="H590" s="113"/>
      <c r="I590" s="113"/>
      <c r="J590" s="113"/>
      <c r="K590" s="113"/>
      <c r="L590" s="113"/>
      <c r="M590" s="113"/>
      <c r="N590" s="113"/>
      <c r="O590" s="113"/>
      <c r="P590" s="113"/>
      <c r="Q590" s="113"/>
      <c r="R590" s="113"/>
      <c r="S590" s="113"/>
      <c r="T590" s="113"/>
      <c r="U590" s="113"/>
      <c r="V590" s="113"/>
      <c r="W590" s="113"/>
    </row>
  </sheetData>
  <mergeCells count="764">
    <mergeCell ref="BA339:BA340"/>
    <mergeCell ref="AZ338:BC338"/>
    <mergeCell ref="X60:AD60"/>
    <mergeCell ref="X12:AC12"/>
    <mergeCell ref="B588:C588"/>
    <mergeCell ref="N6:O6"/>
    <mergeCell ref="B585:C585"/>
    <mergeCell ref="B586:C586"/>
    <mergeCell ref="B587:C587"/>
    <mergeCell ref="B583:C583"/>
    <mergeCell ref="B584:C584"/>
    <mergeCell ref="AA13:AC13"/>
    <mergeCell ref="Y14:Z14"/>
    <mergeCell ref="Y15:Z15"/>
    <mergeCell ref="X50:AD50"/>
    <mergeCell ref="X74:AD74"/>
    <mergeCell ref="Y110:Z110"/>
    <mergeCell ref="Y111:Z111"/>
    <mergeCell ref="Y86:Z86"/>
    <mergeCell ref="Y87:Z87"/>
    <mergeCell ref="X401:AD401"/>
    <mergeCell ref="B438:D439"/>
    <mergeCell ref="M402:N402"/>
    <mergeCell ref="Y393:Z393"/>
    <mergeCell ref="H95:I95"/>
    <mergeCell ref="J94:K94"/>
    <mergeCell ref="X25:AD25"/>
    <mergeCell ref="K169:M169"/>
    <mergeCell ref="Y27:Z27"/>
    <mergeCell ref="Y28:Z28"/>
    <mergeCell ref="Y133:Z133"/>
    <mergeCell ref="Y134:Z134"/>
    <mergeCell ref="X93:AC93"/>
    <mergeCell ref="X121:AA121"/>
    <mergeCell ref="Y123:Z123"/>
    <mergeCell ref="Y124:Z124"/>
    <mergeCell ref="X36:AD36"/>
    <mergeCell ref="Y38:Z38"/>
    <mergeCell ref="Y39:Z39"/>
    <mergeCell ref="Y62:Z62"/>
    <mergeCell ref="Y63:Z63"/>
    <mergeCell ref="Y52:Z52"/>
    <mergeCell ref="Y53:Z53"/>
    <mergeCell ref="X131:AD131"/>
    <mergeCell ref="K76:L76"/>
    <mergeCell ref="Y76:Z76"/>
    <mergeCell ref="Y77:Z77"/>
    <mergeCell ref="X84:AD84"/>
    <mergeCell ref="X182:AD182"/>
    <mergeCell ref="Y95:Z95"/>
    <mergeCell ref="Y96:Z96"/>
    <mergeCell ref="X286:AA286"/>
    <mergeCell ref="X323:AD323"/>
    <mergeCell ref="N312:O312"/>
    <mergeCell ref="Q312:R312"/>
    <mergeCell ref="Q279:R279"/>
    <mergeCell ref="K279:L279"/>
    <mergeCell ref="Y288:Z288"/>
    <mergeCell ref="Y298:Z298"/>
    <mergeCell ref="Y299:Z299"/>
    <mergeCell ref="X310:AD310"/>
    <mergeCell ref="Y280:Z280"/>
    <mergeCell ref="X277:AD277"/>
    <mergeCell ref="X220:AD220"/>
    <mergeCell ref="Y223:Z223"/>
    <mergeCell ref="Y213:Z213"/>
    <mergeCell ref="Y289:Z289"/>
    <mergeCell ref="X296:AD296"/>
    <mergeCell ref="H279:I279"/>
    <mergeCell ref="H170:J170"/>
    <mergeCell ref="Q110:R110"/>
    <mergeCell ref="B104:O104"/>
    <mergeCell ref="X168:AD168"/>
    <mergeCell ref="X158:AD158"/>
    <mergeCell ref="X148:AA148"/>
    <mergeCell ref="Y160:Z160"/>
    <mergeCell ref="Y161:Z161"/>
    <mergeCell ref="X194:AA194"/>
    <mergeCell ref="Y196:Z196"/>
    <mergeCell ref="Y197:Z197"/>
    <mergeCell ref="X202:AA202"/>
    <mergeCell ref="Y204:Z204"/>
    <mergeCell ref="Y205:Z205"/>
    <mergeCell ref="Y185:Z185"/>
    <mergeCell ref="Y170:Z170"/>
    <mergeCell ref="Y171:Z171"/>
    <mergeCell ref="Y150:Z150"/>
    <mergeCell ref="Y151:Z151"/>
    <mergeCell ref="X263:AD263"/>
    <mergeCell ref="Y265:Z265"/>
    <mergeCell ref="Y266:Z266"/>
    <mergeCell ref="Y279:Z279"/>
    <mergeCell ref="B581:C581"/>
    <mergeCell ref="B582:C582"/>
    <mergeCell ref="AG121:AX121"/>
    <mergeCell ref="AG122:AR122"/>
    <mergeCell ref="AS122:AU122"/>
    <mergeCell ref="AS26:AU26"/>
    <mergeCell ref="AG27:AI27"/>
    <mergeCell ref="AJ27:AL27"/>
    <mergeCell ref="AM27:AO27"/>
    <mergeCell ref="Y184:Z184"/>
    <mergeCell ref="Y212:Z212"/>
    <mergeCell ref="X210:AA210"/>
    <mergeCell ref="AP382:AR382"/>
    <mergeCell ref="Y382:Z382"/>
    <mergeCell ref="Y383:Z383"/>
    <mergeCell ref="AV382:AX382"/>
    <mergeCell ref="AS361:AU361"/>
    <mergeCell ref="AG94:AR94"/>
    <mergeCell ref="AS94:AU94"/>
    <mergeCell ref="X108:AC108"/>
    <mergeCell ref="AV110:AW110"/>
    <mergeCell ref="AM76:AO76"/>
    <mergeCell ref="AP76:AR76"/>
    <mergeCell ref="E580:M580"/>
    <mergeCell ref="AG12:AX12"/>
    <mergeCell ref="AV27:AW27"/>
    <mergeCell ref="AS38:AU38"/>
    <mergeCell ref="AG36:AX36"/>
    <mergeCell ref="AG37:AR37"/>
    <mergeCell ref="AG13:AR13"/>
    <mergeCell ref="AM14:AO14"/>
    <mergeCell ref="AJ14:AL14"/>
    <mergeCell ref="AG14:AI14"/>
    <mergeCell ref="AP14:AR14"/>
    <mergeCell ref="AP27:AR27"/>
    <mergeCell ref="AS27:AU27"/>
    <mergeCell ref="AJ38:AL38"/>
    <mergeCell ref="AM38:AO38"/>
    <mergeCell ref="AP38:AR38"/>
    <mergeCell ref="AG25:AX25"/>
    <mergeCell ref="AG26:AR26"/>
    <mergeCell ref="AS13:AT13"/>
    <mergeCell ref="AV14:AW14"/>
    <mergeCell ref="AS14:AT14"/>
    <mergeCell ref="AS37:AU37"/>
    <mergeCell ref="AG38:AI38"/>
    <mergeCell ref="AZ392:BD392"/>
    <mergeCell ref="X391:AD391"/>
    <mergeCell ref="AZ402:BD402"/>
    <mergeCell ref="H403:I403"/>
    <mergeCell ref="K403:L403"/>
    <mergeCell ref="Y403:Z403"/>
    <mergeCell ref="AZ403:AZ404"/>
    <mergeCell ref="BA403:BB403"/>
    <mergeCell ref="BC403:BD403"/>
    <mergeCell ref="Y404:Z404"/>
    <mergeCell ref="AG401:AX401"/>
    <mergeCell ref="AG402:AR402"/>
    <mergeCell ref="AS402:AU402"/>
    <mergeCell ref="AG403:AI403"/>
    <mergeCell ref="AJ403:AL403"/>
    <mergeCell ref="AM403:AO403"/>
    <mergeCell ref="AP403:AR403"/>
    <mergeCell ref="AS403:AU403"/>
    <mergeCell ref="AV403:AX403"/>
    <mergeCell ref="AG391:AX391"/>
    <mergeCell ref="AG392:AR392"/>
    <mergeCell ref="AS392:AU392"/>
    <mergeCell ref="AG393:AI393"/>
    <mergeCell ref="AJ393:AL393"/>
    <mergeCell ref="AM393:AO393"/>
    <mergeCell ref="AP393:AR393"/>
    <mergeCell ref="AS393:AU393"/>
    <mergeCell ref="AV393:AX393"/>
    <mergeCell ref="AZ110:AZ111"/>
    <mergeCell ref="AV361:AW361"/>
    <mergeCell ref="AZ109:BH109"/>
    <mergeCell ref="AS110:AU110"/>
    <mergeCell ref="AV95:AW95"/>
    <mergeCell ref="BD362:BF362"/>
    <mergeCell ref="AG323:AX323"/>
    <mergeCell ref="AM312:AO312"/>
    <mergeCell ref="AP312:AR312"/>
    <mergeCell ref="AS312:AU312"/>
    <mergeCell ref="AG324:AR324"/>
    <mergeCell ref="AS288:AU288"/>
    <mergeCell ref="AV288:AW288"/>
    <mergeCell ref="AG296:AX296"/>
    <mergeCell ref="AP325:AR325"/>
    <mergeCell ref="AS325:AU325"/>
    <mergeCell ref="AS298:AU298"/>
    <mergeCell ref="AV325:AX325"/>
    <mergeCell ref="AG286:AX286"/>
    <mergeCell ref="AV265:AX265"/>
    <mergeCell ref="Y363:Z363"/>
    <mergeCell ref="AJ382:AL382"/>
    <mergeCell ref="AS382:AU382"/>
    <mergeCell ref="AS381:AU381"/>
    <mergeCell ref="AG382:AI382"/>
    <mergeCell ref="X380:AD380"/>
    <mergeCell ref="AZ382:AZ383"/>
    <mergeCell ref="AZ381:BC381"/>
    <mergeCell ref="AZ370:BC370"/>
    <mergeCell ref="Y371:Z371"/>
    <mergeCell ref="AZ371:AZ372"/>
    <mergeCell ref="Y372:Z372"/>
    <mergeCell ref="X369:AD369"/>
    <mergeCell ref="AS371:AU371"/>
    <mergeCell ref="AM382:AO382"/>
    <mergeCell ref="AG369:AX369"/>
    <mergeCell ref="AV362:AX362"/>
    <mergeCell ref="AJ362:AL362"/>
    <mergeCell ref="AG95:AI95"/>
    <mergeCell ref="AJ95:AL95"/>
    <mergeCell ref="AM95:AO95"/>
    <mergeCell ref="AP95:AR95"/>
    <mergeCell ref="AS95:AU95"/>
    <mergeCell ref="AG108:AX108"/>
    <mergeCell ref="AG109:AR109"/>
    <mergeCell ref="AS109:AU109"/>
    <mergeCell ref="AG110:AI110"/>
    <mergeCell ref="AJ110:AL110"/>
    <mergeCell ref="AM110:AO110"/>
    <mergeCell ref="AP110:AR110"/>
    <mergeCell ref="AV244:AW244"/>
    <mergeCell ref="AG243:AR243"/>
    <mergeCell ref="AS243:AU243"/>
    <mergeCell ref="AM325:AO325"/>
    <mergeCell ref="AJ339:AL339"/>
    <mergeCell ref="AP339:AR339"/>
    <mergeCell ref="AG325:AI325"/>
    <mergeCell ref="AJ325:AL325"/>
    <mergeCell ref="AS264:AU264"/>
    <mergeCell ref="AS324:AU324"/>
    <mergeCell ref="AG85:AR85"/>
    <mergeCell ref="AJ86:AL86"/>
    <mergeCell ref="AM86:AO86"/>
    <mergeCell ref="AP86:AR86"/>
    <mergeCell ref="AS86:AU86"/>
    <mergeCell ref="AG86:AI86"/>
    <mergeCell ref="AS76:AU76"/>
    <mergeCell ref="AG84:AX84"/>
    <mergeCell ref="AG76:AI76"/>
    <mergeCell ref="AJ76:AL76"/>
    <mergeCell ref="AZ52:AZ53"/>
    <mergeCell ref="BA52:BA53"/>
    <mergeCell ref="AM52:AO52"/>
    <mergeCell ref="AP52:AR52"/>
    <mergeCell ref="AS52:AU52"/>
    <mergeCell ref="AV52:AW52"/>
    <mergeCell ref="AZ123:AZ124"/>
    <mergeCell ref="AZ122:BA122"/>
    <mergeCell ref="AZ95:AZ96"/>
    <mergeCell ref="BA95:BB95"/>
    <mergeCell ref="AG74:AX74"/>
    <mergeCell ref="AG75:AR75"/>
    <mergeCell ref="AG93:AX93"/>
    <mergeCell ref="AS75:AU75"/>
    <mergeCell ref="AV123:AW123"/>
    <mergeCell ref="AZ94:BB94"/>
    <mergeCell ref="AM123:AO123"/>
    <mergeCell ref="AP123:AR123"/>
    <mergeCell ref="AS123:AU123"/>
    <mergeCell ref="AG123:AI123"/>
    <mergeCell ref="AJ123:AL123"/>
    <mergeCell ref="AV76:AW76"/>
    <mergeCell ref="AV86:AW86"/>
    <mergeCell ref="AS85:AU85"/>
    <mergeCell ref="AZ37:BC37"/>
    <mergeCell ref="AZ38:AZ39"/>
    <mergeCell ref="BA38:BA39"/>
    <mergeCell ref="BB38:BB39"/>
    <mergeCell ref="BC38:BC39"/>
    <mergeCell ref="AJ62:AL62"/>
    <mergeCell ref="AM62:AO62"/>
    <mergeCell ref="AP62:AR62"/>
    <mergeCell ref="AS62:AU62"/>
    <mergeCell ref="AG60:AX60"/>
    <mergeCell ref="AG61:AR61"/>
    <mergeCell ref="AG62:AI62"/>
    <mergeCell ref="AJ52:AL52"/>
    <mergeCell ref="AG50:AX50"/>
    <mergeCell ref="AG52:AI52"/>
    <mergeCell ref="AS51:AU51"/>
    <mergeCell ref="AG51:AR51"/>
    <mergeCell ref="AV38:AW38"/>
    <mergeCell ref="AZ62:AZ63"/>
    <mergeCell ref="BA62:BA63"/>
    <mergeCell ref="BC62:BC63"/>
    <mergeCell ref="BB52:BB53"/>
    <mergeCell ref="AV62:AW62"/>
    <mergeCell ref="AS61:AU61"/>
    <mergeCell ref="AS169:AU169"/>
    <mergeCell ref="AG168:AX168"/>
    <mergeCell ref="AJ160:AL160"/>
    <mergeCell ref="AM160:AO160"/>
    <mergeCell ref="AP160:AR160"/>
    <mergeCell ref="AG150:AI150"/>
    <mergeCell ref="AV204:AW204"/>
    <mergeCell ref="AG202:AX202"/>
    <mergeCell ref="AG210:AX210"/>
    <mergeCell ref="AG182:AX182"/>
    <mergeCell ref="AS183:AU183"/>
    <mergeCell ref="AP204:AR204"/>
    <mergeCell ref="AJ170:AL170"/>
    <mergeCell ref="AM170:AO170"/>
    <mergeCell ref="AG288:AI288"/>
    <mergeCell ref="AM298:AO298"/>
    <mergeCell ref="AP298:AR298"/>
    <mergeCell ref="AG287:AR287"/>
    <mergeCell ref="AG297:AR297"/>
    <mergeCell ref="AJ298:AL298"/>
    <mergeCell ref="AS265:AU265"/>
    <mergeCell ref="AG133:AI133"/>
    <mergeCell ref="AG131:AX131"/>
    <mergeCell ref="AS132:AU132"/>
    <mergeCell ref="AG132:AR132"/>
    <mergeCell ref="AJ150:AL150"/>
    <mergeCell ref="AM150:AO150"/>
    <mergeCell ref="AP150:AR150"/>
    <mergeCell ref="AS150:AU150"/>
    <mergeCell ref="AV150:AW150"/>
    <mergeCell ref="AV133:AW133"/>
    <mergeCell ref="AG149:AR149"/>
    <mergeCell ref="AS149:AU149"/>
    <mergeCell ref="AG148:AX148"/>
    <mergeCell ref="AJ133:AL133"/>
    <mergeCell ref="AS133:AU133"/>
    <mergeCell ref="AM133:AO133"/>
    <mergeCell ref="AP133:AR133"/>
    <mergeCell ref="Q14:R14"/>
    <mergeCell ref="B416:C417"/>
    <mergeCell ref="D416:F416"/>
    <mergeCell ref="L37:M37"/>
    <mergeCell ref="H38:J38"/>
    <mergeCell ref="K110:L110"/>
    <mergeCell ref="K312:L312"/>
    <mergeCell ref="K235:L235"/>
    <mergeCell ref="N235:O235"/>
    <mergeCell ref="H160:I160"/>
    <mergeCell ref="H184:J184"/>
    <mergeCell ref="L184:N184"/>
    <mergeCell ref="K393:L393"/>
    <mergeCell ref="M392:N392"/>
    <mergeCell ref="B220:N220"/>
    <mergeCell ref="J382:L382"/>
    <mergeCell ref="P183:Q183"/>
    <mergeCell ref="O26:P26"/>
    <mergeCell ref="L132:M132"/>
    <mergeCell ref="P85:Q85"/>
    <mergeCell ref="Q235:R235"/>
    <mergeCell ref="B308:O308"/>
    <mergeCell ref="J265:L265"/>
    <mergeCell ref="L362:N362"/>
    <mergeCell ref="B2:O2"/>
    <mergeCell ref="B414:O414"/>
    <mergeCell ref="H14:I14"/>
    <mergeCell ref="L86:N86"/>
    <mergeCell ref="L4:M4"/>
    <mergeCell ref="K27:M27"/>
    <mergeCell ref="H393:I393"/>
    <mergeCell ref="H362:J362"/>
    <mergeCell ref="H371:J371"/>
    <mergeCell ref="L324:M324"/>
    <mergeCell ref="H325:J325"/>
    <mergeCell ref="H86:J86"/>
    <mergeCell ref="H110:I110"/>
    <mergeCell ref="N279:O279"/>
    <mergeCell ref="H298:I298"/>
    <mergeCell ref="K14:L14"/>
    <mergeCell ref="N14:O14"/>
    <mergeCell ref="N5:O5"/>
    <mergeCell ref="L6:M6"/>
    <mergeCell ref="N110:O110"/>
    <mergeCell ref="H133:J133"/>
    <mergeCell ref="H254:J254"/>
    <mergeCell ref="H235:I235"/>
    <mergeCell ref="H312:I312"/>
    <mergeCell ref="N4:O4"/>
    <mergeCell ref="D5:E5"/>
    <mergeCell ref="F5:G5"/>
    <mergeCell ref="H5:I5"/>
    <mergeCell ref="J5:K5"/>
    <mergeCell ref="L5:M5"/>
    <mergeCell ref="D4:E4"/>
    <mergeCell ref="F4:G4"/>
    <mergeCell ref="H4:I4"/>
    <mergeCell ref="J4:K4"/>
    <mergeCell ref="E472:K472"/>
    <mergeCell ref="B473:C473"/>
    <mergeCell ref="B428:C428"/>
    <mergeCell ref="B467:C467"/>
    <mergeCell ref="E438:G438"/>
    <mergeCell ref="H416:I416"/>
    <mergeCell ref="B420:C420"/>
    <mergeCell ref="D6:E6"/>
    <mergeCell ref="H52:I52"/>
    <mergeCell ref="F6:G6"/>
    <mergeCell ref="H6:I6"/>
    <mergeCell ref="B10:O10"/>
    <mergeCell ref="B106:O106"/>
    <mergeCell ref="B146:O146"/>
    <mergeCell ref="B192:O192"/>
    <mergeCell ref="B231:O231"/>
    <mergeCell ref="B275:O275"/>
    <mergeCell ref="J6:K6"/>
    <mergeCell ref="B8:C8"/>
    <mergeCell ref="M221:N221"/>
    <mergeCell ref="B421:C421"/>
    <mergeCell ref="B429:C429"/>
    <mergeCell ref="B430:C430"/>
    <mergeCell ref="B431:C431"/>
    <mergeCell ref="B484:C484"/>
    <mergeCell ref="B485:C485"/>
    <mergeCell ref="B486:C486"/>
    <mergeCell ref="B487:C487"/>
    <mergeCell ref="B488:C488"/>
    <mergeCell ref="B489:C489"/>
    <mergeCell ref="B490:C490"/>
    <mergeCell ref="B491:C491"/>
    <mergeCell ref="B515:C515"/>
    <mergeCell ref="B494:C494"/>
    <mergeCell ref="B495:C495"/>
    <mergeCell ref="B496:C496"/>
    <mergeCell ref="B498:C498"/>
    <mergeCell ref="B502:O502"/>
    <mergeCell ref="B497:C497"/>
    <mergeCell ref="B474:C474"/>
    <mergeCell ref="B475:C475"/>
    <mergeCell ref="B476:C476"/>
    <mergeCell ref="B477:C477"/>
    <mergeCell ref="B478:C478"/>
    <mergeCell ref="B479:C479"/>
    <mergeCell ref="B480:C480"/>
    <mergeCell ref="B481:C481"/>
    <mergeCell ref="B482:C482"/>
    <mergeCell ref="B517:C517"/>
    <mergeCell ref="B518:C518"/>
    <mergeCell ref="B519:C519"/>
    <mergeCell ref="B520:C520"/>
    <mergeCell ref="B521:C521"/>
    <mergeCell ref="B522:C522"/>
    <mergeCell ref="B523:C523"/>
    <mergeCell ref="E504:N504"/>
    <mergeCell ref="B528:C528"/>
    <mergeCell ref="B507:C507"/>
    <mergeCell ref="B509:C509"/>
    <mergeCell ref="B508:C508"/>
    <mergeCell ref="B505:C505"/>
    <mergeCell ref="B526:C526"/>
    <mergeCell ref="B527:C527"/>
    <mergeCell ref="B506:C506"/>
    <mergeCell ref="B510:D510"/>
    <mergeCell ref="B511:C511"/>
    <mergeCell ref="B516:C516"/>
    <mergeCell ref="B524:O524"/>
    <mergeCell ref="B525:C525"/>
    <mergeCell ref="B540:C540"/>
    <mergeCell ref="O540:O545"/>
    <mergeCell ref="B541:C541"/>
    <mergeCell ref="B542:C542"/>
    <mergeCell ref="B543:C543"/>
    <mergeCell ref="B544:C544"/>
    <mergeCell ref="B545:D545"/>
    <mergeCell ref="B530:C530"/>
    <mergeCell ref="B531:C531"/>
    <mergeCell ref="B532:C532"/>
    <mergeCell ref="B533:D533"/>
    <mergeCell ref="B536:O536"/>
    <mergeCell ref="E538:M538"/>
    <mergeCell ref="B539:C539"/>
    <mergeCell ref="B529:C529"/>
    <mergeCell ref="B512:C512"/>
    <mergeCell ref="B513:D513"/>
    <mergeCell ref="B514:O514"/>
    <mergeCell ref="B564:C564"/>
    <mergeCell ref="B565:D565"/>
    <mergeCell ref="B555:C555"/>
    <mergeCell ref="B556:C556"/>
    <mergeCell ref="B557:C557"/>
    <mergeCell ref="B558:C558"/>
    <mergeCell ref="B559:C559"/>
    <mergeCell ref="B560:C560"/>
    <mergeCell ref="B561:C561"/>
    <mergeCell ref="B562:C562"/>
    <mergeCell ref="B563:C563"/>
    <mergeCell ref="B546:C546"/>
    <mergeCell ref="B547:C547"/>
    <mergeCell ref="B548:D548"/>
    <mergeCell ref="B549:C549"/>
    <mergeCell ref="B550:C550"/>
    <mergeCell ref="B551:C551"/>
    <mergeCell ref="B552:C552"/>
    <mergeCell ref="B553:C553"/>
    <mergeCell ref="B554:C554"/>
    <mergeCell ref="AZ13:BH13"/>
    <mergeCell ref="BA14:BD14"/>
    <mergeCell ref="BE14:BH14"/>
    <mergeCell ref="AZ14:AZ15"/>
    <mergeCell ref="AZ159:BB159"/>
    <mergeCell ref="AZ160:AZ161"/>
    <mergeCell ref="BA160:BA161"/>
    <mergeCell ref="BB160:BB161"/>
    <mergeCell ref="AZ132:BC132"/>
    <mergeCell ref="AZ133:AZ134"/>
    <mergeCell ref="BA133:BA134"/>
    <mergeCell ref="BB133:BB134"/>
    <mergeCell ref="BC133:BC134"/>
    <mergeCell ref="AZ51:BB51"/>
    <mergeCell ref="AZ75:BB75"/>
    <mergeCell ref="AZ76:AZ77"/>
    <mergeCell ref="BA76:BA77"/>
    <mergeCell ref="BB76:BB77"/>
    <mergeCell ref="AZ86:AZ87"/>
    <mergeCell ref="BA86:BC86"/>
    <mergeCell ref="BD86:BF86"/>
    <mergeCell ref="AZ85:BF85"/>
    <mergeCell ref="BA110:BD110"/>
    <mergeCell ref="BE110:BH110"/>
    <mergeCell ref="AZ149:BA149"/>
    <mergeCell ref="AZ27:AZ28"/>
    <mergeCell ref="BA27:BA28"/>
    <mergeCell ref="AZ26:BC26"/>
    <mergeCell ref="BB27:BB28"/>
    <mergeCell ref="BC27:BC28"/>
    <mergeCell ref="B470:O470"/>
    <mergeCell ref="B499:C499"/>
    <mergeCell ref="B483:C483"/>
    <mergeCell ref="AZ170:AZ171"/>
    <mergeCell ref="BB170:BB171"/>
    <mergeCell ref="BC170:BC171"/>
    <mergeCell ref="AZ150:AZ151"/>
    <mergeCell ref="AG169:AR169"/>
    <mergeCell ref="AS170:AU170"/>
    <mergeCell ref="AS160:AU160"/>
    <mergeCell ref="AV160:AW160"/>
    <mergeCell ref="AV170:AW170"/>
    <mergeCell ref="AG159:AR159"/>
    <mergeCell ref="AS159:AU159"/>
    <mergeCell ref="AG160:AI160"/>
    <mergeCell ref="B492:C492"/>
    <mergeCell ref="AZ195:BB195"/>
    <mergeCell ref="B493:C493"/>
    <mergeCell ref="AZ196:AZ197"/>
    <mergeCell ref="BA196:BA197"/>
    <mergeCell ref="BB196:BB197"/>
    <mergeCell ref="AG158:AX158"/>
    <mergeCell ref="AS184:AU184"/>
    <mergeCell ref="AV184:AW184"/>
    <mergeCell ref="AG183:AR183"/>
    <mergeCell ref="AG195:AR195"/>
    <mergeCell ref="AG196:AI196"/>
    <mergeCell ref="AJ196:AL196"/>
    <mergeCell ref="AM196:AO196"/>
    <mergeCell ref="AP196:AR196"/>
    <mergeCell ref="AG194:AX194"/>
    <mergeCell ref="AV196:AW196"/>
    <mergeCell ref="AP170:AR170"/>
    <mergeCell ref="AG170:AI170"/>
    <mergeCell ref="AS195:AU195"/>
    <mergeCell ref="AS196:AU196"/>
    <mergeCell ref="AG184:AI184"/>
    <mergeCell ref="AJ184:AL184"/>
    <mergeCell ref="AM184:AO184"/>
    <mergeCell ref="AP184:AR184"/>
    <mergeCell ref="BA170:BA171"/>
    <mergeCell ref="AZ169:BC169"/>
    <mergeCell ref="AZ203:BA203"/>
    <mergeCell ref="AZ183:BF183"/>
    <mergeCell ref="AZ184:AZ185"/>
    <mergeCell ref="BA184:BC184"/>
    <mergeCell ref="BD184:BF184"/>
    <mergeCell ref="H222:I222"/>
    <mergeCell ref="K222:L222"/>
    <mergeCell ref="Y222:Z222"/>
    <mergeCell ref="AV222:AW222"/>
    <mergeCell ref="AZ221:BD221"/>
    <mergeCell ref="AG211:AR211"/>
    <mergeCell ref="AS211:AU211"/>
    <mergeCell ref="AG212:AI212"/>
    <mergeCell ref="AJ212:AL212"/>
    <mergeCell ref="AM212:AO212"/>
    <mergeCell ref="AP212:AR212"/>
    <mergeCell ref="AS212:AU212"/>
    <mergeCell ref="AV212:AW212"/>
    <mergeCell ref="AG221:AR221"/>
    <mergeCell ref="AS221:AU221"/>
    <mergeCell ref="AZ211:BA211"/>
    <mergeCell ref="AZ212:AZ213"/>
    <mergeCell ref="AG203:AR203"/>
    <mergeCell ref="AS203:AU203"/>
    <mergeCell ref="AZ204:AZ205"/>
    <mergeCell ref="BA204:BA205"/>
    <mergeCell ref="AG204:AI204"/>
    <mergeCell ref="AJ204:AL204"/>
    <mergeCell ref="AM204:AO204"/>
    <mergeCell ref="AG222:AI222"/>
    <mergeCell ref="AJ222:AL222"/>
    <mergeCell ref="AM222:AO222"/>
    <mergeCell ref="AP222:AR222"/>
    <mergeCell ref="AS222:AU222"/>
    <mergeCell ref="AZ222:AZ223"/>
    <mergeCell ref="BA222:BB222"/>
    <mergeCell ref="AS204:AU204"/>
    <mergeCell ref="AG220:AX220"/>
    <mergeCell ref="BD235:BG235"/>
    <mergeCell ref="BH235:BK235"/>
    <mergeCell ref="AG233:AX233"/>
    <mergeCell ref="BC222:BD222"/>
    <mergeCell ref="AG234:AR234"/>
    <mergeCell ref="AS234:AU234"/>
    <mergeCell ref="AP235:AR235"/>
    <mergeCell ref="AM235:AO235"/>
    <mergeCell ref="AS235:AU235"/>
    <mergeCell ref="AZ253:BC253"/>
    <mergeCell ref="AV235:AW235"/>
    <mergeCell ref="AZ234:BK234"/>
    <mergeCell ref="X233:AD233"/>
    <mergeCell ref="AG244:AI244"/>
    <mergeCell ref="AJ244:AL244"/>
    <mergeCell ref="Y245:Z245"/>
    <mergeCell ref="X242:AA242"/>
    <mergeCell ref="Y244:Z244"/>
    <mergeCell ref="AG235:AI235"/>
    <mergeCell ref="AJ235:AL235"/>
    <mergeCell ref="AZ243:BA243"/>
    <mergeCell ref="AZ244:AZ245"/>
    <mergeCell ref="AZ235:BC235"/>
    <mergeCell ref="X252:AD252"/>
    <mergeCell ref="Y235:Z235"/>
    <mergeCell ref="Y236:Z236"/>
    <mergeCell ref="AG242:AX242"/>
    <mergeCell ref="AG253:AR253"/>
    <mergeCell ref="AG252:AX252"/>
    <mergeCell ref="AS253:AU253"/>
    <mergeCell ref="AM244:AO244"/>
    <mergeCell ref="AP244:AR244"/>
    <mergeCell ref="AS244:AU244"/>
    <mergeCell ref="AZ254:AZ255"/>
    <mergeCell ref="Y254:Z254"/>
    <mergeCell ref="Y255:Z255"/>
    <mergeCell ref="AV254:AX254"/>
    <mergeCell ref="AP254:AR254"/>
    <mergeCell ref="AS254:AU254"/>
    <mergeCell ref="AJ254:AL254"/>
    <mergeCell ref="AS287:AU287"/>
    <mergeCell ref="AJ265:AL265"/>
    <mergeCell ref="AM265:AO265"/>
    <mergeCell ref="AP265:AR265"/>
    <mergeCell ref="AG263:AX263"/>
    <mergeCell ref="AM254:AO254"/>
    <mergeCell ref="AG254:AI254"/>
    <mergeCell ref="AZ264:BC264"/>
    <mergeCell ref="AZ265:AZ266"/>
    <mergeCell ref="AG264:AR264"/>
    <mergeCell ref="AG277:AX277"/>
    <mergeCell ref="AG278:AR278"/>
    <mergeCell ref="AS278:AU278"/>
    <mergeCell ref="AG279:AI279"/>
    <mergeCell ref="AJ279:AL279"/>
    <mergeCell ref="AV279:AW279"/>
    <mergeCell ref="AG265:AI265"/>
    <mergeCell ref="AZ298:AZ299"/>
    <mergeCell ref="AJ288:AL288"/>
    <mergeCell ref="AM288:AO288"/>
    <mergeCell ref="AP288:AR288"/>
    <mergeCell ref="AZ288:AZ289"/>
    <mergeCell ref="AJ312:AL312"/>
    <mergeCell ref="AZ278:BK278"/>
    <mergeCell ref="AZ279:BC279"/>
    <mergeCell ref="BD279:BG279"/>
    <mergeCell ref="BH279:BK279"/>
    <mergeCell ref="AS279:AU279"/>
    <mergeCell ref="AM279:AO279"/>
    <mergeCell ref="AP279:AR279"/>
    <mergeCell ref="BA298:BB299"/>
    <mergeCell ref="B433:C433"/>
    <mergeCell ref="B424:C424"/>
    <mergeCell ref="B425:C425"/>
    <mergeCell ref="B422:C422"/>
    <mergeCell ref="B423:C423"/>
    <mergeCell ref="Y326:Z326"/>
    <mergeCell ref="AV371:AX371"/>
    <mergeCell ref="AS352:AU352"/>
    <mergeCell ref="AG351:AX351"/>
    <mergeCell ref="AG370:AR370"/>
    <mergeCell ref="AS362:AU362"/>
    <mergeCell ref="AG361:AR361"/>
    <mergeCell ref="AG360:AX360"/>
    <mergeCell ref="AV352:AW352"/>
    <mergeCell ref="AG337:AX337"/>
    <mergeCell ref="X337:AD337"/>
    <mergeCell ref="Y362:Z362"/>
    <mergeCell ref="AM339:AO339"/>
    <mergeCell ref="X351:AD351"/>
    <mergeCell ref="P361:Q361"/>
    <mergeCell ref="X360:AD360"/>
    <mergeCell ref="AS339:AU339"/>
    <mergeCell ref="AG339:AI339"/>
    <mergeCell ref="AG338:AR338"/>
    <mergeCell ref="H62:J62"/>
    <mergeCell ref="L61:M61"/>
    <mergeCell ref="BB62:BB63"/>
    <mergeCell ref="AZ61:BC61"/>
    <mergeCell ref="AM371:AO371"/>
    <mergeCell ref="AP371:AR371"/>
    <mergeCell ref="AG381:AR381"/>
    <mergeCell ref="AZ311:BH311"/>
    <mergeCell ref="Y312:Z312"/>
    <mergeCell ref="AZ312:AZ313"/>
    <mergeCell ref="BA312:BD312"/>
    <mergeCell ref="BE312:BH312"/>
    <mergeCell ref="Y313:Z313"/>
    <mergeCell ref="BC298:BD299"/>
    <mergeCell ref="AZ297:BD297"/>
    <mergeCell ref="AV298:AW298"/>
    <mergeCell ref="AZ287:BA287"/>
    <mergeCell ref="AS297:AU297"/>
    <mergeCell ref="AG298:AI298"/>
    <mergeCell ref="AV312:AW312"/>
    <mergeCell ref="AG310:AX310"/>
    <mergeCell ref="AG311:AR311"/>
    <mergeCell ref="AS311:AU311"/>
    <mergeCell ref="AG312:AI312"/>
    <mergeCell ref="I438:J438"/>
    <mergeCell ref="K416:N416"/>
    <mergeCell ref="AG380:AX380"/>
    <mergeCell ref="AZ324:BC324"/>
    <mergeCell ref="Y325:Z325"/>
    <mergeCell ref="AZ325:AZ326"/>
    <mergeCell ref="BA325:BA326"/>
    <mergeCell ref="BB325:BB326"/>
    <mergeCell ref="BC325:BC326"/>
    <mergeCell ref="AS338:AU338"/>
    <mergeCell ref="H339:J339"/>
    <mergeCell ref="L338:M338"/>
    <mergeCell ref="AZ361:BF361"/>
    <mergeCell ref="AV339:AW339"/>
    <mergeCell ref="AM362:AO362"/>
    <mergeCell ref="AP362:AR362"/>
    <mergeCell ref="AS370:AU370"/>
    <mergeCell ref="AG371:AI371"/>
    <mergeCell ref="AJ371:AL371"/>
    <mergeCell ref="AZ393:AZ394"/>
    <mergeCell ref="BA393:BB394"/>
    <mergeCell ref="BC393:BD394"/>
    <mergeCell ref="Y394:Z394"/>
    <mergeCell ref="AG362:AI362"/>
    <mergeCell ref="B578:O578"/>
    <mergeCell ref="Q502:U508"/>
    <mergeCell ref="Y339:Z339"/>
    <mergeCell ref="AZ339:AZ340"/>
    <mergeCell ref="BB339:BB340"/>
    <mergeCell ref="BC339:BC340"/>
    <mergeCell ref="Y340:Z340"/>
    <mergeCell ref="H352:I352"/>
    <mergeCell ref="Y352:Z352"/>
    <mergeCell ref="AG352:AI352"/>
    <mergeCell ref="AJ352:AL352"/>
    <mergeCell ref="AM352:AO352"/>
    <mergeCell ref="AP352:AR352"/>
    <mergeCell ref="AZ352:AZ353"/>
    <mergeCell ref="BA352:BA353"/>
    <mergeCell ref="BB352:BB353"/>
    <mergeCell ref="Y353:Z353"/>
    <mergeCell ref="AZ362:AZ363"/>
    <mergeCell ref="BA362:BC362"/>
    <mergeCell ref="B436:O436"/>
    <mergeCell ref="B419:C419"/>
    <mergeCell ref="B568:O568"/>
    <mergeCell ref="B418:C418"/>
    <mergeCell ref="B432:C432"/>
  </mergeCells>
  <phoneticPr fontId="7"/>
  <conditionalFormatting sqref="H234:R234">
    <cfRule type="containsErrors" dxfId="155" priority="45">
      <formula>ISERROR(H234)</formula>
    </cfRule>
  </conditionalFormatting>
  <conditionalFormatting sqref="H235:R236">
    <cfRule type="containsErrors" dxfId="154" priority="41">
      <formula>ISERROR(H235)</formula>
    </cfRule>
  </conditionalFormatting>
  <conditionalFormatting sqref="H237:I238 K237:L238 N237:O238 Q237:R238">
    <cfRule type="containsErrors" dxfId="153" priority="39">
      <formula>ISERROR(H237)</formula>
    </cfRule>
  </conditionalFormatting>
  <conditionalFormatting sqref="H280:R280">
    <cfRule type="containsErrors" dxfId="152" priority="35">
      <formula>ISERROR(H280)</formula>
    </cfRule>
  </conditionalFormatting>
  <conditionalFormatting sqref="H281:I282 K281:L282 N281:O282 Q281:R282">
    <cfRule type="containsErrors" dxfId="151" priority="33">
      <formula>ISERROR(H281)</formula>
    </cfRule>
  </conditionalFormatting>
  <conditionalFormatting sqref="H279:R279">
    <cfRule type="containsErrors" dxfId="150" priority="32">
      <formula>ISERROR(H279)</formula>
    </cfRule>
  </conditionalFormatting>
  <conditionalFormatting sqref="H300:I302">
    <cfRule type="containsErrors" dxfId="149" priority="30">
      <formula>ISERROR(H300)</formula>
    </cfRule>
  </conditionalFormatting>
  <conditionalFormatting sqref="H395:I397 K395:L397">
    <cfRule type="containsErrors" dxfId="148" priority="17">
      <formula>ISERROR(H395)</formula>
    </cfRule>
  </conditionalFormatting>
  <conditionalFormatting sqref="H405:I407">
    <cfRule type="containsErrors" dxfId="147" priority="14">
      <formula>ISERROR(H405)</formula>
    </cfRule>
  </conditionalFormatting>
  <conditionalFormatting sqref="H16:R21">
    <cfRule type="containsErrors" dxfId="146" priority="13">
      <formula>ISERROR(H16)</formula>
    </cfRule>
  </conditionalFormatting>
  <conditionalFormatting sqref="K16:L21">
    <cfRule type="containsErrors" dxfId="145" priority="12">
      <formula>ISERROR(K16)</formula>
    </cfRule>
  </conditionalFormatting>
  <conditionalFormatting sqref="N16:O21">
    <cfRule type="containsErrors" dxfId="144" priority="11">
      <formula>ISERROR(N16)</formula>
    </cfRule>
  </conditionalFormatting>
  <conditionalFormatting sqref="Q16:R21">
    <cfRule type="containsErrors" dxfId="143" priority="10">
      <formula>ISERROR(Q16)</formula>
    </cfRule>
  </conditionalFormatting>
  <conditionalFormatting sqref="K405:L407">
    <cfRule type="containsErrors" dxfId="142" priority="9">
      <formula>ISERROR(K405)</formula>
    </cfRule>
  </conditionalFormatting>
  <conditionalFormatting sqref="H224:I226">
    <cfRule type="containsErrors" dxfId="141" priority="8">
      <formula>ISERROR(H224)</formula>
    </cfRule>
  </conditionalFormatting>
  <conditionalFormatting sqref="K224:L226">
    <cfRule type="containsErrors" dxfId="140" priority="7">
      <formula>ISERROR(K224)</formula>
    </cfRule>
  </conditionalFormatting>
  <conditionalFormatting sqref="H97:I99">
    <cfRule type="containsErrors" dxfId="139" priority="6">
      <formula>ISERROR(H97)</formula>
    </cfRule>
  </conditionalFormatting>
  <dataValidations count="17">
    <dataValidation allowBlank="1" showInputMessage="1" showErrorMessage="1" sqref="C29:C32 C40:C46 C54:C56 C78:C80 C88:C89 C97:C99 C155:C156 C162:C164 C172:C178 C217:C218 C256:C259 C267:C270 C300:C302 C327:C333 C341:C347 C354:C356 C364:C365 C373:C377 C384:C388 C395:C397 C64:C70 C121:C124 C128:C129 C286:C289 C135:C141 C148:C151 C186:C187 C242:C245 C249:C250 C224:C226 C293:C294 C474:C499 C210:C213 C405:C407" xr:uid="{00000000-0002-0000-0A00-000000000000}"/>
    <dataValidation type="list" allowBlank="1" showInputMessage="1" showErrorMessage="1" sqref="F40:F46 F384:F388 F373:F377 F364:F365 F354:F356 F341:F347 F176:F178 F78:F80 F331:F333 F300:F302 F88:F89 F267:F270 F256:F259 F112:F117 F29:F32 F54:F56 F395:F397 F162:F164 F135:F141 F16:F21 F314:F319 F186:F187 F172:F174 F327:F329 F64:F66 F68:F70" xr:uid="{00000000-0002-0000-0A00-000001000000}">
      <formula1>Liste_Deplacements</formula1>
    </dataValidation>
    <dataValidation type="list" allowBlank="1" showInputMessage="1" showErrorMessage="1" sqref="F214:F216 F97:F99 F290:F292 F125:F127 F246:F248 F152:F154 F224:F226 F405:F407" xr:uid="{00000000-0002-0000-0A00-000002000000}">
      <formula1>Liste_Deplacements_bis</formula1>
    </dataValidation>
    <dataValidation type="list" allowBlank="1" showInputMessage="1" showErrorMessage="1" sqref="F198" xr:uid="{00000000-0002-0000-0A00-000003000000}">
      <formula1>Liste_Deplacements_ter</formula1>
    </dataValidation>
    <dataValidation type="list" allowBlank="1" showInputMessage="1" showErrorMessage="1" sqref="B16:B21 B112:B117 B314:B319" xr:uid="{00000000-0002-0000-0A00-000004000000}">
      <formula1>FE_Déplacements_Carburants</formula1>
    </dataValidation>
    <dataValidation type="list" allowBlank="1" showInputMessage="1" showErrorMessage="1" sqref="Y16:Y21 Y29:Y32 Y40:Y46 Y54:Y57 Y64:Y70 Y78:Y80 Y88:Y89 Y97:Y99 Y112:Y117 Y125:Y127 Y405:Y407 Y152:Y154 Y162:Y165 Y172:Y178 Y186:Y187 Y198 Y206 Y214:Y216 Y224:Y226 Y237:Y238 Y246:Y248 Y256:Y259 Y267:Y270 Y281:Y282 Y290:Y292 Y300:Y303 Y314:Y319 Y139:Y141 Y331:Y333 Y354:Y357 Y364:Y365 Y373:Y377 Y384:Y388 Y395:Y397 Y135:Y137 Y327:Y329 Y341:Y343 Y345:Y347" xr:uid="{00000000-0002-0000-0A00-000005000000}">
      <formula1>Choix_Incertitudes</formula1>
    </dataValidation>
    <dataValidation type="list" allowBlank="1" showInputMessage="1" showErrorMessage="1" sqref="B29:B32" xr:uid="{00000000-0002-0000-0A00-000006000000}">
      <formula1>FE_Déplacements_Parcours</formula1>
    </dataValidation>
    <dataValidation type="list" allowBlank="1" showInputMessage="1" showErrorMessage="1" sqref="B135:B137 B40:B42 B327:B329" xr:uid="{00000000-0002-0000-0A00-000007000000}">
      <formula1>FE_Déplacements_Voiture_puissance_fiscale</formula1>
    </dataValidation>
    <dataValidation type="list" allowBlank="1" showInputMessage="1" showErrorMessage="1" sqref="B54:B56 B354:B356 B78:B80 B162:B164 B135 B172:B174 B64:B66 B341:B343" xr:uid="{00000000-0002-0000-0A00-000008000000}">
      <formula1>FE_Déplacements_Autobus_autocar</formula1>
    </dataValidation>
    <dataValidation type="list" allowBlank="1" showInputMessage="1" showErrorMessage="1" sqref="B88:B89 B186:B187 B364:B365" xr:uid="{00000000-0002-0000-0A00-000009000000}">
      <formula1>FE_Déplacements_Moto</formula1>
    </dataValidation>
    <dataValidation type="list" allowBlank="1" showInputMessage="1" showErrorMessage="1" sqref="B97:B99 B224:B226 B405:B407" xr:uid="{00000000-0002-0000-0A00-00000A000000}">
      <formula1>FE_Déplacements_Train</formula1>
    </dataValidation>
    <dataValidation type="list" allowBlank="1" showInputMessage="1" showErrorMessage="1" sqref="B237:B238 B281:B282" xr:uid="{00000000-0002-0000-0A00-00000B000000}">
      <formula1>FE_Energie_Liquides</formula1>
    </dataValidation>
    <dataValidation type="list" allowBlank="1" showInputMessage="1" showErrorMessage="1" sqref="F237:F238 F281:F282" xr:uid="{00000000-0002-0000-0A00-00000C000000}">
      <formula1>Liste_Energie</formula1>
    </dataValidation>
    <dataValidation type="list" allowBlank="1" showInputMessage="1" showErrorMessage="1" sqref="B256:B259 B267:B270 B373:B377 B384:B388" xr:uid="{00000000-0002-0000-0A00-00000D000000}">
      <formula1>FE_Déplacements_Aérien</formula1>
    </dataValidation>
    <dataValidation type="list" allowBlank="1" showInputMessage="1" showErrorMessage="1" sqref="B300:B302 B395:B397" xr:uid="{00000000-0002-0000-0A00-00000E000000}">
      <formula1>FE_Déplacements_Maritime_Fluvial</formula1>
    </dataValidation>
    <dataValidation type="list" allowBlank="1" showInputMessage="1" showErrorMessage="1" sqref="B44:B46 B139:B141 B331:B333" xr:uid="{00000000-0002-0000-0A00-00000F000000}">
      <formula1>FE_Déplacements_Voiture_électrique_hybride</formula1>
    </dataValidation>
    <dataValidation type="list" allowBlank="1" showInputMessage="1" showErrorMessage="1" sqref="B68:B70 B176:B178 B345:B347" xr:uid="{00000000-0002-0000-0A00-000010000000}">
      <formula1>FE_Déplacements_Bus_RATP</formula1>
    </dataValidation>
  </dataValidations>
  <hyperlinks>
    <hyperlink ref="D4" location="deplacements_domicile_travail" display="domicile-travail" xr:uid="{00000000-0004-0000-0A00-000000000000}"/>
    <hyperlink ref="F4" location="deplacements_salaries_voiture" display="voiture" xr:uid="{00000000-0004-0000-0A00-000001000000}"/>
    <hyperlink ref="H4" location="deplacements_salaries_autre_route" display="autre route" xr:uid="{00000000-0004-0000-0A00-000002000000}"/>
    <hyperlink ref="J4" location="deplacements_salaries_train" display="train" xr:uid="{00000000-0004-0000-0A00-000003000000}"/>
    <hyperlink ref="L4" location="deplacements_salaries_avion" display="avion" xr:uid="{00000000-0004-0000-0A00-000004000000}"/>
    <hyperlink ref="N4" location="deplacements_salaries_bateau" display="bateau" xr:uid="{00000000-0004-0000-0A00-000005000000}"/>
    <hyperlink ref="D5" location="deplacements_visiteurs" display="visiteurs" xr:uid="{00000000-0004-0000-0A00-000006000000}"/>
    <hyperlink ref="D6" location="deplacements_recap" display="total" xr:uid="{00000000-0004-0000-0A00-000007000000}"/>
    <hyperlink ref="F6" location="deplacements_sous_postes" display="sous-postes" xr:uid="{00000000-0004-0000-0A00-000008000000}"/>
    <hyperlink ref="H6" location="déplacements_bilanGES" display="bilan GES" xr:uid="{00000000-0004-0000-0A00-000009000000}"/>
    <hyperlink ref="J6" location="dechetsdirects_GHGProtocol" display="GHG Protocol" xr:uid="{00000000-0004-0000-0A00-00000A000000}"/>
    <hyperlink ref="J6:K6" location="deplacements_GHGProtocol" display="GHG Protocol" xr:uid="{00000000-0004-0000-0A00-00000B000000}"/>
    <hyperlink ref="L6:M6" location="deplacements_ISO14069" display="ISO 14069" xr:uid="{00000000-0004-0000-0A00-00000C000000}"/>
    <hyperlink ref="N5:O5" location="Descriptif!A1" display="Descriptif" xr:uid="{00000000-0004-0000-0A00-00000D000000}"/>
    <hyperlink ref="N6:O6" location="Déplacements!B554" display="CDP" xr:uid="{00000000-0004-0000-0A00-00000E000000}"/>
  </hyperlinks>
  <pageMargins left="0.78740157499999996" right="0.78740157499999996" top="0.984251969" bottom="0.984251969" header="0.4921259845" footer="0.4921259845"/>
  <pageSetup paperSize="9" orientation="portrait" horizontalDpi="4294967292" verticalDpi="4294967292" r:id="rId1"/>
  <headerFooter alignWithMargins="0"/>
  <ignoredErrors>
    <ignoredError sqref="D529:D531" twoDigitTextYear="1"/>
    <ignoredError sqref="I20:I21 L20:L21 O20:O21 R20:R21" evalError="1"/>
  </ignoredErrors>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70" id="{9974D000-89E2-4815-AF97-84A319D8DEA1}">
            <xm:f>$Y16=Utilitaires!$N$572</xm:f>
            <x14:dxf>
              <fill>
                <patternFill>
                  <bgColor theme="0"/>
                </patternFill>
              </fill>
              <border>
                <left style="thin">
                  <color auto="1"/>
                </left>
                <right style="thin">
                  <color auto="1"/>
                </right>
                <top style="thin">
                  <color auto="1"/>
                </top>
                <bottom style="thin">
                  <color auto="1"/>
                </bottom>
                <vertical/>
                <horizontal/>
              </border>
            </x14:dxf>
          </x14:cfRule>
          <xm:sqref>Z16:Z21</xm:sqref>
        </x14:conditionalFormatting>
        <x14:conditionalFormatting xmlns:xm="http://schemas.microsoft.com/office/excel/2006/main">
          <x14:cfRule type="expression" priority="68" id="{51421A7A-D802-4888-8054-BAF8163E6971}">
            <xm:f>$Y29=Utilitaires!$N$572</xm:f>
            <x14:dxf>
              <fill>
                <patternFill>
                  <bgColor theme="0"/>
                </patternFill>
              </fill>
              <border>
                <left style="thin">
                  <color auto="1"/>
                </left>
                <right style="thin">
                  <color auto="1"/>
                </right>
                <top style="thin">
                  <color auto="1"/>
                </top>
                <bottom style="thin">
                  <color auto="1"/>
                </bottom>
                <vertical/>
                <horizontal/>
              </border>
            </x14:dxf>
          </x14:cfRule>
          <xm:sqref>Z29:Z32</xm:sqref>
        </x14:conditionalFormatting>
        <x14:conditionalFormatting xmlns:xm="http://schemas.microsoft.com/office/excel/2006/main">
          <x14:cfRule type="expression" priority="66" id="{BB557860-017C-4734-A6EC-D032F3A4A434}">
            <xm:f>$Y40=Utilitaires!$N$572</xm:f>
            <x14:dxf>
              <fill>
                <patternFill>
                  <bgColor theme="0"/>
                </patternFill>
              </fill>
              <border>
                <left style="thin">
                  <color auto="1"/>
                </left>
                <right style="thin">
                  <color auto="1"/>
                </right>
                <top style="thin">
                  <color auto="1"/>
                </top>
                <bottom style="thin">
                  <color auto="1"/>
                </bottom>
                <vertical/>
                <horizontal/>
              </border>
            </x14:dxf>
          </x14:cfRule>
          <xm:sqref>Z40:Z45</xm:sqref>
        </x14:conditionalFormatting>
        <x14:conditionalFormatting xmlns:xm="http://schemas.microsoft.com/office/excel/2006/main">
          <x14:cfRule type="expression" priority="65" id="{6FCEDD96-65C7-49C9-9F42-2A799BD22537}">
            <xm:f>$Y46=Utilitaires!$N$572</xm:f>
            <x14:dxf>
              <fill>
                <patternFill>
                  <bgColor theme="0"/>
                </patternFill>
              </fill>
              <border>
                <left style="thin">
                  <color auto="1"/>
                </left>
                <right style="thin">
                  <color auto="1"/>
                </right>
                <top style="thin">
                  <color auto="1"/>
                </top>
                <bottom style="thin">
                  <color auto="1"/>
                </bottom>
                <vertical/>
                <horizontal/>
              </border>
            </x14:dxf>
          </x14:cfRule>
          <xm:sqref>Z46</xm:sqref>
        </x14:conditionalFormatting>
        <x14:conditionalFormatting xmlns:xm="http://schemas.microsoft.com/office/excel/2006/main">
          <x14:cfRule type="expression" priority="64" id="{CDB22EAC-8E9C-456D-8C80-3FC094045BBA}">
            <xm:f>$Y54=Utilitaires!$N$572</xm:f>
            <x14:dxf>
              <fill>
                <patternFill>
                  <bgColor theme="0"/>
                </patternFill>
              </fill>
              <border>
                <left style="thin">
                  <color auto="1"/>
                </left>
                <right style="thin">
                  <color auto="1"/>
                </right>
                <top style="thin">
                  <color auto="1"/>
                </top>
                <bottom style="thin">
                  <color auto="1"/>
                </bottom>
                <vertical/>
                <horizontal/>
              </border>
            </x14:dxf>
          </x14:cfRule>
          <xm:sqref>Z54:Z57</xm:sqref>
        </x14:conditionalFormatting>
        <x14:conditionalFormatting xmlns:xm="http://schemas.microsoft.com/office/excel/2006/main">
          <x14:cfRule type="expression" priority="63" id="{430A6E3F-FA53-44A0-B106-4A5F50EE2284}">
            <xm:f>$Y64=Utilitaires!$N$572</xm:f>
            <x14:dxf>
              <fill>
                <patternFill>
                  <bgColor theme="0"/>
                </patternFill>
              </fill>
              <border>
                <left style="thin">
                  <color auto="1"/>
                </left>
                <right style="thin">
                  <color auto="1"/>
                </right>
                <top style="thin">
                  <color auto="1"/>
                </top>
                <bottom style="thin">
                  <color auto="1"/>
                </bottom>
                <vertical/>
                <horizontal/>
              </border>
            </x14:dxf>
          </x14:cfRule>
          <xm:sqref>Z64:Z70</xm:sqref>
        </x14:conditionalFormatting>
        <x14:conditionalFormatting xmlns:xm="http://schemas.microsoft.com/office/excel/2006/main">
          <x14:cfRule type="expression" priority="62" id="{552B05A5-38B6-4186-8001-29436012B75A}">
            <xm:f>$Y78=Utilitaires!$N$572</xm:f>
            <x14:dxf>
              <fill>
                <patternFill>
                  <bgColor theme="0"/>
                </patternFill>
              </fill>
              <border>
                <left style="thin">
                  <color auto="1"/>
                </left>
                <right style="thin">
                  <color auto="1"/>
                </right>
                <top style="thin">
                  <color auto="1"/>
                </top>
                <bottom style="thin">
                  <color auto="1"/>
                </bottom>
                <vertical/>
                <horizontal/>
              </border>
            </x14:dxf>
          </x14:cfRule>
          <xm:sqref>Z78:Z80</xm:sqref>
        </x14:conditionalFormatting>
        <x14:conditionalFormatting xmlns:xm="http://schemas.microsoft.com/office/excel/2006/main">
          <x14:cfRule type="expression" priority="61" id="{A3627C03-37AA-4725-AC23-D234C3685C6D}">
            <xm:f>$Y88=Utilitaires!$N$572</xm:f>
            <x14:dxf>
              <fill>
                <patternFill>
                  <bgColor theme="0"/>
                </patternFill>
              </fill>
              <border>
                <left style="thin">
                  <color auto="1"/>
                </left>
                <right style="thin">
                  <color auto="1"/>
                </right>
                <top style="thin">
                  <color auto="1"/>
                </top>
                <bottom style="thin">
                  <color auto="1"/>
                </bottom>
                <vertical/>
                <horizontal/>
              </border>
            </x14:dxf>
          </x14:cfRule>
          <xm:sqref>Z88:Z89</xm:sqref>
        </x14:conditionalFormatting>
        <x14:conditionalFormatting xmlns:xm="http://schemas.microsoft.com/office/excel/2006/main">
          <x14:cfRule type="expression" priority="60" id="{CA7A1200-5035-4CDB-86F9-09062850C6D8}">
            <xm:f>$Y97=Utilitaires!$N$572</xm:f>
            <x14:dxf>
              <fill>
                <patternFill>
                  <bgColor theme="0"/>
                </patternFill>
              </fill>
              <border>
                <left style="thin">
                  <color auto="1"/>
                </left>
                <right style="thin">
                  <color auto="1"/>
                </right>
                <top style="thin">
                  <color auto="1"/>
                </top>
                <bottom style="thin">
                  <color auto="1"/>
                </bottom>
                <vertical/>
                <horizontal/>
              </border>
            </x14:dxf>
          </x14:cfRule>
          <xm:sqref>Z97:Z99</xm:sqref>
        </x14:conditionalFormatting>
        <x14:conditionalFormatting xmlns:xm="http://schemas.microsoft.com/office/excel/2006/main">
          <x14:cfRule type="expression" priority="58" id="{75CD1CAB-E806-4505-A87D-DB4C121BDB2C}">
            <xm:f>$Y112=Utilitaires!$N$572</xm:f>
            <x14:dxf>
              <fill>
                <patternFill>
                  <bgColor theme="0"/>
                </patternFill>
              </fill>
              <border>
                <left style="thin">
                  <color auto="1"/>
                </left>
                <right style="thin">
                  <color auto="1"/>
                </right>
                <top style="thin">
                  <color auto="1"/>
                </top>
                <bottom style="thin">
                  <color auto="1"/>
                </bottom>
                <vertical/>
                <horizontal/>
              </border>
            </x14:dxf>
          </x14:cfRule>
          <xm:sqref>Z112:Z117</xm:sqref>
        </x14:conditionalFormatting>
        <x14:conditionalFormatting xmlns:xm="http://schemas.microsoft.com/office/excel/2006/main">
          <x14:cfRule type="expression" priority="57" id="{7640E7CA-31CA-450E-B278-2CE165360874}">
            <xm:f>$Y125=Utilitaires!$N$572</xm:f>
            <x14:dxf>
              <fill>
                <patternFill>
                  <bgColor theme="0"/>
                </patternFill>
              </fill>
              <border>
                <left style="thin">
                  <color auto="1"/>
                </left>
                <right style="thin">
                  <color auto="1"/>
                </right>
                <top style="thin">
                  <color auto="1"/>
                </top>
                <bottom style="thin">
                  <color auto="1"/>
                </bottom>
                <vertical/>
                <horizontal/>
              </border>
            </x14:dxf>
          </x14:cfRule>
          <xm:sqref>Z125:Z127</xm:sqref>
        </x14:conditionalFormatting>
        <x14:conditionalFormatting xmlns:xm="http://schemas.microsoft.com/office/excel/2006/main">
          <x14:cfRule type="expression" priority="56" id="{7E8B0935-CA48-41BD-A99E-F6D9BF982F7D}">
            <xm:f>$Y135=Utilitaires!$N$572</xm:f>
            <x14:dxf>
              <fill>
                <patternFill>
                  <bgColor theme="0"/>
                </patternFill>
              </fill>
              <border>
                <left style="thin">
                  <color auto="1"/>
                </left>
                <right style="thin">
                  <color auto="1"/>
                </right>
                <top style="thin">
                  <color auto="1"/>
                </top>
                <bottom style="thin">
                  <color auto="1"/>
                </bottom>
                <vertical/>
                <horizontal/>
              </border>
            </x14:dxf>
          </x14:cfRule>
          <xm:sqref>Z135:Z140</xm:sqref>
        </x14:conditionalFormatting>
        <x14:conditionalFormatting xmlns:xm="http://schemas.microsoft.com/office/excel/2006/main">
          <x14:cfRule type="expression" priority="55" id="{CABDAC3D-F0F7-4D10-968F-DB25DB1ACFC8}">
            <xm:f>$Y141=Utilitaires!$N$572</xm:f>
            <x14:dxf>
              <fill>
                <patternFill>
                  <bgColor theme="0"/>
                </patternFill>
              </fill>
              <border>
                <left style="thin">
                  <color auto="1"/>
                </left>
                <right style="thin">
                  <color auto="1"/>
                </right>
                <top style="thin">
                  <color auto="1"/>
                </top>
                <bottom style="thin">
                  <color auto="1"/>
                </bottom>
                <vertical/>
                <horizontal/>
              </border>
            </x14:dxf>
          </x14:cfRule>
          <xm:sqref>Z141</xm:sqref>
        </x14:conditionalFormatting>
        <x14:conditionalFormatting xmlns:xm="http://schemas.microsoft.com/office/excel/2006/main">
          <x14:cfRule type="expression" priority="54" id="{78DCABF9-4072-4A88-B1C1-35676BF0FABD}">
            <xm:f>$Y152=Utilitaires!$N$572</xm:f>
            <x14:dxf>
              <fill>
                <patternFill>
                  <bgColor theme="0"/>
                </patternFill>
              </fill>
              <border>
                <left style="thin">
                  <color auto="1"/>
                </left>
                <right style="thin">
                  <color auto="1"/>
                </right>
                <top style="thin">
                  <color auto="1"/>
                </top>
                <bottom style="thin">
                  <color auto="1"/>
                </bottom>
                <vertical/>
                <horizontal/>
              </border>
            </x14:dxf>
          </x14:cfRule>
          <xm:sqref>Z152:Z154</xm:sqref>
        </x14:conditionalFormatting>
        <x14:conditionalFormatting xmlns:xm="http://schemas.microsoft.com/office/excel/2006/main">
          <x14:cfRule type="expression" priority="53" id="{6196B4F5-7E0A-465F-9E9B-EFF273C109D9}">
            <xm:f>$Y162=Utilitaires!$N$572</xm:f>
            <x14:dxf>
              <fill>
                <patternFill>
                  <bgColor theme="0"/>
                </patternFill>
              </fill>
              <border>
                <left style="thin">
                  <color auto="1"/>
                </left>
                <right style="thin">
                  <color auto="1"/>
                </right>
                <top style="thin">
                  <color auto="1"/>
                </top>
                <bottom style="thin">
                  <color auto="1"/>
                </bottom>
                <vertical/>
                <horizontal/>
              </border>
            </x14:dxf>
          </x14:cfRule>
          <xm:sqref>Z162:Z165</xm:sqref>
        </x14:conditionalFormatting>
        <x14:conditionalFormatting xmlns:xm="http://schemas.microsoft.com/office/excel/2006/main">
          <x14:cfRule type="expression" priority="52" id="{B7FBD219-5479-459C-B763-5197FF316ABC}">
            <xm:f>$Y172=Utilitaires!$N$572</xm:f>
            <x14:dxf>
              <fill>
                <patternFill>
                  <bgColor theme="0"/>
                </patternFill>
              </fill>
              <border>
                <left style="thin">
                  <color auto="1"/>
                </left>
                <right style="thin">
                  <color auto="1"/>
                </right>
                <top style="thin">
                  <color auto="1"/>
                </top>
                <bottom style="thin">
                  <color auto="1"/>
                </bottom>
                <vertical/>
                <horizontal/>
              </border>
            </x14:dxf>
          </x14:cfRule>
          <xm:sqref>Z172:Z178</xm:sqref>
        </x14:conditionalFormatting>
        <x14:conditionalFormatting xmlns:xm="http://schemas.microsoft.com/office/excel/2006/main">
          <x14:cfRule type="expression" priority="51" id="{5A6B31DC-E42F-4C94-83BC-4F82C7D3A78C}">
            <xm:f>$Y186=Utilitaires!$N$572</xm:f>
            <x14:dxf>
              <fill>
                <patternFill>
                  <bgColor theme="0"/>
                </patternFill>
              </fill>
              <border>
                <left style="thin">
                  <color auto="1"/>
                </left>
                <right style="thin">
                  <color auto="1"/>
                </right>
                <top style="thin">
                  <color auto="1"/>
                </top>
                <bottom style="thin">
                  <color auto="1"/>
                </bottom>
                <vertical/>
                <horizontal/>
              </border>
            </x14:dxf>
          </x14:cfRule>
          <xm:sqref>Z186:Z187</xm:sqref>
        </x14:conditionalFormatting>
        <x14:conditionalFormatting xmlns:xm="http://schemas.microsoft.com/office/excel/2006/main">
          <x14:cfRule type="expression" priority="49" id="{96F03C36-B3EF-4B9A-A774-CC7807919F86}">
            <xm:f>$Y198=Utilitaires!$N$572</xm:f>
            <x14:dxf>
              <fill>
                <patternFill>
                  <bgColor theme="0"/>
                </patternFill>
              </fill>
              <border>
                <left style="thin">
                  <color auto="1"/>
                </left>
                <right style="thin">
                  <color auto="1"/>
                </right>
                <top style="thin">
                  <color auto="1"/>
                </top>
                <bottom style="thin">
                  <color auto="1"/>
                </bottom>
                <vertical/>
                <horizontal/>
              </border>
            </x14:dxf>
          </x14:cfRule>
          <xm:sqref>Z198</xm:sqref>
        </x14:conditionalFormatting>
        <x14:conditionalFormatting xmlns:xm="http://schemas.microsoft.com/office/excel/2006/main">
          <x14:cfRule type="expression" priority="48" id="{2847E9DC-CF72-4FD0-98C1-BC283D2792BB}">
            <xm:f>$Y206=Utilitaires!$N$572</xm:f>
            <x14:dxf>
              <fill>
                <patternFill>
                  <bgColor theme="0"/>
                </patternFill>
              </fill>
              <border>
                <left style="thin">
                  <color auto="1"/>
                </left>
                <right style="thin">
                  <color auto="1"/>
                </right>
                <top style="thin">
                  <color auto="1"/>
                </top>
                <bottom style="thin">
                  <color auto="1"/>
                </bottom>
                <vertical/>
                <horizontal/>
              </border>
            </x14:dxf>
          </x14:cfRule>
          <xm:sqref>Z206</xm:sqref>
        </x14:conditionalFormatting>
        <x14:conditionalFormatting xmlns:xm="http://schemas.microsoft.com/office/excel/2006/main">
          <x14:cfRule type="expression" priority="47" id="{98C71ED2-6CFF-42D3-BB81-A4A1E1B968D9}">
            <xm:f>$Y214=Utilitaires!$N$572</xm:f>
            <x14:dxf>
              <fill>
                <patternFill>
                  <bgColor theme="0"/>
                </patternFill>
              </fill>
              <border>
                <left style="thin">
                  <color auto="1"/>
                </left>
                <right style="thin">
                  <color auto="1"/>
                </right>
                <top style="thin">
                  <color auto="1"/>
                </top>
                <bottom style="thin">
                  <color auto="1"/>
                </bottom>
                <vertical/>
                <horizontal/>
              </border>
            </x14:dxf>
          </x14:cfRule>
          <xm:sqref>Z214:Z216</xm:sqref>
        </x14:conditionalFormatting>
        <x14:conditionalFormatting xmlns:xm="http://schemas.microsoft.com/office/excel/2006/main">
          <x14:cfRule type="expression" priority="46" id="{8B11311A-8261-4F4D-9B53-F21A58830CF5}">
            <xm:f>$Y224=Utilitaires!$N$572</xm:f>
            <x14:dxf>
              <fill>
                <patternFill>
                  <bgColor theme="0"/>
                </patternFill>
              </fill>
              <border>
                <left style="thin">
                  <color auto="1"/>
                </left>
                <right style="thin">
                  <color auto="1"/>
                </right>
                <top style="thin">
                  <color auto="1"/>
                </top>
                <bottom style="thin">
                  <color auto="1"/>
                </bottom>
                <vertical/>
                <horizontal/>
              </border>
            </x14:dxf>
          </x14:cfRule>
          <xm:sqref>Z224:Z226</xm:sqref>
        </x14:conditionalFormatting>
        <x14:conditionalFormatting xmlns:xm="http://schemas.microsoft.com/office/excel/2006/main">
          <x14:cfRule type="expression" priority="40" id="{AD13FF7C-A455-46E3-8C74-BB61ED295D21}">
            <xm:f>$Y237=Utilitaires!$N$572</xm:f>
            <x14:dxf>
              <fill>
                <patternFill>
                  <bgColor theme="0"/>
                </patternFill>
              </fill>
              <border>
                <left style="thin">
                  <color auto="1"/>
                </left>
                <right style="thin">
                  <color auto="1"/>
                </right>
                <top style="thin">
                  <color auto="1"/>
                </top>
                <bottom style="thin">
                  <color auto="1"/>
                </bottom>
                <vertical/>
                <horizontal/>
              </border>
            </x14:dxf>
          </x14:cfRule>
          <xm:sqref>Z237:Z238</xm:sqref>
        </x14:conditionalFormatting>
        <x14:conditionalFormatting xmlns:xm="http://schemas.microsoft.com/office/excel/2006/main">
          <x14:cfRule type="expression" priority="38" id="{F17D1D76-0FC9-45EA-B2EB-0690DA743333}">
            <xm:f>$Y246=Utilitaires!$N$572</xm:f>
            <x14:dxf>
              <fill>
                <patternFill>
                  <bgColor theme="0"/>
                </patternFill>
              </fill>
              <border>
                <left style="thin">
                  <color auto="1"/>
                </left>
                <right style="thin">
                  <color auto="1"/>
                </right>
                <top style="thin">
                  <color auto="1"/>
                </top>
                <bottom style="thin">
                  <color auto="1"/>
                </bottom>
                <vertical/>
                <horizontal/>
              </border>
            </x14:dxf>
          </x14:cfRule>
          <xm:sqref>Z246:Z248</xm:sqref>
        </x14:conditionalFormatting>
        <x14:conditionalFormatting xmlns:xm="http://schemas.microsoft.com/office/excel/2006/main">
          <x14:cfRule type="expression" priority="37" id="{58C6C75A-1C0F-4D2B-8FC4-1A5CDA1A6C6D}">
            <xm:f>$Y256=Utilitaires!$N$572</xm:f>
            <x14:dxf>
              <fill>
                <patternFill>
                  <bgColor theme="0"/>
                </patternFill>
              </fill>
              <border>
                <left style="thin">
                  <color auto="1"/>
                </left>
                <right style="thin">
                  <color auto="1"/>
                </right>
                <top style="thin">
                  <color auto="1"/>
                </top>
                <bottom style="thin">
                  <color auto="1"/>
                </bottom>
                <vertical/>
                <horizontal/>
              </border>
            </x14:dxf>
          </x14:cfRule>
          <xm:sqref>Z256:Z259</xm:sqref>
        </x14:conditionalFormatting>
        <x14:conditionalFormatting xmlns:xm="http://schemas.microsoft.com/office/excel/2006/main">
          <x14:cfRule type="expression" priority="36" id="{750DE192-2EDD-40B2-BC5B-BC1AD868DC2D}">
            <xm:f>$Y267=Utilitaires!$N$572</xm:f>
            <x14:dxf>
              <fill>
                <patternFill>
                  <bgColor theme="0"/>
                </patternFill>
              </fill>
              <border>
                <left style="thin">
                  <color auto="1"/>
                </left>
                <right style="thin">
                  <color auto="1"/>
                </right>
                <top style="thin">
                  <color auto="1"/>
                </top>
                <bottom style="thin">
                  <color auto="1"/>
                </bottom>
                <vertical/>
                <horizontal/>
              </border>
            </x14:dxf>
          </x14:cfRule>
          <xm:sqref>Z267:Z270</xm:sqref>
        </x14:conditionalFormatting>
        <x14:conditionalFormatting xmlns:xm="http://schemas.microsoft.com/office/excel/2006/main">
          <x14:cfRule type="expression" priority="34" id="{D5FF11E4-287B-4855-8D1B-D10747316026}">
            <xm:f>$Y281=Utilitaires!$N$572</xm:f>
            <x14:dxf>
              <fill>
                <patternFill>
                  <bgColor theme="0"/>
                </patternFill>
              </fill>
              <border>
                <left style="thin">
                  <color auto="1"/>
                </left>
                <right style="thin">
                  <color auto="1"/>
                </right>
                <top style="thin">
                  <color auto="1"/>
                </top>
                <bottom style="thin">
                  <color auto="1"/>
                </bottom>
                <vertical/>
                <horizontal/>
              </border>
            </x14:dxf>
          </x14:cfRule>
          <xm:sqref>Z281:Z282</xm:sqref>
        </x14:conditionalFormatting>
        <x14:conditionalFormatting xmlns:xm="http://schemas.microsoft.com/office/excel/2006/main">
          <x14:cfRule type="expression" priority="31" id="{3610B7E5-B608-4CD7-9E9D-60ABE948552E}">
            <xm:f>$Y290=Utilitaires!$N$572</xm:f>
            <x14:dxf>
              <fill>
                <patternFill>
                  <bgColor theme="0"/>
                </patternFill>
              </fill>
              <border>
                <left style="thin">
                  <color auto="1"/>
                </left>
                <right style="thin">
                  <color auto="1"/>
                </right>
                <top style="thin">
                  <color auto="1"/>
                </top>
                <bottom style="thin">
                  <color auto="1"/>
                </bottom>
                <vertical/>
                <horizontal/>
              </border>
            </x14:dxf>
          </x14:cfRule>
          <xm:sqref>Z290:Z292</xm:sqref>
        </x14:conditionalFormatting>
        <x14:conditionalFormatting xmlns:xm="http://schemas.microsoft.com/office/excel/2006/main">
          <x14:cfRule type="expression" priority="29" id="{55F2E2C1-C8FA-4512-A309-36DF5FBB1CA4}">
            <xm:f>$Y300=Utilitaires!$N$572</xm:f>
            <x14:dxf>
              <fill>
                <patternFill>
                  <bgColor theme="0"/>
                </patternFill>
              </fill>
              <border>
                <left style="thin">
                  <color auto="1"/>
                </left>
                <right style="thin">
                  <color auto="1"/>
                </right>
                <top style="thin">
                  <color auto="1"/>
                </top>
                <bottom style="thin">
                  <color auto="1"/>
                </bottom>
                <vertical/>
                <horizontal/>
              </border>
            </x14:dxf>
          </x14:cfRule>
          <xm:sqref>Z300:Z303</xm:sqref>
        </x14:conditionalFormatting>
        <x14:conditionalFormatting xmlns:xm="http://schemas.microsoft.com/office/excel/2006/main">
          <x14:cfRule type="expression" priority="28" id="{24840759-64D9-4522-86E7-7DB02747A3E6}">
            <xm:f>$Y314=Utilitaires!$N$572</xm:f>
            <x14:dxf>
              <fill>
                <patternFill>
                  <bgColor theme="0"/>
                </patternFill>
              </fill>
              <border>
                <left style="thin">
                  <color auto="1"/>
                </left>
                <right style="thin">
                  <color auto="1"/>
                </right>
                <top style="thin">
                  <color auto="1"/>
                </top>
                <bottom style="thin">
                  <color auto="1"/>
                </bottom>
                <vertical/>
                <horizontal/>
              </border>
            </x14:dxf>
          </x14:cfRule>
          <xm:sqref>Z314:Z319</xm:sqref>
        </x14:conditionalFormatting>
        <x14:conditionalFormatting xmlns:xm="http://schemas.microsoft.com/office/excel/2006/main">
          <x14:cfRule type="expression" priority="27" id="{3240957A-2C10-4AA9-B705-2F70D0332858}">
            <xm:f>$Y327=Utilitaires!$N$572</xm:f>
            <x14:dxf>
              <fill>
                <patternFill>
                  <bgColor theme="0"/>
                </patternFill>
              </fill>
              <border>
                <left style="thin">
                  <color auto="1"/>
                </left>
                <right style="thin">
                  <color auto="1"/>
                </right>
                <top style="thin">
                  <color auto="1"/>
                </top>
                <bottom style="thin">
                  <color auto="1"/>
                </bottom>
                <vertical/>
                <horizontal/>
              </border>
            </x14:dxf>
          </x14:cfRule>
          <xm:sqref>Z327:Z332</xm:sqref>
        </x14:conditionalFormatting>
        <x14:conditionalFormatting xmlns:xm="http://schemas.microsoft.com/office/excel/2006/main">
          <x14:cfRule type="expression" priority="26" id="{CCDD1FCE-23EA-4969-9F7F-01037B75E272}">
            <xm:f>$Y333=Utilitaires!$N$572</xm:f>
            <x14:dxf>
              <fill>
                <patternFill>
                  <bgColor theme="0"/>
                </patternFill>
              </fill>
              <border>
                <left style="thin">
                  <color auto="1"/>
                </left>
                <right style="thin">
                  <color auto="1"/>
                </right>
                <top style="thin">
                  <color auto="1"/>
                </top>
                <bottom style="thin">
                  <color auto="1"/>
                </bottom>
                <vertical/>
                <horizontal/>
              </border>
            </x14:dxf>
          </x14:cfRule>
          <xm:sqref>Z333</xm:sqref>
        </x14:conditionalFormatting>
        <x14:conditionalFormatting xmlns:xm="http://schemas.microsoft.com/office/excel/2006/main">
          <x14:cfRule type="expression" priority="25" id="{E0946E72-401F-430C-8B0A-B40A598EB04F}">
            <xm:f>$Y341=Utilitaires!$N$572</xm:f>
            <x14:dxf>
              <fill>
                <patternFill>
                  <bgColor theme="0"/>
                </patternFill>
              </fill>
              <border>
                <left style="thin">
                  <color auto="1"/>
                </left>
                <right style="thin">
                  <color auto="1"/>
                </right>
                <top style="thin">
                  <color auto="1"/>
                </top>
                <bottom style="thin">
                  <color auto="1"/>
                </bottom>
                <vertical/>
                <horizontal/>
              </border>
            </x14:dxf>
          </x14:cfRule>
          <xm:sqref>Z341:Z347</xm:sqref>
        </x14:conditionalFormatting>
        <x14:conditionalFormatting xmlns:xm="http://schemas.microsoft.com/office/excel/2006/main">
          <x14:cfRule type="expression" priority="24" id="{41CF205D-A5FD-41A4-82B0-ADE8490C9B27}">
            <xm:f>$Y354=Utilitaires!$N$572</xm:f>
            <x14:dxf>
              <fill>
                <patternFill>
                  <bgColor theme="0"/>
                </patternFill>
              </fill>
              <border>
                <left style="thin">
                  <color auto="1"/>
                </left>
                <right style="thin">
                  <color auto="1"/>
                </right>
                <top style="thin">
                  <color auto="1"/>
                </top>
                <bottom style="thin">
                  <color auto="1"/>
                </bottom>
                <vertical/>
                <horizontal/>
              </border>
            </x14:dxf>
          </x14:cfRule>
          <xm:sqref>Z354:Z357</xm:sqref>
        </x14:conditionalFormatting>
        <x14:conditionalFormatting xmlns:xm="http://schemas.microsoft.com/office/excel/2006/main">
          <x14:cfRule type="expression" priority="23" id="{244F86EB-B05F-445B-A57F-8D5E35B832E1}">
            <xm:f>$Y364=Utilitaires!$N$572</xm:f>
            <x14:dxf>
              <fill>
                <patternFill>
                  <bgColor theme="0"/>
                </patternFill>
              </fill>
              <border>
                <left style="thin">
                  <color auto="1"/>
                </left>
                <right style="thin">
                  <color auto="1"/>
                </right>
                <top style="thin">
                  <color auto="1"/>
                </top>
                <bottom style="thin">
                  <color auto="1"/>
                </bottom>
                <vertical/>
                <horizontal/>
              </border>
            </x14:dxf>
          </x14:cfRule>
          <xm:sqref>Z364:Z365</xm:sqref>
        </x14:conditionalFormatting>
        <x14:conditionalFormatting xmlns:xm="http://schemas.microsoft.com/office/excel/2006/main">
          <x14:cfRule type="expression" priority="22" id="{1586BA39-0421-4ADD-BE4C-FB93D1E34215}">
            <xm:f>$Y373=Utilitaires!$N$572</xm:f>
            <x14:dxf>
              <fill>
                <patternFill>
                  <bgColor theme="0"/>
                </patternFill>
              </fill>
              <border>
                <left style="thin">
                  <color auto="1"/>
                </left>
                <right style="thin">
                  <color auto="1"/>
                </right>
                <top style="thin">
                  <color auto="1"/>
                </top>
                <bottom style="thin">
                  <color auto="1"/>
                </bottom>
                <vertical/>
                <horizontal/>
              </border>
            </x14:dxf>
          </x14:cfRule>
          <xm:sqref>Z373:Z377</xm:sqref>
        </x14:conditionalFormatting>
        <x14:conditionalFormatting xmlns:xm="http://schemas.microsoft.com/office/excel/2006/main">
          <x14:cfRule type="expression" priority="21" id="{AFD22461-EF37-4AE9-B89D-95FE8BCB9A86}">
            <xm:f>$Y377=Utilitaires!$N$572</xm:f>
            <x14:dxf>
              <fill>
                <patternFill>
                  <bgColor theme="0"/>
                </patternFill>
              </fill>
              <border>
                <left style="thin">
                  <color auto="1"/>
                </left>
                <right style="thin">
                  <color auto="1"/>
                </right>
                <top style="thin">
                  <color auto="1"/>
                </top>
                <bottom style="thin">
                  <color auto="1"/>
                </bottom>
                <vertical/>
                <horizontal/>
              </border>
            </x14:dxf>
          </x14:cfRule>
          <xm:sqref>Y377</xm:sqref>
        </x14:conditionalFormatting>
        <x14:conditionalFormatting xmlns:xm="http://schemas.microsoft.com/office/excel/2006/main">
          <x14:cfRule type="expression" priority="20" id="{F39739E6-FEAF-4F96-8349-63A9972BCA0A}">
            <xm:f>$Y384=Utilitaires!$N$572</xm:f>
            <x14:dxf>
              <fill>
                <patternFill>
                  <bgColor theme="0"/>
                </patternFill>
              </fill>
              <border>
                <left style="thin">
                  <color auto="1"/>
                </left>
                <right style="thin">
                  <color auto="1"/>
                </right>
                <top style="thin">
                  <color auto="1"/>
                </top>
                <bottom style="thin">
                  <color auto="1"/>
                </bottom>
                <vertical/>
                <horizontal/>
              </border>
            </x14:dxf>
          </x14:cfRule>
          <xm:sqref>Z384:Z386 Z388</xm:sqref>
        </x14:conditionalFormatting>
        <x14:conditionalFormatting xmlns:xm="http://schemas.microsoft.com/office/excel/2006/main">
          <x14:cfRule type="expression" priority="19" id="{859FF42A-A525-4318-B4DB-9A49038C73F7}">
            <xm:f>$Y387=Utilitaires!$N$572</xm:f>
            <x14:dxf>
              <fill>
                <patternFill>
                  <bgColor theme="0"/>
                </patternFill>
              </fill>
              <border>
                <left style="thin">
                  <color auto="1"/>
                </left>
                <right style="thin">
                  <color auto="1"/>
                </right>
                <top style="thin">
                  <color auto="1"/>
                </top>
                <bottom style="thin">
                  <color auto="1"/>
                </bottom>
                <vertical/>
                <horizontal/>
              </border>
            </x14:dxf>
          </x14:cfRule>
          <xm:sqref>Z387</xm:sqref>
        </x14:conditionalFormatting>
        <x14:conditionalFormatting xmlns:xm="http://schemas.microsoft.com/office/excel/2006/main">
          <x14:cfRule type="expression" priority="18" id="{1332BB75-9498-4158-9ADA-C7549A503DE5}">
            <xm:f>$Y388=Utilitaires!$N$572</xm:f>
            <x14:dxf>
              <fill>
                <patternFill>
                  <bgColor theme="0"/>
                </patternFill>
              </fill>
              <border>
                <left style="thin">
                  <color auto="1"/>
                </left>
                <right style="thin">
                  <color auto="1"/>
                </right>
                <top style="thin">
                  <color auto="1"/>
                </top>
                <bottom style="thin">
                  <color auto="1"/>
                </bottom>
                <vertical/>
                <horizontal/>
              </border>
            </x14:dxf>
          </x14:cfRule>
          <xm:sqref>Y388</xm:sqref>
        </x14:conditionalFormatting>
        <x14:conditionalFormatting xmlns:xm="http://schemas.microsoft.com/office/excel/2006/main">
          <x14:cfRule type="expression" priority="16" id="{79E71FB0-1EC3-4AFD-A261-639A72F7AF38}">
            <xm:f>$Y395=Utilitaires!$N$572</xm:f>
            <x14:dxf>
              <fill>
                <patternFill>
                  <bgColor theme="0"/>
                </patternFill>
              </fill>
              <border>
                <left style="thin">
                  <color auto="1"/>
                </left>
                <right style="thin">
                  <color auto="1"/>
                </right>
                <top style="thin">
                  <color auto="1"/>
                </top>
                <bottom style="thin">
                  <color auto="1"/>
                </bottom>
                <vertical/>
                <horizontal/>
              </border>
            </x14:dxf>
          </x14:cfRule>
          <xm:sqref>Z395:Z397</xm:sqref>
        </x14:conditionalFormatting>
        <x14:conditionalFormatting xmlns:xm="http://schemas.microsoft.com/office/excel/2006/main">
          <x14:cfRule type="expression" priority="15" id="{AD9D2871-4FDA-4C66-95B8-5659B1875382}">
            <xm:f>$Y405=Utilitaires!$N$572</xm:f>
            <x14:dxf>
              <fill>
                <patternFill>
                  <bgColor theme="0"/>
                </patternFill>
              </fill>
              <border>
                <left style="thin">
                  <color auto="1"/>
                </left>
                <right style="thin">
                  <color auto="1"/>
                </right>
                <top style="thin">
                  <color auto="1"/>
                </top>
                <bottom style="thin">
                  <color auto="1"/>
                </bottom>
                <vertical/>
                <horizontal/>
              </border>
            </x14:dxf>
          </x14:cfRule>
          <xm:sqref>Z405:Z407</xm:sqref>
        </x14:conditionalFormatting>
        <x14:conditionalFormatting xmlns:xm="http://schemas.microsoft.com/office/excel/2006/main">
          <x14:cfRule type="expression" priority="5" id="{47D2310B-45AB-4BD6-9006-2C5818A42A64}">
            <xm:f>$Y43=Utilitaires!$N$572</xm:f>
            <x14:dxf>
              <fill>
                <patternFill>
                  <bgColor theme="0"/>
                </patternFill>
              </fill>
              <border>
                <left style="thin">
                  <color auto="1"/>
                </left>
                <right style="thin">
                  <color auto="1"/>
                </right>
                <top style="thin">
                  <color auto="1"/>
                </top>
                <bottom style="thin">
                  <color auto="1"/>
                </bottom>
                <vertical/>
                <horizontal/>
              </border>
            </x14:dxf>
          </x14:cfRule>
          <xm:sqref>Y43</xm:sqref>
        </x14:conditionalFormatting>
        <x14:conditionalFormatting xmlns:xm="http://schemas.microsoft.com/office/excel/2006/main">
          <x14:cfRule type="expression" priority="4" id="{69E7B9B8-C0E8-49FF-A5E4-0D9988BA3463}">
            <xm:f>$Y138=Utilitaires!$N$572</xm:f>
            <x14:dxf>
              <fill>
                <patternFill>
                  <bgColor theme="0"/>
                </patternFill>
              </fill>
              <border>
                <left style="thin">
                  <color auto="1"/>
                </left>
                <right style="thin">
                  <color auto="1"/>
                </right>
                <top style="thin">
                  <color auto="1"/>
                </top>
                <bottom style="thin">
                  <color auto="1"/>
                </bottom>
                <vertical/>
                <horizontal/>
              </border>
            </x14:dxf>
          </x14:cfRule>
          <xm:sqref>Y138</xm:sqref>
        </x14:conditionalFormatting>
        <x14:conditionalFormatting xmlns:xm="http://schemas.microsoft.com/office/excel/2006/main">
          <x14:cfRule type="expression" priority="3" id="{0ABF56B6-E2C1-4306-AF4F-E971FB8CACC3}">
            <xm:f>$Y175=Utilitaires!$N$572</xm:f>
            <x14:dxf>
              <fill>
                <patternFill>
                  <bgColor theme="0"/>
                </patternFill>
              </fill>
              <border>
                <left style="thin">
                  <color auto="1"/>
                </left>
                <right style="thin">
                  <color auto="1"/>
                </right>
                <top style="thin">
                  <color auto="1"/>
                </top>
                <bottom style="thin">
                  <color auto="1"/>
                </bottom>
                <vertical/>
                <horizontal/>
              </border>
            </x14:dxf>
          </x14:cfRule>
          <xm:sqref>Y175</xm:sqref>
        </x14:conditionalFormatting>
        <x14:conditionalFormatting xmlns:xm="http://schemas.microsoft.com/office/excel/2006/main">
          <x14:cfRule type="expression" priority="2" id="{0ACF0AB5-D356-48A6-9904-9FFB2B9916FD}">
            <xm:f>$Y330=Utilitaires!$N$572</xm:f>
            <x14:dxf>
              <fill>
                <patternFill>
                  <bgColor theme="0"/>
                </patternFill>
              </fill>
              <border>
                <left style="thin">
                  <color auto="1"/>
                </left>
                <right style="thin">
                  <color auto="1"/>
                </right>
                <top style="thin">
                  <color auto="1"/>
                </top>
                <bottom style="thin">
                  <color auto="1"/>
                </bottom>
                <vertical/>
                <horizontal/>
              </border>
            </x14:dxf>
          </x14:cfRule>
          <xm:sqref>Y330</xm:sqref>
        </x14:conditionalFormatting>
        <x14:conditionalFormatting xmlns:xm="http://schemas.microsoft.com/office/excel/2006/main">
          <x14:cfRule type="expression" priority="1" id="{F817D392-6F2C-468B-BAD1-B6B41962C044}">
            <xm:f>$Y344=Utilitaires!$N$572</xm:f>
            <x14:dxf>
              <fill>
                <patternFill>
                  <bgColor theme="0"/>
                </patternFill>
              </fill>
              <border>
                <left style="thin">
                  <color auto="1"/>
                </left>
                <right style="thin">
                  <color auto="1"/>
                </right>
                <top style="thin">
                  <color auto="1"/>
                </top>
                <bottom style="thin">
                  <color auto="1"/>
                </bottom>
                <vertical/>
                <horizontal/>
              </border>
            </x14:dxf>
          </x14:cfRule>
          <xm:sqref>Y344</xm:sqref>
        </x14:conditionalFormatting>
      </x14:conditionalFormatting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Feuil9">
    <tabColor theme="5"/>
    <outlinePr summaryBelow="0" summaryRight="0"/>
  </sheetPr>
  <dimension ref="A1:CD402"/>
  <sheetViews>
    <sheetView showGridLines="0" zoomScale="80" zoomScaleNormal="80" workbookViewId="0">
      <pane xSplit="3" ySplit="8" topLeftCell="D9" activePane="bottomRight" state="frozenSplit"/>
      <selection activeCell="E9" sqref="E9"/>
      <selection pane="topRight" activeCell="E9" sqref="E9"/>
      <selection pane="bottomLeft" activeCell="A10" sqref="A10"/>
      <selection pane="bottomRight"/>
    </sheetView>
  </sheetViews>
  <sheetFormatPr baseColWidth="10" defaultColWidth="0" defaultRowHeight="12.5" outlineLevelRow="3" outlineLevelCol="1"/>
  <cols>
    <col min="1" max="1" width="2.69921875" style="114" customWidth="1"/>
    <col min="2" max="2" width="52.69921875" style="114" customWidth="1"/>
    <col min="3" max="3" width="2.3984375" style="114" customWidth="1"/>
    <col min="4" max="4" width="18" style="114" bestFit="1" customWidth="1"/>
    <col min="5" max="5" width="12.296875" style="114" customWidth="1"/>
    <col min="6" max="6" width="13.3984375" style="114" bestFit="1" customWidth="1"/>
    <col min="7" max="7" width="14.296875" style="114" bestFit="1" customWidth="1"/>
    <col min="8" max="8" width="13.3984375" style="114" bestFit="1" customWidth="1"/>
    <col min="9" max="9" width="18.3984375" style="114" bestFit="1" customWidth="1"/>
    <col min="10" max="10" width="17.8984375" style="114" customWidth="1"/>
    <col min="11" max="11" width="19.8984375" style="114" bestFit="1" customWidth="1"/>
    <col min="12" max="12" width="17.8984375" style="114" customWidth="1"/>
    <col min="13" max="19" width="12.296875" style="114" customWidth="1"/>
    <col min="20" max="20" width="13.69921875" style="114" bestFit="1" customWidth="1"/>
    <col min="21" max="24" width="12.296875" style="114" customWidth="1"/>
    <col min="25" max="25" width="12" style="114" bestFit="1" customWidth="1"/>
    <col min="26" max="26" width="15" style="114" bestFit="1" customWidth="1"/>
    <col min="27" max="27" width="12.296875" style="114" customWidth="1" collapsed="1"/>
    <col min="28" max="28" width="12.296875" style="114" hidden="1" customWidth="1" outlineLevel="1"/>
    <col min="29" max="29" width="13.69921875" style="114" hidden="1" customWidth="1" outlineLevel="1"/>
    <col min="30" max="31" width="12.296875" style="114" customWidth="1"/>
    <col min="32" max="32" width="12.296875" style="114" customWidth="1" collapsed="1"/>
    <col min="33" max="36" width="12.296875" style="114" hidden="1" customWidth="1" outlineLevel="1"/>
    <col min="37" max="44" width="12.296875" style="443" hidden="1" customWidth="1" outlineLevel="1"/>
    <col min="45" max="45" width="12.296875" style="443" customWidth="1"/>
    <col min="46" max="46" width="12.296875" style="443" customWidth="1" collapsed="1"/>
    <col min="47" max="54" width="12.296875" style="114" hidden="1" customWidth="1" outlineLevel="1"/>
    <col min="55" max="55" width="16.69921875" style="114" hidden="1" customWidth="1" outlineLevel="1"/>
    <col min="56" max="58" width="12.296875" style="114" hidden="1" customWidth="1" outlineLevel="1"/>
    <col min="59" max="59" width="11.3984375" style="114" hidden="1" customWidth="1" outlineLevel="1"/>
    <col min="60" max="60" width="12" style="114" hidden="1" customWidth="1" outlineLevel="1"/>
    <col min="61" max="61" width="10.8984375" style="114" customWidth="1" collapsed="1"/>
    <col min="62" max="62" width="16.69921875" style="114" hidden="1" customWidth="1" outlineLevel="1"/>
    <col min="63" max="73" width="10.8984375" style="114" hidden="1" customWidth="1" outlineLevel="1"/>
    <col min="74" max="74" width="3" style="114" customWidth="1"/>
    <col min="75" max="82" width="0" style="114" hidden="1" customWidth="1"/>
    <col min="83" max="16384" width="10.8984375" style="114" hidden="1"/>
  </cols>
  <sheetData>
    <row r="1" spans="2:65" s="113" customFormat="1" ht="23">
      <c r="AA1" s="1662" t="s">
        <v>3234</v>
      </c>
      <c r="AF1" s="1661" t="s">
        <v>3233</v>
      </c>
      <c r="AK1" s="578"/>
      <c r="AL1" s="578"/>
      <c r="AM1" s="578"/>
      <c r="AN1" s="578"/>
      <c r="AO1" s="578"/>
      <c r="AP1" s="578"/>
      <c r="AQ1" s="578"/>
      <c r="AR1" s="578"/>
      <c r="AS1" s="578"/>
      <c r="AT1" s="1831" t="s">
        <v>3275</v>
      </c>
      <c r="BI1" s="1660" t="s">
        <v>3232</v>
      </c>
    </row>
    <row r="2" spans="2:65" s="113" customFormat="1" ht="30" customHeight="1">
      <c r="B2" s="2282" t="str">
        <f>Descriptif!C33</f>
        <v>Immobilisations</v>
      </c>
      <c r="C2" s="2282"/>
      <c r="D2" s="2282"/>
      <c r="E2" s="2282"/>
      <c r="F2" s="2282"/>
      <c r="G2" s="2282"/>
      <c r="H2" s="2282"/>
      <c r="I2" s="2282"/>
      <c r="J2" s="2282"/>
      <c r="K2" s="2282"/>
      <c r="L2" s="2282"/>
      <c r="M2" s="2282"/>
      <c r="N2" s="2282"/>
      <c r="O2" s="2282"/>
      <c r="AK2" s="578"/>
      <c r="AL2" s="578"/>
      <c r="AM2" s="578"/>
      <c r="AN2" s="578"/>
      <c r="AO2" s="578"/>
      <c r="AP2" s="578"/>
      <c r="AQ2" s="578"/>
      <c r="AR2" s="578"/>
      <c r="AS2" s="578"/>
      <c r="AT2" s="578"/>
    </row>
    <row r="4" spans="2:65" ht="14">
      <c r="B4" s="1004" t="s">
        <v>542</v>
      </c>
      <c r="C4" s="211"/>
      <c r="D4" s="2433" t="s">
        <v>239</v>
      </c>
      <c r="E4" s="2433"/>
      <c r="F4" s="2433" t="s">
        <v>59</v>
      </c>
      <c r="G4" s="2433"/>
      <c r="H4" s="2433" t="s">
        <v>184</v>
      </c>
      <c r="I4" s="2433"/>
      <c r="J4" s="2433" t="s">
        <v>426</v>
      </c>
      <c r="K4" s="2433"/>
      <c r="L4" s="193"/>
      <c r="M4" s="193"/>
      <c r="N4" s="2439" t="s">
        <v>915</v>
      </c>
      <c r="O4" s="2440"/>
    </row>
    <row r="5" spans="2:65" ht="14">
      <c r="B5" s="194" t="s">
        <v>527</v>
      </c>
      <c r="C5" s="195"/>
      <c r="D5" s="2430" t="s">
        <v>215</v>
      </c>
      <c r="E5" s="2430"/>
      <c r="F5" s="2430" t="s">
        <v>434</v>
      </c>
      <c r="G5" s="2430"/>
      <c r="H5" s="2430" t="s">
        <v>490</v>
      </c>
      <c r="I5" s="2430"/>
      <c r="J5" s="2430" t="s">
        <v>766</v>
      </c>
      <c r="K5" s="2430"/>
      <c r="L5" s="2430" t="s">
        <v>826</v>
      </c>
      <c r="M5" s="2430"/>
      <c r="N5" s="2430" t="s">
        <v>3236</v>
      </c>
      <c r="O5" s="2493"/>
    </row>
    <row r="7" spans="2:65" ht="28.5" customHeight="1">
      <c r="B7" s="2550" t="s">
        <v>828</v>
      </c>
      <c r="C7" s="2550"/>
      <c r="D7" s="982" t="s">
        <v>774</v>
      </c>
    </row>
    <row r="9" spans="2:65" ht="15.5" collapsed="1">
      <c r="B9" s="2393" t="s">
        <v>239</v>
      </c>
      <c r="C9" s="2393"/>
      <c r="D9" s="2393"/>
      <c r="E9" s="2393"/>
      <c r="F9" s="2393"/>
      <c r="G9" s="2393"/>
      <c r="H9" s="2393"/>
      <c r="I9" s="2393"/>
      <c r="J9" s="2393"/>
      <c r="K9" s="2393"/>
      <c r="L9" s="2393"/>
      <c r="M9" s="2393"/>
      <c r="N9" s="2393"/>
      <c r="O9" s="2393"/>
    </row>
    <row r="10" spans="2:65" hidden="1" outlineLevel="1"/>
    <row r="11" spans="2:65" ht="13" hidden="1" outlineLevel="1" collapsed="1">
      <c r="B11" s="139" t="s">
        <v>584</v>
      </c>
      <c r="C11" s="140"/>
      <c r="D11" s="379"/>
      <c r="E11" s="1664"/>
      <c r="F11" s="141"/>
      <c r="G11" s="141"/>
      <c r="H11" s="141"/>
      <c r="I11" s="141"/>
      <c r="J11" s="142"/>
      <c r="Y11" s="2357" t="s">
        <v>372</v>
      </c>
      <c r="Z11" s="2358"/>
      <c r="AA11" s="2358"/>
      <c r="AB11" s="2358"/>
      <c r="AC11" s="2358"/>
      <c r="AD11" s="2359"/>
      <c r="AG11" s="2398" t="s">
        <v>447</v>
      </c>
      <c r="AH11" s="2361"/>
      <c r="AI11" s="2361"/>
      <c r="AJ11" s="2361"/>
      <c r="AK11" s="2361"/>
      <c r="AL11" s="2361"/>
      <c r="AM11" s="2361"/>
      <c r="AN11" s="2361"/>
      <c r="AO11" s="2361"/>
      <c r="AP11" s="2361"/>
      <c r="AQ11" s="2361"/>
      <c r="AR11" s="2362"/>
      <c r="AU11" s="2560" t="s">
        <v>779</v>
      </c>
      <c r="AV11" s="2561"/>
      <c r="AW11" s="2561"/>
      <c r="AX11" s="2561"/>
      <c r="AY11" s="2561"/>
      <c r="AZ11" s="2561"/>
      <c r="BA11" s="2561"/>
      <c r="BB11" s="2561"/>
      <c r="BC11" s="2561"/>
      <c r="BD11" s="2561"/>
      <c r="BE11" s="2564"/>
      <c r="BF11" s="2564"/>
      <c r="BG11" s="2564"/>
      <c r="BH11" s="2565"/>
      <c r="BJ11" s="443"/>
      <c r="BK11" s="443"/>
      <c r="BL11" s="443"/>
      <c r="BM11" s="443"/>
    </row>
    <row r="12" spans="2:65" ht="12.75" hidden="1" customHeight="1" outlineLevel="2">
      <c r="B12" s="333"/>
      <c r="C12" s="167"/>
      <c r="D12" s="380" t="s">
        <v>312</v>
      </c>
      <c r="E12" s="1681"/>
      <c r="F12" s="144"/>
      <c r="G12" s="144"/>
      <c r="H12" s="144"/>
      <c r="I12" s="144"/>
      <c r="J12" s="145"/>
      <c r="Y12" s="299"/>
      <c r="Z12" s="821"/>
      <c r="AA12" s="829"/>
      <c r="AB12" s="822"/>
      <c r="AC12" s="822"/>
      <c r="AD12" s="142"/>
      <c r="AG12" s="2376"/>
      <c r="AH12" s="2377"/>
      <c r="AI12" s="2377"/>
      <c r="AJ12" s="2377"/>
      <c r="AK12" s="2377"/>
      <c r="AL12" s="2377"/>
      <c r="AM12" s="2377"/>
      <c r="AN12" s="2377"/>
      <c r="AO12" s="2377" t="s">
        <v>450</v>
      </c>
      <c r="AP12" s="2392"/>
      <c r="AQ12" s="1084"/>
      <c r="AR12" s="580"/>
      <c r="AU12" s="890"/>
      <c r="AV12" s="891"/>
      <c r="AW12" s="891"/>
      <c r="AX12" s="1551"/>
      <c r="AY12" s="1551"/>
      <c r="AZ12" s="1551"/>
      <c r="BA12" s="1551"/>
      <c r="BB12" s="1551"/>
      <c r="BC12" s="1551"/>
      <c r="BD12" s="1551"/>
      <c r="BE12" s="1558"/>
      <c r="BF12" s="1555"/>
      <c r="BG12" s="1554"/>
      <c r="BH12" s="1555"/>
      <c r="BJ12" s="2458" t="s">
        <v>1754</v>
      </c>
      <c r="BK12" s="2459"/>
      <c r="BL12" s="443"/>
      <c r="BM12" s="443"/>
    </row>
    <row r="13" spans="2:65" ht="12.75" hidden="1" customHeight="1" outlineLevel="2">
      <c r="B13" s="143"/>
      <c r="C13" s="144"/>
      <c r="D13" s="381" t="s">
        <v>415</v>
      </c>
      <c r="E13" s="1672"/>
      <c r="F13" s="147" t="s">
        <v>780</v>
      </c>
      <c r="G13" s="147" t="s">
        <v>586</v>
      </c>
      <c r="H13" s="1520" t="s">
        <v>2121</v>
      </c>
      <c r="I13" s="147" t="s">
        <v>339</v>
      </c>
      <c r="J13" s="386" t="s">
        <v>450</v>
      </c>
      <c r="Y13" s="1568" t="s">
        <v>320</v>
      </c>
      <c r="Z13" s="2383" t="s">
        <v>320</v>
      </c>
      <c r="AA13" s="2384"/>
      <c r="AB13" s="822"/>
      <c r="AC13" s="822"/>
      <c r="AD13" s="1583" t="s">
        <v>450</v>
      </c>
      <c r="AG13" s="2385" t="s">
        <v>214</v>
      </c>
      <c r="AH13" s="2386"/>
      <c r="AI13" s="2386" t="s">
        <v>448</v>
      </c>
      <c r="AJ13" s="2386"/>
      <c r="AK13" s="2386" t="s">
        <v>270</v>
      </c>
      <c r="AL13" s="2386"/>
      <c r="AM13" s="2386" t="s">
        <v>449</v>
      </c>
      <c r="AN13" s="2386"/>
      <c r="AO13" s="2364" t="s">
        <v>331</v>
      </c>
      <c r="AP13" s="2512"/>
      <c r="AQ13" s="2385" t="s">
        <v>643</v>
      </c>
      <c r="AR13" s="2387"/>
      <c r="AU13" s="2571" t="s">
        <v>450</v>
      </c>
      <c r="AV13" s="2568"/>
      <c r="AW13" s="2568"/>
      <c r="AX13" s="2568"/>
      <c r="AY13" s="2568"/>
      <c r="AZ13" s="2568"/>
      <c r="BA13" s="2568"/>
      <c r="BB13" s="2568"/>
      <c r="BC13" s="1551"/>
      <c r="BD13" s="1551" t="s">
        <v>450</v>
      </c>
      <c r="BE13" s="1600"/>
      <c r="BF13" s="896"/>
      <c r="BG13" s="903"/>
      <c r="BH13" s="1553" t="s">
        <v>372</v>
      </c>
      <c r="BJ13" s="1544" t="s">
        <v>2679</v>
      </c>
      <c r="BK13" s="1547" t="s">
        <v>2699</v>
      </c>
      <c r="BL13" s="443"/>
      <c r="BM13" s="443"/>
    </row>
    <row r="14" spans="2:65" ht="12.75" hidden="1" customHeight="1" outlineLevel="2">
      <c r="B14" s="384"/>
      <c r="C14" s="381"/>
      <c r="D14" s="381" t="s">
        <v>450</v>
      </c>
      <c r="E14" s="1672"/>
      <c r="F14" s="149" t="str">
        <f>Descriptif!$D$4&amp;" ?"</f>
        <v>2017 ?</v>
      </c>
      <c r="G14" s="149" t="s">
        <v>585</v>
      </c>
      <c r="H14" s="381"/>
      <c r="I14" s="149" t="s">
        <v>340</v>
      </c>
      <c r="J14" s="386"/>
      <c r="Y14" s="1568" t="s">
        <v>1755</v>
      </c>
      <c r="Z14" s="2374" t="s">
        <v>1756</v>
      </c>
      <c r="AA14" s="2375"/>
      <c r="AB14" s="822"/>
      <c r="AC14" s="822"/>
      <c r="AD14" s="162"/>
      <c r="AG14" s="1587"/>
      <c r="AH14" s="1588"/>
      <c r="AI14" s="1588"/>
      <c r="AJ14" s="1588"/>
      <c r="AK14" s="1588"/>
      <c r="AL14" s="1588"/>
      <c r="AM14" s="1588"/>
      <c r="AN14" s="1588"/>
      <c r="AO14" s="567"/>
      <c r="AP14" s="567"/>
      <c r="AQ14" s="1587"/>
      <c r="AR14" s="1589"/>
      <c r="AU14" s="892" t="s">
        <v>214</v>
      </c>
      <c r="AV14" s="1556"/>
      <c r="AW14" s="1556"/>
      <c r="AX14" s="893" t="s">
        <v>448</v>
      </c>
      <c r="AY14" s="1556"/>
      <c r="AZ14" s="1556" t="s">
        <v>270</v>
      </c>
      <c r="BA14" s="1556"/>
      <c r="BB14" s="1556" t="s">
        <v>449</v>
      </c>
      <c r="BC14" s="1556"/>
      <c r="BD14" s="1557" t="s">
        <v>331</v>
      </c>
      <c r="BE14" s="1552"/>
      <c r="BF14" s="1553" t="s">
        <v>643</v>
      </c>
      <c r="BG14" s="1556"/>
      <c r="BH14" s="1553" t="s">
        <v>450</v>
      </c>
      <c r="BJ14" s="1068"/>
      <c r="BK14" s="1133"/>
      <c r="BL14" s="443"/>
      <c r="BM14" s="443"/>
    </row>
    <row r="15" spans="2:65" ht="12.75" hidden="1" customHeight="1" outlineLevel="2">
      <c r="B15" s="143" t="s">
        <v>3197</v>
      </c>
      <c r="C15" s="177"/>
      <c r="D15" s="213">
        <f>J15</f>
        <v>0</v>
      </c>
      <c r="E15" s="213"/>
      <c r="F15" s="393"/>
      <c r="G15" s="117"/>
      <c r="H15" s="223">
        <f>VLOOKUP($B15&amp;"; "&amp;$H$13,'FE Immobilisations'!$G:$U,9,FALSE)</f>
        <v>825</v>
      </c>
      <c r="I15" s="117"/>
      <c r="J15" s="152">
        <f>IF(I15=0,0,G15*H15/I15)</f>
        <v>0</v>
      </c>
      <c r="Y15" s="320">
        <f>IF(AD15=0,AD15,AD15/J15)</f>
        <v>0</v>
      </c>
      <c r="Z15" s="119"/>
      <c r="AA15" s="822"/>
      <c r="AB15" s="822"/>
      <c r="AC15" s="822"/>
      <c r="AD15" s="152">
        <f>D15*BK15</f>
        <v>0</v>
      </c>
      <c r="AG15" s="566"/>
      <c r="AH15" s="567">
        <f>D15</f>
        <v>0</v>
      </c>
      <c r="AI15" s="622"/>
      <c r="AJ15" s="622"/>
      <c r="AK15" s="622"/>
      <c r="AL15" s="622"/>
      <c r="AM15" s="567"/>
      <c r="AN15" s="567"/>
      <c r="AO15" s="1588"/>
      <c r="AP15" s="1622">
        <f>SUM(AH15:AN15)</f>
        <v>0</v>
      </c>
      <c r="AQ15" s="566"/>
      <c r="AR15" s="570"/>
      <c r="AU15" s="894" t="str">
        <f>IF($F15="Oui",IF(AH15="","",AH15*$I15),"")</f>
        <v/>
      </c>
      <c r="AV15" s="895"/>
      <c r="AW15" s="895"/>
      <c r="AX15" s="895" t="str">
        <f>IF($F15="Oui",IF(AJ15="","",AJ15*$I15),"")</f>
        <v/>
      </c>
      <c r="AY15" s="895"/>
      <c r="AZ15" s="895" t="str">
        <f>IF($F15="Oui",IF(AL15="","",AL15*$I15),"")</f>
        <v/>
      </c>
      <c r="BA15" s="895"/>
      <c r="BB15" s="895" t="str">
        <f>IF($F15="Oui",IF(AN15="","",AN15*$I15),"")</f>
        <v/>
      </c>
      <c r="BC15" s="895"/>
      <c r="BD15" s="903">
        <f>SUM(AU15:BB15)</f>
        <v>0</v>
      </c>
      <c r="BE15" s="894"/>
      <c r="BF15" s="904" t="str">
        <f>IF($F15="Oui",IF(AR15="","",AR15*$I15),"")</f>
        <v/>
      </c>
      <c r="BG15" s="895"/>
      <c r="BH15" s="904" t="str">
        <f>IF($F15="Oui",IF(Y15="","",Y15*$I15),"")</f>
        <v/>
      </c>
      <c r="BJ15" s="1068">
        <f>IF($Z15&lt;&gt;"votre valeur :",IF(ISNA(VLOOKUP($Z15,Utilitaires!$N$566:$O$571,2,FALSE)),,VLOOKUP($Z15,Utilitaires!$N$566:$O$571,2,FALSE)),$AA15)</f>
        <v>0</v>
      </c>
      <c r="BK15" s="1133">
        <f>SQRT(SUMSQ(BJ15,VLOOKUP(B15&amp;"; "&amp;$H$13,'FE Immobilisations'!G:U,7,FALSE)))</f>
        <v>0.5</v>
      </c>
      <c r="BL15" s="443"/>
      <c r="BM15" s="443"/>
    </row>
    <row r="16" spans="2:65" ht="12.75" hidden="1" customHeight="1" outlineLevel="2">
      <c r="B16" s="143" t="s">
        <v>3198</v>
      </c>
      <c r="C16" s="177"/>
      <c r="D16" s="213">
        <f>J16</f>
        <v>0</v>
      </c>
      <c r="E16" s="213"/>
      <c r="F16" s="394"/>
      <c r="G16" s="120"/>
      <c r="H16" s="223">
        <f>VLOOKUP($B16&amp;"; "&amp;$H$13,'FE Immobilisations'!$G:$U,9,FALSE)</f>
        <v>550</v>
      </c>
      <c r="I16" s="120"/>
      <c r="J16" s="152">
        <f>IF(I16=0,0,G16*H16/I16)</f>
        <v>0</v>
      </c>
      <c r="Y16" s="320">
        <f>IF(AD16=0,AD16,AD16/J16)</f>
        <v>0</v>
      </c>
      <c r="Z16" s="122"/>
      <c r="AA16" s="822"/>
      <c r="AB16" s="822"/>
      <c r="AC16" s="822"/>
      <c r="AD16" s="152">
        <f>D16*BK16</f>
        <v>0</v>
      </c>
      <c r="AG16" s="566"/>
      <c r="AH16" s="567">
        <f>D16</f>
        <v>0</v>
      </c>
      <c r="AI16" s="622"/>
      <c r="AJ16" s="622"/>
      <c r="AK16" s="622"/>
      <c r="AL16" s="622"/>
      <c r="AM16" s="567"/>
      <c r="AN16" s="567"/>
      <c r="AO16" s="567"/>
      <c r="AP16" s="1622">
        <f>SUM(AH16:AN16)</f>
        <v>0</v>
      </c>
      <c r="AQ16" s="566"/>
      <c r="AR16" s="570"/>
      <c r="AU16" s="894" t="str">
        <f>IF($F16="Oui",IF(AH16="","",AH16*$I16),"")</f>
        <v/>
      </c>
      <c r="AV16" s="895"/>
      <c r="AW16" s="895"/>
      <c r="AX16" s="895" t="str">
        <f>IF($F16="Oui",IF(AJ16="","",AJ16*$I16),"")</f>
        <v/>
      </c>
      <c r="AY16" s="895"/>
      <c r="AZ16" s="895" t="str">
        <f>IF($F16="Oui",IF(AL16="","",AL16*$I16),"")</f>
        <v/>
      </c>
      <c r="BA16" s="895"/>
      <c r="BB16" s="895" t="str">
        <f>IF($F16="Oui",IF(AN16="","",AN16*$I16),"")</f>
        <v/>
      </c>
      <c r="BC16" s="895"/>
      <c r="BD16" s="903">
        <f>SUM(AU16:BB16)</f>
        <v>0</v>
      </c>
      <c r="BE16" s="894"/>
      <c r="BF16" s="904" t="str">
        <f>IF($F16="Oui",IF(AR16="","",AR16*$I16),"")</f>
        <v/>
      </c>
      <c r="BG16" s="895"/>
      <c r="BH16" s="904" t="str">
        <f>IF($F16="Oui",IF(Y16="","",Y16*$I16),"")</f>
        <v/>
      </c>
      <c r="BJ16" s="1068">
        <f>IF($Z16&lt;&gt;"votre valeur :",IF(ISNA(VLOOKUP($Z16,Utilitaires!$N$566:$O$571,2,FALSE)),,VLOOKUP($Z16,Utilitaires!$N$566:$O$571,2,FALSE)),$AA16)</f>
        <v>0</v>
      </c>
      <c r="BK16" s="1133">
        <f>SQRT(SUMSQ(BJ16,VLOOKUP(B16&amp;"; "&amp;$H$13,'FE Immobilisations'!G:U,7,FALSE)))</f>
        <v>0.5</v>
      </c>
      <c r="BL16" s="443"/>
      <c r="BM16" s="443"/>
    </row>
    <row r="17" spans="1:73" ht="12.75" hidden="1" customHeight="1" outlineLevel="2">
      <c r="B17" s="143" t="s">
        <v>3199</v>
      </c>
      <c r="C17" s="177"/>
      <c r="D17" s="213">
        <f>J17</f>
        <v>0</v>
      </c>
      <c r="E17" s="213"/>
      <c r="F17" s="394"/>
      <c r="G17" s="120"/>
      <c r="H17" s="223">
        <f>VLOOKUP($B17&amp;"; "&amp;$H$13,'FE Immobilisations'!$G:$U,9,FALSE)</f>
        <v>525</v>
      </c>
      <c r="I17" s="120"/>
      <c r="J17" s="152">
        <f>IF(I17=0,0,G17*H17/I17)</f>
        <v>0</v>
      </c>
      <c r="Y17" s="320">
        <f>IF(AD17=0,AD17,AD17/J17)</f>
        <v>0</v>
      </c>
      <c r="Z17" s="122"/>
      <c r="AA17" s="822"/>
      <c r="AB17" s="822"/>
      <c r="AC17" s="822"/>
      <c r="AD17" s="152">
        <f>D17*BK17</f>
        <v>0</v>
      </c>
      <c r="AG17" s="566"/>
      <c r="AH17" s="567">
        <f>D17</f>
        <v>0</v>
      </c>
      <c r="AI17" s="622"/>
      <c r="AJ17" s="622"/>
      <c r="AK17" s="622"/>
      <c r="AL17" s="622"/>
      <c r="AM17" s="567"/>
      <c r="AN17" s="567"/>
      <c r="AO17" s="567"/>
      <c r="AP17" s="569">
        <f>SUM(AH17:AN17)</f>
        <v>0</v>
      </c>
      <c r="AQ17" s="566"/>
      <c r="AR17" s="570"/>
      <c r="AU17" s="894" t="str">
        <f>IF($F17="Oui",IF(AH17="","",AH17*$I17),"")</f>
        <v/>
      </c>
      <c r="AV17" s="895"/>
      <c r="AW17" s="895"/>
      <c r="AX17" s="895" t="str">
        <f>IF($F17="Oui",IF(AJ17="","",AJ17*$I17),"")</f>
        <v/>
      </c>
      <c r="AY17" s="895"/>
      <c r="AZ17" s="895" t="str">
        <f>IF($F17="Oui",IF(AL17="","",AL17*$I17),"")</f>
        <v/>
      </c>
      <c r="BA17" s="895"/>
      <c r="BB17" s="895" t="str">
        <f>IF($F17="Oui",IF(AN17="","",AN17*$I17),"")</f>
        <v/>
      </c>
      <c r="BC17" s="895"/>
      <c r="BD17" s="903">
        <f>SUM(AU17:BB17)</f>
        <v>0</v>
      </c>
      <c r="BE17" s="894"/>
      <c r="BF17" s="904" t="str">
        <f>IF($F17="Oui",IF(AR17="","",AR17*$I17),"")</f>
        <v/>
      </c>
      <c r="BG17" s="895"/>
      <c r="BH17" s="904" t="str">
        <f>IF($F17="Oui",IF(Y17="","",Y17*$I17),"")</f>
        <v/>
      </c>
      <c r="BJ17" s="1068">
        <f>IF($Z17&lt;&gt;"votre valeur :",IF(ISNA(VLOOKUP($Z17,Utilitaires!$N$566:$O$571,2,FALSE)),,VLOOKUP($Z17,Utilitaires!$N$566:$O$571,2,FALSE)),$AA17)</f>
        <v>0</v>
      </c>
      <c r="BK17" s="1133">
        <f>SQRT(SUMSQ(BJ17,VLOOKUP(B17&amp;"; "&amp;$H$13,'FE Immobilisations'!G:U,7,FALSE)))</f>
        <v>0.5</v>
      </c>
      <c r="BL17" s="443"/>
      <c r="BM17" s="443"/>
    </row>
    <row r="18" spans="1:73" ht="12.75" hidden="1" customHeight="1" outlineLevel="2">
      <c r="B18" s="143" t="s">
        <v>2705</v>
      </c>
      <c r="C18" s="177"/>
      <c r="D18" s="213">
        <f>J18</f>
        <v>0</v>
      </c>
      <c r="E18" s="213"/>
      <c r="F18" s="395"/>
      <c r="G18" s="123"/>
      <c r="H18" s="223">
        <f>VLOOKUP($B18&amp;"; "&amp;$H$13,'FE Immobilisations'!$G:$U,9,FALSE)</f>
        <v>425</v>
      </c>
      <c r="I18" s="123"/>
      <c r="J18" s="152">
        <f>IF(I18=0,0,G18*H18/I18)</f>
        <v>0</v>
      </c>
      <c r="Y18" s="320">
        <f>IF(AD18=0,AD18,AD18/J18)</f>
        <v>0</v>
      </c>
      <c r="Z18" s="125"/>
      <c r="AA18" s="822"/>
      <c r="AB18" s="822"/>
      <c r="AC18" s="822"/>
      <c r="AD18" s="152">
        <f>D18*BK18</f>
        <v>0</v>
      </c>
      <c r="AG18" s="566"/>
      <c r="AH18" s="567">
        <f>D18</f>
        <v>0</v>
      </c>
      <c r="AI18" s="622"/>
      <c r="AJ18" s="622"/>
      <c r="AK18" s="622"/>
      <c r="AL18" s="622"/>
      <c r="AM18" s="567"/>
      <c r="AN18" s="567"/>
      <c r="AO18" s="567"/>
      <c r="AP18" s="569">
        <f>SUM(AH18:AN18)</f>
        <v>0</v>
      </c>
      <c r="AQ18" s="566"/>
      <c r="AR18" s="570"/>
      <c r="AU18" s="894" t="str">
        <f>IF($F18="Oui",IF(AH18="","",AH18*$I18),"")</f>
        <v/>
      </c>
      <c r="AV18" s="895"/>
      <c r="AW18" s="895"/>
      <c r="AX18" s="895" t="str">
        <f>IF($F18="Oui",IF(AJ18="","",AJ18*$I18),"")</f>
        <v/>
      </c>
      <c r="AY18" s="895"/>
      <c r="AZ18" s="895" t="str">
        <f>IF($F18="Oui",IF(AL18="","",AL18*$I18),"")</f>
        <v/>
      </c>
      <c r="BA18" s="895"/>
      <c r="BB18" s="895" t="str">
        <f>IF($F18="Oui",IF(AN18="","",AN18*$I18),"")</f>
        <v/>
      </c>
      <c r="BC18" s="895"/>
      <c r="BD18" s="903">
        <f>SUM(AU18:BB18)</f>
        <v>0</v>
      </c>
      <c r="BE18" s="894"/>
      <c r="BF18" s="904" t="str">
        <f>IF($F18="Oui",IF(AR18="","",AR18*$I18),"")</f>
        <v/>
      </c>
      <c r="BG18" s="895"/>
      <c r="BH18" s="904" t="str">
        <f>IF($F18="Oui",IF(Y18="","",Y18*$I18),"")</f>
        <v/>
      </c>
      <c r="BJ18" s="1068">
        <f>IF($Z18&lt;&gt;"votre valeur :",IF(ISNA(VLOOKUP($Z18,Utilitaires!$N$566:$O$571,2,FALSE)),,VLOOKUP($Z18,Utilitaires!$N$566:$O$571,2,FALSE)),$AA18)</f>
        <v>0</v>
      </c>
      <c r="BK18" s="1133">
        <f>SQRT(SUMSQ(BJ18,VLOOKUP(B18&amp;"; "&amp;$H$13,'FE Immobilisations'!G:U,7,FALSE)))</f>
        <v>0.5</v>
      </c>
      <c r="BL18" s="443"/>
      <c r="BM18" s="443"/>
    </row>
    <row r="19" spans="1:73" ht="12.75" hidden="1" customHeight="1" outlineLevel="2">
      <c r="B19" s="154"/>
      <c r="C19" s="144"/>
      <c r="D19" s="214"/>
      <c r="E19" s="214"/>
      <c r="F19" s="144"/>
      <c r="G19" s="144"/>
      <c r="H19" s="144"/>
      <c r="I19" s="144"/>
      <c r="J19" s="145"/>
      <c r="Y19" s="163"/>
      <c r="Z19" s="144"/>
      <c r="AA19" s="144"/>
      <c r="AB19" s="822"/>
      <c r="AC19" s="822"/>
      <c r="AD19" s="165"/>
      <c r="AG19" s="566"/>
      <c r="AH19" s="567">
        <f>D19</f>
        <v>0</v>
      </c>
      <c r="AI19" s="622"/>
      <c r="AJ19" s="622"/>
      <c r="AK19" s="622"/>
      <c r="AL19" s="622"/>
      <c r="AM19" s="567"/>
      <c r="AN19" s="567"/>
      <c r="AO19" s="567"/>
      <c r="AP19" s="569"/>
      <c r="AQ19" s="566"/>
      <c r="AR19" s="570"/>
      <c r="AU19" s="894" t="str">
        <f>IF($F19="Oui",IF(AH19="","",AH19*$I19),"")</f>
        <v/>
      </c>
      <c r="AV19" s="895"/>
      <c r="AW19" s="895"/>
      <c r="AX19" s="895" t="str">
        <f>IF($F19="Oui",IF(AJ19="","",AJ19*$I19),"")</f>
        <v/>
      </c>
      <c r="AY19" s="895"/>
      <c r="AZ19" s="895" t="str">
        <f>IF($F19="Oui",IF(AL19="","",AL19*$I19),"")</f>
        <v/>
      </c>
      <c r="BA19" s="895"/>
      <c r="BB19" s="895" t="str">
        <f>IF($F19="Oui",IF(AN19="","",AN19*$I19),"")</f>
        <v/>
      </c>
      <c r="BC19" s="895"/>
      <c r="BD19" s="903" t="str">
        <f>IF($F19="Oui",IF(AP19="","",AP19*$I19),"")</f>
        <v/>
      </c>
      <c r="BE19" s="894"/>
      <c r="BF19" s="904" t="str">
        <f>IF($F19="Oui",IF(AR19="","",AR19*$I19),"")</f>
        <v/>
      </c>
      <c r="BG19" s="1596"/>
      <c r="BH19" s="906" t="str">
        <f>IF($F19="Oui",IF(AD19="","",AD19*$I19),"")</f>
        <v/>
      </c>
      <c r="BJ19" s="1145"/>
      <c r="BK19" s="1146"/>
      <c r="BL19" s="443"/>
      <c r="BM19" s="443"/>
    </row>
    <row r="20" spans="1:73" ht="13" hidden="1" outlineLevel="1">
      <c r="B20" s="197" t="s">
        <v>353</v>
      </c>
      <c r="C20" s="198"/>
      <c r="D20" s="215">
        <f>SUM(D15:D19)</f>
        <v>0</v>
      </c>
      <c r="E20" s="215"/>
      <c r="F20" s="200"/>
      <c r="G20" s="200"/>
      <c r="H20" s="200"/>
      <c r="I20" s="200"/>
      <c r="J20" s="201">
        <f>SUM(J15:J19)</f>
        <v>0</v>
      </c>
      <c r="Y20" s="1206">
        <f>IF(AD20=0,AD20,AD20/J20)</f>
        <v>0</v>
      </c>
      <c r="Z20" s="200"/>
      <c r="AA20" s="200"/>
      <c r="AB20" s="823"/>
      <c r="AC20" s="823"/>
      <c r="AD20" s="201">
        <f>SQRT(SUMSQ(AD15:AD19))</f>
        <v>0</v>
      </c>
      <c r="AG20" s="1085"/>
      <c r="AH20" s="574">
        <f>SUM(AH15:AH19)</f>
        <v>0</v>
      </c>
      <c r="AI20" s="623"/>
      <c r="AJ20" s="623">
        <f>SUM(AJ15:AJ19)</f>
        <v>0</v>
      </c>
      <c r="AK20" s="623"/>
      <c r="AL20" s="623">
        <f>SUM(AL15:AL19)</f>
        <v>0</v>
      </c>
      <c r="AM20" s="574"/>
      <c r="AN20" s="574"/>
      <c r="AO20" s="574">
        <f>SUM(AO15:AO19)</f>
        <v>0</v>
      </c>
      <c r="AP20" s="576">
        <f>SUM(AP15:AP19)</f>
        <v>0</v>
      </c>
      <c r="AQ20" s="1085">
        <f>SUM(AQ15:AQ19)</f>
        <v>0</v>
      </c>
      <c r="AR20" s="577">
        <f>SUM(AR15:AR19)</f>
        <v>0</v>
      </c>
      <c r="AU20" s="897">
        <f>SUM(AU15:AU19)</f>
        <v>0</v>
      </c>
      <c r="AV20" s="898"/>
      <c r="AW20" s="898"/>
      <c r="AX20" s="898">
        <f>SUM(AX15:AX19)</f>
        <v>0</v>
      </c>
      <c r="AY20" s="898"/>
      <c r="AZ20" s="898">
        <f>SUM(AZ15:AZ19)</f>
        <v>0</v>
      </c>
      <c r="BA20" s="898"/>
      <c r="BB20" s="898">
        <f>SUM(BB15:BB19)</f>
        <v>0</v>
      </c>
      <c r="BC20" s="898"/>
      <c r="BD20" s="900">
        <f>SUM(BD15:BD19)</f>
        <v>0</v>
      </c>
      <c r="BE20" s="1594"/>
      <c r="BF20" s="901">
        <f>SUM(BF15:BF19)</f>
        <v>0</v>
      </c>
      <c r="BG20" s="1602"/>
      <c r="BH20" s="1601">
        <f>SUM(BH15:BH19)</f>
        <v>0</v>
      </c>
      <c r="BJ20" s="443"/>
      <c r="BK20" s="443"/>
      <c r="BL20" s="443"/>
      <c r="BM20" s="443"/>
    </row>
    <row r="21" spans="1:73" hidden="1" outlineLevel="1">
      <c r="AK21" s="114"/>
      <c r="AU21" s="443"/>
      <c r="AV21" s="443"/>
      <c r="AW21" s="443"/>
      <c r="AX21" s="443"/>
      <c r="AY21" s="443"/>
      <c r="AZ21" s="443"/>
      <c r="BA21" s="443"/>
      <c r="BB21" s="443"/>
      <c r="BJ21" s="443"/>
      <c r="BK21" s="443"/>
      <c r="BL21" s="443"/>
      <c r="BM21" s="443"/>
    </row>
    <row r="22" spans="1:73" ht="15.5" hidden="1" outlineLevel="1" collapsed="1">
      <c r="B22" s="2393" t="s">
        <v>3329</v>
      </c>
      <c r="C22" s="2393"/>
      <c r="D22" s="2393"/>
      <c r="E22" s="2393"/>
      <c r="F22" s="2393"/>
      <c r="G22" s="2393"/>
      <c r="H22" s="2393"/>
      <c r="I22" s="2393"/>
      <c r="J22" s="2393"/>
      <c r="K22" s="2393"/>
      <c r="L22" s="2393"/>
      <c r="M22" s="2393"/>
      <c r="N22" s="2393"/>
      <c r="O22" s="2393"/>
      <c r="AK22" s="114"/>
      <c r="AU22" s="443"/>
      <c r="AV22" s="443"/>
      <c r="AW22" s="443"/>
      <c r="AX22" s="443"/>
      <c r="AY22" s="443"/>
      <c r="AZ22" s="443"/>
      <c r="BA22" s="443"/>
      <c r="BB22" s="443"/>
      <c r="BC22" s="443"/>
      <c r="BD22" s="443"/>
      <c r="BE22" s="443"/>
      <c r="BF22" s="443"/>
    </row>
    <row r="23" spans="1:73" hidden="1" outlineLevel="2">
      <c r="AK23" s="114"/>
      <c r="AU23" s="443"/>
      <c r="AV23" s="443"/>
      <c r="AW23" s="443"/>
      <c r="AX23" s="443"/>
      <c r="AY23" s="443"/>
      <c r="AZ23" s="443"/>
      <c r="BA23" s="443"/>
      <c r="BB23" s="443"/>
      <c r="BC23" s="443"/>
      <c r="BD23" s="443"/>
      <c r="BE23" s="443"/>
      <c r="BF23" s="443"/>
    </row>
    <row r="24" spans="1:73" s="116" customFormat="1" ht="12.75" hidden="1" customHeight="1" outlineLevel="2" collapsed="1">
      <c r="B24" s="139" t="s">
        <v>3216</v>
      </c>
      <c r="C24" s="140"/>
      <c r="D24" s="141"/>
      <c r="E24" s="141"/>
      <c r="F24" s="141"/>
      <c r="G24" s="1528"/>
      <c r="H24" s="141"/>
      <c r="I24" s="141"/>
      <c r="J24" s="141"/>
      <c r="K24" s="141"/>
      <c r="L24" s="141"/>
      <c r="M24" s="141"/>
      <c r="N24" s="141"/>
      <c r="O24" s="141"/>
      <c r="P24" s="141"/>
      <c r="Q24" s="141"/>
      <c r="R24" s="141"/>
      <c r="S24" s="141"/>
      <c r="T24" s="141"/>
      <c r="U24" s="141"/>
      <c r="V24" s="142"/>
      <c r="W24" s="1625"/>
      <c r="Y24" s="2357" t="s">
        <v>372</v>
      </c>
      <c r="Z24" s="2358"/>
      <c r="AA24" s="2358"/>
      <c r="AB24" s="2358"/>
      <c r="AC24" s="2358"/>
      <c r="AD24" s="2358"/>
      <c r="AE24" s="2359"/>
      <c r="AG24" s="2398" t="s">
        <v>447</v>
      </c>
      <c r="AH24" s="2361"/>
      <c r="AI24" s="2361"/>
      <c r="AJ24" s="2361"/>
      <c r="AK24" s="2361"/>
      <c r="AL24" s="2361"/>
      <c r="AM24" s="2361"/>
      <c r="AN24" s="2361"/>
      <c r="AO24" s="2361"/>
      <c r="AP24" s="2361"/>
      <c r="AQ24" s="2361"/>
      <c r="AR24" s="2362"/>
      <c r="AU24" s="2560" t="s">
        <v>779</v>
      </c>
      <c r="AV24" s="2561"/>
      <c r="AW24" s="2561"/>
      <c r="AX24" s="2561"/>
      <c r="AY24" s="2561"/>
      <c r="AZ24" s="2561"/>
      <c r="BA24" s="2561"/>
      <c r="BB24" s="2561"/>
      <c r="BC24" s="2561"/>
      <c r="BD24" s="2561"/>
      <c r="BE24" s="2561"/>
      <c r="BF24" s="2561"/>
      <c r="BG24" s="2561"/>
      <c r="BH24" s="2562"/>
    </row>
    <row r="25" spans="1:73" s="116" customFormat="1" ht="12.75" hidden="1" customHeight="1" outlineLevel="3">
      <c r="A25" s="114"/>
      <c r="B25" s="143"/>
      <c r="C25" s="144"/>
      <c r="D25" s="1532" t="s">
        <v>312</v>
      </c>
      <c r="E25" s="1681"/>
      <c r="F25" s="155"/>
      <c r="G25" s="1520"/>
      <c r="H25" s="144"/>
      <c r="I25" s="144"/>
      <c r="J25" s="144"/>
      <c r="K25" s="144"/>
      <c r="L25" s="144"/>
      <c r="M25" s="144"/>
      <c r="N25" s="144"/>
      <c r="O25" s="144"/>
      <c r="P25" s="144"/>
      <c r="Q25" s="144"/>
      <c r="R25" s="144"/>
      <c r="S25" s="144"/>
      <c r="T25" s="155"/>
      <c r="U25" s="144"/>
      <c r="V25" s="145"/>
      <c r="W25" s="153" t="s">
        <v>278</v>
      </c>
      <c r="Y25" s="159"/>
      <c r="Z25" s="1581"/>
      <c r="AA25" s="1581"/>
      <c r="AB25" s="1566"/>
      <c r="AC25" s="1566"/>
      <c r="AD25" s="1567"/>
      <c r="AE25" s="1631" t="s">
        <v>278</v>
      </c>
      <c r="AF25" s="114"/>
      <c r="AG25" s="2376" t="s">
        <v>450</v>
      </c>
      <c r="AH25" s="2377"/>
      <c r="AI25" s="2377"/>
      <c r="AJ25" s="2377"/>
      <c r="AK25" s="2377"/>
      <c r="AL25" s="2377"/>
      <c r="AM25" s="2377"/>
      <c r="AN25" s="2377"/>
      <c r="AO25" s="2388" t="s">
        <v>450</v>
      </c>
      <c r="AP25" s="2388"/>
      <c r="AQ25" s="1084"/>
      <c r="AR25" s="580"/>
      <c r="AU25" s="2563" t="s">
        <v>450</v>
      </c>
      <c r="AV25" s="2564"/>
      <c r="AW25" s="2564"/>
      <c r="AX25" s="2564"/>
      <c r="AY25" s="2564"/>
      <c r="AZ25" s="2564"/>
      <c r="BA25" s="2564"/>
      <c r="BB25" s="2564"/>
      <c r="BC25" s="2564" t="s">
        <v>450</v>
      </c>
      <c r="BD25" s="2564"/>
      <c r="BE25" s="1595"/>
      <c r="BF25" s="902"/>
      <c r="BG25" s="2564" t="s">
        <v>372</v>
      </c>
      <c r="BH25" s="2565"/>
      <c r="BJ25" s="2378" t="s">
        <v>1754</v>
      </c>
      <c r="BK25" s="2379"/>
      <c r="BL25" s="2379"/>
      <c r="BM25" s="2379"/>
      <c r="BN25" s="2379"/>
      <c r="BO25" s="2379"/>
      <c r="BP25" s="2379"/>
      <c r="BQ25" s="2379"/>
      <c r="BR25" s="2379"/>
      <c r="BS25" s="2379"/>
      <c r="BT25" s="2379"/>
      <c r="BU25" s="2380"/>
    </row>
    <row r="26" spans="1:73" s="127" customFormat="1" ht="12.75" hidden="1" customHeight="1" outlineLevel="3">
      <c r="A26" s="109"/>
      <c r="B26" s="1519" t="s">
        <v>389</v>
      </c>
      <c r="C26" s="144"/>
      <c r="D26" s="1532" t="s">
        <v>415</v>
      </c>
      <c r="E26" s="1681"/>
      <c r="F26" s="147" t="s">
        <v>780</v>
      </c>
      <c r="G26" s="147" t="s">
        <v>458</v>
      </c>
      <c r="H26" s="147" t="s">
        <v>347</v>
      </c>
      <c r="I26" s="2381" t="s">
        <v>1675</v>
      </c>
      <c r="J26" s="2542"/>
      <c r="K26" s="147" t="s">
        <v>347</v>
      </c>
      <c r="L26" s="2381" t="s">
        <v>1676</v>
      </c>
      <c r="M26" s="2542"/>
      <c r="N26" s="147" t="s">
        <v>347</v>
      </c>
      <c r="O26" s="2381" t="s">
        <v>1678</v>
      </c>
      <c r="P26" s="2542"/>
      <c r="Q26" s="147" t="s">
        <v>347</v>
      </c>
      <c r="R26" s="2381" t="s">
        <v>1677</v>
      </c>
      <c r="S26" s="2542"/>
      <c r="T26" s="147" t="s">
        <v>339</v>
      </c>
      <c r="U26" s="1532" t="s">
        <v>450</v>
      </c>
      <c r="V26" s="1535" t="s">
        <v>450</v>
      </c>
      <c r="W26" s="153" t="s">
        <v>279</v>
      </c>
      <c r="Y26" s="1568" t="s">
        <v>320</v>
      </c>
      <c r="Z26" s="1573" t="s">
        <v>320</v>
      </c>
      <c r="AA26" s="1574"/>
      <c r="AB26" s="1672" t="s">
        <v>450</v>
      </c>
      <c r="AC26" s="1672" t="s">
        <v>450</v>
      </c>
      <c r="AD26" s="1583" t="s">
        <v>450</v>
      </c>
      <c r="AE26" s="153" t="s">
        <v>279</v>
      </c>
      <c r="AF26" s="109"/>
      <c r="AG26" s="2385" t="s">
        <v>214</v>
      </c>
      <c r="AH26" s="2386"/>
      <c r="AI26" s="2386" t="s">
        <v>448</v>
      </c>
      <c r="AJ26" s="2386"/>
      <c r="AK26" s="2386" t="s">
        <v>270</v>
      </c>
      <c r="AL26" s="2386"/>
      <c r="AM26" s="2386" t="s">
        <v>449</v>
      </c>
      <c r="AN26" s="2386"/>
      <c r="AO26" s="2388" t="s">
        <v>331</v>
      </c>
      <c r="AP26" s="2388"/>
      <c r="AQ26" s="2385" t="s">
        <v>643</v>
      </c>
      <c r="AR26" s="2387"/>
      <c r="AU26" s="2566" t="s">
        <v>214</v>
      </c>
      <c r="AV26" s="2567"/>
      <c r="AW26" s="2567" t="s">
        <v>448</v>
      </c>
      <c r="AX26" s="2567"/>
      <c r="AY26" s="2567" t="s">
        <v>270</v>
      </c>
      <c r="AZ26" s="2567"/>
      <c r="BA26" s="2567" t="s">
        <v>449</v>
      </c>
      <c r="BB26" s="2567"/>
      <c r="BC26" s="2568" t="s">
        <v>331</v>
      </c>
      <c r="BD26" s="2568"/>
      <c r="BE26" s="2566" t="s">
        <v>643</v>
      </c>
      <c r="BF26" s="2569"/>
      <c r="BG26" s="2567" t="s">
        <v>450</v>
      </c>
      <c r="BH26" s="2569"/>
      <c r="BJ26" s="2371" t="s">
        <v>1752</v>
      </c>
      <c r="BK26" s="2372"/>
      <c r="BL26" s="2372"/>
      <c r="BM26" s="2373"/>
      <c r="BN26" s="2371" t="s">
        <v>1750</v>
      </c>
      <c r="BO26" s="2372"/>
      <c r="BP26" s="2372"/>
      <c r="BQ26" s="2373"/>
      <c r="BR26" s="2371" t="s">
        <v>1751</v>
      </c>
      <c r="BS26" s="2372"/>
      <c r="BT26" s="2372"/>
      <c r="BU26" s="2373"/>
    </row>
    <row r="27" spans="1:73" s="127" customFormat="1" ht="12.75" hidden="1" customHeight="1" outlineLevel="3">
      <c r="A27" s="109"/>
      <c r="B27" s="538" t="s">
        <v>1730</v>
      </c>
      <c r="C27" s="144"/>
      <c r="D27" s="1521" t="s">
        <v>450</v>
      </c>
      <c r="E27" s="1673"/>
      <c r="F27" s="1530" t="str">
        <f>Descriptif!$D$4&amp;" ?"</f>
        <v>2017 ?</v>
      </c>
      <c r="G27" s="1530" t="s">
        <v>459</v>
      </c>
      <c r="H27" s="1530" t="s">
        <v>1727</v>
      </c>
      <c r="I27" s="1531" t="s">
        <v>417</v>
      </c>
      <c r="J27" s="1531" t="s">
        <v>260</v>
      </c>
      <c r="K27" s="1530" t="s">
        <v>798</v>
      </c>
      <c r="L27" s="1531" t="s">
        <v>417</v>
      </c>
      <c r="M27" s="1531" t="s">
        <v>260</v>
      </c>
      <c r="N27" s="1530" t="s">
        <v>799</v>
      </c>
      <c r="O27" s="1531" t="s">
        <v>417</v>
      </c>
      <c r="P27" s="1531" t="s">
        <v>260</v>
      </c>
      <c r="Q27" s="1530" t="s">
        <v>216</v>
      </c>
      <c r="R27" s="1531" t="s">
        <v>417</v>
      </c>
      <c r="S27" s="1531" t="s">
        <v>260</v>
      </c>
      <c r="T27" s="1530" t="s">
        <v>340</v>
      </c>
      <c r="U27" s="1521" t="s">
        <v>417</v>
      </c>
      <c r="V27" s="221" t="s">
        <v>260</v>
      </c>
      <c r="W27" s="153" t="s">
        <v>450</v>
      </c>
      <c r="Y27" s="1568" t="s">
        <v>1755</v>
      </c>
      <c r="Z27" s="1571" t="s">
        <v>1756</v>
      </c>
      <c r="AA27" s="1572"/>
      <c r="AB27" s="1680" t="s">
        <v>417</v>
      </c>
      <c r="AC27" s="1680" t="s">
        <v>260</v>
      </c>
      <c r="AD27" s="162" t="s">
        <v>331</v>
      </c>
      <c r="AE27" s="153" t="s">
        <v>450</v>
      </c>
      <c r="AF27" s="109"/>
      <c r="AG27" s="1540" t="s">
        <v>417</v>
      </c>
      <c r="AH27" s="1541" t="s">
        <v>260</v>
      </c>
      <c r="AI27" s="1541" t="s">
        <v>417</v>
      </c>
      <c r="AJ27" s="1541" t="s">
        <v>260</v>
      </c>
      <c r="AK27" s="1541" t="s">
        <v>417</v>
      </c>
      <c r="AL27" s="1541" t="s">
        <v>260</v>
      </c>
      <c r="AM27" s="1541" t="s">
        <v>417</v>
      </c>
      <c r="AN27" s="1541" t="s">
        <v>260</v>
      </c>
      <c r="AO27" s="583" t="s">
        <v>417</v>
      </c>
      <c r="AP27" s="583" t="s">
        <v>260</v>
      </c>
      <c r="AQ27" s="1540" t="s">
        <v>417</v>
      </c>
      <c r="AR27" s="1542" t="s">
        <v>260</v>
      </c>
      <c r="AU27" s="1552" t="s">
        <v>417</v>
      </c>
      <c r="AV27" s="1556" t="s">
        <v>260</v>
      </c>
      <c r="AW27" s="1556" t="s">
        <v>417</v>
      </c>
      <c r="AX27" s="1556" t="s">
        <v>260</v>
      </c>
      <c r="AY27" s="1556" t="s">
        <v>417</v>
      </c>
      <c r="AZ27" s="1556" t="s">
        <v>260</v>
      </c>
      <c r="BA27" s="1556" t="s">
        <v>417</v>
      </c>
      <c r="BB27" s="1556" t="s">
        <v>260</v>
      </c>
      <c r="BC27" s="1557" t="s">
        <v>417</v>
      </c>
      <c r="BD27" s="1557" t="s">
        <v>260</v>
      </c>
      <c r="BE27" s="1552" t="s">
        <v>417</v>
      </c>
      <c r="BF27" s="1553" t="s">
        <v>260</v>
      </c>
      <c r="BG27" s="1556" t="s">
        <v>417</v>
      </c>
      <c r="BH27" s="1553" t="s">
        <v>260</v>
      </c>
      <c r="BJ27" s="1548" t="s">
        <v>1749</v>
      </c>
      <c r="BK27" s="1549" t="s">
        <v>1746</v>
      </c>
      <c r="BL27" s="1549" t="s">
        <v>1747</v>
      </c>
      <c r="BM27" s="1550" t="s">
        <v>1748</v>
      </c>
      <c r="BN27" s="1549" t="s">
        <v>1749</v>
      </c>
      <c r="BO27" s="1549" t="s">
        <v>1746</v>
      </c>
      <c r="BP27" s="1549" t="s">
        <v>1747</v>
      </c>
      <c r="BQ27" s="1549" t="s">
        <v>1748</v>
      </c>
      <c r="BR27" s="1548" t="s">
        <v>1749</v>
      </c>
      <c r="BS27" s="1549" t="s">
        <v>1746</v>
      </c>
      <c r="BT27" s="1549" t="s">
        <v>1747</v>
      </c>
      <c r="BU27" s="1550" t="s">
        <v>1748</v>
      </c>
    </row>
    <row r="28" spans="1:73" s="116" customFormat="1" ht="12.75" hidden="1" customHeight="1" outlineLevel="3">
      <c r="A28" s="114"/>
      <c r="B28" s="143" t="s">
        <v>1726</v>
      </c>
      <c r="C28" s="144"/>
      <c r="D28" s="316">
        <f>SUM(U28,V28)</f>
        <v>0</v>
      </c>
      <c r="E28" s="316"/>
      <c r="F28" s="393"/>
      <c r="G28" s="345"/>
      <c r="H28" s="1562"/>
      <c r="I28" s="336">
        <f>VLOOKUP($B28&amp;"; "&amp;$I$26&amp;", "&amp;I$27,'FE Energie'!$G:$U,9,FALSE)</f>
        <v>0.505</v>
      </c>
      <c r="J28" s="336">
        <f>VLOOKUP($B28&amp;"; "&amp;$I$26&amp;", "&amp;J$27,'FE Energie'!$G:$U,9,FALSE)</f>
        <v>3.02</v>
      </c>
      <c r="K28" s="1562"/>
      <c r="L28" s="224">
        <f>VLOOKUP($B28&amp;"; "&amp;$L$26&amp;", "&amp;L$27,'FE Energie'!$G:$U,9,FALSE)</f>
        <v>2.7400000000000001E-2</v>
      </c>
      <c r="M28" s="224">
        <f>VLOOKUP($B28&amp;"; "&amp;$L$26&amp;", "&amp;M$27,'FE Energie'!$G:$U,9,FALSE)</f>
        <v>0.23</v>
      </c>
      <c r="N28" s="1562"/>
      <c r="O28" s="218">
        <f>VLOOKUP($B28&amp;"; "&amp;$O$26&amp;", "&amp;O$27,'FE Energie'!$G:$U,9,FALSE)</f>
        <v>448</v>
      </c>
      <c r="P28" s="218">
        <f>VLOOKUP($B28&amp;"; "&amp;$O$26&amp;", "&amp;P$27,'FE Energie'!$G:$U,9,FALSE)</f>
        <v>2680</v>
      </c>
      <c r="Q28" s="1088"/>
      <c r="R28" s="224">
        <f>VLOOKUP($B28&amp;"; "&amp;$R$26&amp;", "&amp;R$27,'FE Energie'!$G:$U,9,FALSE)</f>
        <v>0.28100000000000003</v>
      </c>
      <c r="S28" s="224">
        <f>VLOOKUP($B28&amp;"; "&amp;$R$26&amp;", "&amp;S$27,'FE Energie'!$G:$U,9,FALSE)</f>
        <v>1.76</v>
      </c>
      <c r="T28" s="117"/>
      <c r="U28" s="568">
        <f>IF(T28=0,0,(IF(ISNA(H28*I28),0,H28*I28)+IF(ISNA(K28*L28),0,K28*L28)+IF(ISNA(N28*O28),0,N28*O28)+IF(ISNA(Q28*R28),0,Q28*R28))/T28)</f>
        <v>0</v>
      </c>
      <c r="V28" s="569">
        <f>IF(T28=0,0,(IF(ISNA(H28*J28),0,H28*J28)+IF(ISNA(K28*M28),0,K28*M28)+IF(ISNA(N28*P28),0,N28*P28)+IF(ISNA(Q28*S28),0,Q28*S28))/T28)</f>
        <v>0</v>
      </c>
      <c r="W28" s="1295">
        <f>IF(OR(G28=Utilitaires!$I$572,G28=Utilitaires!$I$577),V28,0)</f>
        <v>0</v>
      </c>
      <c r="Y28" s="1095">
        <f>IF(AD28=0,AD28,AD28/(U28+V28))</f>
        <v>0</v>
      </c>
      <c r="Z28" s="345"/>
      <c r="AA28" s="822"/>
      <c r="AB28" s="164">
        <f>IF(T28=0,0,SQRT(SUMSQ(IF(ISNA($H28*I28*BN28),0,$H28*I28*BN28),IF(ISNA($K28*L28*BO28),0,$K28*L28*BO28),IF(ISNA($N28*O28*BP28),0,$N28*O28*BP28),IF(ISNA($Q28*R28*BQ28),0,$Q28*R28*BQ28)))/T28)</f>
        <v>0</v>
      </c>
      <c r="AC28" s="164">
        <f>IF(T28=0,0,SQRT(SUMSQ(IF(ISNA($H28*J28*BR28),0,$H28*J28*BR28),IF(ISNA($K28*M28*BS28),0,$K28*M28*BS28),IF(ISNA($N28*P28*BT28),0,$N28*P28*BT28),IF(ISNA($Q28*S28*BU28),0,$Q28*S28*BU28)))/T28)</f>
        <v>0</v>
      </c>
      <c r="AD28" s="152">
        <f>SQRT(SUMSQ(AB28,AC28))</f>
        <v>0</v>
      </c>
      <c r="AE28" s="1295">
        <f>W28*Y28</f>
        <v>0</v>
      </c>
      <c r="AF28" s="114"/>
      <c r="AG28" s="566">
        <f>IF(T28=0,0,(
$H28*IF(ISNA(VLOOKUP($B28&amp;"; "&amp;$I$26&amp;", "&amp;I$27,'FE Energie'!$G:$U,10,FALSE)),0,VLOOKUP($B28&amp;"; "&amp;$I$26&amp;", "&amp;I$27,'FE Energie'!$G:$U,10,FALSE))
+$K28*IF(ISNA(VLOOKUP($B28&amp;"; "&amp;$L$26&amp;", "&amp;I$27,'FE Energie'!$G:$U,10,FALSE)),0,VLOOKUP($B28&amp;"; "&amp;$L$26&amp;", "&amp;I$27,'FE Energie'!$G:$U,10,FALSE))
+$N28*IF(ISNA(VLOOKUP($B28&amp;"; "&amp;$O$26&amp;", "&amp;I$27,'FE Energie'!$G:$U,10,FALSE)),0,VLOOKUP($B28&amp;"; "&amp;$O$26&amp;", "&amp;I$27,'FE Energie'!$G:$U,10,FALSE))
+$Q28*IF(ISNA(VLOOKUP($B28&amp;"; "&amp;$R$26&amp;", "&amp;I$27,'FE Energie'!$G:$U,10,FALSE)),0,VLOOKUP($B28&amp;"; "&amp;$R$26&amp;", "&amp;I$27,'FE Energie'!$G:$U,10,FALSE))
)/T28)</f>
        <v>0</v>
      </c>
      <c r="AH28" s="567">
        <f>IF(T28=0,0,(
$H28*IF(ISNA(VLOOKUP($B28&amp;"; "&amp;$I$26&amp;", "&amp;J$27,'FE Energie'!$G:$U,10,FALSE)),0,VLOOKUP($B28&amp;"; "&amp;$I$26&amp;", "&amp;J$27,'FE Energie'!$G:$U,10,FALSE))
+$K28*IF(ISNA(VLOOKUP($B28&amp;"; "&amp;$L$26&amp;", "&amp;J$27,'FE Energie'!$G:$U,10,FALSE)),0,VLOOKUP($B28&amp;"; "&amp;$L$26&amp;", "&amp;J$27,'FE Energie'!$G:$U,10,FALSE))
+$N28*IF(ISNA(VLOOKUP($B28&amp;"; "&amp;$O$26&amp;", "&amp;J$27,'FE Energie'!$G:$U,10,FALSE)),0,VLOOKUP($B28&amp;"; "&amp;$O$26&amp;", "&amp;J$27,'FE Energie'!$G:$U,10,FALSE))
+$Q28*IF(ISNA(VLOOKUP($B28&amp;"; "&amp;$R$26&amp;", "&amp;J$27,'FE Energie'!$G:$U,10,FALSE)),0,VLOOKUP($B28&amp;"; "&amp;$R$26&amp;", "&amp;J$27,'FE Energie'!$G:$U,10,FALSE))
)/T28)</f>
        <v>0</v>
      </c>
      <c r="AI28" s="622">
        <f>IF(T28=0,0,(
$H28*IF(ISNA((VLOOKUP($B28&amp;"; "&amp;$I$26&amp;", "&amp;I$27,'FE Energie'!$G:$U,12,FALSE)+VLOOKUP($B28&amp;"; "&amp;$I$26&amp;", "&amp;I$27,'FE Energie'!$G:$U,11,FALSE))),0,(VLOOKUP($B28&amp;"; "&amp;$I$26&amp;", "&amp;I$27,'FE Energie'!$G:$U,12,FALSE)+VLOOKUP($B28&amp;"; "&amp;$I$26&amp;", "&amp;I$27,'FE Energie'!$G:$U,11,FALSE)))
+$K28*IF(ISNA((VLOOKUP($B28&amp;"; "&amp;$L$26&amp;", "&amp;I$27,'FE Energie'!$G:$U,12,FALSE)+VLOOKUP($B28&amp;"; "&amp;$L$26&amp;", "&amp;I$27,'FE Energie'!$G:$U,11,FALSE))),0,(VLOOKUP($B28&amp;"; "&amp;$L$26&amp;", "&amp;I$27,'FE Energie'!$G:$U,12,FALSE)+VLOOKUP($B28&amp;"; "&amp;$L$26&amp;", "&amp;I$27,'FE Energie'!$G:$U,11,FALSE)))
+$N28*IF(ISNA((VLOOKUP($B28&amp;"; "&amp;$O$26&amp;", "&amp;I$27,'FE Energie'!$G:$U,12,FALSE)+VLOOKUP($B28&amp;"; "&amp;$O$26&amp;", "&amp;I$27,'FE Energie'!$G:$U,11,FALSE))),0,(VLOOKUP($B28&amp;"; "&amp;$O$26&amp;", "&amp;I$27,'FE Energie'!$G:$U,12,FALSE)+VLOOKUP($B28&amp;"; "&amp;$O$26&amp;", "&amp;I$27,'FE Energie'!$G:$U,11,FALSE)))
+$Q28*IF(ISNA((VLOOKUP($B28&amp;"; "&amp;$R$26&amp;", "&amp;I$27,'FE Energie'!$G:$U,12,FALSE)+VLOOKUP($B28&amp;"; "&amp;$R$26&amp;", "&amp;I$27,'FE Energie'!$G:$U,11,FALSE))),0,(VLOOKUP($B28&amp;"; "&amp;$R$26&amp;", "&amp;I$27,'FE Energie'!$G:$U,12,FALSE)+VLOOKUP($B28&amp;"; "&amp;$R$26&amp;", "&amp;I$27,'FE Energie'!$G:$U,11,FALSE)))
)/T28)</f>
        <v>0</v>
      </c>
      <c r="AJ28" s="622">
        <f>IF(T28=0,0,(
$H28*IF(ISNA((VLOOKUP($B28&amp;"; "&amp;$I$26&amp;", "&amp;J$27,'FE Energie'!$G:$U,12,FALSE)+VLOOKUP($B28&amp;"; "&amp;$I$26&amp;", "&amp;J$27,'FE Energie'!$G:$U,11,FALSE))),0,(VLOOKUP($B28&amp;"; "&amp;$I$26&amp;", "&amp;J$27,'FE Energie'!$G:$U,12,FALSE)+VLOOKUP($B28&amp;"; "&amp;$I$26&amp;", "&amp;J$27,'FE Energie'!$G:$U,11,FALSE)))
+$K28*IF(ISNA((VLOOKUP($B28&amp;"; "&amp;$L$26&amp;", "&amp;J$27,'FE Energie'!$G:$U,12,FALSE)+VLOOKUP($B28&amp;"; "&amp;$L$26&amp;", "&amp;J$27,'FE Energie'!$G:$U,11,FALSE))),0,(VLOOKUP($B28&amp;"; "&amp;$L$26&amp;", "&amp;J$27,'FE Energie'!$G:$U,12,FALSE)+VLOOKUP($B28&amp;"; "&amp;$L$26&amp;", "&amp;J$27,'FE Energie'!$G:$U,11,FALSE)))
+$N28*IF(ISNA((VLOOKUP($B28&amp;"; "&amp;$O$26&amp;", "&amp;J$27,'FE Energie'!$G:$U,12,FALSE)+VLOOKUP($B28&amp;"; "&amp;$O$26&amp;", "&amp;J$27,'FE Energie'!$G:$U,11,FALSE))),0,(VLOOKUP($B28&amp;"; "&amp;$O$26&amp;", "&amp;J$27,'FE Energie'!$G:$U,12,FALSE)+VLOOKUP($B28&amp;"; "&amp;$O$26&amp;", "&amp;J$27,'FE Energie'!$G:$U,11,FALSE)))
+$Q28*IF(ISNA((VLOOKUP($B28&amp;"; "&amp;$R$26&amp;", "&amp;J$27,'FE Energie'!$G:$U,12,FALSE)+VLOOKUP($B28&amp;"; "&amp;$R$26&amp;", "&amp;J$27,'FE Energie'!$G:$U,11,FALSE))),0,(VLOOKUP($B28&amp;"; "&amp;$R$26&amp;", "&amp;J$27,'FE Energie'!$G:$U,12,FALSE)+VLOOKUP($B28&amp;"; "&amp;$R$26&amp;", "&amp;J$27,'FE Energie'!$G:$U,11,FALSE)))
)/T28)</f>
        <v>0</v>
      </c>
      <c r="AK28" s="622">
        <f>IF(T28=0,0,(
$H28*IF(ISNA(VLOOKUP($B28&amp;"; "&amp;$I$26&amp;", "&amp;I$27,'FE Energie'!$G:$U,13,FALSE)),0,VLOOKUP($B28&amp;"; "&amp;$I$26&amp;", "&amp;I$27,'FE Energie'!$G:$U,13,FALSE))
+$K28*IF(ISNA(VLOOKUP($B28&amp;"; "&amp;$L$26&amp;", "&amp;I$27,'FE Energie'!$G:$U,13,FALSE)),0,VLOOKUP($B28&amp;"; "&amp;$L$26&amp;", "&amp;I$27,'FE Energie'!$G:$U,13,FALSE))
+$N28*IF(ISNA(VLOOKUP($B28&amp;"; "&amp;$O$26&amp;", "&amp;I$27,'FE Energie'!$G:$U,13,FALSE)),0,VLOOKUP($B28&amp;"; "&amp;$O$26&amp;", "&amp;I$27,'FE Energie'!$G:$U,13,FALSE))
+$Q28*IF(ISNA(VLOOKUP($B28&amp;"; "&amp;$R$26&amp;", "&amp;I$27,'FE Energie'!$G:$U,13,FALSE)),0,VLOOKUP($B28&amp;"; "&amp;$R$26&amp;", "&amp;I$27,'FE Energie'!$G:$U,13,FALSE))
)/T28)</f>
        <v>0</v>
      </c>
      <c r="AL28" s="622">
        <f>IF(T28=0,0,(
$H28*IF(ISNA(VLOOKUP($B28&amp;"; "&amp;$I$26&amp;", "&amp;J$27,'FE Energie'!$G:$U,13,FALSE)),0,VLOOKUP($B28&amp;"; "&amp;$I$26&amp;", "&amp;J$27,'FE Energie'!$G:$U,13,FALSE))
+$K28*IF(ISNA(VLOOKUP($B28&amp;"; "&amp;$L$26&amp;", "&amp;J$27,'FE Energie'!$G:$U,13,FALSE)),0,VLOOKUP($B28&amp;"; "&amp;$L$26&amp;", "&amp;J$27,'FE Energie'!$G:$U,13,FALSE))
+$N28*IF(ISNA(VLOOKUP($B28&amp;"; "&amp;$O$26&amp;", "&amp;J$27,'FE Energie'!$G:$U,13,FALSE)),0,VLOOKUP($B28&amp;"; "&amp;$O$26&amp;", "&amp;J$27,'FE Energie'!$G:$U,13,FALSE))
+$Q28*IF(ISNA(VLOOKUP($B28&amp;"; "&amp;$R$26&amp;", "&amp;J$27,'FE Energie'!$G:$U,13,FALSE)),0,VLOOKUP($B28&amp;"; "&amp;$R$26&amp;", "&amp;J$27,'FE Energie'!$G:$U,13,FALSE))
)/T28)</f>
        <v>0</v>
      </c>
      <c r="AM28" s="567">
        <f>IF(T28=0,0,(
$H28*IF(ISNA(VLOOKUP($B28&amp;"; "&amp;$I$26&amp;", "&amp;I$27,'FE Energie'!$G:$U,14,FALSE)),0,VLOOKUP($B28&amp;"; "&amp;$I$26&amp;", "&amp;I$27,'FE Energie'!$G:$U,14,FALSE))
+$K28*IF(ISNA(VLOOKUP($B28&amp;"; "&amp;$L$26&amp;", "&amp;I$27,'FE Energie'!$G:$U,14,FALSE)),0,VLOOKUP($B28&amp;"; "&amp;$L$26&amp;", "&amp;I$27,'FE Energie'!$G:$U,14,FALSE))
+$N28*IF(ISNA(VLOOKUP($B28&amp;"; "&amp;$O$26&amp;", "&amp;I$27,'FE Energie'!$G:$U,14,FALSE)),0,VLOOKUP($B28&amp;"; "&amp;$O$26&amp;", "&amp;I$27,'FE Energie'!$G:$U,14,FALSE))
+$Q28*IF(ISNA(VLOOKUP($B28&amp;"; "&amp;$R$26&amp;", "&amp;I$27,'FE Energie'!$G:$U,14,FALSE)),0,VLOOKUP($B28&amp;"; "&amp;$R$26&amp;", "&amp;I$27,'FE Energie'!$G:$U,14,FALSE))
)/T28)</f>
        <v>0</v>
      </c>
      <c r="AN28" s="567">
        <f>IF(T28=0,0,(
$H28*IF(ISNA(VLOOKUP($B28&amp;"; "&amp;$I$26&amp;", "&amp;J$27,'FE Energie'!$G:$U,14,FALSE)),0,VLOOKUP($B28&amp;"; "&amp;$I$26&amp;", "&amp;J$27,'FE Energie'!$G:$U,14,FALSE))
+$K28*IF(ISNA(VLOOKUP($B28&amp;"; "&amp;$L$26&amp;", "&amp;J$27,'FE Energie'!$G:$U,14,FALSE)),0,VLOOKUP($B28&amp;"; "&amp;$L$26&amp;", "&amp;J$27,'FE Energie'!$G:$U,14,FALSE))
+$N28*IF(ISNA(VLOOKUP($B28&amp;"; "&amp;$O$26&amp;", "&amp;J$27,'FE Energie'!$G:$U,14,FALSE)),0,VLOOKUP($B28&amp;"; "&amp;$O$26&amp;", "&amp;J$27,'FE Energie'!$G:$U,14,FALSE))
+$Q28*IF(ISNA(VLOOKUP($B28&amp;"; "&amp;$R$26&amp;", "&amp;J$27,'FE Energie'!$G:$U,14,FALSE)),0,VLOOKUP($B28&amp;"; "&amp;$R$26&amp;", "&amp;J$27,'FE Energie'!$G:$U,14,FALSE))
)/T28)</f>
        <v>0</v>
      </c>
      <c r="AO28" s="568">
        <f>SUM(AG28,AI28,AK28,AM28)</f>
        <v>0</v>
      </c>
      <c r="AP28" s="568">
        <f>SUM(AH28,AJ28,AL28,AN28)</f>
        <v>0</v>
      </c>
      <c r="AQ28" s="566">
        <f>$H28*IF(ISNA(VLOOKUP($B28&amp;"; "&amp;$I$26&amp;", "&amp;I$27,'FE Energie'!$G:$U,15,FALSE)),0,VLOOKUP($B28&amp;"; "&amp;$I$26&amp;", "&amp;I$27,'FE Energie'!$G:$U,15,FALSE))
+$K28*IF(ISNA(VLOOKUP($B28&amp;"; "&amp;$L$26&amp;", "&amp;I$27,'FE Energie'!$G:$U,15,FALSE)),0,VLOOKUP($B28&amp;"; "&amp;$L$26&amp;", "&amp;I$27,'FE Energie'!$G:$U,15,FALSE))
+$N28*IF(ISNA(VLOOKUP($B28&amp;"; "&amp;$O$26&amp;", "&amp;I$27,'FE Energie'!$G:$U,15,FALSE)),0,VLOOKUP($B28&amp;"; "&amp;$O$26&amp;", "&amp;I$27,'FE Energie'!$G:$U,15,FALSE))
+$Q28*IF(ISNA(VLOOKUP($B28&amp;"; "&amp;$R$26&amp;", "&amp;I$27,'FE Energie'!$G:$U,15,FALSE)),0,VLOOKUP($B28&amp;"; "&amp;$R$26&amp;", "&amp;I$27,'FE Energie'!$G:$U,15,FALSE))</f>
        <v>0</v>
      </c>
      <c r="AR28" s="570">
        <f>$H28*IF(ISNA(VLOOKUP($B28&amp;"; "&amp;$I$26&amp;", "&amp;J$27,'FE Energie'!$G:$U,15,FALSE)),0,VLOOKUP($B28&amp;"; "&amp;$I$26&amp;", "&amp;J$27,'FE Energie'!$G:$U,15,FALSE))
+$K28*IF(ISNA(VLOOKUP($B28&amp;"; "&amp;$L$26&amp;", "&amp;J$27,'FE Energie'!$G:$U,15,FALSE)),0,VLOOKUP($B28&amp;"; "&amp;$L$26&amp;", "&amp;J$27,'FE Energie'!$G:$U,15,FALSE))
+$N28*IF(ISNA(VLOOKUP($B28&amp;"; "&amp;$O$26&amp;", "&amp;J$27,'FE Energie'!$G:$U,15,FALSE)),0,VLOOKUP($B28&amp;"; "&amp;$O$26&amp;", "&amp;J$27,'FE Energie'!$G:$U,15,FALSE))
+$Q28*IF(ISNA(VLOOKUP($B28&amp;"; "&amp;$R$26&amp;", "&amp;J$27,'FE Energie'!$G:$U,15,FALSE)),0,VLOOKUP($B28&amp;"; "&amp;$R$26&amp;", "&amp;J$27,'FE Energie'!$G:$U,15,FALSE))</f>
        <v>0</v>
      </c>
      <c r="AU28" s="894" t="str">
        <f t="shared" ref="AU28:BB29" si="0">IF($F28="Oui",AG28*$T28,"")</f>
        <v/>
      </c>
      <c r="AV28" s="895" t="str">
        <f t="shared" si="0"/>
        <v/>
      </c>
      <c r="AW28" s="895" t="str">
        <f t="shared" si="0"/>
        <v/>
      </c>
      <c r="AX28" s="895" t="str">
        <f t="shared" si="0"/>
        <v/>
      </c>
      <c r="AY28" s="895" t="str">
        <f t="shared" si="0"/>
        <v/>
      </c>
      <c r="AZ28" s="895" t="str">
        <f t="shared" si="0"/>
        <v/>
      </c>
      <c r="BA28" s="895" t="str">
        <f t="shared" si="0"/>
        <v/>
      </c>
      <c r="BB28" s="895" t="str">
        <f t="shared" si="0"/>
        <v/>
      </c>
      <c r="BC28" s="903">
        <f>SUM(AU28,AW28,AY28,BA28)</f>
        <v>0</v>
      </c>
      <c r="BD28" s="903">
        <f>SUM(AV28,AX28,AZ28,BB28)</f>
        <v>0</v>
      </c>
      <c r="BE28" s="894" t="str">
        <f>IF($F28="Oui",IF(AQ28="","",AQ28*$T28),"")</f>
        <v/>
      </c>
      <c r="BF28" s="904" t="str">
        <f>IF($F28="Oui",IF(AR28="","",AR28*$T28),"")</f>
        <v/>
      </c>
      <c r="BG28" s="895" t="str">
        <f t="shared" ref="BG28:BH35" si="1">IF($F28="Oui",IF(AB28="","",AB28*$T28),"")</f>
        <v/>
      </c>
      <c r="BH28" s="904" t="str">
        <f t="shared" si="1"/>
        <v/>
      </c>
      <c r="BJ28" s="1068">
        <f>IF($Z28&lt;&gt;"votre valeur :",IF(ISNA(VLOOKUP($Z28,Utilitaires!$N$566:$O$571,2,FALSE)),,VLOOKUP($Z28,Utilitaires!$N$566:$O$571,2,FALSE)),$AA28)</f>
        <v>0</v>
      </c>
      <c r="BK28" s="1068">
        <f>IF($Z28&lt;&gt;"votre valeur :",IF(ISNA(VLOOKUP($Z28,Utilitaires!$N$566:$O$571,2,FALSE)),,VLOOKUP($Z28,Utilitaires!$N$566:$O$571,2,FALSE)),$AA28)</f>
        <v>0</v>
      </c>
      <c r="BL28" s="1068">
        <f>IF($Z28&lt;&gt;"votre valeur :",IF(ISNA(VLOOKUP($Z28,Utilitaires!$N$566:$O$571,2,FALSE)),,VLOOKUP($Z28,Utilitaires!$N$566:$O$571,2,FALSE)),$AA28)</f>
        <v>0</v>
      </c>
      <c r="BM28" s="1170">
        <f>IF($Z28&lt;&gt;"votre valeur :",IF(ISNA(VLOOKUP($Z28,Utilitaires!$N$566:$O$571,2,FALSE)),,VLOOKUP($Z28,Utilitaires!$N$566:$O$571,2,FALSE)),$AA28)</f>
        <v>0</v>
      </c>
      <c r="BN28" s="1071">
        <f>IF(ISNA(SQRT(SUMSQ(VLOOKUP($B28&amp;"; "&amp;$I$26&amp;", "&amp;$I$27,'FE Energie'!$G:$U,7,FALSE),$BJ28))),0,SQRT(SUMSQ(VLOOKUP($B28&amp;"; "&amp;$I$26&amp;", "&amp;$I$27,'FE Energie'!$G:$U,7,FALSE),$BJ28)))</f>
        <v>0.05</v>
      </c>
      <c r="BO28" s="1071">
        <f>IF(ISNA(SQRT(SUMSQ(VLOOKUP($B28&amp;"; "&amp;$L$26&amp;", "&amp;$L$27,'FE Energie'!$G:$U,7,FALSE),$BK28))),0,SQRT(SUMSQ(VLOOKUP($B28&amp;"; "&amp;$L$26&amp;", "&amp;$L$27,'FE Energie'!$G:$U,7,FALSE),$BK28)))</f>
        <v>0.05</v>
      </c>
      <c r="BP28" s="1071">
        <f>IF(ISNA(SQRT(SUMSQ(VLOOKUP($B28&amp;"; "&amp;$O$26&amp;", "&amp;$O$27,'FE Energie'!$G:$U,7,FALSE),$BL28))),0,SQRT(SUMSQ(VLOOKUP($B28&amp;"; "&amp;$O$26&amp;", "&amp;$O$27,'FE Energie'!$G:$U,7,FALSE),$BL28)))</f>
        <v>0.05</v>
      </c>
      <c r="BQ28" s="1071">
        <f>IF(ISNA(SQRT(SUMSQ(VLOOKUP($B28&amp;"; "&amp;$R$26&amp;", "&amp;$R$27,'FE Energie'!$G:$U,7,FALSE),$BM28))),0,SQRT(SUMSQ(VLOOKUP($B28&amp;"; "&amp;$R$26&amp;", "&amp;$R$27,'FE Energie'!$G:$U,7,FALSE),$BM28)))</f>
        <v>0.05</v>
      </c>
      <c r="BR28" s="1127">
        <f>IF(ISNA(SQRT(SUMSQ(VLOOKUP($B28&amp;"; "&amp;$I$26&amp;", "&amp;$J$27,'FE Energie'!$G:$U,7,FALSE),$BJ28))),0,SQRT(SUMSQ(VLOOKUP($B28&amp;"; "&amp;$I$26&amp;", "&amp;$J$27,'FE Energie'!$G:$U,7,FALSE),$BJ28)))</f>
        <v>0.05</v>
      </c>
      <c r="BS28" s="1073">
        <f>IF(ISNA(SQRT(SUMSQ(VLOOKUP($B28&amp;"; "&amp;$L$26&amp;", "&amp;$M$27,'FE Energie'!$G:$U,7,FALSE),$BK28))),0,SQRT(SUMSQ(VLOOKUP($B28&amp;"; "&amp;$L$26&amp;", "&amp;$M$27,'FE Energie'!$G:$U,7,FALSE),$BK28)))</f>
        <v>0.05</v>
      </c>
      <c r="BT28" s="1073">
        <f>IF(ISNA(SQRT(SUMSQ(VLOOKUP($B28&amp;"; "&amp;$O$26&amp;", "&amp;$P$27,'FE Energie'!$G:$U,7,FALSE),$BL28))),0,SQRT(SUMSQ(VLOOKUP($B28&amp;"; "&amp;$O$26&amp;", "&amp;$P$27,'FE Energie'!$G:$U,7,FALSE),$BL28)))</f>
        <v>0.05</v>
      </c>
      <c r="BU28" s="1074">
        <f>IF(ISNA(SQRT(SUMSQ(VLOOKUP($B28&amp;"; "&amp;$R$26&amp;", "&amp;$S$27,'FE Energie'!$G:$U,7,FALSE),$BM28))),0,SQRT(SUMSQ(VLOOKUP($B28&amp;"; "&amp;$R$26&amp;", "&amp;$S$27,'FE Energie'!$G:$U,7,FALSE),$BM28)))</f>
        <v>0.05</v>
      </c>
    </row>
    <row r="29" spans="1:73" s="116" customFormat="1" ht="12.75" hidden="1" customHeight="1" outlineLevel="3">
      <c r="A29" s="114"/>
      <c r="B29" s="143" t="s">
        <v>1729</v>
      </c>
      <c r="C29" s="144"/>
      <c r="D29" s="316">
        <f>SUM(U29,V29)</f>
        <v>0</v>
      </c>
      <c r="E29" s="316"/>
      <c r="F29" s="394"/>
      <c r="G29" s="347"/>
      <c r="H29" s="1563"/>
      <c r="I29" s="336">
        <f>VLOOKUP($B29&amp;"; "&amp;$I$26&amp;", "&amp;I$27,'FE Energie'!$G:$U,9,FALSE)</f>
        <v>0.48699999999999999</v>
      </c>
      <c r="J29" s="336">
        <f>VLOOKUP($B29&amp;"; "&amp;$I$26&amp;", "&amp;J$27,'FE Energie'!$G:$U,9,FALSE)</f>
        <v>2.97</v>
      </c>
      <c r="K29" s="1563"/>
      <c r="L29" s="224">
        <f>VLOOKUP($B29&amp;"; "&amp;$L$26&amp;", "&amp;L$27,'FE Energie'!$G:$U,9,FALSE)</f>
        <v>2.7400000000000001E-2</v>
      </c>
      <c r="M29" s="224">
        <f>VLOOKUP($B29&amp;"; "&amp;$L$26&amp;", "&amp;M$27,'FE Energie'!$G:$U,9,FALSE)</f>
        <v>0.23300000000000001</v>
      </c>
      <c r="N29" s="1563"/>
      <c r="O29" s="218">
        <f>VLOOKUP($B29&amp;"; "&amp;$O$26&amp;", "&amp;O$27,'FE Energie'!$G:$U,9,FALSE)</f>
        <v>445</v>
      </c>
      <c r="P29" s="218">
        <f>VLOOKUP($B29&amp;"; "&amp;$O$26&amp;", "&amp;P$27,'FE Energie'!$G:$U,9,FALSE)</f>
        <v>2720</v>
      </c>
      <c r="Q29" s="1089"/>
      <c r="R29" s="224">
        <f>VLOOKUP($B29&amp;"; "&amp;$R$26&amp;", "&amp;R$27,'FE Energie'!$G:$U,9,FALSE)</f>
        <v>0.25600000000000001</v>
      </c>
      <c r="S29" s="224">
        <f>VLOOKUP($B29&amp;"; "&amp;$R$26&amp;", "&amp;S$27,'FE Energie'!$G:$U,9,FALSE)</f>
        <v>1.54</v>
      </c>
      <c r="T29" s="123"/>
      <c r="U29" s="568">
        <f t="shared" ref="U29:U35" si="2">IF(T29=0,0,(IF(ISNA(H29*I29),0,H29*I29)+IF(ISNA(K29*L29),0,K29*L29)+IF(ISNA(N29*O29),0,N29*O29)+IF(ISNA(Q29*R29),0,Q29*R29))/T29)</f>
        <v>0</v>
      </c>
      <c r="V29" s="569">
        <f t="shared" ref="V29:V35" si="3">IF(T29=0,0,(IF(ISNA(H29*J29),0,H29*J29)+IF(ISNA(K29*M29),0,K29*M29)+IF(ISNA(N29*P29),0,N29*P29)+IF(ISNA(Q29*S29),0,Q29*S29))/T29)</f>
        <v>0</v>
      </c>
      <c r="W29" s="1295">
        <f>IF(OR(G29=Utilitaires!$I$572,G29=Utilitaires!$I$577),V29,0)</f>
        <v>0</v>
      </c>
      <c r="Y29" s="1095">
        <f>IF(AD29=0,AD29,AD29/(U29+V29))</f>
        <v>0</v>
      </c>
      <c r="Z29" s="347"/>
      <c r="AA29" s="822"/>
      <c r="AB29" s="164">
        <f>IF(T29=0,0,SQRT(SUMSQ(IF(ISNA($H29*I29*BN29),0,$H29*I29*BN29),IF(ISNA($K29*L29*BO29),0,$K29*L29*BO29),IF(ISNA($N29*O29*BP29),0,$N29*O29*BP29),IF(ISNA($Q29*R29*BQ29),0,$Q29*R29*BQ29)))/T29)</f>
        <v>0</v>
      </c>
      <c r="AC29" s="164">
        <f>IF(T29=0,0,SQRT(SUMSQ(IF(ISNA($H29*J29*BR29),0,$H29*J29*BR29),IF(ISNA($K29*M29*BS29),0,$K29*M29*BS29),IF(ISNA($N29*P29*BT29),0,$N29*P29*BT29),IF(ISNA($Q29*S29*BU29),0,$Q29*S29*BU29)))/T29)</f>
        <v>0</v>
      </c>
      <c r="AD29" s="152">
        <f t="shared" ref="AD29:AD35" si="4">SQRT(SUMSQ(AB29,AC29))</f>
        <v>0</v>
      </c>
      <c r="AE29" s="1295">
        <f t="shared" ref="AE29:AE35" si="5">W29*Y29</f>
        <v>0</v>
      </c>
      <c r="AF29" s="114"/>
      <c r="AG29" s="566">
        <f>IF(T29=0,0,(
$H29*IF(ISNA(VLOOKUP($B29&amp;"; "&amp;$I$26&amp;", "&amp;I$27,'FE Energie'!$G:$U,10,FALSE)),0,VLOOKUP($B29&amp;"; "&amp;$I$26&amp;", "&amp;I$27,'FE Energie'!$G:$U,10,FALSE))
+$K29*IF(ISNA(VLOOKUP($B29&amp;"; "&amp;$L$26&amp;", "&amp;I$27,'FE Energie'!$G:$U,10,FALSE)),0,VLOOKUP($B29&amp;"; "&amp;$L$26&amp;", "&amp;I$27,'FE Energie'!$G:$U,10,FALSE))
+$N29*IF(ISNA(VLOOKUP($B29&amp;"; "&amp;$O$26&amp;", "&amp;I$27,'FE Energie'!$G:$U,10,FALSE)),0,VLOOKUP($B29&amp;"; "&amp;$O$26&amp;", "&amp;I$27,'FE Energie'!$G:$U,10,FALSE))
+$Q29*IF(ISNA(VLOOKUP($B29&amp;"; "&amp;$R$26&amp;", "&amp;I$27,'FE Energie'!$G:$U,10,FALSE)),0,VLOOKUP($B29&amp;"; "&amp;$R$26&amp;", "&amp;I$27,'FE Energie'!$G:$U,10,FALSE))
)/T29)</f>
        <v>0</v>
      </c>
      <c r="AH29" s="567">
        <f>IF(T29=0,0,(
$H29*IF(ISNA(VLOOKUP($B29&amp;"; "&amp;$I$26&amp;", "&amp;J$27,'FE Energie'!$G:$U,10,FALSE)),0,VLOOKUP($B29&amp;"; "&amp;$I$26&amp;", "&amp;J$27,'FE Energie'!$G:$U,10,FALSE))
+$K29*IF(ISNA(VLOOKUP($B29&amp;"; "&amp;$L$26&amp;", "&amp;J$27,'FE Energie'!$G:$U,10,FALSE)),0,VLOOKUP($B29&amp;"; "&amp;$L$26&amp;", "&amp;J$27,'FE Energie'!$G:$U,10,FALSE))
+$N29*IF(ISNA(VLOOKUP($B29&amp;"; "&amp;$O$26&amp;", "&amp;J$27,'FE Energie'!$G:$U,10,FALSE)),0,VLOOKUP($B29&amp;"; "&amp;$O$26&amp;", "&amp;J$27,'FE Energie'!$G:$U,10,FALSE))
+$Q29*IF(ISNA(VLOOKUP($B29&amp;"; "&amp;$R$26&amp;", "&amp;J$27,'FE Energie'!$G:$U,10,FALSE)),0,VLOOKUP($B29&amp;"; "&amp;$R$26&amp;", "&amp;J$27,'FE Energie'!$G:$U,10,FALSE))
)/T29)</f>
        <v>0</v>
      </c>
      <c r="AI29" s="622">
        <f>IF(T29=0,0,(
$H29*IF(ISNA((VLOOKUP($B29&amp;"; "&amp;$I$26&amp;", "&amp;I$27,'FE Energie'!$G:$U,12,FALSE)+VLOOKUP($B29&amp;"; "&amp;$I$26&amp;", "&amp;I$27,'FE Energie'!$G:$U,11,FALSE))),0,(VLOOKUP($B29&amp;"; "&amp;$I$26&amp;", "&amp;I$27,'FE Energie'!$G:$U,12,FALSE)+VLOOKUP($B29&amp;"; "&amp;$I$26&amp;", "&amp;I$27,'FE Energie'!$G:$U,11,FALSE)))
+$K29*IF(ISNA((VLOOKUP($B29&amp;"; "&amp;$L$26&amp;", "&amp;I$27,'FE Energie'!$G:$U,12,FALSE)+VLOOKUP($B29&amp;"; "&amp;$L$26&amp;", "&amp;I$27,'FE Energie'!$G:$U,11,FALSE))),0,(VLOOKUP($B29&amp;"; "&amp;$L$26&amp;", "&amp;I$27,'FE Energie'!$G:$U,12,FALSE)+VLOOKUP($B29&amp;"; "&amp;$L$26&amp;", "&amp;I$27,'FE Energie'!$G:$U,11,FALSE)))
+$N29*IF(ISNA((VLOOKUP($B29&amp;"; "&amp;$O$26&amp;", "&amp;I$27,'FE Energie'!$G:$U,12,FALSE)+VLOOKUP($B29&amp;"; "&amp;$O$26&amp;", "&amp;I$27,'FE Energie'!$G:$U,11,FALSE))),0,(VLOOKUP($B29&amp;"; "&amp;$O$26&amp;", "&amp;I$27,'FE Energie'!$G:$U,12,FALSE)+VLOOKUP($B29&amp;"; "&amp;$O$26&amp;", "&amp;I$27,'FE Energie'!$G:$U,11,FALSE)))
+$Q29*IF(ISNA((VLOOKUP($B29&amp;"; "&amp;$R$26&amp;", "&amp;I$27,'FE Energie'!$G:$U,12,FALSE)+VLOOKUP($B29&amp;"; "&amp;$R$26&amp;", "&amp;I$27,'FE Energie'!$G:$U,11,FALSE))),0,(VLOOKUP($B29&amp;"; "&amp;$R$26&amp;", "&amp;I$27,'FE Energie'!$G:$U,12,FALSE)+VLOOKUP($B29&amp;"; "&amp;$R$26&amp;", "&amp;I$27,'FE Energie'!$G:$U,11,FALSE)))
)/T29)</f>
        <v>0</v>
      </c>
      <c r="AJ29" s="622">
        <f>IF(T29=0,0,(
$H29*IF(ISNA((VLOOKUP($B29&amp;"; "&amp;$I$26&amp;", "&amp;J$27,'FE Energie'!$G:$U,12,FALSE)+VLOOKUP($B29&amp;"; "&amp;$I$26&amp;", "&amp;J$27,'FE Energie'!$G:$U,11,FALSE))),0,(VLOOKUP($B29&amp;"; "&amp;$I$26&amp;", "&amp;J$27,'FE Energie'!$G:$U,12,FALSE)+VLOOKUP($B29&amp;"; "&amp;$I$26&amp;", "&amp;J$27,'FE Energie'!$G:$U,11,FALSE)))
+$K29*IF(ISNA((VLOOKUP($B29&amp;"; "&amp;$L$26&amp;", "&amp;J$27,'FE Energie'!$G:$U,12,FALSE)+VLOOKUP($B29&amp;"; "&amp;$L$26&amp;", "&amp;J$27,'FE Energie'!$G:$U,11,FALSE))),0,(VLOOKUP($B29&amp;"; "&amp;$L$26&amp;", "&amp;J$27,'FE Energie'!$G:$U,12,FALSE)+VLOOKUP($B29&amp;"; "&amp;$L$26&amp;", "&amp;J$27,'FE Energie'!$G:$U,11,FALSE)))
+$N29*IF(ISNA((VLOOKUP($B29&amp;"; "&amp;$O$26&amp;", "&amp;J$27,'FE Energie'!$G:$U,12,FALSE)+VLOOKUP($B29&amp;"; "&amp;$O$26&amp;", "&amp;J$27,'FE Energie'!$G:$U,11,FALSE))),0,(VLOOKUP($B29&amp;"; "&amp;$O$26&amp;", "&amp;J$27,'FE Energie'!$G:$U,12,FALSE)+VLOOKUP($B29&amp;"; "&amp;$O$26&amp;", "&amp;J$27,'FE Energie'!$G:$U,11,FALSE)))
+$Q29*IF(ISNA((VLOOKUP($B29&amp;"; "&amp;$R$26&amp;", "&amp;J$27,'FE Energie'!$G:$U,12,FALSE)+VLOOKUP($B29&amp;"; "&amp;$R$26&amp;", "&amp;J$27,'FE Energie'!$G:$U,11,FALSE))),0,(VLOOKUP($B29&amp;"; "&amp;$R$26&amp;", "&amp;J$27,'FE Energie'!$G:$U,12,FALSE)+VLOOKUP($B29&amp;"; "&amp;$R$26&amp;", "&amp;J$27,'FE Energie'!$G:$U,11,FALSE)))
)/T29)</f>
        <v>0</v>
      </c>
      <c r="AK29" s="622">
        <f>IF(T29=0,0,(
$H29*IF(ISNA(VLOOKUP($B29&amp;"; "&amp;$I$26&amp;", "&amp;I$27,'FE Energie'!$G:$U,13,FALSE)),0,VLOOKUP($B29&amp;"; "&amp;$I$26&amp;", "&amp;I$27,'FE Energie'!$G:$U,13,FALSE))
+$K29*IF(ISNA(VLOOKUP($B29&amp;"; "&amp;$L$26&amp;", "&amp;I$27,'FE Energie'!$G:$U,13,FALSE)),0,VLOOKUP($B29&amp;"; "&amp;$L$26&amp;", "&amp;I$27,'FE Energie'!$G:$U,13,FALSE))
+$N29*IF(ISNA(VLOOKUP($B29&amp;"; "&amp;$O$26&amp;", "&amp;I$27,'FE Energie'!$G:$U,13,FALSE)),0,VLOOKUP($B29&amp;"; "&amp;$O$26&amp;", "&amp;I$27,'FE Energie'!$G:$U,13,FALSE))
+$Q29*IF(ISNA(VLOOKUP($B29&amp;"; "&amp;$R$26&amp;", "&amp;I$27,'FE Energie'!$G:$U,13,FALSE)),0,VLOOKUP($B29&amp;"; "&amp;$R$26&amp;", "&amp;I$27,'FE Energie'!$G:$U,13,FALSE))
)/T29)</f>
        <v>0</v>
      </c>
      <c r="AL29" s="622">
        <f>IF(T29=0,0,(
$H29*IF(ISNA(VLOOKUP($B29&amp;"; "&amp;$I$26&amp;", "&amp;J$27,'FE Energie'!$G:$U,13,FALSE)),0,VLOOKUP($B29&amp;"; "&amp;$I$26&amp;", "&amp;J$27,'FE Energie'!$G:$U,13,FALSE))
+$K29*IF(ISNA(VLOOKUP($B29&amp;"; "&amp;$L$26&amp;", "&amp;J$27,'FE Energie'!$G:$U,13,FALSE)),0,VLOOKUP($B29&amp;"; "&amp;$L$26&amp;", "&amp;J$27,'FE Energie'!$G:$U,13,FALSE))
+$N29*IF(ISNA(VLOOKUP($B29&amp;"; "&amp;$O$26&amp;", "&amp;J$27,'FE Energie'!$G:$U,13,FALSE)),0,VLOOKUP($B29&amp;"; "&amp;$O$26&amp;", "&amp;J$27,'FE Energie'!$G:$U,13,FALSE))
+$Q29*IF(ISNA(VLOOKUP($B29&amp;"; "&amp;$R$26&amp;", "&amp;J$27,'FE Energie'!$G:$U,13,FALSE)),0,VLOOKUP($B29&amp;"; "&amp;$R$26&amp;", "&amp;J$27,'FE Energie'!$G:$U,13,FALSE))
)/T29)</f>
        <v>0</v>
      </c>
      <c r="AM29" s="567">
        <f>IF(T29=0,0,(
$H29*IF(ISNA(VLOOKUP($B29&amp;"; "&amp;$I$26&amp;", "&amp;I$27,'FE Energie'!$G:$U,14,FALSE)),0,VLOOKUP($B29&amp;"; "&amp;$I$26&amp;", "&amp;I$27,'FE Energie'!$G:$U,14,FALSE))
+$K29*IF(ISNA(VLOOKUP($B29&amp;"; "&amp;$L$26&amp;", "&amp;I$27,'FE Energie'!$G:$U,14,FALSE)),0,VLOOKUP($B29&amp;"; "&amp;$L$26&amp;", "&amp;I$27,'FE Energie'!$G:$U,14,FALSE))
+$N29*IF(ISNA(VLOOKUP($B29&amp;"; "&amp;$O$26&amp;", "&amp;I$27,'FE Energie'!$G:$U,14,FALSE)),0,VLOOKUP($B29&amp;"; "&amp;$O$26&amp;", "&amp;I$27,'FE Energie'!$G:$U,14,FALSE))
+$Q29*IF(ISNA(VLOOKUP($B29&amp;"; "&amp;$R$26&amp;", "&amp;I$27,'FE Energie'!$G:$U,14,FALSE)),0,VLOOKUP($B29&amp;"; "&amp;$R$26&amp;", "&amp;I$27,'FE Energie'!$G:$U,14,FALSE))
)/T29)</f>
        <v>0</v>
      </c>
      <c r="AN29" s="567">
        <f>IF(T29=0,0,(
$H29*IF(ISNA(VLOOKUP($B29&amp;"; "&amp;$I$26&amp;", "&amp;J$27,'FE Energie'!$G:$U,14,FALSE)),0,VLOOKUP($B29&amp;"; "&amp;$I$26&amp;", "&amp;J$27,'FE Energie'!$G:$U,14,FALSE))
+$K29*IF(ISNA(VLOOKUP($B29&amp;"; "&amp;$L$26&amp;", "&amp;J$27,'FE Energie'!$G:$U,14,FALSE)),0,VLOOKUP($B29&amp;"; "&amp;$L$26&amp;", "&amp;J$27,'FE Energie'!$G:$U,14,FALSE))
+$N29*IF(ISNA(VLOOKUP($B29&amp;"; "&amp;$O$26&amp;", "&amp;J$27,'FE Energie'!$G:$U,14,FALSE)),0,VLOOKUP($B29&amp;"; "&amp;$O$26&amp;", "&amp;J$27,'FE Energie'!$G:$U,14,FALSE))
+$Q29*IF(ISNA(VLOOKUP($B29&amp;"; "&amp;$R$26&amp;", "&amp;J$27,'FE Energie'!$G:$U,14,FALSE)),0,VLOOKUP($B29&amp;"; "&amp;$R$26&amp;", "&amp;J$27,'FE Energie'!$G:$U,14,FALSE))
)/T29)</f>
        <v>0</v>
      </c>
      <c r="AO29" s="568">
        <f t="shared" ref="AO29:AO35" si="6">SUM(AG29,AI29,AK29,AM29)</f>
        <v>0</v>
      </c>
      <c r="AP29" s="568">
        <f t="shared" ref="AP29:AP35" si="7">SUM(AH29,AJ29,AL29,AN29)</f>
        <v>0</v>
      </c>
      <c r="AQ29" s="566">
        <f>$H29*IF(ISNA(VLOOKUP($B29&amp;"; "&amp;$I$26&amp;", "&amp;I$27,'FE Energie'!$G:$U,15,FALSE)),0,VLOOKUP($B29&amp;"; "&amp;$I$26&amp;", "&amp;I$27,'FE Energie'!$G:$U,15,FALSE))
+$K29*IF(ISNA(VLOOKUP($B29&amp;"; "&amp;$L$26&amp;", "&amp;I$27,'FE Energie'!$G:$U,15,FALSE)),0,VLOOKUP($B29&amp;"; "&amp;$L$26&amp;", "&amp;I$27,'FE Energie'!$G:$U,15,FALSE))
+$N29*IF(ISNA(VLOOKUP($B29&amp;"; "&amp;$O$26&amp;", "&amp;I$27,'FE Energie'!$G:$U,15,FALSE)),0,VLOOKUP($B29&amp;"; "&amp;$O$26&amp;", "&amp;I$27,'FE Energie'!$G:$U,15,FALSE))
+$Q29*IF(ISNA(VLOOKUP($B29&amp;"; "&amp;$R$26&amp;", "&amp;I$27,'FE Energie'!$G:$U,15,FALSE)),0,VLOOKUP($B29&amp;"; "&amp;$R$26&amp;", "&amp;I$27,'FE Energie'!$G:$U,15,FALSE))</f>
        <v>0</v>
      </c>
      <c r="AR29" s="570">
        <f>$H29*IF(ISNA(VLOOKUP($B29&amp;"; "&amp;$I$26&amp;", "&amp;J$27,'FE Energie'!$G:$U,15,FALSE)),0,VLOOKUP($B29&amp;"; "&amp;$I$26&amp;", "&amp;J$27,'FE Energie'!$G:$U,15,FALSE))
+$K29*IF(ISNA(VLOOKUP($B29&amp;"; "&amp;$L$26&amp;", "&amp;J$27,'FE Energie'!$G:$U,15,FALSE)),0,VLOOKUP($B29&amp;"; "&amp;$L$26&amp;", "&amp;J$27,'FE Energie'!$G:$U,15,FALSE))
+$N29*IF(ISNA(VLOOKUP($B29&amp;"; "&amp;$O$26&amp;", "&amp;J$27,'FE Energie'!$G:$U,15,FALSE)),0,VLOOKUP($B29&amp;"; "&amp;$O$26&amp;", "&amp;J$27,'FE Energie'!$G:$U,15,FALSE))
+$Q29*IF(ISNA(VLOOKUP($B29&amp;"; "&amp;$R$26&amp;", "&amp;J$27,'FE Energie'!$G:$U,15,FALSE)),0,VLOOKUP($B29&amp;"; "&amp;$R$26&amp;", "&amp;J$27,'FE Energie'!$G:$U,15,FALSE))</f>
        <v>0</v>
      </c>
      <c r="AU29" s="894" t="str">
        <f t="shared" si="0"/>
        <v/>
      </c>
      <c r="AV29" s="895" t="str">
        <f t="shared" si="0"/>
        <v/>
      </c>
      <c r="AW29" s="895" t="str">
        <f t="shared" si="0"/>
        <v/>
      </c>
      <c r="AX29" s="895" t="str">
        <f t="shared" si="0"/>
        <v/>
      </c>
      <c r="AY29" s="895" t="str">
        <f t="shared" si="0"/>
        <v/>
      </c>
      <c r="AZ29" s="895" t="str">
        <f t="shared" si="0"/>
        <v/>
      </c>
      <c r="BA29" s="895" t="str">
        <f t="shared" si="0"/>
        <v/>
      </c>
      <c r="BB29" s="895" t="str">
        <f t="shared" si="0"/>
        <v/>
      </c>
      <c r="BC29" s="903">
        <f t="shared" ref="BC29:BC35" si="8">SUM(AU29,AW29,AY29,BA29)</f>
        <v>0</v>
      </c>
      <c r="BD29" s="903">
        <f t="shared" ref="BD29:BD35" si="9">SUM(AV29,AX29,AZ29,BB29)</f>
        <v>0</v>
      </c>
      <c r="BE29" s="894" t="str">
        <f>IF($F29="Oui",IF(AQ29="","",AQ29*$T29),"")</f>
        <v/>
      </c>
      <c r="BF29" s="904" t="str">
        <f>IF($F29="Oui",IF(AR29="","",AR29*$T29),"")</f>
        <v/>
      </c>
      <c r="BG29" s="895" t="str">
        <f t="shared" si="1"/>
        <v/>
      </c>
      <c r="BH29" s="904" t="str">
        <f t="shared" si="1"/>
        <v/>
      </c>
      <c r="BJ29" s="1068">
        <f>IF($Z29&lt;&gt;"votre valeur :",IF(ISNA(VLOOKUP($Z29,Utilitaires!$N$566:$O$571,2,FALSE)),,VLOOKUP($Z29,Utilitaires!$N$566:$O$571,2,FALSE)),$AA29)</f>
        <v>0</v>
      </c>
      <c r="BK29" s="1068">
        <f>IF($Z29&lt;&gt;"votre valeur :",IF(ISNA(VLOOKUP($Z29,Utilitaires!$N$566:$O$571,2,FALSE)),,VLOOKUP($Z29,Utilitaires!$N$566:$O$571,2,FALSE)),$AA29)</f>
        <v>0</v>
      </c>
      <c r="BL29" s="1068">
        <f>IF($Z29&lt;&gt;"votre valeur :",IF(ISNA(VLOOKUP($Z29,Utilitaires!$N$566:$O$571,2,FALSE)),,VLOOKUP($Z29,Utilitaires!$N$566:$O$571,2,FALSE)),$AA29)</f>
        <v>0</v>
      </c>
      <c r="BM29" s="1170">
        <f>IF($Z29&lt;&gt;"votre valeur :",IF(ISNA(VLOOKUP($Z29,Utilitaires!$N$566:$O$571,2,FALSE)),,VLOOKUP($Z29,Utilitaires!$N$566:$O$571,2,FALSE)),$AA29)</f>
        <v>0</v>
      </c>
      <c r="BN29" s="1071">
        <f>IF(ISNA(SQRT(SUMSQ(VLOOKUP($B29&amp;"; "&amp;$I$26&amp;", "&amp;$I$27,'FE Energie'!$G:$U,7,FALSE),$BJ29))),0,SQRT(SUMSQ(VLOOKUP($B29&amp;"; "&amp;$I$26&amp;", "&amp;$I$27,'FE Energie'!$G:$U,7,FALSE),$BJ29)))</f>
        <v>0.05</v>
      </c>
      <c r="BO29" s="1071">
        <f>IF(ISNA(SQRT(SUMSQ(VLOOKUP($B29&amp;"; "&amp;$L$26&amp;", "&amp;$L$27,'FE Energie'!$G:$U,7,FALSE),$BK29))),0,SQRT(SUMSQ(VLOOKUP($B29&amp;"; "&amp;$L$26&amp;", "&amp;$L$27,'FE Energie'!$G:$U,7,FALSE),$BK29)))</f>
        <v>0.05</v>
      </c>
      <c r="BP29" s="1071">
        <f>IF(ISNA(SQRT(SUMSQ(VLOOKUP($B29&amp;"; "&amp;$O$26&amp;", "&amp;$O$27,'FE Energie'!$G:$U,7,FALSE),$BL29))),0,SQRT(SUMSQ(VLOOKUP($B29&amp;"; "&amp;$O$26&amp;", "&amp;$O$27,'FE Energie'!$G:$U,7,FALSE),$BL29)))</f>
        <v>0.05</v>
      </c>
      <c r="BQ29" s="1071">
        <f>IF(ISNA(SQRT(SUMSQ(VLOOKUP($B29&amp;"; "&amp;$R$26&amp;", "&amp;$R$27,'FE Energie'!$G:$U,7,FALSE),$BM29))),0,SQRT(SUMSQ(VLOOKUP($B29&amp;"; "&amp;$R$26&amp;", "&amp;$R$27,'FE Energie'!$G:$U,7,FALSE),$BM29)))</f>
        <v>0.05</v>
      </c>
      <c r="BR29" s="1127">
        <f>IF(ISNA(SQRT(SUMSQ(VLOOKUP($B29&amp;"; "&amp;$I$26&amp;", "&amp;$J$27,'FE Energie'!$G:$U,7,FALSE),$BJ29))),0,SQRT(SUMSQ(VLOOKUP($B29&amp;"; "&amp;$I$26&amp;", "&amp;$J$27,'FE Energie'!$G:$U,7,FALSE),$BJ29)))</f>
        <v>0.05</v>
      </c>
      <c r="BS29" s="1073">
        <f>IF(ISNA(SQRT(SUMSQ(VLOOKUP($B29&amp;"; "&amp;$L$26&amp;", "&amp;$M$27,'FE Energie'!$G:$U,7,FALSE),$BK29))),0,SQRT(SUMSQ(VLOOKUP($B29&amp;"; "&amp;$L$26&amp;", "&amp;$M$27,'FE Energie'!$G:$U,7,FALSE),$BK29)))</f>
        <v>0.05</v>
      </c>
      <c r="BT29" s="1073">
        <f>IF(ISNA(SQRT(SUMSQ(VLOOKUP($B29&amp;"; "&amp;$O$26&amp;", "&amp;$P$27,'FE Energie'!$G:$U,7,FALSE),$BL29))),0,SQRT(SUMSQ(VLOOKUP($B29&amp;"; "&amp;$O$26&amp;", "&amp;$P$27,'FE Energie'!$G:$U,7,FALSE),$BL29)))</f>
        <v>0.05</v>
      </c>
      <c r="BU29" s="1074">
        <f>IF(ISNA(SQRT(SUMSQ(VLOOKUP($B29&amp;"; "&amp;$R$26&amp;", "&amp;$S$27,'FE Energie'!$G:$U,7,FALSE),$BM29))),0,SQRT(SUMSQ(VLOOKUP($B29&amp;"; "&amp;$R$26&amp;", "&amp;$S$27,'FE Energie'!$G:$U,7,FALSE),$BM29)))</f>
        <v>0.05</v>
      </c>
    </row>
    <row r="30" spans="1:73" s="116" customFormat="1" ht="12.75" hidden="1" customHeight="1" outlineLevel="3">
      <c r="A30" s="114"/>
      <c r="B30" s="538" t="s">
        <v>1743</v>
      </c>
      <c r="C30" s="144"/>
      <c r="D30" s="316"/>
      <c r="E30" s="316"/>
      <c r="F30" s="141"/>
      <c r="G30" s="824"/>
      <c r="H30" s="1598"/>
      <c r="I30" s="336"/>
      <c r="J30" s="336"/>
      <c r="K30" s="1598"/>
      <c r="L30" s="224"/>
      <c r="M30" s="224"/>
      <c r="N30" s="1598"/>
      <c r="O30" s="218"/>
      <c r="P30" s="218"/>
      <c r="Q30" s="1203"/>
      <c r="R30" s="224"/>
      <c r="S30" s="224"/>
      <c r="T30" s="1203"/>
      <c r="U30" s="568"/>
      <c r="V30" s="569"/>
      <c r="W30" s="1295"/>
      <c r="Y30" s="1095"/>
      <c r="Z30" s="822"/>
      <c r="AA30" s="822"/>
      <c r="AB30" s="164"/>
      <c r="AC30" s="164"/>
      <c r="AD30" s="152"/>
      <c r="AE30" s="1295"/>
      <c r="AF30" s="114"/>
      <c r="AG30" s="566"/>
      <c r="AH30" s="567"/>
      <c r="AI30" s="622"/>
      <c r="AJ30" s="622"/>
      <c r="AK30" s="622"/>
      <c r="AL30" s="622"/>
      <c r="AM30" s="567"/>
      <c r="AN30" s="567"/>
      <c r="AO30" s="568"/>
      <c r="AP30" s="568"/>
      <c r="AQ30" s="566"/>
      <c r="AR30" s="570"/>
      <c r="AU30" s="894"/>
      <c r="AV30" s="895"/>
      <c r="AW30" s="895"/>
      <c r="AX30" s="895"/>
      <c r="AY30" s="895"/>
      <c r="AZ30" s="895"/>
      <c r="BA30" s="895"/>
      <c r="BB30" s="895"/>
      <c r="BC30" s="903"/>
      <c r="BD30" s="903"/>
      <c r="BE30" s="894"/>
      <c r="BF30" s="904"/>
      <c r="BG30" s="895" t="str">
        <f t="shared" si="1"/>
        <v/>
      </c>
      <c r="BH30" s="904" t="str">
        <f t="shared" si="1"/>
        <v/>
      </c>
      <c r="BJ30" s="1068"/>
      <c r="BK30" s="1068"/>
      <c r="BL30" s="1068"/>
      <c r="BM30" s="1170"/>
      <c r="BN30" s="1071"/>
      <c r="BO30" s="1071"/>
      <c r="BP30" s="1071"/>
      <c r="BQ30" s="1071"/>
      <c r="BR30" s="1127"/>
      <c r="BS30" s="1073"/>
      <c r="BT30" s="1073"/>
      <c r="BU30" s="1074"/>
    </row>
    <row r="31" spans="1:73" s="116" customFormat="1" ht="12.75" hidden="1" customHeight="1" outlineLevel="3">
      <c r="A31" s="114"/>
      <c r="B31" s="143" t="s">
        <v>1732</v>
      </c>
      <c r="C31" s="144"/>
      <c r="D31" s="316">
        <f>SUM(U31,V31)</f>
        <v>0</v>
      </c>
      <c r="E31" s="316"/>
      <c r="F31" s="393"/>
      <c r="G31" s="345"/>
      <c r="H31" s="1562"/>
      <c r="I31" s="336" t="e">
        <f>VLOOKUP($B31&amp;"; "&amp;$I$26&amp;", "&amp;I$27,'FE Energie'!$G:$U,9,FALSE)</f>
        <v>#N/A</v>
      </c>
      <c r="J31" s="336" t="e">
        <f>VLOOKUP($B31&amp;"; "&amp;$I$26&amp;", "&amp;J$27,'FE Energie'!$G:$U,9,FALSE)</f>
        <v>#N/A</v>
      </c>
      <c r="K31" s="1562"/>
      <c r="L31" s="224">
        <f>VLOOKUP($B31&amp;"; "&amp;$L$26&amp;", "&amp;L$27,'FE Energie'!$G:$U,9,FALSE)</f>
        <v>3.8899999999999997E-2</v>
      </c>
      <c r="M31" s="224">
        <f>VLOOKUP($B31&amp;"; "&amp;$L$26&amp;", "&amp;M$27,'FE Energie'!$G:$U,9,FALSE)</f>
        <v>0.20499999999999999</v>
      </c>
      <c r="N31" s="1562"/>
      <c r="O31" s="218">
        <f>VLOOKUP($B31&amp;"; "&amp;$O$26&amp;", "&amp;O$27,'FE Energie'!$G:$U,9,FALSE)</f>
        <v>378</v>
      </c>
      <c r="P31" s="218">
        <f>VLOOKUP($B31&amp;"; "&amp;$O$26&amp;", "&amp;P$27,'FE Energie'!$G:$U,9,FALSE)</f>
        <v>2390</v>
      </c>
      <c r="Q31" s="1088"/>
      <c r="R31" s="224" t="e">
        <f>VLOOKUP($B31&amp;"; "&amp;$R$26&amp;", "&amp;R$27,'FE Energie'!$G:$U,9,FALSE)</f>
        <v>#N/A</v>
      </c>
      <c r="S31" s="224" t="e">
        <f>VLOOKUP($B31&amp;"; "&amp;$R$26&amp;", "&amp;S$27,'FE Energie'!$G:$U,9,FALSE)</f>
        <v>#N/A</v>
      </c>
      <c r="T31" s="117"/>
      <c r="U31" s="568">
        <f t="shared" si="2"/>
        <v>0</v>
      </c>
      <c r="V31" s="569">
        <f t="shared" si="3"/>
        <v>0</v>
      </c>
      <c r="W31" s="1295">
        <f>IF(OR(G31=Utilitaires!$I$572,G31=Utilitaires!$I$577),V31,0)</f>
        <v>0</v>
      </c>
      <c r="Y31" s="1095">
        <f>IF(AD31=0,AD31,AD31/(U31+V31))</f>
        <v>0</v>
      </c>
      <c r="Z31" s="345"/>
      <c r="AA31" s="822"/>
      <c r="AB31" s="164">
        <f>IF(T31=0,0,SQRT(SUMSQ(IF(ISNA($H31*I31*BN31),0,$H31*I31*BN31),IF(ISNA($K31*L31*BO31),0,$K31*L31*BO31),IF(ISNA($N31*O31*BP31),0,$N31*O31*BP31),IF(ISNA($Q31*R31*BQ31),0,$Q31*R31*BQ31)))/T31)</f>
        <v>0</v>
      </c>
      <c r="AC31" s="164">
        <f>IF(T31=0,0,SQRT(SUMSQ(IF(ISNA($H31*J31*BR31),0,$H31*J31*BR31),IF(ISNA($K31*M31*BS31),0,$K31*M31*BS31),IF(ISNA($N31*P31*BT31),0,$N31*P31*BT31),IF(ISNA($Q31*S31*BU31),0,$Q31*S31*BU31)))/T31)</f>
        <v>0</v>
      </c>
      <c r="AD31" s="152">
        <f t="shared" si="4"/>
        <v>0</v>
      </c>
      <c r="AE31" s="1295">
        <f t="shared" si="5"/>
        <v>0</v>
      </c>
      <c r="AF31" s="114"/>
      <c r="AG31" s="566">
        <f>IF(T31=0,0,(
$H31*IF(ISNA(VLOOKUP($B31&amp;"; "&amp;$I$26&amp;", "&amp;I$27,'FE Energie'!$G:$U,10,FALSE)),0,VLOOKUP($B31&amp;"; "&amp;$I$26&amp;", "&amp;I$27,'FE Energie'!$G:$U,10,FALSE))
+$K31*IF(ISNA(VLOOKUP($B31&amp;"; "&amp;$L$26&amp;", "&amp;I$27,'FE Energie'!$G:$U,10,FALSE)),0,VLOOKUP($B31&amp;"; "&amp;$L$26&amp;", "&amp;I$27,'FE Energie'!$G:$U,10,FALSE))
+$N31*IF(ISNA(VLOOKUP($B31&amp;"; "&amp;$O$26&amp;", "&amp;I$27,'FE Energie'!$G:$U,10,FALSE)),0,VLOOKUP($B31&amp;"; "&amp;$O$26&amp;", "&amp;I$27,'FE Energie'!$G:$U,10,FALSE))
+$Q31*IF(ISNA(VLOOKUP($B31&amp;"; "&amp;$R$26&amp;", "&amp;I$27,'FE Energie'!$G:$U,10,FALSE)),0,VLOOKUP($B31&amp;"; "&amp;$R$26&amp;", "&amp;I$27,'FE Energie'!$G:$U,10,FALSE))
)/T31)</f>
        <v>0</v>
      </c>
      <c r="AH31" s="567">
        <f>IF(T31=0,0,(
$H31*IF(ISNA(VLOOKUP($B31&amp;"; "&amp;$I$26&amp;", "&amp;J$27,'FE Energie'!$G:$U,10,FALSE)),0,VLOOKUP($B31&amp;"; "&amp;$I$26&amp;", "&amp;J$27,'FE Energie'!$G:$U,10,FALSE))
+$K31*IF(ISNA(VLOOKUP($B31&amp;"; "&amp;$L$26&amp;", "&amp;J$27,'FE Energie'!$G:$U,10,FALSE)),0,VLOOKUP($B31&amp;"; "&amp;$L$26&amp;", "&amp;J$27,'FE Energie'!$G:$U,10,FALSE))
+$N31*IF(ISNA(VLOOKUP($B31&amp;"; "&amp;$O$26&amp;", "&amp;J$27,'FE Energie'!$G:$U,10,FALSE)),0,VLOOKUP($B31&amp;"; "&amp;$O$26&amp;", "&amp;J$27,'FE Energie'!$G:$U,10,FALSE))
+$Q31*IF(ISNA(VLOOKUP($B31&amp;"; "&amp;$R$26&amp;", "&amp;J$27,'FE Energie'!$G:$U,10,FALSE)),0,VLOOKUP($B31&amp;"; "&amp;$R$26&amp;", "&amp;J$27,'FE Energie'!$G:$U,10,FALSE))
)/T31)</f>
        <v>0</v>
      </c>
      <c r="AI31" s="622">
        <f>IF(T31=0,0,(
$H31*IF(ISNA((VLOOKUP($B31&amp;"; "&amp;$I$26&amp;", "&amp;I$27,'FE Energie'!$G:$U,12,FALSE)+VLOOKUP($B31&amp;"; "&amp;$I$26&amp;", "&amp;I$27,'FE Energie'!$G:$U,11,FALSE))),0,(VLOOKUP($B31&amp;"; "&amp;$I$26&amp;", "&amp;I$27,'FE Energie'!$G:$U,12,FALSE)+VLOOKUP($B31&amp;"; "&amp;$I$26&amp;", "&amp;I$27,'FE Energie'!$G:$U,11,FALSE)))
+$K31*IF(ISNA((VLOOKUP($B31&amp;"; "&amp;$L$26&amp;", "&amp;I$27,'FE Energie'!$G:$U,12,FALSE)+VLOOKUP($B31&amp;"; "&amp;$L$26&amp;", "&amp;I$27,'FE Energie'!$G:$U,11,FALSE))),0,(VLOOKUP($B31&amp;"; "&amp;$L$26&amp;", "&amp;I$27,'FE Energie'!$G:$U,12,FALSE)+VLOOKUP($B31&amp;"; "&amp;$L$26&amp;", "&amp;I$27,'FE Energie'!$G:$U,11,FALSE)))
+$N31*IF(ISNA((VLOOKUP($B31&amp;"; "&amp;$O$26&amp;", "&amp;I$27,'FE Energie'!$G:$U,12,FALSE)+VLOOKUP($B31&amp;"; "&amp;$O$26&amp;", "&amp;I$27,'FE Energie'!$G:$U,11,FALSE))),0,(VLOOKUP($B31&amp;"; "&amp;$O$26&amp;", "&amp;I$27,'FE Energie'!$G:$U,12,FALSE)+VLOOKUP($B31&amp;"; "&amp;$O$26&amp;", "&amp;I$27,'FE Energie'!$G:$U,11,FALSE)))
+$Q31*IF(ISNA((VLOOKUP($B31&amp;"; "&amp;$R$26&amp;", "&amp;I$27,'FE Energie'!$G:$U,12,FALSE)+VLOOKUP($B31&amp;"; "&amp;$R$26&amp;", "&amp;I$27,'FE Energie'!$G:$U,11,FALSE))),0,(VLOOKUP($B31&amp;"; "&amp;$R$26&amp;", "&amp;I$27,'FE Energie'!$G:$U,12,FALSE)+VLOOKUP($B31&amp;"; "&amp;$R$26&amp;", "&amp;I$27,'FE Energie'!$G:$U,11,FALSE)))
)/T31)</f>
        <v>0</v>
      </c>
      <c r="AJ31" s="622">
        <f>IF(T31=0,0,(
$H31*IF(ISNA((VLOOKUP($B31&amp;"; "&amp;$I$26&amp;", "&amp;J$27,'FE Energie'!$G:$U,12,FALSE)+VLOOKUP($B31&amp;"; "&amp;$I$26&amp;", "&amp;J$27,'FE Energie'!$G:$U,11,FALSE))),0,(VLOOKUP($B31&amp;"; "&amp;$I$26&amp;", "&amp;J$27,'FE Energie'!$G:$U,12,FALSE)+VLOOKUP($B31&amp;"; "&amp;$I$26&amp;", "&amp;J$27,'FE Energie'!$G:$U,11,FALSE)))
+$K31*IF(ISNA((VLOOKUP($B31&amp;"; "&amp;$L$26&amp;", "&amp;J$27,'FE Energie'!$G:$U,12,FALSE)+VLOOKUP($B31&amp;"; "&amp;$L$26&amp;", "&amp;J$27,'FE Energie'!$G:$U,11,FALSE))),0,(VLOOKUP($B31&amp;"; "&amp;$L$26&amp;", "&amp;J$27,'FE Energie'!$G:$U,12,FALSE)+VLOOKUP($B31&amp;"; "&amp;$L$26&amp;", "&amp;J$27,'FE Energie'!$G:$U,11,FALSE)))
+$N31*IF(ISNA((VLOOKUP($B31&amp;"; "&amp;$O$26&amp;", "&amp;J$27,'FE Energie'!$G:$U,12,FALSE)+VLOOKUP($B31&amp;"; "&amp;$O$26&amp;", "&amp;J$27,'FE Energie'!$G:$U,11,FALSE))),0,(VLOOKUP($B31&amp;"; "&amp;$O$26&amp;", "&amp;J$27,'FE Energie'!$G:$U,12,FALSE)+VLOOKUP($B31&amp;"; "&amp;$O$26&amp;", "&amp;J$27,'FE Energie'!$G:$U,11,FALSE)))
+$Q31*IF(ISNA((VLOOKUP($B31&amp;"; "&amp;$R$26&amp;", "&amp;J$27,'FE Energie'!$G:$U,12,FALSE)+VLOOKUP($B31&amp;"; "&amp;$R$26&amp;", "&amp;J$27,'FE Energie'!$G:$U,11,FALSE))),0,(VLOOKUP($B31&amp;"; "&amp;$R$26&amp;", "&amp;J$27,'FE Energie'!$G:$U,12,FALSE)+VLOOKUP($B31&amp;"; "&amp;$R$26&amp;", "&amp;J$27,'FE Energie'!$G:$U,11,FALSE)))
)/T31)</f>
        <v>0</v>
      </c>
      <c r="AK31" s="622">
        <f>IF(T31=0,0,(
$H31*IF(ISNA(VLOOKUP($B31&amp;"; "&amp;$I$26&amp;", "&amp;I$27,'FE Energie'!$G:$U,13,FALSE)),0,VLOOKUP($B31&amp;"; "&amp;$I$26&amp;", "&amp;I$27,'FE Energie'!$G:$U,13,FALSE))
+$K31*IF(ISNA(VLOOKUP($B31&amp;"; "&amp;$L$26&amp;", "&amp;I$27,'FE Energie'!$G:$U,13,FALSE)),0,VLOOKUP($B31&amp;"; "&amp;$L$26&amp;", "&amp;I$27,'FE Energie'!$G:$U,13,FALSE))
+$N31*IF(ISNA(VLOOKUP($B31&amp;"; "&amp;$O$26&amp;", "&amp;I$27,'FE Energie'!$G:$U,13,FALSE)),0,VLOOKUP($B31&amp;"; "&amp;$O$26&amp;", "&amp;I$27,'FE Energie'!$G:$U,13,FALSE))
+$Q31*IF(ISNA(VLOOKUP($B31&amp;"; "&amp;$R$26&amp;", "&amp;I$27,'FE Energie'!$G:$U,13,FALSE)),0,VLOOKUP($B31&amp;"; "&amp;$R$26&amp;", "&amp;I$27,'FE Energie'!$G:$U,13,FALSE))
)/T31)</f>
        <v>0</v>
      </c>
      <c r="AL31" s="622">
        <f>IF(T31=0,0,(
$H31*IF(ISNA(VLOOKUP($B31&amp;"; "&amp;$I$26&amp;", "&amp;J$27,'FE Energie'!$G:$U,13,FALSE)),0,VLOOKUP($B31&amp;"; "&amp;$I$26&amp;", "&amp;J$27,'FE Energie'!$G:$U,13,FALSE))
+$K31*IF(ISNA(VLOOKUP($B31&amp;"; "&amp;$L$26&amp;", "&amp;J$27,'FE Energie'!$G:$U,13,FALSE)),0,VLOOKUP($B31&amp;"; "&amp;$L$26&amp;", "&amp;J$27,'FE Energie'!$G:$U,13,FALSE))
+$N31*IF(ISNA(VLOOKUP($B31&amp;"; "&amp;$O$26&amp;", "&amp;J$27,'FE Energie'!$G:$U,13,FALSE)),0,VLOOKUP($B31&amp;"; "&amp;$O$26&amp;", "&amp;J$27,'FE Energie'!$G:$U,13,FALSE))
+$Q31*IF(ISNA(VLOOKUP($B31&amp;"; "&amp;$R$26&amp;", "&amp;J$27,'FE Energie'!$G:$U,13,FALSE)),0,VLOOKUP($B31&amp;"; "&amp;$R$26&amp;", "&amp;J$27,'FE Energie'!$G:$U,13,FALSE))
)/T31)</f>
        <v>0</v>
      </c>
      <c r="AM31" s="567">
        <f>IF(T31=0,0,(
$H31*IF(ISNA(VLOOKUP($B31&amp;"; "&amp;$I$26&amp;", "&amp;I$27,'FE Energie'!$G:$U,14,FALSE)),0,VLOOKUP($B31&amp;"; "&amp;$I$26&amp;", "&amp;I$27,'FE Energie'!$G:$U,14,FALSE))
+$K31*IF(ISNA(VLOOKUP($B31&amp;"; "&amp;$L$26&amp;", "&amp;I$27,'FE Energie'!$G:$U,14,FALSE)),0,VLOOKUP($B31&amp;"; "&amp;$L$26&amp;", "&amp;I$27,'FE Energie'!$G:$U,14,FALSE))
+$N31*IF(ISNA(VLOOKUP($B31&amp;"; "&amp;$O$26&amp;", "&amp;I$27,'FE Energie'!$G:$U,14,FALSE)),0,VLOOKUP($B31&amp;"; "&amp;$O$26&amp;", "&amp;I$27,'FE Energie'!$G:$U,14,FALSE))
+$Q31*IF(ISNA(VLOOKUP($B31&amp;"; "&amp;$R$26&amp;", "&amp;I$27,'FE Energie'!$G:$U,14,FALSE)),0,VLOOKUP($B31&amp;"; "&amp;$R$26&amp;", "&amp;I$27,'FE Energie'!$G:$U,14,FALSE))
)/T31)</f>
        <v>0</v>
      </c>
      <c r="AN31" s="567">
        <f>IF(T31=0,0,(
$H31*IF(ISNA(VLOOKUP($B31&amp;"; "&amp;$I$26&amp;", "&amp;J$27,'FE Energie'!$G:$U,14,FALSE)),0,VLOOKUP($B31&amp;"; "&amp;$I$26&amp;", "&amp;J$27,'FE Energie'!$G:$U,14,FALSE))
+$K31*IF(ISNA(VLOOKUP($B31&amp;"; "&amp;$L$26&amp;", "&amp;J$27,'FE Energie'!$G:$U,14,FALSE)),0,VLOOKUP($B31&amp;"; "&amp;$L$26&amp;", "&amp;J$27,'FE Energie'!$G:$U,14,FALSE))
+$N31*IF(ISNA(VLOOKUP($B31&amp;"; "&amp;$O$26&amp;", "&amp;J$27,'FE Energie'!$G:$U,14,FALSE)),0,VLOOKUP($B31&amp;"; "&amp;$O$26&amp;", "&amp;J$27,'FE Energie'!$G:$U,14,FALSE))
+$Q31*IF(ISNA(VLOOKUP($B31&amp;"; "&amp;$R$26&amp;", "&amp;J$27,'FE Energie'!$G:$U,14,FALSE)),0,VLOOKUP($B31&amp;"; "&amp;$R$26&amp;", "&amp;J$27,'FE Energie'!$G:$U,14,FALSE))
)/T31)</f>
        <v>0</v>
      </c>
      <c r="AO31" s="568">
        <f t="shared" si="6"/>
        <v>0</v>
      </c>
      <c r="AP31" s="568">
        <f t="shared" si="7"/>
        <v>0</v>
      </c>
      <c r="AQ31" s="566">
        <f>$H31*IF(ISNA(VLOOKUP($B31&amp;"; "&amp;$I$26&amp;", "&amp;I$27,'FE Energie'!$G:$U,15,FALSE)),0,VLOOKUP($B31&amp;"; "&amp;$I$26&amp;", "&amp;I$27,'FE Energie'!$G:$U,15,FALSE))
+$K31*IF(ISNA(VLOOKUP($B31&amp;"; "&amp;$L$26&amp;", "&amp;I$27,'FE Energie'!$G:$U,15,FALSE)),0,VLOOKUP($B31&amp;"; "&amp;$L$26&amp;", "&amp;I$27,'FE Energie'!$G:$U,15,FALSE))
+$N31*IF(ISNA(VLOOKUP($B31&amp;"; "&amp;$O$26&amp;", "&amp;I$27,'FE Energie'!$G:$U,15,FALSE)),0,VLOOKUP($B31&amp;"; "&amp;$O$26&amp;", "&amp;I$27,'FE Energie'!$G:$U,15,FALSE))
+$Q31*IF(ISNA(VLOOKUP($B31&amp;"; "&amp;$R$26&amp;", "&amp;I$27,'FE Energie'!$G:$U,15,FALSE)),0,VLOOKUP($B31&amp;"; "&amp;$R$26&amp;", "&amp;I$27,'FE Energie'!$G:$U,15,FALSE))</f>
        <v>0</v>
      </c>
      <c r="AR31" s="570">
        <f>$H31*IF(ISNA(VLOOKUP($B31&amp;"; "&amp;$I$26&amp;", "&amp;J$27,'FE Energie'!$G:$U,15,FALSE)),0,VLOOKUP($B31&amp;"; "&amp;$I$26&amp;", "&amp;J$27,'FE Energie'!$G:$U,15,FALSE))
+$K31*IF(ISNA(VLOOKUP($B31&amp;"; "&amp;$L$26&amp;", "&amp;J$27,'FE Energie'!$G:$U,15,FALSE)),0,VLOOKUP($B31&amp;"; "&amp;$L$26&amp;", "&amp;J$27,'FE Energie'!$G:$U,15,FALSE))
+$N31*IF(ISNA(VLOOKUP($B31&amp;"; "&amp;$O$26&amp;", "&amp;J$27,'FE Energie'!$G:$U,15,FALSE)),0,VLOOKUP($B31&amp;"; "&amp;$O$26&amp;", "&amp;J$27,'FE Energie'!$G:$U,15,FALSE))
+$Q31*IF(ISNA(VLOOKUP($B31&amp;"; "&amp;$R$26&amp;", "&amp;J$27,'FE Energie'!$G:$U,15,FALSE)),0,VLOOKUP($B31&amp;"; "&amp;$R$26&amp;", "&amp;J$27,'FE Energie'!$G:$U,15,FALSE))</f>
        <v>0</v>
      </c>
      <c r="AU31" s="894" t="str">
        <f t="shared" ref="AU31:BB32" si="10">IF($F31="Oui",AG31*$T31,"")</f>
        <v/>
      </c>
      <c r="AV31" s="895" t="str">
        <f t="shared" si="10"/>
        <v/>
      </c>
      <c r="AW31" s="895" t="str">
        <f t="shared" si="10"/>
        <v/>
      </c>
      <c r="AX31" s="895" t="str">
        <f t="shared" si="10"/>
        <v/>
      </c>
      <c r="AY31" s="895" t="str">
        <f t="shared" si="10"/>
        <v/>
      </c>
      <c r="AZ31" s="895" t="str">
        <f t="shared" si="10"/>
        <v/>
      </c>
      <c r="BA31" s="895" t="str">
        <f t="shared" si="10"/>
        <v/>
      </c>
      <c r="BB31" s="895" t="str">
        <f t="shared" si="10"/>
        <v/>
      </c>
      <c r="BC31" s="903">
        <f t="shared" si="8"/>
        <v>0</v>
      </c>
      <c r="BD31" s="903">
        <f t="shared" si="9"/>
        <v>0</v>
      </c>
      <c r="BE31" s="894" t="str">
        <f>IF($F31="Oui",IF(AQ31="","",AQ31*$T31),"")</f>
        <v/>
      </c>
      <c r="BF31" s="904" t="str">
        <f>IF($F31="Oui",IF(AR31="","",AR31*$T31),"")</f>
        <v/>
      </c>
      <c r="BG31" s="895" t="str">
        <f t="shared" si="1"/>
        <v/>
      </c>
      <c r="BH31" s="904" t="str">
        <f t="shared" si="1"/>
        <v/>
      </c>
      <c r="BJ31" s="1068">
        <f>IF($Z31&lt;&gt;"votre valeur :",IF(ISNA(VLOOKUP($Z31,Utilitaires!$N$566:$O$571,2,FALSE)),,VLOOKUP($Z31,Utilitaires!$N$566:$O$571,2,FALSE)),$AA31)</f>
        <v>0</v>
      </c>
      <c r="BK31" s="1068">
        <f>IF($Z31&lt;&gt;"votre valeur :",IF(ISNA(VLOOKUP($Z31,Utilitaires!$N$566:$O$571,2,FALSE)),,VLOOKUP($Z31,Utilitaires!$N$566:$O$571,2,FALSE)),$AA31)</f>
        <v>0</v>
      </c>
      <c r="BL31" s="1068">
        <f>IF($Z31&lt;&gt;"votre valeur :",IF(ISNA(VLOOKUP($Z31,Utilitaires!$N$566:$O$571,2,FALSE)),,VLOOKUP($Z31,Utilitaires!$N$566:$O$571,2,FALSE)),$AA31)</f>
        <v>0</v>
      </c>
      <c r="BM31" s="1170">
        <f>IF($Z31&lt;&gt;"votre valeur :",IF(ISNA(VLOOKUP($Z31,Utilitaires!$N$566:$O$571,2,FALSE)),,VLOOKUP($Z31,Utilitaires!$N$566:$O$571,2,FALSE)),$AA31)</f>
        <v>0</v>
      </c>
      <c r="BN31" s="1071">
        <f>IF(ISNA(SQRT(SUMSQ(VLOOKUP($B31&amp;"; "&amp;$I$26&amp;", "&amp;$I$27,'FE Energie'!$G:$U,7,FALSE),$BJ31))),0,SQRT(SUMSQ(VLOOKUP($B31&amp;"; "&amp;$I$26&amp;", "&amp;$I$27,'FE Energie'!$G:$U,7,FALSE),$BJ31)))</f>
        <v>0</v>
      </c>
      <c r="BO31" s="1071">
        <f>IF(ISNA(SQRT(SUMSQ(VLOOKUP($B31&amp;"; "&amp;$L$26&amp;", "&amp;$L$27,'FE Energie'!$G:$U,7,FALSE),$BK31))),0,SQRT(SUMSQ(VLOOKUP($B31&amp;"; "&amp;$L$26&amp;", "&amp;$L$27,'FE Energie'!$G:$U,7,FALSE),$BK31)))</f>
        <v>0.05</v>
      </c>
      <c r="BP31" s="1071">
        <f>IF(ISNA(SQRT(SUMSQ(VLOOKUP($B31&amp;"; "&amp;$O$26&amp;", "&amp;$O$27,'FE Energie'!$G:$U,7,FALSE),$BL31))),0,SQRT(SUMSQ(VLOOKUP($B31&amp;"; "&amp;$O$26&amp;", "&amp;$O$27,'FE Energie'!$G:$U,7,FALSE),$BL31)))</f>
        <v>0.05</v>
      </c>
      <c r="BQ31" s="1071">
        <f>IF(ISNA(SQRT(SUMSQ(VLOOKUP($B31&amp;"; "&amp;$R$26&amp;", "&amp;$R$27,'FE Energie'!$G:$U,7,FALSE),$BM31))),0,SQRT(SUMSQ(VLOOKUP($B31&amp;"; "&amp;$R$26&amp;", "&amp;$R$27,'FE Energie'!$G:$U,7,FALSE),$BM31)))</f>
        <v>0</v>
      </c>
      <c r="BR31" s="1127">
        <f>IF(ISNA(SQRT(SUMSQ(VLOOKUP($B31&amp;"; "&amp;$I$26&amp;", "&amp;$J$27,'FE Energie'!$G:$U,7,FALSE),$BJ31))),0,SQRT(SUMSQ(VLOOKUP($B31&amp;"; "&amp;$I$26&amp;", "&amp;$J$27,'FE Energie'!$G:$U,7,FALSE),$BJ31)))</f>
        <v>0</v>
      </c>
      <c r="BS31" s="1073">
        <f>IF(ISNA(SQRT(SUMSQ(VLOOKUP($B31&amp;"; "&amp;$L$26&amp;", "&amp;$M$27,'FE Energie'!$G:$U,7,FALSE),$BK31))),0,SQRT(SUMSQ(VLOOKUP($B31&amp;"; "&amp;$L$26&amp;", "&amp;$M$27,'FE Energie'!$G:$U,7,FALSE),$BK31)))</f>
        <v>0.05</v>
      </c>
      <c r="BT31" s="1073">
        <f>IF(ISNA(SQRT(SUMSQ(VLOOKUP($B31&amp;"; "&amp;$O$26&amp;", "&amp;$P$27,'FE Energie'!$G:$U,7,FALSE),$BL31))),0,SQRT(SUMSQ(VLOOKUP($B31&amp;"; "&amp;$O$26&amp;", "&amp;$P$27,'FE Energie'!$G:$U,7,FALSE),$BL31)))</f>
        <v>0.05</v>
      </c>
      <c r="BU31" s="1074">
        <f>IF(ISNA(SQRT(SUMSQ(VLOOKUP($B31&amp;"; "&amp;$R$26&amp;", "&amp;$S$27,'FE Energie'!$G:$U,7,FALSE),$BM31))),0,SQRT(SUMSQ(VLOOKUP($B31&amp;"; "&amp;$R$26&amp;", "&amp;$S$27,'FE Energie'!$G:$U,7,FALSE),$BM31)))</f>
        <v>0</v>
      </c>
    </row>
    <row r="32" spans="1:73" s="116" customFormat="1" ht="12.75" hidden="1" customHeight="1" outlineLevel="3">
      <c r="A32" s="114"/>
      <c r="B32" s="143" t="s">
        <v>1733</v>
      </c>
      <c r="C32" s="144"/>
      <c r="D32" s="316">
        <f>SUM(U32,V32)</f>
        <v>0</v>
      </c>
      <c r="E32" s="316"/>
      <c r="F32" s="395"/>
      <c r="G32" s="347"/>
      <c r="H32" s="1563"/>
      <c r="I32" s="336" t="e">
        <f>VLOOKUP($B32&amp;"; "&amp;$I$26&amp;", "&amp;I$27,'FE Energie'!$G:$U,9,FALSE)</f>
        <v>#N/A</v>
      </c>
      <c r="J32" s="336" t="e">
        <f>VLOOKUP($B32&amp;"; "&amp;$I$26&amp;", "&amp;J$27,'FE Energie'!$G:$U,9,FALSE)</f>
        <v>#N/A</v>
      </c>
      <c r="K32" s="1563"/>
      <c r="L32" s="224" t="e">
        <f>VLOOKUP($B32&amp;"; "&amp;$L$26&amp;", "&amp;L$27,'FE Energie'!$G:$U,9,FALSE)</f>
        <v>#N/A</v>
      </c>
      <c r="M32" s="224" t="e">
        <f>VLOOKUP($B32&amp;"; "&amp;$L$26&amp;", "&amp;M$27,'FE Energie'!$G:$U,9,FALSE)</f>
        <v>#N/A</v>
      </c>
      <c r="N32" s="1563"/>
      <c r="O32" s="218" t="e">
        <f>VLOOKUP($B32&amp;"; "&amp;$O$26&amp;", "&amp;O$27,'FE Energie'!$G:$U,9,FALSE)</f>
        <v>#N/A</v>
      </c>
      <c r="P32" s="218" t="e">
        <f>VLOOKUP($B32&amp;"; "&amp;$O$26&amp;", "&amp;P$27,'FE Energie'!$G:$U,9,FALSE)</f>
        <v>#N/A</v>
      </c>
      <c r="Q32" s="1089"/>
      <c r="R32" s="224" t="e">
        <f>VLOOKUP($B32&amp;"; "&amp;$R$26&amp;", "&amp;R$27,'FE Energie'!$G:$U,9,FALSE)</f>
        <v>#N/A</v>
      </c>
      <c r="S32" s="224" t="e">
        <f>VLOOKUP($B32&amp;"; "&amp;$R$26&amp;", "&amp;S$27,'FE Energie'!$G:$U,9,FALSE)</f>
        <v>#N/A</v>
      </c>
      <c r="T32" s="123"/>
      <c r="U32" s="568">
        <f t="shared" si="2"/>
        <v>0</v>
      </c>
      <c r="V32" s="569">
        <f t="shared" si="3"/>
        <v>0</v>
      </c>
      <c r="W32" s="1295">
        <f>IF(OR(G32=Utilitaires!$I$572,G32=Utilitaires!$I$577),V32,0)</f>
        <v>0</v>
      </c>
      <c r="Y32" s="1095">
        <f>IF(AD32=0,AD32,AD32/(U32+V32))</f>
        <v>0</v>
      </c>
      <c r="Z32" s="347"/>
      <c r="AA32" s="822"/>
      <c r="AB32" s="164">
        <f>IF(T32=0,0,SQRT(SUMSQ(IF(ISNA($H32*I32*BN32),0,$H32*I32*BN32),IF(ISNA($K32*L32*BO32),0,$K32*L32*BO32),IF(ISNA($N32*O32*BP32),0,$N32*O32*BP32),IF(ISNA($Q32*R32*BQ32),0,$Q32*R32*BQ32)))/T32)</f>
        <v>0</v>
      </c>
      <c r="AC32" s="164">
        <f>IF(T32=0,0,SQRT(SUMSQ(IF(ISNA($H32*J32*BR32),0,$H32*J32*BR32),IF(ISNA($K32*M32*BS32),0,$K32*M32*BS32),IF(ISNA($N32*P32*BT32),0,$N32*P32*BT32),IF(ISNA($Q32*S32*BU32),0,$Q32*S32*BU32)))/T32)</f>
        <v>0</v>
      </c>
      <c r="AD32" s="152">
        <f t="shared" si="4"/>
        <v>0</v>
      </c>
      <c r="AE32" s="1295">
        <f t="shared" si="5"/>
        <v>0</v>
      </c>
      <c r="AF32" s="114"/>
      <c r="AG32" s="566">
        <f>IF(T32=0,0,(
$H32*IF(ISNA(VLOOKUP($B32&amp;"; "&amp;$I$26&amp;", "&amp;I$27,'FE Energie'!$G:$U,10,FALSE)),0,VLOOKUP($B32&amp;"; "&amp;$I$26&amp;", "&amp;I$27,'FE Energie'!$G:$U,10,FALSE))
+$K32*IF(ISNA(VLOOKUP($B32&amp;"; "&amp;$L$26&amp;", "&amp;I$27,'FE Energie'!$G:$U,10,FALSE)),0,VLOOKUP($B32&amp;"; "&amp;$L$26&amp;", "&amp;I$27,'FE Energie'!$G:$U,10,FALSE))
+$N32*IF(ISNA(VLOOKUP($B32&amp;"; "&amp;$O$26&amp;", "&amp;I$27,'FE Energie'!$G:$U,10,FALSE)),0,VLOOKUP($B32&amp;"; "&amp;$O$26&amp;", "&amp;I$27,'FE Energie'!$G:$U,10,FALSE))
+$Q32*IF(ISNA(VLOOKUP($B32&amp;"; "&amp;$R$26&amp;", "&amp;I$27,'FE Energie'!$G:$U,10,FALSE)),0,VLOOKUP($B32&amp;"; "&amp;$R$26&amp;", "&amp;I$27,'FE Energie'!$G:$U,10,FALSE))
)/T32)</f>
        <v>0</v>
      </c>
      <c r="AH32" s="567">
        <f>IF(T32=0,0,(
$H32*IF(ISNA(VLOOKUP($B32&amp;"; "&amp;$I$26&amp;", "&amp;J$27,'FE Energie'!$G:$U,10,FALSE)),0,VLOOKUP($B32&amp;"; "&amp;$I$26&amp;", "&amp;J$27,'FE Energie'!$G:$U,10,FALSE))
+$K32*IF(ISNA(VLOOKUP($B32&amp;"; "&amp;$L$26&amp;", "&amp;J$27,'FE Energie'!$G:$U,10,FALSE)),0,VLOOKUP($B32&amp;"; "&amp;$L$26&amp;", "&amp;J$27,'FE Energie'!$G:$U,10,FALSE))
+$N32*IF(ISNA(VLOOKUP($B32&amp;"; "&amp;$O$26&amp;", "&amp;J$27,'FE Energie'!$G:$U,10,FALSE)),0,VLOOKUP($B32&amp;"; "&amp;$O$26&amp;", "&amp;J$27,'FE Energie'!$G:$U,10,FALSE))
+$Q32*IF(ISNA(VLOOKUP($B32&amp;"; "&amp;$R$26&amp;", "&amp;J$27,'FE Energie'!$G:$U,10,FALSE)),0,VLOOKUP($B32&amp;"; "&amp;$R$26&amp;", "&amp;J$27,'FE Energie'!$G:$U,10,FALSE))
)/T32)</f>
        <v>0</v>
      </c>
      <c r="AI32" s="622">
        <f>IF(T32=0,0,(
$H32*IF(ISNA((VLOOKUP($B32&amp;"; "&amp;$I$26&amp;", "&amp;I$27,'FE Energie'!$G:$U,12,FALSE)+VLOOKUP($B32&amp;"; "&amp;$I$26&amp;", "&amp;I$27,'FE Energie'!$G:$U,11,FALSE))),0,(VLOOKUP($B32&amp;"; "&amp;$I$26&amp;", "&amp;I$27,'FE Energie'!$G:$U,12,FALSE)+VLOOKUP($B32&amp;"; "&amp;$I$26&amp;", "&amp;I$27,'FE Energie'!$G:$U,11,FALSE)))
+$K32*IF(ISNA((VLOOKUP($B32&amp;"; "&amp;$L$26&amp;", "&amp;I$27,'FE Energie'!$G:$U,12,FALSE)+VLOOKUP($B32&amp;"; "&amp;$L$26&amp;", "&amp;I$27,'FE Energie'!$G:$U,11,FALSE))),0,(VLOOKUP($B32&amp;"; "&amp;$L$26&amp;", "&amp;I$27,'FE Energie'!$G:$U,12,FALSE)+VLOOKUP($B32&amp;"; "&amp;$L$26&amp;", "&amp;I$27,'FE Energie'!$G:$U,11,FALSE)))
+$N32*IF(ISNA((VLOOKUP($B32&amp;"; "&amp;$O$26&amp;", "&amp;I$27,'FE Energie'!$G:$U,12,FALSE)+VLOOKUP($B32&amp;"; "&amp;$O$26&amp;", "&amp;I$27,'FE Energie'!$G:$U,11,FALSE))),0,(VLOOKUP($B32&amp;"; "&amp;$O$26&amp;", "&amp;I$27,'FE Energie'!$G:$U,12,FALSE)+VLOOKUP($B32&amp;"; "&amp;$O$26&amp;", "&amp;I$27,'FE Energie'!$G:$U,11,FALSE)))
+$Q32*IF(ISNA((VLOOKUP($B32&amp;"; "&amp;$R$26&amp;", "&amp;I$27,'FE Energie'!$G:$U,12,FALSE)+VLOOKUP($B32&amp;"; "&amp;$R$26&amp;", "&amp;I$27,'FE Energie'!$G:$U,11,FALSE))),0,(VLOOKUP($B32&amp;"; "&amp;$R$26&amp;", "&amp;I$27,'FE Energie'!$G:$U,12,FALSE)+VLOOKUP($B32&amp;"; "&amp;$R$26&amp;", "&amp;I$27,'FE Energie'!$G:$U,11,FALSE)))
)/T32)</f>
        <v>0</v>
      </c>
      <c r="AJ32" s="622">
        <f>IF(T32=0,0,(
$H32*IF(ISNA((VLOOKUP($B32&amp;"; "&amp;$I$26&amp;", "&amp;J$27,'FE Energie'!$G:$U,12,FALSE)+VLOOKUP($B32&amp;"; "&amp;$I$26&amp;", "&amp;J$27,'FE Energie'!$G:$U,11,FALSE))),0,(VLOOKUP($B32&amp;"; "&amp;$I$26&amp;", "&amp;J$27,'FE Energie'!$G:$U,12,FALSE)+VLOOKUP($B32&amp;"; "&amp;$I$26&amp;", "&amp;J$27,'FE Energie'!$G:$U,11,FALSE)))
+$K32*IF(ISNA((VLOOKUP($B32&amp;"; "&amp;$L$26&amp;", "&amp;J$27,'FE Energie'!$G:$U,12,FALSE)+VLOOKUP($B32&amp;"; "&amp;$L$26&amp;", "&amp;J$27,'FE Energie'!$G:$U,11,FALSE))),0,(VLOOKUP($B32&amp;"; "&amp;$L$26&amp;", "&amp;J$27,'FE Energie'!$G:$U,12,FALSE)+VLOOKUP($B32&amp;"; "&amp;$L$26&amp;", "&amp;J$27,'FE Energie'!$G:$U,11,FALSE)))
+$N32*IF(ISNA((VLOOKUP($B32&amp;"; "&amp;$O$26&amp;", "&amp;J$27,'FE Energie'!$G:$U,12,FALSE)+VLOOKUP($B32&amp;"; "&amp;$O$26&amp;", "&amp;J$27,'FE Energie'!$G:$U,11,FALSE))),0,(VLOOKUP($B32&amp;"; "&amp;$O$26&amp;", "&amp;J$27,'FE Energie'!$G:$U,12,FALSE)+VLOOKUP($B32&amp;"; "&amp;$O$26&amp;", "&amp;J$27,'FE Energie'!$G:$U,11,FALSE)))
+$Q32*IF(ISNA((VLOOKUP($B32&amp;"; "&amp;$R$26&amp;", "&amp;J$27,'FE Energie'!$G:$U,12,FALSE)+VLOOKUP($B32&amp;"; "&amp;$R$26&amp;", "&amp;J$27,'FE Energie'!$G:$U,11,FALSE))),0,(VLOOKUP($B32&amp;"; "&amp;$R$26&amp;", "&amp;J$27,'FE Energie'!$G:$U,12,FALSE)+VLOOKUP($B32&amp;"; "&amp;$R$26&amp;", "&amp;J$27,'FE Energie'!$G:$U,11,FALSE)))
)/T32)</f>
        <v>0</v>
      </c>
      <c r="AK32" s="622">
        <f>IF(T32=0,0,(
$H32*IF(ISNA(VLOOKUP($B32&amp;"; "&amp;$I$26&amp;", "&amp;I$27,'FE Energie'!$G:$U,13,FALSE)),0,VLOOKUP($B32&amp;"; "&amp;$I$26&amp;", "&amp;I$27,'FE Energie'!$G:$U,13,FALSE))
+$K32*IF(ISNA(VLOOKUP($B32&amp;"; "&amp;$L$26&amp;", "&amp;I$27,'FE Energie'!$G:$U,13,FALSE)),0,VLOOKUP($B32&amp;"; "&amp;$L$26&amp;", "&amp;I$27,'FE Energie'!$G:$U,13,FALSE))
+$N32*IF(ISNA(VLOOKUP($B32&amp;"; "&amp;$O$26&amp;", "&amp;I$27,'FE Energie'!$G:$U,13,FALSE)),0,VLOOKUP($B32&amp;"; "&amp;$O$26&amp;", "&amp;I$27,'FE Energie'!$G:$U,13,FALSE))
+$Q32*IF(ISNA(VLOOKUP($B32&amp;"; "&amp;$R$26&amp;", "&amp;I$27,'FE Energie'!$G:$U,13,FALSE)),0,VLOOKUP($B32&amp;"; "&amp;$R$26&amp;", "&amp;I$27,'FE Energie'!$G:$U,13,FALSE))
)/T32)</f>
        <v>0</v>
      </c>
      <c r="AL32" s="622">
        <f>IF(T32=0,0,(
$H32*IF(ISNA(VLOOKUP($B32&amp;"; "&amp;$I$26&amp;", "&amp;J$27,'FE Energie'!$G:$U,13,FALSE)),0,VLOOKUP($B32&amp;"; "&amp;$I$26&amp;", "&amp;J$27,'FE Energie'!$G:$U,13,FALSE))
+$K32*IF(ISNA(VLOOKUP($B32&amp;"; "&amp;$L$26&amp;", "&amp;J$27,'FE Energie'!$G:$U,13,FALSE)),0,VLOOKUP($B32&amp;"; "&amp;$L$26&amp;", "&amp;J$27,'FE Energie'!$G:$U,13,FALSE))
+$N32*IF(ISNA(VLOOKUP($B32&amp;"; "&amp;$O$26&amp;", "&amp;J$27,'FE Energie'!$G:$U,13,FALSE)),0,VLOOKUP($B32&amp;"; "&amp;$O$26&amp;", "&amp;J$27,'FE Energie'!$G:$U,13,FALSE))
+$Q32*IF(ISNA(VLOOKUP($B32&amp;"; "&amp;$R$26&amp;", "&amp;J$27,'FE Energie'!$G:$U,13,FALSE)),0,VLOOKUP($B32&amp;"; "&amp;$R$26&amp;", "&amp;J$27,'FE Energie'!$G:$U,13,FALSE))
)/T32)</f>
        <v>0</v>
      </c>
      <c r="AM32" s="567">
        <f>IF(T32=0,0,(
$H32*IF(ISNA(VLOOKUP($B32&amp;"; "&amp;$I$26&amp;", "&amp;I$27,'FE Energie'!$G:$U,14,FALSE)),0,VLOOKUP($B32&amp;"; "&amp;$I$26&amp;", "&amp;I$27,'FE Energie'!$G:$U,14,FALSE))
+$K32*IF(ISNA(VLOOKUP($B32&amp;"; "&amp;$L$26&amp;", "&amp;I$27,'FE Energie'!$G:$U,14,FALSE)),0,VLOOKUP($B32&amp;"; "&amp;$L$26&amp;", "&amp;I$27,'FE Energie'!$G:$U,14,FALSE))
+$N32*IF(ISNA(VLOOKUP($B32&amp;"; "&amp;$O$26&amp;", "&amp;I$27,'FE Energie'!$G:$U,14,FALSE)),0,VLOOKUP($B32&amp;"; "&amp;$O$26&amp;", "&amp;I$27,'FE Energie'!$G:$U,14,FALSE))
+$Q32*IF(ISNA(VLOOKUP($B32&amp;"; "&amp;$R$26&amp;", "&amp;I$27,'FE Energie'!$G:$U,14,FALSE)),0,VLOOKUP($B32&amp;"; "&amp;$R$26&amp;", "&amp;I$27,'FE Energie'!$G:$U,14,FALSE))
)/T32)</f>
        <v>0</v>
      </c>
      <c r="AN32" s="567">
        <f>IF(T32=0,0,(
$H32*IF(ISNA(VLOOKUP($B32&amp;"; "&amp;$I$26&amp;", "&amp;J$27,'FE Energie'!$G:$U,14,FALSE)),0,VLOOKUP($B32&amp;"; "&amp;$I$26&amp;", "&amp;J$27,'FE Energie'!$G:$U,14,FALSE))
+$K32*IF(ISNA(VLOOKUP($B32&amp;"; "&amp;$L$26&amp;", "&amp;J$27,'FE Energie'!$G:$U,14,FALSE)),0,VLOOKUP($B32&amp;"; "&amp;$L$26&amp;", "&amp;J$27,'FE Energie'!$G:$U,14,FALSE))
+$N32*IF(ISNA(VLOOKUP($B32&amp;"; "&amp;$O$26&amp;", "&amp;J$27,'FE Energie'!$G:$U,14,FALSE)),0,VLOOKUP($B32&amp;"; "&amp;$O$26&amp;", "&amp;J$27,'FE Energie'!$G:$U,14,FALSE))
+$Q32*IF(ISNA(VLOOKUP($B32&amp;"; "&amp;$R$26&amp;", "&amp;J$27,'FE Energie'!$G:$U,14,FALSE)),0,VLOOKUP($B32&amp;"; "&amp;$R$26&amp;", "&amp;J$27,'FE Energie'!$G:$U,14,FALSE))
)/T32)</f>
        <v>0</v>
      </c>
      <c r="AO32" s="568">
        <f t="shared" si="6"/>
        <v>0</v>
      </c>
      <c r="AP32" s="568">
        <f t="shared" si="7"/>
        <v>0</v>
      </c>
      <c r="AQ32" s="566">
        <f>$H32*IF(ISNA(VLOOKUP($B32&amp;"; "&amp;$I$26&amp;", "&amp;I$27,'FE Energie'!$G:$U,15,FALSE)),0,VLOOKUP($B32&amp;"; "&amp;$I$26&amp;", "&amp;I$27,'FE Energie'!$G:$U,15,FALSE))
+$K32*IF(ISNA(VLOOKUP($B32&amp;"; "&amp;$L$26&amp;", "&amp;I$27,'FE Energie'!$G:$U,15,FALSE)),0,VLOOKUP($B32&amp;"; "&amp;$L$26&amp;", "&amp;I$27,'FE Energie'!$G:$U,15,FALSE))
+$N32*IF(ISNA(VLOOKUP($B32&amp;"; "&amp;$O$26&amp;", "&amp;I$27,'FE Energie'!$G:$U,15,FALSE)),0,VLOOKUP($B32&amp;"; "&amp;$O$26&amp;", "&amp;I$27,'FE Energie'!$G:$U,15,FALSE))
+$Q32*IF(ISNA(VLOOKUP($B32&amp;"; "&amp;$R$26&amp;", "&amp;I$27,'FE Energie'!$G:$U,15,FALSE)),0,VLOOKUP($B32&amp;"; "&amp;$R$26&amp;", "&amp;I$27,'FE Energie'!$G:$U,15,FALSE))</f>
        <v>0</v>
      </c>
      <c r="AR32" s="570">
        <f>$H32*IF(ISNA(VLOOKUP($B32&amp;"; "&amp;$I$26&amp;", "&amp;J$27,'FE Energie'!$G:$U,15,FALSE)),0,VLOOKUP($B32&amp;"; "&amp;$I$26&amp;", "&amp;J$27,'FE Energie'!$G:$U,15,FALSE))
+$K32*IF(ISNA(VLOOKUP($B32&amp;"; "&amp;$L$26&amp;", "&amp;J$27,'FE Energie'!$G:$U,15,FALSE)),0,VLOOKUP($B32&amp;"; "&amp;$L$26&amp;", "&amp;J$27,'FE Energie'!$G:$U,15,FALSE))
+$N32*IF(ISNA(VLOOKUP($B32&amp;"; "&amp;$O$26&amp;", "&amp;J$27,'FE Energie'!$G:$U,15,FALSE)),0,VLOOKUP($B32&amp;"; "&amp;$O$26&amp;", "&amp;J$27,'FE Energie'!$G:$U,15,FALSE))
+$Q32*IF(ISNA(VLOOKUP($B32&amp;"; "&amp;$R$26&amp;", "&amp;J$27,'FE Energie'!$G:$U,15,FALSE)),0,VLOOKUP($B32&amp;"; "&amp;$R$26&amp;", "&amp;J$27,'FE Energie'!$G:$U,15,FALSE))</f>
        <v>0</v>
      </c>
      <c r="AU32" s="894" t="str">
        <f t="shared" si="10"/>
        <v/>
      </c>
      <c r="AV32" s="895" t="str">
        <f t="shared" si="10"/>
        <v/>
      </c>
      <c r="AW32" s="895" t="str">
        <f t="shared" si="10"/>
        <v/>
      </c>
      <c r="AX32" s="895" t="str">
        <f t="shared" si="10"/>
        <v/>
      </c>
      <c r="AY32" s="895" t="str">
        <f t="shared" si="10"/>
        <v/>
      </c>
      <c r="AZ32" s="895" t="str">
        <f t="shared" si="10"/>
        <v/>
      </c>
      <c r="BA32" s="895" t="str">
        <f t="shared" si="10"/>
        <v/>
      </c>
      <c r="BB32" s="895" t="str">
        <f t="shared" si="10"/>
        <v/>
      </c>
      <c r="BC32" s="903">
        <f t="shared" si="8"/>
        <v>0</v>
      </c>
      <c r="BD32" s="903">
        <f t="shared" si="9"/>
        <v>0</v>
      </c>
      <c r="BE32" s="894" t="str">
        <f>IF($F32="Oui",IF(AQ32="","",AQ32*$T32),"")</f>
        <v/>
      </c>
      <c r="BF32" s="904" t="str">
        <f>IF($F32="Oui",IF(AR32="","",AR32*$T32),"")</f>
        <v/>
      </c>
      <c r="BG32" s="895" t="str">
        <f t="shared" si="1"/>
        <v/>
      </c>
      <c r="BH32" s="904" t="str">
        <f t="shared" si="1"/>
        <v/>
      </c>
      <c r="BJ32" s="1068">
        <f>IF($Z32&lt;&gt;"votre valeur :",IF(ISNA(VLOOKUP($Z32,Utilitaires!$N$566:$O$571,2,FALSE)),,VLOOKUP($Z32,Utilitaires!$N$566:$O$571,2,FALSE)),$AA32)</f>
        <v>0</v>
      </c>
      <c r="BK32" s="1068">
        <f>IF($Z32&lt;&gt;"votre valeur :",IF(ISNA(VLOOKUP($Z32,Utilitaires!$N$566:$O$571,2,FALSE)),,VLOOKUP($Z32,Utilitaires!$N$566:$O$571,2,FALSE)),$AA32)</f>
        <v>0</v>
      </c>
      <c r="BL32" s="1068">
        <f>IF($Z32&lt;&gt;"votre valeur :",IF(ISNA(VLOOKUP($Z32,Utilitaires!$N$566:$O$571,2,FALSE)),,VLOOKUP($Z32,Utilitaires!$N$566:$O$571,2,FALSE)),$AA32)</f>
        <v>0</v>
      </c>
      <c r="BM32" s="1170">
        <f>IF($Z32&lt;&gt;"votre valeur :",IF(ISNA(VLOOKUP($Z32,Utilitaires!$N$566:$O$571,2,FALSE)),,VLOOKUP($Z32,Utilitaires!$N$566:$O$571,2,FALSE)),$AA32)</f>
        <v>0</v>
      </c>
      <c r="BN32" s="1071">
        <f>IF(ISNA(SQRT(SUMSQ(VLOOKUP($B32&amp;"; "&amp;$I$26&amp;", "&amp;$I$27,'FE Energie'!$G:$U,7,FALSE),$BJ32))),0,SQRT(SUMSQ(VLOOKUP($B32&amp;"; "&amp;$I$26&amp;", "&amp;$I$27,'FE Energie'!$G:$U,7,FALSE),$BJ32)))</f>
        <v>0</v>
      </c>
      <c r="BO32" s="1071">
        <f>IF(ISNA(SQRT(SUMSQ(VLOOKUP($B32&amp;"; "&amp;$L$26&amp;", "&amp;$L$27,'FE Energie'!$G:$U,7,FALSE),$BK32))),0,SQRT(SUMSQ(VLOOKUP($B32&amp;"; "&amp;$L$26&amp;", "&amp;$L$27,'FE Energie'!$G:$U,7,FALSE),$BK32)))</f>
        <v>0</v>
      </c>
      <c r="BP32" s="1071">
        <f>IF(ISNA(SQRT(SUMSQ(VLOOKUP($B32&amp;"; "&amp;$O$26&amp;", "&amp;$O$27,'FE Energie'!$G:$U,7,FALSE),$BL32))),0,SQRT(SUMSQ(VLOOKUP($B32&amp;"; "&amp;$O$26&amp;", "&amp;$O$27,'FE Energie'!$G:$U,7,FALSE),$BL32)))</f>
        <v>0</v>
      </c>
      <c r="BQ32" s="1071">
        <f>IF(ISNA(SQRT(SUMSQ(VLOOKUP($B32&amp;"; "&amp;$R$26&amp;", "&amp;$R$27,'FE Energie'!$G:$U,7,FALSE),$BM32))),0,SQRT(SUMSQ(VLOOKUP($B32&amp;"; "&amp;$R$26&amp;", "&amp;$R$27,'FE Energie'!$G:$U,7,FALSE),$BM32)))</f>
        <v>0</v>
      </c>
      <c r="BR32" s="1127">
        <f>IF(ISNA(SQRT(SUMSQ(VLOOKUP($B32&amp;"; "&amp;$I$26&amp;", "&amp;$J$27,'FE Energie'!$G:$U,7,FALSE),$BJ32))),0,SQRT(SUMSQ(VLOOKUP($B32&amp;"; "&amp;$I$26&amp;", "&amp;$J$27,'FE Energie'!$G:$U,7,FALSE),$BJ32)))</f>
        <v>0</v>
      </c>
      <c r="BS32" s="1073">
        <f>IF(ISNA(SQRT(SUMSQ(VLOOKUP($B32&amp;"; "&amp;$L$26&amp;", "&amp;$M$27,'FE Energie'!$G:$U,7,FALSE),$BK32))),0,SQRT(SUMSQ(VLOOKUP($B32&amp;"; "&amp;$L$26&amp;", "&amp;$M$27,'FE Energie'!$G:$U,7,FALSE),$BK32)))</f>
        <v>0</v>
      </c>
      <c r="BT32" s="1073">
        <f>IF(ISNA(SQRT(SUMSQ(VLOOKUP($B32&amp;"; "&amp;$O$26&amp;", "&amp;$P$27,'FE Energie'!$G:$U,7,FALSE),$BL32))),0,SQRT(SUMSQ(VLOOKUP($B32&amp;"; "&amp;$O$26&amp;", "&amp;$P$27,'FE Energie'!$G:$U,7,FALSE),$BL32)))</f>
        <v>0</v>
      </c>
      <c r="BU32" s="1074">
        <f>IF(ISNA(SQRT(SUMSQ(VLOOKUP($B32&amp;"; "&amp;$R$26&amp;", "&amp;$S$27,'FE Energie'!$G:$U,7,FALSE),$BM32))),0,SQRT(SUMSQ(VLOOKUP($B32&amp;"; "&amp;$R$26&amp;", "&amp;$S$27,'FE Energie'!$G:$U,7,FALSE),$BM32)))</f>
        <v>0</v>
      </c>
    </row>
    <row r="33" spans="1:73" s="116" customFormat="1" ht="12.75" hidden="1" customHeight="1" outlineLevel="3">
      <c r="A33" s="114"/>
      <c r="B33" s="538" t="s">
        <v>1734</v>
      </c>
      <c r="C33" s="144"/>
      <c r="D33" s="316"/>
      <c r="E33" s="316"/>
      <c r="F33" s="1520"/>
      <c r="G33" s="824"/>
      <c r="H33" s="1598"/>
      <c r="I33" s="336"/>
      <c r="J33" s="336"/>
      <c r="K33" s="1598"/>
      <c r="L33" s="224"/>
      <c r="M33" s="224"/>
      <c r="N33" s="1598"/>
      <c r="O33" s="218"/>
      <c r="P33" s="218"/>
      <c r="Q33" s="1203"/>
      <c r="R33" s="224"/>
      <c r="S33" s="224"/>
      <c r="T33" s="1203"/>
      <c r="U33" s="568"/>
      <c r="V33" s="569"/>
      <c r="W33" s="1295"/>
      <c r="Y33" s="1095"/>
      <c r="Z33" s="822"/>
      <c r="AA33" s="822"/>
      <c r="AB33" s="164"/>
      <c r="AC33" s="164"/>
      <c r="AD33" s="152"/>
      <c r="AE33" s="1295"/>
      <c r="AF33" s="114"/>
      <c r="AG33" s="566"/>
      <c r="AH33" s="567"/>
      <c r="AI33" s="622"/>
      <c r="AJ33" s="622"/>
      <c r="AK33" s="622"/>
      <c r="AL33" s="622"/>
      <c r="AM33" s="567"/>
      <c r="AN33" s="567"/>
      <c r="AO33" s="568"/>
      <c r="AP33" s="568"/>
      <c r="AQ33" s="566"/>
      <c r="AR33" s="570"/>
      <c r="AU33" s="894"/>
      <c r="AV33" s="895"/>
      <c r="AW33" s="895"/>
      <c r="AX33" s="895"/>
      <c r="AY33" s="895"/>
      <c r="AZ33" s="895"/>
      <c r="BA33" s="895"/>
      <c r="BB33" s="895"/>
      <c r="BC33" s="903"/>
      <c r="BD33" s="903"/>
      <c r="BE33" s="894"/>
      <c r="BF33" s="904"/>
      <c r="BG33" s="1556" t="str">
        <f t="shared" si="1"/>
        <v/>
      </c>
      <c r="BH33" s="1553" t="str">
        <f t="shared" si="1"/>
        <v/>
      </c>
      <c r="BJ33" s="1068"/>
      <c r="BK33" s="1068"/>
      <c r="BL33" s="1068"/>
      <c r="BM33" s="1170"/>
      <c r="BN33" s="1071"/>
      <c r="BO33" s="1071"/>
      <c r="BP33" s="1071"/>
      <c r="BQ33" s="1071"/>
      <c r="BR33" s="1127"/>
      <c r="BS33" s="1073"/>
      <c r="BT33" s="1073"/>
      <c r="BU33" s="1074"/>
    </row>
    <row r="34" spans="1:73" s="116" customFormat="1" ht="12.75" hidden="1" customHeight="1" outlineLevel="3">
      <c r="A34" s="114"/>
      <c r="B34" s="143" t="s">
        <v>1736</v>
      </c>
      <c r="C34" s="144"/>
      <c r="D34" s="316">
        <f>SUM(U34,V34)</f>
        <v>0</v>
      </c>
      <c r="E34" s="316"/>
      <c r="F34" s="393"/>
      <c r="G34" s="346"/>
      <c r="H34" s="1599"/>
      <c r="I34" s="336" t="e">
        <f>VLOOKUP($B34&amp;"; "&amp;$I$26&amp;", "&amp;I$27,'FE Energie'!$G:$U,9,FALSE)</f>
        <v>#N/A</v>
      </c>
      <c r="J34" s="336" t="e">
        <f>VLOOKUP($B34&amp;"; "&amp;$I$26&amp;", "&amp;J$27,'FE Energie'!$G:$U,9,FALSE)</f>
        <v>#N/A</v>
      </c>
      <c r="K34" s="1599"/>
      <c r="L34" s="224">
        <f>VLOOKUP($B34&amp;"; "&amp;$L$26&amp;", "&amp;L$27,'FE Energie'!$G:$U,9,FALSE)</f>
        <v>0.10199999999999999</v>
      </c>
      <c r="M34" s="224">
        <f>VLOOKUP($B34&amp;"; "&amp;$L$26&amp;", "&amp;M$27,'FE Energie'!$G:$U,9,FALSE)</f>
        <v>0.19500000000000001</v>
      </c>
      <c r="N34" s="1599"/>
      <c r="O34" s="218">
        <f>VLOOKUP($B34&amp;"; "&amp;$O$26&amp;", "&amp;O$27,'FE Energie'!$G:$U,9,FALSE)</f>
        <v>1190</v>
      </c>
      <c r="P34" s="218">
        <f>VLOOKUP($B34&amp;"; "&amp;$O$26&amp;", "&amp;P$27,'FE Energie'!$G:$U,9,FALSE)</f>
        <v>2270</v>
      </c>
      <c r="Q34" s="1204"/>
      <c r="R34" s="224">
        <f>VLOOKUP($B34&amp;"; "&amp;$R$26&amp;", "&amp;R$27,'FE Energie'!$G:$U,9,FALSE)</f>
        <v>0.98499999999999999</v>
      </c>
      <c r="S34" s="224">
        <f>VLOOKUP($B34&amp;"; "&amp;$R$26&amp;", "&amp;S$27,'FE Energie'!$G:$U,9,FALSE)</f>
        <v>1.88</v>
      </c>
      <c r="T34" s="120"/>
      <c r="U34" s="568">
        <f t="shared" si="2"/>
        <v>0</v>
      </c>
      <c r="V34" s="569">
        <f t="shared" si="3"/>
        <v>0</v>
      </c>
      <c r="W34" s="1295">
        <f>IF(OR(G34=Utilitaires!$I$572,G34=Utilitaires!$I$577),V34,0)</f>
        <v>0</v>
      </c>
      <c r="Y34" s="1095">
        <f>IF(AD34=0,AD34,AD34/(U34+V34))</f>
        <v>0</v>
      </c>
      <c r="Z34" s="345"/>
      <c r="AA34" s="822"/>
      <c r="AB34" s="164">
        <f>IF(T34=0,0,SQRT(SUMSQ(IF(ISNA($H34*I34*BN34),0,$H34*I34*BN34),IF(ISNA($K34*L34*BO34),0,$K34*L34*BO34),IF(ISNA($N34*O34*BP34),0,$N34*O34*BP34),IF(ISNA($Q34*R34*BQ34),0,$Q34*R34*BQ34)))/T34)</f>
        <v>0</v>
      </c>
      <c r="AC34" s="164">
        <f>IF(T34=0,0,SQRT(SUMSQ(IF(ISNA($H34*J34*BR34),0,$H34*J34*BR34),IF(ISNA($K34*M34*BS34),0,$K34*M34*BS34),IF(ISNA($N34*P34*BT34),0,$N34*P34*BT34),IF(ISNA($Q34*S34*BU34),0,$Q34*S34*BU34)))/T34)</f>
        <v>0</v>
      </c>
      <c r="AD34" s="152">
        <f t="shared" si="4"/>
        <v>0</v>
      </c>
      <c r="AE34" s="1295">
        <f t="shared" si="5"/>
        <v>0</v>
      </c>
      <c r="AF34" s="114"/>
      <c r="AG34" s="566">
        <f>IF(T34=0,0,(
$H34*IF(ISNA(VLOOKUP($B34&amp;"; "&amp;$I$26&amp;", "&amp;I$27,'FE Energie'!$G:$U,10,FALSE)),0,VLOOKUP($B34&amp;"; "&amp;$I$26&amp;", "&amp;I$27,'FE Energie'!$G:$U,10,FALSE))
+$K34*IF(ISNA(VLOOKUP($B34&amp;"; "&amp;$L$26&amp;", "&amp;I$27,'FE Energie'!$G:$U,10,FALSE)),0,VLOOKUP($B34&amp;"; "&amp;$L$26&amp;", "&amp;I$27,'FE Energie'!$G:$U,10,FALSE))
+$N34*IF(ISNA(VLOOKUP($B34&amp;"; "&amp;$O$26&amp;", "&amp;I$27,'FE Energie'!$G:$U,10,FALSE)),0,VLOOKUP($B34&amp;"; "&amp;$O$26&amp;", "&amp;I$27,'FE Energie'!$G:$U,10,FALSE))
+$Q34*IF(ISNA(VLOOKUP($B34&amp;"; "&amp;$R$26&amp;", "&amp;I$27,'FE Energie'!$G:$U,10,FALSE)),0,VLOOKUP($B34&amp;"; "&amp;$R$26&amp;", "&amp;I$27,'FE Energie'!$G:$U,10,FALSE))
)/T34)</f>
        <v>0</v>
      </c>
      <c r="AH34" s="567">
        <f>IF(T34=0,0,(
$H34*IF(ISNA(VLOOKUP($B34&amp;"; "&amp;$I$26&amp;", "&amp;J$27,'FE Energie'!$G:$U,10,FALSE)),0,VLOOKUP($B34&amp;"; "&amp;$I$26&amp;", "&amp;J$27,'FE Energie'!$G:$U,10,FALSE))
+$K34*IF(ISNA(VLOOKUP($B34&amp;"; "&amp;$L$26&amp;", "&amp;J$27,'FE Energie'!$G:$U,10,FALSE)),0,VLOOKUP($B34&amp;"; "&amp;$L$26&amp;", "&amp;J$27,'FE Energie'!$G:$U,10,FALSE))
+$N34*IF(ISNA(VLOOKUP($B34&amp;"; "&amp;$O$26&amp;", "&amp;J$27,'FE Energie'!$G:$U,10,FALSE)),0,VLOOKUP($B34&amp;"; "&amp;$O$26&amp;", "&amp;J$27,'FE Energie'!$G:$U,10,FALSE))
+$Q34*IF(ISNA(VLOOKUP($B34&amp;"; "&amp;$R$26&amp;", "&amp;J$27,'FE Energie'!$G:$U,10,FALSE)),0,VLOOKUP($B34&amp;"; "&amp;$R$26&amp;", "&amp;J$27,'FE Energie'!$G:$U,10,FALSE))
)/T34)</f>
        <v>0</v>
      </c>
      <c r="AI34" s="622">
        <f>IF(T34=0,0,(
$H34*IF(ISNA((VLOOKUP($B34&amp;"; "&amp;$I$26&amp;", "&amp;I$27,'FE Energie'!$G:$U,12,FALSE)+VLOOKUP($B34&amp;"; "&amp;$I$26&amp;", "&amp;I$27,'FE Energie'!$G:$U,11,FALSE))),0,(VLOOKUP($B34&amp;"; "&amp;$I$26&amp;", "&amp;I$27,'FE Energie'!$G:$U,12,FALSE)+VLOOKUP($B34&amp;"; "&amp;$I$26&amp;", "&amp;I$27,'FE Energie'!$G:$U,11,FALSE)))
+$K34*IF(ISNA((VLOOKUP($B34&amp;"; "&amp;$L$26&amp;", "&amp;I$27,'FE Energie'!$G:$U,12,FALSE)+VLOOKUP($B34&amp;"; "&amp;$L$26&amp;", "&amp;I$27,'FE Energie'!$G:$U,11,FALSE))),0,(VLOOKUP($B34&amp;"; "&amp;$L$26&amp;", "&amp;I$27,'FE Energie'!$G:$U,12,FALSE)+VLOOKUP($B34&amp;"; "&amp;$L$26&amp;", "&amp;I$27,'FE Energie'!$G:$U,11,FALSE)))
+$N34*IF(ISNA((VLOOKUP($B34&amp;"; "&amp;$O$26&amp;", "&amp;I$27,'FE Energie'!$G:$U,12,FALSE)+VLOOKUP($B34&amp;"; "&amp;$O$26&amp;", "&amp;I$27,'FE Energie'!$G:$U,11,FALSE))),0,(VLOOKUP($B34&amp;"; "&amp;$O$26&amp;", "&amp;I$27,'FE Energie'!$G:$U,12,FALSE)+VLOOKUP($B34&amp;"; "&amp;$O$26&amp;", "&amp;I$27,'FE Energie'!$G:$U,11,FALSE)))
+$Q34*IF(ISNA((VLOOKUP($B34&amp;"; "&amp;$R$26&amp;", "&amp;I$27,'FE Energie'!$G:$U,12,FALSE)+VLOOKUP($B34&amp;"; "&amp;$R$26&amp;", "&amp;I$27,'FE Energie'!$G:$U,11,FALSE))),0,(VLOOKUP($B34&amp;"; "&amp;$R$26&amp;", "&amp;I$27,'FE Energie'!$G:$U,12,FALSE)+VLOOKUP($B34&amp;"; "&amp;$R$26&amp;", "&amp;I$27,'FE Energie'!$G:$U,11,FALSE)))
)/T34)</f>
        <v>0</v>
      </c>
      <c r="AJ34" s="622">
        <f>IF(T34=0,0,(
$H34*IF(ISNA((VLOOKUP($B34&amp;"; "&amp;$I$26&amp;", "&amp;J$27,'FE Energie'!$G:$U,12,FALSE)+VLOOKUP($B34&amp;"; "&amp;$I$26&amp;", "&amp;J$27,'FE Energie'!$G:$U,11,FALSE))),0,(VLOOKUP($B34&amp;"; "&amp;$I$26&amp;", "&amp;J$27,'FE Energie'!$G:$U,12,FALSE)+VLOOKUP($B34&amp;"; "&amp;$I$26&amp;", "&amp;J$27,'FE Energie'!$G:$U,11,FALSE)))
+$K34*IF(ISNA((VLOOKUP($B34&amp;"; "&amp;$L$26&amp;", "&amp;J$27,'FE Energie'!$G:$U,12,FALSE)+VLOOKUP($B34&amp;"; "&amp;$L$26&amp;", "&amp;J$27,'FE Energie'!$G:$U,11,FALSE))),0,(VLOOKUP($B34&amp;"; "&amp;$L$26&amp;", "&amp;J$27,'FE Energie'!$G:$U,12,FALSE)+VLOOKUP($B34&amp;"; "&amp;$L$26&amp;", "&amp;J$27,'FE Energie'!$G:$U,11,FALSE)))
+$N34*IF(ISNA((VLOOKUP($B34&amp;"; "&amp;$O$26&amp;", "&amp;J$27,'FE Energie'!$G:$U,12,FALSE)+VLOOKUP($B34&amp;"; "&amp;$O$26&amp;", "&amp;J$27,'FE Energie'!$G:$U,11,FALSE))),0,(VLOOKUP($B34&amp;"; "&amp;$O$26&amp;", "&amp;J$27,'FE Energie'!$G:$U,12,FALSE)+VLOOKUP($B34&amp;"; "&amp;$O$26&amp;", "&amp;J$27,'FE Energie'!$G:$U,11,FALSE)))
+$Q34*IF(ISNA((VLOOKUP($B34&amp;"; "&amp;$R$26&amp;", "&amp;J$27,'FE Energie'!$G:$U,12,FALSE)+VLOOKUP($B34&amp;"; "&amp;$R$26&amp;", "&amp;J$27,'FE Energie'!$G:$U,11,FALSE))),0,(VLOOKUP($B34&amp;"; "&amp;$R$26&amp;", "&amp;J$27,'FE Energie'!$G:$U,12,FALSE)+VLOOKUP($B34&amp;"; "&amp;$R$26&amp;", "&amp;J$27,'FE Energie'!$G:$U,11,FALSE)))
)/T34)</f>
        <v>0</v>
      </c>
      <c r="AK34" s="622">
        <f>IF(T34=0,0,(
$H34*IF(ISNA(VLOOKUP($B34&amp;"; "&amp;$I$26&amp;", "&amp;I$27,'FE Energie'!$G:$U,13,FALSE)),0,VLOOKUP($B34&amp;"; "&amp;$I$26&amp;", "&amp;I$27,'FE Energie'!$G:$U,13,FALSE))
+$K34*IF(ISNA(VLOOKUP($B34&amp;"; "&amp;$L$26&amp;", "&amp;I$27,'FE Energie'!$G:$U,13,FALSE)),0,VLOOKUP($B34&amp;"; "&amp;$L$26&amp;", "&amp;I$27,'FE Energie'!$G:$U,13,FALSE))
+$N34*IF(ISNA(VLOOKUP($B34&amp;"; "&amp;$O$26&amp;", "&amp;I$27,'FE Energie'!$G:$U,13,FALSE)),0,VLOOKUP($B34&amp;"; "&amp;$O$26&amp;", "&amp;I$27,'FE Energie'!$G:$U,13,FALSE))
+$Q34*IF(ISNA(VLOOKUP($B34&amp;"; "&amp;$R$26&amp;", "&amp;I$27,'FE Energie'!$G:$U,13,FALSE)),0,VLOOKUP($B34&amp;"; "&amp;$R$26&amp;", "&amp;I$27,'FE Energie'!$G:$U,13,FALSE))
)/T34)</f>
        <v>0</v>
      </c>
      <c r="AL34" s="622">
        <f>IF(T34=0,0,(
$H34*IF(ISNA(VLOOKUP($B34&amp;"; "&amp;$I$26&amp;", "&amp;J$27,'FE Energie'!$G:$U,13,FALSE)),0,VLOOKUP($B34&amp;"; "&amp;$I$26&amp;", "&amp;J$27,'FE Energie'!$G:$U,13,FALSE))
+$K34*IF(ISNA(VLOOKUP($B34&amp;"; "&amp;$L$26&amp;", "&amp;J$27,'FE Energie'!$G:$U,13,FALSE)),0,VLOOKUP($B34&amp;"; "&amp;$L$26&amp;", "&amp;J$27,'FE Energie'!$G:$U,13,FALSE))
+$N34*IF(ISNA(VLOOKUP($B34&amp;"; "&amp;$O$26&amp;", "&amp;J$27,'FE Energie'!$G:$U,13,FALSE)),0,VLOOKUP($B34&amp;"; "&amp;$O$26&amp;", "&amp;J$27,'FE Energie'!$G:$U,13,FALSE))
+$Q34*IF(ISNA(VLOOKUP($B34&amp;"; "&amp;$R$26&amp;", "&amp;J$27,'FE Energie'!$G:$U,13,FALSE)),0,VLOOKUP($B34&amp;"; "&amp;$R$26&amp;", "&amp;J$27,'FE Energie'!$G:$U,13,FALSE))
)/T34)</f>
        <v>0</v>
      </c>
      <c r="AM34" s="567">
        <f>IF(T34=0,0,(
$H34*IF(ISNA(VLOOKUP($B34&amp;"; "&amp;$I$26&amp;", "&amp;I$27,'FE Energie'!$G:$U,14,FALSE)),0,VLOOKUP($B34&amp;"; "&amp;$I$26&amp;", "&amp;I$27,'FE Energie'!$G:$U,14,FALSE))
+$K34*IF(ISNA(VLOOKUP($B34&amp;"; "&amp;$L$26&amp;", "&amp;I$27,'FE Energie'!$G:$U,14,FALSE)),0,VLOOKUP($B34&amp;"; "&amp;$L$26&amp;", "&amp;I$27,'FE Energie'!$G:$U,14,FALSE))
+$N34*IF(ISNA(VLOOKUP($B34&amp;"; "&amp;$O$26&amp;", "&amp;I$27,'FE Energie'!$G:$U,14,FALSE)),0,VLOOKUP($B34&amp;"; "&amp;$O$26&amp;", "&amp;I$27,'FE Energie'!$G:$U,14,FALSE))
+$Q34*IF(ISNA(VLOOKUP($B34&amp;"; "&amp;$R$26&amp;", "&amp;I$27,'FE Energie'!$G:$U,14,FALSE)),0,VLOOKUP($B34&amp;"; "&amp;$R$26&amp;", "&amp;I$27,'FE Energie'!$G:$U,14,FALSE))
)/T34)</f>
        <v>0</v>
      </c>
      <c r="AN34" s="567">
        <f>IF(T34=0,0,(
$H34*IF(ISNA(VLOOKUP($B34&amp;"; "&amp;$I$26&amp;", "&amp;J$27,'FE Energie'!$G:$U,14,FALSE)),0,VLOOKUP($B34&amp;"; "&amp;$I$26&amp;", "&amp;J$27,'FE Energie'!$G:$U,14,FALSE))
+$K34*IF(ISNA(VLOOKUP($B34&amp;"; "&amp;$L$26&amp;", "&amp;J$27,'FE Energie'!$G:$U,14,FALSE)),0,VLOOKUP($B34&amp;"; "&amp;$L$26&amp;", "&amp;J$27,'FE Energie'!$G:$U,14,FALSE))
+$N34*IF(ISNA(VLOOKUP($B34&amp;"; "&amp;$O$26&amp;", "&amp;J$27,'FE Energie'!$G:$U,14,FALSE)),0,VLOOKUP($B34&amp;"; "&amp;$O$26&amp;", "&amp;J$27,'FE Energie'!$G:$U,14,FALSE))
+$Q34*IF(ISNA(VLOOKUP($B34&amp;"; "&amp;$R$26&amp;", "&amp;J$27,'FE Energie'!$G:$U,14,FALSE)),0,VLOOKUP($B34&amp;"; "&amp;$R$26&amp;", "&amp;J$27,'FE Energie'!$G:$U,14,FALSE))
)/T34)</f>
        <v>0</v>
      </c>
      <c r="AO34" s="568">
        <f t="shared" si="6"/>
        <v>0</v>
      </c>
      <c r="AP34" s="568">
        <f t="shared" si="7"/>
        <v>0</v>
      </c>
      <c r="AQ34" s="566">
        <f>$H34*IF(ISNA(VLOOKUP($B34&amp;"; "&amp;$I$26&amp;", "&amp;I$27,'FE Energie'!$G:$U,15,FALSE)),0,VLOOKUP($B34&amp;"; "&amp;$I$26&amp;", "&amp;I$27,'FE Energie'!$G:$U,15,FALSE))
+$K34*IF(ISNA(VLOOKUP($B34&amp;"; "&amp;$L$26&amp;", "&amp;I$27,'FE Energie'!$G:$U,15,FALSE)),0,VLOOKUP($B34&amp;"; "&amp;$L$26&amp;", "&amp;I$27,'FE Energie'!$G:$U,15,FALSE))
+$N34*IF(ISNA(VLOOKUP($B34&amp;"; "&amp;$O$26&amp;", "&amp;I$27,'FE Energie'!$G:$U,15,FALSE)),0,VLOOKUP($B34&amp;"; "&amp;$O$26&amp;", "&amp;I$27,'FE Energie'!$G:$U,15,FALSE))
+$Q34*IF(ISNA(VLOOKUP($B34&amp;"; "&amp;$R$26&amp;", "&amp;I$27,'FE Energie'!$G:$U,15,FALSE)),0,VLOOKUP($B34&amp;"; "&amp;$R$26&amp;", "&amp;I$27,'FE Energie'!$G:$U,15,FALSE))</f>
        <v>0</v>
      </c>
      <c r="AR34" s="570">
        <f>$H34*IF(ISNA(VLOOKUP($B34&amp;"; "&amp;$I$26&amp;", "&amp;J$27,'FE Energie'!$G:$U,15,FALSE)),0,VLOOKUP($B34&amp;"; "&amp;$I$26&amp;", "&amp;J$27,'FE Energie'!$G:$U,15,FALSE))
+$K34*IF(ISNA(VLOOKUP($B34&amp;"; "&amp;$L$26&amp;", "&amp;J$27,'FE Energie'!$G:$U,15,FALSE)),0,VLOOKUP($B34&amp;"; "&amp;$L$26&amp;", "&amp;J$27,'FE Energie'!$G:$U,15,FALSE))
+$N34*IF(ISNA(VLOOKUP($B34&amp;"; "&amp;$O$26&amp;", "&amp;J$27,'FE Energie'!$G:$U,15,FALSE)),0,VLOOKUP($B34&amp;"; "&amp;$O$26&amp;", "&amp;J$27,'FE Energie'!$G:$U,15,FALSE))
+$Q34*IF(ISNA(VLOOKUP($B34&amp;"; "&amp;$R$26&amp;", "&amp;J$27,'FE Energie'!$G:$U,15,FALSE)),0,VLOOKUP($B34&amp;"; "&amp;$R$26&amp;", "&amp;J$27,'FE Energie'!$G:$U,15,FALSE))</f>
        <v>0</v>
      </c>
      <c r="AU34" s="894" t="str">
        <f t="shared" ref="AU34:BB35" si="11">IF($F34="Oui",AG34*$T34,"")</f>
        <v/>
      </c>
      <c r="AV34" s="895" t="str">
        <f t="shared" si="11"/>
        <v/>
      </c>
      <c r="AW34" s="895" t="str">
        <f t="shared" si="11"/>
        <v/>
      </c>
      <c r="AX34" s="895" t="str">
        <f t="shared" si="11"/>
        <v/>
      </c>
      <c r="AY34" s="895" t="str">
        <f t="shared" si="11"/>
        <v/>
      </c>
      <c r="AZ34" s="895" t="str">
        <f t="shared" si="11"/>
        <v/>
      </c>
      <c r="BA34" s="895" t="str">
        <f t="shared" si="11"/>
        <v/>
      </c>
      <c r="BB34" s="895" t="str">
        <f t="shared" si="11"/>
        <v/>
      </c>
      <c r="BC34" s="903">
        <f t="shared" si="8"/>
        <v>0</v>
      </c>
      <c r="BD34" s="903">
        <f t="shared" si="9"/>
        <v>0</v>
      </c>
      <c r="BE34" s="894" t="str">
        <f>IF($F34="Oui",IF(AQ34="","",AQ34*$T34),"")</f>
        <v/>
      </c>
      <c r="BF34" s="904" t="str">
        <f>IF($F34="Oui",IF(AR34="","",AR34*$T34),"")</f>
        <v/>
      </c>
      <c r="BG34" s="895" t="str">
        <f t="shared" si="1"/>
        <v/>
      </c>
      <c r="BH34" s="904" t="str">
        <f t="shared" si="1"/>
        <v/>
      </c>
      <c r="BJ34" s="1068">
        <f>IF($Z34&lt;&gt;"votre valeur :",IF(ISNA(VLOOKUP($Z34,Utilitaires!$N$566:$O$571,2,FALSE)),,VLOOKUP($Z34,Utilitaires!$N$566:$O$571,2,FALSE)),$AA34)</f>
        <v>0</v>
      </c>
      <c r="BK34" s="1068">
        <f>IF($Z34&lt;&gt;"votre valeur :",IF(ISNA(VLOOKUP($Z34,Utilitaires!$N$566:$O$571,2,FALSE)),,VLOOKUP($Z34,Utilitaires!$N$566:$O$571,2,FALSE)),$AA34)</f>
        <v>0</v>
      </c>
      <c r="BL34" s="1068">
        <f>IF($Z34&lt;&gt;"votre valeur :",IF(ISNA(VLOOKUP($Z34,Utilitaires!$N$566:$O$571,2,FALSE)),,VLOOKUP($Z34,Utilitaires!$N$566:$O$571,2,FALSE)),$AA34)</f>
        <v>0</v>
      </c>
      <c r="BM34" s="1170">
        <f>IF($Z34&lt;&gt;"votre valeur :",IF(ISNA(VLOOKUP($Z34,Utilitaires!$N$566:$O$571,2,FALSE)),,VLOOKUP($Z34,Utilitaires!$N$566:$O$571,2,FALSE)),$AA34)</f>
        <v>0</v>
      </c>
      <c r="BN34" s="1071">
        <f>IF(ISNA(SQRT(SUMSQ(VLOOKUP($B34&amp;"; "&amp;$I$26&amp;", "&amp;$I$27,'FE Energie'!$G:$U,7,FALSE),$BJ34))),0,SQRT(SUMSQ(VLOOKUP($B34&amp;"; "&amp;$I$26&amp;", "&amp;$I$27,'FE Energie'!$G:$U,7,FALSE),$BJ34)))</f>
        <v>0</v>
      </c>
      <c r="BO34" s="1071">
        <f>IF(ISNA(SQRT(SUMSQ(VLOOKUP($B34&amp;"; "&amp;$L$26&amp;", "&amp;$L$27,'FE Energie'!$G:$U,7,FALSE),$BK34))),0,SQRT(SUMSQ(VLOOKUP($B34&amp;"; "&amp;$L$26&amp;", "&amp;$L$27,'FE Energie'!$G:$U,7,FALSE),$BK34)))</f>
        <v>0.05</v>
      </c>
      <c r="BP34" s="1071">
        <f>IF(ISNA(SQRT(SUMSQ(VLOOKUP($B34&amp;"; "&amp;$O$26&amp;", "&amp;$O$27,'FE Energie'!$G:$U,7,FALSE),$BL34))),0,SQRT(SUMSQ(VLOOKUP($B34&amp;"; "&amp;$O$26&amp;", "&amp;$O$27,'FE Energie'!$G:$U,7,FALSE),$BL34)))</f>
        <v>0.05</v>
      </c>
      <c r="BQ34" s="1071">
        <f>IF(ISNA(SQRT(SUMSQ(VLOOKUP($B34&amp;"; "&amp;$R$26&amp;", "&amp;$R$27,'FE Energie'!$G:$U,7,FALSE),$BM34))),0,SQRT(SUMSQ(VLOOKUP($B34&amp;"; "&amp;$R$26&amp;", "&amp;$R$27,'FE Energie'!$G:$U,7,FALSE),$BM34)))</f>
        <v>0.1</v>
      </c>
      <c r="BR34" s="1127">
        <f>IF(ISNA(SQRT(SUMSQ(VLOOKUP($B34&amp;"; "&amp;$I$26&amp;", "&amp;$J$27,'FE Energie'!$G:$U,7,FALSE),$BJ34))),0,SQRT(SUMSQ(VLOOKUP($B34&amp;"; "&amp;$I$26&amp;", "&amp;$J$27,'FE Energie'!$G:$U,7,FALSE),$BJ34)))</f>
        <v>0</v>
      </c>
      <c r="BS34" s="1073">
        <f>IF(ISNA(SQRT(SUMSQ(VLOOKUP($B34&amp;"; "&amp;$L$26&amp;", "&amp;$M$27,'FE Energie'!$G:$U,7,FALSE),$BK34))),0,SQRT(SUMSQ(VLOOKUP($B34&amp;"; "&amp;$L$26&amp;", "&amp;$M$27,'FE Energie'!$G:$U,7,FALSE),$BK34)))</f>
        <v>0.05</v>
      </c>
      <c r="BT34" s="1073">
        <f>IF(ISNA(SQRT(SUMSQ(VLOOKUP($B34&amp;"; "&amp;$O$26&amp;", "&amp;$P$27,'FE Energie'!$G:$U,7,FALSE),$BL34))),0,SQRT(SUMSQ(VLOOKUP($B34&amp;"; "&amp;$O$26&amp;", "&amp;$P$27,'FE Energie'!$G:$U,7,FALSE),$BL34)))</f>
        <v>0.05</v>
      </c>
      <c r="BU34" s="1074">
        <f>IF(ISNA(SQRT(SUMSQ(VLOOKUP($B34&amp;"; "&amp;$R$26&amp;", "&amp;$S$27,'FE Energie'!$G:$U,7,FALSE),$BM34))),0,SQRT(SUMSQ(VLOOKUP($B34&amp;"; "&amp;$R$26&amp;", "&amp;$S$27,'FE Energie'!$G:$U,7,FALSE),$BM34)))</f>
        <v>0.1</v>
      </c>
    </row>
    <row r="35" spans="1:73" s="116" customFormat="1" ht="12.75" hidden="1" customHeight="1" outlineLevel="3">
      <c r="A35" s="114"/>
      <c r="B35" s="143" t="s">
        <v>1737</v>
      </c>
      <c r="C35" s="144"/>
      <c r="D35" s="316">
        <f>SUM(U35,V35)</f>
        <v>0</v>
      </c>
      <c r="E35" s="316"/>
      <c r="F35" s="395"/>
      <c r="G35" s="347"/>
      <c r="H35" s="1563"/>
      <c r="I35" s="336">
        <f>VLOOKUP($B35&amp;"; "&amp;$I$26&amp;", "&amp;I$27,'FE Energie'!$G:$U,9,FALSE)</f>
        <v>0.27</v>
      </c>
      <c r="J35" s="336">
        <f>VLOOKUP($B35&amp;"; "&amp;$I$26&amp;", "&amp;J$27,'FE Energie'!$G:$U,9,FALSE)</f>
        <v>3.07</v>
      </c>
      <c r="K35" s="1563"/>
      <c r="L35" s="224" t="e">
        <f>VLOOKUP($B35&amp;"; "&amp;$L$26&amp;", "&amp;L$27,'FE Energie'!$G:$U,9,FALSE)</f>
        <v>#N/A</v>
      </c>
      <c r="M35" s="224" t="e">
        <f>VLOOKUP($B35&amp;"; "&amp;$L$26&amp;", "&amp;M$27,'FE Energie'!$G:$U,9,FALSE)</f>
        <v>#N/A</v>
      </c>
      <c r="N35" s="1563"/>
      <c r="O35" s="218" t="e">
        <f>VLOOKUP($B35&amp;"; "&amp;$O$26&amp;", "&amp;O$27,'FE Energie'!$G:$U,9,FALSE)</f>
        <v>#N/A</v>
      </c>
      <c r="P35" s="218" t="e">
        <f>VLOOKUP($B35&amp;"; "&amp;$O$26&amp;", "&amp;P$27,'FE Energie'!$G:$U,9,FALSE)</f>
        <v>#N/A</v>
      </c>
      <c r="Q35" s="1089"/>
      <c r="R35" s="224" t="e">
        <f>VLOOKUP($B35&amp;"; "&amp;$R$26&amp;", "&amp;R$27,'FE Energie'!$G:$U,9,FALSE)</f>
        <v>#N/A</v>
      </c>
      <c r="S35" s="224" t="e">
        <f>VLOOKUP($B35&amp;"; "&amp;$R$26&amp;", "&amp;S$27,'FE Energie'!$G:$U,9,FALSE)</f>
        <v>#N/A</v>
      </c>
      <c r="T35" s="123"/>
      <c r="U35" s="568">
        <f t="shared" si="2"/>
        <v>0</v>
      </c>
      <c r="V35" s="569">
        <f t="shared" si="3"/>
        <v>0</v>
      </c>
      <c r="W35" s="1295">
        <f>IF(OR(G35=Utilitaires!$I$572,G35=Utilitaires!$I$577),V35,0)</f>
        <v>0</v>
      </c>
      <c r="Y35" s="1095">
        <f>IF(AD35=0,AD35,AD35/(U35+V35))</f>
        <v>0</v>
      </c>
      <c r="Z35" s="347"/>
      <c r="AA35" s="822"/>
      <c r="AB35" s="164">
        <f>IF(T35=0,0,SQRT(SUMSQ(IF(ISNA($H35*I35*BN35),0,$H35*I35*BN35),IF(ISNA($K35*L35*BO35),0,$K35*L35*BO35),IF(ISNA($N35*O35*BP35),0,$N35*O35*BP35),IF(ISNA($Q35*R35*BQ35),0,$Q35*R35*BQ35)))/T35)</f>
        <v>0</v>
      </c>
      <c r="AC35" s="164">
        <f>IF(T35=0,0,SQRT(SUMSQ(IF(ISNA($H35*J35*BR35),0,$H35*J35*BR35),IF(ISNA($K35*M35*BS35),0,$K35*M35*BS35),IF(ISNA($N35*P35*BT35),0,$N35*P35*BT35),IF(ISNA($Q35*S35*BU35),0,$Q35*S35*BU35)))/T35)</f>
        <v>0</v>
      </c>
      <c r="AD35" s="152">
        <f t="shared" si="4"/>
        <v>0</v>
      </c>
      <c r="AE35" s="1295">
        <f t="shared" si="5"/>
        <v>0</v>
      </c>
      <c r="AF35" s="114"/>
      <c r="AG35" s="566">
        <f>IF(T35=0,0,(
$H35*IF(ISNA(VLOOKUP($B35&amp;"; "&amp;$I$26&amp;", "&amp;I$27,'FE Energie'!$G:$U,10,FALSE)),0,VLOOKUP($B35&amp;"; "&amp;$I$26&amp;", "&amp;I$27,'FE Energie'!$G:$U,10,FALSE))
+$K35*IF(ISNA(VLOOKUP($B35&amp;"; "&amp;$L$26&amp;", "&amp;I$27,'FE Energie'!$G:$U,10,FALSE)),0,VLOOKUP($B35&amp;"; "&amp;$L$26&amp;", "&amp;I$27,'FE Energie'!$G:$U,10,FALSE))
+$N35*IF(ISNA(VLOOKUP($B35&amp;"; "&amp;$O$26&amp;", "&amp;I$27,'FE Energie'!$G:$U,10,FALSE)),0,VLOOKUP($B35&amp;"; "&amp;$O$26&amp;", "&amp;I$27,'FE Energie'!$G:$U,10,FALSE))
+$Q35*IF(ISNA(VLOOKUP($B35&amp;"; "&amp;$R$26&amp;", "&amp;I$27,'FE Energie'!$G:$U,10,FALSE)),0,VLOOKUP($B35&amp;"; "&amp;$R$26&amp;", "&amp;I$27,'FE Energie'!$G:$U,10,FALSE))
)/T35)</f>
        <v>0</v>
      </c>
      <c r="AH35" s="567">
        <f>IF(T35=0,0,(
$H35*IF(ISNA(VLOOKUP($B35&amp;"; "&amp;$I$26&amp;", "&amp;J$27,'FE Energie'!$G:$U,10,FALSE)),0,VLOOKUP($B35&amp;"; "&amp;$I$26&amp;", "&amp;J$27,'FE Energie'!$G:$U,10,FALSE))
+$K35*IF(ISNA(VLOOKUP($B35&amp;"; "&amp;$L$26&amp;", "&amp;J$27,'FE Energie'!$G:$U,10,FALSE)),0,VLOOKUP($B35&amp;"; "&amp;$L$26&amp;", "&amp;J$27,'FE Energie'!$G:$U,10,FALSE))
+$N35*IF(ISNA(VLOOKUP($B35&amp;"; "&amp;$O$26&amp;", "&amp;J$27,'FE Energie'!$G:$U,10,FALSE)),0,VLOOKUP($B35&amp;"; "&amp;$O$26&amp;", "&amp;J$27,'FE Energie'!$G:$U,10,FALSE))
+$Q35*IF(ISNA(VLOOKUP($B35&amp;"; "&amp;$R$26&amp;", "&amp;J$27,'FE Energie'!$G:$U,10,FALSE)),0,VLOOKUP($B35&amp;"; "&amp;$R$26&amp;", "&amp;J$27,'FE Energie'!$G:$U,10,FALSE))
)/T35)</f>
        <v>0</v>
      </c>
      <c r="AI35" s="622">
        <f>IF(T35=0,0,(
$H35*IF(ISNA((VLOOKUP($B35&amp;"; "&amp;$I$26&amp;", "&amp;I$27,'FE Energie'!$G:$U,12,FALSE)+VLOOKUP($B35&amp;"; "&amp;$I$26&amp;", "&amp;I$27,'FE Energie'!$G:$U,11,FALSE))),0,(VLOOKUP($B35&amp;"; "&amp;$I$26&amp;", "&amp;I$27,'FE Energie'!$G:$U,12,FALSE)+VLOOKUP($B35&amp;"; "&amp;$I$26&amp;", "&amp;I$27,'FE Energie'!$G:$U,11,FALSE)))
+$K35*IF(ISNA((VLOOKUP($B35&amp;"; "&amp;$L$26&amp;", "&amp;I$27,'FE Energie'!$G:$U,12,FALSE)+VLOOKUP($B35&amp;"; "&amp;$L$26&amp;", "&amp;I$27,'FE Energie'!$G:$U,11,FALSE))),0,(VLOOKUP($B35&amp;"; "&amp;$L$26&amp;", "&amp;I$27,'FE Energie'!$G:$U,12,FALSE)+VLOOKUP($B35&amp;"; "&amp;$L$26&amp;", "&amp;I$27,'FE Energie'!$G:$U,11,FALSE)))
+$N35*IF(ISNA((VLOOKUP($B35&amp;"; "&amp;$O$26&amp;", "&amp;I$27,'FE Energie'!$G:$U,12,FALSE)+VLOOKUP($B35&amp;"; "&amp;$O$26&amp;", "&amp;I$27,'FE Energie'!$G:$U,11,FALSE))),0,(VLOOKUP($B35&amp;"; "&amp;$O$26&amp;", "&amp;I$27,'FE Energie'!$G:$U,12,FALSE)+VLOOKUP($B35&amp;"; "&amp;$O$26&amp;", "&amp;I$27,'FE Energie'!$G:$U,11,FALSE)))
+$Q35*IF(ISNA((VLOOKUP($B35&amp;"; "&amp;$R$26&amp;", "&amp;I$27,'FE Energie'!$G:$U,12,FALSE)+VLOOKUP($B35&amp;"; "&amp;$R$26&amp;", "&amp;I$27,'FE Energie'!$G:$U,11,FALSE))),0,(VLOOKUP($B35&amp;"; "&amp;$R$26&amp;", "&amp;I$27,'FE Energie'!$G:$U,12,FALSE)+VLOOKUP($B35&amp;"; "&amp;$R$26&amp;", "&amp;I$27,'FE Energie'!$G:$U,11,FALSE)))
)/T35)</f>
        <v>0</v>
      </c>
      <c r="AJ35" s="622">
        <f>IF(T35=0,0,(
$H35*IF(ISNA((VLOOKUP($B35&amp;"; "&amp;$I$26&amp;", "&amp;J$27,'FE Energie'!$G:$U,12,FALSE)+VLOOKUP($B35&amp;"; "&amp;$I$26&amp;", "&amp;J$27,'FE Energie'!$G:$U,11,FALSE))),0,(VLOOKUP($B35&amp;"; "&amp;$I$26&amp;", "&amp;J$27,'FE Energie'!$G:$U,12,FALSE)+VLOOKUP($B35&amp;"; "&amp;$I$26&amp;", "&amp;J$27,'FE Energie'!$G:$U,11,FALSE)))
+$K35*IF(ISNA((VLOOKUP($B35&amp;"; "&amp;$L$26&amp;", "&amp;J$27,'FE Energie'!$G:$U,12,FALSE)+VLOOKUP($B35&amp;"; "&amp;$L$26&amp;", "&amp;J$27,'FE Energie'!$G:$U,11,FALSE))),0,(VLOOKUP($B35&amp;"; "&amp;$L$26&amp;", "&amp;J$27,'FE Energie'!$G:$U,12,FALSE)+VLOOKUP($B35&amp;"; "&amp;$L$26&amp;", "&amp;J$27,'FE Energie'!$G:$U,11,FALSE)))
+$N35*IF(ISNA((VLOOKUP($B35&amp;"; "&amp;$O$26&amp;", "&amp;J$27,'FE Energie'!$G:$U,12,FALSE)+VLOOKUP($B35&amp;"; "&amp;$O$26&amp;", "&amp;J$27,'FE Energie'!$G:$U,11,FALSE))),0,(VLOOKUP($B35&amp;"; "&amp;$O$26&amp;", "&amp;J$27,'FE Energie'!$G:$U,12,FALSE)+VLOOKUP($B35&amp;"; "&amp;$O$26&amp;", "&amp;J$27,'FE Energie'!$G:$U,11,FALSE)))
+$Q35*IF(ISNA((VLOOKUP($B35&amp;"; "&amp;$R$26&amp;", "&amp;J$27,'FE Energie'!$G:$U,12,FALSE)+VLOOKUP($B35&amp;"; "&amp;$R$26&amp;", "&amp;J$27,'FE Energie'!$G:$U,11,FALSE))),0,(VLOOKUP($B35&amp;"; "&amp;$R$26&amp;", "&amp;J$27,'FE Energie'!$G:$U,12,FALSE)+VLOOKUP($B35&amp;"; "&amp;$R$26&amp;", "&amp;J$27,'FE Energie'!$G:$U,11,FALSE)))
)/T35)</f>
        <v>0</v>
      </c>
      <c r="AK35" s="622">
        <f>IF(T35=0,0,(
$H35*IF(ISNA(VLOOKUP($B35&amp;"; "&amp;$I$26&amp;", "&amp;I$27,'FE Energie'!$G:$U,13,FALSE)),0,VLOOKUP($B35&amp;"; "&amp;$I$26&amp;", "&amp;I$27,'FE Energie'!$G:$U,13,FALSE))
+$K35*IF(ISNA(VLOOKUP($B35&amp;"; "&amp;$L$26&amp;", "&amp;I$27,'FE Energie'!$G:$U,13,FALSE)),0,VLOOKUP($B35&amp;"; "&amp;$L$26&amp;", "&amp;I$27,'FE Energie'!$G:$U,13,FALSE))
+$N35*IF(ISNA(VLOOKUP($B35&amp;"; "&amp;$O$26&amp;", "&amp;I$27,'FE Energie'!$G:$U,13,FALSE)),0,VLOOKUP($B35&amp;"; "&amp;$O$26&amp;", "&amp;I$27,'FE Energie'!$G:$U,13,FALSE))
+$Q35*IF(ISNA(VLOOKUP($B35&amp;"; "&amp;$R$26&amp;", "&amp;I$27,'FE Energie'!$G:$U,13,FALSE)),0,VLOOKUP($B35&amp;"; "&amp;$R$26&amp;", "&amp;I$27,'FE Energie'!$G:$U,13,FALSE))
)/T35)</f>
        <v>0</v>
      </c>
      <c r="AL35" s="622">
        <f>IF(T35=0,0,(
$H35*IF(ISNA(VLOOKUP($B35&amp;"; "&amp;$I$26&amp;", "&amp;J$27,'FE Energie'!$G:$U,13,FALSE)),0,VLOOKUP($B35&amp;"; "&amp;$I$26&amp;", "&amp;J$27,'FE Energie'!$G:$U,13,FALSE))
+$K35*IF(ISNA(VLOOKUP($B35&amp;"; "&amp;$L$26&amp;", "&amp;J$27,'FE Energie'!$G:$U,13,FALSE)),0,VLOOKUP($B35&amp;"; "&amp;$L$26&amp;", "&amp;J$27,'FE Energie'!$G:$U,13,FALSE))
+$N35*IF(ISNA(VLOOKUP($B35&amp;"; "&amp;$O$26&amp;", "&amp;J$27,'FE Energie'!$G:$U,13,FALSE)),0,VLOOKUP($B35&amp;"; "&amp;$O$26&amp;", "&amp;J$27,'FE Energie'!$G:$U,13,FALSE))
+$Q35*IF(ISNA(VLOOKUP($B35&amp;"; "&amp;$R$26&amp;", "&amp;J$27,'FE Energie'!$G:$U,13,FALSE)),0,VLOOKUP($B35&amp;"; "&amp;$R$26&amp;", "&amp;J$27,'FE Energie'!$G:$U,13,FALSE))
)/T35)</f>
        <v>0</v>
      </c>
      <c r="AM35" s="567">
        <f>IF(T35=0,0,(
$H35*IF(ISNA(VLOOKUP($B35&amp;"; "&amp;$I$26&amp;", "&amp;I$27,'FE Energie'!$G:$U,14,FALSE)),0,VLOOKUP($B35&amp;"; "&amp;$I$26&amp;", "&amp;I$27,'FE Energie'!$G:$U,14,FALSE))
+$K35*IF(ISNA(VLOOKUP($B35&amp;"; "&amp;$L$26&amp;", "&amp;I$27,'FE Energie'!$G:$U,14,FALSE)),0,VLOOKUP($B35&amp;"; "&amp;$L$26&amp;", "&amp;I$27,'FE Energie'!$G:$U,14,FALSE))
+$N35*IF(ISNA(VLOOKUP($B35&amp;"; "&amp;$O$26&amp;", "&amp;I$27,'FE Energie'!$G:$U,14,FALSE)),0,VLOOKUP($B35&amp;"; "&amp;$O$26&amp;", "&amp;I$27,'FE Energie'!$G:$U,14,FALSE))
+$Q35*IF(ISNA(VLOOKUP($B35&amp;"; "&amp;$R$26&amp;", "&amp;I$27,'FE Energie'!$G:$U,14,FALSE)),0,VLOOKUP($B35&amp;"; "&amp;$R$26&amp;", "&amp;I$27,'FE Energie'!$G:$U,14,FALSE))
)/T35)</f>
        <v>0</v>
      </c>
      <c r="AN35" s="567">
        <f>IF(T35=0,0,(
$H35*IF(ISNA(VLOOKUP($B35&amp;"; "&amp;$I$26&amp;", "&amp;J$27,'FE Energie'!$G:$U,14,FALSE)),0,VLOOKUP($B35&amp;"; "&amp;$I$26&amp;", "&amp;J$27,'FE Energie'!$G:$U,14,FALSE))
+$K35*IF(ISNA(VLOOKUP($B35&amp;"; "&amp;$L$26&amp;", "&amp;J$27,'FE Energie'!$G:$U,14,FALSE)),0,VLOOKUP($B35&amp;"; "&amp;$L$26&amp;", "&amp;J$27,'FE Energie'!$G:$U,14,FALSE))
+$N35*IF(ISNA(VLOOKUP($B35&amp;"; "&amp;$O$26&amp;", "&amp;J$27,'FE Energie'!$G:$U,14,FALSE)),0,VLOOKUP($B35&amp;"; "&amp;$O$26&amp;", "&amp;J$27,'FE Energie'!$G:$U,14,FALSE))
+$Q35*IF(ISNA(VLOOKUP($B35&amp;"; "&amp;$R$26&amp;", "&amp;J$27,'FE Energie'!$G:$U,14,FALSE)),0,VLOOKUP($B35&amp;"; "&amp;$R$26&amp;", "&amp;J$27,'FE Energie'!$G:$U,14,FALSE))
)/T35)</f>
        <v>0</v>
      </c>
      <c r="AO35" s="568">
        <f t="shared" si="6"/>
        <v>0</v>
      </c>
      <c r="AP35" s="568">
        <f t="shared" si="7"/>
        <v>0</v>
      </c>
      <c r="AQ35" s="566">
        <f>$H35*IF(ISNA(VLOOKUP($B35&amp;"; "&amp;$I$26&amp;", "&amp;I$27,'FE Energie'!$G:$U,15,FALSE)),0,VLOOKUP($B35&amp;"; "&amp;$I$26&amp;", "&amp;I$27,'FE Energie'!$G:$U,15,FALSE))
+$K35*IF(ISNA(VLOOKUP($B35&amp;"; "&amp;$L$26&amp;", "&amp;I$27,'FE Energie'!$G:$U,15,FALSE)),0,VLOOKUP($B35&amp;"; "&amp;$L$26&amp;", "&amp;I$27,'FE Energie'!$G:$U,15,FALSE))
+$N35*IF(ISNA(VLOOKUP($B35&amp;"; "&amp;$O$26&amp;", "&amp;I$27,'FE Energie'!$G:$U,15,FALSE)),0,VLOOKUP($B35&amp;"; "&amp;$O$26&amp;", "&amp;I$27,'FE Energie'!$G:$U,15,FALSE))
+$Q35*IF(ISNA(VLOOKUP($B35&amp;"; "&amp;$R$26&amp;", "&amp;I$27,'FE Energie'!$G:$U,15,FALSE)),0,VLOOKUP($B35&amp;"; "&amp;$R$26&amp;", "&amp;I$27,'FE Energie'!$G:$U,15,FALSE))</f>
        <v>0</v>
      </c>
      <c r="AR35" s="570">
        <f>$H35*IF(ISNA(VLOOKUP($B35&amp;"; "&amp;$I$26&amp;", "&amp;J$27,'FE Energie'!$G:$U,15,FALSE)),0,VLOOKUP($B35&amp;"; "&amp;$I$26&amp;", "&amp;J$27,'FE Energie'!$G:$U,15,FALSE))
+$K35*IF(ISNA(VLOOKUP($B35&amp;"; "&amp;$L$26&amp;", "&amp;J$27,'FE Energie'!$G:$U,15,FALSE)),0,VLOOKUP($B35&amp;"; "&amp;$L$26&amp;", "&amp;J$27,'FE Energie'!$G:$U,15,FALSE))
+$N35*IF(ISNA(VLOOKUP($B35&amp;"; "&amp;$O$26&amp;", "&amp;J$27,'FE Energie'!$G:$U,15,FALSE)),0,VLOOKUP($B35&amp;"; "&amp;$O$26&amp;", "&amp;J$27,'FE Energie'!$G:$U,15,FALSE))
+$Q35*IF(ISNA(VLOOKUP($B35&amp;"; "&amp;$R$26&amp;", "&amp;J$27,'FE Energie'!$G:$U,15,FALSE)),0,VLOOKUP($B35&amp;"; "&amp;$R$26&amp;", "&amp;J$27,'FE Energie'!$G:$U,15,FALSE))</f>
        <v>0</v>
      </c>
      <c r="AU35" s="894" t="str">
        <f t="shared" si="11"/>
        <v/>
      </c>
      <c r="AV35" s="895" t="str">
        <f t="shared" si="11"/>
        <v/>
      </c>
      <c r="AW35" s="895" t="str">
        <f t="shared" si="11"/>
        <v/>
      </c>
      <c r="AX35" s="895" t="str">
        <f t="shared" si="11"/>
        <v/>
      </c>
      <c r="AY35" s="895" t="str">
        <f t="shared" si="11"/>
        <v/>
      </c>
      <c r="AZ35" s="895" t="str">
        <f t="shared" si="11"/>
        <v/>
      </c>
      <c r="BA35" s="895" t="str">
        <f t="shared" si="11"/>
        <v/>
      </c>
      <c r="BB35" s="895" t="str">
        <f t="shared" si="11"/>
        <v/>
      </c>
      <c r="BC35" s="903">
        <f t="shared" si="8"/>
        <v>0</v>
      </c>
      <c r="BD35" s="903">
        <f t="shared" si="9"/>
        <v>0</v>
      </c>
      <c r="BE35" s="894" t="str">
        <f>IF($F35="Oui",IF(AQ35="","",AQ35*$T35),"")</f>
        <v/>
      </c>
      <c r="BF35" s="904" t="str">
        <f>IF($F35="Oui",IF(AR35="","",AR35*$T35),"")</f>
        <v/>
      </c>
      <c r="BG35" s="895" t="str">
        <f t="shared" si="1"/>
        <v/>
      </c>
      <c r="BH35" s="904" t="str">
        <f t="shared" si="1"/>
        <v/>
      </c>
      <c r="BJ35" s="1068">
        <f>IF($Z35&lt;&gt;"votre valeur :",IF(ISNA(VLOOKUP($Z35,Utilitaires!$N$566:$O$571,2,FALSE)),,VLOOKUP($Z35,Utilitaires!$N$566:$O$571,2,FALSE)),$AA35)</f>
        <v>0</v>
      </c>
      <c r="BK35" s="1068">
        <f>IF($Z35&lt;&gt;"votre valeur :",IF(ISNA(VLOOKUP($Z35,Utilitaires!$N$566:$O$571,2,FALSE)),,VLOOKUP($Z35,Utilitaires!$N$566:$O$571,2,FALSE)),$AA35)</f>
        <v>0</v>
      </c>
      <c r="BL35" s="1068">
        <f>IF($Z35&lt;&gt;"votre valeur :",IF(ISNA(VLOOKUP($Z35,Utilitaires!$N$566:$O$571,2,FALSE)),,VLOOKUP($Z35,Utilitaires!$N$566:$O$571,2,FALSE)),$AA35)</f>
        <v>0</v>
      </c>
      <c r="BM35" s="1170">
        <f>IF($Z35&lt;&gt;"votre valeur :",IF(ISNA(VLOOKUP($Z35,Utilitaires!$N$566:$O$571,2,FALSE)),,VLOOKUP($Z35,Utilitaires!$N$566:$O$571,2,FALSE)),$AA35)</f>
        <v>0</v>
      </c>
      <c r="BN35" s="1071">
        <f>IF(ISNA(SQRT(SUMSQ(VLOOKUP($B35&amp;"; "&amp;$I$26&amp;", "&amp;$I$27,'FE Energie'!$G:$U,7,FALSE),$BJ35))),0,SQRT(SUMSQ(VLOOKUP($B35&amp;"; "&amp;$I$26&amp;", "&amp;$I$27,'FE Energie'!$G:$U,7,FALSE),$BJ35)))</f>
        <v>0.05</v>
      </c>
      <c r="BO35" s="1071">
        <f>IF(ISNA(SQRT(SUMSQ(VLOOKUP($B35&amp;"; "&amp;$L$26&amp;", "&amp;$L$27,'FE Energie'!$G:$U,7,FALSE),$BK35))),0,SQRT(SUMSQ(VLOOKUP($B35&amp;"; "&amp;$L$26&amp;", "&amp;$L$27,'FE Energie'!$G:$U,7,FALSE),$BK35)))</f>
        <v>0</v>
      </c>
      <c r="BP35" s="1071">
        <f>IF(ISNA(SQRT(SUMSQ(VLOOKUP($B35&amp;"; "&amp;$O$26&amp;", "&amp;$O$27,'FE Energie'!$G:$U,7,FALSE),$BL35))),0,SQRT(SUMSQ(VLOOKUP($B35&amp;"; "&amp;$O$26&amp;", "&amp;$O$27,'FE Energie'!$G:$U,7,FALSE),$BL35)))</f>
        <v>0</v>
      </c>
      <c r="BQ35" s="1071">
        <f>IF(ISNA(SQRT(SUMSQ(VLOOKUP($B35&amp;"; "&amp;$R$26&amp;", "&amp;$R$27,'FE Energie'!$G:$U,7,FALSE),$BM35))),0,SQRT(SUMSQ(VLOOKUP($B35&amp;"; "&amp;$R$26&amp;", "&amp;$R$27,'FE Energie'!$G:$U,7,FALSE),$BM35)))</f>
        <v>0</v>
      </c>
      <c r="BR35" s="1127">
        <f>IF(ISNA(SQRT(SUMSQ(VLOOKUP($B35&amp;"; "&amp;$I$26&amp;", "&amp;$J$27,'FE Energie'!$G:$U,7,FALSE),$BJ35))),0,SQRT(SUMSQ(VLOOKUP($B35&amp;"; "&amp;$I$26&amp;", "&amp;$J$27,'FE Energie'!$G:$U,7,FALSE),$BJ35)))</f>
        <v>0.05</v>
      </c>
      <c r="BS35" s="1073">
        <f>IF(ISNA(SQRT(SUMSQ(VLOOKUP($B35&amp;"; "&amp;$L$26&amp;", "&amp;$M$27,'FE Energie'!$G:$U,7,FALSE),$BK35))),0,SQRT(SUMSQ(VLOOKUP($B35&amp;"; "&amp;$L$26&amp;", "&amp;$M$27,'FE Energie'!$G:$U,7,FALSE),$BK35)))</f>
        <v>0</v>
      </c>
      <c r="BT35" s="1073">
        <f>IF(ISNA(SQRT(SUMSQ(VLOOKUP($B35&amp;"; "&amp;$O$26&amp;", "&amp;$P$27,'FE Energie'!$G:$U,7,FALSE),$BL35))),0,SQRT(SUMSQ(VLOOKUP($B35&amp;"; "&amp;$O$26&amp;", "&amp;$P$27,'FE Energie'!$G:$U,7,FALSE),$BL35)))</f>
        <v>0</v>
      </c>
      <c r="BU35" s="1074">
        <f>IF(ISNA(SQRT(SUMSQ(VLOOKUP($B35&amp;"; "&amp;$R$26&amp;", "&amp;$S$27,'FE Energie'!$G:$U,7,FALSE),$BM35))),0,SQRT(SUMSQ(VLOOKUP($B35&amp;"; "&amp;$R$26&amp;", "&amp;$S$27,'FE Energie'!$G:$U,7,FALSE),$BM35)))</f>
        <v>0</v>
      </c>
    </row>
    <row r="36" spans="1:73" s="116" customFormat="1" ht="12.75" hidden="1" customHeight="1" outlineLevel="3">
      <c r="A36" s="114"/>
      <c r="B36" s="143"/>
      <c r="C36" s="144"/>
      <c r="D36" s="316"/>
      <c r="E36" s="316"/>
      <c r="F36" s="144"/>
      <c r="G36" s="824"/>
      <c r="H36" s="824"/>
      <c r="I36" s="336"/>
      <c r="J36" s="336"/>
      <c r="K36" s="824"/>
      <c r="L36" s="224"/>
      <c r="M36" s="224"/>
      <c r="N36" s="824"/>
      <c r="O36" s="218"/>
      <c r="P36" s="218"/>
      <c r="Q36" s="824"/>
      <c r="R36" s="224"/>
      <c r="S36" s="224"/>
      <c r="T36" s="155"/>
      <c r="U36" s="568"/>
      <c r="V36" s="569"/>
      <c r="W36" s="1348"/>
      <c r="Y36" s="1095"/>
      <c r="Z36" s="824"/>
      <c r="AA36" s="822"/>
      <c r="AB36" s="164"/>
      <c r="AC36" s="164"/>
      <c r="AD36" s="152"/>
      <c r="AE36" s="1295"/>
      <c r="AF36" s="114"/>
      <c r="AG36" s="566"/>
      <c r="AH36" s="567"/>
      <c r="AI36" s="622"/>
      <c r="AJ36" s="622"/>
      <c r="AK36" s="622"/>
      <c r="AL36" s="622"/>
      <c r="AM36" s="567"/>
      <c r="AN36" s="567"/>
      <c r="AO36" s="568"/>
      <c r="AP36" s="568"/>
      <c r="AQ36" s="566"/>
      <c r="AR36" s="570"/>
      <c r="AU36" s="905"/>
      <c r="AV36" s="1596"/>
      <c r="AW36" s="1596"/>
      <c r="AX36" s="1596"/>
      <c r="AY36" s="1596"/>
      <c r="AZ36" s="1596"/>
      <c r="BA36" s="1596"/>
      <c r="BB36" s="1596"/>
      <c r="BC36" s="1597" t="str">
        <f>IF($F31="Oui",IF(#REF!="","",#REF!*$T31),"")</f>
        <v/>
      </c>
      <c r="BD36" s="1597" t="str">
        <f>IF($F31="Oui",IF(#REF!="","",#REF!*$T31),"")</f>
        <v/>
      </c>
      <c r="BE36" s="905" t="str">
        <f>IF($F31="Oui",IF(#REF!="","",#REF!*$T31),"")</f>
        <v/>
      </c>
      <c r="BF36" s="906" t="str">
        <f>IF($F31="Oui",IF(AS31="","",AS31*$T31),"")</f>
        <v/>
      </c>
      <c r="BG36" s="1596" t="str">
        <f>IF($F31="Oui",IF(AB31="","",AB31*$T31),"")</f>
        <v/>
      </c>
      <c r="BH36" s="906" t="str">
        <f>IF($F31="Oui",IF(AC31="","",AC31*$T31),"")</f>
        <v/>
      </c>
      <c r="BJ36" s="1061"/>
      <c r="BK36" s="1075"/>
      <c r="BL36" s="1075"/>
      <c r="BM36" s="1062"/>
      <c r="BN36" s="1076"/>
      <c r="BO36" s="1076"/>
      <c r="BP36" s="1076"/>
      <c r="BQ36" s="1076"/>
      <c r="BR36" s="1078"/>
      <c r="BS36" s="1079"/>
      <c r="BT36" s="1079"/>
      <c r="BU36" s="1080"/>
    </row>
    <row r="37" spans="1:73" s="116" customFormat="1" ht="12.75" hidden="1" customHeight="1" outlineLevel="2">
      <c r="A37" s="114"/>
      <c r="B37" s="1273" t="s">
        <v>353</v>
      </c>
      <c r="C37" s="198"/>
      <c r="D37" s="215">
        <f>SUM(D28:D36)</f>
        <v>0</v>
      </c>
      <c r="E37" s="203"/>
      <c r="F37" s="200"/>
      <c r="G37" s="199"/>
      <c r="H37" s="200"/>
      <c r="I37" s="200"/>
      <c r="J37" s="200"/>
      <c r="K37" s="200"/>
      <c r="L37" s="200"/>
      <c r="M37" s="200"/>
      <c r="N37" s="200"/>
      <c r="O37" s="200"/>
      <c r="P37" s="200"/>
      <c r="Q37" s="200"/>
      <c r="R37" s="200"/>
      <c r="S37" s="200"/>
      <c r="T37" s="200"/>
      <c r="U37" s="203">
        <f>SUM(U28:U36)</f>
        <v>0</v>
      </c>
      <c r="V37" s="201">
        <f>SUM(V28:V36)</f>
        <v>0</v>
      </c>
      <c r="W37" s="201">
        <f>SUM(W28:W36)</f>
        <v>0</v>
      </c>
      <c r="Y37" s="1096">
        <f>IF(AD37=0,AD37,AD37/(U37+V37))</f>
        <v>0</v>
      </c>
      <c r="Z37" s="823"/>
      <c r="AA37" s="823"/>
      <c r="AB37" s="1652">
        <f>SQRT(SUMSQ(AB28:AB36))</f>
        <v>0</v>
      </c>
      <c r="AC37" s="1652">
        <f>SQRT(SUMSQ(AC28:AC36))</f>
        <v>0</v>
      </c>
      <c r="AD37" s="201">
        <f>SQRT(SUMSQ(AD28:AD36))</f>
        <v>0</v>
      </c>
      <c r="AE37" s="1322">
        <f>SQRT(SUMSQ(AE28:AE36))</f>
        <v>0</v>
      </c>
      <c r="AF37" s="114"/>
      <c r="AG37" s="573">
        <f t="shared" ref="AG37:AR37" si="12">SUM(AG28:AG36)</f>
        <v>0</v>
      </c>
      <c r="AH37" s="574">
        <f t="shared" si="12"/>
        <v>0</v>
      </c>
      <c r="AI37" s="623">
        <f t="shared" si="12"/>
        <v>0</v>
      </c>
      <c r="AJ37" s="623">
        <f t="shared" si="12"/>
        <v>0</v>
      </c>
      <c r="AK37" s="623">
        <f t="shared" si="12"/>
        <v>0</v>
      </c>
      <c r="AL37" s="623">
        <f t="shared" si="12"/>
        <v>0</v>
      </c>
      <c r="AM37" s="574">
        <f t="shared" si="12"/>
        <v>0</v>
      </c>
      <c r="AN37" s="574">
        <f t="shared" si="12"/>
        <v>0</v>
      </c>
      <c r="AO37" s="575">
        <f t="shared" si="12"/>
        <v>0</v>
      </c>
      <c r="AP37" s="575">
        <f t="shared" si="12"/>
        <v>0</v>
      </c>
      <c r="AQ37" s="1085">
        <f t="shared" si="12"/>
        <v>0</v>
      </c>
      <c r="AR37" s="577">
        <f t="shared" si="12"/>
        <v>0</v>
      </c>
      <c r="AS37" s="114"/>
      <c r="AT37" s="114"/>
      <c r="AU37" s="897">
        <f t="shared" ref="AU37:BH37" si="13">SUM(AU28:AU36)</f>
        <v>0</v>
      </c>
      <c r="AV37" s="898">
        <f t="shared" si="13"/>
        <v>0</v>
      </c>
      <c r="AW37" s="898">
        <f t="shared" si="13"/>
        <v>0</v>
      </c>
      <c r="AX37" s="898">
        <f t="shared" si="13"/>
        <v>0</v>
      </c>
      <c r="AY37" s="898">
        <f t="shared" si="13"/>
        <v>0</v>
      </c>
      <c r="AZ37" s="898">
        <f t="shared" si="13"/>
        <v>0</v>
      </c>
      <c r="BA37" s="898">
        <f t="shared" si="13"/>
        <v>0</v>
      </c>
      <c r="BB37" s="898">
        <f t="shared" si="13"/>
        <v>0</v>
      </c>
      <c r="BC37" s="898">
        <f t="shared" si="13"/>
        <v>0</v>
      </c>
      <c r="BD37" s="899">
        <f t="shared" si="13"/>
        <v>0</v>
      </c>
      <c r="BE37" s="897">
        <f t="shared" si="13"/>
        <v>0</v>
      </c>
      <c r="BF37" s="899">
        <f t="shared" si="13"/>
        <v>0</v>
      </c>
      <c r="BG37" s="897">
        <f t="shared" si="13"/>
        <v>0</v>
      </c>
      <c r="BH37" s="899">
        <f t="shared" si="13"/>
        <v>0</v>
      </c>
    </row>
    <row r="38" spans="1:73" hidden="1" outlineLevel="2">
      <c r="AK38" s="114"/>
      <c r="AU38" s="443"/>
      <c r="AV38" s="443"/>
      <c r="AW38" s="443"/>
      <c r="AX38" s="443"/>
      <c r="AY38" s="443"/>
      <c r="AZ38" s="443"/>
      <c r="BA38" s="443"/>
      <c r="BB38" s="443"/>
      <c r="BC38" s="443"/>
      <c r="BD38" s="443"/>
      <c r="BE38" s="443"/>
      <c r="BF38" s="443"/>
    </row>
    <row r="39" spans="1:73" ht="13" hidden="1" outlineLevel="2" collapsed="1">
      <c r="B39" s="139" t="s">
        <v>587</v>
      </c>
      <c r="C39" s="140"/>
      <c r="D39" s="379"/>
      <c r="E39" s="1664"/>
      <c r="F39" s="141"/>
      <c r="G39" s="141"/>
      <c r="H39" s="141"/>
      <c r="I39" s="140"/>
      <c r="J39" s="141"/>
      <c r="K39" s="142"/>
      <c r="Y39" s="2357" t="s">
        <v>372</v>
      </c>
      <c r="Z39" s="2358"/>
      <c r="AA39" s="2358"/>
      <c r="AB39" s="2358"/>
      <c r="AC39" s="2358"/>
      <c r="AD39" s="2359"/>
      <c r="AG39" s="2398" t="s">
        <v>447</v>
      </c>
      <c r="AH39" s="2361"/>
      <c r="AI39" s="2361"/>
      <c r="AJ39" s="2361"/>
      <c r="AK39" s="2361"/>
      <c r="AL39" s="2361"/>
      <c r="AM39" s="2361"/>
      <c r="AN39" s="2361"/>
      <c r="AO39" s="2361"/>
      <c r="AP39" s="2361"/>
      <c r="AQ39" s="2361"/>
      <c r="AR39" s="2362"/>
      <c r="AU39" s="2560" t="s">
        <v>779</v>
      </c>
      <c r="AV39" s="2561"/>
      <c r="AW39" s="2561"/>
      <c r="AX39" s="2561"/>
      <c r="AY39" s="2561"/>
      <c r="AZ39" s="2561"/>
      <c r="BA39" s="2561"/>
      <c r="BB39" s="2561"/>
      <c r="BC39" s="2561"/>
      <c r="BD39" s="2561"/>
      <c r="BE39" s="2561"/>
      <c r="BF39" s="2561"/>
      <c r="BG39" s="2561"/>
      <c r="BH39" s="2562"/>
    </row>
    <row r="40" spans="1:73" ht="12.75" hidden="1" customHeight="1" outlineLevel="3">
      <c r="B40" s="333"/>
      <c r="C40" s="167"/>
      <c r="D40" s="380" t="s">
        <v>312</v>
      </c>
      <c r="E40" s="1681"/>
      <c r="F40" s="144"/>
      <c r="G40" s="144"/>
      <c r="H40" s="144"/>
      <c r="I40" s="167"/>
      <c r="J40" s="144"/>
      <c r="K40" s="145"/>
      <c r="Y40" s="1568"/>
      <c r="Z40" s="821"/>
      <c r="AA40" s="821"/>
      <c r="AB40" s="822"/>
      <c r="AC40" s="822"/>
      <c r="AD40" s="145"/>
      <c r="AG40" s="2376" t="s">
        <v>450</v>
      </c>
      <c r="AH40" s="2377"/>
      <c r="AI40" s="2377"/>
      <c r="AJ40" s="2377"/>
      <c r="AK40" s="2377"/>
      <c r="AL40" s="2377"/>
      <c r="AM40" s="2377"/>
      <c r="AN40" s="2377"/>
      <c r="AO40" s="2377" t="s">
        <v>450</v>
      </c>
      <c r="AP40" s="2392"/>
      <c r="AQ40" s="566"/>
      <c r="AR40" s="570"/>
      <c r="AU40" s="2563" t="s">
        <v>450</v>
      </c>
      <c r="AV40" s="2564"/>
      <c r="AW40" s="2564"/>
      <c r="AX40" s="2564"/>
      <c r="AY40" s="2564"/>
      <c r="AZ40" s="2564"/>
      <c r="BA40" s="2564"/>
      <c r="BB40" s="2564"/>
      <c r="BC40" s="2564" t="s">
        <v>450</v>
      </c>
      <c r="BD40" s="2565"/>
      <c r="BE40" s="1623"/>
      <c r="BF40" s="902"/>
      <c r="BG40" s="2564" t="s">
        <v>372</v>
      </c>
      <c r="BH40" s="2565"/>
      <c r="BJ40" s="2458" t="s">
        <v>1754</v>
      </c>
      <c r="BK40" s="2459"/>
    </row>
    <row r="41" spans="1:73" ht="12.75" hidden="1" customHeight="1" outlineLevel="3">
      <c r="B41" s="143"/>
      <c r="C41" s="144"/>
      <c r="D41" s="381" t="s">
        <v>415</v>
      </c>
      <c r="E41" s="1672"/>
      <c r="F41" s="147" t="s">
        <v>780</v>
      </c>
      <c r="G41" s="147" t="s">
        <v>344</v>
      </c>
      <c r="H41" s="381"/>
      <c r="I41" s="147" t="s">
        <v>4</v>
      </c>
      <c r="J41" s="147" t="s">
        <v>339</v>
      </c>
      <c r="K41" s="386" t="s">
        <v>450</v>
      </c>
      <c r="Y41" s="1568" t="s">
        <v>320</v>
      </c>
      <c r="Z41" s="2383" t="s">
        <v>320</v>
      </c>
      <c r="AA41" s="2384"/>
      <c r="AB41" s="822"/>
      <c r="AC41" s="822"/>
      <c r="AD41" s="1583" t="s">
        <v>450</v>
      </c>
      <c r="AG41" s="2385" t="s">
        <v>214</v>
      </c>
      <c r="AH41" s="2386"/>
      <c r="AI41" s="2386" t="s">
        <v>448</v>
      </c>
      <c r="AJ41" s="2386"/>
      <c r="AK41" s="2386" t="s">
        <v>270</v>
      </c>
      <c r="AL41" s="2386"/>
      <c r="AM41" s="2386" t="s">
        <v>449</v>
      </c>
      <c r="AN41" s="2386"/>
      <c r="AO41" s="2364" t="s">
        <v>331</v>
      </c>
      <c r="AP41" s="2512"/>
      <c r="AQ41" s="566"/>
      <c r="AR41" s="570"/>
      <c r="AU41" s="2566" t="s">
        <v>214</v>
      </c>
      <c r="AV41" s="2567"/>
      <c r="AW41" s="2567" t="s">
        <v>448</v>
      </c>
      <c r="AX41" s="2567"/>
      <c r="AY41" s="2567" t="s">
        <v>270</v>
      </c>
      <c r="AZ41" s="2567"/>
      <c r="BA41" s="2567" t="s">
        <v>449</v>
      </c>
      <c r="BB41" s="2567"/>
      <c r="BC41" s="2568" t="s">
        <v>331</v>
      </c>
      <c r="BD41" s="2570"/>
      <c r="BE41" s="2567" t="s">
        <v>643</v>
      </c>
      <c r="BF41" s="2569"/>
      <c r="BG41" s="2567" t="s">
        <v>450</v>
      </c>
      <c r="BH41" s="2569"/>
      <c r="BJ41" s="1565" t="s">
        <v>2679</v>
      </c>
      <c r="BK41" s="1582" t="s">
        <v>2699</v>
      </c>
    </row>
    <row r="42" spans="1:73" ht="12.75" hidden="1" customHeight="1" outlineLevel="3">
      <c r="B42" s="384"/>
      <c r="C42" s="381"/>
      <c r="D42" s="381" t="s">
        <v>450</v>
      </c>
      <c r="E42" s="1672"/>
      <c r="F42" s="149" t="str">
        <f>Descriptif!$D$4&amp;" ?"</f>
        <v>2017 ?</v>
      </c>
      <c r="G42" s="149" t="s">
        <v>425</v>
      </c>
      <c r="H42" s="381"/>
      <c r="I42" s="153"/>
      <c r="J42" s="149" t="s">
        <v>340</v>
      </c>
      <c r="K42" s="386"/>
      <c r="Y42" s="1568" t="s">
        <v>1755</v>
      </c>
      <c r="Z42" s="2374" t="s">
        <v>1756</v>
      </c>
      <c r="AA42" s="2375"/>
      <c r="AB42" s="822"/>
      <c r="AC42" s="822"/>
      <c r="AD42" s="1583"/>
      <c r="AG42" s="1587"/>
      <c r="AH42" s="1588"/>
      <c r="AI42" s="1588"/>
      <c r="AJ42" s="1588"/>
      <c r="AK42" s="1588"/>
      <c r="AL42" s="1588"/>
      <c r="AM42" s="1588"/>
      <c r="AN42" s="1588"/>
      <c r="AO42" s="567"/>
      <c r="AP42" s="567"/>
      <c r="AQ42" s="566"/>
      <c r="AR42" s="570" t="s">
        <v>643</v>
      </c>
      <c r="AU42" s="1590"/>
      <c r="AV42" s="1591"/>
      <c r="AW42" s="1591"/>
      <c r="AX42" s="1591"/>
      <c r="AY42" s="1591"/>
      <c r="AZ42" s="1591"/>
      <c r="BA42" s="1591"/>
      <c r="BB42" s="1591"/>
      <c r="BC42" s="1591"/>
      <c r="BD42" s="896"/>
      <c r="BE42" s="894" t="str">
        <f>IF($F42="Oui",IF(AQ42="","",AQ42*$J42),"")</f>
        <v/>
      </c>
      <c r="BF42" s="904" t="str">
        <f>IF($F42="Oui",IF(AR42="","",AR42*$J42),"")</f>
        <v/>
      </c>
      <c r="BG42" s="894" t="str">
        <f>IF($F42="Oui",IF(#REF!="","",#REF!*$J42),"")</f>
        <v/>
      </c>
      <c r="BH42" s="904"/>
      <c r="BJ42" s="1068"/>
      <c r="BK42" s="1133"/>
    </row>
    <row r="43" spans="1:73" ht="12.75" hidden="1" customHeight="1" outlineLevel="3">
      <c r="B43" s="180" t="s">
        <v>3200</v>
      </c>
      <c r="C43" s="181"/>
      <c r="D43" s="213">
        <f>K43</f>
        <v>0</v>
      </c>
      <c r="E43" s="213"/>
      <c r="F43" s="1603"/>
      <c r="G43" s="117"/>
      <c r="H43" s="336">
        <f>VLOOKUP($B43&amp;"; "&amp;$I43,'FE Immobilisations'!$G:$U,9,FALSE)</f>
        <v>11.1</v>
      </c>
      <c r="I43" s="1545" t="str">
        <f>VLOOKUP(B43,'FE Immobilisations'!C39:J55,8,FALSE)</f>
        <v>kgCO2e/m²</v>
      </c>
      <c r="J43" s="524"/>
      <c r="K43" s="152">
        <f>IF(J43=0,0,(G43*H43)/J43)</f>
        <v>0</v>
      </c>
      <c r="Y43" s="1095">
        <f>IF(AD43=0,AD43,AD43/K43)</f>
        <v>0</v>
      </c>
      <c r="Z43" s="118"/>
      <c r="AA43" s="822"/>
      <c r="AB43" s="822"/>
      <c r="AC43" s="822"/>
      <c r="AD43" s="152">
        <f>K43*BK43</f>
        <v>0</v>
      </c>
      <c r="AG43" s="566"/>
      <c r="AH43" s="567">
        <f>D43</f>
        <v>0</v>
      </c>
      <c r="AI43" s="567"/>
      <c r="AJ43" s="567"/>
      <c r="AK43" s="567"/>
      <c r="AL43" s="567"/>
      <c r="AM43" s="567"/>
      <c r="AN43" s="567"/>
      <c r="AO43" s="1588"/>
      <c r="AP43" s="1622">
        <f>SUM(AH43:AN43)</f>
        <v>0</v>
      </c>
      <c r="AQ43" s="566"/>
      <c r="AR43" s="570"/>
      <c r="AU43" s="1590"/>
      <c r="AV43" s="895" t="str">
        <f>IF($F43="Oui",IF(AH43="","",AH43*$J43),"")</f>
        <v/>
      </c>
      <c r="AW43" s="895"/>
      <c r="AX43" s="895"/>
      <c r="AY43" s="895"/>
      <c r="AZ43" s="895"/>
      <c r="BA43" s="895"/>
      <c r="BB43" s="895"/>
      <c r="BC43" s="895"/>
      <c r="BD43" s="896">
        <f>SUM(AV43,AX43,AZ43,BB43)</f>
        <v>0</v>
      </c>
      <c r="BE43" s="894" t="str">
        <f>IF($F43="Oui",IF(AQ43="","",AQ43*$J43),"")</f>
        <v/>
      </c>
      <c r="BF43" s="904" t="str">
        <f>IF($F43="Oui",IF(AR43="","",AR43*$J43),"")</f>
        <v/>
      </c>
      <c r="BG43" s="894" t="str">
        <f>IF($F43="Oui",IF(#REF!="","",#REF!*$J43),"")</f>
        <v/>
      </c>
      <c r="BH43" s="904" t="str">
        <f>IF($F43="Oui",IF(AD43="","",AD43*$J43),"")</f>
        <v/>
      </c>
      <c r="BJ43" s="1068">
        <f>IF($Z43&lt;&gt;"votre valeur :",IF(ISNA(VLOOKUP($Z43,Utilitaires!$N$566:$O$571,2,FALSE)),,VLOOKUP($Z43,Utilitaires!$N$566:$O$571,2,FALSE)),$AA43)</f>
        <v>0</v>
      </c>
      <c r="BK43" s="1133">
        <f>SQRT(SUMSQ(BJ43,VLOOKUP(B43&amp;"; "&amp;I43,'FE Immobilisations'!G:U,7,FALSE)))</f>
        <v>0.1</v>
      </c>
    </row>
    <row r="44" spans="1:73" ht="12.75" hidden="1" customHeight="1" outlineLevel="3">
      <c r="B44" s="180" t="s">
        <v>3201</v>
      </c>
      <c r="C44" s="181"/>
      <c r="D44" s="213">
        <f>K44</f>
        <v>0</v>
      </c>
      <c r="E44" s="213"/>
      <c r="F44" s="1604"/>
      <c r="G44" s="120"/>
      <c r="H44" s="336">
        <f>VLOOKUP($B44&amp;"; "&amp;$I44,'FE Immobilisations'!$G:$U,9,FALSE)</f>
        <v>15.3</v>
      </c>
      <c r="I44" s="153" t="str">
        <f>VLOOKUP(B44,'FE Immobilisations'!C40:J56,8,FALSE)</f>
        <v>kgCO2e/m² de paroi</v>
      </c>
      <c r="J44" s="525"/>
      <c r="K44" s="152">
        <f>IF(J44=0,0,(G44*H44)/J44)</f>
        <v>0</v>
      </c>
      <c r="W44" s="255"/>
      <c r="Y44" s="1095">
        <f>IF(AD44=0,AD44,AD44/K44)</f>
        <v>0</v>
      </c>
      <c r="Z44" s="121"/>
      <c r="AA44" s="822"/>
      <c r="AB44" s="822"/>
      <c r="AC44" s="822"/>
      <c r="AD44" s="152">
        <f>K44*BK44</f>
        <v>0</v>
      </c>
      <c r="AG44" s="566"/>
      <c r="AH44" s="567">
        <f>D44</f>
        <v>0</v>
      </c>
      <c r="AI44" s="567"/>
      <c r="AJ44" s="567"/>
      <c r="AK44" s="567"/>
      <c r="AL44" s="567"/>
      <c r="AM44" s="567"/>
      <c r="AN44" s="567"/>
      <c r="AO44" s="1588"/>
      <c r="AP44" s="569">
        <f>K44</f>
        <v>0</v>
      </c>
      <c r="AQ44" s="566"/>
      <c r="AR44" s="570"/>
      <c r="AU44" s="1590"/>
      <c r="AV44" s="895" t="str">
        <f>IF($F44="Oui",IF(AH44="","",AH44*$J44),"")</f>
        <v/>
      </c>
      <c r="AW44" s="895"/>
      <c r="AX44" s="895"/>
      <c r="AY44" s="895" t="str">
        <f>IF($F44="Oui",IF(AP44="","",AP44*$J44),"")</f>
        <v/>
      </c>
      <c r="AZ44" s="895"/>
      <c r="BA44" s="895" t="str">
        <f>IF($F44="Oui",IF(AD44="","",AD44*$J44),"")</f>
        <v/>
      </c>
      <c r="BB44" s="895"/>
      <c r="BC44" s="895"/>
      <c r="BD44" s="896">
        <f>SUM(AV44,AX44,AZ44,BB44)</f>
        <v>0</v>
      </c>
      <c r="BE44" s="894"/>
      <c r="BF44" s="904"/>
      <c r="BG44" s="894"/>
      <c r="BH44" s="904" t="str">
        <f>IF($F44="Oui",IF(AD44="","",AD44*$J44),"")</f>
        <v/>
      </c>
      <c r="BJ44" s="1068">
        <f>IF($Z44&lt;&gt;"votre valeur :",IF(ISNA(VLOOKUP($Z44,Utilitaires!$N$566:$O$571,2,FALSE)),,VLOOKUP($Z44,Utilitaires!$N$566:$O$571,2,FALSE)),$AA44)</f>
        <v>0</v>
      </c>
      <c r="BK44" s="1133">
        <f>SQRT(SUMSQ(BJ44,VLOOKUP(B44&amp;"; "&amp;I44,'FE Immobilisations'!G:U,7,FALSE)))</f>
        <v>0.1</v>
      </c>
    </row>
    <row r="45" spans="1:73" ht="12.75" hidden="1" customHeight="1" outlineLevel="3">
      <c r="B45" s="180" t="s">
        <v>3202</v>
      </c>
      <c r="C45" s="181"/>
      <c r="D45" s="213">
        <f>K45</f>
        <v>0</v>
      </c>
      <c r="E45" s="213"/>
      <c r="F45" s="1605"/>
      <c r="G45" s="123"/>
      <c r="H45" s="336">
        <f>VLOOKUP($B45&amp;"; "&amp;$I45,'FE Immobilisations'!$G:$U,9,FALSE)</f>
        <v>3.22</v>
      </c>
      <c r="I45" s="1546" t="str">
        <f>VLOOKUP(B45,'FE Immobilisations'!C41:J56,8,FALSE)</f>
        <v>kgCO2e/mL</v>
      </c>
      <c r="J45" s="526"/>
      <c r="K45" s="152">
        <f>IF(J45=0,0,(G45*H45)/J45)</f>
        <v>0</v>
      </c>
      <c r="Y45" s="1095">
        <f>IF(AD45=0,AD45,AD45/K45)</f>
        <v>0</v>
      </c>
      <c r="Z45" s="124"/>
      <c r="AA45" s="822"/>
      <c r="AB45" s="822"/>
      <c r="AC45" s="822"/>
      <c r="AD45" s="152">
        <f>K45*BK45</f>
        <v>0</v>
      </c>
      <c r="AG45" s="566"/>
      <c r="AH45" s="567">
        <f>D45</f>
        <v>0</v>
      </c>
      <c r="AI45" s="567"/>
      <c r="AJ45" s="567"/>
      <c r="AK45" s="567"/>
      <c r="AL45" s="567"/>
      <c r="AM45" s="567"/>
      <c r="AN45" s="567"/>
      <c r="AO45" s="1588"/>
      <c r="AP45" s="569">
        <f>K45</f>
        <v>0</v>
      </c>
      <c r="AQ45" s="566"/>
      <c r="AR45" s="570"/>
      <c r="AU45" s="1590"/>
      <c r="AV45" s="895" t="str">
        <f>IF($F45="Oui",IF(AH45="","",AH45*$J45),"")</f>
        <v/>
      </c>
      <c r="AW45" s="895"/>
      <c r="AX45" s="895"/>
      <c r="AY45" s="895" t="str">
        <f>IF($F45="Oui",IF(AP45="","",AP45*$J45),"")</f>
        <v/>
      </c>
      <c r="AZ45" s="895"/>
      <c r="BA45" s="895" t="str">
        <f>IF($F45="Oui",IF(AD45="","",AD45*$J45),"")</f>
        <v/>
      </c>
      <c r="BB45" s="895"/>
      <c r="BC45" s="895"/>
      <c r="BD45" s="896">
        <f>SUM(AV45,AX45,AZ45,BB45)</f>
        <v>0</v>
      </c>
      <c r="BE45" s="894" t="str">
        <f>IF($F45="Oui",IF(AQ45="","",AQ45*$J45),"")</f>
        <v/>
      </c>
      <c r="BF45" s="904" t="str">
        <f>IF($F45="Oui",IF(AR45="","",AR45*$J45),"")</f>
        <v/>
      </c>
      <c r="BG45" s="894" t="str">
        <f>IF($F45="Oui",IF(#REF!="","",#REF!*$J45),"")</f>
        <v/>
      </c>
      <c r="BH45" s="904" t="str">
        <f>IF($F45="Oui",IF(AD45="","",AD45*$J45),"")</f>
        <v/>
      </c>
      <c r="BJ45" s="1068">
        <f>IF($Z45&lt;&gt;"votre valeur :",IF(ISNA(VLOOKUP($Z45,Utilitaires!$N$566:$O$571,2,FALSE)),,VLOOKUP($Z45,Utilitaires!$N$566:$O$571,2,FALSE)),$AA45)</f>
        <v>0</v>
      </c>
      <c r="BK45" s="1133">
        <f>SQRT(SUMSQ(BJ45,VLOOKUP(B45&amp;"; "&amp;I45,'FE Immobilisations'!G:U,7,FALSE)))</f>
        <v>0.1</v>
      </c>
    </row>
    <row r="46" spans="1:73" ht="12.75" hidden="1" customHeight="1" outlineLevel="3">
      <c r="B46" s="154"/>
      <c r="C46" s="155"/>
      <c r="D46" s="222"/>
      <c r="E46" s="222"/>
      <c r="F46" s="155"/>
      <c r="G46" s="155"/>
      <c r="H46" s="155"/>
      <c r="I46" s="155"/>
      <c r="J46" s="155"/>
      <c r="K46" s="369"/>
      <c r="Y46" s="1095"/>
      <c r="Z46" s="824"/>
      <c r="AA46" s="822"/>
      <c r="AB46" s="822"/>
      <c r="AC46" s="822"/>
      <c r="AD46" s="403"/>
      <c r="AG46" s="566"/>
      <c r="AH46" s="567"/>
      <c r="AI46" s="622"/>
      <c r="AJ46" s="622"/>
      <c r="AK46" s="622"/>
      <c r="AL46" s="622"/>
      <c r="AM46" s="567"/>
      <c r="AN46" s="567"/>
      <c r="AO46" s="1588"/>
      <c r="AP46" s="569"/>
      <c r="AQ46" s="566"/>
      <c r="AR46" s="570"/>
      <c r="AU46" s="905"/>
      <c r="AV46" s="1596"/>
      <c r="AW46" s="1596"/>
      <c r="AX46" s="1596"/>
      <c r="AY46" s="1596" t="str">
        <f>IF($F46="Oui",IF(AP46="","",AP46*$J46),"")</f>
        <v/>
      </c>
      <c r="AZ46" s="1596"/>
      <c r="BA46" s="1596" t="str">
        <f>IF($F46="Oui",IF(AD46="","",AD46*$J46),"")</f>
        <v/>
      </c>
      <c r="BB46" s="1596"/>
      <c r="BC46" s="1596"/>
      <c r="BD46" s="1624"/>
      <c r="BE46" s="894" t="str">
        <f>IF($F46="Oui",IF(AQ46="","",AQ46*$J46),"")</f>
        <v/>
      </c>
      <c r="BF46" s="904" t="str">
        <f>IF($F46="Oui",IF(AR46="","",AR46*$J46),"")</f>
        <v/>
      </c>
      <c r="BG46" s="894" t="str">
        <f>IF($F46="Oui",IF(#REF!="","",#REF!*$J46),"")</f>
        <v/>
      </c>
      <c r="BH46" s="904"/>
      <c r="BJ46" s="1145"/>
      <c r="BK46" s="1146"/>
    </row>
    <row r="47" spans="1:73" ht="13" hidden="1" outlineLevel="2">
      <c r="B47" s="197" t="s">
        <v>353</v>
      </c>
      <c r="C47" s="198"/>
      <c r="D47" s="215">
        <f>SUM(D43:D46)</f>
        <v>0</v>
      </c>
      <c r="E47" s="215"/>
      <c r="F47" s="200"/>
      <c r="G47" s="200"/>
      <c r="H47" s="200"/>
      <c r="I47" s="198"/>
      <c r="J47" s="204"/>
      <c r="K47" s="201">
        <f>SUM(K43:K46)</f>
        <v>0</v>
      </c>
      <c r="Y47" s="1096">
        <f>IF(AD47=0,AD47,AD47/K47)</f>
        <v>0</v>
      </c>
      <c r="Z47" s="823"/>
      <c r="AA47" s="823"/>
      <c r="AB47" s="823"/>
      <c r="AC47" s="823"/>
      <c r="AD47" s="404">
        <f>SQRT(SUMSQ(AD43:AD46))</f>
        <v>0</v>
      </c>
      <c r="AG47" s="573"/>
      <c r="AH47" s="574">
        <f>SUM(AH43:AH46)</f>
        <v>0</v>
      </c>
      <c r="AI47" s="574"/>
      <c r="AJ47" s="574"/>
      <c r="AK47" s="574"/>
      <c r="AL47" s="574"/>
      <c r="AM47" s="574"/>
      <c r="AN47" s="574"/>
      <c r="AO47" s="575"/>
      <c r="AP47" s="575">
        <f>SUM(AP43:AP46)</f>
        <v>0</v>
      </c>
      <c r="AQ47" s="1085"/>
      <c r="AR47" s="577">
        <f>SUM(AR43:AR46)</f>
        <v>0</v>
      </c>
      <c r="AU47" s="1594"/>
      <c r="AV47" s="898">
        <f>SUM(AV43:AV46)</f>
        <v>0</v>
      </c>
      <c r="AW47" s="898"/>
      <c r="AX47" s="898"/>
      <c r="AY47" s="898"/>
      <c r="AZ47" s="898"/>
      <c r="BA47" s="898"/>
      <c r="BB47" s="898"/>
      <c r="BC47" s="898"/>
      <c r="BD47" s="901"/>
      <c r="BE47" s="897"/>
      <c r="BF47" s="899"/>
      <c r="BG47" s="897"/>
      <c r="BH47" s="899">
        <f>SUM(BH38:BH46)</f>
        <v>0</v>
      </c>
    </row>
    <row r="48" spans="1:73" hidden="1" outlineLevel="2">
      <c r="AK48" s="114"/>
      <c r="AU48" s="443"/>
      <c r="AV48" s="443"/>
      <c r="AW48" s="443"/>
      <c r="AX48" s="443"/>
      <c r="AY48" s="443"/>
      <c r="AZ48" s="443"/>
      <c r="BA48" s="443"/>
      <c r="BB48" s="443"/>
      <c r="BC48" s="443"/>
      <c r="BD48" s="443"/>
      <c r="BE48" s="443"/>
      <c r="BF48" s="443"/>
    </row>
    <row r="49" spans="2:64" ht="13" hidden="1" outlineLevel="2" collapsed="1">
      <c r="B49" s="139" t="s">
        <v>343</v>
      </c>
      <c r="C49" s="140"/>
      <c r="D49" s="379"/>
      <c r="E49" s="1664"/>
      <c r="F49" s="141"/>
      <c r="G49" s="141"/>
      <c r="H49" s="141"/>
      <c r="I49" s="141"/>
      <c r="J49" s="142"/>
      <c r="Y49" s="2357" t="s">
        <v>372</v>
      </c>
      <c r="Z49" s="2358"/>
      <c r="AA49" s="2358"/>
      <c r="AB49" s="2358"/>
      <c r="AC49" s="2358"/>
      <c r="AD49" s="2359"/>
      <c r="AG49" s="2398" t="s">
        <v>447</v>
      </c>
      <c r="AH49" s="2361"/>
      <c r="AI49" s="2361"/>
      <c r="AJ49" s="2361"/>
      <c r="AK49" s="2361"/>
      <c r="AL49" s="2361"/>
      <c r="AM49" s="2361"/>
      <c r="AN49" s="2361"/>
      <c r="AO49" s="2361"/>
      <c r="AP49" s="2361"/>
      <c r="AQ49" s="2361"/>
      <c r="AR49" s="2362"/>
      <c r="AU49" s="2560" t="s">
        <v>779</v>
      </c>
      <c r="AV49" s="2561"/>
      <c r="AW49" s="2561"/>
      <c r="AX49" s="2561"/>
      <c r="AY49" s="2561"/>
      <c r="AZ49" s="2561"/>
      <c r="BA49" s="2561"/>
      <c r="BB49" s="2561"/>
      <c r="BC49" s="2561"/>
      <c r="BD49" s="2561"/>
      <c r="BE49" s="2561"/>
      <c r="BF49" s="2561"/>
      <c r="BG49" s="2561"/>
      <c r="BH49" s="2562"/>
    </row>
    <row r="50" spans="2:64" ht="12.75" hidden="1" customHeight="1" outlineLevel="3">
      <c r="B50" s="333"/>
      <c r="C50" s="167"/>
      <c r="D50" s="380" t="s">
        <v>312</v>
      </c>
      <c r="E50" s="1681"/>
      <c r="F50" s="144"/>
      <c r="G50" s="144"/>
      <c r="H50" s="144"/>
      <c r="I50" s="144"/>
      <c r="J50" s="145"/>
      <c r="Y50" s="1568"/>
      <c r="Z50" s="821"/>
      <c r="AA50" s="821"/>
      <c r="AB50" s="822"/>
      <c r="AC50" s="822"/>
      <c r="AD50" s="145"/>
      <c r="AG50" s="2376" t="s">
        <v>450</v>
      </c>
      <c r="AH50" s="2377"/>
      <c r="AI50" s="2377"/>
      <c r="AJ50" s="2377"/>
      <c r="AK50" s="2377"/>
      <c r="AL50" s="2377"/>
      <c r="AM50" s="2377"/>
      <c r="AN50" s="2377"/>
      <c r="AO50" s="2377" t="s">
        <v>450</v>
      </c>
      <c r="AP50" s="2392"/>
      <c r="AQ50" s="566"/>
      <c r="AR50" s="570"/>
      <c r="AU50" s="2563" t="s">
        <v>450</v>
      </c>
      <c r="AV50" s="2564"/>
      <c r="AW50" s="2564"/>
      <c r="AX50" s="2564"/>
      <c r="AY50" s="2564"/>
      <c r="AZ50" s="2564"/>
      <c r="BA50" s="2564"/>
      <c r="BB50" s="2564"/>
      <c r="BC50" s="2564" t="s">
        <v>450</v>
      </c>
      <c r="BD50" s="2565"/>
      <c r="BE50" s="1623"/>
      <c r="BF50" s="902"/>
      <c r="BG50" s="2564" t="s">
        <v>372</v>
      </c>
      <c r="BH50" s="2565"/>
      <c r="BJ50" s="2458" t="s">
        <v>1754</v>
      </c>
      <c r="BK50" s="2459"/>
    </row>
    <row r="51" spans="2:64" ht="12.75" hidden="1" customHeight="1" outlineLevel="3">
      <c r="B51" s="384"/>
      <c r="C51" s="381"/>
      <c r="D51" s="381" t="s">
        <v>415</v>
      </c>
      <c r="E51" s="1672"/>
      <c r="F51" s="147" t="s">
        <v>780</v>
      </c>
      <c r="G51" s="147" t="s">
        <v>202</v>
      </c>
      <c r="H51" s="1569" t="s">
        <v>1689</v>
      </c>
      <c r="I51" s="147" t="s">
        <v>339</v>
      </c>
      <c r="J51" s="386" t="s">
        <v>450</v>
      </c>
      <c r="Y51" s="1568" t="s">
        <v>320</v>
      </c>
      <c r="Z51" s="1573" t="s">
        <v>320</v>
      </c>
      <c r="AA51" s="1574"/>
      <c r="AB51" s="822"/>
      <c r="AC51" s="822"/>
      <c r="AD51" s="1583" t="s">
        <v>450</v>
      </c>
      <c r="AG51" s="2385" t="s">
        <v>214</v>
      </c>
      <c r="AH51" s="2386"/>
      <c r="AI51" s="2386" t="s">
        <v>448</v>
      </c>
      <c r="AJ51" s="2386"/>
      <c r="AK51" s="2386" t="s">
        <v>270</v>
      </c>
      <c r="AL51" s="2386"/>
      <c r="AM51" s="2386" t="s">
        <v>449</v>
      </c>
      <c r="AN51" s="2386"/>
      <c r="AO51" s="2364" t="s">
        <v>331</v>
      </c>
      <c r="AP51" s="2512"/>
      <c r="AQ51" s="566"/>
      <c r="AR51" s="570"/>
      <c r="AU51" s="2566" t="s">
        <v>214</v>
      </c>
      <c r="AV51" s="2567"/>
      <c r="AW51" s="2567" t="s">
        <v>448</v>
      </c>
      <c r="AX51" s="2567"/>
      <c r="AY51" s="2567" t="s">
        <v>270</v>
      </c>
      <c r="AZ51" s="2567"/>
      <c r="BA51" s="2567" t="s">
        <v>449</v>
      </c>
      <c r="BB51" s="2567"/>
      <c r="BC51" s="2568" t="s">
        <v>331</v>
      </c>
      <c r="BD51" s="2570"/>
      <c r="BE51" s="2567" t="s">
        <v>643</v>
      </c>
      <c r="BF51" s="2569"/>
      <c r="BG51" s="2567" t="s">
        <v>450</v>
      </c>
      <c r="BH51" s="2569"/>
      <c r="BJ51" s="1565" t="s">
        <v>2679</v>
      </c>
      <c r="BK51" s="1582" t="s">
        <v>2699</v>
      </c>
    </row>
    <row r="52" spans="2:64" ht="12.75" hidden="1" customHeight="1" outlineLevel="3">
      <c r="B52" s="384"/>
      <c r="C52" s="381"/>
      <c r="D52" s="381" t="s">
        <v>450</v>
      </c>
      <c r="E52" s="1672"/>
      <c r="F52" s="149" t="str">
        <f>Descriptif!$D$4&amp;" ?"</f>
        <v>2017 ?</v>
      </c>
      <c r="G52" s="149" t="s">
        <v>425</v>
      </c>
      <c r="H52" s="381"/>
      <c r="I52" s="149" t="s">
        <v>340</v>
      </c>
      <c r="J52" s="386"/>
      <c r="Y52" s="1568" t="s">
        <v>1755</v>
      </c>
      <c r="Z52" s="1571" t="s">
        <v>1756</v>
      </c>
      <c r="AA52" s="1572"/>
      <c r="AB52" s="822"/>
      <c r="AC52" s="822"/>
      <c r="AD52" s="1583"/>
      <c r="AG52" s="1587"/>
      <c r="AH52" s="1588"/>
      <c r="AI52" s="1588"/>
      <c r="AJ52" s="1588"/>
      <c r="AK52" s="1588"/>
      <c r="AL52" s="1588"/>
      <c r="AM52" s="1588"/>
      <c r="AN52" s="1588"/>
      <c r="AO52" s="567"/>
      <c r="AP52" s="567"/>
      <c r="AQ52" s="566"/>
      <c r="AR52" s="570" t="s">
        <v>643</v>
      </c>
      <c r="AU52" s="1590"/>
      <c r="AV52" s="1591"/>
      <c r="AW52" s="1591"/>
      <c r="AX52" s="1591"/>
      <c r="AY52" s="1591"/>
      <c r="AZ52" s="1591"/>
      <c r="BA52" s="1591"/>
      <c r="BB52" s="1591"/>
      <c r="BC52" s="1591"/>
      <c r="BD52" s="896"/>
      <c r="BE52" s="894" t="str">
        <f>IF($F52="Oui",IF(AQ52="","",AQ52*$I52),"")</f>
        <v/>
      </c>
      <c r="BF52" s="904" t="str">
        <f>IF($F52="Oui",IF(AR52="","",AR52*$I52),"")</f>
        <v/>
      </c>
      <c r="BG52" s="894" t="str">
        <f>IF($F52="Oui",IF(#REF!="","",#REF!*$I52),"")</f>
        <v/>
      </c>
      <c r="BH52" s="904"/>
      <c r="BJ52" s="1068"/>
      <c r="BK52" s="1133"/>
    </row>
    <row r="53" spans="2:64" ht="12.75" hidden="1" customHeight="1" outlineLevel="3">
      <c r="B53" s="143" t="s">
        <v>3964</v>
      </c>
      <c r="C53" s="144"/>
      <c r="D53" s="213">
        <f>J53</f>
        <v>0</v>
      </c>
      <c r="E53" s="213"/>
      <c r="F53" s="393"/>
      <c r="G53" s="117"/>
      <c r="H53" s="220">
        <f>VLOOKUP($B53&amp;"; "&amp;$H$51,'FE Immobilisations'!$G:$U,9,FALSE)</f>
        <v>52.8</v>
      </c>
      <c r="I53" s="117"/>
      <c r="J53" s="152">
        <f>IF(I53=0,0,G53*H53/I53)</f>
        <v>0</v>
      </c>
      <c r="Y53" s="1095">
        <f>IF(AD53=0,AD53,AD53/J53)</f>
        <v>0</v>
      </c>
      <c r="Z53" s="118"/>
      <c r="AA53" s="822"/>
      <c r="AB53" s="822"/>
      <c r="AC53" s="822"/>
      <c r="AD53" s="152">
        <f>J53*BK53</f>
        <v>0</v>
      </c>
      <c r="AG53" s="566"/>
      <c r="AH53" s="567">
        <f>D53</f>
        <v>0</v>
      </c>
      <c r="AI53" s="567"/>
      <c r="AJ53" s="567"/>
      <c r="AK53" s="567"/>
      <c r="AL53" s="567"/>
      <c r="AM53" s="567"/>
      <c r="AN53" s="567"/>
      <c r="AO53" s="1588"/>
      <c r="AP53" s="1622">
        <f>SUM(AH53:AN53)</f>
        <v>0</v>
      </c>
      <c r="AQ53" s="566"/>
      <c r="AR53" s="570"/>
      <c r="AU53" s="1590"/>
      <c r="AV53" s="895" t="str">
        <f>IF($F53="Oui",IF(AH53="","",AH53*$I53),"")</f>
        <v/>
      </c>
      <c r="AW53" s="895"/>
      <c r="AX53" s="895"/>
      <c r="AY53" s="895"/>
      <c r="AZ53" s="895"/>
      <c r="BA53" s="895"/>
      <c r="BB53" s="895"/>
      <c r="BC53" s="895"/>
      <c r="BD53" s="896">
        <f>SUM(AV53,AX53,AZ53,BB53)</f>
        <v>0</v>
      </c>
      <c r="BE53" s="894" t="str">
        <f>IF($F53="Oui",IF(AQ53="","",AQ53*$I53),"")</f>
        <v/>
      </c>
      <c r="BF53" s="904" t="str">
        <f>IF($F53="Oui",IF(AR53="","",AR53*$I53),"")</f>
        <v/>
      </c>
      <c r="BG53" s="894" t="str">
        <f>IF($F53="Oui",IF(#REF!="","",#REF!*$I53),"")</f>
        <v/>
      </c>
      <c r="BH53" s="904" t="str">
        <f>IF($F53="Oui",IF(AD53="","",AD53*$I53),"")</f>
        <v/>
      </c>
      <c r="BJ53" s="1068">
        <f>IF($Z53&lt;&gt;"votre valeur :",IF(ISNA(VLOOKUP($Z53,Utilitaires!$N$566:$O$571,2,FALSE)),,VLOOKUP($Z53,Utilitaires!$N$566:$O$571,2,FALSE)),$AA53)</f>
        <v>0</v>
      </c>
      <c r="BK53" s="1133">
        <f>SQRT(SUMSQ(BJ53,VLOOKUP(B53&amp;"; "&amp;$H$51,'FE Immobilisations'!G:U,7,FALSE)))</f>
        <v>0.2</v>
      </c>
    </row>
    <row r="54" spans="2:64" ht="12.75" hidden="1" customHeight="1" outlineLevel="3">
      <c r="B54" s="143" t="s">
        <v>3962</v>
      </c>
      <c r="C54" s="144"/>
      <c r="D54" s="213">
        <f>J54</f>
        <v>0</v>
      </c>
      <c r="E54" s="213"/>
      <c r="F54" s="394"/>
      <c r="G54" s="120"/>
      <c r="H54" s="220">
        <f>VLOOKUP($B54&amp;"; "&amp;$H$51,'FE Immobilisations'!$G:$U,9,FALSE)</f>
        <v>4</v>
      </c>
      <c r="I54" s="120"/>
      <c r="J54" s="152">
        <f t="shared" ref="J54:J55" si="14">IF(I54=0,0,G54*H54/I54)</f>
        <v>0</v>
      </c>
      <c r="W54" s="255"/>
      <c r="Y54" s="1095">
        <f>IF(AD54=0,AD54,AD54/J54)</f>
        <v>0</v>
      </c>
      <c r="Z54" s="121"/>
      <c r="AA54" s="822"/>
      <c r="AB54" s="822"/>
      <c r="AC54" s="822"/>
      <c r="AD54" s="152">
        <f>J54*BK54</f>
        <v>0</v>
      </c>
      <c r="AG54" s="566"/>
      <c r="AH54" s="567">
        <f>D54</f>
        <v>0</v>
      </c>
      <c r="AI54" s="567"/>
      <c r="AJ54" s="567"/>
      <c r="AK54" s="567"/>
      <c r="AL54" s="567"/>
      <c r="AM54" s="567"/>
      <c r="AN54" s="567"/>
      <c r="AO54" s="1588"/>
      <c r="AP54" s="569">
        <f>J54</f>
        <v>0</v>
      </c>
      <c r="AQ54" s="566"/>
      <c r="AR54" s="570"/>
      <c r="AU54" s="1590"/>
      <c r="AV54" s="895" t="str">
        <f>IF($F54="Oui",IF(AH54="","",AH54*$I54),"")</f>
        <v/>
      </c>
      <c r="AW54" s="895"/>
      <c r="AX54" s="895"/>
      <c r="AY54" s="895" t="str">
        <f>IF($F54="Oui",IF(AP54="","",AP54*$I54),"")</f>
        <v/>
      </c>
      <c r="AZ54" s="895"/>
      <c r="BA54" s="895" t="str">
        <f>IF($F54="Oui",IF(AD54="","",AD54*$I54),"")</f>
        <v/>
      </c>
      <c r="BB54" s="895"/>
      <c r="BC54" s="895"/>
      <c r="BD54" s="896">
        <f>SUM(AV54,AX54,AZ54,BB54)</f>
        <v>0</v>
      </c>
      <c r="BE54" s="894"/>
      <c r="BF54" s="904"/>
      <c r="BG54" s="894"/>
      <c r="BH54" s="904" t="str">
        <f>IF($F54="Oui",IF(AD54="","",AD54*$I54),"")</f>
        <v/>
      </c>
      <c r="BJ54" s="1068">
        <f>IF($Z54&lt;&gt;"votre valeur :",IF(ISNA(VLOOKUP($Z54,Utilitaires!$N$566:$O$571,2,FALSE)),,VLOOKUP($Z54,Utilitaires!$N$566:$O$571,2,FALSE)),$AA54)</f>
        <v>0</v>
      </c>
      <c r="BK54" s="1133">
        <f>SQRT(SUMSQ(BJ54,VLOOKUP(B54&amp;"; "&amp;$H$51,'FE Immobilisations'!G:U,7,FALSE)))</f>
        <v>0.5</v>
      </c>
    </row>
    <row r="55" spans="2:64" ht="12.75" hidden="1" customHeight="1" outlineLevel="3">
      <c r="B55" s="143" t="s">
        <v>3963</v>
      </c>
      <c r="C55" s="144"/>
      <c r="D55" s="213">
        <f>J55</f>
        <v>0</v>
      </c>
      <c r="E55" s="213"/>
      <c r="F55" s="395"/>
      <c r="G55" s="123"/>
      <c r="H55" s="220">
        <f>VLOOKUP($B55&amp;"; "&amp;$H$51,'FE Immobilisations'!$G:$U,9,FALSE)</f>
        <v>3</v>
      </c>
      <c r="I55" s="123"/>
      <c r="J55" s="152">
        <f t="shared" si="14"/>
        <v>0</v>
      </c>
      <c r="Y55" s="1095">
        <f>IF(AD55=0,AD55,AD55/J55)</f>
        <v>0</v>
      </c>
      <c r="Z55" s="124"/>
      <c r="AA55" s="822"/>
      <c r="AB55" s="822"/>
      <c r="AC55" s="822"/>
      <c r="AD55" s="152">
        <f>J55*BK55</f>
        <v>0</v>
      </c>
      <c r="AG55" s="566"/>
      <c r="AH55" s="567">
        <f>D55</f>
        <v>0</v>
      </c>
      <c r="AI55" s="567"/>
      <c r="AJ55" s="567"/>
      <c r="AK55" s="567"/>
      <c r="AL55" s="567"/>
      <c r="AM55" s="567"/>
      <c r="AN55" s="567"/>
      <c r="AO55" s="1588"/>
      <c r="AP55" s="569">
        <f>J55</f>
        <v>0</v>
      </c>
      <c r="AQ55" s="566"/>
      <c r="AR55" s="570"/>
      <c r="AU55" s="1590"/>
      <c r="AV55" s="895" t="str">
        <f>IF($F55="Oui",IF(AH55="","",AH55*$I55),"")</f>
        <v/>
      </c>
      <c r="AW55" s="895"/>
      <c r="AX55" s="895"/>
      <c r="AY55" s="895" t="str">
        <f>IF($F55="Oui",IF(AP55="","",AP55*$I55),"")</f>
        <v/>
      </c>
      <c r="AZ55" s="895"/>
      <c r="BA55" s="895" t="str">
        <f>IF($F55="Oui",IF(AD55="","",AD55*$I55),"")</f>
        <v/>
      </c>
      <c r="BB55" s="895"/>
      <c r="BC55" s="895"/>
      <c r="BD55" s="896">
        <f>SUM(AV55,AX55,AZ55,BB55)</f>
        <v>0</v>
      </c>
      <c r="BE55" s="894" t="str">
        <f>IF($F55="Oui",IF(AQ55="","",AQ55*$I55),"")</f>
        <v/>
      </c>
      <c r="BF55" s="904" t="str">
        <f>IF($F55="Oui",IF(AR55="","",AR55*$I55),"")</f>
        <v/>
      </c>
      <c r="BG55" s="894" t="str">
        <f>IF($F55="Oui",IF(#REF!="","",#REF!*$I55),"")</f>
        <v/>
      </c>
      <c r="BH55" s="904" t="str">
        <f>IF($F55="Oui",IF(AD55="","",AD55*$I55),"")</f>
        <v/>
      </c>
      <c r="BJ55" s="1068">
        <f>IF($Z55&lt;&gt;"votre valeur :",IF(ISNA(VLOOKUP($Z55,Utilitaires!$N$566:$O$571,2,FALSE)),,VLOOKUP($Z55,Utilitaires!$N$566:$O$571,2,FALSE)),$AA55)</f>
        <v>0</v>
      </c>
      <c r="BK55" s="1133">
        <f>SQRT(SUMSQ(BJ55,VLOOKUP(B55&amp;"; "&amp;$H$51,'FE Immobilisations'!G:U,7,FALSE)))</f>
        <v>0.5</v>
      </c>
    </row>
    <row r="56" spans="2:64" ht="12.75" hidden="1" customHeight="1" outlineLevel="3">
      <c r="B56" s="154"/>
      <c r="C56" s="155"/>
      <c r="D56" s="222"/>
      <c r="E56" s="222"/>
      <c r="F56" s="155"/>
      <c r="G56" s="155"/>
      <c r="H56" s="155"/>
      <c r="I56" s="155"/>
      <c r="J56" s="359"/>
      <c r="Y56" s="1095"/>
      <c r="Z56" s="824"/>
      <c r="AA56" s="822"/>
      <c r="AB56" s="822"/>
      <c r="AC56" s="822"/>
      <c r="AD56" s="403"/>
      <c r="AG56" s="566"/>
      <c r="AH56" s="567"/>
      <c r="AI56" s="622"/>
      <c r="AJ56" s="622"/>
      <c r="AK56" s="622"/>
      <c r="AL56" s="622"/>
      <c r="AM56" s="567"/>
      <c r="AN56" s="567"/>
      <c r="AO56" s="1588"/>
      <c r="AP56" s="569"/>
      <c r="AQ56" s="566"/>
      <c r="AR56" s="570"/>
      <c r="AU56" s="905"/>
      <c r="AV56" s="1596"/>
      <c r="AW56" s="1596"/>
      <c r="AX56" s="1596"/>
      <c r="AY56" s="1596" t="str">
        <f>IF($F56="Oui",IF(AP56="","",AP56*$I56),"")</f>
        <v/>
      </c>
      <c r="AZ56" s="1596"/>
      <c r="BA56" s="1596" t="str">
        <f>IF($F56="Oui",IF(AD56="","",AD56*$I56),"")</f>
        <v/>
      </c>
      <c r="BB56" s="1596"/>
      <c r="BC56" s="1596"/>
      <c r="BD56" s="1624"/>
      <c r="BE56" s="894" t="str">
        <f>IF($F56="Oui",IF(AQ56="","",AQ56*$I56),"")</f>
        <v/>
      </c>
      <c r="BF56" s="904" t="str">
        <f>IF($F56="Oui",IF(AR56="","",AR56*$I56),"")</f>
        <v/>
      </c>
      <c r="BG56" s="894" t="str">
        <f>IF($F56="Oui",IF(#REF!="","",#REF!*$I56),"")</f>
        <v/>
      </c>
      <c r="BH56" s="904"/>
      <c r="BJ56" s="1145"/>
      <c r="BK56" s="1146"/>
    </row>
    <row r="57" spans="2:64" ht="13" hidden="1" outlineLevel="2">
      <c r="B57" s="197" t="s">
        <v>353</v>
      </c>
      <c r="C57" s="198"/>
      <c r="D57" s="215">
        <f>SUM(D53:D56)</f>
        <v>0</v>
      </c>
      <c r="E57" s="215"/>
      <c r="F57" s="200"/>
      <c r="G57" s="200"/>
      <c r="H57" s="200"/>
      <c r="I57" s="200"/>
      <c r="J57" s="201">
        <f>SUM(J53:J56)</f>
        <v>0</v>
      </c>
      <c r="Y57" s="1096">
        <f>IF(AD57=0,AD57,AD57/J57)</f>
        <v>0</v>
      </c>
      <c r="Z57" s="823"/>
      <c r="AA57" s="823"/>
      <c r="AB57" s="823"/>
      <c r="AC57" s="823"/>
      <c r="AD57" s="404">
        <f>SQRT(SUMSQ(AD53:AD56))</f>
        <v>0</v>
      </c>
      <c r="AG57" s="573"/>
      <c r="AH57" s="574">
        <f>SUM(AH53:AH56)</f>
        <v>0</v>
      </c>
      <c r="AI57" s="574"/>
      <c r="AJ57" s="574"/>
      <c r="AK57" s="574"/>
      <c r="AL57" s="574"/>
      <c r="AM57" s="574"/>
      <c r="AN57" s="574"/>
      <c r="AO57" s="575"/>
      <c r="AP57" s="575">
        <f>SUM(AP53:AP56)</f>
        <v>0</v>
      </c>
      <c r="AQ57" s="1085"/>
      <c r="AR57" s="577">
        <f>SUM(AR53:AR56)</f>
        <v>0</v>
      </c>
      <c r="AU57" s="1594"/>
      <c r="AV57" s="898">
        <f>SUM(AV53:AV56)</f>
        <v>0</v>
      </c>
      <c r="AW57" s="898"/>
      <c r="AX57" s="898"/>
      <c r="AY57" s="898"/>
      <c r="AZ57" s="898"/>
      <c r="BA57" s="898"/>
      <c r="BB57" s="898"/>
      <c r="BC57" s="898"/>
      <c r="BD57" s="901"/>
      <c r="BE57" s="897"/>
      <c r="BF57" s="899"/>
      <c r="BG57" s="897"/>
      <c r="BH57" s="899">
        <f>SUM(BH48:BH56)</f>
        <v>0</v>
      </c>
    </row>
    <row r="58" spans="2:64" hidden="1" outlineLevel="2">
      <c r="B58" s="116"/>
      <c r="C58" s="116"/>
      <c r="D58" s="116"/>
      <c r="E58" s="116"/>
      <c r="F58" s="116"/>
      <c r="G58" s="116"/>
      <c r="H58" s="116"/>
      <c r="I58" s="116"/>
      <c r="J58" s="116"/>
      <c r="K58" s="116"/>
      <c r="L58" s="116"/>
      <c r="M58" s="116"/>
      <c r="N58" s="116"/>
      <c r="O58" s="116"/>
      <c r="P58" s="116"/>
      <c r="Q58" s="116"/>
      <c r="R58" s="116"/>
      <c r="S58" s="116"/>
      <c r="T58" s="116"/>
      <c r="U58" s="116"/>
      <c r="AK58" s="114"/>
      <c r="AU58" s="443"/>
      <c r="AV58" s="443"/>
      <c r="AW58" s="443"/>
      <c r="AX58" s="443"/>
      <c r="AY58" s="443"/>
      <c r="AZ58" s="443"/>
      <c r="BA58" s="443"/>
      <c r="BB58" s="443"/>
      <c r="BC58" s="443"/>
      <c r="BD58" s="443"/>
      <c r="BE58" s="443"/>
      <c r="BF58" s="443"/>
    </row>
    <row r="59" spans="2:64" ht="13" hidden="1" outlineLevel="2" collapsed="1">
      <c r="B59" s="139" t="s">
        <v>429</v>
      </c>
      <c r="C59" s="140"/>
      <c r="D59" s="1528"/>
      <c r="E59" s="1664"/>
      <c r="F59" s="141"/>
      <c r="G59" s="141"/>
      <c r="H59" s="141"/>
      <c r="I59" s="141"/>
      <c r="J59" s="141"/>
      <c r="K59" s="141"/>
      <c r="L59" s="142"/>
      <c r="Y59" s="2357" t="s">
        <v>372</v>
      </c>
      <c r="Z59" s="2358"/>
      <c r="AA59" s="2358"/>
      <c r="AB59" s="2358"/>
      <c r="AC59" s="2358"/>
      <c r="AD59" s="2359"/>
      <c r="AG59" s="2398" t="s">
        <v>447</v>
      </c>
      <c r="AH59" s="2361"/>
      <c r="AI59" s="2361"/>
      <c r="AJ59" s="2361"/>
      <c r="AK59" s="2361"/>
      <c r="AL59" s="2361"/>
      <c r="AM59" s="2361"/>
      <c r="AN59" s="2361"/>
      <c r="AO59" s="2361"/>
      <c r="AP59" s="2361"/>
      <c r="AQ59" s="2361"/>
      <c r="AR59" s="2362"/>
      <c r="AU59" s="2560" t="s">
        <v>779</v>
      </c>
      <c r="AV59" s="2561"/>
      <c r="AW59" s="2561"/>
      <c r="AX59" s="2561"/>
      <c r="AY59" s="2561"/>
      <c r="AZ59" s="2561"/>
      <c r="BA59" s="2561"/>
      <c r="BB59" s="2561"/>
      <c r="BC59" s="2561"/>
      <c r="BD59" s="2561"/>
      <c r="BE59" s="2561"/>
      <c r="BF59" s="2561"/>
      <c r="BG59" s="2561"/>
      <c r="BH59" s="2562"/>
    </row>
    <row r="60" spans="2:64" ht="12.75" hidden="1" customHeight="1" outlineLevel="3">
      <c r="B60" s="333"/>
      <c r="C60" s="167"/>
      <c r="D60" s="1532" t="s">
        <v>312</v>
      </c>
      <c r="E60" s="1681"/>
      <c r="F60" s="155"/>
      <c r="G60" s="155"/>
      <c r="H60" s="144"/>
      <c r="I60" s="144"/>
      <c r="J60" s="144"/>
      <c r="K60" s="144"/>
      <c r="L60" s="145"/>
      <c r="Y60" s="299"/>
      <c r="Z60" s="821"/>
      <c r="AA60" s="829"/>
      <c r="AB60" s="822"/>
      <c r="AC60" s="822"/>
      <c r="AD60" s="145"/>
      <c r="AG60" s="2376" t="s">
        <v>450</v>
      </c>
      <c r="AH60" s="2377"/>
      <c r="AI60" s="2377"/>
      <c r="AJ60" s="2377"/>
      <c r="AK60" s="2377"/>
      <c r="AL60" s="2377"/>
      <c r="AM60" s="2377"/>
      <c r="AN60" s="2377"/>
      <c r="AO60" s="2377" t="s">
        <v>450</v>
      </c>
      <c r="AP60" s="2392"/>
      <c r="AQ60" s="566"/>
      <c r="AR60" s="570"/>
      <c r="AU60" s="2563" t="s">
        <v>450</v>
      </c>
      <c r="AV60" s="2564"/>
      <c r="AW60" s="2564"/>
      <c r="AX60" s="2564"/>
      <c r="AY60" s="2564"/>
      <c r="AZ60" s="2564"/>
      <c r="BA60" s="2564"/>
      <c r="BB60" s="2564"/>
      <c r="BC60" s="2564" t="s">
        <v>450</v>
      </c>
      <c r="BD60" s="2565"/>
      <c r="BE60" s="1623"/>
      <c r="BF60" s="902"/>
      <c r="BG60" s="2564" t="s">
        <v>372</v>
      </c>
      <c r="BH60" s="2565"/>
      <c r="BJ60" s="2378" t="s">
        <v>1754</v>
      </c>
      <c r="BK60" s="2379"/>
      <c r="BL60" s="2380"/>
    </row>
    <row r="61" spans="2:64" ht="12.75" hidden="1" customHeight="1" outlineLevel="3">
      <c r="B61" s="1519"/>
      <c r="C61" s="1520"/>
      <c r="D61" s="1520" t="s">
        <v>415</v>
      </c>
      <c r="E61" s="1672"/>
      <c r="F61" s="147" t="s">
        <v>780</v>
      </c>
      <c r="G61" s="147" t="s">
        <v>202</v>
      </c>
      <c r="H61" s="147" t="s">
        <v>121</v>
      </c>
      <c r="I61" s="2381" t="s">
        <v>1689</v>
      </c>
      <c r="J61" s="2382"/>
      <c r="K61" s="147" t="s">
        <v>339</v>
      </c>
      <c r="L61" s="1535" t="s">
        <v>450</v>
      </c>
      <c r="Y61" s="1568" t="s">
        <v>320</v>
      </c>
      <c r="Z61" s="2006" t="s">
        <v>320</v>
      </c>
      <c r="AA61" s="1574"/>
      <c r="AB61" s="822"/>
      <c r="AC61" s="822"/>
      <c r="AD61" s="1583" t="s">
        <v>450</v>
      </c>
      <c r="AG61" s="2385" t="s">
        <v>214</v>
      </c>
      <c r="AH61" s="2386"/>
      <c r="AI61" s="2386" t="s">
        <v>448</v>
      </c>
      <c r="AJ61" s="2386"/>
      <c r="AK61" s="2386" t="s">
        <v>270</v>
      </c>
      <c r="AL61" s="2386"/>
      <c r="AM61" s="2386" t="s">
        <v>449</v>
      </c>
      <c r="AN61" s="2386"/>
      <c r="AO61" s="2364" t="s">
        <v>331</v>
      </c>
      <c r="AP61" s="2512"/>
      <c r="AQ61" s="566"/>
      <c r="AR61" s="570"/>
      <c r="AU61" s="2566" t="s">
        <v>214</v>
      </c>
      <c r="AV61" s="2567"/>
      <c r="AW61" s="2567" t="s">
        <v>448</v>
      </c>
      <c r="AX61" s="2567"/>
      <c r="AY61" s="2567" t="s">
        <v>270</v>
      </c>
      <c r="AZ61" s="2567"/>
      <c r="BA61" s="2567" t="s">
        <v>449</v>
      </c>
      <c r="BB61" s="2567"/>
      <c r="BC61" s="2568" t="s">
        <v>331</v>
      </c>
      <c r="BD61" s="2570"/>
      <c r="BE61" s="2567" t="s">
        <v>643</v>
      </c>
      <c r="BF61" s="2569"/>
      <c r="BG61" s="2567" t="s">
        <v>450</v>
      </c>
      <c r="BH61" s="2569"/>
      <c r="BJ61" s="1565" t="s">
        <v>2679</v>
      </c>
      <c r="BK61" s="1582" t="s">
        <v>665</v>
      </c>
      <c r="BL61" s="1582" t="s">
        <v>122</v>
      </c>
    </row>
    <row r="62" spans="2:64" ht="12.75" hidden="1" customHeight="1" outlineLevel="3">
      <c r="B62" s="1519"/>
      <c r="C62" s="1520"/>
      <c r="D62" s="1520" t="s">
        <v>450</v>
      </c>
      <c r="E62" s="1672"/>
      <c r="F62" s="1576" t="str">
        <f>Descriptif!$D$4&amp;" ?"</f>
        <v>2017 ?</v>
      </c>
      <c r="G62" s="1530" t="s">
        <v>425</v>
      </c>
      <c r="H62" s="1576" t="s">
        <v>122</v>
      </c>
      <c r="I62" s="1569" t="s">
        <v>665</v>
      </c>
      <c r="J62" s="1569" t="s">
        <v>122</v>
      </c>
      <c r="K62" s="1576" t="s">
        <v>340</v>
      </c>
      <c r="L62" s="1535"/>
      <c r="Y62" s="1568" t="s">
        <v>1755</v>
      </c>
      <c r="Z62" s="2005" t="s">
        <v>1756</v>
      </c>
      <c r="AA62" s="1572"/>
      <c r="AB62" s="822"/>
      <c r="AC62" s="822"/>
      <c r="AD62" s="162"/>
      <c r="AG62" s="1587"/>
      <c r="AH62" s="1588"/>
      <c r="AI62" s="1588"/>
      <c r="AJ62" s="1588"/>
      <c r="AK62" s="1588"/>
      <c r="AL62" s="1588"/>
      <c r="AM62" s="1588"/>
      <c r="AN62" s="1588"/>
      <c r="AO62" s="567"/>
      <c r="AP62" s="567"/>
      <c r="AQ62" s="566"/>
      <c r="AR62" s="570" t="s">
        <v>643</v>
      </c>
      <c r="AU62" s="1590"/>
      <c r="AV62" s="1591"/>
      <c r="AW62" s="1591"/>
      <c r="AX62" s="1591"/>
      <c r="AY62" s="1591"/>
      <c r="AZ62" s="1591"/>
      <c r="BA62" s="1591"/>
      <c r="BB62" s="1591"/>
      <c r="BC62" s="1591"/>
      <c r="BD62" s="896"/>
      <c r="BE62" s="894" t="str">
        <f>IF($F62="Oui",IF(AQ62="","",AQ62*$K62),"")</f>
        <v/>
      </c>
      <c r="BF62" s="904" t="str">
        <f>IF($F62="Oui",IF(AR62="","",AR62*$K62),"")</f>
        <v/>
      </c>
      <c r="BG62" s="894" t="str">
        <f>IF($F62="Oui",IF(#REF!="","",#REF!*$K62),"")</f>
        <v/>
      </c>
      <c r="BH62" s="904"/>
      <c r="BJ62" s="1068"/>
      <c r="BK62" s="1133"/>
      <c r="BL62" s="1133"/>
    </row>
    <row r="63" spans="2:64" ht="12.75" hidden="1" customHeight="1" outlineLevel="3">
      <c r="B63" s="143" t="s">
        <v>2675</v>
      </c>
      <c r="C63" s="144"/>
      <c r="D63" s="213">
        <f>L63</f>
        <v>0</v>
      </c>
      <c r="E63" s="213"/>
      <c r="F63" s="393"/>
      <c r="G63" s="117"/>
      <c r="H63" s="345"/>
      <c r="I63" s="220">
        <f>VLOOKUP($B63&amp;"; "&amp;$I$61&amp;" "&amp;I$62,'FE Intrants'!$G:$U,9,FALSE)</f>
        <v>2210</v>
      </c>
      <c r="J63" s="220">
        <f>VLOOKUP($B63&amp;"; "&amp;$I$61&amp;" "&amp;J$62,'FE Intrants'!$G:$U,9,FALSE)</f>
        <v>938</v>
      </c>
      <c r="K63" s="117"/>
      <c r="L63" s="152">
        <f>IF(K63=0,0,(G63*((1-H63)*I63+H63*J63))/K63)</f>
        <v>0</v>
      </c>
      <c r="Y63" s="320">
        <f>IF(AD63=0,AD63,AD63/L63)</f>
        <v>0</v>
      </c>
      <c r="Z63" s="118"/>
      <c r="AA63" s="822"/>
      <c r="AB63" s="822"/>
      <c r="AC63" s="822"/>
      <c r="AD63" s="152">
        <f>IF(K63=0,0,SQRT(SUMSQ(G63*(1-H63)*I63*BK63,G63*H63*J63*BL63))/K63)</f>
        <v>0</v>
      </c>
      <c r="AG63" s="566"/>
      <c r="AH63" s="567">
        <f>D63</f>
        <v>0</v>
      </c>
      <c r="AI63" s="567"/>
      <c r="AJ63" s="567"/>
      <c r="AK63" s="567"/>
      <c r="AL63" s="567"/>
      <c r="AM63" s="567"/>
      <c r="AN63" s="567"/>
      <c r="AO63" s="1588"/>
      <c r="AP63" s="1622">
        <f>SUM(AH63:AN63)</f>
        <v>0</v>
      </c>
      <c r="AQ63" s="566"/>
      <c r="AR63" s="570"/>
      <c r="AU63" s="1590"/>
      <c r="AV63" s="895" t="str">
        <f>IF($F63="Oui",IF(AH63="","",AH63*$K63),"")</f>
        <v/>
      </c>
      <c r="AW63" s="895"/>
      <c r="AX63" s="895"/>
      <c r="AY63" s="895"/>
      <c r="AZ63" s="895"/>
      <c r="BA63" s="895"/>
      <c r="BB63" s="895"/>
      <c r="BC63" s="895"/>
      <c r="BD63" s="896">
        <f>SUM(AV63,AX63,AZ63,BB63)</f>
        <v>0</v>
      </c>
      <c r="BE63" s="894" t="str">
        <f>IF($F63="Oui",IF(AQ63="","",AQ63*$K63),"")</f>
        <v/>
      </c>
      <c r="BF63" s="904" t="str">
        <f>IF($F63="Oui",IF(AR63="","",AR63*$K63),"")</f>
        <v/>
      </c>
      <c r="BG63" s="894" t="str">
        <f>IF($F63="Oui",IF(#REF!="","",#REF!*$K63),"")</f>
        <v/>
      </c>
      <c r="BH63" s="904" t="str">
        <f>IF($F63="Oui",IF(AD63="","",AD63*$K63),"")</f>
        <v/>
      </c>
      <c r="BJ63" s="1068">
        <f>IF($Z63&lt;&gt;"votre valeur :",IF(ISNA(VLOOKUP($Z63,Utilitaires!$N$566:$O$571,2,FALSE)),,VLOOKUP($Z63,Utilitaires!$N$566:$O$571,2,FALSE)),$AA63)</f>
        <v>0</v>
      </c>
      <c r="BK63" s="1133">
        <f>SQRT(SUMSQ(BJ63,VLOOKUP(B63&amp;"; "&amp;$I$61&amp;" "&amp;I$62,'FE Intrants'!G:U,7,FALSE)))</f>
        <v>0.1</v>
      </c>
      <c r="BL63" s="1133">
        <f>SQRT(SUMSQ(BJ63,VLOOKUP(B63&amp;"; "&amp;$I$61&amp;" "&amp;J$62,'FE Intrants'!G:U,7,FALSE)))</f>
        <v>0.1</v>
      </c>
    </row>
    <row r="64" spans="2:64" ht="12.75" hidden="1" customHeight="1" outlineLevel="3">
      <c r="B64" s="143" t="s">
        <v>2676</v>
      </c>
      <c r="C64" s="144"/>
      <c r="D64" s="213">
        <f>L64</f>
        <v>0</v>
      </c>
      <c r="E64" s="213"/>
      <c r="F64" s="394"/>
      <c r="G64" s="120"/>
      <c r="H64" s="346"/>
      <c r="I64" s="220">
        <f>VLOOKUP($B64&amp;"; "&amp;$I$61&amp;" "&amp;I$62,'FE Intrants'!$G:$U,9,FALSE)</f>
        <v>7800</v>
      </c>
      <c r="J64" s="220">
        <f>VLOOKUP($B64&amp;"; "&amp;$I$61&amp;" "&amp;J$62,'FE Intrants'!$G:$U,9,FALSE)</f>
        <v>562</v>
      </c>
      <c r="K64" s="120"/>
      <c r="L64" s="152">
        <f>IF(K64=0,0,(G64*((1-H64)*I64+H64*J64))/K64)</f>
        <v>0</v>
      </c>
      <c r="Y64" s="320">
        <f>IF(AD64=0,AD64,AD64/L64)</f>
        <v>0</v>
      </c>
      <c r="Z64" s="121"/>
      <c r="AA64" s="822"/>
      <c r="AB64" s="822"/>
      <c r="AC64" s="822"/>
      <c r="AD64" s="152">
        <f>IF(K64=0,0,SQRT(SUMSQ(G64*(1-H64)*I64*BK64,G64*H64*J64*BL64))/K64)</f>
        <v>0</v>
      </c>
      <c r="AG64" s="566"/>
      <c r="AH64" s="567">
        <f>D64</f>
        <v>0</v>
      </c>
      <c r="AI64" s="567"/>
      <c r="AJ64" s="567"/>
      <c r="AK64" s="567"/>
      <c r="AL64" s="567"/>
      <c r="AM64" s="567"/>
      <c r="AN64" s="567"/>
      <c r="AO64" s="1588"/>
      <c r="AP64" s="569">
        <f>L64</f>
        <v>0</v>
      </c>
      <c r="AQ64" s="566"/>
      <c r="AR64" s="570"/>
      <c r="AU64" s="1590"/>
      <c r="AV64" s="895" t="str">
        <f>IF($F64="Oui",IF(AH64="","",AH64*$K64),"")</f>
        <v/>
      </c>
      <c r="AW64" s="895"/>
      <c r="AX64" s="895"/>
      <c r="AY64" s="895" t="str">
        <f>IF($F64="Oui",IF(AP64="","",AP64*$K64),"")</f>
        <v/>
      </c>
      <c r="AZ64" s="895"/>
      <c r="BA64" s="895" t="str">
        <f>IF($F64="Oui",IF(AD64="","",AD64*$K64),"")</f>
        <v/>
      </c>
      <c r="BB64" s="895"/>
      <c r="BC64" s="895"/>
      <c r="BD64" s="896">
        <f>SUM(AV64,AX64,AZ64,BB64)</f>
        <v>0</v>
      </c>
      <c r="BE64" s="894"/>
      <c r="BF64" s="904"/>
      <c r="BG64" s="894"/>
      <c r="BH64" s="904" t="str">
        <f>IF($F64="Oui",IF(AD64="","",AD64*$K64),"")</f>
        <v/>
      </c>
      <c r="BJ64" s="1068">
        <f>IF($Z64&lt;&gt;"votre valeur :",IF(ISNA(VLOOKUP($Z64,Utilitaires!$N$566:$O$571,2,FALSE)),,VLOOKUP($Z64,Utilitaires!$N$566:$O$571,2,FALSE)),$AA64)</f>
        <v>0</v>
      </c>
      <c r="BK64" s="1133">
        <f>SQRT(SUMSQ(BJ64,VLOOKUP(B64&amp;"; "&amp;$I$61&amp;" "&amp;I$62,'FE Intrants'!G:U,7,FALSE)))</f>
        <v>0.3</v>
      </c>
      <c r="BL64" s="1133">
        <f>SQRT(SUMSQ(BJ64,VLOOKUP(B64&amp;"; "&amp;$I$61&amp;" "&amp;J$62,'FE Intrants'!G:U,7,FALSE)))</f>
        <v>0.3</v>
      </c>
    </row>
    <row r="65" spans="2:64" ht="12.75" hidden="1" customHeight="1" outlineLevel="3">
      <c r="B65" s="143" t="s">
        <v>2677</v>
      </c>
      <c r="C65" s="144"/>
      <c r="D65" s="213">
        <f>L65</f>
        <v>0</v>
      </c>
      <c r="E65" s="213"/>
      <c r="F65" s="394"/>
      <c r="G65" s="120"/>
      <c r="H65" s="346"/>
      <c r="I65" s="220">
        <f>VLOOKUP($B65&amp;"; "&amp;$I$61&amp;" "&amp;I$62,'FE Intrants'!$G:$U,9,FALSE)</f>
        <v>1450</v>
      </c>
      <c r="J65" s="220">
        <f>VLOOKUP($B65&amp;"; "&amp;$I$61&amp;" "&amp;J$62,'FE Intrants'!$G:$U,9,FALSE)</f>
        <v>1300</v>
      </c>
      <c r="K65" s="120"/>
      <c r="L65" s="152">
        <f>IF(K65=0,0,(G65*((1-H65)*I65+H65*J65))/K65)</f>
        <v>0</v>
      </c>
      <c r="Y65" s="320">
        <f>IF(AD65=0,AD65,AD65/L65)</f>
        <v>0</v>
      </c>
      <c r="Z65" s="121"/>
      <c r="AA65" s="822"/>
      <c r="AB65" s="822"/>
      <c r="AC65" s="822"/>
      <c r="AD65" s="152">
        <f>IF(K65=0,0,SQRT(SUMSQ(G65*(1-H65)*I65*BK65,G65*H65*J65*BL65))/K65)</f>
        <v>0</v>
      </c>
      <c r="AG65" s="566"/>
      <c r="AH65" s="567">
        <f>D65</f>
        <v>0</v>
      </c>
      <c r="AI65" s="567"/>
      <c r="AJ65" s="567"/>
      <c r="AK65" s="567"/>
      <c r="AL65" s="567"/>
      <c r="AM65" s="567"/>
      <c r="AN65" s="567"/>
      <c r="AO65" s="1588"/>
      <c r="AP65" s="569">
        <f>L65</f>
        <v>0</v>
      </c>
      <c r="AQ65" s="566"/>
      <c r="AR65" s="570"/>
      <c r="AU65" s="1590"/>
      <c r="AV65" s="895" t="str">
        <f>IF($F65="Oui",IF(AH65="","",AH65*$K65),"")</f>
        <v/>
      </c>
      <c r="AW65" s="895"/>
      <c r="AX65" s="895"/>
      <c r="AY65" s="895" t="str">
        <f>IF($F65="Oui",IF(AP65="","",AP65*$K65),"")</f>
        <v/>
      </c>
      <c r="AZ65" s="895"/>
      <c r="BA65" s="895" t="str">
        <f>IF($F65="Oui",IF(AD65="","",AD65*$K65),"")</f>
        <v/>
      </c>
      <c r="BB65" s="895"/>
      <c r="BC65" s="895"/>
      <c r="BD65" s="896">
        <f>SUM(AV65,AX65,AZ65,BB65)</f>
        <v>0</v>
      </c>
      <c r="BE65" s="894" t="str">
        <f t="shared" ref="BE65:BF67" si="15">IF($F65="Oui",IF(AQ65="","",AQ65*$K65),"")</f>
        <v/>
      </c>
      <c r="BF65" s="904" t="str">
        <f t="shared" si="15"/>
        <v/>
      </c>
      <c r="BG65" s="894" t="str">
        <f>IF($F65="Oui",IF(#REF!="","",#REF!*$K65),"")</f>
        <v/>
      </c>
      <c r="BH65" s="904" t="str">
        <f>IF($F65="Oui",IF(AD65="","",AD65*$K65),"")</f>
        <v/>
      </c>
      <c r="BJ65" s="1068">
        <f>IF($Z65&lt;&gt;"votre valeur :",IF(ISNA(VLOOKUP($Z65,Utilitaires!$N$566:$O$571,2,FALSE)),,VLOOKUP($Z65,Utilitaires!$N$566:$O$571,2,FALSE)),$AA65)</f>
        <v>0</v>
      </c>
      <c r="BK65" s="1133">
        <f>SQRT(SUMSQ(BJ65,VLOOKUP(B65&amp;"; "&amp;$I$61&amp;" "&amp;I$62,'FE Intrants'!G:U,7,FALSE)))</f>
        <v>0.5</v>
      </c>
      <c r="BL65" s="1133">
        <f>SQRT(SUMSQ(BJ65,VLOOKUP(B65&amp;"; "&amp;$I$61&amp;" "&amp;J$62,'FE Intrants'!G:U,7,FALSE)))</f>
        <v>0.5</v>
      </c>
    </row>
    <row r="66" spans="2:64" ht="12.75" hidden="1" customHeight="1" outlineLevel="3">
      <c r="B66" s="143" t="s">
        <v>2678</v>
      </c>
      <c r="C66" s="144"/>
      <c r="D66" s="213">
        <f>L66</f>
        <v>0</v>
      </c>
      <c r="E66" s="213"/>
      <c r="F66" s="395"/>
      <c r="G66" s="123"/>
      <c r="H66" s="347"/>
      <c r="I66" s="220">
        <f>VLOOKUP($B66&amp;"; "&amp;$I$61&amp;" "&amp;I$62,'FE Intrants'!$G:$U,9,FALSE)</f>
        <v>9170</v>
      </c>
      <c r="J66" s="220">
        <f>VLOOKUP($B66&amp;"; "&amp;$I$61&amp;" "&amp;J$62,'FE Intrants'!$G:$U,9,FALSE)</f>
        <v>9170</v>
      </c>
      <c r="K66" s="123"/>
      <c r="L66" s="152">
        <f>IF(K66=0,0,(G66*((1-H66)*I66+H66*J66))/K66)</f>
        <v>0</v>
      </c>
      <c r="Y66" s="320">
        <f>IF(AD66=0,AD66,AD66/L66)</f>
        <v>0</v>
      </c>
      <c r="Z66" s="124"/>
      <c r="AA66" s="822"/>
      <c r="AB66" s="822"/>
      <c r="AC66" s="822"/>
      <c r="AD66" s="152">
        <f>IF(K66=0,0,SQRT(SUMSQ(G66*(1-H66)*I66*BK66,G66*H66*J66*BL66))/K66)</f>
        <v>0</v>
      </c>
      <c r="AG66" s="566"/>
      <c r="AH66" s="567">
        <f>D66</f>
        <v>0</v>
      </c>
      <c r="AI66" s="567"/>
      <c r="AJ66" s="567"/>
      <c r="AK66" s="567"/>
      <c r="AL66" s="567"/>
      <c r="AM66" s="567"/>
      <c r="AN66" s="567"/>
      <c r="AO66" s="1588"/>
      <c r="AP66" s="569">
        <f>L66</f>
        <v>0</v>
      </c>
      <c r="AQ66" s="566"/>
      <c r="AR66" s="570"/>
      <c r="AU66" s="1590"/>
      <c r="AV66" s="895" t="str">
        <f>IF($F66="Oui",IF(AH66="","",AH66*$K66),"")</f>
        <v/>
      </c>
      <c r="AW66" s="895"/>
      <c r="AX66" s="895"/>
      <c r="AY66" s="895" t="str">
        <f>IF($F66="Oui",IF(AP66="","",AP66*$K66),"")</f>
        <v/>
      </c>
      <c r="AZ66" s="895"/>
      <c r="BA66" s="895" t="str">
        <f>IF($F66="Oui",IF(AD66="","",AD66*$K66),"")</f>
        <v/>
      </c>
      <c r="BB66" s="895"/>
      <c r="BC66" s="895"/>
      <c r="BD66" s="896">
        <f>SUM(AV66,AX66,AZ66,BB66)</f>
        <v>0</v>
      </c>
      <c r="BE66" s="894" t="str">
        <f t="shared" si="15"/>
        <v/>
      </c>
      <c r="BF66" s="904" t="str">
        <f t="shared" si="15"/>
        <v/>
      </c>
      <c r="BG66" s="894" t="str">
        <f>IF($F66="Oui",IF(#REF!="","",#REF!*$K66),"")</f>
        <v/>
      </c>
      <c r="BH66" s="904" t="str">
        <f>IF($F66="Oui",IF(AD66="","",AD66*$K66),"")</f>
        <v/>
      </c>
      <c r="BJ66" s="1068">
        <f>IF($Z66&lt;&gt;"votre valeur :",IF(ISNA(VLOOKUP($Z66,Utilitaires!$N$566:$O$571,2,FALSE)),,VLOOKUP($Z66,Utilitaires!$N$566:$O$571,2,FALSE)),$AA66)</f>
        <v>0</v>
      </c>
      <c r="BK66" s="1133">
        <f>SQRT(SUMSQ(BJ66,VLOOKUP(B66&amp;"; "&amp;$I$61&amp;" "&amp;I$62,'FE Intrants'!G:U,7,FALSE)))</f>
        <v>0.2</v>
      </c>
      <c r="BL66" s="1133">
        <f>SQRT(SUMSQ(BJ66,VLOOKUP(B66&amp;"; "&amp;$I$61&amp;" "&amp;J$62,'FE Intrants'!G:U,7,FALSE)))</f>
        <v>0.2</v>
      </c>
    </row>
    <row r="67" spans="2:64" ht="12.75" hidden="1" customHeight="1" outlineLevel="3">
      <c r="B67" s="143"/>
      <c r="C67" s="144"/>
      <c r="D67" s="214"/>
      <c r="E67" s="214"/>
      <c r="F67" s="144"/>
      <c r="G67" s="144"/>
      <c r="H67" s="144"/>
      <c r="I67" s="144"/>
      <c r="J67" s="155"/>
      <c r="K67" s="155"/>
      <c r="L67" s="145"/>
      <c r="Y67" s="143"/>
      <c r="Z67" s="144"/>
      <c r="AA67" s="144"/>
      <c r="AB67" s="822"/>
      <c r="AC67" s="822"/>
      <c r="AD67" s="152"/>
      <c r="AG67" s="566"/>
      <c r="AH67" s="567"/>
      <c r="AI67" s="622"/>
      <c r="AJ67" s="622"/>
      <c r="AK67" s="622"/>
      <c r="AL67" s="622"/>
      <c r="AM67" s="567"/>
      <c r="AN67" s="567"/>
      <c r="AO67" s="1588"/>
      <c r="AP67" s="569"/>
      <c r="AQ67" s="566"/>
      <c r="AR67" s="570"/>
      <c r="AU67" s="905"/>
      <c r="AV67" s="1596"/>
      <c r="AW67" s="1596"/>
      <c r="AX67" s="1596"/>
      <c r="AY67" s="1596" t="str">
        <f>IF($F67="Oui",IF(AP67="","",AP67*$K67),"")</f>
        <v/>
      </c>
      <c r="AZ67" s="1596"/>
      <c r="BA67" s="1596" t="str">
        <f>IF($F67="Oui",IF(AD67="","",AD67*$K67),"")</f>
        <v/>
      </c>
      <c r="BB67" s="1596"/>
      <c r="BC67" s="1596"/>
      <c r="BD67" s="1624"/>
      <c r="BE67" s="894" t="str">
        <f t="shared" si="15"/>
        <v/>
      </c>
      <c r="BF67" s="904" t="str">
        <f t="shared" si="15"/>
        <v/>
      </c>
      <c r="BG67" s="894" t="str">
        <f>IF($F67="Oui",IF(#REF!="","",#REF!*$K67),"")</f>
        <v/>
      </c>
      <c r="BH67" s="904"/>
      <c r="BJ67" s="1145"/>
      <c r="BK67" s="1146"/>
      <c r="BL67" s="1146"/>
    </row>
    <row r="68" spans="2:64" ht="13" hidden="1" outlineLevel="2">
      <c r="B68" s="197" t="s">
        <v>353</v>
      </c>
      <c r="C68" s="198"/>
      <c r="D68" s="215">
        <f>SUM(D63:D67)</f>
        <v>0</v>
      </c>
      <c r="E68" s="215"/>
      <c r="F68" s="200"/>
      <c r="G68" s="200"/>
      <c r="H68" s="200"/>
      <c r="I68" s="200"/>
      <c r="J68" s="200"/>
      <c r="K68" s="200"/>
      <c r="L68" s="201">
        <f>SUM(L63:L67)</f>
        <v>0</v>
      </c>
      <c r="Y68" s="1207">
        <f>IF(AD68=0,AD68,AD68/L68)</f>
        <v>0</v>
      </c>
      <c r="Z68" s="200"/>
      <c r="AA68" s="200"/>
      <c r="AB68" s="823"/>
      <c r="AC68" s="823"/>
      <c r="AD68" s="201">
        <f>SQRT(SUMSQ(AD63:AD67))</f>
        <v>0</v>
      </c>
      <c r="AG68" s="573"/>
      <c r="AH68" s="574">
        <f>SUM(AH63:AH67)</f>
        <v>0</v>
      </c>
      <c r="AI68" s="574"/>
      <c r="AJ68" s="574"/>
      <c r="AK68" s="574"/>
      <c r="AL68" s="574"/>
      <c r="AM68" s="574"/>
      <c r="AN68" s="574"/>
      <c r="AO68" s="575"/>
      <c r="AP68" s="575">
        <f>SUM(AP63:AP67)</f>
        <v>0</v>
      </c>
      <c r="AQ68" s="1085"/>
      <c r="AR68" s="577">
        <f>SUM(AR63:AR67)</f>
        <v>0</v>
      </c>
      <c r="AU68" s="1594"/>
      <c r="AV68" s="898">
        <f>SUM(AV64:AV67)</f>
        <v>0</v>
      </c>
      <c r="AW68" s="898"/>
      <c r="AX68" s="898"/>
      <c r="AY68" s="898"/>
      <c r="AZ68" s="898"/>
      <c r="BA68" s="898"/>
      <c r="BB68" s="898"/>
      <c r="BC68" s="898"/>
      <c r="BD68" s="901"/>
      <c r="BE68" s="897"/>
      <c r="BF68" s="899"/>
      <c r="BG68" s="897"/>
      <c r="BH68" s="899">
        <f>SUM(BH59:BH67)</f>
        <v>0</v>
      </c>
    </row>
    <row r="69" spans="2:64" hidden="1" outlineLevel="2">
      <c r="AK69" s="114"/>
      <c r="AU69" s="443"/>
      <c r="AV69" s="443"/>
      <c r="AW69" s="443"/>
      <c r="AX69" s="443"/>
      <c r="AY69" s="443"/>
      <c r="AZ69" s="443"/>
      <c r="BA69" s="443"/>
      <c r="BB69" s="443"/>
      <c r="BC69" s="443"/>
      <c r="BD69" s="443"/>
      <c r="BE69" s="443"/>
      <c r="BF69" s="443"/>
    </row>
    <row r="70" spans="2:64" ht="13" hidden="1" outlineLevel="2" collapsed="1">
      <c r="B70" s="139" t="s">
        <v>3217</v>
      </c>
      <c r="C70" s="140"/>
      <c r="D70" s="1528"/>
      <c r="E70" s="1664"/>
      <c r="F70" s="141"/>
      <c r="G70" s="141"/>
      <c r="H70" s="141"/>
      <c r="I70" s="141"/>
      <c r="J70" s="141"/>
      <c r="K70" s="141"/>
      <c r="L70" s="142"/>
      <c r="Y70" s="2357" t="s">
        <v>372</v>
      </c>
      <c r="Z70" s="2358"/>
      <c r="AA70" s="2358"/>
      <c r="AB70" s="2358"/>
      <c r="AC70" s="2358"/>
      <c r="AD70" s="2359"/>
      <c r="AG70" s="2398" t="s">
        <v>447</v>
      </c>
      <c r="AH70" s="2361"/>
      <c r="AI70" s="2361"/>
      <c r="AJ70" s="2361"/>
      <c r="AK70" s="2361"/>
      <c r="AL70" s="2361"/>
      <c r="AM70" s="2361"/>
      <c r="AN70" s="2361"/>
      <c r="AO70" s="2361"/>
      <c r="AP70" s="2361"/>
      <c r="AQ70" s="2361"/>
      <c r="AR70" s="2362"/>
      <c r="AS70" s="114"/>
      <c r="AT70" s="114"/>
      <c r="AU70" s="2560" t="s">
        <v>779</v>
      </c>
      <c r="AV70" s="2561"/>
      <c r="AW70" s="2561"/>
      <c r="AX70" s="2561"/>
      <c r="AY70" s="2561"/>
      <c r="AZ70" s="2561"/>
      <c r="BA70" s="2561"/>
      <c r="BB70" s="2561"/>
      <c r="BC70" s="2561"/>
      <c r="BD70" s="2561"/>
      <c r="BE70" s="2561"/>
      <c r="BF70" s="2561"/>
      <c r="BG70" s="2561"/>
      <c r="BH70" s="2562"/>
    </row>
    <row r="71" spans="2:64" ht="12.75" hidden="1" customHeight="1" outlineLevel="3">
      <c r="B71" s="333"/>
      <c r="C71" s="167"/>
      <c r="D71" s="1532" t="s">
        <v>312</v>
      </c>
      <c r="E71" s="1681"/>
      <c r="F71" s="155"/>
      <c r="G71" s="144"/>
      <c r="H71" s="144"/>
      <c r="I71" s="144"/>
      <c r="J71" s="144"/>
      <c r="K71" s="144"/>
      <c r="L71" s="145"/>
      <c r="Y71" s="299"/>
      <c r="Z71" s="821"/>
      <c r="AA71" s="829"/>
      <c r="AB71" s="822"/>
      <c r="AC71" s="822"/>
      <c r="AD71" s="145"/>
      <c r="AG71" s="2376" t="s">
        <v>450</v>
      </c>
      <c r="AH71" s="2377"/>
      <c r="AI71" s="2377"/>
      <c r="AJ71" s="2377"/>
      <c r="AK71" s="2377"/>
      <c r="AL71" s="2377"/>
      <c r="AM71" s="2377"/>
      <c r="AN71" s="2377"/>
      <c r="AO71" s="2377" t="s">
        <v>450</v>
      </c>
      <c r="AP71" s="2392"/>
      <c r="AQ71" s="566"/>
      <c r="AR71" s="570"/>
      <c r="AS71" s="114"/>
      <c r="AT71" s="114"/>
      <c r="AU71" s="2563" t="s">
        <v>450</v>
      </c>
      <c r="AV71" s="2564"/>
      <c r="AW71" s="2564"/>
      <c r="AX71" s="2564"/>
      <c r="AY71" s="2564"/>
      <c r="AZ71" s="2564"/>
      <c r="BA71" s="2564"/>
      <c r="BB71" s="2564"/>
      <c r="BC71" s="2564" t="s">
        <v>450</v>
      </c>
      <c r="BD71" s="2565"/>
      <c r="BE71" s="1623"/>
      <c r="BF71" s="902"/>
      <c r="BG71" s="2564" t="s">
        <v>372</v>
      </c>
      <c r="BH71" s="2565"/>
      <c r="BJ71" s="2378" t="s">
        <v>1754</v>
      </c>
      <c r="BK71" s="2379"/>
      <c r="BL71" s="2380"/>
    </row>
    <row r="72" spans="2:64" ht="12.75" hidden="1" customHeight="1" outlineLevel="3">
      <c r="B72" s="1519"/>
      <c r="C72" s="1520"/>
      <c r="D72" s="1520" t="s">
        <v>415</v>
      </c>
      <c r="E72" s="1672"/>
      <c r="F72" s="147" t="s">
        <v>780</v>
      </c>
      <c r="G72" s="147" t="s">
        <v>202</v>
      </c>
      <c r="H72" s="147" t="s">
        <v>121</v>
      </c>
      <c r="I72" s="2381" t="s">
        <v>1689</v>
      </c>
      <c r="J72" s="2382"/>
      <c r="K72" s="147" t="s">
        <v>339</v>
      </c>
      <c r="L72" s="1583" t="s">
        <v>450</v>
      </c>
      <c r="Y72" s="1568" t="s">
        <v>320</v>
      </c>
      <c r="Z72" s="2006" t="s">
        <v>320</v>
      </c>
      <c r="AA72" s="1574"/>
      <c r="AB72" s="822"/>
      <c r="AC72" s="822"/>
      <c r="AD72" s="1583" t="s">
        <v>450</v>
      </c>
      <c r="AG72" s="2385" t="s">
        <v>214</v>
      </c>
      <c r="AH72" s="2386"/>
      <c r="AI72" s="2386" t="s">
        <v>448</v>
      </c>
      <c r="AJ72" s="2386"/>
      <c r="AK72" s="2386" t="s">
        <v>270</v>
      </c>
      <c r="AL72" s="2386"/>
      <c r="AM72" s="2386" t="s">
        <v>449</v>
      </c>
      <c r="AN72" s="2386"/>
      <c r="AO72" s="2364" t="s">
        <v>331</v>
      </c>
      <c r="AP72" s="2512"/>
      <c r="AQ72" s="566"/>
      <c r="AR72" s="570"/>
      <c r="AS72" s="114"/>
      <c r="AT72" s="114"/>
      <c r="AU72" s="2566" t="s">
        <v>214</v>
      </c>
      <c r="AV72" s="2567"/>
      <c r="AW72" s="2567" t="s">
        <v>448</v>
      </c>
      <c r="AX72" s="2567"/>
      <c r="AY72" s="2567" t="s">
        <v>270</v>
      </c>
      <c r="AZ72" s="2567"/>
      <c r="BA72" s="2567" t="s">
        <v>449</v>
      </c>
      <c r="BB72" s="2567"/>
      <c r="BC72" s="2568" t="s">
        <v>331</v>
      </c>
      <c r="BD72" s="2570"/>
      <c r="BE72" s="2567" t="s">
        <v>643</v>
      </c>
      <c r="BF72" s="2569"/>
      <c r="BG72" s="2567" t="s">
        <v>450</v>
      </c>
      <c r="BH72" s="2569"/>
      <c r="BJ72" s="1513" t="s">
        <v>2679</v>
      </c>
      <c r="BK72" s="1533" t="s">
        <v>665</v>
      </c>
      <c r="BL72" s="1533" t="s">
        <v>122</v>
      </c>
    </row>
    <row r="73" spans="2:64" ht="12.75" hidden="1" customHeight="1" outlineLevel="3">
      <c r="B73" s="1519"/>
      <c r="C73" s="1520"/>
      <c r="D73" s="1520" t="s">
        <v>450</v>
      </c>
      <c r="E73" s="1672"/>
      <c r="F73" s="1576" t="str">
        <f>Descriptif!$D$4&amp;" ?"</f>
        <v>2017 ?</v>
      </c>
      <c r="G73" s="1530" t="s">
        <v>425</v>
      </c>
      <c r="H73" s="1576" t="s">
        <v>122</v>
      </c>
      <c r="I73" s="1569" t="s">
        <v>665</v>
      </c>
      <c r="J73" s="1569" t="s">
        <v>122</v>
      </c>
      <c r="K73" s="1576" t="s">
        <v>340</v>
      </c>
      <c r="L73" s="1583"/>
      <c r="Y73" s="1568" t="s">
        <v>1755</v>
      </c>
      <c r="Z73" s="2005" t="s">
        <v>1756</v>
      </c>
      <c r="AA73" s="1572"/>
      <c r="AB73" s="822"/>
      <c r="AC73" s="822"/>
      <c r="AD73" s="1583"/>
      <c r="AG73" s="1587"/>
      <c r="AH73" s="1588"/>
      <c r="AI73" s="1588"/>
      <c r="AJ73" s="1588"/>
      <c r="AK73" s="1588"/>
      <c r="AL73" s="1588"/>
      <c r="AM73" s="1588"/>
      <c r="AN73" s="1588"/>
      <c r="AO73" s="567"/>
      <c r="AP73" s="567"/>
      <c r="AQ73" s="566"/>
      <c r="AR73" s="570" t="s">
        <v>643</v>
      </c>
      <c r="AS73" s="114"/>
      <c r="AT73" s="114"/>
      <c r="AU73" s="1590"/>
      <c r="AV73" s="1591"/>
      <c r="AW73" s="1591"/>
      <c r="AX73" s="1591"/>
      <c r="AY73" s="1591"/>
      <c r="AZ73" s="1591"/>
      <c r="BA73" s="1591"/>
      <c r="BB73" s="1591"/>
      <c r="BC73" s="1591"/>
      <c r="BD73" s="896"/>
      <c r="BE73" s="894" t="str">
        <f>IF($F73="Oui",IF(AQ73="","",AQ73*$K73),"")</f>
        <v/>
      </c>
      <c r="BF73" s="904" t="str">
        <f>IF($F73="Oui",IF(AR73="","",AR73*$K73),"")</f>
        <v/>
      </c>
      <c r="BG73" s="894" t="str">
        <f>IF($F73="Oui",IF(#REF!="","",#REF!*$K73),"")</f>
        <v/>
      </c>
      <c r="BH73" s="904"/>
      <c r="BJ73" s="1068"/>
      <c r="BK73" s="1133"/>
      <c r="BL73" s="1133"/>
    </row>
    <row r="74" spans="2:64" ht="12.75" hidden="1" customHeight="1" outlineLevel="3">
      <c r="B74" s="143" t="s">
        <v>2687</v>
      </c>
      <c r="C74" s="144"/>
      <c r="D74" s="213">
        <f>L74</f>
        <v>0</v>
      </c>
      <c r="E74" s="213"/>
      <c r="F74" s="393"/>
      <c r="G74" s="117"/>
      <c r="H74" s="345"/>
      <c r="I74" s="220">
        <f>VLOOKUP($B74&amp;"; "&amp;$I$72&amp;" "&amp;I$73,'FE Intrants'!$G:$U,9,FALSE)</f>
        <v>5500</v>
      </c>
      <c r="J74" s="220">
        <f>IF(ISNA(VLOOKUP($B74&amp;"; "&amp;$I$72&amp;" "&amp;J$73,'FE Intrants'!$G:$U,9,FALSE)),I74,VLOOKUP($B74&amp;"; "&amp;$I$72&amp;" "&amp;J$73,'FE Intrants'!$G:$U,9,FALSE))</f>
        <v>5500</v>
      </c>
      <c r="K74" s="117"/>
      <c r="L74" s="328">
        <f>IF(K74=0,0,(G74*((1-H74)*I74+H74*J74))/K74)</f>
        <v>0</v>
      </c>
      <c r="Y74" s="320">
        <f>IF(AD74=0,AD74,AD74/L74)</f>
        <v>0</v>
      </c>
      <c r="Z74" s="118"/>
      <c r="AA74" s="822"/>
      <c r="AB74" s="822"/>
      <c r="AC74" s="822"/>
      <c r="AD74" s="152">
        <f>IF(K74=0,0,(SQRT(SUMSQ(G74*(1-H74)*I74*BK74,G74*H74*J74*BL74)))/K74)</f>
        <v>0</v>
      </c>
      <c r="AG74" s="566"/>
      <c r="AH74" s="567">
        <f>D74</f>
        <v>0</v>
      </c>
      <c r="AI74" s="567"/>
      <c r="AJ74" s="567"/>
      <c r="AK74" s="567"/>
      <c r="AL74" s="567"/>
      <c r="AM74" s="567"/>
      <c r="AN74" s="567"/>
      <c r="AO74" s="1588"/>
      <c r="AP74" s="1622">
        <f>SUM(AH74:AN74)</f>
        <v>0</v>
      </c>
      <c r="AQ74" s="566"/>
      <c r="AR74" s="570"/>
      <c r="AS74" s="114"/>
      <c r="AT74" s="114"/>
      <c r="AU74" s="1590"/>
      <c r="AV74" s="895" t="str">
        <f>IF($F74="Oui",IF(AH74="","",AH74*$K74),"")</f>
        <v/>
      </c>
      <c r="AW74" s="895"/>
      <c r="AX74" s="895"/>
      <c r="AY74" s="895"/>
      <c r="AZ74" s="895"/>
      <c r="BA74" s="895"/>
      <c r="BB74" s="895"/>
      <c r="BC74" s="895"/>
      <c r="BD74" s="896">
        <f>SUM(AV74,AX74,AZ74,BB74)</f>
        <v>0</v>
      </c>
      <c r="BE74" s="894" t="str">
        <f>IF($F74="Oui",IF(AQ74="","",AQ74*$K74),"")</f>
        <v/>
      </c>
      <c r="BF74" s="904" t="str">
        <f>IF($F74="Oui",IF(AR74="","",AR74*$K74),"")</f>
        <v/>
      </c>
      <c r="BG74" s="894" t="str">
        <f>IF($F74="Oui",IF(#REF!="","",#REF!*$K74),"")</f>
        <v/>
      </c>
      <c r="BH74" s="904" t="str">
        <f>IF($F74="Oui",IF(AD74="","",AD74*$K74),"")</f>
        <v/>
      </c>
      <c r="BJ74" s="1068">
        <f>IF($Z74&lt;&gt;"votre valeur :",IF(ISNA(VLOOKUP($Z74,Utilitaires!$N$566:$O$571,2,FALSE)),,VLOOKUP($Z74,Utilitaires!$N$566:$O$571,2,FALSE)),$AA74)</f>
        <v>0</v>
      </c>
      <c r="BK74" s="1133">
        <f>SQRT(SUMSQ(BJ74,VLOOKUP(B74&amp;"; "&amp;$I$72&amp;" "&amp;$I$73,'FE Intrants'!G:U,7,FALSE)))</f>
        <v>0.2</v>
      </c>
      <c r="BL74" s="1133">
        <f>IF(ISNA(VLOOKUP(B74&amp;"; "&amp;$I$72&amp;" "&amp;$J$73,'FE Intrants'!G:U,7,FALSE)),0,SQRT(SUMSQ(BJ74,VLOOKUP(B74&amp;"; "&amp;$I$72&amp;" "&amp;$J$73,'FE Intrants'!G:U,7,FALSE))))</f>
        <v>0.2</v>
      </c>
    </row>
    <row r="75" spans="2:64" ht="12.75" hidden="1" customHeight="1" outlineLevel="3">
      <c r="B75" s="143" t="s">
        <v>2686</v>
      </c>
      <c r="C75" s="144"/>
      <c r="D75" s="213">
        <f>L75</f>
        <v>0</v>
      </c>
      <c r="E75" s="213"/>
      <c r="F75" s="394"/>
      <c r="G75" s="120"/>
      <c r="H75" s="346"/>
      <c r="I75" s="220">
        <f>VLOOKUP($B75&amp;"; "&amp;$I$72&amp;" "&amp;I$73,'FE Intrants'!$G:$U,9,FALSE)</f>
        <v>7630</v>
      </c>
      <c r="J75" s="220">
        <f>IF(ISNA(VLOOKUP($B75&amp;"; "&amp;$I$72&amp;" "&amp;J$73,'FE Intrants'!$G:$U,9,FALSE)),I75,VLOOKUP($B75&amp;"; "&amp;$I$72&amp;" "&amp;J$73,'FE Intrants'!$G:$U,9,FALSE))</f>
        <v>7630</v>
      </c>
      <c r="K75" s="120"/>
      <c r="L75" s="328">
        <f>IF(K75=0,0,(G75*((1-H75)*I75+H75*J75))/K75)</f>
        <v>0</v>
      </c>
      <c r="Y75" s="320">
        <f>IF(AD75=0,AD75,AD75/L75)</f>
        <v>0</v>
      </c>
      <c r="Z75" s="121"/>
      <c r="AA75" s="822"/>
      <c r="AB75" s="822"/>
      <c r="AC75" s="822"/>
      <c r="AD75" s="152">
        <f>IF(K75=0,0,(SQRT(SUMSQ(G75*(1-H75)*I75*BK75,G75*H75*J75*BL75)))/K75)</f>
        <v>0</v>
      </c>
      <c r="AG75" s="566"/>
      <c r="AH75" s="567">
        <f>D75</f>
        <v>0</v>
      </c>
      <c r="AI75" s="567"/>
      <c r="AJ75" s="567"/>
      <c r="AK75" s="567"/>
      <c r="AL75" s="567"/>
      <c r="AM75" s="567"/>
      <c r="AN75" s="567"/>
      <c r="AO75" s="1588"/>
      <c r="AP75" s="569">
        <f>L75</f>
        <v>0</v>
      </c>
      <c r="AQ75" s="566"/>
      <c r="AR75" s="570"/>
      <c r="AS75" s="114"/>
      <c r="AT75" s="114"/>
      <c r="AU75" s="1590"/>
      <c r="AV75" s="895" t="str">
        <f>IF($F75="Oui",IF(AH75="","",AH75*$K75),"")</f>
        <v/>
      </c>
      <c r="AW75" s="895"/>
      <c r="AX75" s="895"/>
      <c r="AY75" s="895" t="str">
        <f>IF($F75="Oui",IF(AP75="","",AP75*$K75),"")</f>
        <v/>
      </c>
      <c r="AZ75" s="895"/>
      <c r="BA75" s="895" t="str">
        <f>IF($F75="Oui",IF(AD75="","",AD75*$K75),"")</f>
        <v/>
      </c>
      <c r="BB75" s="895"/>
      <c r="BC75" s="895"/>
      <c r="BD75" s="896">
        <f>SUM(AV75,AX75,AZ75,BB75)</f>
        <v>0</v>
      </c>
      <c r="BE75" s="894"/>
      <c r="BF75" s="904"/>
      <c r="BG75" s="894"/>
      <c r="BH75" s="904" t="str">
        <f>IF($F75="Oui",IF(AD75="","",AD75*$K75),"")</f>
        <v/>
      </c>
      <c r="BJ75" s="1068">
        <f>IF($Z75&lt;&gt;"votre valeur :",IF(ISNA(VLOOKUP($Z75,Utilitaires!$N$566:$O$571,2,FALSE)),,VLOOKUP($Z75,Utilitaires!$N$566:$O$571,2,FALSE)),$AA75)</f>
        <v>0</v>
      </c>
      <c r="BK75" s="1133">
        <f>SQRT(SUMSQ(BJ75,VLOOKUP(B75&amp;"; "&amp;$I$72&amp;" "&amp;$I$73,'FE Intrants'!G:U,7,FALSE)))</f>
        <v>0.25</v>
      </c>
      <c r="BL75" s="1133">
        <f>IF(ISNA(VLOOKUP(B75&amp;"; "&amp;$I$72&amp;" "&amp;$J$73,'FE Intrants'!G:U,7,FALSE)),0,SQRT(SUMSQ(BJ75,VLOOKUP(B75&amp;"; "&amp;$I$72&amp;" "&amp;$J$73,'FE Intrants'!G:U,7,FALSE))))</f>
        <v>0</v>
      </c>
    </row>
    <row r="76" spans="2:64" ht="12.75" hidden="1" customHeight="1" outlineLevel="3">
      <c r="B76" s="143" t="s">
        <v>2688</v>
      </c>
      <c r="C76" s="144"/>
      <c r="D76" s="213">
        <f>L76</f>
        <v>0</v>
      </c>
      <c r="E76" s="213"/>
      <c r="F76" s="394"/>
      <c r="G76" s="120"/>
      <c r="H76" s="346"/>
      <c r="I76" s="220">
        <f>VLOOKUP($B76&amp;"; "&amp;$I$72&amp;" "&amp;I$73,'FE Intrants'!$G:$U,9,FALSE)</f>
        <v>2380</v>
      </c>
      <c r="J76" s="220">
        <f>IF(ISNA(VLOOKUP($B76&amp;"; "&amp;$I$72&amp;" "&amp;J$73,'FE Intrants'!$G:$U,9,FALSE)),I76,VLOOKUP($B76&amp;"; "&amp;$I$72&amp;" "&amp;J$73,'FE Intrants'!$G:$U,9,FALSE))</f>
        <v>202</v>
      </c>
      <c r="K76" s="120"/>
      <c r="L76" s="328">
        <f>IF(K76=0,0,(G76*((1-H76)*I76+H76*J76))/K76)</f>
        <v>0</v>
      </c>
      <c r="Y76" s="320">
        <f>IF(AD76=0,AD76,AD76/L76)</f>
        <v>0</v>
      </c>
      <c r="Z76" s="121"/>
      <c r="AA76" s="822"/>
      <c r="AB76" s="822"/>
      <c r="AC76" s="822"/>
      <c r="AD76" s="152">
        <f>IF(K76=0,0,(SQRT(SUMSQ(G76*(1-H76)*I76*BK76,G76*H76*J76*BL76)))/K76)</f>
        <v>0</v>
      </c>
      <c r="AG76" s="566"/>
      <c r="AH76" s="567">
        <f>D76</f>
        <v>0</v>
      </c>
      <c r="AI76" s="567"/>
      <c r="AJ76" s="567"/>
      <c r="AK76" s="567"/>
      <c r="AL76" s="567"/>
      <c r="AM76" s="567"/>
      <c r="AN76" s="567"/>
      <c r="AO76" s="1588"/>
      <c r="AP76" s="569">
        <f>L76</f>
        <v>0</v>
      </c>
      <c r="AQ76" s="566"/>
      <c r="AR76" s="570"/>
      <c r="AS76" s="114"/>
      <c r="AT76" s="114"/>
      <c r="AU76" s="1590"/>
      <c r="AV76" s="895" t="str">
        <f>IF($F76="Oui",IF(AH76="","",AH76*$K76),"")</f>
        <v/>
      </c>
      <c r="AW76" s="895"/>
      <c r="AX76" s="895"/>
      <c r="AY76" s="895" t="str">
        <f>IF($F76="Oui",IF(AP76="","",AP76*$K76),"")</f>
        <v/>
      </c>
      <c r="AZ76" s="895"/>
      <c r="BA76" s="895" t="str">
        <f>IF($F76="Oui",IF(AD76="","",AD76*$K76),"")</f>
        <v/>
      </c>
      <c r="BB76" s="895"/>
      <c r="BC76" s="895"/>
      <c r="BD76" s="896">
        <f>SUM(AV76,AX76,AZ76,BB76)</f>
        <v>0</v>
      </c>
      <c r="BE76" s="894" t="str">
        <f t="shared" ref="BE76:BF78" si="16">IF($F76="Oui",IF(AQ76="","",AQ76*$K76),"")</f>
        <v/>
      </c>
      <c r="BF76" s="904" t="str">
        <f t="shared" si="16"/>
        <v/>
      </c>
      <c r="BG76" s="894" t="str">
        <f>IF($F76="Oui",IF(#REF!="","",#REF!*$K76),"")</f>
        <v/>
      </c>
      <c r="BH76" s="904" t="str">
        <f>IF($F76="Oui",IF(AD76="","",AD76*$K76),"")</f>
        <v/>
      </c>
      <c r="BJ76" s="1068">
        <f>IF($Z76&lt;&gt;"votre valeur :",IF(ISNA(VLOOKUP($Z76,Utilitaires!$N$566:$O$571,2,FALSE)),,VLOOKUP($Z76,Utilitaires!$N$566:$O$571,2,FALSE)),$AA76)</f>
        <v>0</v>
      </c>
      <c r="BK76" s="1133">
        <f>SQRT(SUMSQ(BJ76,VLOOKUP(B76&amp;"; "&amp;$I$72&amp;" "&amp;$I$73,'FE Intrants'!G:U,7,FALSE)))</f>
        <v>0.2</v>
      </c>
      <c r="BL76" s="1133">
        <f>IF(ISNA(VLOOKUP(B76&amp;"; "&amp;$I$72&amp;" "&amp;$J$73,'FE Intrants'!G:U,7,FALSE)),0,SQRT(SUMSQ(BJ76,VLOOKUP(B76&amp;"; "&amp;$I$72&amp;" "&amp;$J$73,'FE Intrants'!G:U,7,FALSE))))</f>
        <v>0.2</v>
      </c>
    </row>
    <row r="77" spans="2:64" ht="12.75" hidden="1" customHeight="1" outlineLevel="3">
      <c r="B77" s="143" t="s">
        <v>2689</v>
      </c>
      <c r="C77" s="144"/>
      <c r="D77" s="213">
        <f>L77</f>
        <v>0</v>
      </c>
      <c r="E77" s="213"/>
      <c r="F77" s="395"/>
      <c r="G77" s="123"/>
      <c r="H77" s="347"/>
      <c r="I77" s="220">
        <f>VLOOKUP($B77&amp;"; "&amp;$I$72&amp;" "&amp;I$73,'FE Intrants'!$G:$U,9,FALSE)</f>
        <v>1870</v>
      </c>
      <c r="J77" s="220">
        <f>IF(ISNA(VLOOKUP($B77&amp;"; "&amp;$I$72&amp;" "&amp;J$73,'FE Intrants'!$G:$U,9,FALSE)),I77,VLOOKUP($B77&amp;"; "&amp;$I$72&amp;" "&amp;J$73,'FE Intrants'!$G:$U,9,FALSE))</f>
        <v>403</v>
      </c>
      <c r="K77" s="123"/>
      <c r="L77" s="328">
        <f>IF(K77=0,0,(G77*((1-H77)*I77+H77*J77))/K77)</f>
        <v>0</v>
      </c>
      <c r="Y77" s="320">
        <f>IF(AD77=0,AD77,AD77/L77)</f>
        <v>0</v>
      </c>
      <c r="Z77" s="124"/>
      <c r="AA77" s="822"/>
      <c r="AB77" s="822"/>
      <c r="AC77" s="822"/>
      <c r="AD77" s="152">
        <f>IF(K77=0,0,(SQRT(SUMSQ(G77*(1-H77)*I77*BK77,G77*H77*J77*BL77)))/K77)</f>
        <v>0</v>
      </c>
      <c r="AG77" s="566"/>
      <c r="AH77" s="567">
        <f>D77</f>
        <v>0</v>
      </c>
      <c r="AI77" s="567"/>
      <c r="AJ77" s="567"/>
      <c r="AK77" s="567"/>
      <c r="AL77" s="567"/>
      <c r="AM77" s="567"/>
      <c r="AN77" s="567"/>
      <c r="AO77" s="1588"/>
      <c r="AP77" s="569">
        <f>L77</f>
        <v>0</v>
      </c>
      <c r="AQ77" s="566"/>
      <c r="AR77" s="570"/>
      <c r="AS77" s="114"/>
      <c r="AT77" s="114"/>
      <c r="AU77" s="1590"/>
      <c r="AV77" s="895" t="str">
        <f>IF($F77="Oui",IF(AH77="","",AH77*$K77),"")</f>
        <v/>
      </c>
      <c r="AW77" s="895"/>
      <c r="AX77" s="895"/>
      <c r="AY77" s="895" t="str">
        <f>IF($F77="Oui",IF(AP77="","",AP77*$K77),"")</f>
        <v/>
      </c>
      <c r="AZ77" s="895"/>
      <c r="BA77" s="895" t="str">
        <f>IF($F77="Oui",IF(AD77="","",AD77*$K77),"")</f>
        <v/>
      </c>
      <c r="BB77" s="895"/>
      <c r="BC77" s="895"/>
      <c r="BD77" s="896">
        <f>SUM(AV77,AX77,AZ77,BB77)</f>
        <v>0</v>
      </c>
      <c r="BE77" s="894" t="str">
        <f t="shared" si="16"/>
        <v/>
      </c>
      <c r="BF77" s="904" t="str">
        <f t="shared" si="16"/>
        <v/>
      </c>
      <c r="BG77" s="894" t="str">
        <f>IF($F77="Oui",IF(#REF!="","",#REF!*$K77),"")</f>
        <v/>
      </c>
      <c r="BH77" s="904" t="str">
        <f>IF($F77="Oui",IF(AD77="","",AD77*$K77),"")</f>
        <v/>
      </c>
      <c r="BJ77" s="1068">
        <f>IF($Z77&lt;&gt;"votre valeur :",IF(ISNA(VLOOKUP($Z77,Utilitaires!$N$566:$O$571,2,FALSE)),,VLOOKUP($Z77,Utilitaires!$N$566:$O$571,2,FALSE)),$AA77)</f>
        <v>0</v>
      </c>
      <c r="BK77" s="1133">
        <f>SQRT(SUMSQ(BJ77,VLOOKUP(B77&amp;"; "&amp;$I$72&amp;" "&amp;$I$73,'FE Intrants'!G:U,7,FALSE)))</f>
        <v>0.2</v>
      </c>
      <c r="BL77" s="1133">
        <f>IF(ISNA(VLOOKUP(B77&amp;"; "&amp;$I$72&amp;" "&amp;$J$73,'FE Intrants'!G:U,7,FALSE)),0,SQRT(SUMSQ(BJ77,VLOOKUP(B77&amp;"; "&amp;$I$72&amp;" "&amp;$J$73,'FE Intrants'!G:U,7,FALSE))))</f>
        <v>0.2</v>
      </c>
    </row>
    <row r="78" spans="2:64" ht="12.75" hidden="1" customHeight="1" outlineLevel="3">
      <c r="B78" s="143"/>
      <c r="C78" s="144"/>
      <c r="D78" s="214"/>
      <c r="E78" s="214"/>
      <c r="F78" s="144"/>
      <c r="G78" s="144"/>
      <c r="H78" s="144"/>
      <c r="I78" s="144"/>
      <c r="J78" s="144"/>
      <c r="K78" s="155"/>
      <c r="L78" s="168"/>
      <c r="Y78" s="143"/>
      <c r="Z78" s="144"/>
      <c r="AA78" s="144"/>
      <c r="AB78" s="822"/>
      <c r="AC78" s="822"/>
      <c r="AD78" s="1583"/>
      <c r="AG78" s="566"/>
      <c r="AH78" s="567"/>
      <c r="AI78" s="622"/>
      <c r="AJ78" s="622"/>
      <c r="AK78" s="622"/>
      <c r="AL78" s="622"/>
      <c r="AM78" s="567"/>
      <c r="AN78" s="567"/>
      <c r="AO78" s="1588"/>
      <c r="AP78" s="569"/>
      <c r="AQ78" s="566"/>
      <c r="AR78" s="570"/>
      <c r="AS78" s="114"/>
      <c r="AT78" s="114"/>
      <c r="AU78" s="905"/>
      <c r="AV78" s="1596"/>
      <c r="AW78" s="1596"/>
      <c r="AX78" s="1596"/>
      <c r="AY78" s="1596" t="str">
        <f>IF($F78="Oui",IF(AP78="","",AP78*$K78),"")</f>
        <v/>
      </c>
      <c r="AZ78" s="1596"/>
      <c r="BA78" s="1596" t="str">
        <f>IF($F78="Oui",IF(AD78="","",AD78*$K78),"")</f>
        <v/>
      </c>
      <c r="BB78" s="1596"/>
      <c r="BC78" s="1596"/>
      <c r="BD78" s="1624"/>
      <c r="BE78" s="894" t="str">
        <f t="shared" si="16"/>
        <v/>
      </c>
      <c r="BF78" s="904" t="str">
        <f t="shared" si="16"/>
        <v/>
      </c>
      <c r="BG78" s="894" t="str">
        <f>IF($F78="Oui",IF(#REF!="","",#REF!*$K78),"")</f>
        <v/>
      </c>
      <c r="BH78" s="904"/>
      <c r="BJ78" s="1145"/>
      <c r="BK78" s="1146"/>
      <c r="BL78" s="1146"/>
    </row>
    <row r="79" spans="2:64" ht="13" hidden="1" outlineLevel="2">
      <c r="B79" s="197" t="s">
        <v>353</v>
      </c>
      <c r="C79" s="198"/>
      <c r="D79" s="215">
        <f>SUM(D74:D78)</f>
        <v>0</v>
      </c>
      <c r="E79" s="215"/>
      <c r="F79" s="200"/>
      <c r="G79" s="200"/>
      <c r="H79" s="200"/>
      <c r="I79" s="200"/>
      <c r="J79" s="200"/>
      <c r="K79" s="200"/>
      <c r="L79" s="201">
        <f>SUM(L74:L78)</f>
        <v>0</v>
      </c>
      <c r="Y79" s="1207">
        <f>IF(AD79=0,AD79,AD79/L79)</f>
        <v>0</v>
      </c>
      <c r="Z79" s="200"/>
      <c r="AA79" s="200"/>
      <c r="AB79" s="823"/>
      <c r="AC79" s="823"/>
      <c r="AD79" s="201">
        <f>SQRT(SUMSQ(AD74:AD78))</f>
        <v>0</v>
      </c>
      <c r="AG79" s="573"/>
      <c r="AH79" s="574">
        <f>SUM(AH74:AH78)</f>
        <v>0</v>
      </c>
      <c r="AI79" s="574"/>
      <c r="AJ79" s="574"/>
      <c r="AK79" s="574"/>
      <c r="AL79" s="574"/>
      <c r="AM79" s="574"/>
      <c r="AN79" s="574"/>
      <c r="AO79" s="575"/>
      <c r="AP79" s="575">
        <f>SUM(AP74:AP78)</f>
        <v>0</v>
      </c>
      <c r="AQ79" s="1085"/>
      <c r="AR79" s="577">
        <f>SUM(AR74:AR78)</f>
        <v>0</v>
      </c>
      <c r="AS79" s="114"/>
      <c r="AT79" s="114"/>
      <c r="AU79" s="1594"/>
      <c r="AV79" s="898">
        <f>SUM(AV75:AV78)</f>
        <v>0</v>
      </c>
      <c r="AW79" s="898"/>
      <c r="AX79" s="898"/>
      <c r="AY79" s="898"/>
      <c r="AZ79" s="898"/>
      <c r="BA79" s="898"/>
      <c r="BB79" s="898"/>
      <c r="BC79" s="898"/>
      <c r="BD79" s="901"/>
      <c r="BE79" s="897"/>
      <c r="BF79" s="899"/>
      <c r="BG79" s="897"/>
      <c r="BH79" s="899">
        <f>SUM(BH70:BH78)</f>
        <v>0</v>
      </c>
    </row>
    <row r="80" spans="2:64" ht="13" hidden="1" outlineLevel="2">
      <c r="L80" s="267"/>
      <c r="AK80" s="114"/>
      <c r="AU80" s="443"/>
      <c r="AV80" s="443"/>
      <c r="AW80" s="443"/>
      <c r="AX80" s="443"/>
      <c r="AY80" s="443"/>
      <c r="AZ80" s="443"/>
      <c r="BA80" s="443"/>
      <c r="BB80" s="443"/>
      <c r="BC80" s="443"/>
      <c r="BD80" s="443"/>
      <c r="BE80" s="443"/>
      <c r="BF80" s="443"/>
    </row>
    <row r="81" spans="2:63" ht="13" hidden="1" outlineLevel="2" collapsed="1">
      <c r="B81" s="139" t="s">
        <v>287</v>
      </c>
      <c r="C81" s="140"/>
      <c r="D81" s="1528"/>
      <c r="E81" s="1664"/>
      <c r="F81" s="141"/>
      <c r="G81" s="141"/>
      <c r="H81" s="141"/>
      <c r="I81" s="141"/>
      <c r="J81" s="142"/>
      <c r="Y81" s="2357" t="s">
        <v>372</v>
      </c>
      <c r="Z81" s="2358"/>
      <c r="AA81" s="2358"/>
      <c r="AB81" s="2358"/>
      <c r="AC81" s="2358"/>
      <c r="AD81" s="2359"/>
      <c r="AG81" s="2398" t="s">
        <v>447</v>
      </c>
      <c r="AH81" s="2361"/>
      <c r="AI81" s="2361"/>
      <c r="AJ81" s="2361"/>
      <c r="AK81" s="2361"/>
      <c r="AL81" s="2361"/>
      <c r="AM81" s="2361"/>
      <c r="AN81" s="2361"/>
      <c r="AO81" s="2361"/>
      <c r="AP81" s="2361"/>
      <c r="AQ81" s="2361"/>
      <c r="AR81" s="2362"/>
      <c r="AS81" s="114"/>
      <c r="AT81" s="114"/>
      <c r="AU81" s="2560" t="s">
        <v>779</v>
      </c>
      <c r="AV81" s="2561"/>
      <c r="AW81" s="2561"/>
      <c r="AX81" s="2561"/>
      <c r="AY81" s="2561"/>
      <c r="AZ81" s="2561"/>
      <c r="BA81" s="2561"/>
      <c r="BB81" s="2561"/>
      <c r="BC81" s="2561"/>
      <c r="BD81" s="2561"/>
      <c r="BE81" s="2561"/>
      <c r="BF81" s="2561"/>
      <c r="BG81" s="2561"/>
      <c r="BH81" s="2562"/>
    </row>
    <row r="82" spans="2:63" ht="12.75" hidden="1" customHeight="1" outlineLevel="3">
      <c r="B82" s="333"/>
      <c r="C82" s="167"/>
      <c r="D82" s="1532" t="s">
        <v>312</v>
      </c>
      <c r="E82" s="1681"/>
      <c r="F82" s="155"/>
      <c r="G82" s="144"/>
      <c r="H82" s="144"/>
      <c r="I82" s="144"/>
      <c r="J82" s="145"/>
      <c r="Y82" s="1568"/>
      <c r="Z82" s="821"/>
      <c r="AA82" s="829"/>
      <c r="AB82" s="822"/>
      <c r="AC82" s="822"/>
      <c r="AD82" s="145"/>
      <c r="AG82" s="2376" t="s">
        <v>450</v>
      </c>
      <c r="AH82" s="2377"/>
      <c r="AI82" s="2377"/>
      <c r="AJ82" s="2377"/>
      <c r="AK82" s="2377"/>
      <c r="AL82" s="2377"/>
      <c r="AM82" s="2377"/>
      <c r="AN82" s="2377"/>
      <c r="AO82" s="2377" t="s">
        <v>450</v>
      </c>
      <c r="AP82" s="2392"/>
      <c r="AQ82" s="566"/>
      <c r="AR82" s="570"/>
      <c r="AS82" s="114"/>
      <c r="AT82" s="114"/>
      <c r="AU82" s="2563" t="s">
        <v>450</v>
      </c>
      <c r="AV82" s="2564"/>
      <c r="AW82" s="2564"/>
      <c r="AX82" s="2564"/>
      <c r="AY82" s="2564"/>
      <c r="AZ82" s="2564"/>
      <c r="BA82" s="2564"/>
      <c r="BB82" s="2564"/>
      <c r="BC82" s="2564" t="s">
        <v>450</v>
      </c>
      <c r="BD82" s="2565"/>
      <c r="BE82" s="1623"/>
      <c r="BF82" s="902"/>
      <c r="BG82" s="2564" t="s">
        <v>372</v>
      </c>
      <c r="BH82" s="2565"/>
      <c r="BJ82" s="1577" t="s">
        <v>1754</v>
      </c>
      <c r="BK82" s="1578"/>
    </row>
    <row r="83" spans="2:63" ht="12.75" hidden="1" customHeight="1" outlineLevel="3">
      <c r="B83" s="1519"/>
      <c r="C83" s="1520"/>
      <c r="D83" s="1520" t="s">
        <v>415</v>
      </c>
      <c r="E83" s="1672"/>
      <c r="F83" s="147" t="s">
        <v>780</v>
      </c>
      <c r="G83" s="147" t="s">
        <v>1963</v>
      </c>
      <c r="H83" s="1520" t="s">
        <v>1675</v>
      </c>
      <c r="I83" s="147" t="s">
        <v>339</v>
      </c>
      <c r="J83" s="1535" t="s">
        <v>450</v>
      </c>
      <c r="Y83" s="1568" t="s">
        <v>320</v>
      </c>
      <c r="Z83" s="2006" t="s">
        <v>320</v>
      </c>
      <c r="AA83" s="1574"/>
      <c r="AB83" s="822"/>
      <c r="AC83" s="822"/>
      <c r="AD83" s="1583" t="s">
        <v>450</v>
      </c>
      <c r="AG83" s="2385" t="s">
        <v>214</v>
      </c>
      <c r="AH83" s="2386"/>
      <c r="AI83" s="2386" t="s">
        <v>448</v>
      </c>
      <c r="AJ83" s="2386"/>
      <c r="AK83" s="2386" t="s">
        <v>270</v>
      </c>
      <c r="AL83" s="2386"/>
      <c r="AM83" s="2386" t="s">
        <v>449</v>
      </c>
      <c r="AN83" s="2386"/>
      <c r="AO83" s="2364" t="s">
        <v>331</v>
      </c>
      <c r="AP83" s="2512"/>
      <c r="AQ83" s="566"/>
      <c r="AR83" s="570"/>
      <c r="AS83" s="114"/>
      <c r="AT83" s="114"/>
      <c r="AU83" s="2566" t="s">
        <v>214</v>
      </c>
      <c r="AV83" s="2567"/>
      <c r="AW83" s="2567" t="s">
        <v>448</v>
      </c>
      <c r="AX83" s="2567"/>
      <c r="AY83" s="2567" t="s">
        <v>270</v>
      </c>
      <c r="AZ83" s="2567"/>
      <c r="BA83" s="2567" t="s">
        <v>449</v>
      </c>
      <c r="BB83" s="2567"/>
      <c r="BC83" s="2568" t="s">
        <v>331</v>
      </c>
      <c r="BD83" s="2570"/>
      <c r="BE83" s="2567" t="s">
        <v>643</v>
      </c>
      <c r="BF83" s="2569"/>
      <c r="BG83" s="2567" t="s">
        <v>450</v>
      </c>
      <c r="BH83" s="2569"/>
      <c r="BJ83" s="1565" t="s">
        <v>2679</v>
      </c>
      <c r="BK83" s="1582" t="s">
        <v>2699</v>
      </c>
    </row>
    <row r="84" spans="2:63" ht="12.75" hidden="1" customHeight="1" outlineLevel="3">
      <c r="B84" s="1519"/>
      <c r="C84" s="1520"/>
      <c r="D84" s="1520" t="s">
        <v>450</v>
      </c>
      <c r="E84" s="1672"/>
      <c r="F84" s="1576" t="str">
        <f>Descriptif!$D$4&amp;" ?"</f>
        <v>2017 ?</v>
      </c>
      <c r="G84" s="1530" t="s">
        <v>2693</v>
      </c>
      <c r="H84" s="1520"/>
      <c r="I84" s="1576" t="s">
        <v>340</v>
      </c>
      <c r="J84" s="1535"/>
      <c r="Y84" s="1568" t="s">
        <v>1755</v>
      </c>
      <c r="Z84" s="2005" t="s">
        <v>1756</v>
      </c>
      <c r="AA84" s="1572"/>
      <c r="AB84" s="822"/>
      <c r="AC84" s="822"/>
      <c r="AD84" s="1583"/>
      <c r="AG84" s="1587"/>
      <c r="AH84" s="1588"/>
      <c r="AI84" s="1588"/>
      <c r="AJ84" s="1588"/>
      <c r="AK84" s="1588"/>
      <c r="AL84" s="1588"/>
      <c r="AM84" s="1588"/>
      <c r="AN84" s="1588"/>
      <c r="AO84" s="567"/>
      <c r="AP84" s="567"/>
      <c r="AQ84" s="566"/>
      <c r="AR84" s="570" t="s">
        <v>643</v>
      </c>
      <c r="AS84" s="114"/>
      <c r="AT84" s="114"/>
      <c r="AU84" s="1590"/>
      <c r="AV84" s="1591"/>
      <c r="AW84" s="1591"/>
      <c r="AX84" s="1591"/>
      <c r="AY84" s="1591"/>
      <c r="AZ84" s="1591"/>
      <c r="BA84" s="1591"/>
      <c r="BB84" s="1591"/>
      <c r="BC84" s="1591"/>
      <c r="BD84" s="896"/>
      <c r="BE84" s="894" t="str">
        <f>IF($G84="Oui",IF(AQ84="","",AQ84*$I84),"")</f>
        <v/>
      </c>
      <c r="BF84" s="904" t="str">
        <f>IF($G84="Oui",IF(AR84="","",AR84*$I84),"")</f>
        <v/>
      </c>
      <c r="BG84" s="894" t="str">
        <f>IF($G84="Oui",IF(#REF!="","",#REF!*$I84),"")</f>
        <v/>
      </c>
      <c r="BH84" s="904"/>
      <c r="BJ84" s="1068"/>
      <c r="BK84" s="1133"/>
    </row>
    <row r="85" spans="2:63" ht="12.75" hidden="1" customHeight="1" outlineLevel="3">
      <c r="B85" s="143" t="s">
        <v>2690</v>
      </c>
      <c r="C85" s="144"/>
      <c r="D85" s="213">
        <f>J85</f>
        <v>0</v>
      </c>
      <c r="E85" s="213"/>
      <c r="F85" s="393"/>
      <c r="G85" s="117"/>
      <c r="H85" s="336">
        <f>VLOOKUP($B85&amp;"; "&amp;$H$83,'FE Intrants'!$G:$U,9,FALSE)</f>
        <v>2.13</v>
      </c>
      <c r="I85" s="117"/>
      <c r="J85" s="152">
        <f>IF(I85=0,0,G85*H85/I85)</f>
        <v>0</v>
      </c>
      <c r="Y85" s="320">
        <f>IF(AD85=0,AD85,AD85/J85)</f>
        <v>0</v>
      </c>
      <c r="Z85" s="118"/>
      <c r="AA85" s="822"/>
      <c r="AB85" s="822"/>
      <c r="AC85" s="822"/>
      <c r="AD85" s="152">
        <f>D85*BK85</f>
        <v>0</v>
      </c>
      <c r="AG85" s="566"/>
      <c r="AH85" s="567">
        <f>D85</f>
        <v>0</v>
      </c>
      <c r="AI85" s="567"/>
      <c r="AJ85" s="567"/>
      <c r="AK85" s="567"/>
      <c r="AL85" s="567"/>
      <c r="AM85" s="567"/>
      <c r="AN85" s="567"/>
      <c r="AO85" s="1588"/>
      <c r="AP85" s="1622">
        <f>SUM(AH85:AN85)</f>
        <v>0</v>
      </c>
      <c r="AQ85" s="566"/>
      <c r="AR85" s="570"/>
      <c r="AS85" s="114"/>
      <c r="AT85" s="114"/>
      <c r="AU85" s="1590"/>
      <c r="AV85" s="895" t="str">
        <f>IF($G85="Oui",IF(AH85="","",AH85*$I85),"")</f>
        <v/>
      </c>
      <c r="AW85" s="895"/>
      <c r="AX85" s="895"/>
      <c r="AY85" s="895"/>
      <c r="AZ85" s="895"/>
      <c r="BA85" s="895"/>
      <c r="BB85" s="895"/>
      <c r="BC85" s="895"/>
      <c r="BD85" s="896">
        <f>SUM(AV85,AX85,AZ85,BB85)</f>
        <v>0</v>
      </c>
      <c r="BE85" s="894" t="str">
        <f>IF($G85="Oui",IF(AQ85="","",AQ85*$I85),"")</f>
        <v/>
      </c>
      <c r="BF85" s="904" t="str">
        <f>IF($G85="Oui",IF(AR85="","",AR85*$I85),"")</f>
        <v/>
      </c>
      <c r="BG85" s="894" t="str">
        <f>IF($G85="Oui",IF(#REF!="","",#REF!*$I85),"")</f>
        <v/>
      </c>
      <c r="BH85" s="904" t="str">
        <f>IF($G85="Oui",IF(#REF!="","",#REF!*$I85),"")</f>
        <v/>
      </c>
      <c r="BJ85" s="1068">
        <f>IF($Z85&lt;&gt;"votre valeur :",IF(ISNA(VLOOKUP($Z85,Utilitaires!$N$566:$O$571,2,FALSE)),,VLOOKUP($Z85,Utilitaires!$N$566:$O$571,2,FALSE)),$AA85)</f>
        <v>0</v>
      </c>
      <c r="BK85" s="1133">
        <f>SQRT(SUMSQ(BJ85,VLOOKUP(B85&amp;"; "&amp;$H$83,'FE Intrants'!G:U,7,FALSE)))</f>
        <v>0.2</v>
      </c>
    </row>
    <row r="86" spans="2:63" ht="12.75" hidden="1" customHeight="1" outlineLevel="3">
      <c r="B86" s="143" t="s">
        <v>2691</v>
      </c>
      <c r="C86" s="144"/>
      <c r="D86" s="213">
        <f>J86</f>
        <v>0</v>
      </c>
      <c r="E86" s="213"/>
      <c r="F86" s="394"/>
      <c r="G86" s="120"/>
      <c r="H86" s="336">
        <f>VLOOKUP($B86&amp;"; "&amp;$H$83,'FE Intrants'!$G:$U,9,FALSE)</f>
        <v>2.13</v>
      </c>
      <c r="I86" s="120"/>
      <c r="J86" s="152">
        <f>IF(I86=0,0,G86*H86/I86)</f>
        <v>0</v>
      </c>
      <c r="Y86" s="320">
        <f>IF(AD86=0,AD86,AD86/J86)</f>
        <v>0</v>
      </c>
      <c r="Z86" s="121"/>
      <c r="AA86" s="822"/>
      <c r="AB86" s="822"/>
      <c r="AC86" s="822"/>
      <c r="AD86" s="152">
        <f>D86*BK86</f>
        <v>0</v>
      </c>
      <c r="AG86" s="566"/>
      <c r="AH86" s="567">
        <f>D86</f>
        <v>0</v>
      </c>
      <c r="AI86" s="567"/>
      <c r="AJ86" s="567"/>
      <c r="AK86" s="567"/>
      <c r="AL86" s="567"/>
      <c r="AM86" s="567"/>
      <c r="AN86" s="567"/>
      <c r="AO86" s="1588"/>
      <c r="AP86" s="1622">
        <f>SUM(AH86:AN86)</f>
        <v>0</v>
      </c>
      <c r="AQ86" s="566"/>
      <c r="AR86" s="570"/>
      <c r="AS86" s="114"/>
      <c r="AT86" s="114"/>
      <c r="AU86" s="1590"/>
      <c r="AV86" s="895" t="str">
        <f>IF($G86="Oui",IF(AH86="","",AH86*$I86),"")</f>
        <v/>
      </c>
      <c r="AW86" s="895"/>
      <c r="AX86" s="895"/>
      <c r="AY86" s="895" t="str">
        <f>IF($G86="Oui",IF(AP86="","",AP86*$I86),"")</f>
        <v/>
      </c>
      <c r="AZ86" s="895"/>
      <c r="BA86" s="895" t="str">
        <f>IF($G86="Oui",IF(#REF!="","",#REF!*$I86),"")</f>
        <v/>
      </c>
      <c r="BB86" s="895"/>
      <c r="BC86" s="895"/>
      <c r="BD86" s="896">
        <f>SUM(AV86,AX86,AZ86,BB86)</f>
        <v>0</v>
      </c>
      <c r="BE86" s="894"/>
      <c r="BF86" s="904"/>
      <c r="BG86" s="894"/>
      <c r="BH86" s="904" t="str">
        <f>IF($G86="Oui",IF(#REF!="","",#REF!*$I86),"")</f>
        <v/>
      </c>
      <c r="BJ86" s="1068">
        <f>IF($Z86&lt;&gt;"votre valeur :",IF(ISNA(VLOOKUP($Z86,Utilitaires!$N$566:$O$571,2,FALSE)),,VLOOKUP($Z86,Utilitaires!$N$566:$O$571,2,FALSE)),$AA86)</f>
        <v>0</v>
      </c>
      <c r="BK86" s="1133">
        <f>SQRT(SUMSQ(BJ86,VLOOKUP(B86&amp;"; "&amp;$H$83,'FE Intrants'!G:U,7,FALSE)))</f>
        <v>0.2</v>
      </c>
    </row>
    <row r="87" spans="2:63" ht="12.75" hidden="1" customHeight="1" outlineLevel="3">
      <c r="B87" s="143" t="s">
        <v>2692</v>
      </c>
      <c r="C87" s="144"/>
      <c r="D87" s="213">
        <f>J87</f>
        <v>0</v>
      </c>
      <c r="E87" s="213"/>
      <c r="F87" s="394"/>
      <c r="G87" s="120"/>
      <c r="H87" s="336">
        <f>VLOOKUP($B87&amp;"; "&amp;$H$83,'FE Intrants'!$G:$U,9,FALSE)</f>
        <v>3.67</v>
      </c>
      <c r="I87" s="120"/>
      <c r="J87" s="152">
        <f>IF(I87=0,0,G87*H87/I87)</f>
        <v>0</v>
      </c>
      <c r="Y87" s="320">
        <f>IF(AD87=0,AD87,AD87/J87)</f>
        <v>0</v>
      </c>
      <c r="Z87" s="121"/>
      <c r="AA87" s="822"/>
      <c r="AB87" s="822"/>
      <c r="AC87" s="822"/>
      <c r="AD87" s="152">
        <f>D87*BK87</f>
        <v>0</v>
      </c>
      <c r="AG87" s="566"/>
      <c r="AH87" s="567">
        <f>D87</f>
        <v>0</v>
      </c>
      <c r="AI87" s="567"/>
      <c r="AJ87" s="567"/>
      <c r="AK87" s="567"/>
      <c r="AL87" s="567"/>
      <c r="AM87" s="567"/>
      <c r="AN87" s="567"/>
      <c r="AO87" s="1588"/>
      <c r="AP87" s="1622">
        <f>SUM(AH87:AN87)</f>
        <v>0</v>
      </c>
      <c r="AQ87" s="566"/>
      <c r="AR87" s="570"/>
      <c r="AS87" s="114"/>
      <c r="AT87" s="114"/>
      <c r="AU87" s="1590"/>
      <c r="AV87" s="895" t="str">
        <f>IF($G87="Oui",IF(AH87="","",AH87*$I87),"")</f>
        <v/>
      </c>
      <c r="AW87" s="895"/>
      <c r="AX87" s="895"/>
      <c r="AY87" s="895" t="str">
        <f>IF($G87="Oui",IF(AP87="","",AP87*$I87),"")</f>
        <v/>
      </c>
      <c r="AZ87" s="895"/>
      <c r="BA87" s="895" t="str">
        <f>IF($G87="Oui",IF(#REF!="","",#REF!*$I87),"")</f>
        <v/>
      </c>
      <c r="BB87" s="895"/>
      <c r="BC87" s="895"/>
      <c r="BD87" s="896">
        <f>SUM(AV87,AX87,AZ87,BB87)</f>
        <v>0</v>
      </c>
      <c r="BE87" s="894" t="str">
        <f t="shared" ref="BE87:BF89" si="17">IF($G87="Oui",IF(AQ87="","",AQ87*$I87),"")</f>
        <v/>
      </c>
      <c r="BF87" s="904" t="str">
        <f t="shared" si="17"/>
        <v/>
      </c>
      <c r="BG87" s="894" t="str">
        <f>IF($G87="Oui",IF(#REF!="","",#REF!*$I87),"")</f>
        <v/>
      </c>
      <c r="BH87" s="904" t="str">
        <f>IF($G87="Oui",IF(#REF!="","",#REF!*$I87),"")</f>
        <v/>
      </c>
      <c r="BJ87" s="1068">
        <f>IF($Z87&lt;&gt;"votre valeur :",IF(ISNA(VLOOKUP($Z87,Utilitaires!$N$566:$O$571,2,FALSE)),,VLOOKUP($Z87,Utilitaires!$N$566:$O$571,2,FALSE)),$AA87)</f>
        <v>0</v>
      </c>
      <c r="BK87" s="1133">
        <f>SQRT(SUMSQ(BJ87,VLOOKUP(B87&amp;"; "&amp;$H$83,'FE Intrants'!G:U,7,FALSE)))</f>
        <v>0.2</v>
      </c>
    </row>
    <row r="88" spans="2:63" ht="12.75" hidden="1" customHeight="1" outlineLevel="3">
      <c r="B88" s="143" t="s">
        <v>3944</v>
      </c>
      <c r="C88" s="144"/>
      <c r="D88" s="213">
        <f>J88</f>
        <v>0</v>
      </c>
      <c r="E88" s="213"/>
      <c r="F88" s="395"/>
      <c r="G88" s="123"/>
      <c r="H88" s="336">
        <f>VLOOKUP($B88&amp;"; "&amp;$H$83,'FE Intrants'!$G:$U,9,FALSE)</f>
        <v>0.92300000000000004</v>
      </c>
      <c r="I88" s="123"/>
      <c r="J88" s="152">
        <f>IF(I88=0,0,G88*H88/I88)</f>
        <v>0</v>
      </c>
      <c r="Y88" s="320">
        <f>IF(AD88=0,AD88,AD88/J88)</f>
        <v>0</v>
      </c>
      <c r="Z88" s="124"/>
      <c r="AA88" s="822"/>
      <c r="AB88" s="822"/>
      <c r="AC88" s="822"/>
      <c r="AD88" s="152">
        <f>D88*BK88</f>
        <v>0</v>
      </c>
      <c r="AG88" s="566"/>
      <c r="AH88" s="567">
        <f>D88</f>
        <v>0</v>
      </c>
      <c r="AI88" s="567"/>
      <c r="AJ88" s="567"/>
      <c r="AK88" s="567"/>
      <c r="AL88" s="567"/>
      <c r="AM88" s="567"/>
      <c r="AN88" s="567"/>
      <c r="AO88" s="1588"/>
      <c r="AP88" s="1622">
        <f>SUM(AH88:AN88)</f>
        <v>0</v>
      </c>
      <c r="AQ88" s="566"/>
      <c r="AR88" s="570"/>
      <c r="AS88" s="114"/>
      <c r="AT88" s="114"/>
      <c r="AU88" s="1590"/>
      <c r="AV88" s="895" t="str">
        <f>IF($G88="Oui",IF(AH88="","",AH88*$I88),"")</f>
        <v/>
      </c>
      <c r="AW88" s="895"/>
      <c r="AX88" s="895"/>
      <c r="AY88" s="895" t="str">
        <f>IF($G88="Oui",IF(AP88="","",AP88*$I88),"")</f>
        <v/>
      </c>
      <c r="AZ88" s="895"/>
      <c r="BA88" s="895" t="str">
        <f>IF($G88="Oui",IF(#REF!="","",#REF!*$I88),"")</f>
        <v/>
      </c>
      <c r="BB88" s="895"/>
      <c r="BC88" s="895"/>
      <c r="BD88" s="896">
        <f>SUM(AV88,AX88,AZ88,BB88)</f>
        <v>0</v>
      </c>
      <c r="BE88" s="894" t="str">
        <f t="shared" si="17"/>
        <v/>
      </c>
      <c r="BF88" s="904" t="str">
        <f t="shared" si="17"/>
        <v/>
      </c>
      <c r="BG88" s="894" t="str">
        <f>IF($G88="Oui",IF(#REF!="","",#REF!*$I88),"")</f>
        <v/>
      </c>
      <c r="BH88" s="904" t="str">
        <f>IF($G88="Oui",IF(#REF!="","",#REF!*$I88),"")</f>
        <v/>
      </c>
      <c r="BJ88" s="1068">
        <f>IF($Z88&lt;&gt;"votre valeur :",IF(ISNA(VLOOKUP($Z88,Utilitaires!$N$566:$O$571,2,FALSE)),,VLOOKUP($Z88,Utilitaires!$N$566:$O$571,2,FALSE)),$AA88)</f>
        <v>0</v>
      </c>
      <c r="BK88" s="1133">
        <f>SQRT(SUMSQ(BJ88,VLOOKUP(B88&amp;"; "&amp;$H$83,'FE Intrants'!G:U,7,FALSE)))</f>
        <v>0.5</v>
      </c>
    </row>
    <row r="89" spans="2:63" ht="12.75" hidden="1" customHeight="1" outlineLevel="3">
      <c r="B89" s="143"/>
      <c r="C89" s="144"/>
      <c r="D89" s="214"/>
      <c r="E89" s="214"/>
      <c r="F89" s="144"/>
      <c r="G89" s="144"/>
      <c r="H89" s="144"/>
      <c r="I89" s="155"/>
      <c r="J89" s="145"/>
      <c r="Y89" s="143"/>
      <c r="Z89" s="144"/>
      <c r="AA89" s="144"/>
      <c r="AB89" s="822"/>
      <c r="AC89" s="822"/>
      <c r="AD89" s="168"/>
      <c r="AG89" s="566"/>
      <c r="AH89" s="567"/>
      <c r="AI89" s="622"/>
      <c r="AJ89" s="622"/>
      <c r="AK89" s="622"/>
      <c r="AL89" s="622"/>
      <c r="AM89" s="567"/>
      <c r="AN89" s="567"/>
      <c r="AO89" s="1588"/>
      <c r="AP89" s="569"/>
      <c r="AQ89" s="566"/>
      <c r="AR89" s="570"/>
      <c r="AS89" s="114"/>
      <c r="AT89" s="114"/>
      <c r="AU89" s="905"/>
      <c r="AV89" s="1596"/>
      <c r="AW89" s="1596"/>
      <c r="AX89" s="1596"/>
      <c r="AY89" s="1596" t="str">
        <f>IF($G89="Oui",IF(AP89="","",AP89*$I89),"")</f>
        <v/>
      </c>
      <c r="AZ89" s="1596"/>
      <c r="BA89" s="1596" t="str">
        <f>IF($G89="Oui",IF(#REF!="","",#REF!*$I89),"")</f>
        <v/>
      </c>
      <c r="BB89" s="1596"/>
      <c r="BC89" s="1596"/>
      <c r="BD89" s="1624"/>
      <c r="BE89" s="894" t="str">
        <f t="shared" si="17"/>
        <v/>
      </c>
      <c r="BF89" s="904" t="str">
        <f t="shared" si="17"/>
        <v/>
      </c>
      <c r="BG89" s="894" t="str">
        <f>IF($G89="Oui",IF(#REF!="","",#REF!*$I89),"")</f>
        <v/>
      </c>
      <c r="BH89" s="904"/>
      <c r="BJ89" s="1145"/>
      <c r="BK89" s="1146"/>
    </row>
    <row r="90" spans="2:63" ht="13" hidden="1" outlineLevel="2">
      <c r="B90" s="197" t="s">
        <v>353</v>
      </c>
      <c r="C90" s="198"/>
      <c r="D90" s="215">
        <f>SUM(D85:D89)</f>
        <v>0</v>
      </c>
      <c r="E90" s="215"/>
      <c r="F90" s="200"/>
      <c r="G90" s="200"/>
      <c r="H90" s="200"/>
      <c r="I90" s="200"/>
      <c r="J90" s="201">
        <f>SUM(J85:J89)</f>
        <v>0</v>
      </c>
      <c r="Y90" s="1207">
        <f>IF(AD90=0,AD90,AD90/J90)</f>
        <v>0</v>
      </c>
      <c r="Z90" s="200"/>
      <c r="AA90" s="200"/>
      <c r="AB90" s="823"/>
      <c r="AC90" s="823"/>
      <c r="AD90" s="201">
        <f>SQRT(SUMSQ(AD85:AD89))</f>
        <v>0</v>
      </c>
      <c r="AG90" s="573"/>
      <c r="AH90" s="574">
        <f>SUM(AH85:AH89)</f>
        <v>0</v>
      </c>
      <c r="AI90" s="574"/>
      <c r="AJ90" s="574"/>
      <c r="AK90" s="574"/>
      <c r="AL90" s="574"/>
      <c r="AM90" s="574"/>
      <c r="AN90" s="574"/>
      <c r="AO90" s="575"/>
      <c r="AP90" s="575">
        <f>SUM(AP85:AP89)</f>
        <v>0</v>
      </c>
      <c r="AQ90" s="1085"/>
      <c r="AR90" s="577">
        <f>SUM(AR85:AR89)</f>
        <v>0</v>
      </c>
      <c r="AS90" s="114"/>
      <c r="AT90" s="114"/>
      <c r="AU90" s="1594"/>
      <c r="AV90" s="898">
        <f>SUM(AV86:AV89)</f>
        <v>0</v>
      </c>
      <c r="AW90" s="898"/>
      <c r="AX90" s="898"/>
      <c r="AY90" s="898"/>
      <c r="AZ90" s="898"/>
      <c r="BA90" s="898"/>
      <c r="BB90" s="898"/>
      <c r="BC90" s="898"/>
      <c r="BD90" s="901"/>
      <c r="BE90" s="897"/>
      <c r="BF90" s="899"/>
      <c r="BG90" s="897"/>
      <c r="BH90" s="899">
        <f>SUM(BH81:BH89)</f>
        <v>0</v>
      </c>
    </row>
    <row r="91" spans="2:63">
      <c r="AL91" s="590"/>
      <c r="AM91" s="590"/>
      <c r="AN91" s="590"/>
      <c r="AO91" s="590"/>
      <c r="AP91" s="590"/>
      <c r="AT91" s="590"/>
      <c r="AU91" s="590"/>
      <c r="AV91" s="590"/>
      <c r="AW91" s="590"/>
      <c r="AX91" s="590"/>
      <c r="AY91" s="590"/>
      <c r="AZ91" s="443"/>
      <c r="BA91" s="443"/>
      <c r="BB91" s="443"/>
      <c r="BC91" s="443"/>
      <c r="BD91" s="443"/>
      <c r="BE91" s="590"/>
      <c r="BF91" s="443"/>
    </row>
    <row r="92" spans="2:63" ht="15.5" collapsed="1">
      <c r="B92" s="2393" t="s">
        <v>3314</v>
      </c>
      <c r="C92" s="2393"/>
      <c r="D92" s="2393"/>
      <c r="E92" s="2393"/>
      <c r="F92" s="2393"/>
      <c r="G92" s="2393"/>
      <c r="H92" s="2393"/>
      <c r="I92" s="2393"/>
      <c r="J92" s="2393"/>
      <c r="K92" s="2393"/>
      <c r="L92" s="2393"/>
      <c r="M92" s="2393"/>
      <c r="N92" s="2393"/>
      <c r="O92" s="2393"/>
      <c r="AS92" s="590"/>
      <c r="AT92" s="590"/>
      <c r="AU92" s="443"/>
      <c r="AV92" s="443"/>
      <c r="AW92" s="443"/>
      <c r="AX92" s="443"/>
      <c r="AY92" s="443"/>
      <c r="AZ92" s="443"/>
      <c r="BA92" s="443"/>
      <c r="BB92" s="443"/>
      <c r="BC92" s="443"/>
      <c r="BD92" s="443"/>
      <c r="BE92" s="590"/>
      <c r="BF92" s="590"/>
    </row>
    <row r="93" spans="2:63" ht="13" hidden="1" outlineLevel="1">
      <c r="B93" s="269"/>
      <c r="C93" s="269"/>
      <c r="AK93" s="114"/>
      <c r="AU93" s="443"/>
      <c r="AV93" s="443"/>
      <c r="AW93" s="443"/>
      <c r="AX93" s="443"/>
      <c r="AY93" s="443"/>
      <c r="AZ93" s="443"/>
      <c r="BA93" s="443"/>
      <c r="BB93" s="443"/>
      <c r="BC93" s="443"/>
      <c r="BD93" s="443"/>
      <c r="BE93" s="443"/>
      <c r="BF93" s="443"/>
    </row>
    <row r="94" spans="2:63" ht="13" hidden="1" outlineLevel="1" collapsed="1">
      <c r="B94" s="1094" t="s">
        <v>3296</v>
      </c>
      <c r="C94" s="140"/>
      <c r="D94" s="1911"/>
      <c r="E94" s="1911"/>
      <c r="F94" s="141"/>
      <c r="G94" s="141"/>
      <c r="H94" s="141"/>
      <c r="I94" s="141"/>
      <c r="J94" s="141"/>
      <c r="K94" s="142"/>
      <c r="Y94" s="2357" t="s">
        <v>372</v>
      </c>
      <c r="Z94" s="2358"/>
      <c r="AA94" s="2358"/>
      <c r="AB94" s="2358"/>
      <c r="AC94" s="2358"/>
      <c r="AD94" s="2359"/>
      <c r="AG94" s="2398" t="s">
        <v>447</v>
      </c>
      <c r="AH94" s="2361"/>
      <c r="AI94" s="2361"/>
      <c r="AJ94" s="2361"/>
      <c r="AK94" s="2361"/>
      <c r="AL94" s="2361"/>
      <c r="AM94" s="2361"/>
      <c r="AN94" s="2361"/>
      <c r="AO94" s="2361"/>
      <c r="AP94" s="2361"/>
      <c r="AQ94" s="2361"/>
      <c r="AR94" s="2362"/>
      <c r="AU94" s="2560" t="s">
        <v>779</v>
      </c>
      <c r="AV94" s="2561"/>
      <c r="AW94" s="2561"/>
      <c r="AX94" s="2561"/>
      <c r="AY94" s="2561"/>
      <c r="AZ94" s="2561"/>
      <c r="BA94" s="2561"/>
      <c r="BB94" s="2561"/>
      <c r="BC94" s="2561"/>
      <c r="BD94" s="2561"/>
      <c r="BE94" s="2561"/>
      <c r="BF94" s="2561"/>
      <c r="BG94" s="2561"/>
      <c r="BH94" s="2562"/>
    </row>
    <row r="95" spans="2:63" ht="12.75" hidden="1" customHeight="1" outlineLevel="2">
      <c r="B95" s="333"/>
      <c r="C95" s="167"/>
      <c r="D95" s="1914" t="s">
        <v>312</v>
      </c>
      <c r="E95" s="1914"/>
      <c r="F95" s="167"/>
      <c r="G95" s="167"/>
      <c r="H95" s="167"/>
      <c r="I95" s="144"/>
      <c r="J95" s="144"/>
      <c r="K95" s="145"/>
      <c r="Y95" s="1610"/>
      <c r="Z95" s="821"/>
      <c r="AA95" s="829"/>
      <c r="AB95" s="822"/>
      <c r="AC95" s="822"/>
      <c r="AD95" s="145"/>
      <c r="AG95" s="2376" t="s">
        <v>450</v>
      </c>
      <c r="AH95" s="2377"/>
      <c r="AI95" s="2377"/>
      <c r="AJ95" s="2377"/>
      <c r="AK95" s="2377"/>
      <c r="AL95" s="2377"/>
      <c r="AM95" s="2377"/>
      <c r="AN95" s="2377"/>
      <c r="AO95" s="2377" t="s">
        <v>450</v>
      </c>
      <c r="AP95" s="2392"/>
      <c r="AQ95" s="566"/>
      <c r="AR95" s="570"/>
      <c r="AU95" s="2563" t="s">
        <v>450</v>
      </c>
      <c r="AV95" s="2564"/>
      <c r="AW95" s="2564"/>
      <c r="AX95" s="2564"/>
      <c r="AY95" s="2564"/>
      <c r="AZ95" s="2564"/>
      <c r="BA95" s="2564"/>
      <c r="BB95" s="2564"/>
      <c r="BC95" s="2564" t="s">
        <v>450</v>
      </c>
      <c r="BD95" s="2565"/>
      <c r="BE95" s="1623"/>
      <c r="BF95" s="902"/>
      <c r="BG95" s="2564" t="s">
        <v>372</v>
      </c>
      <c r="BH95" s="2565"/>
      <c r="BJ95" s="1615" t="s">
        <v>1754</v>
      </c>
      <c r="BK95" s="1616"/>
    </row>
    <row r="96" spans="2:63" ht="13" hidden="1" outlineLevel="2">
      <c r="B96" s="143"/>
      <c r="C96" s="144"/>
      <c r="D96" s="1910" t="s">
        <v>415</v>
      </c>
      <c r="E96" s="1910"/>
      <c r="F96" s="1912" t="s">
        <v>780</v>
      </c>
      <c r="G96" s="2447" t="s">
        <v>3223</v>
      </c>
      <c r="H96" s="1910"/>
      <c r="I96" s="2447" t="s">
        <v>1369</v>
      </c>
      <c r="J96" s="1912" t="s">
        <v>339</v>
      </c>
      <c r="K96" s="1915" t="s">
        <v>450</v>
      </c>
      <c r="Y96" s="1610" t="s">
        <v>320</v>
      </c>
      <c r="Z96" s="1606" t="s">
        <v>536</v>
      </c>
      <c r="AA96" s="1607"/>
      <c r="AB96" s="822"/>
      <c r="AC96" s="822"/>
      <c r="AD96" s="1618" t="s">
        <v>450</v>
      </c>
      <c r="AG96" s="2385" t="s">
        <v>214</v>
      </c>
      <c r="AH96" s="2386"/>
      <c r="AI96" s="2386" t="s">
        <v>448</v>
      </c>
      <c r="AJ96" s="2386"/>
      <c r="AK96" s="2386" t="s">
        <v>270</v>
      </c>
      <c r="AL96" s="2386"/>
      <c r="AM96" s="2386" t="s">
        <v>449</v>
      </c>
      <c r="AN96" s="2386"/>
      <c r="AO96" s="2364" t="s">
        <v>331</v>
      </c>
      <c r="AP96" s="2512"/>
      <c r="AQ96" s="566"/>
      <c r="AR96" s="570"/>
      <c r="AU96" s="2566" t="s">
        <v>214</v>
      </c>
      <c r="AV96" s="2567"/>
      <c r="AW96" s="2567" t="s">
        <v>448</v>
      </c>
      <c r="AX96" s="2567"/>
      <c r="AY96" s="2567" t="s">
        <v>270</v>
      </c>
      <c r="AZ96" s="2567"/>
      <c r="BA96" s="2567" t="s">
        <v>449</v>
      </c>
      <c r="BB96" s="2567"/>
      <c r="BC96" s="2568" t="s">
        <v>331</v>
      </c>
      <c r="BD96" s="2570"/>
      <c r="BE96" s="2567" t="s">
        <v>643</v>
      </c>
      <c r="BF96" s="2569"/>
      <c r="BG96" s="2567" t="s">
        <v>450</v>
      </c>
      <c r="BH96" s="2569"/>
      <c r="BJ96" s="1612" t="s">
        <v>2679</v>
      </c>
      <c r="BK96" s="1619" t="s">
        <v>2699</v>
      </c>
    </row>
    <row r="97" spans="1:73" ht="13" hidden="1" outlineLevel="2">
      <c r="B97" s="1909"/>
      <c r="C97" s="1910"/>
      <c r="D97" s="1910" t="s">
        <v>450</v>
      </c>
      <c r="E97" s="1910"/>
      <c r="F97" s="1913" t="str">
        <f>Descriptif!$D$4&amp;" ?"</f>
        <v>2017 ?</v>
      </c>
      <c r="G97" s="2448"/>
      <c r="H97" s="1910"/>
      <c r="I97" s="2448"/>
      <c r="J97" s="1913" t="s">
        <v>340</v>
      </c>
      <c r="K97" s="1915"/>
      <c r="Y97" s="1610" t="s">
        <v>1755</v>
      </c>
      <c r="Z97" s="1608"/>
      <c r="AA97" s="1609"/>
      <c r="AB97" s="822"/>
      <c r="AC97" s="822"/>
      <c r="AD97" s="1618"/>
      <c r="AG97" s="1620"/>
      <c r="AH97" s="1621"/>
      <c r="AI97" s="1621"/>
      <c r="AJ97" s="1621"/>
      <c r="AK97" s="1621"/>
      <c r="AL97" s="1621"/>
      <c r="AM97" s="1621"/>
      <c r="AN97" s="1621"/>
      <c r="AO97" s="567"/>
      <c r="AP97" s="567"/>
      <c r="AQ97" s="566"/>
      <c r="AR97" s="570" t="s">
        <v>643</v>
      </c>
      <c r="AU97" s="1590"/>
      <c r="AV97" s="1591"/>
      <c r="AW97" s="1591"/>
      <c r="AX97" s="1591"/>
      <c r="AY97" s="1591"/>
      <c r="AZ97" s="1591"/>
      <c r="BA97" s="1591"/>
      <c r="BB97" s="1591"/>
      <c r="BC97" s="1591"/>
      <c r="BD97" s="896"/>
      <c r="BE97" s="894" t="str">
        <f>IF($G97="Oui",IF(AQ97="","",AQ97*$J97),"")</f>
        <v/>
      </c>
      <c r="BF97" s="904" t="str">
        <f>IF($G97="Oui",IF(AR97="","",AR97*$J97),"")</f>
        <v/>
      </c>
      <c r="BG97" s="894" t="str">
        <f>IF($G97="Oui",IF(#REF!="","",#REF!*$J97),"")</f>
        <v/>
      </c>
      <c r="BH97" s="904"/>
      <c r="BJ97" s="1068"/>
      <c r="BK97" s="1133"/>
    </row>
    <row r="98" spans="1:73" ht="13" hidden="1" outlineLevel="2">
      <c r="B98" s="143" t="s">
        <v>3222</v>
      </c>
      <c r="C98" s="144"/>
      <c r="D98" s="213">
        <f>K98</f>
        <v>0</v>
      </c>
      <c r="E98" s="213"/>
      <c r="F98" s="393"/>
      <c r="G98" s="117"/>
      <c r="H98" s="223">
        <f>VLOOKUP($B98&amp;"; "&amp;$I98,'FE Immobilisations'!$G:$U,9,FALSE)</f>
        <v>321</v>
      </c>
      <c r="I98" s="1912" t="str">
        <f>VLOOKUP(B98,'FE Immobilisations'!$C$86:$J$129,8,FALSE)</f>
        <v>kgCO2e/m</v>
      </c>
      <c r="J98" s="117"/>
      <c r="K98" s="152">
        <f>IF(J98=0,0,G98*H98/J98)</f>
        <v>0</v>
      </c>
      <c r="Y98" s="320">
        <f>IF(AD98=0,AD98,AD98/K98)</f>
        <v>0</v>
      </c>
      <c r="Z98" s="117"/>
      <c r="AA98" s="822"/>
      <c r="AB98" s="822"/>
      <c r="AC98" s="822"/>
      <c r="AD98" s="152">
        <f>D98*BK98</f>
        <v>0</v>
      </c>
      <c r="AG98" s="566"/>
      <c r="AH98" s="567">
        <f>D98</f>
        <v>0</v>
      </c>
      <c r="AI98" s="567"/>
      <c r="AJ98" s="567"/>
      <c r="AK98" s="567"/>
      <c r="AL98" s="567"/>
      <c r="AM98" s="567"/>
      <c r="AN98" s="567"/>
      <c r="AO98" s="1621"/>
      <c r="AP98" s="1622">
        <f>SUM(AH98:AN98)</f>
        <v>0</v>
      </c>
      <c r="AQ98" s="566"/>
      <c r="AR98" s="570"/>
      <c r="AU98" s="1590"/>
      <c r="AV98" s="895" t="str">
        <f>IF($G98="Oui",IF(AH98="","",AH98*$J98),"")</f>
        <v/>
      </c>
      <c r="AW98" s="895"/>
      <c r="AX98" s="895"/>
      <c r="AY98" s="895"/>
      <c r="AZ98" s="895"/>
      <c r="BA98" s="895"/>
      <c r="BB98" s="895"/>
      <c r="BC98" s="895"/>
      <c r="BD98" s="896">
        <f>SUM(AV98,AX98,AZ98,BB98)</f>
        <v>0</v>
      </c>
      <c r="BE98" s="894" t="str">
        <f>IF($G98="Oui",IF(AQ98="","",AQ98*$J98),"")</f>
        <v/>
      </c>
      <c r="BF98" s="904" t="str">
        <f>IF($G98="Oui",IF(AR98="","",AR98*$J98),"")</f>
        <v/>
      </c>
      <c r="BG98" s="894" t="str">
        <f>IF($G98="Oui",IF(#REF!="","",#REF!*$J98),"")</f>
        <v/>
      </c>
      <c r="BH98" s="904" t="str">
        <f>IF($G98="Oui",IF(#REF!="","",#REF!*$J98),"")</f>
        <v/>
      </c>
      <c r="BJ98" s="1068">
        <f>IF($Z98&lt;&gt;"votre valeur :",IF(ISNA(VLOOKUP($Z98,Utilitaires!$N$566:$O$571,2,FALSE)),,VLOOKUP($Z98,Utilitaires!$N$566:$O$571,2,FALSE)),$AA98)</f>
        <v>0</v>
      </c>
      <c r="BK98" s="1133">
        <f>SQRT(SUMSQ(BJ98,VLOOKUP(B98&amp;"; "&amp;$I98,'FE Immobilisations'!G:U,7,FALSE)))</f>
        <v>0.15</v>
      </c>
    </row>
    <row r="99" spans="1:73" ht="13" hidden="1" outlineLevel="2">
      <c r="B99" s="143" t="s">
        <v>3701</v>
      </c>
      <c r="C99" s="144"/>
      <c r="D99" s="213">
        <f>K99</f>
        <v>0</v>
      </c>
      <c r="E99" s="213"/>
      <c r="F99" s="394"/>
      <c r="G99" s="120"/>
      <c r="H99" s="223">
        <f>VLOOKUP($B99&amp;"; "&amp;$I99,'FE Immobilisations'!$G:$U,9,FALSE)</f>
        <v>422</v>
      </c>
      <c r="I99" s="153" t="str">
        <f>VLOOKUP(B99,'FE Immobilisations'!$C$86:$J$129,8,FALSE)</f>
        <v>kgCO2e/m²</v>
      </c>
      <c r="J99" s="120"/>
      <c r="K99" s="152">
        <f>IF(J99=0,0,G99*H99/J99)</f>
        <v>0</v>
      </c>
      <c r="Y99" s="320">
        <f>IF(AD99=0,AD99,AD99/K99)</f>
        <v>0</v>
      </c>
      <c r="Z99" s="120"/>
      <c r="AA99" s="822"/>
      <c r="AB99" s="822"/>
      <c r="AC99" s="822"/>
      <c r="AD99" s="152">
        <f>D99*BK99</f>
        <v>0</v>
      </c>
      <c r="AG99" s="566"/>
      <c r="AH99" s="567">
        <f>D99</f>
        <v>0</v>
      </c>
      <c r="AI99" s="567"/>
      <c r="AJ99" s="567"/>
      <c r="AK99" s="567"/>
      <c r="AL99" s="567"/>
      <c r="AM99" s="567"/>
      <c r="AN99" s="567"/>
      <c r="AO99" s="1621"/>
      <c r="AP99" s="1622">
        <f>SUM(AH99:AN99)</f>
        <v>0</v>
      </c>
      <c r="AQ99" s="566"/>
      <c r="AR99" s="570"/>
      <c r="AU99" s="1590"/>
      <c r="AV99" s="895" t="str">
        <f>IF($G99="Oui",IF(AH99="","",AH99*$J99),"")</f>
        <v/>
      </c>
      <c r="AW99" s="895"/>
      <c r="AX99" s="895"/>
      <c r="AY99" s="895" t="str">
        <f>IF($G99="Oui",IF(AP99="","",AP99*$J99),"")</f>
        <v/>
      </c>
      <c r="AZ99" s="895"/>
      <c r="BA99" s="895" t="str">
        <f>IF($G99="Oui",IF(#REF!="","",#REF!*$J99),"")</f>
        <v/>
      </c>
      <c r="BB99" s="895"/>
      <c r="BC99" s="895"/>
      <c r="BD99" s="896">
        <f>SUM(AV99,AX99,AZ99,BB99)</f>
        <v>0</v>
      </c>
      <c r="BE99" s="894"/>
      <c r="BF99" s="904"/>
      <c r="BG99" s="894"/>
      <c r="BH99" s="904" t="str">
        <f>IF($G99="Oui",IF(#REF!="","",#REF!*$J99),"")</f>
        <v/>
      </c>
      <c r="BJ99" s="1068">
        <f>IF($Z99&lt;&gt;"votre valeur :",IF(ISNA(VLOOKUP($Z99,Utilitaires!$N$566:$O$571,2,FALSE)),,VLOOKUP($Z99,Utilitaires!$N$566:$O$571,2,FALSE)),$AA99)</f>
        <v>0</v>
      </c>
      <c r="BK99" s="1133">
        <f>SQRT(SUMSQ(BJ99,VLOOKUP(B99&amp;"; "&amp;$I99,'FE Immobilisations'!G:U,7,FALSE)))</f>
        <v>0.15</v>
      </c>
    </row>
    <row r="100" spans="1:73" ht="13" hidden="1" outlineLevel="2">
      <c r="B100" s="143" t="s">
        <v>3700</v>
      </c>
      <c r="C100" s="144"/>
      <c r="D100" s="213">
        <f>K100</f>
        <v>0</v>
      </c>
      <c r="E100" s="213"/>
      <c r="F100" s="395"/>
      <c r="G100" s="123"/>
      <c r="H100" s="223">
        <f>VLOOKUP($B100&amp;"; "&amp;$I100,'FE Immobilisations'!$G:$U,9,FALSE)</f>
        <v>92</v>
      </c>
      <c r="I100" s="1913" t="str">
        <f>VLOOKUP(B100,'FE Immobilisations'!$C$86:$J$129,8,FALSE)</f>
        <v>kgCO2e/m²</v>
      </c>
      <c r="J100" s="123"/>
      <c r="K100" s="152">
        <f>IF(J100=0,0,G100*H100/J100)</f>
        <v>0</v>
      </c>
      <c r="Y100" s="320">
        <f>IF(AD100=0,AD100,AD100/K100)</f>
        <v>0</v>
      </c>
      <c r="Z100" s="123"/>
      <c r="AA100" s="822"/>
      <c r="AB100" s="822"/>
      <c r="AC100" s="822"/>
      <c r="AD100" s="152">
        <f>D100*BK100</f>
        <v>0</v>
      </c>
      <c r="AG100" s="566"/>
      <c r="AH100" s="567">
        <f>D101</f>
        <v>0</v>
      </c>
      <c r="AI100" s="567"/>
      <c r="AJ100" s="567"/>
      <c r="AK100" s="567"/>
      <c r="AL100" s="567"/>
      <c r="AM100" s="567"/>
      <c r="AN100" s="567"/>
      <c r="AO100" s="1621"/>
      <c r="AP100" s="1622">
        <f>SUM(AH100:AN100)</f>
        <v>0</v>
      </c>
      <c r="AQ100" s="566"/>
      <c r="AR100" s="570"/>
      <c r="AU100" s="1590"/>
      <c r="AV100" s="895" t="str">
        <f>IF($G100="Oui",IF(AH100="","",AH100*$J100),"")</f>
        <v/>
      </c>
      <c r="AW100" s="895"/>
      <c r="AX100" s="895"/>
      <c r="AY100" s="895" t="str">
        <f>IF($G100="Oui",IF(AP100="","",AP100*$J100),"")</f>
        <v/>
      </c>
      <c r="AZ100" s="895"/>
      <c r="BA100" s="895" t="str">
        <f>IF($G100="Oui",IF(#REF!="","",#REF!*$J100),"")</f>
        <v/>
      </c>
      <c r="BB100" s="895"/>
      <c r="BC100" s="895"/>
      <c r="BD100" s="896">
        <f>SUM(AV100,AX100,AZ100,BB100)</f>
        <v>0</v>
      </c>
      <c r="BE100" s="894" t="str">
        <f>IF($G100="Oui",IF(AQ100="","",AQ100*$J100),"")</f>
        <v/>
      </c>
      <c r="BF100" s="904" t="str">
        <f>IF($G100="Oui",IF(AR100="","",AR100*$J100),"")</f>
        <v/>
      </c>
      <c r="BG100" s="894" t="str">
        <f>IF($G100="Oui",IF(#REF!="","",#REF!*$J100),"")</f>
        <v/>
      </c>
      <c r="BH100" s="904" t="str">
        <f>IF($G100="Oui",IF(#REF!="","",#REF!*$J100),"")</f>
        <v/>
      </c>
      <c r="BJ100" s="1068">
        <f>IF($Z101&lt;&gt;"votre valeur :",IF(ISNA(VLOOKUP($Z101,Utilitaires!$N$566:$O$571,2,FALSE)),,VLOOKUP($Z101,Utilitaires!$N$566:$O$571,2,FALSE)),$AA101)</f>
        <v>0</v>
      </c>
      <c r="BK100" s="1133">
        <f>SQRT(SUMSQ(BJ100,VLOOKUP(B100&amp;"; "&amp;$I100,'FE Immobilisations'!G:U,7,FALSE)))</f>
        <v>0.15</v>
      </c>
    </row>
    <row r="101" spans="1:73" ht="13" hidden="1" outlineLevel="2">
      <c r="B101" s="154"/>
      <c r="C101" s="155"/>
      <c r="D101" s="222"/>
      <c r="E101" s="222"/>
      <c r="F101" s="155"/>
      <c r="G101" s="155"/>
      <c r="H101" s="155"/>
      <c r="I101" s="155"/>
      <c r="J101" s="155"/>
      <c r="K101" s="359"/>
      <c r="Y101" s="1610"/>
      <c r="Z101" s="821"/>
      <c r="AA101" s="829"/>
      <c r="AB101" s="822"/>
      <c r="AC101" s="822"/>
      <c r="AD101" s="145"/>
      <c r="AG101" s="566"/>
      <c r="AH101" s="567"/>
      <c r="AI101" s="622"/>
      <c r="AJ101" s="622"/>
      <c r="AK101" s="622"/>
      <c r="AL101" s="622"/>
      <c r="AM101" s="567"/>
      <c r="AN101" s="567"/>
      <c r="AO101" s="1621"/>
      <c r="AP101" s="569"/>
      <c r="AQ101" s="566"/>
      <c r="AR101" s="570"/>
      <c r="AU101" s="905"/>
      <c r="AV101" s="1596"/>
      <c r="AW101" s="1596"/>
      <c r="AX101" s="1596"/>
      <c r="AY101" s="1596" t="str">
        <f>IF($G102="Oui",IF(AP102="","",AP102*$J102),"")</f>
        <v/>
      </c>
      <c r="AZ101" s="1596"/>
      <c r="BA101" s="1596" t="str">
        <f>IF($G102="Oui",IF(#REF!="","",#REF!*$J102),"")</f>
        <v/>
      </c>
      <c r="BB101" s="1596"/>
      <c r="BC101" s="1596"/>
      <c r="BD101" s="1624"/>
      <c r="BE101" s="894" t="str">
        <f>IF($G102="Oui",IF(AQ102="","",AQ102*$J102),"")</f>
        <v/>
      </c>
      <c r="BF101" s="904" t="str">
        <f>IF($G102="Oui",IF(AR102="","",AR102*$J102),"")</f>
        <v/>
      </c>
      <c r="BG101" s="894" t="str">
        <f>IF($G102="Oui",IF(#REF!="","",#REF!*$J102),"")</f>
        <v/>
      </c>
      <c r="BH101" s="904"/>
      <c r="BJ101" s="1145"/>
      <c r="BK101" s="1146"/>
    </row>
    <row r="102" spans="1:73" ht="13" hidden="1" outlineLevel="1">
      <c r="B102" s="1273" t="s">
        <v>353</v>
      </c>
      <c r="C102" s="198"/>
      <c r="D102" s="215">
        <f>SUM(D98:D101)</f>
        <v>0</v>
      </c>
      <c r="E102" s="215"/>
      <c r="F102" s="198"/>
      <c r="G102" s="200"/>
      <c r="H102" s="200"/>
      <c r="I102" s="200"/>
      <c r="J102" s="200"/>
      <c r="K102" s="201">
        <f>SUM(K98:K101)</f>
        <v>0</v>
      </c>
      <c r="X102" s="255"/>
      <c r="Y102" s="202"/>
      <c r="Z102" s="200"/>
      <c r="AA102" s="200"/>
      <c r="AB102" s="200"/>
      <c r="AC102" s="200"/>
      <c r="AD102" s="404">
        <f>SQRT(SUMSQ(AD98:AD101))</f>
        <v>0</v>
      </c>
      <c r="AG102" s="573"/>
      <c r="AH102" s="574">
        <f>SUM(AH98:AH101)</f>
        <v>0</v>
      </c>
      <c r="AI102" s="574"/>
      <c r="AJ102" s="574"/>
      <c r="AK102" s="574"/>
      <c r="AL102" s="574"/>
      <c r="AM102" s="574"/>
      <c r="AN102" s="574"/>
      <c r="AO102" s="575"/>
      <c r="AP102" s="575">
        <f>SUM(AP98:AP101)</f>
        <v>0</v>
      </c>
      <c r="AQ102" s="1085"/>
      <c r="AR102" s="577">
        <f>SUM(AR98:AR101)</f>
        <v>0</v>
      </c>
      <c r="AU102" s="1594"/>
      <c r="AV102" s="898">
        <f>SUM(AV98:AV101)</f>
        <v>0</v>
      </c>
      <c r="AW102" s="898"/>
      <c r="AX102" s="898"/>
      <c r="AY102" s="898"/>
      <c r="AZ102" s="898"/>
      <c r="BA102" s="898"/>
      <c r="BB102" s="898"/>
      <c r="BC102" s="898"/>
      <c r="BD102" s="901"/>
      <c r="BE102" s="897"/>
      <c r="BF102" s="899"/>
      <c r="BG102" s="897"/>
      <c r="BH102" s="899">
        <f>SUM(BH94:BH101)</f>
        <v>0</v>
      </c>
    </row>
    <row r="103" spans="1:73" hidden="1" outlineLevel="1">
      <c r="W103" s="116"/>
      <c r="AU103" s="443"/>
      <c r="AV103" s="443"/>
      <c r="AW103" s="443"/>
      <c r="AX103" s="443"/>
      <c r="AY103" s="443"/>
      <c r="AZ103" s="443"/>
      <c r="BA103" s="443"/>
      <c r="BB103" s="443"/>
      <c r="BC103" s="443"/>
      <c r="BD103" s="443"/>
      <c r="BE103" s="590"/>
      <c r="BF103" s="443"/>
    </row>
    <row r="104" spans="1:73" s="109" customFormat="1" ht="13" hidden="1" outlineLevel="1" collapsed="1">
      <c r="A104" s="114"/>
      <c r="B104" s="139" t="s">
        <v>3297</v>
      </c>
      <c r="C104" s="140"/>
      <c r="D104" s="379"/>
      <c r="E104" s="1664"/>
      <c r="F104" s="141"/>
      <c r="G104" s="141"/>
      <c r="H104" s="141"/>
      <c r="I104" s="141"/>
      <c r="J104" s="141"/>
      <c r="K104" s="141"/>
      <c r="L104" s="141"/>
      <c r="M104" s="141"/>
      <c r="N104" s="141"/>
      <c r="O104" s="141"/>
      <c r="P104" s="141"/>
      <c r="Q104" s="141"/>
      <c r="R104" s="141"/>
      <c r="S104" s="141"/>
      <c r="T104" s="141"/>
      <c r="U104" s="141"/>
      <c r="V104" s="141"/>
      <c r="W104" s="1625"/>
      <c r="X104" s="127"/>
      <c r="Y104" s="2357" t="s">
        <v>372</v>
      </c>
      <c r="Z104" s="2358"/>
      <c r="AA104" s="2358"/>
      <c r="AB104" s="2358"/>
      <c r="AC104" s="2358"/>
      <c r="AD104" s="2358"/>
      <c r="AE104" s="2359"/>
      <c r="AF104" s="114"/>
      <c r="AG104" s="2398" t="s">
        <v>447</v>
      </c>
      <c r="AH104" s="2361"/>
      <c r="AI104" s="2361"/>
      <c r="AJ104" s="2361"/>
      <c r="AK104" s="2361"/>
      <c r="AL104" s="2361"/>
      <c r="AM104" s="2361"/>
      <c r="AN104" s="2361"/>
      <c r="AO104" s="2361"/>
      <c r="AP104" s="2361"/>
      <c r="AQ104" s="2361"/>
      <c r="AR104" s="2362"/>
      <c r="AS104" s="116"/>
      <c r="AT104" s="443"/>
      <c r="AU104" s="2560" t="s">
        <v>447</v>
      </c>
      <c r="AV104" s="2561"/>
      <c r="AW104" s="2561"/>
      <c r="AX104" s="2561"/>
      <c r="AY104" s="2561"/>
      <c r="AZ104" s="2561"/>
      <c r="BA104" s="2561"/>
      <c r="BB104" s="2561"/>
      <c r="BC104" s="2561"/>
      <c r="BD104" s="2561"/>
      <c r="BE104" s="2561"/>
      <c r="BF104" s="2561"/>
      <c r="BG104" s="2561"/>
      <c r="BH104" s="2562"/>
    </row>
    <row r="105" spans="1:73" s="116" customFormat="1" ht="12.75" hidden="1" customHeight="1" outlineLevel="2">
      <c r="A105" s="114"/>
      <c r="B105" s="143"/>
      <c r="C105" s="144"/>
      <c r="D105" s="1580" t="s">
        <v>312</v>
      </c>
      <c r="E105" s="1681"/>
      <c r="F105" s="155"/>
      <c r="G105" s="1569"/>
      <c r="H105" s="144"/>
      <c r="I105" s="144"/>
      <c r="J105" s="144"/>
      <c r="K105" s="144"/>
      <c r="L105" s="144"/>
      <c r="M105" s="144"/>
      <c r="N105" s="144"/>
      <c r="O105" s="144"/>
      <c r="P105" s="144"/>
      <c r="Q105" s="144"/>
      <c r="R105" s="144"/>
      <c r="S105" s="144"/>
      <c r="T105" s="155"/>
      <c r="U105" s="144"/>
      <c r="V105" s="144"/>
      <c r="W105" s="153" t="s">
        <v>278</v>
      </c>
      <c r="Y105" s="159"/>
      <c r="Z105" s="1581"/>
      <c r="AA105" s="1581"/>
      <c r="AB105" s="1566"/>
      <c r="AC105" s="1566"/>
      <c r="AD105" s="1567"/>
      <c r="AE105" s="1575" t="s">
        <v>278</v>
      </c>
      <c r="AF105" s="114"/>
      <c r="AG105" s="2376" t="s">
        <v>450</v>
      </c>
      <c r="AH105" s="2377"/>
      <c r="AI105" s="2377"/>
      <c r="AJ105" s="2377"/>
      <c r="AK105" s="2377"/>
      <c r="AL105" s="2377"/>
      <c r="AM105" s="2377"/>
      <c r="AN105" s="2377"/>
      <c r="AO105" s="2388" t="s">
        <v>450</v>
      </c>
      <c r="AP105" s="2388"/>
      <c r="AQ105" s="1084"/>
      <c r="AR105" s="580"/>
      <c r="AU105" s="2563" t="s">
        <v>450</v>
      </c>
      <c r="AV105" s="2564"/>
      <c r="AW105" s="2564"/>
      <c r="AX105" s="2564"/>
      <c r="AY105" s="2564"/>
      <c r="AZ105" s="2564"/>
      <c r="BA105" s="2564"/>
      <c r="BB105" s="2564"/>
      <c r="BC105" s="2564" t="s">
        <v>450</v>
      </c>
      <c r="BD105" s="2564"/>
      <c r="BE105" s="1595"/>
      <c r="BF105" s="902"/>
      <c r="BG105" s="2564" t="s">
        <v>372</v>
      </c>
      <c r="BH105" s="2565"/>
      <c r="BJ105" s="2378" t="s">
        <v>1754</v>
      </c>
      <c r="BK105" s="2379"/>
      <c r="BL105" s="2379"/>
      <c r="BM105" s="2379"/>
      <c r="BN105" s="2379"/>
      <c r="BO105" s="2379"/>
      <c r="BP105" s="2379"/>
      <c r="BQ105" s="2379"/>
      <c r="BR105" s="2379"/>
      <c r="BS105" s="2379"/>
      <c r="BT105" s="2379"/>
      <c r="BU105" s="2380"/>
    </row>
    <row r="106" spans="1:73" s="127" customFormat="1" ht="12.75" hidden="1" customHeight="1" outlineLevel="2">
      <c r="A106" s="109"/>
      <c r="B106" s="1568" t="s">
        <v>389</v>
      </c>
      <c r="C106" s="144"/>
      <c r="D106" s="1580" t="s">
        <v>415</v>
      </c>
      <c r="E106" s="1681"/>
      <c r="F106" s="147" t="s">
        <v>780</v>
      </c>
      <c r="G106" s="147" t="s">
        <v>458</v>
      </c>
      <c r="H106" s="147" t="s">
        <v>347</v>
      </c>
      <c r="I106" s="2381" t="s">
        <v>1675</v>
      </c>
      <c r="J106" s="2542"/>
      <c r="K106" s="147" t="s">
        <v>347</v>
      </c>
      <c r="L106" s="2381" t="s">
        <v>1676</v>
      </c>
      <c r="M106" s="2542"/>
      <c r="N106" s="147" t="s">
        <v>347</v>
      </c>
      <c r="O106" s="2381" t="s">
        <v>1678</v>
      </c>
      <c r="P106" s="2542"/>
      <c r="Q106" s="147" t="s">
        <v>347</v>
      </c>
      <c r="R106" s="2381" t="s">
        <v>1677</v>
      </c>
      <c r="S106" s="2542"/>
      <c r="T106" s="147" t="s">
        <v>339</v>
      </c>
      <c r="U106" s="1580" t="s">
        <v>450</v>
      </c>
      <c r="V106" s="1580" t="s">
        <v>450</v>
      </c>
      <c r="W106" s="153" t="s">
        <v>279</v>
      </c>
      <c r="Y106" s="1568" t="s">
        <v>320</v>
      </c>
      <c r="Z106" s="1573" t="s">
        <v>320</v>
      </c>
      <c r="AA106" s="1574"/>
      <c r="AB106" s="1672" t="s">
        <v>450</v>
      </c>
      <c r="AC106" s="1672" t="s">
        <v>450</v>
      </c>
      <c r="AD106" s="1583" t="s">
        <v>450</v>
      </c>
      <c r="AE106" s="153" t="s">
        <v>279</v>
      </c>
      <c r="AF106" s="114"/>
      <c r="AG106" s="2385" t="s">
        <v>214</v>
      </c>
      <c r="AH106" s="2386"/>
      <c r="AI106" s="2386" t="s">
        <v>448</v>
      </c>
      <c r="AJ106" s="2386"/>
      <c r="AK106" s="2386" t="s">
        <v>270</v>
      </c>
      <c r="AL106" s="2386"/>
      <c r="AM106" s="2386" t="s">
        <v>449</v>
      </c>
      <c r="AN106" s="2386"/>
      <c r="AO106" s="2388" t="s">
        <v>331</v>
      </c>
      <c r="AP106" s="2388"/>
      <c r="AQ106" s="2385" t="s">
        <v>643</v>
      </c>
      <c r="AR106" s="2387"/>
      <c r="AU106" s="2566" t="s">
        <v>214</v>
      </c>
      <c r="AV106" s="2567"/>
      <c r="AW106" s="2567" t="s">
        <v>448</v>
      </c>
      <c r="AX106" s="2567"/>
      <c r="AY106" s="2567" t="s">
        <v>270</v>
      </c>
      <c r="AZ106" s="2567"/>
      <c r="BA106" s="2567" t="s">
        <v>449</v>
      </c>
      <c r="BB106" s="2567"/>
      <c r="BC106" s="2568" t="s">
        <v>331</v>
      </c>
      <c r="BD106" s="2568"/>
      <c r="BE106" s="2566" t="s">
        <v>643</v>
      </c>
      <c r="BF106" s="2569"/>
      <c r="BG106" s="2567" t="s">
        <v>450</v>
      </c>
      <c r="BH106" s="2569"/>
      <c r="BJ106" s="2371" t="s">
        <v>1752</v>
      </c>
      <c r="BK106" s="2372"/>
      <c r="BL106" s="2372"/>
      <c r="BM106" s="2373"/>
      <c r="BN106" s="2371" t="s">
        <v>1750</v>
      </c>
      <c r="BO106" s="2372"/>
      <c r="BP106" s="2372"/>
      <c r="BQ106" s="2373"/>
      <c r="BR106" s="2371" t="s">
        <v>1751</v>
      </c>
      <c r="BS106" s="2372"/>
      <c r="BT106" s="2372"/>
      <c r="BU106" s="2373"/>
    </row>
    <row r="107" spans="1:73" s="127" customFormat="1" ht="12.75" hidden="1" customHeight="1" outlineLevel="2">
      <c r="A107" s="109"/>
      <c r="B107" s="538" t="s">
        <v>1730</v>
      </c>
      <c r="C107" s="144"/>
      <c r="D107" s="1570" t="s">
        <v>450</v>
      </c>
      <c r="E107" s="1673"/>
      <c r="F107" s="1576" t="str">
        <f>Descriptif!$D$4&amp;" ?"</f>
        <v>2017 ?</v>
      </c>
      <c r="G107" s="1576" t="s">
        <v>459</v>
      </c>
      <c r="H107" s="1576" t="s">
        <v>1727</v>
      </c>
      <c r="I107" s="1579" t="s">
        <v>417</v>
      </c>
      <c r="J107" s="1579" t="s">
        <v>260</v>
      </c>
      <c r="K107" s="1576" t="s">
        <v>798</v>
      </c>
      <c r="L107" s="1579" t="s">
        <v>417</v>
      </c>
      <c r="M107" s="1579" t="s">
        <v>260</v>
      </c>
      <c r="N107" s="1576" t="s">
        <v>799</v>
      </c>
      <c r="O107" s="1579" t="s">
        <v>417</v>
      </c>
      <c r="P107" s="1579" t="s">
        <v>260</v>
      </c>
      <c r="Q107" s="1576" t="s">
        <v>216</v>
      </c>
      <c r="R107" s="1579" t="s">
        <v>417</v>
      </c>
      <c r="S107" s="1579" t="s">
        <v>260</v>
      </c>
      <c r="T107" s="1576" t="s">
        <v>340</v>
      </c>
      <c r="U107" s="1570" t="s">
        <v>417</v>
      </c>
      <c r="V107" s="1570" t="s">
        <v>260</v>
      </c>
      <c r="W107" s="153" t="s">
        <v>450</v>
      </c>
      <c r="Y107" s="1568" t="s">
        <v>1755</v>
      </c>
      <c r="Z107" s="1571" t="s">
        <v>1756</v>
      </c>
      <c r="AA107" s="1572"/>
      <c r="AB107" s="1680" t="s">
        <v>417</v>
      </c>
      <c r="AC107" s="1680" t="s">
        <v>260</v>
      </c>
      <c r="AD107" s="162" t="s">
        <v>331</v>
      </c>
      <c r="AE107" s="153" t="s">
        <v>450</v>
      </c>
      <c r="AF107" s="109"/>
      <c r="AG107" s="1587" t="s">
        <v>417</v>
      </c>
      <c r="AH107" s="1588" t="s">
        <v>260</v>
      </c>
      <c r="AI107" s="1588" t="s">
        <v>417</v>
      </c>
      <c r="AJ107" s="1588" t="s">
        <v>260</v>
      </c>
      <c r="AK107" s="1588" t="s">
        <v>417</v>
      </c>
      <c r="AL107" s="1588" t="s">
        <v>260</v>
      </c>
      <c r="AM107" s="1588" t="s">
        <v>417</v>
      </c>
      <c r="AN107" s="1588" t="s">
        <v>260</v>
      </c>
      <c r="AO107" s="583" t="s">
        <v>417</v>
      </c>
      <c r="AP107" s="583" t="s">
        <v>260</v>
      </c>
      <c r="AQ107" s="1587" t="s">
        <v>417</v>
      </c>
      <c r="AR107" s="1589" t="s">
        <v>260</v>
      </c>
      <c r="AU107" s="1590" t="s">
        <v>417</v>
      </c>
      <c r="AV107" s="1591" t="s">
        <v>260</v>
      </c>
      <c r="AW107" s="1591" t="s">
        <v>417</v>
      </c>
      <c r="AX107" s="1591" t="s">
        <v>260</v>
      </c>
      <c r="AY107" s="1591" t="s">
        <v>417</v>
      </c>
      <c r="AZ107" s="1591" t="s">
        <v>260</v>
      </c>
      <c r="BA107" s="1591" t="s">
        <v>417</v>
      </c>
      <c r="BB107" s="1591" t="s">
        <v>260</v>
      </c>
      <c r="BC107" s="1592" t="s">
        <v>417</v>
      </c>
      <c r="BD107" s="1592" t="s">
        <v>260</v>
      </c>
      <c r="BE107" s="1590" t="s">
        <v>417</v>
      </c>
      <c r="BF107" s="1593" t="s">
        <v>260</v>
      </c>
      <c r="BG107" s="1591" t="s">
        <v>417</v>
      </c>
      <c r="BH107" s="1593" t="s">
        <v>260</v>
      </c>
      <c r="BJ107" s="1584" t="s">
        <v>1749</v>
      </c>
      <c r="BK107" s="1585" t="s">
        <v>1746</v>
      </c>
      <c r="BL107" s="1585" t="s">
        <v>1747</v>
      </c>
      <c r="BM107" s="1586" t="s">
        <v>1748</v>
      </c>
      <c r="BN107" s="1585" t="s">
        <v>1749</v>
      </c>
      <c r="BO107" s="1585" t="s">
        <v>1746</v>
      </c>
      <c r="BP107" s="1585" t="s">
        <v>1747</v>
      </c>
      <c r="BQ107" s="1585" t="s">
        <v>1748</v>
      </c>
      <c r="BR107" s="1584" t="s">
        <v>1749</v>
      </c>
      <c r="BS107" s="1585" t="s">
        <v>1746</v>
      </c>
      <c r="BT107" s="1585" t="s">
        <v>1747</v>
      </c>
      <c r="BU107" s="1586" t="s">
        <v>1748</v>
      </c>
    </row>
    <row r="108" spans="1:73" s="116" customFormat="1" ht="12.75" hidden="1" customHeight="1" outlineLevel="2">
      <c r="A108" s="114"/>
      <c r="B108" s="143" t="s">
        <v>1726</v>
      </c>
      <c r="C108" s="144"/>
      <c r="D108" s="316">
        <f>SUM(U108,V108)</f>
        <v>0</v>
      </c>
      <c r="E108" s="316"/>
      <c r="F108" s="393"/>
      <c r="G108" s="345"/>
      <c r="H108" s="1562"/>
      <c r="I108" s="336">
        <f>VLOOKUP($B108&amp;"; "&amp;$I$106&amp;", "&amp;I$107,'FE Energie'!$G:$U,9,FALSE)</f>
        <v>0.505</v>
      </c>
      <c r="J108" s="336">
        <f>VLOOKUP($B108&amp;"; "&amp;$I$106&amp;", "&amp;J$107,'FE Energie'!$G:$U,9,FALSE)</f>
        <v>3.02</v>
      </c>
      <c r="K108" s="1562"/>
      <c r="L108" s="224">
        <f>VLOOKUP($B108&amp;"; "&amp;$L$106&amp;", "&amp;L$107,'FE Energie'!$G:$U,9,FALSE)</f>
        <v>2.7400000000000001E-2</v>
      </c>
      <c r="M108" s="224">
        <f>VLOOKUP($B108&amp;"; "&amp;$L$106&amp;", "&amp;M$107,'FE Energie'!$G:$U,9,FALSE)</f>
        <v>0.23</v>
      </c>
      <c r="N108" s="1562"/>
      <c r="O108" s="218">
        <f>VLOOKUP($B108&amp;"; "&amp;$O$106&amp;", "&amp;O$107,'FE Energie'!$G:$U,9,FALSE)</f>
        <v>448</v>
      </c>
      <c r="P108" s="218">
        <f>VLOOKUP($B108&amp;"; "&amp;$O$106&amp;", "&amp;P$107,'FE Energie'!$G:$U,9,FALSE)</f>
        <v>2680</v>
      </c>
      <c r="Q108" s="1088"/>
      <c r="R108" s="224">
        <f>VLOOKUP($B108&amp;"; "&amp;$R$106&amp;", "&amp;R$107,'FE Energie'!$G:$U,9,FALSE)</f>
        <v>0.28100000000000003</v>
      </c>
      <c r="S108" s="224">
        <f>VLOOKUP($B108&amp;"; "&amp;$R$106&amp;", "&amp;S$107,'FE Energie'!$G:$U,9,FALSE)</f>
        <v>1.76</v>
      </c>
      <c r="T108" s="117"/>
      <c r="U108" s="568">
        <f>IF(T108=0,0,(IF(ISNA(H108*I108),0,H108*I108)+IF(ISNA(K108*L108),0,K108*L108)+IF(ISNA(N108*O108),0,N108*O108)+IF(ISNA(Q108*R108),0,Q108*R108))/T108)</f>
        <v>0</v>
      </c>
      <c r="V108" s="568">
        <f>IF(T108=0,0,(IF(ISNA(H108*J108),0,H108*J108)+IF(ISNA(K108*M108),0,K108*M108)+IF(ISNA(N108*P108),0,N108*P108)+IF(ISNA(Q108*S108),0,Q108*S108))/T108)</f>
        <v>0</v>
      </c>
      <c r="W108" s="1295">
        <f>IF(OR(G108=Utilitaires!$I$572,G108=Utilitaires!$I$577),V108,0)</f>
        <v>0</v>
      </c>
      <c r="Y108" s="1095">
        <f>IF(AD108=0,AD108,AD108/(U108+V108))</f>
        <v>0</v>
      </c>
      <c r="Z108" s="345"/>
      <c r="AA108" s="822"/>
      <c r="AB108" s="164">
        <f>IF(T108=0,0,(SQRT(SUMSQ(IF(ISNA($H108*I108*BN108),0,$H108*I108*BN108),IF(ISNA($K108*L108*BO108),0,$K108*L108*BO108),IF(ISNA($N108*O108*BP108),0,$N108*O108*BP108),IF(ISNA($Q108*R108*BQ108),0,$Q108*R108*BQ108))))/T108)</f>
        <v>0</v>
      </c>
      <c r="AC108" s="164">
        <f>IF(T108=0,0,(SQRT(SUMSQ(IF(ISNA($H108*J108*BR108),0,$H108*J108*BR108),IF(ISNA($K108*M108*BS108),0,$K108*M108*BS108),IF(ISNA($N108*P108*BT108),0,$N108*P108*BT108),IF(ISNA($Q108*S108*BU108),0,$Q108*S108*BU108))))/T108)</f>
        <v>0</v>
      </c>
      <c r="AD108" s="152">
        <f>SQRT(SUMSQ(AB108,AC108))</f>
        <v>0</v>
      </c>
      <c r="AE108" s="1295">
        <f>W108*Y108</f>
        <v>0</v>
      </c>
      <c r="AF108" s="114"/>
      <c r="AG108" s="566">
        <f>IF(T108=0,0,(
$H108*IF(ISNA(VLOOKUP($B108&amp;"; "&amp;$I$26&amp;", "&amp;I$27,'FE Energie'!$G:$U,10,FALSE)),0,VLOOKUP($B108&amp;"; "&amp;$I$26&amp;", "&amp;I$27,'FE Energie'!$G:$U,10,FALSE))
+$K108*IF(ISNA(VLOOKUP($B108&amp;"; "&amp;$L$26&amp;", "&amp;I$27,'FE Energie'!$G:$U,10,FALSE)),0,VLOOKUP($B108&amp;"; "&amp;$L$26&amp;", "&amp;I$27,'FE Energie'!$G:$U,10,FALSE))
+$N108*IF(ISNA(VLOOKUP($B108&amp;"; "&amp;$O$26&amp;", "&amp;I$27,'FE Energie'!$G:$U,10,FALSE)),0,VLOOKUP($B108&amp;"; "&amp;$O$26&amp;", "&amp;I$27,'FE Energie'!$G:$U,10,FALSE))
+$Q108*IF(ISNA(VLOOKUP($B108&amp;"; "&amp;$R$26&amp;", "&amp;I$27,'FE Energie'!$G:$U,10,FALSE)),0,VLOOKUP($B108&amp;"; "&amp;$R$26&amp;", "&amp;I$27,'FE Energie'!$G:$U,10,FALSE))
)/T108)</f>
        <v>0</v>
      </c>
      <c r="AH108" s="567">
        <f>IF(T108=0,0,(
$H108*IF(ISNA(VLOOKUP($B108&amp;"; "&amp;$I$26&amp;", "&amp;J$27,'FE Energie'!$G:$U,10,FALSE)),0,VLOOKUP($B108&amp;"; "&amp;$I$26&amp;", "&amp;J$27,'FE Energie'!$G:$U,10,FALSE))
+$K108*IF(ISNA(VLOOKUP($B108&amp;"; "&amp;$L$26&amp;", "&amp;J$27,'FE Energie'!$G:$U,10,FALSE)),0,VLOOKUP($B108&amp;"; "&amp;$L$26&amp;", "&amp;J$27,'FE Energie'!$G:$U,10,FALSE))
+$N108*IF(ISNA(VLOOKUP($B108&amp;"; "&amp;$O$26&amp;", "&amp;J$27,'FE Energie'!$G:$U,10,FALSE)),0,VLOOKUP($B108&amp;"; "&amp;$O$26&amp;", "&amp;J$27,'FE Energie'!$G:$U,10,FALSE))
+$Q108*IF(ISNA(VLOOKUP($B108&amp;"; "&amp;$R$26&amp;", "&amp;J$27,'FE Energie'!$G:$U,10,FALSE)),0,VLOOKUP($B108&amp;"; "&amp;$R$26&amp;", "&amp;J$27,'FE Energie'!$G:$U,10,FALSE))
)/T108)</f>
        <v>0</v>
      </c>
      <c r="AI108" s="622">
        <f>IF(T108=0,0,(
$H108*IF(ISNA((VLOOKUP($B108&amp;"; "&amp;$I$26&amp;", "&amp;I$27,'FE Energie'!$G:$U,12,FALSE)+VLOOKUP($B108&amp;"; "&amp;$I$26&amp;", "&amp;I$27,'FE Energie'!$G:$U,11,FALSE))),0,(VLOOKUP($B108&amp;"; "&amp;$I$26&amp;", "&amp;I$27,'FE Energie'!$G:$U,12,FALSE)+VLOOKUP($B108&amp;"; "&amp;$I$26&amp;", "&amp;I$27,'FE Energie'!$G:$U,11,FALSE)))
+$K108*IF(ISNA((VLOOKUP($B108&amp;"; "&amp;$L$26&amp;", "&amp;I$27,'FE Energie'!$G:$U,12,FALSE)+VLOOKUP($B108&amp;"; "&amp;$L$26&amp;", "&amp;I$27,'FE Energie'!$G:$U,11,FALSE))),0,(VLOOKUP($B108&amp;"; "&amp;$L$26&amp;", "&amp;I$27,'FE Energie'!$G:$U,12,FALSE)+VLOOKUP($B108&amp;"; "&amp;$L$26&amp;", "&amp;I$27,'FE Energie'!$G:$U,11,FALSE)))
+$N108*IF(ISNA((VLOOKUP($B108&amp;"; "&amp;$O$26&amp;", "&amp;I$27,'FE Energie'!$G:$U,12,FALSE)+VLOOKUP($B108&amp;"; "&amp;$O$26&amp;", "&amp;I$27,'FE Energie'!$G:$U,11,FALSE))),0,(VLOOKUP($B108&amp;"; "&amp;$O$26&amp;", "&amp;I$27,'FE Energie'!$G:$U,12,FALSE)+VLOOKUP($B108&amp;"; "&amp;$O$26&amp;", "&amp;I$27,'FE Energie'!$G:$U,11,FALSE)))
+$Q108*IF(ISNA((VLOOKUP($B108&amp;"; "&amp;$R$26&amp;", "&amp;I$27,'FE Energie'!$G:$U,12,FALSE)+VLOOKUP($B108&amp;"; "&amp;$R$26&amp;", "&amp;I$27,'FE Energie'!$G:$U,11,FALSE))),0,(VLOOKUP($B108&amp;"; "&amp;$R$26&amp;", "&amp;I$27,'FE Energie'!$G:$U,12,FALSE)+VLOOKUP($B108&amp;"; "&amp;$R$26&amp;", "&amp;I$27,'FE Energie'!$G:$U,11,FALSE)))
)/T108)</f>
        <v>0</v>
      </c>
      <c r="AJ108" s="622">
        <f>IF(T108=0,0,(
$H108*IF(ISNA((VLOOKUP($B108&amp;"; "&amp;$I$26&amp;", "&amp;J$27,'FE Energie'!$G:$U,12,FALSE)+VLOOKUP($B108&amp;"; "&amp;$I$26&amp;", "&amp;J$27,'FE Energie'!$G:$U,11,FALSE))),0,(VLOOKUP($B108&amp;"; "&amp;$I$26&amp;", "&amp;J$27,'FE Energie'!$G:$U,12,FALSE)+VLOOKUP($B108&amp;"; "&amp;$I$26&amp;", "&amp;J$27,'FE Energie'!$G:$U,11,FALSE)))
+$K108*IF(ISNA((VLOOKUP($B108&amp;"; "&amp;$L$26&amp;", "&amp;J$27,'FE Energie'!$G:$U,12,FALSE)+VLOOKUP($B108&amp;"; "&amp;$L$26&amp;", "&amp;J$27,'FE Energie'!$G:$U,11,FALSE))),0,(VLOOKUP($B108&amp;"; "&amp;$L$26&amp;", "&amp;J$27,'FE Energie'!$G:$U,12,FALSE)+VLOOKUP($B108&amp;"; "&amp;$L$26&amp;", "&amp;J$27,'FE Energie'!$G:$U,11,FALSE)))
+$N108*IF(ISNA((VLOOKUP($B108&amp;"; "&amp;$O$26&amp;", "&amp;J$27,'FE Energie'!$G:$U,12,FALSE)+VLOOKUP($B108&amp;"; "&amp;$O$26&amp;", "&amp;J$27,'FE Energie'!$G:$U,11,FALSE))),0,(VLOOKUP($B108&amp;"; "&amp;$O$26&amp;", "&amp;J$27,'FE Energie'!$G:$U,12,FALSE)+VLOOKUP($B108&amp;"; "&amp;$O$26&amp;", "&amp;J$27,'FE Energie'!$G:$U,11,FALSE)))
+$Q108*IF(ISNA((VLOOKUP($B108&amp;"; "&amp;$R$26&amp;", "&amp;J$27,'FE Energie'!$G:$U,12,FALSE)+VLOOKUP($B108&amp;"; "&amp;$R$26&amp;", "&amp;J$27,'FE Energie'!$G:$U,11,FALSE))),0,(VLOOKUP($B108&amp;"; "&amp;$R$26&amp;", "&amp;J$27,'FE Energie'!$G:$U,12,FALSE)+VLOOKUP($B108&amp;"; "&amp;$R$26&amp;", "&amp;J$27,'FE Energie'!$G:$U,11,FALSE)))
)/T108)</f>
        <v>0</v>
      </c>
      <c r="AK108" s="622">
        <f>IF(T108=0,0,(
$H108*IF(ISNA(VLOOKUP($B108&amp;"; "&amp;$I$26&amp;", "&amp;I$27,'FE Energie'!$G:$U,13,FALSE)),0,VLOOKUP($B108&amp;"; "&amp;$I$26&amp;", "&amp;I$27,'FE Energie'!$G:$U,13,FALSE))
+$K108*IF(ISNA(VLOOKUP($B108&amp;"; "&amp;$L$26&amp;", "&amp;I$27,'FE Energie'!$G:$U,13,FALSE)),0,VLOOKUP($B108&amp;"; "&amp;$L$26&amp;", "&amp;I$27,'FE Energie'!$G:$U,13,FALSE))
+$N108*IF(ISNA(VLOOKUP($B108&amp;"; "&amp;$O$26&amp;", "&amp;I$27,'FE Energie'!$G:$U,13,FALSE)),0,VLOOKUP($B108&amp;"; "&amp;$O$26&amp;", "&amp;I$27,'FE Energie'!$G:$U,13,FALSE))
+$Q108*IF(ISNA(VLOOKUP($B108&amp;"; "&amp;$R$26&amp;", "&amp;I$27,'FE Energie'!$G:$U,13,FALSE)),0,VLOOKUP($B108&amp;"; "&amp;$R$26&amp;", "&amp;I$27,'FE Energie'!$G:$U,13,FALSE))
)/T108)</f>
        <v>0</v>
      </c>
      <c r="AL108" s="622">
        <f>IF(T108=0,0,(
$H108*IF(ISNA(VLOOKUP($B108&amp;"; "&amp;$I$26&amp;", "&amp;J$27,'FE Energie'!$G:$U,13,FALSE)),0,VLOOKUP($B108&amp;"; "&amp;$I$26&amp;", "&amp;J$27,'FE Energie'!$G:$U,13,FALSE))
+$K108*IF(ISNA(VLOOKUP($B108&amp;"; "&amp;$L$26&amp;", "&amp;J$27,'FE Energie'!$G:$U,13,FALSE)),0,VLOOKUP($B108&amp;"; "&amp;$L$26&amp;", "&amp;J$27,'FE Energie'!$G:$U,13,FALSE))
+$N108*IF(ISNA(VLOOKUP($B108&amp;"; "&amp;$O$26&amp;", "&amp;J$27,'FE Energie'!$G:$U,13,FALSE)),0,VLOOKUP($B108&amp;"; "&amp;$O$26&amp;", "&amp;J$27,'FE Energie'!$G:$U,13,FALSE))
+$Q108*IF(ISNA(VLOOKUP($B108&amp;"; "&amp;$R$26&amp;", "&amp;J$27,'FE Energie'!$G:$U,13,FALSE)),0,VLOOKUP($B108&amp;"; "&amp;$R$26&amp;", "&amp;J$27,'FE Energie'!$G:$U,13,FALSE))
)/T108)</f>
        <v>0</v>
      </c>
      <c r="AM108" s="567">
        <f>IF(T108=0,0,(
$H108*IF(ISNA(VLOOKUP($B108&amp;"; "&amp;$I$26&amp;", "&amp;I$27,'FE Energie'!$G:$U,14,FALSE)),0,VLOOKUP($B108&amp;"; "&amp;$I$26&amp;", "&amp;I$27,'FE Energie'!$G:$U,14,FALSE))
+$K108*IF(ISNA(VLOOKUP($B108&amp;"; "&amp;$L$26&amp;", "&amp;I$27,'FE Energie'!$G:$U,14,FALSE)),0,VLOOKUP($B108&amp;"; "&amp;$L$26&amp;", "&amp;I$27,'FE Energie'!$G:$U,14,FALSE))
+$N108*IF(ISNA(VLOOKUP($B108&amp;"; "&amp;$O$26&amp;", "&amp;I$27,'FE Energie'!$G:$U,14,FALSE)),0,VLOOKUP($B108&amp;"; "&amp;$O$26&amp;", "&amp;I$27,'FE Energie'!$G:$U,14,FALSE))
+$Q108*IF(ISNA(VLOOKUP($B108&amp;"; "&amp;$R$26&amp;", "&amp;I$27,'FE Energie'!$G:$U,14,FALSE)),0,VLOOKUP($B108&amp;"; "&amp;$R$26&amp;", "&amp;I$27,'FE Energie'!$G:$U,14,FALSE))
)/T108)</f>
        <v>0</v>
      </c>
      <c r="AN108" s="567">
        <f>IF(T108=0,0,(
$H108*IF(ISNA(VLOOKUP($B108&amp;"; "&amp;$I$26&amp;", "&amp;J$27,'FE Energie'!$G:$U,14,FALSE)),0,VLOOKUP($B108&amp;"; "&amp;$I$26&amp;", "&amp;J$27,'FE Energie'!$G:$U,14,FALSE))
+$K108*IF(ISNA(VLOOKUP($B108&amp;"; "&amp;$L$26&amp;", "&amp;J$27,'FE Energie'!$G:$U,14,FALSE)),0,VLOOKUP($B108&amp;"; "&amp;$L$26&amp;", "&amp;J$27,'FE Energie'!$G:$U,14,FALSE))
+$N108*IF(ISNA(VLOOKUP($B108&amp;"; "&amp;$O$26&amp;", "&amp;J$27,'FE Energie'!$G:$U,14,FALSE)),0,VLOOKUP($B108&amp;"; "&amp;$O$26&amp;", "&amp;J$27,'FE Energie'!$G:$U,14,FALSE))
+$Q108*IF(ISNA(VLOOKUP($B108&amp;"; "&amp;$R$26&amp;", "&amp;J$27,'FE Energie'!$G:$U,14,FALSE)),0,VLOOKUP($B108&amp;"; "&amp;$R$26&amp;", "&amp;J$27,'FE Energie'!$G:$U,14,FALSE))
)/T108)</f>
        <v>0</v>
      </c>
      <c r="AO108" s="568">
        <f>SUM(AG108,AI108,AK108,AM108)</f>
        <v>0</v>
      </c>
      <c r="AP108" s="568">
        <f>SUM(AH108,AJ108,AL108,AN108)</f>
        <v>0</v>
      </c>
      <c r="AQ108" s="566">
        <f>IF(T108=0,0,(
$H108*IF(ISNA(VLOOKUP($B108&amp;"; "&amp;$I$26&amp;", "&amp;I$27,'FE Energie'!$G:$U,15,FALSE)),0,VLOOKUP($B108&amp;"; "&amp;$I$26&amp;", "&amp;I$27,'FE Energie'!$G:$U,15,FALSE))
+$K108*IF(ISNA(VLOOKUP($B108&amp;"; "&amp;$L$26&amp;", "&amp;I$27,'FE Energie'!$G:$U,15,FALSE)),0,VLOOKUP($B108&amp;"; "&amp;$L$26&amp;", "&amp;I$27,'FE Energie'!$G:$U,15,FALSE))
+$N108*IF(ISNA(VLOOKUP($B108&amp;"; "&amp;$O$26&amp;", "&amp;I$27,'FE Energie'!$G:$U,15,FALSE)),0,VLOOKUP($B108&amp;"; "&amp;$O$26&amp;", "&amp;I$27,'FE Energie'!$G:$U,15,FALSE))
+$Q108*IF(ISNA(VLOOKUP($B108&amp;"; "&amp;$R$26&amp;", "&amp;I$27,'FE Energie'!$G:$U,15,FALSE)),0,VLOOKUP($B108&amp;"; "&amp;$R$26&amp;", "&amp;I$27,'FE Energie'!$G:$U,15,FALSE))
)/T108)</f>
        <v>0</v>
      </c>
      <c r="AR108" s="570">
        <f>IF(T108=0,0,(
$H108*IF(ISNA(VLOOKUP($B108&amp;"; "&amp;$I$26&amp;", "&amp;J$27,'FE Energie'!$G:$U,15,FALSE)),0,VLOOKUP($B108&amp;"; "&amp;$I$26&amp;", "&amp;J$27,'FE Energie'!$G:$U,15,FALSE))
+$K108*IF(ISNA(VLOOKUP($B108&amp;"; "&amp;$L$26&amp;", "&amp;J$27,'FE Energie'!$G:$U,15,FALSE)),0,VLOOKUP($B108&amp;"; "&amp;$L$26&amp;", "&amp;J$27,'FE Energie'!$G:$U,15,FALSE))
+$N108*IF(ISNA(VLOOKUP($B108&amp;"; "&amp;$O$26&amp;", "&amp;J$27,'FE Energie'!$G:$U,15,FALSE)),0,VLOOKUP($B108&amp;"; "&amp;$O$26&amp;", "&amp;J$27,'FE Energie'!$G:$U,15,FALSE))
+$Q108*IF(ISNA(VLOOKUP($B108&amp;"; "&amp;$R$26&amp;", "&amp;J$27,'FE Energie'!$G:$U,15,FALSE)),0,VLOOKUP($B108&amp;"; "&amp;$R$26&amp;", "&amp;J$27,'FE Energie'!$G:$U,15,FALSE))
)/T108)</f>
        <v>0</v>
      </c>
      <c r="AU108" s="894" t="str">
        <f t="shared" ref="AU108:BB109" si="18">IF($F108="Oui",AG108*$T108,"")</f>
        <v/>
      </c>
      <c r="AV108" s="895" t="str">
        <f t="shared" si="18"/>
        <v/>
      </c>
      <c r="AW108" s="895" t="str">
        <f t="shared" si="18"/>
        <v/>
      </c>
      <c r="AX108" s="895" t="str">
        <f t="shared" si="18"/>
        <v/>
      </c>
      <c r="AY108" s="895" t="str">
        <f t="shared" si="18"/>
        <v/>
      </c>
      <c r="AZ108" s="895" t="str">
        <f t="shared" si="18"/>
        <v/>
      </c>
      <c r="BA108" s="895" t="str">
        <f t="shared" si="18"/>
        <v/>
      </c>
      <c r="BB108" s="895" t="str">
        <f t="shared" si="18"/>
        <v/>
      </c>
      <c r="BC108" s="903">
        <f>SUM(AU108,AW108,AY108,BA108)</f>
        <v>0</v>
      </c>
      <c r="BD108" s="903">
        <f>SUM(AV108,AX108,AZ108,BB108)</f>
        <v>0</v>
      </c>
      <c r="BE108" s="894" t="str">
        <f>IF($F108="Oui",IF(AQ108="","",AQ108*$T108),"")</f>
        <v/>
      </c>
      <c r="BF108" s="904" t="str">
        <f>IF($F108="Oui",IF(AR108="","",AR108*$T108),"")</f>
        <v/>
      </c>
      <c r="BG108" s="895" t="str">
        <f t="shared" ref="BG108:BH115" si="19">IF($F108="Oui",IF(AB108="","",AB108*$T108),"")</f>
        <v/>
      </c>
      <c r="BH108" s="904" t="str">
        <f t="shared" si="19"/>
        <v/>
      </c>
      <c r="BJ108" s="1068">
        <f>IF($Z108&lt;&gt;"votre valeur :",IF(ISNA(VLOOKUP($Z108,Utilitaires!$N$566:$O$571,2,FALSE)),,VLOOKUP($Z108,Utilitaires!$N$566:$O$571,2,FALSE)),$AA108)</f>
        <v>0</v>
      </c>
      <c r="BK108" s="1068">
        <f>IF($Z108&lt;&gt;"votre valeur :",IF(ISNA(VLOOKUP($Z108,Utilitaires!$N$566:$O$571,2,FALSE)),,VLOOKUP($Z108,Utilitaires!$N$566:$O$571,2,FALSE)),$AA108)</f>
        <v>0</v>
      </c>
      <c r="BL108" s="1068">
        <f>IF($Z108&lt;&gt;"votre valeur :",IF(ISNA(VLOOKUP($Z108,Utilitaires!$N$566:$O$571,2,FALSE)),,VLOOKUP($Z108,Utilitaires!$N$566:$O$571,2,FALSE)),$AA108)</f>
        <v>0</v>
      </c>
      <c r="BM108" s="1170">
        <f>IF($Z108&lt;&gt;"votre valeur :",IF(ISNA(VLOOKUP($Z108,Utilitaires!$N$566:$O$571,2,FALSE)),,VLOOKUP($Z108,Utilitaires!$N$566:$O$571,2,FALSE)),$AA108)</f>
        <v>0</v>
      </c>
      <c r="BN108" s="1071">
        <f>IF(ISNA(SQRT(SUMSQ(VLOOKUP($B108&amp;"; "&amp;$I$26&amp;", "&amp;$I$27,'FE Energie'!$G:$U,7,FALSE),$BJ108))),0,SQRT(SUMSQ(VLOOKUP($B108&amp;"; "&amp;$I$26&amp;", "&amp;$I$27,'FE Energie'!$G:$U,7,FALSE),$BJ108)))</f>
        <v>0.05</v>
      </c>
      <c r="BO108" s="1071">
        <f>IF(ISNA(SQRT(SUMSQ(VLOOKUP($B108&amp;"; "&amp;$L$26&amp;", "&amp;$L$27,'FE Energie'!$G:$U,7,FALSE),$BK108))),0,SQRT(SUMSQ(VLOOKUP($B108&amp;"; "&amp;$L$26&amp;", "&amp;$L$27,'FE Energie'!$G:$U,7,FALSE),$BK108)))</f>
        <v>0.05</v>
      </c>
      <c r="BP108" s="1071">
        <f>IF(ISNA(SQRT(SUMSQ(VLOOKUP($B108&amp;"; "&amp;$O$26&amp;", "&amp;$O$27,'FE Energie'!$G:$U,7,FALSE),$BL108))),0,SQRT(SUMSQ(VLOOKUP($B108&amp;"; "&amp;$O$26&amp;", "&amp;$O$27,'FE Energie'!$G:$U,7,FALSE),$BL108)))</f>
        <v>0.05</v>
      </c>
      <c r="BQ108" s="1071">
        <f>IF(ISNA(SQRT(SUMSQ(VLOOKUP($B108&amp;"; "&amp;$R$26&amp;", "&amp;$R$27,'FE Energie'!$G:$U,7,FALSE),$BM108))),0,SQRT(SUMSQ(VLOOKUP($B108&amp;"; "&amp;$R$26&amp;", "&amp;$R$27,'FE Energie'!$G:$U,7,FALSE),$BM108)))</f>
        <v>0.05</v>
      </c>
      <c r="BR108" s="1127">
        <f>IF(ISNA(SQRT(SUMSQ(VLOOKUP($B108&amp;"; "&amp;$I$26&amp;", "&amp;$J$27,'FE Energie'!$G:$U,7,FALSE),$BJ108))),0,SQRT(SUMSQ(VLOOKUP($B108&amp;"; "&amp;$I$26&amp;", "&amp;$J$27,'FE Energie'!$G:$U,7,FALSE),$BJ108)))</f>
        <v>0.05</v>
      </c>
      <c r="BS108" s="1073">
        <f>IF(ISNA(SQRT(SUMSQ(VLOOKUP($B108&amp;"; "&amp;$L$26&amp;", "&amp;$M$27,'FE Energie'!$G:$U,7,FALSE),$BK108))),0,SQRT(SUMSQ(VLOOKUP($B108&amp;"; "&amp;$L$26&amp;", "&amp;$M$27,'FE Energie'!$G:$U,7,FALSE),$BK108)))</f>
        <v>0.05</v>
      </c>
      <c r="BT108" s="1073">
        <f>IF(ISNA(SQRT(SUMSQ(VLOOKUP($B108&amp;"; "&amp;$O$26&amp;", "&amp;$P$27,'FE Energie'!$G:$U,7,FALSE),$BL108))),0,SQRT(SUMSQ(VLOOKUP($B108&amp;"; "&amp;$O$26&amp;", "&amp;$P$27,'FE Energie'!$G:$U,7,FALSE),$BL108)))</f>
        <v>0.05</v>
      </c>
      <c r="BU108" s="1074">
        <f>IF(ISNA(SQRT(SUMSQ(VLOOKUP($B108&amp;"; "&amp;$R$26&amp;", "&amp;$S$27,'FE Energie'!$G:$U,7,FALSE),$BM108))),0,SQRT(SUMSQ(VLOOKUP($B108&amp;"; "&amp;$R$26&amp;", "&amp;$S$27,'FE Energie'!$G:$U,7,FALSE),$BM108)))</f>
        <v>0.05</v>
      </c>
    </row>
    <row r="109" spans="1:73" s="116" customFormat="1" ht="12.75" hidden="1" customHeight="1" outlineLevel="2">
      <c r="A109" s="114"/>
      <c r="B109" s="143" t="s">
        <v>1729</v>
      </c>
      <c r="C109" s="144"/>
      <c r="D109" s="316">
        <f>SUM(U109,V109)</f>
        <v>0</v>
      </c>
      <c r="E109" s="316"/>
      <c r="F109" s="394"/>
      <c r="G109" s="347"/>
      <c r="H109" s="1563"/>
      <c r="I109" s="336">
        <f>VLOOKUP($B109&amp;"; "&amp;$I$106&amp;", "&amp;I$107,'FE Energie'!$G:$U,9,FALSE)</f>
        <v>0.48699999999999999</v>
      </c>
      <c r="J109" s="336">
        <f>VLOOKUP($B109&amp;"; "&amp;$I$106&amp;", "&amp;J$107,'FE Energie'!$G:$U,9,FALSE)</f>
        <v>2.97</v>
      </c>
      <c r="K109" s="1563"/>
      <c r="L109" s="224">
        <f>VLOOKUP($B109&amp;"; "&amp;$L$106&amp;", "&amp;L$107,'FE Energie'!$G:$U,9,FALSE)</f>
        <v>2.7400000000000001E-2</v>
      </c>
      <c r="M109" s="224">
        <f>VLOOKUP($B109&amp;"; "&amp;$L$106&amp;", "&amp;M$107,'FE Energie'!$G:$U,9,FALSE)</f>
        <v>0.23300000000000001</v>
      </c>
      <c r="N109" s="1563"/>
      <c r="O109" s="218">
        <f>VLOOKUP($B109&amp;"; "&amp;$O$106&amp;", "&amp;O$107,'FE Energie'!$G:$U,9,FALSE)</f>
        <v>445</v>
      </c>
      <c r="P109" s="218">
        <f>VLOOKUP($B109&amp;"; "&amp;$O$106&amp;", "&amp;P$107,'FE Energie'!$G:$U,9,FALSE)</f>
        <v>2720</v>
      </c>
      <c r="Q109" s="1089"/>
      <c r="R109" s="224">
        <f>VLOOKUP($B109&amp;"; "&amp;$R$106&amp;", "&amp;R$107,'FE Energie'!$G:$U,9,FALSE)</f>
        <v>0.25600000000000001</v>
      </c>
      <c r="S109" s="224">
        <f>VLOOKUP($B109&amp;"; "&amp;$R$106&amp;", "&amp;S$107,'FE Energie'!$G:$U,9,FALSE)</f>
        <v>1.54</v>
      </c>
      <c r="T109" s="123"/>
      <c r="U109" s="568">
        <f t="shared" ref="U109:U115" si="20">IF(T109=0,0,(IF(ISNA(H109*I109),0,H109*I109)+IF(ISNA(K109*L109),0,K109*L109)+IF(ISNA(N109*O109),0,N109*O109)+IF(ISNA(Q109*R109),0,Q109*R109))/T109)</f>
        <v>0</v>
      </c>
      <c r="V109" s="568">
        <f t="shared" ref="V109:V115" si="21">IF(T109=0,0,(IF(ISNA(H109*J109),0,H109*J109)+IF(ISNA(K109*M109),0,K109*M109)+IF(ISNA(N109*P109),0,N109*P109)+IF(ISNA(Q109*S109),0,Q109*S109))/T109)</f>
        <v>0</v>
      </c>
      <c r="W109" s="1295">
        <f>IF(OR(G109=Utilitaires!$I$572,G109=Utilitaires!$I$577),V109,0)</f>
        <v>0</v>
      </c>
      <c r="Y109" s="1095">
        <f>IF(AD109=0,AD109,AD109/(U109+V109))</f>
        <v>0</v>
      </c>
      <c r="Z109" s="347"/>
      <c r="AA109" s="822"/>
      <c r="AB109" s="164">
        <f>IF(T109=0,0,(SQRT(SUMSQ(IF(ISNA($H109*I109*BN109),0,$H109*I109*BN109),IF(ISNA($K109*L109*BO109),0,$K109*L109*BO109),IF(ISNA($N109*O109*BP109),0,$N109*O109*BP109),IF(ISNA($Q109*R109*BQ109),0,$Q109*R109*BQ109))))/T109)</f>
        <v>0</v>
      </c>
      <c r="AC109" s="164">
        <f>IF(T109=0,0,(SQRT(SUMSQ(IF(ISNA($H109*J109*BR109),0,$H109*J109*BR109),IF(ISNA($K109*M109*BS109),0,$K109*M109*BS109),IF(ISNA($N109*P109*BT109),0,$N109*P109*BT109),IF(ISNA($Q109*S109*BU109),0,$Q109*S109*BU109))))/T109)</f>
        <v>0</v>
      </c>
      <c r="AD109" s="152">
        <f>SQRT(SUMSQ(AB109,AC109))</f>
        <v>0</v>
      </c>
      <c r="AE109" s="1295">
        <f t="shared" ref="AE109:AE115" si="22">W109*Y109</f>
        <v>0</v>
      </c>
      <c r="AF109" s="114"/>
      <c r="AG109" s="566">
        <f>IF(T109=0,0,(
$H109*IF(ISNA(VLOOKUP($B109&amp;"; "&amp;$I$26&amp;", "&amp;I$27,'FE Energie'!$G:$U,10,FALSE)),0,VLOOKUP($B109&amp;"; "&amp;$I$26&amp;", "&amp;I$27,'FE Energie'!$G:$U,10,FALSE))
+$K109*IF(ISNA(VLOOKUP($B109&amp;"; "&amp;$L$26&amp;", "&amp;I$27,'FE Energie'!$G:$U,10,FALSE)),0,VLOOKUP($B109&amp;"; "&amp;$L$26&amp;", "&amp;I$27,'FE Energie'!$G:$U,10,FALSE))
+$N109*IF(ISNA(VLOOKUP($B109&amp;"; "&amp;$O$26&amp;", "&amp;I$27,'FE Energie'!$G:$U,10,FALSE)),0,VLOOKUP($B109&amp;"; "&amp;$O$26&amp;", "&amp;I$27,'FE Energie'!$G:$U,10,FALSE))
+$Q109*IF(ISNA(VLOOKUP($B109&amp;"; "&amp;$R$26&amp;", "&amp;I$27,'FE Energie'!$G:$U,10,FALSE)),0,VLOOKUP($B109&amp;"; "&amp;$R$26&amp;", "&amp;I$27,'FE Energie'!$G:$U,10,FALSE))
)/T109)</f>
        <v>0</v>
      </c>
      <c r="AH109" s="567">
        <f>IF(T109=0,0,(
$H109*IF(ISNA(VLOOKUP($B109&amp;"; "&amp;$I$26&amp;", "&amp;J$27,'FE Energie'!$G:$U,10,FALSE)),0,VLOOKUP($B109&amp;"; "&amp;$I$26&amp;", "&amp;J$27,'FE Energie'!$G:$U,10,FALSE))
+$K109*IF(ISNA(VLOOKUP($B109&amp;"; "&amp;$L$26&amp;", "&amp;J$27,'FE Energie'!$G:$U,10,FALSE)),0,VLOOKUP($B109&amp;"; "&amp;$L$26&amp;", "&amp;J$27,'FE Energie'!$G:$U,10,FALSE))
+$N109*IF(ISNA(VLOOKUP($B109&amp;"; "&amp;$O$26&amp;", "&amp;J$27,'FE Energie'!$G:$U,10,FALSE)),0,VLOOKUP($B109&amp;"; "&amp;$O$26&amp;", "&amp;J$27,'FE Energie'!$G:$U,10,FALSE))
+$Q109*IF(ISNA(VLOOKUP($B109&amp;"; "&amp;$R$26&amp;", "&amp;J$27,'FE Energie'!$G:$U,10,FALSE)),0,VLOOKUP($B109&amp;"; "&amp;$R$26&amp;", "&amp;J$27,'FE Energie'!$G:$U,10,FALSE))
)/T109)</f>
        <v>0</v>
      </c>
      <c r="AI109" s="622">
        <f>IF(T109=0,0,(
$H109*IF(ISNA((VLOOKUP($B109&amp;"; "&amp;$I$26&amp;", "&amp;I$27,'FE Energie'!$G:$U,12,FALSE)+VLOOKUP($B109&amp;"; "&amp;$I$26&amp;", "&amp;I$27,'FE Energie'!$G:$U,11,FALSE))),0,(VLOOKUP($B109&amp;"; "&amp;$I$26&amp;", "&amp;I$27,'FE Energie'!$G:$U,12,FALSE)+VLOOKUP($B109&amp;"; "&amp;$I$26&amp;", "&amp;I$27,'FE Energie'!$G:$U,11,FALSE)))
+$K109*IF(ISNA((VLOOKUP($B109&amp;"; "&amp;$L$26&amp;", "&amp;I$27,'FE Energie'!$G:$U,12,FALSE)+VLOOKUP($B109&amp;"; "&amp;$L$26&amp;", "&amp;I$27,'FE Energie'!$G:$U,11,FALSE))),0,(VLOOKUP($B109&amp;"; "&amp;$L$26&amp;", "&amp;I$27,'FE Energie'!$G:$U,12,FALSE)+VLOOKUP($B109&amp;"; "&amp;$L$26&amp;", "&amp;I$27,'FE Energie'!$G:$U,11,FALSE)))
+$N109*IF(ISNA((VLOOKUP($B109&amp;"; "&amp;$O$26&amp;", "&amp;I$27,'FE Energie'!$G:$U,12,FALSE)+VLOOKUP($B109&amp;"; "&amp;$O$26&amp;", "&amp;I$27,'FE Energie'!$G:$U,11,FALSE))),0,(VLOOKUP($B109&amp;"; "&amp;$O$26&amp;", "&amp;I$27,'FE Energie'!$G:$U,12,FALSE)+VLOOKUP($B109&amp;"; "&amp;$O$26&amp;", "&amp;I$27,'FE Energie'!$G:$U,11,FALSE)))
+$Q109*IF(ISNA((VLOOKUP($B109&amp;"; "&amp;$R$26&amp;", "&amp;I$27,'FE Energie'!$G:$U,12,FALSE)+VLOOKUP($B109&amp;"; "&amp;$R$26&amp;", "&amp;I$27,'FE Energie'!$G:$U,11,FALSE))),0,(VLOOKUP($B109&amp;"; "&amp;$R$26&amp;", "&amp;I$27,'FE Energie'!$G:$U,12,FALSE)+VLOOKUP($B109&amp;"; "&amp;$R$26&amp;", "&amp;I$27,'FE Energie'!$G:$U,11,FALSE)))
)/T109)</f>
        <v>0</v>
      </c>
      <c r="AJ109" s="622">
        <f>IF(T109=0,0,(
$H109*IF(ISNA((VLOOKUP($B109&amp;"; "&amp;$I$26&amp;", "&amp;J$27,'FE Energie'!$G:$U,12,FALSE)+VLOOKUP($B109&amp;"; "&amp;$I$26&amp;", "&amp;J$27,'FE Energie'!$G:$U,11,FALSE))),0,(VLOOKUP($B109&amp;"; "&amp;$I$26&amp;", "&amp;J$27,'FE Energie'!$G:$U,12,FALSE)+VLOOKUP($B109&amp;"; "&amp;$I$26&amp;", "&amp;J$27,'FE Energie'!$G:$U,11,FALSE)))
+$K109*IF(ISNA((VLOOKUP($B109&amp;"; "&amp;$L$26&amp;", "&amp;J$27,'FE Energie'!$G:$U,12,FALSE)+VLOOKUP($B109&amp;"; "&amp;$L$26&amp;", "&amp;J$27,'FE Energie'!$G:$U,11,FALSE))),0,(VLOOKUP($B109&amp;"; "&amp;$L$26&amp;", "&amp;J$27,'FE Energie'!$G:$U,12,FALSE)+VLOOKUP($B109&amp;"; "&amp;$L$26&amp;", "&amp;J$27,'FE Energie'!$G:$U,11,FALSE)))
+$N109*IF(ISNA((VLOOKUP($B109&amp;"; "&amp;$O$26&amp;", "&amp;J$27,'FE Energie'!$G:$U,12,FALSE)+VLOOKUP($B109&amp;"; "&amp;$O$26&amp;", "&amp;J$27,'FE Energie'!$G:$U,11,FALSE))),0,(VLOOKUP($B109&amp;"; "&amp;$O$26&amp;", "&amp;J$27,'FE Energie'!$G:$U,12,FALSE)+VLOOKUP($B109&amp;"; "&amp;$O$26&amp;", "&amp;J$27,'FE Energie'!$G:$U,11,FALSE)))
+$Q109*IF(ISNA((VLOOKUP($B109&amp;"; "&amp;$R$26&amp;", "&amp;J$27,'FE Energie'!$G:$U,12,FALSE)+VLOOKUP($B109&amp;"; "&amp;$R$26&amp;", "&amp;J$27,'FE Energie'!$G:$U,11,FALSE))),0,(VLOOKUP($B109&amp;"; "&amp;$R$26&amp;", "&amp;J$27,'FE Energie'!$G:$U,12,FALSE)+VLOOKUP($B109&amp;"; "&amp;$R$26&amp;", "&amp;J$27,'FE Energie'!$G:$U,11,FALSE)))
)/T109)</f>
        <v>0</v>
      </c>
      <c r="AK109" s="622">
        <f>IF(T109=0,0,(
$H109*IF(ISNA(VLOOKUP($B109&amp;"; "&amp;$I$26&amp;", "&amp;I$27,'FE Energie'!$G:$U,13,FALSE)),0,VLOOKUP($B109&amp;"; "&amp;$I$26&amp;", "&amp;I$27,'FE Energie'!$G:$U,13,FALSE))
+$K109*IF(ISNA(VLOOKUP($B109&amp;"; "&amp;$L$26&amp;", "&amp;I$27,'FE Energie'!$G:$U,13,FALSE)),0,VLOOKUP($B109&amp;"; "&amp;$L$26&amp;", "&amp;I$27,'FE Energie'!$G:$U,13,FALSE))
+$N109*IF(ISNA(VLOOKUP($B109&amp;"; "&amp;$O$26&amp;", "&amp;I$27,'FE Energie'!$G:$U,13,FALSE)),0,VLOOKUP($B109&amp;"; "&amp;$O$26&amp;", "&amp;I$27,'FE Energie'!$G:$U,13,FALSE))
+$Q109*IF(ISNA(VLOOKUP($B109&amp;"; "&amp;$R$26&amp;", "&amp;I$27,'FE Energie'!$G:$U,13,FALSE)),0,VLOOKUP($B109&amp;"; "&amp;$R$26&amp;", "&amp;I$27,'FE Energie'!$G:$U,13,FALSE))
)/T109)</f>
        <v>0</v>
      </c>
      <c r="AL109" s="622">
        <f>IF(T109=0,0,(
$H109*IF(ISNA(VLOOKUP($B109&amp;"; "&amp;$I$26&amp;", "&amp;J$27,'FE Energie'!$G:$U,13,FALSE)),0,VLOOKUP($B109&amp;"; "&amp;$I$26&amp;", "&amp;J$27,'FE Energie'!$G:$U,13,FALSE))
+$K109*IF(ISNA(VLOOKUP($B109&amp;"; "&amp;$L$26&amp;", "&amp;J$27,'FE Energie'!$G:$U,13,FALSE)),0,VLOOKUP($B109&amp;"; "&amp;$L$26&amp;", "&amp;J$27,'FE Energie'!$G:$U,13,FALSE))
+$N109*IF(ISNA(VLOOKUP($B109&amp;"; "&amp;$O$26&amp;", "&amp;J$27,'FE Energie'!$G:$U,13,FALSE)),0,VLOOKUP($B109&amp;"; "&amp;$O$26&amp;", "&amp;J$27,'FE Energie'!$G:$U,13,FALSE))
+$Q109*IF(ISNA(VLOOKUP($B109&amp;"; "&amp;$R$26&amp;", "&amp;J$27,'FE Energie'!$G:$U,13,FALSE)),0,VLOOKUP($B109&amp;"; "&amp;$R$26&amp;", "&amp;J$27,'FE Energie'!$G:$U,13,FALSE))
)/T109)</f>
        <v>0</v>
      </c>
      <c r="AM109" s="567">
        <f>IF(T109=0,0,(
$H109*IF(ISNA(VLOOKUP($B109&amp;"; "&amp;$I$26&amp;", "&amp;I$27,'FE Energie'!$G:$U,14,FALSE)),0,VLOOKUP($B109&amp;"; "&amp;$I$26&amp;", "&amp;I$27,'FE Energie'!$G:$U,14,FALSE))
+$K109*IF(ISNA(VLOOKUP($B109&amp;"; "&amp;$L$26&amp;", "&amp;I$27,'FE Energie'!$G:$U,14,FALSE)),0,VLOOKUP($B109&amp;"; "&amp;$L$26&amp;", "&amp;I$27,'FE Energie'!$G:$U,14,FALSE))
+$N109*IF(ISNA(VLOOKUP($B109&amp;"; "&amp;$O$26&amp;", "&amp;I$27,'FE Energie'!$G:$U,14,FALSE)),0,VLOOKUP($B109&amp;"; "&amp;$O$26&amp;", "&amp;I$27,'FE Energie'!$G:$U,14,FALSE))
+$Q109*IF(ISNA(VLOOKUP($B109&amp;"; "&amp;$R$26&amp;", "&amp;I$27,'FE Energie'!$G:$U,14,FALSE)),0,VLOOKUP($B109&amp;"; "&amp;$R$26&amp;", "&amp;I$27,'FE Energie'!$G:$U,14,FALSE))
)/T109)</f>
        <v>0</v>
      </c>
      <c r="AN109" s="567">
        <f>IF(T109=0,0,(
$H109*IF(ISNA(VLOOKUP($B109&amp;"; "&amp;$I$26&amp;", "&amp;J$27,'FE Energie'!$G:$U,14,FALSE)),0,VLOOKUP($B109&amp;"; "&amp;$I$26&amp;", "&amp;J$27,'FE Energie'!$G:$U,14,FALSE))
+$K109*IF(ISNA(VLOOKUP($B109&amp;"; "&amp;$L$26&amp;", "&amp;J$27,'FE Energie'!$G:$U,14,FALSE)),0,VLOOKUP($B109&amp;"; "&amp;$L$26&amp;", "&amp;J$27,'FE Energie'!$G:$U,14,FALSE))
+$N109*IF(ISNA(VLOOKUP($B109&amp;"; "&amp;$O$26&amp;", "&amp;J$27,'FE Energie'!$G:$U,14,FALSE)),0,VLOOKUP($B109&amp;"; "&amp;$O$26&amp;", "&amp;J$27,'FE Energie'!$G:$U,14,FALSE))
+$Q109*IF(ISNA(VLOOKUP($B109&amp;"; "&amp;$R$26&amp;", "&amp;J$27,'FE Energie'!$G:$U,14,FALSE)),0,VLOOKUP($B109&amp;"; "&amp;$R$26&amp;", "&amp;J$27,'FE Energie'!$G:$U,14,FALSE))
)/T109)</f>
        <v>0</v>
      </c>
      <c r="AO109" s="568">
        <f t="shared" ref="AO109:AO115" si="23">SUM(AG109,AI109,AK109,AM109)</f>
        <v>0</v>
      </c>
      <c r="AP109" s="568">
        <f t="shared" ref="AP109:AP115" si="24">SUM(AH109,AJ109,AL109,AN109)</f>
        <v>0</v>
      </c>
      <c r="AQ109" s="566">
        <f>IF(T109=0,0,(
$H109*IF(ISNA(VLOOKUP($B109&amp;"; "&amp;$I$26&amp;", "&amp;I$27,'FE Energie'!$G:$U,15,FALSE)),0,VLOOKUP($B109&amp;"; "&amp;$I$26&amp;", "&amp;I$27,'FE Energie'!$G:$U,15,FALSE))
+$K109*IF(ISNA(VLOOKUP($B109&amp;"; "&amp;$L$26&amp;", "&amp;I$27,'FE Energie'!$G:$U,15,FALSE)),0,VLOOKUP($B109&amp;"; "&amp;$L$26&amp;", "&amp;I$27,'FE Energie'!$G:$U,15,FALSE))
+$N109*IF(ISNA(VLOOKUP($B109&amp;"; "&amp;$O$26&amp;", "&amp;I$27,'FE Energie'!$G:$U,15,FALSE)),0,VLOOKUP($B109&amp;"; "&amp;$O$26&amp;", "&amp;I$27,'FE Energie'!$G:$U,15,FALSE))
+$Q109*IF(ISNA(VLOOKUP($B109&amp;"; "&amp;$R$26&amp;", "&amp;I$27,'FE Energie'!$G:$U,15,FALSE)),0,VLOOKUP($B109&amp;"; "&amp;$R$26&amp;", "&amp;I$27,'FE Energie'!$G:$U,15,FALSE))
)/T109)</f>
        <v>0</v>
      </c>
      <c r="AR109" s="570">
        <f>IF(T109=0,0,(
$H109*IF(ISNA(VLOOKUP($B109&amp;"; "&amp;$I$26&amp;", "&amp;J$27,'FE Energie'!$G:$U,15,FALSE)),0,VLOOKUP($B109&amp;"; "&amp;$I$26&amp;", "&amp;J$27,'FE Energie'!$G:$U,15,FALSE))
+$K109*IF(ISNA(VLOOKUP($B109&amp;"; "&amp;$L$26&amp;", "&amp;J$27,'FE Energie'!$G:$U,15,FALSE)),0,VLOOKUP($B109&amp;"; "&amp;$L$26&amp;", "&amp;J$27,'FE Energie'!$G:$U,15,FALSE))
+$N109*IF(ISNA(VLOOKUP($B109&amp;"; "&amp;$O$26&amp;", "&amp;J$27,'FE Energie'!$G:$U,15,FALSE)),0,VLOOKUP($B109&amp;"; "&amp;$O$26&amp;", "&amp;J$27,'FE Energie'!$G:$U,15,FALSE))
+$Q109*IF(ISNA(VLOOKUP($B109&amp;"; "&amp;$R$26&amp;", "&amp;J$27,'FE Energie'!$G:$U,15,FALSE)),0,VLOOKUP($B109&amp;"; "&amp;$R$26&amp;", "&amp;J$27,'FE Energie'!$G:$U,15,FALSE))
)/T109)</f>
        <v>0</v>
      </c>
      <c r="AU109" s="894" t="str">
        <f t="shared" si="18"/>
        <v/>
      </c>
      <c r="AV109" s="895" t="str">
        <f t="shared" si="18"/>
        <v/>
      </c>
      <c r="AW109" s="895" t="str">
        <f t="shared" si="18"/>
        <v/>
      </c>
      <c r="AX109" s="895" t="str">
        <f t="shared" si="18"/>
        <v/>
      </c>
      <c r="AY109" s="895" t="str">
        <f t="shared" si="18"/>
        <v/>
      </c>
      <c r="AZ109" s="895" t="str">
        <f t="shared" si="18"/>
        <v/>
      </c>
      <c r="BA109" s="895" t="str">
        <f t="shared" si="18"/>
        <v/>
      </c>
      <c r="BB109" s="895" t="str">
        <f t="shared" si="18"/>
        <v/>
      </c>
      <c r="BC109" s="903">
        <f>SUM(AU109,AW109,AY109,BA109)</f>
        <v>0</v>
      </c>
      <c r="BD109" s="903">
        <f>SUM(AV109,AX109,AZ109,BB109)</f>
        <v>0</v>
      </c>
      <c r="BE109" s="894" t="str">
        <f>IF($F109="Oui",IF(AQ109="","",AQ109*$T109),"")</f>
        <v/>
      </c>
      <c r="BF109" s="904" t="str">
        <f>IF($F109="Oui",IF(AR109="","",AR109*$T109),"")</f>
        <v/>
      </c>
      <c r="BG109" s="895" t="str">
        <f t="shared" si="19"/>
        <v/>
      </c>
      <c r="BH109" s="904" t="str">
        <f t="shared" si="19"/>
        <v/>
      </c>
      <c r="BJ109" s="1068">
        <f>IF($Z109&lt;&gt;"votre valeur :",IF(ISNA(VLOOKUP($Z109,Utilitaires!$N$566:$O$571,2,FALSE)),,VLOOKUP($Z109,Utilitaires!$N$566:$O$571,2,FALSE)),$AA109)</f>
        <v>0</v>
      </c>
      <c r="BK109" s="1068">
        <f>IF($Z109&lt;&gt;"votre valeur :",IF(ISNA(VLOOKUP($Z109,Utilitaires!$N$566:$O$571,2,FALSE)),,VLOOKUP($Z109,Utilitaires!$N$566:$O$571,2,FALSE)),$AA109)</f>
        <v>0</v>
      </c>
      <c r="BL109" s="1068">
        <f>IF($Z109&lt;&gt;"votre valeur :",IF(ISNA(VLOOKUP($Z109,Utilitaires!$N$566:$O$571,2,FALSE)),,VLOOKUP($Z109,Utilitaires!$N$566:$O$571,2,FALSE)),$AA109)</f>
        <v>0</v>
      </c>
      <c r="BM109" s="1170">
        <f>IF($Z109&lt;&gt;"votre valeur :",IF(ISNA(VLOOKUP($Z109,Utilitaires!$N$566:$O$571,2,FALSE)),,VLOOKUP($Z109,Utilitaires!$N$566:$O$571,2,FALSE)),$AA109)</f>
        <v>0</v>
      </c>
      <c r="BN109" s="1071">
        <f>IF(ISNA(SQRT(SUMSQ(VLOOKUP($B109&amp;"; "&amp;$I$26&amp;", "&amp;$I$27,'FE Energie'!$G:$U,7,FALSE),$BJ109))),0,SQRT(SUMSQ(VLOOKUP($B109&amp;"; "&amp;$I$26&amp;", "&amp;$I$27,'FE Energie'!$G:$U,7,FALSE),$BJ109)))</f>
        <v>0.05</v>
      </c>
      <c r="BO109" s="1071">
        <f>IF(ISNA(SQRT(SUMSQ(VLOOKUP($B109&amp;"; "&amp;$L$26&amp;", "&amp;$L$27,'FE Energie'!$G:$U,7,FALSE),$BK109))),0,SQRT(SUMSQ(VLOOKUP($B109&amp;"; "&amp;$L$26&amp;", "&amp;$L$27,'FE Energie'!$G:$U,7,FALSE),$BK109)))</f>
        <v>0.05</v>
      </c>
      <c r="BP109" s="1071">
        <f>IF(ISNA(SQRT(SUMSQ(VLOOKUP($B109&amp;"; "&amp;$O$26&amp;", "&amp;$O$27,'FE Energie'!$G:$U,7,FALSE),$BL109))),0,SQRT(SUMSQ(VLOOKUP($B109&amp;"; "&amp;$O$26&amp;", "&amp;$O$27,'FE Energie'!$G:$U,7,FALSE),$BL109)))</f>
        <v>0.05</v>
      </c>
      <c r="BQ109" s="1071">
        <f>IF(ISNA(SQRT(SUMSQ(VLOOKUP($B109&amp;"; "&amp;$R$26&amp;", "&amp;$R$27,'FE Energie'!$G:$U,7,FALSE),$BM109))),0,SQRT(SUMSQ(VLOOKUP($B109&amp;"; "&amp;$R$26&amp;", "&amp;$R$27,'FE Energie'!$G:$U,7,FALSE),$BM109)))</f>
        <v>0.05</v>
      </c>
      <c r="BR109" s="1127">
        <f>IF(ISNA(SQRT(SUMSQ(VLOOKUP($B109&amp;"; "&amp;$I$26&amp;", "&amp;$J$27,'FE Energie'!$G:$U,7,FALSE),$BJ109))),0,SQRT(SUMSQ(VLOOKUP($B109&amp;"; "&amp;$I$26&amp;", "&amp;$J$27,'FE Energie'!$G:$U,7,FALSE),$BJ109)))</f>
        <v>0.05</v>
      </c>
      <c r="BS109" s="1073">
        <f>IF(ISNA(SQRT(SUMSQ(VLOOKUP($B109&amp;"; "&amp;$L$26&amp;", "&amp;$M$27,'FE Energie'!$G:$U,7,FALSE),$BK109))),0,SQRT(SUMSQ(VLOOKUP($B109&amp;"; "&amp;$L$26&amp;", "&amp;$M$27,'FE Energie'!$G:$U,7,FALSE),$BK109)))</f>
        <v>0.05</v>
      </c>
      <c r="BT109" s="1073">
        <f>IF(ISNA(SQRT(SUMSQ(VLOOKUP($B109&amp;"; "&amp;$O$26&amp;", "&amp;$P$27,'FE Energie'!$G:$U,7,FALSE),$BL109))),0,SQRT(SUMSQ(VLOOKUP($B109&amp;"; "&amp;$O$26&amp;", "&amp;$P$27,'FE Energie'!$G:$U,7,FALSE),$BL109)))</f>
        <v>0.05</v>
      </c>
      <c r="BU109" s="1074">
        <f>IF(ISNA(SQRT(SUMSQ(VLOOKUP($B109&amp;"; "&amp;$R$26&amp;", "&amp;$S$27,'FE Energie'!$G:$U,7,FALSE),$BM109))),0,SQRT(SUMSQ(VLOOKUP($B109&amp;"; "&amp;$R$26&amp;", "&amp;$S$27,'FE Energie'!$G:$U,7,FALSE),$BM109)))</f>
        <v>0.05</v>
      </c>
    </row>
    <row r="110" spans="1:73" s="116" customFormat="1" ht="12.75" hidden="1" customHeight="1" outlineLevel="2">
      <c r="A110" s="114"/>
      <c r="B110" s="538" t="s">
        <v>1743</v>
      </c>
      <c r="C110" s="144"/>
      <c r="D110" s="316"/>
      <c r="E110" s="316"/>
      <c r="F110" s="141"/>
      <c r="G110" s="824"/>
      <c r="H110" s="1598"/>
      <c r="I110" s="336"/>
      <c r="J110" s="336"/>
      <c r="K110" s="1598"/>
      <c r="L110" s="224"/>
      <c r="M110" s="224"/>
      <c r="N110" s="1598"/>
      <c r="O110" s="218"/>
      <c r="P110" s="218"/>
      <c r="Q110" s="1203"/>
      <c r="R110" s="224"/>
      <c r="S110" s="224"/>
      <c r="T110" s="1203"/>
      <c r="U110" s="568"/>
      <c r="V110" s="568"/>
      <c r="W110" s="1295"/>
      <c r="Y110" s="1095"/>
      <c r="Z110" s="822"/>
      <c r="AA110" s="822"/>
      <c r="AB110" s="164"/>
      <c r="AC110" s="164"/>
      <c r="AD110" s="152"/>
      <c r="AE110" s="1295"/>
      <c r="AF110" s="114"/>
      <c r="AG110" s="566"/>
      <c r="AH110" s="567"/>
      <c r="AI110" s="622"/>
      <c r="AJ110" s="622"/>
      <c r="AK110" s="622"/>
      <c r="AL110" s="622"/>
      <c r="AM110" s="567"/>
      <c r="AN110" s="567"/>
      <c r="AO110" s="568"/>
      <c r="AP110" s="568"/>
      <c r="AQ110" s="566"/>
      <c r="AR110" s="570"/>
      <c r="AU110" s="894"/>
      <c r="AV110" s="895"/>
      <c r="AW110" s="895"/>
      <c r="AX110" s="895"/>
      <c r="AY110" s="895"/>
      <c r="AZ110" s="895"/>
      <c r="BA110" s="895"/>
      <c r="BB110" s="895"/>
      <c r="BC110" s="903"/>
      <c r="BD110" s="903"/>
      <c r="BE110" s="894"/>
      <c r="BF110" s="904"/>
      <c r="BG110" s="895" t="str">
        <f t="shared" si="19"/>
        <v/>
      </c>
      <c r="BH110" s="904" t="str">
        <f t="shared" si="19"/>
        <v/>
      </c>
      <c r="BJ110" s="1068"/>
      <c r="BK110" s="1068"/>
      <c r="BL110" s="1068"/>
      <c r="BM110" s="1170"/>
      <c r="BN110" s="1071"/>
      <c r="BO110" s="1071"/>
      <c r="BP110" s="1071"/>
      <c r="BQ110" s="1071"/>
      <c r="BR110" s="1127"/>
      <c r="BS110" s="1073"/>
      <c r="BT110" s="1073"/>
      <c r="BU110" s="1074"/>
    </row>
    <row r="111" spans="1:73" s="116" customFormat="1" ht="12.75" hidden="1" customHeight="1" outlineLevel="2">
      <c r="A111" s="114"/>
      <c r="B111" s="143" t="s">
        <v>1732</v>
      </c>
      <c r="C111" s="144"/>
      <c r="D111" s="316">
        <f>SUM(U111,V111)</f>
        <v>0</v>
      </c>
      <c r="E111" s="316"/>
      <c r="F111" s="393"/>
      <c r="G111" s="345"/>
      <c r="H111" s="1562"/>
      <c r="I111" s="336" t="e">
        <f>VLOOKUP($B111&amp;"; "&amp;$I$106&amp;", "&amp;I$107,'FE Energie'!$G:$U,9,FALSE)</f>
        <v>#N/A</v>
      </c>
      <c r="J111" s="336" t="e">
        <f>VLOOKUP($B111&amp;"; "&amp;$I$106&amp;", "&amp;J$107,'FE Energie'!$G:$U,9,FALSE)</f>
        <v>#N/A</v>
      </c>
      <c r="K111" s="1562"/>
      <c r="L111" s="224">
        <f>VLOOKUP($B111&amp;"; "&amp;$L$106&amp;", "&amp;L$107,'FE Energie'!$G:$U,9,FALSE)</f>
        <v>3.8899999999999997E-2</v>
      </c>
      <c r="M111" s="224">
        <f>VLOOKUP($B111&amp;"; "&amp;$L$106&amp;", "&amp;M$107,'FE Energie'!$G:$U,9,FALSE)</f>
        <v>0.20499999999999999</v>
      </c>
      <c r="N111" s="1562"/>
      <c r="O111" s="218">
        <f>VLOOKUP($B111&amp;"; "&amp;$O$106&amp;", "&amp;O$107,'FE Energie'!$G:$U,9,FALSE)</f>
        <v>378</v>
      </c>
      <c r="P111" s="218">
        <f>VLOOKUP($B111&amp;"; "&amp;$O$106&amp;", "&amp;P$107,'FE Energie'!$G:$U,9,FALSE)</f>
        <v>2390</v>
      </c>
      <c r="Q111" s="1088"/>
      <c r="R111" s="224" t="e">
        <f>VLOOKUP($B111&amp;"; "&amp;$R$106&amp;", "&amp;R$107,'FE Energie'!$G:$U,9,FALSE)</f>
        <v>#N/A</v>
      </c>
      <c r="S111" s="224" t="e">
        <f>VLOOKUP($B111&amp;"; "&amp;$R$106&amp;", "&amp;S$107,'FE Energie'!$G:$U,9,FALSE)</f>
        <v>#N/A</v>
      </c>
      <c r="T111" s="117"/>
      <c r="U111" s="568">
        <f t="shared" si="20"/>
        <v>0</v>
      </c>
      <c r="V111" s="568">
        <f t="shared" si="21"/>
        <v>0</v>
      </c>
      <c r="W111" s="1295">
        <f>IF(OR(G111=Utilitaires!$I$572,G111=Utilitaires!$I$577),V111,0)</f>
        <v>0</v>
      </c>
      <c r="Y111" s="1095">
        <f>IF(AD111=0,AD111,AD111/(U111+V111))</f>
        <v>0</v>
      </c>
      <c r="Z111" s="345"/>
      <c r="AA111" s="822"/>
      <c r="AB111" s="164">
        <f>IF(T111=0,0,(SQRT(SUMSQ(IF(ISNA($H111*I111*BN111),0,$H111*I111*BN111),IF(ISNA($K111*L111*BO111),0,$K111*L111*BO111),IF(ISNA($N111*O111*BP111),0,$N111*O111*BP111),IF(ISNA($Q111*R111*BQ111),0,$Q111*R111*BQ111))))/T111)</f>
        <v>0</v>
      </c>
      <c r="AC111" s="164">
        <f>IF(T111=0,0,(SQRT(SUMSQ(IF(ISNA($H111*J111*BR111),0,$H111*J111*BR111),IF(ISNA($K111*M111*BS111),0,$K111*M111*BS111),IF(ISNA($N111*P111*BT111),0,$N111*P111*BT111),IF(ISNA($Q111*S111*BU111),0,$Q111*S111*BU111))))/T111)</f>
        <v>0</v>
      </c>
      <c r="AD111" s="152">
        <f>SQRT(SUMSQ(AB111,AC111))</f>
        <v>0</v>
      </c>
      <c r="AE111" s="1295">
        <f t="shared" si="22"/>
        <v>0</v>
      </c>
      <c r="AF111" s="114"/>
      <c r="AG111" s="566">
        <f>IF(T111=0,0,(
$H111*IF(ISNA(VLOOKUP($B111&amp;"; "&amp;$I$26&amp;", "&amp;I$27,'FE Energie'!$G:$U,10,FALSE)),0,VLOOKUP($B111&amp;"; "&amp;$I$26&amp;", "&amp;I$27,'FE Energie'!$G:$U,10,FALSE))
+$K111*IF(ISNA(VLOOKUP($B111&amp;"; "&amp;$L$26&amp;", "&amp;I$27,'FE Energie'!$G:$U,10,FALSE)),0,VLOOKUP($B111&amp;"; "&amp;$L$26&amp;", "&amp;I$27,'FE Energie'!$G:$U,10,FALSE))
+$N111*IF(ISNA(VLOOKUP($B111&amp;"; "&amp;$O$26&amp;", "&amp;I$27,'FE Energie'!$G:$U,10,FALSE)),0,VLOOKUP($B111&amp;"; "&amp;$O$26&amp;", "&amp;I$27,'FE Energie'!$G:$U,10,FALSE))
+$Q111*IF(ISNA(VLOOKUP($B111&amp;"; "&amp;$R$26&amp;", "&amp;I$27,'FE Energie'!$G:$U,10,FALSE)),0,VLOOKUP($B111&amp;"; "&amp;$R$26&amp;", "&amp;I$27,'FE Energie'!$G:$U,10,FALSE))
)/T111)</f>
        <v>0</v>
      </c>
      <c r="AH111" s="567">
        <f>IF(T111=0,0,(
$H111*IF(ISNA(VLOOKUP($B111&amp;"; "&amp;$I$26&amp;", "&amp;J$27,'FE Energie'!$G:$U,10,FALSE)),0,VLOOKUP($B111&amp;"; "&amp;$I$26&amp;", "&amp;J$27,'FE Energie'!$G:$U,10,FALSE))
+$K111*IF(ISNA(VLOOKUP($B111&amp;"; "&amp;$L$26&amp;", "&amp;J$27,'FE Energie'!$G:$U,10,FALSE)),0,VLOOKUP($B111&amp;"; "&amp;$L$26&amp;", "&amp;J$27,'FE Energie'!$G:$U,10,FALSE))
+$N111*IF(ISNA(VLOOKUP($B111&amp;"; "&amp;$O$26&amp;", "&amp;J$27,'FE Energie'!$G:$U,10,FALSE)),0,VLOOKUP($B111&amp;"; "&amp;$O$26&amp;", "&amp;J$27,'FE Energie'!$G:$U,10,FALSE))
+$Q111*IF(ISNA(VLOOKUP($B111&amp;"; "&amp;$R$26&amp;", "&amp;J$27,'FE Energie'!$G:$U,10,FALSE)),0,VLOOKUP($B111&amp;"; "&amp;$R$26&amp;", "&amp;J$27,'FE Energie'!$G:$U,10,FALSE))
)/T111)</f>
        <v>0</v>
      </c>
      <c r="AI111" s="622">
        <f>IF(T111=0,0,(
$H111*IF(ISNA((VLOOKUP($B111&amp;"; "&amp;$I$26&amp;", "&amp;I$27,'FE Energie'!$G:$U,12,FALSE)+VLOOKUP($B111&amp;"; "&amp;$I$26&amp;", "&amp;I$27,'FE Energie'!$G:$U,11,FALSE))),0,(VLOOKUP($B111&amp;"; "&amp;$I$26&amp;", "&amp;I$27,'FE Energie'!$G:$U,12,FALSE)+VLOOKUP($B111&amp;"; "&amp;$I$26&amp;", "&amp;I$27,'FE Energie'!$G:$U,11,FALSE)))
+$K111*IF(ISNA((VLOOKUP($B111&amp;"; "&amp;$L$26&amp;", "&amp;I$27,'FE Energie'!$G:$U,12,FALSE)+VLOOKUP($B111&amp;"; "&amp;$L$26&amp;", "&amp;I$27,'FE Energie'!$G:$U,11,FALSE))),0,(VLOOKUP($B111&amp;"; "&amp;$L$26&amp;", "&amp;I$27,'FE Energie'!$G:$U,12,FALSE)+VLOOKUP($B111&amp;"; "&amp;$L$26&amp;", "&amp;I$27,'FE Energie'!$G:$U,11,FALSE)))
+$N111*IF(ISNA((VLOOKUP($B111&amp;"; "&amp;$O$26&amp;", "&amp;I$27,'FE Energie'!$G:$U,12,FALSE)+VLOOKUP($B111&amp;"; "&amp;$O$26&amp;", "&amp;I$27,'FE Energie'!$G:$U,11,FALSE))),0,(VLOOKUP($B111&amp;"; "&amp;$O$26&amp;", "&amp;I$27,'FE Energie'!$G:$U,12,FALSE)+VLOOKUP($B111&amp;"; "&amp;$O$26&amp;", "&amp;I$27,'FE Energie'!$G:$U,11,FALSE)))
+$Q111*IF(ISNA((VLOOKUP($B111&amp;"; "&amp;$R$26&amp;", "&amp;I$27,'FE Energie'!$G:$U,12,FALSE)+VLOOKUP($B111&amp;"; "&amp;$R$26&amp;", "&amp;I$27,'FE Energie'!$G:$U,11,FALSE))),0,(VLOOKUP($B111&amp;"; "&amp;$R$26&amp;", "&amp;I$27,'FE Energie'!$G:$U,12,FALSE)+VLOOKUP($B111&amp;"; "&amp;$R$26&amp;", "&amp;I$27,'FE Energie'!$G:$U,11,FALSE)))
)/T111)</f>
        <v>0</v>
      </c>
      <c r="AJ111" s="622">
        <f>IF(T111=0,0,(
$H111*IF(ISNA((VLOOKUP($B111&amp;"; "&amp;$I$26&amp;", "&amp;J$27,'FE Energie'!$G:$U,12,FALSE)+VLOOKUP($B111&amp;"; "&amp;$I$26&amp;", "&amp;J$27,'FE Energie'!$G:$U,11,FALSE))),0,(VLOOKUP($B111&amp;"; "&amp;$I$26&amp;", "&amp;J$27,'FE Energie'!$G:$U,12,FALSE)+VLOOKUP($B111&amp;"; "&amp;$I$26&amp;", "&amp;J$27,'FE Energie'!$G:$U,11,FALSE)))
+$K111*IF(ISNA((VLOOKUP($B111&amp;"; "&amp;$L$26&amp;", "&amp;J$27,'FE Energie'!$G:$U,12,FALSE)+VLOOKUP($B111&amp;"; "&amp;$L$26&amp;", "&amp;J$27,'FE Energie'!$G:$U,11,FALSE))),0,(VLOOKUP($B111&amp;"; "&amp;$L$26&amp;", "&amp;J$27,'FE Energie'!$G:$U,12,FALSE)+VLOOKUP($B111&amp;"; "&amp;$L$26&amp;", "&amp;J$27,'FE Energie'!$G:$U,11,FALSE)))
+$N111*IF(ISNA((VLOOKUP($B111&amp;"; "&amp;$O$26&amp;", "&amp;J$27,'FE Energie'!$G:$U,12,FALSE)+VLOOKUP($B111&amp;"; "&amp;$O$26&amp;", "&amp;J$27,'FE Energie'!$G:$U,11,FALSE))),0,(VLOOKUP($B111&amp;"; "&amp;$O$26&amp;", "&amp;J$27,'FE Energie'!$G:$U,12,FALSE)+VLOOKUP($B111&amp;"; "&amp;$O$26&amp;", "&amp;J$27,'FE Energie'!$G:$U,11,FALSE)))
+$Q111*IF(ISNA((VLOOKUP($B111&amp;"; "&amp;$R$26&amp;", "&amp;J$27,'FE Energie'!$G:$U,12,FALSE)+VLOOKUP($B111&amp;"; "&amp;$R$26&amp;", "&amp;J$27,'FE Energie'!$G:$U,11,FALSE))),0,(VLOOKUP($B111&amp;"; "&amp;$R$26&amp;", "&amp;J$27,'FE Energie'!$G:$U,12,FALSE)+VLOOKUP($B111&amp;"; "&amp;$R$26&amp;", "&amp;J$27,'FE Energie'!$G:$U,11,FALSE)))
)/T111)</f>
        <v>0</v>
      </c>
      <c r="AK111" s="622">
        <f>IF(T111=0,0,(
$H111*IF(ISNA(VLOOKUP($B111&amp;"; "&amp;$I$26&amp;", "&amp;I$27,'FE Energie'!$G:$U,13,FALSE)),0,VLOOKUP($B111&amp;"; "&amp;$I$26&amp;", "&amp;I$27,'FE Energie'!$G:$U,13,FALSE))
+$K111*IF(ISNA(VLOOKUP($B111&amp;"; "&amp;$L$26&amp;", "&amp;I$27,'FE Energie'!$G:$U,13,FALSE)),0,VLOOKUP($B111&amp;"; "&amp;$L$26&amp;", "&amp;I$27,'FE Energie'!$G:$U,13,FALSE))
+$N111*IF(ISNA(VLOOKUP($B111&amp;"; "&amp;$O$26&amp;", "&amp;I$27,'FE Energie'!$G:$U,13,FALSE)),0,VLOOKUP($B111&amp;"; "&amp;$O$26&amp;", "&amp;I$27,'FE Energie'!$G:$U,13,FALSE))
+$Q111*IF(ISNA(VLOOKUP($B111&amp;"; "&amp;$R$26&amp;", "&amp;I$27,'FE Energie'!$G:$U,13,FALSE)),0,VLOOKUP($B111&amp;"; "&amp;$R$26&amp;", "&amp;I$27,'FE Energie'!$G:$U,13,FALSE))
)/T111)</f>
        <v>0</v>
      </c>
      <c r="AL111" s="622">
        <f>IF(T111=0,0,(
$H111*IF(ISNA(VLOOKUP($B111&amp;"; "&amp;$I$26&amp;", "&amp;J$27,'FE Energie'!$G:$U,13,FALSE)),0,VLOOKUP($B111&amp;"; "&amp;$I$26&amp;", "&amp;J$27,'FE Energie'!$G:$U,13,FALSE))
+$K111*IF(ISNA(VLOOKUP($B111&amp;"; "&amp;$L$26&amp;", "&amp;J$27,'FE Energie'!$G:$U,13,FALSE)),0,VLOOKUP($B111&amp;"; "&amp;$L$26&amp;", "&amp;J$27,'FE Energie'!$G:$U,13,FALSE))
+$N111*IF(ISNA(VLOOKUP($B111&amp;"; "&amp;$O$26&amp;", "&amp;J$27,'FE Energie'!$G:$U,13,FALSE)),0,VLOOKUP($B111&amp;"; "&amp;$O$26&amp;", "&amp;J$27,'FE Energie'!$G:$U,13,FALSE))
+$Q111*IF(ISNA(VLOOKUP($B111&amp;"; "&amp;$R$26&amp;", "&amp;J$27,'FE Energie'!$G:$U,13,FALSE)),0,VLOOKUP($B111&amp;"; "&amp;$R$26&amp;", "&amp;J$27,'FE Energie'!$G:$U,13,FALSE))
)/T111)</f>
        <v>0</v>
      </c>
      <c r="AM111" s="567">
        <f>IF(T111=0,0,(
$H111*IF(ISNA(VLOOKUP($B111&amp;"; "&amp;$I$26&amp;", "&amp;I$27,'FE Energie'!$G:$U,14,FALSE)),0,VLOOKUP($B111&amp;"; "&amp;$I$26&amp;", "&amp;I$27,'FE Energie'!$G:$U,14,FALSE))
+$K111*IF(ISNA(VLOOKUP($B111&amp;"; "&amp;$L$26&amp;", "&amp;I$27,'FE Energie'!$G:$U,14,FALSE)),0,VLOOKUP($B111&amp;"; "&amp;$L$26&amp;", "&amp;I$27,'FE Energie'!$G:$U,14,FALSE))
+$N111*IF(ISNA(VLOOKUP($B111&amp;"; "&amp;$O$26&amp;", "&amp;I$27,'FE Energie'!$G:$U,14,FALSE)),0,VLOOKUP($B111&amp;"; "&amp;$O$26&amp;", "&amp;I$27,'FE Energie'!$G:$U,14,FALSE))
+$Q111*IF(ISNA(VLOOKUP($B111&amp;"; "&amp;$R$26&amp;", "&amp;I$27,'FE Energie'!$G:$U,14,FALSE)),0,VLOOKUP($B111&amp;"; "&amp;$R$26&amp;", "&amp;I$27,'FE Energie'!$G:$U,14,FALSE))
)/T111)</f>
        <v>0</v>
      </c>
      <c r="AN111" s="567">
        <f>IF(T111=0,0,(
$H111*IF(ISNA(VLOOKUP($B111&amp;"; "&amp;$I$26&amp;", "&amp;J$27,'FE Energie'!$G:$U,14,FALSE)),0,VLOOKUP($B111&amp;"; "&amp;$I$26&amp;", "&amp;J$27,'FE Energie'!$G:$U,14,FALSE))
+$K111*IF(ISNA(VLOOKUP($B111&amp;"; "&amp;$L$26&amp;", "&amp;J$27,'FE Energie'!$G:$U,14,FALSE)),0,VLOOKUP($B111&amp;"; "&amp;$L$26&amp;", "&amp;J$27,'FE Energie'!$G:$U,14,FALSE))
+$N111*IF(ISNA(VLOOKUP($B111&amp;"; "&amp;$O$26&amp;", "&amp;J$27,'FE Energie'!$G:$U,14,FALSE)),0,VLOOKUP($B111&amp;"; "&amp;$O$26&amp;", "&amp;J$27,'FE Energie'!$G:$U,14,FALSE))
+$Q111*IF(ISNA(VLOOKUP($B111&amp;"; "&amp;$R$26&amp;", "&amp;J$27,'FE Energie'!$G:$U,14,FALSE)),0,VLOOKUP($B111&amp;"; "&amp;$R$26&amp;", "&amp;J$27,'FE Energie'!$G:$U,14,FALSE))
)/T111)</f>
        <v>0</v>
      </c>
      <c r="AO111" s="568">
        <f t="shared" si="23"/>
        <v>0</v>
      </c>
      <c r="AP111" s="568">
        <f t="shared" si="24"/>
        <v>0</v>
      </c>
      <c r="AQ111" s="566">
        <f>IF(T111=0,0,(
$H111*IF(ISNA(VLOOKUP($B111&amp;"; "&amp;$I$26&amp;", "&amp;I$27,'FE Energie'!$G:$U,15,FALSE)),0,VLOOKUP($B111&amp;"; "&amp;$I$26&amp;", "&amp;I$27,'FE Energie'!$G:$U,15,FALSE))
+$K111*IF(ISNA(VLOOKUP($B111&amp;"; "&amp;$L$26&amp;", "&amp;I$27,'FE Energie'!$G:$U,15,FALSE)),0,VLOOKUP($B111&amp;"; "&amp;$L$26&amp;", "&amp;I$27,'FE Energie'!$G:$U,15,FALSE))
+$N111*IF(ISNA(VLOOKUP($B111&amp;"; "&amp;$O$26&amp;", "&amp;I$27,'FE Energie'!$G:$U,15,FALSE)),0,VLOOKUP($B111&amp;"; "&amp;$O$26&amp;", "&amp;I$27,'FE Energie'!$G:$U,15,FALSE))
+$Q111*IF(ISNA(VLOOKUP($B111&amp;"; "&amp;$R$26&amp;", "&amp;I$27,'FE Energie'!$G:$U,15,FALSE)),0,VLOOKUP($B111&amp;"; "&amp;$R$26&amp;", "&amp;I$27,'FE Energie'!$G:$U,15,FALSE))
)/T111)</f>
        <v>0</v>
      </c>
      <c r="AR111" s="570">
        <f>IF(T111=0,0,(
$H111*IF(ISNA(VLOOKUP($B111&amp;"; "&amp;$I$26&amp;", "&amp;J$27,'FE Energie'!$G:$U,15,FALSE)),0,VLOOKUP($B111&amp;"; "&amp;$I$26&amp;", "&amp;J$27,'FE Energie'!$G:$U,15,FALSE))
+$K111*IF(ISNA(VLOOKUP($B111&amp;"; "&amp;$L$26&amp;", "&amp;J$27,'FE Energie'!$G:$U,15,FALSE)),0,VLOOKUP($B111&amp;"; "&amp;$L$26&amp;", "&amp;J$27,'FE Energie'!$G:$U,15,FALSE))
+$N111*IF(ISNA(VLOOKUP($B111&amp;"; "&amp;$O$26&amp;", "&amp;J$27,'FE Energie'!$G:$U,15,FALSE)),0,VLOOKUP($B111&amp;"; "&amp;$O$26&amp;", "&amp;J$27,'FE Energie'!$G:$U,15,FALSE))
+$Q111*IF(ISNA(VLOOKUP($B111&amp;"; "&amp;$R$26&amp;", "&amp;J$27,'FE Energie'!$G:$U,15,FALSE)),0,VLOOKUP($B111&amp;"; "&amp;$R$26&amp;", "&amp;J$27,'FE Energie'!$G:$U,15,FALSE))
)/T111)</f>
        <v>0</v>
      </c>
      <c r="AU111" s="894" t="str">
        <f t="shared" ref="AU111:BB112" si="25">IF($F111="Oui",AG111*$T111,"")</f>
        <v/>
      </c>
      <c r="AV111" s="895" t="str">
        <f t="shared" si="25"/>
        <v/>
      </c>
      <c r="AW111" s="895" t="str">
        <f t="shared" si="25"/>
        <v/>
      </c>
      <c r="AX111" s="895" t="str">
        <f t="shared" si="25"/>
        <v/>
      </c>
      <c r="AY111" s="895" t="str">
        <f t="shared" si="25"/>
        <v/>
      </c>
      <c r="AZ111" s="895" t="str">
        <f t="shared" si="25"/>
        <v/>
      </c>
      <c r="BA111" s="895" t="str">
        <f t="shared" si="25"/>
        <v/>
      </c>
      <c r="BB111" s="895" t="str">
        <f t="shared" si="25"/>
        <v/>
      </c>
      <c r="BC111" s="903">
        <f>SUM(AU111,AW111,AY111,BA111)</f>
        <v>0</v>
      </c>
      <c r="BD111" s="903">
        <f>SUM(AV111,AX111,AZ111,BB111)</f>
        <v>0</v>
      </c>
      <c r="BE111" s="894" t="str">
        <f>IF($F111="Oui",IF(AQ111="","",AQ111*$T111),"")</f>
        <v/>
      </c>
      <c r="BF111" s="904" t="str">
        <f>IF($F111="Oui",IF(AR111="","",AR111*$T111),"")</f>
        <v/>
      </c>
      <c r="BG111" s="895" t="str">
        <f t="shared" si="19"/>
        <v/>
      </c>
      <c r="BH111" s="904" t="str">
        <f t="shared" si="19"/>
        <v/>
      </c>
      <c r="BJ111" s="1068">
        <f>IF($Z111&lt;&gt;"votre valeur :",IF(ISNA(VLOOKUP($Z111,Utilitaires!$N$566:$O$571,2,FALSE)),,VLOOKUP($Z111,Utilitaires!$N$566:$O$571,2,FALSE)),$AA111)</f>
        <v>0</v>
      </c>
      <c r="BK111" s="1068">
        <f>IF($Z111&lt;&gt;"votre valeur :",IF(ISNA(VLOOKUP($Z111,Utilitaires!$N$566:$O$571,2,FALSE)),,VLOOKUP($Z111,Utilitaires!$N$566:$O$571,2,FALSE)),$AA111)</f>
        <v>0</v>
      </c>
      <c r="BL111" s="1068">
        <f>IF($Z111&lt;&gt;"votre valeur :",IF(ISNA(VLOOKUP($Z111,Utilitaires!$N$566:$O$571,2,FALSE)),,VLOOKUP($Z111,Utilitaires!$N$566:$O$571,2,FALSE)),$AA111)</f>
        <v>0</v>
      </c>
      <c r="BM111" s="1170">
        <f>IF($Z111&lt;&gt;"votre valeur :",IF(ISNA(VLOOKUP($Z111,Utilitaires!$N$566:$O$571,2,FALSE)),,VLOOKUP($Z111,Utilitaires!$N$566:$O$571,2,FALSE)),$AA111)</f>
        <v>0</v>
      </c>
      <c r="BN111" s="1071">
        <f>IF(ISNA(SQRT(SUMSQ(VLOOKUP($B111&amp;"; "&amp;$I$26&amp;", "&amp;$I$27,'FE Energie'!$G:$U,7,FALSE),$BJ111))),0,SQRT(SUMSQ(VLOOKUP($B111&amp;"; "&amp;$I$26&amp;", "&amp;$I$27,'FE Energie'!$G:$U,7,FALSE),$BJ111)))</f>
        <v>0</v>
      </c>
      <c r="BO111" s="1071">
        <f>IF(ISNA(SQRT(SUMSQ(VLOOKUP($B111&amp;"; "&amp;$L$26&amp;", "&amp;$L$27,'FE Energie'!$G:$U,7,FALSE),$BK111))),0,SQRT(SUMSQ(VLOOKUP($B111&amp;"; "&amp;$L$26&amp;", "&amp;$L$27,'FE Energie'!$G:$U,7,FALSE),$BK111)))</f>
        <v>0.05</v>
      </c>
      <c r="BP111" s="1071">
        <f>IF(ISNA(SQRT(SUMSQ(VLOOKUP($B111&amp;"; "&amp;$O$26&amp;", "&amp;$O$27,'FE Energie'!$G:$U,7,FALSE),$BL111))),0,SQRT(SUMSQ(VLOOKUP($B111&amp;"; "&amp;$O$26&amp;", "&amp;$O$27,'FE Energie'!$G:$U,7,FALSE),$BL111)))</f>
        <v>0.05</v>
      </c>
      <c r="BQ111" s="1071">
        <f>IF(ISNA(SQRT(SUMSQ(VLOOKUP($B111&amp;"; "&amp;$R$26&amp;", "&amp;$R$27,'FE Energie'!$G:$U,7,FALSE),$BM111))),0,SQRT(SUMSQ(VLOOKUP($B111&amp;"; "&amp;$R$26&amp;", "&amp;$R$27,'FE Energie'!$G:$U,7,FALSE),$BM111)))</f>
        <v>0</v>
      </c>
      <c r="BR111" s="1127">
        <f>IF(ISNA(SQRT(SUMSQ(VLOOKUP($B111&amp;"; "&amp;$I$26&amp;", "&amp;$J$27,'FE Energie'!$G:$U,7,FALSE),$BJ111))),0,SQRT(SUMSQ(VLOOKUP($B111&amp;"; "&amp;$I$26&amp;", "&amp;$J$27,'FE Energie'!$G:$U,7,FALSE),$BJ111)))</f>
        <v>0</v>
      </c>
      <c r="BS111" s="1073">
        <f>IF(ISNA(SQRT(SUMSQ(VLOOKUP($B111&amp;"; "&amp;$L$26&amp;", "&amp;$M$27,'FE Energie'!$G:$U,7,FALSE),$BK111))),0,SQRT(SUMSQ(VLOOKUP($B111&amp;"; "&amp;$L$26&amp;", "&amp;$M$27,'FE Energie'!$G:$U,7,FALSE),$BK111)))</f>
        <v>0.05</v>
      </c>
      <c r="BT111" s="1073">
        <f>IF(ISNA(SQRT(SUMSQ(VLOOKUP($B111&amp;"; "&amp;$O$26&amp;", "&amp;$P$27,'FE Energie'!$G:$U,7,FALSE),$BL111))),0,SQRT(SUMSQ(VLOOKUP($B111&amp;"; "&amp;$O$26&amp;", "&amp;$P$27,'FE Energie'!$G:$U,7,FALSE),$BL111)))</f>
        <v>0.05</v>
      </c>
      <c r="BU111" s="1074">
        <f>IF(ISNA(SQRT(SUMSQ(VLOOKUP($B111&amp;"; "&amp;$R$26&amp;", "&amp;$S$27,'FE Energie'!$G:$U,7,FALSE),$BM111))),0,SQRT(SUMSQ(VLOOKUP($B111&amp;"; "&amp;$R$26&amp;", "&amp;$S$27,'FE Energie'!$G:$U,7,FALSE),$BM111)))</f>
        <v>0</v>
      </c>
    </row>
    <row r="112" spans="1:73" s="116" customFormat="1" ht="12.75" hidden="1" customHeight="1" outlineLevel="2">
      <c r="A112" s="114"/>
      <c r="B112" s="143" t="s">
        <v>1733</v>
      </c>
      <c r="C112" s="144"/>
      <c r="D112" s="316">
        <f>SUM(U112,V112)</f>
        <v>0</v>
      </c>
      <c r="E112" s="316"/>
      <c r="F112" s="395"/>
      <c r="G112" s="347"/>
      <c r="H112" s="1563"/>
      <c r="I112" s="336" t="e">
        <f>VLOOKUP($B112&amp;"; "&amp;$I$106&amp;", "&amp;I$107,'FE Energie'!$G:$U,9,FALSE)</f>
        <v>#N/A</v>
      </c>
      <c r="J112" s="336" t="e">
        <f>VLOOKUP($B112&amp;"; "&amp;$I$106&amp;", "&amp;J$107,'FE Energie'!$G:$U,9,FALSE)</f>
        <v>#N/A</v>
      </c>
      <c r="K112" s="1563"/>
      <c r="L112" s="224" t="e">
        <f>VLOOKUP($B112&amp;"; "&amp;$L$106&amp;", "&amp;L$107,'FE Energie'!$G:$U,9,FALSE)</f>
        <v>#N/A</v>
      </c>
      <c r="M112" s="224" t="e">
        <f>VLOOKUP($B112&amp;"; "&amp;$L$106&amp;", "&amp;M$107,'FE Energie'!$G:$U,9,FALSE)</f>
        <v>#N/A</v>
      </c>
      <c r="N112" s="1563"/>
      <c r="O112" s="218" t="e">
        <f>VLOOKUP($B112&amp;"; "&amp;$O$106&amp;", "&amp;O$107,'FE Energie'!$G:$U,9,FALSE)</f>
        <v>#N/A</v>
      </c>
      <c r="P112" s="218" t="e">
        <f>VLOOKUP($B112&amp;"; "&amp;$O$106&amp;", "&amp;P$107,'FE Energie'!$G:$U,9,FALSE)</f>
        <v>#N/A</v>
      </c>
      <c r="Q112" s="1089"/>
      <c r="R112" s="224" t="e">
        <f>VLOOKUP($B112&amp;"; "&amp;$R$106&amp;", "&amp;R$107,'FE Energie'!$G:$U,9,FALSE)</f>
        <v>#N/A</v>
      </c>
      <c r="S112" s="224" t="e">
        <f>VLOOKUP($B112&amp;"; "&amp;$R$106&amp;", "&amp;S$107,'FE Energie'!$G:$U,9,FALSE)</f>
        <v>#N/A</v>
      </c>
      <c r="T112" s="123"/>
      <c r="U112" s="568">
        <f t="shared" si="20"/>
        <v>0</v>
      </c>
      <c r="V112" s="568">
        <f t="shared" si="21"/>
        <v>0</v>
      </c>
      <c r="W112" s="1295">
        <f>IF(OR(G112=Utilitaires!$I$572,G112=Utilitaires!$I$577),V112,0)</f>
        <v>0</v>
      </c>
      <c r="Y112" s="1095">
        <f>IF(AD112=0,AD112,AD112/(U112+V112))</f>
        <v>0</v>
      </c>
      <c r="Z112" s="347"/>
      <c r="AA112" s="822"/>
      <c r="AB112" s="164">
        <f>IF(T112=0,0,(SQRT(SUMSQ(IF(ISNA($H112*I112*BN112),0,$H112*I112*BN112),IF(ISNA($K112*L112*BO112),0,$K112*L112*BO112),IF(ISNA($N112*O112*BP112),0,$N112*O112*BP112),IF(ISNA($Q112*R112*BQ112),0,$Q112*R112*BQ112))))/T112)</f>
        <v>0</v>
      </c>
      <c r="AC112" s="164">
        <f>IF(T112=0,0,(SQRT(SUMSQ(IF(ISNA($H112*J112*BR112),0,$H112*J112*BR112),IF(ISNA($K112*M112*BS112),0,$K112*M112*BS112),IF(ISNA($N112*P112*BT112),0,$N112*P112*BT112),IF(ISNA($Q112*S112*BU112),0,$Q112*S112*BU112))))/T112)</f>
        <v>0</v>
      </c>
      <c r="AD112" s="152">
        <f>SQRT(SUMSQ(AB112,AC112))</f>
        <v>0</v>
      </c>
      <c r="AE112" s="1295">
        <f t="shared" si="22"/>
        <v>0</v>
      </c>
      <c r="AF112" s="114"/>
      <c r="AG112" s="566">
        <f>IF(T112=0,0,(
$H112*IF(ISNA(VLOOKUP($B112&amp;"; "&amp;$I$26&amp;", "&amp;I$27,'FE Energie'!$G:$U,10,FALSE)),0,VLOOKUP($B112&amp;"; "&amp;$I$26&amp;", "&amp;I$27,'FE Energie'!$G:$U,10,FALSE))
+$K112*IF(ISNA(VLOOKUP($B112&amp;"; "&amp;$L$26&amp;", "&amp;I$27,'FE Energie'!$G:$U,10,FALSE)),0,VLOOKUP($B112&amp;"; "&amp;$L$26&amp;", "&amp;I$27,'FE Energie'!$G:$U,10,FALSE))
+$N112*IF(ISNA(VLOOKUP($B112&amp;"; "&amp;$O$26&amp;", "&amp;I$27,'FE Energie'!$G:$U,10,FALSE)),0,VLOOKUP($B112&amp;"; "&amp;$O$26&amp;", "&amp;I$27,'FE Energie'!$G:$U,10,FALSE))
+$Q112*IF(ISNA(VLOOKUP($B112&amp;"; "&amp;$R$26&amp;", "&amp;I$27,'FE Energie'!$G:$U,10,FALSE)),0,VLOOKUP($B112&amp;"; "&amp;$R$26&amp;", "&amp;I$27,'FE Energie'!$G:$U,10,FALSE))
)/T112)</f>
        <v>0</v>
      </c>
      <c r="AH112" s="567">
        <f>IF(T112=0,0,(
$H112*IF(ISNA(VLOOKUP($B112&amp;"; "&amp;$I$26&amp;", "&amp;J$27,'FE Energie'!$G:$U,10,FALSE)),0,VLOOKUP($B112&amp;"; "&amp;$I$26&amp;", "&amp;J$27,'FE Energie'!$G:$U,10,FALSE))
+$K112*IF(ISNA(VLOOKUP($B112&amp;"; "&amp;$L$26&amp;", "&amp;J$27,'FE Energie'!$G:$U,10,FALSE)),0,VLOOKUP($B112&amp;"; "&amp;$L$26&amp;", "&amp;J$27,'FE Energie'!$G:$U,10,FALSE))
+$N112*IF(ISNA(VLOOKUP($B112&amp;"; "&amp;$O$26&amp;", "&amp;J$27,'FE Energie'!$G:$U,10,FALSE)),0,VLOOKUP($B112&amp;"; "&amp;$O$26&amp;", "&amp;J$27,'FE Energie'!$G:$U,10,FALSE))
+$Q112*IF(ISNA(VLOOKUP($B112&amp;"; "&amp;$R$26&amp;", "&amp;J$27,'FE Energie'!$G:$U,10,FALSE)),0,VLOOKUP($B112&amp;"; "&amp;$R$26&amp;", "&amp;J$27,'FE Energie'!$G:$U,10,FALSE))
)/T112)</f>
        <v>0</v>
      </c>
      <c r="AI112" s="622">
        <f>IF(T112=0,0,(
$H112*IF(ISNA((VLOOKUP($B112&amp;"; "&amp;$I$26&amp;", "&amp;I$27,'FE Energie'!$G:$U,12,FALSE)+VLOOKUP($B112&amp;"; "&amp;$I$26&amp;", "&amp;I$27,'FE Energie'!$G:$U,11,FALSE))),0,(VLOOKUP($B112&amp;"; "&amp;$I$26&amp;", "&amp;I$27,'FE Energie'!$G:$U,12,FALSE)+VLOOKUP($B112&amp;"; "&amp;$I$26&amp;", "&amp;I$27,'FE Energie'!$G:$U,11,FALSE)))
+$K112*IF(ISNA((VLOOKUP($B112&amp;"; "&amp;$L$26&amp;", "&amp;I$27,'FE Energie'!$G:$U,12,FALSE)+VLOOKUP($B112&amp;"; "&amp;$L$26&amp;", "&amp;I$27,'FE Energie'!$G:$U,11,FALSE))),0,(VLOOKUP($B112&amp;"; "&amp;$L$26&amp;", "&amp;I$27,'FE Energie'!$G:$U,12,FALSE)+VLOOKUP($B112&amp;"; "&amp;$L$26&amp;", "&amp;I$27,'FE Energie'!$G:$U,11,FALSE)))
+$N112*IF(ISNA((VLOOKUP($B112&amp;"; "&amp;$O$26&amp;", "&amp;I$27,'FE Energie'!$G:$U,12,FALSE)+VLOOKUP($B112&amp;"; "&amp;$O$26&amp;", "&amp;I$27,'FE Energie'!$G:$U,11,FALSE))),0,(VLOOKUP($B112&amp;"; "&amp;$O$26&amp;", "&amp;I$27,'FE Energie'!$G:$U,12,FALSE)+VLOOKUP($B112&amp;"; "&amp;$O$26&amp;", "&amp;I$27,'FE Energie'!$G:$U,11,FALSE)))
+$Q112*IF(ISNA((VLOOKUP($B112&amp;"; "&amp;$R$26&amp;", "&amp;I$27,'FE Energie'!$G:$U,12,FALSE)+VLOOKUP($B112&amp;"; "&amp;$R$26&amp;", "&amp;I$27,'FE Energie'!$G:$U,11,FALSE))),0,(VLOOKUP($B112&amp;"; "&amp;$R$26&amp;", "&amp;I$27,'FE Energie'!$G:$U,12,FALSE)+VLOOKUP($B112&amp;"; "&amp;$R$26&amp;", "&amp;I$27,'FE Energie'!$G:$U,11,FALSE)))
)/T112)</f>
        <v>0</v>
      </c>
      <c r="AJ112" s="622">
        <f>IF(T112=0,0,(
$H112*IF(ISNA((VLOOKUP($B112&amp;"; "&amp;$I$26&amp;", "&amp;J$27,'FE Energie'!$G:$U,12,FALSE)+VLOOKUP($B112&amp;"; "&amp;$I$26&amp;", "&amp;J$27,'FE Energie'!$G:$U,11,FALSE))),0,(VLOOKUP($B112&amp;"; "&amp;$I$26&amp;", "&amp;J$27,'FE Energie'!$G:$U,12,FALSE)+VLOOKUP($B112&amp;"; "&amp;$I$26&amp;", "&amp;J$27,'FE Energie'!$G:$U,11,FALSE)))
+$K112*IF(ISNA((VLOOKUP($B112&amp;"; "&amp;$L$26&amp;", "&amp;J$27,'FE Energie'!$G:$U,12,FALSE)+VLOOKUP($B112&amp;"; "&amp;$L$26&amp;", "&amp;J$27,'FE Energie'!$G:$U,11,FALSE))),0,(VLOOKUP($B112&amp;"; "&amp;$L$26&amp;", "&amp;J$27,'FE Energie'!$G:$U,12,FALSE)+VLOOKUP($B112&amp;"; "&amp;$L$26&amp;", "&amp;J$27,'FE Energie'!$G:$U,11,FALSE)))
+$N112*IF(ISNA((VLOOKUP($B112&amp;"; "&amp;$O$26&amp;", "&amp;J$27,'FE Energie'!$G:$U,12,FALSE)+VLOOKUP($B112&amp;"; "&amp;$O$26&amp;", "&amp;J$27,'FE Energie'!$G:$U,11,FALSE))),0,(VLOOKUP($B112&amp;"; "&amp;$O$26&amp;", "&amp;J$27,'FE Energie'!$G:$U,12,FALSE)+VLOOKUP($B112&amp;"; "&amp;$O$26&amp;", "&amp;J$27,'FE Energie'!$G:$U,11,FALSE)))
+$Q112*IF(ISNA((VLOOKUP($B112&amp;"; "&amp;$R$26&amp;", "&amp;J$27,'FE Energie'!$G:$U,12,FALSE)+VLOOKUP($B112&amp;"; "&amp;$R$26&amp;", "&amp;J$27,'FE Energie'!$G:$U,11,FALSE))),0,(VLOOKUP($B112&amp;"; "&amp;$R$26&amp;", "&amp;J$27,'FE Energie'!$G:$U,12,FALSE)+VLOOKUP($B112&amp;"; "&amp;$R$26&amp;", "&amp;J$27,'FE Energie'!$G:$U,11,FALSE)))
)/T112)</f>
        <v>0</v>
      </c>
      <c r="AK112" s="622">
        <f>IF(T112=0,0,(
$H112*IF(ISNA(VLOOKUP($B112&amp;"; "&amp;$I$26&amp;", "&amp;I$27,'FE Energie'!$G:$U,13,FALSE)),0,VLOOKUP($B112&amp;"; "&amp;$I$26&amp;", "&amp;I$27,'FE Energie'!$G:$U,13,FALSE))
+$K112*IF(ISNA(VLOOKUP($B112&amp;"; "&amp;$L$26&amp;", "&amp;I$27,'FE Energie'!$G:$U,13,FALSE)),0,VLOOKUP($B112&amp;"; "&amp;$L$26&amp;", "&amp;I$27,'FE Energie'!$G:$U,13,FALSE))
+$N112*IF(ISNA(VLOOKUP($B112&amp;"; "&amp;$O$26&amp;", "&amp;I$27,'FE Energie'!$G:$U,13,FALSE)),0,VLOOKUP($B112&amp;"; "&amp;$O$26&amp;", "&amp;I$27,'FE Energie'!$G:$U,13,FALSE))
+$Q112*IF(ISNA(VLOOKUP($B112&amp;"; "&amp;$R$26&amp;", "&amp;I$27,'FE Energie'!$G:$U,13,FALSE)),0,VLOOKUP($B112&amp;"; "&amp;$R$26&amp;", "&amp;I$27,'FE Energie'!$G:$U,13,FALSE))
)/T112)</f>
        <v>0</v>
      </c>
      <c r="AL112" s="622">
        <f>IF(T112=0,0,(
$H112*IF(ISNA(VLOOKUP($B112&amp;"; "&amp;$I$26&amp;", "&amp;J$27,'FE Energie'!$G:$U,13,FALSE)),0,VLOOKUP($B112&amp;"; "&amp;$I$26&amp;", "&amp;J$27,'FE Energie'!$G:$U,13,FALSE))
+$K112*IF(ISNA(VLOOKUP($B112&amp;"; "&amp;$L$26&amp;", "&amp;J$27,'FE Energie'!$G:$U,13,FALSE)),0,VLOOKUP($B112&amp;"; "&amp;$L$26&amp;", "&amp;J$27,'FE Energie'!$G:$U,13,FALSE))
+$N112*IF(ISNA(VLOOKUP($B112&amp;"; "&amp;$O$26&amp;", "&amp;J$27,'FE Energie'!$G:$U,13,FALSE)),0,VLOOKUP($B112&amp;"; "&amp;$O$26&amp;", "&amp;J$27,'FE Energie'!$G:$U,13,FALSE))
+$Q112*IF(ISNA(VLOOKUP($B112&amp;"; "&amp;$R$26&amp;", "&amp;J$27,'FE Energie'!$G:$U,13,FALSE)),0,VLOOKUP($B112&amp;"; "&amp;$R$26&amp;", "&amp;J$27,'FE Energie'!$G:$U,13,FALSE))
)/T112)</f>
        <v>0</v>
      </c>
      <c r="AM112" s="567">
        <f>IF(T112=0,0,(
$H112*IF(ISNA(VLOOKUP($B112&amp;"; "&amp;$I$26&amp;", "&amp;I$27,'FE Energie'!$G:$U,14,FALSE)),0,VLOOKUP($B112&amp;"; "&amp;$I$26&amp;", "&amp;I$27,'FE Energie'!$G:$U,14,FALSE))
+$K112*IF(ISNA(VLOOKUP($B112&amp;"; "&amp;$L$26&amp;", "&amp;I$27,'FE Energie'!$G:$U,14,FALSE)),0,VLOOKUP($B112&amp;"; "&amp;$L$26&amp;", "&amp;I$27,'FE Energie'!$G:$U,14,FALSE))
+$N112*IF(ISNA(VLOOKUP($B112&amp;"; "&amp;$O$26&amp;", "&amp;I$27,'FE Energie'!$G:$U,14,FALSE)),0,VLOOKUP($B112&amp;"; "&amp;$O$26&amp;", "&amp;I$27,'FE Energie'!$G:$U,14,FALSE))
+$Q112*IF(ISNA(VLOOKUP($B112&amp;"; "&amp;$R$26&amp;", "&amp;I$27,'FE Energie'!$G:$U,14,FALSE)),0,VLOOKUP($B112&amp;"; "&amp;$R$26&amp;", "&amp;I$27,'FE Energie'!$G:$U,14,FALSE))
)/T112)</f>
        <v>0</v>
      </c>
      <c r="AN112" s="567">
        <f>IF(T112=0,0,(
$H112*IF(ISNA(VLOOKUP($B112&amp;"; "&amp;$I$26&amp;", "&amp;J$27,'FE Energie'!$G:$U,14,FALSE)),0,VLOOKUP($B112&amp;"; "&amp;$I$26&amp;", "&amp;J$27,'FE Energie'!$G:$U,14,FALSE))
+$K112*IF(ISNA(VLOOKUP($B112&amp;"; "&amp;$L$26&amp;", "&amp;J$27,'FE Energie'!$G:$U,14,FALSE)),0,VLOOKUP($B112&amp;"; "&amp;$L$26&amp;", "&amp;J$27,'FE Energie'!$G:$U,14,FALSE))
+$N112*IF(ISNA(VLOOKUP($B112&amp;"; "&amp;$O$26&amp;", "&amp;J$27,'FE Energie'!$G:$U,14,FALSE)),0,VLOOKUP($B112&amp;"; "&amp;$O$26&amp;", "&amp;J$27,'FE Energie'!$G:$U,14,FALSE))
+$Q112*IF(ISNA(VLOOKUP($B112&amp;"; "&amp;$R$26&amp;", "&amp;J$27,'FE Energie'!$G:$U,14,FALSE)),0,VLOOKUP($B112&amp;"; "&amp;$R$26&amp;", "&amp;J$27,'FE Energie'!$G:$U,14,FALSE))
)/T112)</f>
        <v>0</v>
      </c>
      <c r="AO112" s="568">
        <f t="shared" si="23"/>
        <v>0</v>
      </c>
      <c r="AP112" s="568">
        <f t="shared" si="24"/>
        <v>0</v>
      </c>
      <c r="AQ112" s="566">
        <f>IF(T112=0,0,(
$H112*IF(ISNA(VLOOKUP($B112&amp;"; "&amp;$I$26&amp;", "&amp;I$27,'FE Energie'!$G:$U,15,FALSE)),0,VLOOKUP($B112&amp;"; "&amp;$I$26&amp;", "&amp;I$27,'FE Energie'!$G:$U,15,FALSE))
+$K112*IF(ISNA(VLOOKUP($B112&amp;"; "&amp;$L$26&amp;", "&amp;I$27,'FE Energie'!$G:$U,15,FALSE)),0,VLOOKUP($B112&amp;"; "&amp;$L$26&amp;", "&amp;I$27,'FE Energie'!$G:$U,15,FALSE))
+$N112*IF(ISNA(VLOOKUP($B112&amp;"; "&amp;$O$26&amp;", "&amp;I$27,'FE Energie'!$G:$U,15,FALSE)),0,VLOOKUP($B112&amp;"; "&amp;$O$26&amp;", "&amp;I$27,'FE Energie'!$G:$U,15,FALSE))
+$Q112*IF(ISNA(VLOOKUP($B112&amp;"; "&amp;$R$26&amp;", "&amp;I$27,'FE Energie'!$G:$U,15,FALSE)),0,VLOOKUP($B112&amp;"; "&amp;$R$26&amp;", "&amp;I$27,'FE Energie'!$G:$U,15,FALSE))
)/T112)</f>
        <v>0</v>
      </c>
      <c r="AR112" s="570">
        <f>IF(T112=0,0,(
$H112*IF(ISNA(VLOOKUP($B112&amp;"; "&amp;$I$26&amp;", "&amp;J$27,'FE Energie'!$G:$U,15,FALSE)),0,VLOOKUP($B112&amp;"; "&amp;$I$26&amp;", "&amp;J$27,'FE Energie'!$G:$U,15,FALSE))
+$K112*IF(ISNA(VLOOKUP($B112&amp;"; "&amp;$L$26&amp;", "&amp;J$27,'FE Energie'!$G:$U,15,FALSE)),0,VLOOKUP($B112&amp;"; "&amp;$L$26&amp;", "&amp;J$27,'FE Energie'!$G:$U,15,FALSE))
+$N112*IF(ISNA(VLOOKUP($B112&amp;"; "&amp;$O$26&amp;", "&amp;J$27,'FE Energie'!$G:$U,15,FALSE)),0,VLOOKUP($B112&amp;"; "&amp;$O$26&amp;", "&amp;J$27,'FE Energie'!$G:$U,15,FALSE))
+$Q112*IF(ISNA(VLOOKUP($B112&amp;"; "&amp;$R$26&amp;", "&amp;J$27,'FE Energie'!$G:$U,15,FALSE)),0,VLOOKUP($B112&amp;"; "&amp;$R$26&amp;", "&amp;J$27,'FE Energie'!$G:$U,15,FALSE))
)/T112)</f>
        <v>0</v>
      </c>
      <c r="AU112" s="894" t="str">
        <f t="shared" si="25"/>
        <v/>
      </c>
      <c r="AV112" s="895" t="str">
        <f t="shared" si="25"/>
        <v/>
      </c>
      <c r="AW112" s="895" t="str">
        <f t="shared" si="25"/>
        <v/>
      </c>
      <c r="AX112" s="895" t="str">
        <f t="shared" si="25"/>
        <v/>
      </c>
      <c r="AY112" s="895" t="str">
        <f t="shared" si="25"/>
        <v/>
      </c>
      <c r="AZ112" s="895" t="str">
        <f t="shared" si="25"/>
        <v/>
      </c>
      <c r="BA112" s="895" t="str">
        <f t="shared" si="25"/>
        <v/>
      </c>
      <c r="BB112" s="895" t="str">
        <f t="shared" si="25"/>
        <v/>
      </c>
      <c r="BC112" s="903">
        <f>SUM(AU112,AW112,AY112,BA112)</f>
        <v>0</v>
      </c>
      <c r="BD112" s="903">
        <f>SUM(AV112,AX112,AZ112,BB112)</f>
        <v>0</v>
      </c>
      <c r="BE112" s="894" t="str">
        <f>IF($F112="Oui",IF(AQ112="","",AQ112*$T112),"")</f>
        <v/>
      </c>
      <c r="BF112" s="904" t="str">
        <f>IF($F112="Oui",IF(AR112="","",AR112*$T112),"")</f>
        <v/>
      </c>
      <c r="BG112" s="895" t="str">
        <f t="shared" si="19"/>
        <v/>
      </c>
      <c r="BH112" s="904" t="str">
        <f t="shared" si="19"/>
        <v/>
      </c>
      <c r="BJ112" s="1068">
        <f>IF($Z112&lt;&gt;"votre valeur :",IF(ISNA(VLOOKUP($Z112,Utilitaires!$N$566:$O$571,2,FALSE)),,VLOOKUP($Z112,Utilitaires!$N$566:$O$571,2,FALSE)),$AA112)</f>
        <v>0</v>
      </c>
      <c r="BK112" s="1068">
        <f>IF($Z112&lt;&gt;"votre valeur :",IF(ISNA(VLOOKUP($Z112,Utilitaires!$N$566:$O$571,2,FALSE)),,VLOOKUP($Z112,Utilitaires!$N$566:$O$571,2,FALSE)),$AA112)</f>
        <v>0</v>
      </c>
      <c r="BL112" s="1068">
        <f>IF($Z112&lt;&gt;"votre valeur :",IF(ISNA(VLOOKUP($Z112,Utilitaires!$N$566:$O$571,2,FALSE)),,VLOOKUP($Z112,Utilitaires!$N$566:$O$571,2,FALSE)),$AA112)</f>
        <v>0</v>
      </c>
      <c r="BM112" s="1170">
        <f>IF($Z112&lt;&gt;"votre valeur :",IF(ISNA(VLOOKUP($Z112,Utilitaires!$N$566:$O$571,2,FALSE)),,VLOOKUP($Z112,Utilitaires!$N$566:$O$571,2,FALSE)),$AA112)</f>
        <v>0</v>
      </c>
      <c r="BN112" s="1071">
        <f>IF(ISNA(SQRT(SUMSQ(VLOOKUP($B112&amp;"; "&amp;$I$26&amp;", "&amp;$I$27,'FE Energie'!$G:$U,7,FALSE),$BJ112))),0,SQRT(SUMSQ(VLOOKUP($B112&amp;"; "&amp;$I$26&amp;", "&amp;$I$27,'FE Energie'!$G:$U,7,FALSE),$BJ112)))</f>
        <v>0</v>
      </c>
      <c r="BO112" s="1071">
        <f>IF(ISNA(SQRT(SUMSQ(VLOOKUP($B112&amp;"; "&amp;$L$26&amp;", "&amp;$L$27,'FE Energie'!$G:$U,7,FALSE),$BK112))),0,SQRT(SUMSQ(VLOOKUP($B112&amp;"; "&amp;$L$26&amp;", "&amp;$L$27,'FE Energie'!$G:$U,7,FALSE),$BK112)))</f>
        <v>0</v>
      </c>
      <c r="BP112" s="1071">
        <f>IF(ISNA(SQRT(SUMSQ(VLOOKUP($B112&amp;"; "&amp;$O$26&amp;", "&amp;$O$27,'FE Energie'!$G:$U,7,FALSE),$BL112))),0,SQRT(SUMSQ(VLOOKUP($B112&amp;"; "&amp;$O$26&amp;", "&amp;$O$27,'FE Energie'!$G:$U,7,FALSE),$BL112)))</f>
        <v>0</v>
      </c>
      <c r="BQ112" s="1071">
        <f>IF(ISNA(SQRT(SUMSQ(VLOOKUP($B112&amp;"; "&amp;$R$26&amp;", "&amp;$R$27,'FE Energie'!$G:$U,7,FALSE),$BM112))),0,SQRT(SUMSQ(VLOOKUP($B112&amp;"; "&amp;$R$26&amp;", "&amp;$R$27,'FE Energie'!$G:$U,7,FALSE),$BM112)))</f>
        <v>0</v>
      </c>
      <c r="BR112" s="1127">
        <f>IF(ISNA(SQRT(SUMSQ(VLOOKUP($B112&amp;"; "&amp;$I$26&amp;", "&amp;$J$27,'FE Energie'!$G:$U,7,FALSE),$BJ112))),0,SQRT(SUMSQ(VLOOKUP($B112&amp;"; "&amp;$I$26&amp;", "&amp;$J$27,'FE Energie'!$G:$U,7,FALSE),$BJ112)))</f>
        <v>0</v>
      </c>
      <c r="BS112" s="1073">
        <f>IF(ISNA(SQRT(SUMSQ(VLOOKUP($B112&amp;"; "&amp;$L$26&amp;", "&amp;$M$27,'FE Energie'!$G:$U,7,FALSE),$BK112))),0,SQRT(SUMSQ(VLOOKUP($B112&amp;"; "&amp;$L$26&amp;", "&amp;$M$27,'FE Energie'!$G:$U,7,FALSE),$BK112)))</f>
        <v>0</v>
      </c>
      <c r="BT112" s="1073">
        <f>IF(ISNA(SQRT(SUMSQ(VLOOKUP($B112&amp;"; "&amp;$O$26&amp;", "&amp;$P$27,'FE Energie'!$G:$U,7,FALSE),$BL112))),0,SQRT(SUMSQ(VLOOKUP($B112&amp;"; "&amp;$O$26&amp;", "&amp;$P$27,'FE Energie'!$G:$U,7,FALSE),$BL112)))</f>
        <v>0</v>
      </c>
      <c r="BU112" s="1074">
        <f>IF(ISNA(SQRT(SUMSQ(VLOOKUP($B112&amp;"; "&amp;$R$26&amp;", "&amp;$S$27,'FE Energie'!$G:$U,7,FALSE),$BM112))),0,SQRT(SUMSQ(VLOOKUP($B112&amp;"; "&amp;$R$26&amp;", "&amp;$S$27,'FE Energie'!$G:$U,7,FALSE),$BM112)))</f>
        <v>0</v>
      </c>
    </row>
    <row r="113" spans="1:73" s="116" customFormat="1" ht="12.75" hidden="1" customHeight="1" outlineLevel="2">
      <c r="A113" s="114"/>
      <c r="B113" s="538" t="s">
        <v>1734</v>
      </c>
      <c r="C113" s="144"/>
      <c r="D113" s="316"/>
      <c r="E113" s="316"/>
      <c r="F113" s="1569"/>
      <c r="G113" s="824"/>
      <c r="H113" s="1598"/>
      <c r="I113" s="336"/>
      <c r="J113" s="336"/>
      <c r="K113" s="1598"/>
      <c r="L113" s="224"/>
      <c r="M113" s="224"/>
      <c r="N113" s="1598"/>
      <c r="O113" s="218"/>
      <c r="P113" s="218"/>
      <c r="Q113" s="1203"/>
      <c r="R113" s="224"/>
      <c r="S113" s="224"/>
      <c r="T113" s="1203"/>
      <c r="U113" s="568"/>
      <c r="V113" s="568"/>
      <c r="W113" s="1295"/>
      <c r="Y113" s="1095"/>
      <c r="Z113" s="822"/>
      <c r="AA113" s="822"/>
      <c r="AB113" s="164"/>
      <c r="AC113" s="164"/>
      <c r="AD113" s="152"/>
      <c r="AE113" s="1295"/>
      <c r="AF113" s="114"/>
      <c r="AG113" s="566"/>
      <c r="AH113" s="567"/>
      <c r="AI113" s="622"/>
      <c r="AJ113" s="622"/>
      <c r="AK113" s="622"/>
      <c r="AL113" s="622"/>
      <c r="AM113" s="567"/>
      <c r="AN113" s="567"/>
      <c r="AO113" s="568"/>
      <c r="AP113" s="568"/>
      <c r="AQ113" s="566"/>
      <c r="AR113" s="570"/>
      <c r="AU113" s="894"/>
      <c r="AV113" s="895"/>
      <c r="AW113" s="895"/>
      <c r="AX113" s="895"/>
      <c r="AY113" s="895"/>
      <c r="AZ113" s="895"/>
      <c r="BA113" s="895"/>
      <c r="BB113" s="895"/>
      <c r="BC113" s="903"/>
      <c r="BD113" s="903"/>
      <c r="BE113" s="894"/>
      <c r="BF113" s="904"/>
      <c r="BG113" s="1591" t="str">
        <f t="shared" si="19"/>
        <v/>
      </c>
      <c r="BH113" s="1593" t="str">
        <f t="shared" si="19"/>
        <v/>
      </c>
      <c r="BJ113" s="1068"/>
      <c r="BK113" s="1068"/>
      <c r="BL113" s="1068"/>
      <c r="BM113" s="1170"/>
      <c r="BN113" s="1071"/>
      <c r="BO113" s="1071"/>
      <c r="BP113" s="1071"/>
      <c r="BQ113" s="1071"/>
      <c r="BR113" s="1127"/>
      <c r="BS113" s="1073"/>
      <c r="BT113" s="1073"/>
      <c r="BU113" s="1074"/>
    </row>
    <row r="114" spans="1:73" s="116" customFormat="1" ht="12.75" hidden="1" customHeight="1" outlineLevel="2">
      <c r="A114" s="114"/>
      <c r="B114" s="143" t="s">
        <v>1736</v>
      </c>
      <c r="C114" s="144"/>
      <c r="D114" s="316">
        <f>SUM(U114,V114)</f>
        <v>0</v>
      </c>
      <c r="E114" s="316"/>
      <c r="F114" s="393"/>
      <c r="G114" s="346"/>
      <c r="H114" s="1599"/>
      <c r="I114" s="336" t="e">
        <f>VLOOKUP($B114&amp;"; "&amp;$I$106&amp;", "&amp;I$107,'FE Energie'!$G:$U,9,FALSE)</f>
        <v>#N/A</v>
      </c>
      <c r="J114" s="336" t="e">
        <f>VLOOKUP($B114&amp;"; "&amp;$I$106&amp;", "&amp;J$107,'FE Energie'!$G:$U,9,FALSE)</f>
        <v>#N/A</v>
      </c>
      <c r="K114" s="1599"/>
      <c r="L114" s="224">
        <f>VLOOKUP($B114&amp;"; "&amp;$L$106&amp;", "&amp;L$107,'FE Energie'!$G:$U,9,FALSE)</f>
        <v>0.10199999999999999</v>
      </c>
      <c r="M114" s="224">
        <f>VLOOKUP($B114&amp;"; "&amp;$L$106&amp;", "&amp;M$107,'FE Energie'!$G:$U,9,FALSE)</f>
        <v>0.19500000000000001</v>
      </c>
      <c r="N114" s="1599"/>
      <c r="O114" s="218">
        <f>VLOOKUP($B114&amp;"; "&amp;$O$106&amp;", "&amp;O$107,'FE Energie'!$G:$U,9,FALSE)</f>
        <v>1190</v>
      </c>
      <c r="P114" s="218">
        <f>VLOOKUP($B114&amp;"; "&amp;$O$106&amp;", "&amp;P$107,'FE Energie'!$G:$U,9,FALSE)</f>
        <v>2270</v>
      </c>
      <c r="Q114" s="1204"/>
      <c r="R114" s="224">
        <f>VLOOKUP($B114&amp;"; "&amp;$R$106&amp;", "&amp;R$107,'FE Energie'!$G:$U,9,FALSE)</f>
        <v>0.98499999999999999</v>
      </c>
      <c r="S114" s="224">
        <f>VLOOKUP($B114&amp;"; "&amp;$R$106&amp;", "&amp;S$107,'FE Energie'!$G:$U,9,FALSE)</f>
        <v>1.88</v>
      </c>
      <c r="T114" s="120"/>
      <c r="U114" s="568">
        <f t="shared" si="20"/>
        <v>0</v>
      </c>
      <c r="V114" s="568">
        <f t="shared" si="21"/>
        <v>0</v>
      </c>
      <c r="W114" s="1295">
        <f>IF(OR(G114=Utilitaires!$I$572,G114=Utilitaires!$I$577),V114,0)</f>
        <v>0</v>
      </c>
      <c r="Y114" s="1095">
        <f>IF(AD114=0,AD114,AD114/(U114+V114))</f>
        <v>0</v>
      </c>
      <c r="Z114" s="345"/>
      <c r="AA114" s="822"/>
      <c r="AB114" s="164">
        <f>IF(T114=0,0,(SQRT(SUMSQ(IF(ISNA($H114*I114*BN114),0,$H114*I114*BN114),IF(ISNA($K114*L114*BO114),0,$K114*L114*BO114),IF(ISNA($N114*O114*BP114),0,$N114*O114*BP114),IF(ISNA($Q114*R114*BQ114),0,$Q114*R114*BQ114))))/T114)</f>
        <v>0</v>
      </c>
      <c r="AC114" s="164">
        <f>IF(T114=0,0,(SQRT(SUMSQ(IF(ISNA($H114*J114*BR114),0,$H114*J114*BR114),IF(ISNA($K114*M114*BS114),0,$K114*M114*BS114),IF(ISNA($N114*P114*BT114),0,$N114*P114*BT114),IF(ISNA($Q114*S114*BU114),0,$Q114*S114*BU114))))/T114)</f>
        <v>0</v>
      </c>
      <c r="AD114" s="152">
        <f>SQRT(SUMSQ(AB114,AC114))</f>
        <v>0</v>
      </c>
      <c r="AE114" s="1295">
        <f t="shared" si="22"/>
        <v>0</v>
      </c>
      <c r="AF114" s="114"/>
      <c r="AG114" s="566">
        <f>IF(T114=0,0,(
$H114*IF(ISNA(VLOOKUP($B114&amp;"; "&amp;$I$26&amp;", "&amp;I$27,'FE Energie'!$G:$U,10,FALSE)),0,VLOOKUP($B114&amp;"; "&amp;$I$26&amp;", "&amp;I$27,'FE Energie'!$G:$U,10,FALSE))
+$K114*IF(ISNA(VLOOKUP($B114&amp;"; "&amp;$L$26&amp;", "&amp;I$27,'FE Energie'!$G:$U,10,FALSE)),0,VLOOKUP($B114&amp;"; "&amp;$L$26&amp;", "&amp;I$27,'FE Energie'!$G:$U,10,FALSE))
+$N114*IF(ISNA(VLOOKUP($B114&amp;"; "&amp;$O$26&amp;", "&amp;I$27,'FE Energie'!$G:$U,10,FALSE)),0,VLOOKUP($B114&amp;"; "&amp;$O$26&amp;", "&amp;I$27,'FE Energie'!$G:$U,10,FALSE))
+$Q114*IF(ISNA(VLOOKUP($B114&amp;"; "&amp;$R$26&amp;", "&amp;I$27,'FE Energie'!$G:$U,10,FALSE)),0,VLOOKUP($B114&amp;"; "&amp;$R$26&amp;", "&amp;I$27,'FE Energie'!$G:$U,10,FALSE))
)/T114)</f>
        <v>0</v>
      </c>
      <c r="AH114" s="567">
        <f>IF(T114=0,0,(
$H114*IF(ISNA(VLOOKUP($B114&amp;"; "&amp;$I$26&amp;", "&amp;J$27,'FE Energie'!$G:$U,10,FALSE)),0,VLOOKUP($B114&amp;"; "&amp;$I$26&amp;", "&amp;J$27,'FE Energie'!$G:$U,10,FALSE))
+$K114*IF(ISNA(VLOOKUP($B114&amp;"; "&amp;$L$26&amp;", "&amp;J$27,'FE Energie'!$G:$U,10,FALSE)),0,VLOOKUP($B114&amp;"; "&amp;$L$26&amp;", "&amp;J$27,'FE Energie'!$G:$U,10,FALSE))
+$N114*IF(ISNA(VLOOKUP($B114&amp;"; "&amp;$O$26&amp;", "&amp;J$27,'FE Energie'!$G:$U,10,FALSE)),0,VLOOKUP($B114&amp;"; "&amp;$O$26&amp;", "&amp;J$27,'FE Energie'!$G:$U,10,FALSE))
+$Q114*IF(ISNA(VLOOKUP($B114&amp;"; "&amp;$R$26&amp;", "&amp;J$27,'FE Energie'!$G:$U,10,FALSE)),0,VLOOKUP($B114&amp;"; "&amp;$R$26&amp;", "&amp;J$27,'FE Energie'!$G:$U,10,FALSE))
)/T114)</f>
        <v>0</v>
      </c>
      <c r="AI114" s="622">
        <f>IF(T114=0,0,(
$H114*IF(ISNA((VLOOKUP($B114&amp;"; "&amp;$I$26&amp;", "&amp;I$27,'FE Energie'!$G:$U,12,FALSE)+VLOOKUP($B114&amp;"; "&amp;$I$26&amp;", "&amp;I$27,'FE Energie'!$G:$U,11,FALSE))),0,(VLOOKUP($B114&amp;"; "&amp;$I$26&amp;", "&amp;I$27,'FE Energie'!$G:$U,12,FALSE)+VLOOKUP($B114&amp;"; "&amp;$I$26&amp;", "&amp;I$27,'FE Energie'!$G:$U,11,FALSE)))
+$K114*IF(ISNA((VLOOKUP($B114&amp;"; "&amp;$L$26&amp;", "&amp;I$27,'FE Energie'!$G:$U,12,FALSE)+VLOOKUP($B114&amp;"; "&amp;$L$26&amp;", "&amp;I$27,'FE Energie'!$G:$U,11,FALSE))),0,(VLOOKUP($B114&amp;"; "&amp;$L$26&amp;", "&amp;I$27,'FE Energie'!$G:$U,12,FALSE)+VLOOKUP($B114&amp;"; "&amp;$L$26&amp;", "&amp;I$27,'FE Energie'!$G:$U,11,FALSE)))
+$N114*IF(ISNA((VLOOKUP($B114&amp;"; "&amp;$O$26&amp;", "&amp;I$27,'FE Energie'!$G:$U,12,FALSE)+VLOOKUP($B114&amp;"; "&amp;$O$26&amp;", "&amp;I$27,'FE Energie'!$G:$U,11,FALSE))),0,(VLOOKUP($B114&amp;"; "&amp;$O$26&amp;", "&amp;I$27,'FE Energie'!$G:$U,12,FALSE)+VLOOKUP($B114&amp;"; "&amp;$O$26&amp;", "&amp;I$27,'FE Energie'!$G:$U,11,FALSE)))
+$Q114*IF(ISNA((VLOOKUP($B114&amp;"; "&amp;$R$26&amp;", "&amp;I$27,'FE Energie'!$G:$U,12,FALSE)+VLOOKUP($B114&amp;"; "&amp;$R$26&amp;", "&amp;I$27,'FE Energie'!$G:$U,11,FALSE))),0,(VLOOKUP($B114&amp;"; "&amp;$R$26&amp;", "&amp;I$27,'FE Energie'!$G:$U,12,FALSE)+VLOOKUP($B114&amp;"; "&amp;$R$26&amp;", "&amp;I$27,'FE Energie'!$G:$U,11,FALSE)))
)/T114)</f>
        <v>0</v>
      </c>
      <c r="AJ114" s="622">
        <f>IF(T114=0,0,(
$H114*IF(ISNA((VLOOKUP($B114&amp;"; "&amp;$I$26&amp;", "&amp;J$27,'FE Energie'!$G:$U,12,FALSE)+VLOOKUP($B114&amp;"; "&amp;$I$26&amp;", "&amp;J$27,'FE Energie'!$G:$U,11,FALSE))),0,(VLOOKUP($B114&amp;"; "&amp;$I$26&amp;", "&amp;J$27,'FE Energie'!$G:$U,12,FALSE)+VLOOKUP($B114&amp;"; "&amp;$I$26&amp;", "&amp;J$27,'FE Energie'!$G:$U,11,FALSE)))
+$K114*IF(ISNA((VLOOKUP($B114&amp;"; "&amp;$L$26&amp;", "&amp;J$27,'FE Energie'!$G:$U,12,FALSE)+VLOOKUP($B114&amp;"; "&amp;$L$26&amp;", "&amp;J$27,'FE Energie'!$G:$U,11,FALSE))),0,(VLOOKUP($B114&amp;"; "&amp;$L$26&amp;", "&amp;J$27,'FE Energie'!$G:$U,12,FALSE)+VLOOKUP($B114&amp;"; "&amp;$L$26&amp;", "&amp;J$27,'FE Energie'!$G:$U,11,FALSE)))
+$N114*IF(ISNA((VLOOKUP($B114&amp;"; "&amp;$O$26&amp;", "&amp;J$27,'FE Energie'!$G:$U,12,FALSE)+VLOOKUP($B114&amp;"; "&amp;$O$26&amp;", "&amp;J$27,'FE Energie'!$G:$U,11,FALSE))),0,(VLOOKUP($B114&amp;"; "&amp;$O$26&amp;", "&amp;J$27,'FE Energie'!$G:$U,12,FALSE)+VLOOKUP($B114&amp;"; "&amp;$O$26&amp;", "&amp;J$27,'FE Energie'!$G:$U,11,FALSE)))
+$Q114*IF(ISNA((VLOOKUP($B114&amp;"; "&amp;$R$26&amp;", "&amp;J$27,'FE Energie'!$G:$U,12,FALSE)+VLOOKUP($B114&amp;"; "&amp;$R$26&amp;", "&amp;J$27,'FE Energie'!$G:$U,11,FALSE))),0,(VLOOKUP($B114&amp;"; "&amp;$R$26&amp;", "&amp;J$27,'FE Energie'!$G:$U,12,FALSE)+VLOOKUP($B114&amp;"; "&amp;$R$26&amp;", "&amp;J$27,'FE Energie'!$G:$U,11,FALSE)))
)/T114)</f>
        <v>0</v>
      </c>
      <c r="AK114" s="622">
        <f>IF(T114=0,0,(
$H114*IF(ISNA(VLOOKUP($B114&amp;"; "&amp;$I$26&amp;", "&amp;I$27,'FE Energie'!$G:$U,13,FALSE)),0,VLOOKUP($B114&amp;"; "&amp;$I$26&amp;", "&amp;I$27,'FE Energie'!$G:$U,13,FALSE))
+$K114*IF(ISNA(VLOOKUP($B114&amp;"; "&amp;$L$26&amp;", "&amp;I$27,'FE Energie'!$G:$U,13,FALSE)),0,VLOOKUP($B114&amp;"; "&amp;$L$26&amp;", "&amp;I$27,'FE Energie'!$G:$U,13,FALSE))
+$N114*IF(ISNA(VLOOKUP($B114&amp;"; "&amp;$O$26&amp;", "&amp;I$27,'FE Energie'!$G:$U,13,FALSE)),0,VLOOKUP($B114&amp;"; "&amp;$O$26&amp;", "&amp;I$27,'FE Energie'!$G:$U,13,FALSE))
+$Q114*IF(ISNA(VLOOKUP($B114&amp;"; "&amp;$R$26&amp;", "&amp;I$27,'FE Energie'!$G:$U,13,FALSE)),0,VLOOKUP($B114&amp;"; "&amp;$R$26&amp;", "&amp;I$27,'FE Energie'!$G:$U,13,FALSE))
)/T114)</f>
        <v>0</v>
      </c>
      <c r="AL114" s="622">
        <f>IF(T114=0,0,(
$H114*IF(ISNA(VLOOKUP($B114&amp;"; "&amp;$I$26&amp;", "&amp;J$27,'FE Energie'!$G:$U,13,FALSE)),0,VLOOKUP($B114&amp;"; "&amp;$I$26&amp;", "&amp;J$27,'FE Energie'!$G:$U,13,FALSE))
+$K114*IF(ISNA(VLOOKUP($B114&amp;"; "&amp;$L$26&amp;", "&amp;J$27,'FE Energie'!$G:$U,13,FALSE)),0,VLOOKUP($B114&amp;"; "&amp;$L$26&amp;", "&amp;J$27,'FE Energie'!$G:$U,13,FALSE))
+$N114*IF(ISNA(VLOOKUP($B114&amp;"; "&amp;$O$26&amp;", "&amp;J$27,'FE Energie'!$G:$U,13,FALSE)),0,VLOOKUP($B114&amp;"; "&amp;$O$26&amp;", "&amp;J$27,'FE Energie'!$G:$U,13,FALSE))
+$Q114*IF(ISNA(VLOOKUP($B114&amp;"; "&amp;$R$26&amp;", "&amp;J$27,'FE Energie'!$G:$U,13,FALSE)),0,VLOOKUP($B114&amp;"; "&amp;$R$26&amp;", "&amp;J$27,'FE Energie'!$G:$U,13,FALSE))
)/T114)</f>
        <v>0</v>
      </c>
      <c r="AM114" s="567">
        <f>IF(T114=0,0,(
$H114*IF(ISNA(VLOOKUP($B114&amp;"; "&amp;$I$26&amp;", "&amp;I$27,'FE Energie'!$G:$U,14,FALSE)),0,VLOOKUP($B114&amp;"; "&amp;$I$26&amp;", "&amp;I$27,'FE Energie'!$G:$U,14,FALSE))
+$K114*IF(ISNA(VLOOKUP($B114&amp;"; "&amp;$L$26&amp;", "&amp;I$27,'FE Energie'!$G:$U,14,FALSE)),0,VLOOKUP($B114&amp;"; "&amp;$L$26&amp;", "&amp;I$27,'FE Energie'!$G:$U,14,FALSE))
+$N114*IF(ISNA(VLOOKUP($B114&amp;"; "&amp;$O$26&amp;", "&amp;I$27,'FE Energie'!$G:$U,14,FALSE)),0,VLOOKUP($B114&amp;"; "&amp;$O$26&amp;", "&amp;I$27,'FE Energie'!$G:$U,14,FALSE))
+$Q114*IF(ISNA(VLOOKUP($B114&amp;"; "&amp;$R$26&amp;", "&amp;I$27,'FE Energie'!$G:$U,14,FALSE)),0,VLOOKUP($B114&amp;"; "&amp;$R$26&amp;", "&amp;I$27,'FE Energie'!$G:$U,14,FALSE))
)/T114)</f>
        <v>0</v>
      </c>
      <c r="AN114" s="567">
        <f>IF(T114=0,0,(
$H114*IF(ISNA(VLOOKUP($B114&amp;"; "&amp;$I$26&amp;", "&amp;J$27,'FE Energie'!$G:$U,14,FALSE)),0,VLOOKUP($B114&amp;"; "&amp;$I$26&amp;", "&amp;J$27,'FE Energie'!$G:$U,14,FALSE))
+$K114*IF(ISNA(VLOOKUP($B114&amp;"; "&amp;$L$26&amp;", "&amp;J$27,'FE Energie'!$G:$U,14,FALSE)),0,VLOOKUP($B114&amp;"; "&amp;$L$26&amp;", "&amp;J$27,'FE Energie'!$G:$U,14,FALSE))
+$N114*IF(ISNA(VLOOKUP($B114&amp;"; "&amp;$O$26&amp;", "&amp;J$27,'FE Energie'!$G:$U,14,FALSE)),0,VLOOKUP($B114&amp;"; "&amp;$O$26&amp;", "&amp;J$27,'FE Energie'!$G:$U,14,FALSE))
+$Q114*IF(ISNA(VLOOKUP($B114&amp;"; "&amp;$R$26&amp;", "&amp;J$27,'FE Energie'!$G:$U,14,FALSE)),0,VLOOKUP($B114&amp;"; "&amp;$R$26&amp;", "&amp;J$27,'FE Energie'!$G:$U,14,FALSE))
)/T114)</f>
        <v>0</v>
      </c>
      <c r="AO114" s="568">
        <f t="shared" si="23"/>
        <v>0</v>
      </c>
      <c r="AP114" s="568">
        <f t="shared" si="24"/>
        <v>0</v>
      </c>
      <c r="AQ114" s="566">
        <f>IF(T114=0,0,(
$H114*IF(ISNA(VLOOKUP($B114&amp;"; "&amp;$I$26&amp;", "&amp;I$27,'FE Energie'!$G:$U,15,FALSE)),0,VLOOKUP($B114&amp;"; "&amp;$I$26&amp;", "&amp;I$27,'FE Energie'!$G:$U,15,FALSE))
+$K114*IF(ISNA(VLOOKUP($B114&amp;"; "&amp;$L$26&amp;", "&amp;I$27,'FE Energie'!$G:$U,15,FALSE)),0,VLOOKUP($B114&amp;"; "&amp;$L$26&amp;", "&amp;I$27,'FE Energie'!$G:$U,15,FALSE))
+$N114*IF(ISNA(VLOOKUP($B114&amp;"; "&amp;$O$26&amp;", "&amp;I$27,'FE Energie'!$G:$U,15,FALSE)),0,VLOOKUP($B114&amp;"; "&amp;$O$26&amp;", "&amp;I$27,'FE Energie'!$G:$U,15,FALSE))
+$Q114*IF(ISNA(VLOOKUP($B114&amp;"; "&amp;$R$26&amp;", "&amp;I$27,'FE Energie'!$G:$U,15,FALSE)),0,VLOOKUP($B114&amp;"; "&amp;$R$26&amp;", "&amp;I$27,'FE Energie'!$G:$U,15,FALSE))
)/T114)</f>
        <v>0</v>
      </c>
      <c r="AR114" s="570">
        <f>IF(T114=0,0,(
$H114*IF(ISNA(VLOOKUP($B114&amp;"; "&amp;$I$26&amp;", "&amp;J$27,'FE Energie'!$G:$U,15,FALSE)),0,VLOOKUP($B114&amp;"; "&amp;$I$26&amp;", "&amp;J$27,'FE Energie'!$G:$U,15,FALSE))
+$K114*IF(ISNA(VLOOKUP($B114&amp;"; "&amp;$L$26&amp;", "&amp;J$27,'FE Energie'!$G:$U,15,FALSE)),0,VLOOKUP($B114&amp;"; "&amp;$L$26&amp;", "&amp;J$27,'FE Energie'!$G:$U,15,FALSE))
+$N114*IF(ISNA(VLOOKUP($B114&amp;"; "&amp;$O$26&amp;", "&amp;J$27,'FE Energie'!$G:$U,15,FALSE)),0,VLOOKUP($B114&amp;"; "&amp;$O$26&amp;", "&amp;J$27,'FE Energie'!$G:$U,15,FALSE))
+$Q114*IF(ISNA(VLOOKUP($B114&amp;"; "&amp;$R$26&amp;", "&amp;J$27,'FE Energie'!$G:$U,15,FALSE)),0,VLOOKUP($B114&amp;"; "&amp;$R$26&amp;", "&amp;J$27,'FE Energie'!$G:$U,15,FALSE))
)/T114)</f>
        <v>0</v>
      </c>
      <c r="AU114" s="894" t="str">
        <f t="shared" ref="AU114:BB115" si="26">IF($F114="Oui",AG114*$T114,"")</f>
        <v/>
      </c>
      <c r="AV114" s="895" t="str">
        <f t="shared" si="26"/>
        <v/>
      </c>
      <c r="AW114" s="895" t="str">
        <f t="shared" si="26"/>
        <v/>
      </c>
      <c r="AX114" s="895" t="str">
        <f t="shared" si="26"/>
        <v/>
      </c>
      <c r="AY114" s="895" t="str">
        <f t="shared" si="26"/>
        <v/>
      </c>
      <c r="AZ114" s="895" t="str">
        <f t="shared" si="26"/>
        <v/>
      </c>
      <c r="BA114" s="895" t="str">
        <f t="shared" si="26"/>
        <v/>
      </c>
      <c r="BB114" s="895" t="str">
        <f t="shared" si="26"/>
        <v/>
      </c>
      <c r="BC114" s="903">
        <f>SUM(AU114,AW114,AY114,BA114)</f>
        <v>0</v>
      </c>
      <c r="BD114" s="903">
        <f>SUM(AV114,AX114,AZ114,BB114)</f>
        <v>0</v>
      </c>
      <c r="BE114" s="894" t="str">
        <f>IF($F114="Oui",IF(AQ114="","",AQ114*$T114),"")</f>
        <v/>
      </c>
      <c r="BF114" s="904" t="str">
        <f>IF($F114="Oui",IF(AR114="","",AR114*$T114),"")</f>
        <v/>
      </c>
      <c r="BG114" s="895" t="str">
        <f t="shared" si="19"/>
        <v/>
      </c>
      <c r="BH114" s="904" t="str">
        <f t="shared" si="19"/>
        <v/>
      </c>
      <c r="BJ114" s="1068">
        <f>IF($Z114&lt;&gt;"votre valeur :",IF(ISNA(VLOOKUP($Z114,Utilitaires!$N$566:$O$571,2,FALSE)),,VLOOKUP($Z114,Utilitaires!$N$566:$O$571,2,FALSE)),$AA114)</f>
        <v>0</v>
      </c>
      <c r="BK114" s="1068">
        <f>IF($Z114&lt;&gt;"votre valeur :",IF(ISNA(VLOOKUP($Z114,Utilitaires!$N$566:$O$571,2,FALSE)),,VLOOKUP($Z114,Utilitaires!$N$566:$O$571,2,FALSE)),$AA114)</f>
        <v>0</v>
      </c>
      <c r="BL114" s="1068">
        <f>IF($Z114&lt;&gt;"votre valeur :",IF(ISNA(VLOOKUP($Z114,Utilitaires!$N$566:$O$571,2,FALSE)),,VLOOKUP($Z114,Utilitaires!$N$566:$O$571,2,FALSE)),$AA114)</f>
        <v>0</v>
      </c>
      <c r="BM114" s="1170">
        <f>IF($Z114&lt;&gt;"votre valeur :",IF(ISNA(VLOOKUP($Z114,Utilitaires!$N$566:$O$571,2,FALSE)),,VLOOKUP($Z114,Utilitaires!$N$566:$O$571,2,FALSE)),$AA114)</f>
        <v>0</v>
      </c>
      <c r="BN114" s="1071">
        <f>IF(ISNA(SQRT(SUMSQ(VLOOKUP($B114&amp;"; "&amp;$I$26&amp;", "&amp;$I$27,'FE Energie'!$G:$U,7,FALSE),$BJ114))),0,SQRT(SUMSQ(VLOOKUP($B114&amp;"; "&amp;$I$26&amp;", "&amp;$I$27,'FE Energie'!$G:$U,7,FALSE),$BJ114)))</f>
        <v>0</v>
      </c>
      <c r="BO114" s="1071">
        <f>IF(ISNA(SQRT(SUMSQ(VLOOKUP($B114&amp;"; "&amp;$L$26&amp;", "&amp;$L$27,'FE Energie'!$G:$U,7,FALSE),$BK114))),0,SQRT(SUMSQ(VLOOKUP($B114&amp;"; "&amp;$L$26&amp;", "&amp;$L$27,'FE Energie'!$G:$U,7,FALSE),$BK114)))</f>
        <v>0.05</v>
      </c>
      <c r="BP114" s="1071">
        <f>IF(ISNA(SQRT(SUMSQ(VLOOKUP($B114&amp;"; "&amp;$O$26&amp;", "&amp;$O$27,'FE Energie'!$G:$U,7,FALSE),$BL114))),0,SQRT(SUMSQ(VLOOKUP($B114&amp;"; "&amp;$O$26&amp;", "&amp;$O$27,'FE Energie'!$G:$U,7,FALSE),$BL114)))</f>
        <v>0.05</v>
      </c>
      <c r="BQ114" s="1071">
        <f>IF(ISNA(SQRT(SUMSQ(VLOOKUP($B114&amp;"; "&amp;$R$26&amp;", "&amp;$R$27,'FE Energie'!$G:$U,7,FALSE),$BM114))),0,SQRT(SUMSQ(VLOOKUP($B114&amp;"; "&amp;$R$26&amp;", "&amp;$R$27,'FE Energie'!$G:$U,7,FALSE),$BM114)))</f>
        <v>0.1</v>
      </c>
      <c r="BR114" s="1127">
        <f>IF(ISNA(SQRT(SUMSQ(VLOOKUP($B114&amp;"; "&amp;$I$26&amp;", "&amp;$J$27,'FE Energie'!$G:$U,7,FALSE),$BJ114))),0,SQRT(SUMSQ(VLOOKUP($B114&amp;"; "&amp;$I$26&amp;", "&amp;$J$27,'FE Energie'!$G:$U,7,FALSE),$BJ114)))</f>
        <v>0</v>
      </c>
      <c r="BS114" s="1073">
        <f>IF(ISNA(SQRT(SUMSQ(VLOOKUP($B114&amp;"; "&amp;$L$26&amp;", "&amp;$M$27,'FE Energie'!$G:$U,7,FALSE),$BK114))),0,SQRT(SUMSQ(VLOOKUP($B114&amp;"; "&amp;$L$26&amp;", "&amp;$M$27,'FE Energie'!$G:$U,7,FALSE),$BK114)))</f>
        <v>0.05</v>
      </c>
      <c r="BT114" s="1073">
        <f>IF(ISNA(SQRT(SUMSQ(VLOOKUP($B114&amp;"; "&amp;$O$26&amp;", "&amp;$P$27,'FE Energie'!$G:$U,7,FALSE),$BL114))),0,SQRT(SUMSQ(VLOOKUP($B114&amp;"; "&amp;$O$26&amp;", "&amp;$P$27,'FE Energie'!$G:$U,7,FALSE),$BL114)))</f>
        <v>0.05</v>
      </c>
      <c r="BU114" s="1074">
        <f>IF(ISNA(SQRT(SUMSQ(VLOOKUP($B114&amp;"; "&amp;$R$26&amp;", "&amp;$S$27,'FE Energie'!$G:$U,7,FALSE),$BM114))),0,SQRT(SUMSQ(VLOOKUP($B114&amp;"; "&amp;$R$26&amp;", "&amp;$S$27,'FE Energie'!$G:$U,7,FALSE),$BM114)))</f>
        <v>0.1</v>
      </c>
    </row>
    <row r="115" spans="1:73" s="116" customFormat="1" ht="12.75" hidden="1" customHeight="1" outlineLevel="2">
      <c r="A115" s="114"/>
      <c r="B115" s="143" t="s">
        <v>1737</v>
      </c>
      <c r="C115" s="144"/>
      <c r="D115" s="316">
        <f>SUM(U115,V115)</f>
        <v>0</v>
      </c>
      <c r="E115" s="316"/>
      <c r="F115" s="395"/>
      <c r="G115" s="347"/>
      <c r="H115" s="1563"/>
      <c r="I115" s="336">
        <f>VLOOKUP($B115&amp;"; "&amp;$I$106&amp;", "&amp;I$107,'FE Energie'!$G:$U,9,FALSE)</f>
        <v>0.27</v>
      </c>
      <c r="J115" s="336">
        <f>VLOOKUP($B115&amp;"; "&amp;$I$106&amp;", "&amp;J$107,'FE Energie'!$G:$U,9,FALSE)</f>
        <v>3.07</v>
      </c>
      <c r="K115" s="1563"/>
      <c r="L115" s="224" t="e">
        <f>VLOOKUP($B115&amp;"; "&amp;$L$106&amp;", "&amp;L$107,'FE Energie'!$G:$U,9,FALSE)</f>
        <v>#N/A</v>
      </c>
      <c r="M115" s="224" t="e">
        <f>VLOOKUP($B115&amp;"; "&amp;$L$106&amp;", "&amp;M$107,'FE Energie'!$G:$U,9,FALSE)</f>
        <v>#N/A</v>
      </c>
      <c r="N115" s="1563"/>
      <c r="O115" s="218" t="e">
        <f>VLOOKUP($B115&amp;"; "&amp;$O$106&amp;", "&amp;O$107,'FE Energie'!$G:$U,9,FALSE)</f>
        <v>#N/A</v>
      </c>
      <c r="P115" s="218" t="e">
        <f>VLOOKUP($B115&amp;"; "&amp;$O$106&amp;", "&amp;P$107,'FE Energie'!$G:$U,9,FALSE)</f>
        <v>#N/A</v>
      </c>
      <c r="Q115" s="1089"/>
      <c r="R115" s="224" t="e">
        <f>VLOOKUP($B115&amp;"; "&amp;$R$106&amp;", "&amp;R$107,'FE Energie'!$G:$U,9,FALSE)</f>
        <v>#N/A</v>
      </c>
      <c r="S115" s="224" t="e">
        <f>VLOOKUP($B115&amp;"; "&amp;$R$106&amp;", "&amp;S$107,'FE Energie'!$G:$U,9,FALSE)</f>
        <v>#N/A</v>
      </c>
      <c r="T115" s="123"/>
      <c r="U115" s="568">
        <f t="shared" si="20"/>
        <v>0</v>
      </c>
      <c r="V115" s="568">
        <f t="shared" si="21"/>
        <v>0</v>
      </c>
      <c r="W115" s="1295">
        <f>IF(OR(G115=Utilitaires!$I$572,G115=Utilitaires!$I$577),V115,0)</f>
        <v>0</v>
      </c>
      <c r="Y115" s="1095">
        <f>IF(AD115=0,AD115,AD115/(U115+V115))</f>
        <v>0</v>
      </c>
      <c r="Z115" s="347"/>
      <c r="AA115" s="822"/>
      <c r="AB115" s="164">
        <f>IF(T115=0,0,(SQRT(SUMSQ(IF(ISNA($H115*I115*BN115),0,$H115*I115*BN115),IF(ISNA($K115*L115*BO115),0,$K115*L115*BO115),IF(ISNA($N115*O115*BP115),0,$N115*O115*BP115),IF(ISNA($Q115*R115*BQ115),0,$Q115*R115*BQ115))))/T115)</f>
        <v>0</v>
      </c>
      <c r="AC115" s="164">
        <f>IF(T115=0,0,(SQRT(SUMSQ(IF(ISNA($H115*J115*BR115),0,$H115*J115*BR115),IF(ISNA($K115*M115*BS115),0,$K115*M115*BS115),IF(ISNA($N115*P115*BT115),0,$N115*P115*BT115),IF(ISNA($Q115*S115*BU115),0,$Q115*S115*BU115))))/T115)</f>
        <v>0</v>
      </c>
      <c r="AD115" s="152">
        <f>SQRT(SUMSQ(AB115,AC115))</f>
        <v>0</v>
      </c>
      <c r="AE115" s="1295">
        <f t="shared" si="22"/>
        <v>0</v>
      </c>
      <c r="AF115" s="114"/>
      <c r="AG115" s="566">
        <f>IF(T115=0,0,(
$H115*IF(ISNA(VLOOKUP($B115&amp;"; "&amp;$I$26&amp;", "&amp;I$27,'FE Energie'!$G:$U,10,FALSE)),0,VLOOKUP($B115&amp;"; "&amp;$I$26&amp;", "&amp;I$27,'FE Energie'!$G:$U,10,FALSE))
+$K115*IF(ISNA(VLOOKUP($B115&amp;"; "&amp;$L$26&amp;", "&amp;I$27,'FE Energie'!$G:$U,10,FALSE)),0,VLOOKUP($B115&amp;"; "&amp;$L$26&amp;", "&amp;I$27,'FE Energie'!$G:$U,10,FALSE))
+$N115*IF(ISNA(VLOOKUP($B115&amp;"; "&amp;$O$26&amp;", "&amp;I$27,'FE Energie'!$G:$U,10,FALSE)),0,VLOOKUP($B115&amp;"; "&amp;$O$26&amp;", "&amp;I$27,'FE Energie'!$G:$U,10,FALSE))
+$Q115*IF(ISNA(VLOOKUP($B115&amp;"; "&amp;$R$26&amp;", "&amp;I$27,'FE Energie'!$G:$U,10,FALSE)),0,VLOOKUP($B115&amp;"; "&amp;$R$26&amp;", "&amp;I$27,'FE Energie'!$G:$U,10,FALSE))
)/T115)</f>
        <v>0</v>
      </c>
      <c r="AH115" s="567">
        <f>IF(T115=0,0,(
$H115*IF(ISNA(VLOOKUP($B115&amp;"; "&amp;$I$26&amp;", "&amp;J$27,'FE Energie'!$G:$U,10,FALSE)),0,VLOOKUP($B115&amp;"; "&amp;$I$26&amp;", "&amp;J$27,'FE Energie'!$G:$U,10,FALSE))
+$K115*IF(ISNA(VLOOKUP($B115&amp;"; "&amp;$L$26&amp;", "&amp;J$27,'FE Energie'!$G:$U,10,FALSE)),0,VLOOKUP($B115&amp;"; "&amp;$L$26&amp;", "&amp;J$27,'FE Energie'!$G:$U,10,FALSE))
+$N115*IF(ISNA(VLOOKUP($B115&amp;"; "&amp;$O$26&amp;", "&amp;J$27,'FE Energie'!$G:$U,10,FALSE)),0,VLOOKUP($B115&amp;"; "&amp;$O$26&amp;", "&amp;J$27,'FE Energie'!$G:$U,10,FALSE))
+$Q115*IF(ISNA(VLOOKUP($B115&amp;"; "&amp;$R$26&amp;", "&amp;J$27,'FE Energie'!$G:$U,10,FALSE)),0,VLOOKUP($B115&amp;"; "&amp;$R$26&amp;", "&amp;J$27,'FE Energie'!$G:$U,10,FALSE))
)/T115)</f>
        <v>0</v>
      </c>
      <c r="AI115" s="622">
        <f>IF(T115=0,0,(
$H115*IF(ISNA((VLOOKUP($B115&amp;"; "&amp;$I$26&amp;", "&amp;I$27,'FE Energie'!$G:$U,12,FALSE)+VLOOKUP($B115&amp;"; "&amp;$I$26&amp;", "&amp;I$27,'FE Energie'!$G:$U,11,FALSE))),0,(VLOOKUP($B115&amp;"; "&amp;$I$26&amp;", "&amp;I$27,'FE Energie'!$G:$U,12,FALSE)+VLOOKUP($B115&amp;"; "&amp;$I$26&amp;", "&amp;I$27,'FE Energie'!$G:$U,11,FALSE)))
+$K115*IF(ISNA((VLOOKUP($B115&amp;"; "&amp;$L$26&amp;", "&amp;I$27,'FE Energie'!$G:$U,12,FALSE)+VLOOKUP($B115&amp;"; "&amp;$L$26&amp;", "&amp;I$27,'FE Energie'!$G:$U,11,FALSE))),0,(VLOOKUP($B115&amp;"; "&amp;$L$26&amp;", "&amp;I$27,'FE Energie'!$G:$U,12,FALSE)+VLOOKUP($B115&amp;"; "&amp;$L$26&amp;", "&amp;I$27,'FE Energie'!$G:$U,11,FALSE)))
+$N115*IF(ISNA((VLOOKUP($B115&amp;"; "&amp;$O$26&amp;", "&amp;I$27,'FE Energie'!$G:$U,12,FALSE)+VLOOKUP($B115&amp;"; "&amp;$O$26&amp;", "&amp;I$27,'FE Energie'!$G:$U,11,FALSE))),0,(VLOOKUP($B115&amp;"; "&amp;$O$26&amp;", "&amp;I$27,'FE Energie'!$G:$U,12,FALSE)+VLOOKUP($B115&amp;"; "&amp;$O$26&amp;", "&amp;I$27,'FE Energie'!$G:$U,11,FALSE)))
+$Q115*IF(ISNA((VLOOKUP($B115&amp;"; "&amp;$R$26&amp;", "&amp;I$27,'FE Energie'!$G:$U,12,FALSE)+VLOOKUP($B115&amp;"; "&amp;$R$26&amp;", "&amp;I$27,'FE Energie'!$G:$U,11,FALSE))),0,(VLOOKUP($B115&amp;"; "&amp;$R$26&amp;", "&amp;I$27,'FE Energie'!$G:$U,12,FALSE)+VLOOKUP($B115&amp;"; "&amp;$R$26&amp;", "&amp;I$27,'FE Energie'!$G:$U,11,FALSE)))
)/T115)</f>
        <v>0</v>
      </c>
      <c r="AJ115" s="622">
        <f>IF(T115=0,0,(
$H115*IF(ISNA((VLOOKUP($B115&amp;"; "&amp;$I$26&amp;", "&amp;J$27,'FE Energie'!$G:$U,12,FALSE)+VLOOKUP($B115&amp;"; "&amp;$I$26&amp;", "&amp;J$27,'FE Energie'!$G:$U,11,FALSE))),0,(VLOOKUP($B115&amp;"; "&amp;$I$26&amp;", "&amp;J$27,'FE Energie'!$G:$U,12,FALSE)+VLOOKUP($B115&amp;"; "&amp;$I$26&amp;", "&amp;J$27,'FE Energie'!$G:$U,11,FALSE)))
+$K115*IF(ISNA((VLOOKUP($B115&amp;"; "&amp;$L$26&amp;", "&amp;J$27,'FE Energie'!$G:$U,12,FALSE)+VLOOKUP($B115&amp;"; "&amp;$L$26&amp;", "&amp;J$27,'FE Energie'!$G:$U,11,FALSE))),0,(VLOOKUP($B115&amp;"; "&amp;$L$26&amp;", "&amp;J$27,'FE Energie'!$G:$U,12,FALSE)+VLOOKUP($B115&amp;"; "&amp;$L$26&amp;", "&amp;J$27,'FE Energie'!$G:$U,11,FALSE)))
+$N115*IF(ISNA((VLOOKUP($B115&amp;"; "&amp;$O$26&amp;", "&amp;J$27,'FE Energie'!$G:$U,12,FALSE)+VLOOKUP($B115&amp;"; "&amp;$O$26&amp;", "&amp;J$27,'FE Energie'!$G:$U,11,FALSE))),0,(VLOOKUP($B115&amp;"; "&amp;$O$26&amp;", "&amp;J$27,'FE Energie'!$G:$U,12,FALSE)+VLOOKUP($B115&amp;"; "&amp;$O$26&amp;", "&amp;J$27,'FE Energie'!$G:$U,11,FALSE)))
+$Q115*IF(ISNA((VLOOKUP($B115&amp;"; "&amp;$R$26&amp;", "&amp;J$27,'FE Energie'!$G:$U,12,FALSE)+VLOOKUP($B115&amp;"; "&amp;$R$26&amp;", "&amp;J$27,'FE Energie'!$G:$U,11,FALSE))),0,(VLOOKUP($B115&amp;"; "&amp;$R$26&amp;", "&amp;J$27,'FE Energie'!$G:$U,12,FALSE)+VLOOKUP($B115&amp;"; "&amp;$R$26&amp;", "&amp;J$27,'FE Energie'!$G:$U,11,FALSE)))
)/T115)</f>
        <v>0</v>
      </c>
      <c r="AK115" s="622">
        <f>IF(T115=0,0,(
$H115*IF(ISNA(VLOOKUP($B115&amp;"; "&amp;$I$26&amp;", "&amp;I$27,'FE Energie'!$G:$U,13,FALSE)),0,VLOOKUP($B115&amp;"; "&amp;$I$26&amp;", "&amp;I$27,'FE Energie'!$G:$U,13,FALSE))
+$K115*IF(ISNA(VLOOKUP($B115&amp;"; "&amp;$L$26&amp;", "&amp;I$27,'FE Energie'!$G:$U,13,FALSE)),0,VLOOKUP($B115&amp;"; "&amp;$L$26&amp;", "&amp;I$27,'FE Energie'!$G:$U,13,FALSE))
+$N115*IF(ISNA(VLOOKUP($B115&amp;"; "&amp;$O$26&amp;", "&amp;I$27,'FE Energie'!$G:$U,13,FALSE)),0,VLOOKUP($B115&amp;"; "&amp;$O$26&amp;", "&amp;I$27,'FE Energie'!$G:$U,13,FALSE))
+$Q115*IF(ISNA(VLOOKUP($B115&amp;"; "&amp;$R$26&amp;", "&amp;I$27,'FE Energie'!$G:$U,13,FALSE)),0,VLOOKUP($B115&amp;"; "&amp;$R$26&amp;", "&amp;I$27,'FE Energie'!$G:$U,13,FALSE))
)/T115)</f>
        <v>0</v>
      </c>
      <c r="AL115" s="622">
        <f>IF(T115=0,0,(
$H115*IF(ISNA(VLOOKUP($B115&amp;"; "&amp;$I$26&amp;", "&amp;J$27,'FE Energie'!$G:$U,13,FALSE)),0,VLOOKUP($B115&amp;"; "&amp;$I$26&amp;", "&amp;J$27,'FE Energie'!$G:$U,13,FALSE))
+$K115*IF(ISNA(VLOOKUP($B115&amp;"; "&amp;$L$26&amp;", "&amp;J$27,'FE Energie'!$G:$U,13,FALSE)),0,VLOOKUP($B115&amp;"; "&amp;$L$26&amp;", "&amp;J$27,'FE Energie'!$G:$U,13,FALSE))
+$N115*IF(ISNA(VLOOKUP($B115&amp;"; "&amp;$O$26&amp;", "&amp;J$27,'FE Energie'!$G:$U,13,FALSE)),0,VLOOKUP($B115&amp;"; "&amp;$O$26&amp;", "&amp;J$27,'FE Energie'!$G:$U,13,FALSE))
+$Q115*IF(ISNA(VLOOKUP($B115&amp;"; "&amp;$R$26&amp;", "&amp;J$27,'FE Energie'!$G:$U,13,FALSE)),0,VLOOKUP($B115&amp;"; "&amp;$R$26&amp;", "&amp;J$27,'FE Energie'!$G:$U,13,FALSE))
)/T115)</f>
        <v>0</v>
      </c>
      <c r="AM115" s="567">
        <f>IF(T115=0,0,(
$H115*IF(ISNA(VLOOKUP($B115&amp;"; "&amp;$I$26&amp;", "&amp;I$27,'FE Energie'!$G:$U,14,FALSE)),0,VLOOKUP($B115&amp;"; "&amp;$I$26&amp;", "&amp;I$27,'FE Energie'!$G:$U,14,FALSE))
+$K115*IF(ISNA(VLOOKUP($B115&amp;"; "&amp;$L$26&amp;", "&amp;I$27,'FE Energie'!$G:$U,14,FALSE)),0,VLOOKUP($B115&amp;"; "&amp;$L$26&amp;", "&amp;I$27,'FE Energie'!$G:$U,14,FALSE))
+$N115*IF(ISNA(VLOOKUP($B115&amp;"; "&amp;$O$26&amp;", "&amp;I$27,'FE Energie'!$G:$U,14,FALSE)),0,VLOOKUP($B115&amp;"; "&amp;$O$26&amp;", "&amp;I$27,'FE Energie'!$G:$U,14,FALSE))
+$Q115*IF(ISNA(VLOOKUP($B115&amp;"; "&amp;$R$26&amp;", "&amp;I$27,'FE Energie'!$G:$U,14,FALSE)),0,VLOOKUP($B115&amp;"; "&amp;$R$26&amp;", "&amp;I$27,'FE Energie'!$G:$U,14,FALSE))
)/T115)</f>
        <v>0</v>
      </c>
      <c r="AN115" s="567">
        <f>IF(T115=0,0,(
$H115*IF(ISNA(VLOOKUP($B115&amp;"; "&amp;$I$26&amp;", "&amp;J$27,'FE Energie'!$G:$U,14,FALSE)),0,VLOOKUP($B115&amp;"; "&amp;$I$26&amp;", "&amp;J$27,'FE Energie'!$G:$U,14,FALSE))
+$K115*IF(ISNA(VLOOKUP($B115&amp;"; "&amp;$L$26&amp;", "&amp;J$27,'FE Energie'!$G:$U,14,FALSE)),0,VLOOKUP($B115&amp;"; "&amp;$L$26&amp;", "&amp;J$27,'FE Energie'!$G:$U,14,FALSE))
+$N115*IF(ISNA(VLOOKUP($B115&amp;"; "&amp;$O$26&amp;", "&amp;J$27,'FE Energie'!$G:$U,14,FALSE)),0,VLOOKUP($B115&amp;"; "&amp;$O$26&amp;", "&amp;J$27,'FE Energie'!$G:$U,14,FALSE))
+$Q115*IF(ISNA(VLOOKUP($B115&amp;"; "&amp;$R$26&amp;", "&amp;J$27,'FE Energie'!$G:$U,14,FALSE)),0,VLOOKUP($B115&amp;"; "&amp;$R$26&amp;", "&amp;J$27,'FE Energie'!$G:$U,14,FALSE))
)/T115)</f>
        <v>0</v>
      </c>
      <c r="AO115" s="568">
        <f t="shared" si="23"/>
        <v>0</v>
      </c>
      <c r="AP115" s="568">
        <f t="shared" si="24"/>
        <v>0</v>
      </c>
      <c r="AQ115" s="566">
        <f>IF(T115=0,0,(
$H115*IF(ISNA(VLOOKUP($B115&amp;"; "&amp;$I$26&amp;", "&amp;I$27,'FE Energie'!$G:$U,15,FALSE)),0,VLOOKUP($B115&amp;"; "&amp;$I$26&amp;", "&amp;I$27,'FE Energie'!$G:$U,15,FALSE))
+$K115*IF(ISNA(VLOOKUP($B115&amp;"; "&amp;$L$26&amp;", "&amp;I$27,'FE Energie'!$G:$U,15,FALSE)),0,VLOOKUP($B115&amp;"; "&amp;$L$26&amp;", "&amp;I$27,'FE Energie'!$G:$U,15,FALSE))
+$N115*IF(ISNA(VLOOKUP($B115&amp;"; "&amp;$O$26&amp;", "&amp;I$27,'FE Energie'!$G:$U,15,FALSE)),0,VLOOKUP($B115&amp;"; "&amp;$O$26&amp;", "&amp;I$27,'FE Energie'!$G:$U,15,FALSE))
+$Q115*IF(ISNA(VLOOKUP($B115&amp;"; "&amp;$R$26&amp;", "&amp;I$27,'FE Energie'!$G:$U,15,FALSE)),0,VLOOKUP($B115&amp;"; "&amp;$R$26&amp;", "&amp;I$27,'FE Energie'!$G:$U,15,FALSE))
)/T115)</f>
        <v>0</v>
      </c>
      <c r="AR115" s="570">
        <f>IF(T115=0,0,(
$H115*IF(ISNA(VLOOKUP($B115&amp;"; "&amp;$I$26&amp;", "&amp;J$27,'FE Energie'!$G:$U,15,FALSE)),0,VLOOKUP($B115&amp;"; "&amp;$I$26&amp;", "&amp;J$27,'FE Energie'!$G:$U,15,FALSE))
+$K115*IF(ISNA(VLOOKUP($B115&amp;"; "&amp;$L$26&amp;", "&amp;J$27,'FE Energie'!$G:$U,15,FALSE)),0,VLOOKUP($B115&amp;"; "&amp;$L$26&amp;", "&amp;J$27,'FE Energie'!$G:$U,15,FALSE))
+$N115*IF(ISNA(VLOOKUP($B115&amp;"; "&amp;$O$26&amp;", "&amp;J$27,'FE Energie'!$G:$U,15,FALSE)),0,VLOOKUP($B115&amp;"; "&amp;$O$26&amp;", "&amp;J$27,'FE Energie'!$G:$U,15,FALSE))
+$Q115*IF(ISNA(VLOOKUP($B115&amp;"; "&amp;$R$26&amp;", "&amp;J$27,'FE Energie'!$G:$U,15,FALSE)),0,VLOOKUP($B115&amp;"; "&amp;$R$26&amp;", "&amp;J$27,'FE Energie'!$G:$U,15,FALSE))
)/T115)</f>
        <v>0</v>
      </c>
      <c r="AU115" s="894" t="str">
        <f t="shared" si="26"/>
        <v/>
      </c>
      <c r="AV115" s="895" t="str">
        <f t="shared" si="26"/>
        <v/>
      </c>
      <c r="AW115" s="895" t="str">
        <f t="shared" si="26"/>
        <v/>
      </c>
      <c r="AX115" s="895" t="str">
        <f t="shared" si="26"/>
        <v/>
      </c>
      <c r="AY115" s="895" t="str">
        <f t="shared" si="26"/>
        <v/>
      </c>
      <c r="AZ115" s="895" t="str">
        <f t="shared" si="26"/>
        <v/>
      </c>
      <c r="BA115" s="895" t="str">
        <f t="shared" si="26"/>
        <v/>
      </c>
      <c r="BB115" s="895" t="str">
        <f t="shared" si="26"/>
        <v/>
      </c>
      <c r="BC115" s="903">
        <f>SUM(AU115,AW115,AY115,BA115)</f>
        <v>0</v>
      </c>
      <c r="BD115" s="903">
        <f>SUM(AV115,AX115,AZ115,BB115)</f>
        <v>0</v>
      </c>
      <c r="BE115" s="894" t="str">
        <f>IF($F115="Oui",IF(AQ115="","",AQ115*$T115),"")</f>
        <v/>
      </c>
      <c r="BF115" s="904" t="str">
        <f>IF($F115="Oui",IF(AR115="","",AR115*$T115),"")</f>
        <v/>
      </c>
      <c r="BG115" s="895" t="str">
        <f t="shared" si="19"/>
        <v/>
      </c>
      <c r="BH115" s="904" t="str">
        <f t="shared" si="19"/>
        <v/>
      </c>
      <c r="BJ115" s="1068">
        <f>IF($Z115&lt;&gt;"votre valeur :",IF(ISNA(VLOOKUP($Z115,Utilitaires!$N$566:$O$571,2,FALSE)),,VLOOKUP($Z115,Utilitaires!$N$566:$O$571,2,FALSE)),$AA115)</f>
        <v>0</v>
      </c>
      <c r="BK115" s="1068">
        <f>IF($Z115&lt;&gt;"votre valeur :",IF(ISNA(VLOOKUP($Z115,Utilitaires!$N$566:$O$571,2,FALSE)),,VLOOKUP($Z115,Utilitaires!$N$566:$O$571,2,FALSE)),$AA115)</f>
        <v>0</v>
      </c>
      <c r="BL115" s="1068">
        <f>IF($Z115&lt;&gt;"votre valeur :",IF(ISNA(VLOOKUP($Z115,Utilitaires!$N$566:$O$571,2,FALSE)),,VLOOKUP($Z115,Utilitaires!$N$566:$O$571,2,FALSE)),$AA115)</f>
        <v>0</v>
      </c>
      <c r="BM115" s="1170">
        <f>IF($Z115&lt;&gt;"votre valeur :",IF(ISNA(VLOOKUP($Z115,Utilitaires!$N$566:$O$571,2,FALSE)),,VLOOKUP($Z115,Utilitaires!$N$566:$O$571,2,FALSE)),$AA115)</f>
        <v>0</v>
      </c>
      <c r="BN115" s="1071">
        <f>IF(ISNA(SQRT(SUMSQ(VLOOKUP($B115&amp;"; "&amp;$I$26&amp;", "&amp;$I$27,'FE Energie'!$G:$U,7,FALSE),$BJ115))),0,SQRT(SUMSQ(VLOOKUP($B115&amp;"; "&amp;$I$26&amp;", "&amp;$I$27,'FE Energie'!$G:$U,7,FALSE),$BJ115)))</f>
        <v>0.05</v>
      </c>
      <c r="BO115" s="1071">
        <f>IF(ISNA(SQRT(SUMSQ(VLOOKUP($B115&amp;"; "&amp;$L$26&amp;", "&amp;$L$27,'FE Energie'!$G:$U,7,FALSE),$BK115))),0,SQRT(SUMSQ(VLOOKUP($B115&amp;"; "&amp;$L$26&amp;", "&amp;$L$27,'FE Energie'!$G:$U,7,FALSE),$BK115)))</f>
        <v>0</v>
      </c>
      <c r="BP115" s="1071">
        <f>IF(ISNA(SQRT(SUMSQ(VLOOKUP($B115&amp;"; "&amp;$O$26&amp;", "&amp;$O$27,'FE Energie'!$G:$U,7,FALSE),$BL115))),0,SQRT(SUMSQ(VLOOKUP($B115&amp;"; "&amp;$O$26&amp;", "&amp;$O$27,'FE Energie'!$G:$U,7,FALSE),$BL115)))</f>
        <v>0</v>
      </c>
      <c r="BQ115" s="1071">
        <f>IF(ISNA(SQRT(SUMSQ(VLOOKUP($B115&amp;"; "&amp;$R$26&amp;", "&amp;$R$27,'FE Energie'!$G:$U,7,FALSE),$BM115))),0,SQRT(SUMSQ(VLOOKUP($B115&amp;"; "&amp;$R$26&amp;", "&amp;$R$27,'FE Energie'!$G:$U,7,FALSE),$BM115)))</f>
        <v>0</v>
      </c>
      <c r="BR115" s="1127">
        <f>IF(ISNA(SQRT(SUMSQ(VLOOKUP($B115&amp;"; "&amp;$I$26&amp;", "&amp;$J$27,'FE Energie'!$G:$U,7,FALSE),$BJ115))),0,SQRT(SUMSQ(VLOOKUP($B115&amp;"; "&amp;$I$26&amp;", "&amp;$J$27,'FE Energie'!$G:$U,7,FALSE),$BJ115)))</f>
        <v>0.05</v>
      </c>
      <c r="BS115" s="1073">
        <f>IF(ISNA(SQRT(SUMSQ(VLOOKUP($B115&amp;"; "&amp;$L$26&amp;", "&amp;$M$27,'FE Energie'!$G:$U,7,FALSE),$BK115))),0,SQRT(SUMSQ(VLOOKUP($B115&amp;"; "&amp;$L$26&amp;", "&amp;$M$27,'FE Energie'!$G:$U,7,FALSE),$BK115)))</f>
        <v>0</v>
      </c>
      <c r="BT115" s="1073">
        <f>IF(ISNA(SQRT(SUMSQ(VLOOKUP($B115&amp;"; "&amp;$O$26&amp;", "&amp;$P$27,'FE Energie'!$G:$U,7,FALSE),$BL115))),0,SQRT(SUMSQ(VLOOKUP($B115&amp;"; "&amp;$O$26&amp;", "&amp;$P$27,'FE Energie'!$G:$U,7,FALSE),$BL115)))</f>
        <v>0</v>
      </c>
      <c r="BU115" s="1074">
        <f>IF(ISNA(SQRT(SUMSQ(VLOOKUP($B115&amp;"; "&amp;$R$26&amp;", "&amp;$S$27,'FE Energie'!$G:$U,7,FALSE),$BM115))),0,SQRT(SUMSQ(VLOOKUP($B115&amp;"; "&amp;$R$26&amp;", "&amp;$S$27,'FE Energie'!$G:$U,7,FALSE),$BM115)))</f>
        <v>0</v>
      </c>
    </row>
    <row r="116" spans="1:73" s="116" customFormat="1" ht="12.75" hidden="1" customHeight="1" outlineLevel="2">
      <c r="A116" s="114"/>
      <c r="B116" s="143"/>
      <c r="C116" s="144"/>
      <c r="D116" s="316"/>
      <c r="E116" s="316"/>
      <c r="F116" s="144"/>
      <c r="G116" s="824"/>
      <c r="H116" s="824"/>
      <c r="I116" s="336"/>
      <c r="J116" s="336"/>
      <c r="K116" s="824"/>
      <c r="L116" s="224"/>
      <c r="M116" s="224"/>
      <c r="N116" s="824"/>
      <c r="O116" s="218"/>
      <c r="P116" s="218"/>
      <c r="Q116" s="824"/>
      <c r="R116" s="224"/>
      <c r="S116" s="224"/>
      <c r="T116" s="155"/>
      <c r="U116" s="568"/>
      <c r="V116" s="568"/>
      <c r="W116" s="1348"/>
      <c r="Y116" s="1095"/>
      <c r="Z116" s="824"/>
      <c r="AA116" s="822"/>
      <c r="AB116" s="164"/>
      <c r="AC116" s="164"/>
      <c r="AD116" s="152"/>
      <c r="AE116" s="1295"/>
      <c r="AF116" s="114"/>
      <c r="AG116" s="566"/>
      <c r="AH116" s="567"/>
      <c r="AI116" s="622"/>
      <c r="AJ116" s="622"/>
      <c r="AK116" s="622"/>
      <c r="AL116" s="622"/>
      <c r="AM116" s="567"/>
      <c r="AN116" s="567"/>
      <c r="AO116" s="568"/>
      <c r="AP116" s="568"/>
      <c r="AQ116" s="566"/>
      <c r="AR116" s="570"/>
      <c r="AU116" s="905"/>
      <c r="AV116" s="1596"/>
      <c r="AW116" s="1596"/>
      <c r="AX116" s="1596"/>
      <c r="AY116" s="1596"/>
      <c r="AZ116" s="1596"/>
      <c r="BA116" s="1596"/>
      <c r="BB116" s="1596"/>
      <c r="BC116" s="1597" t="str">
        <f>IF($F111="Oui",IF(#REF!="","",#REF!*$T111),"")</f>
        <v/>
      </c>
      <c r="BD116" s="1597" t="str">
        <f>IF($F111="Oui",IF(#REF!="","",#REF!*$T111),"")</f>
        <v/>
      </c>
      <c r="BE116" s="905" t="str">
        <f>IF($F111="Oui",IF(#REF!="","",#REF!*$T111),"")</f>
        <v/>
      </c>
      <c r="BF116" s="906" t="str">
        <f>IF($F111="Oui",IF(AS111="","",AS111*$T111),"")</f>
        <v/>
      </c>
      <c r="BG116" s="1596" t="str">
        <f>IF($F111="Oui",IF(AB111="","",AB111*$T111),"")</f>
        <v/>
      </c>
      <c r="BH116" s="906" t="str">
        <f>IF($F111="Oui",IF(AC111="","",AC111*$T111),"")</f>
        <v/>
      </c>
      <c r="BJ116" s="1061"/>
      <c r="BK116" s="1075"/>
      <c r="BL116" s="1075"/>
      <c r="BM116" s="1062"/>
      <c r="BN116" s="1076"/>
      <c r="BO116" s="1076"/>
      <c r="BP116" s="1076"/>
      <c r="BQ116" s="1076"/>
      <c r="BR116" s="1078"/>
      <c r="BS116" s="1079"/>
      <c r="BT116" s="1079"/>
      <c r="BU116" s="1080"/>
    </row>
    <row r="117" spans="1:73" s="116" customFormat="1" ht="12.75" hidden="1" customHeight="1" outlineLevel="1">
      <c r="A117" s="114"/>
      <c r="B117" s="1273" t="s">
        <v>353</v>
      </c>
      <c r="C117" s="198"/>
      <c r="D117" s="215">
        <f>SUM(D108:D116)</f>
        <v>0</v>
      </c>
      <c r="E117" s="203"/>
      <c r="F117" s="200"/>
      <c r="G117" s="199"/>
      <c r="H117" s="200"/>
      <c r="I117" s="200"/>
      <c r="J117" s="200"/>
      <c r="K117" s="200"/>
      <c r="L117" s="200"/>
      <c r="M117" s="200"/>
      <c r="N117" s="200"/>
      <c r="O117" s="200"/>
      <c r="P117" s="200"/>
      <c r="Q117" s="200"/>
      <c r="R117" s="200"/>
      <c r="S117" s="200"/>
      <c r="T117" s="200"/>
      <c r="U117" s="203">
        <f>SUM(U108:U116)</f>
        <v>0</v>
      </c>
      <c r="V117" s="201">
        <f>SUM(V108:V116)</f>
        <v>0</v>
      </c>
      <c r="W117" s="201">
        <f>SUM(W108:W116)</f>
        <v>0</v>
      </c>
      <c r="Y117" s="1096">
        <f>IF(AD117=0,AD117,AD117/(U117+V117))</f>
        <v>0</v>
      </c>
      <c r="Z117" s="823"/>
      <c r="AA117" s="1652"/>
      <c r="AB117" s="1652">
        <f>SQRT(SUMSQ(AB108:AB116))</f>
        <v>0</v>
      </c>
      <c r="AC117" s="1652">
        <f>SQRT(SUMSQ(AC108:AC116))</f>
        <v>0</v>
      </c>
      <c r="AD117" s="201">
        <f>SQRT(SUMSQ(AD108:AD116))</f>
        <v>0</v>
      </c>
      <c r="AE117" s="1322">
        <f>SQRT(SUMSQ(AE108:AE116))</f>
        <v>0</v>
      </c>
      <c r="AF117" s="114"/>
      <c r="AG117" s="573">
        <f t="shared" ref="AG117:AR117" si="27">SUM(AG108:AG116)</f>
        <v>0</v>
      </c>
      <c r="AH117" s="574">
        <f t="shared" si="27"/>
        <v>0</v>
      </c>
      <c r="AI117" s="623">
        <f t="shared" si="27"/>
        <v>0</v>
      </c>
      <c r="AJ117" s="623">
        <f t="shared" si="27"/>
        <v>0</v>
      </c>
      <c r="AK117" s="623">
        <f t="shared" si="27"/>
        <v>0</v>
      </c>
      <c r="AL117" s="623">
        <f t="shared" si="27"/>
        <v>0</v>
      </c>
      <c r="AM117" s="574">
        <f t="shared" si="27"/>
        <v>0</v>
      </c>
      <c r="AN117" s="574">
        <f t="shared" si="27"/>
        <v>0</v>
      </c>
      <c r="AO117" s="575">
        <f t="shared" si="27"/>
        <v>0</v>
      </c>
      <c r="AP117" s="575">
        <f t="shared" si="27"/>
        <v>0</v>
      </c>
      <c r="AQ117" s="1085">
        <f t="shared" si="27"/>
        <v>0</v>
      </c>
      <c r="AR117" s="577">
        <f t="shared" si="27"/>
        <v>0</v>
      </c>
      <c r="AS117" s="114"/>
      <c r="AT117" s="114"/>
      <c r="AU117" s="897">
        <f t="shared" ref="AU117:BH117" si="28">SUM(AU108:AU116)</f>
        <v>0</v>
      </c>
      <c r="AV117" s="898">
        <f t="shared" si="28"/>
        <v>0</v>
      </c>
      <c r="AW117" s="898">
        <f t="shared" si="28"/>
        <v>0</v>
      </c>
      <c r="AX117" s="898">
        <f t="shared" si="28"/>
        <v>0</v>
      </c>
      <c r="AY117" s="898">
        <f t="shared" si="28"/>
        <v>0</v>
      </c>
      <c r="AZ117" s="898">
        <f t="shared" si="28"/>
        <v>0</v>
      </c>
      <c r="BA117" s="898">
        <f t="shared" si="28"/>
        <v>0</v>
      </c>
      <c r="BB117" s="898">
        <f t="shared" si="28"/>
        <v>0</v>
      </c>
      <c r="BC117" s="898">
        <f t="shared" si="28"/>
        <v>0</v>
      </c>
      <c r="BD117" s="899">
        <f t="shared" si="28"/>
        <v>0</v>
      </c>
      <c r="BE117" s="897">
        <f t="shared" si="28"/>
        <v>0</v>
      </c>
      <c r="BF117" s="899">
        <f t="shared" si="28"/>
        <v>0</v>
      </c>
      <c r="BG117" s="897">
        <f t="shared" si="28"/>
        <v>0</v>
      </c>
      <c r="BH117" s="899">
        <f t="shared" si="28"/>
        <v>0</v>
      </c>
    </row>
    <row r="118" spans="1:73" hidden="1" outlineLevel="1">
      <c r="AK118" s="114"/>
      <c r="AU118" s="443"/>
      <c r="AV118" s="443"/>
      <c r="AW118" s="443"/>
      <c r="AX118" s="443"/>
      <c r="AY118" s="443"/>
      <c r="AZ118" s="443"/>
      <c r="BA118" s="443"/>
      <c r="BB118" s="443"/>
      <c r="BC118" s="443"/>
      <c r="BD118" s="443"/>
      <c r="BE118" s="443"/>
      <c r="BF118" s="443"/>
    </row>
    <row r="119" spans="1:73" ht="15.5" hidden="1" outlineLevel="1" collapsed="1">
      <c r="B119" s="2393" t="s">
        <v>3298</v>
      </c>
      <c r="C119" s="2393"/>
      <c r="D119" s="2393"/>
      <c r="E119" s="2393"/>
      <c r="F119" s="2393"/>
      <c r="G119" s="2393"/>
      <c r="H119" s="2393"/>
      <c r="I119" s="2393"/>
      <c r="J119" s="2393"/>
      <c r="K119" s="2393"/>
      <c r="L119" s="2393"/>
      <c r="M119" s="2393"/>
      <c r="N119" s="2393"/>
      <c r="O119" s="2393"/>
      <c r="AK119" s="114"/>
      <c r="AU119" s="443"/>
      <c r="AV119" s="443"/>
      <c r="AW119" s="443"/>
      <c r="AX119" s="443"/>
      <c r="AY119" s="443"/>
      <c r="AZ119" s="443"/>
      <c r="BA119" s="443"/>
      <c r="BB119" s="443"/>
      <c r="BC119" s="443"/>
      <c r="BD119" s="443"/>
      <c r="BE119" s="443"/>
      <c r="BF119" s="443"/>
    </row>
    <row r="120" spans="1:73" hidden="1" outlineLevel="2">
      <c r="B120" s="116"/>
      <c r="C120" s="116"/>
      <c r="D120" s="116"/>
      <c r="E120" s="116"/>
      <c r="F120" s="116"/>
      <c r="G120" s="116"/>
      <c r="H120" s="116"/>
      <c r="I120" s="116"/>
      <c r="J120" s="116"/>
      <c r="K120" s="116"/>
      <c r="L120" s="116"/>
      <c r="M120" s="116"/>
      <c r="N120" s="116"/>
      <c r="O120" s="116"/>
      <c r="P120" s="116"/>
      <c r="Q120" s="116"/>
      <c r="AK120" s="114"/>
      <c r="AU120" s="443"/>
      <c r="AV120" s="443"/>
      <c r="AW120" s="443"/>
      <c r="AX120" s="443"/>
      <c r="AY120" s="443"/>
      <c r="AZ120" s="443"/>
      <c r="BA120" s="443"/>
      <c r="BB120" s="443"/>
      <c r="BC120" s="443"/>
      <c r="BD120" s="443"/>
      <c r="BE120" s="443"/>
      <c r="BF120" s="443"/>
    </row>
    <row r="121" spans="1:73" ht="13" hidden="1" outlineLevel="2" collapsed="1">
      <c r="B121" s="139" t="s">
        <v>3224</v>
      </c>
      <c r="C121" s="140"/>
      <c r="D121" s="1613"/>
      <c r="E121" s="1664"/>
      <c r="F121" s="141"/>
      <c r="G121" s="141"/>
      <c r="H121" s="141"/>
      <c r="I121" s="141"/>
      <c r="J121" s="142"/>
      <c r="Y121" s="2357" t="s">
        <v>372</v>
      </c>
      <c r="Z121" s="2358"/>
      <c r="AA121" s="2358"/>
      <c r="AB121" s="2358"/>
      <c r="AC121" s="2358"/>
      <c r="AD121" s="2359"/>
      <c r="AG121" s="2398" t="s">
        <v>447</v>
      </c>
      <c r="AH121" s="2361"/>
      <c r="AI121" s="2361"/>
      <c r="AJ121" s="2361"/>
      <c r="AK121" s="2361"/>
      <c r="AL121" s="2361"/>
      <c r="AM121" s="2361"/>
      <c r="AN121" s="2361"/>
      <c r="AO121" s="2361"/>
      <c r="AP121" s="2361"/>
      <c r="AQ121" s="2361"/>
      <c r="AR121" s="2362"/>
      <c r="AU121" s="2560" t="s">
        <v>779</v>
      </c>
      <c r="AV121" s="2561"/>
      <c r="AW121" s="2561"/>
      <c r="AX121" s="2561"/>
      <c r="AY121" s="2561"/>
      <c r="AZ121" s="2561"/>
      <c r="BA121" s="2561"/>
      <c r="BB121" s="2561"/>
      <c r="BC121" s="2561"/>
      <c r="BD121" s="2561"/>
      <c r="BE121" s="2561"/>
      <c r="BF121" s="2561"/>
      <c r="BG121" s="2561"/>
      <c r="BH121" s="2562"/>
    </row>
    <row r="122" spans="1:73" ht="12.75" hidden="1" customHeight="1" outlineLevel="3">
      <c r="B122" s="333"/>
      <c r="C122" s="167"/>
      <c r="D122" s="1617" t="s">
        <v>312</v>
      </c>
      <c r="E122" s="1681"/>
      <c r="F122" s="144"/>
      <c r="G122" s="144"/>
      <c r="H122" s="144"/>
      <c r="I122" s="144"/>
      <c r="J122" s="145"/>
      <c r="Y122" s="1610"/>
      <c r="Z122" s="821"/>
      <c r="AA122" s="821"/>
      <c r="AB122" s="822"/>
      <c r="AC122" s="822"/>
      <c r="AD122" s="145"/>
      <c r="AG122" s="2376" t="s">
        <v>450</v>
      </c>
      <c r="AH122" s="2377"/>
      <c r="AI122" s="2377"/>
      <c r="AJ122" s="2377"/>
      <c r="AK122" s="2377"/>
      <c r="AL122" s="2377"/>
      <c r="AM122" s="2377"/>
      <c r="AN122" s="2377"/>
      <c r="AO122" s="2377" t="s">
        <v>450</v>
      </c>
      <c r="AP122" s="2392"/>
      <c r="AQ122" s="566"/>
      <c r="AR122" s="570"/>
      <c r="AU122" s="2563" t="s">
        <v>450</v>
      </c>
      <c r="AV122" s="2564"/>
      <c r="AW122" s="2564"/>
      <c r="AX122" s="2564"/>
      <c r="AY122" s="2564"/>
      <c r="AZ122" s="2564"/>
      <c r="BA122" s="2564"/>
      <c r="BB122" s="2564"/>
      <c r="BC122" s="2564" t="s">
        <v>450</v>
      </c>
      <c r="BD122" s="2565"/>
      <c r="BE122" s="1623"/>
      <c r="BF122" s="902"/>
      <c r="BG122" s="2564" t="s">
        <v>372</v>
      </c>
      <c r="BH122" s="2565"/>
      <c r="BJ122" s="2458" t="s">
        <v>1754</v>
      </c>
      <c r="BK122" s="2459"/>
    </row>
    <row r="123" spans="1:73" ht="12.75" hidden="1" customHeight="1" outlineLevel="3">
      <c r="B123" s="1610"/>
      <c r="C123" s="1611"/>
      <c r="D123" s="1611" t="s">
        <v>415</v>
      </c>
      <c r="E123" s="1672"/>
      <c r="F123" s="147" t="s">
        <v>780</v>
      </c>
      <c r="G123" s="147" t="s">
        <v>202</v>
      </c>
      <c r="H123" s="1611" t="s">
        <v>1689</v>
      </c>
      <c r="I123" s="147" t="s">
        <v>339</v>
      </c>
      <c r="J123" s="1618" t="s">
        <v>450</v>
      </c>
      <c r="Y123" s="1610" t="s">
        <v>320</v>
      </c>
      <c r="Z123" s="1606" t="s">
        <v>320</v>
      </c>
      <c r="AA123" s="1607"/>
      <c r="AB123" s="822"/>
      <c r="AC123" s="822"/>
      <c r="AD123" s="1618" t="s">
        <v>450</v>
      </c>
      <c r="AG123" s="2385" t="s">
        <v>214</v>
      </c>
      <c r="AH123" s="2386"/>
      <c r="AI123" s="2386" t="s">
        <v>448</v>
      </c>
      <c r="AJ123" s="2386"/>
      <c r="AK123" s="2386" t="s">
        <v>270</v>
      </c>
      <c r="AL123" s="2386"/>
      <c r="AM123" s="2386" t="s">
        <v>449</v>
      </c>
      <c r="AN123" s="2386"/>
      <c r="AO123" s="2364" t="s">
        <v>331</v>
      </c>
      <c r="AP123" s="2512"/>
      <c r="AQ123" s="566"/>
      <c r="AR123" s="570"/>
      <c r="AU123" s="2566" t="s">
        <v>214</v>
      </c>
      <c r="AV123" s="2567"/>
      <c r="AW123" s="2567" t="s">
        <v>448</v>
      </c>
      <c r="AX123" s="2567"/>
      <c r="AY123" s="2567" t="s">
        <v>270</v>
      </c>
      <c r="AZ123" s="2567"/>
      <c r="BA123" s="2567" t="s">
        <v>449</v>
      </c>
      <c r="BB123" s="2567"/>
      <c r="BC123" s="2568" t="s">
        <v>331</v>
      </c>
      <c r="BD123" s="2570"/>
      <c r="BE123" s="2567" t="s">
        <v>643</v>
      </c>
      <c r="BF123" s="2569"/>
      <c r="BG123" s="2567" t="s">
        <v>450</v>
      </c>
      <c r="BH123" s="2569"/>
      <c r="BJ123" s="1612" t="s">
        <v>2679</v>
      </c>
      <c r="BK123" s="1619" t="s">
        <v>2699</v>
      </c>
    </row>
    <row r="124" spans="1:73" ht="12.75" hidden="1" customHeight="1" outlineLevel="3">
      <c r="B124" s="1610"/>
      <c r="C124" s="1611"/>
      <c r="D124" s="1611" t="s">
        <v>450</v>
      </c>
      <c r="E124" s="1672"/>
      <c r="F124" s="1614" t="str">
        <f>Descriptif!$D$4&amp;" ?"</f>
        <v>2017 ?</v>
      </c>
      <c r="G124" s="1614" t="s">
        <v>425</v>
      </c>
      <c r="H124" s="1611"/>
      <c r="I124" s="1614" t="s">
        <v>340</v>
      </c>
      <c r="J124" s="1618"/>
      <c r="Y124" s="1610" t="s">
        <v>1755</v>
      </c>
      <c r="Z124" s="1608" t="s">
        <v>1756</v>
      </c>
      <c r="AA124" s="1609"/>
      <c r="AB124" s="822"/>
      <c r="AC124" s="822"/>
      <c r="AD124" s="1618"/>
      <c r="AG124" s="1620"/>
      <c r="AH124" s="1621"/>
      <c r="AI124" s="1621"/>
      <c r="AJ124" s="1621"/>
      <c r="AK124" s="1621"/>
      <c r="AL124" s="1621"/>
      <c r="AM124" s="1621"/>
      <c r="AN124" s="1621"/>
      <c r="AO124" s="567"/>
      <c r="AP124" s="567"/>
      <c r="AQ124" s="566"/>
      <c r="AR124" s="570" t="s">
        <v>643</v>
      </c>
      <c r="AU124" s="1590"/>
      <c r="AV124" s="1591"/>
      <c r="AW124" s="1591"/>
      <c r="AX124" s="1591"/>
      <c r="AY124" s="1591"/>
      <c r="AZ124" s="1591"/>
      <c r="BA124" s="1591"/>
      <c r="BB124" s="1591"/>
      <c r="BC124" s="1591"/>
      <c r="BD124" s="896"/>
      <c r="BE124" s="894" t="str">
        <f>IF($F124="Oui",IF(AQ124="","",AQ124*$I124),"")</f>
        <v/>
      </c>
      <c r="BF124" s="904" t="str">
        <f>IF($F124="Oui",IF(AR124="","",AR124*$I124),"")</f>
        <v/>
      </c>
      <c r="BG124" s="894" t="str">
        <f>IF($F124="Oui",IF(#REF!="","",#REF!*$I124),"")</f>
        <v/>
      </c>
      <c r="BH124" s="904"/>
      <c r="BJ124" s="1068"/>
      <c r="BK124" s="1133"/>
    </row>
    <row r="125" spans="1:73" ht="12.75" hidden="1" customHeight="1" outlineLevel="3">
      <c r="B125" s="143" t="s">
        <v>3213</v>
      </c>
      <c r="C125" s="144"/>
      <c r="D125" s="213">
        <f>J125</f>
        <v>0</v>
      </c>
      <c r="E125" s="213"/>
      <c r="F125" s="393"/>
      <c r="G125" s="117"/>
      <c r="H125" s="220">
        <f>VLOOKUP($B125&amp;"; "&amp;$H$123,'FE Immobilisations'!$G:$U,9,FALSE)</f>
        <v>200</v>
      </c>
      <c r="I125" s="117"/>
      <c r="J125" s="152">
        <f>IF(I125=0,0,G125*H125/I125)</f>
        <v>0</v>
      </c>
      <c r="Y125" s="1095">
        <f>IF(AD125=0,AD125,AD125/J125)</f>
        <v>0</v>
      </c>
      <c r="Z125" s="118"/>
      <c r="AA125" s="822"/>
      <c r="AB125" s="822"/>
      <c r="AC125" s="822"/>
      <c r="AD125" s="152">
        <f>D125*BK125</f>
        <v>0</v>
      </c>
      <c r="AG125" s="566"/>
      <c r="AH125" s="567">
        <f>D125</f>
        <v>0</v>
      </c>
      <c r="AI125" s="567"/>
      <c r="AJ125" s="567"/>
      <c r="AK125" s="567"/>
      <c r="AL125" s="567"/>
      <c r="AM125" s="567"/>
      <c r="AN125" s="567"/>
      <c r="AO125" s="1621"/>
      <c r="AP125" s="1622">
        <f>SUM(AH125:AN125)</f>
        <v>0</v>
      </c>
      <c r="AQ125" s="566"/>
      <c r="AR125" s="570"/>
      <c r="AU125" s="1590"/>
      <c r="AV125" s="895" t="str">
        <f>IF($F125="Oui",IF(AH125="","",AH125*$I125),"")</f>
        <v/>
      </c>
      <c r="AW125" s="895"/>
      <c r="AX125" s="895"/>
      <c r="AY125" s="895"/>
      <c r="AZ125" s="895"/>
      <c r="BA125" s="895"/>
      <c r="BB125" s="895"/>
      <c r="BC125" s="895"/>
      <c r="BD125" s="896">
        <f>SUM(AV125,AX125,AZ125,BB125)</f>
        <v>0</v>
      </c>
      <c r="BE125" s="894" t="str">
        <f>IF($F125="Oui",IF(AQ125="","",AQ125*$I125),"")</f>
        <v/>
      </c>
      <c r="BF125" s="904" t="str">
        <f>IF($F125="Oui",IF(AR125="","",AR125*$I125),"")</f>
        <v/>
      </c>
      <c r="BG125" s="894" t="str">
        <f>IF($F125="Oui",IF(#REF!="","",#REF!*$I125),"")</f>
        <v/>
      </c>
      <c r="BH125" s="904" t="str">
        <f>IF($F125="Oui",IF(AD125="","",AD125*$I125),"")</f>
        <v/>
      </c>
      <c r="BJ125" s="1068">
        <f>IF($Z125&lt;&gt;"votre valeur :",IF(ISNA(VLOOKUP($Z125,Utilitaires!$N$566:$O$571,2,FALSE)),,VLOOKUP($Z125,Utilitaires!$N$566:$O$571,2,FALSE)),$AA125)</f>
        <v>0</v>
      </c>
      <c r="BK125" s="1133">
        <f>SQRT(SUMSQ(BJ125,VLOOKUP(B125&amp;"; "&amp;$H$123,'FE Immobilisations'!G:U,7,FALSE)))</f>
        <v>0.2</v>
      </c>
    </row>
    <row r="126" spans="1:73" ht="12.75" hidden="1" customHeight="1" outlineLevel="3">
      <c r="B126" s="143" t="s">
        <v>3214</v>
      </c>
      <c r="C126" s="144"/>
      <c r="D126" s="213">
        <f>J126</f>
        <v>0</v>
      </c>
      <c r="E126" s="213"/>
      <c r="F126" s="394"/>
      <c r="G126" s="120"/>
      <c r="H126" s="220">
        <f>VLOOKUP($B126&amp;"; "&amp;$H$123,'FE Immobilisations'!$G:$U,9,FALSE)</f>
        <v>55.1</v>
      </c>
      <c r="I126" s="120"/>
      <c r="J126" s="152">
        <f t="shared" ref="J126:J127" si="29">IF(I126=0,0,G126*H126/I126)</f>
        <v>0</v>
      </c>
      <c r="W126" s="255"/>
      <c r="Y126" s="1095">
        <f>IF(AD126=0,AD126,AD126/J126)</f>
        <v>0</v>
      </c>
      <c r="Z126" s="121"/>
      <c r="AA126" s="822"/>
      <c r="AB126" s="822"/>
      <c r="AC126" s="822"/>
      <c r="AD126" s="152">
        <f t="shared" ref="AD126:AD127" si="30">D126*BK126</f>
        <v>0</v>
      </c>
      <c r="AG126" s="566"/>
      <c r="AH126" s="567">
        <f>D126</f>
        <v>0</v>
      </c>
      <c r="AI126" s="567"/>
      <c r="AJ126" s="567"/>
      <c r="AK126" s="567"/>
      <c r="AL126" s="567"/>
      <c r="AM126" s="567"/>
      <c r="AN126" s="567"/>
      <c r="AO126" s="1621"/>
      <c r="AP126" s="569">
        <f>J126</f>
        <v>0</v>
      </c>
      <c r="AQ126" s="566"/>
      <c r="AR126" s="570"/>
      <c r="AU126" s="1590"/>
      <c r="AV126" s="895" t="str">
        <f>IF($F126="Oui",IF(AH126="","",AH126*$I126),"")</f>
        <v/>
      </c>
      <c r="AW126" s="895"/>
      <c r="AX126" s="895"/>
      <c r="AY126" s="895" t="str">
        <f>IF($F126="Oui",IF(AP126="","",AP126*$I126),"")</f>
        <v/>
      </c>
      <c r="AZ126" s="895"/>
      <c r="BA126" s="895" t="str">
        <f>IF($F126="Oui",IF(AD126="","",AD126*$I126),"")</f>
        <v/>
      </c>
      <c r="BB126" s="895"/>
      <c r="BC126" s="895"/>
      <c r="BD126" s="896">
        <f>SUM(AV126,AX126,AZ126,BB126)</f>
        <v>0</v>
      </c>
      <c r="BE126" s="894"/>
      <c r="BF126" s="904"/>
      <c r="BG126" s="894"/>
      <c r="BH126" s="904" t="str">
        <f>IF($F126="Oui",IF(AD126="","",AD126*$I126),"")</f>
        <v/>
      </c>
      <c r="BJ126" s="1068">
        <f>IF($Z126&lt;&gt;"votre valeur :",IF(ISNA(VLOOKUP($Z126,Utilitaires!$N$566:$O$571,2,FALSE)),,VLOOKUP($Z126,Utilitaires!$N$566:$O$571,2,FALSE)),$AA126)</f>
        <v>0</v>
      </c>
      <c r="BK126" s="1133">
        <f>SQRT(SUMSQ(BJ126,VLOOKUP(B126&amp;"; "&amp;$H$123,'FE Immobilisations'!G:U,7,FALSE)))</f>
        <v>0.2</v>
      </c>
    </row>
    <row r="127" spans="1:73" ht="12.75" hidden="1" customHeight="1" outlineLevel="3">
      <c r="B127" s="143" t="s">
        <v>3215</v>
      </c>
      <c r="C127" s="144"/>
      <c r="D127" s="213">
        <f>J127</f>
        <v>0</v>
      </c>
      <c r="E127" s="213"/>
      <c r="F127" s="395"/>
      <c r="G127" s="123"/>
      <c r="H127" s="220">
        <f>VLOOKUP($B127&amp;"; "&amp;$H$123,'FE Immobilisations'!$G:$U,9,FALSE)</f>
        <v>21.6</v>
      </c>
      <c r="I127" s="123"/>
      <c r="J127" s="152">
        <f t="shared" si="29"/>
        <v>0</v>
      </c>
      <c r="Y127" s="1095">
        <f>IF(AD127=0,AD127,AD127/J127)</f>
        <v>0</v>
      </c>
      <c r="Z127" s="124"/>
      <c r="AA127" s="822"/>
      <c r="AB127" s="822"/>
      <c r="AC127" s="822"/>
      <c r="AD127" s="152">
        <f t="shared" si="30"/>
        <v>0</v>
      </c>
      <c r="AG127" s="566"/>
      <c r="AH127" s="567">
        <f>D127</f>
        <v>0</v>
      </c>
      <c r="AI127" s="567"/>
      <c r="AJ127" s="567"/>
      <c r="AK127" s="567"/>
      <c r="AL127" s="567"/>
      <c r="AM127" s="567"/>
      <c r="AN127" s="567"/>
      <c r="AO127" s="1621"/>
      <c r="AP127" s="569">
        <f>J127</f>
        <v>0</v>
      </c>
      <c r="AQ127" s="566"/>
      <c r="AR127" s="570"/>
      <c r="AU127" s="1590"/>
      <c r="AV127" s="895" t="str">
        <f>IF($F127="Oui",IF(AH127="","",AH127*$I127),"")</f>
        <v/>
      </c>
      <c r="AW127" s="895"/>
      <c r="AX127" s="895"/>
      <c r="AY127" s="895" t="str">
        <f>IF($F127="Oui",IF(AP127="","",AP127*$I127),"")</f>
        <v/>
      </c>
      <c r="AZ127" s="895"/>
      <c r="BA127" s="895" t="str">
        <f>IF($F127="Oui",IF(AD127="","",AD127*$I127),"")</f>
        <v/>
      </c>
      <c r="BB127" s="895"/>
      <c r="BC127" s="895"/>
      <c r="BD127" s="896">
        <f>SUM(AV127,AX127,AZ127,BB127)</f>
        <v>0</v>
      </c>
      <c r="BE127" s="894" t="str">
        <f>IF($F127="Oui",IF(AQ127="","",AQ127*$I127),"")</f>
        <v/>
      </c>
      <c r="BF127" s="904" t="str">
        <f>IF($F127="Oui",IF(AR127="","",AR127*$I127),"")</f>
        <v/>
      </c>
      <c r="BG127" s="894" t="str">
        <f>IF($F127="Oui",IF(#REF!="","",#REF!*$I127),"")</f>
        <v/>
      </c>
      <c r="BH127" s="904" t="str">
        <f>IF($F127="Oui",IF(AD127="","",AD127*$I127),"")</f>
        <v/>
      </c>
      <c r="BJ127" s="1068">
        <f>IF($Z127&lt;&gt;"votre valeur :",IF(ISNA(VLOOKUP($Z127,Utilitaires!$N$566:$O$571,2,FALSE)),,VLOOKUP($Z127,Utilitaires!$N$566:$O$571,2,FALSE)),$AA127)</f>
        <v>0</v>
      </c>
      <c r="BK127" s="1133">
        <f>SQRT(SUMSQ(BJ127,VLOOKUP(B127&amp;"; "&amp;$H$123,'FE Immobilisations'!G:U,7,FALSE)))</f>
        <v>0.2</v>
      </c>
    </row>
    <row r="128" spans="1:73" ht="12.75" hidden="1" customHeight="1" outlineLevel="3">
      <c r="B128" s="154"/>
      <c r="C128" s="155"/>
      <c r="D128" s="222"/>
      <c r="E128" s="222"/>
      <c r="F128" s="155"/>
      <c r="G128" s="155"/>
      <c r="H128" s="155"/>
      <c r="I128" s="155"/>
      <c r="J128" s="359"/>
      <c r="Y128" s="1095"/>
      <c r="Z128" s="824"/>
      <c r="AA128" s="822"/>
      <c r="AB128" s="822"/>
      <c r="AC128" s="822"/>
      <c r="AD128" s="403"/>
      <c r="AG128" s="566"/>
      <c r="AH128" s="567"/>
      <c r="AI128" s="622"/>
      <c r="AJ128" s="622"/>
      <c r="AK128" s="622"/>
      <c r="AL128" s="622"/>
      <c r="AM128" s="567"/>
      <c r="AN128" s="567"/>
      <c r="AO128" s="1621"/>
      <c r="AP128" s="569"/>
      <c r="AQ128" s="566"/>
      <c r="AR128" s="570"/>
      <c r="AU128" s="905"/>
      <c r="AV128" s="1596"/>
      <c r="AW128" s="1596"/>
      <c r="AX128" s="1596"/>
      <c r="AY128" s="1596" t="str">
        <f>IF($F128="Oui",IF(AP128="","",AP128*$I128),"")</f>
        <v/>
      </c>
      <c r="AZ128" s="1596"/>
      <c r="BA128" s="1596" t="str">
        <f>IF($F128="Oui",IF(AD128="","",AD128*$I128),"")</f>
        <v/>
      </c>
      <c r="BB128" s="1596"/>
      <c r="BC128" s="1596"/>
      <c r="BD128" s="1624"/>
      <c r="BE128" s="894" t="str">
        <f>IF($F128="Oui",IF(AQ128="","",AQ128*$I128),"")</f>
        <v/>
      </c>
      <c r="BF128" s="904" t="str">
        <f>IF($F128="Oui",IF(AR128="","",AR128*$I128),"")</f>
        <v/>
      </c>
      <c r="BG128" s="894" t="str">
        <f>IF($F128="Oui",IF(#REF!="","",#REF!*$I128),"")</f>
        <v/>
      </c>
      <c r="BH128" s="904"/>
      <c r="BJ128" s="1145"/>
      <c r="BK128" s="1146"/>
    </row>
    <row r="129" spans="2:64" ht="13" hidden="1" outlineLevel="2">
      <c r="B129" s="197" t="s">
        <v>353</v>
      </c>
      <c r="C129" s="198"/>
      <c r="D129" s="215">
        <f>SUM(D125:D128)</f>
        <v>0</v>
      </c>
      <c r="E129" s="215"/>
      <c r="F129" s="200"/>
      <c r="G129" s="200"/>
      <c r="H129" s="200"/>
      <c r="I129" s="200"/>
      <c r="J129" s="201">
        <f>SUM(J125:J128)</f>
        <v>0</v>
      </c>
      <c r="Y129" s="1096">
        <f>IF(AD129=0,AD129,AD129/J129)</f>
        <v>0</v>
      </c>
      <c r="Z129" s="823"/>
      <c r="AA129" s="823"/>
      <c r="AB129" s="823"/>
      <c r="AC129" s="823"/>
      <c r="AD129" s="404">
        <f>SQRT(SUMSQ(AD125:AD128))</f>
        <v>0</v>
      </c>
      <c r="AG129" s="573"/>
      <c r="AH129" s="574">
        <f>SUM(AH125:AH128)</f>
        <v>0</v>
      </c>
      <c r="AI129" s="574"/>
      <c r="AJ129" s="574"/>
      <c r="AK129" s="574"/>
      <c r="AL129" s="574"/>
      <c r="AM129" s="574"/>
      <c r="AN129" s="574"/>
      <c r="AO129" s="575"/>
      <c r="AP129" s="575">
        <f>SUM(AP125:AP128)</f>
        <v>0</v>
      </c>
      <c r="AQ129" s="1085"/>
      <c r="AR129" s="577">
        <f>SUM(AR125:AR128)</f>
        <v>0</v>
      </c>
      <c r="AU129" s="1594"/>
      <c r="AV129" s="898">
        <f>SUM(AV125:AV128)</f>
        <v>0</v>
      </c>
      <c r="AW129" s="898"/>
      <c r="AX129" s="898"/>
      <c r="AY129" s="898"/>
      <c r="AZ129" s="898"/>
      <c r="BA129" s="898"/>
      <c r="BB129" s="898"/>
      <c r="BC129" s="898"/>
      <c r="BD129" s="901"/>
      <c r="BE129" s="897"/>
      <c r="BF129" s="899"/>
      <c r="BG129" s="897"/>
      <c r="BH129" s="899">
        <f>SUM(BH120:BH128)</f>
        <v>0</v>
      </c>
    </row>
    <row r="130" spans="2:64" hidden="1" outlineLevel="2">
      <c r="AK130" s="114"/>
      <c r="AU130" s="443"/>
      <c r="AV130" s="443"/>
      <c r="AW130" s="443"/>
      <c r="AX130" s="443"/>
      <c r="AY130" s="443"/>
      <c r="AZ130" s="443"/>
      <c r="BA130" s="443"/>
      <c r="BB130" s="443"/>
      <c r="BC130" s="443"/>
      <c r="BD130" s="443"/>
      <c r="BE130" s="443"/>
      <c r="BF130" s="443"/>
    </row>
    <row r="131" spans="2:64" ht="13" hidden="1" outlineLevel="2" collapsed="1">
      <c r="B131" s="139" t="s">
        <v>224</v>
      </c>
      <c r="C131" s="140"/>
      <c r="D131" s="1613"/>
      <c r="E131" s="1664"/>
      <c r="F131" s="141"/>
      <c r="G131" s="141"/>
      <c r="H131" s="141"/>
      <c r="I131" s="141"/>
      <c r="J131" s="141"/>
      <c r="K131" s="141"/>
      <c r="L131" s="142"/>
      <c r="Y131" s="2357" t="s">
        <v>372</v>
      </c>
      <c r="Z131" s="2358"/>
      <c r="AA131" s="2358"/>
      <c r="AB131" s="2358"/>
      <c r="AC131" s="2358"/>
      <c r="AD131" s="2359"/>
      <c r="AG131" s="2398" t="s">
        <v>447</v>
      </c>
      <c r="AH131" s="2361"/>
      <c r="AI131" s="2361"/>
      <c r="AJ131" s="2361"/>
      <c r="AK131" s="2361"/>
      <c r="AL131" s="2361"/>
      <c r="AM131" s="2361"/>
      <c r="AN131" s="2361"/>
      <c r="AO131" s="2361"/>
      <c r="AP131" s="2361"/>
      <c r="AQ131" s="2361"/>
      <c r="AR131" s="2362"/>
      <c r="AU131" s="2560" t="s">
        <v>779</v>
      </c>
      <c r="AV131" s="2561"/>
      <c r="AW131" s="2561"/>
      <c r="AX131" s="2561"/>
      <c r="AY131" s="2561"/>
      <c r="AZ131" s="2561"/>
      <c r="BA131" s="2561"/>
      <c r="BB131" s="2561"/>
      <c r="BC131" s="2561"/>
      <c r="BD131" s="2561"/>
      <c r="BE131" s="2561"/>
      <c r="BF131" s="2561"/>
      <c r="BG131" s="2561"/>
      <c r="BH131" s="2562"/>
    </row>
    <row r="132" spans="2:64" ht="12.75" hidden="1" customHeight="1" outlineLevel="3">
      <c r="B132" s="333"/>
      <c r="C132" s="167"/>
      <c r="D132" s="1617" t="s">
        <v>312</v>
      </c>
      <c r="E132" s="1681"/>
      <c r="F132" s="155"/>
      <c r="G132" s="155"/>
      <c r="H132" s="144"/>
      <c r="I132" s="144"/>
      <c r="J132" s="144"/>
      <c r="K132" s="144"/>
      <c r="L132" s="145"/>
      <c r="Y132" s="299"/>
      <c r="Z132" s="821"/>
      <c r="AA132" s="829"/>
      <c r="AB132" s="822"/>
      <c r="AC132" s="822"/>
      <c r="AD132" s="145"/>
      <c r="AG132" s="2376" t="s">
        <v>450</v>
      </c>
      <c r="AH132" s="2377"/>
      <c r="AI132" s="2377"/>
      <c r="AJ132" s="2377"/>
      <c r="AK132" s="2377"/>
      <c r="AL132" s="2377"/>
      <c r="AM132" s="2377"/>
      <c r="AN132" s="2377"/>
      <c r="AO132" s="2377" t="s">
        <v>450</v>
      </c>
      <c r="AP132" s="2392"/>
      <c r="AQ132" s="566"/>
      <c r="AR132" s="570"/>
      <c r="AU132" s="2563" t="s">
        <v>450</v>
      </c>
      <c r="AV132" s="2564"/>
      <c r="AW132" s="2564"/>
      <c r="AX132" s="2564"/>
      <c r="AY132" s="2564"/>
      <c r="AZ132" s="2564"/>
      <c r="BA132" s="2564"/>
      <c r="BB132" s="2564"/>
      <c r="BC132" s="2564" t="s">
        <v>450</v>
      </c>
      <c r="BD132" s="2565"/>
      <c r="BE132" s="1623"/>
      <c r="BF132" s="902"/>
      <c r="BG132" s="2564" t="s">
        <v>372</v>
      </c>
      <c r="BH132" s="2565"/>
      <c r="BJ132" s="2378" t="s">
        <v>1754</v>
      </c>
      <c r="BK132" s="2379"/>
      <c r="BL132" s="2380"/>
    </row>
    <row r="133" spans="2:64" ht="12.75" hidden="1" customHeight="1" outlineLevel="3">
      <c r="B133" s="1610"/>
      <c r="C133" s="1611"/>
      <c r="D133" s="1611" t="s">
        <v>415</v>
      </c>
      <c r="E133" s="1672"/>
      <c r="F133" s="147" t="s">
        <v>780</v>
      </c>
      <c r="G133" s="147" t="s">
        <v>202</v>
      </c>
      <c r="H133" s="147" t="s">
        <v>121</v>
      </c>
      <c r="I133" s="2381" t="s">
        <v>1689</v>
      </c>
      <c r="J133" s="2382"/>
      <c r="K133" s="147" t="s">
        <v>339</v>
      </c>
      <c r="L133" s="1618" t="s">
        <v>450</v>
      </c>
      <c r="Y133" s="1610" t="s">
        <v>320</v>
      </c>
      <c r="Z133" s="2006" t="s">
        <v>320</v>
      </c>
      <c r="AA133" s="1607"/>
      <c r="AB133" s="822"/>
      <c r="AC133" s="822"/>
      <c r="AD133" s="1618" t="s">
        <v>450</v>
      </c>
      <c r="AG133" s="2385" t="s">
        <v>214</v>
      </c>
      <c r="AH133" s="2386"/>
      <c r="AI133" s="2386" t="s">
        <v>448</v>
      </c>
      <c r="AJ133" s="2386"/>
      <c r="AK133" s="2386" t="s">
        <v>270</v>
      </c>
      <c r="AL133" s="2386"/>
      <c r="AM133" s="2386" t="s">
        <v>449</v>
      </c>
      <c r="AN133" s="2386"/>
      <c r="AO133" s="2364" t="s">
        <v>331</v>
      </c>
      <c r="AP133" s="2512"/>
      <c r="AQ133" s="566"/>
      <c r="AR133" s="570"/>
      <c r="AU133" s="2566" t="s">
        <v>214</v>
      </c>
      <c r="AV133" s="2567"/>
      <c r="AW133" s="2567" t="s">
        <v>448</v>
      </c>
      <c r="AX133" s="2567"/>
      <c r="AY133" s="2567" t="s">
        <v>270</v>
      </c>
      <c r="AZ133" s="2567"/>
      <c r="BA133" s="2567" t="s">
        <v>449</v>
      </c>
      <c r="BB133" s="2567"/>
      <c r="BC133" s="2568" t="s">
        <v>331</v>
      </c>
      <c r="BD133" s="2570"/>
      <c r="BE133" s="2567" t="s">
        <v>643</v>
      </c>
      <c r="BF133" s="2569"/>
      <c r="BG133" s="2567" t="s">
        <v>450</v>
      </c>
      <c r="BH133" s="2569"/>
      <c r="BJ133" s="1612" t="s">
        <v>2679</v>
      </c>
      <c r="BK133" s="1619" t="s">
        <v>665</v>
      </c>
      <c r="BL133" s="1619" t="s">
        <v>122</v>
      </c>
    </row>
    <row r="134" spans="2:64" ht="12.75" hidden="1" customHeight="1" outlineLevel="3">
      <c r="B134" s="1610"/>
      <c r="C134" s="1611"/>
      <c r="D134" s="1611" t="s">
        <v>450</v>
      </c>
      <c r="E134" s="1672"/>
      <c r="F134" s="1614" t="str">
        <f>Descriptif!$D$4&amp;" ?"</f>
        <v>2017 ?</v>
      </c>
      <c r="G134" s="1614" t="s">
        <v>425</v>
      </c>
      <c r="H134" s="1614" t="s">
        <v>122</v>
      </c>
      <c r="I134" s="1611" t="s">
        <v>665</v>
      </c>
      <c r="J134" s="1611" t="s">
        <v>122</v>
      </c>
      <c r="K134" s="1614" t="s">
        <v>340</v>
      </c>
      <c r="L134" s="1618"/>
      <c r="Y134" s="1610" t="s">
        <v>1755</v>
      </c>
      <c r="Z134" s="2005" t="s">
        <v>1756</v>
      </c>
      <c r="AA134" s="1609"/>
      <c r="AB134" s="822"/>
      <c r="AC134" s="822"/>
      <c r="AD134" s="162"/>
      <c r="AG134" s="1620"/>
      <c r="AH134" s="1621"/>
      <c r="AI134" s="1621"/>
      <c r="AJ134" s="1621"/>
      <c r="AK134" s="1621"/>
      <c r="AL134" s="1621"/>
      <c r="AM134" s="1621"/>
      <c r="AN134" s="1621"/>
      <c r="AO134" s="567"/>
      <c r="AP134" s="567"/>
      <c r="AQ134" s="566"/>
      <c r="AR134" s="570" t="s">
        <v>643</v>
      </c>
      <c r="AU134" s="1590"/>
      <c r="AV134" s="1591"/>
      <c r="AW134" s="1591"/>
      <c r="AX134" s="1591"/>
      <c r="AY134" s="1591"/>
      <c r="AZ134" s="1591"/>
      <c r="BA134" s="1591"/>
      <c r="BB134" s="1591"/>
      <c r="BC134" s="1591"/>
      <c r="BD134" s="896"/>
      <c r="BE134" s="894" t="str">
        <f>IF($F134="Oui",IF(AQ134="","",AQ134*$K134),"")</f>
        <v/>
      </c>
      <c r="BF134" s="904" t="str">
        <f>IF($F134="Oui",IF(AR134="","",AR134*$K134),"")</f>
        <v/>
      </c>
      <c r="BG134" s="894" t="str">
        <f>IF($F134="Oui",IF(#REF!="","",#REF!*$K134),"")</f>
        <v/>
      </c>
      <c r="BH134" s="904"/>
      <c r="BJ134" s="1068"/>
      <c r="BK134" s="1133"/>
      <c r="BL134" s="1133"/>
    </row>
    <row r="135" spans="2:64" ht="12.75" hidden="1" customHeight="1" outlineLevel="3">
      <c r="B135" s="143" t="s">
        <v>2675</v>
      </c>
      <c r="C135" s="144"/>
      <c r="D135" s="213">
        <f>L135</f>
        <v>0</v>
      </c>
      <c r="E135" s="213"/>
      <c r="F135" s="393"/>
      <c r="G135" s="117"/>
      <c r="H135" s="345"/>
      <c r="I135" s="220">
        <f>VLOOKUP($B135&amp;"; "&amp;$I$133&amp;" "&amp;I$134,'FE Intrants'!$G:$U,9,FALSE)</f>
        <v>2210</v>
      </c>
      <c r="J135" s="220">
        <f>VLOOKUP($B135&amp;"; "&amp;$I$133&amp;" "&amp;J$134,'FE Intrants'!$G:$U,9,FALSE)</f>
        <v>938</v>
      </c>
      <c r="K135" s="117"/>
      <c r="L135" s="152">
        <f>IF(K135=0,0,G135*((1-H135)*I135+H135*J135)/K135)</f>
        <v>0</v>
      </c>
      <c r="Y135" s="320">
        <f>IF(AD135=0,AD135,AD135/L135)</f>
        <v>0</v>
      </c>
      <c r="Z135" s="118"/>
      <c r="AA135" s="822"/>
      <c r="AB135" s="822"/>
      <c r="AC135" s="822"/>
      <c r="AD135" s="152">
        <f>IF(K135=0,0,SQRT(SUMSQ(G135*(1-H135)*I135*BK135,G135*H135*J135*BL135))/K135)</f>
        <v>0</v>
      </c>
      <c r="AG135" s="566"/>
      <c r="AH135" s="567">
        <f>D135</f>
        <v>0</v>
      </c>
      <c r="AI135" s="567"/>
      <c r="AJ135" s="567"/>
      <c r="AK135" s="567"/>
      <c r="AL135" s="567"/>
      <c r="AM135" s="567"/>
      <c r="AN135" s="567"/>
      <c r="AO135" s="1621"/>
      <c r="AP135" s="1622">
        <f>SUM(AH135:AN135)</f>
        <v>0</v>
      </c>
      <c r="AQ135" s="566"/>
      <c r="AR135" s="570"/>
      <c r="AU135" s="1590"/>
      <c r="AV135" s="895" t="str">
        <f>IF($F135="Oui",IF(AH135="","",AH135*$K135),"")</f>
        <v/>
      </c>
      <c r="AW135" s="895"/>
      <c r="AX135" s="895"/>
      <c r="AY135" s="895"/>
      <c r="AZ135" s="895"/>
      <c r="BA135" s="895"/>
      <c r="BB135" s="895"/>
      <c r="BC135" s="895"/>
      <c r="BD135" s="896">
        <f>SUM(AV135,AX135,AZ135,BB135)</f>
        <v>0</v>
      </c>
      <c r="BE135" s="894" t="str">
        <f>IF($F135="Oui",IF(AQ135="","",AQ135*$K135),"")</f>
        <v/>
      </c>
      <c r="BF135" s="904" t="str">
        <f>IF($F135="Oui",IF(AR135="","",AR135*$K135),"")</f>
        <v/>
      </c>
      <c r="BG135" s="894" t="str">
        <f>IF($F135="Oui",IF(#REF!="","",#REF!*$K135),"")</f>
        <v/>
      </c>
      <c r="BH135" s="904" t="str">
        <f>IF($F135="Oui",IF(AD135="","",AD135*$K135),"")</f>
        <v/>
      </c>
      <c r="BJ135" s="1068">
        <f>IF($Z135&lt;&gt;"votre valeur :",IF(ISNA(VLOOKUP($Z135,Utilitaires!$N$566:$O$571,2,FALSE)),,VLOOKUP($Z135,Utilitaires!$N$566:$O$571,2,FALSE)),$AA135)</f>
        <v>0</v>
      </c>
      <c r="BK135" s="1133">
        <f>SQRT(SUMSQ(BJ135,VLOOKUP(B135&amp;"; "&amp;$I$133&amp;" "&amp;I$134,'FE Intrants'!G:U,7,FALSE)))</f>
        <v>0.1</v>
      </c>
      <c r="BL135" s="1133">
        <f>SQRT(SUMSQ(BJ135,VLOOKUP(B135&amp;"; "&amp;$I$133&amp;" "&amp;J$134,'FE Intrants'!G:U,7,FALSE)))</f>
        <v>0.1</v>
      </c>
    </row>
    <row r="136" spans="2:64" ht="12.75" hidden="1" customHeight="1" outlineLevel="3">
      <c r="B136" s="143" t="s">
        <v>2676</v>
      </c>
      <c r="C136" s="144"/>
      <c r="D136" s="213">
        <f>L136</f>
        <v>0</v>
      </c>
      <c r="E136" s="213"/>
      <c r="F136" s="394"/>
      <c r="G136" s="120"/>
      <c r="H136" s="346"/>
      <c r="I136" s="220">
        <f>VLOOKUP($B136&amp;"; "&amp;$I$133&amp;" "&amp;I$134,'FE Intrants'!$G:$U,9,FALSE)</f>
        <v>7800</v>
      </c>
      <c r="J136" s="220">
        <f>VLOOKUP($B136&amp;"; "&amp;$I$133&amp;" "&amp;J$134,'FE Intrants'!$G:$U,9,FALSE)</f>
        <v>562</v>
      </c>
      <c r="K136" s="120"/>
      <c r="L136" s="152">
        <f>IF(K136=0,0,G136*((1-H136)*I136+H136*J136)/K136)</f>
        <v>0</v>
      </c>
      <c r="Y136" s="320">
        <f>IF(AD136=0,AD136,AD136/L136)</f>
        <v>0</v>
      </c>
      <c r="Z136" s="121"/>
      <c r="AA136" s="822"/>
      <c r="AB136" s="822"/>
      <c r="AC136" s="822"/>
      <c r="AD136" s="152">
        <f>IF(K136=0,0,SQRT(SUMSQ(G136*(1-H136)*I136*BK136,G136*H136*J136*BL136))/K136)</f>
        <v>0</v>
      </c>
      <c r="AG136" s="566"/>
      <c r="AH136" s="567">
        <f>D136</f>
        <v>0</v>
      </c>
      <c r="AI136" s="567"/>
      <c r="AJ136" s="567"/>
      <c r="AK136" s="567"/>
      <c r="AL136" s="567"/>
      <c r="AM136" s="567"/>
      <c r="AN136" s="567"/>
      <c r="AO136" s="1621"/>
      <c r="AP136" s="569">
        <f>L136</f>
        <v>0</v>
      </c>
      <c r="AQ136" s="566"/>
      <c r="AR136" s="570"/>
      <c r="AU136" s="1590"/>
      <c r="AV136" s="895" t="str">
        <f>IF($F136="Oui",IF(AH136="","",AH136*$K136),"")</f>
        <v/>
      </c>
      <c r="AW136" s="895"/>
      <c r="AX136" s="895"/>
      <c r="AY136" s="895" t="str">
        <f>IF($F136="Oui",IF(AP136="","",AP136*$K136),"")</f>
        <v/>
      </c>
      <c r="AZ136" s="895"/>
      <c r="BA136" s="895" t="str">
        <f>IF($F136="Oui",IF(AD136="","",AD136*$K136),"")</f>
        <v/>
      </c>
      <c r="BB136" s="895"/>
      <c r="BC136" s="895"/>
      <c r="BD136" s="896">
        <f>SUM(AV136,AX136,AZ136,BB136)</f>
        <v>0</v>
      </c>
      <c r="BE136" s="894"/>
      <c r="BF136" s="904"/>
      <c r="BG136" s="894"/>
      <c r="BH136" s="904" t="str">
        <f>IF($F136="Oui",IF(AD136="","",AD136*$K136),"")</f>
        <v/>
      </c>
      <c r="BJ136" s="1068">
        <f>IF($Z136&lt;&gt;"votre valeur :",IF(ISNA(VLOOKUP($Z136,Utilitaires!$N$566:$O$571,2,FALSE)),,VLOOKUP($Z136,Utilitaires!$N$566:$O$571,2,FALSE)),$AA136)</f>
        <v>0</v>
      </c>
      <c r="BK136" s="1133">
        <f>SQRT(SUMSQ(BJ136,VLOOKUP(B136&amp;"; "&amp;$I$133&amp;" "&amp;I$134,'FE Intrants'!G:U,7,FALSE)))</f>
        <v>0.3</v>
      </c>
      <c r="BL136" s="1133">
        <f>SQRT(SUMSQ(BJ136,VLOOKUP(B136&amp;"; "&amp;$I$133&amp;" "&amp;J$134,'FE Intrants'!G:U,7,FALSE)))</f>
        <v>0.3</v>
      </c>
    </row>
    <row r="137" spans="2:64" ht="12.75" hidden="1" customHeight="1" outlineLevel="3">
      <c r="B137" s="143" t="s">
        <v>2677</v>
      </c>
      <c r="C137" s="144"/>
      <c r="D137" s="213">
        <f>L137</f>
        <v>0</v>
      </c>
      <c r="E137" s="213"/>
      <c r="F137" s="394"/>
      <c r="G137" s="120"/>
      <c r="H137" s="346"/>
      <c r="I137" s="220">
        <f>VLOOKUP($B137&amp;"; "&amp;$I$133&amp;" "&amp;I$134,'FE Intrants'!$G:$U,9,FALSE)</f>
        <v>1450</v>
      </c>
      <c r="J137" s="220">
        <f>VLOOKUP($B137&amp;"; "&amp;$I$133&amp;" "&amp;J$134,'FE Intrants'!$G:$U,9,FALSE)</f>
        <v>1300</v>
      </c>
      <c r="K137" s="120"/>
      <c r="L137" s="152">
        <f>IF(K137=0,0,G137*((1-H137)*I137+H137*J137)/K137)</f>
        <v>0</v>
      </c>
      <c r="Y137" s="320">
        <f>IF(AD137=0,AD137,AD137/L137)</f>
        <v>0</v>
      </c>
      <c r="Z137" s="121"/>
      <c r="AA137" s="822"/>
      <c r="AB137" s="822"/>
      <c r="AC137" s="822"/>
      <c r="AD137" s="152">
        <f>IF(K137=0,0,SQRT(SUMSQ(G137*(1-H137)*I137*BK137,G137*H137*J137*BL137))/K137)</f>
        <v>0</v>
      </c>
      <c r="AG137" s="566"/>
      <c r="AH137" s="567">
        <f>D137</f>
        <v>0</v>
      </c>
      <c r="AI137" s="567"/>
      <c r="AJ137" s="567"/>
      <c r="AK137" s="567"/>
      <c r="AL137" s="567"/>
      <c r="AM137" s="567"/>
      <c r="AN137" s="567"/>
      <c r="AO137" s="1621"/>
      <c r="AP137" s="569">
        <f>L137</f>
        <v>0</v>
      </c>
      <c r="AQ137" s="566"/>
      <c r="AR137" s="570"/>
      <c r="AU137" s="1590"/>
      <c r="AV137" s="895" t="str">
        <f>IF($F137="Oui",IF(AH137="","",AH137*$K137),"")</f>
        <v/>
      </c>
      <c r="AW137" s="895"/>
      <c r="AX137" s="895"/>
      <c r="AY137" s="895" t="str">
        <f>IF($F137="Oui",IF(AP137="","",AP137*$K137),"")</f>
        <v/>
      </c>
      <c r="AZ137" s="895"/>
      <c r="BA137" s="895" t="str">
        <f>IF($F137="Oui",IF(AD137="","",AD137*$K137),"")</f>
        <v/>
      </c>
      <c r="BB137" s="895"/>
      <c r="BC137" s="895"/>
      <c r="BD137" s="896">
        <f>SUM(AV137,AX137,AZ137,BB137)</f>
        <v>0</v>
      </c>
      <c r="BE137" s="894" t="str">
        <f t="shared" ref="BE137:BF139" si="31">IF($F137="Oui",IF(AQ137="","",AQ137*$K137),"")</f>
        <v/>
      </c>
      <c r="BF137" s="904" t="str">
        <f t="shared" si="31"/>
        <v/>
      </c>
      <c r="BG137" s="894" t="str">
        <f>IF($F137="Oui",IF(#REF!="","",#REF!*$K137),"")</f>
        <v/>
      </c>
      <c r="BH137" s="904" t="str">
        <f>IF($F137="Oui",IF(AD137="","",AD137*$K137),"")</f>
        <v/>
      </c>
      <c r="BJ137" s="1068">
        <f>IF($Z137&lt;&gt;"votre valeur :",IF(ISNA(VLOOKUP($Z137,Utilitaires!$N$566:$O$571,2,FALSE)),,VLOOKUP($Z137,Utilitaires!$N$566:$O$571,2,FALSE)),$AA137)</f>
        <v>0</v>
      </c>
      <c r="BK137" s="1133">
        <f>SQRT(SUMSQ(BJ137,VLOOKUP(B137&amp;"; "&amp;$I$133&amp;" "&amp;I$134,'FE Intrants'!G:U,7,FALSE)))</f>
        <v>0.5</v>
      </c>
      <c r="BL137" s="1133">
        <f>SQRT(SUMSQ(BJ137,VLOOKUP(B137&amp;"; "&amp;$I$133&amp;" "&amp;J$134,'FE Intrants'!G:U,7,FALSE)))</f>
        <v>0.5</v>
      </c>
    </row>
    <row r="138" spans="2:64" ht="12.75" hidden="1" customHeight="1" outlineLevel="3">
      <c r="B138" s="143" t="s">
        <v>2678</v>
      </c>
      <c r="C138" s="144"/>
      <c r="D138" s="213">
        <f>L138</f>
        <v>0</v>
      </c>
      <c r="E138" s="213"/>
      <c r="F138" s="395"/>
      <c r="G138" s="123"/>
      <c r="H138" s="347"/>
      <c r="I138" s="220">
        <f>VLOOKUP($B138&amp;"; "&amp;$I$133&amp;" "&amp;I$134,'FE Intrants'!$G:$U,9,FALSE)</f>
        <v>9170</v>
      </c>
      <c r="J138" s="220">
        <f>VLOOKUP($B138&amp;"; "&amp;$I$133&amp;" "&amp;J$134,'FE Intrants'!$G:$U,9,FALSE)</f>
        <v>9170</v>
      </c>
      <c r="K138" s="123"/>
      <c r="L138" s="152">
        <f>IF(K138=0,0,G138*((1-H138)*I138+H138*J138)/K138)</f>
        <v>0</v>
      </c>
      <c r="Y138" s="320">
        <f>IF(AD138=0,AD138,AD138/L138)</f>
        <v>0</v>
      </c>
      <c r="Z138" s="124"/>
      <c r="AA138" s="822"/>
      <c r="AB138" s="822"/>
      <c r="AC138" s="822"/>
      <c r="AD138" s="152">
        <f>IF(K138=0,0,SQRT(SUMSQ(G138*(1-H138)*I138*BK138,G138*H138*J138*BL138))/K138)</f>
        <v>0</v>
      </c>
      <c r="AG138" s="566"/>
      <c r="AH138" s="567">
        <f>D138</f>
        <v>0</v>
      </c>
      <c r="AI138" s="567"/>
      <c r="AJ138" s="567"/>
      <c r="AK138" s="567"/>
      <c r="AL138" s="567"/>
      <c r="AM138" s="567"/>
      <c r="AN138" s="567"/>
      <c r="AO138" s="1621"/>
      <c r="AP138" s="569">
        <f>L138</f>
        <v>0</v>
      </c>
      <c r="AQ138" s="566"/>
      <c r="AR138" s="570"/>
      <c r="AU138" s="1590"/>
      <c r="AV138" s="895" t="str">
        <f>IF($F138="Oui",IF(AH138="","",AH138*$K138),"")</f>
        <v/>
      </c>
      <c r="AW138" s="895"/>
      <c r="AX138" s="895"/>
      <c r="AY138" s="895" t="str">
        <f>IF($F138="Oui",IF(AP138="","",AP138*$K138),"")</f>
        <v/>
      </c>
      <c r="AZ138" s="895"/>
      <c r="BA138" s="895" t="str">
        <f>IF($F138="Oui",IF(AD138="","",AD138*$K138),"")</f>
        <v/>
      </c>
      <c r="BB138" s="895"/>
      <c r="BC138" s="895"/>
      <c r="BD138" s="896">
        <f>SUM(AV138,AX138,AZ138,BB138)</f>
        <v>0</v>
      </c>
      <c r="BE138" s="894" t="str">
        <f t="shared" si="31"/>
        <v/>
      </c>
      <c r="BF138" s="904" t="str">
        <f t="shared" si="31"/>
        <v/>
      </c>
      <c r="BG138" s="894" t="str">
        <f>IF($F138="Oui",IF(#REF!="","",#REF!*$K138),"")</f>
        <v/>
      </c>
      <c r="BH138" s="904" t="str">
        <f>IF($F138="Oui",IF(AD138="","",AD138*$K138),"")</f>
        <v/>
      </c>
      <c r="BJ138" s="1068">
        <f>IF($Z138&lt;&gt;"votre valeur :",IF(ISNA(VLOOKUP($Z138,Utilitaires!$N$566:$O$571,2,FALSE)),,VLOOKUP($Z138,Utilitaires!$N$566:$O$571,2,FALSE)),$AA138)</f>
        <v>0</v>
      </c>
      <c r="BK138" s="1133">
        <f>SQRT(SUMSQ(BJ138,VLOOKUP(B138&amp;"; "&amp;$I$133&amp;" "&amp;I$134,'FE Intrants'!G:U,7,FALSE)))</f>
        <v>0.2</v>
      </c>
      <c r="BL138" s="1133">
        <f>SQRT(SUMSQ(BJ138,VLOOKUP(B138&amp;"; "&amp;$I$133&amp;" "&amp;J$134,'FE Intrants'!G:U,7,FALSE)))</f>
        <v>0.2</v>
      </c>
    </row>
    <row r="139" spans="2:64" ht="12.75" hidden="1" customHeight="1" outlineLevel="3">
      <c r="B139" s="143"/>
      <c r="C139" s="144"/>
      <c r="D139" s="214"/>
      <c r="E139" s="214"/>
      <c r="F139" s="144"/>
      <c r="G139" s="144"/>
      <c r="H139" s="144"/>
      <c r="I139" s="144"/>
      <c r="J139" s="155"/>
      <c r="K139" s="155"/>
      <c r="L139" s="145"/>
      <c r="Y139" s="143"/>
      <c r="Z139" s="144"/>
      <c r="AA139" s="144"/>
      <c r="AB139" s="822"/>
      <c r="AC139" s="822"/>
      <c r="AD139" s="152"/>
      <c r="AG139" s="566"/>
      <c r="AH139" s="567"/>
      <c r="AI139" s="622"/>
      <c r="AJ139" s="622"/>
      <c r="AK139" s="622"/>
      <c r="AL139" s="622"/>
      <c r="AM139" s="567"/>
      <c r="AN139" s="567"/>
      <c r="AO139" s="1621"/>
      <c r="AP139" s="569"/>
      <c r="AQ139" s="566"/>
      <c r="AR139" s="570"/>
      <c r="AU139" s="905"/>
      <c r="AV139" s="1596"/>
      <c r="AW139" s="1596"/>
      <c r="AX139" s="1596"/>
      <c r="AY139" s="1596" t="str">
        <f>IF($F139="Oui",IF(AP139="","",AP139*$K139),"")</f>
        <v/>
      </c>
      <c r="AZ139" s="1596"/>
      <c r="BA139" s="1596" t="str">
        <f>IF($F139="Oui",IF(AD139="","",AD139*$K139),"")</f>
        <v/>
      </c>
      <c r="BB139" s="1596"/>
      <c r="BC139" s="1596"/>
      <c r="BD139" s="1624"/>
      <c r="BE139" s="894" t="str">
        <f t="shared" si="31"/>
        <v/>
      </c>
      <c r="BF139" s="904" t="str">
        <f t="shared" si="31"/>
        <v/>
      </c>
      <c r="BG139" s="894" t="str">
        <f>IF($F139="Oui",IF(#REF!="","",#REF!*$K139),"")</f>
        <v/>
      </c>
      <c r="BH139" s="904"/>
      <c r="BJ139" s="1145"/>
      <c r="BK139" s="1146"/>
      <c r="BL139" s="1146"/>
    </row>
    <row r="140" spans="2:64" ht="13" hidden="1" outlineLevel="2">
      <c r="B140" s="197" t="s">
        <v>353</v>
      </c>
      <c r="C140" s="198"/>
      <c r="D140" s="215">
        <f>SUM(D135:D139)</f>
        <v>0</v>
      </c>
      <c r="E140" s="215"/>
      <c r="F140" s="200"/>
      <c r="G140" s="200"/>
      <c r="H140" s="200"/>
      <c r="I140" s="200"/>
      <c r="J140" s="200"/>
      <c r="K140" s="200"/>
      <c r="L140" s="201">
        <f>SUM(L135:L139)</f>
        <v>0</v>
      </c>
      <c r="Y140" s="1207">
        <f>IF(AD140=0,AD140,AD140/L140)</f>
        <v>0</v>
      </c>
      <c r="Z140" s="200"/>
      <c r="AA140" s="200"/>
      <c r="AB140" s="823"/>
      <c r="AC140" s="823"/>
      <c r="AD140" s="201">
        <f>SQRT(SUMSQ(AD135:AD139))</f>
        <v>0</v>
      </c>
      <c r="AG140" s="573"/>
      <c r="AH140" s="574">
        <f>SUM(AH135:AH139)</f>
        <v>0</v>
      </c>
      <c r="AI140" s="574"/>
      <c r="AJ140" s="574"/>
      <c r="AK140" s="574"/>
      <c r="AL140" s="574"/>
      <c r="AM140" s="574"/>
      <c r="AN140" s="574"/>
      <c r="AO140" s="575"/>
      <c r="AP140" s="575">
        <f>SUM(AP135:AP139)</f>
        <v>0</v>
      </c>
      <c r="AQ140" s="1085"/>
      <c r="AR140" s="577">
        <f>SUM(AR135:AR139)</f>
        <v>0</v>
      </c>
      <c r="AU140" s="1594"/>
      <c r="AV140" s="898">
        <f>SUM(AV135:AV139)</f>
        <v>0</v>
      </c>
      <c r="AW140" s="898"/>
      <c r="AX140" s="898"/>
      <c r="AY140" s="898"/>
      <c r="AZ140" s="898"/>
      <c r="BA140" s="898"/>
      <c r="BB140" s="898"/>
      <c r="BC140" s="898"/>
      <c r="BD140" s="901"/>
      <c r="BE140" s="897"/>
      <c r="BF140" s="899"/>
      <c r="BG140" s="897"/>
      <c r="BH140" s="899">
        <f>SUM(BH131:BH139)</f>
        <v>0</v>
      </c>
    </row>
    <row r="141" spans="2:64" hidden="1" outlineLevel="2">
      <c r="AK141" s="114"/>
      <c r="AU141" s="443"/>
      <c r="AV141" s="443"/>
      <c r="AW141" s="443"/>
      <c r="AX141" s="443"/>
      <c r="AY141" s="443"/>
      <c r="AZ141" s="443"/>
      <c r="BA141" s="443"/>
      <c r="BB141" s="443"/>
      <c r="BC141" s="443"/>
      <c r="BD141" s="443"/>
      <c r="BE141" s="443"/>
      <c r="BF141" s="443"/>
    </row>
    <row r="142" spans="2:64" ht="13" hidden="1" outlineLevel="2" collapsed="1">
      <c r="B142" s="139" t="s">
        <v>133</v>
      </c>
      <c r="C142" s="140"/>
      <c r="D142" s="1613"/>
      <c r="E142" s="1664"/>
      <c r="F142" s="141"/>
      <c r="G142" s="141"/>
      <c r="H142" s="141"/>
      <c r="I142" s="141"/>
      <c r="J142" s="141"/>
      <c r="K142" s="141"/>
      <c r="L142" s="142"/>
      <c r="Y142" s="2357" t="s">
        <v>372</v>
      </c>
      <c r="Z142" s="2358"/>
      <c r="AA142" s="2358"/>
      <c r="AB142" s="2358"/>
      <c r="AC142" s="2358"/>
      <c r="AD142" s="2359"/>
      <c r="AG142" s="2398" t="s">
        <v>447</v>
      </c>
      <c r="AH142" s="2361"/>
      <c r="AI142" s="2361"/>
      <c r="AJ142" s="2361"/>
      <c r="AK142" s="2361"/>
      <c r="AL142" s="2361"/>
      <c r="AM142" s="2361"/>
      <c r="AN142" s="2361"/>
      <c r="AO142" s="2361"/>
      <c r="AP142" s="2361"/>
      <c r="AQ142" s="2361"/>
      <c r="AR142" s="2362"/>
      <c r="AS142" s="114"/>
      <c r="AT142" s="114"/>
      <c r="AU142" s="2560" t="s">
        <v>779</v>
      </c>
      <c r="AV142" s="2561"/>
      <c r="AW142" s="2561"/>
      <c r="AX142" s="2561"/>
      <c r="AY142" s="2561"/>
      <c r="AZ142" s="2561"/>
      <c r="BA142" s="2561"/>
      <c r="BB142" s="2561"/>
      <c r="BC142" s="2561"/>
      <c r="BD142" s="2561"/>
      <c r="BE142" s="2561"/>
      <c r="BF142" s="2561"/>
      <c r="BG142" s="2561"/>
      <c r="BH142" s="2562"/>
    </row>
    <row r="143" spans="2:64" ht="12.75" hidden="1" customHeight="1" outlineLevel="3">
      <c r="B143" s="333"/>
      <c r="C143" s="167"/>
      <c r="D143" s="1617" t="s">
        <v>312</v>
      </c>
      <c r="E143" s="1681"/>
      <c r="F143" s="155"/>
      <c r="G143" s="144"/>
      <c r="H143" s="144"/>
      <c r="I143" s="144"/>
      <c r="J143" s="144"/>
      <c r="K143" s="144"/>
      <c r="L143" s="145"/>
      <c r="Y143" s="299"/>
      <c r="Z143" s="821"/>
      <c r="AA143" s="829"/>
      <c r="AB143" s="822"/>
      <c r="AC143" s="822"/>
      <c r="AD143" s="145"/>
      <c r="AG143" s="2376" t="s">
        <v>450</v>
      </c>
      <c r="AH143" s="2377"/>
      <c r="AI143" s="2377"/>
      <c r="AJ143" s="2377"/>
      <c r="AK143" s="2377"/>
      <c r="AL143" s="2377"/>
      <c r="AM143" s="2377"/>
      <c r="AN143" s="2377"/>
      <c r="AO143" s="2377" t="s">
        <v>450</v>
      </c>
      <c r="AP143" s="2392"/>
      <c r="AQ143" s="566"/>
      <c r="AR143" s="570"/>
      <c r="AS143" s="114"/>
      <c r="AT143" s="114"/>
      <c r="AU143" s="2563" t="s">
        <v>450</v>
      </c>
      <c r="AV143" s="2564"/>
      <c r="AW143" s="2564"/>
      <c r="AX143" s="2564"/>
      <c r="AY143" s="2564"/>
      <c r="AZ143" s="2564"/>
      <c r="BA143" s="2564"/>
      <c r="BB143" s="2564"/>
      <c r="BC143" s="2564" t="s">
        <v>450</v>
      </c>
      <c r="BD143" s="2565"/>
      <c r="BE143" s="1623"/>
      <c r="BF143" s="902"/>
      <c r="BG143" s="2564" t="s">
        <v>372</v>
      </c>
      <c r="BH143" s="2565"/>
      <c r="BJ143" s="2378" t="s">
        <v>1754</v>
      </c>
      <c r="BK143" s="2379"/>
      <c r="BL143" s="2380"/>
    </row>
    <row r="144" spans="2:64" ht="12.75" hidden="1" customHeight="1" outlineLevel="3">
      <c r="B144" s="1610"/>
      <c r="C144" s="1611"/>
      <c r="D144" s="1611" t="s">
        <v>415</v>
      </c>
      <c r="E144" s="1672"/>
      <c r="F144" s="147" t="s">
        <v>780</v>
      </c>
      <c r="G144" s="147" t="s">
        <v>202</v>
      </c>
      <c r="H144" s="147" t="s">
        <v>121</v>
      </c>
      <c r="I144" s="2381" t="s">
        <v>1689</v>
      </c>
      <c r="J144" s="2382"/>
      <c r="K144" s="147" t="s">
        <v>339</v>
      </c>
      <c r="L144" s="1618" t="s">
        <v>450</v>
      </c>
      <c r="Y144" s="1610" t="s">
        <v>320</v>
      </c>
      <c r="Z144" s="2006" t="s">
        <v>320</v>
      </c>
      <c r="AA144" s="1607"/>
      <c r="AB144" s="822"/>
      <c r="AC144" s="822"/>
      <c r="AD144" s="1618" t="s">
        <v>450</v>
      </c>
      <c r="AG144" s="2385" t="s">
        <v>214</v>
      </c>
      <c r="AH144" s="2386"/>
      <c r="AI144" s="2386" t="s">
        <v>448</v>
      </c>
      <c r="AJ144" s="2386"/>
      <c r="AK144" s="2386" t="s">
        <v>270</v>
      </c>
      <c r="AL144" s="2386"/>
      <c r="AM144" s="2386" t="s">
        <v>449</v>
      </c>
      <c r="AN144" s="2386"/>
      <c r="AO144" s="2364" t="s">
        <v>331</v>
      </c>
      <c r="AP144" s="2512"/>
      <c r="AQ144" s="566"/>
      <c r="AR144" s="570"/>
      <c r="AS144" s="114"/>
      <c r="AT144" s="114"/>
      <c r="AU144" s="2566" t="s">
        <v>214</v>
      </c>
      <c r="AV144" s="2567"/>
      <c r="AW144" s="2567" t="s">
        <v>448</v>
      </c>
      <c r="AX144" s="2567"/>
      <c r="AY144" s="2567" t="s">
        <v>270</v>
      </c>
      <c r="AZ144" s="2567"/>
      <c r="BA144" s="2567" t="s">
        <v>449</v>
      </c>
      <c r="BB144" s="2567"/>
      <c r="BC144" s="2568" t="s">
        <v>331</v>
      </c>
      <c r="BD144" s="2570"/>
      <c r="BE144" s="2567" t="s">
        <v>643</v>
      </c>
      <c r="BF144" s="2569"/>
      <c r="BG144" s="2567" t="s">
        <v>450</v>
      </c>
      <c r="BH144" s="2569"/>
      <c r="BJ144" s="1612" t="s">
        <v>2679</v>
      </c>
      <c r="BK144" s="1619" t="s">
        <v>665</v>
      </c>
      <c r="BL144" s="1619" t="s">
        <v>122</v>
      </c>
    </row>
    <row r="145" spans="2:64" ht="12.75" hidden="1" customHeight="1" outlineLevel="3">
      <c r="B145" s="1610"/>
      <c r="C145" s="1611"/>
      <c r="D145" s="1611" t="s">
        <v>450</v>
      </c>
      <c r="E145" s="1672"/>
      <c r="F145" s="1614" t="str">
        <f>Descriptif!$D$4&amp;" ?"</f>
        <v>2017 ?</v>
      </c>
      <c r="G145" s="1614" t="s">
        <v>425</v>
      </c>
      <c r="H145" s="1614" t="s">
        <v>122</v>
      </c>
      <c r="I145" s="1611" t="s">
        <v>665</v>
      </c>
      <c r="J145" s="1611" t="s">
        <v>122</v>
      </c>
      <c r="K145" s="1614" t="s">
        <v>340</v>
      </c>
      <c r="L145" s="1618"/>
      <c r="Y145" s="1610" t="s">
        <v>1755</v>
      </c>
      <c r="Z145" s="2005" t="s">
        <v>1756</v>
      </c>
      <c r="AA145" s="1609"/>
      <c r="AB145" s="822"/>
      <c r="AC145" s="822"/>
      <c r="AD145" s="1618"/>
      <c r="AG145" s="1620"/>
      <c r="AH145" s="1621"/>
      <c r="AI145" s="1621"/>
      <c r="AJ145" s="1621"/>
      <c r="AK145" s="1621"/>
      <c r="AL145" s="1621"/>
      <c r="AM145" s="1621"/>
      <c r="AN145" s="1621"/>
      <c r="AO145" s="567"/>
      <c r="AP145" s="567"/>
      <c r="AQ145" s="566"/>
      <c r="AR145" s="570" t="s">
        <v>643</v>
      </c>
      <c r="AS145" s="114"/>
      <c r="AT145" s="114"/>
      <c r="AU145" s="1590"/>
      <c r="AV145" s="1591"/>
      <c r="AW145" s="1591"/>
      <c r="AX145" s="1591"/>
      <c r="AY145" s="1591"/>
      <c r="AZ145" s="1591"/>
      <c r="BA145" s="1591"/>
      <c r="BB145" s="1591"/>
      <c r="BC145" s="1591"/>
      <c r="BD145" s="896"/>
      <c r="BE145" s="894" t="str">
        <f>IF($F145="Oui",IF(AQ145="","",AQ145*$K145),"")</f>
        <v/>
      </c>
      <c r="BF145" s="904" t="str">
        <f>IF($F145="Oui",IF(AR145="","",AR145*$K145),"")</f>
        <v/>
      </c>
      <c r="BG145" s="894" t="str">
        <f>IF($F145="Oui",IF(#REF!="","",#REF!*$K145),"")</f>
        <v/>
      </c>
      <c r="BH145" s="904"/>
      <c r="BJ145" s="1068"/>
      <c r="BK145" s="1133"/>
      <c r="BL145" s="1133"/>
    </row>
    <row r="146" spans="2:64" ht="12.75" hidden="1" customHeight="1" outlineLevel="3">
      <c r="B146" s="143" t="s">
        <v>2687</v>
      </c>
      <c r="C146" s="144"/>
      <c r="D146" s="213">
        <f>L146</f>
        <v>0</v>
      </c>
      <c r="E146" s="213"/>
      <c r="F146" s="393"/>
      <c r="G146" s="117"/>
      <c r="H146" s="345"/>
      <c r="I146" s="220">
        <f>VLOOKUP($B146&amp;"; "&amp;$I$144&amp;" "&amp;I$145,'FE Intrants'!$G:$U,9,FALSE)</f>
        <v>5500</v>
      </c>
      <c r="J146" s="220">
        <f>IF(ISNA(VLOOKUP($B146&amp;"; "&amp;$I$144&amp;" "&amp;J$145,'FE Intrants'!$G:$U,9,FALSE)),I146,VLOOKUP($B146&amp;"; "&amp;$I$144&amp;" "&amp;J$145,'FE Intrants'!$G:$U,9,FALSE))</f>
        <v>5500</v>
      </c>
      <c r="K146" s="117"/>
      <c r="L146" s="328">
        <f>IF(K146=0,0,G146*((1-H146)*I146+H146*J146)/K146)</f>
        <v>0</v>
      </c>
      <c r="Y146" s="320">
        <f>IF(AD146=0,AD146,AD146/L146)</f>
        <v>0</v>
      </c>
      <c r="Z146" s="118"/>
      <c r="AA146" s="822"/>
      <c r="AB146" s="822"/>
      <c r="AC146" s="822"/>
      <c r="AD146" s="152">
        <f>IF(K146=0,0,SQRT(SUMSQ(G146*(1-H146)*I146*BK146,G146*H146*J146*BL146))/K146)</f>
        <v>0</v>
      </c>
      <c r="AG146" s="566"/>
      <c r="AH146" s="567">
        <f>D146</f>
        <v>0</v>
      </c>
      <c r="AI146" s="567"/>
      <c r="AJ146" s="567"/>
      <c r="AK146" s="567"/>
      <c r="AL146" s="567"/>
      <c r="AM146" s="567"/>
      <c r="AN146" s="567"/>
      <c r="AO146" s="1621"/>
      <c r="AP146" s="1622">
        <f>SUM(AH146:AN146)</f>
        <v>0</v>
      </c>
      <c r="AQ146" s="566"/>
      <c r="AR146" s="570"/>
      <c r="AS146" s="114"/>
      <c r="AT146" s="114"/>
      <c r="AU146" s="1590"/>
      <c r="AV146" s="895" t="str">
        <f>IF($F146="Oui",IF(AH146="","",AH146*$K146),"")</f>
        <v/>
      </c>
      <c r="AW146" s="895"/>
      <c r="AX146" s="895"/>
      <c r="AY146" s="895"/>
      <c r="AZ146" s="895"/>
      <c r="BA146" s="895"/>
      <c r="BB146" s="895"/>
      <c r="BC146" s="895"/>
      <c r="BD146" s="896">
        <f>SUM(AV146,AX146,AZ146,BB146)</f>
        <v>0</v>
      </c>
      <c r="BE146" s="894" t="str">
        <f>IF($F146="Oui",IF(AQ146="","",AQ146*$K146),"")</f>
        <v/>
      </c>
      <c r="BF146" s="904" t="str">
        <f>IF($F146="Oui",IF(AR146="","",AR146*$K146),"")</f>
        <v/>
      </c>
      <c r="BG146" s="894" t="str">
        <f>IF($F146="Oui",IF(#REF!="","",#REF!*$K146),"")</f>
        <v/>
      </c>
      <c r="BH146" s="904" t="str">
        <f>IF($F146="Oui",IF(AD146="","",AD146*$K146),"")</f>
        <v/>
      </c>
      <c r="BJ146" s="1068">
        <f>IF($Z146&lt;&gt;"votre valeur :",IF(ISNA(VLOOKUP($Z146,Utilitaires!$N$566:$O$571,2,FALSE)),,VLOOKUP($Z146,Utilitaires!$N$566:$O$571,2,FALSE)),$AA146)</f>
        <v>0</v>
      </c>
      <c r="BK146" s="1133">
        <f>SQRT(SUMSQ(BJ146,VLOOKUP(B146&amp;"; "&amp;$I$144&amp;" "&amp;$I$145,'FE Intrants'!G:U,7,FALSE)))</f>
        <v>0.2</v>
      </c>
      <c r="BL146" s="1133">
        <f>IF(ISNA(VLOOKUP(B146&amp;"; "&amp;$I$144&amp;" "&amp;$J$145,'FE Intrants'!G:U,7,FALSE)),0,SQRT(SUMSQ(BJ146,VLOOKUP(B146&amp;"; "&amp;$I$144&amp;" "&amp;$J$145,'FE Intrants'!G:U,7,FALSE))))</f>
        <v>0.2</v>
      </c>
    </row>
    <row r="147" spans="2:64" ht="12.75" hidden="1" customHeight="1" outlineLevel="3">
      <c r="B147" s="143" t="s">
        <v>2686</v>
      </c>
      <c r="C147" s="144"/>
      <c r="D147" s="213">
        <f>L147</f>
        <v>0</v>
      </c>
      <c r="E147" s="213"/>
      <c r="F147" s="394"/>
      <c r="G147" s="120"/>
      <c r="H147" s="346"/>
      <c r="I147" s="220">
        <f>VLOOKUP($B147&amp;"; "&amp;$I$144&amp;" "&amp;I$145,'FE Intrants'!$G:$U,9,FALSE)</f>
        <v>7630</v>
      </c>
      <c r="J147" s="220">
        <f>IF(ISNA(VLOOKUP($B147&amp;"; "&amp;$I$144&amp;" "&amp;J$145,'FE Intrants'!$G:$U,9,FALSE)),I147,VLOOKUP($B147&amp;"; "&amp;$I$144&amp;" "&amp;J$145,'FE Intrants'!$G:$U,9,FALSE))</f>
        <v>7630</v>
      </c>
      <c r="K147" s="120"/>
      <c r="L147" s="328">
        <f>IF(K147=0,0,G147*((1-H147)*I147+H147*J147)/K147)</f>
        <v>0</v>
      </c>
      <c r="Y147" s="320">
        <f>IF(AD147=0,AD147,AD147/L147)</f>
        <v>0</v>
      </c>
      <c r="Z147" s="121"/>
      <c r="AA147" s="822"/>
      <c r="AB147" s="822"/>
      <c r="AC147" s="822"/>
      <c r="AD147" s="152">
        <f>IF(K147=0,0,SQRT(SUMSQ(G147*(1-H147)*I147*BK147,G147*H147*J147*BL147))/K147)</f>
        <v>0</v>
      </c>
      <c r="AG147" s="566"/>
      <c r="AH147" s="567">
        <f>D147</f>
        <v>0</v>
      </c>
      <c r="AI147" s="567"/>
      <c r="AJ147" s="567"/>
      <c r="AK147" s="567"/>
      <c r="AL147" s="567"/>
      <c r="AM147" s="567"/>
      <c r="AN147" s="567"/>
      <c r="AO147" s="1621"/>
      <c r="AP147" s="569">
        <f>L147</f>
        <v>0</v>
      </c>
      <c r="AQ147" s="566"/>
      <c r="AR147" s="570"/>
      <c r="AS147" s="114"/>
      <c r="AT147" s="114"/>
      <c r="AU147" s="1590"/>
      <c r="AV147" s="895" t="str">
        <f>IF($F147="Oui",IF(AH147="","",AH147*$K147),"")</f>
        <v/>
      </c>
      <c r="AW147" s="895"/>
      <c r="AX147" s="895"/>
      <c r="AY147" s="895" t="str">
        <f>IF($F147="Oui",IF(AP147="","",AP147*$K147),"")</f>
        <v/>
      </c>
      <c r="AZ147" s="895"/>
      <c r="BA147" s="895" t="str">
        <f>IF($F147="Oui",IF(AD147="","",AD147*$K147),"")</f>
        <v/>
      </c>
      <c r="BB147" s="895"/>
      <c r="BC147" s="895"/>
      <c r="BD147" s="896">
        <f>SUM(AV147,AX147,AZ147,BB147)</f>
        <v>0</v>
      </c>
      <c r="BE147" s="894"/>
      <c r="BF147" s="904"/>
      <c r="BG147" s="894"/>
      <c r="BH147" s="904" t="str">
        <f>IF($F147="Oui",IF(AD147="","",AD147*$K147),"")</f>
        <v/>
      </c>
      <c r="BJ147" s="1068">
        <f>IF($Z147&lt;&gt;"votre valeur :",IF(ISNA(VLOOKUP($Z147,Utilitaires!$N$566:$O$571,2,FALSE)),,VLOOKUP($Z147,Utilitaires!$N$566:$O$571,2,FALSE)),$AA147)</f>
        <v>0</v>
      </c>
      <c r="BK147" s="1133">
        <f>SQRT(SUMSQ(BJ147,VLOOKUP(B147&amp;"; "&amp;$I$144&amp;" "&amp;$I$145,'FE Intrants'!G:U,7,FALSE)))</f>
        <v>0.25</v>
      </c>
      <c r="BL147" s="1133">
        <f>IF(ISNA(VLOOKUP(B147&amp;"; "&amp;$I$144&amp;" "&amp;$J$145,'FE Intrants'!G:U,7,FALSE)),0,SQRT(SUMSQ(BJ147,VLOOKUP(B147&amp;"; "&amp;$I$144&amp;" "&amp;$J$145,'FE Intrants'!G:U,7,FALSE))))</f>
        <v>0</v>
      </c>
    </row>
    <row r="148" spans="2:64" ht="12.75" hidden="1" customHeight="1" outlineLevel="3">
      <c r="B148" s="143" t="s">
        <v>2688</v>
      </c>
      <c r="C148" s="144"/>
      <c r="D148" s="213">
        <f>L148</f>
        <v>0</v>
      </c>
      <c r="E148" s="213"/>
      <c r="F148" s="394"/>
      <c r="G148" s="120"/>
      <c r="H148" s="346"/>
      <c r="I148" s="220">
        <f>VLOOKUP($B148&amp;"; "&amp;$I$144&amp;" "&amp;I$145,'FE Intrants'!$G:$U,9,FALSE)</f>
        <v>2380</v>
      </c>
      <c r="J148" s="220">
        <f>IF(ISNA(VLOOKUP($B148&amp;"; "&amp;$I$144&amp;" "&amp;J$145,'FE Intrants'!$G:$U,9,FALSE)),I148,VLOOKUP($B148&amp;"; "&amp;$I$144&amp;" "&amp;J$145,'FE Intrants'!$G:$U,9,FALSE))</f>
        <v>202</v>
      </c>
      <c r="K148" s="120"/>
      <c r="L148" s="328">
        <f>IF(K148=0,0,G148*((1-H148)*I148+H148*J148)/K148)</f>
        <v>0</v>
      </c>
      <c r="Y148" s="320">
        <f>IF(AD148=0,AD148,AD148/L148)</f>
        <v>0</v>
      </c>
      <c r="Z148" s="121"/>
      <c r="AA148" s="822"/>
      <c r="AB148" s="822"/>
      <c r="AC148" s="822"/>
      <c r="AD148" s="152">
        <f>IF(K148=0,0,SQRT(SUMSQ(G148*(1-H148)*I148*BK148,G148*H148*J148*BL148))/K148)</f>
        <v>0</v>
      </c>
      <c r="AG148" s="566"/>
      <c r="AH148" s="567">
        <f>D148</f>
        <v>0</v>
      </c>
      <c r="AI148" s="567"/>
      <c r="AJ148" s="567"/>
      <c r="AK148" s="567"/>
      <c r="AL148" s="567"/>
      <c r="AM148" s="567"/>
      <c r="AN148" s="567"/>
      <c r="AO148" s="1621"/>
      <c r="AP148" s="569">
        <f>L148</f>
        <v>0</v>
      </c>
      <c r="AQ148" s="566"/>
      <c r="AR148" s="570"/>
      <c r="AS148" s="114"/>
      <c r="AT148" s="114"/>
      <c r="AU148" s="1590"/>
      <c r="AV148" s="895" t="str">
        <f>IF($F148="Oui",IF(AH148="","",AH148*$K148),"")</f>
        <v/>
      </c>
      <c r="AW148" s="895"/>
      <c r="AX148" s="895"/>
      <c r="AY148" s="895" t="str">
        <f>IF($F148="Oui",IF(AP148="","",AP148*$K148),"")</f>
        <v/>
      </c>
      <c r="AZ148" s="895"/>
      <c r="BA148" s="895" t="str">
        <f>IF($F148="Oui",IF(AD148="","",AD148*$K148),"")</f>
        <v/>
      </c>
      <c r="BB148" s="895"/>
      <c r="BC148" s="895"/>
      <c r="BD148" s="896">
        <f>SUM(AV148,AX148,AZ148,BB148)</f>
        <v>0</v>
      </c>
      <c r="BE148" s="894" t="str">
        <f t="shared" ref="BE148:BF150" si="32">IF($F148="Oui",IF(AQ148="","",AQ148*$K148),"")</f>
        <v/>
      </c>
      <c r="BF148" s="904" t="str">
        <f t="shared" si="32"/>
        <v/>
      </c>
      <c r="BG148" s="894" t="str">
        <f>IF($F148="Oui",IF(#REF!="","",#REF!*$K148),"")</f>
        <v/>
      </c>
      <c r="BH148" s="904" t="str">
        <f>IF($F148="Oui",IF(AD148="","",AD148*$K148),"")</f>
        <v/>
      </c>
      <c r="BJ148" s="1068">
        <f>IF($Z148&lt;&gt;"votre valeur :",IF(ISNA(VLOOKUP($Z148,Utilitaires!$N$566:$O$571,2,FALSE)),,VLOOKUP($Z148,Utilitaires!$N$566:$O$571,2,FALSE)),$AA148)</f>
        <v>0</v>
      </c>
      <c r="BK148" s="1133">
        <f>SQRT(SUMSQ(BJ148,VLOOKUP(B148&amp;"; "&amp;$I$144&amp;" "&amp;$I$145,'FE Intrants'!G:U,7,FALSE)))</f>
        <v>0.2</v>
      </c>
      <c r="BL148" s="1133">
        <f>IF(ISNA(VLOOKUP(B148&amp;"; "&amp;$I$144&amp;" "&amp;$J$145,'FE Intrants'!G:U,7,FALSE)),0,SQRT(SUMSQ(BJ148,VLOOKUP(B148&amp;"; "&amp;$I$144&amp;" "&amp;$J$145,'FE Intrants'!G:U,7,FALSE))))</f>
        <v>0.2</v>
      </c>
    </row>
    <row r="149" spans="2:64" ht="12.75" hidden="1" customHeight="1" outlineLevel="3">
      <c r="B149" s="143" t="s">
        <v>2689</v>
      </c>
      <c r="C149" s="144"/>
      <c r="D149" s="213">
        <f>L149</f>
        <v>0</v>
      </c>
      <c r="E149" s="213"/>
      <c r="F149" s="395"/>
      <c r="G149" s="123"/>
      <c r="H149" s="347"/>
      <c r="I149" s="220">
        <f>VLOOKUP($B149&amp;"; "&amp;$I$144&amp;" "&amp;I$145,'FE Intrants'!$G:$U,9,FALSE)</f>
        <v>1870</v>
      </c>
      <c r="J149" s="220">
        <f>IF(ISNA(VLOOKUP($B149&amp;"; "&amp;$I$144&amp;" "&amp;J$145,'FE Intrants'!$G:$U,9,FALSE)),I149,VLOOKUP($B149&amp;"; "&amp;$I$144&amp;" "&amp;J$145,'FE Intrants'!$G:$U,9,FALSE))</f>
        <v>403</v>
      </c>
      <c r="K149" s="123"/>
      <c r="L149" s="328">
        <f>IF(K149=0,0,G149*((1-H149)*I149+H149*J149)/K149)</f>
        <v>0</v>
      </c>
      <c r="Y149" s="320">
        <f>IF(AD149=0,AD149,AD149/L149)</f>
        <v>0</v>
      </c>
      <c r="Z149" s="124"/>
      <c r="AA149" s="822"/>
      <c r="AB149" s="822"/>
      <c r="AC149" s="822"/>
      <c r="AD149" s="152">
        <f>IF(K149=0,0,SQRT(SUMSQ(G149*(1-H149)*I149*BK149,G149*H149*J149*BL149))/K149)</f>
        <v>0</v>
      </c>
      <c r="AG149" s="566"/>
      <c r="AH149" s="567">
        <f>D149</f>
        <v>0</v>
      </c>
      <c r="AI149" s="567"/>
      <c r="AJ149" s="567"/>
      <c r="AK149" s="567"/>
      <c r="AL149" s="567"/>
      <c r="AM149" s="567"/>
      <c r="AN149" s="567"/>
      <c r="AO149" s="1621"/>
      <c r="AP149" s="569">
        <f>L149</f>
        <v>0</v>
      </c>
      <c r="AQ149" s="566"/>
      <c r="AR149" s="570"/>
      <c r="AS149" s="114"/>
      <c r="AT149" s="114"/>
      <c r="AU149" s="1590"/>
      <c r="AV149" s="895" t="str">
        <f>IF($F149="Oui",IF(AH149="","",AH149*$K149),"")</f>
        <v/>
      </c>
      <c r="AW149" s="895"/>
      <c r="AX149" s="895"/>
      <c r="AY149" s="895" t="str">
        <f>IF($F149="Oui",IF(AP149="","",AP149*$K149),"")</f>
        <v/>
      </c>
      <c r="AZ149" s="895"/>
      <c r="BA149" s="895" t="str">
        <f>IF($F149="Oui",IF(AD149="","",AD149*$K149),"")</f>
        <v/>
      </c>
      <c r="BB149" s="895"/>
      <c r="BC149" s="895"/>
      <c r="BD149" s="896">
        <f>SUM(AV149,AX149,AZ149,BB149)</f>
        <v>0</v>
      </c>
      <c r="BE149" s="894" t="str">
        <f t="shared" si="32"/>
        <v/>
      </c>
      <c r="BF149" s="904" t="str">
        <f t="shared" si="32"/>
        <v/>
      </c>
      <c r="BG149" s="894" t="str">
        <f>IF($F149="Oui",IF(#REF!="","",#REF!*$K149),"")</f>
        <v/>
      </c>
      <c r="BH149" s="904" t="str">
        <f>IF($F149="Oui",IF(AD149="","",AD149*$K149),"")</f>
        <v/>
      </c>
      <c r="BJ149" s="1068">
        <f>IF($Z149&lt;&gt;"votre valeur :",IF(ISNA(VLOOKUP($Z149,Utilitaires!$N$566:$O$571,2,FALSE)),,VLOOKUP($Z149,Utilitaires!$N$566:$O$571,2,FALSE)),$AA149)</f>
        <v>0</v>
      </c>
      <c r="BK149" s="1133">
        <f>SQRT(SUMSQ(BJ149,VLOOKUP(B149&amp;"; "&amp;$I$144&amp;" "&amp;$I$145,'FE Intrants'!G:U,7,FALSE)))</f>
        <v>0.2</v>
      </c>
      <c r="BL149" s="1133">
        <f>IF(ISNA(VLOOKUP(B149&amp;"; "&amp;$I$144&amp;" "&amp;$J$145,'FE Intrants'!G:U,7,FALSE)),0,SQRT(SUMSQ(BJ149,VLOOKUP(B149&amp;"; "&amp;$I$144&amp;" "&amp;$J$145,'FE Intrants'!G:U,7,FALSE))))</f>
        <v>0.2</v>
      </c>
    </row>
    <row r="150" spans="2:64" ht="12.75" hidden="1" customHeight="1" outlineLevel="3">
      <c r="B150" s="143"/>
      <c r="C150" s="144"/>
      <c r="D150" s="214"/>
      <c r="E150" s="214"/>
      <c r="F150" s="144"/>
      <c r="G150" s="144"/>
      <c r="H150" s="144"/>
      <c r="I150" s="144"/>
      <c r="J150" s="144"/>
      <c r="K150" s="155"/>
      <c r="L150" s="168"/>
      <c r="Y150" s="143"/>
      <c r="Z150" s="144"/>
      <c r="AA150" s="144"/>
      <c r="AB150" s="822"/>
      <c r="AC150" s="822"/>
      <c r="AD150" s="1618"/>
      <c r="AG150" s="566"/>
      <c r="AH150" s="567"/>
      <c r="AI150" s="622"/>
      <c r="AJ150" s="622"/>
      <c r="AK150" s="622"/>
      <c r="AL150" s="622"/>
      <c r="AM150" s="567"/>
      <c r="AN150" s="567"/>
      <c r="AO150" s="1621"/>
      <c r="AP150" s="569"/>
      <c r="AQ150" s="566"/>
      <c r="AR150" s="570"/>
      <c r="AS150" s="114"/>
      <c r="AT150" s="114"/>
      <c r="AU150" s="905"/>
      <c r="AV150" s="1596"/>
      <c r="AW150" s="1596"/>
      <c r="AX150" s="1596"/>
      <c r="AY150" s="1596" t="str">
        <f>IF($F150="Oui",IF(AP150="","",AP150*$K150),"")</f>
        <v/>
      </c>
      <c r="AZ150" s="1596"/>
      <c r="BA150" s="1596" t="str">
        <f>IF($F150="Oui",IF(AD150="","",AD150*$K150),"")</f>
        <v/>
      </c>
      <c r="BB150" s="1596"/>
      <c r="BC150" s="1596"/>
      <c r="BD150" s="1624"/>
      <c r="BE150" s="894" t="str">
        <f t="shared" si="32"/>
        <v/>
      </c>
      <c r="BF150" s="904" t="str">
        <f t="shared" si="32"/>
        <v/>
      </c>
      <c r="BG150" s="894" t="str">
        <f>IF($F150="Oui",IF(#REF!="","",#REF!*$K150),"")</f>
        <v/>
      </c>
      <c r="BH150" s="904"/>
      <c r="BJ150" s="1145"/>
      <c r="BK150" s="1146"/>
      <c r="BL150" s="1146"/>
    </row>
    <row r="151" spans="2:64" ht="13" hidden="1" outlineLevel="2">
      <c r="B151" s="197" t="s">
        <v>353</v>
      </c>
      <c r="C151" s="198"/>
      <c r="D151" s="215">
        <f>SUM(D146:D150)</f>
        <v>0</v>
      </c>
      <c r="E151" s="215"/>
      <c r="F151" s="200"/>
      <c r="G151" s="200"/>
      <c r="H151" s="200"/>
      <c r="I151" s="200"/>
      <c r="J151" s="200"/>
      <c r="K151" s="200"/>
      <c r="L151" s="201">
        <f>SUM(L146:L150)</f>
        <v>0</v>
      </c>
      <c r="Y151" s="1207">
        <f>IF(AD151=0,AD151,AD151/L151)</f>
        <v>0</v>
      </c>
      <c r="Z151" s="200"/>
      <c r="AA151" s="200"/>
      <c r="AB151" s="823"/>
      <c r="AC151" s="823"/>
      <c r="AD151" s="201">
        <f>SQRT(SUMSQ(AD146:AD150))</f>
        <v>0</v>
      </c>
      <c r="AG151" s="573"/>
      <c r="AH151" s="574">
        <f>SUM(AH146:AH150)</f>
        <v>0</v>
      </c>
      <c r="AI151" s="574"/>
      <c r="AJ151" s="574"/>
      <c r="AK151" s="574"/>
      <c r="AL151" s="574"/>
      <c r="AM151" s="574"/>
      <c r="AN151" s="574"/>
      <c r="AO151" s="575"/>
      <c r="AP151" s="575">
        <f>SUM(AP146:AP150)</f>
        <v>0</v>
      </c>
      <c r="AQ151" s="1085"/>
      <c r="AR151" s="577">
        <f>SUM(AR146:AR150)</f>
        <v>0</v>
      </c>
      <c r="AS151" s="114"/>
      <c r="AT151" s="114"/>
      <c r="AU151" s="1594"/>
      <c r="AV151" s="898">
        <f>SUM(AV146:AV150)</f>
        <v>0</v>
      </c>
      <c r="AW151" s="898"/>
      <c r="AX151" s="898"/>
      <c r="AY151" s="898"/>
      <c r="AZ151" s="898"/>
      <c r="BA151" s="898"/>
      <c r="BB151" s="898"/>
      <c r="BC151" s="898"/>
      <c r="BD151" s="901"/>
      <c r="BE151" s="897"/>
      <c r="BF151" s="899"/>
      <c r="BG151" s="897"/>
      <c r="BH151" s="899">
        <f>SUM(BH142:BH150)</f>
        <v>0</v>
      </c>
    </row>
    <row r="152" spans="2:64" ht="13" hidden="1" outlineLevel="2">
      <c r="L152" s="267"/>
      <c r="AK152" s="114"/>
      <c r="AU152" s="443"/>
      <c r="AV152" s="443"/>
      <c r="AW152" s="443"/>
      <c r="AX152" s="443"/>
      <c r="AY152" s="443"/>
      <c r="AZ152" s="443"/>
      <c r="BA152" s="443"/>
      <c r="BB152" s="443"/>
      <c r="BC152" s="443"/>
      <c r="BD152" s="443"/>
      <c r="BE152" s="443"/>
      <c r="BF152" s="443"/>
    </row>
    <row r="153" spans="2:64" ht="13" hidden="1" outlineLevel="2" collapsed="1">
      <c r="B153" s="139" t="s">
        <v>252</v>
      </c>
      <c r="C153" s="140"/>
      <c r="D153" s="1613"/>
      <c r="E153" s="1664"/>
      <c r="F153" s="141"/>
      <c r="G153" s="141"/>
      <c r="H153" s="141"/>
      <c r="I153" s="141"/>
      <c r="J153" s="142"/>
      <c r="Y153" s="2357" t="s">
        <v>372</v>
      </c>
      <c r="Z153" s="2358"/>
      <c r="AA153" s="2358"/>
      <c r="AB153" s="2358"/>
      <c r="AC153" s="2358"/>
      <c r="AD153" s="2359"/>
      <c r="AG153" s="2398" t="s">
        <v>447</v>
      </c>
      <c r="AH153" s="2361"/>
      <c r="AI153" s="2361"/>
      <c r="AJ153" s="2361"/>
      <c r="AK153" s="2361"/>
      <c r="AL153" s="2361"/>
      <c r="AM153" s="2361"/>
      <c r="AN153" s="2361"/>
      <c r="AO153" s="2361"/>
      <c r="AP153" s="2361"/>
      <c r="AQ153" s="2361"/>
      <c r="AR153" s="2362"/>
      <c r="AS153" s="114"/>
      <c r="AT153" s="114"/>
      <c r="AU153" s="2560" t="s">
        <v>779</v>
      </c>
      <c r="AV153" s="2561"/>
      <c r="AW153" s="2561"/>
      <c r="AX153" s="2561"/>
      <c r="AY153" s="2561"/>
      <c r="AZ153" s="2561"/>
      <c r="BA153" s="2561"/>
      <c r="BB153" s="2561"/>
      <c r="BC153" s="2561"/>
      <c r="BD153" s="2561"/>
      <c r="BE153" s="2561"/>
      <c r="BF153" s="2561"/>
      <c r="BG153" s="2561"/>
      <c r="BH153" s="2562"/>
    </row>
    <row r="154" spans="2:64" ht="12.75" hidden="1" customHeight="1" outlineLevel="3">
      <c r="B154" s="333"/>
      <c r="C154" s="167"/>
      <c r="D154" s="1617" t="s">
        <v>312</v>
      </c>
      <c r="E154" s="1681"/>
      <c r="F154" s="155"/>
      <c r="G154" s="144"/>
      <c r="H154" s="144"/>
      <c r="I154" s="144"/>
      <c r="J154" s="145"/>
      <c r="Y154" s="1610"/>
      <c r="Z154" s="821"/>
      <c r="AA154" s="829"/>
      <c r="AB154" s="822"/>
      <c r="AC154" s="822"/>
      <c r="AD154" s="145"/>
      <c r="AG154" s="2376" t="s">
        <v>450</v>
      </c>
      <c r="AH154" s="2377"/>
      <c r="AI154" s="2377"/>
      <c r="AJ154" s="2377"/>
      <c r="AK154" s="2377"/>
      <c r="AL154" s="2377"/>
      <c r="AM154" s="2377"/>
      <c r="AN154" s="2377"/>
      <c r="AO154" s="2377" t="s">
        <v>450</v>
      </c>
      <c r="AP154" s="2392"/>
      <c r="AQ154" s="566"/>
      <c r="AR154" s="570"/>
      <c r="AS154" s="114"/>
      <c r="AT154" s="114"/>
      <c r="AU154" s="2563" t="s">
        <v>450</v>
      </c>
      <c r="AV154" s="2564"/>
      <c r="AW154" s="2564"/>
      <c r="AX154" s="2564"/>
      <c r="AY154" s="2564"/>
      <c r="AZ154" s="2564"/>
      <c r="BA154" s="2564"/>
      <c r="BB154" s="2564"/>
      <c r="BC154" s="2564" t="s">
        <v>450</v>
      </c>
      <c r="BD154" s="2565"/>
      <c r="BE154" s="1623"/>
      <c r="BF154" s="902"/>
      <c r="BG154" s="2564" t="s">
        <v>372</v>
      </c>
      <c r="BH154" s="2565"/>
      <c r="BJ154" s="2458" t="s">
        <v>1754</v>
      </c>
      <c r="BK154" s="2459"/>
    </row>
    <row r="155" spans="2:64" ht="12.75" hidden="1" customHeight="1" outlineLevel="3">
      <c r="B155" s="1610"/>
      <c r="C155" s="1611"/>
      <c r="D155" s="1611" t="s">
        <v>415</v>
      </c>
      <c r="E155" s="1672"/>
      <c r="F155" s="147" t="s">
        <v>780</v>
      </c>
      <c r="G155" s="147" t="s">
        <v>1963</v>
      </c>
      <c r="H155" s="1611" t="s">
        <v>1675</v>
      </c>
      <c r="I155" s="147" t="s">
        <v>339</v>
      </c>
      <c r="J155" s="1618" t="s">
        <v>450</v>
      </c>
      <c r="Y155" s="1610" t="s">
        <v>320</v>
      </c>
      <c r="Z155" s="1606" t="s">
        <v>536</v>
      </c>
      <c r="AA155" s="1607"/>
      <c r="AB155" s="822"/>
      <c r="AC155" s="822"/>
      <c r="AD155" s="1618" t="s">
        <v>450</v>
      </c>
      <c r="AG155" s="2385" t="s">
        <v>214</v>
      </c>
      <c r="AH155" s="2386"/>
      <c r="AI155" s="2386" t="s">
        <v>448</v>
      </c>
      <c r="AJ155" s="2386"/>
      <c r="AK155" s="2386" t="s">
        <v>270</v>
      </c>
      <c r="AL155" s="2386"/>
      <c r="AM155" s="2386" t="s">
        <v>449</v>
      </c>
      <c r="AN155" s="2386"/>
      <c r="AO155" s="2364" t="s">
        <v>331</v>
      </c>
      <c r="AP155" s="2512"/>
      <c r="AQ155" s="566"/>
      <c r="AR155" s="570"/>
      <c r="AS155" s="114"/>
      <c r="AT155" s="114"/>
      <c r="AU155" s="2566" t="s">
        <v>214</v>
      </c>
      <c r="AV155" s="2567"/>
      <c r="AW155" s="2567" t="s">
        <v>448</v>
      </c>
      <c r="AX155" s="2567"/>
      <c r="AY155" s="2567" t="s">
        <v>270</v>
      </c>
      <c r="AZ155" s="2567"/>
      <c r="BA155" s="2567" t="s">
        <v>449</v>
      </c>
      <c r="BB155" s="2567"/>
      <c r="BC155" s="2568" t="s">
        <v>331</v>
      </c>
      <c r="BD155" s="2570"/>
      <c r="BE155" s="2567" t="s">
        <v>643</v>
      </c>
      <c r="BF155" s="2569"/>
      <c r="BG155" s="2567" t="s">
        <v>450</v>
      </c>
      <c r="BH155" s="2569"/>
      <c r="BJ155" s="1612" t="s">
        <v>2679</v>
      </c>
      <c r="BK155" s="1619" t="s">
        <v>2699</v>
      </c>
    </row>
    <row r="156" spans="2:64" ht="12.75" hidden="1" customHeight="1" outlineLevel="3">
      <c r="B156" s="1610"/>
      <c r="C156" s="1611"/>
      <c r="D156" s="1611" t="s">
        <v>450</v>
      </c>
      <c r="E156" s="1672"/>
      <c r="F156" s="1614" t="str">
        <f>Descriptif!$D$4&amp;" ?"</f>
        <v>2017 ?</v>
      </c>
      <c r="G156" s="1614" t="s">
        <v>2693</v>
      </c>
      <c r="H156" s="1611"/>
      <c r="I156" s="1614" t="s">
        <v>340</v>
      </c>
      <c r="J156" s="1618"/>
      <c r="Y156" s="1610" t="s">
        <v>1755</v>
      </c>
      <c r="Z156" s="1608"/>
      <c r="AA156" s="1609"/>
      <c r="AB156" s="822"/>
      <c r="AC156" s="822"/>
      <c r="AD156" s="1618"/>
      <c r="AG156" s="1620"/>
      <c r="AH156" s="1621"/>
      <c r="AI156" s="1621"/>
      <c r="AJ156" s="1621"/>
      <c r="AK156" s="1621"/>
      <c r="AL156" s="1621"/>
      <c r="AM156" s="1621"/>
      <c r="AN156" s="1621"/>
      <c r="AO156" s="567"/>
      <c r="AP156" s="567"/>
      <c r="AQ156" s="566"/>
      <c r="AR156" s="570" t="s">
        <v>643</v>
      </c>
      <c r="AS156" s="114"/>
      <c r="AT156" s="114"/>
      <c r="AU156" s="1590"/>
      <c r="AV156" s="1591"/>
      <c r="AW156" s="1591"/>
      <c r="AX156" s="1591"/>
      <c r="AY156" s="1591"/>
      <c r="AZ156" s="1591"/>
      <c r="BA156" s="1591"/>
      <c r="BB156" s="1591"/>
      <c r="BC156" s="1591"/>
      <c r="BD156" s="896"/>
      <c r="BE156" s="894" t="str">
        <f>IF($G156="Oui",IF(AQ156="","",AQ156*$I156),"")</f>
        <v/>
      </c>
      <c r="BF156" s="904" t="str">
        <f>IF($G156="Oui",IF(AR156="","",AR156*$I156),"")</f>
        <v/>
      </c>
      <c r="BG156" s="894" t="str">
        <f>IF($G156="Oui",IF(#REF!="","",#REF!*$I156),"")</f>
        <v/>
      </c>
      <c r="BH156" s="904"/>
      <c r="BJ156" s="1068"/>
      <c r="BK156" s="1133"/>
    </row>
    <row r="157" spans="2:64" ht="12.75" hidden="1" customHeight="1" outlineLevel="3">
      <c r="B157" s="143" t="s">
        <v>2690</v>
      </c>
      <c r="C157" s="144"/>
      <c r="D157" s="213">
        <f>J157</f>
        <v>0</v>
      </c>
      <c r="E157" s="213"/>
      <c r="F157" s="393"/>
      <c r="G157" s="117"/>
      <c r="H157" s="336">
        <f>VLOOKUP($B157&amp;"; "&amp;$H$155,'FE Intrants'!$G:$U,9,FALSE)</f>
        <v>2.13</v>
      </c>
      <c r="I157" s="117"/>
      <c r="J157" s="152">
        <f>IF(I157=0,0,G157*H157/I157)</f>
        <v>0</v>
      </c>
      <c r="Y157" s="320">
        <f>IF(AD157=0,AD157,AD157/J157)</f>
        <v>0</v>
      </c>
      <c r="Z157" s="118"/>
      <c r="AA157" s="822"/>
      <c r="AB157" s="822"/>
      <c r="AC157" s="822"/>
      <c r="AD157" s="152">
        <f>D157*BK157</f>
        <v>0</v>
      </c>
      <c r="AG157" s="566"/>
      <c r="AH157" s="567">
        <f>D157</f>
        <v>0</v>
      </c>
      <c r="AI157" s="567"/>
      <c r="AJ157" s="567"/>
      <c r="AK157" s="567"/>
      <c r="AL157" s="567"/>
      <c r="AM157" s="567"/>
      <c r="AN157" s="567"/>
      <c r="AO157" s="1621"/>
      <c r="AP157" s="1622">
        <f>SUM(AH157:AN157)</f>
        <v>0</v>
      </c>
      <c r="AQ157" s="566"/>
      <c r="AR157" s="570"/>
      <c r="AS157" s="114"/>
      <c r="AT157" s="114"/>
      <c r="AU157" s="1590"/>
      <c r="AV157" s="895" t="str">
        <f>IF($G157="Oui",IF(AH157="","",AH157*$I157),"")</f>
        <v/>
      </c>
      <c r="AW157" s="895"/>
      <c r="AX157" s="895"/>
      <c r="AY157" s="895"/>
      <c r="AZ157" s="895"/>
      <c r="BA157" s="895"/>
      <c r="BB157" s="895"/>
      <c r="BC157" s="895"/>
      <c r="BD157" s="896">
        <f>SUM(AV157,AX157,AZ157,BB157)</f>
        <v>0</v>
      </c>
      <c r="BE157" s="894" t="str">
        <f>IF($G157="Oui",IF(AQ157="","",AQ157*$I157),"")</f>
        <v/>
      </c>
      <c r="BF157" s="904" t="str">
        <f>IF($G157="Oui",IF(AR157="","",AR157*$I157),"")</f>
        <v/>
      </c>
      <c r="BG157" s="894" t="str">
        <f>IF($G157="Oui",IF(#REF!="","",#REF!*$I157),"")</f>
        <v/>
      </c>
      <c r="BH157" s="904" t="str">
        <f>IF($G157="Oui",IF(#REF!="","",#REF!*$I157),"")</f>
        <v/>
      </c>
      <c r="BJ157" s="1068">
        <f>IF($Z157&lt;&gt;"votre valeur :",IF(ISNA(VLOOKUP($Z157,Utilitaires!$N$566:$O$571,2,FALSE)),,VLOOKUP($Z157,Utilitaires!$N$566:$O$571,2,FALSE)),$AA157)</f>
        <v>0</v>
      </c>
      <c r="BK157" s="1133">
        <f>SQRT(SUMSQ(BJ157,VLOOKUP(B157&amp;"; "&amp;$H$155,'FE Intrants'!G:U,7,FALSE)))</f>
        <v>0.2</v>
      </c>
    </row>
    <row r="158" spans="2:64" ht="12.75" hidden="1" customHeight="1" outlineLevel="3">
      <c r="B158" s="143" t="s">
        <v>2691</v>
      </c>
      <c r="C158" s="144"/>
      <c r="D158" s="213">
        <f>J158</f>
        <v>0</v>
      </c>
      <c r="E158" s="213"/>
      <c r="F158" s="394"/>
      <c r="G158" s="120"/>
      <c r="H158" s="336">
        <f>VLOOKUP($B158&amp;"; "&amp;$H$155,'FE Intrants'!$G:$U,9,FALSE)</f>
        <v>2.13</v>
      </c>
      <c r="I158" s="120"/>
      <c r="J158" s="152">
        <f>IF(I158=0,0,G158*H158/I158)</f>
        <v>0</v>
      </c>
      <c r="Y158" s="320">
        <f>IF(AD158=0,AD158,AD158/J158)</f>
        <v>0</v>
      </c>
      <c r="Z158" s="121"/>
      <c r="AA158" s="822"/>
      <c r="AB158" s="822"/>
      <c r="AC158" s="822"/>
      <c r="AD158" s="152">
        <f t="shared" ref="AD158:AD160" si="33">D158*BK158</f>
        <v>0</v>
      </c>
      <c r="AG158" s="566"/>
      <c r="AH158" s="567">
        <f>D158</f>
        <v>0</v>
      </c>
      <c r="AI158" s="567"/>
      <c r="AJ158" s="567"/>
      <c r="AK158" s="567"/>
      <c r="AL158" s="567"/>
      <c r="AM158" s="567"/>
      <c r="AN158" s="567"/>
      <c r="AO158" s="1621"/>
      <c r="AP158" s="1622">
        <f>SUM(AH158:AN158)</f>
        <v>0</v>
      </c>
      <c r="AQ158" s="566"/>
      <c r="AR158" s="570"/>
      <c r="AS158" s="114"/>
      <c r="AT158" s="114"/>
      <c r="AU158" s="1590"/>
      <c r="AV158" s="895" t="str">
        <f>IF($G158="Oui",IF(AH158="","",AH158*$I158),"")</f>
        <v/>
      </c>
      <c r="AW158" s="895"/>
      <c r="AX158" s="895"/>
      <c r="AY158" s="895" t="str">
        <f>IF($G158="Oui",IF(AP158="","",AP158*$I158),"")</f>
        <v/>
      </c>
      <c r="AZ158" s="895"/>
      <c r="BA158" s="895" t="str">
        <f>IF($G158="Oui",IF(#REF!="","",#REF!*$I158),"")</f>
        <v/>
      </c>
      <c r="BB158" s="895"/>
      <c r="BC158" s="895"/>
      <c r="BD158" s="896">
        <f>SUM(AV158,AX158,AZ158,BB158)</f>
        <v>0</v>
      </c>
      <c r="BE158" s="894"/>
      <c r="BF158" s="904"/>
      <c r="BG158" s="894"/>
      <c r="BH158" s="904" t="str">
        <f>IF($G158="Oui",IF(#REF!="","",#REF!*$I158),"")</f>
        <v/>
      </c>
      <c r="BJ158" s="1068">
        <f>IF($Z158&lt;&gt;"votre valeur :",IF(ISNA(VLOOKUP($Z158,Utilitaires!$N$566:$O$571,2,FALSE)),,VLOOKUP($Z158,Utilitaires!$N$566:$O$571,2,FALSE)),$AA158)</f>
        <v>0</v>
      </c>
      <c r="BK158" s="1133">
        <f>SQRT(SUMSQ(BJ158,VLOOKUP(B158&amp;"; "&amp;$H$155,'FE Intrants'!G:U,7,FALSE)))</f>
        <v>0.2</v>
      </c>
    </row>
    <row r="159" spans="2:64" ht="12.75" hidden="1" customHeight="1" outlineLevel="3">
      <c r="B159" s="143" t="s">
        <v>2692</v>
      </c>
      <c r="C159" s="144"/>
      <c r="D159" s="213">
        <f>J159</f>
        <v>0</v>
      </c>
      <c r="E159" s="213"/>
      <c r="F159" s="394"/>
      <c r="G159" s="120"/>
      <c r="H159" s="336">
        <f>VLOOKUP($B159&amp;"; "&amp;$H$155,'FE Intrants'!$G:$U,9,FALSE)</f>
        <v>3.67</v>
      </c>
      <c r="I159" s="120"/>
      <c r="J159" s="152">
        <f>IF(I159=0,0,G159*H159/I159)</f>
        <v>0</v>
      </c>
      <c r="Y159" s="320">
        <f>IF(AD159=0,AD159,AD159/J159)</f>
        <v>0</v>
      </c>
      <c r="Z159" s="121"/>
      <c r="AA159" s="822"/>
      <c r="AB159" s="822"/>
      <c r="AC159" s="822"/>
      <c r="AD159" s="152">
        <f t="shared" si="33"/>
        <v>0</v>
      </c>
      <c r="AG159" s="566"/>
      <c r="AH159" s="567">
        <f>D159</f>
        <v>0</v>
      </c>
      <c r="AI159" s="567"/>
      <c r="AJ159" s="567"/>
      <c r="AK159" s="567"/>
      <c r="AL159" s="567"/>
      <c r="AM159" s="567"/>
      <c r="AN159" s="567"/>
      <c r="AO159" s="1621"/>
      <c r="AP159" s="1622">
        <f>SUM(AH159:AN159)</f>
        <v>0</v>
      </c>
      <c r="AQ159" s="566"/>
      <c r="AR159" s="570"/>
      <c r="AS159" s="114"/>
      <c r="AT159" s="114"/>
      <c r="AU159" s="1590"/>
      <c r="AV159" s="895" t="str">
        <f>IF($G159="Oui",IF(AH159="","",AH159*$I159),"")</f>
        <v/>
      </c>
      <c r="AW159" s="895"/>
      <c r="AX159" s="895"/>
      <c r="AY159" s="895" t="str">
        <f>IF($G159="Oui",IF(AP159="","",AP159*$I159),"")</f>
        <v/>
      </c>
      <c r="AZ159" s="895"/>
      <c r="BA159" s="895" t="str">
        <f>IF($G159="Oui",IF(#REF!="","",#REF!*$I159),"")</f>
        <v/>
      </c>
      <c r="BB159" s="895"/>
      <c r="BC159" s="895"/>
      <c r="BD159" s="896">
        <f>SUM(AV159,AX159,AZ159,BB159)</f>
        <v>0</v>
      </c>
      <c r="BE159" s="894" t="str">
        <f t="shared" ref="BE159:BF161" si="34">IF($G159="Oui",IF(AQ159="","",AQ159*$I159),"")</f>
        <v/>
      </c>
      <c r="BF159" s="904" t="str">
        <f t="shared" si="34"/>
        <v/>
      </c>
      <c r="BG159" s="894" t="str">
        <f>IF($G159="Oui",IF(#REF!="","",#REF!*$I159),"")</f>
        <v/>
      </c>
      <c r="BH159" s="904" t="str">
        <f>IF($G159="Oui",IF(#REF!="","",#REF!*$I159),"")</f>
        <v/>
      </c>
      <c r="BJ159" s="1068">
        <f>IF($Z159&lt;&gt;"votre valeur :",IF(ISNA(VLOOKUP($Z159,Utilitaires!$N$566:$O$571,2,FALSE)),,VLOOKUP($Z159,Utilitaires!$N$566:$O$571,2,FALSE)),$AA159)</f>
        <v>0</v>
      </c>
      <c r="BK159" s="1133">
        <f>SQRT(SUMSQ(BJ159,VLOOKUP(B159&amp;"; "&amp;$H$155,'FE Intrants'!G:U,7,FALSE)))</f>
        <v>0.2</v>
      </c>
    </row>
    <row r="160" spans="2:64" ht="12.75" hidden="1" customHeight="1" outlineLevel="3">
      <c r="B160" s="143" t="s">
        <v>3945</v>
      </c>
      <c r="C160" s="144"/>
      <c r="D160" s="213">
        <f>J160</f>
        <v>0</v>
      </c>
      <c r="E160" s="213"/>
      <c r="F160" s="395"/>
      <c r="G160" s="123"/>
      <c r="H160" s="336">
        <f>VLOOKUP($B160&amp;"; "&amp;$H$155,'FE Intrants'!$G:$U,9,FALSE)</f>
        <v>0.40899999999999997</v>
      </c>
      <c r="I160" s="123"/>
      <c r="J160" s="152">
        <f>IF(I160=0,0,G160*H160/I160)</f>
        <v>0</v>
      </c>
      <c r="Y160" s="320">
        <f>IF(AD160=0,AD160,AD160/J160)</f>
        <v>0</v>
      </c>
      <c r="Z160" s="124"/>
      <c r="AA160" s="822"/>
      <c r="AB160" s="822"/>
      <c r="AC160" s="822"/>
      <c r="AD160" s="152">
        <f t="shared" si="33"/>
        <v>0</v>
      </c>
      <c r="AG160" s="566"/>
      <c r="AH160" s="567">
        <f>D160</f>
        <v>0</v>
      </c>
      <c r="AI160" s="567"/>
      <c r="AJ160" s="567"/>
      <c r="AK160" s="567"/>
      <c r="AL160" s="567"/>
      <c r="AM160" s="567"/>
      <c r="AN160" s="567"/>
      <c r="AO160" s="1621"/>
      <c r="AP160" s="1622">
        <f>SUM(AH160:AN160)</f>
        <v>0</v>
      </c>
      <c r="AQ160" s="566"/>
      <c r="AR160" s="570"/>
      <c r="AS160" s="114"/>
      <c r="AT160" s="114"/>
      <c r="AU160" s="1590"/>
      <c r="AV160" s="895" t="str">
        <f>IF($G160="Oui",IF(AH160="","",AH160*$I160),"")</f>
        <v/>
      </c>
      <c r="AW160" s="895"/>
      <c r="AX160" s="895"/>
      <c r="AY160" s="895" t="str">
        <f>IF($G160="Oui",IF(AP160="","",AP160*$I160),"")</f>
        <v/>
      </c>
      <c r="AZ160" s="895"/>
      <c r="BA160" s="895" t="str">
        <f>IF($G160="Oui",IF(#REF!="","",#REF!*$I160),"")</f>
        <v/>
      </c>
      <c r="BB160" s="895"/>
      <c r="BC160" s="895"/>
      <c r="BD160" s="896">
        <f>SUM(AV160,AX160,AZ160,BB160)</f>
        <v>0</v>
      </c>
      <c r="BE160" s="894" t="str">
        <f t="shared" si="34"/>
        <v/>
      </c>
      <c r="BF160" s="904" t="str">
        <f t="shared" si="34"/>
        <v/>
      </c>
      <c r="BG160" s="894" t="str">
        <f>IF($G160="Oui",IF(#REF!="","",#REF!*$I160),"")</f>
        <v/>
      </c>
      <c r="BH160" s="904" t="str">
        <f>IF($G160="Oui",IF(#REF!="","",#REF!*$I160),"")</f>
        <v/>
      </c>
      <c r="BJ160" s="1068">
        <f>IF($Z160&lt;&gt;"votre valeur :",IF(ISNA(VLOOKUP($Z160,Utilitaires!$N$566:$O$571,2,FALSE)),,VLOOKUP($Z160,Utilitaires!$N$566:$O$571,2,FALSE)),$AA160)</f>
        <v>0</v>
      </c>
      <c r="BK160" s="1133">
        <f>SQRT(SUMSQ(BJ160,VLOOKUP(B160&amp;"; "&amp;$H$155,'FE Intrants'!G:U,7,FALSE)))</f>
        <v>0.5</v>
      </c>
    </row>
    <row r="161" spans="2:63" ht="12.75" hidden="1" customHeight="1" outlineLevel="3">
      <c r="B161" s="143"/>
      <c r="C161" s="144"/>
      <c r="D161" s="214"/>
      <c r="E161" s="214"/>
      <c r="F161" s="144"/>
      <c r="G161" s="144"/>
      <c r="H161" s="144"/>
      <c r="I161" s="155"/>
      <c r="J161" s="145"/>
      <c r="Y161" s="143"/>
      <c r="Z161" s="144"/>
      <c r="AA161" s="144"/>
      <c r="AB161" s="822"/>
      <c r="AC161" s="822"/>
      <c r="AD161" s="168"/>
      <c r="AG161" s="566"/>
      <c r="AH161" s="567"/>
      <c r="AI161" s="622"/>
      <c r="AJ161" s="622"/>
      <c r="AK161" s="622"/>
      <c r="AL161" s="622"/>
      <c r="AM161" s="567"/>
      <c r="AN161" s="567"/>
      <c r="AO161" s="1621"/>
      <c r="AP161" s="569"/>
      <c r="AQ161" s="566"/>
      <c r="AR161" s="570"/>
      <c r="AS161" s="114"/>
      <c r="AT161" s="114"/>
      <c r="AU161" s="905"/>
      <c r="AV161" s="1596"/>
      <c r="AW161" s="1596"/>
      <c r="AX161" s="1596"/>
      <c r="AY161" s="1596" t="str">
        <f>IF($G161="Oui",IF(AP161="","",AP161*$I161),"")</f>
        <v/>
      </c>
      <c r="AZ161" s="1596"/>
      <c r="BA161" s="1596" t="str">
        <f>IF($G161="Oui",IF(#REF!="","",#REF!*$I161),"")</f>
        <v/>
      </c>
      <c r="BB161" s="1596"/>
      <c r="BC161" s="1596"/>
      <c r="BD161" s="1624"/>
      <c r="BE161" s="894" t="str">
        <f t="shared" si="34"/>
        <v/>
      </c>
      <c r="BF161" s="904" t="str">
        <f t="shared" si="34"/>
        <v/>
      </c>
      <c r="BG161" s="894" t="str">
        <f>IF($G161="Oui",IF(#REF!="","",#REF!*$I161),"")</f>
        <v/>
      </c>
      <c r="BH161" s="904"/>
      <c r="BJ161" s="1145"/>
      <c r="BK161" s="1146"/>
    </row>
    <row r="162" spans="2:63" ht="13" hidden="1" outlineLevel="2">
      <c r="B162" s="197" t="s">
        <v>353</v>
      </c>
      <c r="C162" s="198"/>
      <c r="D162" s="215">
        <f>SUM(D157:D161)</f>
        <v>0</v>
      </c>
      <c r="E162" s="215"/>
      <c r="F162" s="200"/>
      <c r="G162" s="200"/>
      <c r="H162" s="200"/>
      <c r="I162" s="200"/>
      <c r="J162" s="201">
        <f>SUM(J157:J161)</f>
        <v>0</v>
      </c>
      <c r="Y162" s="1207">
        <f>IF(AD162=0,AD162,AD162/J162)</f>
        <v>0</v>
      </c>
      <c r="Z162" s="200"/>
      <c r="AA162" s="200"/>
      <c r="AB162" s="823"/>
      <c r="AC162" s="823"/>
      <c r="AD162" s="201">
        <f>SQRT(SUMSQ(AD157:AD161))</f>
        <v>0</v>
      </c>
      <c r="AG162" s="573"/>
      <c r="AH162" s="574">
        <f>SUM(AH157:AH161)</f>
        <v>0</v>
      </c>
      <c r="AI162" s="574"/>
      <c r="AJ162" s="574"/>
      <c r="AK162" s="574"/>
      <c r="AL162" s="574"/>
      <c r="AM162" s="574"/>
      <c r="AN162" s="574"/>
      <c r="AO162" s="575"/>
      <c r="AP162" s="575">
        <f>SUM(AP157:AP161)</f>
        <v>0</v>
      </c>
      <c r="AQ162" s="1085"/>
      <c r="AR162" s="577">
        <f>SUM(AR157:AR161)</f>
        <v>0</v>
      </c>
      <c r="AS162" s="114"/>
      <c r="AT162" s="114"/>
      <c r="AU162" s="1594"/>
      <c r="AV162" s="898">
        <f>SUM(AV157:AV161)</f>
        <v>0</v>
      </c>
      <c r="AW162" s="898"/>
      <c r="AX162" s="898"/>
      <c r="AY162" s="898"/>
      <c r="AZ162" s="898"/>
      <c r="BA162" s="898"/>
      <c r="BB162" s="898"/>
      <c r="BC162" s="898"/>
      <c r="BD162" s="901"/>
      <c r="BE162" s="897"/>
      <c r="BF162" s="899"/>
      <c r="BG162" s="897"/>
      <c r="BH162" s="899">
        <f>SUM(BH153:BH161)</f>
        <v>0</v>
      </c>
    </row>
    <row r="163" spans="2:63">
      <c r="AU163" s="443"/>
      <c r="AV163" s="443"/>
      <c r="AW163" s="443"/>
      <c r="AX163" s="443"/>
      <c r="AY163" s="443"/>
      <c r="AZ163" s="443"/>
      <c r="BA163" s="443"/>
      <c r="BB163" s="443"/>
      <c r="BC163" s="443"/>
      <c r="BD163" s="443"/>
      <c r="BE163" s="443"/>
      <c r="BF163" s="443"/>
    </row>
    <row r="164" spans="2:63" ht="15.5" collapsed="1">
      <c r="B164" s="2393" t="s">
        <v>442</v>
      </c>
      <c r="C164" s="2393"/>
      <c r="D164" s="2393"/>
      <c r="E164" s="2393"/>
      <c r="F164" s="2393"/>
      <c r="G164" s="2393"/>
      <c r="H164" s="2393"/>
      <c r="I164" s="2393"/>
      <c r="J164" s="2393"/>
      <c r="K164" s="2393"/>
      <c r="L164" s="2393"/>
      <c r="M164" s="2393"/>
      <c r="N164" s="2393"/>
      <c r="O164" s="2393"/>
      <c r="AU164" s="443"/>
      <c r="AV164" s="443"/>
      <c r="AW164" s="443"/>
      <c r="AX164" s="443"/>
      <c r="AY164" s="443"/>
      <c r="AZ164" s="443"/>
      <c r="BA164" s="443"/>
      <c r="BB164" s="443"/>
      <c r="BC164" s="443"/>
      <c r="BD164" s="443"/>
      <c r="BE164" s="443"/>
      <c r="BF164" s="443"/>
    </row>
    <row r="165" spans="2:63" hidden="1" outlineLevel="1">
      <c r="AU165" s="443"/>
      <c r="AV165" s="443"/>
      <c r="AW165" s="443"/>
      <c r="AX165" s="443"/>
      <c r="AY165" s="443"/>
      <c r="AZ165" s="443"/>
      <c r="BA165" s="443"/>
      <c r="BB165" s="443"/>
      <c r="BC165" s="443"/>
      <c r="BD165" s="443"/>
      <c r="BE165" s="443"/>
      <c r="BF165" s="443"/>
    </row>
    <row r="166" spans="2:63" ht="13" hidden="1" outlineLevel="1" collapsed="1">
      <c r="B166" s="139" t="s">
        <v>588</v>
      </c>
      <c r="C166" s="140"/>
      <c r="D166" s="379"/>
      <c r="E166" s="1664"/>
      <c r="F166" s="141"/>
      <c r="G166" s="141"/>
      <c r="H166" s="141"/>
      <c r="I166" s="141"/>
      <c r="J166" s="142"/>
      <c r="Y166" s="2357" t="s">
        <v>372</v>
      </c>
      <c r="Z166" s="2358"/>
      <c r="AA166" s="2358"/>
      <c r="AB166" s="2358"/>
      <c r="AC166" s="2358"/>
      <c r="AD166" s="2359"/>
      <c r="AG166" s="2398" t="s">
        <v>447</v>
      </c>
      <c r="AH166" s="2361"/>
      <c r="AI166" s="2361"/>
      <c r="AJ166" s="2361"/>
      <c r="AK166" s="2361"/>
      <c r="AL166" s="2361"/>
      <c r="AM166" s="2361"/>
      <c r="AN166" s="2361"/>
      <c r="AO166" s="2361"/>
      <c r="AP166" s="2361"/>
      <c r="AQ166" s="2361"/>
      <c r="AR166" s="2362"/>
      <c r="AU166" s="2560" t="s">
        <v>779</v>
      </c>
      <c r="AV166" s="2561"/>
      <c r="AW166" s="2561"/>
      <c r="AX166" s="2561"/>
      <c r="AY166" s="2561"/>
      <c r="AZ166" s="2561"/>
      <c r="BA166" s="2561"/>
      <c r="BB166" s="2561"/>
      <c r="BC166" s="2561"/>
      <c r="BD166" s="2561"/>
      <c r="BE166" s="2561"/>
      <c r="BF166" s="2561"/>
      <c r="BG166" s="2561"/>
      <c r="BH166" s="2562"/>
    </row>
    <row r="167" spans="2:63" ht="13" hidden="1" outlineLevel="2">
      <c r="B167" s="333"/>
      <c r="C167" s="167"/>
      <c r="D167" s="380" t="s">
        <v>312</v>
      </c>
      <c r="E167" s="1681"/>
      <c r="F167" s="144"/>
      <c r="G167" s="144"/>
      <c r="H167" s="144"/>
      <c r="I167" s="144"/>
      <c r="J167" s="145"/>
      <c r="Y167" s="1610"/>
      <c r="Z167" s="821"/>
      <c r="AA167" s="829"/>
      <c r="AB167" s="822"/>
      <c r="AC167" s="822"/>
      <c r="AD167" s="145"/>
      <c r="AG167" s="2376" t="s">
        <v>450</v>
      </c>
      <c r="AH167" s="2377"/>
      <c r="AI167" s="2377"/>
      <c r="AJ167" s="2377"/>
      <c r="AK167" s="2377"/>
      <c r="AL167" s="2377"/>
      <c r="AM167" s="2377"/>
      <c r="AN167" s="2377"/>
      <c r="AO167" s="2377" t="s">
        <v>450</v>
      </c>
      <c r="AP167" s="2392"/>
      <c r="AQ167" s="566"/>
      <c r="AR167" s="570"/>
      <c r="AU167" s="2563" t="s">
        <v>450</v>
      </c>
      <c r="AV167" s="2564"/>
      <c r="AW167" s="2564"/>
      <c r="AX167" s="2564"/>
      <c r="AY167" s="2564"/>
      <c r="AZ167" s="2564"/>
      <c r="BA167" s="2564"/>
      <c r="BB167" s="2564"/>
      <c r="BC167" s="2564" t="s">
        <v>450</v>
      </c>
      <c r="BD167" s="2565"/>
      <c r="BE167" s="1623"/>
      <c r="BF167" s="902"/>
      <c r="BG167" s="2564" t="s">
        <v>372</v>
      </c>
      <c r="BH167" s="2565"/>
      <c r="BJ167" s="2458" t="s">
        <v>1754</v>
      </c>
      <c r="BK167" s="2459"/>
    </row>
    <row r="168" spans="2:63" ht="13" hidden="1" outlineLevel="2">
      <c r="B168" s="143"/>
      <c r="C168" s="144"/>
      <c r="D168" s="381" t="s">
        <v>415</v>
      </c>
      <c r="E168" s="1672"/>
      <c r="F168" s="147" t="s">
        <v>780</v>
      </c>
      <c r="G168" s="147" t="s">
        <v>196</v>
      </c>
      <c r="H168" s="381" t="s">
        <v>1689</v>
      </c>
      <c r="I168" s="147" t="s">
        <v>339</v>
      </c>
      <c r="J168" s="386" t="s">
        <v>450</v>
      </c>
      <c r="Y168" s="1610" t="s">
        <v>320</v>
      </c>
      <c r="Z168" s="1606" t="s">
        <v>536</v>
      </c>
      <c r="AA168" s="1607"/>
      <c r="AB168" s="822"/>
      <c r="AC168" s="822"/>
      <c r="AD168" s="1618" t="s">
        <v>450</v>
      </c>
      <c r="AG168" s="2385" t="s">
        <v>214</v>
      </c>
      <c r="AH168" s="2386"/>
      <c r="AI168" s="2386" t="s">
        <v>448</v>
      </c>
      <c r="AJ168" s="2386"/>
      <c r="AK168" s="2386" t="s">
        <v>270</v>
      </c>
      <c r="AL168" s="2386"/>
      <c r="AM168" s="2386" t="s">
        <v>449</v>
      </c>
      <c r="AN168" s="2386"/>
      <c r="AO168" s="2364" t="s">
        <v>331</v>
      </c>
      <c r="AP168" s="2512"/>
      <c r="AQ168" s="566"/>
      <c r="AR168" s="570"/>
      <c r="AU168" s="2566" t="s">
        <v>214</v>
      </c>
      <c r="AV168" s="2567"/>
      <c r="AW168" s="2567" t="s">
        <v>448</v>
      </c>
      <c r="AX168" s="2567"/>
      <c r="AY168" s="2567" t="s">
        <v>270</v>
      </c>
      <c r="AZ168" s="2567"/>
      <c r="BA168" s="2567" t="s">
        <v>449</v>
      </c>
      <c r="BB168" s="2567"/>
      <c r="BC168" s="2568" t="s">
        <v>331</v>
      </c>
      <c r="BD168" s="2570"/>
      <c r="BE168" s="2567" t="s">
        <v>643</v>
      </c>
      <c r="BF168" s="2569"/>
      <c r="BG168" s="2567" t="s">
        <v>450</v>
      </c>
      <c r="BH168" s="2569"/>
      <c r="BJ168" s="1612" t="s">
        <v>2679</v>
      </c>
      <c r="BK168" s="1619" t="s">
        <v>2699</v>
      </c>
    </row>
    <row r="169" spans="2:63" ht="13" hidden="1" outlineLevel="2">
      <c r="B169" s="384"/>
      <c r="C169" s="381"/>
      <c r="D169" s="381" t="s">
        <v>450</v>
      </c>
      <c r="E169" s="1672"/>
      <c r="F169" s="149" t="str">
        <f>Descriptif!$D$4&amp;" ?"</f>
        <v>2017 ?</v>
      </c>
      <c r="G169" s="149" t="s">
        <v>244</v>
      </c>
      <c r="H169" s="381"/>
      <c r="I169" s="149" t="s">
        <v>340</v>
      </c>
      <c r="J169" s="386"/>
      <c r="Y169" s="1610" t="s">
        <v>1755</v>
      </c>
      <c r="Z169" s="1608"/>
      <c r="AA169" s="1609"/>
      <c r="AB169" s="822"/>
      <c r="AC169" s="822"/>
      <c r="AD169" s="1618"/>
      <c r="AG169" s="1620"/>
      <c r="AH169" s="1621"/>
      <c r="AI169" s="1621"/>
      <c r="AJ169" s="1621"/>
      <c r="AK169" s="1621"/>
      <c r="AL169" s="1621"/>
      <c r="AM169" s="1621"/>
      <c r="AN169" s="1621"/>
      <c r="AO169" s="567"/>
      <c r="AP169" s="567"/>
      <c r="AQ169" s="566"/>
      <c r="AR169" s="570" t="s">
        <v>643</v>
      </c>
      <c r="AU169" s="1590"/>
      <c r="AV169" s="1591"/>
      <c r="AW169" s="1591"/>
      <c r="AX169" s="1591"/>
      <c r="AY169" s="1591"/>
      <c r="AZ169" s="1591"/>
      <c r="BA169" s="1591"/>
      <c r="BB169" s="1591"/>
      <c r="BC169" s="1591"/>
      <c r="BD169" s="896"/>
      <c r="BE169" s="894" t="str">
        <f>IF($G169="Oui",IF(AQ169="","",AQ169*$I169),"")</f>
        <v/>
      </c>
      <c r="BF169" s="904" t="str">
        <f>IF($G169="Oui",IF(AR169="","",AR169*$I169),"")</f>
        <v/>
      </c>
      <c r="BG169" s="894" t="str">
        <f>IF($G169="Oui",IF(#REF!="","",#REF!*$I169),"")</f>
        <v/>
      </c>
      <c r="BH169" s="904"/>
      <c r="BJ169" s="1068"/>
      <c r="BK169" s="1133"/>
    </row>
    <row r="170" spans="2:63" ht="13" hidden="1" outlineLevel="2">
      <c r="B170" s="143" t="s">
        <v>3227</v>
      </c>
      <c r="C170" s="144"/>
      <c r="D170" s="213">
        <f>J170</f>
        <v>0</v>
      </c>
      <c r="E170" s="213"/>
      <c r="F170" s="393"/>
      <c r="G170" s="117"/>
      <c r="H170" s="220">
        <f>VLOOKUP($B170&amp;"; "&amp;$H$168,'FE Immobilisations'!$G:$U,9,FALSE)</f>
        <v>5500</v>
      </c>
      <c r="I170" s="117"/>
      <c r="J170" s="152">
        <f>IF(I170=0,0,G170*H170/I170)</f>
        <v>0</v>
      </c>
      <c r="Y170" s="320">
        <f>IF(AD170=0,AD170,AD170/J170)</f>
        <v>0</v>
      </c>
      <c r="Z170" s="118"/>
      <c r="AA170" s="822"/>
      <c r="AB170" s="822"/>
      <c r="AC170" s="822"/>
      <c r="AD170" s="152">
        <f>D170*BK170</f>
        <v>0</v>
      </c>
      <c r="AG170" s="566"/>
      <c r="AH170" s="567">
        <f>D170</f>
        <v>0</v>
      </c>
      <c r="AI170" s="567"/>
      <c r="AJ170" s="567"/>
      <c r="AK170" s="567"/>
      <c r="AL170" s="567"/>
      <c r="AM170" s="567"/>
      <c r="AN170" s="567"/>
      <c r="AO170" s="1621"/>
      <c r="AP170" s="1622">
        <f>SUM(AH170:AN170)</f>
        <v>0</v>
      </c>
      <c r="AQ170" s="566"/>
      <c r="AR170" s="570"/>
      <c r="AU170" s="1590"/>
      <c r="AV170" s="895" t="str">
        <f>IF($G170="Oui",IF(AH170="","",AH170*$I170),"")</f>
        <v/>
      </c>
      <c r="AW170" s="895"/>
      <c r="AX170" s="895"/>
      <c r="AY170" s="895"/>
      <c r="AZ170" s="895"/>
      <c r="BA170" s="895"/>
      <c r="BB170" s="895"/>
      <c r="BC170" s="895"/>
      <c r="BD170" s="896">
        <f>SUM(AV170,AX170,AZ170,BB170)</f>
        <v>0</v>
      </c>
      <c r="BE170" s="894" t="str">
        <f>IF($G170="Oui",IF(AQ170="","",AQ170*$I170),"")</f>
        <v/>
      </c>
      <c r="BF170" s="904" t="str">
        <f>IF($G170="Oui",IF(AR170="","",AR170*$I170),"")</f>
        <v/>
      </c>
      <c r="BG170" s="894" t="str">
        <f>IF($G170="Oui",IF(#REF!="","",#REF!*$I170),"")</f>
        <v/>
      </c>
      <c r="BH170" s="904" t="str">
        <f>IF($G170="Oui",IF(#REF!="","",#REF!*$I170),"")</f>
        <v/>
      </c>
      <c r="BJ170" s="1068">
        <f>IF($Z170&lt;&gt;"votre valeur :",IF(ISNA(VLOOKUP($Z170,Utilitaires!$N$566:$O$571,2,FALSE)),,VLOOKUP($Z170,Utilitaires!$N$566:$O$571,2,FALSE)),$AA170)</f>
        <v>0</v>
      </c>
      <c r="BK170" s="1133">
        <f>SQRT(SUMSQ(BJ170,VLOOKUP(B170&amp;"; "&amp;$H$168,'FE Immobilisations'!G:U,7,FALSE)))</f>
        <v>0.5</v>
      </c>
    </row>
    <row r="171" spans="2:63" ht="13" hidden="1" outlineLevel="2">
      <c r="B171" s="143" t="s">
        <v>3228</v>
      </c>
      <c r="C171" s="144"/>
      <c r="D171" s="213">
        <f>J171</f>
        <v>0</v>
      </c>
      <c r="E171" s="213"/>
      <c r="F171" s="394"/>
      <c r="G171" s="120"/>
      <c r="H171" s="220">
        <f>VLOOKUP($B171&amp;"; "&amp;$H$168,'FE Immobilisations'!$G:$U,9,FALSE)</f>
        <v>1830</v>
      </c>
      <c r="I171" s="120"/>
      <c r="J171" s="152">
        <f>IF(I171=0,0,G171*H171/I171)</f>
        <v>0</v>
      </c>
      <c r="Y171" s="320">
        <f>IF(AD171=0,AD171,AD171/J171)</f>
        <v>0</v>
      </c>
      <c r="Z171" s="121"/>
      <c r="AA171" s="822"/>
      <c r="AB171" s="822"/>
      <c r="AC171" s="822"/>
      <c r="AD171" s="152">
        <f t="shared" ref="AD171:AD172" si="35">D171*BK171</f>
        <v>0</v>
      </c>
      <c r="AG171" s="566"/>
      <c r="AH171" s="567">
        <f>D171</f>
        <v>0</v>
      </c>
      <c r="AI171" s="567"/>
      <c r="AJ171" s="567"/>
      <c r="AK171" s="567"/>
      <c r="AL171" s="567"/>
      <c r="AM171" s="567"/>
      <c r="AN171" s="567"/>
      <c r="AO171" s="1621"/>
      <c r="AP171" s="1622">
        <f>SUM(AH171:AN171)</f>
        <v>0</v>
      </c>
      <c r="AQ171" s="566"/>
      <c r="AR171" s="570"/>
      <c r="AU171" s="1590"/>
      <c r="AV171" s="895" t="str">
        <f>IF($G171="Oui",IF(AH171="","",AH171*$I171),"")</f>
        <v/>
      </c>
      <c r="AW171" s="895"/>
      <c r="AX171" s="895"/>
      <c r="AY171" s="895" t="str">
        <f>IF($G171="Oui",IF(AP171="","",AP171*$I171),"")</f>
        <v/>
      </c>
      <c r="AZ171" s="895"/>
      <c r="BA171" s="895" t="str">
        <f>IF($G171="Oui",IF(#REF!="","",#REF!*$I171),"")</f>
        <v/>
      </c>
      <c r="BB171" s="895"/>
      <c r="BC171" s="895"/>
      <c r="BD171" s="896">
        <f>SUM(AV171,AX171,AZ171,BB171)</f>
        <v>0</v>
      </c>
      <c r="BE171" s="894"/>
      <c r="BF171" s="904"/>
      <c r="BG171" s="894"/>
      <c r="BH171" s="904" t="str">
        <f>IF($G171="Oui",IF(#REF!="","",#REF!*$I171),"")</f>
        <v/>
      </c>
      <c r="BJ171" s="1068">
        <f>IF($Z171&lt;&gt;"votre valeur :",IF(ISNA(VLOOKUP($Z171,Utilitaires!$N$566:$O$571,2,FALSE)),,VLOOKUP($Z171,Utilitaires!$N$566:$O$571,2,FALSE)),$AA171)</f>
        <v>0</v>
      </c>
      <c r="BK171" s="1133">
        <f>SQRT(SUMSQ(BJ171,VLOOKUP(B171&amp;"; "&amp;$H$168,'FE Immobilisations'!G:U,7,FALSE)))</f>
        <v>0.5</v>
      </c>
    </row>
    <row r="172" spans="2:63" ht="13" hidden="1" outlineLevel="2">
      <c r="B172" s="143" t="s">
        <v>3229</v>
      </c>
      <c r="C172" s="144"/>
      <c r="D172" s="213">
        <f>J172</f>
        <v>0</v>
      </c>
      <c r="E172" s="213"/>
      <c r="F172" s="395"/>
      <c r="G172" s="123"/>
      <c r="H172" s="220">
        <f>VLOOKUP($B172&amp;"; "&amp;$H$168,'FE Immobilisations'!$G:$U,9,FALSE)</f>
        <v>5500</v>
      </c>
      <c r="I172" s="123"/>
      <c r="J172" s="152">
        <f>IF(I172=0,0,G172*H172/I172)</f>
        <v>0</v>
      </c>
      <c r="Y172" s="320">
        <f>IF(AD172=0,AD172,AD172/J172)</f>
        <v>0</v>
      </c>
      <c r="Z172" s="124"/>
      <c r="AA172" s="822"/>
      <c r="AB172" s="822"/>
      <c r="AC172" s="822"/>
      <c r="AD172" s="152">
        <f t="shared" si="35"/>
        <v>0</v>
      </c>
      <c r="AG172" s="566"/>
      <c r="AH172" s="567">
        <f>D172</f>
        <v>0</v>
      </c>
      <c r="AI172" s="567"/>
      <c r="AJ172" s="567"/>
      <c r="AK172" s="567"/>
      <c r="AL172" s="567"/>
      <c r="AM172" s="567"/>
      <c r="AN172" s="567"/>
      <c r="AO172" s="1621"/>
      <c r="AP172" s="1622">
        <f>SUM(AH172:AN172)</f>
        <v>0</v>
      </c>
      <c r="AQ172" s="566"/>
      <c r="AR172" s="570"/>
      <c r="AU172" s="1590"/>
      <c r="AV172" s="895" t="str">
        <f>IF($G173="Oui",IF(AH173="","",AH173*$I173),"")</f>
        <v/>
      </c>
      <c r="AW172" s="895"/>
      <c r="AX172" s="895"/>
      <c r="AY172" s="895" t="str">
        <f>IF($G173="Oui",IF(AP173="","",AP173*$I173),"")</f>
        <v/>
      </c>
      <c r="AZ172" s="895"/>
      <c r="BA172" s="895" t="str">
        <f>IF($G173="Oui",IF(#REF!="","",#REF!*$I173),"")</f>
        <v/>
      </c>
      <c r="BB172" s="895"/>
      <c r="BC172" s="895"/>
      <c r="BD172" s="896">
        <f>SUM(AV172,AX172,AZ172,BB172)</f>
        <v>0</v>
      </c>
      <c r="BE172" s="894" t="str">
        <f>IF($G173="Oui",IF(AQ173="","",AQ173*$I173),"")</f>
        <v/>
      </c>
      <c r="BF172" s="904" t="str">
        <f>IF($G173="Oui",IF(AR173="","",AR173*$I173),"")</f>
        <v/>
      </c>
      <c r="BG172" s="894" t="str">
        <f>IF($G173="Oui",IF(#REF!="","",#REF!*$I173),"")</f>
        <v/>
      </c>
      <c r="BH172" s="904" t="str">
        <f>IF($G173="Oui",IF(#REF!="","",#REF!*$I173),"")</f>
        <v/>
      </c>
      <c r="BJ172" s="1068">
        <f>IF($Z173&lt;&gt;"votre valeur :",IF(ISNA(VLOOKUP($Z173,Utilitaires!$N$566:$O$571,2,FALSE)),,VLOOKUP($Z173,Utilitaires!$N$566:$O$571,2,FALSE)),$AA173)</f>
        <v>0</v>
      </c>
      <c r="BK172" s="1133">
        <f>SQRT(SUMSQ(BJ172,VLOOKUP(B172&amp;"; "&amp;$H$168,'FE Immobilisations'!G:U,7,FALSE)))</f>
        <v>0.5</v>
      </c>
    </row>
    <row r="173" spans="2:63" ht="13" hidden="1" outlineLevel="2">
      <c r="B173" s="143"/>
      <c r="C173" s="144"/>
      <c r="D173" s="222"/>
      <c r="E173" s="222"/>
      <c r="F173" s="164"/>
      <c r="G173" s="164"/>
      <c r="H173" s="144"/>
      <c r="I173" s="144"/>
      <c r="J173" s="145"/>
      <c r="Y173" s="143"/>
      <c r="Z173" s="144"/>
      <c r="AA173" s="144"/>
      <c r="AB173" s="822"/>
      <c r="AC173" s="822"/>
      <c r="AD173" s="168"/>
      <c r="AG173" s="566"/>
      <c r="AH173" s="567"/>
      <c r="AI173" s="622"/>
      <c r="AJ173" s="622"/>
      <c r="AK173" s="622"/>
      <c r="AL173" s="622"/>
      <c r="AM173" s="567"/>
      <c r="AN173" s="567"/>
      <c r="AO173" s="1621"/>
      <c r="AP173" s="569"/>
      <c r="AQ173" s="566"/>
      <c r="AR173" s="570"/>
      <c r="AU173" s="905"/>
      <c r="AV173" s="1596"/>
      <c r="AW173" s="1596"/>
      <c r="AX173" s="1596"/>
      <c r="AY173" s="1596" t="str">
        <f>IF($G174="Oui",IF(AP174="","",AP174*$I174),"")</f>
        <v/>
      </c>
      <c r="AZ173" s="1596"/>
      <c r="BA173" s="1596" t="str">
        <f>IF($G174="Oui",IF(#REF!="","",#REF!*$I174),"")</f>
        <v/>
      </c>
      <c r="BB173" s="1596"/>
      <c r="BC173" s="1596"/>
      <c r="BD173" s="1624"/>
      <c r="BE173" s="894" t="str">
        <f>IF($G174="Oui",IF(AQ174="","",AQ174*$I174),"")</f>
        <v/>
      </c>
      <c r="BF173" s="904" t="str">
        <f>IF($G174="Oui",IF(AR174="","",AR174*$I174),"")</f>
        <v/>
      </c>
      <c r="BG173" s="894" t="str">
        <f>IF($G174="Oui",IF(#REF!="","",#REF!*$I174),"")</f>
        <v/>
      </c>
      <c r="BH173" s="904"/>
      <c r="BJ173" s="1145"/>
      <c r="BK173" s="1146"/>
    </row>
    <row r="174" spans="2:63" ht="13" hidden="1" outlineLevel="1">
      <c r="B174" s="197" t="s">
        <v>353</v>
      </c>
      <c r="C174" s="198"/>
      <c r="D174" s="215">
        <f>SUM(D170:D173)</f>
        <v>0</v>
      </c>
      <c r="E174" s="215"/>
      <c r="F174" s="204"/>
      <c r="G174" s="204"/>
      <c r="H174" s="200"/>
      <c r="I174" s="200"/>
      <c r="J174" s="201">
        <f>SUM(J170:J173)</f>
        <v>0</v>
      </c>
      <c r="Y174" s="1207">
        <f>IF(AD174=0,AD174,AD174/J174)</f>
        <v>0</v>
      </c>
      <c r="Z174" s="200"/>
      <c r="AA174" s="200"/>
      <c r="AB174" s="823"/>
      <c r="AC174" s="823"/>
      <c r="AD174" s="201">
        <f>SQRT(SUMSQ(AD170:AD173))</f>
        <v>0</v>
      </c>
      <c r="AG174" s="573"/>
      <c r="AH174" s="574">
        <f>SUM(AH170:AH173)</f>
        <v>0</v>
      </c>
      <c r="AI174" s="574"/>
      <c r="AJ174" s="574"/>
      <c r="AK174" s="574"/>
      <c r="AL174" s="574"/>
      <c r="AM174" s="574"/>
      <c r="AN174" s="574"/>
      <c r="AO174" s="575"/>
      <c r="AP174" s="575">
        <f>SUM(AP170:AP173)</f>
        <v>0</v>
      </c>
      <c r="AQ174" s="1085"/>
      <c r="AR174" s="577">
        <f>SUM(AR170:AR173)</f>
        <v>0</v>
      </c>
      <c r="AU174" s="1594"/>
      <c r="AV174" s="898">
        <f>SUM(AV170:AV173)</f>
        <v>0</v>
      </c>
      <c r="AW174" s="898"/>
      <c r="AX174" s="898"/>
      <c r="AY174" s="898"/>
      <c r="AZ174" s="898"/>
      <c r="BA174" s="898"/>
      <c r="BB174" s="898"/>
      <c r="BC174" s="898"/>
      <c r="BD174" s="901"/>
      <c r="BE174" s="897"/>
      <c r="BF174" s="899"/>
      <c r="BG174" s="897"/>
      <c r="BH174" s="899">
        <f>SUM(BH166:BH173)</f>
        <v>0</v>
      </c>
    </row>
    <row r="175" spans="2:63" hidden="1" outlineLevel="1">
      <c r="D175" s="255"/>
      <c r="E175" s="255"/>
    </row>
    <row r="176" spans="2:63" ht="13" hidden="1" outlineLevel="1" collapsed="1">
      <c r="B176" s="139" t="s">
        <v>589</v>
      </c>
      <c r="C176" s="140"/>
      <c r="D176" s="1613"/>
      <c r="E176" s="1664"/>
      <c r="F176" s="141"/>
      <c r="G176" s="141"/>
      <c r="H176" s="141"/>
      <c r="I176" s="141"/>
      <c r="J176" s="141"/>
      <c r="K176" s="141"/>
      <c r="L176" s="142"/>
      <c r="Y176" s="2357" t="s">
        <v>372</v>
      </c>
      <c r="Z176" s="2358"/>
      <c r="AA176" s="2358"/>
      <c r="AB176" s="2358"/>
      <c r="AC176" s="2358"/>
      <c r="AD176" s="2359"/>
      <c r="AG176" s="2398" t="s">
        <v>447</v>
      </c>
      <c r="AH176" s="2361"/>
      <c r="AI176" s="2361"/>
      <c r="AJ176" s="2361"/>
      <c r="AK176" s="2361"/>
      <c r="AL176" s="2361"/>
      <c r="AM176" s="2361"/>
      <c r="AN176" s="2361"/>
      <c r="AO176" s="2361"/>
      <c r="AP176" s="2361"/>
      <c r="AQ176" s="2361"/>
      <c r="AR176" s="2362"/>
      <c r="AU176" s="2560" t="s">
        <v>779</v>
      </c>
      <c r="AV176" s="2561"/>
      <c r="AW176" s="2561"/>
      <c r="AX176" s="2561"/>
      <c r="AY176" s="2561"/>
      <c r="AZ176" s="2561"/>
      <c r="BA176" s="2561"/>
      <c r="BB176" s="2561"/>
      <c r="BC176" s="2561"/>
      <c r="BD176" s="2561"/>
      <c r="BE176" s="2561"/>
      <c r="BF176" s="2561"/>
      <c r="BG176" s="2561"/>
      <c r="BH176" s="2562"/>
    </row>
    <row r="177" spans="2:64" ht="12.75" hidden="1" customHeight="1" outlineLevel="2">
      <c r="B177" s="333"/>
      <c r="C177" s="167"/>
      <c r="D177" s="1617" t="s">
        <v>312</v>
      </c>
      <c r="E177" s="1681"/>
      <c r="F177" s="155"/>
      <c r="G177" s="155"/>
      <c r="H177" s="144"/>
      <c r="I177" s="144"/>
      <c r="J177" s="144"/>
      <c r="K177" s="144"/>
      <c r="L177" s="145"/>
      <c r="Y177" s="299"/>
      <c r="Z177" s="821"/>
      <c r="AA177" s="829"/>
      <c r="AB177" s="822"/>
      <c r="AC177" s="822"/>
      <c r="AD177" s="145"/>
      <c r="AG177" s="2376" t="s">
        <v>450</v>
      </c>
      <c r="AH177" s="2377"/>
      <c r="AI177" s="2377"/>
      <c r="AJ177" s="2377"/>
      <c r="AK177" s="2377"/>
      <c r="AL177" s="2377"/>
      <c r="AM177" s="2377"/>
      <c r="AN177" s="2377"/>
      <c r="AO177" s="2377" t="s">
        <v>450</v>
      </c>
      <c r="AP177" s="2392"/>
      <c r="AQ177" s="566"/>
      <c r="AR177" s="570"/>
      <c r="AU177" s="2563" t="s">
        <v>450</v>
      </c>
      <c r="AV177" s="2564"/>
      <c r="AW177" s="2564"/>
      <c r="AX177" s="2564"/>
      <c r="AY177" s="2564"/>
      <c r="AZ177" s="2564"/>
      <c r="BA177" s="2564"/>
      <c r="BB177" s="2564"/>
      <c r="BC177" s="2564" t="s">
        <v>450</v>
      </c>
      <c r="BD177" s="2565"/>
      <c r="BE177" s="1623"/>
      <c r="BF177" s="902"/>
      <c r="BG177" s="2564" t="s">
        <v>372</v>
      </c>
      <c r="BH177" s="2565"/>
      <c r="BJ177" s="2378" t="s">
        <v>1754</v>
      </c>
      <c r="BK177" s="2379"/>
      <c r="BL177" s="2380"/>
    </row>
    <row r="178" spans="2:64" ht="12.75" hidden="1" customHeight="1" outlineLevel="2">
      <c r="B178" s="1610"/>
      <c r="C178" s="1611"/>
      <c r="D178" s="1611" t="s">
        <v>415</v>
      </c>
      <c r="E178" s="1672"/>
      <c r="F178" s="147" t="s">
        <v>780</v>
      </c>
      <c r="G178" s="147" t="s">
        <v>202</v>
      </c>
      <c r="H178" s="147" t="s">
        <v>121</v>
      </c>
      <c r="I178" s="2381" t="s">
        <v>1689</v>
      </c>
      <c r="J178" s="2382"/>
      <c r="K178" s="147" t="s">
        <v>339</v>
      </c>
      <c r="L178" s="1618" t="s">
        <v>450</v>
      </c>
      <c r="Y178" s="1610" t="s">
        <v>320</v>
      </c>
      <c r="Z178" s="1606" t="s">
        <v>536</v>
      </c>
      <c r="AA178" s="1607"/>
      <c r="AB178" s="822"/>
      <c r="AC178" s="822"/>
      <c r="AD178" s="1618" t="s">
        <v>450</v>
      </c>
      <c r="AG178" s="2385" t="s">
        <v>214</v>
      </c>
      <c r="AH178" s="2386"/>
      <c r="AI178" s="2386" t="s">
        <v>448</v>
      </c>
      <c r="AJ178" s="2386"/>
      <c r="AK178" s="2386" t="s">
        <v>270</v>
      </c>
      <c r="AL178" s="2386"/>
      <c r="AM178" s="2386" t="s">
        <v>449</v>
      </c>
      <c r="AN178" s="2386"/>
      <c r="AO178" s="2364" t="s">
        <v>331</v>
      </c>
      <c r="AP178" s="2512"/>
      <c r="AQ178" s="566"/>
      <c r="AR178" s="570"/>
      <c r="AU178" s="2566" t="s">
        <v>214</v>
      </c>
      <c r="AV178" s="2567"/>
      <c r="AW178" s="2567" t="s">
        <v>448</v>
      </c>
      <c r="AX178" s="2567"/>
      <c r="AY178" s="2567" t="s">
        <v>270</v>
      </c>
      <c r="AZ178" s="2567"/>
      <c r="BA178" s="2567" t="s">
        <v>449</v>
      </c>
      <c r="BB178" s="2567"/>
      <c r="BC178" s="2568" t="s">
        <v>331</v>
      </c>
      <c r="BD178" s="2570"/>
      <c r="BE178" s="2567" t="s">
        <v>643</v>
      </c>
      <c r="BF178" s="2569"/>
      <c r="BG178" s="2567" t="s">
        <v>450</v>
      </c>
      <c r="BH178" s="2569"/>
      <c r="BJ178" s="1612" t="s">
        <v>2679</v>
      </c>
      <c r="BK178" s="1619" t="s">
        <v>665</v>
      </c>
      <c r="BL178" s="1619" t="s">
        <v>122</v>
      </c>
    </row>
    <row r="179" spans="2:64" ht="12.75" hidden="1" customHeight="1" outlineLevel="2">
      <c r="B179" s="1610"/>
      <c r="C179" s="1611"/>
      <c r="D179" s="1611" t="s">
        <v>450</v>
      </c>
      <c r="E179" s="1672"/>
      <c r="F179" s="1614" t="str">
        <f>Descriptif!$D$4&amp;" ?"</f>
        <v>2017 ?</v>
      </c>
      <c r="G179" s="1614" t="s">
        <v>425</v>
      </c>
      <c r="H179" s="1614" t="s">
        <v>122</v>
      </c>
      <c r="I179" s="1611" t="s">
        <v>665</v>
      </c>
      <c r="J179" s="1611" t="s">
        <v>122</v>
      </c>
      <c r="K179" s="1614" t="s">
        <v>340</v>
      </c>
      <c r="L179" s="1618"/>
      <c r="Y179" s="1610" t="s">
        <v>1755</v>
      </c>
      <c r="Z179" s="1608"/>
      <c r="AA179" s="1609"/>
      <c r="AB179" s="822"/>
      <c r="AC179" s="822"/>
      <c r="AD179" s="162"/>
      <c r="AG179" s="1620"/>
      <c r="AH179" s="1621"/>
      <c r="AI179" s="1621"/>
      <c r="AJ179" s="1621"/>
      <c r="AK179" s="1621"/>
      <c r="AL179" s="1621"/>
      <c r="AM179" s="1621"/>
      <c r="AN179" s="1621"/>
      <c r="AO179" s="567"/>
      <c r="AP179" s="567"/>
      <c r="AQ179" s="566"/>
      <c r="AR179" s="570" t="s">
        <v>643</v>
      </c>
      <c r="AU179" s="1590"/>
      <c r="AV179" s="1591"/>
      <c r="AW179" s="1591"/>
      <c r="AX179" s="1591"/>
      <c r="AY179" s="1591"/>
      <c r="AZ179" s="1591"/>
      <c r="BA179" s="1591"/>
      <c r="BB179" s="1591"/>
      <c r="BC179" s="1591"/>
      <c r="BD179" s="896"/>
      <c r="BE179" s="894" t="str">
        <f>IF($F179="Oui",IF(AQ179="","",AQ179*$K179),"")</f>
        <v/>
      </c>
      <c r="BF179" s="904" t="str">
        <f>IF($F179="Oui",IF(AR179="","",AR179*$K179),"")</f>
        <v/>
      </c>
      <c r="BG179" s="894" t="str">
        <f>IF($F179="Oui",IF(#REF!="","",#REF!*$K179),"")</f>
        <v/>
      </c>
      <c r="BH179" s="904"/>
      <c r="BJ179" s="1068"/>
      <c r="BK179" s="1133"/>
      <c r="BL179" s="1133"/>
    </row>
    <row r="180" spans="2:64" ht="12.75" hidden="1" customHeight="1" outlineLevel="2">
      <c r="B180" s="143" t="s">
        <v>2675</v>
      </c>
      <c r="C180" s="144"/>
      <c r="D180" s="213">
        <f>L180</f>
        <v>0</v>
      </c>
      <c r="E180" s="213"/>
      <c r="F180" s="393"/>
      <c r="G180" s="117"/>
      <c r="H180" s="345"/>
      <c r="I180" s="220">
        <f>VLOOKUP($B180&amp;"; "&amp;$I$178&amp;" "&amp;I$179,'FE Intrants'!$G:$U,9,FALSE)</f>
        <v>2210</v>
      </c>
      <c r="J180" s="220">
        <f>VLOOKUP($B180&amp;"; "&amp;$I$178&amp;" "&amp;J$179,'FE Intrants'!$G:$U,9,FALSE)</f>
        <v>938</v>
      </c>
      <c r="K180" s="117"/>
      <c r="L180" s="152">
        <f>IF(K180=0,0,(G180*((1-H180)*I180+H180*J180))/K180)</f>
        <v>0</v>
      </c>
      <c r="Y180" s="320">
        <f>IF(AD180=0,AD180,AD180/L180)</f>
        <v>0</v>
      </c>
      <c r="Z180" s="118"/>
      <c r="AA180" s="822"/>
      <c r="AB180" s="822"/>
      <c r="AC180" s="822"/>
      <c r="AD180" s="152">
        <f>IF(L180=0,0,SQRT(SUMSQ(G180*(1-H180)*I180*BK180,G180*H180*J180*BL180))/K180)</f>
        <v>0</v>
      </c>
      <c r="AG180" s="566"/>
      <c r="AH180" s="567">
        <f>D180</f>
        <v>0</v>
      </c>
      <c r="AI180" s="567"/>
      <c r="AJ180" s="567"/>
      <c r="AK180" s="567"/>
      <c r="AL180" s="567"/>
      <c r="AM180" s="567"/>
      <c r="AN180" s="567"/>
      <c r="AO180" s="1621"/>
      <c r="AP180" s="1622">
        <f>SUM(AH180:AN180)</f>
        <v>0</v>
      </c>
      <c r="AQ180" s="566"/>
      <c r="AR180" s="570"/>
      <c r="AU180" s="1590"/>
      <c r="AV180" s="895" t="str">
        <f>IF($F180="Oui",IF(AH180="","",AH180*$K180),"")</f>
        <v/>
      </c>
      <c r="AW180" s="895"/>
      <c r="AX180" s="895"/>
      <c r="AY180" s="895"/>
      <c r="AZ180" s="895"/>
      <c r="BA180" s="895"/>
      <c r="BB180" s="895"/>
      <c r="BC180" s="895"/>
      <c r="BD180" s="896">
        <f>SUM(AV180,AX180,AZ180,BB180)</f>
        <v>0</v>
      </c>
      <c r="BE180" s="894" t="str">
        <f>IF($F180="Oui",IF(AQ180="","",AQ180*$K180),"")</f>
        <v/>
      </c>
      <c r="BF180" s="904" t="str">
        <f>IF($F180="Oui",IF(AR180="","",AR180*$K180),"")</f>
        <v/>
      </c>
      <c r="BG180" s="894" t="str">
        <f>IF($F180="Oui",IF(#REF!="","",#REF!*$K180),"")</f>
        <v/>
      </c>
      <c r="BH180" s="904" t="str">
        <f>IF($F180="Oui",IF(AD180="","",AD180*$K180),"")</f>
        <v/>
      </c>
      <c r="BJ180" s="1068">
        <f>IF($Z180&lt;&gt;"votre valeur :",IF(ISNA(VLOOKUP($Z180,Utilitaires!$N$566:$O$571,2,FALSE)),,VLOOKUP($Z180,Utilitaires!$N$566:$O$571,2,FALSE)),$AA180)</f>
        <v>0</v>
      </c>
      <c r="BK180" s="1133">
        <f>SQRT(SUMSQ(BJ180,VLOOKUP(B180&amp;"; "&amp;$I$178&amp;" "&amp;I$179,'FE Intrants'!G:U,7,FALSE)))</f>
        <v>0.1</v>
      </c>
      <c r="BL180" s="1133">
        <f>SQRT(SUMSQ(BJ180,VLOOKUP(B180&amp;"; "&amp;$I$178&amp;" "&amp;J$179,'FE Intrants'!G:U,7,FALSE)))</f>
        <v>0.1</v>
      </c>
    </row>
    <row r="181" spans="2:64" ht="12.75" hidden="1" customHeight="1" outlineLevel="2">
      <c r="B181" s="143" t="s">
        <v>2676</v>
      </c>
      <c r="C181" s="144"/>
      <c r="D181" s="213">
        <f>L181</f>
        <v>0</v>
      </c>
      <c r="E181" s="213"/>
      <c r="F181" s="394"/>
      <c r="G181" s="120"/>
      <c r="H181" s="346"/>
      <c r="I181" s="220">
        <f>VLOOKUP($B181&amp;"; "&amp;$I$178&amp;" "&amp;I$179,'FE Intrants'!$G:$U,9,FALSE)</f>
        <v>7800</v>
      </c>
      <c r="J181" s="220">
        <f>VLOOKUP($B181&amp;"; "&amp;$I$178&amp;" "&amp;J$179,'FE Intrants'!$G:$U,9,FALSE)</f>
        <v>562</v>
      </c>
      <c r="K181" s="120"/>
      <c r="L181" s="152">
        <f>IF(K181=0,0,(G181*((1-H181)*I181+H181*J181))/K181)</f>
        <v>0</v>
      </c>
      <c r="Y181" s="320">
        <f>IF(AD181=0,AD181,AD181/L181)</f>
        <v>0</v>
      </c>
      <c r="Z181" s="121"/>
      <c r="AA181" s="822"/>
      <c r="AB181" s="822"/>
      <c r="AC181" s="822"/>
      <c r="AD181" s="152">
        <f>IF(L181=0,0,SQRT(SUMSQ(G181*(1-H181)*I181*BK181,G181*H181*J181*BL181))/K181)</f>
        <v>0</v>
      </c>
      <c r="AG181" s="566"/>
      <c r="AH181" s="567">
        <f>D181</f>
        <v>0</v>
      </c>
      <c r="AI181" s="567"/>
      <c r="AJ181" s="567"/>
      <c r="AK181" s="567"/>
      <c r="AL181" s="567"/>
      <c r="AM181" s="567"/>
      <c r="AN181" s="567"/>
      <c r="AO181" s="1621"/>
      <c r="AP181" s="569">
        <f>L181</f>
        <v>0</v>
      </c>
      <c r="AQ181" s="566"/>
      <c r="AR181" s="570"/>
      <c r="AU181" s="1590"/>
      <c r="AV181" s="895" t="str">
        <f>IF($F181="Oui",IF(AH181="","",AH181*$K181),"")</f>
        <v/>
      </c>
      <c r="AW181" s="895"/>
      <c r="AX181" s="895"/>
      <c r="AY181" s="895" t="str">
        <f>IF($F181="Oui",IF(AP181="","",AP181*$K181),"")</f>
        <v/>
      </c>
      <c r="AZ181" s="895"/>
      <c r="BA181" s="895" t="str">
        <f>IF($F181="Oui",IF(AD181="","",AD181*$K181),"")</f>
        <v/>
      </c>
      <c r="BB181" s="895"/>
      <c r="BC181" s="895"/>
      <c r="BD181" s="896">
        <f>SUM(AV181,AX181,AZ181,BB181)</f>
        <v>0</v>
      </c>
      <c r="BE181" s="894"/>
      <c r="BF181" s="904"/>
      <c r="BG181" s="894"/>
      <c r="BH181" s="904" t="str">
        <f>IF($F181="Oui",IF(AD181="","",AD181*$K181),"")</f>
        <v/>
      </c>
      <c r="BJ181" s="1068">
        <f>IF($Z181&lt;&gt;"votre valeur :",IF(ISNA(VLOOKUP($Z181,Utilitaires!$N$566:$O$571,2,FALSE)),,VLOOKUP($Z181,Utilitaires!$N$566:$O$571,2,FALSE)),$AA181)</f>
        <v>0</v>
      </c>
      <c r="BK181" s="1133">
        <f>SQRT(SUMSQ(BJ181,VLOOKUP(B181&amp;"; "&amp;$I$178&amp;" "&amp;I$179,'FE Intrants'!G:U,7,FALSE)))</f>
        <v>0.3</v>
      </c>
      <c r="BL181" s="1133">
        <f>SQRT(SUMSQ(BJ181,VLOOKUP(B181&amp;"; "&amp;$I$178&amp;" "&amp;J$179,'FE Intrants'!G:U,7,FALSE)))</f>
        <v>0.3</v>
      </c>
    </row>
    <row r="182" spans="2:64" ht="12.75" hidden="1" customHeight="1" outlineLevel="2">
      <c r="B182" s="143" t="s">
        <v>2677</v>
      </c>
      <c r="C182" s="144"/>
      <c r="D182" s="213">
        <f>L182</f>
        <v>0</v>
      </c>
      <c r="E182" s="213"/>
      <c r="F182" s="394"/>
      <c r="G182" s="120"/>
      <c r="H182" s="346"/>
      <c r="I182" s="220">
        <f>VLOOKUP($B182&amp;"; "&amp;$I$178&amp;" "&amp;I$179,'FE Intrants'!$G:$U,9,FALSE)</f>
        <v>1450</v>
      </c>
      <c r="J182" s="220">
        <f>VLOOKUP($B182&amp;"; "&amp;$I$178&amp;" "&amp;J$179,'FE Intrants'!$G:$U,9,FALSE)</f>
        <v>1300</v>
      </c>
      <c r="K182" s="120"/>
      <c r="L182" s="152">
        <f>IF(K182=0,0,(G182*((1-H182)*I182+H182*J182))/K182)</f>
        <v>0</v>
      </c>
      <c r="Y182" s="320">
        <f>IF(AD182=0,AD182,AD182/L182)</f>
        <v>0</v>
      </c>
      <c r="Z182" s="121"/>
      <c r="AA182" s="822"/>
      <c r="AB182" s="822"/>
      <c r="AC182" s="822"/>
      <c r="AD182" s="152">
        <f>IF(L182=0,0,SQRT(SUMSQ(G182*(1-H182)*I182*BK182,G182*H182*J182*BL182))/K182)</f>
        <v>0</v>
      </c>
      <c r="AG182" s="566"/>
      <c r="AH182" s="567">
        <f>D182</f>
        <v>0</v>
      </c>
      <c r="AI182" s="567"/>
      <c r="AJ182" s="567"/>
      <c r="AK182" s="567"/>
      <c r="AL182" s="567"/>
      <c r="AM182" s="567"/>
      <c r="AN182" s="567"/>
      <c r="AO182" s="1621"/>
      <c r="AP182" s="569">
        <f>L182</f>
        <v>0</v>
      </c>
      <c r="AQ182" s="566"/>
      <c r="AR182" s="570"/>
      <c r="AU182" s="1590"/>
      <c r="AV182" s="895" t="str">
        <f>IF($F182="Oui",IF(AH182="","",AH182*$K182),"")</f>
        <v/>
      </c>
      <c r="AW182" s="895"/>
      <c r="AX182" s="895"/>
      <c r="AY182" s="895" t="str">
        <f>IF($F182="Oui",IF(AP182="","",AP182*$K182),"")</f>
        <v/>
      </c>
      <c r="AZ182" s="895"/>
      <c r="BA182" s="895" t="str">
        <f>IF($F182="Oui",IF(AD182="","",AD182*$K182),"")</f>
        <v/>
      </c>
      <c r="BB182" s="895"/>
      <c r="BC182" s="895"/>
      <c r="BD182" s="896">
        <f>SUM(AV182,AX182,AZ182,BB182)</f>
        <v>0</v>
      </c>
      <c r="BE182" s="894" t="str">
        <f t="shared" ref="BE182:BF184" si="36">IF($F182="Oui",IF(AQ182="","",AQ182*$K182),"")</f>
        <v/>
      </c>
      <c r="BF182" s="904" t="str">
        <f t="shared" si="36"/>
        <v/>
      </c>
      <c r="BG182" s="894" t="str">
        <f>IF($F182="Oui",IF(#REF!="","",#REF!*$K182),"")</f>
        <v/>
      </c>
      <c r="BH182" s="904" t="str">
        <f>IF($F182="Oui",IF(AD182="","",AD182*$K182),"")</f>
        <v/>
      </c>
      <c r="BJ182" s="1068">
        <f>IF($Z182&lt;&gt;"votre valeur :",IF(ISNA(VLOOKUP($Z182,Utilitaires!$N$566:$O$571,2,FALSE)),,VLOOKUP($Z182,Utilitaires!$N$566:$O$571,2,FALSE)),$AA182)</f>
        <v>0</v>
      </c>
      <c r="BK182" s="1133">
        <f>SQRT(SUMSQ(BJ182,VLOOKUP(B182&amp;"; "&amp;$I$178&amp;" "&amp;I$179,'FE Intrants'!G:U,7,FALSE)))</f>
        <v>0.5</v>
      </c>
      <c r="BL182" s="1133">
        <f>SQRT(SUMSQ(BJ182,VLOOKUP(B182&amp;"; "&amp;$I$178&amp;" "&amp;J$179,'FE Intrants'!G:U,7,FALSE)))</f>
        <v>0.5</v>
      </c>
    </row>
    <row r="183" spans="2:64" ht="12.75" hidden="1" customHeight="1" outlineLevel="2">
      <c r="B183" s="143" t="s">
        <v>2678</v>
      </c>
      <c r="C183" s="144"/>
      <c r="D183" s="213">
        <f>L183</f>
        <v>0</v>
      </c>
      <c r="E183" s="213"/>
      <c r="F183" s="395"/>
      <c r="G183" s="123"/>
      <c r="H183" s="347"/>
      <c r="I183" s="220">
        <f>VLOOKUP($B183&amp;"; "&amp;$I$178&amp;" "&amp;I$179,'FE Intrants'!$G:$U,9,FALSE)</f>
        <v>9170</v>
      </c>
      <c r="J183" s="220">
        <f>VLOOKUP($B183&amp;"; "&amp;$I$178&amp;" "&amp;J$179,'FE Intrants'!$G:$U,9,FALSE)</f>
        <v>9170</v>
      </c>
      <c r="K183" s="123"/>
      <c r="L183" s="152">
        <f>IF(K183=0,0,(G183*((1-H183)*I183+H183*J183))/K183)</f>
        <v>0</v>
      </c>
      <c r="Y183" s="320">
        <f>IF(AD183=0,AD183,AD183/L183)</f>
        <v>0</v>
      </c>
      <c r="Z183" s="124"/>
      <c r="AA183" s="822"/>
      <c r="AB183" s="822"/>
      <c r="AC183" s="822"/>
      <c r="AD183" s="152">
        <f>IF(L183=0,0,SQRT(SUMSQ(G183*(1-H183)*I183*BK183,G183*H183*J183*BL183))/K183)</f>
        <v>0</v>
      </c>
      <c r="AG183" s="566"/>
      <c r="AH183" s="567">
        <f>D183</f>
        <v>0</v>
      </c>
      <c r="AI183" s="567"/>
      <c r="AJ183" s="567"/>
      <c r="AK183" s="567"/>
      <c r="AL183" s="567"/>
      <c r="AM183" s="567"/>
      <c r="AN183" s="567"/>
      <c r="AO183" s="1621"/>
      <c r="AP183" s="569">
        <f>L183</f>
        <v>0</v>
      </c>
      <c r="AQ183" s="566"/>
      <c r="AR183" s="570"/>
      <c r="AU183" s="1590"/>
      <c r="AV183" s="895" t="str">
        <f>IF($F183="Oui",IF(AH183="","",AH183*$K183),"")</f>
        <v/>
      </c>
      <c r="AW183" s="895"/>
      <c r="AX183" s="895"/>
      <c r="AY183" s="895" t="str">
        <f>IF($F183="Oui",IF(AP183="","",AP183*$K183),"")</f>
        <v/>
      </c>
      <c r="AZ183" s="895"/>
      <c r="BA183" s="895" t="str">
        <f>IF($F183="Oui",IF(AD183="","",AD183*$K183),"")</f>
        <v/>
      </c>
      <c r="BB183" s="895"/>
      <c r="BC183" s="895"/>
      <c r="BD183" s="896">
        <f>SUM(AV183,AX183,AZ183,BB183)</f>
        <v>0</v>
      </c>
      <c r="BE183" s="894" t="str">
        <f t="shared" si="36"/>
        <v/>
      </c>
      <c r="BF183" s="904" t="str">
        <f t="shared" si="36"/>
        <v/>
      </c>
      <c r="BG183" s="894" t="str">
        <f>IF($F183="Oui",IF(#REF!="","",#REF!*$K183),"")</f>
        <v/>
      </c>
      <c r="BH183" s="904" t="str">
        <f>IF($F183="Oui",IF(AD183="","",AD183*$K183),"")</f>
        <v/>
      </c>
      <c r="BJ183" s="1068">
        <f>IF($Z183&lt;&gt;"votre valeur :",IF(ISNA(VLOOKUP($Z183,Utilitaires!$N$566:$O$571,2,FALSE)),,VLOOKUP($Z183,Utilitaires!$N$566:$O$571,2,FALSE)),$AA183)</f>
        <v>0</v>
      </c>
      <c r="BK183" s="1133">
        <f>SQRT(SUMSQ(BJ183,VLOOKUP(B183&amp;"; "&amp;$I$178&amp;" "&amp;I$179,'FE Intrants'!G:U,7,FALSE)))</f>
        <v>0.2</v>
      </c>
      <c r="BL183" s="1133">
        <f>SQRT(SUMSQ(BJ183,VLOOKUP(B183&amp;"; "&amp;$I$178&amp;" "&amp;J$179,'FE Intrants'!G:U,7,FALSE)))</f>
        <v>0.2</v>
      </c>
    </row>
    <row r="184" spans="2:64" ht="12.75" hidden="1" customHeight="1" outlineLevel="2">
      <c r="B184" s="143"/>
      <c r="C184" s="144"/>
      <c r="D184" s="214"/>
      <c r="E184" s="214"/>
      <c r="F184" s="144"/>
      <c r="G184" s="144"/>
      <c r="H184" s="144"/>
      <c r="I184" s="144"/>
      <c r="J184" s="155"/>
      <c r="K184" s="155"/>
      <c r="L184" s="145"/>
      <c r="Y184" s="143"/>
      <c r="Z184" s="144"/>
      <c r="AA184" s="144"/>
      <c r="AB184" s="822"/>
      <c r="AC184" s="822"/>
      <c r="AD184" s="152"/>
      <c r="AG184" s="566"/>
      <c r="AH184" s="567"/>
      <c r="AI184" s="622"/>
      <c r="AJ184" s="622"/>
      <c r="AK184" s="622"/>
      <c r="AL184" s="622"/>
      <c r="AM184" s="567"/>
      <c r="AN184" s="567"/>
      <c r="AO184" s="1621"/>
      <c r="AP184" s="569"/>
      <c r="AQ184" s="566"/>
      <c r="AR184" s="570"/>
      <c r="AU184" s="905"/>
      <c r="AV184" s="1596"/>
      <c r="AW184" s="1596"/>
      <c r="AX184" s="1596"/>
      <c r="AY184" s="1596" t="str">
        <f>IF($F184="Oui",IF(AP184="","",AP184*$K184),"")</f>
        <v/>
      </c>
      <c r="AZ184" s="1596"/>
      <c r="BA184" s="1596" t="str">
        <f>IF($F184="Oui",IF(AD184="","",AD184*$K184),"")</f>
        <v/>
      </c>
      <c r="BB184" s="1596"/>
      <c r="BC184" s="1596"/>
      <c r="BD184" s="1624"/>
      <c r="BE184" s="894" t="str">
        <f t="shared" si="36"/>
        <v/>
      </c>
      <c r="BF184" s="904" t="str">
        <f t="shared" si="36"/>
        <v/>
      </c>
      <c r="BG184" s="894" t="str">
        <f>IF($F184="Oui",IF(#REF!="","",#REF!*$K184),"")</f>
        <v/>
      </c>
      <c r="BH184" s="904"/>
      <c r="BJ184" s="1145"/>
      <c r="BK184" s="1146"/>
      <c r="BL184" s="1146"/>
    </row>
    <row r="185" spans="2:64" ht="13" hidden="1" outlineLevel="1">
      <c r="B185" s="197" t="s">
        <v>353</v>
      </c>
      <c r="C185" s="198"/>
      <c r="D185" s="215">
        <f>SUM(D180:D184)</f>
        <v>0</v>
      </c>
      <c r="E185" s="215"/>
      <c r="F185" s="200"/>
      <c r="G185" s="200"/>
      <c r="H185" s="200"/>
      <c r="I185" s="200"/>
      <c r="J185" s="200"/>
      <c r="K185" s="200"/>
      <c r="L185" s="201">
        <f>SUM(L180:L184)</f>
        <v>0</v>
      </c>
      <c r="Y185" s="1207">
        <f>IF(AD185=0,AD185,AD185/L185)</f>
        <v>0</v>
      </c>
      <c r="Z185" s="200"/>
      <c r="AA185" s="200"/>
      <c r="AB185" s="823"/>
      <c r="AC185" s="823"/>
      <c r="AD185" s="201">
        <f>SQRT(SUMSQ(AD180:AD184))</f>
        <v>0</v>
      </c>
      <c r="AG185" s="573"/>
      <c r="AH185" s="574">
        <f>SUM(AH180:AH184)</f>
        <v>0</v>
      </c>
      <c r="AI185" s="574"/>
      <c r="AJ185" s="574"/>
      <c r="AK185" s="574"/>
      <c r="AL185" s="574"/>
      <c r="AM185" s="574"/>
      <c r="AN185" s="574"/>
      <c r="AO185" s="575"/>
      <c r="AP185" s="575">
        <f>SUM(AP180:AP184)</f>
        <v>0</v>
      </c>
      <c r="AQ185" s="1085"/>
      <c r="AR185" s="577">
        <f>SUM(AR180:AR184)</f>
        <v>0</v>
      </c>
      <c r="AU185" s="1594"/>
      <c r="AV185" s="898">
        <f>SUM(AV180:AV184)</f>
        <v>0</v>
      </c>
      <c r="AW185" s="898"/>
      <c r="AX185" s="898"/>
      <c r="AY185" s="898"/>
      <c r="AZ185" s="898"/>
      <c r="BA185" s="898"/>
      <c r="BB185" s="898"/>
      <c r="BC185" s="898"/>
      <c r="BD185" s="901"/>
      <c r="BE185" s="897"/>
      <c r="BF185" s="899"/>
      <c r="BG185" s="897"/>
      <c r="BH185" s="899">
        <f>SUM(BH176:BH184)</f>
        <v>0</v>
      </c>
    </row>
    <row r="186" spans="2:64" hidden="1" outlineLevel="1">
      <c r="AK186" s="114"/>
      <c r="AU186" s="443"/>
      <c r="AV186" s="443"/>
      <c r="AW186" s="443"/>
      <c r="AX186" s="443"/>
      <c r="AY186" s="443"/>
      <c r="AZ186" s="443"/>
      <c r="BA186" s="443"/>
      <c r="BB186" s="443"/>
      <c r="BC186" s="443"/>
      <c r="BD186" s="443"/>
      <c r="BE186" s="443"/>
      <c r="BF186" s="443"/>
    </row>
    <row r="187" spans="2:64" ht="13" hidden="1" outlineLevel="1" collapsed="1">
      <c r="B187" s="139" t="s">
        <v>3230</v>
      </c>
      <c r="C187" s="140"/>
      <c r="D187" s="1613"/>
      <c r="E187" s="1664"/>
      <c r="F187" s="141"/>
      <c r="G187" s="141"/>
      <c r="H187" s="141"/>
      <c r="I187" s="141"/>
      <c r="J187" s="141"/>
      <c r="K187" s="141"/>
      <c r="L187" s="142"/>
      <c r="Y187" s="2357" t="s">
        <v>372</v>
      </c>
      <c r="Z187" s="2358"/>
      <c r="AA187" s="2358"/>
      <c r="AB187" s="2358"/>
      <c r="AC187" s="2358"/>
      <c r="AD187" s="2359"/>
      <c r="AG187" s="2398" t="s">
        <v>447</v>
      </c>
      <c r="AH187" s="2361"/>
      <c r="AI187" s="2361"/>
      <c r="AJ187" s="2361"/>
      <c r="AK187" s="2361"/>
      <c r="AL187" s="2361"/>
      <c r="AM187" s="2361"/>
      <c r="AN187" s="2361"/>
      <c r="AO187" s="2361"/>
      <c r="AP187" s="2361"/>
      <c r="AQ187" s="2361"/>
      <c r="AR187" s="2362"/>
      <c r="AS187" s="114"/>
      <c r="AT187" s="114"/>
      <c r="AU187" s="2560" t="s">
        <v>779</v>
      </c>
      <c r="AV187" s="2561"/>
      <c r="AW187" s="2561"/>
      <c r="AX187" s="2561"/>
      <c r="AY187" s="2561"/>
      <c r="AZ187" s="2561"/>
      <c r="BA187" s="2561"/>
      <c r="BB187" s="2561"/>
      <c r="BC187" s="2561"/>
      <c r="BD187" s="2561"/>
      <c r="BE187" s="2561"/>
      <c r="BF187" s="2561"/>
      <c r="BG187" s="2561"/>
      <c r="BH187" s="2562"/>
    </row>
    <row r="188" spans="2:64" ht="12.75" hidden="1" customHeight="1" outlineLevel="2">
      <c r="B188" s="333"/>
      <c r="C188" s="167"/>
      <c r="D188" s="1617" t="s">
        <v>312</v>
      </c>
      <c r="E188" s="1681"/>
      <c r="F188" s="155"/>
      <c r="G188" s="144"/>
      <c r="H188" s="144"/>
      <c r="I188" s="144"/>
      <c r="J188" s="144"/>
      <c r="K188" s="144"/>
      <c r="L188" s="145"/>
      <c r="Y188" s="299"/>
      <c r="Z188" s="821"/>
      <c r="AA188" s="829"/>
      <c r="AB188" s="822"/>
      <c r="AC188" s="822"/>
      <c r="AD188" s="145"/>
      <c r="AG188" s="2376" t="s">
        <v>450</v>
      </c>
      <c r="AH188" s="2377"/>
      <c r="AI188" s="2377"/>
      <c r="AJ188" s="2377"/>
      <c r="AK188" s="2377"/>
      <c r="AL188" s="2377"/>
      <c r="AM188" s="2377"/>
      <c r="AN188" s="2377"/>
      <c r="AO188" s="2377" t="s">
        <v>450</v>
      </c>
      <c r="AP188" s="2392"/>
      <c r="AQ188" s="566"/>
      <c r="AR188" s="570"/>
      <c r="AS188" s="114"/>
      <c r="AT188" s="114"/>
      <c r="AU188" s="2563" t="s">
        <v>450</v>
      </c>
      <c r="AV188" s="2564"/>
      <c r="AW188" s="2564"/>
      <c r="AX188" s="2564"/>
      <c r="AY188" s="2564"/>
      <c r="AZ188" s="2564"/>
      <c r="BA188" s="2564"/>
      <c r="BB188" s="2564"/>
      <c r="BC188" s="2564" t="s">
        <v>450</v>
      </c>
      <c r="BD188" s="2565"/>
      <c r="BE188" s="1623"/>
      <c r="BF188" s="902"/>
      <c r="BG188" s="2564" t="s">
        <v>372</v>
      </c>
      <c r="BH188" s="2565"/>
      <c r="BJ188" s="2378" t="s">
        <v>1754</v>
      </c>
      <c r="BK188" s="2379"/>
      <c r="BL188" s="2380"/>
    </row>
    <row r="189" spans="2:64" ht="12.75" hidden="1" customHeight="1" outlineLevel="2">
      <c r="B189" s="1610"/>
      <c r="C189" s="1611"/>
      <c r="D189" s="1611" t="s">
        <v>415</v>
      </c>
      <c r="E189" s="1672"/>
      <c r="F189" s="147" t="s">
        <v>780</v>
      </c>
      <c r="G189" s="147" t="s">
        <v>202</v>
      </c>
      <c r="H189" s="147" t="s">
        <v>121</v>
      </c>
      <c r="I189" s="2381" t="s">
        <v>1689</v>
      </c>
      <c r="J189" s="2382"/>
      <c r="K189" s="147" t="s">
        <v>339</v>
      </c>
      <c r="L189" s="1618" t="s">
        <v>450</v>
      </c>
      <c r="Y189" s="1610" t="s">
        <v>320</v>
      </c>
      <c r="Z189" s="1606" t="s">
        <v>536</v>
      </c>
      <c r="AA189" s="1607"/>
      <c r="AB189" s="822"/>
      <c r="AC189" s="822"/>
      <c r="AD189" s="1618" t="s">
        <v>450</v>
      </c>
      <c r="AG189" s="2385" t="s">
        <v>214</v>
      </c>
      <c r="AH189" s="2386"/>
      <c r="AI189" s="2386" t="s">
        <v>448</v>
      </c>
      <c r="AJ189" s="2386"/>
      <c r="AK189" s="2386" t="s">
        <v>270</v>
      </c>
      <c r="AL189" s="2386"/>
      <c r="AM189" s="2386" t="s">
        <v>449</v>
      </c>
      <c r="AN189" s="2386"/>
      <c r="AO189" s="2364" t="s">
        <v>331</v>
      </c>
      <c r="AP189" s="2512"/>
      <c r="AQ189" s="566"/>
      <c r="AR189" s="570"/>
      <c r="AS189" s="114"/>
      <c r="AT189" s="114"/>
      <c r="AU189" s="2566" t="s">
        <v>214</v>
      </c>
      <c r="AV189" s="2567"/>
      <c r="AW189" s="2567" t="s">
        <v>448</v>
      </c>
      <c r="AX189" s="2567"/>
      <c r="AY189" s="2567" t="s">
        <v>270</v>
      </c>
      <c r="AZ189" s="2567"/>
      <c r="BA189" s="2567" t="s">
        <v>449</v>
      </c>
      <c r="BB189" s="2567"/>
      <c r="BC189" s="2568" t="s">
        <v>331</v>
      </c>
      <c r="BD189" s="2570"/>
      <c r="BE189" s="2567" t="s">
        <v>643</v>
      </c>
      <c r="BF189" s="2569"/>
      <c r="BG189" s="2567" t="s">
        <v>450</v>
      </c>
      <c r="BH189" s="2569"/>
      <c r="BJ189" s="1612" t="s">
        <v>2679</v>
      </c>
      <c r="BK189" s="1619" t="s">
        <v>665</v>
      </c>
      <c r="BL189" s="1619" t="s">
        <v>122</v>
      </c>
    </row>
    <row r="190" spans="2:64" ht="12.75" hidden="1" customHeight="1" outlineLevel="2">
      <c r="B190" s="1610"/>
      <c r="C190" s="1611"/>
      <c r="D190" s="1611" t="s">
        <v>450</v>
      </c>
      <c r="E190" s="1672"/>
      <c r="F190" s="1614" t="str">
        <f>Descriptif!$D$4&amp;" ?"</f>
        <v>2017 ?</v>
      </c>
      <c r="G190" s="1614" t="s">
        <v>425</v>
      </c>
      <c r="H190" s="1614" t="s">
        <v>122</v>
      </c>
      <c r="I190" s="1611" t="s">
        <v>665</v>
      </c>
      <c r="J190" s="1611" t="s">
        <v>122</v>
      </c>
      <c r="K190" s="1614" t="s">
        <v>340</v>
      </c>
      <c r="L190" s="1618"/>
      <c r="Y190" s="1610" t="s">
        <v>1755</v>
      </c>
      <c r="Z190" s="1608"/>
      <c r="AA190" s="1609"/>
      <c r="AB190" s="822"/>
      <c r="AC190" s="822"/>
      <c r="AD190" s="1618"/>
      <c r="AG190" s="1620"/>
      <c r="AH190" s="1621"/>
      <c r="AI190" s="1621"/>
      <c r="AJ190" s="1621"/>
      <c r="AK190" s="1621"/>
      <c r="AL190" s="1621"/>
      <c r="AM190" s="1621"/>
      <c r="AN190" s="1621"/>
      <c r="AO190" s="567"/>
      <c r="AP190" s="567"/>
      <c r="AQ190" s="566"/>
      <c r="AR190" s="570" t="s">
        <v>643</v>
      </c>
      <c r="AS190" s="114"/>
      <c r="AT190" s="114"/>
      <c r="AU190" s="1590"/>
      <c r="AV190" s="1591"/>
      <c r="AW190" s="1591"/>
      <c r="AX190" s="1591"/>
      <c r="AY190" s="1591"/>
      <c r="AZ190" s="1591"/>
      <c r="BA190" s="1591"/>
      <c r="BB190" s="1591"/>
      <c r="BC190" s="1591"/>
      <c r="BD190" s="896"/>
      <c r="BE190" s="894" t="str">
        <f>IF($F190="Oui",IF(AQ190="","",AQ190*$K190),"")</f>
        <v/>
      </c>
      <c r="BF190" s="904" t="str">
        <f>IF($F190="Oui",IF(AR190="","",AR190*$K190),"")</f>
        <v/>
      </c>
      <c r="BG190" s="894" t="str">
        <f>IF($F190="Oui",IF(#REF!="","",#REF!*$K190),"")</f>
        <v/>
      </c>
      <c r="BH190" s="904"/>
      <c r="BJ190" s="1068"/>
      <c r="BK190" s="1133"/>
      <c r="BL190" s="1133"/>
    </row>
    <row r="191" spans="2:64" ht="12.75" hidden="1" customHeight="1" outlineLevel="2">
      <c r="B191" s="143" t="s">
        <v>2687</v>
      </c>
      <c r="C191" s="144"/>
      <c r="D191" s="213">
        <f>L191</f>
        <v>0</v>
      </c>
      <c r="E191" s="213"/>
      <c r="F191" s="393"/>
      <c r="G191" s="117"/>
      <c r="H191" s="345"/>
      <c r="I191" s="220">
        <f>VLOOKUP($B191&amp;"; "&amp;$I$189&amp;" "&amp;I$190,'FE Intrants'!$G:$U,9,FALSE)</f>
        <v>5500</v>
      </c>
      <c r="J191" s="220">
        <f>IF(ISNA(VLOOKUP($B191&amp;"; "&amp;$I$189&amp;" "&amp;J$190,'FE Intrants'!$G:$U,9,FALSE)),I191,VLOOKUP($B191&amp;"; "&amp;$I$189&amp;" "&amp;J$190,'FE Intrants'!$G:$U,9,FALSE))</f>
        <v>5500</v>
      </c>
      <c r="K191" s="117"/>
      <c r="L191" s="328">
        <f>IF(K191=0,0,G191*((1-H191)*I191+H191*J191)/K191)</f>
        <v>0</v>
      </c>
      <c r="Y191" s="320">
        <f>IF(AD191=0,AD191,AD191/L191)</f>
        <v>0</v>
      </c>
      <c r="Z191" s="118"/>
      <c r="AA191" s="822"/>
      <c r="AB191" s="822"/>
      <c r="AC191" s="822"/>
      <c r="AD191" s="152">
        <f>IF(L191=0,0,SQRT(SUMSQ(G191*(1-H191)*I191*BK191,G191*H191*J191*BL191))/K191)</f>
        <v>0</v>
      </c>
      <c r="AG191" s="566"/>
      <c r="AH191" s="567">
        <f>D191</f>
        <v>0</v>
      </c>
      <c r="AI191" s="567"/>
      <c r="AJ191" s="567"/>
      <c r="AK191" s="567"/>
      <c r="AL191" s="567"/>
      <c r="AM191" s="567"/>
      <c r="AN191" s="567"/>
      <c r="AO191" s="1621"/>
      <c r="AP191" s="1622">
        <f>SUM(AH191:AN191)</f>
        <v>0</v>
      </c>
      <c r="AQ191" s="566"/>
      <c r="AR191" s="570"/>
      <c r="AS191" s="114"/>
      <c r="AT191" s="114"/>
      <c r="AU191" s="1590"/>
      <c r="AV191" s="895" t="str">
        <f>IF($F191="Oui",IF(AH191="","",AH191*$K191),"")</f>
        <v/>
      </c>
      <c r="AW191" s="895"/>
      <c r="AX191" s="895"/>
      <c r="AY191" s="895"/>
      <c r="AZ191" s="895"/>
      <c r="BA191" s="895"/>
      <c r="BB191" s="895"/>
      <c r="BC191" s="895"/>
      <c r="BD191" s="896">
        <f>SUM(AV191,AX191,AZ191,BB191)</f>
        <v>0</v>
      </c>
      <c r="BE191" s="894" t="str">
        <f>IF($F191="Oui",IF(AQ191="","",AQ191*$K191),"")</f>
        <v/>
      </c>
      <c r="BF191" s="904" t="str">
        <f>IF($F191="Oui",IF(AR191="","",AR191*$K191),"")</f>
        <v/>
      </c>
      <c r="BG191" s="894" t="str">
        <f>IF($F191="Oui",IF(#REF!="","",#REF!*$K191),"")</f>
        <v/>
      </c>
      <c r="BH191" s="904" t="str">
        <f>IF($F191="Oui",IF(AD191="","",AD191*$K191),"")</f>
        <v/>
      </c>
      <c r="BJ191" s="1068">
        <f>IF($Z191&lt;&gt;"votre valeur :",IF(ISNA(VLOOKUP($Z191,Utilitaires!$N$566:$O$571,2,FALSE)),,VLOOKUP($Z191,Utilitaires!$N$566:$O$571,2,FALSE)),$AA191)</f>
        <v>0</v>
      </c>
      <c r="BK191" s="1133">
        <f>SQRT(SUMSQ(BJ191,VLOOKUP(B191&amp;"; "&amp;$I$189&amp;" "&amp;$I$190,'FE Intrants'!G:U,7,FALSE)))</f>
        <v>0.2</v>
      </c>
      <c r="BL191" s="1133">
        <f>IF(ISNA(VLOOKUP(B191&amp;"; "&amp;$I$189&amp;" "&amp;$J$190,'FE Intrants'!G:U,7,FALSE)),0,SQRT(SUMSQ(BJ191,VLOOKUP(B191&amp;"; "&amp;$I$189&amp;" "&amp;$J$190,'FE Intrants'!G:U,7,FALSE))))</f>
        <v>0.2</v>
      </c>
    </row>
    <row r="192" spans="2:64" ht="12.75" hidden="1" customHeight="1" outlineLevel="2">
      <c r="B192" s="143" t="s">
        <v>2686</v>
      </c>
      <c r="C192" s="144"/>
      <c r="D192" s="213">
        <f>L192</f>
        <v>0</v>
      </c>
      <c r="E192" s="213"/>
      <c r="F192" s="394"/>
      <c r="G192" s="120"/>
      <c r="H192" s="346"/>
      <c r="I192" s="220">
        <f>VLOOKUP($B192&amp;"; "&amp;$I$189&amp;" "&amp;I$190,'FE Intrants'!$G:$U,9,FALSE)</f>
        <v>7630</v>
      </c>
      <c r="J192" s="220">
        <f>IF(ISNA(VLOOKUP($B192&amp;"; "&amp;$I$189&amp;" "&amp;J$190,'FE Intrants'!$G:$U,9,FALSE)),I192,VLOOKUP($B192&amp;"; "&amp;$I$189&amp;" "&amp;J$190,'FE Intrants'!$G:$U,9,FALSE))</f>
        <v>7630</v>
      </c>
      <c r="K192" s="120"/>
      <c r="L192" s="328">
        <f>IF(K192=0,0,G192*((1-H192)*I192+H192*J192)/K192)</f>
        <v>0</v>
      </c>
      <c r="Y192" s="320">
        <f>IF(AD192=0,AD192,AD192/L192)</f>
        <v>0</v>
      </c>
      <c r="Z192" s="121"/>
      <c r="AA192" s="822"/>
      <c r="AB192" s="822"/>
      <c r="AC192" s="822"/>
      <c r="AD192" s="152">
        <f>IF(L192=0,0,SQRT(SUMSQ(G192*(1-H192)*I192*BK192,G192*H192*J192*BL192))/K192)</f>
        <v>0</v>
      </c>
      <c r="AG192" s="566"/>
      <c r="AH192" s="567">
        <f>D192</f>
        <v>0</v>
      </c>
      <c r="AI192" s="567"/>
      <c r="AJ192" s="567"/>
      <c r="AK192" s="567"/>
      <c r="AL192" s="567"/>
      <c r="AM192" s="567"/>
      <c r="AN192" s="567"/>
      <c r="AO192" s="1621"/>
      <c r="AP192" s="569">
        <f>L192</f>
        <v>0</v>
      </c>
      <c r="AQ192" s="566"/>
      <c r="AR192" s="570"/>
      <c r="AS192" s="114"/>
      <c r="AT192" s="114"/>
      <c r="AU192" s="1590"/>
      <c r="AV192" s="895" t="str">
        <f>IF($F192="Oui",IF(AH192="","",AH192*$K192),"")</f>
        <v/>
      </c>
      <c r="AW192" s="895"/>
      <c r="AX192" s="895"/>
      <c r="AY192" s="895" t="str">
        <f>IF($F192="Oui",IF(AP192="","",AP192*$K192),"")</f>
        <v/>
      </c>
      <c r="AZ192" s="895"/>
      <c r="BA192" s="895" t="str">
        <f>IF($F192="Oui",IF(AD192="","",AD192*$K192),"")</f>
        <v/>
      </c>
      <c r="BB192" s="895"/>
      <c r="BC192" s="895"/>
      <c r="BD192" s="896">
        <f>SUM(AV192,AX192,AZ192,BB192)</f>
        <v>0</v>
      </c>
      <c r="BE192" s="894"/>
      <c r="BF192" s="904"/>
      <c r="BG192" s="894"/>
      <c r="BH192" s="904" t="str">
        <f>IF($F192="Oui",IF(AD192="","",AD192*$K192),"")</f>
        <v/>
      </c>
      <c r="BJ192" s="1068">
        <f>IF($Z192&lt;&gt;"votre valeur :",IF(ISNA(VLOOKUP($Z192,Utilitaires!$N$566:$O$571,2,FALSE)),,VLOOKUP($Z192,Utilitaires!$N$566:$O$571,2,FALSE)),$AA192)</f>
        <v>0</v>
      </c>
      <c r="BK192" s="1133">
        <f>SQRT(SUMSQ(BJ192,VLOOKUP(B192&amp;"; "&amp;$I$189&amp;" "&amp;$I$190,'FE Intrants'!G:U,7,FALSE)))</f>
        <v>0.25</v>
      </c>
      <c r="BL192" s="1133">
        <f>IF(ISNA(VLOOKUP(B192&amp;"; "&amp;$I$189&amp;" "&amp;$J$190,'FE Intrants'!G:U,7,FALSE)),0,SQRT(SUMSQ(BJ192,VLOOKUP(B192&amp;"; "&amp;$I$189&amp;" "&amp;$J$190,'FE Intrants'!G:U,7,FALSE))))</f>
        <v>0</v>
      </c>
    </row>
    <row r="193" spans="2:64" ht="12.75" hidden="1" customHeight="1" outlineLevel="2">
      <c r="B193" s="143" t="s">
        <v>2688</v>
      </c>
      <c r="C193" s="144"/>
      <c r="D193" s="213">
        <f>L193</f>
        <v>0</v>
      </c>
      <c r="E193" s="213"/>
      <c r="F193" s="394"/>
      <c r="G193" s="120"/>
      <c r="H193" s="346"/>
      <c r="I193" s="220">
        <f>VLOOKUP($B193&amp;"; "&amp;$I$189&amp;" "&amp;I$190,'FE Intrants'!$G:$U,9,FALSE)</f>
        <v>2380</v>
      </c>
      <c r="J193" s="220">
        <f>IF(ISNA(VLOOKUP($B193&amp;"; "&amp;$I$189&amp;" "&amp;J$190,'FE Intrants'!$G:$U,9,FALSE)),I193,VLOOKUP($B193&amp;"; "&amp;$I$189&amp;" "&amp;J$190,'FE Intrants'!$G:$U,9,FALSE))</f>
        <v>202</v>
      </c>
      <c r="K193" s="120"/>
      <c r="L193" s="328">
        <f>IF(K193=0,0,G193*((1-H193)*I193+H193*J193)/K193)</f>
        <v>0</v>
      </c>
      <c r="Y193" s="320">
        <f>IF(AD193=0,AD193,AD193/L193)</f>
        <v>0</v>
      </c>
      <c r="Z193" s="121"/>
      <c r="AA193" s="822"/>
      <c r="AB193" s="822"/>
      <c r="AC193" s="822"/>
      <c r="AD193" s="152">
        <f>IF(L193=0,0,SQRT(SUMSQ(G193*(1-H193)*I193*BK193,G193*H193*J193*BL193))/K193)</f>
        <v>0</v>
      </c>
      <c r="AG193" s="566"/>
      <c r="AH193" s="567">
        <f>D193</f>
        <v>0</v>
      </c>
      <c r="AI193" s="567"/>
      <c r="AJ193" s="567"/>
      <c r="AK193" s="567"/>
      <c r="AL193" s="567"/>
      <c r="AM193" s="567"/>
      <c r="AN193" s="567"/>
      <c r="AO193" s="1621"/>
      <c r="AP193" s="569">
        <f>L193</f>
        <v>0</v>
      </c>
      <c r="AQ193" s="566"/>
      <c r="AR193" s="570"/>
      <c r="AS193" s="114"/>
      <c r="AT193" s="114"/>
      <c r="AU193" s="1590"/>
      <c r="AV193" s="895" t="str">
        <f>IF($F193="Oui",IF(AH193="","",AH193*$K193),"")</f>
        <v/>
      </c>
      <c r="AW193" s="895"/>
      <c r="AX193" s="895"/>
      <c r="AY193" s="895" t="str">
        <f>IF($F193="Oui",IF(AP193="","",AP193*$K193),"")</f>
        <v/>
      </c>
      <c r="AZ193" s="895"/>
      <c r="BA193" s="895" t="str">
        <f>IF($F193="Oui",IF(AD193="","",AD193*$K193),"")</f>
        <v/>
      </c>
      <c r="BB193" s="895"/>
      <c r="BC193" s="895"/>
      <c r="BD193" s="896">
        <f>SUM(AV193,AX193,AZ193,BB193)</f>
        <v>0</v>
      </c>
      <c r="BE193" s="894" t="str">
        <f t="shared" ref="BE193:BF195" si="37">IF($F193="Oui",IF(AQ193="","",AQ193*$K193),"")</f>
        <v/>
      </c>
      <c r="BF193" s="904" t="str">
        <f t="shared" si="37"/>
        <v/>
      </c>
      <c r="BG193" s="894" t="str">
        <f>IF($F193="Oui",IF(#REF!="","",#REF!*$K193),"")</f>
        <v/>
      </c>
      <c r="BH193" s="904" t="str">
        <f>IF($F193="Oui",IF(AD193="","",AD193*$K193),"")</f>
        <v/>
      </c>
      <c r="BJ193" s="1068">
        <f>IF($Z193&lt;&gt;"votre valeur :",IF(ISNA(VLOOKUP($Z193,Utilitaires!$N$566:$O$571,2,FALSE)),,VLOOKUP($Z193,Utilitaires!$N$566:$O$571,2,FALSE)),$AA193)</f>
        <v>0</v>
      </c>
      <c r="BK193" s="1133">
        <f>SQRT(SUMSQ(BJ193,VLOOKUP(B193&amp;"; "&amp;$I$189&amp;" "&amp;$I$190,'FE Intrants'!G:U,7,FALSE)))</f>
        <v>0.2</v>
      </c>
      <c r="BL193" s="1133">
        <f>IF(ISNA(VLOOKUP(B193&amp;"; "&amp;$I$189&amp;" "&amp;$J$190,'FE Intrants'!G:U,7,FALSE)),0,SQRT(SUMSQ(BJ193,VLOOKUP(B193&amp;"; "&amp;$I$189&amp;" "&amp;$J$190,'FE Intrants'!G:U,7,FALSE))))</f>
        <v>0.2</v>
      </c>
    </row>
    <row r="194" spans="2:64" ht="12.75" hidden="1" customHeight="1" outlineLevel="2">
      <c r="B194" s="143" t="s">
        <v>2689</v>
      </c>
      <c r="C194" s="144"/>
      <c r="D194" s="213">
        <f>L194</f>
        <v>0</v>
      </c>
      <c r="E194" s="213"/>
      <c r="F194" s="395"/>
      <c r="G194" s="123"/>
      <c r="H194" s="347"/>
      <c r="I194" s="220">
        <f>VLOOKUP($B194&amp;"; "&amp;$I$189&amp;" "&amp;I$190,'FE Intrants'!$G:$U,9,FALSE)</f>
        <v>1870</v>
      </c>
      <c r="J194" s="220">
        <f>IF(ISNA(VLOOKUP($B194&amp;"; "&amp;$I$189&amp;" "&amp;J$190,'FE Intrants'!$G:$U,9,FALSE)),I194,VLOOKUP($B194&amp;"; "&amp;$I$189&amp;" "&amp;J$190,'FE Intrants'!$G:$U,9,FALSE))</f>
        <v>403</v>
      </c>
      <c r="K194" s="123"/>
      <c r="L194" s="328">
        <f>IF(K194=0,0,G194*((1-H194)*I194+H194*J194)/K194)</f>
        <v>0</v>
      </c>
      <c r="Y194" s="320">
        <f>IF(AD194=0,AD194,AD194/L194)</f>
        <v>0</v>
      </c>
      <c r="Z194" s="124"/>
      <c r="AA194" s="822"/>
      <c r="AB194" s="822"/>
      <c r="AC194" s="822"/>
      <c r="AD194" s="152">
        <f>IF(L194=0,0,SQRT(SUMSQ(G194*(1-H194)*I194*BK194,G194*H194*J194*BL194))/K194)</f>
        <v>0</v>
      </c>
      <c r="AG194" s="566"/>
      <c r="AH194" s="567">
        <f>D194</f>
        <v>0</v>
      </c>
      <c r="AI194" s="567"/>
      <c r="AJ194" s="567"/>
      <c r="AK194" s="567"/>
      <c r="AL194" s="567"/>
      <c r="AM194" s="567"/>
      <c r="AN194" s="567"/>
      <c r="AO194" s="1621"/>
      <c r="AP194" s="569">
        <f>L194</f>
        <v>0</v>
      </c>
      <c r="AQ194" s="566"/>
      <c r="AR194" s="570"/>
      <c r="AS194" s="114"/>
      <c r="AT194" s="114"/>
      <c r="AU194" s="1590"/>
      <c r="AV194" s="895" t="str">
        <f>IF($F194="Oui",IF(AH194="","",AH194*$K194),"")</f>
        <v/>
      </c>
      <c r="AW194" s="895"/>
      <c r="AX194" s="895"/>
      <c r="AY194" s="895" t="str">
        <f>IF($F194="Oui",IF(AP194="","",AP194*$K194),"")</f>
        <v/>
      </c>
      <c r="AZ194" s="895"/>
      <c r="BA194" s="895" t="str">
        <f>IF($F194="Oui",IF(AD194="","",AD194*$K194),"")</f>
        <v/>
      </c>
      <c r="BB194" s="895"/>
      <c r="BC194" s="895"/>
      <c r="BD194" s="896">
        <f>SUM(AV194,AX194,AZ194,BB194)</f>
        <v>0</v>
      </c>
      <c r="BE194" s="894" t="str">
        <f t="shared" si="37"/>
        <v/>
      </c>
      <c r="BF194" s="904" t="str">
        <f t="shared" si="37"/>
        <v/>
      </c>
      <c r="BG194" s="894" t="str">
        <f>IF($F194="Oui",IF(#REF!="","",#REF!*$K194),"")</f>
        <v/>
      </c>
      <c r="BH194" s="904" t="str">
        <f>IF($F194="Oui",IF(AD194="","",AD194*$K194),"")</f>
        <v/>
      </c>
      <c r="BJ194" s="1068">
        <f>IF($Z194&lt;&gt;"votre valeur :",IF(ISNA(VLOOKUP($Z194,Utilitaires!$N$566:$O$571,2,FALSE)),,VLOOKUP($Z194,Utilitaires!$N$566:$O$571,2,FALSE)),$AA194)</f>
        <v>0</v>
      </c>
      <c r="BK194" s="1133">
        <f>SQRT(SUMSQ(BJ194,VLOOKUP(B194&amp;"; "&amp;$I$189&amp;" "&amp;$I$190,'FE Intrants'!G:U,7,FALSE)))</f>
        <v>0.2</v>
      </c>
      <c r="BL194" s="1133">
        <f>IF(ISNA(VLOOKUP(B194&amp;"; "&amp;$I$189&amp;" "&amp;$J$190,'FE Intrants'!G:U,7,FALSE)),0,SQRT(SUMSQ(BJ194,VLOOKUP(B194&amp;"; "&amp;$I$189&amp;" "&amp;$J$190,'FE Intrants'!G:U,7,FALSE))))</f>
        <v>0.2</v>
      </c>
    </row>
    <row r="195" spans="2:64" ht="12.75" hidden="1" customHeight="1" outlineLevel="2">
      <c r="B195" s="143"/>
      <c r="C195" s="144"/>
      <c r="D195" s="214"/>
      <c r="E195" s="214"/>
      <c r="F195" s="144"/>
      <c r="G195" s="144"/>
      <c r="H195" s="144"/>
      <c r="I195" s="144"/>
      <c r="J195" s="144"/>
      <c r="K195" s="155"/>
      <c r="L195" s="168"/>
      <c r="Y195" s="143"/>
      <c r="Z195" s="144"/>
      <c r="AA195" s="144"/>
      <c r="AB195" s="822"/>
      <c r="AC195" s="822"/>
      <c r="AD195" s="1618"/>
      <c r="AG195" s="566"/>
      <c r="AH195" s="567"/>
      <c r="AI195" s="622"/>
      <c r="AJ195" s="622"/>
      <c r="AK195" s="622"/>
      <c r="AL195" s="622"/>
      <c r="AM195" s="567"/>
      <c r="AN195" s="567"/>
      <c r="AO195" s="1621"/>
      <c r="AP195" s="569"/>
      <c r="AQ195" s="566"/>
      <c r="AR195" s="570"/>
      <c r="AS195" s="114"/>
      <c r="AT195" s="114"/>
      <c r="AU195" s="905"/>
      <c r="AV195" s="1596"/>
      <c r="AW195" s="1596"/>
      <c r="AX195" s="1596"/>
      <c r="AY195" s="1596" t="str">
        <f>IF($F195="Oui",IF(AP195="","",AP195*$K195),"")</f>
        <v/>
      </c>
      <c r="AZ195" s="1596"/>
      <c r="BA195" s="1596" t="str">
        <f>IF($F195="Oui",IF(AD195="","",AD195*$K195),"")</f>
        <v/>
      </c>
      <c r="BB195" s="1596"/>
      <c r="BC195" s="1596"/>
      <c r="BD195" s="1624"/>
      <c r="BE195" s="894" t="str">
        <f t="shared" si="37"/>
        <v/>
      </c>
      <c r="BF195" s="904" t="str">
        <f t="shared" si="37"/>
        <v/>
      </c>
      <c r="BG195" s="894" t="str">
        <f>IF($F195="Oui",IF(#REF!="","",#REF!*$K195),"")</f>
        <v/>
      </c>
      <c r="BH195" s="904"/>
      <c r="BJ195" s="1145"/>
      <c r="BK195" s="1146"/>
      <c r="BL195" s="1146"/>
    </row>
    <row r="196" spans="2:64" ht="13" hidden="1" outlineLevel="1">
      <c r="B196" s="197" t="s">
        <v>353</v>
      </c>
      <c r="C196" s="198"/>
      <c r="D196" s="215">
        <f>SUM(D191:D195)</f>
        <v>0</v>
      </c>
      <c r="E196" s="215"/>
      <c r="F196" s="200"/>
      <c r="G196" s="200"/>
      <c r="H196" s="200"/>
      <c r="I196" s="200"/>
      <c r="J196" s="200"/>
      <c r="K196" s="200"/>
      <c r="L196" s="201">
        <f>SUM(L191:L195)</f>
        <v>0</v>
      </c>
      <c r="Y196" s="1207">
        <f>IF(AD196=0,AD196,AD196/L196)</f>
        <v>0</v>
      </c>
      <c r="Z196" s="200"/>
      <c r="AA196" s="200"/>
      <c r="AB196" s="823"/>
      <c r="AC196" s="823"/>
      <c r="AD196" s="201">
        <f>SQRT(SUMSQ(AD191:AD195))</f>
        <v>0</v>
      </c>
      <c r="AG196" s="573"/>
      <c r="AH196" s="574">
        <f>SUM(AH191:AH195)</f>
        <v>0</v>
      </c>
      <c r="AI196" s="574"/>
      <c r="AJ196" s="574"/>
      <c r="AK196" s="574"/>
      <c r="AL196" s="574"/>
      <c r="AM196" s="574"/>
      <c r="AN196" s="574"/>
      <c r="AO196" s="575"/>
      <c r="AP196" s="575">
        <f>SUM(AP191:AP195)</f>
        <v>0</v>
      </c>
      <c r="AQ196" s="1085"/>
      <c r="AR196" s="577">
        <f>SUM(AR191:AR195)</f>
        <v>0</v>
      </c>
      <c r="AS196" s="114"/>
      <c r="AT196" s="114"/>
      <c r="AU196" s="1594"/>
      <c r="AV196" s="898">
        <f>SUM(AV191:AV195)</f>
        <v>0</v>
      </c>
      <c r="AW196" s="898"/>
      <c r="AX196" s="898"/>
      <c r="AY196" s="898"/>
      <c r="AZ196" s="898"/>
      <c r="BA196" s="898"/>
      <c r="BB196" s="898"/>
      <c r="BC196" s="898"/>
      <c r="BD196" s="901"/>
      <c r="BE196" s="897"/>
      <c r="BF196" s="899"/>
      <c r="BG196" s="897"/>
      <c r="BH196" s="899">
        <f>SUM(BH187:BH195)</f>
        <v>0</v>
      </c>
    </row>
    <row r="197" spans="2:64" ht="13" hidden="1" outlineLevel="1">
      <c r="L197" s="267"/>
      <c r="AK197" s="114"/>
      <c r="AU197" s="443"/>
      <c r="AV197" s="443"/>
      <c r="AW197" s="443"/>
      <c r="AX197" s="443"/>
      <c r="AY197" s="443"/>
      <c r="AZ197" s="443"/>
      <c r="BA197" s="443"/>
      <c r="BB197" s="443"/>
      <c r="BC197" s="443"/>
      <c r="BD197" s="443"/>
      <c r="BE197" s="443"/>
      <c r="BF197" s="443"/>
    </row>
    <row r="198" spans="2:64" ht="13" hidden="1" outlineLevel="1" collapsed="1">
      <c r="B198" s="139" t="s">
        <v>3231</v>
      </c>
      <c r="C198" s="140"/>
      <c r="D198" s="1613"/>
      <c r="E198" s="1664"/>
      <c r="F198" s="141"/>
      <c r="G198" s="141"/>
      <c r="H198" s="141"/>
      <c r="I198" s="141"/>
      <c r="J198" s="142"/>
      <c r="Y198" s="2357" t="s">
        <v>372</v>
      </c>
      <c r="Z198" s="2358"/>
      <c r="AA198" s="2358"/>
      <c r="AB198" s="2358"/>
      <c r="AC198" s="2358"/>
      <c r="AD198" s="2359"/>
      <c r="AG198" s="2398" t="s">
        <v>447</v>
      </c>
      <c r="AH198" s="2361"/>
      <c r="AI198" s="2361"/>
      <c r="AJ198" s="2361"/>
      <c r="AK198" s="2361"/>
      <c r="AL198" s="2361"/>
      <c r="AM198" s="2361"/>
      <c r="AN198" s="2361"/>
      <c r="AO198" s="2361"/>
      <c r="AP198" s="2361"/>
      <c r="AQ198" s="2361"/>
      <c r="AR198" s="2362"/>
      <c r="AS198" s="114"/>
      <c r="AT198" s="114"/>
      <c r="AU198" s="2560" t="s">
        <v>779</v>
      </c>
      <c r="AV198" s="2561"/>
      <c r="AW198" s="2561"/>
      <c r="AX198" s="2561"/>
      <c r="AY198" s="2561"/>
      <c r="AZ198" s="2561"/>
      <c r="BA198" s="2561"/>
      <c r="BB198" s="2561"/>
      <c r="BC198" s="2561"/>
      <c r="BD198" s="2561"/>
      <c r="BE198" s="2561"/>
      <c r="BF198" s="2561"/>
      <c r="BG198" s="2561"/>
      <c r="BH198" s="2562"/>
    </row>
    <row r="199" spans="2:64" ht="12.75" hidden="1" customHeight="1" outlineLevel="2">
      <c r="B199" s="333"/>
      <c r="C199" s="167"/>
      <c r="D199" s="1617" t="s">
        <v>312</v>
      </c>
      <c r="E199" s="1681"/>
      <c r="F199" s="155"/>
      <c r="G199" s="144"/>
      <c r="H199" s="144"/>
      <c r="I199" s="144"/>
      <c r="J199" s="145"/>
      <c r="Y199" s="1610"/>
      <c r="Z199" s="821"/>
      <c r="AA199" s="829"/>
      <c r="AB199" s="822"/>
      <c r="AC199" s="822"/>
      <c r="AD199" s="145"/>
      <c r="AG199" s="2376" t="s">
        <v>450</v>
      </c>
      <c r="AH199" s="2377"/>
      <c r="AI199" s="2377"/>
      <c r="AJ199" s="2377"/>
      <c r="AK199" s="2377"/>
      <c r="AL199" s="2377"/>
      <c r="AM199" s="2377"/>
      <c r="AN199" s="2377"/>
      <c r="AO199" s="2377" t="s">
        <v>450</v>
      </c>
      <c r="AP199" s="2392"/>
      <c r="AQ199" s="566"/>
      <c r="AR199" s="570"/>
      <c r="AS199" s="114"/>
      <c r="AT199" s="114"/>
      <c r="AU199" s="2563" t="s">
        <v>450</v>
      </c>
      <c r="AV199" s="2564"/>
      <c r="AW199" s="2564"/>
      <c r="AX199" s="2564"/>
      <c r="AY199" s="2564"/>
      <c r="AZ199" s="2564"/>
      <c r="BA199" s="2564"/>
      <c r="BB199" s="2564"/>
      <c r="BC199" s="2564" t="s">
        <v>450</v>
      </c>
      <c r="BD199" s="2565"/>
      <c r="BE199" s="1623"/>
      <c r="BF199" s="902"/>
      <c r="BG199" s="2564" t="s">
        <v>372</v>
      </c>
      <c r="BH199" s="2565"/>
      <c r="BJ199" s="2458" t="s">
        <v>1754</v>
      </c>
      <c r="BK199" s="2459"/>
    </row>
    <row r="200" spans="2:64" ht="12.75" hidden="1" customHeight="1" outlineLevel="2">
      <c r="B200" s="1610"/>
      <c r="C200" s="1611"/>
      <c r="D200" s="1611" t="s">
        <v>415</v>
      </c>
      <c r="E200" s="1672"/>
      <c r="F200" s="147" t="s">
        <v>780</v>
      </c>
      <c r="G200" s="147" t="s">
        <v>1963</v>
      </c>
      <c r="H200" s="1611" t="s">
        <v>1675</v>
      </c>
      <c r="I200" s="147" t="s">
        <v>339</v>
      </c>
      <c r="J200" s="1618" t="s">
        <v>450</v>
      </c>
      <c r="Y200" s="1610" t="s">
        <v>320</v>
      </c>
      <c r="Z200" s="1606" t="s">
        <v>536</v>
      </c>
      <c r="AA200" s="1607"/>
      <c r="AB200" s="822"/>
      <c r="AC200" s="822"/>
      <c r="AD200" s="1618" t="s">
        <v>450</v>
      </c>
      <c r="AG200" s="2385" t="s">
        <v>214</v>
      </c>
      <c r="AH200" s="2386"/>
      <c r="AI200" s="2386" t="s">
        <v>448</v>
      </c>
      <c r="AJ200" s="2386"/>
      <c r="AK200" s="2386" t="s">
        <v>270</v>
      </c>
      <c r="AL200" s="2386"/>
      <c r="AM200" s="2386" t="s">
        <v>449</v>
      </c>
      <c r="AN200" s="2386"/>
      <c r="AO200" s="2364" t="s">
        <v>331</v>
      </c>
      <c r="AP200" s="2512"/>
      <c r="AQ200" s="566"/>
      <c r="AR200" s="570"/>
      <c r="AS200" s="114"/>
      <c r="AT200" s="114"/>
      <c r="AU200" s="2566" t="s">
        <v>214</v>
      </c>
      <c r="AV200" s="2567"/>
      <c r="AW200" s="2567" t="s">
        <v>448</v>
      </c>
      <c r="AX200" s="2567"/>
      <c r="AY200" s="2567" t="s">
        <v>270</v>
      </c>
      <c r="AZ200" s="2567"/>
      <c r="BA200" s="2567" t="s">
        <v>449</v>
      </c>
      <c r="BB200" s="2567"/>
      <c r="BC200" s="2568" t="s">
        <v>331</v>
      </c>
      <c r="BD200" s="2570"/>
      <c r="BE200" s="2567" t="s">
        <v>643</v>
      </c>
      <c r="BF200" s="2569"/>
      <c r="BG200" s="2567" t="s">
        <v>450</v>
      </c>
      <c r="BH200" s="2569"/>
      <c r="BJ200" s="1612" t="s">
        <v>2679</v>
      </c>
      <c r="BK200" s="1619" t="s">
        <v>2699</v>
      </c>
    </row>
    <row r="201" spans="2:64" ht="12.75" hidden="1" customHeight="1" outlineLevel="2">
      <c r="B201" s="1610"/>
      <c r="C201" s="1611"/>
      <c r="D201" s="1611" t="s">
        <v>450</v>
      </c>
      <c r="E201" s="1672"/>
      <c r="F201" s="1614" t="str">
        <f>Descriptif!$D$4&amp;" ?"</f>
        <v>2017 ?</v>
      </c>
      <c r="G201" s="1614" t="s">
        <v>2693</v>
      </c>
      <c r="H201" s="1611"/>
      <c r="I201" s="1614" t="s">
        <v>340</v>
      </c>
      <c r="J201" s="1618"/>
      <c r="Y201" s="1610" t="s">
        <v>1755</v>
      </c>
      <c r="Z201" s="1608"/>
      <c r="AA201" s="1609"/>
      <c r="AB201" s="822"/>
      <c r="AC201" s="822"/>
      <c r="AD201" s="1618"/>
      <c r="AG201" s="1620"/>
      <c r="AH201" s="1621"/>
      <c r="AI201" s="1621"/>
      <c r="AJ201" s="1621"/>
      <c r="AK201" s="1621"/>
      <c r="AL201" s="1621"/>
      <c r="AM201" s="1621"/>
      <c r="AN201" s="1621"/>
      <c r="AO201" s="567"/>
      <c r="AP201" s="567"/>
      <c r="AQ201" s="566"/>
      <c r="AR201" s="570" t="s">
        <v>643</v>
      </c>
      <c r="AS201" s="114"/>
      <c r="AT201" s="114"/>
      <c r="AU201" s="1590"/>
      <c r="AV201" s="1591"/>
      <c r="AW201" s="1591"/>
      <c r="AX201" s="1591"/>
      <c r="AY201" s="1591"/>
      <c r="AZ201" s="1591"/>
      <c r="BA201" s="1591"/>
      <c r="BB201" s="1591"/>
      <c r="BC201" s="1591"/>
      <c r="BD201" s="896"/>
      <c r="BE201" s="894" t="str">
        <f>IF($G201="Oui",IF(AQ201="","",AQ201*$I201),"")</f>
        <v/>
      </c>
      <c r="BF201" s="904" t="str">
        <f>IF($G201="Oui",IF(AR201="","",AR201*$I201),"")</f>
        <v/>
      </c>
      <c r="BG201" s="894" t="str">
        <f>IF($G201="Oui",IF(#REF!="","",#REF!*$I201),"")</f>
        <v/>
      </c>
      <c r="BH201" s="904"/>
      <c r="BJ201" s="1068"/>
      <c r="BK201" s="1133"/>
    </row>
    <row r="202" spans="2:64" ht="12.75" hidden="1" customHeight="1" outlineLevel="2">
      <c r="B202" s="143" t="s">
        <v>2690</v>
      </c>
      <c r="C202" s="144"/>
      <c r="D202" s="213">
        <f>J202</f>
        <v>0</v>
      </c>
      <c r="E202" s="213"/>
      <c r="F202" s="393"/>
      <c r="G202" s="117"/>
      <c r="H202" s="336">
        <f>VLOOKUP($B202&amp;"; "&amp;$H$200,'FE Intrants'!$G:$U,9,FALSE)</f>
        <v>2.13</v>
      </c>
      <c r="I202" s="117"/>
      <c r="J202" s="152">
        <f>IF(I202=0,0,G202*H202/I202)</f>
        <v>0</v>
      </c>
      <c r="Y202" s="320">
        <f>IF(AD202=0,AD202,AD202/J202)</f>
        <v>0</v>
      </c>
      <c r="Z202" s="118"/>
      <c r="AA202" s="822"/>
      <c r="AB202" s="822"/>
      <c r="AC202" s="822"/>
      <c r="AD202" s="152">
        <f>D202*BK202</f>
        <v>0</v>
      </c>
      <c r="AG202" s="566"/>
      <c r="AH202" s="567">
        <f>D202</f>
        <v>0</v>
      </c>
      <c r="AI202" s="567"/>
      <c r="AJ202" s="567"/>
      <c r="AK202" s="567"/>
      <c r="AL202" s="567"/>
      <c r="AM202" s="567"/>
      <c r="AN202" s="567"/>
      <c r="AO202" s="1621"/>
      <c r="AP202" s="1622">
        <f>SUM(AH202:AN202)</f>
        <v>0</v>
      </c>
      <c r="AQ202" s="566"/>
      <c r="AR202" s="570"/>
      <c r="AS202" s="114"/>
      <c r="AT202" s="114"/>
      <c r="AU202" s="1590"/>
      <c r="AV202" s="895" t="str">
        <f>IF($G202="Oui",IF(AH202="","",AH202*$I202),"")</f>
        <v/>
      </c>
      <c r="AW202" s="895"/>
      <c r="AX202" s="895"/>
      <c r="AY202" s="895"/>
      <c r="AZ202" s="895"/>
      <c r="BA202" s="895"/>
      <c r="BB202" s="895"/>
      <c r="BC202" s="895"/>
      <c r="BD202" s="896">
        <f>SUM(AV202,AX202,AZ202,BB202)</f>
        <v>0</v>
      </c>
      <c r="BE202" s="894" t="str">
        <f>IF($G202="Oui",IF(AQ202="","",AQ202*$I202),"")</f>
        <v/>
      </c>
      <c r="BF202" s="904" t="str">
        <f>IF($G202="Oui",IF(AR202="","",AR202*$I202),"")</f>
        <v/>
      </c>
      <c r="BG202" s="894" t="str">
        <f>IF($G202="Oui",IF(#REF!="","",#REF!*$I202),"")</f>
        <v/>
      </c>
      <c r="BH202" s="904" t="str">
        <f>IF($G202="Oui",IF(#REF!="","",#REF!*$I202),"")</f>
        <v/>
      </c>
      <c r="BJ202" s="1068">
        <f>IF($Z202&lt;&gt;"votre valeur :",IF(ISNA(VLOOKUP($Z202,Utilitaires!$N$566:$O$571,2,FALSE)),,VLOOKUP($Z202,Utilitaires!$N$566:$O$571,2,FALSE)),$AA202)</f>
        <v>0</v>
      </c>
      <c r="BK202" s="1133">
        <f>SQRT(SUMSQ(BJ202,VLOOKUP(B202&amp;"; "&amp;$H$200,'FE Intrants'!G:U,7,FALSE)))</f>
        <v>0.2</v>
      </c>
    </row>
    <row r="203" spans="2:64" ht="12.75" hidden="1" customHeight="1" outlineLevel="2">
      <c r="B203" s="143" t="s">
        <v>2691</v>
      </c>
      <c r="C203" s="144"/>
      <c r="D203" s="213">
        <f>J203</f>
        <v>0</v>
      </c>
      <c r="E203" s="213"/>
      <c r="F203" s="394"/>
      <c r="G203" s="120"/>
      <c r="H203" s="336">
        <f>VLOOKUP($B203&amp;"; "&amp;$H$200,'FE Intrants'!$G:$U,9,FALSE)</f>
        <v>2.13</v>
      </c>
      <c r="I203" s="120"/>
      <c r="J203" s="152">
        <f>IF(I203=0,0,G203*H203/I203)</f>
        <v>0</v>
      </c>
      <c r="Y203" s="320">
        <f>IF(AD203=0,AD203,AD203/J203)</f>
        <v>0</v>
      </c>
      <c r="Z203" s="121"/>
      <c r="AA203" s="822"/>
      <c r="AB203" s="822"/>
      <c r="AC203" s="822"/>
      <c r="AD203" s="152">
        <f>D203*BK203</f>
        <v>0</v>
      </c>
      <c r="AG203" s="566"/>
      <c r="AH203" s="567">
        <f>D203</f>
        <v>0</v>
      </c>
      <c r="AI203" s="567"/>
      <c r="AJ203" s="567"/>
      <c r="AK203" s="567"/>
      <c r="AL203" s="567"/>
      <c r="AM203" s="567"/>
      <c r="AN203" s="567"/>
      <c r="AO203" s="1621"/>
      <c r="AP203" s="1622">
        <f>SUM(AH203:AN203)</f>
        <v>0</v>
      </c>
      <c r="AQ203" s="566"/>
      <c r="AR203" s="570"/>
      <c r="AS203" s="114"/>
      <c r="AT203" s="114"/>
      <c r="AU203" s="1590"/>
      <c r="AV203" s="895" t="str">
        <f>IF($G203="Oui",IF(AH203="","",AH203*$I203),"")</f>
        <v/>
      </c>
      <c r="AW203" s="895"/>
      <c r="AX203" s="895"/>
      <c r="AY203" s="895" t="str">
        <f>IF($G203="Oui",IF(AP203="","",AP203*$I203),"")</f>
        <v/>
      </c>
      <c r="AZ203" s="895"/>
      <c r="BA203" s="895" t="str">
        <f>IF($G203="Oui",IF(#REF!="","",#REF!*$I203),"")</f>
        <v/>
      </c>
      <c r="BB203" s="895"/>
      <c r="BC203" s="895"/>
      <c r="BD203" s="896">
        <f>SUM(AV203,AX203,AZ203,BB203)</f>
        <v>0</v>
      </c>
      <c r="BE203" s="894"/>
      <c r="BF203" s="904"/>
      <c r="BG203" s="894"/>
      <c r="BH203" s="904" t="str">
        <f>IF($G203="Oui",IF(#REF!="","",#REF!*$I203),"")</f>
        <v/>
      </c>
      <c r="BJ203" s="1068">
        <f>IF($Z203&lt;&gt;"votre valeur :",IF(ISNA(VLOOKUP($Z203,Utilitaires!$N$566:$O$571,2,FALSE)),,VLOOKUP($Z203,Utilitaires!$N$566:$O$571,2,FALSE)),$AA203)</f>
        <v>0</v>
      </c>
      <c r="BK203" s="1133">
        <f>SQRT(SUMSQ(BJ203,VLOOKUP(B203&amp;"; "&amp;$H$200,'FE Intrants'!G:U,7,FALSE)))</f>
        <v>0.2</v>
      </c>
    </row>
    <row r="204" spans="2:64" ht="12.75" hidden="1" customHeight="1" outlineLevel="2">
      <c r="B204" s="143" t="s">
        <v>2692</v>
      </c>
      <c r="C204" s="144"/>
      <c r="D204" s="213">
        <f>J204</f>
        <v>0</v>
      </c>
      <c r="E204" s="213"/>
      <c r="F204" s="394"/>
      <c r="G204" s="120"/>
      <c r="H204" s="336">
        <f>VLOOKUP($B204&amp;"; "&amp;$H$200,'FE Intrants'!$G:$U,9,FALSE)</f>
        <v>3.67</v>
      </c>
      <c r="I204" s="120"/>
      <c r="J204" s="152">
        <f>IF(I204=0,0,G204*H204/I204)</f>
        <v>0</v>
      </c>
      <c r="Y204" s="320">
        <f>IF(AD204=0,AD204,AD204/J204)</f>
        <v>0</v>
      </c>
      <c r="Z204" s="121"/>
      <c r="AA204" s="822"/>
      <c r="AB204" s="822"/>
      <c r="AC204" s="822"/>
      <c r="AD204" s="152">
        <f>D204*BK204</f>
        <v>0</v>
      </c>
      <c r="AG204" s="566"/>
      <c r="AH204" s="567">
        <f>D204</f>
        <v>0</v>
      </c>
      <c r="AI204" s="567"/>
      <c r="AJ204" s="567"/>
      <c r="AK204" s="567"/>
      <c r="AL204" s="567"/>
      <c r="AM204" s="567"/>
      <c r="AN204" s="567"/>
      <c r="AO204" s="1621"/>
      <c r="AP204" s="1622">
        <f>SUM(AH204:AN204)</f>
        <v>0</v>
      </c>
      <c r="AQ204" s="566"/>
      <c r="AR204" s="570"/>
      <c r="AS204" s="114"/>
      <c r="AT204" s="114"/>
      <c r="AU204" s="1590"/>
      <c r="AV204" s="895" t="str">
        <f>IF($G204="Oui",IF(AH204="","",AH204*$I204),"")</f>
        <v/>
      </c>
      <c r="AW204" s="895"/>
      <c r="AX204" s="895"/>
      <c r="AY204" s="895" t="str">
        <f>IF($G204="Oui",IF(AP204="","",AP204*$I204),"")</f>
        <v/>
      </c>
      <c r="AZ204" s="895"/>
      <c r="BA204" s="895" t="str">
        <f>IF($G204="Oui",IF(#REF!="","",#REF!*$I204),"")</f>
        <v/>
      </c>
      <c r="BB204" s="895"/>
      <c r="BC204" s="895"/>
      <c r="BD204" s="896">
        <f>SUM(AV204,AX204,AZ204,BB204)</f>
        <v>0</v>
      </c>
      <c r="BE204" s="894" t="str">
        <f t="shared" ref="BE204:BF206" si="38">IF($G204="Oui",IF(AQ204="","",AQ204*$I204),"")</f>
        <v/>
      </c>
      <c r="BF204" s="904" t="str">
        <f t="shared" si="38"/>
        <v/>
      </c>
      <c r="BG204" s="894" t="str">
        <f>IF($G204="Oui",IF(#REF!="","",#REF!*$I204),"")</f>
        <v/>
      </c>
      <c r="BH204" s="904" t="str">
        <f>IF($G204="Oui",IF(#REF!="","",#REF!*$I204),"")</f>
        <v/>
      </c>
      <c r="BJ204" s="1068">
        <f>IF($Z204&lt;&gt;"votre valeur :",IF(ISNA(VLOOKUP($Z204,Utilitaires!$N$566:$O$571,2,FALSE)),,VLOOKUP($Z204,Utilitaires!$N$566:$O$571,2,FALSE)),$AA204)</f>
        <v>0</v>
      </c>
      <c r="BK204" s="1133">
        <f>SQRT(SUMSQ(BJ204,VLOOKUP(B204&amp;"; "&amp;$H$200,'FE Intrants'!G:U,7,FALSE)))</f>
        <v>0.2</v>
      </c>
    </row>
    <row r="205" spans="2:64" ht="12.75" hidden="1" customHeight="1" outlineLevel="2">
      <c r="B205" s="143" t="s">
        <v>3945</v>
      </c>
      <c r="C205" s="144"/>
      <c r="D205" s="213">
        <f>J205</f>
        <v>0</v>
      </c>
      <c r="E205" s="213"/>
      <c r="F205" s="395"/>
      <c r="G205" s="123"/>
      <c r="H205" s="336">
        <f>VLOOKUP($B205&amp;"; "&amp;$H$200,'FE Intrants'!$G:$U,9,FALSE)</f>
        <v>0.40899999999999997</v>
      </c>
      <c r="I205" s="123"/>
      <c r="J205" s="152">
        <f>IF(I205=0,0,G205*H205/I205)</f>
        <v>0</v>
      </c>
      <c r="Y205" s="320">
        <f>IF(AD205=0,AD205,AD205/J205)</f>
        <v>0</v>
      </c>
      <c r="Z205" s="124"/>
      <c r="AA205" s="822"/>
      <c r="AB205" s="822"/>
      <c r="AC205" s="822"/>
      <c r="AD205" s="152">
        <f>D205*BK205</f>
        <v>0</v>
      </c>
      <c r="AG205" s="566"/>
      <c r="AH205" s="567">
        <f>D205</f>
        <v>0</v>
      </c>
      <c r="AI205" s="567"/>
      <c r="AJ205" s="567"/>
      <c r="AK205" s="567"/>
      <c r="AL205" s="567"/>
      <c r="AM205" s="567"/>
      <c r="AN205" s="567"/>
      <c r="AO205" s="1621"/>
      <c r="AP205" s="1622">
        <f>SUM(AH205:AN205)</f>
        <v>0</v>
      </c>
      <c r="AQ205" s="566"/>
      <c r="AR205" s="570"/>
      <c r="AS205" s="114"/>
      <c r="AT205" s="114"/>
      <c r="AU205" s="1590"/>
      <c r="AV205" s="895" t="str">
        <f>IF($G205="Oui",IF(AH205="","",AH205*$I205),"")</f>
        <v/>
      </c>
      <c r="AW205" s="895"/>
      <c r="AX205" s="895"/>
      <c r="AY205" s="895" t="str">
        <f>IF($G205="Oui",IF(AP205="","",AP205*$I205),"")</f>
        <v/>
      </c>
      <c r="AZ205" s="895"/>
      <c r="BA205" s="895" t="str">
        <f>IF($G205="Oui",IF(#REF!="","",#REF!*$I205),"")</f>
        <v/>
      </c>
      <c r="BB205" s="895"/>
      <c r="BC205" s="895"/>
      <c r="BD205" s="896">
        <f>SUM(AV205,AX205,AZ205,BB205)</f>
        <v>0</v>
      </c>
      <c r="BE205" s="894" t="str">
        <f t="shared" si="38"/>
        <v/>
      </c>
      <c r="BF205" s="904" t="str">
        <f t="shared" si="38"/>
        <v/>
      </c>
      <c r="BG205" s="894" t="str">
        <f>IF($G205="Oui",IF(#REF!="","",#REF!*$I205),"")</f>
        <v/>
      </c>
      <c r="BH205" s="904" t="str">
        <f>IF($G205="Oui",IF(#REF!="","",#REF!*$I205),"")</f>
        <v/>
      </c>
      <c r="BJ205" s="1068">
        <f>IF($Z205&lt;&gt;"votre valeur :",IF(ISNA(VLOOKUP($Z205,Utilitaires!$N$566:$O$571,2,FALSE)),,VLOOKUP($Z205,Utilitaires!$N$566:$O$571,2,FALSE)),$AA205)</f>
        <v>0</v>
      </c>
      <c r="BK205" s="1133">
        <f>SQRT(SUMSQ(BJ205,VLOOKUP(B205&amp;"; "&amp;$H$200,'FE Intrants'!G:U,7,FALSE)))</f>
        <v>0.5</v>
      </c>
    </row>
    <row r="206" spans="2:64" ht="12.75" hidden="1" customHeight="1" outlineLevel="2">
      <c r="B206" s="143"/>
      <c r="C206" s="144"/>
      <c r="D206" s="214"/>
      <c r="E206" s="214"/>
      <c r="F206" s="144"/>
      <c r="G206" s="144"/>
      <c r="H206" s="144"/>
      <c r="I206" s="155"/>
      <c r="J206" s="145"/>
      <c r="Y206" s="143"/>
      <c r="Z206" s="144"/>
      <c r="AA206" s="144"/>
      <c r="AB206" s="822"/>
      <c r="AC206" s="822"/>
      <c r="AD206" s="168"/>
      <c r="AG206" s="566"/>
      <c r="AH206" s="567"/>
      <c r="AI206" s="622"/>
      <c r="AJ206" s="622"/>
      <c r="AK206" s="622"/>
      <c r="AL206" s="622"/>
      <c r="AM206" s="567"/>
      <c r="AN206" s="567"/>
      <c r="AO206" s="1621"/>
      <c r="AP206" s="569"/>
      <c r="AQ206" s="566"/>
      <c r="AR206" s="570"/>
      <c r="AS206" s="114"/>
      <c r="AT206" s="114"/>
      <c r="AU206" s="905"/>
      <c r="AV206" s="1596"/>
      <c r="AW206" s="1596"/>
      <c r="AX206" s="1596"/>
      <c r="AY206" s="1596" t="str">
        <f>IF($G206="Oui",IF(AP206="","",AP206*$I206),"")</f>
        <v/>
      </c>
      <c r="AZ206" s="1596"/>
      <c r="BA206" s="1596" t="str">
        <f>IF($G206="Oui",IF(#REF!="","",#REF!*$I206),"")</f>
        <v/>
      </c>
      <c r="BB206" s="1596"/>
      <c r="BC206" s="1596"/>
      <c r="BD206" s="1624"/>
      <c r="BE206" s="894" t="str">
        <f t="shared" si="38"/>
        <v/>
      </c>
      <c r="BF206" s="904" t="str">
        <f t="shared" si="38"/>
        <v/>
      </c>
      <c r="BG206" s="894" t="str">
        <f>IF($G206="Oui",IF(#REF!="","",#REF!*$I206),"")</f>
        <v/>
      </c>
      <c r="BH206" s="904"/>
      <c r="BJ206" s="1145"/>
      <c r="BK206" s="1146"/>
    </row>
    <row r="207" spans="2:64" ht="13" hidden="1" outlineLevel="1">
      <c r="B207" s="197" t="s">
        <v>353</v>
      </c>
      <c r="C207" s="198"/>
      <c r="D207" s="215">
        <f>SUM(D202:D206)</f>
        <v>0</v>
      </c>
      <c r="E207" s="215"/>
      <c r="F207" s="200"/>
      <c r="G207" s="200"/>
      <c r="H207" s="200"/>
      <c r="I207" s="200"/>
      <c r="J207" s="201">
        <f>SUM(J202:J206)</f>
        <v>0</v>
      </c>
      <c r="Y207" s="1207">
        <f>IF(AD207=0,AD207,AD207/J207)</f>
        <v>0</v>
      </c>
      <c r="Z207" s="200"/>
      <c r="AA207" s="200"/>
      <c r="AB207" s="823"/>
      <c r="AC207" s="823"/>
      <c r="AD207" s="201">
        <f>SQRT(SUMSQ(AD202:AD206))</f>
        <v>0</v>
      </c>
      <c r="AG207" s="573"/>
      <c r="AH207" s="574">
        <f>SUM(AH202:AH206)</f>
        <v>0</v>
      </c>
      <c r="AI207" s="574"/>
      <c r="AJ207" s="574"/>
      <c r="AK207" s="574"/>
      <c r="AL207" s="574"/>
      <c r="AM207" s="574"/>
      <c r="AN207" s="574"/>
      <c r="AO207" s="575"/>
      <c r="AP207" s="575">
        <f>SUM(AP202:AP206)</f>
        <v>0</v>
      </c>
      <c r="AQ207" s="1085"/>
      <c r="AR207" s="577">
        <f>SUM(AR202:AR206)</f>
        <v>0</v>
      </c>
      <c r="AS207" s="114"/>
      <c r="AT207" s="114"/>
      <c r="AU207" s="1594"/>
      <c r="AV207" s="898">
        <f>SUM(AV202:AV206)</f>
        <v>0</v>
      </c>
      <c r="AW207" s="898"/>
      <c r="AX207" s="898"/>
      <c r="AY207" s="898"/>
      <c r="AZ207" s="898"/>
      <c r="BA207" s="898"/>
      <c r="BB207" s="898"/>
      <c r="BC207" s="898"/>
      <c r="BD207" s="901"/>
      <c r="BE207" s="897"/>
      <c r="BF207" s="899"/>
      <c r="BG207" s="897"/>
      <c r="BH207" s="899">
        <f>SUM(BH198:BH206)</f>
        <v>0</v>
      </c>
    </row>
    <row r="208" spans="2:64" ht="13" hidden="1" outlineLevel="1">
      <c r="L208" s="267"/>
      <c r="AK208" s="114"/>
      <c r="AU208" s="443"/>
      <c r="AV208" s="443"/>
      <c r="AW208" s="443"/>
      <c r="AX208" s="443"/>
      <c r="AY208" s="443"/>
      <c r="AZ208" s="443"/>
      <c r="BA208" s="443"/>
      <c r="BB208" s="443"/>
      <c r="BC208" s="443"/>
      <c r="BD208" s="443"/>
      <c r="BE208" s="443"/>
      <c r="BF208" s="443"/>
    </row>
    <row r="209" spans="2:63" ht="13" hidden="1" outlineLevel="1" collapsed="1">
      <c r="B209" s="139" t="s">
        <v>73</v>
      </c>
      <c r="C209" s="140"/>
      <c r="D209" s="1613"/>
      <c r="E209" s="1664"/>
      <c r="F209" s="141"/>
      <c r="G209" s="141"/>
      <c r="H209" s="141"/>
      <c r="I209" s="141"/>
      <c r="J209" s="142"/>
      <c r="Y209" s="2357" t="s">
        <v>372</v>
      </c>
      <c r="Z209" s="2358"/>
      <c r="AA209" s="2358"/>
      <c r="AB209" s="2358"/>
      <c r="AC209" s="2358"/>
      <c r="AD209" s="2359"/>
      <c r="AG209" s="2398" t="s">
        <v>447</v>
      </c>
      <c r="AH209" s="2361"/>
      <c r="AI209" s="2361"/>
      <c r="AJ209" s="2361"/>
      <c r="AK209" s="2361"/>
      <c r="AL209" s="2361"/>
      <c r="AM209" s="2361"/>
      <c r="AN209" s="2361"/>
      <c r="AO209" s="2361"/>
      <c r="AP209" s="2361"/>
      <c r="AQ209" s="2361"/>
      <c r="AR209" s="2362"/>
      <c r="AS209" s="114"/>
      <c r="AT209" s="114"/>
      <c r="AU209" s="2560" t="s">
        <v>779</v>
      </c>
      <c r="AV209" s="2561"/>
      <c r="AW209" s="2561"/>
      <c r="AX209" s="2561"/>
      <c r="AY209" s="2561"/>
      <c r="AZ209" s="2561"/>
      <c r="BA209" s="2561"/>
      <c r="BB209" s="2561"/>
      <c r="BC209" s="2561"/>
      <c r="BD209" s="2561"/>
      <c r="BE209" s="2561"/>
      <c r="BF209" s="2561"/>
      <c r="BG209" s="2561"/>
      <c r="BH209" s="2562"/>
    </row>
    <row r="210" spans="2:63" ht="13" hidden="1" outlineLevel="2">
      <c r="B210" s="333"/>
      <c r="C210" s="167"/>
      <c r="D210" s="1617" t="s">
        <v>312</v>
      </c>
      <c r="E210" s="1681"/>
      <c r="F210" s="155"/>
      <c r="G210" s="155"/>
      <c r="H210" s="144"/>
      <c r="I210" s="144"/>
      <c r="J210" s="145"/>
      <c r="Y210" s="1610"/>
      <c r="Z210" s="821"/>
      <c r="AA210" s="829"/>
      <c r="AB210" s="822"/>
      <c r="AC210" s="822"/>
      <c r="AD210" s="145"/>
      <c r="AG210" s="2376" t="s">
        <v>450</v>
      </c>
      <c r="AH210" s="2377"/>
      <c r="AI210" s="2377"/>
      <c r="AJ210" s="2377"/>
      <c r="AK210" s="2377"/>
      <c r="AL210" s="2377"/>
      <c r="AM210" s="2377"/>
      <c r="AN210" s="2377"/>
      <c r="AO210" s="2377" t="s">
        <v>450</v>
      </c>
      <c r="AP210" s="2392"/>
      <c r="AQ210" s="566"/>
      <c r="AR210" s="570"/>
      <c r="AS210" s="114"/>
      <c r="AT210" s="114"/>
      <c r="AU210" s="2563" t="s">
        <v>450</v>
      </c>
      <c r="AV210" s="2564"/>
      <c r="AW210" s="2564"/>
      <c r="AX210" s="2564"/>
      <c r="AY210" s="2564"/>
      <c r="AZ210" s="2564"/>
      <c r="BA210" s="2564"/>
      <c r="BB210" s="2564"/>
      <c r="BC210" s="2564" t="s">
        <v>450</v>
      </c>
      <c r="BD210" s="2565"/>
      <c r="BE210" s="1623"/>
      <c r="BF210" s="902"/>
      <c r="BG210" s="2564" t="s">
        <v>372</v>
      </c>
      <c r="BH210" s="2565"/>
      <c r="BJ210" s="2458" t="s">
        <v>1754</v>
      </c>
      <c r="BK210" s="2459"/>
    </row>
    <row r="211" spans="2:63" ht="13" hidden="1" outlineLevel="2">
      <c r="B211" s="143"/>
      <c r="C211" s="144"/>
      <c r="D211" s="1611" t="s">
        <v>415</v>
      </c>
      <c r="E211" s="1672"/>
      <c r="F211" s="147" t="s">
        <v>780</v>
      </c>
      <c r="G211" s="147" t="s">
        <v>573</v>
      </c>
      <c r="H211" s="1611" t="s">
        <v>2230</v>
      </c>
      <c r="I211" s="147" t="s">
        <v>339</v>
      </c>
      <c r="J211" s="1618" t="s">
        <v>450</v>
      </c>
      <c r="Y211" s="1610" t="s">
        <v>320</v>
      </c>
      <c r="Z211" s="2383" t="s">
        <v>536</v>
      </c>
      <c r="AA211" s="2384"/>
      <c r="AB211" s="822"/>
      <c r="AC211" s="822"/>
      <c r="AD211" s="1618" t="s">
        <v>450</v>
      </c>
      <c r="AG211" s="2385" t="s">
        <v>214</v>
      </c>
      <c r="AH211" s="2386"/>
      <c r="AI211" s="2386" t="s">
        <v>448</v>
      </c>
      <c r="AJ211" s="2386"/>
      <c r="AK211" s="2386" t="s">
        <v>270</v>
      </c>
      <c r="AL211" s="2386"/>
      <c r="AM211" s="2386" t="s">
        <v>449</v>
      </c>
      <c r="AN211" s="2386"/>
      <c r="AO211" s="2364" t="s">
        <v>331</v>
      </c>
      <c r="AP211" s="2512"/>
      <c r="AQ211" s="566"/>
      <c r="AR211" s="570"/>
      <c r="AS211" s="114"/>
      <c r="AT211" s="114"/>
      <c r="AU211" s="2566" t="s">
        <v>214</v>
      </c>
      <c r="AV211" s="2567"/>
      <c r="AW211" s="2567" t="s">
        <v>448</v>
      </c>
      <c r="AX211" s="2567"/>
      <c r="AY211" s="2567" t="s">
        <v>270</v>
      </c>
      <c r="AZ211" s="2567"/>
      <c r="BA211" s="2567" t="s">
        <v>449</v>
      </c>
      <c r="BB211" s="2567"/>
      <c r="BC211" s="2568" t="s">
        <v>331</v>
      </c>
      <c r="BD211" s="2570"/>
      <c r="BE211" s="2567" t="s">
        <v>643</v>
      </c>
      <c r="BF211" s="2569"/>
      <c r="BG211" s="2567" t="s">
        <v>450</v>
      </c>
      <c r="BH211" s="2569"/>
      <c r="BJ211" s="1612" t="s">
        <v>2679</v>
      </c>
      <c r="BK211" s="1619" t="s">
        <v>2699</v>
      </c>
    </row>
    <row r="212" spans="2:63" ht="13" hidden="1" outlineLevel="2">
      <c r="B212" s="1610"/>
      <c r="C212" s="1611"/>
      <c r="D212" s="1611" t="s">
        <v>450</v>
      </c>
      <c r="E212" s="1672"/>
      <c r="F212" s="1614" t="str">
        <f>Descriptif!$D$4&amp;" ?"</f>
        <v>2017 ?</v>
      </c>
      <c r="G212" s="153" t="s">
        <v>273</v>
      </c>
      <c r="H212" s="1611"/>
      <c r="I212" s="1614" t="s">
        <v>340</v>
      </c>
      <c r="J212" s="1618"/>
      <c r="Y212" s="1610" t="s">
        <v>1755</v>
      </c>
      <c r="Z212" s="2374"/>
      <c r="AA212" s="2375"/>
      <c r="AB212" s="822"/>
      <c r="AC212" s="822"/>
      <c r="AD212" s="1618"/>
      <c r="AG212" s="1620"/>
      <c r="AH212" s="1621"/>
      <c r="AI212" s="1621"/>
      <c r="AJ212" s="1621"/>
      <c r="AK212" s="1621"/>
      <c r="AL212" s="1621"/>
      <c r="AM212" s="1621"/>
      <c r="AN212" s="1621"/>
      <c r="AO212" s="567"/>
      <c r="AP212" s="567"/>
      <c r="AQ212" s="566"/>
      <c r="AR212" s="570" t="s">
        <v>643</v>
      </c>
      <c r="AS212" s="114"/>
      <c r="AT212" s="114"/>
      <c r="AU212" s="1590"/>
      <c r="AV212" s="1591"/>
      <c r="AW212" s="1591"/>
      <c r="AX212" s="1591"/>
      <c r="AY212" s="1591"/>
      <c r="AZ212" s="1591"/>
      <c r="BA212" s="1591"/>
      <c r="BB212" s="1591"/>
      <c r="BC212" s="1591"/>
      <c r="BD212" s="896"/>
      <c r="BE212" s="894" t="str">
        <f>IF($G212="Oui",IF(AQ212="","",AQ212*$I212),"")</f>
        <v/>
      </c>
      <c r="BF212" s="904" t="str">
        <f>IF($G212="Oui",IF(AR212="","",AR212*$I212),"")</f>
        <v/>
      </c>
      <c r="BG212" s="894" t="str">
        <f>IF($G212="Oui",IF(#REF!="","",#REF!*$I212),"")</f>
        <v/>
      </c>
      <c r="BH212" s="904"/>
      <c r="BJ212" s="1068"/>
      <c r="BK212" s="1133"/>
    </row>
    <row r="213" spans="2:63" ht="13" hidden="1" outlineLevel="2">
      <c r="B213" s="143" t="s">
        <v>3301</v>
      </c>
      <c r="C213" s="144"/>
      <c r="D213" s="213">
        <f>J213</f>
        <v>0</v>
      </c>
      <c r="E213" s="213"/>
      <c r="F213" s="393"/>
      <c r="G213" s="117"/>
      <c r="H213" s="336">
        <f>VLOOKUP($B213&amp;"; "&amp;$H$211,'FE Immobilisations'!$G:$U,9,FALSE)</f>
        <v>360</v>
      </c>
      <c r="I213" s="117"/>
      <c r="J213" s="152">
        <f>IF(I213=0,0,G213*H213/I213)</f>
        <v>0</v>
      </c>
      <c r="Y213" s="320">
        <f>IF(AD213=0,AD213,AD213/J213)</f>
        <v>0</v>
      </c>
      <c r="Z213" s="118" t="s">
        <v>2084</v>
      </c>
      <c r="AA213" s="822"/>
      <c r="AB213" s="822"/>
      <c r="AC213" s="822"/>
      <c r="AD213" s="152">
        <f>D213*BK213</f>
        <v>0</v>
      </c>
      <c r="AG213" s="566"/>
      <c r="AH213" s="567">
        <f>D213</f>
        <v>0</v>
      </c>
      <c r="AI213" s="567"/>
      <c r="AJ213" s="567"/>
      <c r="AK213" s="567"/>
      <c r="AL213" s="567"/>
      <c r="AM213" s="567"/>
      <c r="AN213" s="567"/>
      <c r="AO213" s="1621"/>
      <c r="AP213" s="1622">
        <f>SUM(AH213:AN213)</f>
        <v>0</v>
      </c>
      <c r="AQ213" s="566"/>
      <c r="AR213" s="570"/>
      <c r="AS213" s="114"/>
      <c r="AT213" s="114"/>
      <c r="AU213" s="1590"/>
      <c r="AV213" s="895" t="str">
        <f>IF($G213="Oui",IF(AH213="","",AH213*$I213),"")</f>
        <v/>
      </c>
      <c r="AW213" s="895"/>
      <c r="AX213" s="895"/>
      <c r="AY213" s="895"/>
      <c r="AZ213" s="895"/>
      <c r="BA213" s="895"/>
      <c r="BB213" s="895"/>
      <c r="BC213" s="895"/>
      <c r="BD213" s="896">
        <f>SUM(AV213,AX213,AZ213,BB213)</f>
        <v>0</v>
      </c>
      <c r="BE213" s="894" t="str">
        <f>IF($G213="Oui",IF(AQ213="","",AQ213*$I213),"")</f>
        <v/>
      </c>
      <c r="BF213" s="904" t="str">
        <f>IF($G213="Oui",IF(AR213="","",AR213*$I213),"")</f>
        <v/>
      </c>
      <c r="BG213" s="894" t="str">
        <f>IF($G213="Oui",IF(#REF!="","",#REF!*$I213),"")</f>
        <v/>
      </c>
      <c r="BH213" s="904" t="str">
        <f>IF($G213="Oui",IF(#REF!="","",#REF!*$I213),"")</f>
        <v/>
      </c>
      <c r="BJ213" s="1068">
        <f>IF($Z213&lt;&gt;"votre valeur :",IF(ISNA(VLOOKUP($Z213,Utilitaires!$N$566:$O$571,2,FALSE)),,VLOOKUP($Z213,Utilitaires!$N$566:$O$571,2,FALSE)),$AA213)</f>
        <v>0.5</v>
      </c>
      <c r="BK213" s="1133">
        <f>SQRT(SUMSQ(BJ213,VLOOKUP(B213&amp;"; "&amp;$H$211,'FE Intrants'!G:U,7,FALSE)))</f>
        <v>0.94339811320566047</v>
      </c>
    </row>
    <row r="214" spans="2:63" ht="13" hidden="1" outlineLevel="2">
      <c r="B214" s="143" t="s">
        <v>3299</v>
      </c>
      <c r="C214" s="144"/>
      <c r="D214" s="213">
        <f>J214</f>
        <v>0</v>
      </c>
      <c r="E214" s="213"/>
      <c r="F214" s="394"/>
      <c r="G214" s="120"/>
      <c r="H214" s="336">
        <f>VLOOKUP($B214&amp;"; "&amp;$H$211,'FE Immobilisations'!$G:$U,9,FALSE)</f>
        <v>170</v>
      </c>
      <c r="I214" s="120"/>
      <c r="J214" s="152">
        <f>IF(I214=0,0,G214*H214/I214)</f>
        <v>0</v>
      </c>
      <c r="Y214" s="320">
        <f>IF(AD214=0,AD214,AD214/J214)</f>
        <v>0</v>
      </c>
      <c r="Z214" s="121"/>
      <c r="AA214" s="822"/>
      <c r="AB214" s="822"/>
      <c r="AC214" s="822"/>
      <c r="AD214" s="152">
        <f>D214*BK214</f>
        <v>0</v>
      </c>
      <c r="AG214" s="566"/>
      <c r="AH214" s="567">
        <f>D214</f>
        <v>0</v>
      </c>
      <c r="AI214" s="567"/>
      <c r="AJ214" s="567"/>
      <c r="AK214" s="567"/>
      <c r="AL214" s="567"/>
      <c r="AM214" s="567"/>
      <c r="AN214" s="567"/>
      <c r="AO214" s="1621"/>
      <c r="AP214" s="1622">
        <f>SUM(AH214:AN214)</f>
        <v>0</v>
      </c>
      <c r="AQ214" s="566"/>
      <c r="AR214" s="570"/>
      <c r="AS214" s="114"/>
      <c r="AT214" s="114"/>
      <c r="AU214" s="1590"/>
      <c r="AV214" s="895" t="str">
        <f>IF($G214="Oui",IF(AH214="","",AH214*$I214),"")</f>
        <v/>
      </c>
      <c r="AW214" s="895"/>
      <c r="AX214" s="895"/>
      <c r="AY214" s="895" t="str">
        <f>IF($G214="Oui",IF(AP214="","",AP214*$I214),"")</f>
        <v/>
      </c>
      <c r="AZ214" s="895"/>
      <c r="BA214" s="895" t="str">
        <f>IF($G214="Oui",IF(#REF!="","",#REF!*$I214),"")</f>
        <v/>
      </c>
      <c r="BB214" s="895"/>
      <c r="BC214" s="895"/>
      <c r="BD214" s="896">
        <f>SUM(AV214,AX214,AZ214,BB214)</f>
        <v>0</v>
      </c>
      <c r="BE214" s="894"/>
      <c r="BF214" s="904"/>
      <c r="BG214" s="894"/>
      <c r="BH214" s="904" t="str">
        <f>IF($G214="Oui",IF(#REF!="","",#REF!*$I214),"")</f>
        <v/>
      </c>
      <c r="BJ214" s="1068">
        <f>IF($Z214&lt;&gt;"votre valeur :",IF(ISNA(VLOOKUP($Z214,Utilitaires!$N$566:$O$571,2,FALSE)),,VLOOKUP($Z214,Utilitaires!$N$566:$O$571,2,FALSE)),$AA214)</f>
        <v>0</v>
      </c>
      <c r="BK214" s="1133">
        <f>SQRT(SUMSQ(BJ214,VLOOKUP(B214&amp;"; "&amp;$H$211,'FE Intrants'!G:U,7,FALSE)))</f>
        <v>0.8</v>
      </c>
    </row>
    <row r="215" spans="2:63" ht="13" hidden="1" outlineLevel="2">
      <c r="B215" s="143" t="s">
        <v>3300</v>
      </c>
      <c r="C215" s="144"/>
      <c r="D215" s="213">
        <f>J215</f>
        <v>0</v>
      </c>
      <c r="E215" s="213"/>
      <c r="F215" s="395"/>
      <c r="G215" s="123"/>
      <c r="H215" s="336">
        <f>VLOOKUP($B215&amp;"; "&amp;$H$211,'FE Immobilisations'!$G:$U,9,FALSE)</f>
        <v>700</v>
      </c>
      <c r="I215" s="123"/>
      <c r="J215" s="152">
        <f>IF(I215=0,0,G215*H215/I215)</f>
        <v>0</v>
      </c>
      <c r="Y215" s="320">
        <f>IF(AD215=0,AD215,AD215/J215)</f>
        <v>0</v>
      </c>
      <c r="Z215" s="124"/>
      <c r="AA215" s="822"/>
      <c r="AB215" s="822"/>
      <c r="AC215" s="822"/>
      <c r="AD215" s="152">
        <f>D215*BK215</f>
        <v>0</v>
      </c>
      <c r="AG215" s="566"/>
      <c r="AH215" s="567">
        <f>D215</f>
        <v>0</v>
      </c>
      <c r="AI215" s="567"/>
      <c r="AJ215" s="567"/>
      <c r="AK215" s="567"/>
      <c r="AL215" s="567"/>
      <c r="AM215" s="567"/>
      <c r="AN215" s="567"/>
      <c r="AO215" s="1621"/>
      <c r="AP215" s="1622">
        <f>SUM(AH215:AN215)</f>
        <v>0</v>
      </c>
      <c r="AQ215" s="566"/>
      <c r="AR215" s="570"/>
      <c r="AS215" s="114"/>
      <c r="AT215" s="114"/>
      <c r="AU215" s="1590"/>
      <c r="AV215" s="895" t="str">
        <f>IF($G216="Oui",IF(AH216="","",AH216*$I216),"")</f>
        <v/>
      </c>
      <c r="AW215" s="895"/>
      <c r="AX215" s="895"/>
      <c r="AY215" s="895" t="str">
        <f>IF($G216="Oui",IF(AP216="","",AP216*$I216),"")</f>
        <v/>
      </c>
      <c r="AZ215" s="895"/>
      <c r="BA215" s="895" t="str">
        <f>IF($G216="Oui",IF(#REF!="","",#REF!*$I216),"")</f>
        <v/>
      </c>
      <c r="BB215" s="895"/>
      <c r="BC215" s="895"/>
      <c r="BD215" s="896">
        <f>SUM(AV215,AX215,AZ215,BB215)</f>
        <v>0</v>
      </c>
      <c r="BE215" s="894" t="str">
        <f>IF($G216="Oui",IF(AQ216="","",AQ216*$I216),"")</f>
        <v/>
      </c>
      <c r="BF215" s="904" t="str">
        <f>IF($G216="Oui",IF(AR216="","",AR216*$I216),"")</f>
        <v/>
      </c>
      <c r="BG215" s="894" t="str">
        <f>IF($G216="Oui",IF(#REF!="","",#REF!*$I216),"")</f>
        <v/>
      </c>
      <c r="BH215" s="904" t="str">
        <f>IF($G216="Oui",IF(#REF!="","",#REF!*$I216),"")</f>
        <v/>
      </c>
      <c r="BJ215" s="1068">
        <f>IF($Z216&lt;&gt;"votre valeur :",IF(ISNA(VLOOKUP($Z216,Utilitaires!$N$566:$O$571,2,FALSE)),,VLOOKUP($Z216,Utilitaires!$N$566:$O$571,2,FALSE)),$AA216)</f>
        <v>0</v>
      </c>
      <c r="BK215" s="1133">
        <f>SQRT(SUMSQ(BJ215,VLOOKUP(B215&amp;"; "&amp;$H$211,'FE Intrants'!G:U,7,FALSE)))</f>
        <v>0.8</v>
      </c>
    </row>
    <row r="216" spans="2:63" ht="13" hidden="1" outlineLevel="2">
      <c r="B216" s="143"/>
      <c r="C216" s="144"/>
      <c r="D216" s="214"/>
      <c r="E216" s="214"/>
      <c r="F216" s="144"/>
      <c r="G216" s="144"/>
      <c r="H216" s="336"/>
      <c r="I216" s="155"/>
      <c r="J216" s="168"/>
      <c r="Y216" s="227"/>
      <c r="Z216" s="144"/>
      <c r="AA216" s="822"/>
      <c r="AB216" s="822"/>
      <c r="AC216" s="822"/>
      <c r="AD216" s="152"/>
      <c r="AG216" s="566"/>
      <c r="AH216" s="567"/>
      <c r="AI216" s="622"/>
      <c r="AJ216" s="622"/>
      <c r="AK216" s="622"/>
      <c r="AL216" s="622"/>
      <c r="AM216" s="567"/>
      <c r="AN216" s="567"/>
      <c r="AO216" s="1690"/>
      <c r="AP216" s="569"/>
      <c r="AQ216" s="566"/>
      <c r="AR216" s="570"/>
      <c r="AS216" s="114"/>
      <c r="AT216" s="114"/>
      <c r="AU216" s="905"/>
      <c r="AV216" s="1596"/>
      <c r="AW216" s="1596"/>
      <c r="AX216" s="1596"/>
      <c r="AY216" s="1596" t="str">
        <f>IF($G217="Oui",IF(AP217="","",AP217*$I217),"")</f>
        <v/>
      </c>
      <c r="AZ216" s="1596"/>
      <c r="BA216" s="1596" t="str">
        <f>IF($G217="Oui",IF(#REF!="","",#REF!*$I217),"")</f>
        <v/>
      </c>
      <c r="BB216" s="1596"/>
      <c r="BC216" s="1596"/>
      <c r="BD216" s="1624"/>
      <c r="BE216" s="894" t="str">
        <f>IF($G217="Oui",IF(AQ217="","",AQ217*$I217),"")</f>
        <v/>
      </c>
      <c r="BF216" s="904" t="str">
        <f>IF($G217="Oui",IF(AR217="","",AR217*$I217),"")</f>
        <v/>
      </c>
      <c r="BG216" s="894" t="str">
        <f>IF($G217="Oui",IF(#REF!="","",#REF!*$I217),"")</f>
        <v/>
      </c>
      <c r="BH216" s="904"/>
      <c r="BJ216" s="1145"/>
      <c r="BK216" s="1146"/>
    </row>
    <row r="217" spans="2:63" ht="13" hidden="1" outlineLevel="1">
      <c r="B217" s="197" t="s">
        <v>353</v>
      </c>
      <c r="C217" s="198"/>
      <c r="D217" s="215">
        <f>SUM(D213:D216)</f>
        <v>0</v>
      </c>
      <c r="E217" s="215"/>
      <c r="F217" s="200"/>
      <c r="G217" s="200"/>
      <c r="H217" s="200"/>
      <c r="I217" s="200"/>
      <c r="J217" s="201">
        <f>SUM(J213:J216)</f>
        <v>0</v>
      </c>
      <c r="Y217" s="1207">
        <f>IF(AD217=0,AD217,AD217/J217)</f>
        <v>0</v>
      </c>
      <c r="Z217" s="200"/>
      <c r="AA217" s="200"/>
      <c r="AB217" s="200"/>
      <c r="AC217" s="200"/>
      <c r="AD217" s="201">
        <f>SQRT(SUMSQ(AD213:AD216))</f>
        <v>0</v>
      </c>
      <c r="AG217" s="573"/>
      <c r="AH217" s="574">
        <f>SUM(AH212:AH216)</f>
        <v>0</v>
      </c>
      <c r="AI217" s="574"/>
      <c r="AJ217" s="574"/>
      <c r="AK217" s="574"/>
      <c r="AL217" s="574"/>
      <c r="AM217" s="574"/>
      <c r="AN217" s="574"/>
      <c r="AO217" s="575"/>
      <c r="AP217" s="575">
        <f>SUM(AP212:AP216)</f>
        <v>0</v>
      </c>
      <c r="AQ217" s="1085"/>
      <c r="AR217" s="577">
        <f>SUM(AR212:AR216)</f>
        <v>0</v>
      </c>
      <c r="AS217" s="114"/>
      <c r="AT217" s="114"/>
      <c r="AU217" s="1594"/>
      <c r="AV217" s="898">
        <f>SUM(AV213:AV216)</f>
        <v>0</v>
      </c>
      <c r="AW217" s="898"/>
      <c r="AX217" s="898"/>
      <c r="AY217" s="898"/>
      <c r="AZ217" s="898"/>
      <c r="BA217" s="898"/>
      <c r="BB217" s="898"/>
      <c r="BC217" s="898"/>
      <c r="BD217" s="901"/>
      <c r="BE217" s="897"/>
      <c r="BF217" s="899"/>
      <c r="BG217" s="897"/>
      <c r="BH217" s="899">
        <f>SUM(BH209:BH216)</f>
        <v>0</v>
      </c>
    </row>
    <row r="218" spans="2:63" hidden="1" outlineLevel="1">
      <c r="F218" s="255"/>
      <c r="AU218" s="443"/>
      <c r="AV218" s="443"/>
      <c r="AW218" s="443"/>
      <c r="AX218" s="443"/>
      <c r="AY218" s="443"/>
      <c r="AZ218" s="443"/>
      <c r="BA218" s="443"/>
      <c r="BB218" s="443"/>
      <c r="BC218" s="443"/>
      <c r="BD218" s="443"/>
      <c r="BE218" s="443"/>
      <c r="BF218" s="443"/>
    </row>
    <row r="219" spans="2:63">
      <c r="K219" s="273"/>
      <c r="L219" s="273"/>
      <c r="M219" s="256"/>
      <c r="AU219" s="443"/>
      <c r="AV219" s="443"/>
      <c r="AW219" s="443"/>
      <c r="AX219" s="443"/>
      <c r="AY219" s="443"/>
      <c r="AZ219" s="443"/>
      <c r="BA219" s="443"/>
      <c r="BB219" s="443"/>
      <c r="BC219" s="443"/>
      <c r="BD219" s="443"/>
      <c r="BE219" s="443"/>
      <c r="BF219" s="443"/>
    </row>
    <row r="220" spans="2:63" ht="15.5" collapsed="1">
      <c r="B220" s="2393" t="s">
        <v>426</v>
      </c>
      <c r="C220" s="2393"/>
      <c r="D220" s="2393"/>
      <c r="E220" s="2393"/>
      <c r="F220" s="2393"/>
      <c r="G220" s="2393"/>
      <c r="H220" s="2393"/>
      <c r="I220" s="2393"/>
      <c r="J220" s="2393"/>
      <c r="K220" s="2393"/>
      <c r="L220" s="2393"/>
      <c r="M220" s="2393"/>
      <c r="N220" s="2393"/>
      <c r="O220" s="2393"/>
      <c r="AU220" s="443"/>
      <c r="AV220" s="443"/>
      <c r="AW220" s="443"/>
      <c r="AX220" s="443"/>
      <c r="AY220" s="443"/>
      <c r="AZ220" s="443"/>
      <c r="BA220" s="443"/>
      <c r="BB220" s="443"/>
      <c r="BC220" s="443"/>
      <c r="BD220" s="443"/>
      <c r="BE220" s="443"/>
      <c r="BF220" s="443"/>
    </row>
    <row r="221" spans="2:63" hidden="1" outlineLevel="1">
      <c r="K221" s="273"/>
      <c r="AU221" s="443"/>
      <c r="AV221" s="443"/>
      <c r="AW221" s="443"/>
      <c r="AX221" s="443"/>
      <c r="AY221" s="443"/>
      <c r="AZ221" s="443"/>
      <c r="BA221" s="443"/>
      <c r="BB221" s="443"/>
      <c r="BC221" s="443"/>
      <c r="BD221" s="443"/>
      <c r="BE221" s="443"/>
      <c r="BF221" s="443"/>
    </row>
    <row r="222" spans="2:63" ht="13" hidden="1" outlineLevel="1">
      <c r="B222" s="139" t="s">
        <v>590</v>
      </c>
      <c r="C222" s="140"/>
      <c r="D222" s="379"/>
      <c r="E222" s="1664"/>
      <c r="F222" s="141"/>
      <c r="G222" s="141"/>
      <c r="H222" s="141"/>
      <c r="I222" s="141"/>
      <c r="J222" s="141"/>
      <c r="K222" s="141"/>
      <c r="L222" s="141"/>
      <c r="M222" s="141"/>
      <c r="N222" s="141"/>
      <c r="O222" s="142"/>
      <c r="Y222" s="2357" t="s">
        <v>372</v>
      </c>
      <c r="Z222" s="2358"/>
      <c r="AA222" s="2358"/>
      <c r="AB222" s="2358"/>
      <c r="AC222" s="2358"/>
      <c r="AD222" s="2359"/>
      <c r="AG222" s="2395" t="s">
        <v>447</v>
      </c>
      <c r="AH222" s="2377"/>
      <c r="AI222" s="2377"/>
      <c r="AJ222" s="2377"/>
      <c r="AK222" s="2377"/>
      <c r="AL222" s="2377"/>
      <c r="AM222" s="2377"/>
      <c r="AN222" s="2377"/>
      <c r="AO222" s="2377"/>
      <c r="AP222" s="2377"/>
      <c r="AQ222" s="2361"/>
      <c r="AR222" s="2362"/>
      <c r="AU222" s="2560" t="s">
        <v>447</v>
      </c>
      <c r="AV222" s="2561"/>
      <c r="AW222" s="2561"/>
      <c r="AX222" s="2561"/>
      <c r="AY222" s="2561"/>
      <c r="AZ222" s="2561"/>
      <c r="BA222" s="2561"/>
      <c r="BB222" s="2561"/>
      <c r="BC222" s="2561"/>
      <c r="BD222" s="2561"/>
      <c r="BE222" s="2561"/>
      <c r="BF222" s="2561"/>
      <c r="BG222" s="2561"/>
      <c r="BH222" s="2562"/>
    </row>
    <row r="223" spans="2:63" ht="13" hidden="1" outlineLevel="1">
      <c r="B223" s="333"/>
      <c r="C223" s="167"/>
      <c r="D223" s="380" t="s">
        <v>312</v>
      </c>
      <c r="E223" s="1681"/>
      <c r="F223" s="144"/>
      <c r="G223" s="144"/>
      <c r="H223" s="144"/>
      <c r="I223" s="155"/>
      <c r="J223" s="2456" t="s">
        <v>450</v>
      </c>
      <c r="K223" s="2382"/>
      <c r="L223" s="2382"/>
      <c r="M223" s="2382"/>
      <c r="N223" s="2382"/>
      <c r="O223" s="386" t="s">
        <v>450</v>
      </c>
      <c r="Y223" s="1629"/>
      <c r="Z223" s="821"/>
      <c r="AA223" s="829"/>
      <c r="AB223" s="822"/>
      <c r="AC223" s="822"/>
      <c r="AD223" s="145"/>
      <c r="AG223" s="2395" t="s">
        <v>450</v>
      </c>
      <c r="AH223" s="2377"/>
      <c r="AI223" s="2377"/>
      <c r="AJ223" s="2377"/>
      <c r="AK223" s="2377"/>
      <c r="AL223" s="2377"/>
      <c r="AM223" s="2377"/>
      <c r="AN223" s="2377"/>
      <c r="AO223" s="2377" t="s">
        <v>450</v>
      </c>
      <c r="AP223" s="2392"/>
      <c r="AQ223" s="626"/>
      <c r="AR223" s="580"/>
      <c r="AU223" s="2563" t="s">
        <v>450</v>
      </c>
      <c r="AV223" s="2564"/>
      <c r="AW223" s="2564"/>
      <c r="AX223" s="2564"/>
      <c r="AY223" s="2564"/>
      <c r="AZ223" s="2564"/>
      <c r="BA223" s="2564"/>
      <c r="BB223" s="2564"/>
      <c r="BC223" s="2564" t="s">
        <v>450</v>
      </c>
      <c r="BD223" s="2564"/>
      <c r="BE223" s="1595"/>
      <c r="BF223" s="902"/>
      <c r="BG223" s="2564" t="s">
        <v>372</v>
      </c>
      <c r="BH223" s="2565"/>
      <c r="BJ223" s="2458" t="s">
        <v>1754</v>
      </c>
      <c r="BK223" s="2459"/>
    </row>
    <row r="224" spans="2:63" ht="25" hidden="1" outlineLevel="1">
      <c r="B224" s="143"/>
      <c r="C224" s="144"/>
      <c r="D224" s="381" t="s">
        <v>415</v>
      </c>
      <c r="E224" s="1672"/>
      <c r="F224" s="147" t="s">
        <v>780</v>
      </c>
      <c r="G224" s="147" t="s">
        <v>374</v>
      </c>
      <c r="H224" s="381" t="s">
        <v>2109</v>
      </c>
      <c r="I224" s="147" t="s">
        <v>339</v>
      </c>
      <c r="J224" s="2118" t="s">
        <v>3994</v>
      </c>
      <c r="K224" s="2138" t="s">
        <v>3995</v>
      </c>
      <c r="L224" s="2138" t="s">
        <v>4000</v>
      </c>
      <c r="M224" s="2138" t="s">
        <v>3996</v>
      </c>
      <c r="N224" s="2138" t="s">
        <v>3997</v>
      </c>
      <c r="O224" s="2272"/>
      <c r="Y224" s="1629" t="s">
        <v>320</v>
      </c>
      <c r="Z224" s="2383" t="s">
        <v>536</v>
      </c>
      <c r="AA224" s="2384"/>
      <c r="AB224" s="822"/>
      <c r="AC224" s="822"/>
      <c r="AD224" s="1633" t="s">
        <v>450</v>
      </c>
      <c r="AG224" s="2385" t="s">
        <v>214</v>
      </c>
      <c r="AH224" s="2386"/>
      <c r="AI224" s="2386" t="s">
        <v>448</v>
      </c>
      <c r="AJ224" s="2386"/>
      <c r="AK224" s="2386" t="s">
        <v>270</v>
      </c>
      <c r="AL224" s="2386"/>
      <c r="AM224" s="2386" t="s">
        <v>449</v>
      </c>
      <c r="AN224" s="2386"/>
      <c r="AO224" s="2388" t="s">
        <v>331</v>
      </c>
      <c r="AP224" s="2389"/>
      <c r="AQ224" s="2386" t="s">
        <v>643</v>
      </c>
      <c r="AR224" s="2387"/>
      <c r="AU224" s="2566" t="s">
        <v>214</v>
      </c>
      <c r="AV224" s="2567"/>
      <c r="AW224" s="2567" t="s">
        <v>448</v>
      </c>
      <c r="AX224" s="2567"/>
      <c r="AY224" s="2567" t="s">
        <v>270</v>
      </c>
      <c r="AZ224" s="2567"/>
      <c r="BA224" s="2567" t="s">
        <v>449</v>
      </c>
      <c r="BB224" s="2567"/>
      <c r="BC224" s="2568" t="s">
        <v>331</v>
      </c>
      <c r="BD224" s="2568"/>
      <c r="BE224" s="2566" t="s">
        <v>643</v>
      </c>
      <c r="BF224" s="2569"/>
      <c r="BG224" s="2567" t="s">
        <v>450</v>
      </c>
      <c r="BH224" s="2569"/>
      <c r="BJ224" s="1628" t="s">
        <v>2679</v>
      </c>
      <c r="BK224" s="1632" t="s">
        <v>2699</v>
      </c>
    </row>
    <row r="225" spans="2:63" ht="13" hidden="1" outlineLevel="1">
      <c r="B225" s="384"/>
      <c r="C225" s="381"/>
      <c r="D225" s="381" t="s">
        <v>450</v>
      </c>
      <c r="E225" s="1672"/>
      <c r="F225" s="149" t="str">
        <f>Descriptif!$D$4&amp;" ?"</f>
        <v>2017 ?</v>
      </c>
      <c r="G225" s="153" t="s">
        <v>361</v>
      </c>
      <c r="H225" s="381"/>
      <c r="I225" s="149" t="s">
        <v>340</v>
      </c>
      <c r="J225" s="1630"/>
      <c r="K225" s="2271"/>
      <c r="L225" s="2271"/>
      <c r="M225" s="2271"/>
      <c r="N225" s="2271"/>
      <c r="O225" s="386"/>
      <c r="Y225" s="1629" t="s">
        <v>1755</v>
      </c>
      <c r="Z225" s="2374"/>
      <c r="AA225" s="2375"/>
      <c r="AB225" s="822"/>
      <c r="AC225" s="822"/>
      <c r="AD225" s="1633"/>
      <c r="AG225" s="1634"/>
      <c r="AH225" s="1635"/>
      <c r="AI225" s="1635"/>
      <c r="AJ225" s="1635"/>
      <c r="AK225" s="1635"/>
      <c r="AL225" s="1635"/>
      <c r="AM225" s="1635"/>
      <c r="AN225" s="1635"/>
      <c r="AO225" s="583"/>
      <c r="AP225" s="584"/>
      <c r="AQ225" s="1635"/>
      <c r="AR225" s="1636"/>
      <c r="AU225" s="1590"/>
      <c r="AV225" s="1591"/>
      <c r="AW225" s="1591"/>
      <c r="AX225" s="1591"/>
      <c r="AY225" s="1591"/>
      <c r="AZ225" s="1591"/>
      <c r="BA225" s="1591"/>
      <c r="BB225" s="1591"/>
      <c r="BC225" s="1592"/>
      <c r="BD225" s="1592"/>
      <c r="BE225" s="1590"/>
      <c r="BF225" s="1593"/>
      <c r="BG225" s="1591"/>
      <c r="BH225" s="1593"/>
      <c r="BJ225" s="1068"/>
      <c r="BK225" s="1133"/>
    </row>
    <row r="226" spans="2:63" ht="13" hidden="1" outlineLevel="1">
      <c r="B226" s="143" t="s">
        <v>4581</v>
      </c>
      <c r="C226" s="144"/>
      <c r="D226" s="213">
        <f>O226</f>
        <v>0</v>
      </c>
      <c r="E226" s="213"/>
      <c r="F226" s="393"/>
      <c r="G226" s="117"/>
      <c r="H226" s="223"/>
      <c r="I226" s="117"/>
      <c r="J226" s="223">
        <f>VLOOKUP($B226&amp;"; "&amp;$H$224&amp;", "&amp;$J$224,'FE Immobilisations'!$G:$U,9,FALSE)*$G226</f>
        <v>0</v>
      </c>
      <c r="K226" s="223">
        <f>VLOOKUP($B226&amp;"; "&amp;$H$224&amp;", "&amp;$K$224,'FE Immobilisations'!$G:$U,9,FALSE)*$G226</f>
        <v>0</v>
      </c>
      <c r="L226" s="223">
        <f>VLOOKUP($B226&amp;"; "&amp;$H$224&amp;", "&amp;$L$224,'FE Immobilisations'!$G:$U,9,FALSE)*$G226</f>
        <v>0</v>
      </c>
      <c r="M226" s="223">
        <f>VLOOKUP($B226&amp;"; "&amp;$H$224&amp;", "&amp;$M$224,'FE Immobilisations'!$G:$U,9,FALSE)*$G226</f>
        <v>0</v>
      </c>
      <c r="N226" s="223">
        <f>VLOOKUP($B226&amp;"; "&amp;$H$224&amp;", "&amp;$N$224,'FE Immobilisations'!$G:$U,9,FALSE)*$G226</f>
        <v>0</v>
      </c>
      <c r="O226" s="152">
        <f>IF(I226=0,0,SUM(J226:N226)/I226)</f>
        <v>0</v>
      </c>
      <c r="Y226" s="320">
        <f>IF(AD226=0,AD226,AD226/O226)</f>
        <v>0</v>
      </c>
      <c r="Z226" s="118"/>
      <c r="AA226" s="822"/>
      <c r="AB226" s="822"/>
      <c r="AC226" s="822"/>
      <c r="AD226" s="152">
        <f>D226*BK226</f>
        <v>0</v>
      </c>
      <c r="AG226" s="566"/>
      <c r="AH226" s="567">
        <f>IF(I226=0,0,(
$G226*SUM((VLOOKUP($B226&amp;"; "&amp;$H$224&amp;", "&amp;J$224,'FE Immobilisations'!$G:$U,10,FALSE)),
VLOOKUP($B226&amp;"; "&amp;$H$224&amp;", "&amp;K$224,'FE Immobilisations'!$G:$U,10,FALSE),
VLOOKUP($B226&amp;"; "&amp;$H$224&amp;", "&amp;L$224,'FE Immobilisations'!$G:$U,10,FALSE),
VLOOKUP($B226&amp;"; "&amp;$H$224&amp;", "&amp;M$224,'FE Immobilisations'!$G:$U,10,FALSE),
VLOOKUP($B226&amp;"; "&amp;$H$224&amp;", "&amp;N$224,'FE Immobilisations'!$G:$U,10,FALSE)
)/I226))</f>
        <v>0</v>
      </c>
      <c r="AI226" s="622"/>
      <c r="AJ226" s="622">
        <f>IF(I226=0,0,(
$G226*SUM((VLOOKUP($B226&amp;"; "&amp;$H$224&amp;", "&amp;J$224,'FE Immobilisations'!$G:$U,11,FALSE)+VLOOKUP($B226&amp;"; "&amp;$H$224&amp;", "&amp;J$224,'FE Immobilisations'!$G:$U,12,FALSE)),
(VLOOKUP($B226&amp;"; "&amp;$H$224&amp;", "&amp;K$224,'FE Immobilisations'!$G:$U,11,FALSE)+VLOOKUP($B226&amp;"; "&amp;$H$224&amp;", "&amp;K$224,'FE Immobilisations'!$G:$U,12,FALSE)),
(VLOOKUP($B226&amp;"; "&amp;$H$224&amp;", "&amp;L$224,'FE Immobilisations'!$G:$U,11,FALSE)+VLOOKUP($B226&amp;"; "&amp;$H$224&amp;", "&amp;L$224,'FE Immobilisations'!$G:$U,12,FALSE)),
(VLOOKUP($B226&amp;"; "&amp;$H$224&amp;", "&amp;M$224,'FE Immobilisations'!$G:$U,11,FALSE)+VLOOKUP($B226&amp;"; "&amp;$H$224&amp;", "&amp;M$224,'FE Immobilisations'!$G:$U,12,FALSE)),
(VLOOKUP($B226&amp;"; "&amp;$H$224&amp;", "&amp;N$224,'FE Immobilisations'!$G:$U,11,FALSE)+VLOOKUP($B226&amp;"; "&amp;$H$224&amp;", "&amp;N$224,'FE Immobilisations'!$G:$U,12,FALSE))/I226)))</f>
        <v>0</v>
      </c>
      <c r="AK226" s="622"/>
      <c r="AL226" s="622">
        <f>IF(I226=0,0,(
$G226*SUM((VLOOKUP($B226&amp;"; "&amp;$H$224&amp;", "&amp;J$224,'FE Immobilisations'!$G:$U,13,FALSE)),
VLOOKUP($B226&amp;"; "&amp;$H$224&amp;", "&amp;K$224,'FE Immobilisations'!$G:$U,13,FALSE),
VLOOKUP($B226&amp;"; "&amp;$H$224&amp;", "&amp;L$224,'FE Immobilisations'!$G:$U,13,FALSE),
VLOOKUP($B226&amp;"; "&amp;$H$224&amp;", "&amp;M$224,'FE Immobilisations'!$G:$U,13,FALSE),
VLOOKUP($B226&amp;"; "&amp;$H$224&amp;", "&amp;N$224,'FE Immobilisations'!$G:$U,13,FALSE)
)/I226))</f>
        <v>0</v>
      </c>
      <c r="AM226" s="567"/>
      <c r="AN226" s="567">
        <f>IF(I226=0,0,(
$G226*SUM((VLOOKUP($B226&amp;"; "&amp;$H$224&amp;", "&amp;J$224,'FE Immobilisations'!$G:$U,14,FALSE)),
VLOOKUP($B226&amp;"; "&amp;$H$224&amp;", "&amp;K$224,'FE Immobilisations'!$G:$U,14,FALSE),
VLOOKUP($B226&amp;"; "&amp;$H$224&amp;", "&amp;L$224,'FE Immobilisations'!$G:$U,14,FALSE),
VLOOKUP($B226&amp;"; "&amp;$H$224&amp;", "&amp;M$224,'FE Immobilisations'!$G:$U,14,FALSE),
VLOOKUP($B226&amp;"; "&amp;$H$224&amp;", "&amp;N$224,'FE Immobilisations'!$G:$U,14,FALSE)
)/I226))</f>
        <v>0</v>
      </c>
      <c r="AO226" s="568"/>
      <c r="AP226" s="569">
        <f>SUM(AG226:AN226)</f>
        <v>0</v>
      </c>
      <c r="AQ226" s="567"/>
      <c r="AR226" s="570">
        <f>IF(I226=0,0,(
$G226*SUM((VLOOKUP($B226&amp;"; "&amp;$H$224&amp;", "&amp;J$224,'FE Immobilisations'!$G:$U,15,FALSE)),
VLOOKUP($B226&amp;"; "&amp;$H$224&amp;", "&amp;K$224,'FE Immobilisations'!$G:$U,15,FALSE),
VLOOKUP($B226&amp;"; "&amp;$H$224&amp;", "&amp;L$224,'FE Immobilisations'!$G:$U,15,FALSE),
VLOOKUP($B226&amp;"; "&amp;$H$224&amp;", "&amp;M$224,'FE Immobilisations'!$G:$U,15,FALSE),
VLOOKUP($B226&amp;"; "&amp;$H$224&amp;", "&amp;N$224,'FE Immobilisations'!$G:$U,15,FALSE)
)/I226))</f>
        <v>0</v>
      </c>
      <c r="AU226" s="894"/>
      <c r="AV226" s="895" t="str">
        <f>IF($F226="Oui",AH226*$I226,"")</f>
        <v/>
      </c>
      <c r="AW226" s="895"/>
      <c r="AX226" s="895" t="str">
        <f>IF($F226="Oui",AJ226*$I226,"")</f>
        <v/>
      </c>
      <c r="AY226" s="895"/>
      <c r="AZ226" s="895" t="str">
        <f>IF($F226="Oui",AL226*$I226,"")</f>
        <v/>
      </c>
      <c r="BA226" s="895"/>
      <c r="BB226" s="895" t="str">
        <f>IF($F226="Oui",AN226*$I226,"")</f>
        <v/>
      </c>
      <c r="BC226" s="903"/>
      <c r="BD226" s="903">
        <f>SUM(AV226,AX226,AZ226,BB226)</f>
        <v>0</v>
      </c>
      <c r="BE226" s="894"/>
      <c r="BF226" s="904" t="str">
        <f>IF($F226="Oui",IF(AR226="","",AR226*$I226),"")</f>
        <v/>
      </c>
      <c r="BG226" s="895"/>
      <c r="BH226" s="904" t="str">
        <f t="shared" ref="BH226:BH231" si="39">IF($F226="Oui",IF(AC226="","",AC226*$I226),"")</f>
        <v/>
      </c>
      <c r="BJ226" s="1068">
        <f>IF($Z226&lt;&gt;"votre valeur :",IF(ISNA(VLOOKUP($Z226,Utilitaires!$N$566:$O$571,2,FALSE)),,VLOOKUP($Z226,Utilitaires!$N$566:$O$571,2,FALSE)),$AA226)</f>
        <v>0</v>
      </c>
      <c r="BK226" s="1133">
        <f>SQRT(SUMSQ(BJ226,VLOOKUP(B226&amp;"; "&amp;$H$224&amp;", "&amp;$J$224,'FE Immobilisations'!G:U,7,FALSE)))</f>
        <v>0.5</v>
      </c>
    </row>
    <row r="227" spans="2:63" ht="13" hidden="1" outlineLevel="1">
      <c r="B227" s="143" t="s">
        <v>4582</v>
      </c>
      <c r="C227" s="144"/>
      <c r="D227" s="213">
        <f>O227</f>
        <v>0</v>
      </c>
      <c r="E227" s="213"/>
      <c r="F227" s="394"/>
      <c r="G227" s="120"/>
      <c r="H227" s="223"/>
      <c r="I227" s="120"/>
      <c r="J227" s="223">
        <f>VLOOKUP($B227&amp;"; "&amp;$H$224&amp;", "&amp;$J$224,'FE Immobilisations'!$G:$U,9,FALSE)*$G227</f>
        <v>0</v>
      </c>
      <c r="K227" s="223">
        <f>VLOOKUP($B227&amp;"; "&amp;$H$224&amp;", "&amp;$K$224,'FE Immobilisations'!$G:$U,9,FALSE)*$G227</f>
        <v>0</v>
      </c>
      <c r="L227" s="223">
        <f>VLOOKUP($B227&amp;"; "&amp;$H$224&amp;", "&amp;$L$224,'FE Immobilisations'!$G:$U,9,FALSE)*$G227</f>
        <v>0</v>
      </c>
      <c r="M227" s="223">
        <f>VLOOKUP($B227&amp;"; "&amp;$H$224&amp;", "&amp;$M$224,'FE Immobilisations'!$G:$U,9,FALSE)*$G227</f>
        <v>0</v>
      </c>
      <c r="N227" s="223">
        <f>VLOOKUP($B227&amp;"; "&amp;$H$224&amp;", "&amp;$N$224,'FE Immobilisations'!$G:$U,9,FALSE)*$G227</f>
        <v>0</v>
      </c>
      <c r="O227" s="152">
        <f t="shared" ref="O227:O230" si="40">IF(I227=0,0,SUM(J227:N227)/I227)</f>
        <v>0</v>
      </c>
      <c r="Y227" s="320">
        <f>IF(AD227=0,AD227,AD227/O227)</f>
        <v>0</v>
      </c>
      <c r="Z227" s="121"/>
      <c r="AA227" s="822"/>
      <c r="AB227" s="822"/>
      <c r="AC227" s="822"/>
      <c r="AD227" s="152">
        <f t="shared" ref="AD227:AD230" si="41">D227*BK227</f>
        <v>0</v>
      </c>
      <c r="AG227" s="566"/>
      <c r="AH227" s="567">
        <f>IF(I227=0,0,(
$G227*SUM((VLOOKUP($B227&amp;"; "&amp;$H$224&amp;", "&amp;J$224,'FE Immobilisations'!$G:$U,10,FALSE)),
VLOOKUP($B227&amp;"; "&amp;$H$224&amp;", "&amp;K$224,'FE Immobilisations'!$G:$U,10,FALSE),
VLOOKUP($B227&amp;"; "&amp;$H$224&amp;", "&amp;L$224,'FE Immobilisations'!$G:$U,10,FALSE),
VLOOKUP($B227&amp;"; "&amp;$H$224&amp;", "&amp;M$224,'FE Immobilisations'!$G:$U,10,FALSE),
VLOOKUP($B227&amp;"; "&amp;$H$224&amp;", "&amp;N$224,'FE Immobilisations'!$G:$U,10,FALSE)
)/I227))</f>
        <v>0</v>
      </c>
      <c r="AI227" s="622"/>
      <c r="AJ227" s="622">
        <f>IF(I227=0,0,(
$G227*SUM((VLOOKUP($B227&amp;"; "&amp;$H$224&amp;", "&amp;J$224,'FE Immobilisations'!$G:$U,11,FALSE)+VLOOKUP($B227&amp;"; "&amp;$H$224&amp;", "&amp;J$224,'FE Immobilisations'!$G:$U,12,FALSE)),
(VLOOKUP($B227&amp;"; "&amp;$H$224&amp;", "&amp;K$224,'FE Immobilisations'!$G:$U,11,FALSE)+VLOOKUP($B227&amp;"; "&amp;$H$224&amp;", "&amp;K$224,'FE Immobilisations'!$G:$U,12,FALSE)),
(VLOOKUP($B227&amp;"; "&amp;$H$224&amp;", "&amp;L$224,'FE Immobilisations'!$G:$U,11,FALSE)+VLOOKUP($B227&amp;"; "&amp;$H$224&amp;", "&amp;L$224,'FE Immobilisations'!$G:$U,12,FALSE)),
(VLOOKUP($B227&amp;"; "&amp;$H$224&amp;", "&amp;M$224,'FE Immobilisations'!$G:$U,11,FALSE)+VLOOKUP($B227&amp;"; "&amp;$H$224&amp;", "&amp;M$224,'FE Immobilisations'!$G:$U,12,FALSE)),
(VLOOKUP($B227&amp;"; "&amp;$H$224&amp;", "&amp;N$224,'FE Immobilisations'!$G:$U,11,FALSE)+VLOOKUP($B227&amp;"; "&amp;$H$224&amp;", "&amp;N$224,'FE Immobilisations'!$G:$U,12,FALSE))/I227)))</f>
        <v>0</v>
      </c>
      <c r="AK227" s="622"/>
      <c r="AL227" s="622">
        <f>IF(I227=0,0,(
$G227*SUM((VLOOKUP($B227&amp;"; "&amp;$H$224&amp;", "&amp;J$224,'FE Immobilisations'!$G:$U,13,FALSE)),
VLOOKUP($B227&amp;"; "&amp;$H$224&amp;", "&amp;K$224,'FE Immobilisations'!$G:$U,13,FALSE),
VLOOKUP($B227&amp;"; "&amp;$H$224&amp;", "&amp;L$224,'FE Immobilisations'!$G:$U,13,FALSE),
VLOOKUP($B227&amp;"; "&amp;$H$224&amp;", "&amp;M$224,'FE Immobilisations'!$G:$U,13,FALSE),
VLOOKUP($B227&amp;"; "&amp;$H$224&amp;", "&amp;N$224,'FE Immobilisations'!$G:$U,13,FALSE)
)/I227))</f>
        <v>0</v>
      </c>
      <c r="AM227" s="567"/>
      <c r="AN227" s="567">
        <f>IF(I227=0,0,(
$G227*SUM((VLOOKUP($B227&amp;"; "&amp;$H$224&amp;", "&amp;J$224,'FE Immobilisations'!$G:$U,14,FALSE)),
VLOOKUP($B227&amp;"; "&amp;$H$224&amp;", "&amp;K$224,'FE Immobilisations'!$G:$U,14,FALSE),
VLOOKUP($B227&amp;"; "&amp;$H$224&amp;", "&amp;L$224,'FE Immobilisations'!$G:$U,14,FALSE),
VLOOKUP($B227&amp;"; "&amp;$H$224&amp;", "&amp;M$224,'FE Immobilisations'!$G:$U,14,FALSE),
VLOOKUP($B227&amp;"; "&amp;$H$224&amp;", "&amp;N$224,'FE Immobilisations'!$G:$U,14,FALSE)
)/I227))</f>
        <v>0</v>
      </c>
      <c r="AO227" s="568"/>
      <c r="AP227" s="569">
        <f>SUM(AG227:AN227)</f>
        <v>0</v>
      </c>
      <c r="AQ227" s="567"/>
      <c r="AR227" s="570">
        <f>IF(I227=0,0,(
$G227*SUM((VLOOKUP($B227&amp;"; "&amp;$H$224&amp;", "&amp;J$224,'FE Immobilisations'!$G:$U,15,FALSE)),
VLOOKUP($B227&amp;"; "&amp;$H$224&amp;", "&amp;K$224,'FE Immobilisations'!$G:$U,15,FALSE),
VLOOKUP($B227&amp;"; "&amp;$H$224&amp;", "&amp;L$224,'FE Immobilisations'!$G:$U,15,FALSE),
VLOOKUP($B227&amp;"; "&amp;$H$224&amp;", "&amp;M$224,'FE Immobilisations'!$G:$U,15,FALSE),
VLOOKUP($B227&amp;"; "&amp;$H$224&amp;", "&amp;N$224,'FE Immobilisations'!$G:$U,15,FALSE)
)/I227))</f>
        <v>0</v>
      </c>
      <c r="AU227" s="894"/>
      <c r="AV227" s="895" t="str">
        <f>IF($F227="Oui",AH227*$I227,"")</f>
        <v/>
      </c>
      <c r="AW227" s="895"/>
      <c r="AX227" s="895" t="str">
        <f>IF($F227="Oui",AJ227*$I227,"")</f>
        <v/>
      </c>
      <c r="AY227" s="895"/>
      <c r="AZ227" s="895" t="str">
        <f>IF($F227="Oui",AL227*$I227,"")</f>
        <v/>
      </c>
      <c r="BA227" s="895"/>
      <c r="BB227" s="895" t="str">
        <f>IF($F227="Oui",AN227*$I227,"")</f>
        <v/>
      </c>
      <c r="BC227" s="903"/>
      <c r="BD227" s="903">
        <f>SUM(AV227,AX227,AZ227,BB227)</f>
        <v>0</v>
      </c>
      <c r="BE227" s="894"/>
      <c r="BF227" s="904" t="str">
        <f>IF($F227="Oui",IF(AR227="","",AR227*$I227),"")</f>
        <v/>
      </c>
      <c r="BG227" s="895"/>
      <c r="BH227" s="904" t="str">
        <f t="shared" si="39"/>
        <v/>
      </c>
      <c r="BJ227" s="1068">
        <f>IF($Z227&lt;&gt;"votre valeur :",IF(ISNA(VLOOKUP($Z227,Utilitaires!$N$566:$O$571,2,FALSE)),,VLOOKUP($Z227,Utilitaires!$N$566:$O$571,2,FALSE)),$AA227)</f>
        <v>0</v>
      </c>
      <c r="BK227" s="1133">
        <f>SQRT(SUMSQ(BJ227,VLOOKUP(B227&amp;"; "&amp;$H$224&amp;", "&amp;$J$224,'FE Immobilisations'!G:U,7,FALSE)))</f>
        <v>0.5</v>
      </c>
    </row>
    <row r="228" spans="2:63" ht="13" hidden="1" outlineLevel="1">
      <c r="B228" s="143" t="s">
        <v>4583</v>
      </c>
      <c r="C228" s="144"/>
      <c r="D228" s="213">
        <f>O228</f>
        <v>0</v>
      </c>
      <c r="E228" s="213"/>
      <c r="F228" s="394"/>
      <c r="G228" s="120"/>
      <c r="H228" s="223"/>
      <c r="I228" s="120"/>
      <c r="J228" s="223">
        <f>VLOOKUP($B228&amp;"; "&amp;$H$224&amp;", "&amp;$J$224,'FE Immobilisations'!$G:$U,9,FALSE)*$G228</f>
        <v>0</v>
      </c>
      <c r="K228" s="223">
        <f>VLOOKUP($B228&amp;"; "&amp;$H$224&amp;", "&amp;$K$224,'FE Immobilisations'!$G:$U,9,FALSE)*$G228</f>
        <v>0</v>
      </c>
      <c r="L228" s="223">
        <f>VLOOKUP($B228&amp;"; "&amp;$H$224&amp;", "&amp;$L$224,'FE Immobilisations'!$G:$U,9,FALSE)*$G228</f>
        <v>0</v>
      </c>
      <c r="M228" s="223">
        <f>VLOOKUP($B228&amp;"; "&amp;$H$224&amp;", "&amp;$M$224,'FE Immobilisations'!$G:$U,9,FALSE)*$G228</f>
        <v>0</v>
      </c>
      <c r="N228" s="223">
        <f>VLOOKUP($B228&amp;"; "&amp;$H$224&amp;", "&amp;$N$224,'FE Immobilisations'!$G:$U,9,FALSE)*$G228</f>
        <v>0</v>
      </c>
      <c r="O228" s="152">
        <f t="shared" si="40"/>
        <v>0</v>
      </c>
      <c r="Y228" s="320">
        <f>IF(AD228=0,AD228,AD228/O228)</f>
        <v>0</v>
      </c>
      <c r="Z228" s="121"/>
      <c r="AA228" s="822"/>
      <c r="AB228" s="822"/>
      <c r="AC228" s="822"/>
      <c r="AD228" s="152">
        <f t="shared" si="41"/>
        <v>0</v>
      </c>
      <c r="AG228" s="566"/>
      <c r="AH228" s="567">
        <f>IF(I228=0,0,(
$G228*SUM((VLOOKUP($B228&amp;"; "&amp;$H$224&amp;", "&amp;J$224,'FE Immobilisations'!$G:$U,10,FALSE)),
VLOOKUP($B228&amp;"; "&amp;$H$224&amp;", "&amp;K$224,'FE Immobilisations'!$G:$U,10,FALSE),
VLOOKUP($B228&amp;"; "&amp;$H$224&amp;", "&amp;L$224,'FE Immobilisations'!$G:$U,10,FALSE),
VLOOKUP($B228&amp;"; "&amp;$H$224&amp;", "&amp;M$224,'FE Immobilisations'!$G:$U,10,FALSE),
VLOOKUP($B228&amp;"; "&amp;$H$224&amp;", "&amp;N$224,'FE Immobilisations'!$G:$U,10,FALSE)
)/I228))</f>
        <v>0</v>
      </c>
      <c r="AI228" s="622"/>
      <c r="AJ228" s="622">
        <f>IF(I228=0,0,(
$G228*SUM((VLOOKUP($B228&amp;"; "&amp;$H$224&amp;", "&amp;J$224,'FE Immobilisations'!$G:$U,11,FALSE)+VLOOKUP($B228&amp;"; "&amp;$H$224&amp;", "&amp;J$224,'FE Immobilisations'!$G:$U,12,FALSE)),
(VLOOKUP($B228&amp;"; "&amp;$H$224&amp;", "&amp;K$224,'FE Immobilisations'!$G:$U,11,FALSE)+VLOOKUP($B228&amp;"; "&amp;$H$224&amp;", "&amp;K$224,'FE Immobilisations'!$G:$U,12,FALSE)),
(VLOOKUP($B228&amp;"; "&amp;$H$224&amp;", "&amp;L$224,'FE Immobilisations'!$G:$U,11,FALSE)+VLOOKUP($B228&amp;"; "&amp;$H$224&amp;", "&amp;L$224,'FE Immobilisations'!$G:$U,12,FALSE)),
(VLOOKUP($B228&amp;"; "&amp;$H$224&amp;", "&amp;M$224,'FE Immobilisations'!$G:$U,11,FALSE)+VLOOKUP($B228&amp;"; "&amp;$H$224&amp;", "&amp;M$224,'FE Immobilisations'!$G:$U,12,FALSE)),
(VLOOKUP($B228&amp;"; "&amp;$H$224&amp;", "&amp;N$224,'FE Immobilisations'!$G:$U,11,FALSE)+VLOOKUP($B228&amp;"; "&amp;$H$224&amp;", "&amp;N$224,'FE Immobilisations'!$G:$U,12,FALSE))/I228)))</f>
        <v>0</v>
      </c>
      <c r="AK228" s="622"/>
      <c r="AL228" s="622">
        <f>IF(I228=0,0,(
$G228*SUM((VLOOKUP($B228&amp;"; "&amp;$H$224&amp;", "&amp;J$224,'FE Immobilisations'!$G:$U,13,FALSE)),
VLOOKUP($B228&amp;"; "&amp;$H$224&amp;", "&amp;K$224,'FE Immobilisations'!$G:$U,13,FALSE),
VLOOKUP($B228&amp;"; "&amp;$H$224&amp;", "&amp;L$224,'FE Immobilisations'!$G:$U,13,FALSE),
VLOOKUP($B228&amp;"; "&amp;$H$224&amp;", "&amp;M$224,'FE Immobilisations'!$G:$U,13,FALSE),
VLOOKUP($B228&amp;"; "&amp;$H$224&amp;", "&amp;N$224,'FE Immobilisations'!$G:$U,13,FALSE)
)/I228))</f>
        <v>0</v>
      </c>
      <c r="AM228" s="567"/>
      <c r="AN228" s="567">
        <f>IF(I228=0,0,(
$G228*SUM((VLOOKUP($B228&amp;"; "&amp;$H$224&amp;", "&amp;J$224,'FE Immobilisations'!$G:$U,14,FALSE)),
VLOOKUP($B228&amp;"; "&amp;$H$224&amp;", "&amp;K$224,'FE Immobilisations'!$G:$U,14,FALSE),
VLOOKUP($B228&amp;"; "&amp;$H$224&amp;", "&amp;L$224,'FE Immobilisations'!$G:$U,14,FALSE),
VLOOKUP($B228&amp;"; "&amp;$H$224&amp;", "&amp;M$224,'FE Immobilisations'!$G:$U,14,FALSE),
VLOOKUP($B228&amp;"; "&amp;$H$224&amp;", "&amp;N$224,'FE Immobilisations'!$G:$U,14,FALSE)
)/I228))</f>
        <v>0</v>
      </c>
      <c r="AO228" s="568"/>
      <c r="AP228" s="569">
        <f>SUM(AG228:AN228)</f>
        <v>0</v>
      </c>
      <c r="AQ228" s="567"/>
      <c r="AR228" s="570">
        <f>IF(I228=0,0,(
$G228*SUM((VLOOKUP($B228&amp;"; "&amp;$H$224&amp;", "&amp;J$224,'FE Immobilisations'!$G:$U,15,FALSE)),
VLOOKUP($B228&amp;"; "&amp;$H$224&amp;", "&amp;K$224,'FE Immobilisations'!$G:$U,15,FALSE),
VLOOKUP($B228&amp;"; "&amp;$H$224&amp;", "&amp;L$224,'FE Immobilisations'!$G:$U,15,FALSE),
VLOOKUP($B228&amp;"; "&amp;$H$224&amp;", "&amp;M$224,'FE Immobilisations'!$G:$U,15,FALSE),
VLOOKUP($B228&amp;"; "&amp;$H$224&amp;", "&amp;N$224,'FE Immobilisations'!$G:$U,15,FALSE)
)/I228))</f>
        <v>0</v>
      </c>
      <c r="AU228" s="894"/>
      <c r="AV228" s="895"/>
      <c r="AW228" s="895"/>
      <c r="AX228" s="895"/>
      <c r="AY228" s="895"/>
      <c r="AZ228" s="895"/>
      <c r="BA228" s="895"/>
      <c r="BB228" s="895"/>
      <c r="BC228" s="903"/>
      <c r="BD228" s="903">
        <f>SUM(AV228,AX228,AZ228,BB228)</f>
        <v>0</v>
      </c>
      <c r="BE228" s="894"/>
      <c r="BF228" s="904"/>
      <c r="BG228" s="895"/>
      <c r="BH228" s="904" t="str">
        <f t="shared" si="39"/>
        <v/>
      </c>
      <c r="BJ228" s="1068">
        <f>IF($Z228&lt;&gt;"votre valeur :",IF(ISNA(VLOOKUP($Z228,Utilitaires!$N$566:$O$571,2,FALSE)),,VLOOKUP($Z228,Utilitaires!$N$566:$O$571,2,FALSE)),$AA228)</f>
        <v>0</v>
      </c>
      <c r="BK228" s="1133">
        <f>SQRT(SUMSQ(BJ228,VLOOKUP(B228&amp;"; "&amp;$H$224&amp;", "&amp;$J$224,'FE Immobilisations'!G:U,7,FALSE)))</f>
        <v>0.5</v>
      </c>
    </row>
    <row r="229" spans="2:63" ht="13" hidden="1" outlineLevel="1">
      <c r="B229" s="143" t="s">
        <v>4584</v>
      </c>
      <c r="C229" s="144"/>
      <c r="D229" s="213">
        <f>O229</f>
        <v>0</v>
      </c>
      <c r="E229" s="213"/>
      <c r="F229" s="394"/>
      <c r="G229" s="120"/>
      <c r="H229" s="223"/>
      <c r="I229" s="120"/>
      <c r="J229" s="223">
        <f>VLOOKUP($B229&amp;"; "&amp;$H$224&amp;", "&amp;$J$224,'FE Immobilisations'!$G:$U,9,FALSE)*$G229</f>
        <v>0</v>
      </c>
      <c r="K229" s="223">
        <f>VLOOKUP($B229&amp;"; "&amp;$H$224&amp;", "&amp;$K$224,'FE Immobilisations'!$G:$U,9,FALSE)*$G229</f>
        <v>0</v>
      </c>
      <c r="L229" s="223">
        <f>VLOOKUP($B229&amp;"; "&amp;$H$224&amp;", "&amp;$L$224,'FE Immobilisations'!$G:$U,9,FALSE)*$G229</f>
        <v>0</v>
      </c>
      <c r="M229" s="223">
        <f>VLOOKUP($B229&amp;"; "&amp;$H$224&amp;", "&amp;$M$224,'FE Immobilisations'!$G:$U,9,FALSE)*$G229</f>
        <v>0</v>
      </c>
      <c r="N229" s="223">
        <f>VLOOKUP($B229&amp;"; "&amp;$H$224&amp;", "&amp;$N$224,'FE Immobilisations'!$G:$U,9,FALSE)*$G229</f>
        <v>0</v>
      </c>
      <c r="O229" s="152">
        <f t="shared" si="40"/>
        <v>0</v>
      </c>
      <c r="Y229" s="320">
        <f>IF(AD229=0,AD229,AD229/O229)</f>
        <v>0</v>
      </c>
      <c r="Z229" s="121"/>
      <c r="AA229" s="822"/>
      <c r="AB229" s="822"/>
      <c r="AC229" s="822"/>
      <c r="AD229" s="152">
        <f t="shared" si="41"/>
        <v>0</v>
      </c>
      <c r="AG229" s="566"/>
      <c r="AH229" s="567">
        <f>IF(I229=0,0,(
$G229*SUM((VLOOKUP($B229&amp;"; "&amp;$H$224&amp;", "&amp;J$224,'FE Immobilisations'!$G:$U,10,FALSE)),
VLOOKUP($B229&amp;"; "&amp;$H$224&amp;", "&amp;K$224,'FE Immobilisations'!$G:$U,10,FALSE),
VLOOKUP($B229&amp;"; "&amp;$H$224&amp;", "&amp;L$224,'FE Immobilisations'!$G:$U,10,FALSE),
VLOOKUP($B229&amp;"; "&amp;$H$224&amp;", "&amp;M$224,'FE Immobilisations'!$G:$U,10,FALSE),
VLOOKUP($B229&amp;"; "&amp;$H$224&amp;", "&amp;N$224,'FE Immobilisations'!$G:$U,10,FALSE)
)/I229))</f>
        <v>0</v>
      </c>
      <c r="AI229" s="622"/>
      <c r="AJ229" s="622">
        <f>IF(I229=0,0,(
$G229*SUM((VLOOKUP($B229&amp;"; "&amp;$H$224&amp;", "&amp;J$224,'FE Immobilisations'!$G:$U,11,FALSE)+VLOOKUP($B229&amp;"; "&amp;$H$224&amp;", "&amp;J$224,'FE Immobilisations'!$G:$U,12,FALSE)),
(VLOOKUP($B229&amp;"; "&amp;$H$224&amp;", "&amp;K$224,'FE Immobilisations'!$G:$U,11,FALSE)+VLOOKUP($B229&amp;"; "&amp;$H$224&amp;", "&amp;K$224,'FE Immobilisations'!$G:$U,12,FALSE)),
(VLOOKUP($B229&amp;"; "&amp;$H$224&amp;", "&amp;L$224,'FE Immobilisations'!$G:$U,11,FALSE)+VLOOKUP($B229&amp;"; "&amp;$H$224&amp;", "&amp;L$224,'FE Immobilisations'!$G:$U,12,FALSE)),
(VLOOKUP($B229&amp;"; "&amp;$H$224&amp;", "&amp;M$224,'FE Immobilisations'!$G:$U,11,FALSE)+VLOOKUP($B229&amp;"; "&amp;$H$224&amp;", "&amp;M$224,'FE Immobilisations'!$G:$U,12,FALSE)),
(VLOOKUP($B229&amp;"; "&amp;$H$224&amp;", "&amp;N$224,'FE Immobilisations'!$G:$U,11,FALSE)+VLOOKUP($B229&amp;"; "&amp;$H$224&amp;", "&amp;N$224,'FE Immobilisations'!$G:$U,12,FALSE))/I229)))</f>
        <v>0</v>
      </c>
      <c r="AK229" s="622"/>
      <c r="AL229" s="622">
        <f>IF(I229=0,0,(
$G229*SUM((VLOOKUP($B229&amp;"; "&amp;$H$224&amp;", "&amp;J$224,'FE Immobilisations'!$G:$U,13,FALSE)),
VLOOKUP($B229&amp;"; "&amp;$H$224&amp;", "&amp;K$224,'FE Immobilisations'!$G:$U,13,FALSE),
VLOOKUP($B229&amp;"; "&amp;$H$224&amp;", "&amp;L$224,'FE Immobilisations'!$G:$U,13,FALSE),
VLOOKUP($B229&amp;"; "&amp;$H$224&amp;", "&amp;M$224,'FE Immobilisations'!$G:$U,13,FALSE),
VLOOKUP($B229&amp;"; "&amp;$H$224&amp;", "&amp;N$224,'FE Immobilisations'!$G:$U,13,FALSE)
)/I229))</f>
        <v>0</v>
      </c>
      <c r="AM229" s="567"/>
      <c r="AN229" s="567">
        <f>IF(I229=0,0,(
$G229*SUM((VLOOKUP($B229&amp;"; "&amp;$H$224&amp;", "&amp;J$224,'FE Immobilisations'!$G:$U,14,FALSE)),
VLOOKUP($B229&amp;"; "&amp;$H$224&amp;", "&amp;K$224,'FE Immobilisations'!$G:$U,14,FALSE),
VLOOKUP($B229&amp;"; "&amp;$H$224&amp;", "&amp;L$224,'FE Immobilisations'!$G:$U,14,FALSE),
VLOOKUP($B229&amp;"; "&amp;$H$224&amp;", "&amp;M$224,'FE Immobilisations'!$G:$U,14,FALSE),
VLOOKUP($B229&amp;"; "&amp;$H$224&amp;", "&amp;N$224,'FE Immobilisations'!$G:$U,14,FALSE)
)/I229))</f>
        <v>0</v>
      </c>
      <c r="AO229" s="568"/>
      <c r="AP229" s="569">
        <f>SUM(AG229:AN229)</f>
        <v>0</v>
      </c>
      <c r="AQ229" s="567"/>
      <c r="AR229" s="570">
        <f>IF(I229=0,0,(
$G229*SUM((VLOOKUP($B229&amp;"; "&amp;$H$224&amp;", "&amp;J$224,'FE Immobilisations'!$G:$U,15,FALSE)),
VLOOKUP($B229&amp;"; "&amp;$H$224&amp;", "&amp;K$224,'FE Immobilisations'!$G:$U,15,FALSE),
VLOOKUP($B229&amp;"; "&amp;$H$224&amp;", "&amp;L$224,'FE Immobilisations'!$G:$U,15,FALSE),
VLOOKUP($B229&amp;"; "&amp;$H$224&amp;", "&amp;M$224,'FE Immobilisations'!$G:$U,15,FALSE),
VLOOKUP($B229&amp;"; "&amp;$H$224&amp;", "&amp;N$224,'FE Immobilisations'!$G:$U,15,FALSE)
)/I229))</f>
        <v>0</v>
      </c>
      <c r="AU229" s="894"/>
      <c r="AV229" s="895" t="str">
        <f>IF($F229="Oui",AH229*$I229,"")</f>
        <v/>
      </c>
      <c r="AW229" s="895"/>
      <c r="AX229" s="895" t="str">
        <f>IF($F229="Oui",AJ229*$I229,"")</f>
        <v/>
      </c>
      <c r="AY229" s="895"/>
      <c r="AZ229" s="895" t="str">
        <f>IF($F229="Oui",AL229*$I229,"")</f>
        <v/>
      </c>
      <c r="BA229" s="895"/>
      <c r="BB229" s="895" t="str">
        <f>IF($F229="Oui",AN229*$I229,"")</f>
        <v/>
      </c>
      <c r="BC229" s="903"/>
      <c r="BD229" s="903">
        <f>SUM(AV229,AX229,AZ229,BB229)</f>
        <v>0</v>
      </c>
      <c r="BE229" s="894"/>
      <c r="BF229" s="904" t="str">
        <f>IF($F229="Oui",IF(AR229="","",AR229*$I229),"")</f>
        <v/>
      </c>
      <c r="BG229" s="895"/>
      <c r="BH229" s="904" t="str">
        <f t="shared" si="39"/>
        <v/>
      </c>
      <c r="BJ229" s="1068">
        <f>IF($Z229&lt;&gt;"votre valeur :",IF(ISNA(VLOOKUP($Z229,Utilitaires!$N$566:$O$571,2,FALSE)),,VLOOKUP($Z229,Utilitaires!$N$566:$O$571,2,FALSE)),$AA229)</f>
        <v>0</v>
      </c>
      <c r="BK229" s="1133">
        <f>SQRT(SUMSQ(BJ229,VLOOKUP(B229&amp;"; "&amp;$H$224&amp;", "&amp;$J$224,'FE Immobilisations'!G:U,7,FALSE)))</f>
        <v>0.5</v>
      </c>
    </row>
    <row r="230" spans="2:63" ht="13" hidden="1" outlineLevel="1">
      <c r="B230" s="143" t="s">
        <v>4585</v>
      </c>
      <c r="C230" s="144"/>
      <c r="D230" s="213">
        <f>O230</f>
        <v>0</v>
      </c>
      <c r="E230" s="213"/>
      <c r="F230" s="395"/>
      <c r="G230" s="123"/>
      <c r="H230" s="223"/>
      <c r="I230" s="123"/>
      <c r="J230" s="223">
        <f>VLOOKUP($B230&amp;"; "&amp;$H$224&amp;", "&amp;$J$224,'FE Immobilisations'!$G:$U,9,FALSE)*$G230</f>
        <v>0</v>
      </c>
      <c r="K230" s="223">
        <f>VLOOKUP($B230&amp;"; "&amp;$H$224&amp;", "&amp;$K$224,'FE Immobilisations'!$G:$U,9,FALSE)*$G230</f>
        <v>0</v>
      </c>
      <c r="L230" s="223">
        <f>VLOOKUP($B230&amp;"; "&amp;$H$224&amp;", "&amp;$L$224,'FE Immobilisations'!$G:$U,9,FALSE)*$G230</f>
        <v>0</v>
      </c>
      <c r="M230" s="223">
        <f>VLOOKUP($B230&amp;"; "&amp;$H$224&amp;", "&amp;$M$224,'FE Immobilisations'!$G:$U,9,FALSE)*$G230</f>
        <v>0</v>
      </c>
      <c r="N230" s="223">
        <f>VLOOKUP($B230&amp;"; "&amp;$H$224&amp;", "&amp;$N$224,'FE Immobilisations'!$G:$U,9,FALSE)*$G230</f>
        <v>0</v>
      </c>
      <c r="O230" s="152">
        <f t="shared" si="40"/>
        <v>0</v>
      </c>
      <c r="Y230" s="320">
        <f>IF(AD230=0,AD230,AD230/O230)</f>
        <v>0</v>
      </c>
      <c r="Z230" s="124"/>
      <c r="AA230" s="822"/>
      <c r="AB230" s="822"/>
      <c r="AC230" s="822"/>
      <c r="AD230" s="152">
        <f t="shared" si="41"/>
        <v>0</v>
      </c>
      <c r="AG230" s="566"/>
      <c r="AH230" s="567">
        <f>IF(I230=0,0,(
$G230*SUM((VLOOKUP($B230&amp;"; "&amp;$H$224&amp;", "&amp;J$224,'FE Immobilisations'!$G:$U,10,FALSE)),
VLOOKUP($B230&amp;"; "&amp;$H$224&amp;", "&amp;K$224,'FE Immobilisations'!$G:$U,10,FALSE),
VLOOKUP($B230&amp;"; "&amp;$H$224&amp;", "&amp;L$224,'FE Immobilisations'!$G:$U,10,FALSE),
VLOOKUP($B230&amp;"; "&amp;$H$224&amp;", "&amp;M$224,'FE Immobilisations'!$G:$U,10,FALSE),
VLOOKUP($B230&amp;"; "&amp;$H$224&amp;", "&amp;N$224,'FE Immobilisations'!$G:$U,10,FALSE)
)/I230))</f>
        <v>0</v>
      </c>
      <c r="AI230" s="622"/>
      <c r="AJ230" s="622">
        <f>IF(I230=0,0,(
$G230*SUM((VLOOKUP($B230&amp;"; "&amp;$H$224&amp;", "&amp;J$224,'FE Immobilisations'!$G:$U,11,FALSE)+VLOOKUP($B230&amp;"; "&amp;$H$224&amp;", "&amp;J$224,'FE Immobilisations'!$G:$U,12,FALSE)),
(VLOOKUP($B230&amp;"; "&amp;$H$224&amp;", "&amp;K$224,'FE Immobilisations'!$G:$U,11,FALSE)+VLOOKUP($B230&amp;"; "&amp;$H$224&amp;", "&amp;K$224,'FE Immobilisations'!$G:$U,12,FALSE)),
(VLOOKUP($B230&amp;"; "&amp;$H$224&amp;", "&amp;L$224,'FE Immobilisations'!$G:$U,11,FALSE)+VLOOKUP($B230&amp;"; "&amp;$H$224&amp;", "&amp;L$224,'FE Immobilisations'!$G:$U,12,FALSE)),
(VLOOKUP($B230&amp;"; "&amp;$H$224&amp;", "&amp;M$224,'FE Immobilisations'!$G:$U,11,FALSE)+VLOOKUP($B230&amp;"; "&amp;$H$224&amp;", "&amp;M$224,'FE Immobilisations'!$G:$U,12,FALSE)),
(VLOOKUP($B230&amp;"; "&amp;$H$224&amp;", "&amp;N$224,'FE Immobilisations'!$G:$U,11,FALSE)+VLOOKUP($B230&amp;"; "&amp;$H$224&amp;", "&amp;N$224,'FE Immobilisations'!$G:$U,12,FALSE))/I230)))</f>
        <v>0</v>
      </c>
      <c r="AK230" s="622"/>
      <c r="AL230" s="622">
        <f>IF(I230=0,0,(
$G230*SUM((VLOOKUP($B230&amp;"; "&amp;$H$224&amp;", "&amp;J$224,'FE Immobilisations'!$G:$U,13,FALSE)),
VLOOKUP($B230&amp;"; "&amp;$H$224&amp;", "&amp;K$224,'FE Immobilisations'!$G:$U,13,FALSE),
VLOOKUP($B230&amp;"; "&amp;$H$224&amp;", "&amp;L$224,'FE Immobilisations'!$G:$U,13,FALSE),
VLOOKUP($B230&amp;"; "&amp;$H$224&amp;", "&amp;M$224,'FE Immobilisations'!$G:$U,13,FALSE),
VLOOKUP($B230&amp;"; "&amp;$H$224&amp;", "&amp;N$224,'FE Immobilisations'!$G:$U,13,FALSE)
)/I230))</f>
        <v>0</v>
      </c>
      <c r="AM230" s="567"/>
      <c r="AN230" s="567">
        <f>IF(I230=0,0,(
$G230*SUM((VLOOKUP($B230&amp;"; "&amp;$H$224&amp;", "&amp;J$224,'FE Immobilisations'!$G:$U,14,FALSE)),
VLOOKUP($B230&amp;"; "&amp;$H$224&amp;", "&amp;K$224,'FE Immobilisations'!$G:$U,14,FALSE),
VLOOKUP($B230&amp;"; "&amp;$H$224&amp;", "&amp;L$224,'FE Immobilisations'!$G:$U,14,FALSE),
VLOOKUP($B230&amp;"; "&amp;$H$224&amp;", "&amp;M$224,'FE Immobilisations'!$G:$U,14,FALSE),
VLOOKUP($B230&amp;"; "&amp;$H$224&amp;", "&amp;N$224,'FE Immobilisations'!$G:$U,14,FALSE)
)/I230))</f>
        <v>0</v>
      </c>
      <c r="AO230" s="568"/>
      <c r="AP230" s="569">
        <f>SUM(AG230:AN230)</f>
        <v>0</v>
      </c>
      <c r="AQ230" s="567"/>
      <c r="AR230" s="570">
        <f>IF(I230=0,0,(
$G230*SUM((VLOOKUP($B230&amp;"; "&amp;$H$224&amp;", "&amp;J$224,'FE Immobilisations'!$G:$U,15,FALSE)),
VLOOKUP($B230&amp;"; "&amp;$H$224&amp;", "&amp;K$224,'FE Immobilisations'!$G:$U,15,FALSE),
VLOOKUP($B230&amp;"; "&amp;$H$224&amp;", "&amp;L$224,'FE Immobilisations'!$G:$U,15,FALSE),
VLOOKUP($B230&amp;"; "&amp;$H$224&amp;", "&amp;M$224,'FE Immobilisations'!$G:$U,15,FALSE),
VLOOKUP($B230&amp;"; "&amp;$H$224&amp;", "&amp;N$224,'FE Immobilisations'!$G:$U,15,FALSE)
)/I230))</f>
        <v>0</v>
      </c>
      <c r="AU230" s="894"/>
      <c r="AV230" s="895"/>
      <c r="AW230" s="895"/>
      <c r="AX230" s="895"/>
      <c r="AY230" s="895"/>
      <c r="AZ230" s="895"/>
      <c r="BA230" s="895"/>
      <c r="BB230" s="895"/>
      <c r="BC230" s="903"/>
      <c r="BD230" s="903">
        <f>SUM(AV230,AX230,AZ230,BB230)</f>
        <v>0</v>
      </c>
      <c r="BE230" s="894"/>
      <c r="BF230" s="904"/>
      <c r="BG230" s="895"/>
      <c r="BH230" s="904" t="str">
        <f t="shared" si="39"/>
        <v/>
      </c>
      <c r="BJ230" s="1068">
        <f>IF($Z230&lt;&gt;"votre valeur :",IF(ISNA(VLOOKUP($Z230,Utilitaires!$N$566:$O$571,2,FALSE)),,VLOOKUP($Z230,Utilitaires!$N$566:$O$571,2,FALSE)),$AA230)</f>
        <v>0</v>
      </c>
      <c r="BK230" s="1133">
        <f>SQRT(SUMSQ(BJ230,VLOOKUP(B230&amp;"; "&amp;$H$224&amp;", "&amp;$J$224,'FE Immobilisations'!G:U,7,FALSE)))</f>
        <v>0.5</v>
      </c>
    </row>
    <row r="231" spans="2:63" ht="13" hidden="1" outlineLevel="1">
      <c r="B231" s="143"/>
      <c r="C231" s="144"/>
      <c r="D231" s="214"/>
      <c r="E231" s="214"/>
      <c r="F231" s="144"/>
      <c r="G231" s="144"/>
      <c r="H231" s="144"/>
      <c r="I231" s="144"/>
      <c r="J231" s="144"/>
      <c r="K231" s="144"/>
      <c r="L231" s="144"/>
      <c r="M231" s="144"/>
      <c r="N231" s="144"/>
      <c r="O231" s="165"/>
      <c r="Y231" s="227"/>
      <c r="Z231" s="144"/>
      <c r="AA231" s="822"/>
      <c r="AB231" s="822"/>
      <c r="AC231" s="822"/>
      <c r="AD231" s="152"/>
      <c r="AG231" s="566"/>
      <c r="AH231" s="567"/>
      <c r="AI231" s="622"/>
      <c r="AJ231" s="622"/>
      <c r="AK231" s="622"/>
      <c r="AL231" s="622"/>
      <c r="AM231" s="567"/>
      <c r="AN231" s="567"/>
      <c r="AO231" s="567"/>
      <c r="AP231" s="570"/>
      <c r="AQ231" s="567"/>
      <c r="AR231" s="570"/>
      <c r="AU231" s="894"/>
      <c r="AV231" s="895" t="str">
        <f>IF($F231="Oui",AH231*$I231,"")</f>
        <v/>
      </c>
      <c r="AW231" s="895"/>
      <c r="AX231" s="895" t="str">
        <f>IF($F231="Oui",AJ231*$I231,"")</f>
        <v/>
      </c>
      <c r="AY231" s="895"/>
      <c r="AZ231" s="895" t="str">
        <f>IF($F231="Oui",AL231*$I231,"")</f>
        <v/>
      </c>
      <c r="BA231" s="895"/>
      <c r="BB231" s="895" t="str">
        <f>IF($F231="Oui",AN231*$I231,"")</f>
        <v/>
      </c>
      <c r="BC231" s="903"/>
      <c r="BD231" s="903"/>
      <c r="BE231" s="894"/>
      <c r="BF231" s="904" t="str">
        <f>IF($F231="Oui",IF(AR231="","",AR231*$I231),"")</f>
        <v/>
      </c>
      <c r="BG231" s="895"/>
      <c r="BH231" s="904" t="str">
        <f t="shared" si="39"/>
        <v/>
      </c>
      <c r="BJ231" s="1145"/>
      <c r="BK231" s="1146"/>
    </row>
    <row r="232" spans="2:63" ht="13" hidden="1" outlineLevel="1">
      <c r="B232" s="197" t="s">
        <v>353</v>
      </c>
      <c r="C232" s="198"/>
      <c r="D232" s="215">
        <f>SUM(D226:D231)</f>
        <v>0</v>
      </c>
      <c r="E232" s="215"/>
      <c r="F232" s="200"/>
      <c r="G232" s="200"/>
      <c r="H232" s="200"/>
      <c r="I232" s="200"/>
      <c r="J232" s="200"/>
      <c r="K232" s="200"/>
      <c r="L232" s="200"/>
      <c r="M232" s="200"/>
      <c r="N232" s="200"/>
      <c r="O232" s="201">
        <f>SUM(O226:O231)</f>
        <v>0</v>
      </c>
      <c r="Y232" s="1207">
        <f>IF(AD232=0,AD232,AD232/O232)</f>
        <v>0</v>
      </c>
      <c r="Z232" s="200"/>
      <c r="AA232" s="200"/>
      <c r="AB232" s="200"/>
      <c r="AC232" s="200"/>
      <c r="AD232" s="201">
        <f>SQRT(SUMSQ(AD226:AD231))</f>
        <v>0</v>
      </c>
      <c r="AG232" s="1085"/>
      <c r="AH232" s="574">
        <f t="shared" ref="AH232:AR232" si="42">SUM(AH223:AH231)</f>
        <v>0</v>
      </c>
      <c r="AI232" s="623"/>
      <c r="AJ232" s="623">
        <f t="shared" si="42"/>
        <v>0</v>
      </c>
      <c r="AK232" s="623"/>
      <c r="AL232" s="623">
        <f t="shared" si="42"/>
        <v>0</v>
      </c>
      <c r="AM232" s="574"/>
      <c r="AN232" s="574">
        <f t="shared" si="42"/>
        <v>0</v>
      </c>
      <c r="AO232" s="574"/>
      <c r="AP232" s="577">
        <f t="shared" si="42"/>
        <v>0</v>
      </c>
      <c r="AQ232" s="1085"/>
      <c r="AR232" s="577">
        <f t="shared" si="42"/>
        <v>0</v>
      </c>
      <c r="AU232" s="897"/>
      <c r="AV232" s="898">
        <f t="shared" ref="AV232:BH232" si="43">SUM(AV223:AV231)</f>
        <v>0</v>
      </c>
      <c r="AW232" s="898"/>
      <c r="AX232" s="898">
        <f t="shared" si="43"/>
        <v>0</v>
      </c>
      <c r="AY232" s="898"/>
      <c r="AZ232" s="898">
        <f t="shared" si="43"/>
        <v>0</v>
      </c>
      <c r="BA232" s="898"/>
      <c r="BB232" s="898">
        <f t="shared" si="43"/>
        <v>0</v>
      </c>
      <c r="BC232" s="898"/>
      <c r="BD232" s="899">
        <f t="shared" si="43"/>
        <v>0</v>
      </c>
      <c r="BE232" s="897"/>
      <c r="BF232" s="899">
        <f t="shared" si="43"/>
        <v>0</v>
      </c>
      <c r="BG232" s="897"/>
      <c r="BH232" s="899">
        <f t="shared" si="43"/>
        <v>0</v>
      </c>
    </row>
    <row r="233" spans="2:63" hidden="1" outlineLevel="1">
      <c r="B233" s="116"/>
      <c r="C233" s="116"/>
      <c r="D233" s="116"/>
      <c r="E233" s="116"/>
      <c r="F233" s="116"/>
      <c r="G233" s="116"/>
      <c r="H233" s="263"/>
      <c r="Z233" s="273"/>
      <c r="AK233" s="114"/>
      <c r="AU233" s="443"/>
      <c r="AV233" s="443"/>
      <c r="AW233" s="443"/>
      <c r="AX233" s="443"/>
      <c r="AY233" s="443"/>
      <c r="AZ233" s="443"/>
      <c r="BA233" s="443"/>
      <c r="BB233" s="443"/>
      <c r="BC233" s="443"/>
      <c r="BD233" s="443"/>
      <c r="BE233" s="443"/>
      <c r="BF233" s="443"/>
    </row>
    <row r="234" spans="2:63" ht="13" hidden="1" outlineLevel="1">
      <c r="B234" s="139" t="s">
        <v>591</v>
      </c>
      <c r="C234" s="140"/>
      <c r="D234" s="379"/>
      <c r="E234" s="1664"/>
      <c r="F234" s="141"/>
      <c r="G234" s="141"/>
      <c r="H234" s="141"/>
      <c r="I234" s="141"/>
      <c r="J234" s="141"/>
      <c r="K234" s="142"/>
      <c r="Y234" s="2357" t="s">
        <v>372</v>
      </c>
      <c r="Z234" s="2358"/>
      <c r="AA234" s="2358"/>
      <c r="AB234" s="2358"/>
      <c r="AC234" s="2358"/>
      <c r="AD234" s="2359"/>
      <c r="AG234" s="2395" t="s">
        <v>447</v>
      </c>
      <c r="AH234" s="2377"/>
      <c r="AI234" s="2377"/>
      <c r="AJ234" s="2377"/>
      <c r="AK234" s="2377"/>
      <c r="AL234" s="2377"/>
      <c r="AM234" s="2377"/>
      <c r="AN234" s="2377"/>
      <c r="AO234" s="2377"/>
      <c r="AP234" s="2377"/>
      <c r="AQ234" s="2361"/>
      <c r="AR234" s="2362"/>
      <c r="AU234" s="2560" t="s">
        <v>447</v>
      </c>
      <c r="AV234" s="2561"/>
      <c r="AW234" s="2561"/>
      <c r="AX234" s="2561"/>
      <c r="AY234" s="2561"/>
      <c r="AZ234" s="2561"/>
      <c r="BA234" s="2561"/>
      <c r="BB234" s="2561"/>
      <c r="BC234" s="2561"/>
      <c r="BD234" s="2561"/>
      <c r="BE234" s="2561"/>
      <c r="BF234" s="2561"/>
      <c r="BG234" s="2561"/>
      <c r="BH234" s="2562"/>
    </row>
    <row r="235" spans="2:63" ht="13" hidden="1" outlineLevel="1">
      <c r="B235" s="333"/>
      <c r="C235" s="167"/>
      <c r="D235" s="380" t="s">
        <v>312</v>
      </c>
      <c r="E235" s="1681"/>
      <c r="F235" s="144"/>
      <c r="G235" s="144"/>
      <c r="H235" s="144"/>
      <c r="I235" s="155"/>
      <c r="J235" s="144"/>
      <c r="K235" s="145"/>
      <c r="Y235" s="1629"/>
      <c r="Z235" s="821"/>
      <c r="AA235" s="829"/>
      <c r="AB235" s="822"/>
      <c r="AC235" s="822"/>
      <c r="AD235" s="145"/>
      <c r="AG235" s="2395" t="s">
        <v>450</v>
      </c>
      <c r="AH235" s="2377"/>
      <c r="AI235" s="2377"/>
      <c r="AJ235" s="2377"/>
      <c r="AK235" s="2377"/>
      <c r="AL235" s="2377"/>
      <c r="AM235" s="2377"/>
      <c r="AN235" s="2377"/>
      <c r="AO235" s="2377" t="s">
        <v>450</v>
      </c>
      <c r="AP235" s="2392"/>
      <c r="AQ235" s="626"/>
      <c r="AR235" s="580"/>
      <c r="AU235" s="2563" t="s">
        <v>450</v>
      </c>
      <c r="AV235" s="2564"/>
      <c r="AW235" s="2564"/>
      <c r="AX235" s="2564"/>
      <c r="AY235" s="2564"/>
      <c r="AZ235" s="2564"/>
      <c r="BA235" s="2564"/>
      <c r="BB235" s="2564"/>
      <c r="BC235" s="2564" t="s">
        <v>450</v>
      </c>
      <c r="BD235" s="2564"/>
      <c r="BE235" s="1595"/>
      <c r="BF235" s="902"/>
      <c r="BG235" s="2564" t="s">
        <v>372</v>
      </c>
      <c r="BH235" s="2565"/>
      <c r="BJ235" s="2458" t="s">
        <v>1754</v>
      </c>
      <c r="BK235" s="2459"/>
    </row>
    <row r="236" spans="2:63" ht="13" hidden="1" outlineLevel="1">
      <c r="B236" s="143"/>
      <c r="C236" s="144"/>
      <c r="D236" s="381" t="s">
        <v>415</v>
      </c>
      <c r="E236" s="1672"/>
      <c r="F236" s="147" t="s">
        <v>780</v>
      </c>
      <c r="G236" s="147" t="s">
        <v>573</v>
      </c>
      <c r="H236" s="381" t="s">
        <v>450</v>
      </c>
      <c r="I236" s="147" t="s">
        <v>339</v>
      </c>
      <c r="J236" s="1630"/>
      <c r="K236" s="386" t="s">
        <v>450</v>
      </c>
      <c r="Y236" s="1629" t="s">
        <v>320</v>
      </c>
      <c r="Z236" s="2383" t="s">
        <v>536</v>
      </c>
      <c r="AA236" s="2384"/>
      <c r="AB236" s="822"/>
      <c r="AC236" s="822"/>
      <c r="AD236" s="1633" t="s">
        <v>450</v>
      </c>
      <c r="AG236" s="2385" t="s">
        <v>214</v>
      </c>
      <c r="AH236" s="2386"/>
      <c r="AI236" s="2386" t="s">
        <v>448</v>
      </c>
      <c r="AJ236" s="2386"/>
      <c r="AK236" s="2386" t="s">
        <v>270</v>
      </c>
      <c r="AL236" s="2386"/>
      <c r="AM236" s="2386" t="s">
        <v>449</v>
      </c>
      <c r="AN236" s="2386"/>
      <c r="AO236" s="2388" t="s">
        <v>331</v>
      </c>
      <c r="AP236" s="2389"/>
      <c r="AQ236" s="2386" t="s">
        <v>643</v>
      </c>
      <c r="AR236" s="2387"/>
      <c r="AU236" s="2566" t="s">
        <v>214</v>
      </c>
      <c r="AV236" s="2567"/>
      <c r="AW236" s="2567" t="s">
        <v>448</v>
      </c>
      <c r="AX236" s="2567"/>
      <c r="AY236" s="2567" t="s">
        <v>270</v>
      </c>
      <c r="AZ236" s="2567"/>
      <c r="BA236" s="2567" t="s">
        <v>449</v>
      </c>
      <c r="BB236" s="2567"/>
      <c r="BC236" s="2568" t="s">
        <v>331</v>
      </c>
      <c r="BD236" s="2568"/>
      <c r="BE236" s="2566" t="s">
        <v>643</v>
      </c>
      <c r="BF236" s="2569"/>
      <c r="BG236" s="2567" t="s">
        <v>450</v>
      </c>
      <c r="BH236" s="2569"/>
      <c r="BJ236" s="1628" t="s">
        <v>2679</v>
      </c>
      <c r="BK236" s="1632" t="s">
        <v>2699</v>
      </c>
    </row>
    <row r="237" spans="2:63" ht="13" hidden="1" outlineLevel="1">
      <c r="B237" s="384"/>
      <c r="C237" s="381"/>
      <c r="D237" s="381" t="s">
        <v>450</v>
      </c>
      <c r="E237" s="1672"/>
      <c r="F237" s="149" t="str">
        <f>Descriptif!$D$4&amp;" ?"</f>
        <v>2017 ?</v>
      </c>
      <c r="G237" s="153" t="s">
        <v>155</v>
      </c>
      <c r="H237" s="381" t="s">
        <v>574</v>
      </c>
      <c r="I237" s="149" t="s">
        <v>340</v>
      </c>
      <c r="J237" s="1630"/>
      <c r="K237" s="386"/>
      <c r="Y237" s="1629" t="s">
        <v>1755</v>
      </c>
      <c r="Z237" s="2374"/>
      <c r="AA237" s="2375"/>
      <c r="AB237" s="822"/>
      <c r="AC237" s="822"/>
      <c r="AD237" s="1633"/>
      <c r="AG237" s="1634"/>
      <c r="AH237" s="1635"/>
      <c r="AI237" s="1635"/>
      <c r="AJ237" s="1635"/>
      <c r="AK237" s="1635"/>
      <c r="AL237" s="1635"/>
      <c r="AM237" s="1635"/>
      <c r="AN237" s="1635"/>
      <c r="AO237" s="583"/>
      <c r="AP237" s="584"/>
      <c r="AQ237" s="1635"/>
      <c r="AR237" s="1636"/>
      <c r="AU237" s="1590"/>
      <c r="AV237" s="1591"/>
      <c r="AW237" s="1591"/>
      <c r="AX237" s="1591"/>
      <c r="AY237" s="1591"/>
      <c r="AZ237" s="1591"/>
      <c r="BA237" s="1591"/>
      <c r="BB237" s="1591"/>
      <c r="BC237" s="1592"/>
      <c r="BD237" s="1592"/>
      <c r="BE237" s="1590"/>
      <c r="BF237" s="1593"/>
      <c r="BG237" s="1591"/>
      <c r="BH237" s="1593"/>
      <c r="BJ237" s="1068"/>
      <c r="BK237" s="1133"/>
    </row>
    <row r="238" spans="2:63" ht="13" hidden="1" outlineLevel="1">
      <c r="B238" s="143" t="s">
        <v>1250</v>
      </c>
      <c r="C238" s="144"/>
      <c r="D238" s="213">
        <f>K238</f>
        <v>0</v>
      </c>
      <c r="E238" s="213"/>
      <c r="F238" s="889"/>
      <c r="G238" s="264"/>
      <c r="H238" s="220">
        <f>VLOOKUP(B238,'FE Immobilisations'!I:U,7,FALSE)</f>
        <v>917</v>
      </c>
      <c r="I238" s="264"/>
      <c r="J238" s="220"/>
      <c r="K238" s="152">
        <f>IF(I238=0,0,G238*H238/I238)</f>
        <v>0</v>
      </c>
      <c r="Y238" s="320">
        <f>IF(AD238=0,AD238,AD238/K238)</f>
        <v>0</v>
      </c>
      <c r="Z238" s="1020"/>
      <c r="AA238" s="822"/>
      <c r="AB238" s="822"/>
      <c r="AC238" s="822"/>
      <c r="AD238" s="152">
        <f>D238*BK238</f>
        <v>0</v>
      </c>
      <c r="AG238" s="566"/>
      <c r="AH238" s="567">
        <f>K238</f>
        <v>0</v>
      </c>
      <c r="AI238" s="622"/>
      <c r="AJ238" s="622"/>
      <c r="AK238" s="622"/>
      <c r="AL238" s="622"/>
      <c r="AM238" s="567"/>
      <c r="AN238" s="567"/>
      <c r="AO238" s="568"/>
      <c r="AP238" s="569">
        <f>SUM(AG238:AN238)</f>
        <v>0</v>
      </c>
      <c r="AQ238" s="567"/>
      <c r="AR238" s="570"/>
      <c r="AU238" s="894"/>
      <c r="AV238" s="895" t="str">
        <f>IF($F238="Oui",AH238*$I238,"")</f>
        <v/>
      </c>
      <c r="AW238" s="895"/>
      <c r="AX238" s="895"/>
      <c r="AY238" s="895"/>
      <c r="AZ238" s="895"/>
      <c r="BA238" s="895"/>
      <c r="BB238" s="895"/>
      <c r="BC238" s="903"/>
      <c r="BD238" s="903">
        <f>SUM(AV238,AX238,AZ238,BB238)</f>
        <v>0</v>
      </c>
      <c r="BE238" s="894"/>
      <c r="BF238" s="904" t="str">
        <f>IF($F238="Oui",IF(AR238="","",AR238*$I238),"")</f>
        <v/>
      </c>
      <c r="BG238" s="895"/>
      <c r="BH238" s="904" t="str">
        <f>IF($F238="Oui",IF(AC238="","",AC238*$I238),"")</f>
        <v/>
      </c>
      <c r="BJ238" s="1068">
        <f>IF($Z238&lt;&gt;"votre valeur :",IF(ISNA(VLOOKUP($Z238,Utilitaires!$N$566:$O$571,2,FALSE)),,VLOOKUP($Z238,Utilitaires!$N$566:$O$571,2,FALSE)),$AA238)</f>
        <v>0</v>
      </c>
      <c r="BK238" s="1133">
        <f>SQRT(SUMSQ(BJ238,VLOOKUP(B238,'FE Immobilisations'!I:U,5,FALSE)))</f>
        <v>0.5</v>
      </c>
    </row>
    <row r="239" spans="2:63" ht="13" hidden="1" outlineLevel="1">
      <c r="B239" s="143"/>
      <c r="C239" s="144"/>
      <c r="D239" s="213"/>
      <c r="E239" s="213"/>
      <c r="F239" s="144"/>
      <c r="G239" s="144"/>
      <c r="H239" s="144"/>
      <c r="I239" s="144"/>
      <c r="J239" s="144"/>
      <c r="K239" s="165"/>
      <c r="Y239" s="227"/>
      <c r="Z239" s="144"/>
      <c r="AA239" s="822"/>
      <c r="AB239" s="822"/>
      <c r="AC239" s="822"/>
      <c r="AD239" s="152"/>
      <c r="AG239" s="566"/>
      <c r="AH239" s="567"/>
      <c r="AI239" s="622"/>
      <c r="AJ239" s="622"/>
      <c r="AK239" s="622"/>
      <c r="AL239" s="622"/>
      <c r="AM239" s="567"/>
      <c r="AN239" s="567"/>
      <c r="AO239" s="567"/>
      <c r="AP239" s="570"/>
      <c r="AQ239" s="567"/>
      <c r="AR239" s="570"/>
      <c r="AU239" s="894"/>
      <c r="AV239" s="895" t="str">
        <f>IF($F239="Oui",AH239*$I239,"")</f>
        <v/>
      </c>
      <c r="AW239" s="895"/>
      <c r="AX239" s="895"/>
      <c r="AY239" s="895"/>
      <c r="AZ239" s="895"/>
      <c r="BA239" s="895"/>
      <c r="BB239" s="895"/>
      <c r="BC239" s="903"/>
      <c r="BD239" s="903"/>
      <c r="BE239" s="894"/>
      <c r="BF239" s="904" t="str">
        <f>IF($F239="Oui",IF(AR239="","",AR239*$I239),"")</f>
        <v/>
      </c>
      <c r="BG239" s="895"/>
      <c r="BH239" s="904" t="str">
        <f>IF($F239="Oui",IF(AC239="","",AC239*$I239),"")</f>
        <v/>
      </c>
      <c r="BJ239" s="1145"/>
      <c r="BK239" s="1146"/>
    </row>
    <row r="240" spans="2:63" ht="13" hidden="1" outlineLevel="1">
      <c r="B240" s="197" t="s">
        <v>353</v>
      </c>
      <c r="C240" s="198"/>
      <c r="D240" s="215">
        <f>SUM(D238:D239)</f>
        <v>0</v>
      </c>
      <c r="E240" s="215"/>
      <c r="F240" s="200"/>
      <c r="G240" s="200"/>
      <c r="H240" s="200"/>
      <c r="I240" s="200"/>
      <c r="J240" s="200"/>
      <c r="K240" s="201">
        <f>SUM(K238:K239)</f>
        <v>0</v>
      </c>
      <c r="Y240" s="1207">
        <f>IF(AD240=0,AD240,AD240/K240)</f>
        <v>0</v>
      </c>
      <c r="Z240" s="200"/>
      <c r="AA240" s="200"/>
      <c r="AB240" s="200"/>
      <c r="AC240" s="200"/>
      <c r="AD240" s="201">
        <f>SQRT(SUMSQ(AD234:AD239))</f>
        <v>0</v>
      </c>
      <c r="AG240" s="1085"/>
      <c r="AH240" s="574">
        <f>SUM(AH235:AH239)</f>
        <v>0</v>
      </c>
      <c r="AI240" s="623"/>
      <c r="AJ240" s="623"/>
      <c r="AK240" s="623"/>
      <c r="AL240" s="623"/>
      <c r="AM240" s="574"/>
      <c r="AN240" s="574"/>
      <c r="AO240" s="574"/>
      <c r="AP240" s="577">
        <f>SUM(AP235:AP239)</f>
        <v>0</v>
      </c>
      <c r="AQ240" s="1085"/>
      <c r="AR240" s="577"/>
      <c r="AU240" s="897"/>
      <c r="AV240" s="898">
        <f>SUM(AV231:AV239)</f>
        <v>0</v>
      </c>
      <c r="AW240" s="898"/>
      <c r="AX240" s="898"/>
      <c r="AY240" s="898"/>
      <c r="AZ240" s="898"/>
      <c r="BA240" s="898"/>
      <c r="BB240" s="898"/>
      <c r="BC240" s="898"/>
      <c r="BD240" s="899">
        <f>SUM(BD237:BD239)</f>
        <v>0</v>
      </c>
      <c r="BE240" s="897"/>
      <c r="BF240" s="899">
        <f>SUM(BF231:BF239)</f>
        <v>0</v>
      </c>
      <c r="BG240" s="897"/>
      <c r="BH240" s="899">
        <f>SUM(BH231:BH239)</f>
        <v>0</v>
      </c>
    </row>
    <row r="241" spans="2:46" hidden="1" outlineLevel="1">
      <c r="B241" s="116"/>
      <c r="C241" s="116"/>
      <c r="D241" s="116"/>
      <c r="E241" s="116"/>
      <c r="F241" s="263"/>
      <c r="K241" s="273"/>
    </row>
    <row r="242" spans="2:46">
      <c r="H242" s="126"/>
      <c r="K242" s="265"/>
      <c r="L242" s="268"/>
      <c r="M242" s="268"/>
    </row>
    <row r="243" spans="2:46">
      <c r="H243" s="126"/>
      <c r="K243" s="265"/>
      <c r="L243" s="268"/>
      <c r="M243" s="268"/>
    </row>
    <row r="244" spans="2:46">
      <c r="H244" s="126"/>
      <c r="K244" s="265"/>
      <c r="L244" s="268"/>
      <c r="M244" s="268"/>
    </row>
    <row r="245" spans="2:46" ht="20.149999999999999" customHeight="1">
      <c r="B245" s="2365" t="s">
        <v>524</v>
      </c>
      <c r="C245" s="2365"/>
      <c r="D245" s="2365"/>
      <c r="E245" s="2365"/>
      <c r="F245" s="2365"/>
      <c r="G245" s="2365"/>
      <c r="H245" s="2365"/>
      <c r="I245" s="2365"/>
      <c r="J245" s="2365"/>
      <c r="K245" s="2365"/>
      <c r="L245" s="2365"/>
      <c r="M245" s="2365"/>
      <c r="N245" s="2365"/>
      <c r="O245" s="2365"/>
    </row>
    <row r="246" spans="2:46">
      <c r="H246" s="255"/>
    </row>
    <row r="247" spans="2:46" ht="13">
      <c r="B247" s="2366" t="str">
        <f>Descriptif!C33</f>
        <v>Immobilisations</v>
      </c>
      <c r="C247" s="2367"/>
      <c r="D247" s="2356" t="s">
        <v>415</v>
      </c>
      <c r="E247" s="2356"/>
      <c r="F247" s="2356"/>
      <c r="G247" s="129"/>
      <c r="H247" s="2356" t="s">
        <v>162</v>
      </c>
      <c r="I247" s="2356"/>
      <c r="J247" s="170"/>
      <c r="K247" s="2370" t="s">
        <v>505</v>
      </c>
      <c r="L247" s="2370"/>
      <c r="M247" s="2370"/>
      <c r="N247" s="2370"/>
      <c r="AE247" s="443"/>
      <c r="AF247" s="443"/>
      <c r="AG247" s="443"/>
      <c r="AH247" s="443"/>
      <c r="AI247" s="443"/>
      <c r="AJ247" s="443"/>
      <c r="AS247" s="114"/>
      <c r="AT247" s="114"/>
    </row>
    <row r="248" spans="2:46" ht="15.5">
      <c r="B248" s="2368"/>
      <c r="C248" s="2369"/>
      <c r="D248" s="282" t="s">
        <v>450</v>
      </c>
      <c r="E248" s="281" t="s">
        <v>506</v>
      </c>
      <c r="F248" s="282" t="s">
        <v>530</v>
      </c>
      <c r="G248" s="129"/>
      <c r="H248" s="282" t="s">
        <v>450</v>
      </c>
      <c r="I248" s="282" t="s">
        <v>360</v>
      </c>
      <c r="J248" s="170"/>
      <c r="K248" s="283" t="s">
        <v>43</v>
      </c>
      <c r="L248" s="283" t="s">
        <v>528</v>
      </c>
      <c r="M248" s="283" t="s">
        <v>528</v>
      </c>
      <c r="N248" s="283" t="s">
        <v>529</v>
      </c>
      <c r="AE248" s="595"/>
      <c r="AF248" s="595"/>
      <c r="AG248" s="595"/>
      <c r="AH248" s="595"/>
      <c r="AI248" s="595"/>
      <c r="AJ248" s="443"/>
      <c r="AQ248" s="595"/>
      <c r="AR248" s="595"/>
      <c r="AS248" s="114"/>
      <c r="AT248" s="114"/>
    </row>
    <row r="249" spans="2:46" s="91" customFormat="1">
      <c r="B249" s="2350" t="s">
        <v>239</v>
      </c>
      <c r="C249" s="2351"/>
      <c r="D249" s="184">
        <f>D20+D37+D47+D57+D68+D79+D90</f>
        <v>0</v>
      </c>
      <c r="E249" s="184">
        <f>D249/1000</f>
        <v>0</v>
      </c>
      <c r="F249" s="185" t="str">
        <f>IF($D$253=0,"",D249/$D$253)</f>
        <v/>
      </c>
      <c r="G249" s="128"/>
      <c r="H249" s="184">
        <f>SQRT(SUMSQ(AD20,AD37,AD47,AD57,AD68,AD79,AD90))</f>
        <v>0</v>
      </c>
      <c r="I249" s="185" t="str">
        <f>IF(D249=0,"",H249/D249)</f>
        <v/>
      </c>
      <c r="J249" s="170"/>
      <c r="K249" s="187">
        <f>(D249-H249)/1000</f>
        <v>0</v>
      </c>
      <c r="L249" s="187">
        <f>E249</f>
        <v>0</v>
      </c>
      <c r="M249" s="187">
        <f>E249</f>
        <v>0</v>
      </c>
      <c r="N249" s="187">
        <f>(D249+H249)/1000</f>
        <v>0</v>
      </c>
      <c r="AE249" s="597"/>
      <c r="AF249" s="597"/>
      <c r="AG249" s="597"/>
      <c r="AH249" s="597"/>
      <c r="AI249" s="597"/>
      <c r="AJ249" s="597"/>
      <c r="AK249" s="597"/>
      <c r="AL249" s="597"/>
      <c r="AM249" s="597"/>
      <c r="AN249" s="597"/>
      <c r="AO249" s="597"/>
      <c r="AP249" s="597"/>
      <c r="AQ249" s="597"/>
      <c r="AR249" s="597"/>
    </row>
    <row r="250" spans="2:46" s="91" customFormat="1">
      <c r="B250" s="2350" t="s">
        <v>58</v>
      </c>
      <c r="C250" s="2351"/>
      <c r="D250" s="184">
        <f>D117+D102+D129+D140+D151+D162</f>
        <v>0</v>
      </c>
      <c r="E250" s="184">
        <f>D250/1000</f>
        <v>0</v>
      </c>
      <c r="F250" s="185" t="str">
        <f>IF($D$253=0,"",D250/$D$253)</f>
        <v/>
      </c>
      <c r="G250" s="128"/>
      <c r="H250" s="184">
        <f>SQRT(SUMSQ(AD117,AD102,AD129,AD140,AD151,AD162))</f>
        <v>0</v>
      </c>
      <c r="I250" s="185" t="str">
        <f>IF(D250=0,"",H250/D250)</f>
        <v/>
      </c>
      <c r="J250" s="170"/>
      <c r="K250" s="187">
        <f>(D250-H250)/1000</f>
        <v>0</v>
      </c>
      <c r="L250" s="187">
        <f>E250</f>
        <v>0</v>
      </c>
      <c r="M250" s="187">
        <f>E250</f>
        <v>0</v>
      </c>
      <c r="N250" s="187">
        <f>(D250+H250)/1000</f>
        <v>0</v>
      </c>
      <c r="AE250" s="597"/>
      <c r="AF250" s="597"/>
      <c r="AG250" s="597"/>
      <c r="AH250" s="597"/>
      <c r="AI250" s="597"/>
      <c r="AJ250" s="597"/>
      <c r="AK250" s="597"/>
      <c r="AL250" s="597"/>
      <c r="AM250" s="597"/>
      <c r="AN250" s="597"/>
      <c r="AO250" s="597"/>
      <c r="AP250" s="597"/>
      <c r="AQ250" s="597"/>
      <c r="AR250" s="597"/>
    </row>
    <row r="251" spans="2:46" s="91" customFormat="1">
      <c r="B251" s="2350" t="s">
        <v>289</v>
      </c>
      <c r="C251" s="2351"/>
      <c r="D251" s="184">
        <f>D174+D185+D196+D207+D217</f>
        <v>0</v>
      </c>
      <c r="E251" s="184">
        <f>D251/1000</f>
        <v>0</v>
      </c>
      <c r="F251" s="185" t="str">
        <f>IF($D$253=0,"",D251/$D$253)</f>
        <v/>
      </c>
      <c r="G251" s="128"/>
      <c r="H251" s="184">
        <f>SQRT(SUMSQ(AD174,AD185,AD196,AD207,AD217))</f>
        <v>0</v>
      </c>
      <c r="I251" s="185" t="str">
        <f>IF(D251=0,"",H251/D251)</f>
        <v/>
      </c>
      <c r="J251" s="170"/>
      <c r="K251" s="187">
        <f>(D251-H251)/1000</f>
        <v>0</v>
      </c>
      <c r="L251" s="187">
        <f>E251</f>
        <v>0</v>
      </c>
      <c r="M251" s="187">
        <f>E251</f>
        <v>0</v>
      </c>
      <c r="N251" s="187">
        <f>(D251+H251)/1000</f>
        <v>0</v>
      </c>
      <c r="AE251" s="597"/>
      <c r="AF251" s="597"/>
      <c r="AG251" s="597"/>
      <c r="AH251" s="597"/>
      <c r="AI251" s="597"/>
      <c r="AJ251" s="597"/>
      <c r="AK251" s="597"/>
      <c r="AL251" s="597"/>
      <c r="AM251" s="597"/>
      <c r="AN251" s="597"/>
      <c r="AO251" s="597"/>
      <c r="AP251" s="597"/>
      <c r="AQ251" s="597"/>
      <c r="AR251" s="597"/>
    </row>
    <row r="252" spans="2:46" s="91" customFormat="1">
      <c r="B252" s="2350" t="s">
        <v>426</v>
      </c>
      <c r="C252" s="2351"/>
      <c r="D252" s="184">
        <f>D232+D240</f>
        <v>0</v>
      </c>
      <c r="E252" s="184">
        <f>D252/1000</f>
        <v>0</v>
      </c>
      <c r="F252" s="185" t="str">
        <f>IF($D$253=0,"",D252/$D$253)</f>
        <v/>
      </c>
      <c r="G252" s="128"/>
      <c r="H252" s="184">
        <f>SQRT(AD240^2+AD232^2)</f>
        <v>0</v>
      </c>
      <c r="I252" s="185" t="str">
        <f>IF(D252=0,"",H252/D252)</f>
        <v/>
      </c>
      <c r="J252" s="170"/>
      <c r="K252" s="187">
        <f>(D252-H252)/1000</f>
        <v>0</v>
      </c>
      <c r="L252" s="187">
        <f>E252</f>
        <v>0</v>
      </c>
      <c r="M252" s="187">
        <f>E252</f>
        <v>0</v>
      </c>
      <c r="N252" s="187">
        <f>(D252+H252)/1000</f>
        <v>0</v>
      </c>
      <c r="AE252" s="597"/>
      <c r="AF252" s="597"/>
      <c r="AG252" s="597"/>
      <c r="AH252" s="597"/>
      <c r="AI252" s="597"/>
      <c r="AJ252" s="597"/>
      <c r="AK252" s="597"/>
      <c r="AL252" s="597"/>
      <c r="AM252" s="597"/>
      <c r="AN252" s="597"/>
      <c r="AO252" s="597"/>
      <c r="AP252" s="597"/>
      <c r="AQ252" s="597"/>
      <c r="AR252" s="597"/>
    </row>
    <row r="253" spans="2:46" s="98" customFormat="1" ht="15.5">
      <c r="B253" s="2342" t="s">
        <v>353</v>
      </c>
      <c r="C253" s="2343"/>
      <c r="D253" s="188">
        <f>SUM(D249:D252)</f>
        <v>0</v>
      </c>
      <c r="E253" s="189">
        <f>SUM(E249:E252)</f>
        <v>0</v>
      </c>
      <c r="F253" s="190" t="str">
        <f>IF($D$253=0,"",D253/$D$253)</f>
        <v/>
      </c>
      <c r="G253" s="191"/>
      <c r="H253" s="188">
        <f>SQRT(SUMSQ(H249:H252))</f>
        <v>0</v>
      </c>
      <c r="I253" s="190" t="str">
        <f>IF(D253=0,"",H253/D253)</f>
        <v/>
      </c>
      <c r="J253" s="192"/>
      <c r="K253" s="187">
        <f>(D253-H253)/1000</f>
        <v>0</v>
      </c>
      <c r="L253" s="187">
        <f>E253</f>
        <v>0</v>
      </c>
      <c r="M253" s="187">
        <f>E253</f>
        <v>0</v>
      </c>
      <c r="N253" s="187">
        <f>(D253+H253)/1000</f>
        <v>0</v>
      </c>
      <c r="AE253" s="619"/>
      <c r="AF253" s="619"/>
      <c r="AG253" s="619"/>
      <c r="AH253" s="619"/>
      <c r="AI253" s="619"/>
      <c r="AJ253" s="619"/>
      <c r="AK253" s="619"/>
      <c r="AL253" s="619"/>
      <c r="AM253" s="619"/>
      <c r="AN253" s="619"/>
      <c r="AO253" s="619"/>
      <c r="AP253" s="619"/>
      <c r="AQ253" s="619"/>
      <c r="AR253" s="619"/>
    </row>
    <row r="254" spans="2:46" ht="13">
      <c r="B254" s="236"/>
      <c r="C254" s="236"/>
      <c r="D254" s="236"/>
      <c r="E254" s="236"/>
      <c r="F254" s="236"/>
      <c r="G254" s="236"/>
      <c r="H254" s="236"/>
      <c r="I254" s="236"/>
      <c r="AE254" s="443"/>
      <c r="AF254" s="443"/>
      <c r="AG254" s="443"/>
      <c r="AH254" s="443"/>
      <c r="AI254" s="443"/>
      <c r="AJ254" s="443"/>
      <c r="AS254" s="114"/>
      <c r="AT254" s="114"/>
    </row>
    <row r="256" spans="2:46" ht="15.5" collapsed="1">
      <c r="B256" s="2352" t="s">
        <v>525</v>
      </c>
      <c r="C256" s="2353"/>
      <c r="D256" s="2353"/>
      <c r="E256" s="2353"/>
      <c r="F256" s="2353"/>
      <c r="G256" s="2353"/>
      <c r="H256" s="2353"/>
      <c r="I256" s="2353"/>
      <c r="J256" s="2353"/>
      <c r="K256" s="2353"/>
      <c r="L256" s="2353"/>
      <c r="M256" s="2353"/>
      <c r="N256" s="2353"/>
      <c r="O256" s="2354"/>
    </row>
    <row r="257" spans="2:46" hidden="1" outlineLevel="1"/>
    <row r="258" spans="2:46" ht="13" hidden="1" outlineLevel="1">
      <c r="B258" s="2355" t="str">
        <f>B247</f>
        <v>Immobilisations</v>
      </c>
      <c r="C258" s="2355"/>
      <c r="D258" s="2355"/>
      <c r="E258" s="2441" t="s">
        <v>415</v>
      </c>
      <c r="F258" s="2434"/>
      <c r="G258" s="2435"/>
      <c r="H258" s="170"/>
      <c r="I258" s="2356" t="s">
        <v>162</v>
      </c>
      <c r="J258" s="2356"/>
      <c r="K258" s="170"/>
      <c r="AF258" s="443"/>
      <c r="AG258" s="443"/>
      <c r="AH258" s="443"/>
      <c r="AI258" s="443"/>
      <c r="AJ258" s="443"/>
      <c r="AS258" s="114"/>
      <c r="AT258" s="114"/>
    </row>
    <row r="259" spans="2:46" ht="13" hidden="1" outlineLevel="1">
      <c r="B259" s="2355"/>
      <c r="C259" s="2355"/>
      <c r="D259" s="2355"/>
      <c r="E259" s="171" t="s">
        <v>450</v>
      </c>
      <c r="F259" s="171" t="s">
        <v>506</v>
      </c>
      <c r="G259" s="171" t="s">
        <v>530</v>
      </c>
      <c r="H259" s="176"/>
      <c r="I259" s="282" t="s">
        <v>450</v>
      </c>
      <c r="J259" s="282" t="s">
        <v>360</v>
      </c>
      <c r="K259" s="170"/>
      <c r="AF259" s="443"/>
      <c r="AG259" s="443"/>
      <c r="AH259" s="443"/>
      <c r="AI259" s="443"/>
      <c r="AJ259" s="443"/>
      <c r="AS259" s="114"/>
      <c r="AT259" s="114"/>
    </row>
    <row r="260" spans="2:46" hidden="1" outlineLevel="1">
      <c r="B260" s="279" t="s">
        <v>786</v>
      </c>
      <c r="C260" s="280"/>
      <c r="D260" s="136"/>
      <c r="E260" s="136">
        <f>D20</f>
        <v>0</v>
      </c>
      <c r="F260" s="136">
        <f>E260/1000</f>
        <v>0</v>
      </c>
      <c r="G260" s="185" t="str">
        <f>IF($E$279=0,"",E260/$E$279)</f>
        <v/>
      </c>
      <c r="H260" s="170"/>
      <c r="I260" s="136">
        <f>AD20</f>
        <v>0</v>
      </c>
      <c r="J260" s="185" t="str">
        <f t="shared" ref="J260:J279" si="44">IF(E260=0,"",I260/E260)</f>
        <v/>
      </c>
      <c r="K260" s="170"/>
      <c r="L260" s="170"/>
      <c r="AC260" s="113"/>
      <c r="AD260" s="113"/>
      <c r="AE260" s="113"/>
      <c r="AF260" s="578"/>
      <c r="AG260" s="578"/>
      <c r="AH260" s="443"/>
      <c r="AI260" s="443"/>
      <c r="AJ260" s="443"/>
      <c r="AS260" s="114"/>
      <c r="AT260" s="114"/>
    </row>
    <row r="261" spans="2:46" hidden="1" outlineLevel="1">
      <c r="B261" s="279" t="s">
        <v>190</v>
      </c>
      <c r="C261" s="280"/>
      <c r="D261" s="136"/>
      <c r="E261" s="136">
        <f>W37</f>
        <v>0</v>
      </c>
      <c r="F261" s="136">
        <f>E261/1000</f>
        <v>0</v>
      </c>
      <c r="G261" s="185" t="str">
        <f t="shared" ref="G261:G278" si="45">IF($E$279=0,"",E261/$E$279)</f>
        <v/>
      </c>
      <c r="H261" s="170"/>
      <c r="I261" s="136">
        <f>AE37</f>
        <v>0</v>
      </c>
      <c r="J261" s="185" t="str">
        <f t="shared" si="44"/>
        <v/>
      </c>
      <c r="K261" s="935"/>
      <c r="L261" s="170"/>
      <c r="AC261" s="113"/>
      <c r="AD261" s="113"/>
      <c r="AE261" s="113"/>
      <c r="AF261" s="578"/>
      <c r="AG261" s="578"/>
      <c r="AH261" s="443"/>
      <c r="AI261" s="443"/>
      <c r="AJ261" s="443"/>
      <c r="AS261" s="114"/>
      <c r="AT261" s="114"/>
    </row>
    <row r="262" spans="2:46" hidden="1" outlineLevel="1">
      <c r="B262" s="279" t="s">
        <v>378</v>
      </c>
      <c r="C262" s="280"/>
      <c r="D262" s="136"/>
      <c r="E262" s="136">
        <f>V37-W37</f>
        <v>0</v>
      </c>
      <c r="F262" s="136">
        <f>E262/1000</f>
        <v>0</v>
      </c>
      <c r="G262" s="185" t="str">
        <f t="shared" si="45"/>
        <v/>
      </c>
      <c r="H262" s="170"/>
      <c r="I262" s="136">
        <f>SQRT(SUMPRODUCT((G28:G36&lt;&gt;Utilitaires!K586)*1,AC28:AC36,AC28:AC36))</f>
        <v>0</v>
      </c>
      <c r="J262" s="185" t="str">
        <f t="shared" si="44"/>
        <v/>
      </c>
      <c r="K262" s="935"/>
      <c r="L262" s="170"/>
      <c r="AC262" s="113"/>
      <c r="AD262" s="113"/>
      <c r="AE262" s="113"/>
      <c r="AF262" s="578"/>
      <c r="AG262" s="578"/>
      <c r="AH262" s="443"/>
      <c r="AI262" s="443"/>
      <c r="AJ262" s="443"/>
      <c r="AS262" s="114"/>
      <c r="AT262" s="114"/>
    </row>
    <row r="263" spans="2:46" hidden="1" outlineLevel="1">
      <c r="B263" s="279" t="s">
        <v>144</v>
      </c>
      <c r="C263" s="280"/>
      <c r="D263" s="136"/>
      <c r="E263" s="136">
        <f>U37</f>
        <v>0</v>
      </c>
      <c r="F263" s="136">
        <f>E263/1000</f>
        <v>0</v>
      </c>
      <c r="G263" s="185" t="str">
        <f t="shared" si="45"/>
        <v/>
      </c>
      <c r="H263" s="170"/>
      <c r="I263" s="136">
        <f>AB37</f>
        <v>0</v>
      </c>
      <c r="J263" s="185" t="str">
        <f t="shared" si="44"/>
        <v/>
      </c>
      <c r="K263" s="170"/>
      <c r="L263" s="170"/>
      <c r="AC263" s="113"/>
      <c r="AD263" s="113"/>
      <c r="AE263" s="113"/>
      <c r="AF263" s="578"/>
      <c r="AG263" s="578"/>
      <c r="AH263" s="443"/>
      <c r="AI263" s="443"/>
      <c r="AJ263" s="443"/>
      <c r="AS263" s="114"/>
      <c r="AT263" s="114"/>
    </row>
    <row r="264" spans="2:46" hidden="1" outlineLevel="1">
      <c r="B264" s="279" t="s">
        <v>15</v>
      </c>
      <c r="C264" s="280"/>
      <c r="D264" s="136"/>
      <c r="E264" s="136">
        <f>D47+D57</f>
        <v>0</v>
      </c>
      <c r="F264" s="136">
        <f t="shared" ref="F264:F274" si="46">E264/1000</f>
        <v>0</v>
      </c>
      <c r="G264" s="185" t="str">
        <f t="shared" si="45"/>
        <v/>
      </c>
      <c r="H264" s="170"/>
      <c r="I264" s="136">
        <f>SQRT(AD47^2+AD57^2)</f>
        <v>0</v>
      </c>
      <c r="J264" s="185" t="str">
        <f t="shared" si="44"/>
        <v/>
      </c>
      <c r="K264" s="170"/>
      <c r="L264" s="170"/>
      <c r="AC264" s="113"/>
      <c r="AD264" s="113"/>
      <c r="AE264" s="113"/>
      <c r="AF264" s="578"/>
      <c r="AG264" s="578"/>
      <c r="AH264" s="443"/>
      <c r="AI264" s="443"/>
      <c r="AJ264" s="443"/>
      <c r="AS264" s="114"/>
      <c r="AT264" s="114"/>
    </row>
    <row r="265" spans="2:46" hidden="1" outlineLevel="1">
      <c r="B265" s="279" t="s">
        <v>136</v>
      </c>
      <c r="C265" s="280"/>
      <c r="D265" s="136"/>
      <c r="E265" s="136">
        <f>D68</f>
        <v>0</v>
      </c>
      <c r="F265" s="136">
        <f t="shared" si="46"/>
        <v>0</v>
      </c>
      <c r="G265" s="185" t="str">
        <f t="shared" si="45"/>
        <v/>
      </c>
      <c r="H265" s="170"/>
      <c r="I265" s="136">
        <f>AD68</f>
        <v>0</v>
      </c>
      <c r="J265" s="185" t="str">
        <f t="shared" si="44"/>
        <v/>
      </c>
      <c r="K265" s="170"/>
      <c r="L265" s="170"/>
      <c r="AC265" s="113"/>
      <c r="AD265" s="113"/>
      <c r="AE265" s="113"/>
      <c r="AF265" s="578"/>
      <c r="AG265" s="578"/>
      <c r="AH265" s="443"/>
      <c r="AI265" s="443"/>
      <c r="AJ265" s="443"/>
      <c r="AS265" s="114"/>
      <c r="AT265" s="114"/>
    </row>
    <row r="266" spans="2:46" hidden="1" outlineLevel="1">
      <c r="B266" s="279" t="s">
        <v>137</v>
      </c>
      <c r="C266" s="280"/>
      <c r="D266" s="136"/>
      <c r="E266" s="136">
        <f>D79</f>
        <v>0</v>
      </c>
      <c r="F266" s="136">
        <f t="shared" si="46"/>
        <v>0</v>
      </c>
      <c r="G266" s="185" t="str">
        <f t="shared" si="45"/>
        <v/>
      </c>
      <c r="H266" s="170"/>
      <c r="I266" s="136">
        <f>AD79</f>
        <v>0</v>
      </c>
      <c r="J266" s="185" t="str">
        <f t="shared" si="44"/>
        <v/>
      </c>
      <c r="K266" s="170"/>
      <c r="L266" s="170"/>
      <c r="AC266" s="113"/>
      <c r="AD266" s="113"/>
      <c r="AE266" s="113"/>
      <c r="AF266" s="578"/>
      <c r="AG266" s="578"/>
      <c r="AH266" s="443"/>
      <c r="AI266" s="443"/>
      <c r="AJ266" s="443"/>
      <c r="AS266" s="114"/>
      <c r="AT266" s="114"/>
    </row>
    <row r="267" spans="2:46" hidden="1" outlineLevel="1">
      <c r="B267" s="279" t="s">
        <v>379</v>
      </c>
      <c r="C267" s="280"/>
      <c r="D267" s="136"/>
      <c r="E267" s="136">
        <f>D90</f>
        <v>0</v>
      </c>
      <c r="F267" s="136">
        <f t="shared" si="46"/>
        <v>0</v>
      </c>
      <c r="G267" s="185" t="str">
        <f t="shared" si="45"/>
        <v/>
      </c>
      <c r="H267" s="170"/>
      <c r="I267" s="136">
        <f>AD90</f>
        <v>0</v>
      </c>
      <c r="J267" s="185" t="str">
        <f t="shared" si="44"/>
        <v/>
      </c>
      <c r="K267" s="170"/>
      <c r="L267" s="170"/>
      <c r="AC267" s="113"/>
      <c r="AD267" s="113"/>
      <c r="AE267" s="113"/>
      <c r="AF267" s="578"/>
      <c r="AG267" s="578"/>
      <c r="AH267" s="443"/>
      <c r="AI267" s="443"/>
      <c r="AJ267" s="443"/>
      <c r="AS267" s="114"/>
      <c r="AT267" s="114"/>
    </row>
    <row r="268" spans="2:46" hidden="1" outlineLevel="1">
      <c r="B268" s="279" t="s">
        <v>281</v>
      </c>
      <c r="C268" s="280"/>
      <c r="D268" s="136"/>
      <c r="E268" s="136">
        <f>W117</f>
        <v>0</v>
      </c>
      <c r="F268" s="136">
        <f t="shared" si="46"/>
        <v>0</v>
      </c>
      <c r="G268" s="185" t="str">
        <f t="shared" si="45"/>
        <v/>
      </c>
      <c r="H268" s="170"/>
      <c r="I268" s="136">
        <f>AE117</f>
        <v>0</v>
      </c>
      <c r="J268" s="185" t="str">
        <f t="shared" si="44"/>
        <v/>
      </c>
      <c r="K268" s="170"/>
      <c r="L268" s="170"/>
      <c r="AC268" s="113"/>
      <c r="AD268" s="113"/>
      <c r="AE268" s="113"/>
      <c r="AF268" s="578"/>
      <c r="AG268" s="578"/>
      <c r="AH268" s="443"/>
      <c r="AI268" s="443"/>
      <c r="AJ268" s="443"/>
      <c r="AS268" s="114"/>
      <c r="AT268" s="114"/>
    </row>
    <row r="269" spans="2:46" hidden="1" outlineLevel="1">
      <c r="B269" s="279" t="s">
        <v>231</v>
      </c>
      <c r="C269" s="280"/>
      <c r="D269" s="136"/>
      <c r="E269" s="136">
        <f>V117-W117</f>
        <v>0</v>
      </c>
      <c r="F269" s="136">
        <f t="shared" si="46"/>
        <v>0</v>
      </c>
      <c r="G269" s="185" t="str">
        <f t="shared" si="45"/>
        <v/>
      </c>
      <c r="H269" s="170"/>
      <c r="I269" s="136">
        <f>SQRT(SUMPRODUCT((G108:G116&lt;&gt;Utilitaires!K586)*1,AC108:AC116,AC108:AC116))</f>
        <v>0</v>
      </c>
      <c r="J269" s="185" t="str">
        <f t="shared" si="44"/>
        <v/>
      </c>
      <c r="K269" s="170"/>
      <c r="L269" s="170"/>
      <c r="AC269" s="113"/>
      <c r="AD269" s="113"/>
      <c r="AE269" s="113"/>
      <c r="AF269" s="578"/>
      <c r="AG269" s="578"/>
      <c r="AH269" s="443"/>
      <c r="AI269" s="443"/>
      <c r="AJ269" s="443"/>
      <c r="AS269" s="114"/>
      <c r="AT269" s="114"/>
    </row>
    <row r="270" spans="2:46" hidden="1" outlineLevel="1">
      <c r="B270" s="279" t="s">
        <v>230</v>
      </c>
      <c r="C270" s="280"/>
      <c r="D270" s="136"/>
      <c r="E270" s="136">
        <f>U117</f>
        <v>0</v>
      </c>
      <c r="F270" s="136">
        <f t="shared" si="46"/>
        <v>0</v>
      </c>
      <c r="G270" s="185" t="str">
        <f t="shared" si="45"/>
        <v/>
      </c>
      <c r="H270" s="170"/>
      <c r="I270" s="136">
        <f>AB117</f>
        <v>0</v>
      </c>
      <c r="J270" s="185" t="str">
        <f t="shared" si="44"/>
        <v/>
      </c>
      <c r="K270" s="170"/>
      <c r="L270" s="170"/>
      <c r="AC270" s="113"/>
      <c r="AD270" s="113"/>
      <c r="AE270" s="113"/>
      <c r="AF270" s="578"/>
      <c r="AG270" s="578"/>
      <c r="AH270" s="443"/>
      <c r="AI270" s="443"/>
      <c r="AJ270" s="443"/>
      <c r="AS270" s="114"/>
      <c r="AT270" s="114"/>
    </row>
    <row r="271" spans="2:46" hidden="1" outlineLevel="1">
      <c r="B271" s="279" t="s">
        <v>119</v>
      </c>
      <c r="C271" s="280"/>
      <c r="D271" s="136"/>
      <c r="E271" s="136">
        <f>D102</f>
        <v>0</v>
      </c>
      <c r="F271" s="136">
        <f t="shared" si="46"/>
        <v>0</v>
      </c>
      <c r="G271" s="185" t="str">
        <f t="shared" si="45"/>
        <v/>
      </c>
      <c r="H271" s="170"/>
      <c r="I271" s="136">
        <f>AD102</f>
        <v>0</v>
      </c>
      <c r="J271" s="185" t="str">
        <f t="shared" si="44"/>
        <v/>
      </c>
      <c r="K271" s="170"/>
      <c r="L271" s="170"/>
      <c r="AC271" s="113"/>
      <c r="AD271" s="113"/>
      <c r="AE271" s="113"/>
      <c r="AF271" s="578"/>
      <c r="AG271" s="578"/>
      <c r="AH271" s="443"/>
      <c r="AI271" s="443"/>
      <c r="AJ271" s="443"/>
      <c r="AS271" s="114"/>
      <c r="AT271" s="114"/>
    </row>
    <row r="272" spans="2:46" hidden="1" outlineLevel="1">
      <c r="B272" s="279"/>
      <c r="C272" s="280"/>
      <c r="D272" s="136"/>
      <c r="E272" s="136"/>
      <c r="F272" s="136"/>
      <c r="G272" s="185"/>
      <c r="H272" s="170"/>
      <c r="I272" s="136"/>
      <c r="J272" s="185"/>
      <c r="K272" s="170"/>
      <c r="L272" s="170"/>
      <c r="AC272" s="113"/>
      <c r="AD272" s="113"/>
      <c r="AE272" s="113"/>
      <c r="AF272" s="578"/>
      <c r="AG272" s="578"/>
      <c r="AH272" s="443"/>
      <c r="AI272" s="443"/>
      <c r="AJ272" s="443"/>
      <c r="AS272" s="114"/>
      <c r="AT272" s="114"/>
    </row>
    <row r="273" spans="2:46" hidden="1" outlineLevel="1">
      <c r="B273" s="279" t="s">
        <v>292</v>
      </c>
      <c r="C273" s="280"/>
      <c r="D273" s="136"/>
      <c r="E273" s="136">
        <f>D129</f>
        <v>0</v>
      </c>
      <c r="F273" s="136">
        <f t="shared" si="46"/>
        <v>0</v>
      </c>
      <c r="G273" s="185" t="str">
        <f t="shared" si="45"/>
        <v/>
      </c>
      <c r="H273" s="170"/>
      <c r="I273" s="136">
        <f>AD129</f>
        <v>0</v>
      </c>
      <c r="J273" s="185" t="str">
        <f t="shared" si="44"/>
        <v/>
      </c>
      <c r="K273" s="170"/>
      <c r="L273" s="170"/>
      <c r="AC273" s="113"/>
      <c r="AD273" s="113"/>
      <c r="AE273" s="113"/>
      <c r="AF273" s="578"/>
      <c r="AG273" s="578"/>
      <c r="AH273" s="443"/>
      <c r="AI273" s="443"/>
      <c r="AJ273" s="443"/>
      <c r="AS273" s="114"/>
      <c r="AT273" s="114"/>
    </row>
    <row r="274" spans="2:46" hidden="1" outlineLevel="1">
      <c r="B274" s="279" t="s">
        <v>398</v>
      </c>
      <c r="C274" s="280"/>
      <c r="D274" s="136"/>
      <c r="E274" s="136">
        <f>D140</f>
        <v>0</v>
      </c>
      <c r="F274" s="136">
        <f t="shared" si="46"/>
        <v>0</v>
      </c>
      <c r="G274" s="185" t="str">
        <f t="shared" si="45"/>
        <v/>
      </c>
      <c r="H274" s="170"/>
      <c r="I274" s="136">
        <f>AD140</f>
        <v>0</v>
      </c>
      <c r="J274" s="185" t="str">
        <f t="shared" si="44"/>
        <v/>
      </c>
      <c r="K274" s="170"/>
      <c r="L274" s="170"/>
      <c r="AC274" s="113"/>
      <c r="AD274" s="113"/>
      <c r="AE274" s="113"/>
      <c r="AF274" s="578"/>
      <c r="AG274" s="578"/>
      <c r="AH274" s="443"/>
      <c r="AI274" s="443"/>
      <c r="AJ274" s="443"/>
      <c r="AS274" s="114"/>
      <c r="AT274" s="114"/>
    </row>
    <row r="275" spans="2:46" hidden="1" outlineLevel="1">
      <c r="B275" s="279" t="s">
        <v>10</v>
      </c>
      <c r="C275" s="280"/>
      <c r="D275" s="136"/>
      <c r="E275" s="136">
        <f>D151</f>
        <v>0</v>
      </c>
      <c r="F275" s="136">
        <f>E275/1000</f>
        <v>0</v>
      </c>
      <c r="G275" s="185" t="str">
        <f t="shared" si="45"/>
        <v/>
      </c>
      <c r="H275" s="170"/>
      <c r="I275" s="136">
        <f>AD151</f>
        <v>0</v>
      </c>
      <c r="J275" s="185" t="str">
        <f t="shared" si="44"/>
        <v/>
      </c>
      <c r="K275" s="170"/>
      <c r="L275" s="170"/>
      <c r="AC275" s="113"/>
      <c r="AD275" s="113"/>
      <c r="AE275" s="113"/>
      <c r="AF275" s="578"/>
      <c r="AG275" s="578"/>
      <c r="AH275" s="443"/>
      <c r="AI275" s="443"/>
      <c r="AJ275" s="443"/>
      <c r="AS275" s="114"/>
      <c r="AT275" s="114"/>
    </row>
    <row r="276" spans="2:46" hidden="1" outlineLevel="1">
      <c r="B276" s="279" t="s">
        <v>11</v>
      </c>
      <c r="C276" s="280"/>
      <c r="D276" s="136"/>
      <c r="E276" s="136">
        <f>D162</f>
        <v>0</v>
      </c>
      <c r="F276" s="136">
        <f>E276/1000</f>
        <v>0</v>
      </c>
      <c r="G276" s="185" t="str">
        <f t="shared" si="45"/>
        <v/>
      </c>
      <c r="H276" s="170"/>
      <c r="I276" s="136">
        <f>AD162</f>
        <v>0</v>
      </c>
      <c r="J276" s="185" t="str">
        <f t="shared" si="44"/>
        <v/>
      </c>
      <c r="K276" s="170"/>
      <c r="L276" s="170"/>
      <c r="AC276" s="113"/>
      <c r="AD276" s="113"/>
      <c r="AE276" s="113"/>
      <c r="AF276" s="578"/>
      <c r="AG276" s="578"/>
      <c r="AH276" s="443"/>
      <c r="AI276" s="443"/>
      <c r="AJ276" s="443"/>
      <c r="AS276" s="114"/>
      <c r="AT276" s="114"/>
    </row>
    <row r="277" spans="2:46" hidden="1" outlineLevel="1">
      <c r="B277" s="279" t="s">
        <v>380</v>
      </c>
      <c r="C277" s="280"/>
      <c r="D277" s="136"/>
      <c r="E277" s="136">
        <f>D174+D185+D196+D207+D217</f>
        <v>0</v>
      </c>
      <c r="F277" s="136">
        <f>E277/1000</f>
        <v>0</v>
      </c>
      <c r="G277" s="185" t="str">
        <f t="shared" si="45"/>
        <v/>
      </c>
      <c r="H277" s="170"/>
      <c r="I277" s="136">
        <f>SQRT(AD174^2+AD185^2+AD196^2+AD207^2+AD217^2)</f>
        <v>0</v>
      </c>
      <c r="J277" s="185" t="str">
        <f t="shared" si="44"/>
        <v/>
      </c>
      <c r="K277" s="170"/>
      <c r="L277" s="170"/>
      <c r="AC277" s="113"/>
      <c r="AD277" s="113"/>
      <c r="AE277" s="113"/>
      <c r="AF277" s="578"/>
      <c r="AG277" s="578"/>
      <c r="AH277" s="443"/>
      <c r="AI277" s="443"/>
      <c r="AJ277" s="443"/>
      <c r="AS277" s="114"/>
      <c r="AT277" s="114"/>
    </row>
    <row r="278" spans="2:46" hidden="1" outlineLevel="1">
      <c r="B278" s="279" t="s">
        <v>426</v>
      </c>
      <c r="C278" s="280"/>
      <c r="D278" s="136"/>
      <c r="E278" s="136">
        <f>D232+D240</f>
        <v>0</v>
      </c>
      <c r="F278" s="136">
        <f>E278/1000</f>
        <v>0</v>
      </c>
      <c r="G278" s="185" t="str">
        <f t="shared" si="45"/>
        <v/>
      </c>
      <c r="H278" s="170"/>
      <c r="I278" s="136">
        <f>SQRT(AD232^2+AD240^2)</f>
        <v>0</v>
      </c>
      <c r="J278" s="185" t="str">
        <f t="shared" si="44"/>
        <v/>
      </c>
      <c r="K278" s="170"/>
      <c r="L278" s="170"/>
      <c r="AC278" s="113"/>
      <c r="AD278" s="113"/>
      <c r="AE278" s="113"/>
      <c r="AF278" s="578"/>
      <c r="AG278" s="578"/>
      <c r="AH278" s="443"/>
      <c r="AI278" s="443"/>
      <c r="AJ278" s="443"/>
      <c r="AS278" s="114"/>
      <c r="AT278" s="114"/>
    </row>
    <row r="279" spans="2:46" s="212" customFormat="1" ht="14" hidden="1" outlineLevel="1">
      <c r="B279" s="2342" t="s">
        <v>353</v>
      </c>
      <c r="C279" s="2343"/>
      <c r="D279" s="188"/>
      <c r="E279" s="188">
        <f>SUM(E260:E278)</f>
        <v>0</v>
      </c>
      <c r="F279" s="239">
        <f>SUM(F260:F278)</f>
        <v>0</v>
      </c>
      <c r="G279" s="190" t="str">
        <f>IF($E$279=0,"",E279/$E$279)</f>
        <v/>
      </c>
      <c r="H279" s="192"/>
      <c r="I279" s="188">
        <f>SQRT(SUMSQ(I260:I278))</f>
        <v>0</v>
      </c>
      <c r="J279" s="190" t="str">
        <f t="shared" si="44"/>
        <v/>
      </c>
      <c r="K279" s="934"/>
      <c r="L279" s="192"/>
      <c r="AF279" s="447"/>
      <c r="AG279" s="447"/>
      <c r="AH279" s="447"/>
      <c r="AI279" s="447"/>
      <c r="AJ279" s="447"/>
      <c r="AK279" s="447"/>
      <c r="AL279" s="447"/>
      <c r="AM279" s="447"/>
      <c r="AN279" s="447"/>
      <c r="AO279" s="447"/>
      <c r="AP279" s="447"/>
      <c r="AQ279" s="447"/>
      <c r="AR279" s="447"/>
    </row>
    <row r="280" spans="2:46" hidden="1" outlineLevel="1"/>
    <row r="281" spans="2:46" ht="15.5">
      <c r="AP281" s="595"/>
    </row>
    <row r="282" spans="2:46" ht="15.5" collapsed="1">
      <c r="B282" s="2344" t="s">
        <v>531</v>
      </c>
      <c r="C282" s="2345"/>
      <c r="D282" s="2345"/>
      <c r="E282" s="2345"/>
      <c r="F282" s="2345"/>
      <c r="G282" s="2345"/>
      <c r="H282" s="2345"/>
      <c r="I282" s="2345"/>
      <c r="J282" s="2345"/>
      <c r="K282" s="2345"/>
      <c r="L282" s="2345"/>
      <c r="M282" s="2345"/>
      <c r="N282" s="2345"/>
      <c r="O282" s="2346"/>
    </row>
    <row r="283" spans="2:46" hidden="1" outlineLevel="1">
      <c r="B283" s="113"/>
      <c r="C283" s="113"/>
      <c r="D283" s="113"/>
      <c r="E283" s="113"/>
      <c r="F283" s="113"/>
      <c r="G283" s="113"/>
      <c r="H283" s="113"/>
      <c r="I283" s="113"/>
      <c r="J283" s="113"/>
      <c r="K283" s="113"/>
      <c r="L283" s="113"/>
      <c r="M283" s="113"/>
      <c r="N283" s="113"/>
    </row>
    <row r="284" spans="2:46" ht="36.75" hidden="1" customHeight="1" outlineLevel="1">
      <c r="B284" s="230"/>
      <c r="C284" s="230"/>
      <c r="D284" s="230"/>
      <c r="E284" s="2347" t="s">
        <v>454</v>
      </c>
      <c r="F284" s="2348"/>
      <c r="G284" s="2348"/>
      <c r="H284" s="2348"/>
      <c r="I284" s="2348"/>
      <c r="J284" s="2348"/>
      <c r="K284" s="2349"/>
      <c r="L284" s="101" t="s">
        <v>446</v>
      </c>
    </row>
    <row r="285" spans="2:46" ht="26" hidden="1" outlineLevel="1">
      <c r="B285" s="2347" t="s">
        <v>444</v>
      </c>
      <c r="C285" s="2349"/>
      <c r="D285" s="110" t="s">
        <v>464</v>
      </c>
      <c r="E285" s="111" t="s">
        <v>861</v>
      </c>
      <c r="F285" s="111" t="s">
        <v>862</v>
      </c>
      <c r="G285" s="111" t="s">
        <v>863</v>
      </c>
      <c r="H285" s="111" t="s">
        <v>860</v>
      </c>
      <c r="I285" s="110" t="s">
        <v>519</v>
      </c>
      <c r="J285" s="111" t="s">
        <v>864</v>
      </c>
      <c r="K285" s="112" t="s">
        <v>520</v>
      </c>
      <c r="L285" s="110" t="s">
        <v>865</v>
      </c>
    </row>
    <row r="286" spans="2:46" ht="15" hidden="1" customHeight="1" outlineLevel="1">
      <c r="B286" s="2336" t="s">
        <v>465</v>
      </c>
      <c r="C286" s="2336"/>
      <c r="D286" s="231">
        <v>1</v>
      </c>
      <c r="E286" s="633"/>
      <c r="F286" s="633"/>
      <c r="G286" s="633"/>
      <c r="H286" s="633"/>
      <c r="I286" s="633"/>
      <c r="J286" s="633"/>
      <c r="K286" s="634"/>
      <c r="L286" s="635"/>
    </row>
    <row r="287" spans="2:46" ht="12.75" hidden="1" customHeight="1" outlineLevel="1">
      <c r="B287" s="2336" t="s">
        <v>466</v>
      </c>
      <c r="C287" s="2336"/>
      <c r="D287" s="231">
        <v>2</v>
      </c>
      <c r="E287" s="633">
        <f ca="1">SUMIF($G$28:$G$36,Utilitaires!$K$572,AH28:AH36)+SUMIF($G$104:$G$116,Utilitaires!$K$572,AH108:AH116)
+SUMIF($G$28:$G$36,Utilitaires!$K$577,AH28:AH36)+SUMIF($G$104:$G$116,Utilitaires!$K$577,AH108:AH116)</f>
        <v>0</v>
      </c>
      <c r="F287" s="633">
        <f ca="1">SUMIF($G$28:$G$36,Utilitaires!$K$572,AJ28:AJ36)+SUMIF($G$104:$G$116,Utilitaires!$K$572,AJ108:AJ116)
+SUMIF($G$28:$G$36,Utilitaires!$K$577,AJ28:AJ36)+SUMIF($G$104:$G$116,Utilitaires!$K$577,AJ108:AJ116)</f>
        <v>0</v>
      </c>
      <c r="G287" s="633">
        <f ca="1">SUMIF($G$28:$G$36,Utilitaires!$K$572,AL28:AL36)+SUMIF($G$104:$G$116,Utilitaires!$K$572,AL108:AL116)
+SUMIF($G$28:$G$36,Utilitaires!$K$577,AL28:AL36)+SUMIF($G$104:$G$116,Utilitaires!$K$577,AL108:AL116)</f>
        <v>0</v>
      </c>
      <c r="H287" s="633">
        <f ca="1">SUMIF($G$28:$G$36,Utilitaires!$K$572,AN28:AN36)+SUMIF($G$104:$G$116,Utilitaires!$K$572,AN108:AN116)
+SUMIF($G$28:$G$36,Utilitaires!$K$577,AN28:AN36)+SUMIF($G$104:$G$116,Utilitaires!$K$577,AN108:AN116)</f>
        <v>0</v>
      </c>
      <c r="I287" s="633">
        <f ca="1">SUM(E287:H287)</f>
        <v>0</v>
      </c>
      <c r="J287" s="633">
        <f ca="1">SUMIF($G$28:$G$36,Utilitaires!$K$572,AR28:AR36)+SUMIF($G$104:$G$116,Utilitaires!$K$572,AR108:AR116)
+SUMIF($G$28:$G$36,Utilitaires!$K$577,AR28:AR36)+SUMIF($G$104:$G$116,Utilitaires!$K$577,AR108:AR116)</f>
        <v>0</v>
      </c>
      <c r="K287" s="634">
        <f>SQRT(SUMPRODUCT(($G$28:$G$36=Utilitaires!$K$572)*1,AC28:AC36,AC28:AC36)+SUMPRODUCT(($G$108:$G$116=Utilitaires!$K$572)*1,AC108:AC116,AC108:AC116)
+SUMPRODUCT(($G$28:$G$36=Utilitaires!$K$577)*1,AC28:AC36,AC28:AC36)+SUMPRODUCT(($G$108:$G$116=Utilitaires!$K$577)*1,AC108:AC116,AC108:AC116))</f>
        <v>0</v>
      </c>
      <c r="L287" s="635"/>
    </row>
    <row r="288" spans="2:46" ht="12.75" hidden="1" customHeight="1" outlineLevel="1">
      <c r="B288" s="2336" t="s">
        <v>467</v>
      </c>
      <c r="C288" s="2336"/>
      <c r="D288" s="231">
        <v>3</v>
      </c>
      <c r="E288" s="633"/>
      <c r="F288" s="633"/>
      <c r="G288" s="633"/>
      <c r="H288" s="633"/>
      <c r="I288" s="633"/>
      <c r="J288" s="633"/>
      <c r="K288" s="634"/>
      <c r="L288" s="635"/>
    </row>
    <row r="289" spans="2:16" hidden="1" outlineLevel="1">
      <c r="B289" s="2336" t="s">
        <v>468</v>
      </c>
      <c r="C289" s="2336"/>
      <c r="D289" s="231">
        <v>4</v>
      </c>
      <c r="E289" s="633"/>
      <c r="F289" s="633"/>
      <c r="G289" s="633"/>
      <c r="H289" s="633"/>
      <c r="I289" s="633"/>
      <c r="J289" s="633"/>
      <c r="K289" s="634"/>
      <c r="L289" s="635"/>
    </row>
    <row r="290" spans="2:16" ht="15" hidden="1" customHeight="1" outlineLevel="1">
      <c r="B290" s="2336" t="s">
        <v>469</v>
      </c>
      <c r="C290" s="2336"/>
      <c r="D290" s="231">
        <v>5</v>
      </c>
      <c r="E290" s="633"/>
      <c r="F290" s="633"/>
      <c r="G290" s="633"/>
      <c r="H290" s="633"/>
      <c r="I290" s="633"/>
      <c r="J290" s="633"/>
      <c r="K290" s="634"/>
      <c r="L290" s="635"/>
    </row>
    <row r="291" spans="2:16" ht="13" hidden="1" outlineLevel="1">
      <c r="B291" s="2337"/>
      <c r="C291" s="2338"/>
      <c r="D291" s="133" t="s">
        <v>445</v>
      </c>
      <c r="E291" s="636">
        <f t="shared" ref="E291:L291" ca="1" si="47">SUM(E286:E290)</f>
        <v>0</v>
      </c>
      <c r="F291" s="636">
        <f t="shared" ca="1" si="47"/>
        <v>0</v>
      </c>
      <c r="G291" s="636">
        <f t="shared" ca="1" si="47"/>
        <v>0</v>
      </c>
      <c r="H291" s="636">
        <f t="shared" ca="1" si="47"/>
        <v>0</v>
      </c>
      <c r="I291" s="636">
        <f t="shared" ca="1" si="47"/>
        <v>0</v>
      </c>
      <c r="J291" s="636">
        <f ca="1">SUM(J286:J290)</f>
        <v>0</v>
      </c>
      <c r="K291" s="637">
        <f>SQRT(SUMSQ(K286:K290))</f>
        <v>0</v>
      </c>
      <c r="L291" s="638">
        <f t="shared" si="47"/>
        <v>0</v>
      </c>
    </row>
    <row r="292" spans="2:16" ht="15" hidden="1" customHeight="1" outlineLevel="1">
      <c r="B292" s="2339" t="s">
        <v>470</v>
      </c>
      <c r="C292" s="2339"/>
      <c r="D292" s="232">
        <v>6</v>
      </c>
      <c r="E292" s="639"/>
      <c r="F292" s="639"/>
      <c r="G292" s="639"/>
      <c r="H292" s="639"/>
      <c r="I292" s="639"/>
      <c r="J292" s="639"/>
      <c r="K292" s="634"/>
      <c r="L292" s="640"/>
      <c r="N292" s="944"/>
      <c r="O292" s="944"/>
      <c r="P292" s="944"/>
    </row>
    <row r="293" spans="2:16" hidden="1" outlineLevel="1">
      <c r="B293" s="2340" t="s">
        <v>471</v>
      </c>
      <c r="C293" s="2341"/>
      <c r="D293" s="232">
        <v>7</v>
      </c>
      <c r="E293" s="639"/>
      <c r="F293" s="639"/>
      <c r="G293" s="639"/>
      <c r="H293" s="639"/>
      <c r="I293" s="639"/>
      <c r="J293" s="639"/>
      <c r="K293" s="634"/>
      <c r="L293" s="640"/>
      <c r="N293" s="944"/>
      <c r="O293" s="944"/>
      <c r="P293" s="944"/>
    </row>
    <row r="294" spans="2:16" ht="12.75" hidden="1" customHeight="1" outlineLevel="1">
      <c r="B294" s="2334"/>
      <c r="C294" s="2335"/>
      <c r="D294" s="134" t="s">
        <v>445</v>
      </c>
      <c r="E294" s="641">
        <f t="shared" ref="E294:L294" si="48">SUM(E292:E293)</f>
        <v>0</v>
      </c>
      <c r="F294" s="641">
        <f t="shared" si="48"/>
        <v>0</v>
      </c>
      <c r="G294" s="641">
        <f t="shared" si="48"/>
        <v>0</v>
      </c>
      <c r="H294" s="641">
        <f t="shared" si="48"/>
        <v>0</v>
      </c>
      <c r="I294" s="641">
        <f t="shared" si="48"/>
        <v>0</v>
      </c>
      <c r="J294" s="641">
        <f t="shared" si="48"/>
        <v>0</v>
      </c>
      <c r="K294" s="637">
        <f>SQRT(SUMSQ(K292:K293))</f>
        <v>0</v>
      </c>
      <c r="L294" s="642">
        <f t="shared" si="48"/>
        <v>0</v>
      </c>
    </row>
    <row r="295" spans="2:16" ht="15" hidden="1" customHeight="1" outlineLevel="1">
      <c r="B295" s="2329" t="s">
        <v>472</v>
      </c>
      <c r="C295" s="2329"/>
      <c r="D295" s="233">
        <v>8</v>
      </c>
      <c r="E295" s="643">
        <f ca="1">SUMIF($G$28:$G$36,Utilitaires!$K$572,Immobilisations!AG28:AG36)+SUMIF($G$104:$G$116,Utilitaires!$K$572,Immobilisations!AG108:AG116)
+SUMIF($G$28:$G$36,Utilitaires!$K$577,Immobilisations!AG28:AG36)+SUMIF($G$104:$G$116,Utilitaires!$K$577,Immobilisations!AG108:AG116)</f>
        <v>0</v>
      </c>
      <c r="F295" s="643">
        <f ca="1">SUMIF($G$28:$G$36,Utilitaires!$K$572,Immobilisations!AI28:AI36)+SUMIF($G$104:$G$116,Utilitaires!$K$572,Immobilisations!AI108:AI116)
+SUMIF($G$28:$G$36,Utilitaires!$K$577,Immobilisations!AI28:AI36)+SUMIF($G$104:$G$116,Utilitaires!$K$577,Immobilisations!AI108:AI116)</f>
        <v>0</v>
      </c>
      <c r="G295" s="643">
        <f ca="1">SUMIF($G$28:$G$36,Utilitaires!$K$572,Immobilisations!AK28:AK36)+SUMIF($G$104:$G$116,Utilitaires!$K$572,Immobilisations!AK108:AK116)
+SUMIF($G$28:$G$36,Utilitaires!$K$577,Immobilisations!AK28:AK36)+SUMIF($G$104:$G$116,Utilitaires!$K$577,Immobilisations!AK108:AK116)</f>
        <v>0</v>
      </c>
      <c r="H295" s="643">
        <f ca="1">SUMIF($G$28:$G$36,Utilitaires!$K$572,Immobilisations!AM28:AM36)+SUMIF($G$104:$G$116,Utilitaires!$K$572,Immobilisations!AM108:AM116)
+SUMIF($G$28:$G$36,Utilitaires!$K$577,Immobilisations!AM28:AM36)+SUMIF($G$104:$G$116,Utilitaires!$K$577,Immobilisations!AM108:AM116)</f>
        <v>0</v>
      </c>
      <c r="I295" s="643">
        <f ca="1">SUM(E295:H295)</f>
        <v>0</v>
      </c>
      <c r="J295" s="643">
        <f ca="1">SUMIF($G$28:$G$36,Utilitaires!$K$572,Immobilisations!AQ28:AQ36)+SUMIF($G$104:$G$116,Utilitaires!$K$572,Immobilisations!AQ108:AQ116)
+SUMIF($G$28:$G$36,Utilitaires!$K$577,Immobilisations!AQ28:AQ36)+SUMIF($G$104:$G$116,Utilitaires!$K$577,Immobilisations!AQ108:AQ116)</f>
        <v>0</v>
      </c>
      <c r="K295" s="634">
        <f>SQRT(SUMPRODUCT(($G$28:$G$36=Utilitaires!$K$572)*1,AB28:AB36,AB28:AB36)+SUMPRODUCT(($G$108:$G$116=Utilitaires!$K$572)*1,AB108:AB116,AB108:AB116)
+SUMPRODUCT(($G$28:$G$36=Utilitaires!$K$577)*1,AB28:AB36,AB28:AB36)+SUMPRODUCT(($G$108:$G$116=Utilitaires!$K$577)*1,AB108:AB116,AB108:AB116))</f>
        <v>0</v>
      </c>
      <c r="L295" s="643"/>
    </row>
    <row r="296" spans="2:16" hidden="1" outlineLevel="1">
      <c r="B296" s="2329" t="s">
        <v>473</v>
      </c>
      <c r="C296" s="2329"/>
      <c r="D296" s="233">
        <v>9</v>
      </c>
      <c r="E296" s="643"/>
      <c r="F296" s="643"/>
      <c r="G296" s="643"/>
      <c r="H296" s="643"/>
      <c r="I296" s="643"/>
      <c r="J296" s="643"/>
      <c r="K296" s="634"/>
      <c r="L296" s="643"/>
    </row>
    <row r="297" spans="2:16" hidden="1" outlineLevel="1">
      <c r="B297" s="2329" t="s">
        <v>474</v>
      </c>
      <c r="C297" s="2329"/>
      <c r="D297" s="233">
        <v>10</v>
      </c>
      <c r="E297" s="643">
        <f>SUMIF($G$28:$G$36,Utilitaires!$K$573,AH28:AH36)+SUMIF($G$108:$G$116,Utilitaires!$K$573,AH108:AH116)+SUMIF($G$28:$G$36,Utilitaires!$K$573,AG28:AG36)+SUMIF($G$108:$G$116,Utilitaires!$K$573,AG108:AG117)
+SUMIF($G$28:$G$36,Utilitaires!$K$578,AH28:AH36)+SUMIF($G$108:$G$116,Utilitaires!$K$578,AH108:AH116)+SUMIF($G$28:$G$36,Utilitaires!$K$578,AG28:AG36)+SUMIF($G$108:$G$116,Utilitaires!$K$578,AG108:AG117)
+AH20+AH47+AH57+AH68+AH79+AH90+AH102+AH129+AH140+AH151+AH162+AH174+AH185+AH196+AH207+AH232+AH217+AH240</f>
        <v>0</v>
      </c>
      <c r="F297" s="643">
        <f>SUMIF($G$28:$G$36,Utilitaires!$K$573,AJ28:AJ36)+SUMIF($G$108:$G$116,Utilitaires!$K$573,AJ108:AJ116)+SUMIF($G$28:$G$36,Utilitaires!$K$573,AI28:AI36)+SUMIF($G$108:$G$116,Utilitaires!$K$573,AI108:AI116)
+SUMIF($G$28:$G$36,Utilitaires!$K$578,AJ28:AJ36)+SUMIF($G$108:$G$116,Utilitaires!$K$578,AJ108:AJ116)+SUMIF($G$28:$G$36,Utilitaires!$K$578,AI28:AI36)+SUMIF($G$108:$G$116,Utilitaires!$K$578,AI108:AI116)
+AJ20+AJ47+AJ57+AJ68+AJ79+AJ90+AJ102+AJ129+AJ140+AJ151+AJ162+AJ174+AJ185+AJ196+AJ207+AJ217+AJ232+AJ240</f>
        <v>0</v>
      </c>
      <c r="G297" s="643">
        <f>SUMIF($G$28:$G$36,Utilitaires!$K$573,AL28:AL36)+SUMIF($G$108:$G$116,Utilitaires!$K$573,AL108:AL116)+SUMIF($G$28:$G$36,Utilitaires!$K$573,AK28:AK36)+SUMIF($G$108:$G$116,Utilitaires!$K$573,AK108:AK116)
+SUMIF($G$28:$G$36,Utilitaires!$K$578,AL28:AL36)+SUMIF($G$108:$G$116,Utilitaires!$K$578,AL108:AL116)+SUMIF($G$28:$G$36,Utilitaires!$K$578,AK28:AK36)+SUMIF($G$108:$G$116,Utilitaires!$K$578,AK108:AK116)
+AL20+AL47+AL57+AL68+AL79+AL90+AL102+AL129+AL140+AL151+AL162+AL174+AL185+AL196+AL207+AL217+AL232+AL240</f>
        <v>0</v>
      </c>
      <c r="H297" s="643">
        <f>SUMIF($G$28:$G$36,Utilitaires!$K$573,AN28:AN36)+SUMIF($G$108:$G$116,Utilitaires!$K$573,AN108:AN116)+SUMIF($G$28:$G$36,Utilitaires!$K$573,AM28:AM36)+SUMIF($G$108:$G$116,Utilitaires!$K$573,AM108:AM116)
+SUMIF($G$28:$G$36,Utilitaires!$K$578,AN28:AN36)+SUMIF($G$108:$G$116,Utilitaires!$K$578,AN108:AN116)+SUMIF($G$28:$G$36,Utilitaires!$K$578,AM28:AM36)+SUMIF($G$108:$G$116,Utilitaires!$K$578,AM108:AM116)
+AN20+AN47+AN57+AN68+AN79+AN90+AN102+AN129+AN140+AN151+AN162+AN174+AN185+AN196+AN207+AN217+AN232+AN240</f>
        <v>0</v>
      </c>
      <c r="I297" s="643">
        <f>SUM(E297:H297)</f>
        <v>0</v>
      </c>
      <c r="J297" s="643">
        <f>SUMIF($G$28:$G$36,Utilitaires!$K$573,AR28:AR36)+SUMIF($G$108:$G$116,Utilitaires!$K$573,AR108:AR116)+SUMIF($G$28:$G$36,Utilitaires!$K$573,AQ28:AQ36)+SUMIF($G$108:$G$116,Utilitaires!$K$573,AQ108:AQ116)
+SUMIF($G$28:$G$36,Utilitaires!$K$578,AR28:AR36)+SUMIF($G$108:$G$116,Utilitaires!$K$578,AR108:AR116)+SUMIF($G$28:$G$36,Utilitaires!$K$578,AQ28:AQ36)+SUMIF($G$108:$G$116,Utilitaires!$K$578,AQ108:AQ116)
+AR20+AR47+AR57+AR68+AR79+AR90+AR102+AR129+AR140+AR151+AR162+AR174+AR185+AR196+AR207+AR217+AR232+AR240</f>
        <v>0</v>
      </c>
      <c r="K297" s="634">
        <f>SQRT(
SUMPRODUCT(($G$28:$G$36=Utilitaires!$K$573)*1,AC28:AC36,AC28:AC36)+SUMPRODUCT(($G$108:$G$116=Utilitaires!$K$573)*1,AC108:AC116,AC108:AC116)
+SUMPRODUCT(($G$28:$G$36=Utilitaires!$K$573)*1,AB28:AB36,AB28:AB36)+SUMPRODUCT(($G$108:$G$116=Utilitaires!$K$573)*1,AB108:AB116,AB108:AB116)
+SUMPRODUCT(($G$28:$G$36=Utilitaires!$K$578)*1,AC28:AC36,AC28:AC36)+SUMPRODUCT(($G$108:$G$116=Utilitaires!$K$578)*1,AC108:AC116,AC108:AC116)
+SUMPRODUCT(($G$28:$G$36=Utilitaires!$K$578)*1,AB28:AB36,AB28:AB36)+SUMPRODUCT(($G$108:$G$116=Utilitaires!$K$578)*1,AB108:AB116,AB108:AB116)
+SUMSQ(AD20,AD47,AD57,AD68,AD79,AD90,AD102,AD129,AD140,AD151,AD162,AD174,AD185,AD196,AD207,AD217,AD232,AD240))</f>
        <v>0</v>
      </c>
      <c r="L297" s="643"/>
    </row>
    <row r="298" spans="2:16" hidden="1" outlineLevel="1">
      <c r="B298" s="2329" t="s">
        <v>392</v>
      </c>
      <c r="C298" s="2329"/>
      <c r="D298" s="233">
        <v>11</v>
      </c>
      <c r="E298" s="643"/>
      <c r="F298" s="643"/>
      <c r="G298" s="643"/>
      <c r="H298" s="643"/>
      <c r="I298" s="643"/>
      <c r="J298" s="643"/>
      <c r="K298" s="634"/>
      <c r="L298" s="643"/>
    </row>
    <row r="299" spans="2:16" hidden="1" outlineLevel="1">
      <c r="B299" s="2329" t="s">
        <v>475</v>
      </c>
      <c r="C299" s="2329"/>
      <c r="D299" s="233">
        <v>12</v>
      </c>
      <c r="E299" s="643"/>
      <c r="F299" s="643"/>
      <c r="G299" s="643"/>
      <c r="H299" s="643"/>
      <c r="I299" s="643"/>
      <c r="J299" s="643"/>
      <c r="K299" s="634"/>
      <c r="L299" s="643"/>
    </row>
    <row r="300" spans="2:16" hidden="1" outlineLevel="1">
      <c r="B300" s="2329" t="s">
        <v>476</v>
      </c>
      <c r="C300" s="2329"/>
      <c r="D300" s="233">
        <v>13</v>
      </c>
      <c r="E300" s="643"/>
      <c r="F300" s="643"/>
      <c r="G300" s="643"/>
      <c r="H300" s="643"/>
      <c r="I300" s="643"/>
      <c r="J300" s="643"/>
      <c r="K300" s="634"/>
      <c r="L300" s="643"/>
    </row>
    <row r="301" spans="2:16" hidden="1" outlineLevel="1">
      <c r="B301" s="2329" t="s">
        <v>477</v>
      </c>
      <c r="C301" s="2329"/>
      <c r="D301" s="233">
        <v>14</v>
      </c>
      <c r="E301" s="643"/>
      <c r="F301" s="643"/>
      <c r="G301" s="643"/>
      <c r="H301" s="643"/>
      <c r="I301" s="643"/>
      <c r="J301" s="643"/>
      <c r="K301" s="634"/>
      <c r="L301" s="643"/>
    </row>
    <row r="302" spans="2:16" hidden="1" outlineLevel="1">
      <c r="B302" s="2329" t="s">
        <v>478</v>
      </c>
      <c r="C302" s="2329"/>
      <c r="D302" s="233">
        <v>15</v>
      </c>
      <c r="E302" s="643"/>
      <c r="F302" s="643"/>
      <c r="G302" s="643"/>
      <c r="H302" s="643"/>
      <c r="I302" s="643"/>
      <c r="J302" s="643"/>
      <c r="K302" s="634"/>
      <c r="L302" s="643"/>
    </row>
    <row r="303" spans="2:16" hidden="1" outlineLevel="1">
      <c r="B303" s="2329" t="s">
        <v>479</v>
      </c>
      <c r="C303" s="2329"/>
      <c r="D303" s="233">
        <v>16</v>
      </c>
      <c r="E303" s="643"/>
      <c r="F303" s="643"/>
      <c r="G303" s="643"/>
      <c r="H303" s="643"/>
      <c r="I303" s="643"/>
      <c r="J303" s="643"/>
      <c r="K303" s="634"/>
      <c r="L303" s="643"/>
    </row>
    <row r="304" spans="2:16" hidden="1" outlineLevel="1">
      <c r="B304" s="2329" t="s">
        <v>480</v>
      </c>
      <c r="C304" s="2329"/>
      <c r="D304" s="233">
        <v>17</v>
      </c>
      <c r="E304" s="643"/>
      <c r="F304" s="643"/>
      <c r="G304" s="643"/>
      <c r="H304" s="643"/>
      <c r="I304" s="643"/>
      <c r="J304" s="643"/>
      <c r="K304" s="634"/>
      <c r="L304" s="643"/>
    </row>
    <row r="305" spans="2:44" hidden="1" outlineLevel="1">
      <c r="B305" s="2329" t="s">
        <v>481</v>
      </c>
      <c r="C305" s="2329"/>
      <c r="D305" s="233">
        <v>18</v>
      </c>
      <c r="E305" s="643"/>
      <c r="F305" s="643"/>
      <c r="G305" s="643"/>
      <c r="H305" s="643"/>
      <c r="I305" s="643"/>
      <c r="J305" s="643"/>
      <c r="K305" s="634"/>
      <c r="L305" s="643"/>
    </row>
    <row r="306" spans="2:44" hidden="1" outlineLevel="1">
      <c r="B306" s="2329" t="s">
        <v>482</v>
      </c>
      <c r="C306" s="2329"/>
      <c r="D306" s="233">
        <v>19</v>
      </c>
      <c r="E306" s="643"/>
      <c r="F306" s="643"/>
      <c r="G306" s="643"/>
      <c r="H306" s="643"/>
      <c r="I306" s="643"/>
      <c r="J306" s="643"/>
      <c r="K306" s="634"/>
      <c r="L306" s="643"/>
    </row>
    <row r="307" spans="2:44" hidden="1" outlineLevel="1">
      <c r="B307" s="2329" t="s">
        <v>483</v>
      </c>
      <c r="C307" s="2329"/>
      <c r="D307" s="233">
        <v>20</v>
      </c>
      <c r="E307" s="643"/>
      <c r="F307" s="643"/>
      <c r="G307" s="643"/>
      <c r="H307" s="643"/>
      <c r="I307" s="643"/>
      <c r="J307" s="643"/>
      <c r="K307" s="634"/>
      <c r="L307" s="643"/>
    </row>
    <row r="308" spans="2:44" hidden="1" outlineLevel="1">
      <c r="B308" s="2329" t="s">
        <v>484</v>
      </c>
      <c r="C308" s="2329"/>
      <c r="D308" s="233">
        <v>21</v>
      </c>
      <c r="E308" s="643"/>
      <c r="F308" s="643"/>
      <c r="G308" s="643"/>
      <c r="H308" s="643"/>
      <c r="I308" s="643"/>
      <c r="J308" s="643"/>
      <c r="K308" s="634"/>
      <c r="L308" s="643"/>
    </row>
    <row r="309" spans="2:44" hidden="1" outlineLevel="1">
      <c r="B309" s="2329" t="s">
        <v>485</v>
      </c>
      <c r="C309" s="2329"/>
      <c r="D309" s="233">
        <v>22</v>
      </c>
      <c r="E309" s="643"/>
      <c r="F309" s="643"/>
      <c r="G309" s="643"/>
      <c r="H309" s="643"/>
      <c r="I309" s="643"/>
      <c r="J309" s="643"/>
      <c r="K309" s="634"/>
      <c r="L309" s="643"/>
    </row>
    <row r="310" spans="2:44" hidden="1" outlineLevel="1">
      <c r="B310" s="2330" t="s">
        <v>455</v>
      </c>
      <c r="C310" s="2331"/>
      <c r="D310" s="233">
        <v>23</v>
      </c>
      <c r="E310" s="643"/>
      <c r="F310" s="643"/>
      <c r="G310" s="643"/>
      <c r="H310" s="643"/>
      <c r="I310" s="643"/>
      <c r="J310" s="643"/>
      <c r="K310" s="634"/>
      <c r="L310" s="643"/>
    </row>
    <row r="311" spans="2:44" ht="13" hidden="1" outlineLevel="1">
      <c r="B311" s="2332"/>
      <c r="C311" s="2333"/>
      <c r="D311" s="135" t="s">
        <v>445</v>
      </c>
      <c r="E311" s="644">
        <f t="shared" ref="E311:J311" ca="1" si="49">SUM(E295:E310)</f>
        <v>0</v>
      </c>
      <c r="F311" s="644">
        <f t="shared" ca="1" si="49"/>
        <v>0</v>
      </c>
      <c r="G311" s="644">
        <f t="shared" ca="1" si="49"/>
        <v>0</v>
      </c>
      <c r="H311" s="644">
        <f t="shared" ca="1" si="49"/>
        <v>0</v>
      </c>
      <c r="I311" s="644">
        <f t="shared" ca="1" si="49"/>
        <v>0</v>
      </c>
      <c r="J311" s="644">
        <f t="shared" ca="1" si="49"/>
        <v>0</v>
      </c>
      <c r="K311" s="637">
        <f>SQRT(SUMSQ(K295:K310))</f>
        <v>0</v>
      </c>
      <c r="L311" s="644">
        <f>SUM(L295:L310)</f>
        <v>0</v>
      </c>
    </row>
    <row r="312" spans="2:44" hidden="1" outlineLevel="1"/>
    <row r="314" spans="2:44" s="113" customFormat="1" ht="15.5" collapsed="1">
      <c r="B314" s="2323" t="s">
        <v>729</v>
      </c>
      <c r="C314" s="2324"/>
      <c r="D314" s="2324"/>
      <c r="E314" s="2324"/>
      <c r="F314" s="2324"/>
      <c r="G314" s="2324"/>
      <c r="H314" s="2324"/>
      <c r="I314" s="2324"/>
      <c r="J314" s="2324"/>
      <c r="K314" s="2324"/>
      <c r="L314" s="2324"/>
      <c r="M314" s="2324"/>
      <c r="N314" s="2324"/>
      <c r="O314" s="2325"/>
      <c r="W314" s="819"/>
      <c r="AB314" s="819"/>
      <c r="AF314" s="578"/>
      <c r="AG314" s="578"/>
      <c r="AH314" s="578"/>
      <c r="AI314" s="578"/>
      <c r="AJ314" s="578"/>
      <c r="AK314" s="578"/>
      <c r="AL314" s="578"/>
      <c r="AM314" s="578"/>
      <c r="AN314" s="578"/>
      <c r="AO314" s="578"/>
      <c r="AP314" s="578"/>
      <c r="AQ314" s="578"/>
    </row>
    <row r="315" spans="2:44" s="113" customFormat="1" ht="11.5" hidden="1" outlineLevel="1">
      <c r="W315" s="819"/>
      <c r="AB315" s="819"/>
      <c r="AF315" s="578"/>
      <c r="AG315" s="578"/>
      <c r="AH315" s="578"/>
      <c r="AI315" s="578"/>
      <c r="AJ315" s="578"/>
      <c r="AK315" s="578"/>
      <c r="AL315" s="578"/>
      <c r="AM315" s="578"/>
      <c r="AN315" s="578"/>
      <c r="AO315" s="578"/>
      <c r="AP315" s="578"/>
      <c r="AQ315" s="578"/>
    </row>
    <row r="316" spans="2:44" s="113" customFormat="1" ht="39" hidden="1" outlineLevel="1">
      <c r="B316" s="206"/>
      <c r="C316" s="206"/>
      <c r="D316" s="206"/>
      <c r="E316" s="2326" t="s">
        <v>454</v>
      </c>
      <c r="F316" s="2327"/>
      <c r="G316" s="2327"/>
      <c r="H316" s="2327"/>
      <c r="I316" s="2327"/>
      <c r="J316" s="2327"/>
      <c r="K316" s="2327"/>
      <c r="L316" s="2327"/>
      <c r="M316" s="2327"/>
      <c r="N316" s="2328"/>
      <c r="O316" s="867" t="s">
        <v>446</v>
      </c>
      <c r="W316" s="819"/>
      <c r="AB316" s="819"/>
      <c r="AF316" s="578"/>
      <c r="AG316" s="578"/>
      <c r="AH316" s="578"/>
      <c r="AI316" s="578"/>
      <c r="AJ316" s="578"/>
      <c r="AK316" s="578"/>
      <c r="AL316" s="578"/>
      <c r="AM316" s="578"/>
      <c r="AN316" s="578"/>
      <c r="AO316" s="578"/>
      <c r="AP316" s="578"/>
      <c r="AQ316" s="578"/>
    </row>
    <row r="317" spans="2:44" s="113" customFormat="1" ht="26" hidden="1" outlineLevel="1">
      <c r="B317" s="2326" t="s">
        <v>444</v>
      </c>
      <c r="C317" s="2328"/>
      <c r="D317" s="869" t="s">
        <v>464</v>
      </c>
      <c r="E317" s="868" t="s">
        <v>861</v>
      </c>
      <c r="F317" s="868" t="s">
        <v>862</v>
      </c>
      <c r="G317" s="868" t="s">
        <v>863</v>
      </c>
      <c r="H317" s="868" t="s">
        <v>866</v>
      </c>
      <c r="I317" s="868" t="s">
        <v>867</v>
      </c>
      <c r="J317" s="868" t="s">
        <v>868</v>
      </c>
      <c r="K317" s="868" t="s">
        <v>860</v>
      </c>
      <c r="L317" s="869" t="s">
        <v>519</v>
      </c>
      <c r="M317" s="868" t="s">
        <v>864</v>
      </c>
      <c r="N317" s="868" t="s">
        <v>520</v>
      </c>
      <c r="O317" s="869" t="s">
        <v>519</v>
      </c>
      <c r="Z317" s="819"/>
      <c r="AE317" s="819"/>
      <c r="AI317" s="578"/>
      <c r="AJ317" s="578"/>
      <c r="AK317" s="578"/>
      <c r="AL317" s="578"/>
      <c r="AM317" s="578"/>
      <c r="AN317" s="578"/>
      <c r="AO317" s="578"/>
      <c r="AP317" s="578"/>
      <c r="AQ317" s="578"/>
      <c r="AR317" s="578"/>
    </row>
    <row r="318" spans="2:44" s="113" customFormat="1" ht="13" hidden="1" outlineLevel="1">
      <c r="B318" s="2315" t="s">
        <v>465</v>
      </c>
      <c r="C318" s="2315"/>
      <c r="D318" s="863" t="s">
        <v>735</v>
      </c>
      <c r="E318" s="857"/>
      <c r="F318" s="857"/>
      <c r="G318" s="857"/>
      <c r="H318" s="857"/>
      <c r="I318" s="857"/>
      <c r="J318" s="857"/>
      <c r="K318" s="857"/>
      <c r="L318" s="866"/>
      <c r="M318" s="855"/>
      <c r="N318" s="860"/>
      <c r="O318" s="859"/>
      <c r="Z318" s="819"/>
      <c r="AE318" s="819"/>
      <c r="AI318" s="578"/>
      <c r="AJ318" s="578"/>
      <c r="AK318" s="578"/>
      <c r="AL318" s="578"/>
      <c r="AM318" s="578"/>
      <c r="AN318" s="578"/>
      <c r="AO318" s="578"/>
      <c r="AP318" s="578"/>
      <c r="AQ318" s="578"/>
      <c r="AR318" s="578"/>
    </row>
    <row r="319" spans="2:44" s="113" customFormat="1" ht="13" hidden="1" outlineLevel="1">
      <c r="B319" s="2315" t="s">
        <v>730</v>
      </c>
      <c r="C319" s="2315"/>
      <c r="D319" s="864" t="s">
        <v>736</v>
      </c>
      <c r="E319" s="857">
        <f ca="1">E287</f>
        <v>0</v>
      </c>
      <c r="F319" s="857">
        <f t="shared" ref="F319:G319" ca="1" si="50">F287</f>
        <v>0</v>
      </c>
      <c r="G319" s="857">
        <f t="shared" ca="1" si="50"/>
        <v>0</v>
      </c>
      <c r="H319" s="857">
        <v>0</v>
      </c>
      <c r="I319" s="857">
        <v>0</v>
      </c>
      <c r="J319" s="857">
        <v>0</v>
      </c>
      <c r="K319" s="857">
        <f ca="1">H287</f>
        <v>0</v>
      </c>
      <c r="L319" s="866">
        <f ca="1">SUM(E319:K319)</f>
        <v>0</v>
      </c>
      <c r="M319" s="855">
        <f ca="1">J287</f>
        <v>0</v>
      </c>
      <c r="N319" s="860">
        <f>K287</f>
        <v>0</v>
      </c>
      <c r="O319" s="859"/>
      <c r="Z319" s="819"/>
      <c r="AE319" s="819"/>
      <c r="AI319" s="578"/>
      <c r="AJ319" s="578"/>
      <c r="AK319" s="578"/>
      <c r="AL319" s="578"/>
      <c r="AM319" s="578"/>
      <c r="AN319" s="578"/>
      <c r="AO319" s="578"/>
      <c r="AP319" s="578"/>
      <c r="AQ319" s="578"/>
      <c r="AR319" s="578"/>
    </row>
    <row r="320" spans="2:44" s="113" customFormat="1" ht="13" hidden="1" outlineLevel="1">
      <c r="B320" s="2315" t="s">
        <v>731</v>
      </c>
      <c r="C320" s="2315"/>
      <c r="D320" s="864" t="s">
        <v>737</v>
      </c>
      <c r="E320" s="857"/>
      <c r="F320" s="857"/>
      <c r="G320" s="857"/>
      <c r="H320" s="857"/>
      <c r="I320" s="857"/>
      <c r="J320" s="857"/>
      <c r="K320" s="857"/>
      <c r="L320" s="866"/>
      <c r="M320" s="855"/>
      <c r="N320" s="860"/>
      <c r="O320" s="859"/>
      <c r="Z320" s="819"/>
      <c r="AE320" s="819"/>
      <c r="AI320" s="578"/>
      <c r="AJ320" s="578"/>
      <c r="AK320" s="578"/>
      <c r="AL320" s="578"/>
      <c r="AM320" s="578"/>
      <c r="AN320" s="578"/>
      <c r="AO320" s="578"/>
      <c r="AP320" s="578"/>
      <c r="AQ320" s="578"/>
      <c r="AR320" s="578"/>
    </row>
    <row r="321" spans="2:44" s="113" customFormat="1" ht="13" hidden="1" outlineLevel="1">
      <c r="B321" s="2315" t="s">
        <v>468</v>
      </c>
      <c r="C321" s="2315"/>
      <c r="D321" s="864" t="s">
        <v>738</v>
      </c>
      <c r="E321" s="857"/>
      <c r="F321" s="857"/>
      <c r="G321" s="857"/>
      <c r="H321" s="857"/>
      <c r="I321" s="857"/>
      <c r="J321" s="857"/>
      <c r="K321" s="857"/>
      <c r="L321" s="866"/>
      <c r="M321" s="855"/>
      <c r="N321" s="860"/>
      <c r="O321" s="859"/>
      <c r="Z321" s="819"/>
      <c r="AE321" s="819"/>
      <c r="AI321" s="578"/>
      <c r="AJ321" s="578"/>
      <c r="AK321" s="578"/>
      <c r="AL321" s="578"/>
      <c r="AM321" s="578"/>
      <c r="AN321" s="578"/>
      <c r="AO321" s="578"/>
      <c r="AP321" s="578"/>
      <c r="AQ321" s="578"/>
      <c r="AR321" s="578"/>
    </row>
    <row r="322" spans="2:44" s="113" customFormat="1" ht="13" hidden="1" outlineLevel="1">
      <c r="B322" s="2301" t="s">
        <v>734</v>
      </c>
      <c r="C322" s="2302"/>
      <c r="D322" s="2303"/>
      <c r="E322" s="854">
        <f t="shared" ref="E322:O322" ca="1" si="51">SUM(E318:E321)</f>
        <v>0</v>
      </c>
      <c r="F322" s="854">
        <f t="shared" ca="1" si="51"/>
        <v>0</v>
      </c>
      <c r="G322" s="854">
        <f t="shared" ca="1" si="51"/>
        <v>0</v>
      </c>
      <c r="H322" s="854">
        <f t="shared" si="51"/>
        <v>0</v>
      </c>
      <c r="I322" s="854">
        <f t="shared" si="51"/>
        <v>0</v>
      </c>
      <c r="J322" s="854">
        <f t="shared" si="51"/>
        <v>0</v>
      </c>
      <c r="K322" s="854">
        <f t="shared" ca="1" si="51"/>
        <v>0</v>
      </c>
      <c r="L322" s="854">
        <f t="shared" ca="1" si="51"/>
        <v>0</v>
      </c>
      <c r="M322" s="865">
        <f t="shared" ca="1" si="51"/>
        <v>0</v>
      </c>
      <c r="N322" s="861">
        <f>SQRT(SUMSQ(N318:N321))</f>
        <v>0</v>
      </c>
      <c r="O322" s="862">
        <f t="shared" si="51"/>
        <v>0</v>
      </c>
      <c r="Z322" s="819"/>
      <c r="AE322" s="819"/>
      <c r="AI322" s="578"/>
      <c r="AJ322" s="578"/>
      <c r="AK322" s="578"/>
      <c r="AL322" s="578"/>
      <c r="AM322" s="578"/>
      <c r="AN322" s="578"/>
      <c r="AO322" s="578"/>
      <c r="AP322" s="578"/>
      <c r="AQ322" s="578"/>
      <c r="AR322" s="578"/>
    </row>
    <row r="323" spans="2:44" s="113" customFormat="1" ht="13" hidden="1" outlineLevel="1">
      <c r="B323" s="2315" t="s">
        <v>470</v>
      </c>
      <c r="C323" s="2315"/>
      <c r="D323" s="864" t="s">
        <v>739</v>
      </c>
      <c r="E323" s="857"/>
      <c r="F323" s="857"/>
      <c r="G323" s="857"/>
      <c r="H323" s="857"/>
      <c r="I323" s="857"/>
      <c r="J323" s="857"/>
      <c r="K323" s="857"/>
      <c r="L323" s="866"/>
      <c r="M323" s="855"/>
      <c r="N323" s="860"/>
      <c r="O323" s="858"/>
      <c r="Z323" s="819"/>
      <c r="AE323" s="819"/>
      <c r="AI323" s="578"/>
      <c r="AJ323" s="578"/>
      <c r="AK323" s="578"/>
      <c r="AL323" s="578"/>
      <c r="AM323" s="578"/>
      <c r="AN323" s="578"/>
      <c r="AO323" s="578"/>
      <c r="AP323" s="578"/>
      <c r="AQ323" s="578"/>
      <c r="AR323" s="578"/>
    </row>
    <row r="324" spans="2:44" s="113" customFormat="1" ht="12.75" hidden="1" customHeight="1" outlineLevel="1">
      <c r="B324" s="2321" t="s">
        <v>471</v>
      </c>
      <c r="C324" s="2322"/>
      <c r="D324" s="864" t="s">
        <v>740</v>
      </c>
      <c r="E324" s="857"/>
      <c r="F324" s="857"/>
      <c r="G324" s="857"/>
      <c r="H324" s="857"/>
      <c r="I324" s="857"/>
      <c r="J324" s="857"/>
      <c r="K324" s="857"/>
      <c r="L324" s="866"/>
      <c r="M324" s="855"/>
      <c r="N324" s="860"/>
      <c r="O324" s="858"/>
      <c r="Z324" s="819"/>
      <c r="AE324" s="819"/>
      <c r="AI324" s="578"/>
      <c r="AJ324" s="578"/>
      <c r="AK324" s="578"/>
      <c r="AL324" s="578"/>
      <c r="AM324" s="578"/>
      <c r="AN324" s="578"/>
      <c r="AO324" s="578"/>
      <c r="AP324" s="578"/>
      <c r="AQ324" s="578"/>
      <c r="AR324" s="578"/>
    </row>
    <row r="325" spans="2:44" s="113" customFormat="1" ht="13" hidden="1" outlineLevel="1">
      <c r="B325" s="2301" t="s">
        <v>733</v>
      </c>
      <c r="C325" s="2302"/>
      <c r="D325" s="2303"/>
      <c r="E325" s="854">
        <f t="shared" ref="E325:L325" si="52">SUM(E323:E324)</f>
        <v>0</v>
      </c>
      <c r="F325" s="854">
        <f t="shared" si="52"/>
        <v>0</v>
      </c>
      <c r="G325" s="854">
        <f t="shared" si="52"/>
        <v>0</v>
      </c>
      <c r="H325" s="854">
        <f t="shared" si="52"/>
        <v>0</v>
      </c>
      <c r="I325" s="854">
        <f t="shared" si="52"/>
        <v>0</v>
      </c>
      <c r="J325" s="854">
        <f t="shared" si="52"/>
        <v>0</v>
      </c>
      <c r="K325" s="854">
        <f t="shared" si="52"/>
        <v>0</v>
      </c>
      <c r="L325" s="854">
        <f t="shared" si="52"/>
        <v>0</v>
      </c>
      <c r="M325" s="865">
        <f>SUM(M323:M324)</f>
        <v>0</v>
      </c>
      <c r="N325" s="861">
        <f>SQRT(SUMSQ(N323:N324))</f>
        <v>0</v>
      </c>
      <c r="O325" s="862">
        <f>SUM(O323:O324)</f>
        <v>0</v>
      </c>
      <c r="Z325" s="819"/>
      <c r="AE325" s="819"/>
      <c r="AI325" s="578"/>
      <c r="AJ325" s="578"/>
      <c r="AK325" s="578"/>
      <c r="AL325" s="578"/>
      <c r="AM325" s="578"/>
      <c r="AN325" s="578"/>
      <c r="AO325" s="578"/>
      <c r="AP325" s="578"/>
      <c r="AQ325" s="578"/>
      <c r="AR325" s="578"/>
    </row>
    <row r="326" spans="2:44" s="113" customFormat="1" ht="13" hidden="1" outlineLevel="1">
      <c r="B326" s="2318" t="s">
        <v>765</v>
      </c>
      <c r="C326" s="2319"/>
      <c r="D326" s="2319"/>
      <c r="E326" s="2319"/>
      <c r="F326" s="2319"/>
      <c r="G326" s="2319"/>
      <c r="H326" s="2319"/>
      <c r="I326" s="2319"/>
      <c r="J326" s="2319"/>
      <c r="K326" s="2319"/>
      <c r="L326" s="2319"/>
      <c r="M326" s="2319"/>
      <c r="N326" s="2319"/>
      <c r="O326" s="2320"/>
      <c r="Z326" s="819"/>
      <c r="AE326" s="819"/>
      <c r="AI326" s="578"/>
      <c r="AJ326" s="578"/>
      <c r="AK326" s="578"/>
      <c r="AL326" s="578"/>
      <c r="AM326" s="578"/>
      <c r="AN326" s="578"/>
      <c r="AO326" s="578"/>
      <c r="AP326" s="578"/>
      <c r="AQ326" s="578"/>
      <c r="AR326" s="578"/>
    </row>
    <row r="327" spans="2:44" s="113" customFormat="1" ht="13" hidden="1" outlineLevel="1">
      <c r="B327" s="2315" t="s">
        <v>741</v>
      </c>
      <c r="C327" s="2315"/>
      <c r="D327" s="864" t="s">
        <v>749</v>
      </c>
      <c r="E327" s="857"/>
      <c r="F327" s="857"/>
      <c r="G327" s="857"/>
      <c r="H327" s="857"/>
      <c r="I327" s="857"/>
      <c r="J327" s="857"/>
      <c r="K327" s="857"/>
      <c r="L327" s="866"/>
      <c r="M327" s="855"/>
      <c r="N327" s="860"/>
      <c r="O327" s="858"/>
      <c r="Z327" s="819"/>
      <c r="AE327" s="819"/>
      <c r="AI327" s="578"/>
      <c r="AJ327" s="578"/>
      <c r="AK327" s="578"/>
      <c r="AL327" s="578"/>
      <c r="AM327" s="578"/>
      <c r="AN327" s="578"/>
      <c r="AO327" s="578"/>
      <c r="AP327" s="578"/>
      <c r="AQ327" s="578"/>
      <c r="AR327" s="578"/>
    </row>
    <row r="328" spans="2:44" s="113" customFormat="1" ht="13" hidden="1" outlineLevel="1">
      <c r="B328" s="2321" t="s">
        <v>742</v>
      </c>
      <c r="C328" s="2322"/>
      <c r="D328" s="864" t="s">
        <v>750</v>
      </c>
      <c r="E328" s="857">
        <f>E297</f>
        <v>0</v>
      </c>
      <c r="F328" s="857">
        <f t="shared" ref="F328:G328" si="53">F297</f>
        <v>0</v>
      </c>
      <c r="G328" s="857">
        <f t="shared" si="53"/>
        <v>0</v>
      </c>
      <c r="H328" s="857">
        <v>0</v>
      </c>
      <c r="I328" s="857">
        <v>0</v>
      </c>
      <c r="J328" s="857">
        <v>0</v>
      </c>
      <c r="K328" s="857">
        <f>H297</f>
        <v>0</v>
      </c>
      <c r="L328" s="866">
        <f>SUM(E328:K328)</f>
        <v>0</v>
      </c>
      <c r="M328" s="855">
        <f>J297</f>
        <v>0</v>
      </c>
      <c r="N328" s="860">
        <f>K297</f>
        <v>0</v>
      </c>
      <c r="O328" s="858"/>
      <c r="Z328" s="819"/>
      <c r="AE328" s="819"/>
      <c r="AI328" s="578"/>
      <c r="AJ328" s="578"/>
      <c r="AK328" s="578"/>
      <c r="AL328" s="578"/>
      <c r="AM328" s="578"/>
      <c r="AN328" s="578"/>
      <c r="AO328" s="578"/>
      <c r="AP328" s="578"/>
      <c r="AQ328" s="578"/>
      <c r="AR328" s="578"/>
    </row>
    <row r="329" spans="2:44" s="113" customFormat="1" ht="13" hidden="1" outlineLevel="1">
      <c r="B329" s="2321" t="s">
        <v>743</v>
      </c>
      <c r="C329" s="2322"/>
      <c r="D329" s="864" t="s">
        <v>751</v>
      </c>
      <c r="E329" s="857">
        <f ca="1">E295</f>
        <v>0</v>
      </c>
      <c r="F329" s="857">
        <f t="shared" ref="F329:G329" ca="1" si="54">F295</f>
        <v>0</v>
      </c>
      <c r="G329" s="857">
        <f t="shared" ca="1" si="54"/>
        <v>0</v>
      </c>
      <c r="H329" s="857">
        <v>0</v>
      </c>
      <c r="I329" s="857">
        <v>0</v>
      </c>
      <c r="J329" s="857">
        <v>0</v>
      </c>
      <c r="K329" s="857">
        <f ca="1">H295</f>
        <v>0</v>
      </c>
      <c r="L329" s="866">
        <f ca="1">SUM(E329:K329)</f>
        <v>0</v>
      </c>
      <c r="M329" s="855">
        <f ca="1">J295</f>
        <v>0</v>
      </c>
      <c r="N329" s="860">
        <f>K295</f>
        <v>0</v>
      </c>
      <c r="O329" s="858"/>
      <c r="Z329" s="819"/>
      <c r="AE329" s="819"/>
      <c r="AI329" s="578"/>
      <c r="AJ329" s="578"/>
      <c r="AK329" s="578"/>
      <c r="AL329" s="578"/>
      <c r="AM329" s="578"/>
      <c r="AN329" s="578"/>
      <c r="AO329" s="578"/>
      <c r="AP329" s="578"/>
      <c r="AQ329" s="578"/>
      <c r="AR329" s="578"/>
    </row>
    <row r="330" spans="2:44" s="113" customFormat="1" ht="13" hidden="1" outlineLevel="1">
      <c r="B330" s="2315" t="s">
        <v>823</v>
      </c>
      <c r="C330" s="2315"/>
      <c r="D330" s="864" t="s">
        <v>752</v>
      </c>
      <c r="E330" s="857"/>
      <c r="F330" s="857"/>
      <c r="G330" s="857"/>
      <c r="H330" s="857"/>
      <c r="I330" s="857"/>
      <c r="J330" s="857"/>
      <c r="K330" s="857"/>
      <c r="L330" s="866"/>
      <c r="M330" s="855"/>
      <c r="N330" s="860"/>
      <c r="O330" s="858"/>
      <c r="Z330" s="819"/>
      <c r="AE330" s="819"/>
      <c r="AI330" s="578"/>
      <c r="AJ330" s="578"/>
      <c r="AK330" s="578"/>
      <c r="AL330" s="578"/>
      <c r="AM330" s="578"/>
      <c r="AN330" s="578"/>
      <c r="AO330" s="578"/>
      <c r="AP330" s="578"/>
      <c r="AQ330" s="578"/>
      <c r="AR330" s="578"/>
    </row>
    <row r="331" spans="2:44" s="113" customFormat="1" ht="13" hidden="1" outlineLevel="1">
      <c r="B331" s="2315" t="s">
        <v>744</v>
      </c>
      <c r="C331" s="2315"/>
      <c r="D331" s="864" t="s">
        <v>753</v>
      </c>
      <c r="E331" s="857"/>
      <c r="F331" s="857"/>
      <c r="G331" s="857"/>
      <c r="H331" s="857"/>
      <c r="I331" s="857"/>
      <c r="J331" s="857"/>
      <c r="K331" s="857"/>
      <c r="L331" s="866"/>
      <c r="M331" s="855"/>
      <c r="N331" s="860"/>
      <c r="O331" s="858"/>
      <c r="Z331" s="819"/>
      <c r="AE331" s="819"/>
      <c r="AI331" s="578"/>
      <c r="AJ331" s="578"/>
      <c r="AK331" s="578"/>
      <c r="AL331" s="578"/>
      <c r="AM331" s="578"/>
      <c r="AN331" s="578"/>
      <c r="AO331" s="578"/>
      <c r="AP331" s="578"/>
      <c r="AQ331" s="578"/>
      <c r="AR331" s="578"/>
    </row>
    <row r="332" spans="2:44" s="113" customFormat="1" ht="13" hidden="1" outlineLevel="1">
      <c r="B332" s="2315" t="s">
        <v>476</v>
      </c>
      <c r="C332" s="2315"/>
      <c r="D332" s="864" t="s">
        <v>754</v>
      </c>
      <c r="E332" s="857"/>
      <c r="F332" s="857"/>
      <c r="G332" s="857"/>
      <c r="H332" s="857"/>
      <c r="I332" s="857"/>
      <c r="J332" s="857"/>
      <c r="K332" s="857"/>
      <c r="L332" s="866"/>
      <c r="M332" s="855"/>
      <c r="N332" s="860"/>
      <c r="O332" s="858"/>
      <c r="Z332" s="819"/>
      <c r="AE332" s="819"/>
      <c r="AI332" s="578"/>
      <c r="AJ332" s="578"/>
      <c r="AK332" s="578"/>
      <c r="AL332" s="578"/>
      <c r="AM332" s="578"/>
      <c r="AN332" s="578"/>
      <c r="AO332" s="578"/>
      <c r="AP332" s="578"/>
      <c r="AQ332" s="578"/>
      <c r="AR332" s="578"/>
    </row>
    <row r="333" spans="2:44" s="113" customFormat="1" ht="13" hidden="1" outlineLevel="1">
      <c r="B333" s="2315" t="s">
        <v>485</v>
      </c>
      <c r="C333" s="2315"/>
      <c r="D333" s="864" t="s">
        <v>755</v>
      </c>
      <c r="E333" s="857"/>
      <c r="F333" s="857"/>
      <c r="G333" s="857"/>
      <c r="H333" s="857"/>
      <c r="I333" s="857"/>
      <c r="J333" s="857"/>
      <c r="K333" s="857"/>
      <c r="L333" s="866"/>
      <c r="M333" s="855"/>
      <c r="N333" s="860"/>
      <c r="O333" s="858"/>
      <c r="Z333" s="819"/>
      <c r="AE333" s="819"/>
      <c r="AI333" s="578"/>
      <c r="AJ333" s="578"/>
      <c r="AK333" s="578"/>
      <c r="AL333" s="578"/>
      <c r="AM333" s="578"/>
      <c r="AN333" s="578"/>
      <c r="AO333" s="578"/>
      <c r="AP333" s="578"/>
      <c r="AQ333" s="578"/>
      <c r="AR333" s="578"/>
    </row>
    <row r="334" spans="2:44" s="113" customFormat="1" ht="13" hidden="1" outlineLevel="1">
      <c r="B334" s="2316" t="s">
        <v>477</v>
      </c>
      <c r="C334" s="2317"/>
      <c r="D334" s="864" t="s">
        <v>756</v>
      </c>
      <c r="E334" s="857"/>
      <c r="F334" s="857"/>
      <c r="G334" s="857"/>
      <c r="H334" s="857"/>
      <c r="I334" s="857"/>
      <c r="J334" s="857"/>
      <c r="K334" s="857"/>
      <c r="L334" s="866"/>
      <c r="M334" s="855"/>
      <c r="N334" s="860"/>
      <c r="O334" s="858"/>
      <c r="Z334" s="819"/>
      <c r="AE334" s="819"/>
      <c r="AI334" s="578"/>
      <c r="AJ334" s="578"/>
      <c r="AK334" s="578"/>
      <c r="AL334" s="578"/>
      <c r="AM334" s="578"/>
      <c r="AN334" s="578"/>
      <c r="AO334" s="578"/>
      <c r="AP334" s="578"/>
      <c r="AQ334" s="578"/>
      <c r="AR334" s="578"/>
    </row>
    <row r="335" spans="2:44" s="113" customFormat="1" ht="13" hidden="1" outlineLevel="1">
      <c r="B335" s="2315" t="s">
        <v>770</v>
      </c>
      <c r="C335" s="2315"/>
      <c r="D335" s="856"/>
      <c r="E335" s="857"/>
      <c r="F335" s="857"/>
      <c r="G335" s="857"/>
      <c r="H335" s="857"/>
      <c r="I335" s="857"/>
      <c r="J335" s="857"/>
      <c r="K335" s="857"/>
      <c r="L335" s="866"/>
      <c r="M335" s="855"/>
      <c r="N335" s="860"/>
      <c r="O335" s="858"/>
      <c r="Z335" s="819"/>
      <c r="AE335" s="819"/>
      <c r="AI335" s="578"/>
      <c r="AJ335" s="578"/>
      <c r="AK335" s="578"/>
      <c r="AL335" s="578"/>
      <c r="AM335" s="578"/>
      <c r="AN335" s="578"/>
      <c r="AO335" s="578"/>
      <c r="AP335" s="578"/>
      <c r="AQ335" s="578"/>
      <c r="AR335" s="578"/>
    </row>
    <row r="336" spans="2:44" s="113" customFormat="1" ht="13" hidden="1" outlineLevel="1">
      <c r="B336" s="2318" t="s">
        <v>764</v>
      </c>
      <c r="C336" s="2319"/>
      <c r="D336" s="2319"/>
      <c r="E336" s="2319"/>
      <c r="F336" s="2319"/>
      <c r="G336" s="2319"/>
      <c r="H336" s="2319"/>
      <c r="I336" s="2319"/>
      <c r="J336" s="2319"/>
      <c r="K336" s="2319"/>
      <c r="L336" s="2319"/>
      <c r="M336" s="2319"/>
      <c r="N336" s="2319"/>
      <c r="O336" s="2320"/>
      <c r="Z336" s="819"/>
      <c r="AE336" s="819"/>
      <c r="AI336" s="578"/>
      <c r="AJ336" s="578"/>
      <c r="AK336" s="578"/>
      <c r="AL336" s="578"/>
      <c r="AM336" s="578"/>
      <c r="AN336" s="578"/>
      <c r="AO336" s="578"/>
      <c r="AP336" s="578"/>
      <c r="AQ336" s="578"/>
      <c r="AR336" s="578"/>
    </row>
    <row r="337" spans="2:44" s="113" customFormat="1" ht="13" hidden="1" outlineLevel="1">
      <c r="B337" s="2315" t="s">
        <v>745</v>
      </c>
      <c r="C337" s="2315"/>
      <c r="D337" s="864" t="s">
        <v>757</v>
      </c>
      <c r="E337" s="857"/>
      <c r="F337" s="857"/>
      <c r="G337" s="857"/>
      <c r="H337" s="857"/>
      <c r="I337" s="857"/>
      <c r="J337" s="857"/>
      <c r="K337" s="857"/>
      <c r="L337" s="866"/>
      <c r="M337" s="855"/>
      <c r="N337" s="860"/>
      <c r="O337" s="858"/>
      <c r="Z337" s="819"/>
      <c r="AE337" s="819"/>
      <c r="AI337" s="578"/>
      <c r="AJ337" s="578"/>
      <c r="AK337" s="578"/>
      <c r="AL337" s="578"/>
      <c r="AM337" s="578"/>
      <c r="AN337" s="578"/>
      <c r="AO337" s="578"/>
      <c r="AP337" s="578"/>
      <c r="AQ337" s="578"/>
      <c r="AR337" s="578"/>
    </row>
    <row r="338" spans="2:44" s="113" customFormat="1" ht="13" hidden="1" outlineLevel="1">
      <c r="B338" s="2315" t="s">
        <v>746</v>
      </c>
      <c r="C338" s="2315"/>
      <c r="D338" s="864" t="s">
        <v>758</v>
      </c>
      <c r="E338" s="857"/>
      <c r="F338" s="857"/>
      <c r="G338" s="857"/>
      <c r="H338" s="857"/>
      <c r="I338" s="857"/>
      <c r="J338" s="857"/>
      <c r="K338" s="857"/>
      <c r="L338" s="866"/>
      <c r="M338" s="855"/>
      <c r="N338" s="860"/>
      <c r="O338" s="858"/>
      <c r="Z338" s="819"/>
      <c r="AE338" s="819"/>
      <c r="AI338" s="578"/>
      <c r="AJ338" s="578"/>
      <c r="AK338" s="578"/>
      <c r="AL338" s="578"/>
      <c r="AM338" s="578"/>
      <c r="AN338" s="578"/>
      <c r="AO338" s="578"/>
      <c r="AP338" s="578"/>
      <c r="AQ338" s="578"/>
      <c r="AR338" s="578"/>
    </row>
    <row r="339" spans="2:44" s="113" customFormat="1" ht="13" hidden="1" outlineLevel="1">
      <c r="B339" s="2315" t="s">
        <v>481</v>
      </c>
      <c r="C339" s="2315"/>
      <c r="D339" s="864" t="s">
        <v>759</v>
      </c>
      <c r="E339" s="857"/>
      <c r="F339" s="857"/>
      <c r="G339" s="857"/>
      <c r="H339" s="857"/>
      <c r="I339" s="857"/>
      <c r="J339" s="857"/>
      <c r="K339" s="857"/>
      <c r="L339" s="866"/>
      <c r="M339" s="855"/>
      <c r="N339" s="860"/>
      <c r="O339" s="858"/>
      <c r="Z339" s="819"/>
      <c r="AE339" s="819"/>
      <c r="AI339" s="578"/>
      <c r="AJ339" s="578"/>
      <c r="AK339" s="578"/>
      <c r="AL339" s="578"/>
      <c r="AM339" s="578"/>
      <c r="AN339" s="578"/>
      <c r="AO339" s="578"/>
      <c r="AP339" s="578"/>
      <c r="AQ339" s="578"/>
      <c r="AR339" s="578"/>
    </row>
    <row r="340" spans="2:44" s="113" customFormat="1" ht="13" hidden="1" outlineLevel="1">
      <c r="B340" s="2315" t="s">
        <v>482</v>
      </c>
      <c r="C340" s="2315"/>
      <c r="D340" s="864" t="s">
        <v>760</v>
      </c>
      <c r="E340" s="857"/>
      <c r="F340" s="857"/>
      <c r="G340" s="857"/>
      <c r="H340" s="857"/>
      <c r="I340" s="857"/>
      <c r="J340" s="857"/>
      <c r="K340" s="857"/>
      <c r="L340" s="866"/>
      <c r="M340" s="855"/>
      <c r="N340" s="860"/>
      <c r="O340" s="858"/>
      <c r="Z340" s="819"/>
      <c r="AE340" s="819"/>
      <c r="AI340" s="578"/>
      <c r="AJ340" s="578"/>
      <c r="AK340" s="578"/>
      <c r="AL340" s="578"/>
      <c r="AM340" s="578"/>
      <c r="AN340" s="578"/>
      <c r="AO340" s="578"/>
      <c r="AP340" s="578"/>
      <c r="AQ340" s="578"/>
      <c r="AR340" s="578"/>
    </row>
    <row r="341" spans="2:44" s="113" customFormat="1" ht="13" hidden="1" outlineLevel="1">
      <c r="B341" s="2315" t="s">
        <v>747</v>
      </c>
      <c r="C341" s="2315"/>
      <c r="D341" s="864" t="s">
        <v>761</v>
      </c>
      <c r="E341" s="857"/>
      <c r="F341" s="857"/>
      <c r="G341" s="857"/>
      <c r="H341" s="857"/>
      <c r="I341" s="857"/>
      <c r="J341" s="857"/>
      <c r="K341" s="857"/>
      <c r="L341" s="866"/>
      <c r="M341" s="855"/>
      <c r="N341" s="860"/>
      <c r="O341" s="858"/>
      <c r="Z341" s="819"/>
      <c r="AE341" s="819"/>
      <c r="AI341" s="578"/>
      <c r="AJ341" s="578"/>
      <c r="AK341" s="578"/>
      <c r="AL341" s="578"/>
      <c r="AM341" s="578"/>
      <c r="AN341" s="578"/>
      <c r="AO341" s="578"/>
      <c r="AP341" s="578"/>
      <c r="AQ341" s="578"/>
      <c r="AR341" s="578"/>
    </row>
    <row r="342" spans="2:44" s="113" customFormat="1" ht="13" hidden="1" outlineLevel="1">
      <c r="B342" s="2315" t="s">
        <v>748</v>
      </c>
      <c r="C342" s="2315"/>
      <c r="D342" s="864" t="s">
        <v>762</v>
      </c>
      <c r="E342" s="857"/>
      <c r="F342" s="857"/>
      <c r="G342" s="857"/>
      <c r="H342" s="857"/>
      <c r="I342" s="857"/>
      <c r="J342" s="857"/>
      <c r="K342" s="857"/>
      <c r="L342" s="866"/>
      <c r="M342" s="855"/>
      <c r="N342" s="860"/>
      <c r="O342" s="858"/>
      <c r="Z342" s="819"/>
      <c r="AE342" s="819"/>
      <c r="AI342" s="578"/>
      <c r="AJ342" s="578"/>
      <c r="AK342" s="578"/>
      <c r="AL342" s="578"/>
      <c r="AM342" s="578"/>
      <c r="AN342" s="578"/>
      <c r="AO342" s="578"/>
      <c r="AP342" s="578"/>
      <c r="AQ342" s="578"/>
      <c r="AR342" s="578"/>
    </row>
    <row r="343" spans="2:44" s="113" customFormat="1" ht="13" hidden="1" outlineLevel="1">
      <c r="B343" s="2315" t="s">
        <v>478</v>
      </c>
      <c r="C343" s="2315"/>
      <c r="D343" s="864" t="s">
        <v>763</v>
      </c>
      <c r="E343" s="857"/>
      <c r="F343" s="857"/>
      <c r="G343" s="857"/>
      <c r="H343" s="857"/>
      <c r="I343" s="857"/>
      <c r="J343" s="857"/>
      <c r="K343" s="857"/>
      <c r="L343" s="866"/>
      <c r="M343" s="855"/>
      <c r="N343" s="860"/>
      <c r="O343" s="858"/>
      <c r="Z343" s="819"/>
      <c r="AE343" s="819"/>
      <c r="AI343" s="578"/>
      <c r="AJ343" s="578"/>
      <c r="AK343" s="578"/>
      <c r="AL343" s="578"/>
      <c r="AM343" s="578"/>
      <c r="AN343" s="578"/>
      <c r="AO343" s="578"/>
      <c r="AP343" s="578"/>
      <c r="AQ343" s="578"/>
      <c r="AR343" s="578"/>
    </row>
    <row r="344" spans="2:44" s="113" customFormat="1" ht="13" hidden="1" outlineLevel="1">
      <c r="B344" s="2315" t="s">
        <v>771</v>
      </c>
      <c r="C344" s="2315"/>
      <c r="D344" s="856"/>
      <c r="E344" s="857"/>
      <c r="F344" s="857"/>
      <c r="G344" s="857"/>
      <c r="H344" s="857"/>
      <c r="I344" s="857"/>
      <c r="J344" s="857"/>
      <c r="K344" s="857"/>
      <c r="L344" s="866"/>
      <c r="M344" s="855"/>
      <c r="N344" s="860"/>
      <c r="O344" s="858"/>
      <c r="Z344" s="819"/>
      <c r="AE344" s="819"/>
      <c r="AI344" s="578"/>
      <c r="AJ344" s="578"/>
      <c r="AK344" s="578"/>
      <c r="AL344" s="578"/>
      <c r="AM344" s="578"/>
      <c r="AN344" s="578"/>
      <c r="AO344" s="578"/>
      <c r="AP344" s="578"/>
      <c r="AQ344" s="578"/>
      <c r="AR344" s="578"/>
    </row>
    <row r="345" spans="2:44" s="113" customFormat="1" ht="13" hidden="1" outlineLevel="1">
      <c r="B345" s="2301" t="s">
        <v>732</v>
      </c>
      <c r="C345" s="2302"/>
      <c r="D345" s="2303"/>
      <c r="E345" s="854">
        <f t="shared" ref="E345:O345" ca="1" si="55">SUM(E327:E344)</f>
        <v>0</v>
      </c>
      <c r="F345" s="854">
        <f t="shared" ca="1" si="55"/>
        <v>0</v>
      </c>
      <c r="G345" s="854">
        <f t="shared" ca="1" si="55"/>
        <v>0</v>
      </c>
      <c r="H345" s="854">
        <f t="shared" si="55"/>
        <v>0</v>
      </c>
      <c r="I345" s="854">
        <f t="shared" si="55"/>
        <v>0</v>
      </c>
      <c r="J345" s="854">
        <f t="shared" si="55"/>
        <v>0</v>
      </c>
      <c r="K345" s="854">
        <f t="shared" ca="1" si="55"/>
        <v>0</v>
      </c>
      <c r="L345" s="854">
        <f t="shared" ca="1" si="55"/>
        <v>0</v>
      </c>
      <c r="M345" s="865">
        <f t="shared" ca="1" si="55"/>
        <v>0</v>
      </c>
      <c r="N345" s="861">
        <f>SQRT(SUMSQ(N327:N344))</f>
        <v>0</v>
      </c>
      <c r="O345" s="862">
        <f t="shared" si="55"/>
        <v>0</v>
      </c>
      <c r="Z345" s="819"/>
      <c r="AE345" s="819"/>
      <c r="AI345" s="578"/>
      <c r="AJ345" s="578"/>
      <c r="AK345" s="578"/>
      <c r="AL345" s="578"/>
      <c r="AM345" s="578"/>
      <c r="AN345" s="578"/>
      <c r="AO345" s="578"/>
      <c r="AP345" s="578"/>
      <c r="AQ345" s="578"/>
      <c r="AR345" s="578"/>
    </row>
    <row r="346" spans="2:44" s="113" customFormat="1" ht="11.5" hidden="1" outlineLevel="1">
      <c r="W346" s="819"/>
      <c r="AB346" s="819"/>
      <c r="AF346" s="578"/>
      <c r="AG346" s="578"/>
      <c r="AH346" s="578"/>
      <c r="AI346" s="578"/>
      <c r="AJ346" s="578"/>
      <c r="AK346" s="578"/>
      <c r="AL346" s="578"/>
      <c r="AM346" s="578"/>
      <c r="AN346" s="578"/>
      <c r="AO346" s="578"/>
      <c r="AP346" s="578"/>
      <c r="AQ346" s="578"/>
    </row>
    <row r="348" spans="2:44" s="113" customFormat="1" ht="15.75" customHeight="1" collapsed="1">
      <c r="B348" s="2304" t="s">
        <v>818</v>
      </c>
      <c r="C348" s="2305"/>
      <c r="D348" s="2305"/>
      <c r="E348" s="2305"/>
      <c r="F348" s="2305"/>
      <c r="G348" s="2305"/>
      <c r="H348" s="2305"/>
      <c r="I348" s="2305"/>
      <c r="J348" s="2305"/>
      <c r="K348" s="2305"/>
      <c r="L348" s="2305"/>
      <c r="M348" s="2305"/>
      <c r="N348" s="2305"/>
      <c r="O348" s="2306"/>
      <c r="W348" s="819"/>
      <c r="AB348" s="819"/>
      <c r="AF348" s="578"/>
      <c r="AG348" s="578"/>
      <c r="AH348" s="578"/>
      <c r="AI348" s="578"/>
      <c r="AJ348" s="578"/>
      <c r="AK348" s="578"/>
      <c r="AL348" s="578"/>
      <c r="AM348" s="578"/>
      <c r="AN348" s="578"/>
      <c r="AO348" s="578"/>
      <c r="AP348" s="578"/>
      <c r="AQ348" s="578"/>
    </row>
    <row r="349" spans="2:44" s="113" customFormat="1" ht="11.5" hidden="1" outlineLevel="1">
      <c r="Q349" s="911"/>
      <c r="R349" s="911"/>
      <c r="W349" s="819"/>
      <c r="AB349" s="819"/>
      <c r="AF349" s="578"/>
      <c r="AG349" s="578"/>
      <c r="AH349" s="578"/>
      <c r="AI349" s="578"/>
      <c r="AJ349" s="578"/>
      <c r="AK349" s="578"/>
      <c r="AL349" s="578"/>
      <c r="AM349" s="578"/>
      <c r="AN349" s="578"/>
      <c r="AO349" s="578"/>
      <c r="AP349" s="578"/>
      <c r="AQ349" s="578"/>
    </row>
    <row r="350" spans="2:44" s="113" customFormat="1" ht="39" hidden="1" outlineLevel="1">
      <c r="B350" s="206"/>
      <c r="C350" s="206"/>
      <c r="D350" s="206"/>
      <c r="E350" s="2307" t="s">
        <v>454</v>
      </c>
      <c r="F350" s="2308"/>
      <c r="G350" s="2308"/>
      <c r="H350" s="2308"/>
      <c r="I350" s="2308"/>
      <c r="J350" s="2308"/>
      <c r="K350" s="2308"/>
      <c r="L350" s="2308"/>
      <c r="M350" s="2309"/>
      <c r="N350" s="974" t="s">
        <v>819</v>
      </c>
      <c r="O350" s="971" t="s">
        <v>446</v>
      </c>
      <c r="Q350" s="911"/>
      <c r="R350" s="911"/>
      <c r="W350" s="819"/>
      <c r="AB350" s="819"/>
      <c r="AF350" s="578"/>
      <c r="AG350" s="578"/>
      <c r="AH350" s="578"/>
      <c r="AI350" s="578"/>
      <c r="AJ350" s="578"/>
      <c r="AK350" s="578"/>
      <c r="AL350" s="578"/>
      <c r="AM350" s="578"/>
      <c r="AN350" s="578"/>
      <c r="AO350" s="578"/>
      <c r="AP350" s="578"/>
      <c r="AQ350" s="578"/>
    </row>
    <row r="351" spans="2:44" s="113" customFormat="1" ht="37.5" hidden="1" outlineLevel="1">
      <c r="B351" s="2310" t="s">
        <v>444</v>
      </c>
      <c r="C351" s="2309"/>
      <c r="D351" s="973" t="s">
        <v>464</v>
      </c>
      <c r="E351" s="972" t="s">
        <v>861</v>
      </c>
      <c r="F351" s="972" t="s">
        <v>862</v>
      </c>
      <c r="G351" s="972" t="s">
        <v>863</v>
      </c>
      <c r="H351" s="972" t="s">
        <v>869</v>
      </c>
      <c r="I351" s="972" t="s">
        <v>860</v>
      </c>
      <c r="J351" s="973" t="s">
        <v>519</v>
      </c>
      <c r="K351" s="972" t="s">
        <v>870</v>
      </c>
      <c r="L351" s="972" t="s">
        <v>871</v>
      </c>
      <c r="M351" s="972" t="s">
        <v>520</v>
      </c>
      <c r="N351" s="975" t="s">
        <v>864</v>
      </c>
      <c r="O351" s="977" t="s">
        <v>519</v>
      </c>
      <c r="Q351" s="911"/>
      <c r="R351" s="911"/>
      <c r="W351" s="819"/>
      <c r="AB351" s="819"/>
      <c r="AF351" s="578"/>
      <c r="AG351" s="578"/>
      <c r="AH351" s="578"/>
      <c r="AI351" s="578"/>
      <c r="AJ351" s="578"/>
      <c r="AK351" s="578"/>
      <c r="AL351" s="578"/>
      <c r="AM351" s="578"/>
      <c r="AN351" s="578"/>
      <c r="AO351" s="578"/>
      <c r="AP351" s="578"/>
      <c r="AQ351" s="578"/>
    </row>
    <row r="352" spans="2:44" s="113" customFormat="1" ht="12.75" hidden="1" customHeight="1" outlineLevel="1">
      <c r="B352" s="2290" t="s">
        <v>465</v>
      </c>
      <c r="C352" s="2291"/>
      <c r="D352" s="976">
        <v>1</v>
      </c>
      <c r="E352" s="983"/>
      <c r="F352" s="983"/>
      <c r="G352" s="983"/>
      <c r="H352" s="983"/>
      <c r="I352" s="983"/>
      <c r="J352" s="984"/>
      <c r="K352" s="985"/>
      <c r="L352" s="985"/>
      <c r="M352" s="986"/>
      <c r="N352" s="987"/>
      <c r="O352" s="2311" t="s">
        <v>825</v>
      </c>
      <c r="Q352" s="911"/>
      <c r="R352" s="911"/>
      <c r="W352" s="819"/>
      <c r="AB352" s="819"/>
      <c r="AF352" s="578"/>
      <c r="AG352" s="578"/>
      <c r="AH352" s="578"/>
      <c r="AI352" s="578"/>
      <c r="AJ352" s="578"/>
      <c r="AK352" s="578"/>
      <c r="AL352" s="578"/>
      <c r="AM352" s="578"/>
      <c r="AN352" s="578"/>
      <c r="AO352" s="578"/>
      <c r="AP352" s="578"/>
      <c r="AQ352" s="578"/>
    </row>
    <row r="353" spans="2:43" s="113" customFormat="1" ht="13" hidden="1" outlineLevel="1">
      <c r="B353" s="2290" t="s">
        <v>730</v>
      </c>
      <c r="C353" s="2314"/>
      <c r="D353" s="976">
        <v>2</v>
      </c>
      <c r="E353" s="983">
        <f ca="1">E287</f>
        <v>0</v>
      </c>
      <c r="F353" s="983">
        <f t="shared" ref="F353:G353" ca="1" si="56">F287</f>
        <v>0</v>
      </c>
      <c r="G353" s="983">
        <f t="shared" ca="1" si="56"/>
        <v>0</v>
      </c>
      <c r="H353" s="983">
        <f>0</f>
        <v>0</v>
      </c>
      <c r="I353" s="983">
        <f ca="1">H287</f>
        <v>0</v>
      </c>
      <c r="J353" s="984">
        <f ca="1">SUM(E353:I353)</f>
        <v>0</v>
      </c>
      <c r="K353" s="985">
        <f ca="1">J287</f>
        <v>0</v>
      </c>
      <c r="L353" s="985">
        <v>0</v>
      </c>
      <c r="M353" s="986">
        <f>K287</f>
        <v>0</v>
      </c>
      <c r="N353" s="987"/>
      <c r="O353" s="2312"/>
      <c r="Q353" s="911"/>
      <c r="R353" s="911"/>
      <c r="W353" s="819"/>
      <c r="AB353" s="819"/>
      <c r="AF353" s="578"/>
      <c r="AG353" s="578"/>
      <c r="AH353" s="578"/>
      <c r="AI353" s="578"/>
      <c r="AJ353" s="578"/>
      <c r="AK353" s="578"/>
      <c r="AL353" s="578"/>
      <c r="AM353" s="578"/>
      <c r="AN353" s="578"/>
      <c r="AO353" s="578"/>
      <c r="AP353" s="578"/>
      <c r="AQ353" s="578"/>
    </row>
    <row r="354" spans="2:43" s="113" customFormat="1" ht="13" hidden="1" outlineLevel="1">
      <c r="B354" s="2290" t="s">
        <v>731</v>
      </c>
      <c r="C354" s="2314"/>
      <c r="D354" s="976">
        <v>3</v>
      </c>
      <c r="E354" s="983"/>
      <c r="F354" s="983"/>
      <c r="G354" s="983"/>
      <c r="H354" s="983"/>
      <c r="I354" s="983"/>
      <c r="J354" s="984"/>
      <c r="K354" s="985"/>
      <c r="L354" s="985"/>
      <c r="M354" s="986"/>
      <c r="N354" s="987"/>
      <c r="O354" s="2312"/>
      <c r="Q354" s="911"/>
      <c r="R354" s="911"/>
      <c r="W354" s="819"/>
      <c r="AB354" s="819"/>
      <c r="AF354" s="578"/>
      <c r="AG354" s="578"/>
      <c r="AH354" s="578"/>
      <c r="AI354" s="578"/>
      <c r="AJ354" s="578"/>
      <c r="AK354" s="578"/>
      <c r="AL354" s="578"/>
      <c r="AM354" s="578"/>
      <c r="AN354" s="578"/>
      <c r="AO354" s="578"/>
      <c r="AP354" s="578"/>
      <c r="AQ354" s="578"/>
    </row>
    <row r="355" spans="2:43" s="113" customFormat="1" ht="13" hidden="1" outlineLevel="1">
      <c r="B355" s="2290" t="s">
        <v>468</v>
      </c>
      <c r="C355" s="2314"/>
      <c r="D355" s="976">
        <v>4</v>
      </c>
      <c r="E355" s="983"/>
      <c r="F355" s="983"/>
      <c r="G355" s="983"/>
      <c r="H355" s="983"/>
      <c r="I355" s="983"/>
      <c r="J355" s="984"/>
      <c r="K355" s="985"/>
      <c r="L355" s="985"/>
      <c r="M355" s="986"/>
      <c r="N355" s="987"/>
      <c r="O355" s="2312"/>
      <c r="Q355" s="911"/>
      <c r="R355" s="911"/>
      <c r="W355" s="819"/>
      <c r="AB355" s="819"/>
      <c r="AF355" s="578"/>
      <c r="AG355" s="578"/>
      <c r="AH355" s="578"/>
      <c r="AI355" s="578"/>
      <c r="AJ355" s="578"/>
      <c r="AK355" s="578"/>
      <c r="AL355" s="578"/>
      <c r="AM355" s="578"/>
      <c r="AN355" s="578"/>
      <c r="AO355" s="578"/>
      <c r="AP355" s="578"/>
      <c r="AQ355" s="578"/>
    </row>
    <row r="356" spans="2:43" s="113" customFormat="1" ht="13" hidden="1" outlineLevel="1">
      <c r="B356" s="2290" t="s">
        <v>820</v>
      </c>
      <c r="C356" s="2314"/>
      <c r="D356" s="976">
        <v>5</v>
      </c>
      <c r="E356" s="983"/>
      <c r="F356" s="983"/>
      <c r="G356" s="983"/>
      <c r="H356" s="983"/>
      <c r="I356" s="983"/>
      <c r="J356" s="984"/>
      <c r="K356" s="985"/>
      <c r="L356" s="985"/>
      <c r="M356" s="986"/>
      <c r="N356" s="988"/>
      <c r="O356" s="2312"/>
      <c r="Q356" s="911"/>
      <c r="R356" s="911"/>
      <c r="W356" s="819"/>
      <c r="AB356" s="819"/>
      <c r="AF356" s="578"/>
      <c r="AG356" s="578"/>
      <c r="AH356" s="578"/>
      <c r="AI356" s="578"/>
      <c r="AJ356" s="578"/>
      <c r="AK356" s="578"/>
      <c r="AL356" s="578"/>
      <c r="AM356" s="578"/>
      <c r="AN356" s="578"/>
      <c r="AO356" s="578"/>
      <c r="AP356" s="578"/>
      <c r="AQ356" s="578"/>
    </row>
    <row r="357" spans="2:43" s="113" customFormat="1" ht="13" hidden="1" outlineLevel="1">
      <c r="B357" s="2294" t="s">
        <v>734</v>
      </c>
      <c r="C357" s="2294"/>
      <c r="D357" s="2294"/>
      <c r="E357" s="989">
        <f ca="1">SUM(E352:E356)</f>
        <v>0</v>
      </c>
      <c r="F357" s="989">
        <f t="shared" ref="F357:N357" ca="1" si="57">SUM(F352:F356)</f>
        <v>0</v>
      </c>
      <c r="G357" s="989">
        <f t="shared" ca="1" si="57"/>
        <v>0</v>
      </c>
      <c r="H357" s="989">
        <f t="shared" si="57"/>
        <v>0</v>
      </c>
      <c r="I357" s="989">
        <f t="shared" ca="1" si="57"/>
        <v>0</v>
      </c>
      <c r="J357" s="989">
        <f t="shared" ca="1" si="57"/>
        <v>0</v>
      </c>
      <c r="K357" s="990">
        <f t="shared" ca="1" si="57"/>
        <v>0</v>
      </c>
      <c r="L357" s="990">
        <f t="shared" si="57"/>
        <v>0</v>
      </c>
      <c r="M357" s="991">
        <f>SQRT(SUMSQ(M352:M356))</f>
        <v>0</v>
      </c>
      <c r="N357" s="992">
        <f t="shared" si="57"/>
        <v>0</v>
      </c>
      <c r="O357" s="2313"/>
      <c r="Q357" s="911"/>
      <c r="R357" s="911"/>
      <c r="W357" s="819"/>
      <c r="AB357" s="819"/>
      <c r="AF357" s="578"/>
      <c r="AG357" s="578"/>
      <c r="AH357" s="578"/>
      <c r="AI357" s="578"/>
      <c r="AJ357" s="578"/>
      <c r="AK357" s="578"/>
      <c r="AL357" s="578"/>
      <c r="AM357" s="578"/>
      <c r="AN357" s="578"/>
      <c r="AO357" s="578"/>
      <c r="AP357" s="578"/>
      <c r="AQ357" s="578"/>
    </row>
    <row r="358" spans="2:43" s="113" customFormat="1" ht="13" hidden="1" outlineLevel="1">
      <c r="B358" s="2290" t="s">
        <v>470</v>
      </c>
      <c r="C358" s="2291"/>
      <c r="D358" s="976">
        <v>6</v>
      </c>
      <c r="E358" s="983"/>
      <c r="F358" s="983"/>
      <c r="G358" s="983"/>
      <c r="H358" s="983"/>
      <c r="I358" s="983"/>
      <c r="J358" s="984"/>
      <c r="K358" s="985"/>
      <c r="L358" s="985"/>
      <c r="M358" s="986"/>
      <c r="N358" s="987"/>
      <c r="O358" s="993"/>
      <c r="Q358" s="911"/>
      <c r="R358" s="911"/>
      <c r="W358" s="819"/>
      <c r="AB358" s="819"/>
      <c r="AF358" s="578"/>
      <c r="AG358" s="578"/>
      <c r="AH358" s="578"/>
      <c r="AI358" s="578"/>
      <c r="AJ358" s="578"/>
      <c r="AK358" s="578"/>
      <c r="AL358" s="578"/>
      <c r="AM358" s="578"/>
      <c r="AN358" s="578"/>
      <c r="AO358" s="578"/>
      <c r="AP358" s="578"/>
      <c r="AQ358" s="578"/>
    </row>
    <row r="359" spans="2:43" s="113" customFormat="1" ht="13" hidden="1" outlineLevel="1">
      <c r="B359" s="2290" t="s">
        <v>821</v>
      </c>
      <c r="C359" s="2291"/>
      <c r="D359" s="976">
        <v>7</v>
      </c>
      <c r="E359" s="983"/>
      <c r="F359" s="983"/>
      <c r="G359" s="983"/>
      <c r="H359" s="983"/>
      <c r="I359" s="983"/>
      <c r="J359" s="984"/>
      <c r="K359" s="985"/>
      <c r="L359" s="985"/>
      <c r="M359" s="986"/>
      <c r="N359" s="987"/>
      <c r="O359" s="987"/>
      <c r="Q359" s="911"/>
      <c r="R359" s="911"/>
      <c r="W359" s="819"/>
      <c r="AB359" s="819"/>
      <c r="AF359" s="578"/>
      <c r="AG359" s="578"/>
      <c r="AH359" s="578"/>
      <c r="AI359" s="578"/>
      <c r="AJ359" s="578"/>
      <c r="AK359" s="578"/>
      <c r="AL359" s="578"/>
      <c r="AM359" s="578"/>
      <c r="AN359" s="578"/>
      <c r="AO359" s="578"/>
      <c r="AP359" s="578"/>
      <c r="AQ359" s="578"/>
    </row>
    <row r="360" spans="2:43" s="113" customFormat="1" ht="13" hidden="1" outlineLevel="1">
      <c r="B360" s="2294" t="s">
        <v>733</v>
      </c>
      <c r="C360" s="2294"/>
      <c r="D360" s="2294"/>
      <c r="E360" s="989">
        <f>SUM(E358:E359)</f>
        <v>0</v>
      </c>
      <c r="F360" s="989">
        <f t="shared" ref="F360:O360" si="58">SUM(F358:F359)</f>
        <v>0</v>
      </c>
      <c r="G360" s="989">
        <f t="shared" si="58"/>
        <v>0</v>
      </c>
      <c r="H360" s="989">
        <f t="shared" si="58"/>
        <v>0</v>
      </c>
      <c r="I360" s="989">
        <f t="shared" si="58"/>
        <v>0</v>
      </c>
      <c r="J360" s="989">
        <f t="shared" si="58"/>
        <v>0</v>
      </c>
      <c r="K360" s="990">
        <f t="shared" si="58"/>
        <v>0</v>
      </c>
      <c r="L360" s="990">
        <f t="shared" si="58"/>
        <v>0</v>
      </c>
      <c r="M360" s="991">
        <f>SQRT(SUMSQ(M358:M359))</f>
        <v>0</v>
      </c>
      <c r="N360" s="992">
        <f t="shared" si="58"/>
        <v>0</v>
      </c>
      <c r="O360" s="992">
        <f t="shared" si="58"/>
        <v>0</v>
      </c>
      <c r="Q360" s="911"/>
      <c r="R360" s="911"/>
      <c r="W360" s="819"/>
      <c r="AB360" s="819"/>
      <c r="AF360" s="578"/>
      <c r="AG360" s="578"/>
      <c r="AH360" s="578"/>
      <c r="AI360" s="578"/>
      <c r="AJ360" s="578"/>
      <c r="AK360" s="578"/>
      <c r="AL360" s="578"/>
      <c r="AM360" s="578"/>
      <c r="AN360" s="578"/>
      <c r="AO360" s="578"/>
      <c r="AP360" s="578"/>
      <c r="AQ360" s="578"/>
    </row>
    <row r="361" spans="2:43" s="113" customFormat="1" ht="13" hidden="1" outlineLevel="1">
      <c r="B361" s="2290" t="s">
        <v>472</v>
      </c>
      <c r="C361" s="2291"/>
      <c r="D361" s="976">
        <v>8</v>
      </c>
      <c r="E361" s="983">
        <f ca="1">E295</f>
        <v>0</v>
      </c>
      <c r="F361" s="983">
        <f t="shared" ref="F361:G361" ca="1" si="59">F295</f>
        <v>0</v>
      </c>
      <c r="G361" s="983">
        <f t="shared" ca="1" si="59"/>
        <v>0</v>
      </c>
      <c r="H361" s="983">
        <v>0</v>
      </c>
      <c r="I361" s="983">
        <f ca="1">H295</f>
        <v>0</v>
      </c>
      <c r="J361" s="984">
        <f ca="1">SUM(E361:I361)</f>
        <v>0</v>
      </c>
      <c r="K361" s="985">
        <f ca="1">J295</f>
        <v>0</v>
      </c>
      <c r="L361" s="985">
        <v>0</v>
      </c>
      <c r="M361" s="986">
        <f>K295</f>
        <v>0</v>
      </c>
      <c r="N361" s="987"/>
      <c r="O361" s="987"/>
      <c r="Q361" s="911"/>
      <c r="R361" s="911"/>
      <c r="W361" s="819"/>
      <c r="AB361" s="819"/>
      <c r="AF361" s="578"/>
      <c r="AG361" s="578"/>
      <c r="AH361" s="578"/>
      <c r="AI361" s="578"/>
      <c r="AJ361" s="578"/>
      <c r="AK361" s="578"/>
      <c r="AL361" s="578"/>
      <c r="AM361" s="578"/>
      <c r="AN361" s="578"/>
      <c r="AO361" s="578"/>
      <c r="AP361" s="578"/>
      <c r="AQ361" s="578"/>
    </row>
    <row r="362" spans="2:43" s="113" customFormat="1" ht="13" hidden="1" outlineLevel="1">
      <c r="B362" s="2290" t="s">
        <v>822</v>
      </c>
      <c r="C362" s="2291"/>
      <c r="D362" s="976">
        <v>9</v>
      </c>
      <c r="E362" s="983"/>
      <c r="F362" s="983"/>
      <c r="G362" s="983"/>
      <c r="H362" s="983"/>
      <c r="I362" s="983"/>
      <c r="J362" s="984"/>
      <c r="K362" s="985"/>
      <c r="L362" s="985"/>
      <c r="M362" s="986"/>
      <c r="N362" s="987"/>
      <c r="O362" s="987"/>
      <c r="Q362" s="911"/>
      <c r="R362" s="911"/>
      <c r="W362" s="819"/>
      <c r="AB362" s="819"/>
      <c r="AF362" s="578"/>
      <c r="AG362" s="578"/>
      <c r="AH362" s="578"/>
      <c r="AI362" s="578"/>
      <c r="AJ362" s="578"/>
      <c r="AK362" s="578"/>
      <c r="AL362" s="578"/>
      <c r="AM362" s="578"/>
      <c r="AN362" s="578"/>
      <c r="AO362" s="578"/>
      <c r="AP362" s="578"/>
      <c r="AQ362" s="578"/>
    </row>
    <row r="363" spans="2:43" s="113" customFormat="1" ht="13" hidden="1" outlineLevel="1">
      <c r="B363" s="2290" t="s">
        <v>742</v>
      </c>
      <c r="C363" s="2291"/>
      <c r="D363" s="976">
        <v>10</v>
      </c>
      <c r="E363" s="983">
        <f>E297</f>
        <v>0</v>
      </c>
      <c r="F363" s="983">
        <f t="shared" ref="F363:G363" si="60">F297</f>
        <v>0</v>
      </c>
      <c r="G363" s="983">
        <f t="shared" si="60"/>
        <v>0</v>
      </c>
      <c r="H363" s="983">
        <v>0</v>
      </c>
      <c r="I363" s="983">
        <f>H297</f>
        <v>0</v>
      </c>
      <c r="J363" s="984">
        <f>SUM(E363:I363)</f>
        <v>0</v>
      </c>
      <c r="K363" s="985">
        <f>J297</f>
        <v>0</v>
      </c>
      <c r="L363" s="985">
        <v>0</v>
      </c>
      <c r="M363" s="986">
        <f>K297</f>
        <v>0</v>
      </c>
      <c r="N363" s="987"/>
      <c r="O363" s="987"/>
      <c r="Q363" s="911"/>
      <c r="R363" s="911"/>
      <c r="W363" s="819"/>
      <c r="AB363" s="819"/>
      <c r="AF363" s="578"/>
      <c r="AG363" s="578"/>
      <c r="AH363" s="578"/>
      <c r="AI363" s="578"/>
      <c r="AJ363" s="578"/>
      <c r="AK363" s="578"/>
      <c r="AL363" s="578"/>
      <c r="AM363" s="578"/>
      <c r="AN363" s="578"/>
      <c r="AO363" s="578"/>
      <c r="AP363" s="578"/>
      <c r="AQ363" s="578"/>
    </row>
    <row r="364" spans="2:43" s="113" customFormat="1" ht="13" hidden="1" outlineLevel="1">
      <c r="B364" s="2290" t="s">
        <v>744</v>
      </c>
      <c r="C364" s="2291"/>
      <c r="D364" s="976">
        <v>11</v>
      </c>
      <c r="E364" s="983"/>
      <c r="F364" s="983"/>
      <c r="G364" s="983"/>
      <c r="H364" s="983"/>
      <c r="I364" s="983"/>
      <c r="J364" s="984"/>
      <c r="K364" s="985"/>
      <c r="L364" s="985"/>
      <c r="M364" s="986"/>
      <c r="N364" s="987"/>
      <c r="O364" s="987"/>
      <c r="Q364" s="911"/>
      <c r="R364" s="911"/>
      <c r="W364" s="819"/>
      <c r="AB364" s="819"/>
      <c r="AF364" s="578"/>
      <c r="AG364" s="578"/>
      <c r="AH364" s="578"/>
      <c r="AI364" s="578"/>
      <c r="AJ364" s="578"/>
      <c r="AK364" s="578"/>
      <c r="AL364" s="578"/>
      <c r="AM364" s="578"/>
      <c r="AN364" s="578"/>
      <c r="AO364" s="578"/>
      <c r="AP364" s="578"/>
      <c r="AQ364" s="578"/>
    </row>
    <row r="365" spans="2:43" s="113" customFormat="1" ht="13" hidden="1" outlineLevel="1">
      <c r="B365" s="2290" t="s">
        <v>823</v>
      </c>
      <c r="C365" s="2291"/>
      <c r="D365" s="976">
        <v>12</v>
      </c>
      <c r="E365" s="983"/>
      <c r="F365" s="983"/>
      <c r="G365" s="983"/>
      <c r="H365" s="983"/>
      <c r="I365" s="983"/>
      <c r="J365" s="984"/>
      <c r="K365" s="985"/>
      <c r="L365" s="985"/>
      <c r="M365" s="986"/>
      <c r="N365" s="987"/>
      <c r="O365" s="987"/>
      <c r="Q365" s="911"/>
      <c r="R365" s="911"/>
      <c r="W365" s="819"/>
      <c r="AB365" s="819"/>
      <c r="AF365" s="578"/>
      <c r="AG365" s="578"/>
      <c r="AH365" s="578"/>
      <c r="AI365" s="578"/>
      <c r="AJ365" s="578"/>
      <c r="AK365" s="578"/>
      <c r="AL365" s="578"/>
      <c r="AM365" s="578"/>
      <c r="AN365" s="578"/>
      <c r="AO365" s="578"/>
      <c r="AP365" s="578"/>
      <c r="AQ365" s="578"/>
    </row>
    <row r="366" spans="2:43" s="113" customFormat="1" ht="13" hidden="1" outlineLevel="1">
      <c r="B366" s="2290" t="s">
        <v>476</v>
      </c>
      <c r="C366" s="2291"/>
      <c r="D366" s="976">
        <v>13</v>
      </c>
      <c r="E366" s="983"/>
      <c r="F366" s="983"/>
      <c r="G366" s="983"/>
      <c r="H366" s="983"/>
      <c r="I366" s="983"/>
      <c r="J366" s="984"/>
      <c r="K366" s="985"/>
      <c r="L366" s="985"/>
      <c r="M366" s="986"/>
      <c r="N366" s="987"/>
      <c r="O366" s="987"/>
      <c r="Q366" s="911"/>
      <c r="R366" s="911"/>
      <c r="W366" s="819"/>
      <c r="AB366" s="819"/>
      <c r="AF366" s="578"/>
      <c r="AG366" s="578"/>
      <c r="AH366" s="578"/>
      <c r="AI366" s="578"/>
      <c r="AJ366" s="578"/>
      <c r="AK366" s="578"/>
      <c r="AL366" s="578"/>
      <c r="AM366" s="578"/>
      <c r="AN366" s="578"/>
      <c r="AO366" s="578"/>
      <c r="AP366" s="578"/>
      <c r="AQ366" s="578"/>
    </row>
    <row r="367" spans="2:43" s="113" customFormat="1" ht="13" hidden="1" outlineLevel="1">
      <c r="B367" s="2290" t="s">
        <v>477</v>
      </c>
      <c r="C367" s="2291"/>
      <c r="D367" s="976">
        <v>14</v>
      </c>
      <c r="E367" s="983"/>
      <c r="F367" s="983"/>
      <c r="G367" s="983"/>
      <c r="H367" s="983"/>
      <c r="I367" s="983"/>
      <c r="J367" s="984"/>
      <c r="K367" s="985"/>
      <c r="L367" s="985"/>
      <c r="M367" s="986"/>
      <c r="N367" s="987"/>
      <c r="O367" s="987"/>
      <c r="Q367" s="911"/>
      <c r="R367" s="911"/>
      <c r="W367" s="819"/>
      <c r="AB367" s="819"/>
      <c r="AF367" s="578"/>
      <c r="AG367" s="578"/>
      <c r="AH367" s="578"/>
      <c r="AI367" s="578"/>
      <c r="AJ367" s="578"/>
      <c r="AK367" s="578"/>
      <c r="AL367" s="578"/>
      <c r="AM367" s="578"/>
      <c r="AN367" s="578"/>
      <c r="AO367" s="578"/>
      <c r="AP367" s="578"/>
      <c r="AQ367" s="578"/>
    </row>
    <row r="368" spans="2:43" s="113" customFormat="1" ht="13" hidden="1" outlineLevel="1">
      <c r="B368" s="2290" t="s">
        <v>478</v>
      </c>
      <c r="C368" s="2291"/>
      <c r="D368" s="976">
        <v>15</v>
      </c>
      <c r="E368" s="983"/>
      <c r="F368" s="983"/>
      <c r="G368" s="983"/>
      <c r="H368" s="983"/>
      <c r="I368" s="983"/>
      <c r="J368" s="984"/>
      <c r="K368" s="985"/>
      <c r="L368" s="985"/>
      <c r="M368" s="986"/>
      <c r="N368" s="987"/>
      <c r="O368" s="987"/>
      <c r="Q368" s="911"/>
      <c r="R368" s="911"/>
      <c r="W368" s="819"/>
      <c r="AB368" s="819"/>
      <c r="AF368" s="578"/>
      <c r="AG368" s="578"/>
      <c r="AH368" s="578"/>
      <c r="AI368" s="578"/>
      <c r="AJ368" s="578"/>
      <c r="AK368" s="578"/>
      <c r="AL368" s="578"/>
      <c r="AM368" s="578"/>
      <c r="AN368" s="578"/>
      <c r="AO368" s="578"/>
      <c r="AP368" s="578"/>
      <c r="AQ368" s="578"/>
    </row>
    <row r="369" spans="1:43" s="113" customFormat="1" ht="13" hidden="1" outlineLevel="1">
      <c r="B369" s="2290" t="s">
        <v>479</v>
      </c>
      <c r="C369" s="2291"/>
      <c r="D369" s="976">
        <v>16</v>
      </c>
      <c r="E369" s="983"/>
      <c r="F369" s="983"/>
      <c r="G369" s="983"/>
      <c r="H369" s="983"/>
      <c r="I369" s="983"/>
      <c r="J369" s="984"/>
      <c r="K369" s="985"/>
      <c r="L369" s="985"/>
      <c r="M369" s="986"/>
      <c r="N369" s="987"/>
      <c r="O369" s="987"/>
      <c r="Q369" s="911"/>
      <c r="R369" s="911"/>
      <c r="W369" s="819"/>
      <c r="AB369" s="819"/>
      <c r="AF369" s="578"/>
      <c r="AG369" s="578"/>
      <c r="AH369" s="578"/>
      <c r="AI369" s="578"/>
      <c r="AJ369" s="578"/>
      <c r="AK369" s="578"/>
      <c r="AL369" s="578"/>
      <c r="AM369" s="578"/>
      <c r="AN369" s="578"/>
      <c r="AO369" s="578"/>
      <c r="AP369" s="578"/>
      <c r="AQ369" s="578"/>
    </row>
    <row r="370" spans="1:43" s="113" customFormat="1" ht="13" hidden="1" outlineLevel="1">
      <c r="B370" s="2290" t="s">
        <v>745</v>
      </c>
      <c r="C370" s="2291"/>
      <c r="D370" s="976">
        <v>17</v>
      </c>
      <c r="E370" s="983"/>
      <c r="F370" s="983"/>
      <c r="G370" s="983"/>
      <c r="H370" s="983"/>
      <c r="I370" s="983"/>
      <c r="J370" s="984"/>
      <c r="K370" s="985"/>
      <c r="L370" s="985"/>
      <c r="M370" s="986"/>
      <c r="N370" s="987"/>
      <c r="O370" s="987"/>
      <c r="Q370" s="911"/>
      <c r="R370" s="911"/>
      <c r="W370" s="819"/>
      <c r="AB370" s="819"/>
      <c r="AF370" s="578"/>
      <c r="AG370" s="578"/>
      <c r="AH370" s="578"/>
      <c r="AI370" s="578"/>
      <c r="AJ370" s="578"/>
      <c r="AK370" s="578"/>
      <c r="AL370" s="578"/>
      <c r="AM370" s="578"/>
      <c r="AN370" s="578"/>
      <c r="AO370" s="578"/>
      <c r="AP370" s="578"/>
      <c r="AQ370" s="578"/>
    </row>
    <row r="371" spans="1:43" s="113" customFormat="1" ht="13" hidden="1" outlineLevel="1">
      <c r="B371" s="2290" t="s">
        <v>481</v>
      </c>
      <c r="C371" s="2291"/>
      <c r="D371" s="976">
        <v>18</v>
      </c>
      <c r="E371" s="983"/>
      <c r="F371" s="983"/>
      <c r="G371" s="983"/>
      <c r="H371" s="983"/>
      <c r="I371" s="983"/>
      <c r="J371" s="984"/>
      <c r="K371" s="985"/>
      <c r="L371" s="985"/>
      <c r="M371" s="986"/>
      <c r="N371" s="987"/>
      <c r="O371" s="987"/>
      <c r="Q371" s="911"/>
      <c r="R371" s="911"/>
      <c r="W371" s="819"/>
      <c r="AB371" s="819"/>
      <c r="AF371" s="578"/>
      <c r="AG371" s="578"/>
      <c r="AH371" s="578"/>
      <c r="AI371" s="578"/>
      <c r="AJ371" s="578"/>
      <c r="AK371" s="578"/>
      <c r="AL371" s="578"/>
      <c r="AM371" s="578"/>
      <c r="AN371" s="578"/>
      <c r="AO371" s="578"/>
      <c r="AP371" s="578"/>
      <c r="AQ371" s="578"/>
    </row>
    <row r="372" spans="1:43" s="113" customFormat="1" ht="13" hidden="1" outlineLevel="1">
      <c r="B372" s="2290" t="s">
        <v>482</v>
      </c>
      <c r="C372" s="2291"/>
      <c r="D372" s="976">
        <v>19</v>
      </c>
      <c r="E372" s="983"/>
      <c r="F372" s="983"/>
      <c r="G372" s="983"/>
      <c r="H372" s="983"/>
      <c r="I372" s="983"/>
      <c r="J372" s="984"/>
      <c r="K372" s="985"/>
      <c r="L372" s="985"/>
      <c r="M372" s="986"/>
      <c r="N372" s="987"/>
      <c r="O372" s="987"/>
      <c r="Q372" s="911"/>
      <c r="R372" s="911"/>
      <c r="W372" s="819"/>
      <c r="AB372" s="819"/>
      <c r="AF372" s="578"/>
      <c r="AG372" s="578"/>
      <c r="AH372" s="578"/>
      <c r="AI372" s="578"/>
      <c r="AJ372" s="578"/>
      <c r="AK372" s="578"/>
      <c r="AL372" s="578"/>
      <c r="AM372" s="578"/>
      <c r="AN372" s="578"/>
      <c r="AO372" s="578"/>
      <c r="AP372" s="578"/>
      <c r="AQ372" s="578"/>
    </row>
    <row r="373" spans="1:43" s="113" customFormat="1" ht="13" hidden="1" outlineLevel="1">
      <c r="B373" s="2290" t="s">
        <v>483</v>
      </c>
      <c r="C373" s="2291"/>
      <c r="D373" s="976">
        <v>20</v>
      </c>
      <c r="E373" s="983"/>
      <c r="F373" s="983"/>
      <c r="G373" s="983"/>
      <c r="H373" s="983"/>
      <c r="I373" s="983"/>
      <c r="J373" s="984"/>
      <c r="K373" s="985"/>
      <c r="L373" s="985"/>
      <c r="M373" s="986"/>
      <c r="N373" s="987"/>
      <c r="O373" s="987"/>
      <c r="Q373" s="911"/>
      <c r="R373" s="911"/>
      <c r="W373" s="819"/>
      <c r="AB373" s="819"/>
      <c r="AF373" s="578"/>
      <c r="AG373" s="578"/>
      <c r="AH373" s="578"/>
      <c r="AI373" s="578"/>
      <c r="AJ373" s="578"/>
      <c r="AK373" s="578"/>
      <c r="AL373" s="578"/>
      <c r="AM373" s="578"/>
      <c r="AN373" s="578"/>
      <c r="AO373" s="578"/>
      <c r="AP373" s="578"/>
      <c r="AQ373" s="578"/>
    </row>
    <row r="374" spans="1:43" s="113" customFormat="1" ht="13" hidden="1" outlineLevel="1">
      <c r="B374" s="2290" t="s">
        <v>484</v>
      </c>
      <c r="C374" s="2291"/>
      <c r="D374" s="976">
        <v>21</v>
      </c>
      <c r="E374" s="983"/>
      <c r="F374" s="983"/>
      <c r="G374" s="983"/>
      <c r="H374" s="983"/>
      <c r="I374" s="983"/>
      <c r="J374" s="984"/>
      <c r="K374" s="985"/>
      <c r="L374" s="985"/>
      <c r="M374" s="986"/>
      <c r="N374" s="987"/>
      <c r="O374" s="987"/>
      <c r="Q374" s="911"/>
      <c r="R374" s="911"/>
      <c r="W374" s="819"/>
      <c r="AB374" s="819"/>
      <c r="AF374" s="578"/>
      <c r="AG374" s="578"/>
      <c r="AH374" s="578"/>
      <c r="AI374" s="578"/>
      <c r="AJ374" s="578"/>
      <c r="AK374" s="578"/>
      <c r="AL374" s="578"/>
      <c r="AM374" s="578"/>
      <c r="AN374" s="578"/>
      <c r="AO374" s="578"/>
      <c r="AP374" s="578"/>
      <c r="AQ374" s="578"/>
    </row>
    <row r="375" spans="1:43" s="113" customFormat="1" ht="13" hidden="1" outlineLevel="1">
      <c r="B375" s="2290" t="s">
        <v>485</v>
      </c>
      <c r="C375" s="2291"/>
      <c r="D375" s="976">
        <v>22</v>
      </c>
      <c r="E375" s="983"/>
      <c r="F375" s="983"/>
      <c r="G375" s="983"/>
      <c r="H375" s="983"/>
      <c r="I375" s="983"/>
      <c r="J375" s="984"/>
      <c r="K375" s="985"/>
      <c r="L375" s="985"/>
      <c r="M375" s="986"/>
      <c r="N375" s="987"/>
      <c r="O375" s="987"/>
      <c r="Q375" s="911"/>
      <c r="R375" s="911"/>
      <c r="W375" s="819"/>
      <c r="AB375" s="819"/>
      <c r="AF375" s="578"/>
      <c r="AG375" s="578"/>
      <c r="AH375" s="578"/>
      <c r="AI375" s="578"/>
      <c r="AJ375" s="578"/>
      <c r="AK375" s="578"/>
      <c r="AL375" s="578"/>
      <c r="AM375" s="578"/>
      <c r="AN375" s="578"/>
      <c r="AO375" s="578"/>
      <c r="AP375" s="578"/>
      <c r="AQ375" s="578"/>
    </row>
    <row r="376" spans="1:43" s="113" customFormat="1" ht="13" hidden="1" outlineLevel="1">
      <c r="B376" s="2290" t="s">
        <v>455</v>
      </c>
      <c r="C376" s="2291"/>
      <c r="D376" s="976">
        <v>23</v>
      </c>
      <c r="E376" s="983"/>
      <c r="F376" s="983"/>
      <c r="G376" s="983"/>
      <c r="H376" s="983"/>
      <c r="I376" s="983"/>
      <c r="J376" s="984"/>
      <c r="K376" s="985"/>
      <c r="L376" s="985"/>
      <c r="M376" s="986"/>
      <c r="N376" s="987"/>
      <c r="O376" s="987"/>
      <c r="Q376" s="911"/>
      <c r="R376" s="911"/>
      <c r="W376" s="819"/>
      <c r="AB376" s="819"/>
      <c r="AF376" s="578"/>
      <c r="AG376" s="578"/>
      <c r="AH376" s="578"/>
      <c r="AI376" s="578"/>
      <c r="AJ376" s="578"/>
      <c r="AK376" s="578"/>
      <c r="AL376" s="578"/>
      <c r="AM376" s="578"/>
      <c r="AN376" s="578"/>
      <c r="AO376" s="578"/>
      <c r="AP376" s="578"/>
      <c r="AQ376" s="578"/>
    </row>
    <row r="377" spans="1:43" s="113" customFormat="1" ht="13" hidden="1" outlineLevel="1">
      <c r="B377" s="2294" t="s">
        <v>732</v>
      </c>
      <c r="C377" s="2294"/>
      <c r="D377" s="2294"/>
      <c r="E377" s="989">
        <f ca="1">SUM(E361:E376)</f>
        <v>0</v>
      </c>
      <c r="F377" s="989">
        <f t="shared" ref="F377:O377" ca="1" si="61">SUM(F361:F376)</f>
        <v>0</v>
      </c>
      <c r="G377" s="989">
        <f t="shared" ca="1" si="61"/>
        <v>0</v>
      </c>
      <c r="H377" s="989">
        <f t="shared" si="61"/>
        <v>0</v>
      </c>
      <c r="I377" s="989">
        <f t="shared" ca="1" si="61"/>
        <v>0</v>
      </c>
      <c r="J377" s="989">
        <f t="shared" ca="1" si="61"/>
        <v>0</v>
      </c>
      <c r="K377" s="990">
        <f t="shared" ca="1" si="61"/>
        <v>0</v>
      </c>
      <c r="L377" s="990">
        <f t="shared" si="61"/>
        <v>0</v>
      </c>
      <c r="M377" s="991">
        <f>SQRT(SUMSQ(M361:M376))</f>
        <v>0</v>
      </c>
      <c r="N377" s="992">
        <f t="shared" si="61"/>
        <v>0</v>
      </c>
      <c r="O377" s="992">
        <f t="shared" si="61"/>
        <v>0</v>
      </c>
      <c r="Q377" s="911"/>
      <c r="R377" s="911"/>
      <c r="W377" s="819"/>
      <c r="AB377" s="819"/>
      <c r="AF377" s="578"/>
      <c r="AG377" s="578"/>
      <c r="AH377" s="578"/>
      <c r="AI377" s="578"/>
      <c r="AJ377" s="578"/>
      <c r="AK377" s="578"/>
      <c r="AL377" s="578"/>
      <c r="AM377" s="578"/>
      <c r="AN377" s="578"/>
      <c r="AO377" s="578"/>
      <c r="AP377" s="578"/>
      <c r="AQ377" s="578"/>
    </row>
    <row r="378" spans="1:43" s="113" customFormat="1" ht="11.5" hidden="1" outlineLevel="1">
      <c r="Q378" s="911"/>
      <c r="R378" s="911"/>
      <c r="W378" s="819"/>
      <c r="AB378" s="819"/>
      <c r="AF378" s="578"/>
      <c r="AG378" s="578"/>
      <c r="AH378" s="578"/>
      <c r="AI378" s="578"/>
      <c r="AJ378" s="578"/>
      <c r="AK378" s="578"/>
      <c r="AL378" s="578"/>
      <c r="AM378" s="578"/>
      <c r="AN378" s="578"/>
      <c r="AO378" s="578"/>
      <c r="AP378" s="578"/>
      <c r="AQ378" s="578"/>
    </row>
    <row r="380" spans="1:43" s="420" customFormat="1" ht="15.5" hidden="1" collapsed="1">
      <c r="A380" s="113"/>
      <c r="B380" s="2444" t="s">
        <v>3235</v>
      </c>
      <c r="C380" s="2296"/>
      <c r="D380" s="2296"/>
      <c r="E380" s="2296"/>
      <c r="F380" s="2296"/>
      <c r="G380" s="2296"/>
      <c r="H380" s="2296"/>
      <c r="I380" s="2296"/>
      <c r="J380" s="2296"/>
      <c r="K380" s="2296"/>
      <c r="L380" s="2296"/>
      <c r="M380" s="2296"/>
      <c r="N380" s="2296"/>
      <c r="O380" s="2297"/>
      <c r="P380" s="113"/>
      <c r="Q380" s="113"/>
      <c r="R380" s="113"/>
      <c r="S380" s="113"/>
      <c r="T380" s="113"/>
      <c r="U380" s="113"/>
      <c r="V380" s="113"/>
      <c r="W380" s="113"/>
    </row>
    <row r="381" spans="1:43" s="420" customFormat="1" ht="11.5" hidden="1" outlineLevel="1">
      <c r="A381" s="113"/>
      <c r="B381" s="113"/>
      <c r="C381" s="113"/>
      <c r="D381" s="113"/>
      <c r="E381" s="113"/>
      <c r="F381" s="113"/>
      <c r="G381" s="113"/>
      <c r="H381" s="113"/>
      <c r="I381" s="113"/>
      <c r="J381" s="113"/>
      <c r="K381" s="113"/>
      <c r="L381" s="113"/>
      <c r="M381" s="113"/>
      <c r="N381" s="113"/>
      <c r="O381" s="113"/>
      <c r="P381" s="113"/>
      <c r="Q381" s="113"/>
      <c r="R381" s="113"/>
      <c r="S381" s="113"/>
      <c r="T381" s="113"/>
      <c r="U381" s="113"/>
      <c r="V381" s="113"/>
      <c r="W381" s="113"/>
    </row>
    <row r="382" spans="1:43" s="420" customFormat="1" ht="11.5" hidden="1" outlineLevel="1">
      <c r="A382" s="113"/>
      <c r="B382" s="113" t="s">
        <v>3349</v>
      </c>
      <c r="C382" s="113"/>
      <c r="D382" s="113"/>
      <c r="E382" s="113"/>
      <c r="F382" s="113"/>
      <c r="G382" s="113"/>
      <c r="H382" s="113"/>
      <c r="I382" s="113"/>
      <c r="J382" s="113"/>
      <c r="K382" s="113"/>
      <c r="L382" s="113"/>
      <c r="M382" s="113"/>
      <c r="N382" s="113"/>
      <c r="O382" s="113"/>
      <c r="P382" s="113"/>
      <c r="Q382" s="113"/>
      <c r="R382" s="113"/>
      <c r="S382" s="113"/>
      <c r="T382" s="113"/>
      <c r="U382" s="113"/>
      <c r="V382" s="113"/>
      <c r="W382" s="113"/>
    </row>
    <row r="383" spans="1:43" s="420" customFormat="1" ht="11.5" hidden="1" outlineLevel="1">
      <c r="A383" s="113"/>
      <c r="B383" s="113"/>
      <c r="C383" s="113"/>
      <c r="D383" s="113"/>
      <c r="E383" s="113"/>
      <c r="F383" s="113"/>
      <c r="G383" s="113"/>
      <c r="H383" s="113"/>
      <c r="I383" s="113"/>
      <c r="J383" s="113"/>
      <c r="K383" s="113"/>
      <c r="L383" s="113"/>
      <c r="M383" s="113"/>
      <c r="N383" s="113"/>
      <c r="O383" s="113"/>
      <c r="P383" s="113"/>
      <c r="Q383" s="113"/>
      <c r="R383" s="113"/>
      <c r="S383" s="113"/>
      <c r="T383" s="113"/>
      <c r="U383" s="113"/>
      <c r="V383" s="113"/>
      <c r="W383" s="113"/>
    </row>
    <row r="384" spans="1:43" s="420" customFormat="1" ht="11.5" hidden="1" outlineLevel="1">
      <c r="A384" s="113"/>
      <c r="B384" s="113"/>
      <c r="C384" s="113"/>
      <c r="D384" s="113"/>
      <c r="E384" s="113"/>
      <c r="F384" s="113"/>
      <c r="G384" s="113"/>
      <c r="H384" s="113"/>
      <c r="I384" s="113"/>
      <c r="J384" s="113"/>
      <c r="K384" s="113"/>
      <c r="L384" s="113"/>
      <c r="M384" s="113"/>
      <c r="N384" s="113"/>
      <c r="O384" s="113"/>
      <c r="P384" s="113"/>
      <c r="Q384" s="113"/>
      <c r="R384" s="113"/>
      <c r="S384" s="113"/>
      <c r="T384" s="113"/>
      <c r="U384" s="113"/>
      <c r="V384" s="113"/>
      <c r="W384" s="113"/>
    </row>
    <row r="385" spans="1:39" s="420" customFormat="1" ht="11.5" hidden="1" outlineLevel="1">
      <c r="A385" s="113"/>
      <c r="B385" s="113"/>
      <c r="C385" s="113"/>
      <c r="D385" s="113"/>
      <c r="E385" s="113"/>
      <c r="F385" s="113"/>
      <c r="G385" s="113"/>
      <c r="H385" s="113"/>
      <c r="I385" s="113"/>
      <c r="J385" s="113"/>
      <c r="K385" s="113"/>
      <c r="L385" s="113"/>
      <c r="M385" s="113"/>
      <c r="N385" s="113"/>
      <c r="O385" s="113"/>
      <c r="P385" s="113"/>
      <c r="Q385" s="113"/>
      <c r="R385" s="113"/>
      <c r="S385" s="113"/>
      <c r="T385" s="113"/>
      <c r="U385" s="113"/>
      <c r="V385" s="113"/>
      <c r="W385" s="113"/>
    </row>
    <row r="386" spans="1:39" s="420" customFormat="1" ht="11.5" hidden="1" outlineLevel="1">
      <c r="A386" s="113"/>
      <c r="B386" s="113"/>
      <c r="C386" s="113"/>
      <c r="D386" s="113"/>
      <c r="E386" s="113"/>
      <c r="F386" s="113"/>
      <c r="G386" s="113"/>
      <c r="H386" s="113"/>
      <c r="I386" s="113"/>
      <c r="J386" s="113"/>
      <c r="K386" s="113"/>
      <c r="L386" s="113"/>
      <c r="M386" s="113"/>
      <c r="N386" s="113"/>
      <c r="O386" s="113"/>
      <c r="P386" s="113"/>
      <c r="Q386" s="113"/>
      <c r="R386" s="113"/>
      <c r="S386" s="113"/>
      <c r="T386" s="113"/>
      <c r="U386" s="113"/>
      <c r="V386" s="113"/>
      <c r="W386" s="113"/>
    </row>
    <row r="387" spans="1:39" s="420" customFormat="1" ht="11.5" hidden="1" outlineLevel="1">
      <c r="A387" s="113"/>
      <c r="B387" s="113"/>
      <c r="C387" s="113"/>
      <c r="D387" s="113"/>
      <c r="E387" s="113"/>
      <c r="F387" s="113"/>
      <c r="G387" s="113"/>
      <c r="H387" s="113"/>
      <c r="I387" s="113"/>
      <c r="J387" s="113"/>
      <c r="K387" s="113"/>
      <c r="L387" s="113"/>
      <c r="M387" s="113"/>
      <c r="N387" s="113"/>
      <c r="O387" s="113"/>
      <c r="P387" s="113"/>
      <c r="Q387" s="113"/>
      <c r="R387" s="113"/>
      <c r="S387" s="113"/>
      <c r="T387" s="113"/>
      <c r="U387" s="113"/>
      <c r="V387" s="113"/>
      <c r="W387" s="113"/>
    </row>
    <row r="388" spans="1:39" s="420" customFormat="1" ht="11.5" hidden="1" outlineLevel="1">
      <c r="A388" s="113"/>
      <c r="B388" s="113"/>
      <c r="C388" s="113"/>
      <c r="D388" s="113"/>
      <c r="E388" s="113"/>
      <c r="F388" s="113"/>
      <c r="G388" s="113"/>
      <c r="H388" s="113"/>
      <c r="I388" s="113"/>
      <c r="J388" s="113"/>
      <c r="K388" s="113"/>
      <c r="L388" s="113"/>
      <c r="M388" s="113"/>
      <c r="N388" s="113"/>
      <c r="O388" s="113"/>
      <c r="P388" s="113"/>
      <c r="Q388" s="113"/>
      <c r="R388" s="113"/>
      <c r="S388" s="113"/>
      <c r="T388" s="113"/>
      <c r="U388" s="113"/>
      <c r="V388" s="113"/>
      <c r="W388" s="113"/>
    </row>
    <row r="389" spans="1:39" s="420" customFormat="1" ht="11.5" hidden="1">
      <c r="A389" s="113"/>
      <c r="B389" s="113"/>
      <c r="C389" s="113"/>
      <c r="D389" s="113"/>
      <c r="E389" s="113"/>
      <c r="F389" s="113"/>
      <c r="G389" s="113"/>
      <c r="H389" s="113"/>
      <c r="I389" s="113"/>
      <c r="J389" s="113"/>
      <c r="K389" s="113"/>
      <c r="L389" s="113"/>
      <c r="M389" s="113"/>
      <c r="N389" s="113"/>
      <c r="O389" s="113"/>
      <c r="P389" s="113"/>
      <c r="Q389" s="113"/>
      <c r="R389" s="113"/>
      <c r="S389" s="113"/>
      <c r="T389" s="113"/>
      <c r="U389" s="113"/>
      <c r="V389" s="113"/>
      <c r="W389" s="113"/>
    </row>
    <row r="390" spans="1:39" s="420" customFormat="1" ht="15.5" collapsed="1">
      <c r="A390" s="113"/>
      <c r="B390" s="2445" t="s">
        <v>3354</v>
      </c>
      <c r="C390" s="2299"/>
      <c r="D390" s="2299"/>
      <c r="E390" s="2299"/>
      <c r="F390" s="2299"/>
      <c r="G390" s="2299"/>
      <c r="H390" s="2299"/>
      <c r="I390" s="2299"/>
      <c r="J390" s="2299"/>
      <c r="K390" s="2299"/>
      <c r="L390" s="2299"/>
      <c r="M390" s="2299"/>
      <c r="N390" s="2299"/>
      <c r="O390" s="2300"/>
      <c r="P390" s="113"/>
      <c r="Q390" s="113"/>
      <c r="R390" s="113"/>
      <c r="S390" s="113"/>
      <c r="T390" s="113"/>
      <c r="U390" s="113"/>
      <c r="V390" s="113"/>
      <c r="W390" s="113"/>
    </row>
    <row r="391" spans="1:39" s="420" customFormat="1" ht="11.5" hidden="1" outlineLevel="1">
      <c r="A391" s="113"/>
      <c r="B391" s="113"/>
      <c r="C391" s="113"/>
      <c r="D391" s="113"/>
      <c r="E391" s="113"/>
      <c r="F391" s="113"/>
      <c r="G391" s="113"/>
      <c r="H391" s="113"/>
      <c r="I391" s="113"/>
      <c r="J391" s="113"/>
      <c r="K391" s="113"/>
      <c r="L391" s="113"/>
      <c r="M391" s="113"/>
      <c r="N391" s="113"/>
      <c r="O391" s="113"/>
      <c r="P391" s="113"/>
      <c r="Q391" s="113"/>
      <c r="R391" s="113"/>
      <c r="S391" s="113"/>
      <c r="T391" s="113"/>
      <c r="U391" s="113"/>
      <c r="V391" s="113"/>
      <c r="W391" s="113"/>
    </row>
    <row r="392" spans="1:39" s="113" customFormat="1" ht="39" hidden="1" outlineLevel="1">
      <c r="B392" s="206"/>
      <c r="C392" s="206"/>
      <c r="D392" s="206"/>
      <c r="E392" s="2286" t="s">
        <v>454</v>
      </c>
      <c r="F392" s="2287"/>
      <c r="G392" s="2287"/>
      <c r="H392" s="2287"/>
      <c r="I392" s="2287"/>
      <c r="J392" s="2287"/>
      <c r="K392" s="2287"/>
      <c r="L392" s="2287"/>
      <c r="M392" s="2288"/>
      <c r="N392" s="1839" t="s">
        <v>819</v>
      </c>
      <c r="O392" s="1840" t="s">
        <v>446</v>
      </c>
      <c r="Q392" s="911"/>
      <c r="R392" s="911"/>
      <c r="W392" s="819"/>
      <c r="AB392" s="578"/>
      <c r="AC392" s="578"/>
      <c r="AD392" s="578"/>
      <c r="AE392" s="578"/>
      <c r="AF392" s="578"/>
      <c r="AG392" s="578"/>
      <c r="AH392" s="578"/>
      <c r="AI392" s="578"/>
      <c r="AJ392" s="578"/>
      <c r="AK392" s="578"/>
      <c r="AL392" s="578"/>
      <c r="AM392" s="578"/>
    </row>
    <row r="393" spans="1:39" s="113" customFormat="1" ht="37.5" hidden="1" outlineLevel="1">
      <c r="B393" s="2289" t="s">
        <v>444</v>
      </c>
      <c r="C393" s="2288"/>
      <c r="D393" s="1840" t="s">
        <v>3309</v>
      </c>
      <c r="E393" s="1841" t="s">
        <v>861</v>
      </c>
      <c r="F393" s="1841" t="s">
        <v>862</v>
      </c>
      <c r="G393" s="1841" t="s">
        <v>863</v>
      </c>
      <c r="H393" s="1841" t="s">
        <v>869</v>
      </c>
      <c r="I393" s="1841" t="s">
        <v>860</v>
      </c>
      <c r="J393" s="1842" t="s">
        <v>519</v>
      </c>
      <c r="K393" s="1841" t="s">
        <v>870</v>
      </c>
      <c r="L393" s="1841" t="s">
        <v>871</v>
      </c>
      <c r="M393" s="1841" t="s">
        <v>520</v>
      </c>
      <c r="N393" s="1843" t="s">
        <v>864</v>
      </c>
      <c r="O393" s="1844" t="s">
        <v>519</v>
      </c>
      <c r="Q393" s="911"/>
      <c r="R393" s="911"/>
      <c r="W393" s="819"/>
      <c r="AB393" s="578"/>
      <c r="AC393" s="578"/>
      <c r="AD393" s="578"/>
      <c r="AE393" s="578"/>
      <c r="AF393" s="578"/>
      <c r="AG393" s="578"/>
      <c r="AH393" s="578"/>
      <c r="AI393" s="578"/>
      <c r="AJ393" s="578"/>
      <c r="AK393" s="578"/>
      <c r="AL393" s="578"/>
      <c r="AM393" s="578"/>
    </row>
    <row r="394" spans="1:39" s="113" customFormat="1" ht="12.75" hidden="1" customHeight="1" outlineLevel="1">
      <c r="B394" s="2290" t="s">
        <v>3276</v>
      </c>
      <c r="C394" s="2291"/>
      <c r="D394" s="976" t="s">
        <v>3302</v>
      </c>
      <c r="E394" s="983">
        <f ca="1">E353</f>
        <v>0</v>
      </c>
      <c r="F394" s="983">
        <f t="shared" ref="F394:M394" ca="1" si="62">F353</f>
        <v>0</v>
      </c>
      <c r="G394" s="983">
        <f t="shared" ca="1" si="62"/>
        <v>0</v>
      </c>
      <c r="H394" s="983">
        <f t="shared" si="62"/>
        <v>0</v>
      </c>
      <c r="I394" s="983">
        <f t="shared" ca="1" si="62"/>
        <v>0</v>
      </c>
      <c r="J394" s="984">
        <f t="shared" ca="1" si="62"/>
        <v>0</v>
      </c>
      <c r="K394" s="985">
        <f t="shared" ca="1" si="62"/>
        <v>0</v>
      </c>
      <c r="L394" s="985">
        <f t="shared" si="62"/>
        <v>0</v>
      </c>
      <c r="M394" s="986">
        <f t="shared" si="62"/>
        <v>0</v>
      </c>
      <c r="N394" s="987"/>
      <c r="O394" s="1933" t="s">
        <v>825</v>
      </c>
      <c r="Q394" s="911"/>
      <c r="R394" s="911"/>
      <c r="W394" s="819"/>
      <c r="AB394" s="578"/>
      <c r="AC394" s="578"/>
      <c r="AD394" s="578"/>
      <c r="AE394" s="578"/>
      <c r="AF394" s="578"/>
      <c r="AG394" s="578"/>
      <c r="AH394" s="578"/>
      <c r="AI394" s="578"/>
      <c r="AJ394" s="578"/>
      <c r="AK394" s="578"/>
      <c r="AL394" s="578"/>
      <c r="AM394" s="578"/>
    </row>
    <row r="395" spans="1:39" s="113" customFormat="1" ht="13" hidden="1" outlineLevel="1">
      <c r="B395" s="2290" t="s">
        <v>3277</v>
      </c>
      <c r="C395" s="2291"/>
      <c r="D395" s="1943" t="s">
        <v>3303</v>
      </c>
      <c r="E395" s="983"/>
      <c r="F395" s="983"/>
      <c r="G395" s="983"/>
      <c r="H395" s="983"/>
      <c r="I395" s="983"/>
      <c r="J395" s="984"/>
      <c r="K395" s="985"/>
      <c r="L395" s="985"/>
      <c r="M395" s="986"/>
      <c r="N395" s="987"/>
      <c r="O395" s="993"/>
      <c r="Q395" s="911"/>
      <c r="R395" s="911"/>
      <c r="W395" s="819"/>
      <c r="AB395" s="578"/>
      <c r="AC395" s="578"/>
      <c r="AD395" s="578"/>
      <c r="AE395" s="578"/>
      <c r="AF395" s="578"/>
      <c r="AG395" s="578"/>
      <c r="AH395" s="578"/>
      <c r="AI395" s="578"/>
      <c r="AJ395" s="578"/>
      <c r="AK395" s="578"/>
      <c r="AL395" s="578"/>
      <c r="AM395" s="578"/>
    </row>
    <row r="396" spans="1:39" s="113" customFormat="1" ht="13" hidden="1" outlineLevel="1">
      <c r="B396" s="2290" t="s">
        <v>3278</v>
      </c>
      <c r="C396" s="2291"/>
      <c r="D396" s="976" t="s">
        <v>3304</v>
      </c>
      <c r="E396" s="983"/>
      <c r="F396" s="983"/>
      <c r="G396" s="983"/>
      <c r="H396" s="983"/>
      <c r="I396" s="983"/>
      <c r="J396" s="984"/>
      <c r="K396" s="985"/>
      <c r="L396" s="985"/>
      <c r="M396" s="986"/>
      <c r="N396" s="987"/>
      <c r="O396" s="987"/>
      <c r="Q396" s="911"/>
      <c r="R396" s="911"/>
      <c r="W396" s="819"/>
      <c r="AB396" s="578"/>
      <c r="AC396" s="578"/>
      <c r="AD396" s="578"/>
      <c r="AE396" s="578"/>
      <c r="AF396" s="578"/>
      <c r="AG396" s="578"/>
      <c r="AH396" s="578"/>
      <c r="AI396" s="578"/>
      <c r="AJ396" s="578"/>
      <c r="AK396" s="578"/>
      <c r="AL396" s="578"/>
      <c r="AM396" s="578"/>
    </row>
    <row r="397" spans="1:39" s="113" customFormat="1" ht="26.25" hidden="1" customHeight="1" outlineLevel="1">
      <c r="B397" s="2292" t="s">
        <v>3280</v>
      </c>
      <c r="C397" s="2293"/>
      <c r="D397" s="1943" t="s">
        <v>3305</v>
      </c>
      <c r="E397" s="983">
        <f t="shared" ref="E397:M397" si="63">E363</f>
        <v>0</v>
      </c>
      <c r="F397" s="983">
        <f t="shared" si="63"/>
        <v>0</v>
      </c>
      <c r="G397" s="983">
        <f t="shared" si="63"/>
        <v>0</v>
      </c>
      <c r="H397" s="983">
        <f t="shared" si="63"/>
        <v>0</v>
      </c>
      <c r="I397" s="983">
        <f t="shared" si="63"/>
        <v>0</v>
      </c>
      <c r="J397" s="984">
        <f t="shared" si="63"/>
        <v>0</v>
      </c>
      <c r="K397" s="985">
        <f t="shared" si="63"/>
        <v>0</v>
      </c>
      <c r="L397" s="985">
        <f t="shared" si="63"/>
        <v>0</v>
      </c>
      <c r="M397" s="986">
        <f t="shared" si="63"/>
        <v>0</v>
      </c>
      <c r="N397" s="987"/>
      <c r="O397" s="987"/>
      <c r="Q397" s="911"/>
      <c r="R397" s="911"/>
      <c r="W397" s="819"/>
      <c r="AB397" s="578"/>
      <c r="AC397" s="578"/>
      <c r="AD397" s="578"/>
      <c r="AE397" s="578"/>
      <c r="AF397" s="578"/>
      <c r="AG397" s="578"/>
      <c r="AH397" s="578"/>
      <c r="AI397" s="578"/>
      <c r="AJ397" s="578"/>
      <c r="AK397" s="578"/>
      <c r="AL397" s="578"/>
      <c r="AM397" s="578"/>
    </row>
    <row r="398" spans="1:39" s="113" customFormat="1" ht="26.25" hidden="1" customHeight="1" outlineLevel="1">
      <c r="B398" s="2292" t="s">
        <v>3279</v>
      </c>
      <c r="C398" s="2293"/>
      <c r="D398" s="1944" t="s">
        <v>3306</v>
      </c>
      <c r="E398" s="983"/>
      <c r="F398" s="983"/>
      <c r="G398" s="983"/>
      <c r="H398" s="983"/>
      <c r="I398" s="983"/>
      <c r="J398" s="984"/>
      <c r="K398" s="985"/>
      <c r="L398" s="985"/>
      <c r="M398" s="986"/>
      <c r="N398" s="987"/>
      <c r="O398" s="987"/>
      <c r="Q398" s="911"/>
      <c r="R398" s="911"/>
      <c r="W398" s="819"/>
      <c r="AB398" s="578"/>
      <c r="AC398" s="578"/>
      <c r="AD398" s="578"/>
      <c r="AE398" s="578"/>
      <c r="AF398" s="578"/>
      <c r="AG398" s="578"/>
      <c r="AH398" s="578"/>
      <c r="AI398" s="578"/>
      <c r="AJ398" s="578"/>
      <c r="AK398" s="578"/>
      <c r="AL398" s="578"/>
      <c r="AM398" s="578"/>
    </row>
    <row r="399" spans="1:39" s="113" customFormat="1" ht="26.25" hidden="1" customHeight="1" outlineLevel="1">
      <c r="B399" s="2292" t="s">
        <v>3281</v>
      </c>
      <c r="C399" s="2293"/>
      <c r="D399" s="976" t="s">
        <v>3307</v>
      </c>
      <c r="E399" s="983"/>
      <c r="F399" s="983"/>
      <c r="G399" s="983"/>
      <c r="H399" s="983"/>
      <c r="I399" s="983"/>
      <c r="J399" s="984"/>
      <c r="K399" s="985"/>
      <c r="L399" s="985"/>
      <c r="M399" s="986"/>
      <c r="N399" s="987"/>
      <c r="O399" s="987"/>
      <c r="Q399" s="911"/>
      <c r="R399" s="911"/>
      <c r="W399" s="819"/>
      <c r="AB399" s="578"/>
      <c r="AC399" s="578"/>
      <c r="AD399" s="578"/>
      <c r="AE399" s="578"/>
      <c r="AF399" s="578"/>
      <c r="AG399" s="578"/>
      <c r="AH399" s="578"/>
      <c r="AI399" s="578"/>
      <c r="AJ399" s="578"/>
      <c r="AK399" s="578"/>
      <c r="AL399" s="578"/>
      <c r="AM399" s="578"/>
    </row>
    <row r="400" spans="1:39" s="113" customFormat="1" ht="13" hidden="1" outlineLevel="1">
      <c r="B400" s="2290" t="s">
        <v>455</v>
      </c>
      <c r="C400" s="2291"/>
      <c r="D400" s="1945" t="s">
        <v>3308</v>
      </c>
      <c r="E400" s="983">
        <f t="shared" ref="E400:M400" ca="1" si="64">E361</f>
        <v>0</v>
      </c>
      <c r="F400" s="983">
        <f t="shared" ca="1" si="64"/>
        <v>0</v>
      </c>
      <c r="G400" s="983">
        <f t="shared" ca="1" si="64"/>
        <v>0</v>
      </c>
      <c r="H400" s="983">
        <f t="shared" si="64"/>
        <v>0</v>
      </c>
      <c r="I400" s="983">
        <f t="shared" ca="1" si="64"/>
        <v>0</v>
      </c>
      <c r="J400" s="984">
        <f t="shared" ca="1" si="64"/>
        <v>0</v>
      </c>
      <c r="K400" s="985">
        <f t="shared" ca="1" si="64"/>
        <v>0</v>
      </c>
      <c r="L400" s="985">
        <f t="shared" si="64"/>
        <v>0</v>
      </c>
      <c r="M400" s="986">
        <f t="shared" si="64"/>
        <v>0</v>
      </c>
      <c r="N400" s="987"/>
      <c r="O400" s="987"/>
      <c r="Q400" s="911"/>
      <c r="R400" s="911"/>
      <c r="W400" s="819"/>
      <c r="AB400" s="578"/>
      <c r="AC400" s="578"/>
      <c r="AD400" s="578"/>
      <c r="AE400" s="578"/>
      <c r="AF400" s="578"/>
      <c r="AG400" s="578"/>
      <c r="AH400" s="578"/>
      <c r="AI400" s="578"/>
      <c r="AJ400" s="578"/>
      <c r="AK400" s="578"/>
      <c r="AL400" s="578"/>
      <c r="AM400" s="578"/>
    </row>
    <row r="401" spans="1:23" s="420" customFormat="1" ht="11.5" hidden="1" outlineLevel="1">
      <c r="A401" s="113"/>
      <c r="B401" s="113"/>
      <c r="C401" s="113"/>
      <c r="D401" s="113"/>
      <c r="E401" s="113"/>
      <c r="F401" s="113"/>
      <c r="G401" s="113"/>
      <c r="H401" s="113"/>
      <c r="I401" s="113"/>
      <c r="J401" s="113"/>
      <c r="K401" s="113"/>
      <c r="L401" s="113"/>
      <c r="M401" s="113"/>
      <c r="N401" s="113"/>
      <c r="O401" s="113"/>
      <c r="P401" s="113"/>
      <c r="Q401" s="113"/>
      <c r="R401" s="113"/>
      <c r="S401" s="113"/>
      <c r="T401" s="113"/>
      <c r="U401" s="113"/>
      <c r="V401" s="113"/>
      <c r="W401" s="113"/>
    </row>
    <row r="402" spans="1:23" s="420" customFormat="1" ht="11.5">
      <c r="A402" s="113"/>
      <c r="B402" s="113"/>
      <c r="C402" s="113"/>
      <c r="D402" s="113"/>
      <c r="E402" s="113"/>
      <c r="F402" s="113"/>
      <c r="G402" s="113"/>
      <c r="H402" s="113"/>
      <c r="I402" s="113"/>
      <c r="J402" s="113"/>
      <c r="K402" s="113"/>
      <c r="L402" s="113"/>
      <c r="M402" s="113"/>
      <c r="N402" s="113"/>
      <c r="O402" s="113"/>
      <c r="P402" s="113"/>
      <c r="Q402" s="113"/>
      <c r="R402" s="113"/>
      <c r="S402" s="113"/>
      <c r="T402" s="113"/>
      <c r="U402" s="113"/>
      <c r="V402" s="113"/>
      <c r="W402" s="113"/>
    </row>
  </sheetData>
  <mergeCells count="582">
    <mergeCell ref="B22:O22"/>
    <mergeCell ref="B119:O119"/>
    <mergeCell ref="B400:C400"/>
    <mergeCell ref="B397:C397"/>
    <mergeCell ref="B398:C398"/>
    <mergeCell ref="B399:C399"/>
    <mergeCell ref="B395:C395"/>
    <mergeCell ref="B396:C396"/>
    <mergeCell ref="E392:M392"/>
    <mergeCell ref="B393:C393"/>
    <mergeCell ref="B394:C394"/>
    <mergeCell ref="I61:J61"/>
    <mergeCell ref="B341:C341"/>
    <mergeCell ref="B324:C324"/>
    <mergeCell ref="B325:D325"/>
    <mergeCell ref="B326:O326"/>
    <mergeCell ref="B327:C327"/>
    <mergeCell ref="B328:C328"/>
    <mergeCell ref="B329:C329"/>
    <mergeCell ref="B330:C330"/>
    <mergeCell ref="B331:C331"/>
    <mergeCell ref="B332:C332"/>
    <mergeCell ref="B352:C352"/>
    <mergeCell ref="O352:O357"/>
    <mergeCell ref="BJ210:BK210"/>
    <mergeCell ref="AG209:AR209"/>
    <mergeCell ref="AG210:AN210"/>
    <mergeCell ref="AO210:AP210"/>
    <mergeCell ref="AG211:AH211"/>
    <mergeCell ref="AI211:AJ211"/>
    <mergeCell ref="AK211:AL211"/>
    <mergeCell ref="AM211:AN211"/>
    <mergeCell ref="AO211:AP211"/>
    <mergeCell ref="AU209:BH209"/>
    <mergeCell ref="AU210:BB210"/>
    <mergeCell ref="BC210:BD210"/>
    <mergeCell ref="BG210:BH210"/>
    <mergeCell ref="AU211:AV211"/>
    <mergeCell ref="AW211:AX211"/>
    <mergeCell ref="AY211:AZ211"/>
    <mergeCell ref="BA211:BB211"/>
    <mergeCell ref="BC211:BD211"/>
    <mergeCell ref="BE211:BF211"/>
    <mergeCell ref="BG211:BH211"/>
    <mergeCell ref="AG198:AR198"/>
    <mergeCell ref="AU198:BH198"/>
    <mergeCell ref="AG199:AN199"/>
    <mergeCell ref="AO199:AP199"/>
    <mergeCell ref="AU199:BB199"/>
    <mergeCell ref="BC199:BD199"/>
    <mergeCell ref="BG199:BH199"/>
    <mergeCell ref="BJ199:BK199"/>
    <mergeCell ref="AG200:AH200"/>
    <mergeCell ref="AI200:AJ200"/>
    <mergeCell ref="AK200:AL200"/>
    <mergeCell ref="AM200:AN200"/>
    <mergeCell ref="AO200:AP200"/>
    <mergeCell ref="AU200:AV200"/>
    <mergeCell ref="AW200:AX200"/>
    <mergeCell ref="AY200:AZ200"/>
    <mergeCell ref="BA200:BB200"/>
    <mergeCell ref="BC200:BD200"/>
    <mergeCell ref="BE200:BF200"/>
    <mergeCell ref="BG200:BH200"/>
    <mergeCell ref="BJ188:BL188"/>
    <mergeCell ref="I189:J189"/>
    <mergeCell ref="AG189:AH189"/>
    <mergeCell ref="AI189:AJ189"/>
    <mergeCell ref="AK189:AL189"/>
    <mergeCell ref="AM189:AN189"/>
    <mergeCell ref="AO189:AP189"/>
    <mergeCell ref="AU189:AV189"/>
    <mergeCell ref="AW189:AX189"/>
    <mergeCell ref="AY189:AZ189"/>
    <mergeCell ref="BA189:BB189"/>
    <mergeCell ref="BC189:BD189"/>
    <mergeCell ref="BE189:BF189"/>
    <mergeCell ref="BG189:BH189"/>
    <mergeCell ref="BC178:BD178"/>
    <mergeCell ref="BE178:BF178"/>
    <mergeCell ref="BG178:BH178"/>
    <mergeCell ref="Y187:AD187"/>
    <mergeCell ref="AG187:AR187"/>
    <mergeCell ref="AU187:BH187"/>
    <mergeCell ref="AG188:AN188"/>
    <mergeCell ref="AO188:AP188"/>
    <mergeCell ref="AU188:BB188"/>
    <mergeCell ref="BC188:BD188"/>
    <mergeCell ref="BG188:BH188"/>
    <mergeCell ref="AG178:AH178"/>
    <mergeCell ref="AI178:AJ178"/>
    <mergeCell ref="AK178:AL178"/>
    <mergeCell ref="AM178:AN178"/>
    <mergeCell ref="AO178:AP178"/>
    <mergeCell ref="AU178:AV178"/>
    <mergeCell ref="AW178:AX178"/>
    <mergeCell ref="AY178:AZ178"/>
    <mergeCell ref="BA178:BB178"/>
    <mergeCell ref="BJ167:BK167"/>
    <mergeCell ref="Y176:AD176"/>
    <mergeCell ref="AG176:AR176"/>
    <mergeCell ref="AU176:BH176"/>
    <mergeCell ref="AG177:AN177"/>
    <mergeCell ref="AO177:AP177"/>
    <mergeCell ref="AU177:BB177"/>
    <mergeCell ref="BC177:BD177"/>
    <mergeCell ref="BG177:BH177"/>
    <mergeCell ref="BJ177:BL177"/>
    <mergeCell ref="BJ154:BK154"/>
    <mergeCell ref="BJ132:BL132"/>
    <mergeCell ref="BJ60:BL60"/>
    <mergeCell ref="Y166:AD166"/>
    <mergeCell ref="AG166:AR166"/>
    <mergeCell ref="AG167:AN167"/>
    <mergeCell ref="AO167:AP167"/>
    <mergeCell ref="AG168:AH168"/>
    <mergeCell ref="AI168:AJ168"/>
    <mergeCell ref="AK168:AL168"/>
    <mergeCell ref="AM168:AN168"/>
    <mergeCell ref="AO168:AP168"/>
    <mergeCell ref="AU166:BH166"/>
    <mergeCell ref="AU167:BB167"/>
    <mergeCell ref="BC167:BD167"/>
    <mergeCell ref="BG167:BH167"/>
    <mergeCell ref="AU168:AV168"/>
    <mergeCell ref="AW168:AX168"/>
    <mergeCell ref="AY168:AZ168"/>
    <mergeCell ref="BA168:BB168"/>
    <mergeCell ref="BC168:BD168"/>
    <mergeCell ref="BE168:BF168"/>
    <mergeCell ref="BG168:BH168"/>
    <mergeCell ref="AG153:AR153"/>
    <mergeCell ref="AU153:BH153"/>
    <mergeCell ref="AG154:AN154"/>
    <mergeCell ref="AO154:AP154"/>
    <mergeCell ref="AU154:BB154"/>
    <mergeCell ref="BC154:BD154"/>
    <mergeCell ref="BG154:BH154"/>
    <mergeCell ref="AG155:AH155"/>
    <mergeCell ref="AI155:AJ155"/>
    <mergeCell ref="AK155:AL155"/>
    <mergeCell ref="AM155:AN155"/>
    <mergeCell ref="AO155:AP155"/>
    <mergeCell ref="AU155:AV155"/>
    <mergeCell ref="AW155:AX155"/>
    <mergeCell ref="AY155:AZ155"/>
    <mergeCell ref="BA155:BB155"/>
    <mergeCell ref="BC155:BD155"/>
    <mergeCell ref="BE155:BF155"/>
    <mergeCell ref="BG155:BH155"/>
    <mergeCell ref="AG142:AR142"/>
    <mergeCell ref="AU142:BH142"/>
    <mergeCell ref="AG143:AN143"/>
    <mergeCell ref="AO143:AP143"/>
    <mergeCell ref="AU143:BB143"/>
    <mergeCell ref="BC143:BD143"/>
    <mergeCell ref="BG143:BH143"/>
    <mergeCell ref="BJ143:BL143"/>
    <mergeCell ref="I144:J144"/>
    <mergeCell ref="AG144:AH144"/>
    <mergeCell ref="AI144:AJ144"/>
    <mergeCell ref="AK144:AL144"/>
    <mergeCell ref="AM144:AN144"/>
    <mergeCell ref="AO144:AP144"/>
    <mergeCell ref="AU144:AV144"/>
    <mergeCell ref="AW144:AX144"/>
    <mergeCell ref="AY144:AZ144"/>
    <mergeCell ref="BA144:BB144"/>
    <mergeCell ref="BC144:BD144"/>
    <mergeCell ref="BE144:BF144"/>
    <mergeCell ref="BG144:BH144"/>
    <mergeCell ref="BJ122:BK122"/>
    <mergeCell ref="AG123:AH123"/>
    <mergeCell ref="AI123:AJ123"/>
    <mergeCell ref="AK123:AL123"/>
    <mergeCell ref="AM123:AN123"/>
    <mergeCell ref="AO123:AP123"/>
    <mergeCell ref="AU123:AV123"/>
    <mergeCell ref="AW123:AX123"/>
    <mergeCell ref="AY123:AZ123"/>
    <mergeCell ref="BA123:BB123"/>
    <mergeCell ref="BC123:BD123"/>
    <mergeCell ref="BE123:BF123"/>
    <mergeCell ref="BG123:BH123"/>
    <mergeCell ref="BC122:BD122"/>
    <mergeCell ref="BG122:BH122"/>
    <mergeCell ref="AU11:BH11"/>
    <mergeCell ref="AU13:BB13"/>
    <mergeCell ref="AG24:AR24"/>
    <mergeCell ref="I96:I97"/>
    <mergeCell ref="G96:G97"/>
    <mergeCell ref="Y94:AD94"/>
    <mergeCell ref="AG94:AR94"/>
    <mergeCell ref="AG95:AN95"/>
    <mergeCell ref="AO95:AP95"/>
    <mergeCell ref="AG96:AH96"/>
    <mergeCell ref="AI96:AJ96"/>
    <mergeCell ref="AK96:AL96"/>
    <mergeCell ref="AM96:AN96"/>
    <mergeCell ref="AO96:AP96"/>
    <mergeCell ref="AU94:BH94"/>
    <mergeCell ref="AU95:BB95"/>
    <mergeCell ref="BC95:BD95"/>
    <mergeCell ref="BG95:BH95"/>
    <mergeCell ref="AU96:AV96"/>
    <mergeCell ref="AW96:AX96"/>
    <mergeCell ref="AY96:AZ96"/>
    <mergeCell ref="BA96:BB96"/>
    <mergeCell ref="BC96:BD96"/>
    <mergeCell ref="BE96:BF96"/>
    <mergeCell ref="AU70:BH70"/>
    <mergeCell ref="AU71:BB71"/>
    <mergeCell ref="BC71:BD71"/>
    <mergeCell ref="BG71:BH71"/>
    <mergeCell ref="BG96:BH96"/>
    <mergeCell ref="AU121:BH121"/>
    <mergeCell ref="AU122:BB122"/>
    <mergeCell ref="BJ12:BK12"/>
    <mergeCell ref="BJ25:BU25"/>
    <mergeCell ref="BJ26:BM26"/>
    <mergeCell ref="BN26:BQ26"/>
    <mergeCell ref="BR26:BU26"/>
    <mergeCell ref="AU24:BH24"/>
    <mergeCell ref="AU25:BB25"/>
    <mergeCell ref="BC25:BD25"/>
    <mergeCell ref="BG25:BH25"/>
    <mergeCell ref="AU26:AV26"/>
    <mergeCell ref="AW26:AX26"/>
    <mergeCell ref="AY26:AZ26"/>
    <mergeCell ref="BA26:BB26"/>
    <mergeCell ref="BC26:BD26"/>
    <mergeCell ref="BE26:BF26"/>
    <mergeCell ref="BG26:BH26"/>
    <mergeCell ref="BJ40:BK40"/>
    <mergeCell ref="AK133:AL133"/>
    <mergeCell ref="AM133:AN133"/>
    <mergeCell ref="AO133:AP133"/>
    <mergeCell ref="AU133:AV133"/>
    <mergeCell ref="AW133:AX133"/>
    <mergeCell ref="AY133:AZ133"/>
    <mergeCell ref="BA133:BB133"/>
    <mergeCell ref="Y104:AE104"/>
    <mergeCell ref="L5:M5"/>
    <mergeCell ref="L26:M26"/>
    <mergeCell ref="O26:P26"/>
    <mergeCell ref="R26:S26"/>
    <mergeCell ref="AG25:AN25"/>
    <mergeCell ref="Y11:AD11"/>
    <mergeCell ref="Y39:AD39"/>
    <mergeCell ref="AG11:AR11"/>
    <mergeCell ref="AG12:AN12"/>
    <mergeCell ref="AO12:AP12"/>
    <mergeCell ref="AG13:AH13"/>
    <mergeCell ref="AI13:AJ13"/>
    <mergeCell ref="AK13:AL13"/>
    <mergeCell ref="AM13:AN13"/>
    <mergeCell ref="AO13:AP13"/>
    <mergeCell ref="AQ13:AR13"/>
    <mergeCell ref="N4:O4"/>
    <mergeCell ref="AG131:AR131"/>
    <mergeCell ref="AG132:AN132"/>
    <mergeCell ref="AO132:AP132"/>
    <mergeCell ref="AG133:AH133"/>
    <mergeCell ref="AI133:AJ133"/>
    <mergeCell ref="B2:O2"/>
    <mergeCell ref="B9:O9"/>
    <mergeCell ref="B92:O92"/>
    <mergeCell ref="J4:K4"/>
    <mergeCell ref="I133:J133"/>
    <mergeCell ref="Y121:AD121"/>
    <mergeCell ref="AG121:AR121"/>
    <mergeCell ref="AG122:AN122"/>
    <mergeCell ref="AO122:AP122"/>
    <mergeCell ref="D4:E4"/>
    <mergeCell ref="F4:G4"/>
    <mergeCell ref="H4:I4"/>
    <mergeCell ref="D5:E5"/>
    <mergeCell ref="F5:G5"/>
    <mergeCell ref="H5:I5"/>
    <mergeCell ref="B7:C7"/>
    <mergeCell ref="Y81:AD81"/>
    <mergeCell ref="I26:J26"/>
    <mergeCell ref="Y59:AD59"/>
    <mergeCell ref="I72:J72"/>
    <mergeCell ref="B256:O256"/>
    <mergeCell ref="B282:O282"/>
    <mergeCell ref="I258:J258"/>
    <mergeCell ref="B258:D259"/>
    <mergeCell ref="E258:G258"/>
    <mergeCell ref="Y131:AD131"/>
    <mergeCell ref="Y142:AD142"/>
    <mergeCell ref="Y153:AD153"/>
    <mergeCell ref="Y198:AD198"/>
    <mergeCell ref="Z211:AA211"/>
    <mergeCell ref="Z212:AA212"/>
    <mergeCell ref="Y209:AD209"/>
    <mergeCell ref="B245:O245"/>
    <mergeCell ref="B249:C249"/>
    <mergeCell ref="B250:C250"/>
    <mergeCell ref="B251:C251"/>
    <mergeCell ref="H247:I247"/>
    <mergeCell ref="I178:J178"/>
    <mergeCell ref="D247:F247"/>
    <mergeCell ref="B164:O164"/>
    <mergeCell ref="B220:O220"/>
    <mergeCell ref="J223:N223"/>
    <mergeCell ref="J5:K5"/>
    <mergeCell ref="B333:C333"/>
    <mergeCell ref="B334:C334"/>
    <mergeCell ref="B335:C335"/>
    <mergeCell ref="B336:O336"/>
    <mergeCell ref="B337:C337"/>
    <mergeCell ref="B338:C338"/>
    <mergeCell ref="B339:C339"/>
    <mergeCell ref="B340:C340"/>
    <mergeCell ref="B314:O314"/>
    <mergeCell ref="E316:N316"/>
    <mergeCell ref="B317:C317"/>
    <mergeCell ref="B289:C289"/>
    <mergeCell ref="B290:C290"/>
    <mergeCell ref="B291:C291"/>
    <mergeCell ref="B292:C292"/>
    <mergeCell ref="B293:C293"/>
    <mergeCell ref="B294:C294"/>
    <mergeCell ref="B309:C309"/>
    <mergeCell ref="B310:C310"/>
    <mergeCell ref="K247:N247"/>
    <mergeCell ref="B279:C279"/>
    <mergeCell ref="B253:C253"/>
    <mergeCell ref="B252:C252"/>
    <mergeCell ref="BC133:BD133"/>
    <mergeCell ref="BE133:BF133"/>
    <mergeCell ref="B311:C311"/>
    <mergeCell ref="B295:C295"/>
    <mergeCell ref="B296:C296"/>
    <mergeCell ref="B297:C297"/>
    <mergeCell ref="B298:C298"/>
    <mergeCell ref="B299:C299"/>
    <mergeCell ref="B300:C300"/>
    <mergeCell ref="B301:C301"/>
    <mergeCell ref="B302:C302"/>
    <mergeCell ref="B303:C303"/>
    <mergeCell ref="B304:C304"/>
    <mergeCell ref="B305:C305"/>
    <mergeCell ref="B306:C306"/>
    <mergeCell ref="Y222:AD222"/>
    <mergeCell ref="B307:C307"/>
    <mergeCell ref="B308:C308"/>
    <mergeCell ref="B288:C288"/>
    <mergeCell ref="B247:C248"/>
    <mergeCell ref="B286:C286"/>
    <mergeCell ref="B287:C287"/>
    <mergeCell ref="B285:C285"/>
    <mergeCell ref="E284:K284"/>
    <mergeCell ref="B353:C353"/>
    <mergeCell ref="B354:C354"/>
    <mergeCell ref="B355:C355"/>
    <mergeCell ref="B356:C356"/>
    <mergeCell ref="B357:D357"/>
    <mergeCell ref="B342:C342"/>
    <mergeCell ref="B343:C343"/>
    <mergeCell ref="B344:C344"/>
    <mergeCell ref="B345:D345"/>
    <mergeCell ref="B348:O348"/>
    <mergeCell ref="E350:M350"/>
    <mergeCell ref="B351:C351"/>
    <mergeCell ref="B376:C376"/>
    <mergeCell ref="B377:D377"/>
    <mergeCell ref="B367:C367"/>
    <mergeCell ref="B368:C368"/>
    <mergeCell ref="B369:C369"/>
    <mergeCell ref="B370:C370"/>
    <mergeCell ref="B371:C371"/>
    <mergeCell ref="B372:C372"/>
    <mergeCell ref="B373:C373"/>
    <mergeCell ref="B374:C374"/>
    <mergeCell ref="B375:C375"/>
    <mergeCell ref="B358:C358"/>
    <mergeCell ref="B359:C359"/>
    <mergeCell ref="B360:D360"/>
    <mergeCell ref="B361:C361"/>
    <mergeCell ref="B362:C362"/>
    <mergeCell ref="B363:C363"/>
    <mergeCell ref="B364:C364"/>
    <mergeCell ref="B365:C365"/>
    <mergeCell ref="B366:C366"/>
    <mergeCell ref="BJ71:BL71"/>
    <mergeCell ref="AO26:AP26"/>
    <mergeCell ref="AG39:AR39"/>
    <mergeCell ref="AG40:AN40"/>
    <mergeCell ref="AG41:AH41"/>
    <mergeCell ref="AI41:AJ41"/>
    <mergeCell ref="AK41:AL41"/>
    <mergeCell ref="AM41:AN41"/>
    <mergeCell ref="AO40:AP40"/>
    <mergeCell ref="AO41:AP41"/>
    <mergeCell ref="AG26:AH26"/>
    <mergeCell ref="AI26:AJ26"/>
    <mergeCell ref="AK26:AL26"/>
    <mergeCell ref="AM26:AN26"/>
    <mergeCell ref="AQ26:AR26"/>
    <mergeCell ref="AG49:AR49"/>
    <mergeCell ref="AU49:BH49"/>
    <mergeCell ref="AG50:AN50"/>
    <mergeCell ref="AO50:AP50"/>
    <mergeCell ref="AG51:AH51"/>
    <mergeCell ref="AI51:AJ51"/>
    <mergeCell ref="AK51:AL51"/>
    <mergeCell ref="AM51:AN51"/>
    <mergeCell ref="AO51:AP51"/>
    <mergeCell ref="B318:C318"/>
    <mergeCell ref="B319:C319"/>
    <mergeCell ref="B320:C320"/>
    <mergeCell ref="B321:C321"/>
    <mergeCell ref="B322:D322"/>
    <mergeCell ref="B323:C323"/>
    <mergeCell ref="AU131:BH131"/>
    <mergeCell ref="AU132:BB132"/>
    <mergeCell ref="BC132:BD132"/>
    <mergeCell ref="BG132:BH132"/>
    <mergeCell ref="BG133:BH133"/>
    <mergeCell ref="Z224:AA224"/>
    <mergeCell ref="Z225:AA225"/>
    <mergeCell ref="AG222:AR222"/>
    <mergeCell ref="AG223:AN223"/>
    <mergeCell ref="AO223:AP223"/>
    <mergeCell ref="AG224:AH224"/>
    <mergeCell ref="AI224:AJ224"/>
    <mergeCell ref="AK224:AL224"/>
    <mergeCell ref="AM224:AN224"/>
    <mergeCell ref="AO224:AP224"/>
    <mergeCell ref="AQ224:AR224"/>
    <mergeCell ref="AU222:BH222"/>
    <mergeCell ref="AU223:BB223"/>
    <mergeCell ref="AO25:AP25"/>
    <mergeCell ref="BG40:BH40"/>
    <mergeCell ref="AU41:AV41"/>
    <mergeCell ref="AW41:AX41"/>
    <mergeCell ref="AY41:AZ41"/>
    <mergeCell ref="BA41:BB41"/>
    <mergeCell ref="BC41:BD41"/>
    <mergeCell ref="BE41:BF41"/>
    <mergeCell ref="BG41:BH41"/>
    <mergeCell ref="AU39:BH39"/>
    <mergeCell ref="AU40:BB40"/>
    <mergeCell ref="BC40:BD40"/>
    <mergeCell ref="Y49:AD49"/>
    <mergeCell ref="BJ50:BK50"/>
    <mergeCell ref="AU50:BB50"/>
    <mergeCell ref="BC50:BD50"/>
    <mergeCell ref="BG50:BH50"/>
    <mergeCell ref="AU51:AV51"/>
    <mergeCell ref="AW51:AX51"/>
    <mergeCell ref="AY51:AZ51"/>
    <mergeCell ref="BA51:BB51"/>
    <mergeCell ref="BC51:BD51"/>
    <mergeCell ref="BE51:BF51"/>
    <mergeCell ref="BG51:BH51"/>
    <mergeCell ref="AG59:AR59"/>
    <mergeCell ref="AG60:AN60"/>
    <mergeCell ref="AO60:AP60"/>
    <mergeCell ref="AG61:AH61"/>
    <mergeCell ref="AI61:AJ61"/>
    <mergeCell ref="AK61:AL61"/>
    <mergeCell ref="AM61:AN61"/>
    <mergeCell ref="AO61:AP61"/>
    <mergeCell ref="AU59:BH59"/>
    <mergeCell ref="AU60:BB60"/>
    <mergeCell ref="BC60:BD60"/>
    <mergeCell ref="BG60:BH60"/>
    <mergeCell ref="AU61:AV61"/>
    <mergeCell ref="AW61:AX61"/>
    <mergeCell ref="AY61:AZ61"/>
    <mergeCell ref="BA61:BB61"/>
    <mergeCell ref="BC61:BD61"/>
    <mergeCell ref="BE61:BF61"/>
    <mergeCell ref="BG61:BH61"/>
    <mergeCell ref="AG70:AR70"/>
    <mergeCell ref="AG71:AN71"/>
    <mergeCell ref="AO71:AP71"/>
    <mergeCell ref="AG72:AH72"/>
    <mergeCell ref="AI72:AJ72"/>
    <mergeCell ref="AK72:AL72"/>
    <mergeCell ref="AM72:AN72"/>
    <mergeCell ref="AO72:AP72"/>
    <mergeCell ref="Y70:AD70"/>
    <mergeCell ref="BC72:BD72"/>
    <mergeCell ref="BE72:BF72"/>
    <mergeCell ref="BG72:BH72"/>
    <mergeCell ref="AG81:AR81"/>
    <mergeCell ref="AU81:BH81"/>
    <mergeCell ref="AG82:AN82"/>
    <mergeCell ref="AO82:AP82"/>
    <mergeCell ref="AU82:BB82"/>
    <mergeCell ref="BC82:BD82"/>
    <mergeCell ref="BG82:BH82"/>
    <mergeCell ref="AU72:AV72"/>
    <mergeCell ref="AW72:AX72"/>
    <mergeCell ref="AY72:AZ72"/>
    <mergeCell ref="BA72:BB72"/>
    <mergeCell ref="BC83:BD83"/>
    <mergeCell ref="BE83:BF83"/>
    <mergeCell ref="BG83:BH83"/>
    <mergeCell ref="AG105:AN105"/>
    <mergeCell ref="AO105:AP105"/>
    <mergeCell ref="AU105:BB105"/>
    <mergeCell ref="BC105:BD105"/>
    <mergeCell ref="BG105:BH105"/>
    <mergeCell ref="AG104:AR104"/>
    <mergeCell ref="AG83:AH83"/>
    <mergeCell ref="AI83:AJ83"/>
    <mergeCell ref="AK83:AL83"/>
    <mergeCell ref="AM83:AN83"/>
    <mergeCell ref="AO83:AP83"/>
    <mergeCell ref="AU83:AV83"/>
    <mergeCell ref="AW83:AX83"/>
    <mergeCell ref="AY83:AZ83"/>
    <mergeCell ref="BA83:BB83"/>
    <mergeCell ref="AU104:BH104"/>
    <mergeCell ref="BJ105:BU105"/>
    <mergeCell ref="I106:J106"/>
    <mergeCell ref="L106:M106"/>
    <mergeCell ref="O106:P106"/>
    <mergeCell ref="R106:S106"/>
    <mergeCell ref="AG106:AH106"/>
    <mergeCell ref="AI106:AJ106"/>
    <mergeCell ref="AK106:AL106"/>
    <mergeCell ref="AM106:AN106"/>
    <mergeCell ref="AO106:AP106"/>
    <mergeCell ref="AQ106:AR106"/>
    <mergeCell ref="AU106:AV106"/>
    <mergeCell ref="AW106:AX106"/>
    <mergeCell ref="AY106:AZ106"/>
    <mergeCell ref="BA106:BB106"/>
    <mergeCell ref="BC106:BD106"/>
    <mergeCell ref="BE106:BF106"/>
    <mergeCell ref="BG106:BH106"/>
    <mergeCell ref="BJ106:BM106"/>
    <mergeCell ref="BN106:BQ106"/>
    <mergeCell ref="BR106:BU106"/>
    <mergeCell ref="BC223:BD223"/>
    <mergeCell ref="BG223:BH223"/>
    <mergeCell ref="AU224:AV224"/>
    <mergeCell ref="AW224:AX224"/>
    <mergeCell ref="AY224:AZ224"/>
    <mergeCell ref="BA224:BB224"/>
    <mergeCell ref="BC224:BD224"/>
    <mergeCell ref="BE224:BF224"/>
    <mergeCell ref="BG224:BH224"/>
    <mergeCell ref="BC235:BD235"/>
    <mergeCell ref="BG235:BH235"/>
    <mergeCell ref="AU236:AV236"/>
    <mergeCell ref="AW236:AX236"/>
    <mergeCell ref="AY236:AZ236"/>
    <mergeCell ref="BA236:BB236"/>
    <mergeCell ref="BC236:BD236"/>
    <mergeCell ref="BE236:BF236"/>
    <mergeCell ref="BG236:BH236"/>
    <mergeCell ref="Z41:AA41"/>
    <mergeCell ref="Z42:AA42"/>
    <mergeCell ref="Z13:AA13"/>
    <mergeCell ref="Z14:AA14"/>
    <mergeCell ref="B380:O380"/>
    <mergeCell ref="B390:O390"/>
    <mergeCell ref="N5:O5"/>
    <mergeCell ref="BJ235:BK235"/>
    <mergeCell ref="Y24:AE24"/>
    <mergeCell ref="BJ223:BK223"/>
    <mergeCell ref="Y234:AD234"/>
    <mergeCell ref="Z236:AA236"/>
    <mergeCell ref="Z237:AA237"/>
    <mergeCell ref="AG234:AR234"/>
    <mergeCell ref="AG235:AN235"/>
    <mergeCell ref="AO235:AP235"/>
    <mergeCell ref="AG236:AH236"/>
    <mergeCell ref="AI236:AJ236"/>
    <mergeCell ref="AK236:AL236"/>
    <mergeCell ref="AM236:AN236"/>
    <mergeCell ref="AO236:AP236"/>
    <mergeCell ref="AQ236:AR236"/>
    <mergeCell ref="AU234:BH234"/>
    <mergeCell ref="AU235:BB235"/>
  </mergeCells>
  <phoneticPr fontId="7"/>
  <conditionalFormatting sqref="I28:S35">
    <cfRule type="containsErrors" dxfId="92" priority="188">
      <formula>ISERROR(I28)</formula>
    </cfRule>
  </conditionalFormatting>
  <conditionalFormatting sqref="T30">
    <cfRule type="containsErrors" dxfId="91" priority="54">
      <formula>ISERROR(T30)</formula>
    </cfRule>
  </conditionalFormatting>
  <conditionalFormatting sqref="T33">
    <cfRule type="containsErrors" dxfId="90" priority="53">
      <formula>ISERROR(T33)</formula>
    </cfRule>
  </conditionalFormatting>
  <conditionalFormatting sqref="H28:H35">
    <cfRule type="containsErrors" dxfId="89" priority="52">
      <formula>ISERROR(H28)</formula>
    </cfRule>
  </conditionalFormatting>
  <conditionalFormatting sqref="I108:S115">
    <cfRule type="containsErrors" dxfId="88" priority="34">
      <formula>ISERROR(I108)</formula>
    </cfRule>
  </conditionalFormatting>
  <conditionalFormatting sqref="T110">
    <cfRule type="containsErrors" dxfId="87" priority="32">
      <formula>ISERROR(T110)</formula>
    </cfRule>
  </conditionalFormatting>
  <conditionalFormatting sqref="T113">
    <cfRule type="containsErrors" dxfId="86" priority="31">
      <formula>ISERROR(T113)</formula>
    </cfRule>
  </conditionalFormatting>
  <conditionalFormatting sqref="H108:H115">
    <cfRule type="containsErrors" dxfId="85" priority="30">
      <formula>ISERROR(H108)</formula>
    </cfRule>
  </conditionalFormatting>
  <conditionalFormatting sqref="L116:M116 I116:J116">
    <cfRule type="containsErrors" dxfId="84" priority="187">
      <formula>ISERROR(#REF!)</formula>
    </cfRule>
  </conditionalFormatting>
  <conditionalFormatting sqref="R116:S116">
    <cfRule type="containsErrors" dxfId="83" priority="255">
      <formula>ISERROR(#REF!)</formula>
    </cfRule>
  </conditionalFormatting>
  <conditionalFormatting sqref="O116:P116">
    <cfRule type="containsErrors" dxfId="82" priority="282">
      <formula>ISERROR(#REF!)</formula>
    </cfRule>
  </conditionalFormatting>
  <conditionalFormatting sqref="I36:J36 L36:M36 O36:P36 R36:S36">
    <cfRule type="containsErrors" dxfId="81" priority="354">
      <formula>ISERROR(#REF!)</formula>
    </cfRule>
  </conditionalFormatting>
  <dataValidations disablePrompts="1" count="17">
    <dataValidation allowBlank="1" showInputMessage="1" showErrorMessage="1" sqref="C15:C18 C43:C45 C53:C55 C226:C230 C98:C100 C74:C77 C170:C172 C63:C66 C85:C88 C125:C127 C135:C138 C146:C149 C157:C160 C180:C183 C191:C194 C202:C205 C213:C216" xr:uid="{00000000-0002-0000-0B00-000000000000}"/>
    <dataValidation type="list" allowBlank="1" showInputMessage="1" showErrorMessage="1" sqref="F15:F18 F43:F45 F53:F55 F238 F98:F100 F111:F112 F226:F230 F170:F172 D7 F28:F29 F34:F35 F31:F32 F63:F66 F74:F77 F85:F88 F108:F109 F114:F115 F125:F127 F135:F138 F146:F149 F157:F160 F180:F183 F191:F194 F202:F205 F213:F215" xr:uid="{00000000-0002-0000-0B00-000001000000}">
      <formula1>Liste_Immobilisations2</formula1>
    </dataValidation>
    <dataValidation type="list" allowBlank="1" showInputMessage="1" showErrorMessage="1" sqref="Z53:Z55 Z74:Z77 Z63:Z66 Z15:Z18 Z34:Z35 Z28:Z29 Z31:Z32 Z43:Z45 Z85:Z88 Z114:Z115 Z108:Z109 Z111:Z112 Z98:Z100 Z125:Z127 Z135:Z138 Z146:Z149 Z157:Z160 Z170:Z172 Z180:Z183 Z191:Z194 Z202:Z205 Z213:Z216 Z226:Z231 Z238:Z239" xr:uid="{00000000-0002-0000-0B00-000002000000}">
      <formula1>Choix_Incertitudes</formula1>
    </dataValidation>
    <dataValidation type="list" allowBlank="1" showInputMessage="1" showErrorMessage="1" sqref="B63:B66 B135:B138 B180:B183" xr:uid="{00000000-0002-0000-0B00-000003000000}">
      <formula1>FE_Intrants_Métaux</formula1>
    </dataValidation>
    <dataValidation type="list" allowBlank="1" showInputMessage="1" showErrorMessage="1" sqref="B85:B88 B157:B160 B202:B205" xr:uid="{00000000-0002-0000-0B00-000004000000}">
      <formula1>FE_Intrants_Verre</formula1>
    </dataValidation>
    <dataValidation type="list" allowBlank="1" showInputMessage="1" showErrorMessage="1" sqref="B74:B77 B146:B149 B191:B194" xr:uid="{00000000-0002-0000-0B00-000005000000}">
      <formula1>FE_Intrants_Plastique</formula1>
    </dataValidation>
    <dataValidation type="list" allowBlank="1" showInputMessage="1" showErrorMessage="1" sqref="B15:B18" xr:uid="{00000000-0002-0000-0B00-000006000000}">
      <formula1>FE_Immobilisations_Bâtiments</formula1>
    </dataValidation>
    <dataValidation type="list" allowBlank="1" showInputMessage="1" showErrorMessage="1" sqref="B34:B35 B114:B115" xr:uid="{00000000-0002-0000-0B00-000007000000}">
      <formula1>FE_Energie_Liquides</formula1>
    </dataValidation>
    <dataValidation type="list" allowBlank="1" showInputMessage="1" showErrorMessage="1" sqref="B31:B32 B111:B112" xr:uid="{00000000-0002-0000-0B00-000008000000}">
      <formula1>FE_Energie_Autres_Gaz</formula1>
    </dataValidation>
    <dataValidation type="list" allowBlank="1" showInputMessage="1" showErrorMessage="1" sqref="B36 B28:B29 B116 B108:B109" xr:uid="{00000000-0002-0000-0B00-000009000000}">
      <formula1>FE_Energie_Butane_Propane</formula1>
    </dataValidation>
    <dataValidation type="list" allowBlank="1" showInputMessage="1" showErrorMessage="1" sqref="G28:G36 G108:G116" xr:uid="{00000000-0002-0000-0B00-00000A000000}">
      <formula1>Liste_Energie</formula1>
    </dataValidation>
    <dataValidation type="list" allowBlank="1" showInputMessage="1" showErrorMessage="1" sqref="B43:B45" xr:uid="{00000000-0002-0000-0B00-00000B000000}">
      <formula1>FE_Immobilisations_Matériaux</formula1>
    </dataValidation>
    <dataValidation type="list" allowBlank="1" showInputMessage="1" showErrorMessage="1" sqref="B53:B55 B125:B127" xr:uid="{00000000-0002-0000-0B00-00000C000000}">
      <formula1>FE_Immobilisations_Enrobés</formula1>
    </dataValidation>
    <dataValidation type="list" allowBlank="1" showInputMessage="1" showErrorMessage="1" sqref="B98:B100" xr:uid="{00000000-0002-0000-0B00-00000D000000}">
      <formula1>FE_Immobilisations_Voirie</formula1>
    </dataValidation>
    <dataValidation type="list" allowBlank="1" showInputMessage="1" showErrorMessage="1" sqref="B170:B172" xr:uid="{00000000-0002-0000-0B00-00000E000000}">
      <formula1>FE_Immobilisations_VMO</formula1>
    </dataValidation>
    <dataValidation type="list" allowBlank="1" showInputMessage="1" showErrorMessage="1" sqref="B226:B230" xr:uid="{00000000-0002-0000-0B00-00000F000000}">
      <formula1>FE_Immobilisations_Informatique</formula1>
    </dataValidation>
    <dataValidation type="list" allowBlank="1" showInputMessage="1" showErrorMessage="1" sqref="B213:B215" xr:uid="{00000000-0002-0000-0B00-000010000000}">
      <formula1>FE_Immobilisations_Ratios</formula1>
    </dataValidation>
  </dataValidations>
  <hyperlinks>
    <hyperlink ref="D4" location="A3" display="bâtiments" xr:uid="{00000000-0004-0000-0B00-000000000000}"/>
    <hyperlink ref="F4" location="immos_voirie" display="Voirie" xr:uid="{00000000-0004-0000-0B00-000001000000}"/>
    <hyperlink ref="J4" location="immos_informatique" display="Informatique" xr:uid="{00000000-0004-0000-0B00-000002000000}"/>
    <hyperlink ref="H4" location="immos_machines" display="Machines et véhicules" xr:uid="{00000000-0004-0000-0B00-000003000000}"/>
    <hyperlink ref="D5" location="immos_recap" display="Total" xr:uid="{00000000-0004-0000-0B00-000004000000}"/>
    <hyperlink ref="F5" location="immos_sous_postes" display="sous-postes" xr:uid="{00000000-0004-0000-0B00-000005000000}"/>
    <hyperlink ref="H5" location="immobilisations_bilanGES" display="bilan GES" xr:uid="{00000000-0004-0000-0B00-000006000000}"/>
    <hyperlink ref="D4:E4" location="immos_batiments" display="Bâtiments" xr:uid="{00000000-0004-0000-0B00-000007000000}"/>
    <hyperlink ref="J5" location="immobilisations_GHGProtocol" display="GHG Protocol" xr:uid="{00000000-0004-0000-0B00-000008000000}"/>
    <hyperlink ref="L5:M5" location="immobilisations_ISO14069" display="ISO 14069" xr:uid="{00000000-0004-0000-0B00-000009000000}"/>
    <hyperlink ref="N4:O4" location="Descriptif!A1" display="Descriptif" xr:uid="{00000000-0004-0000-0B00-00000A000000}"/>
    <hyperlink ref="N5:O5" location="Immobilisations!B377" display="CDP" xr:uid="{00000000-0004-0000-0B00-00000B000000}"/>
  </hyperlinks>
  <pageMargins left="0.78740157499999996" right="0.78740157499999996" top="0.984251969" bottom="0.984251969" header="0.4921259845" footer="0.4921259845"/>
  <pageSetup paperSize="9" orientation="portrait" horizontalDpi="4294967292" verticalDpi="4294967292" r:id="rId1"/>
  <headerFooter alignWithMargins="0">
    <oddFooter>&amp;LCalcul des émissions de gaz à effet de serre&amp;RRubrique &amp;A, page &amp;P, édité le &amp;D</oddFooter>
  </headerFooter>
  <rowBreaks count="1" manualBreakCount="1">
    <brk id="219" min="1" max="5" man="1"/>
  </rowBreaks>
  <ignoredErrors>
    <ignoredError sqref="D341:D343" twoDigitTextYear="1"/>
  </ignoredErrors>
  <legacyDrawing r:id="rId2"/>
  <extLst>
    <ext xmlns:x14="http://schemas.microsoft.com/office/spreadsheetml/2009/9/main" uri="{78C0D931-6437-407d-A8EE-F0AAD7539E65}">
      <x14:conditionalFormattings>
        <x14:conditionalFormatting xmlns:xm="http://schemas.microsoft.com/office/excel/2006/main">
          <x14:cfRule type="expression" priority="66" id="{7A13271D-2EB9-4AF0-A89B-32AB8A547127}">
            <xm:f>Z15=Utilitaires!$N$572</xm:f>
            <x14:dxf>
              <fill>
                <patternFill>
                  <bgColor theme="0"/>
                </patternFill>
              </fill>
              <border>
                <left style="thin">
                  <color auto="1"/>
                </left>
                <right style="thin">
                  <color auto="1"/>
                </right>
                <top style="thin">
                  <color auto="1"/>
                </top>
                <bottom style="thin">
                  <color auto="1"/>
                </bottom>
                <vertical/>
                <horizontal/>
              </border>
            </x14:dxf>
          </x14:cfRule>
          <xm:sqref>AA15:AA18 AA226:AA230</xm:sqref>
        </x14:conditionalFormatting>
        <x14:conditionalFormatting xmlns:xm="http://schemas.microsoft.com/office/excel/2006/main">
          <x14:cfRule type="expression" priority="64" id="{824814A1-68FA-4AE8-AD9E-44488482C46D}">
            <xm:f>#REF!=Utilitaires!$N$572</xm:f>
            <x14:dxf>
              <fill>
                <patternFill>
                  <bgColor theme="0"/>
                </patternFill>
              </fill>
              <border>
                <left style="thin">
                  <color auto="1"/>
                </left>
                <right style="thin">
                  <color auto="1"/>
                </right>
                <top style="thin">
                  <color auto="1"/>
                </top>
                <bottom style="thin">
                  <color auto="1"/>
                </bottom>
                <vertical/>
                <horizontal/>
              </border>
            </x14:dxf>
          </x14:cfRule>
          <xm:sqref>AB126:AC127</xm:sqref>
        </x14:conditionalFormatting>
        <x14:conditionalFormatting xmlns:xm="http://schemas.microsoft.com/office/excel/2006/main">
          <x14:cfRule type="expression" priority="46" id="{F2690653-CA28-4A68-B783-97E85A773AEF}">
            <xm:f>Z28=Utilitaires!$N$572</xm:f>
            <x14:dxf>
              <fill>
                <patternFill>
                  <bgColor theme="0"/>
                </patternFill>
              </fill>
              <border>
                <left style="thin">
                  <color auto="1"/>
                </left>
                <right style="thin">
                  <color auto="1"/>
                </right>
                <top style="thin">
                  <color auto="1"/>
                </top>
                <bottom style="thin">
                  <color auto="1"/>
                </bottom>
                <vertical/>
                <horizontal/>
              </border>
            </x14:dxf>
          </x14:cfRule>
          <xm:sqref>AA28:AA29</xm:sqref>
        </x14:conditionalFormatting>
        <x14:conditionalFormatting xmlns:xm="http://schemas.microsoft.com/office/excel/2006/main">
          <x14:cfRule type="expression" priority="45" id="{2CC9432E-5D2C-44CE-890D-991693BBBE98}">
            <xm:f>Z31=Utilitaires!$N$572</xm:f>
            <x14:dxf>
              <fill>
                <patternFill>
                  <bgColor theme="0"/>
                </patternFill>
              </fill>
              <border>
                <left style="thin">
                  <color auto="1"/>
                </left>
                <right style="thin">
                  <color auto="1"/>
                </right>
                <top style="thin">
                  <color auto="1"/>
                </top>
                <bottom style="thin">
                  <color auto="1"/>
                </bottom>
                <vertical/>
                <horizontal/>
              </border>
            </x14:dxf>
          </x14:cfRule>
          <xm:sqref>AA31:AA32</xm:sqref>
        </x14:conditionalFormatting>
        <x14:conditionalFormatting xmlns:xm="http://schemas.microsoft.com/office/excel/2006/main">
          <x14:cfRule type="expression" priority="44" id="{7AD1FC14-9F15-4CEF-9689-1F1EC365C8B3}">
            <xm:f>Z34=Utilitaires!$N$572</xm:f>
            <x14:dxf>
              <fill>
                <patternFill>
                  <bgColor theme="0"/>
                </patternFill>
              </fill>
              <border>
                <left style="thin">
                  <color auto="1"/>
                </left>
                <right style="thin">
                  <color auto="1"/>
                </right>
                <top style="thin">
                  <color auto="1"/>
                </top>
                <bottom style="thin">
                  <color auto="1"/>
                </bottom>
                <vertical/>
                <horizontal/>
              </border>
            </x14:dxf>
          </x14:cfRule>
          <xm:sqref>AA34:AA35</xm:sqref>
        </x14:conditionalFormatting>
        <x14:conditionalFormatting xmlns:xm="http://schemas.microsoft.com/office/excel/2006/main">
          <x14:cfRule type="expression" priority="43" id="{C1E003D9-B395-499C-BDD8-AD0FA0E25863}">
            <xm:f>Z43=Utilitaires!$N$572</xm:f>
            <x14:dxf>
              <fill>
                <patternFill>
                  <bgColor theme="0"/>
                </patternFill>
              </fill>
              <border>
                <left style="thin">
                  <color auto="1"/>
                </left>
                <right style="thin">
                  <color auto="1"/>
                </right>
                <top style="thin">
                  <color auto="1"/>
                </top>
                <bottom style="thin">
                  <color auto="1"/>
                </bottom>
                <vertical/>
                <horizontal/>
              </border>
            </x14:dxf>
          </x14:cfRule>
          <xm:sqref>AA43:AA45</xm:sqref>
        </x14:conditionalFormatting>
        <x14:conditionalFormatting xmlns:xm="http://schemas.microsoft.com/office/excel/2006/main">
          <x14:cfRule type="expression" priority="41" id="{A0FE7AC6-163D-4491-B283-969630D1ACDC}">
            <xm:f>Z53=Utilitaires!$N$572</xm:f>
            <x14:dxf>
              <fill>
                <patternFill>
                  <bgColor theme="0"/>
                </patternFill>
              </fill>
              <border>
                <left style="thin">
                  <color auto="1"/>
                </left>
                <right style="thin">
                  <color auto="1"/>
                </right>
                <top style="thin">
                  <color auto="1"/>
                </top>
                <bottom style="thin">
                  <color auto="1"/>
                </bottom>
                <vertical/>
                <horizontal/>
              </border>
            </x14:dxf>
          </x14:cfRule>
          <xm:sqref>AA53:AA55</xm:sqref>
        </x14:conditionalFormatting>
        <x14:conditionalFormatting xmlns:xm="http://schemas.microsoft.com/office/excel/2006/main">
          <x14:cfRule type="expression" priority="38" id="{CCB35228-4B1F-4196-830B-E86D889C0438}">
            <xm:f>Z63=Utilitaires!$N$572</xm:f>
            <x14:dxf>
              <fill>
                <patternFill>
                  <bgColor theme="0"/>
                </patternFill>
              </fill>
              <border>
                <left style="thin">
                  <color auto="1"/>
                </left>
                <right style="thin">
                  <color auto="1"/>
                </right>
                <top style="thin">
                  <color auto="1"/>
                </top>
                <bottom style="thin">
                  <color auto="1"/>
                </bottom>
                <vertical/>
                <horizontal/>
              </border>
            </x14:dxf>
          </x14:cfRule>
          <xm:sqref>AA63:AA66</xm:sqref>
        </x14:conditionalFormatting>
        <x14:conditionalFormatting xmlns:xm="http://schemas.microsoft.com/office/excel/2006/main">
          <x14:cfRule type="expression" priority="37" id="{48448BC2-153B-418F-867D-08716E4D36A0}">
            <xm:f>Z74=Utilitaires!$N$572</xm:f>
            <x14:dxf>
              <fill>
                <patternFill>
                  <bgColor theme="0"/>
                </patternFill>
              </fill>
              <border>
                <left style="thin">
                  <color auto="1"/>
                </left>
                <right style="thin">
                  <color auto="1"/>
                </right>
                <top style="thin">
                  <color auto="1"/>
                </top>
                <bottom style="thin">
                  <color auto="1"/>
                </bottom>
                <vertical/>
                <horizontal/>
              </border>
            </x14:dxf>
          </x14:cfRule>
          <xm:sqref>AA74:AA77</xm:sqref>
        </x14:conditionalFormatting>
        <x14:conditionalFormatting xmlns:xm="http://schemas.microsoft.com/office/excel/2006/main">
          <x14:cfRule type="expression" priority="35" id="{B5951D16-C8AB-4D5E-9E64-1145B5542DFD}">
            <xm:f>Z85=Utilitaires!$N$572</xm:f>
            <x14:dxf>
              <fill>
                <patternFill>
                  <bgColor theme="0"/>
                </patternFill>
              </fill>
              <border>
                <left style="thin">
                  <color auto="1"/>
                </left>
                <right style="thin">
                  <color auto="1"/>
                </right>
                <top style="thin">
                  <color auto="1"/>
                </top>
                <bottom style="thin">
                  <color auto="1"/>
                </bottom>
                <vertical/>
                <horizontal/>
              </border>
            </x14:dxf>
          </x14:cfRule>
          <xm:sqref>AA85:AA88</xm:sqref>
        </x14:conditionalFormatting>
        <x14:conditionalFormatting xmlns:xm="http://schemas.microsoft.com/office/excel/2006/main">
          <x14:cfRule type="expression" priority="29" id="{F70FDFF1-7A4D-4A13-A750-9048CBB40DBB}">
            <xm:f>Z108=Utilitaires!$N$572</xm:f>
            <x14:dxf>
              <fill>
                <patternFill>
                  <bgColor theme="0"/>
                </patternFill>
              </fill>
              <border>
                <left style="thin">
                  <color auto="1"/>
                </left>
                <right style="thin">
                  <color auto="1"/>
                </right>
                <top style="thin">
                  <color auto="1"/>
                </top>
                <bottom style="thin">
                  <color auto="1"/>
                </bottom>
                <vertical/>
                <horizontal/>
              </border>
            </x14:dxf>
          </x14:cfRule>
          <xm:sqref>AA108:AA109</xm:sqref>
        </x14:conditionalFormatting>
        <x14:conditionalFormatting xmlns:xm="http://schemas.microsoft.com/office/excel/2006/main">
          <x14:cfRule type="expression" priority="28" id="{9184B39C-A5C5-484B-B01F-72B329EE3AB1}">
            <xm:f>Z111=Utilitaires!$N$572</xm:f>
            <x14:dxf>
              <fill>
                <patternFill>
                  <bgColor theme="0"/>
                </patternFill>
              </fill>
              <border>
                <left style="thin">
                  <color auto="1"/>
                </left>
                <right style="thin">
                  <color auto="1"/>
                </right>
                <top style="thin">
                  <color auto="1"/>
                </top>
                <bottom style="thin">
                  <color auto="1"/>
                </bottom>
                <vertical/>
                <horizontal/>
              </border>
            </x14:dxf>
          </x14:cfRule>
          <xm:sqref>AA111:AA112</xm:sqref>
        </x14:conditionalFormatting>
        <x14:conditionalFormatting xmlns:xm="http://schemas.microsoft.com/office/excel/2006/main">
          <x14:cfRule type="expression" priority="27" id="{B18198E1-6412-463E-905E-93876BF8CBE4}">
            <xm:f>Z114=Utilitaires!$N$572</xm:f>
            <x14:dxf>
              <fill>
                <patternFill>
                  <bgColor theme="0"/>
                </patternFill>
              </fill>
              <border>
                <left style="thin">
                  <color auto="1"/>
                </left>
                <right style="thin">
                  <color auto="1"/>
                </right>
                <top style="thin">
                  <color auto="1"/>
                </top>
                <bottom style="thin">
                  <color auto="1"/>
                </bottom>
                <vertical/>
                <horizontal/>
              </border>
            </x14:dxf>
          </x14:cfRule>
          <xm:sqref>AA114:AA115</xm:sqref>
        </x14:conditionalFormatting>
        <x14:conditionalFormatting xmlns:xm="http://schemas.microsoft.com/office/excel/2006/main">
          <x14:cfRule type="expression" priority="26" id="{E6C62B0B-7853-48C5-A1E6-E57332CA5122}">
            <xm:f>Z98=Utilitaires!$N$572</xm:f>
            <x14:dxf>
              <fill>
                <patternFill>
                  <bgColor theme="0"/>
                </patternFill>
              </fill>
              <border>
                <left style="thin">
                  <color auto="1"/>
                </left>
                <right style="thin">
                  <color auto="1"/>
                </right>
                <top style="thin">
                  <color auto="1"/>
                </top>
                <bottom style="thin">
                  <color auto="1"/>
                </bottom>
                <vertical/>
                <horizontal/>
              </border>
            </x14:dxf>
          </x14:cfRule>
          <xm:sqref>AA98:AA100</xm:sqref>
        </x14:conditionalFormatting>
        <x14:conditionalFormatting xmlns:xm="http://schemas.microsoft.com/office/excel/2006/main">
          <x14:cfRule type="expression" priority="24" id="{EB460E31-28CF-403F-866D-06E147198183}">
            <xm:f>Z125=Utilitaires!$N$572</xm:f>
            <x14:dxf>
              <fill>
                <patternFill>
                  <bgColor theme="0"/>
                </patternFill>
              </fill>
              <border>
                <left style="thin">
                  <color auto="1"/>
                </left>
                <right style="thin">
                  <color auto="1"/>
                </right>
                <top style="thin">
                  <color auto="1"/>
                </top>
                <bottom style="thin">
                  <color auto="1"/>
                </bottom>
                <vertical/>
                <horizontal/>
              </border>
            </x14:dxf>
          </x14:cfRule>
          <xm:sqref>AA125:AA127</xm:sqref>
        </x14:conditionalFormatting>
        <x14:conditionalFormatting xmlns:xm="http://schemas.microsoft.com/office/excel/2006/main">
          <x14:cfRule type="expression" priority="22" id="{C5D3FD7F-A5BE-45A8-85B4-3B03AA025C45}">
            <xm:f>Z135=Utilitaires!$N$572</xm:f>
            <x14:dxf>
              <fill>
                <patternFill>
                  <bgColor theme="0"/>
                </patternFill>
              </fill>
              <border>
                <left style="thin">
                  <color auto="1"/>
                </left>
                <right style="thin">
                  <color auto="1"/>
                </right>
                <top style="thin">
                  <color auto="1"/>
                </top>
                <bottom style="thin">
                  <color auto="1"/>
                </bottom>
                <vertical/>
                <horizontal/>
              </border>
            </x14:dxf>
          </x14:cfRule>
          <xm:sqref>AA135:AA138</xm:sqref>
        </x14:conditionalFormatting>
        <x14:conditionalFormatting xmlns:xm="http://schemas.microsoft.com/office/excel/2006/main">
          <x14:cfRule type="expression" priority="20" id="{62379FB6-BC7B-49CB-A29B-4EB7C85530D9}">
            <xm:f>Z146=Utilitaires!$N$572</xm:f>
            <x14:dxf>
              <fill>
                <patternFill>
                  <bgColor theme="0"/>
                </patternFill>
              </fill>
              <border>
                <left style="thin">
                  <color auto="1"/>
                </left>
                <right style="thin">
                  <color auto="1"/>
                </right>
                <top style="thin">
                  <color auto="1"/>
                </top>
                <bottom style="thin">
                  <color auto="1"/>
                </bottom>
                <vertical/>
                <horizontal/>
              </border>
            </x14:dxf>
          </x14:cfRule>
          <xm:sqref>AA146:AA149</xm:sqref>
        </x14:conditionalFormatting>
        <x14:conditionalFormatting xmlns:xm="http://schemas.microsoft.com/office/excel/2006/main">
          <x14:cfRule type="expression" priority="18" id="{7FE91490-BFE0-412B-9EE0-A651493BF226}">
            <xm:f>Z157=Utilitaires!$N$572</xm:f>
            <x14:dxf>
              <fill>
                <patternFill>
                  <bgColor theme="0"/>
                </patternFill>
              </fill>
              <border>
                <left style="thin">
                  <color auto="1"/>
                </left>
                <right style="thin">
                  <color auto="1"/>
                </right>
                <top style="thin">
                  <color auto="1"/>
                </top>
                <bottom style="thin">
                  <color auto="1"/>
                </bottom>
                <vertical/>
                <horizontal/>
              </border>
            </x14:dxf>
          </x14:cfRule>
          <xm:sqref>AA157:AA160</xm:sqref>
        </x14:conditionalFormatting>
        <x14:conditionalFormatting xmlns:xm="http://schemas.microsoft.com/office/excel/2006/main">
          <x14:cfRule type="expression" priority="17" id="{C281CE58-B941-453B-87FB-DACCBF93DC49}">
            <xm:f>#REF!=Utilitaires!$N$572</xm:f>
            <x14:dxf>
              <fill>
                <patternFill>
                  <bgColor theme="0"/>
                </patternFill>
              </fill>
              <border>
                <left style="thin">
                  <color auto="1"/>
                </left>
                <right style="thin">
                  <color auto="1"/>
                </right>
                <top style="thin">
                  <color auto="1"/>
                </top>
                <bottom style="thin">
                  <color auto="1"/>
                </bottom>
                <vertical/>
                <horizontal/>
              </border>
            </x14:dxf>
          </x14:cfRule>
          <xm:sqref>AB172:AC172</xm:sqref>
        </x14:conditionalFormatting>
        <x14:conditionalFormatting xmlns:xm="http://schemas.microsoft.com/office/excel/2006/main">
          <x14:cfRule type="expression" priority="16" id="{D0DE9DED-1A6C-4929-BB5B-70586CA3B122}">
            <xm:f>Z170=Utilitaires!$N$572</xm:f>
            <x14:dxf>
              <fill>
                <patternFill>
                  <bgColor theme="0"/>
                </patternFill>
              </fill>
              <border>
                <left style="thin">
                  <color auto="1"/>
                </left>
                <right style="thin">
                  <color auto="1"/>
                </right>
                <top style="thin">
                  <color auto="1"/>
                </top>
                <bottom style="thin">
                  <color auto="1"/>
                </bottom>
                <vertical/>
                <horizontal/>
              </border>
            </x14:dxf>
          </x14:cfRule>
          <xm:sqref>AA170:AA172</xm:sqref>
        </x14:conditionalFormatting>
        <x14:conditionalFormatting xmlns:xm="http://schemas.microsoft.com/office/excel/2006/main">
          <x14:cfRule type="expression" priority="14" id="{4961F25D-6D95-4FA6-B5F4-7AF6C968CC44}">
            <xm:f>Z180=Utilitaires!$N$572</xm:f>
            <x14:dxf>
              <fill>
                <patternFill>
                  <bgColor theme="0"/>
                </patternFill>
              </fill>
              <border>
                <left style="thin">
                  <color auto="1"/>
                </left>
                <right style="thin">
                  <color auto="1"/>
                </right>
                <top style="thin">
                  <color auto="1"/>
                </top>
                <bottom style="thin">
                  <color auto="1"/>
                </bottom>
                <vertical/>
                <horizontal/>
              </border>
            </x14:dxf>
          </x14:cfRule>
          <xm:sqref>AA180:AA183</xm:sqref>
        </x14:conditionalFormatting>
        <x14:conditionalFormatting xmlns:xm="http://schemas.microsoft.com/office/excel/2006/main">
          <x14:cfRule type="expression" priority="12" id="{2278A141-3172-46A7-9994-028B35C9D280}">
            <xm:f>Z191=Utilitaires!$N$572</xm:f>
            <x14:dxf>
              <fill>
                <patternFill>
                  <bgColor theme="0"/>
                </patternFill>
              </fill>
              <border>
                <left style="thin">
                  <color auto="1"/>
                </left>
                <right style="thin">
                  <color auto="1"/>
                </right>
                <top style="thin">
                  <color auto="1"/>
                </top>
                <bottom style="thin">
                  <color auto="1"/>
                </bottom>
                <vertical/>
                <horizontal/>
              </border>
            </x14:dxf>
          </x14:cfRule>
          <xm:sqref>AA191:AA194</xm:sqref>
        </x14:conditionalFormatting>
        <x14:conditionalFormatting xmlns:xm="http://schemas.microsoft.com/office/excel/2006/main">
          <x14:cfRule type="expression" priority="10" id="{6D8F5074-0796-4649-9A81-C0B3EEFAF366}">
            <xm:f>Z202=Utilitaires!$N$572</xm:f>
            <x14:dxf>
              <fill>
                <patternFill>
                  <bgColor theme="0"/>
                </patternFill>
              </fill>
              <border>
                <left style="thin">
                  <color auto="1"/>
                </left>
                <right style="thin">
                  <color auto="1"/>
                </right>
                <top style="thin">
                  <color auto="1"/>
                </top>
                <bottom style="thin">
                  <color auto="1"/>
                </bottom>
                <vertical/>
                <horizontal/>
              </border>
            </x14:dxf>
          </x14:cfRule>
          <xm:sqref>AA202:AA205</xm:sqref>
        </x14:conditionalFormatting>
        <x14:conditionalFormatting xmlns:xm="http://schemas.microsoft.com/office/excel/2006/main">
          <x14:cfRule type="expression" priority="8" id="{2A04E44F-07E3-483B-839E-FC1BFAD99956}">
            <xm:f>'Intrants 1'!$M350=Utilitaires!$N$572</xm:f>
            <x14:dxf>
              <fill>
                <patternFill>
                  <bgColor theme="0"/>
                </patternFill>
              </fill>
              <border>
                <left style="thin">
                  <color auto="1"/>
                </left>
                <right style="thin">
                  <color auto="1"/>
                </right>
                <top style="thin">
                  <color auto="1"/>
                </top>
                <bottom style="thin">
                  <color auto="1"/>
                </bottom>
                <vertical/>
                <horizontal/>
              </border>
            </x14:dxf>
          </x14:cfRule>
          <xm:sqref>AA216</xm:sqref>
        </x14:conditionalFormatting>
        <x14:conditionalFormatting xmlns:xm="http://schemas.microsoft.com/office/excel/2006/main">
          <x14:cfRule type="expression" priority="6" id="{7EBD1590-D505-4876-AD7C-FAF48AF44A56}">
            <xm:f>Z213=Utilitaires!$N$572</xm:f>
            <x14:dxf>
              <fill>
                <patternFill>
                  <bgColor theme="0"/>
                </patternFill>
              </fill>
              <border>
                <left style="thin">
                  <color auto="1"/>
                </left>
                <right style="thin">
                  <color auto="1"/>
                </right>
                <top style="thin">
                  <color auto="1"/>
                </top>
                <bottom style="thin">
                  <color auto="1"/>
                </bottom>
                <vertical/>
                <horizontal/>
              </border>
            </x14:dxf>
          </x14:cfRule>
          <xm:sqref>AA213:AA215</xm:sqref>
        </x14:conditionalFormatting>
        <x14:conditionalFormatting xmlns:xm="http://schemas.microsoft.com/office/excel/2006/main">
          <x14:cfRule type="expression" priority="4" id="{7A0E2101-01BE-4D31-8AEB-C0D15E8F549C}">
            <xm:f>'Intrants 1'!$M386=Utilitaires!$N$572</xm:f>
            <x14:dxf>
              <fill>
                <patternFill>
                  <bgColor theme="0"/>
                </patternFill>
              </fill>
              <border>
                <left style="thin">
                  <color auto="1"/>
                </left>
                <right style="thin">
                  <color auto="1"/>
                </right>
                <top style="thin">
                  <color auto="1"/>
                </top>
                <bottom style="thin">
                  <color auto="1"/>
                </bottom>
                <vertical/>
                <horizontal/>
              </border>
            </x14:dxf>
          </x14:cfRule>
          <xm:sqref>AA239</xm:sqref>
        </x14:conditionalFormatting>
        <x14:conditionalFormatting xmlns:xm="http://schemas.microsoft.com/office/excel/2006/main">
          <x14:cfRule type="expression" priority="2" id="{A0B6845F-64B9-4098-89D1-2F8D0A67F267}">
            <xm:f>Z238=Utilitaires!$N$572</xm:f>
            <x14:dxf>
              <fill>
                <patternFill>
                  <bgColor theme="0"/>
                </patternFill>
              </fill>
              <border>
                <left style="thin">
                  <color auto="1"/>
                </left>
                <right style="thin">
                  <color auto="1"/>
                </right>
                <top style="thin">
                  <color auto="1"/>
                </top>
                <bottom style="thin">
                  <color auto="1"/>
                </bottom>
                <vertical/>
                <horizontal/>
              </border>
            </x14:dxf>
          </x14:cfRule>
          <xm:sqref>AA238</xm:sqref>
        </x14:conditionalFormatting>
        <x14:conditionalFormatting xmlns:xm="http://schemas.microsoft.com/office/excel/2006/main">
          <x14:cfRule type="expression" priority="240" id="{824814A1-68FA-4AE8-AD9E-44488482C46D}">
            <xm:f>#REF!=Utilitaires!$N$572</xm:f>
            <x14:dxf>
              <fill>
                <patternFill>
                  <bgColor theme="0"/>
                </patternFill>
              </fill>
              <border>
                <left style="thin">
                  <color auto="1"/>
                </left>
                <right style="thin">
                  <color auto="1"/>
                </right>
                <top style="thin">
                  <color auto="1"/>
                </top>
                <bottom style="thin">
                  <color auto="1"/>
                </bottom>
                <vertical/>
                <horizontal/>
              </border>
            </x14:dxf>
          </x14:cfRule>
          <xm:sqref>AB137:AC138</xm:sqref>
        </x14:conditionalFormatting>
        <x14:conditionalFormatting xmlns:xm="http://schemas.microsoft.com/office/excel/2006/main">
          <x14:cfRule type="expression" priority="302" id="{824814A1-68FA-4AE8-AD9E-44488482C46D}">
            <xm:f>#REF!=Utilitaires!$N$572</xm:f>
            <x14:dxf>
              <fill>
                <patternFill>
                  <bgColor theme="0"/>
                </patternFill>
              </fill>
              <border>
                <left style="thin">
                  <color auto="1"/>
                </left>
                <right style="thin">
                  <color auto="1"/>
                </right>
                <top style="thin">
                  <color auto="1"/>
                </top>
                <bottom style="thin">
                  <color auto="1"/>
                </bottom>
                <vertical/>
                <horizontal/>
              </border>
            </x14:dxf>
          </x14:cfRule>
          <xm:sqref>AB148:AC149</xm:sqref>
        </x14:conditionalFormatting>
        <x14:conditionalFormatting xmlns:xm="http://schemas.microsoft.com/office/excel/2006/main">
          <x14:cfRule type="expression" priority="325" id="{824814A1-68FA-4AE8-AD9E-44488482C46D}">
            <xm:f>#REF!=Utilitaires!$N$572</xm:f>
            <x14:dxf>
              <fill>
                <patternFill>
                  <bgColor theme="0"/>
                </patternFill>
              </fill>
              <border>
                <left style="thin">
                  <color auto="1"/>
                </left>
                <right style="thin">
                  <color auto="1"/>
                </right>
                <top style="thin">
                  <color auto="1"/>
                </top>
                <bottom style="thin">
                  <color auto="1"/>
                </bottom>
                <vertical/>
                <horizontal/>
              </border>
            </x14:dxf>
          </x14:cfRule>
          <xm:sqref>AB215:AC215</xm:sqref>
        </x14:conditionalFormatting>
        <x14:conditionalFormatting xmlns:xm="http://schemas.microsoft.com/office/excel/2006/main">
          <x14:cfRule type="expression" priority="346" id="{824814A1-68FA-4AE8-AD9E-44488482C46D}">
            <xm:f>#REF!=Utilitaires!$N$572</xm:f>
            <x14:dxf>
              <fill>
                <patternFill>
                  <bgColor theme="0"/>
                </patternFill>
              </fill>
              <border>
                <left style="thin">
                  <color auto="1"/>
                </left>
                <right style="thin">
                  <color auto="1"/>
                </right>
                <top style="thin">
                  <color auto="1"/>
                </top>
                <bottom style="thin">
                  <color auto="1"/>
                </bottom>
                <vertical/>
                <horizontal/>
              </border>
            </x14:dxf>
          </x14:cfRule>
          <xm:sqref>AB159:AC160</xm:sqref>
        </x14:conditionalFormatting>
        <x14:conditionalFormatting xmlns:xm="http://schemas.microsoft.com/office/excel/2006/main">
          <x14:cfRule type="expression" priority="347" id="{824814A1-68FA-4AE8-AD9E-44488482C46D}">
            <xm:f>#REF!=Utilitaires!$N$572</xm:f>
            <x14:dxf>
              <fill>
                <patternFill>
                  <bgColor theme="0"/>
                </patternFill>
              </fill>
              <border>
                <left style="thin">
                  <color auto="1"/>
                </left>
                <right style="thin">
                  <color auto="1"/>
                </right>
                <top style="thin">
                  <color auto="1"/>
                </top>
                <bottom style="thin">
                  <color auto="1"/>
                </bottom>
                <vertical/>
                <horizontal/>
              </border>
            </x14:dxf>
          </x14:cfRule>
          <xm:sqref>AB17:AC18 AB12:AC12</xm:sqref>
        </x14:conditionalFormatting>
        <x14:conditionalFormatting xmlns:xm="http://schemas.microsoft.com/office/excel/2006/main">
          <x14:cfRule type="expression" priority="355" id="{824814A1-68FA-4AE8-AD9E-44488482C46D}">
            <xm:f>#REF!=Utilitaires!$N$572</xm:f>
            <x14:dxf>
              <fill>
                <patternFill>
                  <bgColor theme="0"/>
                </patternFill>
              </fill>
              <border>
                <left style="thin">
                  <color auto="1"/>
                </left>
                <right style="thin">
                  <color auto="1"/>
                </right>
                <top style="thin">
                  <color auto="1"/>
                </top>
                <bottom style="thin">
                  <color auto="1"/>
                </bottom>
                <vertical/>
                <horizontal/>
              </border>
            </x14:dxf>
          </x14:cfRule>
          <xm:sqref>AB44:AC45 AB65:AC66 AB54:AC55</xm:sqref>
        </x14:conditionalFormatting>
        <x14:conditionalFormatting xmlns:xm="http://schemas.microsoft.com/office/excel/2006/main">
          <x14:cfRule type="expression" priority="357" id="{824814A1-68FA-4AE8-AD9E-44488482C46D}">
            <xm:f>#REF!=Utilitaires!$N$572</xm:f>
            <x14:dxf>
              <fill>
                <patternFill>
                  <bgColor theme="0"/>
                </patternFill>
              </fill>
              <border>
                <left style="thin">
                  <color auto="1"/>
                </left>
                <right style="thin">
                  <color auto="1"/>
                </right>
                <top style="thin">
                  <color auto="1"/>
                </top>
                <bottom style="thin">
                  <color auto="1"/>
                </bottom>
                <vertical/>
                <horizontal/>
              </border>
            </x14:dxf>
          </x14:cfRule>
          <xm:sqref>AB76:AC77</xm:sqref>
        </x14:conditionalFormatting>
        <x14:conditionalFormatting xmlns:xm="http://schemas.microsoft.com/office/excel/2006/main">
          <x14:cfRule type="expression" priority="358" id="{824814A1-68FA-4AE8-AD9E-44488482C46D}">
            <xm:f>#REF!=Utilitaires!$N$572</xm:f>
            <x14:dxf>
              <fill>
                <patternFill>
                  <bgColor theme="0"/>
                </patternFill>
              </fill>
              <border>
                <left style="thin">
                  <color auto="1"/>
                </left>
                <right style="thin">
                  <color auto="1"/>
                </right>
                <top style="thin">
                  <color auto="1"/>
                </top>
                <bottom style="thin">
                  <color auto="1"/>
                </bottom>
                <vertical/>
                <horizontal/>
              </border>
            </x14:dxf>
          </x14:cfRule>
          <xm:sqref>AB87:AC88</xm:sqref>
        </x14:conditionalFormatting>
        <x14:conditionalFormatting xmlns:xm="http://schemas.microsoft.com/office/excel/2006/main">
          <x14:cfRule type="expression" priority="367" id="{824814A1-68FA-4AE8-AD9E-44488482C46D}">
            <xm:f>#REF!=Utilitaires!$N$572</xm:f>
            <x14:dxf>
              <fill>
                <patternFill>
                  <bgColor theme="0"/>
                </patternFill>
              </fill>
              <border>
                <left style="thin">
                  <color auto="1"/>
                </left>
                <right style="thin">
                  <color auto="1"/>
                </right>
                <top style="thin">
                  <color auto="1"/>
                </top>
                <bottom style="thin">
                  <color auto="1"/>
                </bottom>
                <vertical/>
                <horizontal/>
              </border>
            </x14:dxf>
          </x14:cfRule>
          <xm:sqref>AB182:AC183</xm:sqref>
        </x14:conditionalFormatting>
        <x14:conditionalFormatting xmlns:xm="http://schemas.microsoft.com/office/excel/2006/main">
          <x14:cfRule type="expression" priority="376" id="{824814A1-68FA-4AE8-AD9E-44488482C46D}">
            <xm:f>#REF!=Utilitaires!$N$572</xm:f>
            <x14:dxf>
              <fill>
                <patternFill>
                  <bgColor theme="0"/>
                </patternFill>
              </fill>
              <border>
                <left style="thin">
                  <color auto="1"/>
                </left>
                <right style="thin">
                  <color auto="1"/>
                </right>
                <top style="thin">
                  <color auto="1"/>
                </top>
                <bottom style="thin">
                  <color auto="1"/>
                </bottom>
                <vertical/>
                <horizontal/>
              </border>
            </x14:dxf>
          </x14:cfRule>
          <xm:sqref>AB193:AC194</xm:sqref>
        </x14:conditionalFormatting>
        <x14:conditionalFormatting xmlns:xm="http://schemas.microsoft.com/office/excel/2006/main">
          <x14:cfRule type="expression" priority="385" id="{824814A1-68FA-4AE8-AD9E-44488482C46D}">
            <xm:f>#REF!=Utilitaires!$N$572</xm:f>
            <x14:dxf>
              <fill>
                <patternFill>
                  <bgColor theme="0"/>
                </patternFill>
              </fill>
              <border>
                <left style="thin">
                  <color auto="1"/>
                </left>
                <right style="thin">
                  <color auto="1"/>
                </right>
                <top style="thin">
                  <color auto="1"/>
                </top>
                <bottom style="thin">
                  <color auto="1"/>
                </bottom>
                <vertical/>
                <horizontal/>
              </border>
            </x14:dxf>
          </x14:cfRule>
          <xm:sqref>AB204:AC205</xm:sqref>
        </x14:conditionalFormatting>
        <x14:conditionalFormatting xmlns:xm="http://schemas.microsoft.com/office/excel/2006/main">
          <x14:cfRule type="expression" priority="392" id="{7A0E2101-01BE-4D31-8AEB-C0D15E8F549C}">
            <xm:f>'Intrants 1'!#REF!=Utilitaires!$N$572</xm:f>
            <x14:dxf>
              <fill>
                <patternFill>
                  <bgColor theme="0"/>
                </patternFill>
              </fill>
              <border>
                <left style="thin">
                  <color auto="1"/>
                </left>
                <right style="thin">
                  <color auto="1"/>
                </right>
                <top style="thin">
                  <color auto="1"/>
                </top>
                <bottom style="thin">
                  <color auto="1"/>
                </bottom>
                <vertical/>
                <horizontal/>
              </border>
            </x14:dxf>
          </x14:cfRule>
          <xm:sqref>AA231</xm:sqref>
        </x14:conditionalFormatting>
        <x14:conditionalFormatting xmlns:xm="http://schemas.microsoft.com/office/excel/2006/main">
          <x14:cfRule type="expression" priority="398" id="{CEB3FA7D-19E2-4B0B-AD0D-7A6D18BA7F24}">
            <xm:f>#REF!=Utilitaires!$N$572</xm:f>
            <x14:dxf>
              <fill>
                <patternFill>
                  <bgColor theme="0"/>
                </patternFill>
              </fill>
              <border>
                <left style="thin">
                  <color auto="1"/>
                </left>
                <right style="thin">
                  <color auto="1"/>
                </right>
                <top style="thin">
                  <color auto="1"/>
                </top>
                <bottom style="thin">
                  <color auto="1"/>
                </bottom>
                <vertical/>
                <horizontal/>
              </border>
            </x14:dxf>
          </x14:cfRule>
          <xm:sqref>AB230:AC230</xm:sqref>
        </x14:conditionalFormatting>
      </x14:conditionalFormattings>
    </ex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0B00-000011000000}">
          <x14:formula1>
            <xm:f>Utilitaires!$N$567:$N$571</xm:f>
          </x14:formula1>
          <xm:sqref>Z36:AA36 Z33 Z30 Z46:AA46 Z56:AA56 Z116:AA116 Z113 Z110 Z128:AA128</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Feuil14">
    <tabColor theme="5"/>
    <outlinePr summaryBelow="0" summaryRight="0"/>
  </sheetPr>
  <dimension ref="A1:BM262"/>
  <sheetViews>
    <sheetView showGridLines="0" zoomScale="85" zoomScaleNormal="85" workbookViewId="0">
      <pane xSplit="3" ySplit="6" topLeftCell="D7" activePane="bottomRight" state="frozenSplit"/>
      <selection activeCell="E9" sqref="E9"/>
      <selection pane="topRight" activeCell="E9" sqref="E9"/>
      <selection pane="bottomLeft" activeCell="E9" sqref="E9"/>
      <selection pane="bottomRight"/>
    </sheetView>
  </sheetViews>
  <sheetFormatPr baseColWidth="10" defaultColWidth="0" defaultRowHeight="11.5" outlineLevelRow="1" outlineLevelCol="1"/>
  <cols>
    <col min="1" max="1" width="2.69921875" style="113" customWidth="1"/>
    <col min="2" max="2" width="52.69921875" style="113" customWidth="1"/>
    <col min="3" max="3" width="2.3984375" style="113" customWidth="1"/>
    <col min="4" max="4" width="14.8984375" style="113" bestFit="1" customWidth="1"/>
    <col min="5" max="5" width="12.296875" style="113" customWidth="1"/>
    <col min="6" max="6" width="15.69921875" style="113" customWidth="1"/>
    <col min="7" max="7" width="12.296875" style="113" customWidth="1"/>
    <col min="8" max="8" width="13.3984375" style="113" bestFit="1" customWidth="1"/>
    <col min="9" max="23" width="12.296875" style="113" customWidth="1"/>
    <col min="24" max="24" width="12.296875" style="113" customWidth="1" collapsed="1"/>
    <col min="25" max="26" width="12.296875" style="113" hidden="1" customWidth="1" outlineLevel="1"/>
    <col min="27" max="29" width="12.296875" style="113" customWidth="1"/>
    <col min="30" max="30" width="12.296875" style="578" customWidth="1"/>
    <col min="31" max="41" width="12.296875" style="578" customWidth="1" outlineLevel="1"/>
    <col min="42" max="42" width="12.296875" style="113" customWidth="1" outlineLevel="1"/>
    <col min="43" max="43" width="12.296875" style="113" customWidth="1" collapsed="1"/>
    <col min="44" max="47" width="12.296875" style="113" hidden="1" customWidth="1" outlineLevel="1"/>
    <col min="48" max="55" width="11.3984375" style="113" hidden="1" customWidth="1" outlineLevel="1"/>
    <col min="56" max="56" width="4.3984375" style="113" customWidth="1"/>
    <col min="57" max="65" width="0" style="113" hidden="1" customWidth="1"/>
    <col min="66" max="16384" width="10.8984375" style="113" hidden="1"/>
  </cols>
  <sheetData>
    <row r="1" spans="1:55" ht="23">
      <c r="X1" s="1662" t="s">
        <v>3234</v>
      </c>
      <c r="AD1" s="1661" t="s">
        <v>3233</v>
      </c>
      <c r="AQ1" s="1660" t="s">
        <v>3232</v>
      </c>
    </row>
    <row r="2" spans="1:55" ht="30" customHeight="1">
      <c r="B2" s="2282" t="str">
        <f>Descriptif!C34</f>
        <v>Utilisation</v>
      </c>
      <c r="C2" s="2282"/>
      <c r="D2" s="2282"/>
      <c r="E2" s="2282"/>
      <c r="F2" s="2282"/>
      <c r="G2" s="2282"/>
      <c r="H2" s="2282"/>
      <c r="I2" s="2282"/>
      <c r="J2" s="2282"/>
      <c r="K2" s="2282"/>
      <c r="L2" s="2282"/>
      <c r="M2" s="2282"/>
      <c r="N2" s="2282"/>
      <c r="O2" s="2282"/>
    </row>
    <row r="3" spans="1:55" s="114" customFormat="1" ht="12.5">
      <c r="AD3" s="443"/>
      <c r="AE3" s="443"/>
      <c r="AF3" s="443"/>
      <c r="AG3" s="443"/>
      <c r="AH3" s="443"/>
      <c r="AI3" s="443"/>
      <c r="AJ3" s="443"/>
      <c r="AK3" s="443"/>
      <c r="AL3" s="443"/>
      <c r="AM3" s="443"/>
      <c r="AN3" s="443"/>
      <c r="AO3" s="443"/>
    </row>
    <row r="4" spans="1:55" s="114" customFormat="1" ht="14">
      <c r="B4" s="1004" t="s">
        <v>542</v>
      </c>
      <c r="C4" s="211"/>
      <c r="D4" s="2433" t="s">
        <v>229</v>
      </c>
      <c r="E4" s="2433"/>
      <c r="F4" s="2433" t="s">
        <v>18</v>
      </c>
      <c r="G4" s="2433"/>
      <c r="H4" s="2433" t="s">
        <v>337</v>
      </c>
      <c r="I4" s="2433"/>
      <c r="J4" s="2433" t="s">
        <v>565</v>
      </c>
      <c r="K4" s="2433"/>
      <c r="L4" s="193"/>
      <c r="M4" s="193"/>
      <c r="N4" s="2439" t="s">
        <v>915</v>
      </c>
      <c r="O4" s="2440"/>
      <c r="AD4" s="443"/>
      <c r="AE4" s="443"/>
      <c r="AF4" s="443"/>
      <c r="AG4" s="443"/>
      <c r="AH4" s="443"/>
      <c r="AI4" s="443"/>
      <c r="AJ4" s="443"/>
      <c r="AK4" s="443"/>
      <c r="AL4" s="443"/>
      <c r="AM4" s="443"/>
      <c r="AN4" s="443"/>
      <c r="AO4" s="443"/>
    </row>
    <row r="5" spans="1:55" s="114" customFormat="1" ht="14">
      <c r="B5" s="194" t="s">
        <v>527</v>
      </c>
      <c r="C5" s="195"/>
      <c r="D5" s="2430" t="s">
        <v>215</v>
      </c>
      <c r="E5" s="2430"/>
      <c r="F5" s="2430" t="s">
        <v>434</v>
      </c>
      <c r="G5" s="2430"/>
      <c r="H5" s="2430" t="s">
        <v>490</v>
      </c>
      <c r="I5" s="2430"/>
      <c r="J5" s="2430" t="s">
        <v>766</v>
      </c>
      <c r="K5" s="2430"/>
      <c r="L5" s="2430" t="s">
        <v>826</v>
      </c>
      <c r="M5" s="2430"/>
      <c r="N5" s="2430" t="s">
        <v>3236</v>
      </c>
      <c r="O5" s="2493"/>
      <c r="AD5" s="443"/>
      <c r="AE5" s="443"/>
      <c r="AF5" s="443"/>
      <c r="AG5" s="443"/>
      <c r="AH5" s="443"/>
      <c r="AI5" s="443"/>
      <c r="AJ5" s="443"/>
      <c r="AK5" s="443"/>
      <c r="AL5" s="443"/>
      <c r="AM5" s="443"/>
      <c r="AN5" s="443"/>
      <c r="AO5" s="443"/>
    </row>
    <row r="6" spans="1:55" s="114" customFormat="1" ht="14">
      <c r="B6" s="115"/>
      <c r="C6" s="115"/>
      <c r="D6" s="115"/>
      <c r="E6" s="115"/>
      <c r="F6" s="115"/>
      <c r="G6" s="115"/>
      <c r="H6" s="109"/>
      <c r="I6" s="109"/>
      <c r="J6" s="109"/>
      <c r="AD6" s="443"/>
      <c r="AE6" s="443"/>
      <c r="AF6" s="443"/>
      <c r="AG6" s="443"/>
      <c r="AH6" s="443"/>
      <c r="AI6" s="443"/>
      <c r="AJ6" s="443"/>
      <c r="AK6" s="443"/>
      <c r="AL6" s="443"/>
      <c r="AM6" s="443"/>
      <c r="AN6" s="443"/>
      <c r="AO6" s="443"/>
    </row>
    <row r="7" spans="1:55" s="114" customFormat="1" ht="15.5" collapsed="1">
      <c r="B7" s="2393" t="s">
        <v>271</v>
      </c>
      <c r="C7" s="2393"/>
      <c r="D7" s="2393"/>
      <c r="E7" s="2393"/>
      <c r="F7" s="2393"/>
      <c r="G7" s="2393"/>
      <c r="H7" s="2393"/>
      <c r="I7" s="2393"/>
      <c r="J7" s="2393"/>
      <c r="K7" s="2393"/>
      <c r="L7" s="2393"/>
      <c r="M7" s="2393"/>
      <c r="N7" s="2393"/>
      <c r="O7" s="2393"/>
      <c r="AD7" s="443"/>
      <c r="AE7" s="443"/>
      <c r="AF7" s="443"/>
      <c r="AG7" s="443"/>
      <c r="AH7" s="443"/>
      <c r="AI7" s="443"/>
      <c r="AJ7" s="443"/>
      <c r="AK7" s="443"/>
      <c r="AL7" s="443"/>
      <c r="AM7" s="443"/>
      <c r="AN7" s="443"/>
      <c r="AO7" s="443"/>
    </row>
    <row r="8" spans="1:55" s="114" customFormat="1" ht="12.5" hidden="1" outlineLevel="1">
      <c r="AD8" s="443"/>
      <c r="AE8" s="443"/>
      <c r="AF8" s="443"/>
      <c r="AG8" s="443"/>
      <c r="AH8" s="443"/>
      <c r="AI8" s="443"/>
      <c r="AJ8" s="443"/>
      <c r="AK8" s="443"/>
      <c r="AL8" s="443"/>
      <c r="AM8" s="443"/>
      <c r="AN8" s="443"/>
      <c r="AO8" s="443"/>
    </row>
    <row r="9" spans="1:55" s="116" customFormat="1" ht="12.75" hidden="1" customHeight="1" outlineLevel="1">
      <c r="B9" s="139" t="s">
        <v>354</v>
      </c>
      <c r="C9" s="140"/>
      <c r="D9" s="141"/>
      <c r="E9" s="141"/>
      <c r="F9" s="1486"/>
      <c r="G9" s="141"/>
      <c r="H9" s="141"/>
      <c r="I9" s="141"/>
      <c r="J9" s="141"/>
      <c r="K9" s="141"/>
      <c r="L9" s="141"/>
      <c r="M9" s="141"/>
      <c r="N9" s="141"/>
      <c r="O9" s="141"/>
      <c r="P9" s="141"/>
      <c r="Q9" s="141"/>
      <c r="R9" s="141"/>
      <c r="S9" s="141"/>
      <c r="T9" s="142"/>
      <c r="U9" s="114"/>
      <c r="V9" s="2559" t="s">
        <v>372</v>
      </c>
      <c r="W9" s="2358"/>
      <c r="X9" s="2358"/>
      <c r="Y9" s="2358"/>
      <c r="Z9" s="2358"/>
      <c r="AA9" s="2358"/>
      <c r="AB9" s="1806"/>
      <c r="AC9" s="1818"/>
      <c r="AD9" s="1835"/>
      <c r="AE9" s="2361" t="s">
        <v>447</v>
      </c>
      <c r="AF9" s="2361"/>
      <c r="AG9" s="2361"/>
      <c r="AH9" s="2361"/>
      <c r="AI9" s="2361"/>
      <c r="AJ9" s="2361"/>
      <c r="AK9" s="2361"/>
      <c r="AL9" s="2361"/>
      <c r="AM9" s="2361"/>
      <c r="AN9" s="2361"/>
      <c r="AO9" s="2361"/>
      <c r="AP9" s="2362"/>
    </row>
    <row r="10" spans="1:55" s="116" customFormat="1" ht="12.75" hidden="1" customHeight="1" outlineLevel="1">
      <c r="A10" s="114"/>
      <c r="B10" s="143"/>
      <c r="C10" s="144"/>
      <c r="D10" s="1489" t="s">
        <v>312</v>
      </c>
      <c r="E10" s="1681"/>
      <c r="F10" s="1479"/>
      <c r="G10" s="144"/>
      <c r="H10" s="144"/>
      <c r="I10" s="144"/>
      <c r="J10" s="144"/>
      <c r="K10" s="144"/>
      <c r="L10" s="144"/>
      <c r="M10" s="144"/>
      <c r="N10" s="144"/>
      <c r="O10" s="144"/>
      <c r="P10" s="144"/>
      <c r="Q10" s="144"/>
      <c r="R10" s="144"/>
      <c r="S10" s="144"/>
      <c r="T10" s="145"/>
      <c r="U10" s="114"/>
      <c r="V10" s="159"/>
      <c r="W10" s="1493"/>
      <c r="X10" s="1493"/>
      <c r="Y10" s="2397"/>
      <c r="Z10" s="2397"/>
      <c r="AA10" s="2397"/>
      <c r="AB10" s="1806"/>
      <c r="AC10" s="1832"/>
      <c r="AD10" s="1835"/>
      <c r="AE10" s="2377" t="s">
        <v>450</v>
      </c>
      <c r="AF10" s="2377"/>
      <c r="AG10" s="2377"/>
      <c r="AH10" s="2377"/>
      <c r="AI10" s="2377"/>
      <c r="AJ10" s="2377"/>
      <c r="AK10" s="2377"/>
      <c r="AL10" s="2377"/>
      <c r="AM10" s="2377" t="s">
        <v>450</v>
      </c>
      <c r="AN10" s="2392"/>
      <c r="AO10" s="1084"/>
      <c r="AP10" s="580"/>
      <c r="AQ10" s="114"/>
      <c r="AR10" s="2378" t="s">
        <v>1754</v>
      </c>
      <c r="AS10" s="2379"/>
      <c r="AT10" s="2379"/>
      <c r="AU10" s="2379"/>
      <c r="AV10" s="2379"/>
      <c r="AW10" s="2379"/>
      <c r="AX10" s="2379"/>
      <c r="AY10" s="2379"/>
      <c r="AZ10" s="2379"/>
      <c r="BA10" s="2379"/>
      <c r="BB10" s="2379"/>
      <c r="BC10" s="2380"/>
    </row>
    <row r="11" spans="1:55" s="127" customFormat="1" ht="12.75" hidden="1" customHeight="1" outlineLevel="1">
      <c r="A11" s="109"/>
      <c r="B11" s="1478" t="s">
        <v>389</v>
      </c>
      <c r="C11" s="144"/>
      <c r="D11" s="1489" t="s">
        <v>415</v>
      </c>
      <c r="E11" s="1681"/>
      <c r="F11" s="2572" t="s">
        <v>3182</v>
      </c>
      <c r="G11" s="147" t="s">
        <v>347</v>
      </c>
      <c r="H11" s="2382" t="s">
        <v>1675</v>
      </c>
      <c r="I11" s="2382"/>
      <c r="J11" s="147" t="s">
        <v>347</v>
      </c>
      <c r="K11" s="2382" t="s">
        <v>1676</v>
      </c>
      <c r="L11" s="2382"/>
      <c r="M11" s="147" t="s">
        <v>347</v>
      </c>
      <c r="N11" s="2382" t="s">
        <v>1678</v>
      </c>
      <c r="O11" s="2382"/>
      <c r="P11" s="147" t="s">
        <v>347</v>
      </c>
      <c r="Q11" s="2382" t="s">
        <v>1677</v>
      </c>
      <c r="R11" s="2382"/>
      <c r="S11" s="1489" t="s">
        <v>450</v>
      </c>
      <c r="T11" s="1490" t="s">
        <v>450</v>
      </c>
      <c r="U11" s="114"/>
      <c r="V11" s="1478" t="s">
        <v>320</v>
      </c>
      <c r="W11" s="2383" t="s">
        <v>320</v>
      </c>
      <c r="X11" s="2384"/>
      <c r="Y11" s="1672" t="s">
        <v>450</v>
      </c>
      <c r="Z11" s="1672" t="s">
        <v>450</v>
      </c>
      <c r="AA11" s="1681" t="s">
        <v>450</v>
      </c>
      <c r="AB11" s="1834"/>
      <c r="AC11" s="1832"/>
      <c r="AD11" s="1836"/>
      <c r="AE11" s="2386" t="s">
        <v>214</v>
      </c>
      <c r="AF11" s="2386"/>
      <c r="AG11" s="2386" t="s">
        <v>448</v>
      </c>
      <c r="AH11" s="2386"/>
      <c r="AI11" s="2386" t="s">
        <v>270</v>
      </c>
      <c r="AJ11" s="2386"/>
      <c r="AK11" s="2386" t="s">
        <v>449</v>
      </c>
      <c r="AL11" s="2386"/>
      <c r="AM11" s="2388" t="s">
        <v>331</v>
      </c>
      <c r="AN11" s="2389"/>
      <c r="AO11" s="2385" t="s">
        <v>643</v>
      </c>
      <c r="AP11" s="2387"/>
      <c r="AQ11" s="109"/>
      <c r="AR11" s="2371" t="s">
        <v>1752</v>
      </c>
      <c r="AS11" s="2372"/>
      <c r="AT11" s="2372"/>
      <c r="AU11" s="2373"/>
      <c r="AV11" s="2372" t="s">
        <v>1750</v>
      </c>
      <c r="AW11" s="2372"/>
      <c r="AX11" s="2372"/>
      <c r="AY11" s="2373"/>
      <c r="AZ11" s="2371" t="s">
        <v>1751</v>
      </c>
      <c r="BA11" s="2372"/>
      <c r="BB11" s="2372"/>
      <c r="BC11" s="2373"/>
    </row>
    <row r="12" spans="1:55" s="127" customFormat="1" ht="12.75" hidden="1" customHeight="1" outlineLevel="1">
      <c r="A12" s="109"/>
      <c r="B12" s="538" t="s">
        <v>1730</v>
      </c>
      <c r="C12" s="144"/>
      <c r="D12" s="1484" t="s">
        <v>450</v>
      </c>
      <c r="E12" s="1673"/>
      <c r="F12" s="2573"/>
      <c r="G12" s="1487" t="s">
        <v>1727</v>
      </c>
      <c r="H12" s="1680" t="s">
        <v>417</v>
      </c>
      <c r="I12" s="1680" t="s">
        <v>260</v>
      </c>
      <c r="J12" s="1913" t="s">
        <v>798</v>
      </c>
      <c r="K12" s="1680" t="s">
        <v>417</v>
      </c>
      <c r="L12" s="1680" t="s">
        <v>260</v>
      </c>
      <c r="M12" s="1913" t="s">
        <v>799</v>
      </c>
      <c r="N12" s="1680" t="s">
        <v>417</v>
      </c>
      <c r="O12" s="1680" t="s">
        <v>260</v>
      </c>
      <c r="P12" s="1913" t="s">
        <v>216</v>
      </c>
      <c r="Q12" s="1680" t="s">
        <v>417</v>
      </c>
      <c r="R12" s="1680" t="s">
        <v>260</v>
      </c>
      <c r="S12" s="1484" t="s">
        <v>417</v>
      </c>
      <c r="T12" s="221" t="s">
        <v>260</v>
      </c>
      <c r="U12" s="114"/>
      <c r="V12" s="1478" t="s">
        <v>1755</v>
      </c>
      <c r="W12" s="2374" t="s">
        <v>1756</v>
      </c>
      <c r="X12" s="2375"/>
      <c r="Y12" s="1680" t="s">
        <v>417</v>
      </c>
      <c r="Z12" s="1680" t="s">
        <v>260</v>
      </c>
      <c r="AA12" s="166" t="s">
        <v>331</v>
      </c>
      <c r="AB12" s="1834"/>
      <c r="AC12" s="1832"/>
      <c r="AD12" s="1836"/>
      <c r="AE12" s="1690" t="s">
        <v>417</v>
      </c>
      <c r="AF12" s="1500" t="s">
        <v>260</v>
      </c>
      <c r="AG12" s="1500" t="s">
        <v>417</v>
      </c>
      <c r="AH12" s="1500" t="s">
        <v>260</v>
      </c>
      <c r="AI12" s="1500" t="s">
        <v>417</v>
      </c>
      <c r="AJ12" s="1500" t="s">
        <v>260</v>
      </c>
      <c r="AK12" s="1500" t="s">
        <v>417</v>
      </c>
      <c r="AL12" s="1500" t="s">
        <v>260</v>
      </c>
      <c r="AM12" s="583" t="s">
        <v>417</v>
      </c>
      <c r="AN12" s="584" t="s">
        <v>260</v>
      </c>
      <c r="AO12" s="1499" t="s">
        <v>417</v>
      </c>
      <c r="AP12" s="1501" t="s">
        <v>260</v>
      </c>
      <c r="AQ12" s="109"/>
      <c r="AR12" s="1496" t="s">
        <v>1749</v>
      </c>
      <c r="AS12" s="1497" t="s">
        <v>1746</v>
      </c>
      <c r="AT12" s="1497" t="s">
        <v>1747</v>
      </c>
      <c r="AU12" s="1498" t="s">
        <v>1748</v>
      </c>
      <c r="AV12" s="1497" t="s">
        <v>1749</v>
      </c>
      <c r="AW12" s="1497" t="s">
        <v>1746</v>
      </c>
      <c r="AX12" s="1497" t="s">
        <v>1747</v>
      </c>
      <c r="AY12" s="1498" t="s">
        <v>1748</v>
      </c>
      <c r="AZ12" s="1496" t="s">
        <v>1749</v>
      </c>
      <c r="BA12" s="1497" t="s">
        <v>1746</v>
      </c>
      <c r="BB12" s="1497" t="s">
        <v>1747</v>
      </c>
      <c r="BC12" s="1498" t="s">
        <v>1748</v>
      </c>
    </row>
    <row r="13" spans="1:55" s="116" customFormat="1" ht="12.75" hidden="1" customHeight="1" outlineLevel="1">
      <c r="A13" s="114"/>
      <c r="B13" s="143" t="s">
        <v>1726</v>
      </c>
      <c r="C13" s="144"/>
      <c r="D13" s="316">
        <f>SUM(S13,T13)</f>
        <v>0</v>
      </c>
      <c r="E13" s="316"/>
      <c r="F13" s="117"/>
      <c r="G13" s="1562"/>
      <c r="H13" s="336">
        <f>VLOOKUP($B13&amp;"; "&amp;$H$11&amp;", "&amp;H$12,'FE Energie'!$G:$U,9,FALSE)</f>
        <v>0.505</v>
      </c>
      <c r="I13" s="336">
        <f>VLOOKUP($B13&amp;"; "&amp;$H$11&amp;", "&amp;I$12,'FE Energie'!$G:$U,9,FALSE)</f>
        <v>3.02</v>
      </c>
      <c r="J13" s="1562"/>
      <c r="K13" s="336">
        <f>VLOOKUP($B13&amp;"; "&amp;$K$11&amp;", "&amp;K$12,'FE Energie'!$G:$U,9,FALSE)</f>
        <v>2.7400000000000001E-2</v>
      </c>
      <c r="L13" s="336">
        <f>VLOOKUP($B13&amp;"; "&amp;$K$11&amp;", "&amp;L$12,'FE Energie'!$G:$U,9,FALSE)</f>
        <v>0.23</v>
      </c>
      <c r="M13" s="1562"/>
      <c r="N13" s="336">
        <f>VLOOKUP($B13&amp;"; "&amp;$N$11&amp;", "&amp;N$12,'FE Energie'!$G:$U,9,FALSE)</f>
        <v>448</v>
      </c>
      <c r="O13" s="336">
        <f>VLOOKUP($B13&amp;"; "&amp;$N$11&amp;", "&amp;O$12,'FE Energie'!$G:$U,9,FALSE)</f>
        <v>2680</v>
      </c>
      <c r="P13" s="1562"/>
      <c r="Q13" s="336">
        <f>VLOOKUP($B13&amp;"; "&amp;$Q$11&amp;", "&amp;Q$12,'FE Energie'!$G:$U,9,FALSE)</f>
        <v>0.28100000000000003</v>
      </c>
      <c r="R13" s="336">
        <f>VLOOKUP($B13&amp;"; "&amp;$Q$11&amp;", "&amp;R$12,'FE Energie'!$G:$U,9,FALSE)</f>
        <v>1.76</v>
      </c>
      <c r="S13" s="568">
        <f>IF(ISNA(G13*H13),0,G13*H13)+IF(ISNA(J13*K13),0,J13*K13)+IF(ISNA(M13*N13),0,M13*N13)+IF(ISNA(P13*Q13),0,P13*Q13)</f>
        <v>0</v>
      </c>
      <c r="T13" s="569">
        <f>IF(ISNA(G13*I13),0,G13*I13)+IF(ISNA(J13*L13),0,J13*L13)+IF(ISNA(M13*O13),0,M13*O13)+IF(ISNA(P13*R13),0,P13*R13)</f>
        <v>0</v>
      </c>
      <c r="U13" s="114"/>
      <c r="V13" s="1095">
        <f>IF(AA13=0,AA13,AA13/(S13+T13))</f>
        <v>0</v>
      </c>
      <c r="W13" s="345"/>
      <c r="X13" s="822"/>
      <c r="Y13" s="164">
        <f>SQRT(SUMSQ(IF(ISNA($G13*H13*AV13),0,$G13*H13*AV13),IF(ISNA($J13*K13*AW13),0,$J13*K13*AW13),IF(ISNA($M13*N13*AX13),0,$M13*N13*AX13),IF(ISNA($P13*Q13*AY13),0,$P13*Q13*AY13)))</f>
        <v>0</v>
      </c>
      <c r="Z13" s="164">
        <f>SQRT(SUMSQ(IF(ISNA($G13*I13*AZ13),0,$G13*I13*AZ13),IF(ISNA($J13*L13*BA13),0,$J13*L13*BA13),IF(ISNA($M13*O13*BB13),0,$M13*O13*BB13),IF(ISNA($P13*R13*BC13),0,$P13*R13*BC13)))</f>
        <v>0</v>
      </c>
      <c r="AA13" s="151">
        <f>SQRT(SUMSQ(Y13,Z13))</f>
        <v>0</v>
      </c>
      <c r="AB13" s="1806"/>
      <c r="AC13" s="1833"/>
      <c r="AD13" s="1835"/>
      <c r="AE13" s="567">
        <f>$G13*IF(ISNA(VLOOKUP($B13&amp;"; "&amp;$H$11&amp;", "&amp;H$12,'FE Energie'!$G:$U,10,FALSE)),0,VLOOKUP($B13&amp;"; "&amp;$H$11&amp;", "&amp;H$12,'FE Energie'!$G:$U,10,FALSE))
+$J13*IF(ISNA(VLOOKUP($B13&amp;"; "&amp;$K$11&amp;", "&amp;H$12,'FE Energie'!$G:$U,10,FALSE)),0,VLOOKUP($B13&amp;"; "&amp;$K$11&amp;", "&amp;H$12,'FE Energie'!$G:$U,10,FALSE))
+$M13*IF(ISNA(VLOOKUP($B13&amp;"; "&amp;$N$11&amp;", "&amp;H$12,'FE Energie'!$G:$U,10,FALSE)),0,VLOOKUP($B13&amp;"; "&amp;$N$11&amp;", "&amp;H$12,'FE Energie'!$G:$U,10,FALSE))
+$P13*IF(ISNA(VLOOKUP($B13&amp;"; "&amp;$Q$11&amp;", "&amp;H$12,'FE Energie'!$G:$U,10,FALSE)),0,VLOOKUP($B13&amp;"; "&amp;$Q$11&amp;", "&amp;H$12,'FE Energie'!$G:$U,10,FALSE))</f>
        <v>0</v>
      </c>
      <c r="AF13" s="567">
        <f>$G13*IF(ISNA(VLOOKUP($B13&amp;"; "&amp;$H$11&amp;", "&amp;I$12,'FE Energie'!$G:$U,10,FALSE)),0,VLOOKUP($B13&amp;"; "&amp;$H$11&amp;", "&amp;I$12,'FE Energie'!$G:$U,10,FALSE))
+$J13*IF(ISNA(VLOOKUP($B13&amp;"; "&amp;$K$11&amp;", "&amp;I$12,'FE Energie'!$G:$U,10,FALSE)),0,VLOOKUP($B13&amp;"; "&amp;$K$11&amp;", "&amp;I$12,'FE Energie'!$G:$U,10,FALSE))
+$M13*IF(ISNA(VLOOKUP($B13&amp;"; "&amp;$N$11&amp;", "&amp;I$12,'FE Energie'!$G:$U,10,FALSE)),0,VLOOKUP($B13&amp;"; "&amp;$N$11&amp;", "&amp;I$12,'FE Energie'!$G:$U,10,FALSE))
+$P13*IF(ISNA(VLOOKUP($B13&amp;"; "&amp;$Q$11&amp;", "&amp;I$12,'FE Energie'!$G:$U,10,FALSE)),0,VLOOKUP($B13&amp;"; "&amp;$Q$11&amp;", "&amp;I$12,'FE Energie'!$G:$U,10,FALSE))</f>
        <v>0</v>
      </c>
      <c r="AG13" s="622">
        <f>$G13*IF(ISNA((VLOOKUP($B13&amp;"; "&amp;$H$11&amp;", "&amp;H$12,'FE Energie'!$G:$U,12,FALSE)+VLOOKUP($B13&amp;"; "&amp;$H$11&amp;", "&amp;H$12,'FE Energie'!$G:$U,11,FALSE))),0,(VLOOKUP($B13&amp;"; "&amp;$H$11&amp;", "&amp;H$12,'FE Energie'!$G:$U,12,FALSE)+VLOOKUP($B13&amp;"; "&amp;$H$11&amp;", "&amp;H$12,'FE Energie'!$G:$U,11,FALSE)))
+$J13*IF(ISNA((VLOOKUP($B13&amp;"; "&amp;$K$11&amp;", "&amp;H$12,'FE Energie'!$G:$U,12,FALSE)+VLOOKUP($B13&amp;"; "&amp;$K$11&amp;", "&amp;H$12,'FE Energie'!$G:$U,11,FALSE))),0,(VLOOKUP($B13&amp;"; "&amp;$K$11&amp;", "&amp;H$12,'FE Energie'!$G:$U,12,FALSE)+VLOOKUP($B13&amp;"; "&amp;$K$11&amp;", "&amp;H$12,'FE Energie'!$G:$U,11,FALSE)))
+$M13*IF(ISNA((VLOOKUP($B13&amp;"; "&amp;$N$11&amp;", "&amp;H$12,'FE Energie'!$G:$U,12,FALSE)+VLOOKUP($B13&amp;"; "&amp;$N$11&amp;", "&amp;H$12,'FE Energie'!$G:$U,11,FALSE))),0,(VLOOKUP($B13&amp;"; "&amp;$N$11&amp;", "&amp;H$12,'FE Energie'!$G:$U,12,FALSE)+VLOOKUP($B13&amp;"; "&amp;$N$11&amp;", "&amp;H$12,'FE Energie'!$G:$U,11,FALSE)))
+$P13*IF(ISNA((VLOOKUP($B13&amp;"; "&amp;$Q$11&amp;", "&amp;H$12,'FE Energie'!$G:$U,12,FALSE)+VLOOKUP($B13&amp;"; "&amp;$Q$11&amp;", "&amp;H$12,'FE Energie'!$G:$U,11,FALSE))),0,(VLOOKUP($B13&amp;"; "&amp;$Q$11&amp;", "&amp;H$12,'FE Energie'!$G:$U,12,FALSE)+VLOOKUP($B13&amp;"; "&amp;$Q$11&amp;", "&amp;H$12,'FE Energie'!$G:$U,11,FALSE)))</f>
        <v>0</v>
      </c>
      <c r="AH13" s="622">
        <f>$G13*IF(ISNA((VLOOKUP($B13&amp;"; "&amp;$H$11&amp;", "&amp;I$12,'FE Energie'!$G:$U,12,FALSE)+VLOOKUP($B13&amp;"; "&amp;$H$11&amp;", "&amp;I$12,'FE Energie'!$G:$U,11,FALSE))),0,(VLOOKUP($B13&amp;"; "&amp;$H$11&amp;", "&amp;I$12,'FE Energie'!$G:$U,12,FALSE)+VLOOKUP($B13&amp;"; "&amp;$H$11&amp;", "&amp;I$12,'FE Energie'!$G:$U,11,FALSE)))
+$J13*IF(ISNA((VLOOKUP($B13&amp;"; "&amp;$K$11&amp;", "&amp;I$12,'FE Energie'!$G:$U,12,FALSE)+VLOOKUP($B13&amp;"; "&amp;$K$11&amp;", "&amp;I$12,'FE Energie'!$G:$U,11,FALSE))),0,(VLOOKUP($B13&amp;"; "&amp;$K$11&amp;", "&amp;I$12,'FE Energie'!$G:$U,12,FALSE)+VLOOKUP($B13&amp;"; "&amp;$K$11&amp;", "&amp;I$12,'FE Energie'!$G:$U,11,FALSE)))
+$M13*IF(ISNA((VLOOKUP($B13&amp;"; "&amp;$N$11&amp;", "&amp;I$12,'FE Energie'!$G:$U,12,FALSE)+VLOOKUP($B13&amp;"; "&amp;$N$11&amp;", "&amp;I$12,'FE Energie'!$G:$U,11,FALSE))),0,(VLOOKUP($B13&amp;"; "&amp;$N$11&amp;", "&amp;I$12,'FE Energie'!$G:$U,12,FALSE)+VLOOKUP($B13&amp;"; "&amp;$N$11&amp;", "&amp;I$12,'FE Energie'!$G:$U,11,FALSE)))
+$P13*IF(ISNA((VLOOKUP($B13&amp;"; "&amp;$Q$11&amp;", "&amp;I$12,'FE Energie'!$G:$U,12,FALSE)+VLOOKUP($B13&amp;"; "&amp;$Q$11&amp;", "&amp;I$12,'FE Energie'!$G:$U,11,FALSE))),0,(VLOOKUP($B13&amp;"; "&amp;$Q$11&amp;", "&amp;I$12,'FE Energie'!$G:$U,12,FALSE)+VLOOKUP($B13&amp;"; "&amp;$Q$11&amp;", "&amp;I$12,'FE Energie'!$G:$U,11,FALSE)))</f>
        <v>0</v>
      </c>
      <c r="AI13" s="622">
        <f>$G13*IF(ISNA(VLOOKUP($B13&amp;"; "&amp;$H$11&amp;", "&amp;H$12,'FE Energie'!$G:$U,13,FALSE)),0,VLOOKUP($B13&amp;"; "&amp;$H$11&amp;", "&amp;H$12,'FE Energie'!$G:$U,13,FALSE))
+$J13*IF(ISNA(VLOOKUP($B13&amp;"; "&amp;$K$11&amp;", "&amp;H$12,'FE Energie'!$G:$U,13,FALSE)),0,VLOOKUP($B13&amp;"; "&amp;$K$11&amp;", "&amp;H$12,'FE Energie'!$G:$U,13,FALSE))
+$M13*IF(ISNA(VLOOKUP($B13&amp;"; "&amp;$N$11&amp;", "&amp;H$12,'FE Energie'!$G:$U,13,FALSE)),0,VLOOKUP($B13&amp;"; "&amp;$N$11&amp;", "&amp;H$12,'FE Energie'!$G:$U,13,FALSE))
+$P13*IF(ISNA(VLOOKUP($B13&amp;"; "&amp;$Q$11&amp;", "&amp;H$12,'FE Energie'!$G:$U,13,FALSE)),0,VLOOKUP($B13&amp;"; "&amp;$Q$11&amp;", "&amp;H$12,'FE Energie'!$G:$U,13,FALSE))</f>
        <v>0</v>
      </c>
      <c r="AJ13" s="622">
        <f>$G13*IF(ISNA(VLOOKUP($B13&amp;"; "&amp;$H$11&amp;", "&amp;I$12,'FE Energie'!$G:$U,13,FALSE)),0,VLOOKUP($B13&amp;"; "&amp;$H$11&amp;", "&amp;I$12,'FE Energie'!$G:$U,13,FALSE))
+$J13*IF(ISNA(VLOOKUP($B13&amp;"; "&amp;$K$11&amp;", "&amp;I$12,'FE Energie'!$G:$U,13,FALSE)),0,VLOOKUP($B13&amp;"; "&amp;$K$11&amp;", "&amp;I$12,'FE Energie'!$G:$U,13,FALSE))
+$M13*IF(ISNA(VLOOKUP($B13&amp;"; "&amp;$N$11&amp;", "&amp;I$12,'FE Energie'!$G:$U,13,FALSE)),0,VLOOKUP($B13&amp;"; "&amp;$N$11&amp;", "&amp;I$12,'FE Energie'!$G:$U,13,FALSE))
+$P13*IF(ISNA(VLOOKUP($B13&amp;"; "&amp;$Q$11&amp;", "&amp;I$12,'FE Energie'!$G:$U,13,FALSE)),0,VLOOKUP($B13&amp;"; "&amp;$Q$11&amp;", "&amp;I$12,'FE Energie'!$G:$U,13,FALSE))</f>
        <v>0</v>
      </c>
      <c r="AK13" s="567">
        <f>$G13*IF(ISNA(VLOOKUP($B13&amp;"; "&amp;$H$11&amp;", "&amp;H$12,'FE Energie'!$G:$U,14,FALSE)),0,VLOOKUP($B13&amp;"; "&amp;$H$11&amp;", "&amp;H$12,'FE Energie'!$G:$U,14,FALSE))
+$J13*IF(ISNA(VLOOKUP($B13&amp;"; "&amp;$K$11&amp;", "&amp;H$12,'FE Energie'!$G:$U,14,FALSE)),0,VLOOKUP($B13&amp;"; "&amp;$K$11&amp;", "&amp;H$12,'FE Energie'!$G:$U,14,FALSE))
+$M13*IF(ISNA(VLOOKUP($B13&amp;"; "&amp;$N$11&amp;", "&amp;H$12,'FE Energie'!$G:$U,14,FALSE)),0,VLOOKUP($B13&amp;"; "&amp;$N$11&amp;", "&amp;H$12,'FE Energie'!$G:$U,14,FALSE))
+$P13*IF(ISNA(VLOOKUP($B13&amp;"; "&amp;$Q$11&amp;", "&amp;H$12,'FE Energie'!$G:$U,14,FALSE)),0,VLOOKUP($B13&amp;"; "&amp;$Q$11&amp;", "&amp;H$12,'FE Energie'!$G:$U,14,FALSE))</f>
        <v>0</v>
      </c>
      <c r="AL13" s="567">
        <f>$G13*IF(ISNA(VLOOKUP($B13&amp;"; "&amp;$H$11&amp;", "&amp;I$12,'FE Energie'!$G:$U,14,FALSE)),0,VLOOKUP($B13&amp;"; "&amp;$H$11&amp;", "&amp;I$12,'FE Energie'!$G:$U,14,FALSE))
+$J13*IF(ISNA(VLOOKUP($B13&amp;"; "&amp;$K$11&amp;", "&amp;I$12,'FE Energie'!$G:$U,14,FALSE)),0,VLOOKUP($B13&amp;"; "&amp;$K$11&amp;", "&amp;I$12,'FE Energie'!$G:$U,14,FALSE))
+$M13*IF(ISNA(VLOOKUP($B13&amp;"; "&amp;$N$11&amp;", "&amp;I$12,'FE Energie'!$G:$U,14,FALSE)),0,VLOOKUP($B13&amp;"; "&amp;$N$11&amp;", "&amp;I$12,'FE Energie'!$G:$U,14,FALSE))
+$P13*IF(ISNA(VLOOKUP($B13&amp;"; "&amp;$Q$11&amp;", "&amp;I$12,'FE Energie'!$G:$U,14,FALSE)),0,VLOOKUP($B13&amp;"; "&amp;$Q$11&amp;", "&amp;I$12,'FE Energie'!$G:$U,14,FALSE))</f>
        <v>0</v>
      </c>
      <c r="AM13" s="568">
        <f>SUM(AE13,AG13,AI13,AK13)</f>
        <v>0</v>
      </c>
      <c r="AN13" s="568">
        <f>SUM(AF13,AH13,AJ13,AL13)</f>
        <v>0</v>
      </c>
      <c r="AO13" s="566">
        <f>$G13*IF(ISNA(VLOOKUP($B13&amp;"; "&amp;$H$11&amp;", "&amp;H$12,'FE Energie'!$G:$U,15,FALSE)),0,VLOOKUP($B13&amp;"; "&amp;$H$11&amp;", "&amp;H$12,'FE Energie'!$G:$U,15,FALSE))
+$J13*IF(ISNA(VLOOKUP($B13&amp;"; "&amp;$K$11&amp;", "&amp;H$12,'FE Energie'!$G:$U,15,FALSE)),0,VLOOKUP($B13&amp;"; "&amp;$K$11&amp;", "&amp;H$12,'FE Energie'!$G:$U,15,FALSE))
+$M13*IF(ISNA(VLOOKUP($B13&amp;"; "&amp;$N$11&amp;", "&amp;H$12,'FE Energie'!$G:$U,15,FALSE)),0,VLOOKUP($B13&amp;"; "&amp;$N$11&amp;", "&amp;H$12,'FE Energie'!$G:$U,15,FALSE))
+$P13*IF(ISNA(VLOOKUP($B13&amp;"; "&amp;$Q$11&amp;", "&amp;H$12,'FE Energie'!$G:$U,15,FALSE)),0,VLOOKUP($B13&amp;"; "&amp;$Q$11&amp;", "&amp;H$12,'FE Energie'!$G:$U,15,FALSE))</f>
        <v>0</v>
      </c>
      <c r="AP13" s="570">
        <f>$G13*IF(ISNA(VLOOKUP($B13&amp;"; "&amp;$H$11&amp;", "&amp;I$12,'FE Energie'!$G:$U,15,FALSE)),0,VLOOKUP($B13&amp;"; "&amp;$H$11&amp;", "&amp;I$12,'FE Energie'!$G:$U,15,FALSE))
+$J13*IF(ISNA(VLOOKUP($B13&amp;"; "&amp;$K$11&amp;", "&amp;I$12,'FE Energie'!$G:$U,15,FALSE)),0,VLOOKUP($B13&amp;"; "&amp;$K$11&amp;", "&amp;I$12,'FE Energie'!$G:$U,15,FALSE))
+$M13*IF(ISNA(VLOOKUP($B13&amp;"; "&amp;$N$11&amp;", "&amp;I$12,'FE Energie'!$G:$U,15,FALSE)),0,VLOOKUP($B13&amp;"; "&amp;$N$11&amp;", "&amp;I$12,'FE Energie'!$G:$U,15,FALSE))
+$P13*IF(ISNA(VLOOKUP($B13&amp;"; "&amp;$Q$11&amp;", "&amp;I$12,'FE Energie'!$G:$U,15,FALSE)),0,VLOOKUP($B13&amp;"; "&amp;$Q$11&amp;", "&amp;I$12,'FE Energie'!$G:$U,15,FALSE))</f>
        <v>0</v>
      </c>
      <c r="AQ13" s="114"/>
      <c r="AR13" s="1068">
        <f>IF($W13&lt;&gt;"votre valeur :",IF(ISNA(VLOOKUP($W13,Utilitaires!$N$566:$O$571,2,FALSE)),,VLOOKUP($W13,Utilitaires!$N$566:$O$571,2,FALSE)),$X13)</f>
        <v>0</v>
      </c>
      <c r="AS13" s="1068">
        <f>IF($W13&lt;&gt;"votre valeur :",IF(ISNA(VLOOKUP($W13,Utilitaires!$N$566:$O$571,2,FALSE)),,VLOOKUP($W13,Utilitaires!$N$566:$O$571,2,FALSE)),$X13)</f>
        <v>0</v>
      </c>
      <c r="AT13" s="1068">
        <f>IF($W13&lt;&gt;"votre valeur :",IF(ISNA(VLOOKUP($W13,Utilitaires!$N$566:$O$571,2,FALSE)),,VLOOKUP($W13,Utilitaires!$N$566:$O$571,2,FALSE)),$X13)</f>
        <v>0</v>
      </c>
      <c r="AU13" s="1170">
        <f>IF($W13&lt;&gt;"votre valeur :",IF(ISNA(VLOOKUP($W13,Utilitaires!$N$566:$O$571,2,FALSE)),,VLOOKUP($W13,Utilitaires!$N$566:$O$571,2,FALSE)),$X13)</f>
        <v>0</v>
      </c>
      <c r="AV13" s="1071">
        <f>IF(ISNA(SQRT(SUMSQ(VLOOKUP($B13&amp;"; "&amp;$H$11&amp;", "&amp;$H$12,'FE Energie'!$G:$U,7,FALSE),$AR13))),0,SQRT(SUMSQ(VLOOKUP($B13&amp;"; "&amp;$H$11&amp;", "&amp;$H$12,'FE Energie'!$G:$U,7,FALSE),$AR13)))</f>
        <v>0.05</v>
      </c>
      <c r="AW13" s="1071">
        <f>IF(ISNA(SQRT(SUMSQ(VLOOKUP($B13&amp;"; "&amp;$K$11&amp;", "&amp;$K$12,'FE Energie'!$G:$U,7,FALSE),$AS13))),0,SQRT(SUMSQ(VLOOKUP($B13&amp;"; "&amp;$K$11&amp;", "&amp;$K$12,'FE Energie'!$G:$U,7,FALSE),$AS13)))</f>
        <v>0.05</v>
      </c>
      <c r="AX13" s="1071">
        <f>IF(ISNA(SQRT(SUMSQ(VLOOKUP($B13&amp;"; "&amp;$N$11&amp;", "&amp;$N$12,'FE Energie'!$G:$U,7,FALSE),$AT13))),0,SQRT(SUMSQ(VLOOKUP($B13&amp;"; "&amp;$N$11&amp;", "&amp;$N$12,'FE Energie'!$G:$U,7,FALSE),$AT13)))</f>
        <v>0.05</v>
      </c>
      <c r="AY13" s="1071">
        <f>IF(ISNA(SQRT(SUMSQ(VLOOKUP($B13&amp;"; "&amp;$Q$11&amp;", "&amp;$Q$12,'FE Energie'!$G:$U,7,FALSE),$AU13))),0,SQRT(SUMSQ(VLOOKUP($B13&amp;"; "&amp;$Q$11&amp;", "&amp;$Q$12,'FE Energie'!$G:$U,7,FALSE),$AU13)))</f>
        <v>0.05</v>
      </c>
      <c r="AZ13" s="1072">
        <f>IF(ISNA(SQRT(SUMSQ(VLOOKUP($B13&amp;"; "&amp;$H$11&amp;", "&amp;$I$12,'FE Energie'!$G:$U,7,FALSE),$AR13))),0,SQRT(SUMSQ(VLOOKUP($B13&amp;"; "&amp;$H$11&amp;", "&amp;$I$12,'FE Energie'!$G:$U,7,FALSE),$AR13)))</f>
        <v>0.05</v>
      </c>
      <c r="BA13" s="1073">
        <f>IF(ISNA(SQRT(SUMSQ(VLOOKUP($B13&amp;"; "&amp;$K$11&amp;", "&amp;$L$12,'FE Energie'!$G:$U,7,FALSE),$AS13))),0,SQRT(SUMSQ(VLOOKUP($B13&amp;"; "&amp;$K$11&amp;", "&amp;$L$12,'FE Energie'!$G:$U,7,FALSE),$AS13)))</f>
        <v>0.05</v>
      </c>
      <c r="BB13" s="1073">
        <f>IF(ISNA(SQRT(SUMSQ(VLOOKUP($B13&amp;"; "&amp;$N$11&amp;", "&amp;$O$12,'FE Energie'!$G:$U,7,FALSE),$AT13))),0,SQRT(SUMSQ(VLOOKUP($B13&amp;"; "&amp;$N$11&amp;", "&amp;$O$12,'FE Energie'!$G:$U,7,FALSE),$AT13)))</f>
        <v>0.05</v>
      </c>
      <c r="BC13" s="1074">
        <f>IF(ISNA(SQRT(SUMSQ(VLOOKUP($B13&amp;"; "&amp;$Q$11&amp;", "&amp;$R$12,'FE Energie'!$G:$U,7,FALSE),$AU13))),0,SQRT(SUMSQ(VLOOKUP($B13&amp;"; "&amp;$Q$11&amp;", "&amp;$R$12,'FE Energie'!$G:$U,7,FALSE),$AU13)))</f>
        <v>0.05</v>
      </c>
    </row>
    <row r="14" spans="1:55" s="116" customFormat="1" ht="12.75" hidden="1" customHeight="1" outlineLevel="1">
      <c r="A14" s="114"/>
      <c r="B14" s="143" t="s">
        <v>1729</v>
      </c>
      <c r="C14" s="144"/>
      <c r="D14" s="316">
        <f t="shared" ref="D14:D26" si="0">SUM(S14,T14)</f>
        <v>0</v>
      </c>
      <c r="E14" s="316"/>
      <c r="F14" s="123"/>
      <c r="G14" s="1563"/>
      <c r="H14" s="336">
        <f>VLOOKUP($B14&amp;"; "&amp;$H$11&amp;", "&amp;H$12,'FE Energie'!$G:$U,9,FALSE)</f>
        <v>0.48699999999999999</v>
      </c>
      <c r="I14" s="336">
        <f>VLOOKUP($B14&amp;"; "&amp;$H$11&amp;", "&amp;I$12,'FE Energie'!$G:$U,9,FALSE)</f>
        <v>2.97</v>
      </c>
      <c r="J14" s="1563"/>
      <c r="K14" s="336">
        <f>VLOOKUP($B14&amp;"; "&amp;$K$11&amp;", "&amp;K$12,'FE Energie'!$G:$U,9,FALSE)</f>
        <v>2.7400000000000001E-2</v>
      </c>
      <c r="L14" s="336">
        <f>VLOOKUP($B14&amp;"; "&amp;$K$11&amp;", "&amp;L$12,'FE Energie'!$G:$U,9,FALSE)</f>
        <v>0.23300000000000001</v>
      </c>
      <c r="M14" s="1563"/>
      <c r="N14" s="336">
        <f>VLOOKUP($B14&amp;"; "&amp;$N$11&amp;", "&amp;N$12,'FE Energie'!$G:$U,9,FALSE)</f>
        <v>445</v>
      </c>
      <c r="O14" s="336">
        <f>VLOOKUP($B14&amp;"; "&amp;$N$11&amp;", "&amp;O$12,'FE Energie'!$G:$U,9,FALSE)</f>
        <v>2720</v>
      </c>
      <c r="P14" s="1563"/>
      <c r="Q14" s="336">
        <f>VLOOKUP($B14&amp;"; "&amp;$Q$11&amp;", "&amp;Q$12,'FE Energie'!$G:$U,9,FALSE)</f>
        <v>0.25600000000000001</v>
      </c>
      <c r="R14" s="336">
        <f>VLOOKUP($B14&amp;"; "&amp;$Q$11&amp;", "&amp;R$12,'FE Energie'!$G:$U,9,FALSE)</f>
        <v>1.54</v>
      </c>
      <c r="S14" s="568">
        <f>IF(ISNA(G14*H14),0,G14*H14)+IF(ISNA(J14*K14),0,J14*K14)+IF(ISNA(M14*N14),0,M14*N14)+IF(ISNA(P14*Q14),0,P14*Q14)</f>
        <v>0</v>
      </c>
      <c r="T14" s="569">
        <f>IF(ISNA(G14*I14),0,G14*I14)+IF(ISNA(J14*L14),0,J14*L14)+IF(ISNA(M14*O14),0,M14*O14)+IF(ISNA(P14*R14),0,P14*R14)</f>
        <v>0</v>
      </c>
      <c r="U14" s="114"/>
      <c r="V14" s="1095">
        <f>IF(AA14=0,AA14,AA14/(S14+T14))</f>
        <v>0</v>
      </c>
      <c r="W14" s="347"/>
      <c r="X14" s="822"/>
      <c r="Y14" s="164">
        <f>SQRT(SUMSQ(IF(ISNA($G14*H14*AV14),0,$G14*H14*AV14),IF(ISNA($J14*K14*AW14),0,$J14*K14*AW14),IF(ISNA($M14*N14*AX14),0,$M14*N14*AX14),IF(ISNA($P14*Q14*AY14),0,$P14*Q14*AY14)))</f>
        <v>0</v>
      </c>
      <c r="Z14" s="164">
        <f>SQRT(SUMSQ(IF(ISNA($G14*I14*AZ14),0,$G14*I14*AZ14),IF(ISNA($J14*L14*BA14),0,$J14*L14*BA14),IF(ISNA($M14*O14*BB14),0,$M14*O14*BB14),IF(ISNA($P14*R14*BC14),0,$P14*R14*BC14)))</f>
        <v>0</v>
      </c>
      <c r="AA14" s="151">
        <f t="shared" ref="AA14:AA26" si="1">SQRT(SUMSQ(Y14,Z14))</f>
        <v>0</v>
      </c>
      <c r="AB14" s="1806"/>
      <c r="AC14" s="1833"/>
      <c r="AD14" s="1835"/>
      <c r="AE14" s="567">
        <f>$G14*IF(ISNA(VLOOKUP($B14&amp;"; "&amp;$H$11&amp;", "&amp;H$12,'FE Energie'!$G:$U,10,FALSE)),0,VLOOKUP($B14&amp;"; "&amp;$H$11&amp;", "&amp;H$12,'FE Energie'!$G:$U,10,FALSE))
+$J14*IF(ISNA(VLOOKUP($B14&amp;"; "&amp;$K$11&amp;", "&amp;H$12,'FE Energie'!$G:$U,10,FALSE)),0,VLOOKUP($B14&amp;"; "&amp;$K$11&amp;", "&amp;H$12,'FE Energie'!$G:$U,10,FALSE))
+$M14*IF(ISNA(VLOOKUP($B14&amp;"; "&amp;$N$11&amp;", "&amp;H$12,'FE Energie'!$G:$U,10,FALSE)),0,VLOOKUP($B14&amp;"; "&amp;$N$11&amp;", "&amp;H$12,'FE Energie'!$G:$U,10,FALSE))
+$P14*IF(ISNA(VLOOKUP($B14&amp;"; "&amp;$Q$11&amp;", "&amp;H$12,'FE Energie'!$G:$U,10,FALSE)),0,VLOOKUP($B14&amp;"; "&amp;$Q$11&amp;", "&amp;H$12,'FE Energie'!$G:$U,10,FALSE))</f>
        <v>0</v>
      </c>
      <c r="AF14" s="567">
        <f>$G14*IF(ISNA(VLOOKUP($B14&amp;"; "&amp;$H$11&amp;", "&amp;I$12,'FE Energie'!$G:$U,10,FALSE)),0,VLOOKUP($B14&amp;"; "&amp;$H$11&amp;", "&amp;I$12,'FE Energie'!$G:$U,10,FALSE))
+$J14*IF(ISNA(VLOOKUP($B14&amp;"; "&amp;$K$11&amp;", "&amp;I$12,'FE Energie'!$G:$U,10,FALSE)),0,VLOOKUP($B14&amp;"; "&amp;$K$11&amp;", "&amp;I$12,'FE Energie'!$G:$U,10,FALSE))
+$M14*IF(ISNA(VLOOKUP($B14&amp;"; "&amp;$N$11&amp;", "&amp;I$12,'FE Energie'!$G:$U,10,FALSE)),0,VLOOKUP($B14&amp;"; "&amp;$N$11&amp;", "&amp;I$12,'FE Energie'!$G:$U,10,FALSE))
+$P14*IF(ISNA(VLOOKUP($B14&amp;"; "&amp;$Q$11&amp;", "&amp;I$12,'FE Energie'!$G:$U,10,FALSE)),0,VLOOKUP($B14&amp;"; "&amp;$Q$11&amp;", "&amp;I$12,'FE Energie'!$G:$U,10,FALSE))</f>
        <v>0</v>
      </c>
      <c r="AG14" s="622">
        <f>$G14*IF(ISNA((VLOOKUP($B14&amp;"; "&amp;$H$11&amp;", "&amp;H$12,'FE Energie'!$G:$U,12,FALSE)+VLOOKUP($B14&amp;"; "&amp;$H$11&amp;", "&amp;H$12,'FE Energie'!$G:$U,11,FALSE))),0,(VLOOKUP($B14&amp;"; "&amp;$H$11&amp;", "&amp;H$12,'FE Energie'!$G:$U,12,FALSE)+VLOOKUP($B14&amp;"; "&amp;$H$11&amp;", "&amp;H$12,'FE Energie'!$G:$U,11,FALSE)))
+$J14*IF(ISNA((VLOOKUP($B14&amp;"; "&amp;$K$11&amp;", "&amp;H$12,'FE Energie'!$G:$U,12,FALSE)+VLOOKUP($B14&amp;"; "&amp;$K$11&amp;", "&amp;H$12,'FE Energie'!$G:$U,11,FALSE))),0,(VLOOKUP($B14&amp;"; "&amp;$K$11&amp;", "&amp;H$12,'FE Energie'!$G:$U,12,FALSE)+VLOOKUP($B14&amp;"; "&amp;$K$11&amp;", "&amp;H$12,'FE Energie'!$G:$U,11,FALSE)))
+$M14*IF(ISNA((VLOOKUP($B14&amp;"; "&amp;$N$11&amp;", "&amp;H$12,'FE Energie'!$G:$U,12,FALSE)+VLOOKUP($B14&amp;"; "&amp;$N$11&amp;", "&amp;H$12,'FE Energie'!$G:$U,11,FALSE))),0,(VLOOKUP($B14&amp;"; "&amp;$N$11&amp;", "&amp;H$12,'FE Energie'!$G:$U,12,FALSE)+VLOOKUP($B14&amp;"; "&amp;$N$11&amp;", "&amp;H$12,'FE Energie'!$G:$U,11,FALSE)))
+$P14*IF(ISNA((VLOOKUP($B14&amp;"; "&amp;$Q$11&amp;", "&amp;H$12,'FE Energie'!$G:$U,12,FALSE)+VLOOKUP($B14&amp;"; "&amp;$Q$11&amp;", "&amp;H$12,'FE Energie'!$G:$U,11,FALSE))),0,(VLOOKUP($B14&amp;"; "&amp;$Q$11&amp;", "&amp;H$12,'FE Energie'!$G:$U,12,FALSE)+VLOOKUP($B14&amp;"; "&amp;$Q$11&amp;", "&amp;H$12,'FE Energie'!$G:$U,11,FALSE)))</f>
        <v>0</v>
      </c>
      <c r="AH14" s="622">
        <f>$G14*IF(ISNA((VLOOKUP($B14&amp;"; "&amp;$H$11&amp;", "&amp;I$12,'FE Energie'!$G:$U,12,FALSE)+VLOOKUP($B14&amp;"; "&amp;$H$11&amp;", "&amp;I$12,'FE Energie'!$G:$U,11,FALSE))),0,(VLOOKUP($B14&amp;"; "&amp;$H$11&amp;", "&amp;I$12,'FE Energie'!$G:$U,12,FALSE)+VLOOKUP($B14&amp;"; "&amp;$H$11&amp;", "&amp;I$12,'FE Energie'!$G:$U,11,FALSE)))
+$J14*IF(ISNA((VLOOKUP($B14&amp;"; "&amp;$K$11&amp;", "&amp;I$12,'FE Energie'!$G:$U,12,FALSE)+VLOOKUP($B14&amp;"; "&amp;$K$11&amp;", "&amp;I$12,'FE Energie'!$G:$U,11,FALSE))),0,(VLOOKUP($B14&amp;"; "&amp;$K$11&amp;", "&amp;I$12,'FE Energie'!$G:$U,12,FALSE)+VLOOKUP($B14&amp;"; "&amp;$K$11&amp;", "&amp;I$12,'FE Energie'!$G:$U,11,FALSE)))
+$M14*IF(ISNA((VLOOKUP($B14&amp;"; "&amp;$N$11&amp;", "&amp;I$12,'FE Energie'!$G:$U,12,FALSE)+VLOOKUP($B14&amp;"; "&amp;$N$11&amp;", "&amp;I$12,'FE Energie'!$G:$U,11,FALSE))),0,(VLOOKUP($B14&amp;"; "&amp;$N$11&amp;", "&amp;I$12,'FE Energie'!$G:$U,12,FALSE)+VLOOKUP($B14&amp;"; "&amp;$N$11&amp;", "&amp;I$12,'FE Energie'!$G:$U,11,FALSE)))
+$P14*IF(ISNA((VLOOKUP($B14&amp;"; "&amp;$Q$11&amp;", "&amp;I$12,'FE Energie'!$G:$U,12,FALSE)+VLOOKUP($B14&amp;"; "&amp;$Q$11&amp;", "&amp;I$12,'FE Energie'!$G:$U,11,FALSE))),0,(VLOOKUP($B14&amp;"; "&amp;$Q$11&amp;", "&amp;I$12,'FE Energie'!$G:$U,12,FALSE)+VLOOKUP($B14&amp;"; "&amp;$Q$11&amp;", "&amp;I$12,'FE Energie'!$G:$U,11,FALSE)))</f>
        <v>0</v>
      </c>
      <c r="AI14" s="622">
        <f>$G14*IF(ISNA(VLOOKUP($B14&amp;"; "&amp;$H$11&amp;", "&amp;H$12,'FE Energie'!$G:$U,13,FALSE)),0,VLOOKUP($B14&amp;"; "&amp;$H$11&amp;", "&amp;H$12,'FE Energie'!$G:$U,13,FALSE))
+$J14*IF(ISNA(VLOOKUP($B14&amp;"; "&amp;$K$11&amp;", "&amp;H$12,'FE Energie'!$G:$U,13,FALSE)),0,VLOOKUP($B14&amp;"; "&amp;$K$11&amp;", "&amp;H$12,'FE Energie'!$G:$U,13,FALSE))
+$M14*IF(ISNA(VLOOKUP($B14&amp;"; "&amp;$N$11&amp;", "&amp;H$12,'FE Energie'!$G:$U,13,FALSE)),0,VLOOKUP($B14&amp;"; "&amp;$N$11&amp;", "&amp;H$12,'FE Energie'!$G:$U,13,FALSE))
+$P14*IF(ISNA(VLOOKUP($B14&amp;"; "&amp;$Q$11&amp;", "&amp;H$12,'FE Energie'!$G:$U,13,FALSE)),0,VLOOKUP($B14&amp;"; "&amp;$Q$11&amp;", "&amp;H$12,'FE Energie'!$G:$U,13,FALSE))</f>
        <v>0</v>
      </c>
      <c r="AJ14" s="622">
        <f>$G14*IF(ISNA(VLOOKUP($B14&amp;"; "&amp;$H$11&amp;", "&amp;I$12,'FE Energie'!$G:$U,13,FALSE)),0,VLOOKUP($B14&amp;"; "&amp;$H$11&amp;", "&amp;I$12,'FE Energie'!$G:$U,13,FALSE))
+$J14*IF(ISNA(VLOOKUP($B14&amp;"; "&amp;$K$11&amp;", "&amp;I$12,'FE Energie'!$G:$U,13,FALSE)),0,VLOOKUP($B14&amp;"; "&amp;$K$11&amp;", "&amp;I$12,'FE Energie'!$G:$U,13,FALSE))
+$M14*IF(ISNA(VLOOKUP($B14&amp;"; "&amp;$N$11&amp;", "&amp;I$12,'FE Energie'!$G:$U,13,FALSE)),0,VLOOKUP($B14&amp;"; "&amp;$N$11&amp;", "&amp;I$12,'FE Energie'!$G:$U,13,FALSE))
+$P14*IF(ISNA(VLOOKUP($B14&amp;"; "&amp;$Q$11&amp;", "&amp;I$12,'FE Energie'!$G:$U,13,FALSE)),0,VLOOKUP($B14&amp;"; "&amp;$Q$11&amp;", "&amp;I$12,'FE Energie'!$G:$U,13,FALSE))</f>
        <v>0</v>
      </c>
      <c r="AK14" s="567">
        <f>$G14*IF(ISNA(VLOOKUP($B14&amp;"; "&amp;$H$11&amp;", "&amp;H$12,'FE Energie'!$G:$U,14,FALSE)),0,VLOOKUP($B14&amp;"; "&amp;$H$11&amp;", "&amp;H$12,'FE Energie'!$G:$U,14,FALSE))
+$J14*IF(ISNA(VLOOKUP($B14&amp;"; "&amp;$K$11&amp;", "&amp;H$12,'FE Energie'!$G:$U,14,FALSE)),0,VLOOKUP($B14&amp;"; "&amp;$K$11&amp;", "&amp;H$12,'FE Energie'!$G:$U,14,FALSE))
+$M14*IF(ISNA(VLOOKUP($B14&amp;"; "&amp;$N$11&amp;", "&amp;H$12,'FE Energie'!$G:$U,14,FALSE)),0,VLOOKUP($B14&amp;"; "&amp;$N$11&amp;", "&amp;H$12,'FE Energie'!$G:$U,14,FALSE))
+$P14*IF(ISNA(VLOOKUP($B14&amp;"; "&amp;$Q$11&amp;", "&amp;H$12,'FE Energie'!$G:$U,14,FALSE)),0,VLOOKUP($B14&amp;"; "&amp;$Q$11&amp;", "&amp;H$12,'FE Energie'!$G:$U,14,FALSE))</f>
        <v>0</v>
      </c>
      <c r="AL14" s="567">
        <f>$G14*IF(ISNA(VLOOKUP($B14&amp;"; "&amp;$H$11&amp;", "&amp;I$12,'FE Energie'!$G:$U,14,FALSE)),0,VLOOKUP($B14&amp;"; "&amp;$H$11&amp;", "&amp;I$12,'FE Energie'!$G:$U,14,FALSE))
+$J14*IF(ISNA(VLOOKUP($B14&amp;"; "&amp;$K$11&amp;", "&amp;I$12,'FE Energie'!$G:$U,14,FALSE)),0,VLOOKUP($B14&amp;"; "&amp;$K$11&amp;", "&amp;I$12,'FE Energie'!$G:$U,14,FALSE))
+$M14*IF(ISNA(VLOOKUP($B14&amp;"; "&amp;$N$11&amp;", "&amp;I$12,'FE Energie'!$G:$U,14,FALSE)),0,VLOOKUP($B14&amp;"; "&amp;$N$11&amp;", "&amp;I$12,'FE Energie'!$G:$U,14,FALSE))
+$P14*IF(ISNA(VLOOKUP($B14&amp;"; "&amp;$Q$11&amp;", "&amp;I$12,'FE Energie'!$G:$U,14,FALSE)),0,VLOOKUP($B14&amp;"; "&amp;$Q$11&amp;", "&amp;I$12,'FE Energie'!$G:$U,14,FALSE))</f>
        <v>0</v>
      </c>
      <c r="AM14" s="568">
        <f t="shared" ref="AM14:AM26" si="2">SUM(AE14,AG14,AI14,AK14)</f>
        <v>0</v>
      </c>
      <c r="AN14" s="568">
        <f t="shared" ref="AN14:AN26" si="3">SUM(AF14,AH14,AJ14,AL14)</f>
        <v>0</v>
      </c>
      <c r="AO14" s="566">
        <f>$G14*IF(ISNA(VLOOKUP($B14&amp;"; "&amp;$H$11&amp;", "&amp;H$12,'FE Energie'!$G:$U,15,FALSE)),0,VLOOKUP($B14&amp;"; "&amp;$H$11&amp;", "&amp;H$12,'FE Energie'!$G:$U,15,FALSE))
+$J14*IF(ISNA(VLOOKUP($B14&amp;"; "&amp;$K$11&amp;", "&amp;H$12,'FE Energie'!$G:$U,15,FALSE)),0,VLOOKUP($B14&amp;"; "&amp;$K$11&amp;", "&amp;H$12,'FE Energie'!$G:$U,15,FALSE))
+$M14*IF(ISNA(VLOOKUP($B14&amp;"; "&amp;$N$11&amp;", "&amp;H$12,'FE Energie'!$G:$U,15,FALSE)),0,VLOOKUP($B14&amp;"; "&amp;$N$11&amp;", "&amp;H$12,'FE Energie'!$G:$U,15,FALSE))
+$P14*IF(ISNA(VLOOKUP($B14&amp;"; "&amp;$Q$11&amp;", "&amp;H$12,'FE Energie'!$G:$U,15,FALSE)),0,VLOOKUP($B14&amp;"; "&amp;$Q$11&amp;", "&amp;H$12,'FE Energie'!$G:$U,15,FALSE))</f>
        <v>0</v>
      </c>
      <c r="AP14" s="570">
        <f>$G14*IF(ISNA(VLOOKUP($B14&amp;"; "&amp;$H$11&amp;", "&amp;I$12,'FE Energie'!$G:$U,15,FALSE)),0,VLOOKUP($B14&amp;"; "&amp;$H$11&amp;", "&amp;I$12,'FE Energie'!$G:$U,15,FALSE))
+$J14*IF(ISNA(VLOOKUP($B14&amp;"; "&amp;$K$11&amp;", "&amp;I$12,'FE Energie'!$G:$U,15,FALSE)),0,VLOOKUP($B14&amp;"; "&amp;$K$11&amp;", "&amp;I$12,'FE Energie'!$G:$U,15,FALSE))
+$M14*IF(ISNA(VLOOKUP($B14&amp;"; "&amp;$N$11&amp;", "&amp;I$12,'FE Energie'!$G:$U,15,FALSE)),0,VLOOKUP($B14&amp;"; "&amp;$N$11&amp;", "&amp;I$12,'FE Energie'!$G:$U,15,FALSE))
+$P14*IF(ISNA(VLOOKUP($B14&amp;"; "&amp;$Q$11&amp;", "&amp;I$12,'FE Energie'!$G:$U,15,FALSE)),0,VLOOKUP($B14&amp;"; "&amp;$Q$11&amp;", "&amp;I$12,'FE Energie'!$G:$U,15,FALSE))</f>
        <v>0</v>
      </c>
      <c r="AQ14" s="114"/>
      <c r="AR14" s="1068">
        <f>IF($W14&lt;&gt;"votre valeur :",IF(ISNA(VLOOKUP($W14,Utilitaires!$N$566:$O$571,2,FALSE)),,VLOOKUP($W14,Utilitaires!$N$566:$O$571,2,FALSE)),$X14)</f>
        <v>0</v>
      </c>
      <c r="AS14" s="1068">
        <f>IF($W14&lt;&gt;"votre valeur :",IF(ISNA(VLOOKUP($W14,Utilitaires!$N$566:$O$571,2,FALSE)),,VLOOKUP($W14,Utilitaires!$N$566:$O$571,2,FALSE)),$X14)</f>
        <v>0</v>
      </c>
      <c r="AT14" s="1068">
        <f>IF($W14&lt;&gt;"votre valeur :",IF(ISNA(VLOOKUP($W14,Utilitaires!$N$566:$O$571,2,FALSE)),,VLOOKUP($W14,Utilitaires!$N$566:$O$571,2,FALSE)),$X14)</f>
        <v>0</v>
      </c>
      <c r="AU14" s="1170">
        <f>IF($W14&lt;&gt;"votre valeur :",IF(ISNA(VLOOKUP($W14,Utilitaires!$N$566:$O$571,2,FALSE)),,VLOOKUP($W14,Utilitaires!$N$566:$O$571,2,FALSE)),$X14)</f>
        <v>0</v>
      </c>
      <c r="AV14" s="1071">
        <f>IF(ISNA(SQRT(SUMSQ(VLOOKUP($B14&amp;"; "&amp;$H$11&amp;", "&amp;$H$12,'FE Energie'!$G:$U,7,FALSE),$AR14))),0,SQRT(SUMSQ(VLOOKUP($B14&amp;"; "&amp;$H$11&amp;", "&amp;$H$12,'FE Energie'!$G:$U,7,FALSE),$AR14)))</f>
        <v>0.05</v>
      </c>
      <c r="AW14" s="1071">
        <f>IF(ISNA(SQRT(SUMSQ(VLOOKUP($B14&amp;"; "&amp;$K$11&amp;", "&amp;$K$12,'FE Energie'!$G:$U,7,FALSE),$AS14))),0,SQRT(SUMSQ(VLOOKUP($B14&amp;"; "&amp;$K$11&amp;", "&amp;$K$12,'FE Energie'!$G:$U,7,FALSE),$AS14)))</f>
        <v>0.05</v>
      </c>
      <c r="AX14" s="1071">
        <f>IF(ISNA(SQRT(SUMSQ(VLOOKUP($B14&amp;"; "&amp;$N$11&amp;", "&amp;$N$12,'FE Energie'!$G:$U,7,FALSE),$AT14))),0,SQRT(SUMSQ(VLOOKUP($B14&amp;"; "&amp;$N$11&amp;", "&amp;$N$12,'FE Energie'!$G:$U,7,FALSE),$AT14)))</f>
        <v>0.05</v>
      </c>
      <c r="AY14" s="1071">
        <f>IF(ISNA(SQRT(SUMSQ(VLOOKUP($B14&amp;"; "&amp;$Q$11&amp;", "&amp;$Q$12,'FE Energie'!$G:$U,7,FALSE),$AU14))),0,SQRT(SUMSQ(VLOOKUP($B14&amp;"; "&amp;$Q$11&amp;", "&amp;$Q$12,'FE Energie'!$G:$U,7,FALSE),$AU14)))</f>
        <v>0.05</v>
      </c>
      <c r="AZ14" s="1072">
        <f>IF(ISNA(SQRT(SUMSQ(VLOOKUP($B14&amp;"; "&amp;$H$11&amp;", "&amp;$I$12,'FE Energie'!$G:$U,7,FALSE),$AR14))),0,SQRT(SUMSQ(VLOOKUP($B14&amp;"; "&amp;$H$11&amp;", "&amp;$I$12,'FE Energie'!$G:$U,7,FALSE),$AR14)))</f>
        <v>0.05</v>
      </c>
      <c r="BA14" s="1073">
        <f>IF(ISNA(SQRT(SUMSQ(VLOOKUP($B14&amp;"; "&amp;$K$11&amp;", "&amp;$L$12,'FE Energie'!$G:$U,7,FALSE),$AS14))),0,SQRT(SUMSQ(VLOOKUP($B14&amp;"; "&amp;$K$11&amp;", "&amp;$L$12,'FE Energie'!$G:$U,7,FALSE),$AS14)))</f>
        <v>0.05</v>
      </c>
      <c r="BB14" s="1073">
        <f>IF(ISNA(SQRT(SUMSQ(VLOOKUP($B14&amp;"; "&amp;$N$11&amp;", "&amp;$O$12,'FE Energie'!$G:$U,7,FALSE),$AT14))),0,SQRT(SUMSQ(VLOOKUP($B14&amp;"; "&amp;$N$11&amp;", "&amp;$O$12,'FE Energie'!$G:$U,7,FALSE),$AT14)))</f>
        <v>0.05</v>
      </c>
      <c r="BC14" s="1074">
        <f>IF(ISNA(SQRT(SUMSQ(VLOOKUP($B14&amp;"; "&amp;$Q$11&amp;", "&amp;$R$12,'FE Energie'!$G:$U,7,FALSE),$AU14))),0,SQRT(SUMSQ(VLOOKUP($B14&amp;"; "&amp;$Q$11&amp;", "&amp;$R$12,'FE Energie'!$G:$U,7,FALSE),$AU14)))</f>
        <v>0.05</v>
      </c>
    </row>
    <row r="15" spans="1:55" s="116" customFormat="1" ht="12.75" hidden="1" customHeight="1" outlineLevel="1">
      <c r="A15" s="114"/>
      <c r="B15" s="538" t="s">
        <v>1743</v>
      </c>
      <c r="C15" s="144"/>
      <c r="D15" s="316"/>
      <c r="E15" s="316"/>
      <c r="F15" s="824"/>
      <c r="G15" s="824"/>
      <c r="H15" s="336"/>
      <c r="I15" s="336"/>
      <c r="J15" s="824"/>
      <c r="K15" s="336"/>
      <c r="L15" s="336"/>
      <c r="M15" s="824"/>
      <c r="N15" s="336"/>
      <c r="O15" s="336"/>
      <c r="P15" s="1203"/>
      <c r="Q15" s="336"/>
      <c r="R15" s="336"/>
      <c r="S15" s="568"/>
      <c r="T15" s="569"/>
      <c r="U15" s="114"/>
      <c r="V15" s="1095"/>
      <c r="W15" s="822"/>
      <c r="X15" s="822"/>
      <c r="Y15" s="164"/>
      <c r="Z15" s="164"/>
      <c r="AA15" s="151"/>
      <c r="AB15" s="1806"/>
      <c r="AC15" s="1833"/>
      <c r="AD15" s="1835"/>
      <c r="AE15" s="567"/>
      <c r="AF15" s="567"/>
      <c r="AG15" s="622"/>
      <c r="AH15" s="622"/>
      <c r="AI15" s="622"/>
      <c r="AJ15" s="622"/>
      <c r="AK15" s="567"/>
      <c r="AL15" s="567"/>
      <c r="AM15" s="568"/>
      <c r="AN15" s="568"/>
      <c r="AO15" s="566"/>
      <c r="AP15" s="570"/>
      <c r="AQ15" s="114"/>
      <c r="AR15" s="1068"/>
      <c r="AS15" s="1068"/>
      <c r="AT15" s="1068"/>
      <c r="AU15" s="1170"/>
      <c r="AV15" s="1071"/>
      <c r="AW15" s="1071"/>
      <c r="AX15" s="1071"/>
      <c r="AY15" s="1071"/>
      <c r="AZ15" s="1072"/>
      <c r="BA15" s="1073"/>
      <c r="BB15" s="1073"/>
      <c r="BC15" s="1074"/>
    </row>
    <row r="16" spans="1:55" s="116" customFormat="1" ht="12.75" hidden="1" customHeight="1" outlineLevel="1">
      <c r="A16" s="114"/>
      <c r="B16" s="143" t="s">
        <v>1732</v>
      </c>
      <c r="C16" s="144"/>
      <c r="D16" s="316">
        <f t="shared" si="0"/>
        <v>0</v>
      </c>
      <c r="E16" s="316"/>
      <c r="F16" s="117"/>
      <c r="G16" s="1562"/>
      <c r="H16" s="336" t="e">
        <f>VLOOKUP($B16&amp;"; "&amp;$H$11&amp;", "&amp;H$12,'FE Energie'!$G:$U,9,FALSE)</f>
        <v>#N/A</v>
      </c>
      <c r="I16" s="336" t="e">
        <f>VLOOKUP($B16&amp;"; "&amp;$H$11&amp;", "&amp;I$12,'FE Energie'!$G:$U,9,FALSE)</f>
        <v>#N/A</v>
      </c>
      <c r="J16" s="1562"/>
      <c r="K16" s="336">
        <f>VLOOKUP($B16&amp;"; "&amp;$K$11&amp;", "&amp;K$12,'FE Energie'!$G:$U,9,FALSE)</f>
        <v>3.8899999999999997E-2</v>
      </c>
      <c r="L16" s="336">
        <f>VLOOKUP($B16&amp;"; "&amp;$K$11&amp;", "&amp;L$12,'FE Energie'!$G:$U,9,FALSE)</f>
        <v>0.20499999999999999</v>
      </c>
      <c r="M16" s="1562"/>
      <c r="N16" s="336">
        <f>VLOOKUP($B16&amp;"; "&amp;$N$11&amp;", "&amp;N$12,'FE Energie'!$G:$U,9,FALSE)</f>
        <v>378</v>
      </c>
      <c r="O16" s="336">
        <f>VLOOKUP($B16&amp;"; "&amp;$N$11&amp;", "&amp;O$12,'FE Energie'!$G:$U,9,FALSE)</f>
        <v>2390</v>
      </c>
      <c r="P16" s="1562"/>
      <c r="Q16" s="336" t="e">
        <f>VLOOKUP($B16&amp;"; "&amp;$Q$11&amp;", "&amp;Q$12,'FE Energie'!$G:$U,9,FALSE)</f>
        <v>#N/A</v>
      </c>
      <c r="R16" s="336" t="e">
        <f>VLOOKUP($B16&amp;"; "&amp;$Q$11&amp;", "&amp;R$12,'FE Energie'!$G:$U,9,FALSE)</f>
        <v>#N/A</v>
      </c>
      <c r="S16" s="568">
        <f>IF(ISNA(G16*H16),0,G16*H16)+IF(ISNA(J16*K16),0,J16*K16)+IF(ISNA(M16*N16),0,M16*N16)+IF(ISNA(P16*Q16),0,P16*Q16)</f>
        <v>0</v>
      </c>
      <c r="T16" s="569">
        <f>IF(ISNA(G16*I16),0,G16*I16)+IF(ISNA(J16*L16),0,J16*L16)+IF(ISNA(M16*O16),0,M16*O16)+IF(ISNA(P16*R16),0,P16*R16)</f>
        <v>0</v>
      </c>
      <c r="U16" s="114"/>
      <c r="V16" s="1095">
        <f>IF(AA16=0,AA16,AA16/(S16+T16))</f>
        <v>0</v>
      </c>
      <c r="W16" s="345"/>
      <c r="X16" s="822"/>
      <c r="Y16" s="164">
        <f>SQRT(SUMSQ(IF(ISNA($G16*H16*AV16),0,$G16*H16*AV16),IF(ISNA($J16*K16*AW16),0,$J16*K16*AW16),IF(ISNA($M16*N16*AX16),0,$M16*N16*AX16),IF(ISNA($P16*Q16*AY16),0,$P16*Q16*AY16)))</f>
        <v>0</v>
      </c>
      <c r="Z16" s="164">
        <f>SQRT(SUMSQ(IF(ISNA($G16*I16*AZ16),0,$G16*I16*AZ16),IF(ISNA($J16*L16*BA16),0,$J16*L16*BA16),IF(ISNA($M16*O16*BB16),0,$M16*O16*BB16),IF(ISNA($P16*R16*BC16),0,$P16*R16*BC16)))</f>
        <v>0</v>
      </c>
      <c r="AA16" s="151">
        <f t="shared" si="1"/>
        <v>0</v>
      </c>
      <c r="AB16" s="1806"/>
      <c r="AC16" s="1833"/>
      <c r="AD16" s="1835"/>
      <c r="AE16" s="567">
        <f>$G16*IF(ISNA(VLOOKUP($B16&amp;"; "&amp;$H$11&amp;", "&amp;H$12,'FE Energie'!$G:$U,10,FALSE)),0,VLOOKUP($B16&amp;"; "&amp;$H$11&amp;", "&amp;H$12,'FE Energie'!$G:$U,10,FALSE))
+$J16*IF(ISNA(VLOOKUP($B16&amp;"; "&amp;$K$11&amp;", "&amp;H$12,'FE Energie'!$G:$U,10,FALSE)),0,VLOOKUP($B16&amp;"; "&amp;$K$11&amp;", "&amp;H$12,'FE Energie'!$G:$U,10,FALSE))
+$M16*IF(ISNA(VLOOKUP($B16&amp;"; "&amp;$N$11&amp;", "&amp;H$12,'FE Energie'!$G:$U,10,FALSE)),0,VLOOKUP($B16&amp;"; "&amp;$N$11&amp;", "&amp;H$12,'FE Energie'!$G:$U,10,FALSE))
+$P16*IF(ISNA(VLOOKUP($B16&amp;"; "&amp;$Q$11&amp;", "&amp;H$12,'FE Energie'!$G:$U,10,FALSE)),0,VLOOKUP($B16&amp;"; "&amp;$Q$11&amp;", "&amp;H$12,'FE Energie'!$G:$U,10,FALSE))</f>
        <v>0</v>
      </c>
      <c r="AF16" s="567">
        <f>$G16*IF(ISNA(VLOOKUP($B16&amp;"; "&amp;$H$11&amp;", "&amp;I$12,'FE Energie'!$G:$U,10,FALSE)),0,VLOOKUP($B16&amp;"; "&amp;$H$11&amp;", "&amp;I$12,'FE Energie'!$G:$U,10,FALSE))
+$J16*IF(ISNA(VLOOKUP($B16&amp;"; "&amp;$K$11&amp;", "&amp;I$12,'FE Energie'!$G:$U,10,FALSE)),0,VLOOKUP($B16&amp;"; "&amp;$K$11&amp;", "&amp;I$12,'FE Energie'!$G:$U,10,FALSE))
+$M16*IF(ISNA(VLOOKUP($B16&amp;"; "&amp;$N$11&amp;", "&amp;I$12,'FE Energie'!$G:$U,10,FALSE)),0,VLOOKUP($B16&amp;"; "&amp;$N$11&amp;", "&amp;I$12,'FE Energie'!$G:$U,10,FALSE))
+$P16*IF(ISNA(VLOOKUP($B16&amp;"; "&amp;$Q$11&amp;", "&amp;I$12,'FE Energie'!$G:$U,10,FALSE)),0,VLOOKUP($B16&amp;"; "&amp;$Q$11&amp;", "&amp;I$12,'FE Energie'!$G:$U,10,FALSE))</f>
        <v>0</v>
      </c>
      <c r="AG16" s="622">
        <f>$G16*IF(ISNA((VLOOKUP($B16&amp;"; "&amp;$H$11&amp;", "&amp;H$12,'FE Energie'!$G:$U,12,FALSE)+VLOOKUP($B16&amp;"; "&amp;$H$11&amp;", "&amp;H$12,'FE Energie'!$G:$U,11,FALSE))),0,(VLOOKUP($B16&amp;"; "&amp;$H$11&amp;", "&amp;H$12,'FE Energie'!$G:$U,12,FALSE)+VLOOKUP($B16&amp;"; "&amp;$H$11&amp;", "&amp;H$12,'FE Energie'!$G:$U,11,FALSE)))
+$J16*IF(ISNA((VLOOKUP($B16&amp;"; "&amp;$K$11&amp;", "&amp;H$12,'FE Energie'!$G:$U,12,FALSE)+VLOOKUP($B16&amp;"; "&amp;$K$11&amp;", "&amp;H$12,'FE Energie'!$G:$U,11,FALSE))),0,(VLOOKUP($B16&amp;"; "&amp;$K$11&amp;", "&amp;H$12,'FE Energie'!$G:$U,12,FALSE)+VLOOKUP($B16&amp;"; "&amp;$K$11&amp;", "&amp;H$12,'FE Energie'!$G:$U,11,FALSE)))
+$M16*IF(ISNA((VLOOKUP($B16&amp;"; "&amp;$N$11&amp;", "&amp;H$12,'FE Energie'!$G:$U,12,FALSE)+VLOOKUP($B16&amp;"; "&amp;$N$11&amp;", "&amp;H$12,'FE Energie'!$G:$U,11,FALSE))),0,(VLOOKUP($B16&amp;"; "&amp;$N$11&amp;", "&amp;H$12,'FE Energie'!$G:$U,12,FALSE)+VLOOKUP($B16&amp;"; "&amp;$N$11&amp;", "&amp;H$12,'FE Energie'!$G:$U,11,FALSE)))
+$P16*IF(ISNA((VLOOKUP($B16&amp;"; "&amp;$Q$11&amp;", "&amp;H$12,'FE Energie'!$G:$U,12,FALSE)+VLOOKUP($B16&amp;"; "&amp;$Q$11&amp;", "&amp;H$12,'FE Energie'!$G:$U,11,FALSE))),0,(VLOOKUP($B16&amp;"; "&amp;$Q$11&amp;", "&amp;H$12,'FE Energie'!$G:$U,12,FALSE)+VLOOKUP($B16&amp;"; "&amp;$Q$11&amp;", "&amp;H$12,'FE Energie'!$G:$U,11,FALSE)))</f>
        <v>0</v>
      </c>
      <c r="AH16" s="622">
        <f>$G16*IF(ISNA((VLOOKUP($B16&amp;"; "&amp;$H$11&amp;", "&amp;I$12,'FE Energie'!$G:$U,12,FALSE)+VLOOKUP($B16&amp;"; "&amp;$H$11&amp;", "&amp;I$12,'FE Energie'!$G:$U,11,FALSE))),0,(VLOOKUP($B16&amp;"; "&amp;$H$11&amp;", "&amp;I$12,'FE Energie'!$G:$U,12,FALSE)+VLOOKUP($B16&amp;"; "&amp;$H$11&amp;", "&amp;I$12,'FE Energie'!$G:$U,11,FALSE)))
+$J16*IF(ISNA((VLOOKUP($B16&amp;"; "&amp;$K$11&amp;", "&amp;I$12,'FE Energie'!$G:$U,12,FALSE)+VLOOKUP($B16&amp;"; "&amp;$K$11&amp;", "&amp;I$12,'FE Energie'!$G:$U,11,FALSE))),0,(VLOOKUP($B16&amp;"; "&amp;$K$11&amp;", "&amp;I$12,'FE Energie'!$G:$U,12,FALSE)+VLOOKUP($B16&amp;"; "&amp;$K$11&amp;", "&amp;I$12,'FE Energie'!$G:$U,11,FALSE)))
+$M16*IF(ISNA((VLOOKUP($B16&amp;"; "&amp;$N$11&amp;", "&amp;I$12,'FE Energie'!$G:$U,12,FALSE)+VLOOKUP($B16&amp;"; "&amp;$N$11&amp;", "&amp;I$12,'FE Energie'!$G:$U,11,FALSE))),0,(VLOOKUP($B16&amp;"; "&amp;$N$11&amp;", "&amp;I$12,'FE Energie'!$G:$U,12,FALSE)+VLOOKUP($B16&amp;"; "&amp;$N$11&amp;", "&amp;I$12,'FE Energie'!$G:$U,11,FALSE)))
+$P16*IF(ISNA((VLOOKUP($B16&amp;"; "&amp;$Q$11&amp;", "&amp;I$12,'FE Energie'!$G:$U,12,FALSE)+VLOOKUP($B16&amp;"; "&amp;$Q$11&amp;", "&amp;I$12,'FE Energie'!$G:$U,11,FALSE))),0,(VLOOKUP($B16&amp;"; "&amp;$Q$11&amp;", "&amp;I$12,'FE Energie'!$G:$U,12,FALSE)+VLOOKUP($B16&amp;"; "&amp;$Q$11&amp;", "&amp;I$12,'FE Energie'!$G:$U,11,FALSE)))</f>
        <v>0</v>
      </c>
      <c r="AI16" s="622">
        <f>$G16*IF(ISNA(VLOOKUP($B16&amp;"; "&amp;$H$11&amp;", "&amp;H$12,'FE Energie'!$G:$U,13,FALSE)),0,VLOOKUP($B16&amp;"; "&amp;$H$11&amp;", "&amp;H$12,'FE Energie'!$G:$U,13,FALSE))
+$J16*IF(ISNA(VLOOKUP($B16&amp;"; "&amp;$K$11&amp;", "&amp;H$12,'FE Energie'!$G:$U,13,FALSE)),0,VLOOKUP($B16&amp;"; "&amp;$K$11&amp;", "&amp;H$12,'FE Energie'!$G:$U,13,FALSE))
+$M16*IF(ISNA(VLOOKUP($B16&amp;"; "&amp;$N$11&amp;", "&amp;H$12,'FE Energie'!$G:$U,13,FALSE)),0,VLOOKUP($B16&amp;"; "&amp;$N$11&amp;", "&amp;H$12,'FE Energie'!$G:$U,13,FALSE))
+$P16*IF(ISNA(VLOOKUP($B16&amp;"; "&amp;$Q$11&amp;", "&amp;H$12,'FE Energie'!$G:$U,13,FALSE)),0,VLOOKUP($B16&amp;"; "&amp;$Q$11&amp;", "&amp;H$12,'FE Energie'!$G:$U,13,FALSE))</f>
        <v>0</v>
      </c>
      <c r="AJ16" s="622">
        <f>$G16*IF(ISNA(VLOOKUP($B16&amp;"; "&amp;$H$11&amp;", "&amp;I$12,'FE Energie'!$G:$U,13,FALSE)),0,VLOOKUP($B16&amp;"; "&amp;$H$11&amp;", "&amp;I$12,'FE Energie'!$G:$U,13,FALSE))
+$J16*IF(ISNA(VLOOKUP($B16&amp;"; "&amp;$K$11&amp;", "&amp;I$12,'FE Energie'!$G:$U,13,FALSE)),0,VLOOKUP($B16&amp;"; "&amp;$K$11&amp;", "&amp;I$12,'FE Energie'!$G:$U,13,FALSE))
+$M16*IF(ISNA(VLOOKUP($B16&amp;"; "&amp;$N$11&amp;", "&amp;I$12,'FE Energie'!$G:$U,13,FALSE)),0,VLOOKUP($B16&amp;"; "&amp;$N$11&amp;", "&amp;I$12,'FE Energie'!$G:$U,13,FALSE))
+$P16*IF(ISNA(VLOOKUP($B16&amp;"; "&amp;$Q$11&amp;", "&amp;I$12,'FE Energie'!$G:$U,13,FALSE)),0,VLOOKUP($B16&amp;"; "&amp;$Q$11&amp;", "&amp;I$12,'FE Energie'!$G:$U,13,FALSE))</f>
        <v>0</v>
      </c>
      <c r="AK16" s="567">
        <f>$G16*IF(ISNA(VLOOKUP($B16&amp;"; "&amp;$H$11&amp;", "&amp;H$12,'FE Energie'!$G:$U,14,FALSE)),0,VLOOKUP($B16&amp;"; "&amp;$H$11&amp;", "&amp;H$12,'FE Energie'!$G:$U,14,FALSE))
+$J16*IF(ISNA(VLOOKUP($B16&amp;"; "&amp;$K$11&amp;", "&amp;H$12,'FE Energie'!$G:$U,14,FALSE)),0,VLOOKUP($B16&amp;"; "&amp;$K$11&amp;", "&amp;H$12,'FE Energie'!$G:$U,14,FALSE))
+$M16*IF(ISNA(VLOOKUP($B16&amp;"; "&amp;$N$11&amp;", "&amp;H$12,'FE Energie'!$G:$U,14,FALSE)),0,VLOOKUP($B16&amp;"; "&amp;$N$11&amp;", "&amp;H$12,'FE Energie'!$G:$U,14,FALSE))
+$P16*IF(ISNA(VLOOKUP($B16&amp;"; "&amp;$Q$11&amp;", "&amp;H$12,'FE Energie'!$G:$U,14,FALSE)),0,VLOOKUP($B16&amp;"; "&amp;$Q$11&amp;", "&amp;H$12,'FE Energie'!$G:$U,14,FALSE))</f>
        <v>0</v>
      </c>
      <c r="AL16" s="567">
        <f>$G16*IF(ISNA(VLOOKUP($B16&amp;"; "&amp;$H$11&amp;", "&amp;I$12,'FE Energie'!$G:$U,14,FALSE)),0,VLOOKUP($B16&amp;"; "&amp;$H$11&amp;", "&amp;I$12,'FE Energie'!$G:$U,14,FALSE))
+$J16*IF(ISNA(VLOOKUP($B16&amp;"; "&amp;$K$11&amp;", "&amp;I$12,'FE Energie'!$G:$U,14,FALSE)),0,VLOOKUP($B16&amp;"; "&amp;$K$11&amp;", "&amp;I$12,'FE Energie'!$G:$U,14,FALSE))
+$M16*IF(ISNA(VLOOKUP($B16&amp;"; "&amp;$N$11&amp;", "&amp;I$12,'FE Energie'!$G:$U,14,FALSE)),0,VLOOKUP($B16&amp;"; "&amp;$N$11&amp;", "&amp;I$12,'FE Energie'!$G:$U,14,FALSE))
+$P16*IF(ISNA(VLOOKUP($B16&amp;"; "&amp;$Q$11&amp;", "&amp;I$12,'FE Energie'!$G:$U,14,FALSE)),0,VLOOKUP($B16&amp;"; "&amp;$Q$11&amp;", "&amp;I$12,'FE Energie'!$G:$U,14,FALSE))</f>
        <v>0</v>
      </c>
      <c r="AM16" s="568">
        <f t="shared" si="2"/>
        <v>0</v>
      </c>
      <c r="AN16" s="568">
        <f t="shared" si="3"/>
        <v>0</v>
      </c>
      <c r="AO16" s="566">
        <f>$G16*IF(ISNA(VLOOKUP($B16&amp;"; "&amp;$H$11&amp;", "&amp;H$12,'FE Energie'!$G:$U,15,FALSE)),0,VLOOKUP($B16&amp;"; "&amp;$H$11&amp;", "&amp;H$12,'FE Energie'!$G:$U,15,FALSE))
+$J16*IF(ISNA(VLOOKUP($B16&amp;"; "&amp;$K$11&amp;", "&amp;H$12,'FE Energie'!$G:$U,15,FALSE)),0,VLOOKUP($B16&amp;"; "&amp;$K$11&amp;", "&amp;H$12,'FE Energie'!$G:$U,15,FALSE))
+$M16*IF(ISNA(VLOOKUP($B16&amp;"; "&amp;$N$11&amp;", "&amp;H$12,'FE Energie'!$G:$U,15,FALSE)),0,VLOOKUP($B16&amp;"; "&amp;$N$11&amp;", "&amp;H$12,'FE Energie'!$G:$U,15,FALSE))
+$P16*IF(ISNA(VLOOKUP($B16&amp;"; "&amp;$Q$11&amp;", "&amp;H$12,'FE Energie'!$G:$U,15,FALSE)),0,VLOOKUP($B16&amp;"; "&amp;$Q$11&amp;", "&amp;H$12,'FE Energie'!$G:$U,15,FALSE))</f>
        <v>0</v>
      </c>
      <c r="AP16" s="570">
        <f>$G16*IF(ISNA(VLOOKUP($B16&amp;"; "&amp;$H$11&amp;", "&amp;I$12,'FE Energie'!$G:$U,15,FALSE)),0,VLOOKUP($B16&amp;"; "&amp;$H$11&amp;", "&amp;I$12,'FE Energie'!$G:$U,15,FALSE))
+$J16*IF(ISNA(VLOOKUP($B16&amp;"; "&amp;$K$11&amp;", "&amp;I$12,'FE Energie'!$G:$U,15,FALSE)),0,VLOOKUP($B16&amp;"; "&amp;$K$11&amp;", "&amp;I$12,'FE Energie'!$G:$U,15,FALSE))
+$M16*IF(ISNA(VLOOKUP($B16&amp;"; "&amp;$N$11&amp;", "&amp;I$12,'FE Energie'!$G:$U,15,FALSE)),0,VLOOKUP($B16&amp;"; "&amp;$N$11&amp;", "&amp;I$12,'FE Energie'!$G:$U,15,FALSE))
+$P16*IF(ISNA(VLOOKUP($B16&amp;"; "&amp;$Q$11&amp;", "&amp;I$12,'FE Energie'!$G:$U,15,FALSE)),0,VLOOKUP($B16&amp;"; "&amp;$Q$11&amp;", "&amp;I$12,'FE Energie'!$G:$U,15,FALSE))</f>
        <v>0</v>
      </c>
      <c r="AQ16" s="114"/>
      <c r="AR16" s="1068">
        <f>IF($W16&lt;&gt;"votre valeur :",IF(ISNA(VLOOKUP($W16,Utilitaires!$N$566:$O$571,2,FALSE)),,VLOOKUP($W16,Utilitaires!$N$566:$O$571,2,FALSE)),$X16)</f>
        <v>0</v>
      </c>
      <c r="AS16" s="1068">
        <f>IF($W16&lt;&gt;"votre valeur :",IF(ISNA(VLOOKUP($W16,Utilitaires!$N$566:$O$571,2,FALSE)),,VLOOKUP($W16,Utilitaires!$N$566:$O$571,2,FALSE)),$X16)</f>
        <v>0</v>
      </c>
      <c r="AT16" s="1068">
        <f>IF($W16&lt;&gt;"votre valeur :",IF(ISNA(VLOOKUP($W16,Utilitaires!$N$566:$O$571,2,FALSE)),,VLOOKUP($W16,Utilitaires!$N$566:$O$571,2,FALSE)),$X16)</f>
        <v>0</v>
      </c>
      <c r="AU16" s="1170">
        <f>IF($W16&lt;&gt;"votre valeur :",IF(ISNA(VLOOKUP($W16,Utilitaires!$N$566:$O$571,2,FALSE)),,VLOOKUP($W16,Utilitaires!$N$566:$O$571,2,FALSE)),$X16)</f>
        <v>0</v>
      </c>
      <c r="AV16" s="1071">
        <f>IF(ISNA(SQRT(SUMSQ(VLOOKUP($B16&amp;"; "&amp;$H$11&amp;", "&amp;$H$12,'FE Energie'!$G:$U,7,FALSE),$AR16))),0,SQRT(SUMSQ(VLOOKUP($B16&amp;"; "&amp;$H$11&amp;", "&amp;$H$12,'FE Energie'!$G:$U,7,FALSE),$AR16)))</f>
        <v>0</v>
      </c>
      <c r="AW16" s="1071">
        <f>IF(ISNA(SQRT(SUMSQ(VLOOKUP($B16&amp;"; "&amp;$K$11&amp;", "&amp;$K$12,'FE Energie'!$G:$U,7,FALSE),$AS16))),0,SQRT(SUMSQ(VLOOKUP($B16&amp;"; "&amp;$K$11&amp;", "&amp;$K$12,'FE Energie'!$G:$U,7,FALSE),$AS16)))</f>
        <v>0.05</v>
      </c>
      <c r="AX16" s="1071">
        <f>IF(ISNA(SQRT(SUMSQ(VLOOKUP($B16&amp;"; "&amp;$N$11&amp;", "&amp;$N$12,'FE Energie'!$G:$U,7,FALSE),$AT16))),0,SQRT(SUMSQ(VLOOKUP($B16&amp;"; "&amp;$N$11&amp;", "&amp;$N$12,'FE Energie'!$G:$U,7,FALSE),$AT16)))</f>
        <v>0.05</v>
      </c>
      <c r="AY16" s="1071">
        <f>IF(ISNA(SQRT(SUMSQ(VLOOKUP($B16&amp;"; "&amp;$Q$11&amp;", "&amp;$Q$12,'FE Energie'!$G:$U,7,FALSE),$AU16))),0,SQRT(SUMSQ(VLOOKUP($B16&amp;"; "&amp;$Q$11&amp;", "&amp;$Q$12,'FE Energie'!$G:$U,7,FALSE),$AU16)))</f>
        <v>0</v>
      </c>
      <c r="AZ16" s="1072">
        <f>IF(ISNA(SQRT(SUMSQ(VLOOKUP($B16&amp;"; "&amp;$H$11&amp;", "&amp;$I$12,'FE Energie'!$G:$U,7,FALSE),$AR16))),0,SQRT(SUMSQ(VLOOKUP($B16&amp;"; "&amp;$H$11&amp;", "&amp;$I$12,'FE Energie'!$G:$U,7,FALSE),$AR16)))</f>
        <v>0</v>
      </c>
      <c r="BA16" s="1073">
        <f>IF(ISNA(SQRT(SUMSQ(VLOOKUP($B16&amp;"; "&amp;$K$11&amp;", "&amp;$L$12,'FE Energie'!$G:$U,7,FALSE),$AS16))),0,SQRT(SUMSQ(VLOOKUP($B16&amp;"; "&amp;$K$11&amp;", "&amp;$L$12,'FE Energie'!$G:$U,7,FALSE),$AS16)))</f>
        <v>0.05</v>
      </c>
      <c r="BB16" s="1073">
        <f>IF(ISNA(SQRT(SUMSQ(VLOOKUP($B16&amp;"; "&amp;$N$11&amp;", "&amp;$O$12,'FE Energie'!$G:$U,7,FALSE),$AT16))),0,SQRT(SUMSQ(VLOOKUP($B16&amp;"; "&amp;$N$11&amp;", "&amp;$O$12,'FE Energie'!$G:$U,7,FALSE),$AT16)))</f>
        <v>0.05</v>
      </c>
      <c r="BC16" s="1074">
        <f>IF(ISNA(SQRT(SUMSQ(VLOOKUP($B16&amp;"; "&amp;$Q$11&amp;", "&amp;$R$12,'FE Energie'!$G:$U,7,FALSE),$AU16))),0,SQRT(SUMSQ(VLOOKUP($B16&amp;"; "&amp;$Q$11&amp;", "&amp;$R$12,'FE Energie'!$G:$U,7,FALSE),$AU16)))</f>
        <v>0</v>
      </c>
    </row>
    <row r="17" spans="1:55" s="116" customFormat="1" ht="12.75" hidden="1" customHeight="1" outlineLevel="1">
      <c r="A17" s="114"/>
      <c r="B17" s="143" t="s">
        <v>1733</v>
      </c>
      <c r="C17" s="144"/>
      <c r="D17" s="316">
        <f t="shared" si="0"/>
        <v>0</v>
      </c>
      <c r="E17" s="316"/>
      <c r="F17" s="123"/>
      <c r="G17" s="1563"/>
      <c r="H17" s="336" t="e">
        <f>VLOOKUP($B17&amp;"; "&amp;$H$11&amp;", "&amp;H$12,'FE Energie'!$G:$U,9,FALSE)</f>
        <v>#N/A</v>
      </c>
      <c r="I17" s="336" t="e">
        <f>VLOOKUP($B17&amp;"; "&amp;$H$11&amp;", "&amp;I$12,'FE Energie'!$G:$U,9,FALSE)</f>
        <v>#N/A</v>
      </c>
      <c r="J17" s="1563"/>
      <c r="K17" s="336" t="e">
        <f>VLOOKUP($B17&amp;"; "&amp;$K$11&amp;", "&amp;K$12,'FE Energie'!$G:$U,9,FALSE)</f>
        <v>#N/A</v>
      </c>
      <c r="L17" s="336" t="e">
        <f>VLOOKUP($B17&amp;"; "&amp;$K$11&amp;", "&amp;L$12,'FE Energie'!$G:$U,9,FALSE)</f>
        <v>#N/A</v>
      </c>
      <c r="M17" s="1563"/>
      <c r="N17" s="336" t="e">
        <f>VLOOKUP($B17&amp;"; "&amp;$N$11&amp;", "&amp;N$12,'FE Energie'!$G:$U,9,FALSE)</f>
        <v>#N/A</v>
      </c>
      <c r="O17" s="336" t="e">
        <f>VLOOKUP($B17&amp;"; "&amp;$N$11&amp;", "&amp;O$12,'FE Energie'!$G:$U,9,FALSE)</f>
        <v>#N/A</v>
      </c>
      <c r="P17" s="1563"/>
      <c r="Q17" s="336" t="e">
        <f>VLOOKUP($B17&amp;"; "&amp;$Q$11&amp;", "&amp;Q$12,'FE Energie'!$G:$U,9,FALSE)</f>
        <v>#N/A</v>
      </c>
      <c r="R17" s="336" t="e">
        <f>VLOOKUP($B17&amp;"; "&amp;$Q$11&amp;", "&amp;R$12,'FE Energie'!$G:$U,9,FALSE)</f>
        <v>#N/A</v>
      </c>
      <c r="S17" s="568">
        <f>IF(ISNA(G17*H17),0,G17*H17)+IF(ISNA(J17*K17),0,J17*K17)+IF(ISNA(M17*N17),0,M17*N17)+IF(ISNA(P17*Q17),0,P17*Q17)</f>
        <v>0</v>
      </c>
      <c r="T17" s="569">
        <f>IF(ISNA(G17*I17),0,G17*I17)+IF(ISNA(J17*L17),0,J17*L17)+IF(ISNA(M17*O17),0,M17*O17)+IF(ISNA(P17*R17),0,P17*R17)</f>
        <v>0</v>
      </c>
      <c r="U17" s="114"/>
      <c r="V17" s="1095">
        <f>IF(AA17=0,AA17,AA17/(S17+T17))</f>
        <v>0</v>
      </c>
      <c r="W17" s="347"/>
      <c r="X17" s="822"/>
      <c r="Y17" s="164">
        <f>SQRT(SUMSQ(IF(ISNA($G17*H17*AV17),0,$G17*H17*AV17),IF(ISNA($J17*K17*AW17),0,$J17*K17*AW17),IF(ISNA($M17*N17*AX17),0,$M17*N17*AX17),IF(ISNA($P17*Q17*AY17),0,$P17*Q17*AY17)))</f>
        <v>0</v>
      </c>
      <c r="Z17" s="164">
        <f>SQRT(SUMSQ(IF(ISNA($G17*I17*AZ17),0,$G17*I17*AZ17),IF(ISNA($J17*L17*BA17),0,$J17*L17*BA17),IF(ISNA($M17*O17*BB17),0,$M17*O17*BB17),IF(ISNA($P17*R17*BC17),0,$P17*R17*BC17)))</f>
        <v>0</v>
      </c>
      <c r="AA17" s="151">
        <f t="shared" si="1"/>
        <v>0</v>
      </c>
      <c r="AB17" s="1806"/>
      <c r="AC17" s="1833"/>
      <c r="AD17" s="1835"/>
      <c r="AE17" s="567">
        <f>$G17*IF(ISNA(VLOOKUP($B17&amp;"; "&amp;$H$11&amp;", "&amp;H$12,'FE Energie'!$G:$U,10,FALSE)),0,VLOOKUP($B17&amp;"; "&amp;$H$11&amp;", "&amp;H$12,'FE Energie'!$G:$U,10,FALSE))
+$J17*IF(ISNA(VLOOKUP($B17&amp;"; "&amp;$K$11&amp;", "&amp;H$12,'FE Energie'!$G:$U,10,FALSE)),0,VLOOKUP($B17&amp;"; "&amp;$K$11&amp;", "&amp;H$12,'FE Energie'!$G:$U,10,FALSE))
+$M17*IF(ISNA(VLOOKUP($B17&amp;"; "&amp;$N$11&amp;", "&amp;H$12,'FE Energie'!$G:$U,10,FALSE)),0,VLOOKUP($B17&amp;"; "&amp;$N$11&amp;", "&amp;H$12,'FE Energie'!$G:$U,10,FALSE))
+$P17*IF(ISNA(VLOOKUP($B17&amp;"; "&amp;$Q$11&amp;", "&amp;H$12,'FE Energie'!$G:$U,10,FALSE)),0,VLOOKUP($B17&amp;"; "&amp;$Q$11&amp;", "&amp;H$12,'FE Energie'!$G:$U,10,FALSE))</f>
        <v>0</v>
      </c>
      <c r="AF17" s="567">
        <f>$G17*IF(ISNA(VLOOKUP($B17&amp;"; "&amp;$H$11&amp;", "&amp;I$12,'FE Energie'!$G:$U,10,FALSE)),0,VLOOKUP($B17&amp;"; "&amp;$H$11&amp;", "&amp;I$12,'FE Energie'!$G:$U,10,FALSE))
+$J17*IF(ISNA(VLOOKUP($B17&amp;"; "&amp;$K$11&amp;", "&amp;I$12,'FE Energie'!$G:$U,10,FALSE)),0,VLOOKUP($B17&amp;"; "&amp;$K$11&amp;", "&amp;I$12,'FE Energie'!$G:$U,10,FALSE))
+$M17*IF(ISNA(VLOOKUP($B17&amp;"; "&amp;$N$11&amp;", "&amp;I$12,'FE Energie'!$G:$U,10,FALSE)),0,VLOOKUP($B17&amp;"; "&amp;$N$11&amp;", "&amp;I$12,'FE Energie'!$G:$U,10,FALSE))
+$P17*IF(ISNA(VLOOKUP($B17&amp;"; "&amp;$Q$11&amp;", "&amp;I$12,'FE Energie'!$G:$U,10,FALSE)),0,VLOOKUP($B17&amp;"; "&amp;$Q$11&amp;", "&amp;I$12,'FE Energie'!$G:$U,10,FALSE))</f>
        <v>0</v>
      </c>
      <c r="AG17" s="622">
        <f>$G17*IF(ISNA((VLOOKUP($B17&amp;"; "&amp;$H$11&amp;", "&amp;H$12,'FE Energie'!$G:$U,12,FALSE)+VLOOKUP($B17&amp;"; "&amp;$H$11&amp;", "&amp;H$12,'FE Energie'!$G:$U,11,FALSE))),0,(VLOOKUP($B17&amp;"; "&amp;$H$11&amp;", "&amp;H$12,'FE Energie'!$G:$U,12,FALSE)+VLOOKUP($B17&amp;"; "&amp;$H$11&amp;", "&amp;H$12,'FE Energie'!$G:$U,11,FALSE)))
+$J17*IF(ISNA((VLOOKUP($B17&amp;"; "&amp;$K$11&amp;", "&amp;H$12,'FE Energie'!$G:$U,12,FALSE)+VLOOKUP($B17&amp;"; "&amp;$K$11&amp;", "&amp;H$12,'FE Energie'!$G:$U,11,FALSE))),0,(VLOOKUP($B17&amp;"; "&amp;$K$11&amp;", "&amp;H$12,'FE Energie'!$G:$U,12,FALSE)+VLOOKUP($B17&amp;"; "&amp;$K$11&amp;", "&amp;H$12,'FE Energie'!$G:$U,11,FALSE)))
+$M17*IF(ISNA((VLOOKUP($B17&amp;"; "&amp;$N$11&amp;", "&amp;H$12,'FE Energie'!$G:$U,12,FALSE)+VLOOKUP($B17&amp;"; "&amp;$N$11&amp;", "&amp;H$12,'FE Energie'!$G:$U,11,FALSE))),0,(VLOOKUP($B17&amp;"; "&amp;$N$11&amp;", "&amp;H$12,'FE Energie'!$G:$U,12,FALSE)+VLOOKUP($B17&amp;"; "&amp;$N$11&amp;", "&amp;H$12,'FE Energie'!$G:$U,11,FALSE)))
+$P17*IF(ISNA((VLOOKUP($B17&amp;"; "&amp;$Q$11&amp;", "&amp;H$12,'FE Energie'!$G:$U,12,FALSE)+VLOOKUP($B17&amp;"; "&amp;$Q$11&amp;", "&amp;H$12,'FE Energie'!$G:$U,11,FALSE))),0,(VLOOKUP($B17&amp;"; "&amp;$Q$11&amp;", "&amp;H$12,'FE Energie'!$G:$U,12,FALSE)+VLOOKUP($B17&amp;"; "&amp;$Q$11&amp;", "&amp;H$12,'FE Energie'!$G:$U,11,FALSE)))</f>
        <v>0</v>
      </c>
      <c r="AH17" s="622">
        <f>$G17*IF(ISNA((VLOOKUP($B17&amp;"; "&amp;$H$11&amp;", "&amp;I$12,'FE Energie'!$G:$U,12,FALSE)+VLOOKUP($B17&amp;"; "&amp;$H$11&amp;", "&amp;I$12,'FE Energie'!$G:$U,11,FALSE))),0,(VLOOKUP($B17&amp;"; "&amp;$H$11&amp;", "&amp;I$12,'FE Energie'!$G:$U,12,FALSE)+VLOOKUP($B17&amp;"; "&amp;$H$11&amp;", "&amp;I$12,'FE Energie'!$G:$U,11,FALSE)))
+$J17*IF(ISNA((VLOOKUP($B17&amp;"; "&amp;$K$11&amp;", "&amp;I$12,'FE Energie'!$G:$U,12,FALSE)+VLOOKUP($B17&amp;"; "&amp;$K$11&amp;", "&amp;I$12,'FE Energie'!$G:$U,11,FALSE))),0,(VLOOKUP($B17&amp;"; "&amp;$K$11&amp;", "&amp;I$12,'FE Energie'!$G:$U,12,FALSE)+VLOOKUP($B17&amp;"; "&amp;$K$11&amp;", "&amp;I$12,'FE Energie'!$G:$U,11,FALSE)))
+$M17*IF(ISNA((VLOOKUP($B17&amp;"; "&amp;$N$11&amp;", "&amp;I$12,'FE Energie'!$G:$U,12,FALSE)+VLOOKUP($B17&amp;"; "&amp;$N$11&amp;", "&amp;I$12,'FE Energie'!$G:$U,11,FALSE))),0,(VLOOKUP($B17&amp;"; "&amp;$N$11&amp;", "&amp;I$12,'FE Energie'!$G:$U,12,FALSE)+VLOOKUP($B17&amp;"; "&amp;$N$11&amp;", "&amp;I$12,'FE Energie'!$G:$U,11,FALSE)))
+$P17*IF(ISNA((VLOOKUP($B17&amp;"; "&amp;$Q$11&amp;", "&amp;I$12,'FE Energie'!$G:$U,12,FALSE)+VLOOKUP($B17&amp;"; "&amp;$Q$11&amp;", "&amp;I$12,'FE Energie'!$G:$U,11,FALSE))),0,(VLOOKUP($B17&amp;"; "&amp;$Q$11&amp;", "&amp;I$12,'FE Energie'!$G:$U,12,FALSE)+VLOOKUP($B17&amp;"; "&amp;$Q$11&amp;", "&amp;I$12,'FE Energie'!$G:$U,11,FALSE)))</f>
        <v>0</v>
      </c>
      <c r="AI17" s="622">
        <f>$G17*IF(ISNA(VLOOKUP($B17&amp;"; "&amp;$H$11&amp;", "&amp;H$12,'FE Energie'!$G:$U,13,FALSE)),0,VLOOKUP($B17&amp;"; "&amp;$H$11&amp;", "&amp;H$12,'FE Energie'!$G:$U,13,FALSE))
+$J17*IF(ISNA(VLOOKUP($B17&amp;"; "&amp;$K$11&amp;", "&amp;H$12,'FE Energie'!$G:$U,13,FALSE)),0,VLOOKUP($B17&amp;"; "&amp;$K$11&amp;", "&amp;H$12,'FE Energie'!$G:$U,13,FALSE))
+$M17*IF(ISNA(VLOOKUP($B17&amp;"; "&amp;$N$11&amp;", "&amp;H$12,'FE Energie'!$G:$U,13,FALSE)),0,VLOOKUP($B17&amp;"; "&amp;$N$11&amp;", "&amp;H$12,'FE Energie'!$G:$U,13,FALSE))
+$P17*IF(ISNA(VLOOKUP($B17&amp;"; "&amp;$Q$11&amp;", "&amp;H$12,'FE Energie'!$G:$U,13,FALSE)),0,VLOOKUP($B17&amp;"; "&amp;$Q$11&amp;", "&amp;H$12,'FE Energie'!$G:$U,13,FALSE))</f>
        <v>0</v>
      </c>
      <c r="AJ17" s="622">
        <f>$G17*IF(ISNA(VLOOKUP($B17&amp;"; "&amp;$H$11&amp;", "&amp;I$12,'FE Energie'!$G:$U,13,FALSE)),0,VLOOKUP($B17&amp;"; "&amp;$H$11&amp;", "&amp;I$12,'FE Energie'!$G:$U,13,FALSE))
+$J17*IF(ISNA(VLOOKUP($B17&amp;"; "&amp;$K$11&amp;", "&amp;I$12,'FE Energie'!$G:$U,13,FALSE)),0,VLOOKUP($B17&amp;"; "&amp;$K$11&amp;", "&amp;I$12,'FE Energie'!$G:$U,13,FALSE))
+$M17*IF(ISNA(VLOOKUP($B17&amp;"; "&amp;$N$11&amp;", "&amp;I$12,'FE Energie'!$G:$U,13,FALSE)),0,VLOOKUP($B17&amp;"; "&amp;$N$11&amp;", "&amp;I$12,'FE Energie'!$G:$U,13,FALSE))
+$P17*IF(ISNA(VLOOKUP($B17&amp;"; "&amp;$Q$11&amp;", "&amp;I$12,'FE Energie'!$G:$U,13,FALSE)),0,VLOOKUP($B17&amp;"; "&amp;$Q$11&amp;", "&amp;I$12,'FE Energie'!$G:$U,13,FALSE))</f>
        <v>0</v>
      </c>
      <c r="AK17" s="567">
        <f>$G17*IF(ISNA(VLOOKUP($B17&amp;"; "&amp;$H$11&amp;", "&amp;H$12,'FE Energie'!$G:$U,14,FALSE)),0,VLOOKUP($B17&amp;"; "&amp;$H$11&amp;", "&amp;H$12,'FE Energie'!$G:$U,14,FALSE))
+$J17*IF(ISNA(VLOOKUP($B17&amp;"; "&amp;$K$11&amp;", "&amp;H$12,'FE Energie'!$G:$U,14,FALSE)),0,VLOOKUP($B17&amp;"; "&amp;$K$11&amp;", "&amp;H$12,'FE Energie'!$G:$U,14,FALSE))
+$M17*IF(ISNA(VLOOKUP($B17&amp;"; "&amp;$N$11&amp;", "&amp;H$12,'FE Energie'!$G:$U,14,FALSE)),0,VLOOKUP($B17&amp;"; "&amp;$N$11&amp;", "&amp;H$12,'FE Energie'!$G:$U,14,FALSE))
+$P17*IF(ISNA(VLOOKUP($B17&amp;"; "&amp;$Q$11&amp;", "&amp;H$12,'FE Energie'!$G:$U,14,FALSE)),0,VLOOKUP($B17&amp;"; "&amp;$Q$11&amp;", "&amp;H$12,'FE Energie'!$G:$U,14,FALSE))</f>
        <v>0</v>
      </c>
      <c r="AL17" s="567">
        <f>$G17*IF(ISNA(VLOOKUP($B17&amp;"; "&amp;$H$11&amp;", "&amp;I$12,'FE Energie'!$G:$U,14,FALSE)),0,VLOOKUP($B17&amp;"; "&amp;$H$11&amp;", "&amp;I$12,'FE Energie'!$G:$U,14,FALSE))
+$J17*IF(ISNA(VLOOKUP($B17&amp;"; "&amp;$K$11&amp;", "&amp;I$12,'FE Energie'!$G:$U,14,FALSE)),0,VLOOKUP($B17&amp;"; "&amp;$K$11&amp;", "&amp;I$12,'FE Energie'!$G:$U,14,FALSE))
+$M17*IF(ISNA(VLOOKUP($B17&amp;"; "&amp;$N$11&amp;", "&amp;I$12,'FE Energie'!$G:$U,14,FALSE)),0,VLOOKUP($B17&amp;"; "&amp;$N$11&amp;", "&amp;I$12,'FE Energie'!$G:$U,14,FALSE))
+$P17*IF(ISNA(VLOOKUP($B17&amp;"; "&amp;$Q$11&amp;", "&amp;I$12,'FE Energie'!$G:$U,14,FALSE)),0,VLOOKUP($B17&amp;"; "&amp;$Q$11&amp;", "&amp;I$12,'FE Energie'!$G:$U,14,FALSE))</f>
        <v>0</v>
      </c>
      <c r="AM17" s="568">
        <f t="shared" si="2"/>
        <v>0</v>
      </c>
      <c r="AN17" s="568">
        <f t="shared" si="3"/>
        <v>0</v>
      </c>
      <c r="AO17" s="566">
        <f>$G17*IF(ISNA(VLOOKUP($B17&amp;"; "&amp;$H$11&amp;", "&amp;H$12,'FE Energie'!$G:$U,15,FALSE)),0,VLOOKUP($B17&amp;"; "&amp;$H$11&amp;", "&amp;H$12,'FE Energie'!$G:$U,15,FALSE))
+$J17*IF(ISNA(VLOOKUP($B17&amp;"; "&amp;$K$11&amp;", "&amp;H$12,'FE Energie'!$G:$U,15,FALSE)),0,VLOOKUP($B17&amp;"; "&amp;$K$11&amp;", "&amp;H$12,'FE Energie'!$G:$U,15,FALSE))
+$M17*IF(ISNA(VLOOKUP($B17&amp;"; "&amp;$N$11&amp;", "&amp;H$12,'FE Energie'!$G:$U,15,FALSE)),0,VLOOKUP($B17&amp;"; "&amp;$N$11&amp;", "&amp;H$12,'FE Energie'!$G:$U,15,FALSE))
+$P17*IF(ISNA(VLOOKUP($B17&amp;"; "&amp;$Q$11&amp;", "&amp;H$12,'FE Energie'!$G:$U,15,FALSE)),0,VLOOKUP($B17&amp;"; "&amp;$Q$11&amp;", "&amp;H$12,'FE Energie'!$G:$U,15,FALSE))</f>
        <v>0</v>
      </c>
      <c r="AP17" s="570">
        <f>$G17*IF(ISNA(VLOOKUP($B17&amp;"; "&amp;$H$11&amp;", "&amp;I$12,'FE Energie'!$G:$U,15,FALSE)),0,VLOOKUP($B17&amp;"; "&amp;$H$11&amp;", "&amp;I$12,'FE Energie'!$G:$U,15,FALSE))
+$J17*IF(ISNA(VLOOKUP($B17&amp;"; "&amp;$K$11&amp;", "&amp;I$12,'FE Energie'!$G:$U,15,FALSE)),0,VLOOKUP($B17&amp;"; "&amp;$K$11&amp;", "&amp;I$12,'FE Energie'!$G:$U,15,FALSE))
+$M17*IF(ISNA(VLOOKUP($B17&amp;"; "&amp;$N$11&amp;", "&amp;I$12,'FE Energie'!$G:$U,15,FALSE)),0,VLOOKUP($B17&amp;"; "&amp;$N$11&amp;", "&amp;I$12,'FE Energie'!$G:$U,15,FALSE))
+$P17*IF(ISNA(VLOOKUP($B17&amp;"; "&amp;$Q$11&amp;", "&amp;I$12,'FE Energie'!$G:$U,15,FALSE)),0,VLOOKUP($B17&amp;"; "&amp;$Q$11&amp;", "&amp;I$12,'FE Energie'!$G:$U,15,FALSE))</f>
        <v>0</v>
      </c>
      <c r="AQ17" s="114"/>
      <c r="AR17" s="1068">
        <f>IF($W17&lt;&gt;"votre valeur :",IF(ISNA(VLOOKUP($W17,Utilitaires!$N$566:$O$571,2,FALSE)),,VLOOKUP($W17,Utilitaires!$N$566:$O$571,2,FALSE)),$X17)</f>
        <v>0</v>
      </c>
      <c r="AS17" s="1068">
        <f>IF($W17&lt;&gt;"votre valeur :",IF(ISNA(VLOOKUP($W17,Utilitaires!$N$566:$O$571,2,FALSE)),,VLOOKUP($W17,Utilitaires!$N$566:$O$571,2,FALSE)),$X17)</f>
        <v>0</v>
      </c>
      <c r="AT17" s="1068">
        <f>IF($W17&lt;&gt;"votre valeur :",IF(ISNA(VLOOKUP($W17,Utilitaires!$N$566:$O$571,2,FALSE)),,VLOOKUP($W17,Utilitaires!$N$566:$O$571,2,FALSE)),$X17)</f>
        <v>0</v>
      </c>
      <c r="AU17" s="1170">
        <f>IF($W17&lt;&gt;"votre valeur :",IF(ISNA(VLOOKUP($W17,Utilitaires!$N$566:$O$571,2,FALSE)),,VLOOKUP($W17,Utilitaires!$N$566:$O$571,2,FALSE)),$X17)</f>
        <v>0</v>
      </c>
      <c r="AV17" s="1071">
        <f>IF(ISNA(SQRT(SUMSQ(VLOOKUP($B17&amp;"; "&amp;$H$11&amp;", "&amp;$H$12,'FE Energie'!$G:$U,7,FALSE),$AR17))),0,SQRT(SUMSQ(VLOOKUP($B17&amp;"; "&amp;$H$11&amp;", "&amp;$H$12,'FE Energie'!$G:$U,7,FALSE),$AR17)))</f>
        <v>0</v>
      </c>
      <c r="AW17" s="1071">
        <f>IF(ISNA(SQRT(SUMSQ(VLOOKUP($B17&amp;"; "&amp;$K$11&amp;", "&amp;$K$12,'FE Energie'!$G:$U,7,FALSE),$AS17))),0,SQRT(SUMSQ(VLOOKUP($B17&amp;"; "&amp;$K$11&amp;", "&amp;$K$12,'FE Energie'!$G:$U,7,FALSE),$AS17)))</f>
        <v>0</v>
      </c>
      <c r="AX17" s="1071">
        <f>IF(ISNA(SQRT(SUMSQ(VLOOKUP($B17&amp;"; "&amp;$N$11&amp;", "&amp;$N$12,'FE Energie'!$G:$U,7,FALSE),$AT17))),0,SQRT(SUMSQ(VLOOKUP($B17&amp;"; "&amp;$N$11&amp;", "&amp;$N$12,'FE Energie'!$G:$U,7,FALSE),$AT17)))</f>
        <v>0</v>
      </c>
      <c r="AY17" s="1071">
        <f>IF(ISNA(SQRT(SUMSQ(VLOOKUP($B17&amp;"; "&amp;$Q$11&amp;", "&amp;$Q$12,'FE Energie'!$G:$U,7,FALSE),$AU17))),0,SQRT(SUMSQ(VLOOKUP($B17&amp;"; "&amp;$Q$11&amp;", "&amp;$Q$12,'FE Energie'!$G:$U,7,FALSE),$AU17)))</f>
        <v>0</v>
      </c>
      <c r="AZ17" s="1072">
        <f>IF(ISNA(SQRT(SUMSQ(VLOOKUP($B17&amp;"; "&amp;$H$11&amp;", "&amp;$I$12,'FE Energie'!$G:$U,7,FALSE),$AR17))),0,SQRT(SUMSQ(VLOOKUP($B17&amp;"; "&amp;$H$11&amp;", "&amp;$I$12,'FE Energie'!$G:$U,7,FALSE),$AR17)))</f>
        <v>0</v>
      </c>
      <c r="BA17" s="1073">
        <f>IF(ISNA(SQRT(SUMSQ(VLOOKUP($B17&amp;"; "&amp;$K$11&amp;", "&amp;$L$12,'FE Energie'!$G:$U,7,FALSE),$AS17))),0,SQRT(SUMSQ(VLOOKUP($B17&amp;"; "&amp;$K$11&amp;", "&amp;$L$12,'FE Energie'!$G:$U,7,FALSE),$AS17)))</f>
        <v>0</v>
      </c>
      <c r="BB17" s="1073">
        <f>IF(ISNA(SQRT(SUMSQ(VLOOKUP($B17&amp;"; "&amp;$N$11&amp;", "&amp;$O$12,'FE Energie'!$G:$U,7,FALSE),$AT17))),0,SQRT(SUMSQ(VLOOKUP($B17&amp;"; "&amp;$N$11&amp;", "&amp;$O$12,'FE Energie'!$G:$U,7,FALSE),$AT17)))</f>
        <v>0</v>
      </c>
      <c r="BC17" s="1074">
        <f>IF(ISNA(SQRT(SUMSQ(VLOOKUP($B17&amp;"; "&amp;$Q$11&amp;", "&amp;$R$12,'FE Energie'!$G:$U,7,FALSE),$AU17))),0,SQRT(SUMSQ(VLOOKUP($B17&amp;"; "&amp;$Q$11&amp;", "&amp;$R$12,'FE Energie'!$G:$U,7,FALSE),$AU17)))</f>
        <v>0</v>
      </c>
    </row>
    <row r="18" spans="1:55" s="116" customFormat="1" ht="12.75" hidden="1" customHeight="1" outlineLevel="1">
      <c r="A18" s="114"/>
      <c r="B18" s="538" t="s">
        <v>1734</v>
      </c>
      <c r="C18" s="144"/>
      <c r="D18" s="316"/>
      <c r="E18" s="316"/>
      <c r="F18" s="824"/>
      <c r="G18" s="824"/>
      <c r="H18" s="336"/>
      <c r="I18" s="336"/>
      <c r="J18" s="824"/>
      <c r="K18" s="336"/>
      <c r="L18" s="336"/>
      <c r="M18" s="824"/>
      <c r="N18" s="336"/>
      <c r="O18" s="336"/>
      <c r="P18" s="1203"/>
      <c r="Q18" s="336"/>
      <c r="R18" s="336"/>
      <c r="S18" s="568"/>
      <c r="T18" s="569"/>
      <c r="U18" s="114"/>
      <c r="V18" s="1095"/>
      <c r="W18" s="822"/>
      <c r="X18" s="822"/>
      <c r="Y18" s="164"/>
      <c r="Z18" s="164"/>
      <c r="AA18" s="151"/>
      <c r="AB18" s="1806"/>
      <c r="AC18" s="1833"/>
      <c r="AD18" s="1835"/>
      <c r="AE18" s="567"/>
      <c r="AF18" s="567"/>
      <c r="AG18" s="622"/>
      <c r="AH18" s="622"/>
      <c r="AI18" s="622"/>
      <c r="AJ18" s="622"/>
      <c r="AK18" s="567"/>
      <c r="AL18" s="567"/>
      <c r="AM18" s="568"/>
      <c r="AN18" s="568"/>
      <c r="AO18" s="566"/>
      <c r="AP18" s="570"/>
      <c r="AQ18" s="114"/>
      <c r="AR18" s="1068"/>
      <c r="AS18" s="1068"/>
      <c r="AT18" s="1068"/>
      <c r="AU18" s="1170"/>
      <c r="AV18" s="1071"/>
      <c r="AW18" s="1071"/>
      <c r="AX18" s="1071"/>
      <c r="AY18" s="1071"/>
      <c r="AZ18" s="1072"/>
      <c r="BA18" s="1073"/>
      <c r="BB18" s="1073"/>
      <c r="BC18" s="1074"/>
    </row>
    <row r="19" spans="1:55" s="116" customFormat="1" ht="12.75" hidden="1" customHeight="1" outlineLevel="1">
      <c r="A19" s="114"/>
      <c r="B19" s="143" t="s">
        <v>1736</v>
      </c>
      <c r="C19" s="144"/>
      <c r="D19" s="316">
        <f t="shared" si="0"/>
        <v>0</v>
      </c>
      <c r="E19" s="316"/>
      <c r="F19" s="117"/>
      <c r="G19" s="1562"/>
      <c r="H19" s="336" t="e">
        <f>VLOOKUP($B19&amp;"; "&amp;$H$11&amp;", "&amp;H$12,'FE Energie'!$G:$U,9,FALSE)</f>
        <v>#N/A</v>
      </c>
      <c r="I19" s="336" t="e">
        <f>VLOOKUP($B19&amp;"; "&amp;$H$11&amp;", "&amp;I$12,'FE Energie'!$G:$U,9,FALSE)</f>
        <v>#N/A</v>
      </c>
      <c r="J19" s="1562"/>
      <c r="K19" s="336">
        <f>VLOOKUP($B19&amp;"; "&amp;$K$11&amp;", "&amp;K$12,'FE Energie'!$G:$U,9,FALSE)</f>
        <v>0.10199999999999999</v>
      </c>
      <c r="L19" s="336">
        <f>VLOOKUP($B19&amp;"; "&amp;$K$11&amp;", "&amp;L$12,'FE Energie'!$G:$U,9,FALSE)</f>
        <v>0.19500000000000001</v>
      </c>
      <c r="M19" s="1562"/>
      <c r="N19" s="336">
        <f>VLOOKUP($B19&amp;"; "&amp;$N$11&amp;", "&amp;N$12,'FE Energie'!$G:$U,9,FALSE)</f>
        <v>1190</v>
      </c>
      <c r="O19" s="336">
        <f>VLOOKUP($B19&amp;"; "&amp;$N$11&amp;", "&amp;O$12,'FE Energie'!$G:$U,9,FALSE)</f>
        <v>2270</v>
      </c>
      <c r="P19" s="1562"/>
      <c r="Q19" s="336">
        <f>VLOOKUP($B19&amp;"; "&amp;$Q$11&amp;", "&amp;Q$12,'FE Energie'!$G:$U,9,FALSE)</f>
        <v>0.98499999999999999</v>
      </c>
      <c r="R19" s="336">
        <f>VLOOKUP($B19&amp;"; "&amp;$Q$11&amp;", "&amp;R$12,'FE Energie'!$G:$U,9,FALSE)</f>
        <v>1.88</v>
      </c>
      <c r="S19" s="568">
        <f>IF(ISNA(G19*H19),0,G19*H19)+IF(ISNA(J19*K19),0,J19*K19)+IF(ISNA(M19*N19),0,M19*N19)+IF(ISNA(P19*Q19),0,P19*Q19)</f>
        <v>0</v>
      </c>
      <c r="T19" s="569">
        <f>IF(ISNA(G19*I19),0,G19*I19)+IF(ISNA(J19*L19),0,J19*L19)+IF(ISNA(M19*O19),0,M19*O19)+IF(ISNA(P19*R19),0,P19*R19)</f>
        <v>0</v>
      </c>
      <c r="U19" s="114"/>
      <c r="V19" s="1095">
        <f>IF(AA19=0,AA19,AA19/(S19+T19))</f>
        <v>0</v>
      </c>
      <c r="W19" s="345"/>
      <c r="X19" s="822"/>
      <c r="Y19" s="164">
        <f>SQRT(SUMSQ(IF(ISNA($G19*H19*AV19),0,$G19*H19*AV19),IF(ISNA($J19*K19*AW19),0,$J19*K19*AW19),IF(ISNA($M19*N19*AX19),0,$M19*N19*AX19),IF(ISNA($P19*Q19*AY19),0,$P19*Q19*AY19)))</f>
        <v>0</v>
      </c>
      <c r="Z19" s="164">
        <f>SQRT(SUMSQ(IF(ISNA($G19*I19*AZ19),0,$G19*I19*AZ19),IF(ISNA($J19*L19*BA19),0,$J19*L19*BA19),IF(ISNA($M19*O19*BB19),0,$M19*O19*BB19),IF(ISNA($P19*R19*BC19),0,$P19*R19*BC19)))</f>
        <v>0</v>
      </c>
      <c r="AA19" s="151">
        <f t="shared" si="1"/>
        <v>0</v>
      </c>
      <c r="AB19" s="1806"/>
      <c r="AC19" s="1833"/>
      <c r="AD19" s="1835"/>
      <c r="AE19" s="567">
        <f>$G19*IF(ISNA(VLOOKUP($B19&amp;"; "&amp;$H$11&amp;", "&amp;H$12,'FE Energie'!$G:$U,10,FALSE)),0,VLOOKUP($B19&amp;"; "&amp;$H$11&amp;", "&amp;H$12,'FE Energie'!$G:$U,10,FALSE))
+$J19*IF(ISNA(VLOOKUP($B19&amp;"; "&amp;$K$11&amp;", "&amp;H$12,'FE Energie'!$G:$U,10,FALSE)),0,VLOOKUP($B19&amp;"; "&amp;$K$11&amp;", "&amp;H$12,'FE Energie'!$G:$U,10,FALSE))
+$M19*IF(ISNA(VLOOKUP($B19&amp;"; "&amp;$N$11&amp;", "&amp;H$12,'FE Energie'!$G:$U,10,FALSE)),0,VLOOKUP($B19&amp;"; "&amp;$N$11&amp;", "&amp;H$12,'FE Energie'!$G:$U,10,FALSE))
+$P19*IF(ISNA(VLOOKUP($B19&amp;"; "&amp;$Q$11&amp;", "&amp;H$12,'FE Energie'!$G:$U,10,FALSE)),0,VLOOKUP($B19&amp;"; "&amp;$Q$11&amp;", "&amp;H$12,'FE Energie'!$G:$U,10,FALSE))</f>
        <v>0</v>
      </c>
      <c r="AF19" s="567">
        <f>$G19*IF(ISNA(VLOOKUP($B19&amp;"; "&amp;$H$11&amp;", "&amp;I$12,'FE Energie'!$G:$U,10,FALSE)),0,VLOOKUP($B19&amp;"; "&amp;$H$11&amp;", "&amp;I$12,'FE Energie'!$G:$U,10,FALSE))
+$J19*IF(ISNA(VLOOKUP($B19&amp;"; "&amp;$K$11&amp;", "&amp;I$12,'FE Energie'!$G:$U,10,FALSE)),0,VLOOKUP($B19&amp;"; "&amp;$K$11&amp;", "&amp;I$12,'FE Energie'!$G:$U,10,FALSE))
+$M19*IF(ISNA(VLOOKUP($B19&amp;"; "&amp;$N$11&amp;", "&amp;I$12,'FE Energie'!$G:$U,10,FALSE)),0,VLOOKUP($B19&amp;"; "&amp;$N$11&amp;", "&amp;I$12,'FE Energie'!$G:$U,10,FALSE))
+$P19*IF(ISNA(VLOOKUP($B19&amp;"; "&amp;$Q$11&amp;", "&amp;I$12,'FE Energie'!$G:$U,10,FALSE)),0,VLOOKUP($B19&amp;"; "&amp;$Q$11&amp;", "&amp;I$12,'FE Energie'!$G:$U,10,FALSE))</f>
        <v>0</v>
      </c>
      <c r="AG19" s="622">
        <f>$G19*IF(ISNA((VLOOKUP($B19&amp;"; "&amp;$H$11&amp;", "&amp;H$12,'FE Energie'!$G:$U,12,FALSE)+VLOOKUP($B19&amp;"; "&amp;$H$11&amp;", "&amp;H$12,'FE Energie'!$G:$U,11,FALSE))),0,(VLOOKUP($B19&amp;"; "&amp;$H$11&amp;", "&amp;H$12,'FE Energie'!$G:$U,12,FALSE)+VLOOKUP($B19&amp;"; "&amp;$H$11&amp;", "&amp;H$12,'FE Energie'!$G:$U,11,FALSE)))
+$J19*IF(ISNA((VLOOKUP($B19&amp;"; "&amp;$K$11&amp;", "&amp;H$12,'FE Energie'!$G:$U,12,FALSE)+VLOOKUP($B19&amp;"; "&amp;$K$11&amp;", "&amp;H$12,'FE Energie'!$G:$U,11,FALSE))),0,(VLOOKUP($B19&amp;"; "&amp;$K$11&amp;", "&amp;H$12,'FE Energie'!$G:$U,12,FALSE)+VLOOKUP($B19&amp;"; "&amp;$K$11&amp;", "&amp;H$12,'FE Energie'!$G:$U,11,FALSE)))
+$M19*IF(ISNA((VLOOKUP($B19&amp;"; "&amp;$N$11&amp;", "&amp;H$12,'FE Energie'!$G:$U,12,FALSE)+VLOOKUP($B19&amp;"; "&amp;$N$11&amp;", "&amp;H$12,'FE Energie'!$G:$U,11,FALSE))),0,(VLOOKUP($B19&amp;"; "&amp;$N$11&amp;", "&amp;H$12,'FE Energie'!$G:$U,12,FALSE)+VLOOKUP($B19&amp;"; "&amp;$N$11&amp;", "&amp;H$12,'FE Energie'!$G:$U,11,FALSE)))
+$P19*IF(ISNA((VLOOKUP($B19&amp;"; "&amp;$Q$11&amp;", "&amp;H$12,'FE Energie'!$G:$U,12,FALSE)+VLOOKUP($B19&amp;"; "&amp;$Q$11&amp;", "&amp;H$12,'FE Energie'!$G:$U,11,FALSE))),0,(VLOOKUP($B19&amp;"; "&amp;$Q$11&amp;", "&amp;H$12,'FE Energie'!$G:$U,12,FALSE)+VLOOKUP($B19&amp;"; "&amp;$Q$11&amp;", "&amp;H$12,'FE Energie'!$G:$U,11,FALSE)))</f>
        <v>0</v>
      </c>
      <c r="AH19" s="622">
        <f>$G19*IF(ISNA((VLOOKUP($B19&amp;"; "&amp;$H$11&amp;", "&amp;I$12,'FE Energie'!$G:$U,12,FALSE)+VLOOKUP($B19&amp;"; "&amp;$H$11&amp;", "&amp;I$12,'FE Energie'!$G:$U,11,FALSE))),0,(VLOOKUP($B19&amp;"; "&amp;$H$11&amp;", "&amp;I$12,'FE Energie'!$G:$U,12,FALSE)+VLOOKUP($B19&amp;"; "&amp;$H$11&amp;", "&amp;I$12,'FE Energie'!$G:$U,11,FALSE)))
+$J19*IF(ISNA((VLOOKUP($B19&amp;"; "&amp;$K$11&amp;", "&amp;I$12,'FE Energie'!$G:$U,12,FALSE)+VLOOKUP($B19&amp;"; "&amp;$K$11&amp;", "&amp;I$12,'FE Energie'!$G:$U,11,FALSE))),0,(VLOOKUP($B19&amp;"; "&amp;$K$11&amp;", "&amp;I$12,'FE Energie'!$G:$U,12,FALSE)+VLOOKUP($B19&amp;"; "&amp;$K$11&amp;", "&amp;I$12,'FE Energie'!$G:$U,11,FALSE)))
+$M19*IF(ISNA((VLOOKUP($B19&amp;"; "&amp;$N$11&amp;", "&amp;I$12,'FE Energie'!$G:$U,12,FALSE)+VLOOKUP($B19&amp;"; "&amp;$N$11&amp;", "&amp;I$12,'FE Energie'!$G:$U,11,FALSE))),0,(VLOOKUP($B19&amp;"; "&amp;$N$11&amp;", "&amp;I$12,'FE Energie'!$G:$U,12,FALSE)+VLOOKUP($B19&amp;"; "&amp;$N$11&amp;", "&amp;I$12,'FE Energie'!$G:$U,11,FALSE)))
+$P19*IF(ISNA((VLOOKUP($B19&amp;"; "&amp;$Q$11&amp;", "&amp;I$12,'FE Energie'!$G:$U,12,FALSE)+VLOOKUP($B19&amp;"; "&amp;$Q$11&amp;", "&amp;I$12,'FE Energie'!$G:$U,11,FALSE))),0,(VLOOKUP($B19&amp;"; "&amp;$Q$11&amp;", "&amp;I$12,'FE Energie'!$G:$U,12,FALSE)+VLOOKUP($B19&amp;"; "&amp;$Q$11&amp;", "&amp;I$12,'FE Energie'!$G:$U,11,FALSE)))</f>
        <v>0</v>
      </c>
      <c r="AI19" s="622">
        <f>$G19*IF(ISNA(VLOOKUP($B19&amp;"; "&amp;$H$11&amp;", "&amp;H$12,'FE Energie'!$G:$U,13,FALSE)),0,VLOOKUP($B19&amp;"; "&amp;$H$11&amp;", "&amp;H$12,'FE Energie'!$G:$U,13,FALSE))
+$J19*IF(ISNA(VLOOKUP($B19&amp;"; "&amp;$K$11&amp;", "&amp;H$12,'FE Energie'!$G:$U,13,FALSE)),0,VLOOKUP($B19&amp;"; "&amp;$K$11&amp;", "&amp;H$12,'FE Energie'!$G:$U,13,FALSE))
+$M19*IF(ISNA(VLOOKUP($B19&amp;"; "&amp;$N$11&amp;", "&amp;H$12,'FE Energie'!$G:$U,13,FALSE)),0,VLOOKUP($B19&amp;"; "&amp;$N$11&amp;", "&amp;H$12,'FE Energie'!$G:$U,13,FALSE))
+$P19*IF(ISNA(VLOOKUP($B19&amp;"; "&amp;$Q$11&amp;", "&amp;H$12,'FE Energie'!$G:$U,13,FALSE)),0,VLOOKUP($B19&amp;"; "&amp;$Q$11&amp;", "&amp;H$12,'FE Energie'!$G:$U,13,FALSE))</f>
        <v>0</v>
      </c>
      <c r="AJ19" s="622">
        <f>$G19*IF(ISNA(VLOOKUP($B19&amp;"; "&amp;$H$11&amp;", "&amp;I$12,'FE Energie'!$G:$U,13,FALSE)),0,VLOOKUP($B19&amp;"; "&amp;$H$11&amp;", "&amp;I$12,'FE Energie'!$G:$U,13,FALSE))
+$J19*IF(ISNA(VLOOKUP($B19&amp;"; "&amp;$K$11&amp;", "&amp;I$12,'FE Energie'!$G:$U,13,FALSE)),0,VLOOKUP($B19&amp;"; "&amp;$K$11&amp;", "&amp;I$12,'FE Energie'!$G:$U,13,FALSE))
+$M19*IF(ISNA(VLOOKUP($B19&amp;"; "&amp;$N$11&amp;", "&amp;I$12,'FE Energie'!$G:$U,13,FALSE)),0,VLOOKUP($B19&amp;"; "&amp;$N$11&amp;", "&amp;I$12,'FE Energie'!$G:$U,13,FALSE))
+$P19*IF(ISNA(VLOOKUP($B19&amp;"; "&amp;$Q$11&amp;", "&amp;I$12,'FE Energie'!$G:$U,13,FALSE)),0,VLOOKUP($B19&amp;"; "&amp;$Q$11&amp;", "&amp;I$12,'FE Energie'!$G:$U,13,FALSE))</f>
        <v>0</v>
      </c>
      <c r="AK19" s="567">
        <f>$G19*IF(ISNA(VLOOKUP($B19&amp;"; "&amp;$H$11&amp;", "&amp;H$12,'FE Energie'!$G:$U,14,FALSE)),0,VLOOKUP($B19&amp;"; "&amp;$H$11&amp;", "&amp;H$12,'FE Energie'!$G:$U,14,FALSE))
+$J19*IF(ISNA(VLOOKUP($B19&amp;"; "&amp;$K$11&amp;", "&amp;H$12,'FE Energie'!$G:$U,14,FALSE)),0,VLOOKUP($B19&amp;"; "&amp;$K$11&amp;", "&amp;H$12,'FE Energie'!$G:$U,14,FALSE))
+$M19*IF(ISNA(VLOOKUP($B19&amp;"; "&amp;$N$11&amp;", "&amp;H$12,'FE Energie'!$G:$U,14,FALSE)),0,VLOOKUP($B19&amp;"; "&amp;$N$11&amp;", "&amp;H$12,'FE Energie'!$G:$U,14,FALSE))
+$P19*IF(ISNA(VLOOKUP($B19&amp;"; "&amp;$Q$11&amp;", "&amp;H$12,'FE Energie'!$G:$U,14,FALSE)),0,VLOOKUP($B19&amp;"; "&amp;$Q$11&amp;", "&amp;H$12,'FE Energie'!$G:$U,14,FALSE))</f>
        <v>0</v>
      </c>
      <c r="AL19" s="567">
        <f>$G19*IF(ISNA(VLOOKUP($B19&amp;"; "&amp;$H$11&amp;", "&amp;I$12,'FE Energie'!$G:$U,14,FALSE)),0,VLOOKUP($B19&amp;"; "&amp;$H$11&amp;", "&amp;I$12,'FE Energie'!$G:$U,14,FALSE))
+$J19*IF(ISNA(VLOOKUP($B19&amp;"; "&amp;$K$11&amp;", "&amp;I$12,'FE Energie'!$G:$U,14,FALSE)),0,VLOOKUP($B19&amp;"; "&amp;$K$11&amp;", "&amp;I$12,'FE Energie'!$G:$U,14,FALSE))
+$M19*IF(ISNA(VLOOKUP($B19&amp;"; "&amp;$N$11&amp;", "&amp;I$12,'FE Energie'!$G:$U,14,FALSE)),0,VLOOKUP($B19&amp;"; "&amp;$N$11&amp;", "&amp;I$12,'FE Energie'!$G:$U,14,FALSE))
+$P19*IF(ISNA(VLOOKUP($B19&amp;"; "&amp;$Q$11&amp;", "&amp;I$12,'FE Energie'!$G:$U,14,FALSE)),0,VLOOKUP($B19&amp;"; "&amp;$Q$11&amp;", "&amp;I$12,'FE Energie'!$G:$U,14,FALSE))</f>
        <v>0</v>
      </c>
      <c r="AM19" s="568">
        <f t="shared" si="2"/>
        <v>0</v>
      </c>
      <c r="AN19" s="568">
        <f t="shared" si="3"/>
        <v>0</v>
      </c>
      <c r="AO19" s="566">
        <f>$G19*IF(ISNA(VLOOKUP($B19&amp;"; "&amp;$H$11&amp;", "&amp;H$12,'FE Energie'!$G:$U,15,FALSE)),0,VLOOKUP($B19&amp;"; "&amp;$H$11&amp;", "&amp;H$12,'FE Energie'!$G:$U,15,FALSE))
+$J19*IF(ISNA(VLOOKUP($B19&amp;"; "&amp;$K$11&amp;", "&amp;H$12,'FE Energie'!$G:$U,15,FALSE)),0,VLOOKUP($B19&amp;"; "&amp;$K$11&amp;", "&amp;H$12,'FE Energie'!$G:$U,15,FALSE))
+$M19*IF(ISNA(VLOOKUP($B19&amp;"; "&amp;$N$11&amp;", "&amp;H$12,'FE Energie'!$G:$U,15,FALSE)),0,VLOOKUP($B19&amp;"; "&amp;$N$11&amp;", "&amp;H$12,'FE Energie'!$G:$U,15,FALSE))
+$P19*IF(ISNA(VLOOKUP($B19&amp;"; "&amp;$Q$11&amp;", "&amp;H$12,'FE Energie'!$G:$U,15,FALSE)),0,VLOOKUP($B19&amp;"; "&amp;$Q$11&amp;", "&amp;H$12,'FE Energie'!$G:$U,15,FALSE))</f>
        <v>0</v>
      </c>
      <c r="AP19" s="570">
        <f>$G19*IF(ISNA(VLOOKUP($B19&amp;"; "&amp;$H$11&amp;", "&amp;I$12,'FE Energie'!$G:$U,15,FALSE)),0,VLOOKUP($B19&amp;"; "&amp;$H$11&amp;", "&amp;I$12,'FE Energie'!$G:$U,15,FALSE))
+$J19*IF(ISNA(VLOOKUP($B19&amp;"; "&amp;$K$11&amp;", "&amp;I$12,'FE Energie'!$G:$U,15,FALSE)),0,VLOOKUP($B19&amp;"; "&amp;$K$11&amp;", "&amp;I$12,'FE Energie'!$G:$U,15,FALSE))
+$M19*IF(ISNA(VLOOKUP($B19&amp;"; "&amp;$N$11&amp;", "&amp;I$12,'FE Energie'!$G:$U,15,FALSE)),0,VLOOKUP($B19&amp;"; "&amp;$N$11&amp;", "&amp;I$12,'FE Energie'!$G:$U,15,FALSE))
+$P19*IF(ISNA(VLOOKUP($B19&amp;"; "&amp;$Q$11&amp;", "&amp;I$12,'FE Energie'!$G:$U,15,FALSE)),0,VLOOKUP($B19&amp;"; "&amp;$Q$11&amp;", "&amp;I$12,'FE Energie'!$G:$U,15,FALSE))</f>
        <v>0</v>
      </c>
      <c r="AQ19" s="114"/>
      <c r="AR19" s="1068">
        <f>IF($W19&lt;&gt;"votre valeur :",IF(ISNA(VLOOKUP($W19,Utilitaires!$N$566:$O$571,2,FALSE)),,VLOOKUP($W19,Utilitaires!$N$566:$O$571,2,FALSE)),$X19)</f>
        <v>0</v>
      </c>
      <c r="AS19" s="1068">
        <f>IF($W19&lt;&gt;"votre valeur :",IF(ISNA(VLOOKUP($W19,Utilitaires!$N$566:$O$571,2,FALSE)),,VLOOKUP($W19,Utilitaires!$N$566:$O$571,2,FALSE)),$X19)</f>
        <v>0</v>
      </c>
      <c r="AT19" s="1068">
        <f>IF($W19&lt;&gt;"votre valeur :",IF(ISNA(VLOOKUP($W19,Utilitaires!$N$566:$O$571,2,FALSE)),,VLOOKUP($W19,Utilitaires!$N$566:$O$571,2,FALSE)),$X19)</f>
        <v>0</v>
      </c>
      <c r="AU19" s="1170">
        <f>IF($W19&lt;&gt;"votre valeur :",IF(ISNA(VLOOKUP($W19,Utilitaires!$N$566:$O$571,2,FALSE)),,VLOOKUP($W19,Utilitaires!$N$566:$O$571,2,FALSE)),$X19)</f>
        <v>0</v>
      </c>
      <c r="AV19" s="1071">
        <f>IF(ISNA(SQRT(SUMSQ(VLOOKUP($B19&amp;"; "&amp;$H$11&amp;", "&amp;$H$12,'FE Energie'!$G:$U,7,FALSE),$AR19))),0,SQRT(SUMSQ(VLOOKUP($B19&amp;"; "&amp;$H$11&amp;", "&amp;$H$12,'FE Energie'!$G:$U,7,FALSE),$AR19)))</f>
        <v>0</v>
      </c>
      <c r="AW19" s="1071">
        <f>IF(ISNA(SQRT(SUMSQ(VLOOKUP($B19&amp;"; "&amp;$K$11&amp;", "&amp;$K$12,'FE Energie'!$G:$U,7,FALSE),$AS19))),0,SQRT(SUMSQ(VLOOKUP($B19&amp;"; "&amp;$K$11&amp;", "&amp;$K$12,'FE Energie'!$G:$U,7,FALSE),$AS19)))</f>
        <v>0.05</v>
      </c>
      <c r="AX19" s="1071">
        <f>IF(ISNA(SQRT(SUMSQ(VLOOKUP($B19&amp;"; "&amp;$N$11&amp;", "&amp;$N$12,'FE Energie'!$G:$U,7,FALSE),$AT19))),0,SQRT(SUMSQ(VLOOKUP($B19&amp;"; "&amp;$N$11&amp;", "&amp;$N$12,'FE Energie'!$G:$U,7,FALSE),$AT19)))</f>
        <v>0.05</v>
      </c>
      <c r="AY19" s="1071">
        <f>IF(ISNA(SQRT(SUMSQ(VLOOKUP($B19&amp;"; "&amp;$Q$11&amp;", "&amp;$Q$12,'FE Energie'!$G:$U,7,FALSE),$AU19))),0,SQRT(SUMSQ(VLOOKUP($B19&amp;"; "&amp;$Q$11&amp;", "&amp;$Q$12,'FE Energie'!$G:$U,7,FALSE),$AU19)))</f>
        <v>0.1</v>
      </c>
      <c r="AZ19" s="1072">
        <f>IF(ISNA(SQRT(SUMSQ(VLOOKUP($B19&amp;"; "&amp;$H$11&amp;", "&amp;$I$12,'FE Energie'!$G:$U,7,FALSE),$AR19))),0,SQRT(SUMSQ(VLOOKUP($B19&amp;"; "&amp;$H$11&amp;", "&amp;$I$12,'FE Energie'!$G:$U,7,FALSE),$AR19)))</f>
        <v>0</v>
      </c>
      <c r="BA19" s="1073">
        <f>IF(ISNA(SQRT(SUMSQ(VLOOKUP($B19&amp;"; "&amp;$K$11&amp;", "&amp;$L$12,'FE Energie'!$G:$U,7,FALSE),$AS19))),0,SQRT(SUMSQ(VLOOKUP($B19&amp;"; "&amp;$K$11&amp;", "&amp;$L$12,'FE Energie'!$G:$U,7,FALSE),$AS19)))</f>
        <v>0.05</v>
      </c>
      <c r="BB19" s="1073">
        <f>IF(ISNA(SQRT(SUMSQ(VLOOKUP($B19&amp;"; "&amp;$N$11&amp;", "&amp;$O$12,'FE Energie'!$G:$U,7,FALSE),$AT19))),0,SQRT(SUMSQ(VLOOKUP($B19&amp;"; "&amp;$N$11&amp;", "&amp;$O$12,'FE Energie'!$G:$U,7,FALSE),$AT19)))</f>
        <v>0.05</v>
      </c>
      <c r="BC19" s="1074">
        <f>IF(ISNA(SQRT(SUMSQ(VLOOKUP($B19&amp;"; "&amp;$Q$11&amp;", "&amp;$R$12,'FE Energie'!$G:$U,7,FALSE),$AU19))),0,SQRT(SUMSQ(VLOOKUP($B19&amp;"; "&amp;$Q$11&amp;", "&amp;$R$12,'FE Energie'!$G:$U,7,FALSE),$AU19)))</f>
        <v>0.1</v>
      </c>
    </row>
    <row r="20" spans="1:55" s="116" customFormat="1" ht="12.75" hidden="1" customHeight="1" outlineLevel="1">
      <c r="A20" s="114"/>
      <c r="B20" s="143" t="s">
        <v>1737</v>
      </c>
      <c r="C20" s="144"/>
      <c r="D20" s="316">
        <f t="shared" si="0"/>
        <v>0</v>
      </c>
      <c r="E20" s="316"/>
      <c r="F20" s="123"/>
      <c r="G20" s="1563"/>
      <c r="H20" s="336">
        <f>VLOOKUP($B20&amp;"; "&amp;$H$11&amp;", "&amp;H$12,'FE Energie'!$G:$U,9,FALSE)</f>
        <v>0.27</v>
      </c>
      <c r="I20" s="336">
        <f>VLOOKUP($B20&amp;"; "&amp;$H$11&amp;", "&amp;I$12,'FE Energie'!$G:$U,9,FALSE)</f>
        <v>3.07</v>
      </c>
      <c r="J20" s="1563"/>
      <c r="K20" s="336" t="e">
        <f>VLOOKUP($B20&amp;"; "&amp;$K$11&amp;", "&amp;K$12,'FE Energie'!$G:$U,9,FALSE)</f>
        <v>#N/A</v>
      </c>
      <c r="L20" s="336" t="e">
        <f>VLOOKUP($B20&amp;"; "&amp;$K$11&amp;", "&amp;L$12,'FE Energie'!$G:$U,9,FALSE)</f>
        <v>#N/A</v>
      </c>
      <c r="M20" s="1563"/>
      <c r="N20" s="336" t="e">
        <f>VLOOKUP($B20&amp;"; "&amp;$N$11&amp;", "&amp;N$12,'FE Energie'!$G:$U,9,FALSE)</f>
        <v>#N/A</v>
      </c>
      <c r="O20" s="336" t="e">
        <f>VLOOKUP($B20&amp;"; "&amp;$N$11&amp;", "&amp;O$12,'FE Energie'!$G:$U,9,FALSE)</f>
        <v>#N/A</v>
      </c>
      <c r="P20" s="1563"/>
      <c r="Q20" s="336" t="e">
        <f>VLOOKUP($B20&amp;"; "&amp;$Q$11&amp;", "&amp;Q$12,'FE Energie'!$G:$U,9,FALSE)</f>
        <v>#N/A</v>
      </c>
      <c r="R20" s="336" t="e">
        <f>VLOOKUP($B20&amp;"; "&amp;$Q$11&amp;", "&amp;R$12,'FE Energie'!$G:$U,9,FALSE)</f>
        <v>#N/A</v>
      </c>
      <c r="S20" s="568">
        <f>IF(ISNA(G20*H20),0,G20*H20)+IF(ISNA(J20*K20),0,J20*K20)+IF(ISNA(M20*N20),0,M20*N20)+IF(ISNA(P20*Q20),0,P20*Q20)</f>
        <v>0</v>
      </c>
      <c r="T20" s="569">
        <f>IF(ISNA(G20*I20),0,G20*I20)+IF(ISNA(J20*L20),0,J20*L20)+IF(ISNA(M20*O20),0,M20*O20)+IF(ISNA(P20*R20),0,P20*R20)</f>
        <v>0</v>
      </c>
      <c r="U20" s="114"/>
      <c r="V20" s="1095">
        <f>IF(AA20=0,AA20,AA20/(S20+T20))</f>
        <v>0</v>
      </c>
      <c r="W20" s="347"/>
      <c r="X20" s="822"/>
      <c r="Y20" s="164">
        <f>SQRT(SUMSQ(IF(ISNA($G20*H20*AV20),0,$G20*H20*AV20),IF(ISNA($J20*K20*AW20),0,$J20*K20*AW20),IF(ISNA($M20*N20*AX20),0,$M20*N20*AX20),IF(ISNA($P20*Q20*AY20),0,$P20*Q20*AY20)))</f>
        <v>0</v>
      </c>
      <c r="Z20" s="164">
        <f>SQRT(SUMSQ(IF(ISNA($G20*I20*AZ20),0,$G20*I20*AZ20),IF(ISNA($J20*L20*BA20),0,$J20*L20*BA20),IF(ISNA($M20*O20*BB20),0,$M20*O20*BB20),IF(ISNA($P20*R20*BC20),0,$P20*R20*BC20)))</f>
        <v>0</v>
      </c>
      <c r="AA20" s="151">
        <f t="shared" si="1"/>
        <v>0</v>
      </c>
      <c r="AB20" s="1806"/>
      <c r="AC20" s="1833"/>
      <c r="AD20" s="1835"/>
      <c r="AE20" s="567">
        <f>$G20*IF(ISNA(VLOOKUP($B20&amp;"; "&amp;$H$11&amp;", "&amp;H$12,'FE Energie'!$G:$U,10,FALSE)),0,VLOOKUP($B20&amp;"; "&amp;$H$11&amp;", "&amp;H$12,'FE Energie'!$G:$U,10,FALSE))
+$J20*IF(ISNA(VLOOKUP($B20&amp;"; "&amp;$K$11&amp;", "&amp;H$12,'FE Energie'!$G:$U,10,FALSE)),0,VLOOKUP($B20&amp;"; "&amp;$K$11&amp;", "&amp;H$12,'FE Energie'!$G:$U,10,FALSE))
+$M20*IF(ISNA(VLOOKUP($B20&amp;"; "&amp;$N$11&amp;", "&amp;H$12,'FE Energie'!$G:$U,10,FALSE)),0,VLOOKUP($B20&amp;"; "&amp;$N$11&amp;", "&amp;H$12,'FE Energie'!$G:$U,10,FALSE))
+$P20*IF(ISNA(VLOOKUP($B20&amp;"; "&amp;$Q$11&amp;", "&amp;H$12,'FE Energie'!$G:$U,10,FALSE)),0,VLOOKUP($B20&amp;"; "&amp;$Q$11&amp;", "&amp;H$12,'FE Energie'!$G:$U,10,FALSE))</f>
        <v>0</v>
      </c>
      <c r="AF20" s="567">
        <f>$G20*IF(ISNA(VLOOKUP($B20&amp;"; "&amp;$H$11&amp;", "&amp;I$12,'FE Energie'!$G:$U,10,FALSE)),0,VLOOKUP($B20&amp;"; "&amp;$H$11&amp;", "&amp;I$12,'FE Energie'!$G:$U,10,FALSE))
+$J20*IF(ISNA(VLOOKUP($B20&amp;"; "&amp;$K$11&amp;", "&amp;I$12,'FE Energie'!$G:$U,10,FALSE)),0,VLOOKUP($B20&amp;"; "&amp;$K$11&amp;", "&amp;I$12,'FE Energie'!$G:$U,10,FALSE))
+$M20*IF(ISNA(VLOOKUP($B20&amp;"; "&amp;$N$11&amp;", "&amp;I$12,'FE Energie'!$G:$U,10,FALSE)),0,VLOOKUP($B20&amp;"; "&amp;$N$11&amp;", "&amp;I$12,'FE Energie'!$G:$U,10,FALSE))
+$P20*IF(ISNA(VLOOKUP($B20&amp;"; "&amp;$Q$11&amp;", "&amp;I$12,'FE Energie'!$G:$U,10,FALSE)),0,VLOOKUP($B20&amp;"; "&amp;$Q$11&amp;", "&amp;I$12,'FE Energie'!$G:$U,10,FALSE))</f>
        <v>0</v>
      </c>
      <c r="AG20" s="622">
        <f>$G20*IF(ISNA((VLOOKUP($B20&amp;"; "&amp;$H$11&amp;", "&amp;H$12,'FE Energie'!$G:$U,12,FALSE)+VLOOKUP($B20&amp;"; "&amp;$H$11&amp;", "&amp;H$12,'FE Energie'!$G:$U,11,FALSE))),0,(VLOOKUP($B20&amp;"; "&amp;$H$11&amp;", "&amp;H$12,'FE Energie'!$G:$U,12,FALSE)+VLOOKUP($B20&amp;"; "&amp;$H$11&amp;", "&amp;H$12,'FE Energie'!$G:$U,11,FALSE)))
+$J20*IF(ISNA((VLOOKUP($B20&amp;"; "&amp;$K$11&amp;", "&amp;H$12,'FE Energie'!$G:$U,12,FALSE)+VLOOKUP($B20&amp;"; "&amp;$K$11&amp;", "&amp;H$12,'FE Energie'!$G:$U,11,FALSE))),0,(VLOOKUP($B20&amp;"; "&amp;$K$11&amp;", "&amp;H$12,'FE Energie'!$G:$U,12,FALSE)+VLOOKUP($B20&amp;"; "&amp;$K$11&amp;", "&amp;H$12,'FE Energie'!$G:$U,11,FALSE)))
+$M20*IF(ISNA((VLOOKUP($B20&amp;"; "&amp;$N$11&amp;", "&amp;H$12,'FE Energie'!$G:$U,12,FALSE)+VLOOKUP($B20&amp;"; "&amp;$N$11&amp;", "&amp;H$12,'FE Energie'!$G:$U,11,FALSE))),0,(VLOOKUP($B20&amp;"; "&amp;$N$11&amp;", "&amp;H$12,'FE Energie'!$G:$U,12,FALSE)+VLOOKUP($B20&amp;"; "&amp;$N$11&amp;", "&amp;H$12,'FE Energie'!$G:$U,11,FALSE)))
+$P20*IF(ISNA((VLOOKUP($B20&amp;"; "&amp;$Q$11&amp;", "&amp;H$12,'FE Energie'!$G:$U,12,FALSE)+VLOOKUP($B20&amp;"; "&amp;$Q$11&amp;", "&amp;H$12,'FE Energie'!$G:$U,11,FALSE))),0,(VLOOKUP($B20&amp;"; "&amp;$Q$11&amp;", "&amp;H$12,'FE Energie'!$G:$U,12,FALSE)+VLOOKUP($B20&amp;"; "&amp;$Q$11&amp;", "&amp;H$12,'FE Energie'!$G:$U,11,FALSE)))</f>
        <v>0</v>
      </c>
      <c r="AH20" s="622">
        <f>$G20*IF(ISNA((VLOOKUP($B20&amp;"; "&amp;$H$11&amp;", "&amp;I$12,'FE Energie'!$G:$U,12,FALSE)+VLOOKUP($B20&amp;"; "&amp;$H$11&amp;", "&amp;I$12,'FE Energie'!$G:$U,11,FALSE))),0,(VLOOKUP($B20&amp;"; "&amp;$H$11&amp;", "&amp;I$12,'FE Energie'!$G:$U,12,FALSE)+VLOOKUP($B20&amp;"; "&amp;$H$11&amp;", "&amp;I$12,'FE Energie'!$G:$U,11,FALSE)))
+$J20*IF(ISNA((VLOOKUP($B20&amp;"; "&amp;$K$11&amp;", "&amp;I$12,'FE Energie'!$G:$U,12,FALSE)+VLOOKUP($B20&amp;"; "&amp;$K$11&amp;", "&amp;I$12,'FE Energie'!$G:$U,11,FALSE))),0,(VLOOKUP($B20&amp;"; "&amp;$K$11&amp;", "&amp;I$12,'FE Energie'!$G:$U,12,FALSE)+VLOOKUP($B20&amp;"; "&amp;$K$11&amp;", "&amp;I$12,'FE Energie'!$G:$U,11,FALSE)))
+$M20*IF(ISNA((VLOOKUP($B20&amp;"; "&amp;$N$11&amp;", "&amp;I$12,'FE Energie'!$G:$U,12,FALSE)+VLOOKUP($B20&amp;"; "&amp;$N$11&amp;", "&amp;I$12,'FE Energie'!$G:$U,11,FALSE))),0,(VLOOKUP($B20&amp;"; "&amp;$N$11&amp;", "&amp;I$12,'FE Energie'!$G:$U,12,FALSE)+VLOOKUP($B20&amp;"; "&amp;$N$11&amp;", "&amp;I$12,'FE Energie'!$G:$U,11,FALSE)))
+$P20*IF(ISNA((VLOOKUP($B20&amp;"; "&amp;$Q$11&amp;", "&amp;I$12,'FE Energie'!$G:$U,12,FALSE)+VLOOKUP($B20&amp;"; "&amp;$Q$11&amp;", "&amp;I$12,'FE Energie'!$G:$U,11,FALSE))),0,(VLOOKUP($B20&amp;"; "&amp;$Q$11&amp;", "&amp;I$12,'FE Energie'!$G:$U,12,FALSE)+VLOOKUP($B20&amp;"; "&amp;$Q$11&amp;", "&amp;I$12,'FE Energie'!$G:$U,11,FALSE)))</f>
        <v>0</v>
      </c>
      <c r="AI20" s="622">
        <f>$G20*IF(ISNA(VLOOKUP($B20&amp;"; "&amp;$H$11&amp;", "&amp;H$12,'FE Energie'!$G:$U,13,FALSE)),0,VLOOKUP($B20&amp;"; "&amp;$H$11&amp;", "&amp;H$12,'FE Energie'!$G:$U,13,FALSE))
+$J20*IF(ISNA(VLOOKUP($B20&amp;"; "&amp;$K$11&amp;", "&amp;H$12,'FE Energie'!$G:$U,13,FALSE)),0,VLOOKUP($B20&amp;"; "&amp;$K$11&amp;", "&amp;H$12,'FE Energie'!$G:$U,13,FALSE))
+$M20*IF(ISNA(VLOOKUP($B20&amp;"; "&amp;$N$11&amp;", "&amp;H$12,'FE Energie'!$G:$U,13,FALSE)),0,VLOOKUP($B20&amp;"; "&amp;$N$11&amp;", "&amp;H$12,'FE Energie'!$G:$U,13,FALSE))
+$P20*IF(ISNA(VLOOKUP($B20&amp;"; "&amp;$Q$11&amp;", "&amp;H$12,'FE Energie'!$G:$U,13,FALSE)),0,VLOOKUP($B20&amp;"; "&amp;$Q$11&amp;", "&amp;H$12,'FE Energie'!$G:$U,13,FALSE))</f>
        <v>0</v>
      </c>
      <c r="AJ20" s="622">
        <f>$G20*IF(ISNA(VLOOKUP($B20&amp;"; "&amp;$H$11&amp;", "&amp;I$12,'FE Energie'!$G:$U,13,FALSE)),0,VLOOKUP($B20&amp;"; "&amp;$H$11&amp;", "&amp;I$12,'FE Energie'!$G:$U,13,FALSE))
+$J20*IF(ISNA(VLOOKUP($B20&amp;"; "&amp;$K$11&amp;", "&amp;I$12,'FE Energie'!$G:$U,13,FALSE)),0,VLOOKUP($B20&amp;"; "&amp;$K$11&amp;", "&amp;I$12,'FE Energie'!$G:$U,13,FALSE))
+$M20*IF(ISNA(VLOOKUP($B20&amp;"; "&amp;$N$11&amp;", "&amp;I$12,'FE Energie'!$G:$U,13,FALSE)),0,VLOOKUP($B20&amp;"; "&amp;$N$11&amp;", "&amp;I$12,'FE Energie'!$G:$U,13,FALSE))
+$P20*IF(ISNA(VLOOKUP($B20&amp;"; "&amp;$Q$11&amp;", "&amp;I$12,'FE Energie'!$G:$U,13,FALSE)),0,VLOOKUP($B20&amp;"; "&amp;$Q$11&amp;", "&amp;I$12,'FE Energie'!$G:$U,13,FALSE))</f>
        <v>0</v>
      </c>
      <c r="AK20" s="567">
        <f>$G20*IF(ISNA(VLOOKUP($B20&amp;"; "&amp;$H$11&amp;", "&amp;H$12,'FE Energie'!$G:$U,14,FALSE)),0,VLOOKUP($B20&amp;"; "&amp;$H$11&amp;", "&amp;H$12,'FE Energie'!$G:$U,14,FALSE))
+$J20*IF(ISNA(VLOOKUP($B20&amp;"; "&amp;$K$11&amp;", "&amp;H$12,'FE Energie'!$G:$U,14,FALSE)),0,VLOOKUP($B20&amp;"; "&amp;$K$11&amp;", "&amp;H$12,'FE Energie'!$G:$U,14,FALSE))
+$M20*IF(ISNA(VLOOKUP($B20&amp;"; "&amp;$N$11&amp;", "&amp;H$12,'FE Energie'!$G:$U,14,FALSE)),0,VLOOKUP($B20&amp;"; "&amp;$N$11&amp;", "&amp;H$12,'FE Energie'!$G:$U,14,FALSE))
+$P20*IF(ISNA(VLOOKUP($B20&amp;"; "&amp;$Q$11&amp;", "&amp;H$12,'FE Energie'!$G:$U,14,FALSE)),0,VLOOKUP($B20&amp;"; "&amp;$Q$11&amp;", "&amp;H$12,'FE Energie'!$G:$U,14,FALSE))</f>
        <v>0</v>
      </c>
      <c r="AL20" s="567">
        <f>$G20*IF(ISNA(VLOOKUP($B20&amp;"; "&amp;$H$11&amp;", "&amp;I$12,'FE Energie'!$G:$U,14,FALSE)),0,VLOOKUP($B20&amp;"; "&amp;$H$11&amp;", "&amp;I$12,'FE Energie'!$G:$U,14,FALSE))
+$J20*IF(ISNA(VLOOKUP($B20&amp;"; "&amp;$K$11&amp;", "&amp;I$12,'FE Energie'!$G:$U,14,FALSE)),0,VLOOKUP($B20&amp;"; "&amp;$K$11&amp;", "&amp;I$12,'FE Energie'!$G:$U,14,FALSE))
+$M20*IF(ISNA(VLOOKUP($B20&amp;"; "&amp;$N$11&amp;", "&amp;I$12,'FE Energie'!$G:$U,14,FALSE)),0,VLOOKUP($B20&amp;"; "&amp;$N$11&amp;", "&amp;I$12,'FE Energie'!$G:$U,14,FALSE))
+$P20*IF(ISNA(VLOOKUP($B20&amp;"; "&amp;$Q$11&amp;", "&amp;I$12,'FE Energie'!$G:$U,14,FALSE)),0,VLOOKUP($B20&amp;"; "&amp;$Q$11&amp;", "&amp;I$12,'FE Energie'!$G:$U,14,FALSE))</f>
        <v>0</v>
      </c>
      <c r="AM20" s="568">
        <f t="shared" si="2"/>
        <v>0</v>
      </c>
      <c r="AN20" s="568">
        <f t="shared" si="3"/>
        <v>0</v>
      </c>
      <c r="AO20" s="566">
        <f>$G20*IF(ISNA(VLOOKUP($B20&amp;"; "&amp;$H$11&amp;", "&amp;H$12,'FE Energie'!$G:$U,15,FALSE)),0,VLOOKUP($B20&amp;"; "&amp;$H$11&amp;", "&amp;H$12,'FE Energie'!$G:$U,15,FALSE))
+$J20*IF(ISNA(VLOOKUP($B20&amp;"; "&amp;$K$11&amp;", "&amp;H$12,'FE Energie'!$G:$U,15,FALSE)),0,VLOOKUP($B20&amp;"; "&amp;$K$11&amp;", "&amp;H$12,'FE Energie'!$G:$U,15,FALSE))
+$M20*IF(ISNA(VLOOKUP($B20&amp;"; "&amp;$N$11&amp;", "&amp;H$12,'FE Energie'!$G:$U,15,FALSE)),0,VLOOKUP($B20&amp;"; "&amp;$N$11&amp;", "&amp;H$12,'FE Energie'!$G:$U,15,FALSE))
+$P20*IF(ISNA(VLOOKUP($B20&amp;"; "&amp;$Q$11&amp;", "&amp;H$12,'FE Energie'!$G:$U,15,FALSE)),0,VLOOKUP($B20&amp;"; "&amp;$Q$11&amp;", "&amp;H$12,'FE Energie'!$G:$U,15,FALSE))</f>
        <v>0</v>
      </c>
      <c r="AP20" s="570">
        <f>$G20*IF(ISNA(VLOOKUP($B20&amp;"; "&amp;$H$11&amp;", "&amp;I$12,'FE Energie'!$G:$U,15,FALSE)),0,VLOOKUP($B20&amp;"; "&amp;$H$11&amp;", "&amp;I$12,'FE Energie'!$G:$U,15,FALSE))
+$J20*IF(ISNA(VLOOKUP($B20&amp;"; "&amp;$K$11&amp;", "&amp;I$12,'FE Energie'!$G:$U,15,FALSE)),0,VLOOKUP($B20&amp;"; "&amp;$K$11&amp;", "&amp;I$12,'FE Energie'!$G:$U,15,FALSE))
+$M20*IF(ISNA(VLOOKUP($B20&amp;"; "&amp;$N$11&amp;", "&amp;I$12,'FE Energie'!$G:$U,15,FALSE)),0,VLOOKUP($B20&amp;"; "&amp;$N$11&amp;", "&amp;I$12,'FE Energie'!$G:$U,15,FALSE))
+$P20*IF(ISNA(VLOOKUP($B20&amp;"; "&amp;$Q$11&amp;", "&amp;I$12,'FE Energie'!$G:$U,15,FALSE)),0,VLOOKUP($B20&amp;"; "&amp;$Q$11&amp;", "&amp;I$12,'FE Energie'!$G:$U,15,FALSE))</f>
        <v>0</v>
      </c>
      <c r="AQ20" s="114"/>
      <c r="AR20" s="1068">
        <f>IF($W20&lt;&gt;"votre valeur :",IF(ISNA(VLOOKUP($W20,Utilitaires!$N$566:$O$571,2,FALSE)),,VLOOKUP($W20,Utilitaires!$N$566:$O$571,2,FALSE)),$X20)</f>
        <v>0</v>
      </c>
      <c r="AS20" s="1068">
        <f>IF($W20&lt;&gt;"votre valeur :",IF(ISNA(VLOOKUP($W20,Utilitaires!$N$566:$O$571,2,FALSE)),,VLOOKUP($W20,Utilitaires!$N$566:$O$571,2,FALSE)),$X20)</f>
        <v>0</v>
      </c>
      <c r="AT20" s="1068">
        <f>IF($W20&lt;&gt;"votre valeur :",IF(ISNA(VLOOKUP($W20,Utilitaires!$N$566:$O$571,2,FALSE)),,VLOOKUP($W20,Utilitaires!$N$566:$O$571,2,FALSE)),$X20)</f>
        <v>0</v>
      </c>
      <c r="AU20" s="1170">
        <f>IF($W20&lt;&gt;"votre valeur :",IF(ISNA(VLOOKUP($W20,Utilitaires!$N$566:$O$571,2,FALSE)),,VLOOKUP($W20,Utilitaires!$N$566:$O$571,2,FALSE)),$X20)</f>
        <v>0</v>
      </c>
      <c r="AV20" s="1071">
        <f>IF(ISNA(SQRT(SUMSQ(VLOOKUP($B20&amp;"; "&amp;$H$11&amp;", "&amp;$H$12,'FE Energie'!$G:$U,7,FALSE),$AR20))),0,SQRT(SUMSQ(VLOOKUP($B20&amp;"; "&amp;$H$11&amp;", "&amp;$H$12,'FE Energie'!$G:$U,7,FALSE),$AR20)))</f>
        <v>0.05</v>
      </c>
      <c r="AW20" s="1071">
        <f>IF(ISNA(SQRT(SUMSQ(VLOOKUP($B20&amp;"; "&amp;$K$11&amp;", "&amp;$K$12,'FE Energie'!$G:$U,7,FALSE),$AS20))),0,SQRT(SUMSQ(VLOOKUP($B20&amp;"; "&amp;$K$11&amp;", "&amp;$K$12,'FE Energie'!$G:$U,7,FALSE),$AS20)))</f>
        <v>0</v>
      </c>
      <c r="AX20" s="1071">
        <f>IF(ISNA(SQRT(SUMSQ(VLOOKUP($B20&amp;"; "&amp;$N$11&amp;", "&amp;$N$12,'FE Energie'!$G:$U,7,FALSE),$AT20))),0,SQRT(SUMSQ(VLOOKUP($B20&amp;"; "&amp;$N$11&amp;", "&amp;$N$12,'FE Energie'!$G:$U,7,FALSE),$AT20)))</f>
        <v>0</v>
      </c>
      <c r="AY20" s="1071">
        <f>IF(ISNA(SQRT(SUMSQ(VLOOKUP($B20&amp;"; "&amp;$Q$11&amp;", "&amp;$Q$12,'FE Energie'!$G:$U,7,FALSE),$AU20))),0,SQRT(SUMSQ(VLOOKUP($B20&amp;"; "&amp;$Q$11&amp;", "&amp;$Q$12,'FE Energie'!$G:$U,7,FALSE),$AU20)))</f>
        <v>0</v>
      </c>
      <c r="AZ20" s="1072">
        <f>IF(ISNA(SQRT(SUMSQ(VLOOKUP($B20&amp;"; "&amp;$H$11&amp;", "&amp;$I$12,'FE Energie'!$G:$U,7,FALSE),$AR20))),0,SQRT(SUMSQ(VLOOKUP($B20&amp;"; "&amp;$H$11&amp;", "&amp;$I$12,'FE Energie'!$G:$U,7,FALSE),$AR20)))</f>
        <v>0.05</v>
      </c>
      <c r="BA20" s="1073">
        <f>IF(ISNA(SQRT(SUMSQ(VLOOKUP($B20&amp;"; "&amp;$K$11&amp;", "&amp;$L$12,'FE Energie'!$G:$U,7,FALSE),$AS20))),0,SQRT(SUMSQ(VLOOKUP($B20&amp;"; "&amp;$K$11&amp;", "&amp;$L$12,'FE Energie'!$G:$U,7,FALSE),$AS20)))</f>
        <v>0</v>
      </c>
      <c r="BB20" s="1073">
        <f>IF(ISNA(SQRT(SUMSQ(VLOOKUP($B20&amp;"; "&amp;$N$11&amp;", "&amp;$O$12,'FE Energie'!$G:$U,7,FALSE),$AT20))),0,SQRT(SUMSQ(VLOOKUP($B20&amp;"; "&amp;$N$11&amp;", "&amp;$O$12,'FE Energie'!$G:$U,7,FALSE),$AT20)))</f>
        <v>0</v>
      </c>
      <c r="BC20" s="1074">
        <f>IF(ISNA(SQRT(SUMSQ(VLOOKUP($B20&amp;"; "&amp;$Q$11&amp;", "&amp;$R$12,'FE Energie'!$G:$U,7,FALSE),$AU20))),0,SQRT(SUMSQ(VLOOKUP($B20&amp;"; "&amp;$Q$11&amp;", "&amp;$R$12,'FE Energie'!$G:$U,7,FALSE),$AU20)))</f>
        <v>0</v>
      </c>
    </row>
    <row r="21" spans="1:55" s="116" customFormat="1" ht="12.75" hidden="1" customHeight="1" outlineLevel="1">
      <c r="A21" s="114"/>
      <c r="B21" s="538" t="s">
        <v>1738</v>
      </c>
      <c r="C21" s="144"/>
      <c r="D21" s="316"/>
      <c r="E21" s="316"/>
      <c r="F21" s="824"/>
      <c r="G21" s="824"/>
      <c r="H21" s="336"/>
      <c r="I21" s="336"/>
      <c r="J21" s="824"/>
      <c r="K21" s="336"/>
      <c r="L21" s="336"/>
      <c r="M21" s="824"/>
      <c r="N21" s="336"/>
      <c r="O21" s="336"/>
      <c r="P21" s="1203"/>
      <c r="Q21" s="336"/>
      <c r="R21" s="336"/>
      <c r="S21" s="568"/>
      <c r="T21" s="569"/>
      <c r="U21" s="114"/>
      <c r="V21" s="1095"/>
      <c r="W21" s="822"/>
      <c r="X21" s="822"/>
      <c r="Y21" s="164"/>
      <c r="Z21" s="164"/>
      <c r="AA21" s="151"/>
      <c r="AB21" s="1806"/>
      <c r="AC21" s="1833"/>
      <c r="AD21" s="1835"/>
      <c r="AE21" s="567"/>
      <c r="AF21" s="567"/>
      <c r="AG21" s="622"/>
      <c r="AH21" s="622"/>
      <c r="AI21" s="622"/>
      <c r="AJ21" s="622"/>
      <c r="AK21" s="567"/>
      <c r="AL21" s="567"/>
      <c r="AM21" s="568"/>
      <c r="AN21" s="568"/>
      <c r="AO21" s="566"/>
      <c r="AP21" s="570"/>
      <c r="AQ21" s="114"/>
      <c r="AR21" s="1068"/>
      <c r="AS21" s="1068"/>
      <c r="AT21" s="1068"/>
      <c r="AU21" s="1170"/>
      <c r="AV21" s="1071"/>
      <c r="AW21" s="1071"/>
      <c r="AX21" s="1071"/>
      <c r="AY21" s="1071"/>
      <c r="AZ21" s="1072"/>
      <c r="BA21" s="1073"/>
      <c r="BB21" s="1073"/>
      <c r="BC21" s="1074"/>
    </row>
    <row r="22" spans="1:55" s="116" customFormat="1" ht="12.75" hidden="1" customHeight="1" outlineLevel="1">
      <c r="A22" s="114"/>
      <c r="B22" s="143" t="s">
        <v>1740</v>
      </c>
      <c r="C22" s="144"/>
      <c r="D22" s="316">
        <f t="shared" si="0"/>
        <v>0</v>
      </c>
      <c r="E22" s="316"/>
      <c r="F22" s="117"/>
      <c r="G22" s="1562"/>
      <c r="H22" s="336">
        <f>VLOOKUP($B22&amp;"; "&amp;$H$11&amp;", "&amp;H$12,'FE Energie'!$G:$U,9,FALSE)</f>
        <v>0.28399999999999997</v>
      </c>
      <c r="I22" s="336">
        <f>VLOOKUP($B22&amp;"; "&amp;$H$11&amp;", "&amp;I$12,'FE Energie'!$G:$U,9,FALSE)</f>
        <v>3.07</v>
      </c>
      <c r="J22" s="1562"/>
      <c r="K22" s="336">
        <f>VLOOKUP($B22&amp;"; "&amp;$K$11&amp;", "&amp;K$12,'FE Energie'!$G:$U,9,FALSE)</f>
        <v>3.1899999999999998E-2</v>
      </c>
      <c r="L22" s="336">
        <f>VLOOKUP($B22&amp;"; "&amp;$K$11&amp;", "&amp;L$12,'FE Energie'!$G:$U,9,FALSE)</f>
        <v>0.34499999999999997</v>
      </c>
      <c r="M22" s="1562"/>
      <c r="N22" s="336">
        <f>VLOOKUP($B22&amp;"; "&amp;$N$11&amp;", "&amp;N$12,'FE Energie'!$G:$U,9,FALSE)</f>
        <v>372</v>
      </c>
      <c r="O22" s="336">
        <f>VLOOKUP($B22&amp;"; "&amp;$N$11&amp;", "&amp;O$12,'FE Energie'!$G:$U,9,FALSE)</f>
        <v>4020</v>
      </c>
      <c r="P22" s="1562"/>
      <c r="Q22" s="336" t="e">
        <f>VLOOKUP($B22&amp;"; "&amp;$Q$11&amp;", "&amp;Q$12,'FE Energie'!$G:$U,9,FALSE)</f>
        <v>#N/A</v>
      </c>
      <c r="R22" s="336" t="e">
        <f>VLOOKUP($B22&amp;"; "&amp;$Q$11&amp;", "&amp;R$12,'FE Energie'!$G:$U,9,FALSE)</f>
        <v>#N/A</v>
      </c>
      <c r="S22" s="568">
        <f>IF(ISNA(G22*H22),0,G22*H22)+IF(ISNA(J22*K22),0,J22*K22)+IF(ISNA(M22*N22),0,M22*N22)+IF(ISNA(P22*Q22),0,P22*Q22)</f>
        <v>0</v>
      </c>
      <c r="T22" s="569">
        <f>IF(ISNA(G22*I22),0,G22*I22)+IF(ISNA(J22*L22),0,J22*L22)+IF(ISNA(M22*O22),0,M22*O22)+IF(ISNA(P22*R22),0,P22*R22)</f>
        <v>0</v>
      </c>
      <c r="U22" s="114"/>
      <c r="V22" s="1095">
        <f>IF(AA22=0,AA22,AA22/(S22+T22))</f>
        <v>0</v>
      </c>
      <c r="W22" s="345"/>
      <c r="X22" s="822"/>
      <c r="Y22" s="164">
        <f>SQRT(SUMSQ(IF(ISNA($G22*H22*AV22),0,$G22*H22*AV22),IF(ISNA($J22*K22*AW22),0,$J22*K22*AW22),IF(ISNA($M22*N22*AX22),0,$M22*N22*AX22),IF(ISNA($P22*Q22*AY22),0,$P22*Q22*AY22)))</f>
        <v>0</v>
      </c>
      <c r="Z22" s="164">
        <f>SQRT(SUMSQ(IF(ISNA($G22*I22*AZ22),0,$G22*I22*AZ22),IF(ISNA($J22*L22*BA22),0,$J22*L22*BA22),IF(ISNA($M22*O22*BB22),0,$M22*O22*BB22),IF(ISNA($P22*R22*BC22),0,$P22*R22*BC22)))</f>
        <v>0</v>
      </c>
      <c r="AA22" s="151">
        <f t="shared" si="1"/>
        <v>0</v>
      </c>
      <c r="AB22" s="1806"/>
      <c r="AC22" s="1833"/>
      <c r="AD22" s="1835"/>
      <c r="AE22" s="567">
        <f>$G22*IF(ISNA(VLOOKUP($B22&amp;"; "&amp;$H$11&amp;", "&amp;H$12,'FE Energie'!$G:$U,10,FALSE)),0,VLOOKUP($B22&amp;"; "&amp;$H$11&amp;", "&amp;H$12,'FE Energie'!$G:$U,10,FALSE))
+$J22*IF(ISNA(VLOOKUP($B22&amp;"; "&amp;$K$11&amp;", "&amp;H$12,'FE Energie'!$G:$U,10,FALSE)),0,VLOOKUP($B22&amp;"; "&amp;$K$11&amp;", "&amp;H$12,'FE Energie'!$G:$U,10,FALSE))
+$M22*IF(ISNA(VLOOKUP($B22&amp;"; "&amp;$N$11&amp;", "&amp;H$12,'FE Energie'!$G:$U,10,FALSE)),0,VLOOKUP($B22&amp;"; "&amp;$N$11&amp;", "&amp;H$12,'FE Energie'!$G:$U,10,FALSE))
+$P22*IF(ISNA(VLOOKUP($B22&amp;"; "&amp;$Q$11&amp;", "&amp;H$12,'FE Energie'!$G:$U,10,FALSE)),0,VLOOKUP($B22&amp;"; "&amp;$Q$11&amp;", "&amp;H$12,'FE Energie'!$G:$U,10,FALSE))</f>
        <v>0</v>
      </c>
      <c r="AF22" s="567">
        <f>$G22*IF(ISNA(VLOOKUP($B22&amp;"; "&amp;$H$11&amp;", "&amp;I$12,'FE Energie'!$G:$U,10,FALSE)),0,VLOOKUP($B22&amp;"; "&amp;$H$11&amp;", "&amp;I$12,'FE Energie'!$G:$U,10,FALSE))
+$J22*IF(ISNA(VLOOKUP($B22&amp;"; "&amp;$K$11&amp;", "&amp;I$12,'FE Energie'!$G:$U,10,FALSE)),0,VLOOKUP($B22&amp;"; "&amp;$K$11&amp;", "&amp;I$12,'FE Energie'!$G:$U,10,FALSE))
+$M22*IF(ISNA(VLOOKUP($B22&amp;"; "&amp;$N$11&amp;", "&amp;I$12,'FE Energie'!$G:$U,10,FALSE)),0,VLOOKUP($B22&amp;"; "&amp;$N$11&amp;", "&amp;I$12,'FE Energie'!$G:$U,10,FALSE))
+$P22*IF(ISNA(VLOOKUP($B22&amp;"; "&amp;$Q$11&amp;", "&amp;I$12,'FE Energie'!$G:$U,10,FALSE)),0,VLOOKUP($B22&amp;"; "&amp;$Q$11&amp;", "&amp;I$12,'FE Energie'!$G:$U,10,FALSE))</f>
        <v>0</v>
      </c>
      <c r="AG22" s="622">
        <f>$G22*IF(ISNA((VLOOKUP($B22&amp;"; "&amp;$H$11&amp;", "&amp;H$12,'FE Energie'!$G:$U,12,FALSE)+VLOOKUP($B22&amp;"; "&amp;$H$11&amp;", "&amp;H$12,'FE Energie'!$G:$U,11,FALSE))),0,(VLOOKUP($B22&amp;"; "&amp;$H$11&amp;", "&amp;H$12,'FE Energie'!$G:$U,12,FALSE)+VLOOKUP($B22&amp;"; "&amp;$H$11&amp;", "&amp;H$12,'FE Energie'!$G:$U,11,FALSE)))
+$J22*IF(ISNA((VLOOKUP($B22&amp;"; "&amp;$K$11&amp;", "&amp;H$12,'FE Energie'!$G:$U,12,FALSE)+VLOOKUP($B22&amp;"; "&amp;$K$11&amp;", "&amp;H$12,'FE Energie'!$G:$U,11,FALSE))),0,(VLOOKUP($B22&amp;"; "&amp;$K$11&amp;", "&amp;H$12,'FE Energie'!$G:$U,12,FALSE)+VLOOKUP($B22&amp;"; "&amp;$K$11&amp;", "&amp;H$12,'FE Energie'!$G:$U,11,FALSE)))
+$M22*IF(ISNA((VLOOKUP($B22&amp;"; "&amp;$N$11&amp;", "&amp;H$12,'FE Energie'!$G:$U,12,FALSE)+VLOOKUP($B22&amp;"; "&amp;$N$11&amp;", "&amp;H$12,'FE Energie'!$G:$U,11,FALSE))),0,(VLOOKUP($B22&amp;"; "&amp;$N$11&amp;", "&amp;H$12,'FE Energie'!$G:$U,12,FALSE)+VLOOKUP($B22&amp;"; "&amp;$N$11&amp;", "&amp;H$12,'FE Energie'!$G:$U,11,FALSE)))
+$P22*IF(ISNA((VLOOKUP($B22&amp;"; "&amp;$Q$11&amp;", "&amp;H$12,'FE Energie'!$G:$U,12,FALSE)+VLOOKUP($B22&amp;"; "&amp;$Q$11&amp;", "&amp;H$12,'FE Energie'!$G:$U,11,FALSE))),0,(VLOOKUP($B22&amp;"; "&amp;$Q$11&amp;", "&amp;H$12,'FE Energie'!$G:$U,12,FALSE)+VLOOKUP($B22&amp;"; "&amp;$Q$11&amp;", "&amp;H$12,'FE Energie'!$G:$U,11,FALSE)))</f>
        <v>0</v>
      </c>
      <c r="AH22" s="622">
        <f>$G22*IF(ISNA((VLOOKUP($B22&amp;"; "&amp;$H$11&amp;", "&amp;I$12,'FE Energie'!$G:$U,12,FALSE)+VLOOKUP($B22&amp;"; "&amp;$H$11&amp;", "&amp;I$12,'FE Energie'!$G:$U,11,FALSE))),0,(VLOOKUP($B22&amp;"; "&amp;$H$11&amp;", "&amp;I$12,'FE Energie'!$G:$U,12,FALSE)+VLOOKUP($B22&amp;"; "&amp;$H$11&amp;", "&amp;I$12,'FE Energie'!$G:$U,11,FALSE)))
+$J22*IF(ISNA((VLOOKUP($B22&amp;"; "&amp;$K$11&amp;", "&amp;I$12,'FE Energie'!$G:$U,12,FALSE)+VLOOKUP($B22&amp;"; "&amp;$K$11&amp;", "&amp;I$12,'FE Energie'!$G:$U,11,FALSE))),0,(VLOOKUP($B22&amp;"; "&amp;$K$11&amp;", "&amp;I$12,'FE Energie'!$G:$U,12,FALSE)+VLOOKUP($B22&amp;"; "&amp;$K$11&amp;", "&amp;I$12,'FE Energie'!$G:$U,11,FALSE)))
+$M22*IF(ISNA((VLOOKUP($B22&amp;"; "&amp;$N$11&amp;", "&amp;I$12,'FE Energie'!$G:$U,12,FALSE)+VLOOKUP($B22&amp;"; "&amp;$N$11&amp;", "&amp;I$12,'FE Energie'!$G:$U,11,FALSE))),0,(VLOOKUP($B22&amp;"; "&amp;$N$11&amp;", "&amp;I$12,'FE Energie'!$G:$U,12,FALSE)+VLOOKUP($B22&amp;"; "&amp;$N$11&amp;", "&amp;I$12,'FE Energie'!$G:$U,11,FALSE)))
+$P22*IF(ISNA((VLOOKUP($B22&amp;"; "&amp;$Q$11&amp;", "&amp;I$12,'FE Energie'!$G:$U,12,FALSE)+VLOOKUP($B22&amp;"; "&amp;$Q$11&amp;", "&amp;I$12,'FE Energie'!$G:$U,11,FALSE))),0,(VLOOKUP($B22&amp;"; "&amp;$Q$11&amp;", "&amp;I$12,'FE Energie'!$G:$U,12,FALSE)+VLOOKUP($B22&amp;"; "&amp;$Q$11&amp;", "&amp;I$12,'FE Energie'!$G:$U,11,FALSE)))</f>
        <v>0</v>
      </c>
      <c r="AI22" s="622">
        <f>$G22*IF(ISNA(VLOOKUP($B22&amp;"; "&amp;$H$11&amp;", "&amp;H$12,'FE Energie'!$G:$U,13,FALSE)),0,VLOOKUP($B22&amp;"; "&amp;$H$11&amp;", "&amp;H$12,'FE Energie'!$G:$U,13,FALSE))
+$J22*IF(ISNA(VLOOKUP($B22&amp;"; "&amp;$K$11&amp;", "&amp;H$12,'FE Energie'!$G:$U,13,FALSE)),0,VLOOKUP($B22&amp;"; "&amp;$K$11&amp;", "&amp;H$12,'FE Energie'!$G:$U,13,FALSE))
+$M22*IF(ISNA(VLOOKUP($B22&amp;"; "&amp;$N$11&amp;", "&amp;H$12,'FE Energie'!$G:$U,13,FALSE)),0,VLOOKUP($B22&amp;"; "&amp;$N$11&amp;", "&amp;H$12,'FE Energie'!$G:$U,13,FALSE))
+$P22*IF(ISNA(VLOOKUP($B22&amp;"; "&amp;$Q$11&amp;", "&amp;H$12,'FE Energie'!$G:$U,13,FALSE)),0,VLOOKUP($B22&amp;"; "&amp;$Q$11&amp;", "&amp;H$12,'FE Energie'!$G:$U,13,FALSE))</f>
        <v>0</v>
      </c>
      <c r="AJ22" s="622">
        <f>$G22*IF(ISNA(VLOOKUP($B22&amp;"; "&amp;$H$11&amp;", "&amp;I$12,'FE Energie'!$G:$U,13,FALSE)),0,VLOOKUP($B22&amp;"; "&amp;$H$11&amp;", "&amp;I$12,'FE Energie'!$G:$U,13,FALSE))
+$J22*IF(ISNA(VLOOKUP($B22&amp;"; "&amp;$K$11&amp;", "&amp;I$12,'FE Energie'!$G:$U,13,FALSE)),0,VLOOKUP($B22&amp;"; "&amp;$K$11&amp;", "&amp;I$12,'FE Energie'!$G:$U,13,FALSE))
+$M22*IF(ISNA(VLOOKUP($B22&amp;"; "&amp;$N$11&amp;", "&amp;I$12,'FE Energie'!$G:$U,13,FALSE)),0,VLOOKUP($B22&amp;"; "&amp;$N$11&amp;", "&amp;I$12,'FE Energie'!$G:$U,13,FALSE))
+$P22*IF(ISNA(VLOOKUP($B22&amp;"; "&amp;$Q$11&amp;", "&amp;I$12,'FE Energie'!$G:$U,13,FALSE)),0,VLOOKUP($B22&amp;"; "&amp;$Q$11&amp;", "&amp;I$12,'FE Energie'!$G:$U,13,FALSE))</f>
        <v>0</v>
      </c>
      <c r="AK22" s="567">
        <f>$G22*IF(ISNA(VLOOKUP($B22&amp;"; "&amp;$H$11&amp;", "&amp;H$12,'FE Energie'!$G:$U,14,FALSE)),0,VLOOKUP($B22&amp;"; "&amp;$H$11&amp;", "&amp;H$12,'FE Energie'!$G:$U,14,FALSE))
+$J22*IF(ISNA(VLOOKUP($B22&amp;"; "&amp;$K$11&amp;", "&amp;H$12,'FE Energie'!$G:$U,14,FALSE)),0,VLOOKUP($B22&amp;"; "&amp;$K$11&amp;", "&amp;H$12,'FE Energie'!$G:$U,14,FALSE))
+$M22*IF(ISNA(VLOOKUP($B22&amp;"; "&amp;$N$11&amp;", "&amp;H$12,'FE Energie'!$G:$U,14,FALSE)),0,VLOOKUP($B22&amp;"; "&amp;$N$11&amp;", "&amp;H$12,'FE Energie'!$G:$U,14,FALSE))
+$P22*IF(ISNA(VLOOKUP($B22&amp;"; "&amp;$Q$11&amp;", "&amp;H$12,'FE Energie'!$G:$U,14,FALSE)),0,VLOOKUP($B22&amp;"; "&amp;$Q$11&amp;", "&amp;H$12,'FE Energie'!$G:$U,14,FALSE))</f>
        <v>0</v>
      </c>
      <c r="AL22" s="567">
        <f>$G22*IF(ISNA(VLOOKUP($B22&amp;"; "&amp;$H$11&amp;", "&amp;I$12,'FE Energie'!$G:$U,14,FALSE)),0,VLOOKUP($B22&amp;"; "&amp;$H$11&amp;", "&amp;I$12,'FE Energie'!$G:$U,14,FALSE))
+$J22*IF(ISNA(VLOOKUP($B22&amp;"; "&amp;$K$11&amp;", "&amp;I$12,'FE Energie'!$G:$U,14,FALSE)),0,VLOOKUP($B22&amp;"; "&amp;$K$11&amp;", "&amp;I$12,'FE Energie'!$G:$U,14,FALSE))
+$M22*IF(ISNA(VLOOKUP($B22&amp;"; "&amp;$N$11&amp;", "&amp;I$12,'FE Energie'!$G:$U,14,FALSE)),0,VLOOKUP($B22&amp;"; "&amp;$N$11&amp;", "&amp;I$12,'FE Energie'!$G:$U,14,FALSE))
+$P22*IF(ISNA(VLOOKUP($B22&amp;"; "&amp;$Q$11&amp;", "&amp;I$12,'FE Energie'!$G:$U,14,FALSE)),0,VLOOKUP($B22&amp;"; "&amp;$Q$11&amp;", "&amp;I$12,'FE Energie'!$G:$U,14,FALSE))</f>
        <v>0</v>
      </c>
      <c r="AM22" s="568">
        <f t="shared" si="2"/>
        <v>0</v>
      </c>
      <c r="AN22" s="568">
        <f t="shared" si="3"/>
        <v>0</v>
      </c>
      <c r="AO22" s="566">
        <f>$G22*IF(ISNA(VLOOKUP($B22&amp;"; "&amp;$H$11&amp;", "&amp;H$12,'FE Energie'!$G:$U,15,FALSE)),0,VLOOKUP($B22&amp;"; "&amp;$H$11&amp;", "&amp;H$12,'FE Energie'!$G:$U,15,FALSE))
+$J22*IF(ISNA(VLOOKUP($B22&amp;"; "&amp;$K$11&amp;", "&amp;H$12,'FE Energie'!$G:$U,15,FALSE)),0,VLOOKUP($B22&amp;"; "&amp;$K$11&amp;", "&amp;H$12,'FE Energie'!$G:$U,15,FALSE))
+$M22*IF(ISNA(VLOOKUP($B22&amp;"; "&amp;$N$11&amp;", "&amp;H$12,'FE Energie'!$G:$U,15,FALSE)),0,VLOOKUP($B22&amp;"; "&amp;$N$11&amp;", "&amp;H$12,'FE Energie'!$G:$U,15,FALSE))
+$P22*IF(ISNA(VLOOKUP($B22&amp;"; "&amp;$Q$11&amp;", "&amp;H$12,'FE Energie'!$G:$U,15,FALSE)),0,VLOOKUP($B22&amp;"; "&amp;$Q$11&amp;", "&amp;H$12,'FE Energie'!$G:$U,15,FALSE))</f>
        <v>0</v>
      </c>
      <c r="AP22" s="570">
        <f>$G22*IF(ISNA(VLOOKUP($B22&amp;"; "&amp;$H$11&amp;", "&amp;I$12,'FE Energie'!$G:$U,15,FALSE)),0,VLOOKUP($B22&amp;"; "&amp;$H$11&amp;", "&amp;I$12,'FE Energie'!$G:$U,15,FALSE))
+$J22*IF(ISNA(VLOOKUP($B22&amp;"; "&amp;$K$11&amp;", "&amp;I$12,'FE Energie'!$G:$U,15,FALSE)),0,VLOOKUP($B22&amp;"; "&amp;$K$11&amp;", "&amp;I$12,'FE Energie'!$G:$U,15,FALSE))
+$M22*IF(ISNA(VLOOKUP($B22&amp;"; "&amp;$N$11&amp;", "&amp;I$12,'FE Energie'!$G:$U,15,FALSE)),0,VLOOKUP($B22&amp;"; "&amp;$N$11&amp;", "&amp;I$12,'FE Energie'!$G:$U,15,FALSE))
+$P22*IF(ISNA(VLOOKUP($B22&amp;"; "&amp;$Q$11&amp;", "&amp;I$12,'FE Energie'!$G:$U,15,FALSE)),0,VLOOKUP($B22&amp;"; "&amp;$Q$11&amp;", "&amp;I$12,'FE Energie'!$G:$U,15,FALSE))</f>
        <v>0</v>
      </c>
      <c r="AQ22" s="114"/>
      <c r="AR22" s="1068">
        <f>IF($W22&lt;&gt;"votre valeur :",IF(ISNA(VLOOKUP($W22,Utilitaires!$N$566:$O$571,2,FALSE)),,VLOOKUP($W22,Utilitaires!$N$566:$O$571,2,FALSE)),$X22)</f>
        <v>0</v>
      </c>
      <c r="AS22" s="1068">
        <f>IF($W22&lt;&gt;"votre valeur :",IF(ISNA(VLOOKUP($W22,Utilitaires!$N$566:$O$571,2,FALSE)),,VLOOKUP($W22,Utilitaires!$N$566:$O$571,2,FALSE)),$X22)</f>
        <v>0</v>
      </c>
      <c r="AT22" s="1068">
        <f>IF($W22&lt;&gt;"votre valeur :",IF(ISNA(VLOOKUP($W22,Utilitaires!$N$566:$O$571,2,FALSE)),,VLOOKUP($W22,Utilitaires!$N$566:$O$571,2,FALSE)),$X22)</f>
        <v>0</v>
      </c>
      <c r="AU22" s="1170">
        <f>IF($W22&lt;&gt;"votre valeur :",IF(ISNA(VLOOKUP($W22,Utilitaires!$N$566:$O$571,2,FALSE)),,VLOOKUP($W22,Utilitaires!$N$566:$O$571,2,FALSE)),$X22)</f>
        <v>0</v>
      </c>
      <c r="AV22" s="1071">
        <f>IF(ISNA(SQRT(SUMSQ(VLOOKUP($B22&amp;"; "&amp;$H$11&amp;", "&amp;$H$12,'FE Energie'!$G:$U,7,FALSE),$AR22))),0,SQRT(SUMSQ(VLOOKUP($B22&amp;"; "&amp;$H$11&amp;", "&amp;$H$12,'FE Energie'!$G:$U,7,FALSE),$AR22)))</f>
        <v>0.2</v>
      </c>
      <c r="AW22" s="1071">
        <f>IF(ISNA(SQRT(SUMSQ(VLOOKUP($B22&amp;"; "&amp;$K$11&amp;", "&amp;$K$12,'FE Energie'!$G:$U,7,FALSE),$AS22))),0,SQRT(SUMSQ(VLOOKUP($B22&amp;"; "&amp;$K$11&amp;", "&amp;$K$12,'FE Energie'!$G:$U,7,FALSE),$AS22)))</f>
        <v>0.2</v>
      </c>
      <c r="AX22" s="1071">
        <f>IF(ISNA(SQRT(SUMSQ(VLOOKUP($B22&amp;"; "&amp;$N$11&amp;", "&amp;$N$12,'FE Energie'!$G:$U,7,FALSE),$AT22))),0,SQRT(SUMSQ(VLOOKUP($B22&amp;"; "&amp;$N$11&amp;", "&amp;$N$12,'FE Energie'!$G:$U,7,FALSE),$AT22)))</f>
        <v>0.2</v>
      </c>
      <c r="AY22" s="1071">
        <f>IF(ISNA(SQRT(SUMSQ(VLOOKUP($B22&amp;"; "&amp;$Q$11&amp;", "&amp;$Q$12,'FE Energie'!$G:$U,7,FALSE),$AU22))),0,SQRT(SUMSQ(VLOOKUP($B22&amp;"; "&amp;$Q$11&amp;", "&amp;$Q$12,'FE Energie'!$G:$U,7,FALSE),$AU22)))</f>
        <v>0</v>
      </c>
      <c r="AZ22" s="1072">
        <f>IF(ISNA(SQRT(SUMSQ(VLOOKUP($B22&amp;"; "&amp;$H$11&amp;", "&amp;$I$12,'FE Energie'!$G:$U,7,FALSE),$AR22))),0,SQRT(SUMSQ(VLOOKUP($B22&amp;"; "&amp;$H$11&amp;", "&amp;$I$12,'FE Energie'!$G:$U,7,FALSE),$AR22)))</f>
        <v>0.2</v>
      </c>
      <c r="BA22" s="1073">
        <f>IF(ISNA(SQRT(SUMSQ(VLOOKUP($B22&amp;"; "&amp;$K$11&amp;", "&amp;$L$12,'FE Energie'!$G:$U,7,FALSE),$AS22))),0,SQRT(SUMSQ(VLOOKUP($B22&amp;"; "&amp;$K$11&amp;", "&amp;$L$12,'FE Energie'!$G:$U,7,FALSE),$AS22)))</f>
        <v>0.2</v>
      </c>
      <c r="BB22" s="1073">
        <f>IF(ISNA(SQRT(SUMSQ(VLOOKUP($B22&amp;"; "&amp;$N$11&amp;", "&amp;$O$12,'FE Energie'!$G:$U,7,FALSE),$AT22))),0,SQRT(SUMSQ(VLOOKUP($B22&amp;"; "&amp;$N$11&amp;", "&amp;$O$12,'FE Energie'!$G:$U,7,FALSE),$AT22)))</f>
        <v>0.2</v>
      </c>
      <c r="BC22" s="1074">
        <f>IF(ISNA(SQRT(SUMSQ(VLOOKUP($B22&amp;"; "&amp;$Q$11&amp;", "&amp;$R$12,'FE Energie'!$G:$U,7,FALSE),$AU22))),0,SQRT(SUMSQ(VLOOKUP($B22&amp;"; "&amp;$Q$11&amp;", "&amp;$R$12,'FE Energie'!$G:$U,7,FALSE),$AU22)))</f>
        <v>0</v>
      </c>
    </row>
    <row r="23" spans="1:55" s="116" customFormat="1" ht="12.75" hidden="1" customHeight="1" outlineLevel="1">
      <c r="A23" s="114"/>
      <c r="B23" s="143" t="s">
        <v>1741</v>
      </c>
      <c r="C23" s="144"/>
      <c r="D23" s="316">
        <f t="shared" si="0"/>
        <v>0</v>
      </c>
      <c r="E23" s="316"/>
      <c r="F23" s="123"/>
      <c r="G23" s="1563"/>
      <c r="H23" s="336">
        <f>VLOOKUP($B23&amp;"; "&amp;$H$11&amp;", "&amp;H$12,'FE Energie'!$G:$U,9,FALSE)</f>
        <v>0.10299999999999999</v>
      </c>
      <c r="I23" s="336">
        <f>VLOOKUP($B23&amp;"; "&amp;$H$11&amp;", "&amp;I$12,'FE Energie'!$G:$U,9,FALSE)</f>
        <v>1.28</v>
      </c>
      <c r="J23" s="1563"/>
      <c r="K23" s="336">
        <f>VLOOKUP($B23&amp;"; "&amp;$K$11&amp;", "&amp;K$12,'FE Energie'!$G:$U,9,FALSE)</f>
        <v>3.1899999999999998E-2</v>
      </c>
      <c r="L23" s="336">
        <f>VLOOKUP($B23&amp;"; "&amp;$K$11&amp;", "&amp;L$12,'FE Energie'!$G:$U,9,FALSE)</f>
        <v>0.39800000000000002</v>
      </c>
      <c r="M23" s="1563"/>
      <c r="N23" s="336">
        <f>VLOOKUP($B23&amp;"; "&amp;$N$11&amp;", "&amp;N$12,'FE Energie'!$G:$U,9,FALSE)</f>
        <v>373</v>
      </c>
      <c r="O23" s="336">
        <f>VLOOKUP($B23&amp;"; "&amp;$N$11&amp;", "&amp;O$12,'FE Energie'!$G:$U,9,FALSE)</f>
        <v>4640</v>
      </c>
      <c r="P23" s="1563"/>
      <c r="Q23" s="336" t="e">
        <f>VLOOKUP($B23&amp;"; "&amp;$Q$11&amp;", "&amp;Q$12,'FE Energie'!$G:$U,9,FALSE)</f>
        <v>#N/A</v>
      </c>
      <c r="R23" s="336" t="e">
        <f>VLOOKUP($B23&amp;"; "&amp;$Q$11&amp;", "&amp;R$12,'FE Energie'!$G:$U,9,FALSE)</f>
        <v>#N/A</v>
      </c>
      <c r="S23" s="568">
        <f>IF(ISNA(G23*H23),0,G23*H23)+IF(ISNA(J23*K23),0,J23*K23)+IF(ISNA(M23*N23),0,M23*N23)+IF(ISNA(P23*Q23),0,P23*Q23)</f>
        <v>0</v>
      </c>
      <c r="T23" s="569">
        <f>IF(ISNA(G23*I23),0,G23*I23)+IF(ISNA(J23*L23),0,J23*L23)+IF(ISNA(M23*O23),0,M23*O23)+IF(ISNA(P23*R23),0,P23*R23)</f>
        <v>0</v>
      </c>
      <c r="U23" s="114"/>
      <c r="V23" s="1095">
        <f>IF(AA23=0,AA23,AA23/(S23+T23))</f>
        <v>0</v>
      </c>
      <c r="W23" s="347"/>
      <c r="X23" s="822"/>
      <c r="Y23" s="164">
        <f>SQRT(SUMSQ(IF(ISNA($G23*H23*AV23),0,$G23*H23*AV23),IF(ISNA($J23*K23*AW23),0,$J23*K23*AW23),IF(ISNA($M23*N23*AX23),0,$M23*N23*AX23),IF(ISNA($P23*Q23*AY23),0,$P23*Q23*AY23)))</f>
        <v>0</v>
      </c>
      <c r="Z23" s="164">
        <f>SQRT(SUMSQ(IF(ISNA($G23*I23*AZ23),0,$G23*I23*AZ23),IF(ISNA($J23*L23*BA23),0,$J23*L23*BA23),IF(ISNA($M23*O23*BB23),0,$M23*O23*BB23),IF(ISNA($P23*R23*BC23),0,$P23*R23*BC23)))</f>
        <v>0</v>
      </c>
      <c r="AA23" s="151">
        <f t="shared" si="1"/>
        <v>0</v>
      </c>
      <c r="AB23" s="1806"/>
      <c r="AC23" s="1833"/>
      <c r="AD23" s="1835"/>
      <c r="AE23" s="567">
        <f>$G23*IF(ISNA(VLOOKUP($B23&amp;"; "&amp;$H$11&amp;", "&amp;H$12,'FE Energie'!$G:$U,10,FALSE)),0,VLOOKUP($B23&amp;"; "&amp;$H$11&amp;", "&amp;H$12,'FE Energie'!$G:$U,10,FALSE))
+$J23*IF(ISNA(VLOOKUP($B23&amp;"; "&amp;$K$11&amp;", "&amp;H$12,'FE Energie'!$G:$U,10,FALSE)),0,VLOOKUP($B23&amp;"; "&amp;$K$11&amp;", "&amp;H$12,'FE Energie'!$G:$U,10,FALSE))
+$M23*IF(ISNA(VLOOKUP($B23&amp;"; "&amp;$N$11&amp;", "&amp;H$12,'FE Energie'!$G:$U,10,FALSE)),0,VLOOKUP($B23&amp;"; "&amp;$N$11&amp;", "&amp;H$12,'FE Energie'!$G:$U,10,FALSE))
+$P23*IF(ISNA(VLOOKUP($B23&amp;"; "&amp;$Q$11&amp;", "&amp;H$12,'FE Energie'!$G:$U,10,FALSE)),0,VLOOKUP($B23&amp;"; "&amp;$Q$11&amp;", "&amp;H$12,'FE Energie'!$G:$U,10,FALSE))</f>
        <v>0</v>
      </c>
      <c r="AF23" s="567">
        <f>$G23*IF(ISNA(VLOOKUP($B23&amp;"; "&amp;$H$11&amp;", "&amp;I$12,'FE Energie'!$G:$U,10,FALSE)),0,VLOOKUP($B23&amp;"; "&amp;$H$11&amp;", "&amp;I$12,'FE Energie'!$G:$U,10,FALSE))
+$J23*IF(ISNA(VLOOKUP($B23&amp;"; "&amp;$K$11&amp;", "&amp;I$12,'FE Energie'!$G:$U,10,FALSE)),0,VLOOKUP($B23&amp;"; "&amp;$K$11&amp;", "&amp;I$12,'FE Energie'!$G:$U,10,FALSE))
+$M23*IF(ISNA(VLOOKUP($B23&amp;"; "&amp;$N$11&amp;", "&amp;I$12,'FE Energie'!$G:$U,10,FALSE)),0,VLOOKUP($B23&amp;"; "&amp;$N$11&amp;", "&amp;I$12,'FE Energie'!$G:$U,10,FALSE))
+$P23*IF(ISNA(VLOOKUP($B23&amp;"; "&amp;$Q$11&amp;", "&amp;I$12,'FE Energie'!$G:$U,10,FALSE)),0,VLOOKUP($B23&amp;"; "&amp;$Q$11&amp;", "&amp;I$12,'FE Energie'!$G:$U,10,FALSE))</f>
        <v>0</v>
      </c>
      <c r="AG23" s="622">
        <f>$G23*IF(ISNA((VLOOKUP($B23&amp;"; "&amp;$H$11&amp;", "&amp;H$12,'FE Energie'!$G:$U,12,FALSE)+VLOOKUP($B23&amp;"; "&amp;$H$11&amp;", "&amp;H$12,'FE Energie'!$G:$U,11,FALSE))),0,(VLOOKUP($B23&amp;"; "&amp;$H$11&amp;", "&amp;H$12,'FE Energie'!$G:$U,12,FALSE)+VLOOKUP($B23&amp;"; "&amp;$H$11&amp;", "&amp;H$12,'FE Energie'!$G:$U,11,FALSE)))
+$J23*IF(ISNA((VLOOKUP($B23&amp;"; "&amp;$K$11&amp;", "&amp;H$12,'FE Energie'!$G:$U,12,FALSE)+VLOOKUP($B23&amp;"; "&amp;$K$11&amp;", "&amp;H$12,'FE Energie'!$G:$U,11,FALSE))),0,(VLOOKUP($B23&amp;"; "&amp;$K$11&amp;", "&amp;H$12,'FE Energie'!$G:$U,12,FALSE)+VLOOKUP($B23&amp;"; "&amp;$K$11&amp;", "&amp;H$12,'FE Energie'!$G:$U,11,FALSE)))
+$M23*IF(ISNA((VLOOKUP($B23&amp;"; "&amp;$N$11&amp;", "&amp;H$12,'FE Energie'!$G:$U,12,FALSE)+VLOOKUP($B23&amp;"; "&amp;$N$11&amp;", "&amp;H$12,'FE Energie'!$G:$U,11,FALSE))),0,(VLOOKUP($B23&amp;"; "&amp;$N$11&amp;", "&amp;H$12,'FE Energie'!$G:$U,12,FALSE)+VLOOKUP($B23&amp;"; "&amp;$N$11&amp;", "&amp;H$12,'FE Energie'!$G:$U,11,FALSE)))
+$P23*IF(ISNA((VLOOKUP($B23&amp;"; "&amp;$Q$11&amp;", "&amp;H$12,'FE Energie'!$G:$U,12,FALSE)+VLOOKUP($B23&amp;"; "&amp;$Q$11&amp;", "&amp;H$12,'FE Energie'!$G:$U,11,FALSE))),0,(VLOOKUP($B23&amp;"; "&amp;$Q$11&amp;", "&amp;H$12,'FE Energie'!$G:$U,12,FALSE)+VLOOKUP($B23&amp;"; "&amp;$Q$11&amp;", "&amp;H$12,'FE Energie'!$G:$U,11,FALSE)))</f>
        <v>0</v>
      </c>
      <c r="AH23" s="622">
        <f>$G23*IF(ISNA((VLOOKUP($B23&amp;"; "&amp;$H$11&amp;", "&amp;I$12,'FE Energie'!$G:$U,12,FALSE)+VLOOKUP($B23&amp;"; "&amp;$H$11&amp;", "&amp;I$12,'FE Energie'!$G:$U,11,FALSE))),0,(VLOOKUP($B23&amp;"; "&amp;$H$11&amp;", "&amp;I$12,'FE Energie'!$G:$U,12,FALSE)+VLOOKUP($B23&amp;"; "&amp;$H$11&amp;", "&amp;I$12,'FE Energie'!$G:$U,11,FALSE)))
+$J23*IF(ISNA((VLOOKUP($B23&amp;"; "&amp;$K$11&amp;", "&amp;I$12,'FE Energie'!$G:$U,12,FALSE)+VLOOKUP($B23&amp;"; "&amp;$K$11&amp;", "&amp;I$12,'FE Energie'!$G:$U,11,FALSE))),0,(VLOOKUP($B23&amp;"; "&amp;$K$11&amp;", "&amp;I$12,'FE Energie'!$G:$U,12,FALSE)+VLOOKUP($B23&amp;"; "&amp;$K$11&amp;", "&amp;I$12,'FE Energie'!$G:$U,11,FALSE)))
+$M23*IF(ISNA((VLOOKUP($B23&amp;"; "&amp;$N$11&amp;", "&amp;I$12,'FE Energie'!$G:$U,12,FALSE)+VLOOKUP($B23&amp;"; "&amp;$N$11&amp;", "&amp;I$12,'FE Energie'!$G:$U,11,FALSE))),0,(VLOOKUP($B23&amp;"; "&amp;$N$11&amp;", "&amp;I$12,'FE Energie'!$G:$U,12,FALSE)+VLOOKUP($B23&amp;"; "&amp;$N$11&amp;", "&amp;I$12,'FE Energie'!$G:$U,11,FALSE)))
+$P23*IF(ISNA((VLOOKUP($B23&amp;"; "&amp;$Q$11&amp;", "&amp;I$12,'FE Energie'!$G:$U,12,FALSE)+VLOOKUP($B23&amp;"; "&amp;$Q$11&amp;", "&amp;I$12,'FE Energie'!$G:$U,11,FALSE))),0,(VLOOKUP($B23&amp;"; "&amp;$Q$11&amp;", "&amp;I$12,'FE Energie'!$G:$U,12,FALSE)+VLOOKUP($B23&amp;"; "&amp;$Q$11&amp;", "&amp;I$12,'FE Energie'!$G:$U,11,FALSE)))</f>
        <v>0</v>
      </c>
      <c r="AI23" s="622">
        <f>$G23*IF(ISNA(VLOOKUP($B23&amp;"; "&amp;$H$11&amp;", "&amp;H$12,'FE Energie'!$G:$U,13,FALSE)),0,VLOOKUP($B23&amp;"; "&amp;$H$11&amp;", "&amp;H$12,'FE Energie'!$G:$U,13,FALSE))
+$J23*IF(ISNA(VLOOKUP($B23&amp;"; "&amp;$K$11&amp;", "&amp;H$12,'FE Energie'!$G:$U,13,FALSE)),0,VLOOKUP($B23&amp;"; "&amp;$K$11&amp;", "&amp;H$12,'FE Energie'!$G:$U,13,FALSE))
+$M23*IF(ISNA(VLOOKUP($B23&amp;"; "&amp;$N$11&amp;", "&amp;H$12,'FE Energie'!$G:$U,13,FALSE)),0,VLOOKUP($B23&amp;"; "&amp;$N$11&amp;", "&amp;H$12,'FE Energie'!$G:$U,13,FALSE))
+$P23*IF(ISNA(VLOOKUP($B23&amp;"; "&amp;$Q$11&amp;", "&amp;H$12,'FE Energie'!$G:$U,13,FALSE)),0,VLOOKUP($B23&amp;"; "&amp;$Q$11&amp;", "&amp;H$12,'FE Energie'!$G:$U,13,FALSE))</f>
        <v>0</v>
      </c>
      <c r="AJ23" s="622">
        <f>$G23*IF(ISNA(VLOOKUP($B23&amp;"; "&amp;$H$11&amp;", "&amp;I$12,'FE Energie'!$G:$U,13,FALSE)),0,VLOOKUP($B23&amp;"; "&amp;$H$11&amp;", "&amp;I$12,'FE Energie'!$G:$U,13,FALSE))
+$J23*IF(ISNA(VLOOKUP($B23&amp;"; "&amp;$K$11&amp;", "&amp;I$12,'FE Energie'!$G:$U,13,FALSE)),0,VLOOKUP($B23&amp;"; "&amp;$K$11&amp;", "&amp;I$12,'FE Energie'!$G:$U,13,FALSE))
+$M23*IF(ISNA(VLOOKUP($B23&amp;"; "&amp;$N$11&amp;", "&amp;I$12,'FE Energie'!$G:$U,13,FALSE)),0,VLOOKUP($B23&amp;"; "&amp;$N$11&amp;", "&amp;I$12,'FE Energie'!$G:$U,13,FALSE))
+$P23*IF(ISNA(VLOOKUP($B23&amp;"; "&amp;$Q$11&amp;", "&amp;I$12,'FE Energie'!$G:$U,13,FALSE)),0,VLOOKUP($B23&amp;"; "&amp;$Q$11&amp;", "&amp;I$12,'FE Energie'!$G:$U,13,FALSE))</f>
        <v>0</v>
      </c>
      <c r="AK23" s="567">
        <f>$G23*IF(ISNA(VLOOKUP($B23&amp;"; "&amp;$H$11&amp;", "&amp;H$12,'FE Energie'!$G:$U,14,FALSE)),0,VLOOKUP($B23&amp;"; "&amp;$H$11&amp;", "&amp;H$12,'FE Energie'!$G:$U,14,FALSE))
+$J23*IF(ISNA(VLOOKUP($B23&amp;"; "&amp;$K$11&amp;", "&amp;H$12,'FE Energie'!$G:$U,14,FALSE)),0,VLOOKUP($B23&amp;"; "&amp;$K$11&amp;", "&amp;H$12,'FE Energie'!$G:$U,14,FALSE))
+$M23*IF(ISNA(VLOOKUP($B23&amp;"; "&amp;$N$11&amp;", "&amp;H$12,'FE Energie'!$G:$U,14,FALSE)),0,VLOOKUP($B23&amp;"; "&amp;$N$11&amp;", "&amp;H$12,'FE Energie'!$G:$U,14,FALSE))
+$P23*IF(ISNA(VLOOKUP($B23&amp;"; "&amp;$Q$11&amp;", "&amp;H$12,'FE Energie'!$G:$U,14,FALSE)),0,VLOOKUP($B23&amp;"; "&amp;$Q$11&amp;", "&amp;H$12,'FE Energie'!$G:$U,14,FALSE))</f>
        <v>0</v>
      </c>
      <c r="AL23" s="567">
        <f>$G23*IF(ISNA(VLOOKUP($B23&amp;"; "&amp;$H$11&amp;", "&amp;I$12,'FE Energie'!$G:$U,14,FALSE)),0,VLOOKUP($B23&amp;"; "&amp;$H$11&amp;", "&amp;I$12,'FE Energie'!$G:$U,14,FALSE))
+$J23*IF(ISNA(VLOOKUP($B23&amp;"; "&amp;$K$11&amp;", "&amp;I$12,'FE Energie'!$G:$U,14,FALSE)),0,VLOOKUP($B23&amp;"; "&amp;$K$11&amp;", "&amp;I$12,'FE Energie'!$G:$U,14,FALSE))
+$M23*IF(ISNA(VLOOKUP($B23&amp;"; "&amp;$N$11&amp;", "&amp;I$12,'FE Energie'!$G:$U,14,FALSE)),0,VLOOKUP($B23&amp;"; "&amp;$N$11&amp;", "&amp;I$12,'FE Energie'!$G:$U,14,FALSE))
+$P23*IF(ISNA(VLOOKUP($B23&amp;"; "&amp;$Q$11&amp;", "&amp;I$12,'FE Energie'!$G:$U,14,FALSE)),0,VLOOKUP($B23&amp;"; "&amp;$Q$11&amp;", "&amp;I$12,'FE Energie'!$G:$U,14,FALSE))</f>
        <v>0</v>
      </c>
      <c r="AM23" s="568">
        <f t="shared" si="2"/>
        <v>0</v>
      </c>
      <c r="AN23" s="568">
        <f t="shared" si="3"/>
        <v>0</v>
      </c>
      <c r="AO23" s="566">
        <f>$G23*IF(ISNA(VLOOKUP($B23&amp;"; "&amp;$H$11&amp;", "&amp;H$12,'FE Energie'!$G:$U,15,FALSE)),0,VLOOKUP($B23&amp;"; "&amp;$H$11&amp;", "&amp;H$12,'FE Energie'!$G:$U,15,FALSE))
+$J23*IF(ISNA(VLOOKUP($B23&amp;"; "&amp;$K$11&amp;", "&amp;H$12,'FE Energie'!$G:$U,15,FALSE)),0,VLOOKUP($B23&amp;"; "&amp;$K$11&amp;", "&amp;H$12,'FE Energie'!$G:$U,15,FALSE))
+$M23*IF(ISNA(VLOOKUP($B23&amp;"; "&amp;$N$11&amp;", "&amp;H$12,'FE Energie'!$G:$U,15,FALSE)),0,VLOOKUP($B23&amp;"; "&amp;$N$11&amp;", "&amp;H$12,'FE Energie'!$G:$U,15,FALSE))
+$P23*IF(ISNA(VLOOKUP($B23&amp;"; "&amp;$Q$11&amp;", "&amp;H$12,'FE Energie'!$G:$U,15,FALSE)),0,VLOOKUP($B23&amp;"; "&amp;$Q$11&amp;", "&amp;H$12,'FE Energie'!$G:$U,15,FALSE))</f>
        <v>0</v>
      </c>
      <c r="AP23" s="570">
        <f>$G23*IF(ISNA(VLOOKUP($B23&amp;"; "&amp;$H$11&amp;", "&amp;I$12,'FE Energie'!$G:$U,15,FALSE)),0,VLOOKUP($B23&amp;"; "&amp;$H$11&amp;", "&amp;I$12,'FE Energie'!$G:$U,15,FALSE))
+$J23*IF(ISNA(VLOOKUP($B23&amp;"; "&amp;$K$11&amp;", "&amp;I$12,'FE Energie'!$G:$U,15,FALSE)),0,VLOOKUP($B23&amp;"; "&amp;$K$11&amp;", "&amp;I$12,'FE Energie'!$G:$U,15,FALSE))
+$M23*IF(ISNA(VLOOKUP($B23&amp;"; "&amp;$N$11&amp;", "&amp;I$12,'FE Energie'!$G:$U,15,FALSE)),0,VLOOKUP($B23&amp;"; "&amp;$N$11&amp;", "&amp;I$12,'FE Energie'!$G:$U,15,FALSE))
+$P23*IF(ISNA(VLOOKUP($B23&amp;"; "&amp;$Q$11&amp;", "&amp;I$12,'FE Energie'!$G:$U,15,FALSE)),0,VLOOKUP($B23&amp;"; "&amp;$Q$11&amp;", "&amp;I$12,'FE Energie'!$G:$U,15,FALSE))</f>
        <v>0</v>
      </c>
      <c r="AQ23" s="114"/>
      <c r="AR23" s="1068">
        <f>IF($W23&lt;&gt;"votre valeur :",IF(ISNA(VLOOKUP($W23,Utilitaires!$N$566:$O$571,2,FALSE)),,VLOOKUP($W23,Utilitaires!$N$566:$O$571,2,FALSE)),$X23)</f>
        <v>0</v>
      </c>
      <c r="AS23" s="1068">
        <f>IF($W23&lt;&gt;"votre valeur :",IF(ISNA(VLOOKUP($W23,Utilitaires!$N$566:$O$571,2,FALSE)),,VLOOKUP($W23,Utilitaires!$N$566:$O$571,2,FALSE)),$X23)</f>
        <v>0</v>
      </c>
      <c r="AT23" s="1068">
        <f>IF($W23&lt;&gt;"votre valeur :",IF(ISNA(VLOOKUP($W23,Utilitaires!$N$566:$O$571,2,FALSE)),,VLOOKUP($W23,Utilitaires!$N$566:$O$571,2,FALSE)),$X23)</f>
        <v>0</v>
      </c>
      <c r="AU23" s="1170">
        <f>IF($W23&lt;&gt;"votre valeur :",IF(ISNA(VLOOKUP($W23,Utilitaires!$N$566:$O$571,2,FALSE)),,VLOOKUP($W23,Utilitaires!$N$566:$O$571,2,FALSE)),$X23)</f>
        <v>0</v>
      </c>
      <c r="AV23" s="1071">
        <f>IF(ISNA(SQRT(SUMSQ(VLOOKUP($B23&amp;"; "&amp;$H$11&amp;", "&amp;$H$12,'FE Energie'!$G:$U,7,FALSE),$AR23))),0,SQRT(SUMSQ(VLOOKUP($B23&amp;"; "&amp;$H$11&amp;", "&amp;$H$12,'FE Energie'!$G:$U,7,FALSE),$AR23)))</f>
        <v>0.2</v>
      </c>
      <c r="AW23" s="1071">
        <f>IF(ISNA(SQRT(SUMSQ(VLOOKUP($B23&amp;"; "&amp;$K$11&amp;", "&amp;$K$12,'FE Energie'!$G:$U,7,FALSE),$AS23))),0,SQRT(SUMSQ(VLOOKUP($B23&amp;"; "&amp;$K$11&amp;", "&amp;$K$12,'FE Energie'!$G:$U,7,FALSE),$AS23)))</f>
        <v>0.2</v>
      </c>
      <c r="AX23" s="1071">
        <f>IF(ISNA(SQRT(SUMSQ(VLOOKUP($B23&amp;"; "&amp;$N$11&amp;", "&amp;$N$12,'FE Energie'!$G:$U,7,FALSE),$AT23))),0,SQRT(SUMSQ(VLOOKUP($B23&amp;"; "&amp;$N$11&amp;", "&amp;$N$12,'FE Energie'!$G:$U,7,FALSE),$AT23)))</f>
        <v>0.2</v>
      </c>
      <c r="AY23" s="1071">
        <f>IF(ISNA(SQRT(SUMSQ(VLOOKUP($B23&amp;"; "&amp;$Q$11&amp;", "&amp;$Q$12,'FE Energie'!$G:$U,7,FALSE),$AU23))),0,SQRT(SUMSQ(VLOOKUP($B23&amp;"; "&amp;$Q$11&amp;", "&amp;$Q$12,'FE Energie'!$G:$U,7,FALSE),$AU23)))</f>
        <v>0</v>
      </c>
      <c r="AZ23" s="1072">
        <f>IF(ISNA(SQRT(SUMSQ(VLOOKUP($B23&amp;"; "&amp;$H$11&amp;", "&amp;$I$12,'FE Energie'!$G:$U,7,FALSE),$AR23))),0,SQRT(SUMSQ(VLOOKUP($B23&amp;"; "&amp;$H$11&amp;", "&amp;$I$12,'FE Energie'!$G:$U,7,FALSE),$AR23)))</f>
        <v>0.2</v>
      </c>
      <c r="BA23" s="1073">
        <f>IF(ISNA(SQRT(SUMSQ(VLOOKUP($B23&amp;"; "&amp;$K$11&amp;", "&amp;$L$12,'FE Energie'!$G:$U,7,FALSE),$AS23))),0,SQRT(SUMSQ(VLOOKUP($B23&amp;"; "&amp;$K$11&amp;", "&amp;$L$12,'FE Energie'!$G:$U,7,FALSE),$AS23)))</f>
        <v>0.2</v>
      </c>
      <c r="BB23" s="1073">
        <f>IF(ISNA(SQRT(SUMSQ(VLOOKUP($B23&amp;"; "&amp;$N$11&amp;", "&amp;$O$12,'FE Energie'!$G:$U,7,FALSE),$AT23))),0,SQRT(SUMSQ(VLOOKUP($B23&amp;"; "&amp;$N$11&amp;", "&amp;$O$12,'FE Energie'!$G:$U,7,FALSE),$AT23)))</f>
        <v>0.2</v>
      </c>
      <c r="BC23" s="1074">
        <f>IF(ISNA(SQRT(SUMSQ(VLOOKUP($B23&amp;"; "&amp;$Q$11&amp;", "&amp;$R$12,'FE Energie'!$G:$U,7,FALSE),$AU23))),0,SQRT(SUMSQ(VLOOKUP($B23&amp;"; "&amp;$Q$11&amp;", "&amp;$R$12,'FE Energie'!$G:$U,7,FALSE),$AU23)))</f>
        <v>0</v>
      </c>
    </row>
    <row r="24" spans="1:55" s="116" customFormat="1" ht="12.75" hidden="1" customHeight="1" outlineLevel="1">
      <c r="A24" s="114"/>
      <c r="B24" s="538" t="s">
        <v>1742</v>
      </c>
      <c r="C24" s="144"/>
      <c r="D24" s="316"/>
      <c r="E24" s="316"/>
      <c r="F24" s="824"/>
      <c r="G24" s="824"/>
      <c r="H24" s="336"/>
      <c r="I24" s="336"/>
      <c r="J24" s="824"/>
      <c r="K24" s="336"/>
      <c r="L24" s="336"/>
      <c r="M24" s="824"/>
      <c r="N24" s="336"/>
      <c r="O24" s="336"/>
      <c r="P24" s="1203"/>
      <c r="Q24" s="336"/>
      <c r="R24" s="336"/>
      <c r="S24" s="568"/>
      <c r="T24" s="569"/>
      <c r="U24" s="114"/>
      <c r="V24" s="1095"/>
      <c r="W24" s="822"/>
      <c r="X24" s="822"/>
      <c r="Y24" s="164"/>
      <c r="Z24" s="164"/>
      <c r="AA24" s="151"/>
      <c r="AB24" s="1806"/>
      <c r="AC24" s="1833"/>
      <c r="AD24" s="1835"/>
      <c r="AE24" s="567"/>
      <c r="AF24" s="567"/>
      <c r="AG24" s="622"/>
      <c r="AH24" s="622"/>
      <c r="AI24" s="622"/>
      <c r="AJ24" s="622"/>
      <c r="AK24" s="567"/>
      <c r="AL24" s="567"/>
      <c r="AM24" s="568"/>
      <c r="AN24" s="568"/>
      <c r="AO24" s="566"/>
      <c r="AP24" s="570"/>
      <c r="AQ24" s="114"/>
      <c r="AR24" s="1068"/>
      <c r="AS24" s="1068"/>
      <c r="AT24" s="1068"/>
      <c r="AU24" s="1170"/>
      <c r="AV24" s="1071"/>
      <c r="AW24" s="1071"/>
      <c r="AX24" s="1071"/>
      <c r="AY24" s="1071"/>
      <c r="AZ24" s="1072"/>
      <c r="BA24" s="1073"/>
      <c r="BB24" s="1073"/>
      <c r="BC24" s="1074"/>
    </row>
    <row r="25" spans="1:55" s="116" customFormat="1" ht="12.75" hidden="1" customHeight="1" outlineLevel="1">
      <c r="A25" s="114"/>
      <c r="B25" s="143" t="s">
        <v>1744</v>
      </c>
      <c r="C25" s="144"/>
      <c r="D25" s="316">
        <f t="shared" si="0"/>
        <v>0</v>
      </c>
      <c r="E25" s="316"/>
      <c r="F25" s="117"/>
      <c r="G25" s="1562"/>
      <c r="H25" s="336">
        <f>VLOOKUP($B25&amp;"; "&amp;$H$11&amp;", "&amp;H$12,'FE Energie'!$G:$U,9,FALSE)</f>
        <v>0.247</v>
      </c>
      <c r="I25" s="336">
        <f>VLOOKUP($B25&amp;"; "&amp;$H$11&amp;", "&amp;I$12,'FE Energie'!$G:$U,9,FALSE)</f>
        <v>3.03</v>
      </c>
      <c r="J25" s="1562"/>
      <c r="K25" s="336">
        <f>VLOOKUP($B25&amp;"; "&amp;$K$11&amp;", "&amp;K$12,'FE Energie'!$G:$U,9,FALSE)</f>
        <v>3.1899999999999998E-2</v>
      </c>
      <c r="L25" s="336">
        <f>VLOOKUP($B25&amp;"; "&amp;$K$11&amp;", "&amp;L$12,'FE Energie'!$G:$U,9,FALSE)</f>
        <v>0.38900000000000001</v>
      </c>
      <c r="M25" s="1562"/>
      <c r="N25" s="336">
        <f>VLOOKUP($B25&amp;"; "&amp;$N$11&amp;", "&amp;N$12,'FE Energie'!$G:$U,9,FALSE)</f>
        <v>372</v>
      </c>
      <c r="O25" s="336">
        <f>VLOOKUP($B25&amp;"; "&amp;$N$11&amp;", "&amp;O$12,'FE Energie'!$G:$U,9,FALSE)</f>
        <v>4540</v>
      </c>
      <c r="P25" s="1562"/>
      <c r="Q25" s="336" t="e">
        <f>VLOOKUP($B25&amp;"; "&amp;$Q$11&amp;", "&amp;Q$12,'FE Energie'!$G:$U,9,FALSE)</f>
        <v>#N/A</v>
      </c>
      <c r="R25" s="336" t="e">
        <f>VLOOKUP($B25&amp;"; "&amp;$Q$11&amp;", "&amp;R$12,'FE Energie'!$G:$U,9,FALSE)</f>
        <v>#N/A</v>
      </c>
      <c r="S25" s="568">
        <f>IF(ISNA(G25*H25),0,G25*H25)+IF(ISNA(J25*K25),0,J25*K25)+IF(ISNA(M25*N25),0,M25*N25)+IF(ISNA(P25*Q25),0,P25*Q25)</f>
        <v>0</v>
      </c>
      <c r="T25" s="569">
        <f>IF(ISNA(G25*I25),0,G25*I25)+IF(ISNA(J25*L25),0,J25*L25)+IF(ISNA(M25*O25),0,M25*O25)+IF(ISNA(P25*R25),0,P25*R25)</f>
        <v>0</v>
      </c>
      <c r="U25" s="114"/>
      <c r="V25" s="1095">
        <f>IF(AA25=0,AA25,AA25/(S25+T25))</f>
        <v>0</v>
      </c>
      <c r="W25" s="345"/>
      <c r="X25" s="822"/>
      <c r="Y25" s="164">
        <f>SQRT(SUMSQ(IF(ISNA($G25*H25*AV25),0,$G25*H25*AV25),IF(ISNA($J25*K25*AW25),0,$J25*K25*AW25),IF(ISNA($M25*N25*AX25),0,$M25*N25*AX25),IF(ISNA($P25*Q25*AY25),0,$P25*Q25*AY25)))</f>
        <v>0</v>
      </c>
      <c r="Z25" s="164">
        <f>SQRT(SUMSQ(IF(ISNA($G25*I25*AZ25),0,$G25*I25*AZ25),IF(ISNA($J25*L25*BA25),0,$J25*L25*BA25),IF(ISNA($M25*O25*BB25),0,$M25*O25*BB25),IF(ISNA($P25*R25*BC25),0,$P25*R25*BC25)))</f>
        <v>0</v>
      </c>
      <c r="AA25" s="151">
        <f t="shared" si="1"/>
        <v>0</v>
      </c>
      <c r="AB25" s="1806"/>
      <c r="AC25" s="1833"/>
      <c r="AD25" s="1835"/>
      <c r="AE25" s="567">
        <f>$G25*IF(ISNA(VLOOKUP($B25&amp;"; "&amp;$H$11&amp;", "&amp;H$12,'FE Energie'!$G:$U,10,FALSE)),0,VLOOKUP($B25&amp;"; "&amp;$H$11&amp;", "&amp;H$12,'FE Energie'!$G:$U,10,FALSE))
+$J25*IF(ISNA(VLOOKUP($B25&amp;"; "&amp;$K$11&amp;", "&amp;H$12,'FE Energie'!$G:$U,10,FALSE)),0,VLOOKUP($B25&amp;"; "&amp;$K$11&amp;", "&amp;H$12,'FE Energie'!$G:$U,10,FALSE))
+$M25*IF(ISNA(VLOOKUP($B25&amp;"; "&amp;$N$11&amp;", "&amp;H$12,'FE Energie'!$G:$U,10,FALSE)),0,VLOOKUP($B25&amp;"; "&amp;$N$11&amp;", "&amp;H$12,'FE Energie'!$G:$U,10,FALSE))
+$P25*IF(ISNA(VLOOKUP($B25&amp;"; "&amp;$Q$11&amp;", "&amp;H$12,'FE Energie'!$G:$U,10,FALSE)),0,VLOOKUP($B25&amp;"; "&amp;$Q$11&amp;", "&amp;H$12,'FE Energie'!$G:$U,10,FALSE))</f>
        <v>0</v>
      </c>
      <c r="AF25" s="567">
        <f>$G25*IF(ISNA(VLOOKUP($B25&amp;"; "&amp;$H$11&amp;", "&amp;I$12,'FE Energie'!$G:$U,10,FALSE)),0,VLOOKUP($B25&amp;"; "&amp;$H$11&amp;", "&amp;I$12,'FE Energie'!$G:$U,10,FALSE))
+$J25*IF(ISNA(VLOOKUP($B25&amp;"; "&amp;$K$11&amp;", "&amp;I$12,'FE Energie'!$G:$U,10,FALSE)),0,VLOOKUP($B25&amp;"; "&amp;$K$11&amp;", "&amp;I$12,'FE Energie'!$G:$U,10,FALSE))
+$M25*IF(ISNA(VLOOKUP($B25&amp;"; "&amp;$N$11&amp;", "&amp;I$12,'FE Energie'!$G:$U,10,FALSE)),0,VLOOKUP($B25&amp;"; "&amp;$N$11&amp;", "&amp;I$12,'FE Energie'!$G:$U,10,FALSE))
+$P25*IF(ISNA(VLOOKUP($B25&amp;"; "&amp;$Q$11&amp;", "&amp;I$12,'FE Energie'!$G:$U,10,FALSE)),0,VLOOKUP($B25&amp;"; "&amp;$Q$11&amp;", "&amp;I$12,'FE Energie'!$G:$U,10,FALSE))</f>
        <v>0</v>
      </c>
      <c r="AG25" s="622">
        <f>$G25*IF(ISNA((VLOOKUP($B25&amp;"; "&amp;$H$11&amp;", "&amp;H$12,'FE Energie'!$G:$U,12,FALSE)+VLOOKUP($B25&amp;"; "&amp;$H$11&amp;", "&amp;H$12,'FE Energie'!$G:$U,11,FALSE))),0,(VLOOKUP($B25&amp;"; "&amp;$H$11&amp;", "&amp;H$12,'FE Energie'!$G:$U,12,FALSE)+VLOOKUP($B25&amp;"; "&amp;$H$11&amp;", "&amp;H$12,'FE Energie'!$G:$U,11,FALSE)))
+$J25*IF(ISNA((VLOOKUP($B25&amp;"; "&amp;$K$11&amp;", "&amp;H$12,'FE Energie'!$G:$U,12,FALSE)+VLOOKUP($B25&amp;"; "&amp;$K$11&amp;", "&amp;H$12,'FE Energie'!$G:$U,11,FALSE))),0,(VLOOKUP($B25&amp;"; "&amp;$K$11&amp;", "&amp;H$12,'FE Energie'!$G:$U,12,FALSE)+VLOOKUP($B25&amp;"; "&amp;$K$11&amp;", "&amp;H$12,'FE Energie'!$G:$U,11,FALSE)))
+$M25*IF(ISNA((VLOOKUP($B25&amp;"; "&amp;$N$11&amp;", "&amp;H$12,'FE Energie'!$G:$U,12,FALSE)+VLOOKUP($B25&amp;"; "&amp;$N$11&amp;", "&amp;H$12,'FE Energie'!$G:$U,11,FALSE))),0,(VLOOKUP($B25&amp;"; "&amp;$N$11&amp;", "&amp;H$12,'FE Energie'!$G:$U,12,FALSE)+VLOOKUP($B25&amp;"; "&amp;$N$11&amp;", "&amp;H$12,'FE Energie'!$G:$U,11,FALSE)))
+$P25*IF(ISNA((VLOOKUP($B25&amp;"; "&amp;$Q$11&amp;", "&amp;H$12,'FE Energie'!$G:$U,12,FALSE)+VLOOKUP($B25&amp;"; "&amp;$Q$11&amp;", "&amp;H$12,'FE Energie'!$G:$U,11,FALSE))),0,(VLOOKUP($B25&amp;"; "&amp;$Q$11&amp;", "&amp;H$12,'FE Energie'!$G:$U,12,FALSE)+VLOOKUP($B25&amp;"; "&amp;$Q$11&amp;", "&amp;H$12,'FE Energie'!$G:$U,11,FALSE)))</f>
        <v>0</v>
      </c>
      <c r="AH25" s="622">
        <f>$G25*IF(ISNA((VLOOKUP($B25&amp;"; "&amp;$H$11&amp;", "&amp;I$12,'FE Energie'!$G:$U,12,FALSE)+VLOOKUP($B25&amp;"; "&amp;$H$11&amp;", "&amp;I$12,'FE Energie'!$G:$U,11,FALSE))),0,(VLOOKUP($B25&amp;"; "&amp;$H$11&amp;", "&amp;I$12,'FE Energie'!$G:$U,12,FALSE)+VLOOKUP($B25&amp;"; "&amp;$H$11&amp;", "&amp;I$12,'FE Energie'!$G:$U,11,FALSE)))
+$J25*IF(ISNA((VLOOKUP($B25&amp;"; "&amp;$K$11&amp;", "&amp;I$12,'FE Energie'!$G:$U,12,FALSE)+VLOOKUP($B25&amp;"; "&amp;$K$11&amp;", "&amp;I$12,'FE Energie'!$G:$U,11,FALSE))),0,(VLOOKUP($B25&amp;"; "&amp;$K$11&amp;", "&amp;I$12,'FE Energie'!$G:$U,12,FALSE)+VLOOKUP($B25&amp;"; "&amp;$K$11&amp;", "&amp;I$12,'FE Energie'!$G:$U,11,FALSE)))
+$M25*IF(ISNA((VLOOKUP($B25&amp;"; "&amp;$N$11&amp;", "&amp;I$12,'FE Energie'!$G:$U,12,FALSE)+VLOOKUP($B25&amp;"; "&amp;$N$11&amp;", "&amp;I$12,'FE Energie'!$G:$U,11,FALSE))),0,(VLOOKUP($B25&amp;"; "&amp;$N$11&amp;", "&amp;I$12,'FE Energie'!$G:$U,12,FALSE)+VLOOKUP($B25&amp;"; "&amp;$N$11&amp;", "&amp;I$12,'FE Energie'!$G:$U,11,FALSE)))
+$P25*IF(ISNA((VLOOKUP($B25&amp;"; "&amp;$Q$11&amp;", "&amp;I$12,'FE Energie'!$G:$U,12,FALSE)+VLOOKUP($B25&amp;"; "&amp;$Q$11&amp;", "&amp;I$12,'FE Energie'!$G:$U,11,FALSE))),0,(VLOOKUP($B25&amp;"; "&amp;$Q$11&amp;", "&amp;I$12,'FE Energie'!$G:$U,12,FALSE)+VLOOKUP($B25&amp;"; "&amp;$Q$11&amp;", "&amp;I$12,'FE Energie'!$G:$U,11,FALSE)))</f>
        <v>0</v>
      </c>
      <c r="AI25" s="622">
        <f>$G25*IF(ISNA(VLOOKUP($B25&amp;"; "&amp;$H$11&amp;", "&amp;H$12,'FE Energie'!$G:$U,13,FALSE)),0,VLOOKUP($B25&amp;"; "&amp;$H$11&amp;", "&amp;H$12,'FE Energie'!$G:$U,13,FALSE))
+$J25*IF(ISNA(VLOOKUP($B25&amp;"; "&amp;$K$11&amp;", "&amp;H$12,'FE Energie'!$G:$U,13,FALSE)),0,VLOOKUP($B25&amp;"; "&amp;$K$11&amp;", "&amp;H$12,'FE Energie'!$G:$U,13,FALSE))
+$M25*IF(ISNA(VLOOKUP($B25&amp;"; "&amp;$N$11&amp;", "&amp;H$12,'FE Energie'!$G:$U,13,FALSE)),0,VLOOKUP($B25&amp;"; "&amp;$N$11&amp;", "&amp;H$12,'FE Energie'!$G:$U,13,FALSE))
+$P25*IF(ISNA(VLOOKUP($B25&amp;"; "&amp;$Q$11&amp;", "&amp;H$12,'FE Energie'!$G:$U,13,FALSE)),0,VLOOKUP($B25&amp;"; "&amp;$Q$11&amp;", "&amp;H$12,'FE Energie'!$G:$U,13,FALSE))</f>
        <v>0</v>
      </c>
      <c r="AJ25" s="622">
        <f>$G25*IF(ISNA(VLOOKUP($B25&amp;"; "&amp;$H$11&amp;", "&amp;I$12,'FE Energie'!$G:$U,13,FALSE)),0,VLOOKUP($B25&amp;"; "&amp;$H$11&amp;", "&amp;I$12,'FE Energie'!$G:$U,13,FALSE))
+$J25*IF(ISNA(VLOOKUP($B25&amp;"; "&amp;$K$11&amp;", "&amp;I$12,'FE Energie'!$G:$U,13,FALSE)),0,VLOOKUP($B25&amp;"; "&amp;$K$11&amp;", "&amp;I$12,'FE Energie'!$G:$U,13,FALSE))
+$M25*IF(ISNA(VLOOKUP($B25&amp;"; "&amp;$N$11&amp;", "&amp;I$12,'FE Energie'!$G:$U,13,FALSE)),0,VLOOKUP($B25&amp;"; "&amp;$N$11&amp;", "&amp;I$12,'FE Energie'!$G:$U,13,FALSE))
+$P25*IF(ISNA(VLOOKUP($B25&amp;"; "&amp;$Q$11&amp;", "&amp;I$12,'FE Energie'!$G:$U,13,FALSE)),0,VLOOKUP($B25&amp;"; "&amp;$Q$11&amp;", "&amp;I$12,'FE Energie'!$G:$U,13,FALSE))</f>
        <v>0</v>
      </c>
      <c r="AK25" s="567">
        <f>$G25*IF(ISNA(VLOOKUP($B25&amp;"; "&amp;$H$11&amp;", "&amp;H$12,'FE Energie'!$G:$U,14,FALSE)),0,VLOOKUP($B25&amp;"; "&amp;$H$11&amp;", "&amp;H$12,'FE Energie'!$G:$U,14,FALSE))
+$J25*IF(ISNA(VLOOKUP($B25&amp;"; "&amp;$K$11&amp;", "&amp;H$12,'FE Energie'!$G:$U,14,FALSE)),0,VLOOKUP($B25&amp;"; "&amp;$K$11&amp;", "&amp;H$12,'FE Energie'!$G:$U,14,FALSE))
+$M25*IF(ISNA(VLOOKUP($B25&amp;"; "&amp;$N$11&amp;", "&amp;H$12,'FE Energie'!$G:$U,14,FALSE)),0,VLOOKUP($B25&amp;"; "&amp;$N$11&amp;", "&amp;H$12,'FE Energie'!$G:$U,14,FALSE))
+$P25*IF(ISNA(VLOOKUP($B25&amp;"; "&amp;$Q$11&amp;", "&amp;H$12,'FE Energie'!$G:$U,14,FALSE)),0,VLOOKUP($B25&amp;"; "&amp;$Q$11&amp;", "&amp;H$12,'FE Energie'!$G:$U,14,FALSE))</f>
        <v>0</v>
      </c>
      <c r="AL25" s="567">
        <f>$G25*IF(ISNA(VLOOKUP($B25&amp;"; "&amp;$H$11&amp;", "&amp;I$12,'FE Energie'!$G:$U,14,FALSE)),0,VLOOKUP($B25&amp;"; "&amp;$H$11&amp;", "&amp;I$12,'FE Energie'!$G:$U,14,FALSE))
+$J25*IF(ISNA(VLOOKUP($B25&amp;"; "&amp;$K$11&amp;", "&amp;I$12,'FE Energie'!$G:$U,14,FALSE)),0,VLOOKUP($B25&amp;"; "&amp;$K$11&amp;", "&amp;I$12,'FE Energie'!$G:$U,14,FALSE))
+$M25*IF(ISNA(VLOOKUP($B25&amp;"; "&amp;$N$11&amp;", "&amp;I$12,'FE Energie'!$G:$U,14,FALSE)),0,VLOOKUP($B25&amp;"; "&amp;$N$11&amp;", "&amp;I$12,'FE Energie'!$G:$U,14,FALSE))
+$P25*IF(ISNA(VLOOKUP($B25&amp;"; "&amp;$Q$11&amp;", "&amp;I$12,'FE Energie'!$G:$U,14,FALSE)),0,VLOOKUP($B25&amp;"; "&amp;$Q$11&amp;", "&amp;I$12,'FE Energie'!$G:$U,14,FALSE))</f>
        <v>0</v>
      </c>
      <c r="AM25" s="568">
        <f t="shared" si="2"/>
        <v>0</v>
      </c>
      <c r="AN25" s="568">
        <f t="shared" si="3"/>
        <v>0</v>
      </c>
      <c r="AO25" s="566">
        <f>$G25*IF(ISNA(VLOOKUP($B25&amp;"; "&amp;$H$11&amp;", "&amp;H$12,'FE Energie'!$G:$U,15,FALSE)),0,VLOOKUP($B25&amp;"; "&amp;$H$11&amp;", "&amp;H$12,'FE Energie'!$G:$U,15,FALSE))
+$J25*IF(ISNA(VLOOKUP($B25&amp;"; "&amp;$K$11&amp;", "&amp;H$12,'FE Energie'!$G:$U,15,FALSE)),0,VLOOKUP($B25&amp;"; "&amp;$K$11&amp;", "&amp;H$12,'FE Energie'!$G:$U,15,FALSE))
+$M25*IF(ISNA(VLOOKUP($B25&amp;"; "&amp;$N$11&amp;", "&amp;H$12,'FE Energie'!$G:$U,15,FALSE)),0,VLOOKUP($B25&amp;"; "&amp;$N$11&amp;", "&amp;H$12,'FE Energie'!$G:$U,15,FALSE))
+$P25*IF(ISNA(VLOOKUP($B25&amp;"; "&amp;$Q$11&amp;", "&amp;H$12,'FE Energie'!$G:$U,15,FALSE)),0,VLOOKUP($B25&amp;"; "&amp;$Q$11&amp;", "&amp;H$12,'FE Energie'!$G:$U,15,FALSE))</f>
        <v>0</v>
      </c>
      <c r="AP25" s="570">
        <f>$G25*IF(ISNA(VLOOKUP($B25&amp;"; "&amp;$H$11&amp;", "&amp;I$12,'FE Energie'!$G:$U,15,FALSE)),0,VLOOKUP($B25&amp;"; "&amp;$H$11&amp;", "&amp;I$12,'FE Energie'!$G:$U,15,FALSE))
+$J25*IF(ISNA(VLOOKUP($B25&amp;"; "&amp;$K$11&amp;", "&amp;I$12,'FE Energie'!$G:$U,15,FALSE)),0,VLOOKUP($B25&amp;"; "&amp;$K$11&amp;", "&amp;I$12,'FE Energie'!$G:$U,15,FALSE))
+$M25*IF(ISNA(VLOOKUP($B25&amp;"; "&amp;$N$11&amp;", "&amp;I$12,'FE Energie'!$G:$U,15,FALSE)),0,VLOOKUP($B25&amp;"; "&amp;$N$11&amp;", "&amp;I$12,'FE Energie'!$G:$U,15,FALSE))
+$P25*IF(ISNA(VLOOKUP($B25&amp;"; "&amp;$Q$11&amp;", "&amp;I$12,'FE Energie'!$G:$U,15,FALSE)),0,VLOOKUP($B25&amp;"; "&amp;$Q$11&amp;", "&amp;I$12,'FE Energie'!$G:$U,15,FALSE))</f>
        <v>0</v>
      </c>
      <c r="AQ25" s="114"/>
      <c r="AR25" s="1068">
        <f>IF($W25&lt;&gt;"votre valeur :",IF(ISNA(VLOOKUP($W25,Utilitaires!$N$566:$O$571,2,FALSE)),,VLOOKUP($W25,Utilitaires!$N$566:$O$571,2,FALSE)),$X25)</f>
        <v>0</v>
      </c>
      <c r="AS25" s="1068">
        <f>IF($W25&lt;&gt;"votre valeur :",IF(ISNA(VLOOKUP($W25,Utilitaires!$N$566:$O$571,2,FALSE)),,VLOOKUP($W25,Utilitaires!$N$566:$O$571,2,FALSE)),$X25)</f>
        <v>0</v>
      </c>
      <c r="AT25" s="1068">
        <f>IF($W25&lt;&gt;"votre valeur :",IF(ISNA(VLOOKUP($W25,Utilitaires!$N$566:$O$571,2,FALSE)),,VLOOKUP($W25,Utilitaires!$N$566:$O$571,2,FALSE)),$X25)</f>
        <v>0</v>
      </c>
      <c r="AU25" s="1170">
        <f>IF($W25&lt;&gt;"votre valeur :",IF(ISNA(VLOOKUP($W25,Utilitaires!$N$566:$O$571,2,FALSE)),,VLOOKUP($W25,Utilitaires!$N$566:$O$571,2,FALSE)),$X25)</f>
        <v>0</v>
      </c>
      <c r="AV25" s="1071">
        <f>IF(ISNA(SQRT(SUMSQ(VLOOKUP($B25&amp;"; "&amp;$H$11&amp;", "&amp;$H$12,'FE Energie'!$G:$U,7,FALSE),$AR25))),0,SQRT(SUMSQ(VLOOKUP($B25&amp;"; "&amp;$H$11&amp;", "&amp;$H$12,'FE Energie'!$G:$U,7,FALSE),$AR25)))</f>
        <v>0.2</v>
      </c>
      <c r="AW25" s="1071">
        <f>IF(ISNA(SQRT(SUMSQ(VLOOKUP($B25&amp;"; "&amp;$K$11&amp;", "&amp;$K$12,'FE Energie'!$G:$U,7,FALSE),$AS25))),0,SQRT(SUMSQ(VLOOKUP($B25&amp;"; "&amp;$K$11&amp;", "&amp;$K$12,'FE Energie'!$G:$U,7,FALSE),$AS25)))</f>
        <v>0.2</v>
      </c>
      <c r="AX25" s="1071">
        <f>IF(ISNA(SQRT(SUMSQ(VLOOKUP($B25&amp;"; "&amp;$N$11&amp;", "&amp;$N$12,'FE Energie'!$G:$U,7,FALSE),$AT25))),0,SQRT(SUMSQ(VLOOKUP($B25&amp;"; "&amp;$N$11&amp;", "&amp;$N$12,'FE Energie'!$G:$U,7,FALSE),$AT25)))</f>
        <v>0.2</v>
      </c>
      <c r="AY25" s="1071">
        <f>IF(ISNA(SQRT(SUMSQ(VLOOKUP($B25&amp;"; "&amp;$Q$11&amp;", "&amp;$Q$12,'FE Energie'!$G:$U,7,FALSE),$AU25))),0,SQRT(SUMSQ(VLOOKUP($B25&amp;"; "&amp;$Q$11&amp;", "&amp;$Q$12,'FE Energie'!$G:$U,7,FALSE),$AU25)))</f>
        <v>0</v>
      </c>
      <c r="AZ25" s="1072">
        <f>IF(ISNA(SQRT(SUMSQ(VLOOKUP($B25&amp;"; "&amp;$H$11&amp;", "&amp;$I$12,'FE Energie'!$G:$U,7,FALSE),$AR25))),0,SQRT(SUMSQ(VLOOKUP($B25&amp;"; "&amp;$H$11&amp;", "&amp;$I$12,'FE Energie'!$G:$U,7,FALSE),$AR25)))</f>
        <v>0.2</v>
      </c>
      <c r="BA25" s="1073">
        <f>IF(ISNA(SQRT(SUMSQ(VLOOKUP($B25&amp;"; "&amp;$K$11&amp;", "&amp;$L$12,'FE Energie'!$G:$U,7,FALSE),$AS25))),0,SQRT(SUMSQ(VLOOKUP($B25&amp;"; "&amp;$K$11&amp;", "&amp;$L$12,'FE Energie'!$G:$U,7,FALSE),$AS25)))</f>
        <v>0.2</v>
      </c>
      <c r="BB25" s="1073">
        <f>IF(ISNA(SQRT(SUMSQ(VLOOKUP($B25&amp;"; "&amp;$N$11&amp;", "&amp;$O$12,'FE Energie'!$G:$U,7,FALSE),$AT25))),0,SQRT(SUMSQ(VLOOKUP($B25&amp;"; "&amp;$N$11&amp;", "&amp;$O$12,'FE Energie'!$G:$U,7,FALSE),$AT25)))</f>
        <v>0.2</v>
      </c>
      <c r="BC25" s="1074">
        <f>IF(ISNA(SQRT(SUMSQ(VLOOKUP($B25&amp;"; "&amp;$Q$11&amp;", "&amp;$R$12,'FE Energie'!$G:$U,7,FALSE),$AU25))),0,SQRT(SUMSQ(VLOOKUP($B25&amp;"; "&amp;$Q$11&amp;", "&amp;$R$12,'FE Energie'!$G:$U,7,FALSE),$AU25)))</f>
        <v>0</v>
      </c>
    </row>
    <row r="26" spans="1:55" s="116" customFormat="1" ht="12.75" hidden="1" customHeight="1" outlineLevel="1">
      <c r="A26" s="114"/>
      <c r="B26" s="143" t="s">
        <v>1745</v>
      </c>
      <c r="C26" s="144"/>
      <c r="D26" s="316">
        <f t="shared" si="0"/>
        <v>0</v>
      </c>
      <c r="E26" s="316"/>
      <c r="F26" s="123"/>
      <c r="G26" s="1563"/>
      <c r="H26" s="336" t="e">
        <f>VLOOKUP($B26&amp;"; "&amp;$H$11&amp;", "&amp;H$12,'FE Energie'!$G:$U,9,FALSE)</f>
        <v>#N/A</v>
      </c>
      <c r="I26" s="336" t="e">
        <f>VLOOKUP($B26&amp;"; "&amp;$H$11&amp;", "&amp;I$12,'FE Energie'!$G:$U,9,FALSE)</f>
        <v>#N/A</v>
      </c>
      <c r="J26" s="1563"/>
      <c r="K26" s="336" t="e">
        <f>VLOOKUP($B26&amp;"; "&amp;$K$11&amp;", "&amp;K$12,'FE Energie'!$G:$U,9,FALSE)</f>
        <v>#N/A</v>
      </c>
      <c r="L26" s="336" t="e">
        <f>VLOOKUP($B26&amp;"; "&amp;$K$11&amp;", "&amp;L$12,'FE Energie'!$G:$U,9,FALSE)</f>
        <v>#N/A</v>
      </c>
      <c r="M26" s="1563"/>
      <c r="N26" s="336" t="e">
        <f>VLOOKUP($B26&amp;"; "&amp;$N$11&amp;", "&amp;N$12,'FE Energie'!$G:$U,9,FALSE)</f>
        <v>#N/A</v>
      </c>
      <c r="O26" s="336" t="e">
        <f>VLOOKUP($B26&amp;"; "&amp;$N$11&amp;", "&amp;O$12,'FE Energie'!$G:$U,9,FALSE)</f>
        <v>#N/A</v>
      </c>
      <c r="P26" s="1563"/>
      <c r="Q26" s="336" t="e">
        <f>VLOOKUP($B26&amp;"; "&amp;$Q$11&amp;", "&amp;Q$12,'FE Energie'!$G:$U,9,FALSE)</f>
        <v>#N/A</v>
      </c>
      <c r="R26" s="336" t="e">
        <f>VLOOKUP($B26&amp;"; "&amp;$Q$11&amp;", "&amp;R$12,'FE Energie'!$G:$U,9,FALSE)</f>
        <v>#N/A</v>
      </c>
      <c r="S26" s="568">
        <f>IF(ISNA(G26*H26),0,G26*H26)+IF(ISNA(J26*K26),0,J26*K26)+IF(ISNA(M26*N26),0,M26*N26)+IF(ISNA(P26*Q26),0,P26*Q26)</f>
        <v>0</v>
      </c>
      <c r="T26" s="569">
        <f>IF(ISNA(G26*I26),0,G26*I26)+IF(ISNA(J26*L26),0,J26*L26)+IF(ISNA(M26*O26),0,M26*O26)+IF(ISNA(P26*R26),0,P26*R26)</f>
        <v>0</v>
      </c>
      <c r="U26" s="114"/>
      <c r="V26" s="1095">
        <f>IF(AA26=0,AA26,AA26/(S26+T26))</f>
        <v>0</v>
      </c>
      <c r="W26" s="347"/>
      <c r="X26" s="822"/>
      <c r="Y26" s="164">
        <f>SQRT(SUMSQ(IF(ISNA($G26*H26*AV26),0,$G26*H26*AV26),IF(ISNA($J26*K26*AW26),0,$J26*K26*AW26),IF(ISNA($M26*N26*AX26),0,$M26*N26*AX26),IF(ISNA($P26*Q26*AY26),0,$P26*Q26*AY26)))</f>
        <v>0</v>
      </c>
      <c r="Z26" s="164">
        <f>SQRT(SUMSQ(IF(ISNA($G26*I26*AZ26),0,$G26*I26*AZ26),IF(ISNA($J26*L26*BA26),0,$J26*L26*BA26),IF(ISNA($M26*O26*BB26),0,$M26*O26*BB26),IF(ISNA($P26*R26*BC26),0,$P26*R26*BC26)))</f>
        <v>0</v>
      </c>
      <c r="AA26" s="151">
        <f t="shared" si="1"/>
        <v>0</v>
      </c>
      <c r="AB26" s="1806"/>
      <c r="AC26" s="1833"/>
      <c r="AD26" s="1835"/>
      <c r="AE26" s="567">
        <f>$G26*IF(ISNA(VLOOKUP($B26&amp;"; "&amp;$H$11&amp;", "&amp;H$12,'FE Energie'!$G:$U,10,FALSE)),0,VLOOKUP($B26&amp;"; "&amp;$H$11&amp;", "&amp;H$12,'FE Energie'!$G:$U,10,FALSE))
+$J26*IF(ISNA(VLOOKUP($B26&amp;"; "&amp;$K$11&amp;", "&amp;H$12,'FE Energie'!$G:$U,10,FALSE)),0,VLOOKUP($B26&amp;"; "&amp;$K$11&amp;", "&amp;H$12,'FE Energie'!$G:$U,10,FALSE))
+$M26*IF(ISNA(VLOOKUP($B26&amp;"; "&amp;$N$11&amp;", "&amp;H$12,'FE Energie'!$G:$U,10,FALSE)),0,VLOOKUP($B26&amp;"; "&amp;$N$11&amp;", "&amp;H$12,'FE Energie'!$G:$U,10,FALSE))
+$P26*IF(ISNA(VLOOKUP($B26&amp;"; "&amp;$Q$11&amp;", "&amp;H$12,'FE Energie'!$G:$U,10,FALSE)),0,VLOOKUP($B26&amp;"; "&amp;$Q$11&amp;", "&amp;H$12,'FE Energie'!$G:$U,10,FALSE))</f>
        <v>0</v>
      </c>
      <c r="AF26" s="567">
        <f>$G26*IF(ISNA(VLOOKUP($B26&amp;"; "&amp;$H$11&amp;", "&amp;I$12,'FE Energie'!$G:$U,10,FALSE)),0,VLOOKUP($B26&amp;"; "&amp;$H$11&amp;", "&amp;I$12,'FE Energie'!$G:$U,10,FALSE))
+$J26*IF(ISNA(VLOOKUP($B26&amp;"; "&amp;$K$11&amp;", "&amp;I$12,'FE Energie'!$G:$U,10,FALSE)),0,VLOOKUP($B26&amp;"; "&amp;$K$11&amp;", "&amp;I$12,'FE Energie'!$G:$U,10,FALSE))
+$M26*IF(ISNA(VLOOKUP($B26&amp;"; "&amp;$N$11&amp;", "&amp;I$12,'FE Energie'!$G:$U,10,FALSE)),0,VLOOKUP($B26&amp;"; "&amp;$N$11&amp;", "&amp;I$12,'FE Energie'!$G:$U,10,FALSE))
+$P26*IF(ISNA(VLOOKUP($B26&amp;"; "&amp;$Q$11&amp;", "&amp;I$12,'FE Energie'!$G:$U,10,FALSE)),0,VLOOKUP($B26&amp;"; "&amp;$Q$11&amp;", "&amp;I$12,'FE Energie'!$G:$U,10,FALSE))</f>
        <v>0</v>
      </c>
      <c r="AG26" s="622">
        <f>$G26*IF(ISNA((VLOOKUP($B26&amp;"; "&amp;$H$11&amp;", "&amp;H$12,'FE Energie'!$G:$U,12,FALSE)+VLOOKUP($B26&amp;"; "&amp;$H$11&amp;", "&amp;H$12,'FE Energie'!$G:$U,11,FALSE))),0,(VLOOKUP($B26&amp;"; "&amp;$H$11&amp;", "&amp;H$12,'FE Energie'!$G:$U,12,FALSE)+VLOOKUP($B26&amp;"; "&amp;$H$11&amp;", "&amp;H$12,'FE Energie'!$G:$U,11,FALSE)))
+$J26*IF(ISNA((VLOOKUP($B26&amp;"; "&amp;$K$11&amp;", "&amp;H$12,'FE Energie'!$G:$U,12,FALSE)+VLOOKUP($B26&amp;"; "&amp;$K$11&amp;", "&amp;H$12,'FE Energie'!$G:$U,11,FALSE))),0,(VLOOKUP($B26&amp;"; "&amp;$K$11&amp;", "&amp;H$12,'FE Energie'!$G:$U,12,FALSE)+VLOOKUP($B26&amp;"; "&amp;$K$11&amp;", "&amp;H$12,'FE Energie'!$G:$U,11,FALSE)))
+$M26*IF(ISNA((VLOOKUP($B26&amp;"; "&amp;$N$11&amp;", "&amp;H$12,'FE Energie'!$G:$U,12,FALSE)+VLOOKUP($B26&amp;"; "&amp;$N$11&amp;", "&amp;H$12,'FE Energie'!$G:$U,11,FALSE))),0,(VLOOKUP($B26&amp;"; "&amp;$N$11&amp;", "&amp;H$12,'FE Energie'!$G:$U,12,FALSE)+VLOOKUP($B26&amp;"; "&amp;$N$11&amp;", "&amp;H$12,'FE Energie'!$G:$U,11,FALSE)))
+$P26*IF(ISNA((VLOOKUP($B26&amp;"; "&amp;$Q$11&amp;", "&amp;H$12,'FE Energie'!$G:$U,12,FALSE)+VLOOKUP($B26&amp;"; "&amp;$Q$11&amp;", "&amp;H$12,'FE Energie'!$G:$U,11,FALSE))),0,(VLOOKUP($B26&amp;"; "&amp;$Q$11&amp;", "&amp;H$12,'FE Energie'!$G:$U,12,FALSE)+VLOOKUP($B26&amp;"; "&amp;$Q$11&amp;", "&amp;H$12,'FE Energie'!$G:$U,11,FALSE)))</f>
        <v>0</v>
      </c>
      <c r="AH26" s="622">
        <f>$G26*IF(ISNA((VLOOKUP($B26&amp;"; "&amp;$H$11&amp;", "&amp;I$12,'FE Energie'!$G:$U,12,FALSE)+VLOOKUP($B26&amp;"; "&amp;$H$11&amp;", "&amp;I$12,'FE Energie'!$G:$U,11,FALSE))),0,(VLOOKUP($B26&amp;"; "&amp;$H$11&amp;", "&amp;I$12,'FE Energie'!$G:$U,12,FALSE)+VLOOKUP($B26&amp;"; "&amp;$H$11&amp;", "&amp;I$12,'FE Energie'!$G:$U,11,FALSE)))
+$J26*IF(ISNA((VLOOKUP($B26&amp;"; "&amp;$K$11&amp;", "&amp;I$12,'FE Energie'!$G:$U,12,FALSE)+VLOOKUP($B26&amp;"; "&amp;$K$11&amp;", "&amp;I$12,'FE Energie'!$G:$U,11,FALSE))),0,(VLOOKUP($B26&amp;"; "&amp;$K$11&amp;", "&amp;I$12,'FE Energie'!$G:$U,12,FALSE)+VLOOKUP($B26&amp;"; "&amp;$K$11&amp;", "&amp;I$12,'FE Energie'!$G:$U,11,FALSE)))
+$M26*IF(ISNA((VLOOKUP($B26&amp;"; "&amp;$N$11&amp;", "&amp;I$12,'FE Energie'!$G:$U,12,FALSE)+VLOOKUP($B26&amp;"; "&amp;$N$11&amp;", "&amp;I$12,'FE Energie'!$G:$U,11,FALSE))),0,(VLOOKUP($B26&amp;"; "&amp;$N$11&amp;", "&amp;I$12,'FE Energie'!$G:$U,12,FALSE)+VLOOKUP($B26&amp;"; "&amp;$N$11&amp;", "&amp;I$12,'FE Energie'!$G:$U,11,FALSE)))
+$P26*IF(ISNA((VLOOKUP($B26&amp;"; "&amp;$Q$11&amp;", "&amp;I$12,'FE Energie'!$G:$U,12,FALSE)+VLOOKUP($B26&amp;"; "&amp;$Q$11&amp;", "&amp;I$12,'FE Energie'!$G:$U,11,FALSE))),0,(VLOOKUP($B26&amp;"; "&amp;$Q$11&amp;", "&amp;I$12,'FE Energie'!$G:$U,12,FALSE)+VLOOKUP($B26&amp;"; "&amp;$Q$11&amp;", "&amp;I$12,'FE Energie'!$G:$U,11,FALSE)))</f>
        <v>0</v>
      </c>
      <c r="AI26" s="622">
        <f>$G26*IF(ISNA(VLOOKUP($B26&amp;"; "&amp;$H$11&amp;", "&amp;H$12,'FE Energie'!$G:$U,13,FALSE)),0,VLOOKUP($B26&amp;"; "&amp;$H$11&amp;", "&amp;H$12,'FE Energie'!$G:$U,13,FALSE))
+$J26*IF(ISNA(VLOOKUP($B26&amp;"; "&amp;$K$11&amp;", "&amp;H$12,'FE Energie'!$G:$U,13,FALSE)),0,VLOOKUP($B26&amp;"; "&amp;$K$11&amp;", "&amp;H$12,'FE Energie'!$G:$U,13,FALSE))
+$M26*IF(ISNA(VLOOKUP($B26&amp;"; "&amp;$N$11&amp;", "&amp;H$12,'FE Energie'!$G:$U,13,FALSE)),0,VLOOKUP($B26&amp;"; "&amp;$N$11&amp;", "&amp;H$12,'FE Energie'!$G:$U,13,FALSE))
+$P26*IF(ISNA(VLOOKUP($B26&amp;"; "&amp;$Q$11&amp;", "&amp;H$12,'FE Energie'!$G:$U,13,FALSE)),0,VLOOKUP($B26&amp;"; "&amp;$Q$11&amp;", "&amp;H$12,'FE Energie'!$G:$U,13,FALSE))</f>
        <v>0</v>
      </c>
      <c r="AJ26" s="622">
        <f>$G26*IF(ISNA(VLOOKUP($B26&amp;"; "&amp;$H$11&amp;", "&amp;I$12,'FE Energie'!$G:$U,13,FALSE)),0,VLOOKUP($B26&amp;"; "&amp;$H$11&amp;", "&amp;I$12,'FE Energie'!$G:$U,13,FALSE))
+$J26*IF(ISNA(VLOOKUP($B26&amp;"; "&amp;$K$11&amp;", "&amp;I$12,'FE Energie'!$G:$U,13,FALSE)),0,VLOOKUP($B26&amp;"; "&amp;$K$11&amp;", "&amp;I$12,'FE Energie'!$G:$U,13,FALSE))
+$M26*IF(ISNA(VLOOKUP($B26&amp;"; "&amp;$N$11&amp;", "&amp;I$12,'FE Energie'!$G:$U,13,FALSE)),0,VLOOKUP($B26&amp;"; "&amp;$N$11&amp;", "&amp;I$12,'FE Energie'!$G:$U,13,FALSE))
+$P26*IF(ISNA(VLOOKUP($B26&amp;"; "&amp;$Q$11&amp;", "&amp;I$12,'FE Energie'!$G:$U,13,FALSE)),0,VLOOKUP($B26&amp;"; "&amp;$Q$11&amp;", "&amp;I$12,'FE Energie'!$G:$U,13,FALSE))</f>
        <v>0</v>
      </c>
      <c r="AK26" s="567">
        <f>$G26*IF(ISNA(VLOOKUP($B26&amp;"; "&amp;$H$11&amp;", "&amp;H$12,'FE Energie'!$G:$U,14,FALSE)),0,VLOOKUP($B26&amp;"; "&amp;$H$11&amp;", "&amp;H$12,'FE Energie'!$G:$U,14,FALSE))
+$J26*IF(ISNA(VLOOKUP($B26&amp;"; "&amp;$K$11&amp;", "&amp;H$12,'FE Energie'!$G:$U,14,FALSE)),0,VLOOKUP($B26&amp;"; "&amp;$K$11&amp;", "&amp;H$12,'FE Energie'!$G:$U,14,FALSE))
+$M26*IF(ISNA(VLOOKUP($B26&amp;"; "&amp;$N$11&amp;", "&amp;H$12,'FE Energie'!$G:$U,14,FALSE)),0,VLOOKUP($B26&amp;"; "&amp;$N$11&amp;", "&amp;H$12,'FE Energie'!$G:$U,14,FALSE))
+$P26*IF(ISNA(VLOOKUP($B26&amp;"; "&amp;$Q$11&amp;", "&amp;H$12,'FE Energie'!$G:$U,14,FALSE)),0,VLOOKUP($B26&amp;"; "&amp;$Q$11&amp;", "&amp;H$12,'FE Energie'!$G:$U,14,FALSE))</f>
        <v>0</v>
      </c>
      <c r="AL26" s="567">
        <f>$G26*IF(ISNA(VLOOKUP($B26&amp;"; "&amp;$H$11&amp;", "&amp;I$12,'FE Energie'!$G:$U,14,FALSE)),0,VLOOKUP($B26&amp;"; "&amp;$H$11&amp;", "&amp;I$12,'FE Energie'!$G:$U,14,FALSE))
+$J26*IF(ISNA(VLOOKUP($B26&amp;"; "&amp;$K$11&amp;", "&amp;I$12,'FE Energie'!$G:$U,14,FALSE)),0,VLOOKUP($B26&amp;"; "&amp;$K$11&amp;", "&amp;I$12,'FE Energie'!$G:$U,14,FALSE))
+$M26*IF(ISNA(VLOOKUP($B26&amp;"; "&amp;$N$11&amp;", "&amp;I$12,'FE Energie'!$G:$U,14,FALSE)),0,VLOOKUP($B26&amp;"; "&amp;$N$11&amp;", "&amp;I$12,'FE Energie'!$G:$U,14,FALSE))
+$P26*IF(ISNA(VLOOKUP($B26&amp;"; "&amp;$Q$11&amp;", "&amp;I$12,'FE Energie'!$G:$U,14,FALSE)),0,VLOOKUP($B26&amp;"; "&amp;$Q$11&amp;", "&amp;I$12,'FE Energie'!$G:$U,14,FALSE))</f>
        <v>0</v>
      </c>
      <c r="AM26" s="568">
        <f t="shared" si="2"/>
        <v>0</v>
      </c>
      <c r="AN26" s="568">
        <f t="shared" si="3"/>
        <v>0</v>
      </c>
      <c r="AO26" s="566">
        <f>$G26*IF(ISNA(VLOOKUP($B26&amp;"; "&amp;$H$11&amp;", "&amp;H$12,'FE Energie'!$G:$U,15,FALSE)),0,VLOOKUP($B26&amp;"; "&amp;$H$11&amp;", "&amp;H$12,'FE Energie'!$G:$U,15,FALSE))
+$J26*IF(ISNA(VLOOKUP($B26&amp;"; "&amp;$K$11&amp;", "&amp;H$12,'FE Energie'!$G:$U,15,FALSE)),0,VLOOKUP($B26&amp;"; "&amp;$K$11&amp;", "&amp;H$12,'FE Energie'!$G:$U,15,FALSE))
+$M26*IF(ISNA(VLOOKUP($B26&amp;"; "&amp;$N$11&amp;", "&amp;H$12,'FE Energie'!$G:$U,15,FALSE)),0,VLOOKUP($B26&amp;"; "&amp;$N$11&amp;", "&amp;H$12,'FE Energie'!$G:$U,15,FALSE))
+$P26*IF(ISNA(VLOOKUP($B26&amp;"; "&amp;$Q$11&amp;", "&amp;H$12,'FE Energie'!$G:$U,15,FALSE)),0,VLOOKUP($B26&amp;"; "&amp;$Q$11&amp;", "&amp;H$12,'FE Energie'!$G:$U,15,FALSE))</f>
        <v>0</v>
      </c>
      <c r="AP26" s="570">
        <f>$G26*IF(ISNA(VLOOKUP($B26&amp;"; "&amp;$H$11&amp;", "&amp;I$12,'FE Energie'!$G:$U,15,FALSE)),0,VLOOKUP($B26&amp;"; "&amp;$H$11&amp;", "&amp;I$12,'FE Energie'!$G:$U,15,FALSE))
+$J26*IF(ISNA(VLOOKUP($B26&amp;"; "&amp;$K$11&amp;", "&amp;I$12,'FE Energie'!$G:$U,15,FALSE)),0,VLOOKUP($B26&amp;"; "&amp;$K$11&amp;", "&amp;I$12,'FE Energie'!$G:$U,15,FALSE))
+$M26*IF(ISNA(VLOOKUP($B26&amp;"; "&amp;$N$11&amp;", "&amp;I$12,'FE Energie'!$G:$U,15,FALSE)),0,VLOOKUP($B26&amp;"; "&amp;$N$11&amp;", "&amp;I$12,'FE Energie'!$G:$U,15,FALSE))
+$P26*IF(ISNA(VLOOKUP($B26&amp;"; "&amp;$Q$11&amp;", "&amp;I$12,'FE Energie'!$G:$U,15,FALSE)),0,VLOOKUP($B26&amp;"; "&amp;$Q$11&amp;", "&amp;I$12,'FE Energie'!$G:$U,15,FALSE))</f>
        <v>0</v>
      </c>
      <c r="AQ26" s="114"/>
      <c r="AR26" s="1068">
        <f>IF($W26&lt;&gt;"votre valeur :",IF(ISNA(VLOOKUP($W26,Utilitaires!$N$566:$O$571,2,FALSE)),,VLOOKUP($W26,Utilitaires!$N$566:$O$571,2,FALSE)),$X26)</f>
        <v>0</v>
      </c>
      <c r="AS26" s="1068">
        <f>IF($W26&lt;&gt;"votre valeur :",IF(ISNA(VLOOKUP($W26,Utilitaires!$N$566:$O$571,2,FALSE)),,VLOOKUP($W26,Utilitaires!$N$566:$O$571,2,FALSE)),$X26)</f>
        <v>0</v>
      </c>
      <c r="AT26" s="1068">
        <f>IF($W26&lt;&gt;"votre valeur :",IF(ISNA(VLOOKUP($W26,Utilitaires!$N$566:$O$571,2,FALSE)),,VLOOKUP($W26,Utilitaires!$N$566:$O$571,2,FALSE)),$X26)</f>
        <v>0</v>
      </c>
      <c r="AU26" s="1170">
        <f>IF($W26&lt;&gt;"votre valeur :",IF(ISNA(VLOOKUP($W26,Utilitaires!$N$566:$O$571,2,FALSE)),,VLOOKUP($W26,Utilitaires!$N$566:$O$571,2,FALSE)),$X26)</f>
        <v>0</v>
      </c>
      <c r="AV26" s="1071">
        <f>IF(ISNA(SQRT(SUMSQ(VLOOKUP($B26&amp;"; "&amp;$H$11&amp;", "&amp;$H$12,'FE Energie'!$G:$U,7,FALSE),$AR26))),0,SQRT(SUMSQ(VLOOKUP($B26&amp;"; "&amp;$H$11&amp;", "&amp;$H$12,'FE Energie'!$G:$U,7,FALSE),$AR26)))</f>
        <v>0</v>
      </c>
      <c r="AW26" s="1071">
        <f>IF(ISNA(SQRT(SUMSQ(VLOOKUP($B26&amp;"; "&amp;$K$11&amp;", "&amp;$K$12,'FE Energie'!$G:$U,7,FALSE),$AS26))),0,SQRT(SUMSQ(VLOOKUP($B26&amp;"; "&amp;$K$11&amp;", "&amp;$K$12,'FE Energie'!$G:$U,7,FALSE),$AS26)))</f>
        <v>0</v>
      </c>
      <c r="AX26" s="1071">
        <f>IF(ISNA(SQRT(SUMSQ(VLOOKUP($B26&amp;"; "&amp;$N$11&amp;", "&amp;$N$12,'FE Energie'!$G:$U,7,FALSE),$AT26))),0,SQRT(SUMSQ(VLOOKUP($B26&amp;"; "&amp;$N$11&amp;", "&amp;$N$12,'FE Energie'!$G:$U,7,FALSE),$AT26)))</f>
        <v>0</v>
      </c>
      <c r="AY26" s="1071">
        <f>IF(ISNA(SQRT(SUMSQ(VLOOKUP($B26&amp;"; "&amp;$Q$11&amp;", "&amp;$Q$12,'FE Energie'!$G:$U,7,FALSE),$AU26))),0,SQRT(SUMSQ(VLOOKUP($B26&amp;"; "&amp;$Q$11&amp;", "&amp;$Q$12,'FE Energie'!$G:$U,7,FALSE),$AU26)))</f>
        <v>0</v>
      </c>
      <c r="AZ26" s="1072">
        <f>IF(ISNA(SQRT(SUMSQ(VLOOKUP($B26&amp;"; "&amp;$H$11&amp;", "&amp;$I$12,'FE Energie'!$G:$U,7,FALSE),$AR26))),0,SQRT(SUMSQ(VLOOKUP($B26&amp;"; "&amp;$H$11&amp;", "&amp;$I$12,'FE Energie'!$G:$U,7,FALSE),$AR26)))</f>
        <v>0</v>
      </c>
      <c r="BA26" s="1073">
        <f>IF(ISNA(SQRT(SUMSQ(VLOOKUP($B26&amp;"; "&amp;$K$11&amp;", "&amp;$L$12,'FE Energie'!$G:$U,7,FALSE),$AS26))),0,SQRT(SUMSQ(VLOOKUP($B26&amp;"; "&amp;$K$11&amp;", "&amp;$L$12,'FE Energie'!$G:$U,7,FALSE),$AS26)))</f>
        <v>0</v>
      </c>
      <c r="BB26" s="1073">
        <f>IF(ISNA(SQRT(SUMSQ(VLOOKUP($B26&amp;"; "&amp;$N$11&amp;", "&amp;$O$12,'FE Energie'!$G:$U,7,FALSE),$AT26))),0,SQRT(SUMSQ(VLOOKUP($B26&amp;"; "&amp;$N$11&amp;", "&amp;$O$12,'FE Energie'!$G:$U,7,FALSE),$AT26)))</f>
        <v>0</v>
      </c>
      <c r="BC26" s="1074">
        <f>IF(ISNA(SQRT(SUMSQ(VLOOKUP($B26&amp;"; "&amp;$Q$11&amp;", "&amp;$R$12,'FE Energie'!$G:$U,7,FALSE),$AU26))),0,SQRT(SUMSQ(VLOOKUP($B26&amp;"; "&amp;$Q$11&amp;", "&amp;$R$12,'FE Energie'!$G:$U,7,FALSE),$AU26)))</f>
        <v>0</v>
      </c>
    </row>
    <row r="27" spans="1:55" s="116" customFormat="1" ht="12.75" hidden="1" customHeight="1" outlineLevel="1">
      <c r="A27" s="114"/>
      <c r="B27" s="143"/>
      <c r="C27" s="144"/>
      <c r="D27" s="316"/>
      <c r="E27" s="316"/>
      <c r="F27" s="824"/>
      <c r="G27" s="824"/>
      <c r="H27" s="336"/>
      <c r="I27" s="336"/>
      <c r="J27" s="824"/>
      <c r="K27" s="224"/>
      <c r="L27" s="224"/>
      <c r="M27" s="824"/>
      <c r="N27" s="218"/>
      <c r="O27" s="218"/>
      <c r="P27" s="824"/>
      <c r="Q27" s="224"/>
      <c r="R27" s="224"/>
      <c r="S27" s="568"/>
      <c r="T27" s="569"/>
      <c r="U27" s="114"/>
      <c r="V27" s="1095"/>
      <c r="W27" s="824"/>
      <c r="X27" s="822"/>
      <c r="Y27" s="164"/>
      <c r="Z27" s="164"/>
      <c r="AA27" s="152"/>
      <c r="AB27" s="1806"/>
      <c r="AC27" s="1818"/>
      <c r="AD27" s="1835"/>
      <c r="AE27" s="566"/>
      <c r="AF27" s="567"/>
      <c r="AG27" s="622"/>
      <c r="AH27" s="622"/>
      <c r="AI27" s="622"/>
      <c r="AJ27" s="622"/>
      <c r="AK27" s="567"/>
      <c r="AL27" s="567"/>
      <c r="AM27" s="568"/>
      <c r="AN27" s="569"/>
      <c r="AO27" s="566"/>
      <c r="AP27" s="570"/>
      <c r="AQ27" s="114"/>
      <c r="AR27" s="1061"/>
      <c r="AS27" s="1075"/>
      <c r="AT27" s="1075"/>
      <c r="AU27" s="1062"/>
      <c r="AV27" s="1076"/>
      <c r="AW27" s="1076"/>
      <c r="AX27" s="1076"/>
      <c r="AY27" s="1077"/>
      <c r="AZ27" s="1078"/>
      <c r="BA27" s="1079"/>
      <c r="BB27" s="1079"/>
      <c r="BC27" s="1080"/>
    </row>
    <row r="28" spans="1:55" s="116" customFormat="1" ht="12.75" hidden="1" customHeight="1" outlineLevel="1">
      <c r="A28" s="114"/>
      <c r="B28" s="197" t="s">
        <v>353</v>
      </c>
      <c r="C28" s="198"/>
      <c r="D28" s="203">
        <f>SUM(D13:D27)</f>
        <v>0</v>
      </c>
      <c r="E28" s="203"/>
      <c r="F28" s="199"/>
      <c r="G28" s="200"/>
      <c r="H28" s="200"/>
      <c r="I28" s="200"/>
      <c r="J28" s="200"/>
      <c r="K28" s="200"/>
      <c r="L28" s="200"/>
      <c r="M28" s="200"/>
      <c r="N28" s="200"/>
      <c r="O28" s="200"/>
      <c r="P28" s="200"/>
      <c r="Q28" s="200"/>
      <c r="R28" s="200"/>
      <c r="S28" s="203">
        <f>SUM(S13:S27)</f>
        <v>0</v>
      </c>
      <c r="T28" s="201">
        <f>SUM(T13:T27)</f>
        <v>0</v>
      </c>
      <c r="U28" s="114"/>
      <c r="V28" s="1096">
        <f>IF(AA28=0,AA28,AA28/(S28+T28))</f>
        <v>0</v>
      </c>
      <c r="W28" s="823"/>
      <c r="X28" s="1652"/>
      <c r="Y28" s="1652">
        <f>SQRT(SUMSQ(Y13:Y27))</f>
        <v>0</v>
      </c>
      <c r="Z28" s="1652">
        <f>SQRT(SUMSQ(Z13:Z27))</f>
        <v>0</v>
      </c>
      <c r="AA28" s="201">
        <f>SQRT(SUMSQ(AA13:AA27))</f>
        <v>0</v>
      </c>
      <c r="AB28" s="1806"/>
      <c r="AC28" s="1832"/>
      <c r="AD28" s="1835"/>
      <c r="AE28" s="573">
        <f t="shared" ref="AE28:AP28" si="4">SUM(AE13:AE27)</f>
        <v>0</v>
      </c>
      <c r="AF28" s="574">
        <f t="shared" si="4"/>
        <v>0</v>
      </c>
      <c r="AG28" s="623">
        <f t="shared" si="4"/>
        <v>0</v>
      </c>
      <c r="AH28" s="623">
        <f t="shared" si="4"/>
        <v>0</v>
      </c>
      <c r="AI28" s="623">
        <f t="shared" si="4"/>
        <v>0</v>
      </c>
      <c r="AJ28" s="623">
        <f t="shared" si="4"/>
        <v>0</v>
      </c>
      <c r="AK28" s="574">
        <f t="shared" si="4"/>
        <v>0</v>
      </c>
      <c r="AL28" s="574">
        <f t="shared" si="4"/>
        <v>0</v>
      </c>
      <c r="AM28" s="574">
        <f t="shared" si="4"/>
        <v>0</v>
      </c>
      <c r="AN28" s="574">
        <f t="shared" si="4"/>
        <v>0</v>
      </c>
      <c r="AO28" s="1085">
        <f t="shared" si="4"/>
        <v>0</v>
      </c>
      <c r="AP28" s="577">
        <f t="shared" si="4"/>
        <v>0</v>
      </c>
      <c r="AQ28" s="114"/>
      <c r="AR28" s="114"/>
      <c r="AS28" s="114"/>
      <c r="AT28" s="114"/>
      <c r="AU28" s="114"/>
      <c r="AV28" s="114"/>
      <c r="AW28" s="114"/>
      <c r="AX28" s="114"/>
      <c r="AY28" s="114"/>
      <c r="AZ28" s="114"/>
      <c r="BA28" s="114"/>
      <c r="BB28" s="114"/>
      <c r="BC28" s="114"/>
    </row>
    <row r="29" spans="1:55" s="116" customFormat="1" ht="12.75" hidden="1" customHeight="1" outlineLevel="1">
      <c r="A29" s="114"/>
      <c r="B29" s="114"/>
      <c r="C29" s="114"/>
      <c r="D29" s="114"/>
      <c r="E29" s="114"/>
      <c r="F29" s="114"/>
      <c r="G29" s="114"/>
      <c r="H29" s="114"/>
      <c r="I29" s="114"/>
      <c r="J29" s="114"/>
      <c r="K29" s="114"/>
      <c r="L29" s="114"/>
      <c r="M29" s="114"/>
      <c r="N29" s="114"/>
      <c r="O29" s="114"/>
      <c r="P29" s="114"/>
      <c r="Q29" s="114"/>
      <c r="R29" s="114"/>
      <c r="S29" s="114"/>
      <c r="T29" s="114"/>
      <c r="U29" s="114"/>
      <c r="V29" s="114"/>
      <c r="W29" s="126"/>
      <c r="X29" s="126"/>
      <c r="Y29" s="114"/>
      <c r="Z29" s="114"/>
      <c r="AA29" s="114"/>
      <c r="AB29" s="1819"/>
      <c r="AC29" s="1832"/>
      <c r="AD29" s="1819"/>
      <c r="AE29" s="443"/>
      <c r="AF29" s="443"/>
      <c r="AG29" s="443"/>
      <c r="AH29" s="443"/>
      <c r="AI29" s="443"/>
      <c r="AJ29" s="443"/>
      <c r="AK29" s="443"/>
      <c r="AL29" s="443"/>
      <c r="AM29" s="443"/>
      <c r="AN29" s="443"/>
      <c r="AO29" s="443"/>
      <c r="AP29" s="443"/>
      <c r="AQ29" s="114"/>
      <c r="AR29" s="114"/>
      <c r="AS29" s="114"/>
      <c r="AT29" s="114"/>
      <c r="AU29" s="114"/>
      <c r="AV29" s="114"/>
      <c r="AW29" s="114"/>
      <c r="AX29" s="114"/>
      <c r="AY29" s="114"/>
      <c r="AZ29" s="114"/>
      <c r="BA29" s="114"/>
      <c r="BB29" s="114"/>
      <c r="BC29" s="114"/>
    </row>
    <row r="30" spans="1:55" s="116" customFormat="1" ht="12.75" hidden="1" customHeight="1" outlineLevel="1">
      <c r="A30" s="114"/>
      <c r="B30" s="139" t="s">
        <v>432</v>
      </c>
      <c r="C30" s="140"/>
      <c r="D30" s="141"/>
      <c r="E30" s="141"/>
      <c r="F30" s="1486"/>
      <c r="G30" s="141"/>
      <c r="H30" s="141"/>
      <c r="I30" s="141"/>
      <c r="J30" s="141"/>
      <c r="K30" s="141"/>
      <c r="L30" s="141"/>
      <c r="M30" s="141"/>
      <c r="N30" s="141"/>
      <c r="O30" s="141"/>
      <c r="P30" s="141"/>
      <c r="Q30" s="141"/>
      <c r="R30" s="141"/>
      <c r="S30" s="141"/>
      <c r="T30" s="142"/>
      <c r="U30" s="114"/>
      <c r="V30" s="2559" t="s">
        <v>372</v>
      </c>
      <c r="W30" s="2358"/>
      <c r="X30" s="2358"/>
      <c r="Y30" s="2358"/>
      <c r="Z30" s="2358"/>
      <c r="AA30" s="2359"/>
      <c r="AB30" s="1834"/>
      <c r="AC30" s="1832"/>
      <c r="AD30" s="1836"/>
      <c r="AE30" s="2398" t="s">
        <v>447</v>
      </c>
      <c r="AF30" s="2361"/>
      <c r="AG30" s="2361"/>
      <c r="AH30" s="2361"/>
      <c r="AI30" s="2361"/>
      <c r="AJ30" s="2361"/>
      <c r="AK30" s="2361"/>
      <c r="AL30" s="2361"/>
      <c r="AM30" s="2361"/>
      <c r="AN30" s="2361"/>
      <c r="AO30" s="2361"/>
      <c r="AP30" s="2362"/>
      <c r="AQ30" s="114"/>
      <c r="AR30" s="114"/>
      <c r="AS30" s="114"/>
      <c r="AT30" s="114"/>
      <c r="AU30" s="114"/>
      <c r="AV30" s="114"/>
      <c r="AW30" s="114"/>
      <c r="AX30" s="114"/>
      <c r="AY30" s="114"/>
      <c r="AZ30" s="114"/>
      <c r="BA30" s="114"/>
      <c r="BB30" s="114"/>
      <c r="BC30" s="114"/>
    </row>
    <row r="31" spans="1:55" s="116" customFormat="1" ht="12.75" hidden="1" customHeight="1" outlineLevel="1">
      <c r="A31" s="114"/>
      <c r="B31" s="143"/>
      <c r="C31" s="144"/>
      <c r="D31" s="1489" t="s">
        <v>312</v>
      </c>
      <c r="E31" s="1681"/>
      <c r="F31" s="1479"/>
      <c r="G31" s="144"/>
      <c r="H31" s="144"/>
      <c r="I31" s="144"/>
      <c r="J31" s="144"/>
      <c r="K31" s="144"/>
      <c r="L31" s="144"/>
      <c r="M31" s="144"/>
      <c r="N31" s="144"/>
      <c r="O31" s="144"/>
      <c r="P31" s="144"/>
      <c r="Q31" s="144"/>
      <c r="R31" s="144"/>
      <c r="S31" s="144"/>
      <c r="T31" s="145"/>
      <c r="U31" s="114"/>
      <c r="V31" s="159"/>
      <c r="W31" s="1493"/>
      <c r="X31" s="1493"/>
      <c r="Y31" s="1483"/>
      <c r="Z31" s="1483"/>
      <c r="AA31" s="142"/>
      <c r="AB31" s="1806"/>
      <c r="AC31" s="1833"/>
      <c r="AD31" s="1835"/>
      <c r="AE31" s="2376" t="s">
        <v>450</v>
      </c>
      <c r="AF31" s="2377"/>
      <c r="AG31" s="2377"/>
      <c r="AH31" s="2377"/>
      <c r="AI31" s="2377"/>
      <c r="AJ31" s="2377"/>
      <c r="AK31" s="2377"/>
      <c r="AL31" s="2377"/>
      <c r="AM31" s="2377" t="s">
        <v>450</v>
      </c>
      <c r="AN31" s="2392"/>
      <c r="AO31" s="579"/>
      <c r="AP31" s="580"/>
      <c r="AQ31" s="114"/>
      <c r="AR31" s="2378" t="s">
        <v>1754</v>
      </c>
      <c r="AS31" s="2379"/>
      <c r="AT31" s="2379"/>
      <c r="AU31" s="2379"/>
      <c r="AV31" s="2379"/>
      <c r="AW31" s="2379"/>
      <c r="AX31" s="2379"/>
      <c r="AY31" s="2379"/>
      <c r="AZ31" s="2379"/>
      <c r="BA31" s="2379"/>
      <c r="BB31" s="2379"/>
      <c r="BC31" s="2380"/>
    </row>
    <row r="32" spans="1:55" s="127" customFormat="1" ht="12.75" hidden="1" customHeight="1" outlineLevel="1">
      <c r="A32" s="114"/>
      <c r="B32" s="1478" t="s">
        <v>389</v>
      </c>
      <c r="C32" s="1479"/>
      <c r="D32" s="1489" t="s">
        <v>415</v>
      </c>
      <c r="E32" s="1681"/>
      <c r="F32" s="2572" t="s">
        <v>3182</v>
      </c>
      <c r="G32" s="147" t="s">
        <v>347</v>
      </c>
      <c r="H32" s="2382" t="s">
        <v>1689</v>
      </c>
      <c r="I32" s="2382"/>
      <c r="J32" s="147" t="s">
        <v>347</v>
      </c>
      <c r="K32" s="2382" t="s">
        <v>1676</v>
      </c>
      <c r="L32" s="2382"/>
      <c r="M32" s="147" t="s">
        <v>347</v>
      </c>
      <c r="N32" s="2382" t="s">
        <v>1678</v>
      </c>
      <c r="O32" s="2382"/>
      <c r="P32" s="147" t="s">
        <v>347</v>
      </c>
      <c r="Q32" s="2382" t="s">
        <v>1677</v>
      </c>
      <c r="R32" s="2382"/>
      <c r="S32" s="1489" t="s">
        <v>450</v>
      </c>
      <c r="T32" s="1490" t="s">
        <v>450</v>
      </c>
      <c r="U32" s="109"/>
      <c r="V32" s="1478" t="s">
        <v>320</v>
      </c>
      <c r="W32" s="2383" t="s">
        <v>320</v>
      </c>
      <c r="X32" s="2384"/>
      <c r="Y32" s="1672" t="s">
        <v>450</v>
      </c>
      <c r="Z32" s="1672" t="s">
        <v>450</v>
      </c>
      <c r="AA32" s="1490" t="s">
        <v>450</v>
      </c>
      <c r="AB32" s="1806"/>
      <c r="AC32" s="1833"/>
      <c r="AD32" s="1835"/>
      <c r="AE32" s="2385" t="s">
        <v>214</v>
      </c>
      <c r="AF32" s="2386"/>
      <c r="AG32" s="2386" t="s">
        <v>448</v>
      </c>
      <c r="AH32" s="2386"/>
      <c r="AI32" s="2386" t="s">
        <v>270</v>
      </c>
      <c r="AJ32" s="2386"/>
      <c r="AK32" s="2386" t="s">
        <v>449</v>
      </c>
      <c r="AL32" s="2386"/>
      <c r="AM32" s="2388" t="s">
        <v>331</v>
      </c>
      <c r="AN32" s="2389"/>
      <c r="AO32" s="2385" t="s">
        <v>643</v>
      </c>
      <c r="AP32" s="2387"/>
      <c r="AQ32" s="109"/>
      <c r="AR32" s="2371" t="s">
        <v>1752</v>
      </c>
      <c r="AS32" s="2372"/>
      <c r="AT32" s="2372"/>
      <c r="AU32" s="2373"/>
      <c r="AV32" s="2372" t="s">
        <v>1750</v>
      </c>
      <c r="AW32" s="2372"/>
      <c r="AX32" s="2372"/>
      <c r="AY32" s="2373"/>
      <c r="AZ32" s="2371" t="s">
        <v>1751</v>
      </c>
      <c r="BA32" s="2372"/>
      <c r="BB32" s="2372"/>
      <c r="BC32" s="2373"/>
    </row>
    <row r="33" spans="1:55" s="127" customFormat="1" ht="12.75" hidden="1" customHeight="1" outlineLevel="1">
      <c r="A33" s="114"/>
      <c r="B33" s="538" t="s">
        <v>1771</v>
      </c>
      <c r="C33" s="1479"/>
      <c r="D33" s="1484" t="s">
        <v>450</v>
      </c>
      <c r="E33" s="1673"/>
      <c r="F33" s="2573"/>
      <c r="G33" s="153" t="s">
        <v>291</v>
      </c>
      <c r="H33" s="1488" t="s">
        <v>417</v>
      </c>
      <c r="I33" s="1488" t="s">
        <v>260</v>
      </c>
      <c r="J33" s="1487" t="s">
        <v>798</v>
      </c>
      <c r="K33" s="1488" t="s">
        <v>417</v>
      </c>
      <c r="L33" s="1488" t="s">
        <v>260</v>
      </c>
      <c r="M33" s="1487" t="s">
        <v>799</v>
      </c>
      <c r="N33" s="1488" t="s">
        <v>417</v>
      </c>
      <c r="O33" s="1488" t="s">
        <v>260</v>
      </c>
      <c r="P33" s="1487" t="s">
        <v>216</v>
      </c>
      <c r="Q33" s="1488" t="s">
        <v>417</v>
      </c>
      <c r="R33" s="1488" t="s">
        <v>260</v>
      </c>
      <c r="S33" s="1484" t="s">
        <v>417</v>
      </c>
      <c r="T33" s="221" t="s">
        <v>260</v>
      </c>
      <c r="U33" s="109"/>
      <c r="V33" s="1478" t="s">
        <v>1755</v>
      </c>
      <c r="W33" s="2374" t="s">
        <v>1756</v>
      </c>
      <c r="X33" s="2375"/>
      <c r="Y33" s="1680" t="s">
        <v>417</v>
      </c>
      <c r="Z33" s="1680" t="s">
        <v>260</v>
      </c>
      <c r="AA33" s="162" t="s">
        <v>331</v>
      </c>
      <c r="AB33" s="1806"/>
      <c r="AC33" s="1833"/>
      <c r="AD33" s="1835"/>
      <c r="AE33" s="1499" t="s">
        <v>417</v>
      </c>
      <c r="AF33" s="1500" t="s">
        <v>260</v>
      </c>
      <c r="AG33" s="1500" t="s">
        <v>417</v>
      </c>
      <c r="AH33" s="1500" t="s">
        <v>260</v>
      </c>
      <c r="AI33" s="1500" t="s">
        <v>417</v>
      </c>
      <c r="AJ33" s="1500" t="s">
        <v>260</v>
      </c>
      <c r="AK33" s="1500" t="s">
        <v>417</v>
      </c>
      <c r="AL33" s="1500" t="s">
        <v>260</v>
      </c>
      <c r="AM33" s="583" t="s">
        <v>417</v>
      </c>
      <c r="AN33" s="584" t="s">
        <v>260</v>
      </c>
      <c r="AO33" s="1499" t="s">
        <v>417</v>
      </c>
      <c r="AP33" s="1501" t="s">
        <v>260</v>
      </c>
      <c r="AQ33" s="109"/>
      <c r="AR33" s="1496" t="s">
        <v>1779</v>
      </c>
      <c r="AS33" s="1497" t="s">
        <v>1746</v>
      </c>
      <c r="AT33" s="1497" t="s">
        <v>1747</v>
      </c>
      <c r="AU33" s="1498" t="s">
        <v>1748</v>
      </c>
      <c r="AV33" s="1093" t="s">
        <v>1776</v>
      </c>
      <c r="AW33" s="1497" t="s">
        <v>1746</v>
      </c>
      <c r="AX33" s="1497" t="s">
        <v>1747</v>
      </c>
      <c r="AY33" s="1498" t="s">
        <v>1748</v>
      </c>
      <c r="AZ33" s="1496" t="s">
        <v>1779</v>
      </c>
      <c r="BA33" s="1497" t="s">
        <v>1746</v>
      </c>
      <c r="BB33" s="1497" t="s">
        <v>1747</v>
      </c>
      <c r="BC33" s="1498" t="s">
        <v>1748</v>
      </c>
    </row>
    <row r="34" spans="1:55" s="116" customFormat="1" ht="12.75" hidden="1" customHeight="1" outlineLevel="1">
      <c r="A34" s="114"/>
      <c r="B34" s="143" t="s">
        <v>1772</v>
      </c>
      <c r="C34" s="144"/>
      <c r="D34" s="316">
        <f>S34+T34</f>
        <v>0</v>
      </c>
      <c r="E34" s="316"/>
      <c r="F34" s="117"/>
      <c r="G34" s="1562"/>
      <c r="H34" s="336">
        <f>VLOOKUP($B34&amp;"; "&amp;$H$32&amp;", "&amp;H$33,'FE Energie'!$G:$U,9,FALSE)</f>
        <v>8060</v>
      </c>
      <c r="I34" s="336" t="e">
        <f>VLOOKUP($B34&amp;"; "&amp;$H$32&amp;", "&amp;I$33,'FE Energie'!$G:$U,9,FALSE)</f>
        <v>#N/A</v>
      </c>
      <c r="J34" s="1562"/>
      <c r="K34" s="224">
        <f>VLOOKUP($B34&amp;"; "&amp;$K$32&amp;", "&amp;K$33,'FE Energie'!$G:$U,9,FALSE)</f>
        <v>0.78</v>
      </c>
      <c r="L34" s="224" t="e">
        <f>VLOOKUP($B34&amp;"; "&amp;$K$32&amp;", "&amp;L$33,'FE Energie'!$G:$U,9,FALSE)</f>
        <v>#N/A</v>
      </c>
      <c r="M34" s="1562"/>
      <c r="N34" s="218">
        <f>VLOOKUP($B34&amp;"; "&amp;$N$11&amp;", "&amp;N$12,'FE Energie'!$G:$U,9,FALSE)</f>
        <v>9070</v>
      </c>
      <c r="O34" s="218" t="e">
        <f>VLOOKUP($B34&amp;"; "&amp;$N$32&amp;", "&amp;O$33,'FE Energie'!$G:$U,9,FALSE)</f>
        <v>#N/A</v>
      </c>
      <c r="P34" s="1562"/>
      <c r="Q34" s="224">
        <f>VLOOKUP($B34&amp;"; "&amp;$Q$32&amp;", "&amp;Q$33,'FE Energie'!$G:$U,9,FALSE)</f>
        <v>7.17</v>
      </c>
      <c r="R34" s="224" t="e">
        <f>VLOOKUP($B34&amp;"; "&amp;$Q$32&amp;", "&amp;R$33,'FE Energie'!$G:$U,9,FALSE)</f>
        <v>#N/A</v>
      </c>
      <c r="S34" s="568">
        <f>IF(ISNA(G34*H34),0,G34*H34)+IF(ISNA(J34*K34),0,J34*K34)+IF(ISNA(M34*N34),0,M34*N34)+IF(ISNA(P34*Q34),0,P34*Q34)</f>
        <v>0</v>
      </c>
      <c r="T34" s="569">
        <f>IF(ISNA(G34*I34),0,G34*I34)+IF(ISNA(J34*L34),0,J34*L34)+IF(ISNA(M34*O34),0,M34*O34)+IF(ISNA(P34*R34),0,P34*R34)</f>
        <v>0</v>
      </c>
      <c r="U34" s="114"/>
      <c r="V34" s="1095">
        <f>IF(AA34=0,AA34,AA34/(S34+T34))</f>
        <v>0</v>
      </c>
      <c r="W34" s="345"/>
      <c r="X34" s="822"/>
      <c r="Y34" s="164">
        <f>SQRT(SUMSQ(IF(ISNA($G34*H34*AV34),0,$G34*H34*AV34),IF(ISNA($J34*K34*AW34),0,$J34*K34*AW34),IF(ISNA($M34*N34*AX34),0,$M34*N34*AX34),IF(ISNA($P34*Q34*AY34),0,$P34*Q34*AY34)))</f>
        <v>0</v>
      </c>
      <c r="Z34" s="164">
        <f>SQRT(SUMSQ(IF(ISNA($G34*I34*AZ34),0,$G34*I34*AZ34),IF(ISNA($J34*L34*BA34),0,$J34*L34*BA34),IF(ISNA($M34*O34*BB34),0,$M34*O34*BB34),IF(ISNA($P34*R34*BC34),0,$P34*R34*BC34)))</f>
        <v>0</v>
      </c>
      <c r="AA34" s="152">
        <f>SQRT(SUMSQ(Y34,Z34))</f>
        <v>0</v>
      </c>
      <c r="AB34" s="1806"/>
      <c r="AC34" s="1833"/>
      <c r="AD34" s="1835"/>
      <c r="AE34" s="566">
        <f>$G34*IF(ISNA(VLOOKUP($B34&amp;"; "&amp;$H$32&amp;", "&amp;H$33,'FE Energie'!$G:$U,10,FALSE)),0,VLOOKUP($B34&amp;"; "&amp;$H$32&amp;", "&amp;H$33,'FE Energie'!$G:$U,10,FALSE))
+$J34*IF(ISNA(VLOOKUP($B34&amp;"; "&amp;$K$32&amp;", "&amp;H$33,'FE Energie'!$G:$U,10,FALSE)),0,VLOOKUP($B34&amp;"; "&amp;$K$32&amp;", "&amp;H$33,'FE Energie'!$G:$U,10,FALSE))
+$M34*IF(ISNA(VLOOKUP($B34&amp;"; "&amp;$N$32&amp;", "&amp;H$33,'FE Energie'!$G:$U,10,FALSE)),0,VLOOKUP($B34&amp;"; "&amp;$N$32&amp;", "&amp;H$33,'FE Energie'!$G:$U,10,FALSE))
+$P34*IF(ISNA(VLOOKUP($B34&amp;"; "&amp;$Q$32&amp;", "&amp;H$33,'FE Energie'!$G:$U,10,FALSE)),0,VLOOKUP($B34&amp;"; "&amp;$Q$32&amp;", "&amp;H$33,'FE Energie'!$G:$U,10,FALSE))</f>
        <v>0</v>
      </c>
      <c r="AF34" s="567">
        <f>$G34*IF(ISNA(VLOOKUP($B34&amp;"; "&amp;$H$32&amp;", "&amp;I$33,'FE Energie'!$G:$U,10,FALSE)),0,VLOOKUP($B34&amp;"; "&amp;$H$32&amp;", "&amp;I$33,'FE Energie'!$G:$U,10,FALSE))
+$J34*IF(ISNA(VLOOKUP($B34&amp;"; "&amp;$K$32&amp;", "&amp;I$33,'FE Energie'!$G:$U,10,FALSE)),0,VLOOKUP($B34&amp;"; "&amp;$K$32&amp;", "&amp;I$33,'FE Energie'!$G:$U,10,FALSE))
+$M34*IF(ISNA(VLOOKUP($B34&amp;"; "&amp;$N$32&amp;", "&amp;I$33,'FE Energie'!$G:$U,10,FALSE)),0,VLOOKUP($B34&amp;"; "&amp;$N$32&amp;", "&amp;I$33,'FE Energie'!$G:$U,10,FALSE))
+$P34*IF(ISNA(VLOOKUP($B34&amp;"; "&amp;$Q$32&amp;", "&amp;I$33,'FE Energie'!$G:$U,10,FALSE)),0,VLOOKUP($B34&amp;"; "&amp;$Q$32&amp;", "&amp;I$33,'FE Energie'!$G:$U,10,FALSE))</f>
        <v>0</v>
      </c>
      <c r="AG34" s="622">
        <f>$G34*IF(ISNA((VLOOKUP($B34&amp;"; "&amp;$H$32&amp;", "&amp;H$33,'FE Energie'!$G:$U,12,FALSE)+VLOOKUP($B34&amp;"; "&amp;$H$32&amp;", "&amp;H$33,'FE Energie'!$G:$U,11,FALSE))),0,(VLOOKUP($B34&amp;"; "&amp;$H$32&amp;", "&amp;H$33,'FE Energie'!$G:$U,12,FALSE)+VLOOKUP($B34&amp;"; "&amp;$H$32&amp;", "&amp;H$33,'FE Energie'!$G:$U,11,FALSE)))
+$J34*IF(ISNA((VLOOKUP($B34&amp;"; "&amp;$K$32&amp;", "&amp;H$33,'FE Energie'!$G:$U,12,FALSE)+VLOOKUP($B34&amp;"; "&amp;$K$32&amp;", "&amp;H$33,'FE Energie'!$G:$U,11,FALSE))),0,(VLOOKUP($B34&amp;"; "&amp;$K$32&amp;", "&amp;H$33,'FE Energie'!$G:$U,12,FALSE)+VLOOKUP($B34&amp;"; "&amp;$K$32&amp;", "&amp;H$33,'FE Energie'!$G:$U,11,FALSE)))
+$M34*IF(ISNA((VLOOKUP($B34&amp;"; "&amp;$N$32&amp;", "&amp;H$33,'FE Energie'!$G:$U,12,FALSE)+VLOOKUP($B34&amp;"; "&amp;$N$32&amp;", "&amp;H$33,'FE Energie'!$G:$U,11,FALSE))),0,(VLOOKUP($B34&amp;"; "&amp;$N$32&amp;", "&amp;H$33,'FE Energie'!$G:$U,12,FALSE)+VLOOKUP($B34&amp;"; "&amp;$N$32&amp;", "&amp;H$33,'FE Energie'!$G:$U,11,FALSE)))
+$P34*IF(ISNA((VLOOKUP($B34&amp;"; "&amp;$Q$32&amp;", "&amp;H$33,'FE Energie'!$G:$U,12,FALSE)+VLOOKUP($B34&amp;"; "&amp;$Q$32&amp;", "&amp;H$33,'FE Energie'!$G:$U,11,FALSE))),0,(VLOOKUP($B34&amp;"; "&amp;$Q$32&amp;", "&amp;H$33,'FE Energie'!$G:$U,12,FALSE)+VLOOKUP($B34&amp;"; "&amp;$Q$32&amp;", "&amp;H$33,'FE Energie'!$G:$U,11,FALSE)))</f>
        <v>0</v>
      </c>
      <c r="AH34" s="622">
        <f>$G34*IF(ISNA((VLOOKUP($B34&amp;"; "&amp;$H$32&amp;", "&amp;I$33,'FE Energie'!$G:$U,12,FALSE)+VLOOKUP($B34&amp;"; "&amp;$H$32&amp;", "&amp;I$33,'FE Energie'!$G:$U,11,FALSE))),0,(VLOOKUP($B34&amp;"; "&amp;$H$32&amp;", "&amp;I$33,'FE Energie'!$G:$U,12,FALSE)+VLOOKUP($B34&amp;"; "&amp;$H$32&amp;", "&amp;I$33,'FE Energie'!$G:$U,11,FALSE)))
+$J34*IF(ISNA((VLOOKUP($B34&amp;"; "&amp;$K$32&amp;", "&amp;I$33,'FE Energie'!$G:$U,12,FALSE)+VLOOKUP($B34&amp;"; "&amp;$K$32&amp;", "&amp;I$33,'FE Energie'!$G:$U,11,FALSE))),0,(VLOOKUP($B34&amp;"; "&amp;$K$32&amp;", "&amp;I$33,'FE Energie'!$G:$U,12,FALSE)+VLOOKUP($B34&amp;"; "&amp;$K$32&amp;", "&amp;I$33,'FE Energie'!$G:$U,11,FALSE)))
+$M34*IF(ISNA((VLOOKUP($B34&amp;"; "&amp;$N$32&amp;", "&amp;I$33,'FE Energie'!$G:$U,12,FALSE)+VLOOKUP($B34&amp;"; "&amp;$N$32&amp;", "&amp;I$33,'FE Energie'!$G:$U,11,FALSE))),0,(VLOOKUP($B34&amp;"; "&amp;$N$32&amp;", "&amp;I$33,'FE Energie'!$G:$U,12,FALSE)+VLOOKUP($B34&amp;"; "&amp;$N$32&amp;", "&amp;I$33,'FE Energie'!$G:$U,11,FALSE)))
+$P34*IF(ISNA((VLOOKUP($B34&amp;"; "&amp;$Q$32&amp;", "&amp;I$33,'FE Energie'!$G:$U,12,FALSE)+VLOOKUP($B34&amp;"; "&amp;$Q$32&amp;", "&amp;I$33,'FE Energie'!$G:$U,11,FALSE))),0,(VLOOKUP($B34&amp;"; "&amp;$Q$32&amp;", "&amp;I$33,'FE Energie'!$G:$U,12,FALSE)+VLOOKUP($B34&amp;"; "&amp;$Q$32&amp;", "&amp;I$33,'FE Energie'!$G:$U,11,FALSE)))</f>
        <v>0</v>
      </c>
      <c r="AI34" s="622">
        <f>$G34*IF(ISNA(VLOOKUP($B34&amp;"; "&amp;$H$32&amp;", "&amp;H$33,'FE Energie'!$G:$U,13,FALSE)),0,VLOOKUP($B34&amp;"; "&amp;$H$32&amp;", "&amp;H$33,'FE Energie'!$G:$U,13,FALSE))
+$J34*IF(ISNA(VLOOKUP($B34&amp;"; "&amp;$K$32&amp;", "&amp;H$33,'FE Energie'!$G:$U,13,FALSE)),0,VLOOKUP($B34&amp;"; "&amp;$K$32&amp;", "&amp;H$33,'FE Energie'!$G:$U,13,FALSE))
+$M34*IF(ISNA(VLOOKUP($B34&amp;"; "&amp;$N$32&amp;", "&amp;H$33,'FE Energie'!$G:$U,13,FALSE)),0,VLOOKUP($B34&amp;"; "&amp;$N$32&amp;", "&amp;H$33,'FE Energie'!$G:$U,13,FALSE))
+$P34*IF(ISNA(VLOOKUP($B34&amp;"; "&amp;$Q$32&amp;", "&amp;H$33,'FE Energie'!$G:$U,13,FALSE)),0,VLOOKUP($B34&amp;"; "&amp;$Q$32&amp;", "&amp;H$33,'FE Energie'!$G:$U,13,FALSE))</f>
        <v>0</v>
      </c>
      <c r="AJ34" s="622">
        <f>$G34*IF(ISNA(VLOOKUP($B34&amp;"; "&amp;$H$32&amp;", "&amp;I$33,'FE Energie'!$G:$U,13,FALSE)),0,VLOOKUP($B34&amp;"; "&amp;$H$32&amp;", "&amp;I$33,'FE Energie'!$G:$U,13,FALSE))
+$J34*IF(ISNA(VLOOKUP($B34&amp;"; "&amp;$K$32&amp;", "&amp;I$33,'FE Energie'!$G:$U,13,FALSE)),0,VLOOKUP($B34&amp;"; "&amp;$K$32&amp;", "&amp;I$33,'FE Energie'!$G:$U,13,FALSE))
+$M34*IF(ISNA(VLOOKUP($B34&amp;"; "&amp;$N$32&amp;", "&amp;I$33,'FE Energie'!$G:$U,13,FALSE)),0,VLOOKUP($B34&amp;"; "&amp;$N$32&amp;", "&amp;I$33,'FE Energie'!$G:$U,13,FALSE))
+$P34*IF(ISNA(VLOOKUP($B34&amp;"; "&amp;$Q$32&amp;", "&amp;I$33,'FE Energie'!$G:$U,13,FALSE)),0,VLOOKUP($B34&amp;"; "&amp;$Q$32&amp;", "&amp;I$33,'FE Energie'!$G:$U,13,FALSE))</f>
        <v>0</v>
      </c>
      <c r="AK34" s="567">
        <f>$G34*IF(ISNA(VLOOKUP($B34&amp;"; "&amp;$H$32&amp;", "&amp;H$33,'FE Energie'!$G:$U,14,FALSE)),0,VLOOKUP($B34&amp;"; "&amp;$H$32&amp;", "&amp;H$33,'FE Energie'!$G:$U,14,FALSE))
+$J34*IF(ISNA(VLOOKUP($B34&amp;"; "&amp;$K$32&amp;", "&amp;H$33,'FE Energie'!$G:$U,14,FALSE)),0,VLOOKUP($B34&amp;"; "&amp;$K$32&amp;", "&amp;H$33,'FE Energie'!$G:$U,14,FALSE))
+$M34*IF(ISNA(VLOOKUP($B34&amp;"; "&amp;$N$32&amp;", "&amp;H$33,'FE Energie'!$G:$U,14,FALSE)),0,VLOOKUP($B34&amp;"; "&amp;$N$32&amp;", "&amp;H$33,'FE Energie'!$G:$U,14,FALSE))
+$P34*IF(ISNA(VLOOKUP($B34&amp;"; "&amp;$Q$32&amp;", "&amp;H$33,'FE Energie'!$G:$U,14,FALSE)),0,VLOOKUP($B34&amp;"; "&amp;$Q$32&amp;", "&amp;H$33,'FE Energie'!$G:$U,14,FALSE))</f>
        <v>0</v>
      </c>
      <c r="AL34" s="567">
        <f>$G34*IF(ISNA(VLOOKUP($B34&amp;"; "&amp;$H$32&amp;", "&amp;I$33,'FE Energie'!$G:$U,14,FALSE)),0,VLOOKUP($B34&amp;"; "&amp;$H$32&amp;", "&amp;I$33,'FE Energie'!$G:$U,14,FALSE))
+$J34*IF(ISNA(VLOOKUP($B34&amp;"; "&amp;$K$32&amp;", "&amp;I$33,'FE Energie'!$G:$U,14,FALSE)),0,VLOOKUP($B34&amp;"; "&amp;$K$32&amp;", "&amp;I$33,'FE Energie'!$G:$U,14,FALSE))
+$M34*IF(ISNA(VLOOKUP($B34&amp;"; "&amp;$N$32&amp;", "&amp;I$33,'FE Energie'!$G:$U,14,FALSE)),0,VLOOKUP($B34&amp;"; "&amp;$N$32&amp;", "&amp;I$33,'FE Energie'!$G:$U,14,FALSE))
+$P34*IF(ISNA(VLOOKUP($B34&amp;"; "&amp;$Q$32&amp;", "&amp;I$33,'FE Energie'!$G:$U,14,FALSE)),0,VLOOKUP($B34&amp;"; "&amp;$Q$32&amp;", "&amp;I$33,'FE Energie'!$G:$U,14,FALSE))</f>
        <v>0</v>
      </c>
      <c r="AM34" s="568">
        <f>SUM(AE34,AG34,AI34,AK34)</f>
        <v>0</v>
      </c>
      <c r="AN34" s="568">
        <f>SUM(AF34,AH34,AJ34,AL34)</f>
        <v>0</v>
      </c>
      <c r="AO34" s="566">
        <f>$G34*IF(ISNA(VLOOKUP($B34&amp;"; "&amp;$H$32&amp;", "&amp;H$33,'FE Energie'!$G:$U,15,FALSE)),0,VLOOKUP($B34&amp;"; "&amp;$H$32&amp;", "&amp;H$33,'FE Energie'!$G:$U,15,FALSE))
+$J34*IF(ISNA(VLOOKUP($B34&amp;"; "&amp;$K$32&amp;", "&amp;H$33,'FE Energie'!$G:$U,15,FALSE)),0,VLOOKUP($B34&amp;"; "&amp;$K$32&amp;", "&amp;H$33,'FE Energie'!$G:$U,15,FALSE))
+$M34*IF(ISNA(VLOOKUP($B34&amp;"; "&amp;$N$32&amp;", "&amp;H$33,'FE Energie'!$G:$U,15,FALSE)),0,VLOOKUP($B34&amp;"; "&amp;$N$32&amp;", "&amp;H$33,'FE Energie'!$G:$U,15,FALSE))
+$P34*IF(ISNA(VLOOKUP($B34&amp;"; "&amp;$Q$32&amp;", "&amp;H$33,'FE Energie'!$G:$U,15,FALSE)),0,VLOOKUP($B34&amp;"; "&amp;$Q$32&amp;", "&amp;H$33,'FE Energie'!$G:$U,15,FALSE))</f>
        <v>0</v>
      </c>
      <c r="AP34" s="570">
        <f>$G34*IF(ISNA(VLOOKUP($B34&amp;"; "&amp;$H$11&amp;", "&amp;I$33,'FE Energie'!$G:$U,15,FALSE)),0,VLOOKUP($B34&amp;"; "&amp;$H$11&amp;", "&amp;I$33,'FE Energie'!$G:$U,15,FALSE))
+$J34*IF(ISNA(VLOOKUP($B34&amp;"; "&amp;$K$11&amp;", "&amp;I$33,'FE Energie'!$G:$U,15,FALSE)),0,VLOOKUP($B34&amp;"; "&amp;$K$11&amp;", "&amp;I$33,'FE Energie'!$G:$U,15,FALSE))
+$M34*IF(ISNA(VLOOKUP($B34&amp;"; "&amp;$N$11&amp;", "&amp;I$33,'FE Energie'!$G:$U,15,FALSE)),0,VLOOKUP($B34&amp;"; "&amp;$N$11&amp;", "&amp;I$33,'FE Energie'!$G:$U,15,FALSE))
+$P34*IF(ISNA(VLOOKUP($B34&amp;"; "&amp;$Q$11&amp;", "&amp;I$33,'FE Energie'!$G:$U,15,FALSE)),0,VLOOKUP($B34&amp;"; "&amp;$Q$11&amp;", "&amp;I$33,'FE Energie'!$G:$U,15,FALSE))</f>
        <v>0</v>
      </c>
      <c r="AQ34" s="114"/>
      <c r="AR34" s="1068">
        <f>IF($W34&lt;&gt;"votre valeur :",IF(ISNA(VLOOKUP($W34,Utilitaires!$N$566:$O$571,2,FALSE)),,VLOOKUP($W34,Utilitaires!$N$566:$O$571,2,FALSE)),$X34)</f>
        <v>0</v>
      </c>
      <c r="AS34" s="1068">
        <f>IF($W34&lt;&gt;"votre valeur :",IF(ISNA(VLOOKUP($W34,Utilitaires!$N$566:$O$571,2,FALSE)),,VLOOKUP($W34,Utilitaires!$N$566:$O$571,2,FALSE)),$X34)</f>
        <v>0</v>
      </c>
      <c r="AT34" s="1068">
        <f>IF($W34&lt;&gt;"votre valeur :",IF(ISNA(VLOOKUP($W34,Utilitaires!$N$566:$O$571,2,FALSE)),,VLOOKUP($W34,Utilitaires!$N$566:$O$571,2,FALSE)),$X34)</f>
        <v>0</v>
      </c>
      <c r="AU34" s="1068">
        <f>IF($W34&lt;&gt;"votre valeur :",IF(ISNA(VLOOKUP($W34,Utilitaires!$N$566:$O$571,2,FALSE)),,VLOOKUP($W34,Utilitaires!$N$566:$O$571,2,FALSE)),$X34)</f>
        <v>0</v>
      </c>
      <c r="AV34" s="1071">
        <f>IF(ISNA(SQRT(SUMSQ(VLOOKUP($B34&amp;"; "&amp;$H$32&amp;", "&amp;$H$33,'FE Energie'!$G:$U,7,FALSE),$AR34))),0,SQRT(SUMSQ(VLOOKUP($B34&amp;"; "&amp;$H$32&amp;", "&amp;$H$33,'FE Energie'!$G:$U,7,FALSE),$AR34)))</f>
        <v>0.2</v>
      </c>
      <c r="AW34" s="1071">
        <f>IF(ISNA(SQRT(SUMSQ(VLOOKUP($B34&amp;"; "&amp;$K$32&amp;", "&amp;$K$33,'FE Energie'!$G:$U,7,FALSE),$AS34))),0,SQRT(SUMSQ(VLOOKUP($B34&amp;"; "&amp;$K$32&amp;", "&amp;$K$33,'FE Energie'!$G:$U,7,FALSE),$AS34)))</f>
        <v>0.2</v>
      </c>
      <c r="AX34" s="1071">
        <f>IF(ISNA(SQRT(SUMSQ(VLOOKUP($B34&amp;"; "&amp;$N$32&amp;", "&amp;$N$33,'FE Energie'!$G:$U,7,FALSE),$AT34))),0,SQRT(SUMSQ(VLOOKUP($B34&amp;"; "&amp;$N$32&amp;", "&amp;$N$33,'FE Energie'!$G:$U,7,FALSE),$AT34)))</f>
        <v>0.2</v>
      </c>
      <c r="AY34" s="1071">
        <f>IF(ISNA(SQRT(SUMSQ(VLOOKUP($B34&amp;"; "&amp;$Q$32&amp;", "&amp;$Q$33,'FE Energie'!$G:$U,7,FALSE),$AU34))),0,SQRT(SUMSQ(VLOOKUP($B34&amp;"; "&amp;$Q$32&amp;", "&amp;$Q$33,'FE Energie'!$G:$U,7,FALSE),$AU34)))</f>
        <v>0.2</v>
      </c>
      <c r="AZ34" s="1072">
        <f>IF(ISNA(SQRT(SUMSQ(VLOOKUP($B34&amp;"; "&amp;$H$32&amp;", "&amp;$I$33,'FE Energie'!$G:$U,7,FALSE),$AR34))),0,SQRT(SUMSQ(VLOOKUP($B34&amp;"; "&amp;$H$32&amp;", "&amp;$I$33,'FE Energie'!$G:$U,7,FALSE),$AR34)))</f>
        <v>0</v>
      </c>
      <c r="BA34" s="1073">
        <f>IF(ISNA(SQRT(SUMSQ(VLOOKUP($B34&amp;"; "&amp;$K$32&amp;", "&amp;$L$33,'FE Energie'!$G:$U,7,FALSE),$AS34))),0,SQRT(SUMSQ(VLOOKUP($B34&amp;"; "&amp;$K$32&amp;", "&amp;$L$33,'FE Energie'!$G:$U,7,FALSE),$AS34)))</f>
        <v>0</v>
      </c>
      <c r="BB34" s="1073">
        <f>IF(ISNA(SQRT(SUMSQ(VLOOKUP($B34&amp;"; "&amp;$N$32&amp;", "&amp;$O$33,'FE Energie'!$G:$U,7,FALSE),$AT34))),0,SQRT(SUMSQ(VLOOKUP($B34&amp;"; "&amp;$N$32&amp;", "&amp;$O$33,'FE Energie'!$G:$U,7,FALSE),$AT34)))</f>
        <v>0</v>
      </c>
      <c r="BC34" s="1074">
        <f>IF(ISNA(SQRT(SUMSQ(VLOOKUP($B34&amp;"; "&amp;$Q$32&amp;", "&amp;$R$33,'FE Energie'!$G:$U,7,FALSE),$AU34))),0,SQRT(SUMSQ(VLOOKUP($B34&amp;"; "&amp;$Q$32&amp;", "&amp;$R$33,'FE Energie'!$G:$U,7,FALSE),$AU34)))</f>
        <v>0</v>
      </c>
    </row>
    <row r="35" spans="1:55" s="116" customFormat="1" ht="12.75" hidden="1" customHeight="1" outlineLevel="1">
      <c r="A35" s="114"/>
      <c r="B35" s="143" t="s">
        <v>1773</v>
      </c>
      <c r="C35" s="144"/>
      <c r="D35" s="316">
        <f>S35+T35</f>
        <v>0</v>
      </c>
      <c r="E35" s="316"/>
      <c r="F35" s="123"/>
      <c r="G35" s="1563"/>
      <c r="H35" s="336">
        <f>VLOOKUP($B35&amp;"; "&amp;$H$32&amp;", "&amp;H$33,'FE Energie'!$G:$U,9,FALSE)</f>
        <v>902</v>
      </c>
      <c r="I35" s="336" t="e">
        <f>VLOOKUP($B35&amp;"; "&amp;$H$32&amp;", "&amp;I$33,'FE Energie'!$G:$U,9,FALSE)</f>
        <v>#N/A</v>
      </c>
      <c r="J35" s="1563"/>
      <c r="K35" s="224">
        <f>VLOOKUP($B35&amp;"; "&amp;$K$32&amp;", "&amp;K$33,'FE Energie'!$G:$U,9,FALSE)</f>
        <v>0.121</v>
      </c>
      <c r="L35" s="224" t="e">
        <f>VLOOKUP($B35&amp;"; "&amp;$K$32&amp;", "&amp;L$33,'FE Energie'!$G:$U,9,FALSE)</f>
        <v>#N/A</v>
      </c>
      <c r="M35" s="1563"/>
      <c r="N35" s="218">
        <f>VLOOKUP($B35&amp;"; "&amp;$N$11&amp;", "&amp;N$12,'FE Energie'!$G:$U,9,FALSE)</f>
        <v>1410</v>
      </c>
      <c r="O35" s="218" t="e">
        <f>VLOOKUP($B35&amp;"; "&amp;$N$32&amp;", "&amp;O$33,'FE Energie'!$G:$U,9,FALSE)</f>
        <v>#N/A</v>
      </c>
      <c r="P35" s="1563"/>
      <c r="Q35" s="224">
        <f>VLOOKUP($B35&amp;"; "&amp;$Q$32&amp;", "&amp;Q$33,'FE Energie'!$G:$U,9,FALSE)</f>
        <v>0.71299999999999997</v>
      </c>
      <c r="R35" s="224" t="e">
        <f>VLOOKUP($B35&amp;"; "&amp;$Q$32&amp;", "&amp;R$33,'FE Energie'!$G:$U,9,FALSE)</f>
        <v>#N/A</v>
      </c>
      <c r="S35" s="568">
        <f>IF(ISNA(G35*H35),0,G35*H35)+IF(ISNA(J35*K35),0,J35*K35)+IF(ISNA(M35*N35),0,M35*N35)+IF(ISNA(P35*Q35),0,P35*Q35)</f>
        <v>0</v>
      </c>
      <c r="T35" s="569">
        <f>IF(ISNA(G35*I35),0,G35*I35)+IF(ISNA(J35*L35),0,J35*L35)+IF(ISNA(M35*O35),0,M35*O35)+IF(ISNA(P35*R35),0,P35*R35)</f>
        <v>0</v>
      </c>
      <c r="U35" s="114"/>
      <c r="V35" s="1095">
        <f>IF(AA35=0,AA35,AA35/(S35+T35))</f>
        <v>0</v>
      </c>
      <c r="W35" s="347"/>
      <c r="X35" s="822"/>
      <c r="Y35" s="164">
        <f>SQRT(SUMSQ(IF(ISNA($G35*H35*AV35),0,$G35*H35*AV35),IF(ISNA($J35*K35*AW35),0,$J35*K35*AW35),IF(ISNA($M35*N35*AX35),0,$M35*N35*AX35),IF(ISNA($P35*Q35*AY35),0,$P35*Q35*AY35)))</f>
        <v>0</v>
      </c>
      <c r="Z35" s="164">
        <f>SQRT(SUMSQ(IF(ISNA($G35*I35*AZ35),0,$G35*I35*AZ35),IF(ISNA($J35*L35*BA35),0,$J35*L35*BA35),IF(ISNA($M35*O35*BB35),0,$M35*O35*BB35),IF(ISNA($P35*R35*BC35),0,$P35*R35*BC35)))</f>
        <v>0</v>
      </c>
      <c r="AA35" s="152">
        <f>SQRT(SUMSQ(Y35,Z35))</f>
        <v>0</v>
      </c>
      <c r="AB35" s="1806"/>
      <c r="AC35" s="1833"/>
      <c r="AD35" s="1835"/>
      <c r="AE35" s="566">
        <f>$G35*IF(ISNA(VLOOKUP($B35&amp;"; "&amp;$H$32&amp;", "&amp;H$33,'FE Energie'!$G:$U,10,FALSE)),0,VLOOKUP($B35&amp;"; "&amp;$H$32&amp;", "&amp;H$33,'FE Energie'!$G:$U,10,FALSE))
+$J35*IF(ISNA(VLOOKUP($B35&amp;"; "&amp;$K$32&amp;", "&amp;H$33,'FE Energie'!$G:$U,10,FALSE)),0,VLOOKUP($B35&amp;"; "&amp;$K$32&amp;", "&amp;H$33,'FE Energie'!$G:$U,10,FALSE))
+$M35*IF(ISNA(VLOOKUP($B35&amp;"; "&amp;$N$32&amp;", "&amp;H$33,'FE Energie'!$G:$U,10,FALSE)),0,VLOOKUP($B35&amp;"; "&amp;$N$32&amp;", "&amp;H$33,'FE Energie'!$G:$U,10,FALSE))
+$P35*IF(ISNA(VLOOKUP($B35&amp;"; "&amp;$Q$32&amp;", "&amp;H$33,'FE Energie'!$G:$U,10,FALSE)),0,VLOOKUP($B35&amp;"; "&amp;$Q$32&amp;", "&amp;H$33,'FE Energie'!$G:$U,10,FALSE))</f>
        <v>0</v>
      </c>
      <c r="AF35" s="567">
        <f>$G35*IF(ISNA(VLOOKUP($B35&amp;"; "&amp;$H$32&amp;", "&amp;I$33,'FE Energie'!$G:$U,10,FALSE)),0,VLOOKUP($B35&amp;"; "&amp;$H$32&amp;", "&amp;I$33,'FE Energie'!$G:$U,10,FALSE))
+$J35*IF(ISNA(VLOOKUP($B35&amp;"; "&amp;$K$32&amp;", "&amp;I$33,'FE Energie'!$G:$U,10,FALSE)),0,VLOOKUP($B35&amp;"; "&amp;$K$32&amp;", "&amp;I$33,'FE Energie'!$G:$U,10,FALSE))
+$M35*IF(ISNA(VLOOKUP($B35&amp;"; "&amp;$N$32&amp;", "&amp;I$33,'FE Energie'!$G:$U,10,FALSE)),0,VLOOKUP($B35&amp;"; "&amp;$N$32&amp;", "&amp;I$33,'FE Energie'!$G:$U,10,FALSE))
+$P35*IF(ISNA(VLOOKUP($B35&amp;"; "&amp;$Q$32&amp;", "&amp;I$33,'FE Energie'!$G:$U,10,FALSE)),0,VLOOKUP($B35&amp;"; "&amp;$Q$32&amp;", "&amp;I$33,'FE Energie'!$G:$U,10,FALSE))</f>
        <v>0</v>
      </c>
      <c r="AG35" s="622">
        <f>$G35*IF(ISNA((VLOOKUP($B35&amp;"; "&amp;$H$32&amp;", "&amp;H$33,'FE Energie'!$G:$U,12,FALSE)+VLOOKUP($B35&amp;"; "&amp;$H$32&amp;", "&amp;H$33,'FE Energie'!$G:$U,11,FALSE))),0,(VLOOKUP($B35&amp;"; "&amp;$H$32&amp;", "&amp;H$33,'FE Energie'!$G:$U,12,FALSE)+VLOOKUP($B35&amp;"; "&amp;$H$32&amp;", "&amp;H$33,'FE Energie'!$G:$U,11,FALSE)))
+$J35*IF(ISNA((VLOOKUP($B35&amp;"; "&amp;$K$32&amp;", "&amp;H$33,'FE Energie'!$G:$U,12,FALSE)+VLOOKUP($B35&amp;"; "&amp;$K$32&amp;", "&amp;H$33,'FE Energie'!$G:$U,11,FALSE))),0,(VLOOKUP($B35&amp;"; "&amp;$K$32&amp;", "&amp;H$33,'FE Energie'!$G:$U,12,FALSE)+VLOOKUP($B35&amp;"; "&amp;$K$32&amp;", "&amp;H$33,'FE Energie'!$G:$U,11,FALSE)))
+$M35*IF(ISNA((VLOOKUP($B35&amp;"; "&amp;$N$32&amp;", "&amp;H$33,'FE Energie'!$G:$U,12,FALSE)+VLOOKUP($B35&amp;"; "&amp;$N$32&amp;", "&amp;H$33,'FE Energie'!$G:$U,11,FALSE))),0,(VLOOKUP($B35&amp;"; "&amp;$N$32&amp;", "&amp;H$33,'FE Energie'!$G:$U,12,FALSE)+VLOOKUP($B35&amp;"; "&amp;$N$32&amp;", "&amp;H$33,'FE Energie'!$G:$U,11,FALSE)))
+$P35*IF(ISNA((VLOOKUP($B35&amp;"; "&amp;$Q$32&amp;", "&amp;H$33,'FE Energie'!$G:$U,12,FALSE)+VLOOKUP($B35&amp;"; "&amp;$Q$32&amp;", "&amp;H$33,'FE Energie'!$G:$U,11,FALSE))),0,(VLOOKUP($B35&amp;"; "&amp;$Q$32&amp;", "&amp;H$33,'FE Energie'!$G:$U,12,FALSE)+VLOOKUP($B35&amp;"; "&amp;$Q$32&amp;", "&amp;H$33,'FE Energie'!$G:$U,11,FALSE)))</f>
        <v>0</v>
      </c>
      <c r="AH35" s="622">
        <f>$G35*IF(ISNA((VLOOKUP($B35&amp;"; "&amp;$H$32&amp;", "&amp;I$33,'FE Energie'!$G:$U,12,FALSE)+VLOOKUP($B35&amp;"; "&amp;$H$32&amp;", "&amp;I$33,'FE Energie'!$G:$U,11,FALSE))),0,(VLOOKUP($B35&amp;"; "&amp;$H$32&amp;", "&amp;I$33,'FE Energie'!$G:$U,12,FALSE)+VLOOKUP($B35&amp;"; "&amp;$H$32&amp;", "&amp;I$33,'FE Energie'!$G:$U,11,FALSE)))
+$J35*IF(ISNA((VLOOKUP($B35&amp;"; "&amp;$K$32&amp;", "&amp;I$33,'FE Energie'!$G:$U,12,FALSE)+VLOOKUP($B35&amp;"; "&amp;$K$32&amp;", "&amp;I$33,'FE Energie'!$G:$U,11,FALSE))),0,(VLOOKUP($B35&amp;"; "&amp;$K$32&amp;", "&amp;I$33,'FE Energie'!$G:$U,12,FALSE)+VLOOKUP($B35&amp;"; "&amp;$K$32&amp;", "&amp;I$33,'FE Energie'!$G:$U,11,FALSE)))
+$M35*IF(ISNA((VLOOKUP($B35&amp;"; "&amp;$N$32&amp;", "&amp;I$33,'FE Energie'!$G:$U,12,FALSE)+VLOOKUP($B35&amp;"; "&amp;$N$32&amp;", "&amp;I$33,'FE Energie'!$G:$U,11,FALSE))),0,(VLOOKUP($B35&amp;"; "&amp;$N$32&amp;", "&amp;I$33,'FE Energie'!$G:$U,12,FALSE)+VLOOKUP($B35&amp;"; "&amp;$N$32&amp;", "&amp;I$33,'FE Energie'!$G:$U,11,FALSE)))
+$P35*IF(ISNA((VLOOKUP($B35&amp;"; "&amp;$Q$32&amp;", "&amp;I$33,'FE Energie'!$G:$U,12,FALSE)+VLOOKUP($B35&amp;"; "&amp;$Q$32&amp;", "&amp;I$33,'FE Energie'!$G:$U,11,FALSE))),0,(VLOOKUP($B35&amp;"; "&amp;$Q$32&amp;", "&amp;I$33,'FE Energie'!$G:$U,12,FALSE)+VLOOKUP($B35&amp;"; "&amp;$Q$32&amp;", "&amp;I$33,'FE Energie'!$G:$U,11,FALSE)))</f>
        <v>0</v>
      </c>
      <c r="AI35" s="622">
        <f>$G35*IF(ISNA(VLOOKUP($B35&amp;"; "&amp;$H$32&amp;", "&amp;H$33,'FE Energie'!$G:$U,13,FALSE)),0,VLOOKUP($B35&amp;"; "&amp;$H$32&amp;", "&amp;H$33,'FE Energie'!$G:$U,13,FALSE))
+$J35*IF(ISNA(VLOOKUP($B35&amp;"; "&amp;$K$32&amp;", "&amp;H$33,'FE Energie'!$G:$U,13,FALSE)),0,VLOOKUP($B35&amp;"; "&amp;$K$32&amp;", "&amp;H$33,'FE Energie'!$G:$U,13,FALSE))
+$M35*IF(ISNA(VLOOKUP($B35&amp;"; "&amp;$N$32&amp;", "&amp;H$33,'FE Energie'!$G:$U,13,FALSE)),0,VLOOKUP($B35&amp;"; "&amp;$N$32&amp;", "&amp;H$33,'FE Energie'!$G:$U,13,FALSE))
+$P35*IF(ISNA(VLOOKUP($B35&amp;"; "&amp;$Q$32&amp;", "&amp;H$33,'FE Energie'!$G:$U,13,FALSE)),0,VLOOKUP($B35&amp;"; "&amp;$Q$32&amp;", "&amp;H$33,'FE Energie'!$G:$U,13,FALSE))</f>
        <v>0</v>
      </c>
      <c r="AJ35" s="622">
        <f>$G35*IF(ISNA(VLOOKUP($B35&amp;"; "&amp;$H$32&amp;", "&amp;I$33,'FE Energie'!$G:$U,13,FALSE)),0,VLOOKUP($B35&amp;"; "&amp;$H$32&amp;", "&amp;I$33,'FE Energie'!$G:$U,13,FALSE))
+$J35*IF(ISNA(VLOOKUP($B35&amp;"; "&amp;$K$32&amp;", "&amp;I$33,'FE Energie'!$G:$U,13,FALSE)),0,VLOOKUP($B35&amp;"; "&amp;$K$32&amp;", "&amp;I$33,'FE Energie'!$G:$U,13,FALSE))
+$M35*IF(ISNA(VLOOKUP($B35&amp;"; "&amp;$N$32&amp;", "&amp;I$33,'FE Energie'!$G:$U,13,FALSE)),0,VLOOKUP($B35&amp;"; "&amp;$N$32&amp;", "&amp;I$33,'FE Energie'!$G:$U,13,FALSE))
+$P35*IF(ISNA(VLOOKUP($B35&amp;"; "&amp;$Q$32&amp;", "&amp;I$33,'FE Energie'!$G:$U,13,FALSE)),0,VLOOKUP($B35&amp;"; "&amp;$Q$32&amp;", "&amp;I$33,'FE Energie'!$G:$U,13,FALSE))</f>
        <v>0</v>
      </c>
      <c r="AK35" s="567">
        <f>$G35*IF(ISNA(VLOOKUP($B35&amp;"; "&amp;$H$32&amp;", "&amp;H$33,'FE Energie'!$G:$U,14,FALSE)),0,VLOOKUP($B35&amp;"; "&amp;$H$32&amp;", "&amp;H$33,'FE Energie'!$G:$U,14,FALSE))
+$J35*IF(ISNA(VLOOKUP($B35&amp;"; "&amp;$K$32&amp;", "&amp;H$33,'FE Energie'!$G:$U,14,FALSE)),0,VLOOKUP($B35&amp;"; "&amp;$K$32&amp;", "&amp;H$33,'FE Energie'!$G:$U,14,FALSE))
+$M35*IF(ISNA(VLOOKUP($B35&amp;"; "&amp;$N$32&amp;", "&amp;H$33,'FE Energie'!$G:$U,14,FALSE)),0,VLOOKUP($B35&amp;"; "&amp;$N$32&amp;", "&amp;H$33,'FE Energie'!$G:$U,14,FALSE))
+$P35*IF(ISNA(VLOOKUP($B35&amp;"; "&amp;$Q$32&amp;", "&amp;H$33,'FE Energie'!$G:$U,14,FALSE)),0,VLOOKUP($B35&amp;"; "&amp;$Q$32&amp;", "&amp;H$33,'FE Energie'!$G:$U,14,FALSE))</f>
        <v>0</v>
      </c>
      <c r="AL35" s="567">
        <f>$G35*IF(ISNA(VLOOKUP($B35&amp;"; "&amp;$H$32&amp;", "&amp;I$33,'FE Energie'!$G:$U,14,FALSE)),0,VLOOKUP($B35&amp;"; "&amp;$H$32&amp;", "&amp;I$33,'FE Energie'!$G:$U,14,FALSE))
+$J35*IF(ISNA(VLOOKUP($B35&amp;"; "&amp;$K$32&amp;", "&amp;I$33,'FE Energie'!$G:$U,14,FALSE)),0,VLOOKUP($B35&amp;"; "&amp;$K$32&amp;", "&amp;I$33,'FE Energie'!$G:$U,14,FALSE))
+$M35*IF(ISNA(VLOOKUP($B35&amp;"; "&amp;$N$32&amp;", "&amp;I$33,'FE Energie'!$G:$U,14,FALSE)),0,VLOOKUP($B35&amp;"; "&amp;$N$32&amp;", "&amp;I$33,'FE Energie'!$G:$U,14,FALSE))
+$P35*IF(ISNA(VLOOKUP($B35&amp;"; "&amp;$Q$32&amp;", "&amp;I$33,'FE Energie'!$G:$U,14,FALSE)),0,VLOOKUP($B35&amp;"; "&amp;$Q$32&amp;", "&amp;I$33,'FE Energie'!$G:$U,14,FALSE))</f>
        <v>0</v>
      </c>
      <c r="AM35" s="568">
        <f t="shared" ref="AM35:AM38" si="5">SUM(AE35,AG35,AI35,AK35)</f>
        <v>0</v>
      </c>
      <c r="AN35" s="568">
        <f t="shared" ref="AN35:AN38" si="6">SUM(AF35,AH35,AJ35,AL35)</f>
        <v>0</v>
      </c>
      <c r="AO35" s="566">
        <f>$G35*IF(ISNA(VLOOKUP($B35&amp;"; "&amp;$H$32&amp;", "&amp;H$33,'FE Energie'!$G:$U,15,FALSE)),0,VLOOKUP($B35&amp;"; "&amp;$H$32&amp;", "&amp;H$33,'FE Energie'!$G:$U,15,FALSE))
+$J35*IF(ISNA(VLOOKUP($B35&amp;"; "&amp;$K$32&amp;", "&amp;H$33,'FE Energie'!$G:$U,15,FALSE)),0,VLOOKUP($B35&amp;"; "&amp;$K$32&amp;", "&amp;H$33,'FE Energie'!$G:$U,15,FALSE))
+$M35*IF(ISNA(VLOOKUP($B35&amp;"; "&amp;$N$32&amp;", "&amp;H$33,'FE Energie'!$G:$U,15,FALSE)),0,VLOOKUP($B35&amp;"; "&amp;$N$32&amp;", "&amp;H$33,'FE Energie'!$G:$U,15,FALSE))
+$P35*IF(ISNA(VLOOKUP($B35&amp;"; "&amp;$Q$32&amp;", "&amp;H$33,'FE Energie'!$G:$U,15,FALSE)),0,VLOOKUP($B35&amp;"; "&amp;$Q$32&amp;", "&amp;H$33,'FE Energie'!$G:$U,15,FALSE))</f>
        <v>0</v>
      </c>
      <c r="AP35" s="570">
        <f>$G35*IF(ISNA(VLOOKUP($B35&amp;"; "&amp;$H$11&amp;", "&amp;I$33,'FE Energie'!$G:$U,15,FALSE)),0,VLOOKUP($B35&amp;"; "&amp;$H$11&amp;", "&amp;I$33,'FE Energie'!$G:$U,15,FALSE))
+$J35*IF(ISNA(VLOOKUP($B35&amp;"; "&amp;$K$11&amp;", "&amp;I$33,'FE Energie'!$G:$U,15,FALSE)),0,VLOOKUP($B35&amp;"; "&amp;$K$11&amp;", "&amp;I$33,'FE Energie'!$G:$U,15,FALSE))
+$M35*IF(ISNA(VLOOKUP($B35&amp;"; "&amp;$N$11&amp;", "&amp;I$33,'FE Energie'!$G:$U,15,FALSE)),0,VLOOKUP($B35&amp;"; "&amp;$N$11&amp;", "&amp;I$33,'FE Energie'!$G:$U,15,FALSE))
+$P35*IF(ISNA(VLOOKUP($B35&amp;"; "&amp;$Q$11&amp;", "&amp;I$33,'FE Energie'!$G:$U,15,FALSE)),0,VLOOKUP($B35&amp;"; "&amp;$Q$11&amp;", "&amp;I$33,'FE Energie'!$G:$U,15,FALSE))</f>
        <v>0</v>
      </c>
      <c r="AQ35" s="114"/>
      <c r="AR35" s="1068">
        <f>IF($W35&lt;&gt;"votre valeur :",IF(ISNA(VLOOKUP($W35,Utilitaires!$N$566:$O$571,2,FALSE)),,VLOOKUP($W35,Utilitaires!$N$566:$O$571,2,FALSE)),$X35)</f>
        <v>0</v>
      </c>
      <c r="AS35" s="1068">
        <f>IF($W35&lt;&gt;"votre valeur :",IF(ISNA(VLOOKUP($W35,Utilitaires!$N$566:$O$571,2,FALSE)),,VLOOKUP($W35,Utilitaires!$N$566:$O$571,2,FALSE)),$X35)</f>
        <v>0</v>
      </c>
      <c r="AT35" s="1068">
        <f>IF($W35&lt;&gt;"votre valeur :",IF(ISNA(VLOOKUP($W35,Utilitaires!$N$566:$O$571,2,FALSE)),,VLOOKUP($W35,Utilitaires!$N$566:$O$571,2,FALSE)),$X35)</f>
        <v>0</v>
      </c>
      <c r="AU35" s="1068">
        <f>IF($W35&lt;&gt;"votre valeur :",IF(ISNA(VLOOKUP($W35,Utilitaires!$N$566:$O$571,2,FALSE)),,VLOOKUP($W35,Utilitaires!$N$566:$O$571,2,FALSE)),$X35)</f>
        <v>0</v>
      </c>
      <c r="AV35" s="1071">
        <f>IF(ISNA(SQRT(SUMSQ(VLOOKUP($B35&amp;"; "&amp;$H$32&amp;", "&amp;$H$33,'FE Energie'!$G:$U,7,FALSE),$AR35))),0,SQRT(SUMSQ(VLOOKUP($B35&amp;"; "&amp;$H$32&amp;", "&amp;$H$33,'FE Energie'!$G:$U,7,FALSE),$AR35)))</f>
        <v>0.2</v>
      </c>
      <c r="AW35" s="1071">
        <f>IF(ISNA(SQRT(SUMSQ(VLOOKUP($B35&amp;"; "&amp;$K$32&amp;", "&amp;$K$33,'FE Energie'!$G:$U,7,FALSE),$AS35))),0,SQRT(SUMSQ(VLOOKUP($B35&amp;"; "&amp;$K$32&amp;", "&amp;$K$33,'FE Energie'!$G:$U,7,FALSE),$AS35)))</f>
        <v>0.2</v>
      </c>
      <c r="AX35" s="1071">
        <f>IF(ISNA(SQRT(SUMSQ(VLOOKUP($B35&amp;"; "&amp;$N$32&amp;", "&amp;$N$33,'FE Energie'!$G:$U,7,FALSE),$AT35))),0,SQRT(SUMSQ(VLOOKUP($B35&amp;"; "&amp;$N$32&amp;", "&amp;$N$33,'FE Energie'!$G:$U,7,FALSE),$AT35)))</f>
        <v>0.2</v>
      </c>
      <c r="AY35" s="1071">
        <f>IF(ISNA(SQRT(SUMSQ(VLOOKUP($B35&amp;"; "&amp;$Q$32&amp;", "&amp;$Q$33,'FE Energie'!$G:$U,7,FALSE),$AU35))),0,SQRT(SUMSQ(VLOOKUP($B35&amp;"; "&amp;$Q$32&amp;", "&amp;$Q$33,'FE Energie'!$G:$U,7,FALSE),$AU35)))</f>
        <v>0.2</v>
      </c>
      <c r="AZ35" s="1072">
        <f>IF(ISNA(SQRT(SUMSQ(VLOOKUP($B35&amp;"; "&amp;$H$32&amp;", "&amp;$I$33,'FE Energie'!$G:$U,7,FALSE),$AR35))),0,SQRT(SUMSQ(VLOOKUP($B35&amp;"; "&amp;$H$32&amp;", "&amp;$I$33,'FE Energie'!$G:$U,7,FALSE),$AR35)))</f>
        <v>0</v>
      </c>
      <c r="BA35" s="1073">
        <f>IF(ISNA(SQRT(SUMSQ(VLOOKUP($B35&amp;"; "&amp;$K$32&amp;", "&amp;$L$33,'FE Energie'!$G:$U,7,FALSE),$AS35))),0,SQRT(SUMSQ(VLOOKUP($B35&amp;"; "&amp;$K$32&amp;", "&amp;$L$33,'FE Energie'!$G:$U,7,FALSE),$AS35)))</f>
        <v>0</v>
      </c>
      <c r="BB35" s="1073">
        <f>IF(ISNA(SQRT(SUMSQ(VLOOKUP($B35&amp;"; "&amp;$N$32&amp;", "&amp;$O$33,'FE Energie'!$G:$U,7,FALSE),$AT35))),0,SQRT(SUMSQ(VLOOKUP($B35&amp;"; "&amp;$N$32&amp;", "&amp;$O$33,'FE Energie'!$G:$U,7,FALSE),$AT35)))</f>
        <v>0</v>
      </c>
      <c r="BC35" s="1074">
        <f>IF(ISNA(SQRT(SUMSQ(VLOOKUP($B35&amp;"; "&amp;$Q$32&amp;", "&amp;$R$33,'FE Energie'!$G:$U,7,FALSE),$AU35))),0,SQRT(SUMSQ(VLOOKUP($B35&amp;"; "&amp;$Q$32&amp;", "&amp;$R$33,'FE Energie'!$G:$U,7,FALSE),$AU35)))</f>
        <v>0</v>
      </c>
    </row>
    <row r="36" spans="1:55" s="116" customFormat="1" ht="12.75" hidden="1" customHeight="1" outlineLevel="1">
      <c r="A36" s="114"/>
      <c r="B36" s="538" t="s">
        <v>123</v>
      </c>
      <c r="C36" s="144"/>
      <c r="D36" s="316"/>
      <c r="E36" s="316"/>
      <c r="F36" s="1118"/>
      <c r="G36" s="1494" t="s">
        <v>1727</v>
      </c>
      <c r="H36" s="2382" t="s">
        <v>1675</v>
      </c>
      <c r="I36" s="2382"/>
      <c r="J36" s="1118"/>
      <c r="K36" s="224"/>
      <c r="L36" s="224"/>
      <c r="M36" s="824"/>
      <c r="N36" s="218"/>
      <c r="O36" s="218"/>
      <c r="P36" s="824"/>
      <c r="Q36" s="224"/>
      <c r="R36" s="224"/>
      <c r="S36" s="568"/>
      <c r="T36" s="569"/>
      <c r="U36" s="114"/>
      <c r="V36" s="1095"/>
      <c r="W36" s="164"/>
      <c r="X36" s="822"/>
      <c r="Y36" s="164"/>
      <c r="Z36" s="164"/>
      <c r="AA36" s="152"/>
      <c r="AB36" s="1806"/>
      <c r="AC36" s="1833"/>
      <c r="AD36" s="1835"/>
      <c r="AE36" s="566"/>
      <c r="AF36" s="567"/>
      <c r="AG36" s="622"/>
      <c r="AH36" s="622"/>
      <c r="AI36" s="622"/>
      <c r="AJ36" s="622"/>
      <c r="AK36" s="567"/>
      <c r="AL36" s="567"/>
      <c r="AM36" s="568"/>
      <c r="AN36" s="568"/>
      <c r="AO36" s="566"/>
      <c r="AP36" s="570"/>
      <c r="AQ36" s="114"/>
      <c r="AR36" s="1496" t="s">
        <v>1779</v>
      </c>
      <c r="AS36" s="1497" t="s">
        <v>1746</v>
      </c>
      <c r="AT36" s="1497" t="s">
        <v>1747</v>
      </c>
      <c r="AU36" s="1498" t="s">
        <v>1748</v>
      </c>
      <c r="AV36" s="1497" t="s">
        <v>1749</v>
      </c>
      <c r="AW36" s="1497" t="s">
        <v>1746</v>
      </c>
      <c r="AX36" s="1497" t="s">
        <v>1747</v>
      </c>
      <c r="AY36" s="1498" t="s">
        <v>1748</v>
      </c>
      <c r="AZ36" s="1496" t="s">
        <v>1749</v>
      </c>
      <c r="BA36" s="1497" t="s">
        <v>1746</v>
      </c>
      <c r="BB36" s="1497" t="s">
        <v>1747</v>
      </c>
      <c r="BC36" s="1498" t="s">
        <v>1748</v>
      </c>
    </row>
    <row r="37" spans="1:55" s="116" customFormat="1" ht="12.75" hidden="1" customHeight="1" outlineLevel="1">
      <c r="A37" s="114"/>
      <c r="B37" s="143" t="s">
        <v>1774</v>
      </c>
      <c r="C37" s="1479"/>
      <c r="D37" s="316">
        <f>S37+T37</f>
        <v>0</v>
      </c>
      <c r="E37" s="316"/>
      <c r="F37" s="117"/>
      <c r="G37" s="1562"/>
      <c r="H37" s="336">
        <f>VLOOKUP($B37&amp;"; "&amp;$H$36&amp;", "&amp;H$33,'FE Energie'!$G:$U,9,FALSE)</f>
        <v>4.1200000000000001E-2</v>
      </c>
      <c r="I37" s="336">
        <f>VLOOKUP($B37&amp;"; "&amp;$H$36&amp;", "&amp;I$33,'FE Energie'!$G:$U,9,FALSE)</f>
        <v>7.2599999999999998E-2</v>
      </c>
      <c r="J37" s="1562"/>
      <c r="K37" s="224">
        <f>VLOOKUP($B37&amp;"; "&amp;$K$32&amp;", "&amp;K$33,'FE Energie'!$G:$U,9,FALSE)</f>
        <v>1.0699999999999999E-2</v>
      </c>
      <c r="L37" s="224">
        <f>VLOOKUP($B37&amp;"; "&amp;$K$32&amp;", "&amp;L$33,'FE Energie'!$G:$U,9,FALSE)</f>
        <v>1.8800000000000001E-2</v>
      </c>
      <c r="M37" s="1562"/>
      <c r="N37" s="218" t="e">
        <f>VLOOKUP($B37&amp;"; "&amp;$N$11&amp;", "&amp;N$12,'FE Energie'!$G:$U,9,FALSE)</f>
        <v>#N/A</v>
      </c>
      <c r="O37" s="218" t="e">
        <f>VLOOKUP($B37&amp;"; "&amp;$N$32&amp;", "&amp;O$33,'FE Energie'!$G:$U,9,FALSE)</f>
        <v>#N/A</v>
      </c>
      <c r="P37" s="1562"/>
      <c r="Q37" s="224" t="e">
        <f>VLOOKUP($B37&amp;"; "&amp;$Q$32&amp;", "&amp;Q$33,'FE Energie'!$G:$U,9,FALSE)</f>
        <v>#N/A</v>
      </c>
      <c r="R37" s="224" t="e">
        <f>VLOOKUP($B37&amp;"; "&amp;$Q$32&amp;", "&amp;R$33,'FE Energie'!$G:$U,9,FALSE)</f>
        <v>#N/A</v>
      </c>
      <c r="S37" s="568">
        <f>IF(ISNA(G37*H37),0,G37*H37)+IF(ISNA(J37*K37),0,J37*K37)+IF(ISNA(M37*N37),0,M37*N37)+IF(ISNA(P37*Q37),0,P37*Q37)</f>
        <v>0</v>
      </c>
      <c r="T37" s="569">
        <f>IF(ISNA(G37*I37),0,G37*I37)+IF(ISNA(J37*L37),0,J37*L37)+IF(ISNA(M37*O37),0,M37*O37)+IF(ISNA(P37*R37),0,P37*R37)</f>
        <v>0</v>
      </c>
      <c r="U37" s="114"/>
      <c r="V37" s="1095">
        <f>IF(AA37=0,AA37,AA37/(S37+T37))</f>
        <v>0</v>
      </c>
      <c r="W37" s="345"/>
      <c r="X37" s="822"/>
      <c r="Y37" s="164">
        <f>SQRT(SUMSQ(IF(ISNA($G37*H37*AV37),0,$G37*H37*AV37),IF(ISNA($J37*K37*AW37),0,$J37*K37*AW37),IF(ISNA($M37*N37*AX37),0,$M37*N37*AX37),IF(ISNA($P37*Q37*AY37),0,$P37*Q37*AY37)))</f>
        <v>0</v>
      </c>
      <c r="Z37" s="164">
        <f>SQRT(SUMSQ(IF(ISNA($G37*I37*AZ37),0,$G37*I37*AZ37),IF(ISNA($J37*L37*BA37),0,$J37*L37*BA37),IF(ISNA($M37*O37*BB37),0,$M37*O37*BB37),IF(ISNA($P37*R37*BC37),0,$P37*R37*BC37)))</f>
        <v>0</v>
      </c>
      <c r="AA37" s="152">
        <f>SQRT(SUMSQ(Y37,Z37))</f>
        <v>0</v>
      </c>
      <c r="AB37" s="1806"/>
      <c r="AC37" s="1833"/>
      <c r="AD37" s="1835"/>
      <c r="AE37" s="566">
        <f>$G37*IF(ISNA(VLOOKUP($B37&amp;"; "&amp;$H$32&amp;", "&amp;H$33,'FE Energie'!$G:$U,10,FALSE)),0,VLOOKUP($B37&amp;"; "&amp;$H$32&amp;", "&amp;H$33,'FE Energie'!$G:$U,10,FALSE))
+$J37*IF(ISNA(VLOOKUP($B37&amp;"; "&amp;$K$32&amp;", "&amp;H$33,'FE Energie'!$G:$U,10,FALSE)),0,VLOOKUP($B37&amp;"; "&amp;$K$32&amp;", "&amp;H$33,'FE Energie'!$G:$U,10,FALSE))
+$M37*IF(ISNA(VLOOKUP($B37&amp;"; "&amp;$N$32&amp;", "&amp;H$33,'FE Energie'!$G:$U,10,FALSE)),0,VLOOKUP($B37&amp;"; "&amp;$N$32&amp;", "&amp;H$33,'FE Energie'!$G:$U,10,FALSE))
+$P37*IF(ISNA(VLOOKUP($B37&amp;"; "&amp;$Q$32&amp;", "&amp;H$33,'FE Energie'!$G:$U,10,FALSE)),0,VLOOKUP($B37&amp;"; "&amp;$Q$32&amp;", "&amp;H$33,'FE Energie'!$G:$U,10,FALSE))</f>
        <v>0</v>
      </c>
      <c r="AF37" s="567">
        <f>$G37*IF(ISNA(VLOOKUP($B37&amp;"; "&amp;$H$32&amp;", "&amp;I$33,'FE Energie'!$G:$U,10,FALSE)),0,VLOOKUP($B37&amp;"; "&amp;$H$32&amp;", "&amp;I$33,'FE Energie'!$G:$U,10,FALSE))
+$J37*IF(ISNA(VLOOKUP($B37&amp;"; "&amp;$K$32&amp;", "&amp;I$33,'FE Energie'!$G:$U,10,FALSE)),0,VLOOKUP($B37&amp;"; "&amp;$K$32&amp;", "&amp;I$33,'FE Energie'!$G:$U,10,FALSE))
+$M37*IF(ISNA(VLOOKUP($B37&amp;"; "&amp;$N$32&amp;", "&amp;I$33,'FE Energie'!$G:$U,10,FALSE)),0,VLOOKUP($B37&amp;"; "&amp;$N$32&amp;", "&amp;I$33,'FE Energie'!$G:$U,10,FALSE))
+$P37*IF(ISNA(VLOOKUP($B37&amp;"; "&amp;$Q$32&amp;", "&amp;I$33,'FE Energie'!$G:$U,10,FALSE)),0,VLOOKUP($B37&amp;"; "&amp;$Q$32&amp;", "&amp;I$33,'FE Energie'!$G:$U,10,FALSE))</f>
        <v>0</v>
      </c>
      <c r="AG37" s="622">
        <f>$G37*IF(ISNA((VLOOKUP($B37&amp;"; "&amp;$H$32&amp;", "&amp;H$33,'FE Energie'!$G:$U,12,FALSE)+VLOOKUP($B37&amp;"; "&amp;$H$32&amp;", "&amp;H$33,'FE Energie'!$G:$U,11,FALSE))),0,(VLOOKUP($B37&amp;"; "&amp;$H$32&amp;", "&amp;H$33,'FE Energie'!$G:$U,12,FALSE)+VLOOKUP($B37&amp;"; "&amp;$H$32&amp;", "&amp;H$33,'FE Energie'!$G:$U,11,FALSE)))
+$J37*IF(ISNA((VLOOKUP($B37&amp;"; "&amp;$K$32&amp;", "&amp;H$33,'FE Energie'!$G:$U,12,FALSE)+VLOOKUP($B37&amp;"; "&amp;$K$32&amp;", "&amp;H$33,'FE Energie'!$G:$U,11,FALSE))),0,(VLOOKUP($B37&amp;"; "&amp;$K$32&amp;", "&amp;H$33,'FE Energie'!$G:$U,12,FALSE)+VLOOKUP($B37&amp;"; "&amp;$K$32&amp;", "&amp;H$33,'FE Energie'!$G:$U,11,FALSE)))
+$M37*IF(ISNA((VLOOKUP($B37&amp;"; "&amp;$N$32&amp;", "&amp;H$33,'FE Energie'!$G:$U,12,FALSE)+VLOOKUP($B37&amp;"; "&amp;$N$32&amp;", "&amp;H$33,'FE Energie'!$G:$U,11,FALSE))),0,(VLOOKUP($B37&amp;"; "&amp;$N$32&amp;", "&amp;H$33,'FE Energie'!$G:$U,12,FALSE)+VLOOKUP($B37&amp;"; "&amp;$N$32&amp;", "&amp;H$33,'FE Energie'!$G:$U,11,FALSE)))
+$P37*IF(ISNA((VLOOKUP($B37&amp;"; "&amp;$Q$32&amp;", "&amp;H$33,'FE Energie'!$G:$U,12,FALSE)+VLOOKUP($B37&amp;"; "&amp;$Q$32&amp;", "&amp;H$33,'FE Energie'!$G:$U,11,FALSE))),0,(VLOOKUP($B37&amp;"; "&amp;$Q$32&amp;", "&amp;H$33,'FE Energie'!$G:$U,12,FALSE)+VLOOKUP($B37&amp;"; "&amp;$Q$32&amp;", "&amp;H$33,'FE Energie'!$G:$U,11,FALSE)))</f>
        <v>0</v>
      </c>
      <c r="AH37" s="622">
        <f>$G37*IF(ISNA((VLOOKUP($B37&amp;"; "&amp;$H$32&amp;", "&amp;I$33,'FE Energie'!$G:$U,12,FALSE)+VLOOKUP($B37&amp;"; "&amp;$H$32&amp;", "&amp;I$33,'FE Energie'!$G:$U,11,FALSE))),0,(VLOOKUP($B37&amp;"; "&amp;$H$32&amp;", "&amp;I$33,'FE Energie'!$G:$U,12,FALSE)+VLOOKUP($B37&amp;"; "&amp;$H$32&amp;", "&amp;I$33,'FE Energie'!$G:$U,11,FALSE)))
+$J37*IF(ISNA((VLOOKUP($B37&amp;"; "&amp;$K$32&amp;", "&amp;I$33,'FE Energie'!$G:$U,12,FALSE)+VLOOKUP($B37&amp;"; "&amp;$K$32&amp;", "&amp;I$33,'FE Energie'!$G:$U,11,FALSE))),0,(VLOOKUP($B37&amp;"; "&amp;$K$32&amp;", "&amp;I$33,'FE Energie'!$G:$U,12,FALSE)+VLOOKUP($B37&amp;"; "&amp;$K$32&amp;", "&amp;I$33,'FE Energie'!$G:$U,11,FALSE)))
+$M37*IF(ISNA((VLOOKUP($B37&amp;"; "&amp;$N$32&amp;", "&amp;I$33,'FE Energie'!$G:$U,12,FALSE)+VLOOKUP($B37&amp;"; "&amp;$N$32&amp;", "&amp;I$33,'FE Energie'!$G:$U,11,FALSE))),0,(VLOOKUP($B37&amp;"; "&amp;$N$32&amp;", "&amp;I$33,'FE Energie'!$G:$U,12,FALSE)+VLOOKUP($B37&amp;"; "&amp;$N$32&amp;", "&amp;I$33,'FE Energie'!$G:$U,11,FALSE)))
+$P37*IF(ISNA((VLOOKUP($B37&amp;"; "&amp;$Q$32&amp;", "&amp;I$33,'FE Energie'!$G:$U,12,FALSE)+VLOOKUP($B37&amp;"; "&amp;$Q$32&amp;", "&amp;I$33,'FE Energie'!$G:$U,11,FALSE))),0,(VLOOKUP($B37&amp;"; "&amp;$Q$32&amp;", "&amp;I$33,'FE Energie'!$G:$U,12,FALSE)+VLOOKUP($B37&amp;"; "&amp;$Q$32&amp;", "&amp;I$33,'FE Energie'!$G:$U,11,FALSE)))</f>
        <v>0</v>
      </c>
      <c r="AI37" s="622">
        <f>$G37*IF(ISNA(VLOOKUP($B37&amp;"; "&amp;$H$32&amp;", "&amp;H$33,'FE Energie'!$G:$U,13,FALSE)),0,VLOOKUP($B37&amp;"; "&amp;$H$32&amp;", "&amp;H$33,'FE Energie'!$G:$U,13,FALSE))
+$J37*IF(ISNA(VLOOKUP($B37&amp;"; "&amp;$K$32&amp;", "&amp;H$33,'FE Energie'!$G:$U,13,FALSE)),0,VLOOKUP($B37&amp;"; "&amp;$K$32&amp;", "&amp;H$33,'FE Energie'!$G:$U,13,FALSE))
+$M37*IF(ISNA(VLOOKUP($B37&amp;"; "&amp;$N$32&amp;", "&amp;H$33,'FE Energie'!$G:$U,13,FALSE)),0,VLOOKUP($B37&amp;"; "&amp;$N$32&amp;", "&amp;H$33,'FE Energie'!$G:$U,13,FALSE))
+$P37*IF(ISNA(VLOOKUP($B37&amp;"; "&amp;$Q$32&amp;", "&amp;H$33,'FE Energie'!$G:$U,13,FALSE)),0,VLOOKUP($B37&amp;"; "&amp;$Q$32&amp;", "&amp;H$33,'FE Energie'!$G:$U,13,FALSE))</f>
        <v>0</v>
      </c>
      <c r="AJ37" s="622">
        <f>$G37*IF(ISNA(VLOOKUP($B37&amp;"; "&amp;$H$32&amp;", "&amp;I$33,'FE Energie'!$G:$U,13,FALSE)),0,VLOOKUP($B37&amp;"; "&amp;$H$32&amp;", "&amp;I$33,'FE Energie'!$G:$U,13,FALSE))
+$J37*IF(ISNA(VLOOKUP($B37&amp;"; "&amp;$K$32&amp;", "&amp;I$33,'FE Energie'!$G:$U,13,FALSE)),0,VLOOKUP($B37&amp;"; "&amp;$K$32&amp;", "&amp;I$33,'FE Energie'!$G:$U,13,FALSE))
+$M37*IF(ISNA(VLOOKUP($B37&amp;"; "&amp;$N$32&amp;", "&amp;I$33,'FE Energie'!$G:$U,13,FALSE)),0,VLOOKUP($B37&amp;"; "&amp;$N$32&amp;", "&amp;I$33,'FE Energie'!$G:$U,13,FALSE))
+$P37*IF(ISNA(VLOOKUP($B37&amp;"; "&amp;$Q$32&amp;", "&amp;I$33,'FE Energie'!$G:$U,13,FALSE)),0,VLOOKUP($B37&amp;"; "&amp;$Q$32&amp;", "&amp;I$33,'FE Energie'!$G:$U,13,FALSE))</f>
        <v>0</v>
      </c>
      <c r="AK37" s="567">
        <f>$G37*IF(ISNA(VLOOKUP($B37&amp;"; "&amp;$H$32&amp;", "&amp;H$33,'FE Energie'!$G:$U,14,FALSE)),0,VLOOKUP($B37&amp;"; "&amp;$H$32&amp;", "&amp;H$33,'FE Energie'!$G:$U,14,FALSE))
+$J37*IF(ISNA(VLOOKUP($B37&amp;"; "&amp;$K$32&amp;", "&amp;H$33,'FE Energie'!$G:$U,14,FALSE)),0,VLOOKUP($B37&amp;"; "&amp;$K$32&amp;", "&amp;H$33,'FE Energie'!$G:$U,14,FALSE))
+$M37*IF(ISNA(VLOOKUP($B37&amp;"; "&amp;$N$32&amp;", "&amp;H$33,'FE Energie'!$G:$U,14,FALSE)),0,VLOOKUP($B37&amp;"; "&amp;$N$32&amp;", "&amp;H$33,'FE Energie'!$G:$U,14,FALSE))
+$P37*IF(ISNA(VLOOKUP($B37&amp;"; "&amp;$Q$32&amp;", "&amp;H$33,'FE Energie'!$G:$U,14,FALSE)),0,VLOOKUP($B37&amp;"; "&amp;$Q$32&amp;", "&amp;H$33,'FE Energie'!$G:$U,14,FALSE))</f>
        <v>0</v>
      </c>
      <c r="AL37" s="567">
        <f>$G37*IF(ISNA(VLOOKUP($B37&amp;"; "&amp;$H$32&amp;", "&amp;I$33,'FE Energie'!$G:$U,14,FALSE)),0,VLOOKUP($B37&amp;"; "&amp;$H$32&amp;", "&amp;I$33,'FE Energie'!$G:$U,14,FALSE))
+$J37*IF(ISNA(VLOOKUP($B37&amp;"; "&amp;$K$32&amp;", "&amp;I$33,'FE Energie'!$G:$U,14,FALSE)),0,VLOOKUP($B37&amp;"; "&amp;$K$32&amp;", "&amp;I$33,'FE Energie'!$G:$U,14,FALSE))
+$M37*IF(ISNA(VLOOKUP($B37&amp;"; "&amp;$N$32&amp;", "&amp;I$33,'FE Energie'!$G:$U,14,FALSE)),0,VLOOKUP($B37&amp;"; "&amp;$N$32&amp;", "&amp;I$33,'FE Energie'!$G:$U,14,FALSE))
+$P37*IF(ISNA(VLOOKUP($B37&amp;"; "&amp;$Q$32&amp;", "&amp;I$33,'FE Energie'!$G:$U,14,FALSE)),0,VLOOKUP($B37&amp;"; "&amp;$Q$32&amp;", "&amp;I$33,'FE Energie'!$G:$U,14,FALSE))</f>
        <v>0</v>
      </c>
      <c r="AM37" s="568">
        <f t="shared" si="5"/>
        <v>0</v>
      </c>
      <c r="AN37" s="568">
        <f t="shared" si="6"/>
        <v>0</v>
      </c>
      <c r="AO37" s="566">
        <f>$G37*IF(ISNA(VLOOKUP($B37&amp;"; "&amp;$H$32&amp;", "&amp;H$33,'FE Energie'!$G:$U,15,FALSE)),0,VLOOKUP($B37&amp;"; "&amp;$H$32&amp;", "&amp;H$33,'FE Energie'!$G:$U,15,FALSE))
+$J37*IF(ISNA(VLOOKUP($B37&amp;"; "&amp;$K$32&amp;", "&amp;H$33,'FE Energie'!$G:$U,15,FALSE)),0,VLOOKUP($B37&amp;"; "&amp;$K$32&amp;", "&amp;H$33,'FE Energie'!$G:$U,15,FALSE))
+$M37*IF(ISNA(VLOOKUP($B37&amp;"; "&amp;$N$32&amp;", "&amp;H$33,'FE Energie'!$G:$U,15,FALSE)),0,VLOOKUP($B37&amp;"; "&amp;$N$32&amp;", "&amp;H$33,'FE Energie'!$G:$U,15,FALSE))
+$P37*IF(ISNA(VLOOKUP($B37&amp;"; "&amp;$Q$32&amp;", "&amp;H$33,'FE Energie'!$G:$U,15,FALSE)),0,VLOOKUP($B37&amp;"; "&amp;$Q$32&amp;", "&amp;H$33,'FE Energie'!$G:$U,15,FALSE))</f>
        <v>0</v>
      </c>
      <c r="AP37" s="570">
        <f>$G37*IF(ISNA(VLOOKUP($B37&amp;"; "&amp;$H$11&amp;", "&amp;I$33,'FE Energie'!$G:$U,15,FALSE)),0,VLOOKUP($B37&amp;"; "&amp;$H$11&amp;", "&amp;I$33,'FE Energie'!$G:$U,15,FALSE))
+$J37*IF(ISNA(VLOOKUP($B37&amp;"; "&amp;$K$11&amp;", "&amp;I$33,'FE Energie'!$G:$U,15,FALSE)),0,VLOOKUP($B37&amp;"; "&amp;$K$11&amp;", "&amp;I$33,'FE Energie'!$G:$U,15,FALSE))
+$M37*IF(ISNA(VLOOKUP($B37&amp;"; "&amp;$N$11&amp;", "&amp;I$33,'FE Energie'!$G:$U,15,FALSE)),0,VLOOKUP($B37&amp;"; "&amp;$N$11&amp;", "&amp;I$33,'FE Energie'!$G:$U,15,FALSE))
+$P37*IF(ISNA(VLOOKUP($B37&amp;"; "&amp;$Q$11&amp;", "&amp;I$33,'FE Energie'!$G:$U,15,FALSE)),0,VLOOKUP($B37&amp;"; "&amp;$Q$11&amp;", "&amp;I$33,'FE Energie'!$G:$U,15,FALSE))</f>
        <v>0</v>
      </c>
      <c r="AQ37" s="114"/>
      <c r="AR37" s="1068">
        <f>IF($W37&lt;&gt;"votre valeur :",IF(ISNA(VLOOKUP($W37,Utilitaires!$N$566:$O$571,2,FALSE)),,VLOOKUP($W37,Utilitaires!$N$566:$O$571,2,FALSE)),$X37)</f>
        <v>0</v>
      </c>
      <c r="AS37" s="1068">
        <f>IF($W37&lt;&gt;"votre valeur :",IF(ISNA(VLOOKUP($W37,Utilitaires!$N$566:$O$571,2,FALSE)),,VLOOKUP($W37,Utilitaires!$N$566:$O$571,2,FALSE)),$X37)</f>
        <v>0</v>
      </c>
      <c r="AT37" s="1068">
        <f>IF($W37&lt;&gt;"votre valeur :",IF(ISNA(VLOOKUP($W37,Utilitaires!$N$566:$O$571,2,FALSE)),,VLOOKUP($W37,Utilitaires!$N$566:$O$571,2,FALSE)),$X37)</f>
        <v>0</v>
      </c>
      <c r="AU37" s="1068">
        <f>IF($W37&lt;&gt;"votre valeur :",IF(ISNA(VLOOKUP($W37,Utilitaires!$N$566:$O$571,2,FALSE)),,VLOOKUP($W37,Utilitaires!$N$566:$O$571,2,FALSE)),$X37)</f>
        <v>0</v>
      </c>
      <c r="AV37" s="1071">
        <f>IF(ISNA(SQRT(SUMSQ(VLOOKUP($B37&amp;"; "&amp;$H$36&amp;", "&amp;$H$33,'FE Energie'!$G:$U,7,FALSE),$AR37))),0,SQRT(SUMSQ(VLOOKUP($B37&amp;"; "&amp;$H$36&amp;", "&amp;$H$33,'FE Energie'!$G:$U,7,FALSE),$AR37)))</f>
        <v>0.5</v>
      </c>
      <c r="AW37" s="1071">
        <f>IF(ISNA(SQRT(SUMSQ(VLOOKUP($B37&amp;"; "&amp;$K$32&amp;", "&amp;$K$33,'FE Energie'!$G:$U,7,FALSE),$AS37))),0,SQRT(SUMSQ(VLOOKUP($B37&amp;"; "&amp;$K$32&amp;", "&amp;$K$33,'FE Energie'!$G:$U,7,FALSE),$AS37)))</f>
        <v>0.5</v>
      </c>
      <c r="AX37" s="1071">
        <f>IF(ISNA(SQRT(SUMSQ(VLOOKUP($B37&amp;"; "&amp;$N$32&amp;", "&amp;$N$33,'FE Energie'!$G:$U,7,FALSE),$AT37))),0,SQRT(SUMSQ(VLOOKUP($B37&amp;"; "&amp;$N$32&amp;", "&amp;$N$33,'FE Energie'!$G:$U,7,FALSE),$AT37)))</f>
        <v>0</v>
      </c>
      <c r="AY37" s="1071">
        <f>IF(ISNA(SQRT(SUMSQ(VLOOKUP($B37&amp;"; "&amp;$Q$32&amp;", "&amp;$Q$33,'FE Energie'!$G:$U,7,FALSE),$AU37))),0,SQRT(SUMSQ(VLOOKUP($B37&amp;"; "&amp;$Q$32&amp;", "&amp;$Q$33,'FE Energie'!$G:$U,7,FALSE),$AU37)))</f>
        <v>0</v>
      </c>
      <c r="AZ37" s="1072">
        <f>IF(ISNA(SQRT(SUMSQ(VLOOKUP($B37&amp;"; "&amp;$H$32&amp;", "&amp;$I$33,'FE Energie'!$G:$U,7,FALSE),$AR37))),0,SQRT(SUMSQ(VLOOKUP($B37&amp;"; "&amp;$H$32&amp;", "&amp;$I$33,'FE Energie'!$G:$U,7,FALSE),$AR37)))</f>
        <v>0</v>
      </c>
      <c r="BA37" s="1073">
        <f>IF(ISNA(SQRT(SUMSQ(VLOOKUP($B37&amp;"; "&amp;$K$32&amp;", "&amp;$L$33,'FE Energie'!$G:$U,7,FALSE),$AS37))),0,SQRT(SUMSQ(VLOOKUP($B37&amp;"; "&amp;$K$32&amp;", "&amp;$L$33,'FE Energie'!$G:$U,7,FALSE),$AS37)))</f>
        <v>0.5</v>
      </c>
      <c r="BB37" s="1073">
        <f>IF(ISNA(SQRT(SUMSQ(VLOOKUP($B37&amp;"; "&amp;$N$32&amp;", "&amp;$O$33,'FE Energie'!$G:$U,7,FALSE),$AT37))),0,SQRT(SUMSQ(VLOOKUP($B37&amp;"; "&amp;$N$32&amp;", "&amp;$O$33,'FE Energie'!$G:$U,7,FALSE),$AT37)))</f>
        <v>0</v>
      </c>
      <c r="BC37" s="1074">
        <f>IF(ISNA(SQRT(SUMSQ(VLOOKUP($B37&amp;"; "&amp;$Q$32&amp;", "&amp;$R$33,'FE Energie'!$G:$U,7,FALSE),$AU37))),0,SQRT(SUMSQ(VLOOKUP($B37&amp;"; "&amp;$Q$32&amp;", "&amp;$R$33,'FE Energie'!$G:$U,7,FALSE),$AU37)))</f>
        <v>0</v>
      </c>
    </row>
    <row r="38" spans="1:55" s="116" customFormat="1" ht="12.75" hidden="1" customHeight="1" outlineLevel="1">
      <c r="A38" s="114"/>
      <c r="B38" s="143" t="s">
        <v>1775</v>
      </c>
      <c r="C38" s="1479"/>
      <c r="D38" s="316">
        <f>S38+T38</f>
        <v>0</v>
      </c>
      <c r="E38" s="316"/>
      <c r="F38" s="123"/>
      <c r="G38" s="1563"/>
      <c r="H38" s="336">
        <f>VLOOKUP($B38&amp;"; "&amp;$H$36&amp;", "&amp;H$33,'FE Energie'!$G:$U,9,FALSE)</f>
        <v>4.07E-2</v>
      </c>
      <c r="I38" s="336">
        <f>VLOOKUP($B38&amp;"; "&amp;$H$36&amp;", "&amp;I$33,'FE Energie'!$G:$U,9,FALSE)</f>
        <v>4.82E-2</v>
      </c>
      <c r="J38" s="1563"/>
      <c r="K38" s="224">
        <f>VLOOKUP($B38&amp;"; "&amp;$K$32&amp;", "&amp;K$33,'FE Energie'!$G:$U,9,FALSE)</f>
        <v>1.12E-2</v>
      </c>
      <c r="L38" s="224">
        <f>VLOOKUP($B38&amp;"; "&amp;$K$32&amp;", "&amp;L$33,'FE Energie'!$G:$U,9,FALSE)</f>
        <v>1.32E-2</v>
      </c>
      <c r="M38" s="1563"/>
      <c r="N38" s="218" t="e">
        <f>VLOOKUP($B38&amp;"; "&amp;$N$11&amp;", "&amp;N$12,'FE Energie'!$G:$U,9,FALSE)</f>
        <v>#N/A</v>
      </c>
      <c r="O38" s="218" t="e">
        <f>VLOOKUP($B38&amp;"; "&amp;$N$32&amp;", "&amp;O$33,'FE Energie'!$G:$U,9,FALSE)</f>
        <v>#N/A</v>
      </c>
      <c r="P38" s="1563"/>
      <c r="Q38" s="224" t="e">
        <f>VLOOKUP($B38&amp;"; "&amp;$Q$32&amp;", "&amp;Q$33,'FE Energie'!$G:$U,9,FALSE)</f>
        <v>#N/A</v>
      </c>
      <c r="R38" s="224" t="e">
        <f>VLOOKUP($B38&amp;"; "&amp;$Q$32&amp;", "&amp;R$33,'FE Energie'!$G:$U,9,FALSE)</f>
        <v>#N/A</v>
      </c>
      <c r="S38" s="568">
        <f>IF(ISNA(G38*H38),0,G38*H38)+IF(ISNA(J38*K38),0,J38*K38)+IF(ISNA(M38*N38),0,M38*N38)+IF(ISNA(P38*Q38),0,P38*Q38)</f>
        <v>0</v>
      </c>
      <c r="T38" s="569">
        <f>IF(ISNA(G38*I38),0,G38*I38)+IF(ISNA(J38*L38),0,J38*L38)+IF(ISNA(M38*O38),0,M38*O38)+IF(ISNA(P38*R38),0,P38*R38)</f>
        <v>0</v>
      </c>
      <c r="U38" s="114"/>
      <c r="V38" s="1095">
        <f>IF(AA38=0,AA38,AA38/(S38+T38))</f>
        <v>0</v>
      </c>
      <c r="W38" s="347"/>
      <c r="X38" s="822"/>
      <c r="Y38" s="164">
        <f>SQRT(SUMSQ(IF(ISNA($G38*H38*AV38),0,$G38*H38*AV38),IF(ISNA($J38*K38*AW38),0,$J38*K38*AW38),IF(ISNA($M38*N38*AX38),0,$M38*N38*AX38),IF(ISNA($P38*Q38*AY38),0,$P38*Q38*AY38)))</f>
        <v>0</v>
      </c>
      <c r="Z38" s="164">
        <f>SQRT(SUMSQ(IF(ISNA($G38*I38*AZ38),0,$G38*I38*AZ38),IF(ISNA($J38*L38*BA38),0,$J38*L38*BA38),IF(ISNA($M38*O38*BB38),0,$M38*O38*BB38),IF(ISNA($P38*R38*BC38),0,$P38*R38*BC38)))</f>
        <v>0</v>
      </c>
      <c r="AA38" s="152">
        <f>SQRT(SUMSQ(Y38,Z38))</f>
        <v>0</v>
      </c>
      <c r="AB38" s="1806"/>
      <c r="AC38" s="1833"/>
      <c r="AD38" s="1835"/>
      <c r="AE38" s="566">
        <f>$G38*IF(ISNA(VLOOKUP($B38&amp;"; "&amp;$H$32&amp;", "&amp;H$33,'FE Energie'!$G:$U,10,FALSE)),0,VLOOKUP($B38&amp;"; "&amp;$H$32&amp;", "&amp;H$33,'FE Energie'!$G:$U,10,FALSE))
+$J38*IF(ISNA(VLOOKUP($B38&amp;"; "&amp;$K$32&amp;", "&amp;H$33,'FE Energie'!$G:$U,10,FALSE)),0,VLOOKUP($B38&amp;"; "&amp;$K$32&amp;", "&amp;H$33,'FE Energie'!$G:$U,10,FALSE))
+$M38*IF(ISNA(VLOOKUP($B38&amp;"; "&amp;$N$32&amp;", "&amp;H$33,'FE Energie'!$G:$U,10,FALSE)),0,VLOOKUP($B38&amp;"; "&amp;$N$32&amp;", "&amp;H$33,'FE Energie'!$G:$U,10,FALSE))
+$P38*IF(ISNA(VLOOKUP($B38&amp;"; "&amp;$Q$32&amp;", "&amp;H$33,'FE Energie'!$G:$U,10,FALSE)),0,VLOOKUP($B38&amp;"; "&amp;$Q$32&amp;", "&amp;H$33,'FE Energie'!$G:$U,10,FALSE))</f>
        <v>0</v>
      </c>
      <c r="AF38" s="567">
        <f>$G38*IF(ISNA(VLOOKUP($B38&amp;"; "&amp;$H$32&amp;", "&amp;I$33,'FE Energie'!$G:$U,10,FALSE)),0,VLOOKUP($B38&amp;"; "&amp;$H$32&amp;", "&amp;I$33,'FE Energie'!$G:$U,10,FALSE))
+$J38*IF(ISNA(VLOOKUP($B38&amp;"; "&amp;$K$32&amp;", "&amp;I$33,'FE Energie'!$G:$U,10,FALSE)),0,VLOOKUP($B38&amp;"; "&amp;$K$32&amp;", "&amp;I$33,'FE Energie'!$G:$U,10,FALSE))
+$M38*IF(ISNA(VLOOKUP($B38&amp;"; "&amp;$N$32&amp;", "&amp;I$33,'FE Energie'!$G:$U,10,FALSE)),0,VLOOKUP($B38&amp;"; "&amp;$N$32&amp;", "&amp;I$33,'FE Energie'!$G:$U,10,FALSE))
+$P38*IF(ISNA(VLOOKUP($B38&amp;"; "&amp;$Q$32&amp;", "&amp;I$33,'FE Energie'!$G:$U,10,FALSE)),0,VLOOKUP($B38&amp;"; "&amp;$Q$32&amp;", "&amp;I$33,'FE Energie'!$G:$U,10,FALSE))</f>
        <v>0</v>
      </c>
      <c r="AG38" s="622">
        <f>$G38*IF(ISNA((VLOOKUP($B38&amp;"; "&amp;$H$32&amp;", "&amp;H$33,'FE Energie'!$G:$U,12,FALSE)+VLOOKUP($B38&amp;"; "&amp;$H$32&amp;", "&amp;H$33,'FE Energie'!$G:$U,11,FALSE))),0,(VLOOKUP($B38&amp;"; "&amp;$H$32&amp;", "&amp;H$33,'FE Energie'!$G:$U,12,FALSE)+VLOOKUP($B38&amp;"; "&amp;$H$32&amp;", "&amp;H$33,'FE Energie'!$G:$U,11,FALSE)))
+$J38*IF(ISNA((VLOOKUP($B38&amp;"; "&amp;$K$32&amp;", "&amp;H$33,'FE Energie'!$G:$U,12,FALSE)+VLOOKUP($B38&amp;"; "&amp;$K$32&amp;", "&amp;H$33,'FE Energie'!$G:$U,11,FALSE))),0,(VLOOKUP($B38&amp;"; "&amp;$K$32&amp;", "&amp;H$33,'FE Energie'!$G:$U,12,FALSE)+VLOOKUP($B38&amp;"; "&amp;$K$32&amp;", "&amp;H$33,'FE Energie'!$G:$U,11,FALSE)))
+$M38*IF(ISNA((VLOOKUP($B38&amp;"; "&amp;$N$32&amp;", "&amp;H$33,'FE Energie'!$G:$U,12,FALSE)+VLOOKUP($B38&amp;"; "&amp;$N$32&amp;", "&amp;H$33,'FE Energie'!$G:$U,11,FALSE))),0,(VLOOKUP($B38&amp;"; "&amp;$N$32&amp;", "&amp;H$33,'FE Energie'!$G:$U,12,FALSE)+VLOOKUP($B38&amp;"; "&amp;$N$32&amp;", "&amp;H$33,'FE Energie'!$G:$U,11,FALSE)))
+$P38*IF(ISNA((VLOOKUP($B38&amp;"; "&amp;$Q$32&amp;", "&amp;H$33,'FE Energie'!$G:$U,12,FALSE)+VLOOKUP($B38&amp;"; "&amp;$Q$32&amp;", "&amp;H$33,'FE Energie'!$G:$U,11,FALSE))),0,(VLOOKUP($B38&amp;"; "&amp;$Q$32&amp;", "&amp;H$33,'FE Energie'!$G:$U,12,FALSE)+VLOOKUP($B38&amp;"; "&amp;$Q$32&amp;", "&amp;H$33,'FE Energie'!$G:$U,11,FALSE)))</f>
        <v>0</v>
      </c>
      <c r="AH38" s="622">
        <f>$G38*IF(ISNA((VLOOKUP($B38&amp;"; "&amp;$H$32&amp;", "&amp;I$33,'FE Energie'!$G:$U,12,FALSE)+VLOOKUP($B38&amp;"; "&amp;$H$32&amp;", "&amp;I$33,'FE Energie'!$G:$U,11,FALSE))),0,(VLOOKUP($B38&amp;"; "&amp;$H$32&amp;", "&amp;I$33,'FE Energie'!$G:$U,12,FALSE)+VLOOKUP($B38&amp;"; "&amp;$H$32&amp;", "&amp;I$33,'FE Energie'!$G:$U,11,FALSE)))
+$J38*IF(ISNA((VLOOKUP($B38&amp;"; "&amp;$K$32&amp;", "&amp;I$33,'FE Energie'!$G:$U,12,FALSE)+VLOOKUP($B38&amp;"; "&amp;$K$32&amp;", "&amp;I$33,'FE Energie'!$G:$U,11,FALSE))),0,(VLOOKUP($B38&amp;"; "&amp;$K$32&amp;", "&amp;I$33,'FE Energie'!$G:$U,12,FALSE)+VLOOKUP($B38&amp;"; "&amp;$K$32&amp;", "&amp;I$33,'FE Energie'!$G:$U,11,FALSE)))
+$M38*IF(ISNA((VLOOKUP($B38&amp;"; "&amp;$N$32&amp;", "&amp;I$33,'FE Energie'!$G:$U,12,FALSE)+VLOOKUP($B38&amp;"; "&amp;$N$32&amp;", "&amp;I$33,'FE Energie'!$G:$U,11,FALSE))),0,(VLOOKUP($B38&amp;"; "&amp;$N$32&amp;", "&amp;I$33,'FE Energie'!$G:$U,12,FALSE)+VLOOKUP($B38&amp;"; "&amp;$N$32&amp;", "&amp;I$33,'FE Energie'!$G:$U,11,FALSE)))
+$P38*IF(ISNA((VLOOKUP($B38&amp;"; "&amp;$Q$32&amp;", "&amp;I$33,'FE Energie'!$G:$U,12,FALSE)+VLOOKUP($B38&amp;"; "&amp;$Q$32&amp;", "&amp;I$33,'FE Energie'!$G:$U,11,FALSE))),0,(VLOOKUP($B38&amp;"; "&amp;$Q$32&amp;", "&amp;I$33,'FE Energie'!$G:$U,12,FALSE)+VLOOKUP($B38&amp;"; "&amp;$Q$32&amp;", "&amp;I$33,'FE Energie'!$G:$U,11,FALSE)))</f>
        <v>0</v>
      </c>
      <c r="AI38" s="622">
        <f>$G38*IF(ISNA(VLOOKUP($B38&amp;"; "&amp;$H$32&amp;", "&amp;H$33,'FE Energie'!$G:$U,13,FALSE)),0,VLOOKUP($B38&amp;"; "&amp;$H$32&amp;", "&amp;H$33,'FE Energie'!$G:$U,13,FALSE))
+$J38*IF(ISNA(VLOOKUP($B38&amp;"; "&amp;$K$32&amp;", "&amp;H$33,'FE Energie'!$G:$U,13,FALSE)),0,VLOOKUP($B38&amp;"; "&amp;$K$32&amp;", "&amp;H$33,'FE Energie'!$G:$U,13,FALSE))
+$M38*IF(ISNA(VLOOKUP($B38&amp;"; "&amp;$N$32&amp;", "&amp;H$33,'FE Energie'!$G:$U,13,FALSE)),0,VLOOKUP($B38&amp;"; "&amp;$N$32&amp;", "&amp;H$33,'FE Energie'!$G:$U,13,FALSE))
+$P38*IF(ISNA(VLOOKUP($B38&amp;"; "&amp;$Q$32&amp;", "&amp;H$33,'FE Energie'!$G:$U,13,FALSE)),0,VLOOKUP($B38&amp;"; "&amp;$Q$32&amp;", "&amp;H$33,'FE Energie'!$G:$U,13,FALSE))</f>
        <v>0</v>
      </c>
      <c r="AJ38" s="622">
        <f>$G38*IF(ISNA(VLOOKUP($B38&amp;"; "&amp;$H$32&amp;", "&amp;I$33,'FE Energie'!$G:$U,13,FALSE)),0,VLOOKUP($B38&amp;"; "&amp;$H$32&amp;", "&amp;I$33,'FE Energie'!$G:$U,13,FALSE))
+$J38*IF(ISNA(VLOOKUP($B38&amp;"; "&amp;$K$32&amp;", "&amp;I$33,'FE Energie'!$G:$U,13,FALSE)),0,VLOOKUP($B38&amp;"; "&amp;$K$32&amp;", "&amp;I$33,'FE Energie'!$G:$U,13,FALSE))
+$M38*IF(ISNA(VLOOKUP($B38&amp;"; "&amp;$N$32&amp;", "&amp;I$33,'FE Energie'!$G:$U,13,FALSE)),0,VLOOKUP($B38&amp;"; "&amp;$N$32&amp;", "&amp;I$33,'FE Energie'!$G:$U,13,FALSE))
+$P38*IF(ISNA(VLOOKUP($B38&amp;"; "&amp;$Q$32&amp;", "&amp;I$33,'FE Energie'!$G:$U,13,FALSE)),0,VLOOKUP($B38&amp;"; "&amp;$Q$32&amp;", "&amp;I$33,'FE Energie'!$G:$U,13,FALSE))</f>
        <v>0</v>
      </c>
      <c r="AK38" s="567">
        <f>$G38*IF(ISNA(VLOOKUP($B38&amp;"; "&amp;$H$32&amp;", "&amp;H$33,'FE Energie'!$G:$U,14,FALSE)),0,VLOOKUP($B38&amp;"; "&amp;$H$32&amp;", "&amp;H$33,'FE Energie'!$G:$U,14,FALSE))
+$J38*IF(ISNA(VLOOKUP($B38&amp;"; "&amp;$K$32&amp;", "&amp;H$33,'FE Energie'!$G:$U,14,FALSE)),0,VLOOKUP($B38&amp;"; "&amp;$K$32&amp;", "&amp;H$33,'FE Energie'!$G:$U,14,FALSE))
+$M38*IF(ISNA(VLOOKUP($B38&amp;"; "&amp;$N$32&amp;", "&amp;H$33,'FE Energie'!$G:$U,14,FALSE)),0,VLOOKUP($B38&amp;"; "&amp;$N$32&amp;", "&amp;H$33,'FE Energie'!$G:$U,14,FALSE))
+$P38*IF(ISNA(VLOOKUP($B38&amp;"; "&amp;$Q$32&amp;", "&amp;H$33,'FE Energie'!$G:$U,14,FALSE)),0,VLOOKUP($B38&amp;"; "&amp;$Q$32&amp;", "&amp;H$33,'FE Energie'!$G:$U,14,FALSE))</f>
        <v>0</v>
      </c>
      <c r="AL38" s="567">
        <f>$G38*IF(ISNA(VLOOKUP($B38&amp;"; "&amp;$H$32&amp;", "&amp;I$33,'FE Energie'!$G:$U,14,FALSE)),0,VLOOKUP($B38&amp;"; "&amp;$H$32&amp;", "&amp;I$33,'FE Energie'!$G:$U,14,FALSE))
+$J38*IF(ISNA(VLOOKUP($B38&amp;"; "&amp;$K$32&amp;", "&amp;I$33,'FE Energie'!$G:$U,14,FALSE)),0,VLOOKUP($B38&amp;"; "&amp;$K$32&amp;", "&amp;I$33,'FE Energie'!$G:$U,14,FALSE))
+$M38*IF(ISNA(VLOOKUP($B38&amp;"; "&amp;$N$32&amp;", "&amp;I$33,'FE Energie'!$G:$U,14,FALSE)),0,VLOOKUP($B38&amp;"; "&amp;$N$32&amp;", "&amp;I$33,'FE Energie'!$G:$U,14,FALSE))
+$P38*IF(ISNA(VLOOKUP($B38&amp;"; "&amp;$Q$32&amp;", "&amp;I$33,'FE Energie'!$G:$U,14,FALSE)),0,VLOOKUP($B38&amp;"; "&amp;$Q$32&amp;", "&amp;I$33,'FE Energie'!$G:$U,14,FALSE))</f>
        <v>0</v>
      </c>
      <c r="AM38" s="568">
        <f t="shared" si="5"/>
        <v>0</v>
      </c>
      <c r="AN38" s="568">
        <f t="shared" si="6"/>
        <v>0</v>
      </c>
      <c r="AO38" s="566">
        <f>$G38*IF(ISNA(VLOOKUP($B38&amp;"; "&amp;$H$32&amp;", "&amp;H$33,'FE Energie'!$G:$U,15,FALSE)),0,VLOOKUP($B38&amp;"; "&amp;$H$32&amp;", "&amp;H$33,'FE Energie'!$G:$U,15,FALSE))
+$J38*IF(ISNA(VLOOKUP($B38&amp;"; "&amp;$K$32&amp;", "&amp;H$33,'FE Energie'!$G:$U,15,FALSE)),0,VLOOKUP($B38&amp;"; "&amp;$K$32&amp;", "&amp;H$33,'FE Energie'!$G:$U,15,FALSE))
+$M38*IF(ISNA(VLOOKUP($B38&amp;"; "&amp;$N$32&amp;", "&amp;H$33,'FE Energie'!$G:$U,15,FALSE)),0,VLOOKUP($B38&amp;"; "&amp;$N$32&amp;", "&amp;H$33,'FE Energie'!$G:$U,15,FALSE))
+$P38*IF(ISNA(VLOOKUP($B38&amp;"; "&amp;$Q$32&amp;", "&amp;H$33,'FE Energie'!$G:$U,15,FALSE)),0,VLOOKUP($B38&amp;"; "&amp;$Q$32&amp;", "&amp;H$33,'FE Energie'!$G:$U,15,FALSE))</f>
        <v>0</v>
      </c>
      <c r="AP38" s="570">
        <f>$G38*IF(ISNA(VLOOKUP($B38&amp;"; "&amp;$H$11&amp;", "&amp;I$33,'FE Energie'!$G:$U,15,FALSE)),0,VLOOKUP($B38&amp;"; "&amp;$H$11&amp;", "&amp;I$33,'FE Energie'!$G:$U,15,FALSE))
+$J38*IF(ISNA(VLOOKUP($B38&amp;"; "&amp;$K$11&amp;", "&amp;I$33,'FE Energie'!$G:$U,15,FALSE)),0,VLOOKUP($B38&amp;"; "&amp;$K$11&amp;", "&amp;I$33,'FE Energie'!$G:$U,15,FALSE))
+$M38*IF(ISNA(VLOOKUP($B38&amp;"; "&amp;$N$11&amp;", "&amp;I$33,'FE Energie'!$G:$U,15,FALSE)),0,VLOOKUP($B38&amp;"; "&amp;$N$11&amp;", "&amp;I$33,'FE Energie'!$G:$U,15,FALSE))
+$P38*IF(ISNA(VLOOKUP($B38&amp;"; "&amp;$Q$11&amp;", "&amp;I$33,'FE Energie'!$G:$U,15,FALSE)),0,VLOOKUP($B38&amp;"; "&amp;$Q$11&amp;", "&amp;I$33,'FE Energie'!$G:$U,15,FALSE))</f>
        <v>0</v>
      </c>
      <c r="AQ38" s="114"/>
      <c r="AR38" s="1068">
        <f>IF($W38&lt;&gt;"votre valeur :",IF(ISNA(VLOOKUP($W38,Utilitaires!$N$566:$O$571,2,FALSE)),,VLOOKUP($W38,Utilitaires!$N$566:$O$571,2,FALSE)),$X38)</f>
        <v>0</v>
      </c>
      <c r="AS38" s="1068">
        <f>IF($W38&lt;&gt;"votre valeur :",IF(ISNA(VLOOKUP($W38,Utilitaires!$N$566:$O$571,2,FALSE)),,VLOOKUP($W38,Utilitaires!$N$566:$O$571,2,FALSE)),$X38)</f>
        <v>0</v>
      </c>
      <c r="AT38" s="1068">
        <f>IF($W38&lt;&gt;"votre valeur :",IF(ISNA(VLOOKUP($W38,Utilitaires!$N$566:$O$571,2,FALSE)),,VLOOKUP($W38,Utilitaires!$N$566:$O$571,2,FALSE)),$X38)</f>
        <v>0</v>
      </c>
      <c r="AU38" s="1068">
        <f>IF($W38&lt;&gt;"votre valeur :",IF(ISNA(VLOOKUP($W38,Utilitaires!$N$566:$O$571,2,FALSE)),,VLOOKUP($W38,Utilitaires!$N$566:$O$571,2,FALSE)),$X38)</f>
        <v>0</v>
      </c>
      <c r="AV38" s="1071">
        <f>IF(ISNA(SQRT(SUMSQ(VLOOKUP($B38&amp;"; "&amp;$H$36&amp;", "&amp;$H$33,'FE Energie'!$G:$U,7,FALSE),$AR38))),0,SQRT(SUMSQ(VLOOKUP($B38&amp;"; "&amp;$H$36&amp;", "&amp;$H$33,'FE Energie'!$G:$U,7,FALSE),$AR38)))</f>
        <v>0.5</v>
      </c>
      <c r="AW38" s="1071">
        <f>IF(ISNA(SQRT(SUMSQ(VLOOKUP($B38&amp;"; "&amp;$K$32&amp;", "&amp;$K$33,'FE Energie'!$G:$U,7,FALSE),$AS38))),0,SQRT(SUMSQ(VLOOKUP($B38&amp;"; "&amp;$K$32&amp;", "&amp;$K$33,'FE Energie'!$G:$U,7,FALSE),$AS38)))</f>
        <v>0.5</v>
      </c>
      <c r="AX38" s="1071">
        <f>IF(ISNA(SQRT(SUMSQ(VLOOKUP($B38&amp;"; "&amp;$N$32&amp;", "&amp;$N$33,'FE Energie'!$G:$U,7,FALSE),$AT38))),0,SQRT(SUMSQ(VLOOKUP($B38&amp;"; "&amp;$N$32&amp;", "&amp;$N$33,'FE Energie'!$G:$U,7,FALSE),$AT38)))</f>
        <v>0</v>
      </c>
      <c r="AY38" s="1071">
        <f>IF(ISNA(SQRT(SUMSQ(VLOOKUP($B38&amp;"; "&amp;$Q$32&amp;", "&amp;$Q$33,'FE Energie'!$G:$U,7,FALSE),$AU38))),0,SQRT(SUMSQ(VLOOKUP($B38&amp;"; "&amp;$Q$32&amp;", "&amp;$Q$33,'FE Energie'!$G:$U,7,FALSE),$AU38)))</f>
        <v>0</v>
      </c>
      <c r="AZ38" s="1072">
        <f>IF(ISNA(SQRT(SUMSQ(VLOOKUP($B38&amp;"; "&amp;$H$32&amp;", "&amp;$I$33,'FE Energie'!$G:$U,7,FALSE),$AR38))),0,SQRT(SUMSQ(VLOOKUP($B38&amp;"; "&amp;$H$32&amp;", "&amp;$I$33,'FE Energie'!$G:$U,7,FALSE),$AR38)))</f>
        <v>0</v>
      </c>
      <c r="BA38" s="1073">
        <f>IF(ISNA(SQRT(SUMSQ(VLOOKUP($B38&amp;"; "&amp;$K$32&amp;", "&amp;$L$33,'FE Energie'!$G:$U,7,FALSE),$AS38))),0,SQRT(SUMSQ(VLOOKUP($B38&amp;"; "&amp;$K$32&amp;", "&amp;$L$33,'FE Energie'!$G:$U,7,FALSE),$AS38)))</f>
        <v>0.5</v>
      </c>
      <c r="BB38" s="1073">
        <f>IF(ISNA(SQRT(SUMSQ(VLOOKUP($B38&amp;"; "&amp;$N$32&amp;", "&amp;$O$33,'FE Energie'!$G:$U,7,FALSE),$AT38))),0,SQRT(SUMSQ(VLOOKUP($B38&amp;"; "&amp;$N$32&amp;", "&amp;$O$33,'FE Energie'!$G:$U,7,FALSE),$AT38)))</f>
        <v>0</v>
      </c>
      <c r="BC38" s="1074">
        <f>IF(ISNA(SQRT(SUMSQ(VLOOKUP($B38&amp;"; "&amp;$Q$32&amp;", "&amp;$R$33,'FE Energie'!$G:$U,7,FALSE),$AU38))),0,SQRT(SUMSQ(VLOOKUP($B38&amp;"; "&amp;$Q$32&amp;", "&amp;$R$33,'FE Energie'!$G:$U,7,FALSE),$AU38)))</f>
        <v>0</v>
      </c>
    </row>
    <row r="39" spans="1:55" s="116" customFormat="1" ht="12.75" hidden="1" customHeight="1" outlineLevel="1">
      <c r="A39" s="114"/>
      <c r="B39" s="154"/>
      <c r="C39" s="155"/>
      <c r="D39" s="316"/>
      <c r="E39" s="316"/>
      <c r="F39" s="155"/>
      <c r="G39" s="155"/>
      <c r="H39" s="155"/>
      <c r="I39" s="155"/>
      <c r="J39" s="155"/>
      <c r="K39" s="155"/>
      <c r="L39" s="155"/>
      <c r="M39" s="155"/>
      <c r="N39" s="155"/>
      <c r="O39" s="155"/>
      <c r="P39" s="144"/>
      <c r="Q39" s="144"/>
      <c r="R39" s="144"/>
      <c r="S39" s="155"/>
      <c r="T39" s="156"/>
      <c r="U39" s="114"/>
      <c r="V39" s="154"/>
      <c r="W39" s="824"/>
      <c r="X39" s="824"/>
      <c r="Y39" s="155"/>
      <c r="Z39" s="169"/>
      <c r="AA39" s="156"/>
      <c r="AB39" s="1806"/>
      <c r="AC39" s="1833"/>
      <c r="AD39" s="1835"/>
      <c r="AE39" s="624"/>
      <c r="AF39" s="622"/>
      <c r="AG39" s="622"/>
      <c r="AH39" s="622"/>
      <c r="AI39" s="622"/>
      <c r="AJ39" s="622"/>
      <c r="AK39" s="567"/>
      <c r="AL39" s="567"/>
      <c r="AM39" s="568"/>
      <c r="AN39" s="568"/>
      <c r="AO39" s="571"/>
      <c r="AP39" s="572"/>
      <c r="AQ39" s="114"/>
      <c r="AR39" s="1090"/>
      <c r="AS39" s="1091"/>
      <c r="AT39" s="1091"/>
      <c r="AU39" s="1092"/>
      <c r="AV39" s="1076"/>
      <c r="AW39" s="1076"/>
      <c r="AX39" s="1076"/>
      <c r="AY39" s="1076"/>
      <c r="AZ39" s="1078"/>
      <c r="BA39" s="1079"/>
      <c r="BB39" s="1079"/>
      <c r="BC39" s="1080"/>
    </row>
    <row r="40" spans="1:55" s="116" customFormat="1" ht="12.75" hidden="1" customHeight="1" outlineLevel="1">
      <c r="A40" s="114"/>
      <c r="B40" s="197" t="s">
        <v>353</v>
      </c>
      <c r="C40" s="198"/>
      <c r="D40" s="203">
        <f>SUM(D34:D39)</f>
        <v>0</v>
      </c>
      <c r="E40" s="203"/>
      <c r="F40" s="199"/>
      <c r="G40" s="200"/>
      <c r="H40" s="200"/>
      <c r="I40" s="200"/>
      <c r="J40" s="200"/>
      <c r="K40" s="200"/>
      <c r="L40" s="200"/>
      <c r="M40" s="200"/>
      <c r="N40" s="200"/>
      <c r="O40" s="200"/>
      <c r="P40" s="200"/>
      <c r="Q40" s="200"/>
      <c r="R40" s="200"/>
      <c r="S40" s="203">
        <f>SUM(S34:S39)</f>
        <v>0</v>
      </c>
      <c r="T40" s="201">
        <f>SUM(T34:T39)</f>
        <v>0</v>
      </c>
      <c r="U40" s="114"/>
      <c r="V40" s="1096">
        <f>IF(AA40=0,AA40,AA40/(S40+T40))</f>
        <v>0</v>
      </c>
      <c r="W40" s="823"/>
      <c r="X40" s="823"/>
      <c r="Y40" s="1652">
        <f>SQRT(SUMSQ(Y34:Y39))</f>
        <v>0</v>
      </c>
      <c r="Z40" s="1652">
        <f>SQRT(SUMSQ(Z34:Z39))</f>
        <v>0</v>
      </c>
      <c r="AA40" s="201">
        <f>SQRT(SUMSQ(AA34:AA39))</f>
        <v>0</v>
      </c>
      <c r="AB40" s="1806"/>
      <c r="AC40" s="1833"/>
      <c r="AD40" s="1835"/>
      <c r="AE40" s="625">
        <f t="shared" ref="AE40:AP40" si="7">SUM(AE34:AE39)</f>
        <v>0</v>
      </c>
      <c r="AF40" s="623">
        <f t="shared" si="7"/>
        <v>0</v>
      </c>
      <c r="AG40" s="623">
        <f t="shared" si="7"/>
        <v>0</v>
      </c>
      <c r="AH40" s="623">
        <f t="shared" si="7"/>
        <v>0</v>
      </c>
      <c r="AI40" s="623">
        <f t="shared" si="7"/>
        <v>0</v>
      </c>
      <c r="AJ40" s="623">
        <f t="shared" si="7"/>
        <v>0</v>
      </c>
      <c r="AK40" s="574">
        <f t="shared" si="7"/>
        <v>0</v>
      </c>
      <c r="AL40" s="574">
        <f t="shared" si="7"/>
        <v>0</v>
      </c>
      <c r="AM40" s="574">
        <f t="shared" si="7"/>
        <v>0</v>
      </c>
      <c r="AN40" s="574">
        <f t="shared" si="7"/>
        <v>0</v>
      </c>
      <c r="AO40" s="574">
        <f t="shared" si="7"/>
        <v>0</v>
      </c>
      <c r="AP40" s="577">
        <f t="shared" si="7"/>
        <v>0</v>
      </c>
      <c r="AQ40" s="114"/>
      <c r="AR40" s="114"/>
      <c r="AS40" s="114"/>
      <c r="AT40" s="114"/>
      <c r="AU40" s="114"/>
      <c r="AV40" s="114"/>
      <c r="AW40" s="114"/>
      <c r="AX40" s="114"/>
      <c r="AY40" s="114"/>
      <c r="AZ40" s="114"/>
      <c r="BA40" s="114"/>
      <c r="BB40" s="114"/>
      <c r="BC40" s="114"/>
    </row>
    <row r="41" spans="1:55" s="114" customFormat="1" ht="12.5" hidden="1" outlineLevel="1">
      <c r="AD41" s="443"/>
      <c r="AE41" s="443"/>
      <c r="AF41" s="443"/>
      <c r="AG41" s="443"/>
      <c r="AH41" s="443"/>
      <c r="AI41" s="443"/>
      <c r="AJ41" s="443"/>
      <c r="AK41" s="443"/>
      <c r="AL41" s="443"/>
      <c r="AM41" s="443"/>
      <c r="AN41" s="443"/>
      <c r="AO41" s="443"/>
    </row>
    <row r="42" spans="1:55" s="114" customFormat="1" ht="12.5">
      <c r="AD42" s="443"/>
      <c r="AE42" s="443"/>
      <c r="AF42" s="443"/>
      <c r="AG42" s="443"/>
      <c r="AH42" s="443"/>
      <c r="AI42" s="443"/>
      <c r="AJ42" s="443"/>
      <c r="AK42" s="443"/>
      <c r="AL42" s="443"/>
      <c r="AM42" s="443"/>
      <c r="AN42" s="443"/>
      <c r="AO42" s="443"/>
    </row>
    <row r="43" spans="1:55" ht="15.5" collapsed="1">
      <c r="A43" s="114"/>
      <c r="B43" s="2393" t="s">
        <v>427</v>
      </c>
      <c r="C43" s="2393"/>
      <c r="D43" s="2393"/>
      <c r="E43" s="2393"/>
      <c r="F43" s="2393"/>
      <c r="G43" s="2393"/>
      <c r="H43" s="2393"/>
      <c r="I43" s="2393"/>
      <c r="J43" s="2393"/>
      <c r="K43" s="2393"/>
      <c r="L43" s="2393"/>
      <c r="M43" s="2393"/>
      <c r="N43" s="2393"/>
      <c r="O43" s="2393"/>
      <c r="AD43" s="443"/>
      <c r="AE43" s="443"/>
      <c r="AF43" s="443"/>
      <c r="AG43" s="443"/>
      <c r="AH43" s="443"/>
      <c r="AI43" s="443"/>
      <c r="AJ43" s="443"/>
      <c r="AK43" s="443"/>
      <c r="AL43" s="443"/>
      <c r="AM43" s="443"/>
      <c r="AN43" s="443"/>
    </row>
    <row r="44" spans="1:55" s="114" customFormat="1" ht="12.5" hidden="1" outlineLevel="1">
      <c r="AD44" s="443"/>
      <c r="AE44" s="443"/>
      <c r="AF44" s="443"/>
      <c r="AG44" s="443"/>
      <c r="AH44" s="443"/>
      <c r="AI44" s="443"/>
      <c r="AJ44" s="443"/>
      <c r="AK44" s="443"/>
      <c r="AL44" s="443"/>
      <c r="AM44" s="578"/>
      <c r="AN44" s="578"/>
      <c r="AO44" s="443"/>
    </row>
    <row r="45" spans="1:55" s="116" customFormat="1" ht="12.75" hidden="1" customHeight="1" outlineLevel="1">
      <c r="A45" s="114"/>
      <c r="B45" s="139" t="s">
        <v>265</v>
      </c>
      <c r="C45" s="140"/>
      <c r="D45" s="141"/>
      <c r="E45" s="141"/>
      <c r="F45" s="1486"/>
      <c r="G45" s="141"/>
      <c r="H45" s="141"/>
      <c r="I45" s="141"/>
      <c r="J45" s="141"/>
      <c r="K45" s="141"/>
      <c r="L45" s="141"/>
      <c r="M45" s="141"/>
      <c r="N45" s="142"/>
      <c r="U45" s="114"/>
      <c r="V45" s="2357" t="s">
        <v>372</v>
      </c>
      <c r="W45" s="2358"/>
      <c r="X45" s="2358"/>
      <c r="Y45" s="2358"/>
      <c r="Z45" s="2358"/>
      <c r="AA45" s="2358"/>
      <c r="AB45" s="2358"/>
      <c r="AC45" s="2359"/>
      <c r="AE45" s="2360" t="s">
        <v>447</v>
      </c>
      <c r="AF45" s="2361"/>
      <c r="AG45" s="2361"/>
      <c r="AH45" s="2361"/>
      <c r="AI45" s="2361"/>
      <c r="AJ45" s="2361"/>
      <c r="AK45" s="2361"/>
      <c r="AL45" s="2361"/>
      <c r="AM45" s="2361"/>
      <c r="AN45" s="2361"/>
      <c r="AO45" s="2361"/>
      <c r="AP45" s="2362"/>
      <c r="AQ45" s="114"/>
      <c r="AR45" s="114"/>
      <c r="AS45" s="114"/>
      <c r="AT45" s="114"/>
      <c r="AU45" s="114"/>
      <c r="AV45" s="114"/>
      <c r="AW45" s="114"/>
    </row>
    <row r="46" spans="1:55" s="116" customFormat="1" ht="12.75" hidden="1" customHeight="1" outlineLevel="1">
      <c r="A46" s="114"/>
      <c r="B46" s="143"/>
      <c r="C46" s="144"/>
      <c r="D46" s="1489" t="s">
        <v>312</v>
      </c>
      <c r="E46" s="1681"/>
      <c r="F46" s="1479"/>
      <c r="G46" s="144"/>
      <c r="H46" s="144"/>
      <c r="I46" s="144"/>
      <c r="J46" s="144"/>
      <c r="K46" s="144"/>
      <c r="L46" s="144"/>
      <c r="M46" s="144"/>
      <c r="N46" s="145"/>
      <c r="U46" s="114"/>
      <c r="V46" s="1478"/>
      <c r="W46" s="821"/>
      <c r="X46" s="821"/>
      <c r="Y46" s="1559"/>
      <c r="Z46" s="1559"/>
      <c r="AA46" s="1559"/>
      <c r="AB46" s="1559"/>
      <c r="AC46" s="145"/>
      <c r="AE46" s="1526"/>
      <c r="AF46" s="1514"/>
      <c r="AG46" s="1514"/>
      <c r="AH46" s="1514"/>
      <c r="AI46" s="1514"/>
      <c r="AJ46" s="1514"/>
      <c r="AK46" s="1514"/>
      <c r="AL46" s="1514"/>
      <c r="AM46" s="1514"/>
      <c r="AN46" s="1514"/>
      <c r="AO46" s="1526"/>
      <c r="AP46" s="1517"/>
      <c r="AR46" s="2378" t="s">
        <v>1754</v>
      </c>
      <c r="AS46" s="2379"/>
      <c r="AT46" s="2379"/>
      <c r="AU46" s="2379"/>
      <c r="AV46" s="2379"/>
      <c r="AW46" s="2379"/>
      <c r="AX46" s="2379"/>
      <c r="AY46" s="2380"/>
    </row>
    <row r="47" spans="1:55" s="127" customFormat="1" ht="12.75" hidden="1" customHeight="1" outlineLevel="1">
      <c r="A47" s="114"/>
      <c r="B47" s="1478" t="s">
        <v>19</v>
      </c>
      <c r="C47" s="1479"/>
      <c r="D47" s="1489" t="s">
        <v>415</v>
      </c>
      <c r="E47" s="1681"/>
      <c r="F47" s="2572" t="s">
        <v>3182</v>
      </c>
      <c r="G47" s="147" t="s">
        <v>347</v>
      </c>
      <c r="H47" s="1479" t="s">
        <v>450</v>
      </c>
      <c r="I47" s="147" t="s">
        <v>347</v>
      </c>
      <c r="J47" s="1479" t="s">
        <v>1790</v>
      </c>
      <c r="K47" s="147" t="s">
        <v>347</v>
      </c>
      <c r="L47" s="1479" t="s">
        <v>450</v>
      </c>
      <c r="M47" s="1479" t="s">
        <v>582</v>
      </c>
      <c r="N47" s="1490" t="s">
        <v>450</v>
      </c>
      <c r="U47" s="109"/>
      <c r="V47" s="1478" t="s">
        <v>320</v>
      </c>
      <c r="W47" s="2383" t="s">
        <v>320</v>
      </c>
      <c r="X47" s="2384"/>
      <c r="Y47" s="529"/>
      <c r="Z47" s="529"/>
      <c r="AA47" s="529"/>
      <c r="AB47" s="529"/>
      <c r="AC47" s="1490" t="s">
        <v>450</v>
      </c>
      <c r="AE47" s="1515" t="s">
        <v>450</v>
      </c>
      <c r="AF47" s="1516"/>
      <c r="AG47" s="1516"/>
      <c r="AH47" s="1516"/>
      <c r="AI47" s="1516"/>
      <c r="AJ47" s="1516"/>
      <c r="AK47" s="1516"/>
      <c r="AL47" s="1516"/>
      <c r="AM47" s="1516"/>
      <c r="AN47" s="1516"/>
      <c r="AO47" s="1538"/>
      <c r="AP47" s="1517"/>
      <c r="AR47" s="2371" t="s">
        <v>1752</v>
      </c>
      <c r="AS47" s="2372"/>
      <c r="AT47" s="2372"/>
      <c r="AU47" s="2373"/>
      <c r="AV47" s="2371" t="s">
        <v>1793</v>
      </c>
      <c r="AW47" s="2372"/>
      <c r="AX47" s="2372"/>
      <c r="AY47" s="2373"/>
    </row>
    <row r="48" spans="1:55" s="127" customFormat="1" ht="12.75" hidden="1" customHeight="1" outlineLevel="1">
      <c r="A48" s="114"/>
      <c r="B48" s="1478"/>
      <c r="C48" s="1479"/>
      <c r="D48" s="1484" t="s">
        <v>450</v>
      </c>
      <c r="E48" s="1673"/>
      <c r="F48" s="2573"/>
      <c r="G48" s="1487" t="s">
        <v>291</v>
      </c>
      <c r="H48" s="1479" t="s">
        <v>272</v>
      </c>
      <c r="I48" s="1487" t="s">
        <v>539</v>
      </c>
      <c r="J48" s="1479"/>
      <c r="K48" s="1487" t="s">
        <v>246</v>
      </c>
      <c r="L48" s="1479" t="s">
        <v>303</v>
      </c>
      <c r="M48" s="1479" t="s">
        <v>358</v>
      </c>
      <c r="N48" s="1490"/>
      <c r="U48" s="109"/>
      <c r="V48" s="1478" t="s">
        <v>1755</v>
      </c>
      <c r="W48" s="2374" t="s">
        <v>1756</v>
      </c>
      <c r="X48" s="2375"/>
      <c r="Y48" s="529"/>
      <c r="Z48" s="529"/>
      <c r="AA48" s="529"/>
      <c r="AB48" s="529"/>
      <c r="AC48" s="1490"/>
      <c r="AE48" s="1469" t="s">
        <v>214</v>
      </c>
      <c r="AF48" s="567"/>
      <c r="AG48" s="567" t="s">
        <v>448</v>
      </c>
      <c r="AH48" s="567"/>
      <c r="AI48" s="567" t="s">
        <v>270</v>
      </c>
      <c r="AJ48" s="567"/>
      <c r="AK48" s="567" t="s">
        <v>449</v>
      </c>
      <c r="AL48" s="567"/>
      <c r="AM48" s="567"/>
      <c r="AN48" s="567"/>
      <c r="AO48" s="566" t="s">
        <v>643</v>
      </c>
      <c r="AP48" s="570"/>
      <c r="AR48" s="1685" t="s">
        <v>1779</v>
      </c>
      <c r="AS48" s="1686" t="s">
        <v>1746</v>
      </c>
      <c r="AT48" s="1686" t="s">
        <v>1747</v>
      </c>
      <c r="AU48" s="1688" t="s">
        <v>1748</v>
      </c>
      <c r="AV48" s="1093" t="s">
        <v>1776</v>
      </c>
      <c r="AW48" s="1686" t="s">
        <v>1746</v>
      </c>
      <c r="AX48" s="1686" t="s">
        <v>1747</v>
      </c>
      <c r="AY48" s="1688" t="s">
        <v>1748</v>
      </c>
    </row>
    <row r="49" spans="1:51" s="116" customFormat="1" ht="12.75" hidden="1" customHeight="1" outlineLevel="1">
      <c r="A49" s="114"/>
      <c r="B49" s="143" t="s">
        <v>3880</v>
      </c>
      <c r="C49" s="1479"/>
      <c r="D49" s="316">
        <f>N49</f>
        <v>0</v>
      </c>
      <c r="E49" s="316"/>
      <c r="F49" s="117"/>
      <c r="G49" s="117"/>
      <c r="H49" s="218">
        <f>J49*700</f>
        <v>98.699999999999989</v>
      </c>
      <c r="I49" s="117"/>
      <c r="J49" s="224">
        <f>VLOOKUP($B49&amp;"; "&amp;$J$47,'FE Energie'!$G:$U,9,FALSE)</f>
        <v>0.14099999999999999</v>
      </c>
      <c r="K49" s="117"/>
      <c r="L49" s="218">
        <f>J49*Utilitaires!$P$20</f>
        <v>1639.5166666666664</v>
      </c>
      <c r="M49" s="344">
        <v>0.1</v>
      </c>
      <c r="N49" s="152">
        <f>(G49*H49+I49*J49+K49*L49)*(1+M49)</f>
        <v>0</v>
      </c>
      <c r="U49" s="114"/>
      <c r="V49" s="1120">
        <f>IF(AC49=0,AC49,AC49/N49)</f>
        <v>0</v>
      </c>
      <c r="W49" s="345"/>
      <c r="X49" s="822"/>
      <c r="Y49" s="1560"/>
      <c r="Z49" s="1560"/>
      <c r="AA49" s="1560"/>
      <c r="AB49" s="1560"/>
      <c r="AC49" s="152">
        <f>SQRT(SUMSQ(IF(ISNA($G49*H49*AV49),0,$G49*H49*AV49),IF(ISNA($I49*J49*AW49),0,$I49*J49*AW49),IF(ISNA($K49*L49*AX49),0,$K49*L49*AX49)))</f>
        <v>0</v>
      </c>
      <c r="AE49" s="566">
        <f>N49</f>
        <v>0</v>
      </c>
      <c r="AF49" s="567"/>
      <c r="AG49" s="567"/>
      <c r="AH49" s="567"/>
      <c r="AI49" s="567"/>
      <c r="AJ49" s="567"/>
      <c r="AK49" s="567"/>
      <c r="AL49" s="567"/>
      <c r="AM49" s="567"/>
      <c r="AN49" s="567"/>
      <c r="AO49" s="566"/>
      <c r="AP49" s="570"/>
      <c r="AR49" s="1068">
        <f>AS49</f>
        <v>0</v>
      </c>
      <c r="AS49" s="1069">
        <f>IF($W49&lt;&gt;"votre valeur :",IF(ISNA(VLOOKUP($W49,Utilitaires!$N$566:$O$571,2,FALSE)),,VLOOKUP($W49,Utilitaires!$N$566:$O$571,2,FALSE)),$X49)</f>
        <v>0</v>
      </c>
      <c r="AT49" s="1069">
        <f>AS49</f>
        <v>0</v>
      </c>
      <c r="AU49" s="1070"/>
      <c r="AV49" s="1071">
        <f>AW49</f>
        <v>0.3</v>
      </c>
      <c r="AW49" s="1071">
        <f>IF(ISNA(SQRT(SUMSQ(VLOOKUP($B49&amp;"; "&amp;$J$47,'FE Energie'!$G:$U,7,FALSE),$AS49))),0,SQRT(SUMSQ(VLOOKUP($B49&amp;"; "&amp;$J$47,'FE Energie'!$G:$U,7,FALSE),$AS49)))</f>
        <v>0.3</v>
      </c>
      <c r="AX49" s="1071">
        <f>AW49</f>
        <v>0.3</v>
      </c>
      <c r="AY49" s="1128"/>
    </row>
    <row r="50" spans="1:51" s="116" customFormat="1" ht="12.75" hidden="1" customHeight="1" outlineLevel="1">
      <c r="A50" s="114"/>
      <c r="B50" s="143" t="s">
        <v>4579</v>
      </c>
      <c r="C50" s="1479"/>
      <c r="D50" s="316">
        <f>N50</f>
        <v>0</v>
      </c>
      <c r="E50" s="316"/>
      <c r="F50" s="120"/>
      <c r="G50" s="120"/>
      <c r="H50" s="218">
        <f>J50*700</f>
        <v>159.6</v>
      </c>
      <c r="I50" s="120"/>
      <c r="J50" s="224">
        <f>VLOOKUP($B50&amp;"; "&amp;$J$47,'FE Energie'!$G:$U,9,FALSE)</f>
        <v>0.22800000000000001</v>
      </c>
      <c r="K50" s="120"/>
      <c r="L50" s="218">
        <f>J50*Utilitaires!$P$20</f>
        <v>2651.1333333333332</v>
      </c>
      <c r="M50" s="344">
        <v>0.1</v>
      </c>
      <c r="N50" s="152">
        <f>(G50*H50+I50*J50+K50*L50)*(1+M50)</f>
        <v>0</v>
      </c>
      <c r="U50" s="114"/>
      <c r="V50" s="1120">
        <f>IF(AC50=0,AC50,AC50/N50)</f>
        <v>0</v>
      </c>
      <c r="W50" s="346"/>
      <c r="X50" s="822"/>
      <c r="Y50" s="1560"/>
      <c r="Z50" s="1560"/>
      <c r="AA50" s="1560"/>
      <c r="AB50" s="1560"/>
      <c r="AC50" s="152">
        <f>SQRT(SUMSQ(IF(ISNA($G50*H50*AV50),0,$G50*H50*AV50),IF(ISNA($I50*J50*AW50),0,$I50*J50*AW50),IF(ISNA($K50*L50*AX50),0,$K50*L50*AX50)))</f>
        <v>0</v>
      </c>
      <c r="AE50" s="566">
        <f>N50</f>
        <v>0</v>
      </c>
      <c r="AF50" s="567"/>
      <c r="AG50" s="567"/>
      <c r="AH50" s="567"/>
      <c r="AI50" s="567"/>
      <c r="AJ50" s="567"/>
      <c r="AK50" s="567"/>
      <c r="AL50" s="567"/>
      <c r="AM50" s="567"/>
      <c r="AN50" s="567"/>
      <c r="AO50" s="566"/>
      <c r="AP50" s="570"/>
      <c r="AR50" s="1068">
        <f>AS50</f>
        <v>0</v>
      </c>
      <c r="AS50" s="1069">
        <f>IF($W50&lt;&gt;"votre valeur :",IF(ISNA(VLOOKUP($W50,Utilitaires!$N$566:$O$571,2,FALSE)),,VLOOKUP($W50,Utilitaires!$N$566:$O$571,2,FALSE)),$X50)</f>
        <v>0</v>
      </c>
      <c r="AT50" s="1069">
        <f>AS50</f>
        <v>0</v>
      </c>
      <c r="AU50" s="1070"/>
      <c r="AV50" s="1071">
        <f>AW50</f>
        <v>0.3</v>
      </c>
      <c r="AW50" s="1071">
        <f>IF(ISNA(SQRT(SUMSQ(VLOOKUP($B50&amp;"; "&amp;$J$47,'FE Energie'!$G:$U,7,FALSE),$AS50))),0,SQRT(SUMSQ(VLOOKUP($B50&amp;"; "&amp;$J$47,'FE Energie'!$G:$U,7,FALSE),$AS50)))</f>
        <v>0.3</v>
      </c>
      <c r="AX50" s="1071">
        <f>AW50</f>
        <v>0.3</v>
      </c>
      <c r="AY50" s="1128"/>
    </row>
    <row r="51" spans="1:51" s="116" customFormat="1" ht="12.75" hidden="1" customHeight="1" outlineLevel="1">
      <c r="A51" s="114"/>
      <c r="B51" s="143" t="s">
        <v>3881</v>
      </c>
      <c r="C51" s="1479"/>
      <c r="D51" s="316">
        <f>N51</f>
        <v>0</v>
      </c>
      <c r="E51" s="316"/>
      <c r="F51" s="123"/>
      <c r="G51" s="123"/>
      <c r="H51" s="218">
        <f>J51*700</f>
        <v>133.69999999999999</v>
      </c>
      <c r="I51" s="123"/>
      <c r="J51" s="224">
        <f>VLOOKUP($B51&amp;"; "&amp;$J$47,'FE Energie'!$G:$U,9,FALSE)</f>
        <v>0.191</v>
      </c>
      <c r="K51" s="123"/>
      <c r="L51" s="218">
        <f>J51*Utilitaires!$P$20</f>
        <v>2220.9055555555556</v>
      </c>
      <c r="M51" s="344">
        <v>0.1</v>
      </c>
      <c r="N51" s="152">
        <f>(G51*H51+I51*J51+K51*L51)*(1+M51)</f>
        <v>0</v>
      </c>
      <c r="U51" s="114"/>
      <c r="V51" s="1120">
        <f>IF(AC51=0,AC51,AC51/N51)</f>
        <v>0</v>
      </c>
      <c r="W51" s="347"/>
      <c r="X51" s="822"/>
      <c r="Y51" s="1560"/>
      <c r="Z51" s="1560"/>
      <c r="AA51" s="1560"/>
      <c r="AB51" s="1560"/>
      <c r="AC51" s="152">
        <f>SQRT(SUMSQ(IF(ISNA($G51*H51*AV51),0,$G51*H51*AV51),IF(ISNA($I51*J51*AW51),0,$I51*J51*AW51),IF(ISNA($K51*L51*AX51),0,$K51*L51*AX51)))</f>
        <v>0</v>
      </c>
      <c r="AE51" s="566">
        <f>N51</f>
        <v>0</v>
      </c>
      <c r="AF51" s="567"/>
      <c r="AG51" s="567"/>
      <c r="AH51" s="567"/>
      <c r="AI51" s="567"/>
      <c r="AJ51" s="567"/>
      <c r="AK51" s="567"/>
      <c r="AL51" s="567"/>
      <c r="AM51" s="567"/>
      <c r="AN51" s="567"/>
      <c r="AO51" s="566"/>
      <c r="AP51" s="570"/>
      <c r="AR51" s="1068">
        <f>AS51</f>
        <v>0</v>
      </c>
      <c r="AS51" s="1069">
        <f>IF($W51&lt;&gt;"votre valeur :",IF(ISNA(VLOOKUP($W51,Utilitaires!$N$566:$O$571,2,FALSE)),,VLOOKUP($W51,Utilitaires!$N$566:$O$571,2,FALSE)),$X51)</f>
        <v>0</v>
      </c>
      <c r="AT51" s="1069">
        <f>AS51</f>
        <v>0</v>
      </c>
      <c r="AU51" s="1070"/>
      <c r="AV51" s="1071">
        <f>AW51</f>
        <v>0.3</v>
      </c>
      <c r="AW51" s="1071">
        <f>IF(ISNA(SQRT(SUMSQ(VLOOKUP($B51&amp;"; "&amp;$J$47,'FE Energie'!$G:$U,7,FALSE),$AS51))),0,SQRT(SUMSQ(VLOOKUP($B51&amp;"; "&amp;$J$47,'FE Energie'!$G:$U,7,FALSE),$AS51)))</f>
        <v>0.3</v>
      </c>
      <c r="AX51" s="1071">
        <f>AW51</f>
        <v>0.3</v>
      </c>
      <c r="AY51" s="1128"/>
    </row>
    <row r="52" spans="1:51" s="116" customFormat="1" ht="12.75" hidden="1" customHeight="1" outlineLevel="1">
      <c r="A52" s="114"/>
      <c r="B52" s="143"/>
      <c r="C52" s="144"/>
      <c r="D52" s="316"/>
      <c r="E52" s="316"/>
      <c r="F52" s="155"/>
      <c r="G52" s="144"/>
      <c r="H52" s="144"/>
      <c r="I52" s="144"/>
      <c r="J52" s="144"/>
      <c r="K52" s="144"/>
      <c r="L52" s="144"/>
      <c r="M52" s="144"/>
      <c r="N52" s="152"/>
      <c r="U52" s="114"/>
      <c r="V52" s="143"/>
      <c r="W52" s="822"/>
      <c r="X52" s="822"/>
      <c r="Y52" s="1560"/>
      <c r="Z52" s="1560"/>
      <c r="AA52" s="1560"/>
      <c r="AB52" s="1560"/>
      <c r="AC52" s="165"/>
      <c r="AE52" s="566"/>
      <c r="AF52" s="567"/>
      <c r="AG52" s="567"/>
      <c r="AH52" s="567"/>
      <c r="AI52" s="567"/>
      <c r="AJ52" s="567"/>
      <c r="AK52" s="567"/>
      <c r="AL52" s="567"/>
      <c r="AM52" s="567"/>
      <c r="AN52" s="567"/>
      <c r="AO52" s="1425"/>
      <c r="AP52" s="1326"/>
      <c r="AR52" s="1090"/>
      <c r="AS52" s="1091"/>
      <c r="AT52" s="1091"/>
      <c r="AU52" s="1092"/>
      <c r="AV52" s="1076"/>
      <c r="AW52" s="1076"/>
      <c r="AX52" s="1076"/>
      <c r="AY52" s="1077"/>
    </row>
    <row r="53" spans="1:51" s="116" customFormat="1" ht="12.75" hidden="1" customHeight="1" outlineLevel="1">
      <c r="A53" s="114"/>
      <c r="B53" s="197" t="s">
        <v>353</v>
      </c>
      <c r="C53" s="198"/>
      <c r="D53" s="203">
        <f>SUM(D49:D52)</f>
        <v>0</v>
      </c>
      <c r="E53" s="203"/>
      <c r="F53" s="199"/>
      <c r="G53" s="200"/>
      <c r="H53" s="200"/>
      <c r="I53" s="200"/>
      <c r="J53" s="200"/>
      <c r="K53" s="200"/>
      <c r="L53" s="200"/>
      <c r="M53" s="200"/>
      <c r="N53" s="201">
        <f>SUM(N49:N52)</f>
        <v>0</v>
      </c>
      <c r="U53" s="114"/>
      <c r="V53" s="1206">
        <f>IF(AC53=0,AC53,AC53/N53)</f>
        <v>0</v>
      </c>
      <c r="W53" s="823"/>
      <c r="X53" s="823"/>
      <c r="Y53" s="326"/>
      <c r="Z53" s="326"/>
      <c r="AA53" s="326"/>
      <c r="AB53" s="326"/>
      <c r="AC53" s="201">
        <f>SQRT(SUMSQ(AC49:AC52))</f>
        <v>0</v>
      </c>
      <c r="AE53" s="1299">
        <f>SUM(AE49:AE52)</f>
        <v>0</v>
      </c>
      <c r="AF53" s="575"/>
      <c r="AG53" s="575">
        <f>SUM(AG49:AG52)</f>
        <v>0</v>
      </c>
      <c r="AH53" s="575"/>
      <c r="AI53" s="575">
        <f>SUM(AI49:AI52)</f>
        <v>0</v>
      </c>
      <c r="AJ53" s="575"/>
      <c r="AK53" s="575">
        <f>SUM(AK49:AK52)</f>
        <v>0</v>
      </c>
      <c r="AL53" s="575"/>
      <c r="AM53" s="575"/>
      <c r="AN53" s="575"/>
      <c r="AO53" s="574">
        <f>SUM(AO49:AO52)</f>
        <v>0</v>
      </c>
      <c r="AP53" s="577"/>
      <c r="AQ53" s="114"/>
      <c r="AR53" s="114"/>
      <c r="AS53" s="114"/>
      <c r="AT53" s="114"/>
      <c r="AU53" s="114"/>
      <c r="AV53" s="114"/>
      <c r="AW53" s="114"/>
    </row>
    <row r="54" spans="1:51" s="116" customFormat="1" ht="12.75" hidden="1" customHeight="1" outlineLevel="1">
      <c r="A54" s="114"/>
      <c r="B54" s="114"/>
      <c r="C54" s="114"/>
      <c r="D54" s="114"/>
      <c r="E54" s="114"/>
      <c r="F54" s="114"/>
      <c r="G54" s="114"/>
      <c r="H54" s="114"/>
      <c r="I54" s="114"/>
      <c r="J54" s="114"/>
      <c r="K54" s="114"/>
      <c r="L54" s="114"/>
      <c r="M54" s="114"/>
      <c r="N54" s="114"/>
      <c r="O54" s="114"/>
      <c r="P54" s="114"/>
      <c r="Q54" s="114"/>
      <c r="R54" s="114"/>
      <c r="S54" s="114"/>
      <c r="T54" s="114"/>
      <c r="U54" s="114"/>
      <c r="V54" s="114"/>
      <c r="W54" s="126"/>
      <c r="X54" s="126"/>
      <c r="Z54" s="114"/>
      <c r="AA54" s="114"/>
      <c r="AB54" s="114"/>
      <c r="AC54" s="114"/>
      <c r="AH54" s="114"/>
      <c r="AI54" s="443"/>
      <c r="AJ54" s="443"/>
      <c r="AK54" s="443"/>
      <c r="AL54" s="443"/>
      <c r="AM54" s="443"/>
      <c r="AN54" s="443"/>
      <c r="AO54" s="443"/>
      <c r="AP54" s="114"/>
      <c r="AQ54" s="114"/>
      <c r="AR54" s="114"/>
      <c r="AS54" s="114"/>
      <c r="AT54" s="114"/>
      <c r="AU54" s="114"/>
      <c r="AV54" s="114"/>
      <c r="AW54" s="114"/>
    </row>
    <row r="55" spans="1:51" s="116" customFormat="1" ht="12.75" hidden="1" customHeight="1" outlineLevel="1">
      <c r="A55" s="114"/>
      <c r="B55" s="139" t="s">
        <v>20</v>
      </c>
      <c r="C55" s="140"/>
      <c r="D55" s="141"/>
      <c r="E55" s="141"/>
      <c r="F55" s="1486"/>
      <c r="G55" s="141"/>
      <c r="H55" s="141"/>
      <c r="I55" s="141"/>
      <c r="J55" s="142"/>
      <c r="U55" s="114"/>
      <c r="V55" s="2357" t="s">
        <v>372</v>
      </c>
      <c r="W55" s="2358"/>
      <c r="X55" s="2358"/>
      <c r="Y55" s="2358"/>
      <c r="Z55" s="2358"/>
      <c r="AA55" s="2358"/>
      <c r="AB55" s="2358"/>
      <c r="AC55" s="2359"/>
      <c r="AE55" s="2360" t="s">
        <v>447</v>
      </c>
      <c r="AF55" s="2361"/>
      <c r="AG55" s="2361"/>
      <c r="AH55" s="2361"/>
      <c r="AI55" s="2361"/>
      <c r="AJ55" s="2361"/>
      <c r="AK55" s="2361"/>
      <c r="AL55" s="2361"/>
      <c r="AM55" s="2361"/>
      <c r="AN55" s="2361"/>
      <c r="AO55" s="2361"/>
      <c r="AP55" s="2362"/>
      <c r="AQ55" s="114"/>
      <c r="AR55" s="114"/>
      <c r="AS55" s="114"/>
      <c r="AT55" s="114"/>
      <c r="AU55" s="114"/>
      <c r="AV55" s="114"/>
      <c r="AW55" s="114"/>
    </row>
    <row r="56" spans="1:51" s="116" customFormat="1" ht="12.75" hidden="1" customHeight="1" outlineLevel="1">
      <c r="A56" s="114"/>
      <c r="B56" s="143"/>
      <c r="C56" s="144"/>
      <c r="D56" s="1489" t="s">
        <v>312</v>
      </c>
      <c r="E56" s="1681"/>
      <c r="F56" s="1479"/>
      <c r="G56" s="144"/>
      <c r="H56" s="144"/>
      <c r="I56" s="144"/>
      <c r="J56" s="145"/>
      <c r="U56" s="114"/>
      <c r="V56" s="1478"/>
      <c r="W56" s="821"/>
      <c r="X56" s="821"/>
      <c r="Y56" s="1559"/>
      <c r="Z56" s="1559"/>
      <c r="AA56" s="1559"/>
      <c r="AB56" s="1559"/>
      <c r="AC56" s="145"/>
      <c r="AE56" s="1526" t="s">
        <v>450</v>
      </c>
      <c r="AF56" s="1514"/>
      <c r="AG56" s="1514"/>
      <c r="AH56" s="1514"/>
      <c r="AI56" s="1514"/>
      <c r="AJ56" s="1514"/>
      <c r="AK56" s="1514"/>
      <c r="AL56" s="1514"/>
      <c r="AM56" s="1514"/>
      <c r="AN56" s="1514"/>
      <c r="AO56" s="1526"/>
      <c r="AP56" s="1517"/>
      <c r="AR56" s="2378" t="s">
        <v>1754</v>
      </c>
      <c r="AS56" s="2379"/>
      <c r="AT56" s="2379"/>
      <c r="AU56" s="2379"/>
      <c r="AV56" s="2379"/>
      <c r="AW56" s="2379"/>
      <c r="AX56" s="2379"/>
      <c r="AY56" s="2380"/>
    </row>
    <row r="57" spans="1:51" s="127" customFormat="1" ht="12.75" hidden="1" customHeight="1" outlineLevel="1">
      <c r="A57" s="114"/>
      <c r="B57" s="1478" t="s">
        <v>19</v>
      </c>
      <c r="C57" s="1479"/>
      <c r="D57" s="1489" t="s">
        <v>415</v>
      </c>
      <c r="E57" s="1681"/>
      <c r="F57" s="2572" t="s">
        <v>3182</v>
      </c>
      <c r="G57" s="147" t="s">
        <v>347</v>
      </c>
      <c r="H57" s="1479" t="s">
        <v>1790</v>
      </c>
      <c r="I57" s="1479" t="s">
        <v>582</v>
      </c>
      <c r="J57" s="1490" t="s">
        <v>450</v>
      </c>
      <c r="U57" s="109"/>
      <c r="V57" s="1478" t="s">
        <v>320</v>
      </c>
      <c r="W57" s="2383" t="s">
        <v>320</v>
      </c>
      <c r="X57" s="2384"/>
      <c r="Y57" s="529"/>
      <c r="Z57" s="529"/>
      <c r="AA57" s="529"/>
      <c r="AB57" s="529"/>
      <c r="AC57" s="1490" t="s">
        <v>450</v>
      </c>
      <c r="AE57" s="1515" t="s">
        <v>214</v>
      </c>
      <c r="AF57" s="1516"/>
      <c r="AG57" s="1516" t="s">
        <v>448</v>
      </c>
      <c r="AH57" s="1516"/>
      <c r="AI57" s="1516" t="s">
        <v>270</v>
      </c>
      <c r="AJ57" s="1516"/>
      <c r="AK57" s="1516" t="s">
        <v>449</v>
      </c>
      <c r="AL57" s="1516"/>
      <c r="AM57" s="1516"/>
      <c r="AN57" s="1516"/>
      <c r="AO57" s="1538" t="s">
        <v>643</v>
      </c>
      <c r="AP57" s="1517"/>
      <c r="AR57" s="2371" t="s">
        <v>1752</v>
      </c>
      <c r="AS57" s="2372"/>
      <c r="AT57" s="2372"/>
      <c r="AU57" s="2373"/>
      <c r="AV57" s="2371" t="s">
        <v>1793</v>
      </c>
      <c r="AW57" s="2372"/>
      <c r="AX57" s="2372"/>
      <c r="AY57" s="2373"/>
    </row>
    <row r="58" spans="1:51" s="127" customFormat="1" ht="12.75" hidden="1" customHeight="1" outlineLevel="1">
      <c r="A58" s="114"/>
      <c r="B58" s="1478"/>
      <c r="C58" s="1479"/>
      <c r="D58" s="1484" t="s">
        <v>450</v>
      </c>
      <c r="E58" s="1673"/>
      <c r="F58" s="2573"/>
      <c r="G58" s="1487" t="s">
        <v>539</v>
      </c>
      <c r="H58" s="1479"/>
      <c r="I58" s="1479" t="s">
        <v>358</v>
      </c>
      <c r="J58" s="1490"/>
      <c r="U58" s="109"/>
      <c r="V58" s="1478" t="s">
        <v>1755</v>
      </c>
      <c r="W58" s="2374" t="s">
        <v>1756</v>
      </c>
      <c r="X58" s="2375"/>
      <c r="Y58" s="529"/>
      <c r="Z58" s="529"/>
      <c r="AA58" s="529"/>
      <c r="AB58" s="529"/>
      <c r="AC58" s="1490"/>
      <c r="AE58" s="1469"/>
      <c r="AF58" s="567"/>
      <c r="AG58" s="567"/>
      <c r="AH58" s="567"/>
      <c r="AI58" s="567"/>
      <c r="AJ58" s="567"/>
      <c r="AK58" s="567"/>
      <c r="AL58" s="567"/>
      <c r="AM58" s="567"/>
      <c r="AN58" s="567"/>
      <c r="AO58" s="566"/>
      <c r="AP58" s="570"/>
      <c r="AR58" s="1685" t="s">
        <v>1779</v>
      </c>
      <c r="AS58" s="1686" t="s">
        <v>1746</v>
      </c>
      <c r="AT58" s="1686" t="s">
        <v>1747</v>
      </c>
      <c r="AU58" s="1688" t="s">
        <v>1748</v>
      </c>
      <c r="AV58" s="1093" t="s">
        <v>1776</v>
      </c>
      <c r="AW58" s="1686" t="s">
        <v>1746</v>
      </c>
      <c r="AX58" s="1686" t="s">
        <v>1747</v>
      </c>
      <c r="AY58" s="1688" t="s">
        <v>1748</v>
      </c>
    </row>
    <row r="59" spans="1:51" s="116" customFormat="1" ht="12.75" hidden="1" customHeight="1" outlineLevel="1">
      <c r="A59" s="114"/>
      <c r="B59" s="143" t="s">
        <v>3882</v>
      </c>
      <c r="C59" s="1479"/>
      <c r="D59" s="316">
        <f>J59</f>
        <v>0</v>
      </c>
      <c r="E59" s="316"/>
      <c r="F59" s="117"/>
      <c r="G59" s="117"/>
      <c r="H59" s="224">
        <f>VLOOKUP($B59&amp;"; "&amp;$H$57,'FE Energie'!$G:$U,9,FALSE)</f>
        <v>1.7000000000000001E-2</v>
      </c>
      <c r="I59" s="344">
        <v>0.1</v>
      </c>
      <c r="J59" s="152">
        <f>IF(ISNA(G59*H59),0,(G59*H59))*(1+I59)</f>
        <v>0</v>
      </c>
      <c r="U59" s="114"/>
      <c r="V59" s="1120">
        <f>IF(AC59=0,AC59,AC59/J59)</f>
        <v>0</v>
      </c>
      <c r="W59" s="345"/>
      <c r="X59" s="822"/>
      <c r="Y59" s="1560"/>
      <c r="Z59" s="1560"/>
      <c r="AA59" s="1560"/>
      <c r="AB59" s="1560"/>
      <c r="AC59" s="152">
        <f>SQRT(SUMSQ(IF(ISNA($G59*H59*AW59),0,$G59*H59*AW59)))</f>
        <v>0</v>
      </c>
      <c r="AE59" s="566">
        <f>J59</f>
        <v>0</v>
      </c>
      <c r="AF59" s="567"/>
      <c r="AG59" s="567"/>
      <c r="AH59" s="567"/>
      <c r="AI59" s="567"/>
      <c r="AJ59" s="567"/>
      <c r="AK59" s="567"/>
      <c r="AL59" s="567"/>
      <c r="AM59" s="567"/>
      <c r="AN59" s="567"/>
      <c r="AO59" s="566"/>
      <c r="AP59" s="570"/>
      <c r="AR59" s="1068"/>
      <c r="AS59" s="1069">
        <f>IF($W59&lt;&gt;"votre valeur :",IF(ISNA(VLOOKUP($W59,Utilitaires!$N$566:$O$571,2,FALSE)),,VLOOKUP($W59,Utilitaires!$N$566:$O$571,2,FALSE)),$X59)</f>
        <v>0</v>
      </c>
      <c r="AT59" s="1069"/>
      <c r="AU59" s="1070"/>
      <c r="AV59" s="1071"/>
      <c r="AW59" s="1071">
        <f>IF(ISNA(SQRT(SUMSQ(VLOOKUP($B59&amp;"; "&amp;$H$57,'FE Energie'!$G:$U,7,FALSE),$AS59))),0,SQRT(SUMSQ(VLOOKUP($B59&amp;"; "&amp;$H$57,'FE Energie'!$G:$U,7,FALSE),$AS59)))</f>
        <v>0.3</v>
      </c>
      <c r="AX59" s="1071"/>
      <c r="AY59" s="1128"/>
    </row>
    <row r="60" spans="1:51" s="116" customFormat="1" ht="12.75" hidden="1" customHeight="1" outlineLevel="1">
      <c r="A60" s="114"/>
      <c r="B60" s="143" t="s">
        <v>4588</v>
      </c>
      <c r="C60" s="1479"/>
      <c r="D60" s="316">
        <f>J60</f>
        <v>0</v>
      </c>
      <c r="E60" s="316"/>
      <c r="F60" s="120"/>
      <c r="G60" s="120"/>
      <c r="H60" s="224">
        <f>VLOOKUP($B60&amp;"; "&amp;$H$57,'FE Energie'!$G:$U,9,FALSE)</f>
        <v>0.22600000000000001</v>
      </c>
      <c r="I60" s="344">
        <v>0.1</v>
      </c>
      <c r="J60" s="152">
        <f>IF(ISNA(G60*H60),0,(G60*H60))*(1+I60)</f>
        <v>0</v>
      </c>
      <c r="U60" s="114"/>
      <c r="V60" s="1120">
        <f>IF(AC60=0,AC60,AC60/J60)</f>
        <v>0</v>
      </c>
      <c r="W60" s="346"/>
      <c r="X60" s="822"/>
      <c r="Y60" s="1560"/>
      <c r="Z60" s="1560"/>
      <c r="AA60" s="1560"/>
      <c r="AB60" s="1560"/>
      <c r="AC60" s="152">
        <f>SQRT(SUMSQ(IF(ISNA($G60*H60*AW60),0,$G60*H60*AW60)))</f>
        <v>0</v>
      </c>
      <c r="AE60" s="566">
        <f>J60</f>
        <v>0</v>
      </c>
      <c r="AF60" s="567"/>
      <c r="AG60" s="567"/>
      <c r="AH60" s="567"/>
      <c r="AI60" s="567"/>
      <c r="AJ60" s="567"/>
      <c r="AK60" s="567"/>
      <c r="AL60" s="567"/>
      <c r="AM60" s="567"/>
      <c r="AN60" s="567"/>
      <c r="AO60" s="566"/>
      <c r="AP60" s="570"/>
      <c r="AR60" s="1068"/>
      <c r="AS60" s="1069">
        <f>IF($W60&lt;&gt;"votre valeur :",IF(ISNA(VLOOKUP($W60,Utilitaires!$N$566:$O$571,2,FALSE)),,VLOOKUP($W60,Utilitaires!$N$566:$O$571,2,FALSE)),$X60)</f>
        <v>0</v>
      </c>
      <c r="AT60" s="1069"/>
      <c r="AU60" s="1070"/>
      <c r="AV60" s="1071"/>
      <c r="AW60" s="1071">
        <f>IF(ISNA(SQRT(SUMSQ(VLOOKUP($B60&amp;"; "&amp;$H$57,'FE Energie'!$G:$U,7,FALSE),$AS60))),0,SQRT(SUMSQ(VLOOKUP($B60&amp;"; "&amp;$H$57,'FE Energie'!$G:$U,7,FALSE),$AS60)))</f>
        <v>0.3</v>
      </c>
      <c r="AX60" s="1071"/>
      <c r="AY60" s="1128"/>
    </row>
    <row r="61" spans="1:51" s="116" customFormat="1" ht="12.75" hidden="1" customHeight="1" outlineLevel="1">
      <c r="A61" s="114"/>
      <c r="B61" s="143" t="s">
        <v>4587</v>
      </c>
      <c r="C61" s="1479"/>
      <c r="D61" s="316">
        <f>J61</f>
        <v>0</v>
      </c>
      <c r="E61" s="316"/>
      <c r="F61" s="123"/>
      <c r="G61" s="123"/>
      <c r="H61" s="224">
        <f>VLOOKUP($B61&amp;"; "&amp;$H$57,'FE Energie'!$G:$U,9,FALSE)</f>
        <v>0.192</v>
      </c>
      <c r="I61" s="344">
        <v>0.1</v>
      </c>
      <c r="J61" s="152">
        <f>IF(ISNA(G61*H61),0,(G61*H61))*(1+I61)</f>
        <v>0</v>
      </c>
      <c r="U61" s="114"/>
      <c r="V61" s="1120">
        <f>IF(AC61=0,AC61,AC61/J61)</f>
        <v>0</v>
      </c>
      <c r="W61" s="347"/>
      <c r="X61" s="822"/>
      <c r="Y61" s="1560"/>
      <c r="Z61" s="1560"/>
      <c r="AA61" s="1560"/>
      <c r="AB61" s="1560"/>
      <c r="AC61" s="152">
        <f>SQRT(SUMSQ(IF(ISNA($G61*H61*AW61),0,$G61*H61*AW61)))</f>
        <v>0</v>
      </c>
      <c r="AE61" s="566">
        <f>J61</f>
        <v>0</v>
      </c>
      <c r="AF61" s="567"/>
      <c r="AG61" s="567"/>
      <c r="AH61" s="567"/>
      <c r="AI61" s="567"/>
      <c r="AJ61" s="567"/>
      <c r="AK61" s="567"/>
      <c r="AL61" s="567"/>
      <c r="AM61" s="567"/>
      <c r="AN61" s="567"/>
      <c r="AO61" s="566"/>
      <c r="AP61" s="570"/>
      <c r="AR61" s="1068"/>
      <c r="AS61" s="1069">
        <f>IF($W61&lt;&gt;"votre valeur :",IF(ISNA(VLOOKUP($W61,Utilitaires!$N$566:$O$571,2,FALSE)),,VLOOKUP($W61,Utilitaires!$N$566:$O$571,2,FALSE)),$X61)</f>
        <v>0</v>
      </c>
      <c r="AT61" s="1069"/>
      <c r="AU61" s="1070"/>
      <c r="AV61" s="1071"/>
      <c r="AW61" s="1071">
        <f>IF(ISNA(SQRT(SUMSQ(VLOOKUP($B61&amp;"; "&amp;$H$57,'FE Energie'!$G:$U,7,FALSE),$AS61))),0,SQRT(SUMSQ(VLOOKUP($B61&amp;"; "&amp;$H$57,'FE Energie'!$G:$U,7,FALSE),$AS61)))</f>
        <v>0.3</v>
      </c>
      <c r="AX61" s="1071"/>
      <c r="AY61" s="1128"/>
    </row>
    <row r="62" spans="1:51" s="116" customFormat="1" ht="12.75" hidden="1" customHeight="1" outlineLevel="1">
      <c r="A62" s="114"/>
      <c r="B62" s="143"/>
      <c r="C62" s="144"/>
      <c r="D62" s="316"/>
      <c r="E62" s="316"/>
      <c r="F62" s="155"/>
      <c r="G62" s="144"/>
      <c r="H62" s="144"/>
      <c r="I62" s="144"/>
      <c r="J62" s="152"/>
      <c r="U62" s="114"/>
      <c r="V62" s="143"/>
      <c r="W62" s="822"/>
      <c r="X62" s="822"/>
      <c r="Y62" s="1560"/>
      <c r="Z62" s="1560"/>
      <c r="AA62" s="1560"/>
      <c r="AB62" s="1560"/>
      <c r="AC62" s="165"/>
      <c r="AE62" s="566"/>
      <c r="AF62" s="567"/>
      <c r="AG62" s="567"/>
      <c r="AH62" s="567"/>
      <c r="AI62" s="567"/>
      <c r="AJ62" s="567"/>
      <c r="AK62" s="567"/>
      <c r="AL62" s="567"/>
      <c r="AM62" s="567"/>
      <c r="AN62" s="567"/>
      <c r="AO62" s="1425"/>
      <c r="AP62" s="1326"/>
      <c r="AR62" s="1090"/>
      <c r="AS62" s="1091"/>
      <c r="AT62" s="1091"/>
      <c r="AU62" s="1092"/>
      <c r="AV62" s="1076"/>
      <c r="AW62" s="1076"/>
      <c r="AX62" s="1076"/>
      <c r="AY62" s="1077"/>
    </row>
    <row r="63" spans="1:51" s="116" customFormat="1" ht="12.75" hidden="1" customHeight="1" outlineLevel="1">
      <c r="A63" s="114"/>
      <c r="B63" s="197" t="s">
        <v>353</v>
      </c>
      <c r="C63" s="198"/>
      <c r="D63" s="203">
        <f>SUM(D59:D62)</f>
        <v>0</v>
      </c>
      <c r="E63" s="203"/>
      <c r="F63" s="199"/>
      <c r="G63" s="200"/>
      <c r="H63" s="200"/>
      <c r="I63" s="200"/>
      <c r="J63" s="201">
        <f>SUM(J59:J62)</f>
        <v>0</v>
      </c>
      <c r="U63" s="114"/>
      <c r="V63" s="1206">
        <f>IF(AC63=0,AC63,AC63/J63)</f>
        <v>0</v>
      </c>
      <c r="W63" s="823"/>
      <c r="X63" s="823"/>
      <c r="Y63" s="326"/>
      <c r="Z63" s="326"/>
      <c r="AA63" s="326"/>
      <c r="AB63" s="326"/>
      <c r="AC63" s="201">
        <f>SQRT(SUMSQ(AC59:AC62))</f>
        <v>0</v>
      </c>
      <c r="AE63" s="1299">
        <f>SUM(AE59:AE62)</f>
        <v>0</v>
      </c>
      <c r="AF63" s="575"/>
      <c r="AG63" s="575">
        <f>SUM(AG59:AG62)</f>
        <v>0</v>
      </c>
      <c r="AH63" s="575"/>
      <c r="AI63" s="575">
        <f>SUM(AI59:AI62)</f>
        <v>0</v>
      </c>
      <c r="AJ63" s="575"/>
      <c r="AK63" s="575">
        <f>SUM(AK59:AK62)</f>
        <v>0</v>
      </c>
      <c r="AL63" s="575"/>
      <c r="AM63" s="575"/>
      <c r="AN63" s="575"/>
      <c r="AO63" s="574">
        <f>SUM(AO59:AO62)</f>
        <v>0</v>
      </c>
      <c r="AP63" s="577"/>
      <c r="AQ63" s="114"/>
      <c r="AR63" s="114"/>
      <c r="AS63" s="114"/>
      <c r="AT63" s="114"/>
      <c r="AU63" s="114"/>
      <c r="AV63" s="114"/>
      <c r="AW63" s="114"/>
    </row>
    <row r="64" spans="1:51" s="114" customFormat="1" ht="12.5" hidden="1" outlineLevel="1">
      <c r="AD64" s="443"/>
      <c r="AE64" s="443"/>
      <c r="AF64" s="443"/>
      <c r="AG64" s="443"/>
      <c r="AH64" s="443"/>
      <c r="AI64" s="443"/>
      <c r="AJ64" s="443"/>
      <c r="AK64" s="443"/>
      <c r="AL64" s="443"/>
      <c r="AM64" s="443"/>
      <c r="AN64" s="443"/>
      <c r="AO64" s="443"/>
    </row>
    <row r="65" spans="1:55" s="114" customFormat="1" ht="12.5">
      <c r="AD65" s="443"/>
      <c r="AE65" s="443"/>
      <c r="AF65" s="443"/>
      <c r="AG65" s="443"/>
      <c r="AH65" s="443"/>
      <c r="AI65" s="443"/>
      <c r="AJ65" s="443"/>
      <c r="AK65" s="443"/>
      <c r="AL65" s="443"/>
      <c r="AM65" s="443"/>
      <c r="AN65" s="443"/>
      <c r="AO65" s="443"/>
    </row>
    <row r="66" spans="1:55" ht="15.5" collapsed="1">
      <c r="A66" s="114"/>
      <c r="B66" s="2393" t="s">
        <v>304</v>
      </c>
      <c r="C66" s="2393"/>
      <c r="D66" s="2393"/>
      <c r="E66" s="2393"/>
      <c r="F66" s="2393"/>
      <c r="G66" s="2393"/>
      <c r="H66" s="2393"/>
      <c r="I66" s="2393"/>
      <c r="J66" s="2393"/>
      <c r="K66" s="2393"/>
      <c r="L66" s="2393"/>
      <c r="M66" s="2393"/>
      <c r="N66" s="2393"/>
      <c r="O66" s="2393"/>
      <c r="AD66" s="443"/>
      <c r="AE66" s="443"/>
      <c r="AF66" s="443"/>
      <c r="AG66" s="443"/>
      <c r="AH66" s="443"/>
      <c r="AI66" s="443"/>
    </row>
    <row r="67" spans="1:55" s="114" customFormat="1" ht="12.5" hidden="1" outlineLevel="1">
      <c r="B67" s="116"/>
      <c r="C67" s="116"/>
      <c r="D67" s="116"/>
      <c r="E67" s="116"/>
      <c r="F67" s="116"/>
      <c r="G67" s="116"/>
      <c r="H67" s="116"/>
      <c r="I67" s="116"/>
      <c r="J67" s="116"/>
      <c r="K67" s="116"/>
      <c r="L67" s="116"/>
      <c r="M67" s="116"/>
      <c r="N67" s="116"/>
      <c r="O67" s="116"/>
      <c r="AD67" s="443"/>
      <c r="AE67" s="443"/>
      <c r="AF67" s="443"/>
      <c r="AG67" s="578"/>
      <c r="AH67" s="578"/>
      <c r="AI67" s="443"/>
      <c r="AJ67" s="443"/>
      <c r="AK67" s="443"/>
      <c r="AL67" s="443"/>
      <c r="AM67" s="443"/>
      <c r="AN67" s="443"/>
      <c r="AO67" s="443"/>
    </row>
    <row r="68" spans="1:55" s="116" customFormat="1" ht="12.75" hidden="1" customHeight="1" outlineLevel="1">
      <c r="A68" s="114"/>
      <c r="B68" s="139" t="s">
        <v>3315</v>
      </c>
      <c r="C68" s="140"/>
      <c r="D68" s="141"/>
      <c r="E68" s="141"/>
      <c r="F68" s="1486"/>
      <c r="G68" s="141"/>
      <c r="H68" s="141"/>
      <c r="I68" s="142"/>
      <c r="U68" s="114"/>
      <c r="V68" s="2357" t="s">
        <v>372</v>
      </c>
      <c r="W68" s="2358"/>
      <c r="X68" s="2358"/>
      <c r="Y68" s="2358"/>
      <c r="Z68" s="2358"/>
      <c r="AA68" s="2358"/>
      <c r="AB68" s="2358"/>
      <c r="AC68" s="2359"/>
      <c r="AE68" s="2360" t="s">
        <v>447</v>
      </c>
      <c r="AF68" s="2361"/>
      <c r="AG68" s="2361"/>
      <c r="AH68" s="2361"/>
      <c r="AI68" s="2361"/>
      <c r="AJ68" s="2361"/>
      <c r="AK68" s="2361"/>
      <c r="AL68" s="2361"/>
      <c r="AM68" s="2361"/>
      <c r="AN68" s="2361"/>
      <c r="AO68" s="2361"/>
      <c r="AP68" s="2362"/>
      <c r="AU68" s="114"/>
      <c r="AV68" s="114"/>
    </row>
    <row r="69" spans="1:55" s="116" customFormat="1" ht="12.75" hidden="1" customHeight="1" outlineLevel="1">
      <c r="A69" s="114"/>
      <c r="B69" s="143"/>
      <c r="C69" s="144"/>
      <c r="D69" s="1489" t="s">
        <v>312</v>
      </c>
      <c r="E69" s="1681"/>
      <c r="F69" s="1479"/>
      <c r="G69" s="144"/>
      <c r="H69" s="144"/>
      <c r="I69" s="145"/>
      <c r="U69" s="114"/>
      <c r="V69" s="1478"/>
      <c r="W69" s="821"/>
      <c r="X69" s="821"/>
      <c r="Y69" s="1518"/>
      <c r="Z69" s="1518"/>
      <c r="AA69" s="1518"/>
      <c r="AB69" s="1518"/>
      <c r="AC69" s="145"/>
      <c r="AE69" s="1526" t="s">
        <v>450</v>
      </c>
      <c r="AF69" s="1514"/>
      <c r="AG69" s="1514"/>
      <c r="AH69" s="1514"/>
      <c r="AI69" s="1514"/>
      <c r="AJ69" s="1514"/>
      <c r="AK69" s="1514"/>
      <c r="AL69" s="1514"/>
      <c r="AM69" s="1514"/>
      <c r="AN69" s="1514"/>
      <c r="AO69" s="1526"/>
      <c r="AP69" s="1517"/>
      <c r="AR69" s="2378" t="s">
        <v>1754</v>
      </c>
      <c r="AS69" s="2379"/>
      <c r="AT69" s="2379"/>
      <c r="AU69" s="2379"/>
      <c r="AV69" s="2379"/>
      <c r="AW69" s="2379"/>
      <c r="AX69" s="2379"/>
      <c r="AY69" s="2380"/>
    </row>
    <row r="70" spans="1:55" s="127" customFormat="1" ht="12.75" hidden="1" customHeight="1" outlineLevel="1">
      <c r="A70" s="114"/>
      <c r="B70" s="1478" t="s">
        <v>349</v>
      </c>
      <c r="C70" s="1479"/>
      <c r="D70" s="1489" t="s">
        <v>415</v>
      </c>
      <c r="E70" s="1681"/>
      <c r="F70" s="2572" t="s">
        <v>3182</v>
      </c>
      <c r="G70" s="147" t="s">
        <v>347</v>
      </c>
      <c r="H70" s="1479" t="s">
        <v>1790</v>
      </c>
      <c r="I70" s="1490" t="s">
        <v>450</v>
      </c>
      <c r="U70" s="109"/>
      <c r="V70" s="1478" t="s">
        <v>320</v>
      </c>
      <c r="W70" s="2383" t="s">
        <v>320</v>
      </c>
      <c r="X70" s="2384"/>
      <c r="Y70" s="1520"/>
      <c r="Z70" s="1520"/>
      <c r="AA70" s="1520"/>
      <c r="AB70" s="1520"/>
      <c r="AC70" s="1490" t="s">
        <v>450</v>
      </c>
      <c r="AE70" s="1515" t="s">
        <v>214</v>
      </c>
      <c r="AF70" s="1516"/>
      <c r="AG70" s="1516" t="s">
        <v>448</v>
      </c>
      <c r="AH70" s="1516"/>
      <c r="AI70" s="1516" t="s">
        <v>270</v>
      </c>
      <c r="AJ70" s="1516"/>
      <c r="AK70" s="1516" t="s">
        <v>449</v>
      </c>
      <c r="AL70" s="1516"/>
      <c r="AM70" s="1516"/>
      <c r="AN70" s="1516"/>
      <c r="AO70" s="1538" t="s">
        <v>643</v>
      </c>
      <c r="AP70" s="1517"/>
      <c r="AR70" s="2371" t="s">
        <v>1752</v>
      </c>
      <c r="AS70" s="2372"/>
      <c r="AT70" s="2372"/>
      <c r="AU70" s="2373"/>
      <c r="AV70" s="2371" t="s">
        <v>1793</v>
      </c>
      <c r="AW70" s="2372"/>
      <c r="AX70" s="2372"/>
      <c r="AY70" s="2373"/>
    </row>
    <row r="71" spans="1:55" s="127" customFormat="1" ht="12.75" hidden="1" customHeight="1" outlineLevel="1">
      <c r="A71" s="114"/>
      <c r="B71" s="1478"/>
      <c r="C71" s="1479"/>
      <c r="D71" s="1484" t="s">
        <v>450</v>
      </c>
      <c r="E71" s="1673"/>
      <c r="F71" s="2573"/>
      <c r="G71" s="1487" t="s">
        <v>539</v>
      </c>
      <c r="H71" s="1479"/>
      <c r="I71" s="1490"/>
      <c r="U71" s="109"/>
      <c r="V71" s="1478" t="s">
        <v>1755</v>
      </c>
      <c r="W71" s="2374" t="s">
        <v>1756</v>
      </c>
      <c r="X71" s="2375"/>
      <c r="Y71" s="1531"/>
      <c r="Z71" s="1531"/>
      <c r="AA71" s="1531"/>
      <c r="AB71" s="1531"/>
      <c r="AC71" s="1490"/>
      <c r="AE71" s="1469"/>
      <c r="AF71" s="567"/>
      <c r="AG71" s="567"/>
      <c r="AH71" s="567"/>
      <c r="AI71" s="567"/>
      <c r="AJ71" s="567"/>
      <c r="AK71" s="567"/>
      <c r="AL71" s="567"/>
      <c r="AM71" s="567"/>
      <c r="AN71" s="567"/>
      <c r="AO71" s="566"/>
      <c r="AP71" s="570"/>
      <c r="AR71" s="1536" t="s">
        <v>1749</v>
      </c>
      <c r="AS71" s="1537" t="s">
        <v>1746</v>
      </c>
      <c r="AT71" s="1537" t="s">
        <v>1747</v>
      </c>
      <c r="AU71" s="1537" t="s">
        <v>1748</v>
      </c>
      <c r="AV71" s="1536" t="s">
        <v>1749</v>
      </c>
      <c r="AW71" s="1537" t="s">
        <v>1746</v>
      </c>
      <c r="AX71" s="1537" t="s">
        <v>1747</v>
      </c>
      <c r="AY71" s="1539" t="s">
        <v>1748</v>
      </c>
    </row>
    <row r="72" spans="1:55" s="116" customFormat="1" ht="12.75" hidden="1" customHeight="1" outlineLevel="1">
      <c r="A72" s="114"/>
      <c r="B72" s="143" t="s">
        <v>2020</v>
      </c>
      <c r="C72" s="1479"/>
      <c r="D72" s="316">
        <f>I72</f>
        <v>0</v>
      </c>
      <c r="E72" s="316"/>
      <c r="F72" s="117"/>
      <c r="G72" s="117"/>
      <c r="H72" s="219">
        <f>VLOOKUP($B72&amp;"; "&amp;$H$70,'FE Energie'!$G:$U,9,FALSE)</f>
        <v>0.186</v>
      </c>
      <c r="I72" s="152">
        <f>G72*H72</f>
        <v>0</v>
      </c>
      <c r="U72" s="114"/>
      <c r="V72" s="227">
        <f>IF(AC72=0,AC72,AC72/I72)</f>
        <v>0</v>
      </c>
      <c r="W72" s="345"/>
      <c r="X72" s="822"/>
      <c r="Y72" s="164"/>
      <c r="Z72" s="164"/>
      <c r="AA72" s="164"/>
      <c r="AB72" s="164"/>
      <c r="AC72" s="152">
        <f>SQRT(SUMSQ(IF(ISNA($G72*H72*AW72),0,$G72*H72*AW72)))</f>
        <v>0</v>
      </c>
      <c r="AE72" s="1469">
        <f>I72</f>
        <v>0</v>
      </c>
      <c r="AF72" s="567"/>
      <c r="AG72" s="567"/>
      <c r="AH72" s="567"/>
      <c r="AI72" s="567"/>
      <c r="AJ72" s="567"/>
      <c r="AK72" s="567"/>
      <c r="AL72" s="567"/>
      <c r="AM72" s="567"/>
      <c r="AN72" s="567"/>
      <c r="AO72" s="566"/>
      <c r="AP72" s="570"/>
      <c r="AR72" s="1068"/>
      <c r="AS72" s="1069">
        <f>IF($W72&lt;&gt;"votre valeur :",IF(ISNA(VLOOKUP($W72,Utilitaires!$N$566:$O$571,2,FALSE)),,VLOOKUP($W72,Utilitaires!$N$566:$O$571,2,FALSE)),$X72)</f>
        <v>0</v>
      </c>
      <c r="AT72" s="1069"/>
      <c r="AU72" s="1069"/>
      <c r="AV72" s="1127"/>
      <c r="AW72" s="1071">
        <f>IF(ISNA(SQRT(SUMSQ(VLOOKUP($B72&amp;"; "&amp;$H$70,'FE Energie'!$G:$U,7,FALSE),$AS72))),0,SQRT(SUMSQ(VLOOKUP($B72&amp;"; "&amp;$H$70,'FE Energie'!$G:$U,7,FALSE),$AS72)))</f>
        <v>0.1</v>
      </c>
      <c r="AX72" s="1071"/>
      <c r="AY72" s="1128"/>
    </row>
    <row r="73" spans="1:55" s="116" customFormat="1" ht="12.75" hidden="1" customHeight="1" outlineLevel="1">
      <c r="A73" s="114"/>
      <c r="B73" s="143" t="s">
        <v>2021</v>
      </c>
      <c r="C73" s="1479"/>
      <c r="D73" s="316">
        <f>I73</f>
        <v>0</v>
      </c>
      <c r="E73" s="316"/>
      <c r="F73" s="120"/>
      <c r="G73" s="120"/>
      <c r="H73" s="219">
        <f>VLOOKUP($B73&amp;"; "&amp;$H$70,'FE Energie'!$G:$U,9,FALSE)</f>
        <v>0.52200000000000002</v>
      </c>
      <c r="I73" s="152">
        <f>G73*H73</f>
        <v>0</v>
      </c>
      <c r="U73" s="114"/>
      <c r="V73" s="227">
        <f>IF(AC73=0,AC73,AC73/I73)</f>
        <v>0</v>
      </c>
      <c r="W73" s="346"/>
      <c r="X73" s="822"/>
      <c r="Y73" s="164"/>
      <c r="Z73" s="164"/>
      <c r="AA73" s="164"/>
      <c r="AB73" s="164"/>
      <c r="AC73" s="152">
        <f>SQRT(SUMSQ(IF(ISNA($G73*H73*AW73),0,$G73*H73*AW73)))</f>
        <v>0</v>
      </c>
      <c r="AE73" s="566">
        <f>I73</f>
        <v>0</v>
      </c>
      <c r="AF73" s="567"/>
      <c r="AG73" s="567"/>
      <c r="AH73" s="567"/>
      <c r="AI73" s="567"/>
      <c r="AJ73" s="567"/>
      <c r="AK73" s="567"/>
      <c r="AL73" s="567"/>
      <c r="AM73" s="567"/>
      <c r="AN73" s="567"/>
      <c r="AO73" s="566"/>
      <c r="AP73" s="570"/>
      <c r="AR73" s="1068"/>
      <c r="AS73" s="1069">
        <f>IF($W73&lt;&gt;"votre valeur :",IF(ISNA(VLOOKUP($W73,Utilitaires!$N$566:$O$571,2,FALSE)),,VLOOKUP($W73,Utilitaires!$N$566:$O$571,2,FALSE)),$X73)</f>
        <v>0</v>
      </c>
      <c r="AT73" s="1069"/>
      <c r="AU73" s="1069"/>
      <c r="AV73" s="1127"/>
      <c r="AW73" s="1071">
        <f>IF(ISNA(SQRT(SUMSQ(VLOOKUP($B73&amp;"; "&amp;$H$70,'FE Energie'!$G:$U,7,FALSE),$AS73))),0,SQRT(SUMSQ(VLOOKUP($B73&amp;"; "&amp;$H$70,'FE Energie'!$G:$U,7,FALSE),$AS73)))</f>
        <v>0.1</v>
      </c>
      <c r="AX73" s="1071"/>
      <c r="AY73" s="1128"/>
    </row>
    <row r="74" spans="1:55" s="116" customFormat="1" ht="12.75" hidden="1" customHeight="1" outlineLevel="1">
      <c r="A74" s="114"/>
      <c r="B74" s="143" t="s">
        <v>2023</v>
      </c>
      <c r="C74" s="1479"/>
      <c r="D74" s="316">
        <f>I74</f>
        <v>0</v>
      </c>
      <c r="E74" s="316"/>
      <c r="F74" s="120"/>
      <c r="G74" s="120"/>
      <c r="H74" s="219">
        <f>VLOOKUP($B74&amp;"; "&amp;$H$70,'FE Energie'!$G:$U,9,FALSE)</f>
        <v>0.42</v>
      </c>
      <c r="I74" s="152">
        <f>G74*H74</f>
        <v>0</v>
      </c>
      <c r="U74" s="114"/>
      <c r="V74" s="227">
        <f>IF(AC74=0,AC74,AC74/I74)</f>
        <v>0</v>
      </c>
      <c r="W74" s="346"/>
      <c r="X74" s="822"/>
      <c r="Y74" s="164"/>
      <c r="Z74" s="164"/>
      <c r="AA74" s="164"/>
      <c r="AB74" s="164"/>
      <c r="AC74" s="152">
        <f>SQRT(SUMSQ(IF(ISNA($G74*H74*AW74),0,$G74*H74*AW74)))</f>
        <v>0</v>
      </c>
      <c r="AE74" s="566">
        <f>I74</f>
        <v>0</v>
      </c>
      <c r="AF74" s="567"/>
      <c r="AG74" s="567"/>
      <c r="AH74" s="567"/>
      <c r="AI74" s="567"/>
      <c r="AJ74" s="567"/>
      <c r="AK74" s="567"/>
      <c r="AL74" s="567"/>
      <c r="AM74" s="567"/>
      <c r="AN74" s="567"/>
      <c r="AO74" s="566"/>
      <c r="AP74" s="570"/>
      <c r="AR74" s="1068"/>
      <c r="AS74" s="1069">
        <f>IF($W74&lt;&gt;"votre valeur :",IF(ISNA(VLOOKUP($W74,Utilitaires!$N$566:$O$571,2,FALSE)),,VLOOKUP($W74,Utilitaires!$N$566:$O$571,2,FALSE)),$X74)</f>
        <v>0</v>
      </c>
      <c r="AT74" s="1069"/>
      <c r="AU74" s="1069"/>
      <c r="AV74" s="1127"/>
      <c r="AW74" s="1071">
        <f>IF(ISNA(SQRT(SUMSQ(VLOOKUP($B74&amp;"; "&amp;$H$70,'FE Energie'!$G:$U,7,FALSE),$AS74))),0,SQRT(SUMSQ(VLOOKUP($B74&amp;"; "&amp;$H$70,'FE Energie'!$G:$U,7,FALSE),$AS74)))</f>
        <v>0.1</v>
      </c>
      <c r="AX74" s="1071"/>
      <c r="AY74" s="1128"/>
    </row>
    <row r="75" spans="1:55" s="116" customFormat="1" ht="12.75" hidden="1" customHeight="1" outlineLevel="1">
      <c r="A75" s="114"/>
      <c r="B75" s="143" t="s">
        <v>2022</v>
      </c>
      <c r="C75" s="1479"/>
      <c r="D75" s="316">
        <f>I75</f>
        <v>0</v>
      </c>
      <c r="E75" s="316"/>
      <c r="F75" s="123"/>
      <c r="G75" s="123"/>
      <c r="H75" s="219">
        <f>VLOOKUP($B75&amp;"; "&amp;$H$70,'FE Energie'!$G:$U,9,FALSE)</f>
        <v>0.65500000000000003</v>
      </c>
      <c r="I75" s="152">
        <f>G75*H75</f>
        <v>0</v>
      </c>
      <c r="U75" s="114"/>
      <c r="V75" s="227">
        <f>IF(AC75=0,AC75,AC75/I75)</f>
        <v>0</v>
      </c>
      <c r="W75" s="347"/>
      <c r="X75" s="822"/>
      <c r="Y75" s="164"/>
      <c r="Z75" s="164"/>
      <c r="AA75" s="164"/>
      <c r="AB75" s="164"/>
      <c r="AC75" s="152">
        <f>SQRT(SUMSQ(IF(ISNA($G75*H75*AW75),0,$G75*H75*AW75)))</f>
        <v>0</v>
      </c>
      <c r="AE75" s="566">
        <f>I75</f>
        <v>0</v>
      </c>
      <c r="AF75" s="567"/>
      <c r="AG75" s="567"/>
      <c r="AH75" s="567"/>
      <c r="AI75" s="567"/>
      <c r="AJ75" s="567"/>
      <c r="AK75" s="567"/>
      <c r="AL75" s="567"/>
      <c r="AM75" s="567"/>
      <c r="AN75" s="567"/>
      <c r="AO75" s="566"/>
      <c r="AP75" s="570"/>
      <c r="AR75" s="1068"/>
      <c r="AS75" s="1069">
        <f>IF($W75&lt;&gt;"votre valeur :",IF(ISNA(VLOOKUP($W75,Utilitaires!$N$566:$O$571,2,FALSE)),,VLOOKUP($W75,Utilitaires!$N$566:$O$571,2,FALSE)),$X75)</f>
        <v>0</v>
      </c>
      <c r="AT75" s="1069"/>
      <c r="AU75" s="1069"/>
      <c r="AV75" s="1127"/>
      <c r="AW75" s="1071">
        <f>IF(ISNA(SQRT(SUMSQ(VLOOKUP($B75&amp;"; "&amp;$H$70,'FE Energie'!$G:$U,7,FALSE),$AS75))),0,SQRT(SUMSQ(VLOOKUP($B75&amp;"; "&amp;$H$70,'FE Energie'!$G:$U,7,FALSE),$AS75)))</f>
        <v>0.1</v>
      </c>
      <c r="AX75" s="1071"/>
      <c r="AY75" s="1128"/>
    </row>
    <row r="76" spans="1:55" s="116" customFormat="1" ht="12.75" hidden="1" customHeight="1" outlineLevel="1">
      <c r="A76" s="114"/>
      <c r="B76" s="143"/>
      <c r="C76" s="144"/>
      <c r="D76" s="316"/>
      <c r="E76" s="316"/>
      <c r="F76" s="155"/>
      <c r="G76" s="144"/>
      <c r="H76" s="144"/>
      <c r="I76" s="168"/>
      <c r="U76" s="114"/>
      <c r="V76" s="143"/>
      <c r="W76" s="825"/>
      <c r="X76" s="825"/>
      <c r="Y76" s="825"/>
      <c r="Z76" s="825"/>
      <c r="AA76" s="825"/>
      <c r="AB76" s="825"/>
      <c r="AC76" s="165"/>
      <c r="AE76" s="566"/>
      <c r="AF76" s="567"/>
      <c r="AG76" s="567"/>
      <c r="AH76" s="567"/>
      <c r="AI76" s="567"/>
      <c r="AJ76" s="567"/>
      <c r="AK76" s="567"/>
      <c r="AL76" s="567"/>
      <c r="AM76" s="567"/>
      <c r="AN76" s="567"/>
      <c r="AO76" s="1425"/>
      <c r="AP76" s="1326"/>
      <c r="AR76" s="1090"/>
      <c r="AS76" s="1091"/>
      <c r="AT76" s="1091"/>
      <c r="AU76" s="1091"/>
      <c r="AV76" s="1129"/>
      <c r="AW76" s="1076"/>
      <c r="AX76" s="1076"/>
      <c r="AY76" s="1077"/>
    </row>
    <row r="77" spans="1:55" s="116" customFormat="1" ht="12.75" hidden="1" customHeight="1" outlineLevel="1">
      <c r="A77" s="114"/>
      <c r="B77" s="197" t="s">
        <v>353</v>
      </c>
      <c r="C77" s="198"/>
      <c r="D77" s="203">
        <f>SUM(D72:D76)</f>
        <v>0</v>
      </c>
      <c r="E77" s="203"/>
      <c r="F77" s="199"/>
      <c r="G77" s="200"/>
      <c r="H77" s="200"/>
      <c r="I77" s="201">
        <f>SUM(I72:I76)</f>
        <v>0</v>
      </c>
      <c r="U77" s="114"/>
      <c r="V77" s="1207">
        <f>IF(AC77=0,AC77,AC77/I77)</f>
        <v>0</v>
      </c>
      <c r="W77" s="823"/>
      <c r="X77" s="823"/>
      <c r="Y77" s="823"/>
      <c r="Z77" s="823"/>
      <c r="AA77" s="823"/>
      <c r="AB77" s="823"/>
      <c r="AC77" s="201">
        <f>SQRT(SUMSQ(AC72:AC76))</f>
        <v>0</v>
      </c>
      <c r="AE77" s="1299">
        <f>SUM(AE72:AE76)</f>
        <v>0</v>
      </c>
      <c r="AF77" s="575"/>
      <c r="AG77" s="575">
        <f>SUM(AG72:AG76)</f>
        <v>0</v>
      </c>
      <c r="AH77" s="575"/>
      <c r="AI77" s="575">
        <f>SUM(AI72:AI76)</f>
        <v>0</v>
      </c>
      <c r="AJ77" s="575"/>
      <c r="AK77" s="575">
        <f>SUM(AK72:AK76)</f>
        <v>0</v>
      </c>
      <c r="AL77" s="575"/>
      <c r="AM77" s="575"/>
      <c r="AN77" s="575"/>
      <c r="AO77" s="574">
        <f>SUM(AO72:AO76)</f>
        <v>0</v>
      </c>
      <c r="AP77" s="577"/>
      <c r="AQ77" s="114"/>
    </row>
    <row r="78" spans="1:55" s="116" customFormat="1" ht="12.75" hidden="1" customHeight="1" outlineLevel="1">
      <c r="A78" s="114"/>
      <c r="F78" s="114"/>
      <c r="J78" s="114"/>
      <c r="K78" s="114"/>
      <c r="M78" s="114"/>
      <c r="N78" s="114"/>
      <c r="O78" s="114"/>
      <c r="P78" s="114"/>
      <c r="Q78" s="114"/>
      <c r="R78" s="114"/>
      <c r="S78" s="114"/>
      <c r="T78" s="114"/>
      <c r="U78" s="114"/>
      <c r="W78" s="490"/>
      <c r="X78" s="490"/>
      <c r="Z78" s="114"/>
      <c r="AA78" s="114"/>
      <c r="AB78" s="114"/>
      <c r="AC78" s="114"/>
      <c r="AD78" s="114"/>
      <c r="AE78" s="443"/>
      <c r="AF78" s="443"/>
      <c r="AG78" s="443"/>
      <c r="AH78" s="443"/>
      <c r="AI78" s="443"/>
      <c r="AJ78" s="443"/>
      <c r="AK78" s="443"/>
      <c r="AL78" s="114"/>
      <c r="AM78" s="114"/>
      <c r="AN78" s="114"/>
      <c r="AO78" s="114"/>
      <c r="AP78" s="443"/>
      <c r="AQ78" s="114"/>
      <c r="AR78" s="114"/>
      <c r="AS78" s="114"/>
      <c r="AT78" s="114"/>
      <c r="AU78" s="114"/>
      <c r="AV78" s="114"/>
      <c r="AW78" s="114"/>
      <c r="AX78" s="114"/>
      <c r="AY78" s="114"/>
      <c r="AZ78" s="114"/>
      <c r="BC78" s="114"/>
    </row>
    <row r="79" spans="1:55" s="114" customFormat="1" ht="13" hidden="1" outlineLevel="1">
      <c r="B79" s="139" t="s">
        <v>330</v>
      </c>
      <c r="C79" s="140"/>
      <c r="D79" s="337"/>
      <c r="E79" s="1664"/>
      <c r="F79" s="141"/>
      <c r="G79" s="141"/>
      <c r="H79" s="141"/>
      <c r="I79" s="179"/>
      <c r="U79" s="109"/>
      <c r="V79" s="2357" t="s">
        <v>372</v>
      </c>
      <c r="W79" s="2358"/>
      <c r="X79" s="2358"/>
      <c r="Y79" s="2358"/>
      <c r="Z79" s="2358"/>
      <c r="AA79" s="2358"/>
      <c r="AB79" s="2358"/>
      <c r="AC79" s="2359"/>
      <c r="AE79" s="2360" t="s">
        <v>447</v>
      </c>
      <c r="AF79" s="2361"/>
      <c r="AG79" s="2361"/>
      <c r="AH79" s="2361"/>
      <c r="AI79" s="2361"/>
      <c r="AJ79" s="2361"/>
      <c r="AK79" s="2361"/>
      <c r="AL79" s="2361"/>
      <c r="AM79" s="2361"/>
      <c r="AN79" s="2361"/>
      <c r="AO79" s="2361"/>
      <c r="AP79" s="2362"/>
    </row>
    <row r="80" spans="1:55" s="114" customFormat="1" ht="13" hidden="1" outlineLevel="1">
      <c r="B80" s="143"/>
      <c r="C80" s="144"/>
      <c r="D80" s="339" t="s">
        <v>312</v>
      </c>
      <c r="E80" s="1681"/>
      <c r="F80" s="144"/>
      <c r="G80" s="144"/>
      <c r="H80" s="144"/>
      <c r="I80" s="168"/>
      <c r="U80" s="109"/>
      <c r="V80" s="354"/>
      <c r="W80" s="338"/>
      <c r="X80" s="1518"/>
      <c r="Y80" s="1518"/>
      <c r="Z80" s="1518"/>
      <c r="AA80" s="1518"/>
      <c r="AB80" s="1518"/>
      <c r="AC80" s="145"/>
      <c r="AE80" s="1526" t="s">
        <v>450</v>
      </c>
      <c r="AF80" s="1514"/>
      <c r="AG80" s="1514"/>
      <c r="AH80" s="1514"/>
      <c r="AI80" s="1514"/>
      <c r="AJ80" s="1514"/>
      <c r="AK80" s="1514"/>
      <c r="AL80" s="1514"/>
      <c r="AM80" s="1514" t="s">
        <v>450</v>
      </c>
      <c r="AN80" s="1514"/>
      <c r="AO80" s="1526"/>
      <c r="AP80" s="1517"/>
    </row>
    <row r="81" spans="1:45" s="114" customFormat="1" ht="13" hidden="1" outlineLevel="1">
      <c r="B81" s="354"/>
      <c r="C81" s="338"/>
      <c r="D81" s="338" t="s">
        <v>415</v>
      </c>
      <c r="E81" s="1672"/>
      <c r="F81" s="147" t="s">
        <v>312</v>
      </c>
      <c r="G81" s="147" t="s">
        <v>312</v>
      </c>
      <c r="H81" s="338" t="s">
        <v>8</v>
      </c>
      <c r="I81" s="371" t="s">
        <v>450</v>
      </c>
      <c r="V81" s="354"/>
      <c r="W81" s="338"/>
      <c r="X81" s="1520"/>
      <c r="Y81" s="1520"/>
      <c r="Z81" s="1520"/>
      <c r="AA81" s="1520"/>
      <c r="AB81" s="1520"/>
      <c r="AC81" s="371" t="s">
        <v>450</v>
      </c>
      <c r="AE81" s="1515" t="s">
        <v>214</v>
      </c>
      <c r="AF81" s="1516"/>
      <c r="AG81" s="1516" t="s">
        <v>448</v>
      </c>
      <c r="AH81" s="1516"/>
      <c r="AI81" s="1516" t="s">
        <v>270</v>
      </c>
      <c r="AJ81" s="1516"/>
      <c r="AK81" s="1516" t="s">
        <v>449</v>
      </c>
      <c r="AL81" s="1516"/>
      <c r="AM81" s="1529" t="s">
        <v>331</v>
      </c>
      <c r="AN81" s="1529"/>
      <c r="AO81" s="1538" t="s">
        <v>643</v>
      </c>
      <c r="AP81" s="1517"/>
    </row>
    <row r="82" spans="1:45" s="109" customFormat="1" ht="13" hidden="1" outlineLevel="1">
      <c r="A82" s="114"/>
      <c r="B82" s="354"/>
      <c r="C82" s="338"/>
      <c r="D82" s="338" t="s">
        <v>450</v>
      </c>
      <c r="E82" s="1672"/>
      <c r="F82" s="149" t="s">
        <v>313</v>
      </c>
      <c r="G82" s="149" t="s">
        <v>450</v>
      </c>
      <c r="H82" s="338" t="s">
        <v>186</v>
      </c>
      <c r="I82" s="371"/>
      <c r="U82" s="114"/>
      <c r="V82" s="354"/>
      <c r="W82" s="338"/>
      <c r="X82" s="1531"/>
      <c r="Y82" s="1531"/>
      <c r="Z82" s="1531"/>
      <c r="AA82" s="1531"/>
      <c r="AB82" s="1531"/>
      <c r="AC82" s="371"/>
      <c r="AE82" s="1469"/>
      <c r="AF82" s="567"/>
      <c r="AG82" s="567"/>
      <c r="AH82" s="567"/>
      <c r="AI82" s="567"/>
      <c r="AJ82" s="567"/>
      <c r="AK82" s="567"/>
      <c r="AL82" s="567"/>
      <c r="AM82" s="568"/>
      <c r="AN82" s="568"/>
      <c r="AO82" s="566"/>
      <c r="AP82" s="570"/>
    </row>
    <row r="83" spans="1:45" s="109" customFormat="1" ht="13" hidden="1" outlineLevel="1">
      <c r="A83" s="114"/>
      <c r="B83" s="143" t="s">
        <v>1654</v>
      </c>
      <c r="C83" s="177"/>
      <c r="D83" s="213">
        <f>I83</f>
        <v>0</v>
      </c>
      <c r="E83" s="213"/>
      <c r="F83" s="182">
        <f>SUM(G72:G75)</f>
        <v>0</v>
      </c>
      <c r="G83" s="182">
        <f>I77</f>
        <v>0</v>
      </c>
      <c r="H83" s="1025">
        <f>'FE Energie'!$L$1868</f>
        <v>8.9316987740805598E-2</v>
      </c>
      <c r="I83" s="152">
        <f>G83*H83</f>
        <v>0</v>
      </c>
      <c r="U83" s="114"/>
      <c r="V83" s="227"/>
      <c r="W83" s="1949">
        <f>0.1/SQRT(SUMSQ(0.1,0.1,0.1))</f>
        <v>0.57735026918962573</v>
      </c>
      <c r="X83" s="164"/>
      <c r="Y83" s="164"/>
      <c r="Z83" s="164"/>
      <c r="AA83" s="164"/>
      <c r="AB83" s="164"/>
      <c r="AC83" s="152">
        <f>IF(ISNUMBER(W83),I83*W83,0)</f>
        <v>0</v>
      </c>
      <c r="AE83" s="1469">
        <f>I83</f>
        <v>0</v>
      </c>
      <c r="AF83" s="567"/>
      <c r="AG83" s="567"/>
      <c r="AH83" s="567"/>
      <c r="AI83" s="567"/>
      <c r="AJ83" s="567"/>
      <c r="AK83" s="567"/>
      <c r="AL83" s="567"/>
      <c r="AM83" s="568">
        <f>I83</f>
        <v>0</v>
      </c>
      <c r="AN83" s="568"/>
      <c r="AO83" s="566"/>
      <c r="AP83" s="570"/>
    </row>
    <row r="84" spans="1:45" s="114" customFormat="1" ht="12" hidden="1" customHeight="1" outlineLevel="1">
      <c r="B84" s="143"/>
      <c r="C84" s="144"/>
      <c r="D84" s="214"/>
      <c r="E84" s="214"/>
      <c r="F84" s="144"/>
      <c r="G84" s="144"/>
      <c r="H84" s="144"/>
      <c r="I84" s="152"/>
      <c r="V84" s="143"/>
      <c r="W84" s="177"/>
      <c r="X84" s="825"/>
      <c r="Y84" s="825"/>
      <c r="Z84" s="825"/>
      <c r="AA84" s="825"/>
      <c r="AB84" s="825"/>
      <c r="AC84" s="165"/>
      <c r="AE84" s="566"/>
      <c r="AF84" s="567"/>
      <c r="AG84" s="567"/>
      <c r="AH84" s="567"/>
      <c r="AI84" s="567"/>
      <c r="AJ84" s="567"/>
      <c r="AK84" s="567"/>
      <c r="AL84" s="567"/>
      <c r="AM84" s="568"/>
      <c r="AN84" s="568"/>
      <c r="AO84" s="1425"/>
      <c r="AP84" s="1326"/>
    </row>
    <row r="85" spans="1:45" s="114" customFormat="1" ht="13" hidden="1" outlineLevel="1">
      <c r="B85" s="197" t="s">
        <v>353</v>
      </c>
      <c r="C85" s="198"/>
      <c r="D85" s="215">
        <f>SUM(D83:D84)</f>
        <v>0</v>
      </c>
      <c r="E85" s="215"/>
      <c r="F85" s="200"/>
      <c r="G85" s="200"/>
      <c r="H85" s="200"/>
      <c r="I85" s="201">
        <f>SUM(I83:I84)</f>
        <v>0</v>
      </c>
      <c r="V85" s="202"/>
      <c r="W85" s="200"/>
      <c r="X85" s="823"/>
      <c r="Y85" s="823"/>
      <c r="Z85" s="823"/>
      <c r="AA85" s="823"/>
      <c r="AB85" s="823"/>
      <c r="AC85" s="201">
        <f>SQRT(SUMSQ(AC83:AC84))</f>
        <v>0</v>
      </c>
      <c r="AE85" s="1299">
        <f>SUM(AE83:AE84)</f>
        <v>0</v>
      </c>
      <c r="AF85" s="575"/>
      <c r="AG85" s="575">
        <f>SUM(AG83:AG84)</f>
        <v>0</v>
      </c>
      <c r="AH85" s="575"/>
      <c r="AI85" s="575">
        <f>SUM(AI83:AI84)</f>
        <v>0</v>
      </c>
      <c r="AJ85" s="575"/>
      <c r="AK85" s="575">
        <f>SUM(AK83:AK84)</f>
        <v>0</v>
      </c>
      <c r="AL85" s="575"/>
      <c r="AM85" s="575">
        <f>SUM(AM83:AM84)</f>
        <v>0</v>
      </c>
      <c r="AN85" s="575"/>
      <c r="AO85" s="574">
        <f>SUM(AO83:AO84)</f>
        <v>0</v>
      </c>
      <c r="AP85" s="577"/>
    </row>
    <row r="86" spans="1:45" s="114" customFormat="1" ht="12.5" hidden="1" outlineLevel="1">
      <c r="AD86" s="578"/>
      <c r="AE86" s="578"/>
      <c r="AF86" s="578"/>
      <c r="AG86" s="578"/>
      <c r="AH86" s="443"/>
      <c r="AI86" s="578"/>
      <c r="AJ86" s="443"/>
      <c r="AK86" s="443"/>
      <c r="AL86" s="443"/>
      <c r="AM86" s="443"/>
      <c r="AN86" s="443"/>
      <c r="AO86" s="443"/>
    </row>
    <row r="87" spans="1:45" s="114" customFormat="1" ht="12.5">
      <c r="AD87" s="578"/>
      <c r="AE87" s="578"/>
      <c r="AF87" s="578"/>
      <c r="AG87" s="578"/>
      <c r="AH87" s="443"/>
      <c r="AI87" s="578"/>
      <c r="AJ87" s="443"/>
      <c r="AK87" s="443"/>
      <c r="AL87" s="443"/>
      <c r="AM87" s="443"/>
      <c r="AN87" s="443"/>
      <c r="AO87" s="443"/>
    </row>
    <row r="88" spans="1:45" ht="15" customHeight="1" collapsed="1">
      <c r="A88" s="114"/>
      <c r="B88" s="2393" t="s">
        <v>267</v>
      </c>
      <c r="C88" s="2393"/>
      <c r="D88" s="2393"/>
      <c r="E88" s="2393"/>
      <c r="F88" s="2393"/>
      <c r="G88" s="2393"/>
      <c r="H88" s="2393"/>
      <c r="I88" s="2393"/>
      <c r="J88" s="2393"/>
      <c r="K88" s="2393"/>
      <c r="L88" s="2393"/>
      <c r="M88" s="2393"/>
      <c r="N88" s="2393"/>
      <c r="O88" s="2393"/>
      <c r="AH88" s="443"/>
    </row>
    <row r="89" spans="1:45" s="114" customFormat="1" ht="12.75" hidden="1" customHeight="1" outlineLevel="1">
      <c r="B89" s="261"/>
      <c r="C89" s="261"/>
      <c r="D89" s="261"/>
      <c r="E89" s="261"/>
      <c r="F89" s="261"/>
      <c r="H89" s="255"/>
      <c r="AD89" s="578"/>
      <c r="AE89" s="578"/>
      <c r="AF89" s="578"/>
      <c r="AG89" s="578"/>
      <c r="AH89" s="443"/>
      <c r="AI89" s="578"/>
      <c r="AJ89" s="443"/>
      <c r="AK89" s="443"/>
      <c r="AL89" s="443"/>
      <c r="AM89" s="443"/>
      <c r="AN89" s="443"/>
      <c r="AO89" s="443"/>
    </row>
    <row r="90" spans="1:45" s="114" customFormat="1" ht="13" hidden="1" outlineLevel="1">
      <c r="B90" s="139" t="s">
        <v>592</v>
      </c>
      <c r="C90" s="140"/>
      <c r="D90" s="1486"/>
      <c r="E90" s="1664"/>
      <c r="F90" s="1486"/>
      <c r="G90" s="1483"/>
      <c r="H90" s="1483"/>
      <c r="I90" s="1485"/>
      <c r="J90" s="257"/>
      <c r="K90" s="257"/>
      <c r="L90" s="257"/>
      <c r="M90" s="257"/>
      <c r="N90" s="257"/>
      <c r="O90" s="257"/>
      <c r="P90" s="257"/>
      <c r="Q90" s="257"/>
      <c r="R90" s="257"/>
      <c r="S90" s="257"/>
      <c r="T90" s="257"/>
      <c r="V90" s="1480" t="s">
        <v>372</v>
      </c>
      <c r="W90" s="1481"/>
      <c r="X90" s="1481"/>
      <c r="Y90" s="1481"/>
      <c r="Z90" s="1481"/>
      <c r="AA90" s="1481"/>
      <c r="AB90" s="1481"/>
      <c r="AC90" s="1482"/>
      <c r="AE90" s="2360" t="s">
        <v>447</v>
      </c>
      <c r="AF90" s="2361"/>
      <c r="AG90" s="2361"/>
      <c r="AH90" s="2361"/>
      <c r="AI90" s="2361"/>
      <c r="AJ90" s="2361"/>
      <c r="AK90" s="2361"/>
      <c r="AL90" s="2361"/>
      <c r="AM90" s="2361"/>
      <c r="AN90" s="2361"/>
      <c r="AO90" s="2361"/>
      <c r="AP90" s="2362"/>
    </row>
    <row r="91" spans="1:45" s="114" customFormat="1" ht="13" hidden="1" outlineLevel="1">
      <c r="B91" s="333" t="s">
        <v>593</v>
      </c>
      <c r="C91" s="167"/>
      <c r="D91" s="1489" t="s">
        <v>312</v>
      </c>
      <c r="E91" s="1681"/>
      <c r="F91" s="329"/>
      <c r="G91" s="1479"/>
      <c r="H91" s="1479"/>
      <c r="I91" s="1492"/>
      <c r="J91" s="257"/>
      <c r="K91" s="257"/>
      <c r="L91" s="257"/>
      <c r="M91" s="257"/>
      <c r="N91" s="257"/>
      <c r="O91" s="257"/>
      <c r="P91" s="257"/>
      <c r="Q91" s="257"/>
      <c r="R91" s="257"/>
      <c r="S91" s="257"/>
      <c r="T91" s="257"/>
      <c r="V91" s="1173"/>
      <c r="W91" s="1493"/>
      <c r="X91" s="1493"/>
      <c r="Y91" s="1483"/>
      <c r="Z91" s="1483"/>
      <c r="AA91" s="1483"/>
      <c r="AB91" s="1483"/>
      <c r="AC91" s="142"/>
      <c r="AE91" s="1526" t="s">
        <v>450</v>
      </c>
      <c r="AF91" s="1514"/>
      <c r="AG91" s="1514"/>
      <c r="AH91" s="1514"/>
      <c r="AI91" s="1514"/>
      <c r="AJ91" s="1514"/>
      <c r="AK91" s="1514"/>
      <c r="AL91" s="1514"/>
      <c r="AM91" s="1514" t="s">
        <v>450</v>
      </c>
      <c r="AN91" s="1514"/>
      <c r="AO91" s="1526"/>
      <c r="AP91" s="1527"/>
    </row>
    <row r="92" spans="1:45" s="114" customFormat="1" ht="13" hidden="1" outlineLevel="1">
      <c r="B92" s="143"/>
      <c r="C92" s="167"/>
      <c r="D92" s="1479" t="s">
        <v>415</v>
      </c>
      <c r="E92" s="1672"/>
      <c r="F92" s="2572" t="s">
        <v>3182</v>
      </c>
      <c r="G92" s="147" t="s">
        <v>202</v>
      </c>
      <c r="H92" s="1479" t="s">
        <v>450</v>
      </c>
      <c r="I92" s="1490" t="s">
        <v>450</v>
      </c>
      <c r="J92" s="257"/>
      <c r="K92" s="257"/>
      <c r="L92" s="257"/>
      <c r="M92" s="257"/>
      <c r="N92" s="257"/>
      <c r="O92" s="257"/>
      <c r="P92" s="257"/>
      <c r="Q92" s="257"/>
      <c r="R92" s="257"/>
      <c r="S92" s="257"/>
      <c r="T92" s="257"/>
      <c r="V92" s="1478" t="s">
        <v>320</v>
      </c>
      <c r="W92" s="1474" t="s">
        <v>320</v>
      </c>
      <c r="X92" s="1475"/>
      <c r="Y92" s="1479"/>
      <c r="Z92" s="1479"/>
      <c r="AA92" s="1479"/>
      <c r="AB92" s="1479"/>
      <c r="AC92" s="1490" t="s">
        <v>450</v>
      </c>
      <c r="AE92" s="1515" t="s">
        <v>214</v>
      </c>
      <c r="AF92" s="1516"/>
      <c r="AG92" s="1516" t="s">
        <v>448</v>
      </c>
      <c r="AH92" s="1516"/>
      <c r="AI92" s="1516" t="s">
        <v>270</v>
      </c>
      <c r="AJ92" s="1516"/>
      <c r="AK92" s="1516" t="s">
        <v>449</v>
      </c>
      <c r="AL92" s="1516"/>
      <c r="AM92" s="1529" t="s">
        <v>331</v>
      </c>
      <c r="AN92" s="1529"/>
      <c r="AO92" s="1538"/>
      <c r="AP92" s="1517" t="s">
        <v>643</v>
      </c>
      <c r="AR92" s="1491" t="s">
        <v>536</v>
      </c>
      <c r="AS92" s="1495" t="s">
        <v>666</v>
      </c>
    </row>
    <row r="93" spans="1:45" s="114" customFormat="1" ht="13" hidden="1" outlineLevel="1">
      <c r="B93" s="1478"/>
      <c r="C93" s="1479"/>
      <c r="D93" s="1479" t="s">
        <v>450</v>
      </c>
      <c r="E93" s="1672"/>
      <c r="F93" s="2573"/>
      <c r="G93" s="1487" t="s">
        <v>96</v>
      </c>
      <c r="H93" s="1479" t="s">
        <v>362</v>
      </c>
      <c r="I93" s="1490"/>
      <c r="J93" s="257"/>
      <c r="K93" s="257"/>
      <c r="L93" s="257"/>
      <c r="M93" s="257"/>
      <c r="N93" s="257"/>
      <c r="O93" s="257"/>
      <c r="P93" s="257"/>
      <c r="Q93" s="257"/>
      <c r="R93" s="257"/>
      <c r="S93" s="257"/>
      <c r="T93" s="257"/>
      <c r="V93" s="1478" t="s">
        <v>1755</v>
      </c>
      <c r="W93" s="1476" t="s">
        <v>1756</v>
      </c>
      <c r="X93" s="1477"/>
      <c r="Y93" s="1488"/>
      <c r="Z93" s="1488"/>
      <c r="AA93" s="1488"/>
      <c r="AB93" s="1488"/>
      <c r="AC93" s="1490"/>
      <c r="AE93" s="228"/>
      <c r="AF93" s="1531"/>
      <c r="AG93" s="1531"/>
      <c r="AH93" s="1531"/>
      <c r="AI93" s="1531"/>
      <c r="AJ93" s="1531"/>
      <c r="AK93" s="1531"/>
      <c r="AL93" s="1531"/>
      <c r="AM93" s="1531"/>
      <c r="AN93" s="1531"/>
      <c r="AO93" s="228"/>
      <c r="AP93" s="1174"/>
      <c r="AR93" s="1068"/>
      <c r="AS93" s="1133"/>
    </row>
    <row r="94" spans="1:45" s="114" customFormat="1" ht="13" hidden="1" outlineLevel="1">
      <c r="B94" s="143" t="s">
        <v>3155</v>
      </c>
      <c r="C94" s="144"/>
      <c r="D94" s="213">
        <f>I94</f>
        <v>0</v>
      </c>
      <c r="E94" s="213"/>
      <c r="F94" s="117"/>
      <c r="G94" s="117"/>
      <c r="H94" s="220">
        <f>'FE Hors Energie'!$O$89</f>
        <v>1</v>
      </c>
      <c r="I94" s="152">
        <f>G94*H94*1000</f>
        <v>0</v>
      </c>
      <c r="J94" s="257"/>
      <c r="K94" s="257"/>
      <c r="L94" s="257"/>
      <c r="M94" s="257"/>
      <c r="N94" s="257"/>
      <c r="O94" s="257"/>
      <c r="P94" s="257"/>
      <c r="Q94" s="257"/>
      <c r="R94" s="257"/>
      <c r="S94" s="257"/>
      <c r="T94" s="257"/>
      <c r="V94" s="227">
        <f>IF(AC94=0,AC94,AC94/I94)</f>
        <v>0</v>
      </c>
      <c r="W94" s="345"/>
      <c r="X94" s="822"/>
      <c r="Y94" s="164"/>
      <c r="Z94" s="164"/>
      <c r="AA94" s="164"/>
      <c r="AB94" s="164"/>
      <c r="AC94" s="152">
        <f>I94*AS94</f>
        <v>0</v>
      </c>
      <c r="AE94" s="1469">
        <f>I94</f>
        <v>0</v>
      </c>
      <c r="AF94" s="567"/>
      <c r="AG94" s="567"/>
      <c r="AH94" s="567"/>
      <c r="AI94" s="567"/>
      <c r="AJ94" s="567"/>
      <c r="AK94" s="567"/>
      <c r="AL94" s="567"/>
      <c r="AM94" s="568">
        <f>SUM(AE94,AG94,AI94,AK94)</f>
        <v>0</v>
      </c>
      <c r="AN94" s="568"/>
      <c r="AO94" s="566">
        <v>0</v>
      </c>
      <c r="AP94" s="570"/>
      <c r="AR94" s="1068">
        <f>IF($W94&lt;&gt;"votre valeur :",IF(ISNA(VLOOKUP($W94,Utilitaires!$N$566:$O$571,2,FALSE)),,VLOOKUP($W94,Utilitaires!$N$566:$O$571,2,FALSE)),$X94)</f>
        <v>0</v>
      </c>
      <c r="AS94" s="1133">
        <f>IF(ISNA(SQRT(SUMSQ(0.3,$AR94))),0,SQRT(SUMSQ(0.3,$AR94)))</f>
        <v>0.3</v>
      </c>
    </row>
    <row r="95" spans="1:45" s="114" customFormat="1" ht="13" hidden="1" outlineLevel="1">
      <c r="B95" s="143" t="s">
        <v>3156</v>
      </c>
      <c r="C95" s="144"/>
      <c r="D95" s="213">
        <f>I95</f>
        <v>0</v>
      </c>
      <c r="E95" s="213"/>
      <c r="F95" s="120"/>
      <c r="G95" s="120"/>
      <c r="H95" s="220">
        <f>'FE Hors Energie'!$S$92</f>
        <v>265</v>
      </c>
      <c r="I95" s="152">
        <f>G95*H95*1000</f>
        <v>0</v>
      </c>
      <c r="J95" s="257"/>
      <c r="K95" s="257"/>
      <c r="L95" s="257"/>
      <c r="M95" s="257"/>
      <c r="N95" s="257"/>
      <c r="O95" s="257"/>
      <c r="P95" s="257"/>
      <c r="Q95" s="257"/>
      <c r="R95" s="257"/>
      <c r="S95" s="257"/>
      <c r="T95" s="257"/>
      <c r="V95" s="227">
        <f>IF(AC95=0,AC95,AC95/I95)</f>
        <v>0</v>
      </c>
      <c r="W95" s="346"/>
      <c r="X95" s="822"/>
      <c r="Y95" s="164"/>
      <c r="Z95" s="164"/>
      <c r="AA95" s="164"/>
      <c r="AB95" s="164"/>
      <c r="AC95" s="152">
        <f>I95*AS95</f>
        <v>0</v>
      </c>
      <c r="AE95" s="566"/>
      <c r="AF95" s="567"/>
      <c r="AG95" s="567">
        <f>I95</f>
        <v>0</v>
      </c>
      <c r="AH95" s="567"/>
      <c r="AI95" s="567"/>
      <c r="AJ95" s="567"/>
      <c r="AK95" s="567"/>
      <c r="AL95" s="567"/>
      <c r="AM95" s="568">
        <f>SUM(AE95,AG95,AI95,AK95)</f>
        <v>0</v>
      </c>
      <c r="AN95" s="568"/>
      <c r="AO95" s="566">
        <v>0</v>
      </c>
      <c r="AP95" s="570"/>
      <c r="AR95" s="1068">
        <f>IF($W95&lt;&gt;"votre valeur :",IF(ISNA(VLOOKUP($W95,Utilitaires!$N$566:$O$571,2,FALSE)),,VLOOKUP($W95,Utilitaires!$N$566:$O$571,2,FALSE)),$X95)</f>
        <v>0</v>
      </c>
      <c r="AS95" s="1133">
        <f>IF(ISNA(SQRT(SUMSQ(0.3,$AR95))),0,SQRT(SUMSQ(0.3,$AR95)))</f>
        <v>0.3</v>
      </c>
    </row>
    <row r="96" spans="1:45" s="114" customFormat="1" ht="13" hidden="1" outlineLevel="1">
      <c r="B96" s="143" t="s">
        <v>3157</v>
      </c>
      <c r="C96" s="144"/>
      <c r="D96" s="213">
        <f>I96</f>
        <v>0</v>
      </c>
      <c r="E96" s="213"/>
      <c r="F96" s="120"/>
      <c r="G96" s="400"/>
      <c r="H96" s="220">
        <f>'FE Hors Energie'!$Q$91</f>
        <v>30</v>
      </c>
      <c r="I96" s="152">
        <f>G96*H96*1000</f>
        <v>0</v>
      </c>
      <c r="J96" s="257"/>
      <c r="K96" s="257"/>
      <c r="L96" s="257"/>
      <c r="M96" s="257"/>
      <c r="N96" s="257"/>
      <c r="O96" s="257"/>
      <c r="P96" s="257"/>
      <c r="Q96" s="257"/>
      <c r="R96" s="257"/>
      <c r="S96" s="257"/>
      <c r="T96" s="257"/>
      <c r="V96" s="227">
        <f>IF(AC96=0,AC96,AC96/I96)</f>
        <v>0</v>
      </c>
      <c r="W96" s="346"/>
      <c r="X96" s="822"/>
      <c r="Y96" s="164"/>
      <c r="Z96" s="164"/>
      <c r="AA96" s="164"/>
      <c r="AB96" s="164"/>
      <c r="AC96" s="152">
        <f>I96*AS96</f>
        <v>0</v>
      </c>
      <c r="AE96" s="566"/>
      <c r="AF96" s="567"/>
      <c r="AG96" s="567">
        <f>I96</f>
        <v>0</v>
      </c>
      <c r="AH96" s="567"/>
      <c r="AI96" s="567"/>
      <c r="AJ96" s="567"/>
      <c r="AK96" s="567"/>
      <c r="AL96" s="567"/>
      <c r="AM96" s="568">
        <f>SUM(AE96,AG96,AI96,AK96)</f>
        <v>0</v>
      </c>
      <c r="AN96" s="568"/>
      <c r="AO96" s="566">
        <v>0</v>
      </c>
      <c r="AP96" s="570"/>
      <c r="AR96" s="1068">
        <f>IF($W96&lt;&gt;"votre valeur :",IF(ISNA(VLOOKUP($W96,Utilitaires!$N$566:$O$571,2,FALSE)),,VLOOKUP($W96,Utilitaires!$N$566:$O$571,2,FALSE)),$X96)</f>
        <v>0</v>
      </c>
      <c r="AS96" s="1133">
        <f>IF(ISNA(SQRT(SUMSQ(0.3,$AR96))),0,SQRT(SUMSQ(0.3,$AR96)))</f>
        <v>0.3</v>
      </c>
    </row>
    <row r="97" spans="2:45" s="114" customFormat="1" ht="13" hidden="1" outlineLevel="1">
      <c r="B97" s="143" t="s">
        <v>3158</v>
      </c>
      <c r="C97" s="144"/>
      <c r="D97" s="213">
        <f>I97</f>
        <v>0</v>
      </c>
      <c r="E97" s="213"/>
      <c r="F97" s="123"/>
      <c r="G97" s="400"/>
      <c r="H97" s="220">
        <f>'FE Hors Energie'!$R$90</f>
        <v>28</v>
      </c>
      <c r="I97" s="152">
        <f>G97*H97*1000</f>
        <v>0</v>
      </c>
      <c r="J97" s="257"/>
      <c r="K97" s="257"/>
      <c r="L97" s="257"/>
      <c r="M97" s="257"/>
      <c r="N97" s="257"/>
      <c r="O97" s="257"/>
      <c r="P97" s="257"/>
      <c r="Q97" s="257"/>
      <c r="R97" s="257"/>
      <c r="S97" s="257"/>
      <c r="T97" s="257"/>
      <c r="V97" s="227">
        <f>IF(AC97=0,AC97,AC97/I97)</f>
        <v>0</v>
      </c>
      <c r="W97" s="347"/>
      <c r="X97" s="822"/>
      <c r="Y97" s="164"/>
      <c r="Z97" s="164"/>
      <c r="AA97" s="164"/>
      <c r="AB97" s="164"/>
      <c r="AC97" s="152">
        <f>I97*AS97</f>
        <v>0</v>
      </c>
      <c r="AE97" s="566"/>
      <c r="AF97" s="567"/>
      <c r="AG97" s="567"/>
      <c r="AH97" s="567"/>
      <c r="AI97" s="567">
        <f>I97</f>
        <v>0</v>
      </c>
      <c r="AJ97" s="567"/>
      <c r="AK97" s="567"/>
      <c r="AL97" s="567"/>
      <c r="AM97" s="568">
        <f>SUM(AE97,AG97,AI97,AK97)</f>
        <v>0</v>
      </c>
      <c r="AN97" s="568"/>
      <c r="AO97" s="566">
        <v>0</v>
      </c>
      <c r="AP97" s="570"/>
      <c r="AR97" s="1068">
        <f>IF($W97&lt;&gt;"votre valeur :",IF(ISNA(VLOOKUP($W97,Utilitaires!$N$566:$O$571,2,FALSE)),,VLOOKUP($W97,Utilitaires!$N$566:$O$571,2,FALSE)),$X97)</f>
        <v>0</v>
      </c>
      <c r="AS97" s="1133">
        <f>IF(ISNA(SQRT(SUMSQ(0.3,$AR97))),0,SQRT(SUMSQ(0.3,$AR97)))</f>
        <v>0.3</v>
      </c>
    </row>
    <row r="98" spans="2:45" s="114" customFormat="1" ht="13" hidden="1" outlineLevel="1">
      <c r="B98" s="143"/>
      <c r="C98" s="144"/>
      <c r="D98" s="213"/>
      <c r="E98" s="213"/>
      <c r="F98" s="848"/>
      <c r="G98" s="399"/>
      <c r="H98" s="220"/>
      <c r="I98" s="152"/>
      <c r="J98" s="257"/>
      <c r="K98" s="257"/>
      <c r="L98" s="257"/>
      <c r="M98" s="257"/>
      <c r="N98" s="257"/>
      <c r="O98" s="257"/>
      <c r="P98" s="257"/>
      <c r="Q98" s="257"/>
      <c r="R98" s="257"/>
      <c r="S98" s="257"/>
      <c r="T98" s="257"/>
      <c r="V98" s="227"/>
      <c r="W98" s="144"/>
      <c r="X98" s="144"/>
      <c r="Y98" s="344"/>
      <c r="Z98" s="164"/>
      <c r="AA98" s="164"/>
      <c r="AB98" s="164"/>
      <c r="AC98" s="152"/>
      <c r="AE98" s="566"/>
      <c r="AF98" s="567"/>
      <c r="AG98" s="567"/>
      <c r="AH98" s="567"/>
      <c r="AI98" s="567"/>
      <c r="AJ98" s="567"/>
      <c r="AK98" s="567"/>
      <c r="AL98" s="567"/>
      <c r="AM98" s="568"/>
      <c r="AN98" s="568"/>
      <c r="AO98" s="566"/>
      <c r="AP98" s="570"/>
      <c r="AR98" s="1068"/>
      <c r="AS98" s="1133"/>
    </row>
    <row r="99" spans="2:45" s="114" customFormat="1" ht="13" hidden="1" outlineLevel="1">
      <c r="B99" s="389" t="s">
        <v>2088</v>
      </c>
      <c r="C99" s="387"/>
      <c r="D99" s="390">
        <f>I99</f>
        <v>0</v>
      </c>
      <c r="E99" s="390"/>
      <c r="F99" s="117"/>
      <c r="G99" s="1050"/>
      <c r="H99" s="220">
        <f>VLOOKUP($B99,'FE Hors Energie'!$E$95:$U$124,11,FALSE)</f>
        <v>16100</v>
      </c>
      <c r="I99" s="152">
        <f>G99*H99*1000</f>
        <v>0</v>
      </c>
      <c r="J99" s="257"/>
      <c r="K99" s="257"/>
      <c r="L99" s="257"/>
      <c r="M99" s="257"/>
      <c r="N99" s="257"/>
      <c r="O99" s="257"/>
      <c r="P99" s="257"/>
      <c r="Q99" s="257"/>
      <c r="R99" s="257"/>
      <c r="S99" s="257"/>
      <c r="T99" s="257"/>
      <c r="V99" s="227">
        <f>IF(AC99=0,AC99,AC99/I99)</f>
        <v>0</v>
      </c>
      <c r="W99" s="345"/>
      <c r="X99" s="822"/>
      <c r="Y99" s="164"/>
      <c r="Z99" s="164"/>
      <c r="AA99" s="164"/>
      <c r="AB99" s="164"/>
      <c r="AC99" s="152">
        <f>I99*AS99</f>
        <v>0</v>
      </c>
      <c r="AE99" s="566"/>
      <c r="AF99" s="567"/>
      <c r="AG99" s="567"/>
      <c r="AH99" s="567"/>
      <c r="AI99" s="567"/>
      <c r="AJ99" s="567"/>
      <c r="AK99" s="567">
        <f>AC99</f>
        <v>0</v>
      </c>
      <c r="AL99" s="567"/>
      <c r="AM99" s="568">
        <f>SUM(AE99,AG99,AI99,AK99)</f>
        <v>0</v>
      </c>
      <c r="AN99" s="568"/>
      <c r="AO99" s="566">
        <v>0</v>
      </c>
      <c r="AP99" s="570"/>
      <c r="AR99" s="1068">
        <f>IF($W99&lt;&gt;"votre valeur :",IF(ISNA(VLOOKUP($W99,Utilitaires!$N$566:$O$571,2,FALSE)),,VLOOKUP($W99,Utilitaires!$N$566:$O$571,2,FALSE)),$X99)</f>
        <v>0</v>
      </c>
      <c r="AS99" s="1133">
        <f>IF(ISNA(SQRT(SUMSQ(0.3,$AR99))),0,SQRT(SUMSQ(0.3,$AR99)))</f>
        <v>0.3</v>
      </c>
    </row>
    <row r="100" spans="2:45" s="114" customFormat="1" ht="13" hidden="1" outlineLevel="1">
      <c r="B100" s="389" t="s">
        <v>2089</v>
      </c>
      <c r="C100" s="387"/>
      <c r="D100" s="390">
        <f>I100</f>
        <v>0</v>
      </c>
      <c r="E100" s="390"/>
      <c r="F100" s="120"/>
      <c r="G100" s="120"/>
      <c r="H100" s="220">
        <f>VLOOKUP($B100,'FE Hors Energie'!$E$95:$U$124,11,FALSE)</f>
        <v>3170</v>
      </c>
      <c r="I100" s="152">
        <f>G100*H100*1000</f>
        <v>0</v>
      </c>
      <c r="J100" s="257"/>
      <c r="K100" s="257"/>
      <c r="L100" s="257"/>
      <c r="M100" s="257"/>
      <c r="N100" s="257"/>
      <c r="O100" s="257"/>
      <c r="P100" s="257"/>
      <c r="Q100" s="257"/>
      <c r="R100" s="257"/>
      <c r="S100" s="257"/>
      <c r="T100" s="257"/>
      <c r="V100" s="227">
        <f>IF(AC100=0,AC100,AC100/I100)</f>
        <v>0</v>
      </c>
      <c r="W100" s="346"/>
      <c r="X100" s="822"/>
      <c r="Y100" s="164"/>
      <c r="Z100" s="164"/>
      <c r="AA100" s="164"/>
      <c r="AB100" s="164"/>
      <c r="AC100" s="152">
        <f>I100*AS100</f>
        <v>0</v>
      </c>
      <c r="AE100" s="566"/>
      <c r="AF100" s="567"/>
      <c r="AG100" s="567"/>
      <c r="AH100" s="567"/>
      <c r="AI100" s="567"/>
      <c r="AJ100" s="567"/>
      <c r="AK100" s="567">
        <f>AC100</f>
        <v>0</v>
      </c>
      <c r="AL100" s="567"/>
      <c r="AM100" s="568">
        <f>SUM(AE100,AG100,AI100,AK100)</f>
        <v>0</v>
      </c>
      <c r="AN100" s="568"/>
      <c r="AO100" s="566">
        <v>0</v>
      </c>
      <c r="AP100" s="570"/>
      <c r="AR100" s="1068">
        <f>IF($W100&lt;&gt;"votre valeur :",IF(ISNA(VLOOKUP($W100,Utilitaires!$N$566:$O$571,2,FALSE)),,VLOOKUP($W100,Utilitaires!$N$566:$O$571,2,FALSE)),$X100)</f>
        <v>0</v>
      </c>
      <c r="AS100" s="1133">
        <f>IF(ISNA(SQRT(SUMSQ(0.3,$AR100))),0,SQRT(SUMSQ(0.3,$AR100)))</f>
        <v>0.3</v>
      </c>
    </row>
    <row r="101" spans="2:45" s="114" customFormat="1" ht="13" hidden="1" outlineLevel="1">
      <c r="B101" s="389" t="s">
        <v>2095</v>
      </c>
      <c r="C101" s="387"/>
      <c r="D101" s="390">
        <f>I101</f>
        <v>0</v>
      </c>
      <c r="E101" s="390"/>
      <c r="F101" s="123"/>
      <c r="G101" s="123"/>
      <c r="H101" s="220">
        <f>VLOOKUP($B101,'FE Hors Energie'!$E$95:$U$124,11,FALSE)</f>
        <v>23500</v>
      </c>
      <c r="I101" s="152">
        <f>G101*H101*1000</f>
        <v>0</v>
      </c>
      <c r="J101" s="257"/>
      <c r="K101" s="257"/>
      <c r="L101" s="257"/>
      <c r="M101" s="257"/>
      <c r="N101" s="257"/>
      <c r="O101" s="257"/>
      <c r="P101" s="257"/>
      <c r="Q101" s="257"/>
      <c r="R101" s="257"/>
      <c r="S101" s="257"/>
      <c r="T101" s="257"/>
      <c r="V101" s="227">
        <f>IF(AC101=0,AC101,AC101/I101)</f>
        <v>0</v>
      </c>
      <c r="W101" s="347"/>
      <c r="X101" s="822"/>
      <c r="Y101" s="164"/>
      <c r="Z101" s="164"/>
      <c r="AA101" s="164"/>
      <c r="AB101" s="164"/>
      <c r="AC101" s="152">
        <f>I101*AS101</f>
        <v>0</v>
      </c>
      <c r="AE101" s="566"/>
      <c r="AF101" s="567"/>
      <c r="AG101" s="567"/>
      <c r="AH101" s="567"/>
      <c r="AI101" s="567"/>
      <c r="AJ101" s="567"/>
      <c r="AK101" s="567">
        <f>AC101</f>
        <v>0</v>
      </c>
      <c r="AL101" s="567"/>
      <c r="AM101" s="568">
        <f>SUM(AE101,AG101,AI101,AK101)</f>
        <v>0</v>
      </c>
      <c r="AN101" s="568"/>
      <c r="AO101" s="566">
        <v>0</v>
      </c>
      <c r="AP101" s="570"/>
      <c r="AR101" s="1068">
        <f>IF($W101&lt;&gt;"votre valeur :",IF(ISNA(VLOOKUP($W101,Utilitaires!$N$566:$O$571,2,FALSE)),,VLOOKUP($W101,Utilitaires!$N$566:$O$571,2,FALSE)),$X101)</f>
        <v>0</v>
      </c>
      <c r="AS101" s="1133">
        <f>IF(ISNA(SQRT(SUMSQ(0.3,$AR101))),0,SQRT(SUMSQ(0.3,$AR101)))</f>
        <v>0.3</v>
      </c>
    </row>
    <row r="102" spans="2:45" s="114" customFormat="1" ht="13" hidden="1" outlineLevel="1">
      <c r="B102" s="143"/>
      <c r="C102" s="144"/>
      <c r="D102" s="214"/>
      <c r="E102" s="214"/>
      <c r="F102" s="144"/>
      <c r="G102" s="144"/>
      <c r="H102" s="144"/>
      <c r="I102" s="168"/>
      <c r="J102" s="257"/>
      <c r="K102" s="257"/>
      <c r="L102" s="257"/>
      <c r="M102" s="257"/>
      <c r="N102" s="257"/>
      <c r="O102" s="257"/>
      <c r="P102" s="257"/>
      <c r="Q102" s="257"/>
      <c r="R102" s="257"/>
      <c r="S102" s="257"/>
      <c r="T102" s="257"/>
      <c r="V102" s="154"/>
      <c r="W102" s="155"/>
      <c r="X102" s="169"/>
      <c r="Y102" s="169"/>
      <c r="Z102" s="169"/>
      <c r="AA102" s="169"/>
      <c r="AB102" s="169"/>
      <c r="AC102" s="359"/>
      <c r="AE102" s="566"/>
      <c r="AF102" s="567"/>
      <c r="AG102" s="567"/>
      <c r="AH102" s="567"/>
      <c r="AI102" s="567"/>
      <c r="AJ102" s="567"/>
      <c r="AK102" s="567"/>
      <c r="AL102" s="567"/>
      <c r="AM102" s="568"/>
      <c r="AN102" s="568"/>
      <c r="AO102" s="1425"/>
      <c r="AP102" s="1326"/>
      <c r="AR102" s="1090"/>
      <c r="AS102" s="1134"/>
    </row>
    <row r="103" spans="2:45" s="114" customFormat="1" ht="13" hidden="1" outlineLevel="1">
      <c r="B103" s="197" t="s">
        <v>353</v>
      </c>
      <c r="C103" s="198"/>
      <c r="D103" s="215">
        <f>SUM(D94:D102)</f>
        <v>0</v>
      </c>
      <c r="E103" s="215"/>
      <c r="F103" s="198"/>
      <c r="G103" s="198"/>
      <c r="H103" s="198"/>
      <c r="I103" s="201">
        <f>SUM(I94:I102)</f>
        <v>0</v>
      </c>
      <c r="J103" s="257"/>
      <c r="K103" s="257"/>
      <c r="L103" s="257"/>
      <c r="M103" s="257"/>
      <c r="N103" s="257"/>
      <c r="O103" s="257"/>
      <c r="P103" s="257"/>
      <c r="Q103" s="257"/>
      <c r="R103" s="257"/>
      <c r="S103" s="257"/>
      <c r="T103" s="257"/>
      <c r="V103" s="1207">
        <f>IF(AC103=0,AC103,AC103/I103)</f>
        <v>0</v>
      </c>
      <c r="W103" s="352"/>
      <c r="X103" s="1431"/>
      <c r="Y103" s="1431"/>
      <c r="Z103" s="1431"/>
      <c r="AA103" s="1431"/>
      <c r="AB103" s="1431"/>
      <c r="AC103" s="1432">
        <f>SQRT(SUMSQ(AC94:AC102))</f>
        <v>0</v>
      </c>
      <c r="AE103" s="1299">
        <f>SUM(AE94:AE102)</f>
        <v>0</v>
      </c>
      <c r="AF103" s="575"/>
      <c r="AG103" s="575">
        <f>SUM(AG94:AG102)</f>
        <v>0</v>
      </c>
      <c r="AH103" s="575"/>
      <c r="AI103" s="575">
        <f>SUM(AI94:AI102)</f>
        <v>0</v>
      </c>
      <c r="AJ103" s="575"/>
      <c r="AK103" s="575">
        <f>SUM(AK94:AK102)</f>
        <v>0</v>
      </c>
      <c r="AL103" s="575"/>
      <c r="AM103" s="575">
        <f>SUM(AM94:AM102)</f>
        <v>0</v>
      </c>
      <c r="AN103" s="575"/>
      <c r="AO103" s="574">
        <f>SUM(AO94:AO102)</f>
        <v>0</v>
      </c>
      <c r="AP103" s="577"/>
    </row>
    <row r="104" spans="2:45" s="114" customFormat="1" ht="12.75" hidden="1" customHeight="1" outlineLevel="1">
      <c r="J104" s="257"/>
      <c r="K104" s="257"/>
      <c r="L104" s="257"/>
      <c r="M104" s="257"/>
      <c r="N104" s="257"/>
      <c r="O104" s="257"/>
      <c r="P104" s="257"/>
      <c r="Q104" s="257"/>
      <c r="R104" s="257"/>
      <c r="S104" s="257"/>
      <c r="T104" s="257"/>
      <c r="AD104" s="443"/>
      <c r="AE104" s="443"/>
      <c r="AF104" s="443"/>
      <c r="AG104" s="443"/>
      <c r="AH104" s="443"/>
      <c r="AI104" s="443"/>
      <c r="AJ104" s="443"/>
      <c r="AK104" s="443"/>
      <c r="AL104" s="443"/>
      <c r="AM104" s="443"/>
      <c r="AN104" s="443"/>
      <c r="AO104" s="443"/>
    </row>
    <row r="105" spans="2:45" s="91" customFormat="1" ht="13" hidden="1" outlineLevel="1">
      <c r="B105" s="295" t="s">
        <v>596</v>
      </c>
      <c r="C105" s="296"/>
      <c r="D105" s="1486"/>
      <c r="E105" s="1664"/>
      <c r="F105" s="297"/>
      <c r="G105" s="297"/>
      <c r="H105" s="297"/>
      <c r="I105" s="298"/>
      <c r="J105" s="257"/>
      <c r="K105" s="257"/>
      <c r="L105" s="257"/>
      <c r="M105" s="257"/>
      <c r="N105" s="257"/>
      <c r="O105" s="257"/>
      <c r="P105" s="257"/>
      <c r="Q105" s="257"/>
      <c r="R105" s="257"/>
      <c r="S105" s="257"/>
      <c r="T105" s="257"/>
      <c r="V105" s="2574" t="s">
        <v>372</v>
      </c>
      <c r="W105" s="2437"/>
      <c r="X105" s="2437"/>
      <c r="Y105" s="2437"/>
      <c r="Z105" s="2437"/>
      <c r="AA105" s="2437"/>
      <c r="AB105" s="2437"/>
      <c r="AC105" s="2438"/>
      <c r="AE105" s="2360" t="s">
        <v>447</v>
      </c>
      <c r="AF105" s="2361"/>
      <c r="AG105" s="2361"/>
      <c r="AH105" s="2361"/>
      <c r="AI105" s="2361"/>
      <c r="AJ105" s="2361"/>
      <c r="AK105" s="2361"/>
      <c r="AL105" s="2361"/>
      <c r="AM105" s="2361"/>
      <c r="AN105" s="2361"/>
      <c r="AO105" s="2361"/>
      <c r="AP105" s="2362"/>
    </row>
    <row r="106" spans="2:45" s="91" customFormat="1" ht="13" hidden="1" outlineLevel="1">
      <c r="B106" s="299"/>
      <c r="C106" s="300"/>
      <c r="D106" s="1489" t="s">
        <v>312</v>
      </c>
      <c r="E106" s="1681"/>
      <c r="F106" s="300"/>
      <c r="G106" s="300"/>
      <c r="H106" s="300"/>
      <c r="I106" s="301"/>
      <c r="J106" s="257"/>
      <c r="K106" s="257"/>
      <c r="L106" s="257"/>
      <c r="M106" s="257"/>
      <c r="N106" s="257"/>
      <c r="O106" s="257"/>
      <c r="P106" s="257"/>
      <c r="Q106" s="257"/>
      <c r="R106" s="257"/>
      <c r="S106" s="257"/>
      <c r="T106" s="257"/>
      <c r="V106" s="299"/>
      <c r="W106" s="829"/>
      <c r="X106" s="829"/>
      <c r="Y106" s="1559"/>
      <c r="Z106" s="1559"/>
      <c r="AA106" s="1559"/>
      <c r="AB106" s="1559"/>
      <c r="AC106" s="1837"/>
      <c r="AE106" s="1526" t="s">
        <v>450</v>
      </c>
      <c r="AF106" s="1514"/>
      <c r="AG106" s="1514"/>
      <c r="AH106" s="1514"/>
      <c r="AI106" s="1514"/>
      <c r="AJ106" s="1514"/>
      <c r="AK106" s="1514"/>
      <c r="AL106" s="1514"/>
      <c r="AM106" s="1514" t="s">
        <v>450</v>
      </c>
      <c r="AN106" s="1514"/>
      <c r="AO106" s="1526"/>
      <c r="AP106" s="1527"/>
      <c r="AR106" s="2378" t="s">
        <v>1754</v>
      </c>
      <c r="AS106" s="2380"/>
    </row>
    <row r="107" spans="2:45" s="91" customFormat="1" ht="13" hidden="1" outlineLevel="1">
      <c r="B107" s="299"/>
      <c r="C107" s="300"/>
      <c r="D107" s="1479" t="s">
        <v>415</v>
      </c>
      <c r="E107" s="1672"/>
      <c r="F107" s="2572" t="s">
        <v>3182</v>
      </c>
      <c r="G107" s="147" t="s">
        <v>1963</v>
      </c>
      <c r="H107" s="2381" t="s">
        <v>1675</v>
      </c>
      <c r="I107" s="303" t="s">
        <v>450</v>
      </c>
      <c r="J107" s="257"/>
      <c r="K107" s="257"/>
      <c r="L107" s="257"/>
      <c r="M107" s="257"/>
      <c r="N107" s="257"/>
      <c r="O107" s="257"/>
      <c r="P107" s="257"/>
      <c r="Q107" s="257"/>
      <c r="R107" s="257"/>
      <c r="S107" s="257"/>
      <c r="T107" s="257"/>
      <c r="V107" s="1519" t="s">
        <v>320</v>
      </c>
      <c r="W107" s="1524" t="s">
        <v>320</v>
      </c>
      <c r="X107" s="1525"/>
      <c r="Y107" s="529"/>
      <c r="Z107" s="529"/>
      <c r="AA107" s="529"/>
      <c r="AB107" s="529"/>
      <c r="AC107" s="303" t="s">
        <v>450</v>
      </c>
      <c r="AE107" s="1515" t="s">
        <v>214</v>
      </c>
      <c r="AF107" s="1516"/>
      <c r="AG107" s="1516" t="s">
        <v>448</v>
      </c>
      <c r="AH107" s="1516"/>
      <c r="AI107" s="1516" t="s">
        <v>270</v>
      </c>
      <c r="AJ107" s="1516"/>
      <c r="AK107" s="1516" t="s">
        <v>449</v>
      </c>
      <c r="AL107" s="1516"/>
      <c r="AM107" s="1529" t="s">
        <v>331</v>
      </c>
      <c r="AN107" s="1529"/>
      <c r="AO107" s="1538"/>
      <c r="AP107" s="1517" t="s">
        <v>643</v>
      </c>
      <c r="AR107" s="1143" t="s">
        <v>1752</v>
      </c>
      <c r="AS107" s="1144" t="s">
        <v>1958</v>
      </c>
    </row>
    <row r="108" spans="2:45" s="91" customFormat="1" ht="13" hidden="1" outlineLevel="1">
      <c r="B108" s="299"/>
      <c r="C108" s="300"/>
      <c r="D108" s="1479" t="s">
        <v>450</v>
      </c>
      <c r="E108" s="1672"/>
      <c r="F108" s="2573"/>
      <c r="G108" s="1487" t="s">
        <v>1962</v>
      </c>
      <c r="H108" s="2381"/>
      <c r="I108" s="303"/>
      <c r="J108" s="257"/>
      <c r="K108" s="257"/>
      <c r="L108" s="257"/>
      <c r="M108" s="257"/>
      <c r="N108" s="257"/>
      <c r="O108" s="257"/>
      <c r="P108" s="257"/>
      <c r="Q108" s="257"/>
      <c r="R108" s="257"/>
      <c r="S108" s="257"/>
      <c r="T108" s="257"/>
      <c r="V108" s="1519" t="s">
        <v>1755</v>
      </c>
      <c r="W108" s="1522" t="s">
        <v>1756</v>
      </c>
      <c r="X108" s="1523"/>
      <c r="Y108" s="529"/>
      <c r="Z108" s="529"/>
      <c r="AA108" s="529"/>
      <c r="AB108" s="529"/>
      <c r="AC108" s="303"/>
      <c r="AE108" s="228"/>
      <c r="AF108" s="1531"/>
      <c r="AG108" s="1531"/>
      <c r="AH108" s="1531"/>
      <c r="AI108" s="1531"/>
      <c r="AJ108" s="1531"/>
      <c r="AK108" s="1531"/>
      <c r="AL108" s="1531"/>
      <c r="AM108" s="1531"/>
      <c r="AN108" s="1531"/>
      <c r="AO108" s="228"/>
      <c r="AP108" s="1174"/>
      <c r="AR108" s="1536"/>
      <c r="AS108" s="1534"/>
    </row>
    <row r="109" spans="2:45" s="91" customFormat="1" ht="13" hidden="1" outlineLevel="1">
      <c r="B109" s="305" t="s">
        <v>2090</v>
      </c>
      <c r="C109" s="306"/>
      <c r="D109" s="316">
        <f>I109</f>
        <v>0</v>
      </c>
      <c r="E109" s="316"/>
      <c r="F109" s="117"/>
      <c r="G109" s="117"/>
      <c r="H109" s="318">
        <f>VLOOKUP($B109&amp;"; "&amp;$H$107,'FE Hors Energie'!$G:$U,9,FALSE)</f>
        <v>2</v>
      </c>
      <c r="I109" s="307">
        <f>G109*H109*1000</f>
        <v>0</v>
      </c>
      <c r="J109" s="257"/>
      <c r="K109" s="257"/>
      <c r="L109" s="257"/>
      <c r="M109" s="257"/>
      <c r="N109" s="257"/>
      <c r="O109" s="257"/>
      <c r="P109" s="257"/>
      <c r="Q109" s="257"/>
      <c r="R109" s="257"/>
      <c r="S109" s="257"/>
      <c r="T109" s="257"/>
      <c r="V109" s="320">
        <f>IF(AC109=0,AC109,AC109/I109)</f>
        <v>0</v>
      </c>
      <c r="W109" s="345"/>
      <c r="X109" s="822"/>
      <c r="Y109" s="1560"/>
      <c r="Z109" s="1560"/>
      <c r="AA109" s="1560"/>
      <c r="AB109" s="1560"/>
      <c r="AC109" s="307">
        <f>SQRT(SUMSQ(IF(ISNA(I109*AS109),0,I109*AS109)))</f>
        <v>0</v>
      </c>
      <c r="AE109" s="1469">
        <v>0</v>
      </c>
      <c r="AF109" s="567"/>
      <c r="AG109" s="567">
        <v>0</v>
      </c>
      <c r="AH109" s="567"/>
      <c r="AI109" s="567">
        <v>0</v>
      </c>
      <c r="AJ109" s="567"/>
      <c r="AK109" s="567">
        <f>I109</f>
        <v>0</v>
      </c>
      <c r="AL109" s="567"/>
      <c r="AM109" s="568">
        <f>I109</f>
        <v>0</v>
      </c>
      <c r="AN109" s="568"/>
      <c r="AO109" s="566">
        <v>0</v>
      </c>
      <c r="AP109" s="570"/>
      <c r="AR109" s="1068">
        <f>IF($W109&lt;&gt;"votre valeur :",IF(ISNA(VLOOKUP($W109,Utilitaires!$N$566:$O$571,2,FALSE)),,VLOOKUP($W109,Utilitaires!$N$566:$O$571,2,FALSE)),$X109)</f>
        <v>0</v>
      </c>
      <c r="AS109" s="1133">
        <f>IF(ISNA(SQRT(SUMSQ(VLOOKUP($B109&amp;"; "&amp;$H$107,'FE Hors Energie'!$G:$U,7,FALSE),$AR109))),0,SQRT(SUMSQ(VLOOKUP($B109&amp;"; "&amp;$H$107,'FE Hors Energie'!$G:$U,7,FALSE),$AR109)))</f>
        <v>0.3</v>
      </c>
    </row>
    <row r="110" spans="2:45" s="91" customFormat="1" ht="13" hidden="1" outlineLevel="1">
      <c r="B110" s="305" t="s">
        <v>2092</v>
      </c>
      <c r="C110" s="306"/>
      <c r="D110" s="316">
        <f>I110</f>
        <v>0</v>
      </c>
      <c r="E110" s="316"/>
      <c r="F110" s="120"/>
      <c r="G110" s="120"/>
      <c r="H110" s="318">
        <f>VLOOKUP($B110&amp;"; "&amp;$H$107,'FE Hors Energie'!$G:$U,9,FALSE)</f>
        <v>160</v>
      </c>
      <c r="I110" s="307">
        <f>G110*H110*1000</f>
        <v>0</v>
      </c>
      <c r="J110" s="257"/>
      <c r="K110" s="257"/>
      <c r="L110" s="257"/>
      <c r="M110" s="257"/>
      <c r="N110" s="257"/>
      <c r="O110" s="257"/>
      <c r="P110" s="257"/>
      <c r="Q110" s="257"/>
      <c r="R110" s="257"/>
      <c r="S110" s="257"/>
      <c r="T110" s="257"/>
      <c r="V110" s="320">
        <f>IF(AC110=0,AC110,AC110/I110)</f>
        <v>0</v>
      </c>
      <c r="W110" s="346"/>
      <c r="X110" s="822"/>
      <c r="Y110" s="1560"/>
      <c r="Z110" s="1560"/>
      <c r="AA110" s="1560"/>
      <c r="AB110" s="1560"/>
      <c r="AC110" s="307">
        <f>SQRT(SUMSQ(IF(ISNA(I110*AS110),0,I110*AS110)))</f>
        <v>0</v>
      </c>
      <c r="AE110" s="566">
        <v>0</v>
      </c>
      <c r="AF110" s="567"/>
      <c r="AG110" s="567">
        <v>0</v>
      </c>
      <c r="AH110" s="567"/>
      <c r="AI110" s="567">
        <v>0</v>
      </c>
      <c r="AJ110" s="567"/>
      <c r="AK110" s="567">
        <f>I110</f>
        <v>0</v>
      </c>
      <c r="AL110" s="567"/>
      <c r="AM110" s="568">
        <f>I110</f>
        <v>0</v>
      </c>
      <c r="AN110" s="568"/>
      <c r="AO110" s="566">
        <v>0</v>
      </c>
      <c r="AP110" s="570"/>
      <c r="AR110" s="1068">
        <f>IF($W110&lt;&gt;"votre valeur :",IF(ISNA(VLOOKUP($W110,Utilitaires!$N$566:$O$571,2,FALSE)),,VLOOKUP($W110,Utilitaires!$N$566:$O$571,2,FALSE)),$X110)</f>
        <v>0</v>
      </c>
      <c r="AS110" s="1133">
        <f>IF(ISNA(SQRT(SUMSQ(VLOOKUP($B110&amp;"; "&amp;$H$107,'FE Hors Energie'!$G:$U,7,FALSE),$AR110))),0,SQRT(SUMSQ(VLOOKUP($B110&amp;"; "&amp;$H$107,'FE Hors Energie'!$G:$U,7,FALSE),$AR110)))</f>
        <v>0.3</v>
      </c>
    </row>
    <row r="111" spans="2:45" s="91" customFormat="1" ht="13" hidden="1" outlineLevel="1">
      <c r="B111" s="305" t="s">
        <v>2091</v>
      </c>
      <c r="C111" s="306"/>
      <c r="D111" s="316">
        <f>I111</f>
        <v>0</v>
      </c>
      <c r="E111" s="316"/>
      <c r="F111" s="123"/>
      <c r="G111" s="123"/>
      <c r="H111" s="318">
        <f>VLOOKUP($B111&amp;"; "&amp;$H$107,'FE Hors Energie'!$G:$U,9,FALSE)</f>
        <v>1750</v>
      </c>
      <c r="I111" s="307">
        <f>G111*H111*1000</f>
        <v>0</v>
      </c>
      <c r="J111" s="257"/>
      <c r="K111" s="257"/>
      <c r="L111" s="257"/>
      <c r="M111" s="257"/>
      <c r="N111" s="257"/>
      <c r="O111" s="257"/>
      <c r="P111" s="257"/>
      <c r="Q111" s="257"/>
      <c r="R111" s="257"/>
      <c r="S111" s="257"/>
      <c r="T111" s="257"/>
      <c r="V111" s="320">
        <f>IF(AC111=0,AC111,AC111/I111)</f>
        <v>0</v>
      </c>
      <c r="W111" s="347"/>
      <c r="X111" s="822"/>
      <c r="Y111" s="1560"/>
      <c r="Z111" s="1560"/>
      <c r="AA111" s="1560"/>
      <c r="AB111" s="1560"/>
      <c r="AC111" s="307">
        <f>SQRT(SUMSQ(IF(ISNA(I111*AS111),0,I111*AS111)))</f>
        <v>0</v>
      </c>
      <c r="AE111" s="566">
        <v>0</v>
      </c>
      <c r="AF111" s="567"/>
      <c r="AG111" s="567">
        <v>0</v>
      </c>
      <c r="AH111" s="567"/>
      <c r="AI111" s="567">
        <v>0</v>
      </c>
      <c r="AJ111" s="567"/>
      <c r="AK111" s="567">
        <f>I111</f>
        <v>0</v>
      </c>
      <c r="AL111" s="567"/>
      <c r="AM111" s="568">
        <f>I111</f>
        <v>0</v>
      </c>
      <c r="AN111" s="568"/>
      <c r="AO111" s="566">
        <v>0</v>
      </c>
      <c r="AP111" s="570"/>
      <c r="AR111" s="1068">
        <f>IF($W111&lt;&gt;"votre valeur :",IF(ISNA(VLOOKUP($W111,Utilitaires!$N$566:$O$571,2,FALSE)),,VLOOKUP($W111,Utilitaires!$N$566:$O$571,2,FALSE)),$X111)</f>
        <v>0</v>
      </c>
      <c r="AS111" s="1133">
        <f>IF(ISNA(SQRT(SUMSQ(VLOOKUP($B111&amp;"; "&amp;$H$107,'FE Hors Energie'!$G:$U,7,FALSE),$AR111))),0,SQRT(SUMSQ(VLOOKUP($B111&amp;"; "&amp;$H$107,'FE Hors Energie'!$G:$U,7,FALSE),$AR111)))</f>
        <v>0.3</v>
      </c>
    </row>
    <row r="112" spans="2:45" s="91" customFormat="1" ht="13" hidden="1" outlineLevel="1">
      <c r="B112" s="305"/>
      <c r="C112" s="306"/>
      <c r="D112" s="317"/>
      <c r="E112" s="317"/>
      <c r="F112" s="306"/>
      <c r="G112" s="300"/>
      <c r="H112" s="306"/>
      <c r="I112" s="308"/>
      <c r="J112" s="257"/>
      <c r="K112" s="257"/>
      <c r="L112" s="257"/>
      <c r="M112" s="257"/>
      <c r="N112" s="257"/>
      <c r="O112" s="257"/>
      <c r="P112" s="257"/>
      <c r="Q112" s="257"/>
      <c r="R112" s="257"/>
      <c r="S112" s="257"/>
      <c r="T112" s="257"/>
      <c r="V112" s="305"/>
      <c r="W112" s="830"/>
      <c r="X112" s="830"/>
      <c r="Y112" s="1560"/>
      <c r="Z112" s="1560"/>
      <c r="AA112" s="1560"/>
      <c r="AB112" s="1560"/>
      <c r="AC112" s="1838"/>
      <c r="AE112" s="566"/>
      <c r="AF112" s="567"/>
      <c r="AG112" s="567"/>
      <c r="AH112" s="567"/>
      <c r="AI112" s="567"/>
      <c r="AJ112" s="567"/>
      <c r="AK112" s="567"/>
      <c r="AL112" s="567"/>
      <c r="AM112" s="568"/>
      <c r="AN112" s="568"/>
      <c r="AO112" s="566"/>
      <c r="AP112" s="570"/>
      <c r="AR112" s="1090"/>
      <c r="AS112" s="1156"/>
    </row>
    <row r="113" spans="2:42" s="91" customFormat="1" ht="13" hidden="1" outlineLevel="1">
      <c r="B113" s="321" t="s">
        <v>353</v>
      </c>
      <c r="C113" s="322"/>
      <c r="D113" s="323">
        <f>SUM(D109:D112)</f>
        <v>0</v>
      </c>
      <c r="E113" s="323"/>
      <c r="F113" s="322"/>
      <c r="G113" s="324"/>
      <c r="H113" s="322"/>
      <c r="I113" s="325">
        <f>SUM(I109:I112)</f>
        <v>0</v>
      </c>
      <c r="J113" s="257"/>
      <c r="K113" s="257"/>
      <c r="L113" s="257"/>
      <c r="M113" s="257"/>
      <c r="N113" s="257"/>
      <c r="O113" s="257"/>
      <c r="P113" s="257"/>
      <c r="Q113" s="257"/>
      <c r="R113" s="257"/>
      <c r="S113" s="257"/>
      <c r="T113" s="257"/>
      <c r="V113" s="1561">
        <f>IF(AC113=0,AC113,AC113/I113)</f>
        <v>0</v>
      </c>
      <c r="W113" s="831"/>
      <c r="X113" s="831"/>
      <c r="Y113" s="326"/>
      <c r="Z113" s="326"/>
      <c r="AA113" s="326"/>
      <c r="AB113" s="326"/>
      <c r="AC113" s="325">
        <f>SQRT(SUMSQ(AC109:AC112))</f>
        <v>0</v>
      </c>
      <c r="AE113" s="1299">
        <f>SUM(AE109:AE112)</f>
        <v>0</v>
      </c>
      <c r="AF113" s="575"/>
      <c r="AG113" s="575">
        <f>SUM(AG109:AG112)</f>
        <v>0</v>
      </c>
      <c r="AH113" s="575"/>
      <c r="AI113" s="575">
        <f>SUM(AI109:AI112)</f>
        <v>0</v>
      </c>
      <c r="AJ113" s="575"/>
      <c r="AK113" s="575">
        <f>SUM(AK109:AK112)</f>
        <v>0</v>
      </c>
      <c r="AL113" s="575"/>
      <c r="AM113" s="575">
        <f>SUM(AM109:AM112)</f>
        <v>0</v>
      </c>
      <c r="AN113" s="575"/>
      <c r="AO113" s="574">
        <f>SUM(AO109:AO112)</f>
        <v>0</v>
      </c>
      <c r="AP113" s="577"/>
    </row>
    <row r="114" spans="2:42" s="114" customFormat="1" ht="12.5" hidden="1" outlineLevel="1">
      <c r="F114" s="255"/>
      <c r="AD114" s="443"/>
      <c r="AE114" s="443"/>
      <c r="AF114" s="443"/>
      <c r="AG114" s="443"/>
      <c r="AH114" s="443"/>
      <c r="AI114" s="443"/>
      <c r="AJ114" s="443"/>
      <c r="AK114" s="443"/>
      <c r="AL114" s="443"/>
      <c r="AM114" s="443"/>
      <c r="AN114" s="443"/>
      <c r="AO114" s="443"/>
    </row>
    <row r="115" spans="2:42" s="114" customFormat="1" ht="13">
      <c r="B115" s="269"/>
      <c r="C115" s="269"/>
      <c r="AD115" s="443"/>
      <c r="AE115" s="443"/>
      <c r="AF115" s="443"/>
      <c r="AG115" s="443"/>
      <c r="AH115" s="443"/>
      <c r="AI115" s="443"/>
      <c r="AJ115" s="443"/>
      <c r="AK115" s="443"/>
      <c r="AL115" s="443"/>
      <c r="AM115" s="443"/>
      <c r="AN115" s="443"/>
      <c r="AO115" s="443"/>
    </row>
    <row r="116" spans="2:42" s="114" customFormat="1" ht="13">
      <c r="B116" s="269"/>
      <c r="C116" s="269"/>
      <c r="AD116" s="443"/>
      <c r="AE116" s="443"/>
      <c r="AF116" s="443"/>
      <c r="AG116" s="443"/>
      <c r="AH116" s="443"/>
      <c r="AI116" s="443"/>
      <c r="AJ116" s="443"/>
      <c r="AK116" s="443"/>
      <c r="AL116" s="443"/>
      <c r="AM116" s="443"/>
      <c r="AN116" s="443"/>
      <c r="AO116" s="443"/>
    </row>
    <row r="117" spans="2:42" s="114" customFormat="1" ht="13">
      <c r="B117" s="269"/>
      <c r="C117" s="269"/>
      <c r="AD117" s="443"/>
      <c r="AE117" s="443"/>
      <c r="AF117" s="443"/>
      <c r="AG117" s="443"/>
      <c r="AH117" s="443"/>
      <c r="AI117" s="443"/>
      <c r="AJ117" s="443"/>
      <c r="AK117" s="443"/>
      <c r="AL117" s="443"/>
      <c r="AM117" s="443"/>
      <c r="AN117" s="443"/>
      <c r="AO117" s="443"/>
    </row>
    <row r="118" spans="2:42" ht="20.149999999999999" customHeight="1">
      <c r="B118" s="2365" t="s">
        <v>524</v>
      </c>
      <c r="C118" s="2365"/>
      <c r="D118" s="2365"/>
      <c r="E118" s="2365"/>
      <c r="F118" s="2365"/>
      <c r="G118" s="2365"/>
      <c r="H118" s="2365"/>
      <c r="I118" s="2365"/>
      <c r="J118" s="2365"/>
      <c r="K118" s="2365"/>
      <c r="L118" s="2365"/>
      <c r="M118" s="2365"/>
      <c r="N118" s="2365"/>
      <c r="O118" s="2365"/>
      <c r="AH118" s="443"/>
      <c r="AI118" s="443"/>
      <c r="AJ118" s="443"/>
      <c r="AK118" s="443"/>
      <c r="AL118" s="443"/>
      <c r="AM118" s="443"/>
      <c r="AN118" s="443"/>
    </row>
    <row r="119" spans="2:42" s="114" customFormat="1" ht="12.5">
      <c r="B119" s="128"/>
      <c r="C119" s="128"/>
      <c r="D119" s="128"/>
      <c r="E119" s="128"/>
      <c r="F119" s="128"/>
      <c r="G119" s="128"/>
      <c r="H119" s="128"/>
      <c r="I119" s="128"/>
      <c r="J119" s="128"/>
      <c r="K119" s="128"/>
      <c r="L119" s="128"/>
      <c r="M119" s="128"/>
      <c r="N119" s="128"/>
      <c r="O119" s="128"/>
      <c r="AD119" s="443"/>
      <c r="AE119" s="443"/>
      <c r="AF119" s="443"/>
      <c r="AG119" s="443"/>
      <c r="AH119" s="443"/>
      <c r="AI119" s="443"/>
      <c r="AJ119" s="443"/>
      <c r="AK119" s="443"/>
      <c r="AL119" s="443"/>
      <c r="AM119" s="578"/>
      <c r="AN119" s="578"/>
      <c r="AO119" s="443"/>
    </row>
    <row r="120" spans="2:42" s="114" customFormat="1" ht="13">
      <c r="B120" s="2366" t="str">
        <f>Descriptif!C34</f>
        <v>Utilisation</v>
      </c>
      <c r="C120" s="2367"/>
      <c r="D120" s="2356" t="s">
        <v>415</v>
      </c>
      <c r="E120" s="2356"/>
      <c r="F120" s="2356"/>
      <c r="G120" s="129"/>
      <c r="H120" s="2356" t="s">
        <v>162</v>
      </c>
      <c r="I120" s="2356"/>
      <c r="J120" s="170"/>
      <c r="K120" s="2370" t="s">
        <v>505</v>
      </c>
      <c r="L120" s="2370"/>
      <c r="M120" s="2370"/>
      <c r="N120" s="2370"/>
      <c r="X120" s="443"/>
      <c r="Y120" s="443"/>
      <c r="Z120" s="443"/>
      <c r="AA120" s="443"/>
      <c r="AB120" s="578"/>
      <c r="AC120" s="578"/>
      <c r="AD120" s="578"/>
      <c r="AE120" s="578"/>
      <c r="AF120" s="578"/>
      <c r="AG120" s="443"/>
      <c r="AH120" s="443"/>
      <c r="AI120" s="443"/>
    </row>
    <row r="121" spans="2:42" s="114" customFormat="1" ht="13">
      <c r="B121" s="2368"/>
      <c r="C121" s="2369"/>
      <c r="D121" s="282" t="s">
        <v>450</v>
      </c>
      <c r="E121" s="281" t="s">
        <v>506</v>
      </c>
      <c r="F121" s="282" t="s">
        <v>530</v>
      </c>
      <c r="G121" s="129"/>
      <c r="H121" s="282" t="s">
        <v>450</v>
      </c>
      <c r="I121" s="282" t="s">
        <v>360</v>
      </c>
      <c r="J121" s="170"/>
      <c r="K121" s="283" t="s">
        <v>43</v>
      </c>
      <c r="L121" s="283" t="s">
        <v>528</v>
      </c>
      <c r="M121" s="283" t="s">
        <v>528</v>
      </c>
      <c r="N121" s="283" t="s">
        <v>529</v>
      </c>
      <c r="X121" s="443"/>
      <c r="Y121" s="443"/>
      <c r="Z121" s="443"/>
      <c r="AA121" s="443"/>
      <c r="AB121" s="443"/>
      <c r="AC121" s="443"/>
      <c r="AD121" s="443"/>
      <c r="AE121" s="443"/>
      <c r="AF121" s="443"/>
      <c r="AG121" s="443"/>
      <c r="AH121" s="443"/>
      <c r="AI121" s="443"/>
    </row>
    <row r="122" spans="2:42" s="91" customFormat="1" ht="12.5">
      <c r="B122" s="2350" t="s">
        <v>229</v>
      </c>
      <c r="C122" s="2351"/>
      <c r="D122" s="184">
        <f>D28+D40</f>
        <v>0</v>
      </c>
      <c r="E122" s="184">
        <f>D122/1000</f>
        <v>0</v>
      </c>
      <c r="F122" s="185" t="str">
        <f>IF($D$126=0,"",D122/$D$126)</f>
        <v/>
      </c>
      <c r="G122" s="128"/>
      <c r="H122" s="184">
        <f>SQRT(AA28^2+AA40^2)</f>
        <v>0</v>
      </c>
      <c r="I122" s="185" t="str">
        <f>IF(D122=0,"",H122/D122)</f>
        <v/>
      </c>
      <c r="J122" s="170"/>
      <c r="K122" s="187">
        <f>(D122-H122)/1000</f>
        <v>0</v>
      </c>
      <c r="L122" s="187">
        <f>E122</f>
        <v>0</v>
      </c>
      <c r="M122" s="187">
        <f>E122</f>
        <v>0</v>
      </c>
      <c r="N122" s="187">
        <f>(D122+H122)/1000</f>
        <v>0</v>
      </c>
      <c r="X122" s="597"/>
      <c r="Y122" s="597"/>
      <c r="Z122" s="597"/>
      <c r="AA122" s="597"/>
      <c r="AB122" s="597"/>
      <c r="AC122" s="597"/>
      <c r="AD122" s="597"/>
      <c r="AE122" s="597"/>
      <c r="AF122" s="597"/>
      <c r="AG122" s="597"/>
      <c r="AH122" s="597"/>
      <c r="AI122" s="597"/>
    </row>
    <row r="123" spans="2:42" s="91" customFormat="1" ht="12.5">
      <c r="B123" s="2350" t="s">
        <v>18</v>
      </c>
      <c r="C123" s="2351"/>
      <c r="D123" s="184">
        <f>D53+D63</f>
        <v>0</v>
      </c>
      <c r="E123" s="184">
        <f>D123/1000</f>
        <v>0</v>
      </c>
      <c r="F123" s="185" t="str">
        <f>IF($D$126=0,"",D123/$D$126)</f>
        <v/>
      </c>
      <c r="G123" s="128"/>
      <c r="H123" s="184">
        <f>SQRT(AC53^2+AC63^2)</f>
        <v>0</v>
      </c>
      <c r="I123" s="185" t="str">
        <f>IF(D123=0,"",H123/D123)</f>
        <v/>
      </c>
      <c r="J123" s="170"/>
      <c r="K123" s="187">
        <f>(D123-H123)/1000</f>
        <v>0</v>
      </c>
      <c r="L123" s="187">
        <f>E123</f>
        <v>0</v>
      </c>
      <c r="M123" s="187">
        <f>E123</f>
        <v>0</v>
      </c>
      <c r="N123" s="187">
        <f>(D123+H123)/1000</f>
        <v>0</v>
      </c>
      <c r="X123" s="597"/>
      <c r="Y123" s="597"/>
      <c r="Z123" s="597"/>
      <c r="AA123" s="597"/>
      <c r="AB123" s="597"/>
      <c r="AC123" s="597"/>
      <c r="AD123" s="597"/>
      <c r="AE123" s="597"/>
      <c r="AF123" s="597"/>
      <c r="AG123" s="597"/>
      <c r="AH123" s="597"/>
      <c r="AI123" s="597"/>
    </row>
    <row r="124" spans="2:42" s="91" customFormat="1" ht="12.5">
      <c r="B124" s="2350" t="s">
        <v>337</v>
      </c>
      <c r="C124" s="2351"/>
      <c r="D124" s="184">
        <f>D77+D85</f>
        <v>0</v>
      </c>
      <c r="E124" s="184">
        <f>D124/1000</f>
        <v>0</v>
      </c>
      <c r="F124" s="185" t="str">
        <f>IF($D$126=0,"",D124/$D$126)</f>
        <v/>
      </c>
      <c r="G124" s="128"/>
      <c r="H124" s="184">
        <f>SQRT(AC77^2+AC85^2)</f>
        <v>0</v>
      </c>
      <c r="I124" s="185" t="str">
        <f>IF(D124=0,"",H124/D124)</f>
        <v/>
      </c>
      <c r="J124" s="170"/>
      <c r="K124" s="187">
        <f>(D124-H124)/1000</f>
        <v>0</v>
      </c>
      <c r="L124" s="187">
        <f>E124</f>
        <v>0</v>
      </c>
      <c r="M124" s="187">
        <f>E124</f>
        <v>0</v>
      </c>
      <c r="N124" s="187">
        <f>(D124+H124)/1000</f>
        <v>0</v>
      </c>
      <c r="X124" s="597"/>
      <c r="Y124" s="597"/>
      <c r="Z124" s="597"/>
      <c r="AA124" s="597"/>
      <c r="AB124" s="597"/>
      <c r="AC124" s="597"/>
      <c r="AD124" s="597"/>
      <c r="AE124" s="597"/>
      <c r="AF124" s="597"/>
      <c r="AG124" s="597"/>
      <c r="AH124" s="597"/>
      <c r="AI124" s="597"/>
    </row>
    <row r="125" spans="2:42" s="91" customFormat="1" ht="12.5">
      <c r="B125" s="2350" t="s">
        <v>338</v>
      </c>
      <c r="C125" s="2351"/>
      <c r="D125" s="184">
        <f>D103+D113</f>
        <v>0</v>
      </c>
      <c r="E125" s="184">
        <f>D125/1000</f>
        <v>0</v>
      </c>
      <c r="F125" s="185" t="str">
        <f>IF($D$126=0,"",D125/$D$126)</f>
        <v/>
      </c>
      <c r="G125" s="128"/>
      <c r="H125" s="184">
        <f>SQRT(AC103^2+AC113^2)</f>
        <v>0</v>
      </c>
      <c r="I125" s="185" t="str">
        <f>IF(D125=0,"",H125/D125)</f>
        <v/>
      </c>
      <c r="J125" s="170"/>
      <c r="K125" s="187">
        <f>(D125-H125)/1000</f>
        <v>0</v>
      </c>
      <c r="L125" s="187">
        <f>E125</f>
        <v>0</v>
      </c>
      <c r="M125" s="187">
        <f>E125</f>
        <v>0</v>
      </c>
      <c r="N125" s="187">
        <f>(D125+H125)/1000</f>
        <v>0</v>
      </c>
      <c r="X125" s="597"/>
      <c r="Y125" s="597"/>
      <c r="Z125" s="597"/>
      <c r="AA125" s="597"/>
      <c r="AB125" s="597"/>
      <c r="AC125" s="597"/>
      <c r="AD125" s="597"/>
      <c r="AE125" s="597"/>
      <c r="AF125" s="597"/>
      <c r="AG125" s="597"/>
      <c r="AH125" s="597"/>
      <c r="AI125" s="597"/>
    </row>
    <row r="126" spans="2:42" s="98" customFormat="1" ht="15.5">
      <c r="B126" s="2342" t="s">
        <v>353</v>
      </c>
      <c r="C126" s="2343"/>
      <c r="D126" s="188">
        <f>SUM(D122:D125)</f>
        <v>0</v>
      </c>
      <c r="E126" s="189">
        <f>SUM(E122:E125)</f>
        <v>0</v>
      </c>
      <c r="F126" s="190" t="str">
        <f>IF($D$126=0,"",D126/$D$126)</f>
        <v/>
      </c>
      <c r="G126" s="191"/>
      <c r="H126" s="188">
        <f>SQRT(SUMSQ(H122:H125))</f>
        <v>0</v>
      </c>
      <c r="I126" s="190" t="str">
        <f>IF(D126=0,"",H126/D126)</f>
        <v/>
      </c>
      <c r="J126" s="192"/>
      <c r="K126" s="187">
        <f>(D126-H126)/1000</f>
        <v>0</v>
      </c>
      <c r="L126" s="187">
        <f>E126</f>
        <v>0</v>
      </c>
      <c r="M126" s="187">
        <f>E126</f>
        <v>0</v>
      </c>
      <c r="N126" s="187">
        <f>(D126+H126)/1000</f>
        <v>0</v>
      </c>
      <c r="X126" s="619"/>
      <c r="Y126" s="619"/>
      <c r="Z126" s="619"/>
      <c r="AA126" s="619"/>
      <c r="AB126" s="619"/>
      <c r="AC126" s="619"/>
      <c r="AD126" s="619"/>
      <c r="AE126" s="619"/>
      <c r="AF126" s="619"/>
      <c r="AG126" s="619"/>
      <c r="AH126" s="619"/>
      <c r="AI126" s="619"/>
    </row>
    <row r="127" spans="2:42" s="91" customFormat="1" ht="12.5">
      <c r="B127" s="131"/>
      <c r="C127" s="131"/>
      <c r="D127" s="131"/>
      <c r="E127" s="131"/>
      <c r="F127" s="131"/>
      <c r="G127" s="131"/>
      <c r="H127" s="172"/>
      <c r="I127" s="172"/>
      <c r="J127" s="173"/>
      <c r="K127" s="173"/>
      <c r="L127" s="173"/>
      <c r="M127" s="173"/>
      <c r="N127" s="173"/>
      <c r="X127" s="597"/>
      <c r="Y127" s="597"/>
      <c r="Z127" s="597"/>
      <c r="AA127" s="597"/>
      <c r="AB127" s="597"/>
      <c r="AC127" s="597"/>
      <c r="AD127" s="597"/>
      <c r="AE127" s="597"/>
      <c r="AF127" s="597"/>
      <c r="AG127" s="597"/>
      <c r="AH127" s="597"/>
      <c r="AI127" s="597"/>
    </row>
    <row r="128" spans="2:42" ht="13" customHeight="1">
      <c r="B128" s="262"/>
      <c r="C128" s="262"/>
      <c r="D128" s="262"/>
      <c r="E128" s="262"/>
      <c r="F128" s="262"/>
      <c r="G128" s="132"/>
      <c r="H128" s="262"/>
      <c r="I128" s="262"/>
      <c r="K128" s="262"/>
      <c r="L128" s="262"/>
      <c r="M128" s="262"/>
      <c r="N128" s="132"/>
      <c r="O128" s="132"/>
      <c r="AH128" s="595"/>
      <c r="AI128" s="595"/>
      <c r="AJ128" s="595"/>
      <c r="AK128" s="595"/>
      <c r="AL128" s="595"/>
    </row>
    <row r="129" spans="2:41" ht="15.5" collapsed="1">
      <c r="B129" s="2352" t="s">
        <v>525</v>
      </c>
      <c r="C129" s="2353"/>
      <c r="D129" s="2353"/>
      <c r="E129" s="2353"/>
      <c r="F129" s="2353"/>
      <c r="G129" s="2353"/>
      <c r="H129" s="2353"/>
      <c r="I129" s="2353"/>
      <c r="J129" s="2353"/>
      <c r="K129" s="2353"/>
      <c r="L129" s="2353"/>
      <c r="M129" s="2353"/>
      <c r="N129" s="2353"/>
      <c r="O129" s="2354"/>
    </row>
    <row r="130" spans="2:41" s="114" customFormat="1" ht="12.5" hidden="1" outlineLevel="1">
      <c r="AD130" s="443"/>
      <c r="AE130" s="443"/>
      <c r="AF130" s="443"/>
      <c r="AG130" s="443"/>
      <c r="AH130" s="578"/>
      <c r="AI130" s="578"/>
      <c r="AJ130" s="578"/>
      <c r="AK130" s="578"/>
      <c r="AL130" s="578"/>
      <c r="AM130" s="578"/>
      <c r="AN130" s="578"/>
      <c r="AO130" s="443"/>
    </row>
    <row r="131" spans="2:41" s="114" customFormat="1" ht="12.75" hidden="1" customHeight="1" outlineLevel="1">
      <c r="B131" s="2355" t="str">
        <f>B120</f>
        <v>Utilisation</v>
      </c>
      <c r="C131" s="2355"/>
      <c r="D131" s="2356" t="s">
        <v>415</v>
      </c>
      <c r="E131" s="2356"/>
      <c r="F131" s="2356"/>
      <c r="G131" s="170"/>
      <c r="H131" s="2356" t="s">
        <v>162</v>
      </c>
      <c r="I131" s="2356"/>
      <c r="J131" s="170"/>
      <c r="Y131" s="443"/>
      <c r="Z131" s="443"/>
      <c r="AA131" s="443"/>
      <c r="AB131" s="443"/>
      <c r="AC131" s="443"/>
      <c r="AD131" s="578"/>
      <c r="AE131" s="578"/>
      <c r="AF131" s="578"/>
      <c r="AG131" s="578"/>
      <c r="AH131" s="578"/>
      <c r="AI131" s="443"/>
      <c r="AJ131" s="443"/>
    </row>
    <row r="132" spans="2:41" s="114" customFormat="1" ht="12.75" hidden="1" customHeight="1" outlineLevel="1">
      <c r="B132" s="2355"/>
      <c r="C132" s="2355"/>
      <c r="D132" s="171" t="s">
        <v>450</v>
      </c>
      <c r="E132" s="171" t="s">
        <v>506</v>
      </c>
      <c r="F132" s="171" t="s">
        <v>530</v>
      </c>
      <c r="G132" s="176"/>
      <c r="H132" s="282" t="s">
        <v>450</v>
      </c>
      <c r="I132" s="282" t="s">
        <v>360</v>
      </c>
      <c r="J132" s="170"/>
      <c r="Y132" s="443"/>
      <c r="Z132" s="443"/>
      <c r="AA132" s="443"/>
      <c r="AB132" s="443"/>
      <c r="AC132" s="443"/>
      <c r="AD132" s="443"/>
      <c r="AE132" s="443"/>
      <c r="AF132" s="443"/>
      <c r="AG132" s="443"/>
      <c r="AH132" s="443"/>
      <c r="AI132" s="443"/>
      <c r="AJ132" s="443"/>
    </row>
    <row r="133" spans="2:41" s="114" customFormat="1" ht="12.75" hidden="1" customHeight="1" outlineLevel="1">
      <c r="B133" s="2350" t="s">
        <v>387</v>
      </c>
      <c r="C133" s="2351"/>
      <c r="D133" s="136">
        <f>T28+T40</f>
        <v>0</v>
      </c>
      <c r="E133" s="136">
        <f t="shared" ref="E133:E139" si="8">D133/1000</f>
        <v>0</v>
      </c>
      <c r="F133" s="185" t="str">
        <f>IF($D$140=0,"",D133/$D$140)</f>
        <v/>
      </c>
      <c r="G133" s="170"/>
      <c r="H133" s="136">
        <f>SQRT(Z28^2+Z40^2)</f>
        <v>0</v>
      </c>
      <c r="I133" s="185" t="str">
        <f t="shared" ref="I133:I140" si="9">IF(D133=0,"",H133/D133)</f>
        <v/>
      </c>
      <c r="J133" s="170"/>
      <c r="K133" s="170"/>
      <c r="Y133" s="443"/>
      <c r="Z133" s="443"/>
      <c r="AA133" s="443"/>
      <c r="AB133" s="443"/>
      <c r="AC133" s="443"/>
      <c r="AD133" s="443"/>
      <c r="AE133" s="443"/>
      <c r="AF133" s="443"/>
      <c r="AG133" s="443"/>
      <c r="AH133" s="443"/>
      <c r="AI133" s="443"/>
      <c r="AJ133" s="443"/>
    </row>
    <row r="134" spans="2:41" s="114" customFormat="1" ht="12.75" hidden="1" customHeight="1" outlineLevel="1">
      <c r="B134" s="2350" t="s">
        <v>420</v>
      </c>
      <c r="C134" s="2351"/>
      <c r="D134" s="136">
        <f>S28+S40</f>
        <v>0</v>
      </c>
      <c r="E134" s="136">
        <f t="shared" si="8"/>
        <v>0</v>
      </c>
      <c r="F134" s="185" t="str">
        <f t="shared" ref="F134:F140" si="10">IF($D$140=0,"",D134/$D$140)</f>
        <v/>
      </c>
      <c r="G134" s="170"/>
      <c r="H134" s="136">
        <f>SQRT(Y28^2+Y40^2)</f>
        <v>0</v>
      </c>
      <c r="I134" s="185" t="str">
        <f t="shared" si="9"/>
        <v/>
      </c>
      <c r="J134" s="170"/>
      <c r="K134" s="170"/>
      <c r="Y134" s="443"/>
      <c r="Z134" s="443"/>
      <c r="AA134" s="443"/>
      <c r="AB134" s="443"/>
      <c r="AC134" s="443"/>
      <c r="AD134" s="443"/>
      <c r="AE134" s="443"/>
      <c r="AF134" s="443"/>
      <c r="AG134" s="443"/>
      <c r="AH134" s="443"/>
      <c r="AI134" s="443"/>
      <c r="AJ134" s="443"/>
    </row>
    <row r="135" spans="2:41" s="114" customFormat="1" ht="12.75" hidden="1" customHeight="1" outlineLevel="1">
      <c r="B135" s="2350" t="s">
        <v>97</v>
      </c>
      <c r="C135" s="2351"/>
      <c r="D135" s="136">
        <f>D53+D63</f>
        <v>0</v>
      </c>
      <c r="E135" s="136">
        <f t="shared" si="8"/>
        <v>0</v>
      </c>
      <c r="F135" s="185" t="str">
        <f t="shared" si="10"/>
        <v/>
      </c>
      <c r="G135" s="170"/>
      <c r="H135" s="136">
        <f>SQRT(AC53^2+AC63^2)</f>
        <v>0</v>
      </c>
      <c r="I135" s="185" t="str">
        <f t="shared" si="9"/>
        <v/>
      </c>
      <c r="J135" s="170"/>
      <c r="K135" s="170"/>
      <c r="Y135" s="443"/>
      <c r="Z135" s="443"/>
      <c r="AA135" s="443"/>
      <c r="AB135" s="443"/>
      <c r="AC135" s="443"/>
      <c r="AD135" s="443"/>
      <c r="AE135" s="443"/>
      <c r="AF135" s="443"/>
      <c r="AG135" s="443"/>
      <c r="AH135" s="443"/>
      <c r="AI135" s="443"/>
      <c r="AJ135" s="443"/>
    </row>
    <row r="136" spans="2:41" s="114" customFormat="1" ht="12.75" hidden="1" customHeight="1" outlineLevel="1">
      <c r="B136" s="2350" t="s">
        <v>2</v>
      </c>
      <c r="C136" s="2351"/>
      <c r="D136" s="136">
        <f>D77</f>
        <v>0</v>
      </c>
      <c r="E136" s="136">
        <f t="shared" si="8"/>
        <v>0</v>
      </c>
      <c r="F136" s="185" t="str">
        <f t="shared" si="10"/>
        <v/>
      </c>
      <c r="G136" s="170"/>
      <c r="H136" s="136">
        <f>AC77</f>
        <v>0</v>
      </c>
      <c r="I136" s="185" t="str">
        <f t="shared" si="9"/>
        <v/>
      </c>
      <c r="J136" s="170"/>
      <c r="K136" s="170"/>
      <c r="Y136" s="443"/>
      <c r="Z136" s="443"/>
      <c r="AA136" s="443"/>
      <c r="AB136" s="443"/>
      <c r="AC136" s="443"/>
      <c r="AD136" s="443"/>
      <c r="AE136" s="443"/>
      <c r="AF136" s="443"/>
      <c r="AG136" s="443"/>
      <c r="AH136" s="443"/>
      <c r="AI136" s="443"/>
      <c r="AJ136" s="443"/>
    </row>
    <row r="137" spans="2:41" s="114" customFormat="1" ht="12.75" hidden="1" customHeight="1" outlineLevel="1">
      <c r="B137" s="2350" t="s">
        <v>330</v>
      </c>
      <c r="C137" s="2351"/>
      <c r="D137" s="136">
        <f>D85</f>
        <v>0</v>
      </c>
      <c r="E137" s="136">
        <f t="shared" si="8"/>
        <v>0</v>
      </c>
      <c r="F137" s="185" t="str">
        <f t="shared" si="10"/>
        <v/>
      </c>
      <c r="G137" s="170"/>
      <c r="H137" s="136">
        <f>AC85</f>
        <v>0</v>
      </c>
      <c r="I137" s="185" t="str">
        <f t="shared" si="9"/>
        <v/>
      </c>
      <c r="J137" s="170"/>
      <c r="K137" s="170"/>
      <c r="Y137" s="443"/>
      <c r="Z137" s="443"/>
      <c r="AA137" s="443"/>
      <c r="AB137" s="443"/>
      <c r="AC137" s="443"/>
      <c r="AD137" s="443"/>
      <c r="AE137" s="443"/>
      <c r="AF137" s="443"/>
      <c r="AG137" s="443"/>
      <c r="AH137" s="443"/>
      <c r="AI137" s="443"/>
      <c r="AJ137" s="443"/>
    </row>
    <row r="138" spans="2:41" s="114" customFormat="1" ht="12.75" hidden="1" customHeight="1" outlineLevel="1">
      <c r="B138" s="2350" t="s">
        <v>197</v>
      </c>
      <c r="C138" s="2351"/>
      <c r="D138" s="136">
        <f>D103</f>
        <v>0</v>
      </c>
      <c r="E138" s="136">
        <f t="shared" si="8"/>
        <v>0</v>
      </c>
      <c r="F138" s="185" t="str">
        <f t="shared" si="10"/>
        <v/>
      </c>
      <c r="G138" s="170"/>
      <c r="H138" s="136">
        <f>AC103</f>
        <v>0</v>
      </c>
      <c r="I138" s="185" t="str">
        <f t="shared" si="9"/>
        <v/>
      </c>
      <c r="J138" s="170"/>
      <c r="K138" s="170"/>
      <c r="Y138" s="443"/>
      <c r="Z138" s="443"/>
      <c r="AA138" s="443"/>
      <c r="AB138" s="443"/>
      <c r="AC138" s="443"/>
      <c r="AD138" s="443"/>
      <c r="AE138" s="443"/>
      <c r="AF138" s="443"/>
      <c r="AG138" s="443"/>
      <c r="AH138" s="443"/>
      <c r="AI138" s="443"/>
      <c r="AJ138" s="443"/>
    </row>
    <row r="139" spans="2:41" s="114" customFormat="1" ht="12.75" hidden="1" customHeight="1" outlineLevel="1">
      <c r="B139" s="2350" t="s">
        <v>93</v>
      </c>
      <c r="C139" s="2351"/>
      <c r="D139" s="136">
        <f>D113</f>
        <v>0</v>
      </c>
      <c r="E139" s="136">
        <f t="shared" si="8"/>
        <v>0</v>
      </c>
      <c r="F139" s="185" t="str">
        <f t="shared" si="10"/>
        <v/>
      </c>
      <c r="G139" s="170"/>
      <c r="H139" s="136">
        <f>AC113</f>
        <v>0</v>
      </c>
      <c r="I139" s="185" t="str">
        <f t="shared" si="9"/>
        <v/>
      </c>
      <c r="J139" s="170"/>
      <c r="K139" s="170"/>
      <c r="Y139" s="443"/>
      <c r="Z139" s="443"/>
      <c r="AA139" s="443"/>
      <c r="AB139" s="443"/>
      <c r="AC139" s="443"/>
      <c r="AD139" s="443"/>
      <c r="AE139" s="443"/>
      <c r="AF139" s="443"/>
      <c r="AG139" s="443"/>
      <c r="AH139" s="443"/>
      <c r="AI139" s="443"/>
      <c r="AJ139" s="443"/>
    </row>
    <row r="140" spans="2:41" s="212" customFormat="1" ht="15" hidden="1" customHeight="1" outlineLevel="1">
      <c r="B140" s="2342" t="s">
        <v>353</v>
      </c>
      <c r="C140" s="2343"/>
      <c r="D140" s="188">
        <f>SUM(D133:D139)</f>
        <v>0</v>
      </c>
      <c r="E140" s="239">
        <f>SUM(E133:E139)</f>
        <v>0</v>
      </c>
      <c r="F140" s="190" t="str">
        <f t="shared" si="10"/>
        <v/>
      </c>
      <c r="G140" s="192"/>
      <c r="H140" s="188">
        <f>SQRT(SUMSQ(H133:H139))</f>
        <v>0</v>
      </c>
      <c r="I140" s="190" t="str">
        <f t="shared" si="9"/>
        <v/>
      </c>
      <c r="J140" s="192"/>
      <c r="K140" s="192"/>
      <c r="Y140" s="447"/>
      <c r="Z140" s="447"/>
      <c r="AA140" s="447"/>
      <c r="AB140" s="447"/>
      <c r="AC140" s="447"/>
      <c r="AD140" s="447"/>
      <c r="AE140" s="447"/>
      <c r="AF140" s="447"/>
      <c r="AG140" s="447"/>
      <c r="AH140" s="447"/>
      <c r="AI140" s="447"/>
      <c r="AJ140" s="447"/>
    </row>
    <row r="141" spans="2:41" ht="12.5">
      <c r="AH141" s="443"/>
      <c r="AI141" s="443"/>
      <c r="AJ141" s="443"/>
      <c r="AK141" s="443"/>
      <c r="AL141" s="443"/>
    </row>
    <row r="142" spans="2:41" ht="15.5" collapsed="1">
      <c r="B142" s="2344" t="s">
        <v>531</v>
      </c>
      <c r="C142" s="2345"/>
      <c r="D142" s="2345"/>
      <c r="E142" s="2345"/>
      <c r="F142" s="2345"/>
      <c r="G142" s="2345"/>
      <c r="H142" s="2345"/>
      <c r="I142" s="2345"/>
      <c r="J142" s="2345"/>
      <c r="K142" s="2345"/>
      <c r="L142" s="2345"/>
      <c r="M142" s="2345"/>
      <c r="N142" s="2345"/>
      <c r="O142" s="2346"/>
    </row>
    <row r="143" spans="2:41" hidden="1" outlineLevel="1"/>
    <row r="144" spans="2:41" ht="39" hidden="1" outlineLevel="1">
      <c r="B144" s="230"/>
      <c r="C144" s="230"/>
      <c r="D144" s="230"/>
      <c r="E144" s="2446" t="s">
        <v>454</v>
      </c>
      <c r="F144" s="2348"/>
      <c r="G144" s="2348"/>
      <c r="H144" s="2348"/>
      <c r="I144" s="2348"/>
      <c r="J144" s="2348"/>
      <c r="K144" s="2348"/>
      <c r="L144" s="2349"/>
      <c r="M144" s="101" t="s">
        <v>446</v>
      </c>
    </row>
    <row r="145" spans="2:13" ht="37.5" hidden="1" outlineLevel="1">
      <c r="B145" s="2347" t="s">
        <v>444</v>
      </c>
      <c r="C145" s="2349"/>
      <c r="D145" s="110" t="s">
        <v>464</v>
      </c>
      <c r="E145" s="111" t="s">
        <v>861</v>
      </c>
      <c r="F145" s="111" t="s">
        <v>862</v>
      </c>
      <c r="G145" s="111" t="s">
        <v>863</v>
      </c>
      <c r="H145" s="111" t="s">
        <v>860</v>
      </c>
      <c r="I145" s="110" t="s">
        <v>519</v>
      </c>
      <c r="J145" s="111" t="s">
        <v>864</v>
      </c>
      <c r="K145" s="111" t="s">
        <v>913</v>
      </c>
      <c r="L145" s="112" t="s">
        <v>520</v>
      </c>
      <c r="M145" s="110" t="s">
        <v>865</v>
      </c>
    </row>
    <row r="146" spans="2:13" ht="15" hidden="1" customHeight="1" outlineLevel="1">
      <c r="B146" s="2336" t="s">
        <v>465</v>
      </c>
      <c r="C146" s="2336"/>
      <c r="D146" s="231">
        <v>1</v>
      </c>
      <c r="E146" s="633"/>
      <c r="F146" s="633"/>
      <c r="G146" s="633"/>
      <c r="H146" s="633"/>
      <c r="I146" s="633"/>
      <c r="J146" s="633"/>
      <c r="K146" s="804"/>
      <c r="L146" s="634"/>
      <c r="M146" s="635"/>
    </row>
    <row r="147" spans="2:13" ht="12.75" hidden="1" customHeight="1" outlineLevel="1">
      <c r="B147" s="2336" t="s">
        <v>466</v>
      </c>
      <c r="C147" s="2336"/>
      <c r="D147" s="231">
        <v>2</v>
      </c>
      <c r="E147" s="633"/>
      <c r="F147" s="633"/>
      <c r="G147" s="633"/>
      <c r="H147" s="633"/>
      <c r="I147" s="633"/>
      <c r="J147" s="633"/>
      <c r="K147" s="804"/>
      <c r="L147" s="634"/>
      <c r="M147" s="635"/>
    </row>
    <row r="148" spans="2:13" ht="12.5" hidden="1" outlineLevel="1">
      <c r="B148" s="2336" t="s">
        <v>467</v>
      </c>
      <c r="C148" s="2336"/>
      <c r="D148" s="231">
        <v>3</v>
      </c>
      <c r="E148" s="633"/>
      <c r="F148" s="633"/>
      <c r="G148" s="633"/>
      <c r="H148" s="633"/>
      <c r="I148" s="633"/>
      <c r="J148" s="633"/>
      <c r="K148" s="804"/>
      <c r="L148" s="634"/>
      <c r="M148" s="635"/>
    </row>
    <row r="149" spans="2:13" ht="12.5" hidden="1" outlineLevel="1">
      <c r="B149" s="2336" t="s">
        <v>468</v>
      </c>
      <c r="C149" s="2336"/>
      <c r="D149" s="231">
        <v>4</v>
      </c>
      <c r="E149" s="633"/>
      <c r="F149" s="633"/>
      <c r="G149" s="633"/>
      <c r="H149" s="633"/>
      <c r="I149" s="633"/>
      <c r="J149" s="633"/>
      <c r="K149" s="804"/>
      <c r="L149" s="634"/>
      <c r="M149" s="635"/>
    </row>
    <row r="150" spans="2:13" ht="12.75" hidden="1" customHeight="1" outlineLevel="1">
      <c r="B150" s="2336" t="s">
        <v>469</v>
      </c>
      <c r="C150" s="2336"/>
      <c r="D150" s="231">
        <v>5</v>
      </c>
      <c r="E150" s="633"/>
      <c r="F150" s="633"/>
      <c r="G150" s="633"/>
      <c r="H150" s="633"/>
      <c r="I150" s="633"/>
      <c r="J150" s="633"/>
      <c r="K150" s="804"/>
      <c r="L150" s="634"/>
      <c r="M150" s="635"/>
    </row>
    <row r="151" spans="2:13" ht="13" hidden="1" outlineLevel="1">
      <c r="B151" s="2337"/>
      <c r="C151" s="2338"/>
      <c r="D151" s="133" t="s">
        <v>445</v>
      </c>
      <c r="E151" s="636">
        <f t="shared" ref="E151:M151" si="11">SUM(E146:E150)</f>
        <v>0</v>
      </c>
      <c r="F151" s="636">
        <f t="shared" si="11"/>
        <v>0</v>
      </c>
      <c r="G151" s="636">
        <f t="shared" si="11"/>
        <v>0</v>
      </c>
      <c r="H151" s="636">
        <f t="shared" si="11"/>
        <v>0</v>
      </c>
      <c r="I151" s="636">
        <f t="shared" si="11"/>
        <v>0</v>
      </c>
      <c r="J151" s="636">
        <f>SUM(J146:J150)</f>
        <v>0</v>
      </c>
      <c r="K151" s="809">
        <f>SUM(K146:K150)</f>
        <v>0</v>
      </c>
      <c r="L151" s="637">
        <f>SQRT(SUMSQ(L146:L150))</f>
        <v>0</v>
      </c>
      <c r="M151" s="638">
        <f t="shared" si="11"/>
        <v>0</v>
      </c>
    </row>
    <row r="152" spans="2:13" ht="15" hidden="1" customHeight="1" outlineLevel="1">
      <c r="B152" s="2339" t="s">
        <v>470</v>
      </c>
      <c r="C152" s="2339"/>
      <c r="D152" s="232">
        <v>6</v>
      </c>
      <c r="E152" s="639"/>
      <c r="F152" s="639"/>
      <c r="G152" s="639"/>
      <c r="H152" s="639"/>
      <c r="I152" s="639"/>
      <c r="J152" s="639"/>
      <c r="K152" s="810"/>
      <c r="L152" s="634"/>
      <c r="M152" s="640"/>
    </row>
    <row r="153" spans="2:13" ht="12.75" hidden="1" customHeight="1" outlineLevel="1">
      <c r="B153" s="2340" t="s">
        <v>471</v>
      </c>
      <c r="C153" s="2341"/>
      <c r="D153" s="232">
        <v>7</v>
      </c>
      <c r="E153" s="639"/>
      <c r="F153" s="639"/>
      <c r="G153" s="639"/>
      <c r="H153" s="639"/>
      <c r="I153" s="639"/>
      <c r="J153" s="639"/>
      <c r="K153" s="810"/>
      <c r="L153" s="634"/>
      <c r="M153" s="640"/>
    </row>
    <row r="154" spans="2:13" ht="13" hidden="1" outlineLevel="1">
      <c r="B154" s="2334"/>
      <c r="C154" s="2335"/>
      <c r="D154" s="134" t="s">
        <v>445</v>
      </c>
      <c r="E154" s="641">
        <f t="shared" ref="E154:M154" si="12">SUM(E152:E153)</f>
        <v>0</v>
      </c>
      <c r="F154" s="641">
        <f t="shared" si="12"/>
        <v>0</v>
      </c>
      <c r="G154" s="641">
        <f t="shared" si="12"/>
        <v>0</v>
      </c>
      <c r="H154" s="641">
        <f t="shared" si="12"/>
        <v>0</v>
      </c>
      <c r="I154" s="641">
        <f t="shared" si="12"/>
        <v>0</v>
      </c>
      <c r="J154" s="641">
        <f t="shared" si="12"/>
        <v>0</v>
      </c>
      <c r="K154" s="812">
        <v>0</v>
      </c>
      <c r="L154" s="637">
        <f>SQRT(SUMSQ(L152:L153))</f>
        <v>0</v>
      </c>
      <c r="M154" s="642">
        <f t="shared" si="12"/>
        <v>0</v>
      </c>
    </row>
    <row r="155" spans="2:13" ht="15" hidden="1" customHeight="1" outlineLevel="1">
      <c r="B155" s="2329" t="s">
        <v>472</v>
      </c>
      <c r="C155" s="2329"/>
      <c r="D155" s="233">
        <v>8</v>
      </c>
      <c r="E155" s="643"/>
      <c r="F155" s="643"/>
      <c r="G155" s="643"/>
      <c r="H155" s="643"/>
      <c r="I155" s="643"/>
      <c r="J155" s="643"/>
      <c r="K155" s="814"/>
      <c r="L155" s="634"/>
      <c r="M155" s="643"/>
    </row>
    <row r="156" spans="2:13" ht="12.5" hidden="1" outlineLevel="1">
      <c r="B156" s="2329" t="s">
        <v>473</v>
      </c>
      <c r="C156" s="2329"/>
      <c r="D156" s="233">
        <v>9</v>
      </c>
      <c r="E156" s="643"/>
      <c r="F156" s="643"/>
      <c r="G156" s="643"/>
      <c r="H156" s="643"/>
      <c r="I156" s="643"/>
      <c r="J156" s="643"/>
      <c r="K156" s="814"/>
      <c r="L156" s="634"/>
      <c r="M156" s="643"/>
    </row>
    <row r="157" spans="2:13" ht="12.5" hidden="1" outlineLevel="1">
      <c r="B157" s="2329" t="s">
        <v>474</v>
      </c>
      <c r="C157" s="2329"/>
      <c r="D157" s="233">
        <v>10</v>
      </c>
      <c r="E157" s="643"/>
      <c r="F157" s="643"/>
      <c r="G157" s="643"/>
      <c r="H157" s="643"/>
      <c r="I157" s="643"/>
      <c r="J157" s="643"/>
      <c r="K157" s="814"/>
      <c r="L157" s="634"/>
      <c r="M157" s="643"/>
    </row>
    <row r="158" spans="2:13" ht="12.5" hidden="1" outlineLevel="1">
      <c r="B158" s="2329" t="s">
        <v>392</v>
      </c>
      <c r="C158" s="2329"/>
      <c r="D158" s="233">
        <v>11</v>
      </c>
      <c r="E158" s="643"/>
      <c r="F158" s="643"/>
      <c r="G158" s="643"/>
      <c r="H158" s="643"/>
      <c r="I158" s="643"/>
      <c r="J158" s="643"/>
      <c r="K158" s="814"/>
      <c r="L158" s="634"/>
      <c r="M158" s="643"/>
    </row>
    <row r="159" spans="2:13" ht="12.5" hidden="1" outlineLevel="1">
      <c r="B159" s="2329" t="s">
        <v>475</v>
      </c>
      <c r="C159" s="2329"/>
      <c r="D159" s="233">
        <v>12</v>
      </c>
      <c r="E159" s="643"/>
      <c r="F159" s="643"/>
      <c r="G159" s="643"/>
      <c r="H159" s="643"/>
      <c r="I159" s="643"/>
      <c r="J159" s="643"/>
      <c r="K159" s="814"/>
      <c r="L159" s="634"/>
      <c r="M159" s="643"/>
    </row>
    <row r="160" spans="2:13" ht="12.5" hidden="1" outlineLevel="1">
      <c r="B160" s="2329" t="s">
        <v>476</v>
      </c>
      <c r="C160" s="2329"/>
      <c r="D160" s="233">
        <v>13</v>
      </c>
      <c r="E160" s="643"/>
      <c r="F160" s="643"/>
      <c r="G160" s="643"/>
      <c r="H160" s="643"/>
      <c r="I160" s="643"/>
      <c r="J160" s="643"/>
      <c r="K160" s="814"/>
      <c r="L160" s="634"/>
      <c r="M160" s="643"/>
    </row>
    <row r="161" spans="2:28" ht="12.5" hidden="1" outlineLevel="1">
      <c r="B161" s="2329" t="s">
        <v>477</v>
      </c>
      <c r="C161" s="2329"/>
      <c r="D161" s="233">
        <v>14</v>
      </c>
      <c r="E161" s="643"/>
      <c r="F161" s="643"/>
      <c r="G161" s="643"/>
      <c r="H161" s="643"/>
      <c r="I161" s="643"/>
      <c r="J161" s="643"/>
      <c r="K161" s="814"/>
      <c r="L161" s="634"/>
      <c r="M161" s="643"/>
    </row>
    <row r="162" spans="2:28" ht="12.5" hidden="1" outlineLevel="1">
      <c r="B162" s="2329" t="s">
        <v>478</v>
      </c>
      <c r="C162" s="2329"/>
      <c r="D162" s="233">
        <v>15</v>
      </c>
      <c r="E162" s="643"/>
      <c r="F162" s="643"/>
      <c r="G162" s="643"/>
      <c r="H162" s="643"/>
      <c r="I162" s="643"/>
      <c r="J162" s="643"/>
      <c r="K162" s="814"/>
      <c r="L162" s="634"/>
      <c r="M162" s="643"/>
    </row>
    <row r="163" spans="2:28" ht="12.5" hidden="1" outlineLevel="1">
      <c r="B163" s="2329" t="s">
        <v>479</v>
      </c>
      <c r="C163" s="2329"/>
      <c r="D163" s="233">
        <v>16</v>
      </c>
      <c r="E163" s="643"/>
      <c r="F163" s="643"/>
      <c r="G163" s="643"/>
      <c r="H163" s="643"/>
      <c r="I163" s="643"/>
      <c r="J163" s="643"/>
      <c r="K163" s="814"/>
      <c r="L163" s="634"/>
      <c r="M163" s="643"/>
    </row>
    <row r="164" spans="2:28" ht="12.5" hidden="1" outlineLevel="1">
      <c r="B164" s="2329" t="s">
        <v>480</v>
      </c>
      <c r="C164" s="2329"/>
      <c r="D164" s="233">
        <v>17</v>
      </c>
      <c r="E164" s="643"/>
      <c r="F164" s="643"/>
      <c r="G164" s="643"/>
      <c r="H164" s="643"/>
      <c r="I164" s="643"/>
      <c r="J164" s="643"/>
      <c r="K164" s="814"/>
      <c r="L164" s="634"/>
      <c r="M164" s="643"/>
    </row>
    <row r="165" spans="2:28" ht="12.5" hidden="1" outlineLevel="1">
      <c r="B165" s="2329" t="s">
        <v>481</v>
      </c>
      <c r="C165" s="2329"/>
      <c r="D165" s="233">
        <v>18</v>
      </c>
      <c r="E165" s="643">
        <f>AE28+AF28+AE40+AF40+AE53+AE63+AE77+AE85+AE103-E168</f>
        <v>0</v>
      </c>
      <c r="F165" s="643">
        <f>AG28+AH28+AG40+AH40+AG53+AG63+AG77+AG85+AG103-F168</f>
        <v>0</v>
      </c>
      <c r="G165" s="643">
        <f>AI28+AJ28+AI40+AJ40+AI53+AI63+AI77+AI85+AI103-G168</f>
        <v>0</v>
      </c>
      <c r="H165" s="643">
        <f>AK28+AL28+AK40+AL40+AK53+AK63+AK77+AK85+AK103-H168</f>
        <v>0</v>
      </c>
      <c r="I165" s="643">
        <f>SUM(E165:H165)+IF('Bilan GES'!E38="Oui",K165,0)</f>
        <v>0</v>
      </c>
      <c r="J165" s="643">
        <f>AO28+AP28+AO40+AP40+AO53+AO63+AO77+AO85+AO103-J168</f>
        <v>0</v>
      </c>
      <c r="K165" s="814">
        <f>AK113-K168</f>
        <v>0</v>
      </c>
      <c r="L165" s="634">
        <f>SQRT(AA28^2+AA40^2+AC53^2+AC63^2+AC77^2+AC85^2+AC103^2+IF('Bilan GES'!E38="Oui",AC113^2,0)-(L168^2))</f>
        <v>0</v>
      </c>
      <c r="M165" s="643"/>
    </row>
    <row r="166" spans="2:28" ht="12.5" hidden="1" outlineLevel="1">
      <c r="B166" s="2329" t="s">
        <v>482</v>
      </c>
      <c r="C166" s="2329"/>
      <c r="D166" s="233">
        <v>19</v>
      </c>
      <c r="E166" s="643"/>
      <c r="F166" s="643"/>
      <c r="G166" s="643"/>
      <c r="H166" s="643"/>
      <c r="I166" s="643"/>
      <c r="J166" s="643"/>
      <c r="K166" s="814"/>
      <c r="L166" s="634"/>
      <c r="M166" s="643"/>
    </row>
    <row r="167" spans="2:28" ht="12.5" hidden="1" outlineLevel="1">
      <c r="B167" s="2329" t="s">
        <v>483</v>
      </c>
      <c r="C167" s="2329"/>
      <c r="D167" s="233">
        <v>20</v>
      </c>
      <c r="E167" s="643"/>
      <c r="F167" s="643"/>
      <c r="G167" s="643"/>
      <c r="H167" s="643"/>
      <c r="I167" s="643"/>
      <c r="J167" s="643"/>
      <c r="K167" s="814"/>
      <c r="L167" s="634"/>
      <c r="M167" s="643"/>
    </row>
    <row r="168" spans="2:28" ht="12.5" hidden="1" outlineLevel="1">
      <c r="B168" s="2329" t="s">
        <v>484</v>
      </c>
      <c r="C168" s="2329"/>
      <c r="D168" s="233">
        <v>21</v>
      </c>
      <c r="E168" s="643">
        <f>SUMIF($F$9:$F$40,Utilitaires!$O$586,AF9:AF40)+SUMIF($F$9:$F$103,Utilitaires!$O$586,AE9:AE103)+H83*SUMIF($F$68:$F$77,Utilitaires!$O$586,AE68:AE77)</f>
        <v>0</v>
      </c>
      <c r="F168" s="643">
        <f>SUMIF($F$9:$F$40,Utilitaires!$O$586,AH9:AH40)+SUMIF($F$9:$F$103,Utilitaires!$O$586,AG9:AG103)+H83*SUMIF($F$68:$F$77,Utilitaires!$O$586,AG68:AG77)</f>
        <v>0</v>
      </c>
      <c r="G168" s="643">
        <f>SUMIF($F$9:$F$40,Utilitaires!$O$586,AJ9:AJ40)+SUMIF($F$9:$F$103,Utilitaires!$O$586,AI9:AI103)+H83*SUMIF($F$68:$F$77,Utilitaires!$O$586,AI68:AI77)</f>
        <v>0</v>
      </c>
      <c r="H168" s="643">
        <f>SUMIF($F$9:$F$40,Utilitaires!$O$586,AL9:AL40)+SUMIF($F$9:$F$103,Utilitaires!$O$586,AK9:AK103)+H83*SUMIF($F$68:$F$77,Utilitaires!$O$586,AK68:AK77)</f>
        <v>0</v>
      </c>
      <c r="I168" s="643">
        <f>SUM(E168:H168)+IF('Bilan GES'!E38="Oui",K168,0)</f>
        <v>0</v>
      </c>
      <c r="J168" s="643">
        <f>SUMIF($F$9:$F$40,Utilitaires!$O$586,AP9:AP40)+SUMIF($F$9:$F$103,Utilitaires!$O$586,AO9:AO103)+H83*SUMIF($F$68:$F$77,Utilitaires!$O$586,AO68:AO77)</f>
        <v>0</v>
      </c>
      <c r="K168" s="814">
        <f xml:space="preserve"> SUMIF($F$109:$F$113,Utilitaires!$O$586,AM109:AM113)</f>
        <v>0</v>
      </c>
      <c r="L168" s="634">
        <f>SQRT(SUMPRODUCT(($F$9:$F$40=Utilitaires!$O$586)*1,AA9:AA40,AA9:AA40)+SUMPRODUCT(($F$46:IF('Bilan GES'!E38="Oui",$F$113,$F$103)=Utilitaires!$O$586)*1,AC46:IF('Bilan GES'!E38="Oui",AC$113,AC$103),AC46:IF('Bilan GES'!E38="Oui",AC$113,AC$103))+(H83^2)*SUMPRODUCT(($F$68:$F$85=Utilitaires!$O$586)*1,AC68:AC85,AC68:AC85))</f>
        <v>0</v>
      </c>
      <c r="M168" s="643"/>
      <c r="N168" s="942"/>
    </row>
    <row r="169" spans="2:28" ht="12.5" hidden="1" outlineLevel="1">
      <c r="B169" s="2329" t="s">
        <v>485</v>
      </c>
      <c r="C169" s="2329"/>
      <c r="D169" s="233">
        <v>22</v>
      </c>
      <c r="E169" s="643"/>
      <c r="F169" s="643"/>
      <c r="G169" s="643"/>
      <c r="H169" s="643"/>
      <c r="I169" s="643"/>
      <c r="J169" s="643"/>
      <c r="K169" s="814"/>
      <c r="L169" s="634"/>
      <c r="M169" s="643"/>
    </row>
    <row r="170" spans="2:28" ht="12.5" hidden="1" outlineLevel="1">
      <c r="B170" s="2330" t="s">
        <v>455</v>
      </c>
      <c r="C170" s="2331"/>
      <c r="D170" s="233">
        <v>23</v>
      </c>
      <c r="E170" s="643"/>
      <c r="F170" s="643"/>
      <c r="G170" s="643"/>
      <c r="H170" s="643"/>
      <c r="I170" s="643"/>
      <c r="J170" s="643"/>
      <c r="K170" s="814"/>
      <c r="L170" s="634"/>
      <c r="M170" s="643"/>
    </row>
    <row r="171" spans="2:28" ht="13" hidden="1" outlineLevel="1">
      <c r="B171" s="2332"/>
      <c r="C171" s="2333"/>
      <c r="D171" s="135" t="s">
        <v>445</v>
      </c>
      <c r="E171" s="644">
        <f t="shared" ref="E171:J171" si="13">SUM(E155:E170)</f>
        <v>0</v>
      </c>
      <c r="F171" s="644">
        <f t="shared" si="13"/>
        <v>0</v>
      </c>
      <c r="G171" s="644">
        <f t="shared" si="13"/>
        <v>0</v>
      </c>
      <c r="H171" s="644">
        <f t="shared" si="13"/>
        <v>0</v>
      </c>
      <c r="I171" s="644">
        <f t="shared" si="13"/>
        <v>0</v>
      </c>
      <c r="J171" s="644">
        <f t="shared" si="13"/>
        <v>0</v>
      </c>
      <c r="K171" s="815">
        <f>SUM(K155:K170)</f>
        <v>0</v>
      </c>
      <c r="L171" s="637">
        <f>SQRT(SUMSQ(L155:L170))</f>
        <v>0</v>
      </c>
      <c r="M171" s="644">
        <f>SUM(M155:M170)</f>
        <v>0</v>
      </c>
    </row>
    <row r="172" spans="2:28" hidden="1" outlineLevel="1"/>
    <row r="174" spans="2:28" ht="15.5" collapsed="1">
      <c r="B174" s="2323" t="s">
        <v>729</v>
      </c>
      <c r="C174" s="2324"/>
      <c r="D174" s="2324"/>
      <c r="E174" s="2324"/>
      <c r="F174" s="2324"/>
      <c r="G174" s="2324"/>
      <c r="H174" s="2324"/>
      <c r="I174" s="2324"/>
      <c r="J174" s="2324"/>
      <c r="K174" s="2324"/>
      <c r="L174" s="2324"/>
      <c r="M174" s="2324"/>
      <c r="N174" s="2324"/>
      <c r="O174" s="2325"/>
      <c r="W174" s="819"/>
      <c r="AB174" s="819"/>
    </row>
    <row r="175" spans="2:28" hidden="1" outlineLevel="1">
      <c r="W175" s="819"/>
      <c r="AB175" s="819"/>
    </row>
    <row r="176" spans="2:28" ht="39" hidden="1" outlineLevel="1">
      <c r="B176" s="206"/>
      <c r="C176" s="206"/>
      <c r="D176" s="206"/>
      <c r="E176" s="2326" t="s">
        <v>454</v>
      </c>
      <c r="F176" s="2327"/>
      <c r="G176" s="2327"/>
      <c r="H176" s="2327"/>
      <c r="I176" s="2327"/>
      <c r="J176" s="2327"/>
      <c r="K176" s="2327"/>
      <c r="L176" s="2327"/>
      <c r="M176" s="2327"/>
      <c r="N176" s="2328"/>
      <c r="O176" s="867" t="s">
        <v>446</v>
      </c>
      <c r="W176" s="819"/>
      <c r="AB176" s="819"/>
    </row>
    <row r="177" spans="2:44" ht="26" hidden="1" outlineLevel="1">
      <c r="B177" s="2326" t="s">
        <v>444</v>
      </c>
      <c r="C177" s="2328"/>
      <c r="D177" s="869" t="s">
        <v>464</v>
      </c>
      <c r="E177" s="868" t="s">
        <v>861</v>
      </c>
      <c r="F177" s="868" t="s">
        <v>862</v>
      </c>
      <c r="G177" s="868" t="s">
        <v>863</v>
      </c>
      <c r="H177" s="868" t="s">
        <v>866</v>
      </c>
      <c r="I177" s="868" t="s">
        <v>867</v>
      </c>
      <c r="J177" s="868" t="s">
        <v>868</v>
      </c>
      <c r="K177" s="868" t="s">
        <v>860</v>
      </c>
      <c r="L177" s="869" t="s">
        <v>519</v>
      </c>
      <c r="M177" s="868" t="s">
        <v>864</v>
      </c>
      <c r="N177" s="868" t="s">
        <v>520</v>
      </c>
      <c r="O177" s="869" t="s">
        <v>519</v>
      </c>
      <c r="Z177" s="819"/>
      <c r="AD177" s="113"/>
      <c r="AE177" s="113"/>
      <c r="AF177" s="113"/>
      <c r="AP177" s="578"/>
      <c r="AQ177" s="578"/>
      <c r="AR177" s="578"/>
    </row>
    <row r="178" spans="2:44" ht="13" hidden="1" outlineLevel="1">
      <c r="B178" s="2315" t="s">
        <v>465</v>
      </c>
      <c r="C178" s="2315"/>
      <c r="D178" s="863" t="s">
        <v>735</v>
      </c>
      <c r="E178" s="857"/>
      <c r="F178" s="857"/>
      <c r="G178" s="857"/>
      <c r="H178" s="857"/>
      <c r="I178" s="857"/>
      <c r="J178" s="857"/>
      <c r="K178" s="857"/>
      <c r="L178" s="866"/>
      <c r="M178" s="855"/>
      <c r="N178" s="860"/>
      <c r="O178" s="859"/>
      <c r="Z178" s="819"/>
      <c r="AD178" s="113"/>
      <c r="AE178" s="113"/>
      <c r="AF178" s="113"/>
      <c r="AP178" s="578"/>
      <c r="AQ178" s="578"/>
      <c r="AR178" s="578"/>
    </row>
    <row r="179" spans="2:44" ht="13" hidden="1" outlineLevel="1">
      <c r="B179" s="2315" t="s">
        <v>730</v>
      </c>
      <c r="C179" s="2315"/>
      <c r="D179" s="864" t="s">
        <v>736</v>
      </c>
      <c r="E179" s="857"/>
      <c r="F179" s="857"/>
      <c r="G179" s="857"/>
      <c r="H179" s="857"/>
      <c r="I179" s="857"/>
      <c r="J179" s="857"/>
      <c r="K179" s="857"/>
      <c r="L179" s="866"/>
      <c r="M179" s="855"/>
      <c r="N179" s="860"/>
      <c r="O179" s="859"/>
      <c r="Z179" s="819"/>
      <c r="AD179" s="113"/>
      <c r="AE179" s="113"/>
      <c r="AF179" s="113"/>
      <c r="AP179" s="578"/>
      <c r="AQ179" s="578"/>
      <c r="AR179" s="578"/>
    </row>
    <row r="180" spans="2:44" ht="13" hidden="1" outlineLevel="1">
      <c r="B180" s="2315" t="s">
        <v>731</v>
      </c>
      <c r="C180" s="2315"/>
      <c r="D180" s="864" t="s">
        <v>737</v>
      </c>
      <c r="E180" s="857"/>
      <c r="F180" s="857"/>
      <c r="G180" s="857"/>
      <c r="H180" s="857"/>
      <c r="I180" s="857"/>
      <c r="J180" s="857"/>
      <c r="K180" s="857"/>
      <c r="L180" s="866"/>
      <c r="M180" s="855"/>
      <c r="N180" s="860"/>
      <c r="O180" s="859"/>
      <c r="Z180" s="819"/>
      <c r="AD180" s="113"/>
      <c r="AE180" s="113"/>
      <c r="AF180" s="113"/>
      <c r="AP180" s="578"/>
      <c r="AQ180" s="578"/>
      <c r="AR180" s="578"/>
    </row>
    <row r="181" spans="2:44" ht="13" hidden="1" outlineLevel="1">
      <c r="B181" s="2315" t="s">
        <v>468</v>
      </c>
      <c r="C181" s="2315"/>
      <c r="D181" s="864" t="s">
        <v>738</v>
      </c>
      <c r="E181" s="857"/>
      <c r="F181" s="857"/>
      <c r="G181" s="857"/>
      <c r="H181" s="857"/>
      <c r="I181" s="857"/>
      <c r="J181" s="857"/>
      <c r="K181" s="857"/>
      <c r="L181" s="866"/>
      <c r="M181" s="855"/>
      <c r="N181" s="860"/>
      <c r="O181" s="859"/>
      <c r="Z181" s="819"/>
      <c r="AD181" s="113"/>
      <c r="AE181" s="113"/>
      <c r="AF181" s="113"/>
      <c r="AP181" s="578"/>
      <c r="AQ181" s="578"/>
      <c r="AR181" s="578"/>
    </row>
    <row r="182" spans="2:44" ht="13" hidden="1" outlineLevel="1">
      <c r="B182" s="2301" t="s">
        <v>734</v>
      </c>
      <c r="C182" s="2302"/>
      <c r="D182" s="2303"/>
      <c r="E182" s="854">
        <f t="shared" ref="E182:O182" si="14">SUM(E178:E181)</f>
        <v>0</v>
      </c>
      <c r="F182" s="854">
        <f t="shared" si="14"/>
        <v>0</v>
      </c>
      <c r="G182" s="854">
        <f t="shared" si="14"/>
        <v>0</v>
      </c>
      <c r="H182" s="854">
        <f t="shared" si="14"/>
        <v>0</v>
      </c>
      <c r="I182" s="854">
        <f t="shared" si="14"/>
        <v>0</v>
      </c>
      <c r="J182" s="854">
        <f t="shared" si="14"/>
        <v>0</v>
      </c>
      <c r="K182" s="854">
        <f t="shared" si="14"/>
        <v>0</v>
      </c>
      <c r="L182" s="854">
        <f t="shared" si="14"/>
        <v>0</v>
      </c>
      <c r="M182" s="865">
        <f t="shared" si="14"/>
        <v>0</v>
      </c>
      <c r="N182" s="861">
        <f>SQRT(SUMSQ(N178:N181))</f>
        <v>0</v>
      </c>
      <c r="O182" s="862">
        <f t="shared" si="14"/>
        <v>0</v>
      </c>
      <c r="Z182" s="819"/>
      <c r="AD182" s="113"/>
      <c r="AE182" s="113"/>
      <c r="AF182" s="113"/>
      <c r="AP182" s="578"/>
      <c r="AQ182" s="578"/>
      <c r="AR182" s="578"/>
    </row>
    <row r="183" spans="2:44" ht="13" hidden="1" outlineLevel="1">
      <c r="B183" s="2315" t="s">
        <v>470</v>
      </c>
      <c r="C183" s="2315"/>
      <c r="D183" s="864" t="s">
        <v>739</v>
      </c>
      <c r="E183" s="857"/>
      <c r="F183" s="857"/>
      <c r="G183" s="857"/>
      <c r="H183" s="857"/>
      <c r="I183" s="857"/>
      <c r="J183" s="857"/>
      <c r="K183" s="857"/>
      <c r="L183" s="866"/>
      <c r="M183" s="855"/>
      <c r="N183" s="860"/>
      <c r="O183" s="858"/>
      <c r="Z183" s="819"/>
      <c r="AD183" s="113"/>
      <c r="AE183" s="113"/>
      <c r="AF183" s="113"/>
      <c r="AP183" s="578"/>
      <c r="AQ183" s="578"/>
      <c r="AR183" s="578"/>
    </row>
    <row r="184" spans="2:44" ht="12.75" hidden="1" customHeight="1" outlineLevel="1">
      <c r="B184" s="2321" t="s">
        <v>471</v>
      </c>
      <c r="C184" s="2322"/>
      <c r="D184" s="864" t="s">
        <v>740</v>
      </c>
      <c r="E184" s="857"/>
      <c r="F184" s="857"/>
      <c r="G184" s="857"/>
      <c r="H184" s="857"/>
      <c r="I184" s="857"/>
      <c r="J184" s="857"/>
      <c r="K184" s="857"/>
      <c r="L184" s="866"/>
      <c r="M184" s="855"/>
      <c r="N184" s="860"/>
      <c r="O184" s="858"/>
      <c r="Z184" s="819"/>
      <c r="AD184" s="113"/>
      <c r="AE184" s="113"/>
      <c r="AF184" s="113"/>
      <c r="AP184" s="578"/>
      <c r="AQ184" s="578"/>
      <c r="AR184" s="578"/>
    </row>
    <row r="185" spans="2:44" ht="13" hidden="1" outlineLevel="1">
      <c r="B185" s="2301" t="s">
        <v>733</v>
      </c>
      <c r="C185" s="2302"/>
      <c r="D185" s="2303"/>
      <c r="E185" s="854">
        <f t="shared" ref="E185:L185" si="15">SUM(E183:E184)</f>
        <v>0</v>
      </c>
      <c r="F185" s="854">
        <f t="shared" si="15"/>
        <v>0</v>
      </c>
      <c r="G185" s="854">
        <f t="shared" si="15"/>
        <v>0</v>
      </c>
      <c r="H185" s="854">
        <f t="shared" si="15"/>
        <v>0</v>
      </c>
      <c r="I185" s="854">
        <f t="shared" si="15"/>
        <v>0</v>
      </c>
      <c r="J185" s="854">
        <f t="shared" si="15"/>
        <v>0</v>
      </c>
      <c r="K185" s="854">
        <f t="shared" si="15"/>
        <v>0</v>
      </c>
      <c r="L185" s="854">
        <f t="shared" si="15"/>
        <v>0</v>
      </c>
      <c r="M185" s="865">
        <f>SUM(M183:M184)</f>
        <v>0</v>
      </c>
      <c r="N185" s="861">
        <f>SQRT(SUMSQ(N183:N184))</f>
        <v>0</v>
      </c>
      <c r="O185" s="862">
        <f>SUM(O183:O184)</f>
        <v>0</v>
      </c>
      <c r="Z185" s="819"/>
      <c r="AD185" s="113"/>
      <c r="AE185" s="113"/>
      <c r="AF185" s="113"/>
      <c r="AP185" s="578"/>
      <c r="AQ185" s="578"/>
      <c r="AR185" s="578"/>
    </row>
    <row r="186" spans="2:44" ht="13" hidden="1" outlineLevel="1">
      <c r="B186" s="2318" t="s">
        <v>765</v>
      </c>
      <c r="C186" s="2319"/>
      <c r="D186" s="2319"/>
      <c r="E186" s="2319"/>
      <c r="F186" s="2319"/>
      <c r="G186" s="2319"/>
      <c r="H186" s="2319"/>
      <c r="I186" s="2319"/>
      <c r="J186" s="2319"/>
      <c r="K186" s="2319"/>
      <c r="L186" s="2319"/>
      <c r="M186" s="2319"/>
      <c r="N186" s="2319"/>
      <c r="O186" s="2320"/>
      <c r="Z186" s="819"/>
      <c r="AD186" s="113"/>
      <c r="AE186" s="113"/>
      <c r="AF186" s="113"/>
      <c r="AP186" s="578"/>
      <c r="AQ186" s="578"/>
      <c r="AR186" s="578"/>
    </row>
    <row r="187" spans="2:44" ht="13" hidden="1" outlineLevel="1">
      <c r="B187" s="2315" t="s">
        <v>741</v>
      </c>
      <c r="C187" s="2315"/>
      <c r="D187" s="864" t="s">
        <v>749</v>
      </c>
      <c r="E187" s="857"/>
      <c r="F187" s="857"/>
      <c r="G187" s="857"/>
      <c r="H187" s="857"/>
      <c r="I187" s="857"/>
      <c r="J187" s="857"/>
      <c r="K187" s="857"/>
      <c r="L187" s="866"/>
      <c r="M187" s="855"/>
      <c r="N187" s="860"/>
      <c r="O187" s="858"/>
      <c r="Z187" s="819"/>
      <c r="AD187" s="113"/>
      <c r="AE187" s="113"/>
      <c r="AF187" s="113"/>
      <c r="AP187" s="578"/>
      <c r="AQ187" s="578"/>
      <c r="AR187" s="578"/>
    </row>
    <row r="188" spans="2:44" ht="13" hidden="1" outlineLevel="1">
      <c r="B188" s="2315" t="s">
        <v>742</v>
      </c>
      <c r="C188" s="2315"/>
      <c r="D188" s="864" t="s">
        <v>750</v>
      </c>
      <c r="E188" s="857"/>
      <c r="F188" s="857"/>
      <c r="G188" s="857"/>
      <c r="H188" s="857"/>
      <c r="I188" s="857"/>
      <c r="J188" s="857"/>
      <c r="K188" s="857"/>
      <c r="L188" s="866"/>
      <c r="M188" s="855"/>
      <c r="N188" s="860"/>
      <c r="O188" s="858"/>
      <c r="Z188" s="819"/>
      <c r="AD188" s="113"/>
      <c r="AE188" s="113"/>
      <c r="AF188" s="113"/>
      <c r="AP188" s="578"/>
      <c r="AQ188" s="578"/>
      <c r="AR188" s="578"/>
    </row>
    <row r="189" spans="2:44" ht="13" hidden="1" outlineLevel="1">
      <c r="B189" s="2321" t="s">
        <v>743</v>
      </c>
      <c r="C189" s="2322"/>
      <c r="D189" s="864" t="s">
        <v>751</v>
      </c>
      <c r="E189" s="857"/>
      <c r="F189" s="857"/>
      <c r="G189" s="857"/>
      <c r="H189" s="857"/>
      <c r="I189" s="857"/>
      <c r="J189" s="857"/>
      <c r="K189" s="857"/>
      <c r="L189" s="866"/>
      <c r="M189" s="855"/>
      <c r="N189" s="860"/>
      <c r="O189" s="858"/>
      <c r="Z189" s="819"/>
      <c r="AD189" s="113"/>
      <c r="AE189" s="113"/>
      <c r="AF189" s="113"/>
      <c r="AP189" s="578"/>
      <c r="AQ189" s="578"/>
      <c r="AR189" s="578"/>
    </row>
    <row r="190" spans="2:44" ht="13" hidden="1" outlineLevel="1">
      <c r="B190" s="2315" t="s">
        <v>823</v>
      </c>
      <c r="C190" s="2315"/>
      <c r="D190" s="864" t="s">
        <v>752</v>
      </c>
      <c r="E190" s="857"/>
      <c r="F190" s="857"/>
      <c r="G190" s="857"/>
      <c r="H190" s="857"/>
      <c r="I190" s="857"/>
      <c r="J190" s="857"/>
      <c r="K190" s="857"/>
      <c r="L190" s="866"/>
      <c r="M190" s="855"/>
      <c r="N190" s="860"/>
      <c r="O190" s="858"/>
      <c r="Z190" s="819"/>
      <c r="AD190" s="113"/>
      <c r="AE190" s="113"/>
      <c r="AF190" s="113"/>
      <c r="AP190" s="578"/>
      <c r="AQ190" s="578"/>
      <c r="AR190" s="578"/>
    </row>
    <row r="191" spans="2:44" ht="13" hidden="1" outlineLevel="1">
      <c r="B191" s="2315" t="s">
        <v>744</v>
      </c>
      <c r="C191" s="2315"/>
      <c r="D191" s="864" t="s">
        <v>753</v>
      </c>
      <c r="E191" s="857"/>
      <c r="F191" s="857"/>
      <c r="G191" s="857"/>
      <c r="H191" s="857"/>
      <c r="I191" s="857"/>
      <c r="J191" s="857"/>
      <c r="K191" s="857"/>
      <c r="L191" s="866"/>
      <c r="M191" s="855"/>
      <c r="N191" s="860"/>
      <c r="O191" s="858"/>
      <c r="Z191" s="819"/>
      <c r="AD191" s="113"/>
      <c r="AE191" s="113"/>
      <c r="AF191" s="113"/>
      <c r="AP191" s="578"/>
      <c r="AQ191" s="578"/>
      <c r="AR191" s="578"/>
    </row>
    <row r="192" spans="2:44" ht="13" hidden="1" outlineLevel="1">
      <c r="B192" s="2315" t="s">
        <v>476</v>
      </c>
      <c r="C192" s="2315"/>
      <c r="D192" s="864" t="s">
        <v>754</v>
      </c>
      <c r="E192" s="857"/>
      <c r="F192" s="857"/>
      <c r="G192" s="857"/>
      <c r="H192" s="857"/>
      <c r="I192" s="857"/>
      <c r="J192" s="857"/>
      <c r="K192" s="857"/>
      <c r="L192" s="866"/>
      <c r="M192" s="855"/>
      <c r="N192" s="860"/>
      <c r="O192" s="858"/>
      <c r="Z192" s="819"/>
      <c r="AD192" s="113"/>
      <c r="AE192" s="113"/>
      <c r="AF192" s="113"/>
      <c r="AP192" s="578"/>
      <c r="AQ192" s="578"/>
      <c r="AR192" s="578"/>
    </row>
    <row r="193" spans="2:44" ht="13" hidden="1" outlineLevel="1">
      <c r="B193" s="2315" t="s">
        <v>485</v>
      </c>
      <c r="C193" s="2315"/>
      <c r="D193" s="864" t="s">
        <v>755</v>
      </c>
      <c r="E193" s="857"/>
      <c r="F193" s="857"/>
      <c r="G193" s="857"/>
      <c r="H193" s="857"/>
      <c r="I193" s="857"/>
      <c r="J193" s="857"/>
      <c r="K193" s="857"/>
      <c r="L193" s="866"/>
      <c r="M193" s="855"/>
      <c r="N193" s="860"/>
      <c r="O193" s="858"/>
      <c r="Z193" s="819"/>
      <c r="AD193" s="113"/>
      <c r="AE193" s="113"/>
      <c r="AF193" s="113"/>
      <c r="AP193" s="578"/>
      <c r="AQ193" s="578"/>
      <c r="AR193" s="578"/>
    </row>
    <row r="194" spans="2:44" ht="13" hidden="1" outlineLevel="1">
      <c r="B194" s="2316" t="s">
        <v>477</v>
      </c>
      <c r="C194" s="2317"/>
      <c r="D194" s="864" t="s">
        <v>756</v>
      </c>
      <c r="E194" s="857"/>
      <c r="F194" s="857"/>
      <c r="G194" s="857"/>
      <c r="H194" s="857"/>
      <c r="I194" s="857"/>
      <c r="J194" s="857"/>
      <c r="K194" s="857"/>
      <c r="L194" s="866"/>
      <c r="M194" s="855"/>
      <c r="N194" s="860"/>
      <c r="O194" s="858"/>
      <c r="Z194" s="819"/>
      <c r="AD194" s="113"/>
      <c r="AE194" s="113"/>
      <c r="AF194" s="113"/>
      <c r="AP194" s="578"/>
      <c r="AQ194" s="578"/>
      <c r="AR194" s="578"/>
    </row>
    <row r="195" spans="2:44" ht="13" hidden="1" outlineLevel="1">
      <c r="B195" s="2315" t="s">
        <v>770</v>
      </c>
      <c r="C195" s="2315"/>
      <c r="D195" s="856"/>
      <c r="E195" s="857"/>
      <c r="F195" s="857"/>
      <c r="G195" s="857"/>
      <c r="H195" s="857"/>
      <c r="I195" s="857"/>
      <c r="J195" s="857"/>
      <c r="K195" s="857"/>
      <c r="L195" s="866"/>
      <c r="M195" s="855"/>
      <c r="N195" s="860"/>
      <c r="O195" s="858"/>
      <c r="Z195" s="819"/>
      <c r="AD195" s="113"/>
      <c r="AE195" s="113"/>
      <c r="AF195" s="113"/>
      <c r="AP195" s="578"/>
      <c r="AQ195" s="578"/>
      <c r="AR195" s="578"/>
    </row>
    <row r="196" spans="2:44" ht="13" hidden="1" outlineLevel="1">
      <c r="B196" s="2318" t="s">
        <v>764</v>
      </c>
      <c r="C196" s="2319"/>
      <c r="D196" s="2319"/>
      <c r="E196" s="2319"/>
      <c r="F196" s="2319"/>
      <c r="G196" s="2319"/>
      <c r="H196" s="2319"/>
      <c r="I196" s="2319"/>
      <c r="J196" s="2319"/>
      <c r="K196" s="2319"/>
      <c r="L196" s="2319"/>
      <c r="M196" s="2319"/>
      <c r="N196" s="2319"/>
      <c r="O196" s="2320"/>
      <c r="Z196" s="819"/>
      <c r="AD196" s="113"/>
      <c r="AE196" s="113"/>
      <c r="AF196" s="113"/>
      <c r="AP196" s="578"/>
      <c r="AQ196" s="578"/>
      <c r="AR196" s="578"/>
    </row>
    <row r="197" spans="2:44" ht="13" hidden="1" outlineLevel="1">
      <c r="B197" s="2315" t="s">
        <v>745</v>
      </c>
      <c r="C197" s="2315"/>
      <c r="D197" s="864" t="s">
        <v>757</v>
      </c>
      <c r="E197" s="857"/>
      <c r="F197" s="857"/>
      <c r="G197" s="857"/>
      <c r="H197" s="857"/>
      <c r="I197" s="857"/>
      <c r="J197" s="857"/>
      <c r="K197" s="857"/>
      <c r="L197" s="866"/>
      <c r="M197" s="855"/>
      <c r="N197" s="860"/>
      <c r="O197" s="858"/>
      <c r="Z197" s="819"/>
      <c r="AD197" s="113"/>
      <c r="AE197" s="113"/>
      <c r="AF197" s="113"/>
      <c r="AP197" s="578"/>
      <c r="AQ197" s="578"/>
      <c r="AR197" s="578"/>
    </row>
    <row r="198" spans="2:44" ht="13" hidden="1" outlineLevel="1">
      <c r="B198" s="2315" t="s">
        <v>746</v>
      </c>
      <c r="C198" s="2315"/>
      <c r="D198" s="864" t="s">
        <v>758</v>
      </c>
      <c r="E198" s="857">
        <f>SUMIF(F9:F113,Utilitaires!$O$588,AE9:AE113)+SUMIF(F9:F40,Utilitaires!$O$588,AF9:AF40)+H83*SUMIF($F$79:$F$85,Utilitaires!$O$588,AE79:AE85)</f>
        <v>0</v>
      </c>
      <c r="F198" s="857">
        <f>SUMIF(F9:F113,Utilitaires!$O$588,AG9:AG113)+SUMIF(F9:F40,Utilitaires!$O$588,AH9:AH40)+H83*SUMIF($F$79:$F$85,Utilitaires!$O$588,AG79:AG85)</f>
        <v>0</v>
      </c>
      <c r="G198" s="857">
        <f>SUMIF(F9:F113,Utilitaires!$O$588,AI9:AI113)+SUMIF(F9:F40,Utilitaires!$O$588,AJ9:AJ40)+H83*SUMIF($F$79:$F$85,Utilitaires!$O$588,AI79:AI85)</f>
        <v>0</v>
      </c>
      <c r="H198" s="857">
        <v>0</v>
      </c>
      <c r="I198" s="857">
        <v>0</v>
      </c>
      <c r="J198" s="857">
        <v>0</v>
      </c>
      <c r="K198" s="857">
        <f>SUMIF(F9:F113,Utilitaires!$O$588,AK9:AK113)+SUMIF(F9:F40,Utilitaires!$O$588,AL9:AL40)+H83*SUMIF($F$79:$F$85,Utilitaires!$O$588,AK79:AK85)</f>
        <v>0</v>
      </c>
      <c r="L198" s="866">
        <f>+SUM(E198:K198)</f>
        <v>0</v>
      </c>
      <c r="M198" s="855">
        <f>SUMIF(F9:F113,Utilitaires!$O$588,AO9:AO113)+SUMIF(F9:F40,Utilitaires!$O$588,AP9:AP40)+H83*SUMIF($F$79:$F$85,Utilitaires!$O$588,AO79:AO85)</f>
        <v>0</v>
      </c>
      <c r="N198" s="860">
        <f>SQRT(SUMPRODUCT((F9:F113=Utilitaires!$O$588)*1,AO9:AO113,AO9:AO113)+SUMPRODUCT((F9:F40=Utilitaires!$O$588)*1,AP9:AP40,AP9:AP40)+(H83^2)*SUMPRODUCT(($F$79:$F$85=Utilitaires!$O$588)*1,AO79:AO85,AO79:AO85))</f>
        <v>0</v>
      </c>
      <c r="O198" s="858"/>
      <c r="Z198" s="819"/>
      <c r="AD198" s="113"/>
      <c r="AE198" s="113"/>
      <c r="AF198" s="113"/>
      <c r="AP198" s="578"/>
      <c r="AQ198" s="578"/>
      <c r="AR198" s="578"/>
    </row>
    <row r="199" spans="2:44" ht="13" hidden="1" outlineLevel="1">
      <c r="B199" s="2315" t="s">
        <v>481</v>
      </c>
      <c r="C199" s="2315"/>
      <c r="D199" s="864" t="s">
        <v>759</v>
      </c>
      <c r="E199" s="857">
        <f>AE28+AF28+AE40+AF40+AE53+AE63+AE77+AE103+AE85-E201-E198</f>
        <v>0</v>
      </c>
      <c r="F199" s="857">
        <f>AG28+AH28+AG40+AH40+AG53+AG63+AG77+AG85+AG103-F201-F198</f>
        <v>0</v>
      </c>
      <c r="G199" s="857">
        <f>AI28+AJ28+AI40+AJ40+AI53+AI63+AI77+AI85+AI103-G201-G198</f>
        <v>0</v>
      </c>
      <c r="H199" s="857">
        <v>0</v>
      </c>
      <c r="I199" s="857">
        <v>0</v>
      </c>
      <c r="J199" s="857">
        <v>0</v>
      </c>
      <c r="K199" s="857">
        <f>AK28+AL28+AK40+AL40+AK53+AK63+AK77+AK85+AK103-K201-K198</f>
        <v>0</v>
      </c>
      <c r="L199" s="866">
        <f>+SUM(E199:K199)</f>
        <v>0</v>
      </c>
      <c r="M199" s="855">
        <f>AK113-M201-M198</f>
        <v>0</v>
      </c>
      <c r="N199" s="860">
        <f>SQRT(AA28^2+AA40^2+AC53^2+AC63^2+AC77^2+AC85^2+AC103^2+AC113^2-N201^2-N198^2)</f>
        <v>0</v>
      </c>
      <c r="O199" s="858"/>
      <c r="Z199" s="819"/>
      <c r="AD199" s="113"/>
      <c r="AE199" s="113"/>
      <c r="AF199" s="113"/>
      <c r="AP199" s="578"/>
      <c r="AQ199" s="578"/>
      <c r="AR199" s="578"/>
    </row>
    <row r="200" spans="2:44" ht="13" hidden="1" outlineLevel="1">
      <c r="B200" s="2315" t="s">
        <v>482</v>
      </c>
      <c r="C200" s="2315"/>
      <c r="D200" s="864" t="s">
        <v>760</v>
      </c>
      <c r="E200" s="857"/>
      <c r="F200" s="857"/>
      <c r="G200" s="857"/>
      <c r="H200" s="857"/>
      <c r="I200" s="857"/>
      <c r="J200" s="857"/>
      <c r="K200" s="857"/>
      <c r="L200" s="866"/>
      <c r="M200" s="855"/>
      <c r="N200" s="860"/>
      <c r="O200" s="858"/>
      <c r="Z200" s="819"/>
      <c r="AD200" s="113"/>
      <c r="AE200" s="113"/>
      <c r="AF200" s="113"/>
      <c r="AP200" s="578"/>
      <c r="AQ200" s="578"/>
      <c r="AR200" s="578"/>
    </row>
    <row r="201" spans="2:44" ht="13" hidden="1" outlineLevel="1">
      <c r="B201" s="2315" t="s">
        <v>747</v>
      </c>
      <c r="C201" s="2315"/>
      <c r="D201" s="864" t="s">
        <v>761</v>
      </c>
      <c r="E201" s="857">
        <f>E168</f>
        <v>0</v>
      </c>
      <c r="F201" s="857">
        <f t="shared" ref="F201:G201" si="16">F168</f>
        <v>0</v>
      </c>
      <c r="G201" s="857">
        <f t="shared" si="16"/>
        <v>0</v>
      </c>
      <c r="H201" s="857">
        <v>0</v>
      </c>
      <c r="I201" s="857">
        <v>0</v>
      </c>
      <c r="J201" s="857">
        <v>0</v>
      </c>
      <c r="K201" s="857">
        <f>H168+K168</f>
        <v>0</v>
      </c>
      <c r="L201" s="866">
        <f>SUM(E201:K201)</f>
        <v>0</v>
      </c>
      <c r="M201" s="855">
        <f>J168</f>
        <v>0</v>
      </c>
      <c r="N201" s="860">
        <f>L168</f>
        <v>0</v>
      </c>
      <c r="O201" s="858"/>
      <c r="Z201" s="819"/>
      <c r="AD201" s="113"/>
      <c r="AE201" s="113"/>
      <c r="AF201" s="113"/>
      <c r="AP201" s="578"/>
      <c r="AQ201" s="578"/>
      <c r="AR201" s="578"/>
    </row>
    <row r="202" spans="2:44" ht="13" hidden="1" outlineLevel="1">
      <c r="B202" s="2315" t="s">
        <v>748</v>
      </c>
      <c r="C202" s="2315"/>
      <c r="D202" s="864" t="s">
        <v>762</v>
      </c>
      <c r="E202" s="857"/>
      <c r="F202" s="857"/>
      <c r="G202" s="857"/>
      <c r="H202" s="857"/>
      <c r="I202" s="857"/>
      <c r="J202" s="857"/>
      <c r="K202" s="857"/>
      <c r="L202" s="866"/>
      <c r="M202" s="855"/>
      <c r="N202" s="860"/>
      <c r="O202" s="858"/>
      <c r="Z202" s="819"/>
      <c r="AD202" s="113"/>
      <c r="AE202" s="113"/>
      <c r="AF202" s="113"/>
      <c r="AP202" s="578"/>
      <c r="AQ202" s="578"/>
      <c r="AR202" s="578"/>
    </row>
    <row r="203" spans="2:44" ht="13" hidden="1" outlineLevel="1">
      <c r="B203" s="2315" t="s">
        <v>478</v>
      </c>
      <c r="C203" s="2315"/>
      <c r="D203" s="864" t="s">
        <v>763</v>
      </c>
      <c r="E203" s="857"/>
      <c r="F203" s="857"/>
      <c r="G203" s="857"/>
      <c r="H203" s="857"/>
      <c r="I203" s="857"/>
      <c r="J203" s="857"/>
      <c r="K203" s="857"/>
      <c r="L203" s="866"/>
      <c r="M203" s="855"/>
      <c r="N203" s="860"/>
      <c r="O203" s="858"/>
      <c r="Z203" s="819"/>
      <c r="AD203" s="113"/>
      <c r="AE203" s="113"/>
      <c r="AF203" s="113"/>
      <c r="AP203" s="578"/>
      <c r="AQ203" s="578"/>
      <c r="AR203" s="578"/>
    </row>
    <row r="204" spans="2:44" ht="13" hidden="1" outlineLevel="1">
      <c r="B204" s="2315" t="s">
        <v>771</v>
      </c>
      <c r="C204" s="2315"/>
      <c r="D204" s="856"/>
      <c r="E204" s="857"/>
      <c r="F204" s="857"/>
      <c r="G204" s="857"/>
      <c r="H204" s="857"/>
      <c r="I204" s="857"/>
      <c r="J204" s="857"/>
      <c r="K204" s="857"/>
      <c r="L204" s="866"/>
      <c r="M204" s="855"/>
      <c r="N204" s="860"/>
      <c r="O204" s="858"/>
      <c r="Z204" s="819"/>
      <c r="AD204" s="113"/>
      <c r="AE204" s="113"/>
      <c r="AF204" s="113"/>
      <c r="AP204" s="578"/>
      <c r="AQ204" s="578"/>
      <c r="AR204" s="578"/>
    </row>
    <row r="205" spans="2:44" ht="13" hidden="1" outlineLevel="1">
      <c r="B205" s="2301" t="s">
        <v>732</v>
      </c>
      <c r="C205" s="2302"/>
      <c r="D205" s="2303"/>
      <c r="E205" s="854">
        <f t="shared" ref="E205:O205" si="17">SUM(E187:E204)</f>
        <v>0</v>
      </c>
      <c r="F205" s="854">
        <f t="shared" si="17"/>
        <v>0</v>
      </c>
      <c r="G205" s="854">
        <f t="shared" si="17"/>
        <v>0</v>
      </c>
      <c r="H205" s="854">
        <f t="shared" si="17"/>
        <v>0</v>
      </c>
      <c r="I205" s="854">
        <f t="shared" si="17"/>
        <v>0</v>
      </c>
      <c r="J205" s="854">
        <f t="shared" si="17"/>
        <v>0</v>
      </c>
      <c r="K205" s="854">
        <f t="shared" si="17"/>
        <v>0</v>
      </c>
      <c r="L205" s="854">
        <f t="shared" si="17"/>
        <v>0</v>
      </c>
      <c r="M205" s="865">
        <f t="shared" si="17"/>
        <v>0</v>
      </c>
      <c r="N205" s="861">
        <f>SQRT(SUMSQ(N187:N204))</f>
        <v>0</v>
      </c>
      <c r="O205" s="862">
        <f t="shared" si="17"/>
        <v>0</v>
      </c>
      <c r="Z205" s="819"/>
      <c r="AD205" s="113"/>
      <c r="AE205" s="113"/>
      <c r="AF205" s="113"/>
      <c r="AP205" s="578"/>
      <c r="AQ205" s="578"/>
      <c r="AR205" s="578"/>
    </row>
    <row r="206" spans="2:44" hidden="1" outlineLevel="1">
      <c r="W206" s="819"/>
      <c r="AB206" s="819"/>
    </row>
    <row r="208" spans="2:44" ht="15.75" customHeight="1" collapsed="1">
      <c r="B208" s="2304" t="s">
        <v>818</v>
      </c>
      <c r="C208" s="2305"/>
      <c r="D208" s="2305"/>
      <c r="E208" s="2305"/>
      <c r="F208" s="2305"/>
      <c r="G208" s="2305"/>
      <c r="H208" s="2305"/>
      <c r="I208" s="2305"/>
      <c r="J208" s="2305"/>
      <c r="K208" s="2305"/>
      <c r="L208" s="2305"/>
      <c r="M208" s="2305"/>
      <c r="N208" s="2305"/>
      <c r="O208" s="2306"/>
      <c r="W208" s="819"/>
      <c r="AB208" s="819"/>
    </row>
    <row r="209" spans="2:28" hidden="1" outlineLevel="1">
      <c r="Q209" s="911"/>
      <c r="R209" s="911"/>
      <c r="W209" s="819"/>
      <c r="AB209" s="819"/>
    </row>
    <row r="210" spans="2:28" ht="39" hidden="1" outlineLevel="1">
      <c r="B210" s="206"/>
      <c r="C210" s="206"/>
      <c r="D210" s="206"/>
      <c r="E210" s="2307" t="s">
        <v>454</v>
      </c>
      <c r="F210" s="2308"/>
      <c r="G210" s="2308"/>
      <c r="H210" s="2308"/>
      <c r="I210" s="2308"/>
      <c r="J210" s="2308"/>
      <c r="K210" s="2308"/>
      <c r="L210" s="2308"/>
      <c r="M210" s="2309"/>
      <c r="N210" s="974" t="s">
        <v>819</v>
      </c>
      <c r="O210" s="971" t="s">
        <v>446</v>
      </c>
      <c r="Q210" s="911"/>
      <c r="R210" s="911"/>
      <c r="W210" s="819"/>
      <c r="AB210" s="819"/>
    </row>
    <row r="211" spans="2:28" ht="37.5" hidden="1" outlineLevel="1">
      <c r="B211" s="2310" t="s">
        <v>444</v>
      </c>
      <c r="C211" s="2309"/>
      <c r="D211" s="973" t="s">
        <v>464</v>
      </c>
      <c r="E211" s="972" t="s">
        <v>861</v>
      </c>
      <c r="F211" s="972" t="s">
        <v>862</v>
      </c>
      <c r="G211" s="972" t="s">
        <v>863</v>
      </c>
      <c r="H211" s="972" t="s">
        <v>869</v>
      </c>
      <c r="I211" s="972" t="s">
        <v>860</v>
      </c>
      <c r="J211" s="973" t="s">
        <v>519</v>
      </c>
      <c r="K211" s="972" t="s">
        <v>870</v>
      </c>
      <c r="L211" s="972" t="s">
        <v>871</v>
      </c>
      <c r="M211" s="972" t="s">
        <v>520</v>
      </c>
      <c r="N211" s="975" t="s">
        <v>864</v>
      </c>
      <c r="O211" s="977" t="s">
        <v>519</v>
      </c>
      <c r="Q211" s="911"/>
      <c r="R211" s="911"/>
      <c r="W211" s="819"/>
      <c r="AB211" s="819"/>
    </row>
    <row r="212" spans="2:28" ht="12.75" hidden="1" customHeight="1" outlineLevel="1">
      <c r="B212" s="2290" t="s">
        <v>465</v>
      </c>
      <c r="C212" s="2291"/>
      <c r="D212" s="976">
        <v>1</v>
      </c>
      <c r="E212" s="983"/>
      <c r="F212" s="983"/>
      <c r="G212" s="983"/>
      <c r="H212" s="983"/>
      <c r="I212" s="983"/>
      <c r="J212" s="984"/>
      <c r="K212" s="985"/>
      <c r="L212" s="985"/>
      <c r="M212" s="986"/>
      <c r="N212" s="987"/>
      <c r="O212" s="2311" t="s">
        <v>825</v>
      </c>
      <c r="Q212" s="911"/>
      <c r="R212" s="911"/>
      <c r="W212" s="819"/>
      <c r="AB212" s="819"/>
    </row>
    <row r="213" spans="2:28" ht="13" hidden="1" outlineLevel="1">
      <c r="B213" s="2290" t="s">
        <v>730</v>
      </c>
      <c r="C213" s="2314"/>
      <c r="D213" s="976">
        <v>2</v>
      </c>
      <c r="E213" s="983"/>
      <c r="F213" s="983"/>
      <c r="G213" s="983"/>
      <c r="H213" s="983"/>
      <c r="I213" s="983"/>
      <c r="J213" s="984"/>
      <c r="K213" s="985"/>
      <c r="L213" s="985"/>
      <c r="M213" s="986"/>
      <c r="N213" s="987"/>
      <c r="O213" s="2312"/>
      <c r="Q213" s="911"/>
      <c r="R213" s="911"/>
      <c r="W213" s="819"/>
      <c r="AB213" s="819"/>
    </row>
    <row r="214" spans="2:28" ht="13" hidden="1" outlineLevel="1">
      <c r="B214" s="2290" t="s">
        <v>731</v>
      </c>
      <c r="C214" s="2314"/>
      <c r="D214" s="976">
        <v>3</v>
      </c>
      <c r="E214" s="983"/>
      <c r="F214" s="983"/>
      <c r="G214" s="983"/>
      <c r="H214" s="983"/>
      <c r="I214" s="983"/>
      <c r="J214" s="984"/>
      <c r="K214" s="985"/>
      <c r="L214" s="985"/>
      <c r="M214" s="986"/>
      <c r="N214" s="987"/>
      <c r="O214" s="2312"/>
      <c r="Q214" s="911"/>
      <c r="R214" s="911"/>
      <c r="W214" s="819"/>
      <c r="AB214" s="819"/>
    </row>
    <row r="215" spans="2:28" ht="13" hidden="1" outlineLevel="1">
      <c r="B215" s="2290" t="s">
        <v>468</v>
      </c>
      <c r="C215" s="2314"/>
      <c r="D215" s="976">
        <v>4</v>
      </c>
      <c r="E215" s="983"/>
      <c r="F215" s="983"/>
      <c r="G215" s="983"/>
      <c r="H215" s="983"/>
      <c r="I215" s="983"/>
      <c r="J215" s="984"/>
      <c r="K215" s="985"/>
      <c r="L215" s="985"/>
      <c r="M215" s="986"/>
      <c r="N215" s="987"/>
      <c r="O215" s="2312"/>
      <c r="Q215" s="911"/>
      <c r="R215" s="911"/>
      <c r="W215" s="819"/>
      <c r="AB215" s="819"/>
    </row>
    <row r="216" spans="2:28" ht="13" hidden="1" outlineLevel="1">
      <c r="B216" s="2290" t="s">
        <v>820</v>
      </c>
      <c r="C216" s="2314"/>
      <c r="D216" s="976">
        <v>5</v>
      </c>
      <c r="E216" s="983"/>
      <c r="F216" s="983"/>
      <c r="G216" s="983"/>
      <c r="H216" s="983"/>
      <c r="I216" s="983"/>
      <c r="J216" s="984"/>
      <c r="K216" s="985"/>
      <c r="L216" s="985"/>
      <c r="M216" s="986"/>
      <c r="N216" s="988"/>
      <c r="O216" s="2312"/>
      <c r="Q216" s="911"/>
      <c r="R216" s="911"/>
      <c r="W216" s="819"/>
      <c r="AB216" s="819"/>
    </row>
    <row r="217" spans="2:28" ht="13" hidden="1" outlineLevel="1">
      <c r="B217" s="2294" t="s">
        <v>734</v>
      </c>
      <c r="C217" s="2294"/>
      <c r="D217" s="2294"/>
      <c r="E217" s="989">
        <f>SUM(E212:E216)</f>
        <v>0</v>
      </c>
      <c r="F217" s="989">
        <f t="shared" ref="F217:N217" si="18">SUM(F212:F216)</f>
        <v>0</v>
      </c>
      <c r="G217" s="989">
        <f t="shared" si="18"/>
        <v>0</v>
      </c>
      <c r="H217" s="989">
        <f t="shared" si="18"/>
        <v>0</v>
      </c>
      <c r="I217" s="989">
        <f t="shared" si="18"/>
        <v>0</v>
      </c>
      <c r="J217" s="989">
        <f t="shared" si="18"/>
        <v>0</v>
      </c>
      <c r="K217" s="990">
        <f t="shared" si="18"/>
        <v>0</v>
      </c>
      <c r="L217" s="990">
        <f t="shared" si="18"/>
        <v>0</v>
      </c>
      <c r="M217" s="991">
        <f>SQRT(SUMSQ(M212:M216))</f>
        <v>0</v>
      </c>
      <c r="N217" s="992">
        <f t="shared" si="18"/>
        <v>0</v>
      </c>
      <c r="O217" s="2313"/>
      <c r="Q217" s="911"/>
      <c r="R217" s="911"/>
      <c r="W217" s="819"/>
      <c r="AB217" s="819"/>
    </row>
    <row r="218" spans="2:28" ht="13" hidden="1" outlineLevel="1">
      <c r="B218" s="2290" t="s">
        <v>470</v>
      </c>
      <c r="C218" s="2291"/>
      <c r="D218" s="976">
        <v>6</v>
      </c>
      <c r="E218" s="983"/>
      <c r="F218" s="983"/>
      <c r="G218" s="983"/>
      <c r="H218" s="983"/>
      <c r="I218" s="983"/>
      <c r="J218" s="984"/>
      <c r="K218" s="985"/>
      <c r="L218" s="985"/>
      <c r="M218" s="986"/>
      <c r="N218" s="987"/>
      <c r="O218" s="993"/>
      <c r="Q218" s="911"/>
      <c r="R218" s="911"/>
      <c r="W218" s="819"/>
      <c r="AB218" s="819"/>
    </row>
    <row r="219" spans="2:28" ht="13" hidden="1" outlineLevel="1">
      <c r="B219" s="2290" t="s">
        <v>821</v>
      </c>
      <c r="C219" s="2291"/>
      <c r="D219" s="976">
        <v>7</v>
      </c>
      <c r="E219" s="983"/>
      <c r="F219" s="983"/>
      <c r="G219" s="983"/>
      <c r="H219" s="983"/>
      <c r="I219" s="983"/>
      <c r="J219" s="984"/>
      <c r="K219" s="985"/>
      <c r="L219" s="985"/>
      <c r="M219" s="986"/>
      <c r="N219" s="987"/>
      <c r="O219" s="987"/>
      <c r="Q219" s="911"/>
      <c r="R219" s="911"/>
      <c r="W219" s="819"/>
      <c r="AB219" s="819"/>
    </row>
    <row r="220" spans="2:28" ht="13" hidden="1" outlineLevel="1">
      <c r="B220" s="2294" t="s">
        <v>733</v>
      </c>
      <c r="C220" s="2294"/>
      <c r="D220" s="2294"/>
      <c r="E220" s="989">
        <f>SUM(E218:E219)</f>
        <v>0</v>
      </c>
      <c r="F220" s="989">
        <f t="shared" ref="F220:O220" si="19">SUM(F218:F219)</f>
        <v>0</v>
      </c>
      <c r="G220" s="989">
        <f t="shared" si="19"/>
        <v>0</v>
      </c>
      <c r="H220" s="989">
        <f t="shared" si="19"/>
        <v>0</v>
      </c>
      <c r="I220" s="989">
        <f t="shared" si="19"/>
        <v>0</v>
      </c>
      <c r="J220" s="989">
        <f t="shared" si="19"/>
        <v>0</v>
      </c>
      <c r="K220" s="990">
        <f t="shared" si="19"/>
        <v>0</v>
      </c>
      <c r="L220" s="990">
        <f t="shared" si="19"/>
        <v>0</v>
      </c>
      <c r="M220" s="991">
        <f>SQRT(SUMSQ(M218:M219))</f>
        <v>0</v>
      </c>
      <c r="N220" s="992">
        <f t="shared" si="19"/>
        <v>0</v>
      </c>
      <c r="O220" s="992">
        <f t="shared" si="19"/>
        <v>0</v>
      </c>
      <c r="Q220" s="911"/>
      <c r="R220" s="911"/>
      <c r="W220" s="819"/>
      <c r="AB220" s="819"/>
    </row>
    <row r="221" spans="2:28" ht="13" hidden="1" outlineLevel="1">
      <c r="B221" s="2290" t="s">
        <v>472</v>
      </c>
      <c r="C221" s="2291"/>
      <c r="D221" s="976">
        <v>8</v>
      </c>
      <c r="E221" s="983"/>
      <c r="F221" s="983"/>
      <c r="G221" s="983"/>
      <c r="H221" s="983"/>
      <c r="I221" s="983"/>
      <c r="J221" s="984"/>
      <c r="K221" s="985"/>
      <c r="L221" s="985"/>
      <c r="M221" s="986"/>
      <c r="N221" s="987"/>
      <c r="O221" s="987"/>
      <c r="Q221" s="911"/>
      <c r="R221" s="911"/>
      <c r="W221" s="819"/>
      <c r="AB221" s="819"/>
    </row>
    <row r="222" spans="2:28" ht="13" hidden="1" outlineLevel="1">
      <c r="B222" s="2290" t="s">
        <v>822</v>
      </c>
      <c r="C222" s="2291"/>
      <c r="D222" s="976">
        <v>9</v>
      </c>
      <c r="E222" s="983"/>
      <c r="F222" s="983"/>
      <c r="G222" s="983"/>
      <c r="H222" s="983"/>
      <c r="I222" s="983"/>
      <c r="J222" s="984"/>
      <c r="K222" s="985"/>
      <c r="L222" s="985"/>
      <c r="M222" s="986"/>
      <c r="N222" s="987"/>
      <c r="O222" s="987"/>
      <c r="Q222" s="911"/>
      <c r="R222" s="911"/>
      <c r="W222" s="819"/>
      <c r="AB222" s="819"/>
    </row>
    <row r="223" spans="2:28" ht="13" hidden="1" outlineLevel="1">
      <c r="B223" s="2290" t="s">
        <v>742</v>
      </c>
      <c r="C223" s="2291"/>
      <c r="D223" s="976">
        <v>10</v>
      </c>
      <c r="E223" s="983"/>
      <c r="F223" s="983"/>
      <c r="G223" s="983"/>
      <c r="H223" s="983"/>
      <c r="I223" s="983"/>
      <c r="J223" s="984"/>
      <c r="K223" s="985"/>
      <c r="L223" s="985"/>
      <c r="M223" s="986"/>
      <c r="N223" s="987"/>
      <c r="O223" s="987"/>
      <c r="Q223" s="911"/>
      <c r="R223" s="911"/>
      <c r="W223" s="819"/>
      <c r="AB223" s="819"/>
    </row>
    <row r="224" spans="2:28" ht="13" hidden="1" outlineLevel="1">
      <c r="B224" s="2290" t="s">
        <v>744</v>
      </c>
      <c r="C224" s="2291"/>
      <c r="D224" s="976">
        <v>11</v>
      </c>
      <c r="E224" s="983"/>
      <c r="F224" s="983"/>
      <c r="G224" s="983"/>
      <c r="H224" s="983"/>
      <c r="I224" s="983"/>
      <c r="J224" s="984"/>
      <c r="K224" s="985"/>
      <c r="L224" s="985"/>
      <c r="M224" s="986"/>
      <c r="N224" s="987"/>
      <c r="O224" s="987"/>
      <c r="Q224" s="911"/>
      <c r="R224" s="911"/>
      <c r="W224" s="819"/>
      <c r="AB224" s="819"/>
    </row>
    <row r="225" spans="1:28" ht="13" hidden="1" outlineLevel="1">
      <c r="B225" s="2290" t="s">
        <v>823</v>
      </c>
      <c r="C225" s="2291"/>
      <c r="D225" s="976">
        <v>12</v>
      </c>
      <c r="E225" s="983"/>
      <c r="F225" s="983"/>
      <c r="G225" s="983"/>
      <c r="H225" s="983"/>
      <c r="I225" s="983"/>
      <c r="J225" s="984"/>
      <c r="K225" s="985"/>
      <c r="L225" s="985"/>
      <c r="M225" s="986"/>
      <c r="N225" s="987"/>
      <c r="O225" s="987"/>
      <c r="Q225" s="911"/>
      <c r="R225" s="911"/>
      <c r="W225" s="819"/>
      <c r="AB225" s="819"/>
    </row>
    <row r="226" spans="1:28" ht="13" hidden="1" outlineLevel="1">
      <c r="B226" s="2290" t="s">
        <v>476</v>
      </c>
      <c r="C226" s="2291"/>
      <c r="D226" s="976">
        <v>13</v>
      </c>
      <c r="E226" s="983"/>
      <c r="F226" s="983"/>
      <c r="G226" s="983"/>
      <c r="H226" s="983"/>
      <c r="I226" s="983"/>
      <c r="J226" s="984"/>
      <c r="K226" s="985"/>
      <c r="L226" s="985"/>
      <c r="M226" s="986"/>
      <c r="N226" s="987"/>
      <c r="O226" s="987"/>
      <c r="Q226" s="911"/>
      <c r="R226" s="911"/>
      <c r="W226" s="819"/>
      <c r="AB226" s="819"/>
    </row>
    <row r="227" spans="1:28" ht="13" hidden="1" outlineLevel="1">
      <c r="B227" s="2290" t="s">
        <v>477</v>
      </c>
      <c r="C227" s="2291"/>
      <c r="D227" s="976">
        <v>14</v>
      </c>
      <c r="E227" s="983"/>
      <c r="F227" s="983"/>
      <c r="G227" s="983"/>
      <c r="H227" s="983"/>
      <c r="I227" s="983"/>
      <c r="J227" s="984"/>
      <c r="K227" s="985"/>
      <c r="L227" s="985"/>
      <c r="M227" s="986"/>
      <c r="N227" s="987"/>
      <c r="O227" s="987"/>
      <c r="Q227" s="911"/>
      <c r="R227" s="911"/>
      <c r="W227" s="819"/>
      <c r="AB227" s="819"/>
    </row>
    <row r="228" spans="1:28" ht="13" hidden="1" outlineLevel="1">
      <c r="B228" s="2290" t="s">
        <v>478</v>
      </c>
      <c r="C228" s="2291"/>
      <c r="D228" s="976">
        <v>15</v>
      </c>
      <c r="E228" s="983"/>
      <c r="F228" s="983"/>
      <c r="G228" s="983"/>
      <c r="H228" s="983"/>
      <c r="I228" s="983"/>
      <c r="J228" s="984"/>
      <c r="K228" s="985"/>
      <c r="L228" s="985"/>
      <c r="M228" s="986"/>
      <c r="N228" s="987"/>
      <c r="O228" s="987"/>
      <c r="Q228" s="911"/>
      <c r="R228" s="911"/>
      <c r="W228" s="819"/>
      <c r="AB228" s="819"/>
    </row>
    <row r="229" spans="1:28" ht="13" hidden="1" outlineLevel="1">
      <c r="B229" s="2290" t="s">
        <v>479</v>
      </c>
      <c r="C229" s="2291"/>
      <c r="D229" s="976">
        <v>16</v>
      </c>
      <c r="E229" s="983"/>
      <c r="F229" s="983"/>
      <c r="G229" s="983"/>
      <c r="H229" s="983"/>
      <c r="I229" s="983"/>
      <c r="J229" s="984"/>
      <c r="K229" s="985"/>
      <c r="L229" s="985"/>
      <c r="M229" s="986"/>
      <c r="N229" s="987"/>
      <c r="O229" s="987"/>
      <c r="Q229" s="911"/>
      <c r="R229" s="911"/>
      <c r="W229" s="819"/>
      <c r="AB229" s="819"/>
    </row>
    <row r="230" spans="1:28" ht="13" hidden="1" outlineLevel="1">
      <c r="B230" s="2290" t="s">
        <v>745</v>
      </c>
      <c r="C230" s="2291"/>
      <c r="D230" s="976">
        <v>17</v>
      </c>
      <c r="E230" s="983"/>
      <c r="F230" s="983"/>
      <c r="G230" s="983"/>
      <c r="H230" s="983"/>
      <c r="I230" s="983"/>
      <c r="J230" s="984"/>
      <c r="K230" s="985"/>
      <c r="L230" s="985"/>
      <c r="M230" s="986"/>
      <c r="N230" s="987"/>
      <c r="O230" s="987"/>
      <c r="Q230" s="911"/>
      <c r="R230" s="911"/>
      <c r="W230" s="819"/>
      <c r="AB230" s="819"/>
    </row>
    <row r="231" spans="1:28" ht="13" hidden="1" outlineLevel="1">
      <c r="B231" s="2290" t="s">
        <v>481</v>
      </c>
      <c r="C231" s="2291"/>
      <c r="D231" s="976">
        <v>18</v>
      </c>
      <c r="E231" s="983">
        <f>E165</f>
        <v>0</v>
      </c>
      <c r="F231" s="983">
        <f t="shared" ref="F231:G231" si="20">F165</f>
        <v>0</v>
      </c>
      <c r="G231" s="983">
        <f t="shared" si="20"/>
        <v>0</v>
      </c>
      <c r="H231" s="983">
        <v>0</v>
      </c>
      <c r="I231" s="983">
        <f>H165</f>
        <v>0</v>
      </c>
      <c r="J231" s="984">
        <f>SUM(E231:I231)</f>
        <v>0</v>
      </c>
      <c r="K231" s="985">
        <f>J165</f>
        <v>0</v>
      </c>
      <c r="L231" s="985">
        <v>0</v>
      </c>
      <c r="M231" s="986">
        <f>L165</f>
        <v>0</v>
      </c>
      <c r="N231" s="987"/>
      <c r="O231" s="987"/>
      <c r="Q231" s="911"/>
      <c r="R231" s="911"/>
      <c r="W231" s="819"/>
      <c r="AB231" s="819"/>
    </row>
    <row r="232" spans="1:28" ht="13" hidden="1" outlineLevel="1">
      <c r="B232" s="2290" t="s">
        <v>482</v>
      </c>
      <c r="C232" s="2291"/>
      <c r="D232" s="976">
        <v>19</v>
      </c>
      <c r="E232" s="983"/>
      <c r="F232" s="983"/>
      <c r="G232" s="983"/>
      <c r="H232" s="983"/>
      <c r="I232" s="983"/>
      <c r="J232" s="984"/>
      <c r="K232" s="985"/>
      <c r="L232" s="985"/>
      <c r="M232" s="986"/>
      <c r="N232" s="987"/>
      <c r="O232" s="987"/>
      <c r="Q232" s="911"/>
      <c r="R232" s="911"/>
      <c r="W232" s="819"/>
      <c r="AB232" s="819"/>
    </row>
    <row r="233" spans="1:28" ht="13" hidden="1" outlineLevel="1">
      <c r="B233" s="2290" t="s">
        <v>483</v>
      </c>
      <c r="C233" s="2291"/>
      <c r="D233" s="976">
        <v>20</v>
      </c>
      <c r="E233" s="983"/>
      <c r="F233" s="983"/>
      <c r="G233" s="983"/>
      <c r="H233" s="983"/>
      <c r="I233" s="983"/>
      <c r="J233" s="984"/>
      <c r="K233" s="985"/>
      <c r="L233" s="985"/>
      <c r="M233" s="986"/>
      <c r="N233" s="987"/>
      <c r="O233" s="987"/>
      <c r="Q233" s="911"/>
      <c r="R233" s="911"/>
      <c r="W233" s="819"/>
      <c r="AB233" s="819"/>
    </row>
    <row r="234" spans="1:28" ht="13" hidden="1" outlineLevel="1">
      <c r="B234" s="2290" t="s">
        <v>484</v>
      </c>
      <c r="C234" s="2291"/>
      <c r="D234" s="976">
        <v>21</v>
      </c>
      <c r="E234" s="983">
        <f>E168</f>
        <v>0</v>
      </c>
      <c r="F234" s="983">
        <f t="shared" ref="F234:G234" si="21">F168</f>
        <v>0</v>
      </c>
      <c r="G234" s="983">
        <f t="shared" si="21"/>
        <v>0</v>
      </c>
      <c r="H234" s="983">
        <v>0</v>
      </c>
      <c r="I234" s="983">
        <f>H168</f>
        <v>0</v>
      </c>
      <c r="J234" s="984">
        <f>SUM(E234:I234)</f>
        <v>0</v>
      </c>
      <c r="K234" s="985">
        <f>J168</f>
        <v>0</v>
      </c>
      <c r="L234" s="985">
        <v>0</v>
      </c>
      <c r="M234" s="986">
        <f>L168</f>
        <v>0</v>
      </c>
      <c r="N234" s="987"/>
      <c r="O234" s="987"/>
      <c r="Q234" s="911"/>
      <c r="R234" s="911"/>
      <c r="W234" s="819"/>
      <c r="AB234" s="819"/>
    </row>
    <row r="235" spans="1:28" ht="13" hidden="1" outlineLevel="1">
      <c r="B235" s="2290" t="s">
        <v>485</v>
      </c>
      <c r="C235" s="2291"/>
      <c r="D235" s="976">
        <v>22</v>
      </c>
      <c r="E235" s="983"/>
      <c r="F235" s="983"/>
      <c r="G235" s="983"/>
      <c r="H235" s="983"/>
      <c r="I235" s="983"/>
      <c r="J235" s="984"/>
      <c r="K235" s="985"/>
      <c r="L235" s="985"/>
      <c r="M235" s="986"/>
      <c r="N235" s="987"/>
      <c r="O235" s="987"/>
      <c r="Q235" s="911"/>
      <c r="R235" s="911"/>
      <c r="W235" s="819"/>
      <c r="AB235" s="819"/>
    </row>
    <row r="236" spans="1:28" ht="13" hidden="1" outlineLevel="1">
      <c r="B236" s="2290" t="s">
        <v>455</v>
      </c>
      <c r="C236" s="2291"/>
      <c r="D236" s="976">
        <v>23</v>
      </c>
      <c r="E236" s="983"/>
      <c r="F236" s="983"/>
      <c r="G236" s="983"/>
      <c r="H236" s="983"/>
      <c r="I236" s="983"/>
      <c r="J236" s="984"/>
      <c r="K236" s="985"/>
      <c r="L236" s="985"/>
      <c r="M236" s="986"/>
      <c r="N236" s="987"/>
      <c r="O236" s="987"/>
      <c r="Q236" s="911"/>
      <c r="R236" s="911"/>
      <c r="W236" s="819"/>
      <c r="AB236" s="819"/>
    </row>
    <row r="237" spans="1:28" ht="13" hidden="1" outlineLevel="1">
      <c r="B237" s="2294" t="s">
        <v>732</v>
      </c>
      <c r="C237" s="2294"/>
      <c r="D237" s="2294"/>
      <c r="E237" s="989">
        <f>SUM(E221:E236)</f>
        <v>0</v>
      </c>
      <c r="F237" s="989">
        <f t="shared" ref="F237:O237" si="22">SUM(F221:F236)</f>
        <v>0</v>
      </c>
      <c r="G237" s="989">
        <f t="shared" si="22"/>
        <v>0</v>
      </c>
      <c r="H237" s="989">
        <f t="shared" si="22"/>
        <v>0</v>
      </c>
      <c r="I237" s="989">
        <f t="shared" si="22"/>
        <v>0</v>
      </c>
      <c r="J237" s="989">
        <f t="shared" si="22"/>
        <v>0</v>
      </c>
      <c r="K237" s="990">
        <f t="shared" si="22"/>
        <v>0</v>
      </c>
      <c r="L237" s="990">
        <f t="shared" si="22"/>
        <v>0</v>
      </c>
      <c r="M237" s="991">
        <f>SQRT(SUMSQ(M221:M236))</f>
        <v>0</v>
      </c>
      <c r="N237" s="992">
        <f t="shared" si="22"/>
        <v>0</v>
      </c>
      <c r="O237" s="992">
        <f t="shared" si="22"/>
        <v>0</v>
      </c>
      <c r="Q237" s="911"/>
      <c r="R237" s="911"/>
      <c r="W237" s="819"/>
      <c r="AB237" s="819"/>
    </row>
    <row r="238" spans="1:28" hidden="1" outlineLevel="1">
      <c r="Q238" s="911"/>
      <c r="R238" s="911"/>
      <c r="W238" s="819"/>
      <c r="AB238" s="819"/>
    </row>
    <row r="240" spans="1:28" s="420" customFormat="1" ht="15.5" hidden="1" collapsed="1">
      <c r="A240" s="113"/>
      <c r="B240" s="2444" t="s">
        <v>3235</v>
      </c>
      <c r="C240" s="2296"/>
      <c r="D240" s="2296"/>
      <c r="E240" s="2296"/>
      <c r="F240" s="2296"/>
      <c r="G240" s="2296"/>
      <c r="H240" s="2296"/>
      <c r="I240" s="2296"/>
      <c r="J240" s="2296"/>
      <c r="K240" s="2296"/>
      <c r="L240" s="2296"/>
      <c r="M240" s="2296"/>
      <c r="N240" s="2296"/>
      <c r="O240" s="2297"/>
      <c r="P240" s="113"/>
      <c r="Q240" s="113"/>
      <c r="R240" s="113"/>
      <c r="S240" s="113"/>
      <c r="T240" s="113"/>
      <c r="U240" s="113"/>
      <c r="V240" s="113"/>
      <c r="W240" s="113"/>
    </row>
    <row r="241" spans="1:41" s="420" customFormat="1" hidden="1" outlineLevel="1">
      <c r="A241" s="113"/>
      <c r="B241" s="113"/>
      <c r="C241" s="113"/>
      <c r="D241" s="113"/>
      <c r="E241" s="113"/>
      <c r="F241" s="113"/>
      <c r="G241" s="113"/>
      <c r="H241" s="113"/>
      <c r="I241" s="113"/>
      <c r="J241" s="113"/>
      <c r="K241" s="113"/>
      <c r="L241" s="113"/>
      <c r="M241" s="113"/>
      <c r="N241" s="113"/>
      <c r="O241" s="113"/>
      <c r="P241" s="113"/>
      <c r="Q241" s="113"/>
      <c r="R241" s="113"/>
      <c r="S241" s="113"/>
      <c r="T241" s="113"/>
      <c r="U241" s="113"/>
      <c r="V241" s="113"/>
      <c r="W241" s="113"/>
    </row>
    <row r="242" spans="1:41" s="420" customFormat="1" hidden="1" outlineLevel="1">
      <c r="A242" s="113"/>
      <c r="B242" s="113" t="s">
        <v>3349</v>
      </c>
      <c r="C242" s="113"/>
      <c r="D242" s="113"/>
      <c r="E242" s="113"/>
      <c r="F242" s="113"/>
      <c r="G242" s="113"/>
      <c r="H242" s="113"/>
      <c r="I242" s="113"/>
      <c r="J242" s="113"/>
      <c r="K242" s="113"/>
      <c r="L242" s="113"/>
      <c r="M242" s="113"/>
      <c r="N242" s="113"/>
      <c r="O242" s="113"/>
      <c r="P242" s="113"/>
      <c r="Q242" s="113"/>
      <c r="R242" s="113"/>
      <c r="S242" s="113"/>
      <c r="T242" s="113"/>
      <c r="U242" s="113"/>
      <c r="V242" s="113"/>
      <c r="W242" s="113"/>
    </row>
    <row r="243" spans="1:41" s="420" customFormat="1" hidden="1" outlineLevel="1">
      <c r="A243" s="113"/>
      <c r="B243" s="113"/>
      <c r="C243" s="113"/>
      <c r="D243" s="113"/>
      <c r="E243" s="113"/>
      <c r="F243" s="113"/>
      <c r="G243" s="113"/>
      <c r="H243" s="113"/>
      <c r="I243" s="113"/>
      <c r="J243" s="113"/>
      <c r="K243" s="113"/>
      <c r="L243" s="113"/>
      <c r="M243" s="113"/>
      <c r="N243" s="113"/>
      <c r="O243" s="113"/>
      <c r="P243" s="113"/>
      <c r="Q243" s="113"/>
      <c r="R243" s="113"/>
      <c r="S243" s="113"/>
      <c r="T243" s="113"/>
      <c r="U243" s="113"/>
      <c r="V243" s="113"/>
      <c r="W243" s="113"/>
    </row>
    <row r="244" spans="1:41" s="420" customFormat="1" hidden="1" outlineLevel="1">
      <c r="A244" s="113"/>
      <c r="B244" s="113"/>
      <c r="C244" s="113"/>
      <c r="D244" s="113"/>
      <c r="E244" s="113"/>
      <c r="F244" s="113"/>
      <c r="G244" s="113"/>
      <c r="H244" s="113"/>
      <c r="I244" s="113"/>
      <c r="J244" s="113"/>
      <c r="K244" s="113"/>
      <c r="L244" s="113"/>
      <c r="M244" s="113"/>
      <c r="N244" s="113"/>
      <c r="O244" s="113"/>
      <c r="P244" s="113"/>
      <c r="Q244" s="113"/>
      <c r="R244" s="113"/>
      <c r="S244" s="113"/>
      <c r="T244" s="113"/>
      <c r="U244" s="113"/>
      <c r="V244" s="113"/>
      <c r="W244" s="113"/>
    </row>
    <row r="245" spans="1:41" s="420" customFormat="1" hidden="1" outlineLevel="1">
      <c r="A245" s="113"/>
      <c r="B245" s="113"/>
      <c r="C245" s="113"/>
      <c r="D245" s="113"/>
      <c r="E245" s="113"/>
      <c r="F245" s="113"/>
      <c r="G245" s="113"/>
      <c r="H245" s="113"/>
      <c r="I245" s="113"/>
      <c r="J245" s="113"/>
      <c r="K245" s="113"/>
      <c r="L245" s="113"/>
      <c r="M245" s="113"/>
      <c r="N245" s="113"/>
      <c r="O245" s="113"/>
      <c r="P245" s="113"/>
      <c r="Q245" s="113"/>
      <c r="R245" s="113"/>
      <c r="S245" s="113"/>
      <c r="T245" s="113"/>
      <c r="U245" s="113"/>
      <c r="V245" s="113"/>
      <c r="W245" s="113"/>
    </row>
    <row r="246" spans="1:41" s="420" customFormat="1" hidden="1" outlineLevel="1">
      <c r="A246" s="113"/>
      <c r="B246" s="113"/>
      <c r="C246" s="113"/>
      <c r="D246" s="113"/>
      <c r="E246" s="113"/>
      <c r="F246" s="113"/>
      <c r="G246" s="113"/>
      <c r="H246" s="113"/>
      <c r="I246" s="113"/>
      <c r="J246" s="113"/>
      <c r="K246" s="113"/>
      <c r="L246" s="113"/>
      <c r="M246" s="113"/>
      <c r="N246" s="113"/>
      <c r="O246" s="113"/>
      <c r="P246" s="113"/>
      <c r="Q246" s="113"/>
      <c r="R246" s="113"/>
      <c r="S246" s="113"/>
      <c r="T246" s="113"/>
      <c r="U246" s="113"/>
      <c r="V246" s="113"/>
      <c r="W246" s="113"/>
    </row>
    <row r="247" spans="1:41" s="420" customFormat="1" hidden="1" outlineLevel="1">
      <c r="A247" s="113"/>
      <c r="B247" s="113"/>
      <c r="C247" s="113"/>
      <c r="D247" s="113"/>
      <c r="E247" s="113"/>
      <c r="F247" s="113"/>
      <c r="G247" s="113"/>
      <c r="H247" s="113"/>
      <c r="I247" s="113"/>
      <c r="J247" s="113"/>
      <c r="K247" s="113"/>
      <c r="L247" s="113"/>
      <c r="M247" s="113"/>
      <c r="N247" s="113"/>
      <c r="O247" s="113"/>
      <c r="P247" s="113"/>
      <c r="Q247" s="113"/>
      <c r="R247" s="113"/>
      <c r="S247" s="113"/>
      <c r="T247" s="113"/>
      <c r="U247" s="113"/>
      <c r="V247" s="113"/>
      <c r="W247" s="113"/>
    </row>
    <row r="248" spans="1:41" s="420" customFormat="1" hidden="1" outlineLevel="1">
      <c r="A248" s="113"/>
      <c r="B248" s="113"/>
      <c r="C248" s="113"/>
      <c r="D248" s="113"/>
      <c r="E248" s="113"/>
      <c r="F248" s="113"/>
      <c r="G248" s="113"/>
      <c r="H248" s="113"/>
      <c r="I248" s="113"/>
      <c r="J248" s="113"/>
      <c r="K248" s="113"/>
      <c r="L248" s="113"/>
      <c r="M248" s="113"/>
      <c r="N248" s="113"/>
      <c r="O248" s="113"/>
      <c r="P248" s="113"/>
      <c r="Q248" s="113"/>
      <c r="R248" s="113"/>
      <c r="S248" s="113"/>
      <c r="T248" s="113"/>
      <c r="U248" s="113"/>
      <c r="V248" s="113"/>
      <c r="W248" s="113"/>
    </row>
    <row r="249" spans="1:41" s="420" customFormat="1" hidden="1">
      <c r="A249" s="113"/>
      <c r="B249" s="113"/>
      <c r="C249" s="113"/>
      <c r="D249" s="113"/>
      <c r="E249" s="113"/>
      <c r="F249" s="113"/>
      <c r="G249" s="113"/>
      <c r="H249" s="113"/>
      <c r="I249" s="113"/>
      <c r="J249" s="113"/>
      <c r="K249" s="113"/>
      <c r="L249" s="113"/>
      <c r="M249" s="113"/>
      <c r="N249" s="113"/>
      <c r="O249" s="113"/>
      <c r="P249" s="113"/>
      <c r="Q249" s="113"/>
      <c r="R249" s="113"/>
      <c r="S249" s="113"/>
      <c r="T249" s="113"/>
      <c r="U249" s="113"/>
      <c r="V249" s="113"/>
      <c r="W249" s="113"/>
    </row>
    <row r="250" spans="1:41" s="420" customFormat="1" ht="15.5" collapsed="1">
      <c r="A250" s="113"/>
      <c r="B250" s="2445" t="s">
        <v>3354</v>
      </c>
      <c r="C250" s="2299"/>
      <c r="D250" s="2299"/>
      <c r="E250" s="2299"/>
      <c r="F250" s="2299"/>
      <c r="G250" s="2299"/>
      <c r="H250" s="2299"/>
      <c r="I250" s="2299"/>
      <c r="J250" s="2299"/>
      <c r="K250" s="2299"/>
      <c r="L250" s="2299"/>
      <c r="M250" s="2299"/>
      <c r="N250" s="2299"/>
      <c r="O250" s="2300"/>
      <c r="P250" s="113"/>
      <c r="Q250" s="113"/>
      <c r="R250" s="113"/>
      <c r="S250" s="113"/>
      <c r="T250" s="113"/>
      <c r="U250" s="113"/>
      <c r="V250" s="113"/>
      <c r="W250" s="113"/>
    </row>
    <row r="251" spans="1:41" s="420" customFormat="1" hidden="1" outlineLevel="1">
      <c r="A251" s="113"/>
      <c r="B251" s="113"/>
      <c r="C251" s="113"/>
      <c r="D251" s="113"/>
      <c r="E251" s="113"/>
      <c r="F251" s="113"/>
      <c r="G251" s="113"/>
      <c r="H251" s="113"/>
      <c r="I251" s="113"/>
      <c r="J251" s="113"/>
      <c r="K251" s="113"/>
      <c r="L251" s="113"/>
      <c r="M251" s="113"/>
      <c r="N251" s="113"/>
      <c r="O251" s="113"/>
      <c r="P251" s="113"/>
      <c r="Q251" s="113"/>
      <c r="R251" s="113"/>
      <c r="S251" s="113"/>
      <c r="T251" s="113"/>
      <c r="U251" s="113"/>
      <c r="V251" s="113"/>
      <c r="W251" s="113"/>
    </row>
    <row r="252" spans="1:41" ht="39" hidden="1" outlineLevel="1">
      <c r="B252" s="206"/>
      <c r="C252" s="206"/>
      <c r="D252" s="206"/>
      <c r="E252" s="2286" t="s">
        <v>454</v>
      </c>
      <c r="F252" s="2287"/>
      <c r="G252" s="2287"/>
      <c r="H252" s="2287"/>
      <c r="I252" s="2287"/>
      <c r="J252" s="2287"/>
      <c r="K252" s="2287"/>
      <c r="L252" s="2287"/>
      <c r="M252" s="2288"/>
      <c r="N252" s="1839" t="s">
        <v>819</v>
      </c>
      <c r="O252" s="1840" t="s">
        <v>446</v>
      </c>
      <c r="Q252" s="911"/>
      <c r="R252" s="911"/>
      <c r="W252" s="819"/>
      <c r="AB252" s="578"/>
      <c r="AC252" s="578"/>
      <c r="AN252" s="113"/>
      <c r="AO252" s="113"/>
    </row>
    <row r="253" spans="1:41" ht="39" hidden="1" outlineLevel="1">
      <c r="B253" s="2289" t="s">
        <v>444</v>
      </c>
      <c r="C253" s="2288"/>
      <c r="D253" s="1840" t="s">
        <v>3309</v>
      </c>
      <c r="E253" s="1841" t="s">
        <v>861</v>
      </c>
      <c r="F253" s="1841" t="s">
        <v>862</v>
      </c>
      <c r="G253" s="1841" t="s">
        <v>863</v>
      </c>
      <c r="H253" s="1841" t="s">
        <v>869</v>
      </c>
      <c r="I253" s="1841" t="s">
        <v>860</v>
      </c>
      <c r="J253" s="1842" t="s">
        <v>519</v>
      </c>
      <c r="K253" s="1841" t="s">
        <v>870</v>
      </c>
      <c r="L253" s="1841" t="s">
        <v>871</v>
      </c>
      <c r="M253" s="1841" t="s">
        <v>520</v>
      </c>
      <c r="N253" s="1843" t="s">
        <v>864</v>
      </c>
      <c r="O253" s="1844" t="s">
        <v>519</v>
      </c>
      <c r="Q253" s="911"/>
      <c r="R253" s="911"/>
      <c r="W253" s="819"/>
      <c r="AB253" s="578"/>
      <c r="AC253" s="578"/>
      <c r="AN253" s="113"/>
      <c r="AO253" s="113"/>
    </row>
    <row r="254" spans="1:41" ht="12.75" hidden="1" customHeight="1" outlineLevel="1">
      <c r="B254" s="2290" t="s">
        <v>3276</v>
      </c>
      <c r="C254" s="2291"/>
      <c r="D254" s="976" t="s">
        <v>3302</v>
      </c>
      <c r="E254" s="983"/>
      <c r="F254" s="983"/>
      <c r="G254" s="983"/>
      <c r="H254" s="983"/>
      <c r="I254" s="983"/>
      <c r="J254" s="984"/>
      <c r="K254" s="985"/>
      <c r="L254" s="985"/>
      <c r="M254" s="986"/>
      <c r="N254" s="987"/>
      <c r="O254" s="1933" t="s">
        <v>825</v>
      </c>
      <c r="Q254" s="911"/>
      <c r="R254" s="911"/>
      <c r="W254" s="819"/>
      <c r="AB254" s="578"/>
      <c r="AC254" s="578"/>
      <c r="AN254" s="113"/>
      <c r="AO254" s="113"/>
    </row>
    <row r="255" spans="1:41" ht="13" hidden="1" outlineLevel="1">
      <c r="B255" s="2290" t="s">
        <v>3277</v>
      </c>
      <c r="C255" s="2291"/>
      <c r="D255" s="1943" t="s">
        <v>3303</v>
      </c>
      <c r="E255" s="983"/>
      <c r="F255" s="983"/>
      <c r="G255" s="983"/>
      <c r="H255" s="983"/>
      <c r="I255" s="983"/>
      <c r="J255" s="984"/>
      <c r="K255" s="985"/>
      <c r="L255" s="985"/>
      <c r="M255" s="986"/>
      <c r="N255" s="987"/>
      <c r="O255" s="993"/>
      <c r="Q255" s="911"/>
      <c r="R255" s="911"/>
      <c r="W255" s="819"/>
      <c r="AB255" s="578"/>
      <c r="AC255" s="578"/>
      <c r="AN255" s="113"/>
      <c r="AO255" s="113"/>
    </row>
    <row r="256" spans="1:41" ht="13" hidden="1" outlineLevel="1">
      <c r="B256" s="2290" t="s">
        <v>3278</v>
      </c>
      <c r="C256" s="2291"/>
      <c r="D256" s="976" t="s">
        <v>3304</v>
      </c>
      <c r="E256" s="983"/>
      <c r="F256" s="983"/>
      <c r="G256" s="983"/>
      <c r="H256" s="983"/>
      <c r="I256" s="983"/>
      <c r="J256" s="984"/>
      <c r="K256" s="985"/>
      <c r="L256" s="985"/>
      <c r="M256" s="986"/>
      <c r="N256" s="987"/>
      <c r="O256" s="987"/>
      <c r="Q256" s="911"/>
      <c r="R256" s="911"/>
      <c r="W256" s="819"/>
      <c r="AB256" s="578"/>
      <c r="AC256" s="578"/>
      <c r="AN256" s="113"/>
      <c r="AO256" s="113"/>
    </row>
    <row r="257" spans="1:41" ht="26.25" hidden="1" customHeight="1" outlineLevel="1">
      <c r="B257" s="2292" t="s">
        <v>3280</v>
      </c>
      <c r="C257" s="2293"/>
      <c r="D257" s="1943" t="s">
        <v>3305</v>
      </c>
      <c r="E257" s="983"/>
      <c r="F257" s="983"/>
      <c r="G257" s="983"/>
      <c r="H257" s="983"/>
      <c r="I257" s="983"/>
      <c r="J257" s="984"/>
      <c r="K257" s="985"/>
      <c r="L257" s="985"/>
      <c r="M257" s="986"/>
      <c r="N257" s="987"/>
      <c r="O257" s="987"/>
      <c r="Q257" s="911"/>
      <c r="R257" s="911"/>
      <c r="W257" s="819"/>
      <c r="AB257" s="578"/>
      <c r="AC257" s="578"/>
      <c r="AN257" s="113"/>
      <c r="AO257" s="113"/>
    </row>
    <row r="258" spans="1:41" ht="26.25" hidden="1" customHeight="1" outlineLevel="1">
      <c r="B258" s="2292" t="s">
        <v>3279</v>
      </c>
      <c r="C258" s="2293"/>
      <c r="D258" s="1944" t="s">
        <v>3306</v>
      </c>
      <c r="E258" s="983"/>
      <c r="F258" s="983"/>
      <c r="G258" s="983"/>
      <c r="H258" s="983"/>
      <c r="I258" s="983"/>
      <c r="J258" s="984"/>
      <c r="K258" s="985"/>
      <c r="L258" s="985"/>
      <c r="M258" s="986"/>
      <c r="N258" s="987"/>
      <c r="O258" s="987"/>
      <c r="Q258" s="911"/>
      <c r="R258" s="911"/>
      <c r="W258" s="819"/>
      <c r="AB258" s="578"/>
      <c r="AC258" s="578"/>
      <c r="AN258" s="113"/>
      <c r="AO258" s="113"/>
    </row>
    <row r="259" spans="1:41" ht="26.25" hidden="1" customHeight="1" outlineLevel="1">
      <c r="B259" s="2292" t="s">
        <v>3281</v>
      </c>
      <c r="C259" s="2293"/>
      <c r="D259" s="976" t="s">
        <v>3307</v>
      </c>
      <c r="E259" s="983">
        <f>E231+E234</f>
        <v>0</v>
      </c>
      <c r="F259" s="983">
        <f t="shared" ref="F259:L259" si="23">F231+F234</f>
        <v>0</v>
      </c>
      <c r="G259" s="983">
        <f t="shared" si="23"/>
        <v>0</v>
      </c>
      <c r="H259" s="983">
        <f t="shared" si="23"/>
        <v>0</v>
      </c>
      <c r="I259" s="983">
        <f t="shared" si="23"/>
        <v>0</v>
      </c>
      <c r="J259" s="984">
        <f t="shared" si="23"/>
        <v>0</v>
      </c>
      <c r="K259" s="985">
        <f t="shared" si="23"/>
        <v>0</v>
      </c>
      <c r="L259" s="985">
        <f t="shared" si="23"/>
        <v>0</v>
      </c>
      <c r="M259" s="986">
        <f>SQRT(SUMSQ(M231,M234))</f>
        <v>0</v>
      </c>
      <c r="N259" s="987"/>
      <c r="O259" s="987"/>
      <c r="Q259" s="911"/>
      <c r="R259" s="911"/>
      <c r="W259" s="819"/>
      <c r="AB259" s="578"/>
      <c r="AC259" s="578"/>
      <c r="AN259" s="113"/>
      <c r="AO259" s="113"/>
    </row>
    <row r="260" spans="1:41" ht="13" hidden="1" outlineLevel="1">
      <c r="B260" s="2290" t="s">
        <v>455</v>
      </c>
      <c r="C260" s="2291"/>
      <c r="D260" s="1945" t="s">
        <v>3308</v>
      </c>
      <c r="E260" s="983"/>
      <c r="F260" s="983"/>
      <c r="G260" s="983"/>
      <c r="H260" s="983"/>
      <c r="I260" s="983"/>
      <c r="J260" s="984"/>
      <c r="K260" s="985"/>
      <c r="L260" s="985"/>
      <c r="M260" s="986"/>
      <c r="N260" s="987"/>
      <c r="O260" s="987"/>
      <c r="Q260" s="911"/>
      <c r="R260" s="911"/>
      <c r="W260" s="819"/>
      <c r="AB260" s="578"/>
      <c r="AC260" s="578"/>
      <c r="AN260" s="113"/>
      <c r="AO260" s="113"/>
    </row>
    <row r="261" spans="1:41" s="420" customFormat="1" hidden="1" outlineLevel="1">
      <c r="A261" s="113"/>
      <c r="B261" s="113"/>
      <c r="C261" s="113"/>
      <c r="D261" s="113"/>
      <c r="E261" s="113"/>
      <c r="F261" s="113"/>
      <c r="G261" s="113"/>
      <c r="H261" s="113"/>
      <c r="I261" s="113"/>
      <c r="J261" s="113"/>
      <c r="K261" s="113"/>
      <c r="L261" s="113"/>
      <c r="M261" s="113"/>
      <c r="N261" s="113"/>
      <c r="O261" s="113"/>
      <c r="P261" s="113"/>
      <c r="Q261" s="113"/>
      <c r="R261" s="113"/>
      <c r="S261" s="113"/>
      <c r="T261" s="113"/>
      <c r="U261" s="113"/>
      <c r="V261" s="113"/>
      <c r="W261" s="113"/>
    </row>
    <row r="262" spans="1:41" s="420" customFormat="1">
      <c r="A262" s="113"/>
      <c r="B262" s="113"/>
      <c r="C262" s="113"/>
      <c r="D262" s="113"/>
      <c r="E262" s="113"/>
      <c r="F262" s="113"/>
      <c r="G262" s="113"/>
      <c r="H262" s="113"/>
      <c r="I262" s="113"/>
      <c r="J262" s="113"/>
      <c r="K262" s="113"/>
      <c r="L262" s="113"/>
      <c r="M262" s="113"/>
      <c r="N262" s="113"/>
      <c r="O262" s="113"/>
      <c r="P262" s="113"/>
      <c r="Q262" s="113"/>
      <c r="R262" s="113"/>
      <c r="S262" s="113"/>
      <c r="T262" s="113"/>
      <c r="U262" s="113"/>
      <c r="V262" s="113"/>
      <c r="W262" s="113"/>
    </row>
  </sheetData>
  <mergeCells count="216">
    <mergeCell ref="B260:C260"/>
    <mergeCell ref="B257:C257"/>
    <mergeCell ref="B258:C258"/>
    <mergeCell ref="B259:C259"/>
    <mergeCell ref="B255:C255"/>
    <mergeCell ref="B256:C256"/>
    <mergeCell ref="B253:C253"/>
    <mergeCell ref="B254:C254"/>
    <mergeCell ref="W33:X33"/>
    <mergeCell ref="H36:I36"/>
    <mergeCell ref="W47:X47"/>
    <mergeCell ref="F70:F71"/>
    <mergeCell ref="F92:F93"/>
    <mergeCell ref="F107:F108"/>
    <mergeCell ref="F57:F58"/>
    <mergeCell ref="F47:F48"/>
    <mergeCell ref="V45:AC45"/>
    <mergeCell ref="V55:AC55"/>
    <mergeCell ref="V105:AC105"/>
    <mergeCell ref="W48:X48"/>
    <mergeCell ref="W57:X57"/>
    <mergeCell ref="W58:X58"/>
    <mergeCell ref="W70:X70"/>
    <mergeCell ref="W71:X71"/>
    <mergeCell ref="W12:X12"/>
    <mergeCell ref="V30:AA30"/>
    <mergeCell ref="AE30:AP30"/>
    <mergeCell ref="AE31:AL31"/>
    <mergeCell ref="AM31:AN31"/>
    <mergeCell ref="AR31:BC31"/>
    <mergeCell ref="H32:I32"/>
    <mergeCell ref="K32:L32"/>
    <mergeCell ref="N32:O32"/>
    <mergeCell ref="Q32:R32"/>
    <mergeCell ref="W32:X32"/>
    <mergeCell ref="AE32:AF32"/>
    <mergeCell ref="AG32:AH32"/>
    <mergeCell ref="AI32:AJ32"/>
    <mergeCell ref="AK32:AL32"/>
    <mergeCell ref="AM32:AN32"/>
    <mergeCell ref="AO32:AP32"/>
    <mergeCell ref="AR32:AU32"/>
    <mergeCell ref="AV32:AY32"/>
    <mergeCell ref="AZ32:BC32"/>
    <mergeCell ref="AE9:AP9"/>
    <mergeCell ref="Y10:AA10"/>
    <mergeCell ref="AE10:AL10"/>
    <mergeCell ref="AM10:AN10"/>
    <mergeCell ref="AR10:BC10"/>
    <mergeCell ref="H11:I11"/>
    <mergeCell ref="K11:L11"/>
    <mergeCell ref="N11:O11"/>
    <mergeCell ref="Q11:R11"/>
    <mergeCell ref="W11:X11"/>
    <mergeCell ref="AE11:AF11"/>
    <mergeCell ref="AG11:AH11"/>
    <mergeCell ref="AI11:AJ11"/>
    <mergeCell ref="AK11:AL11"/>
    <mergeCell ref="AM11:AN11"/>
    <mergeCell ref="AO11:AP11"/>
    <mergeCell ref="AR11:AU11"/>
    <mergeCell ref="AV11:AY11"/>
    <mergeCell ref="AZ11:BC11"/>
    <mergeCell ref="V9:AA9"/>
    <mergeCell ref="B2:O2"/>
    <mergeCell ref="B118:O118"/>
    <mergeCell ref="B7:O7"/>
    <mergeCell ref="B43:O43"/>
    <mergeCell ref="B66:O66"/>
    <mergeCell ref="L5:M5"/>
    <mergeCell ref="N4:O4"/>
    <mergeCell ref="D4:E4"/>
    <mergeCell ref="F4:G4"/>
    <mergeCell ref="H4:I4"/>
    <mergeCell ref="J4:K4"/>
    <mergeCell ref="D5:E5"/>
    <mergeCell ref="F5:G5"/>
    <mergeCell ref="H5:I5"/>
    <mergeCell ref="F32:F33"/>
    <mergeCell ref="F11:F12"/>
    <mergeCell ref="H107:H108"/>
    <mergeCell ref="B88:O88"/>
    <mergeCell ref="N5:O5"/>
    <mergeCell ref="J5:K5"/>
    <mergeCell ref="B133:C133"/>
    <mergeCell ref="B134:C134"/>
    <mergeCell ref="D131:F131"/>
    <mergeCell ref="B125:C125"/>
    <mergeCell ref="B126:C126"/>
    <mergeCell ref="B123:C123"/>
    <mergeCell ref="B124:C124"/>
    <mergeCell ref="H120:I120"/>
    <mergeCell ref="B122:C122"/>
    <mergeCell ref="B120:C121"/>
    <mergeCell ref="H131:I131"/>
    <mergeCell ref="B131:C132"/>
    <mergeCell ref="B129:O129"/>
    <mergeCell ref="B137:C137"/>
    <mergeCell ref="B138:C138"/>
    <mergeCell ref="B157:C157"/>
    <mergeCell ref="B158:C158"/>
    <mergeCell ref="B139:C139"/>
    <mergeCell ref="B140:C140"/>
    <mergeCell ref="B155:C155"/>
    <mergeCell ref="B147:C147"/>
    <mergeCell ref="B148:C148"/>
    <mergeCell ref="B142:O142"/>
    <mergeCell ref="B154:C154"/>
    <mergeCell ref="E144:L144"/>
    <mergeCell ref="B156:C156"/>
    <mergeCell ref="B145:C145"/>
    <mergeCell ref="B146:C146"/>
    <mergeCell ref="B149:C149"/>
    <mergeCell ref="B150:C150"/>
    <mergeCell ref="B198:C198"/>
    <mergeCell ref="B199:C199"/>
    <mergeCell ref="B200:C200"/>
    <mergeCell ref="B184:C184"/>
    <mergeCell ref="B185:D185"/>
    <mergeCell ref="B186:O186"/>
    <mergeCell ref="B187:C187"/>
    <mergeCell ref="B188:C188"/>
    <mergeCell ref="B189:C189"/>
    <mergeCell ref="B190:C190"/>
    <mergeCell ref="B191:C191"/>
    <mergeCell ref="B192:C192"/>
    <mergeCell ref="B174:O174"/>
    <mergeCell ref="B181:C181"/>
    <mergeCell ref="B182:D182"/>
    <mergeCell ref="B183:C183"/>
    <mergeCell ref="B151:C151"/>
    <mergeCell ref="B152:C152"/>
    <mergeCell ref="B233:C233"/>
    <mergeCell ref="B234:C234"/>
    <mergeCell ref="AE79:AP79"/>
    <mergeCell ref="B205:D205"/>
    <mergeCell ref="B201:C201"/>
    <mergeCell ref="B153:C153"/>
    <mergeCell ref="B169:C169"/>
    <mergeCell ref="B170:C170"/>
    <mergeCell ref="B171:C171"/>
    <mergeCell ref="B202:C202"/>
    <mergeCell ref="B203:C203"/>
    <mergeCell ref="B204:C204"/>
    <mergeCell ref="B164:C164"/>
    <mergeCell ref="B193:C193"/>
    <mergeCell ref="B194:C194"/>
    <mergeCell ref="B195:C195"/>
    <mergeCell ref="B196:O196"/>
    <mergeCell ref="B197:C197"/>
    <mergeCell ref="E210:M210"/>
    <mergeCell ref="B211:C211"/>
    <mergeCell ref="B212:C212"/>
    <mergeCell ref="O212:O217"/>
    <mergeCell ref="B213:C213"/>
    <mergeCell ref="B214:C214"/>
    <mergeCell ref="B215:C215"/>
    <mergeCell ref="B216:C216"/>
    <mergeCell ref="B217:D217"/>
    <mergeCell ref="AE45:AP45"/>
    <mergeCell ref="B218:C218"/>
    <mergeCell ref="B219:C219"/>
    <mergeCell ref="B220:D220"/>
    <mergeCell ref="B221:C221"/>
    <mergeCell ref="B222:C222"/>
    <mergeCell ref="B223:C223"/>
    <mergeCell ref="B224:C224"/>
    <mergeCell ref="B225:C225"/>
    <mergeCell ref="B165:C165"/>
    <mergeCell ref="B166:C166"/>
    <mergeCell ref="B167:C167"/>
    <mergeCell ref="B177:C177"/>
    <mergeCell ref="B178:C178"/>
    <mergeCell ref="B179:C179"/>
    <mergeCell ref="B180:C180"/>
    <mergeCell ref="B168:C168"/>
    <mergeCell ref="B159:C159"/>
    <mergeCell ref="B160:C160"/>
    <mergeCell ref="B161:C161"/>
    <mergeCell ref="B162:C162"/>
    <mergeCell ref="B163:C163"/>
    <mergeCell ref="B135:C135"/>
    <mergeCell ref="B136:C136"/>
    <mergeCell ref="AR46:AY46"/>
    <mergeCell ref="AR47:AU47"/>
    <mergeCell ref="AV47:AY47"/>
    <mergeCell ref="AR56:AY56"/>
    <mergeCell ref="AR57:AU57"/>
    <mergeCell ref="AV57:AY57"/>
    <mergeCell ref="AR69:AY69"/>
    <mergeCell ref="AE55:AP55"/>
    <mergeCell ref="AE68:AP68"/>
    <mergeCell ref="E252:M252"/>
    <mergeCell ref="AE90:AP90"/>
    <mergeCell ref="AE105:AP105"/>
    <mergeCell ref="V79:AC79"/>
    <mergeCell ref="V68:AC68"/>
    <mergeCell ref="AR70:AU70"/>
    <mergeCell ref="AV70:AY70"/>
    <mergeCell ref="AR106:AS106"/>
    <mergeCell ref="E176:N176"/>
    <mergeCell ref="K120:N120"/>
    <mergeCell ref="D120:F120"/>
    <mergeCell ref="B240:O240"/>
    <mergeCell ref="B250:O250"/>
    <mergeCell ref="B226:C226"/>
    <mergeCell ref="B236:C236"/>
    <mergeCell ref="B237:D237"/>
    <mergeCell ref="B227:C227"/>
    <mergeCell ref="B228:C228"/>
    <mergeCell ref="B229:C229"/>
    <mergeCell ref="B230:C230"/>
    <mergeCell ref="B231:C231"/>
    <mergeCell ref="B232:C232"/>
    <mergeCell ref="B235:C235"/>
    <mergeCell ref="B208:O208"/>
  </mergeCells>
  <phoneticPr fontId="11" type="noConversion"/>
  <conditionalFormatting sqref="H9:R10 H13:I27 H34:I35 K34:L38 N34:O38 Q34:R38 H37:I38 K32:L32 N32:O32 Q32:R32 K13:L27 N13:O27 Q13:R27">
    <cfRule type="containsErrors" dxfId="40" priority="43">
      <formula>ISERROR(H9)</formula>
    </cfRule>
  </conditionalFormatting>
  <dataValidations count="16">
    <dataValidation allowBlank="1" showInputMessage="1" showErrorMessage="1" sqref="C109:C111 C99:C101" xr:uid="{00000000-0002-0000-0C00-000000000000}"/>
    <dataValidation type="list" allowBlank="1" showInputMessage="1" showErrorMessage="1" sqref="F72:F75 F109:F111 F99:F101 F25:F26 F59:F61 F49:F51 F34:F38 F13:F14 F16:F17 F19:F20 F22:F23 F94:F97" xr:uid="{00000000-0002-0000-0C00-000001000000}">
      <formula1>Liste_Utilisation</formula1>
    </dataValidation>
    <dataValidation type="list" allowBlank="1" showInputMessage="1" showErrorMessage="1" sqref="B37:B38" xr:uid="{00000000-0002-0000-0C00-000002000000}">
      <formula1>FE_Energie_Bois</formula1>
    </dataValidation>
    <dataValidation type="list" allowBlank="1" showInputMessage="1" showErrorMessage="1" sqref="B34:B35" xr:uid="{00000000-0002-0000-0C00-000003000000}">
      <formula1>FE_Energie_Biodiesel_Bioéthanol_Biométhane</formula1>
    </dataValidation>
    <dataValidation type="list" allowBlank="1" showInputMessage="1" showErrorMessage="1" sqref="W13:W14 W94:W101 W16:W17 W19:W20 W22:W23 W25:W26 W34:W35 W49:W51 W59:W61 W72:W75 W37:W38 W109:W111" xr:uid="{00000000-0002-0000-0C00-000004000000}">
      <formula1>Choix_Incertitudes</formula1>
    </dataValidation>
    <dataValidation type="list" allowBlank="1" showInputMessage="1" showErrorMessage="1" sqref="B25:B26" xr:uid="{00000000-0002-0000-0C00-000005000000}">
      <formula1>FE_Energie_Coke_Déchets</formula1>
    </dataValidation>
    <dataValidation type="list" allowBlank="1" showInputMessage="1" showErrorMessage="1" sqref="B19:B20" xr:uid="{00000000-0002-0000-0C00-000006000000}">
      <formula1>FE_Energie_Liquides</formula1>
    </dataValidation>
    <dataValidation type="list" allowBlank="1" showInputMessage="1" showErrorMessage="1" sqref="B16:B17" xr:uid="{00000000-0002-0000-0C00-000007000000}">
      <formula1>FE_Energie_Autres_Gaz</formula1>
    </dataValidation>
    <dataValidation type="list" allowBlank="1" showInputMessage="1" showErrorMessage="1" sqref="B27 B13:B14" xr:uid="{00000000-0002-0000-0C00-000008000000}">
      <formula1>FE_Energie_Butane_Propane</formula1>
    </dataValidation>
    <dataValidation type="list" allowBlank="1" showInputMessage="1" showErrorMessage="1" sqref="F27 F15 F18 F21 F24" xr:uid="{00000000-0002-0000-0C00-000009000000}">
      <formula1>Liste_Energie</formula1>
    </dataValidation>
    <dataValidation type="list" allowBlank="1" showInputMessage="1" showErrorMessage="1" sqref="B22:B23" xr:uid="{00000000-0002-0000-0C00-00000A000000}">
      <formula1>FE_Energie_Charbons</formula1>
    </dataValidation>
    <dataValidation type="list" allowBlank="1" showInputMessage="1" showErrorMessage="1" sqref="B59:B61" xr:uid="{00000000-0002-0000-0C00-00000B000000}">
      <formula1>FE_Energie_Réseaux_Froid</formula1>
    </dataValidation>
    <dataValidation type="list" allowBlank="1" showInputMessage="1" showErrorMessage="1" sqref="B49:B51" xr:uid="{00000000-0002-0000-0C00-00000C000000}">
      <formula1>FE_Energie_Réseaux_Chaleur</formula1>
    </dataValidation>
    <dataValidation type="list" allowBlank="1" showInputMessage="1" showErrorMessage="1" sqref="B72:B75" xr:uid="{00000000-0002-0000-0C00-00000D000000}">
      <formula1>FE_Energie_Elec_AutresPays</formula1>
    </dataValidation>
    <dataValidation type="list" allowBlank="1" showInputMessage="1" showErrorMessage="1" sqref="B109:B111" xr:uid="{00000000-0002-0000-0C00-00000E000000}">
      <formula1>FE_HorsEnergie_PRGHorsKyoto</formula1>
    </dataValidation>
    <dataValidation type="list" allowBlank="1" showInputMessage="1" showErrorMessage="1" sqref="B99:B101" xr:uid="{00000000-0002-0000-0C00-00000F000000}">
      <formula1>FE_HorsEnergie_PRGKyoto</formula1>
    </dataValidation>
  </dataValidations>
  <hyperlinks>
    <hyperlink ref="D4" location="utilisation_haut" display="combustibles" xr:uid="{00000000-0004-0000-0C00-000000000000}"/>
    <hyperlink ref="J4" location="utilisation_hors_nrj" display="hors énergie" xr:uid="{00000000-0004-0000-0C00-000001000000}"/>
    <hyperlink ref="D5" location="utilisation_recap" display="total" xr:uid="{00000000-0004-0000-0C00-000002000000}"/>
    <hyperlink ref="F5" location="utilisation_sous_postes" display="sous-postes" xr:uid="{00000000-0004-0000-0C00-000003000000}"/>
    <hyperlink ref="H4" location="utilisation_electricite" display="electricité" xr:uid="{00000000-0004-0000-0C00-000004000000}"/>
    <hyperlink ref="F4" location="utilisation_vapeur" display="vapeur et froid" xr:uid="{00000000-0004-0000-0C00-000005000000}"/>
    <hyperlink ref="H5" location="utilisation_bilanGES" display="bilan GES" xr:uid="{00000000-0004-0000-0C00-000006000000}"/>
    <hyperlink ref="J5" location="utilisation_GHGProtocol" display="GHG Protocol" xr:uid="{00000000-0004-0000-0C00-000007000000}"/>
    <hyperlink ref="L5:M5" location="utilisation_ISO14069" display="ISO 14069" xr:uid="{00000000-0004-0000-0C00-000008000000}"/>
    <hyperlink ref="N4:O4" location="Descriptif!A1" display="Descriptif" xr:uid="{00000000-0004-0000-0C00-000009000000}"/>
    <hyperlink ref="N5:O5" location="Utilitaires!B240" display="CDP" xr:uid="{00000000-0004-0000-0C00-00000A000000}"/>
  </hyperlinks>
  <pageMargins left="0.78740157499999996" right="0.78740157499999996" top="0.984251969" bottom="0.984251969" header="0.5" footer="0.5"/>
  <pageSetup paperSize="9" orientation="portrait" horizontalDpi="4294967292" verticalDpi="4294967292" r:id="rId1"/>
  <headerFooter alignWithMargins="0"/>
  <ignoredErrors>
    <ignoredError sqref="D201:D203" twoDigitTextYear="1"/>
  </ignoredErrors>
  <legacyDrawing r:id="rId2"/>
  <extLst>
    <ext xmlns:x14="http://schemas.microsoft.com/office/spreadsheetml/2009/9/main" uri="{78C0D931-6437-407d-A8EE-F0AAD7539E65}">
      <x14:conditionalFormattings>
        <x14:conditionalFormatting xmlns:xm="http://schemas.microsoft.com/office/excel/2006/main">
          <x14:cfRule type="expression" priority="37" id="{EDD23D6D-E601-40FB-8384-AD16EA734E60}">
            <xm:f>$W13=Utilitaires!$N$572</xm:f>
            <x14:dxf>
              <fill>
                <patternFill>
                  <bgColor theme="0"/>
                </patternFill>
              </fill>
              <border>
                <left style="thin">
                  <color auto="1"/>
                </left>
                <right style="thin">
                  <color auto="1"/>
                </right>
                <top style="thin">
                  <color auto="1"/>
                </top>
                <bottom style="thin">
                  <color auto="1"/>
                </bottom>
                <vertical/>
                <horizontal/>
              </border>
            </x14:dxf>
          </x14:cfRule>
          <xm:sqref>X13:X14 X49:X51 X59:X61 X72:X75</xm:sqref>
        </x14:conditionalFormatting>
        <x14:conditionalFormatting xmlns:xm="http://schemas.microsoft.com/office/excel/2006/main">
          <x14:cfRule type="expression" priority="9" id="{94F9291D-366B-4ECB-BA53-E708A3DCCCC5}">
            <xm:f>$W16=Utilitaires!$N$572</xm:f>
            <x14:dxf>
              <fill>
                <patternFill>
                  <bgColor theme="0"/>
                </patternFill>
              </fill>
              <border>
                <left style="thin">
                  <color auto="1"/>
                </left>
                <right style="thin">
                  <color auto="1"/>
                </right>
                <top style="thin">
                  <color auto="1"/>
                </top>
                <bottom style="thin">
                  <color auto="1"/>
                </bottom>
                <vertical/>
                <horizontal/>
              </border>
            </x14:dxf>
          </x14:cfRule>
          <xm:sqref>X16:X17</xm:sqref>
        </x14:conditionalFormatting>
        <x14:conditionalFormatting xmlns:xm="http://schemas.microsoft.com/office/excel/2006/main">
          <x14:cfRule type="expression" priority="8" id="{006897BC-3D4F-44A7-B37A-25906118DBA5}">
            <xm:f>$W19=Utilitaires!$N$572</xm:f>
            <x14:dxf>
              <fill>
                <patternFill>
                  <bgColor theme="0"/>
                </patternFill>
              </fill>
              <border>
                <left style="thin">
                  <color auto="1"/>
                </left>
                <right style="thin">
                  <color auto="1"/>
                </right>
                <top style="thin">
                  <color auto="1"/>
                </top>
                <bottom style="thin">
                  <color auto="1"/>
                </bottom>
                <vertical/>
                <horizontal/>
              </border>
            </x14:dxf>
          </x14:cfRule>
          <xm:sqref>X19:X20</xm:sqref>
        </x14:conditionalFormatting>
        <x14:conditionalFormatting xmlns:xm="http://schemas.microsoft.com/office/excel/2006/main">
          <x14:cfRule type="expression" priority="7" id="{EC856E8B-6BF1-4053-939B-D31D8B675E90}">
            <xm:f>$W22=Utilitaires!$N$572</xm:f>
            <x14:dxf>
              <fill>
                <patternFill>
                  <bgColor theme="0"/>
                </patternFill>
              </fill>
              <border>
                <left style="thin">
                  <color auto="1"/>
                </left>
                <right style="thin">
                  <color auto="1"/>
                </right>
                <top style="thin">
                  <color auto="1"/>
                </top>
                <bottom style="thin">
                  <color auto="1"/>
                </bottom>
                <vertical/>
                <horizontal/>
              </border>
            </x14:dxf>
          </x14:cfRule>
          <xm:sqref>X22:X23</xm:sqref>
        </x14:conditionalFormatting>
        <x14:conditionalFormatting xmlns:xm="http://schemas.microsoft.com/office/excel/2006/main">
          <x14:cfRule type="expression" priority="6" id="{32FE74DA-2650-4A98-900C-111C45FD715E}">
            <xm:f>$W25=Utilitaires!$N$572</xm:f>
            <x14:dxf>
              <fill>
                <patternFill>
                  <bgColor theme="0"/>
                </patternFill>
              </fill>
              <border>
                <left style="thin">
                  <color auto="1"/>
                </left>
                <right style="thin">
                  <color auto="1"/>
                </right>
                <top style="thin">
                  <color auto="1"/>
                </top>
                <bottom style="thin">
                  <color auto="1"/>
                </bottom>
                <vertical/>
                <horizontal/>
              </border>
            </x14:dxf>
          </x14:cfRule>
          <xm:sqref>X25:X26</xm:sqref>
        </x14:conditionalFormatting>
        <x14:conditionalFormatting xmlns:xm="http://schemas.microsoft.com/office/excel/2006/main">
          <x14:cfRule type="expression" priority="5" id="{BFC029D5-2F36-4A97-8C74-AEEE6F618D21}">
            <xm:f>$W34=Utilitaires!$N$572</xm:f>
            <x14:dxf>
              <fill>
                <patternFill>
                  <bgColor theme="0"/>
                </patternFill>
              </fill>
              <border>
                <left style="thin">
                  <color auto="1"/>
                </left>
                <right style="thin">
                  <color auto="1"/>
                </right>
                <top style="thin">
                  <color auto="1"/>
                </top>
                <bottom style="thin">
                  <color auto="1"/>
                </bottom>
                <vertical/>
                <horizontal/>
              </border>
            </x14:dxf>
          </x14:cfRule>
          <xm:sqref>X34:X35</xm:sqref>
        </x14:conditionalFormatting>
        <x14:conditionalFormatting xmlns:xm="http://schemas.microsoft.com/office/excel/2006/main">
          <x14:cfRule type="expression" priority="4" id="{1FC0F34E-B829-428F-BE5C-11F8ED16460D}">
            <xm:f>$W37=Utilitaires!$N$572</xm:f>
            <x14:dxf>
              <fill>
                <patternFill>
                  <bgColor theme="0"/>
                </patternFill>
              </fill>
              <border>
                <left style="thin">
                  <color auto="1"/>
                </left>
                <right style="thin">
                  <color auto="1"/>
                </right>
                <top style="thin">
                  <color auto="1"/>
                </top>
                <bottom style="thin">
                  <color auto="1"/>
                </bottom>
                <vertical/>
                <horizontal/>
              </border>
            </x14:dxf>
          </x14:cfRule>
          <xm:sqref>X37:X38</xm:sqref>
        </x14:conditionalFormatting>
        <x14:conditionalFormatting xmlns:xm="http://schemas.microsoft.com/office/excel/2006/main">
          <x14:cfRule type="expression" priority="3" id="{25EE1407-5D89-4110-9280-6B5F1124A1C7}">
            <xm:f>$W94=Utilitaires!$N$572</xm:f>
            <x14:dxf>
              <fill>
                <patternFill>
                  <bgColor theme="0"/>
                </patternFill>
              </fill>
              <border>
                <left style="thin">
                  <color auto="1"/>
                </left>
                <right style="thin">
                  <color auto="1"/>
                </right>
                <top style="thin">
                  <color auto="1"/>
                </top>
                <bottom style="thin">
                  <color auto="1"/>
                </bottom>
                <vertical/>
                <horizontal/>
              </border>
            </x14:dxf>
          </x14:cfRule>
          <xm:sqref>X94:X97</xm:sqref>
        </x14:conditionalFormatting>
        <x14:conditionalFormatting xmlns:xm="http://schemas.microsoft.com/office/excel/2006/main">
          <x14:cfRule type="expression" priority="2" id="{0CA18C4A-F903-465A-9F8D-447A433C6A1B}">
            <xm:f>$W99=Utilitaires!$N$572</xm:f>
            <x14:dxf>
              <fill>
                <patternFill>
                  <bgColor theme="0"/>
                </patternFill>
              </fill>
              <border>
                <left style="thin">
                  <color auto="1"/>
                </left>
                <right style="thin">
                  <color auto="1"/>
                </right>
                <top style="thin">
                  <color auto="1"/>
                </top>
                <bottom style="thin">
                  <color auto="1"/>
                </bottom>
                <vertical/>
                <horizontal/>
              </border>
            </x14:dxf>
          </x14:cfRule>
          <xm:sqref>X99:X101</xm:sqref>
        </x14:conditionalFormatting>
        <x14:conditionalFormatting xmlns:xm="http://schemas.microsoft.com/office/excel/2006/main">
          <x14:cfRule type="expression" priority="1" id="{A77E4F47-EFB2-4315-9A65-DE244ADC8F52}">
            <xm:f>$W109=Utilitaires!$N$572</xm:f>
            <x14:dxf>
              <fill>
                <patternFill>
                  <bgColor theme="0"/>
                </patternFill>
              </fill>
              <border>
                <left style="thin">
                  <color auto="1"/>
                </left>
                <right style="thin">
                  <color auto="1"/>
                </right>
                <top style="thin">
                  <color auto="1"/>
                </top>
                <bottom style="thin">
                  <color auto="1"/>
                </bottom>
                <vertical/>
                <horizontal/>
              </border>
            </x14:dxf>
          </x14:cfRule>
          <xm:sqref>X109:X111</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0C00-000010000000}">
          <x14:formula1>
            <xm:f>Utilitaires!$N$567:$N$571</xm:f>
          </x14:formula1>
          <xm:sqref>W27:X27 W18 W21 W24 W15</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Feuil15">
    <tabColor theme="5"/>
    <outlinePr summaryBelow="0" summaryRight="0"/>
  </sheetPr>
  <dimension ref="A1:BQ302"/>
  <sheetViews>
    <sheetView showGridLines="0" zoomScale="80" zoomScaleNormal="80" workbookViewId="0">
      <pane xSplit="3" ySplit="6" topLeftCell="D7" activePane="bottomRight" state="frozenSplit"/>
      <selection activeCell="E9" sqref="E9"/>
      <selection pane="topRight" activeCell="E9" sqref="E9"/>
      <selection pane="bottomLeft" activeCell="E9" sqref="E9"/>
      <selection pane="bottomRight"/>
    </sheetView>
  </sheetViews>
  <sheetFormatPr baseColWidth="10" defaultColWidth="0" defaultRowHeight="11.5" outlineLevelRow="2" outlineLevelCol="1"/>
  <cols>
    <col min="1" max="1" width="2.69921875" style="113" customWidth="1"/>
    <col min="2" max="2" width="52.69921875" style="113" customWidth="1"/>
    <col min="3" max="3" width="2.3984375" style="113" customWidth="1"/>
    <col min="4" max="4" width="13.8984375" style="113" bestFit="1" customWidth="1"/>
    <col min="5" max="6" width="12.296875" style="113" customWidth="1"/>
    <col min="7" max="7" width="13.3984375" style="113" bestFit="1" customWidth="1"/>
    <col min="8" max="8" width="12.8984375" style="113" bestFit="1" customWidth="1"/>
    <col min="9" max="23" width="12.296875" style="113" customWidth="1"/>
    <col min="24" max="24" width="12.296875" style="113" customWidth="1" collapsed="1"/>
    <col min="25" max="28" width="12.296875" style="113" hidden="1" customWidth="1" outlineLevel="1"/>
    <col min="29" max="29" width="12.296875" style="113" customWidth="1"/>
    <col min="30" max="30" width="12.296875" style="113" customWidth="1" collapsed="1"/>
    <col min="31" max="35" width="12.296875" style="113" hidden="1" customWidth="1" outlineLevel="1"/>
    <col min="36" max="47" width="12.296875" style="578" hidden="1" customWidth="1" outlineLevel="1"/>
    <col min="48" max="51" width="12.296875" style="113" hidden="1" customWidth="1" outlineLevel="1"/>
    <col min="52" max="54" width="10.8984375" style="113" hidden="1" customWidth="1" outlineLevel="1"/>
    <col min="55" max="55" width="10.8984375" style="113" customWidth="1" collapsed="1"/>
    <col min="56" max="67" width="11.3984375" style="113" hidden="1" customWidth="1" outlineLevel="1"/>
    <col min="68" max="68" width="4.09765625" style="113" customWidth="1"/>
    <col min="69" max="69" width="0" style="113" hidden="1" customWidth="1"/>
    <col min="70" max="16384" width="10.8984375" style="113" hidden="1"/>
  </cols>
  <sheetData>
    <row r="1" spans="1:67" ht="23">
      <c r="X1" s="1662" t="s">
        <v>3234</v>
      </c>
      <c r="AD1" s="1661" t="s">
        <v>3233</v>
      </c>
      <c r="BC1" s="1660" t="s">
        <v>3232</v>
      </c>
    </row>
    <row r="2" spans="1:67" ht="30" customHeight="1">
      <c r="B2" s="2282" t="str">
        <f>Descriptif!C35</f>
        <v>Fin de vie</v>
      </c>
      <c r="C2" s="2282"/>
      <c r="D2" s="2282"/>
      <c r="E2" s="2282"/>
      <c r="F2" s="2282"/>
      <c r="G2" s="2282"/>
      <c r="H2" s="2282"/>
      <c r="I2" s="2282"/>
      <c r="J2" s="2282"/>
      <c r="K2" s="2282"/>
      <c r="L2" s="2282"/>
      <c r="M2" s="2282"/>
      <c r="N2" s="2282"/>
      <c r="O2" s="2282"/>
    </row>
    <row r="3" spans="1:67" s="114" customFormat="1" ht="12.5">
      <c r="AJ3" s="443"/>
      <c r="AK3" s="443"/>
      <c r="AL3" s="443"/>
      <c r="AM3" s="443"/>
      <c r="AN3" s="443"/>
      <c r="AO3" s="443"/>
      <c r="AP3" s="443"/>
      <c r="AQ3" s="443"/>
      <c r="AR3" s="443"/>
      <c r="AS3" s="443"/>
      <c r="AT3" s="443"/>
      <c r="AU3" s="443"/>
    </row>
    <row r="4" spans="1:67" s="114" customFormat="1" ht="14">
      <c r="B4" s="1004" t="s">
        <v>542</v>
      </c>
      <c r="C4" s="211"/>
      <c r="D4" s="2433" t="s">
        <v>229</v>
      </c>
      <c r="E4" s="2433"/>
      <c r="F4" s="2433" t="s">
        <v>370</v>
      </c>
      <c r="G4" s="2433"/>
      <c r="H4" s="2433" t="s">
        <v>566</v>
      </c>
      <c r="I4" s="2433"/>
      <c r="J4" s="2433" t="s">
        <v>49</v>
      </c>
      <c r="K4" s="2433"/>
      <c r="L4" s="193"/>
      <c r="M4" s="193"/>
      <c r="N4" s="2439" t="s">
        <v>915</v>
      </c>
      <c r="O4" s="2440"/>
      <c r="AJ4" s="443"/>
      <c r="AK4" s="443"/>
      <c r="AL4" s="443"/>
      <c r="AM4" s="443"/>
      <c r="AN4" s="443"/>
      <c r="AO4" s="443"/>
      <c r="AP4" s="443"/>
      <c r="AQ4" s="443"/>
      <c r="AR4" s="443"/>
      <c r="AS4" s="443"/>
      <c r="AT4" s="443"/>
      <c r="AU4" s="443"/>
    </row>
    <row r="5" spans="1:67" s="114" customFormat="1" ht="14">
      <c r="B5" s="194" t="s">
        <v>527</v>
      </c>
      <c r="C5" s="195"/>
      <c r="D5" s="2430" t="s">
        <v>215</v>
      </c>
      <c r="E5" s="2430"/>
      <c r="F5" s="2430" t="s">
        <v>434</v>
      </c>
      <c r="G5" s="2430"/>
      <c r="H5" s="2430" t="s">
        <v>490</v>
      </c>
      <c r="I5" s="2430"/>
      <c r="J5" s="2430" t="s">
        <v>766</v>
      </c>
      <c r="K5" s="2430"/>
      <c r="L5" s="2430" t="s">
        <v>826</v>
      </c>
      <c r="M5" s="2430"/>
      <c r="N5" s="2430" t="s">
        <v>3236</v>
      </c>
      <c r="O5" s="2493"/>
      <c r="AJ5" s="443"/>
      <c r="AK5" s="443"/>
      <c r="AL5" s="443"/>
      <c r="AM5" s="443"/>
      <c r="AN5" s="443"/>
      <c r="AO5" s="443"/>
      <c r="AP5" s="443"/>
      <c r="AQ5" s="443"/>
      <c r="AR5" s="443"/>
      <c r="AS5" s="443"/>
      <c r="AT5" s="443"/>
      <c r="AU5" s="443"/>
    </row>
    <row r="6" spans="1:67" s="114" customFormat="1" ht="14">
      <c r="B6" s="115"/>
      <c r="C6" s="115"/>
      <c r="D6" s="115"/>
      <c r="E6" s="115"/>
      <c r="F6" s="115"/>
      <c r="G6" s="115"/>
      <c r="H6" s="109"/>
      <c r="I6" s="109"/>
      <c r="J6" s="109"/>
      <c r="AJ6" s="443"/>
      <c r="AK6" s="443"/>
      <c r="AL6" s="443"/>
      <c r="AM6" s="443"/>
      <c r="AN6" s="443"/>
      <c r="AO6" s="443"/>
      <c r="AP6" s="443"/>
      <c r="AQ6" s="443"/>
      <c r="AR6" s="443"/>
      <c r="AS6" s="443"/>
      <c r="AT6" s="443"/>
      <c r="AU6" s="443"/>
    </row>
    <row r="7" spans="1:67" s="114" customFormat="1" ht="15.5" collapsed="1">
      <c r="B7" s="2393" t="s">
        <v>221</v>
      </c>
      <c r="C7" s="2393"/>
      <c r="D7" s="2393"/>
      <c r="E7" s="2393"/>
      <c r="F7" s="2393"/>
      <c r="G7" s="2393"/>
      <c r="H7" s="2393"/>
      <c r="I7" s="2393"/>
      <c r="J7" s="2393"/>
      <c r="K7" s="2393"/>
      <c r="L7" s="2393"/>
      <c r="M7" s="2393"/>
      <c r="N7" s="2393"/>
      <c r="O7" s="2393"/>
      <c r="AJ7" s="443"/>
      <c r="AK7" s="443"/>
      <c r="AL7" s="443"/>
      <c r="AM7" s="443"/>
      <c r="AN7" s="443"/>
      <c r="AO7" s="443"/>
      <c r="AP7" s="443"/>
      <c r="AQ7" s="443"/>
      <c r="AR7" s="443"/>
      <c r="AS7" s="443"/>
      <c r="AT7" s="443"/>
      <c r="AU7" s="443"/>
    </row>
    <row r="8" spans="1:67" s="114" customFormat="1" ht="12.75" hidden="1" customHeight="1" outlineLevel="1">
      <c r="AE8" s="265"/>
      <c r="AF8" s="265"/>
      <c r="AJ8" s="443"/>
      <c r="AK8" s="443"/>
      <c r="AL8" s="443"/>
      <c r="AM8" s="443"/>
      <c r="AN8" s="443"/>
      <c r="AO8" s="443"/>
      <c r="AP8" s="443"/>
      <c r="AQ8" s="443"/>
      <c r="AR8" s="443"/>
      <c r="AS8" s="443"/>
      <c r="AT8" s="443"/>
      <c r="AU8" s="443"/>
    </row>
    <row r="9" spans="1:67" s="116" customFormat="1" ht="12.75" hidden="1" customHeight="1" outlineLevel="1">
      <c r="B9" s="139" t="s">
        <v>354</v>
      </c>
      <c r="C9" s="140"/>
      <c r="D9" s="141"/>
      <c r="E9" s="141"/>
      <c r="F9" s="1448"/>
      <c r="G9" s="141"/>
      <c r="H9" s="141"/>
      <c r="I9" s="141"/>
      <c r="J9" s="141"/>
      <c r="K9" s="141"/>
      <c r="L9" s="141"/>
      <c r="M9" s="141"/>
      <c r="N9" s="141"/>
      <c r="O9" s="141"/>
      <c r="P9" s="141"/>
      <c r="Q9" s="141"/>
      <c r="R9" s="141"/>
      <c r="S9" s="141"/>
      <c r="T9" s="142"/>
      <c r="U9" s="114"/>
      <c r="V9" s="2357" t="s">
        <v>372</v>
      </c>
      <c r="W9" s="2358"/>
      <c r="X9" s="2358"/>
      <c r="Y9" s="2358"/>
      <c r="Z9" s="2358"/>
      <c r="AA9" s="2358"/>
      <c r="AB9" s="2358"/>
      <c r="AC9" s="2359"/>
      <c r="AD9" s="114"/>
      <c r="AE9" s="2360" t="s">
        <v>447</v>
      </c>
      <c r="AF9" s="2361"/>
      <c r="AG9" s="2361"/>
      <c r="AH9" s="2361"/>
      <c r="AI9" s="2361"/>
      <c r="AJ9" s="2361"/>
      <c r="AK9" s="2361"/>
      <c r="AL9" s="2361"/>
      <c r="AM9" s="2361"/>
      <c r="AN9" s="2361"/>
      <c r="AO9" s="2361"/>
      <c r="AP9" s="2361"/>
      <c r="AQ9" s="2361"/>
      <c r="AR9" s="2361"/>
      <c r="AS9" s="2361"/>
      <c r="AT9" s="2361"/>
      <c r="AU9" s="2377"/>
      <c r="AV9" s="2377"/>
      <c r="AW9" s="2377"/>
      <c r="AX9" s="2377"/>
      <c r="AY9" s="2361"/>
      <c r="AZ9" s="2361"/>
      <c r="BA9" s="2361"/>
      <c r="BB9" s="2362"/>
    </row>
    <row r="10" spans="1:67" s="116" customFormat="1" ht="12.75" hidden="1" customHeight="1" outlineLevel="1">
      <c r="A10" s="114"/>
      <c r="B10" s="143"/>
      <c r="C10" s="144"/>
      <c r="D10" s="1454" t="s">
        <v>312</v>
      </c>
      <c r="E10" s="1681"/>
      <c r="F10" s="1440"/>
      <c r="G10" s="144"/>
      <c r="H10" s="144"/>
      <c r="I10" s="144"/>
      <c r="J10" s="144"/>
      <c r="K10" s="144"/>
      <c r="L10" s="144"/>
      <c r="M10" s="144"/>
      <c r="N10" s="144"/>
      <c r="O10" s="144"/>
      <c r="P10" s="144"/>
      <c r="Q10" s="144"/>
      <c r="R10" s="144"/>
      <c r="S10" s="144"/>
      <c r="T10" s="145"/>
      <c r="U10" s="114"/>
      <c r="V10" s="159"/>
      <c r="W10" s="1457"/>
      <c r="X10" s="1457"/>
      <c r="Y10" s="141"/>
      <c r="Z10" s="141"/>
      <c r="AA10" s="141"/>
      <c r="AB10" s="141"/>
      <c r="AC10" s="142"/>
      <c r="AD10" s="114"/>
      <c r="AE10" s="1665" t="s">
        <v>450</v>
      </c>
      <c r="AF10" s="1666"/>
      <c r="AG10" s="1666"/>
      <c r="AH10" s="1666"/>
      <c r="AI10" s="1666"/>
      <c r="AJ10" s="1666"/>
      <c r="AK10" s="1666"/>
      <c r="AL10" s="1666"/>
      <c r="AM10" s="1666"/>
      <c r="AN10" s="1666"/>
      <c r="AO10" s="1666"/>
      <c r="AP10" s="1666"/>
      <c r="AQ10" s="1666"/>
      <c r="AR10" s="1666"/>
      <c r="AS10" s="1666"/>
      <c r="AT10" s="1666"/>
      <c r="AU10" s="2395" t="s">
        <v>450</v>
      </c>
      <c r="AV10" s="2377"/>
      <c r="AW10" s="2377"/>
      <c r="AX10" s="2392"/>
      <c r="AY10" s="568"/>
      <c r="AZ10" s="1666"/>
      <c r="BA10" s="1666"/>
      <c r="BB10" s="1687"/>
      <c r="BD10" s="2371" t="s">
        <v>1754</v>
      </c>
      <c r="BE10" s="2372"/>
      <c r="BF10" s="2372"/>
      <c r="BG10" s="2372"/>
      <c r="BH10" s="2379"/>
      <c r="BI10" s="2379"/>
      <c r="BJ10" s="2379"/>
      <c r="BK10" s="2379"/>
      <c r="BL10" s="2379"/>
      <c r="BM10" s="2379"/>
      <c r="BN10" s="2379"/>
      <c r="BO10" s="2380"/>
    </row>
    <row r="11" spans="1:67" s="127" customFormat="1" ht="12.75" hidden="1" customHeight="1" outlineLevel="1">
      <c r="A11" s="109"/>
      <c r="B11" s="1439" t="s">
        <v>389</v>
      </c>
      <c r="C11" s="144"/>
      <c r="D11" s="1454" t="s">
        <v>415</v>
      </c>
      <c r="E11" s="1681"/>
      <c r="F11" s="147" t="s">
        <v>456</v>
      </c>
      <c r="G11" s="147" t="s">
        <v>347</v>
      </c>
      <c r="H11" s="2382" t="s">
        <v>1675</v>
      </c>
      <c r="I11" s="2382"/>
      <c r="J11" s="147" t="s">
        <v>347</v>
      </c>
      <c r="K11" s="2382" t="s">
        <v>1676</v>
      </c>
      <c r="L11" s="2382"/>
      <c r="M11" s="147" t="s">
        <v>347</v>
      </c>
      <c r="N11" s="2382" t="s">
        <v>1678</v>
      </c>
      <c r="O11" s="2382"/>
      <c r="P11" s="147" t="s">
        <v>347</v>
      </c>
      <c r="Q11" s="2382" t="s">
        <v>1677</v>
      </c>
      <c r="R11" s="2382"/>
      <c r="S11" s="1454" t="s">
        <v>450</v>
      </c>
      <c r="T11" s="1461" t="s">
        <v>450</v>
      </c>
      <c r="U11" s="114"/>
      <c r="V11" s="1439" t="s">
        <v>320</v>
      </c>
      <c r="W11" s="2383" t="s">
        <v>320</v>
      </c>
      <c r="X11" s="2384"/>
      <c r="Y11" s="1672" t="s">
        <v>450</v>
      </c>
      <c r="Z11" s="1672" t="s">
        <v>450</v>
      </c>
      <c r="AA11" s="1672"/>
      <c r="AB11" s="1672"/>
      <c r="AC11" s="1461" t="s">
        <v>450</v>
      </c>
      <c r="AD11" s="114"/>
      <c r="AE11" s="1667" t="s">
        <v>214</v>
      </c>
      <c r="AF11" s="1668"/>
      <c r="AG11" s="1668"/>
      <c r="AH11" s="1668"/>
      <c r="AI11" s="1668" t="s">
        <v>448</v>
      </c>
      <c r="AJ11" s="1668"/>
      <c r="AK11" s="1668"/>
      <c r="AL11" s="1668"/>
      <c r="AM11" s="1668" t="s">
        <v>270</v>
      </c>
      <c r="AN11" s="1668"/>
      <c r="AO11" s="1668"/>
      <c r="AP11" s="1668"/>
      <c r="AQ11" s="1668" t="s">
        <v>449</v>
      </c>
      <c r="AR11" s="1668"/>
      <c r="AS11" s="1668"/>
      <c r="AT11" s="1668"/>
      <c r="AU11" s="2549" t="s">
        <v>331</v>
      </c>
      <c r="AV11" s="2388"/>
      <c r="AW11" s="2388"/>
      <c r="AX11" s="2389"/>
      <c r="AY11" s="1668" t="s">
        <v>643</v>
      </c>
      <c r="AZ11" s="1668"/>
      <c r="BA11" s="1668"/>
      <c r="BB11" s="1669"/>
      <c r="BD11" s="2371" t="s">
        <v>1752</v>
      </c>
      <c r="BE11" s="2372"/>
      <c r="BF11" s="2372"/>
      <c r="BG11" s="2373"/>
      <c r="BH11" s="2372" t="s">
        <v>1750</v>
      </c>
      <c r="BI11" s="2372"/>
      <c r="BJ11" s="2372"/>
      <c r="BK11" s="2373"/>
      <c r="BL11" s="2371" t="s">
        <v>1751</v>
      </c>
      <c r="BM11" s="2372"/>
      <c r="BN11" s="2372"/>
      <c r="BO11" s="2373"/>
    </row>
    <row r="12" spans="1:67" s="127" customFormat="1" ht="12.75" hidden="1" customHeight="1" outlineLevel="1">
      <c r="A12" s="109"/>
      <c r="B12" s="538" t="s">
        <v>1730</v>
      </c>
      <c r="C12" s="144"/>
      <c r="D12" s="1441" t="s">
        <v>450</v>
      </c>
      <c r="E12" s="1673"/>
      <c r="F12" s="1453" t="s">
        <v>453</v>
      </c>
      <c r="G12" s="1453" t="s">
        <v>1727</v>
      </c>
      <c r="H12" s="1468" t="s">
        <v>417</v>
      </c>
      <c r="I12" s="1468" t="s">
        <v>260</v>
      </c>
      <c r="J12" s="1453" t="s">
        <v>798</v>
      </c>
      <c r="K12" s="1468" t="s">
        <v>417</v>
      </c>
      <c r="L12" s="1468" t="s">
        <v>260</v>
      </c>
      <c r="M12" s="1453" t="s">
        <v>799</v>
      </c>
      <c r="N12" s="1468" t="s">
        <v>417</v>
      </c>
      <c r="O12" s="1468" t="s">
        <v>260</v>
      </c>
      <c r="P12" s="1453" t="s">
        <v>216</v>
      </c>
      <c r="Q12" s="1468" t="s">
        <v>417</v>
      </c>
      <c r="R12" s="1468" t="s">
        <v>260</v>
      </c>
      <c r="S12" s="1441" t="s">
        <v>417</v>
      </c>
      <c r="T12" s="221" t="s">
        <v>260</v>
      </c>
      <c r="U12" s="114"/>
      <c r="V12" s="1439" t="s">
        <v>1755</v>
      </c>
      <c r="W12" s="2374" t="s">
        <v>1756</v>
      </c>
      <c r="X12" s="2375"/>
      <c r="Y12" s="1680" t="s">
        <v>417</v>
      </c>
      <c r="Z12" s="1680" t="s">
        <v>260</v>
      </c>
      <c r="AA12" s="1680"/>
      <c r="AB12" s="1680"/>
      <c r="AC12" s="162" t="s">
        <v>331</v>
      </c>
      <c r="AD12" s="114"/>
      <c r="AE12" s="1689" t="s">
        <v>417</v>
      </c>
      <c r="AF12" s="1690" t="s">
        <v>260</v>
      </c>
      <c r="AG12" s="1690"/>
      <c r="AH12" s="1690"/>
      <c r="AI12" s="1690" t="s">
        <v>417</v>
      </c>
      <c r="AJ12" s="1690" t="s">
        <v>260</v>
      </c>
      <c r="AK12" s="1690"/>
      <c r="AL12" s="1690"/>
      <c r="AM12" s="1690" t="s">
        <v>417</v>
      </c>
      <c r="AN12" s="1690" t="s">
        <v>260</v>
      </c>
      <c r="AO12" s="1690"/>
      <c r="AP12" s="1690"/>
      <c r="AQ12" s="1690" t="s">
        <v>417</v>
      </c>
      <c r="AR12" s="1690" t="s">
        <v>260</v>
      </c>
      <c r="AS12" s="1690"/>
      <c r="AT12" s="1690"/>
      <c r="AU12" s="1298" t="s">
        <v>417</v>
      </c>
      <c r="AV12" s="583" t="s">
        <v>260</v>
      </c>
      <c r="AW12" s="583"/>
      <c r="AX12" s="584"/>
      <c r="AY12" s="1690" t="s">
        <v>417</v>
      </c>
      <c r="AZ12" s="1690" t="s">
        <v>260</v>
      </c>
      <c r="BA12" s="1690"/>
      <c r="BB12" s="1691"/>
      <c r="BD12" s="1462" t="s">
        <v>1749</v>
      </c>
      <c r="BE12" s="1463" t="s">
        <v>1746</v>
      </c>
      <c r="BF12" s="1463" t="s">
        <v>1747</v>
      </c>
      <c r="BG12" s="1466" t="s">
        <v>1748</v>
      </c>
      <c r="BH12" s="1463" t="s">
        <v>1749</v>
      </c>
      <c r="BI12" s="1463" t="s">
        <v>1746</v>
      </c>
      <c r="BJ12" s="1463" t="s">
        <v>1747</v>
      </c>
      <c r="BK12" s="1466" t="s">
        <v>1748</v>
      </c>
      <c r="BL12" s="1462" t="s">
        <v>1749</v>
      </c>
      <c r="BM12" s="1463" t="s">
        <v>1746</v>
      </c>
      <c r="BN12" s="1463" t="s">
        <v>1747</v>
      </c>
      <c r="BO12" s="1466" t="s">
        <v>1748</v>
      </c>
    </row>
    <row r="13" spans="1:67" s="116" customFormat="1" ht="12.75" hidden="1" customHeight="1" outlineLevel="1">
      <c r="A13" s="114"/>
      <c r="B13" s="143" t="s">
        <v>1726</v>
      </c>
      <c r="C13" s="144"/>
      <c r="D13" s="316">
        <f>SUM(S13,T13)</f>
        <v>0</v>
      </c>
      <c r="E13" s="316"/>
      <c r="F13" s="849"/>
      <c r="G13" s="345"/>
      <c r="H13" s="336">
        <f>VLOOKUP($B13&amp;"; "&amp;$H$11&amp;", "&amp;H$12,'FE Energie'!$G:$U,9,FALSE)</f>
        <v>0.505</v>
      </c>
      <c r="I13" s="336">
        <f>VLOOKUP($B13&amp;"; "&amp;$H$11&amp;", "&amp;I$12,'FE Energie'!$G:$U,9,FALSE)</f>
        <v>3.02</v>
      </c>
      <c r="J13" s="345"/>
      <c r="K13" s="224">
        <f>VLOOKUP($B13&amp;"; "&amp;$K$11&amp;", "&amp;K$12,'FE Energie'!$G:$U,9,FALSE)</f>
        <v>2.7400000000000001E-2</v>
      </c>
      <c r="L13" s="224">
        <f>VLOOKUP($B13&amp;"; "&amp;$K$11&amp;", "&amp;L$12,'FE Energie'!$G:$U,9,FALSE)</f>
        <v>0.23</v>
      </c>
      <c r="M13" s="1088"/>
      <c r="N13" s="218">
        <f>VLOOKUP($B13&amp;"; "&amp;$N$11&amp;", "&amp;N$12,'FE Energie'!$G:$U,9,FALSE)</f>
        <v>448</v>
      </c>
      <c r="O13" s="218">
        <f>VLOOKUP($B13&amp;"; "&amp;$N$11&amp;", "&amp;O$12,'FE Energie'!$G:$U,9,FALSE)</f>
        <v>2680</v>
      </c>
      <c r="P13" s="1088"/>
      <c r="Q13" s="224">
        <f>VLOOKUP($B13&amp;"; "&amp;$Q$11&amp;", "&amp;Q$12,'FE Energie'!$G:$U,9,FALSE)</f>
        <v>0.28100000000000003</v>
      </c>
      <c r="R13" s="224">
        <f>VLOOKUP($B13&amp;"; "&amp;$Q$11&amp;", "&amp;R$12,'FE Energie'!$G:$U,9,FALSE)</f>
        <v>1.76</v>
      </c>
      <c r="S13" s="568">
        <f>IF(ISNA(G13*H13),0,G13*H13)+IF(ISNA(J13*K13),0,J13*K13)+IF(ISNA(M13*N13),0,M13*N13)+IF(ISNA(P13*Q13),0,P13*Q13)</f>
        <v>0</v>
      </c>
      <c r="T13" s="569">
        <f>IF(ISNA(G13*I13),0,G13*I13)+IF(ISNA(J13*L13),0,J13*L13)+IF(ISNA(M13*O13),0,M13*O13)+IF(ISNA(P13*R13),0,P13*R13)</f>
        <v>0</v>
      </c>
      <c r="U13" s="114"/>
      <c r="V13" s="1095">
        <f>IF(AC13=0,AC13,AC13/(S13+T13))</f>
        <v>0</v>
      </c>
      <c r="W13" s="345"/>
      <c r="X13" s="822"/>
      <c r="Y13" s="164">
        <f>SQRT(SUMSQ(IF(ISNA($G13*H13*BH13),0,$G13*H13*BH13),IF(ISNA($J13*K13*BI13),0,$J13*K13*BI13),IF(ISNA($M13*N13*BJ13),0,$M13*N13*BJ13),IF(ISNA($P13*Q13*BK13),0,$P13*Q13*BK13)))</f>
        <v>0</v>
      </c>
      <c r="Z13" s="164">
        <f>SQRT(SUMSQ(IF(ISNA($G13*I13*BL13),0,$G13*I13*BL13),IF(ISNA($J13*L13*BM13),0,$J13*L13*BM13),IF(ISNA($M13*O13*BN13),0,$M13*O13*BN13),IF(ISNA($P13*R13*BO13),0,$P13*R13*BO13)))</f>
        <v>0</v>
      </c>
      <c r="AA13" s="164"/>
      <c r="AB13" s="164"/>
      <c r="AC13" s="152">
        <f>SQRT(SUMSQ(Y13,Z13))</f>
        <v>0</v>
      </c>
      <c r="AD13" s="114"/>
      <c r="AE13" s="566">
        <f>$G13*IF(ISNA(VLOOKUP($B13&amp;"; "&amp;$H$11&amp;", "&amp;H$12,'FE Energie'!$G:$U,10,FALSE)),0,VLOOKUP($B13&amp;"; "&amp;$H$11&amp;", "&amp;H$12,'FE Energie'!$G:$U,10,FALSE))
+$J13*IF(ISNA(VLOOKUP($B13&amp;"; "&amp;$K$11&amp;", "&amp;H$12,'FE Energie'!$G:$U,10,FALSE)),0,VLOOKUP($B13&amp;"; "&amp;$K$11&amp;", "&amp;H$12,'FE Energie'!$G:$U,10,FALSE))
+$M13*IF(ISNA(VLOOKUP($B13&amp;"; "&amp;$N$11&amp;", "&amp;H$12,'FE Energie'!$G:$U,10,FALSE)),0,VLOOKUP($B13&amp;"; "&amp;$N$11&amp;", "&amp;H$12,'FE Energie'!$G:$U,10,FALSE))
+$P13*IF(ISNA(VLOOKUP($B13&amp;"; "&amp;$Q$11&amp;", "&amp;H$12,'FE Energie'!$G:$U,10,FALSE)),0,VLOOKUP($B13&amp;"; "&amp;$Q$11&amp;", "&amp;H$12,'FE Energie'!$G:$U,10,FALSE))</f>
        <v>0</v>
      </c>
      <c r="AF13" s="567">
        <f>$G13*IF(ISNA(VLOOKUP($B13&amp;"; "&amp;$H$11&amp;", "&amp;I$12,'FE Energie'!$G:$U,10,FALSE)),0,VLOOKUP($B13&amp;"; "&amp;$H$11&amp;", "&amp;I$12,'FE Energie'!$G:$U,10,FALSE))
+$J13*IF(ISNA(VLOOKUP($B13&amp;"; "&amp;$K$11&amp;", "&amp;I$12,'FE Energie'!$G:$U,10,FALSE)),0,VLOOKUP($B13&amp;"; "&amp;$K$11&amp;", "&amp;I$12,'FE Energie'!$G:$U,10,FALSE))
+$M13*IF(ISNA(VLOOKUP($B13&amp;"; "&amp;$N$11&amp;", "&amp;I$12,'FE Energie'!$G:$U,10,FALSE)),0,VLOOKUP($B13&amp;"; "&amp;$N$11&amp;", "&amp;I$12,'FE Energie'!$G:$U,10,FALSE))
+$P13*IF(ISNA(VLOOKUP($B13&amp;"; "&amp;$Q$11&amp;", "&amp;I$12,'FE Energie'!$G:$U,10,FALSE)),0,VLOOKUP($B13&amp;"; "&amp;$Q$11&amp;", "&amp;I$12,'FE Energie'!$G:$U,10,FALSE))</f>
        <v>0</v>
      </c>
      <c r="AG13" s="567"/>
      <c r="AH13" s="567"/>
      <c r="AI13" s="567">
        <f>$G13*IF(ISNA((VLOOKUP($B13&amp;"; "&amp;$H$11&amp;", "&amp;H$12,'FE Energie'!$G:$U,12,FALSE)+VLOOKUP($B13&amp;"; "&amp;$H$11&amp;", "&amp;H$12,'FE Energie'!$G:$U,11,FALSE))),0,(VLOOKUP($B13&amp;"; "&amp;$H$11&amp;", "&amp;H$12,'FE Energie'!$G:$U,12,FALSE)+VLOOKUP($B13&amp;"; "&amp;$H$11&amp;", "&amp;H$12,'FE Energie'!$G:$U,11,FALSE)))
+$J13*IF(ISNA((VLOOKUP($B13&amp;"; "&amp;$K$11&amp;", "&amp;H$12,'FE Energie'!$G:$U,12,FALSE)+VLOOKUP($B13&amp;"; "&amp;$K$11&amp;", "&amp;H$12,'FE Energie'!$G:$U,11,FALSE))),0,(VLOOKUP($B13&amp;"; "&amp;$K$11&amp;", "&amp;H$12,'FE Energie'!$G:$U,12,FALSE)+VLOOKUP($B13&amp;"; "&amp;$K$11&amp;", "&amp;H$12,'FE Energie'!$G:$U,11,FALSE)))
+$M13*IF(ISNA((VLOOKUP($B13&amp;"; "&amp;$N$11&amp;", "&amp;H$12,'FE Energie'!$G:$U,12,FALSE)+VLOOKUP($B13&amp;"; "&amp;$N$11&amp;", "&amp;H$12,'FE Energie'!$G:$U,11,FALSE))),0,(VLOOKUP($B13&amp;"; "&amp;$N$11&amp;", "&amp;H$12,'FE Energie'!$G:$U,12,FALSE)+VLOOKUP($B13&amp;"; "&amp;$N$11&amp;", "&amp;H$12,'FE Energie'!$G:$U,11,FALSE)))
+$P13*IF(ISNA((VLOOKUP($B13&amp;"; "&amp;$Q$11&amp;", "&amp;H$12,'FE Energie'!$G:$U,12,FALSE)+VLOOKUP($B13&amp;"; "&amp;$Q$11&amp;", "&amp;H$12,'FE Energie'!$G:$U,11,FALSE))),0,(VLOOKUP($B13&amp;"; "&amp;$Q$11&amp;", "&amp;H$12,'FE Energie'!$G:$U,12,FALSE)+VLOOKUP($B13&amp;"; "&amp;$Q$11&amp;", "&amp;H$12,'FE Energie'!$G:$U,11,FALSE)))</f>
        <v>0</v>
      </c>
      <c r="AJ13" s="567">
        <f>$G13*IF(ISNA((VLOOKUP($B13&amp;"; "&amp;$H$11&amp;", "&amp;I$12,'FE Energie'!$G:$U,12,FALSE)+VLOOKUP($B13&amp;"; "&amp;$H$11&amp;", "&amp;I$12,'FE Energie'!$G:$U,11,FALSE))),0,(VLOOKUP($B13&amp;"; "&amp;$H$11&amp;", "&amp;I$12,'FE Energie'!$G:$U,12,FALSE)+VLOOKUP($B13&amp;"; "&amp;$H$11&amp;", "&amp;I$12,'FE Energie'!$G:$U,11,FALSE)))
+$J13*IF(ISNA((VLOOKUP($B13&amp;"; "&amp;$K$11&amp;", "&amp;I$12,'FE Energie'!$G:$U,12,FALSE)+VLOOKUP($B13&amp;"; "&amp;$K$11&amp;", "&amp;I$12,'FE Energie'!$G:$U,11,FALSE))),0,(VLOOKUP($B13&amp;"; "&amp;$K$11&amp;", "&amp;I$12,'FE Energie'!$G:$U,12,FALSE)+VLOOKUP($B13&amp;"; "&amp;$K$11&amp;", "&amp;I$12,'FE Energie'!$G:$U,11,FALSE)))
+$M13*IF(ISNA((VLOOKUP($B13&amp;"; "&amp;$N$11&amp;", "&amp;I$12,'FE Energie'!$G:$U,12,FALSE)+VLOOKUP($B13&amp;"; "&amp;$N$11&amp;", "&amp;I$12,'FE Energie'!$G:$U,11,FALSE))),0,(VLOOKUP($B13&amp;"; "&amp;$N$11&amp;", "&amp;I$12,'FE Energie'!$G:$U,12,FALSE)+VLOOKUP($B13&amp;"; "&amp;$N$11&amp;", "&amp;I$12,'FE Energie'!$G:$U,11,FALSE)))
+$P13*IF(ISNA((VLOOKUP($B13&amp;"; "&amp;$Q$11&amp;", "&amp;I$12,'FE Energie'!$G:$U,12,FALSE)+VLOOKUP($B13&amp;"; "&amp;$Q$11&amp;", "&amp;I$12,'FE Energie'!$G:$U,11,FALSE))),0,(VLOOKUP($B13&amp;"; "&amp;$Q$11&amp;", "&amp;I$12,'FE Energie'!$G:$U,12,FALSE)+VLOOKUP($B13&amp;"; "&amp;$Q$11&amp;", "&amp;I$12,'FE Energie'!$G:$U,11,FALSE)))</f>
        <v>0</v>
      </c>
      <c r="AK13" s="567"/>
      <c r="AL13" s="567"/>
      <c r="AM13" s="567">
        <f>$G13*IF(ISNA(VLOOKUP($B13&amp;"; "&amp;$H$11&amp;", "&amp;H$12,'FE Energie'!$G:$U,13,FALSE)),0,VLOOKUP($B13&amp;"; "&amp;$H$11&amp;", "&amp;H$12,'FE Energie'!$G:$U,13,FALSE))
+$J13*IF(ISNA(VLOOKUP($B13&amp;"; "&amp;$K$11&amp;", "&amp;H$12,'FE Energie'!$G:$U,13,FALSE)),0,VLOOKUP($B13&amp;"; "&amp;$K$11&amp;", "&amp;H$12,'FE Energie'!$G:$U,13,FALSE))
+$M13*IF(ISNA(VLOOKUP($B13&amp;"; "&amp;$N$11&amp;", "&amp;H$12,'FE Energie'!$G:$U,13,FALSE)),0,VLOOKUP($B13&amp;"; "&amp;$N$11&amp;", "&amp;H$12,'FE Energie'!$G:$U,13,FALSE))
+$P13*IF(ISNA(VLOOKUP($B13&amp;"; "&amp;$Q$11&amp;", "&amp;H$12,'FE Energie'!$G:$U,13,FALSE)),0,VLOOKUP($B13&amp;"; "&amp;$Q$11&amp;", "&amp;H$12,'FE Energie'!$G:$U,13,FALSE))</f>
        <v>0</v>
      </c>
      <c r="AN13" s="567">
        <f>$G13*IF(ISNA(VLOOKUP($B13&amp;"; "&amp;$H$11&amp;", "&amp;I$12,'FE Energie'!$G:$U,13,FALSE)),0,VLOOKUP($B13&amp;"; "&amp;$H$11&amp;", "&amp;I$12,'FE Energie'!$G:$U,13,FALSE))
+$J13*IF(ISNA(VLOOKUP($B13&amp;"; "&amp;$K$11&amp;", "&amp;I$12,'FE Energie'!$G:$U,13,FALSE)),0,VLOOKUP($B13&amp;"; "&amp;$K$11&amp;", "&amp;I$12,'FE Energie'!$G:$U,13,FALSE))
+$M13*IF(ISNA(VLOOKUP($B13&amp;"; "&amp;$N$11&amp;", "&amp;I$12,'FE Energie'!$G:$U,13,FALSE)),0,VLOOKUP($B13&amp;"; "&amp;$N$11&amp;", "&amp;I$12,'FE Energie'!$G:$U,13,FALSE))
+$P13*IF(ISNA(VLOOKUP($B13&amp;"; "&amp;$Q$11&amp;", "&amp;I$12,'FE Energie'!$G:$U,13,FALSE)),0,VLOOKUP($B13&amp;"; "&amp;$Q$11&amp;", "&amp;I$12,'FE Energie'!$G:$U,13,FALSE))</f>
        <v>0</v>
      </c>
      <c r="AO13" s="567"/>
      <c r="AP13" s="567"/>
      <c r="AQ13" s="567">
        <f>$G13*IF(ISNA(VLOOKUP($B13&amp;"; "&amp;$H$11&amp;", "&amp;H$12,'FE Energie'!$G:$U,14,FALSE)),0,VLOOKUP($B13&amp;"; "&amp;$H$11&amp;", "&amp;H$12,'FE Energie'!$G:$U,14,FALSE))
+$J13*IF(ISNA(VLOOKUP($B13&amp;"; "&amp;$K$11&amp;", "&amp;H$12,'FE Energie'!$G:$U,14,FALSE)),0,VLOOKUP($B13&amp;"; "&amp;$K$11&amp;", "&amp;H$12,'FE Energie'!$G:$U,14,FALSE))
+$M13*IF(ISNA(VLOOKUP($B13&amp;"; "&amp;$N$11&amp;", "&amp;H$12,'FE Energie'!$G:$U,14,FALSE)),0,VLOOKUP($B13&amp;"; "&amp;$N$11&amp;", "&amp;H$12,'FE Energie'!$G:$U,14,FALSE))
+$P13*IF(ISNA(VLOOKUP($B13&amp;"; "&amp;$Q$11&amp;", "&amp;H$12,'FE Energie'!$G:$U,14,FALSE)),0,VLOOKUP($B13&amp;"; "&amp;$Q$11&amp;", "&amp;H$12,'FE Energie'!$G:$U,14,FALSE))</f>
        <v>0</v>
      </c>
      <c r="AR13" s="567">
        <f>$G13*IF(ISNA(VLOOKUP($B13&amp;"; "&amp;$H$11&amp;", "&amp;I$12,'FE Energie'!$G:$U,14,FALSE)),0,VLOOKUP($B13&amp;"; "&amp;$H$11&amp;", "&amp;I$12,'FE Energie'!$G:$U,14,FALSE))
+$J13*IF(ISNA(VLOOKUP($B13&amp;"; "&amp;$K$11&amp;", "&amp;I$12,'FE Energie'!$G:$U,14,FALSE)),0,VLOOKUP($B13&amp;"; "&amp;$K$11&amp;", "&amp;I$12,'FE Energie'!$G:$U,14,FALSE))
+$M13*IF(ISNA(VLOOKUP($B13&amp;"; "&amp;$N$11&amp;", "&amp;I$12,'FE Energie'!$G:$U,14,FALSE)),0,VLOOKUP($B13&amp;"; "&amp;$N$11&amp;", "&amp;I$12,'FE Energie'!$G:$U,14,FALSE))
+$P13*IF(ISNA(VLOOKUP($B13&amp;"; "&amp;$Q$11&amp;", "&amp;I$12,'FE Energie'!$G:$U,14,FALSE)),0,VLOOKUP($B13&amp;"; "&amp;$Q$11&amp;", "&amp;I$12,'FE Energie'!$G:$U,14,FALSE))</f>
        <v>0</v>
      </c>
      <c r="AS13" s="567"/>
      <c r="AT13" s="567"/>
      <c r="AU13" s="1297">
        <f>SUM(AQ13,AM13,AE13,AI13)</f>
        <v>0</v>
      </c>
      <c r="AV13" s="568">
        <f>SUM(AR13,AN13,AF13,AJ13)</f>
        <v>0</v>
      </c>
      <c r="AW13" s="568"/>
      <c r="AX13" s="569"/>
      <c r="AY13" s="567">
        <f>$G13*IF(ISNA(VLOOKUP($B13&amp;"; "&amp;$H$11&amp;", "&amp;H$12,'FE Energie'!$G:$U,15,FALSE)),0,VLOOKUP($B13&amp;"; "&amp;$H$11&amp;", "&amp;H$12,'FE Energie'!$G:$U,15,FALSE))
+$J13*IF(ISNA(VLOOKUP($B13&amp;"; "&amp;$K$11&amp;", "&amp;H$12,'FE Energie'!$G:$U,15,FALSE)),0,VLOOKUP($B13&amp;"; "&amp;$K$11&amp;", "&amp;H$12,'FE Energie'!$G:$U,15,FALSE))
+$M13*IF(ISNA(VLOOKUP($B13&amp;"; "&amp;$N$11&amp;", "&amp;H$12,'FE Energie'!$G:$U,15,FALSE)),0,VLOOKUP($B13&amp;"; "&amp;$N$11&amp;", "&amp;H$12,'FE Energie'!$G:$U,15,FALSE))
+$P13*IF(ISNA(VLOOKUP($B13&amp;"; "&amp;$Q$11&amp;", "&amp;H$12,'FE Energie'!$G:$U,15,FALSE)),0,VLOOKUP($B13&amp;"; "&amp;$Q$11&amp;", "&amp;H$12,'FE Energie'!$G:$U,15,FALSE))</f>
        <v>0</v>
      </c>
      <c r="AZ13" s="567">
        <f>$G13*IF(ISNA(VLOOKUP($B13&amp;"; "&amp;$H$11&amp;", "&amp;I$12,'FE Energie'!$G:$U,15,FALSE)),0,VLOOKUP($B13&amp;"; "&amp;$H$11&amp;", "&amp;I$12,'FE Energie'!$G:$U,15,FALSE))
+$J13*IF(ISNA(VLOOKUP($B13&amp;"; "&amp;$K$11&amp;", "&amp;I$12,'FE Energie'!$G:$U,15,FALSE)),0,VLOOKUP($B13&amp;"; "&amp;$K$11&amp;", "&amp;I$12,'FE Energie'!$G:$U,15,FALSE))
+$M13*IF(ISNA(VLOOKUP($B13&amp;"; "&amp;$N$11&amp;", "&amp;I$12,'FE Energie'!$G:$U,15,FALSE)),0,VLOOKUP($B13&amp;"; "&amp;$N$11&amp;", "&amp;I$12,'FE Energie'!$G:$U,15,FALSE))
+$P13*IF(ISNA(VLOOKUP($B13&amp;"; "&amp;$Q$11&amp;", "&amp;I$12,'FE Energie'!$G:$U,15,FALSE)),0,VLOOKUP($B13&amp;"; "&amp;$Q$11&amp;", "&amp;I$12,'FE Energie'!$G:$U,15,FALSE))</f>
        <v>0</v>
      </c>
      <c r="BA13" s="567"/>
      <c r="BB13" s="570"/>
      <c r="BD13" s="1068">
        <f>IF($W13&lt;&gt;"votre valeur :",IF(ISNA(VLOOKUP($W13,Utilitaires!$N$566:$O$571,2,FALSE)),,VLOOKUP($W13,Utilitaires!$N$566:$O$571,2,FALSE)),$X13)</f>
        <v>0</v>
      </c>
      <c r="BE13" s="1069">
        <f>IF($W13&lt;&gt;"votre valeur :",IF(ISNA(VLOOKUP($W13,Utilitaires!$N$566:$O$571,2,FALSE)),,VLOOKUP($W13,Utilitaires!$N$566:$O$571,2,FALSE)),$X13)</f>
        <v>0</v>
      </c>
      <c r="BF13" s="1069">
        <f>IF($W13&lt;&gt;"votre valeur :",IF(ISNA(VLOOKUP($W13,Utilitaires!$N$566:$O$571,2,FALSE)),,VLOOKUP($W13,Utilitaires!$N$566:$O$571,2,FALSE)),$X13)</f>
        <v>0</v>
      </c>
      <c r="BG13" s="1070">
        <f>IF($W13&lt;&gt;"votre valeur :",IF(ISNA(VLOOKUP($W13,Utilitaires!$N$566:$O$571,2,FALSE)),,VLOOKUP($W13,Utilitaires!$N$566:$O$571,2,FALSE)),$X13)</f>
        <v>0</v>
      </c>
      <c r="BH13" s="1071">
        <f>IF(ISNA(SQRT(SUMSQ(VLOOKUP($B13&amp;"; "&amp;$H$11&amp;", "&amp;$H$12,'FE Energie'!$G:$U,7,FALSE),$BD13))),0,SQRT(SUMSQ(VLOOKUP($B13&amp;"; "&amp;$H$11&amp;", "&amp;$H$12,'FE Energie'!$G:$U,7,FALSE),$BD13)))</f>
        <v>0.05</v>
      </c>
      <c r="BI13" s="1071">
        <f>IF(ISNA(SQRT(SUMSQ(VLOOKUP($B13&amp;"; "&amp;$K$11&amp;", "&amp;$K$12,'FE Energie'!$G:$U,7,FALSE),$BE13))),0,SQRT(SUMSQ(VLOOKUP($B13&amp;"; "&amp;$K$11&amp;", "&amp;$K$12,'FE Energie'!$G:$U,7,FALSE),$BE13)))</f>
        <v>0.05</v>
      </c>
      <c r="BJ13" s="1071">
        <f>IF(ISNA(SQRT(SUMSQ(VLOOKUP($B13&amp;"; "&amp;$N$11&amp;", "&amp;$N$12,'FE Energie'!$G:$U,7,FALSE),$BF13))),0,SQRT(SUMSQ(VLOOKUP($B13&amp;"; "&amp;$N$11&amp;", "&amp;$N$12,'FE Energie'!$G:$U,7,FALSE),$BF13)))</f>
        <v>0.05</v>
      </c>
      <c r="BK13" s="1071">
        <f>IF(ISNA(SQRT(SUMSQ(VLOOKUP($B13&amp;"; "&amp;$Q$11&amp;", "&amp;$Q$12,'FE Energie'!$G:$U,7,FALSE),$BG13))),0,SQRT(SUMSQ(VLOOKUP($B13&amp;"; "&amp;$Q$11&amp;", "&amp;$Q$12,'FE Energie'!$G:$U,7,FALSE),$BG13)))</f>
        <v>0.05</v>
      </c>
      <c r="BL13" s="1072">
        <f>IF(ISNA(SQRT(SUMSQ(VLOOKUP($B13&amp;"; "&amp;$H$11&amp;", "&amp;$I$12,'FE Energie'!$G:$U,7,FALSE),$BD13))),0,SQRT(SUMSQ(VLOOKUP($B13&amp;"; "&amp;$H$11&amp;", "&amp;$I$12,'FE Energie'!$G:$U,7,FALSE),$BD13)))</f>
        <v>0.05</v>
      </c>
      <c r="BM13" s="1073">
        <f>IF(ISNA(SQRT(SUMSQ(VLOOKUP($B13&amp;"; "&amp;$K$11&amp;", "&amp;$L$12,'FE Energie'!$G:$U,7,FALSE),$BE13))),0,SQRT(SUMSQ(VLOOKUP($B13&amp;"; "&amp;$K$11&amp;", "&amp;$L$12,'FE Energie'!$G:$U,7,FALSE),$BE13)))</f>
        <v>0.05</v>
      </c>
      <c r="BN13" s="1073">
        <f>IF(ISNA(SQRT(SUMSQ(VLOOKUP($B13&amp;"; "&amp;$N$11&amp;", "&amp;$O$12,'FE Energie'!$G:$U,7,FALSE),$BF13))),0,SQRT(SUMSQ(VLOOKUP($B13&amp;"; "&amp;$N$11&amp;", "&amp;$O$12,'FE Energie'!$G:$U,7,FALSE),$BF13)))</f>
        <v>0.05</v>
      </c>
      <c r="BO13" s="1074">
        <f>IF(ISNA(SQRT(SUMSQ(VLOOKUP($B13&amp;"; "&amp;$Q$11&amp;", "&amp;$R$12,'FE Energie'!$G:$U,7,FALSE),$BG13))),0,SQRT(SUMSQ(VLOOKUP($B13&amp;"; "&amp;$Q$11&amp;", "&amp;$R$12,'FE Energie'!$G:$U,7,FALSE),$BG13)))</f>
        <v>0.05</v>
      </c>
    </row>
    <row r="14" spans="1:67" s="116" customFormat="1" ht="12.75" hidden="1" customHeight="1" outlineLevel="1">
      <c r="A14" s="114"/>
      <c r="B14" s="143" t="s">
        <v>1729</v>
      </c>
      <c r="C14" s="144"/>
      <c r="D14" s="316">
        <f t="shared" ref="D14:D26" si="0">SUM(S14,T14)</f>
        <v>0</v>
      </c>
      <c r="E14" s="316"/>
      <c r="F14" s="851"/>
      <c r="G14" s="347"/>
      <c r="H14" s="336">
        <f>VLOOKUP($B14&amp;"; "&amp;$H$11&amp;", "&amp;H$12,'FE Energie'!$G:$U,9,FALSE)</f>
        <v>0.48699999999999999</v>
      </c>
      <c r="I14" s="336">
        <f>VLOOKUP($B14&amp;"; "&amp;$H$11&amp;", "&amp;I$12,'FE Energie'!$G:$U,9,FALSE)</f>
        <v>2.97</v>
      </c>
      <c r="J14" s="347"/>
      <c r="K14" s="224">
        <f>VLOOKUP($B14&amp;"; "&amp;$K$11&amp;", "&amp;K$12,'FE Energie'!$G:$U,9,FALSE)</f>
        <v>2.7400000000000001E-2</v>
      </c>
      <c r="L14" s="224">
        <f>VLOOKUP($B14&amp;"; "&amp;$K$11&amp;", "&amp;L$12,'FE Energie'!$G:$U,9,FALSE)</f>
        <v>0.23300000000000001</v>
      </c>
      <c r="M14" s="1089"/>
      <c r="N14" s="218">
        <f>VLOOKUP($B14&amp;"; "&amp;$N$11&amp;", "&amp;N$12,'FE Energie'!$G:$U,9,FALSE)</f>
        <v>445</v>
      </c>
      <c r="O14" s="218">
        <f>VLOOKUP($B14&amp;"; "&amp;$N$11&amp;", "&amp;O$12,'FE Energie'!$G:$U,9,FALSE)</f>
        <v>2720</v>
      </c>
      <c r="P14" s="1089"/>
      <c r="Q14" s="224">
        <f>VLOOKUP($B14&amp;"; "&amp;$Q$11&amp;", "&amp;Q$12,'FE Energie'!$G:$U,9,FALSE)</f>
        <v>0.25600000000000001</v>
      </c>
      <c r="R14" s="224">
        <f>VLOOKUP($B14&amp;"; "&amp;$Q$11&amp;", "&amp;R$12,'FE Energie'!$G:$U,9,FALSE)</f>
        <v>1.54</v>
      </c>
      <c r="S14" s="568">
        <f>IF(ISNA(G14*H14),0,G14*H14)+IF(ISNA(J14*K14),0,J14*K14)+IF(ISNA(M14*N14),0,M14*N14)+IF(ISNA(P14*Q14),0,P14*Q14)</f>
        <v>0</v>
      </c>
      <c r="T14" s="569">
        <f>IF(ISNA(G14*I14),0,G14*I14)+IF(ISNA(J14*L14),0,J14*L14)+IF(ISNA(M14*O14),0,M14*O14)+IF(ISNA(P14*R14),0,P14*R14)</f>
        <v>0</v>
      </c>
      <c r="U14" s="114"/>
      <c r="V14" s="1095">
        <f>IF(AC14=0,AC14,AC14/(S14+T14))</f>
        <v>0</v>
      </c>
      <c r="W14" s="347"/>
      <c r="X14" s="822"/>
      <c r="Y14" s="164">
        <f>SQRT(SUMSQ(IF(ISNA($G14*H14*BH14),0,$G14*H14*BH14),IF(ISNA($J14*K14*BI14),0,$J14*K14*BI14),IF(ISNA($M14*N14*BJ14),0,$M14*N14*BJ14),IF(ISNA($P14*Q14*BK14),0,$P14*Q14*BK14)))</f>
        <v>0</v>
      </c>
      <c r="Z14" s="164">
        <f>SQRT(SUMSQ(IF(ISNA($G14*I14*BL14),0,$G14*I14*BL14),IF(ISNA($J14*L14*BM14),0,$J14*L14*BM14),IF(ISNA($M14*O14*BN14),0,$M14*O14*BN14),IF(ISNA($P14*R14*BO14),0,$P14*R14*BO14)))</f>
        <v>0</v>
      </c>
      <c r="AA14" s="164"/>
      <c r="AB14" s="164"/>
      <c r="AC14" s="152">
        <f>SQRT(SUMSQ(Y14,Z14))</f>
        <v>0</v>
      </c>
      <c r="AD14" s="114"/>
      <c r="AE14" s="566">
        <f>$G14*IF(ISNA(VLOOKUP($B14&amp;"; "&amp;$H$11&amp;", "&amp;H$12,'FE Energie'!$G:$U,10,FALSE)),0,VLOOKUP($B14&amp;"; "&amp;$H$11&amp;", "&amp;H$12,'FE Energie'!$G:$U,10,FALSE))
+$J14*IF(ISNA(VLOOKUP($B14&amp;"; "&amp;$K$11&amp;", "&amp;H$12,'FE Energie'!$G:$U,10,FALSE)),0,VLOOKUP($B14&amp;"; "&amp;$K$11&amp;", "&amp;H$12,'FE Energie'!$G:$U,10,FALSE))
+$M14*IF(ISNA(VLOOKUP($B14&amp;"; "&amp;$N$11&amp;", "&amp;H$12,'FE Energie'!$G:$U,10,FALSE)),0,VLOOKUP($B14&amp;"; "&amp;$N$11&amp;", "&amp;H$12,'FE Energie'!$G:$U,10,FALSE))
+$P14*IF(ISNA(VLOOKUP($B14&amp;"; "&amp;$Q$11&amp;", "&amp;H$12,'FE Energie'!$G:$U,10,FALSE)),0,VLOOKUP($B14&amp;"; "&amp;$Q$11&amp;", "&amp;H$12,'FE Energie'!$G:$U,10,FALSE))</f>
        <v>0</v>
      </c>
      <c r="AF14" s="567">
        <f>$G14*IF(ISNA(VLOOKUP($B14&amp;"; "&amp;$H$11&amp;", "&amp;I$12,'FE Energie'!$G:$U,10,FALSE)),0,VLOOKUP($B14&amp;"; "&amp;$H$11&amp;", "&amp;I$12,'FE Energie'!$G:$U,10,FALSE))
+$J14*IF(ISNA(VLOOKUP($B14&amp;"; "&amp;$K$11&amp;", "&amp;I$12,'FE Energie'!$G:$U,10,FALSE)),0,VLOOKUP($B14&amp;"; "&amp;$K$11&amp;", "&amp;I$12,'FE Energie'!$G:$U,10,FALSE))
+$M14*IF(ISNA(VLOOKUP($B14&amp;"; "&amp;$N$11&amp;", "&amp;I$12,'FE Energie'!$G:$U,10,FALSE)),0,VLOOKUP($B14&amp;"; "&amp;$N$11&amp;", "&amp;I$12,'FE Energie'!$G:$U,10,FALSE))
+$P14*IF(ISNA(VLOOKUP($B14&amp;"; "&amp;$Q$11&amp;", "&amp;I$12,'FE Energie'!$G:$U,10,FALSE)),0,VLOOKUP($B14&amp;"; "&amp;$Q$11&amp;", "&amp;I$12,'FE Energie'!$G:$U,10,FALSE))</f>
        <v>0</v>
      </c>
      <c r="AG14" s="567"/>
      <c r="AH14" s="567"/>
      <c r="AI14" s="567">
        <f>$G14*IF(ISNA((VLOOKUP($B14&amp;"; "&amp;$H$11&amp;", "&amp;H$12,'FE Energie'!$G:$U,12,FALSE)+VLOOKUP($B14&amp;"; "&amp;$H$11&amp;", "&amp;H$12,'FE Energie'!$G:$U,11,FALSE))),0,(VLOOKUP($B14&amp;"; "&amp;$H$11&amp;", "&amp;H$12,'FE Energie'!$G:$U,12,FALSE)+VLOOKUP($B14&amp;"; "&amp;$H$11&amp;", "&amp;H$12,'FE Energie'!$G:$U,11,FALSE)))
+$J14*IF(ISNA((VLOOKUP($B14&amp;"; "&amp;$K$11&amp;", "&amp;H$12,'FE Energie'!$G:$U,12,FALSE)+VLOOKUP($B14&amp;"; "&amp;$K$11&amp;", "&amp;H$12,'FE Energie'!$G:$U,11,FALSE))),0,(VLOOKUP($B14&amp;"; "&amp;$K$11&amp;", "&amp;H$12,'FE Energie'!$G:$U,12,FALSE)+VLOOKUP($B14&amp;"; "&amp;$K$11&amp;", "&amp;H$12,'FE Energie'!$G:$U,11,FALSE)))
+$M14*IF(ISNA((VLOOKUP($B14&amp;"; "&amp;$N$11&amp;", "&amp;H$12,'FE Energie'!$G:$U,12,FALSE)+VLOOKUP($B14&amp;"; "&amp;$N$11&amp;", "&amp;H$12,'FE Energie'!$G:$U,11,FALSE))),0,(VLOOKUP($B14&amp;"; "&amp;$N$11&amp;", "&amp;H$12,'FE Energie'!$G:$U,12,FALSE)+VLOOKUP($B14&amp;"; "&amp;$N$11&amp;", "&amp;H$12,'FE Energie'!$G:$U,11,FALSE)))
+$P14*IF(ISNA((VLOOKUP($B14&amp;"; "&amp;$Q$11&amp;", "&amp;H$12,'FE Energie'!$G:$U,12,FALSE)+VLOOKUP($B14&amp;"; "&amp;$Q$11&amp;", "&amp;H$12,'FE Energie'!$G:$U,11,FALSE))),0,(VLOOKUP($B14&amp;"; "&amp;$Q$11&amp;", "&amp;H$12,'FE Energie'!$G:$U,12,FALSE)+VLOOKUP($B14&amp;"; "&amp;$Q$11&amp;", "&amp;H$12,'FE Energie'!$G:$U,11,FALSE)))</f>
        <v>0</v>
      </c>
      <c r="AJ14" s="567">
        <f>$G14*IF(ISNA((VLOOKUP($B14&amp;"; "&amp;$H$11&amp;", "&amp;I$12,'FE Energie'!$G:$U,12,FALSE)+VLOOKUP($B14&amp;"; "&amp;$H$11&amp;", "&amp;I$12,'FE Energie'!$G:$U,11,FALSE))),0,(VLOOKUP($B14&amp;"; "&amp;$H$11&amp;", "&amp;I$12,'FE Energie'!$G:$U,12,FALSE)+VLOOKUP($B14&amp;"; "&amp;$H$11&amp;", "&amp;I$12,'FE Energie'!$G:$U,11,FALSE)))
+$J14*IF(ISNA((VLOOKUP($B14&amp;"; "&amp;$K$11&amp;", "&amp;I$12,'FE Energie'!$G:$U,12,FALSE)+VLOOKUP($B14&amp;"; "&amp;$K$11&amp;", "&amp;I$12,'FE Energie'!$G:$U,11,FALSE))),0,(VLOOKUP($B14&amp;"; "&amp;$K$11&amp;", "&amp;I$12,'FE Energie'!$G:$U,12,FALSE)+VLOOKUP($B14&amp;"; "&amp;$K$11&amp;", "&amp;I$12,'FE Energie'!$G:$U,11,FALSE)))
+$M14*IF(ISNA((VLOOKUP($B14&amp;"; "&amp;$N$11&amp;", "&amp;I$12,'FE Energie'!$G:$U,12,FALSE)+VLOOKUP($B14&amp;"; "&amp;$N$11&amp;", "&amp;I$12,'FE Energie'!$G:$U,11,FALSE))),0,(VLOOKUP($B14&amp;"; "&amp;$N$11&amp;", "&amp;I$12,'FE Energie'!$G:$U,12,FALSE)+VLOOKUP($B14&amp;"; "&amp;$N$11&amp;", "&amp;I$12,'FE Energie'!$G:$U,11,FALSE)))
+$P14*IF(ISNA((VLOOKUP($B14&amp;"; "&amp;$Q$11&amp;", "&amp;I$12,'FE Energie'!$G:$U,12,FALSE)+VLOOKUP($B14&amp;"; "&amp;$Q$11&amp;", "&amp;I$12,'FE Energie'!$G:$U,11,FALSE))),0,(VLOOKUP($B14&amp;"; "&amp;$Q$11&amp;", "&amp;I$12,'FE Energie'!$G:$U,12,FALSE)+VLOOKUP($B14&amp;"; "&amp;$Q$11&amp;", "&amp;I$12,'FE Energie'!$G:$U,11,FALSE)))</f>
        <v>0</v>
      </c>
      <c r="AK14" s="567"/>
      <c r="AL14" s="567"/>
      <c r="AM14" s="567">
        <f>$G14*IF(ISNA(VLOOKUP($B14&amp;"; "&amp;$H$11&amp;", "&amp;H$12,'FE Energie'!$G:$U,13,FALSE)),0,VLOOKUP($B14&amp;"; "&amp;$H$11&amp;", "&amp;H$12,'FE Energie'!$G:$U,13,FALSE))
+$J14*IF(ISNA(VLOOKUP($B14&amp;"; "&amp;$K$11&amp;", "&amp;H$12,'FE Energie'!$G:$U,13,FALSE)),0,VLOOKUP($B14&amp;"; "&amp;$K$11&amp;", "&amp;H$12,'FE Energie'!$G:$U,13,FALSE))
+$M14*IF(ISNA(VLOOKUP($B14&amp;"; "&amp;$N$11&amp;", "&amp;H$12,'FE Energie'!$G:$U,13,FALSE)),0,VLOOKUP($B14&amp;"; "&amp;$N$11&amp;", "&amp;H$12,'FE Energie'!$G:$U,13,FALSE))
+$P14*IF(ISNA(VLOOKUP($B14&amp;"; "&amp;$Q$11&amp;", "&amp;H$12,'FE Energie'!$G:$U,13,FALSE)),0,VLOOKUP($B14&amp;"; "&amp;$Q$11&amp;", "&amp;H$12,'FE Energie'!$G:$U,13,FALSE))</f>
        <v>0</v>
      </c>
      <c r="AN14" s="567">
        <f>$G14*IF(ISNA(VLOOKUP($B14&amp;"; "&amp;$H$11&amp;", "&amp;I$12,'FE Energie'!$G:$U,13,FALSE)),0,VLOOKUP($B14&amp;"; "&amp;$H$11&amp;", "&amp;I$12,'FE Energie'!$G:$U,13,FALSE))
+$J14*IF(ISNA(VLOOKUP($B14&amp;"; "&amp;$K$11&amp;", "&amp;I$12,'FE Energie'!$G:$U,13,FALSE)),0,VLOOKUP($B14&amp;"; "&amp;$K$11&amp;", "&amp;I$12,'FE Energie'!$G:$U,13,FALSE))
+$M14*IF(ISNA(VLOOKUP($B14&amp;"; "&amp;$N$11&amp;", "&amp;I$12,'FE Energie'!$G:$U,13,FALSE)),0,VLOOKUP($B14&amp;"; "&amp;$N$11&amp;", "&amp;I$12,'FE Energie'!$G:$U,13,FALSE))
+$P14*IF(ISNA(VLOOKUP($B14&amp;"; "&amp;$Q$11&amp;", "&amp;I$12,'FE Energie'!$G:$U,13,FALSE)),0,VLOOKUP($B14&amp;"; "&amp;$Q$11&amp;", "&amp;I$12,'FE Energie'!$G:$U,13,FALSE))</f>
        <v>0</v>
      </c>
      <c r="AO14" s="567"/>
      <c r="AP14" s="567"/>
      <c r="AQ14" s="567">
        <f>$G14*IF(ISNA(VLOOKUP($B14&amp;"; "&amp;$H$11&amp;", "&amp;H$12,'FE Energie'!$G:$U,14,FALSE)),0,VLOOKUP($B14&amp;"; "&amp;$H$11&amp;", "&amp;H$12,'FE Energie'!$G:$U,14,FALSE))
+$J14*IF(ISNA(VLOOKUP($B14&amp;"; "&amp;$K$11&amp;", "&amp;H$12,'FE Energie'!$G:$U,14,FALSE)),0,VLOOKUP($B14&amp;"; "&amp;$K$11&amp;", "&amp;H$12,'FE Energie'!$G:$U,14,FALSE))
+$M14*IF(ISNA(VLOOKUP($B14&amp;"; "&amp;$N$11&amp;", "&amp;H$12,'FE Energie'!$G:$U,14,FALSE)),0,VLOOKUP($B14&amp;"; "&amp;$N$11&amp;", "&amp;H$12,'FE Energie'!$G:$U,14,FALSE))
+$P14*IF(ISNA(VLOOKUP($B14&amp;"; "&amp;$Q$11&amp;", "&amp;H$12,'FE Energie'!$G:$U,14,FALSE)),0,VLOOKUP($B14&amp;"; "&amp;$Q$11&amp;", "&amp;H$12,'FE Energie'!$G:$U,14,FALSE))</f>
        <v>0</v>
      </c>
      <c r="AR14" s="567">
        <f>$G14*IF(ISNA(VLOOKUP($B14&amp;"; "&amp;$H$11&amp;", "&amp;I$12,'FE Energie'!$G:$U,14,FALSE)),0,VLOOKUP($B14&amp;"; "&amp;$H$11&amp;", "&amp;I$12,'FE Energie'!$G:$U,14,FALSE))
+$J14*IF(ISNA(VLOOKUP($B14&amp;"; "&amp;$K$11&amp;", "&amp;I$12,'FE Energie'!$G:$U,14,FALSE)),0,VLOOKUP($B14&amp;"; "&amp;$K$11&amp;", "&amp;I$12,'FE Energie'!$G:$U,14,FALSE))
+$M14*IF(ISNA(VLOOKUP($B14&amp;"; "&amp;$N$11&amp;", "&amp;I$12,'FE Energie'!$G:$U,14,FALSE)),0,VLOOKUP($B14&amp;"; "&amp;$N$11&amp;", "&amp;I$12,'FE Energie'!$G:$U,14,FALSE))
+$P14*IF(ISNA(VLOOKUP($B14&amp;"; "&amp;$Q$11&amp;", "&amp;I$12,'FE Energie'!$G:$U,14,FALSE)),0,VLOOKUP($B14&amp;"; "&amp;$Q$11&amp;", "&amp;I$12,'FE Energie'!$G:$U,14,FALSE))</f>
        <v>0</v>
      </c>
      <c r="AS14" s="567"/>
      <c r="AT14" s="567"/>
      <c r="AU14" s="1297">
        <f t="shared" ref="AU14:AU26" si="1">SUM(AQ14,AM14,AE14,AI14)</f>
        <v>0</v>
      </c>
      <c r="AV14" s="568">
        <f t="shared" ref="AV14:AV26" si="2">SUM(AR14,AN14,AF14,AJ14)</f>
        <v>0</v>
      </c>
      <c r="AW14" s="568"/>
      <c r="AX14" s="569"/>
      <c r="AY14" s="567">
        <f>$G14*IF(ISNA(VLOOKUP($B14&amp;"; "&amp;$H$11&amp;", "&amp;H$12,'FE Energie'!$G:$U,15,FALSE)),0,VLOOKUP($B14&amp;"; "&amp;$H$11&amp;", "&amp;H$12,'FE Energie'!$G:$U,15,FALSE))
+$J14*IF(ISNA(VLOOKUP($B14&amp;"; "&amp;$K$11&amp;", "&amp;H$12,'FE Energie'!$G:$U,15,FALSE)),0,VLOOKUP($B14&amp;"; "&amp;$K$11&amp;", "&amp;H$12,'FE Energie'!$G:$U,15,FALSE))
+$M14*IF(ISNA(VLOOKUP($B14&amp;"; "&amp;$N$11&amp;", "&amp;H$12,'FE Energie'!$G:$U,15,FALSE)),0,VLOOKUP($B14&amp;"; "&amp;$N$11&amp;", "&amp;H$12,'FE Energie'!$G:$U,15,FALSE))
+$P14*IF(ISNA(VLOOKUP($B14&amp;"; "&amp;$Q$11&amp;", "&amp;H$12,'FE Energie'!$G:$U,15,FALSE)),0,VLOOKUP($B14&amp;"; "&amp;$Q$11&amp;", "&amp;H$12,'FE Energie'!$G:$U,15,FALSE))</f>
        <v>0</v>
      </c>
      <c r="AZ14" s="567">
        <f>$G14*IF(ISNA(VLOOKUP($B14&amp;"; "&amp;$H$11&amp;", "&amp;I$12,'FE Energie'!$G:$U,15,FALSE)),0,VLOOKUP($B14&amp;"; "&amp;$H$11&amp;", "&amp;I$12,'FE Energie'!$G:$U,15,FALSE))
+$J14*IF(ISNA(VLOOKUP($B14&amp;"; "&amp;$K$11&amp;", "&amp;I$12,'FE Energie'!$G:$U,15,FALSE)),0,VLOOKUP($B14&amp;"; "&amp;$K$11&amp;", "&amp;I$12,'FE Energie'!$G:$U,15,FALSE))
+$M14*IF(ISNA(VLOOKUP($B14&amp;"; "&amp;$N$11&amp;", "&amp;I$12,'FE Energie'!$G:$U,15,FALSE)),0,VLOOKUP($B14&amp;"; "&amp;$N$11&amp;", "&amp;I$12,'FE Energie'!$G:$U,15,FALSE))
+$P14*IF(ISNA(VLOOKUP($B14&amp;"; "&amp;$Q$11&amp;", "&amp;I$12,'FE Energie'!$G:$U,15,FALSE)),0,VLOOKUP($B14&amp;"; "&amp;$Q$11&amp;", "&amp;I$12,'FE Energie'!$G:$U,15,FALSE))</f>
        <v>0</v>
      </c>
      <c r="BA14" s="567"/>
      <c r="BB14" s="570"/>
      <c r="BD14" s="1068">
        <f>IF($W14&lt;&gt;"votre valeur :",IF(ISNA(VLOOKUP($W14,Utilitaires!$N$566:$O$571,2,FALSE)),,VLOOKUP($W14,Utilitaires!$N$566:$O$571,2,FALSE)),$X14)</f>
        <v>0</v>
      </c>
      <c r="BE14" s="1069">
        <f>IF($W14&lt;&gt;"votre valeur :",IF(ISNA(VLOOKUP($W14,Utilitaires!$N$566:$O$571,2,FALSE)),,VLOOKUP($W14,Utilitaires!$N$566:$O$571,2,FALSE)),$X14)</f>
        <v>0</v>
      </c>
      <c r="BF14" s="1069">
        <f>IF($W14&lt;&gt;"votre valeur :",IF(ISNA(VLOOKUP($W14,Utilitaires!$N$566:$O$571,2,FALSE)),,VLOOKUP($W14,Utilitaires!$N$566:$O$571,2,FALSE)),$X14)</f>
        <v>0</v>
      </c>
      <c r="BG14" s="1070">
        <f>IF($W14&lt;&gt;"votre valeur :",IF(ISNA(VLOOKUP($W14,Utilitaires!$N$566:$O$571,2,FALSE)),,VLOOKUP($W14,Utilitaires!$N$566:$O$571,2,FALSE)),$X14)</f>
        <v>0</v>
      </c>
      <c r="BH14" s="1071">
        <f>IF(ISNA(SQRT(SUMSQ(VLOOKUP($B14&amp;"; "&amp;$H$11&amp;", "&amp;$H$12,'FE Energie'!$G:$U,7,FALSE),$BD14))),0,SQRT(SUMSQ(VLOOKUP($B14&amp;"; "&amp;$H$11&amp;", "&amp;$H$12,'FE Energie'!$G:$U,7,FALSE),$BD14)))</f>
        <v>0.05</v>
      </c>
      <c r="BI14" s="1071">
        <f>IF(ISNA(SQRT(SUMSQ(VLOOKUP($B14&amp;"; "&amp;$K$11&amp;", "&amp;$K$12,'FE Energie'!$G:$U,7,FALSE),$BE14))),0,SQRT(SUMSQ(VLOOKUP($B14&amp;"; "&amp;$K$11&amp;", "&amp;$K$12,'FE Energie'!$G:$U,7,FALSE),$BE14)))</f>
        <v>0.05</v>
      </c>
      <c r="BJ14" s="1071">
        <f>IF(ISNA(SQRT(SUMSQ(VLOOKUP($B14&amp;"; "&amp;$N$11&amp;", "&amp;$N$12,'FE Energie'!$G:$U,7,FALSE),$BF14))),0,SQRT(SUMSQ(VLOOKUP($B14&amp;"; "&amp;$N$11&amp;", "&amp;$N$12,'FE Energie'!$G:$U,7,FALSE),$BF14)))</f>
        <v>0.05</v>
      </c>
      <c r="BK14" s="1071">
        <f>IF(ISNA(SQRT(SUMSQ(VLOOKUP($B14&amp;"; "&amp;$Q$11&amp;", "&amp;$Q$12,'FE Energie'!$G:$U,7,FALSE),$BG14))),0,SQRT(SUMSQ(VLOOKUP($B14&amp;"; "&amp;$Q$11&amp;", "&amp;$Q$12,'FE Energie'!$G:$U,7,FALSE),$BG14)))</f>
        <v>0.05</v>
      </c>
      <c r="BL14" s="1072">
        <f>IF(ISNA(SQRT(SUMSQ(VLOOKUP($B14&amp;"; "&amp;$H$11&amp;", "&amp;$I$12,'FE Energie'!$G:$U,7,FALSE),$BD14))),0,SQRT(SUMSQ(VLOOKUP($B14&amp;"; "&amp;$H$11&amp;", "&amp;$I$12,'FE Energie'!$G:$U,7,FALSE),$BD14)))</f>
        <v>0.05</v>
      </c>
      <c r="BM14" s="1073">
        <f>IF(ISNA(SQRT(SUMSQ(VLOOKUP($B14&amp;"; "&amp;$K$11&amp;", "&amp;$L$12,'FE Energie'!$G:$U,7,FALSE),$BE14))),0,SQRT(SUMSQ(VLOOKUP($B14&amp;"; "&amp;$K$11&amp;", "&amp;$L$12,'FE Energie'!$G:$U,7,FALSE),$BE14)))</f>
        <v>0.05</v>
      </c>
      <c r="BN14" s="1073">
        <f>IF(ISNA(SQRT(SUMSQ(VLOOKUP($B14&amp;"; "&amp;$N$11&amp;", "&amp;$O$12,'FE Energie'!$G:$U,7,FALSE),$BF14))),0,SQRT(SUMSQ(VLOOKUP($B14&amp;"; "&amp;$N$11&amp;", "&amp;$O$12,'FE Energie'!$G:$U,7,FALSE),$BF14)))</f>
        <v>0.05</v>
      </c>
      <c r="BO14" s="1074">
        <f>IF(ISNA(SQRT(SUMSQ(VLOOKUP($B14&amp;"; "&amp;$Q$11&amp;", "&amp;$R$12,'FE Energie'!$G:$U,7,FALSE),$BG14))),0,SQRT(SUMSQ(VLOOKUP($B14&amp;"; "&amp;$Q$11&amp;", "&amp;$R$12,'FE Energie'!$G:$U,7,FALSE),$BG14)))</f>
        <v>0.05</v>
      </c>
    </row>
    <row r="15" spans="1:67" s="116" customFormat="1" ht="12.75" hidden="1" customHeight="1" outlineLevel="1">
      <c r="A15" s="114"/>
      <c r="B15" s="538" t="s">
        <v>1743</v>
      </c>
      <c r="C15" s="144"/>
      <c r="D15" s="316"/>
      <c r="E15" s="316"/>
      <c r="F15" s="824"/>
      <c r="G15" s="824"/>
      <c r="H15" s="336"/>
      <c r="I15" s="336"/>
      <c r="J15" s="824"/>
      <c r="K15" s="224"/>
      <c r="L15" s="224"/>
      <c r="M15" s="1203"/>
      <c r="N15" s="218"/>
      <c r="O15" s="218"/>
      <c r="P15" s="1203"/>
      <c r="Q15" s="224"/>
      <c r="R15" s="224"/>
      <c r="S15" s="568"/>
      <c r="T15" s="569"/>
      <c r="U15" s="114"/>
      <c r="V15" s="1095"/>
      <c r="W15" s="822"/>
      <c r="X15" s="822"/>
      <c r="Y15" s="164"/>
      <c r="Z15" s="164"/>
      <c r="AA15" s="164"/>
      <c r="AB15" s="164"/>
      <c r="AC15" s="152"/>
      <c r="AD15" s="114"/>
      <c r="AE15" s="566"/>
      <c r="AF15" s="567"/>
      <c r="AG15" s="567"/>
      <c r="AH15" s="567"/>
      <c r="AI15" s="567"/>
      <c r="AJ15" s="567"/>
      <c r="AK15" s="567"/>
      <c r="AL15" s="567"/>
      <c r="AM15" s="567"/>
      <c r="AN15" s="567"/>
      <c r="AO15" s="567"/>
      <c r="AP15" s="567"/>
      <c r="AQ15" s="567"/>
      <c r="AR15" s="567"/>
      <c r="AS15" s="567"/>
      <c r="AT15" s="567"/>
      <c r="AU15" s="1297"/>
      <c r="AV15" s="568"/>
      <c r="AW15" s="568"/>
      <c r="AX15" s="569"/>
      <c r="AY15" s="567"/>
      <c r="AZ15" s="567"/>
      <c r="BA15" s="567"/>
      <c r="BB15" s="570"/>
      <c r="BD15" s="1068"/>
      <c r="BE15" s="1069"/>
      <c r="BF15" s="1069"/>
      <c r="BG15" s="1070"/>
      <c r="BH15" s="1071"/>
      <c r="BI15" s="1071"/>
      <c r="BJ15" s="1071"/>
      <c r="BK15" s="1071"/>
      <c r="BL15" s="1072"/>
      <c r="BM15" s="1073"/>
      <c r="BN15" s="1073"/>
      <c r="BO15" s="1074"/>
    </row>
    <row r="16" spans="1:67" s="116" customFormat="1" ht="12.75" hidden="1" customHeight="1" outlineLevel="1">
      <c r="A16" s="114"/>
      <c r="B16" s="143" t="s">
        <v>1732</v>
      </c>
      <c r="C16" s="144"/>
      <c r="D16" s="316">
        <f t="shared" si="0"/>
        <v>0</v>
      </c>
      <c r="E16" s="316"/>
      <c r="F16" s="849"/>
      <c r="G16" s="345"/>
      <c r="H16" s="336" t="e">
        <f>VLOOKUP($B16&amp;"; "&amp;$H$11&amp;", "&amp;H$12,'FE Energie'!$G:$U,9,FALSE)</f>
        <v>#N/A</v>
      </c>
      <c r="I16" s="336" t="e">
        <f>VLOOKUP($B16&amp;"; "&amp;$H$11&amp;", "&amp;I$12,'FE Energie'!$G:$U,9,FALSE)</f>
        <v>#N/A</v>
      </c>
      <c r="J16" s="345"/>
      <c r="K16" s="224">
        <f>VLOOKUP($B16&amp;"; "&amp;$K$11&amp;", "&amp;K$12,'FE Energie'!$G:$U,9,FALSE)</f>
        <v>3.8899999999999997E-2</v>
      </c>
      <c r="L16" s="224">
        <f>VLOOKUP($B16&amp;"; "&amp;$K$11&amp;", "&amp;L$12,'FE Energie'!$G:$U,9,FALSE)</f>
        <v>0.20499999999999999</v>
      </c>
      <c r="M16" s="1088"/>
      <c r="N16" s="218">
        <f>VLOOKUP($B16&amp;"; "&amp;$N$11&amp;", "&amp;N$12,'FE Energie'!$G:$U,9,FALSE)</f>
        <v>378</v>
      </c>
      <c r="O16" s="218">
        <f>VLOOKUP($B16&amp;"; "&amp;$N$11&amp;", "&amp;O$12,'FE Energie'!$G:$U,9,FALSE)</f>
        <v>2390</v>
      </c>
      <c r="P16" s="1088"/>
      <c r="Q16" s="224" t="e">
        <f>VLOOKUP($B16&amp;"; "&amp;$Q$11&amp;", "&amp;Q$12,'FE Energie'!$G:$U,9,FALSE)</f>
        <v>#N/A</v>
      </c>
      <c r="R16" s="224" t="e">
        <f>VLOOKUP($B16&amp;"; "&amp;$Q$11&amp;", "&amp;R$12,'FE Energie'!$G:$U,9,FALSE)</f>
        <v>#N/A</v>
      </c>
      <c r="S16" s="568">
        <f>IF(ISNA(G16*H16),0,G16*H16)+IF(ISNA(J16*K16),0,J16*K16)+IF(ISNA(M16*N16),0,M16*N16)+IF(ISNA(P16*Q16),0,P16*Q16)</f>
        <v>0</v>
      </c>
      <c r="T16" s="569">
        <f>IF(ISNA(G16*I16),0,G16*I16)+IF(ISNA(J16*L16),0,J16*L16)+IF(ISNA(M16*O16),0,M16*O16)+IF(ISNA(P16*R16),0,P16*R16)</f>
        <v>0</v>
      </c>
      <c r="U16" s="114"/>
      <c r="V16" s="1095">
        <f>IF(AC16=0,AC16,AC16/(S16+T16))</f>
        <v>0</v>
      </c>
      <c r="W16" s="345"/>
      <c r="X16" s="822"/>
      <c r="Y16" s="164">
        <f>SQRT(SUMSQ(IF(ISNA($G16*H16*BH16),0,$G16*H16*BH16),IF(ISNA($J16*K16*BI16),0,$J16*K16*BI16),IF(ISNA($M16*N16*BJ16),0,$M16*N16*BJ16),IF(ISNA($P16*Q16*BK16),0,$P16*Q16*BK16)))</f>
        <v>0</v>
      </c>
      <c r="Z16" s="164">
        <f>SQRT(SUMSQ(IF(ISNA($G16*I16*BL16),0,$G16*I16*BL16),IF(ISNA($J16*L16*BM16),0,$J16*L16*BM16),IF(ISNA($M16*O16*BN16),0,$M16*O16*BN16),IF(ISNA($P16*R16*BO16),0,$P16*R16*BO16)))</f>
        <v>0</v>
      </c>
      <c r="AA16" s="164"/>
      <c r="AB16" s="164"/>
      <c r="AC16" s="152">
        <f>SQRT(SUMSQ(Y16,Z16))</f>
        <v>0</v>
      </c>
      <c r="AD16" s="114"/>
      <c r="AE16" s="566">
        <f>$G16*IF(ISNA(VLOOKUP($B16&amp;"; "&amp;$H$11&amp;", "&amp;H$12,'FE Energie'!$G:$U,10,FALSE)),0,VLOOKUP($B16&amp;"; "&amp;$H$11&amp;", "&amp;H$12,'FE Energie'!$G:$U,10,FALSE))
+$J16*IF(ISNA(VLOOKUP($B16&amp;"; "&amp;$K$11&amp;", "&amp;H$12,'FE Energie'!$G:$U,10,FALSE)),0,VLOOKUP($B16&amp;"; "&amp;$K$11&amp;", "&amp;H$12,'FE Energie'!$G:$U,10,FALSE))
+$M16*IF(ISNA(VLOOKUP($B16&amp;"; "&amp;$N$11&amp;", "&amp;H$12,'FE Energie'!$G:$U,10,FALSE)),0,VLOOKUP($B16&amp;"; "&amp;$N$11&amp;", "&amp;H$12,'FE Energie'!$G:$U,10,FALSE))
+$P16*IF(ISNA(VLOOKUP($B16&amp;"; "&amp;$Q$11&amp;", "&amp;H$12,'FE Energie'!$G:$U,10,FALSE)),0,VLOOKUP($B16&amp;"; "&amp;$Q$11&amp;", "&amp;H$12,'FE Energie'!$G:$U,10,FALSE))</f>
        <v>0</v>
      </c>
      <c r="AF16" s="567">
        <f>$G16*IF(ISNA(VLOOKUP($B16&amp;"; "&amp;$H$11&amp;", "&amp;I$12,'FE Energie'!$G:$U,10,FALSE)),0,VLOOKUP($B16&amp;"; "&amp;$H$11&amp;", "&amp;I$12,'FE Energie'!$G:$U,10,FALSE))
+$J16*IF(ISNA(VLOOKUP($B16&amp;"; "&amp;$K$11&amp;", "&amp;I$12,'FE Energie'!$G:$U,10,FALSE)),0,VLOOKUP($B16&amp;"; "&amp;$K$11&amp;", "&amp;I$12,'FE Energie'!$G:$U,10,FALSE))
+$M16*IF(ISNA(VLOOKUP($B16&amp;"; "&amp;$N$11&amp;", "&amp;I$12,'FE Energie'!$G:$U,10,FALSE)),0,VLOOKUP($B16&amp;"; "&amp;$N$11&amp;", "&amp;I$12,'FE Energie'!$G:$U,10,FALSE))
+$P16*IF(ISNA(VLOOKUP($B16&amp;"; "&amp;$Q$11&amp;", "&amp;I$12,'FE Energie'!$G:$U,10,FALSE)),0,VLOOKUP($B16&amp;"; "&amp;$Q$11&amp;", "&amp;I$12,'FE Energie'!$G:$U,10,FALSE))</f>
        <v>0</v>
      </c>
      <c r="AG16" s="567"/>
      <c r="AH16" s="567"/>
      <c r="AI16" s="567">
        <f>$G16*IF(ISNA((VLOOKUP($B16&amp;"; "&amp;$H$11&amp;", "&amp;H$12,'FE Energie'!$G:$U,12,FALSE)+VLOOKUP($B16&amp;"; "&amp;$H$11&amp;", "&amp;H$12,'FE Energie'!$G:$U,11,FALSE))),0,(VLOOKUP($B16&amp;"; "&amp;$H$11&amp;", "&amp;H$12,'FE Energie'!$G:$U,12,FALSE)+VLOOKUP($B16&amp;"; "&amp;$H$11&amp;", "&amp;H$12,'FE Energie'!$G:$U,11,FALSE)))
+$J16*IF(ISNA((VLOOKUP($B16&amp;"; "&amp;$K$11&amp;", "&amp;H$12,'FE Energie'!$G:$U,12,FALSE)+VLOOKUP($B16&amp;"; "&amp;$K$11&amp;", "&amp;H$12,'FE Energie'!$G:$U,11,FALSE))),0,(VLOOKUP($B16&amp;"; "&amp;$K$11&amp;", "&amp;H$12,'FE Energie'!$G:$U,12,FALSE)+VLOOKUP($B16&amp;"; "&amp;$K$11&amp;", "&amp;H$12,'FE Energie'!$G:$U,11,FALSE)))
+$M16*IF(ISNA((VLOOKUP($B16&amp;"; "&amp;$N$11&amp;", "&amp;H$12,'FE Energie'!$G:$U,12,FALSE)+VLOOKUP($B16&amp;"; "&amp;$N$11&amp;", "&amp;H$12,'FE Energie'!$G:$U,11,FALSE))),0,(VLOOKUP($B16&amp;"; "&amp;$N$11&amp;", "&amp;H$12,'FE Energie'!$G:$U,12,FALSE)+VLOOKUP($B16&amp;"; "&amp;$N$11&amp;", "&amp;H$12,'FE Energie'!$G:$U,11,FALSE)))
+$P16*IF(ISNA((VLOOKUP($B16&amp;"; "&amp;$Q$11&amp;", "&amp;H$12,'FE Energie'!$G:$U,12,FALSE)+VLOOKUP($B16&amp;"; "&amp;$Q$11&amp;", "&amp;H$12,'FE Energie'!$G:$U,11,FALSE))),0,(VLOOKUP($B16&amp;"; "&amp;$Q$11&amp;", "&amp;H$12,'FE Energie'!$G:$U,12,FALSE)+VLOOKUP($B16&amp;"; "&amp;$Q$11&amp;", "&amp;H$12,'FE Energie'!$G:$U,11,FALSE)))</f>
        <v>0</v>
      </c>
      <c r="AJ16" s="567">
        <f>$G16*IF(ISNA((VLOOKUP($B16&amp;"; "&amp;$H$11&amp;", "&amp;I$12,'FE Energie'!$G:$U,12,FALSE)+VLOOKUP($B16&amp;"; "&amp;$H$11&amp;", "&amp;I$12,'FE Energie'!$G:$U,11,FALSE))),0,(VLOOKUP($B16&amp;"; "&amp;$H$11&amp;", "&amp;I$12,'FE Energie'!$G:$U,12,FALSE)+VLOOKUP($B16&amp;"; "&amp;$H$11&amp;", "&amp;I$12,'FE Energie'!$G:$U,11,FALSE)))
+$J16*IF(ISNA((VLOOKUP($B16&amp;"; "&amp;$K$11&amp;", "&amp;I$12,'FE Energie'!$G:$U,12,FALSE)+VLOOKUP($B16&amp;"; "&amp;$K$11&amp;", "&amp;I$12,'FE Energie'!$G:$U,11,FALSE))),0,(VLOOKUP($B16&amp;"; "&amp;$K$11&amp;", "&amp;I$12,'FE Energie'!$G:$U,12,FALSE)+VLOOKUP($B16&amp;"; "&amp;$K$11&amp;", "&amp;I$12,'FE Energie'!$G:$U,11,FALSE)))
+$M16*IF(ISNA((VLOOKUP($B16&amp;"; "&amp;$N$11&amp;", "&amp;I$12,'FE Energie'!$G:$U,12,FALSE)+VLOOKUP($B16&amp;"; "&amp;$N$11&amp;", "&amp;I$12,'FE Energie'!$G:$U,11,FALSE))),0,(VLOOKUP($B16&amp;"; "&amp;$N$11&amp;", "&amp;I$12,'FE Energie'!$G:$U,12,FALSE)+VLOOKUP($B16&amp;"; "&amp;$N$11&amp;", "&amp;I$12,'FE Energie'!$G:$U,11,FALSE)))
+$P16*IF(ISNA((VLOOKUP($B16&amp;"; "&amp;$Q$11&amp;", "&amp;I$12,'FE Energie'!$G:$U,12,FALSE)+VLOOKUP($B16&amp;"; "&amp;$Q$11&amp;", "&amp;I$12,'FE Energie'!$G:$U,11,FALSE))),0,(VLOOKUP($B16&amp;"; "&amp;$Q$11&amp;", "&amp;I$12,'FE Energie'!$G:$U,12,FALSE)+VLOOKUP($B16&amp;"; "&amp;$Q$11&amp;", "&amp;I$12,'FE Energie'!$G:$U,11,FALSE)))</f>
        <v>0</v>
      </c>
      <c r="AK16" s="567"/>
      <c r="AL16" s="567"/>
      <c r="AM16" s="567">
        <f>$G16*IF(ISNA(VLOOKUP($B16&amp;"; "&amp;$H$11&amp;", "&amp;H$12,'FE Energie'!$G:$U,13,FALSE)),0,VLOOKUP($B16&amp;"; "&amp;$H$11&amp;", "&amp;H$12,'FE Energie'!$G:$U,13,FALSE))
+$J16*IF(ISNA(VLOOKUP($B16&amp;"; "&amp;$K$11&amp;", "&amp;H$12,'FE Energie'!$G:$U,13,FALSE)),0,VLOOKUP($B16&amp;"; "&amp;$K$11&amp;", "&amp;H$12,'FE Energie'!$G:$U,13,FALSE))
+$M16*IF(ISNA(VLOOKUP($B16&amp;"; "&amp;$N$11&amp;", "&amp;H$12,'FE Energie'!$G:$U,13,FALSE)),0,VLOOKUP($B16&amp;"; "&amp;$N$11&amp;", "&amp;H$12,'FE Energie'!$G:$U,13,FALSE))
+$P16*IF(ISNA(VLOOKUP($B16&amp;"; "&amp;$Q$11&amp;", "&amp;H$12,'FE Energie'!$G:$U,13,FALSE)),0,VLOOKUP($B16&amp;"; "&amp;$Q$11&amp;", "&amp;H$12,'FE Energie'!$G:$U,13,FALSE))</f>
        <v>0</v>
      </c>
      <c r="AN16" s="567">
        <f>$G16*IF(ISNA(VLOOKUP($B16&amp;"; "&amp;$H$11&amp;", "&amp;I$12,'FE Energie'!$G:$U,13,FALSE)),0,VLOOKUP($B16&amp;"; "&amp;$H$11&amp;", "&amp;I$12,'FE Energie'!$G:$U,13,FALSE))
+$J16*IF(ISNA(VLOOKUP($B16&amp;"; "&amp;$K$11&amp;", "&amp;I$12,'FE Energie'!$G:$U,13,FALSE)),0,VLOOKUP($B16&amp;"; "&amp;$K$11&amp;", "&amp;I$12,'FE Energie'!$G:$U,13,FALSE))
+$M16*IF(ISNA(VLOOKUP($B16&amp;"; "&amp;$N$11&amp;", "&amp;I$12,'FE Energie'!$G:$U,13,FALSE)),0,VLOOKUP($B16&amp;"; "&amp;$N$11&amp;", "&amp;I$12,'FE Energie'!$G:$U,13,FALSE))
+$P16*IF(ISNA(VLOOKUP($B16&amp;"; "&amp;$Q$11&amp;", "&amp;I$12,'FE Energie'!$G:$U,13,FALSE)),0,VLOOKUP($B16&amp;"; "&amp;$Q$11&amp;", "&amp;I$12,'FE Energie'!$G:$U,13,FALSE))</f>
        <v>0</v>
      </c>
      <c r="AO16" s="567"/>
      <c r="AP16" s="567"/>
      <c r="AQ16" s="567">
        <f>$G16*IF(ISNA(VLOOKUP($B16&amp;"; "&amp;$H$11&amp;", "&amp;H$12,'FE Energie'!$G:$U,14,FALSE)),0,VLOOKUP($B16&amp;"; "&amp;$H$11&amp;", "&amp;H$12,'FE Energie'!$G:$U,14,FALSE))
+$J16*IF(ISNA(VLOOKUP($B16&amp;"; "&amp;$K$11&amp;", "&amp;H$12,'FE Energie'!$G:$U,14,FALSE)),0,VLOOKUP($B16&amp;"; "&amp;$K$11&amp;", "&amp;H$12,'FE Energie'!$G:$U,14,FALSE))
+$M16*IF(ISNA(VLOOKUP($B16&amp;"; "&amp;$N$11&amp;", "&amp;H$12,'FE Energie'!$G:$U,14,FALSE)),0,VLOOKUP($B16&amp;"; "&amp;$N$11&amp;", "&amp;H$12,'FE Energie'!$G:$U,14,FALSE))
+$P16*IF(ISNA(VLOOKUP($B16&amp;"; "&amp;$Q$11&amp;", "&amp;H$12,'FE Energie'!$G:$U,14,FALSE)),0,VLOOKUP($B16&amp;"; "&amp;$Q$11&amp;", "&amp;H$12,'FE Energie'!$G:$U,14,FALSE))</f>
        <v>0</v>
      </c>
      <c r="AR16" s="567">
        <f>$G16*IF(ISNA(VLOOKUP($B16&amp;"; "&amp;$H$11&amp;", "&amp;I$12,'FE Energie'!$G:$U,14,FALSE)),0,VLOOKUP($B16&amp;"; "&amp;$H$11&amp;", "&amp;I$12,'FE Energie'!$G:$U,14,FALSE))
+$J16*IF(ISNA(VLOOKUP($B16&amp;"; "&amp;$K$11&amp;", "&amp;I$12,'FE Energie'!$G:$U,14,FALSE)),0,VLOOKUP($B16&amp;"; "&amp;$K$11&amp;", "&amp;I$12,'FE Energie'!$G:$U,14,FALSE))
+$M16*IF(ISNA(VLOOKUP($B16&amp;"; "&amp;$N$11&amp;", "&amp;I$12,'FE Energie'!$G:$U,14,FALSE)),0,VLOOKUP($B16&amp;"; "&amp;$N$11&amp;", "&amp;I$12,'FE Energie'!$G:$U,14,FALSE))
+$P16*IF(ISNA(VLOOKUP($B16&amp;"; "&amp;$Q$11&amp;", "&amp;I$12,'FE Energie'!$G:$U,14,FALSE)),0,VLOOKUP($B16&amp;"; "&amp;$Q$11&amp;", "&amp;I$12,'FE Energie'!$G:$U,14,FALSE))</f>
        <v>0</v>
      </c>
      <c r="AS16" s="567"/>
      <c r="AT16" s="567"/>
      <c r="AU16" s="1297">
        <f t="shared" si="1"/>
        <v>0</v>
      </c>
      <c r="AV16" s="568">
        <f t="shared" si="2"/>
        <v>0</v>
      </c>
      <c r="AW16" s="568"/>
      <c r="AX16" s="569"/>
      <c r="AY16" s="567">
        <f>$G16*IF(ISNA(VLOOKUP($B16&amp;"; "&amp;$H$11&amp;", "&amp;H$12,'FE Energie'!$G:$U,15,FALSE)),0,VLOOKUP($B16&amp;"; "&amp;$H$11&amp;", "&amp;H$12,'FE Energie'!$G:$U,15,FALSE))
+$J16*IF(ISNA(VLOOKUP($B16&amp;"; "&amp;$K$11&amp;", "&amp;H$12,'FE Energie'!$G:$U,15,FALSE)),0,VLOOKUP($B16&amp;"; "&amp;$K$11&amp;", "&amp;H$12,'FE Energie'!$G:$U,15,FALSE))
+$M16*IF(ISNA(VLOOKUP($B16&amp;"; "&amp;$N$11&amp;", "&amp;H$12,'FE Energie'!$G:$U,15,FALSE)),0,VLOOKUP($B16&amp;"; "&amp;$N$11&amp;", "&amp;H$12,'FE Energie'!$G:$U,15,FALSE))
+$P16*IF(ISNA(VLOOKUP($B16&amp;"; "&amp;$Q$11&amp;", "&amp;H$12,'FE Energie'!$G:$U,15,FALSE)),0,VLOOKUP($B16&amp;"; "&amp;$Q$11&amp;", "&amp;H$12,'FE Energie'!$G:$U,15,FALSE))</f>
        <v>0</v>
      </c>
      <c r="AZ16" s="567">
        <f>$G16*IF(ISNA(VLOOKUP($B16&amp;"; "&amp;$H$11&amp;", "&amp;I$12,'FE Energie'!$G:$U,15,FALSE)),0,VLOOKUP($B16&amp;"; "&amp;$H$11&amp;", "&amp;I$12,'FE Energie'!$G:$U,15,FALSE))
+$J16*IF(ISNA(VLOOKUP($B16&amp;"; "&amp;$K$11&amp;", "&amp;I$12,'FE Energie'!$G:$U,15,FALSE)),0,VLOOKUP($B16&amp;"; "&amp;$K$11&amp;", "&amp;I$12,'FE Energie'!$G:$U,15,FALSE))
+$M16*IF(ISNA(VLOOKUP($B16&amp;"; "&amp;$N$11&amp;", "&amp;I$12,'FE Energie'!$G:$U,15,FALSE)),0,VLOOKUP($B16&amp;"; "&amp;$N$11&amp;", "&amp;I$12,'FE Energie'!$G:$U,15,FALSE))
+$P16*IF(ISNA(VLOOKUP($B16&amp;"; "&amp;$Q$11&amp;", "&amp;I$12,'FE Energie'!$G:$U,15,FALSE)),0,VLOOKUP($B16&amp;"; "&amp;$Q$11&amp;", "&amp;I$12,'FE Energie'!$G:$U,15,FALSE))</f>
        <v>0</v>
      </c>
      <c r="BA16" s="567"/>
      <c r="BB16" s="570"/>
      <c r="BD16" s="1068">
        <f>IF($W16&lt;&gt;"votre valeur :",IF(ISNA(VLOOKUP($W16,Utilitaires!$N$566:$O$571,2,FALSE)),,VLOOKUP($W16,Utilitaires!$N$566:$O$571,2,FALSE)),$X16)</f>
        <v>0</v>
      </c>
      <c r="BE16" s="1069">
        <f>IF($W16&lt;&gt;"votre valeur :",IF(ISNA(VLOOKUP($W16,Utilitaires!$N$566:$O$571,2,FALSE)),,VLOOKUP($W16,Utilitaires!$N$566:$O$571,2,FALSE)),$X16)</f>
        <v>0</v>
      </c>
      <c r="BF16" s="1069">
        <f>IF($W16&lt;&gt;"votre valeur :",IF(ISNA(VLOOKUP($W16,Utilitaires!$N$566:$O$571,2,FALSE)),,VLOOKUP($W16,Utilitaires!$N$566:$O$571,2,FALSE)),$X16)</f>
        <v>0</v>
      </c>
      <c r="BG16" s="1070">
        <f>IF($W16&lt;&gt;"votre valeur :",IF(ISNA(VLOOKUP($W16,Utilitaires!$N$566:$O$571,2,FALSE)),,VLOOKUP($W16,Utilitaires!$N$566:$O$571,2,FALSE)),$X16)</f>
        <v>0</v>
      </c>
      <c r="BH16" s="1071">
        <f>IF(ISNA(SQRT(SUMSQ(VLOOKUP($B16&amp;"; "&amp;$H$11&amp;", "&amp;$H$12,'FE Energie'!$G:$U,7,FALSE),$BD16))),0,SQRT(SUMSQ(VLOOKUP($B16&amp;"; "&amp;$H$11&amp;", "&amp;$H$12,'FE Energie'!$G:$U,7,FALSE),$BD16)))</f>
        <v>0</v>
      </c>
      <c r="BI16" s="1071">
        <f>IF(ISNA(SQRT(SUMSQ(VLOOKUP($B16&amp;"; "&amp;$K$11&amp;", "&amp;$K$12,'FE Energie'!$G:$U,7,FALSE),$BE16))),0,SQRT(SUMSQ(VLOOKUP($B16&amp;"; "&amp;$K$11&amp;", "&amp;$K$12,'FE Energie'!$G:$U,7,FALSE),$BE16)))</f>
        <v>0.05</v>
      </c>
      <c r="BJ16" s="1071">
        <f>IF(ISNA(SQRT(SUMSQ(VLOOKUP($B16&amp;"; "&amp;$N$11&amp;", "&amp;$N$12,'FE Energie'!$G:$U,7,FALSE),$BF16))),0,SQRT(SUMSQ(VLOOKUP($B16&amp;"; "&amp;$N$11&amp;", "&amp;$N$12,'FE Energie'!$G:$U,7,FALSE),$BF16)))</f>
        <v>0.05</v>
      </c>
      <c r="BK16" s="1071">
        <f>IF(ISNA(SQRT(SUMSQ(VLOOKUP($B16&amp;"; "&amp;$Q$11&amp;", "&amp;$Q$12,'FE Energie'!$G:$U,7,FALSE),$BG16))),0,SQRT(SUMSQ(VLOOKUP($B16&amp;"; "&amp;$Q$11&amp;", "&amp;$Q$12,'FE Energie'!$G:$U,7,FALSE),$BG16)))</f>
        <v>0</v>
      </c>
      <c r="BL16" s="1072">
        <f>IF(ISNA(SQRT(SUMSQ(VLOOKUP($B16&amp;"; "&amp;$H$11&amp;", "&amp;$I$12,'FE Energie'!$G:$U,7,FALSE),$BD16))),0,SQRT(SUMSQ(VLOOKUP($B16&amp;"; "&amp;$H$11&amp;", "&amp;$I$12,'FE Energie'!$G:$U,7,FALSE),$BD16)))</f>
        <v>0</v>
      </c>
      <c r="BM16" s="1073">
        <f>IF(ISNA(SQRT(SUMSQ(VLOOKUP($B16&amp;"; "&amp;$K$11&amp;", "&amp;$L$12,'FE Energie'!$G:$U,7,FALSE),$BE16))),0,SQRT(SUMSQ(VLOOKUP($B16&amp;"; "&amp;$K$11&amp;", "&amp;$L$12,'FE Energie'!$G:$U,7,FALSE),$BE16)))</f>
        <v>0.05</v>
      </c>
      <c r="BN16" s="1073">
        <f>IF(ISNA(SQRT(SUMSQ(VLOOKUP($B16&amp;"; "&amp;$N$11&amp;", "&amp;$O$12,'FE Energie'!$G:$U,7,FALSE),$BF16))),0,SQRT(SUMSQ(VLOOKUP($B16&amp;"; "&amp;$N$11&amp;", "&amp;$O$12,'FE Energie'!$G:$U,7,FALSE),$BF16)))</f>
        <v>0.05</v>
      </c>
      <c r="BO16" s="1074">
        <f>IF(ISNA(SQRT(SUMSQ(VLOOKUP($B16&amp;"; "&amp;$Q$11&amp;", "&amp;$R$12,'FE Energie'!$G:$U,7,FALSE),$BG16))),0,SQRT(SUMSQ(VLOOKUP($B16&amp;"; "&amp;$Q$11&amp;", "&amp;$R$12,'FE Energie'!$G:$U,7,FALSE),$BG16)))</f>
        <v>0</v>
      </c>
    </row>
    <row r="17" spans="1:67" s="116" customFormat="1" ht="12.75" hidden="1" customHeight="1" outlineLevel="1">
      <c r="A17" s="114"/>
      <c r="B17" s="143" t="s">
        <v>1733</v>
      </c>
      <c r="C17" s="144"/>
      <c r="D17" s="316">
        <f t="shared" si="0"/>
        <v>0</v>
      </c>
      <c r="E17" s="316"/>
      <c r="F17" s="851"/>
      <c r="G17" s="347"/>
      <c r="H17" s="336" t="e">
        <f>VLOOKUP($B17&amp;"; "&amp;$H$11&amp;", "&amp;H$12,'FE Energie'!$G:$U,9,FALSE)</f>
        <v>#N/A</v>
      </c>
      <c r="I17" s="336" t="e">
        <f>VLOOKUP($B17&amp;"; "&amp;$H$11&amp;", "&amp;I$12,'FE Energie'!$G:$U,9,FALSE)</f>
        <v>#N/A</v>
      </c>
      <c r="J17" s="347"/>
      <c r="K17" s="224" t="e">
        <f>VLOOKUP($B17&amp;"; "&amp;$K$11&amp;", "&amp;K$12,'FE Energie'!$G:$U,9,FALSE)</f>
        <v>#N/A</v>
      </c>
      <c r="L17" s="224" t="e">
        <f>VLOOKUP($B17&amp;"; "&amp;$K$11&amp;", "&amp;L$12,'FE Energie'!$G:$U,9,FALSE)</f>
        <v>#N/A</v>
      </c>
      <c r="M17" s="1089"/>
      <c r="N17" s="218" t="e">
        <f>VLOOKUP($B17&amp;"; "&amp;$N$11&amp;", "&amp;N$12,'FE Energie'!$G:$U,9,FALSE)</f>
        <v>#N/A</v>
      </c>
      <c r="O17" s="218" t="e">
        <f>VLOOKUP($B17&amp;"; "&amp;$N$11&amp;", "&amp;O$12,'FE Energie'!$G:$U,9,FALSE)</f>
        <v>#N/A</v>
      </c>
      <c r="P17" s="1089"/>
      <c r="Q17" s="224" t="e">
        <f>VLOOKUP($B17&amp;"; "&amp;$Q$11&amp;", "&amp;Q$12,'FE Energie'!$G:$U,9,FALSE)</f>
        <v>#N/A</v>
      </c>
      <c r="R17" s="224" t="e">
        <f>VLOOKUP($B17&amp;"; "&amp;$Q$11&amp;", "&amp;R$12,'FE Energie'!$G:$U,9,FALSE)</f>
        <v>#N/A</v>
      </c>
      <c r="S17" s="568">
        <f>IF(ISNA(G17*H17),0,G17*H17)+IF(ISNA(J17*K17),0,J17*K17)+IF(ISNA(M17*N17),0,M17*N17)+IF(ISNA(P17*Q17),0,P17*Q17)</f>
        <v>0</v>
      </c>
      <c r="T17" s="569">
        <f>IF(ISNA(G17*I17),0,G17*I17)+IF(ISNA(J17*L17),0,J17*L17)+IF(ISNA(M17*O17),0,M17*O17)+IF(ISNA(P17*R17),0,P17*R17)</f>
        <v>0</v>
      </c>
      <c r="U17" s="114"/>
      <c r="V17" s="1095">
        <f>IF(AC17=0,AC17,AC17/(S17+T17))</f>
        <v>0</v>
      </c>
      <c r="W17" s="347"/>
      <c r="X17" s="822"/>
      <c r="Y17" s="164">
        <f>SQRT(SUMSQ(IF(ISNA($G17*H17*BH17),0,$G17*H17*BH17),IF(ISNA($J17*K17*BI17),0,$J17*K17*BI17),IF(ISNA($M17*N17*BJ17),0,$M17*N17*BJ17),IF(ISNA($P17*Q17*BK17),0,$P17*Q17*BK17)))</f>
        <v>0</v>
      </c>
      <c r="Z17" s="164">
        <f>SQRT(SUMSQ(IF(ISNA($G17*I17*BL17),0,$G17*I17*BL17),IF(ISNA($J17*L17*BM17),0,$J17*L17*BM17),IF(ISNA($M17*O17*BN17),0,$M17*O17*BN17),IF(ISNA($P17*R17*BO17),0,$P17*R17*BO17)))</f>
        <v>0</v>
      </c>
      <c r="AA17" s="164"/>
      <c r="AB17" s="164"/>
      <c r="AC17" s="152">
        <f>SQRT(SUMSQ(Y17,Z17))</f>
        <v>0</v>
      </c>
      <c r="AD17" s="114"/>
      <c r="AE17" s="566">
        <f>$G17*IF(ISNA(VLOOKUP($B17&amp;"; "&amp;$H$11&amp;", "&amp;H$12,'FE Energie'!$G:$U,10,FALSE)),0,VLOOKUP($B17&amp;"; "&amp;$H$11&amp;", "&amp;H$12,'FE Energie'!$G:$U,10,FALSE))
+$J17*IF(ISNA(VLOOKUP($B17&amp;"; "&amp;$K$11&amp;", "&amp;H$12,'FE Energie'!$G:$U,10,FALSE)),0,VLOOKUP($B17&amp;"; "&amp;$K$11&amp;", "&amp;H$12,'FE Energie'!$G:$U,10,FALSE))
+$M17*IF(ISNA(VLOOKUP($B17&amp;"; "&amp;$N$11&amp;", "&amp;H$12,'FE Energie'!$G:$U,10,FALSE)),0,VLOOKUP($B17&amp;"; "&amp;$N$11&amp;", "&amp;H$12,'FE Energie'!$G:$U,10,FALSE))
+$P17*IF(ISNA(VLOOKUP($B17&amp;"; "&amp;$Q$11&amp;", "&amp;H$12,'FE Energie'!$G:$U,10,FALSE)),0,VLOOKUP($B17&amp;"; "&amp;$Q$11&amp;", "&amp;H$12,'FE Energie'!$G:$U,10,FALSE))</f>
        <v>0</v>
      </c>
      <c r="AF17" s="567">
        <f>$G17*IF(ISNA(VLOOKUP($B17&amp;"; "&amp;$H$11&amp;", "&amp;I$12,'FE Energie'!$G:$U,10,FALSE)),0,VLOOKUP($B17&amp;"; "&amp;$H$11&amp;", "&amp;I$12,'FE Energie'!$G:$U,10,FALSE))
+$J17*IF(ISNA(VLOOKUP($B17&amp;"; "&amp;$K$11&amp;", "&amp;I$12,'FE Energie'!$G:$U,10,FALSE)),0,VLOOKUP($B17&amp;"; "&amp;$K$11&amp;", "&amp;I$12,'FE Energie'!$G:$U,10,FALSE))
+$M17*IF(ISNA(VLOOKUP($B17&amp;"; "&amp;$N$11&amp;", "&amp;I$12,'FE Energie'!$G:$U,10,FALSE)),0,VLOOKUP($B17&amp;"; "&amp;$N$11&amp;", "&amp;I$12,'FE Energie'!$G:$U,10,FALSE))
+$P17*IF(ISNA(VLOOKUP($B17&amp;"; "&amp;$Q$11&amp;", "&amp;I$12,'FE Energie'!$G:$U,10,FALSE)),0,VLOOKUP($B17&amp;"; "&amp;$Q$11&amp;", "&amp;I$12,'FE Energie'!$G:$U,10,FALSE))</f>
        <v>0</v>
      </c>
      <c r="AG17" s="567"/>
      <c r="AH17" s="567"/>
      <c r="AI17" s="567">
        <f>$G17*IF(ISNA((VLOOKUP($B17&amp;"; "&amp;$H$11&amp;", "&amp;H$12,'FE Energie'!$G:$U,12,FALSE)+VLOOKUP($B17&amp;"; "&amp;$H$11&amp;", "&amp;H$12,'FE Energie'!$G:$U,11,FALSE))),0,(VLOOKUP($B17&amp;"; "&amp;$H$11&amp;", "&amp;H$12,'FE Energie'!$G:$U,12,FALSE)+VLOOKUP($B17&amp;"; "&amp;$H$11&amp;", "&amp;H$12,'FE Energie'!$G:$U,11,FALSE)))
+$J17*IF(ISNA((VLOOKUP($B17&amp;"; "&amp;$K$11&amp;", "&amp;H$12,'FE Energie'!$G:$U,12,FALSE)+VLOOKUP($B17&amp;"; "&amp;$K$11&amp;", "&amp;H$12,'FE Energie'!$G:$U,11,FALSE))),0,(VLOOKUP($B17&amp;"; "&amp;$K$11&amp;", "&amp;H$12,'FE Energie'!$G:$U,12,FALSE)+VLOOKUP($B17&amp;"; "&amp;$K$11&amp;", "&amp;H$12,'FE Energie'!$G:$U,11,FALSE)))
+$M17*IF(ISNA((VLOOKUP($B17&amp;"; "&amp;$N$11&amp;", "&amp;H$12,'FE Energie'!$G:$U,12,FALSE)+VLOOKUP($B17&amp;"; "&amp;$N$11&amp;", "&amp;H$12,'FE Energie'!$G:$U,11,FALSE))),0,(VLOOKUP($B17&amp;"; "&amp;$N$11&amp;", "&amp;H$12,'FE Energie'!$G:$U,12,FALSE)+VLOOKUP($B17&amp;"; "&amp;$N$11&amp;", "&amp;H$12,'FE Energie'!$G:$U,11,FALSE)))
+$P17*IF(ISNA((VLOOKUP($B17&amp;"; "&amp;$Q$11&amp;", "&amp;H$12,'FE Energie'!$G:$U,12,FALSE)+VLOOKUP($B17&amp;"; "&amp;$Q$11&amp;", "&amp;H$12,'FE Energie'!$G:$U,11,FALSE))),0,(VLOOKUP($B17&amp;"; "&amp;$Q$11&amp;", "&amp;H$12,'FE Energie'!$G:$U,12,FALSE)+VLOOKUP($B17&amp;"; "&amp;$Q$11&amp;", "&amp;H$12,'FE Energie'!$G:$U,11,FALSE)))</f>
        <v>0</v>
      </c>
      <c r="AJ17" s="567">
        <f>$G17*IF(ISNA((VLOOKUP($B17&amp;"; "&amp;$H$11&amp;", "&amp;I$12,'FE Energie'!$G:$U,12,FALSE)+VLOOKUP($B17&amp;"; "&amp;$H$11&amp;", "&amp;I$12,'FE Energie'!$G:$U,11,FALSE))),0,(VLOOKUP($B17&amp;"; "&amp;$H$11&amp;", "&amp;I$12,'FE Energie'!$G:$U,12,FALSE)+VLOOKUP($B17&amp;"; "&amp;$H$11&amp;", "&amp;I$12,'FE Energie'!$G:$U,11,FALSE)))
+$J17*IF(ISNA((VLOOKUP($B17&amp;"; "&amp;$K$11&amp;", "&amp;I$12,'FE Energie'!$G:$U,12,FALSE)+VLOOKUP($B17&amp;"; "&amp;$K$11&amp;", "&amp;I$12,'FE Energie'!$G:$U,11,FALSE))),0,(VLOOKUP($B17&amp;"; "&amp;$K$11&amp;", "&amp;I$12,'FE Energie'!$G:$U,12,FALSE)+VLOOKUP($B17&amp;"; "&amp;$K$11&amp;", "&amp;I$12,'FE Energie'!$G:$U,11,FALSE)))
+$M17*IF(ISNA((VLOOKUP($B17&amp;"; "&amp;$N$11&amp;", "&amp;I$12,'FE Energie'!$G:$U,12,FALSE)+VLOOKUP($B17&amp;"; "&amp;$N$11&amp;", "&amp;I$12,'FE Energie'!$G:$U,11,FALSE))),0,(VLOOKUP($B17&amp;"; "&amp;$N$11&amp;", "&amp;I$12,'FE Energie'!$G:$U,12,FALSE)+VLOOKUP($B17&amp;"; "&amp;$N$11&amp;", "&amp;I$12,'FE Energie'!$G:$U,11,FALSE)))
+$P17*IF(ISNA((VLOOKUP($B17&amp;"; "&amp;$Q$11&amp;", "&amp;I$12,'FE Energie'!$G:$U,12,FALSE)+VLOOKUP($B17&amp;"; "&amp;$Q$11&amp;", "&amp;I$12,'FE Energie'!$G:$U,11,FALSE))),0,(VLOOKUP($B17&amp;"; "&amp;$Q$11&amp;", "&amp;I$12,'FE Energie'!$G:$U,12,FALSE)+VLOOKUP($B17&amp;"; "&amp;$Q$11&amp;", "&amp;I$12,'FE Energie'!$G:$U,11,FALSE)))</f>
        <v>0</v>
      </c>
      <c r="AK17" s="567"/>
      <c r="AL17" s="567"/>
      <c r="AM17" s="567">
        <f>$G17*IF(ISNA(VLOOKUP($B17&amp;"; "&amp;$H$11&amp;", "&amp;H$12,'FE Energie'!$G:$U,13,FALSE)),0,VLOOKUP($B17&amp;"; "&amp;$H$11&amp;", "&amp;H$12,'FE Energie'!$G:$U,13,FALSE))
+$J17*IF(ISNA(VLOOKUP($B17&amp;"; "&amp;$K$11&amp;", "&amp;H$12,'FE Energie'!$G:$U,13,FALSE)),0,VLOOKUP($B17&amp;"; "&amp;$K$11&amp;", "&amp;H$12,'FE Energie'!$G:$U,13,FALSE))
+$M17*IF(ISNA(VLOOKUP($B17&amp;"; "&amp;$N$11&amp;", "&amp;H$12,'FE Energie'!$G:$U,13,FALSE)),0,VLOOKUP($B17&amp;"; "&amp;$N$11&amp;", "&amp;H$12,'FE Energie'!$G:$U,13,FALSE))
+$P17*IF(ISNA(VLOOKUP($B17&amp;"; "&amp;$Q$11&amp;", "&amp;H$12,'FE Energie'!$G:$U,13,FALSE)),0,VLOOKUP($B17&amp;"; "&amp;$Q$11&amp;", "&amp;H$12,'FE Energie'!$G:$U,13,FALSE))</f>
        <v>0</v>
      </c>
      <c r="AN17" s="567">
        <f>$G17*IF(ISNA(VLOOKUP($B17&amp;"; "&amp;$H$11&amp;", "&amp;I$12,'FE Energie'!$G:$U,13,FALSE)),0,VLOOKUP($B17&amp;"; "&amp;$H$11&amp;", "&amp;I$12,'FE Energie'!$G:$U,13,FALSE))
+$J17*IF(ISNA(VLOOKUP($B17&amp;"; "&amp;$K$11&amp;", "&amp;I$12,'FE Energie'!$G:$U,13,FALSE)),0,VLOOKUP($B17&amp;"; "&amp;$K$11&amp;", "&amp;I$12,'FE Energie'!$G:$U,13,FALSE))
+$M17*IF(ISNA(VLOOKUP($B17&amp;"; "&amp;$N$11&amp;", "&amp;I$12,'FE Energie'!$G:$U,13,FALSE)),0,VLOOKUP($B17&amp;"; "&amp;$N$11&amp;", "&amp;I$12,'FE Energie'!$G:$U,13,FALSE))
+$P17*IF(ISNA(VLOOKUP($B17&amp;"; "&amp;$Q$11&amp;", "&amp;I$12,'FE Energie'!$G:$U,13,FALSE)),0,VLOOKUP($B17&amp;"; "&amp;$Q$11&amp;", "&amp;I$12,'FE Energie'!$G:$U,13,FALSE))</f>
        <v>0</v>
      </c>
      <c r="AO17" s="567"/>
      <c r="AP17" s="567"/>
      <c r="AQ17" s="567">
        <f>$G17*IF(ISNA(VLOOKUP($B17&amp;"; "&amp;$H$11&amp;", "&amp;H$12,'FE Energie'!$G:$U,14,FALSE)),0,VLOOKUP($B17&amp;"; "&amp;$H$11&amp;", "&amp;H$12,'FE Energie'!$G:$U,14,FALSE))
+$J17*IF(ISNA(VLOOKUP($B17&amp;"; "&amp;$K$11&amp;", "&amp;H$12,'FE Energie'!$G:$U,14,FALSE)),0,VLOOKUP($B17&amp;"; "&amp;$K$11&amp;", "&amp;H$12,'FE Energie'!$G:$U,14,FALSE))
+$M17*IF(ISNA(VLOOKUP($B17&amp;"; "&amp;$N$11&amp;", "&amp;H$12,'FE Energie'!$G:$U,14,FALSE)),0,VLOOKUP($B17&amp;"; "&amp;$N$11&amp;", "&amp;H$12,'FE Energie'!$G:$U,14,FALSE))
+$P17*IF(ISNA(VLOOKUP($B17&amp;"; "&amp;$Q$11&amp;", "&amp;H$12,'FE Energie'!$G:$U,14,FALSE)),0,VLOOKUP($B17&amp;"; "&amp;$Q$11&amp;", "&amp;H$12,'FE Energie'!$G:$U,14,FALSE))</f>
        <v>0</v>
      </c>
      <c r="AR17" s="567">
        <f>$G17*IF(ISNA(VLOOKUP($B17&amp;"; "&amp;$H$11&amp;", "&amp;I$12,'FE Energie'!$G:$U,14,FALSE)),0,VLOOKUP($B17&amp;"; "&amp;$H$11&amp;", "&amp;I$12,'FE Energie'!$G:$U,14,FALSE))
+$J17*IF(ISNA(VLOOKUP($B17&amp;"; "&amp;$K$11&amp;", "&amp;I$12,'FE Energie'!$G:$U,14,FALSE)),0,VLOOKUP($B17&amp;"; "&amp;$K$11&amp;", "&amp;I$12,'FE Energie'!$G:$U,14,FALSE))
+$M17*IF(ISNA(VLOOKUP($B17&amp;"; "&amp;$N$11&amp;", "&amp;I$12,'FE Energie'!$G:$U,14,FALSE)),0,VLOOKUP($B17&amp;"; "&amp;$N$11&amp;", "&amp;I$12,'FE Energie'!$G:$U,14,FALSE))
+$P17*IF(ISNA(VLOOKUP($B17&amp;"; "&amp;$Q$11&amp;", "&amp;I$12,'FE Energie'!$G:$U,14,FALSE)),0,VLOOKUP($B17&amp;"; "&amp;$Q$11&amp;", "&amp;I$12,'FE Energie'!$G:$U,14,FALSE))</f>
        <v>0</v>
      </c>
      <c r="AS17" s="567"/>
      <c r="AT17" s="567"/>
      <c r="AU17" s="1297">
        <f t="shared" si="1"/>
        <v>0</v>
      </c>
      <c r="AV17" s="568">
        <f t="shared" si="2"/>
        <v>0</v>
      </c>
      <c r="AW17" s="568"/>
      <c r="AX17" s="569"/>
      <c r="AY17" s="567">
        <f>$G17*IF(ISNA(VLOOKUP($B17&amp;"; "&amp;$H$11&amp;", "&amp;H$12,'FE Energie'!$G:$U,15,FALSE)),0,VLOOKUP($B17&amp;"; "&amp;$H$11&amp;", "&amp;H$12,'FE Energie'!$G:$U,15,FALSE))
+$J17*IF(ISNA(VLOOKUP($B17&amp;"; "&amp;$K$11&amp;", "&amp;H$12,'FE Energie'!$G:$U,15,FALSE)),0,VLOOKUP($B17&amp;"; "&amp;$K$11&amp;", "&amp;H$12,'FE Energie'!$G:$U,15,FALSE))
+$M17*IF(ISNA(VLOOKUP($B17&amp;"; "&amp;$N$11&amp;", "&amp;H$12,'FE Energie'!$G:$U,15,FALSE)),0,VLOOKUP($B17&amp;"; "&amp;$N$11&amp;", "&amp;H$12,'FE Energie'!$G:$U,15,FALSE))
+$P17*IF(ISNA(VLOOKUP($B17&amp;"; "&amp;$Q$11&amp;", "&amp;H$12,'FE Energie'!$G:$U,15,FALSE)),0,VLOOKUP($B17&amp;"; "&amp;$Q$11&amp;", "&amp;H$12,'FE Energie'!$G:$U,15,FALSE))</f>
        <v>0</v>
      </c>
      <c r="AZ17" s="567">
        <f>$G17*IF(ISNA(VLOOKUP($B17&amp;"; "&amp;$H$11&amp;", "&amp;I$12,'FE Energie'!$G:$U,15,FALSE)),0,VLOOKUP($B17&amp;"; "&amp;$H$11&amp;", "&amp;I$12,'FE Energie'!$G:$U,15,FALSE))
+$J17*IF(ISNA(VLOOKUP($B17&amp;"; "&amp;$K$11&amp;", "&amp;I$12,'FE Energie'!$G:$U,15,FALSE)),0,VLOOKUP($B17&amp;"; "&amp;$K$11&amp;", "&amp;I$12,'FE Energie'!$G:$U,15,FALSE))
+$M17*IF(ISNA(VLOOKUP($B17&amp;"; "&amp;$N$11&amp;", "&amp;I$12,'FE Energie'!$G:$U,15,FALSE)),0,VLOOKUP($B17&amp;"; "&amp;$N$11&amp;", "&amp;I$12,'FE Energie'!$G:$U,15,FALSE))
+$P17*IF(ISNA(VLOOKUP($B17&amp;"; "&amp;$Q$11&amp;", "&amp;I$12,'FE Energie'!$G:$U,15,FALSE)),0,VLOOKUP($B17&amp;"; "&amp;$Q$11&amp;", "&amp;I$12,'FE Energie'!$G:$U,15,FALSE))</f>
        <v>0</v>
      </c>
      <c r="BA17" s="567"/>
      <c r="BB17" s="570"/>
      <c r="BD17" s="1068">
        <f>IF($W17&lt;&gt;"votre valeur :",IF(ISNA(VLOOKUP($W17,Utilitaires!$N$566:$O$571,2,FALSE)),,VLOOKUP($W17,Utilitaires!$N$566:$O$571,2,FALSE)),$X17)</f>
        <v>0</v>
      </c>
      <c r="BE17" s="1069">
        <f>IF($W17&lt;&gt;"votre valeur :",IF(ISNA(VLOOKUP($W17,Utilitaires!$N$566:$O$571,2,FALSE)),,VLOOKUP($W17,Utilitaires!$N$566:$O$571,2,FALSE)),$X17)</f>
        <v>0</v>
      </c>
      <c r="BF17" s="1069">
        <f>IF($W17&lt;&gt;"votre valeur :",IF(ISNA(VLOOKUP($W17,Utilitaires!$N$566:$O$571,2,FALSE)),,VLOOKUP($W17,Utilitaires!$N$566:$O$571,2,FALSE)),$X17)</f>
        <v>0</v>
      </c>
      <c r="BG17" s="1070">
        <f>IF($W17&lt;&gt;"votre valeur :",IF(ISNA(VLOOKUP($W17,Utilitaires!$N$566:$O$571,2,FALSE)),,VLOOKUP($W17,Utilitaires!$N$566:$O$571,2,FALSE)),$X17)</f>
        <v>0</v>
      </c>
      <c r="BH17" s="1071">
        <f>IF(ISNA(SQRT(SUMSQ(VLOOKUP($B17&amp;"; "&amp;$H$11&amp;", "&amp;$H$12,'FE Energie'!$G:$U,7,FALSE),$BD17))),0,SQRT(SUMSQ(VLOOKUP($B17&amp;"; "&amp;$H$11&amp;", "&amp;$H$12,'FE Energie'!$G:$U,7,FALSE),$BD17)))</f>
        <v>0</v>
      </c>
      <c r="BI17" s="1071">
        <f>IF(ISNA(SQRT(SUMSQ(VLOOKUP($B17&amp;"; "&amp;$K$11&amp;", "&amp;$K$12,'FE Energie'!$G:$U,7,FALSE),$BE17))),0,SQRT(SUMSQ(VLOOKUP($B17&amp;"; "&amp;$K$11&amp;", "&amp;$K$12,'FE Energie'!$G:$U,7,FALSE),$BE17)))</f>
        <v>0</v>
      </c>
      <c r="BJ17" s="1071">
        <f>IF(ISNA(SQRT(SUMSQ(VLOOKUP($B17&amp;"; "&amp;$N$11&amp;", "&amp;$N$12,'FE Energie'!$G:$U,7,FALSE),$BF17))),0,SQRT(SUMSQ(VLOOKUP($B17&amp;"; "&amp;$N$11&amp;", "&amp;$N$12,'FE Energie'!$G:$U,7,FALSE),$BF17)))</f>
        <v>0</v>
      </c>
      <c r="BK17" s="1071">
        <f>IF(ISNA(SQRT(SUMSQ(VLOOKUP($B17&amp;"; "&amp;$Q$11&amp;", "&amp;$Q$12,'FE Energie'!$G:$U,7,FALSE),$BG17))),0,SQRT(SUMSQ(VLOOKUP($B17&amp;"; "&amp;$Q$11&amp;", "&amp;$Q$12,'FE Energie'!$G:$U,7,FALSE),$BG17)))</f>
        <v>0</v>
      </c>
      <c r="BL17" s="1072">
        <f>IF(ISNA(SQRT(SUMSQ(VLOOKUP($B17&amp;"; "&amp;$H$11&amp;", "&amp;$I$12,'FE Energie'!$G:$U,7,FALSE),$BD17))),0,SQRT(SUMSQ(VLOOKUP($B17&amp;"; "&amp;$H$11&amp;", "&amp;$I$12,'FE Energie'!$G:$U,7,FALSE),$BD17)))</f>
        <v>0</v>
      </c>
      <c r="BM17" s="1073">
        <f>IF(ISNA(SQRT(SUMSQ(VLOOKUP($B17&amp;"; "&amp;$K$11&amp;", "&amp;$L$12,'FE Energie'!$G:$U,7,FALSE),$BE17))),0,SQRT(SUMSQ(VLOOKUP($B17&amp;"; "&amp;$K$11&amp;", "&amp;$L$12,'FE Energie'!$G:$U,7,FALSE),$BE17)))</f>
        <v>0</v>
      </c>
      <c r="BN17" s="1073">
        <f>IF(ISNA(SQRT(SUMSQ(VLOOKUP($B17&amp;"; "&amp;$N$11&amp;", "&amp;$O$12,'FE Energie'!$G:$U,7,FALSE),$BF17))),0,SQRT(SUMSQ(VLOOKUP($B17&amp;"; "&amp;$N$11&amp;", "&amp;$O$12,'FE Energie'!$G:$U,7,FALSE),$BF17)))</f>
        <v>0</v>
      </c>
      <c r="BO17" s="1074">
        <f>IF(ISNA(SQRT(SUMSQ(VLOOKUP($B17&amp;"; "&amp;$Q$11&amp;", "&amp;$R$12,'FE Energie'!$G:$U,7,FALSE),$BG17))),0,SQRT(SUMSQ(VLOOKUP($B17&amp;"; "&amp;$Q$11&amp;", "&amp;$R$12,'FE Energie'!$G:$U,7,FALSE),$BG17)))</f>
        <v>0</v>
      </c>
    </row>
    <row r="18" spans="1:67" s="116" customFormat="1" ht="12.75" hidden="1" customHeight="1" outlineLevel="1">
      <c r="A18" s="114"/>
      <c r="B18" s="538" t="s">
        <v>1734</v>
      </c>
      <c r="C18" s="144"/>
      <c r="D18" s="316"/>
      <c r="E18" s="316"/>
      <c r="F18" s="824"/>
      <c r="G18" s="824"/>
      <c r="H18" s="336"/>
      <c r="I18" s="336"/>
      <c r="J18" s="824"/>
      <c r="K18" s="224"/>
      <c r="L18" s="224"/>
      <c r="M18" s="1203"/>
      <c r="N18" s="218"/>
      <c r="O18" s="218"/>
      <c r="P18" s="1203"/>
      <c r="Q18" s="224"/>
      <c r="R18" s="224"/>
      <c r="S18" s="568"/>
      <c r="T18" s="569"/>
      <c r="U18" s="114"/>
      <c r="V18" s="1095"/>
      <c r="W18" s="822"/>
      <c r="X18" s="822"/>
      <c r="Y18" s="164"/>
      <c r="Z18" s="164"/>
      <c r="AA18" s="164"/>
      <c r="AB18" s="164"/>
      <c r="AC18" s="152"/>
      <c r="AD18" s="114"/>
      <c r="AE18" s="566"/>
      <c r="AF18" s="567"/>
      <c r="AG18" s="567"/>
      <c r="AH18" s="567"/>
      <c r="AI18" s="567"/>
      <c r="AJ18" s="567"/>
      <c r="AK18" s="567"/>
      <c r="AL18" s="567"/>
      <c r="AM18" s="567"/>
      <c r="AN18" s="567"/>
      <c r="AO18" s="567"/>
      <c r="AP18" s="567"/>
      <c r="AQ18" s="567"/>
      <c r="AR18" s="567"/>
      <c r="AS18" s="567"/>
      <c r="AT18" s="567"/>
      <c r="AU18" s="1297"/>
      <c r="AV18" s="568"/>
      <c r="AW18" s="568"/>
      <c r="AX18" s="569"/>
      <c r="AY18" s="567"/>
      <c r="AZ18" s="567"/>
      <c r="BA18" s="567"/>
      <c r="BB18" s="570"/>
      <c r="BD18" s="1068"/>
      <c r="BE18" s="1069"/>
      <c r="BF18" s="1069"/>
      <c r="BG18" s="1070"/>
      <c r="BH18" s="1071"/>
      <c r="BI18" s="1071"/>
      <c r="BJ18" s="1071"/>
      <c r="BK18" s="1071"/>
      <c r="BL18" s="1072"/>
      <c r="BM18" s="1073"/>
      <c r="BN18" s="1073"/>
      <c r="BO18" s="1074"/>
    </row>
    <row r="19" spans="1:67" s="116" customFormat="1" ht="12.75" hidden="1" customHeight="1" outlineLevel="1">
      <c r="A19" s="114"/>
      <c r="B19" s="143" t="s">
        <v>1736</v>
      </c>
      <c r="C19" s="144"/>
      <c r="D19" s="316">
        <f t="shared" si="0"/>
        <v>0</v>
      </c>
      <c r="E19" s="316"/>
      <c r="F19" s="849"/>
      <c r="G19" s="346"/>
      <c r="H19" s="336" t="e">
        <f>VLOOKUP($B19&amp;"; "&amp;$H$11&amp;", "&amp;H$12,'FE Energie'!$G:$U,9,FALSE)</f>
        <v>#N/A</v>
      </c>
      <c r="I19" s="336" t="e">
        <f>VLOOKUP($B19&amp;"; "&amp;$H$11&amp;", "&amp;I$12,'FE Energie'!$G:$U,9,FALSE)</f>
        <v>#N/A</v>
      </c>
      <c r="J19" s="346"/>
      <c r="K19" s="224">
        <f>VLOOKUP($B19&amp;"; "&amp;$K$11&amp;", "&amp;K$12,'FE Energie'!$G:$U,9,FALSE)</f>
        <v>0.10199999999999999</v>
      </c>
      <c r="L19" s="224">
        <f>VLOOKUP($B19&amp;"; "&amp;$K$11&amp;", "&amp;L$12,'FE Energie'!$G:$U,9,FALSE)</f>
        <v>0.19500000000000001</v>
      </c>
      <c r="M19" s="1204"/>
      <c r="N19" s="218">
        <f>VLOOKUP($B19&amp;"; "&amp;$N$11&amp;", "&amp;N$12,'FE Energie'!$G:$U,9,FALSE)</f>
        <v>1190</v>
      </c>
      <c r="O19" s="218">
        <f>VLOOKUP($B19&amp;"; "&amp;$N$11&amp;", "&amp;O$12,'FE Energie'!$G:$U,9,FALSE)</f>
        <v>2270</v>
      </c>
      <c r="P19" s="1204"/>
      <c r="Q19" s="224">
        <f>VLOOKUP($B19&amp;"; "&amp;$Q$11&amp;", "&amp;Q$12,'FE Energie'!$G:$U,9,FALSE)</f>
        <v>0.98499999999999999</v>
      </c>
      <c r="R19" s="224">
        <f>VLOOKUP($B19&amp;"; "&amp;$Q$11&amp;", "&amp;R$12,'FE Energie'!$G:$U,9,FALSE)</f>
        <v>1.88</v>
      </c>
      <c r="S19" s="568">
        <f>IF(ISNA(G19*H19),0,G19*H19)+IF(ISNA(J19*K19),0,J19*K19)+IF(ISNA(M19*N19),0,M19*N19)+IF(ISNA(P19*Q19),0,P19*Q19)</f>
        <v>0</v>
      </c>
      <c r="T19" s="569">
        <f>IF(ISNA(G19*I19),0,G19*I19)+IF(ISNA(J19*L19),0,J19*L19)+IF(ISNA(M19*O19),0,M19*O19)+IF(ISNA(P19*R19),0,P19*R19)</f>
        <v>0</v>
      </c>
      <c r="U19" s="114"/>
      <c r="V19" s="1095">
        <f>IF(AC19=0,AC19,AC19/(S19+T19))</f>
        <v>0</v>
      </c>
      <c r="W19" s="345"/>
      <c r="X19" s="822"/>
      <c r="Y19" s="164">
        <f>SQRT(SUMSQ(IF(ISNA($G19*H19*BH19),0,$G19*H19*BH19),IF(ISNA($J19*K19*BI19),0,$J19*K19*BI19),IF(ISNA($M19*N19*BJ19),0,$M19*N19*BJ19),IF(ISNA($P19*Q19*BK19),0,$P19*Q19*BK19)))</f>
        <v>0</v>
      </c>
      <c r="Z19" s="164">
        <f>SQRT(SUMSQ(IF(ISNA($G19*I19*BL19),0,$G19*I19*BL19),IF(ISNA($J19*L19*BM19),0,$J19*L19*BM19),IF(ISNA($M19*O19*BN19),0,$M19*O19*BN19),IF(ISNA($P19*R19*BO19),0,$P19*R19*BO19)))</f>
        <v>0</v>
      </c>
      <c r="AA19" s="164"/>
      <c r="AB19" s="164"/>
      <c r="AC19" s="152">
        <f>SQRT(SUMSQ(Y19,Z19))</f>
        <v>0</v>
      </c>
      <c r="AD19" s="114"/>
      <c r="AE19" s="566">
        <f>$G19*IF(ISNA(VLOOKUP($B19&amp;"; "&amp;$H$11&amp;", "&amp;H$12,'FE Energie'!$G:$U,10,FALSE)),0,VLOOKUP($B19&amp;"; "&amp;$H$11&amp;", "&amp;H$12,'FE Energie'!$G:$U,10,FALSE))
+$J19*IF(ISNA(VLOOKUP($B19&amp;"; "&amp;$K$11&amp;", "&amp;H$12,'FE Energie'!$G:$U,10,FALSE)),0,VLOOKUP($B19&amp;"; "&amp;$K$11&amp;", "&amp;H$12,'FE Energie'!$G:$U,10,FALSE))
+$M19*IF(ISNA(VLOOKUP($B19&amp;"; "&amp;$N$11&amp;", "&amp;H$12,'FE Energie'!$G:$U,10,FALSE)),0,VLOOKUP($B19&amp;"; "&amp;$N$11&amp;", "&amp;H$12,'FE Energie'!$G:$U,10,FALSE))
+$P19*IF(ISNA(VLOOKUP($B19&amp;"; "&amp;$Q$11&amp;", "&amp;H$12,'FE Energie'!$G:$U,10,FALSE)),0,VLOOKUP($B19&amp;"; "&amp;$Q$11&amp;", "&amp;H$12,'FE Energie'!$G:$U,10,FALSE))</f>
        <v>0</v>
      </c>
      <c r="AF19" s="567">
        <f>$G19*IF(ISNA(VLOOKUP($B19&amp;"; "&amp;$H$11&amp;", "&amp;I$12,'FE Energie'!$G:$U,10,FALSE)),0,VLOOKUP($B19&amp;"; "&amp;$H$11&amp;", "&amp;I$12,'FE Energie'!$G:$U,10,FALSE))
+$J19*IF(ISNA(VLOOKUP($B19&amp;"; "&amp;$K$11&amp;", "&amp;I$12,'FE Energie'!$G:$U,10,FALSE)),0,VLOOKUP($B19&amp;"; "&amp;$K$11&amp;", "&amp;I$12,'FE Energie'!$G:$U,10,FALSE))
+$M19*IF(ISNA(VLOOKUP($B19&amp;"; "&amp;$N$11&amp;", "&amp;I$12,'FE Energie'!$G:$U,10,FALSE)),0,VLOOKUP($B19&amp;"; "&amp;$N$11&amp;", "&amp;I$12,'FE Energie'!$G:$U,10,FALSE))
+$P19*IF(ISNA(VLOOKUP($B19&amp;"; "&amp;$Q$11&amp;", "&amp;I$12,'FE Energie'!$G:$U,10,FALSE)),0,VLOOKUP($B19&amp;"; "&amp;$Q$11&amp;", "&amp;I$12,'FE Energie'!$G:$U,10,FALSE))</f>
        <v>0</v>
      </c>
      <c r="AG19" s="567"/>
      <c r="AH19" s="567"/>
      <c r="AI19" s="567">
        <f>$G19*IF(ISNA((VLOOKUP($B19&amp;"; "&amp;$H$11&amp;", "&amp;H$12,'FE Energie'!$G:$U,12,FALSE)+VLOOKUP($B19&amp;"; "&amp;$H$11&amp;", "&amp;H$12,'FE Energie'!$G:$U,11,FALSE))),0,(VLOOKUP($B19&amp;"; "&amp;$H$11&amp;", "&amp;H$12,'FE Energie'!$G:$U,12,FALSE)+VLOOKUP($B19&amp;"; "&amp;$H$11&amp;", "&amp;H$12,'FE Energie'!$G:$U,11,FALSE)))
+$J19*IF(ISNA((VLOOKUP($B19&amp;"; "&amp;$K$11&amp;", "&amp;H$12,'FE Energie'!$G:$U,12,FALSE)+VLOOKUP($B19&amp;"; "&amp;$K$11&amp;", "&amp;H$12,'FE Energie'!$G:$U,11,FALSE))),0,(VLOOKUP($B19&amp;"; "&amp;$K$11&amp;", "&amp;H$12,'FE Energie'!$G:$U,12,FALSE)+VLOOKUP($B19&amp;"; "&amp;$K$11&amp;", "&amp;H$12,'FE Energie'!$G:$U,11,FALSE)))
+$M19*IF(ISNA((VLOOKUP($B19&amp;"; "&amp;$N$11&amp;", "&amp;H$12,'FE Energie'!$G:$U,12,FALSE)+VLOOKUP($B19&amp;"; "&amp;$N$11&amp;", "&amp;H$12,'FE Energie'!$G:$U,11,FALSE))),0,(VLOOKUP($B19&amp;"; "&amp;$N$11&amp;", "&amp;H$12,'FE Energie'!$G:$U,12,FALSE)+VLOOKUP($B19&amp;"; "&amp;$N$11&amp;", "&amp;H$12,'FE Energie'!$G:$U,11,FALSE)))
+$P19*IF(ISNA((VLOOKUP($B19&amp;"; "&amp;$Q$11&amp;", "&amp;H$12,'FE Energie'!$G:$U,12,FALSE)+VLOOKUP($B19&amp;"; "&amp;$Q$11&amp;", "&amp;H$12,'FE Energie'!$G:$U,11,FALSE))),0,(VLOOKUP($B19&amp;"; "&amp;$Q$11&amp;", "&amp;H$12,'FE Energie'!$G:$U,12,FALSE)+VLOOKUP($B19&amp;"; "&amp;$Q$11&amp;", "&amp;H$12,'FE Energie'!$G:$U,11,FALSE)))</f>
        <v>0</v>
      </c>
      <c r="AJ19" s="567">
        <f>$G19*IF(ISNA((VLOOKUP($B19&amp;"; "&amp;$H$11&amp;", "&amp;I$12,'FE Energie'!$G:$U,12,FALSE)+VLOOKUP($B19&amp;"; "&amp;$H$11&amp;", "&amp;I$12,'FE Energie'!$G:$U,11,FALSE))),0,(VLOOKUP($B19&amp;"; "&amp;$H$11&amp;", "&amp;I$12,'FE Energie'!$G:$U,12,FALSE)+VLOOKUP($B19&amp;"; "&amp;$H$11&amp;", "&amp;I$12,'FE Energie'!$G:$U,11,FALSE)))
+$J19*IF(ISNA((VLOOKUP($B19&amp;"; "&amp;$K$11&amp;", "&amp;I$12,'FE Energie'!$G:$U,12,FALSE)+VLOOKUP($B19&amp;"; "&amp;$K$11&amp;", "&amp;I$12,'FE Energie'!$G:$U,11,FALSE))),0,(VLOOKUP($B19&amp;"; "&amp;$K$11&amp;", "&amp;I$12,'FE Energie'!$G:$U,12,FALSE)+VLOOKUP($B19&amp;"; "&amp;$K$11&amp;", "&amp;I$12,'FE Energie'!$G:$U,11,FALSE)))
+$M19*IF(ISNA((VLOOKUP($B19&amp;"; "&amp;$N$11&amp;", "&amp;I$12,'FE Energie'!$G:$U,12,FALSE)+VLOOKUP($B19&amp;"; "&amp;$N$11&amp;", "&amp;I$12,'FE Energie'!$G:$U,11,FALSE))),0,(VLOOKUP($B19&amp;"; "&amp;$N$11&amp;", "&amp;I$12,'FE Energie'!$G:$U,12,FALSE)+VLOOKUP($B19&amp;"; "&amp;$N$11&amp;", "&amp;I$12,'FE Energie'!$G:$U,11,FALSE)))
+$P19*IF(ISNA((VLOOKUP($B19&amp;"; "&amp;$Q$11&amp;", "&amp;I$12,'FE Energie'!$G:$U,12,FALSE)+VLOOKUP($B19&amp;"; "&amp;$Q$11&amp;", "&amp;I$12,'FE Energie'!$G:$U,11,FALSE))),0,(VLOOKUP($B19&amp;"; "&amp;$Q$11&amp;", "&amp;I$12,'FE Energie'!$G:$U,12,FALSE)+VLOOKUP($B19&amp;"; "&amp;$Q$11&amp;", "&amp;I$12,'FE Energie'!$G:$U,11,FALSE)))</f>
        <v>0</v>
      </c>
      <c r="AK19" s="567"/>
      <c r="AL19" s="567"/>
      <c r="AM19" s="567">
        <f>$G19*IF(ISNA(VLOOKUP($B19&amp;"; "&amp;$H$11&amp;", "&amp;H$12,'FE Energie'!$G:$U,13,FALSE)),0,VLOOKUP($B19&amp;"; "&amp;$H$11&amp;", "&amp;H$12,'FE Energie'!$G:$U,13,FALSE))
+$J19*IF(ISNA(VLOOKUP($B19&amp;"; "&amp;$K$11&amp;", "&amp;H$12,'FE Energie'!$G:$U,13,FALSE)),0,VLOOKUP($B19&amp;"; "&amp;$K$11&amp;", "&amp;H$12,'FE Energie'!$G:$U,13,FALSE))
+$M19*IF(ISNA(VLOOKUP($B19&amp;"; "&amp;$N$11&amp;", "&amp;H$12,'FE Energie'!$G:$U,13,FALSE)),0,VLOOKUP($B19&amp;"; "&amp;$N$11&amp;", "&amp;H$12,'FE Energie'!$G:$U,13,FALSE))
+$P19*IF(ISNA(VLOOKUP($B19&amp;"; "&amp;$Q$11&amp;", "&amp;H$12,'FE Energie'!$G:$U,13,FALSE)),0,VLOOKUP($B19&amp;"; "&amp;$Q$11&amp;", "&amp;H$12,'FE Energie'!$G:$U,13,FALSE))</f>
        <v>0</v>
      </c>
      <c r="AN19" s="567">
        <f>$G19*IF(ISNA(VLOOKUP($B19&amp;"; "&amp;$H$11&amp;", "&amp;I$12,'FE Energie'!$G:$U,13,FALSE)),0,VLOOKUP($B19&amp;"; "&amp;$H$11&amp;", "&amp;I$12,'FE Energie'!$G:$U,13,FALSE))
+$J19*IF(ISNA(VLOOKUP($B19&amp;"; "&amp;$K$11&amp;", "&amp;I$12,'FE Energie'!$G:$U,13,FALSE)),0,VLOOKUP($B19&amp;"; "&amp;$K$11&amp;", "&amp;I$12,'FE Energie'!$G:$U,13,FALSE))
+$M19*IF(ISNA(VLOOKUP($B19&amp;"; "&amp;$N$11&amp;", "&amp;I$12,'FE Energie'!$G:$U,13,FALSE)),0,VLOOKUP($B19&amp;"; "&amp;$N$11&amp;", "&amp;I$12,'FE Energie'!$G:$U,13,FALSE))
+$P19*IF(ISNA(VLOOKUP($B19&amp;"; "&amp;$Q$11&amp;", "&amp;I$12,'FE Energie'!$G:$U,13,FALSE)),0,VLOOKUP($B19&amp;"; "&amp;$Q$11&amp;", "&amp;I$12,'FE Energie'!$G:$U,13,FALSE))</f>
        <v>0</v>
      </c>
      <c r="AO19" s="567"/>
      <c r="AP19" s="567"/>
      <c r="AQ19" s="567">
        <f>$G19*IF(ISNA(VLOOKUP($B19&amp;"; "&amp;$H$11&amp;", "&amp;H$12,'FE Energie'!$G:$U,14,FALSE)),0,VLOOKUP($B19&amp;"; "&amp;$H$11&amp;", "&amp;H$12,'FE Energie'!$G:$U,14,FALSE))
+$J19*IF(ISNA(VLOOKUP($B19&amp;"; "&amp;$K$11&amp;", "&amp;H$12,'FE Energie'!$G:$U,14,FALSE)),0,VLOOKUP($B19&amp;"; "&amp;$K$11&amp;", "&amp;H$12,'FE Energie'!$G:$U,14,FALSE))
+$M19*IF(ISNA(VLOOKUP($B19&amp;"; "&amp;$N$11&amp;", "&amp;H$12,'FE Energie'!$G:$U,14,FALSE)),0,VLOOKUP($B19&amp;"; "&amp;$N$11&amp;", "&amp;H$12,'FE Energie'!$G:$U,14,FALSE))
+$P19*IF(ISNA(VLOOKUP($B19&amp;"; "&amp;$Q$11&amp;", "&amp;H$12,'FE Energie'!$G:$U,14,FALSE)),0,VLOOKUP($B19&amp;"; "&amp;$Q$11&amp;", "&amp;H$12,'FE Energie'!$G:$U,14,FALSE))</f>
        <v>0</v>
      </c>
      <c r="AR19" s="567">
        <f>$G19*IF(ISNA(VLOOKUP($B19&amp;"; "&amp;$H$11&amp;", "&amp;I$12,'FE Energie'!$G:$U,14,FALSE)),0,VLOOKUP($B19&amp;"; "&amp;$H$11&amp;", "&amp;I$12,'FE Energie'!$G:$U,14,FALSE))
+$J19*IF(ISNA(VLOOKUP($B19&amp;"; "&amp;$K$11&amp;", "&amp;I$12,'FE Energie'!$G:$U,14,FALSE)),0,VLOOKUP($B19&amp;"; "&amp;$K$11&amp;", "&amp;I$12,'FE Energie'!$G:$U,14,FALSE))
+$M19*IF(ISNA(VLOOKUP($B19&amp;"; "&amp;$N$11&amp;", "&amp;I$12,'FE Energie'!$G:$U,14,FALSE)),0,VLOOKUP($B19&amp;"; "&amp;$N$11&amp;", "&amp;I$12,'FE Energie'!$G:$U,14,FALSE))
+$P19*IF(ISNA(VLOOKUP($B19&amp;"; "&amp;$Q$11&amp;", "&amp;I$12,'FE Energie'!$G:$U,14,FALSE)),0,VLOOKUP($B19&amp;"; "&amp;$Q$11&amp;", "&amp;I$12,'FE Energie'!$G:$U,14,FALSE))</f>
        <v>0</v>
      </c>
      <c r="AS19" s="567"/>
      <c r="AT19" s="567"/>
      <c r="AU19" s="1297">
        <f t="shared" si="1"/>
        <v>0</v>
      </c>
      <c r="AV19" s="568">
        <f t="shared" si="2"/>
        <v>0</v>
      </c>
      <c r="AW19" s="568"/>
      <c r="AX19" s="569"/>
      <c r="AY19" s="567">
        <f>$G19*IF(ISNA(VLOOKUP($B19&amp;"; "&amp;$H$11&amp;", "&amp;H$12,'FE Energie'!$G:$U,15,FALSE)),0,VLOOKUP($B19&amp;"; "&amp;$H$11&amp;", "&amp;H$12,'FE Energie'!$G:$U,15,FALSE))
+$J19*IF(ISNA(VLOOKUP($B19&amp;"; "&amp;$K$11&amp;", "&amp;H$12,'FE Energie'!$G:$U,15,FALSE)),0,VLOOKUP($B19&amp;"; "&amp;$K$11&amp;", "&amp;H$12,'FE Energie'!$G:$U,15,FALSE))
+$M19*IF(ISNA(VLOOKUP($B19&amp;"; "&amp;$N$11&amp;", "&amp;H$12,'FE Energie'!$G:$U,15,FALSE)),0,VLOOKUP($B19&amp;"; "&amp;$N$11&amp;", "&amp;H$12,'FE Energie'!$G:$U,15,FALSE))
+$P19*IF(ISNA(VLOOKUP($B19&amp;"; "&amp;$Q$11&amp;", "&amp;H$12,'FE Energie'!$G:$U,15,FALSE)),0,VLOOKUP($B19&amp;"; "&amp;$Q$11&amp;", "&amp;H$12,'FE Energie'!$G:$U,15,FALSE))</f>
        <v>0</v>
      </c>
      <c r="AZ19" s="567">
        <f>$G19*IF(ISNA(VLOOKUP($B19&amp;"; "&amp;$H$11&amp;", "&amp;I$12,'FE Energie'!$G:$U,15,FALSE)),0,VLOOKUP($B19&amp;"; "&amp;$H$11&amp;", "&amp;I$12,'FE Energie'!$G:$U,15,FALSE))
+$J19*IF(ISNA(VLOOKUP($B19&amp;"; "&amp;$K$11&amp;", "&amp;I$12,'FE Energie'!$G:$U,15,FALSE)),0,VLOOKUP($B19&amp;"; "&amp;$K$11&amp;", "&amp;I$12,'FE Energie'!$G:$U,15,FALSE))
+$M19*IF(ISNA(VLOOKUP($B19&amp;"; "&amp;$N$11&amp;", "&amp;I$12,'FE Energie'!$G:$U,15,FALSE)),0,VLOOKUP($B19&amp;"; "&amp;$N$11&amp;", "&amp;I$12,'FE Energie'!$G:$U,15,FALSE))
+$P19*IF(ISNA(VLOOKUP($B19&amp;"; "&amp;$Q$11&amp;", "&amp;I$12,'FE Energie'!$G:$U,15,FALSE)),0,VLOOKUP($B19&amp;"; "&amp;$Q$11&amp;", "&amp;I$12,'FE Energie'!$G:$U,15,FALSE))</f>
        <v>0</v>
      </c>
      <c r="BA19" s="567"/>
      <c r="BB19" s="570"/>
      <c r="BD19" s="1068">
        <f>IF($W19&lt;&gt;"votre valeur :",IF(ISNA(VLOOKUP($W19,Utilitaires!$N$566:$O$571,2,FALSE)),,VLOOKUP($W19,Utilitaires!$N$566:$O$571,2,FALSE)),$X19)</f>
        <v>0</v>
      </c>
      <c r="BE19" s="1069">
        <f>IF($W19&lt;&gt;"votre valeur :",IF(ISNA(VLOOKUP($W19,Utilitaires!$N$566:$O$571,2,FALSE)),,VLOOKUP($W19,Utilitaires!$N$566:$O$571,2,FALSE)),$X19)</f>
        <v>0</v>
      </c>
      <c r="BF19" s="1069">
        <f>IF($W19&lt;&gt;"votre valeur :",IF(ISNA(VLOOKUP($W19,Utilitaires!$N$566:$O$571,2,FALSE)),,VLOOKUP($W19,Utilitaires!$N$566:$O$571,2,FALSE)),$X19)</f>
        <v>0</v>
      </c>
      <c r="BG19" s="1070">
        <f>IF($W19&lt;&gt;"votre valeur :",IF(ISNA(VLOOKUP($W19,Utilitaires!$N$566:$O$571,2,FALSE)),,VLOOKUP($W19,Utilitaires!$N$566:$O$571,2,FALSE)),$X19)</f>
        <v>0</v>
      </c>
      <c r="BH19" s="1071">
        <f>IF(ISNA(SQRT(SUMSQ(VLOOKUP($B19&amp;"; "&amp;$H$11&amp;", "&amp;$H$12,'FE Energie'!$G:$U,7,FALSE),$BD19))),0,SQRT(SUMSQ(VLOOKUP($B19&amp;"; "&amp;$H$11&amp;", "&amp;$H$12,'FE Energie'!$G:$U,7,FALSE),$BD19)))</f>
        <v>0</v>
      </c>
      <c r="BI19" s="1071">
        <f>IF(ISNA(SQRT(SUMSQ(VLOOKUP($B19&amp;"; "&amp;$K$11&amp;", "&amp;$K$12,'FE Energie'!$G:$U,7,FALSE),$BE19))),0,SQRT(SUMSQ(VLOOKUP($B19&amp;"; "&amp;$K$11&amp;", "&amp;$K$12,'FE Energie'!$G:$U,7,FALSE),$BE19)))</f>
        <v>0.05</v>
      </c>
      <c r="BJ19" s="1071">
        <f>IF(ISNA(SQRT(SUMSQ(VLOOKUP($B19&amp;"; "&amp;$N$11&amp;", "&amp;$N$12,'FE Energie'!$G:$U,7,FALSE),$BF19))),0,SQRT(SUMSQ(VLOOKUP($B19&amp;"; "&amp;$N$11&amp;", "&amp;$N$12,'FE Energie'!$G:$U,7,FALSE),$BF19)))</f>
        <v>0.05</v>
      </c>
      <c r="BK19" s="1071">
        <f>IF(ISNA(SQRT(SUMSQ(VLOOKUP($B19&amp;"; "&amp;$Q$11&amp;", "&amp;$Q$12,'FE Energie'!$G:$U,7,FALSE),$BG19))),0,SQRT(SUMSQ(VLOOKUP($B19&amp;"; "&amp;$Q$11&amp;", "&amp;$Q$12,'FE Energie'!$G:$U,7,FALSE),$BG19)))</f>
        <v>0.1</v>
      </c>
      <c r="BL19" s="1072">
        <f>IF(ISNA(SQRT(SUMSQ(VLOOKUP($B19&amp;"; "&amp;$H$11&amp;", "&amp;$I$12,'FE Energie'!$G:$U,7,FALSE),$BD19))),0,SQRT(SUMSQ(VLOOKUP($B19&amp;"; "&amp;$H$11&amp;", "&amp;$I$12,'FE Energie'!$G:$U,7,FALSE),$BD19)))</f>
        <v>0</v>
      </c>
      <c r="BM19" s="1073">
        <f>IF(ISNA(SQRT(SUMSQ(VLOOKUP($B19&amp;"; "&amp;$K$11&amp;", "&amp;$L$12,'FE Energie'!$G:$U,7,FALSE),$BE19))),0,SQRT(SUMSQ(VLOOKUP($B19&amp;"; "&amp;$K$11&amp;", "&amp;$L$12,'FE Energie'!$G:$U,7,FALSE),$BE19)))</f>
        <v>0.05</v>
      </c>
      <c r="BN19" s="1073">
        <f>IF(ISNA(SQRT(SUMSQ(VLOOKUP($B19&amp;"; "&amp;$N$11&amp;", "&amp;$O$12,'FE Energie'!$G:$U,7,FALSE),$BF19))),0,SQRT(SUMSQ(VLOOKUP($B19&amp;"; "&amp;$N$11&amp;", "&amp;$O$12,'FE Energie'!$G:$U,7,FALSE),$BF19)))</f>
        <v>0.05</v>
      </c>
      <c r="BO19" s="1074">
        <f>IF(ISNA(SQRT(SUMSQ(VLOOKUP($B19&amp;"; "&amp;$Q$11&amp;", "&amp;$R$12,'FE Energie'!$G:$U,7,FALSE),$BG19))),0,SQRT(SUMSQ(VLOOKUP($B19&amp;"; "&amp;$Q$11&amp;", "&amp;$R$12,'FE Energie'!$G:$U,7,FALSE),$BG19)))</f>
        <v>0.1</v>
      </c>
    </row>
    <row r="20" spans="1:67" s="116" customFormat="1" ht="12.75" hidden="1" customHeight="1" outlineLevel="1">
      <c r="A20" s="114"/>
      <c r="B20" s="143" t="s">
        <v>1737</v>
      </c>
      <c r="C20" s="144"/>
      <c r="D20" s="316">
        <f t="shared" si="0"/>
        <v>0</v>
      </c>
      <c r="E20" s="316"/>
      <c r="F20" s="851"/>
      <c r="G20" s="347"/>
      <c r="H20" s="336">
        <f>VLOOKUP($B20&amp;"; "&amp;$H$11&amp;", "&amp;H$12,'FE Energie'!$G:$U,9,FALSE)</f>
        <v>0.27</v>
      </c>
      <c r="I20" s="336">
        <f>VLOOKUP($B20&amp;"; "&amp;$H$11&amp;", "&amp;I$12,'FE Energie'!$G:$U,9,FALSE)</f>
        <v>3.07</v>
      </c>
      <c r="J20" s="347"/>
      <c r="K20" s="224" t="e">
        <f>VLOOKUP($B20&amp;"; "&amp;$K$11&amp;", "&amp;K$12,'FE Energie'!$G:$U,9,FALSE)</f>
        <v>#N/A</v>
      </c>
      <c r="L20" s="224" t="e">
        <f>VLOOKUP($B20&amp;"; "&amp;$K$11&amp;", "&amp;L$12,'FE Energie'!$G:$U,9,FALSE)</f>
        <v>#N/A</v>
      </c>
      <c r="M20" s="1089"/>
      <c r="N20" s="218" t="e">
        <f>VLOOKUP($B20&amp;"; "&amp;$N$11&amp;", "&amp;N$12,'FE Energie'!$G:$U,9,FALSE)</f>
        <v>#N/A</v>
      </c>
      <c r="O20" s="218" t="e">
        <f>VLOOKUP($B20&amp;"; "&amp;$N$11&amp;", "&amp;O$12,'FE Energie'!$G:$U,9,FALSE)</f>
        <v>#N/A</v>
      </c>
      <c r="P20" s="1089"/>
      <c r="Q20" s="224" t="e">
        <f>VLOOKUP($B20&amp;"; "&amp;$Q$11&amp;", "&amp;Q$12,'FE Energie'!$G:$U,9,FALSE)</f>
        <v>#N/A</v>
      </c>
      <c r="R20" s="224" t="e">
        <f>VLOOKUP($B20&amp;"; "&amp;$Q$11&amp;", "&amp;R$12,'FE Energie'!$G:$U,9,FALSE)</f>
        <v>#N/A</v>
      </c>
      <c r="S20" s="568">
        <f>IF(ISNA(G20*H20),0,G20*H20)+IF(ISNA(J20*K20),0,J20*K20)+IF(ISNA(M20*N20),0,M20*N20)+IF(ISNA(P20*Q20),0,P20*Q20)</f>
        <v>0</v>
      </c>
      <c r="T20" s="569">
        <f>IF(ISNA(G20*I20),0,G20*I20)+IF(ISNA(J20*L20),0,J20*L20)+IF(ISNA(M20*O20),0,M20*O20)+IF(ISNA(P20*R20),0,P20*R20)</f>
        <v>0</v>
      </c>
      <c r="U20" s="114"/>
      <c r="V20" s="1095">
        <f>IF(AC20=0,AC20,AC20/(S20+T20))</f>
        <v>0</v>
      </c>
      <c r="W20" s="347"/>
      <c r="X20" s="822"/>
      <c r="Y20" s="164">
        <f>SQRT(SUMSQ(IF(ISNA($G20*H20*BH20),0,$G20*H20*BH20),IF(ISNA($J20*K20*BI20),0,$J20*K20*BI20),IF(ISNA($M20*N20*BJ20),0,$M20*N20*BJ20),IF(ISNA($P20*Q20*BK20),0,$P20*Q20*BK20)))</f>
        <v>0</v>
      </c>
      <c r="Z20" s="164">
        <f>SQRT(SUMSQ(IF(ISNA($G20*I20*BL20),0,$G20*I20*BL20),IF(ISNA($J20*L20*BM20),0,$J20*L20*BM20),IF(ISNA($M20*O20*BN20),0,$M20*O20*BN20),IF(ISNA($P20*R20*BO20),0,$P20*R20*BO20)))</f>
        <v>0</v>
      </c>
      <c r="AA20" s="164"/>
      <c r="AB20" s="164"/>
      <c r="AC20" s="152">
        <f>SQRT(SUMSQ(Y20,Z20))</f>
        <v>0</v>
      </c>
      <c r="AD20" s="114"/>
      <c r="AE20" s="566">
        <f>$G20*IF(ISNA(VLOOKUP($B20&amp;"; "&amp;$H$11&amp;", "&amp;H$12,'FE Energie'!$G:$U,10,FALSE)),0,VLOOKUP($B20&amp;"; "&amp;$H$11&amp;", "&amp;H$12,'FE Energie'!$G:$U,10,FALSE))
+$J20*IF(ISNA(VLOOKUP($B20&amp;"; "&amp;$K$11&amp;", "&amp;H$12,'FE Energie'!$G:$U,10,FALSE)),0,VLOOKUP($B20&amp;"; "&amp;$K$11&amp;", "&amp;H$12,'FE Energie'!$G:$U,10,FALSE))
+$M20*IF(ISNA(VLOOKUP($B20&amp;"; "&amp;$N$11&amp;", "&amp;H$12,'FE Energie'!$G:$U,10,FALSE)),0,VLOOKUP($B20&amp;"; "&amp;$N$11&amp;", "&amp;H$12,'FE Energie'!$G:$U,10,FALSE))
+$P20*IF(ISNA(VLOOKUP($B20&amp;"; "&amp;$Q$11&amp;", "&amp;H$12,'FE Energie'!$G:$U,10,FALSE)),0,VLOOKUP($B20&amp;"; "&amp;$Q$11&amp;", "&amp;H$12,'FE Energie'!$G:$U,10,FALSE))</f>
        <v>0</v>
      </c>
      <c r="AF20" s="567">
        <f>$G20*IF(ISNA(VLOOKUP($B20&amp;"; "&amp;$H$11&amp;", "&amp;I$12,'FE Energie'!$G:$U,10,FALSE)),0,VLOOKUP($B20&amp;"; "&amp;$H$11&amp;", "&amp;I$12,'FE Energie'!$G:$U,10,FALSE))
+$J20*IF(ISNA(VLOOKUP($B20&amp;"; "&amp;$K$11&amp;", "&amp;I$12,'FE Energie'!$G:$U,10,FALSE)),0,VLOOKUP($B20&amp;"; "&amp;$K$11&amp;", "&amp;I$12,'FE Energie'!$G:$U,10,FALSE))
+$M20*IF(ISNA(VLOOKUP($B20&amp;"; "&amp;$N$11&amp;", "&amp;I$12,'FE Energie'!$G:$U,10,FALSE)),0,VLOOKUP($B20&amp;"; "&amp;$N$11&amp;", "&amp;I$12,'FE Energie'!$G:$U,10,FALSE))
+$P20*IF(ISNA(VLOOKUP($B20&amp;"; "&amp;$Q$11&amp;", "&amp;I$12,'FE Energie'!$G:$U,10,FALSE)),0,VLOOKUP($B20&amp;"; "&amp;$Q$11&amp;", "&amp;I$12,'FE Energie'!$G:$U,10,FALSE))</f>
        <v>0</v>
      </c>
      <c r="AG20" s="567"/>
      <c r="AH20" s="567"/>
      <c r="AI20" s="567">
        <f>$G20*IF(ISNA((VLOOKUP($B20&amp;"; "&amp;$H$11&amp;", "&amp;H$12,'FE Energie'!$G:$U,12,FALSE)+VLOOKUP($B20&amp;"; "&amp;$H$11&amp;", "&amp;H$12,'FE Energie'!$G:$U,11,FALSE))),0,(VLOOKUP($B20&amp;"; "&amp;$H$11&amp;", "&amp;H$12,'FE Energie'!$G:$U,12,FALSE)+VLOOKUP($B20&amp;"; "&amp;$H$11&amp;", "&amp;H$12,'FE Energie'!$G:$U,11,FALSE)))
+$J20*IF(ISNA((VLOOKUP($B20&amp;"; "&amp;$K$11&amp;", "&amp;H$12,'FE Energie'!$G:$U,12,FALSE)+VLOOKUP($B20&amp;"; "&amp;$K$11&amp;", "&amp;H$12,'FE Energie'!$G:$U,11,FALSE))),0,(VLOOKUP($B20&amp;"; "&amp;$K$11&amp;", "&amp;H$12,'FE Energie'!$G:$U,12,FALSE)+VLOOKUP($B20&amp;"; "&amp;$K$11&amp;", "&amp;H$12,'FE Energie'!$G:$U,11,FALSE)))
+$M20*IF(ISNA((VLOOKUP($B20&amp;"; "&amp;$N$11&amp;", "&amp;H$12,'FE Energie'!$G:$U,12,FALSE)+VLOOKUP($B20&amp;"; "&amp;$N$11&amp;", "&amp;H$12,'FE Energie'!$G:$U,11,FALSE))),0,(VLOOKUP($B20&amp;"; "&amp;$N$11&amp;", "&amp;H$12,'FE Energie'!$G:$U,12,FALSE)+VLOOKUP($B20&amp;"; "&amp;$N$11&amp;", "&amp;H$12,'FE Energie'!$G:$U,11,FALSE)))
+$P20*IF(ISNA((VLOOKUP($B20&amp;"; "&amp;$Q$11&amp;", "&amp;H$12,'FE Energie'!$G:$U,12,FALSE)+VLOOKUP($B20&amp;"; "&amp;$Q$11&amp;", "&amp;H$12,'FE Energie'!$G:$U,11,FALSE))),0,(VLOOKUP($B20&amp;"; "&amp;$Q$11&amp;", "&amp;H$12,'FE Energie'!$G:$U,12,FALSE)+VLOOKUP($B20&amp;"; "&amp;$Q$11&amp;", "&amp;H$12,'FE Energie'!$G:$U,11,FALSE)))</f>
        <v>0</v>
      </c>
      <c r="AJ20" s="567">
        <f>$G20*IF(ISNA((VLOOKUP($B20&amp;"; "&amp;$H$11&amp;", "&amp;I$12,'FE Energie'!$G:$U,12,FALSE)+VLOOKUP($B20&amp;"; "&amp;$H$11&amp;", "&amp;I$12,'FE Energie'!$G:$U,11,FALSE))),0,(VLOOKUP($B20&amp;"; "&amp;$H$11&amp;", "&amp;I$12,'FE Energie'!$G:$U,12,FALSE)+VLOOKUP($B20&amp;"; "&amp;$H$11&amp;", "&amp;I$12,'FE Energie'!$G:$U,11,FALSE)))
+$J20*IF(ISNA((VLOOKUP($B20&amp;"; "&amp;$K$11&amp;", "&amp;I$12,'FE Energie'!$G:$U,12,FALSE)+VLOOKUP($B20&amp;"; "&amp;$K$11&amp;", "&amp;I$12,'FE Energie'!$G:$U,11,FALSE))),0,(VLOOKUP($B20&amp;"; "&amp;$K$11&amp;", "&amp;I$12,'FE Energie'!$G:$U,12,FALSE)+VLOOKUP($B20&amp;"; "&amp;$K$11&amp;", "&amp;I$12,'FE Energie'!$G:$U,11,FALSE)))
+$M20*IF(ISNA((VLOOKUP($B20&amp;"; "&amp;$N$11&amp;", "&amp;I$12,'FE Energie'!$G:$U,12,FALSE)+VLOOKUP($B20&amp;"; "&amp;$N$11&amp;", "&amp;I$12,'FE Energie'!$G:$U,11,FALSE))),0,(VLOOKUP($B20&amp;"; "&amp;$N$11&amp;", "&amp;I$12,'FE Energie'!$G:$U,12,FALSE)+VLOOKUP($B20&amp;"; "&amp;$N$11&amp;", "&amp;I$12,'FE Energie'!$G:$U,11,FALSE)))
+$P20*IF(ISNA((VLOOKUP($B20&amp;"; "&amp;$Q$11&amp;", "&amp;I$12,'FE Energie'!$G:$U,12,FALSE)+VLOOKUP($B20&amp;"; "&amp;$Q$11&amp;", "&amp;I$12,'FE Energie'!$G:$U,11,FALSE))),0,(VLOOKUP($B20&amp;"; "&amp;$Q$11&amp;", "&amp;I$12,'FE Energie'!$G:$U,12,FALSE)+VLOOKUP($B20&amp;"; "&amp;$Q$11&amp;", "&amp;I$12,'FE Energie'!$G:$U,11,FALSE)))</f>
        <v>0</v>
      </c>
      <c r="AK20" s="567"/>
      <c r="AL20" s="567"/>
      <c r="AM20" s="567">
        <f>$G20*IF(ISNA(VLOOKUP($B20&amp;"; "&amp;$H$11&amp;", "&amp;H$12,'FE Energie'!$G:$U,13,FALSE)),0,VLOOKUP($B20&amp;"; "&amp;$H$11&amp;", "&amp;H$12,'FE Energie'!$G:$U,13,FALSE))
+$J20*IF(ISNA(VLOOKUP($B20&amp;"; "&amp;$K$11&amp;", "&amp;H$12,'FE Energie'!$G:$U,13,FALSE)),0,VLOOKUP($B20&amp;"; "&amp;$K$11&amp;", "&amp;H$12,'FE Energie'!$G:$U,13,FALSE))
+$M20*IF(ISNA(VLOOKUP($B20&amp;"; "&amp;$N$11&amp;", "&amp;H$12,'FE Energie'!$G:$U,13,FALSE)),0,VLOOKUP($B20&amp;"; "&amp;$N$11&amp;", "&amp;H$12,'FE Energie'!$G:$U,13,FALSE))
+$P20*IF(ISNA(VLOOKUP($B20&amp;"; "&amp;$Q$11&amp;", "&amp;H$12,'FE Energie'!$G:$U,13,FALSE)),0,VLOOKUP($B20&amp;"; "&amp;$Q$11&amp;", "&amp;H$12,'FE Energie'!$G:$U,13,FALSE))</f>
        <v>0</v>
      </c>
      <c r="AN20" s="567">
        <f>$G20*IF(ISNA(VLOOKUP($B20&amp;"; "&amp;$H$11&amp;", "&amp;I$12,'FE Energie'!$G:$U,13,FALSE)),0,VLOOKUP($B20&amp;"; "&amp;$H$11&amp;", "&amp;I$12,'FE Energie'!$G:$U,13,FALSE))
+$J20*IF(ISNA(VLOOKUP($B20&amp;"; "&amp;$K$11&amp;", "&amp;I$12,'FE Energie'!$G:$U,13,FALSE)),0,VLOOKUP($B20&amp;"; "&amp;$K$11&amp;", "&amp;I$12,'FE Energie'!$G:$U,13,FALSE))
+$M20*IF(ISNA(VLOOKUP($B20&amp;"; "&amp;$N$11&amp;", "&amp;I$12,'FE Energie'!$G:$U,13,FALSE)),0,VLOOKUP($B20&amp;"; "&amp;$N$11&amp;", "&amp;I$12,'FE Energie'!$G:$U,13,FALSE))
+$P20*IF(ISNA(VLOOKUP($B20&amp;"; "&amp;$Q$11&amp;", "&amp;I$12,'FE Energie'!$G:$U,13,FALSE)),0,VLOOKUP($B20&amp;"; "&amp;$Q$11&amp;", "&amp;I$12,'FE Energie'!$G:$U,13,FALSE))</f>
        <v>0</v>
      </c>
      <c r="AO20" s="567"/>
      <c r="AP20" s="567"/>
      <c r="AQ20" s="567">
        <f>$G20*IF(ISNA(VLOOKUP($B20&amp;"; "&amp;$H$11&amp;", "&amp;H$12,'FE Energie'!$G:$U,14,FALSE)),0,VLOOKUP($B20&amp;"; "&amp;$H$11&amp;", "&amp;H$12,'FE Energie'!$G:$U,14,FALSE))
+$J20*IF(ISNA(VLOOKUP($B20&amp;"; "&amp;$K$11&amp;", "&amp;H$12,'FE Energie'!$G:$U,14,FALSE)),0,VLOOKUP($B20&amp;"; "&amp;$K$11&amp;", "&amp;H$12,'FE Energie'!$G:$U,14,FALSE))
+$M20*IF(ISNA(VLOOKUP($B20&amp;"; "&amp;$N$11&amp;", "&amp;H$12,'FE Energie'!$G:$U,14,FALSE)),0,VLOOKUP($B20&amp;"; "&amp;$N$11&amp;", "&amp;H$12,'FE Energie'!$G:$U,14,FALSE))
+$P20*IF(ISNA(VLOOKUP($B20&amp;"; "&amp;$Q$11&amp;", "&amp;H$12,'FE Energie'!$G:$U,14,FALSE)),0,VLOOKUP($B20&amp;"; "&amp;$Q$11&amp;", "&amp;H$12,'FE Energie'!$G:$U,14,FALSE))</f>
        <v>0</v>
      </c>
      <c r="AR20" s="567">
        <f>$G20*IF(ISNA(VLOOKUP($B20&amp;"; "&amp;$H$11&amp;", "&amp;I$12,'FE Energie'!$G:$U,14,FALSE)),0,VLOOKUP($B20&amp;"; "&amp;$H$11&amp;", "&amp;I$12,'FE Energie'!$G:$U,14,FALSE))
+$J20*IF(ISNA(VLOOKUP($B20&amp;"; "&amp;$K$11&amp;", "&amp;I$12,'FE Energie'!$G:$U,14,FALSE)),0,VLOOKUP($B20&amp;"; "&amp;$K$11&amp;", "&amp;I$12,'FE Energie'!$G:$U,14,FALSE))
+$M20*IF(ISNA(VLOOKUP($B20&amp;"; "&amp;$N$11&amp;", "&amp;I$12,'FE Energie'!$G:$U,14,FALSE)),0,VLOOKUP($B20&amp;"; "&amp;$N$11&amp;", "&amp;I$12,'FE Energie'!$G:$U,14,FALSE))
+$P20*IF(ISNA(VLOOKUP($B20&amp;"; "&amp;$Q$11&amp;", "&amp;I$12,'FE Energie'!$G:$U,14,FALSE)),0,VLOOKUP($B20&amp;"; "&amp;$Q$11&amp;", "&amp;I$12,'FE Energie'!$G:$U,14,FALSE))</f>
        <v>0</v>
      </c>
      <c r="AS20" s="567"/>
      <c r="AT20" s="567"/>
      <c r="AU20" s="1297">
        <f t="shared" si="1"/>
        <v>0</v>
      </c>
      <c r="AV20" s="568">
        <f t="shared" si="2"/>
        <v>0</v>
      </c>
      <c r="AW20" s="568"/>
      <c r="AX20" s="569"/>
      <c r="AY20" s="567">
        <f>$G20*IF(ISNA(VLOOKUP($B20&amp;"; "&amp;$H$11&amp;", "&amp;H$12,'FE Energie'!$G:$U,15,FALSE)),0,VLOOKUP($B20&amp;"; "&amp;$H$11&amp;", "&amp;H$12,'FE Energie'!$G:$U,15,FALSE))
+$J20*IF(ISNA(VLOOKUP($B20&amp;"; "&amp;$K$11&amp;", "&amp;H$12,'FE Energie'!$G:$U,15,FALSE)),0,VLOOKUP($B20&amp;"; "&amp;$K$11&amp;", "&amp;H$12,'FE Energie'!$G:$U,15,FALSE))
+$M20*IF(ISNA(VLOOKUP($B20&amp;"; "&amp;$N$11&amp;", "&amp;H$12,'FE Energie'!$G:$U,15,FALSE)),0,VLOOKUP($B20&amp;"; "&amp;$N$11&amp;", "&amp;H$12,'FE Energie'!$G:$U,15,FALSE))
+$P20*IF(ISNA(VLOOKUP($B20&amp;"; "&amp;$Q$11&amp;", "&amp;H$12,'FE Energie'!$G:$U,15,FALSE)),0,VLOOKUP($B20&amp;"; "&amp;$Q$11&amp;", "&amp;H$12,'FE Energie'!$G:$U,15,FALSE))</f>
        <v>0</v>
      </c>
      <c r="AZ20" s="567">
        <f>$G20*IF(ISNA(VLOOKUP($B20&amp;"; "&amp;$H$11&amp;", "&amp;I$12,'FE Energie'!$G:$U,15,FALSE)),0,VLOOKUP($B20&amp;"; "&amp;$H$11&amp;", "&amp;I$12,'FE Energie'!$G:$U,15,FALSE))
+$J20*IF(ISNA(VLOOKUP($B20&amp;"; "&amp;$K$11&amp;", "&amp;I$12,'FE Energie'!$G:$U,15,FALSE)),0,VLOOKUP($B20&amp;"; "&amp;$K$11&amp;", "&amp;I$12,'FE Energie'!$G:$U,15,FALSE))
+$M20*IF(ISNA(VLOOKUP($B20&amp;"; "&amp;$N$11&amp;", "&amp;I$12,'FE Energie'!$G:$U,15,FALSE)),0,VLOOKUP($B20&amp;"; "&amp;$N$11&amp;", "&amp;I$12,'FE Energie'!$G:$U,15,FALSE))
+$P20*IF(ISNA(VLOOKUP($B20&amp;"; "&amp;$Q$11&amp;", "&amp;I$12,'FE Energie'!$G:$U,15,FALSE)),0,VLOOKUP($B20&amp;"; "&amp;$Q$11&amp;", "&amp;I$12,'FE Energie'!$G:$U,15,FALSE))</f>
        <v>0</v>
      </c>
      <c r="BA20" s="567"/>
      <c r="BB20" s="570"/>
      <c r="BD20" s="1068">
        <f>IF($W20&lt;&gt;"votre valeur :",IF(ISNA(VLOOKUP($W20,Utilitaires!$N$566:$O$571,2,FALSE)),,VLOOKUP($W20,Utilitaires!$N$566:$O$571,2,FALSE)),$X20)</f>
        <v>0</v>
      </c>
      <c r="BE20" s="1069">
        <f>IF($W20&lt;&gt;"votre valeur :",IF(ISNA(VLOOKUP($W20,Utilitaires!$N$566:$O$571,2,FALSE)),,VLOOKUP($W20,Utilitaires!$N$566:$O$571,2,FALSE)),$X20)</f>
        <v>0</v>
      </c>
      <c r="BF20" s="1069">
        <f>IF($W20&lt;&gt;"votre valeur :",IF(ISNA(VLOOKUP($W20,Utilitaires!$N$566:$O$571,2,FALSE)),,VLOOKUP($W20,Utilitaires!$N$566:$O$571,2,FALSE)),$X20)</f>
        <v>0</v>
      </c>
      <c r="BG20" s="1070">
        <f>IF($W20&lt;&gt;"votre valeur :",IF(ISNA(VLOOKUP($W20,Utilitaires!$N$566:$O$571,2,FALSE)),,VLOOKUP($W20,Utilitaires!$N$566:$O$571,2,FALSE)),$X20)</f>
        <v>0</v>
      </c>
      <c r="BH20" s="1071">
        <f>IF(ISNA(SQRT(SUMSQ(VLOOKUP($B20&amp;"; "&amp;$H$11&amp;", "&amp;$H$12,'FE Energie'!$G:$U,7,FALSE),$BD20))),0,SQRT(SUMSQ(VLOOKUP($B20&amp;"; "&amp;$H$11&amp;", "&amp;$H$12,'FE Energie'!$G:$U,7,FALSE),$BD20)))</f>
        <v>0.05</v>
      </c>
      <c r="BI20" s="1071">
        <f>IF(ISNA(SQRT(SUMSQ(VLOOKUP($B20&amp;"; "&amp;$K$11&amp;", "&amp;$K$12,'FE Energie'!$G:$U,7,FALSE),$BE20))),0,SQRT(SUMSQ(VLOOKUP($B20&amp;"; "&amp;$K$11&amp;", "&amp;$K$12,'FE Energie'!$G:$U,7,FALSE),$BE20)))</f>
        <v>0</v>
      </c>
      <c r="BJ20" s="1071">
        <f>IF(ISNA(SQRT(SUMSQ(VLOOKUP($B20&amp;"; "&amp;$N$11&amp;", "&amp;$N$12,'FE Energie'!$G:$U,7,FALSE),$BF20))),0,SQRT(SUMSQ(VLOOKUP($B20&amp;"; "&amp;$N$11&amp;", "&amp;$N$12,'FE Energie'!$G:$U,7,FALSE),$BF20)))</f>
        <v>0</v>
      </c>
      <c r="BK20" s="1071">
        <f>IF(ISNA(SQRT(SUMSQ(VLOOKUP($B20&amp;"; "&amp;$Q$11&amp;", "&amp;$Q$12,'FE Energie'!$G:$U,7,FALSE),$BG20))),0,SQRT(SUMSQ(VLOOKUP($B20&amp;"; "&amp;$Q$11&amp;", "&amp;$Q$12,'FE Energie'!$G:$U,7,FALSE),$BG20)))</f>
        <v>0</v>
      </c>
      <c r="BL20" s="1072">
        <f>IF(ISNA(SQRT(SUMSQ(VLOOKUP($B20&amp;"; "&amp;$H$11&amp;", "&amp;$I$12,'FE Energie'!$G:$U,7,FALSE),$BD20))),0,SQRT(SUMSQ(VLOOKUP($B20&amp;"; "&amp;$H$11&amp;", "&amp;$I$12,'FE Energie'!$G:$U,7,FALSE),$BD20)))</f>
        <v>0.05</v>
      </c>
      <c r="BM20" s="1073">
        <f>IF(ISNA(SQRT(SUMSQ(VLOOKUP($B20&amp;"; "&amp;$K$11&amp;", "&amp;$L$12,'FE Energie'!$G:$U,7,FALSE),$BE20))),0,SQRT(SUMSQ(VLOOKUP($B20&amp;"; "&amp;$K$11&amp;", "&amp;$L$12,'FE Energie'!$G:$U,7,FALSE),$BE20)))</f>
        <v>0</v>
      </c>
      <c r="BN20" s="1073">
        <f>IF(ISNA(SQRT(SUMSQ(VLOOKUP($B20&amp;"; "&amp;$N$11&amp;", "&amp;$O$12,'FE Energie'!$G:$U,7,FALSE),$BF20))),0,SQRT(SUMSQ(VLOOKUP($B20&amp;"; "&amp;$N$11&amp;", "&amp;$O$12,'FE Energie'!$G:$U,7,FALSE),$BF20)))</f>
        <v>0</v>
      </c>
      <c r="BO20" s="1074">
        <f>IF(ISNA(SQRT(SUMSQ(VLOOKUP($B20&amp;"; "&amp;$Q$11&amp;", "&amp;$R$12,'FE Energie'!$G:$U,7,FALSE),$BG20))),0,SQRT(SUMSQ(VLOOKUP($B20&amp;"; "&amp;$Q$11&amp;", "&amp;$R$12,'FE Energie'!$G:$U,7,FALSE),$BG20)))</f>
        <v>0</v>
      </c>
    </row>
    <row r="21" spans="1:67" s="116" customFormat="1" ht="12.75" hidden="1" customHeight="1" outlineLevel="1">
      <c r="A21" s="114"/>
      <c r="B21" s="538" t="s">
        <v>1738</v>
      </c>
      <c r="C21" s="144"/>
      <c r="D21" s="316"/>
      <c r="E21" s="316"/>
      <c r="F21" s="824"/>
      <c r="G21" s="824"/>
      <c r="H21" s="336"/>
      <c r="I21" s="336"/>
      <c r="J21" s="824"/>
      <c r="K21" s="224"/>
      <c r="L21" s="224"/>
      <c r="M21" s="1203"/>
      <c r="N21" s="218"/>
      <c r="O21" s="218"/>
      <c r="P21" s="1203"/>
      <c r="Q21" s="224"/>
      <c r="R21" s="224"/>
      <c r="S21" s="568"/>
      <c r="T21" s="569"/>
      <c r="U21" s="114"/>
      <c r="V21" s="1095"/>
      <c r="W21" s="822"/>
      <c r="X21" s="822"/>
      <c r="Y21" s="164"/>
      <c r="Z21" s="164"/>
      <c r="AA21" s="164"/>
      <c r="AB21" s="164"/>
      <c r="AC21" s="152"/>
      <c r="AD21" s="114"/>
      <c r="AE21" s="566"/>
      <c r="AF21" s="567"/>
      <c r="AG21" s="567"/>
      <c r="AH21" s="567"/>
      <c r="AI21" s="567"/>
      <c r="AJ21" s="567"/>
      <c r="AK21" s="567"/>
      <c r="AL21" s="567"/>
      <c r="AM21" s="567"/>
      <c r="AN21" s="567"/>
      <c r="AO21" s="567"/>
      <c r="AP21" s="567"/>
      <c r="AQ21" s="567"/>
      <c r="AR21" s="567"/>
      <c r="AS21" s="567"/>
      <c r="AT21" s="567"/>
      <c r="AU21" s="1297"/>
      <c r="AV21" s="568"/>
      <c r="AW21" s="568"/>
      <c r="AX21" s="569"/>
      <c r="AY21" s="567"/>
      <c r="AZ21" s="567"/>
      <c r="BA21" s="567"/>
      <c r="BB21" s="570"/>
      <c r="BD21" s="1068"/>
      <c r="BE21" s="1069"/>
      <c r="BF21" s="1069"/>
      <c r="BG21" s="1070"/>
      <c r="BH21" s="1071"/>
      <c r="BI21" s="1071"/>
      <c r="BJ21" s="1071"/>
      <c r="BK21" s="1071"/>
      <c r="BL21" s="1072"/>
      <c r="BM21" s="1073"/>
      <c r="BN21" s="1073"/>
      <c r="BO21" s="1074"/>
    </row>
    <row r="22" spans="1:67" s="116" customFormat="1" ht="12.75" hidden="1" customHeight="1" outlineLevel="1">
      <c r="A22" s="114"/>
      <c r="B22" s="143" t="s">
        <v>1740</v>
      </c>
      <c r="C22" s="144"/>
      <c r="D22" s="316">
        <f t="shared" si="0"/>
        <v>0</v>
      </c>
      <c r="E22" s="316"/>
      <c r="F22" s="849"/>
      <c r="G22" s="345"/>
      <c r="H22" s="336">
        <f>VLOOKUP($B22&amp;"; "&amp;$H$11&amp;", "&amp;H$12,'FE Energie'!$G:$U,9,FALSE)</f>
        <v>0.28399999999999997</v>
      </c>
      <c r="I22" s="336">
        <f>VLOOKUP($B22&amp;"; "&amp;$H$11&amp;", "&amp;I$12,'FE Energie'!$G:$U,9,FALSE)</f>
        <v>3.07</v>
      </c>
      <c r="J22" s="345"/>
      <c r="K22" s="224">
        <f>VLOOKUP($B22&amp;"; "&amp;$K$11&amp;", "&amp;K$12,'FE Energie'!$G:$U,9,FALSE)</f>
        <v>3.1899999999999998E-2</v>
      </c>
      <c r="L22" s="224">
        <f>VLOOKUP($B22&amp;"; "&amp;$K$11&amp;", "&amp;L$12,'FE Energie'!$G:$U,9,FALSE)</f>
        <v>0.34499999999999997</v>
      </c>
      <c r="M22" s="1088"/>
      <c r="N22" s="218">
        <f>VLOOKUP($B22&amp;"; "&amp;$N$11&amp;", "&amp;N$12,'FE Energie'!$G:$U,9,FALSE)</f>
        <v>372</v>
      </c>
      <c r="O22" s="218">
        <f>VLOOKUP($B22&amp;"; "&amp;$N$11&amp;", "&amp;O$12,'FE Energie'!$G:$U,9,FALSE)</f>
        <v>4020</v>
      </c>
      <c r="P22" s="1088"/>
      <c r="Q22" s="224" t="e">
        <f>VLOOKUP($B22&amp;"; "&amp;$Q$11&amp;", "&amp;Q$12,'FE Energie'!$G:$U,9,FALSE)</f>
        <v>#N/A</v>
      </c>
      <c r="R22" s="224" t="e">
        <f>VLOOKUP($B22&amp;"; "&amp;$Q$11&amp;", "&amp;R$12,'FE Energie'!$G:$U,9,FALSE)</f>
        <v>#N/A</v>
      </c>
      <c r="S22" s="568">
        <f>IF(ISNA(G22*H22),0,G22*H22)+IF(ISNA(J22*K22),0,J22*K22)+IF(ISNA(M22*N22),0,M22*N22)+IF(ISNA(P22*Q22),0,P22*Q22)</f>
        <v>0</v>
      </c>
      <c r="T22" s="569">
        <f>IF(ISNA(G22*I22),0,G22*I22)+IF(ISNA(J22*L22),0,J22*L22)+IF(ISNA(M22*O22),0,M22*O22)+IF(ISNA(P22*R22),0,P22*R22)</f>
        <v>0</v>
      </c>
      <c r="U22" s="114"/>
      <c r="V22" s="1095">
        <f>IF(AC22=0,AC22,AC22/(S22+T22))</f>
        <v>0</v>
      </c>
      <c r="W22" s="345"/>
      <c r="X22" s="822"/>
      <c r="Y22" s="164">
        <f>SQRT(SUMSQ(IF(ISNA($G22*H22*BH22),0,$G22*H22*BH22),IF(ISNA($J22*K22*BI22),0,$J22*K22*BI22),IF(ISNA($M22*N22*BJ22),0,$M22*N22*BJ22),IF(ISNA($P22*Q22*BK22),0,$P22*Q22*BK22)))</f>
        <v>0</v>
      </c>
      <c r="Z22" s="164">
        <f>SQRT(SUMSQ(IF(ISNA($G22*I22*BL22),0,$G22*I22*BL22),IF(ISNA($J22*L22*BM22),0,$J22*L22*BM22),IF(ISNA($M22*O22*BN22),0,$M22*O22*BN22),IF(ISNA($P22*R22*BO22),0,$P22*R22*BO22)))</f>
        <v>0</v>
      </c>
      <c r="AA22" s="164"/>
      <c r="AB22" s="164"/>
      <c r="AC22" s="152">
        <f>SQRT(SUMSQ(Y22,Z22))</f>
        <v>0</v>
      </c>
      <c r="AD22" s="114"/>
      <c r="AE22" s="566">
        <f>$G22*IF(ISNA(VLOOKUP($B22&amp;"; "&amp;$H$11&amp;", "&amp;H$12,'FE Energie'!$G:$U,10,FALSE)),0,VLOOKUP($B22&amp;"; "&amp;$H$11&amp;", "&amp;H$12,'FE Energie'!$G:$U,10,FALSE))
+$J22*IF(ISNA(VLOOKUP($B22&amp;"; "&amp;$K$11&amp;", "&amp;H$12,'FE Energie'!$G:$U,10,FALSE)),0,VLOOKUP($B22&amp;"; "&amp;$K$11&amp;", "&amp;H$12,'FE Energie'!$G:$U,10,FALSE))
+$M22*IF(ISNA(VLOOKUP($B22&amp;"; "&amp;$N$11&amp;", "&amp;H$12,'FE Energie'!$G:$U,10,FALSE)),0,VLOOKUP($B22&amp;"; "&amp;$N$11&amp;", "&amp;H$12,'FE Energie'!$G:$U,10,FALSE))
+$P22*IF(ISNA(VLOOKUP($B22&amp;"; "&amp;$Q$11&amp;", "&amp;H$12,'FE Energie'!$G:$U,10,FALSE)),0,VLOOKUP($B22&amp;"; "&amp;$Q$11&amp;", "&amp;H$12,'FE Energie'!$G:$U,10,FALSE))</f>
        <v>0</v>
      </c>
      <c r="AF22" s="567">
        <f>$G22*IF(ISNA(VLOOKUP($B22&amp;"; "&amp;$H$11&amp;", "&amp;I$12,'FE Energie'!$G:$U,10,FALSE)),0,VLOOKUP($B22&amp;"; "&amp;$H$11&amp;", "&amp;I$12,'FE Energie'!$G:$U,10,FALSE))
+$J22*IF(ISNA(VLOOKUP($B22&amp;"; "&amp;$K$11&amp;", "&amp;I$12,'FE Energie'!$G:$U,10,FALSE)),0,VLOOKUP($B22&amp;"; "&amp;$K$11&amp;", "&amp;I$12,'FE Energie'!$G:$U,10,FALSE))
+$M22*IF(ISNA(VLOOKUP($B22&amp;"; "&amp;$N$11&amp;", "&amp;I$12,'FE Energie'!$G:$U,10,FALSE)),0,VLOOKUP($B22&amp;"; "&amp;$N$11&amp;", "&amp;I$12,'FE Energie'!$G:$U,10,FALSE))
+$P22*IF(ISNA(VLOOKUP($B22&amp;"; "&amp;$Q$11&amp;", "&amp;I$12,'FE Energie'!$G:$U,10,FALSE)),0,VLOOKUP($B22&amp;"; "&amp;$Q$11&amp;", "&amp;I$12,'FE Energie'!$G:$U,10,FALSE))</f>
        <v>0</v>
      </c>
      <c r="AG22" s="567"/>
      <c r="AH22" s="567"/>
      <c r="AI22" s="567">
        <f>$G22*IF(ISNA((VLOOKUP($B22&amp;"; "&amp;$H$11&amp;", "&amp;H$12,'FE Energie'!$G:$U,12,FALSE)+VLOOKUP($B22&amp;"; "&amp;$H$11&amp;", "&amp;H$12,'FE Energie'!$G:$U,11,FALSE))),0,(VLOOKUP($B22&amp;"; "&amp;$H$11&amp;", "&amp;H$12,'FE Energie'!$G:$U,12,FALSE)+VLOOKUP($B22&amp;"; "&amp;$H$11&amp;", "&amp;H$12,'FE Energie'!$G:$U,11,FALSE)))
+$J22*IF(ISNA((VLOOKUP($B22&amp;"; "&amp;$K$11&amp;", "&amp;H$12,'FE Energie'!$G:$U,12,FALSE)+VLOOKUP($B22&amp;"; "&amp;$K$11&amp;", "&amp;H$12,'FE Energie'!$G:$U,11,FALSE))),0,(VLOOKUP($B22&amp;"; "&amp;$K$11&amp;", "&amp;H$12,'FE Energie'!$G:$U,12,FALSE)+VLOOKUP($B22&amp;"; "&amp;$K$11&amp;", "&amp;H$12,'FE Energie'!$G:$U,11,FALSE)))
+$M22*IF(ISNA((VLOOKUP($B22&amp;"; "&amp;$N$11&amp;", "&amp;H$12,'FE Energie'!$G:$U,12,FALSE)+VLOOKUP($B22&amp;"; "&amp;$N$11&amp;", "&amp;H$12,'FE Energie'!$G:$U,11,FALSE))),0,(VLOOKUP($B22&amp;"; "&amp;$N$11&amp;", "&amp;H$12,'FE Energie'!$G:$U,12,FALSE)+VLOOKUP($B22&amp;"; "&amp;$N$11&amp;", "&amp;H$12,'FE Energie'!$G:$U,11,FALSE)))
+$P22*IF(ISNA((VLOOKUP($B22&amp;"; "&amp;$Q$11&amp;", "&amp;H$12,'FE Energie'!$G:$U,12,FALSE)+VLOOKUP($B22&amp;"; "&amp;$Q$11&amp;", "&amp;H$12,'FE Energie'!$G:$U,11,FALSE))),0,(VLOOKUP($B22&amp;"; "&amp;$Q$11&amp;", "&amp;H$12,'FE Energie'!$G:$U,12,FALSE)+VLOOKUP($B22&amp;"; "&amp;$Q$11&amp;", "&amp;H$12,'FE Energie'!$G:$U,11,FALSE)))</f>
        <v>0</v>
      </c>
      <c r="AJ22" s="567">
        <f>$G22*IF(ISNA((VLOOKUP($B22&amp;"; "&amp;$H$11&amp;", "&amp;I$12,'FE Energie'!$G:$U,12,FALSE)+VLOOKUP($B22&amp;"; "&amp;$H$11&amp;", "&amp;I$12,'FE Energie'!$G:$U,11,FALSE))),0,(VLOOKUP($B22&amp;"; "&amp;$H$11&amp;", "&amp;I$12,'FE Energie'!$G:$U,12,FALSE)+VLOOKUP($B22&amp;"; "&amp;$H$11&amp;", "&amp;I$12,'FE Energie'!$G:$U,11,FALSE)))
+$J22*IF(ISNA((VLOOKUP($B22&amp;"; "&amp;$K$11&amp;", "&amp;I$12,'FE Energie'!$G:$U,12,FALSE)+VLOOKUP($B22&amp;"; "&amp;$K$11&amp;", "&amp;I$12,'FE Energie'!$G:$U,11,FALSE))),0,(VLOOKUP($B22&amp;"; "&amp;$K$11&amp;", "&amp;I$12,'FE Energie'!$G:$U,12,FALSE)+VLOOKUP($B22&amp;"; "&amp;$K$11&amp;", "&amp;I$12,'FE Energie'!$G:$U,11,FALSE)))
+$M22*IF(ISNA((VLOOKUP($B22&amp;"; "&amp;$N$11&amp;", "&amp;I$12,'FE Energie'!$G:$U,12,FALSE)+VLOOKUP($B22&amp;"; "&amp;$N$11&amp;", "&amp;I$12,'FE Energie'!$G:$U,11,FALSE))),0,(VLOOKUP($B22&amp;"; "&amp;$N$11&amp;", "&amp;I$12,'FE Energie'!$G:$U,12,FALSE)+VLOOKUP($B22&amp;"; "&amp;$N$11&amp;", "&amp;I$12,'FE Energie'!$G:$U,11,FALSE)))
+$P22*IF(ISNA((VLOOKUP($B22&amp;"; "&amp;$Q$11&amp;", "&amp;I$12,'FE Energie'!$G:$U,12,FALSE)+VLOOKUP($B22&amp;"; "&amp;$Q$11&amp;", "&amp;I$12,'FE Energie'!$G:$U,11,FALSE))),0,(VLOOKUP($B22&amp;"; "&amp;$Q$11&amp;", "&amp;I$12,'FE Energie'!$G:$U,12,FALSE)+VLOOKUP($B22&amp;"; "&amp;$Q$11&amp;", "&amp;I$12,'FE Energie'!$G:$U,11,FALSE)))</f>
        <v>0</v>
      </c>
      <c r="AK22" s="567"/>
      <c r="AL22" s="567"/>
      <c r="AM22" s="567">
        <f>$G22*IF(ISNA(VLOOKUP($B22&amp;"; "&amp;$H$11&amp;", "&amp;H$12,'FE Energie'!$G:$U,13,FALSE)),0,VLOOKUP($B22&amp;"; "&amp;$H$11&amp;", "&amp;H$12,'FE Energie'!$G:$U,13,FALSE))
+$J22*IF(ISNA(VLOOKUP($B22&amp;"; "&amp;$K$11&amp;", "&amp;H$12,'FE Energie'!$G:$U,13,FALSE)),0,VLOOKUP($B22&amp;"; "&amp;$K$11&amp;", "&amp;H$12,'FE Energie'!$G:$U,13,FALSE))
+$M22*IF(ISNA(VLOOKUP($B22&amp;"; "&amp;$N$11&amp;", "&amp;H$12,'FE Energie'!$G:$U,13,FALSE)),0,VLOOKUP($B22&amp;"; "&amp;$N$11&amp;", "&amp;H$12,'FE Energie'!$G:$U,13,FALSE))
+$P22*IF(ISNA(VLOOKUP($B22&amp;"; "&amp;$Q$11&amp;", "&amp;H$12,'FE Energie'!$G:$U,13,FALSE)),0,VLOOKUP($B22&amp;"; "&amp;$Q$11&amp;", "&amp;H$12,'FE Energie'!$G:$U,13,FALSE))</f>
        <v>0</v>
      </c>
      <c r="AN22" s="567">
        <f>$G22*IF(ISNA(VLOOKUP($B22&amp;"; "&amp;$H$11&amp;", "&amp;I$12,'FE Energie'!$G:$U,13,FALSE)),0,VLOOKUP($B22&amp;"; "&amp;$H$11&amp;", "&amp;I$12,'FE Energie'!$G:$U,13,FALSE))
+$J22*IF(ISNA(VLOOKUP($B22&amp;"; "&amp;$K$11&amp;", "&amp;I$12,'FE Energie'!$G:$U,13,FALSE)),0,VLOOKUP($B22&amp;"; "&amp;$K$11&amp;", "&amp;I$12,'FE Energie'!$G:$U,13,FALSE))
+$M22*IF(ISNA(VLOOKUP($B22&amp;"; "&amp;$N$11&amp;", "&amp;I$12,'FE Energie'!$G:$U,13,FALSE)),0,VLOOKUP($B22&amp;"; "&amp;$N$11&amp;", "&amp;I$12,'FE Energie'!$G:$U,13,FALSE))
+$P22*IF(ISNA(VLOOKUP($B22&amp;"; "&amp;$Q$11&amp;", "&amp;I$12,'FE Energie'!$G:$U,13,FALSE)),0,VLOOKUP($B22&amp;"; "&amp;$Q$11&amp;", "&amp;I$12,'FE Energie'!$G:$U,13,FALSE))</f>
        <v>0</v>
      </c>
      <c r="AO22" s="567"/>
      <c r="AP22" s="567"/>
      <c r="AQ22" s="567">
        <f>$G22*IF(ISNA(VLOOKUP($B22&amp;"; "&amp;$H$11&amp;", "&amp;H$12,'FE Energie'!$G:$U,14,FALSE)),0,VLOOKUP($B22&amp;"; "&amp;$H$11&amp;", "&amp;H$12,'FE Energie'!$G:$U,14,FALSE))
+$J22*IF(ISNA(VLOOKUP($B22&amp;"; "&amp;$K$11&amp;", "&amp;H$12,'FE Energie'!$G:$U,14,FALSE)),0,VLOOKUP($B22&amp;"; "&amp;$K$11&amp;", "&amp;H$12,'FE Energie'!$G:$U,14,FALSE))
+$M22*IF(ISNA(VLOOKUP($B22&amp;"; "&amp;$N$11&amp;", "&amp;H$12,'FE Energie'!$G:$U,14,FALSE)),0,VLOOKUP($B22&amp;"; "&amp;$N$11&amp;", "&amp;H$12,'FE Energie'!$G:$U,14,FALSE))
+$P22*IF(ISNA(VLOOKUP($B22&amp;"; "&amp;$Q$11&amp;", "&amp;H$12,'FE Energie'!$G:$U,14,FALSE)),0,VLOOKUP($B22&amp;"; "&amp;$Q$11&amp;", "&amp;H$12,'FE Energie'!$G:$U,14,FALSE))</f>
        <v>0</v>
      </c>
      <c r="AR22" s="567">
        <f>$G22*IF(ISNA(VLOOKUP($B22&amp;"; "&amp;$H$11&amp;", "&amp;I$12,'FE Energie'!$G:$U,14,FALSE)),0,VLOOKUP($B22&amp;"; "&amp;$H$11&amp;", "&amp;I$12,'FE Energie'!$G:$U,14,FALSE))
+$J22*IF(ISNA(VLOOKUP($B22&amp;"; "&amp;$K$11&amp;", "&amp;I$12,'FE Energie'!$G:$U,14,FALSE)),0,VLOOKUP($B22&amp;"; "&amp;$K$11&amp;", "&amp;I$12,'FE Energie'!$G:$U,14,FALSE))
+$M22*IF(ISNA(VLOOKUP($B22&amp;"; "&amp;$N$11&amp;", "&amp;I$12,'FE Energie'!$G:$U,14,FALSE)),0,VLOOKUP($B22&amp;"; "&amp;$N$11&amp;", "&amp;I$12,'FE Energie'!$G:$U,14,FALSE))
+$P22*IF(ISNA(VLOOKUP($B22&amp;"; "&amp;$Q$11&amp;", "&amp;I$12,'FE Energie'!$G:$U,14,FALSE)),0,VLOOKUP($B22&amp;"; "&amp;$Q$11&amp;", "&amp;I$12,'FE Energie'!$G:$U,14,FALSE))</f>
        <v>0</v>
      </c>
      <c r="AS22" s="567"/>
      <c r="AT22" s="567"/>
      <c r="AU22" s="1297">
        <f t="shared" si="1"/>
        <v>0</v>
      </c>
      <c r="AV22" s="568">
        <f t="shared" si="2"/>
        <v>0</v>
      </c>
      <c r="AW22" s="568"/>
      <c r="AX22" s="569"/>
      <c r="AY22" s="567">
        <f>$G22*IF(ISNA(VLOOKUP($B22&amp;"; "&amp;$H$11&amp;", "&amp;H$12,'FE Energie'!$G:$U,15,FALSE)),0,VLOOKUP($B22&amp;"; "&amp;$H$11&amp;", "&amp;H$12,'FE Energie'!$G:$U,15,FALSE))
+$J22*IF(ISNA(VLOOKUP($B22&amp;"; "&amp;$K$11&amp;", "&amp;H$12,'FE Energie'!$G:$U,15,FALSE)),0,VLOOKUP($B22&amp;"; "&amp;$K$11&amp;", "&amp;H$12,'FE Energie'!$G:$U,15,FALSE))
+$M22*IF(ISNA(VLOOKUP($B22&amp;"; "&amp;$N$11&amp;", "&amp;H$12,'FE Energie'!$G:$U,15,FALSE)),0,VLOOKUP($B22&amp;"; "&amp;$N$11&amp;", "&amp;H$12,'FE Energie'!$G:$U,15,FALSE))
+$P22*IF(ISNA(VLOOKUP($B22&amp;"; "&amp;$Q$11&amp;", "&amp;H$12,'FE Energie'!$G:$U,15,FALSE)),0,VLOOKUP($B22&amp;"; "&amp;$Q$11&amp;", "&amp;H$12,'FE Energie'!$G:$U,15,FALSE))</f>
        <v>0</v>
      </c>
      <c r="AZ22" s="567">
        <f>$G22*IF(ISNA(VLOOKUP($B22&amp;"; "&amp;$H$11&amp;", "&amp;I$12,'FE Energie'!$G:$U,15,FALSE)),0,VLOOKUP($B22&amp;"; "&amp;$H$11&amp;", "&amp;I$12,'FE Energie'!$G:$U,15,FALSE))
+$J22*IF(ISNA(VLOOKUP($B22&amp;"; "&amp;$K$11&amp;", "&amp;I$12,'FE Energie'!$G:$U,15,FALSE)),0,VLOOKUP($B22&amp;"; "&amp;$K$11&amp;", "&amp;I$12,'FE Energie'!$G:$U,15,FALSE))
+$M22*IF(ISNA(VLOOKUP($B22&amp;"; "&amp;$N$11&amp;", "&amp;I$12,'FE Energie'!$G:$U,15,FALSE)),0,VLOOKUP($B22&amp;"; "&amp;$N$11&amp;", "&amp;I$12,'FE Energie'!$G:$U,15,FALSE))
+$P22*IF(ISNA(VLOOKUP($B22&amp;"; "&amp;$Q$11&amp;", "&amp;I$12,'FE Energie'!$G:$U,15,FALSE)),0,VLOOKUP($B22&amp;"; "&amp;$Q$11&amp;", "&amp;I$12,'FE Energie'!$G:$U,15,FALSE))</f>
        <v>0</v>
      </c>
      <c r="BA22" s="567"/>
      <c r="BB22" s="570"/>
      <c r="BD22" s="1068">
        <f>IF($W22&lt;&gt;"votre valeur :",IF(ISNA(VLOOKUP($W22,Utilitaires!$N$566:$O$571,2,FALSE)),,VLOOKUP($W22,Utilitaires!$N$566:$O$571,2,FALSE)),$X22)</f>
        <v>0</v>
      </c>
      <c r="BE22" s="1069">
        <f>IF($W22&lt;&gt;"votre valeur :",IF(ISNA(VLOOKUP($W22,Utilitaires!$N$566:$O$571,2,FALSE)),,VLOOKUP($W22,Utilitaires!$N$566:$O$571,2,FALSE)),$X22)</f>
        <v>0</v>
      </c>
      <c r="BF22" s="1069">
        <f>IF($W22&lt;&gt;"votre valeur :",IF(ISNA(VLOOKUP($W22,Utilitaires!$N$566:$O$571,2,FALSE)),,VLOOKUP($W22,Utilitaires!$N$566:$O$571,2,FALSE)),$X22)</f>
        <v>0</v>
      </c>
      <c r="BG22" s="1070">
        <f>IF($W22&lt;&gt;"votre valeur :",IF(ISNA(VLOOKUP($W22,Utilitaires!$N$566:$O$571,2,FALSE)),,VLOOKUP($W22,Utilitaires!$N$566:$O$571,2,FALSE)),$X22)</f>
        <v>0</v>
      </c>
      <c r="BH22" s="1071">
        <f>IF(ISNA(SQRT(SUMSQ(VLOOKUP($B22&amp;"; "&amp;$H$11&amp;", "&amp;$H$12,'FE Energie'!$G:$U,7,FALSE),$BD22))),0,SQRT(SUMSQ(VLOOKUP($B22&amp;"; "&amp;$H$11&amp;", "&amp;$H$12,'FE Energie'!$G:$U,7,FALSE),$BD22)))</f>
        <v>0.2</v>
      </c>
      <c r="BI22" s="1071">
        <f>IF(ISNA(SQRT(SUMSQ(VLOOKUP($B22&amp;"; "&amp;$K$11&amp;", "&amp;$K$12,'FE Energie'!$G:$U,7,FALSE),$BE22))),0,SQRT(SUMSQ(VLOOKUP($B22&amp;"; "&amp;$K$11&amp;", "&amp;$K$12,'FE Energie'!$G:$U,7,FALSE),$BE22)))</f>
        <v>0.2</v>
      </c>
      <c r="BJ22" s="1071">
        <f>IF(ISNA(SQRT(SUMSQ(VLOOKUP($B22&amp;"; "&amp;$N$11&amp;", "&amp;$N$12,'FE Energie'!$G:$U,7,FALSE),$BF22))),0,SQRT(SUMSQ(VLOOKUP($B22&amp;"; "&amp;$N$11&amp;", "&amp;$N$12,'FE Energie'!$G:$U,7,FALSE),$BF22)))</f>
        <v>0.2</v>
      </c>
      <c r="BK22" s="1071">
        <f>IF(ISNA(SQRT(SUMSQ(VLOOKUP($B22&amp;"; "&amp;$Q$11&amp;", "&amp;$Q$12,'FE Energie'!$G:$U,7,FALSE),$BG22))),0,SQRT(SUMSQ(VLOOKUP($B22&amp;"; "&amp;$Q$11&amp;", "&amp;$Q$12,'FE Energie'!$G:$U,7,FALSE),$BG22)))</f>
        <v>0</v>
      </c>
      <c r="BL22" s="1072">
        <f>IF(ISNA(SQRT(SUMSQ(VLOOKUP($B22&amp;"; "&amp;$H$11&amp;", "&amp;$I$12,'FE Energie'!$G:$U,7,FALSE),$BD22))),0,SQRT(SUMSQ(VLOOKUP($B22&amp;"; "&amp;$H$11&amp;", "&amp;$I$12,'FE Energie'!$G:$U,7,FALSE),$BD22)))</f>
        <v>0.2</v>
      </c>
      <c r="BM22" s="1073">
        <f>IF(ISNA(SQRT(SUMSQ(VLOOKUP($B22&amp;"; "&amp;$K$11&amp;", "&amp;$L$12,'FE Energie'!$G:$U,7,FALSE),$BE22))),0,SQRT(SUMSQ(VLOOKUP($B22&amp;"; "&amp;$K$11&amp;", "&amp;$L$12,'FE Energie'!$G:$U,7,FALSE),$BE22)))</f>
        <v>0.2</v>
      </c>
      <c r="BN22" s="1073">
        <f>IF(ISNA(SQRT(SUMSQ(VLOOKUP($B22&amp;"; "&amp;$N$11&amp;", "&amp;$O$12,'FE Energie'!$G:$U,7,FALSE),$BF22))),0,SQRT(SUMSQ(VLOOKUP($B22&amp;"; "&amp;$N$11&amp;", "&amp;$O$12,'FE Energie'!$G:$U,7,FALSE),$BF22)))</f>
        <v>0.2</v>
      </c>
      <c r="BO22" s="1074">
        <f>IF(ISNA(SQRT(SUMSQ(VLOOKUP($B22&amp;"; "&amp;$Q$11&amp;", "&amp;$R$12,'FE Energie'!$G:$U,7,FALSE),$BG22))),0,SQRT(SUMSQ(VLOOKUP($B22&amp;"; "&amp;$Q$11&amp;", "&amp;$R$12,'FE Energie'!$G:$U,7,FALSE),$BG22)))</f>
        <v>0</v>
      </c>
    </row>
    <row r="23" spans="1:67" s="116" customFormat="1" ht="12.75" hidden="1" customHeight="1" outlineLevel="1">
      <c r="A23" s="114"/>
      <c r="B23" s="143" t="s">
        <v>1741</v>
      </c>
      <c r="C23" s="144"/>
      <c r="D23" s="316">
        <f t="shared" si="0"/>
        <v>0</v>
      </c>
      <c r="E23" s="316"/>
      <c r="F23" s="851"/>
      <c r="G23" s="347"/>
      <c r="H23" s="336">
        <f>VLOOKUP($B23&amp;"; "&amp;$H$11&amp;", "&amp;H$12,'FE Energie'!$G:$U,9,FALSE)</f>
        <v>0.10299999999999999</v>
      </c>
      <c r="I23" s="336">
        <f>VLOOKUP($B23&amp;"; "&amp;$H$11&amp;", "&amp;I$12,'FE Energie'!$G:$U,9,FALSE)</f>
        <v>1.28</v>
      </c>
      <c r="J23" s="347"/>
      <c r="K23" s="224">
        <f>VLOOKUP($B23&amp;"; "&amp;$K$11&amp;", "&amp;K$12,'FE Energie'!$G:$U,9,FALSE)</f>
        <v>3.1899999999999998E-2</v>
      </c>
      <c r="L23" s="224">
        <f>VLOOKUP($B23&amp;"; "&amp;$K$11&amp;", "&amp;L$12,'FE Energie'!$G:$U,9,FALSE)</f>
        <v>0.39800000000000002</v>
      </c>
      <c r="M23" s="1089"/>
      <c r="N23" s="218">
        <f>VLOOKUP($B23&amp;"; "&amp;$N$11&amp;", "&amp;N$12,'FE Energie'!$G:$U,9,FALSE)</f>
        <v>373</v>
      </c>
      <c r="O23" s="218">
        <f>VLOOKUP($B23&amp;"; "&amp;$N$11&amp;", "&amp;O$12,'FE Energie'!$G:$U,9,FALSE)</f>
        <v>4640</v>
      </c>
      <c r="P23" s="1089"/>
      <c r="Q23" s="224" t="e">
        <f>VLOOKUP($B23&amp;"; "&amp;$Q$11&amp;", "&amp;Q$12,'FE Energie'!$G:$U,9,FALSE)</f>
        <v>#N/A</v>
      </c>
      <c r="R23" s="224" t="e">
        <f>VLOOKUP($B23&amp;"; "&amp;$Q$11&amp;", "&amp;R$12,'FE Energie'!$G:$U,9,FALSE)</f>
        <v>#N/A</v>
      </c>
      <c r="S23" s="568">
        <f>IF(ISNA(G23*H23),0,G23*H23)+IF(ISNA(J23*K23),0,J23*K23)+IF(ISNA(M23*N23),0,M23*N23)+IF(ISNA(P23*Q23),0,P23*Q23)</f>
        <v>0</v>
      </c>
      <c r="T23" s="569">
        <f>IF(ISNA(G23*I23),0,G23*I23)+IF(ISNA(J23*L23),0,J23*L23)+IF(ISNA(M23*O23),0,M23*O23)+IF(ISNA(P23*R23),0,P23*R23)</f>
        <v>0</v>
      </c>
      <c r="U23" s="114"/>
      <c r="V23" s="1095">
        <f>IF(AC23=0,AC23,AC23/(S23+T23))</f>
        <v>0</v>
      </c>
      <c r="W23" s="347"/>
      <c r="X23" s="822"/>
      <c r="Y23" s="164">
        <f>SQRT(SUMSQ(IF(ISNA($G23*H23*BH23),0,$G23*H23*BH23),IF(ISNA($J23*K23*BI23),0,$J23*K23*BI23),IF(ISNA($M23*N23*BJ23),0,$M23*N23*BJ23),IF(ISNA($P23*Q23*BK23),0,$P23*Q23*BK23)))</f>
        <v>0</v>
      </c>
      <c r="Z23" s="164">
        <f>SQRT(SUMSQ(IF(ISNA($G23*I23*BL23),0,$G23*I23*BL23),IF(ISNA($J23*L23*BM23),0,$J23*L23*BM23),IF(ISNA($M23*O23*BN23),0,$M23*O23*BN23),IF(ISNA($P23*R23*BO23),0,$P23*R23*BO23)))</f>
        <v>0</v>
      </c>
      <c r="AA23" s="164"/>
      <c r="AB23" s="164"/>
      <c r="AC23" s="152">
        <f>SQRT(SUMSQ(Y23,Z23))</f>
        <v>0</v>
      </c>
      <c r="AD23" s="114"/>
      <c r="AE23" s="566">
        <f>$G23*IF(ISNA(VLOOKUP($B23&amp;"; "&amp;$H$11&amp;", "&amp;H$12,'FE Energie'!$G:$U,10,FALSE)),0,VLOOKUP($B23&amp;"; "&amp;$H$11&amp;", "&amp;H$12,'FE Energie'!$G:$U,10,FALSE))
+$J23*IF(ISNA(VLOOKUP($B23&amp;"; "&amp;$K$11&amp;", "&amp;H$12,'FE Energie'!$G:$U,10,FALSE)),0,VLOOKUP($B23&amp;"; "&amp;$K$11&amp;", "&amp;H$12,'FE Energie'!$G:$U,10,FALSE))
+$M23*IF(ISNA(VLOOKUP($B23&amp;"; "&amp;$N$11&amp;", "&amp;H$12,'FE Energie'!$G:$U,10,FALSE)),0,VLOOKUP($B23&amp;"; "&amp;$N$11&amp;", "&amp;H$12,'FE Energie'!$G:$U,10,FALSE))
+$P23*IF(ISNA(VLOOKUP($B23&amp;"; "&amp;$Q$11&amp;", "&amp;H$12,'FE Energie'!$G:$U,10,FALSE)),0,VLOOKUP($B23&amp;"; "&amp;$Q$11&amp;", "&amp;H$12,'FE Energie'!$G:$U,10,FALSE))</f>
        <v>0</v>
      </c>
      <c r="AF23" s="567">
        <f>$G23*IF(ISNA(VLOOKUP($B23&amp;"; "&amp;$H$11&amp;", "&amp;I$12,'FE Energie'!$G:$U,10,FALSE)),0,VLOOKUP($B23&amp;"; "&amp;$H$11&amp;", "&amp;I$12,'FE Energie'!$G:$U,10,FALSE))
+$J23*IF(ISNA(VLOOKUP($B23&amp;"; "&amp;$K$11&amp;", "&amp;I$12,'FE Energie'!$G:$U,10,FALSE)),0,VLOOKUP($B23&amp;"; "&amp;$K$11&amp;", "&amp;I$12,'FE Energie'!$G:$U,10,FALSE))
+$M23*IF(ISNA(VLOOKUP($B23&amp;"; "&amp;$N$11&amp;", "&amp;I$12,'FE Energie'!$G:$U,10,FALSE)),0,VLOOKUP($B23&amp;"; "&amp;$N$11&amp;", "&amp;I$12,'FE Energie'!$G:$U,10,FALSE))
+$P23*IF(ISNA(VLOOKUP($B23&amp;"; "&amp;$Q$11&amp;", "&amp;I$12,'FE Energie'!$G:$U,10,FALSE)),0,VLOOKUP($B23&amp;"; "&amp;$Q$11&amp;", "&amp;I$12,'FE Energie'!$G:$U,10,FALSE))</f>
        <v>0</v>
      </c>
      <c r="AG23" s="567"/>
      <c r="AH23" s="567"/>
      <c r="AI23" s="567">
        <f>$G23*IF(ISNA((VLOOKUP($B23&amp;"; "&amp;$H$11&amp;", "&amp;H$12,'FE Energie'!$G:$U,12,FALSE)+VLOOKUP($B23&amp;"; "&amp;$H$11&amp;", "&amp;H$12,'FE Energie'!$G:$U,11,FALSE))),0,(VLOOKUP($B23&amp;"; "&amp;$H$11&amp;", "&amp;H$12,'FE Energie'!$G:$U,12,FALSE)+VLOOKUP($B23&amp;"; "&amp;$H$11&amp;", "&amp;H$12,'FE Energie'!$G:$U,11,FALSE)))
+$J23*IF(ISNA((VLOOKUP($B23&amp;"; "&amp;$K$11&amp;", "&amp;H$12,'FE Energie'!$G:$U,12,FALSE)+VLOOKUP($B23&amp;"; "&amp;$K$11&amp;", "&amp;H$12,'FE Energie'!$G:$U,11,FALSE))),0,(VLOOKUP($B23&amp;"; "&amp;$K$11&amp;", "&amp;H$12,'FE Energie'!$G:$U,12,FALSE)+VLOOKUP($B23&amp;"; "&amp;$K$11&amp;", "&amp;H$12,'FE Energie'!$G:$U,11,FALSE)))
+$M23*IF(ISNA((VLOOKUP($B23&amp;"; "&amp;$N$11&amp;", "&amp;H$12,'FE Energie'!$G:$U,12,FALSE)+VLOOKUP($B23&amp;"; "&amp;$N$11&amp;", "&amp;H$12,'FE Energie'!$G:$U,11,FALSE))),0,(VLOOKUP($B23&amp;"; "&amp;$N$11&amp;", "&amp;H$12,'FE Energie'!$G:$U,12,FALSE)+VLOOKUP($B23&amp;"; "&amp;$N$11&amp;", "&amp;H$12,'FE Energie'!$G:$U,11,FALSE)))
+$P23*IF(ISNA((VLOOKUP($B23&amp;"; "&amp;$Q$11&amp;", "&amp;H$12,'FE Energie'!$G:$U,12,FALSE)+VLOOKUP($B23&amp;"; "&amp;$Q$11&amp;", "&amp;H$12,'FE Energie'!$G:$U,11,FALSE))),0,(VLOOKUP($B23&amp;"; "&amp;$Q$11&amp;", "&amp;H$12,'FE Energie'!$G:$U,12,FALSE)+VLOOKUP($B23&amp;"; "&amp;$Q$11&amp;", "&amp;H$12,'FE Energie'!$G:$U,11,FALSE)))</f>
        <v>0</v>
      </c>
      <c r="AJ23" s="567">
        <f>$G23*IF(ISNA((VLOOKUP($B23&amp;"; "&amp;$H$11&amp;", "&amp;I$12,'FE Energie'!$G:$U,12,FALSE)+VLOOKUP($B23&amp;"; "&amp;$H$11&amp;", "&amp;I$12,'FE Energie'!$G:$U,11,FALSE))),0,(VLOOKUP($B23&amp;"; "&amp;$H$11&amp;", "&amp;I$12,'FE Energie'!$G:$U,12,FALSE)+VLOOKUP($B23&amp;"; "&amp;$H$11&amp;", "&amp;I$12,'FE Energie'!$G:$U,11,FALSE)))
+$J23*IF(ISNA((VLOOKUP($B23&amp;"; "&amp;$K$11&amp;", "&amp;I$12,'FE Energie'!$G:$U,12,FALSE)+VLOOKUP($B23&amp;"; "&amp;$K$11&amp;", "&amp;I$12,'FE Energie'!$G:$U,11,FALSE))),0,(VLOOKUP($B23&amp;"; "&amp;$K$11&amp;", "&amp;I$12,'FE Energie'!$G:$U,12,FALSE)+VLOOKUP($B23&amp;"; "&amp;$K$11&amp;", "&amp;I$12,'FE Energie'!$G:$U,11,FALSE)))
+$M23*IF(ISNA((VLOOKUP($B23&amp;"; "&amp;$N$11&amp;", "&amp;I$12,'FE Energie'!$G:$U,12,FALSE)+VLOOKUP($B23&amp;"; "&amp;$N$11&amp;", "&amp;I$12,'FE Energie'!$G:$U,11,FALSE))),0,(VLOOKUP($B23&amp;"; "&amp;$N$11&amp;", "&amp;I$12,'FE Energie'!$G:$U,12,FALSE)+VLOOKUP($B23&amp;"; "&amp;$N$11&amp;", "&amp;I$12,'FE Energie'!$G:$U,11,FALSE)))
+$P23*IF(ISNA((VLOOKUP($B23&amp;"; "&amp;$Q$11&amp;", "&amp;I$12,'FE Energie'!$G:$U,12,FALSE)+VLOOKUP($B23&amp;"; "&amp;$Q$11&amp;", "&amp;I$12,'FE Energie'!$G:$U,11,FALSE))),0,(VLOOKUP($B23&amp;"; "&amp;$Q$11&amp;", "&amp;I$12,'FE Energie'!$G:$U,12,FALSE)+VLOOKUP($B23&amp;"; "&amp;$Q$11&amp;", "&amp;I$12,'FE Energie'!$G:$U,11,FALSE)))</f>
        <v>0</v>
      </c>
      <c r="AK23" s="567"/>
      <c r="AL23" s="567"/>
      <c r="AM23" s="567">
        <f>$G23*IF(ISNA(VLOOKUP($B23&amp;"; "&amp;$H$11&amp;", "&amp;H$12,'FE Energie'!$G:$U,13,FALSE)),0,VLOOKUP($B23&amp;"; "&amp;$H$11&amp;", "&amp;H$12,'FE Energie'!$G:$U,13,FALSE))
+$J23*IF(ISNA(VLOOKUP($B23&amp;"; "&amp;$K$11&amp;", "&amp;H$12,'FE Energie'!$G:$U,13,FALSE)),0,VLOOKUP($B23&amp;"; "&amp;$K$11&amp;", "&amp;H$12,'FE Energie'!$G:$U,13,FALSE))
+$M23*IF(ISNA(VLOOKUP($B23&amp;"; "&amp;$N$11&amp;", "&amp;H$12,'FE Energie'!$G:$U,13,FALSE)),0,VLOOKUP($B23&amp;"; "&amp;$N$11&amp;", "&amp;H$12,'FE Energie'!$G:$U,13,FALSE))
+$P23*IF(ISNA(VLOOKUP($B23&amp;"; "&amp;$Q$11&amp;", "&amp;H$12,'FE Energie'!$G:$U,13,FALSE)),0,VLOOKUP($B23&amp;"; "&amp;$Q$11&amp;", "&amp;H$12,'FE Energie'!$G:$U,13,FALSE))</f>
        <v>0</v>
      </c>
      <c r="AN23" s="567">
        <f>$G23*IF(ISNA(VLOOKUP($B23&amp;"; "&amp;$H$11&amp;", "&amp;I$12,'FE Energie'!$G:$U,13,FALSE)),0,VLOOKUP($B23&amp;"; "&amp;$H$11&amp;", "&amp;I$12,'FE Energie'!$G:$U,13,FALSE))
+$J23*IF(ISNA(VLOOKUP($B23&amp;"; "&amp;$K$11&amp;", "&amp;I$12,'FE Energie'!$G:$U,13,FALSE)),0,VLOOKUP($B23&amp;"; "&amp;$K$11&amp;", "&amp;I$12,'FE Energie'!$G:$U,13,FALSE))
+$M23*IF(ISNA(VLOOKUP($B23&amp;"; "&amp;$N$11&amp;", "&amp;I$12,'FE Energie'!$G:$U,13,FALSE)),0,VLOOKUP($B23&amp;"; "&amp;$N$11&amp;", "&amp;I$12,'FE Energie'!$G:$U,13,FALSE))
+$P23*IF(ISNA(VLOOKUP($B23&amp;"; "&amp;$Q$11&amp;", "&amp;I$12,'FE Energie'!$G:$U,13,FALSE)),0,VLOOKUP($B23&amp;"; "&amp;$Q$11&amp;", "&amp;I$12,'FE Energie'!$G:$U,13,FALSE))</f>
        <v>0</v>
      </c>
      <c r="AO23" s="567"/>
      <c r="AP23" s="567"/>
      <c r="AQ23" s="567">
        <f>$G23*IF(ISNA(VLOOKUP($B23&amp;"; "&amp;$H$11&amp;", "&amp;H$12,'FE Energie'!$G:$U,14,FALSE)),0,VLOOKUP($B23&amp;"; "&amp;$H$11&amp;", "&amp;H$12,'FE Energie'!$G:$U,14,FALSE))
+$J23*IF(ISNA(VLOOKUP($B23&amp;"; "&amp;$K$11&amp;", "&amp;H$12,'FE Energie'!$G:$U,14,FALSE)),0,VLOOKUP($B23&amp;"; "&amp;$K$11&amp;", "&amp;H$12,'FE Energie'!$G:$U,14,FALSE))
+$M23*IF(ISNA(VLOOKUP($B23&amp;"; "&amp;$N$11&amp;", "&amp;H$12,'FE Energie'!$G:$U,14,FALSE)),0,VLOOKUP($B23&amp;"; "&amp;$N$11&amp;", "&amp;H$12,'FE Energie'!$G:$U,14,FALSE))
+$P23*IF(ISNA(VLOOKUP($B23&amp;"; "&amp;$Q$11&amp;", "&amp;H$12,'FE Energie'!$G:$U,14,FALSE)),0,VLOOKUP($B23&amp;"; "&amp;$Q$11&amp;", "&amp;H$12,'FE Energie'!$G:$U,14,FALSE))</f>
        <v>0</v>
      </c>
      <c r="AR23" s="567">
        <f>$G23*IF(ISNA(VLOOKUP($B23&amp;"; "&amp;$H$11&amp;", "&amp;I$12,'FE Energie'!$G:$U,14,FALSE)),0,VLOOKUP($B23&amp;"; "&amp;$H$11&amp;", "&amp;I$12,'FE Energie'!$G:$U,14,FALSE))
+$J23*IF(ISNA(VLOOKUP($B23&amp;"; "&amp;$K$11&amp;", "&amp;I$12,'FE Energie'!$G:$U,14,FALSE)),0,VLOOKUP($B23&amp;"; "&amp;$K$11&amp;", "&amp;I$12,'FE Energie'!$G:$U,14,FALSE))
+$M23*IF(ISNA(VLOOKUP($B23&amp;"; "&amp;$N$11&amp;", "&amp;I$12,'FE Energie'!$G:$U,14,FALSE)),0,VLOOKUP($B23&amp;"; "&amp;$N$11&amp;", "&amp;I$12,'FE Energie'!$G:$U,14,FALSE))
+$P23*IF(ISNA(VLOOKUP($B23&amp;"; "&amp;$Q$11&amp;", "&amp;I$12,'FE Energie'!$G:$U,14,FALSE)),0,VLOOKUP($B23&amp;"; "&amp;$Q$11&amp;", "&amp;I$12,'FE Energie'!$G:$U,14,FALSE))</f>
        <v>0</v>
      </c>
      <c r="AS23" s="567"/>
      <c r="AT23" s="567"/>
      <c r="AU23" s="1297">
        <f t="shared" si="1"/>
        <v>0</v>
      </c>
      <c r="AV23" s="568">
        <f t="shared" si="2"/>
        <v>0</v>
      </c>
      <c r="AW23" s="568"/>
      <c r="AX23" s="569"/>
      <c r="AY23" s="567">
        <f>$G23*IF(ISNA(VLOOKUP($B23&amp;"; "&amp;$H$11&amp;", "&amp;H$12,'FE Energie'!$G:$U,15,FALSE)),0,VLOOKUP($B23&amp;"; "&amp;$H$11&amp;", "&amp;H$12,'FE Energie'!$G:$U,15,FALSE))
+$J23*IF(ISNA(VLOOKUP($B23&amp;"; "&amp;$K$11&amp;", "&amp;H$12,'FE Energie'!$G:$U,15,FALSE)),0,VLOOKUP($B23&amp;"; "&amp;$K$11&amp;", "&amp;H$12,'FE Energie'!$G:$U,15,FALSE))
+$M23*IF(ISNA(VLOOKUP($B23&amp;"; "&amp;$N$11&amp;", "&amp;H$12,'FE Energie'!$G:$U,15,FALSE)),0,VLOOKUP($B23&amp;"; "&amp;$N$11&amp;", "&amp;H$12,'FE Energie'!$G:$U,15,FALSE))
+$P23*IF(ISNA(VLOOKUP($B23&amp;"; "&amp;$Q$11&amp;", "&amp;H$12,'FE Energie'!$G:$U,15,FALSE)),0,VLOOKUP($B23&amp;"; "&amp;$Q$11&amp;", "&amp;H$12,'FE Energie'!$G:$U,15,FALSE))</f>
        <v>0</v>
      </c>
      <c r="AZ23" s="567">
        <f>$G23*IF(ISNA(VLOOKUP($B23&amp;"; "&amp;$H$11&amp;", "&amp;I$12,'FE Energie'!$G:$U,15,FALSE)),0,VLOOKUP($B23&amp;"; "&amp;$H$11&amp;", "&amp;I$12,'FE Energie'!$G:$U,15,FALSE))
+$J23*IF(ISNA(VLOOKUP($B23&amp;"; "&amp;$K$11&amp;", "&amp;I$12,'FE Energie'!$G:$U,15,FALSE)),0,VLOOKUP($B23&amp;"; "&amp;$K$11&amp;", "&amp;I$12,'FE Energie'!$G:$U,15,FALSE))
+$M23*IF(ISNA(VLOOKUP($B23&amp;"; "&amp;$N$11&amp;", "&amp;I$12,'FE Energie'!$G:$U,15,FALSE)),0,VLOOKUP($B23&amp;"; "&amp;$N$11&amp;", "&amp;I$12,'FE Energie'!$G:$U,15,FALSE))
+$P23*IF(ISNA(VLOOKUP($B23&amp;"; "&amp;$Q$11&amp;", "&amp;I$12,'FE Energie'!$G:$U,15,FALSE)),0,VLOOKUP($B23&amp;"; "&amp;$Q$11&amp;", "&amp;I$12,'FE Energie'!$G:$U,15,FALSE))</f>
        <v>0</v>
      </c>
      <c r="BA23" s="567"/>
      <c r="BB23" s="570"/>
      <c r="BD23" s="1068">
        <f>IF($W23&lt;&gt;"votre valeur :",IF(ISNA(VLOOKUP($W23,Utilitaires!$N$566:$O$571,2,FALSE)),,VLOOKUP($W23,Utilitaires!$N$566:$O$571,2,FALSE)),$X23)</f>
        <v>0</v>
      </c>
      <c r="BE23" s="1069">
        <f>IF($W23&lt;&gt;"votre valeur :",IF(ISNA(VLOOKUP($W23,Utilitaires!$N$566:$O$571,2,FALSE)),,VLOOKUP($W23,Utilitaires!$N$566:$O$571,2,FALSE)),$X23)</f>
        <v>0</v>
      </c>
      <c r="BF23" s="1069">
        <f>IF($W23&lt;&gt;"votre valeur :",IF(ISNA(VLOOKUP($W23,Utilitaires!$N$566:$O$571,2,FALSE)),,VLOOKUP($W23,Utilitaires!$N$566:$O$571,2,FALSE)),$X23)</f>
        <v>0</v>
      </c>
      <c r="BG23" s="1070">
        <f>IF($W23&lt;&gt;"votre valeur :",IF(ISNA(VLOOKUP($W23,Utilitaires!$N$566:$O$571,2,FALSE)),,VLOOKUP($W23,Utilitaires!$N$566:$O$571,2,FALSE)),$X23)</f>
        <v>0</v>
      </c>
      <c r="BH23" s="1071">
        <f>IF(ISNA(SQRT(SUMSQ(VLOOKUP($B23&amp;"; "&amp;$H$11&amp;", "&amp;$H$12,'FE Energie'!$G:$U,7,FALSE),$BD23))),0,SQRT(SUMSQ(VLOOKUP($B23&amp;"; "&amp;$H$11&amp;", "&amp;$H$12,'FE Energie'!$G:$U,7,FALSE),$BD23)))</f>
        <v>0.2</v>
      </c>
      <c r="BI23" s="1071">
        <f>IF(ISNA(SQRT(SUMSQ(VLOOKUP($B23&amp;"; "&amp;$K$11&amp;", "&amp;$K$12,'FE Energie'!$G:$U,7,FALSE),$BE23))),0,SQRT(SUMSQ(VLOOKUP($B23&amp;"; "&amp;$K$11&amp;", "&amp;$K$12,'FE Energie'!$G:$U,7,FALSE),$BE23)))</f>
        <v>0.2</v>
      </c>
      <c r="BJ23" s="1071">
        <f>IF(ISNA(SQRT(SUMSQ(VLOOKUP($B23&amp;"; "&amp;$N$11&amp;", "&amp;$N$12,'FE Energie'!$G:$U,7,FALSE),$BF23))),0,SQRT(SUMSQ(VLOOKUP($B23&amp;"; "&amp;$N$11&amp;", "&amp;$N$12,'FE Energie'!$G:$U,7,FALSE),$BF23)))</f>
        <v>0.2</v>
      </c>
      <c r="BK23" s="1071">
        <f>IF(ISNA(SQRT(SUMSQ(VLOOKUP($B23&amp;"; "&amp;$Q$11&amp;", "&amp;$Q$12,'FE Energie'!$G:$U,7,FALSE),$BG23))),0,SQRT(SUMSQ(VLOOKUP($B23&amp;"; "&amp;$Q$11&amp;", "&amp;$Q$12,'FE Energie'!$G:$U,7,FALSE),$BG23)))</f>
        <v>0</v>
      </c>
      <c r="BL23" s="1072">
        <f>IF(ISNA(SQRT(SUMSQ(VLOOKUP($B23&amp;"; "&amp;$H$11&amp;", "&amp;$I$12,'FE Energie'!$G:$U,7,FALSE),$BD23))),0,SQRT(SUMSQ(VLOOKUP($B23&amp;"; "&amp;$H$11&amp;", "&amp;$I$12,'FE Energie'!$G:$U,7,FALSE),$BD23)))</f>
        <v>0.2</v>
      </c>
      <c r="BM23" s="1073">
        <f>IF(ISNA(SQRT(SUMSQ(VLOOKUP($B23&amp;"; "&amp;$K$11&amp;", "&amp;$L$12,'FE Energie'!$G:$U,7,FALSE),$BE23))),0,SQRT(SUMSQ(VLOOKUP($B23&amp;"; "&amp;$K$11&amp;", "&amp;$L$12,'FE Energie'!$G:$U,7,FALSE),$BE23)))</f>
        <v>0.2</v>
      </c>
      <c r="BN23" s="1073">
        <f>IF(ISNA(SQRT(SUMSQ(VLOOKUP($B23&amp;"; "&amp;$N$11&amp;", "&amp;$O$12,'FE Energie'!$G:$U,7,FALSE),$BF23))),0,SQRT(SUMSQ(VLOOKUP($B23&amp;"; "&amp;$N$11&amp;", "&amp;$O$12,'FE Energie'!$G:$U,7,FALSE),$BF23)))</f>
        <v>0.2</v>
      </c>
      <c r="BO23" s="1074">
        <f>IF(ISNA(SQRT(SUMSQ(VLOOKUP($B23&amp;"; "&amp;$Q$11&amp;", "&amp;$R$12,'FE Energie'!$G:$U,7,FALSE),$BG23))),0,SQRT(SUMSQ(VLOOKUP($B23&amp;"; "&amp;$Q$11&amp;", "&amp;$R$12,'FE Energie'!$G:$U,7,FALSE),$BG23)))</f>
        <v>0</v>
      </c>
    </row>
    <row r="24" spans="1:67" s="116" customFormat="1" ht="12.75" hidden="1" customHeight="1" outlineLevel="1">
      <c r="A24" s="114"/>
      <c r="B24" s="538" t="s">
        <v>1742</v>
      </c>
      <c r="C24" s="144"/>
      <c r="D24" s="316"/>
      <c r="E24" s="316"/>
      <c r="F24" s="824"/>
      <c r="G24" s="824"/>
      <c r="H24" s="336"/>
      <c r="I24" s="336"/>
      <c r="J24" s="824"/>
      <c r="K24" s="224"/>
      <c r="L24" s="224"/>
      <c r="M24" s="1203"/>
      <c r="N24" s="218"/>
      <c r="O24" s="218"/>
      <c r="P24" s="1203"/>
      <c r="Q24" s="224"/>
      <c r="R24" s="224"/>
      <c r="S24" s="568"/>
      <c r="T24" s="569"/>
      <c r="U24" s="114"/>
      <c r="V24" s="1095"/>
      <c r="W24" s="822"/>
      <c r="X24" s="822"/>
      <c r="Y24" s="164"/>
      <c r="Z24" s="164"/>
      <c r="AA24" s="164"/>
      <c r="AB24" s="164"/>
      <c r="AC24" s="152"/>
      <c r="AD24" s="114"/>
      <c r="AE24" s="566"/>
      <c r="AF24" s="567"/>
      <c r="AG24" s="567"/>
      <c r="AH24" s="567"/>
      <c r="AI24" s="567"/>
      <c r="AJ24" s="567"/>
      <c r="AK24" s="567"/>
      <c r="AL24" s="567"/>
      <c r="AM24" s="567"/>
      <c r="AN24" s="567"/>
      <c r="AO24" s="567"/>
      <c r="AP24" s="567"/>
      <c r="AQ24" s="567"/>
      <c r="AR24" s="567"/>
      <c r="AS24" s="567"/>
      <c r="AT24" s="567"/>
      <c r="AU24" s="1297"/>
      <c r="AV24" s="568"/>
      <c r="AW24" s="568"/>
      <c r="AX24" s="569"/>
      <c r="AY24" s="567"/>
      <c r="AZ24" s="567"/>
      <c r="BA24" s="567"/>
      <c r="BB24" s="570"/>
      <c r="BD24" s="1068"/>
      <c r="BE24" s="1069"/>
      <c r="BF24" s="1069"/>
      <c r="BG24" s="1070"/>
      <c r="BH24" s="1071"/>
      <c r="BI24" s="1071"/>
      <c r="BJ24" s="1071"/>
      <c r="BK24" s="1071"/>
      <c r="BL24" s="1072"/>
      <c r="BM24" s="1073"/>
      <c r="BN24" s="1073"/>
      <c r="BO24" s="1074"/>
    </row>
    <row r="25" spans="1:67" s="116" customFormat="1" ht="12.75" hidden="1" customHeight="1" outlineLevel="1">
      <c r="A25" s="114"/>
      <c r="B25" s="143" t="s">
        <v>1744</v>
      </c>
      <c r="C25" s="144"/>
      <c r="D25" s="316">
        <f t="shared" si="0"/>
        <v>0</v>
      </c>
      <c r="E25" s="316"/>
      <c r="F25" s="849"/>
      <c r="G25" s="346"/>
      <c r="H25" s="336">
        <f>VLOOKUP($B25&amp;"; "&amp;$H$11&amp;", "&amp;H$12,'FE Energie'!$G:$U,9,FALSE)</f>
        <v>0.247</v>
      </c>
      <c r="I25" s="336">
        <f>VLOOKUP($B25&amp;"; "&amp;$H$11&amp;", "&amp;I$12,'FE Energie'!$G:$U,9,FALSE)</f>
        <v>3.03</v>
      </c>
      <c r="J25" s="346"/>
      <c r="K25" s="224">
        <f>VLOOKUP($B25&amp;"; "&amp;$K$11&amp;", "&amp;K$12,'FE Energie'!$G:$U,9,FALSE)</f>
        <v>3.1899999999999998E-2</v>
      </c>
      <c r="L25" s="224">
        <f>VLOOKUP($B25&amp;"; "&amp;$K$11&amp;", "&amp;L$12,'FE Energie'!$G:$U,9,FALSE)</f>
        <v>0.38900000000000001</v>
      </c>
      <c r="M25" s="1204"/>
      <c r="N25" s="218">
        <f>VLOOKUP($B25&amp;"; "&amp;$N$11&amp;", "&amp;N$12,'FE Energie'!$G:$U,9,FALSE)</f>
        <v>372</v>
      </c>
      <c r="O25" s="218">
        <f>VLOOKUP($B25&amp;"; "&amp;$N$11&amp;", "&amp;O$12,'FE Energie'!$G:$U,9,FALSE)</f>
        <v>4540</v>
      </c>
      <c r="P25" s="1204"/>
      <c r="Q25" s="224" t="e">
        <f>VLOOKUP($B25&amp;"; "&amp;$Q$11&amp;", "&amp;Q$12,'FE Energie'!$G:$U,9,FALSE)</f>
        <v>#N/A</v>
      </c>
      <c r="R25" s="224" t="e">
        <f>VLOOKUP($B25&amp;"; "&amp;$Q$11&amp;", "&amp;R$12,'FE Energie'!$G:$U,9,FALSE)</f>
        <v>#N/A</v>
      </c>
      <c r="S25" s="568">
        <f>IF(ISNA(G25*H25),0,G25*H25)+IF(ISNA(J25*K25),0,J25*K25)+IF(ISNA(M25*N25),0,M25*N25)+IF(ISNA(P25*Q25),0,P25*Q25)</f>
        <v>0</v>
      </c>
      <c r="T25" s="569">
        <f>IF(ISNA(G25*I25),0,G25*I25)+IF(ISNA(J25*L25),0,J25*L25)+IF(ISNA(M25*O25),0,M25*O25)+IF(ISNA(P25*R25),0,P25*R25)</f>
        <v>0</v>
      </c>
      <c r="U25" s="114"/>
      <c r="V25" s="1095">
        <f>IF(AC25=0,AC25,AC25/(S25+T25))</f>
        <v>0</v>
      </c>
      <c r="W25" s="345"/>
      <c r="X25" s="822"/>
      <c r="Y25" s="164">
        <f>SQRT(SUMSQ(IF(ISNA($G25*H25*BH25),0,$G25*H25*BH25),IF(ISNA($J25*K25*BI25),0,$J25*K25*BI25),IF(ISNA($M25*N25*BJ25),0,$M25*N25*BJ25),IF(ISNA($P25*Q25*BK25),0,$P25*Q25*BK25)))</f>
        <v>0</v>
      </c>
      <c r="Z25" s="164">
        <f>SQRT(SUMSQ(IF(ISNA($G25*I25*BL25),0,$G25*I25*BL25),IF(ISNA($J25*L25*BM25),0,$J25*L25*BM25),IF(ISNA($M25*O25*BN25),0,$M25*O25*BN25),IF(ISNA($P25*R25*BO25),0,$P25*R25*BO25)))</f>
        <v>0</v>
      </c>
      <c r="AA25" s="164"/>
      <c r="AB25" s="164"/>
      <c r="AC25" s="152">
        <f>SQRT(SUMSQ(Y25,Z25))</f>
        <v>0</v>
      </c>
      <c r="AD25" s="114"/>
      <c r="AE25" s="566">
        <f>$G25*IF(ISNA(VLOOKUP($B25&amp;"; "&amp;$H$11&amp;", "&amp;H$12,'FE Energie'!$G:$U,10,FALSE)),0,VLOOKUP($B25&amp;"; "&amp;$H$11&amp;", "&amp;H$12,'FE Energie'!$G:$U,10,FALSE))
+$J25*IF(ISNA(VLOOKUP($B25&amp;"; "&amp;$K$11&amp;", "&amp;H$12,'FE Energie'!$G:$U,10,FALSE)),0,VLOOKUP($B25&amp;"; "&amp;$K$11&amp;", "&amp;H$12,'FE Energie'!$G:$U,10,FALSE))
+$M25*IF(ISNA(VLOOKUP($B25&amp;"; "&amp;$N$11&amp;", "&amp;H$12,'FE Energie'!$G:$U,10,FALSE)),0,VLOOKUP($B25&amp;"; "&amp;$N$11&amp;", "&amp;H$12,'FE Energie'!$G:$U,10,FALSE))
+$P25*IF(ISNA(VLOOKUP($B25&amp;"; "&amp;$Q$11&amp;", "&amp;H$12,'FE Energie'!$G:$U,10,FALSE)),0,VLOOKUP($B25&amp;"; "&amp;$Q$11&amp;", "&amp;H$12,'FE Energie'!$G:$U,10,FALSE))</f>
        <v>0</v>
      </c>
      <c r="AF25" s="567">
        <f>$G25*IF(ISNA(VLOOKUP($B25&amp;"; "&amp;$H$11&amp;", "&amp;I$12,'FE Energie'!$G:$U,10,FALSE)),0,VLOOKUP($B25&amp;"; "&amp;$H$11&amp;", "&amp;I$12,'FE Energie'!$G:$U,10,FALSE))
+$J25*IF(ISNA(VLOOKUP($B25&amp;"; "&amp;$K$11&amp;", "&amp;I$12,'FE Energie'!$G:$U,10,FALSE)),0,VLOOKUP($B25&amp;"; "&amp;$K$11&amp;", "&amp;I$12,'FE Energie'!$G:$U,10,FALSE))
+$M25*IF(ISNA(VLOOKUP($B25&amp;"; "&amp;$N$11&amp;", "&amp;I$12,'FE Energie'!$G:$U,10,FALSE)),0,VLOOKUP($B25&amp;"; "&amp;$N$11&amp;", "&amp;I$12,'FE Energie'!$G:$U,10,FALSE))
+$P25*IF(ISNA(VLOOKUP($B25&amp;"; "&amp;$Q$11&amp;", "&amp;I$12,'FE Energie'!$G:$U,10,FALSE)),0,VLOOKUP($B25&amp;"; "&amp;$Q$11&amp;", "&amp;I$12,'FE Energie'!$G:$U,10,FALSE))</f>
        <v>0</v>
      </c>
      <c r="AG25" s="567"/>
      <c r="AH25" s="567"/>
      <c r="AI25" s="567">
        <f>$G25*IF(ISNA((VLOOKUP($B25&amp;"; "&amp;$H$11&amp;", "&amp;H$12,'FE Energie'!$G:$U,12,FALSE)+VLOOKUP($B25&amp;"; "&amp;$H$11&amp;", "&amp;H$12,'FE Energie'!$G:$U,11,FALSE))),0,(VLOOKUP($B25&amp;"; "&amp;$H$11&amp;", "&amp;H$12,'FE Energie'!$G:$U,12,FALSE)+VLOOKUP($B25&amp;"; "&amp;$H$11&amp;", "&amp;H$12,'FE Energie'!$G:$U,11,FALSE)))
+$J25*IF(ISNA((VLOOKUP($B25&amp;"; "&amp;$K$11&amp;", "&amp;H$12,'FE Energie'!$G:$U,12,FALSE)+VLOOKUP($B25&amp;"; "&amp;$K$11&amp;", "&amp;H$12,'FE Energie'!$G:$U,11,FALSE))),0,(VLOOKUP($B25&amp;"; "&amp;$K$11&amp;", "&amp;H$12,'FE Energie'!$G:$U,12,FALSE)+VLOOKUP($B25&amp;"; "&amp;$K$11&amp;", "&amp;H$12,'FE Energie'!$G:$U,11,FALSE)))
+$M25*IF(ISNA((VLOOKUP($B25&amp;"; "&amp;$N$11&amp;", "&amp;H$12,'FE Energie'!$G:$U,12,FALSE)+VLOOKUP($B25&amp;"; "&amp;$N$11&amp;", "&amp;H$12,'FE Energie'!$G:$U,11,FALSE))),0,(VLOOKUP($B25&amp;"; "&amp;$N$11&amp;", "&amp;H$12,'FE Energie'!$G:$U,12,FALSE)+VLOOKUP($B25&amp;"; "&amp;$N$11&amp;", "&amp;H$12,'FE Energie'!$G:$U,11,FALSE)))
+$P25*IF(ISNA((VLOOKUP($B25&amp;"; "&amp;$Q$11&amp;", "&amp;H$12,'FE Energie'!$G:$U,12,FALSE)+VLOOKUP($B25&amp;"; "&amp;$Q$11&amp;", "&amp;H$12,'FE Energie'!$G:$U,11,FALSE))),0,(VLOOKUP($B25&amp;"; "&amp;$Q$11&amp;", "&amp;H$12,'FE Energie'!$G:$U,12,FALSE)+VLOOKUP($B25&amp;"; "&amp;$Q$11&amp;", "&amp;H$12,'FE Energie'!$G:$U,11,FALSE)))</f>
        <v>0</v>
      </c>
      <c r="AJ25" s="567">
        <f>$G25*IF(ISNA((VLOOKUP($B25&amp;"; "&amp;$H$11&amp;", "&amp;I$12,'FE Energie'!$G:$U,12,FALSE)+VLOOKUP($B25&amp;"; "&amp;$H$11&amp;", "&amp;I$12,'FE Energie'!$G:$U,11,FALSE))),0,(VLOOKUP($B25&amp;"; "&amp;$H$11&amp;", "&amp;I$12,'FE Energie'!$G:$U,12,FALSE)+VLOOKUP($B25&amp;"; "&amp;$H$11&amp;", "&amp;I$12,'FE Energie'!$G:$U,11,FALSE)))
+$J25*IF(ISNA((VLOOKUP($B25&amp;"; "&amp;$K$11&amp;", "&amp;I$12,'FE Energie'!$G:$U,12,FALSE)+VLOOKUP($B25&amp;"; "&amp;$K$11&amp;", "&amp;I$12,'FE Energie'!$G:$U,11,FALSE))),0,(VLOOKUP($B25&amp;"; "&amp;$K$11&amp;", "&amp;I$12,'FE Energie'!$G:$U,12,FALSE)+VLOOKUP($B25&amp;"; "&amp;$K$11&amp;", "&amp;I$12,'FE Energie'!$G:$U,11,FALSE)))
+$M25*IF(ISNA((VLOOKUP($B25&amp;"; "&amp;$N$11&amp;", "&amp;I$12,'FE Energie'!$G:$U,12,FALSE)+VLOOKUP($B25&amp;"; "&amp;$N$11&amp;", "&amp;I$12,'FE Energie'!$G:$U,11,FALSE))),0,(VLOOKUP($B25&amp;"; "&amp;$N$11&amp;", "&amp;I$12,'FE Energie'!$G:$U,12,FALSE)+VLOOKUP($B25&amp;"; "&amp;$N$11&amp;", "&amp;I$12,'FE Energie'!$G:$U,11,FALSE)))
+$P25*IF(ISNA((VLOOKUP($B25&amp;"; "&amp;$Q$11&amp;", "&amp;I$12,'FE Energie'!$G:$U,12,FALSE)+VLOOKUP($B25&amp;"; "&amp;$Q$11&amp;", "&amp;I$12,'FE Energie'!$G:$U,11,FALSE))),0,(VLOOKUP($B25&amp;"; "&amp;$Q$11&amp;", "&amp;I$12,'FE Energie'!$G:$U,12,FALSE)+VLOOKUP($B25&amp;"; "&amp;$Q$11&amp;", "&amp;I$12,'FE Energie'!$G:$U,11,FALSE)))</f>
        <v>0</v>
      </c>
      <c r="AK25" s="567"/>
      <c r="AL25" s="567"/>
      <c r="AM25" s="567">
        <f>$G25*IF(ISNA(VLOOKUP($B25&amp;"; "&amp;$H$11&amp;", "&amp;H$12,'FE Energie'!$G:$U,13,FALSE)),0,VLOOKUP($B25&amp;"; "&amp;$H$11&amp;", "&amp;H$12,'FE Energie'!$G:$U,13,FALSE))
+$J25*IF(ISNA(VLOOKUP($B25&amp;"; "&amp;$K$11&amp;", "&amp;H$12,'FE Energie'!$G:$U,13,FALSE)),0,VLOOKUP($B25&amp;"; "&amp;$K$11&amp;", "&amp;H$12,'FE Energie'!$G:$U,13,FALSE))
+$M25*IF(ISNA(VLOOKUP($B25&amp;"; "&amp;$N$11&amp;", "&amp;H$12,'FE Energie'!$G:$U,13,FALSE)),0,VLOOKUP($B25&amp;"; "&amp;$N$11&amp;", "&amp;H$12,'FE Energie'!$G:$U,13,FALSE))
+$P25*IF(ISNA(VLOOKUP($B25&amp;"; "&amp;$Q$11&amp;", "&amp;H$12,'FE Energie'!$G:$U,13,FALSE)),0,VLOOKUP($B25&amp;"; "&amp;$Q$11&amp;", "&amp;H$12,'FE Energie'!$G:$U,13,FALSE))</f>
        <v>0</v>
      </c>
      <c r="AN25" s="567">
        <f>$G25*IF(ISNA(VLOOKUP($B25&amp;"; "&amp;$H$11&amp;", "&amp;I$12,'FE Energie'!$G:$U,13,FALSE)),0,VLOOKUP($B25&amp;"; "&amp;$H$11&amp;", "&amp;I$12,'FE Energie'!$G:$U,13,FALSE))
+$J25*IF(ISNA(VLOOKUP($B25&amp;"; "&amp;$K$11&amp;", "&amp;I$12,'FE Energie'!$G:$U,13,FALSE)),0,VLOOKUP($B25&amp;"; "&amp;$K$11&amp;", "&amp;I$12,'FE Energie'!$G:$U,13,FALSE))
+$M25*IF(ISNA(VLOOKUP($B25&amp;"; "&amp;$N$11&amp;", "&amp;I$12,'FE Energie'!$G:$U,13,FALSE)),0,VLOOKUP($B25&amp;"; "&amp;$N$11&amp;", "&amp;I$12,'FE Energie'!$G:$U,13,FALSE))
+$P25*IF(ISNA(VLOOKUP($B25&amp;"; "&amp;$Q$11&amp;", "&amp;I$12,'FE Energie'!$G:$U,13,FALSE)),0,VLOOKUP($B25&amp;"; "&amp;$Q$11&amp;", "&amp;I$12,'FE Energie'!$G:$U,13,FALSE))</f>
        <v>0</v>
      </c>
      <c r="AO25" s="567"/>
      <c r="AP25" s="567"/>
      <c r="AQ25" s="567">
        <f>$G25*IF(ISNA(VLOOKUP($B25&amp;"; "&amp;$H$11&amp;", "&amp;H$12,'FE Energie'!$G:$U,14,FALSE)),0,VLOOKUP($B25&amp;"; "&amp;$H$11&amp;", "&amp;H$12,'FE Energie'!$G:$U,14,FALSE))
+$J25*IF(ISNA(VLOOKUP($B25&amp;"; "&amp;$K$11&amp;", "&amp;H$12,'FE Energie'!$G:$U,14,FALSE)),0,VLOOKUP($B25&amp;"; "&amp;$K$11&amp;", "&amp;H$12,'FE Energie'!$G:$U,14,FALSE))
+$M25*IF(ISNA(VLOOKUP($B25&amp;"; "&amp;$N$11&amp;", "&amp;H$12,'FE Energie'!$G:$U,14,FALSE)),0,VLOOKUP($B25&amp;"; "&amp;$N$11&amp;", "&amp;H$12,'FE Energie'!$G:$U,14,FALSE))
+$P25*IF(ISNA(VLOOKUP($B25&amp;"; "&amp;$Q$11&amp;", "&amp;H$12,'FE Energie'!$G:$U,14,FALSE)),0,VLOOKUP($B25&amp;"; "&amp;$Q$11&amp;", "&amp;H$12,'FE Energie'!$G:$U,14,FALSE))</f>
        <v>0</v>
      </c>
      <c r="AR25" s="567">
        <f>$G25*IF(ISNA(VLOOKUP($B25&amp;"; "&amp;$H$11&amp;", "&amp;I$12,'FE Energie'!$G:$U,14,FALSE)),0,VLOOKUP($B25&amp;"; "&amp;$H$11&amp;", "&amp;I$12,'FE Energie'!$G:$U,14,FALSE))
+$J25*IF(ISNA(VLOOKUP($B25&amp;"; "&amp;$K$11&amp;", "&amp;I$12,'FE Energie'!$G:$U,14,FALSE)),0,VLOOKUP($B25&amp;"; "&amp;$K$11&amp;", "&amp;I$12,'FE Energie'!$G:$U,14,FALSE))
+$M25*IF(ISNA(VLOOKUP($B25&amp;"; "&amp;$N$11&amp;", "&amp;I$12,'FE Energie'!$G:$U,14,FALSE)),0,VLOOKUP($B25&amp;"; "&amp;$N$11&amp;", "&amp;I$12,'FE Energie'!$G:$U,14,FALSE))
+$P25*IF(ISNA(VLOOKUP($B25&amp;"; "&amp;$Q$11&amp;", "&amp;I$12,'FE Energie'!$G:$U,14,FALSE)),0,VLOOKUP($B25&amp;"; "&amp;$Q$11&amp;", "&amp;I$12,'FE Energie'!$G:$U,14,FALSE))</f>
        <v>0</v>
      </c>
      <c r="AS25" s="567"/>
      <c r="AT25" s="567"/>
      <c r="AU25" s="1297">
        <f t="shared" si="1"/>
        <v>0</v>
      </c>
      <c r="AV25" s="568">
        <f t="shared" si="2"/>
        <v>0</v>
      </c>
      <c r="AW25" s="568"/>
      <c r="AX25" s="569"/>
      <c r="AY25" s="567">
        <f>$G25*IF(ISNA(VLOOKUP($B25&amp;"; "&amp;$H$11&amp;", "&amp;H$12,'FE Energie'!$G:$U,15,FALSE)),0,VLOOKUP($B25&amp;"; "&amp;$H$11&amp;", "&amp;H$12,'FE Energie'!$G:$U,15,FALSE))
+$J25*IF(ISNA(VLOOKUP($B25&amp;"; "&amp;$K$11&amp;", "&amp;H$12,'FE Energie'!$G:$U,15,FALSE)),0,VLOOKUP($B25&amp;"; "&amp;$K$11&amp;", "&amp;H$12,'FE Energie'!$G:$U,15,FALSE))
+$M25*IF(ISNA(VLOOKUP($B25&amp;"; "&amp;$N$11&amp;", "&amp;H$12,'FE Energie'!$G:$U,15,FALSE)),0,VLOOKUP($B25&amp;"; "&amp;$N$11&amp;", "&amp;H$12,'FE Energie'!$G:$U,15,FALSE))
+$P25*IF(ISNA(VLOOKUP($B25&amp;"; "&amp;$Q$11&amp;", "&amp;H$12,'FE Energie'!$G:$U,15,FALSE)),0,VLOOKUP($B25&amp;"; "&amp;$Q$11&amp;", "&amp;H$12,'FE Energie'!$G:$U,15,FALSE))</f>
        <v>0</v>
      </c>
      <c r="AZ25" s="567">
        <f>$G25*IF(ISNA(VLOOKUP($B25&amp;"; "&amp;$H$11&amp;", "&amp;I$12,'FE Energie'!$G:$U,15,FALSE)),0,VLOOKUP($B25&amp;"; "&amp;$H$11&amp;", "&amp;I$12,'FE Energie'!$G:$U,15,FALSE))
+$J25*IF(ISNA(VLOOKUP($B25&amp;"; "&amp;$K$11&amp;", "&amp;I$12,'FE Energie'!$G:$U,15,FALSE)),0,VLOOKUP($B25&amp;"; "&amp;$K$11&amp;", "&amp;I$12,'FE Energie'!$G:$U,15,FALSE))
+$M25*IF(ISNA(VLOOKUP($B25&amp;"; "&amp;$N$11&amp;", "&amp;I$12,'FE Energie'!$G:$U,15,FALSE)),0,VLOOKUP($B25&amp;"; "&amp;$N$11&amp;", "&amp;I$12,'FE Energie'!$G:$U,15,FALSE))
+$P25*IF(ISNA(VLOOKUP($B25&amp;"; "&amp;$Q$11&amp;", "&amp;I$12,'FE Energie'!$G:$U,15,FALSE)),0,VLOOKUP($B25&amp;"; "&amp;$Q$11&amp;", "&amp;I$12,'FE Energie'!$G:$U,15,FALSE))</f>
        <v>0</v>
      </c>
      <c r="BA25" s="567"/>
      <c r="BB25" s="570"/>
      <c r="BD25" s="1068">
        <f>IF($W25&lt;&gt;"votre valeur :",IF(ISNA(VLOOKUP($W25,Utilitaires!$N$566:$O$571,2,FALSE)),,VLOOKUP($W25,Utilitaires!$N$566:$O$571,2,FALSE)),$X25)</f>
        <v>0</v>
      </c>
      <c r="BE25" s="1069">
        <f>IF($W25&lt;&gt;"votre valeur :",IF(ISNA(VLOOKUP($W25,Utilitaires!$N$566:$O$571,2,FALSE)),,VLOOKUP($W25,Utilitaires!$N$566:$O$571,2,FALSE)),$X25)</f>
        <v>0</v>
      </c>
      <c r="BF25" s="1069">
        <f>IF($W25&lt;&gt;"votre valeur :",IF(ISNA(VLOOKUP($W25,Utilitaires!$N$566:$O$571,2,FALSE)),,VLOOKUP($W25,Utilitaires!$N$566:$O$571,2,FALSE)),$X25)</f>
        <v>0</v>
      </c>
      <c r="BG25" s="1070">
        <f>IF($W25&lt;&gt;"votre valeur :",IF(ISNA(VLOOKUP($W25,Utilitaires!$N$566:$O$571,2,FALSE)),,VLOOKUP($W25,Utilitaires!$N$566:$O$571,2,FALSE)),$X25)</f>
        <v>0</v>
      </c>
      <c r="BH25" s="1071">
        <f>IF(ISNA(SQRT(SUMSQ(VLOOKUP($B25&amp;"; "&amp;$H$11&amp;", "&amp;$H$12,'FE Energie'!$G:$U,7,FALSE),$BD25))),0,SQRT(SUMSQ(VLOOKUP($B25&amp;"; "&amp;$H$11&amp;", "&amp;$H$12,'FE Energie'!$G:$U,7,FALSE),$BD25)))</f>
        <v>0.2</v>
      </c>
      <c r="BI25" s="1071">
        <f>IF(ISNA(SQRT(SUMSQ(VLOOKUP($B25&amp;"; "&amp;$K$11&amp;", "&amp;$K$12,'FE Energie'!$G:$U,7,FALSE),$BE25))),0,SQRT(SUMSQ(VLOOKUP($B25&amp;"; "&amp;$K$11&amp;", "&amp;$K$12,'FE Energie'!$G:$U,7,FALSE),$BE25)))</f>
        <v>0.2</v>
      </c>
      <c r="BJ25" s="1071">
        <f>IF(ISNA(SQRT(SUMSQ(VLOOKUP($B25&amp;"; "&amp;$N$11&amp;", "&amp;$N$12,'FE Energie'!$G:$U,7,FALSE),$BF25))),0,SQRT(SUMSQ(VLOOKUP($B25&amp;"; "&amp;$N$11&amp;", "&amp;$N$12,'FE Energie'!$G:$U,7,FALSE),$BF25)))</f>
        <v>0.2</v>
      </c>
      <c r="BK25" s="1071">
        <f>IF(ISNA(SQRT(SUMSQ(VLOOKUP($B25&amp;"; "&amp;$Q$11&amp;", "&amp;$Q$12,'FE Energie'!$G:$U,7,FALSE),$BG25))),0,SQRT(SUMSQ(VLOOKUP($B25&amp;"; "&amp;$Q$11&amp;", "&amp;$Q$12,'FE Energie'!$G:$U,7,FALSE),$BG25)))</f>
        <v>0</v>
      </c>
      <c r="BL25" s="1072">
        <f>IF(ISNA(SQRT(SUMSQ(VLOOKUP($B25&amp;"; "&amp;$H$11&amp;", "&amp;$I$12,'FE Energie'!$G:$U,7,FALSE),$BD25))),0,SQRT(SUMSQ(VLOOKUP($B25&amp;"; "&amp;$H$11&amp;", "&amp;$I$12,'FE Energie'!$G:$U,7,FALSE),$BD25)))</f>
        <v>0.2</v>
      </c>
      <c r="BM25" s="1073">
        <f>IF(ISNA(SQRT(SUMSQ(VLOOKUP($B25&amp;"; "&amp;$K$11&amp;", "&amp;$L$12,'FE Energie'!$G:$U,7,FALSE),$BE25))),0,SQRT(SUMSQ(VLOOKUP($B25&amp;"; "&amp;$K$11&amp;", "&amp;$L$12,'FE Energie'!$G:$U,7,FALSE),$BE25)))</f>
        <v>0.2</v>
      </c>
      <c r="BN25" s="1073">
        <f>IF(ISNA(SQRT(SUMSQ(VLOOKUP($B25&amp;"; "&amp;$N$11&amp;", "&amp;$O$12,'FE Energie'!$G:$U,7,FALSE),$BF25))),0,SQRT(SUMSQ(VLOOKUP($B25&amp;"; "&amp;$N$11&amp;", "&amp;$O$12,'FE Energie'!$G:$U,7,FALSE),$BF25)))</f>
        <v>0.2</v>
      </c>
      <c r="BO25" s="1074">
        <f>IF(ISNA(SQRT(SUMSQ(VLOOKUP($B25&amp;"; "&amp;$Q$11&amp;", "&amp;$R$12,'FE Energie'!$G:$U,7,FALSE),$BG25))),0,SQRT(SUMSQ(VLOOKUP($B25&amp;"; "&amp;$Q$11&amp;", "&amp;$R$12,'FE Energie'!$G:$U,7,FALSE),$BG25)))</f>
        <v>0</v>
      </c>
    </row>
    <row r="26" spans="1:67" s="116" customFormat="1" ht="12.75" hidden="1" customHeight="1" outlineLevel="1">
      <c r="A26" s="114"/>
      <c r="B26" s="143" t="s">
        <v>1745</v>
      </c>
      <c r="C26" s="144"/>
      <c r="D26" s="316">
        <f t="shared" si="0"/>
        <v>0</v>
      </c>
      <c r="E26" s="316"/>
      <c r="F26" s="851"/>
      <c r="G26" s="347"/>
      <c r="H26" s="336" t="e">
        <f>VLOOKUP($B26&amp;"; "&amp;$H$11&amp;", "&amp;H$12,'FE Energie'!$G:$U,9,FALSE)</f>
        <v>#N/A</v>
      </c>
      <c r="I26" s="336" t="e">
        <f>VLOOKUP($B26&amp;"; "&amp;$H$11&amp;", "&amp;I$12,'FE Energie'!$G:$U,9,FALSE)</f>
        <v>#N/A</v>
      </c>
      <c r="J26" s="347"/>
      <c r="K26" s="224" t="e">
        <f>VLOOKUP($B26&amp;"; "&amp;$K$11&amp;", "&amp;K$12,'FE Energie'!$G:$U,9,FALSE)</f>
        <v>#N/A</v>
      </c>
      <c r="L26" s="224" t="e">
        <f>VLOOKUP($B26&amp;"; "&amp;$K$11&amp;", "&amp;L$12,'FE Energie'!$G:$U,9,FALSE)</f>
        <v>#N/A</v>
      </c>
      <c r="M26" s="1089"/>
      <c r="N26" s="218" t="e">
        <f>VLOOKUP($B26&amp;"; "&amp;$N$11&amp;", "&amp;N$12,'FE Energie'!$G:$U,9,FALSE)</f>
        <v>#N/A</v>
      </c>
      <c r="O26" s="218" t="e">
        <f>VLOOKUP($B26&amp;"; "&amp;$N$11&amp;", "&amp;O$12,'FE Energie'!$G:$U,9,FALSE)</f>
        <v>#N/A</v>
      </c>
      <c r="P26" s="1089"/>
      <c r="Q26" s="224" t="e">
        <f>VLOOKUP($B26&amp;"; "&amp;$Q$11&amp;", "&amp;Q$12,'FE Energie'!$G:$U,9,FALSE)</f>
        <v>#N/A</v>
      </c>
      <c r="R26" s="224" t="e">
        <f>VLOOKUP($B26&amp;"; "&amp;$Q$11&amp;", "&amp;R$12,'FE Energie'!$G:$U,9,FALSE)</f>
        <v>#N/A</v>
      </c>
      <c r="S26" s="568">
        <f>IF(ISNA(G26*H26),0,G26*H26)+IF(ISNA(J26*K26),0,J26*K26)+IF(ISNA(M26*N26),0,M26*N26)+IF(ISNA(P26*Q26),0,P26*Q26)</f>
        <v>0</v>
      </c>
      <c r="T26" s="569">
        <f>IF(ISNA(G26*I26),0,G26*I26)+IF(ISNA(J26*L26),0,J26*L26)+IF(ISNA(M26*O26),0,M26*O26)+IF(ISNA(P26*R26),0,P26*R26)</f>
        <v>0</v>
      </c>
      <c r="U26" s="114"/>
      <c r="V26" s="1095">
        <f>IF(AC26=0,AC26,AC26/(S26+T26))</f>
        <v>0</v>
      </c>
      <c r="W26" s="347"/>
      <c r="X26" s="822"/>
      <c r="Y26" s="164">
        <f>SQRT(SUMSQ(IF(ISNA($G26*H26*BH26),0,$G26*H26*BH26),IF(ISNA($J26*K26*BI26),0,$J26*K26*BI26),IF(ISNA($M26*N26*BJ26),0,$M26*N26*BJ26),IF(ISNA($P26*Q26*BK26),0,$P26*Q26*BK26)))</f>
        <v>0</v>
      </c>
      <c r="Z26" s="164">
        <f>SQRT(SUMSQ(IF(ISNA($G26*I26*BL26),0,$G26*I26*BL26),IF(ISNA($J26*L26*BM26),0,$J26*L26*BM26),IF(ISNA($M26*O26*BN26),0,$M26*O26*BN26),IF(ISNA($P26*R26*BO26),0,$P26*R26*BO26)))</f>
        <v>0</v>
      </c>
      <c r="AA26" s="164"/>
      <c r="AB26" s="164"/>
      <c r="AC26" s="152">
        <f>SQRT(SUMSQ(Y26,Z26))</f>
        <v>0</v>
      </c>
      <c r="AD26" s="114"/>
      <c r="AE26" s="566">
        <f>$G26*IF(ISNA(VLOOKUP($B26&amp;"; "&amp;$H$11&amp;", "&amp;H$12,'FE Energie'!$G:$U,10,FALSE)),0,VLOOKUP($B26&amp;"; "&amp;$H$11&amp;", "&amp;H$12,'FE Energie'!$G:$U,10,FALSE))
+$J26*IF(ISNA(VLOOKUP($B26&amp;"; "&amp;$K$11&amp;", "&amp;H$12,'FE Energie'!$G:$U,10,FALSE)),0,VLOOKUP($B26&amp;"; "&amp;$K$11&amp;", "&amp;H$12,'FE Energie'!$G:$U,10,FALSE))
+$M26*IF(ISNA(VLOOKUP($B26&amp;"; "&amp;$N$11&amp;", "&amp;H$12,'FE Energie'!$G:$U,10,FALSE)),0,VLOOKUP($B26&amp;"; "&amp;$N$11&amp;", "&amp;H$12,'FE Energie'!$G:$U,10,FALSE))
+$P26*IF(ISNA(VLOOKUP($B26&amp;"; "&amp;$Q$11&amp;", "&amp;H$12,'FE Energie'!$G:$U,10,FALSE)),0,VLOOKUP($B26&amp;"; "&amp;$Q$11&amp;", "&amp;H$12,'FE Energie'!$G:$U,10,FALSE))</f>
        <v>0</v>
      </c>
      <c r="AF26" s="567">
        <f>$G26*IF(ISNA(VLOOKUP($B26&amp;"; "&amp;$H$11&amp;", "&amp;I$12,'FE Energie'!$G:$U,10,FALSE)),0,VLOOKUP($B26&amp;"; "&amp;$H$11&amp;", "&amp;I$12,'FE Energie'!$G:$U,10,FALSE))
+$J26*IF(ISNA(VLOOKUP($B26&amp;"; "&amp;$K$11&amp;", "&amp;I$12,'FE Energie'!$G:$U,10,FALSE)),0,VLOOKUP($B26&amp;"; "&amp;$K$11&amp;", "&amp;I$12,'FE Energie'!$G:$U,10,FALSE))
+$M26*IF(ISNA(VLOOKUP($B26&amp;"; "&amp;$N$11&amp;", "&amp;I$12,'FE Energie'!$G:$U,10,FALSE)),0,VLOOKUP($B26&amp;"; "&amp;$N$11&amp;", "&amp;I$12,'FE Energie'!$G:$U,10,FALSE))
+$P26*IF(ISNA(VLOOKUP($B26&amp;"; "&amp;$Q$11&amp;", "&amp;I$12,'FE Energie'!$G:$U,10,FALSE)),0,VLOOKUP($B26&amp;"; "&amp;$Q$11&amp;", "&amp;I$12,'FE Energie'!$G:$U,10,FALSE))</f>
        <v>0</v>
      </c>
      <c r="AG26" s="567"/>
      <c r="AH26" s="567"/>
      <c r="AI26" s="567">
        <f>$G26*IF(ISNA((VLOOKUP($B26&amp;"; "&amp;$H$11&amp;", "&amp;H$12,'FE Energie'!$G:$U,12,FALSE)+VLOOKUP($B26&amp;"; "&amp;$H$11&amp;", "&amp;H$12,'FE Energie'!$G:$U,11,FALSE))),0,(VLOOKUP($B26&amp;"; "&amp;$H$11&amp;", "&amp;H$12,'FE Energie'!$G:$U,12,FALSE)+VLOOKUP($B26&amp;"; "&amp;$H$11&amp;", "&amp;H$12,'FE Energie'!$G:$U,11,FALSE)))
+$J26*IF(ISNA((VLOOKUP($B26&amp;"; "&amp;$K$11&amp;", "&amp;H$12,'FE Energie'!$G:$U,12,FALSE)+VLOOKUP($B26&amp;"; "&amp;$K$11&amp;", "&amp;H$12,'FE Energie'!$G:$U,11,FALSE))),0,(VLOOKUP($B26&amp;"; "&amp;$K$11&amp;", "&amp;H$12,'FE Energie'!$G:$U,12,FALSE)+VLOOKUP($B26&amp;"; "&amp;$K$11&amp;", "&amp;H$12,'FE Energie'!$G:$U,11,FALSE)))
+$M26*IF(ISNA((VLOOKUP($B26&amp;"; "&amp;$N$11&amp;", "&amp;H$12,'FE Energie'!$G:$U,12,FALSE)+VLOOKUP($B26&amp;"; "&amp;$N$11&amp;", "&amp;H$12,'FE Energie'!$G:$U,11,FALSE))),0,(VLOOKUP($B26&amp;"; "&amp;$N$11&amp;", "&amp;H$12,'FE Energie'!$G:$U,12,FALSE)+VLOOKUP($B26&amp;"; "&amp;$N$11&amp;", "&amp;H$12,'FE Energie'!$G:$U,11,FALSE)))
+$P26*IF(ISNA((VLOOKUP($B26&amp;"; "&amp;$Q$11&amp;", "&amp;H$12,'FE Energie'!$G:$U,12,FALSE)+VLOOKUP($B26&amp;"; "&amp;$Q$11&amp;", "&amp;H$12,'FE Energie'!$G:$U,11,FALSE))),0,(VLOOKUP($B26&amp;"; "&amp;$Q$11&amp;", "&amp;H$12,'FE Energie'!$G:$U,12,FALSE)+VLOOKUP($B26&amp;"; "&amp;$Q$11&amp;", "&amp;H$12,'FE Energie'!$G:$U,11,FALSE)))</f>
        <v>0</v>
      </c>
      <c r="AJ26" s="567">
        <f>$G26*IF(ISNA((VLOOKUP($B26&amp;"; "&amp;$H$11&amp;", "&amp;I$12,'FE Energie'!$G:$U,12,FALSE)+VLOOKUP($B26&amp;"; "&amp;$H$11&amp;", "&amp;I$12,'FE Energie'!$G:$U,11,FALSE))),0,(VLOOKUP($B26&amp;"; "&amp;$H$11&amp;", "&amp;I$12,'FE Energie'!$G:$U,12,FALSE)+VLOOKUP($B26&amp;"; "&amp;$H$11&amp;", "&amp;I$12,'FE Energie'!$G:$U,11,FALSE)))
+$J26*IF(ISNA((VLOOKUP($B26&amp;"; "&amp;$K$11&amp;", "&amp;I$12,'FE Energie'!$G:$U,12,FALSE)+VLOOKUP($B26&amp;"; "&amp;$K$11&amp;", "&amp;I$12,'FE Energie'!$G:$U,11,FALSE))),0,(VLOOKUP($B26&amp;"; "&amp;$K$11&amp;", "&amp;I$12,'FE Energie'!$G:$U,12,FALSE)+VLOOKUP($B26&amp;"; "&amp;$K$11&amp;", "&amp;I$12,'FE Energie'!$G:$U,11,FALSE)))
+$M26*IF(ISNA((VLOOKUP($B26&amp;"; "&amp;$N$11&amp;", "&amp;I$12,'FE Energie'!$G:$U,12,FALSE)+VLOOKUP($B26&amp;"; "&amp;$N$11&amp;", "&amp;I$12,'FE Energie'!$G:$U,11,FALSE))),0,(VLOOKUP($B26&amp;"; "&amp;$N$11&amp;", "&amp;I$12,'FE Energie'!$G:$U,12,FALSE)+VLOOKUP($B26&amp;"; "&amp;$N$11&amp;", "&amp;I$12,'FE Energie'!$G:$U,11,FALSE)))
+$P26*IF(ISNA((VLOOKUP($B26&amp;"; "&amp;$Q$11&amp;", "&amp;I$12,'FE Energie'!$G:$U,12,FALSE)+VLOOKUP($B26&amp;"; "&amp;$Q$11&amp;", "&amp;I$12,'FE Energie'!$G:$U,11,FALSE))),0,(VLOOKUP($B26&amp;"; "&amp;$Q$11&amp;", "&amp;I$12,'FE Energie'!$G:$U,12,FALSE)+VLOOKUP($B26&amp;"; "&amp;$Q$11&amp;", "&amp;I$12,'FE Energie'!$G:$U,11,FALSE)))</f>
        <v>0</v>
      </c>
      <c r="AK26" s="567"/>
      <c r="AL26" s="567"/>
      <c r="AM26" s="567">
        <f>$G26*IF(ISNA(VLOOKUP($B26&amp;"; "&amp;$H$11&amp;", "&amp;H$12,'FE Energie'!$G:$U,13,FALSE)),0,VLOOKUP($B26&amp;"; "&amp;$H$11&amp;", "&amp;H$12,'FE Energie'!$G:$U,13,FALSE))
+$J26*IF(ISNA(VLOOKUP($B26&amp;"; "&amp;$K$11&amp;", "&amp;H$12,'FE Energie'!$G:$U,13,FALSE)),0,VLOOKUP($B26&amp;"; "&amp;$K$11&amp;", "&amp;H$12,'FE Energie'!$G:$U,13,FALSE))
+$M26*IF(ISNA(VLOOKUP($B26&amp;"; "&amp;$N$11&amp;", "&amp;H$12,'FE Energie'!$G:$U,13,FALSE)),0,VLOOKUP($B26&amp;"; "&amp;$N$11&amp;", "&amp;H$12,'FE Energie'!$G:$U,13,FALSE))
+$P26*IF(ISNA(VLOOKUP($B26&amp;"; "&amp;$Q$11&amp;", "&amp;H$12,'FE Energie'!$G:$U,13,FALSE)),0,VLOOKUP($B26&amp;"; "&amp;$Q$11&amp;", "&amp;H$12,'FE Energie'!$G:$U,13,FALSE))</f>
        <v>0</v>
      </c>
      <c r="AN26" s="567">
        <f>$G26*IF(ISNA(VLOOKUP($B26&amp;"; "&amp;$H$11&amp;", "&amp;I$12,'FE Energie'!$G:$U,13,FALSE)),0,VLOOKUP($B26&amp;"; "&amp;$H$11&amp;", "&amp;I$12,'FE Energie'!$G:$U,13,FALSE))
+$J26*IF(ISNA(VLOOKUP($B26&amp;"; "&amp;$K$11&amp;", "&amp;I$12,'FE Energie'!$G:$U,13,FALSE)),0,VLOOKUP($B26&amp;"; "&amp;$K$11&amp;", "&amp;I$12,'FE Energie'!$G:$U,13,FALSE))
+$M26*IF(ISNA(VLOOKUP($B26&amp;"; "&amp;$N$11&amp;", "&amp;I$12,'FE Energie'!$G:$U,13,FALSE)),0,VLOOKUP($B26&amp;"; "&amp;$N$11&amp;", "&amp;I$12,'FE Energie'!$G:$U,13,FALSE))
+$P26*IF(ISNA(VLOOKUP($B26&amp;"; "&amp;$Q$11&amp;", "&amp;I$12,'FE Energie'!$G:$U,13,FALSE)),0,VLOOKUP($B26&amp;"; "&amp;$Q$11&amp;", "&amp;I$12,'FE Energie'!$G:$U,13,FALSE))</f>
        <v>0</v>
      </c>
      <c r="AO26" s="567"/>
      <c r="AP26" s="567"/>
      <c r="AQ26" s="567">
        <f>$G26*IF(ISNA(VLOOKUP($B26&amp;"; "&amp;$H$11&amp;", "&amp;H$12,'FE Energie'!$G:$U,14,FALSE)),0,VLOOKUP($B26&amp;"; "&amp;$H$11&amp;", "&amp;H$12,'FE Energie'!$G:$U,14,FALSE))
+$J26*IF(ISNA(VLOOKUP($B26&amp;"; "&amp;$K$11&amp;", "&amp;H$12,'FE Energie'!$G:$U,14,FALSE)),0,VLOOKUP($B26&amp;"; "&amp;$K$11&amp;", "&amp;H$12,'FE Energie'!$G:$U,14,FALSE))
+$M26*IF(ISNA(VLOOKUP($B26&amp;"; "&amp;$N$11&amp;", "&amp;H$12,'FE Energie'!$G:$U,14,FALSE)),0,VLOOKUP($B26&amp;"; "&amp;$N$11&amp;", "&amp;H$12,'FE Energie'!$G:$U,14,FALSE))
+$P26*IF(ISNA(VLOOKUP($B26&amp;"; "&amp;$Q$11&amp;", "&amp;H$12,'FE Energie'!$G:$U,14,FALSE)),0,VLOOKUP($B26&amp;"; "&amp;$Q$11&amp;", "&amp;H$12,'FE Energie'!$G:$U,14,FALSE))</f>
        <v>0</v>
      </c>
      <c r="AR26" s="567">
        <f>$G26*IF(ISNA(VLOOKUP($B26&amp;"; "&amp;$H$11&amp;", "&amp;I$12,'FE Energie'!$G:$U,14,FALSE)),0,VLOOKUP($B26&amp;"; "&amp;$H$11&amp;", "&amp;I$12,'FE Energie'!$G:$U,14,FALSE))
+$J26*IF(ISNA(VLOOKUP($B26&amp;"; "&amp;$K$11&amp;", "&amp;I$12,'FE Energie'!$G:$U,14,FALSE)),0,VLOOKUP($B26&amp;"; "&amp;$K$11&amp;", "&amp;I$12,'FE Energie'!$G:$U,14,FALSE))
+$M26*IF(ISNA(VLOOKUP($B26&amp;"; "&amp;$N$11&amp;", "&amp;I$12,'FE Energie'!$G:$U,14,FALSE)),0,VLOOKUP($B26&amp;"; "&amp;$N$11&amp;", "&amp;I$12,'FE Energie'!$G:$U,14,FALSE))
+$P26*IF(ISNA(VLOOKUP($B26&amp;"; "&amp;$Q$11&amp;", "&amp;I$12,'FE Energie'!$G:$U,14,FALSE)),0,VLOOKUP($B26&amp;"; "&amp;$Q$11&amp;", "&amp;I$12,'FE Energie'!$G:$U,14,FALSE))</f>
        <v>0</v>
      </c>
      <c r="AS26" s="567"/>
      <c r="AT26" s="567"/>
      <c r="AU26" s="1297">
        <f t="shared" si="1"/>
        <v>0</v>
      </c>
      <c r="AV26" s="568">
        <f t="shared" si="2"/>
        <v>0</v>
      </c>
      <c r="AW26" s="568"/>
      <c r="AX26" s="569"/>
      <c r="AY26" s="567">
        <f>$G26*IF(ISNA(VLOOKUP($B26&amp;"; "&amp;$H$11&amp;", "&amp;H$12,'FE Energie'!$G:$U,15,FALSE)),0,VLOOKUP($B26&amp;"; "&amp;$H$11&amp;", "&amp;H$12,'FE Energie'!$G:$U,15,FALSE))
+$J26*IF(ISNA(VLOOKUP($B26&amp;"; "&amp;$K$11&amp;", "&amp;H$12,'FE Energie'!$G:$U,15,FALSE)),0,VLOOKUP($B26&amp;"; "&amp;$K$11&amp;", "&amp;H$12,'FE Energie'!$G:$U,15,FALSE))
+$M26*IF(ISNA(VLOOKUP($B26&amp;"; "&amp;$N$11&amp;", "&amp;H$12,'FE Energie'!$G:$U,15,FALSE)),0,VLOOKUP($B26&amp;"; "&amp;$N$11&amp;", "&amp;H$12,'FE Energie'!$G:$U,15,FALSE))
+$P26*IF(ISNA(VLOOKUP($B26&amp;"; "&amp;$Q$11&amp;", "&amp;H$12,'FE Energie'!$G:$U,15,FALSE)),0,VLOOKUP($B26&amp;"; "&amp;$Q$11&amp;", "&amp;H$12,'FE Energie'!$G:$U,15,FALSE))</f>
        <v>0</v>
      </c>
      <c r="AZ26" s="567">
        <f>$G26*IF(ISNA(VLOOKUP($B26&amp;"; "&amp;$H$11&amp;", "&amp;I$12,'FE Energie'!$G:$U,15,FALSE)),0,VLOOKUP($B26&amp;"; "&amp;$H$11&amp;", "&amp;I$12,'FE Energie'!$G:$U,15,FALSE))
+$J26*IF(ISNA(VLOOKUP($B26&amp;"; "&amp;$K$11&amp;", "&amp;I$12,'FE Energie'!$G:$U,15,FALSE)),0,VLOOKUP($B26&amp;"; "&amp;$K$11&amp;", "&amp;I$12,'FE Energie'!$G:$U,15,FALSE))
+$M26*IF(ISNA(VLOOKUP($B26&amp;"; "&amp;$N$11&amp;", "&amp;I$12,'FE Energie'!$G:$U,15,FALSE)),0,VLOOKUP($B26&amp;"; "&amp;$N$11&amp;", "&amp;I$12,'FE Energie'!$G:$U,15,FALSE))
+$P26*IF(ISNA(VLOOKUP($B26&amp;"; "&amp;$Q$11&amp;", "&amp;I$12,'FE Energie'!$G:$U,15,FALSE)),0,VLOOKUP($B26&amp;"; "&amp;$Q$11&amp;", "&amp;I$12,'FE Energie'!$G:$U,15,FALSE))</f>
        <v>0</v>
      </c>
      <c r="BA26" s="567"/>
      <c r="BB26" s="570"/>
      <c r="BD26" s="1068">
        <f>IF($W26&lt;&gt;"votre valeur :",IF(ISNA(VLOOKUP($W26,Utilitaires!$N$566:$O$571,2,FALSE)),,VLOOKUP($W26,Utilitaires!$N$566:$O$571,2,FALSE)),$X26)</f>
        <v>0</v>
      </c>
      <c r="BE26" s="1069">
        <f>IF($W26&lt;&gt;"votre valeur :",IF(ISNA(VLOOKUP($W26,Utilitaires!$N$566:$O$571,2,FALSE)),,VLOOKUP($W26,Utilitaires!$N$566:$O$571,2,FALSE)),$X26)</f>
        <v>0</v>
      </c>
      <c r="BF26" s="1069">
        <f>IF($W26&lt;&gt;"votre valeur :",IF(ISNA(VLOOKUP($W26,Utilitaires!$N$566:$O$571,2,FALSE)),,VLOOKUP($W26,Utilitaires!$N$566:$O$571,2,FALSE)),$X26)</f>
        <v>0</v>
      </c>
      <c r="BG26" s="1070">
        <f>IF($W26&lt;&gt;"votre valeur :",IF(ISNA(VLOOKUP($W26,Utilitaires!$N$566:$O$571,2,FALSE)),,VLOOKUP($W26,Utilitaires!$N$566:$O$571,2,FALSE)),$X26)</f>
        <v>0</v>
      </c>
      <c r="BH26" s="1071">
        <f>IF(ISNA(SQRT(SUMSQ(VLOOKUP($B26&amp;"; "&amp;$H$11&amp;", "&amp;$H$12,'FE Energie'!$G:$U,7,FALSE),$BD26))),0,SQRT(SUMSQ(VLOOKUP($B26&amp;"; "&amp;$H$11&amp;", "&amp;$H$12,'FE Energie'!$G:$U,7,FALSE),$BD26)))</f>
        <v>0</v>
      </c>
      <c r="BI26" s="1071">
        <f>IF(ISNA(SQRT(SUMSQ(VLOOKUP($B26&amp;"; "&amp;$K$11&amp;", "&amp;$K$12,'FE Energie'!$G:$U,7,FALSE),$BE26))),0,SQRT(SUMSQ(VLOOKUP($B26&amp;"; "&amp;$K$11&amp;", "&amp;$K$12,'FE Energie'!$G:$U,7,FALSE),$BE26)))</f>
        <v>0</v>
      </c>
      <c r="BJ26" s="1071">
        <f>IF(ISNA(SQRT(SUMSQ(VLOOKUP($B26&amp;"; "&amp;$N$11&amp;", "&amp;$N$12,'FE Energie'!$G:$U,7,FALSE),$BF26))),0,SQRT(SUMSQ(VLOOKUP($B26&amp;"; "&amp;$N$11&amp;", "&amp;$N$12,'FE Energie'!$G:$U,7,FALSE),$BF26)))</f>
        <v>0</v>
      </c>
      <c r="BK26" s="1071">
        <f>IF(ISNA(SQRT(SUMSQ(VLOOKUP($B26&amp;"; "&amp;$Q$11&amp;", "&amp;$Q$12,'FE Energie'!$G:$U,7,FALSE),$BG26))),0,SQRT(SUMSQ(VLOOKUP($B26&amp;"; "&amp;$Q$11&amp;", "&amp;$Q$12,'FE Energie'!$G:$U,7,FALSE),$BG26)))</f>
        <v>0</v>
      </c>
      <c r="BL26" s="1072">
        <f>IF(ISNA(SQRT(SUMSQ(VLOOKUP($B26&amp;"; "&amp;$H$11&amp;", "&amp;$I$12,'FE Energie'!$G:$U,7,FALSE),$BD26))),0,SQRT(SUMSQ(VLOOKUP($B26&amp;"; "&amp;$H$11&amp;", "&amp;$I$12,'FE Energie'!$G:$U,7,FALSE),$BD26)))</f>
        <v>0</v>
      </c>
      <c r="BM26" s="1073">
        <f>IF(ISNA(SQRT(SUMSQ(VLOOKUP($B26&amp;"; "&amp;$K$11&amp;", "&amp;$L$12,'FE Energie'!$G:$U,7,FALSE),$BE26))),0,SQRT(SUMSQ(VLOOKUP($B26&amp;"; "&amp;$K$11&amp;", "&amp;$L$12,'FE Energie'!$G:$U,7,FALSE),$BE26)))</f>
        <v>0</v>
      </c>
      <c r="BN26" s="1073">
        <f>IF(ISNA(SQRT(SUMSQ(VLOOKUP($B26&amp;"; "&amp;$N$11&amp;", "&amp;$O$12,'FE Energie'!$G:$U,7,FALSE),$BF26))),0,SQRT(SUMSQ(VLOOKUP($B26&amp;"; "&amp;$N$11&amp;", "&amp;$O$12,'FE Energie'!$G:$U,7,FALSE),$BF26)))</f>
        <v>0</v>
      </c>
      <c r="BO26" s="1074">
        <f>IF(ISNA(SQRT(SUMSQ(VLOOKUP($B26&amp;"; "&amp;$Q$11&amp;", "&amp;$R$12,'FE Energie'!$G:$U,7,FALSE),$BG26))),0,SQRT(SUMSQ(VLOOKUP($B26&amp;"; "&amp;$Q$11&amp;", "&amp;$R$12,'FE Energie'!$G:$U,7,FALSE),$BG26)))</f>
        <v>0</v>
      </c>
    </row>
    <row r="27" spans="1:67" s="116" customFormat="1" ht="12.75" hidden="1" customHeight="1" outlineLevel="1">
      <c r="A27" s="114"/>
      <c r="B27" s="143"/>
      <c r="C27" s="144"/>
      <c r="D27" s="316"/>
      <c r="E27" s="316"/>
      <c r="F27" s="824"/>
      <c r="G27" s="824"/>
      <c r="H27" s="336"/>
      <c r="I27" s="336"/>
      <c r="J27" s="824"/>
      <c r="K27" s="224"/>
      <c r="L27" s="224"/>
      <c r="M27" s="1203"/>
      <c r="N27" s="218"/>
      <c r="O27" s="218"/>
      <c r="P27" s="824"/>
      <c r="Q27" s="224"/>
      <c r="R27" s="224"/>
      <c r="S27" s="568"/>
      <c r="T27" s="569"/>
      <c r="U27" s="114"/>
      <c r="V27" s="1095"/>
      <c r="W27" s="824"/>
      <c r="X27" s="822"/>
      <c r="Y27" s="164"/>
      <c r="Z27" s="164"/>
      <c r="AA27" s="164"/>
      <c r="AB27" s="164"/>
      <c r="AC27" s="152"/>
      <c r="AD27" s="114"/>
      <c r="AE27" s="566"/>
      <c r="AF27" s="567"/>
      <c r="AG27" s="567"/>
      <c r="AH27" s="567"/>
      <c r="AI27" s="567"/>
      <c r="AJ27" s="567"/>
      <c r="AK27" s="567"/>
      <c r="AL27" s="567"/>
      <c r="AM27" s="567"/>
      <c r="AN27" s="567"/>
      <c r="AO27" s="567"/>
      <c r="AP27" s="567"/>
      <c r="AQ27" s="567"/>
      <c r="AR27" s="567"/>
      <c r="AS27" s="567"/>
      <c r="AT27" s="567"/>
      <c r="AU27" s="1425"/>
      <c r="AV27" s="1325"/>
      <c r="AW27" s="1325"/>
      <c r="AX27" s="1326"/>
      <c r="AY27" s="567"/>
      <c r="AZ27" s="567"/>
      <c r="BA27" s="567"/>
      <c r="BB27" s="570"/>
      <c r="BD27" s="1061"/>
      <c r="BE27" s="1075"/>
      <c r="BF27" s="1075"/>
      <c r="BG27" s="1062"/>
      <c r="BH27" s="1076"/>
      <c r="BI27" s="1076"/>
      <c r="BJ27" s="1076"/>
      <c r="BK27" s="1077"/>
      <c r="BL27" s="1078"/>
      <c r="BM27" s="1079"/>
      <c r="BN27" s="1079"/>
      <c r="BO27" s="1080"/>
    </row>
    <row r="28" spans="1:67" s="116" customFormat="1" ht="12.75" hidden="1" customHeight="1" outlineLevel="1">
      <c r="A28" s="114"/>
      <c r="B28" s="197" t="s">
        <v>353</v>
      </c>
      <c r="C28" s="198"/>
      <c r="D28" s="203">
        <f>SUM(D13:D27)</f>
        <v>0</v>
      </c>
      <c r="E28" s="203"/>
      <c r="F28" s="199"/>
      <c r="G28" s="200"/>
      <c r="H28" s="200"/>
      <c r="I28" s="200"/>
      <c r="J28" s="200"/>
      <c r="K28" s="200"/>
      <c r="L28" s="200"/>
      <c r="M28" s="1504"/>
      <c r="N28" s="200"/>
      <c r="O28" s="200"/>
      <c r="P28" s="200"/>
      <c r="Q28" s="200"/>
      <c r="R28" s="200"/>
      <c r="S28" s="203">
        <f>SUM(S13:S27)</f>
        <v>0</v>
      </c>
      <c r="T28" s="201">
        <f>SUM(T13:T27)</f>
        <v>0</v>
      </c>
      <c r="U28" s="114"/>
      <c r="V28" s="1096">
        <f>IF(AC28=0,AC28,AC28/(S28+T28))</f>
        <v>0</v>
      </c>
      <c r="W28" s="823"/>
      <c r="X28" s="1652"/>
      <c r="Y28" s="1652">
        <f>SQRT(SUMSQ(Y13:Y27))</f>
        <v>0</v>
      </c>
      <c r="Z28" s="1652">
        <f>SQRT(SUMSQ(Z13:Z27))</f>
        <v>0</v>
      </c>
      <c r="AA28" s="1652"/>
      <c r="AB28" s="1652"/>
      <c r="AC28" s="201">
        <f>SQRT(SUMSQ(AC13:AC27))</f>
        <v>0</v>
      </c>
      <c r="AD28" s="114"/>
      <c r="AE28" s="1085">
        <f>SUM(AE13:AE27)</f>
        <v>0</v>
      </c>
      <c r="AF28" s="574">
        <f>SUM(AF13:AF27)</f>
        <v>0</v>
      </c>
      <c r="AG28" s="574"/>
      <c r="AH28" s="574"/>
      <c r="AI28" s="574">
        <f>SUM(AI13:AI27)</f>
        <v>0</v>
      </c>
      <c r="AJ28" s="574">
        <f>SUM(AJ13:AJ27)</f>
        <v>0</v>
      </c>
      <c r="AK28" s="574"/>
      <c r="AL28" s="574"/>
      <c r="AM28" s="574">
        <f>SUM(AM13:AM27)</f>
        <v>0</v>
      </c>
      <c r="AN28" s="574">
        <f>SUM(AN13:AN27)</f>
        <v>0</v>
      </c>
      <c r="AO28" s="574"/>
      <c r="AP28" s="574"/>
      <c r="AQ28" s="574">
        <f>SUM(AQ13:AQ27)</f>
        <v>0</v>
      </c>
      <c r="AR28" s="574">
        <f>SUM(AR13:AR27)</f>
        <v>0</v>
      </c>
      <c r="AS28" s="574"/>
      <c r="AT28" s="574"/>
      <c r="AU28" s="1502">
        <f>SUM(AU13:AU27)</f>
        <v>0</v>
      </c>
      <c r="AV28" s="1324">
        <f>SUM(AV13:AV27)</f>
        <v>0</v>
      </c>
      <c r="AW28" s="1324"/>
      <c r="AX28" s="1503"/>
      <c r="AY28" s="574">
        <f>SUM(AY13:AY27)</f>
        <v>0</v>
      </c>
      <c r="AZ28" s="574">
        <f>SUM(AZ13:AZ27)</f>
        <v>0</v>
      </c>
      <c r="BA28" s="574"/>
      <c r="BB28" s="577"/>
      <c r="BD28" s="114"/>
      <c r="BE28" s="114"/>
      <c r="BF28" s="114"/>
      <c r="BG28" s="114"/>
      <c r="BH28" s="114"/>
      <c r="BI28" s="114"/>
      <c r="BJ28" s="114"/>
      <c r="BK28" s="114"/>
      <c r="BL28" s="114"/>
      <c r="BM28" s="114"/>
      <c r="BN28" s="114"/>
      <c r="BO28" s="114"/>
    </row>
    <row r="29" spans="1:67" s="116" customFormat="1" ht="12.75" hidden="1" customHeight="1" outlineLevel="1">
      <c r="A29" s="114"/>
      <c r="B29" s="114"/>
      <c r="C29" s="114"/>
      <c r="D29" s="114"/>
      <c r="E29" s="114"/>
      <c r="F29" s="114"/>
      <c r="G29" s="114"/>
      <c r="H29" s="114"/>
      <c r="I29" s="114"/>
      <c r="J29" s="114"/>
      <c r="K29" s="114"/>
      <c r="L29" s="114"/>
      <c r="M29" s="1505"/>
      <c r="N29" s="114"/>
      <c r="O29" s="114"/>
      <c r="P29" s="114"/>
      <c r="Q29" s="114"/>
      <c r="R29" s="114"/>
      <c r="S29" s="114"/>
      <c r="T29" s="114"/>
      <c r="U29" s="114"/>
      <c r="V29" s="114"/>
      <c r="W29" s="126"/>
      <c r="X29" s="126"/>
      <c r="Y29" s="114"/>
      <c r="Z29" s="114"/>
      <c r="AA29" s="114"/>
      <c r="AB29" s="114"/>
      <c r="AC29" s="114"/>
      <c r="AD29" s="114"/>
      <c r="AE29" s="443"/>
      <c r="AF29" s="443"/>
      <c r="AG29" s="443"/>
      <c r="AH29" s="443"/>
      <c r="AI29" s="443"/>
      <c r="AJ29" s="443"/>
      <c r="AK29" s="443"/>
      <c r="AL29" s="443"/>
      <c r="AM29" s="443"/>
      <c r="AN29" s="443"/>
      <c r="AO29" s="443"/>
      <c r="AP29" s="443"/>
      <c r="AQ29" s="443"/>
      <c r="AR29" s="443"/>
      <c r="AS29" s="443"/>
      <c r="AT29" s="443"/>
      <c r="AU29" s="443"/>
      <c r="AV29" s="443"/>
      <c r="AW29" s="443"/>
      <c r="AY29" s="443"/>
      <c r="AZ29" s="443"/>
      <c r="BA29" s="114"/>
      <c r="BD29" s="114"/>
      <c r="BE29" s="114"/>
      <c r="BF29" s="114"/>
      <c r="BG29" s="114"/>
      <c r="BH29" s="114"/>
      <c r="BI29" s="114"/>
      <c r="BJ29" s="114"/>
      <c r="BK29" s="114"/>
      <c r="BL29" s="114"/>
      <c r="BM29" s="114"/>
      <c r="BN29" s="114"/>
      <c r="BO29" s="114"/>
    </row>
    <row r="30" spans="1:67" s="116" customFormat="1" ht="12.75" hidden="1" customHeight="1" outlineLevel="1">
      <c r="A30" s="114"/>
      <c r="B30" s="139" t="s">
        <v>432</v>
      </c>
      <c r="C30" s="140"/>
      <c r="D30" s="141"/>
      <c r="E30" s="141"/>
      <c r="F30" s="1448"/>
      <c r="G30" s="141"/>
      <c r="H30" s="141"/>
      <c r="I30" s="141"/>
      <c r="J30" s="141"/>
      <c r="K30" s="141"/>
      <c r="L30" s="141"/>
      <c r="M30" s="1506"/>
      <c r="N30" s="141"/>
      <c r="O30" s="141"/>
      <c r="P30" s="141"/>
      <c r="Q30" s="141"/>
      <c r="R30" s="141"/>
      <c r="S30" s="141"/>
      <c r="T30" s="142"/>
      <c r="U30" s="114"/>
      <c r="V30" s="2357" t="s">
        <v>372</v>
      </c>
      <c r="W30" s="2358"/>
      <c r="X30" s="2358"/>
      <c r="Y30" s="2358"/>
      <c r="Z30" s="2358"/>
      <c r="AA30" s="2358"/>
      <c r="AB30" s="2358"/>
      <c r="AC30" s="2359"/>
      <c r="AD30" s="114"/>
      <c r="AE30" s="2360" t="s">
        <v>447</v>
      </c>
      <c r="AF30" s="2361"/>
      <c r="AG30" s="2361"/>
      <c r="AH30" s="2361"/>
      <c r="AI30" s="2361"/>
      <c r="AJ30" s="2361"/>
      <c r="AK30" s="2361"/>
      <c r="AL30" s="2361"/>
      <c r="AM30" s="2361"/>
      <c r="AN30" s="2361"/>
      <c r="AO30" s="2361"/>
      <c r="AP30" s="2361"/>
      <c r="AQ30" s="2361"/>
      <c r="AR30" s="2361"/>
      <c r="AS30" s="2361"/>
      <c r="AT30" s="2361"/>
      <c r="AU30" s="2361"/>
      <c r="AV30" s="2361"/>
      <c r="AW30" s="2361"/>
      <c r="AX30" s="2361"/>
      <c r="AY30" s="2361"/>
      <c r="AZ30" s="2361"/>
      <c r="BA30" s="2361"/>
      <c r="BB30" s="2362"/>
      <c r="BD30" s="114"/>
      <c r="BE30" s="114"/>
      <c r="BF30" s="114"/>
      <c r="BG30" s="114"/>
      <c r="BH30" s="114"/>
      <c r="BI30" s="114"/>
      <c r="BJ30" s="114"/>
      <c r="BK30" s="114"/>
      <c r="BL30" s="114"/>
      <c r="BM30" s="114"/>
      <c r="BN30" s="114"/>
      <c r="BO30" s="114"/>
    </row>
    <row r="31" spans="1:67" s="116" customFormat="1" ht="12.75" hidden="1" customHeight="1" outlineLevel="1">
      <c r="A31" s="114"/>
      <c r="B31" s="143"/>
      <c r="C31" s="144"/>
      <c r="D31" s="1454" t="s">
        <v>312</v>
      </c>
      <c r="E31" s="1681"/>
      <c r="F31" s="1440"/>
      <c r="G31" s="144"/>
      <c r="H31" s="144"/>
      <c r="I31" s="144"/>
      <c r="J31" s="144"/>
      <c r="K31" s="144"/>
      <c r="L31" s="144"/>
      <c r="M31" s="1507"/>
      <c r="N31" s="144"/>
      <c r="O31" s="144"/>
      <c r="P31" s="144"/>
      <c r="Q31" s="144"/>
      <c r="R31" s="144"/>
      <c r="S31" s="144"/>
      <c r="T31" s="145"/>
      <c r="U31" s="114"/>
      <c r="V31" s="159"/>
      <c r="W31" s="1457"/>
      <c r="X31" s="1457"/>
      <c r="Y31" s="1674"/>
      <c r="Z31" s="1674"/>
      <c r="AA31" s="1674"/>
      <c r="AB31" s="1674"/>
      <c r="AC31" s="142"/>
      <c r="AD31" s="114"/>
      <c r="AE31" s="1665" t="s">
        <v>450</v>
      </c>
      <c r="AF31" s="1666"/>
      <c r="AG31" s="1666"/>
      <c r="AH31" s="1666"/>
      <c r="AI31" s="1666"/>
      <c r="AJ31" s="1666"/>
      <c r="AK31" s="1666"/>
      <c r="AL31" s="1666"/>
      <c r="AM31" s="1666"/>
      <c r="AN31" s="1666"/>
      <c r="AO31" s="1666"/>
      <c r="AP31" s="1666"/>
      <c r="AQ31" s="1666"/>
      <c r="AR31" s="1666"/>
      <c r="AS31" s="1666"/>
      <c r="AT31" s="1666"/>
      <c r="AU31" s="2395" t="s">
        <v>450</v>
      </c>
      <c r="AV31" s="2377"/>
      <c r="AW31" s="2377"/>
      <c r="AX31" s="2392"/>
      <c r="AY31" s="568"/>
      <c r="AZ31" s="1666"/>
      <c r="BA31" s="1666"/>
      <c r="BB31" s="1687"/>
      <c r="BD31" s="2371" t="s">
        <v>1754</v>
      </c>
      <c r="BE31" s="2372"/>
      <c r="BF31" s="2372"/>
      <c r="BG31" s="2372"/>
      <c r="BH31" s="2379"/>
      <c r="BI31" s="2379"/>
      <c r="BJ31" s="2379"/>
      <c r="BK31" s="2379"/>
      <c r="BL31" s="2379"/>
      <c r="BM31" s="2379"/>
      <c r="BN31" s="2379"/>
      <c r="BO31" s="2380"/>
    </row>
    <row r="32" spans="1:67" s="127" customFormat="1" ht="12.75" hidden="1" customHeight="1" outlineLevel="1">
      <c r="A32" s="114"/>
      <c r="B32" s="1439" t="s">
        <v>389</v>
      </c>
      <c r="C32" s="1440"/>
      <c r="D32" s="1454" t="s">
        <v>415</v>
      </c>
      <c r="E32" s="1681"/>
      <c r="F32" s="147" t="s">
        <v>456</v>
      </c>
      <c r="G32" s="147" t="s">
        <v>347</v>
      </c>
      <c r="H32" s="2382" t="s">
        <v>1689</v>
      </c>
      <c r="I32" s="2382"/>
      <c r="J32" s="147" t="s">
        <v>347</v>
      </c>
      <c r="K32" s="2382" t="s">
        <v>1676</v>
      </c>
      <c r="L32" s="2382"/>
      <c r="M32" s="1508" t="s">
        <v>347</v>
      </c>
      <c r="N32" s="2382" t="s">
        <v>1678</v>
      </c>
      <c r="O32" s="2382"/>
      <c r="P32" s="147" t="s">
        <v>347</v>
      </c>
      <c r="Q32" s="2382" t="s">
        <v>1677</v>
      </c>
      <c r="R32" s="2382"/>
      <c r="S32" s="1454" t="s">
        <v>450</v>
      </c>
      <c r="T32" s="1461" t="s">
        <v>450</v>
      </c>
      <c r="U32" s="109"/>
      <c r="V32" s="1439" t="s">
        <v>320</v>
      </c>
      <c r="W32" s="2383" t="s">
        <v>320</v>
      </c>
      <c r="X32" s="2384"/>
      <c r="Y32" s="1672" t="s">
        <v>450</v>
      </c>
      <c r="Z32" s="1672" t="s">
        <v>450</v>
      </c>
      <c r="AA32" s="1672"/>
      <c r="AB32" s="1672"/>
      <c r="AC32" s="1461" t="s">
        <v>450</v>
      </c>
      <c r="AD32" s="114"/>
      <c r="AE32" s="1667" t="s">
        <v>214</v>
      </c>
      <c r="AF32" s="1668"/>
      <c r="AG32" s="1668"/>
      <c r="AH32" s="1668"/>
      <c r="AI32" s="1668" t="s">
        <v>448</v>
      </c>
      <c r="AJ32" s="1668"/>
      <c r="AK32" s="1668"/>
      <c r="AL32" s="1668"/>
      <c r="AM32" s="1668" t="s">
        <v>270</v>
      </c>
      <c r="AN32" s="1668"/>
      <c r="AO32" s="1668"/>
      <c r="AP32" s="1668"/>
      <c r="AQ32" s="1668" t="s">
        <v>449</v>
      </c>
      <c r="AR32" s="1668"/>
      <c r="AS32" s="1668"/>
      <c r="AT32" s="1668"/>
      <c r="AU32" s="2549" t="s">
        <v>331</v>
      </c>
      <c r="AV32" s="2388"/>
      <c r="AW32" s="2388"/>
      <c r="AX32" s="2389"/>
      <c r="AY32" s="1668" t="s">
        <v>643</v>
      </c>
      <c r="AZ32" s="1668"/>
      <c r="BA32" s="1668"/>
      <c r="BB32" s="1669"/>
      <c r="BD32" s="2371" t="s">
        <v>1752</v>
      </c>
      <c r="BE32" s="2372"/>
      <c r="BF32" s="2372"/>
      <c r="BG32" s="2373"/>
      <c r="BH32" s="2372" t="s">
        <v>1750</v>
      </c>
      <c r="BI32" s="2372"/>
      <c r="BJ32" s="2372"/>
      <c r="BK32" s="2373"/>
      <c r="BL32" s="2371" t="s">
        <v>1751</v>
      </c>
      <c r="BM32" s="2372"/>
      <c r="BN32" s="2372"/>
      <c r="BO32" s="2373"/>
    </row>
    <row r="33" spans="1:67" s="127" customFormat="1" ht="12.75" hidden="1" customHeight="1" outlineLevel="1">
      <c r="A33" s="114"/>
      <c r="B33" s="538" t="s">
        <v>1771</v>
      </c>
      <c r="C33" s="1440"/>
      <c r="D33" s="1441" t="s">
        <v>450</v>
      </c>
      <c r="E33" s="1673"/>
      <c r="F33" s="1453" t="s">
        <v>453</v>
      </c>
      <c r="G33" s="153" t="s">
        <v>291</v>
      </c>
      <c r="H33" s="1468" t="s">
        <v>417</v>
      </c>
      <c r="I33" s="1468" t="s">
        <v>260</v>
      </c>
      <c r="J33" s="1453" t="s">
        <v>798</v>
      </c>
      <c r="K33" s="1468" t="s">
        <v>417</v>
      </c>
      <c r="L33" s="1468" t="s">
        <v>260</v>
      </c>
      <c r="M33" s="1509" t="s">
        <v>799</v>
      </c>
      <c r="N33" s="1468" t="s">
        <v>417</v>
      </c>
      <c r="O33" s="1468" t="s">
        <v>260</v>
      </c>
      <c r="P33" s="1453" t="s">
        <v>216</v>
      </c>
      <c r="Q33" s="1468" t="s">
        <v>417</v>
      </c>
      <c r="R33" s="1468" t="s">
        <v>260</v>
      </c>
      <c r="S33" s="1441" t="s">
        <v>417</v>
      </c>
      <c r="T33" s="221" t="s">
        <v>260</v>
      </c>
      <c r="U33" s="109"/>
      <c r="V33" s="1439" t="s">
        <v>1755</v>
      </c>
      <c r="W33" s="2374" t="s">
        <v>1756</v>
      </c>
      <c r="X33" s="2375"/>
      <c r="Y33" s="1680" t="s">
        <v>417</v>
      </c>
      <c r="Z33" s="1680" t="s">
        <v>260</v>
      </c>
      <c r="AA33" s="1680"/>
      <c r="AB33" s="1680"/>
      <c r="AC33" s="162" t="s">
        <v>331</v>
      </c>
      <c r="AD33" s="114"/>
      <c r="AE33" s="1689" t="s">
        <v>417</v>
      </c>
      <c r="AF33" s="1690" t="s">
        <v>260</v>
      </c>
      <c r="AG33" s="1690"/>
      <c r="AH33" s="1690"/>
      <c r="AI33" s="1690" t="s">
        <v>417</v>
      </c>
      <c r="AJ33" s="1690" t="s">
        <v>260</v>
      </c>
      <c r="AK33" s="1690"/>
      <c r="AL33" s="1690"/>
      <c r="AM33" s="1690" t="s">
        <v>417</v>
      </c>
      <c r="AN33" s="1690" t="s">
        <v>260</v>
      </c>
      <c r="AO33" s="1690"/>
      <c r="AP33" s="1690"/>
      <c r="AQ33" s="1690" t="s">
        <v>417</v>
      </c>
      <c r="AR33" s="1690" t="s">
        <v>260</v>
      </c>
      <c r="AS33" s="1690"/>
      <c r="AT33" s="1690"/>
      <c r="AU33" s="1298" t="s">
        <v>417</v>
      </c>
      <c r="AV33" s="583" t="s">
        <v>260</v>
      </c>
      <c r="AW33" s="583"/>
      <c r="AX33" s="584"/>
      <c r="AY33" s="1690" t="s">
        <v>417</v>
      </c>
      <c r="AZ33" s="1690" t="s">
        <v>260</v>
      </c>
      <c r="BA33" s="1690"/>
      <c r="BB33" s="1691"/>
      <c r="BD33" s="1462" t="s">
        <v>1779</v>
      </c>
      <c r="BE33" s="1463" t="s">
        <v>1746</v>
      </c>
      <c r="BF33" s="1463" t="s">
        <v>1747</v>
      </c>
      <c r="BG33" s="1466" t="s">
        <v>1748</v>
      </c>
      <c r="BH33" s="1093" t="s">
        <v>1776</v>
      </c>
      <c r="BI33" s="1463" t="s">
        <v>1746</v>
      </c>
      <c r="BJ33" s="1463" t="s">
        <v>1747</v>
      </c>
      <c r="BK33" s="1466" t="s">
        <v>1748</v>
      </c>
      <c r="BL33" s="1462" t="s">
        <v>1779</v>
      </c>
      <c r="BM33" s="1463" t="s">
        <v>1746</v>
      </c>
      <c r="BN33" s="1463" t="s">
        <v>1747</v>
      </c>
      <c r="BO33" s="1466" t="s">
        <v>1748</v>
      </c>
    </row>
    <row r="34" spans="1:67" s="116" customFormat="1" ht="12.75" hidden="1" customHeight="1" outlineLevel="1">
      <c r="A34" s="114"/>
      <c r="B34" s="143" t="s">
        <v>1772</v>
      </c>
      <c r="C34" s="144"/>
      <c r="D34" s="316">
        <f>S34+T34</f>
        <v>0</v>
      </c>
      <c r="E34" s="316"/>
      <c r="F34" s="849"/>
      <c r="G34" s="345"/>
      <c r="H34" s="336">
        <f>VLOOKUP($B34&amp;"; "&amp;$H$32&amp;", "&amp;H$33,'FE Energie'!$G:$U,9,FALSE)</f>
        <v>8060</v>
      </c>
      <c r="I34" s="336" t="e">
        <f>VLOOKUP($B34&amp;"; "&amp;$H$32&amp;", "&amp;I$33,'FE Energie'!$G:$U,9,FALSE)</f>
        <v>#N/A</v>
      </c>
      <c r="J34" s="1116"/>
      <c r="K34" s="224">
        <f>VLOOKUP($B34&amp;"; "&amp;$K$32&amp;", "&amp;K$33,'FE Energie'!$G:$U,9,FALSE)</f>
        <v>0.78</v>
      </c>
      <c r="L34" s="224" t="e">
        <f>VLOOKUP($B34&amp;"; "&amp;$K$32&amp;", "&amp;L$33,'FE Energie'!$G:$U,9,FALSE)</f>
        <v>#N/A</v>
      </c>
      <c r="M34" s="1088"/>
      <c r="N34" s="218">
        <f>VLOOKUP($B34&amp;"; "&amp;$N$11&amp;", "&amp;N$12,'FE Energie'!$G:$U,9,FALSE)</f>
        <v>9070</v>
      </c>
      <c r="O34" s="218" t="e">
        <f>VLOOKUP($B34&amp;"; "&amp;$N$32&amp;", "&amp;O$33,'FE Energie'!$G:$U,9,FALSE)</f>
        <v>#N/A</v>
      </c>
      <c r="P34" s="1088"/>
      <c r="Q34" s="224">
        <f>VLOOKUP($B34&amp;"; "&amp;$Q$32&amp;", "&amp;Q$33,'FE Energie'!$G:$U,9,FALSE)</f>
        <v>7.17</v>
      </c>
      <c r="R34" s="224" t="e">
        <f>VLOOKUP($B34&amp;"; "&amp;$Q$32&amp;", "&amp;R$33,'FE Energie'!$G:$U,9,FALSE)</f>
        <v>#N/A</v>
      </c>
      <c r="S34" s="568">
        <f>IF(ISNA(G34*H34),0,G34*H34)+IF(ISNA(J34*K34),0,J34*K34)+IF(ISNA(M34*N34),0,M34*N34)+IF(ISNA(P34*Q34),0,P34*Q34)</f>
        <v>0</v>
      </c>
      <c r="T34" s="569">
        <f>IF(ISNA(G34*I34),0,G34*I34)+IF(ISNA(J34*L34),0,J34*L34)+IF(ISNA(M34*O34),0,M34*O34)+IF(ISNA(P34*R34),0,P34*R34)</f>
        <v>0</v>
      </c>
      <c r="U34" s="114"/>
      <c r="V34" s="1095">
        <f>IF(AC34=0,AC34,AC34/(S34+T34))</f>
        <v>0</v>
      </c>
      <c r="W34" s="345"/>
      <c r="X34" s="822"/>
      <c r="Y34" s="164">
        <f>SQRT(SUMSQ(IF(ISNA($G34*H34*BH34),0,$G34*H34*BH34),IF(ISNA($J34*K34*BI34),0,$J34*K34*BI34),IF(ISNA($M34*N34*BJ34),0,$M34*N34*BJ34),IF(ISNA($P34*Q34*BK34),0,$P34*Q34*BK34)))</f>
        <v>0</v>
      </c>
      <c r="Z34" s="164">
        <f>SQRT(SUMSQ(IF(ISNA($G34*I34*BL34),0,$G34*I34*BL34),IF(ISNA($J34*L34*BM34),0,$J34*L34*BM34),IF(ISNA($M34*O34*BN34),0,$M34*O34*BN34),IF(ISNA($P34*R34*BO34),0,$P34*R34*BO34)))</f>
        <v>0</v>
      </c>
      <c r="AA34" s="164"/>
      <c r="AB34" s="164"/>
      <c r="AC34" s="152">
        <f>SQRT(SUMSQ(Y34,Z34))</f>
        <v>0</v>
      </c>
      <c r="AD34" s="114"/>
      <c r="AE34" s="566">
        <f>$G34*IF(ISNA(VLOOKUP($B34&amp;"; "&amp;$H$32&amp;", "&amp;H$33,'FE Energie'!$G:$U,10,FALSE)),0,VLOOKUP($B34&amp;"; "&amp;$H$32&amp;", "&amp;H$33,'FE Energie'!$G:$U,10,FALSE))
+$J34*IF(ISNA(VLOOKUP($B34&amp;"; "&amp;$K$32&amp;", "&amp;H$33,'FE Energie'!$G:$U,10,FALSE)),0,VLOOKUP($B34&amp;"; "&amp;$K$32&amp;", "&amp;H$33,'FE Energie'!$G:$U,10,FALSE))
+$M34*IF(ISNA(VLOOKUP($B34&amp;"; "&amp;$N$32&amp;", "&amp;H$33,'FE Energie'!$G:$U,10,FALSE)),0,VLOOKUP($B34&amp;"; "&amp;$N$32&amp;", "&amp;H$33,'FE Energie'!$G:$U,10,FALSE))
+$P34*IF(ISNA(VLOOKUP($B34&amp;"; "&amp;$Q$32&amp;", "&amp;H$33,'FE Energie'!$G:$U,10,FALSE)),0,VLOOKUP($B34&amp;"; "&amp;$Q$32&amp;", "&amp;H$33,'FE Energie'!$G:$U,10,FALSE))</f>
        <v>0</v>
      </c>
      <c r="AF34" s="567">
        <f>$G34*IF(ISNA(VLOOKUP($B34&amp;"; "&amp;$H$32&amp;", "&amp;I$33,'FE Energie'!$G:$U,10,FALSE)),0,VLOOKUP($B34&amp;"; "&amp;$H$32&amp;", "&amp;I$33,'FE Energie'!$G:$U,10,FALSE))
+$J34*IF(ISNA(VLOOKUP($B34&amp;"; "&amp;$K$32&amp;", "&amp;I$33,'FE Energie'!$G:$U,10,FALSE)),0,VLOOKUP($B34&amp;"; "&amp;$K$32&amp;", "&amp;I$33,'FE Energie'!$G:$U,10,FALSE))
+$M34*IF(ISNA(VLOOKUP($B34&amp;"; "&amp;$N$32&amp;", "&amp;I$33,'FE Energie'!$G:$U,10,FALSE)),0,VLOOKUP($B34&amp;"; "&amp;$N$32&amp;", "&amp;I$33,'FE Energie'!$G:$U,10,FALSE))
+$P34*IF(ISNA(VLOOKUP($B34&amp;"; "&amp;$Q$32&amp;", "&amp;I$33,'FE Energie'!$G:$U,10,FALSE)),0,VLOOKUP($B34&amp;"; "&amp;$Q$32&amp;", "&amp;I$33,'FE Energie'!$G:$U,10,FALSE))</f>
        <v>0</v>
      </c>
      <c r="AG34" s="567"/>
      <c r="AH34" s="567"/>
      <c r="AI34" s="567">
        <f>$G34*IF(ISNA((VLOOKUP($B34&amp;"; "&amp;$H$32&amp;", "&amp;H$33,'FE Energie'!$G:$U,12,FALSE)+VLOOKUP($B34&amp;"; "&amp;$H$32&amp;", "&amp;H$33,'FE Energie'!$G:$U,11,FALSE))),0,(VLOOKUP($B34&amp;"; "&amp;$H$32&amp;", "&amp;H$33,'FE Energie'!$G:$U,12,FALSE)+VLOOKUP($B34&amp;"; "&amp;$H$32&amp;", "&amp;H$33,'FE Energie'!$G:$U,11,FALSE)))
+$J34*IF(ISNA((VLOOKUP($B34&amp;"; "&amp;$K$32&amp;", "&amp;H$33,'FE Energie'!$G:$U,12,FALSE)+VLOOKUP($B34&amp;"; "&amp;$K$32&amp;", "&amp;H$33,'FE Energie'!$G:$U,11,FALSE))),0,(VLOOKUP($B34&amp;"; "&amp;$K$32&amp;", "&amp;H$33,'FE Energie'!$G:$U,12,FALSE)+VLOOKUP($B34&amp;"; "&amp;$K$32&amp;", "&amp;H$33,'FE Energie'!$G:$U,11,FALSE)))
+$M34*IF(ISNA((VLOOKUP($B34&amp;"; "&amp;$N$32&amp;", "&amp;H$33,'FE Energie'!$G:$U,12,FALSE)+VLOOKUP($B34&amp;"; "&amp;$N$32&amp;", "&amp;H$33,'FE Energie'!$G:$U,11,FALSE))),0,(VLOOKUP($B34&amp;"; "&amp;$N$32&amp;", "&amp;H$33,'FE Energie'!$G:$U,12,FALSE)+VLOOKUP($B34&amp;"; "&amp;$N$32&amp;", "&amp;H$33,'FE Energie'!$G:$U,11,FALSE)))
+$P34*IF(ISNA((VLOOKUP($B34&amp;"; "&amp;$Q$32&amp;", "&amp;H$33,'FE Energie'!$G:$U,12,FALSE)+VLOOKUP($B34&amp;"; "&amp;$Q$32&amp;", "&amp;H$33,'FE Energie'!$G:$U,11,FALSE))),0,(VLOOKUP($B34&amp;"; "&amp;$Q$32&amp;", "&amp;H$33,'FE Energie'!$G:$U,12,FALSE)+VLOOKUP($B34&amp;"; "&amp;$Q$32&amp;", "&amp;H$33,'FE Energie'!$G:$U,11,FALSE)))</f>
        <v>0</v>
      </c>
      <c r="AJ34" s="567">
        <f>$G34*IF(ISNA((VLOOKUP($B34&amp;"; "&amp;$H$32&amp;", "&amp;I$33,'FE Energie'!$G:$U,12,FALSE)+VLOOKUP($B34&amp;"; "&amp;$H$32&amp;", "&amp;I$33,'FE Energie'!$G:$U,11,FALSE))),0,(VLOOKUP($B34&amp;"; "&amp;$H$32&amp;", "&amp;I$33,'FE Energie'!$G:$U,12,FALSE)+VLOOKUP($B34&amp;"; "&amp;$H$32&amp;", "&amp;I$33,'FE Energie'!$G:$U,11,FALSE)))
+$J34*IF(ISNA((VLOOKUP($B34&amp;"; "&amp;$K$32&amp;", "&amp;I$33,'FE Energie'!$G:$U,12,FALSE)+VLOOKUP($B34&amp;"; "&amp;$K$32&amp;", "&amp;I$33,'FE Energie'!$G:$U,11,FALSE))),0,(VLOOKUP($B34&amp;"; "&amp;$K$32&amp;", "&amp;I$33,'FE Energie'!$G:$U,12,FALSE)+VLOOKUP($B34&amp;"; "&amp;$K$32&amp;", "&amp;I$33,'FE Energie'!$G:$U,11,FALSE)))
+$M34*IF(ISNA((VLOOKUP($B34&amp;"; "&amp;$N$32&amp;", "&amp;I$33,'FE Energie'!$G:$U,12,FALSE)+VLOOKUP($B34&amp;"; "&amp;$N$32&amp;", "&amp;I$33,'FE Energie'!$G:$U,11,FALSE))),0,(VLOOKUP($B34&amp;"; "&amp;$N$32&amp;", "&amp;I$33,'FE Energie'!$G:$U,12,FALSE)+VLOOKUP($B34&amp;"; "&amp;$N$32&amp;", "&amp;I$33,'FE Energie'!$G:$U,11,FALSE)))
+$P34*IF(ISNA((VLOOKUP($B34&amp;"; "&amp;$Q$32&amp;", "&amp;I$33,'FE Energie'!$G:$U,12,FALSE)+VLOOKUP($B34&amp;"; "&amp;$Q$32&amp;", "&amp;I$33,'FE Energie'!$G:$U,11,FALSE))),0,(VLOOKUP($B34&amp;"; "&amp;$Q$32&amp;", "&amp;I$33,'FE Energie'!$G:$U,12,FALSE)+VLOOKUP($B34&amp;"; "&amp;$Q$32&amp;", "&amp;I$33,'FE Energie'!$G:$U,11,FALSE)))</f>
        <v>0</v>
      </c>
      <c r="AK34" s="567"/>
      <c r="AL34" s="567"/>
      <c r="AM34" s="567">
        <f>$G34*IF(ISNA(VLOOKUP($B34&amp;"; "&amp;$H$32&amp;", "&amp;H$33,'FE Energie'!$G:$U,13,FALSE)),0,VLOOKUP($B34&amp;"; "&amp;$H$32&amp;", "&amp;H$33,'FE Energie'!$G:$U,13,FALSE))
+$J34*IF(ISNA(VLOOKUP($B34&amp;"; "&amp;$K$32&amp;", "&amp;H$33,'FE Energie'!$G:$U,13,FALSE)),0,VLOOKUP($B34&amp;"; "&amp;$K$32&amp;", "&amp;H$33,'FE Energie'!$G:$U,13,FALSE))
+$M34*IF(ISNA(VLOOKUP($B34&amp;"; "&amp;$N$32&amp;", "&amp;H$33,'FE Energie'!$G:$U,13,FALSE)),0,VLOOKUP($B34&amp;"; "&amp;$N$32&amp;", "&amp;H$33,'FE Energie'!$G:$U,13,FALSE))
+$P34*IF(ISNA(VLOOKUP($B34&amp;"; "&amp;$Q$32&amp;", "&amp;H$33,'FE Energie'!$G:$U,13,FALSE)),0,VLOOKUP($B34&amp;"; "&amp;$Q$32&amp;", "&amp;H$33,'FE Energie'!$G:$U,13,FALSE))</f>
        <v>0</v>
      </c>
      <c r="AN34" s="567">
        <f>$G34*IF(ISNA(VLOOKUP($B34&amp;"; "&amp;$H$32&amp;", "&amp;I$33,'FE Energie'!$G:$U,13,FALSE)),0,VLOOKUP($B34&amp;"; "&amp;$H$32&amp;", "&amp;I$33,'FE Energie'!$G:$U,13,FALSE))
+$J34*IF(ISNA(VLOOKUP($B34&amp;"; "&amp;$K$32&amp;", "&amp;I$33,'FE Energie'!$G:$U,13,FALSE)),0,VLOOKUP($B34&amp;"; "&amp;$K$32&amp;", "&amp;I$33,'FE Energie'!$G:$U,13,FALSE))
+$M34*IF(ISNA(VLOOKUP($B34&amp;"; "&amp;$N$32&amp;", "&amp;I$33,'FE Energie'!$G:$U,13,FALSE)),0,VLOOKUP($B34&amp;"; "&amp;$N$32&amp;", "&amp;I$33,'FE Energie'!$G:$U,13,FALSE))
+$P34*IF(ISNA(VLOOKUP($B34&amp;"; "&amp;$Q$32&amp;", "&amp;I$33,'FE Energie'!$G:$U,13,FALSE)),0,VLOOKUP($B34&amp;"; "&amp;$Q$32&amp;", "&amp;I$33,'FE Energie'!$G:$U,13,FALSE))</f>
        <v>0</v>
      </c>
      <c r="AO34" s="567"/>
      <c r="AP34" s="567"/>
      <c r="AQ34" s="567">
        <f>$G34*IF(ISNA(VLOOKUP($B34&amp;"; "&amp;$H$32&amp;", "&amp;H$33,'FE Energie'!$G:$U,14,FALSE)),0,VLOOKUP($B34&amp;"; "&amp;$H$32&amp;", "&amp;H$33,'FE Energie'!$G:$U,14,FALSE))
+$J34*IF(ISNA(VLOOKUP($B34&amp;"; "&amp;$K$32&amp;", "&amp;H$33,'FE Energie'!$G:$U,14,FALSE)),0,VLOOKUP($B34&amp;"; "&amp;$K$32&amp;", "&amp;H$33,'FE Energie'!$G:$U,14,FALSE))
+$M34*IF(ISNA(VLOOKUP($B34&amp;"; "&amp;$N$32&amp;", "&amp;H$33,'FE Energie'!$G:$U,14,FALSE)),0,VLOOKUP($B34&amp;"; "&amp;$N$32&amp;", "&amp;H$33,'FE Energie'!$G:$U,14,FALSE))
+$P34*IF(ISNA(VLOOKUP($B34&amp;"; "&amp;$Q$32&amp;", "&amp;H$33,'FE Energie'!$G:$U,14,FALSE)),0,VLOOKUP($B34&amp;"; "&amp;$Q$32&amp;", "&amp;H$33,'FE Energie'!$G:$U,14,FALSE))</f>
        <v>0</v>
      </c>
      <c r="AR34" s="567">
        <f>$G34*IF(ISNA(VLOOKUP($B34&amp;"; "&amp;$H$32&amp;", "&amp;I$33,'FE Energie'!$G:$U,14,FALSE)),0,VLOOKUP($B34&amp;"; "&amp;$H$32&amp;", "&amp;I$33,'FE Energie'!$G:$U,14,FALSE))
+$J34*IF(ISNA(VLOOKUP($B34&amp;"; "&amp;$K$32&amp;", "&amp;I$33,'FE Energie'!$G:$U,14,FALSE)),0,VLOOKUP($B34&amp;"; "&amp;$K$32&amp;", "&amp;I$33,'FE Energie'!$G:$U,14,FALSE))
+$M34*IF(ISNA(VLOOKUP($B34&amp;"; "&amp;$N$32&amp;", "&amp;I$33,'FE Energie'!$G:$U,14,FALSE)),0,VLOOKUP($B34&amp;"; "&amp;$N$32&amp;", "&amp;I$33,'FE Energie'!$G:$U,14,FALSE))
+$P34*IF(ISNA(VLOOKUP($B34&amp;"; "&amp;$Q$32&amp;", "&amp;I$33,'FE Energie'!$G:$U,14,FALSE)),0,VLOOKUP($B34&amp;"; "&amp;$Q$32&amp;", "&amp;I$33,'FE Energie'!$G:$U,14,FALSE))</f>
        <v>0</v>
      </c>
      <c r="AS34" s="567"/>
      <c r="AT34" s="567"/>
      <c r="AU34" s="1297">
        <f>SUM(AQ34,AM34,AE34,AI34)</f>
        <v>0</v>
      </c>
      <c r="AV34" s="568">
        <f>SUM(AR34,AN34,AF34,AJ34)</f>
        <v>0</v>
      </c>
      <c r="AW34" s="568"/>
      <c r="AX34" s="569"/>
      <c r="AY34" s="567">
        <f>$G34*IF(ISNA(VLOOKUP($B34&amp;"; "&amp;$H$32&amp;", "&amp;H$33,'FE Energie'!$G:$U,15,FALSE)),0,VLOOKUP($B34&amp;"; "&amp;$H$32&amp;", "&amp;H$33,'FE Energie'!$G:$U,15,FALSE))
+$J34*IF(ISNA(VLOOKUP($B34&amp;"; "&amp;$K$32&amp;", "&amp;H$33,'FE Energie'!$G:$U,15,FALSE)),0,VLOOKUP($B34&amp;"; "&amp;$K$32&amp;", "&amp;H$33,'FE Energie'!$G:$U,15,FALSE))
+$M34*IF(ISNA(VLOOKUP($B34&amp;"; "&amp;$N$32&amp;", "&amp;H$33,'FE Energie'!$G:$U,15,FALSE)),0,VLOOKUP($B34&amp;"; "&amp;$N$32&amp;", "&amp;H$33,'FE Energie'!$G:$U,15,FALSE))
+$P34*IF(ISNA(VLOOKUP($B34&amp;"; "&amp;$Q$32&amp;", "&amp;H$33,'FE Energie'!$G:$U,15,FALSE)),0,VLOOKUP($B34&amp;"; "&amp;$Q$32&amp;", "&amp;H$33,'FE Energie'!$G:$U,15,FALSE))</f>
        <v>0</v>
      </c>
      <c r="AZ34" s="567">
        <f>$G34*IF(ISNA(VLOOKUP($B34&amp;"; "&amp;$H$11&amp;", "&amp;I$33,'FE Energie'!$G:$U,15,FALSE)),0,VLOOKUP($B34&amp;"; "&amp;$H$11&amp;", "&amp;I$33,'FE Energie'!$G:$U,15,FALSE))
+$J34*IF(ISNA(VLOOKUP($B34&amp;"; "&amp;$K$11&amp;", "&amp;I$33,'FE Energie'!$G:$U,15,FALSE)),0,VLOOKUP($B34&amp;"; "&amp;$K$11&amp;", "&amp;I$33,'FE Energie'!$G:$U,15,FALSE))
+$M34*IF(ISNA(VLOOKUP($B34&amp;"; "&amp;$N$11&amp;", "&amp;I$33,'FE Energie'!$G:$U,15,FALSE)),0,VLOOKUP($B34&amp;"; "&amp;$N$11&amp;", "&amp;I$33,'FE Energie'!$G:$U,15,FALSE))
+$P34*IF(ISNA(VLOOKUP($B34&amp;"; "&amp;$Q$11&amp;", "&amp;I$33,'FE Energie'!$G:$U,15,FALSE)),0,VLOOKUP($B34&amp;"; "&amp;$Q$11&amp;", "&amp;I$33,'FE Energie'!$G:$U,15,FALSE))</f>
        <v>0</v>
      </c>
      <c r="BA34" s="567"/>
      <c r="BB34" s="570"/>
      <c r="BD34" s="1068">
        <f>IF($W34&lt;&gt;"votre valeur :",IF(ISNA(VLOOKUP($W34,Utilitaires!$N$566:$O$571,2,FALSE)),,VLOOKUP($W34,Utilitaires!$N$566:$O$571,2,FALSE)),$X34)</f>
        <v>0</v>
      </c>
      <c r="BE34" s="1069">
        <f>IF($W34&lt;&gt;"votre valeur :",IF(ISNA(VLOOKUP($W34,Utilitaires!$N$566:$O$571,2,FALSE)),,VLOOKUP($W34,Utilitaires!$N$566:$O$571,2,FALSE)),$X34)</f>
        <v>0</v>
      </c>
      <c r="BF34" s="1069">
        <f>IF($W34&lt;&gt;"votre valeur :",IF(ISNA(VLOOKUP($W34,Utilitaires!$N$566:$O$571,2,FALSE)),,VLOOKUP($W34,Utilitaires!$N$566:$O$571,2,FALSE)),$X34)</f>
        <v>0</v>
      </c>
      <c r="BG34" s="1070">
        <f>IF($W34&lt;&gt;"votre valeur :",IF(ISNA(VLOOKUP($W34,Utilitaires!$N$566:$O$571,2,FALSE)),,VLOOKUP($W34,Utilitaires!$N$566:$O$571,2,FALSE)),$X34)</f>
        <v>0</v>
      </c>
      <c r="BH34" s="1071">
        <f>IF(ISNA(SQRT(SUMSQ(VLOOKUP($B34&amp;"; "&amp;$H$32&amp;", "&amp;$H$33,'FE Energie'!$G:$U,7,FALSE),$BD34))),0,SQRT(SUMSQ(VLOOKUP($B34&amp;"; "&amp;$H$32&amp;", "&amp;$H$33,'FE Energie'!$G:$U,7,FALSE),$BD34)))</f>
        <v>0.2</v>
      </c>
      <c r="BI34" s="1071">
        <f>IF(ISNA(SQRT(SUMSQ(VLOOKUP($B34&amp;"; "&amp;$K$32&amp;", "&amp;$K$33,'FE Energie'!$G:$U,7,FALSE),$BE34))),0,SQRT(SUMSQ(VLOOKUP($B34&amp;"; "&amp;$K$32&amp;", "&amp;$K$33,'FE Energie'!$G:$U,7,FALSE),$BE34)))</f>
        <v>0.2</v>
      </c>
      <c r="BJ34" s="1071">
        <f>IF(ISNA(SQRT(SUMSQ(VLOOKUP($B34&amp;"; "&amp;$N$32&amp;", "&amp;$N$33,'FE Energie'!$G:$U,7,FALSE),$BF34))),0,SQRT(SUMSQ(VLOOKUP($B34&amp;"; "&amp;$N$32&amp;", "&amp;$N$33,'FE Energie'!$G:$U,7,FALSE),$BF34)))</f>
        <v>0.2</v>
      </c>
      <c r="BK34" s="1071">
        <f>IF(ISNA(SQRT(SUMSQ(VLOOKUP($B34&amp;"; "&amp;$Q$32&amp;", "&amp;$Q$33,'FE Energie'!$G:$U,7,FALSE),$BG34))),0,SQRT(SUMSQ(VLOOKUP($B34&amp;"; "&amp;$Q$32&amp;", "&amp;$Q$33,'FE Energie'!$G:$U,7,FALSE),$BG34)))</f>
        <v>0.2</v>
      </c>
      <c r="BL34" s="1072">
        <f>IF(ISNA(SQRT(SUMSQ(VLOOKUP($B34&amp;"; "&amp;$H$32&amp;", "&amp;$I$33,'FE Energie'!$G:$U,7,FALSE),$BD34))),0,SQRT(SUMSQ(VLOOKUP($B34&amp;"; "&amp;$H$32&amp;", "&amp;$I$33,'FE Energie'!$G:$U,7,FALSE),$BD34)))</f>
        <v>0</v>
      </c>
      <c r="BM34" s="1073">
        <f>IF(ISNA(SQRT(SUMSQ(VLOOKUP($B34&amp;"; "&amp;$K$32&amp;", "&amp;$L$33,'FE Energie'!$G:$U,7,FALSE),$BE34))),0,SQRT(SUMSQ(VLOOKUP($B34&amp;"; "&amp;$K$32&amp;", "&amp;$L$33,'FE Energie'!$G:$U,7,FALSE),$BE34)))</f>
        <v>0</v>
      </c>
      <c r="BN34" s="1073">
        <f>IF(ISNA(SQRT(SUMSQ(VLOOKUP($B34&amp;"; "&amp;$N$32&amp;", "&amp;$O$33,'FE Energie'!$G:$U,7,FALSE),$BF34))),0,SQRT(SUMSQ(VLOOKUP($B34&amp;"; "&amp;$N$32&amp;", "&amp;$O$33,'FE Energie'!$G:$U,7,FALSE),$BF34)))</f>
        <v>0</v>
      </c>
      <c r="BO34" s="1074">
        <f>IF(ISNA(SQRT(SUMSQ(VLOOKUP($B34&amp;"; "&amp;$Q$32&amp;", "&amp;$R$33,'FE Energie'!$G:$U,7,FALSE),$BG34))),0,SQRT(SUMSQ(VLOOKUP($B34&amp;"; "&amp;$Q$32&amp;", "&amp;$R$33,'FE Energie'!$G:$U,7,FALSE),$BG34)))</f>
        <v>0</v>
      </c>
    </row>
    <row r="35" spans="1:67" s="116" customFormat="1" ht="12.75" hidden="1" customHeight="1" outlineLevel="1">
      <c r="A35" s="114"/>
      <c r="B35" s="143" t="s">
        <v>1773</v>
      </c>
      <c r="C35" s="144"/>
      <c r="D35" s="316">
        <f>S35+T35</f>
        <v>0</v>
      </c>
      <c r="E35" s="316"/>
      <c r="F35" s="851"/>
      <c r="G35" s="347"/>
      <c r="H35" s="336">
        <f>VLOOKUP($B35&amp;"; "&amp;$H$32&amp;", "&amp;H$33,'FE Energie'!$G:$U,9,FALSE)</f>
        <v>902</v>
      </c>
      <c r="I35" s="336" t="e">
        <f>VLOOKUP($B35&amp;"; "&amp;$H$32&amp;", "&amp;I$33,'FE Energie'!$G:$U,9,FALSE)</f>
        <v>#N/A</v>
      </c>
      <c r="J35" s="1117"/>
      <c r="K35" s="224">
        <f>VLOOKUP($B35&amp;"; "&amp;$K$32&amp;", "&amp;K$33,'FE Energie'!$G:$U,9,FALSE)</f>
        <v>0.121</v>
      </c>
      <c r="L35" s="224" t="e">
        <f>VLOOKUP($B35&amp;"; "&amp;$K$32&amp;", "&amp;L$33,'FE Energie'!$G:$U,9,FALSE)</f>
        <v>#N/A</v>
      </c>
      <c r="M35" s="1089"/>
      <c r="N35" s="218">
        <f>VLOOKUP($B35&amp;"; "&amp;$N$11&amp;", "&amp;N$12,'FE Energie'!$G:$U,9,FALSE)</f>
        <v>1410</v>
      </c>
      <c r="O35" s="218" t="e">
        <f>VLOOKUP($B35&amp;"; "&amp;$N$32&amp;", "&amp;O$33,'FE Energie'!$G:$U,9,FALSE)</f>
        <v>#N/A</v>
      </c>
      <c r="P35" s="1089"/>
      <c r="Q35" s="224">
        <f>VLOOKUP($B35&amp;"; "&amp;$Q$32&amp;", "&amp;Q$33,'FE Energie'!$G:$U,9,FALSE)</f>
        <v>0.71299999999999997</v>
      </c>
      <c r="R35" s="224" t="e">
        <f>VLOOKUP($B35&amp;"; "&amp;$Q$32&amp;", "&amp;R$33,'FE Energie'!$G:$U,9,FALSE)</f>
        <v>#N/A</v>
      </c>
      <c r="S35" s="568">
        <f>IF(ISNA(G35*H35),0,G35*H35)+IF(ISNA(J35*K35),0,J35*K35)+IF(ISNA(M35*N35),0,M35*N35)+IF(ISNA(P35*Q35),0,P35*Q35)</f>
        <v>0</v>
      </c>
      <c r="T35" s="569">
        <f>IF(ISNA(G35*I35),0,G35*I35)+IF(ISNA(J35*L35),0,J35*L35)+IF(ISNA(M35*O35),0,M35*O35)+IF(ISNA(P35*R35),0,P35*R35)</f>
        <v>0</v>
      </c>
      <c r="U35" s="114"/>
      <c r="V35" s="1095">
        <f>IF(AC35=0,AC35,AC35/(S35+T35))</f>
        <v>0</v>
      </c>
      <c r="W35" s="347"/>
      <c r="X35" s="822"/>
      <c r="Y35" s="164">
        <f>SQRT(SUMSQ(IF(ISNA($G35*H35*BH35),0,$G35*H35*BH35),IF(ISNA($J35*K35*BI35),0,$J35*K35*BI35),IF(ISNA($M35*N35*BJ35),0,$M35*N35*BJ35),IF(ISNA($P35*Q35*BK35),0,$P35*Q35*BK35)))</f>
        <v>0</v>
      </c>
      <c r="Z35" s="164">
        <f>SQRT(SUMSQ(IF(ISNA($G35*I35*BL35),0,$G35*I35*BL35),IF(ISNA($J35*L35*BM35),0,$J35*L35*BM35),IF(ISNA($M35*O35*BN35),0,$M35*O35*BN35),IF(ISNA($P35*R35*BO35),0,$P35*R35*BO35)))</f>
        <v>0</v>
      </c>
      <c r="AA35" s="164"/>
      <c r="AB35" s="164"/>
      <c r="AC35" s="152">
        <f>SQRT(SUMSQ(Y35,Z35))</f>
        <v>0</v>
      </c>
      <c r="AD35" s="114"/>
      <c r="AE35" s="566">
        <f>$G35*IF(ISNA(VLOOKUP($B35&amp;"; "&amp;$H$32&amp;", "&amp;H$33,'FE Energie'!$G:$U,10,FALSE)),0,VLOOKUP($B35&amp;"; "&amp;$H$32&amp;", "&amp;H$33,'FE Energie'!$G:$U,10,FALSE))
+$J35*IF(ISNA(VLOOKUP($B35&amp;"; "&amp;$K$32&amp;", "&amp;H$33,'FE Energie'!$G:$U,10,FALSE)),0,VLOOKUP($B35&amp;"; "&amp;$K$32&amp;", "&amp;H$33,'FE Energie'!$G:$U,10,FALSE))
+$M35*IF(ISNA(VLOOKUP($B35&amp;"; "&amp;$N$32&amp;", "&amp;H$33,'FE Energie'!$G:$U,10,FALSE)),0,VLOOKUP($B35&amp;"; "&amp;$N$32&amp;", "&amp;H$33,'FE Energie'!$G:$U,10,FALSE))
+$P35*IF(ISNA(VLOOKUP($B35&amp;"; "&amp;$Q$32&amp;", "&amp;H$33,'FE Energie'!$G:$U,10,FALSE)),0,VLOOKUP($B35&amp;"; "&amp;$Q$32&amp;", "&amp;H$33,'FE Energie'!$G:$U,10,FALSE))</f>
        <v>0</v>
      </c>
      <c r="AF35" s="567">
        <f>$G35*IF(ISNA(VLOOKUP($B35&amp;"; "&amp;$H$32&amp;", "&amp;I$33,'FE Energie'!$G:$U,10,FALSE)),0,VLOOKUP($B35&amp;"; "&amp;$H$32&amp;", "&amp;I$33,'FE Energie'!$G:$U,10,FALSE))
+$J35*IF(ISNA(VLOOKUP($B35&amp;"; "&amp;$K$32&amp;", "&amp;I$33,'FE Energie'!$G:$U,10,FALSE)),0,VLOOKUP($B35&amp;"; "&amp;$K$32&amp;", "&amp;I$33,'FE Energie'!$G:$U,10,FALSE))
+$M35*IF(ISNA(VLOOKUP($B35&amp;"; "&amp;$N$32&amp;", "&amp;I$33,'FE Energie'!$G:$U,10,FALSE)),0,VLOOKUP($B35&amp;"; "&amp;$N$32&amp;", "&amp;I$33,'FE Energie'!$G:$U,10,FALSE))
+$P35*IF(ISNA(VLOOKUP($B35&amp;"; "&amp;$Q$32&amp;", "&amp;I$33,'FE Energie'!$G:$U,10,FALSE)),0,VLOOKUP($B35&amp;"; "&amp;$Q$32&amp;", "&amp;I$33,'FE Energie'!$G:$U,10,FALSE))</f>
        <v>0</v>
      </c>
      <c r="AG35" s="567"/>
      <c r="AH35" s="567"/>
      <c r="AI35" s="567">
        <f>$G35*IF(ISNA((VLOOKUP($B35&amp;"; "&amp;$H$32&amp;", "&amp;H$33,'FE Energie'!$G:$U,12,FALSE)+VLOOKUP($B35&amp;"; "&amp;$H$32&amp;", "&amp;H$33,'FE Energie'!$G:$U,11,FALSE))),0,(VLOOKUP($B35&amp;"; "&amp;$H$32&amp;", "&amp;H$33,'FE Energie'!$G:$U,12,FALSE)+VLOOKUP($B35&amp;"; "&amp;$H$32&amp;", "&amp;H$33,'FE Energie'!$G:$U,11,FALSE)))
+$J35*IF(ISNA((VLOOKUP($B35&amp;"; "&amp;$K$32&amp;", "&amp;H$33,'FE Energie'!$G:$U,12,FALSE)+VLOOKUP($B35&amp;"; "&amp;$K$32&amp;", "&amp;H$33,'FE Energie'!$G:$U,11,FALSE))),0,(VLOOKUP($B35&amp;"; "&amp;$K$32&amp;", "&amp;H$33,'FE Energie'!$G:$U,12,FALSE)+VLOOKUP($B35&amp;"; "&amp;$K$32&amp;", "&amp;H$33,'FE Energie'!$G:$U,11,FALSE)))
+$M35*IF(ISNA((VLOOKUP($B35&amp;"; "&amp;$N$32&amp;", "&amp;H$33,'FE Energie'!$G:$U,12,FALSE)+VLOOKUP($B35&amp;"; "&amp;$N$32&amp;", "&amp;H$33,'FE Energie'!$G:$U,11,FALSE))),0,(VLOOKUP($B35&amp;"; "&amp;$N$32&amp;", "&amp;H$33,'FE Energie'!$G:$U,12,FALSE)+VLOOKUP($B35&amp;"; "&amp;$N$32&amp;", "&amp;H$33,'FE Energie'!$G:$U,11,FALSE)))
+$P35*IF(ISNA((VLOOKUP($B35&amp;"; "&amp;$Q$32&amp;", "&amp;H$33,'FE Energie'!$G:$U,12,FALSE)+VLOOKUP($B35&amp;"; "&amp;$Q$32&amp;", "&amp;H$33,'FE Energie'!$G:$U,11,FALSE))),0,(VLOOKUP($B35&amp;"; "&amp;$Q$32&amp;", "&amp;H$33,'FE Energie'!$G:$U,12,FALSE)+VLOOKUP($B35&amp;"; "&amp;$Q$32&amp;", "&amp;H$33,'FE Energie'!$G:$U,11,FALSE)))</f>
        <v>0</v>
      </c>
      <c r="AJ35" s="567">
        <f>$G35*IF(ISNA((VLOOKUP($B35&amp;"; "&amp;$H$32&amp;", "&amp;I$33,'FE Energie'!$G:$U,12,FALSE)+VLOOKUP($B35&amp;"; "&amp;$H$32&amp;", "&amp;I$33,'FE Energie'!$G:$U,11,FALSE))),0,(VLOOKUP($B35&amp;"; "&amp;$H$32&amp;", "&amp;I$33,'FE Energie'!$G:$U,12,FALSE)+VLOOKUP($B35&amp;"; "&amp;$H$32&amp;", "&amp;I$33,'FE Energie'!$G:$U,11,FALSE)))
+$J35*IF(ISNA((VLOOKUP($B35&amp;"; "&amp;$K$32&amp;", "&amp;I$33,'FE Energie'!$G:$U,12,FALSE)+VLOOKUP($B35&amp;"; "&amp;$K$32&amp;", "&amp;I$33,'FE Energie'!$G:$U,11,FALSE))),0,(VLOOKUP($B35&amp;"; "&amp;$K$32&amp;", "&amp;I$33,'FE Energie'!$G:$U,12,FALSE)+VLOOKUP($B35&amp;"; "&amp;$K$32&amp;", "&amp;I$33,'FE Energie'!$G:$U,11,FALSE)))
+$M35*IF(ISNA((VLOOKUP($B35&amp;"; "&amp;$N$32&amp;", "&amp;I$33,'FE Energie'!$G:$U,12,FALSE)+VLOOKUP($B35&amp;"; "&amp;$N$32&amp;", "&amp;I$33,'FE Energie'!$G:$U,11,FALSE))),0,(VLOOKUP($B35&amp;"; "&amp;$N$32&amp;", "&amp;I$33,'FE Energie'!$G:$U,12,FALSE)+VLOOKUP($B35&amp;"; "&amp;$N$32&amp;", "&amp;I$33,'FE Energie'!$G:$U,11,FALSE)))
+$P35*IF(ISNA((VLOOKUP($B35&amp;"; "&amp;$Q$32&amp;", "&amp;I$33,'FE Energie'!$G:$U,12,FALSE)+VLOOKUP($B35&amp;"; "&amp;$Q$32&amp;", "&amp;I$33,'FE Energie'!$G:$U,11,FALSE))),0,(VLOOKUP($B35&amp;"; "&amp;$Q$32&amp;", "&amp;I$33,'FE Energie'!$G:$U,12,FALSE)+VLOOKUP($B35&amp;"; "&amp;$Q$32&amp;", "&amp;I$33,'FE Energie'!$G:$U,11,FALSE)))</f>
        <v>0</v>
      </c>
      <c r="AK35" s="567"/>
      <c r="AL35" s="567"/>
      <c r="AM35" s="567">
        <f>$G35*IF(ISNA(VLOOKUP($B35&amp;"; "&amp;$H$32&amp;", "&amp;H$33,'FE Energie'!$G:$U,13,FALSE)),0,VLOOKUP($B35&amp;"; "&amp;$H$32&amp;", "&amp;H$33,'FE Energie'!$G:$U,13,FALSE))
+$J35*IF(ISNA(VLOOKUP($B35&amp;"; "&amp;$K$32&amp;", "&amp;H$33,'FE Energie'!$G:$U,13,FALSE)),0,VLOOKUP($B35&amp;"; "&amp;$K$32&amp;", "&amp;H$33,'FE Energie'!$G:$U,13,FALSE))
+$M35*IF(ISNA(VLOOKUP($B35&amp;"; "&amp;$N$32&amp;", "&amp;H$33,'FE Energie'!$G:$U,13,FALSE)),0,VLOOKUP($B35&amp;"; "&amp;$N$32&amp;", "&amp;H$33,'FE Energie'!$G:$U,13,FALSE))
+$P35*IF(ISNA(VLOOKUP($B35&amp;"; "&amp;$Q$32&amp;", "&amp;H$33,'FE Energie'!$G:$U,13,FALSE)),0,VLOOKUP($B35&amp;"; "&amp;$Q$32&amp;", "&amp;H$33,'FE Energie'!$G:$U,13,FALSE))</f>
        <v>0</v>
      </c>
      <c r="AN35" s="567">
        <f>$G35*IF(ISNA(VLOOKUP($B35&amp;"; "&amp;$H$32&amp;", "&amp;I$33,'FE Energie'!$G:$U,13,FALSE)),0,VLOOKUP($B35&amp;"; "&amp;$H$32&amp;", "&amp;I$33,'FE Energie'!$G:$U,13,FALSE))
+$J35*IF(ISNA(VLOOKUP($B35&amp;"; "&amp;$K$32&amp;", "&amp;I$33,'FE Energie'!$G:$U,13,FALSE)),0,VLOOKUP($B35&amp;"; "&amp;$K$32&amp;", "&amp;I$33,'FE Energie'!$G:$U,13,FALSE))
+$M35*IF(ISNA(VLOOKUP($B35&amp;"; "&amp;$N$32&amp;", "&amp;I$33,'FE Energie'!$G:$U,13,FALSE)),0,VLOOKUP($B35&amp;"; "&amp;$N$32&amp;", "&amp;I$33,'FE Energie'!$G:$U,13,FALSE))
+$P35*IF(ISNA(VLOOKUP($B35&amp;"; "&amp;$Q$32&amp;", "&amp;I$33,'FE Energie'!$G:$U,13,FALSE)),0,VLOOKUP($B35&amp;"; "&amp;$Q$32&amp;", "&amp;I$33,'FE Energie'!$G:$U,13,FALSE))</f>
        <v>0</v>
      </c>
      <c r="AO35" s="567"/>
      <c r="AP35" s="567"/>
      <c r="AQ35" s="567">
        <f>$G35*IF(ISNA(VLOOKUP($B35&amp;"; "&amp;$H$32&amp;", "&amp;H$33,'FE Energie'!$G:$U,14,FALSE)),0,VLOOKUP($B35&amp;"; "&amp;$H$32&amp;", "&amp;H$33,'FE Energie'!$G:$U,14,FALSE))
+$J35*IF(ISNA(VLOOKUP($B35&amp;"; "&amp;$K$32&amp;", "&amp;H$33,'FE Energie'!$G:$U,14,FALSE)),0,VLOOKUP($B35&amp;"; "&amp;$K$32&amp;", "&amp;H$33,'FE Energie'!$G:$U,14,FALSE))
+$M35*IF(ISNA(VLOOKUP($B35&amp;"; "&amp;$N$32&amp;", "&amp;H$33,'FE Energie'!$G:$U,14,FALSE)),0,VLOOKUP($B35&amp;"; "&amp;$N$32&amp;", "&amp;H$33,'FE Energie'!$G:$U,14,FALSE))
+$P35*IF(ISNA(VLOOKUP($B35&amp;"; "&amp;$Q$32&amp;", "&amp;H$33,'FE Energie'!$G:$U,14,FALSE)),0,VLOOKUP($B35&amp;"; "&amp;$Q$32&amp;", "&amp;H$33,'FE Energie'!$G:$U,14,FALSE))</f>
        <v>0</v>
      </c>
      <c r="AR35" s="567">
        <f>$G35*IF(ISNA(VLOOKUP($B35&amp;"; "&amp;$H$32&amp;", "&amp;I$33,'FE Energie'!$G:$U,14,FALSE)),0,VLOOKUP($B35&amp;"; "&amp;$H$32&amp;", "&amp;I$33,'FE Energie'!$G:$U,14,FALSE))
+$J35*IF(ISNA(VLOOKUP($B35&amp;"; "&amp;$K$32&amp;", "&amp;I$33,'FE Energie'!$G:$U,14,FALSE)),0,VLOOKUP($B35&amp;"; "&amp;$K$32&amp;", "&amp;I$33,'FE Energie'!$G:$U,14,FALSE))
+$M35*IF(ISNA(VLOOKUP($B35&amp;"; "&amp;$N$32&amp;", "&amp;I$33,'FE Energie'!$G:$U,14,FALSE)),0,VLOOKUP($B35&amp;"; "&amp;$N$32&amp;", "&amp;I$33,'FE Energie'!$G:$U,14,FALSE))
+$P35*IF(ISNA(VLOOKUP($B35&amp;"; "&amp;$Q$32&amp;", "&amp;I$33,'FE Energie'!$G:$U,14,FALSE)),0,VLOOKUP($B35&amp;"; "&amp;$Q$32&amp;", "&amp;I$33,'FE Energie'!$G:$U,14,FALSE))</f>
        <v>0</v>
      </c>
      <c r="AS35" s="567"/>
      <c r="AT35" s="567"/>
      <c r="AU35" s="1297">
        <f>SUM(AQ35,AM35,AE35,AI35)</f>
        <v>0</v>
      </c>
      <c r="AV35" s="568">
        <f>SUM(AR35,AN35,AF35,AJ35)</f>
        <v>0</v>
      </c>
      <c r="AW35" s="568"/>
      <c r="AX35" s="569"/>
      <c r="AY35" s="567">
        <f>$G35*IF(ISNA(VLOOKUP($B35&amp;"; "&amp;$H$32&amp;", "&amp;H$33,'FE Energie'!$G:$U,15,FALSE)),0,VLOOKUP($B35&amp;"; "&amp;$H$32&amp;", "&amp;H$33,'FE Energie'!$G:$U,15,FALSE))
+$J35*IF(ISNA(VLOOKUP($B35&amp;"; "&amp;$K$32&amp;", "&amp;H$33,'FE Energie'!$G:$U,15,FALSE)),0,VLOOKUP($B35&amp;"; "&amp;$K$32&amp;", "&amp;H$33,'FE Energie'!$G:$U,15,FALSE))
+$M35*IF(ISNA(VLOOKUP($B35&amp;"; "&amp;$N$32&amp;", "&amp;H$33,'FE Energie'!$G:$U,15,FALSE)),0,VLOOKUP($B35&amp;"; "&amp;$N$32&amp;", "&amp;H$33,'FE Energie'!$G:$U,15,FALSE))
+$P35*IF(ISNA(VLOOKUP($B35&amp;"; "&amp;$Q$32&amp;", "&amp;H$33,'FE Energie'!$G:$U,15,FALSE)),0,VLOOKUP($B35&amp;"; "&amp;$Q$32&amp;", "&amp;H$33,'FE Energie'!$G:$U,15,FALSE))</f>
        <v>0</v>
      </c>
      <c r="AZ35" s="567">
        <f>$G35*IF(ISNA(VLOOKUP($B35&amp;"; "&amp;$H$11&amp;", "&amp;I$33,'FE Energie'!$G:$U,15,FALSE)),0,VLOOKUP($B35&amp;"; "&amp;$H$11&amp;", "&amp;I$33,'FE Energie'!$G:$U,15,FALSE))
+$J35*IF(ISNA(VLOOKUP($B35&amp;"; "&amp;$K$11&amp;", "&amp;I$33,'FE Energie'!$G:$U,15,FALSE)),0,VLOOKUP($B35&amp;"; "&amp;$K$11&amp;", "&amp;I$33,'FE Energie'!$G:$U,15,FALSE))
+$M35*IF(ISNA(VLOOKUP($B35&amp;"; "&amp;$N$11&amp;", "&amp;I$33,'FE Energie'!$G:$U,15,FALSE)),0,VLOOKUP($B35&amp;"; "&amp;$N$11&amp;", "&amp;I$33,'FE Energie'!$G:$U,15,FALSE))
+$P35*IF(ISNA(VLOOKUP($B35&amp;"; "&amp;$Q$11&amp;", "&amp;I$33,'FE Energie'!$G:$U,15,FALSE)),0,VLOOKUP($B35&amp;"; "&amp;$Q$11&amp;", "&amp;I$33,'FE Energie'!$G:$U,15,FALSE))</f>
        <v>0</v>
      </c>
      <c r="BA35" s="567"/>
      <c r="BB35" s="570"/>
      <c r="BD35" s="1068">
        <f>IF($W35&lt;&gt;"votre valeur :",IF(ISNA(VLOOKUP($W35,Utilitaires!$N$566:$O$571,2,FALSE)),,VLOOKUP($W35,Utilitaires!$N$566:$O$571,2,FALSE)),$X35)</f>
        <v>0</v>
      </c>
      <c r="BE35" s="1069">
        <f>IF($W35&lt;&gt;"votre valeur :",IF(ISNA(VLOOKUP($W35,Utilitaires!$N$566:$O$571,2,FALSE)),,VLOOKUP($W35,Utilitaires!$N$566:$O$571,2,FALSE)),$X35)</f>
        <v>0</v>
      </c>
      <c r="BF35" s="1069">
        <f>IF($W35&lt;&gt;"votre valeur :",IF(ISNA(VLOOKUP($W35,Utilitaires!$N$566:$O$571,2,FALSE)),,VLOOKUP($W35,Utilitaires!$N$566:$O$571,2,FALSE)),$X35)</f>
        <v>0</v>
      </c>
      <c r="BG35" s="1070">
        <f>IF($W35&lt;&gt;"votre valeur :",IF(ISNA(VLOOKUP($W35,Utilitaires!$N$566:$O$571,2,FALSE)),,VLOOKUP($W35,Utilitaires!$N$566:$O$571,2,FALSE)),$X35)</f>
        <v>0</v>
      </c>
      <c r="BH35" s="1071">
        <f>IF(ISNA(SQRT(SUMSQ(VLOOKUP($B35&amp;"; "&amp;$H$32&amp;", "&amp;$H$33,'FE Energie'!$G:$U,7,FALSE),$BD35))),0,SQRT(SUMSQ(VLOOKUP($B35&amp;"; "&amp;$H$32&amp;", "&amp;$H$33,'FE Energie'!$G:$U,7,FALSE),$BD35)))</f>
        <v>0.2</v>
      </c>
      <c r="BI35" s="1071">
        <f>IF(ISNA(SQRT(SUMSQ(VLOOKUP($B35&amp;"; "&amp;$K$32&amp;", "&amp;$K$33,'FE Energie'!$G:$U,7,FALSE),$BE35))),0,SQRT(SUMSQ(VLOOKUP($B35&amp;"; "&amp;$K$32&amp;", "&amp;$K$33,'FE Energie'!$G:$U,7,FALSE),$BE35)))</f>
        <v>0.2</v>
      </c>
      <c r="BJ35" s="1071">
        <f>IF(ISNA(SQRT(SUMSQ(VLOOKUP($B35&amp;"; "&amp;$N$32&amp;", "&amp;$N$33,'FE Energie'!$G:$U,7,FALSE),$BF35))),0,SQRT(SUMSQ(VLOOKUP($B35&amp;"; "&amp;$N$32&amp;", "&amp;$N$33,'FE Energie'!$G:$U,7,FALSE),$BF35)))</f>
        <v>0.2</v>
      </c>
      <c r="BK35" s="1071">
        <f>IF(ISNA(SQRT(SUMSQ(VLOOKUP($B35&amp;"; "&amp;$Q$32&amp;", "&amp;$Q$33,'FE Energie'!$G:$U,7,FALSE),$BG35))),0,SQRT(SUMSQ(VLOOKUP($B35&amp;"; "&amp;$Q$32&amp;", "&amp;$Q$33,'FE Energie'!$G:$U,7,FALSE),$BG35)))</f>
        <v>0.2</v>
      </c>
      <c r="BL35" s="1072">
        <f>IF(ISNA(SQRT(SUMSQ(VLOOKUP($B35&amp;"; "&amp;$H$32&amp;", "&amp;$I$33,'FE Energie'!$G:$U,7,FALSE),$BD35))),0,SQRT(SUMSQ(VLOOKUP($B35&amp;"; "&amp;$H$32&amp;", "&amp;$I$33,'FE Energie'!$G:$U,7,FALSE),$BD35)))</f>
        <v>0</v>
      </c>
      <c r="BM35" s="1073">
        <f>IF(ISNA(SQRT(SUMSQ(VLOOKUP($B35&amp;"; "&amp;$K$32&amp;", "&amp;$L$33,'FE Energie'!$G:$U,7,FALSE),$BE35))),0,SQRT(SUMSQ(VLOOKUP($B35&amp;"; "&amp;$K$32&amp;", "&amp;$L$33,'FE Energie'!$G:$U,7,FALSE),$BE35)))</f>
        <v>0</v>
      </c>
      <c r="BN35" s="1073">
        <f>IF(ISNA(SQRT(SUMSQ(VLOOKUP($B35&amp;"; "&amp;$N$32&amp;", "&amp;$O$33,'FE Energie'!$G:$U,7,FALSE),$BF35))),0,SQRT(SUMSQ(VLOOKUP($B35&amp;"; "&amp;$N$32&amp;", "&amp;$O$33,'FE Energie'!$G:$U,7,FALSE),$BF35)))</f>
        <v>0</v>
      </c>
      <c r="BO35" s="1074">
        <f>IF(ISNA(SQRT(SUMSQ(VLOOKUP($B35&amp;"; "&amp;$Q$32&amp;", "&amp;$R$33,'FE Energie'!$G:$U,7,FALSE),$BG35))),0,SQRT(SUMSQ(VLOOKUP($B35&amp;"; "&amp;$Q$32&amp;", "&amp;$R$33,'FE Energie'!$G:$U,7,FALSE),$BG35)))</f>
        <v>0</v>
      </c>
    </row>
    <row r="36" spans="1:67" s="116" customFormat="1" ht="12.75" hidden="1" customHeight="1" outlineLevel="1">
      <c r="A36" s="114"/>
      <c r="B36" s="538" t="s">
        <v>123</v>
      </c>
      <c r="C36" s="144"/>
      <c r="D36" s="316"/>
      <c r="E36" s="316"/>
      <c r="F36" s="824"/>
      <c r="G36" s="1458" t="s">
        <v>1727</v>
      </c>
      <c r="H36" s="2382" t="s">
        <v>1675</v>
      </c>
      <c r="I36" s="2382"/>
      <c r="J36" s="1118"/>
      <c r="K36" s="224"/>
      <c r="L36" s="224"/>
      <c r="M36" s="1203"/>
      <c r="N36" s="218"/>
      <c r="O36" s="218"/>
      <c r="P36" s="824"/>
      <c r="Q36" s="224"/>
      <c r="R36" s="224"/>
      <c r="S36" s="568"/>
      <c r="T36" s="569"/>
      <c r="U36" s="114"/>
      <c r="V36" s="1095"/>
      <c r="W36" s="164"/>
      <c r="X36" s="822"/>
      <c r="Y36" s="164"/>
      <c r="Z36" s="164"/>
      <c r="AA36" s="164"/>
      <c r="AB36" s="164"/>
      <c r="AC36" s="152"/>
      <c r="AD36" s="114"/>
      <c r="AE36" s="566"/>
      <c r="AF36" s="567"/>
      <c r="AG36" s="567"/>
      <c r="AH36" s="567"/>
      <c r="AI36" s="567"/>
      <c r="AJ36" s="567"/>
      <c r="AK36" s="567"/>
      <c r="AL36" s="567"/>
      <c r="AM36" s="567"/>
      <c r="AN36" s="567"/>
      <c r="AO36" s="567"/>
      <c r="AP36" s="567"/>
      <c r="AQ36" s="567"/>
      <c r="AR36" s="567"/>
      <c r="AS36" s="567"/>
      <c r="AT36" s="567"/>
      <c r="AU36" s="1297"/>
      <c r="AV36" s="568"/>
      <c r="AW36" s="568"/>
      <c r="AX36" s="569"/>
      <c r="AY36" s="567"/>
      <c r="AZ36" s="567"/>
      <c r="BA36" s="567"/>
      <c r="BB36" s="570"/>
      <c r="BD36" s="1462" t="s">
        <v>1779</v>
      </c>
      <c r="BE36" s="1463" t="s">
        <v>1746</v>
      </c>
      <c r="BF36" s="1463" t="s">
        <v>1747</v>
      </c>
      <c r="BG36" s="1466" t="s">
        <v>1748</v>
      </c>
      <c r="BH36" s="1463" t="s">
        <v>1749</v>
      </c>
      <c r="BI36" s="1463" t="s">
        <v>1746</v>
      </c>
      <c r="BJ36" s="1463" t="s">
        <v>1747</v>
      </c>
      <c r="BK36" s="1466" t="s">
        <v>1748</v>
      </c>
      <c r="BL36" s="1462" t="s">
        <v>1749</v>
      </c>
      <c r="BM36" s="1463" t="s">
        <v>1746</v>
      </c>
      <c r="BN36" s="1463" t="s">
        <v>1747</v>
      </c>
      <c r="BO36" s="1466" t="s">
        <v>1748</v>
      </c>
    </row>
    <row r="37" spans="1:67" s="116" customFormat="1" ht="12.75" hidden="1" customHeight="1" outlineLevel="1">
      <c r="A37" s="114"/>
      <c r="B37" s="143" t="s">
        <v>1774</v>
      </c>
      <c r="C37" s="1440"/>
      <c r="D37" s="316">
        <f>S37+T37</f>
        <v>0</v>
      </c>
      <c r="E37" s="316"/>
      <c r="F37" s="849"/>
      <c r="G37" s="1050"/>
      <c r="H37" s="336">
        <f>VLOOKUP($B37&amp;"; "&amp;$H$36&amp;", "&amp;H$33,'FE Energie'!$G:$U,9,FALSE)</f>
        <v>4.1200000000000001E-2</v>
      </c>
      <c r="I37" s="336">
        <f>VLOOKUP($B37&amp;"; "&amp;$H$36&amp;", "&amp;I$33,'FE Energie'!$G:$U,9,FALSE)</f>
        <v>7.2599999999999998E-2</v>
      </c>
      <c r="J37" s="1119"/>
      <c r="K37" s="224">
        <f>VLOOKUP($B37&amp;"; "&amp;$K$32&amp;", "&amp;K$33,'FE Energie'!$G:$U,9,FALSE)</f>
        <v>1.0699999999999999E-2</v>
      </c>
      <c r="L37" s="224">
        <f>VLOOKUP($B37&amp;"; "&amp;$K$32&amp;", "&amp;L$33,'FE Energie'!$G:$U,9,FALSE)</f>
        <v>1.8800000000000001E-2</v>
      </c>
      <c r="M37" s="1510"/>
      <c r="N37" s="218" t="e">
        <f>VLOOKUP($B37&amp;"; "&amp;$N$11&amp;", "&amp;N$12,'FE Energie'!$G:$U,9,FALSE)</f>
        <v>#N/A</v>
      </c>
      <c r="O37" s="218" t="e">
        <f>VLOOKUP($B37&amp;"; "&amp;$N$32&amp;", "&amp;O$33,'FE Energie'!$G:$U,9,FALSE)</f>
        <v>#N/A</v>
      </c>
      <c r="P37" s="1050"/>
      <c r="Q37" s="224" t="e">
        <f>VLOOKUP($B37&amp;"; "&amp;$Q$32&amp;", "&amp;Q$33,'FE Energie'!$G:$U,9,FALSE)</f>
        <v>#N/A</v>
      </c>
      <c r="R37" s="224" t="e">
        <f>VLOOKUP($B37&amp;"; "&amp;$Q$32&amp;", "&amp;R$33,'FE Energie'!$G:$U,9,FALSE)</f>
        <v>#N/A</v>
      </c>
      <c r="S37" s="568">
        <f>IF(ISNA(G37*H37),0,G37*H37)+IF(ISNA(J37*K37),0,J37*K37)+IF(ISNA(M37*N37),0,M37*N37)+IF(ISNA(P37*Q37),0,P37*Q37)</f>
        <v>0</v>
      </c>
      <c r="T37" s="569">
        <f>IF(ISNA(G37*I37),0,G37*I37)+IF(ISNA(J37*L37),0,J37*L37)+IF(ISNA(M37*O37),0,M37*O37)+IF(ISNA(P37*R37),0,P37*R37)</f>
        <v>0</v>
      </c>
      <c r="U37" s="114"/>
      <c r="V37" s="1095">
        <f>IF(AC37=0,AC37,AC37/(S37+T37))</f>
        <v>0</v>
      </c>
      <c r="W37" s="345"/>
      <c r="X37" s="822"/>
      <c r="Y37" s="164">
        <f>SQRT(SUMSQ(IF(ISNA($G37*H37*BH37),0,$G37*H37*BH37),IF(ISNA($J37*K37*BI37),0,$J37*K37*BI37),IF(ISNA($M37*N37*BJ37),0,$M37*N37*BJ37),IF(ISNA($P37*Q37*BK37),0,$P37*Q37*BK37)))</f>
        <v>0</v>
      </c>
      <c r="Z37" s="164">
        <f>SQRT(SUMSQ(IF(ISNA($G37*I37*BL37),0,$G37*I37*BL37),IF(ISNA($J37*L37*BM37),0,$J37*L37*BM37),IF(ISNA($M37*O37*BN37),0,$M37*O37*BN37),IF(ISNA($P37*R37*BO37),0,$P37*R37*BO37)))</f>
        <v>0</v>
      </c>
      <c r="AA37" s="164"/>
      <c r="AB37" s="164"/>
      <c r="AC37" s="152">
        <f>SQRT(SUMSQ(Y37,Z37))</f>
        <v>0</v>
      </c>
      <c r="AD37" s="114"/>
      <c r="AE37" s="566">
        <f>$G37*IF(ISNA(VLOOKUP($B37&amp;"; "&amp;$H$32&amp;", "&amp;H$33,'FE Energie'!$G:$U,10,FALSE)),0,VLOOKUP($B37&amp;"; "&amp;$H$32&amp;", "&amp;H$33,'FE Energie'!$G:$U,10,FALSE))
+$J37*IF(ISNA(VLOOKUP($B37&amp;"; "&amp;$K$32&amp;", "&amp;H$33,'FE Energie'!$G:$U,10,FALSE)),0,VLOOKUP($B37&amp;"; "&amp;$K$32&amp;", "&amp;H$33,'FE Energie'!$G:$U,10,FALSE))
+$M37*IF(ISNA(VLOOKUP($B37&amp;"; "&amp;$N$32&amp;", "&amp;H$33,'FE Energie'!$G:$U,10,FALSE)),0,VLOOKUP($B37&amp;"; "&amp;$N$32&amp;", "&amp;H$33,'FE Energie'!$G:$U,10,FALSE))
+$P37*IF(ISNA(VLOOKUP($B37&amp;"; "&amp;$Q$32&amp;", "&amp;H$33,'FE Energie'!$G:$U,10,FALSE)),0,VLOOKUP($B37&amp;"; "&amp;$Q$32&amp;", "&amp;H$33,'FE Energie'!$G:$U,10,FALSE))</f>
        <v>0</v>
      </c>
      <c r="AF37" s="567">
        <f>$G37*IF(ISNA(VLOOKUP($B37&amp;"; "&amp;$H$32&amp;", "&amp;I$33,'FE Energie'!$G:$U,10,FALSE)),0,VLOOKUP($B37&amp;"; "&amp;$H$32&amp;", "&amp;I$33,'FE Energie'!$G:$U,10,FALSE))
+$J37*IF(ISNA(VLOOKUP($B37&amp;"; "&amp;$K$32&amp;", "&amp;I$33,'FE Energie'!$G:$U,10,FALSE)),0,VLOOKUP($B37&amp;"; "&amp;$K$32&amp;", "&amp;I$33,'FE Energie'!$G:$U,10,FALSE))
+$M37*IF(ISNA(VLOOKUP($B37&amp;"; "&amp;$N$32&amp;", "&amp;I$33,'FE Energie'!$G:$U,10,FALSE)),0,VLOOKUP($B37&amp;"; "&amp;$N$32&amp;", "&amp;I$33,'FE Energie'!$G:$U,10,FALSE))
+$P37*IF(ISNA(VLOOKUP($B37&amp;"; "&amp;$Q$32&amp;", "&amp;I$33,'FE Energie'!$G:$U,10,FALSE)),0,VLOOKUP($B37&amp;"; "&amp;$Q$32&amp;", "&amp;I$33,'FE Energie'!$G:$U,10,FALSE))</f>
        <v>0</v>
      </c>
      <c r="AG37" s="567"/>
      <c r="AH37" s="567"/>
      <c r="AI37" s="567">
        <f>$G37*IF(ISNA((VLOOKUP($B37&amp;"; "&amp;$H$32&amp;", "&amp;H$33,'FE Energie'!$G:$U,12,FALSE)+VLOOKUP($B37&amp;"; "&amp;$H$32&amp;", "&amp;H$33,'FE Energie'!$G:$U,11,FALSE))),0,(VLOOKUP($B37&amp;"; "&amp;$H$32&amp;", "&amp;H$33,'FE Energie'!$G:$U,12,FALSE)+VLOOKUP($B37&amp;"; "&amp;$H$32&amp;", "&amp;H$33,'FE Energie'!$G:$U,11,FALSE)))
+$J37*IF(ISNA((VLOOKUP($B37&amp;"; "&amp;$K$32&amp;", "&amp;H$33,'FE Energie'!$G:$U,12,FALSE)+VLOOKUP($B37&amp;"; "&amp;$K$32&amp;", "&amp;H$33,'FE Energie'!$G:$U,11,FALSE))),0,(VLOOKUP($B37&amp;"; "&amp;$K$32&amp;", "&amp;H$33,'FE Energie'!$G:$U,12,FALSE)+VLOOKUP($B37&amp;"; "&amp;$K$32&amp;", "&amp;H$33,'FE Energie'!$G:$U,11,FALSE)))
+$M37*IF(ISNA((VLOOKUP($B37&amp;"; "&amp;$N$32&amp;", "&amp;H$33,'FE Energie'!$G:$U,12,FALSE)+VLOOKUP($B37&amp;"; "&amp;$N$32&amp;", "&amp;H$33,'FE Energie'!$G:$U,11,FALSE))),0,(VLOOKUP($B37&amp;"; "&amp;$N$32&amp;", "&amp;H$33,'FE Energie'!$G:$U,12,FALSE)+VLOOKUP($B37&amp;"; "&amp;$N$32&amp;", "&amp;H$33,'FE Energie'!$G:$U,11,FALSE)))
+$P37*IF(ISNA((VLOOKUP($B37&amp;"; "&amp;$Q$32&amp;", "&amp;H$33,'FE Energie'!$G:$U,12,FALSE)+VLOOKUP($B37&amp;"; "&amp;$Q$32&amp;", "&amp;H$33,'FE Energie'!$G:$U,11,FALSE))),0,(VLOOKUP($B37&amp;"; "&amp;$Q$32&amp;", "&amp;H$33,'FE Energie'!$G:$U,12,FALSE)+VLOOKUP($B37&amp;"; "&amp;$Q$32&amp;", "&amp;H$33,'FE Energie'!$G:$U,11,FALSE)))</f>
        <v>0</v>
      </c>
      <c r="AJ37" s="567">
        <f>$G37*IF(ISNA((VLOOKUP($B37&amp;"; "&amp;$H$32&amp;", "&amp;I$33,'FE Energie'!$G:$U,12,FALSE)+VLOOKUP($B37&amp;"; "&amp;$H$32&amp;", "&amp;I$33,'FE Energie'!$G:$U,11,FALSE))),0,(VLOOKUP($B37&amp;"; "&amp;$H$32&amp;", "&amp;I$33,'FE Energie'!$G:$U,12,FALSE)+VLOOKUP($B37&amp;"; "&amp;$H$32&amp;", "&amp;I$33,'FE Energie'!$G:$U,11,FALSE)))
+$J37*IF(ISNA((VLOOKUP($B37&amp;"; "&amp;$K$32&amp;", "&amp;I$33,'FE Energie'!$G:$U,12,FALSE)+VLOOKUP($B37&amp;"; "&amp;$K$32&amp;", "&amp;I$33,'FE Energie'!$G:$U,11,FALSE))),0,(VLOOKUP($B37&amp;"; "&amp;$K$32&amp;", "&amp;I$33,'FE Energie'!$G:$U,12,FALSE)+VLOOKUP($B37&amp;"; "&amp;$K$32&amp;", "&amp;I$33,'FE Energie'!$G:$U,11,FALSE)))
+$M37*IF(ISNA((VLOOKUP($B37&amp;"; "&amp;$N$32&amp;", "&amp;I$33,'FE Energie'!$G:$U,12,FALSE)+VLOOKUP($B37&amp;"; "&amp;$N$32&amp;", "&amp;I$33,'FE Energie'!$G:$U,11,FALSE))),0,(VLOOKUP($B37&amp;"; "&amp;$N$32&amp;", "&amp;I$33,'FE Energie'!$G:$U,12,FALSE)+VLOOKUP($B37&amp;"; "&amp;$N$32&amp;", "&amp;I$33,'FE Energie'!$G:$U,11,FALSE)))
+$P37*IF(ISNA((VLOOKUP($B37&amp;"; "&amp;$Q$32&amp;", "&amp;I$33,'FE Energie'!$G:$U,12,FALSE)+VLOOKUP($B37&amp;"; "&amp;$Q$32&amp;", "&amp;I$33,'FE Energie'!$G:$U,11,FALSE))),0,(VLOOKUP($B37&amp;"; "&amp;$Q$32&amp;", "&amp;I$33,'FE Energie'!$G:$U,12,FALSE)+VLOOKUP($B37&amp;"; "&amp;$Q$32&amp;", "&amp;I$33,'FE Energie'!$G:$U,11,FALSE)))</f>
        <v>0</v>
      </c>
      <c r="AK37" s="567"/>
      <c r="AL37" s="567"/>
      <c r="AM37" s="567">
        <f>$G37*IF(ISNA(VLOOKUP($B37&amp;"; "&amp;$H$32&amp;", "&amp;H$33,'FE Energie'!$G:$U,13,FALSE)),0,VLOOKUP($B37&amp;"; "&amp;$H$32&amp;", "&amp;H$33,'FE Energie'!$G:$U,13,FALSE))
+$J37*IF(ISNA(VLOOKUP($B37&amp;"; "&amp;$K$32&amp;", "&amp;H$33,'FE Energie'!$G:$U,13,FALSE)),0,VLOOKUP($B37&amp;"; "&amp;$K$32&amp;", "&amp;H$33,'FE Energie'!$G:$U,13,FALSE))
+$M37*IF(ISNA(VLOOKUP($B37&amp;"; "&amp;$N$32&amp;", "&amp;H$33,'FE Energie'!$G:$U,13,FALSE)),0,VLOOKUP($B37&amp;"; "&amp;$N$32&amp;", "&amp;H$33,'FE Energie'!$G:$U,13,FALSE))
+$P37*IF(ISNA(VLOOKUP($B37&amp;"; "&amp;$Q$32&amp;", "&amp;H$33,'FE Energie'!$G:$U,13,FALSE)),0,VLOOKUP($B37&amp;"; "&amp;$Q$32&amp;", "&amp;H$33,'FE Energie'!$G:$U,13,FALSE))</f>
        <v>0</v>
      </c>
      <c r="AN37" s="567">
        <f>$G37*IF(ISNA(VLOOKUP($B37&amp;"; "&amp;$H$32&amp;", "&amp;I$33,'FE Energie'!$G:$U,13,FALSE)),0,VLOOKUP($B37&amp;"; "&amp;$H$32&amp;", "&amp;I$33,'FE Energie'!$G:$U,13,FALSE))
+$J37*IF(ISNA(VLOOKUP($B37&amp;"; "&amp;$K$32&amp;", "&amp;I$33,'FE Energie'!$G:$U,13,FALSE)),0,VLOOKUP($B37&amp;"; "&amp;$K$32&amp;", "&amp;I$33,'FE Energie'!$G:$U,13,FALSE))
+$M37*IF(ISNA(VLOOKUP($B37&amp;"; "&amp;$N$32&amp;", "&amp;I$33,'FE Energie'!$G:$U,13,FALSE)),0,VLOOKUP($B37&amp;"; "&amp;$N$32&amp;", "&amp;I$33,'FE Energie'!$G:$U,13,FALSE))
+$P37*IF(ISNA(VLOOKUP($B37&amp;"; "&amp;$Q$32&amp;", "&amp;I$33,'FE Energie'!$G:$U,13,FALSE)),0,VLOOKUP($B37&amp;"; "&amp;$Q$32&amp;", "&amp;I$33,'FE Energie'!$G:$U,13,FALSE))</f>
        <v>0</v>
      </c>
      <c r="AO37" s="567"/>
      <c r="AP37" s="567"/>
      <c r="AQ37" s="567">
        <f>$G37*IF(ISNA(VLOOKUP($B37&amp;"; "&amp;$H$32&amp;", "&amp;H$33,'FE Energie'!$G:$U,14,FALSE)),0,VLOOKUP($B37&amp;"; "&amp;$H$32&amp;", "&amp;H$33,'FE Energie'!$G:$U,14,FALSE))
+$J37*IF(ISNA(VLOOKUP($B37&amp;"; "&amp;$K$32&amp;", "&amp;H$33,'FE Energie'!$G:$U,14,FALSE)),0,VLOOKUP($B37&amp;"; "&amp;$K$32&amp;", "&amp;H$33,'FE Energie'!$G:$U,14,FALSE))
+$M37*IF(ISNA(VLOOKUP($B37&amp;"; "&amp;$N$32&amp;", "&amp;H$33,'FE Energie'!$G:$U,14,FALSE)),0,VLOOKUP($B37&amp;"; "&amp;$N$32&amp;", "&amp;H$33,'FE Energie'!$G:$U,14,FALSE))
+$P37*IF(ISNA(VLOOKUP($B37&amp;"; "&amp;$Q$32&amp;", "&amp;H$33,'FE Energie'!$G:$U,14,FALSE)),0,VLOOKUP($B37&amp;"; "&amp;$Q$32&amp;", "&amp;H$33,'FE Energie'!$G:$U,14,FALSE))</f>
        <v>0</v>
      </c>
      <c r="AR37" s="567">
        <f>$G37*IF(ISNA(VLOOKUP($B37&amp;"; "&amp;$H$32&amp;", "&amp;I$33,'FE Energie'!$G:$U,14,FALSE)),0,VLOOKUP($B37&amp;"; "&amp;$H$32&amp;", "&amp;I$33,'FE Energie'!$G:$U,14,FALSE))
+$J37*IF(ISNA(VLOOKUP($B37&amp;"; "&amp;$K$32&amp;", "&amp;I$33,'FE Energie'!$G:$U,14,FALSE)),0,VLOOKUP($B37&amp;"; "&amp;$K$32&amp;", "&amp;I$33,'FE Energie'!$G:$U,14,FALSE))
+$M37*IF(ISNA(VLOOKUP($B37&amp;"; "&amp;$N$32&amp;", "&amp;I$33,'FE Energie'!$G:$U,14,FALSE)),0,VLOOKUP($B37&amp;"; "&amp;$N$32&amp;", "&amp;I$33,'FE Energie'!$G:$U,14,FALSE))
+$P37*IF(ISNA(VLOOKUP($B37&amp;"; "&amp;$Q$32&amp;", "&amp;I$33,'FE Energie'!$G:$U,14,FALSE)),0,VLOOKUP($B37&amp;"; "&amp;$Q$32&amp;", "&amp;I$33,'FE Energie'!$G:$U,14,FALSE))</f>
        <v>0</v>
      </c>
      <c r="AS37" s="567"/>
      <c r="AT37" s="567"/>
      <c r="AU37" s="1297">
        <f>SUM(AQ37,AM37,AE37,AI37)</f>
        <v>0</v>
      </c>
      <c r="AV37" s="568">
        <f>SUM(AR37,AN37,AF37,AJ37)</f>
        <v>0</v>
      </c>
      <c r="AW37" s="568"/>
      <c r="AX37" s="569"/>
      <c r="AY37" s="567">
        <f>$G37*IF(ISNA(VLOOKUP($B37&amp;"; "&amp;$H$32&amp;", "&amp;H$33,'FE Energie'!$G:$U,15,FALSE)),0,VLOOKUP($B37&amp;"; "&amp;$H$32&amp;", "&amp;H$33,'FE Energie'!$G:$U,15,FALSE))
+$J37*IF(ISNA(VLOOKUP($B37&amp;"; "&amp;$K$32&amp;", "&amp;H$33,'FE Energie'!$G:$U,15,FALSE)),0,VLOOKUP($B37&amp;"; "&amp;$K$32&amp;", "&amp;H$33,'FE Energie'!$G:$U,15,FALSE))
+$M37*IF(ISNA(VLOOKUP($B37&amp;"; "&amp;$N$32&amp;", "&amp;H$33,'FE Energie'!$G:$U,15,FALSE)),0,VLOOKUP($B37&amp;"; "&amp;$N$32&amp;", "&amp;H$33,'FE Energie'!$G:$U,15,FALSE))
+$P37*IF(ISNA(VLOOKUP($B37&amp;"; "&amp;$Q$32&amp;", "&amp;H$33,'FE Energie'!$G:$U,15,FALSE)),0,VLOOKUP($B37&amp;"; "&amp;$Q$32&amp;", "&amp;H$33,'FE Energie'!$G:$U,15,FALSE))</f>
        <v>0</v>
      </c>
      <c r="AZ37" s="567">
        <f>$G37*IF(ISNA(VLOOKUP($B37&amp;"; "&amp;$H$11&amp;", "&amp;I$33,'FE Energie'!$G:$U,15,FALSE)),0,VLOOKUP($B37&amp;"; "&amp;$H$11&amp;", "&amp;I$33,'FE Energie'!$G:$U,15,FALSE))
+$J37*IF(ISNA(VLOOKUP($B37&amp;"; "&amp;$K$11&amp;", "&amp;I$33,'FE Energie'!$G:$U,15,FALSE)),0,VLOOKUP($B37&amp;"; "&amp;$K$11&amp;", "&amp;I$33,'FE Energie'!$G:$U,15,FALSE))
+$M37*IF(ISNA(VLOOKUP($B37&amp;"; "&amp;$N$11&amp;", "&amp;I$33,'FE Energie'!$G:$U,15,FALSE)),0,VLOOKUP($B37&amp;"; "&amp;$N$11&amp;", "&amp;I$33,'FE Energie'!$G:$U,15,FALSE))
+$P37*IF(ISNA(VLOOKUP($B37&amp;"; "&amp;$Q$11&amp;", "&amp;I$33,'FE Energie'!$G:$U,15,FALSE)),0,VLOOKUP($B37&amp;"; "&amp;$Q$11&amp;", "&amp;I$33,'FE Energie'!$G:$U,15,FALSE))</f>
        <v>0</v>
      </c>
      <c r="BA37" s="567"/>
      <c r="BB37" s="570"/>
      <c r="BD37" s="1068">
        <f>IF($W37&lt;&gt;"votre valeur :",IF(ISNA(VLOOKUP($W37,Utilitaires!$N$566:$O$571,2,FALSE)),,VLOOKUP($W37,Utilitaires!$N$566:$O$571,2,FALSE)),$X37)</f>
        <v>0</v>
      </c>
      <c r="BE37" s="1069">
        <f>IF($W37&lt;&gt;"votre valeur :",IF(ISNA(VLOOKUP($W37,Utilitaires!$N$566:$O$571,2,FALSE)),,VLOOKUP($W37,Utilitaires!$N$566:$O$571,2,FALSE)),$X37)</f>
        <v>0</v>
      </c>
      <c r="BF37" s="1069">
        <f>IF($W37&lt;&gt;"votre valeur :",IF(ISNA(VLOOKUP($W37,Utilitaires!$N$566:$O$571,2,FALSE)),,VLOOKUP($W37,Utilitaires!$N$566:$O$571,2,FALSE)),$X37)</f>
        <v>0</v>
      </c>
      <c r="BG37" s="1070">
        <f>IF($W37&lt;&gt;"votre valeur :",IF(ISNA(VLOOKUP($W37,Utilitaires!$N$566:$O$571,2,FALSE)),,VLOOKUP($W37,Utilitaires!$N$566:$O$571,2,FALSE)),$X37)</f>
        <v>0</v>
      </c>
      <c r="BH37" s="1071">
        <f>IF(ISNA(SQRT(SUMSQ(VLOOKUP($B37&amp;"; "&amp;$H$36&amp;", "&amp;$H$33,'FE Energie'!$G:$U,7,FALSE),$BD37))),0,SQRT(SUMSQ(VLOOKUP($B37&amp;"; "&amp;$H$36&amp;", "&amp;$H$33,'FE Energie'!$G:$U,7,FALSE),$BD37)))</f>
        <v>0.5</v>
      </c>
      <c r="BI37" s="1071">
        <f>IF(ISNA(SQRT(SUMSQ(VLOOKUP($B37&amp;"; "&amp;$K$32&amp;", "&amp;$K$33,'FE Energie'!$G:$U,7,FALSE),$BE37))),0,SQRT(SUMSQ(VLOOKUP($B37&amp;"; "&amp;$K$32&amp;", "&amp;$K$33,'FE Energie'!$G:$U,7,FALSE),$BE37)))</f>
        <v>0.5</v>
      </c>
      <c r="BJ37" s="1071">
        <f>IF(ISNA(SQRT(SUMSQ(VLOOKUP($B37&amp;"; "&amp;$N$32&amp;", "&amp;$N$33,'FE Energie'!$G:$U,7,FALSE),$BF37))),0,SQRT(SUMSQ(VLOOKUP($B37&amp;"; "&amp;$N$32&amp;", "&amp;$N$33,'FE Energie'!$G:$U,7,FALSE),$BF37)))</f>
        <v>0</v>
      </c>
      <c r="BK37" s="1071">
        <f>IF(ISNA(SQRT(SUMSQ(VLOOKUP($B37&amp;"; "&amp;$Q$32&amp;", "&amp;$Q$33,'FE Energie'!$G:$U,7,FALSE),$BG37))),0,SQRT(SUMSQ(VLOOKUP($B37&amp;"; "&amp;$Q$32&amp;", "&amp;$Q$33,'FE Energie'!$G:$U,7,FALSE),$BG37)))</f>
        <v>0</v>
      </c>
      <c r="BL37" s="1072">
        <f>IF(ISNA(SQRT(SUMSQ(VLOOKUP($B37&amp;"; "&amp;$H$32&amp;", "&amp;$I$33,'FE Energie'!$G:$U,7,FALSE),$BD37))),0,SQRT(SUMSQ(VLOOKUP($B37&amp;"; "&amp;$H$32&amp;", "&amp;$I$33,'FE Energie'!$G:$U,7,FALSE),$BD37)))</f>
        <v>0</v>
      </c>
      <c r="BM37" s="1073">
        <f>IF(ISNA(SQRT(SUMSQ(VLOOKUP($B37&amp;"; "&amp;$K$32&amp;", "&amp;$L$33,'FE Energie'!$G:$U,7,FALSE),$BE37))),0,SQRT(SUMSQ(VLOOKUP($B37&amp;"; "&amp;$K$32&amp;", "&amp;$L$33,'FE Energie'!$G:$U,7,FALSE),$BE37)))</f>
        <v>0.5</v>
      </c>
      <c r="BN37" s="1073">
        <f>IF(ISNA(SQRT(SUMSQ(VLOOKUP($B37&amp;"; "&amp;$N$32&amp;", "&amp;$O$33,'FE Energie'!$G:$U,7,FALSE),$BF37))),0,SQRT(SUMSQ(VLOOKUP($B37&amp;"; "&amp;$N$32&amp;", "&amp;$O$33,'FE Energie'!$G:$U,7,FALSE),$BF37)))</f>
        <v>0</v>
      </c>
      <c r="BO37" s="1074">
        <f>IF(ISNA(SQRT(SUMSQ(VLOOKUP($B37&amp;"; "&amp;$Q$32&amp;", "&amp;$R$33,'FE Energie'!$G:$U,7,FALSE),$BG37))),0,SQRT(SUMSQ(VLOOKUP($B37&amp;"; "&amp;$Q$32&amp;", "&amp;$R$33,'FE Energie'!$G:$U,7,FALSE),$BG37)))</f>
        <v>0</v>
      </c>
    </row>
    <row r="38" spans="1:67" s="116" customFormat="1" ht="12.75" hidden="1" customHeight="1" outlineLevel="1">
      <c r="A38" s="114"/>
      <c r="B38" s="143" t="s">
        <v>1775</v>
      </c>
      <c r="C38" s="1440"/>
      <c r="D38" s="316">
        <f>S38+T38</f>
        <v>0</v>
      </c>
      <c r="E38" s="316"/>
      <c r="F38" s="851"/>
      <c r="G38" s="123"/>
      <c r="H38" s="336">
        <f>VLOOKUP($B38&amp;"; "&amp;$H$36&amp;", "&amp;H$33,'FE Energie'!$G:$U,9,FALSE)</f>
        <v>4.07E-2</v>
      </c>
      <c r="I38" s="336">
        <f>VLOOKUP($B38&amp;"; "&amp;$H$36&amp;", "&amp;I$33,'FE Energie'!$G:$U,9,FALSE)</f>
        <v>4.82E-2</v>
      </c>
      <c r="J38" s="847"/>
      <c r="K38" s="224">
        <f>VLOOKUP($B38&amp;"; "&amp;$K$32&amp;", "&amp;K$33,'FE Energie'!$G:$U,9,FALSE)</f>
        <v>1.12E-2</v>
      </c>
      <c r="L38" s="224">
        <f>VLOOKUP($B38&amp;"; "&amp;$K$32&amp;", "&amp;L$33,'FE Energie'!$G:$U,9,FALSE)</f>
        <v>1.32E-2</v>
      </c>
      <c r="M38" s="1511"/>
      <c r="N38" s="218" t="e">
        <f>VLOOKUP($B38&amp;"; "&amp;$N$11&amp;", "&amp;N$12,'FE Energie'!$G:$U,9,FALSE)</f>
        <v>#N/A</v>
      </c>
      <c r="O38" s="218" t="e">
        <f>VLOOKUP($B38&amp;"; "&amp;$N$32&amp;", "&amp;O$33,'FE Energie'!$G:$U,9,FALSE)</f>
        <v>#N/A</v>
      </c>
      <c r="P38" s="123"/>
      <c r="Q38" s="224" t="e">
        <f>VLOOKUP($B38&amp;"; "&amp;$Q$32&amp;", "&amp;Q$33,'FE Energie'!$G:$U,9,FALSE)</f>
        <v>#N/A</v>
      </c>
      <c r="R38" s="224" t="e">
        <f>VLOOKUP($B38&amp;"; "&amp;$Q$32&amp;", "&amp;R$33,'FE Energie'!$G:$U,9,FALSE)</f>
        <v>#N/A</v>
      </c>
      <c r="S38" s="568">
        <f>IF(ISNA(G38*H38),0,G38*H38)+IF(ISNA(J38*K38),0,J38*K38)+IF(ISNA(M38*N38),0,M38*N38)+IF(ISNA(P38*Q38),0,P38*Q38)</f>
        <v>0</v>
      </c>
      <c r="T38" s="569">
        <f>IF(ISNA(G38*I38),0,G38*I38)+IF(ISNA(J38*L38),0,J38*L38)+IF(ISNA(M38*O38),0,M38*O38)+IF(ISNA(P38*R38),0,P38*R38)</f>
        <v>0</v>
      </c>
      <c r="U38" s="114"/>
      <c r="V38" s="1095">
        <f>IF(AC38=0,AC38,AC38/(S38+T38))</f>
        <v>0</v>
      </c>
      <c r="W38" s="347"/>
      <c r="X38" s="822"/>
      <c r="Y38" s="164">
        <f>SQRT(SUMSQ(IF(ISNA($G38*H38*BH38),0,$G38*H38*BH38),IF(ISNA($J38*K38*BI38),0,$J38*K38*BI38),IF(ISNA($M38*N38*BJ38),0,$M38*N38*BJ38),IF(ISNA($P38*Q38*BK38),0,$P38*Q38*BK38)))</f>
        <v>0</v>
      </c>
      <c r="Z38" s="164">
        <f>SQRT(SUMSQ(IF(ISNA($G38*I38*BL38),0,$G38*I38*BL38),IF(ISNA($J38*L38*BM38),0,$J38*L38*BM38),IF(ISNA($M38*O38*BN38),0,$M38*O38*BN38),IF(ISNA($P38*R38*BO38),0,$P38*R38*BO38)))</f>
        <v>0</v>
      </c>
      <c r="AA38" s="164"/>
      <c r="AB38" s="164"/>
      <c r="AC38" s="152">
        <f>SQRT(SUMSQ(Y38,Z38))</f>
        <v>0</v>
      </c>
      <c r="AD38" s="114"/>
      <c r="AE38" s="566">
        <f>$G38*IF(ISNA(VLOOKUP($B38&amp;"; "&amp;$H$32&amp;", "&amp;H$33,'FE Energie'!$G:$U,10,FALSE)),0,VLOOKUP($B38&amp;"; "&amp;$H$32&amp;", "&amp;H$33,'FE Energie'!$G:$U,10,FALSE))
+$J38*IF(ISNA(VLOOKUP($B38&amp;"; "&amp;$K$32&amp;", "&amp;H$33,'FE Energie'!$G:$U,10,FALSE)),0,VLOOKUP($B38&amp;"; "&amp;$K$32&amp;", "&amp;H$33,'FE Energie'!$G:$U,10,FALSE))
+$M38*IF(ISNA(VLOOKUP($B38&amp;"; "&amp;$N$32&amp;", "&amp;H$33,'FE Energie'!$G:$U,10,FALSE)),0,VLOOKUP($B38&amp;"; "&amp;$N$32&amp;", "&amp;H$33,'FE Energie'!$G:$U,10,FALSE))
+$P38*IF(ISNA(VLOOKUP($B38&amp;"; "&amp;$Q$32&amp;", "&amp;H$33,'FE Energie'!$G:$U,10,FALSE)),0,VLOOKUP($B38&amp;"; "&amp;$Q$32&amp;", "&amp;H$33,'FE Energie'!$G:$U,10,FALSE))</f>
        <v>0</v>
      </c>
      <c r="AF38" s="567">
        <f>$G38*IF(ISNA(VLOOKUP($B38&amp;"; "&amp;$H$32&amp;", "&amp;I$33,'FE Energie'!$G:$U,10,FALSE)),0,VLOOKUP($B38&amp;"; "&amp;$H$32&amp;", "&amp;I$33,'FE Energie'!$G:$U,10,FALSE))
+$J38*IF(ISNA(VLOOKUP($B38&amp;"; "&amp;$K$32&amp;", "&amp;I$33,'FE Energie'!$G:$U,10,FALSE)),0,VLOOKUP($B38&amp;"; "&amp;$K$32&amp;", "&amp;I$33,'FE Energie'!$G:$U,10,FALSE))
+$M38*IF(ISNA(VLOOKUP($B38&amp;"; "&amp;$N$32&amp;", "&amp;I$33,'FE Energie'!$G:$U,10,FALSE)),0,VLOOKUP($B38&amp;"; "&amp;$N$32&amp;", "&amp;I$33,'FE Energie'!$G:$U,10,FALSE))
+$P38*IF(ISNA(VLOOKUP($B38&amp;"; "&amp;$Q$32&amp;", "&amp;I$33,'FE Energie'!$G:$U,10,FALSE)),0,VLOOKUP($B38&amp;"; "&amp;$Q$32&amp;", "&amp;I$33,'FE Energie'!$G:$U,10,FALSE))</f>
        <v>0</v>
      </c>
      <c r="AG38" s="567"/>
      <c r="AH38" s="567"/>
      <c r="AI38" s="567">
        <f>$G38*IF(ISNA((VLOOKUP($B38&amp;"; "&amp;$H$32&amp;", "&amp;H$33,'FE Energie'!$G:$U,12,FALSE)+VLOOKUP($B38&amp;"; "&amp;$H$32&amp;", "&amp;H$33,'FE Energie'!$G:$U,11,FALSE))),0,(VLOOKUP($B38&amp;"; "&amp;$H$32&amp;", "&amp;H$33,'FE Energie'!$G:$U,12,FALSE)+VLOOKUP($B38&amp;"; "&amp;$H$32&amp;", "&amp;H$33,'FE Energie'!$G:$U,11,FALSE)))
+$J38*IF(ISNA((VLOOKUP($B38&amp;"; "&amp;$K$32&amp;", "&amp;H$33,'FE Energie'!$G:$U,12,FALSE)+VLOOKUP($B38&amp;"; "&amp;$K$32&amp;", "&amp;H$33,'FE Energie'!$G:$U,11,FALSE))),0,(VLOOKUP($B38&amp;"; "&amp;$K$32&amp;", "&amp;H$33,'FE Energie'!$G:$U,12,FALSE)+VLOOKUP($B38&amp;"; "&amp;$K$32&amp;", "&amp;H$33,'FE Energie'!$G:$U,11,FALSE)))
+$M38*IF(ISNA((VLOOKUP($B38&amp;"; "&amp;$N$32&amp;", "&amp;H$33,'FE Energie'!$G:$U,12,FALSE)+VLOOKUP($B38&amp;"; "&amp;$N$32&amp;", "&amp;H$33,'FE Energie'!$G:$U,11,FALSE))),0,(VLOOKUP($B38&amp;"; "&amp;$N$32&amp;", "&amp;H$33,'FE Energie'!$G:$U,12,FALSE)+VLOOKUP($B38&amp;"; "&amp;$N$32&amp;", "&amp;H$33,'FE Energie'!$G:$U,11,FALSE)))
+$P38*IF(ISNA((VLOOKUP($B38&amp;"; "&amp;$Q$32&amp;", "&amp;H$33,'FE Energie'!$G:$U,12,FALSE)+VLOOKUP($B38&amp;"; "&amp;$Q$32&amp;", "&amp;H$33,'FE Energie'!$G:$U,11,FALSE))),0,(VLOOKUP($B38&amp;"; "&amp;$Q$32&amp;", "&amp;H$33,'FE Energie'!$G:$U,12,FALSE)+VLOOKUP($B38&amp;"; "&amp;$Q$32&amp;", "&amp;H$33,'FE Energie'!$G:$U,11,FALSE)))</f>
        <v>0</v>
      </c>
      <c r="AJ38" s="567">
        <f>$G38*IF(ISNA((VLOOKUP($B38&amp;"; "&amp;$H$32&amp;", "&amp;I$33,'FE Energie'!$G:$U,12,FALSE)+VLOOKUP($B38&amp;"; "&amp;$H$32&amp;", "&amp;I$33,'FE Energie'!$G:$U,11,FALSE))),0,(VLOOKUP($B38&amp;"; "&amp;$H$32&amp;", "&amp;I$33,'FE Energie'!$G:$U,12,FALSE)+VLOOKUP($B38&amp;"; "&amp;$H$32&amp;", "&amp;I$33,'FE Energie'!$G:$U,11,FALSE)))
+$J38*IF(ISNA((VLOOKUP($B38&amp;"; "&amp;$K$32&amp;", "&amp;I$33,'FE Energie'!$G:$U,12,FALSE)+VLOOKUP($B38&amp;"; "&amp;$K$32&amp;", "&amp;I$33,'FE Energie'!$G:$U,11,FALSE))),0,(VLOOKUP($B38&amp;"; "&amp;$K$32&amp;", "&amp;I$33,'FE Energie'!$G:$U,12,FALSE)+VLOOKUP($B38&amp;"; "&amp;$K$32&amp;", "&amp;I$33,'FE Energie'!$G:$U,11,FALSE)))
+$M38*IF(ISNA((VLOOKUP($B38&amp;"; "&amp;$N$32&amp;", "&amp;I$33,'FE Energie'!$G:$U,12,FALSE)+VLOOKUP($B38&amp;"; "&amp;$N$32&amp;", "&amp;I$33,'FE Energie'!$G:$U,11,FALSE))),0,(VLOOKUP($B38&amp;"; "&amp;$N$32&amp;", "&amp;I$33,'FE Energie'!$G:$U,12,FALSE)+VLOOKUP($B38&amp;"; "&amp;$N$32&amp;", "&amp;I$33,'FE Energie'!$G:$U,11,FALSE)))
+$P38*IF(ISNA((VLOOKUP($B38&amp;"; "&amp;$Q$32&amp;", "&amp;I$33,'FE Energie'!$G:$U,12,FALSE)+VLOOKUP($B38&amp;"; "&amp;$Q$32&amp;", "&amp;I$33,'FE Energie'!$G:$U,11,FALSE))),0,(VLOOKUP($B38&amp;"; "&amp;$Q$32&amp;", "&amp;I$33,'FE Energie'!$G:$U,12,FALSE)+VLOOKUP($B38&amp;"; "&amp;$Q$32&amp;", "&amp;I$33,'FE Energie'!$G:$U,11,FALSE)))</f>
        <v>0</v>
      </c>
      <c r="AK38" s="567"/>
      <c r="AL38" s="567"/>
      <c r="AM38" s="567">
        <f>$G38*IF(ISNA(VLOOKUP($B38&amp;"; "&amp;$H$32&amp;", "&amp;H$33,'FE Energie'!$G:$U,13,FALSE)),0,VLOOKUP($B38&amp;"; "&amp;$H$32&amp;", "&amp;H$33,'FE Energie'!$G:$U,13,FALSE))
+$J38*IF(ISNA(VLOOKUP($B38&amp;"; "&amp;$K$32&amp;", "&amp;H$33,'FE Energie'!$G:$U,13,FALSE)),0,VLOOKUP($B38&amp;"; "&amp;$K$32&amp;", "&amp;H$33,'FE Energie'!$G:$U,13,FALSE))
+$M38*IF(ISNA(VLOOKUP($B38&amp;"; "&amp;$N$32&amp;", "&amp;H$33,'FE Energie'!$G:$U,13,FALSE)),0,VLOOKUP($B38&amp;"; "&amp;$N$32&amp;", "&amp;H$33,'FE Energie'!$G:$U,13,FALSE))
+$P38*IF(ISNA(VLOOKUP($B38&amp;"; "&amp;$Q$32&amp;", "&amp;H$33,'FE Energie'!$G:$U,13,FALSE)),0,VLOOKUP($B38&amp;"; "&amp;$Q$32&amp;", "&amp;H$33,'FE Energie'!$G:$U,13,FALSE))</f>
        <v>0</v>
      </c>
      <c r="AN38" s="567">
        <f>$G38*IF(ISNA(VLOOKUP($B38&amp;"; "&amp;$H$32&amp;", "&amp;I$33,'FE Energie'!$G:$U,13,FALSE)),0,VLOOKUP($B38&amp;"; "&amp;$H$32&amp;", "&amp;I$33,'FE Energie'!$G:$U,13,FALSE))
+$J38*IF(ISNA(VLOOKUP($B38&amp;"; "&amp;$K$32&amp;", "&amp;I$33,'FE Energie'!$G:$U,13,FALSE)),0,VLOOKUP($B38&amp;"; "&amp;$K$32&amp;", "&amp;I$33,'FE Energie'!$G:$U,13,FALSE))
+$M38*IF(ISNA(VLOOKUP($B38&amp;"; "&amp;$N$32&amp;", "&amp;I$33,'FE Energie'!$G:$U,13,FALSE)),0,VLOOKUP($B38&amp;"; "&amp;$N$32&amp;", "&amp;I$33,'FE Energie'!$G:$U,13,FALSE))
+$P38*IF(ISNA(VLOOKUP($B38&amp;"; "&amp;$Q$32&amp;", "&amp;I$33,'FE Energie'!$G:$U,13,FALSE)),0,VLOOKUP($B38&amp;"; "&amp;$Q$32&amp;", "&amp;I$33,'FE Energie'!$G:$U,13,FALSE))</f>
        <v>0</v>
      </c>
      <c r="AO38" s="567"/>
      <c r="AP38" s="567"/>
      <c r="AQ38" s="567">
        <f>$G38*IF(ISNA(VLOOKUP($B38&amp;"; "&amp;$H$32&amp;", "&amp;H$33,'FE Energie'!$G:$U,14,FALSE)),0,VLOOKUP($B38&amp;"; "&amp;$H$32&amp;", "&amp;H$33,'FE Energie'!$G:$U,14,FALSE))
+$J38*IF(ISNA(VLOOKUP($B38&amp;"; "&amp;$K$32&amp;", "&amp;H$33,'FE Energie'!$G:$U,14,FALSE)),0,VLOOKUP($B38&amp;"; "&amp;$K$32&amp;", "&amp;H$33,'FE Energie'!$G:$U,14,FALSE))
+$M38*IF(ISNA(VLOOKUP($B38&amp;"; "&amp;$N$32&amp;", "&amp;H$33,'FE Energie'!$G:$U,14,FALSE)),0,VLOOKUP($B38&amp;"; "&amp;$N$32&amp;", "&amp;H$33,'FE Energie'!$G:$U,14,FALSE))
+$P38*IF(ISNA(VLOOKUP($B38&amp;"; "&amp;$Q$32&amp;", "&amp;H$33,'FE Energie'!$G:$U,14,FALSE)),0,VLOOKUP($B38&amp;"; "&amp;$Q$32&amp;", "&amp;H$33,'FE Energie'!$G:$U,14,FALSE))</f>
        <v>0</v>
      </c>
      <c r="AR38" s="567">
        <f>$G38*IF(ISNA(VLOOKUP($B38&amp;"; "&amp;$H$32&amp;", "&amp;I$33,'FE Energie'!$G:$U,14,FALSE)),0,VLOOKUP($B38&amp;"; "&amp;$H$32&amp;", "&amp;I$33,'FE Energie'!$G:$U,14,FALSE))
+$J38*IF(ISNA(VLOOKUP($B38&amp;"; "&amp;$K$32&amp;", "&amp;I$33,'FE Energie'!$G:$U,14,FALSE)),0,VLOOKUP($B38&amp;"; "&amp;$K$32&amp;", "&amp;I$33,'FE Energie'!$G:$U,14,FALSE))
+$M38*IF(ISNA(VLOOKUP($B38&amp;"; "&amp;$N$32&amp;", "&amp;I$33,'FE Energie'!$G:$U,14,FALSE)),0,VLOOKUP($B38&amp;"; "&amp;$N$32&amp;", "&amp;I$33,'FE Energie'!$G:$U,14,FALSE))
+$P38*IF(ISNA(VLOOKUP($B38&amp;"; "&amp;$Q$32&amp;", "&amp;I$33,'FE Energie'!$G:$U,14,FALSE)),0,VLOOKUP($B38&amp;"; "&amp;$Q$32&amp;", "&amp;I$33,'FE Energie'!$G:$U,14,FALSE))</f>
        <v>0</v>
      </c>
      <c r="AS38" s="567"/>
      <c r="AT38" s="567"/>
      <c r="AU38" s="1297">
        <f>SUM(AQ38,AM38,AE38,AI38)</f>
        <v>0</v>
      </c>
      <c r="AV38" s="568">
        <f>SUM(AR38,AN38,AF38,AJ38)</f>
        <v>0</v>
      </c>
      <c r="AW38" s="568"/>
      <c r="AX38" s="569"/>
      <c r="AY38" s="567">
        <f>$G38*IF(ISNA(VLOOKUP($B38&amp;"; "&amp;$H$32&amp;", "&amp;H$33,'FE Energie'!$G:$U,15,FALSE)),0,VLOOKUP($B38&amp;"; "&amp;$H$32&amp;", "&amp;H$33,'FE Energie'!$G:$U,15,FALSE))
+$J38*IF(ISNA(VLOOKUP($B38&amp;"; "&amp;$K$32&amp;", "&amp;H$33,'FE Energie'!$G:$U,15,FALSE)),0,VLOOKUP($B38&amp;"; "&amp;$K$32&amp;", "&amp;H$33,'FE Energie'!$G:$U,15,FALSE))
+$M38*IF(ISNA(VLOOKUP($B38&amp;"; "&amp;$N$32&amp;", "&amp;H$33,'FE Energie'!$G:$U,15,FALSE)),0,VLOOKUP($B38&amp;"; "&amp;$N$32&amp;", "&amp;H$33,'FE Energie'!$G:$U,15,FALSE))
+$P38*IF(ISNA(VLOOKUP($B38&amp;"; "&amp;$Q$32&amp;", "&amp;H$33,'FE Energie'!$G:$U,15,FALSE)),0,VLOOKUP($B38&amp;"; "&amp;$Q$32&amp;", "&amp;H$33,'FE Energie'!$G:$U,15,FALSE))</f>
        <v>0</v>
      </c>
      <c r="AZ38" s="567">
        <f>$G38*IF(ISNA(VLOOKUP($B38&amp;"; "&amp;$H$11&amp;", "&amp;I$33,'FE Energie'!$G:$U,15,FALSE)),0,VLOOKUP($B38&amp;"; "&amp;$H$11&amp;", "&amp;I$33,'FE Energie'!$G:$U,15,FALSE))
+$J38*IF(ISNA(VLOOKUP($B38&amp;"; "&amp;$K$11&amp;", "&amp;I$33,'FE Energie'!$G:$U,15,FALSE)),0,VLOOKUP($B38&amp;"; "&amp;$K$11&amp;", "&amp;I$33,'FE Energie'!$G:$U,15,FALSE))
+$M38*IF(ISNA(VLOOKUP($B38&amp;"; "&amp;$N$11&amp;", "&amp;I$33,'FE Energie'!$G:$U,15,FALSE)),0,VLOOKUP($B38&amp;"; "&amp;$N$11&amp;", "&amp;I$33,'FE Energie'!$G:$U,15,FALSE))
+$P38*IF(ISNA(VLOOKUP($B38&amp;"; "&amp;$Q$11&amp;", "&amp;I$33,'FE Energie'!$G:$U,15,FALSE)),0,VLOOKUP($B38&amp;"; "&amp;$Q$11&amp;", "&amp;I$33,'FE Energie'!$G:$U,15,FALSE))</f>
        <v>0</v>
      </c>
      <c r="BA38" s="567"/>
      <c r="BB38" s="570"/>
      <c r="BD38" s="1068">
        <f>IF($W38&lt;&gt;"votre valeur :",IF(ISNA(VLOOKUP($W38,Utilitaires!$N$566:$O$571,2,FALSE)),,VLOOKUP($W38,Utilitaires!$N$566:$O$571,2,FALSE)),$X38)</f>
        <v>0</v>
      </c>
      <c r="BE38" s="1069">
        <f>IF($W38&lt;&gt;"votre valeur :",IF(ISNA(VLOOKUP($W38,Utilitaires!$N$566:$O$571,2,FALSE)),,VLOOKUP($W38,Utilitaires!$N$566:$O$571,2,FALSE)),$X38)</f>
        <v>0</v>
      </c>
      <c r="BF38" s="1069">
        <f>IF($W38&lt;&gt;"votre valeur :",IF(ISNA(VLOOKUP($W38,Utilitaires!$N$566:$O$571,2,FALSE)),,VLOOKUP($W38,Utilitaires!$N$566:$O$571,2,FALSE)),$X38)</f>
        <v>0</v>
      </c>
      <c r="BG38" s="1070">
        <f>IF($W38&lt;&gt;"votre valeur :",IF(ISNA(VLOOKUP($W38,Utilitaires!$N$566:$O$571,2,FALSE)),,VLOOKUP($W38,Utilitaires!$N$566:$O$571,2,FALSE)),$X38)</f>
        <v>0</v>
      </c>
      <c r="BH38" s="1071">
        <f>IF(ISNA(SQRT(SUMSQ(VLOOKUP($B38&amp;"; "&amp;$H$36&amp;", "&amp;$H$33,'FE Energie'!$G:$U,7,FALSE),$BD38))),0,SQRT(SUMSQ(VLOOKUP($B38&amp;"; "&amp;$H$36&amp;", "&amp;$H$33,'FE Energie'!$G:$U,7,FALSE),$BD38)))</f>
        <v>0.5</v>
      </c>
      <c r="BI38" s="1071">
        <f>IF(ISNA(SQRT(SUMSQ(VLOOKUP($B38&amp;"; "&amp;$K$32&amp;", "&amp;$K$33,'FE Energie'!$G:$U,7,FALSE),$BE38))),0,SQRT(SUMSQ(VLOOKUP($B38&amp;"; "&amp;$K$32&amp;", "&amp;$K$33,'FE Energie'!$G:$U,7,FALSE),$BE38)))</f>
        <v>0.5</v>
      </c>
      <c r="BJ38" s="1071">
        <f>IF(ISNA(SQRT(SUMSQ(VLOOKUP($B38&amp;"; "&amp;$N$32&amp;", "&amp;$N$33,'FE Energie'!$G:$U,7,FALSE),$BF38))),0,SQRT(SUMSQ(VLOOKUP($B38&amp;"; "&amp;$N$32&amp;", "&amp;$N$33,'FE Energie'!$G:$U,7,FALSE),$BF38)))</f>
        <v>0</v>
      </c>
      <c r="BK38" s="1071">
        <f>IF(ISNA(SQRT(SUMSQ(VLOOKUP($B38&amp;"; "&amp;$Q$32&amp;", "&amp;$Q$33,'FE Energie'!$G:$U,7,FALSE),$BG38))),0,SQRT(SUMSQ(VLOOKUP($B38&amp;"; "&amp;$Q$32&amp;", "&amp;$Q$33,'FE Energie'!$G:$U,7,FALSE),$BG38)))</f>
        <v>0</v>
      </c>
      <c r="BL38" s="1072">
        <f>IF(ISNA(SQRT(SUMSQ(VLOOKUP($B38&amp;"; "&amp;$H$32&amp;", "&amp;$I$33,'FE Energie'!$G:$U,7,FALSE),$BD38))),0,SQRT(SUMSQ(VLOOKUP($B38&amp;"; "&amp;$H$32&amp;", "&amp;$I$33,'FE Energie'!$G:$U,7,FALSE),$BD38)))</f>
        <v>0</v>
      </c>
      <c r="BM38" s="1073">
        <f>IF(ISNA(SQRT(SUMSQ(VLOOKUP($B38&amp;"; "&amp;$K$32&amp;", "&amp;$L$33,'FE Energie'!$G:$U,7,FALSE),$BE38))),0,SQRT(SUMSQ(VLOOKUP($B38&amp;"; "&amp;$K$32&amp;", "&amp;$L$33,'FE Energie'!$G:$U,7,FALSE),$BE38)))</f>
        <v>0.5</v>
      </c>
      <c r="BN38" s="1073">
        <f>IF(ISNA(SQRT(SUMSQ(VLOOKUP($B38&amp;"; "&amp;$N$32&amp;", "&amp;$O$33,'FE Energie'!$G:$U,7,FALSE),$BF38))),0,SQRT(SUMSQ(VLOOKUP($B38&amp;"; "&amp;$N$32&amp;", "&amp;$O$33,'FE Energie'!$G:$U,7,FALSE),$BF38)))</f>
        <v>0</v>
      </c>
      <c r="BO38" s="1074">
        <f>IF(ISNA(SQRT(SUMSQ(VLOOKUP($B38&amp;"; "&amp;$Q$32&amp;", "&amp;$R$33,'FE Energie'!$G:$U,7,FALSE),$BG38))),0,SQRT(SUMSQ(VLOOKUP($B38&amp;"; "&amp;$Q$32&amp;", "&amp;$R$33,'FE Energie'!$G:$U,7,FALSE),$BG38)))</f>
        <v>0</v>
      </c>
    </row>
    <row r="39" spans="1:67" s="116" customFormat="1" ht="12.75" hidden="1" customHeight="1" outlineLevel="1">
      <c r="A39" s="114"/>
      <c r="B39" s="154"/>
      <c r="C39" s="155"/>
      <c r="D39" s="316"/>
      <c r="E39" s="316"/>
      <c r="F39" s="155"/>
      <c r="G39" s="155"/>
      <c r="H39" s="155"/>
      <c r="I39" s="155"/>
      <c r="J39" s="155"/>
      <c r="K39" s="155"/>
      <c r="L39" s="155"/>
      <c r="M39" s="155"/>
      <c r="N39" s="155"/>
      <c r="O39" s="155"/>
      <c r="P39" s="144"/>
      <c r="Q39" s="144"/>
      <c r="R39" s="144"/>
      <c r="S39" s="155"/>
      <c r="T39" s="156"/>
      <c r="U39" s="114"/>
      <c r="V39" s="154"/>
      <c r="W39" s="824"/>
      <c r="X39" s="824"/>
      <c r="Y39" s="155"/>
      <c r="Z39" s="169"/>
      <c r="AA39" s="169"/>
      <c r="AB39" s="169"/>
      <c r="AC39" s="156"/>
      <c r="AD39" s="114"/>
      <c r="AE39" s="566"/>
      <c r="AF39" s="567"/>
      <c r="AG39" s="567"/>
      <c r="AH39" s="567"/>
      <c r="AI39" s="567"/>
      <c r="AJ39" s="567"/>
      <c r="AK39" s="567"/>
      <c r="AL39" s="567"/>
      <c r="AM39" s="567"/>
      <c r="AN39" s="567"/>
      <c r="AO39" s="567"/>
      <c r="AP39" s="567"/>
      <c r="AQ39" s="567"/>
      <c r="AR39" s="567"/>
      <c r="AS39" s="567"/>
      <c r="AT39" s="567"/>
      <c r="AU39" s="1425"/>
      <c r="AV39" s="1325"/>
      <c r="AW39" s="1325"/>
      <c r="AX39" s="1326"/>
      <c r="AY39" s="567"/>
      <c r="AZ39" s="567"/>
      <c r="BA39" s="567"/>
      <c r="BB39" s="570"/>
      <c r="BD39" s="1090"/>
      <c r="BE39" s="1091"/>
      <c r="BF39" s="1091"/>
      <c r="BG39" s="1092"/>
      <c r="BH39" s="1076"/>
      <c r="BI39" s="1076"/>
      <c r="BJ39" s="1076"/>
      <c r="BK39" s="1076"/>
      <c r="BL39" s="1078"/>
      <c r="BM39" s="1079"/>
      <c r="BN39" s="1079"/>
      <c r="BO39" s="1080"/>
    </row>
    <row r="40" spans="1:67" s="116" customFormat="1" ht="12.75" hidden="1" customHeight="1" outlineLevel="1">
      <c r="A40" s="114"/>
      <c r="B40" s="197" t="s">
        <v>353</v>
      </c>
      <c r="C40" s="198"/>
      <c r="D40" s="203">
        <f>SUM(D34:D39)</f>
        <v>0</v>
      </c>
      <c r="E40" s="203"/>
      <c r="F40" s="199"/>
      <c r="G40" s="200"/>
      <c r="H40" s="200"/>
      <c r="I40" s="200"/>
      <c r="J40" s="200"/>
      <c r="K40" s="200"/>
      <c r="L40" s="200"/>
      <c r="M40" s="200"/>
      <c r="N40" s="200"/>
      <c r="O40" s="200"/>
      <c r="P40" s="200"/>
      <c r="Q40" s="200"/>
      <c r="R40" s="200"/>
      <c r="S40" s="203">
        <f>SUM(S34:S39)</f>
        <v>0</v>
      </c>
      <c r="T40" s="201">
        <f>SUM(T34:T39)</f>
        <v>0</v>
      </c>
      <c r="U40" s="114"/>
      <c r="V40" s="1096">
        <f>IF(AC40=0,AC40,AC40/(S40+T40))</f>
        <v>0</v>
      </c>
      <c r="W40" s="823"/>
      <c r="X40" s="823"/>
      <c r="Y40" s="1652">
        <f>SQRT(SUMSQ(Y34:Y39))</f>
        <v>0</v>
      </c>
      <c r="Z40" s="1652">
        <f>SQRT(SUMSQ(Z34:Z39))</f>
        <v>0</v>
      </c>
      <c r="AA40" s="1652"/>
      <c r="AB40" s="1652"/>
      <c r="AC40" s="201">
        <f>SQRT(SUMSQ(AC34:AC39))</f>
        <v>0</v>
      </c>
      <c r="AD40" s="114"/>
      <c r="AE40" s="1085">
        <f>SUM(AE34:AE39)</f>
        <v>0</v>
      </c>
      <c r="AF40" s="574">
        <f>SUM(AF34:AF39)</f>
        <v>0</v>
      </c>
      <c r="AG40" s="574"/>
      <c r="AH40" s="574"/>
      <c r="AI40" s="574">
        <f>SUM(AI34:AI39)</f>
        <v>0</v>
      </c>
      <c r="AJ40" s="574">
        <f>SUM(AJ34:AJ39)</f>
        <v>0</v>
      </c>
      <c r="AK40" s="574"/>
      <c r="AL40" s="574"/>
      <c r="AM40" s="574">
        <f>SUM(AM34:AM39)</f>
        <v>0</v>
      </c>
      <c r="AN40" s="574">
        <f>SUM(AN34:AN39)</f>
        <v>0</v>
      </c>
      <c r="AO40" s="574"/>
      <c r="AP40" s="574"/>
      <c r="AQ40" s="574">
        <f>SUM(AQ34:AQ39)</f>
        <v>0</v>
      </c>
      <c r="AR40" s="574">
        <f>SUM(AR34:AR39)</f>
        <v>0</v>
      </c>
      <c r="AS40" s="574"/>
      <c r="AT40" s="574"/>
      <c r="AU40" s="1502">
        <f>SUM(AU34:AU39)</f>
        <v>0</v>
      </c>
      <c r="AV40" s="1324">
        <f>SUM(AV34:AV39)</f>
        <v>0</v>
      </c>
      <c r="AW40" s="1324"/>
      <c r="AX40" s="1503"/>
      <c r="AY40" s="574">
        <f>SUM(AY34:AY39)</f>
        <v>0</v>
      </c>
      <c r="AZ40" s="574">
        <f>SUM(AZ34:AZ39)</f>
        <v>0</v>
      </c>
      <c r="BA40" s="574"/>
      <c r="BB40" s="577"/>
      <c r="BC40" s="114"/>
      <c r="BD40" s="114"/>
      <c r="BE40" s="114"/>
      <c r="BF40" s="114"/>
      <c r="BG40" s="114"/>
      <c r="BH40" s="114"/>
      <c r="BI40" s="114"/>
      <c r="BJ40" s="114"/>
      <c r="BK40" s="114"/>
      <c r="BL40" s="114"/>
      <c r="BM40" s="114"/>
    </row>
    <row r="41" spans="1:67" s="114" customFormat="1" ht="12.75" hidden="1" customHeight="1" outlineLevel="1">
      <c r="AJ41" s="443"/>
      <c r="AK41" s="443"/>
      <c r="AL41" s="443"/>
      <c r="AM41" s="443"/>
      <c r="AN41" s="443"/>
      <c r="AO41" s="443"/>
      <c r="AP41" s="443"/>
      <c r="AQ41" s="443"/>
      <c r="AR41" s="443"/>
      <c r="AS41" s="443"/>
      <c r="AT41" s="443"/>
      <c r="AU41" s="443"/>
    </row>
    <row r="42" spans="1:67" s="114" customFormat="1" ht="12.5">
      <c r="AJ42" s="443"/>
      <c r="AK42" s="443"/>
      <c r="AL42" s="443"/>
      <c r="AM42" s="443"/>
      <c r="AN42" s="443"/>
      <c r="AO42" s="443"/>
      <c r="AP42" s="443"/>
      <c r="AQ42" s="443"/>
      <c r="AR42" s="443"/>
      <c r="AS42" s="443"/>
      <c r="AT42" s="443"/>
      <c r="AU42" s="443"/>
    </row>
    <row r="43" spans="1:67" s="114" customFormat="1" ht="18" collapsed="1">
      <c r="B43" s="2393" t="s">
        <v>370</v>
      </c>
      <c r="C43" s="2393"/>
      <c r="D43" s="2393"/>
      <c r="E43" s="2393"/>
      <c r="F43" s="2393"/>
      <c r="G43" s="2393"/>
      <c r="H43" s="2393"/>
      <c r="I43" s="2393"/>
      <c r="J43" s="2393"/>
      <c r="K43" s="2393"/>
      <c r="L43" s="2393"/>
      <c r="M43" s="2393"/>
      <c r="N43" s="2393"/>
      <c r="O43" s="2393"/>
      <c r="Q43" s="2575"/>
      <c r="R43" s="2575"/>
      <c r="S43" s="2575"/>
      <c r="T43" s="2575"/>
      <c r="U43" s="2575"/>
      <c r="AJ43" s="443"/>
      <c r="AK43" s="443"/>
      <c r="AL43" s="443"/>
      <c r="AM43" s="443"/>
      <c r="AN43" s="443"/>
      <c r="AO43" s="443"/>
      <c r="AP43" s="443"/>
      <c r="AQ43" s="443"/>
      <c r="AR43" s="443"/>
      <c r="AS43" s="443"/>
      <c r="AT43" s="443"/>
      <c r="AU43" s="443"/>
    </row>
    <row r="44" spans="1:67" s="114" customFormat="1" ht="12.75" hidden="1" customHeight="1" outlineLevel="1">
      <c r="D44" s="265"/>
      <c r="G44" s="265"/>
      <c r="AJ44" s="443"/>
      <c r="AK44" s="443"/>
      <c r="AL44" s="443"/>
      <c r="AM44" s="443"/>
      <c r="AN44" s="443"/>
      <c r="AO44" s="443"/>
      <c r="AP44" s="443"/>
      <c r="AQ44" s="443"/>
      <c r="AR44" s="443"/>
      <c r="AS44" s="443"/>
      <c r="AT44" s="443"/>
      <c r="AU44" s="443"/>
    </row>
    <row r="45" spans="1:67" s="114" customFormat="1" ht="12.75" hidden="1" customHeight="1" outlineLevel="1">
      <c r="B45" s="1094" t="s">
        <v>4190</v>
      </c>
      <c r="C45" s="140"/>
      <c r="D45" s="2217"/>
      <c r="E45" s="2217"/>
      <c r="F45" s="2217"/>
      <c r="G45" s="2217"/>
      <c r="H45" s="2217"/>
      <c r="I45" s="2217"/>
      <c r="J45" s="2217"/>
      <c r="K45" s="2217"/>
      <c r="L45" s="2217"/>
      <c r="M45" s="2217"/>
      <c r="N45" s="1426"/>
      <c r="O45" s="1675"/>
      <c r="V45" s="2357" t="s">
        <v>372</v>
      </c>
      <c r="W45" s="2358"/>
      <c r="X45" s="2358"/>
      <c r="Y45" s="2358"/>
      <c r="Z45" s="2358"/>
      <c r="AA45" s="2358"/>
      <c r="AB45" s="2358"/>
      <c r="AC45" s="2359"/>
      <c r="AE45" s="2360" t="s">
        <v>447</v>
      </c>
      <c r="AF45" s="2361"/>
      <c r="AG45" s="2361"/>
      <c r="AH45" s="2361"/>
      <c r="AI45" s="2361"/>
      <c r="AJ45" s="2361"/>
      <c r="AK45" s="2361"/>
      <c r="AL45" s="2361"/>
      <c r="AM45" s="2361"/>
      <c r="AN45" s="2361"/>
      <c r="AO45" s="2361"/>
      <c r="AP45" s="2361"/>
      <c r="AQ45" s="2361"/>
      <c r="AR45" s="2361"/>
      <c r="AS45" s="2361"/>
      <c r="AT45" s="2361"/>
      <c r="AU45" s="2361"/>
      <c r="AV45" s="2361"/>
      <c r="AW45" s="2361"/>
      <c r="AX45" s="2361"/>
      <c r="AY45" s="2361"/>
      <c r="AZ45" s="2361"/>
      <c r="BA45" s="2361"/>
      <c r="BB45" s="2362"/>
    </row>
    <row r="46" spans="1:67" s="114" customFormat="1" ht="12.75" hidden="1" customHeight="1" outlineLevel="1">
      <c r="B46" s="333"/>
      <c r="C46" s="167"/>
      <c r="D46" s="2222" t="s">
        <v>312</v>
      </c>
      <c r="E46" s="2222"/>
      <c r="F46" s="2222"/>
      <c r="G46" s="2222"/>
      <c r="H46" s="2222"/>
      <c r="I46" s="2222"/>
      <c r="J46" s="2222"/>
      <c r="K46" s="2214"/>
      <c r="L46" s="2214"/>
      <c r="M46" s="2214"/>
      <c r="N46" s="567"/>
      <c r="O46" s="2223"/>
      <c r="V46" s="2230"/>
      <c r="W46" s="821"/>
      <c r="X46" s="821"/>
      <c r="Y46" s="2235"/>
      <c r="Z46" s="2235"/>
      <c r="AA46" s="2235"/>
      <c r="AB46" s="2235"/>
      <c r="AC46" s="145"/>
      <c r="AD46" s="113"/>
      <c r="AE46" s="2395" t="s">
        <v>450</v>
      </c>
      <c r="AF46" s="2377"/>
      <c r="AG46" s="2377"/>
      <c r="AH46" s="2377"/>
      <c r="AI46" s="2377"/>
      <c r="AJ46" s="2377"/>
      <c r="AK46" s="2377"/>
      <c r="AL46" s="2377"/>
      <c r="AM46" s="2377"/>
      <c r="AN46" s="2377"/>
      <c r="AO46" s="2377"/>
      <c r="AP46" s="2377"/>
      <c r="AQ46" s="2377"/>
      <c r="AR46" s="2377"/>
      <c r="AS46" s="2377"/>
      <c r="AT46" s="2377"/>
      <c r="AU46" s="2377" t="s">
        <v>450</v>
      </c>
      <c r="AV46" s="2377"/>
      <c r="AW46" s="2377"/>
      <c r="AX46" s="2392"/>
      <c r="AY46" s="2234"/>
      <c r="AZ46" s="2229"/>
      <c r="BA46" s="2229"/>
      <c r="BB46" s="2233"/>
      <c r="BD46" s="2378" t="s">
        <v>1754</v>
      </c>
      <c r="BE46" s="2379"/>
      <c r="BF46" s="2379"/>
      <c r="BG46" s="2380"/>
    </row>
    <row r="47" spans="1:67" s="114" customFormat="1" ht="12.75" hidden="1" customHeight="1" outlineLevel="1">
      <c r="B47" s="2216"/>
      <c r="C47" s="2214"/>
      <c r="D47" s="2214" t="s">
        <v>415</v>
      </c>
      <c r="E47" s="2214"/>
      <c r="F47" s="147" t="s">
        <v>456</v>
      </c>
      <c r="G47" s="2220" t="s">
        <v>202</v>
      </c>
      <c r="H47" s="2381" t="s">
        <v>1689</v>
      </c>
      <c r="I47" s="2382"/>
      <c r="J47" s="2382"/>
      <c r="K47" s="2456" t="s">
        <v>450</v>
      </c>
      <c r="L47" s="2456"/>
      <c r="M47" s="2456"/>
      <c r="N47" s="2456"/>
      <c r="O47" s="2223" t="s">
        <v>450</v>
      </c>
      <c r="V47" s="2230" t="s">
        <v>320</v>
      </c>
      <c r="W47" s="2383" t="s">
        <v>320</v>
      </c>
      <c r="X47" s="2384"/>
      <c r="Y47" s="2231" t="s">
        <v>450</v>
      </c>
      <c r="Z47" s="2231" t="s">
        <v>450</v>
      </c>
      <c r="AA47" s="2231" t="s">
        <v>450</v>
      </c>
      <c r="AB47" s="2231"/>
      <c r="AC47" s="2236" t="s">
        <v>450</v>
      </c>
      <c r="AE47" s="2385" t="s">
        <v>214</v>
      </c>
      <c r="AF47" s="2386"/>
      <c r="AG47" s="2386"/>
      <c r="AH47" s="2386"/>
      <c r="AI47" s="2386" t="s">
        <v>448</v>
      </c>
      <c r="AJ47" s="2386"/>
      <c r="AK47" s="2386"/>
      <c r="AL47" s="2386"/>
      <c r="AM47" s="2386" t="s">
        <v>270</v>
      </c>
      <c r="AN47" s="2386"/>
      <c r="AO47" s="2386"/>
      <c r="AP47" s="2386"/>
      <c r="AQ47" s="2386" t="s">
        <v>449</v>
      </c>
      <c r="AR47" s="2386"/>
      <c r="AS47" s="2386"/>
      <c r="AT47" s="2386"/>
      <c r="AU47" s="2388" t="s">
        <v>331</v>
      </c>
      <c r="AV47" s="2388"/>
      <c r="AW47" s="2388"/>
      <c r="AX47" s="2389"/>
      <c r="AY47" s="2237"/>
      <c r="AZ47" s="2232" t="s">
        <v>643</v>
      </c>
      <c r="BA47" s="568"/>
      <c r="BB47" s="569"/>
      <c r="BD47" s="2224" t="s">
        <v>536</v>
      </c>
      <c r="BE47" s="2226" t="s">
        <v>3145</v>
      </c>
      <c r="BF47" s="2226" t="s">
        <v>3146</v>
      </c>
      <c r="BG47" s="2226" t="s">
        <v>3147</v>
      </c>
    </row>
    <row r="48" spans="1:67" s="114" customFormat="1" ht="12.75" hidden="1" customHeight="1" outlineLevel="1">
      <c r="B48" s="2216"/>
      <c r="C48" s="2214"/>
      <c r="D48" s="2214" t="s">
        <v>450</v>
      </c>
      <c r="E48" s="2214"/>
      <c r="F48" s="2240" t="s">
        <v>453</v>
      </c>
      <c r="G48" s="2221" t="s">
        <v>22</v>
      </c>
      <c r="H48" s="1680" t="s">
        <v>3104</v>
      </c>
      <c r="I48" s="1680" t="s">
        <v>3146</v>
      </c>
      <c r="J48" s="1680" t="s">
        <v>3147</v>
      </c>
      <c r="K48" s="2215" t="s">
        <v>3145</v>
      </c>
      <c r="L48" s="583" t="s">
        <v>3146</v>
      </c>
      <c r="M48" s="2215" t="s">
        <v>3147</v>
      </c>
      <c r="N48" s="2215"/>
      <c r="O48" s="2223"/>
      <c r="V48" s="2230" t="s">
        <v>1755</v>
      </c>
      <c r="W48" s="2374" t="s">
        <v>1756</v>
      </c>
      <c r="X48" s="2375"/>
      <c r="Y48" s="1680" t="s">
        <v>3145</v>
      </c>
      <c r="Z48" s="2238" t="s">
        <v>3146</v>
      </c>
      <c r="AA48" s="2238" t="s">
        <v>3147</v>
      </c>
      <c r="AB48" s="2238"/>
      <c r="AC48" s="2236"/>
      <c r="AE48" s="228" t="s">
        <v>3104</v>
      </c>
      <c r="AF48" s="1680" t="s">
        <v>3146</v>
      </c>
      <c r="AG48" s="1680" t="s">
        <v>3147</v>
      </c>
      <c r="AH48" s="1680"/>
      <c r="AI48" s="1680" t="s">
        <v>3104</v>
      </c>
      <c r="AJ48" s="1680" t="s">
        <v>3146</v>
      </c>
      <c r="AK48" s="1680" t="s">
        <v>3147</v>
      </c>
      <c r="AL48" s="1680"/>
      <c r="AM48" s="1680" t="s">
        <v>3104</v>
      </c>
      <c r="AN48" s="1680" t="s">
        <v>3146</v>
      </c>
      <c r="AO48" s="1680" t="s">
        <v>3147</v>
      </c>
      <c r="AP48" s="1680"/>
      <c r="AQ48" s="1680" t="s">
        <v>3104</v>
      </c>
      <c r="AR48" s="1680" t="s">
        <v>3146</v>
      </c>
      <c r="AS48" s="1680" t="s">
        <v>3147</v>
      </c>
      <c r="AT48" s="1680"/>
      <c r="AU48" s="1680" t="s">
        <v>3104</v>
      </c>
      <c r="AV48" s="1680" t="s">
        <v>3146</v>
      </c>
      <c r="AW48" s="1680" t="s">
        <v>3147</v>
      </c>
      <c r="AX48" s="1680"/>
      <c r="AY48" s="228" t="s">
        <v>3104</v>
      </c>
      <c r="AZ48" s="1680" t="s">
        <v>3146</v>
      </c>
      <c r="BA48" s="1680" t="s">
        <v>3147</v>
      </c>
      <c r="BB48" s="1174"/>
      <c r="BD48" s="2225"/>
      <c r="BE48" s="2227"/>
      <c r="BF48" s="2227"/>
      <c r="BG48" s="2227"/>
    </row>
    <row r="49" spans="2:59" s="114" customFormat="1" ht="12.75" hidden="1" customHeight="1" outlineLevel="1">
      <c r="B49" s="391" t="s">
        <v>4196</v>
      </c>
      <c r="C49" s="342"/>
      <c r="D49" s="213">
        <f>O49</f>
        <v>0</v>
      </c>
      <c r="E49" s="213"/>
      <c r="F49" s="850"/>
      <c r="G49" s="117"/>
      <c r="H49" s="220">
        <f>IF(ISNA(VLOOKUP($B49&amp;"; "&amp;$H$47&amp;", "&amp;H$48,'FE Déchets'!$G:$U,9,FALSE)), 0, VLOOKUP($B49&amp;"; "&amp;$H$47&amp;", "&amp;H$48,'FE Déchets'!$G:$U,9,FALSE))</f>
        <v>0.49</v>
      </c>
      <c r="I49" s="220">
        <f>IF(ISNA(VLOOKUP($B49&amp;"; "&amp;$H$47&amp;", "&amp;I$48,'FE Déchets'!$G:$U,9,FALSE)),0,VLOOKUP($B49&amp;"; "&amp;$H$47&amp;", "&amp;I$48,'FE Déchets'!$G:$U,9,FALSE))</f>
        <v>0.69</v>
      </c>
      <c r="J49" s="220">
        <f>IF(ISNA(VLOOKUP($B49&amp;"; "&amp;$H$47&amp;", "&amp;J$48,'FE Déchets'!$G:$U,9,FALSE)),0,VLOOKUP($B49&amp;"; "&amp;$H$47&amp;", "&amp;J$48,'FE Déchets'!$G:$U,9,FALSE))</f>
        <v>0.04</v>
      </c>
      <c r="K49" s="151">
        <f t="shared" ref="K49:M52" si="3">$G49*H49</f>
        <v>0</v>
      </c>
      <c r="L49" s="151">
        <f t="shared" si="3"/>
        <v>0</v>
      </c>
      <c r="M49" s="151">
        <f t="shared" si="3"/>
        <v>0</v>
      </c>
      <c r="N49" s="151"/>
      <c r="O49" s="152">
        <f>SUM(K49:N49)</f>
        <v>0</v>
      </c>
      <c r="V49" s="227">
        <f>IF(AC49=0,AC49,AC49/O49)</f>
        <v>0</v>
      </c>
      <c r="W49" s="1097"/>
      <c r="X49" s="822"/>
      <c r="Y49" s="164">
        <f>K49*BE49</f>
        <v>0</v>
      </c>
      <c r="Z49" s="164">
        <f>L49*BF49</f>
        <v>0</v>
      </c>
      <c r="AA49" s="164">
        <f>M49*BG49</f>
        <v>0</v>
      </c>
      <c r="AB49" s="164"/>
      <c r="AC49" s="152">
        <f>SQRT(SUMSQ(AA49,Z49,Y49))</f>
        <v>0</v>
      </c>
      <c r="AE49" s="566">
        <f>$G49*IF(ISNA(VLOOKUP($B49&amp;"; "&amp;$H$47&amp;", "&amp;H$48,'FE Déchets'!$G:$U,10,FALSE)),0,VLOOKUP($B49&amp;"; "&amp;$H$47&amp;", "&amp;H$48,'FE Déchets'!$G:$U,10,FALSE))</f>
        <v>0</v>
      </c>
      <c r="AF49" s="567">
        <f>$G49*IF(ISNA(VLOOKUP($B49&amp;"; "&amp;$H$47&amp;", "&amp;I$48,'FE Déchets'!$G:$U,10,FALSE)),0,VLOOKUP($B49&amp;"; "&amp;$H$47&amp;", "&amp;I$48,'FE Déchets'!$G:$U,10,FALSE))</f>
        <v>0</v>
      </c>
      <c r="AG49" s="567">
        <f>$G49*IF(ISNA(VLOOKUP($B49&amp;"; "&amp;$H$47&amp;", "&amp;J$48,'FE Déchets'!$G:$U,10,FALSE)),0,VLOOKUP($B49&amp;"; "&amp;$H$47&amp;", "&amp;J$48,'FE Déchets'!$G:$U,10,FALSE))</f>
        <v>0</v>
      </c>
      <c r="AH49" s="567"/>
      <c r="AI49" s="567">
        <f>$G49*IF(ISNA(VLOOKUP($B49&amp;"; "&amp;$H$47&amp;", "&amp;H$48,'FE Déchets'!$G:$U,11,FALSE)+VLOOKUP($B49&amp;"; "&amp;$H$47&amp;", "&amp;H$48,'FE Déchets'!$G:$U,12,FALSE)),0,
VLOOKUP($B49&amp;"; "&amp;$H$47&amp;", "&amp;H$48,'FE Déchets'!$G:$U,11,FALSE)+VLOOKUP($B49&amp;"; "&amp;$H$47&amp;", "&amp;H$48,'FE Déchets'!$G:$U,12,FALSE))</f>
        <v>0</v>
      </c>
      <c r="AJ49" s="567">
        <f>$G49*IF(ISNA(VLOOKUP($B49&amp;"; "&amp;$H$47&amp;", "&amp;I$48,'FE Déchets'!$G:$U,11,FALSE)+VLOOKUP($B49&amp;"; "&amp;$H$47&amp;", "&amp;I$48,'FE Déchets'!$G:$U,12,FALSE)),0,
VLOOKUP($B49&amp;"; "&amp;$H$47&amp;", "&amp;I$48,'FE Déchets'!$G:$U,11,FALSE)+VLOOKUP($B49&amp;"; "&amp;$H$47&amp;", "&amp;I$48,'FE Déchets'!$G:$U,12,FALSE))</f>
        <v>0</v>
      </c>
      <c r="AK49" s="567">
        <f>$G49*IF(ISNA(VLOOKUP($B49&amp;"; "&amp;$H$47&amp;", "&amp;J$48,'FE Déchets'!$G:$U,11,FALSE)+VLOOKUP($B49&amp;"; "&amp;$H$47&amp;", "&amp;J$48,'FE Déchets'!$G:$U,12,FALSE)),0,
VLOOKUP($B49&amp;"; "&amp;$H$47&amp;", "&amp;J$48,'FE Déchets'!$G:$U,11,FALSE)+VLOOKUP($B49&amp;"; "&amp;$H$47&amp;", "&amp;J$48,'FE Déchets'!$G:$U,12,FALSE))</f>
        <v>0</v>
      </c>
      <c r="AL49" s="567"/>
      <c r="AM49" s="567">
        <f>$G49*IF(ISNA(VLOOKUP($B49&amp;"; "&amp;$H$47&amp;", "&amp;H$48,'FE Déchets'!$G:$U,13,FALSE)),0,VLOOKUP($B49&amp;"; "&amp;$H$47&amp;", "&amp;H$48,'FE Déchets'!$G:$U,13,FALSE))</f>
        <v>0</v>
      </c>
      <c r="AN49" s="567">
        <f>$G49*IF(ISNA(VLOOKUP($B49&amp;"; "&amp;$H$47&amp;", "&amp;I$48,'FE Déchets'!$G:$U,13,FALSE)),0,VLOOKUP($B49&amp;"; "&amp;$H$47&amp;", "&amp;I$48,'FE Déchets'!$G:$U,13,FALSE))</f>
        <v>0</v>
      </c>
      <c r="AO49" s="567">
        <f>$G49*IF(ISNA(VLOOKUP($B49&amp;"; "&amp;$H$47&amp;", "&amp;J$48,'FE Déchets'!$G:$U,13,FALSE)),0,VLOOKUP($B49&amp;"; "&amp;$H$47&amp;", "&amp;J$48,'FE Déchets'!$G:$U,13,FALSE))</f>
        <v>0</v>
      </c>
      <c r="AP49" s="567"/>
      <c r="AQ49" s="567">
        <f>$G49*IF(ISNA(VLOOKUP($B49&amp;"; "&amp;$H$47&amp;", "&amp;H$48,'FE Déchets'!$G:$U,14,FALSE)),0,VLOOKUP($B49&amp;"; "&amp;$H$47&amp;", "&amp;H$48,'FE Déchets'!$G:$U,14,FALSE))</f>
        <v>0</v>
      </c>
      <c r="AR49" s="567">
        <f>$G49*IF(ISNA(VLOOKUP($B49&amp;"; "&amp;$H$47&amp;", "&amp;I$48,'FE Déchets'!$G:$U,14,FALSE)),0,VLOOKUP($B49&amp;"; "&amp;$H$47&amp;", "&amp;I$48,'FE Déchets'!$G:$U,14,FALSE))</f>
        <v>0</v>
      </c>
      <c r="AS49" s="567">
        <f>$G49*IF(ISNA(VLOOKUP($B49&amp;"; "&amp;$H$47&amp;", "&amp;J$48,'FE Déchets'!$G:$U,14,FALSE)),0,VLOOKUP($B49&amp;"; "&amp;$H$47&amp;", "&amp;J$48,'FE Déchets'!$G:$U,14,FALSE))</f>
        <v>0</v>
      </c>
      <c r="AT49" s="567"/>
      <c r="AU49" s="568">
        <f t="shared" ref="AU49:AW52" si="4">SUM(AE49,AI49,AM49,AQ49)</f>
        <v>0</v>
      </c>
      <c r="AV49" s="568">
        <f t="shared" si="4"/>
        <v>0</v>
      </c>
      <c r="AW49" s="568">
        <f t="shared" si="4"/>
        <v>0</v>
      </c>
      <c r="AX49" s="568"/>
      <c r="AY49" s="566">
        <f>$G49*IF(ISNA(VLOOKUP($B49&amp;"; "&amp;$H$47&amp;", "&amp;H$48,'FE Déchets'!$G:$U,15,FALSE)),0,VLOOKUP($B49&amp;"; "&amp;$H$47&amp;", "&amp;H$48,'FE Déchets'!$G:$U,15,FALSE))</f>
        <v>0</v>
      </c>
      <c r="AZ49" s="567">
        <f>$G49*IF(ISNA(VLOOKUP($B49&amp;"; "&amp;$H$47&amp;", "&amp;I$48,'FE Déchets'!$G:$U,15,FALSE)),0,VLOOKUP($B49&amp;"; "&amp;$H$47&amp;", "&amp;I$48,'FE Déchets'!$G:$U,15,FALSE))</f>
        <v>0</v>
      </c>
      <c r="BA49" s="567">
        <f>$G49*IF(ISNA(VLOOKUP($B49&amp;"; "&amp;$H$47&amp;", "&amp;J$48,'FE Déchets'!$G:$U,15,FALSE)),0,VLOOKUP($B49&amp;"; "&amp;$H$47&amp;", "&amp;J$48,'FE Déchets'!$G:$U,15,FALSE))</f>
        <v>0</v>
      </c>
      <c r="BB49" s="570"/>
      <c r="BD49" s="2218">
        <f>IF($R49&lt;&gt;"votre valeur :",IF(ISNA(VLOOKUP($R49,Utilitaires!$N$566:$O$571,2,FALSE)),,VLOOKUP($R49,Utilitaires!$N$566:$O$571,2,FALSE)),$S49)</f>
        <v>0</v>
      </c>
      <c r="BE49" s="1127">
        <f>IF(ISNA(SQRT(SUMSQ(VLOOKUP($B49&amp;"; "&amp;$H$47&amp;", "&amp;H$48,'FE Déchets'!$G:$U,7,FALSE),$BD49))),0,SQRT(SUMSQ(VLOOKUP($B49&amp;"; "&amp;$H$47&amp;", "&amp;H$48,'FE Déchets'!$G:$U,7,FALSE),$BD49)))</f>
        <v>0.2</v>
      </c>
      <c r="BF49" s="1127">
        <f>IF(ISNA(SQRT(SUMSQ(VLOOKUP($B49&amp;"; "&amp;$H$47&amp;", "&amp;I$48,'FE Déchets'!$G:$U,7,FALSE),$BD49))),0,SQRT(SUMSQ(VLOOKUP($B49&amp;"; "&amp;$H$47&amp;", "&amp;I$48,'FE Déchets'!$G:$U,7,FALSE),$BD49)))</f>
        <v>0.2</v>
      </c>
      <c r="BG49" s="1133">
        <f>IF(ISNA(SQRT(SUMSQ(VLOOKUP($B49&amp;"; "&amp;$H$47&amp;", "&amp;J$48,'FE Déchets'!$G:$U,7,FALSE),$BD49))),0,SQRT(SUMSQ(VLOOKUP($B49&amp;"; "&amp;$H$47&amp;", "&amp;J$48,'FE Déchets'!$G:$U,7,FALSE),$BD49)))</f>
        <v>0.2</v>
      </c>
    </row>
    <row r="50" spans="2:59" s="114" customFormat="1" ht="12.75" hidden="1" customHeight="1" outlineLevel="1">
      <c r="B50" s="391" t="s">
        <v>4193</v>
      </c>
      <c r="C50" s="342"/>
      <c r="D50" s="213">
        <f t="shared" ref="D50:D52" si="5">O50</f>
        <v>0</v>
      </c>
      <c r="E50" s="213"/>
      <c r="F50" s="850"/>
      <c r="G50" s="117"/>
      <c r="H50" s="220">
        <f>IF(ISNA(VLOOKUP($B50&amp;"; "&amp;$H$47&amp;", "&amp;H$48,'FE Déchets'!$G:$U,9,FALSE)), 0, VLOOKUP($B50&amp;"; "&amp;$H$47&amp;", "&amp;H$48,'FE Déchets'!$G:$U,9,FALSE))</f>
        <v>2</v>
      </c>
      <c r="I50" s="220">
        <f>IF(ISNA(VLOOKUP($B50&amp;"; "&amp;$H$47&amp;", "&amp;I$48,'FE Déchets'!$G:$U,9,FALSE)),0,VLOOKUP($B50&amp;"; "&amp;$H$47&amp;", "&amp;I$48,'FE Déchets'!$G:$U,9,FALSE))</f>
        <v>2.72</v>
      </c>
      <c r="J50" s="220">
        <f>IF(ISNA(VLOOKUP($B50&amp;"; "&amp;$H$47&amp;", "&amp;J$48,'FE Déchets'!$G:$U,9,FALSE)),0,VLOOKUP($B50&amp;"; "&amp;$H$47&amp;", "&amp;J$48,'FE Déchets'!$G:$U,9,FALSE))</f>
        <v>0.39</v>
      </c>
      <c r="K50" s="151">
        <f t="shared" si="3"/>
        <v>0</v>
      </c>
      <c r="L50" s="151">
        <f t="shared" si="3"/>
        <v>0</v>
      </c>
      <c r="M50" s="151">
        <f t="shared" si="3"/>
        <v>0</v>
      </c>
      <c r="N50" s="151"/>
      <c r="O50" s="152">
        <f t="shared" ref="O50:O52" si="6">SUM(K50:N50)</f>
        <v>0</v>
      </c>
      <c r="V50" s="227">
        <f t="shared" ref="V50:V52" si="7">IF(AC50=0,AC50,AC50/O50)</f>
        <v>0</v>
      </c>
      <c r="W50" s="1097"/>
      <c r="X50" s="822"/>
      <c r="Y50" s="164">
        <f t="shared" ref="Y50:Y52" si="8">K50*BE50</f>
        <v>0</v>
      </c>
      <c r="Z50" s="164">
        <f t="shared" ref="Z50:Z52" si="9">L50*BF50</f>
        <v>0</v>
      </c>
      <c r="AA50" s="164">
        <f t="shared" ref="AA50:AA52" si="10">M50*BG50</f>
        <v>0</v>
      </c>
      <c r="AB50" s="164"/>
      <c r="AC50" s="152">
        <f t="shared" ref="AC50:AC52" si="11">SQRT(SUMSQ(AA50,Z50,Y50))</f>
        <v>0</v>
      </c>
      <c r="AE50" s="566">
        <f>$G50*IF(ISNA(VLOOKUP($B50&amp;"; "&amp;$H$47&amp;", "&amp;H$48,'FE Déchets'!$G:$U,10,FALSE)),0,VLOOKUP($B50&amp;"; "&amp;$H$47&amp;", "&amp;H$48,'FE Déchets'!$G:$U,10,FALSE))</f>
        <v>0</v>
      </c>
      <c r="AF50" s="567">
        <f>$G50*IF(ISNA(VLOOKUP($B50&amp;"; "&amp;$H$47&amp;", "&amp;I$48,'FE Déchets'!$G:$U,10,FALSE)),0,VLOOKUP($B50&amp;"; "&amp;$H$47&amp;", "&amp;I$48,'FE Déchets'!$G:$U,10,FALSE))</f>
        <v>0</v>
      </c>
      <c r="AG50" s="567">
        <f>$G50*IF(ISNA(VLOOKUP($B50&amp;"; "&amp;$H$47&amp;", "&amp;J$48,'FE Déchets'!$G:$U,10,FALSE)),0,VLOOKUP($B50&amp;"; "&amp;$H$47&amp;", "&amp;J$48,'FE Déchets'!$G:$U,10,FALSE))</f>
        <v>0</v>
      </c>
      <c r="AH50" s="567"/>
      <c r="AI50" s="567">
        <f>$G50*IF(ISNA(VLOOKUP($B50&amp;"; "&amp;$H$47&amp;", "&amp;H$48,'FE Déchets'!$G:$U,11,FALSE)+VLOOKUP($B50&amp;"; "&amp;$H$47&amp;", "&amp;H$48,'FE Déchets'!$G:$U,12,FALSE)),0,
VLOOKUP($B50&amp;"; "&amp;$H$47&amp;", "&amp;H$48,'FE Déchets'!$G:$U,11,FALSE)+VLOOKUP($B50&amp;"; "&amp;$H$47&amp;", "&amp;H$48,'FE Déchets'!$G:$U,12,FALSE))</f>
        <v>0</v>
      </c>
      <c r="AJ50" s="567">
        <f>$G50*IF(ISNA(VLOOKUP($B50&amp;"; "&amp;$H$47&amp;", "&amp;I$48,'FE Déchets'!$G:$U,11,FALSE)+VLOOKUP($B50&amp;"; "&amp;$H$47&amp;", "&amp;I$48,'FE Déchets'!$G:$U,12,FALSE)),0,
VLOOKUP($B50&amp;"; "&amp;$H$47&amp;", "&amp;I$48,'FE Déchets'!$G:$U,11,FALSE)+VLOOKUP($B50&amp;"; "&amp;$H$47&amp;", "&amp;I$48,'FE Déchets'!$G:$U,12,FALSE))</f>
        <v>0</v>
      </c>
      <c r="AK50" s="567">
        <f>$G50*IF(ISNA(VLOOKUP($B50&amp;"; "&amp;$H$47&amp;", "&amp;J$48,'FE Déchets'!$G:$U,11,FALSE)+VLOOKUP($B50&amp;"; "&amp;$H$47&amp;", "&amp;J$48,'FE Déchets'!$G:$U,12,FALSE)),0,
VLOOKUP($B50&amp;"; "&amp;$H$47&amp;", "&amp;J$48,'FE Déchets'!$G:$U,11,FALSE)+VLOOKUP($B50&amp;"; "&amp;$H$47&amp;", "&amp;J$48,'FE Déchets'!$G:$U,12,FALSE))</f>
        <v>0</v>
      </c>
      <c r="AL50" s="567"/>
      <c r="AM50" s="567">
        <f>$G50*IF(ISNA(VLOOKUP($B50&amp;"; "&amp;$H$47&amp;", "&amp;H$48,'FE Déchets'!$G:$U,13,FALSE)),0,VLOOKUP($B50&amp;"; "&amp;$H$47&amp;", "&amp;H$48,'FE Déchets'!$G:$U,13,FALSE))</f>
        <v>0</v>
      </c>
      <c r="AN50" s="567">
        <f>$G50*IF(ISNA(VLOOKUP($B50&amp;"; "&amp;$H$47&amp;", "&amp;I$48,'FE Déchets'!$G:$U,13,FALSE)),0,VLOOKUP($B50&amp;"; "&amp;$H$47&amp;", "&amp;I$48,'FE Déchets'!$G:$U,13,FALSE))</f>
        <v>0</v>
      </c>
      <c r="AO50" s="567">
        <f>$G50*IF(ISNA(VLOOKUP($B50&amp;"; "&amp;$H$47&amp;", "&amp;J$48,'FE Déchets'!$G:$U,13,FALSE)),0,VLOOKUP($B50&amp;"; "&amp;$H$47&amp;", "&amp;J$48,'FE Déchets'!$G:$U,13,FALSE))</f>
        <v>0</v>
      </c>
      <c r="AP50" s="567"/>
      <c r="AQ50" s="567">
        <f>$G50*IF(ISNA(VLOOKUP($B50&amp;"; "&amp;$H$47&amp;", "&amp;H$48,'FE Déchets'!$G:$U,14,FALSE)),0,VLOOKUP($B50&amp;"; "&amp;$H$47&amp;", "&amp;H$48,'FE Déchets'!$G:$U,14,FALSE))</f>
        <v>0</v>
      </c>
      <c r="AR50" s="567">
        <f>$G50*IF(ISNA(VLOOKUP($B50&amp;"; "&amp;$H$47&amp;", "&amp;I$48,'FE Déchets'!$G:$U,14,FALSE)),0,VLOOKUP($B50&amp;"; "&amp;$H$47&amp;", "&amp;I$48,'FE Déchets'!$G:$U,14,FALSE))</f>
        <v>0</v>
      </c>
      <c r="AS50" s="567">
        <f>$G50*IF(ISNA(VLOOKUP($B50&amp;"; "&amp;$H$47&amp;", "&amp;J$48,'FE Déchets'!$G:$U,14,FALSE)),0,VLOOKUP($B50&amp;"; "&amp;$H$47&amp;", "&amp;J$48,'FE Déchets'!$G:$U,14,FALSE))</f>
        <v>0</v>
      </c>
      <c r="AT50" s="567"/>
      <c r="AU50" s="568">
        <f t="shared" si="4"/>
        <v>0</v>
      </c>
      <c r="AV50" s="568">
        <f t="shared" si="4"/>
        <v>0</v>
      </c>
      <c r="AW50" s="568">
        <f t="shared" si="4"/>
        <v>0</v>
      </c>
      <c r="AX50" s="568"/>
      <c r="AY50" s="566">
        <f>$G50*IF(ISNA(VLOOKUP($B50&amp;"; "&amp;$H$47&amp;", "&amp;H$48,'FE Déchets'!$G:$U,15,FALSE)),0,VLOOKUP($B50&amp;"; "&amp;$H$47&amp;", "&amp;H$48,'FE Déchets'!$G:$U,15,FALSE))</f>
        <v>0</v>
      </c>
      <c r="AZ50" s="567">
        <f>$G50*IF(ISNA(VLOOKUP($B50&amp;"; "&amp;$H$47&amp;", "&amp;I$48,'FE Déchets'!$G:$U,15,FALSE)),0,VLOOKUP($B50&amp;"; "&amp;$H$47&amp;", "&amp;I$48,'FE Déchets'!$G:$U,15,FALSE))</f>
        <v>0</v>
      </c>
      <c r="BA50" s="567">
        <f>$G50*IF(ISNA(VLOOKUP($B50&amp;"; "&amp;$H$47&amp;", "&amp;J$48,'FE Déchets'!$G:$U,15,FALSE)),0,VLOOKUP($B50&amp;"; "&amp;$H$47&amp;", "&amp;J$48,'FE Déchets'!$G:$U,15,FALSE))</f>
        <v>0</v>
      </c>
      <c r="BB50" s="570"/>
      <c r="BD50" s="2218">
        <f>IF($R50&lt;&gt;"votre valeur :",IF(ISNA(VLOOKUP($R50,Utilitaires!$N$566:$O$571,2,FALSE)),,VLOOKUP($R50,Utilitaires!$N$566:$O$571,2,FALSE)),$S50)</f>
        <v>0</v>
      </c>
      <c r="BE50" s="1127">
        <f>IF(ISNA(SQRT(SUMSQ(VLOOKUP($B50&amp;"; "&amp;$H$47&amp;", "&amp;H$48,'FE Déchets'!$G:$U,7,FALSE),$BD50))),0,SQRT(SUMSQ(VLOOKUP($B50&amp;"; "&amp;$H$47&amp;", "&amp;H$48,'FE Déchets'!$G:$U,7,FALSE),$BD50)))</f>
        <v>0.18</v>
      </c>
      <c r="BF50" s="1127">
        <f>IF(ISNA(SQRT(SUMSQ(VLOOKUP($B50&amp;"; "&amp;$H$47&amp;", "&amp;I$48,'FE Déchets'!$G:$U,7,FALSE),$BD50))),0,SQRT(SUMSQ(VLOOKUP($B50&amp;"; "&amp;$H$47&amp;", "&amp;I$48,'FE Déchets'!$G:$U,7,FALSE),$BD50)))</f>
        <v>0.18</v>
      </c>
      <c r="BG50" s="1133">
        <f>IF(ISNA(SQRT(SUMSQ(VLOOKUP($B50&amp;"; "&amp;$H$47&amp;", "&amp;J$48,'FE Déchets'!$G:$U,7,FALSE),$BD50))),0,SQRT(SUMSQ(VLOOKUP($B50&amp;"; "&amp;$H$47&amp;", "&amp;J$48,'FE Déchets'!$G:$U,7,FALSE),$BD50)))</f>
        <v>0.18</v>
      </c>
    </row>
    <row r="51" spans="2:59" s="114" customFormat="1" ht="12.75" hidden="1" customHeight="1" outlineLevel="1">
      <c r="B51" s="391" t="s">
        <v>4194</v>
      </c>
      <c r="C51" s="342"/>
      <c r="D51" s="213">
        <f t="shared" si="5"/>
        <v>0</v>
      </c>
      <c r="E51" s="213"/>
      <c r="F51" s="2246"/>
      <c r="G51" s="117"/>
      <c r="H51" s="220">
        <f>IF(ISNA(VLOOKUP($B51&amp;"; "&amp;$H$47&amp;", "&amp;H$48,'FE Déchets'!$G:$U,9,FALSE)), 0, VLOOKUP($B51&amp;"; "&amp;$H$47&amp;", "&amp;H$48,'FE Déchets'!$G:$U,9,FALSE))</f>
        <v>1</v>
      </c>
      <c r="I51" s="220">
        <f>IF(ISNA(VLOOKUP($B51&amp;"; "&amp;$H$47&amp;", "&amp;I$48,'FE Déchets'!$G:$U,9,FALSE)),0,VLOOKUP($B51&amp;"; "&amp;$H$47&amp;", "&amp;I$48,'FE Déchets'!$G:$U,9,FALSE))</f>
        <v>3.73</v>
      </c>
      <c r="J51" s="220">
        <f>IF(ISNA(VLOOKUP($B51&amp;"; "&amp;$H$47&amp;", "&amp;J$48,'FE Déchets'!$G:$U,9,FALSE)),0,VLOOKUP($B51&amp;"; "&amp;$H$47&amp;", "&amp;J$48,'FE Déchets'!$G:$U,9,FALSE))</f>
        <v>0.85</v>
      </c>
      <c r="K51" s="151">
        <f t="shared" si="3"/>
        <v>0</v>
      </c>
      <c r="L51" s="151">
        <f t="shared" si="3"/>
        <v>0</v>
      </c>
      <c r="M51" s="151">
        <f t="shared" si="3"/>
        <v>0</v>
      </c>
      <c r="N51" s="151"/>
      <c r="O51" s="152">
        <f t="shared" si="6"/>
        <v>0</v>
      </c>
      <c r="V51" s="227">
        <f t="shared" si="7"/>
        <v>0</v>
      </c>
      <c r="W51" s="1097"/>
      <c r="X51" s="822"/>
      <c r="Y51" s="164">
        <f t="shared" si="8"/>
        <v>0</v>
      </c>
      <c r="Z51" s="164">
        <f t="shared" si="9"/>
        <v>0</v>
      </c>
      <c r="AA51" s="164">
        <f t="shared" si="10"/>
        <v>0</v>
      </c>
      <c r="AB51" s="164"/>
      <c r="AC51" s="152">
        <f t="shared" si="11"/>
        <v>0</v>
      </c>
      <c r="AE51" s="566">
        <f>$G51*IF(ISNA(VLOOKUP($B51&amp;"; "&amp;$H$47&amp;", "&amp;H$48,'FE Déchets'!$G:$U,10,FALSE)),0,VLOOKUP($B51&amp;"; "&amp;$H$47&amp;", "&amp;H$48,'FE Déchets'!$G:$U,10,FALSE))</f>
        <v>0</v>
      </c>
      <c r="AF51" s="567">
        <f>$G51*IF(ISNA(VLOOKUP($B51&amp;"; "&amp;$H$47&amp;", "&amp;I$48,'FE Déchets'!$G:$U,10,FALSE)),0,VLOOKUP($B51&amp;"; "&amp;$H$47&amp;", "&amp;I$48,'FE Déchets'!$G:$U,10,FALSE))</f>
        <v>0</v>
      </c>
      <c r="AG51" s="567">
        <f>$G51*IF(ISNA(VLOOKUP($B51&amp;"; "&amp;$H$47&amp;", "&amp;J$48,'FE Déchets'!$G:$U,10,FALSE)),0,VLOOKUP($B51&amp;"; "&amp;$H$47&amp;", "&amp;J$48,'FE Déchets'!$G:$U,10,FALSE))</f>
        <v>0</v>
      </c>
      <c r="AH51" s="567"/>
      <c r="AI51" s="567">
        <f>$G51*IF(ISNA(VLOOKUP($B51&amp;"; "&amp;$H$47&amp;", "&amp;H$48,'FE Déchets'!$G:$U,11,FALSE)+VLOOKUP($B51&amp;"; "&amp;$H$47&amp;", "&amp;H$48,'FE Déchets'!$G:$U,12,FALSE)),0,
VLOOKUP($B51&amp;"; "&amp;$H$47&amp;", "&amp;H$48,'FE Déchets'!$G:$U,11,FALSE)+VLOOKUP($B51&amp;"; "&amp;$H$47&amp;", "&amp;H$48,'FE Déchets'!$G:$U,12,FALSE))</f>
        <v>0</v>
      </c>
      <c r="AJ51" s="567">
        <f>$G51*IF(ISNA(VLOOKUP($B51&amp;"; "&amp;$H$47&amp;", "&amp;I$48,'FE Déchets'!$G:$U,11,FALSE)+VLOOKUP($B51&amp;"; "&amp;$H$47&amp;", "&amp;I$48,'FE Déchets'!$G:$U,12,FALSE)),0,
VLOOKUP($B51&amp;"; "&amp;$H$47&amp;", "&amp;I$48,'FE Déchets'!$G:$U,11,FALSE)+VLOOKUP($B51&amp;"; "&amp;$H$47&amp;", "&amp;I$48,'FE Déchets'!$G:$U,12,FALSE))</f>
        <v>0</v>
      </c>
      <c r="AK51" s="567">
        <f>$G51*IF(ISNA(VLOOKUP($B51&amp;"; "&amp;$H$47&amp;", "&amp;J$48,'FE Déchets'!$G:$U,11,FALSE)+VLOOKUP($B51&amp;"; "&amp;$H$47&amp;", "&amp;J$48,'FE Déchets'!$G:$U,12,FALSE)),0,
VLOOKUP($B51&amp;"; "&amp;$H$47&amp;", "&amp;J$48,'FE Déchets'!$G:$U,11,FALSE)+VLOOKUP($B51&amp;"; "&amp;$H$47&amp;", "&amp;J$48,'FE Déchets'!$G:$U,12,FALSE))</f>
        <v>0</v>
      </c>
      <c r="AL51" s="567"/>
      <c r="AM51" s="567">
        <f>$G51*IF(ISNA(VLOOKUP($B51&amp;"; "&amp;$H$47&amp;", "&amp;H$48,'FE Déchets'!$G:$U,13,FALSE)),0,VLOOKUP($B51&amp;"; "&amp;$H$47&amp;", "&amp;H$48,'FE Déchets'!$G:$U,13,FALSE))</f>
        <v>0</v>
      </c>
      <c r="AN51" s="567">
        <f>$G51*IF(ISNA(VLOOKUP($B51&amp;"; "&amp;$H$47&amp;", "&amp;I$48,'FE Déchets'!$G:$U,13,FALSE)),0,VLOOKUP($B51&amp;"; "&amp;$H$47&amp;", "&amp;I$48,'FE Déchets'!$G:$U,13,FALSE))</f>
        <v>0</v>
      </c>
      <c r="AO51" s="567">
        <f>$G51*IF(ISNA(VLOOKUP($B51&amp;"; "&amp;$H$47&amp;", "&amp;J$48,'FE Déchets'!$G:$U,13,FALSE)),0,VLOOKUP($B51&amp;"; "&amp;$H$47&amp;", "&amp;J$48,'FE Déchets'!$G:$U,13,FALSE))</f>
        <v>0</v>
      </c>
      <c r="AP51" s="567"/>
      <c r="AQ51" s="567">
        <f>$G51*IF(ISNA(VLOOKUP($B51&amp;"; "&amp;$H$47&amp;", "&amp;H$48,'FE Déchets'!$G:$U,14,FALSE)),0,VLOOKUP($B51&amp;"; "&amp;$H$47&amp;", "&amp;H$48,'FE Déchets'!$G:$U,14,FALSE))</f>
        <v>0</v>
      </c>
      <c r="AR51" s="567">
        <f>$G51*IF(ISNA(VLOOKUP($B51&amp;"; "&amp;$H$47&amp;", "&amp;I$48,'FE Déchets'!$G:$U,14,FALSE)),0,VLOOKUP($B51&amp;"; "&amp;$H$47&amp;", "&amp;I$48,'FE Déchets'!$G:$U,14,FALSE))</f>
        <v>0</v>
      </c>
      <c r="AS51" s="567">
        <f>$G51*IF(ISNA(VLOOKUP($B51&amp;"; "&amp;$H$47&amp;", "&amp;J$48,'FE Déchets'!$G:$U,14,FALSE)),0,VLOOKUP($B51&amp;"; "&amp;$H$47&amp;", "&amp;J$48,'FE Déchets'!$G:$U,14,FALSE))</f>
        <v>0</v>
      </c>
      <c r="AT51" s="567"/>
      <c r="AU51" s="568">
        <f t="shared" si="4"/>
        <v>0</v>
      </c>
      <c r="AV51" s="568">
        <f t="shared" si="4"/>
        <v>0</v>
      </c>
      <c r="AW51" s="568">
        <f t="shared" si="4"/>
        <v>0</v>
      </c>
      <c r="AX51" s="568"/>
      <c r="AY51" s="566">
        <f>$G51*IF(ISNA(VLOOKUP($B51&amp;"; "&amp;$H$47&amp;", "&amp;H$48,'FE Déchets'!$G:$U,15,FALSE)),0,VLOOKUP($B51&amp;"; "&amp;$H$47&amp;", "&amp;H$48,'FE Déchets'!$G:$U,15,FALSE))</f>
        <v>0</v>
      </c>
      <c r="AZ51" s="567">
        <f>$G51*IF(ISNA(VLOOKUP($B51&amp;"; "&amp;$H$47&amp;", "&amp;I$48,'FE Déchets'!$G:$U,15,FALSE)),0,VLOOKUP($B51&amp;"; "&amp;$H$47&amp;", "&amp;I$48,'FE Déchets'!$G:$U,15,FALSE))</f>
        <v>0</v>
      </c>
      <c r="BA51" s="567">
        <f>$G51*IF(ISNA(VLOOKUP($B51&amp;"; "&amp;$H$47&amp;", "&amp;J$48,'FE Déchets'!$G:$U,15,FALSE)),0,VLOOKUP($B51&amp;"; "&amp;$H$47&amp;", "&amp;J$48,'FE Déchets'!$G:$U,15,FALSE))</f>
        <v>0</v>
      </c>
      <c r="BB51" s="570"/>
      <c r="BD51" s="2218">
        <f>IF($R51&lt;&gt;"votre valeur :",IF(ISNA(VLOOKUP($R51,Utilitaires!$N$566:$O$571,2,FALSE)),,VLOOKUP($R51,Utilitaires!$N$566:$O$571,2,FALSE)),$S51)</f>
        <v>0</v>
      </c>
      <c r="BE51" s="1127">
        <f>IF(ISNA(SQRT(SUMSQ(VLOOKUP($B51&amp;"; "&amp;$H$47&amp;", "&amp;H$48,'FE Déchets'!$G:$U,7,FALSE),$BD51))),0,SQRT(SUMSQ(VLOOKUP($B51&amp;"; "&amp;$H$47&amp;", "&amp;H$48,'FE Déchets'!$G:$U,7,FALSE),$BD51)))</f>
        <v>0.14000000000000001</v>
      </c>
      <c r="BF51" s="1127">
        <f>IF(ISNA(SQRT(SUMSQ(VLOOKUP($B51&amp;"; "&amp;$H$47&amp;", "&amp;I$48,'FE Déchets'!$G:$U,7,FALSE),$BD51))),0,SQRT(SUMSQ(VLOOKUP($B51&amp;"; "&amp;$H$47&amp;", "&amp;I$48,'FE Déchets'!$G:$U,7,FALSE),$BD51)))</f>
        <v>0.14000000000000001</v>
      </c>
      <c r="BG51" s="1133">
        <f>IF(ISNA(SQRT(SUMSQ(VLOOKUP($B51&amp;"; "&amp;$H$47&amp;", "&amp;J$48,'FE Déchets'!$G:$U,7,FALSE),$BD51))),0,SQRT(SUMSQ(VLOOKUP($B51&amp;"; "&amp;$H$47&amp;", "&amp;J$48,'FE Déchets'!$G:$U,7,FALSE),$BD51)))</f>
        <v>0.14000000000000001</v>
      </c>
    </row>
    <row r="52" spans="2:59" s="114" customFormat="1" ht="12.75" hidden="1" customHeight="1" outlineLevel="1">
      <c r="B52" s="391" t="s">
        <v>4195</v>
      </c>
      <c r="C52" s="342"/>
      <c r="D52" s="213">
        <f t="shared" si="5"/>
        <v>0</v>
      </c>
      <c r="E52" s="213"/>
      <c r="F52" s="851"/>
      <c r="G52" s="2245"/>
      <c r="H52" s="220">
        <f>IF(ISNA(VLOOKUP($B52&amp;"; "&amp;$H$47&amp;", "&amp;H$48,'FE Déchets'!$G:$U,9,FALSE)), 0, VLOOKUP($B52&amp;"; "&amp;$H$47&amp;", "&amp;H$48,'FE Déchets'!$G:$U,9,FALSE))</f>
        <v>4.8099999999999996</v>
      </c>
      <c r="I52" s="220">
        <f>IF(ISNA(VLOOKUP($B52&amp;"; "&amp;$H$47&amp;", "&amp;I$48,'FE Déchets'!$G:$U,9,FALSE)),0,VLOOKUP($B52&amp;"; "&amp;$H$47&amp;", "&amp;I$48,'FE Déchets'!$G:$U,9,FALSE))</f>
        <v>8.2799999999999994</v>
      </c>
      <c r="J52" s="220">
        <f>IF(ISNA(VLOOKUP($B52&amp;"; "&amp;$H$47&amp;", "&amp;J$48,'FE Déchets'!$G:$U,9,FALSE)),0,VLOOKUP($B52&amp;"; "&amp;$H$47&amp;", "&amp;J$48,'FE Déchets'!$G:$U,9,FALSE))</f>
        <v>2.6</v>
      </c>
      <c r="K52" s="151">
        <f t="shared" si="3"/>
        <v>0</v>
      </c>
      <c r="L52" s="151">
        <f t="shared" si="3"/>
        <v>0</v>
      </c>
      <c r="M52" s="151">
        <f t="shared" si="3"/>
        <v>0</v>
      </c>
      <c r="N52" s="151"/>
      <c r="O52" s="152">
        <f t="shared" si="6"/>
        <v>0</v>
      </c>
      <c r="V52" s="227">
        <f t="shared" si="7"/>
        <v>0</v>
      </c>
      <c r="W52" s="1097"/>
      <c r="X52" s="822"/>
      <c r="Y52" s="164">
        <f t="shared" si="8"/>
        <v>0</v>
      </c>
      <c r="Z52" s="164">
        <f t="shared" si="9"/>
        <v>0</v>
      </c>
      <c r="AA52" s="164">
        <f t="shared" si="10"/>
        <v>0</v>
      </c>
      <c r="AB52" s="164"/>
      <c r="AC52" s="152">
        <f t="shared" si="11"/>
        <v>0</v>
      </c>
      <c r="AD52" s="113"/>
      <c r="AE52" s="566">
        <f>$G52*IF(ISNA(VLOOKUP($B52&amp;"; "&amp;$H$47&amp;", "&amp;H$48,'FE Déchets'!$G:$U,10,FALSE)),0,VLOOKUP($B52&amp;"; "&amp;$H$47&amp;", "&amp;H$48,'FE Déchets'!$G:$U,10,FALSE))</f>
        <v>0</v>
      </c>
      <c r="AF52" s="567">
        <f>$G52*IF(ISNA(VLOOKUP($B52&amp;"; "&amp;$H$47&amp;", "&amp;I$48,'FE Déchets'!$G:$U,10,FALSE)),0,VLOOKUP($B52&amp;"; "&amp;$H$47&amp;", "&amp;I$48,'FE Déchets'!$G:$U,10,FALSE))</f>
        <v>0</v>
      </c>
      <c r="AG52" s="567">
        <f>$G52*IF(ISNA(VLOOKUP($B52&amp;"; "&amp;$H$47&amp;", "&amp;J$48,'FE Déchets'!$G:$U,10,FALSE)),0,VLOOKUP($B52&amp;"; "&amp;$H$47&amp;", "&amp;J$48,'FE Déchets'!$G:$U,10,FALSE))</f>
        <v>0</v>
      </c>
      <c r="AH52" s="567"/>
      <c r="AI52" s="567">
        <f>$G52*IF(ISNA(VLOOKUP($B52&amp;"; "&amp;$H$47&amp;", "&amp;H$48,'FE Déchets'!$G:$U,11,FALSE)+VLOOKUP($B52&amp;"; "&amp;$H$47&amp;", "&amp;H$48,'FE Déchets'!$G:$U,12,FALSE)),0,
VLOOKUP($B52&amp;"; "&amp;$H$47&amp;", "&amp;H$48,'FE Déchets'!$G:$U,11,FALSE)+VLOOKUP($B52&amp;"; "&amp;$H$47&amp;", "&amp;H$48,'FE Déchets'!$G:$U,12,FALSE))</f>
        <v>0</v>
      </c>
      <c r="AJ52" s="567">
        <f>$G52*IF(ISNA(VLOOKUP($B52&amp;"; "&amp;$H$47&amp;", "&amp;I$48,'FE Déchets'!$G:$U,11,FALSE)+VLOOKUP($B52&amp;"; "&amp;$H$47&amp;", "&amp;I$48,'FE Déchets'!$G:$U,12,FALSE)),0,
VLOOKUP($B52&amp;"; "&amp;$H$47&amp;", "&amp;I$48,'FE Déchets'!$G:$U,11,FALSE)+VLOOKUP($B52&amp;"; "&amp;$H$47&amp;", "&amp;I$48,'FE Déchets'!$G:$U,12,FALSE))</f>
        <v>0</v>
      </c>
      <c r="AK52" s="567">
        <f>$G52*IF(ISNA(VLOOKUP($B52&amp;"; "&amp;$H$47&amp;", "&amp;J$48,'FE Déchets'!$G:$U,11,FALSE)+VLOOKUP($B52&amp;"; "&amp;$H$47&amp;", "&amp;J$48,'FE Déchets'!$G:$U,12,FALSE)),0,
VLOOKUP($B52&amp;"; "&amp;$H$47&amp;", "&amp;J$48,'FE Déchets'!$G:$U,11,FALSE)+VLOOKUP($B52&amp;"; "&amp;$H$47&amp;", "&amp;J$48,'FE Déchets'!$G:$U,12,FALSE))</f>
        <v>0</v>
      </c>
      <c r="AL52" s="567"/>
      <c r="AM52" s="567">
        <f>$G52*IF(ISNA(VLOOKUP($B52&amp;"; "&amp;$H$47&amp;", "&amp;H$48,'FE Déchets'!$G:$U,13,FALSE)),0,VLOOKUP($B52&amp;"; "&amp;$H$47&amp;", "&amp;H$48,'FE Déchets'!$G:$U,13,FALSE))</f>
        <v>0</v>
      </c>
      <c r="AN52" s="567">
        <f>$G52*IF(ISNA(VLOOKUP($B52&amp;"; "&amp;$H$47&amp;", "&amp;I$48,'FE Déchets'!$G:$U,13,FALSE)),0,VLOOKUP($B52&amp;"; "&amp;$H$47&amp;", "&amp;I$48,'FE Déchets'!$G:$U,13,FALSE))</f>
        <v>0</v>
      </c>
      <c r="AO52" s="567">
        <f>$G52*IF(ISNA(VLOOKUP($B52&amp;"; "&amp;$H$47&amp;", "&amp;J$48,'FE Déchets'!$G:$U,13,FALSE)),0,VLOOKUP($B52&amp;"; "&amp;$H$47&amp;", "&amp;J$48,'FE Déchets'!$G:$U,13,FALSE))</f>
        <v>0</v>
      </c>
      <c r="AP52" s="567"/>
      <c r="AQ52" s="567">
        <f>$G52*IF(ISNA(VLOOKUP($B52&amp;"; "&amp;$H$47&amp;", "&amp;H$48,'FE Déchets'!$G:$U,14,FALSE)),0,VLOOKUP($B52&amp;"; "&amp;$H$47&amp;", "&amp;H$48,'FE Déchets'!$G:$U,14,FALSE))</f>
        <v>0</v>
      </c>
      <c r="AR52" s="567">
        <f>$G52*IF(ISNA(VLOOKUP($B52&amp;"; "&amp;$H$47&amp;", "&amp;I$48,'FE Déchets'!$G:$U,14,FALSE)),0,VLOOKUP($B52&amp;"; "&amp;$H$47&amp;", "&amp;I$48,'FE Déchets'!$G:$U,14,FALSE))</f>
        <v>0</v>
      </c>
      <c r="AS52" s="567">
        <f>$G52*IF(ISNA(VLOOKUP($B52&amp;"; "&amp;$H$47&amp;", "&amp;J$48,'FE Déchets'!$G:$U,14,FALSE)),0,VLOOKUP($B52&amp;"; "&amp;$H$47&amp;", "&amp;J$48,'FE Déchets'!$G:$U,14,FALSE))</f>
        <v>0</v>
      </c>
      <c r="AT52" s="567"/>
      <c r="AU52" s="568">
        <f t="shared" si="4"/>
        <v>0</v>
      </c>
      <c r="AV52" s="568">
        <f t="shared" si="4"/>
        <v>0</v>
      </c>
      <c r="AW52" s="568">
        <f t="shared" si="4"/>
        <v>0</v>
      </c>
      <c r="AX52" s="568"/>
      <c r="AY52" s="566">
        <f>$G52*IF(ISNA(VLOOKUP($B52&amp;"; "&amp;$H$47&amp;", "&amp;H$48,'FE Déchets'!$G:$U,15,FALSE)),0,VLOOKUP($B52&amp;"; "&amp;$H$47&amp;", "&amp;H$48,'FE Déchets'!$G:$U,15,FALSE))</f>
        <v>0</v>
      </c>
      <c r="AZ52" s="567">
        <f>$G52*IF(ISNA(VLOOKUP($B52&amp;"; "&amp;$H$47&amp;", "&amp;I$48,'FE Déchets'!$G:$U,15,FALSE)),0,VLOOKUP($B52&amp;"; "&amp;$H$47&amp;", "&amp;I$48,'FE Déchets'!$G:$U,15,FALSE))</f>
        <v>0</v>
      </c>
      <c r="BA52" s="567">
        <f>$G52*IF(ISNA(VLOOKUP($B52&amp;"; "&amp;$H$47&amp;", "&amp;J$48,'FE Déchets'!$G:$U,15,FALSE)),0,VLOOKUP($B52&amp;"; "&amp;$H$47&amp;", "&amp;J$48,'FE Déchets'!$G:$U,15,FALSE))</f>
        <v>0</v>
      </c>
      <c r="BB52" s="570"/>
      <c r="BD52" s="2218">
        <f>IF($R52&lt;&gt;"votre valeur :",IF(ISNA(VLOOKUP($R52,Utilitaires!$N$566:$O$571,2,FALSE)),,VLOOKUP($R52,Utilitaires!$N$566:$O$571,2,FALSE)),$S52)</f>
        <v>0</v>
      </c>
      <c r="BE52" s="1127">
        <f>IF(ISNA(SQRT(SUMSQ(VLOOKUP($B52&amp;"; "&amp;$H$47&amp;", "&amp;H$48,'FE Déchets'!$G:$U,7,FALSE),$BD52))),0,SQRT(SUMSQ(VLOOKUP($B52&amp;"; "&amp;$H$47&amp;", "&amp;H$48,'FE Déchets'!$G:$U,7,FALSE),$BD52)))</f>
        <v>0.16</v>
      </c>
      <c r="BF52" s="1127">
        <f>IF(ISNA(SQRT(SUMSQ(VLOOKUP($B52&amp;"; "&amp;$H$47&amp;", "&amp;I$48,'FE Déchets'!$G:$U,7,FALSE),$BD52))),0,SQRT(SUMSQ(VLOOKUP($B52&amp;"; "&amp;$H$47&amp;", "&amp;I$48,'FE Déchets'!$G:$U,7,FALSE),$BD52)))</f>
        <v>0.16</v>
      </c>
      <c r="BG52" s="1133">
        <f>IF(ISNA(SQRT(SUMSQ(VLOOKUP($B52&amp;"; "&amp;$H$47&amp;", "&amp;J$48,'FE Déchets'!$G:$U,7,FALSE),$BD52))),0,SQRT(SUMSQ(VLOOKUP($B52&amp;"; "&amp;$H$47&amp;", "&amp;J$48,'FE Déchets'!$G:$U,7,FALSE),$BD52)))</f>
        <v>0.16</v>
      </c>
    </row>
    <row r="53" spans="2:59" s="114" customFormat="1" ht="12.75" hidden="1" customHeight="1" outlineLevel="1">
      <c r="B53" s="391"/>
      <c r="C53" s="342"/>
      <c r="D53" s="213"/>
      <c r="E53" s="213"/>
      <c r="F53" s="213"/>
      <c r="G53" s="213"/>
      <c r="H53" s="220"/>
      <c r="I53" s="220"/>
      <c r="J53" s="220"/>
      <c r="K53" s="151"/>
      <c r="L53" s="151"/>
      <c r="M53" s="151"/>
      <c r="N53" s="151"/>
      <c r="O53" s="152"/>
      <c r="V53" s="227"/>
      <c r="W53" s="822"/>
      <c r="X53" s="822"/>
      <c r="Y53" s="164"/>
      <c r="Z53" s="164"/>
      <c r="AA53" s="164"/>
      <c r="AB53" s="164"/>
      <c r="AC53" s="152"/>
      <c r="AE53" s="566"/>
      <c r="AF53" s="567"/>
      <c r="AG53" s="567"/>
      <c r="AH53" s="567"/>
      <c r="AI53" s="567"/>
      <c r="AJ53" s="567"/>
      <c r="AK53" s="567"/>
      <c r="AL53" s="567"/>
      <c r="AM53" s="567"/>
      <c r="AN53" s="567"/>
      <c r="AO53" s="567"/>
      <c r="AP53" s="567"/>
      <c r="AQ53" s="567"/>
      <c r="AR53" s="567"/>
      <c r="AS53" s="567"/>
      <c r="AT53" s="567"/>
      <c r="AU53" s="568"/>
      <c r="AV53" s="568"/>
      <c r="AW53" s="568"/>
      <c r="AX53" s="568"/>
      <c r="AY53" s="566"/>
      <c r="AZ53" s="567"/>
      <c r="BA53" s="567"/>
      <c r="BB53" s="570"/>
      <c r="BD53" s="2219"/>
      <c r="BE53" s="1129"/>
      <c r="BF53" s="1129"/>
      <c r="BG53" s="1156"/>
    </row>
    <row r="54" spans="2:59" s="114" customFormat="1" ht="12.75" hidden="1" customHeight="1" outlineLevel="1">
      <c r="B54" s="1273" t="s">
        <v>353</v>
      </c>
      <c r="C54" s="198"/>
      <c r="D54" s="215">
        <f>SUM(D49:D53)</f>
        <v>0</v>
      </c>
      <c r="E54" s="215"/>
      <c r="F54" s="204"/>
      <c r="G54" s="204"/>
      <c r="H54" s="203"/>
      <c r="I54" s="204"/>
      <c r="J54" s="204"/>
      <c r="K54" s="203">
        <f>SUM(K49:K53)</f>
        <v>0</v>
      </c>
      <c r="L54" s="203">
        <f>SUM(L49:L53)</f>
        <v>0</v>
      </c>
      <c r="M54" s="203">
        <f>SUM(M49:M53)</f>
        <v>0</v>
      </c>
      <c r="N54" s="203"/>
      <c r="O54" s="201">
        <f>SUM(O49:O53)</f>
        <v>0</v>
      </c>
      <c r="V54" s="1207">
        <f>IF(AC54=0,AC54,AC54/O54)</f>
        <v>0</v>
      </c>
      <c r="W54" s="200"/>
      <c r="X54" s="200"/>
      <c r="Y54" s="205">
        <f>SUM(Y49:Y53)</f>
        <v>0</v>
      </c>
      <c r="Z54" s="205">
        <f>SUM(Z49:Z53)</f>
        <v>0</v>
      </c>
      <c r="AA54" s="205">
        <f>SUM(AA49:AA53)</f>
        <v>0</v>
      </c>
      <c r="AB54" s="205"/>
      <c r="AC54" s="201">
        <f>SQRT(SUMSQ(AC49:AC53))</f>
        <v>0</v>
      </c>
      <c r="AE54" s="1085">
        <f>SUM(AE49:AE53)</f>
        <v>0</v>
      </c>
      <c r="AF54" s="574">
        <f>SUM(AF49:AF53)</f>
        <v>0</v>
      </c>
      <c r="AG54" s="574">
        <f>SUM(AG49:AG53)</f>
        <v>0</v>
      </c>
      <c r="AH54" s="574"/>
      <c r="AI54" s="574">
        <f>SUM(AI49:AI53)</f>
        <v>0</v>
      </c>
      <c r="AJ54" s="574">
        <f>SUM(AJ49:AJ53)</f>
        <v>0</v>
      </c>
      <c r="AK54" s="574">
        <f>SUM(AK49:AK53)</f>
        <v>0</v>
      </c>
      <c r="AL54" s="574"/>
      <c r="AM54" s="574">
        <f>SUM(AM49:AM53)</f>
        <v>0</v>
      </c>
      <c r="AN54" s="574">
        <f>SUM(AN49:AN53)</f>
        <v>0</v>
      </c>
      <c r="AO54" s="574">
        <f>SUM(AO49:AO53)</f>
        <v>0</v>
      </c>
      <c r="AP54" s="574"/>
      <c r="AQ54" s="574">
        <f>SUM(AQ49:AQ53)</f>
        <v>0</v>
      </c>
      <c r="AR54" s="574">
        <f>SUM(AR49:AR53)</f>
        <v>0</v>
      </c>
      <c r="AS54" s="574">
        <f>SUM(AS49:AS53)</f>
        <v>0</v>
      </c>
      <c r="AT54" s="574"/>
      <c r="AU54" s="575">
        <f>SUM(AU49:AU53)</f>
        <v>0</v>
      </c>
      <c r="AV54" s="575">
        <f>SUM(AV49:AV53)</f>
        <v>0</v>
      </c>
      <c r="AW54" s="575">
        <f>SUM(AW49:AW53)</f>
        <v>0</v>
      </c>
      <c r="AX54" s="575"/>
      <c r="AY54" s="1085">
        <f>SUM(AY49:AY53)</f>
        <v>0</v>
      </c>
      <c r="AZ54" s="574">
        <f>SUM(AZ49:AZ53)</f>
        <v>0</v>
      </c>
      <c r="BA54" s="574">
        <f>SUM(BA49:BA53)</f>
        <v>0</v>
      </c>
      <c r="BB54" s="577"/>
    </row>
    <row r="55" spans="2:59" s="114" customFormat="1" ht="12.75" hidden="1" customHeight="1" outlineLevel="1">
      <c r="D55" s="265"/>
      <c r="G55" s="265"/>
      <c r="AJ55" s="443"/>
      <c r="AK55" s="443"/>
      <c r="AL55" s="443"/>
      <c r="AM55" s="443"/>
      <c r="AN55" s="443"/>
      <c r="AO55" s="443"/>
      <c r="AP55" s="443"/>
      <c r="AQ55" s="443"/>
      <c r="AR55" s="443"/>
      <c r="AS55" s="443"/>
      <c r="AT55" s="443"/>
      <c r="AU55" s="443"/>
    </row>
    <row r="56" spans="2:59" s="114" customFormat="1" ht="13" hidden="1" outlineLevel="1">
      <c r="B56" s="1094" t="s">
        <v>3175</v>
      </c>
      <c r="C56" s="140"/>
      <c r="D56" s="1410"/>
      <c r="E56" s="1448"/>
      <c r="F56" s="1664"/>
      <c r="G56" s="1664"/>
      <c r="H56" s="1448"/>
      <c r="I56" s="1448"/>
      <c r="J56" s="1448"/>
      <c r="K56" s="1448"/>
      <c r="L56" s="1448"/>
      <c r="M56" s="1448"/>
      <c r="N56" s="1449"/>
      <c r="V56" s="2357" t="s">
        <v>372</v>
      </c>
      <c r="W56" s="2358"/>
      <c r="X56" s="2358"/>
      <c r="Y56" s="2358"/>
      <c r="Z56" s="2358"/>
      <c r="AA56" s="2358"/>
      <c r="AB56" s="2358"/>
      <c r="AC56" s="2359"/>
      <c r="AE56" s="2360" t="s">
        <v>447</v>
      </c>
      <c r="AF56" s="2361"/>
      <c r="AG56" s="2361"/>
      <c r="AH56" s="2361"/>
      <c r="AI56" s="2361"/>
      <c r="AJ56" s="2361"/>
      <c r="AK56" s="2361"/>
      <c r="AL56" s="2361"/>
      <c r="AM56" s="2361"/>
      <c r="AN56" s="2361"/>
      <c r="AO56" s="2361"/>
      <c r="AP56" s="2361"/>
      <c r="AQ56" s="2361"/>
      <c r="AR56" s="2361"/>
      <c r="AS56" s="2361"/>
      <c r="AT56" s="2361"/>
      <c r="AU56" s="2361"/>
      <c r="AV56" s="2361"/>
      <c r="AW56" s="2361"/>
      <c r="AX56" s="2361"/>
      <c r="AY56" s="2361"/>
      <c r="AZ56" s="2361"/>
      <c r="BA56" s="2361"/>
      <c r="BB56" s="2362"/>
    </row>
    <row r="57" spans="2:59" s="114" customFormat="1" ht="13" hidden="1" outlineLevel="1">
      <c r="B57" s="333"/>
      <c r="C57" s="167"/>
      <c r="D57" s="1416" t="s">
        <v>312</v>
      </c>
      <c r="E57" s="1454"/>
      <c r="F57" s="1681"/>
      <c r="G57" s="1681"/>
      <c r="H57" s="1454"/>
      <c r="I57" s="1454"/>
      <c r="J57" s="1454"/>
      <c r="K57" s="1440"/>
      <c r="L57" s="1440"/>
      <c r="M57" s="1440"/>
      <c r="N57" s="1461"/>
      <c r="V57" s="1439"/>
      <c r="W57" s="821"/>
      <c r="X57" s="821"/>
      <c r="Y57" s="1438"/>
      <c r="Z57" s="1438"/>
      <c r="AA57" s="1438"/>
      <c r="AB57" s="1438"/>
      <c r="AC57" s="145"/>
      <c r="AE57" s="2395" t="s">
        <v>450</v>
      </c>
      <c r="AF57" s="2377"/>
      <c r="AG57" s="2377"/>
      <c r="AH57" s="2377"/>
      <c r="AI57" s="2377"/>
      <c r="AJ57" s="2377"/>
      <c r="AK57" s="2377"/>
      <c r="AL57" s="2377"/>
      <c r="AM57" s="2377"/>
      <c r="AN57" s="2377"/>
      <c r="AO57" s="2377"/>
      <c r="AP57" s="2377"/>
      <c r="AQ57" s="2377"/>
      <c r="AR57" s="2377"/>
      <c r="AS57" s="2377"/>
      <c r="AT57" s="2377"/>
      <c r="AU57" s="2377" t="s">
        <v>450</v>
      </c>
      <c r="AV57" s="2377"/>
      <c r="AW57" s="2377"/>
      <c r="AX57" s="2392"/>
      <c r="AY57" s="1446"/>
      <c r="AZ57" s="1435"/>
      <c r="BA57" s="1435"/>
      <c r="BB57" s="1447"/>
      <c r="BD57" s="2378" t="s">
        <v>1754</v>
      </c>
      <c r="BE57" s="2379"/>
      <c r="BF57" s="2379"/>
      <c r="BG57" s="2380"/>
    </row>
    <row r="58" spans="2:59" s="114" customFormat="1" ht="12.75" hidden="1" customHeight="1" outlineLevel="1">
      <c r="B58" s="1389"/>
      <c r="C58" s="1390"/>
      <c r="D58" s="1390" t="s">
        <v>415</v>
      </c>
      <c r="E58" s="1440"/>
      <c r="F58" s="147" t="s">
        <v>456</v>
      </c>
      <c r="G58" s="1452" t="s">
        <v>202</v>
      </c>
      <c r="H58" s="2381" t="s">
        <v>1689</v>
      </c>
      <c r="I58" s="2382"/>
      <c r="J58" s="2382"/>
      <c r="K58" s="2456" t="s">
        <v>450</v>
      </c>
      <c r="L58" s="2456"/>
      <c r="M58" s="2456"/>
      <c r="N58" s="1461" t="s">
        <v>450</v>
      </c>
      <c r="V58" s="1439" t="s">
        <v>320</v>
      </c>
      <c r="W58" s="1444" t="s">
        <v>320</v>
      </c>
      <c r="X58" s="1445"/>
      <c r="Y58" s="1440" t="s">
        <v>450</v>
      </c>
      <c r="Z58" s="1440" t="s">
        <v>450</v>
      </c>
      <c r="AA58" s="1440" t="s">
        <v>450</v>
      </c>
      <c r="AB58" s="1440"/>
      <c r="AC58" s="1461" t="s">
        <v>450</v>
      </c>
      <c r="AE58" s="2385" t="s">
        <v>214</v>
      </c>
      <c r="AF58" s="2386"/>
      <c r="AG58" s="2386"/>
      <c r="AH58" s="2386"/>
      <c r="AI58" s="2386" t="s">
        <v>448</v>
      </c>
      <c r="AJ58" s="2386"/>
      <c r="AK58" s="2386"/>
      <c r="AL58" s="2386"/>
      <c r="AM58" s="2386" t="s">
        <v>270</v>
      </c>
      <c r="AN58" s="2386"/>
      <c r="AO58" s="2386"/>
      <c r="AP58" s="2386"/>
      <c r="AQ58" s="2386" t="s">
        <v>449</v>
      </c>
      <c r="AR58" s="2386"/>
      <c r="AS58" s="2386"/>
      <c r="AT58" s="2386"/>
      <c r="AU58" s="2388" t="s">
        <v>331</v>
      </c>
      <c r="AV58" s="2388"/>
      <c r="AW58" s="2388"/>
      <c r="AX58" s="2389"/>
      <c r="AY58" s="1465"/>
      <c r="AZ58" s="1437" t="s">
        <v>643</v>
      </c>
      <c r="BA58" s="568"/>
      <c r="BB58" s="569"/>
      <c r="BD58" s="1455" t="s">
        <v>536</v>
      </c>
      <c r="BE58" s="1459" t="s">
        <v>3145</v>
      </c>
      <c r="BF58" s="1459" t="s">
        <v>3146</v>
      </c>
      <c r="BG58" s="1459" t="s">
        <v>3147</v>
      </c>
    </row>
    <row r="59" spans="2:59" s="114" customFormat="1" ht="13" hidden="1" outlineLevel="1">
      <c r="B59" s="1389"/>
      <c r="C59" s="1390"/>
      <c r="D59" s="1390" t="s">
        <v>450</v>
      </c>
      <c r="E59" s="1440"/>
      <c r="F59" s="1453" t="s">
        <v>453</v>
      </c>
      <c r="G59" s="1453" t="s">
        <v>22</v>
      </c>
      <c r="H59" s="1468" t="s">
        <v>3104</v>
      </c>
      <c r="I59" s="1468" t="s">
        <v>3146</v>
      </c>
      <c r="J59" s="1468" t="s">
        <v>3147</v>
      </c>
      <c r="K59" s="1441" t="s">
        <v>3145</v>
      </c>
      <c r="L59" s="583" t="s">
        <v>3146</v>
      </c>
      <c r="M59" s="1441" t="s">
        <v>3147</v>
      </c>
      <c r="N59" s="1461"/>
      <c r="V59" s="1439" t="s">
        <v>1755</v>
      </c>
      <c r="W59" s="1442" t="s">
        <v>1756</v>
      </c>
      <c r="X59" s="1443"/>
      <c r="Y59" s="1468" t="s">
        <v>3145</v>
      </c>
      <c r="Z59" s="1467" t="s">
        <v>3146</v>
      </c>
      <c r="AA59" s="1467" t="s">
        <v>3147</v>
      </c>
      <c r="AB59" s="1467"/>
      <c r="AC59" s="1461"/>
      <c r="AE59" s="228" t="s">
        <v>3104</v>
      </c>
      <c r="AF59" s="1468" t="s">
        <v>3146</v>
      </c>
      <c r="AG59" s="1468" t="s">
        <v>3147</v>
      </c>
      <c r="AH59" s="1468"/>
      <c r="AI59" s="1468" t="s">
        <v>3104</v>
      </c>
      <c r="AJ59" s="1468" t="s">
        <v>3146</v>
      </c>
      <c r="AK59" s="1468" t="s">
        <v>3147</v>
      </c>
      <c r="AL59" s="1468"/>
      <c r="AM59" s="1468" t="s">
        <v>3104</v>
      </c>
      <c r="AN59" s="1468" t="s">
        <v>3146</v>
      </c>
      <c r="AO59" s="1468" t="s">
        <v>3147</v>
      </c>
      <c r="AP59" s="1468"/>
      <c r="AQ59" s="1468" t="s">
        <v>3104</v>
      </c>
      <c r="AR59" s="1468" t="s">
        <v>3146</v>
      </c>
      <c r="AS59" s="1468" t="s">
        <v>3147</v>
      </c>
      <c r="AT59" s="1468"/>
      <c r="AU59" s="1468" t="s">
        <v>3104</v>
      </c>
      <c r="AV59" s="1468" t="s">
        <v>3146</v>
      </c>
      <c r="AW59" s="1468" t="s">
        <v>3147</v>
      </c>
      <c r="AX59" s="1468"/>
      <c r="AY59" s="228" t="s">
        <v>3104</v>
      </c>
      <c r="AZ59" s="1468" t="s">
        <v>3146</v>
      </c>
      <c r="BA59" s="1468" t="s">
        <v>3147</v>
      </c>
      <c r="BB59" s="1174"/>
      <c r="BD59" s="1456"/>
      <c r="BE59" s="1460"/>
      <c r="BF59" s="1460"/>
      <c r="BG59" s="1460"/>
    </row>
    <row r="60" spans="2:59" s="114" customFormat="1" ht="13" hidden="1" outlineLevel="1">
      <c r="B60" s="391" t="s">
        <v>3143</v>
      </c>
      <c r="C60" s="342"/>
      <c r="D60" s="213">
        <f>N60</f>
        <v>0</v>
      </c>
      <c r="E60" s="213"/>
      <c r="F60" s="849"/>
      <c r="G60" s="117"/>
      <c r="H60" s="220">
        <f>IF(ISNA(VLOOKUP($B60&amp;"; "&amp;$H$58&amp;", "&amp;H$59,'FE Déchets'!$G:$U,9,FALSE)),0,VLOOKUP($B60&amp;"; "&amp;$H$58&amp;", "&amp;H$59,'FE Déchets'!$G:$U,9,FALSE))</f>
        <v>18</v>
      </c>
      <c r="I60" s="220">
        <f>IF(ISNA(VLOOKUP($B60&amp;"; "&amp;$H$58&amp;", "&amp;I$59,'FE Déchets'!$G:$U,9,FALSE)),0,VLOOKUP($B60&amp;"; "&amp;$H$58&amp;", "&amp;I$59,'FE Déchets'!$G:$U,9,FALSE))</f>
        <v>18</v>
      </c>
      <c r="J60" s="220">
        <f>IF(ISNA(VLOOKUP($B60&amp;"; "&amp;$H$58&amp;", "&amp;J$59,'FE Déchets'!$G:$U,9,FALSE)),0,VLOOKUP($B60&amp;"; "&amp;$H$58&amp;", "&amp;J$59,'FE Déchets'!$G:$U,9,FALSE))</f>
        <v>10.6</v>
      </c>
      <c r="K60" s="151">
        <f t="shared" ref="K60:M61" si="12">$G60*H60</f>
        <v>0</v>
      </c>
      <c r="L60" s="151">
        <f t="shared" si="12"/>
        <v>0</v>
      </c>
      <c r="M60" s="151">
        <f t="shared" si="12"/>
        <v>0</v>
      </c>
      <c r="N60" s="152">
        <f>SUM(K60:M60)</f>
        <v>0</v>
      </c>
      <c r="V60" s="227">
        <f>IF(AC60=0,AC60,AC60/N60)</f>
        <v>0</v>
      </c>
      <c r="W60" s="345"/>
      <c r="X60" s="822"/>
      <c r="Y60" s="164">
        <f t="shared" ref="Y60:AA61" si="13">K60*BE60</f>
        <v>0</v>
      </c>
      <c r="Z60" s="164">
        <f t="shared" si="13"/>
        <v>0</v>
      </c>
      <c r="AA60" s="164">
        <f t="shared" si="13"/>
        <v>0</v>
      </c>
      <c r="AB60" s="164"/>
      <c r="AC60" s="152">
        <f>SQRT(SUMSQ(AA60,Z60,Y60))</f>
        <v>0</v>
      </c>
      <c r="AE60" s="566">
        <f>$G60*IF(ISNA(VLOOKUP($B60&amp;"; "&amp;$H$58&amp;", "&amp;H$59,'FE Déchets'!$G:$U,10,FALSE)),0,VLOOKUP($B60&amp;"; "&amp;$H$58&amp;", "&amp;H$59,'FE Déchets'!$G:$U,10,FALSE))</f>
        <v>0</v>
      </c>
      <c r="AF60" s="567">
        <f>$G60*IF(ISNA(VLOOKUP($B60&amp;"; "&amp;$H$58&amp;", "&amp;I$59,'FE Déchets'!$G:$U,10,FALSE)),0,VLOOKUP($B60&amp;"; "&amp;$H$58&amp;", "&amp;I$59,'FE Déchets'!$G:$U,10,FALSE))</f>
        <v>0</v>
      </c>
      <c r="AG60" s="567">
        <f>$G60*IF(ISNA(VLOOKUP($B60&amp;"; "&amp;$H$58&amp;", "&amp;J$59,'FE Déchets'!$G:$U,10,FALSE)),0,VLOOKUP($B60&amp;"; "&amp;$H$58&amp;", "&amp;J$59,'FE Déchets'!$G:$U,10,FALSE))</f>
        <v>0</v>
      </c>
      <c r="AH60" s="567"/>
      <c r="AI60" s="567">
        <f>$G60*IF(ISNA(VLOOKUP($B60&amp;"; "&amp;$H$58&amp;", "&amp;H$59,'FE Déchets'!$G:$U,11,FALSE)+VLOOKUP($B60&amp;"; "&amp;$H$58&amp;", "&amp;H$59,'FE Déchets'!$G:$U,12,FALSE)),0,
VLOOKUP($B60&amp;"; "&amp;$H$58&amp;", "&amp;H$59,'FE Déchets'!$G:$U,11,FALSE)+VLOOKUP($B60&amp;"; "&amp;$H$58&amp;", "&amp;H$59,'FE Déchets'!$G:$U,12,FALSE))</f>
        <v>0</v>
      </c>
      <c r="AJ60" s="567">
        <f>$G60*IF(ISNA(VLOOKUP($B60&amp;"; "&amp;$H$58&amp;", "&amp;I$59,'FE Déchets'!$G:$U,11,FALSE)+VLOOKUP($B60&amp;"; "&amp;$H$58&amp;", "&amp;I$59,'FE Déchets'!$G:$U,12,FALSE)),0,
VLOOKUP($B60&amp;"; "&amp;$H$58&amp;", "&amp;I$59,'FE Déchets'!$G:$U,11,FALSE)+VLOOKUP($B60&amp;"; "&amp;$H$58&amp;", "&amp;I$59,'FE Déchets'!$G:$U,12,FALSE))</f>
        <v>0</v>
      </c>
      <c r="AK60" s="567">
        <f>$G60*IF(ISNA(VLOOKUP($B60&amp;"; "&amp;$H$58&amp;", "&amp;J$59,'FE Déchets'!$G:$U,11,FALSE)+VLOOKUP($B60&amp;"; "&amp;$H$58&amp;", "&amp;J$59,'FE Déchets'!$G:$U,12,FALSE)),0,
VLOOKUP($B60&amp;"; "&amp;$H$58&amp;", "&amp;J$59,'FE Déchets'!$G:$U,11,FALSE)+VLOOKUP($B60&amp;"; "&amp;$H$58&amp;", "&amp;J$59,'FE Déchets'!$G:$U,12,FALSE))</f>
        <v>0</v>
      </c>
      <c r="AL60" s="567"/>
      <c r="AM60" s="567">
        <f>$G60*IF(ISNA(VLOOKUP($B60&amp;"; "&amp;$H$58&amp;", "&amp;H$59,'FE Déchets'!$G:$U,13,FALSE)),0,VLOOKUP($B60&amp;"; "&amp;$H$58&amp;", "&amp;H$59,'FE Déchets'!$G:$U,13,FALSE))</f>
        <v>0</v>
      </c>
      <c r="AN60" s="567">
        <f>$G60*IF(ISNA(VLOOKUP($B60&amp;"; "&amp;$H$58&amp;", "&amp;I$59,'FE Déchets'!$G:$U,13,FALSE)),0,VLOOKUP($B60&amp;"; "&amp;$H$58&amp;", "&amp;I$59,'FE Déchets'!$G:$U,13,FALSE))</f>
        <v>0</v>
      </c>
      <c r="AO60" s="567">
        <f>$G60*IF(ISNA(VLOOKUP($B60&amp;"; "&amp;$H$58&amp;", "&amp;J$59,'FE Déchets'!$G:$U,13,FALSE)),0,VLOOKUP($B60&amp;"; "&amp;$H$58&amp;", "&amp;J$59,'FE Déchets'!$G:$U,13,FALSE))</f>
        <v>0</v>
      </c>
      <c r="AP60" s="567"/>
      <c r="AQ60" s="567">
        <f>$G60*IF(ISNA(VLOOKUP($B60&amp;"; "&amp;$H$58&amp;", "&amp;H$59,'FE Déchets'!$G:$U,14,FALSE)),0,VLOOKUP($B60&amp;"; "&amp;$H$58&amp;", "&amp;H$59,'FE Déchets'!$G:$U,14,FALSE))</f>
        <v>0</v>
      </c>
      <c r="AR60" s="567">
        <f>$G60*IF(ISNA(VLOOKUP($B60&amp;"; "&amp;$H$58&amp;", "&amp;I$59,'FE Déchets'!$G:$U,14,FALSE)),0,VLOOKUP($B60&amp;"; "&amp;$H$58&amp;", "&amp;I$59,'FE Déchets'!$G:$U,14,FALSE))</f>
        <v>0</v>
      </c>
      <c r="AS60" s="567">
        <f>$G60*IF(ISNA(VLOOKUP($B60&amp;"; "&amp;$H$58&amp;", "&amp;J$59,'FE Déchets'!$G:$U,14,FALSE)),0,VLOOKUP($B60&amp;"; "&amp;$H$58&amp;", "&amp;J$59,'FE Déchets'!$G:$U,14,FALSE))</f>
        <v>0</v>
      </c>
      <c r="AT60" s="567"/>
      <c r="AU60" s="568">
        <f t="shared" ref="AU60:AW61" si="14">SUM(AE60,AI60,AM60,AQ60)</f>
        <v>0</v>
      </c>
      <c r="AV60" s="568">
        <f t="shared" si="14"/>
        <v>0</v>
      </c>
      <c r="AW60" s="568">
        <f t="shared" si="14"/>
        <v>0</v>
      </c>
      <c r="AX60" s="568"/>
      <c r="AY60" s="566">
        <f>$G60*IF(ISNA(VLOOKUP($B60&amp;"; "&amp;$G$58&amp;", "&amp;G$59,'FE Déchets'!$G:$U,15,FALSE)),0,VLOOKUP($B60&amp;"; "&amp;$G$58&amp;", "&amp;G$59,'FE Déchets'!$G:$U,15,FALSE))</f>
        <v>0</v>
      </c>
      <c r="AZ60" s="567">
        <f>$G60*IF(ISNA(VLOOKUP($B60&amp;"; "&amp;$G$58&amp;", "&amp;H$59,'FE Déchets'!$G:$U,15,FALSE)),0,VLOOKUP($B60&amp;"; "&amp;$G$58&amp;", "&amp;H$59,'FE Déchets'!$G:$U,15,FALSE))</f>
        <v>0</v>
      </c>
      <c r="BA60" s="567">
        <f>$G60*IF(ISNA(VLOOKUP($B60&amp;"; "&amp;$G$58&amp;", "&amp;I$59,'FE Déchets'!$G:$U,15,FALSE)),0,VLOOKUP($B60&amp;"; "&amp;$G$58&amp;", "&amp;I$59,'FE Déchets'!$G:$U,15,FALSE))</f>
        <v>0</v>
      </c>
      <c r="BB60" s="570"/>
      <c r="BD60" s="1068">
        <f>IF($W60&lt;&gt;"votre valeur :",IF(ISNA(VLOOKUP($W60,Utilitaires!$N$566:$O$571,2,FALSE)),,VLOOKUP($W60,Utilitaires!$N$566:$O$571,2,FALSE)),$X60)</f>
        <v>0</v>
      </c>
      <c r="BE60" s="1127">
        <f>IF(ISNA(SQRT(SUMSQ(VLOOKUP($B60&amp;"; "&amp;$H$58&amp;", "&amp;H$59,'FE Déchets'!$G:$U,7,FALSE),$BD60))),0,SQRT(SUMSQ(VLOOKUP($B60&amp;"; "&amp;$H$58&amp;", "&amp;H$59,'FE Déchets'!$G:$U,7,FALSE),$BD60)))</f>
        <v>0.5</v>
      </c>
      <c r="BF60" s="1127">
        <f>IF(ISNA(SQRT(SUMSQ(VLOOKUP($B60&amp;"; "&amp;$H$58&amp;", "&amp;I$59,'FE Déchets'!$G:$U,7,FALSE),$BD60))),0,SQRT(SUMSQ(VLOOKUP($B60&amp;"; "&amp;$H$58&amp;", "&amp;I$59,'FE Déchets'!$G:$U,7,FALSE),$BD60)))</f>
        <v>0.5</v>
      </c>
      <c r="BG60" s="1133">
        <f>IF(ISNA(SQRT(SUMSQ(VLOOKUP($B60&amp;"; "&amp;$H$58&amp;", "&amp;J$59,'FE Déchets'!$G:$U,7,FALSE),$BD60))),0,SQRT(SUMSQ(VLOOKUP($B60&amp;"; "&amp;$H$58&amp;", "&amp;J$59,'FE Déchets'!$G:$U,7,FALSE),$BD60)))</f>
        <v>0.5</v>
      </c>
    </row>
    <row r="61" spans="2:59" s="114" customFormat="1" ht="13" hidden="1" outlineLevel="1">
      <c r="B61" s="391" t="s">
        <v>3144</v>
      </c>
      <c r="C61" s="342"/>
      <c r="D61" s="213">
        <f>N61</f>
        <v>0</v>
      </c>
      <c r="E61" s="213"/>
      <c r="F61" s="851"/>
      <c r="G61" s="123"/>
      <c r="H61" s="220">
        <f>IF(ISNA(VLOOKUP($B61&amp;"; "&amp;$H$58&amp;", "&amp;H$59,'FE Déchets'!$G:$U,9,FALSE)),0,VLOOKUP($B61&amp;"; "&amp;$H$58&amp;", "&amp;H$59,'FE Déchets'!$G:$U,9,FALSE))</f>
        <v>18</v>
      </c>
      <c r="I61" s="220">
        <f>IF(ISNA(VLOOKUP($B61&amp;"; "&amp;$H$58&amp;", "&amp;I$59,'FE Déchets'!$G:$U,9,FALSE)),0,VLOOKUP($B61&amp;"; "&amp;$H$58&amp;", "&amp;I$59,'FE Déchets'!$G:$U,9,FALSE))</f>
        <v>15</v>
      </c>
      <c r="J61" s="220">
        <f>IF(ISNA(VLOOKUP($B61&amp;"; "&amp;$H$58&amp;", "&amp;J$59,'FE Déchets'!$G:$U,9,FALSE)),0,VLOOKUP($B61&amp;"; "&amp;$H$58&amp;", "&amp;J$59,'FE Déchets'!$G:$U,9,FALSE))</f>
        <v>0</v>
      </c>
      <c r="K61" s="151">
        <f t="shared" si="12"/>
        <v>0</v>
      </c>
      <c r="L61" s="151">
        <f t="shared" si="12"/>
        <v>0</v>
      </c>
      <c r="M61" s="151">
        <f t="shared" si="12"/>
        <v>0</v>
      </c>
      <c r="N61" s="152">
        <f>SUM(K61:M61)</f>
        <v>0</v>
      </c>
      <c r="V61" s="227">
        <f>IF(AC61=0,AC61,AC61/N61)</f>
        <v>0</v>
      </c>
      <c r="W61" s="1097"/>
      <c r="X61" s="822"/>
      <c r="Y61" s="164">
        <f t="shared" si="13"/>
        <v>0</v>
      </c>
      <c r="Z61" s="164">
        <f t="shared" si="13"/>
        <v>0</v>
      </c>
      <c r="AA61" s="164">
        <f t="shared" si="13"/>
        <v>0</v>
      </c>
      <c r="AB61" s="164"/>
      <c r="AC61" s="152">
        <f>SQRT(SUMSQ(AA61,Z61,Y61))</f>
        <v>0</v>
      </c>
      <c r="AE61" s="566">
        <f>$G61*IF(ISNA(VLOOKUP($B61&amp;"; "&amp;$H$58&amp;", "&amp;H$59,'FE Déchets'!$G:$U,10,FALSE)),0,VLOOKUP($B61&amp;"; "&amp;$H$58&amp;", "&amp;H$59,'FE Déchets'!$G:$U,10,FALSE))</f>
        <v>0</v>
      </c>
      <c r="AF61" s="567">
        <f>$G61*IF(ISNA(VLOOKUP($B61&amp;"; "&amp;$H$58&amp;", "&amp;I$59,'FE Déchets'!$G:$U,10,FALSE)),0,VLOOKUP($B61&amp;"; "&amp;$H$58&amp;", "&amp;I$59,'FE Déchets'!$G:$U,10,FALSE))</f>
        <v>0</v>
      </c>
      <c r="AG61" s="567">
        <f>$G61*IF(ISNA(VLOOKUP($B61&amp;"; "&amp;$H$58&amp;", "&amp;J$59,'FE Déchets'!$G:$U,10,FALSE)),0,VLOOKUP($B61&amp;"; "&amp;$H$58&amp;", "&amp;J$59,'FE Déchets'!$G:$U,10,FALSE))</f>
        <v>0</v>
      </c>
      <c r="AH61" s="567"/>
      <c r="AI61" s="567">
        <f>$G61*IF(ISNA(VLOOKUP($B61&amp;"; "&amp;$H$58&amp;", "&amp;H$59,'FE Déchets'!$G:$U,11,FALSE)+VLOOKUP($B61&amp;"; "&amp;$H$58&amp;", "&amp;H$59,'FE Déchets'!$G:$U,12,FALSE)),0,
VLOOKUP($B61&amp;"; "&amp;$H$58&amp;", "&amp;H$59,'FE Déchets'!$G:$U,11,FALSE)+VLOOKUP($B61&amp;"; "&amp;$H$58&amp;", "&amp;H$59,'FE Déchets'!$G:$U,12,FALSE))</f>
        <v>0</v>
      </c>
      <c r="AJ61" s="567">
        <f>$G61*IF(ISNA(VLOOKUP($B61&amp;"; "&amp;$H$58&amp;", "&amp;I$59,'FE Déchets'!$G:$U,11,FALSE)+VLOOKUP($B61&amp;"; "&amp;$H$58&amp;", "&amp;I$59,'FE Déchets'!$G:$U,12,FALSE)),0,
VLOOKUP($B61&amp;"; "&amp;$H$58&amp;", "&amp;I$59,'FE Déchets'!$G:$U,11,FALSE)+VLOOKUP($B61&amp;"; "&amp;$H$58&amp;", "&amp;I$59,'FE Déchets'!$G:$U,12,FALSE))</f>
        <v>0</v>
      </c>
      <c r="AK61" s="567">
        <f>$G61*IF(ISNA(VLOOKUP($B61&amp;"; "&amp;$H$58&amp;", "&amp;J$59,'FE Déchets'!$G:$U,11,FALSE)+VLOOKUP($B61&amp;"; "&amp;$H$58&amp;", "&amp;J$59,'FE Déchets'!$G:$U,12,FALSE)),0,
VLOOKUP($B61&amp;"; "&amp;$H$58&amp;", "&amp;J$59,'FE Déchets'!$G:$U,11,FALSE)+VLOOKUP($B61&amp;"; "&amp;$H$58&amp;", "&amp;J$59,'FE Déchets'!$G:$U,12,FALSE))</f>
        <v>0</v>
      </c>
      <c r="AL61" s="567"/>
      <c r="AM61" s="567">
        <f>$G61*IF(ISNA(VLOOKUP($B61&amp;"; "&amp;$H$58&amp;", "&amp;H$59,'FE Déchets'!$G:$U,13,FALSE)),0,VLOOKUP($B61&amp;"; "&amp;$H$58&amp;", "&amp;H$59,'FE Déchets'!$G:$U,13,FALSE))</f>
        <v>0</v>
      </c>
      <c r="AN61" s="567">
        <f>$G61*IF(ISNA(VLOOKUP($B61&amp;"; "&amp;$H$58&amp;", "&amp;I$59,'FE Déchets'!$G:$U,13,FALSE)),0,VLOOKUP($B61&amp;"; "&amp;$H$58&amp;", "&amp;I$59,'FE Déchets'!$G:$U,13,FALSE))</f>
        <v>0</v>
      </c>
      <c r="AO61" s="567">
        <f>$G61*IF(ISNA(VLOOKUP($B61&amp;"; "&amp;$H$58&amp;", "&amp;J$59,'FE Déchets'!$G:$U,13,FALSE)),0,VLOOKUP($B61&amp;"; "&amp;$H$58&amp;", "&amp;J$59,'FE Déchets'!$G:$U,13,FALSE))</f>
        <v>0</v>
      </c>
      <c r="AP61" s="567"/>
      <c r="AQ61" s="567">
        <f>$G61*IF(ISNA(VLOOKUP($B61&amp;"; "&amp;$H$58&amp;", "&amp;H$59,'FE Déchets'!$G:$U,14,FALSE)),0,VLOOKUP($B61&amp;"; "&amp;$H$58&amp;", "&amp;H$59,'FE Déchets'!$G:$U,14,FALSE))</f>
        <v>0</v>
      </c>
      <c r="AR61" s="567">
        <f>$G61*IF(ISNA(VLOOKUP($B61&amp;"; "&amp;$H$58&amp;", "&amp;I$59,'FE Déchets'!$G:$U,14,FALSE)),0,VLOOKUP($B61&amp;"; "&amp;$H$58&amp;", "&amp;I$59,'FE Déchets'!$G:$U,14,FALSE))</f>
        <v>0</v>
      </c>
      <c r="AS61" s="567">
        <f>$G61*IF(ISNA(VLOOKUP($B61&amp;"; "&amp;$H$58&amp;", "&amp;J$59,'FE Déchets'!$G:$U,14,FALSE)),0,VLOOKUP($B61&amp;"; "&amp;$H$58&amp;", "&amp;J$59,'FE Déchets'!$G:$U,14,FALSE))</f>
        <v>0</v>
      </c>
      <c r="AT61" s="567"/>
      <c r="AU61" s="568">
        <f t="shared" si="14"/>
        <v>0</v>
      </c>
      <c r="AV61" s="568">
        <f t="shared" si="14"/>
        <v>0</v>
      </c>
      <c r="AW61" s="568">
        <f t="shared" si="14"/>
        <v>0</v>
      </c>
      <c r="AX61" s="568"/>
      <c r="AY61" s="566">
        <f>$G61*IF(ISNA(VLOOKUP($B61&amp;"; "&amp;$G$58&amp;", "&amp;G$59,'FE Déchets'!$G:$U,15,FALSE)),0,VLOOKUP($B61&amp;"; "&amp;$G$58&amp;", "&amp;G$59,'FE Déchets'!$G:$U,15,FALSE))</f>
        <v>0</v>
      </c>
      <c r="AZ61" s="567">
        <f>$G61*IF(ISNA(VLOOKUP($B61&amp;"; "&amp;$G$58&amp;", "&amp;H$59,'FE Déchets'!$G:$U,15,FALSE)),0,VLOOKUP($B61&amp;"; "&amp;$G$58&amp;", "&amp;H$59,'FE Déchets'!$G:$U,15,FALSE))</f>
        <v>0</v>
      </c>
      <c r="BA61" s="567">
        <f>$G61*IF(ISNA(VLOOKUP($B61&amp;"; "&amp;$G$58&amp;", "&amp;I$59,'FE Déchets'!$G:$U,15,FALSE)),0,VLOOKUP($B61&amp;"; "&amp;$G$58&amp;", "&amp;I$59,'FE Déchets'!$G:$U,15,FALSE))</f>
        <v>0</v>
      </c>
      <c r="BB61" s="570"/>
      <c r="BD61" s="1068">
        <f>IF($W61&lt;&gt;"votre valeur :",IF(ISNA(VLOOKUP($W61,Utilitaires!$N$566:$O$571,2,FALSE)),,VLOOKUP($W61,Utilitaires!$N$566:$O$571,2,FALSE)),$X61)</f>
        <v>0</v>
      </c>
      <c r="BE61" s="1127">
        <f>IF(ISNA(SQRT(SUMSQ(VLOOKUP($B61&amp;"; "&amp;$H$58&amp;", "&amp;H$59,'FE Déchets'!$G:$U,7,FALSE),$BD61))),0,SQRT(SUMSQ(VLOOKUP($B61&amp;"; "&amp;$H$58&amp;", "&amp;H$59,'FE Déchets'!$G:$U,7,FALSE),$BD61)))</f>
        <v>0.5</v>
      </c>
      <c r="BF61" s="1127">
        <f>IF(ISNA(SQRT(SUMSQ(VLOOKUP($B61&amp;"; "&amp;$H$58&amp;", "&amp;I$59,'FE Déchets'!$G:$U,7,FALSE),$BD61))),0,SQRT(SUMSQ(VLOOKUP($B61&amp;"; "&amp;$H$58&amp;", "&amp;I$59,'FE Déchets'!$G:$U,7,FALSE),$BD61)))</f>
        <v>0.5</v>
      </c>
      <c r="BG61" s="1133">
        <f>IF(ISNA(SQRT(SUMSQ(VLOOKUP($B61&amp;"; "&amp;$H$58&amp;", "&amp;J$59,'FE Déchets'!$G:$U,7,FALSE),$BD61))),0,SQRT(SUMSQ(VLOOKUP($B61&amp;"; "&amp;$H$58&amp;", "&amp;J$59,'FE Déchets'!$G:$U,7,FALSE),$BD61)))</f>
        <v>0</v>
      </c>
    </row>
    <row r="62" spans="2:59" s="114" customFormat="1" ht="13" hidden="1" outlineLevel="1">
      <c r="B62" s="154"/>
      <c r="C62" s="155"/>
      <c r="D62" s="392"/>
      <c r="E62" s="392"/>
      <c r="F62" s="392"/>
      <c r="G62" s="392"/>
      <c r="H62" s="362"/>
      <c r="I62" s="362"/>
      <c r="J62" s="362"/>
      <c r="K62" s="356"/>
      <c r="L62" s="356"/>
      <c r="M62" s="356"/>
      <c r="N62" s="156"/>
      <c r="V62" s="227"/>
      <c r="W62" s="155"/>
      <c r="X62" s="155"/>
      <c r="Y62" s="164"/>
      <c r="Z62" s="164"/>
      <c r="AA62" s="164"/>
      <c r="AB62" s="164"/>
      <c r="AC62" s="369"/>
      <c r="AE62" s="571"/>
      <c r="AF62" s="627"/>
      <c r="AG62" s="627"/>
      <c r="AH62" s="627"/>
      <c r="AI62" s="627"/>
      <c r="AJ62" s="627"/>
      <c r="AK62" s="627"/>
      <c r="AL62" s="627"/>
      <c r="AM62" s="627"/>
      <c r="AN62" s="627"/>
      <c r="AO62" s="627"/>
      <c r="AP62" s="627"/>
      <c r="AQ62" s="627"/>
      <c r="AR62" s="627"/>
      <c r="AS62" s="627"/>
      <c r="AT62" s="627"/>
      <c r="AU62" s="568"/>
      <c r="AV62" s="568"/>
      <c r="AW62" s="568"/>
      <c r="AX62" s="568"/>
      <c r="AY62" s="1425"/>
      <c r="AZ62" s="1325"/>
      <c r="BA62" s="627"/>
      <c r="BB62" s="572"/>
      <c r="BD62" s="1090"/>
      <c r="BE62" s="1078"/>
      <c r="BF62" s="1134"/>
      <c r="BG62" s="1134"/>
    </row>
    <row r="63" spans="2:59" s="114" customFormat="1" ht="13" hidden="1" outlineLevel="1">
      <c r="B63" s="1273" t="s">
        <v>353</v>
      </c>
      <c r="C63" s="198"/>
      <c r="D63" s="215">
        <f>SUM(D60:D62)</f>
        <v>0</v>
      </c>
      <c r="E63" s="215"/>
      <c r="F63" s="215"/>
      <c r="G63" s="204"/>
      <c r="H63" s="204"/>
      <c r="I63" s="203"/>
      <c r="J63" s="204"/>
      <c r="K63" s="203">
        <f>SUM(K60:K62)</f>
        <v>0</v>
      </c>
      <c r="L63" s="203">
        <f>SUM(L60:L62)</f>
        <v>0</v>
      </c>
      <c r="M63" s="203">
        <f>SUM(M60:M62)</f>
        <v>0</v>
      </c>
      <c r="N63" s="201">
        <f>SUM(N60:N62)</f>
        <v>0</v>
      </c>
      <c r="V63" s="1207">
        <f>IF(AC63=0,AC63,AC63/N63)</f>
        <v>0</v>
      </c>
      <c r="W63" s="200"/>
      <c r="X63" s="200"/>
      <c r="Y63" s="205">
        <f>SUM(Y60:Y62)</f>
        <v>0</v>
      </c>
      <c r="Z63" s="205">
        <f>SUM(Z60:Z62)</f>
        <v>0</v>
      </c>
      <c r="AA63" s="205">
        <f>SUM(AA60:AA62)</f>
        <v>0</v>
      </c>
      <c r="AB63" s="205"/>
      <c r="AC63" s="201">
        <f>SQRT(SUMSQ(AC60:AC62))</f>
        <v>0</v>
      </c>
      <c r="AE63" s="1085">
        <f>SUM(AE60:AE62)</f>
        <v>0</v>
      </c>
      <c r="AF63" s="574">
        <f>SUM(AF60:AF62)</f>
        <v>0</v>
      </c>
      <c r="AG63" s="574">
        <f>SUM(AG60:AG62)</f>
        <v>0</v>
      </c>
      <c r="AH63" s="574"/>
      <c r="AI63" s="574">
        <f>SUM(AI60:AI62)</f>
        <v>0</v>
      </c>
      <c r="AJ63" s="574">
        <f>SUM(AJ60:AJ62)</f>
        <v>0</v>
      </c>
      <c r="AK63" s="574">
        <f>SUM(AK60:AK62)</f>
        <v>0</v>
      </c>
      <c r="AL63" s="574"/>
      <c r="AM63" s="574">
        <f>SUM(AM60:AM62)</f>
        <v>0</v>
      </c>
      <c r="AN63" s="574">
        <f>SUM(AN60:AN62)</f>
        <v>0</v>
      </c>
      <c r="AO63" s="574">
        <f>SUM(AO60:AO62)</f>
        <v>0</v>
      </c>
      <c r="AP63" s="574"/>
      <c r="AQ63" s="574">
        <f>SUM(AQ60:AQ62)</f>
        <v>0</v>
      </c>
      <c r="AR63" s="574">
        <f>SUM(AR60:AR62)</f>
        <v>0</v>
      </c>
      <c r="AS63" s="574">
        <f>SUM(AS60:AS62)</f>
        <v>0</v>
      </c>
      <c r="AT63" s="574"/>
      <c r="AU63" s="575">
        <f>SUM(AU60:AU62)</f>
        <v>0</v>
      </c>
      <c r="AV63" s="575">
        <f>SUM(AV60:AV62)</f>
        <v>0</v>
      </c>
      <c r="AW63" s="575">
        <f>SUM(AW60:AW62)</f>
        <v>0</v>
      </c>
      <c r="AX63" s="575"/>
      <c r="AY63" s="1085">
        <f>SUM(AY60:AY62)</f>
        <v>0</v>
      </c>
      <c r="AZ63" s="574">
        <f>SUM(AZ60:AZ62)</f>
        <v>0</v>
      </c>
      <c r="BA63" s="574">
        <f>SUM(BA60:BA62)</f>
        <v>0</v>
      </c>
      <c r="BB63" s="577"/>
    </row>
    <row r="64" spans="2:59" s="114" customFormat="1" ht="12.5" hidden="1" outlineLevel="1">
      <c r="AA64" s="443"/>
      <c r="AD64" s="443"/>
      <c r="AE64" s="443"/>
      <c r="AF64" s="443"/>
      <c r="AG64" s="443"/>
      <c r="AH64" s="443"/>
      <c r="AI64" s="443"/>
      <c r="AJ64" s="443"/>
      <c r="AK64" s="443"/>
      <c r="AL64" s="443"/>
      <c r="AM64" s="443"/>
      <c r="AN64" s="443"/>
      <c r="AO64" s="443"/>
      <c r="AP64" s="443"/>
      <c r="AQ64" s="443"/>
      <c r="AR64" s="443"/>
      <c r="AS64" s="443"/>
      <c r="AT64" s="443"/>
      <c r="AU64" s="443"/>
      <c r="AV64" s="443"/>
      <c r="AW64" s="443"/>
      <c r="AY64" s="443"/>
      <c r="AZ64" s="443"/>
      <c r="BA64" s="443"/>
      <c r="BB64" s="443"/>
    </row>
    <row r="65" spans="2:60" s="114" customFormat="1" ht="13" hidden="1" outlineLevel="1">
      <c r="B65" s="1094" t="s">
        <v>3118</v>
      </c>
      <c r="C65" s="140"/>
      <c r="D65" s="1410"/>
      <c r="E65" s="1448"/>
      <c r="F65" s="1664"/>
      <c r="G65" s="1448"/>
      <c r="H65" s="1448"/>
      <c r="I65" s="1448"/>
      <c r="J65" s="1448"/>
      <c r="K65" s="1448"/>
      <c r="L65" s="1448"/>
      <c r="M65" s="1448"/>
      <c r="N65" s="1448"/>
      <c r="O65" s="1426"/>
      <c r="P65" s="1449"/>
      <c r="V65" s="2357" t="s">
        <v>372</v>
      </c>
      <c r="W65" s="2358"/>
      <c r="X65" s="2358"/>
      <c r="Y65" s="2358"/>
      <c r="Z65" s="2358"/>
      <c r="AA65" s="2358"/>
      <c r="AB65" s="2358"/>
      <c r="AC65" s="2359"/>
      <c r="AE65" s="2360" t="s">
        <v>447</v>
      </c>
      <c r="AF65" s="2361"/>
      <c r="AG65" s="2361"/>
      <c r="AH65" s="2361"/>
      <c r="AI65" s="2361"/>
      <c r="AJ65" s="2361"/>
      <c r="AK65" s="2361"/>
      <c r="AL65" s="2361"/>
      <c r="AM65" s="2361"/>
      <c r="AN65" s="2361"/>
      <c r="AO65" s="2361"/>
      <c r="AP65" s="2361"/>
      <c r="AQ65" s="2361"/>
      <c r="AR65" s="2361"/>
      <c r="AS65" s="2361"/>
      <c r="AT65" s="2361"/>
      <c r="AU65" s="2361"/>
      <c r="AV65" s="2361"/>
      <c r="AW65" s="2361"/>
      <c r="AX65" s="2361"/>
      <c r="AY65" s="2361"/>
      <c r="AZ65" s="2361"/>
      <c r="BA65" s="2361"/>
      <c r="BB65" s="2362"/>
    </row>
    <row r="66" spans="2:60" s="114" customFormat="1" ht="13" hidden="1" outlineLevel="1">
      <c r="B66" s="333"/>
      <c r="C66" s="167"/>
      <c r="D66" s="1416" t="s">
        <v>312</v>
      </c>
      <c r="E66" s="1454"/>
      <c r="F66" s="1681"/>
      <c r="G66" s="1454"/>
      <c r="H66" s="1454"/>
      <c r="I66" s="1454"/>
      <c r="J66" s="1454"/>
      <c r="K66" s="1454"/>
      <c r="L66" s="1440"/>
      <c r="M66" s="1440"/>
      <c r="N66" s="1440"/>
      <c r="O66" s="567"/>
      <c r="P66" s="1461"/>
      <c r="V66" s="1439"/>
      <c r="W66" s="821"/>
      <c r="X66" s="821"/>
      <c r="Y66" s="1438"/>
      <c r="Z66" s="1438"/>
      <c r="AA66" s="1438"/>
      <c r="AB66" s="1438"/>
      <c r="AC66" s="145"/>
      <c r="AE66" s="1446" t="s">
        <v>450</v>
      </c>
      <c r="AF66" s="1435"/>
      <c r="AG66" s="1435"/>
      <c r="AH66" s="1435"/>
      <c r="AI66" s="1435"/>
      <c r="AJ66" s="1435"/>
      <c r="AK66" s="1435"/>
      <c r="AL66" s="1435"/>
      <c r="AM66" s="1435"/>
      <c r="AN66" s="1435"/>
      <c r="AO66" s="1435"/>
      <c r="AP66" s="1435"/>
      <c r="AQ66" s="1435"/>
      <c r="AR66" s="1435"/>
      <c r="AS66" s="1435"/>
      <c r="AT66" s="1435"/>
      <c r="AU66" s="1435" t="s">
        <v>450</v>
      </c>
      <c r="AV66" s="1435"/>
      <c r="AW66" s="1435"/>
      <c r="AX66" s="1447"/>
      <c r="AY66" s="1446"/>
      <c r="AZ66" s="1435"/>
      <c r="BA66" s="1435"/>
      <c r="BB66" s="1447"/>
      <c r="BD66" s="2378" t="s">
        <v>1754</v>
      </c>
      <c r="BE66" s="2379"/>
      <c r="BF66" s="2379"/>
      <c r="BG66" s="2379"/>
      <c r="BH66" s="2380"/>
    </row>
    <row r="67" spans="2:60" s="114" customFormat="1" ht="12.75" hidden="1" customHeight="1" outlineLevel="1">
      <c r="B67" s="1389"/>
      <c r="C67" s="1390"/>
      <c r="D67" s="1390" t="s">
        <v>415</v>
      </c>
      <c r="E67" s="1440"/>
      <c r="F67" s="147" t="s">
        <v>456</v>
      </c>
      <c r="G67" s="1452" t="s">
        <v>202</v>
      </c>
      <c r="H67" s="2381" t="s">
        <v>1689</v>
      </c>
      <c r="I67" s="2382"/>
      <c r="J67" s="2382"/>
      <c r="K67" s="2382"/>
      <c r="L67" s="2456" t="s">
        <v>450</v>
      </c>
      <c r="M67" s="2456"/>
      <c r="N67" s="2456"/>
      <c r="O67" s="2456"/>
      <c r="P67" s="1461" t="s">
        <v>450</v>
      </c>
      <c r="V67" s="1439" t="s">
        <v>320</v>
      </c>
      <c r="W67" s="1444" t="s">
        <v>320</v>
      </c>
      <c r="X67" s="1445"/>
      <c r="Y67" s="1440" t="s">
        <v>450</v>
      </c>
      <c r="Z67" s="1440" t="s">
        <v>450</v>
      </c>
      <c r="AA67" s="1440" t="s">
        <v>450</v>
      </c>
      <c r="AB67" s="1440" t="s">
        <v>450</v>
      </c>
      <c r="AC67" s="1461" t="s">
        <v>450</v>
      </c>
      <c r="AE67" s="1436" t="s">
        <v>214</v>
      </c>
      <c r="AF67" s="1437"/>
      <c r="AG67" s="1437"/>
      <c r="AH67" s="1437"/>
      <c r="AI67" s="1437" t="s">
        <v>448</v>
      </c>
      <c r="AJ67" s="1437"/>
      <c r="AK67" s="1437"/>
      <c r="AL67" s="1437"/>
      <c r="AM67" s="1437" t="s">
        <v>270</v>
      </c>
      <c r="AN67" s="1437"/>
      <c r="AO67" s="1437"/>
      <c r="AP67" s="1437"/>
      <c r="AQ67" s="1437" t="s">
        <v>449</v>
      </c>
      <c r="AR67" s="1437"/>
      <c r="AS67" s="1437"/>
      <c r="AT67" s="1437"/>
      <c r="AU67" s="1450" t="s">
        <v>331</v>
      </c>
      <c r="AV67" s="1450"/>
      <c r="AW67" s="1450"/>
      <c r="AX67" s="1451"/>
      <c r="AY67" s="1465"/>
      <c r="AZ67" s="1437" t="s">
        <v>643</v>
      </c>
      <c r="BA67" s="568"/>
      <c r="BB67" s="569"/>
      <c r="BD67" s="1455" t="s">
        <v>536</v>
      </c>
      <c r="BE67" s="1459" t="s">
        <v>3145</v>
      </c>
      <c r="BF67" s="1459" t="s">
        <v>3146</v>
      </c>
      <c r="BG67" s="1459" t="s">
        <v>3147</v>
      </c>
      <c r="BH67" s="1459" t="s">
        <v>3151</v>
      </c>
    </row>
    <row r="68" spans="2:60" s="114" customFormat="1" ht="13" hidden="1" outlineLevel="1">
      <c r="B68" s="1389"/>
      <c r="C68" s="1390"/>
      <c r="D68" s="1390" t="s">
        <v>450</v>
      </c>
      <c r="E68" s="1440"/>
      <c r="F68" s="1453" t="s">
        <v>453</v>
      </c>
      <c r="G68" s="1453" t="s">
        <v>22</v>
      </c>
      <c r="H68" s="1468" t="s">
        <v>3104</v>
      </c>
      <c r="I68" s="1468" t="s">
        <v>3146</v>
      </c>
      <c r="J68" s="1468" t="s">
        <v>3147</v>
      </c>
      <c r="K68" s="1468" t="s">
        <v>3151</v>
      </c>
      <c r="L68" s="1441" t="s">
        <v>3145</v>
      </c>
      <c r="M68" s="583" t="s">
        <v>3146</v>
      </c>
      <c r="N68" s="1441" t="s">
        <v>3147</v>
      </c>
      <c r="O68" s="1441" t="s">
        <v>3151</v>
      </c>
      <c r="P68" s="1461"/>
      <c r="V68" s="1439" t="s">
        <v>1755</v>
      </c>
      <c r="W68" s="1442" t="s">
        <v>1756</v>
      </c>
      <c r="X68" s="1443"/>
      <c r="Y68" s="1468" t="s">
        <v>3145</v>
      </c>
      <c r="Z68" s="1467" t="s">
        <v>3146</v>
      </c>
      <c r="AA68" s="1467" t="s">
        <v>3147</v>
      </c>
      <c r="AB68" s="1467" t="s">
        <v>3151</v>
      </c>
      <c r="AC68" s="1461"/>
      <c r="AE68" s="228" t="s">
        <v>3104</v>
      </c>
      <c r="AF68" s="1468" t="s">
        <v>3146</v>
      </c>
      <c r="AG68" s="1468" t="s">
        <v>3147</v>
      </c>
      <c r="AH68" s="1468" t="s">
        <v>3151</v>
      </c>
      <c r="AI68" s="1468" t="s">
        <v>3104</v>
      </c>
      <c r="AJ68" s="1468" t="s">
        <v>3146</v>
      </c>
      <c r="AK68" s="1468" t="s">
        <v>3147</v>
      </c>
      <c r="AL68" s="1468" t="s">
        <v>3151</v>
      </c>
      <c r="AM68" s="1468" t="s">
        <v>3104</v>
      </c>
      <c r="AN68" s="1468" t="s">
        <v>3146</v>
      </c>
      <c r="AO68" s="1468" t="s">
        <v>3147</v>
      </c>
      <c r="AP68" s="1468" t="s">
        <v>3151</v>
      </c>
      <c r="AQ68" s="1468" t="s">
        <v>3104</v>
      </c>
      <c r="AR68" s="1468" t="s">
        <v>3146</v>
      </c>
      <c r="AS68" s="1468" t="s">
        <v>3147</v>
      </c>
      <c r="AT68" s="1468" t="s">
        <v>3151</v>
      </c>
      <c r="AU68" s="1468" t="s">
        <v>3104</v>
      </c>
      <c r="AV68" s="1468" t="s">
        <v>3146</v>
      </c>
      <c r="AW68" s="1468" t="s">
        <v>3147</v>
      </c>
      <c r="AX68" s="1468" t="s">
        <v>3151</v>
      </c>
      <c r="AY68" s="228" t="s">
        <v>3104</v>
      </c>
      <c r="AZ68" s="1468" t="s">
        <v>3146</v>
      </c>
      <c r="BA68" s="1468" t="s">
        <v>3147</v>
      </c>
      <c r="BB68" s="1174" t="s">
        <v>3151</v>
      </c>
      <c r="BD68" s="1456"/>
      <c r="BE68" s="1460"/>
      <c r="BF68" s="1460"/>
      <c r="BG68" s="1460"/>
      <c r="BH68" s="1460"/>
    </row>
    <row r="69" spans="2:60" s="114" customFormat="1" ht="13" hidden="1" outlineLevel="1">
      <c r="B69" s="391" t="s">
        <v>3148</v>
      </c>
      <c r="C69" s="342"/>
      <c r="D69" s="213">
        <f>P69</f>
        <v>0</v>
      </c>
      <c r="E69" s="213"/>
      <c r="F69" s="850"/>
      <c r="G69" s="117"/>
      <c r="H69" s="220">
        <f>IF(ISNA(VLOOKUP($B69&amp;"; "&amp;$H$67&amp;", "&amp;H$68,'FE Déchets'!$G:$U,9,FALSE)),0,VLOOKUP($B69&amp;"; "&amp;$H$67&amp;", "&amp;H$68,'FE Déchets'!$G:$U,9,FALSE))</f>
        <v>18</v>
      </c>
      <c r="I69" s="220">
        <f>IF(ISNA(VLOOKUP($B69&amp;"; "&amp;$H$67&amp;", "&amp;I$68,'FE Déchets'!$G:$U,9,FALSE)),0,VLOOKUP($B69&amp;"; "&amp;$H$67&amp;", "&amp;I$68,'FE Déchets'!$G:$U,9,FALSE))</f>
        <v>18</v>
      </c>
      <c r="J69" s="220">
        <f>IF(ISNA(VLOOKUP($B69&amp;"; "&amp;$H$67&amp;", "&amp;J$68,'FE Déchets'!$G:$U,9,FALSE)),0,VLOOKUP($B69&amp;"; "&amp;$H$67&amp;", "&amp;J$68,'FE Déchets'!$G:$U,9,FALSE))</f>
        <v>0</v>
      </c>
      <c r="K69" s="220">
        <f>IF(ISNA(VLOOKUP($B69&amp;"; "&amp;$H$67&amp;", "&amp;K$68,'FE Déchets'!$G:$U,9,FALSE)),0,VLOOKUP($B69&amp;"; "&amp;$H$67&amp;", "&amp;K$68,'FE Déchets'!$G:$U,9,FALSE))</f>
        <v>50.8</v>
      </c>
      <c r="L69" s="151">
        <f t="shared" ref="L69:O71" si="15">$G69*H69</f>
        <v>0</v>
      </c>
      <c r="M69" s="151">
        <f t="shared" si="15"/>
        <v>0</v>
      </c>
      <c r="N69" s="151">
        <f t="shared" si="15"/>
        <v>0</v>
      </c>
      <c r="O69" s="151">
        <f t="shared" si="15"/>
        <v>0</v>
      </c>
      <c r="P69" s="152">
        <f>SUM(L69:O69)</f>
        <v>0</v>
      </c>
      <c r="V69" s="227">
        <f>IF(AC69=0,AC69,AC69/P69)</f>
        <v>0</v>
      </c>
      <c r="W69" s="345"/>
      <c r="X69" s="822"/>
      <c r="Y69" s="164">
        <f t="shared" ref="Y69:AB71" si="16">L69*BE69</f>
        <v>0</v>
      </c>
      <c r="Z69" s="164">
        <f t="shared" si="16"/>
        <v>0</v>
      </c>
      <c r="AA69" s="164">
        <f t="shared" si="16"/>
        <v>0</v>
      </c>
      <c r="AB69" s="164">
        <f t="shared" si="16"/>
        <v>0</v>
      </c>
      <c r="AC69" s="152">
        <f>SQRT(SUMSQ(AA69,Z69,Y69,AB69))</f>
        <v>0</v>
      </c>
      <c r="AE69" s="566">
        <f>$G69*IF(ISNA(VLOOKUP($B69&amp;"; "&amp;$H$67&amp;", "&amp;H$68,'FE Déchets'!$G:$U,10,FALSE)),0,VLOOKUP($B69&amp;"; "&amp;$H$67&amp;", "&amp;H$68,'FE Déchets'!$G:$U,10,FALSE))</f>
        <v>0</v>
      </c>
      <c r="AF69" s="567">
        <f>$G69*IF(ISNA(VLOOKUP($B69&amp;"; "&amp;$H$67&amp;", "&amp;I$68,'FE Déchets'!$G:$U,10,FALSE)),0,VLOOKUP($B69&amp;"; "&amp;$H$67&amp;", "&amp;I$68,'FE Déchets'!$G:$U,10,FALSE))</f>
        <v>0</v>
      </c>
      <c r="AG69" s="567">
        <f>$G69*IF(ISNA(VLOOKUP($B69&amp;"; "&amp;$H$67&amp;", "&amp;J$68,'FE Déchets'!$G:$U,10,FALSE)),0,VLOOKUP($B69&amp;"; "&amp;$H$67&amp;", "&amp;J$68,'FE Déchets'!$G:$U,10,FALSE))</f>
        <v>0</v>
      </c>
      <c r="AH69" s="567">
        <f>$G69*IF(ISNA(VLOOKUP($B69&amp;"; "&amp;$H$67&amp;", "&amp;K$68,'FE Déchets'!$G:$U,10,FALSE)),0,VLOOKUP($B69&amp;"; "&amp;$H$67&amp;", "&amp;K$68,'FE Déchets'!$G:$U,10,FALSE))</f>
        <v>0</v>
      </c>
      <c r="AI69" s="567">
        <f>$G69*IF(ISNA(VLOOKUP($B69&amp;"; "&amp;$H$67&amp;", "&amp;H$68,'FE Déchets'!$G:$U,11,FALSE)+VLOOKUP($B69&amp;"; "&amp;$H$67&amp;", "&amp;H$68,'FE Déchets'!$G:$U,12,FALSE)),0,
VLOOKUP($B69&amp;"; "&amp;$H$67&amp;", "&amp;H$68,'FE Déchets'!$G:$U,11,FALSE)+VLOOKUP($B69&amp;"; "&amp;$H$67&amp;", "&amp;H$68,'FE Déchets'!$G:$U,12,FALSE))</f>
        <v>0</v>
      </c>
      <c r="AJ69" s="567">
        <f>$G69*IF(ISNA(VLOOKUP($B69&amp;"; "&amp;$H$67&amp;", "&amp;I$68,'FE Déchets'!$G:$U,11,FALSE)+VLOOKUP($B69&amp;"; "&amp;$H$67&amp;", "&amp;I$68,'FE Déchets'!$G:$U,12,FALSE)),0,
VLOOKUP($B69&amp;"; "&amp;$H$67&amp;", "&amp;I$68,'FE Déchets'!$G:$U,11,FALSE)+VLOOKUP($B69&amp;"; "&amp;$H$67&amp;", "&amp;I$68,'FE Déchets'!$G:$U,12,FALSE))</f>
        <v>0</v>
      </c>
      <c r="AK69" s="567">
        <f>$G69*IF(ISNA(VLOOKUP($B69&amp;"; "&amp;$H$67&amp;", "&amp;J$68,'FE Déchets'!$G:$U,11,FALSE)+VLOOKUP($B69&amp;"; "&amp;$H$67&amp;", "&amp;J$68,'FE Déchets'!$G:$U,12,FALSE)),0,
VLOOKUP($B69&amp;"; "&amp;$H$67&amp;", "&amp;J$68,'FE Déchets'!$G:$U,11,FALSE)+VLOOKUP($B69&amp;"; "&amp;$H$67&amp;", "&amp;J$68,'FE Déchets'!$G:$U,12,FALSE))</f>
        <v>0</v>
      </c>
      <c r="AL69" s="567">
        <f>$G69*IF(ISNA(VLOOKUP($B69&amp;"; "&amp;$H$67&amp;", "&amp;K$68,'FE Déchets'!$G:$U,11,FALSE)+VLOOKUP($B69&amp;"; "&amp;$H$67&amp;", "&amp;K$68,'FE Déchets'!$G:$U,12,FALSE)),0,
VLOOKUP($B69&amp;"; "&amp;$H$67&amp;", "&amp;K$68,'FE Déchets'!$G:$U,11,FALSE)+VLOOKUP($B69&amp;"; "&amp;$H$67&amp;", "&amp;K$68,'FE Déchets'!$G:$U,12,FALSE))</f>
        <v>0</v>
      </c>
      <c r="AM69" s="567">
        <f>$G69*IF(ISNA(VLOOKUP($B69&amp;"; "&amp;$H$67&amp;", "&amp;H$68,'FE Déchets'!$G:$U,13,FALSE)),0,VLOOKUP($B69&amp;"; "&amp;$H$67&amp;", "&amp;H$68,'FE Déchets'!$G:$U,13,FALSE))</f>
        <v>0</v>
      </c>
      <c r="AN69" s="567">
        <f>$G69*IF(ISNA(VLOOKUP($B69&amp;"; "&amp;$H$67&amp;", "&amp;I$68,'FE Déchets'!$G:$U,13,FALSE)),0,VLOOKUP($B69&amp;"; "&amp;$H$67&amp;", "&amp;I$68,'FE Déchets'!$G:$U,13,FALSE))</f>
        <v>0</v>
      </c>
      <c r="AO69" s="567">
        <f>$G69*IF(ISNA(VLOOKUP($B69&amp;"; "&amp;$H$67&amp;", "&amp;J$68,'FE Déchets'!$G:$U,13,FALSE)),0,VLOOKUP($B69&amp;"; "&amp;$H$67&amp;", "&amp;J$68,'FE Déchets'!$G:$U,13,FALSE))</f>
        <v>0</v>
      </c>
      <c r="AP69" s="567">
        <f>$G69*IF(ISNA(VLOOKUP($B69&amp;"; "&amp;$H$67&amp;", "&amp;K$68,'FE Déchets'!$G:$U,13,FALSE)),0,VLOOKUP($B69&amp;"; "&amp;$H$67&amp;", "&amp;K$68,'FE Déchets'!$G:$U,13,FALSE))</f>
        <v>0</v>
      </c>
      <c r="AQ69" s="567">
        <f>$G69*IF(ISNA(VLOOKUP($B69&amp;"; "&amp;$H$67&amp;", "&amp;H$68,'FE Déchets'!$G:$U,14,FALSE)),0,VLOOKUP($B69&amp;"; "&amp;$H$67&amp;", "&amp;H$68,'FE Déchets'!$G:$U,14,FALSE))</f>
        <v>0</v>
      </c>
      <c r="AR69" s="567">
        <f>$G69*IF(ISNA(VLOOKUP($B69&amp;"; "&amp;$H$67&amp;", "&amp;I$68,'FE Déchets'!$G:$U,14,FALSE)),0,VLOOKUP($B69&amp;"; "&amp;$H$67&amp;", "&amp;I$68,'FE Déchets'!$G:$U,14,FALSE))</f>
        <v>0</v>
      </c>
      <c r="AS69" s="567">
        <f>$G69*IF(ISNA(VLOOKUP($B69&amp;"; "&amp;$H$67&amp;", "&amp;J$68,'FE Déchets'!$G:$U,14,FALSE)),0,VLOOKUP($B69&amp;"; "&amp;$H$67&amp;", "&amp;J$68,'FE Déchets'!$G:$U,14,FALSE))</f>
        <v>0</v>
      </c>
      <c r="AT69" s="567">
        <f>$G69*IF(ISNA(VLOOKUP($B69&amp;"; "&amp;$H$67&amp;", "&amp;K$68,'FE Déchets'!$G:$U,14,FALSE)),0,VLOOKUP($B69&amp;"; "&amp;$H$67&amp;", "&amp;K$68,'FE Déchets'!$G:$U,14,FALSE))</f>
        <v>0</v>
      </c>
      <c r="AU69" s="568">
        <f>SUM(AE69,AI69,AM69,AQ69)</f>
        <v>0</v>
      </c>
      <c r="AV69" s="568">
        <f t="shared" ref="AV69:AX71" si="17">SUM(AF69,AJ69,AN69,AR69)</f>
        <v>0</v>
      </c>
      <c r="AW69" s="568">
        <f t="shared" si="17"/>
        <v>0</v>
      </c>
      <c r="AX69" s="568">
        <f t="shared" si="17"/>
        <v>0</v>
      </c>
      <c r="AY69" s="566">
        <f>$G69*IF(ISNA(VLOOKUP($B69&amp;"; "&amp;$H$67&amp;", "&amp;H$68,'FE Déchets'!$G:$U,15,FALSE)),0,VLOOKUP($B69&amp;"; "&amp;$H$67&amp;", "&amp;H$68,'FE Déchets'!$G:$U,15,FALSE))</f>
        <v>0</v>
      </c>
      <c r="AZ69" s="567">
        <f>$G69*IF(ISNA(VLOOKUP($B69&amp;"; "&amp;$H$67&amp;", "&amp;I$68,'FE Déchets'!$G:$U,15,FALSE)),0,VLOOKUP($B69&amp;"; "&amp;$H$67&amp;", "&amp;I$68,'FE Déchets'!$G:$U,15,FALSE))</f>
        <v>0</v>
      </c>
      <c r="BA69" s="567">
        <f>$G69*IF(ISNA(VLOOKUP($B69&amp;"; "&amp;$H$67&amp;", "&amp;J$68,'FE Déchets'!$G:$U,15,FALSE)),0,VLOOKUP($B69&amp;"; "&amp;$H$67&amp;", "&amp;J$68,'FE Déchets'!$G:$U,15,FALSE))</f>
        <v>0</v>
      </c>
      <c r="BB69" s="570">
        <f>$G69*IF(ISNA(VLOOKUP($B69&amp;"; "&amp;$H$67&amp;", "&amp;K$68,'FE Déchets'!$G:$U,15,FALSE)),0,VLOOKUP($B69&amp;"; "&amp;$H$67&amp;", "&amp;K$68,'FE Déchets'!$G:$U,15,FALSE))</f>
        <v>0</v>
      </c>
      <c r="BD69" s="1068">
        <f>IF($W69&lt;&gt;"votre valeur :",IF(ISNA(VLOOKUP($W69,Utilitaires!$N$566:$O$571,2,FALSE)),,VLOOKUP($W69,Utilitaires!$N$566:$O$571,2,FALSE)),$X69)</f>
        <v>0</v>
      </c>
      <c r="BE69" s="1127">
        <f>IF(ISNA(SQRT(SUMSQ(VLOOKUP($B69&amp;"; "&amp;$H$67&amp;", "&amp;H$68,'FE Déchets'!$G:$U,7,FALSE),$BD69))),0,SQRT(SUMSQ(VLOOKUP($B69&amp;"; "&amp;$H$67&amp;", "&amp;H$68,'FE Déchets'!$G:$U,7,FALSE),$BD69)))</f>
        <v>0.5</v>
      </c>
      <c r="BF69" s="1127">
        <f>IF(ISNA(SQRT(SUMSQ(VLOOKUP($B69&amp;"; "&amp;$H$67&amp;", "&amp;I$68,'FE Déchets'!$G:$U,7,FALSE),$BD69))),0,SQRT(SUMSQ(VLOOKUP($B69&amp;"; "&amp;$H$67&amp;", "&amp;I$68,'FE Déchets'!$G:$U,7,FALSE),$BD69)))</f>
        <v>0.5</v>
      </c>
      <c r="BG69" s="1127">
        <f>IF(ISNA(SQRT(SUMSQ(VLOOKUP($B69&amp;"; "&amp;$H$67&amp;", "&amp;J$68,'FE Déchets'!$G:$U,7,FALSE),$BD69))),0,SQRT(SUMSQ(VLOOKUP($B69&amp;"; "&amp;$H$67&amp;", "&amp;J$68,'FE Déchets'!$G:$U,7,FALSE),$BD69)))</f>
        <v>0</v>
      </c>
      <c r="BH69" s="1133">
        <f>IF(ISNA(SQRT(SUMSQ(VLOOKUP($B69&amp;"; "&amp;$H$67&amp;", "&amp;K$68,'FE Déchets'!$G:$U,7,FALSE),$BD69))),0,SQRT(SUMSQ(VLOOKUP($B69&amp;"; "&amp;$H$67&amp;", "&amp;K$68,'FE Déchets'!$G:$U,7,FALSE),$BD69)))</f>
        <v>0.5</v>
      </c>
    </row>
    <row r="70" spans="2:60" s="114" customFormat="1" ht="13" hidden="1" outlineLevel="1">
      <c r="B70" s="391" t="s">
        <v>3149</v>
      </c>
      <c r="C70" s="342"/>
      <c r="D70" s="213">
        <f>P70</f>
        <v>0</v>
      </c>
      <c r="E70" s="213"/>
      <c r="F70" s="850"/>
      <c r="G70" s="120"/>
      <c r="H70" s="220">
        <f>IF(ISNA(VLOOKUP($B70&amp;"; "&amp;$H$67&amp;", "&amp;H$68,'FE Déchets'!$G:$U,9,FALSE)),0,VLOOKUP($B70&amp;"; "&amp;$H$67&amp;", "&amp;H$68,'FE Déchets'!$G:$U,9,FALSE))</f>
        <v>0</v>
      </c>
      <c r="I70" s="220">
        <f>IF(ISNA(VLOOKUP($B70&amp;"; "&amp;$H$67&amp;", "&amp;I$68,'FE Déchets'!$G:$U,9,FALSE)),0,VLOOKUP($B70&amp;"; "&amp;$H$67&amp;", "&amp;I$68,'FE Déchets'!$G:$U,9,FALSE))</f>
        <v>0</v>
      </c>
      <c r="J70" s="220">
        <f>IF(ISNA(VLOOKUP($B70&amp;"; "&amp;$H$67&amp;", "&amp;J$68,'FE Déchets'!$G:$U,9,FALSE)),0,VLOOKUP($B70&amp;"; "&amp;$H$67&amp;", "&amp;J$68,'FE Déchets'!$G:$U,9,FALSE))</f>
        <v>0</v>
      </c>
      <c r="K70" s="220">
        <f>IF(ISNA(VLOOKUP($B70&amp;"; "&amp;$H$67&amp;", "&amp;K$68,'FE Déchets'!$G:$U,9,FALSE)),0,VLOOKUP($B70&amp;"; "&amp;$H$67&amp;", "&amp;K$68,'FE Déchets'!$G:$U,9,FALSE))</f>
        <v>0</v>
      </c>
      <c r="L70" s="151">
        <f t="shared" si="15"/>
        <v>0</v>
      </c>
      <c r="M70" s="151">
        <f t="shared" si="15"/>
        <v>0</v>
      </c>
      <c r="N70" s="151">
        <f t="shared" si="15"/>
        <v>0</v>
      </c>
      <c r="O70" s="151">
        <f t="shared" si="15"/>
        <v>0</v>
      </c>
      <c r="P70" s="152">
        <f>SUM(L70:O70)</f>
        <v>0</v>
      </c>
      <c r="V70" s="227">
        <f>IF(AC70=0,AC70,AC70/P70)</f>
        <v>0</v>
      </c>
      <c r="W70" s="345"/>
      <c r="X70" s="822"/>
      <c r="Y70" s="164">
        <f t="shared" si="16"/>
        <v>0</v>
      </c>
      <c r="Z70" s="164">
        <f t="shared" si="16"/>
        <v>0</v>
      </c>
      <c r="AA70" s="164">
        <f t="shared" si="16"/>
        <v>0</v>
      </c>
      <c r="AB70" s="164">
        <f t="shared" si="16"/>
        <v>0</v>
      </c>
      <c r="AC70" s="152">
        <f>SQRT(SUMSQ(AA70,Z70,Y70,AB70))</f>
        <v>0</v>
      </c>
      <c r="AE70" s="566">
        <f>$G70*IF(ISNA(VLOOKUP($B70&amp;"; "&amp;$H$67&amp;", "&amp;H$68,'FE Déchets'!$G:$U,10,FALSE)),0,VLOOKUP($B70&amp;"; "&amp;$H$67&amp;", "&amp;H$68,'FE Déchets'!$G:$U,10,FALSE))</f>
        <v>0</v>
      </c>
      <c r="AF70" s="567">
        <f>$G70*IF(ISNA(VLOOKUP($B70&amp;"; "&amp;$H$67&amp;", "&amp;I$68,'FE Déchets'!$G:$U,10,FALSE)),0,VLOOKUP($B70&amp;"; "&amp;$H$67&amp;", "&amp;I$68,'FE Déchets'!$G:$U,10,FALSE))</f>
        <v>0</v>
      </c>
      <c r="AG70" s="567">
        <f>$G70*IF(ISNA(VLOOKUP($B70&amp;"; "&amp;$H$67&amp;", "&amp;J$68,'FE Déchets'!$G:$U,10,FALSE)),0,VLOOKUP($B70&amp;"; "&amp;$H$67&amp;", "&amp;J$68,'FE Déchets'!$G:$U,10,FALSE))</f>
        <v>0</v>
      </c>
      <c r="AH70" s="567">
        <f>$G70*IF(ISNA(VLOOKUP($B70&amp;"; "&amp;$H$67&amp;", "&amp;K$68,'FE Déchets'!$G:$U,10,FALSE)),0,VLOOKUP($B70&amp;"; "&amp;$H$67&amp;", "&amp;K$68,'FE Déchets'!$G:$U,10,FALSE))</f>
        <v>0</v>
      </c>
      <c r="AI70" s="567">
        <f>$G70*IF(ISNA(VLOOKUP($B70&amp;"; "&amp;$H$67&amp;", "&amp;H$68,'FE Déchets'!$G:$U,11,FALSE)+VLOOKUP($B70&amp;"; "&amp;$H$67&amp;", "&amp;H$68,'FE Déchets'!$G:$U,12,FALSE)),0,
VLOOKUP($B70&amp;"; "&amp;$H$67&amp;", "&amp;H$68,'FE Déchets'!$G:$U,11,FALSE)+VLOOKUP($B70&amp;"; "&amp;$H$67&amp;", "&amp;H$68,'FE Déchets'!$G:$U,12,FALSE))</f>
        <v>0</v>
      </c>
      <c r="AJ70" s="567">
        <f>$G70*IF(ISNA(VLOOKUP($B70&amp;"; "&amp;$H$67&amp;", "&amp;I$68,'FE Déchets'!$G:$U,11,FALSE)+VLOOKUP($B70&amp;"; "&amp;$H$67&amp;", "&amp;I$68,'FE Déchets'!$G:$U,12,FALSE)),0,
VLOOKUP($B70&amp;"; "&amp;$H$67&amp;", "&amp;I$68,'FE Déchets'!$G:$U,11,FALSE)+VLOOKUP($B70&amp;"; "&amp;$H$67&amp;", "&amp;I$68,'FE Déchets'!$G:$U,12,FALSE))</f>
        <v>0</v>
      </c>
      <c r="AK70" s="567">
        <f>$G70*IF(ISNA(VLOOKUP($B70&amp;"; "&amp;$H$67&amp;", "&amp;J$68,'FE Déchets'!$G:$U,11,FALSE)+VLOOKUP($B70&amp;"; "&amp;$H$67&amp;", "&amp;J$68,'FE Déchets'!$G:$U,12,FALSE)),0,
VLOOKUP($B70&amp;"; "&amp;$H$67&amp;", "&amp;J$68,'FE Déchets'!$G:$U,11,FALSE)+VLOOKUP($B70&amp;"; "&amp;$H$67&amp;", "&amp;J$68,'FE Déchets'!$G:$U,12,FALSE))</f>
        <v>0</v>
      </c>
      <c r="AL70" s="567">
        <f>$G70*IF(ISNA(VLOOKUP($B70&amp;"; "&amp;$H$67&amp;", "&amp;K$68,'FE Déchets'!$G:$U,11,FALSE)+VLOOKUP($B70&amp;"; "&amp;$H$67&amp;", "&amp;K$68,'FE Déchets'!$G:$U,12,FALSE)),0,
VLOOKUP($B70&amp;"; "&amp;$H$67&amp;", "&amp;K$68,'FE Déchets'!$G:$U,11,FALSE)+VLOOKUP($B70&amp;"; "&amp;$H$67&amp;", "&amp;K$68,'FE Déchets'!$G:$U,12,FALSE))</f>
        <v>0</v>
      </c>
      <c r="AM70" s="567">
        <f>$G70*IF(ISNA(VLOOKUP($B70&amp;"; "&amp;$H$67&amp;", "&amp;H$68,'FE Déchets'!$G:$U,13,FALSE)),0,VLOOKUP($B70&amp;"; "&amp;$H$67&amp;", "&amp;H$68,'FE Déchets'!$G:$U,13,FALSE))</f>
        <v>0</v>
      </c>
      <c r="AN70" s="567">
        <f>$G70*IF(ISNA(VLOOKUP($B70&amp;"; "&amp;$H$67&amp;", "&amp;I$68,'FE Déchets'!$G:$U,13,FALSE)),0,VLOOKUP($B70&amp;"; "&amp;$H$67&amp;", "&amp;I$68,'FE Déchets'!$G:$U,13,FALSE))</f>
        <v>0</v>
      </c>
      <c r="AO70" s="567">
        <f>$G70*IF(ISNA(VLOOKUP($B70&amp;"; "&amp;$H$67&amp;", "&amp;J$68,'FE Déchets'!$G:$U,13,FALSE)),0,VLOOKUP($B70&amp;"; "&amp;$H$67&amp;", "&amp;J$68,'FE Déchets'!$G:$U,13,FALSE))</f>
        <v>0</v>
      </c>
      <c r="AP70" s="567">
        <f>$G70*IF(ISNA(VLOOKUP($B70&amp;"; "&amp;$H$67&amp;", "&amp;K$68,'FE Déchets'!$G:$U,13,FALSE)),0,VLOOKUP($B70&amp;"; "&amp;$H$67&amp;", "&amp;K$68,'FE Déchets'!$G:$U,13,FALSE))</f>
        <v>0</v>
      </c>
      <c r="AQ70" s="567">
        <f>$G70*IF(ISNA(VLOOKUP($B70&amp;"; "&amp;$H$67&amp;", "&amp;H$68,'FE Déchets'!$G:$U,14,FALSE)),0,VLOOKUP($B70&amp;"; "&amp;$H$67&amp;", "&amp;H$68,'FE Déchets'!$G:$U,14,FALSE))</f>
        <v>0</v>
      </c>
      <c r="AR70" s="567">
        <f>$G70*IF(ISNA(VLOOKUP($B70&amp;"; "&amp;$H$67&amp;", "&amp;I$68,'FE Déchets'!$G:$U,14,FALSE)),0,VLOOKUP($B70&amp;"; "&amp;$H$67&amp;", "&amp;I$68,'FE Déchets'!$G:$U,14,FALSE))</f>
        <v>0</v>
      </c>
      <c r="AS70" s="567">
        <f>$G70*IF(ISNA(VLOOKUP($B70&amp;"; "&amp;$H$67&amp;", "&amp;J$68,'FE Déchets'!$G:$U,14,FALSE)),0,VLOOKUP($B70&amp;"; "&amp;$H$67&amp;", "&amp;J$68,'FE Déchets'!$G:$U,14,FALSE))</f>
        <v>0</v>
      </c>
      <c r="AT70" s="567">
        <f>$G70*IF(ISNA(VLOOKUP($B70&amp;"; "&amp;$H$67&amp;", "&amp;K$68,'FE Déchets'!$G:$U,14,FALSE)),0,VLOOKUP($B70&amp;"; "&amp;$H$67&amp;", "&amp;K$68,'FE Déchets'!$G:$U,14,FALSE))</f>
        <v>0</v>
      </c>
      <c r="AU70" s="568">
        <f>SUM(AE70,AI70,AM70,AQ70)</f>
        <v>0</v>
      </c>
      <c r="AV70" s="568">
        <f t="shared" si="17"/>
        <v>0</v>
      </c>
      <c r="AW70" s="568">
        <f t="shared" si="17"/>
        <v>0</v>
      </c>
      <c r="AX70" s="568">
        <f t="shared" si="17"/>
        <v>0</v>
      </c>
      <c r="AY70" s="566">
        <f>$G70*IF(ISNA(VLOOKUP($B70&amp;"; "&amp;$H$67&amp;", "&amp;H$68,'FE Déchets'!$G:$U,15,FALSE)),0,VLOOKUP($B70&amp;"; "&amp;$H$67&amp;", "&amp;H$68,'FE Déchets'!$G:$U,15,FALSE))</f>
        <v>0</v>
      </c>
      <c r="AZ70" s="567">
        <f>$G70*IF(ISNA(VLOOKUP($B70&amp;"; "&amp;$H$67&amp;", "&amp;I$68,'FE Déchets'!$G:$U,15,FALSE)),0,VLOOKUP($B70&amp;"; "&amp;$H$67&amp;", "&amp;I$68,'FE Déchets'!$G:$U,15,FALSE))</f>
        <v>0</v>
      </c>
      <c r="BA70" s="567">
        <f>$G70*IF(ISNA(VLOOKUP($B70&amp;"; "&amp;$H$67&amp;", "&amp;J$68,'FE Déchets'!$G:$U,15,FALSE)),0,VLOOKUP($B70&amp;"; "&amp;$H$67&amp;", "&amp;J$68,'FE Déchets'!$G:$U,15,FALSE))</f>
        <v>0</v>
      </c>
      <c r="BB70" s="570">
        <f>$G70*IF(ISNA(VLOOKUP($B70&amp;"; "&amp;$H$67&amp;", "&amp;K$68,'FE Déchets'!$G:$U,15,FALSE)),0,VLOOKUP($B70&amp;"; "&amp;$H$67&amp;", "&amp;K$68,'FE Déchets'!$G:$U,15,FALSE))</f>
        <v>0</v>
      </c>
      <c r="BD70" s="1068">
        <f>IF($W70&lt;&gt;"votre valeur :",IF(ISNA(VLOOKUP($W70,Utilitaires!$N$566:$O$571,2,FALSE)),,VLOOKUP($W70,Utilitaires!$N$566:$O$571,2,FALSE)),$X70)</f>
        <v>0</v>
      </c>
      <c r="BE70" s="1127">
        <f>IF(ISNA(SQRT(SUMSQ(VLOOKUP($B70&amp;"; "&amp;$H$67&amp;", "&amp;H$68,'FE Déchets'!$G:$U,7,FALSE),$BD70))),0,SQRT(SUMSQ(VLOOKUP($B70&amp;"; "&amp;$H$67&amp;", "&amp;H$68,'FE Déchets'!$G:$U,7,FALSE),$BD70)))</f>
        <v>0</v>
      </c>
      <c r="BF70" s="1127">
        <f>IF(ISNA(SQRT(SUMSQ(VLOOKUP($B70&amp;"; "&amp;$H$67&amp;", "&amp;I$68,'FE Déchets'!$G:$U,7,FALSE),$BD70))),0,SQRT(SUMSQ(VLOOKUP($B70&amp;"; "&amp;$H$67&amp;", "&amp;I$68,'FE Déchets'!$G:$U,7,FALSE),$BD70)))</f>
        <v>0</v>
      </c>
      <c r="BG70" s="1127">
        <f>IF(ISNA(SQRT(SUMSQ(VLOOKUP($B70&amp;"; "&amp;$H$67&amp;", "&amp;J$68,'FE Déchets'!$G:$U,7,FALSE),$BD70))),0,SQRT(SUMSQ(VLOOKUP($B70&amp;"; "&amp;$H$67&amp;", "&amp;J$68,'FE Déchets'!$G:$U,7,FALSE),$BD70)))</f>
        <v>0</v>
      </c>
      <c r="BH70" s="1133">
        <f>IF(ISNA(SQRT(SUMSQ(VLOOKUP($B70&amp;"; "&amp;$H$67&amp;", "&amp;K$68,'FE Déchets'!$G:$U,7,FALSE),$BD70))),0,SQRT(SUMSQ(VLOOKUP($B70&amp;"; "&amp;$H$67&amp;", "&amp;K$68,'FE Déchets'!$G:$U,7,FALSE),$BD70)))</f>
        <v>0</v>
      </c>
    </row>
    <row r="71" spans="2:60" s="114" customFormat="1" ht="13" hidden="1" outlineLevel="1">
      <c r="B71" s="391" t="s">
        <v>3150</v>
      </c>
      <c r="C71" s="342"/>
      <c r="D71" s="213">
        <f>P71</f>
        <v>0</v>
      </c>
      <c r="E71" s="213"/>
      <c r="F71" s="851"/>
      <c r="G71" s="123"/>
      <c r="H71" s="220">
        <f>IF(ISNA(VLOOKUP($B71&amp;"; "&amp;$H$67&amp;", "&amp;H$68,'FE Déchets'!$G:$U,9,FALSE)),0,VLOOKUP($B71&amp;"; "&amp;$H$67&amp;", "&amp;H$68,'FE Déchets'!$G:$U,9,FALSE))</f>
        <v>18</v>
      </c>
      <c r="I71" s="220">
        <f>IF(ISNA(VLOOKUP($B71&amp;"; "&amp;$H$67&amp;", "&amp;I$68,'FE Déchets'!$G:$U,9,FALSE)),0,VLOOKUP($B71&amp;"; "&amp;$H$67&amp;", "&amp;I$68,'FE Déchets'!$G:$U,9,FALSE))</f>
        <v>18</v>
      </c>
      <c r="J71" s="220">
        <f>IF(ISNA(VLOOKUP($B71&amp;"; "&amp;$H$67&amp;", "&amp;J$68,'FE Déchets'!$G:$U,9,FALSE)),0,VLOOKUP($B71&amp;"; "&amp;$H$67&amp;", "&amp;J$68,'FE Déchets'!$G:$U,9,FALSE))</f>
        <v>10.6</v>
      </c>
      <c r="K71" s="220">
        <f>IF(ISNA(VLOOKUP($B71&amp;"; "&amp;$H$67&amp;", "&amp;K$68,'FE Déchets'!$G:$U,9,FALSE)),0,VLOOKUP($B71&amp;"; "&amp;$H$67&amp;", "&amp;K$68,'FE Déchets'!$G:$U,9,FALSE))</f>
        <v>0</v>
      </c>
      <c r="L71" s="151">
        <f t="shared" si="15"/>
        <v>0</v>
      </c>
      <c r="M71" s="151">
        <f t="shared" si="15"/>
        <v>0</v>
      </c>
      <c r="N71" s="151">
        <f t="shared" si="15"/>
        <v>0</v>
      </c>
      <c r="O71" s="151">
        <f t="shared" si="15"/>
        <v>0</v>
      </c>
      <c r="P71" s="152">
        <f>SUM(L71:O71)</f>
        <v>0</v>
      </c>
      <c r="V71" s="227">
        <f>IF(AC71=0,AC71,AC71/P71)</f>
        <v>0</v>
      </c>
      <c r="W71" s="1097"/>
      <c r="X71" s="822"/>
      <c r="Y71" s="164">
        <f t="shared" si="16"/>
        <v>0</v>
      </c>
      <c r="Z71" s="164">
        <f t="shared" si="16"/>
        <v>0</v>
      </c>
      <c r="AA71" s="164">
        <f t="shared" si="16"/>
        <v>0</v>
      </c>
      <c r="AB71" s="164">
        <f t="shared" si="16"/>
        <v>0</v>
      </c>
      <c r="AC71" s="152">
        <f>SQRT(SUMSQ(AA71,Z71,Y71,AB71))</f>
        <v>0</v>
      </c>
      <c r="AE71" s="566">
        <f>$G71*IF(ISNA(VLOOKUP($B71&amp;"; "&amp;$H$67&amp;", "&amp;H$68,'FE Déchets'!$G:$U,10,FALSE)),0,VLOOKUP($B71&amp;"; "&amp;$H$67&amp;", "&amp;H$68,'FE Déchets'!$G:$U,10,FALSE))</f>
        <v>0</v>
      </c>
      <c r="AF71" s="567">
        <f>$G71*IF(ISNA(VLOOKUP($B71&amp;"; "&amp;$H$67&amp;", "&amp;I$68,'FE Déchets'!$G:$U,10,FALSE)),0,VLOOKUP($B71&amp;"; "&amp;$H$67&amp;", "&amp;I$68,'FE Déchets'!$G:$U,10,FALSE))</f>
        <v>0</v>
      </c>
      <c r="AG71" s="567">
        <f>$G71*IF(ISNA(VLOOKUP($B71&amp;"; "&amp;$H$67&amp;", "&amp;J$68,'FE Déchets'!$G:$U,10,FALSE)),0,VLOOKUP($B71&amp;"; "&amp;$H$67&amp;", "&amp;J$68,'FE Déchets'!$G:$U,10,FALSE))</f>
        <v>0</v>
      </c>
      <c r="AH71" s="567">
        <f>$G71*IF(ISNA(VLOOKUP($B71&amp;"; "&amp;$H$67&amp;", "&amp;K$68,'FE Déchets'!$G:$U,10,FALSE)),0,VLOOKUP($B71&amp;"; "&amp;$H$67&amp;", "&amp;K$68,'FE Déchets'!$G:$U,10,FALSE))</f>
        <v>0</v>
      </c>
      <c r="AI71" s="567">
        <f>$G71*IF(ISNA(VLOOKUP($B71&amp;"; "&amp;$H$67&amp;", "&amp;H$68,'FE Déchets'!$G:$U,11,FALSE)+VLOOKUP($B71&amp;"; "&amp;$H$67&amp;", "&amp;H$68,'FE Déchets'!$G:$U,12,FALSE)),0,
VLOOKUP($B71&amp;"; "&amp;$H$67&amp;", "&amp;H$68,'FE Déchets'!$G:$U,11,FALSE)+VLOOKUP($B71&amp;"; "&amp;$H$67&amp;", "&amp;H$68,'FE Déchets'!$G:$U,12,FALSE))</f>
        <v>0</v>
      </c>
      <c r="AJ71" s="567">
        <f>$G71*IF(ISNA(VLOOKUP($B71&amp;"; "&amp;$H$67&amp;", "&amp;I$68,'FE Déchets'!$G:$U,11,FALSE)+VLOOKUP($B71&amp;"; "&amp;$H$67&amp;", "&amp;I$68,'FE Déchets'!$G:$U,12,FALSE)),0,
VLOOKUP($B71&amp;"; "&amp;$H$67&amp;", "&amp;I$68,'FE Déchets'!$G:$U,11,FALSE)+VLOOKUP($B71&amp;"; "&amp;$H$67&amp;", "&amp;I$68,'FE Déchets'!$G:$U,12,FALSE))</f>
        <v>0</v>
      </c>
      <c r="AK71" s="567">
        <f>$G71*IF(ISNA(VLOOKUP($B71&amp;"; "&amp;$H$67&amp;", "&amp;J$68,'FE Déchets'!$G:$U,11,FALSE)+VLOOKUP($B71&amp;"; "&amp;$H$67&amp;", "&amp;J$68,'FE Déchets'!$G:$U,12,FALSE)),0,
VLOOKUP($B71&amp;"; "&amp;$H$67&amp;", "&amp;J$68,'FE Déchets'!$G:$U,11,FALSE)+VLOOKUP($B71&amp;"; "&amp;$H$67&amp;", "&amp;J$68,'FE Déchets'!$G:$U,12,FALSE))</f>
        <v>0</v>
      </c>
      <c r="AL71" s="567">
        <f>$G71*IF(ISNA(VLOOKUP($B71&amp;"; "&amp;$H$67&amp;", "&amp;K$68,'FE Déchets'!$G:$U,11,FALSE)+VLOOKUP($B71&amp;"; "&amp;$H$67&amp;", "&amp;K$68,'FE Déchets'!$G:$U,12,FALSE)),0,
VLOOKUP($B71&amp;"; "&amp;$H$67&amp;", "&amp;K$68,'FE Déchets'!$G:$U,11,FALSE)+VLOOKUP($B71&amp;"; "&amp;$H$67&amp;", "&amp;K$68,'FE Déchets'!$G:$U,12,FALSE))</f>
        <v>0</v>
      </c>
      <c r="AM71" s="567">
        <f>$G71*IF(ISNA(VLOOKUP($B71&amp;"; "&amp;$H$67&amp;", "&amp;H$68,'FE Déchets'!$G:$U,13,FALSE)),0,VLOOKUP($B71&amp;"; "&amp;$H$67&amp;", "&amp;H$68,'FE Déchets'!$G:$U,13,FALSE))</f>
        <v>0</v>
      </c>
      <c r="AN71" s="567">
        <f>$G71*IF(ISNA(VLOOKUP($B71&amp;"; "&amp;$H$67&amp;", "&amp;I$68,'FE Déchets'!$G:$U,13,FALSE)),0,VLOOKUP($B71&amp;"; "&amp;$H$67&amp;", "&amp;I$68,'FE Déchets'!$G:$U,13,FALSE))</f>
        <v>0</v>
      </c>
      <c r="AO71" s="567">
        <f>$G71*IF(ISNA(VLOOKUP($B71&amp;"; "&amp;$H$67&amp;", "&amp;J$68,'FE Déchets'!$G:$U,13,FALSE)),0,VLOOKUP($B71&amp;"; "&amp;$H$67&amp;", "&amp;J$68,'FE Déchets'!$G:$U,13,FALSE))</f>
        <v>0</v>
      </c>
      <c r="AP71" s="567">
        <f>$G71*IF(ISNA(VLOOKUP($B71&amp;"; "&amp;$H$67&amp;", "&amp;K$68,'FE Déchets'!$G:$U,13,FALSE)),0,VLOOKUP($B71&amp;"; "&amp;$H$67&amp;", "&amp;K$68,'FE Déchets'!$G:$U,13,FALSE))</f>
        <v>0</v>
      </c>
      <c r="AQ71" s="567">
        <f>$G71*IF(ISNA(VLOOKUP($B71&amp;"; "&amp;$H$67&amp;", "&amp;H$68,'FE Déchets'!$G:$U,14,FALSE)),0,VLOOKUP($B71&amp;"; "&amp;$H$67&amp;", "&amp;H$68,'FE Déchets'!$G:$U,14,FALSE))</f>
        <v>0</v>
      </c>
      <c r="AR71" s="567">
        <f>$G71*IF(ISNA(VLOOKUP($B71&amp;"; "&amp;$H$67&amp;", "&amp;I$68,'FE Déchets'!$G:$U,14,FALSE)),0,VLOOKUP($B71&amp;"; "&amp;$H$67&amp;", "&amp;I$68,'FE Déchets'!$G:$U,14,FALSE))</f>
        <v>0</v>
      </c>
      <c r="AS71" s="567">
        <f>$G71*IF(ISNA(VLOOKUP($B71&amp;"; "&amp;$H$67&amp;", "&amp;J$68,'FE Déchets'!$G:$U,14,FALSE)),0,VLOOKUP($B71&amp;"; "&amp;$H$67&amp;", "&amp;J$68,'FE Déchets'!$G:$U,14,FALSE))</f>
        <v>0</v>
      </c>
      <c r="AT71" s="567">
        <f>$G71*IF(ISNA(VLOOKUP($B71&amp;"; "&amp;$H$67&amp;", "&amp;K$68,'FE Déchets'!$G:$U,14,FALSE)),0,VLOOKUP($B71&amp;"; "&amp;$H$67&amp;", "&amp;K$68,'FE Déchets'!$G:$U,14,FALSE))</f>
        <v>0</v>
      </c>
      <c r="AU71" s="568">
        <f>SUM(AE71,AI71,AM71,AQ71)</f>
        <v>0</v>
      </c>
      <c r="AV71" s="568">
        <f t="shared" si="17"/>
        <v>0</v>
      </c>
      <c r="AW71" s="568">
        <f t="shared" si="17"/>
        <v>0</v>
      </c>
      <c r="AX71" s="568">
        <f t="shared" si="17"/>
        <v>0</v>
      </c>
      <c r="AY71" s="566">
        <f>$G71*IF(ISNA(VLOOKUP($B71&amp;"; "&amp;$H$67&amp;", "&amp;H$68,'FE Déchets'!$G:$U,15,FALSE)),0,VLOOKUP($B71&amp;"; "&amp;$H$67&amp;", "&amp;H$68,'FE Déchets'!$G:$U,15,FALSE))</f>
        <v>0</v>
      </c>
      <c r="AZ71" s="567">
        <f>$G71*IF(ISNA(VLOOKUP($B71&amp;"; "&amp;$H$67&amp;", "&amp;I$68,'FE Déchets'!$G:$U,15,FALSE)),0,VLOOKUP($B71&amp;"; "&amp;$H$67&amp;", "&amp;I$68,'FE Déchets'!$G:$U,15,FALSE))</f>
        <v>0</v>
      </c>
      <c r="BA71" s="567">
        <f>$G71*IF(ISNA(VLOOKUP($B71&amp;"; "&amp;$H$67&amp;", "&amp;J$68,'FE Déchets'!$G:$U,15,FALSE)),0,VLOOKUP($B71&amp;"; "&amp;$H$67&amp;", "&amp;J$68,'FE Déchets'!$G:$U,15,FALSE))</f>
        <v>0</v>
      </c>
      <c r="BB71" s="570">
        <f>$G71*IF(ISNA(VLOOKUP($B71&amp;"; "&amp;$H$67&amp;", "&amp;K$68,'FE Déchets'!$G:$U,15,FALSE)),0,VLOOKUP($B71&amp;"; "&amp;$H$67&amp;", "&amp;K$68,'FE Déchets'!$G:$U,15,FALSE))</f>
        <v>0</v>
      </c>
      <c r="BD71" s="1068">
        <f>IF($W71&lt;&gt;"votre valeur :",IF(ISNA(VLOOKUP($W71,Utilitaires!$N$566:$O$571,2,FALSE)),,VLOOKUP($W71,Utilitaires!$N$566:$O$571,2,FALSE)),$X71)</f>
        <v>0</v>
      </c>
      <c r="BE71" s="1127">
        <f>IF(ISNA(SQRT(SUMSQ(VLOOKUP($B71&amp;"; "&amp;$H$67&amp;", "&amp;H$68,'FE Déchets'!$G:$U,7,FALSE),$BD71))),0,SQRT(SUMSQ(VLOOKUP($B71&amp;"; "&amp;$H$67&amp;", "&amp;H$68,'FE Déchets'!$G:$U,7,FALSE),$BD71)))</f>
        <v>0.5</v>
      </c>
      <c r="BF71" s="1127">
        <f>IF(ISNA(SQRT(SUMSQ(VLOOKUP($B71&amp;"; "&amp;$H$67&amp;", "&amp;I$68,'FE Déchets'!$G:$U,7,FALSE),$BD71))),0,SQRT(SUMSQ(VLOOKUP($B71&amp;"; "&amp;$H$67&amp;", "&amp;I$68,'FE Déchets'!$G:$U,7,FALSE),$BD71)))</f>
        <v>0.5</v>
      </c>
      <c r="BG71" s="1127">
        <f>IF(ISNA(SQRT(SUMSQ(VLOOKUP($B71&amp;"; "&amp;$H$67&amp;", "&amp;J$68,'FE Déchets'!$G:$U,7,FALSE),$BD71))),0,SQRT(SUMSQ(VLOOKUP($B71&amp;"; "&amp;$H$67&amp;", "&amp;J$68,'FE Déchets'!$G:$U,7,FALSE),$BD71)))</f>
        <v>0.5</v>
      </c>
      <c r="BH71" s="1133">
        <f>IF(ISNA(SQRT(SUMSQ(VLOOKUP($B71&amp;"; "&amp;$H$67&amp;", "&amp;K$68,'FE Déchets'!$G:$U,7,FALSE),$BD71))),0,SQRT(SUMSQ(VLOOKUP($B71&amp;"; "&amp;$H$67&amp;", "&amp;K$68,'FE Déchets'!$G:$U,7,FALSE),$BD71)))</f>
        <v>0</v>
      </c>
    </row>
    <row r="72" spans="2:60" s="114" customFormat="1" ht="13" hidden="1" outlineLevel="1">
      <c r="B72" s="143"/>
      <c r="C72" s="144"/>
      <c r="D72" s="220"/>
      <c r="E72" s="220"/>
      <c r="F72" s="220"/>
      <c r="G72" s="164"/>
      <c r="H72" s="327"/>
      <c r="I72" s="327"/>
      <c r="J72" s="327"/>
      <c r="K72" s="327"/>
      <c r="L72" s="151"/>
      <c r="M72" s="151"/>
      <c r="N72" s="151"/>
      <c r="O72" s="356"/>
      <c r="P72" s="152"/>
      <c r="V72" s="227"/>
      <c r="W72" s="155"/>
      <c r="X72" s="155"/>
      <c r="Y72" s="164"/>
      <c r="Z72" s="164"/>
      <c r="AA72" s="164"/>
      <c r="AB72" s="164"/>
      <c r="AC72" s="369"/>
      <c r="AE72" s="571"/>
      <c r="AF72" s="627"/>
      <c r="AG72" s="627"/>
      <c r="AH72" s="627"/>
      <c r="AI72" s="627"/>
      <c r="AJ72" s="627"/>
      <c r="AK72" s="627"/>
      <c r="AL72" s="627"/>
      <c r="AM72" s="627"/>
      <c r="AN72" s="627"/>
      <c r="AO72" s="627"/>
      <c r="AP72" s="627"/>
      <c r="AQ72" s="627"/>
      <c r="AR72" s="627"/>
      <c r="AS72" s="627"/>
      <c r="AT72" s="627"/>
      <c r="AU72" s="1325"/>
      <c r="AV72" s="1325"/>
      <c r="AW72" s="1325"/>
      <c r="AX72" s="1325"/>
      <c r="AY72" s="1425"/>
      <c r="AZ72" s="1325"/>
      <c r="BA72" s="627"/>
      <c r="BB72" s="572"/>
      <c r="BD72" s="1090"/>
      <c r="BE72" s="1078"/>
      <c r="BF72" s="1134"/>
      <c r="BG72" s="1134"/>
      <c r="BH72" s="1134"/>
    </row>
    <row r="73" spans="2:60" s="114" customFormat="1" ht="13" hidden="1" outlineLevel="1">
      <c r="B73" s="1273" t="s">
        <v>353</v>
      </c>
      <c r="C73" s="198"/>
      <c r="D73" s="215">
        <f>SUM(D69:D72)</f>
        <v>0</v>
      </c>
      <c r="E73" s="215"/>
      <c r="F73" s="215"/>
      <c r="G73" s="204"/>
      <c r="H73" s="204"/>
      <c r="I73" s="203"/>
      <c r="J73" s="204"/>
      <c r="K73" s="204"/>
      <c r="L73" s="203">
        <f>SUM(L69:L72)</f>
        <v>0</v>
      </c>
      <c r="M73" s="203">
        <f>SUM(M69:M72)</f>
        <v>0</v>
      </c>
      <c r="N73" s="203">
        <f>SUM(N69:N72)</f>
        <v>0</v>
      </c>
      <c r="O73" s="203">
        <f>SUM(O69:O72)</f>
        <v>0</v>
      </c>
      <c r="P73" s="201">
        <f>SUM(P69:P72)</f>
        <v>0</v>
      </c>
      <c r="V73" s="1207">
        <f>IF(AC73=0,AC73,AC73/P73)</f>
        <v>0</v>
      </c>
      <c r="W73" s="200"/>
      <c r="X73" s="200"/>
      <c r="Y73" s="205">
        <f>SUM(Y69:Y72)</f>
        <v>0</v>
      </c>
      <c r="Z73" s="205">
        <f>SUM(Z69:Z72)</f>
        <v>0</v>
      </c>
      <c r="AA73" s="205">
        <f>SUM(AA69:AA72)</f>
        <v>0</v>
      </c>
      <c r="AB73" s="205">
        <f>SUM(AB69:AB72)</f>
        <v>0</v>
      </c>
      <c r="AC73" s="201">
        <f>SQRT(SUMSQ(AC69:AC72))</f>
        <v>0</v>
      </c>
      <c r="AE73" s="1320">
        <f>SUM(AE69:AE72)</f>
        <v>0</v>
      </c>
      <c r="AF73" s="1321">
        <f t="shared" ref="AF73:BB73" si="18">SUM(AF69:AF72)</f>
        <v>0</v>
      </c>
      <c r="AG73" s="1321">
        <f t="shared" si="18"/>
        <v>0</v>
      </c>
      <c r="AH73" s="1321">
        <f t="shared" si="18"/>
        <v>0</v>
      </c>
      <c r="AI73" s="1321">
        <f t="shared" si="18"/>
        <v>0</v>
      </c>
      <c r="AJ73" s="1321">
        <f t="shared" si="18"/>
        <v>0</v>
      </c>
      <c r="AK73" s="1321">
        <f t="shared" si="18"/>
        <v>0</v>
      </c>
      <c r="AL73" s="1321">
        <f t="shared" si="18"/>
        <v>0</v>
      </c>
      <c r="AM73" s="1321">
        <f t="shared" si="18"/>
        <v>0</v>
      </c>
      <c r="AN73" s="1321">
        <f t="shared" si="18"/>
        <v>0</v>
      </c>
      <c r="AO73" s="1321">
        <f t="shared" si="18"/>
        <v>0</v>
      </c>
      <c r="AP73" s="1321">
        <f t="shared" si="18"/>
        <v>0</v>
      </c>
      <c r="AQ73" s="1321">
        <f t="shared" si="18"/>
        <v>0</v>
      </c>
      <c r="AR73" s="1321">
        <f t="shared" si="18"/>
        <v>0</v>
      </c>
      <c r="AS73" s="1321">
        <f t="shared" si="18"/>
        <v>0</v>
      </c>
      <c r="AT73" s="1321">
        <f t="shared" si="18"/>
        <v>0</v>
      </c>
      <c r="AU73" s="1324">
        <f t="shared" si="18"/>
        <v>0</v>
      </c>
      <c r="AV73" s="1324">
        <f t="shared" si="18"/>
        <v>0</v>
      </c>
      <c r="AW73" s="1324">
        <f t="shared" si="18"/>
        <v>0</v>
      </c>
      <c r="AX73" s="1324">
        <f t="shared" si="18"/>
        <v>0</v>
      </c>
      <c r="AY73" s="1085">
        <f t="shared" si="18"/>
        <v>0</v>
      </c>
      <c r="AZ73" s="574">
        <f t="shared" si="18"/>
        <v>0</v>
      </c>
      <c r="BA73" s="574">
        <f t="shared" si="18"/>
        <v>0</v>
      </c>
      <c r="BB73" s="577">
        <f t="shared" si="18"/>
        <v>0</v>
      </c>
    </row>
    <row r="74" spans="2:60" s="114" customFormat="1" ht="12.5" hidden="1" outlineLevel="1">
      <c r="Y74" s="443"/>
      <c r="AA74" s="443"/>
      <c r="AC74" s="443"/>
      <c r="AD74" s="443"/>
      <c r="AE74" s="443"/>
      <c r="AF74" s="443"/>
      <c r="AG74" s="443"/>
      <c r="AH74" s="443"/>
      <c r="AI74" s="443"/>
      <c r="AJ74" s="443"/>
      <c r="AK74" s="443"/>
      <c r="AL74" s="443"/>
      <c r="AM74" s="443"/>
      <c r="AN74" s="443"/>
      <c r="AO74" s="443"/>
      <c r="AP74" s="443"/>
      <c r="AQ74" s="443"/>
      <c r="AR74" s="443"/>
      <c r="AS74" s="443"/>
    </row>
    <row r="75" spans="2:60" s="114" customFormat="1" ht="13" hidden="1" outlineLevel="1">
      <c r="B75" s="1094" t="s">
        <v>3119</v>
      </c>
      <c r="C75" s="140"/>
      <c r="D75" s="1410"/>
      <c r="E75" s="1448"/>
      <c r="F75" s="1664"/>
      <c r="G75" s="1448"/>
      <c r="H75" s="1448"/>
      <c r="I75" s="1448"/>
      <c r="J75" s="1448"/>
      <c r="K75" s="1448"/>
      <c r="L75" s="1448"/>
      <c r="M75" s="1448"/>
      <c r="N75" s="1448"/>
      <c r="O75" s="1426"/>
      <c r="P75" s="1449"/>
      <c r="V75" s="2357" t="s">
        <v>372</v>
      </c>
      <c r="W75" s="2358"/>
      <c r="X75" s="2358"/>
      <c r="Y75" s="2358"/>
      <c r="Z75" s="2358"/>
      <c r="AA75" s="2358"/>
      <c r="AB75" s="2358"/>
      <c r="AC75" s="2359"/>
      <c r="AE75" s="2360" t="s">
        <v>447</v>
      </c>
      <c r="AF75" s="2361"/>
      <c r="AG75" s="2361"/>
      <c r="AH75" s="2361"/>
      <c r="AI75" s="2361"/>
      <c r="AJ75" s="2361"/>
      <c r="AK75" s="2361"/>
      <c r="AL75" s="2361"/>
      <c r="AM75" s="2361"/>
      <c r="AN75" s="2361"/>
      <c r="AO75" s="2361"/>
      <c r="AP75" s="2361"/>
      <c r="AQ75" s="2361"/>
      <c r="AR75" s="2361"/>
      <c r="AS75" s="2361"/>
      <c r="AT75" s="2361"/>
      <c r="AU75" s="2361"/>
      <c r="AV75" s="2361"/>
      <c r="AW75" s="2361"/>
      <c r="AX75" s="2361"/>
      <c r="AY75" s="2361"/>
      <c r="AZ75" s="2361"/>
      <c r="BA75" s="2361"/>
      <c r="BB75" s="2362"/>
    </row>
    <row r="76" spans="2:60" s="114" customFormat="1" ht="13" hidden="1" outlineLevel="1">
      <c r="B76" s="333"/>
      <c r="C76" s="167"/>
      <c r="D76" s="1416" t="s">
        <v>312</v>
      </c>
      <c r="E76" s="1454"/>
      <c r="F76" s="1681"/>
      <c r="G76" s="1454"/>
      <c r="H76" s="1454"/>
      <c r="I76" s="1454"/>
      <c r="J76" s="1454"/>
      <c r="K76" s="1454"/>
      <c r="L76" s="1440"/>
      <c r="M76" s="1440"/>
      <c r="N76" s="1440"/>
      <c r="O76" s="567"/>
      <c r="P76" s="1461"/>
      <c r="V76" s="1439"/>
      <c r="W76" s="821"/>
      <c r="X76" s="821"/>
      <c r="Y76" s="1438"/>
      <c r="Z76" s="1438"/>
      <c r="AA76" s="1438"/>
      <c r="AB76" s="1438"/>
      <c r="AC76" s="145"/>
      <c r="AE76" s="1446" t="s">
        <v>450</v>
      </c>
      <c r="AF76" s="1435"/>
      <c r="AG76" s="1435"/>
      <c r="AH76" s="1435"/>
      <c r="AI76" s="1435"/>
      <c r="AJ76" s="1435"/>
      <c r="AK76" s="1435"/>
      <c r="AL76" s="1435"/>
      <c r="AM76" s="1435"/>
      <c r="AN76" s="1435"/>
      <c r="AO76" s="1435"/>
      <c r="AP76" s="1435"/>
      <c r="AQ76" s="1435"/>
      <c r="AR76" s="1435"/>
      <c r="AS76" s="1435"/>
      <c r="AT76" s="1435"/>
      <c r="AU76" s="1435" t="s">
        <v>450</v>
      </c>
      <c r="AV76" s="1435"/>
      <c r="AW76" s="1435"/>
      <c r="AX76" s="1447"/>
      <c r="AY76" s="1446"/>
      <c r="AZ76" s="1435"/>
      <c r="BA76" s="1435"/>
      <c r="BB76" s="1447"/>
      <c r="BD76" s="2378" t="s">
        <v>1754</v>
      </c>
      <c r="BE76" s="2379"/>
      <c r="BF76" s="2379"/>
      <c r="BG76" s="2379"/>
      <c r="BH76" s="2380"/>
    </row>
    <row r="77" spans="2:60" s="114" customFormat="1" ht="12.75" hidden="1" customHeight="1" outlineLevel="1">
      <c r="B77" s="1389"/>
      <c r="C77" s="1390"/>
      <c r="D77" s="1390" t="s">
        <v>415</v>
      </c>
      <c r="E77" s="1440"/>
      <c r="F77" s="147" t="s">
        <v>456</v>
      </c>
      <c r="G77" s="1452" t="s">
        <v>202</v>
      </c>
      <c r="H77" s="1439" t="s">
        <v>1689</v>
      </c>
      <c r="I77" s="1440"/>
      <c r="J77" s="1440"/>
      <c r="K77" s="1440"/>
      <c r="L77" s="1454" t="s">
        <v>450</v>
      </c>
      <c r="M77" s="1454"/>
      <c r="N77" s="1454"/>
      <c r="O77" s="1454"/>
      <c r="P77" s="1461" t="s">
        <v>450</v>
      </c>
      <c r="V77" s="1439" t="s">
        <v>320</v>
      </c>
      <c r="W77" s="1444" t="s">
        <v>320</v>
      </c>
      <c r="X77" s="1445"/>
      <c r="Y77" s="1440" t="s">
        <v>450</v>
      </c>
      <c r="Z77" s="1440" t="s">
        <v>450</v>
      </c>
      <c r="AA77" s="1440" t="s">
        <v>450</v>
      </c>
      <c r="AB77" s="1440" t="s">
        <v>450</v>
      </c>
      <c r="AC77" s="1461" t="s">
        <v>450</v>
      </c>
      <c r="AE77" s="1436" t="s">
        <v>214</v>
      </c>
      <c r="AF77" s="1437"/>
      <c r="AG77" s="1437"/>
      <c r="AH77" s="1437"/>
      <c r="AI77" s="1437" t="s">
        <v>448</v>
      </c>
      <c r="AJ77" s="1437"/>
      <c r="AK77" s="1437"/>
      <c r="AL77" s="1437"/>
      <c r="AM77" s="1437" t="s">
        <v>270</v>
      </c>
      <c r="AN77" s="1437"/>
      <c r="AO77" s="1437"/>
      <c r="AP77" s="1437"/>
      <c r="AQ77" s="1437" t="s">
        <v>449</v>
      </c>
      <c r="AR77" s="1437"/>
      <c r="AS77" s="1437"/>
      <c r="AT77" s="1437"/>
      <c r="AU77" s="1450" t="s">
        <v>331</v>
      </c>
      <c r="AV77" s="1450"/>
      <c r="AW77" s="1450"/>
      <c r="AX77" s="1451"/>
      <c r="AY77" s="1465"/>
      <c r="AZ77" s="1437" t="s">
        <v>643</v>
      </c>
      <c r="BA77" s="568"/>
      <c r="BB77" s="569"/>
      <c r="BD77" s="1455" t="s">
        <v>536</v>
      </c>
      <c r="BE77" s="1459" t="s">
        <v>3145</v>
      </c>
      <c r="BF77" s="1459" t="s">
        <v>3146</v>
      </c>
      <c r="BG77" s="1459" t="s">
        <v>3147</v>
      </c>
      <c r="BH77" s="1459" t="s">
        <v>3151</v>
      </c>
    </row>
    <row r="78" spans="2:60" s="114" customFormat="1" ht="13" hidden="1" outlineLevel="1">
      <c r="B78" s="1389"/>
      <c r="C78" s="1390"/>
      <c r="D78" s="1390" t="s">
        <v>450</v>
      </c>
      <c r="E78" s="1440"/>
      <c r="F78" s="1453" t="s">
        <v>453</v>
      </c>
      <c r="G78" s="1453" t="s">
        <v>22</v>
      </c>
      <c r="H78" s="1468" t="s">
        <v>3104</v>
      </c>
      <c r="I78" s="1468" t="s">
        <v>3146</v>
      </c>
      <c r="J78" s="1468" t="s">
        <v>3147</v>
      </c>
      <c r="K78" s="1468" t="s">
        <v>3151</v>
      </c>
      <c r="L78" s="1441" t="s">
        <v>3145</v>
      </c>
      <c r="M78" s="583" t="s">
        <v>3146</v>
      </c>
      <c r="N78" s="1441" t="s">
        <v>3147</v>
      </c>
      <c r="O78" s="1441" t="s">
        <v>3151</v>
      </c>
      <c r="P78" s="1461"/>
      <c r="V78" s="1439" t="s">
        <v>1755</v>
      </c>
      <c r="W78" s="1442" t="s">
        <v>1756</v>
      </c>
      <c r="X78" s="1443"/>
      <c r="Y78" s="1468" t="s">
        <v>3145</v>
      </c>
      <c r="Z78" s="1467" t="s">
        <v>3146</v>
      </c>
      <c r="AA78" s="1467" t="s">
        <v>3147</v>
      </c>
      <c r="AB78" s="1467" t="s">
        <v>3151</v>
      </c>
      <c r="AC78" s="1461"/>
      <c r="AE78" s="228" t="s">
        <v>3104</v>
      </c>
      <c r="AF78" s="1468" t="s">
        <v>3146</v>
      </c>
      <c r="AG78" s="1468" t="s">
        <v>3147</v>
      </c>
      <c r="AH78" s="1468" t="s">
        <v>3151</v>
      </c>
      <c r="AI78" s="1468" t="s">
        <v>3104</v>
      </c>
      <c r="AJ78" s="1468" t="s">
        <v>3146</v>
      </c>
      <c r="AK78" s="1468" t="s">
        <v>3147</v>
      </c>
      <c r="AL78" s="1468" t="s">
        <v>3151</v>
      </c>
      <c r="AM78" s="1468" t="s">
        <v>3104</v>
      </c>
      <c r="AN78" s="1468" t="s">
        <v>3146</v>
      </c>
      <c r="AO78" s="1468" t="s">
        <v>3147</v>
      </c>
      <c r="AP78" s="1468" t="s">
        <v>3151</v>
      </c>
      <c r="AQ78" s="1468" t="s">
        <v>3104</v>
      </c>
      <c r="AR78" s="1468" t="s">
        <v>3146</v>
      </c>
      <c r="AS78" s="1468" t="s">
        <v>3147</v>
      </c>
      <c r="AT78" s="1468" t="s">
        <v>3151</v>
      </c>
      <c r="AU78" s="1468" t="s">
        <v>3104</v>
      </c>
      <c r="AV78" s="1468" t="s">
        <v>3146</v>
      </c>
      <c r="AW78" s="1468" t="s">
        <v>3147</v>
      </c>
      <c r="AX78" s="1468" t="s">
        <v>3151</v>
      </c>
      <c r="AY78" s="228" t="s">
        <v>3104</v>
      </c>
      <c r="AZ78" s="1468" t="s">
        <v>3146</v>
      </c>
      <c r="BA78" s="1468" t="s">
        <v>3147</v>
      </c>
      <c r="BB78" s="1174" t="s">
        <v>3151</v>
      </c>
      <c r="BD78" s="1456"/>
      <c r="BE78" s="1460"/>
      <c r="BF78" s="1460"/>
      <c r="BG78" s="1460"/>
      <c r="BH78" s="1460"/>
    </row>
    <row r="79" spans="2:60" s="114" customFormat="1" ht="13" hidden="1" outlineLevel="1">
      <c r="B79" s="391" t="s">
        <v>3950</v>
      </c>
      <c r="C79" s="342"/>
      <c r="D79" s="213">
        <f>P79</f>
        <v>0</v>
      </c>
      <c r="E79" s="213"/>
      <c r="F79" s="850"/>
      <c r="G79" s="117"/>
      <c r="H79" s="220">
        <f>IF(ISNA(VLOOKUP($B79&amp;"; "&amp;$H$77&amp;", "&amp;H$78,'FE Déchets'!$G:$U,9,FALSE)),0,VLOOKUP($B79&amp;"; "&amp;$H$77&amp;", "&amp;H$78,'FE Déchets'!$G:$U,9,FALSE))</f>
        <v>18</v>
      </c>
      <c r="I79" s="220">
        <f>IF(ISNA(VLOOKUP($B79&amp;"; "&amp;$H$77&amp;", "&amp;I$78,'FE Déchets'!$G:$U,9,FALSE)),0,VLOOKUP($B79&amp;"; "&amp;$H$77&amp;", "&amp;I$78,'FE Déchets'!$G:$U,9,FALSE))</f>
        <v>15</v>
      </c>
      <c r="J79" s="220">
        <f>IF(ISNA(VLOOKUP($B79&amp;"; "&amp;$H$77&amp;", "&amp;J$78,'FE Déchets'!$G:$U,9,FALSE)),0,VLOOKUP($B79&amp;"; "&amp;$H$77&amp;", "&amp;J$78,'FE Déchets'!$G:$U,9,FALSE))</f>
        <v>0</v>
      </c>
      <c r="K79" s="220">
        <f>IF(ISNA(VLOOKUP($B79&amp;"; "&amp;$H$77&amp;", "&amp;K$78,'FE Déchets'!$G:$U,9,FALSE)),0,VLOOKUP($B79&amp;"; "&amp;$H$77&amp;", "&amp;K$78,'FE Déchets'!$G:$U,9,FALSE))</f>
        <v>0</v>
      </c>
      <c r="L79" s="151">
        <f t="shared" ref="L79:O81" si="19">$G79*H79</f>
        <v>0</v>
      </c>
      <c r="M79" s="151">
        <f t="shared" si="19"/>
        <v>0</v>
      </c>
      <c r="N79" s="151">
        <f t="shared" si="19"/>
        <v>0</v>
      </c>
      <c r="O79" s="151">
        <f t="shared" si="19"/>
        <v>0</v>
      </c>
      <c r="P79" s="152">
        <f>SUM(L79:O79)</f>
        <v>0</v>
      </c>
      <c r="V79" s="227">
        <f>IF(AC79=0,AC79,AC79/P79)</f>
        <v>0</v>
      </c>
      <c r="W79" s="345"/>
      <c r="X79" s="822"/>
      <c r="Y79" s="164">
        <f t="shared" ref="Y79:AB81" si="20">L79*BE79</f>
        <v>0</v>
      </c>
      <c r="Z79" s="164">
        <f t="shared" si="20"/>
        <v>0</v>
      </c>
      <c r="AA79" s="164">
        <f t="shared" si="20"/>
        <v>0</v>
      </c>
      <c r="AB79" s="164">
        <f t="shared" si="20"/>
        <v>0</v>
      </c>
      <c r="AC79" s="152">
        <f>SQRT(SUMSQ(AA79,Z79,Y79,AB79))</f>
        <v>0</v>
      </c>
      <c r="AE79" s="566">
        <f>$G79*IF(ISNA(VLOOKUP($B79&amp;"; "&amp;$H$77&amp;", "&amp;H$78,'FE Déchets'!$G:$U,10,FALSE)),0,VLOOKUP($B79&amp;"; "&amp;$H$77&amp;", "&amp;H$78,'FE Déchets'!$G:$U,10,FALSE))</f>
        <v>0</v>
      </c>
      <c r="AF79" s="567">
        <f>$G79*IF(ISNA(VLOOKUP($B79&amp;"; "&amp;$H$77&amp;", "&amp;I$78,'FE Déchets'!$G:$U,10,FALSE)),0,VLOOKUP($B79&amp;"; "&amp;$H$77&amp;", "&amp;I$78,'FE Déchets'!$G:$U,10,FALSE))</f>
        <v>0</v>
      </c>
      <c r="AG79" s="567">
        <f>$G79*IF(ISNA(VLOOKUP($B79&amp;"; "&amp;$H$77&amp;", "&amp;J$78,'FE Déchets'!$G:$U,10,FALSE)),0,VLOOKUP($B79&amp;"; "&amp;$H$77&amp;", "&amp;J$78,'FE Déchets'!$G:$U,10,FALSE))</f>
        <v>0</v>
      </c>
      <c r="AH79" s="567">
        <f>$G79*IF(ISNA(VLOOKUP($B79&amp;"; "&amp;$H$77&amp;", "&amp;K$78,'FE Déchets'!$G:$U,10,FALSE)),0,VLOOKUP($B79&amp;"; "&amp;$H$77&amp;", "&amp;K$78,'FE Déchets'!$G:$U,10,FALSE))</f>
        <v>0</v>
      </c>
      <c r="AI79" s="567">
        <f>$G79*IF(ISNA(VLOOKUP($B79&amp;"; "&amp;$H$77&amp;", "&amp;H$78,'FE Déchets'!$G:$U,11,FALSE)+VLOOKUP($B79&amp;"; "&amp;$H$77&amp;", "&amp;H$78,'FE Déchets'!$G:$U,12,FALSE)),0,
VLOOKUP($B79&amp;"; "&amp;$H$77&amp;", "&amp;H$78,'FE Déchets'!$G:$U,11,FALSE)+VLOOKUP($B79&amp;"; "&amp;$H$77&amp;", "&amp;H$78,'FE Déchets'!$G:$U,12,FALSE))</f>
        <v>0</v>
      </c>
      <c r="AJ79" s="567">
        <f>$G79*IF(ISNA(VLOOKUP($B79&amp;"; "&amp;$H$77&amp;", "&amp;I$78,'FE Déchets'!$G:$U,11,FALSE)+VLOOKUP($B79&amp;"; "&amp;$H$77&amp;", "&amp;I$78,'FE Déchets'!$G:$U,12,FALSE)),0,
VLOOKUP($B79&amp;"; "&amp;$H$77&amp;", "&amp;I$78,'FE Déchets'!$G:$U,11,FALSE)+VLOOKUP($B79&amp;"; "&amp;$H$77&amp;", "&amp;I$78,'FE Déchets'!$G:$U,12,FALSE))</f>
        <v>0</v>
      </c>
      <c r="AK79" s="567">
        <f>$G79*IF(ISNA(VLOOKUP($B79&amp;"; "&amp;$H$77&amp;", "&amp;J$78,'FE Déchets'!$G:$U,11,FALSE)+VLOOKUP($B79&amp;"; "&amp;$H$77&amp;", "&amp;J$78,'FE Déchets'!$G:$U,12,FALSE)),0,
VLOOKUP($B79&amp;"; "&amp;$H$77&amp;", "&amp;J$78,'FE Déchets'!$G:$U,11,FALSE)+VLOOKUP($B79&amp;"; "&amp;$H$77&amp;", "&amp;J$78,'FE Déchets'!$G:$U,12,FALSE))</f>
        <v>0</v>
      </c>
      <c r="AL79" s="567">
        <f>$G79*IF(ISNA(VLOOKUP($B79&amp;"; "&amp;$H$77&amp;", "&amp;K$78,'FE Déchets'!$G:$U,11,FALSE)+VLOOKUP($B79&amp;"; "&amp;$H$77&amp;", "&amp;K$78,'FE Déchets'!$G:$U,12,FALSE)),0,
VLOOKUP($B79&amp;"; "&amp;$H$77&amp;", "&amp;K$78,'FE Déchets'!$G:$U,11,FALSE)+VLOOKUP($B79&amp;"; "&amp;$H$77&amp;", "&amp;K$78,'FE Déchets'!$G:$U,12,FALSE))</f>
        <v>0</v>
      </c>
      <c r="AM79" s="567">
        <f>$G79*IF(ISNA(VLOOKUP($B79&amp;"; "&amp;$H$77&amp;", "&amp;H$78,'FE Déchets'!$G:$U,13,FALSE)),0,VLOOKUP($B79&amp;"; "&amp;$H$77&amp;", "&amp;H$78,'FE Déchets'!$G:$U,13,FALSE))</f>
        <v>0</v>
      </c>
      <c r="AN79" s="567">
        <f>$G79*IF(ISNA(VLOOKUP($B79&amp;"; "&amp;$H$77&amp;", "&amp;I$78,'FE Déchets'!$G:$U,13,FALSE)),0,VLOOKUP($B79&amp;"; "&amp;$H$77&amp;", "&amp;I$78,'FE Déchets'!$G:$U,13,FALSE))</f>
        <v>0</v>
      </c>
      <c r="AO79" s="567">
        <f>$G79*IF(ISNA(VLOOKUP($B79&amp;"; "&amp;$H$77&amp;", "&amp;J$78,'FE Déchets'!$G:$U,13,FALSE)),0,VLOOKUP($B79&amp;"; "&amp;$H$77&amp;", "&amp;J$78,'FE Déchets'!$G:$U,13,FALSE))</f>
        <v>0</v>
      </c>
      <c r="AP79" s="567">
        <f>$G79*IF(ISNA(VLOOKUP($B79&amp;"; "&amp;$H$77&amp;", "&amp;K$78,'FE Déchets'!$G:$U,13,FALSE)),0,VLOOKUP($B79&amp;"; "&amp;$H$77&amp;", "&amp;K$78,'FE Déchets'!$G:$U,13,FALSE))</f>
        <v>0</v>
      </c>
      <c r="AQ79" s="567">
        <f>$G79*IF(ISNA(VLOOKUP($B79&amp;"; "&amp;$H$77&amp;", "&amp;H$78,'FE Déchets'!$G:$U,14,FALSE)),0,VLOOKUP($B79&amp;"; "&amp;$H$77&amp;", "&amp;H$78,'FE Déchets'!$G:$U,14,FALSE))</f>
        <v>0</v>
      </c>
      <c r="AR79" s="567">
        <f>$G79*IF(ISNA(VLOOKUP($B79&amp;"; "&amp;$H$77&amp;", "&amp;I$78,'FE Déchets'!$G:$U,14,FALSE)),0,VLOOKUP($B79&amp;"; "&amp;$H$77&amp;", "&amp;I$78,'FE Déchets'!$G:$U,14,FALSE))</f>
        <v>0</v>
      </c>
      <c r="AS79" s="567">
        <f>$G79*IF(ISNA(VLOOKUP($B79&amp;"; "&amp;$H$77&amp;", "&amp;J$78,'FE Déchets'!$G:$U,14,FALSE)),0,VLOOKUP($B79&amp;"; "&amp;$H$77&amp;", "&amp;J$78,'FE Déchets'!$G:$U,14,FALSE))</f>
        <v>0</v>
      </c>
      <c r="AT79" s="567">
        <f>$G79*IF(ISNA(VLOOKUP($B79&amp;"; "&amp;$H$77&amp;", "&amp;K$78,'FE Déchets'!$G:$U,14,FALSE)),0,VLOOKUP($B79&amp;"; "&amp;$H$77&amp;", "&amp;K$78,'FE Déchets'!$G:$U,14,FALSE))</f>
        <v>0</v>
      </c>
      <c r="AU79" s="568">
        <f>SUM(AE79,AI79,AM79,AQ79)</f>
        <v>0</v>
      </c>
      <c r="AV79" s="568">
        <f t="shared" ref="AV79:AX81" si="21">SUM(AF79,AJ79,AN79,AR79)</f>
        <v>0</v>
      </c>
      <c r="AW79" s="568">
        <f t="shared" si="21"/>
        <v>0</v>
      </c>
      <c r="AX79" s="568">
        <f t="shared" si="21"/>
        <v>0</v>
      </c>
      <c r="AY79" s="566">
        <f>$G79*IF(ISNA(VLOOKUP($B79&amp;"; "&amp;$H$77&amp;", "&amp;H$78,'FE Déchets'!$G:$U,15,FALSE)),0,VLOOKUP($B79&amp;"; "&amp;$H$77&amp;", "&amp;H$78,'FE Déchets'!$G:$U,15,FALSE))</f>
        <v>0</v>
      </c>
      <c r="AZ79" s="567">
        <f>$G79*IF(ISNA(VLOOKUP($B79&amp;"; "&amp;$H$77&amp;", "&amp;I$78,'FE Déchets'!$G:$U,15,FALSE)),0,VLOOKUP($B79&amp;"; "&amp;$H$77&amp;", "&amp;I$78,'FE Déchets'!$G:$U,15,FALSE))</f>
        <v>0</v>
      </c>
      <c r="BA79" s="567">
        <f>$G79*IF(ISNA(VLOOKUP($B79&amp;"; "&amp;$H$77&amp;", "&amp;J$78,'FE Déchets'!$G:$U,15,FALSE)),0,VLOOKUP($B79&amp;"; "&amp;$H$77&amp;", "&amp;J$78,'FE Déchets'!$G:$U,15,FALSE))</f>
        <v>0</v>
      </c>
      <c r="BB79" s="570">
        <f>$G79*IF(ISNA(VLOOKUP($B79&amp;"; "&amp;$H$77&amp;", "&amp;K$78,'FE Déchets'!$G:$U,15,FALSE)),0,VLOOKUP($B79&amp;"; "&amp;$H$77&amp;", "&amp;K$78,'FE Déchets'!$G:$U,15,FALSE))</f>
        <v>0</v>
      </c>
      <c r="BD79" s="1068">
        <f>IF($W79&lt;&gt;"votre valeur :",IF(ISNA(VLOOKUP($W79,Utilitaires!$N$566:$O$571,2,FALSE)),,VLOOKUP($W79,Utilitaires!$N$566:$O$571,2,FALSE)),$X79)</f>
        <v>0</v>
      </c>
      <c r="BE79" s="1127">
        <f>IF(ISNA(SQRT(SUMSQ(VLOOKUP($B79&amp;"; "&amp;$H$77&amp;", "&amp;H$78,'FE Déchets'!$G:$U,7,FALSE),$BD79))),0,SQRT(SUMSQ(VLOOKUP($B79&amp;"; "&amp;$H$77&amp;", "&amp;H$78,'FE Déchets'!$G:$U,7,FALSE),$BD79)))</f>
        <v>0.5</v>
      </c>
      <c r="BF79" s="1127">
        <f>IF(ISNA(SQRT(SUMSQ(VLOOKUP($B79&amp;"; "&amp;$H$77&amp;", "&amp;I$78,'FE Déchets'!$G:$U,7,FALSE),$BD79))),0,SQRT(SUMSQ(VLOOKUP($B79&amp;"; "&amp;$H$77&amp;", "&amp;I$78,'FE Déchets'!$G:$U,7,FALSE),$BD79)))</f>
        <v>0.5</v>
      </c>
      <c r="BG79" s="1127">
        <f>IF(ISNA(SQRT(SUMSQ(VLOOKUP($B79&amp;"; "&amp;$H$77&amp;", "&amp;J$78,'FE Déchets'!$G:$U,7,FALSE),$BD79))),0,SQRT(SUMSQ(VLOOKUP($B79&amp;"; "&amp;$H$77&amp;", "&amp;J$78,'FE Déchets'!$G:$U,7,FALSE),$BD79)))</f>
        <v>0</v>
      </c>
      <c r="BH79" s="1133">
        <f>IF(ISNA(SQRT(SUMSQ(VLOOKUP($B79&amp;"; "&amp;$H$77&amp;", "&amp;K$78,'FE Déchets'!$G:$U,7,FALSE),$BD79))),0,SQRT(SUMSQ(VLOOKUP($B79&amp;"; "&amp;$H$77&amp;", "&amp;K$78,'FE Déchets'!$G:$U,7,FALSE),$BD79)))</f>
        <v>0</v>
      </c>
    </row>
    <row r="80" spans="2:60" s="114" customFormat="1" ht="13" hidden="1" outlineLevel="1">
      <c r="B80" s="391" t="s">
        <v>4218</v>
      </c>
      <c r="C80" s="342"/>
      <c r="D80" s="213">
        <f>P80</f>
        <v>0</v>
      </c>
      <c r="E80" s="213"/>
      <c r="F80" s="850"/>
      <c r="G80" s="120"/>
      <c r="H80" s="220">
        <f>IF(ISNA(VLOOKUP($B80&amp;"; "&amp;$H$77&amp;", "&amp;H$78,'FE Déchets'!$G:$U,9,FALSE)),0,VLOOKUP($B80&amp;"; "&amp;$H$77&amp;", "&amp;H$78,'FE Déchets'!$G:$U,9,FALSE))</f>
        <v>18</v>
      </c>
      <c r="I80" s="220">
        <f>IF(ISNA(VLOOKUP($B80&amp;"; "&amp;$H$77&amp;", "&amp;I$78,'FE Déchets'!$G:$U,9,FALSE)),0,VLOOKUP($B80&amp;"; "&amp;$H$77&amp;", "&amp;I$78,'FE Déchets'!$G:$U,9,FALSE))</f>
        <v>18</v>
      </c>
      <c r="J80" s="220">
        <f>IF(ISNA(VLOOKUP($B80&amp;"; "&amp;$H$77&amp;", "&amp;J$78,'FE Déchets'!$G:$U,9,FALSE)),0,VLOOKUP($B80&amp;"; "&amp;$H$77&amp;", "&amp;J$78,'FE Déchets'!$G:$U,9,FALSE))</f>
        <v>2880</v>
      </c>
      <c r="K80" s="220">
        <f>IF(ISNA(VLOOKUP($B80&amp;"; "&amp;$H$77&amp;", "&amp;K$78,'FE Déchets'!$G:$U,9,FALSE)),0,VLOOKUP($B80&amp;"; "&amp;$H$77&amp;", "&amp;K$78,'FE Déchets'!$G:$U,9,FALSE))</f>
        <v>0</v>
      </c>
      <c r="L80" s="151">
        <f t="shared" si="19"/>
        <v>0</v>
      </c>
      <c r="M80" s="151">
        <f t="shared" si="19"/>
        <v>0</v>
      </c>
      <c r="N80" s="151">
        <f t="shared" si="19"/>
        <v>0</v>
      </c>
      <c r="O80" s="151">
        <f t="shared" si="19"/>
        <v>0</v>
      </c>
      <c r="P80" s="152">
        <f>SUM(L80:O80)</f>
        <v>0</v>
      </c>
      <c r="V80" s="227">
        <f>IF(AC80=0,AC80,AC80/P80)</f>
        <v>0</v>
      </c>
      <c r="W80" s="345"/>
      <c r="X80" s="822"/>
      <c r="Y80" s="164">
        <f t="shared" si="20"/>
        <v>0</v>
      </c>
      <c r="Z80" s="164">
        <f t="shared" si="20"/>
        <v>0</v>
      </c>
      <c r="AA80" s="164">
        <f t="shared" si="20"/>
        <v>0</v>
      </c>
      <c r="AB80" s="164">
        <f t="shared" si="20"/>
        <v>0</v>
      </c>
      <c r="AC80" s="152">
        <f>SQRT(SUMSQ(AA80,Z80,Y80,AB80))</f>
        <v>0</v>
      </c>
      <c r="AE80" s="566">
        <f>$G80*IF(ISNA(VLOOKUP($B80&amp;"; "&amp;$H$77&amp;", "&amp;H$78,'FE Déchets'!$G:$U,10,FALSE)),0,VLOOKUP($B80&amp;"; "&amp;$H$77&amp;", "&amp;H$78,'FE Déchets'!$G:$U,10,FALSE))</f>
        <v>0</v>
      </c>
      <c r="AF80" s="567">
        <f>$G80*IF(ISNA(VLOOKUP($B80&amp;"; "&amp;$H$77&amp;", "&amp;I$78,'FE Déchets'!$G:$U,10,FALSE)),0,VLOOKUP($B80&amp;"; "&amp;$H$77&amp;", "&amp;I$78,'FE Déchets'!$G:$U,10,FALSE))</f>
        <v>0</v>
      </c>
      <c r="AG80" s="567">
        <f>$G80*IF(ISNA(VLOOKUP($B80&amp;"; "&amp;$H$77&amp;", "&amp;J$78,'FE Déchets'!$G:$U,10,FALSE)),0,VLOOKUP($B80&amp;"; "&amp;$H$77&amp;", "&amp;J$78,'FE Déchets'!$G:$U,10,FALSE))</f>
        <v>0</v>
      </c>
      <c r="AH80" s="567">
        <f>$G80*IF(ISNA(VLOOKUP($B80&amp;"; "&amp;$H$77&amp;", "&amp;K$78,'FE Déchets'!$G:$U,10,FALSE)),0,VLOOKUP($B80&amp;"; "&amp;$H$77&amp;", "&amp;K$78,'FE Déchets'!$G:$U,10,FALSE))</f>
        <v>0</v>
      </c>
      <c r="AI80" s="567">
        <f>$G80*IF(ISNA(VLOOKUP($B80&amp;"; "&amp;$H$77&amp;", "&amp;H$78,'FE Déchets'!$G:$U,11,FALSE)+VLOOKUP($B80&amp;"; "&amp;$H$77&amp;", "&amp;H$78,'FE Déchets'!$G:$U,12,FALSE)),0,
VLOOKUP($B80&amp;"; "&amp;$H$77&amp;", "&amp;H$78,'FE Déchets'!$G:$U,11,FALSE)+VLOOKUP($B80&amp;"; "&amp;$H$77&amp;", "&amp;H$78,'FE Déchets'!$G:$U,12,FALSE))</f>
        <v>0</v>
      </c>
      <c r="AJ80" s="567">
        <f>$G80*IF(ISNA(VLOOKUP($B80&amp;"; "&amp;$H$77&amp;", "&amp;I$78,'FE Déchets'!$G:$U,11,FALSE)+VLOOKUP($B80&amp;"; "&amp;$H$77&amp;", "&amp;I$78,'FE Déchets'!$G:$U,12,FALSE)),0,
VLOOKUP($B80&amp;"; "&amp;$H$77&amp;", "&amp;I$78,'FE Déchets'!$G:$U,11,FALSE)+VLOOKUP($B80&amp;"; "&amp;$H$77&amp;", "&amp;I$78,'FE Déchets'!$G:$U,12,FALSE))</f>
        <v>0</v>
      </c>
      <c r="AK80" s="567">
        <f>$G80*IF(ISNA(VLOOKUP($B80&amp;"; "&amp;$H$77&amp;", "&amp;J$78,'FE Déchets'!$G:$U,11,FALSE)+VLOOKUP($B80&amp;"; "&amp;$H$77&amp;", "&amp;J$78,'FE Déchets'!$G:$U,12,FALSE)),0,
VLOOKUP($B80&amp;"; "&amp;$H$77&amp;", "&amp;J$78,'FE Déchets'!$G:$U,11,FALSE)+VLOOKUP($B80&amp;"; "&amp;$H$77&amp;", "&amp;J$78,'FE Déchets'!$G:$U,12,FALSE))</f>
        <v>0</v>
      </c>
      <c r="AL80" s="567">
        <f>$G80*IF(ISNA(VLOOKUP($B80&amp;"; "&amp;$H$77&amp;", "&amp;K$78,'FE Déchets'!$G:$U,11,FALSE)+VLOOKUP($B80&amp;"; "&amp;$H$77&amp;", "&amp;K$78,'FE Déchets'!$G:$U,12,FALSE)),0,
VLOOKUP($B80&amp;"; "&amp;$H$77&amp;", "&amp;K$78,'FE Déchets'!$G:$U,11,FALSE)+VLOOKUP($B80&amp;"; "&amp;$H$77&amp;", "&amp;K$78,'FE Déchets'!$G:$U,12,FALSE))</f>
        <v>0</v>
      </c>
      <c r="AM80" s="567">
        <f>$G80*IF(ISNA(VLOOKUP($B80&amp;"; "&amp;$H$77&amp;", "&amp;H$78,'FE Déchets'!$G:$U,13,FALSE)),0,VLOOKUP($B80&amp;"; "&amp;$H$77&amp;", "&amp;H$78,'FE Déchets'!$G:$U,13,FALSE))</f>
        <v>0</v>
      </c>
      <c r="AN80" s="567">
        <f>$G80*IF(ISNA(VLOOKUP($B80&amp;"; "&amp;$H$77&amp;", "&amp;I$78,'FE Déchets'!$G:$U,13,FALSE)),0,VLOOKUP($B80&amp;"; "&amp;$H$77&amp;", "&amp;I$78,'FE Déchets'!$G:$U,13,FALSE))</f>
        <v>0</v>
      </c>
      <c r="AO80" s="567">
        <f>$G80*IF(ISNA(VLOOKUP($B80&amp;"; "&amp;$H$77&amp;", "&amp;J$78,'FE Déchets'!$G:$U,13,FALSE)),0,VLOOKUP($B80&amp;"; "&amp;$H$77&amp;", "&amp;J$78,'FE Déchets'!$G:$U,13,FALSE))</f>
        <v>0</v>
      </c>
      <c r="AP80" s="567">
        <f>$G80*IF(ISNA(VLOOKUP($B80&amp;"; "&amp;$H$77&amp;", "&amp;K$78,'FE Déchets'!$G:$U,13,FALSE)),0,VLOOKUP($B80&amp;"; "&amp;$H$77&amp;", "&amp;K$78,'FE Déchets'!$G:$U,13,FALSE))</f>
        <v>0</v>
      </c>
      <c r="AQ80" s="567">
        <f>$G80*IF(ISNA(VLOOKUP($B80&amp;"; "&amp;$H$77&amp;", "&amp;H$78,'FE Déchets'!$G:$U,14,FALSE)),0,VLOOKUP($B80&amp;"; "&amp;$H$77&amp;", "&amp;H$78,'FE Déchets'!$G:$U,14,FALSE))</f>
        <v>0</v>
      </c>
      <c r="AR80" s="567">
        <f>$G80*IF(ISNA(VLOOKUP($B80&amp;"; "&amp;$H$77&amp;", "&amp;I$78,'FE Déchets'!$G:$U,14,FALSE)),0,VLOOKUP($B80&amp;"; "&amp;$H$77&amp;", "&amp;I$78,'FE Déchets'!$G:$U,14,FALSE))</f>
        <v>0</v>
      </c>
      <c r="AS80" s="567">
        <f>$G80*IF(ISNA(VLOOKUP($B80&amp;"; "&amp;$H$77&amp;", "&amp;J$78,'FE Déchets'!$G:$U,14,FALSE)),0,VLOOKUP($B80&amp;"; "&amp;$H$77&amp;", "&amp;J$78,'FE Déchets'!$G:$U,14,FALSE))</f>
        <v>0</v>
      </c>
      <c r="AT80" s="567">
        <f>$G80*IF(ISNA(VLOOKUP($B80&amp;"; "&amp;$H$77&amp;", "&amp;K$78,'FE Déchets'!$G:$U,14,FALSE)),0,VLOOKUP($B80&amp;"; "&amp;$H$77&amp;", "&amp;K$78,'FE Déchets'!$G:$U,14,FALSE))</f>
        <v>0</v>
      </c>
      <c r="AU80" s="568">
        <f>SUM(AE80,AI80,AM80,AQ80)</f>
        <v>0</v>
      </c>
      <c r="AV80" s="568">
        <f t="shared" si="21"/>
        <v>0</v>
      </c>
      <c r="AW80" s="568">
        <f t="shared" si="21"/>
        <v>0</v>
      </c>
      <c r="AX80" s="568">
        <f t="shared" si="21"/>
        <v>0</v>
      </c>
      <c r="AY80" s="566">
        <f>$G80*IF(ISNA(VLOOKUP($B80&amp;"; "&amp;$H$77&amp;", "&amp;H$78,'FE Déchets'!$G:$U,15,FALSE)),0,VLOOKUP($B80&amp;"; "&amp;$H$77&amp;", "&amp;H$78,'FE Déchets'!$G:$U,15,FALSE))</f>
        <v>0</v>
      </c>
      <c r="AZ80" s="567">
        <f>$G80*IF(ISNA(VLOOKUP($B80&amp;"; "&amp;$H$77&amp;", "&amp;I$78,'FE Déchets'!$G:$U,15,FALSE)),0,VLOOKUP($B80&amp;"; "&amp;$H$77&amp;", "&amp;I$78,'FE Déchets'!$G:$U,15,FALSE))</f>
        <v>0</v>
      </c>
      <c r="BA80" s="567">
        <f>$G80*IF(ISNA(VLOOKUP($B80&amp;"; "&amp;$H$77&amp;", "&amp;J$78,'FE Déchets'!$G:$U,15,FALSE)),0,VLOOKUP($B80&amp;"; "&amp;$H$77&amp;", "&amp;J$78,'FE Déchets'!$G:$U,15,FALSE))</f>
        <v>0</v>
      </c>
      <c r="BB80" s="570">
        <f>$G80*IF(ISNA(VLOOKUP($B80&amp;"; "&amp;$H$77&amp;", "&amp;K$78,'FE Déchets'!$G:$U,15,FALSE)),0,VLOOKUP($B80&amp;"; "&amp;$H$77&amp;", "&amp;K$78,'FE Déchets'!$G:$U,15,FALSE))</f>
        <v>0</v>
      </c>
      <c r="BD80" s="1068">
        <f>IF($W80&lt;&gt;"votre valeur :",IF(ISNA(VLOOKUP($W80,Utilitaires!$N$566:$O$571,2,FALSE)),,VLOOKUP($W80,Utilitaires!$N$566:$O$571,2,FALSE)),$X80)</f>
        <v>0</v>
      </c>
      <c r="BE80" s="1127">
        <f>IF(ISNA(SQRT(SUMSQ(VLOOKUP($B80&amp;"; "&amp;$H$77&amp;", "&amp;H$78,'FE Déchets'!$G:$U,7,FALSE),$BD80))),0,SQRT(SUMSQ(VLOOKUP($B80&amp;"; "&amp;$H$77&amp;", "&amp;H$78,'FE Déchets'!$G:$U,7,FALSE),$BD80)))</f>
        <v>0.5</v>
      </c>
      <c r="BF80" s="1127">
        <f>IF(ISNA(SQRT(SUMSQ(VLOOKUP($B80&amp;"; "&amp;$H$77&amp;", "&amp;I$78,'FE Déchets'!$G:$U,7,FALSE),$BD80))),0,SQRT(SUMSQ(VLOOKUP($B80&amp;"; "&amp;$H$77&amp;", "&amp;I$78,'FE Déchets'!$G:$U,7,FALSE),$BD80)))</f>
        <v>0.5</v>
      </c>
      <c r="BG80" s="1127">
        <f>IF(ISNA(SQRT(SUMSQ(VLOOKUP($B80&amp;"; "&amp;$H$77&amp;", "&amp;J$78,'FE Déchets'!$G:$U,7,FALSE),$BD80))),0,SQRT(SUMSQ(VLOOKUP($B80&amp;"; "&amp;$H$77&amp;", "&amp;J$78,'FE Déchets'!$G:$U,7,FALSE),$BD80)))</f>
        <v>0.5</v>
      </c>
      <c r="BH80" s="1133">
        <f>IF(ISNA(SQRT(SUMSQ(VLOOKUP($B80&amp;"; "&amp;$H$77&amp;", "&amp;K$78,'FE Déchets'!$G:$U,7,FALSE),$BD80))),0,SQRT(SUMSQ(VLOOKUP($B80&amp;"; "&amp;$H$77&amp;", "&amp;K$78,'FE Déchets'!$G:$U,7,FALSE),$BD80)))</f>
        <v>0</v>
      </c>
    </row>
    <row r="81" spans="2:60" s="114" customFormat="1" ht="13" hidden="1" outlineLevel="1">
      <c r="B81" s="391" t="s">
        <v>4219</v>
      </c>
      <c r="C81" s="342"/>
      <c r="D81" s="213">
        <f>P81</f>
        <v>0</v>
      </c>
      <c r="E81" s="213"/>
      <c r="F81" s="851"/>
      <c r="G81" s="123"/>
      <c r="H81" s="220">
        <f>IF(ISNA(VLOOKUP($B81&amp;"; "&amp;$H$77&amp;", "&amp;H$78,'FE Déchets'!$G:$U,9,FALSE)),0,VLOOKUP($B81&amp;"; "&amp;$H$77&amp;", "&amp;H$78,'FE Déchets'!$G:$U,9,FALSE))</f>
        <v>18</v>
      </c>
      <c r="I81" s="220">
        <f>IF(ISNA(VLOOKUP($B81&amp;"; "&amp;$H$77&amp;", "&amp;I$78,'FE Déchets'!$G:$U,9,FALSE)),0,VLOOKUP($B81&amp;"; "&amp;$H$77&amp;", "&amp;I$78,'FE Déchets'!$G:$U,9,FALSE))</f>
        <v>18</v>
      </c>
      <c r="J81" s="220">
        <f>IF(ISNA(VLOOKUP($B81&amp;"; "&amp;$H$77&amp;", "&amp;J$78,'FE Déchets'!$G:$U,9,FALSE)),0,VLOOKUP($B81&amp;"; "&amp;$H$77&amp;", "&amp;J$78,'FE Déchets'!$G:$U,9,FALSE))</f>
        <v>1410</v>
      </c>
      <c r="K81" s="220">
        <f>IF(ISNA(VLOOKUP($B81&amp;"; "&amp;$H$77&amp;", "&amp;K$78,'FE Déchets'!$G:$U,9,FALSE)),0,VLOOKUP($B81&amp;"; "&amp;$H$77&amp;", "&amp;K$78,'FE Déchets'!$G:$U,9,FALSE))</f>
        <v>0</v>
      </c>
      <c r="L81" s="151">
        <f t="shared" si="19"/>
        <v>0</v>
      </c>
      <c r="M81" s="151">
        <f t="shared" si="19"/>
        <v>0</v>
      </c>
      <c r="N81" s="151">
        <f t="shared" si="19"/>
        <v>0</v>
      </c>
      <c r="O81" s="151">
        <f t="shared" si="19"/>
        <v>0</v>
      </c>
      <c r="P81" s="152">
        <f>SUM(L81:O81)</f>
        <v>0</v>
      </c>
      <c r="V81" s="227">
        <f>IF(AC81=0,AC81,AC81/P81)</f>
        <v>0</v>
      </c>
      <c r="W81" s="1097"/>
      <c r="X81" s="822"/>
      <c r="Y81" s="164">
        <f t="shared" si="20"/>
        <v>0</v>
      </c>
      <c r="Z81" s="164">
        <f t="shared" si="20"/>
        <v>0</v>
      </c>
      <c r="AA81" s="164">
        <f t="shared" si="20"/>
        <v>0</v>
      </c>
      <c r="AB81" s="164">
        <f t="shared" si="20"/>
        <v>0</v>
      </c>
      <c r="AC81" s="152">
        <f>SQRT(SUMSQ(AA81,Z81,Y81,AB81))</f>
        <v>0</v>
      </c>
      <c r="AE81" s="566">
        <f>$G81*IF(ISNA(VLOOKUP($B81&amp;"; "&amp;$H$77&amp;", "&amp;H$78,'FE Déchets'!$G:$U,10,FALSE)),0,VLOOKUP($B81&amp;"; "&amp;$H$77&amp;", "&amp;H$78,'FE Déchets'!$G:$U,10,FALSE))</f>
        <v>0</v>
      </c>
      <c r="AF81" s="567">
        <f>$G81*IF(ISNA(VLOOKUP($B81&amp;"; "&amp;$H$77&amp;", "&amp;I$78,'FE Déchets'!$G:$U,10,FALSE)),0,VLOOKUP($B81&amp;"; "&amp;$H$77&amp;", "&amp;I$78,'FE Déchets'!$G:$U,10,FALSE))</f>
        <v>0</v>
      </c>
      <c r="AG81" s="567">
        <f>$G81*IF(ISNA(VLOOKUP($B81&amp;"; "&amp;$H$77&amp;", "&amp;J$78,'FE Déchets'!$G:$U,10,FALSE)),0,VLOOKUP($B81&amp;"; "&amp;$H$77&amp;", "&amp;J$78,'FE Déchets'!$G:$U,10,FALSE))</f>
        <v>0</v>
      </c>
      <c r="AH81" s="567">
        <f>$G81*IF(ISNA(VLOOKUP($B81&amp;"; "&amp;$H$77&amp;", "&amp;K$78,'FE Déchets'!$G:$U,10,FALSE)),0,VLOOKUP($B81&amp;"; "&amp;$H$77&amp;", "&amp;K$78,'FE Déchets'!$G:$U,10,FALSE))</f>
        <v>0</v>
      </c>
      <c r="AI81" s="567">
        <f>$G81*IF(ISNA(VLOOKUP($B81&amp;"; "&amp;$H$77&amp;", "&amp;H$78,'FE Déchets'!$G:$U,11,FALSE)+VLOOKUP($B81&amp;"; "&amp;$H$77&amp;", "&amp;H$78,'FE Déchets'!$G:$U,12,FALSE)),0,
VLOOKUP($B81&amp;"; "&amp;$H$77&amp;", "&amp;H$78,'FE Déchets'!$G:$U,11,FALSE)+VLOOKUP($B81&amp;"; "&amp;$H$77&amp;", "&amp;H$78,'FE Déchets'!$G:$U,12,FALSE))</f>
        <v>0</v>
      </c>
      <c r="AJ81" s="567">
        <f>$G81*IF(ISNA(VLOOKUP($B81&amp;"; "&amp;$H$77&amp;", "&amp;I$78,'FE Déchets'!$G:$U,11,FALSE)+VLOOKUP($B81&amp;"; "&amp;$H$77&amp;", "&amp;I$78,'FE Déchets'!$G:$U,12,FALSE)),0,
VLOOKUP($B81&amp;"; "&amp;$H$77&amp;", "&amp;I$78,'FE Déchets'!$G:$U,11,FALSE)+VLOOKUP($B81&amp;"; "&amp;$H$77&amp;", "&amp;I$78,'FE Déchets'!$G:$U,12,FALSE))</f>
        <v>0</v>
      </c>
      <c r="AK81" s="567">
        <f>$G81*IF(ISNA(VLOOKUP($B81&amp;"; "&amp;$H$77&amp;", "&amp;J$78,'FE Déchets'!$G:$U,11,FALSE)+VLOOKUP($B81&amp;"; "&amp;$H$77&amp;", "&amp;J$78,'FE Déchets'!$G:$U,12,FALSE)),0,
VLOOKUP($B81&amp;"; "&amp;$H$77&amp;", "&amp;J$78,'FE Déchets'!$G:$U,11,FALSE)+VLOOKUP($B81&amp;"; "&amp;$H$77&amp;", "&amp;J$78,'FE Déchets'!$G:$U,12,FALSE))</f>
        <v>0</v>
      </c>
      <c r="AL81" s="567">
        <f>$G81*IF(ISNA(VLOOKUP($B81&amp;"; "&amp;$H$77&amp;", "&amp;K$78,'FE Déchets'!$G:$U,11,FALSE)+VLOOKUP($B81&amp;"; "&amp;$H$77&amp;", "&amp;K$78,'FE Déchets'!$G:$U,12,FALSE)),0,
VLOOKUP($B81&amp;"; "&amp;$H$77&amp;", "&amp;K$78,'FE Déchets'!$G:$U,11,FALSE)+VLOOKUP($B81&amp;"; "&amp;$H$77&amp;", "&amp;K$78,'FE Déchets'!$G:$U,12,FALSE))</f>
        <v>0</v>
      </c>
      <c r="AM81" s="567">
        <f>$G81*IF(ISNA(VLOOKUP($B81&amp;"; "&amp;$H$77&amp;", "&amp;H$78,'FE Déchets'!$G:$U,13,FALSE)),0,VLOOKUP($B81&amp;"; "&amp;$H$77&amp;", "&amp;H$78,'FE Déchets'!$G:$U,13,FALSE))</f>
        <v>0</v>
      </c>
      <c r="AN81" s="567">
        <f>$G81*IF(ISNA(VLOOKUP($B81&amp;"; "&amp;$H$77&amp;", "&amp;I$78,'FE Déchets'!$G:$U,13,FALSE)),0,VLOOKUP($B81&amp;"; "&amp;$H$77&amp;", "&amp;I$78,'FE Déchets'!$G:$U,13,FALSE))</f>
        <v>0</v>
      </c>
      <c r="AO81" s="567">
        <f>$G81*IF(ISNA(VLOOKUP($B81&amp;"; "&amp;$H$77&amp;", "&amp;J$78,'FE Déchets'!$G:$U,13,FALSE)),0,VLOOKUP($B81&amp;"; "&amp;$H$77&amp;", "&amp;J$78,'FE Déchets'!$G:$U,13,FALSE))</f>
        <v>0</v>
      </c>
      <c r="AP81" s="567">
        <f>$G81*IF(ISNA(VLOOKUP($B81&amp;"; "&amp;$H$77&amp;", "&amp;K$78,'FE Déchets'!$G:$U,13,FALSE)),0,VLOOKUP($B81&amp;"; "&amp;$H$77&amp;", "&amp;K$78,'FE Déchets'!$G:$U,13,FALSE))</f>
        <v>0</v>
      </c>
      <c r="AQ81" s="567">
        <f>$G81*IF(ISNA(VLOOKUP($B81&amp;"; "&amp;$H$77&amp;", "&amp;H$78,'FE Déchets'!$G:$U,14,FALSE)),0,VLOOKUP($B81&amp;"; "&amp;$H$77&amp;", "&amp;H$78,'FE Déchets'!$G:$U,14,FALSE))</f>
        <v>0</v>
      </c>
      <c r="AR81" s="567">
        <f>$G81*IF(ISNA(VLOOKUP($B81&amp;"; "&amp;$H$77&amp;", "&amp;I$78,'FE Déchets'!$G:$U,14,FALSE)),0,VLOOKUP($B81&amp;"; "&amp;$H$77&amp;", "&amp;I$78,'FE Déchets'!$G:$U,14,FALSE))</f>
        <v>0</v>
      </c>
      <c r="AS81" s="567">
        <f>$G81*IF(ISNA(VLOOKUP($B81&amp;"; "&amp;$H$77&amp;", "&amp;J$78,'FE Déchets'!$G:$U,14,FALSE)),0,VLOOKUP($B81&amp;"; "&amp;$H$77&amp;", "&amp;J$78,'FE Déchets'!$G:$U,14,FALSE))</f>
        <v>0</v>
      </c>
      <c r="AT81" s="567">
        <f>$G81*IF(ISNA(VLOOKUP($B81&amp;"; "&amp;$H$77&amp;", "&amp;K$78,'FE Déchets'!$G:$U,14,FALSE)),0,VLOOKUP($B81&amp;"; "&amp;$H$77&amp;", "&amp;K$78,'FE Déchets'!$G:$U,14,FALSE))</f>
        <v>0</v>
      </c>
      <c r="AU81" s="568">
        <f>SUM(AE81,AI81,AM81,AQ81)</f>
        <v>0</v>
      </c>
      <c r="AV81" s="568">
        <f t="shared" si="21"/>
        <v>0</v>
      </c>
      <c r="AW81" s="568">
        <f t="shared" si="21"/>
        <v>0</v>
      </c>
      <c r="AX81" s="568">
        <f t="shared" si="21"/>
        <v>0</v>
      </c>
      <c r="AY81" s="566">
        <f>$G81*IF(ISNA(VLOOKUP($B81&amp;"; "&amp;$H$77&amp;", "&amp;H$78,'FE Déchets'!$G:$U,15,FALSE)),0,VLOOKUP($B81&amp;"; "&amp;$H$77&amp;", "&amp;H$78,'FE Déchets'!$G:$U,15,FALSE))</f>
        <v>0</v>
      </c>
      <c r="AZ81" s="567">
        <f>$G81*IF(ISNA(VLOOKUP($B81&amp;"; "&amp;$H$77&amp;", "&amp;I$78,'FE Déchets'!$G:$U,15,FALSE)),0,VLOOKUP($B81&amp;"; "&amp;$H$77&amp;", "&amp;I$78,'FE Déchets'!$G:$U,15,FALSE))</f>
        <v>0</v>
      </c>
      <c r="BA81" s="567">
        <f>$G81*IF(ISNA(VLOOKUP($B81&amp;"; "&amp;$H$77&amp;", "&amp;J$78,'FE Déchets'!$G:$U,15,FALSE)),0,VLOOKUP($B81&amp;"; "&amp;$H$77&amp;", "&amp;J$78,'FE Déchets'!$G:$U,15,FALSE))</f>
        <v>0</v>
      </c>
      <c r="BB81" s="570">
        <f>$G81*IF(ISNA(VLOOKUP($B81&amp;"; "&amp;$H$77&amp;", "&amp;K$78,'FE Déchets'!$G:$U,15,FALSE)),0,VLOOKUP($B81&amp;"; "&amp;$H$77&amp;", "&amp;K$78,'FE Déchets'!$G:$U,15,FALSE))</f>
        <v>0</v>
      </c>
      <c r="BD81" s="1068">
        <f>IF($W81&lt;&gt;"votre valeur :",IF(ISNA(VLOOKUP($W81,Utilitaires!$N$566:$O$571,2,FALSE)),,VLOOKUP($W81,Utilitaires!$N$566:$O$571,2,FALSE)),$X81)</f>
        <v>0</v>
      </c>
      <c r="BE81" s="1127">
        <f>IF(ISNA(SQRT(SUMSQ(VLOOKUP($B81&amp;"; "&amp;$H$77&amp;", "&amp;H$78,'FE Déchets'!$G:$U,7,FALSE),$BD81))),0,SQRT(SUMSQ(VLOOKUP($B81&amp;"; "&amp;$H$77&amp;", "&amp;H$78,'FE Déchets'!$G:$U,7,FALSE),$BD81)))</f>
        <v>0.5</v>
      </c>
      <c r="BF81" s="1127">
        <f>IF(ISNA(SQRT(SUMSQ(VLOOKUP($B81&amp;"; "&amp;$H$77&amp;", "&amp;I$78,'FE Déchets'!$G:$U,7,FALSE),$BD81))),0,SQRT(SUMSQ(VLOOKUP($B81&amp;"; "&amp;$H$77&amp;", "&amp;I$78,'FE Déchets'!$G:$U,7,FALSE),$BD81)))</f>
        <v>0.5</v>
      </c>
      <c r="BG81" s="1127">
        <f>IF(ISNA(SQRT(SUMSQ(VLOOKUP($B81&amp;"; "&amp;$H$77&amp;", "&amp;J$78,'FE Déchets'!$G:$U,7,FALSE),$BD81))),0,SQRT(SUMSQ(VLOOKUP($B81&amp;"; "&amp;$H$77&amp;", "&amp;J$78,'FE Déchets'!$G:$U,7,FALSE),$BD81)))</f>
        <v>0.5</v>
      </c>
      <c r="BH81" s="1133">
        <f>IF(ISNA(SQRT(SUMSQ(VLOOKUP($B81&amp;"; "&amp;$H$77&amp;", "&amp;K$78,'FE Déchets'!$G:$U,7,FALSE),$BD81))),0,SQRT(SUMSQ(VLOOKUP($B81&amp;"; "&amp;$H$77&amp;", "&amp;K$78,'FE Déchets'!$G:$U,7,FALSE),$BD81)))</f>
        <v>0</v>
      </c>
    </row>
    <row r="82" spans="2:60" s="114" customFormat="1" ht="13" hidden="1" outlineLevel="1">
      <c r="B82" s="143"/>
      <c r="C82" s="144"/>
      <c r="D82" s="220"/>
      <c r="E82" s="220"/>
      <c r="F82" s="220"/>
      <c r="G82" s="164"/>
      <c r="H82" s="327"/>
      <c r="I82" s="327"/>
      <c r="J82" s="327"/>
      <c r="K82" s="327"/>
      <c r="L82" s="151"/>
      <c r="M82" s="151"/>
      <c r="N82" s="151"/>
      <c r="O82" s="356"/>
      <c r="P82" s="152"/>
      <c r="V82" s="227"/>
      <c r="W82" s="155"/>
      <c r="X82" s="155"/>
      <c r="Y82" s="164"/>
      <c r="Z82" s="164"/>
      <c r="AA82" s="164"/>
      <c r="AB82" s="164"/>
      <c r="AC82" s="369"/>
      <c r="AE82" s="571"/>
      <c r="AF82" s="627"/>
      <c r="AG82" s="627"/>
      <c r="AH82" s="627"/>
      <c r="AI82" s="627"/>
      <c r="AJ82" s="627"/>
      <c r="AK82" s="627"/>
      <c r="AL82" s="627"/>
      <c r="AM82" s="627"/>
      <c r="AN82" s="627"/>
      <c r="AO82" s="627"/>
      <c r="AP82" s="627"/>
      <c r="AQ82" s="627"/>
      <c r="AR82" s="627"/>
      <c r="AS82" s="627"/>
      <c r="AT82" s="627"/>
      <c r="AU82" s="1325"/>
      <c r="AV82" s="1325"/>
      <c r="AW82" s="1325"/>
      <c r="AX82" s="1325"/>
      <c r="AY82" s="1425"/>
      <c r="AZ82" s="1325"/>
      <c r="BA82" s="627"/>
      <c r="BB82" s="572"/>
      <c r="BD82" s="1090"/>
      <c r="BE82" s="1078"/>
      <c r="BF82" s="1134"/>
      <c r="BG82" s="1134"/>
      <c r="BH82" s="1134"/>
    </row>
    <row r="83" spans="2:60" s="114" customFormat="1" ht="13" hidden="1" outlineLevel="1">
      <c r="B83" s="1273" t="s">
        <v>353</v>
      </c>
      <c r="C83" s="198"/>
      <c r="D83" s="215">
        <f>SUM(D79:D82)</f>
        <v>0</v>
      </c>
      <c r="E83" s="215"/>
      <c r="F83" s="215"/>
      <c r="G83" s="204"/>
      <c r="H83" s="204"/>
      <c r="I83" s="203"/>
      <c r="J83" s="204"/>
      <c r="K83" s="204"/>
      <c r="L83" s="203">
        <f>SUM(L79:L82)</f>
        <v>0</v>
      </c>
      <c r="M83" s="203">
        <f>SUM(M79:M82)</f>
        <v>0</v>
      </c>
      <c r="N83" s="203">
        <f>SUM(N79:N82)</f>
        <v>0</v>
      </c>
      <c r="O83" s="203">
        <f>SUM(O79:O82)</f>
        <v>0</v>
      </c>
      <c r="P83" s="201">
        <f>SUM(P79:P82)</f>
        <v>0</v>
      </c>
      <c r="V83" s="1207">
        <f>IF(AC83=0,AC83,AC83/P83)</f>
        <v>0</v>
      </c>
      <c r="W83" s="200"/>
      <c r="X83" s="200"/>
      <c r="Y83" s="205">
        <f>SUM(Y79:Y82)</f>
        <v>0</v>
      </c>
      <c r="Z83" s="205">
        <f>SUM(Z79:Z82)</f>
        <v>0</v>
      </c>
      <c r="AA83" s="205">
        <f>SUM(AA79:AA82)</f>
        <v>0</v>
      </c>
      <c r="AB83" s="205"/>
      <c r="AC83" s="201">
        <f>SQRT(SUMSQ(AC79:AC82))</f>
        <v>0</v>
      </c>
      <c r="AE83" s="1320">
        <f>SUM(AE79:AE82)</f>
        <v>0</v>
      </c>
      <c r="AF83" s="1321">
        <f t="shared" ref="AF83:BB83" si="22">SUM(AF79:AF82)</f>
        <v>0</v>
      </c>
      <c r="AG83" s="1321">
        <f t="shared" si="22"/>
        <v>0</v>
      </c>
      <c r="AH83" s="1321">
        <f t="shared" si="22"/>
        <v>0</v>
      </c>
      <c r="AI83" s="1321">
        <f t="shared" si="22"/>
        <v>0</v>
      </c>
      <c r="AJ83" s="1321">
        <f t="shared" si="22"/>
        <v>0</v>
      </c>
      <c r="AK83" s="1321">
        <f t="shared" si="22"/>
        <v>0</v>
      </c>
      <c r="AL83" s="1321">
        <f t="shared" si="22"/>
        <v>0</v>
      </c>
      <c r="AM83" s="1321">
        <f t="shared" si="22"/>
        <v>0</v>
      </c>
      <c r="AN83" s="1321">
        <f t="shared" si="22"/>
        <v>0</v>
      </c>
      <c r="AO83" s="1321">
        <f t="shared" si="22"/>
        <v>0</v>
      </c>
      <c r="AP83" s="1321">
        <f t="shared" si="22"/>
        <v>0</v>
      </c>
      <c r="AQ83" s="1321">
        <f t="shared" si="22"/>
        <v>0</v>
      </c>
      <c r="AR83" s="1321">
        <f t="shared" si="22"/>
        <v>0</v>
      </c>
      <c r="AS83" s="1321">
        <f t="shared" si="22"/>
        <v>0</v>
      </c>
      <c r="AT83" s="1321">
        <f t="shared" si="22"/>
        <v>0</v>
      </c>
      <c r="AU83" s="1324">
        <f t="shared" si="22"/>
        <v>0</v>
      </c>
      <c r="AV83" s="1324">
        <f t="shared" si="22"/>
        <v>0</v>
      </c>
      <c r="AW83" s="1324">
        <f t="shared" si="22"/>
        <v>0</v>
      </c>
      <c r="AX83" s="1324">
        <f t="shared" si="22"/>
        <v>0</v>
      </c>
      <c r="AY83" s="1085">
        <f t="shared" si="22"/>
        <v>0</v>
      </c>
      <c r="AZ83" s="574">
        <f t="shared" si="22"/>
        <v>0</v>
      </c>
      <c r="BA83" s="574">
        <f t="shared" si="22"/>
        <v>0</v>
      </c>
      <c r="BB83" s="577">
        <f t="shared" si="22"/>
        <v>0</v>
      </c>
    </row>
    <row r="84" spans="2:60" s="114" customFormat="1" ht="12.5" hidden="1" outlineLevel="1">
      <c r="Y84" s="443"/>
      <c r="AA84" s="443"/>
      <c r="AC84" s="443"/>
      <c r="AD84" s="443"/>
      <c r="AE84" s="443"/>
      <c r="AF84" s="443"/>
      <c r="AG84" s="443"/>
      <c r="AH84" s="443"/>
      <c r="AI84" s="443"/>
      <c r="AJ84" s="443"/>
      <c r="AK84" s="443"/>
      <c r="AL84" s="443"/>
      <c r="AM84" s="443"/>
      <c r="AN84" s="443"/>
      <c r="AO84" s="443"/>
      <c r="AP84" s="443"/>
      <c r="AQ84" s="443"/>
      <c r="AR84" s="443"/>
      <c r="AS84" s="443"/>
    </row>
    <row r="85" spans="2:60" s="114" customFormat="1" ht="13" hidden="1" outlineLevel="1">
      <c r="B85" s="1094" t="s">
        <v>3126</v>
      </c>
      <c r="C85" s="140"/>
      <c r="D85" s="1410"/>
      <c r="E85" s="1448"/>
      <c r="F85" s="1664"/>
      <c r="G85" s="1448"/>
      <c r="H85" s="1448"/>
      <c r="I85" s="1448"/>
      <c r="J85" s="1448"/>
      <c r="K85" s="1448"/>
      <c r="L85" s="1448"/>
      <c r="M85" s="1448"/>
      <c r="N85" s="1448"/>
      <c r="O85" s="1426"/>
      <c r="P85" s="1449"/>
      <c r="V85" s="2357" t="s">
        <v>372</v>
      </c>
      <c r="W85" s="2358"/>
      <c r="X85" s="2358"/>
      <c r="Y85" s="2358"/>
      <c r="Z85" s="2358"/>
      <c r="AA85" s="2358"/>
      <c r="AB85" s="2358"/>
      <c r="AC85" s="2359"/>
      <c r="AE85" s="2360" t="s">
        <v>447</v>
      </c>
      <c r="AF85" s="2361"/>
      <c r="AG85" s="2361"/>
      <c r="AH85" s="2361"/>
      <c r="AI85" s="2361"/>
      <c r="AJ85" s="2361"/>
      <c r="AK85" s="2361"/>
      <c r="AL85" s="2361"/>
      <c r="AM85" s="2361"/>
      <c r="AN85" s="2361"/>
      <c r="AO85" s="2361"/>
      <c r="AP85" s="2361"/>
      <c r="AQ85" s="2361"/>
      <c r="AR85" s="2361"/>
      <c r="AS85" s="2361"/>
      <c r="AT85" s="2361"/>
      <c r="AU85" s="2361"/>
      <c r="AV85" s="2361"/>
      <c r="AW85" s="2361"/>
      <c r="AX85" s="2361"/>
      <c r="AY85" s="2361"/>
      <c r="AZ85" s="2361"/>
      <c r="BA85" s="2361"/>
      <c r="BB85" s="2362"/>
    </row>
    <row r="86" spans="2:60" s="114" customFormat="1" ht="13" hidden="1" outlineLevel="1">
      <c r="B86" s="333"/>
      <c r="C86" s="167"/>
      <c r="D86" s="1416" t="s">
        <v>312</v>
      </c>
      <c r="E86" s="1454"/>
      <c r="F86" s="1681"/>
      <c r="G86" s="1454"/>
      <c r="H86" s="1454"/>
      <c r="I86" s="1454"/>
      <c r="J86" s="1454"/>
      <c r="K86" s="1454"/>
      <c r="L86" s="1440"/>
      <c r="M86" s="1440"/>
      <c r="N86" s="1440"/>
      <c r="O86" s="567"/>
      <c r="P86" s="1461"/>
      <c r="V86" s="1439"/>
      <c r="W86" s="821"/>
      <c r="X86" s="821"/>
      <c r="Y86" s="1438"/>
      <c r="Z86" s="1438"/>
      <c r="AA86" s="1438"/>
      <c r="AB86" s="1438"/>
      <c r="AC86" s="145"/>
      <c r="AE86" s="1446" t="s">
        <v>450</v>
      </c>
      <c r="AF86" s="1435"/>
      <c r="AG86" s="1435"/>
      <c r="AH86" s="1435"/>
      <c r="AI86" s="1435"/>
      <c r="AJ86" s="1435"/>
      <c r="AK86" s="1435"/>
      <c r="AL86" s="1435"/>
      <c r="AM86" s="1435"/>
      <c r="AN86" s="1435"/>
      <c r="AO86" s="1435"/>
      <c r="AP86" s="1435"/>
      <c r="AQ86" s="1435"/>
      <c r="AR86" s="1435"/>
      <c r="AS86" s="1435"/>
      <c r="AT86" s="1435"/>
      <c r="AU86" s="1435" t="s">
        <v>450</v>
      </c>
      <c r="AV86" s="1435"/>
      <c r="AW86" s="1435"/>
      <c r="AX86" s="1435"/>
      <c r="AY86" s="1446"/>
      <c r="AZ86" s="1435"/>
      <c r="BA86" s="1435"/>
      <c r="BB86" s="1447"/>
      <c r="BD86" s="2378" t="s">
        <v>1754</v>
      </c>
      <c r="BE86" s="2379"/>
      <c r="BF86" s="2379"/>
      <c r="BG86" s="2379"/>
      <c r="BH86" s="2380"/>
    </row>
    <row r="87" spans="2:60" s="114" customFormat="1" ht="12.75" hidden="1" customHeight="1" outlineLevel="1">
      <c r="B87" s="1389"/>
      <c r="C87" s="1390"/>
      <c r="D87" s="1390" t="s">
        <v>415</v>
      </c>
      <c r="E87" s="1440"/>
      <c r="F87" s="147" t="s">
        <v>456</v>
      </c>
      <c r="G87" s="1452" t="s">
        <v>202</v>
      </c>
      <c r="H87" s="1439" t="s">
        <v>1689</v>
      </c>
      <c r="I87" s="1440"/>
      <c r="J87" s="1440"/>
      <c r="K87" s="1440"/>
      <c r="L87" s="1454" t="s">
        <v>450</v>
      </c>
      <c r="M87" s="1454"/>
      <c r="N87" s="1454"/>
      <c r="O87" s="1454"/>
      <c r="P87" s="1461" t="s">
        <v>450</v>
      </c>
      <c r="V87" s="1439" t="s">
        <v>320</v>
      </c>
      <c r="W87" s="1444" t="s">
        <v>320</v>
      </c>
      <c r="X87" s="1445"/>
      <c r="Y87" s="1440" t="s">
        <v>450</v>
      </c>
      <c r="Z87" s="1440" t="s">
        <v>450</v>
      </c>
      <c r="AA87" s="1440" t="s">
        <v>450</v>
      </c>
      <c r="AB87" s="1440" t="s">
        <v>450</v>
      </c>
      <c r="AC87" s="1461" t="s">
        <v>450</v>
      </c>
      <c r="AE87" s="1436" t="s">
        <v>214</v>
      </c>
      <c r="AF87" s="1437"/>
      <c r="AG87" s="1437"/>
      <c r="AH87" s="1437"/>
      <c r="AI87" s="1437" t="s">
        <v>448</v>
      </c>
      <c r="AJ87" s="1437"/>
      <c r="AK87" s="1437"/>
      <c r="AL87" s="1437"/>
      <c r="AM87" s="1437" t="s">
        <v>270</v>
      </c>
      <c r="AN87" s="1437"/>
      <c r="AO87" s="1437"/>
      <c r="AP87" s="1437"/>
      <c r="AQ87" s="1437" t="s">
        <v>449</v>
      </c>
      <c r="AR87" s="1437"/>
      <c r="AS87" s="1437"/>
      <c r="AT87" s="1437"/>
      <c r="AU87" s="1450" t="s">
        <v>331</v>
      </c>
      <c r="AV87" s="1450"/>
      <c r="AW87" s="1450"/>
      <c r="AX87" s="1450"/>
      <c r="AY87" s="1465"/>
      <c r="AZ87" s="1437" t="s">
        <v>643</v>
      </c>
      <c r="BA87" s="568"/>
      <c r="BB87" s="569"/>
      <c r="BD87" s="1455" t="s">
        <v>536</v>
      </c>
      <c r="BE87" s="1459" t="s">
        <v>3145</v>
      </c>
      <c r="BF87" s="1459" t="s">
        <v>3146</v>
      </c>
      <c r="BG87" s="1459" t="s">
        <v>3147</v>
      </c>
      <c r="BH87" s="1459" t="s">
        <v>3151</v>
      </c>
    </row>
    <row r="88" spans="2:60" s="114" customFormat="1" ht="13" hidden="1" outlineLevel="1">
      <c r="B88" s="1389"/>
      <c r="C88" s="1390"/>
      <c r="D88" s="1390" t="s">
        <v>450</v>
      </c>
      <c r="E88" s="1440"/>
      <c r="F88" s="1453" t="s">
        <v>453</v>
      </c>
      <c r="G88" s="1453" t="s">
        <v>22</v>
      </c>
      <c r="H88" s="1468" t="s">
        <v>3104</v>
      </c>
      <c r="I88" s="1468" t="s">
        <v>3146</v>
      </c>
      <c r="J88" s="1468" t="s">
        <v>3147</v>
      </c>
      <c r="K88" s="1468" t="s">
        <v>3151</v>
      </c>
      <c r="L88" s="1441" t="s">
        <v>3145</v>
      </c>
      <c r="M88" s="583" t="s">
        <v>3146</v>
      </c>
      <c r="N88" s="1441" t="s">
        <v>3147</v>
      </c>
      <c r="O88" s="1441" t="s">
        <v>3151</v>
      </c>
      <c r="P88" s="1461"/>
      <c r="V88" s="1439" t="s">
        <v>1755</v>
      </c>
      <c r="W88" s="1442" t="s">
        <v>1756</v>
      </c>
      <c r="X88" s="1443"/>
      <c r="Y88" s="1468" t="s">
        <v>3145</v>
      </c>
      <c r="Z88" s="1467" t="s">
        <v>3146</v>
      </c>
      <c r="AA88" s="1467" t="s">
        <v>3147</v>
      </c>
      <c r="AB88" s="1467" t="s">
        <v>3151</v>
      </c>
      <c r="AC88" s="1461"/>
      <c r="AE88" s="228" t="s">
        <v>3104</v>
      </c>
      <c r="AF88" s="1468" t="s">
        <v>3146</v>
      </c>
      <c r="AG88" s="1468" t="s">
        <v>3147</v>
      </c>
      <c r="AH88" s="1468" t="s">
        <v>3151</v>
      </c>
      <c r="AI88" s="1468" t="s">
        <v>3104</v>
      </c>
      <c r="AJ88" s="1468" t="s">
        <v>3146</v>
      </c>
      <c r="AK88" s="1468" t="s">
        <v>3147</v>
      </c>
      <c r="AL88" s="1468" t="s">
        <v>3151</v>
      </c>
      <c r="AM88" s="1468" t="s">
        <v>3104</v>
      </c>
      <c r="AN88" s="1468" t="s">
        <v>3146</v>
      </c>
      <c r="AO88" s="1468" t="s">
        <v>3147</v>
      </c>
      <c r="AP88" s="1468" t="s">
        <v>3151</v>
      </c>
      <c r="AQ88" s="1468" t="s">
        <v>3104</v>
      </c>
      <c r="AR88" s="1468" t="s">
        <v>3146</v>
      </c>
      <c r="AS88" s="1468" t="s">
        <v>3147</v>
      </c>
      <c r="AT88" s="1468" t="s">
        <v>3151</v>
      </c>
      <c r="AU88" s="1468" t="s">
        <v>3104</v>
      </c>
      <c r="AV88" s="1468" t="s">
        <v>3146</v>
      </c>
      <c r="AW88" s="1468" t="s">
        <v>3147</v>
      </c>
      <c r="AX88" s="1468" t="s">
        <v>3151</v>
      </c>
      <c r="AY88" s="228" t="s">
        <v>3104</v>
      </c>
      <c r="AZ88" s="1468" t="s">
        <v>3146</v>
      </c>
      <c r="BA88" s="1468" t="s">
        <v>3147</v>
      </c>
      <c r="BB88" s="1174" t="s">
        <v>3151</v>
      </c>
      <c r="BD88" s="1456"/>
      <c r="BE88" s="1460"/>
      <c r="BF88" s="1460"/>
      <c r="BG88" s="1460"/>
      <c r="BH88" s="1460"/>
    </row>
    <row r="89" spans="2:60" s="114" customFormat="1" ht="13" hidden="1" outlineLevel="1">
      <c r="B89" s="391" t="s">
        <v>3380</v>
      </c>
      <c r="C89" s="342"/>
      <c r="D89" s="213">
        <f>P89</f>
        <v>0</v>
      </c>
      <c r="E89" s="213"/>
      <c r="F89" s="850"/>
      <c r="G89" s="117"/>
      <c r="H89" s="220">
        <f>IF(ISNA(VLOOKUP($B89&amp;"; "&amp;$H$87&amp;", "&amp;H$88,'FE Déchets'!$G:$U,9,FALSE)),0,VLOOKUP($B89&amp;"; "&amp;$H$87&amp;", "&amp;H$88,'FE Déchets'!$G:$U,9,FALSE))</f>
        <v>18</v>
      </c>
      <c r="I89" s="220">
        <f>IF(ISNA(VLOOKUP($B89&amp;"; "&amp;$H$87&amp;", "&amp;I$68,'FE Déchets'!$G:$U,9,FALSE)),0,VLOOKUP($B89&amp;"; "&amp;$H$87&amp;", "&amp;I$68,'FE Déchets'!$G:$U,9,FALSE))</f>
        <v>7.3</v>
      </c>
      <c r="J89" s="220">
        <f>IF(ISNA(VLOOKUP($B89&amp;"; "&amp;$H$87&amp;", "&amp;J$68,'FE Déchets'!$G:$U,9,FALSE)),0,VLOOKUP($B89&amp;"; "&amp;$H$87&amp;", "&amp;J$68,'FE Déchets'!$G:$U,9,FALSE))</f>
        <v>0</v>
      </c>
      <c r="K89" s="220">
        <f>IF(ISNA(VLOOKUP($B89&amp;"; "&amp;$H$87&amp;", "&amp;K$68,'FE Déchets'!$G:$U,9,FALSE)),0,VLOOKUP($B89&amp;"; "&amp;$H$87&amp;", "&amp;K$68,'FE Déchets'!$G:$U,9,FALSE))</f>
        <v>50.8</v>
      </c>
      <c r="L89" s="151">
        <f t="shared" ref="L89:O91" si="23">$G89*H89</f>
        <v>0</v>
      </c>
      <c r="M89" s="151">
        <f t="shared" si="23"/>
        <v>0</v>
      </c>
      <c r="N89" s="151">
        <f t="shared" si="23"/>
        <v>0</v>
      </c>
      <c r="O89" s="151">
        <f t="shared" si="23"/>
        <v>0</v>
      </c>
      <c r="P89" s="152">
        <f>SUM(L89:O89)</f>
        <v>0</v>
      </c>
      <c r="V89" s="227">
        <f>IF(AC89=0,AC89,AC89/P89)</f>
        <v>0</v>
      </c>
      <c r="W89" s="345"/>
      <c r="X89" s="822"/>
      <c r="Y89" s="164">
        <f t="shared" ref="Y89:AB91" si="24">L89*BE89</f>
        <v>0</v>
      </c>
      <c r="Z89" s="164">
        <f t="shared" si="24"/>
        <v>0</v>
      </c>
      <c r="AA89" s="164">
        <f t="shared" si="24"/>
        <v>0</v>
      </c>
      <c r="AB89" s="164">
        <f t="shared" si="24"/>
        <v>0</v>
      </c>
      <c r="AC89" s="152">
        <f>SQRT(SUMSQ(AA89,Z89,Y89,AB89))</f>
        <v>0</v>
      </c>
      <c r="AE89" s="566">
        <f>$G89*IF(ISNA(VLOOKUP($B89&amp;"; "&amp;$H$87&amp;", "&amp;H$88,'FE Déchets'!$G:$U,10,FALSE)),0,VLOOKUP($B89&amp;"; "&amp;$H$87&amp;", "&amp;H$88,'FE Déchets'!$G:$U,10,FALSE))</f>
        <v>0</v>
      </c>
      <c r="AF89" s="567">
        <f>$G89*IF(ISNA(VLOOKUP($B89&amp;"; "&amp;$H$87&amp;", "&amp;I$68,'FE Déchets'!$G:$U,10,FALSE)),0,VLOOKUP($B89&amp;"; "&amp;$H$87&amp;", "&amp;I$68,'FE Déchets'!$G:$U,10,FALSE))</f>
        <v>0</v>
      </c>
      <c r="AG89" s="567">
        <f>$G89*IF(ISNA(VLOOKUP($B89&amp;"; "&amp;$H$87&amp;", "&amp;J$68,'FE Déchets'!$G:$U,10,FALSE)),0,VLOOKUP($B89&amp;"; "&amp;$H$87&amp;", "&amp;J$68,'FE Déchets'!$G:$U,10,FALSE))</f>
        <v>0</v>
      </c>
      <c r="AH89" s="567">
        <f>$G89*IF(ISNA(VLOOKUP($B89&amp;"; "&amp;$H$87&amp;", "&amp;K$68,'FE Déchets'!$G:$U,10,FALSE)),0,VLOOKUP($B89&amp;"; "&amp;$H$87&amp;", "&amp;K$68,'FE Déchets'!$G:$U,10,FALSE))</f>
        <v>0</v>
      </c>
      <c r="AI89" s="567">
        <f>$G89*IF(ISNA(VLOOKUP($B89&amp;"; "&amp;$H$87&amp;", "&amp;H$88,'FE Déchets'!$G:$U,11,FALSE)+VLOOKUP($B89&amp;"; "&amp;$H$87&amp;", "&amp;H$88,'FE Déchets'!$G:$U,12,FALSE)),0,
VLOOKUP($B89&amp;"; "&amp;$H$87&amp;", "&amp;H$88,'FE Déchets'!$G:$U,11,FALSE)+VLOOKUP($B89&amp;"; "&amp;$H$87&amp;", "&amp;H$88,'FE Déchets'!$G:$U,12,FALSE))</f>
        <v>0</v>
      </c>
      <c r="AJ89" s="567">
        <f>$G89*IF(ISNA(VLOOKUP($B89&amp;"; "&amp;$H$87&amp;", "&amp;I$68,'FE Déchets'!$G:$U,11,FALSE)+VLOOKUP($B89&amp;"; "&amp;$H$87&amp;", "&amp;I$68,'FE Déchets'!$G:$U,12,FALSE)),0,
VLOOKUP($B89&amp;"; "&amp;$H$87&amp;", "&amp;I$68,'FE Déchets'!$G:$U,11,FALSE)+VLOOKUP($B89&amp;"; "&amp;$H$87&amp;", "&amp;I$68,'FE Déchets'!$G:$U,12,FALSE))</f>
        <v>0</v>
      </c>
      <c r="AK89" s="567">
        <f>$G89*IF(ISNA(VLOOKUP($B89&amp;"; "&amp;$H$87&amp;", "&amp;J$68,'FE Déchets'!$G:$U,11,FALSE)+VLOOKUP($B89&amp;"; "&amp;$H$87&amp;", "&amp;J$68,'FE Déchets'!$G:$U,12,FALSE)),0,
VLOOKUP($B89&amp;"; "&amp;$H$87&amp;", "&amp;J$68,'FE Déchets'!$G:$U,11,FALSE)+VLOOKUP($B89&amp;"; "&amp;$H$87&amp;", "&amp;J$68,'FE Déchets'!$G:$U,12,FALSE))</f>
        <v>0</v>
      </c>
      <c r="AL89" s="567">
        <f>$G89*IF(ISNA(VLOOKUP($B89&amp;"; "&amp;$H$87&amp;", "&amp;K$68,'FE Déchets'!$G:$U,11,FALSE)+VLOOKUP($B89&amp;"; "&amp;$H$87&amp;", "&amp;K$68,'FE Déchets'!$G:$U,12,FALSE)),0,
VLOOKUP($B89&amp;"; "&amp;$H$87&amp;", "&amp;K$68,'FE Déchets'!$G:$U,11,FALSE)+VLOOKUP($B89&amp;"; "&amp;$H$87&amp;", "&amp;K$68,'FE Déchets'!$G:$U,12,FALSE))</f>
        <v>0</v>
      </c>
      <c r="AM89" s="567">
        <f>$G89*IF(ISNA(VLOOKUP($B89&amp;"; "&amp;$H$87&amp;", "&amp;H$88,'FE Déchets'!$G:$U,13,FALSE)),0,VLOOKUP($B89&amp;"; "&amp;$H$87&amp;", "&amp;H$88,'FE Déchets'!$G:$U,13,FALSE))</f>
        <v>0</v>
      </c>
      <c r="AN89" s="567">
        <f>$G89*IF(ISNA(VLOOKUP($B89&amp;"; "&amp;$H$87&amp;", "&amp;I$68,'FE Déchets'!$G:$U,13,FALSE)),0,VLOOKUP($B89&amp;"; "&amp;$H$87&amp;", "&amp;I$68,'FE Déchets'!$G:$U,13,FALSE))</f>
        <v>0</v>
      </c>
      <c r="AO89" s="567">
        <f>$G89*IF(ISNA(VLOOKUP($B89&amp;"; "&amp;$H$87&amp;", "&amp;J$68,'FE Déchets'!$G:$U,13,FALSE)),0,VLOOKUP($B89&amp;"; "&amp;$H$87&amp;", "&amp;J$68,'FE Déchets'!$G:$U,13,FALSE))</f>
        <v>0</v>
      </c>
      <c r="AP89" s="567">
        <f>$G89*IF(ISNA(VLOOKUP($B89&amp;"; "&amp;$H$87&amp;", "&amp;K$68,'FE Déchets'!$G:$U,13,FALSE)),0,VLOOKUP($B89&amp;"; "&amp;$H$87&amp;", "&amp;K$68,'FE Déchets'!$G:$U,13,FALSE))</f>
        <v>0</v>
      </c>
      <c r="AQ89" s="567">
        <f>$G89*IF(ISNA(VLOOKUP($B89&amp;"; "&amp;$H$87&amp;", "&amp;H$88,'FE Déchets'!$G:$U,14,FALSE)),0,VLOOKUP($B89&amp;"; "&amp;$H$87&amp;", "&amp;H$88,'FE Déchets'!$G:$U,14,FALSE))</f>
        <v>0</v>
      </c>
      <c r="AR89" s="567">
        <f>$G89*IF(ISNA(VLOOKUP($B89&amp;"; "&amp;$H$87&amp;", "&amp;I$68,'FE Déchets'!$G:$U,14,FALSE)),0,VLOOKUP($B89&amp;"; "&amp;$H$87&amp;", "&amp;I$68,'FE Déchets'!$G:$U,14,FALSE))</f>
        <v>0</v>
      </c>
      <c r="AS89" s="567">
        <f>$G89*IF(ISNA(VLOOKUP($B89&amp;"; "&amp;$H$87&amp;", "&amp;J$68,'FE Déchets'!$G:$U,14,FALSE)),0,VLOOKUP($B89&amp;"; "&amp;$H$87&amp;", "&amp;J$68,'FE Déchets'!$G:$U,14,FALSE))</f>
        <v>0</v>
      </c>
      <c r="AT89" s="567">
        <f>$G89*IF(ISNA(VLOOKUP($B89&amp;"; "&amp;$H$87&amp;", "&amp;K$68,'FE Déchets'!$G:$U,14,FALSE)),0,VLOOKUP($B89&amp;"; "&amp;$H$87&amp;", "&amp;K$68,'FE Déchets'!$G:$U,14,FALSE))</f>
        <v>0</v>
      </c>
      <c r="AU89" s="568">
        <f>SUM(AE89,AI89,AM89,AQ89)</f>
        <v>0</v>
      </c>
      <c r="AV89" s="568">
        <f t="shared" ref="AV89:AX91" si="25">SUM(AF89,AJ89,AN89,AR89)</f>
        <v>0</v>
      </c>
      <c r="AW89" s="568">
        <f t="shared" si="25"/>
        <v>0</v>
      </c>
      <c r="AX89" s="568">
        <f t="shared" si="25"/>
        <v>0</v>
      </c>
      <c r="AY89" s="566">
        <f>$G89*IF(ISNA(VLOOKUP($B89&amp;"; "&amp;$H$87&amp;", "&amp;H$88,'FE Déchets'!$G:$U,15,FALSE)),0,VLOOKUP($B89&amp;"; "&amp;$H$87&amp;", "&amp;H$88,'FE Déchets'!$G:$U,15,FALSE))</f>
        <v>0</v>
      </c>
      <c r="AZ89" s="567">
        <f>$G89*IF(ISNA(VLOOKUP($B89&amp;"; "&amp;$H$87&amp;", "&amp;I$68,'FE Déchets'!$G:$U,15,FALSE)),0,VLOOKUP($B89&amp;"; "&amp;$H$87&amp;", "&amp;I$68,'FE Déchets'!$G:$U,15,FALSE))</f>
        <v>0</v>
      </c>
      <c r="BA89" s="567">
        <f>$G89*IF(ISNA(VLOOKUP($B89&amp;"; "&amp;$H$87&amp;", "&amp;J$68,'FE Déchets'!$G:$U,15,FALSE)),0,VLOOKUP($B89&amp;"; "&amp;$H$87&amp;", "&amp;J$68,'FE Déchets'!$G:$U,15,FALSE))</f>
        <v>0</v>
      </c>
      <c r="BB89" s="570">
        <f>$G89*IF(ISNA(VLOOKUP($B89&amp;"; "&amp;$H$87&amp;", "&amp;K$68,'FE Déchets'!$G:$U,15,FALSE)),0,VLOOKUP($B89&amp;"; "&amp;$H$87&amp;", "&amp;K$68,'FE Déchets'!$G:$U,15,FALSE))</f>
        <v>0</v>
      </c>
      <c r="BD89" s="1068">
        <f>IF($W89&lt;&gt;"votre valeur :",IF(ISNA(VLOOKUP($W89,Utilitaires!$N$566:$O$571,2,FALSE)),,VLOOKUP($W89,Utilitaires!$N$566:$O$571,2,FALSE)),$X89)</f>
        <v>0</v>
      </c>
      <c r="BE89" s="1127">
        <f>IF(ISNA(SQRT(SUMSQ(VLOOKUP($B89&amp;"; "&amp;$H$87&amp;", "&amp;H$88,'FE Déchets'!$G:$U,7,FALSE),$BD89))),0,SQRT(SUMSQ(VLOOKUP($B89&amp;"; "&amp;$H$87&amp;", "&amp;H$88,'FE Déchets'!$G:$U,7,FALSE),$BD89)))</f>
        <v>0.5</v>
      </c>
      <c r="BF89" s="1127">
        <f>IF(ISNA(SQRT(SUMSQ(VLOOKUP($B89&amp;"; "&amp;$H$87&amp;", "&amp;I$68,'FE Déchets'!$G:$U,7,FALSE),$BD89))),0,SQRT(SUMSQ(VLOOKUP($B89&amp;"; "&amp;$H$87&amp;", "&amp;I$68,'FE Déchets'!$G:$U,7,FALSE),$BD89)))</f>
        <v>0.5</v>
      </c>
      <c r="BG89" s="1127">
        <f>IF(ISNA(SQRT(SUMSQ(VLOOKUP($B89&amp;"; "&amp;$H$87&amp;", "&amp;J$68,'FE Déchets'!$G:$U,7,FALSE),$BD89))),0,SQRT(SUMSQ(VLOOKUP($B89&amp;"; "&amp;$H$87&amp;", "&amp;J$68,'FE Déchets'!$G:$U,7,FALSE),$BD89)))</f>
        <v>0</v>
      </c>
      <c r="BH89" s="1133">
        <f>IF(ISNA(SQRT(SUMSQ(VLOOKUP($B89&amp;"; "&amp;$H$87&amp;", "&amp;K$68,'FE Déchets'!$G:$U,7,FALSE),$BD89))),0,SQRT(SUMSQ(VLOOKUP($B89&amp;"; "&amp;$H$87&amp;", "&amp;K$68,'FE Déchets'!$G:$U,7,FALSE),$BD89)))</f>
        <v>0.5</v>
      </c>
    </row>
    <row r="90" spans="2:60" s="114" customFormat="1" ht="13" hidden="1" outlineLevel="1">
      <c r="B90" s="391" t="s">
        <v>3381</v>
      </c>
      <c r="C90" s="342"/>
      <c r="D90" s="213">
        <f>P90</f>
        <v>0</v>
      </c>
      <c r="E90" s="213"/>
      <c r="F90" s="850"/>
      <c r="G90" s="120"/>
      <c r="H90" s="220">
        <f>IF(ISNA(VLOOKUP($B90&amp;"; "&amp;$H$87&amp;", "&amp;H$88,'FE Déchets'!$G:$U,9,FALSE)),0,VLOOKUP($B90&amp;"; "&amp;$H$87&amp;", "&amp;H$88,'FE Déchets'!$G:$U,9,FALSE))</f>
        <v>18</v>
      </c>
      <c r="I90" s="220">
        <f>IF(ISNA(VLOOKUP($B90&amp;"; "&amp;$H$87&amp;", "&amp;I$68,'FE Déchets'!$G:$U,9,FALSE)),0,VLOOKUP($B90&amp;"; "&amp;$H$87&amp;", "&amp;I$68,'FE Déchets'!$G:$U,9,FALSE))</f>
        <v>18</v>
      </c>
      <c r="J90" s="220">
        <f>IF(ISNA(VLOOKUP($B90&amp;"; "&amp;$H$87&amp;", "&amp;J$68,'FE Déchets'!$G:$U,9,FALSE)),0,VLOOKUP($B90&amp;"; "&amp;$H$87&amp;", "&amp;J$68,'FE Déchets'!$G:$U,9,FALSE))</f>
        <v>326</v>
      </c>
      <c r="K90" s="220">
        <f>IF(ISNA(VLOOKUP($B90&amp;"; "&amp;$H$87&amp;", "&amp;K$68,'FE Déchets'!$G:$U,9,FALSE)),0,VLOOKUP($B90&amp;"; "&amp;$H$87&amp;", "&amp;K$68,'FE Déchets'!$G:$U,9,FALSE))</f>
        <v>0</v>
      </c>
      <c r="L90" s="151">
        <f t="shared" si="23"/>
        <v>0</v>
      </c>
      <c r="M90" s="151">
        <f t="shared" si="23"/>
        <v>0</v>
      </c>
      <c r="N90" s="151">
        <f t="shared" si="23"/>
        <v>0</v>
      </c>
      <c r="O90" s="151">
        <f t="shared" si="23"/>
        <v>0</v>
      </c>
      <c r="P90" s="152">
        <f>SUM(L90:O90)</f>
        <v>0</v>
      </c>
      <c r="V90" s="227">
        <f>IF(AC90=0,AC90,AC90/P90)</f>
        <v>0</v>
      </c>
      <c r="W90" s="345"/>
      <c r="X90" s="822"/>
      <c r="Y90" s="164">
        <f t="shared" si="24"/>
        <v>0</v>
      </c>
      <c r="Z90" s="164">
        <f t="shared" si="24"/>
        <v>0</v>
      </c>
      <c r="AA90" s="164">
        <f t="shared" si="24"/>
        <v>0</v>
      </c>
      <c r="AB90" s="164">
        <f t="shared" si="24"/>
        <v>0</v>
      </c>
      <c r="AC90" s="152">
        <f>SQRT(SUMSQ(AA90,Z90,Y90,AB90))</f>
        <v>0</v>
      </c>
      <c r="AE90" s="566">
        <f>$G90*IF(ISNA(VLOOKUP($B90&amp;"; "&amp;$H$87&amp;", "&amp;H$88,'FE Déchets'!$G:$U,10,FALSE)),0,VLOOKUP($B90&amp;"; "&amp;$H$87&amp;", "&amp;H$88,'FE Déchets'!$G:$U,10,FALSE))</f>
        <v>0</v>
      </c>
      <c r="AF90" s="567">
        <f>$G90*IF(ISNA(VLOOKUP($B90&amp;"; "&amp;$H$87&amp;", "&amp;I$68,'FE Déchets'!$G:$U,10,FALSE)),0,VLOOKUP($B90&amp;"; "&amp;$H$87&amp;", "&amp;I$68,'FE Déchets'!$G:$U,10,FALSE))</f>
        <v>0</v>
      </c>
      <c r="AG90" s="567">
        <f>$G90*IF(ISNA(VLOOKUP($B90&amp;"; "&amp;$H$87&amp;", "&amp;J$68,'FE Déchets'!$G:$U,10,FALSE)),0,VLOOKUP($B90&amp;"; "&amp;$H$87&amp;", "&amp;J$68,'FE Déchets'!$G:$U,10,FALSE))</f>
        <v>0</v>
      </c>
      <c r="AH90" s="567">
        <f>$G90*IF(ISNA(VLOOKUP($B90&amp;"; "&amp;$H$87&amp;", "&amp;K$68,'FE Déchets'!$G:$U,10,FALSE)),0,VLOOKUP($B90&amp;"; "&amp;$H$87&amp;", "&amp;K$68,'FE Déchets'!$G:$U,10,FALSE))</f>
        <v>0</v>
      </c>
      <c r="AI90" s="567">
        <f>$G90*IF(ISNA(VLOOKUP($B90&amp;"; "&amp;$H$87&amp;", "&amp;H$88,'FE Déchets'!$G:$U,11,FALSE)+VLOOKUP($B90&amp;"; "&amp;$H$87&amp;", "&amp;H$88,'FE Déchets'!$G:$U,12,FALSE)),0,
VLOOKUP($B90&amp;"; "&amp;$H$87&amp;", "&amp;H$88,'FE Déchets'!$G:$U,11,FALSE)+VLOOKUP($B90&amp;"; "&amp;$H$87&amp;", "&amp;H$88,'FE Déchets'!$G:$U,12,FALSE))</f>
        <v>0</v>
      </c>
      <c r="AJ90" s="567">
        <f>$G90*IF(ISNA(VLOOKUP($B90&amp;"; "&amp;$H$87&amp;", "&amp;I$68,'FE Déchets'!$G:$U,11,FALSE)+VLOOKUP($B90&amp;"; "&amp;$H$87&amp;", "&amp;I$68,'FE Déchets'!$G:$U,12,FALSE)),0,
VLOOKUP($B90&amp;"; "&amp;$H$87&amp;", "&amp;I$68,'FE Déchets'!$G:$U,11,FALSE)+VLOOKUP($B90&amp;"; "&amp;$H$87&amp;", "&amp;I$68,'FE Déchets'!$G:$U,12,FALSE))</f>
        <v>0</v>
      </c>
      <c r="AK90" s="567">
        <f>$G90*IF(ISNA(VLOOKUP($B90&amp;"; "&amp;$H$87&amp;", "&amp;J$68,'FE Déchets'!$G:$U,11,FALSE)+VLOOKUP($B90&amp;"; "&amp;$H$87&amp;", "&amp;J$68,'FE Déchets'!$G:$U,12,FALSE)),0,
VLOOKUP($B90&amp;"; "&amp;$H$87&amp;", "&amp;J$68,'FE Déchets'!$G:$U,11,FALSE)+VLOOKUP($B90&amp;"; "&amp;$H$87&amp;", "&amp;J$68,'FE Déchets'!$G:$U,12,FALSE))</f>
        <v>0</v>
      </c>
      <c r="AL90" s="567">
        <f>$G90*IF(ISNA(VLOOKUP($B90&amp;"; "&amp;$H$87&amp;", "&amp;K$68,'FE Déchets'!$G:$U,11,FALSE)+VLOOKUP($B90&amp;"; "&amp;$H$87&amp;", "&amp;K$68,'FE Déchets'!$G:$U,12,FALSE)),0,
VLOOKUP($B90&amp;"; "&amp;$H$87&amp;", "&amp;K$68,'FE Déchets'!$G:$U,11,FALSE)+VLOOKUP($B90&amp;"; "&amp;$H$87&amp;", "&amp;K$68,'FE Déchets'!$G:$U,12,FALSE))</f>
        <v>0</v>
      </c>
      <c r="AM90" s="567">
        <f>$G90*IF(ISNA(VLOOKUP($B90&amp;"; "&amp;$H$87&amp;", "&amp;H$88,'FE Déchets'!$G:$U,13,FALSE)),0,VLOOKUP($B90&amp;"; "&amp;$H$87&amp;", "&amp;H$88,'FE Déchets'!$G:$U,13,FALSE))</f>
        <v>0</v>
      </c>
      <c r="AN90" s="567">
        <f>$G90*IF(ISNA(VLOOKUP($B90&amp;"; "&amp;$H$87&amp;", "&amp;I$68,'FE Déchets'!$G:$U,13,FALSE)),0,VLOOKUP($B90&amp;"; "&amp;$H$87&amp;", "&amp;I$68,'FE Déchets'!$G:$U,13,FALSE))</f>
        <v>0</v>
      </c>
      <c r="AO90" s="567">
        <f>$G90*IF(ISNA(VLOOKUP($B90&amp;"; "&amp;$H$87&amp;", "&amp;J$68,'FE Déchets'!$G:$U,13,FALSE)),0,VLOOKUP($B90&amp;"; "&amp;$H$87&amp;", "&amp;J$68,'FE Déchets'!$G:$U,13,FALSE))</f>
        <v>0</v>
      </c>
      <c r="AP90" s="567">
        <f>$G90*IF(ISNA(VLOOKUP($B90&amp;"; "&amp;$H$87&amp;", "&amp;K$68,'FE Déchets'!$G:$U,13,FALSE)),0,VLOOKUP($B90&amp;"; "&amp;$H$87&amp;", "&amp;K$68,'FE Déchets'!$G:$U,13,FALSE))</f>
        <v>0</v>
      </c>
      <c r="AQ90" s="567">
        <f>$G90*IF(ISNA(VLOOKUP($B90&amp;"; "&amp;$H$87&amp;", "&amp;H$88,'FE Déchets'!$G:$U,14,FALSE)),0,VLOOKUP($B90&amp;"; "&amp;$H$87&amp;", "&amp;H$88,'FE Déchets'!$G:$U,14,FALSE))</f>
        <v>0</v>
      </c>
      <c r="AR90" s="567">
        <f>$G90*IF(ISNA(VLOOKUP($B90&amp;"; "&amp;$H$87&amp;", "&amp;I$68,'FE Déchets'!$G:$U,14,FALSE)),0,VLOOKUP($B90&amp;"; "&amp;$H$87&amp;", "&amp;I$68,'FE Déchets'!$G:$U,14,FALSE))</f>
        <v>0</v>
      </c>
      <c r="AS90" s="567">
        <f>$G90*IF(ISNA(VLOOKUP($B90&amp;"; "&amp;$H$87&amp;", "&amp;J$68,'FE Déchets'!$G:$U,14,FALSE)),0,VLOOKUP($B90&amp;"; "&amp;$H$87&amp;", "&amp;J$68,'FE Déchets'!$G:$U,14,FALSE))</f>
        <v>0</v>
      </c>
      <c r="AT90" s="567">
        <f>$G90*IF(ISNA(VLOOKUP($B90&amp;"; "&amp;$H$87&amp;", "&amp;K$68,'FE Déchets'!$G:$U,14,FALSE)),0,VLOOKUP($B90&amp;"; "&amp;$H$87&amp;", "&amp;K$68,'FE Déchets'!$G:$U,14,FALSE))</f>
        <v>0</v>
      </c>
      <c r="AU90" s="568">
        <f>SUM(AE90,AI90,AM90,AQ90)</f>
        <v>0</v>
      </c>
      <c r="AV90" s="568">
        <f t="shared" si="25"/>
        <v>0</v>
      </c>
      <c r="AW90" s="568">
        <f t="shared" si="25"/>
        <v>0</v>
      </c>
      <c r="AX90" s="568">
        <f t="shared" si="25"/>
        <v>0</v>
      </c>
      <c r="AY90" s="566">
        <f>$G90*IF(ISNA(VLOOKUP($B90&amp;"; "&amp;$H$87&amp;", "&amp;H$88,'FE Déchets'!$G:$U,15,FALSE)),0,VLOOKUP($B90&amp;"; "&amp;$H$87&amp;", "&amp;H$88,'FE Déchets'!$G:$U,15,FALSE))</f>
        <v>0</v>
      </c>
      <c r="AZ90" s="567">
        <f>$G90*IF(ISNA(VLOOKUP($B90&amp;"; "&amp;$H$87&amp;", "&amp;I$68,'FE Déchets'!$G:$U,15,FALSE)),0,VLOOKUP($B90&amp;"; "&amp;$H$87&amp;", "&amp;I$68,'FE Déchets'!$G:$U,15,FALSE))</f>
        <v>0</v>
      </c>
      <c r="BA90" s="567">
        <f>$G90*IF(ISNA(VLOOKUP($B90&amp;"; "&amp;$H$87&amp;", "&amp;J$68,'FE Déchets'!$G:$U,15,FALSE)),0,VLOOKUP($B90&amp;"; "&amp;$H$87&amp;", "&amp;J$68,'FE Déchets'!$G:$U,15,FALSE))</f>
        <v>0</v>
      </c>
      <c r="BB90" s="570">
        <f>$G90*IF(ISNA(VLOOKUP($B90&amp;"; "&amp;$H$87&amp;", "&amp;K$68,'FE Déchets'!$G:$U,15,FALSE)),0,VLOOKUP($B90&amp;"; "&amp;$H$87&amp;", "&amp;K$68,'FE Déchets'!$G:$U,15,FALSE))</f>
        <v>0</v>
      </c>
      <c r="BD90" s="1068">
        <f>IF($W90&lt;&gt;"votre valeur :",IF(ISNA(VLOOKUP($W90,Utilitaires!$N$566:$O$571,2,FALSE)),,VLOOKUP($W90,Utilitaires!$N$566:$O$571,2,FALSE)),$X90)</f>
        <v>0</v>
      </c>
      <c r="BE90" s="1127">
        <f>IF(ISNA(SQRT(SUMSQ(VLOOKUP($B90&amp;"; "&amp;$H$87&amp;", "&amp;H$88,'FE Déchets'!$G:$U,7,FALSE),$BD90))),0,SQRT(SUMSQ(VLOOKUP($B90&amp;"; "&amp;$H$87&amp;", "&amp;H$88,'FE Déchets'!$G:$U,7,FALSE),$BD90)))</f>
        <v>0.5</v>
      </c>
      <c r="BF90" s="1127">
        <f>IF(ISNA(SQRT(SUMSQ(VLOOKUP($B90&amp;"; "&amp;$H$87&amp;", "&amp;I$68,'FE Déchets'!$G:$U,7,FALSE),$BD90))),0,SQRT(SUMSQ(VLOOKUP($B90&amp;"; "&amp;$H$87&amp;", "&amp;I$68,'FE Déchets'!$G:$U,7,FALSE),$BD90)))</f>
        <v>0.5</v>
      </c>
      <c r="BG90" s="1127">
        <f>IF(ISNA(SQRT(SUMSQ(VLOOKUP($B90&amp;"; "&amp;$H$87&amp;", "&amp;J$68,'FE Déchets'!$G:$U,7,FALSE),$BD90))),0,SQRT(SUMSQ(VLOOKUP($B90&amp;"; "&amp;$H$87&amp;", "&amp;J$68,'FE Déchets'!$G:$U,7,FALSE),$BD90)))</f>
        <v>0.5</v>
      </c>
      <c r="BH90" s="1133">
        <f>IF(ISNA(SQRT(SUMSQ(VLOOKUP($B90&amp;"; "&amp;$H$87&amp;", "&amp;K$68,'FE Déchets'!$G:$U,7,FALSE),$BD90))),0,SQRT(SUMSQ(VLOOKUP($B90&amp;"; "&amp;$H$87&amp;", "&amp;K$68,'FE Déchets'!$G:$U,7,FALSE),$BD90)))</f>
        <v>0</v>
      </c>
    </row>
    <row r="91" spans="2:60" s="114" customFormat="1" ht="13" hidden="1" outlineLevel="1">
      <c r="B91" s="391" t="s">
        <v>3382</v>
      </c>
      <c r="C91" s="342"/>
      <c r="D91" s="213">
        <f>P91</f>
        <v>0</v>
      </c>
      <c r="E91" s="213"/>
      <c r="F91" s="851"/>
      <c r="G91" s="123"/>
      <c r="H91" s="220">
        <f>IF(ISNA(VLOOKUP($B91&amp;"; "&amp;$H$87&amp;", "&amp;H$88,'FE Déchets'!$G:$U,9,FALSE)),0,VLOOKUP($B91&amp;"; "&amp;$H$87&amp;", "&amp;H$88,'FE Déchets'!$G:$U,9,FALSE))</f>
        <v>18</v>
      </c>
      <c r="I91" s="220">
        <f>IF(ISNA(VLOOKUP($B91&amp;"; "&amp;$H$87&amp;", "&amp;I$68,'FE Déchets'!$G:$U,9,FALSE)),0,VLOOKUP($B91&amp;"; "&amp;$H$87&amp;", "&amp;I$68,'FE Déchets'!$G:$U,9,FALSE))</f>
        <v>15</v>
      </c>
      <c r="J91" s="220">
        <f>IF(ISNA(VLOOKUP($B91&amp;"; "&amp;$H$87&amp;", "&amp;J$68,'FE Déchets'!$G:$U,9,FALSE)),0,VLOOKUP($B91&amp;"; "&amp;$H$87&amp;", "&amp;J$68,'FE Déchets'!$G:$U,9,FALSE))</f>
        <v>0</v>
      </c>
      <c r="K91" s="220">
        <f>IF(ISNA(VLOOKUP($B91&amp;"; "&amp;$H$87&amp;", "&amp;K$68,'FE Déchets'!$G:$U,9,FALSE)),0,VLOOKUP($B91&amp;"; "&amp;$H$87&amp;", "&amp;K$68,'FE Déchets'!$G:$U,9,FALSE))</f>
        <v>408</v>
      </c>
      <c r="L91" s="151">
        <f t="shared" si="23"/>
        <v>0</v>
      </c>
      <c r="M91" s="151">
        <f t="shared" si="23"/>
        <v>0</v>
      </c>
      <c r="N91" s="151">
        <f t="shared" si="23"/>
        <v>0</v>
      </c>
      <c r="O91" s="151">
        <f t="shared" si="23"/>
        <v>0</v>
      </c>
      <c r="P91" s="152">
        <f>SUM(L91:O91)</f>
        <v>0</v>
      </c>
      <c r="V91" s="227">
        <f>IF(AC91=0,AC91,AC91/P91)</f>
        <v>0</v>
      </c>
      <c r="W91" s="1097"/>
      <c r="X91" s="822"/>
      <c r="Y91" s="164">
        <f t="shared" si="24"/>
        <v>0</v>
      </c>
      <c r="Z91" s="164">
        <f t="shared" si="24"/>
        <v>0</v>
      </c>
      <c r="AA91" s="164">
        <f t="shared" si="24"/>
        <v>0</v>
      </c>
      <c r="AB91" s="164">
        <f t="shared" si="24"/>
        <v>0</v>
      </c>
      <c r="AC91" s="152">
        <f>SQRT(SUMSQ(AA91,Z91,Y91,AB91))</f>
        <v>0</v>
      </c>
      <c r="AE91" s="566">
        <f>$G91*IF(ISNA(VLOOKUP($B91&amp;"; "&amp;$H$87&amp;", "&amp;H$88,'FE Déchets'!$G:$U,10,FALSE)),0,VLOOKUP($B91&amp;"; "&amp;$H$87&amp;", "&amp;H$88,'FE Déchets'!$G:$U,10,FALSE))</f>
        <v>0</v>
      </c>
      <c r="AF91" s="567">
        <f>$G91*IF(ISNA(VLOOKUP($B91&amp;"; "&amp;$H$87&amp;", "&amp;I$68,'FE Déchets'!$G:$U,10,FALSE)),0,VLOOKUP($B91&amp;"; "&amp;$H$87&amp;", "&amp;I$68,'FE Déchets'!$G:$U,10,FALSE))</f>
        <v>0</v>
      </c>
      <c r="AG91" s="567">
        <f>$G91*IF(ISNA(VLOOKUP($B91&amp;"; "&amp;$H$87&amp;", "&amp;J$68,'FE Déchets'!$G:$U,10,FALSE)),0,VLOOKUP($B91&amp;"; "&amp;$H$87&amp;", "&amp;J$68,'FE Déchets'!$G:$U,10,FALSE))</f>
        <v>0</v>
      </c>
      <c r="AH91" s="567">
        <f>$G91*IF(ISNA(VLOOKUP($B91&amp;"; "&amp;$H$87&amp;", "&amp;K$68,'FE Déchets'!$G:$U,10,FALSE)),0,VLOOKUP($B91&amp;"; "&amp;$H$87&amp;", "&amp;K$68,'FE Déchets'!$G:$U,10,FALSE))</f>
        <v>0</v>
      </c>
      <c r="AI91" s="567">
        <f>$G91*IF(ISNA(VLOOKUP($B91&amp;"; "&amp;$H$87&amp;", "&amp;H$88,'FE Déchets'!$G:$U,11,FALSE)+VLOOKUP($B91&amp;"; "&amp;$H$87&amp;", "&amp;H$88,'FE Déchets'!$G:$U,12,FALSE)),0,
VLOOKUP($B91&amp;"; "&amp;$H$87&amp;", "&amp;H$88,'FE Déchets'!$G:$U,11,FALSE)+VLOOKUP($B91&amp;"; "&amp;$H$87&amp;", "&amp;H$88,'FE Déchets'!$G:$U,12,FALSE))</f>
        <v>0</v>
      </c>
      <c r="AJ91" s="567">
        <f>$G91*IF(ISNA(VLOOKUP($B91&amp;"; "&amp;$H$87&amp;", "&amp;I$68,'FE Déchets'!$G:$U,11,FALSE)+VLOOKUP($B91&amp;"; "&amp;$H$87&amp;", "&amp;I$68,'FE Déchets'!$G:$U,12,FALSE)),0,
VLOOKUP($B91&amp;"; "&amp;$H$87&amp;", "&amp;I$68,'FE Déchets'!$G:$U,11,FALSE)+VLOOKUP($B91&amp;"; "&amp;$H$87&amp;", "&amp;I$68,'FE Déchets'!$G:$U,12,FALSE))</f>
        <v>0</v>
      </c>
      <c r="AK91" s="567">
        <f>$G91*IF(ISNA(VLOOKUP($B91&amp;"; "&amp;$H$87&amp;", "&amp;J$68,'FE Déchets'!$G:$U,11,FALSE)+VLOOKUP($B91&amp;"; "&amp;$H$87&amp;", "&amp;J$68,'FE Déchets'!$G:$U,12,FALSE)),0,
VLOOKUP($B91&amp;"; "&amp;$H$87&amp;", "&amp;J$68,'FE Déchets'!$G:$U,11,FALSE)+VLOOKUP($B91&amp;"; "&amp;$H$87&amp;", "&amp;J$68,'FE Déchets'!$G:$U,12,FALSE))</f>
        <v>0</v>
      </c>
      <c r="AL91" s="567">
        <f>$G91*IF(ISNA(VLOOKUP($B91&amp;"; "&amp;$H$87&amp;", "&amp;K$68,'FE Déchets'!$G:$U,11,FALSE)+VLOOKUP($B91&amp;"; "&amp;$H$87&amp;", "&amp;K$68,'FE Déchets'!$G:$U,12,FALSE)),0,
VLOOKUP($B91&amp;"; "&amp;$H$87&amp;", "&amp;K$68,'FE Déchets'!$G:$U,11,FALSE)+VLOOKUP($B91&amp;"; "&amp;$H$87&amp;", "&amp;K$68,'FE Déchets'!$G:$U,12,FALSE))</f>
        <v>0</v>
      </c>
      <c r="AM91" s="567">
        <f>$G91*IF(ISNA(VLOOKUP($B91&amp;"; "&amp;$H$87&amp;", "&amp;H$88,'FE Déchets'!$G:$U,13,FALSE)),0,VLOOKUP($B91&amp;"; "&amp;$H$87&amp;", "&amp;H$88,'FE Déchets'!$G:$U,13,FALSE))</f>
        <v>0</v>
      </c>
      <c r="AN91" s="567">
        <f>$G91*IF(ISNA(VLOOKUP($B91&amp;"; "&amp;$H$87&amp;", "&amp;I$68,'FE Déchets'!$G:$U,13,FALSE)),0,VLOOKUP($B91&amp;"; "&amp;$H$87&amp;", "&amp;I$68,'FE Déchets'!$G:$U,13,FALSE))</f>
        <v>0</v>
      </c>
      <c r="AO91" s="567">
        <f>$G91*IF(ISNA(VLOOKUP($B91&amp;"; "&amp;$H$87&amp;", "&amp;J$68,'FE Déchets'!$G:$U,13,FALSE)),0,VLOOKUP($B91&amp;"; "&amp;$H$87&amp;", "&amp;J$68,'FE Déchets'!$G:$U,13,FALSE))</f>
        <v>0</v>
      </c>
      <c r="AP91" s="567">
        <f>$G91*IF(ISNA(VLOOKUP($B91&amp;"; "&amp;$H$87&amp;", "&amp;K$68,'FE Déchets'!$G:$U,13,FALSE)),0,VLOOKUP($B91&amp;"; "&amp;$H$87&amp;", "&amp;K$68,'FE Déchets'!$G:$U,13,FALSE))</f>
        <v>0</v>
      </c>
      <c r="AQ91" s="567">
        <f>$G91*IF(ISNA(VLOOKUP($B91&amp;"; "&amp;$H$87&amp;", "&amp;H$88,'FE Déchets'!$G:$U,14,FALSE)),0,VLOOKUP($B91&amp;"; "&amp;$H$87&amp;", "&amp;H$88,'FE Déchets'!$G:$U,14,FALSE))</f>
        <v>0</v>
      </c>
      <c r="AR91" s="567">
        <f>$G91*IF(ISNA(VLOOKUP($B91&amp;"; "&amp;$H$87&amp;", "&amp;I$68,'FE Déchets'!$G:$U,14,FALSE)),0,VLOOKUP($B91&amp;"; "&amp;$H$87&amp;", "&amp;I$68,'FE Déchets'!$G:$U,14,FALSE))</f>
        <v>0</v>
      </c>
      <c r="AS91" s="567">
        <f>$G91*IF(ISNA(VLOOKUP($B91&amp;"; "&amp;$H$87&amp;", "&amp;J$68,'FE Déchets'!$G:$U,14,FALSE)),0,VLOOKUP($B91&amp;"; "&amp;$H$87&amp;", "&amp;J$68,'FE Déchets'!$G:$U,14,FALSE))</f>
        <v>0</v>
      </c>
      <c r="AT91" s="567">
        <f>$G91*IF(ISNA(VLOOKUP($B91&amp;"; "&amp;$H$87&amp;", "&amp;K$68,'FE Déchets'!$G:$U,14,FALSE)),0,VLOOKUP($B91&amp;"; "&amp;$H$87&amp;", "&amp;K$68,'FE Déchets'!$G:$U,14,FALSE))</f>
        <v>0</v>
      </c>
      <c r="AU91" s="568">
        <f>SUM(AE91,AI91,AM91,AQ91)</f>
        <v>0</v>
      </c>
      <c r="AV91" s="568">
        <f t="shared" si="25"/>
        <v>0</v>
      </c>
      <c r="AW91" s="568">
        <f t="shared" si="25"/>
        <v>0</v>
      </c>
      <c r="AX91" s="568">
        <f t="shared" si="25"/>
        <v>0</v>
      </c>
      <c r="AY91" s="566">
        <f>$G91*IF(ISNA(VLOOKUP($B91&amp;"; "&amp;$H$87&amp;", "&amp;H$88,'FE Déchets'!$G:$U,15,FALSE)),0,VLOOKUP($B91&amp;"; "&amp;$H$87&amp;", "&amp;H$88,'FE Déchets'!$G:$U,15,FALSE))</f>
        <v>0</v>
      </c>
      <c r="AZ91" s="567">
        <f>$G91*IF(ISNA(VLOOKUP($B91&amp;"; "&amp;$H$87&amp;", "&amp;I$68,'FE Déchets'!$G:$U,15,FALSE)),0,VLOOKUP($B91&amp;"; "&amp;$H$87&amp;", "&amp;I$68,'FE Déchets'!$G:$U,15,FALSE))</f>
        <v>0</v>
      </c>
      <c r="BA91" s="567">
        <f>$G91*IF(ISNA(VLOOKUP($B91&amp;"; "&amp;$H$87&amp;", "&amp;J$68,'FE Déchets'!$G:$U,15,FALSE)),0,VLOOKUP($B91&amp;"; "&amp;$H$87&amp;", "&amp;J$68,'FE Déchets'!$G:$U,15,FALSE))</f>
        <v>0</v>
      </c>
      <c r="BB91" s="570">
        <f>$G91*IF(ISNA(VLOOKUP($B91&amp;"; "&amp;$H$87&amp;", "&amp;K$68,'FE Déchets'!$G:$U,15,FALSE)),0,VLOOKUP($B91&amp;"; "&amp;$H$87&amp;", "&amp;K$68,'FE Déchets'!$G:$U,15,FALSE))</f>
        <v>0</v>
      </c>
      <c r="BD91" s="1068">
        <f>IF($W91&lt;&gt;"votre valeur :",IF(ISNA(VLOOKUP($W91,Utilitaires!$N$566:$O$571,2,FALSE)),,VLOOKUP($W91,Utilitaires!$N$566:$O$571,2,FALSE)),$X91)</f>
        <v>0</v>
      </c>
      <c r="BE91" s="1127">
        <f>IF(ISNA(SQRT(SUMSQ(VLOOKUP($B91&amp;"; "&amp;$H$87&amp;", "&amp;H$88,'FE Déchets'!$G:$U,7,FALSE),$BD91))),0,SQRT(SUMSQ(VLOOKUP($B91&amp;"; "&amp;$H$87&amp;", "&amp;H$88,'FE Déchets'!$G:$U,7,FALSE),$BD91)))</f>
        <v>0.5</v>
      </c>
      <c r="BF91" s="1127">
        <f>IF(ISNA(SQRT(SUMSQ(VLOOKUP($B91&amp;"; "&amp;$H$87&amp;", "&amp;I$68,'FE Déchets'!$G:$U,7,FALSE),$BD91))),0,SQRT(SUMSQ(VLOOKUP($B91&amp;"; "&amp;$H$87&amp;", "&amp;I$68,'FE Déchets'!$G:$U,7,FALSE),$BD91)))</f>
        <v>0.5</v>
      </c>
      <c r="BG91" s="1127">
        <f>IF(ISNA(SQRT(SUMSQ(VLOOKUP($B91&amp;"; "&amp;$H$87&amp;", "&amp;J$68,'FE Déchets'!$G:$U,7,FALSE),$BD91))),0,SQRT(SUMSQ(VLOOKUP($B91&amp;"; "&amp;$H$87&amp;", "&amp;J$68,'FE Déchets'!$G:$U,7,FALSE),$BD91)))</f>
        <v>0.5</v>
      </c>
      <c r="BH91" s="1133">
        <f>IF(ISNA(SQRT(SUMSQ(VLOOKUP($B91&amp;"; "&amp;$H$87&amp;", "&amp;K$68,'FE Déchets'!$G:$U,7,FALSE),$BD91))),0,SQRT(SUMSQ(VLOOKUP($B91&amp;"; "&amp;$H$87&amp;", "&amp;K$68,'FE Déchets'!$G:$U,7,FALSE),$BD91)))</f>
        <v>0.5</v>
      </c>
    </row>
    <row r="92" spans="2:60" s="114" customFormat="1" ht="13" hidden="1" outlineLevel="1">
      <c r="B92" s="143"/>
      <c r="C92" s="144"/>
      <c r="D92" s="220"/>
      <c r="E92" s="220"/>
      <c r="F92" s="220"/>
      <c r="G92" s="164"/>
      <c r="H92" s="327"/>
      <c r="I92" s="327"/>
      <c r="J92" s="327"/>
      <c r="K92" s="327"/>
      <c r="L92" s="151"/>
      <c r="M92" s="151"/>
      <c r="N92" s="151"/>
      <c r="O92" s="356"/>
      <c r="P92" s="152"/>
      <c r="V92" s="227"/>
      <c r="W92" s="155"/>
      <c r="X92" s="155"/>
      <c r="Y92" s="164"/>
      <c r="Z92" s="164"/>
      <c r="AA92" s="164"/>
      <c r="AB92" s="164"/>
      <c r="AC92" s="369"/>
      <c r="AE92" s="571"/>
      <c r="AF92" s="627"/>
      <c r="AG92" s="627"/>
      <c r="AH92" s="627"/>
      <c r="AI92" s="627"/>
      <c r="AJ92" s="627"/>
      <c r="AK92" s="627"/>
      <c r="AL92" s="627"/>
      <c r="AM92" s="627"/>
      <c r="AN92" s="627"/>
      <c r="AO92" s="627"/>
      <c r="AP92" s="627"/>
      <c r="AQ92" s="627"/>
      <c r="AR92" s="627"/>
      <c r="AS92" s="627"/>
      <c r="AT92" s="627"/>
      <c r="AU92" s="1325"/>
      <c r="AV92" s="1325"/>
      <c r="AW92" s="1325"/>
      <c r="AX92" s="1325"/>
      <c r="AY92" s="1425"/>
      <c r="AZ92" s="1325"/>
      <c r="BA92" s="627"/>
      <c r="BB92" s="572"/>
      <c r="BD92" s="1090"/>
      <c r="BE92" s="1078"/>
      <c r="BF92" s="1134"/>
      <c r="BG92" s="1134"/>
      <c r="BH92" s="1134"/>
    </row>
    <row r="93" spans="2:60" s="114" customFormat="1" ht="13" hidden="1" outlineLevel="1">
      <c r="B93" s="1273" t="s">
        <v>353</v>
      </c>
      <c r="C93" s="198"/>
      <c r="D93" s="215">
        <f>SUM(D89:D92)</f>
        <v>0</v>
      </c>
      <c r="E93" s="215"/>
      <c r="F93" s="215"/>
      <c r="G93" s="204"/>
      <c r="H93" s="204"/>
      <c r="I93" s="203"/>
      <c r="J93" s="204"/>
      <c r="K93" s="204"/>
      <c r="L93" s="203">
        <f>SUM(L89:L92)</f>
        <v>0</v>
      </c>
      <c r="M93" s="203">
        <f>SUM(M89:M92)</f>
        <v>0</v>
      </c>
      <c r="N93" s="203">
        <f>SUM(N89:N92)</f>
        <v>0</v>
      </c>
      <c r="O93" s="203">
        <f>SUM(O89:O92)</f>
        <v>0</v>
      </c>
      <c r="P93" s="201">
        <f>SUM(P89:P92)</f>
        <v>0</v>
      </c>
      <c r="V93" s="1207">
        <f>IF(AC93=0,AC93,AC93/P93)</f>
        <v>0</v>
      </c>
      <c r="W93" s="200"/>
      <c r="X93" s="200"/>
      <c r="Y93" s="205">
        <f>SUM(Y89:Y92)</f>
        <v>0</v>
      </c>
      <c r="Z93" s="205">
        <f>SUM(Z89:Z92)</f>
        <v>0</v>
      </c>
      <c r="AA93" s="205">
        <f>SUM(AA89:AA92)</f>
        <v>0</v>
      </c>
      <c r="AB93" s="205"/>
      <c r="AC93" s="201">
        <f>SQRT(SUMSQ(AC89:AC92))</f>
        <v>0</v>
      </c>
      <c r="AE93" s="1320">
        <f>SUM(AE89:AE92)</f>
        <v>0</v>
      </c>
      <c r="AF93" s="1321">
        <f t="shared" ref="AF93:BB93" si="26">SUM(AF89:AF92)</f>
        <v>0</v>
      </c>
      <c r="AG93" s="1321">
        <f t="shared" si="26"/>
        <v>0</v>
      </c>
      <c r="AH93" s="1321">
        <f t="shared" si="26"/>
        <v>0</v>
      </c>
      <c r="AI93" s="1321">
        <f t="shared" si="26"/>
        <v>0</v>
      </c>
      <c r="AJ93" s="1321">
        <f t="shared" si="26"/>
        <v>0</v>
      </c>
      <c r="AK93" s="1321">
        <f t="shared" si="26"/>
        <v>0</v>
      </c>
      <c r="AL93" s="1321">
        <f t="shared" si="26"/>
        <v>0</v>
      </c>
      <c r="AM93" s="1321">
        <f t="shared" si="26"/>
        <v>0</v>
      </c>
      <c r="AN93" s="1321">
        <f t="shared" si="26"/>
        <v>0</v>
      </c>
      <c r="AO93" s="1321">
        <f t="shared" si="26"/>
        <v>0</v>
      </c>
      <c r="AP93" s="1321">
        <f t="shared" si="26"/>
        <v>0</v>
      </c>
      <c r="AQ93" s="1321">
        <f t="shared" si="26"/>
        <v>0</v>
      </c>
      <c r="AR93" s="1321">
        <f t="shared" si="26"/>
        <v>0</v>
      </c>
      <c r="AS93" s="1321">
        <f t="shared" si="26"/>
        <v>0</v>
      </c>
      <c r="AT93" s="1321">
        <f t="shared" si="26"/>
        <v>0</v>
      </c>
      <c r="AU93" s="1324">
        <f t="shared" si="26"/>
        <v>0</v>
      </c>
      <c r="AV93" s="1324">
        <f t="shared" si="26"/>
        <v>0</v>
      </c>
      <c r="AW93" s="1324">
        <f t="shared" si="26"/>
        <v>0</v>
      </c>
      <c r="AX93" s="1324">
        <f t="shared" si="26"/>
        <v>0</v>
      </c>
      <c r="AY93" s="1085">
        <f t="shared" si="26"/>
        <v>0</v>
      </c>
      <c r="AZ93" s="574">
        <f t="shared" si="26"/>
        <v>0</v>
      </c>
      <c r="BA93" s="574">
        <f t="shared" si="26"/>
        <v>0</v>
      </c>
      <c r="BB93" s="577">
        <f t="shared" si="26"/>
        <v>0</v>
      </c>
    </row>
    <row r="94" spans="2:60" s="114" customFormat="1" ht="12.5" hidden="1" outlineLevel="1">
      <c r="AJ94" s="443"/>
      <c r="AK94" s="443"/>
      <c r="AL94" s="443"/>
      <c r="AM94" s="443"/>
      <c r="AN94" s="443"/>
      <c r="AO94" s="443"/>
      <c r="AP94" s="443"/>
      <c r="AQ94" s="443"/>
      <c r="AR94" s="443"/>
      <c r="AS94" s="578"/>
      <c r="AT94" s="578"/>
      <c r="AU94" s="443"/>
    </row>
    <row r="95" spans="2:60" s="114" customFormat="1" ht="15.5" hidden="1" outlineLevel="1" collapsed="1">
      <c r="B95" s="2498" t="s">
        <v>3328</v>
      </c>
      <c r="C95" s="2498"/>
      <c r="D95" s="2498"/>
      <c r="E95" s="2498"/>
      <c r="F95" s="2498"/>
      <c r="G95" s="2498"/>
      <c r="H95" s="2498"/>
      <c r="I95" s="2498"/>
      <c r="J95" s="2498"/>
      <c r="K95" s="2498"/>
      <c r="L95" s="2498"/>
      <c r="M95" s="2498"/>
      <c r="N95" s="2498"/>
      <c r="O95" s="2498"/>
      <c r="T95" s="443"/>
      <c r="V95" s="443"/>
      <c r="X95" s="443"/>
      <c r="Y95" s="443"/>
      <c r="Z95" s="443"/>
      <c r="AA95" s="443"/>
      <c r="AB95" s="443"/>
      <c r="AC95" s="443"/>
      <c r="AD95" s="443"/>
      <c r="AE95" s="443"/>
      <c r="AF95" s="443"/>
      <c r="AG95" s="443"/>
      <c r="AH95" s="443"/>
      <c r="AI95" s="443"/>
      <c r="AJ95" s="443"/>
      <c r="AK95" s="443"/>
      <c r="AL95" s="443"/>
      <c r="AM95" s="443"/>
      <c r="AN95" s="443"/>
      <c r="AO95" s="443"/>
    </row>
    <row r="96" spans="2:60" s="114" customFormat="1" ht="12.5" hidden="1" outlineLevel="2">
      <c r="T96" s="443"/>
      <c r="V96" s="443"/>
      <c r="X96" s="443"/>
      <c r="Y96" s="443"/>
      <c r="Z96" s="443"/>
      <c r="AA96" s="443"/>
      <c r="AB96" s="443"/>
      <c r="AC96" s="443"/>
      <c r="AD96" s="443"/>
      <c r="AE96" s="443"/>
      <c r="AF96" s="443"/>
      <c r="AG96" s="443"/>
      <c r="AH96" s="443"/>
      <c r="AI96" s="443"/>
      <c r="AJ96" s="443"/>
      <c r="AK96" s="443"/>
      <c r="AL96" s="443"/>
      <c r="AM96" s="443"/>
      <c r="AN96" s="443"/>
      <c r="AO96" s="443"/>
    </row>
    <row r="97" spans="2:57" s="114" customFormat="1" ht="12.75" hidden="1" customHeight="1" outlineLevel="2">
      <c r="B97" s="1953" t="s">
        <v>3327</v>
      </c>
      <c r="C97" s="1954"/>
      <c r="D97" s="1955"/>
      <c r="E97" s="1955"/>
      <c r="F97" s="1955"/>
      <c r="G97" s="1955"/>
      <c r="H97" s="1956"/>
      <c r="J97" s="2499" t="s">
        <v>3330</v>
      </c>
      <c r="K97" s="2500"/>
      <c r="L97" s="2500"/>
      <c r="M97" s="2500"/>
      <c r="N97" s="2500"/>
      <c r="O97" s="2501"/>
      <c r="Q97" s="2508" t="s">
        <v>372</v>
      </c>
      <c r="R97" s="2509"/>
      <c r="S97" s="443"/>
      <c r="T97" s="443"/>
      <c r="U97" s="443"/>
      <c r="V97" s="443"/>
      <c r="W97" s="443"/>
      <c r="X97" s="443"/>
      <c r="AA97" s="443"/>
      <c r="AB97" s="443"/>
      <c r="AC97" s="443"/>
      <c r="AD97" s="443"/>
      <c r="AE97" s="443"/>
      <c r="AF97" s="443"/>
      <c r="AG97" s="443"/>
      <c r="AH97" s="443"/>
      <c r="AI97" s="443"/>
      <c r="AJ97" s="443"/>
      <c r="AK97" s="443"/>
      <c r="AL97" s="443"/>
      <c r="AM97" s="443"/>
      <c r="AN97" s="443"/>
      <c r="AO97" s="443"/>
    </row>
    <row r="98" spans="2:57" s="114" customFormat="1" ht="12.75" hidden="1" customHeight="1" outlineLevel="2">
      <c r="B98" s="1957"/>
      <c r="C98" s="1958"/>
      <c r="D98" s="1959" t="s">
        <v>312</v>
      </c>
      <c r="E98" s="1959"/>
      <c r="F98" s="1959"/>
      <c r="G98" s="1959"/>
      <c r="H98" s="1960"/>
      <c r="J98" s="2502"/>
      <c r="K98" s="2503"/>
      <c r="L98" s="2503"/>
      <c r="M98" s="2503"/>
      <c r="N98" s="2503"/>
      <c r="O98" s="2504"/>
      <c r="Q98" s="1961"/>
      <c r="R98" s="1973"/>
      <c r="S98" s="443"/>
      <c r="T98" s="443"/>
      <c r="U98" s="443"/>
      <c r="V98" s="443"/>
      <c r="W98" s="443"/>
      <c r="X98" s="443"/>
      <c r="AA98" s="443"/>
      <c r="AB98" s="443"/>
      <c r="AC98" s="443"/>
      <c r="AD98" s="443"/>
      <c r="AE98" s="443"/>
      <c r="AF98" s="443"/>
      <c r="AG98" s="443"/>
      <c r="AH98" s="443"/>
      <c r="AI98" s="443"/>
      <c r="AJ98" s="443"/>
      <c r="AK98" s="443"/>
      <c r="AL98" s="443"/>
      <c r="AM98" s="443"/>
      <c r="AN98" s="443"/>
      <c r="AO98" s="443"/>
    </row>
    <row r="99" spans="2:57" s="114" customFormat="1" ht="12.75" hidden="1" customHeight="1" outlineLevel="2">
      <c r="B99" s="1961"/>
      <c r="C99" s="1962"/>
      <c r="D99" s="1962" t="s">
        <v>3324</v>
      </c>
      <c r="E99" s="1962"/>
      <c r="F99" s="1963" t="s">
        <v>202</v>
      </c>
      <c r="G99" s="454" t="s">
        <v>1689</v>
      </c>
      <c r="H99" s="1960" t="s">
        <v>450</v>
      </c>
      <c r="J99" s="2502"/>
      <c r="K99" s="2503"/>
      <c r="L99" s="2503"/>
      <c r="M99" s="2503"/>
      <c r="N99" s="2503"/>
      <c r="O99" s="2504"/>
      <c r="Q99" s="1961" t="s">
        <v>320</v>
      </c>
      <c r="R99" s="1960" t="s">
        <v>450</v>
      </c>
      <c r="S99" s="443"/>
      <c r="T99" s="443"/>
      <c r="U99" s="443"/>
      <c r="V99" s="443"/>
      <c r="W99" s="443"/>
      <c r="X99" s="443"/>
      <c r="AA99" s="443"/>
      <c r="AB99" s="443"/>
      <c r="AC99" s="443"/>
      <c r="AD99" s="443"/>
      <c r="AE99" s="443"/>
      <c r="AF99" s="443"/>
      <c r="AG99" s="443"/>
      <c r="AH99" s="443"/>
      <c r="AI99" s="443"/>
      <c r="AJ99" s="443"/>
      <c r="AK99" s="443"/>
      <c r="AL99" s="443"/>
      <c r="AM99" s="443"/>
      <c r="AN99" s="443"/>
      <c r="AO99" s="443"/>
    </row>
    <row r="100" spans="2:57" s="114" customFormat="1" ht="12.75" hidden="1" customHeight="1" outlineLevel="2">
      <c r="B100" s="1961"/>
      <c r="C100" s="1962"/>
      <c r="D100" s="1962" t="s">
        <v>450</v>
      </c>
      <c r="E100" s="1962"/>
      <c r="F100" s="1964" t="s">
        <v>22</v>
      </c>
      <c r="G100" s="1965" t="s">
        <v>3325</v>
      </c>
      <c r="H100" s="1960"/>
      <c r="J100" s="2502"/>
      <c r="K100" s="2503"/>
      <c r="L100" s="2503"/>
      <c r="M100" s="2503"/>
      <c r="N100" s="2503"/>
      <c r="O100" s="2504"/>
      <c r="Q100" s="1961" t="s">
        <v>1755</v>
      </c>
      <c r="R100" s="1960"/>
      <c r="S100" s="443"/>
      <c r="T100" s="443"/>
      <c r="U100" s="443"/>
      <c r="V100" s="443"/>
      <c r="W100" s="443"/>
      <c r="X100" s="443"/>
      <c r="AA100" s="443"/>
      <c r="AB100" s="443"/>
      <c r="AC100" s="443"/>
      <c r="AD100" s="443"/>
      <c r="AE100" s="443"/>
      <c r="AF100" s="443"/>
      <c r="AG100" s="443"/>
      <c r="AH100" s="443"/>
      <c r="AI100" s="443"/>
      <c r="AJ100" s="443"/>
      <c r="AK100" s="443"/>
      <c r="AL100" s="443"/>
      <c r="AM100" s="443"/>
      <c r="AN100" s="443"/>
      <c r="AO100" s="443"/>
    </row>
    <row r="101" spans="2:57" s="114" customFormat="1" ht="12.75" hidden="1" customHeight="1" outlineLevel="2">
      <c r="B101" s="1966" t="s">
        <v>2680</v>
      </c>
      <c r="C101" s="1967"/>
      <c r="D101" s="1968">
        <f>H101</f>
        <v>0</v>
      </c>
      <c r="E101" s="1968"/>
      <c r="F101" s="117"/>
      <c r="G101" s="1969">
        <f>IF(ISNA(VLOOKUP($B101,'FE Intrants'!$I$81:$O$92,7,FALSE)),0,VLOOKUP($B101,'FE Intrants'!$I$81:$O$92,7,FALSE))</f>
        <v>2178</v>
      </c>
      <c r="H101" s="1971">
        <f>F101*G101</f>
        <v>0</v>
      </c>
      <c r="J101" s="2502"/>
      <c r="K101" s="2503"/>
      <c r="L101" s="2503"/>
      <c r="M101" s="2503"/>
      <c r="N101" s="2503"/>
      <c r="O101" s="2504"/>
      <c r="Q101" s="1974">
        <f>VLOOKUP(B101,'FE Intrants'!$I$81:$M$92,5,FALSE)</f>
        <v>0.28284271247461906</v>
      </c>
      <c r="R101" s="1971">
        <f>H101*Q101</f>
        <v>0</v>
      </c>
      <c r="S101" s="443"/>
      <c r="T101" s="443"/>
      <c r="U101" s="443"/>
      <c r="V101" s="443"/>
      <c r="W101" s="443"/>
      <c r="X101" s="443"/>
      <c r="AA101" s="443"/>
      <c r="AB101" s="443"/>
      <c r="AC101" s="443"/>
      <c r="AD101" s="443"/>
      <c r="AE101" s="443"/>
      <c r="AF101" s="443"/>
      <c r="AG101" s="443"/>
      <c r="AH101" s="443"/>
      <c r="AI101" s="443"/>
      <c r="AJ101" s="443"/>
      <c r="AK101" s="443"/>
      <c r="AL101" s="443"/>
      <c r="AM101" s="443"/>
      <c r="AN101" s="443"/>
      <c r="AO101" s="443"/>
    </row>
    <row r="102" spans="2:57" s="114" customFormat="1" ht="12.75" hidden="1" customHeight="1" outlineLevel="2">
      <c r="B102" s="1966" t="s">
        <v>1232</v>
      </c>
      <c r="C102" s="1967"/>
      <c r="D102" s="1968">
        <f>H102</f>
        <v>0</v>
      </c>
      <c r="E102" s="1968"/>
      <c r="F102" s="120"/>
      <c r="G102" s="1969">
        <f>IF(ISNA(VLOOKUP($B102,'FE Intrants'!$I$81:$O$92,7,FALSE)),0,VLOOKUP($B102,'FE Intrants'!$I$81:$O$92,7,FALSE))</f>
        <v>1272</v>
      </c>
      <c r="H102" s="1971">
        <f>F102*G102</f>
        <v>0</v>
      </c>
      <c r="J102" s="2502"/>
      <c r="K102" s="2503"/>
      <c r="L102" s="2503"/>
      <c r="M102" s="2503"/>
      <c r="N102" s="2503"/>
      <c r="O102" s="2504"/>
      <c r="Q102" s="1974">
        <f>VLOOKUP(B102,'FE Intrants'!$I$81:$M$92,5,FALSE)</f>
        <v>0.14142135623730953</v>
      </c>
      <c r="R102" s="1971">
        <f>H102*Q102</f>
        <v>0</v>
      </c>
      <c r="S102" s="443"/>
      <c r="T102" s="443"/>
      <c r="U102" s="443"/>
      <c r="V102" s="443"/>
      <c r="W102" s="443"/>
      <c r="X102" s="443"/>
      <c r="AA102" s="443"/>
      <c r="AB102" s="443"/>
      <c r="AC102" s="443"/>
      <c r="AD102" s="443"/>
      <c r="AE102" s="443"/>
      <c r="AF102" s="443"/>
      <c r="AG102" s="443"/>
      <c r="AH102" s="443"/>
      <c r="AI102" s="443"/>
      <c r="AJ102" s="443"/>
      <c r="AK102" s="443"/>
      <c r="AL102" s="443"/>
      <c r="AM102" s="443"/>
      <c r="AN102" s="443"/>
      <c r="AO102" s="443"/>
    </row>
    <row r="103" spans="2:57" s="114" customFormat="1" ht="12.75" hidden="1" customHeight="1" outlineLevel="2">
      <c r="B103" s="1966" t="s">
        <v>1233</v>
      </c>
      <c r="C103" s="1967"/>
      <c r="D103" s="1968">
        <f>H103</f>
        <v>0</v>
      </c>
      <c r="E103" s="1968"/>
      <c r="F103" s="123"/>
      <c r="G103" s="1969">
        <f>IF(ISNA(VLOOKUP($B103,'FE Intrants'!$I$81:$O$92,7,FALSE)),0,VLOOKUP($B103,'FE Intrants'!$I$81:$O$92,7,FALSE))</f>
        <v>7238</v>
      </c>
      <c r="H103" s="1971">
        <f>F103*G103</f>
        <v>0</v>
      </c>
      <c r="J103" s="2502"/>
      <c r="K103" s="2503"/>
      <c r="L103" s="2503"/>
      <c r="M103" s="2503"/>
      <c r="N103" s="2503"/>
      <c r="O103" s="2504"/>
      <c r="Q103" s="1974">
        <f>VLOOKUP(B103,'FE Intrants'!$I$81:$M$92,5,FALSE)</f>
        <v>0.42426406871192851</v>
      </c>
      <c r="R103" s="1971">
        <f>H103*Q103</f>
        <v>0</v>
      </c>
      <c r="S103" s="443"/>
      <c r="T103" s="443"/>
      <c r="U103" s="443"/>
      <c r="V103" s="443"/>
      <c r="W103" s="443"/>
      <c r="X103" s="443"/>
      <c r="AA103" s="443"/>
      <c r="AB103" s="443"/>
      <c r="AC103" s="443"/>
      <c r="AD103" s="443"/>
      <c r="AE103" s="443"/>
      <c r="AF103" s="443"/>
      <c r="AG103" s="443"/>
      <c r="AH103" s="443"/>
      <c r="AI103" s="443"/>
      <c r="AJ103" s="443"/>
      <c r="AK103" s="443"/>
      <c r="AL103" s="443"/>
      <c r="AM103" s="443"/>
      <c r="AN103" s="443"/>
      <c r="AO103" s="443"/>
    </row>
    <row r="104" spans="2:57" s="114" customFormat="1" ht="12.75" hidden="1" customHeight="1" outlineLevel="2">
      <c r="B104" s="454"/>
      <c r="C104" s="455"/>
      <c r="D104" s="1969"/>
      <c r="E104" s="1969"/>
      <c r="F104" s="1970"/>
      <c r="G104" s="1972"/>
      <c r="H104" s="1971"/>
      <c r="J104" s="2502"/>
      <c r="K104" s="2503"/>
      <c r="L104" s="2503"/>
      <c r="M104" s="2503"/>
      <c r="N104" s="2503"/>
      <c r="O104" s="2504"/>
      <c r="Q104" s="1974"/>
      <c r="R104" s="1975"/>
      <c r="S104" s="443"/>
      <c r="T104" s="443"/>
      <c r="U104" s="443"/>
      <c r="V104" s="443"/>
      <c r="W104" s="443"/>
      <c r="X104" s="443"/>
      <c r="AA104" s="443"/>
      <c r="AB104" s="443"/>
      <c r="AC104" s="443"/>
      <c r="AD104" s="443"/>
      <c r="AE104" s="443"/>
      <c r="AF104" s="443"/>
      <c r="AG104" s="443"/>
      <c r="AH104" s="443"/>
      <c r="AI104" s="443"/>
      <c r="AJ104" s="443"/>
      <c r="AK104" s="443"/>
      <c r="AL104" s="443"/>
      <c r="AM104" s="443"/>
      <c r="AN104" s="443"/>
      <c r="AO104" s="443"/>
    </row>
    <row r="105" spans="2:57" s="114" customFormat="1" ht="13" hidden="1" outlineLevel="2">
      <c r="B105" s="1982" t="s">
        <v>353</v>
      </c>
      <c r="C105" s="1983"/>
      <c r="D105" s="1984">
        <f>SUM(D101:D104)</f>
        <v>0</v>
      </c>
      <c r="E105" s="1984"/>
      <c r="F105" s="1985"/>
      <c r="G105" s="1985"/>
      <c r="H105" s="1986">
        <f>SUM(H101:H104)</f>
        <v>0</v>
      </c>
      <c r="J105" s="2505"/>
      <c r="K105" s="2506"/>
      <c r="L105" s="2506"/>
      <c r="M105" s="2506"/>
      <c r="N105" s="2506"/>
      <c r="O105" s="2507"/>
      <c r="Q105" s="1987">
        <f>IF(R105=0,R105,R105/H105)</f>
        <v>0</v>
      </c>
      <c r="R105" s="1986">
        <f>SQRT(SUMSQ(R101:R104))</f>
        <v>0</v>
      </c>
      <c r="S105" s="443"/>
      <c r="T105" s="443"/>
      <c r="U105" s="443"/>
      <c r="V105" s="443"/>
      <c r="W105" s="443"/>
      <c r="X105" s="443"/>
      <c r="AA105" s="443"/>
      <c r="AB105" s="443"/>
      <c r="AC105" s="443"/>
      <c r="AD105" s="443"/>
      <c r="AE105" s="443"/>
      <c r="AF105" s="443"/>
      <c r="AG105" s="443"/>
      <c r="AH105" s="443"/>
      <c r="AI105" s="443"/>
      <c r="AJ105" s="443"/>
      <c r="AK105" s="443"/>
      <c r="AL105" s="443"/>
      <c r="AM105" s="443"/>
      <c r="AN105" s="443"/>
      <c r="AO105" s="443"/>
    </row>
    <row r="106" spans="2:57" s="114" customFormat="1" ht="12.5">
      <c r="AJ106" s="443"/>
      <c r="AK106" s="443"/>
      <c r="AL106" s="443"/>
      <c r="AM106" s="443"/>
      <c r="AN106" s="443"/>
      <c r="AO106" s="443"/>
      <c r="AP106" s="443"/>
      <c r="AQ106" s="443"/>
      <c r="AR106" s="443"/>
      <c r="AS106" s="443"/>
      <c r="AT106" s="443"/>
      <c r="AU106" s="443"/>
    </row>
    <row r="107" spans="2:57" s="114" customFormat="1" ht="15.5" collapsed="1">
      <c r="B107" s="2393" t="s">
        <v>306</v>
      </c>
      <c r="C107" s="2393"/>
      <c r="D107" s="2393"/>
      <c r="E107" s="2393"/>
      <c r="F107" s="2393"/>
      <c r="G107" s="2393"/>
      <c r="H107" s="2393"/>
      <c r="I107" s="2393"/>
      <c r="J107" s="2393"/>
      <c r="K107" s="2393"/>
      <c r="L107" s="2393"/>
      <c r="M107" s="2393"/>
      <c r="N107" s="2393"/>
      <c r="O107" s="2393"/>
      <c r="AJ107" s="443"/>
      <c r="AK107" s="443"/>
      <c r="AL107" s="443"/>
      <c r="AM107" s="443"/>
      <c r="AN107" s="443"/>
      <c r="AO107" s="443"/>
      <c r="AP107" s="443"/>
      <c r="AQ107" s="443"/>
      <c r="AR107" s="443"/>
      <c r="AS107" s="443"/>
      <c r="AT107" s="443"/>
      <c r="AU107" s="443"/>
    </row>
    <row r="108" spans="2:57" s="114" customFormat="1" ht="12.75" hidden="1" customHeight="1" outlineLevel="1">
      <c r="AJ108" s="443"/>
      <c r="AK108" s="443"/>
      <c r="AL108" s="443"/>
      <c r="AM108" s="443"/>
      <c r="AN108" s="443"/>
      <c r="AO108" s="443"/>
      <c r="AP108" s="443"/>
      <c r="AQ108" s="443"/>
      <c r="AR108" s="443"/>
      <c r="AS108" s="443"/>
      <c r="AT108" s="443"/>
      <c r="AU108" s="443"/>
    </row>
    <row r="109" spans="2:57" s="114" customFormat="1" ht="13" hidden="1" outlineLevel="1">
      <c r="B109" s="139" t="s">
        <v>592</v>
      </c>
      <c r="C109" s="140"/>
      <c r="D109" s="1410"/>
      <c r="E109" s="1664"/>
      <c r="F109" s="1410"/>
      <c r="G109" s="1392"/>
      <c r="H109" s="1392"/>
      <c r="I109" s="1408"/>
      <c r="V109" s="2357" t="s">
        <v>372</v>
      </c>
      <c r="W109" s="2358"/>
      <c r="X109" s="2358"/>
      <c r="Y109" s="2358"/>
      <c r="Z109" s="2358"/>
      <c r="AA109" s="2358"/>
      <c r="AB109" s="2358"/>
      <c r="AC109" s="2359"/>
      <c r="AE109" s="2360" t="s">
        <v>447</v>
      </c>
      <c r="AF109" s="2361"/>
      <c r="AG109" s="2361"/>
      <c r="AH109" s="2361"/>
      <c r="AI109" s="2361"/>
      <c r="AJ109" s="2361"/>
      <c r="AK109" s="2361"/>
      <c r="AL109" s="2361"/>
      <c r="AM109" s="2361"/>
      <c r="AN109" s="2361"/>
      <c r="AO109" s="2361"/>
      <c r="AP109" s="2361"/>
      <c r="AQ109" s="2361"/>
      <c r="AR109" s="2361"/>
      <c r="AS109" s="2361"/>
      <c r="AT109" s="2361"/>
      <c r="AU109" s="2361"/>
      <c r="AV109" s="2361"/>
      <c r="AW109" s="2361"/>
      <c r="AX109" s="2361"/>
      <c r="AY109" s="2361"/>
      <c r="AZ109" s="2361"/>
      <c r="BA109" s="2361"/>
      <c r="BB109" s="2362"/>
    </row>
    <row r="110" spans="2:57" s="114" customFormat="1" ht="13" hidden="1" outlineLevel="1">
      <c r="B110" s="333" t="s">
        <v>593</v>
      </c>
      <c r="C110" s="167"/>
      <c r="D110" s="1416" t="s">
        <v>312</v>
      </c>
      <c r="E110" s="1681"/>
      <c r="F110" s="329"/>
      <c r="G110" s="1390"/>
      <c r="H110" s="1390"/>
      <c r="I110" s="1420"/>
      <c r="V110" s="1173"/>
      <c r="W110" s="1457"/>
      <c r="X110" s="1457"/>
      <c r="Y110" s="1438"/>
      <c r="Z110" s="1438"/>
      <c r="AA110" s="1438"/>
      <c r="AB110" s="1438"/>
      <c r="AC110" s="142"/>
      <c r="AE110" s="1446" t="s">
        <v>450</v>
      </c>
      <c r="AF110" s="1435"/>
      <c r="AG110" s="1435"/>
      <c r="AH110" s="1435"/>
      <c r="AI110" s="1435"/>
      <c r="AJ110" s="1435"/>
      <c r="AK110" s="1435"/>
      <c r="AL110" s="1435"/>
      <c r="AM110" s="1435"/>
      <c r="AN110" s="1435"/>
      <c r="AO110" s="1435"/>
      <c r="AP110" s="1435"/>
      <c r="AQ110" s="1435"/>
      <c r="AR110" s="1435"/>
      <c r="AS110" s="1435"/>
      <c r="AT110" s="1435"/>
      <c r="AU110" s="1435" t="s">
        <v>450</v>
      </c>
      <c r="AV110" s="1435"/>
      <c r="AW110" s="1435"/>
      <c r="AX110" s="1435"/>
      <c r="AY110" s="1446"/>
      <c r="AZ110" s="1435"/>
      <c r="BA110" s="1435"/>
      <c r="BB110" s="1447"/>
    </row>
    <row r="111" spans="2:57" s="114" customFormat="1" ht="15.75" hidden="1" customHeight="1" outlineLevel="1">
      <c r="B111" s="143"/>
      <c r="C111" s="167"/>
      <c r="D111" s="1390" t="s">
        <v>415</v>
      </c>
      <c r="E111" s="1672"/>
      <c r="F111" s="147" t="s">
        <v>456</v>
      </c>
      <c r="G111" s="147" t="s">
        <v>202</v>
      </c>
      <c r="H111" s="1390" t="s">
        <v>450</v>
      </c>
      <c r="I111" s="1417" t="s">
        <v>450</v>
      </c>
      <c r="V111" s="1439" t="s">
        <v>320</v>
      </c>
      <c r="W111" s="1444" t="s">
        <v>320</v>
      </c>
      <c r="X111" s="1445"/>
      <c r="Y111" s="1440"/>
      <c r="Z111" s="1440"/>
      <c r="AA111" s="1440"/>
      <c r="AB111" s="1440"/>
      <c r="AC111" s="1461" t="s">
        <v>450</v>
      </c>
      <c r="AE111" s="1436" t="s">
        <v>214</v>
      </c>
      <c r="AF111" s="1437"/>
      <c r="AG111" s="1437"/>
      <c r="AH111" s="1437"/>
      <c r="AI111" s="1437" t="s">
        <v>448</v>
      </c>
      <c r="AJ111" s="1437"/>
      <c r="AK111" s="1437"/>
      <c r="AL111" s="1437"/>
      <c r="AM111" s="1437" t="s">
        <v>270</v>
      </c>
      <c r="AN111" s="1437"/>
      <c r="AO111" s="1437"/>
      <c r="AP111" s="1437"/>
      <c r="AQ111" s="1437" t="s">
        <v>449</v>
      </c>
      <c r="AR111" s="1437"/>
      <c r="AS111" s="1437"/>
      <c r="AT111" s="1437"/>
      <c r="AU111" s="1450" t="s">
        <v>331</v>
      </c>
      <c r="AV111" s="1450"/>
      <c r="AW111" s="1450"/>
      <c r="AX111" s="1450"/>
      <c r="AY111" s="1465"/>
      <c r="AZ111" s="1437" t="s">
        <v>643</v>
      </c>
      <c r="BA111" s="568"/>
      <c r="BB111" s="569"/>
      <c r="BD111" s="1455" t="s">
        <v>536</v>
      </c>
      <c r="BE111" s="1459" t="s">
        <v>666</v>
      </c>
    </row>
    <row r="112" spans="2:57" s="114" customFormat="1" ht="13" hidden="1" outlineLevel="1">
      <c r="B112" s="1389"/>
      <c r="C112" s="1390"/>
      <c r="D112" s="1390" t="s">
        <v>450</v>
      </c>
      <c r="E112" s="1672"/>
      <c r="F112" s="1414" t="s">
        <v>453</v>
      </c>
      <c r="G112" s="1414" t="s">
        <v>96</v>
      </c>
      <c r="H112" s="1390" t="s">
        <v>362</v>
      </c>
      <c r="I112" s="1417"/>
      <c r="V112" s="1439" t="s">
        <v>1755</v>
      </c>
      <c r="W112" s="1442" t="s">
        <v>1756</v>
      </c>
      <c r="X112" s="1443"/>
      <c r="Y112" s="1468"/>
      <c r="Z112" s="1468"/>
      <c r="AA112" s="1468"/>
      <c r="AB112" s="1468"/>
      <c r="AC112" s="1461"/>
      <c r="AE112" s="228"/>
      <c r="AF112" s="1468"/>
      <c r="AG112" s="1468"/>
      <c r="AH112" s="1468"/>
      <c r="AI112" s="1468"/>
      <c r="AJ112" s="1468"/>
      <c r="AK112" s="1468"/>
      <c r="AL112" s="1468"/>
      <c r="AM112" s="1468"/>
      <c r="AN112" s="1468"/>
      <c r="AO112" s="1468"/>
      <c r="AP112" s="1468"/>
      <c r="AQ112" s="1468"/>
      <c r="AR112" s="1468"/>
      <c r="AS112" s="1468"/>
      <c r="AT112" s="1468"/>
      <c r="AU112" s="1468"/>
      <c r="AV112" s="1468"/>
      <c r="AW112" s="1468"/>
      <c r="AX112" s="1468"/>
      <c r="AY112" s="228"/>
      <c r="AZ112" s="1468"/>
      <c r="BA112" s="1468"/>
      <c r="BB112" s="1174"/>
      <c r="BD112" s="1068"/>
      <c r="BE112" s="1133"/>
    </row>
    <row r="113" spans="2:57" s="114" customFormat="1" ht="13" hidden="1" outlineLevel="1">
      <c r="B113" s="143" t="s">
        <v>3155</v>
      </c>
      <c r="C113" s="144"/>
      <c r="D113" s="213">
        <f>I113</f>
        <v>0</v>
      </c>
      <c r="E113" s="213"/>
      <c r="F113" s="314"/>
      <c r="G113" s="117"/>
      <c r="H113" s="220">
        <f>'FE Hors Energie'!$O$89</f>
        <v>1</v>
      </c>
      <c r="I113" s="152">
        <f>G113*H113*1000</f>
        <v>0</v>
      </c>
      <c r="V113" s="227">
        <f>IF(AC113=0,AC113,AC113/I113)</f>
        <v>0</v>
      </c>
      <c r="W113" s="345"/>
      <c r="X113" s="822"/>
      <c r="Y113" s="164"/>
      <c r="Z113" s="164"/>
      <c r="AA113" s="164"/>
      <c r="AB113" s="164"/>
      <c r="AC113" s="152">
        <f>I113*BE113</f>
        <v>0</v>
      </c>
      <c r="AE113" s="1469">
        <f>I113</f>
        <v>0</v>
      </c>
      <c r="AF113" s="567"/>
      <c r="AG113" s="567"/>
      <c r="AH113" s="567"/>
      <c r="AI113" s="567"/>
      <c r="AJ113" s="567"/>
      <c r="AK113" s="567"/>
      <c r="AL113" s="567"/>
      <c r="AM113" s="567"/>
      <c r="AN113" s="567"/>
      <c r="AO113" s="567"/>
      <c r="AP113" s="567"/>
      <c r="AQ113" s="567"/>
      <c r="AR113" s="567"/>
      <c r="AS113" s="567"/>
      <c r="AT113" s="567"/>
      <c r="AU113" s="568">
        <f>SUM(AE113,AI113,AM113,AQ113)</f>
        <v>0</v>
      </c>
      <c r="AV113" s="568"/>
      <c r="AW113" s="568"/>
      <c r="AX113" s="568"/>
      <c r="AY113" s="566">
        <f>$G113*IF(ISNA(VLOOKUP($B113&amp;"; "&amp;$H$130&amp;", "&amp;H$131,'FE Déchets'!$G:$U,15,FALSE)),0,VLOOKUP($B113&amp;"; "&amp;$H$130&amp;", "&amp;H$131,'FE Déchets'!$G:$U,15,FALSE))</f>
        <v>0</v>
      </c>
      <c r="AZ113" s="567"/>
      <c r="BA113" s="567"/>
      <c r="BB113" s="570"/>
      <c r="BD113" s="1068">
        <f>IF($W113&lt;&gt;"votre valeur :",IF(ISNA(VLOOKUP($W113,Utilitaires!$N$566:$O$571,2,FALSE)),,VLOOKUP($W113,Utilitaires!$N$566:$O$571,2,FALSE)),$X113)</f>
        <v>0</v>
      </c>
      <c r="BE113" s="1133">
        <f>IF(ISNA(SQRT(SUMSQ(0.3,$BD113))),0,SQRT(SUMSQ(0.3,$BD113)))</f>
        <v>0.3</v>
      </c>
    </row>
    <row r="114" spans="2:57" s="114" customFormat="1" ht="13" hidden="1" outlineLevel="1">
      <c r="B114" s="143" t="s">
        <v>3156</v>
      </c>
      <c r="C114" s="144"/>
      <c r="D114" s="213">
        <f>I114</f>
        <v>0</v>
      </c>
      <c r="E114" s="213"/>
      <c r="F114" s="315"/>
      <c r="G114" s="120"/>
      <c r="H114" s="220">
        <f>'FE Hors Energie'!$S$92</f>
        <v>265</v>
      </c>
      <c r="I114" s="152">
        <f>G114*H114*1000</f>
        <v>0</v>
      </c>
      <c r="V114" s="227">
        <f>IF(AC114=0,AC114,AC114/I114)</f>
        <v>0</v>
      </c>
      <c r="W114" s="345"/>
      <c r="X114" s="822"/>
      <c r="Y114" s="164"/>
      <c r="Z114" s="164"/>
      <c r="AA114" s="164"/>
      <c r="AB114" s="164"/>
      <c r="AC114" s="152">
        <f>I114*BE114</f>
        <v>0</v>
      </c>
      <c r="AE114" s="566"/>
      <c r="AF114" s="567"/>
      <c r="AG114" s="567"/>
      <c r="AH114" s="567"/>
      <c r="AI114" s="567">
        <f>I114</f>
        <v>0</v>
      </c>
      <c r="AJ114" s="567"/>
      <c r="AK114" s="567"/>
      <c r="AL114" s="567"/>
      <c r="AM114" s="567"/>
      <c r="AN114" s="567"/>
      <c r="AO114" s="567"/>
      <c r="AP114" s="567"/>
      <c r="AQ114" s="567"/>
      <c r="AR114" s="567"/>
      <c r="AS114" s="567"/>
      <c r="AT114" s="567"/>
      <c r="AU114" s="568">
        <f t="shared" ref="AU114:AU120" si="27">SUM(AE114,AI114,AM114,AQ114)</f>
        <v>0</v>
      </c>
      <c r="AV114" s="568"/>
      <c r="AW114" s="568"/>
      <c r="AX114" s="568"/>
      <c r="AY114" s="566">
        <f>$G114*IF(ISNA(VLOOKUP($B114&amp;"; "&amp;$H$130&amp;", "&amp;H$131,'FE Déchets'!$G:$U,15,FALSE)),0,VLOOKUP($B114&amp;"; "&amp;$H$130&amp;", "&amp;H$131,'FE Déchets'!$G:$U,15,FALSE))</f>
        <v>0</v>
      </c>
      <c r="AZ114" s="567"/>
      <c r="BA114" s="567"/>
      <c r="BB114" s="570"/>
      <c r="BD114" s="1068">
        <f>IF($W114&lt;&gt;"votre valeur :",IF(ISNA(VLOOKUP($W114,Utilitaires!$N$566:$O$571,2,FALSE)),,VLOOKUP($W114,Utilitaires!$N$566:$O$571,2,FALSE)),$X114)</f>
        <v>0</v>
      </c>
      <c r="BE114" s="1133">
        <f>IF(ISNA(SQRT(SUMSQ(0.3,$BD114))),0,SQRT(SUMSQ(0.3,$BD114)))</f>
        <v>0.3</v>
      </c>
    </row>
    <row r="115" spans="2:57" s="114" customFormat="1" ht="13" hidden="1" outlineLevel="1">
      <c r="B115" s="143" t="s">
        <v>3157</v>
      </c>
      <c r="C115" s="144"/>
      <c r="D115" s="213">
        <f>I115</f>
        <v>0</v>
      </c>
      <c r="E115" s="213"/>
      <c r="F115" s="315"/>
      <c r="G115" s="400"/>
      <c r="H115" s="220">
        <f>'FE Hors Energie'!$Q$91</f>
        <v>30</v>
      </c>
      <c r="I115" s="152">
        <f>G115*H115*1000</f>
        <v>0</v>
      </c>
      <c r="V115" s="227">
        <f>IF(AC115=0,AC115,AC115/I115)</f>
        <v>0</v>
      </c>
      <c r="W115" s="345"/>
      <c r="X115" s="822"/>
      <c r="Y115" s="164"/>
      <c r="Z115" s="164"/>
      <c r="AA115" s="164"/>
      <c r="AB115" s="164"/>
      <c r="AC115" s="152">
        <f>I115*BE115</f>
        <v>0</v>
      </c>
      <c r="AE115" s="566"/>
      <c r="AF115" s="567"/>
      <c r="AG115" s="567"/>
      <c r="AH115" s="567"/>
      <c r="AI115" s="567">
        <f>I115</f>
        <v>0</v>
      </c>
      <c r="AJ115" s="567"/>
      <c r="AK115" s="567"/>
      <c r="AL115" s="567"/>
      <c r="AM115" s="567"/>
      <c r="AN115" s="567"/>
      <c r="AO115" s="567"/>
      <c r="AP115" s="567"/>
      <c r="AQ115" s="567"/>
      <c r="AR115" s="567"/>
      <c r="AS115" s="567"/>
      <c r="AT115" s="567"/>
      <c r="AU115" s="568">
        <f t="shared" si="27"/>
        <v>0</v>
      </c>
      <c r="AV115" s="568"/>
      <c r="AW115" s="568"/>
      <c r="AX115" s="568"/>
      <c r="AY115" s="566">
        <f>$G115*IF(ISNA(VLOOKUP($B115&amp;"; "&amp;$H$130&amp;", "&amp;H$131,'FE Déchets'!$G:$U,15,FALSE)),0,VLOOKUP($B115&amp;"; "&amp;$H$130&amp;", "&amp;H$131,'FE Déchets'!$G:$U,15,FALSE))</f>
        <v>0</v>
      </c>
      <c r="AZ115" s="567"/>
      <c r="BA115" s="567"/>
      <c r="BB115" s="570"/>
      <c r="BD115" s="1068">
        <f>IF($W115&lt;&gt;"votre valeur :",IF(ISNA(VLOOKUP($W115,Utilitaires!$N$566:$O$571,2,FALSE)),,VLOOKUP($W115,Utilitaires!$N$566:$O$571,2,FALSE)),$X115)</f>
        <v>0</v>
      </c>
      <c r="BE115" s="1133">
        <f>IF(ISNA(SQRT(SUMSQ(0.3,$BD115))),0,SQRT(SUMSQ(0.3,$BD115)))</f>
        <v>0.3</v>
      </c>
    </row>
    <row r="116" spans="2:57" s="114" customFormat="1" ht="13" hidden="1" outlineLevel="1">
      <c r="B116" s="143" t="s">
        <v>3158</v>
      </c>
      <c r="C116" s="144"/>
      <c r="D116" s="213">
        <f>I116</f>
        <v>0</v>
      </c>
      <c r="E116" s="213"/>
      <c r="F116" s="315"/>
      <c r="G116" s="400"/>
      <c r="H116" s="220">
        <f>'FE Hors Energie'!$R$90</f>
        <v>28</v>
      </c>
      <c r="I116" s="152">
        <f>G116*H116*1000</f>
        <v>0</v>
      </c>
      <c r="V116" s="227">
        <f>IF(AC116=0,AC116,AC116/I116)</f>
        <v>0</v>
      </c>
      <c r="W116" s="1097"/>
      <c r="X116" s="822"/>
      <c r="Y116" s="164"/>
      <c r="Z116" s="164"/>
      <c r="AA116" s="164"/>
      <c r="AB116" s="164"/>
      <c r="AC116" s="152">
        <f>I116*BE116</f>
        <v>0</v>
      </c>
      <c r="AE116" s="566"/>
      <c r="AF116" s="567"/>
      <c r="AG116" s="567"/>
      <c r="AH116" s="567"/>
      <c r="AI116" s="567"/>
      <c r="AJ116" s="567"/>
      <c r="AK116" s="567"/>
      <c r="AL116" s="567"/>
      <c r="AM116" s="567">
        <f>I116</f>
        <v>0</v>
      </c>
      <c r="AN116" s="567"/>
      <c r="AO116" s="567"/>
      <c r="AP116" s="567"/>
      <c r="AQ116" s="567"/>
      <c r="AR116" s="567"/>
      <c r="AS116" s="567"/>
      <c r="AT116" s="567"/>
      <c r="AU116" s="568">
        <f t="shared" si="27"/>
        <v>0</v>
      </c>
      <c r="AV116" s="568"/>
      <c r="AW116" s="568"/>
      <c r="AX116" s="568"/>
      <c r="AY116" s="566">
        <f>$G116*IF(ISNA(VLOOKUP($B116&amp;"; "&amp;$H$130&amp;", "&amp;H$131,'FE Déchets'!$G:$U,15,FALSE)),0,VLOOKUP($B116&amp;"; "&amp;$H$130&amp;", "&amp;H$131,'FE Déchets'!$G:$U,15,FALSE))</f>
        <v>0</v>
      </c>
      <c r="AZ116" s="567"/>
      <c r="BA116" s="567"/>
      <c r="BB116" s="570"/>
      <c r="BD116" s="1068">
        <f>IF($W116&lt;&gt;"votre valeur :",IF(ISNA(VLOOKUP($W116,Utilitaires!$N$566:$O$571,2,FALSE)),,VLOOKUP($W116,Utilitaires!$N$566:$O$571,2,FALSE)),$X116)</f>
        <v>0</v>
      </c>
      <c r="BE116" s="1133">
        <f>IF(ISNA(SQRT(SUMSQ(0.3,$BD116))),0,SQRT(SUMSQ(0.3,$BD116)))</f>
        <v>0.3</v>
      </c>
    </row>
    <row r="117" spans="2:57" s="114" customFormat="1" ht="13" hidden="1" outlineLevel="1">
      <c r="B117" s="143"/>
      <c r="C117" s="144"/>
      <c r="D117" s="213"/>
      <c r="E117" s="213"/>
      <c r="F117" s="848"/>
      <c r="G117" s="399"/>
      <c r="H117" s="220"/>
      <c r="I117" s="152"/>
      <c r="V117" s="227"/>
      <c r="W117" s="144"/>
      <c r="X117" s="144"/>
      <c r="Y117" s="344"/>
      <c r="Z117" s="164"/>
      <c r="AA117" s="164"/>
      <c r="AB117" s="164"/>
      <c r="AC117" s="152"/>
      <c r="AE117" s="566"/>
      <c r="AF117" s="567"/>
      <c r="AG117" s="567"/>
      <c r="AH117" s="567"/>
      <c r="AI117" s="567"/>
      <c r="AJ117" s="567"/>
      <c r="AK117" s="567"/>
      <c r="AL117" s="567"/>
      <c r="AM117" s="567"/>
      <c r="AN117" s="567"/>
      <c r="AO117" s="567"/>
      <c r="AP117" s="567"/>
      <c r="AQ117" s="567"/>
      <c r="AR117" s="567"/>
      <c r="AS117" s="567"/>
      <c r="AT117" s="567"/>
      <c r="AU117" s="568"/>
      <c r="AV117" s="568"/>
      <c r="AW117" s="568"/>
      <c r="AX117" s="568"/>
      <c r="AY117" s="566"/>
      <c r="AZ117" s="567"/>
      <c r="BA117" s="567"/>
      <c r="BB117" s="570"/>
      <c r="BD117" s="1068"/>
      <c r="BE117" s="1133"/>
    </row>
    <row r="118" spans="2:57" s="114" customFormat="1" ht="13" hidden="1" outlineLevel="1">
      <c r="B118" s="389" t="s">
        <v>2088</v>
      </c>
      <c r="C118" s="387"/>
      <c r="D118" s="390">
        <f>I118</f>
        <v>0</v>
      </c>
      <c r="E118" s="390"/>
      <c r="F118" s="850"/>
      <c r="G118" s="1050"/>
      <c r="H118" s="220">
        <f>VLOOKUP($B118,'FE Hors Energie'!$E$95:$U$124,11,FALSE)</f>
        <v>16100</v>
      </c>
      <c r="I118" s="152">
        <f>G118*H118*1000</f>
        <v>0</v>
      </c>
      <c r="V118" s="227">
        <f>IF(AC118=0,AC118,AC118/I118)</f>
        <v>0</v>
      </c>
      <c r="W118" s="1097"/>
      <c r="X118" s="822"/>
      <c r="Y118" s="164"/>
      <c r="Z118" s="164"/>
      <c r="AA118" s="164"/>
      <c r="AB118" s="164"/>
      <c r="AC118" s="152">
        <f>I118*BE118</f>
        <v>0</v>
      </c>
      <c r="AE118" s="566"/>
      <c r="AF118" s="567"/>
      <c r="AG118" s="567"/>
      <c r="AH118" s="567"/>
      <c r="AI118" s="567"/>
      <c r="AJ118" s="567"/>
      <c r="AK118" s="567"/>
      <c r="AL118" s="567"/>
      <c r="AM118" s="567"/>
      <c r="AN118" s="567"/>
      <c r="AO118" s="567"/>
      <c r="AP118" s="567"/>
      <c r="AQ118" s="567">
        <f>AC118</f>
        <v>0</v>
      </c>
      <c r="AR118" s="567"/>
      <c r="AS118" s="567"/>
      <c r="AT118" s="567"/>
      <c r="AU118" s="568">
        <f t="shared" si="27"/>
        <v>0</v>
      </c>
      <c r="AV118" s="568"/>
      <c r="AW118" s="568"/>
      <c r="AX118" s="568"/>
      <c r="AY118" s="566">
        <f>$G118*IF(ISNA(VLOOKUP($B118&amp;"; "&amp;$H$130&amp;", "&amp;H$131,'FE Déchets'!$G:$U,15,FALSE)),0,VLOOKUP($B118&amp;"; "&amp;$H$130&amp;", "&amp;H$131,'FE Déchets'!$G:$U,15,FALSE))</f>
        <v>0</v>
      </c>
      <c r="AZ118" s="567"/>
      <c r="BA118" s="567"/>
      <c r="BB118" s="570"/>
      <c r="BD118" s="1068">
        <f>IF($W118&lt;&gt;"votre valeur :",IF(ISNA(VLOOKUP($W118,Utilitaires!$N$566:$O$571,2,FALSE)),,VLOOKUP($W118,Utilitaires!$N$566:$O$571,2,FALSE)),$X118)</f>
        <v>0</v>
      </c>
      <c r="BE118" s="1133">
        <f>IF(ISNA(SQRT(SUMSQ(0.3,$BD118))),0,SQRT(SUMSQ(0.3,$BD118)))</f>
        <v>0.3</v>
      </c>
    </row>
    <row r="119" spans="2:57" s="114" customFormat="1" ht="13" hidden="1" outlineLevel="1">
      <c r="B119" s="389" t="s">
        <v>2089</v>
      </c>
      <c r="C119" s="387"/>
      <c r="D119" s="390">
        <f>I119</f>
        <v>0</v>
      </c>
      <c r="E119" s="390"/>
      <c r="F119" s="850"/>
      <c r="G119" s="120"/>
      <c r="H119" s="220">
        <f>VLOOKUP($B119,'FE Hors Energie'!$E$95:$U$124,11,FALSE)</f>
        <v>3170</v>
      </c>
      <c r="I119" s="152">
        <f>G119*H119*1000</f>
        <v>0</v>
      </c>
      <c r="V119" s="227">
        <f>IF(AC119=0,AC119,AC119/I119)</f>
        <v>0</v>
      </c>
      <c r="W119" s="1097"/>
      <c r="X119" s="822"/>
      <c r="Y119" s="164"/>
      <c r="Z119" s="164"/>
      <c r="AA119" s="164"/>
      <c r="AB119" s="164"/>
      <c r="AC119" s="152">
        <f>I119*BE119</f>
        <v>0</v>
      </c>
      <c r="AE119" s="566"/>
      <c r="AF119" s="567"/>
      <c r="AG119" s="567"/>
      <c r="AH119" s="567"/>
      <c r="AI119" s="567"/>
      <c r="AJ119" s="567"/>
      <c r="AK119" s="567"/>
      <c r="AL119" s="567"/>
      <c r="AM119" s="567"/>
      <c r="AN119" s="567"/>
      <c r="AO119" s="567"/>
      <c r="AP119" s="567"/>
      <c r="AQ119" s="567">
        <f>AC119</f>
        <v>0</v>
      </c>
      <c r="AR119" s="567"/>
      <c r="AS119" s="567"/>
      <c r="AT119" s="567"/>
      <c r="AU119" s="568">
        <f t="shared" si="27"/>
        <v>0</v>
      </c>
      <c r="AV119" s="568"/>
      <c r="AW119" s="568"/>
      <c r="AX119" s="568"/>
      <c r="AY119" s="566">
        <f>$G119*IF(ISNA(VLOOKUP($B119&amp;"; "&amp;$H$130&amp;", "&amp;H$131,'FE Déchets'!$G:$U,15,FALSE)),0,VLOOKUP($B119&amp;"; "&amp;$H$130&amp;", "&amp;H$131,'FE Déchets'!$G:$U,15,FALSE))</f>
        <v>0</v>
      </c>
      <c r="AZ119" s="567"/>
      <c r="BA119" s="567"/>
      <c r="BB119" s="570"/>
      <c r="BD119" s="1068">
        <f>IF($W119&lt;&gt;"votre valeur :",IF(ISNA(VLOOKUP($W119,Utilitaires!$N$566:$O$571,2,FALSE)),,VLOOKUP($W119,Utilitaires!$N$566:$O$571,2,FALSE)),$X119)</f>
        <v>0</v>
      </c>
      <c r="BE119" s="1133">
        <f>IF(ISNA(SQRT(SUMSQ(0.3,$BD119))),0,SQRT(SUMSQ(0.3,$BD119)))</f>
        <v>0.3</v>
      </c>
    </row>
    <row r="120" spans="2:57" s="114" customFormat="1" ht="13" hidden="1" outlineLevel="1">
      <c r="B120" s="389" t="s">
        <v>2095</v>
      </c>
      <c r="C120" s="387"/>
      <c r="D120" s="390">
        <f>I120</f>
        <v>0</v>
      </c>
      <c r="E120" s="390"/>
      <c r="F120" s="851"/>
      <c r="G120" s="123"/>
      <c r="H120" s="220">
        <f>VLOOKUP($B120,'FE Hors Energie'!$E$95:$U$124,11,FALSE)</f>
        <v>23500</v>
      </c>
      <c r="I120" s="152">
        <f>G120*H120*1000</f>
        <v>0</v>
      </c>
      <c r="V120" s="227">
        <f>IF(AC120=0,AC120,AC120/I120)</f>
        <v>0</v>
      </c>
      <c r="W120" s="1097"/>
      <c r="X120" s="822"/>
      <c r="Y120" s="164"/>
      <c r="Z120" s="164"/>
      <c r="AA120" s="164"/>
      <c r="AB120" s="164"/>
      <c r="AC120" s="152">
        <f>I120*BE120</f>
        <v>0</v>
      </c>
      <c r="AE120" s="566"/>
      <c r="AF120" s="567"/>
      <c r="AG120" s="567"/>
      <c r="AH120" s="567"/>
      <c r="AI120" s="567"/>
      <c r="AJ120" s="567"/>
      <c r="AK120" s="567"/>
      <c r="AL120" s="567"/>
      <c r="AM120" s="567"/>
      <c r="AN120" s="567"/>
      <c r="AO120" s="567"/>
      <c r="AP120" s="567"/>
      <c r="AQ120" s="567">
        <f>AC120</f>
        <v>0</v>
      </c>
      <c r="AR120" s="567"/>
      <c r="AS120" s="567"/>
      <c r="AT120" s="567"/>
      <c r="AU120" s="568">
        <f t="shared" si="27"/>
        <v>0</v>
      </c>
      <c r="AV120" s="568"/>
      <c r="AW120" s="568"/>
      <c r="AX120" s="568"/>
      <c r="AY120" s="566">
        <f>$G120*IF(ISNA(VLOOKUP($B120&amp;"; "&amp;$H$130&amp;", "&amp;H$131,'FE Déchets'!$G:$U,15,FALSE)),0,VLOOKUP($B120&amp;"; "&amp;$H$130&amp;", "&amp;H$131,'FE Déchets'!$G:$U,15,FALSE))</f>
        <v>0</v>
      </c>
      <c r="AZ120" s="567"/>
      <c r="BA120" s="567"/>
      <c r="BB120" s="570"/>
      <c r="BD120" s="1068">
        <f>IF($W120&lt;&gt;"votre valeur :",IF(ISNA(VLOOKUP($W120,Utilitaires!$N$566:$O$571,2,FALSE)),,VLOOKUP($W120,Utilitaires!$N$566:$O$571,2,FALSE)),$X120)</f>
        <v>0</v>
      </c>
      <c r="BE120" s="1133">
        <f>IF(ISNA(SQRT(SUMSQ(0.3,$BD120))),0,SQRT(SUMSQ(0.3,$BD120)))</f>
        <v>0.3</v>
      </c>
    </row>
    <row r="121" spans="2:57" s="114" customFormat="1" ht="13" hidden="1" outlineLevel="1">
      <c r="B121" s="143"/>
      <c r="C121" s="144"/>
      <c r="D121" s="214"/>
      <c r="E121" s="214"/>
      <c r="F121" s="144"/>
      <c r="G121" s="144"/>
      <c r="H121" s="144"/>
      <c r="I121" s="168"/>
      <c r="V121" s="154"/>
      <c r="W121" s="155"/>
      <c r="X121" s="169"/>
      <c r="Y121" s="169"/>
      <c r="Z121" s="169"/>
      <c r="AA121" s="169"/>
      <c r="AB121" s="169"/>
      <c r="AC121" s="359"/>
      <c r="AE121" s="566"/>
      <c r="AF121" s="567"/>
      <c r="AG121" s="567"/>
      <c r="AH121" s="567"/>
      <c r="AI121" s="567"/>
      <c r="AJ121" s="567"/>
      <c r="AK121" s="567"/>
      <c r="AL121" s="567"/>
      <c r="AM121" s="567"/>
      <c r="AN121" s="567"/>
      <c r="AO121" s="567"/>
      <c r="AP121" s="567"/>
      <c r="AQ121" s="567"/>
      <c r="AR121" s="567"/>
      <c r="AS121" s="567"/>
      <c r="AT121" s="567"/>
      <c r="AU121" s="568"/>
      <c r="AV121" s="568"/>
      <c r="AW121" s="568"/>
      <c r="AX121" s="568"/>
      <c r="AY121" s="1425"/>
      <c r="AZ121" s="1325"/>
      <c r="BA121" s="627"/>
      <c r="BB121" s="572"/>
      <c r="BD121" s="1090"/>
      <c r="BE121" s="1134"/>
    </row>
    <row r="122" spans="2:57" s="114" customFormat="1" ht="13" hidden="1" outlineLevel="1">
      <c r="B122" s="197" t="s">
        <v>353</v>
      </c>
      <c r="C122" s="198"/>
      <c r="D122" s="215">
        <f>SUM(D113:D121)</f>
        <v>0</v>
      </c>
      <c r="E122" s="215"/>
      <c r="F122" s="198"/>
      <c r="G122" s="198"/>
      <c r="H122" s="198"/>
      <c r="I122" s="201">
        <f>SUM(I113:I121)</f>
        <v>0</v>
      </c>
      <c r="V122" s="1207">
        <f>IF(AC122=0,AC122,AC122/I122)</f>
        <v>0</v>
      </c>
      <c r="W122" s="352"/>
      <c r="X122" s="1431"/>
      <c r="Y122" s="1431"/>
      <c r="Z122" s="1431"/>
      <c r="AA122" s="1431"/>
      <c r="AB122" s="1431"/>
      <c r="AC122" s="1432">
        <f>SQRT(SUMSQ(AC113:AC121))</f>
        <v>0</v>
      </c>
      <c r="AE122" s="1299">
        <f>SUM(AE113:AE121)</f>
        <v>0</v>
      </c>
      <c r="AF122" s="575"/>
      <c r="AG122" s="575"/>
      <c r="AH122" s="575"/>
      <c r="AI122" s="575">
        <f>SUM(AI113:AI121)</f>
        <v>0</v>
      </c>
      <c r="AJ122" s="575"/>
      <c r="AK122" s="575"/>
      <c r="AL122" s="575"/>
      <c r="AM122" s="575">
        <f>SUM(AM113:AM121)</f>
        <v>0</v>
      </c>
      <c r="AN122" s="575"/>
      <c r="AO122" s="575"/>
      <c r="AP122" s="575"/>
      <c r="AQ122" s="575">
        <f>SUM(AQ113:AQ121)</f>
        <v>0</v>
      </c>
      <c r="AR122" s="575"/>
      <c r="AS122" s="575"/>
      <c r="AT122" s="575"/>
      <c r="AU122" s="575">
        <f>SUM(AU113:AU121)</f>
        <v>0</v>
      </c>
      <c r="AV122" s="575"/>
      <c r="AW122" s="575"/>
      <c r="AX122" s="576"/>
      <c r="AY122" s="574">
        <f>SUM(AY113:AY121)</f>
        <v>0</v>
      </c>
      <c r="AZ122" s="574"/>
      <c r="BA122" s="574"/>
      <c r="BB122" s="577"/>
    </row>
    <row r="123" spans="2:57" s="114" customFormat="1" ht="12.75" hidden="1" customHeight="1" outlineLevel="1">
      <c r="B123" s="261"/>
      <c r="C123" s="261"/>
      <c r="D123" s="261"/>
      <c r="E123" s="261"/>
      <c r="G123" s="261"/>
      <c r="H123" s="261"/>
      <c r="V123" s="255"/>
      <c r="AE123" s="443"/>
      <c r="AF123" s="443"/>
      <c r="AG123" s="443"/>
      <c r="AH123" s="443"/>
      <c r="AI123" s="443"/>
      <c r="AJ123" s="443"/>
      <c r="AK123" s="443"/>
      <c r="AL123" s="443"/>
      <c r="AM123" s="443"/>
      <c r="AN123" s="443"/>
      <c r="AO123" s="443"/>
      <c r="AP123" s="443"/>
      <c r="AQ123" s="443"/>
      <c r="AR123" s="443"/>
      <c r="AS123" s="443"/>
      <c r="AT123" s="443"/>
      <c r="AU123" s="443"/>
      <c r="AV123" s="443"/>
    </row>
    <row r="124" spans="2:57" s="114" customFormat="1" ht="13" hidden="1" outlineLevel="1">
      <c r="B124" s="139" t="s">
        <v>592</v>
      </c>
      <c r="C124" s="140"/>
      <c r="D124" s="1410"/>
      <c r="E124" s="1664"/>
      <c r="F124" s="1410"/>
      <c r="G124" s="1392"/>
      <c r="H124" s="1392"/>
      <c r="I124" s="1408"/>
      <c r="V124" s="2357" t="s">
        <v>372</v>
      </c>
      <c r="W124" s="2358"/>
      <c r="X124" s="2358"/>
      <c r="Y124" s="2358"/>
      <c r="Z124" s="2358"/>
      <c r="AA124" s="2358"/>
      <c r="AB124" s="2358"/>
      <c r="AC124" s="2359"/>
      <c r="AE124" s="2360" t="s">
        <v>447</v>
      </c>
      <c r="AF124" s="2361"/>
      <c r="AG124" s="2361"/>
      <c r="AH124" s="2361"/>
      <c r="AI124" s="2361"/>
      <c r="AJ124" s="2361"/>
      <c r="AK124" s="2361"/>
      <c r="AL124" s="2361"/>
      <c r="AM124" s="2361"/>
      <c r="AN124" s="2361"/>
      <c r="AO124" s="2361"/>
      <c r="AP124" s="2361"/>
      <c r="AQ124" s="2361"/>
      <c r="AR124" s="2361"/>
      <c r="AS124" s="2361"/>
      <c r="AT124" s="2361"/>
      <c r="AU124" s="2361"/>
      <c r="AV124" s="2361"/>
      <c r="AW124" s="2361"/>
      <c r="AX124" s="2361"/>
      <c r="AY124" s="2361"/>
      <c r="AZ124" s="2361"/>
      <c r="BA124" s="2361"/>
      <c r="BB124" s="2362"/>
    </row>
    <row r="125" spans="2:57" s="114" customFormat="1" ht="15" hidden="1" customHeight="1" outlineLevel="1">
      <c r="B125" s="333" t="s">
        <v>583</v>
      </c>
      <c r="C125" s="167"/>
      <c r="D125" s="1416" t="s">
        <v>312</v>
      </c>
      <c r="E125" s="1681"/>
      <c r="F125" s="1416"/>
      <c r="G125" s="1390"/>
      <c r="H125" s="1390"/>
      <c r="I125" s="1420"/>
      <c r="V125" s="1173"/>
      <c r="W125" s="1457"/>
      <c r="X125" s="1457"/>
      <c r="Y125" s="1438"/>
      <c r="Z125" s="1438"/>
      <c r="AA125" s="1438"/>
      <c r="AB125" s="1438"/>
      <c r="AC125" s="142"/>
      <c r="AE125" s="566"/>
      <c r="AF125" s="567"/>
      <c r="AG125" s="567"/>
      <c r="AH125" s="567"/>
      <c r="AI125" s="567"/>
      <c r="AJ125" s="567"/>
      <c r="AK125" s="567"/>
      <c r="AL125" s="567"/>
      <c r="AM125" s="567"/>
      <c r="AN125" s="567"/>
      <c r="AO125" s="567"/>
      <c r="AP125" s="567"/>
      <c r="AQ125" s="567"/>
      <c r="AR125" s="567"/>
      <c r="AS125" s="567"/>
      <c r="AT125" s="567"/>
      <c r="AU125" s="587"/>
      <c r="AV125" s="587"/>
      <c r="AW125" s="567"/>
      <c r="AX125" s="570"/>
      <c r="AY125" s="566"/>
      <c r="AZ125" s="567"/>
      <c r="BA125" s="567"/>
      <c r="BB125" s="570"/>
      <c r="BD125" s="1455" t="s">
        <v>536</v>
      </c>
      <c r="BE125" s="1459" t="s">
        <v>666</v>
      </c>
    </row>
    <row r="126" spans="2:57" s="114" customFormat="1" ht="13" hidden="1" outlineLevel="1">
      <c r="B126" s="1389"/>
      <c r="C126" s="1390"/>
      <c r="D126" s="1390" t="s">
        <v>415</v>
      </c>
      <c r="E126" s="1672"/>
      <c r="F126" s="147" t="s">
        <v>456</v>
      </c>
      <c r="G126" s="147" t="s">
        <v>202</v>
      </c>
      <c r="H126" s="1390" t="s">
        <v>450</v>
      </c>
      <c r="I126" s="1417" t="s">
        <v>450</v>
      </c>
      <c r="V126" s="1439" t="s">
        <v>320</v>
      </c>
      <c r="W126" s="1444" t="s">
        <v>320</v>
      </c>
      <c r="X126" s="1445"/>
      <c r="Y126" s="1440"/>
      <c r="Z126" s="1440"/>
      <c r="AA126" s="1440"/>
      <c r="AB126" s="1440"/>
      <c r="AC126" s="1461" t="s">
        <v>450</v>
      </c>
      <c r="AE126" s="1433" t="s">
        <v>450</v>
      </c>
      <c r="AF126" s="1434"/>
      <c r="AG126" s="1434"/>
      <c r="AH126" s="567"/>
      <c r="AI126" s="1434"/>
      <c r="AJ126" s="1434"/>
      <c r="AK126" s="1434"/>
      <c r="AL126" s="567"/>
      <c r="AM126" s="1434"/>
      <c r="AN126" s="1434"/>
      <c r="AO126" s="1434"/>
      <c r="AP126" s="567"/>
      <c r="AQ126" s="1434"/>
      <c r="AR126" s="1434"/>
      <c r="AS126" s="1434"/>
      <c r="AT126" s="567"/>
      <c r="AU126" s="1434" t="s">
        <v>450</v>
      </c>
      <c r="AV126" s="567"/>
      <c r="AW126" s="567"/>
      <c r="AX126" s="1464"/>
      <c r="AY126" s="566"/>
      <c r="AZ126" s="1437" t="s">
        <v>643</v>
      </c>
      <c r="BA126" s="567"/>
      <c r="BB126" s="570"/>
      <c r="BD126" s="1068"/>
      <c r="BE126" s="1133"/>
    </row>
    <row r="127" spans="2:57" s="114" customFormat="1" ht="13" hidden="1" outlineLevel="1">
      <c r="B127" s="1389"/>
      <c r="C127" s="1390"/>
      <c r="D127" s="1390" t="s">
        <v>450</v>
      </c>
      <c r="E127" s="1672"/>
      <c r="F127" s="1414" t="s">
        <v>453</v>
      </c>
      <c r="G127" s="1414" t="s">
        <v>96</v>
      </c>
      <c r="H127" s="1390" t="s">
        <v>362</v>
      </c>
      <c r="I127" s="1417"/>
      <c r="V127" s="1439" t="s">
        <v>1755</v>
      </c>
      <c r="W127" s="1442" t="s">
        <v>1756</v>
      </c>
      <c r="X127" s="1443"/>
      <c r="Y127" s="1468"/>
      <c r="Z127" s="1468"/>
      <c r="AA127" s="1468"/>
      <c r="AB127" s="1468"/>
      <c r="AC127" s="1461"/>
      <c r="AE127" s="1436" t="s">
        <v>214</v>
      </c>
      <c r="AF127" s="1437"/>
      <c r="AG127" s="1437"/>
      <c r="AH127" s="567"/>
      <c r="AI127" s="1437" t="s">
        <v>448</v>
      </c>
      <c r="AJ127" s="1437"/>
      <c r="AK127" s="1437"/>
      <c r="AL127" s="567"/>
      <c r="AM127" s="1437" t="s">
        <v>270</v>
      </c>
      <c r="AN127" s="1437"/>
      <c r="AO127" s="1437"/>
      <c r="AP127" s="567"/>
      <c r="AQ127" s="1437" t="s">
        <v>449</v>
      </c>
      <c r="AR127" s="1437"/>
      <c r="AS127" s="1437"/>
      <c r="AT127" s="567"/>
      <c r="AU127" s="1450" t="s">
        <v>331</v>
      </c>
      <c r="AV127" s="567"/>
      <c r="AW127" s="567"/>
      <c r="AX127" s="1451"/>
      <c r="AY127" s="1470"/>
      <c r="AZ127" s="567"/>
      <c r="BA127" s="567"/>
      <c r="BB127" s="570"/>
      <c r="BD127" s="1068">
        <f>IF($W127&lt;&gt;"votre valeur :",IF(ISNA(VLOOKUP($W127,Utilitaires!$N$566:$O$571,2,FALSE)),,VLOOKUP($W127,Utilitaires!$N$566:$O$571,2,FALSE)),$X127)</f>
        <v>0</v>
      </c>
      <c r="BE127" s="1133">
        <f>IF(ISNA(SQRT(SUMSQ(0.3,$BD127))),0,SQRT(SUMSQ(0.3,$BD127)))</f>
        <v>0.3</v>
      </c>
    </row>
    <row r="128" spans="2:57" s="114" customFormat="1" ht="13" hidden="1" outlineLevel="1">
      <c r="B128" s="143" t="s">
        <v>2090</v>
      </c>
      <c r="C128" s="144"/>
      <c r="D128" s="213">
        <f>I128</f>
        <v>0</v>
      </c>
      <c r="E128" s="213"/>
      <c r="F128" s="850"/>
      <c r="G128" s="398"/>
      <c r="H128" s="220">
        <f>VLOOKUP($B128,'FE Hors Energie'!$C$127:$O$156,13,FALSE)</f>
        <v>2</v>
      </c>
      <c r="I128" s="152">
        <f>G128*H128*1000</f>
        <v>0</v>
      </c>
      <c r="V128" s="227">
        <f>IF(AC128=0,AC128,AC128/I128)</f>
        <v>0</v>
      </c>
      <c r="W128" s="1097"/>
      <c r="X128" s="822"/>
      <c r="Y128" s="164"/>
      <c r="Z128" s="164"/>
      <c r="AA128" s="164"/>
      <c r="AB128" s="164"/>
      <c r="AC128" s="152">
        <f>I128*BE128</f>
        <v>0</v>
      </c>
      <c r="AE128" s="566"/>
      <c r="AF128" s="567"/>
      <c r="AG128" s="567"/>
      <c r="AH128" s="567"/>
      <c r="AI128" s="567"/>
      <c r="AJ128" s="567"/>
      <c r="AK128" s="567"/>
      <c r="AL128" s="567"/>
      <c r="AM128" s="567"/>
      <c r="AN128" s="567"/>
      <c r="AO128" s="567"/>
      <c r="AP128" s="567"/>
      <c r="AQ128" s="567">
        <f>I128</f>
        <v>0</v>
      </c>
      <c r="AR128" s="567"/>
      <c r="AS128" s="567"/>
      <c r="AT128" s="567"/>
      <c r="AU128" s="568">
        <f>I128</f>
        <v>0</v>
      </c>
      <c r="AV128" s="568"/>
      <c r="AW128" s="568"/>
      <c r="AX128" s="568"/>
      <c r="AY128" s="566">
        <v>0</v>
      </c>
      <c r="AZ128" s="567"/>
      <c r="BA128" s="567"/>
      <c r="BB128" s="570"/>
      <c r="BD128" s="1068">
        <f>IF($W128&lt;&gt;"votre valeur :",IF(ISNA(VLOOKUP($W128,Utilitaires!$N$566:$O$571,2,FALSE)),,VLOOKUP($W128,Utilitaires!$N$566:$O$571,2,FALSE)),$X128)</f>
        <v>0</v>
      </c>
      <c r="BE128" s="1133">
        <f>IF(ISNA(SQRT(SUMSQ(0.3,$BD128))),0,SQRT(SUMSQ(0.3,$BD128)))</f>
        <v>0.3</v>
      </c>
    </row>
    <row r="129" spans="2:60" s="114" customFormat="1" ht="13" hidden="1" outlineLevel="1">
      <c r="B129" s="143" t="s">
        <v>2092</v>
      </c>
      <c r="C129" s="144"/>
      <c r="D129" s="213">
        <f>I129</f>
        <v>0</v>
      </c>
      <c r="E129" s="213"/>
      <c r="F129" s="850"/>
      <c r="G129" s="396"/>
      <c r="H129" s="220">
        <f>VLOOKUP($B129,'FE Hors Energie'!$C$127:$O$156,13,FALSE)</f>
        <v>160</v>
      </c>
      <c r="I129" s="152">
        <f>G129*H129*1000</f>
        <v>0</v>
      </c>
      <c r="V129" s="227">
        <f>IF(AC129=0,AC129,AC129/I129)</f>
        <v>0</v>
      </c>
      <c r="W129" s="1097"/>
      <c r="X129" s="822"/>
      <c r="Y129" s="164"/>
      <c r="Z129" s="164"/>
      <c r="AA129" s="164"/>
      <c r="AB129" s="164"/>
      <c r="AC129" s="152">
        <f>I129*BE129</f>
        <v>0</v>
      </c>
      <c r="AE129" s="566"/>
      <c r="AF129" s="567"/>
      <c r="AG129" s="567"/>
      <c r="AH129" s="567"/>
      <c r="AI129" s="567"/>
      <c r="AJ129" s="567"/>
      <c r="AK129" s="567"/>
      <c r="AL129" s="567"/>
      <c r="AM129" s="567"/>
      <c r="AN129" s="567"/>
      <c r="AO129" s="567"/>
      <c r="AP129" s="567"/>
      <c r="AQ129" s="567">
        <f>I129</f>
        <v>0</v>
      </c>
      <c r="AR129" s="567"/>
      <c r="AS129" s="567"/>
      <c r="AT129" s="567"/>
      <c r="AU129" s="568">
        <f>I129</f>
        <v>0</v>
      </c>
      <c r="AV129" s="568"/>
      <c r="AW129" s="568"/>
      <c r="AX129" s="568"/>
      <c r="AY129" s="566">
        <v>0</v>
      </c>
      <c r="AZ129" s="567"/>
      <c r="BA129" s="567"/>
      <c r="BB129" s="570"/>
      <c r="BD129" s="1068">
        <f>IF($W129&lt;&gt;"votre valeur :",IF(ISNA(VLOOKUP($W129,Utilitaires!$N$566:$O$571,2,FALSE)),,VLOOKUP($W129,Utilitaires!$N$566:$O$571,2,FALSE)),$X129)</f>
        <v>0</v>
      </c>
      <c r="BE129" s="1133">
        <f>IF(ISNA(SQRT(SUMSQ(0.3,$BD129))),0,SQRT(SUMSQ(0.3,$BD129)))</f>
        <v>0.3</v>
      </c>
    </row>
    <row r="130" spans="2:60" s="114" customFormat="1" ht="13" hidden="1" outlineLevel="1">
      <c r="B130" s="143" t="s">
        <v>3159</v>
      </c>
      <c r="C130" s="144"/>
      <c r="D130" s="213">
        <f>I130</f>
        <v>0</v>
      </c>
      <c r="E130" s="213"/>
      <c r="F130" s="851"/>
      <c r="G130" s="397"/>
      <c r="H130" s="220">
        <f>VLOOKUP($B130,'FE Hors Energie'!$C$127:$O$156,13,FALSE)</f>
        <v>1730</v>
      </c>
      <c r="I130" s="152">
        <f>G130*H130*1000</f>
        <v>0</v>
      </c>
      <c r="V130" s="227">
        <f>IF(AC130=0,AC130,AC130/I130)</f>
        <v>0</v>
      </c>
      <c r="W130" s="1097"/>
      <c r="X130" s="822"/>
      <c r="Y130" s="164"/>
      <c r="Z130" s="164"/>
      <c r="AA130" s="164"/>
      <c r="AB130" s="164"/>
      <c r="AC130" s="152">
        <f>I130*BE130</f>
        <v>0</v>
      </c>
      <c r="AE130" s="566"/>
      <c r="AF130" s="567"/>
      <c r="AG130" s="567"/>
      <c r="AH130" s="567"/>
      <c r="AI130" s="567"/>
      <c r="AJ130" s="567"/>
      <c r="AK130" s="567"/>
      <c r="AL130" s="567"/>
      <c r="AM130" s="567"/>
      <c r="AN130" s="567"/>
      <c r="AO130" s="567"/>
      <c r="AP130" s="567"/>
      <c r="AQ130" s="567">
        <f>I130</f>
        <v>0</v>
      </c>
      <c r="AR130" s="567"/>
      <c r="AS130" s="567"/>
      <c r="AT130" s="567"/>
      <c r="AU130" s="568">
        <f>I130</f>
        <v>0</v>
      </c>
      <c r="AV130" s="568"/>
      <c r="AW130" s="568"/>
      <c r="AX130" s="568"/>
      <c r="AY130" s="566">
        <v>0</v>
      </c>
      <c r="AZ130" s="567"/>
      <c r="BA130" s="567"/>
      <c r="BB130" s="570"/>
      <c r="BD130" s="1090"/>
      <c r="BE130" s="1134"/>
    </row>
    <row r="131" spans="2:60" s="114" customFormat="1" ht="13" hidden="1" outlineLevel="1">
      <c r="B131" s="143"/>
      <c r="C131" s="144"/>
      <c r="D131" s="214"/>
      <c r="E131" s="214"/>
      <c r="F131" s="144"/>
      <c r="G131" s="144"/>
      <c r="H131" s="144"/>
      <c r="I131" s="168"/>
      <c r="V131" s="154"/>
      <c r="W131" s="155"/>
      <c r="X131" s="169"/>
      <c r="Y131" s="169"/>
      <c r="Z131" s="169"/>
      <c r="AA131" s="169"/>
      <c r="AB131" s="169"/>
      <c r="AC131" s="359"/>
      <c r="AE131" s="566"/>
      <c r="AF131" s="567"/>
      <c r="AG131" s="567"/>
      <c r="AH131" s="567"/>
      <c r="AI131" s="567"/>
      <c r="AJ131" s="567"/>
      <c r="AK131" s="567"/>
      <c r="AL131" s="567"/>
      <c r="AM131" s="567"/>
      <c r="AN131" s="567"/>
      <c r="AO131" s="567"/>
      <c r="AP131" s="567"/>
      <c r="AQ131" s="567"/>
      <c r="AR131" s="567"/>
      <c r="AS131" s="567"/>
      <c r="AT131" s="567"/>
      <c r="AU131" s="568"/>
      <c r="AV131" s="568"/>
      <c r="AW131" s="568"/>
      <c r="AX131" s="568"/>
      <c r="AY131" s="1425"/>
      <c r="AZ131" s="1325"/>
      <c r="BA131" s="627"/>
      <c r="BB131" s="572"/>
    </row>
    <row r="132" spans="2:60" s="114" customFormat="1" ht="13" hidden="1" outlineLevel="1">
      <c r="B132" s="197" t="s">
        <v>353</v>
      </c>
      <c r="C132" s="198"/>
      <c r="D132" s="215">
        <f>SUM(D128:D131)</f>
        <v>0</v>
      </c>
      <c r="E132" s="215"/>
      <c r="F132" s="199"/>
      <c r="G132" s="198"/>
      <c r="H132" s="198"/>
      <c r="I132" s="201">
        <f>SUM(I128:I131)</f>
        <v>0</v>
      </c>
      <c r="V132" s="1207">
        <f>IF(AC132=0,AC132,AC132/I132)</f>
        <v>0</v>
      </c>
      <c r="W132" s="352"/>
      <c r="X132" s="1431"/>
      <c r="Y132" s="1431"/>
      <c r="Z132" s="1431"/>
      <c r="AA132" s="1431"/>
      <c r="AB132" s="1431"/>
      <c r="AC132" s="1432">
        <f>SQRT(SUMSQ(AC123:AC131))</f>
        <v>0</v>
      </c>
      <c r="AE132" s="1299">
        <f>SUM(AE127:AE131)</f>
        <v>0</v>
      </c>
      <c r="AF132" s="575"/>
      <c r="AG132" s="575"/>
      <c r="AH132" s="575"/>
      <c r="AI132" s="575">
        <f>SUM(AI127:AI131)</f>
        <v>0</v>
      </c>
      <c r="AJ132" s="575"/>
      <c r="AK132" s="575"/>
      <c r="AL132" s="575"/>
      <c r="AM132" s="575">
        <f>SUM(AM127:AM131)</f>
        <v>0</v>
      </c>
      <c r="AN132" s="575"/>
      <c r="AO132" s="575"/>
      <c r="AP132" s="575"/>
      <c r="AQ132" s="575">
        <f>SUM(AQ127:AQ131)</f>
        <v>0</v>
      </c>
      <c r="AR132" s="575"/>
      <c r="AS132" s="575"/>
      <c r="AT132" s="575"/>
      <c r="AU132" s="575">
        <f>SUM(AU127:AU131)</f>
        <v>0</v>
      </c>
      <c r="AV132" s="575"/>
      <c r="AW132" s="575"/>
      <c r="AX132" s="576"/>
      <c r="AY132" s="574">
        <f>SUM(AY127:AY131)</f>
        <v>0</v>
      </c>
      <c r="AZ132" s="574"/>
      <c r="BA132" s="574"/>
      <c r="BB132" s="577"/>
    </row>
    <row r="133" spans="2:60" s="114" customFormat="1" ht="13" hidden="1" customHeight="1" outlineLevel="1">
      <c r="B133" s="261"/>
      <c r="C133" s="261"/>
      <c r="D133" s="261"/>
      <c r="E133" s="261"/>
      <c r="F133" s="261"/>
      <c r="G133" s="261"/>
      <c r="H133" s="261"/>
      <c r="J133" s="255"/>
      <c r="X133" s="443"/>
      <c r="Y133" s="443"/>
      <c r="Z133" s="443"/>
      <c r="AA133" s="443"/>
      <c r="AB133" s="443"/>
      <c r="AC133" s="443"/>
      <c r="AD133" s="443"/>
      <c r="AE133" s="443"/>
      <c r="AF133" s="443"/>
      <c r="AG133" s="443"/>
      <c r="AH133" s="443"/>
      <c r="AI133" s="443"/>
      <c r="AJ133" s="443"/>
      <c r="AK133" s="443"/>
      <c r="AL133" s="443"/>
      <c r="AM133" s="443"/>
      <c r="AN133" s="443"/>
    </row>
    <row r="134" spans="2:60" s="114" customFormat="1" ht="12.5">
      <c r="AJ134" s="443"/>
      <c r="AK134" s="443"/>
      <c r="AL134" s="443"/>
      <c r="AM134" s="443"/>
      <c r="AN134" s="443"/>
      <c r="AO134" s="443"/>
      <c r="AP134" s="443"/>
      <c r="AQ134" s="443"/>
      <c r="AR134" s="443"/>
      <c r="AS134" s="443"/>
      <c r="AT134" s="443"/>
      <c r="AU134" s="443"/>
    </row>
    <row r="135" spans="2:60" s="114" customFormat="1" ht="15.5" collapsed="1">
      <c r="B135" s="2393" t="s">
        <v>57</v>
      </c>
      <c r="C135" s="2393"/>
      <c r="D135" s="2393"/>
      <c r="E135" s="2393"/>
      <c r="F135" s="2393"/>
      <c r="G135" s="2393"/>
      <c r="H135" s="2393"/>
      <c r="I135" s="2393"/>
      <c r="J135" s="2393"/>
      <c r="K135" s="2393"/>
      <c r="L135" s="2393"/>
      <c r="M135" s="2393"/>
      <c r="N135" s="2393"/>
      <c r="O135" s="2393"/>
      <c r="AJ135" s="443"/>
      <c r="AK135" s="443"/>
      <c r="AL135" s="443"/>
      <c r="AM135" s="443"/>
      <c r="AN135" s="443"/>
      <c r="AO135" s="443"/>
      <c r="AP135" s="443"/>
      <c r="AQ135" s="443"/>
      <c r="AR135" s="443"/>
      <c r="AS135" s="443"/>
      <c r="AT135" s="443"/>
      <c r="AU135" s="443"/>
    </row>
    <row r="136" spans="2:60" s="114" customFormat="1" ht="12.75" hidden="1" customHeight="1" outlineLevel="1">
      <c r="B136" s="261"/>
      <c r="C136" s="261"/>
      <c r="D136" s="261"/>
      <c r="E136" s="261"/>
      <c r="F136" s="261"/>
      <c r="H136" s="255"/>
      <c r="AJ136" s="443"/>
      <c r="AK136" s="443"/>
      <c r="AL136" s="443"/>
      <c r="AM136" s="443"/>
      <c r="AN136" s="443"/>
      <c r="AO136" s="443"/>
      <c r="AP136" s="443"/>
      <c r="AQ136" s="443"/>
      <c r="AR136" s="443"/>
      <c r="AS136" s="443"/>
      <c r="AT136" s="443"/>
      <c r="AU136" s="443"/>
    </row>
    <row r="137" spans="2:60" s="114" customFormat="1" ht="13" hidden="1" outlineLevel="1">
      <c r="B137" s="1094" t="s">
        <v>49</v>
      </c>
      <c r="C137" s="140"/>
      <c r="D137" s="1410"/>
      <c r="E137" s="1410"/>
      <c r="F137" s="1410"/>
      <c r="G137" s="1410"/>
      <c r="H137" s="1410"/>
      <c r="I137" s="1410"/>
      <c r="J137" s="1410"/>
      <c r="K137" s="1410"/>
      <c r="L137" s="1410"/>
      <c r="M137" s="1410"/>
      <c r="N137" s="1410"/>
      <c r="O137" s="1426"/>
      <c r="P137" s="1411"/>
      <c r="V137" s="2357" t="s">
        <v>372</v>
      </c>
      <c r="W137" s="2358"/>
      <c r="X137" s="2358"/>
      <c r="Y137" s="2358"/>
      <c r="Z137" s="2358"/>
      <c r="AA137" s="2358"/>
      <c r="AB137" s="2358"/>
      <c r="AC137" s="2359"/>
      <c r="AE137" s="2360" t="s">
        <v>447</v>
      </c>
      <c r="AF137" s="2361"/>
      <c r="AG137" s="2361"/>
      <c r="AH137" s="2361"/>
      <c r="AI137" s="2361"/>
      <c r="AJ137" s="2361"/>
      <c r="AK137" s="2361"/>
      <c r="AL137" s="2361"/>
      <c r="AM137" s="2361"/>
      <c r="AN137" s="2361"/>
      <c r="AO137" s="2361"/>
      <c r="AP137" s="2361"/>
      <c r="AQ137" s="2361"/>
      <c r="AR137" s="2361"/>
      <c r="AS137" s="2361"/>
      <c r="AT137" s="2361"/>
      <c r="AU137" s="2361"/>
      <c r="AV137" s="2361"/>
      <c r="AW137" s="2361"/>
      <c r="AX137" s="2361"/>
      <c r="AY137" s="2361"/>
      <c r="AZ137" s="2361"/>
      <c r="BA137" s="2361"/>
      <c r="BB137" s="2362"/>
    </row>
    <row r="138" spans="2:60" s="114" customFormat="1" ht="13" hidden="1" outlineLevel="1">
      <c r="B138" s="333"/>
      <c r="C138" s="167"/>
      <c r="D138" s="1416" t="s">
        <v>312</v>
      </c>
      <c r="E138" s="1416"/>
      <c r="F138" s="1416"/>
      <c r="G138" s="1416"/>
      <c r="H138" s="1416"/>
      <c r="I138" s="1416"/>
      <c r="J138" s="1416"/>
      <c r="K138" s="1416"/>
      <c r="L138" s="1390"/>
      <c r="M138" s="1390"/>
      <c r="N138" s="1390"/>
      <c r="O138" s="567"/>
      <c r="P138" s="1417"/>
      <c r="V138" s="1439"/>
      <c r="W138" s="821"/>
      <c r="X138" s="821"/>
      <c r="Y138" s="1438"/>
      <c r="Z138" s="1438"/>
      <c r="AA138" s="1438"/>
      <c r="AB138" s="1438"/>
      <c r="AC138" s="145"/>
      <c r="AE138" s="1446" t="s">
        <v>450</v>
      </c>
      <c r="AF138" s="1435"/>
      <c r="AG138" s="1435"/>
      <c r="AH138" s="1435"/>
      <c r="AI138" s="1435"/>
      <c r="AJ138" s="1435"/>
      <c r="AK138" s="1435"/>
      <c r="AL138" s="1435"/>
      <c r="AM138" s="1435"/>
      <c r="AN138" s="1435"/>
      <c r="AO138" s="1435"/>
      <c r="AP138" s="1435"/>
      <c r="AQ138" s="1435"/>
      <c r="AR138" s="1435"/>
      <c r="AS138" s="1435"/>
      <c r="AT138" s="1435"/>
      <c r="AU138" s="1435" t="s">
        <v>450</v>
      </c>
      <c r="AV138" s="1435"/>
      <c r="AW138" s="1435"/>
      <c r="AX138" s="1435"/>
      <c r="AY138" s="1446"/>
      <c r="AZ138" s="1435"/>
      <c r="BA138" s="1435"/>
      <c r="BB138" s="1447"/>
      <c r="BD138" s="2378" t="s">
        <v>1754</v>
      </c>
      <c r="BE138" s="2379"/>
      <c r="BF138" s="2379"/>
      <c r="BG138" s="2379"/>
      <c r="BH138" s="2380"/>
    </row>
    <row r="139" spans="2:60" s="114" customFormat="1" ht="12.75" hidden="1" customHeight="1" outlineLevel="1">
      <c r="B139" s="1389"/>
      <c r="C139" s="1390"/>
      <c r="D139" s="1390" t="s">
        <v>415</v>
      </c>
      <c r="E139" s="1390"/>
      <c r="F139" s="147" t="s">
        <v>456</v>
      </c>
      <c r="G139" s="1413" t="s">
        <v>202</v>
      </c>
      <c r="H139" s="2381" t="s">
        <v>1689</v>
      </c>
      <c r="I139" s="2382"/>
      <c r="J139" s="2382"/>
      <c r="K139" s="2382"/>
      <c r="L139" s="2456" t="s">
        <v>450</v>
      </c>
      <c r="M139" s="2456"/>
      <c r="N139" s="2456"/>
      <c r="O139" s="2456"/>
      <c r="P139" s="1417" t="s">
        <v>450</v>
      </c>
      <c r="V139" s="1439" t="s">
        <v>320</v>
      </c>
      <c r="W139" s="1444" t="s">
        <v>320</v>
      </c>
      <c r="X139" s="1445"/>
      <c r="Y139" s="1440" t="s">
        <v>450</v>
      </c>
      <c r="Z139" s="1440" t="s">
        <v>450</v>
      </c>
      <c r="AA139" s="1440" t="s">
        <v>450</v>
      </c>
      <c r="AB139" s="1440" t="s">
        <v>450</v>
      </c>
      <c r="AC139" s="1461" t="s">
        <v>450</v>
      </c>
      <c r="AE139" s="1436" t="s">
        <v>214</v>
      </c>
      <c r="AF139" s="1437"/>
      <c r="AG139" s="1437"/>
      <c r="AH139" s="1437"/>
      <c r="AI139" s="1437" t="s">
        <v>448</v>
      </c>
      <c r="AJ139" s="1437"/>
      <c r="AK139" s="1437"/>
      <c r="AL139" s="1437"/>
      <c r="AM139" s="1437" t="s">
        <v>270</v>
      </c>
      <c r="AN139" s="1437"/>
      <c r="AO139" s="1437"/>
      <c r="AP139" s="1437"/>
      <c r="AQ139" s="1437" t="s">
        <v>449</v>
      </c>
      <c r="AR139" s="1437"/>
      <c r="AS139" s="1437"/>
      <c r="AT139" s="1437"/>
      <c r="AU139" s="1450" t="s">
        <v>331</v>
      </c>
      <c r="AV139" s="1450"/>
      <c r="AW139" s="1450"/>
      <c r="AX139" s="1450"/>
      <c r="AY139" s="1465"/>
      <c r="AZ139" s="1437" t="s">
        <v>643</v>
      </c>
      <c r="BA139" s="568"/>
      <c r="BB139" s="569"/>
      <c r="BD139" s="1455" t="s">
        <v>536</v>
      </c>
      <c r="BE139" s="1459" t="s">
        <v>3145</v>
      </c>
      <c r="BF139" s="1459" t="s">
        <v>3146</v>
      </c>
      <c r="BG139" s="1459" t="s">
        <v>3147</v>
      </c>
      <c r="BH139" s="1459" t="s">
        <v>3151</v>
      </c>
    </row>
    <row r="140" spans="2:60" s="114" customFormat="1" ht="13" hidden="1" outlineLevel="1">
      <c r="B140" s="1389"/>
      <c r="C140" s="1390"/>
      <c r="D140" s="1390" t="s">
        <v>450</v>
      </c>
      <c r="E140" s="1390"/>
      <c r="F140" s="1414" t="s">
        <v>453</v>
      </c>
      <c r="G140" s="1414" t="s">
        <v>22</v>
      </c>
      <c r="H140" s="1415" t="s">
        <v>3104</v>
      </c>
      <c r="I140" s="1415" t="s">
        <v>3146</v>
      </c>
      <c r="J140" s="1415" t="s">
        <v>3147</v>
      </c>
      <c r="K140" s="1415" t="s">
        <v>3151</v>
      </c>
      <c r="L140" s="1398" t="s">
        <v>3145</v>
      </c>
      <c r="M140" s="583" t="s">
        <v>3146</v>
      </c>
      <c r="N140" s="1398" t="s">
        <v>3147</v>
      </c>
      <c r="O140" s="1398" t="s">
        <v>3151</v>
      </c>
      <c r="P140" s="1417"/>
      <c r="V140" s="1439" t="s">
        <v>1755</v>
      </c>
      <c r="W140" s="1442" t="s">
        <v>1756</v>
      </c>
      <c r="X140" s="1443"/>
      <c r="Y140" s="1468" t="s">
        <v>3145</v>
      </c>
      <c r="Z140" s="1467" t="s">
        <v>3146</v>
      </c>
      <c r="AA140" s="1467" t="s">
        <v>3147</v>
      </c>
      <c r="AB140" s="1467" t="s">
        <v>3151</v>
      </c>
      <c r="AC140" s="1461"/>
      <c r="AE140" s="228" t="s">
        <v>3104</v>
      </c>
      <c r="AF140" s="1468" t="s">
        <v>3146</v>
      </c>
      <c r="AG140" s="1468" t="s">
        <v>3147</v>
      </c>
      <c r="AH140" s="1468" t="s">
        <v>3151</v>
      </c>
      <c r="AI140" s="1468" t="s">
        <v>3104</v>
      </c>
      <c r="AJ140" s="1468" t="s">
        <v>3146</v>
      </c>
      <c r="AK140" s="1468" t="s">
        <v>3147</v>
      </c>
      <c r="AL140" s="1468" t="s">
        <v>3151</v>
      </c>
      <c r="AM140" s="1468" t="s">
        <v>3104</v>
      </c>
      <c r="AN140" s="1468" t="s">
        <v>3146</v>
      </c>
      <c r="AO140" s="1468" t="s">
        <v>3147</v>
      </c>
      <c r="AP140" s="1468" t="s">
        <v>3151</v>
      </c>
      <c r="AQ140" s="1468" t="s">
        <v>3104</v>
      </c>
      <c r="AR140" s="1468" t="s">
        <v>3146</v>
      </c>
      <c r="AS140" s="1468" t="s">
        <v>3147</v>
      </c>
      <c r="AT140" s="1468" t="s">
        <v>3151</v>
      </c>
      <c r="AU140" s="1468" t="s">
        <v>3104</v>
      </c>
      <c r="AV140" s="1468" t="s">
        <v>3146</v>
      </c>
      <c r="AW140" s="1468" t="s">
        <v>3147</v>
      </c>
      <c r="AX140" s="1468" t="s">
        <v>3151</v>
      </c>
      <c r="AY140" s="228" t="s">
        <v>3104</v>
      </c>
      <c r="AZ140" s="1468" t="s">
        <v>3146</v>
      </c>
      <c r="BA140" s="1468" t="s">
        <v>3147</v>
      </c>
      <c r="BB140" s="1174" t="s">
        <v>3151</v>
      </c>
      <c r="BD140" s="1456"/>
      <c r="BE140" s="1460"/>
      <c r="BF140" s="1460"/>
      <c r="BG140" s="1460"/>
      <c r="BH140" s="1460"/>
    </row>
    <row r="141" spans="2:60" s="114" customFormat="1" ht="13" hidden="1" outlineLevel="1">
      <c r="B141" s="391" t="s">
        <v>3153</v>
      </c>
      <c r="C141" s="342"/>
      <c r="D141" s="213">
        <f>P141</f>
        <v>0</v>
      </c>
      <c r="E141" s="213"/>
      <c r="F141" s="849"/>
      <c r="G141" s="117"/>
      <c r="H141" s="220">
        <f>IF(ISNA(VLOOKUP($B141&amp;"; "&amp;$H$139&amp;", "&amp;H$140,'FE Déchets'!$G:$U,9,FALSE)),0,VLOOKUP($B141&amp;"; "&amp;$H$139&amp;", "&amp;H$140,'FE Déchets'!$G:$U,9,FALSE))</f>
        <v>18.3</v>
      </c>
      <c r="I141" s="220">
        <f>IF(ISNA(VLOOKUP($B141&amp;"; "&amp;$H$139&amp;", "&amp;I$140,'FE Déchets'!$G:$U,9,FALSE)),0,VLOOKUP($B141&amp;"; "&amp;$H$139&amp;", "&amp;I$140,'FE Déchets'!$G:$U,9,FALSE))</f>
        <v>20</v>
      </c>
      <c r="J141" s="220">
        <f>IF(ISNA(VLOOKUP($B141&amp;"; "&amp;$H$139&amp;", "&amp;J$140,'FE Déchets'!$G:$U,9,FALSE)),0,VLOOKUP($B141&amp;"; "&amp;$H$139&amp;", "&amp;J$140,'FE Déchets'!$G:$U,9,FALSE))</f>
        <v>896</v>
      </c>
      <c r="K141" s="220">
        <f>IF(ISNA(VLOOKUP($B141&amp;"; "&amp;$H$139&amp;", "&amp;K$140,'FE Déchets'!$G:$U,9,FALSE)),0,VLOOKUP($B141&amp;"; "&amp;$H$139&amp;", "&amp;K$140,'FE Déchets'!$G:$U,9,FALSE))</f>
        <v>0</v>
      </c>
      <c r="L141" s="151">
        <f t="shared" ref="L141:O142" si="28">$G141*H141</f>
        <v>0</v>
      </c>
      <c r="M141" s="151">
        <f t="shared" si="28"/>
        <v>0</v>
      </c>
      <c r="N141" s="151">
        <f t="shared" si="28"/>
        <v>0</v>
      </c>
      <c r="O141" s="151">
        <f t="shared" si="28"/>
        <v>0</v>
      </c>
      <c r="P141" s="152">
        <f>SUM(L141:O141)</f>
        <v>0</v>
      </c>
      <c r="V141" s="227">
        <f>IF(AC141=0,AC141,AC141/P141)</f>
        <v>0</v>
      </c>
      <c r="W141" s="1097"/>
      <c r="X141" s="822"/>
      <c r="Y141" s="164">
        <f t="shared" ref="Y141:AB142" si="29">L141*BE141</f>
        <v>0</v>
      </c>
      <c r="Z141" s="164">
        <f t="shared" si="29"/>
        <v>0</v>
      </c>
      <c r="AA141" s="164">
        <f t="shared" si="29"/>
        <v>0</v>
      </c>
      <c r="AB141" s="164">
        <f t="shared" si="29"/>
        <v>0</v>
      </c>
      <c r="AC141" s="152">
        <f>SQRT(SUMSQ(AA141,Z141,Y141,AB141))</f>
        <v>0</v>
      </c>
      <c r="AE141" s="566">
        <f>$G141*IF(ISNA(VLOOKUP($B141&amp;"; "&amp;$H$139&amp;", "&amp;H$140,'FE Déchets'!$G:$U,10,FALSE)),0,VLOOKUP($B141&amp;"; "&amp;$H$139&amp;", "&amp;H$140,'FE Déchets'!$G:$U,10,FALSE))</f>
        <v>0</v>
      </c>
      <c r="AF141" s="567">
        <f>$G141*IF(ISNA(VLOOKUP($B141&amp;"; "&amp;$H$139&amp;", "&amp;I$140,'FE Déchets'!$G:$U,10,FALSE)),0,VLOOKUP($B141&amp;"; "&amp;$H$139&amp;", "&amp;I$140,'FE Déchets'!$G:$U,10,FALSE))</f>
        <v>0</v>
      </c>
      <c r="AG141" s="567">
        <f>$G141*IF(ISNA(VLOOKUP($B141&amp;"; "&amp;$H$139&amp;", "&amp;J$140,'FE Déchets'!$G:$U,10,FALSE)),0,VLOOKUP($B141&amp;"; "&amp;$H$139&amp;", "&amp;J$140,'FE Déchets'!$G:$U,10,FALSE))</f>
        <v>0</v>
      </c>
      <c r="AH141" s="567">
        <f>$G141*IF(ISNA(VLOOKUP($B141&amp;"; "&amp;$H$139&amp;", "&amp;K$140,'FE Déchets'!$G:$U,10,FALSE)),0,VLOOKUP($B141&amp;"; "&amp;$H$139&amp;", "&amp;K$140,'FE Déchets'!$G:$U,10,FALSE))</f>
        <v>0</v>
      </c>
      <c r="AI141" s="567">
        <f>$G141*IF(ISNA(VLOOKUP($B141&amp;"; "&amp;$H$139&amp;", "&amp;H$140,'FE Déchets'!$G:$U,11,FALSE)+VLOOKUP($B141&amp;"; "&amp;$H$139&amp;", "&amp;H$140,'FE Déchets'!$G:$U,12,FALSE)),0,
VLOOKUP($B141&amp;"; "&amp;$H$139&amp;", "&amp;H$140,'FE Déchets'!$G:$U,11,FALSE)+VLOOKUP($B141&amp;"; "&amp;$H$139&amp;", "&amp;H$140,'FE Déchets'!$G:$U,12,FALSE))</f>
        <v>0</v>
      </c>
      <c r="AJ141" s="567">
        <f>$G141*IF(ISNA(VLOOKUP($B141&amp;"; "&amp;$H$139&amp;", "&amp;I$140,'FE Déchets'!$G:$U,11,FALSE)+VLOOKUP($B141&amp;"; "&amp;$H$139&amp;", "&amp;I$140,'FE Déchets'!$G:$U,12,FALSE)),0,
VLOOKUP($B141&amp;"; "&amp;$H$139&amp;", "&amp;I$140,'FE Déchets'!$G:$U,11,FALSE)+VLOOKUP($B141&amp;"; "&amp;$H$139&amp;", "&amp;I$140,'FE Déchets'!$G:$U,12,FALSE))</f>
        <v>0</v>
      </c>
      <c r="AK141" s="567">
        <f>$G141*IF(ISNA(VLOOKUP($B141&amp;"; "&amp;$H$139&amp;", "&amp;J$140,'FE Déchets'!$G:$U,11,FALSE)+VLOOKUP($B141&amp;"; "&amp;$H$139&amp;", "&amp;J$140,'FE Déchets'!$G:$U,12,FALSE)),0,
VLOOKUP($B141&amp;"; "&amp;$H$139&amp;", "&amp;J$140,'FE Déchets'!$G:$U,11,FALSE)+VLOOKUP($B141&amp;"; "&amp;$H$139&amp;", "&amp;J$140,'FE Déchets'!$G:$U,12,FALSE))</f>
        <v>0</v>
      </c>
      <c r="AL141" s="567">
        <f>$G141*IF(ISNA(VLOOKUP($B141&amp;"; "&amp;$H$139&amp;", "&amp;K$140,'FE Déchets'!$G:$U,11,FALSE)+VLOOKUP($B141&amp;"; "&amp;$H$139&amp;", "&amp;K$140,'FE Déchets'!$G:$U,12,FALSE)),0,
VLOOKUP($B141&amp;"; "&amp;$H$139&amp;", "&amp;K$140,'FE Déchets'!$G:$U,11,FALSE)+VLOOKUP($B141&amp;"; "&amp;$H$139&amp;", "&amp;K$140,'FE Déchets'!$G:$U,12,FALSE))</f>
        <v>0</v>
      </c>
      <c r="AM141" s="567">
        <f>$G141*IF(ISNA(VLOOKUP($B141&amp;"; "&amp;$H$139&amp;", "&amp;H$140,'FE Déchets'!$G:$U,13,FALSE)),0,VLOOKUP($B141&amp;"; "&amp;$H$139&amp;", "&amp;H$140,'FE Déchets'!$G:$U,13,FALSE))</f>
        <v>0</v>
      </c>
      <c r="AN141" s="567">
        <f>$G141*IF(ISNA(VLOOKUP($B141&amp;"; "&amp;$H$139&amp;", "&amp;I$140,'FE Déchets'!$G:$U,13,FALSE)),0,VLOOKUP($B141&amp;"; "&amp;$H$139&amp;", "&amp;I$140,'FE Déchets'!$G:$U,13,FALSE))</f>
        <v>0</v>
      </c>
      <c r="AO141" s="567">
        <f>$G141*IF(ISNA(VLOOKUP($B141&amp;"; "&amp;$H$139&amp;", "&amp;J$140,'FE Déchets'!$G:$U,13,FALSE)),0,VLOOKUP($B141&amp;"; "&amp;$H$139&amp;", "&amp;J$140,'FE Déchets'!$G:$U,13,FALSE))</f>
        <v>0</v>
      </c>
      <c r="AP141" s="567">
        <f>$G141*IF(ISNA(VLOOKUP($B141&amp;"; "&amp;$H$139&amp;", "&amp;K$140,'FE Déchets'!$G:$U,13,FALSE)),0,VLOOKUP($B141&amp;"; "&amp;$H$139&amp;", "&amp;K$140,'FE Déchets'!$G:$U,13,FALSE))</f>
        <v>0</v>
      </c>
      <c r="AQ141" s="567">
        <f>$G141*IF(ISNA(VLOOKUP($B141&amp;"; "&amp;$H$139&amp;", "&amp;H$140,'FE Déchets'!$G:$U,14,FALSE)),0,VLOOKUP($B141&amp;"; "&amp;$H$139&amp;", "&amp;H$140,'FE Déchets'!$G:$U,14,FALSE))</f>
        <v>0</v>
      </c>
      <c r="AR141" s="567">
        <f>$G141*IF(ISNA(VLOOKUP($B141&amp;"; "&amp;$H$139&amp;", "&amp;I$140,'FE Déchets'!$G:$U,14,FALSE)),0,VLOOKUP($B141&amp;"; "&amp;$H$139&amp;", "&amp;I$140,'FE Déchets'!$G:$U,14,FALSE))</f>
        <v>0</v>
      </c>
      <c r="AS141" s="567">
        <f>$G141*IF(ISNA(VLOOKUP($B141&amp;"; "&amp;$H$139&amp;", "&amp;J$140,'FE Déchets'!$G:$U,14,FALSE)),0,VLOOKUP($B141&amp;"; "&amp;$H$139&amp;", "&amp;J$140,'FE Déchets'!$G:$U,14,FALSE))</f>
        <v>0</v>
      </c>
      <c r="AT141" s="567">
        <f>$G141*IF(ISNA(VLOOKUP($B141&amp;"; "&amp;$H$139&amp;", "&amp;K$140,'FE Déchets'!$G:$U,14,FALSE)),0,VLOOKUP($B141&amp;"; "&amp;$H$139&amp;", "&amp;K$140,'FE Déchets'!$G:$U,14,FALSE))</f>
        <v>0</v>
      </c>
      <c r="AU141" s="568">
        <f>SUM(AE141,AI141,AM141,AQ141)</f>
        <v>0</v>
      </c>
      <c r="AV141" s="568">
        <f t="shared" ref="AV141:AX142" si="30">SUM(AF141,AJ141,AN141,AR141)</f>
        <v>0</v>
      </c>
      <c r="AW141" s="568">
        <f t="shared" si="30"/>
        <v>0</v>
      </c>
      <c r="AX141" s="568">
        <f t="shared" si="30"/>
        <v>0</v>
      </c>
      <c r="AY141" s="566">
        <f>$G141*IF(ISNA(VLOOKUP($B141&amp;"; "&amp;$H$139&amp;", "&amp;H$140,'FE Déchets'!$G:$U,15,FALSE)),0,VLOOKUP($B141&amp;"; "&amp;$H$139&amp;", "&amp;H$140,'FE Déchets'!$G:$U,15,FALSE))</f>
        <v>0</v>
      </c>
      <c r="AZ141" s="567">
        <f>$G141*IF(ISNA(VLOOKUP($B141&amp;"; "&amp;$H$139&amp;", "&amp;I$140,'FE Déchets'!$G:$U,15,FALSE)),0,VLOOKUP($B141&amp;"; "&amp;$H$139&amp;", "&amp;I$140,'FE Déchets'!$G:$U,15,FALSE))</f>
        <v>0</v>
      </c>
      <c r="BA141" s="567">
        <f>$G141*IF(ISNA(VLOOKUP($B141&amp;"; "&amp;$H$139&amp;", "&amp;J$140,'FE Déchets'!$G:$U,15,FALSE)),0,VLOOKUP($B141&amp;"; "&amp;$H$139&amp;", "&amp;J$140,'FE Déchets'!$G:$U,15,FALSE))</f>
        <v>0</v>
      </c>
      <c r="BB141" s="570">
        <f>$G141*IF(ISNA(VLOOKUP($B141&amp;"; "&amp;$H$139&amp;", "&amp;K$140,'FE Déchets'!$G:$U,15,FALSE)),0,VLOOKUP($B141&amp;"; "&amp;$H$139&amp;", "&amp;K$140,'FE Déchets'!$G:$U,15,FALSE))</f>
        <v>0</v>
      </c>
      <c r="BD141" s="1068">
        <f>IF($W141&lt;&gt;"votre valeur :",IF(ISNA(VLOOKUP($W141,Utilitaires!$N$566:$O$571,2,FALSE)),,VLOOKUP($W141,Utilitaires!$N$566:$O$571,2,FALSE)),$X141)</f>
        <v>0</v>
      </c>
      <c r="BE141" s="1127">
        <f>IF(ISNA(SQRT(SUMSQ(VLOOKUP($B141&amp;"; "&amp;$H$139&amp;", "&amp;H$140,'FE Déchets'!$G:$U,7,FALSE),$BD141))),0,SQRT(SUMSQ(VLOOKUP($B141&amp;"; "&amp;$H$139&amp;", "&amp;H$140,'FE Déchets'!$G:$U,7,FALSE),$BD141)))</f>
        <v>0.5</v>
      </c>
      <c r="BF141" s="1127">
        <f>IF(ISNA(SQRT(SUMSQ(VLOOKUP($B141&amp;"; "&amp;$H$139&amp;", "&amp;I$140,'FE Déchets'!$G:$U,7,FALSE),$BD141))),0,SQRT(SUMSQ(VLOOKUP($B141&amp;"; "&amp;$H$139&amp;", "&amp;I$140,'FE Déchets'!$G:$U,7,FALSE),$BD141)))</f>
        <v>0.5</v>
      </c>
      <c r="BG141" s="1127">
        <f>IF(ISNA(SQRT(SUMSQ(VLOOKUP($B141&amp;"; "&amp;$H$139&amp;", "&amp;J$140,'FE Déchets'!$G:$U,7,FALSE),$BD141))),0,SQRT(SUMSQ(VLOOKUP($B141&amp;"; "&amp;$H$139&amp;", "&amp;J$140,'FE Déchets'!$G:$U,7,FALSE),$BD141)))</f>
        <v>0.5</v>
      </c>
      <c r="BH141" s="1133">
        <f>IF(ISNA(SQRT(SUMSQ(VLOOKUP($B141&amp;"; "&amp;$H$139&amp;", "&amp;K$140,'FE Déchets'!$G:$U,7,FALSE),$BD141))),0,SQRT(SUMSQ(VLOOKUP($B141&amp;"; "&amp;$H$139&amp;", "&amp;K$140,'FE Déchets'!$G:$U,7,FALSE),$BD141)))</f>
        <v>0</v>
      </c>
    </row>
    <row r="142" spans="2:60" s="114" customFormat="1" ht="13" hidden="1" outlineLevel="1">
      <c r="B142" s="391" t="s">
        <v>3154</v>
      </c>
      <c r="C142" s="342"/>
      <c r="D142" s="213">
        <f>P142</f>
        <v>0</v>
      </c>
      <c r="E142" s="213"/>
      <c r="F142" s="851"/>
      <c r="G142" s="123"/>
      <c r="H142" s="220">
        <f>IF(ISNA(VLOOKUP($B142&amp;"; "&amp;$H$139&amp;", "&amp;H$140,'FE Déchets'!$G:$U,9,FALSE)),0,VLOOKUP($B142&amp;"; "&amp;$H$139&amp;", "&amp;H$140,'FE Déchets'!$G:$U,9,FALSE))</f>
        <v>52</v>
      </c>
      <c r="I142" s="220">
        <f>IF(ISNA(VLOOKUP($B142&amp;"; "&amp;$H$139&amp;", "&amp;I$140,'FE Déchets'!$G:$U,9,FALSE)),0,VLOOKUP($B142&amp;"; "&amp;$H$139&amp;", "&amp;I$140,'FE Déchets'!$G:$U,9,FALSE))</f>
        <v>18.3</v>
      </c>
      <c r="J142" s="220">
        <f>IF(ISNA(VLOOKUP($B142&amp;"; "&amp;$H$139&amp;", "&amp;J$140,'FE Déchets'!$G:$U,9,FALSE)),0,VLOOKUP($B142&amp;"; "&amp;$H$139&amp;", "&amp;J$140,'FE Déchets'!$G:$U,9,FALSE))</f>
        <v>636</v>
      </c>
      <c r="K142" s="220">
        <f>IF(ISNA(VLOOKUP($B142&amp;"; "&amp;$H$139&amp;", "&amp;K$140,'FE Déchets'!$G:$U,9,FALSE)),0,VLOOKUP($B142&amp;"; "&amp;$H$139&amp;", "&amp;K$140,'FE Déchets'!$G:$U,9,FALSE))</f>
        <v>0</v>
      </c>
      <c r="L142" s="151">
        <f t="shared" si="28"/>
        <v>0</v>
      </c>
      <c r="M142" s="151">
        <f t="shared" si="28"/>
        <v>0</v>
      </c>
      <c r="N142" s="151">
        <f t="shared" si="28"/>
        <v>0</v>
      </c>
      <c r="O142" s="151">
        <f t="shared" si="28"/>
        <v>0</v>
      </c>
      <c r="P142" s="152">
        <f>SUM(L142:O142)</f>
        <v>0</v>
      </c>
      <c r="V142" s="227">
        <f>IF(AC142=0,AC142,AC142/P142)</f>
        <v>0</v>
      </c>
      <c r="W142" s="1097"/>
      <c r="X142" s="822"/>
      <c r="Y142" s="164">
        <f t="shared" si="29"/>
        <v>0</v>
      </c>
      <c r="Z142" s="164">
        <f t="shared" si="29"/>
        <v>0</v>
      </c>
      <c r="AA142" s="164">
        <f t="shared" si="29"/>
        <v>0</v>
      </c>
      <c r="AB142" s="164">
        <f t="shared" si="29"/>
        <v>0</v>
      </c>
      <c r="AC142" s="152">
        <f>SQRT(SUMSQ(AA142,Z142,Y142,AB142))</f>
        <v>0</v>
      </c>
      <c r="AE142" s="566">
        <f>$G142*IF(ISNA(VLOOKUP($B142&amp;"; "&amp;$H$139&amp;", "&amp;H$140,'FE Déchets'!$G:$U,10,FALSE)),0,VLOOKUP($B142&amp;"; "&amp;$H$139&amp;", "&amp;H$140,'FE Déchets'!$G:$U,10,FALSE))</f>
        <v>0</v>
      </c>
      <c r="AF142" s="567">
        <f>$G142*IF(ISNA(VLOOKUP($B142&amp;"; "&amp;$H$139&amp;", "&amp;I$140,'FE Déchets'!$G:$U,10,FALSE)),0,VLOOKUP($B142&amp;"; "&amp;$H$139&amp;", "&amp;I$140,'FE Déchets'!$G:$U,10,FALSE))</f>
        <v>0</v>
      </c>
      <c r="AG142" s="567">
        <f>$G142*IF(ISNA(VLOOKUP($B142&amp;"; "&amp;$H$139&amp;", "&amp;J$140,'FE Déchets'!$G:$U,10,FALSE)),0,VLOOKUP($B142&amp;"; "&amp;$H$139&amp;", "&amp;J$140,'FE Déchets'!$G:$U,10,FALSE))</f>
        <v>0</v>
      </c>
      <c r="AH142" s="567">
        <f>$G142*IF(ISNA(VLOOKUP($B142&amp;"; "&amp;$H$139&amp;", "&amp;K$140,'FE Déchets'!$G:$U,10,FALSE)),0,VLOOKUP($B142&amp;"; "&amp;$H$139&amp;", "&amp;K$140,'FE Déchets'!$G:$U,10,FALSE))</f>
        <v>0</v>
      </c>
      <c r="AI142" s="567">
        <f>$G142*IF(ISNA(VLOOKUP($B142&amp;"; "&amp;$H$139&amp;", "&amp;H$140,'FE Déchets'!$G:$U,11,FALSE)+VLOOKUP($B142&amp;"; "&amp;$H$139&amp;", "&amp;H$140,'FE Déchets'!$G:$U,12,FALSE)),0,
VLOOKUP($B142&amp;"; "&amp;$H$139&amp;", "&amp;H$140,'FE Déchets'!$G:$U,11,FALSE)+VLOOKUP($B142&amp;"; "&amp;$H$139&amp;", "&amp;H$140,'FE Déchets'!$G:$U,12,FALSE))</f>
        <v>0</v>
      </c>
      <c r="AJ142" s="567">
        <f>$G142*IF(ISNA(VLOOKUP($B142&amp;"; "&amp;$H$139&amp;", "&amp;I$140,'FE Déchets'!$G:$U,11,FALSE)+VLOOKUP($B142&amp;"; "&amp;$H$139&amp;", "&amp;I$140,'FE Déchets'!$G:$U,12,FALSE)),0,
VLOOKUP($B142&amp;"; "&amp;$H$139&amp;", "&amp;I$140,'FE Déchets'!$G:$U,11,FALSE)+VLOOKUP($B142&amp;"; "&amp;$H$139&amp;", "&amp;I$140,'FE Déchets'!$G:$U,12,FALSE))</f>
        <v>0</v>
      </c>
      <c r="AK142" s="567">
        <f>$G142*IF(ISNA(VLOOKUP($B142&amp;"; "&amp;$H$139&amp;", "&amp;J$140,'FE Déchets'!$G:$U,11,FALSE)+VLOOKUP($B142&amp;"; "&amp;$H$139&amp;", "&amp;J$140,'FE Déchets'!$G:$U,12,FALSE)),0,
VLOOKUP($B142&amp;"; "&amp;$H$139&amp;", "&amp;J$140,'FE Déchets'!$G:$U,11,FALSE)+VLOOKUP($B142&amp;"; "&amp;$H$139&amp;", "&amp;J$140,'FE Déchets'!$G:$U,12,FALSE))</f>
        <v>0</v>
      </c>
      <c r="AL142" s="567">
        <f>$G142*IF(ISNA(VLOOKUP($B142&amp;"; "&amp;$H$139&amp;", "&amp;K$140,'FE Déchets'!$G:$U,11,FALSE)+VLOOKUP($B142&amp;"; "&amp;$H$139&amp;", "&amp;K$140,'FE Déchets'!$G:$U,12,FALSE)),0,
VLOOKUP($B142&amp;"; "&amp;$H$139&amp;", "&amp;K$140,'FE Déchets'!$G:$U,11,FALSE)+VLOOKUP($B142&amp;"; "&amp;$H$139&amp;", "&amp;K$140,'FE Déchets'!$G:$U,12,FALSE))</f>
        <v>0</v>
      </c>
      <c r="AM142" s="567">
        <f>$G142*IF(ISNA(VLOOKUP($B142&amp;"; "&amp;$H$139&amp;", "&amp;H$140,'FE Déchets'!$G:$U,13,FALSE)),0,VLOOKUP($B142&amp;"; "&amp;$H$139&amp;", "&amp;H$140,'FE Déchets'!$G:$U,13,FALSE))</f>
        <v>0</v>
      </c>
      <c r="AN142" s="567">
        <f>$G142*IF(ISNA(VLOOKUP($B142&amp;"; "&amp;$H$139&amp;", "&amp;I$140,'FE Déchets'!$G:$U,13,FALSE)),0,VLOOKUP($B142&amp;"; "&amp;$H$139&amp;", "&amp;I$140,'FE Déchets'!$G:$U,13,FALSE))</f>
        <v>0</v>
      </c>
      <c r="AO142" s="567">
        <f>$G142*IF(ISNA(VLOOKUP($B142&amp;"; "&amp;$H$139&amp;", "&amp;J$140,'FE Déchets'!$G:$U,13,FALSE)),0,VLOOKUP($B142&amp;"; "&amp;$H$139&amp;", "&amp;J$140,'FE Déchets'!$G:$U,13,FALSE))</f>
        <v>0</v>
      </c>
      <c r="AP142" s="567">
        <f>$G142*IF(ISNA(VLOOKUP($B142&amp;"; "&amp;$H$139&amp;", "&amp;K$140,'FE Déchets'!$G:$U,13,FALSE)),0,VLOOKUP($B142&amp;"; "&amp;$H$139&amp;", "&amp;K$140,'FE Déchets'!$G:$U,13,FALSE))</f>
        <v>0</v>
      </c>
      <c r="AQ142" s="567">
        <f>$G142*IF(ISNA(VLOOKUP($B142&amp;"; "&amp;$H$139&amp;", "&amp;H$140,'FE Déchets'!$G:$U,14,FALSE)),0,VLOOKUP($B142&amp;"; "&amp;$H$139&amp;", "&amp;H$140,'FE Déchets'!$G:$U,14,FALSE))</f>
        <v>0</v>
      </c>
      <c r="AR142" s="567">
        <f>$G142*IF(ISNA(VLOOKUP($B142&amp;"; "&amp;$H$139&amp;", "&amp;I$140,'FE Déchets'!$G:$U,14,FALSE)),0,VLOOKUP($B142&amp;"; "&amp;$H$139&amp;", "&amp;I$140,'FE Déchets'!$G:$U,14,FALSE))</f>
        <v>0</v>
      </c>
      <c r="AS142" s="567">
        <f>$G142*IF(ISNA(VLOOKUP($B142&amp;"; "&amp;$H$139&amp;", "&amp;J$140,'FE Déchets'!$G:$U,14,FALSE)),0,VLOOKUP($B142&amp;"; "&amp;$H$139&amp;", "&amp;J$140,'FE Déchets'!$G:$U,14,FALSE))</f>
        <v>0</v>
      </c>
      <c r="AT142" s="567">
        <f>$G142*IF(ISNA(VLOOKUP($B142&amp;"; "&amp;$H$139&amp;", "&amp;K$140,'FE Déchets'!$G:$U,14,FALSE)),0,VLOOKUP($B142&amp;"; "&amp;$H$139&amp;", "&amp;K$140,'FE Déchets'!$G:$U,14,FALSE))</f>
        <v>0</v>
      </c>
      <c r="AU142" s="568">
        <f>SUM(AE142,AI142,AM142,AQ142)</f>
        <v>0</v>
      </c>
      <c r="AV142" s="568">
        <f t="shared" si="30"/>
        <v>0</v>
      </c>
      <c r="AW142" s="568">
        <f t="shared" si="30"/>
        <v>0</v>
      </c>
      <c r="AX142" s="568">
        <f t="shared" si="30"/>
        <v>0</v>
      </c>
      <c r="AY142" s="566">
        <f>$G142*IF(ISNA(VLOOKUP($B142&amp;"; "&amp;$H$139&amp;", "&amp;H$140,'FE Déchets'!$G:$U,15,FALSE)),0,VLOOKUP($B142&amp;"; "&amp;$H$139&amp;", "&amp;H$140,'FE Déchets'!$G:$U,15,FALSE))</f>
        <v>0</v>
      </c>
      <c r="AZ142" s="567">
        <f>$G142*IF(ISNA(VLOOKUP($B142&amp;"; "&amp;$H$139&amp;", "&amp;I$140,'FE Déchets'!$G:$U,15,FALSE)),0,VLOOKUP($B142&amp;"; "&amp;$H$139&amp;", "&amp;I$140,'FE Déchets'!$G:$U,15,FALSE))</f>
        <v>0</v>
      </c>
      <c r="BA142" s="567">
        <f>$G142*IF(ISNA(VLOOKUP($B142&amp;"; "&amp;$H$139&amp;", "&amp;J$140,'FE Déchets'!$G:$U,15,FALSE)),0,VLOOKUP($B142&amp;"; "&amp;$H$139&amp;", "&amp;J$140,'FE Déchets'!$G:$U,15,FALSE))</f>
        <v>0</v>
      </c>
      <c r="BB142" s="570">
        <f>$G142*IF(ISNA(VLOOKUP($B142&amp;"; "&amp;$H$139&amp;", "&amp;K$140,'FE Déchets'!$G:$U,15,FALSE)),0,VLOOKUP($B142&amp;"; "&amp;$H$139&amp;", "&amp;K$140,'FE Déchets'!$G:$U,15,FALSE))</f>
        <v>0</v>
      </c>
      <c r="BD142" s="1068">
        <f>IF($W142&lt;&gt;"votre valeur :",IF(ISNA(VLOOKUP($W142,Utilitaires!$N$566:$O$571,2,FALSE)),,VLOOKUP($W142,Utilitaires!$N$566:$O$571,2,FALSE)),$X142)</f>
        <v>0</v>
      </c>
      <c r="BE142" s="1127">
        <f>IF(ISNA(SQRT(SUMSQ(VLOOKUP($B142&amp;"; "&amp;$H$139&amp;", "&amp;H$140,'FE Déchets'!$G:$U,7,FALSE),$BD142))),0,SQRT(SUMSQ(VLOOKUP($B142&amp;"; "&amp;$H$139&amp;", "&amp;H$140,'FE Déchets'!$G:$U,7,FALSE),$BD142)))</f>
        <v>0.5</v>
      </c>
      <c r="BF142" s="1127">
        <f>IF(ISNA(SQRT(SUMSQ(VLOOKUP($B142&amp;"; "&amp;$H$139&amp;", "&amp;I$140,'FE Déchets'!$G:$U,7,FALSE),$BD142))),0,SQRT(SUMSQ(VLOOKUP($B142&amp;"; "&amp;$H$139&amp;", "&amp;I$140,'FE Déchets'!$G:$U,7,FALSE),$BD142)))</f>
        <v>0.5</v>
      </c>
      <c r="BG142" s="1127">
        <f>IF(ISNA(SQRT(SUMSQ(VLOOKUP($B142&amp;"; "&amp;$H$139&amp;", "&amp;J$140,'FE Déchets'!$G:$U,7,FALSE),$BD142))),0,SQRT(SUMSQ(VLOOKUP($B142&amp;"; "&amp;$H$139&amp;", "&amp;J$140,'FE Déchets'!$G:$U,7,FALSE),$BD142)))</f>
        <v>0.5</v>
      </c>
      <c r="BH142" s="1133">
        <f>IF(ISNA(SQRT(SUMSQ(VLOOKUP($B142&amp;"; "&amp;$H$139&amp;", "&amp;K$140,'FE Déchets'!$G:$U,7,FALSE),$BD142))),0,SQRT(SUMSQ(VLOOKUP($B142&amp;"; "&amp;$H$139&amp;", "&amp;K$140,'FE Déchets'!$G:$U,7,FALSE),$BD142)))</f>
        <v>0</v>
      </c>
    </row>
    <row r="143" spans="2:60" s="114" customFormat="1" ht="13" hidden="1" outlineLevel="1">
      <c r="B143" s="143"/>
      <c r="C143" s="144"/>
      <c r="D143" s="220"/>
      <c r="E143" s="220"/>
      <c r="F143" s="220"/>
      <c r="G143" s="164"/>
      <c r="H143" s="327"/>
      <c r="I143" s="327"/>
      <c r="J143" s="327"/>
      <c r="K143" s="327"/>
      <c r="L143" s="151"/>
      <c r="M143" s="151"/>
      <c r="N143" s="151"/>
      <c r="O143" s="356"/>
      <c r="P143" s="152"/>
      <c r="V143" s="227"/>
      <c r="W143" s="155"/>
      <c r="X143" s="155"/>
      <c r="Y143" s="164"/>
      <c r="Z143" s="164"/>
      <c r="AA143" s="164"/>
      <c r="AB143" s="164"/>
      <c r="AC143" s="369"/>
      <c r="AE143" s="571"/>
      <c r="AF143" s="627"/>
      <c r="AG143" s="627"/>
      <c r="AH143" s="627"/>
      <c r="AI143" s="627"/>
      <c r="AJ143" s="627"/>
      <c r="AK143" s="627"/>
      <c r="AL143" s="627"/>
      <c r="AM143" s="627"/>
      <c r="AN143" s="627"/>
      <c r="AO143" s="627"/>
      <c r="AP143" s="627"/>
      <c r="AQ143" s="627"/>
      <c r="AR143" s="627"/>
      <c r="AS143" s="627"/>
      <c r="AT143" s="627"/>
      <c r="AU143" s="1325"/>
      <c r="AV143" s="1325"/>
      <c r="AW143" s="1325"/>
      <c r="AX143" s="1325"/>
      <c r="AY143" s="1425"/>
      <c r="AZ143" s="1325"/>
      <c r="BA143" s="627"/>
      <c r="BB143" s="572"/>
      <c r="BD143" s="1090"/>
      <c r="BE143" s="1078"/>
      <c r="BF143" s="1134"/>
      <c r="BG143" s="1134"/>
      <c r="BH143" s="1134"/>
    </row>
    <row r="144" spans="2:60" s="114" customFormat="1" ht="13" hidden="1" outlineLevel="1">
      <c r="B144" s="1273" t="s">
        <v>353</v>
      </c>
      <c r="C144" s="198"/>
      <c r="D144" s="215">
        <f>SUM(D141:D143)</f>
        <v>0</v>
      </c>
      <c r="E144" s="215"/>
      <c r="F144" s="215"/>
      <c r="G144" s="204"/>
      <c r="H144" s="204"/>
      <c r="I144" s="203"/>
      <c r="J144" s="204"/>
      <c r="K144" s="204"/>
      <c r="L144" s="203">
        <f>SUM(L141:L143)</f>
        <v>0</v>
      </c>
      <c r="M144" s="203">
        <f>SUM(M141:M143)</f>
        <v>0</v>
      </c>
      <c r="N144" s="203">
        <f>SUM(N141:N143)</f>
        <v>0</v>
      </c>
      <c r="O144" s="203">
        <f>SUM(O141:O143)</f>
        <v>0</v>
      </c>
      <c r="P144" s="201">
        <f>SUM(P141:P143)</f>
        <v>0</v>
      </c>
      <c r="V144" s="1207">
        <f>IF(AC144=0,AC144,AC144/P144)</f>
        <v>0</v>
      </c>
      <c r="W144" s="200"/>
      <c r="X144" s="200"/>
      <c r="Y144" s="205">
        <f>SUM(Y141:Y143)</f>
        <v>0</v>
      </c>
      <c r="Z144" s="205">
        <f>SUM(Z141:Z143)</f>
        <v>0</v>
      </c>
      <c r="AA144" s="205">
        <f>SUM(AA141:AA143)</f>
        <v>0</v>
      </c>
      <c r="AB144" s="205"/>
      <c r="AC144" s="201">
        <f>SQRT(SUMSQ(AC141:AC143))</f>
        <v>0</v>
      </c>
      <c r="AE144" s="1320">
        <f t="shared" ref="AE144:BB144" si="31">SUM(AE141:AE143)</f>
        <v>0</v>
      </c>
      <c r="AF144" s="1321">
        <f t="shared" si="31"/>
        <v>0</v>
      </c>
      <c r="AG144" s="1321">
        <f t="shared" si="31"/>
        <v>0</v>
      </c>
      <c r="AH144" s="1321">
        <f t="shared" si="31"/>
        <v>0</v>
      </c>
      <c r="AI144" s="1321">
        <f t="shared" si="31"/>
        <v>0</v>
      </c>
      <c r="AJ144" s="1321">
        <f t="shared" si="31"/>
        <v>0</v>
      </c>
      <c r="AK144" s="1321">
        <f t="shared" si="31"/>
        <v>0</v>
      </c>
      <c r="AL144" s="1321">
        <f t="shared" si="31"/>
        <v>0</v>
      </c>
      <c r="AM144" s="1321">
        <f t="shared" si="31"/>
        <v>0</v>
      </c>
      <c r="AN144" s="1321">
        <f t="shared" si="31"/>
        <v>0</v>
      </c>
      <c r="AO144" s="1321">
        <f t="shared" si="31"/>
        <v>0</v>
      </c>
      <c r="AP144" s="1321">
        <f t="shared" si="31"/>
        <v>0</v>
      </c>
      <c r="AQ144" s="1321">
        <f t="shared" si="31"/>
        <v>0</v>
      </c>
      <c r="AR144" s="1321">
        <f t="shared" si="31"/>
        <v>0</v>
      </c>
      <c r="AS144" s="1321">
        <f t="shared" si="31"/>
        <v>0</v>
      </c>
      <c r="AT144" s="1321">
        <f t="shared" si="31"/>
        <v>0</v>
      </c>
      <c r="AU144" s="1324">
        <f t="shared" si="31"/>
        <v>0</v>
      </c>
      <c r="AV144" s="1324">
        <f t="shared" si="31"/>
        <v>0</v>
      </c>
      <c r="AW144" s="1324">
        <f t="shared" si="31"/>
        <v>0</v>
      </c>
      <c r="AX144" s="1324">
        <f t="shared" si="31"/>
        <v>0</v>
      </c>
      <c r="AY144" s="1085">
        <f t="shared" si="31"/>
        <v>0</v>
      </c>
      <c r="AZ144" s="574">
        <f t="shared" si="31"/>
        <v>0</v>
      </c>
      <c r="BA144" s="574">
        <f t="shared" si="31"/>
        <v>0</v>
      </c>
      <c r="BB144" s="577">
        <f t="shared" si="31"/>
        <v>0</v>
      </c>
    </row>
    <row r="145" spans="2:47" s="114" customFormat="1" ht="12.75" hidden="1" customHeight="1" outlineLevel="1">
      <c r="AJ145" s="443"/>
      <c r="AK145" s="443"/>
      <c r="AL145" s="443"/>
      <c r="AM145" s="443"/>
      <c r="AN145" s="443"/>
      <c r="AO145" s="443"/>
      <c r="AP145" s="443"/>
      <c r="AQ145" s="443"/>
      <c r="AR145" s="443"/>
      <c r="AS145" s="443"/>
      <c r="AT145" s="443"/>
      <c r="AU145" s="443"/>
    </row>
    <row r="146" spans="2:47" s="114" customFormat="1" ht="12.5">
      <c r="AJ146" s="443"/>
      <c r="AK146" s="443"/>
      <c r="AL146" s="443"/>
      <c r="AM146" s="443"/>
      <c r="AN146" s="443"/>
      <c r="AO146" s="443"/>
      <c r="AP146" s="443"/>
      <c r="AQ146" s="443"/>
      <c r="AR146" s="443"/>
      <c r="AS146" s="578"/>
      <c r="AT146" s="578"/>
      <c r="AU146" s="443"/>
    </row>
    <row r="147" spans="2:47" s="114" customFormat="1" ht="12.5">
      <c r="AJ147" s="443"/>
      <c r="AK147" s="443"/>
      <c r="AL147" s="443"/>
      <c r="AM147" s="443"/>
      <c r="AN147" s="443"/>
      <c r="AO147" s="443"/>
      <c r="AP147" s="443"/>
      <c r="AQ147" s="443"/>
      <c r="AR147" s="443"/>
      <c r="AS147" s="578"/>
      <c r="AT147" s="578"/>
      <c r="AU147" s="443"/>
    </row>
    <row r="148" spans="2:47" s="114" customFormat="1" ht="12.5">
      <c r="AJ148" s="443"/>
      <c r="AK148" s="443"/>
      <c r="AL148" s="443"/>
      <c r="AM148" s="443"/>
      <c r="AN148" s="443"/>
      <c r="AO148" s="443"/>
      <c r="AP148" s="443"/>
      <c r="AQ148" s="443"/>
      <c r="AR148" s="443"/>
      <c r="AS148" s="578"/>
      <c r="AT148" s="578"/>
      <c r="AU148" s="443"/>
    </row>
    <row r="149" spans="2:47" ht="20.149999999999999" customHeight="1">
      <c r="B149" s="2365" t="s">
        <v>524</v>
      </c>
      <c r="C149" s="2365"/>
      <c r="D149" s="2365"/>
      <c r="E149" s="2365"/>
      <c r="F149" s="2365"/>
      <c r="G149" s="2365"/>
      <c r="H149" s="2365"/>
      <c r="I149" s="2365"/>
      <c r="J149" s="2365"/>
      <c r="K149" s="2365"/>
      <c r="L149" s="2365"/>
      <c r="M149" s="2365"/>
      <c r="N149" s="2365"/>
      <c r="O149" s="2365"/>
      <c r="AI149" s="114"/>
      <c r="AJ149" s="443"/>
      <c r="AK149" s="443"/>
      <c r="AL149" s="443"/>
      <c r="AM149" s="443"/>
      <c r="AN149" s="443"/>
      <c r="AO149" s="443"/>
      <c r="AP149" s="443"/>
      <c r="AQ149" s="443"/>
      <c r="AR149" s="443"/>
      <c r="AS149" s="443"/>
      <c r="AT149" s="443"/>
    </row>
    <row r="150" spans="2:47" s="114" customFormat="1" ht="12.5">
      <c r="B150" s="128"/>
      <c r="C150" s="128"/>
      <c r="D150" s="128"/>
      <c r="E150" s="128"/>
      <c r="F150" s="128"/>
      <c r="G150" s="128"/>
      <c r="H150" s="128"/>
      <c r="I150" s="128"/>
      <c r="J150" s="128"/>
      <c r="K150" s="128"/>
      <c r="L150" s="128"/>
      <c r="M150" s="128"/>
      <c r="N150" s="128"/>
      <c r="O150" s="128"/>
      <c r="AJ150" s="443"/>
      <c r="AK150" s="443"/>
      <c r="AL150" s="443"/>
      <c r="AM150" s="443"/>
      <c r="AN150" s="443"/>
      <c r="AO150" s="443"/>
      <c r="AP150" s="443"/>
      <c r="AQ150" s="443"/>
      <c r="AR150" s="443"/>
      <c r="AS150" s="443"/>
      <c r="AT150" s="443"/>
      <c r="AU150" s="443"/>
    </row>
    <row r="151" spans="2:47" s="114" customFormat="1" ht="13">
      <c r="B151" s="2366" t="str">
        <f>Descriptif!C35</f>
        <v>Fin de vie</v>
      </c>
      <c r="C151" s="2367"/>
      <c r="D151" s="2356" t="s">
        <v>415</v>
      </c>
      <c r="E151" s="2356"/>
      <c r="F151" s="2356"/>
      <c r="G151" s="129"/>
      <c r="H151" s="2356" t="s">
        <v>162</v>
      </c>
      <c r="I151" s="2356"/>
      <c r="J151" s="170"/>
      <c r="K151" s="2370" t="s">
        <v>505</v>
      </c>
      <c r="L151" s="2370"/>
      <c r="M151" s="2370"/>
      <c r="N151" s="2370"/>
      <c r="AE151" s="443"/>
      <c r="AF151" s="443"/>
      <c r="AG151" s="443"/>
      <c r="AH151" s="443"/>
      <c r="AI151" s="443"/>
      <c r="AJ151" s="443"/>
      <c r="AK151" s="443"/>
      <c r="AL151" s="443"/>
      <c r="AM151" s="443"/>
      <c r="AN151" s="443"/>
      <c r="AO151" s="443"/>
    </row>
    <row r="152" spans="2:47" s="114" customFormat="1" ht="13">
      <c r="B152" s="2368"/>
      <c r="C152" s="2369"/>
      <c r="D152" s="282" t="s">
        <v>450</v>
      </c>
      <c r="E152" s="281" t="s">
        <v>506</v>
      </c>
      <c r="F152" s="282" t="s">
        <v>530</v>
      </c>
      <c r="G152" s="129"/>
      <c r="H152" s="282" t="s">
        <v>450</v>
      </c>
      <c r="I152" s="282" t="s">
        <v>360</v>
      </c>
      <c r="J152" s="170"/>
      <c r="K152" s="283" t="s">
        <v>43</v>
      </c>
      <c r="L152" s="283" t="s">
        <v>528</v>
      </c>
      <c r="M152" s="283" t="s">
        <v>528</v>
      </c>
      <c r="N152" s="283" t="s">
        <v>529</v>
      </c>
      <c r="AE152" s="443"/>
      <c r="AF152" s="443"/>
      <c r="AG152" s="443"/>
      <c r="AH152" s="443"/>
      <c r="AI152" s="443"/>
      <c r="AJ152" s="443"/>
      <c r="AK152" s="443"/>
      <c r="AL152" s="443"/>
      <c r="AM152" s="443"/>
      <c r="AN152" s="443"/>
      <c r="AO152" s="443"/>
    </row>
    <row r="153" spans="2:47" s="114" customFormat="1" ht="14">
      <c r="B153" s="2242" t="s">
        <v>229</v>
      </c>
      <c r="C153" s="2228"/>
      <c r="D153" s="2243">
        <f>D28+D40</f>
        <v>0</v>
      </c>
      <c r="E153" s="184">
        <f t="shared" ref="E153:E161" si="32">D153/1000</f>
        <v>0</v>
      </c>
      <c r="F153" s="185" t="str">
        <f>IF($D$162=0,"",D153/$D$162)</f>
        <v/>
      </c>
      <c r="G153" s="129"/>
      <c r="H153" s="2244">
        <f>SQRT(AC28^2+AC40^2)</f>
        <v>0</v>
      </c>
      <c r="I153" s="185" t="str">
        <f t="shared" ref="I153:I162" si="33">IF(D153=0,"",H153/D153)</f>
        <v/>
      </c>
      <c r="J153" s="170"/>
      <c r="K153" s="187">
        <f t="shared" ref="K153:K162" si="34">(D153-H153)/1000</f>
        <v>0</v>
      </c>
      <c r="L153" s="187">
        <f t="shared" ref="L153:L162" si="35">E153</f>
        <v>0</v>
      </c>
      <c r="M153" s="187">
        <f t="shared" ref="M153:M162" si="36">E153</f>
        <v>0</v>
      </c>
      <c r="N153" s="187">
        <f t="shared" ref="N153:N162" si="37">(D153+H153)/1000</f>
        <v>0</v>
      </c>
      <c r="AE153" s="443"/>
      <c r="AF153" s="443"/>
      <c r="AG153" s="443"/>
      <c r="AH153" s="443"/>
      <c r="AI153" s="443"/>
      <c r="AJ153" s="443"/>
      <c r="AK153" s="443"/>
      <c r="AL153" s="443"/>
      <c r="AM153" s="443"/>
      <c r="AN153" s="443"/>
      <c r="AO153" s="443"/>
    </row>
    <row r="154" spans="2:47" s="91" customFormat="1" ht="12.5">
      <c r="B154" s="2350" t="s">
        <v>4191</v>
      </c>
      <c r="C154" s="2351"/>
      <c r="D154" s="184">
        <f>D54</f>
        <v>0</v>
      </c>
      <c r="E154" s="184">
        <f t="shared" si="32"/>
        <v>0</v>
      </c>
      <c r="F154" s="185" t="str">
        <f>IF($D$162=0,"",D154/$D$162)</f>
        <v/>
      </c>
      <c r="G154" s="128"/>
      <c r="H154" s="136">
        <f>AC54</f>
        <v>0</v>
      </c>
      <c r="I154" s="185" t="str">
        <f t="shared" si="33"/>
        <v/>
      </c>
      <c r="J154" s="170"/>
      <c r="K154" s="187">
        <f>(D154-H154)/1000</f>
        <v>0</v>
      </c>
      <c r="L154" s="187">
        <f t="shared" si="35"/>
        <v>0</v>
      </c>
      <c r="M154" s="187">
        <f t="shared" si="36"/>
        <v>0</v>
      </c>
      <c r="N154" s="187">
        <f t="shared" si="37"/>
        <v>0</v>
      </c>
      <c r="AE154" s="597"/>
      <c r="AF154" s="597"/>
      <c r="AG154" s="597"/>
      <c r="AH154" s="597"/>
      <c r="AI154" s="597"/>
      <c r="AJ154" s="597"/>
      <c r="AK154" s="597"/>
      <c r="AL154" s="597"/>
      <c r="AM154" s="597"/>
      <c r="AN154" s="597"/>
      <c r="AO154" s="597"/>
    </row>
    <row r="155" spans="2:47" s="91" customFormat="1" ht="12.5">
      <c r="B155" s="2350" t="s">
        <v>3175</v>
      </c>
      <c r="C155" s="2351"/>
      <c r="D155" s="184">
        <f>D63</f>
        <v>0</v>
      </c>
      <c r="E155" s="184">
        <f t="shared" si="32"/>
        <v>0</v>
      </c>
      <c r="F155" s="185" t="str">
        <f t="shared" ref="F155:F162" si="38">IF($D$162=0,"",D155/$D$162)</f>
        <v/>
      </c>
      <c r="G155" s="128"/>
      <c r="H155" s="136">
        <f>AC63</f>
        <v>0</v>
      </c>
      <c r="I155" s="185" t="str">
        <f t="shared" si="33"/>
        <v/>
      </c>
      <c r="J155" s="170"/>
      <c r="K155" s="187">
        <f t="shared" si="34"/>
        <v>0</v>
      </c>
      <c r="L155" s="187">
        <f t="shared" si="35"/>
        <v>0</v>
      </c>
      <c r="M155" s="187">
        <f t="shared" si="36"/>
        <v>0</v>
      </c>
      <c r="N155" s="187">
        <f t="shared" si="37"/>
        <v>0</v>
      </c>
      <c r="AE155" s="597"/>
      <c r="AF155" s="597"/>
      <c r="AG155" s="597"/>
      <c r="AH155" s="597"/>
      <c r="AI155" s="597"/>
      <c r="AJ155" s="597"/>
      <c r="AK155" s="597"/>
      <c r="AL155" s="597"/>
      <c r="AM155" s="597"/>
      <c r="AN155" s="597"/>
      <c r="AO155" s="597"/>
    </row>
    <row r="156" spans="2:47" s="91" customFormat="1" ht="12.5">
      <c r="B156" s="2350" t="s">
        <v>210</v>
      </c>
      <c r="C156" s="2351"/>
      <c r="D156" s="184">
        <f>D83</f>
        <v>0</v>
      </c>
      <c r="E156" s="184">
        <f t="shared" si="32"/>
        <v>0</v>
      </c>
      <c r="F156" s="185" t="str">
        <f t="shared" si="38"/>
        <v/>
      </c>
      <c r="G156" s="128"/>
      <c r="H156" s="136">
        <f>AC83</f>
        <v>0</v>
      </c>
      <c r="I156" s="185" t="str">
        <f t="shared" si="33"/>
        <v/>
      </c>
      <c r="J156" s="170"/>
      <c r="K156" s="187">
        <f t="shared" si="34"/>
        <v>0</v>
      </c>
      <c r="L156" s="187">
        <f t="shared" si="35"/>
        <v>0</v>
      </c>
      <c r="M156" s="187">
        <f t="shared" si="36"/>
        <v>0</v>
      </c>
      <c r="N156" s="187">
        <f t="shared" si="37"/>
        <v>0</v>
      </c>
      <c r="AE156" s="597"/>
      <c r="AF156" s="597"/>
      <c r="AG156" s="597"/>
      <c r="AH156" s="597"/>
      <c r="AI156" s="597"/>
      <c r="AJ156" s="597"/>
      <c r="AK156" s="597"/>
      <c r="AL156" s="597"/>
      <c r="AM156" s="597"/>
      <c r="AN156" s="597"/>
      <c r="AO156" s="597"/>
    </row>
    <row r="157" spans="2:47" s="91" customFormat="1" ht="12.5" hidden="1">
      <c r="B157" s="2350"/>
      <c r="C157" s="2351"/>
      <c r="D157" s="184"/>
      <c r="E157" s="184"/>
      <c r="F157" s="185"/>
      <c r="G157" s="128"/>
      <c r="H157" s="136"/>
      <c r="I157" s="185" t="str">
        <f t="shared" si="33"/>
        <v/>
      </c>
      <c r="J157" s="170"/>
      <c r="K157" s="187">
        <f t="shared" si="34"/>
        <v>0</v>
      </c>
      <c r="L157" s="187">
        <f t="shared" si="35"/>
        <v>0</v>
      </c>
      <c r="M157" s="187">
        <f t="shared" si="36"/>
        <v>0</v>
      </c>
      <c r="N157" s="187">
        <f t="shared" si="37"/>
        <v>0</v>
      </c>
      <c r="AE157" s="597"/>
      <c r="AF157" s="597"/>
      <c r="AG157" s="597"/>
      <c r="AH157" s="597"/>
      <c r="AI157" s="597"/>
      <c r="AJ157" s="597"/>
      <c r="AK157" s="597"/>
      <c r="AL157" s="597"/>
      <c r="AM157" s="597"/>
      <c r="AN157" s="597"/>
      <c r="AO157" s="597"/>
    </row>
    <row r="158" spans="2:47" s="91" customFormat="1" ht="12.5">
      <c r="B158" s="2350" t="s">
        <v>3176</v>
      </c>
      <c r="C158" s="2351"/>
      <c r="D158" s="184">
        <f>D73</f>
        <v>0</v>
      </c>
      <c r="E158" s="184">
        <f t="shared" si="32"/>
        <v>0</v>
      </c>
      <c r="F158" s="185" t="str">
        <f t="shared" si="38"/>
        <v/>
      </c>
      <c r="G158" s="128"/>
      <c r="H158" s="136">
        <f>AC73</f>
        <v>0</v>
      </c>
      <c r="I158" s="185" t="str">
        <f t="shared" si="33"/>
        <v/>
      </c>
      <c r="J158" s="170"/>
      <c r="K158" s="187">
        <f t="shared" si="34"/>
        <v>0</v>
      </c>
      <c r="L158" s="187">
        <f t="shared" si="35"/>
        <v>0</v>
      </c>
      <c r="M158" s="187">
        <f t="shared" si="36"/>
        <v>0</v>
      </c>
      <c r="N158" s="187">
        <f t="shared" si="37"/>
        <v>0</v>
      </c>
      <c r="AE158" s="597"/>
      <c r="AF158" s="597"/>
      <c r="AG158" s="597"/>
      <c r="AH158" s="597"/>
      <c r="AI158" s="597"/>
      <c r="AJ158" s="597"/>
      <c r="AK158" s="597"/>
      <c r="AL158" s="597"/>
      <c r="AM158" s="597"/>
      <c r="AN158" s="597"/>
      <c r="AO158" s="597"/>
    </row>
    <row r="159" spans="2:47" s="91" customFormat="1" ht="12.5">
      <c r="B159" s="2350" t="s">
        <v>3126</v>
      </c>
      <c r="C159" s="2351"/>
      <c r="D159" s="184">
        <f>D93</f>
        <v>0</v>
      </c>
      <c r="E159" s="184">
        <f t="shared" si="32"/>
        <v>0</v>
      </c>
      <c r="F159" s="185" t="str">
        <f t="shared" si="38"/>
        <v/>
      </c>
      <c r="G159" s="128"/>
      <c r="H159" s="136">
        <f>AC93</f>
        <v>0</v>
      </c>
      <c r="I159" s="185" t="str">
        <f t="shared" si="33"/>
        <v/>
      </c>
      <c r="J159" s="170"/>
      <c r="K159" s="187">
        <f t="shared" si="34"/>
        <v>0</v>
      </c>
      <c r="L159" s="187">
        <f t="shared" si="35"/>
        <v>0</v>
      </c>
      <c r="M159" s="187">
        <f t="shared" si="36"/>
        <v>0</v>
      </c>
      <c r="N159" s="187">
        <f t="shared" si="37"/>
        <v>0</v>
      </c>
      <c r="AE159" s="597"/>
      <c r="AF159" s="597"/>
      <c r="AG159" s="597"/>
      <c r="AH159" s="597"/>
      <c r="AI159" s="597"/>
      <c r="AJ159" s="597"/>
      <c r="AK159" s="597"/>
      <c r="AL159" s="597"/>
      <c r="AM159" s="597"/>
      <c r="AN159" s="597"/>
      <c r="AO159" s="597"/>
    </row>
    <row r="160" spans="2:47" s="91" customFormat="1" ht="12.5">
      <c r="B160" s="2350" t="s">
        <v>166</v>
      </c>
      <c r="C160" s="2351"/>
      <c r="D160" s="184">
        <f>D122+D132</f>
        <v>0</v>
      </c>
      <c r="E160" s="184">
        <f t="shared" si="32"/>
        <v>0</v>
      </c>
      <c r="F160" s="185" t="str">
        <f t="shared" si="38"/>
        <v/>
      </c>
      <c r="G160" s="128"/>
      <c r="H160" s="136">
        <f>SQRT(AC122^2+AC132^2)</f>
        <v>0</v>
      </c>
      <c r="I160" s="185" t="str">
        <f t="shared" si="33"/>
        <v/>
      </c>
      <c r="J160" s="170"/>
      <c r="K160" s="187">
        <f t="shared" si="34"/>
        <v>0</v>
      </c>
      <c r="L160" s="187">
        <f t="shared" si="35"/>
        <v>0</v>
      </c>
      <c r="M160" s="187">
        <f t="shared" si="36"/>
        <v>0</v>
      </c>
      <c r="N160" s="187">
        <f t="shared" si="37"/>
        <v>0</v>
      </c>
      <c r="AE160" s="597"/>
      <c r="AF160" s="597"/>
      <c r="AG160" s="597"/>
      <c r="AH160" s="597"/>
      <c r="AI160" s="597"/>
      <c r="AJ160" s="597"/>
      <c r="AK160" s="597"/>
      <c r="AL160" s="597"/>
      <c r="AM160" s="597"/>
      <c r="AN160" s="597"/>
      <c r="AO160" s="597"/>
    </row>
    <row r="161" spans="2:47" s="91" customFormat="1" ht="12.5">
      <c r="B161" s="2350" t="s">
        <v>49</v>
      </c>
      <c r="C161" s="2351"/>
      <c r="D161" s="184">
        <f>D144</f>
        <v>0</v>
      </c>
      <c r="E161" s="184">
        <f t="shared" si="32"/>
        <v>0</v>
      </c>
      <c r="F161" s="185" t="str">
        <f t="shared" si="38"/>
        <v/>
      </c>
      <c r="G161" s="128"/>
      <c r="H161" s="136">
        <f>AC144</f>
        <v>0</v>
      </c>
      <c r="I161" s="185" t="str">
        <f t="shared" si="33"/>
        <v/>
      </c>
      <c r="J161" s="170"/>
      <c r="K161" s="187">
        <f t="shared" si="34"/>
        <v>0</v>
      </c>
      <c r="L161" s="187">
        <f t="shared" si="35"/>
        <v>0</v>
      </c>
      <c r="M161" s="187">
        <f t="shared" si="36"/>
        <v>0</v>
      </c>
      <c r="N161" s="187">
        <f t="shared" si="37"/>
        <v>0</v>
      </c>
      <c r="AE161" s="597"/>
      <c r="AF161" s="597"/>
      <c r="AG161" s="597"/>
      <c r="AH161" s="597"/>
      <c r="AI161" s="597"/>
      <c r="AJ161" s="597"/>
      <c r="AK161" s="597"/>
      <c r="AL161" s="597"/>
      <c r="AM161" s="597"/>
      <c r="AN161" s="597"/>
      <c r="AO161" s="597"/>
    </row>
    <row r="162" spans="2:47" s="98" customFormat="1" ht="15.5">
      <c r="B162" s="2342" t="s">
        <v>353</v>
      </c>
      <c r="C162" s="2343"/>
      <c r="D162" s="188">
        <f>SUM(D154:D161)</f>
        <v>0</v>
      </c>
      <c r="E162" s="189">
        <f>SUM(E154:E161)</f>
        <v>0</v>
      </c>
      <c r="F162" s="190" t="str">
        <f t="shared" si="38"/>
        <v/>
      </c>
      <c r="G162" s="191"/>
      <c r="H162" s="188">
        <f>SQRT(SUMSQ(H154:H161))</f>
        <v>0</v>
      </c>
      <c r="I162" s="190" t="str">
        <f t="shared" si="33"/>
        <v/>
      </c>
      <c r="J162" s="192"/>
      <c r="K162" s="187">
        <f t="shared" si="34"/>
        <v>0</v>
      </c>
      <c r="L162" s="187">
        <f t="shared" si="35"/>
        <v>0</v>
      </c>
      <c r="M162" s="187">
        <f t="shared" si="36"/>
        <v>0</v>
      </c>
      <c r="N162" s="187">
        <f t="shared" si="37"/>
        <v>0</v>
      </c>
      <c r="AE162" s="619"/>
      <c r="AF162" s="619"/>
      <c r="AG162" s="619"/>
      <c r="AH162" s="619"/>
      <c r="AI162" s="619"/>
      <c r="AJ162" s="619"/>
      <c r="AK162" s="619"/>
      <c r="AL162" s="619"/>
      <c r="AM162" s="619"/>
      <c r="AN162" s="619"/>
      <c r="AO162" s="619"/>
    </row>
    <row r="163" spans="2:47" s="91" customFormat="1" ht="12.5">
      <c r="B163" s="131"/>
      <c r="C163" s="131"/>
      <c r="D163" s="131"/>
      <c r="E163" s="131"/>
      <c r="F163" s="131"/>
      <c r="G163" s="131"/>
      <c r="H163" s="172"/>
      <c r="I163" s="172"/>
      <c r="J163" s="173"/>
      <c r="K163" s="173"/>
      <c r="L163" s="173"/>
      <c r="M163" s="173"/>
      <c r="N163" s="173"/>
      <c r="AE163" s="597"/>
      <c r="AF163" s="597"/>
      <c r="AG163" s="597"/>
      <c r="AH163" s="597"/>
      <c r="AI163" s="597"/>
      <c r="AJ163" s="597"/>
      <c r="AK163" s="597"/>
      <c r="AL163" s="597"/>
      <c r="AM163" s="597"/>
      <c r="AN163" s="597"/>
      <c r="AO163" s="597"/>
    </row>
    <row r="164" spans="2:47" ht="15.5" collapsed="1">
      <c r="B164" s="2352" t="s">
        <v>525</v>
      </c>
      <c r="C164" s="2353"/>
      <c r="D164" s="2353"/>
      <c r="E164" s="2353"/>
      <c r="F164" s="2353"/>
      <c r="G164" s="2353"/>
      <c r="H164" s="2353"/>
      <c r="I164" s="2353"/>
      <c r="J164" s="2353"/>
      <c r="K164" s="2353"/>
      <c r="L164" s="2353"/>
      <c r="M164" s="2353"/>
      <c r="N164" s="2353"/>
      <c r="O164" s="2354"/>
      <c r="AI164" s="114"/>
      <c r="AJ164" s="443"/>
      <c r="AK164" s="443"/>
      <c r="AL164" s="443"/>
      <c r="AM164" s="443"/>
      <c r="AN164" s="443"/>
      <c r="AO164" s="443"/>
      <c r="AP164" s="443"/>
      <c r="AQ164" s="443"/>
      <c r="AR164" s="443"/>
      <c r="AS164" s="443"/>
      <c r="AT164" s="443"/>
    </row>
    <row r="165" spans="2:47" s="114" customFormat="1" ht="12.75" hidden="1" customHeight="1" outlineLevel="1">
      <c r="AJ165" s="443"/>
      <c r="AK165" s="443"/>
      <c r="AL165" s="443"/>
      <c r="AM165" s="443"/>
      <c r="AN165" s="443"/>
      <c r="AO165" s="443"/>
      <c r="AP165" s="443"/>
      <c r="AQ165" s="443"/>
      <c r="AR165" s="443"/>
      <c r="AS165" s="443"/>
      <c r="AT165" s="443"/>
      <c r="AU165" s="443"/>
    </row>
    <row r="166" spans="2:47" s="114" customFormat="1" ht="12.75" hidden="1" customHeight="1" outlineLevel="1">
      <c r="B166" s="2355" t="str">
        <f>B151</f>
        <v>Fin de vie</v>
      </c>
      <c r="C166" s="2355"/>
      <c r="D166" s="2356" t="s">
        <v>415</v>
      </c>
      <c r="E166" s="2356"/>
      <c r="F166" s="2356"/>
      <c r="G166" s="170"/>
      <c r="H166" s="2356" t="s">
        <v>162</v>
      </c>
      <c r="I166" s="2356"/>
      <c r="J166" s="170"/>
      <c r="AE166" s="443"/>
      <c r="AF166" s="443"/>
      <c r="AG166" s="443"/>
      <c r="AH166" s="443"/>
      <c r="AI166" s="443"/>
      <c r="AJ166" s="443"/>
      <c r="AK166" s="443"/>
      <c r="AL166" s="443"/>
      <c r="AM166" s="443"/>
      <c r="AN166" s="443"/>
      <c r="AO166" s="443"/>
      <c r="AP166" s="443"/>
    </row>
    <row r="167" spans="2:47" s="114" customFormat="1" ht="12.75" hidden="1" customHeight="1" outlineLevel="1">
      <c r="B167" s="2355"/>
      <c r="C167" s="2355"/>
      <c r="D167" s="171" t="s">
        <v>450</v>
      </c>
      <c r="E167" s="171" t="s">
        <v>506</v>
      </c>
      <c r="F167" s="171" t="s">
        <v>530</v>
      </c>
      <c r="G167" s="176"/>
      <c r="H167" s="282" t="s">
        <v>450</v>
      </c>
      <c r="I167" s="282" t="s">
        <v>360</v>
      </c>
      <c r="J167" s="170"/>
      <c r="AE167" s="443"/>
      <c r="AF167" s="443"/>
      <c r="AG167" s="443"/>
      <c r="AH167" s="443"/>
      <c r="AI167" s="443"/>
      <c r="AJ167" s="443"/>
      <c r="AK167" s="443"/>
      <c r="AL167" s="443"/>
      <c r="AM167" s="443"/>
      <c r="AN167" s="443"/>
      <c r="AO167" s="443"/>
      <c r="AP167" s="443"/>
    </row>
    <row r="168" spans="2:47" s="114" customFormat="1" ht="12.75" hidden="1" customHeight="1" outlineLevel="1">
      <c r="B168" s="2350" t="s">
        <v>280</v>
      </c>
      <c r="C168" s="2351"/>
      <c r="D168" s="136">
        <f>T28+T40</f>
        <v>0</v>
      </c>
      <c r="E168" s="136">
        <f t="shared" ref="E168:E178" si="39">D168/1000</f>
        <v>0</v>
      </c>
      <c r="F168" s="185" t="str">
        <f t="shared" ref="F168:F179" si="40">IF($D$179=0,"",D168/$D$179)</f>
        <v/>
      </c>
      <c r="G168" s="170"/>
      <c r="H168" s="136">
        <f>SQRT(Z28^2+Z40^2)</f>
        <v>0</v>
      </c>
      <c r="I168" s="185" t="str">
        <f t="shared" ref="I168:I179" si="41">IF(D168=0,"",H168/D168)</f>
        <v/>
      </c>
      <c r="J168" s="170"/>
      <c r="K168" s="170"/>
      <c r="AE168" s="443"/>
      <c r="AF168" s="443"/>
      <c r="AG168" s="443"/>
      <c r="AH168" s="443"/>
      <c r="AI168" s="443"/>
      <c r="AJ168" s="443"/>
      <c r="AK168" s="443"/>
      <c r="AL168" s="443"/>
      <c r="AM168" s="443"/>
      <c r="AN168" s="443"/>
      <c r="AO168" s="443"/>
      <c r="AP168" s="443"/>
    </row>
    <row r="169" spans="2:47" s="114" customFormat="1" ht="12.75" hidden="1" customHeight="1" outlineLevel="1">
      <c r="B169" s="2350" t="s">
        <v>91</v>
      </c>
      <c r="C169" s="2351"/>
      <c r="D169" s="136">
        <f>S28+S40</f>
        <v>0</v>
      </c>
      <c r="E169" s="136">
        <f t="shared" si="39"/>
        <v>0</v>
      </c>
      <c r="F169" s="185" t="str">
        <f t="shared" si="40"/>
        <v/>
      </c>
      <c r="G169" s="170"/>
      <c r="H169" s="136">
        <f>SQRT(Y28^2+Y40^2)</f>
        <v>0</v>
      </c>
      <c r="I169" s="185" t="str">
        <f t="shared" si="41"/>
        <v/>
      </c>
      <c r="J169" s="170"/>
      <c r="K169" s="170"/>
      <c r="AE169" s="443"/>
      <c r="AF169" s="443"/>
      <c r="AG169" s="443"/>
      <c r="AH169" s="443"/>
      <c r="AI169" s="443"/>
      <c r="AJ169" s="443"/>
      <c r="AK169" s="443"/>
      <c r="AL169" s="443"/>
      <c r="AM169" s="443"/>
      <c r="AN169" s="443"/>
      <c r="AO169" s="443"/>
      <c r="AP169" s="443"/>
    </row>
    <row r="170" spans="2:47" s="114" customFormat="1" ht="12.75" hidden="1" customHeight="1" outlineLevel="1">
      <c r="B170" s="2241" t="s">
        <v>4191</v>
      </c>
      <c r="C170" s="2239"/>
      <c r="D170" s="1176">
        <f>D54</f>
        <v>0</v>
      </c>
      <c r="E170" s="136">
        <f t="shared" si="39"/>
        <v>0</v>
      </c>
      <c r="F170" s="185" t="str">
        <f t="shared" si="40"/>
        <v/>
      </c>
      <c r="G170" s="170"/>
      <c r="H170" s="1176">
        <f>AC54</f>
        <v>0</v>
      </c>
      <c r="I170" s="185" t="str">
        <f t="shared" si="41"/>
        <v/>
      </c>
      <c r="J170" s="170"/>
      <c r="K170" s="170"/>
      <c r="AE170" s="443"/>
      <c r="AF170" s="443"/>
      <c r="AG170" s="443"/>
      <c r="AH170" s="443"/>
      <c r="AI170" s="443"/>
      <c r="AJ170" s="443"/>
      <c r="AK170" s="443"/>
      <c r="AL170" s="443"/>
      <c r="AM170" s="443"/>
      <c r="AN170" s="443"/>
      <c r="AO170" s="443"/>
      <c r="AP170" s="443"/>
    </row>
    <row r="171" spans="2:47" s="114" customFormat="1" ht="12.75" hidden="1" customHeight="1" outlineLevel="1">
      <c r="B171" s="2350" t="str">
        <f>B155</f>
        <v>Déchets minéraux : Métaux &amp; Verre</v>
      </c>
      <c r="C171" s="2351"/>
      <c r="D171" s="136">
        <f>D63</f>
        <v>0</v>
      </c>
      <c r="E171" s="136">
        <f t="shared" si="39"/>
        <v>0</v>
      </c>
      <c r="F171" s="185" t="str">
        <f t="shared" si="40"/>
        <v/>
      </c>
      <c r="G171" s="170"/>
      <c r="H171" s="136">
        <f>AC63</f>
        <v>0</v>
      </c>
      <c r="I171" s="185" t="str">
        <f t="shared" si="41"/>
        <v/>
      </c>
      <c r="J171" s="170"/>
      <c r="K171" s="170"/>
      <c r="AE171" s="443"/>
      <c r="AF171" s="443"/>
      <c r="AG171" s="443"/>
      <c r="AH171" s="443"/>
      <c r="AI171" s="443"/>
      <c r="AJ171" s="443"/>
      <c r="AK171" s="443"/>
      <c r="AL171" s="443"/>
      <c r="AM171" s="443"/>
      <c r="AN171" s="443"/>
      <c r="AO171" s="443"/>
      <c r="AP171" s="443"/>
    </row>
    <row r="172" spans="2:47" s="114" customFormat="1" ht="12.75" hidden="1" customHeight="1" outlineLevel="1">
      <c r="B172" s="2350" t="str">
        <f>B156</f>
        <v>Plastiques</v>
      </c>
      <c r="C172" s="2351"/>
      <c r="D172" s="136">
        <f>D83</f>
        <v>0</v>
      </c>
      <c r="E172" s="136">
        <f t="shared" si="39"/>
        <v>0</v>
      </c>
      <c r="F172" s="185" t="str">
        <f t="shared" si="40"/>
        <v/>
      </c>
      <c r="G172" s="170"/>
      <c r="H172" s="136">
        <f>AC83</f>
        <v>0</v>
      </c>
      <c r="I172" s="185" t="str">
        <f t="shared" si="41"/>
        <v/>
      </c>
      <c r="J172" s="170"/>
      <c r="K172" s="170"/>
      <c r="AE172" s="443"/>
      <c r="AF172" s="443"/>
      <c r="AG172" s="443"/>
      <c r="AH172" s="443"/>
      <c r="AI172" s="443"/>
      <c r="AJ172" s="443"/>
      <c r="AK172" s="443"/>
      <c r="AL172" s="443"/>
      <c r="AM172" s="443"/>
      <c r="AN172" s="443"/>
      <c r="AO172" s="443"/>
      <c r="AP172" s="443"/>
    </row>
    <row r="173" spans="2:47" s="114" customFormat="1" ht="12.75" hidden="1" customHeight="1" outlineLevel="1">
      <c r="B173" s="2350"/>
      <c r="C173" s="2351"/>
      <c r="D173" s="136"/>
      <c r="E173" s="136"/>
      <c r="F173" s="185" t="str">
        <f t="shared" si="40"/>
        <v/>
      </c>
      <c r="G173" s="170"/>
      <c r="H173" s="136"/>
      <c r="I173" s="185" t="str">
        <f t="shared" si="41"/>
        <v/>
      </c>
      <c r="J173" s="170"/>
      <c r="K173" s="170"/>
      <c r="AE173" s="443"/>
      <c r="AF173" s="443"/>
      <c r="AG173" s="443"/>
      <c r="AH173" s="443"/>
      <c r="AI173" s="443"/>
      <c r="AJ173" s="443"/>
      <c r="AK173" s="443"/>
      <c r="AL173" s="443"/>
      <c r="AM173" s="443"/>
      <c r="AN173" s="443"/>
      <c r="AO173" s="443"/>
      <c r="AP173" s="443"/>
    </row>
    <row r="174" spans="2:47" s="114" customFormat="1" ht="12.75" hidden="1" customHeight="1" outlineLevel="1">
      <c r="B174" s="2350" t="str">
        <f>B158</f>
        <v>Papiers, cartons, alimentaire</v>
      </c>
      <c r="C174" s="2351"/>
      <c r="D174" s="136">
        <f>D73</f>
        <v>0</v>
      </c>
      <c r="E174" s="136">
        <f t="shared" si="39"/>
        <v>0</v>
      </c>
      <c r="F174" s="185" t="str">
        <f t="shared" si="40"/>
        <v/>
      </c>
      <c r="G174" s="170"/>
      <c r="H174" s="136">
        <f>AC73</f>
        <v>0</v>
      </c>
      <c r="I174" s="185" t="str">
        <f t="shared" si="41"/>
        <v/>
      </c>
      <c r="J174" s="170"/>
      <c r="K174" s="170"/>
      <c r="AE174" s="443"/>
      <c r="AF174" s="443"/>
      <c r="AG174" s="443"/>
      <c r="AH174" s="443"/>
      <c r="AI174" s="443"/>
      <c r="AJ174" s="443"/>
      <c r="AK174" s="443"/>
      <c r="AL174" s="443"/>
      <c r="AM174" s="443"/>
      <c r="AN174" s="443"/>
      <c r="AO174" s="443"/>
      <c r="AP174" s="443"/>
    </row>
    <row r="175" spans="2:47" s="114" customFormat="1" ht="12.75" hidden="1" customHeight="1" outlineLevel="1">
      <c r="B175" s="2350" t="s">
        <v>3126</v>
      </c>
      <c r="C175" s="2351"/>
      <c r="D175" s="136">
        <f>D93</f>
        <v>0</v>
      </c>
      <c r="E175" s="136">
        <f t="shared" si="39"/>
        <v>0</v>
      </c>
      <c r="F175" s="185" t="str">
        <f t="shared" si="40"/>
        <v/>
      </c>
      <c r="G175" s="170"/>
      <c r="H175" s="136">
        <f>AC93</f>
        <v>0</v>
      </c>
      <c r="I175" s="185" t="str">
        <f t="shared" si="41"/>
        <v/>
      </c>
      <c r="J175" s="170"/>
      <c r="K175" s="170"/>
      <c r="AE175" s="443"/>
      <c r="AF175" s="443"/>
      <c r="AG175" s="443"/>
      <c r="AH175" s="443"/>
      <c r="AI175" s="443"/>
      <c r="AJ175" s="443"/>
      <c r="AK175" s="443"/>
      <c r="AL175" s="443"/>
      <c r="AM175" s="443"/>
      <c r="AN175" s="443"/>
      <c r="AO175" s="443"/>
      <c r="AP175" s="443"/>
    </row>
    <row r="176" spans="2:47" s="114" customFormat="1" ht="12.75" hidden="1" customHeight="1" outlineLevel="1">
      <c r="B176" s="2350" t="s">
        <v>307</v>
      </c>
      <c r="C176" s="2351"/>
      <c r="D176" s="136">
        <f>D122</f>
        <v>0</v>
      </c>
      <c r="E176" s="136">
        <f t="shared" si="39"/>
        <v>0</v>
      </c>
      <c r="F176" s="185" t="str">
        <f t="shared" si="40"/>
        <v/>
      </c>
      <c r="G176" s="170"/>
      <c r="H176" s="136">
        <f>AC122</f>
        <v>0</v>
      </c>
      <c r="I176" s="185" t="str">
        <f t="shared" si="41"/>
        <v/>
      </c>
      <c r="J176" s="170"/>
      <c r="K176" s="170"/>
      <c r="AE176" s="443"/>
      <c r="AF176" s="443"/>
      <c r="AG176" s="443"/>
      <c r="AH176" s="443"/>
      <c r="AI176" s="443"/>
      <c r="AJ176" s="443"/>
      <c r="AK176" s="443"/>
      <c r="AL176" s="443"/>
      <c r="AM176" s="443"/>
      <c r="AN176" s="443"/>
      <c r="AO176" s="443"/>
      <c r="AP176" s="443"/>
    </row>
    <row r="177" spans="2:47" s="114" customFormat="1" ht="12.75" hidden="1" customHeight="1" outlineLevel="1">
      <c r="B177" s="2350" t="s">
        <v>326</v>
      </c>
      <c r="C177" s="2351"/>
      <c r="D177" s="136">
        <f>D132</f>
        <v>0</v>
      </c>
      <c r="E177" s="136">
        <f t="shared" si="39"/>
        <v>0</v>
      </c>
      <c r="F177" s="185" t="str">
        <f t="shared" si="40"/>
        <v/>
      </c>
      <c r="G177" s="170"/>
      <c r="H177" s="136">
        <f>AC132</f>
        <v>0</v>
      </c>
      <c r="I177" s="185" t="str">
        <f t="shared" si="41"/>
        <v/>
      </c>
      <c r="J177" s="170"/>
      <c r="K177" s="170"/>
      <c r="AE177" s="443"/>
      <c r="AF177" s="443"/>
      <c r="AG177" s="443"/>
      <c r="AH177" s="443"/>
      <c r="AI177" s="443"/>
      <c r="AJ177" s="443"/>
      <c r="AK177" s="443"/>
      <c r="AL177" s="443"/>
      <c r="AM177" s="443"/>
      <c r="AN177" s="443"/>
      <c r="AO177" s="443"/>
      <c r="AP177" s="443"/>
    </row>
    <row r="178" spans="2:47" s="114" customFormat="1" ht="12.75" hidden="1" customHeight="1" outlineLevel="1">
      <c r="B178" s="2350" t="str">
        <f>B161</f>
        <v>Déchets dangereux</v>
      </c>
      <c r="C178" s="2351"/>
      <c r="D178" s="136">
        <f>D144</f>
        <v>0</v>
      </c>
      <c r="E178" s="136">
        <f t="shared" si="39"/>
        <v>0</v>
      </c>
      <c r="F178" s="185" t="str">
        <f t="shared" si="40"/>
        <v/>
      </c>
      <c r="G178" s="170"/>
      <c r="H178" s="136">
        <f>AC144</f>
        <v>0</v>
      </c>
      <c r="I178" s="185" t="str">
        <f t="shared" si="41"/>
        <v/>
      </c>
      <c r="J178" s="170"/>
      <c r="K178" s="170"/>
      <c r="AE178" s="443"/>
      <c r="AF178" s="443"/>
      <c r="AG178" s="443"/>
      <c r="AH178" s="443"/>
      <c r="AI178" s="443"/>
      <c r="AJ178" s="443"/>
      <c r="AK178" s="443"/>
      <c r="AL178" s="443"/>
      <c r="AM178" s="443"/>
      <c r="AN178" s="443"/>
      <c r="AO178" s="443"/>
      <c r="AP178" s="443"/>
    </row>
    <row r="179" spans="2:47" s="212" customFormat="1" ht="15" hidden="1" customHeight="1" outlineLevel="1">
      <c r="B179" s="2342" t="s">
        <v>353</v>
      </c>
      <c r="C179" s="2343"/>
      <c r="D179" s="188">
        <f>SUM(D168:D178)</f>
        <v>0</v>
      </c>
      <c r="E179" s="239">
        <f>SUM(E168:E178)</f>
        <v>0</v>
      </c>
      <c r="F179" s="190" t="str">
        <f t="shared" si="40"/>
        <v/>
      </c>
      <c r="G179" s="192"/>
      <c r="H179" s="188">
        <f>SQRT(SUMSQ(H168:H178))</f>
        <v>0</v>
      </c>
      <c r="I179" s="190" t="str">
        <f t="shared" si="41"/>
        <v/>
      </c>
      <c r="J179" s="192"/>
      <c r="K179" s="192"/>
      <c r="AE179" s="447"/>
      <c r="AF179" s="447"/>
      <c r="AG179" s="447"/>
      <c r="AH179" s="447"/>
      <c r="AI179" s="447"/>
      <c r="AJ179" s="447"/>
      <c r="AK179" s="447"/>
      <c r="AL179" s="447"/>
      <c r="AM179" s="447"/>
      <c r="AN179" s="447"/>
      <c r="AO179" s="447"/>
      <c r="AP179" s="447"/>
    </row>
    <row r="180" spans="2:47" s="114" customFormat="1" ht="12.75" hidden="1" customHeight="1" outlineLevel="1">
      <c r="AJ180" s="443"/>
      <c r="AK180" s="443"/>
      <c r="AL180" s="443"/>
      <c r="AM180" s="443"/>
      <c r="AN180" s="443"/>
      <c r="AO180" s="443"/>
      <c r="AP180" s="443"/>
      <c r="AQ180" s="443"/>
      <c r="AR180" s="443"/>
      <c r="AS180" s="443"/>
      <c r="AT180" s="443"/>
      <c r="AU180" s="443"/>
    </row>
    <row r="182" spans="2:47" ht="15.5" collapsed="1">
      <c r="B182" s="2344" t="s">
        <v>531</v>
      </c>
      <c r="C182" s="2345"/>
      <c r="D182" s="2345"/>
      <c r="E182" s="2345"/>
      <c r="F182" s="2345"/>
      <c r="G182" s="2345"/>
      <c r="H182" s="2345"/>
      <c r="I182" s="2345"/>
      <c r="J182" s="2345"/>
      <c r="K182" s="2345"/>
      <c r="L182" s="2345"/>
      <c r="M182" s="2345"/>
      <c r="N182" s="2345"/>
      <c r="O182" s="2346"/>
    </row>
    <row r="183" spans="2:47" ht="12" hidden="1" customHeight="1" outlineLevel="1"/>
    <row r="184" spans="2:47" ht="38.25" hidden="1" customHeight="1" outlineLevel="1">
      <c r="B184" s="230"/>
      <c r="C184" s="230"/>
      <c r="D184" s="230"/>
      <c r="E184" s="2446" t="s">
        <v>454</v>
      </c>
      <c r="F184" s="2348"/>
      <c r="G184" s="2348"/>
      <c r="H184" s="2348"/>
      <c r="I184" s="2348"/>
      <c r="J184" s="2348"/>
      <c r="K184" s="2348"/>
      <c r="L184" s="2349"/>
      <c r="M184" s="101" t="s">
        <v>446</v>
      </c>
    </row>
    <row r="185" spans="2:47" ht="45" hidden="1" customHeight="1" outlineLevel="1">
      <c r="B185" s="2347" t="s">
        <v>444</v>
      </c>
      <c r="C185" s="2349"/>
      <c r="D185" s="110" t="s">
        <v>464</v>
      </c>
      <c r="E185" s="111" t="s">
        <v>861</v>
      </c>
      <c r="F185" s="111" t="s">
        <v>862</v>
      </c>
      <c r="G185" s="111" t="s">
        <v>863</v>
      </c>
      <c r="H185" s="111" t="s">
        <v>860</v>
      </c>
      <c r="I185" s="110" t="s">
        <v>519</v>
      </c>
      <c r="J185" s="111" t="s">
        <v>864</v>
      </c>
      <c r="K185" s="111" t="s">
        <v>913</v>
      </c>
      <c r="L185" s="112" t="s">
        <v>520</v>
      </c>
      <c r="M185" s="110" t="s">
        <v>865</v>
      </c>
    </row>
    <row r="186" spans="2:47" ht="15" hidden="1" customHeight="1" outlineLevel="1">
      <c r="B186" s="2336" t="s">
        <v>465</v>
      </c>
      <c r="C186" s="2336"/>
      <c r="D186" s="231">
        <v>1</v>
      </c>
      <c r="E186" s="633"/>
      <c r="F186" s="633"/>
      <c r="G186" s="633"/>
      <c r="H186" s="633"/>
      <c r="I186" s="633"/>
      <c r="J186" s="633"/>
      <c r="K186" s="804"/>
      <c r="L186" s="634"/>
      <c r="M186" s="635"/>
    </row>
    <row r="187" spans="2:47" ht="12.75" hidden="1" customHeight="1" outlineLevel="1">
      <c r="B187" s="2336" t="s">
        <v>466</v>
      </c>
      <c r="C187" s="2336"/>
      <c r="D187" s="231">
        <v>2</v>
      </c>
      <c r="E187" s="633"/>
      <c r="F187" s="633"/>
      <c r="G187" s="633"/>
      <c r="H187" s="633"/>
      <c r="I187" s="633"/>
      <c r="J187" s="633"/>
      <c r="K187" s="804"/>
      <c r="L187" s="634"/>
      <c r="M187" s="635"/>
    </row>
    <row r="188" spans="2:47" ht="12.75" hidden="1" customHeight="1" outlineLevel="1">
      <c r="B188" s="2336" t="s">
        <v>467</v>
      </c>
      <c r="C188" s="2336"/>
      <c r="D188" s="231">
        <v>3</v>
      </c>
      <c r="E188" s="633"/>
      <c r="F188" s="633"/>
      <c r="G188" s="633"/>
      <c r="H188" s="633"/>
      <c r="I188" s="633"/>
      <c r="J188" s="633"/>
      <c r="K188" s="804"/>
      <c r="L188" s="634"/>
      <c r="M188" s="635"/>
    </row>
    <row r="189" spans="2:47" ht="12.75" hidden="1" customHeight="1" outlineLevel="1">
      <c r="B189" s="2336" t="s">
        <v>468</v>
      </c>
      <c r="C189" s="2336"/>
      <c r="D189" s="231">
        <v>4</v>
      </c>
      <c r="E189" s="633"/>
      <c r="F189" s="633"/>
      <c r="G189" s="633"/>
      <c r="H189" s="633"/>
      <c r="I189" s="633"/>
      <c r="J189" s="633"/>
      <c r="K189" s="804"/>
      <c r="L189" s="634"/>
      <c r="M189" s="635"/>
    </row>
    <row r="190" spans="2:47" ht="12.75" hidden="1" customHeight="1" outlineLevel="1">
      <c r="B190" s="2336" t="s">
        <v>469</v>
      </c>
      <c r="C190" s="2336"/>
      <c r="D190" s="231">
        <v>5</v>
      </c>
      <c r="E190" s="633"/>
      <c r="F190" s="633"/>
      <c r="G190" s="633"/>
      <c r="H190" s="633"/>
      <c r="I190" s="633"/>
      <c r="J190" s="633"/>
      <c r="K190" s="804"/>
      <c r="L190" s="634"/>
      <c r="M190" s="635"/>
    </row>
    <row r="191" spans="2:47" ht="12.75" hidden="1" customHeight="1" outlineLevel="1">
      <c r="B191" s="2337"/>
      <c r="C191" s="2338"/>
      <c r="D191" s="133" t="s">
        <v>445</v>
      </c>
      <c r="E191" s="636">
        <f t="shared" ref="E191:M191" si="42">SUM(E186:E190)</f>
        <v>0</v>
      </c>
      <c r="F191" s="636">
        <f t="shared" si="42"/>
        <v>0</v>
      </c>
      <c r="G191" s="636">
        <f t="shared" si="42"/>
        <v>0</v>
      </c>
      <c r="H191" s="636">
        <f t="shared" si="42"/>
        <v>0</v>
      </c>
      <c r="I191" s="636">
        <f t="shared" si="42"/>
        <v>0</v>
      </c>
      <c r="J191" s="636">
        <f>SUM(J186:J190)</f>
        <v>0</v>
      </c>
      <c r="K191" s="809">
        <f>SUM(K186:K190)</f>
        <v>0</v>
      </c>
      <c r="L191" s="637">
        <f>SQRT(SUMSQ(L186:L190))</f>
        <v>0</v>
      </c>
      <c r="M191" s="638">
        <f t="shared" si="42"/>
        <v>0</v>
      </c>
    </row>
    <row r="192" spans="2:47" ht="15" hidden="1" customHeight="1" outlineLevel="1">
      <c r="B192" s="2339" t="s">
        <v>470</v>
      </c>
      <c r="C192" s="2339"/>
      <c r="D192" s="232">
        <v>6</v>
      </c>
      <c r="E192" s="639"/>
      <c r="F192" s="639"/>
      <c r="G192" s="639"/>
      <c r="H192" s="639"/>
      <c r="I192" s="639"/>
      <c r="J192" s="639"/>
      <c r="K192" s="810"/>
      <c r="L192" s="634"/>
      <c r="M192" s="640"/>
    </row>
    <row r="193" spans="2:15" ht="12.75" hidden="1" customHeight="1" outlineLevel="1">
      <c r="B193" s="2340" t="s">
        <v>471</v>
      </c>
      <c r="C193" s="2341"/>
      <c r="D193" s="232">
        <v>7</v>
      </c>
      <c r="E193" s="639"/>
      <c r="F193" s="639"/>
      <c r="G193" s="639"/>
      <c r="H193" s="639"/>
      <c r="I193" s="639"/>
      <c r="J193" s="639"/>
      <c r="K193" s="810"/>
      <c r="L193" s="634"/>
      <c r="M193" s="640"/>
    </row>
    <row r="194" spans="2:15" ht="12.75" hidden="1" customHeight="1" outlineLevel="1">
      <c r="B194" s="2334"/>
      <c r="C194" s="2335"/>
      <c r="D194" s="134" t="s">
        <v>445</v>
      </c>
      <c r="E194" s="641">
        <f t="shared" ref="E194:M194" si="43">SUM(E192:E193)</f>
        <v>0</v>
      </c>
      <c r="F194" s="641">
        <f>SUM(F192:F193)</f>
        <v>0</v>
      </c>
      <c r="G194" s="641">
        <f>SUM(G192:G193)</f>
        <v>0</v>
      </c>
      <c r="H194" s="641">
        <f t="shared" si="43"/>
        <v>0</v>
      </c>
      <c r="I194" s="641">
        <f t="shared" si="43"/>
        <v>0</v>
      </c>
      <c r="J194" s="641">
        <f t="shared" si="43"/>
        <v>0</v>
      </c>
      <c r="K194" s="812">
        <v>0</v>
      </c>
      <c r="L194" s="637">
        <f>SQRT(SUMSQ(L192:L193))</f>
        <v>0</v>
      </c>
      <c r="M194" s="642">
        <f t="shared" si="43"/>
        <v>0</v>
      </c>
    </row>
    <row r="195" spans="2:15" ht="15" hidden="1" customHeight="1" outlineLevel="1">
      <c r="B195" s="2329" t="s">
        <v>472</v>
      </c>
      <c r="C195" s="2329"/>
      <c r="D195" s="233">
        <v>8</v>
      </c>
      <c r="E195" s="643"/>
      <c r="F195" s="643"/>
      <c r="G195" s="643"/>
      <c r="H195" s="643"/>
      <c r="I195" s="643"/>
      <c r="J195" s="643"/>
      <c r="K195" s="814"/>
      <c r="L195" s="634"/>
      <c r="M195" s="643"/>
    </row>
    <row r="196" spans="2:15" ht="12.75" hidden="1" customHeight="1" outlineLevel="1">
      <c r="B196" s="2329" t="s">
        <v>473</v>
      </c>
      <c r="C196" s="2329"/>
      <c r="D196" s="233">
        <v>9</v>
      </c>
      <c r="E196" s="643"/>
      <c r="F196" s="643"/>
      <c r="G196" s="643"/>
      <c r="H196" s="643"/>
      <c r="I196" s="643"/>
      <c r="J196" s="643"/>
      <c r="K196" s="814"/>
      <c r="L196" s="634"/>
      <c r="M196" s="643"/>
    </row>
    <row r="197" spans="2:15" ht="12.75" hidden="1" customHeight="1" outlineLevel="1">
      <c r="B197" s="2329" t="s">
        <v>474</v>
      </c>
      <c r="C197" s="2329"/>
      <c r="D197" s="233">
        <v>10</v>
      </c>
      <c r="E197" s="643"/>
      <c r="F197" s="643"/>
      <c r="G197" s="643"/>
      <c r="H197" s="643"/>
      <c r="I197" s="643"/>
      <c r="J197" s="643"/>
      <c r="K197" s="814"/>
      <c r="L197" s="634"/>
      <c r="M197" s="643"/>
    </row>
    <row r="198" spans="2:15" ht="12.75" hidden="1" customHeight="1" outlineLevel="1">
      <c r="B198" s="2329" t="s">
        <v>392</v>
      </c>
      <c r="C198" s="2329"/>
      <c r="D198" s="233">
        <v>11</v>
      </c>
      <c r="E198" s="643"/>
      <c r="F198" s="643"/>
      <c r="G198" s="643"/>
      <c r="H198" s="643"/>
      <c r="I198" s="643"/>
      <c r="J198" s="643"/>
      <c r="K198" s="814"/>
      <c r="L198" s="634"/>
      <c r="M198" s="643"/>
    </row>
    <row r="199" spans="2:15" ht="12.75" hidden="1" customHeight="1" outlineLevel="1">
      <c r="B199" s="2329" t="s">
        <v>475</v>
      </c>
      <c r="C199" s="2329"/>
      <c r="D199" s="233">
        <v>12</v>
      </c>
      <c r="E199" s="643"/>
      <c r="F199" s="643"/>
      <c r="G199" s="643"/>
      <c r="H199" s="643"/>
      <c r="I199" s="643"/>
      <c r="J199" s="643"/>
      <c r="K199" s="814"/>
      <c r="L199" s="634"/>
      <c r="M199" s="643"/>
    </row>
    <row r="200" spans="2:15" ht="12.75" hidden="1" customHeight="1" outlineLevel="1">
      <c r="B200" s="2329" t="s">
        <v>476</v>
      </c>
      <c r="C200" s="2329"/>
      <c r="D200" s="233">
        <v>13</v>
      </c>
      <c r="E200" s="643"/>
      <c r="F200" s="643"/>
      <c r="G200" s="643"/>
      <c r="H200" s="643"/>
      <c r="I200" s="643"/>
      <c r="J200" s="643"/>
      <c r="K200" s="814"/>
      <c r="L200" s="634"/>
      <c r="M200" s="643"/>
    </row>
    <row r="201" spans="2:15" ht="12.75" hidden="1" customHeight="1" outlineLevel="1">
      <c r="B201" s="2329" t="s">
        <v>477</v>
      </c>
      <c r="C201" s="2329"/>
      <c r="D201" s="233">
        <v>14</v>
      </c>
      <c r="E201" s="643"/>
      <c r="F201" s="643"/>
      <c r="G201" s="643"/>
      <c r="H201" s="643"/>
      <c r="I201" s="643"/>
      <c r="J201" s="643"/>
      <c r="K201" s="814"/>
      <c r="L201" s="634"/>
      <c r="M201" s="643"/>
    </row>
    <row r="202" spans="2:15" ht="12.75" hidden="1" customHeight="1" outlineLevel="1">
      <c r="B202" s="2329" t="s">
        <v>478</v>
      </c>
      <c r="C202" s="2329"/>
      <c r="D202" s="233">
        <v>15</v>
      </c>
      <c r="E202" s="643"/>
      <c r="F202" s="643"/>
      <c r="G202" s="643"/>
      <c r="H202" s="643"/>
      <c r="I202" s="643"/>
      <c r="J202" s="643"/>
      <c r="K202" s="814"/>
      <c r="L202" s="634"/>
      <c r="M202" s="643"/>
    </row>
    <row r="203" spans="2:15" ht="12.75" hidden="1" customHeight="1" outlineLevel="1">
      <c r="B203" s="2329" t="s">
        <v>479</v>
      </c>
      <c r="C203" s="2329"/>
      <c r="D203" s="233">
        <v>16</v>
      </c>
      <c r="E203" s="643"/>
      <c r="F203" s="643"/>
      <c r="G203" s="643"/>
      <c r="H203" s="643"/>
      <c r="I203" s="643"/>
      <c r="J203" s="643"/>
      <c r="K203" s="814"/>
      <c r="L203" s="634"/>
      <c r="M203" s="643"/>
    </row>
    <row r="204" spans="2:15" ht="12.75" hidden="1" customHeight="1" outlineLevel="1">
      <c r="B204" s="2329" t="s">
        <v>480</v>
      </c>
      <c r="C204" s="2329"/>
      <c r="D204" s="233">
        <v>17</v>
      </c>
      <c r="E204" s="643"/>
      <c r="F204" s="643"/>
      <c r="G204" s="643"/>
      <c r="H204" s="643"/>
      <c r="I204" s="643"/>
      <c r="J204" s="643"/>
      <c r="K204" s="814"/>
      <c r="L204" s="634"/>
      <c r="M204" s="643"/>
      <c r="N204" s="943"/>
      <c r="O204" s="943"/>
    </row>
    <row r="205" spans="2:15" ht="12.75" hidden="1" customHeight="1" outlineLevel="1">
      <c r="B205" s="2329" t="s">
        <v>481</v>
      </c>
      <c r="C205" s="2329"/>
      <c r="D205" s="233">
        <v>18</v>
      </c>
      <c r="E205" s="643"/>
      <c r="F205" s="643"/>
      <c r="G205" s="643"/>
      <c r="H205" s="643"/>
      <c r="I205" s="643"/>
      <c r="J205" s="643"/>
      <c r="K205" s="814"/>
      <c r="L205" s="634"/>
      <c r="M205" s="643"/>
      <c r="N205" s="238"/>
      <c r="O205" s="819"/>
    </row>
    <row r="206" spans="2:15" ht="12.75" hidden="1" customHeight="1" outlineLevel="1">
      <c r="B206" s="2329" t="s">
        <v>482</v>
      </c>
      <c r="C206" s="2329"/>
      <c r="D206" s="233">
        <v>19</v>
      </c>
      <c r="E206" s="643">
        <f>SUM(AE28:AH28)+SUM(AE40:AH40)+SUM(AE54:AH54)+SUM(AE63:AH63)+SUM(AE83:AH83)+SUM(AE73:AH73)+SUM(AE93:AH93)+AE122+SUM(AE144:AG144)-E208</f>
        <v>0</v>
      </c>
      <c r="F206" s="643">
        <f>SUM(AI28:AL28)+SUM(AI40:AL40)+SUM(AI54:AL54)+SUM(AI63:AL63)+SUM(AI83:AL83)+SUM(AI73:AL73)+SUM(AI93:AL93)+AI122+SUM(AI144:AL144)-F208</f>
        <v>0</v>
      </c>
      <c r="G206" s="643">
        <f>SUM(AM28:AP28)+SUM(AM40:AP40)+SUM(AM54:AP54)+SUM(AM63:AP63)+SUM(AM83:AP83)+SUM(AM73:AP73)+SUM(AM93:AP93)+AM122+SUM(AM144:AP144)-G208</f>
        <v>0</v>
      </c>
      <c r="H206" s="643">
        <f>SUM(AQ28:AT28)+SUM(AQ40:AT40)+SUM(AQ54:AT54)+SUM(AQ63:AT63)+SUM(AQ83:AT83)+SUM(AQ73:AT73)+SUM(AQ93:AT93)+AQ122+SUM(AQ144:AT144)-H208</f>
        <v>0</v>
      </c>
      <c r="I206" s="643">
        <f>SUM(E206:H206)+IF('Bilan GES'!E38="Oui",K206,0)</f>
        <v>0</v>
      </c>
      <c r="J206" s="643">
        <f>SUM(AY28:BB28)+SUM(AY40:BB40)+SUM(AY54:BB54)+SUM(AY63:BB63)+SUM(AY83:BB83)+SUM(AY73:BB73)+SUM(AY93:BB93)+AY122+SUM(AY144:BB144)-J208</f>
        <v>0</v>
      </c>
      <c r="K206" s="814">
        <f>AQ132-K208</f>
        <v>0</v>
      </c>
      <c r="L206" s="634">
        <f>SQRT(AC40^2+AC28^2+AC93^2+AC83^2+AC73^2+AC63^2+AC122^2+AC144^2+IF('Bilan GES'!E38="Oui",AC132^2,0)-(L208^2))</f>
        <v>0</v>
      </c>
      <c r="M206" s="643"/>
    </row>
    <row r="207" spans="2:15" ht="12.75" hidden="1" customHeight="1" outlineLevel="1">
      <c r="B207" s="2329" t="s">
        <v>483</v>
      </c>
      <c r="C207" s="2329"/>
      <c r="D207" s="233">
        <v>20</v>
      </c>
      <c r="E207" s="643"/>
      <c r="F207" s="643"/>
      <c r="G207" s="643"/>
      <c r="H207" s="643"/>
      <c r="I207" s="643"/>
      <c r="J207" s="643"/>
      <c r="K207" s="814"/>
      <c r="L207" s="634"/>
      <c r="M207" s="643"/>
    </row>
    <row r="208" spans="2:15" ht="12.75" hidden="1" customHeight="1" outlineLevel="1">
      <c r="B208" s="2329" t="s">
        <v>484</v>
      </c>
      <c r="C208" s="2329"/>
      <c r="D208" s="233">
        <v>21</v>
      </c>
      <c r="E208" s="643">
        <f>SUMIF($F$9:$F$144,"Oui",AE9:AE144)+SUMIF($F$9:$F$144,"Oui",AF9:AF144)+SUMIF($F$9:$F$144,"Oui",AG9:AG144)+SUMIF($F$9:$F$144,"Oui",AH9:AH144)</f>
        <v>0</v>
      </c>
      <c r="F208" s="643">
        <f>SUMIF($F$9:$F$144,"Oui",AI9:AI144)+SUMIF($F$9:$F$144,"Oui",AJ9:AJ144)+SUMIF($F$9:$F$144,"Oui",AK9:AK144)+SUMIF($F$9:$F$144,"Oui",AL9:AL144)</f>
        <v>0</v>
      </c>
      <c r="G208" s="643">
        <f>SUMIF($F$9:$F$144,"Oui",AM9:AM144)+SUMIF($F$9:$F$144,"Oui",AN9:AN144)+SUMIF($F$9:$F$144,"Oui",AO9:AO144)+SUMIF($F$9:$F$144,"Oui",AP9:AP144)</f>
        <v>0</v>
      </c>
      <c r="H208" s="643">
        <f>SUMIF($F$9:$F$122,"Oui",AQ9:AQ122)+SUMIF($F$9:$F$122,"Oui",AR9:AR122)+SUMIF($F$9:$F$122,"Oui",AS9:AS122)+SUMIF($F$9:$F$122,"Oui",AT9:AT122)
+SUMIF($F$137:$F$144,"Oui",AQ137:AQ144)+SUMIF($F$137:$F$144,"Oui",AR137:AR144)+SUMIF($F$137:$F$144,"Oui",AS137:AS144)+SUMIF($F$137:$F$144,"Oui",AT137:AT144)</f>
        <v>0</v>
      </c>
      <c r="I208" s="643">
        <f>SUM(E208:H208)+IF('Bilan GES'!E38="Oui",K208,0)</f>
        <v>0</v>
      </c>
      <c r="J208" s="643">
        <f>SUMIF($F$9:$F$144,"Oui",AY9:AY144)+SUMIF($F$9:$F$144,"Oui",AZ9:AZ144)+SUMIF($F$9:$F$144,"Oui",BA9:BA144)+SUMIF($F$9:$F$144,"Oui",BB9:BB144)</f>
        <v>0</v>
      </c>
      <c r="K208" s="814">
        <f>SUMIF($F$124:$F$132,"Oui",AQ124:AT132)</f>
        <v>0</v>
      </c>
      <c r="L208" s="634">
        <f>SQRT(SUMPRODUCT(($F$13:$F$122="Oui")*1,AC13:AC122,AC13:AC122)+SUMPRODUCT(($F$137:$F$144="Oui")*1,AC137:AC144,AC137:AC144)+IF('Bilan GES'!E38="Oui",SUMPRODUCT(($F$124:$F$132="Oui")*1,AC124:AC132,AC124:AC132)))</f>
        <v>0</v>
      </c>
      <c r="M208" s="643"/>
    </row>
    <row r="209" spans="2:50" ht="12.75" hidden="1" customHeight="1" outlineLevel="1">
      <c r="B209" s="2329" t="s">
        <v>485</v>
      </c>
      <c r="C209" s="2329"/>
      <c r="D209" s="233">
        <v>22</v>
      </c>
      <c r="E209" s="643"/>
      <c r="F209" s="643"/>
      <c r="G209" s="643"/>
      <c r="H209" s="643"/>
      <c r="I209" s="643"/>
      <c r="J209" s="643"/>
      <c r="K209" s="814"/>
      <c r="L209" s="634"/>
      <c r="M209" s="643"/>
    </row>
    <row r="210" spans="2:50" ht="12.75" hidden="1" customHeight="1" outlineLevel="1">
      <c r="B210" s="2330" t="s">
        <v>455</v>
      </c>
      <c r="C210" s="2331"/>
      <c r="D210" s="233">
        <v>23</v>
      </c>
      <c r="E210" s="643"/>
      <c r="F210" s="643"/>
      <c r="G210" s="643"/>
      <c r="H210" s="643"/>
      <c r="I210" s="643"/>
      <c r="J210" s="643"/>
      <c r="K210" s="814"/>
      <c r="L210" s="634"/>
      <c r="M210" s="643"/>
    </row>
    <row r="211" spans="2:50" ht="12.75" hidden="1" customHeight="1" outlineLevel="1">
      <c r="B211" s="2332"/>
      <c r="C211" s="2333"/>
      <c r="D211" s="135" t="s">
        <v>445</v>
      </c>
      <c r="E211" s="644">
        <f t="shared" ref="E211:J211" si="44">SUM(E195:E210)</f>
        <v>0</v>
      </c>
      <c r="F211" s="644">
        <f t="shared" si="44"/>
        <v>0</v>
      </c>
      <c r="G211" s="644">
        <f t="shared" si="44"/>
        <v>0</v>
      </c>
      <c r="H211" s="644">
        <f t="shared" si="44"/>
        <v>0</v>
      </c>
      <c r="I211" s="644">
        <f t="shared" si="44"/>
        <v>0</v>
      </c>
      <c r="J211" s="644">
        <f t="shared" si="44"/>
        <v>0</v>
      </c>
      <c r="K211" s="815">
        <f>SUM(K195:K210)</f>
        <v>0</v>
      </c>
      <c r="L211" s="637">
        <f>SQRT(SUMSQ(L195:L210))</f>
        <v>0</v>
      </c>
      <c r="M211" s="644">
        <f>SUM(M195:M210)</f>
        <v>0</v>
      </c>
    </row>
    <row r="212" spans="2:50" ht="12" hidden="1" customHeight="1" outlineLevel="1"/>
    <row r="214" spans="2:50" ht="15.5" collapsed="1">
      <c r="B214" s="2323" t="s">
        <v>729</v>
      </c>
      <c r="C214" s="2324"/>
      <c r="D214" s="2324"/>
      <c r="E214" s="2324"/>
      <c r="F214" s="2324"/>
      <c r="G214" s="2324"/>
      <c r="H214" s="2324"/>
      <c r="I214" s="2324"/>
      <c r="J214" s="2324"/>
      <c r="K214" s="2324"/>
      <c r="L214" s="2324"/>
      <c r="M214" s="2324"/>
      <c r="N214" s="2324"/>
      <c r="O214" s="2325"/>
      <c r="W214" s="819"/>
      <c r="AB214" s="819"/>
      <c r="AE214" s="819"/>
    </row>
    <row r="215" spans="2:50" ht="12" hidden="1" customHeight="1" outlineLevel="1">
      <c r="W215" s="819"/>
      <c r="AB215" s="819"/>
      <c r="AE215" s="819"/>
    </row>
    <row r="216" spans="2:50" ht="38.25" hidden="1" customHeight="1" outlineLevel="1">
      <c r="B216" s="206"/>
      <c r="C216" s="206"/>
      <c r="D216" s="206"/>
      <c r="E216" s="2326" t="s">
        <v>454</v>
      </c>
      <c r="F216" s="2327"/>
      <c r="G216" s="2327"/>
      <c r="H216" s="2327"/>
      <c r="I216" s="2327"/>
      <c r="J216" s="2327"/>
      <c r="K216" s="2327"/>
      <c r="L216" s="2327"/>
      <c r="M216" s="2327"/>
      <c r="N216" s="2328"/>
      <c r="O216" s="867" t="s">
        <v>446</v>
      </c>
      <c r="W216" s="819"/>
      <c r="AB216" s="819"/>
      <c r="AE216" s="819"/>
    </row>
    <row r="217" spans="2:50" ht="25.5" hidden="1" customHeight="1" outlineLevel="1">
      <c r="B217" s="2326" t="s">
        <v>444</v>
      </c>
      <c r="C217" s="2328"/>
      <c r="D217" s="869" t="s">
        <v>464</v>
      </c>
      <c r="E217" s="868" t="s">
        <v>861</v>
      </c>
      <c r="F217" s="868" t="s">
        <v>862</v>
      </c>
      <c r="G217" s="868" t="s">
        <v>863</v>
      </c>
      <c r="H217" s="868" t="s">
        <v>866</v>
      </c>
      <c r="I217" s="868" t="s">
        <v>867</v>
      </c>
      <c r="J217" s="868" t="s">
        <v>868</v>
      </c>
      <c r="K217" s="868" t="s">
        <v>860</v>
      </c>
      <c r="L217" s="869" t="s">
        <v>519</v>
      </c>
      <c r="M217" s="868" t="s">
        <v>864</v>
      </c>
      <c r="N217" s="868" t="s">
        <v>520</v>
      </c>
      <c r="O217" s="869" t="s">
        <v>519</v>
      </c>
      <c r="Z217" s="819"/>
      <c r="AH217" s="819"/>
      <c r="AJ217" s="113"/>
      <c r="AK217" s="113"/>
      <c r="AL217" s="113"/>
      <c r="AV217" s="578"/>
      <c r="AW217" s="578"/>
      <c r="AX217" s="578"/>
    </row>
    <row r="218" spans="2:50" ht="12.75" hidden="1" customHeight="1" outlineLevel="1">
      <c r="B218" s="2315" t="s">
        <v>465</v>
      </c>
      <c r="C218" s="2315"/>
      <c r="D218" s="863" t="s">
        <v>735</v>
      </c>
      <c r="E218" s="857"/>
      <c r="F218" s="857"/>
      <c r="G218" s="857"/>
      <c r="H218" s="857"/>
      <c r="I218" s="857"/>
      <c r="J218" s="857"/>
      <c r="K218" s="857"/>
      <c r="L218" s="866"/>
      <c r="M218" s="855"/>
      <c r="N218" s="860"/>
      <c r="O218" s="859"/>
      <c r="Z218" s="819"/>
      <c r="AH218" s="819"/>
      <c r="AJ218" s="113"/>
      <c r="AK218" s="113"/>
      <c r="AL218" s="113"/>
      <c r="AV218" s="578"/>
      <c r="AW218" s="578"/>
      <c r="AX218" s="578"/>
    </row>
    <row r="219" spans="2:50" ht="12.75" hidden="1" customHeight="1" outlineLevel="1">
      <c r="B219" s="2315" t="s">
        <v>730</v>
      </c>
      <c r="C219" s="2315"/>
      <c r="D219" s="864" t="s">
        <v>736</v>
      </c>
      <c r="E219" s="857"/>
      <c r="F219" s="857"/>
      <c r="G219" s="857"/>
      <c r="H219" s="857"/>
      <c r="I219" s="857"/>
      <c r="J219" s="857"/>
      <c r="K219" s="857"/>
      <c r="L219" s="866"/>
      <c r="M219" s="855"/>
      <c r="N219" s="860"/>
      <c r="O219" s="859"/>
      <c r="Z219" s="819"/>
      <c r="AH219" s="819"/>
      <c r="AJ219" s="113"/>
      <c r="AK219" s="113"/>
      <c r="AL219" s="113"/>
      <c r="AV219" s="578"/>
      <c r="AW219" s="578"/>
      <c r="AX219" s="578"/>
    </row>
    <row r="220" spans="2:50" ht="12.75" hidden="1" customHeight="1" outlineLevel="1">
      <c r="B220" s="2315" t="s">
        <v>731</v>
      </c>
      <c r="C220" s="2315"/>
      <c r="D220" s="864" t="s">
        <v>737</v>
      </c>
      <c r="E220" s="857"/>
      <c r="F220" s="857"/>
      <c r="G220" s="857"/>
      <c r="H220" s="857"/>
      <c r="I220" s="857"/>
      <c r="J220" s="857"/>
      <c r="K220" s="857"/>
      <c r="L220" s="866"/>
      <c r="M220" s="855"/>
      <c r="N220" s="860"/>
      <c r="O220" s="859"/>
      <c r="Z220" s="819"/>
      <c r="AH220" s="819"/>
      <c r="AJ220" s="113"/>
      <c r="AK220" s="113"/>
      <c r="AL220" s="113"/>
      <c r="AV220" s="578"/>
      <c r="AW220" s="578"/>
      <c r="AX220" s="578"/>
    </row>
    <row r="221" spans="2:50" ht="12.75" hidden="1" customHeight="1" outlineLevel="1">
      <c r="B221" s="2315" t="s">
        <v>468</v>
      </c>
      <c r="C221" s="2315"/>
      <c r="D221" s="864" t="s">
        <v>738</v>
      </c>
      <c r="E221" s="857"/>
      <c r="F221" s="857"/>
      <c r="G221" s="857"/>
      <c r="H221" s="857"/>
      <c r="I221" s="857"/>
      <c r="J221" s="857"/>
      <c r="K221" s="857"/>
      <c r="L221" s="866"/>
      <c r="M221" s="855"/>
      <c r="N221" s="860"/>
      <c r="O221" s="859"/>
      <c r="Z221" s="819"/>
      <c r="AH221" s="819"/>
      <c r="AJ221" s="113"/>
      <c r="AK221" s="113"/>
      <c r="AL221" s="113"/>
      <c r="AV221" s="578"/>
      <c r="AW221" s="578"/>
      <c r="AX221" s="578"/>
    </row>
    <row r="222" spans="2:50" ht="12.75" hidden="1" customHeight="1" outlineLevel="1">
      <c r="B222" s="2301" t="s">
        <v>734</v>
      </c>
      <c r="C222" s="2302"/>
      <c r="D222" s="2303"/>
      <c r="E222" s="854">
        <f t="shared" ref="E222:O222" si="45">SUM(E218:E221)</f>
        <v>0</v>
      </c>
      <c r="F222" s="854">
        <f t="shared" si="45"/>
        <v>0</v>
      </c>
      <c r="G222" s="854">
        <f t="shared" si="45"/>
        <v>0</v>
      </c>
      <c r="H222" s="854">
        <f t="shared" si="45"/>
        <v>0</v>
      </c>
      <c r="I222" s="854">
        <f t="shared" si="45"/>
        <v>0</v>
      </c>
      <c r="J222" s="854">
        <f t="shared" si="45"/>
        <v>0</v>
      </c>
      <c r="K222" s="854">
        <f t="shared" si="45"/>
        <v>0</v>
      </c>
      <c r="L222" s="854">
        <f t="shared" si="45"/>
        <v>0</v>
      </c>
      <c r="M222" s="865">
        <f t="shared" si="45"/>
        <v>0</v>
      </c>
      <c r="N222" s="861">
        <f>SQRT(SUMSQ(N218:N221))</f>
        <v>0</v>
      </c>
      <c r="O222" s="862">
        <f t="shared" si="45"/>
        <v>0</v>
      </c>
      <c r="Z222" s="819"/>
      <c r="AH222" s="819"/>
      <c r="AJ222" s="113"/>
      <c r="AK222" s="113"/>
      <c r="AL222" s="113"/>
      <c r="AV222" s="578"/>
      <c r="AW222" s="578"/>
      <c r="AX222" s="578"/>
    </row>
    <row r="223" spans="2:50" ht="12.75" hidden="1" customHeight="1" outlineLevel="1">
      <c r="B223" s="2315" t="s">
        <v>470</v>
      </c>
      <c r="C223" s="2315"/>
      <c r="D223" s="864" t="s">
        <v>739</v>
      </c>
      <c r="E223" s="857"/>
      <c r="F223" s="857"/>
      <c r="G223" s="857"/>
      <c r="H223" s="857"/>
      <c r="I223" s="857"/>
      <c r="J223" s="857"/>
      <c r="K223" s="857"/>
      <c r="L223" s="866"/>
      <c r="M223" s="855"/>
      <c r="N223" s="860"/>
      <c r="O223" s="858"/>
      <c r="Z223" s="819"/>
      <c r="AH223" s="819"/>
      <c r="AJ223" s="113"/>
      <c r="AK223" s="113"/>
      <c r="AL223" s="113"/>
      <c r="AV223" s="578"/>
      <c r="AW223" s="578"/>
      <c r="AX223" s="578"/>
    </row>
    <row r="224" spans="2:50" ht="12.75" hidden="1" customHeight="1" outlineLevel="1">
      <c r="B224" s="2321" t="s">
        <v>471</v>
      </c>
      <c r="C224" s="2322"/>
      <c r="D224" s="864" t="s">
        <v>740</v>
      </c>
      <c r="E224" s="857"/>
      <c r="F224" s="857"/>
      <c r="G224" s="857"/>
      <c r="H224" s="857"/>
      <c r="I224" s="857"/>
      <c r="J224" s="857"/>
      <c r="K224" s="857"/>
      <c r="L224" s="866"/>
      <c r="M224" s="855"/>
      <c r="N224" s="860"/>
      <c r="O224" s="858"/>
      <c r="Z224" s="819"/>
      <c r="AH224" s="819"/>
      <c r="AJ224" s="113"/>
      <c r="AK224" s="113"/>
      <c r="AL224" s="113"/>
      <c r="AV224" s="578"/>
      <c r="AW224" s="578"/>
      <c r="AX224" s="578"/>
    </row>
    <row r="225" spans="2:50" ht="12.75" hidden="1" customHeight="1" outlineLevel="1">
      <c r="B225" s="2301" t="s">
        <v>733</v>
      </c>
      <c r="C225" s="2302"/>
      <c r="D225" s="2303"/>
      <c r="E225" s="854">
        <f t="shared" ref="E225:L225" si="46">SUM(E223:E224)</f>
        <v>0</v>
      </c>
      <c r="F225" s="854">
        <f t="shared" si="46"/>
        <v>0</v>
      </c>
      <c r="G225" s="854">
        <f t="shared" si="46"/>
        <v>0</v>
      </c>
      <c r="H225" s="854">
        <f t="shared" si="46"/>
        <v>0</v>
      </c>
      <c r="I225" s="854">
        <f t="shared" si="46"/>
        <v>0</v>
      </c>
      <c r="J225" s="854">
        <f t="shared" si="46"/>
        <v>0</v>
      </c>
      <c r="K225" s="854">
        <f t="shared" si="46"/>
        <v>0</v>
      </c>
      <c r="L225" s="854">
        <f t="shared" si="46"/>
        <v>0</v>
      </c>
      <c r="M225" s="865">
        <f>SUM(M223:M224)</f>
        <v>0</v>
      </c>
      <c r="N225" s="861">
        <f>SQRT(SUMSQ(N223:N224))</f>
        <v>0</v>
      </c>
      <c r="O225" s="862">
        <f>SUM(O223:O224)</f>
        <v>0</v>
      </c>
      <c r="Z225" s="819"/>
      <c r="AH225" s="819"/>
      <c r="AJ225" s="113"/>
      <c r="AK225" s="113"/>
      <c r="AL225" s="113"/>
      <c r="AV225" s="578"/>
      <c r="AW225" s="578"/>
      <c r="AX225" s="578"/>
    </row>
    <row r="226" spans="2:50" ht="12.75" hidden="1" customHeight="1" outlineLevel="1">
      <c r="B226" s="2318" t="s">
        <v>765</v>
      </c>
      <c r="C226" s="2319"/>
      <c r="D226" s="2319"/>
      <c r="E226" s="2319"/>
      <c r="F226" s="2319"/>
      <c r="G226" s="2319"/>
      <c r="H226" s="2319"/>
      <c r="I226" s="2319"/>
      <c r="J226" s="2319"/>
      <c r="K226" s="2319"/>
      <c r="L226" s="2319"/>
      <c r="M226" s="2319"/>
      <c r="N226" s="2319"/>
      <c r="O226" s="2320"/>
      <c r="Z226" s="819"/>
      <c r="AH226" s="819"/>
      <c r="AJ226" s="113"/>
      <c r="AK226" s="113"/>
      <c r="AL226" s="113"/>
      <c r="AV226" s="578"/>
      <c r="AW226" s="578"/>
      <c r="AX226" s="578"/>
    </row>
    <row r="227" spans="2:50" ht="12.75" hidden="1" customHeight="1" outlineLevel="1">
      <c r="B227" s="2315" t="s">
        <v>741</v>
      </c>
      <c r="C227" s="2315"/>
      <c r="D227" s="864" t="s">
        <v>749</v>
      </c>
      <c r="E227" s="857"/>
      <c r="F227" s="857"/>
      <c r="G227" s="857"/>
      <c r="H227" s="857"/>
      <c r="I227" s="857"/>
      <c r="J227" s="857"/>
      <c r="K227" s="857"/>
      <c r="L227" s="866"/>
      <c r="M227" s="855"/>
      <c r="N227" s="860"/>
      <c r="O227" s="858"/>
      <c r="Z227" s="819"/>
      <c r="AH227" s="819"/>
      <c r="AJ227" s="113"/>
      <c r="AK227" s="113"/>
      <c r="AL227" s="113"/>
      <c r="AV227" s="578"/>
      <c r="AW227" s="578"/>
      <c r="AX227" s="578"/>
    </row>
    <row r="228" spans="2:50" ht="12.75" hidden="1" customHeight="1" outlineLevel="1">
      <c r="B228" s="2315" t="s">
        <v>742</v>
      </c>
      <c r="C228" s="2315"/>
      <c r="D228" s="864" t="s">
        <v>750</v>
      </c>
      <c r="E228" s="857"/>
      <c r="F228" s="857"/>
      <c r="G228" s="857"/>
      <c r="H228" s="857"/>
      <c r="I228" s="857"/>
      <c r="J228" s="857"/>
      <c r="K228" s="857"/>
      <c r="L228" s="866"/>
      <c r="M228" s="855"/>
      <c r="N228" s="860"/>
      <c r="O228" s="858"/>
      <c r="Z228" s="819"/>
      <c r="AH228" s="819"/>
      <c r="AJ228" s="113"/>
      <c r="AK228" s="113"/>
      <c r="AL228" s="113"/>
      <c r="AV228" s="578"/>
      <c r="AW228" s="578"/>
      <c r="AX228" s="578"/>
    </row>
    <row r="229" spans="2:50" ht="12.75" hidden="1" customHeight="1" outlineLevel="1">
      <c r="B229" s="2321" t="s">
        <v>743</v>
      </c>
      <c r="C229" s="2322"/>
      <c r="D229" s="864" t="s">
        <v>751</v>
      </c>
      <c r="E229" s="857"/>
      <c r="F229" s="857"/>
      <c r="G229" s="857"/>
      <c r="H229" s="857"/>
      <c r="I229" s="857"/>
      <c r="J229" s="857"/>
      <c r="K229" s="857"/>
      <c r="L229" s="866"/>
      <c r="M229" s="855"/>
      <c r="N229" s="860"/>
      <c r="O229" s="858"/>
      <c r="Z229" s="819"/>
      <c r="AH229" s="819"/>
      <c r="AJ229" s="113"/>
      <c r="AK229" s="113"/>
      <c r="AL229" s="113"/>
      <c r="AV229" s="578"/>
      <c r="AW229" s="578"/>
      <c r="AX229" s="578"/>
    </row>
    <row r="230" spans="2:50" ht="12.75" hidden="1" customHeight="1" outlineLevel="1">
      <c r="B230" s="2315" t="s">
        <v>823</v>
      </c>
      <c r="C230" s="2315"/>
      <c r="D230" s="864" t="s">
        <v>752</v>
      </c>
      <c r="E230" s="857"/>
      <c r="F230" s="857"/>
      <c r="G230" s="857"/>
      <c r="H230" s="857"/>
      <c r="I230" s="857"/>
      <c r="J230" s="857"/>
      <c r="K230" s="857"/>
      <c r="L230" s="866"/>
      <c r="M230" s="855"/>
      <c r="N230" s="860"/>
      <c r="O230" s="858"/>
      <c r="Z230" s="819"/>
      <c r="AH230" s="819"/>
      <c r="AJ230" s="113"/>
      <c r="AK230" s="113"/>
      <c r="AL230" s="113"/>
      <c r="AV230" s="578"/>
      <c r="AW230" s="578"/>
      <c r="AX230" s="578"/>
    </row>
    <row r="231" spans="2:50" ht="12.75" hidden="1" customHeight="1" outlineLevel="1">
      <c r="B231" s="2315" t="s">
        <v>744</v>
      </c>
      <c r="C231" s="2315"/>
      <c r="D231" s="864" t="s">
        <v>753</v>
      </c>
      <c r="E231" s="857"/>
      <c r="F231" s="857"/>
      <c r="G231" s="857"/>
      <c r="H231" s="857"/>
      <c r="I231" s="857"/>
      <c r="J231" s="857"/>
      <c r="K231" s="857"/>
      <c r="L231" s="866"/>
      <c r="M231" s="855"/>
      <c r="N231" s="860"/>
      <c r="O231" s="858"/>
      <c r="Z231" s="819"/>
      <c r="AH231" s="819"/>
      <c r="AJ231" s="113"/>
      <c r="AK231" s="113"/>
      <c r="AL231" s="113"/>
      <c r="AV231" s="578"/>
      <c r="AW231" s="578"/>
      <c r="AX231" s="578"/>
    </row>
    <row r="232" spans="2:50" ht="12.75" hidden="1" customHeight="1" outlineLevel="1">
      <c r="B232" s="2315" t="s">
        <v>476</v>
      </c>
      <c r="C232" s="2315"/>
      <c r="D232" s="864" t="s">
        <v>754</v>
      </c>
      <c r="E232" s="857"/>
      <c r="F232" s="857"/>
      <c r="G232" s="857"/>
      <c r="H232" s="857"/>
      <c r="I232" s="857"/>
      <c r="J232" s="857"/>
      <c r="K232" s="857"/>
      <c r="L232" s="866"/>
      <c r="M232" s="855"/>
      <c r="N232" s="860"/>
      <c r="O232" s="858"/>
      <c r="Z232" s="819"/>
      <c r="AH232" s="819"/>
      <c r="AJ232" s="113"/>
      <c r="AK232" s="113"/>
      <c r="AL232" s="113"/>
      <c r="AV232" s="578"/>
      <c r="AW232" s="578"/>
      <c r="AX232" s="578"/>
    </row>
    <row r="233" spans="2:50" ht="12.75" hidden="1" customHeight="1" outlineLevel="1">
      <c r="B233" s="2315" t="s">
        <v>485</v>
      </c>
      <c r="C233" s="2315"/>
      <c r="D233" s="864" t="s">
        <v>755</v>
      </c>
      <c r="E233" s="857"/>
      <c r="F233" s="857"/>
      <c r="G233" s="857"/>
      <c r="H233" s="857"/>
      <c r="I233" s="857"/>
      <c r="J233" s="857"/>
      <c r="K233" s="857"/>
      <c r="L233" s="866"/>
      <c r="M233" s="855"/>
      <c r="N233" s="860"/>
      <c r="O233" s="858"/>
      <c r="Z233" s="819"/>
      <c r="AH233" s="819"/>
      <c r="AJ233" s="113"/>
      <c r="AK233" s="113"/>
      <c r="AL233" s="113"/>
      <c r="AV233" s="578"/>
      <c r="AW233" s="578"/>
      <c r="AX233" s="578"/>
    </row>
    <row r="234" spans="2:50" ht="12.75" hidden="1" customHeight="1" outlineLevel="1">
      <c r="B234" s="2316" t="s">
        <v>477</v>
      </c>
      <c r="C234" s="2317"/>
      <c r="D234" s="864" t="s">
        <v>756</v>
      </c>
      <c r="E234" s="857"/>
      <c r="F234" s="857"/>
      <c r="G234" s="857"/>
      <c r="H234" s="857"/>
      <c r="I234" s="857"/>
      <c r="J234" s="857"/>
      <c r="K234" s="857"/>
      <c r="L234" s="866"/>
      <c r="M234" s="855"/>
      <c r="N234" s="860"/>
      <c r="O234" s="858"/>
      <c r="Z234" s="819"/>
      <c r="AH234" s="819"/>
      <c r="AJ234" s="113"/>
      <c r="AK234" s="113"/>
      <c r="AL234" s="113"/>
      <c r="AV234" s="578"/>
      <c r="AW234" s="578"/>
      <c r="AX234" s="578"/>
    </row>
    <row r="235" spans="2:50" ht="12.75" hidden="1" customHeight="1" outlineLevel="1">
      <c r="B235" s="2315" t="s">
        <v>770</v>
      </c>
      <c r="C235" s="2315"/>
      <c r="D235" s="856"/>
      <c r="E235" s="857"/>
      <c r="F235" s="857"/>
      <c r="G235" s="857"/>
      <c r="H235" s="857"/>
      <c r="I235" s="857"/>
      <c r="J235" s="857"/>
      <c r="K235" s="857"/>
      <c r="L235" s="866"/>
      <c r="M235" s="855"/>
      <c r="N235" s="860"/>
      <c r="O235" s="858"/>
      <c r="Z235" s="819"/>
      <c r="AH235" s="819"/>
      <c r="AJ235" s="113"/>
      <c r="AK235" s="113"/>
      <c r="AL235" s="113"/>
      <c r="AV235" s="578"/>
      <c r="AW235" s="578"/>
      <c r="AX235" s="578"/>
    </row>
    <row r="236" spans="2:50" ht="12.75" hidden="1" customHeight="1" outlineLevel="1">
      <c r="B236" s="2318" t="s">
        <v>764</v>
      </c>
      <c r="C236" s="2319"/>
      <c r="D236" s="2319"/>
      <c r="E236" s="2319"/>
      <c r="F236" s="2319"/>
      <c r="G236" s="2319"/>
      <c r="H236" s="2319"/>
      <c r="I236" s="2319"/>
      <c r="J236" s="2319"/>
      <c r="K236" s="2319"/>
      <c r="L236" s="2319"/>
      <c r="M236" s="2319"/>
      <c r="N236" s="2319"/>
      <c r="O236" s="2320"/>
      <c r="Z236" s="819"/>
      <c r="AH236" s="819"/>
      <c r="AJ236" s="113"/>
      <c r="AK236" s="113"/>
      <c r="AL236" s="113"/>
      <c r="AV236" s="578"/>
      <c r="AW236" s="578"/>
      <c r="AX236" s="578"/>
    </row>
    <row r="237" spans="2:50" ht="12.75" hidden="1" customHeight="1" outlineLevel="1">
      <c r="B237" s="2315" t="s">
        <v>745</v>
      </c>
      <c r="C237" s="2315"/>
      <c r="D237" s="864" t="s">
        <v>757</v>
      </c>
      <c r="E237" s="857"/>
      <c r="F237" s="857"/>
      <c r="G237" s="857"/>
      <c r="H237" s="857"/>
      <c r="I237" s="857"/>
      <c r="J237" s="857"/>
      <c r="K237" s="857"/>
      <c r="L237" s="866"/>
      <c r="M237" s="855"/>
      <c r="N237" s="860"/>
      <c r="O237" s="858"/>
      <c r="Z237" s="819"/>
      <c r="AH237" s="819"/>
      <c r="AJ237" s="113"/>
      <c r="AK237" s="113"/>
      <c r="AL237" s="113"/>
      <c r="AV237" s="578"/>
      <c r="AW237" s="578"/>
      <c r="AX237" s="578"/>
    </row>
    <row r="238" spans="2:50" ht="12.75" hidden="1" customHeight="1" outlineLevel="1">
      <c r="B238" s="2315" t="s">
        <v>746</v>
      </c>
      <c r="C238" s="2315"/>
      <c r="D238" s="864" t="s">
        <v>758</v>
      </c>
      <c r="E238" s="857"/>
      <c r="F238" s="857"/>
      <c r="G238" s="857"/>
      <c r="H238" s="857"/>
      <c r="I238" s="857"/>
      <c r="J238" s="857"/>
      <c r="K238" s="857"/>
      <c r="L238" s="866"/>
      <c r="M238" s="855"/>
      <c r="N238" s="860"/>
      <c r="O238" s="858"/>
      <c r="Z238" s="819"/>
      <c r="AH238" s="819"/>
      <c r="AJ238" s="113"/>
      <c r="AK238" s="113"/>
      <c r="AL238" s="113"/>
      <c r="AV238" s="578"/>
      <c r="AW238" s="578"/>
      <c r="AX238" s="578"/>
    </row>
    <row r="239" spans="2:50" ht="12.75" hidden="1" customHeight="1" outlineLevel="1">
      <c r="B239" s="2315" t="s">
        <v>481</v>
      </c>
      <c r="C239" s="2315"/>
      <c r="D239" s="864" t="s">
        <v>759</v>
      </c>
      <c r="E239" s="857"/>
      <c r="F239" s="857"/>
      <c r="G239" s="857"/>
      <c r="H239" s="857"/>
      <c r="I239" s="857"/>
      <c r="J239" s="857"/>
      <c r="K239" s="857"/>
      <c r="L239" s="866"/>
      <c r="M239" s="855"/>
      <c r="N239" s="860"/>
      <c r="O239" s="858"/>
      <c r="Z239" s="819"/>
      <c r="AH239" s="819"/>
      <c r="AJ239" s="113"/>
      <c r="AK239" s="113"/>
      <c r="AL239" s="113"/>
      <c r="AV239" s="578"/>
      <c r="AW239" s="578"/>
      <c r="AX239" s="578"/>
    </row>
    <row r="240" spans="2:50" ht="12.75" hidden="1" customHeight="1" outlineLevel="1">
      <c r="B240" s="2315" t="s">
        <v>482</v>
      </c>
      <c r="C240" s="2315"/>
      <c r="D240" s="864" t="s">
        <v>760</v>
      </c>
      <c r="E240" s="857">
        <f>E206</f>
        <v>0</v>
      </c>
      <c r="F240" s="857">
        <f t="shared" ref="F240:G240" si="47">F206</f>
        <v>0</v>
      </c>
      <c r="G240" s="857">
        <f t="shared" si="47"/>
        <v>0</v>
      </c>
      <c r="H240" s="857">
        <f>SUMPRODUCT((LEFT(B118:B120,3)&lt;&gt;"Per")*(LEFT(B118:B120,3)&lt;&gt;"SF6")*(AQ118:AQ120))-H241</f>
        <v>0</v>
      </c>
      <c r="I240" s="857">
        <f>SUMPRODUCT((LEFT(B118:B120,3)="Per")*(AQ118:AQ120))-I241</f>
        <v>0</v>
      </c>
      <c r="J240" s="857">
        <f>SUMPRODUCT((LEFT(B118:B120,3)="SF6")*(AQ118:AQ120))-J241</f>
        <v>0</v>
      </c>
      <c r="K240" s="857">
        <f>H206</f>
        <v>0</v>
      </c>
      <c r="L240" s="866">
        <f>SUM(E240:K240)</f>
        <v>0</v>
      </c>
      <c r="M240" s="855">
        <f>J206</f>
        <v>0</v>
      </c>
      <c r="N240" s="860">
        <f>L206</f>
        <v>0</v>
      </c>
      <c r="O240" s="858"/>
      <c r="Z240" s="819"/>
      <c r="AH240" s="819"/>
      <c r="AJ240" s="113"/>
      <c r="AK240" s="113"/>
      <c r="AL240" s="113"/>
      <c r="AV240" s="578"/>
      <c r="AW240" s="578"/>
      <c r="AX240" s="578"/>
    </row>
    <row r="241" spans="2:50" ht="12.75" hidden="1" customHeight="1" outlineLevel="1">
      <c r="B241" s="2315" t="s">
        <v>747</v>
      </c>
      <c r="C241" s="2315"/>
      <c r="D241" s="864" t="s">
        <v>761</v>
      </c>
      <c r="E241" s="857">
        <f>E208</f>
        <v>0</v>
      </c>
      <c r="F241" s="857">
        <f>F208</f>
        <v>0</v>
      </c>
      <c r="G241" s="857">
        <f>G208</f>
        <v>0</v>
      </c>
      <c r="H241" s="857">
        <f>SUMPRODUCT((F118:F120="Oui")*(LEFT(B118:B120,3)&lt;&gt;"Per")*(LEFT(B118:B120,3)&lt;&gt;"SF6")*(AQ118:AQ120))</f>
        <v>0</v>
      </c>
      <c r="I241" s="857">
        <f>SUMPRODUCT((F118:F120="Oui")*(LEFT(B118:B120,3)="Per")*(AQ118:AQ120))</f>
        <v>0</v>
      </c>
      <c r="J241" s="857">
        <f>SUMPRODUCT((F118:F120="Oui")*(LEFT(B118:B120,3)="SF6")*(AQ118:AQ120))</f>
        <v>0</v>
      </c>
      <c r="K241" s="857">
        <f>SUMIF(F128:F130,"Oui",AQ128:AQ130)</f>
        <v>0</v>
      </c>
      <c r="L241" s="866">
        <f>SUM(E241:K241)</f>
        <v>0</v>
      </c>
      <c r="M241" s="855">
        <f>J208</f>
        <v>0</v>
      </c>
      <c r="N241" s="860">
        <f>L208</f>
        <v>0</v>
      </c>
      <c r="O241" s="858"/>
      <c r="Z241" s="819"/>
      <c r="AH241" s="819"/>
      <c r="AJ241" s="113"/>
      <c r="AK241" s="113"/>
      <c r="AL241" s="113"/>
      <c r="AV241" s="578"/>
      <c r="AW241" s="578"/>
      <c r="AX241" s="578"/>
    </row>
    <row r="242" spans="2:50" ht="12.75" hidden="1" customHeight="1" outlineLevel="1">
      <c r="B242" s="2315" t="s">
        <v>748</v>
      </c>
      <c r="C242" s="2315"/>
      <c r="D242" s="864" t="s">
        <v>762</v>
      </c>
      <c r="E242" s="857"/>
      <c r="F242" s="857"/>
      <c r="G242" s="857"/>
      <c r="H242" s="857"/>
      <c r="I242" s="857"/>
      <c r="J242" s="857"/>
      <c r="K242" s="857"/>
      <c r="L242" s="866"/>
      <c r="M242" s="855"/>
      <c r="N242" s="860"/>
      <c r="O242" s="858"/>
      <c r="Z242" s="819"/>
      <c r="AH242" s="819"/>
      <c r="AJ242" s="113"/>
      <c r="AK242" s="113"/>
      <c r="AL242" s="113"/>
      <c r="AV242" s="578"/>
      <c r="AW242" s="578"/>
      <c r="AX242" s="578"/>
    </row>
    <row r="243" spans="2:50" ht="12.75" hidden="1" customHeight="1" outlineLevel="1">
      <c r="B243" s="2315" t="s">
        <v>478</v>
      </c>
      <c r="C243" s="2315"/>
      <c r="D243" s="864" t="s">
        <v>763</v>
      </c>
      <c r="E243" s="857"/>
      <c r="F243" s="857"/>
      <c r="G243" s="857"/>
      <c r="H243" s="857"/>
      <c r="I243" s="857"/>
      <c r="J243" s="857"/>
      <c r="K243" s="857"/>
      <c r="L243" s="866"/>
      <c r="M243" s="855"/>
      <c r="N243" s="860"/>
      <c r="O243" s="858"/>
      <c r="Z243" s="819"/>
      <c r="AH243" s="819"/>
      <c r="AJ243" s="113"/>
      <c r="AK243" s="113"/>
      <c r="AL243" s="113"/>
      <c r="AV243" s="578"/>
      <c r="AW243" s="578"/>
      <c r="AX243" s="578"/>
    </row>
    <row r="244" spans="2:50" ht="12.75" hidden="1" customHeight="1" outlineLevel="1">
      <c r="B244" s="2315" t="s">
        <v>771</v>
      </c>
      <c r="C244" s="2315"/>
      <c r="D244" s="856"/>
      <c r="E244" s="857"/>
      <c r="F244" s="857"/>
      <c r="G244" s="857"/>
      <c r="H244" s="857"/>
      <c r="I244" s="857"/>
      <c r="J244" s="857"/>
      <c r="K244" s="857"/>
      <c r="L244" s="866"/>
      <c r="M244" s="855"/>
      <c r="N244" s="860"/>
      <c r="O244" s="858"/>
      <c r="Z244" s="819"/>
      <c r="AH244" s="819"/>
      <c r="AJ244" s="113"/>
      <c r="AK244" s="113"/>
      <c r="AL244" s="113"/>
      <c r="AV244" s="578"/>
      <c r="AW244" s="578"/>
      <c r="AX244" s="578"/>
    </row>
    <row r="245" spans="2:50" ht="12.75" hidden="1" customHeight="1" outlineLevel="1">
      <c r="B245" s="2301" t="s">
        <v>732</v>
      </c>
      <c r="C245" s="2302"/>
      <c r="D245" s="2303"/>
      <c r="E245" s="854">
        <f t="shared" ref="E245:O245" si="48">SUM(E227:E244)</f>
        <v>0</v>
      </c>
      <c r="F245" s="854">
        <f t="shared" si="48"/>
        <v>0</v>
      </c>
      <c r="G245" s="854">
        <f t="shared" si="48"/>
        <v>0</v>
      </c>
      <c r="H245" s="854">
        <f t="shared" si="48"/>
        <v>0</v>
      </c>
      <c r="I245" s="854">
        <f t="shared" si="48"/>
        <v>0</v>
      </c>
      <c r="J245" s="854">
        <f t="shared" si="48"/>
        <v>0</v>
      </c>
      <c r="K245" s="854">
        <f t="shared" si="48"/>
        <v>0</v>
      </c>
      <c r="L245" s="854">
        <f t="shared" si="48"/>
        <v>0</v>
      </c>
      <c r="M245" s="865">
        <f t="shared" si="48"/>
        <v>0</v>
      </c>
      <c r="N245" s="861">
        <f>SQRT(SUMSQ(N227:N244))</f>
        <v>0</v>
      </c>
      <c r="O245" s="862">
        <f t="shared" si="48"/>
        <v>0</v>
      </c>
      <c r="Z245" s="819"/>
      <c r="AH245" s="819"/>
      <c r="AJ245" s="113"/>
      <c r="AK245" s="113"/>
      <c r="AL245" s="113"/>
      <c r="AV245" s="578"/>
      <c r="AW245" s="578"/>
      <c r="AX245" s="578"/>
    </row>
    <row r="246" spans="2:50" ht="12" hidden="1" customHeight="1" outlineLevel="1">
      <c r="W246" s="819"/>
      <c r="AB246" s="819"/>
      <c r="AE246" s="819"/>
    </row>
    <row r="248" spans="2:50" ht="15.75" customHeight="1" collapsed="1">
      <c r="B248" s="2304" t="s">
        <v>818</v>
      </c>
      <c r="C248" s="2305"/>
      <c r="D248" s="2305"/>
      <c r="E248" s="2305"/>
      <c r="F248" s="2305"/>
      <c r="G248" s="2305"/>
      <c r="H248" s="2305"/>
      <c r="I248" s="2305"/>
      <c r="J248" s="2305"/>
      <c r="K248" s="2305"/>
      <c r="L248" s="2305"/>
      <c r="M248" s="2305"/>
      <c r="N248" s="2305"/>
      <c r="O248" s="2306"/>
      <c r="W248" s="819"/>
      <c r="AB248" s="819"/>
      <c r="AE248" s="819"/>
    </row>
    <row r="249" spans="2:50" ht="12" hidden="1" customHeight="1" outlineLevel="1">
      <c r="Q249" s="911"/>
      <c r="R249" s="911"/>
      <c r="W249" s="819"/>
      <c r="AB249" s="819"/>
      <c r="AE249" s="819"/>
    </row>
    <row r="250" spans="2:50" ht="38.25" hidden="1" customHeight="1" outlineLevel="1">
      <c r="B250" s="206"/>
      <c r="C250" s="206"/>
      <c r="D250" s="206"/>
      <c r="E250" s="2307" t="s">
        <v>454</v>
      </c>
      <c r="F250" s="2308"/>
      <c r="G250" s="2308"/>
      <c r="H250" s="2308"/>
      <c r="I250" s="2308"/>
      <c r="J250" s="2308"/>
      <c r="K250" s="2308"/>
      <c r="L250" s="2308"/>
      <c r="M250" s="2309"/>
      <c r="N250" s="974" t="s">
        <v>819</v>
      </c>
      <c r="O250" s="971" t="s">
        <v>446</v>
      </c>
      <c r="Q250" s="911"/>
      <c r="R250" s="911"/>
      <c r="W250" s="819"/>
      <c r="AB250" s="819"/>
      <c r="AE250" s="819"/>
    </row>
    <row r="251" spans="2:50" ht="38.25" hidden="1" customHeight="1" outlineLevel="1">
      <c r="B251" s="2310" t="s">
        <v>444</v>
      </c>
      <c r="C251" s="2309"/>
      <c r="D251" s="973" t="s">
        <v>464</v>
      </c>
      <c r="E251" s="972" t="s">
        <v>861</v>
      </c>
      <c r="F251" s="972" t="s">
        <v>862</v>
      </c>
      <c r="G251" s="972" t="s">
        <v>863</v>
      </c>
      <c r="H251" s="972" t="s">
        <v>869</v>
      </c>
      <c r="I251" s="972" t="s">
        <v>860</v>
      </c>
      <c r="J251" s="973" t="s">
        <v>519</v>
      </c>
      <c r="K251" s="972" t="s">
        <v>870</v>
      </c>
      <c r="L251" s="972" t="s">
        <v>871</v>
      </c>
      <c r="M251" s="972" t="s">
        <v>520</v>
      </c>
      <c r="N251" s="975" t="s">
        <v>864</v>
      </c>
      <c r="O251" s="977" t="s">
        <v>519</v>
      </c>
      <c r="Q251" s="911"/>
      <c r="R251" s="911"/>
      <c r="W251" s="819"/>
      <c r="AB251" s="819"/>
      <c r="AE251" s="819"/>
    </row>
    <row r="252" spans="2:50" ht="12.75" hidden="1" customHeight="1" outlineLevel="1">
      <c r="B252" s="2290" t="s">
        <v>465</v>
      </c>
      <c r="C252" s="2291"/>
      <c r="D252" s="976">
        <v>1</v>
      </c>
      <c r="E252" s="983"/>
      <c r="F252" s="983"/>
      <c r="G252" s="983"/>
      <c r="H252" s="983"/>
      <c r="I252" s="983"/>
      <c r="J252" s="984"/>
      <c r="K252" s="985"/>
      <c r="L252" s="985"/>
      <c r="M252" s="986"/>
      <c r="N252" s="987"/>
      <c r="O252" s="2311" t="s">
        <v>825</v>
      </c>
      <c r="Q252" s="911"/>
      <c r="R252" s="911"/>
      <c r="W252" s="819"/>
      <c r="AB252" s="819"/>
      <c r="AE252" s="819"/>
    </row>
    <row r="253" spans="2:50" ht="12.75" hidden="1" customHeight="1" outlineLevel="1">
      <c r="B253" s="2290" t="s">
        <v>730</v>
      </c>
      <c r="C253" s="2314"/>
      <c r="D253" s="976">
        <v>2</v>
      </c>
      <c r="E253" s="983"/>
      <c r="F253" s="983"/>
      <c r="G253" s="983"/>
      <c r="H253" s="983"/>
      <c r="I253" s="983"/>
      <c r="J253" s="984"/>
      <c r="K253" s="985"/>
      <c r="L253" s="985"/>
      <c r="M253" s="986"/>
      <c r="N253" s="987"/>
      <c r="O253" s="2312"/>
      <c r="Q253" s="911"/>
      <c r="R253" s="911"/>
      <c r="W253" s="819"/>
      <c r="AB253" s="819"/>
      <c r="AE253" s="819"/>
    </row>
    <row r="254" spans="2:50" ht="12.75" hidden="1" customHeight="1" outlineLevel="1">
      <c r="B254" s="2290" t="s">
        <v>731</v>
      </c>
      <c r="C254" s="2314"/>
      <c r="D254" s="976">
        <v>3</v>
      </c>
      <c r="E254" s="983"/>
      <c r="F254" s="983"/>
      <c r="G254" s="983"/>
      <c r="H254" s="983"/>
      <c r="I254" s="983"/>
      <c r="J254" s="984"/>
      <c r="K254" s="985"/>
      <c r="L254" s="985"/>
      <c r="M254" s="986"/>
      <c r="N254" s="987"/>
      <c r="O254" s="2312"/>
      <c r="Q254" s="911"/>
      <c r="R254" s="911"/>
      <c r="W254" s="819"/>
      <c r="AB254" s="819"/>
      <c r="AE254" s="819"/>
    </row>
    <row r="255" spans="2:50" ht="12.75" hidden="1" customHeight="1" outlineLevel="1">
      <c r="B255" s="2290" t="s">
        <v>468</v>
      </c>
      <c r="C255" s="2314"/>
      <c r="D255" s="976">
        <v>4</v>
      </c>
      <c r="E255" s="983"/>
      <c r="F255" s="983"/>
      <c r="G255" s="983"/>
      <c r="H255" s="983"/>
      <c r="I255" s="983"/>
      <c r="J255" s="984"/>
      <c r="K255" s="985"/>
      <c r="L255" s="985"/>
      <c r="M255" s="986"/>
      <c r="N255" s="987"/>
      <c r="O255" s="2312"/>
      <c r="Q255" s="911"/>
      <c r="R255" s="911"/>
      <c r="W255" s="819"/>
      <c r="AB255" s="819"/>
      <c r="AE255" s="819"/>
    </row>
    <row r="256" spans="2:50" ht="12.75" hidden="1" customHeight="1" outlineLevel="1">
      <c r="B256" s="2290" t="s">
        <v>820</v>
      </c>
      <c r="C256" s="2314"/>
      <c r="D256" s="976">
        <v>5</v>
      </c>
      <c r="E256" s="983"/>
      <c r="F256" s="983"/>
      <c r="G256" s="983"/>
      <c r="H256" s="983"/>
      <c r="I256" s="983"/>
      <c r="J256" s="984"/>
      <c r="K256" s="985"/>
      <c r="L256" s="985"/>
      <c r="M256" s="986"/>
      <c r="N256" s="988"/>
      <c r="O256" s="2312"/>
      <c r="Q256" s="911"/>
      <c r="R256" s="911"/>
      <c r="W256" s="819"/>
      <c r="AB256" s="819"/>
      <c r="AE256" s="819"/>
    </row>
    <row r="257" spans="2:31" ht="12.75" hidden="1" customHeight="1" outlineLevel="1">
      <c r="B257" s="2294" t="s">
        <v>734</v>
      </c>
      <c r="C257" s="2294"/>
      <c r="D257" s="2294"/>
      <c r="E257" s="989">
        <f>SUM(E252:E256)</f>
        <v>0</v>
      </c>
      <c r="F257" s="989">
        <f t="shared" ref="F257:N257" si="49">SUM(F252:F256)</f>
        <v>0</v>
      </c>
      <c r="G257" s="989">
        <f t="shared" si="49"/>
        <v>0</v>
      </c>
      <c r="H257" s="989">
        <f t="shared" si="49"/>
        <v>0</v>
      </c>
      <c r="I257" s="989">
        <f t="shared" si="49"/>
        <v>0</v>
      </c>
      <c r="J257" s="989">
        <f t="shared" si="49"/>
        <v>0</v>
      </c>
      <c r="K257" s="990">
        <f t="shared" si="49"/>
        <v>0</v>
      </c>
      <c r="L257" s="990">
        <f t="shared" si="49"/>
        <v>0</v>
      </c>
      <c r="M257" s="991">
        <f>SQRT(SUMSQ(M252:M256))</f>
        <v>0</v>
      </c>
      <c r="N257" s="992">
        <f t="shared" si="49"/>
        <v>0</v>
      </c>
      <c r="O257" s="2313"/>
      <c r="Q257" s="911"/>
      <c r="R257" s="911"/>
      <c r="W257" s="819"/>
      <c r="AB257" s="819"/>
      <c r="AE257" s="819"/>
    </row>
    <row r="258" spans="2:31" ht="12.75" hidden="1" customHeight="1" outlineLevel="1">
      <c r="B258" s="2290" t="s">
        <v>470</v>
      </c>
      <c r="C258" s="2291"/>
      <c r="D258" s="976">
        <v>6</v>
      </c>
      <c r="E258" s="983"/>
      <c r="F258" s="983"/>
      <c r="G258" s="983"/>
      <c r="H258" s="983"/>
      <c r="I258" s="983"/>
      <c r="J258" s="984"/>
      <c r="K258" s="985"/>
      <c r="L258" s="985"/>
      <c r="M258" s="986"/>
      <c r="N258" s="987"/>
      <c r="O258" s="993"/>
      <c r="Q258" s="911"/>
      <c r="R258" s="911"/>
      <c r="W258" s="819"/>
      <c r="AB258" s="819"/>
      <c r="AE258" s="819"/>
    </row>
    <row r="259" spans="2:31" ht="12.75" hidden="1" customHeight="1" outlineLevel="1">
      <c r="B259" s="2290" t="s">
        <v>821</v>
      </c>
      <c r="C259" s="2291"/>
      <c r="D259" s="976">
        <v>7</v>
      </c>
      <c r="E259" s="983"/>
      <c r="F259" s="983"/>
      <c r="G259" s="983"/>
      <c r="H259" s="983"/>
      <c r="I259" s="983"/>
      <c r="J259" s="984"/>
      <c r="K259" s="985"/>
      <c r="L259" s="985"/>
      <c r="M259" s="986"/>
      <c r="N259" s="987"/>
      <c r="O259" s="987"/>
      <c r="Q259" s="911"/>
      <c r="R259" s="911"/>
      <c r="W259" s="819"/>
      <c r="AB259" s="819"/>
      <c r="AE259" s="819"/>
    </row>
    <row r="260" spans="2:31" ht="12.75" hidden="1" customHeight="1" outlineLevel="1">
      <c r="B260" s="2294" t="s">
        <v>733</v>
      </c>
      <c r="C260" s="2294"/>
      <c r="D260" s="2294"/>
      <c r="E260" s="989">
        <f>SUM(E258:E259)</f>
        <v>0</v>
      </c>
      <c r="F260" s="989">
        <f t="shared" ref="F260:O260" si="50">SUM(F258:F259)</f>
        <v>0</v>
      </c>
      <c r="G260" s="989">
        <f t="shared" si="50"/>
        <v>0</v>
      </c>
      <c r="H260" s="989">
        <f t="shared" si="50"/>
        <v>0</v>
      </c>
      <c r="I260" s="989">
        <f t="shared" si="50"/>
        <v>0</v>
      </c>
      <c r="J260" s="989">
        <f t="shared" si="50"/>
        <v>0</v>
      </c>
      <c r="K260" s="990">
        <f t="shared" si="50"/>
        <v>0</v>
      </c>
      <c r="L260" s="990">
        <f t="shared" si="50"/>
        <v>0</v>
      </c>
      <c r="M260" s="991">
        <f>SQRT(SUMSQ(M258:M259))</f>
        <v>0</v>
      </c>
      <c r="N260" s="992">
        <f t="shared" si="50"/>
        <v>0</v>
      </c>
      <c r="O260" s="992">
        <f t="shared" si="50"/>
        <v>0</v>
      </c>
      <c r="Q260" s="911"/>
      <c r="R260" s="911"/>
      <c r="W260" s="819"/>
      <c r="AB260" s="819"/>
      <c r="AE260" s="819"/>
    </row>
    <row r="261" spans="2:31" ht="12.75" hidden="1" customHeight="1" outlineLevel="1">
      <c r="B261" s="2290" t="s">
        <v>472</v>
      </c>
      <c r="C261" s="2291"/>
      <c r="D261" s="976">
        <v>8</v>
      </c>
      <c r="E261" s="983"/>
      <c r="F261" s="983"/>
      <c r="G261" s="983"/>
      <c r="H261" s="983"/>
      <c r="I261" s="983"/>
      <c r="J261" s="984"/>
      <c r="K261" s="985"/>
      <c r="L261" s="985"/>
      <c r="M261" s="986"/>
      <c r="N261" s="987"/>
      <c r="O261" s="987"/>
      <c r="Q261" s="911"/>
      <c r="R261" s="911"/>
      <c r="W261" s="819"/>
      <c r="AB261" s="819"/>
      <c r="AE261" s="819"/>
    </row>
    <row r="262" spans="2:31" ht="12.75" hidden="1" customHeight="1" outlineLevel="1">
      <c r="B262" s="2290" t="s">
        <v>822</v>
      </c>
      <c r="C262" s="2291"/>
      <c r="D262" s="976">
        <v>9</v>
      </c>
      <c r="E262" s="983"/>
      <c r="F262" s="983"/>
      <c r="G262" s="983"/>
      <c r="H262" s="983"/>
      <c r="I262" s="983"/>
      <c r="J262" s="984"/>
      <c r="K262" s="985"/>
      <c r="L262" s="985"/>
      <c r="M262" s="986"/>
      <c r="N262" s="987"/>
      <c r="O262" s="987"/>
      <c r="Q262" s="911"/>
      <c r="R262" s="911"/>
      <c r="W262" s="819"/>
      <c r="AB262" s="819"/>
      <c r="AE262" s="819"/>
    </row>
    <row r="263" spans="2:31" ht="12.75" hidden="1" customHeight="1" outlineLevel="1">
      <c r="B263" s="2290" t="s">
        <v>742</v>
      </c>
      <c r="C263" s="2291"/>
      <c r="D263" s="976">
        <v>10</v>
      </c>
      <c r="E263" s="983"/>
      <c r="F263" s="983"/>
      <c r="G263" s="983"/>
      <c r="H263" s="983"/>
      <c r="I263" s="983"/>
      <c r="J263" s="984"/>
      <c r="K263" s="985"/>
      <c r="L263" s="985"/>
      <c r="M263" s="986"/>
      <c r="N263" s="987"/>
      <c r="O263" s="987"/>
      <c r="Q263" s="911"/>
      <c r="R263" s="911"/>
      <c r="W263" s="819"/>
      <c r="AB263" s="819"/>
      <c r="AE263" s="819"/>
    </row>
    <row r="264" spans="2:31" ht="12.75" hidden="1" customHeight="1" outlineLevel="1">
      <c r="B264" s="2290" t="s">
        <v>744</v>
      </c>
      <c r="C264" s="2291"/>
      <c r="D264" s="976">
        <v>11</v>
      </c>
      <c r="E264" s="983"/>
      <c r="F264" s="983"/>
      <c r="G264" s="983"/>
      <c r="H264" s="983"/>
      <c r="I264" s="983"/>
      <c r="J264" s="984"/>
      <c r="K264" s="985"/>
      <c r="L264" s="985"/>
      <c r="M264" s="986"/>
      <c r="N264" s="987"/>
      <c r="O264" s="987"/>
      <c r="Q264" s="911"/>
      <c r="R264" s="911"/>
      <c r="W264" s="819"/>
      <c r="AB264" s="819"/>
      <c r="AE264" s="819"/>
    </row>
    <row r="265" spans="2:31" ht="12.75" hidden="1" customHeight="1" outlineLevel="1">
      <c r="B265" s="2290" t="s">
        <v>823</v>
      </c>
      <c r="C265" s="2291"/>
      <c r="D265" s="976">
        <v>12</v>
      </c>
      <c r="E265" s="983"/>
      <c r="F265" s="983"/>
      <c r="G265" s="983"/>
      <c r="H265" s="983"/>
      <c r="I265" s="983"/>
      <c r="J265" s="984"/>
      <c r="K265" s="985"/>
      <c r="L265" s="985"/>
      <c r="M265" s="986"/>
      <c r="N265" s="987"/>
      <c r="O265" s="987"/>
      <c r="Q265" s="911"/>
      <c r="R265" s="911"/>
      <c r="W265" s="819"/>
      <c r="AB265" s="819"/>
      <c r="AE265" s="819"/>
    </row>
    <row r="266" spans="2:31" ht="12.75" hidden="1" customHeight="1" outlineLevel="1">
      <c r="B266" s="2290" t="s">
        <v>476</v>
      </c>
      <c r="C266" s="2291"/>
      <c r="D266" s="976">
        <v>13</v>
      </c>
      <c r="E266" s="983"/>
      <c r="F266" s="983"/>
      <c r="G266" s="983"/>
      <c r="H266" s="983"/>
      <c r="I266" s="983"/>
      <c r="J266" s="984"/>
      <c r="K266" s="985"/>
      <c r="L266" s="985"/>
      <c r="M266" s="986"/>
      <c r="N266" s="987"/>
      <c r="O266" s="987"/>
      <c r="Q266" s="911"/>
      <c r="R266" s="911"/>
      <c r="W266" s="819"/>
      <c r="AB266" s="819"/>
      <c r="AE266" s="819"/>
    </row>
    <row r="267" spans="2:31" ht="12.75" hidden="1" customHeight="1" outlineLevel="1">
      <c r="B267" s="2290" t="s">
        <v>477</v>
      </c>
      <c r="C267" s="2291"/>
      <c r="D267" s="976">
        <v>14</v>
      </c>
      <c r="E267" s="983"/>
      <c r="F267" s="983"/>
      <c r="G267" s="983"/>
      <c r="H267" s="983"/>
      <c r="I267" s="983"/>
      <c r="J267" s="984"/>
      <c r="K267" s="985"/>
      <c r="L267" s="985"/>
      <c r="M267" s="986"/>
      <c r="N267" s="987"/>
      <c r="O267" s="987"/>
      <c r="Q267" s="911"/>
      <c r="R267" s="911"/>
      <c r="W267" s="819"/>
      <c r="AB267" s="819"/>
      <c r="AE267" s="819"/>
    </row>
    <row r="268" spans="2:31" ht="12.75" hidden="1" customHeight="1" outlineLevel="1">
      <c r="B268" s="2290" t="s">
        <v>478</v>
      </c>
      <c r="C268" s="2291"/>
      <c r="D268" s="976">
        <v>15</v>
      </c>
      <c r="E268" s="983"/>
      <c r="F268" s="983"/>
      <c r="G268" s="983"/>
      <c r="H268" s="983"/>
      <c r="I268" s="983"/>
      <c r="J268" s="984"/>
      <c r="K268" s="985"/>
      <c r="L268" s="985"/>
      <c r="M268" s="986"/>
      <c r="N268" s="987"/>
      <c r="O268" s="987"/>
      <c r="Q268" s="911"/>
      <c r="R268" s="911"/>
      <c r="W268" s="819"/>
      <c r="AB268" s="819"/>
      <c r="AE268" s="819"/>
    </row>
    <row r="269" spans="2:31" ht="12.75" hidden="1" customHeight="1" outlineLevel="1">
      <c r="B269" s="2290" t="s">
        <v>479</v>
      </c>
      <c r="C269" s="2291"/>
      <c r="D269" s="976">
        <v>16</v>
      </c>
      <c r="E269" s="983"/>
      <c r="F269" s="983"/>
      <c r="G269" s="983"/>
      <c r="H269" s="983"/>
      <c r="I269" s="983"/>
      <c r="J269" s="984"/>
      <c r="K269" s="985"/>
      <c r="L269" s="985"/>
      <c r="M269" s="986"/>
      <c r="N269" s="987"/>
      <c r="O269" s="987"/>
      <c r="Q269" s="911"/>
      <c r="R269" s="911"/>
      <c r="W269" s="819"/>
      <c r="AB269" s="819"/>
      <c r="AE269" s="819"/>
    </row>
    <row r="270" spans="2:31" ht="12.75" hidden="1" customHeight="1" outlineLevel="1">
      <c r="B270" s="2290" t="s">
        <v>745</v>
      </c>
      <c r="C270" s="2291"/>
      <c r="D270" s="976">
        <v>17</v>
      </c>
      <c r="E270" s="983"/>
      <c r="F270" s="983"/>
      <c r="G270" s="983"/>
      <c r="H270" s="983"/>
      <c r="I270" s="983"/>
      <c r="J270" s="984"/>
      <c r="K270" s="985"/>
      <c r="L270" s="985"/>
      <c r="M270" s="986"/>
      <c r="N270" s="987"/>
      <c r="O270" s="987"/>
      <c r="Q270" s="911"/>
      <c r="R270" s="911"/>
      <c r="W270" s="819"/>
      <c r="AB270" s="819"/>
      <c r="AE270" s="819"/>
    </row>
    <row r="271" spans="2:31" ht="12.75" hidden="1" customHeight="1" outlineLevel="1">
      <c r="B271" s="2290" t="s">
        <v>481</v>
      </c>
      <c r="C271" s="2291"/>
      <c r="D271" s="976">
        <v>18</v>
      </c>
      <c r="E271" s="983"/>
      <c r="F271" s="983"/>
      <c r="G271" s="983"/>
      <c r="H271" s="983"/>
      <c r="I271" s="983"/>
      <c r="J271" s="984"/>
      <c r="K271" s="985"/>
      <c r="L271" s="985"/>
      <c r="M271" s="986"/>
      <c r="N271" s="987"/>
      <c r="O271" s="987"/>
      <c r="Q271" s="911"/>
      <c r="R271" s="911"/>
      <c r="W271" s="819"/>
      <c r="AB271" s="819"/>
      <c r="AE271" s="819"/>
    </row>
    <row r="272" spans="2:31" ht="12.75" hidden="1" customHeight="1" outlineLevel="1">
      <c r="B272" s="2290" t="s">
        <v>482</v>
      </c>
      <c r="C272" s="2291"/>
      <c r="D272" s="976">
        <v>19</v>
      </c>
      <c r="E272" s="983">
        <f>E240</f>
        <v>0</v>
      </c>
      <c r="F272" s="983">
        <f>F240</f>
        <v>0</v>
      </c>
      <c r="G272" s="983">
        <f>G240</f>
        <v>0</v>
      </c>
      <c r="H272" s="983">
        <f>H240+I240+J240</f>
        <v>0</v>
      </c>
      <c r="I272" s="983">
        <f>K240</f>
        <v>0</v>
      </c>
      <c r="J272" s="984">
        <f>SUM(E272:I272)</f>
        <v>0</v>
      </c>
      <c r="K272" s="985">
        <f>M240</f>
        <v>0</v>
      </c>
      <c r="L272" s="985">
        <v>0</v>
      </c>
      <c r="M272" s="986">
        <f>N240</f>
        <v>0</v>
      </c>
      <c r="N272" s="987"/>
      <c r="O272" s="987"/>
      <c r="Q272" s="911"/>
      <c r="R272" s="911"/>
      <c r="W272" s="819"/>
      <c r="AB272" s="819"/>
      <c r="AE272" s="819"/>
    </row>
    <row r="273" spans="1:31" ht="12.75" hidden="1" customHeight="1" outlineLevel="1">
      <c r="B273" s="2290" t="s">
        <v>483</v>
      </c>
      <c r="C273" s="2291"/>
      <c r="D273" s="976">
        <v>20</v>
      </c>
      <c r="E273" s="983"/>
      <c r="F273" s="983"/>
      <c r="G273" s="983"/>
      <c r="H273" s="983"/>
      <c r="I273" s="983"/>
      <c r="J273" s="984"/>
      <c r="K273" s="985"/>
      <c r="L273" s="985"/>
      <c r="M273" s="986"/>
      <c r="N273" s="987"/>
      <c r="O273" s="987"/>
      <c r="Q273" s="911"/>
      <c r="R273" s="911"/>
      <c r="W273" s="819"/>
      <c r="AB273" s="819"/>
      <c r="AE273" s="819"/>
    </row>
    <row r="274" spans="1:31" ht="12.75" hidden="1" customHeight="1" outlineLevel="1">
      <c r="B274" s="2290" t="s">
        <v>484</v>
      </c>
      <c r="C274" s="2291"/>
      <c r="D274" s="976">
        <v>21</v>
      </c>
      <c r="E274" s="983">
        <f>E241</f>
        <v>0</v>
      </c>
      <c r="F274" s="983">
        <f>F241</f>
        <v>0</v>
      </c>
      <c r="G274" s="983">
        <f>G241</f>
        <v>0</v>
      </c>
      <c r="H274" s="983">
        <f>H241+I241+J241</f>
        <v>0</v>
      </c>
      <c r="I274" s="983">
        <f>K241</f>
        <v>0</v>
      </c>
      <c r="J274" s="984">
        <f>SUM(E274:I274)</f>
        <v>0</v>
      </c>
      <c r="K274" s="985">
        <f>M241</f>
        <v>0</v>
      </c>
      <c r="L274" s="985">
        <v>0</v>
      </c>
      <c r="M274" s="986">
        <f>N241</f>
        <v>0</v>
      </c>
      <c r="N274" s="987"/>
      <c r="O274" s="987"/>
      <c r="Q274" s="911"/>
      <c r="R274" s="911"/>
      <c r="W274" s="819"/>
      <c r="AB274" s="819"/>
      <c r="AE274" s="819"/>
    </row>
    <row r="275" spans="1:31" ht="12.75" hidden="1" customHeight="1" outlineLevel="1">
      <c r="B275" s="2290" t="s">
        <v>485</v>
      </c>
      <c r="C275" s="2291"/>
      <c r="D275" s="976">
        <v>22</v>
      </c>
      <c r="E275" s="983"/>
      <c r="F275" s="983"/>
      <c r="G275" s="983"/>
      <c r="H275" s="983"/>
      <c r="I275" s="983"/>
      <c r="J275" s="984"/>
      <c r="K275" s="985"/>
      <c r="L275" s="985"/>
      <c r="M275" s="986"/>
      <c r="N275" s="987"/>
      <c r="O275" s="987"/>
      <c r="Q275" s="911"/>
      <c r="R275" s="911"/>
      <c r="W275" s="819"/>
      <c r="AB275" s="819"/>
      <c r="AE275" s="819"/>
    </row>
    <row r="276" spans="1:31" ht="12.75" hidden="1" customHeight="1" outlineLevel="1">
      <c r="B276" s="2290" t="s">
        <v>455</v>
      </c>
      <c r="C276" s="2291"/>
      <c r="D276" s="976">
        <v>23</v>
      </c>
      <c r="E276" s="983"/>
      <c r="F276" s="983"/>
      <c r="G276" s="983"/>
      <c r="H276" s="983"/>
      <c r="I276" s="983"/>
      <c r="J276" s="984"/>
      <c r="K276" s="985"/>
      <c r="L276" s="985"/>
      <c r="M276" s="986"/>
      <c r="N276" s="987"/>
      <c r="O276" s="987"/>
      <c r="Q276" s="911"/>
      <c r="R276" s="911"/>
      <c r="W276" s="819"/>
      <c r="AB276" s="819"/>
      <c r="AE276" s="819"/>
    </row>
    <row r="277" spans="1:31" ht="12.75" hidden="1" customHeight="1" outlineLevel="1">
      <c r="B277" s="2294" t="s">
        <v>732</v>
      </c>
      <c r="C277" s="2294"/>
      <c r="D277" s="2294"/>
      <c r="E277" s="989">
        <f>SUM(E261:E276)</f>
        <v>0</v>
      </c>
      <c r="F277" s="989">
        <f t="shared" ref="F277:O277" si="51">SUM(F261:F276)</f>
        <v>0</v>
      </c>
      <c r="G277" s="989">
        <f t="shared" si="51"/>
        <v>0</v>
      </c>
      <c r="H277" s="989">
        <f t="shared" si="51"/>
        <v>0</v>
      </c>
      <c r="I277" s="989">
        <f t="shared" si="51"/>
        <v>0</v>
      </c>
      <c r="J277" s="989">
        <f t="shared" si="51"/>
        <v>0</v>
      </c>
      <c r="K277" s="990">
        <f t="shared" si="51"/>
        <v>0</v>
      </c>
      <c r="L277" s="990">
        <f t="shared" si="51"/>
        <v>0</v>
      </c>
      <c r="M277" s="991">
        <f>SQRT(SUMSQ(M261:M276))</f>
        <v>0</v>
      </c>
      <c r="N277" s="992">
        <f t="shared" si="51"/>
        <v>0</v>
      </c>
      <c r="O277" s="992">
        <f t="shared" si="51"/>
        <v>0</v>
      </c>
      <c r="Q277" s="911"/>
      <c r="R277" s="911"/>
      <c r="W277" s="819"/>
      <c r="AB277" s="819"/>
      <c r="AE277" s="819"/>
    </row>
    <row r="278" spans="1:31" ht="12" hidden="1" customHeight="1" outlineLevel="1">
      <c r="Q278" s="911"/>
      <c r="R278" s="911"/>
      <c r="W278" s="819"/>
      <c r="AB278" s="819"/>
      <c r="AE278" s="819"/>
    </row>
    <row r="280" spans="1:31" s="420" customFormat="1" ht="15.5" hidden="1" collapsed="1">
      <c r="A280" s="113"/>
      <c r="B280" s="2444" t="s">
        <v>3235</v>
      </c>
      <c r="C280" s="2296"/>
      <c r="D280" s="2296"/>
      <c r="E280" s="2296"/>
      <c r="F280" s="2296"/>
      <c r="G280" s="2296"/>
      <c r="H280" s="2296"/>
      <c r="I280" s="2296"/>
      <c r="J280" s="2296"/>
      <c r="K280" s="2296"/>
      <c r="L280" s="2296"/>
      <c r="M280" s="2296"/>
      <c r="N280" s="2296"/>
      <c r="O280" s="2297"/>
      <c r="P280" s="113"/>
      <c r="Q280" s="113"/>
      <c r="R280" s="113"/>
      <c r="S280" s="113"/>
      <c r="T280" s="113"/>
      <c r="U280" s="113"/>
      <c r="V280" s="113"/>
      <c r="W280" s="113"/>
    </row>
    <row r="281" spans="1:31" s="420" customFormat="1" hidden="1" outlineLevel="1">
      <c r="A281" s="113"/>
      <c r="B281" s="113"/>
      <c r="C281" s="113"/>
      <c r="D281" s="113"/>
      <c r="E281" s="113"/>
      <c r="F281" s="113"/>
      <c r="G281" s="113"/>
      <c r="H281" s="113"/>
      <c r="I281" s="113"/>
      <c r="J281" s="113"/>
      <c r="K281" s="113"/>
      <c r="L281" s="113"/>
      <c r="M281" s="113"/>
      <c r="N281" s="113"/>
      <c r="O281" s="113"/>
      <c r="P281" s="113"/>
      <c r="Q281" s="113"/>
      <c r="R281" s="113"/>
      <c r="S281" s="113"/>
      <c r="T281" s="113"/>
      <c r="U281" s="113"/>
      <c r="V281" s="113"/>
      <c r="W281" s="113"/>
    </row>
    <row r="282" spans="1:31" s="420" customFormat="1" hidden="1" outlineLevel="1">
      <c r="A282" s="113"/>
      <c r="B282" s="113" t="s">
        <v>3349</v>
      </c>
      <c r="C282" s="113"/>
      <c r="D282" s="113"/>
      <c r="E282" s="113"/>
      <c r="F282" s="113"/>
      <c r="G282" s="113"/>
      <c r="H282" s="113"/>
      <c r="I282" s="113"/>
      <c r="J282" s="113"/>
      <c r="K282" s="113"/>
      <c r="L282" s="113"/>
      <c r="M282" s="113"/>
      <c r="N282" s="113"/>
      <c r="O282" s="113"/>
      <c r="P282" s="113"/>
      <c r="Q282" s="113"/>
      <c r="R282" s="113"/>
      <c r="S282" s="113"/>
      <c r="T282" s="113"/>
      <c r="U282" s="113"/>
      <c r="V282" s="113"/>
      <c r="W282" s="113"/>
    </row>
    <row r="283" spans="1:31" s="420" customFormat="1" hidden="1" outlineLevel="1">
      <c r="A283" s="113"/>
      <c r="B283" s="113"/>
      <c r="C283" s="113"/>
      <c r="D283" s="113"/>
      <c r="E283" s="113"/>
      <c r="F283" s="113"/>
      <c r="G283" s="113"/>
      <c r="H283" s="113"/>
      <c r="I283" s="113"/>
      <c r="J283" s="113"/>
      <c r="K283" s="113"/>
      <c r="L283" s="113"/>
      <c r="M283" s="113"/>
      <c r="N283" s="113"/>
      <c r="O283" s="113"/>
      <c r="P283" s="113"/>
      <c r="Q283" s="113"/>
      <c r="R283" s="113"/>
      <c r="S283" s="113"/>
      <c r="T283" s="113"/>
      <c r="U283" s="113"/>
      <c r="V283" s="113"/>
      <c r="W283" s="113"/>
    </row>
    <row r="284" spans="1:31" s="420" customFormat="1" hidden="1" outlineLevel="1">
      <c r="A284" s="113"/>
      <c r="B284" s="113"/>
      <c r="C284" s="113"/>
      <c r="D284" s="113"/>
      <c r="E284" s="113"/>
      <c r="F284" s="113"/>
      <c r="G284" s="113"/>
      <c r="H284" s="113"/>
      <c r="I284" s="113"/>
      <c r="J284" s="113"/>
      <c r="K284" s="113"/>
      <c r="L284" s="113"/>
      <c r="M284" s="113"/>
      <c r="N284" s="113"/>
      <c r="O284" s="113"/>
      <c r="P284" s="113"/>
      <c r="Q284" s="113"/>
      <c r="R284" s="113"/>
      <c r="S284" s="113"/>
      <c r="T284" s="113"/>
      <c r="U284" s="113"/>
      <c r="V284" s="113"/>
      <c r="W284" s="113"/>
    </row>
    <row r="285" spans="1:31" s="420" customFormat="1" hidden="1" outlineLevel="1">
      <c r="A285" s="113"/>
      <c r="B285" s="113"/>
      <c r="C285" s="113"/>
      <c r="D285" s="113"/>
      <c r="E285" s="113"/>
      <c r="F285" s="113"/>
      <c r="G285" s="113"/>
      <c r="H285" s="113"/>
      <c r="I285" s="113"/>
      <c r="J285" s="113"/>
      <c r="K285" s="113"/>
      <c r="L285" s="113"/>
      <c r="M285" s="113"/>
      <c r="N285" s="113"/>
      <c r="O285" s="113"/>
      <c r="P285" s="113"/>
      <c r="Q285" s="113"/>
      <c r="R285" s="113"/>
      <c r="S285" s="113"/>
      <c r="T285" s="113"/>
      <c r="U285" s="113"/>
      <c r="V285" s="113"/>
      <c r="W285" s="113"/>
    </row>
    <row r="286" spans="1:31" s="420" customFormat="1" hidden="1" outlineLevel="1">
      <c r="A286" s="113"/>
      <c r="B286" s="113"/>
      <c r="C286" s="113"/>
      <c r="D286" s="113"/>
      <c r="E286" s="113"/>
      <c r="F286" s="113"/>
      <c r="G286" s="113"/>
      <c r="H286" s="113"/>
      <c r="I286" s="113"/>
      <c r="J286" s="113"/>
      <c r="K286" s="113"/>
      <c r="L286" s="113"/>
      <c r="M286" s="113"/>
      <c r="N286" s="113"/>
      <c r="O286" s="113"/>
      <c r="P286" s="113"/>
      <c r="Q286" s="113"/>
      <c r="R286" s="113"/>
      <c r="S286" s="113"/>
      <c r="T286" s="113"/>
      <c r="U286" s="113"/>
      <c r="V286" s="113"/>
      <c r="W286" s="113"/>
    </row>
    <row r="287" spans="1:31" s="420" customFormat="1" hidden="1" outlineLevel="1">
      <c r="A287" s="113"/>
      <c r="B287" s="113"/>
      <c r="C287" s="113"/>
      <c r="D287" s="113"/>
      <c r="E287" s="113"/>
      <c r="F287" s="113"/>
      <c r="G287" s="113"/>
      <c r="H287" s="113"/>
      <c r="I287" s="113"/>
      <c r="J287" s="113"/>
      <c r="K287" s="113"/>
      <c r="L287" s="113"/>
      <c r="M287" s="113"/>
      <c r="N287" s="113"/>
      <c r="O287" s="113"/>
      <c r="P287" s="113"/>
      <c r="Q287" s="113"/>
      <c r="R287" s="113"/>
      <c r="S287" s="113"/>
      <c r="T287" s="113"/>
      <c r="U287" s="113"/>
      <c r="V287" s="113"/>
      <c r="W287" s="113"/>
    </row>
    <row r="288" spans="1:31" s="420" customFormat="1" hidden="1" outlineLevel="1">
      <c r="A288" s="113"/>
      <c r="B288" s="113"/>
      <c r="C288" s="113"/>
      <c r="D288" s="113"/>
      <c r="E288" s="113"/>
      <c r="F288" s="113"/>
      <c r="G288" s="113"/>
      <c r="H288" s="113"/>
      <c r="I288" s="113"/>
      <c r="J288" s="113"/>
      <c r="K288" s="113"/>
      <c r="L288" s="113"/>
      <c r="M288" s="113"/>
      <c r="N288" s="113"/>
      <c r="O288" s="113"/>
      <c r="P288" s="113"/>
      <c r="Q288" s="113"/>
      <c r="R288" s="113"/>
      <c r="S288" s="113"/>
      <c r="T288" s="113"/>
      <c r="U288" s="113"/>
      <c r="V288" s="113"/>
      <c r="W288" s="113"/>
    </row>
    <row r="289" spans="1:47" s="420" customFormat="1" hidden="1">
      <c r="A289" s="113"/>
      <c r="B289" s="113"/>
      <c r="C289" s="113"/>
      <c r="D289" s="113"/>
      <c r="E289" s="113"/>
      <c r="F289" s="113"/>
      <c r="G289" s="113"/>
      <c r="H289" s="113"/>
      <c r="I289" s="113"/>
      <c r="J289" s="113"/>
      <c r="K289" s="113"/>
      <c r="L289" s="113"/>
      <c r="M289" s="113"/>
      <c r="N289" s="113"/>
      <c r="O289" s="113"/>
      <c r="P289" s="113"/>
      <c r="Q289" s="113"/>
      <c r="R289" s="113"/>
      <c r="S289" s="113"/>
      <c r="T289" s="113"/>
      <c r="U289" s="113"/>
      <c r="V289" s="113"/>
      <c r="W289" s="113"/>
    </row>
    <row r="290" spans="1:47" s="420" customFormat="1" ht="15.5" collapsed="1">
      <c r="A290" s="113"/>
      <c r="B290" s="2445" t="s">
        <v>3354</v>
      </c>
      <c r="C290" s="2299"/>
      <c r="D290" s="2299"/>
      <c r="E290" s="2299"/>
      <c r="F290" s="2299"/>
      <c r="G290" s="2299"/>
      <c r="H290" s="2299"/>
      <c r="I290" s="2299"/>
      <c r="J290" s="2299"/>
      <c r="K290" s="2299"/>
      <c r="L290" s="2299"/>
      <c r="M290" s="2299"/>
      <c r="N290" s="2299"/>
      <c r="O290" s="2300"/>
      <c r="P290" s="113"/>
      <c r="Q290" s="113"/>
      <c r="R290" s="113"/>
      <c r="S290" s="113"/>
      <c r="T290" s="113"/>
      <c r="U290" s="113"/>
      <c r="V290" s="113"/>
      <c r="W290" s="113"/>
    </row>
    <row r="291" spans="1:47" s="420" customFormat="1" hidden="1" outlineLevel="1">
      <c r="A291" s="113"/>
      <c r="B291" s="113"/>
      <c r="C291" s="113"/>
      <c r="D291" s="113"/>
      <c r="E291" s="113"/>
      <c r="F291" s="113"/>
      <c r="G291" s="113"/>
      <c r="H291" s="113"/>
      <c r="I291" s="113"/>
      <c r="J291" s="113"/>
      <c r="K291" s="113"/>
      <c r="L291" s="113"/>
      <c r="M291" s="113"/>
      <c r="N291" s="113"/>
      <c r="O291" s="113"/>
      <c r="P291" s="113"/>
      <c r="Q291" s="113"/>
      <c r="R291" s="113"/>
      <c r="S291" s="113"/>
      <c r="T291" s="113"/>
      <c r="U291" s="113"/>
      <c r="V291" s="113"/>
      <c r="W291" s="113"/>
    </row>
    <row r="292" spans="1:47" ht="39" hidden="1" outlineLevel="1">
      <c r="B292" s="206"/>
      <c r="C292" s="206"/>
      <c r="D292" s="206"/>
      <c r="E292" s="2286" t="s">
        <v>454</v>
      </c>
      <c r="F292" s="2287"/>
      <c r="G292" s="2287"/>
      <c r="H292" s="2287"/>
      <c r="I292" s="2287"/>
      <c r="J292" s="2287"/>
      <c r="K292" s="2287"/>
      <c r="L292" s="2287"/>
      <c r="M292" s="2288"/>
      <c r="N292" s="1839" t="s">
        <v>819</v>
      </c>
      <c r="O292" s="1840" t="s">
        <v>446</v>
      </c>
      <c r="Q292" s="911"/>
      <c r="R292" s="911"/>
      <c r="W292" s="819"/>
      <c r="AB292" s="578"/>
      <c r="AC292" s="578"/>
      <c r="AD292" s="578"/>
      <c r="AE292" s="578"/>
      <c r="AF292" s="578"/>
      <c r="AG292" s="578"/>
      <c r="AH292" s="578"/>
      <c r="AI292" s="578"/>
      <c r="AN292" s="113"/>
      <c r="AO292" s="113"/>
      <c r="AP292" s="113"/>
      <c r="AQ292" s="113"/>
      <c r="AR292" s="113"/>
      <c r="AS292" s="113"/>
      <c r="AT292" s="113"/>
      <c r="AU292" s="113"/>
    </row>
    <row r="293" spans="1:47" ht="39" hidden="1" outlineLevel="1">
      <c r="B293" s="2289" t="s">
        <v>444</v>
      </c>
      <c r="C293" s="2288"/>
      <c r="D293" s="1840" t="s">
        <v>3309</v>
      </c>
      <c r="E293" s="1841" t="s">
        <v>861</v>
      </c>
      <c r="F293" s="1841" t="s">
        <v>862</v>
      </c>
      <c r="G293" s="1841" t="s">
        <v>863</v>
      </c>
      <c r="H293" s="1841" t="s">
        <v>869</v>
      </c>
      <c r="I293" s="1841" t="s">
        <v>860</v>
      </c>
      <c r="J293" s="1842" t="s">
        <v>519</v>
      </c>
      <c r="K293" s="1841" t="s">
        <v>870</v>
      </c>
      <c r="L293" s="1841" t="s">
        <v>871</v>
      </c>
      <c r="M293" s="1841" t="s">
        <v>520</v>
      </c>
      <c r="N293" s="1843" t="s">
        <v>864</v>
      </c>
      <c r="O293" s="1844" t="s">
        <v>519</v>
      </c>
      <c r="Q293" s="911"/>
      <c r="R293" s="911"/>
      <c r="W293" s="819"/>
      <c r="AB293" s="578"/>
      <c r="AC293" s="578"/>
      <c r="AD293" s="578"/>
      <c r="AE293" s="578"/>
      <c r="AF293" s="578"/>
      <c r="AG293" s="578"/>
      <c r="AH293" s="578"/>
      <c r="AI293" s="578"/>
      <c r="AN293" s="113"/>
      <c r="AO293" s="113"/>
      <c r="AP293" s="113"/>
      <c r="AQ293" s="113"/>
      <c r="AR293" s="113"/>
      <c r="AS293" s="113"/>
      <c r="AT293" s="113"/>
      <c r="AU293" s="113"/>
    </row>
    <row r="294" spans="1:47" ht="12.75" hidden="1" customHeight="1" outlineLevel="1">
      <c r="B294" s="2290" t="s">
        <v>3276</v>
      </c>
      <c r="C294" s="2291"/>
      <c r="D294" s="976" t="s">
        <v>3302</v>
      </c>
      <c r="E294" s="983"/>
      <c r="F294" s="983"/>
      <c r="G294" s="983"/>
      <c r="H294" s="983"/>
      <c r="I294" s="983"/>
      <c r="J294" s="984"/>
      <c r="K294" s="985"/>
      <c r="L294" s="985"/>
      <c r="M294" s="986"/>
      <c r="N294" s="987"/>
      <c r="O294" s="1933" t="s">
        <v>825</v>
      </c>
      <c r="Q294" s="911"/>
      <c r="R294" s="911"/>
      <c r="W294" s="819"/>
      <c r="AB294" s="578"/>
      <c r="AC294" s="578"/>
      <c r="AD294" s="578"/>
      <c r="AE294" s="578"/>
      <c r="AF294" s="578"/>
      <c r="AG294" s="578"/>
      <c r="AH294" s="578"/>
      <c r="AI294" s="578"/>
      <c r="AN294" s="113"/>
      <c r="AO294" s="113"/>
      <c r="AP294" s="113"/>
      <c r="AQ294" s="113"/>
      <c r="AR294" s="113"/>
      <c r="AS294" s="113"/>
      <c r="AT294" s="113"/>
      <c r="AU294" s="113"/>
    </row>
    <row r="295" spans="1:47" ht="13" hidden="1" outlineLevel="1">
      <c r="B295" s="2290" t="s">
        <v>3277</v>
      </c>
      <c r="C295" s="2291"/>
      <c r="D295" s="1943" t="s">
        <v>3303</v>
      </c>
      <c r="E295" s="983"/>
      <c r="F295" s="983"/>
      <c r="G295" s="983"/>
      <c r="H295" s="983"/>
      <c r="I295" s="983"/>
      <c r="J295" s="984"/>
      <c r="K295" s="985"/>
      <c r="L295" s="985"/>
      <c r="M295" s="986"/>
      <c r="N295" s="987"/>
      <c r="O295" s="993"/>
      <c r="Q295" s="911"/>
      <c r="R295" s="911"/>
      <c r="W295" s="819"/>
      <c r="AB295" s="578"/>
      <c r="AC295" s="578"/>
      <c r="AD295" s="578"/>
      <c r="AE295" s="578"/>
      <c r="AF295" s="578"/>
      <c r="AG295" s="578"/>
      <c r="AH295" s="578"/>
      <c r="AI295" s="578"/>
      <c r="AN295" s="113"/>
      <c r="AO295" s="113"/>
      <c r="AP295" s="113"/>
      <c r="AQ295" s="113"/>
      <c r="AR295" s="113"/>
      <c r="AS295" s="113"/>
      <c r="AT295" s="113"/>
      <c r="AU295" s="113"/>
    </row>
    <row r="296" spans="1:47" ht="13" hidden="1" outlineLevel="1">
      <c r="B296" s="2290" t="s">
        <v>3278</v>
      </c>
      <c r="C296" s="2291"/>
      <c r="D296" s="976" t="s">
        <v>3304</v>
      </c>
      <c r="E296" s="983"/>
      <c r="F296" s="983"/>
      <c r="G296" s="983"/>
      <c r="H296" s="983"/>
      <c r="I296" s="983"/>
      <c r="J296" s="984"/>
      <c r="K296" s="985"/>
      <c r="L296" s="985"/>
      <c r="M296" s="986"/>
      <c r="N296" s="987"/>
      <c r="O296" s="987"/>
      <c r="Q296" s="911"/>
      <c r="R296" s="911"/>
      <c r="W296" s="819"/>
      <c r="AB296" s="578"/>
      <c r="AC296" s="578"/>
      <c r="AD296" s="578"/>
      <c r="AE296" s="578"/>
      <c r="AF296" s="578"/>
      <c r="AG296" s="578"/>
      <c r="AH296" s="578"/>
      <c r="AI296" s="578"/>
      <c r="AN296" s="113"/>
      <c r="AO296" s="113"/>
      <c r="AP296" s="113"/>
      <c r="AQ296" s="113"/>
      <c r="AR296" s="113"/>
      <c r="AS296" s="113"/>
      <c r="AT296" s="113"/>
      <c r="AU296" s="113"/>
    </row>
    <row r="297" spans="1:47" ht="26.25" hidden="1" customHeight="1" outlineLevel="1">
      <c r="B297" s="2292" t="s">
        <v>3280</v>
      </c>
      <c r="C297" s="2293"/>
      <c r="D297" s="1943" t="s">
        <v>3305</v>
      </c>
      <c r="E297" s="983"/>
      <c r="F297" s="983"/>
      <c r="G297" s="983"/>
      <c r="H297" s="983"/>
      <c r="I297" s="983"/>
      <c r="J297" s="984"/>
      <c r="K297" s="985"/>
      <c r="L297" s="985"/>
      <c r="M297" s="986"/>
      <c r="N297" s="987"/>
      <c r="O297" s="987"/>
      <c r="Q297" s="911"/>
      <c r="R297" s="911"/>
      <c r="W297" s="819"/>
      <c r="AB297" s="578"/>
      <c r="AC297" s="578"/>
      <c r="AD297" s="578"/>
      <c r="AE297" s="578"/>
      <c r="AF297" s="578"/>
      <c r="AG297" s="578"/>
      <c r="AH297" s="578"/>
      <c r="AI297" s="578"/>
      <c r="AN297" s="113"/>
      <c r="AO297" s="113"/>
      <c r="AP297" s="113"/>
      <c r="AQ297" s="113"/>
      <c r="AR297" s="113"/>
      <c r="AS297" s="113"/>
      <c r="AT297" s="113"/>
      <c r="AU297" s="113"/>
    </row>
    <row r="298" spans="1:47" ht="26.25" hidden="1" customHeight="1" outlineLevel="1">
      <c r="B298" s="2292" t="s">
        <v>3279</v>
      </c>
      <c r="C298" s="2293"/>
      <c r="D298" s="1944" t="s">
        <v>3306</v>
      </c>
      <c r="E298" s="983"/>
      <c r="F298" s="983"/>
      <c r="G298" s="983"/>
      <c r="H298" s="983"/>
      <c r="I298" s="983"/>
      <c r="J298" s="984"/>
      <c r="K298" s="985"/>
      <c r="L298" s="985"/>
      <c r="M298" s="986"/>
      <c r="N298" s="987"/>
      <c r="O298" s="987"/>
      <c r="Q298" s="911"/>
      <c r="R298" s="911"/>
      <c r="W298" s="819"/>
      <c r="AB298" s="578"/>
      <c r="AC298" s="578"/>
      <c r="AD298" s="578"/>
      <c r="AE298" s="578"/>
      <c r="AF298" s="578"/>
      <c r="AG298" s="578"/>
      <c r="AH298" s="578"/>
      <c r="AI298" s="578"/>
      <c r="AN298" s="113"/>
      <c r="AO298" s="113"/>
      <c r="AP298" s="113"/>
      <c r="AQ298" s="113"/>
      <c r="AR298" s="113"/>
      <c r="AS298" s="113"/>
      <c r="AT298" s="113"/>
      <c r="AU298" s="113"/>
    </row>
    <row r="299" spans="1:47" ht="26.25" hidden="1" customHeight="1" outlineLevel="1">
      <c r="B299" s="2292" t="s">
        <v>3281</v>
      </c>
      <c r="C299" s="2293"/>
      <c r="D299" s="976" t="s">
        <v>3307</v>
      </c>
      <c r="E299" s="983">
        <f>E274+E272</f>
        <v>0</v>
      </c>
      <c r="F299" s="983">
        <f t="shared" ref="F299:I299" si="52">F274+F272</f>
        <v>0</v>
      </c>
      <c r="G299" s="983">
        <f t="shared" si="52"/>
        <v>0</v>
      </c>
      <c r="H299" s="983">
        <f t="shared" si="52"/>
        <v>0</v>
      </c>
      <c r="I299" s="983">
        <f t="shared" si="52"/>
        <v>0</v>
      </c>
      <c r="J299" s="984">
        <f>SUM(E299:I299)</f>
        <v>0</v>
      </c>
      <c r="K299" s="985">
        <f>K274+K272</f>
        <v>0</v>
      </c>
      <c r="L299" s="985">
        <f>L272+L274</f>
        <v>0</v>
      </c>
      <c r="M299" s="986">
        <f>SQRT(SUMSQ(M272,M274))</f>
        <v>0</v>
      </c>
      <c r="N299" s="987"/>
      <c r="O299" s="987"/>
      <c r="Q299" s="911"/>
      <c r="R299" s="911"/>
      <c r="W299" s="819"/>
      <c r="AB299" s="578"/>
      <c r="AC299" s="578"/>
      <c r="AD299" s="578"/>
      <c r="AE299" s="578"/>
      <c r="AF299" s="578"/>
      <c r="AG299" s="578"/>
      <c r="AH299" s="578"/>
      <c r="AI299" s="578"/>
      <c r="AN299" s="113"/>
      <c r="AO299" s="113"/>
      <c r="AP299" s="113"/>
      <c r="AQ299" s="113"/>
      <c r="AR299" s="113"/>
      <c r="AS299" s="113"/>
      <c r="AT299" s="113"/>
      <c r="AU299" s="113"/>
    </row>
    <row r="300" spans="1:47" ht="13" hidden="1" outlineLevel="1">
      <c r="B300" s="2290" t="s">
        <v>455</v>
      </c>
      <c r="C300" s="2291"/>
      <c r="D300" s="1945" t="s">
        <v>3308</v>
      </c>
      <c r="E300" s="983"/>
      <c r="F300" s="983"/>
      <c r="G300" s="983"/>
      <c r="H300" s="983"/>
      <c r="I300" s="983"/>
      <c r="J300" s="984"/>
      <c r="K300" s="985"/>
      <c r="L300" s="985"/>
      <c r="M300" s="986"/>
      <c r="N300" s="987"/>
      <c r="O300" s="987"/>
      <c r="Q300" s="911"/>
      <c r="R300" s="911"/>
      <c r="W300" s="819"/>
      <c r="AB300" s="578"/>
      <c r="AC300" s="578"/>
      <c r="AD300" s="578"/>
      <c r="AE300" s="578"/>
      <c r="AF300" s="578"/>
      <c r="AG300" s="578"/>
      <c r="AH300" s="578"/>
      <c r="AI300" s="578"/>
      <c r="AN300" s="113"/>
      <c r="AO300" s="113"/>
      <c r="AP300" s="113"/>
      <c r="AQ300" s="113"/>
      <c r="AR300" s="113"/>
      <c r="AS300" s="113"/>
      <c r="AT300" s="113"/>
      <c r="AU300" s="113"/>
    </row>
    <row r="301" spans="1:47" s="420" customFormat="1" hidden="1" outlineLevel="1">
      <c r="A301" s="113"/>
      <c r="B301" s="113"/>
      <c r="C301" s="113"/>
      <c r="D301" s="113"/>
      <c r="E301" s="113"/>
      <c r="F301" s="113"/>
      <c r="G301" s="113"/>
      <c r="H301" s="113"/>
      <c r="I301" s="113"/>
      <c r="J301" s="113"/>
      <c r="K301" s="113"/>
      <c r="L301" s="113"/>
      <c r="M301" s="113"/>
      <c r="N301" s="113"/>
      <c r="O301" s="113"/>
      <c r="P301" s="113"/>
      <c r="Q301" s="113"/>
      <c r="R301" s="113"/>
      <c r="S301" s="113"/>
      <c r="T301" s="113"/>
      <c r="U301" s="113"/>
      <c r="V301" s="113"/>
      <c r="W301" s="113"/>
    </row>
    <row r="302" spans="1:47" s="420" customFormat="1">
      <c r="A302" s="113"/>
      <c r="B302" s="113"/>
      <c r="C302" s="113"/>
      <c r="D302" s="113"/>
      <c r="E302" s="113"/>
      <c r="F302" s="113"/>
      <c r="G302" s="113"/>
      <c r="H302" s="113"/>
      <c r="I302" s="113"/>
      <c r="J302" s="113"/>
      <c r="K302" s="113"/>
      <c r="L302" s="113"/>
      <c r="M302" s="113"/>
      <c r="N302" s="113"/>
      <c r="O302" s="113"/>
      <c r="P302" s="113"/>
      <c r="Q302" s="113"/>
      <c r="R302" s="113"/>
      <c r="S302" s="113"/>
      <c r="T302" s="113"/>
      <c r="U302" s="113"/>
      <c r="V302" s="113"/>
      <c r="W302" s="113"/>
    </row>
  </sheetData>
  <mergeCells count="225">
    <mergeCell ref="BD46:BG46"/>
    <mergeCell ref="K47:N47"/>
    <mergeCell ref="AE47:AH47"/>
    <mergeCell ref="AI47:AL47"/>
    <mergeCell ref="AM47:AP47"/>
    <mergeCell ref="AQ47:AT47"/>
    <mergeCell ref="H47:J47"/>
    <mergeCell ref="B95:O95"/>
    <mergeCell ref="J97:O105"/>
    <mergeCell ref="Q97:R97"/>
    <mergeCell ref="L67:O67"/>
    <mergeCell ref="H67:K67"/>
    <mergeCell ref="H58:J58"/>
    <mergeCell ref="E216:N216"/>
    <mergeCell ref="B2:O2"/>
    <mergeCell ref="B7:O7"/>
    <mergeCell ref="B43:O43"/>
    <mergeCell ref="B168:C168"/>
    <mergeCell ref="B169:C169"/>
    <mergeCell ref="B164:O164"/>
    <mergeCell ref="B166:C167"/>
    <mergeCell ref="D166:F166"/>
    <mergeCell ref="H166:I166"/>
    <mergeCell ref="B107:O107"/>
    <mergeCell ref="B135:O135"/>
    <mergeCell ref="H151:I151"/>
    <mergeCell ref="B151:C152"/>
    <mergeCell ref="B154:C154"/>
    <mergeCell ref="B158:C158"/>
    <mergeCell ref="B159:C159"/>
    <mergeCell ref="B160:C160"/>
    <mergeCell ref="B161:C161"/>
    <mergeCell ref="H36:I36"/>
    <mergeCell ref="B162:C162"/>
    <mergeCell ref="K151:N151"/>
    <mergeCell ref="D151:F151"/>
    <mergeCell ref="H139:K139"/>
    <mergeCell ref="AE9:BB9"/>
    <mergeCell ref="H32:I32"/>
    <mergeCell ref="N5:O5"/>
    <mergeCell ref="V9:AC9"/>
    <mergeCell ref="D4:E4"/>
    <mergeCell ref="F4:G4"/>
    <mergeCell ref="H4:I4"/>
    <mergeCell ref="J4:K4"/>
    <mergeCell ref="D5:E5"/>
    <mergeCell ref="F5:G5"/>
    <mergeCell ref="H5:I5"/>
    <mergeCell ref="N4:O4"/>
    <mergeCell ref="L5:M5"/>
    <mergeCell ref="K32:L32"/>
    <mergeCell ref="N32:O32"/>
    <mergeCell ref="Q32:R32"/>
    <mergeCell ref="H11:I11"/>
    <mergeCell ref="K11:L11"/>
    <mergeCell ref="N11:O11"/>
    <mergeCell ref="Q11:R11"/>
    <mergeCell ref="L139:O139"/>
    <mergeCell ref="B155:C155"/>
    <mergeCell ref="B156:C156"/>
    <mergeCell ref="B157:C157"/>
    <mergeCell ref="B149:O149"/>
    <mergeCell ref="B185:C185"/>
    <mergeCell ref="B182:O182"/>
    <mergeCell ref="B176:C176"/>
    <mergeCell ref="B177:C177"/>
    <mergeCell ref="B178:C178"/>
    <mergeCell ref="B179:C179"/>
    <mergeCell ref="B171:C171"/>
    <mergeCell ref="B172:C172"/>
    <mergeCell ref="B173:C173"/>
    <mergeCell ref="B174:C174"/>
    <mergeCell ref="B175:C175"/>
    <mergeCell ref="E184:L184"/>
    <mergeCell ref="B199:C199"/>
    <mergeCell ref="B188:C188"/>
    <mergeCell ref="B189:C189"/>
    <mergeCell ref="B190:C190"/>
    <mergeCell ref="B191:C191"/>
    <mergeCell ref="B192:C192"/>
    <mergeCell ref="B193:C193"/>
    <mergeCell ref="B194:C194"/>
    <mergeCell ref="B195:C195"/>
    <mergeCell ref="B196:C196"/>
    <mergeCell ref="B217:C217"/>
    <mergeCell ref="B218:C218"/>
    <mergeCell ref="B219:C219"/>
    <mergeCell ref="B220:C220"/>
    <mergeCell ref="B221:C221"/>
    <mergeCell ref="B222:D222"/>
    <mergeCell ref="B223:C223"/>
    <mergeCell ref="AM58:AP58"/>
    <mergeCell ref="B210:C210"/>
    <mergeCell ref="B211:C211"/>
    <mergeCell ref="B200:C200"/>
    <mergeCell ref="B201:C201"/>
    <mergeCell ref="B202:C202"/>
    <mergeCell ref="B203:C203"/>
    <mergeCell ref="B204:C204"/>
    <mergeCell ref="B205:C205"/>
    <mergeCell ref="B206:C206"/>
    <mergeCell ref="B207:C207"/>
    <mergeCell ref="B186:C186"/>
    <mergeCell ref="B187:C187"/>
    <mergeCell ref="B208:C208"/>
    <mergeCell ref="B209:C209"/>
    <mergeCell ref="B197:C197"/>
    <mergeCell ref="B198:C198"/>
    <mergeCell ref="B242:C242"/>
    <mergeCell ref="B243:C243"/>
    <mergeCell ref="B244:C244"/>
    <mergeCell ref="B245:D245"/>
    <mergeCell ref="J5:K5"/>
    <mergeCell ref="B233:C233"/>
    <mergeCell ref="B234:C234"/>
    <mergeCell ref="B235:C235"/>
    <mergeCell ref="B236:O236"/>
    <mergeCell ref="B237:C237"/>
    <mergeCell ref="B238:C238"/>
    <mergeCell ref="B239:C239"/>
    <mergeCell ref="B240:C240"/>
    <mergeCell ref="B241:C241"/>
    <mergeCell ref="B224:C224"/>
    <mergeCell ref="B225:D225"/>
    <mergeCell ref="B226:O226"/>
    <mergeCell ref="B227:C227"/>
    <mergeCell ref="B228:C228"/>
    <mergeCell ref="B229:C229"/>
    <mergeCell ref="B230:C230"/>
    <mergeCell ref="B231:C231"/>
    <mergeCell ref="B232:C232"/>
    <mergeCell ref="B214:O214"/>
    <mergeCell ref="B248:O248"/>
    <mergeCell ref="E250:M250"/>
    <mergeCell ref="B251:C251"/>
    <mergeCell ref="B252:C252"/>
    <mergeCell ref="O252:O257"/>
    <mergeCell ref="B253:C253"/>
    <mergeCell ref="B254:C254"/>
    <mergeCell ref="B255:C255"/>
    <mergeCell ref="B256:C256"/>
    <mergeCell ref="B257:D257"/>
    <mergeCell ref="B268:C268"/>
    <mergeCell ref="B269:C269"/>
    <mergeCell ref="B270:C270"/>
    <mergeCell ref="B271:C271"/>
    <mergeCell ref="B272:C272"/>
    <mergeCell ref="B273:C273"/>
    <mergeCell ref="B274:C274"/>
    <mergeCell ref="B275:C275"/>
    <mergeCell ref="B258:C258"/>
    <mergeCell ref="B259:C259"/>
    <mergeCell ref="B260:D260"/>
    <mergeCell ref="B261:C261"/>
    <mergeCell ref="B262:C262"/>
    <mergeCell ref="B263:C263"/>
    <mergeCell ref="B264:C264"/>
    <mergeCell ref="B265:C265"/>
    <mergeCell ref="B266:C266"/>
    <mergeCell ref="BD31:BO31"/>
    <mergeCell ref="BD10:BO10"/>
    <mergeCell ref="BD11:BG11"/>
    <mergeCell ref="BH11:BK11"/>
    <mergeCell ref="BL11:BO11"/>
    <mergeCell ref="BD32:BG32"/>
    <mergeCell ref="BH32:BK32"/>
    <mergeCell ref="BL32:BO32"/>
    <mergeCell ref="W12:X12"/>
    <mergeCell ref="W32:X32"/>
    <mergeCell ref="W11:X11"/>
    <mergeCell ref="AE30:BB30"/>
    <mergeCell ref="AU10:AX10"/>
    <mergeCell ref="AU11:AX11"/>
    <mergeCell ref="AU31:AX31"/>
    <mergeCell ref="AU32:AX32"/>
    <mergeCell ref="Q43:U43"/>
    <mergeCell ref="AE58:AH58"/>
    <mergeCell ref="AE57:AT57"/>
    <mergeCell ref="AE56:BB56"/>
    <mergeCell ref="AU57:AX57"/>
    <mergeCell ref="AU58:AX58"/>
    <mergeCell ref="V30:AC30"/>
    <mergeCell ref="V56:AC56"/>
    <mergeCell ref="K58:M58"/>
    <mergeCell ref="W33:X33"/>
    <mergeCell ref="V45:AC45"/>
    <mergeCell ref="W47:X47"/>
    <mergeCell ref="W48:X48"/>
    <mergeCell ref="AE45:BB45"/>
    <mergeCell ref="AE46:AT46"/>
    <mergeCell ref="AU46:AX46"/>
    <mergeCell ref="AU47:AX47"/>
    <mergeCell ref="B280:O280"/>
    <mergeCell ref="B290:O290"/>
    <mergeCell ref="BD57:BG57"/>
    <mergeCell ref="BD66:BH66"/>
    <mergeCell ref="BD76:BH76"/>
    <mergeCell ref="BD86:BH86"/>
    <mergeCell ref="BD138:BH138"/>
    <mergeCell ref="V65:AC65"/>
    <mergeCell ref="V75:AC75"/>
    <mergeCell ref="V85:AC85"/>
    <mergeCell ref="V109:AC109"/>
    <mergeCell ref="V124:AC124"/>
    <mergeCell ref="V137:AC137"/>
    <mergeCell ref="AE137:BB137"/>
    <mergeCell ref="AE124:BB124"/>
    <mergeCell ref="AE109:BB109"/>
    <mergeCell ref="AE85:BB85"/>
    <mergeCell ref="AE75:BB75"/>
    <mergeCell ref="AE65:BB65"/>
    <mergeCell ref="AI58:AL58"/>
    <mergeCell ref="AQ58:AT58"/>
    <mergeCell ref="B276:C276"/>
    <mergeCell ref="B267:C267"/>
    <mergeCell ref="B277:D277"/>
    <mergeCell ref="E292:M292"/>
    <mergeCell ref="B293:C293"/>
    <mergeCell ref="B294:C294"/>
    <mergeCell ref="B295:C295"/>
    <mergeCell ref="B296:C296"/>
    <mergeCell ref="B300:C300"/>
    <mergeCell ref="B297:C297"/>
    <mergeCell ref="B298:C298"/>
    <mergeCell ref="B299:C299"/>
  </mergeCells>
  <phoneticPr fontId="11" type="noConversion"/>
  <conditionalFormatting sqref="H9:R12 H13:I27 K13:L27 N13:O27 Q13:R27 H34:I35 K34:L38 N34:O38 Q34:R38 H37:I38">
    <cfRule type="containsErrors" dxfId="29" priority="29">
      <formula>ISERROR(H9)</formula>
    </cfRule>
  </conditionalFormatting>
  <conditionalFormatting sqref="K32:L32">
    <cfRule type="containsErrors" dxfId="28" priority="28">
      <formula>ISERROR(K32)</formula>
    </cfRule>
  </conditionalFormatting>
  <conditionalFormatting sqref="N32:O32">
    <cfRule type="containsErrors" dxfId="27" priority="27">
      <formula>ISERROR(N32)</formula>
    </cfRule>
  </conditionalFormatting>
  <conditionalFormatting sqref="Q32:R32">
    <cfRule type="containsErrors" dxfId="26" priority="26">
      <formula>ISERROR(Q32)</formula>
    </cfRule>
  </conditionalFormatting>
  <dataValidations count="19">
    <dataValidation allowBlank="1" showInputMessage="1" showErrorMessage="1" sqref="C60:C61 C69:C71 C79:C81 C89:C91 C141:C142 C118:C120 C128:C130 C101:C103 C49:C54" xr:uid="{00000000-0002-0000-0D00-000000000000}"/>
    <dataValidation type="list" allowBlank="1" showInputMessage="1" showErrorMessage="1" sqref="B89:B91" xr:uid="{00000000-0002-0000-0D00-000001000000}">
      <formula1>FE_Déchets_Ordures</formula1>
    </dataValidation>
    <dataValidation type="list" allowBlank="1" showInputMessage="1" showErrorMessage="1" sqref="B79:B81" xr:uid="{00000000-0002-0000-0D00-000002000000}">
      <formula1>FE_Déchets_Plastiques</formula1>
    </dataValidation>
    <dataValidation type="list" allowBlank="1" showInputMessage="1" showErrorMessage="1" sqref="B69:B71" xr:uid="{00000000-0002-0000-0D00-000003000000}">
      <formula1>FE_Déchets_Organiques</formula1>
    </dataValidation>
    <dataValidation type="list" allowBlank="1" showInputMessage="1" showErrorMessage="1" sqref="W37:W38 W60:W61 W69:W71 W79:W81 W141:W142 W89:W91 W113:W120 W13:W14 W16:W17 W19:W20 W22:W23 W25:W26 W34:W35 W128:W130 R49:R52 W49:W52" xr:uid="{00000000-0002-0000-0D00-000004000000}">
      <formula1>Choix_Incertitudes</formula1>
    </dataValidation>
    <dataValidation type="list" allowBlank="1" showInputMessage="1" showErrorMessage="1" sqref="B60:B61" xr:uid="{00000000-0002-0000-0D00-000005000000}">
      <formula1>FE_Déchets_Minéraux</formula1>
    </dataValidation>
    <dataValidation type="list" allowBlank="1" showInputMessage="1" showErrorMessage="1" sqref="B141:B142" xr:uid="{00000000-0002-0000-0D00-000006000000}">
      <formula1>FE_Déchets_Dangereux</formula1>
    </dataValidation>
    <dataValidation type="list" allowBlank="1" showInputMessage="1" showErrorMessage="1" sqref="B118:B120" xr:uid="{00000000-0002-0000-0D00-000007000000}">
      <formula1>FE_HorsEnergie_PRGKyoto</formula1>
    </dataValidation>
    <dataValidation type="list" allowBlank="1" showInputMessage="1" showErrorMessage="1" sqref="B128:B130" xr:uid="{00000000-0002-0000-0D00-000008000000}">
      <formula1>FE_HorsEnergie_PRGHorsKyoto</formula1>
    </dataValidation>
    <dataValidation type="list" allowBlank="1" showInputMessage="1" showErrorMessage="1" sqref="F113:F116 F118:F120 F128:F130 F69:F71 F79:F81 F89:F91 F60:F61 F141:F142 F34:F35 F37:F38 F25:F26 F22:F23 F19:F20 F16:F17 F13:F14 F49:F52" xr:uid="{00000000-0002-0000-0D00-000009000000}">
      <formula1>Liste_Immobilisations2</formula1>
    </dataValidation>
    <dataValidation type="list" allowBlank="1" showInputMessage="1" showErrorMessage="1" sqref="B37:B38" xr:uid="{00000000-0002-0000-0D00-00000A000000}">
      <formula1>FE_Energie_Bois</formula1>
    </dataValidation>
    <dataValidation type="list" allowBlank="1" showInputMessage="1" showErrorMessage="1" sqref="B34:B35" xr:uid="{00000000-0002-0000-0D00-00000B000000}">
      <formula1>FE_Energie_Biodiesel_Bioéthanol_Biométhane</formula1>
    </dataValidation>
    <dataValidation type="list" allowBlank="1" showInputMessage="1" showErrorMessage="1" sqref="B25:B26" xr:uid="{00000000-0002-0000-0D00-00000C000000}">
      <formula1>FE_Energie_Coke_Déchets</formula1>
    </dataValidation>
    <dataValidation type="list" allowBlank="1" showInputMessage="1" showErrorMessage="1" sqref="B19:B20" xr:uid="{00000000-0002-0000-0D00-00000D000000}">
      <formula1>FE_Energie_Liquides</formula1>
    </dataValidation>
    <dataValidation type="list" allowBlank="1" showInputMessage="1" showErrorMessage="1" sqref="B16:B17" xr:uid="{00000000-0002-0000-0D00-00000E000000}">
      <formula1>FE_Energie_Autres_Gaz</formula1>
    </dataValidation>
    <dataValidation type="list" allowBlank="1" showInputMessage="1" showErrorMessage="1" sqref="B27 B13:B14" xr:uid="{00000000-0002-0000-0D00-00000F000000}">
      <formula1>FE_Energie_Butane_Propane</formula1>
    </dataValidation>
    <dataValidation type="list" allowBlank="1" showInputMessage="1" showErrorMessage="1" sqref="F36 F27 F24 F21 F18 F15" xr:uid="{00000000-0002-0000-0D00-000010000000}">
      <formula1>Liste_Energie</formula1>
    </dataValidation>
    <dataValidation type="list" allowBlank="1" showInputMessage="1" showErrorMessage="1" sqref="B22:B23" xr:uid="{00000000-0002-0000-0D00-000011000000}">
      <formula1>FE_Energie_Charbons</formula1>
    </dataValidation>
    <dataValidation type="list" allowBlank="1" showInputMessage="1" showErrorMessage="1" sqref="B49:B52" xr:uid="{00000000-0002-0000-0D00-000012000000}">
      <formula1>FE_Déchets_Bâtiment</formula1>
    </dataValidation>
  </dataValidations>
  <hyperlinks>
    <hyperlink ref="D4" location="fin_de_vie_haut" display="Combustibles" xr:uid="{00000000-0004-0000-0D00-000000000000}"/>
    <hyperlink ref="D5" location="fin_de_vie_recap" display="total" xr:uid="{00000000-0004-0000-0D00-000001000000}"/>
    <hyperlink ref="F5" location="fin_de_vie_sous_postes" display="sous-postes" xr:uid="{00000000-0004-0000-0D00-000002000000}"/>
    <hyperlink ref="F4" location="fin_de_vie_banals" display="banals" xr:uid="{00000000-0004-0000-0D00-000003000000}"/>
    <hyperlink ref="H4" location="fuites_DIS" display="fuites et DIS" xr:uid="{00000000-0004-0000-0D00-000004000000}"/>
    <hyperlink ref="H5" location="findevie_bilanGES" display="bilan GES" xr:uid="{00000000-0004-0000-0D00-000005000000}"/>
    <hyperlink ref="J4:K4" location="fin_de_vie_dangereux" display="Déchets dangereux" xr:uid="{00000000-0004-0000-0D00-000006000000}"/>
    <hyperlink ref="J5" location="findevie_GHGProtocol" display="GHG Protocol" xr:uid="{00000000-0004-0000-0D00-000007000000}"/>
    <hyperlink ref="L5:M5" location="findevie_ISO14069" display="ISO 14069" xr:uid="{00000000-0004-0000-0D00-000008000000}"/>
    <hyperlink ref="N4:O4" location="Descriptif!A1" display="Descriptif" xr:uid="{00000000-0004-0000-0D00-000009000000}"/>
    <hyperlink ref="N5:O5" location="'Fin de vie'!B364" display="CDP" xr:uid="{00000000-0004-0000-0D00-00000A000000}"/>
  </hyperlinks>
  <pageMargins left="0.78740157499999996" right="0.78740157499999996" top="0.984251969" bottom="0.984251969" header="0.5" footer="0.5"/>
  <pageSetup paperSize="9" orientation="portrait" horizontalDpi="4294967292" verticalDpi="4294967292" r:id="rId1"/>
  <headerFooter alignWithMargins="0"/>
  <ignoredErrors>
    <ignoredError sqref="D241:D243" twoDigitTextYear="1"/>
  </ignoredErrors>
  <legacyDrawing r:id="rId2"/>
  <extLst>
    <ext xmlns:x14="http://schemas.microsoft.com/office/spreadsheetml/2009/9/main" uri="{78C0D931-6437-407d-A8EE-F0AAD7539E65}">
      <x14:conditionalFormattings>
        <x14:conditionalFormatting xmlns:xm="http://schemas.microsoft.com/office/excel/2006/main">
          <x14:cfRule type="expression" priority="25" id="{98BE4D38-FBE4-4D85-8F89-81F053DDB99B}">
            <xm:f>$W13=Utilitaires!$N$572</xm:f>
            <x14:dxf>
              <fill>
                <patternFill>
                  <bgColor theme="0"/>
                </patternFill>
              </fill>
              <border>
                <left style="thin">
                  <color auto="1"/>
                </left>
                <right style="thin">
                  <color auto="1"/>
                </right>
                <top style="thin">
                  <color auto="1"/>
                </top>
                <bottom style="thin">
                  <color auto="1"/>
                </bottom>
                <vertical/>
                <horizontal/>
              </border>
            </x14:dxf>
          </x14:cfRule>
          <xm:sqref>X13 X141:X142</xm:sqref>
        </x14:conditionalFormatting>
        <x14:conditionalFormatting xmlns:xm="http://schemas.microsoft.com/office/excel/2006/main">
          <x14:cfRule type="expression" priority="24" id="{0351CF65-F172-4B7E-B7B9-B09736B75AED}">
            <xm:f>$W14=Utilitaires!$N$572</xm:f>
            <x14:dxf>
              <fill>
                <patternFill>
                  <bgColor theme="0"/>
                </patternFill>
              </fill>
              <border>
                <left style="thin">
                  <color auto="1"/>
                </left>
                <right style="thin">
                  <color auto="1"/>
                </right>
                <top style="thin">
                  <color auto="1"/>
                </top>
                <bottom style="thin">
                  <color auto="1"/>
                </bottom>
                <vertical/>
                <horizontal/>
              </border>
            </x14:dxf>
          </x14:cfRule>
          <xm:sqref>X14</xm:sqref>
        </x14:conditionalFormatting>
        <x14:conditionalFormatting xmlns:xm="http://schemas.microsoft.com/office/excel/2006/main">
          <x14:cfRule type="expression" priority="23" id="{8502E9BD-196C-43D7-A12A-7989A4226D10}">
            <xm:f>$W16=Utilitaires!$N$572</xm:f>
            <x14:dxf>
              <fill>
                <patternFill>
                  <bgColor theme="0"/>
                </patternFill>
              </fill>
              <border>
                <left style="thin">
                  <color auto="1"/>
                </left>
                <right style="thin">
                  <color auto="1"/>
                </right>
                <top style="thin">
                  <color auto="1"/>
                </top>
                <bottom style="thin">
                  <color auto="1"/>
                </bottom>
                <vertical/>
                <horizontal/>
              </border>
            </x14:dxf>
          </x14:cfRule>
          <xm:sqref>X16</xm:sqref>
        </x14:conditionalFormatting>
        <x14:conditionalFormatting xmlns:xm="http://schemas.microsoft.com/office/excel/2006/main">
          <x14:cfRule type="expression" priority="22" id="{F6641D83-F2C2-4D43-B761-F288DED83042}">
            <xm:f>$W17=Utilitaires!$N$572</xm:f>
            <x14:dxf>
              <fill>
                <patternFill>
                  <bgColor theme="0"/>
                </patternFill>
              </fill>
              <border>
                <left style="thin">
                  <color auto="1"/>
                </left>
                <right style="thin">
                  <color auto="1"/>
                </right>
                <top style="thin">
                  <color auto="1"/>
                </top>
                <bottom style="thin">
                  <color auto="1"/>
                </bottom>
                <vertical/>
                <horizontal/>
              </border>
            </x14:dxf>
          </x14:cfRule>
          <xm:sqref>X17</xm:sqref>
        </x14:conditionalFormatting>
        <x14:conditionalFormatting xmlns:xm="http://schemas.microsoft.com/office/excel/2006/main">
          <x14:cfRule type="expression" priority="21" id="{D3A1BA17-AF32-4D8C-A086-B5C98C34CCC4}">
            <xm:f>$W19=Utilitaires!$N$572</xm:f>
            <x14:dxf>
              <fill>
                <patternFill>
                  <bgColor theme="0"/>
                </patternFill>
              </fill>
              <border>
                <left style="thin">
                  <color auto="1"/>
                </left>
                <right style="thin">
                  <color auto="1"/>
                </right>
                <top style="thin">
                  <color auto="1"/>
                </top>
                <bottom style="thin">
                  <color auto="1"/>
                </bottom>
                <vertical/>
                <horizontal/>
              </border>
            </x14:dxf>
          </x14:cfRule>
          <xm:sqref>X19</xm:sqref>
        </x14:conditionalFormatting>
        <x14:conditionalFormatting xmlns:xm="http://schemas.microsoft.com/office/excel/2006/main">
          <x14:cfRule type="expression" priority="20" id="{E38BC8AB-41D6-45CF-9FDE-0304D14E11D0}">
            <xm:f>$W20=Utilitaires!$N$572</xm:f>
            <x14:dxf>
              <fill>
                <patternFill>
                  <bgColor theme="0"/>
                </patternFill>
              </fill>
              <border>
                <left style="thin">
                  <color auto="1"/>
                </left>
                <right style="thin">
                  <color auto="1"/>
                </right>
                <top style="thin">
                  <color auto="1"/>
                </top>
                <bottom style="thin">
                  <color auto="1"/>
                </bottom>
                <vertical/>
                <horizontal/>
              </border>
            </x14:dxf>
          </x14:cfRule>
          <xm:sqref>X20</xm:sqref>
        </x14:conditionalFormatting>
        <x14:conditionalFormatting xmlns:xm="http://schemas.microsoft.com/office/excel/2006/main">
          <x14:cfRule type="expression" priority="19" id="{65B9F43A-D83D-4517-8ECA-24DF90F188AB}">
            <xm:f>$W22=Utilitaires!$N$572</xm:f>
            <x14:dxf>
              <fill>
                <patternFill>
                  <bgColor theme="0"/>
                </patternFill>
              </fill>
              <border>
                <left style="thin">
                  <color auto="1"/>
                </left>
                <right style="thin">
                  <color auto="1"/>
                </right>
                <top style="thin">
                  <color auto="1"/>
                </top>
                <bottom style="thin">
                  <color auto="1"/>
                </bottom>
                <vertical/>
                <horizontal/>
              </border>
            </x14:dxf>
          </x14:cfRule>
          <xm:sqref>X22</xm:sqref>
        </x14:conditionalFormatting>
        <x14:conditionalFormatting xmlns:xm="http://schemas.microsoft.com/office/excel/2006/main">
          <x14:cfRule type="expression" priority="18" id="{11A59BEA-164F-4BB6-ADE1-6543113A385A}">
            <xm:f>$W23=Utilitaires!$N$572</xm:f>
            <x14:dxf>
              <fill>
                <patternFill>
                  <bgColor theme="0"/>
                </patternFill>
              </fill>
              <border>
                <left style="thin">
                  <color auto="1"/>
                </left>
                <right style="thin">
                  <color auto="1"/>
                </right>
                <top style="thin">
                  <color auto="1"/>
                </top>
                <bottom style="thin">
                  <color auto="1"/>
                </bottom>
                <vertical/>
                <horizontal/>
              </border>
            </x14:dxf>
          </x14:cfRule>
          <xm:sqref>X23</xm:sqref>
        </x14:conditionalFormatting>
        <x14:conditionalFormatting xmlns:xm="http://schemas.microsoft.com/office/excel/2006/main">
          <x14:cfRule type="expression" priority="17" id="{F70340E3-FA18-47CB-8F53-51DCC8702321}">
            <xm:f>$W25=Utilitaires!$N$572</xm:f>
            <x14:dxf>
              <fill>
                <patternFill>
                  <bgColor theme="0"/>
                </patternFill>
              </fill>
              <border>
                <left style="thin">
                  <color auto="1"/>
                </left>
                <right style="thin">
                  <color auto="1"/>
                </right>
                <top style="thin">
                  <color auto="1"/>
                </top>
                <bottom style="thin">
                  <color auto="1"/>
                </bottom>
                <vertical/>
                <horizontal/>
              </border>
            </x14:dxf>
          </x14:cfRule>
          <xm:sqref>X25</xm:sqref>
        </x14:conditionalFormatting>
        <x14:conditionalFormatting xmlns:xm="http://schemas.microsoft.com/office/excel/2006/main">
          <x14:cfRule type="expression" priority="16" id="{801DFE55-248C-4699-A6B5-7FE42C33CCEA}">
            <xm:f>$W26=Utilitaires!$N$572</xm:f>
            <x14:dxf>
              <fill>
                <patternFill>
                  <bgColor theme="0"/>
                </patternFill>
              </fill>
              <border>
                <left style="thin">
                  <color auto="1"/>
                </left>
                <right style="thin">
                  <color auto="1"/>
                </right>
                <top style="thin">
                  <color auto="1"/>
                </top>
                <bottom style="thin">
                  <color auto="1"/>
                </bottom>
                <vertical/>
                <horizontal/>
              </border>
            </x14:dxf>
          </x14:cfRule>
          <xm:sqref>X26</xm:sqref>
        </x14:conditionalFormatting>
        <x14:conditionalFormatting xmlns:xm="http://schemas.microsoft.com/office/excel/2006/main">
          <x14:cfRule type="expression" priority="15" id="{F32BB73F-2F4D-4089-BD55-C258491DF5D8}">
            <xm:f>$W34=Utilitaires!$N$572</xm:f>
            <x14:dxf>
              <fill>
                <patternFill>
                  <bgColor theme="0"/>
                </patternFill>
              </fill>
              <border>
                <left style="thin">
                  <color auto="1"/>
                </left>
                <right style="thin">
                  <color auto="1"/>
                </right>
                <top style="thin">
                  <color auto="1"/>
                </top>
                <bottom style="thin">
                  <color auto="1"/>
                </bottom>
                <vertical/>
                <horizontal/>
              </border>
            </x14:dxf>
          </x14:cfRule>
          <xm:sqref>X34</xm:sqref>
        </x14:conditionalFormatting>
        <x14:conditionalFormatting xmlns:xm="http://schemas.microsoft.com/office/excel/2006/main">
          <x14:cfRule type="expression" priority="14" id="{308602AE-E994-434F-9B18-8759C9206CB5}">
            <xm:f>$W35=Utilitaires!$N$572</xm:f>
            <x14:dxf>
              <fill>
                <patternFill>
                  <bgColor theme="0"/>
                </patternFill>
              </fill>
              <border>
                <left style="thin">
                  <color auto="1"/>
                </left>
                <right style="thin">
                  <color auto="1"/>
                </right>
                <top style="thin">
                  <color auto="1"/>
                </top>
                <bottom style="thin">
                  <color auto="1"/>
                </bottom>
                <vertical/>
                <horizontal/>
              </border>
            </x14:dxf>
          </x14:cfRule>
          <xm:sqref>X35</xm:sqref>
        </x14:conditionalFormatting>
        <x14:conditionalFormatting xmlns:xm="http://schemas.microsoft.com/office/excel/2006/main">
          <x14:cfRule type="expression" priority="13" id="{8B043952-01F9-4D9C-B917-72CF5E09F91F}">
            <xm:f>$W37=Utilitaires!$N$572</xm:f>
            <x14:dxf>
              <fill>
                <patternFill>
                  <bgColor theme="0"/>
                </patternFill>
              </fill>
              <border>
                <left style="thin">
                  <color auto="1"/>
                </left>
                <right style="thin">
                  <color auto="1"/>
                </right>
                <top style="thin">
                  <color auto="1"/>
                </top>
                <bottom style="thin">
                  <color auto="1"/>
                </bottom>
                <vertical/>
                <horizontal/>
              </border>
            </x14:dxf>
          </x14:cfRule>
          <xm:sqref>X37</xm:sqref>
        </x14:conditionalFormatting>
        <x14:conditionalFormatting xmlns:xm="http://schemas.microsoft.com/office/excel/2006/main">
          <x14:cfRule type="expression" priority="12" id="{AB540B80-0EAD-4CF3-AB39-3E006C459074}">
            <xm:f>$W38=Utilitaires!$N$572</xm:f>
            <x14:dxf>
              <fill>
                <patternFill>
                  <bgColor theme="0"/>
                </patternFill>
              </fill>
              <border>
                <left style="thin">
                  <color auto="1"/>
                </left>
                <right style="thin">
                  <color auto="1"/>
                </right>
                <top style="thin">
                  <color auto="1"/>
                </top>
                <bottom style="thin">
                  <color auto="1"/>
                </bottom>
                <vertical/>
                <horizontal/>
              </border>
            </x14:dxf>
          </x14:cfRule>
          <xm:sqref>X38</xm:sqref>
        </x14:conditionalFormatting>
        <x14:conditionalFormatting xmlns:xm="http://schemas.microsoft.com/office/excel/2006/main">
          <x14:cfRule type="expression" priority="11" id="{09CC33DF-8FD6-470E-8855-6121A2E49A5D}">
            <xm:f>$W60=Utilitaires!$N$572</xm:f>
            <x14:dxf>
              <fill>
                <patternFill>
                  <bgColor theme="0"/>
                </patternFill>
              </fill>
              <border>
                <left style="thin">
                  <color auto="1"/>
                </left>
                <right style="thin">
                  <color auto="1"/>
                </right>
                <top style="thin">
                  <color auto="1"/>
                </top>
                <bottom style="thin">
                  <color auto="1"/>
                </bottom>
                <vertical/>
                <horizontal/>
              </border>
            </x14:dxf>
          </x14:cfRule>
          <xm:sqref>X60:X61</xm:sqref>
        </x14:conditionalFormatting>
        <x14:conditionalFormatting xmlns:xm="http://schemas.microsoft.com/office/excel/2006/main">
          <x14:cfRule type="expression" priority="10" id="{56AF963F-69AB-48CE-80EB-EC798743B1BC}">
            <xm:f>$W69=Utilitaires!$N$572</xm:f>
            <x14:dxf>
              <fill>
                <patternFill>
                  <bgColor theme="0"/>
                </patternFill>
              </fill>
              <border>
                <left style="thin">
                  <color auto="1"/>
                </left>
                <right style="thin">
                  <color auto="1"/>
                </right>
                <top style="thin">
                  <color auto="1"/>
                </top>
                <bottom style="thin">
                  <color auto="1"/>
                </bottom>
                <vertical/>
                <horizontal/>
              </border>
            </x14:dxf>
          </x14:cfRule>
          <xm:sqref>X69:X71</xm:sqref>
        </x14:conditionalFormatting>
        <x14:conditionalFormatting xmlns:xm="http://schemas.microsoft.com/office/excel/2006/main">
          <x14:cfRule type="expression" priority="9" id="{3DBE2CE0-4805-4ED6-912D-663A4E3301E5}">
            <xm:f>$W79=Utilitaires!$N$572</xm:f>
            <x14:dxf>
              <fill>
                <patternFill>
                  <bgColor theme="0"/>
                </patternFill>
              </fill>
              <border>
                <left style="thin">
                  <color auto="1"/>
                </left>
                <right style="thin">
                  <color auto="1"/>
                </right>
                <top style="thin">
                  <color auto="1"/>
                </top>
                <bottom style="thin">
                  <color auto="1"/>
                </bottom>
                <vertical/>
                <horizontal/>
              </border>
            </x14:dxf>
          </x14:cfRule>
          <xm:sqref>X79:X81</xm:sqref>
        </x14:conditionalFormatting>
        <x14:conditionalFormatting xmlns:xm="http://schemas.microsoft.com/office/excel/2006/main">
          <x14:cfRule type="expression" priority="8" id="{E143A543-512D-48DE-A46E-D3E7CE49CFB5}">
            <xm:f>$W89=Utilitaires!$N$572</xm:f>
            <x14:dxf>
              <fill>
                <patternFill>
                  <bgColor theme="0"/>
                </patternFill>
              </fill>
              <border>
                <left style="thin">
                  <color auto="1"/>
                </left>
                <right style="thin">
                  <color auto="1"/>
                </right>
                <top style="thin">
                  <color auto="1"/>
                </top>
                <bottom style="thin">
                  <color auto="1"/>
                </bottom>
                <vertical/>
                <horizontal/>
              </border>
            </x14:dxf>
          </x14:cfRule>
          <xm:sqref>X89:X91</xm:sqref>
        </x14:conditionalFormatting>
        <x14:conditionalFormatting xmlns:xm="http://schemas.microsoft.com/office/excel/2006/main">
          <x14:cfRule type="expression" priority="7" id="{DA3AD7A5-FEEF-4395-B5F7-7872D1DC4C52}">
            <xm:f>$W113=Utilitaires!$N$572</xm:f>
            <x14:dxf>
              <fill>
                <patternFill>
                  <bgColor theme="0"/>
                </patternFill>
              </fill>
              <border>
                <left style="thin">
                  <color auto="1"/>
                </left>
                <right style="thin">
                  <color auto="1"/>
                </right>
                <top style="thin">
                  <color auto="1"/>
                </top>
                <bottom style="thin">
                  <color auto="1"/>
                </bottom>
                <vertical/>
                <horizontal/>
              </border>
            </x14:dxf>
          </x14:cfRule>
          <xm:sqref>X113:X116</xm:sqref>
        </x14:conditionalFormatting>
        <x14:conditionalFormatting xmlns:xm="http://schemas.microsoft.com/office/excel/2006/main">
          <x14:cfRule type="expression" priority="6" id="{CA9AF784-F3CB-41D6-AA61-D1ECD1A858D5}">
            <xm:f>$W118=Utilitaires!$N$572</xm:f>
            <x14:dxf>
              <fill>
                <patternFill>
                  <bgColor theme="0"/>
                </patternFill>
              </fill>
              <border>
                <left style="thin">
                  <color auto="1"/>
                </left>
                <right style="thin">
                  <color auto="1"/>
                </right>
                <top style="thin">
                  <color auto="1"/>
                </top>
                <bottom style="thin">
                  <color auto="1"/>
                </bottom>
                <vertical/>
                <horizontal/>
              </border>
            </x14:dxf>
          </x14:cfRule>
          <xm:sqref>X118:X120</xm:sqref>
        </x14:conditionalFormatting>
        <x14:conditionalFormatting xmlns:xm="http://schemas.microsoft.com/office/excel/2006/main">
          <x14:cfRule type="expression" priority="5" id="{A2D8EC3D-BD5F-492E-B853-BF61E96A4125}">
            <xm:f>$W128=Utilitaires!$N$572</xm:f>
            <x14:dxf>
              <fill>
                <patternFill>
                  <bgColor theme="0"/>
                </patternFill>
              </fill>
              <border>
                <left style="thin">
                  <color auto="1"/>
                </left>
                <right style="thin">
                  <color auto="1"/>
                </right>
                <top style="thin">
                  <color auto="1"/>
                </top>
                <bottom style="thin">
                  <color auto="1"/>
                </bottom>
                <vertical/>
                <horizontal/>
              </border>
            </x14:dxf>
          </x14:cfRule>
          <xm:sqref>X128:X130</xm:sqref>
        </x14:conditionalFormatting>
        <x14:conditionalFormatting xmlns:xm="http://schemas.microsoft.com/office/excel/2006/main">
          <x14:cfRule type="expression" priority="2" id="{A4652042-3BBA-4F9C-8851-67FEC796027D}">
            <xm:f>$R49=Utilitaires!$N$572</xm:f>
            <x14:dxf>
              <fill>
                <patternFill>
                  <bgColor theme="0"/>
                </patternFill>
              </fill>
              <border>
                <left style="thin">
                  <color auto="1"/>
                </left>
                <right style="thin">
                  <color auto="1"/>
                </right>
                <top style="thin">
                  <color auto="1"/>
                </top>
                <bottom style="thin">
                  <color auto="1"/>
                </bottom>
                <vertical/>
                <horizontal/>
              </border>
            </x14:dxf>
          </x14:cfRule>
          <xm:sqref>X49:X53</xm:sqref>
        </x14:conditionalFormatting>
        <x14:conditionalFormatting xmlns:xm="http://schemas.microsoft.com/office/excel/2006/main">
          <x14:cfRule type="expression" priority="1" id="{FEC4380F-091C-44ED-889A-38BBB0FBB28B}">
            <xm:f>$R53=Utilitaires!$N$572</xm:f>
            <x14:dxf>
              <fill>
                <patternFill>
                  <bgColor theme="0"/>
                </patternFill>
              </fill>
              <border>
                <left style="thin">
                  <color auto="1"/>
                </left>
                <right style="thin">
                  <color auto="1"/>
                </right>
                <top style="thin">
                  <color auto="1"/>
                </top>
                <bottom style="thin">
                  <color auto="1"/>
                </bottom>
                <vertical/>
                <horizontal/>
              </border>
            </x14:dxf>
          </x14:cfRule>
          <xm:sqref>W53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r:uid="{00000000-0002-0000-0D00-000013000000}">
          <x14:formula1>
            <xm:f>Utilitaires!$N$567:$N$571</xm:f>
          </x14:formula1>
          <xm:sqref>W27:X27 W18 W21 W24 W15</xm:sqref>
        </x14:dataValidation>
        <x14:dataValidation type="list" allowBlank="1" showInputMessage="1" showErrorMessage="1" xr:uid="{00000000-0002-0000-0D00-000014000000}">
          <x14:formula1>
            <xm:f>'FE Intrants'!$I$81:$I$92</xm:f>
          </x14:formula1>
          <xm:sqref>B101:B103</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Feuil21">
    <tabColor theme="9" tint="-0.249977111117893"/>
    <outlinePr summaryBelow="0"/>
  </sheetPr>
  <dimension ref="A1:BV605"/>
  <sheetViews>
    <sheetView showGridLines="0" zoomScale="80" zoomScaleNormal="80" workbookViewId="0">
      <pane ySplit="5" topLeftCell="A6" activePane="bottomLeft" state="frozenSplit"/>
      <selection pane="bottomLeft"/>
    </sheetView>
  </sheetViews>
  <sheetFormatPr baseColWidth="10" defaultColWidth="0" defaultRowHeight="11.5" outlineLevelRow="2"/>
  <cols>
    <col min="1" max="1" width="2.69921875" style="113" customWidth="1"/>
    <col min="2" max="2" width="41.3984375" style="113" customWidth="1"/>
    <col min="3" max="21" width="12.69921875" style="113" customWidth="1"/>
    <col min="22" max="26" width="12.69921875" style="113" hidden="1" customWidth="1"/>
    <col min="27" max="34" width="12.296875" style="113" hidden="1" customWidth="1"/>
    <col min="35" max="16384" width="11.3984375" style="113" hidden="1"/>
  </cols>
  <sheetData>
    <row r="1" spans="1:74">
      <c r="A1"/>
    </row>
    <row r="2" spans="1:74" ht="30" customHeight="1">
      <c r="B2" s="2599" t="s">
        <v>504</v>
      </c>
      <c r="C2" s="2600"/>
      <c r="D2" s="2600"/>
      <c r="E2" s="2600"/>
      <c r="F2" s="2600"/>
      <c r="G2" s="2600"/>
      <c r="H2" s="2600"/>
      <c r="I2" s="2600"/>
      <c r="J2" s="2600"/>
      <c r="K2" s="2600"/>
      <c r="L2" s="2600"/>
      <c r="M2" s="2600"/>
      <c r="N2" s="2600"/>
      <c r="O2" s="2601"/>
    </row>
    <row r="4" spans="1:74" s="212" customFormat="1" ht="15" customHeight="1">
      <c r="B4" s="2581" t="s">
        <v>602</v>
      </c>
      <c r="C4" s="2582"/>
      <c r="D4" s="2583" t="s">
        <v>813</v>
      </c>
      <c r="E4" s="2583"/>
      <c r="F4" s="2583" t="s">
        <v>606</v>
      </c>
      <c r="G4" s="2583"/>
      <c r="H4" s="2583" t="s">
        <v>656</v>
      </c>
      <c r="I4" s="2583"/>
      <c r="J4" s="2583" t="s">
        <v>631</v>
      </c>
      <c r="K4" s="2583"/>
      <c r="L4" s="2583"/>
      <c r="M4" s="1022"/>
      <c r="N4" s="2439" t="s">
        <v>915</v>
      </c>
      <c r="O4" s="2440"/>
    </row>
    <row r="6" spans="1:74" ht="20.149999999999999" customHeight="1" collapsed="1">
      <c r="B6" s="2578" t="s">
        <v>602</v>
      </c>
      <c r="C6" s="2579"/>
      <c r="D6" s="2579"/>
      <c r="E6" s="2579"/>
      <c r="F6" s="2579"/>
      <c r="G6" s="2579"/>
      <c r="H6" s="2579"/>
      <c r="I6" s="2579"/>
      <c r="J6" s="2579"/>
      <c r="K6" s="2579"/>
      <c r="L6" s="2579"/>
      <c r="M6" s="2579"/>
      <c r="N6" s="2579"/>
      <c r="O6" s="2580"/>
      <c r="W6" s="420"/>
      <c r="X6" s="420"/>
      <c r="Y6" s="420"/>
      <c r="Z6" s="420"/>
      <c r="AA6" s="420"/>
      <c r="AB6" s="420"/>
      <c r="AC6" s="420"/>
      <c r="AD6" s="420"/>
      <c r="AE6" s="420"/>
      <c r="AF6" s="420"/>
      <c r="AG6" s="420"/>
      <c r="AH6" s="420"/>
      <c r="AI6" s="420"/>
      <c r="AJ6" s="420"/>
      <c r="AK6" s="420"/>
      <c r="AL6" s="420"/>
      <c r="AM6" s="420"/>
      <c r="AN6" s="420"/>
      <c r="AO6" s="420"/>
      <c r="AP6" s="420"/>
      <c r="AQ6" s="420"/>
      <c r="AR6" s="420"/>
      <c r="AS6" s="420"/>
      <c r="AT6" s="420"/>
      <c r="AU6" s="420"/>
      <c r="AV6" s="420"/>
      <c r="AW6" s="420"/>
      <c r="AX6" s="420"/>
      <c r="AY6" s="420"/>
      <c r="AZ6" s="420"/>
      <c r="BA6" s="420"/>
      <c r="BB6" s="420"/>
      <c r="BC6" s="420"/>
      <c r="BD6" s="420"/>
      <c r="BE6" s="420"/>
      <c r="BF6" s="420"/>
      <c r="BG6" s="420"/>
      <c r="BH6" s="420"/>
      <c r="BI6" s="420"/>
      <c r="BJ6" s="420"/>
      <c r="BK6" s="420"/>
      <c r="BL6" s="420"/>
      <c r="BM6" s="420"/>
      <c r="BN6" s="420"/>
      <c r="BO6" s="420"/>
      <c r="BP6" s="420"/>
      <c r="BQ6" s="420"/>
      <c r="BR6" s="420"/>
      <c r="BS6" s="420"/>
      <c r="BT6" s="420"/>
      <c r="BU6" s="420"/>
      <c r="BV6" s="420"/>
    </row>
    <row r="7" spans="1:74" s="416" customFormat="1" ht="12.5" hidden="1" outlineLevel="1">
      <c r="C7" s="114"/>
      <c r="D7" s="114"/>
      <c r="E7" s="114"/>
      <c r="F7" s="114"/>
      <c r="G7" s="114"/>
      <c r="H7" s="114"/>
      <c r="I7" s="114"/>
      <c r="J7" s="114"/>
      <c r="K7" s="114"/>
      <c r="L7" s="114"/>
      <c r="M7" s="114"/>
      <c r="N7" s="114"/>
      <c r="O7" s="114"/>
      <c r="P7" s="114"/>
      <c r="Q7" s="114"/>
      <c r="R7" s="114"/>
      <c r="S7" s="114"/>
      <c r="T7" s="114"/>
      <c r="U7" s="114"/>
      <c r="V7" s="114"/>
      <c r="W7" s="116"/>
      <c r="X7" s="116"/>
      <c r="Y7" s="116"/>
      <c r="Z7" s="116"/>
      <c r="AA7" s="116"/>
      <c r="AB7" s="116"/>
      <c r="AC7" s="116"/>
      <c r="AD7" s="116"/>
      <c r="AE7" s="116"/>
      <c r="AF7" s="116"/>
      <c r="AG7" s="116"/>
      <c r="AH7" s="116"/>
      <c r="AI7" s="116"/>
      <c r="AJ7" s="116"/>
      <c r="AK7" s="116"/>
      <c r="AL7" s="116"/>
      <c r="AM7" s="116"/>
      <c r="AN7" s="116"/>
      <c r="AO7" s="116"/>
      <c r="AP7" s="116"/>
      <c r="AQ7" s="116"/>
      <c r="AR7" s="116"/>
      <c r="AS7" s="116"/>
      <c r="AT7" s="116"/>
      <c r="AU7" s="116"/>
      <c r="AV7" s="116"/>
      <c r="AW7" s="116"/>
      <c r="AX7" s="116"/>
      <c r="AY7" s="116"/>
      <c r="AZ7" s="116"/>
      <c r="BA7" s="116"/>
      <c r="BB7" s="116"/>
      <c r="BC7" s="116"/>
      <c r="BD7" s="116"/>
      <c r="BE7" s="116"/>
      <c r="BF7" s="116"/>
      <c r="BG7" s="116"/>
      <c r="BH7" s="116"/>
      <c r="BI7" s="116"/>
      <c r="BJ7" s="116"/>
      <c r="BK7" s="116"/>
      <c r="BL7" s="116"/>
      <c r="BM7" s="116"/>
      <c r="BN7" s="116"/>
      <c r="BO7" s="116"/>
      <c r="BP7" s="116"/>
      <c r="BQ7" s="116"/>
      <c r="BR7" s="116"/>
      <c r="BS7" s="116"/>
      <c r="BT7" s="116"/>
      <c r="BU7" s="116"/>
      <c r="BV7" s="116"/>
    </row>
    <row r="8" spans="1:74" s="416" customFormat="1" ht="13" hidden="1" outlineLevel="1">
      <c r="B8" s="2605" t="s">
        <v>414</v>
      </c>
      <c r="C8" s="2606"/>
      <c r="D8" s="2607"/>
      <c r="E8" s="114"/>
      <c r="F8" s="114"/>
      <c r="G8" s="114"/>
      <c r="H8" s="114"/>
      <c r="I8" s="114"/>
      <c r="J8" s="114"/>
      <c r="K8" s="114"/>
      <c r="L8" s="114"/>
      <c r="M8" s="114"/>
      <c r="N8" s="114"/>
      <c r="O8" s="114"/>
      <c r="P8" s="114"/>
      <c r="Q8" s="114"/>
      <c r="R8" s="114"/>
      <c r="S8" s="114"/>
      <c r="T8" s="114"/>
      <c r="U8" s="114"/>
      <c r="V8" s="116"/>
      <c r="W8" s="116"/>
      <c r="X8" s="116"/>
      <c r="Y8" s="116"/>
      <c r="Z8" s="116"/>
      <c r="AA8" s="116"/>
      <c r="AB8" s="116"/>
      <c r="AC8" s="116"/>
      <c r="AD8" s="116"/>
      <c r="AE8" s="116"/>
      <c r="AF8" s="116"/>
      <c r="AG8" s="116"/>
      <c r="AH8" s="116"/>
      <c r="AI8" s="116"/>
      <c r="AJ8" s="116"/>
      <c r="AK8" s="116"/>
      <c r="AL8" s="116"/>
      <c r="AM8" s="116"/>
      <c r="AN8" s="116"/>
      <c r="AO8" s="116"/>
      <c r="AP8" s="116"/>
      <c r="AQ8" s="116"/>
      <c r="AR8" s="116"/>
      <c r="AS8" s="116"/>
      <c r="AT8" s="116"/>
      <c r="AU8" s="116"/>
      <c r="AV8" s="116"/>
      <c r="AW8" s="116"/>
      <c r="AX8" s="116"/>
      <c r="AY8" s="116"/>
      <c r="AZ8" s="116"/>
      <c r="BA8" s="116"/>
      <c r="BB8" s="116"/>
      <c r="BC8" s="116"/>
      <c r="BD8" s="116"/>
      <c r="BE8" s="116"/>
      <c r="BF8" s="116"/>
      <c r="BG8" s="116"/>
      <c r="BH8" s="116"/>
      <c r="BI8" s="116"/>
      <c r="BJ8" s="116"/>
      <c r="BK8" s="116"/>
      <c r="BL8" s="116"/>
      <c r="BM8" s="116"/>
      <c r="BN8" s="116"/>
      <c r="BO8" s="116"/>
      <c r="BP8" s="116"/>
      <c r="BQ8" s="116"/>
      <c r="BR8" s="116"/>
      <c r="BS8" s="116"/>
      <c r="BT8" s="116"/>
      <c r="BU8" s="116"/>
    </row>
    <row r="9" spans="1:74" s="416" customFormat="1" ht="12.5" hidden="1" outlineLevel="1">
      <c r="B9" s="421" t="s">
        <v>389</v>
      </c>
      <c r="C9" s="422" t="s">
        <v>367</v>
      </c>
      <c r="D9" s="422" t="s">
        <v>322</v>
      </c>
      <c r="E9" s="114"/>
      <c r="F9" s="2608" t="s">
        <v>389</v>
      </c>
      <c r="G9" s="2609"/>
      <c r="H9" s="422" t="s">
        <v>223</v>
      </c>
      <c r="J9" s="114"/>
      <c r="K9" s="114"/>
      <c r="L9" s="114"/>
      <c r="M9" s="114"/>
      <c r="N9" s="114"/>
      <c r="O9" s="114"/>
      <c r="T9" s="114"/>
      <c r="U9" s="114"/>
      <c r="V9" s="116"/>
      <c r="W9" s="116"/>
      <c r="X9" s="116"/>
      <c r="Y9" s="116"/>
      <c r="Z9" s="116"/>
      <c r="AA9" s="116"/>
      <c r="AB9" s="116"/>
      <c r="AC9" s="116"/>
      <c r="AD9" s="116"/>
      <c r="AE9" s="116"/>
      <c r="AF9" s="116"/>
      <c r="AG9" s="116"/>
      <c r="AH9" s="116"/>
      <c r="AI9" s="116"/>
      <c r="AJ9" s="116"/>
      <c r="AK9" s="116"/>
      <c r="AL9" s="116"/>
      <c r="AM9" s="116"/>
      <c r="AN9" s="116"/>
      <c r="AO9" s="116"/>
      <c r="AP9" s="116"/>
      <c r="AQ9" s="116"/>
      <c r="AR9" s="116"/>
      <c r="AS9" s="116"/>
      <c r="AT9" s="116"/>
      <c r="AU9" s="116"/>
      <c r="AV9" s="116"/>
      <c r="AW9" s="116"/>
      <c r="AX9" s="116"/>
      <c r="AY9" s="116"/>
      <c r="AZ9" s="116"/>
      <c r="BA9" s="116"/>
      <c r="BB9" s="116"/>
      <c r="BC9" s="116"/>
      <c r="BD9" s="116"/>
      <c r="BE9" s="116"/>
      <c r="BF9" s="116"/>
      <c r="BG9" s="116"/>
      <c r="BH9" s="116"/>
      <c r="BI9" s="116"/>
      <c r="BJ9" s="116"/>
      <c r="BK9" s="116"/>
      <c r="BL9" s="116"/>
      <c r="BM9" s="116"/>
      <c r="BN9" s="116"/>
      <c r="BO9" s="116"/>
      <c r="BP9" s="116"/>
      <c r="BQ9" s="116"/>
      <c r="BR9" s="116"/>
      <c r="BS9" s="116"/>
      <c r="BT9" s="116"/>
      <c r="BU9" s="116"/>
    </row>
    <row r="10" spans="1:74" s="416" customFormat="1" ht="12.5" hidden="1" outlineLevel="1">
      <c r="B10" s="423" t="s">
        <v>345</v>
      </c>
      <c r="C10" s="417"/>
      <c r="D10" s="424">
        <f t="shared" ref="D10:D15" si="0">C10/H10</f>
        <v>0</v>
      </c>
      <c r="E10" s="114"/>
      <c r="F10" s="2610" t="s">
        <v>345</v>
      </c>
      <c r="G10" s="2611"/>
      <c r="H10" s="427">
        <v>1.1100000000000001</v>
      </c>
      <c r="J10" s="114"/>
      <c r="K10" s="114"/>
      <c r="L10" s="114"/>
      <c r="M10" s="114"/>
      <c r="N10" s="114"/>
      <c r="O10" s="114"/>
      <c r="P10" s="114"/>
      <c r="Q10" s="114"/>
      <c r="R10" s="114"/>
      <c r="S10" s="114"/>
      <c r="T10" s="114"/>
      <c r="U10" s="114"/>
      <c r="V10" s="116"/>
      <c r="W10" s="116"/>
      <c r="X10" s="116"/>
      <c r="Y10" s="116"/>
      <c r="Z10" s="116"/>
      <c r="AA10" s="116"/>
      <c r="AB10" s="116"/>
      <c r="AC10" s="116"/>
      <c r="AD10" s="116"/>
      <c r="AE10" s="116"/>
      <c r="AF10" s="116"/>
      <c r="AG10" s="116"/>
      <c r="AH10" s="116"/>
      <c r="AI10" s="116"/>
      <c r="AJ10" s="116"/>
      <c r="AK10" s="116"/>
      <c r="AL10" s="116"/>
      <c r="AM10" s="116"/>
      <c r="AN10" s="116"/>
      <c r="AO10" s="116"/>
      <c r="AP10" s="116"/>
      <c r="AQ10" s="116"/>
      <c r="AR10" s="116"/>
      <c r="AS10" s="116"/>
      <c r="AT10" s="116"/>
      <c r="AU10" s="116"/>
      <c r="AV10" s="116"/>
      <c r="AW10" s="116"/>
      <c r="AX10" s="116"/>
      <c r="AY10" s="116"/>
      <c r="AZ10" s="116"/>
      <c r="BA10" s="116"/>
      <c r="BB10" s="116"/>
      <c r="BC10" s="116"/>
      <c r="BD10" s="116"/>
      <c r="BE10" s="116"/>
      <c r="BF10" s="116"/>
      <c r="BG10" s="116"/>
      <c r="BH10" s="116"/>
      <c r="BI10" s="116"/>
      <c r="BJ10" s="116"/>
      <c r="BK10" s="116"/>
      <c r="BL10" s="116"/>
      <c r="BM10" s="116"/>
      <c r="BN10" s="116"/>
      <c r="BO10" s="116"/>
      <c r="BP10" s="116"/>
      <c r="BQ10" s="116"/>
      <c r="BR10" s="116"/>
      <c r="BS10" s="116"/>
      <c r="BT10" s="116"/>
      <c r="BU10" s="116"/>
    </row>
    <row r="11" spans="1:74" s="416" customFormat="1" ht="12.5" hidden="1" outlineLevel="1">
      <c r="B11" s="423" t="s">
        <v>42</v>
      </c>
      <c r="C11" s="417"/>
      <c r="D11" s="424">
        <f t="shared" si="0"/>
        <v>0</v>
      </c>
      <c r="E11" s="114"/>
      <c r="F11" s="2610" t="s">
        <v>42</v>
      </c>
      <c r="G11" s="2611"/>
      <c r="H11" s="427">
        <v>1.0900000000000001</v>
      </c>
      <c r="J11" s="114"/>
      <c r="K11" s="114"/>
      <c r="L11" s="114"/>
      <c r="M11" s="114"/>
      <c r="N11" s="530"/>
      <c r="O11" s="114"/>
      <c r="P11" s="114"/>
      <c r="Q11" s="114"/>
      <c r="R11" s="114"/>
      <c r="S11" s="114"/>
      <c r="T11" s="114"/>
      <c r="U11" s="114"/>
      <c r="V11" s="116"/>
      <c r="W11" s="116"/>
      <c r="X11" s="116"/>
      <c r="Y11" s="116"/>
      <c r="Z11" s="116"/>
      <c r="AA11" s="116"/>
      <c r="AB11" s="116"/>
      <c r="AC11" s="116"/>
      <c r="AD11" s="116"/>
      <c r="AE11" s="116"/>
      <c r="AF11" s="116"/>
      <c r="AG11" s="116"/>
      <c r="AH11" s="116"/>
      <c r="AI11" s="116"/>
      <c r="AJ11" s="116"/>
      <c r="AK11" s="116"/>
      <c r="AL11" s="116"/>
      <c r="AM11" s="116"/>
      <c r="AN11" s="116"/>
      <c r="AO11" s="116"/>
      <c r="AP11" s="116"/>
      <c r="AQ11" s="116"/>
      <c r="AR11" s="116"/>
      <c r="AS11" s="116"/>
      <c r="AT11" s="116"/>
      <c r="AU11" s="116"/>
      <c r="AV11" s="116"/>
      <c r="AW11" s="116"/>
      <c r="AX11" s="116"/>
      <c r="AY11" s="116"/>
      <c r="AZ11" s="116"/>
      <c r="BA11" s="116"/>
      <c r="BB11" s="116"/>
      <c r="BC11" s="116"/>
      <c r="BD11" s="116"/>
      <c r="BE11" s="116"/>
      <c r="BF11" s="116"/>
      <c r="BG11" s="116"/>
      <c r="BH11" s="116"/>
      <c r="BI11" s="116"/>
      <c r="BJ11" s="116"/>
      <c r="BK11" s="116"/>
      <c r="BL11" s="116"/>
      <c r="BM11" s="116"/>
      <c r="BN11" s="116"/>
      <c r="BO11" s="116"/>
      <c r="BP11" s="116"/>
      <c r="BQ11" s="116"/>
      <c r="BR11" s="116"/>
      <c r="BS11" s="116"/>
      <c r="BT11" s="116"/>
      <c r="BU11" s="116"/>
    </row>
    <row r="12" spans="1:74" s="416" customFormat="1" ht="12.5" hidden="1" outlineLevel="1">
      <c r="B12" s="423" t="s">
        <v>325</v>
      </c>
      <c r="C12" s="418"/>
      <c r="D12" s="425">
        <f t="shared" si="0"/>
        <v>0</v>
      </c>
      <c r="E12" s="114"/>
      <c r="F12" s="2610" t="s">
        <v>325</v>
      </c>
      <c r="G12" s="2611"/>
      <c r="H12" s="428">
        <v>1.08</v>
      </c>
      <c r="J12" s="114"/>
      <c r="K12" s="114"/>
      <c r="L12" s="114"/>
      <c r="M12" s="114"/>
      <c r="N12" s="114"/>
      <c r="O12" s="114"/>
      <c r="P12" s="114"/>
      <c r="Q12" s="114"/>
      <c r="R12" s="114"/>
      <c r="S12" s="114"/>
      <c r="T12" s="114"/>
      <c r="U12" s="114"/>
      <c r="V12" s="116"/>
      <c r="W12" s="116"/>
      <c r="X12" s="116"/>
      <c r="Y12" s="116"/>
      <c r="Z12" s="116"/>
      <c r="AA12" s="116"/>
      <c r="AB12" s="116"/>
      <c r="AC12" s="116"/>
      <c r="AD12" s="116"/>
      <c r="AE12" s="116"/>
      <c r="AF12" s="116"/>
      <c r="AG12" s="116"/>
      <c r="AH12" s="116"/>
      <c r="AI12" s="116"/>
      <c r="AJ12" s="116"/>
      <c r="AK12" s="116"/>
      <c r="AL12" s="116"/>
      <c r="AM12" s="116"/>
      <c r="AN12" s="116"/>
      <c r="AO12" s="116"/>
      <c r="AP12" s="116"/>
      <c r="AQ12" s="116"/>
      <c r="AR12" s="116"/>
      <c r="AS12" s="116"/>
      <c r="AT12" s="116"/>
      <c r="AU12" s="116"/>
      <c r="AV12" s="116"/>
      <c r="AW12" s="116"/>
      <c r="AX12" s="116"/>
      <c r="AY12" s="116"/>
      <c r="AZ12" s="116"/>
      <c r="BA12" s="116"/>
      <c r="BB12" s="116"/>
      <c r="BC12" s="116"/>
      <c r="BD12" s="116"/>
      <c r="BE12" s="116"/>
      <c r="BF12" s="116"/>
      <c r="BG12" s="116"/>
      <c r="BH12" s="116"/>
      <c r="BI12" s="116"/>
      <c r="BJ12" s="116"/>
      <c r="BK12" s="116"/>
      <c r="BL12" s="116"/>
      <c r="BM12" s="116"/>
      <c r="BN12" s="116"/>
      <c r="BO12" s="116"/>
      <c r="BP12" s="116"/>
      <c r="BQ12" s="116"/>
      <c r="BR12" s="116"/>
      <c r="BS12" s="116"/>
      <c r="BT12" s="116"/>
      <c r="BU12" s="116"/>
    </row>
    <row r="13" spans="1:74" s="419" customFormat="1" ht="12.5" hidden="1" outlineLevel="1">
      <c r="B13" s="423" t="s">
        <v>222</v>
      </c>
      <c r="C13" s="417"/>
      <c r="D13" s="424">
        <f t="shared" si="0"/>
        <v>0</v>
      </c>
      <c r="E13" s="265"/>
      <c r="F13" s="2610" t="s">
        <v>222</v>
      </c>
      <c r="G13" s="2611"/>
      <c r="H13" s="427">
        <v>1.07</v>
      </c>
      <c r="J13" s="265"/>
      <c r="K13" s="265"/>
      <c r="L13" s="265"/>
      <c r="M13" s="265"/>
      <c r="N13" s="265"/>
      <c r="O13" s="265"/>
      <c r="P13" s="265"/>
      <c r="Q13" s="265"/>
      <c r="R13" s="265"/>
      <c r="S13" s="265"/>
      <c r="T13" s="265"/>
      <c r="U13" s="265"/>
      <c r="V13" s="257"/>
      <c r="W13" s="257"/>
      <c r="X13" s="257"/>
      <c r="Y13" s="257"/>
      <c r="Z13" s="257"/>
      <c r="AA13" s="257"/>
      <c r="AB13" s="257"/>
      <c r="AC13" s="257"/>
      <c r="AD13" s="257"/>
      <c r="AE13" s="257"/>
      <c r="AF13" s="257"/>
      <c r="AG13" s="257"/>
      <c r="AH13" s="257"/>
      <c r="AI13" s="257"/>
      <c r="AJ13" s="257"/>
      <c r="AK13" s="257"/>
      <c r="AL13" s="257"/>
      <c r="AM13" s="257"/>
      <c r="AN13" s="257"/>
      <c r="AO13" s="257"/>
      <c r="AP13" s="257"/>
      <c r="AQ13" s="257"/>
      <c r="AR13" s="257"/>
      <c r="AS13" s="257"/>
      <c r="AT13" s="257"/>
      <c r="AU13" s="257"/>
      <c r="AV13" s="257"/>
      <c r="AW13" s="257"/>
      <c r="AX13" s="257"/>
      <c r="AY13" s="257"/>
      <c r="AZ13" s="257"/>
      <c r="BA13" s="257"/>
      <c r="BB13" s="257"/>
      <c r="BC13" s="257"/>
      <c r="BD13" s="257"/>
      <c r="BE13" s="257"/>
      <c r="BF13" s="257"/>
      <c r="BG13" s="257"/>
      <c r="BH13" s="257"/>
      <c r="BI13" s="257"/>
      <c r="BJ13" s="257"/>
      <c r="BK13" s="257"/>
      <c r="BL13" s="257"/>
      <c r="BM13" s="257"/>
      <c r="BN13" s="257"/>
      <c r="BO13" s="257"/>
      <c r="BP13" s="257"/>
      <c r="BQ13" s="257"/>
      <c r="BR13" s="257"/>
      <c r="BS13" s="257"/>
      <c r="BT13" s="257"/>
      <c r="BU13" s="257"/>
    </row>
    <row r="14" spans="1:74" s="416" customFormat="1" ht="12.5" hidden="1" outlineLevel="1">
      <c r="B14" s="423" t="s">
        <v>416</v>
      </c>
      <c r="C14" s="271"/>
      <c r="D14" s="426">
        <f t="shared" si="0"/>
        <v>0</v>
      </c>
      <c r="E14" s="114"/>
      <c r="F14" s="2610" t="s">
        <v>416</v>
      </c>
      <c r="G14" s="2611"/>
      <c r="H14" s="429">
        <v>1.06</v>
      </c>
      <c r="J14" s="114"/>
      <c r="K14" s="114"/>
      <c r="L14" s="114"/>
      <c r="M14" s="531"/>
      <c r="N14" s="114"/>
      <c r="O14" s="114"/>
      <c r="P14" s="114"/>
      <c r="Q14" s="114"/>
      <c r="R14" s="114"/>
      <c r="S14" s="114"/>
      <c r="T14" s="114"/>
      <c r="U14" s="114"/>
      <c r="V14" s="116"/>
      <c r="W14" s="116"/>
      <c r="X14" s="116"/>
      <c r="Y14" s="116"/>
      <c r="Z14" s="116"/>
      <c r="AA14" s="116"/>
      <c r="AB14" s="116"/>
      <c r="AC14" s="116"/>
      <c r="AD14" s="116"/>
      <c r="AE14" s="116"/>
      <c r="AF14" s="116"/>
      <c r="AG14" s="116"/>
      <c r="AH14" s="116"/>
      <c r="AI14" s="116"/>
      <c r="AJ14" s="116"/>
      <c r="AK14" s="116"/>
      <c r="AL14" s="116"/>
      <c r="AM14" s="116"/>
      <c r="AN14" s="116"/>
      <c r="AO14" s="116"/>
      <c r="AP14" s="116"/>
      <c r="AQ14" s="116"/>
      <c r="AR14" s="116"/>
      <c r="AS14" s="116"/>
      <c r="AT14" s="116"/>
      <c r="AU14" s="116"/>
      <c r="AV14" s="116"/>
      <c r="AW14" s="116"/>
      <c r="AX14" s="116"/>
      <c r="AY14" s="116"/>
      <c r="AZ14" s="116"/>
      <c r="BA14" s="116"/>
      <c r="BB14" s="116"/>
      <c r="BC14" s="116"/>
      <c r="BD14" s="116"/>
      <c r="BE14" s="116"/>
      <c r="BF14" s="116"/>
      <c r="BG14" s="116"/>
      <c r="BH14" s="116"/>
      <c r="BI14" s="116"/>
      <c r="BJ14" s="116"/>
      <c r="BK14" s="116"/>
      <c r="BL14" s="116"/>
      <c r="BM14" s="116"/>
      <c r="BN14" s="116"/>
      <c r="BO14" s="116"/>
      <c r="BP14" s="116"/>
      <c r="BQ14" s="116"/>
      <c r="BR14" s="116"/>
      <c r="BS14" s="116"/>
      <c r="BT14" s="116"/>
      <c r="BU14" s="116"/>
    </row>
    <row r="15" spans="1:74" s="416" customFormat="1" ht="12.5" hidden="1" outlineLevel="1">
      <c r="B15" s="423" t="s">
        <v>368</v>
      </c>
      <c r="C15" s="417"/>
      <c r="D15" s="424">
        <f t="shared" si="0"/>
        <v>0</v>
      </c>
      <c r="E15" s="114"/>
      <c r="F15" s="2610" t="s">
        <v>368</v>
      </c>
      <c r="G15" s="2611"/>
      <c r="H15" s="427">
        <v>1.05</v>
      </c>
      <c r="J15" s="114"/>
      <c r="K15" s="114"/>
      <c r="L15" s="114"/>
      <c r="M15" s="114"/>
      <c r="N15" s="114"/>
      <c r="O15" s="114"/>
      <c r="P15" s="114"/>
      <c r="Q15" s="114"/>
      <c r="R15" s="114"/>
      <c r="S15" s="114"/>
      <c r="T15" s="114"/>
      <c r="U15" s="114"/>
      <c r="V15" s="116"/>
      <c r="W15" s="116"/>
      <c r="X15" s="116"/>
      <c r="Y15" s="116"/>
      <c r="Z15" s="116"/>
      <c r="AA15" s="116"/>
      <c r="AB15" s="116"/>
      <c r="AC15" s="116"/>
      <c r="AD15" s="116"/>
      <c r="AE15" s="116"/>
      <c r="AF15" s="116"/>
      <c r="AG15" s="116"/>
      <c r="AH15" s="116"/>
      <c r="AI15" s="116"/>
      <c r="AJ15" s="116"/>
      <c r="AK15" s="116"/>
      <c r="AL15" s="116"/>
      <c r="AM15" s="116"/>
      <c r="AN15" s="116"/>
      <c r="AO15" s="116"/>
      <c r="AP15" s="116"/>
      <c r="AQ15" s="116"/>
      <c r="AR15" s="116"/>
      <c r="AS15" s="116"/>
      <c r="AT15" s="116"/>
      <c r="AU15" s="116"/>
      <c r="AV15" s="116"/>
      <c r="AW15" s="116"/>
      <c r="AX15" s="116"/>
      <c r="AY15" s="116"/>
      <c r="AZ15" s="116"/>
      <c r="BA15" s="116"/>
      <c r="BB15" s="116"/>
      <c r="BC15" s="116"/>
      <c r="BD15" s="116"/>
      <c r="BE15" s="116"/>
      <c r="BF15" s="116"/>
      <c r="BG15" s="116"/>
      <c r="BH15" s="116"/>
      <c r="BI15" s="116"/>
      <c r="BJ15" s="116"/>
      <c r="BK15" s="116"/>
      <c r="BL15" s="116"/>
      <c r="BM15" s="116"/>
      <c r="BN15" s="116"/>
      <c r="BO15" s="116"/>
      <c r="BP15" s="116"/>
      <c r="BQ15" s="116"/>
      <c r="BR15" s="116"/>
      <c r="BS15" s="116"/>
      <c r="BT15" s="116"/>
      <c r="BU15" s="116"/>
    </row>
    <row r="16" spans="1:74" s="416" customFormat="1" ht="12.5" hidden="1" outlineLevel="1">
      <c r="B16" s="114"/>
      <c r="C16" s="114"/>
      <c r="D16" s="114"/>
      <c r="E16" s="114"/>
      <c r="F16" s="114"/>
      <c r="G16" s="114"/>
      <c r="H16" s="114"/>
      <c r="I16" s="114"/>
      <c r="J16" s="114"/>
      <c r="K16" s="114"/>
      <c r="L16" s="114"/>
      <c r="M16" s="114"/>
      <c r="N16" s="114"/>
      <c r="O16" s="114"/>
      <c r="P16" s="114"/>
      <c r="Q16" s="114"/>
      <c r="R16" s="114"/>
      <c r="S16" s="114"/>
      <c r="T16" s="114"/>
      <c r="U16" s="114"/>
      <c r="V16" s="114"/>
      <c r="W16" s="116"/>
      <c r="X16" s="116"/>
      <c r="Y16" s="116"/>
      <c r="Z16" s="116"/>
      <c r="AA16" s="116"/>
      <c r="AB16" s="116"/>
      <c r="AC16" s="116"/>
      <c r="AD16" s="116"/>
      <c r="AE16" s="116"/>
      <c r="AF16" s="116"/>
      <c r="AG16" s="116"/>
      <c r="AH16" s="116"/>
      <c r="AI16" s="116"/>
      <c r="AJ16" s="116"/>
      <c r="AK16" s="116"/>
      <c r="AL16" s="116"/>
      <c r="AM16" s="116"/>
      <c r="AN16" s="116"/>
      <c r="AO16" s="116"/>
      <c r="AP16" s="116"/>
      <c r="AQ16" s="116"/>
      <c r="AR16" s="116"/>
      <c r="AS16" s="116"/>
      <c r="AT16" s="116"/>
      <c r="AU16" s="116"/>
      <c r="AV16" s="116"/>
      <c r="AW16" s="116"/>
      <c r="AX16" s="116"/>
      <c r="AY16" s="116"/>
      <c r="AZ16" s="116"/>
      <c r="BA16" s="116"/>
      <c r="BB16" s="116"/>
      <c r="BC16" s="116"/>
      <c r="BD16" s="116"/>
      <c r="BE16" s="116"/>
      <c r="BF16" s="116"/>
      <c r="BG16" s="116"/>
      <c r="BH16" s="116"/>
      <c r="BI16" s="116"/>
      <c r="BJ16" s="116"/>
      <c r="BK16" s="116"/>
      <c r="BL16" s="116"/>
      <c r="BM16" s="116"/>
      <c r="BN16" s="116"/>
      <c r="BO16" s="116"/>
      <c r="BP16" s="116"/>
      <c r="BQ16" s="116"/>
      <c r="BR16" s="116"/>
      <c r="BS16" s="116"/>
      <c r="BT16" s="116"/>
      <c r="BU16" s="116"/>
      <c r="BV16" s="116"/>
    </row>
    <row r="17" spans="2:74" s="416" customFormat="1" ht="12.5" hidden="1" outlineLevel="1">
      <c r="B17" s="114"/>
      <c r="C17" s="114"/>
      <c r="D17" s="114"/>
      <c r="E17" s="114"/>
      <c r="F17" s="114"/>
      <c r="G17" s="114"/>
      <c r="H17" s="114"/>
      <c r="I17" s="114"/>
      <c r="J17" s="114"/>
      <c r="K17" s="114"/>
      <c r="L17" s="114"/>
      <c r="M17" s="114"/>
      <c r="N17" s="114"/>
      <c r="O17" s="114"/>
      <c r="P17" s="114"/>
      <c r="Q17" s="114"/>
      <c r="R17" s="114"/>
      <c r="S17" s="114"/>
      <c r="T17" s="114"/>
      <c r="U17" s="114"/>
      <c r="V17" s="114"/>
      <c r="W17" s="116"/>
      <c r="X17" s="116"/>
      <c r="Y17" s="116"/>
      <c r="Z17" s="116"/>
      <c r="AA17" s="116"/>
      <c r="AB17" s="116"/>
      <c r="AC17" s="116"/>
      <c r="AD17" s="116"/>
      <c r="AE17" s="116"/>
      <c r="AF17" s="116"/>
      <c r="AG17" s="116"/>
      <c r="AH17" s="116"/>
      <c r="AI17" s="116"/>
      <c r="AJ17" s="116"/>
      <c r="AK17" s="116"/>
      <c r="AL17" s="116"/>
      <c r="AM17" s="116"/>
      <c r="AN17" s="116"/>
      <c r="AO17" s="116"/>
      <c r="AP17" s="116"/>
      <c r="AQ17" s="116"/>
      <c r="AR17" s="116"/>
      <c r="AS17" s="116"/>
      <c r="AT17" s="116"/>
      <c r="AU17" s="116"/>
      <c r="AV17" s="116"/>
      <c r="AW17" s="116"/>
      <c r="AX17" s="116"/>
      <c r="AY17" s="116"/>
      <c r="AZ17" s="116"/>
      <c r="BA17" s="116"/>
      <c r="BB17" s="116"/>
      <c r="BC17" s="116"/>
      <c r="BD17" s="116"/>
      <c r="BE17" s="116"/>
      <c r="BF17" s="116"/>
      <c r="BG17" s="116"/>
      <c r="BH17" s="116"/>
      <c r="BI17" s="116"/>
      <c r="BJ17" s="116"/>
      <c r="BK17" s="116"/>
      <c r="BL17" s="116"/>
      <c r="BM17" s="116"/>
      <c r="BN17" s="116"/>
      <c r="BO17" s="116"/>
      <c r="BP17" s="116"/>
      <c r="BQ17" s="116"/>
      <c r="BR17" s="116"/>
      <c r="BS17" s="116"/>
      <c r="BT17" s="116"/>
      <c r="BU17" s="116"/>
      <c r="BV17" s="116"/>
    </row>
    <row r="18" spans="2:74" s="416" customFormat="1" ht="13" hidden="1" outlineLevel="1">
      <c r="B18" s="2602" t="s">
        <v>603</v>
      </c>
      <c r="C18" s="2603"/>
      <c r="D18" s="2603"/>
      <c r="E18" s="2603"/>
      <c r="F18" s="2603"/>
      <c r="G18" s="2603"/>
      <c r="H18" s="2603"/>
      <c r="I18" s="2603"/>
      <c r="J18" s="2604"/>
      <c r="K18" s="114"/>
      <c r="L18" s="114"/>
      <c r="M18" s="114"/>
      <c r="N18" s="114"/>
      <c r="O18" s="114"/>
      <c r="P18" s="114"/>
      <c r="Q18" s="114"/>
      <c r="R18" s="114"/>
      <c r="S18" s="114"/>
      <c r="T18" s="114"/>
      <c r="U18" s="114"/>
      <c r="V18" s="114"/>
      <c r="W18" s="116"/>
      <c r="X18" s="116"/>
      <c r="Y18" s="116"/>
      <c r="Z18" s="116"/>
      <c r="AA18" s="116"/>
      <c r="AB18" s="116"/>
      <c r="AC18" s="116"/>
      <c r="AD18" s="116"/>
      <c r="AE18" s="116"/>
      <c r="AF18" s="116"/>
      <c r="AG18" s="116"/>
      <c r="AH18" s="116"/>
      <c r="AI18" s="116"/>
      <c r="AJ18" s="116"/>
      <c r="AK18" s="116"/>
      <c r="AL18" s="116"/>
      <c r="AM18" s="116"/>
      <c r="AN18" s="116"/>
      <c r="AO18" s="116"/>
      <c r="AP18" s="116"/>
      <c r="AQ18" s="116"/>
      <c r="AR18" s="116"/>
      <c r="AS18" s="116"/>
      <c r="AT18" s="116"/>
      <c r="AU18" s="116"/>
      <c r="AV18" s="116"/>
      <c r="AW18" s="116"/>
      <c r="AX18" s="116"/>
      <c r="AY18" s="116"/>
      <c r="AZ18" s="116"/>
      <c r="BA18" s="116"/>
      <c r="BB18" s="116"/>
      <c r="BC18" s="116"/>
      <c r="BD18" s="116"/>
      <c r="BE18" s="116"/>
      <c r="BF18" s="116"/>
      <c r="BG18" s="116"/>
      <c r="BH18" s="116"/>
      <c r="BI18" s="116"/>
      <c r="BJ18" s="116"/>
      <c r="BK18" s="116"/>
      <c r="BL18" s="116"/>
      <c r="BM18" s="116"/>
      <c r="BN18" s="116"/>
      <c r="BO18" s="116"/>
      <c r="BP18" s="116"/>
      <c r="BQ18" s="116"/>
      <c r="BR18" s="116"/>
      <c r="BS18" s="116"/>
      <c r="BT18" s="116"/>
      <c r="BU18" s="116"/>
      <c r="BV18" s="116"/>
    </row>
    <row r="19" spans="2:74" s="416" customFormat="1" ht="25" hidden="1" outlineLevel="1">
      <c r="B19" s="422" t="s">
        <v>341</v>
      </c>
      <c r="C19" s="422" t="s">
        <v>293</v>
      </c>
      <c r="D19" s="422" t="s">
        <v>275</v>
      </c>
      <c r="E19" s="422" t="s">
        <v>250</v>
      </c>
      <c r="F19" s="422" t="s">
        <v>262</v>
      </c>
      <c r="G19" s="422" t="s">
        <v>263</v>
      </c>
      <c r="H19" s="422" t="s">
        <v>251</v>
      </c>
      <c r="I19" s="441" t="s">
        <v>604</v>
      </c>
      <c r="J19" s="441" t="s">
        <v>300</v>
      </c>
      <c r="K19" s="114"/>
      <c r="L19" s="422" t="s">
        <v>341</v>
      </c>
      <c r="M19" s="422" t="s">
        <v>275</v>
      </c>
      <c r="N19" s="422" t="s">
        <v>250</v>
      </c>
      <c r="O19" s="422" t="s">
        <v>262</v>
      </c>
      <c r="P19" s="422" t="s">
        <v>322</v>
      </c>
      <c r="Q19" s="422" t="s">
        <v>251</v>
      </c>
      <c r="R19" s="441" t="s">
        <v>604</v>
      </c>
      <c r="S19" s="441" t="s">
        <v>300</v>
      </c>
      <c r="T19" s="114"/>
      <c r="U19" s="114"/>
      <c r="V19" s="114"/>
      <c r="W19" s="116"/>
      <c r="X19" s="116"/>
      <c r="Y19" s="116"/>
      <c r="Z19" s="116"/>
      <c r="AA19" s="116"/>
      <c r="AB19" s="116"/>
      <c r="AC19" s="116"/>
      <c r="AD19" s="116"/>
      <c r="AE19" s="116"/>
      <c r="AF19" s="116"/>
      <c r="AG19" s="116"/>
      <c r="AH19" s="116"/>
      <c r="AI19" s="116"/>
      <c r="AJ19" s="116"/>
      <c r="AK19" s="116"/>
      <c r="AL19" s="116"/>
      <c r="AM19" s="116"/>
      <c r="AN19" s="116"/>
      <c r="AO19" s="116"/>
      <c r="AP19" s="116"/>
      <c r="AQ19" s="116"/>
      <c r="AR19" s="116"/>
      <c r="AS19" s="116"/>
      <c r="AT19" s="116"/>
      <c r="AU19" s="116"/>
      <c r="AV19" s="116"/>
      <c r="AW19" s="116"/>
      <c r="AX19" s="116"/>
      <c r="AY19" s="116"/>
      <c r="AZ19" s="116"/>
      <c r="BA19" s="116"/>
      <c r="BB19" s="116"/>
      <c r="BC19" s="116"/>
      <c r="BD19" s="116"/>
      <c r="BE19" s="116"/>
      <c r="BF19" s="116"/>
      <c r="BG19" s="116"/>
      <c r="BH19" s="116"/>
      <c r="BI19" s="116"/>
      <c r="BJ19" s="116"/>
      <c r="BK19" s="116"/>
      <c r="BL19" s="116"/>
      <c r="BM19" s="116"/>
      <c r="BN19" s="116"/>
      <c r="BO19" s="116"/>
      <c r="BP19" s="116"/>
      <c r="BQ19" s="116"/>
      <c r="BR19" s="116"/>
      <c r="BS19" s="116"/>
      <c r="BT19" s="116"/>
      <c r="BU19" s="116"/>
      <c r="BV19" s="116"/>
    </row>
    <row r="20" spans="2:74" s="416" customFormat="1" ht="12.5" hidden="1" outlineLevel="1">
      <c r="B20" s="427" t="s">
        <v>275</v>
      </c>
      <c r="C20" s="417"/>
      <c r="D20" s="430">
        <f t="shared" ref="D20:J26" si="1">$C20*M20</f>
        <v>0</v>
      </c>
      <c r="E20" s="430">
        <f t="shared" si="1"/>
        <v>0</v>
      </c>
      <c r="F20" s="431">
        <f t="shared" si="1"/>
        <v>0</v>
      </c>
      <c r="G20" s="431">
        <f t="shared" si="1"/>
        <v>0</v>
      </c>
      <c r="H20" s="431">
        <f t="shared" si="1"/>
        <v>0</v>
      </c>
      <c r="I20" s="431">
        <f t="shared" si="1"/>
        <v>0</v>
      </c>
      <c r="J20" s="431">
        <f t="shared" si="1"/>
        <v>0</v>
      </c>
      <c r="K20" s="114"/>
      <c r="L20" s="442" t="s">
        <v>275</v>
      </c>
      <c r="M20" s="431">
        <v>1</v>
      </c>
      <c r="N20" s="432">
        <f>O20/O21</f>
        <v>1.4292543021032504</v>
      </c>
      <c r="O20" s="433">
        <v>41860000000</v>
      </c>
      <c r="P20" s="431">
        <f>O20/3600000</f>
        <v>11627.777777777777</v>
      </c>
      <c r="Q20" s="431">
        <f>O20*Q22</f>
        <v>39675656.71931795</v>
      </c>
      <c r="R20" s="431">
        <v>1200</v>
      </c>
      <c r="S20" s="432">
        <f>1/M26</f>
        <v>2.9814814814814814</v>
      </c>
      <c r="T20" s="114"/>
      <c r="U20" s="114"/>
      <c r="V20" s="114"/>
      <c r="W20" s="116"/>
      <c r="X20" s="116"/>
      <c r="Y20" s="116"/>
      <c r="Z20" s="116"/>
      <c r="AA20" s="116"/>
      <c r="AB20" s="116"/>
      <c r="AC20" s="116"/>
      <c r="AD20" s="116"/>
      <c r="AE20" s="116"/>
      <c r="AF20" s="116"/>
      <c r="AG20" s="116"/>
      <c r="AH20" s="116"/>
      <c r="AI20" s="116"/>
      <c r="AJ20" s="116"/>
      <c r="AK20" s="116"/>
      <c r="AL20" s="116"/>
      <c r="AM20" s="116"/>
      <c r="AN20" s="116"/>
      <c r="AO20" s="116"/>
      <c r="AP20" s="116"/>
      <c r="AQ20" s="116"/>
      <c r="AR20" s="116"/>
      <c r="AS20" s="116"/>
      <c r="AT20" s="116"/>
      <c r="AU20" s="116"/>
      <c r="AV20" s="116"/>
      <c r="AW20" s="116"/>
      <c r="AX20" s="116"/>
      <c r="AY20" s="116"/>
      <c r="AZ20" s="116"/>
      <c r="BA20" s="116"/>
      <c r="BB20" s="116"/>
      <c r="BC20" s="116"/>
      <c r="BD20" s="116"/>
      <c r="BE20" s="116"/>
      <c r="BF20" s="116"/>
      <c r="BG20" s="116"/>
      <c r="BH20" s="116"/>
      <c r="BI20" s="116"/>
      <c r="BJ20" s="116"/>
      <c r="BK20" s="116"/>
      <c r="BL20" s="116"/>
      <c r="BM20" s="116"/>
      <c r="BN20" s="116"/>
      <c r="BO20" s="116"/>
      <c r="BP20" s="116"/>
      <c r="BQ20" s="116"/>
      <c r="BR20" s="116"/>
      <c r="BS20" s="116"/>
      <c r="BT20" s="116"/>
      <c r="BU20" s="116"/>
      <c r="BV20" s="116"/>
    </row>
    <row r="21" spans="2:74" s="416" customFormat="1" ht="12.5" hidden="1" outlineLevel="1">
      <c r="B21" s="427" t="s">
        <v>250</v>
      </c>
      <c r="C21" s="417"/>
      <c r="D21" s="430">
        <f t="shared" si="1"/>
        <v>0</v>
      </c>
      <c r="E21" s="430">
        <f t="shared" si="1"/>
        <v>0</v>
      </c>
      <c r="F21" s="431">
        <f t="shared" si="1"/>
        <v>0</v>
      </c>
      <c r="G21" s="431">
        <f t="shared" si="1"/>
        <v>0</v>
      </c>
      <c r="H21" s="431">
        <f t="shared" si="1"/>
        <v>0</v>
      </c>
      <c r="I21" s="431">
        <f t="shared" si="1"/>
        <v>0</v>
      </c>
      <c r="J21" s="431">
        <f t="shared" si="1"/>
        <v>0</v>
      </c>
      <c r="K21" s="114"/>
      <c r="L21" s="442" t="s">
        <v>250</v>
      </c>
      <c r="M21" s="434">
        <f>1/N20</f>
        <v>0.69966555183946488</v>
      </c>
      <c r="N21" s="431">
        <v>1</v>
      </c>
      <c r="O21" s="433">
        <f>4.184*7000000000</f>
        <v>29288000000</v>
      </c>
      <c r="P21" s="431">
        <f>O21/3600000</f>
        <v>8135.5555555555557</v>
      </c>
      <c r="Q21" s="431">
        <f>O21*Q22</f>
        <v>27759690.253114767</v>
      </c>
      <c r="R21" s="431">
        <f>R20/N20</f>
        <v>839.59866220735785</v>
      </c>
      <c r="S21" s="432">
        <f>1/N26</f>
        <v>2.0860398860398859</v>
      </c>
      <c r="T21" s="114"/>
      <c r="U21" s="114"/>
      <c r="V21" s="114"/>
      <c r="W21" s="116"/>
      <c r="X21" s="116"/>
      <c r="Y21" s="116"/>
      <c r="Z21" s="116"/>
      <c r="AA21" s="116"/>
      <c r="AB21" s="116"/>
      <c r="AC21" s="116"/>
      <c r="AD21" s="116"/>
      <c r="AE21" s="116"/>
      <c r="AF21" s="116"/>
      <c r="AG21" s="116"/>
      <c r="AH21" s="116"/>
      <c r="AI21" s="116"/>
      <c r="AJ21" s="116"/>
      <c r="AK21" s="116"/>
      <c r="AL21" s="116"/>
      <c r="AM21" s="116"/>
      <c r="AN21" s="116"/>
      <c r="AO21" s="116"/>
      <c r="AP21" s="116"/>
      <c r="AQ21" s="116"/>
      <c r="AR21" s="116"/>
      <c r="AS21" s="116"/>
      <c r="AT21" s="116"/>
      <c r="AU21" s="116"/>
      <c r="AV21" s="116"/>
      <c r="AW21" s="116"/>
      <c r="AX21" s="116"/>
      <c r="AY21" s="116"/>
      <c r="AZ21" s="116"/>
      <c r="BA21" s="116"/>
      <c r="BB21" s="116"/>
      <c r="BC21" s="116"/>
      <c r="BD21" s="116"/>
      <c r="BE21" s="116"/>
      <c r="BF21" s="116"/>
      <c r="BG21" s="116"/>
      <c r="BH21" s="116"/>
      <c r="BI21" s="116"/>
      <c r="BJ21" s="116"/>
      <c r="BK21" s="116"/>
      <c r="BL21" s="116"/>
      <c r="BM21" s="116"/>
      <c r="BN21" s="116"/>
      <c r="BO21" s="116"/>
      <c r="BP21" s="116"/>
      <c r="BQ21" s="116"/>
      <c r="BR21" s="116"/>
      <c r="BS21" s="116"/>
      <c r="BT21" s="116"/>
      <c r="BU21" s="116"/>
      <c r="BV21" s="116"/>
    </row>
    <row r="22" spans="2:74" s="416" customFormat="1" ht="12.5" hidden="1" outlineLevel="1">
      <c r="B22" s="427" t="s">
        <v>262</v>
      </c>
      <c r="C22" s="417"/>
      <c r="D22" s="430">
        <f t="shared" si="1"/>
        <v>0</v>
      </c>
      <c r="E22" s="430">
        <f t="shared" si="1"/>
        <v>0</v>
      </c>
      <c r="F22" s="431">
        <f t="shared" si="1"/>
        <v>0</v>
      </c>
      <c r="G22" s="431">
        <f t="shared" si="1"/>
        <v>0</v>
      </c>
      <c r="H22" s="431">
        <f t="shared" si="1"/>
        <v>0</v>
      </c>
      <c r="I22" s="431">
        <f t="shared" si="1"/>
        <v>0</v>
      </c>
      <c r="J22" s="431">
        <f t="shared" si="1"/>
        <v>0</v>
      </c>
      <c r="K22" s="114"/>
      <c r="L22" s="442" t="s">
        <v>262</v>
      </c>
      <c r="M22" s="435">
        <f>1/O20</f>
        <v>2.3889154323936934E-11</v>
      </c>
      <c r="N22" s="436">
        <f>1/O21</f>
        <v>3.414367659109533E-11</v>
      </c>
      <c r="O22" s="431">
        <v>1</v>
      </c>
      <c r="P22" s="433">
        <f>1/O23</f>
        <v>2.7777777777777776E-7</v>
      </c>
      <c r="Q22" s="437">
        <f>1/O24</f>
        <v>9.4781788627133182E-4</v>
      </c>
      <c r="R22" s="433">
        <f>1/O25</f>
        <v>2.8666985188724317E-8</v>
      </c>
      <c r="S22" s="433">
        <f>1/O26</f>
        <v>7.1225071225071231E-11</v>
      </c>
      <c r="T22" s="114"/>
      <c r="U22" s="114"/>
      <c r="V22" s="114"/>
      <c r="W22" s="116"/>
      <c r="X22" s="116"/>
      <c r="Y22" s="116"/>
      <c r="Z22" s="116"/>
      <c r="AA22" s="116"/>
      <c r="AB22" s="116"/>
      <c r="AC22" s="116"/>
      <c r="AD22" s="116"/>
      <c r="AE22" s="116"/>
      <c r="AF22" s="116"/>
      <c r="AG22" s="116"/>
      <c r="AH22" s="116"/>
      <c r="AI22" s="116"/>
      <c r="AJ22" s="116"/>
      <c r="AK22" s="116"/>
      <c r="AL22" s="116"/>
      <c r="AM22" s="116"/>
      <c r="AN22" s="116"/>
      <c r="AO22" s="116"/>
      <c r="AP22" s="116"/>
      <c r="AQ22" s="116"/>
      <c r="AR22" s="116"/>
      <c r="AS22" s="116"/>
      <c r="AT22" s="116"/>
      <c r="AU22" s="116"/>
      <c r="AV22" s="116"/>
      <c r="AW22" s="116"/>
      <c r="AX22" s="116"/>
      <c r="AY22" s="116"/>
      <c r="AZ22" s="116"/>
      <c r="BA22" s="116"/>
      <c r="BB22" s="116"/>
      <c r="BC22" s="116"/>
      <c r="BD22" s="116"/>
      <c r="BE22" s="116"/>
      <c r="BF22" s="116"/>
      <c r="BG22" s="116"/>
      <c r="BH22" s="116"/>
      <c r="BI22" s="116"/>
      <c r="BJ22" s="116"/>
      <c r="BK22" s="116"/>
      <c r="BL22" s="116"/>
      <c r="BM22" s="116"/>
      <c r="BN22" s="116"/>
      <c r="BO22" s="116"/>
      <c r="BP22" s="116"/>
      <c r="BQ22" s="116"/>
      <c r="BR22" s="116"/>
      <c r="BS22" s="116"/>
      <c r="BT22" s="116"/>
      <c r="BU22" s="116"/>
      <c r="BV22" s="116"/>
    </row>
    <row r="23" spans="2:74" s="416" customFormat="1" ht="12.5" hidden="1" outlineLevel="1">
      <c r="B23" s="427" t="s">
        <v>322</v>
      </c>
      <c r="C23" s="417"/>
      <c r="D23" s="430">
        <f t="shared" si="1"/>
        <v>0</v>
      </c>
      <c r="E23" s="430">
        <f t="shared" si="1"/>
        <v>0</v>
      </c>
      <c r="F23" s="431">
        <f t="shared" si="1"/>
        <v>0</v>
      </c>
      <c r="G23" s="431">
        <f t="shared" si="1"/>
        <v>0</v>
      </c>
      <c r="H23" s="431">
        <f t="shared" si="1"/>
        <v>0</v>
      </c>
      <c r="I23" s="431">
        <f t="shared" si="1"/>
        <v>0</v>
      </c>
      <c r="J23" s="431">
        <f t="shared" si="1"/>
        <v>0</v>
      </c>
      <c r="K23" s="114"/>
      <c r="L23" s="442" t="s">
        <v>322</v>
      </c>
      <c r="M23" s="435">
        <f>1/P20</f>
        <v>8.6000955566172959E-5</v>
      </c>
      <c r="N23" s="433">
        <f>1/P21</f>
        <v>1.2291723572794319E-4</v>
      </c>
      <c r="O23" s="433">
        <v>3600000</v>
      </c>
      <c r="P23" s="431">
        <v>1</v>
      </c>
      <c r="Q23" s="431">
        <f>1/P24</f>
        <v>3412.1443905767946</v>
      </c>
      <c r="R23" s="432">
        <f>1/P25</f>
        <v>0.10320114667940755</v>
      </c>
      <c r="S23" s="433">
        <f>1/P26</f>
        <v>2.5641025641025641E-4</v>
      </c>
      <c r="T23" s="114"/>
      <c r="U23" s="114"/>
      <c r="V23" s="114"/>
      <c r="W23" s="116"/>
      <c r="X23" s="116"/>
      <c r="Y23" s="116"/>
      <c r="Z23" s="116"/>
      <c r="AA23" s="116"/>
      <c r="AB23" s="116"/>
      <c r="AC23" s="116"/>
      <c r="AD23" s="116"/>
      <c r="AE23" s="116"/>
      <c r="AF23" s="116"/>
      <c r="AG23" s="116"/>
      <c r="AH23" s="116"/>
      <c r="AI23" s="116"/>
      <c r="AJ23" s="116"/>
      <c r="AK23" s="116"/>
      <c r="AL23" s="116"/>
      <c r="AM23" s="116"/>
      <c r="AN23" s="116"/>
      <c r="AO23" s="116"/>
      <c r="AP23" s="116"/>
      <c r="AQ23" s="116"/>
      <c r="AR23" s="116"/>
      <c r="AS23" s="116"/>
      <c r="AT23" s="116"/>
      <c r="AU23" s="116"/>
      <c r="AV23" s="116"/>
      <c r="AW23" s="116"/>
      <c r="AX23" s="116"/>
      <c r="AY23" s="116"/>
      <c r="AZ23" s="116"/>
      <c r="BA23" s="116"/>
      <c r="BB23" s="116"/>
      <c r="BC23" s="116"/>
      <c r="BD23" s="116"/>
      <c r="BE23" s="116"/>
      <c r="BF23" s="116"/>
      <c r="BG23" s="116"/>
      <c r="BH23" s="116"/>
      <c r="BI23" s="116"/>
      <c r="BJ23" s="116"/>
      <c r="BK23" s="116"/>
      <c r="BL23" s="116"/>
      <c r="BM23" s="116"/>
      <c r="BN23" s="116"/>
      <c r="BO23" s="116"/>
      <c r="BP23" s="116"/>
      <c r="BQ23" s="116"/>
      <c r="BR23" s="116"/>
      <c r="BS23" s="116"/>
      <c r="BT23" s="116"/>
      <c r="BU23" s="116"/>
      <c r="BV23" s="116"/>
    </row>
    <row r="24" spans="2:74" s="416" customFormat="1" ht="12.5" hidden="1" outlineLevel="1">
      <c r="B24" s="427" t="s">
        <v>251</v>
      </c>
      <c r="C24" s="417"/>
      <c r="D24" s="430">
        <f t="shared" si="1"/>
        <v>0</v>
      </c>
      <c r="E24" s="430">
        <f t="shared" si="1"/>
        <v>0</v>
      </c>
      <c r="F24" s="431">
        <f t="shared" si="1"/>
        <v>0</v>
      </c>
      <c r="G24" s="431">
        <f t="shared" si="1"/>
        <v>0</v>
      </c>
      <c r="H24" s="431">
        <f t="shared" si="1"/>
        <v>0</v>
      </c>
      <c r="I24" s="431">
        <f t="shared" si="1"/>
        <v>0</v>
      </c>
      <c r="J24" s="431">
        <f t="shared" si="1"/>
        <v>0</v>
      </c>
      <c r="K24" s="114"/>
      <c r="L24" s="442" t="s">
        <v>251</v>
      </c>
      <c r="M24" s="435">
        <f>1/Q20</f>
        <v>2.5204371715241279E-8</v>
      </c>
      <c r="N24" s="435">
        <f>1/Q21</f>
        <v>3.602345670581808E-8</v>
      </c>
      <c r="O24" s="431">
        <v>1055.0550000000001</v>
      </c>
      <c r="P24" s="438">
        <f>P20*M24</f>
        <v>2.9307083333333331E-4</v>
      </c>
      <c r="Q24" s="431">
        <v>1</v>
      </c>
      <c r="R24" s="433">
        <f>1/Q25</f>
        <v>3.0245246058289537E-5</v>
      </c>
      <c r="S24" s="433">
        <f>1/Q26</f>
        <v>7.5146367521367518E-8</v>
      </c>
      <c r="T24" s="114"/>
      <c r="U24" s="114"/>
      <c r="V24" s="114"/>
      <c r="W24" s="116"/>
      <c r="X24" s="116"/>
      <c r="Y24" s="116"/>
      <c r="Z24" s="116"/>
      <c r="AA24" s="116"/>
      <c r="AB24" s="116"/>
      <c r="AC24" s="116"/>
      <c r="AD24" s="116"/>
      <c r="AE24" s="116"/>
      <c r="AF24" s="116"/>
      <c r="AG24" s="116"/>
      <c r="AH24" s="116"/>
      <c r="AI24" s="116"/>
      <c r="AJ24" s="116"/>
      <c r="AK24" s="116"/>
      <c r="AL24" s="116"/>
      <c r="AM24" s="116"/>
      <c r="AN24" s="116"/>
      <c r="AO24" s="116"/>
      <c r="AP24" s="116"/>
      <c r="AQ24" s="116"/>
      <c r="AR24" s="116"/>
      <c r="AS24" s="116"/>
      <c r="AT24" s="116"/>
      <c r="AU24" s="116"/>
      <c r="AV24" s="116"/>
      <c r="AW24" s="116"/>
      <c r="AX24" s="116"/>
      <c r="AY24" s="116"/>
      <c r="AZ24" s="116"/>
      <c r="BA24" s="116"/>
      <c r="BB24" s="116"/>
      <c r="BC24" s="116"/>
      <c r="BD24" s="116"/>
      <c r="BE24" s="116"/>
      <c r="BF24" s="116"/>
      <c r="BG24" s="116"/>
      <c r="BH24" s="116"/>
      <c r="BI24" s="116"/>
      <c r="BJ24" s="116"/>
      <c r="BK24" s="116"/>
      <c r="BL24" s="116"/>
      <c r="BM24" s="116"/>
      <c r="BN24" s="116"/>
      <c r="BO24" s="116"/>
      <c r="BP24" s="116"/>
      <c r="BQ24" s="116"/>
      <c r="BR24" s="116"/>
      <c r="BS24" s="116"/>
      <c r="BT24" s="116"/>
      <c r="BU24" s="116"/>
      <c r="BV24" s="116"/>
    </row>
    <row r="25" spans="2:74" s="416" customFormat="1" ht="12.5" hidden="1" outlineLevel="1">
      <c r="B25" s="427" t="s">
        <v>299</v>
      </c>
      <c r="C25" s="417"/>
      <c r="D25" s="430">
        <f t="shared" si="1"/>
        <v>0</v>
      </c>
      <c r="E25" s="430">
        <f t="shared" si="1"/>
        <v>0</v>
      </c>
      <c r="F25" s="431">
        <f t="shared" si="1"/>
        <v>0</v>
      </c>
      <c r="G25" s="431">
        <f t="shared" si="1"/>
        <v>0</v>
      </c>
      <c r="H25" s="431">
        <f t="shared" si="1"/>
        <v>0</v>
      </c>
      <c r="I25" s="431">
        <f t="shared" si="1"/>
        <v>0</v>
      </c>
      <c r="J25" s="431">
        <f t="shared" si="1"/>
        <v>0</v>
      </c>
      <c r="K25" s="114"/>
      <c r="L25" s="442" t="s">
        <v>299</v>
      </c>
      <c r="M25" s="438">
        <f>1/R20</f>
        <v>8.3333333333333339E-4</v>
      </c>
      <c r="N25" s="439">
        <f>M25*N20</f>
        <v>1.1910452517527087E-3</v>
      </c>
      <c r="O25" s="433">
        <f>O20*M25</f>
        <v>34883333.333333336</v>
      </c>
      <c r="P25" s="430">
        <f>P20*M25</f>
        <v>9.6898148148148149</v>
      </c>
      <c r="Q25" s="431">
        <f>M25*Q20</f>
        <v>33063.047266098292</v>
      </c>
      <c r="R25" s="431">
        <v>1</v>
      </c>
      <c r="S25" s="438">
        <f>S24*Q25</f>
        <v>2.4845679012345679E-3</v>
      </c>
      <c r="T25" s="114"/>
      <c r="U25" s="114"/>
      <c r="V25" s="114"/>
      <c r="W25" s="116"/>
      <c r="X25" s="116"/>
      <c r="Y25" s="116"/>
      <c r="Z25" s="116"/>
      <c r="AA25" s="116"/>
      <c r="AB25" s="116"/>
      <c r="AC25" s="116"/>
      <c r="AD25" s="116"/>
      <c r="AE25" s="116"/>
      <c r="AF25" s="116"/>
      <c r="AG25" s="116"/>
      <c r="AH25" s="116"/>
      <c r="AI25" s="116"/>
      <c r="AJ25" s="116"/>
      <c r="AK25" s="116"/>
      <c r="AL25" s="116"/>
      <c r="AM25" s="116"/>
      <c r="AN25" s="116"/>
      <c r="AO25" s="116"/>
      <c r="AP25" s="116"/>
      <c r="AQ25" s="116"/>
      <c r="AR25" s="116"/>
      <c r="AS25" s="116"/>
      <c r="AT25" s="116"/>
      <c r="AU25" s="116"/>
      <c r="AV25" s="116"/>
      <c r="AW25" s="116"/>
      <c r="AX25" s="116"/>
      <c r="AY25" s="116"/>
      <c r="AZ25" s="116"/>
      <c r="BA25" s="116"/>
      <c r="BB25" s="116"/>
      <c r="BC25" s="116"/>
      <c r="BD25" s="116"/>
      <c r="BE25" s="116"/>
      <c r="BF25" s="116"/>
      <c r="BG25" s="116"/>
      <c r="BH25" s="116"/>
      <c r="BI25" s="116"/>
      <c r="BJ25" s="116"/>
      <c r="BK25" s="116"/>
      <c r="BL25" s="116"/>
      <c r="BM25" s="116"/>
      <c r="BN25" s="116"/>
      <c r="BO25" s="116"/>
      <c r="BP25" s="116"/>
      <c r="BQ25" s="116"/>
      <c r="BR25" s="116"/>
      <c r="BS25" s="116"/>
      <c r="BT25" s="116"/>
      <c r="BU25" s="116"/>
      <c r="BV25" s="116"/>
    </row>
    <row r="26" spans="2:74" s="416" customFormat="1" ht="12.5" hidden="1" outlineLevel="1">
      <c r="B26" s="427" t="s">
        <v>12</v>
      </c>
      <c r="C26" s="417"/>
      <c r="D26" s="430">
        <f t="shared" si="1"/>
        <v>0</v>
      </c>
      <c r="E26" s="430">
        <f t="shared" si="1"/>
        <v>0</v>
      </c>
      <c r="F26" s="431">
        <f t="shared" si="1"/>
        <v>0</v>
      </c>
      <c r="G26" s="431">
        <f t="shared" si="1"/>
        <v>0</v>
      </c>
      <c r="H26" s="431">
        <f t="shared" si="1"/>
        <v>0</v>
      </c>
      <c r="I26" s="431">
        <f t="shared" si="1"/>
        <v>0</v>
      </c>
      <c r="J26" s="431">
        <f t="shared" si="1"/>
        <v>0</v>
      </c>
      <c r="K26" s="114"/>
      <c r="L26" s="442" t="s">
        <v>12</v>
      </c>
      <c r="M26" s="434">
        <f>P26/P20</f>
        <v>0.33540372670807456</v>
      </c>
      <c r="N26" s="440">
        <f>P26/P21</f>
        <v>0.47937721933897842</v>
      </c>
      <c r="O26" s="433">
        <f>P26*3600000</f>
        <v>14040000000</v>
      </c>
      <c r="P26" s="431">
        <v>3900</v>
      </c>
      <c r="Q26" s="431">
        <f>P26*Q23</f>
        <v>13307363.123249499</v>
      </c>
      <c r="R26" s="431">
        <f>1/S25</f>
        <v>402.48447204968943</v>
      </c>
      <c r="S26" s="431">
        <v>1</v>
      </c>
      <c r="T26" s="114"/>
      <c r="U26" s="114"/>
      <c r="V26" s="114"/>
      <c r="W26" s="116"/>
      <c r="X26" s="116"/>
      <c r="Y26" s="116"/>
      <c r="Z26" s="116"/>
      <c r="AA26" s="116"/>
      <c r="AB26" s="116"/>
      <c r="AC26" s="116"/>
      <c r="AD26" s="116"/>
      <c r="AE26" s="116"/>
      <c r="AF26" s="116"/>
      <c r="AG26" s="116"/>
      <c r="AH26" s="116"/>
      <c r="AI26" s="116"/>
      <c r="AJ26" s="116"/>
      <c r="AK26" s="116"/>
      <c r="AL26" s="116"/>
      <c r="AM26" s="116"/>
      <c r="AN26" s="116"/>
      <c r="AO26" s="116"/>
      <c r="AP26" s="116"/>
      <c r="AQ26" s="116"/>
      <c r="AR26" s="116"/>
      <c r="AS26" s="116"/>
      <c r="AT26" s="116"/>
      <c r="AU26" s="116"/>
      <c r="AV26" s="116"/>
      <c r="AW26" s="116"/>
      <c r="AX26" s="116"/>
      <c r="AY26" s="116"/>
      <c r="AZ26" s="116"/>
      <c r="BA26" s="116"/>
      <c r="BB26" s="116"/>
      <c r="BC26" s="116"/>
      <c r="BD26" s="116"/>
      <c r="BE26" s="116"/>
      <c r="BF26" s="116"/>
      <c r="BG26" s="116"/>
      <c r="BH26" s="116"/>
      <c r="BI26" s="116"/>
      <c r="BJ26" s="116"/>
      <c r="BK26" s="116"/>
      <c r="BL26" s="116"/>
      <c r="BM26" s="116"/>
      <c r="BN26" s="116"/>
      <c r="BO26" s="116"/>
      <c r="BP26" s="116"/>
      <c r="BQ26" s="116"/>
      <c r="BR26" s="116"/>
      <c r="BS26" s="116"/>
      <c r="BT26" s="116"/>
      <c r="BU26" s="116"/>
      <c r="BV26" s="116"/>
    </row>
    <row r="27" spans="2:74" s="416" customFormat="1" ht="12.5" hidden="1" outlineLevel="1">
      <c r="B27" s="114"/>
      <c r="C27" s="114"/>
      <c r="D27" s="114"/>
      <c r="E27" s="114"/>
      <c r="F27" s="114"/>
      <c r="G27" s="114"/>
      <c r="H27" s="114"/>
      <c r="I27" s="114"/>
      <c r="J27" s="114"/>
      <c r="K27" s="114"/>
      <c r="L27" s="114"/>
      <c r="M27" s="114"/>
      <c r="N27" s="114"/>
      <c r="O27" s="114"/>
      <c r="P27" s="114"/>
      <c r="Q27" s="114"/>
      <c r="R27" s="114"/>
      <c r="S27" s="114"/>
      <c r="T27" s="114"/>
      <c r="U27" s="114"/>
      <c r="V27" s="114"/>
      <c r="W27" s="116"/>
      <c r="X27" s="116"/>
      <c r="Y27" s="116"/>
      <c r="Z27" s="116"/>
      <c r="AA27" s="116"/>
      <c r="AB27" s="116"/>
      <c r="AC27" s="116"/>
      <c r="AD27" s="116"/>
      <c r="AE27" s="116"/>
      <c r="AF27" s="116"/>
      <c r="AG27" s="116"/>
      <c r="AH27" s="116"/>
      <c r="AI27" s="116"/>
      <c r="AJ27" s="116"/>
      <c r="AK27" s="116"/>
      <c r="AL27" s="116"/>
      <c r="AM27" s="116"/>
      <c r="AN27" s="116"/>
      <c r="AO27" s="116"/>
      <c r="AP27" s="116"/>
      <c r="AQ27" s="116"/>
      <c r="AR27" s="116"/>
      <c r="AS27" s="116"/>
      <c r="AT27" s="116"/>
      <c r="AU27" s="116"/>
      <c r="AV27" s="116"/>
      <c r="AW27" s="116"/>
      <c r="AX27" s="116"/>
      <c r="AY27" s="116"/>
      <c r="AZ27" s="116"/>
      <c r="BA27" s="116"/>
      <c r="BB27" s="116"/>
      <c r="BC27" s="116"/>
      <c r="BD27" s="116"/>
      <c r="BE27" s="116"/>
      <c r="BF27" s="116"/>
      <c r="BG27" s="116"/>
      <c r="BH27" s="116"/>
      <c r="BI27" s="116"/>
      <c r="BJ27" s="116"/>
      <c r="BK27" s="116"/>
      <c r="BL27" s="116"/>
      <c r="BM27" s="116"/>
      <c r="BN27" s="116"/>
      <c r="BO27" s="116"/>
      <c r="BP27" s="116"/>
      <c r="BQ27" s="116"/>
      <c r="BR27" s="116"/>
      <c r="BS27" s="116"/>
      <c r="BT27" s="116"/>
      <c r="BU27" s="116"/>
      <c r="BV27" s="116"/>
    </row>
    <row r="28" spans="2:74" s="416" customFormat="1" ht="13" hidden="1" outlineLevel="1">
      <c r="B28" s="114" t="s">
        <v>605</v>
      </c>
      <c r="C28" s="114"/>
      <c r="D28" s="114"/>
      <c r="E28" s="114"/>
      <c r="F28" s="114"/>
      <c r="G28" s="114"/>
      <c r="H28" s="114"/>
      <c r="I28" s="114"/>
      <c r="J28" s="114"/>
      <c r="K28" s="114"/>
      <c r="L28" s="114"/>
      <c r="M28" s="114"/>
      <c r="N28" s="114"/>
      <c r="O28" s="114"/>
      <c r="P28" s="114"/>
      <c r="Q28" s="114"/>
      <c r="R28" s="114"/>
      <c r="S28" s="114"/>
      <c r="T28" s="114"/>
      <c r="U28" s="114"/>
      <c r="V28" s="114"/>
      <c r="W28" s="116"/>
      <c r="X28" s="116"/>
      <c r="Y28" s="116"/>
      <c r="Z28" s="116"/>
      <c r="AA28" s="116"/>
      <c r="AB28" s="116"/>
      <c r="AC28" s="116"/>
      <c r="AD28" s="116"/>
      <c r="AE28" s="116"/>
      <c r="AF28" s="116"/>
      <c r="AG28" s="116"/>
      <c r="AH28" s="116"/>
      <c r="AI28" s="116"/>
      <c r="AJ28" s="116"/>
      <c r="AK28" s="116"/>
      <c r="AL28" s="116"/>
      <c r="AM28" s="116"/>
      <c r="AN28" s="116"/>
      <c r="AO28" s="116"/>
      <c r="AP28" s="116"/>
      <c r="AQ28" s="116"/>
      <c r="AR28" s="116"/>
      <c r="AS28" s="116"/>
      <c r="AT28" s="116"/>
      <c r="AU28" s="116"/>
      <c r="AV28" s="116"/>
      <c r="AW28" s="116"/>
      <c r="AX28" s="116"/>
      <c r="AY28" s="116"/>
      <c r="AZ28" s="116"/>
      <c r="BA28" s="116"/>
      <c r="BB28" s="116"/>
      <c r="BC28" s="116"/>
      <c r="BD28" s="116"/>
      <c r="BE28" s="116"/>
      <c r="BF28" s="116"/>
      <c r="BG28" s="116"/>
      <c r="BH28" s="116"/>
      <c r="BI28" s="116"/>
      <c r="BJ28" s="116"/>
      <c r="BK28" s="116"/>
      <c r="BL28" s="116"/>
      <c r="BM28" s="116"/>
      <c r="BN28" s="116"/>
      <c r="BO28" s="116"/>
      <c r="BP28" s="116"/>
      <c r="BQ28" s="116"/>
      <c r="BR28" s="116"/>
      <c r="BS28" s="116"/>
      <c r="BT28" s="116"/>
      <c r="BU28" s="116"/>
      <c r="BV28" s="116"/>
    </row>
    <row r="29" spans="2:74" hidden="1" outlineLevel="1">
      <c r="W29" s="420"/>
      <c r="X29" s="420"/>
      <c r="Y29" s="420"/>
      <c r="Z29" s="420"/>
      <c r="AA29" s="420"/>
      <c r="AB29" s="420"/>
      <c r="AC29" s="420"/>
      <c r="AD29" s="420"/>
      <c r="AE29" s="420"/>
      <c r="AF29" s="420"/>
      <c r="AG29" s="420"/>
      <c r="AH29" s="420"/>
      <c r="AI29" s="420"/>
      <c r="AJ29" s="420"/>
      <c r="AK29" s="420"/>
      <c r="AL29" s="420"/>
      <c r="AM29" s="420"/>
      <c r="AN29" s="420"/>
      <c r="AO29" s="420"/>
      <c r="AP29" s="420"/>
      <c r="AQ29" s="420"/>
      <c r="AR29" s="420"/>
      <c r="AS29" s="420"/>
      <c r="AT29" s="420"/>
      <c r="AU29" s="420"/>
      <c r="AV29" s="420"/>
      <c r="AW29" s="420"/>
      <c r="AX29" s="420"/>
      <c r="AY29" s="420"/>
      <c r="AZ29" s="420"/>
      <c r="BA29" s="420"/>
      <c r="BB29" s="420"/>
      <c r="BC29" s="420"/>
      <c r="BD29" s="420"/>
      <c r="BE29" s="420"/>
      <c r="BF29" s="420"/>
      <c r="BG29" s="420"/>
      <c r="BH29" s="420"/>
      <c r="BI29" s="420"/>
      <c r="BJ29" s="420"/>
      <c r="BK29" s="420"/>
      <c r="BL29" s="420"/>
      <c r="BM29" s="420"/>
      <c r="BN29" s="420"/>
      <c r="BO29" s="420"/>
      <c r="BP29" s="420"/>
      <c r="BQ29" s="420"/>
      <c r="BR29" s="420"/>
      <c r="BS29" s="420"/>
      <c r="BT29" s="420"/>
      <c r="BU29" s="420"/>
      <c r="BV29" s="420"/>
    </row>
    <row r="30" spans="2:74">
      <c r="W30" s="420"/>
      <c r="X30" s="420"/>
      <c r="Y30" s="420"/>
      <c r="Z30" s="420"/>
      <c r="AA30" s="420"/>
      <c r="AB30" s="420"/>
      <c r="AC30" s="420"/>
      <c r="AD30" s="420"/>
      <c r="AE30" s="420"/>
      <c r="AF30" s="420"/>
      <c r="AG30" s="420"/>
      <c r="AH30" s="420"/>
      <c r="AI30" s="420"/>
      <c r="AJ30" s="420"/>
      <c r="AK30" s="420"/>
      <c r="AL30" s="420"/>
      <c r="AM30" s="420"/>
      <c r="AN30" s="420"/>
      <c r="AO30" s="420"/>
      <c r="AP30" s="420"/>
      <c r="AQ30" s="420"/>
      <c r="AR30" s="420"/>
      <c r="AS30" s="420"/>
      <c r="AT30" s="420"/>
      <c r="AU30" s="420"/>
      <c r="AV30" s="420"/>
      <c r="AW30" s="420"/>
      <c r="AX30" s="420"/>
      <c r="AY30" s="420"/>
      <c r="AZ30" s="420"/>
      <c r="BA30" s="420"/>
      <c r="BB30" s="420"/>
      <c r="BC30" s="420"/>
      <c r="BD30" s="420"/>
      <c r="BE30" s="420"/>
      <c r="BF30" s="420"/>
      <c r="BG30" s="420"/>
      <c r="BH30" s="420"/>
      <c r="BI30" s="420"/>
      <c r="BJ30" s="420"/>
      <c r="BK30" s="420"/>
      <c r="BL30" s="420"/>
      <c r="BM30" s="420"/>
      <c r="BN30" s="420"/>
      <c r="BO30" s="420"/>
      <c r="BP30" s="420"/>
      <c r="BQ30" s="420"/>
      <c r="BR30" s="420"/>
      <c r="BS30" s="420"/>
      <c r="BT30" s="420"/>
      <c r="BU30" s="420"/>
      <c r="BV30" s="420"/>
    </row>
    <row r="31" spans="2:74">
      <c r="W31" s="420"/>
      <c r="X31" s="420"/>
      <c r="Y31" s="420"/>
      <c r="Z31" s="420"/>
      <c r="AA31" s="420"/>
      <c r="AB31" s="420"/>
      <c r="AC31" s="420"/>
      <c r="AD31" s="420"/>
      <c r="AE31" s="420"/>
      <c r="AF31" s="420"/>
      <c r="AG31" s="420"/>
      <c r="AH31" s="420"/>
      <c r="AI31" s="420"/>
      <c r="AJ31" s="420"/>
      <c r="AK31" s="420"/>
      <c r="AL31" s="420"/>
      <c r="AM31" s="420"/>
      <c r="AN31" s="420"/>
      <c r="AO31" s="420"/>
      <c r="AP31" s="420"/>
      <c r="AQ31" s="420"/>
      <c r="AR31" s="420"/>
      <c r="AS31" s="420"/>
      <c r="AT31" s="420"/>
      <c r="AU31" s="420"/>
      <c r="AV31" s="420"/>
      <c r="AW31" s="420"/>
      <c r="AX31" s="420"/>
      <c r="AY31" s="420"/>
      <c r="AZ31" s="420"/>
      <c r="BA31" s="420"/>
      <c r="BB31" s="420"/>
      <c r="BC31" s="420"/>
      <c r="BD31" s="420"/>
      <c r="BE31" s="420"/>
      <c r="BF31" s="420"/>
      <c r="BG31" s="420"/>
      <c r="BH31" s="420"/>
      <c r="BI31" s="420"/>
      <c r="BJ31" s="420"/>
      <c r="BK31" s="420"/>
      <c r="BL31" s="420"/>
      <c r="BM31" s="420"/>
      <c r="BN31" s="420"/>
      <c r="BO31" s="420"/>
      <c r="BP31" s="420"/>
      <c r="BQ31" s="420"/>
      <c r="BR31" s="420"/>
      <c r="BS31" s="420"/>
      <c r="BT31" s="420"/>
      <c r="BU31" s="420"/>
      <c r="BV31" s="420"/>
    </row>
    <row r="32" spans="2:74" ht="20.149999999999999" customHeight="1" collapsed="1">
      <c r="B32" s="2578" t="s">
        <v>807</v>
      </c>
      <c r="C32" s="2579"/>
      <c r="D32" s="2579"/>
      <c r="E32" s="2579"/>
      <c r="F32" s="2579"/>
      <c r="G32" s="2579"/>
      <c r="H32" s="2579"/>
      <c r="I32" s="2579"/>
      <c r="J32" s="2579"/>
      <c r="K32" s="2579"/>
      <c r="L32" s="2579"/>
      <c r="M32" s="2579"/>
      <c r="N32" s="2579"/>
      <c r="O32" s="2580"/>
      <c r="W32" s="420"/>
      <c r="X32" s="420"/>
      <c r="Y32" s="420"/>
      <c r="Z32" s="420"/>
      <c r="AA32" s="420"/>
      <c r="AB32" s="420"/>
      <c r="AC32" s="420"/>
      <c r="AD32" s="420"/>
      <c r="AE32" s="420"/>
      <c r="AF32" s="420"/>
      <c r="AG32" s="420"/>
      <c r="AH32" s="420"/>
      <c r="AI32" s="420"/>
      <c r="AJ32" s="420"/>
      <c r="AK32" s="420"/>
      <c r="AL32" s="420"/>
      <c r="AM32" s="420"/>
      <c r="AN32" s="420"/>
      <c r="AO32" s="420"/>
      <c r="AP32" s="420"/>
      <c r="AQ32" s="420"/>
      <c r="AR32" s="420"/>
      <c r="AS32" s="420"/>
      <c r="AT32" s="420"/>
      <c r="AU32" s="420"/>
      <c r="AV32" s="420"/>
      <c r="AW32" s="420"/>
      <c r="AX32" s="420"/>
      <c r="AY32" s="420"/>
      <c r="AZ32" s="420"/>
      <c r="BA32" s="420"/>
      <c r="BB32" s="420"/>
      <c r="BC32" s="420"/>
      <c r="BD32" s="420"/>
      <c r="BE32" s="420"/>
      <c r="BF32" s="420"/>
      <c r="BG32" s="420"/>
      <c r="BH32" s="420"/>
      <c r="BI32" s="420"/>
      <c r="BJ32" s="420"/>
      <c r="BK32" s="420"/>
      <c r="BL32" s="420"/>
      <c r="BM32" s="420"/>
      <c r="BN32" s="420"/>
      <c r="BO32" s="420"/>
      <c r="BP32" s="420"/>
      <c r="BQ32" s="420"/>
      <c r="BR32" s="420"/>
      <c r="BS32" s="420"/>
      <c r="BT32" s="420"/>
      <c r="BU32" s="420"/>
      <c r="BV32" s="420"/>
    </row>
    <row r="33" spans="2:74" hidden="1" outlineLevel="1">
      <c r="W33" s="420"/>
      <c r="X33" s="420"/>
      <c r="Y33" s="420"/>
      <c r="Z33" s="420"/>
      <c r="AA33" s="420"/>
      <c r="AB33" s="420"/>
      <c r="AC33" s="420"/>
      <c r="AD33" s="420"/>
      <c r="AE33" s="420"/>
      <c r="AF33" s="420"/>
      <c r="AG33" s="420"/>
      <c r="AH33" s="420"/>
      <c r="AI33" s="420"/>
      <c r="AJ33" s="420"/>
      <c r="AK33" s="420"/>
      <c r="AL33" s="420"/>
      <c r="AM33" s="420"/>
      <c r="AN33" s="420"/>
      <c r="AO33" s="420"/>
      <c r="AP33" s="420"/>
      <c r="AQ33" s="420"/>
      <c r="AR33" s="420"/>
      <c r="AS33" s="420"/>
      <c r="AT33" s="420"/>
      <c r="AU33" s="420"/>
      <c r="AV33" s="420"/>
      <c r="AW33" s="420"/>
      <c r="AX33" s="420"/>
      <c r="AY33" s="420"/>
      <c r="AZ33" s="420"/>
      <c r="BA33" s="420"/>
      <c r="BB33" s="420"/>
      <c r="BC33" s="420"/>
      <c r="BD33" s="420"/>
      <c r="BE33" s="420"/>
      <c r="BF33" s="420"/>
      <c r="BG33" s="420"/>
      <c r="BH33" s="420"/>
      <c r="BI33" s="420"/>
      <c r="BJ33" s="420"/>
      <c r="BK33" s="420"/>
      <c r="BL33" s="420"/>
      <c r="BM33" s="420"/>
      <c r="BN33" s="420"/>
      <c r="BO33" s="420"/>
      <c r="BP33" s="420"/>
      <c r="BQ33" s="420"/>
      <c r="BR33" s="420"/>
      <c r="BS33" s="420"/>
      <c r="BT33" s="420"/>
      <c r="BU33" s="420"/>
      <c r="BV33" s="420"/>
    </row>
    <row r="34" spans="2:74" ht="13" hidden="1" outlineLevel="1">
      <c r="B34" s="945" t="s">
        <v>809</v>
      </c>
      <c r="C34" s="946"/>
      <c r="D34" s="947"/>
      <c r="E34" s="948"/>
      <c r="F34" s="948"/>
      <c r="G34" s="949"/>
      <c r="I34" s="2588" t="s">
        <v>372</v>
      </c>
      <c r="J34" s="2589"/>
      <c r="K34" s="2589"/>
      <c r="L34" s="2590"/>
      <c r="U34" s="420"/>
      <c r="V34" s="420"/>
      <c r="W34" s="420"/>
      <c r="X34" s="420"/>
      <c r="Y34" s="420"/>
      <c r="Z34" s="420"/>
      <c r="AA34" s="420"/>
      <c r="AB34" s="420"/>
      <c r="AC34" s="420"/>
      <c r="AD34" s="420"/>
      <c r="AE34" s="420"/>
      <c r="AF34" s="420"/>
      <c r="AG34" s="420"/>
      <c r="AH34" s="420"/>
      <c r="AI34" s="420"/>
      <c r="AJ34" s="420"/>
      <c r="AK34" s="420"/>
      <c r="AL34" s="420"/>
      <c r="AM34" s="420"/>
      <c r="AN34" s="420"/>
      <c r="AO34" s="420"/>
      <c r="AP34" s="420"/>
      <c r="AQ34" s="420"/>
      <c r="AR34" s="420"/>
      <c r="AS34" s="420"/>
      <c r="AT34" s="420"/>
      <c r="AU34" s="420"/>
      <c r="AV34" s="420"/>
      <c r="AW34" s="420"/>
      <c r="AX34" s="420"/>
      <c r="AY34" s="420"/>
      <c r="AZ34" s="420"/>
      <c r="BA34" s="420"/>
      <c r="BB34" s="420"/>
      <c r="BC34" s="420"/>
      <c r="BD34" s="420"/>
      <c r="BE34" s="420"/>
      <c r="BF34" s="420"/>
      <c r="BG34" s="420"/>
      <c r="BH34" s="420"/>
      <c r="BI34" s="420"/>
      <c r="BJ34" s="420"/>
      <c r="BK34" s="420"/>
      <c r="BL34" s="420"/>
      <c r="BM34" s="420"/>
      <c r="BN34" s="420"/>
      <c r="BO34" s="420"/>
      <c r="BP34" s="420"/>
      <c r="BQ34" s="420"/>
      <c r="BR34" s="420"/>
      <c r="BS34" s="420"/>
      <c r="BT34" s="420"/>
    </row>
    <row r="35" spans="2:74" ht="13" hidden="1" outlineLevel="1">
      <c r="B35" s="731"/>
      <c r="C35" s="767"/>
      <c r="D35" s="950" t="s">
        <v>312</v>
      </c>
      <c r="E35" s="767"/>
      <c r="F35" s="767"/>
      <c r="G35" s="951"/>
      <c r="I35" s="2009"/>
      <c r="J35" s="2010"/>
      <c r="K35" s="2010"/>
      <c r="L35" s="949"/>
      <c r="U35" s="420"/>
      <c r="V35" s="420"/>
      <c r="W35" s="420"/>
      <c r="X35" s="420"/>
      <c r="Y35" s="420"/>
      <c r="Z35" s="420"/>
      <c r="AA35" s="420"/>
      <c r="AB35" s="420"/>
      <c r="AC35" s="420"/>
      <c r="AD35" s="420"/>
      <c r="AE35" s="420"/>
      <c r="AF35" s="420"/>
      <c r="AG35" s="420"/>
      <c r="AH35" s="420"/>
      <c r="AI35" s="420"/>
      <c r="AJ35" s="420"/>
      <c r="AK35" s="420"/>
      <c r="AL35" s="420"/>
      <c r="AM35" s="420"/>
      <c r="AN35" s="420"/>
      <c r="AO35" s="420"/>
      <c r="AP35" s="420"/>
      <c r="AQ35" s="420"/>
      <c r="AR35" s="420"/>
      <c r="AS35" s="420"/>
      <c r="AT35" s="420"/>
      <c r="AU35" s="420"/>
      <c r="AV35" s="420"/>
      <c r="AW35" s="420"/>
      <c r="AX35" s="420"/>
      <c r="AY35" s="420"/>
      <c r="AZ35" s="420"/>
      <c r="BA35" s="420"/>
      <c r="BB35" s="420"/>
      <c r="BC35" s="420"/>
      <c r="BD35" s="420"/>
      <c r="BE35" s="420"/>
      <c r="BF35" s="420"/>
      <c r="BG35" s="420"/>
      <c r="BH35" s="420"/>
      <c r="BI35" s="420"/>
      <c r="BJ35" s="420"/>
      <c r="BK35" s="420"/>
      <c r="BL35" s="420"/>
      <c r="BM35" s="420"/>
      <c r="BN35" s="420"/>
      <c r="BO35" s="420"/>
      <c r="BP35" s="420"/>
      <c r="BQ35" s="420"/>
      <c r="BR35" s="420"/>
      <c r="BS35" s="420"/>
      <c r="BT35" s="420"/>
    </row>
    <row r="36" spans="2:74" ht="13" hidden="1" outlineLevel="1">
      <c r="B36" s="952" t="s">
        <v>808</v>
      </c>
      <c r="C36" s="953"/>
      <c r="D36" s="953" t="s">
        <v>415</v>
      </c>
      <c r="E36" s="954" t="s">
        <v>812</v>
      </c>
      <c r="F36" s="953" t="s">
        <v>506</v>
      </c>
      <c r="G36" s="955" t="s">
        <v>506</v>
      </c>
      <c r="I36" s="952" t="s">
        <v>320</v>
      </c>
      <c r="J36" s="2584" t="s">
        <v>320</v>
      </c>
      <c r="K36" s="2585"/>
      <c r="L36" s="955" t="s">
        <v>506</v>
      </c>
      <c r="U36" s="420"/>
      <c r="V36" s="420"/>
      <c r="W36" s="420"/>
      <c r="X36" s="420"/>
      <c r="Y36" s="420"/>
      <c r="Z36" s="420"/>
      <c r="AA36" s="420"/>
      <c r="AB36" s="420"/>
      <c r="AC36" s="420"/>
      <c r="AD36" s="420"/>
      <c r="AE36" s="420"/>
      <c r="AF36" s="420"/>
      <c r="AG36" s="420"/>
      <c r="AH36" s="420"/>
      <c r="AI36" s="420"/>
      <c r="AJ36" s="420"/>
      <c r="AK36" s="420"/>
      <c r="AL36" s="420"/>
      <c r="AM36" s="420"/>
      <c r="AN36" s="420"/>
      <c r="AO36" s="420"/>
      <c r="AP36" s="420"/>
      <c r="AQ36" s="420"/>
      <c r="AR36" s="420"/>
      <c r="AS36" s="420"/>
      <c r="AT36" s="420"/>
      <c r="AU36" s="420"/>
      <c r="AV36" s="420"/>
      <c r="AW36" s="420"/>
      <c r="AX36" s="420"/>
      <c r="AY36" s="420"/>
      <c r="AZ36" s="420"/>
      <c r="BA36" s="420"/>
      <c r="BB36" s="420"/>
      <c r="BC36" s="420"/>
      <c r="BD36" s="420"/>
      <c r="BE36" s="420"/>
      <c r="BF36" s="420"/>
      <c r="BG36" s="420"/>
      <c r="BH36" s="420"/>
      <c r="BI36" s="420"/>
      <c r="BJ36" s="420"/>
      <c r="BK36" s="420"/>
      <c r="BL36" s="420"/>
      <c r="BM36" s="420"/>
      <c r="BN36" s="420"/>
      <c r="BO36" s="420"/>
      <c r="BP36" s="420"/>
      <c r="BQ36" s="420"/>
      <c r="BR36" s="420"/>
      <c r="BS36" s="420"/>
      <c r="BT36" s="420"/>
    </row>
    <row r="37" spans="2:74" ht="13" hidden="1" outlineLevel="1">
      <c r="B37" s="952"/>
      <c r="C37" s="953"/>
      <c r="D37" s="953" t="s">
        <v>506</v>
      </c>
      <c r="E37" s="956" t="s">
        <v>811</v>
      </c>
      <c r="F37" s="953" t="s">
        <v>810</v>
      </c>
      <c r="G37" s="955"/>
      <c r="I37" s="952" t="s">
        <v>1755</v>
      </c>
      <c r="J37" s="2586" t="s">
        <v>1756</v>
      </c>
      <c r="K37" s="2587"/>
      <c r="L37" s="955"/>
      <c r="U37" s="420"/>
      <c r="V37" s="420"/>
      <c r="W37" s="420"/>
      <c r="X37" s="420"/>
      <c r="Y37" s="420"/>
      <c r="Z37" s="420"/>
      <c r="AA37" s="420"/>
      <c r="AB37" s="420"/>
      <c r="AC37" s="420"/>
      <c r="AD37" s="420"/>
      <c r="AE37" s="420"/>
      <c r="AF37" s="420"/>
      <c r="AG37" s="420"/>
      <c r="AH37" s="420"/>
      <c r="AI37" s="420"/>
      <c r="AJ37" s="420"/>
      <c r="AK37" s="420"/>
      <c r="AL37" s="420"/>
      <c r="AM37" s="420"/>
      <c r="AN37" s="420"/>
      <c r="AO37" s="420"/>
      <c r="AP37" s="420"/>
      <c r="AQ37" s="420"/>
      <c r="AR37" s="420"/>
      <c r="AS37" s="420"/>
      <c r="AT37" s="420"/>
      <c r="AU37" s="420"/>
      <c r="AV37" s="420"/>
      <c r="AW37" s="420"/>
      <c r="AX37" s="420"/>
      <c r="AY37" s="420"/>
      <c r="AZ37" s="420"/>
      <c r="BA37" s="420"/>
      <c r="BB37" s="420"/>
      <c r="BC37" s="420"/>
      <c r="BD37" s="420"/>
      <c r="BE37" s="420"/>
      <c r="BF37" s="420"/>
      <c r="BG37" s="420"/>
      <c r="BH37" s="420"/>
      <c r="BI37" s="420"/>
      <c r="BJ37" s="420"/>
      <c r="BK37" s="420"/>
      <c r="BL37" s="420"/>
      <c r="BM37" s="420"/>
      <c r="BN37" s="420"/>
      <c r="BO37" s="420"/>
      <c r="BP37" s="420"/>
      <c r="BQ37" s="420"/>
      <c r="BR37" s="420"/>
      <c r="BS37" s="420"/>
      <c r="BT37" s="420"/>
    </row>
    <row r="38" spans="2:74" ht="13" hidden="1" outlineLevel="1">
      <c r="B38" s="731" t="s">
        <v>1211</v>
      </c>
      <c r="C38" s="953"/>
      <c r="D38" s="957">
        <f>G38</f>
        <v>0</v>
      </c>
      <c r="E38" s="117"/>
      <c r="F38" s="958">
        <v>-1.61</v>
      </c>
      <c r="G38" s="959">
        <f>E38*F38</f>
        <v>0</v>
      </c>
      <c r="I38" s="2007">
        <f>SQRT(SUMSQ(0.7,N38))</f>
        <v>0.7</v>
      </c>
      <c r="J38" s="345"/>
      <c r="K38" s="2008"/>
      <c r="L38" s="959">
        <f>G38*I38</f>
        <v>0</v>
      </c>
      <c r="N38" s="2015" t="str">
        <f>IF(K38="",IF(J38="","",VLOOKUP(J38,$N$567:$O$572,2)),K38)</f>
        <v/>
      </c>
      <c r="U38" s="420"/>
      <c r="V38" s="420"/>
      <c r="W38" s="420"/>
      <c r="X38" s="420"/>
      <c r="Y38" s="420"/>
      <c r="Z38" s="420"/>
      <c r="AA38" s="420"/>
      <c r="AB38" s="420"/>
      <c r="AC38" s="420"/>
      <c r="AD38" s="420"/>
      <c r="AE38" s="420"/>
      <c r="AF38" s="420"/>
      <c r="AG38" s="420"/>
      <c r="AH38" s="420"/>
      <c r="AI38" s="420"/>
      <c r="AJ38" s="420"/>
      <c r="AK38" s="420"/>
      <c r="AL38" s="420"/>
      <c r="AM38" s="420"/>
      <c r="AN38" s="420"/>
      <c r="AO38" s="420"/>
      <c r="AP38" s="420"/>
      <c r="AQ38" s="420"/>
      <c r="AR38" s="420"/>
      <c r="AS38" s="420"/>
      <c r="AT38" s="420"/>
      <c r="AU38" s="420"/>
      <c r="AV38" s="420"/>
      <c r="AW38" s="420"/>
      <c r="AX38" s="420"/>
      <c r="AY38" s="420"/>
      <c r="AZ38" s="420"/>
      <c r="BA38" s="420"/>
      <c r="BB38" s="420"/>
      <c r="BC38" s="420"/>
      <c r="BD38" s="420"/>
      <c r="BE38" s="420"/>
      <c r="BF38" s="420"/>
      <c r="BG38" s="420"/>
      <c r="BH38" s="420"/>
      <c r="BI38" s="420"/>
      <c r="BJ38" s="420"/>
      <c r="BK38" s="420"/>
      <c r="BL38" s="420"/>
      <c r="BM38" s="420"/>
      <c r="BN38" s="420"/>
      <c r="BO38" s="420"/>
      <c r="BP38" s="420"/>
      <c r="BQ38" s="420"/>
      <c r="BR38" s="420"/>
      <c r="BS38" s="420"/>
      <c r="BT38" s="420"/>
    </row>
    <row r="39" spans="2:74" ht="13" hidden="1" outlineLevel="1">
      <c r="B39" s="731" t="s">
        <v>1212</v>
      </c>
      <c r="C39" s="953"/>
      <c r="D39" s="957">
        <f>G39</f>
        <v>0</v>
      </c>
      <c r="E39" s="120"/>
      <c r="F39" s="958">
        <v>190</v>
      </c>
      <c r="G39" s="959">
        <f>E39*F39</f>
        <v>0</v>
      </c>
      <c r="I39" s="2007">
        <f t="shared" ref="I39:I41" si="2">SQRT(SUMSQ(0.7,N39))</f>
        <v>0.7</v>
      </c>
      <c r="J39" s="346"/>
      <c r="K39" s="2008"/>
      <c r="L39" s="959">
        <f t="shared" ref="L39:L41" si="3">G39*I39</f>
        <v>0</v>
      </c>
      <c r="N39" s="2016" t="str">
        <f t="shared" ref="N39:N41" si="4">IF(K39="",IF(J39="","",VLOOKUP(J39,$N$567:$O$572,2)),K39)</f>
        <v/>
      </c>
      <c r="U39" s="420"/>
      <c r="V39" s="420"/>
      <c r="W39" s="420"/>
      <c r="X39" s="420"/>
      <c r="Y39" s="420"/>
      <c r="Z39" s="420"/>
      <c r="AA39" s="420"/>
      <c r="AB39" s="420"/>
      <c r="AC39" s="420"/>
      <c r="AD39" s="420"/>
      <c r="AE39" s="420"/>
      <c r="AF39" s="420"/>
      <c r="AG39" s="420"/>
      <c r="AH39" s="420"/>
      <c r="AI39" s="420"/>
      <c r="AJ39" s="420"/>
      <c r="AK39" s="420"/>
      <c r="AL39" s="420"/>
      <c r="AM39" s="420"/>
      <c r="AN39" s="420"/>
      <c r="AO39" s="420"/>
      <c r="AP39" s="420"/>
      <c r="AQ39" s="420"/>
      <c r="AR39" s="420"/>
      <c r="AS39" s="420"/>
      <c r="AT39" s="420"/>
      <c r="AU39" s="420"/>
      <c r="AV39" s="420"/>
      <c r="AW39" s="420"/>
      <c r="AX39" s="420"/>
      <c r="AY39" s="420"/>
      <c r="AZ39" s="420"/>
      <c r="BA39" s="420"/>
      <c r="BB39" s="420"/>
      <c r="BC39" s="420"/>
      <c r="BD39" s="420"/>
      <c r="BE39" s="420"/>
      <c r="BF39" s="420"/>
      <c r="BG39" s="420"/>
      <c r="BH39" s="420"/>
      <c r="BI39" s="420"/>
      <c r="BJ39" s="420"/>
      <c r="BK39" s="420"/>
      <c r="BL39" s="420"/>
      <c r="BM39" s="420"/>
      <c r="BN39" s="420"/>
      <c r="BO39" s="420"/>
      <c r="BP39" s="420"/>
      <c r="BQ39" s="420"/>
      <c r="BR39" s="420"/>
      <c r="BS39" s="420"/>
      <c r="BT39" s="420"/>
    </row>
    <row r="40" spans="2:74" ht="13" hidden="1" outlineLevel="1">
      <c r="B40" s="731" t="s">
        <v>1213</v>
      </c>
      <c r="C40" s="953"/>
      <c r="D40" s="957">
        <f>G40</f>
        <v>0</v>
      </c>
      <c r="E40" s="120"/>
      <c r="F40" s="958">
        <v>-1.8</v>
      </c>
      <c r="G40" s="959">
        <f>E40*F40</f>
        <v>0</v>
      </c>
      <c r="I40" s="2007">
        <f t="shared" si="2"/>
        <v>0.7</v>
      </c>
      <c r="J40" s="346"/>
      <c r="K40" s="2008"/>
      <c r="L40" s="959">
        <f t="shared" si="3"/>
        <v>0</v>
      </c>
      <c r="N40" s="2016" t="str">
        <f t="shared" si="4"/>
        <v/>
      </c>
      <c r="U40" s="420"/>
      <c r="V40" s="420"/>
      <c r="W40" s="420"/>
      <c r="X40" s="420"/>
      <c r="Y40" s="420"/>
      <c r="Z40" s="420"/>
      <c r="AA40" s="420"/>
      <c r="AB40" s="420"/>
      <c r="AC40" s="420"/>
      <c r="AD40" s="420"/>
      <c r="AE40" s="420"/>
      <c r="AF40" s="420"/>
      <c r="AG40" s="420"/>
      <c r="AH40" s="420"/>
      <c r="AI40" s="420"/>
      <c r="AJ40" s="420"/>
      <c r="AK40" s="420"/>
      <c r="AL40" s="420"/>
      <c r="AM40" s="420"/>
      <c r="AN40" s="420"/>
      <c r="AO40" s="420"/>
      <c r="AP40" s="420"/>
      <c r="AQ40" s="420"/>
      <c r="AR40" s="420"/>
      <c r="AS40" s="420"/>
      <c r="AT40" s="420"/>
      <c r="AU40" s="420"/>
      <c r="AV40" s="420"/>
      <c r="AW40" s="420"/>
      <c r="AX40" s="420"/>
      <c r="AY40" s="420"/>
      <c r="AZ40" s="420"/>
      <c r="BA40" s="420"/>
      <c r="BB40" s="420"/>
      <c r="BC40" s="420"/>
      <c r="BD40" s="420"/>
      <c r="BE40" s="420"/>
      <c r="BF40" s="420"/>
      <c r="BG40" s="420"/>
      <c r="BH40" s="420"/>
      <c r="BI40" s="420"/>
      <c r="BJ40" s="420"/>
      <c r="BK40" s="420"/>
      <c r="BL40" s="420"/>
      <c r="BM40" s="420"/>
      <c r="BN40" s="420"/>
      <c r="BO40" s="420"/>
      <c r="BP40" s="420"/>
      <c r="BQ40" s="420"/>
      <c r="BR40" s="420"/>
      <c r="BS40" s="420"/>
      <c r="BT40" s="420"/>
    </row>
    <row r="41" spans="2:74" ht="13" hidden="1" outlineLevel="1">
      <c r="B41" s="731" t="s">
        <v>1214</v>
      </c>
      <c r="C41" s="953"/>
      <c r="D41" s="957">
        <f>G41</f>
        <v>0</v>
      </c>
      <c r="E41" s="123"/>
      <c r="F41" s="958">
        <v>0</v>
      </c>
      <c r="G41" s="959">
        <f>E41*F41</f>
        <v>0</v>
      </c>
      <c r="I41" s="2007">
        <f t="shared" si="2"/>
        <v>0.7</v>
      </c>
      <c r="J41" s="347"/>
      <c r="K41" s="2008"/>
      <c r="L41" s="959">
        <f t="shared" si="3"/>
        <v>0</v>
      </c>
      <c r="N41" s="2017" t="str">
        <f t="shared" si="4"/>
        <v/>
      </c>
      <c r="U41" s="420"/>
      <c r="V41" s="420"/>
      <c r="W41" s="420"/>
      <c r="X41" s="420"/>
      <c r="Y41" s="420"/>
      <c r="Z41" s="420"/>
      <c r="AA41" s="420"/>
      <c r="AB41" s="420"/>
      <c r="AC41" s="420"/>
      <c r="AD41" s="420"/>
      <c r="AE41" s="420"/>
      <c r="AF41" s="420"/>
      <c r="AG41" s="420"/>
      <c r="AH41" s="420"/>
      <c r="AI41" s="420"/>
      <c r="AJ41" s="420"/>
      <c r="AK41" s="420"/>
      <c r="AL41" s="420"/>
      <c r="AM41" s="420"/>
      <c r="AN41" s="420"/>
      <c r="AO41" s="420"/>
      <c r="AP41" s="420"/>
      <c r="AQ41" s="420"/>
      <c r="AR41" s="420"/>
      <c r="AS41" s="420"/>
      <c r="AT41" s="420"/>
      <c r="AU41" s="420"/>
      <c r="AV41" s="420"/>
      <c r="AW41" s="420"/>
      <c r="AX41" s="420"/>
      <c r="AY41" s="420"/>
      <c r="AZ41" s="420"/>
      <c r="BA41" s="420"/>
      <c r="BB41" s="420"/>
      <c r="BC41" s="420"/>
      <c r="BD41" s="420"/>
      <c r="BE41" s="420"/>
      <c r="BF41" s="420"/>
      <c r="BG41" s="420"/>
      <c r="BH41" s="420"/>
      <c r="BI41" s="420"/>
      <c r="BJ41" s="420"/>
      <c r="BK41" s="420"/>
      <c r="BL41" s="420"/>
      <c r="BM41" s="420"/>
      <c r="BN41" s="420"/>
      <c r="BO41" s="420"/>
      <c r="BP41" s="420"/>
      <c r="BQ41" s="420"/>
      <c r="BR41" s="420"/>
      <c r="BS41" s="420"/>
      <c r="BT41" s="420"/>
    </row>
    <row r="42" spans="2:74" ht="13" hidden="1" outlineLevel="1">
      <c r="B42" s="731"/>
      <c r="C42" s="767"/>
      <c r="D42" s="960"/>
      <c r="E42" s="767"/>
      <c r="F42" s="767"/>
      <c r="G42" s="961"/>
      <c r="I42" s="2011"/>
      <c r="J42" s="2012"/>
      <c r="K42" s="2012"/>
      <c r="L42" s="2013"/>
      <c r="U42" s="420"/>
      <c r="V42" s="420"/>
      <c r="W42" s="420"/>
      <c r="X42" s="420"/>
      <c r="Y42" s="420"/>
      <c r="Z42" s="420"/>
      <c r="AA42" s="420"/>
      <c r="AB42" s="420"/>
      <c r="AC42" s="420"/>
      <c r="AD42" s="420"/>
      <c r="AE42" s="420"/>
      <c r="AF42" s="420"/>
      <c r="AG42" s="420"/>
      <c r="AH42" s="420"/>
      <c r="AI42" s="420"/>
      <c r="AJ42" s="420"/>
      <c r="AK42" s="420"/>
      <c r="AL42" s="420"/>
      <c r="AM42" s="420"/>
      <c r="AN42" s="420"/>
      <c r="AO42" s="420"/>
      <c r="AP42" s="420"/>
      <c r="AQ42" s="420"/>
      <c r="AR42" s="420"/>
      <c r="AS42" s="420"/>
      <c r="AT42" s="420"/>
      <c r="AU42" s="420"/>
      <c r="AV42" s="420"/>
      <c r="AW42" s="420"/>
      <c r="AX42" s="420"/>
      <c r="AY42" s="420"/>
      <c r="AZ42" s="420"/>
      <c r="BA42" s="420"/>
      <c r="BB42" s="420"/>
      <c r="BC42" s="420"/>
      <c r="BD42" s="420"/>
      <c r="BE42" s="420"/>
      <c r="BF42" s="420"/>
      <c r="BG42" s="420"/>
      <c r="BH42" s="420"/>
      <c r="BI42" s="420"/>
      <c r="BJ42" s="420"/>
      <c r="BK42" s="420"/>
      <c r="BL42" s="420"/>
      <c r="BM42" s="420"/>
      <c r="BN42" s="420"/>
      <c r="BO42" s="420"/>
      <c r="BP42" s="420"/>
      <c r="BQ42" s="420"/>
      <c r="BR42" s="420"/>
      <c r="BS42" s="420"/>
      <c r="BT42" s="420"/>
    </row>
    <row r="43" spans="2:74" ht="13" hidden="1" outlineLevel="1">
      <c r="B43" s="962" t="s">
        <v>353</v>
      </c>
      <c r="C43" s="963"/>
      <c r="D43" s="964">
        <f>SUM(D38:D42)</f>
        <v>0</v>
      </c>
      <c r="E43" s="965"/>
      <c r="F43" s="965"/>
      <c r="G43" s="966">
        <f>SUM(G38:G42)</f>
        <v>0</v>
      </c>
      <c r="I43" s="2014">
        <f>IF(G43=0,0,L43/G43)</f>
        <v>0</v>
      </c>
      <c r="J43" s="967"/>
      <c r="K43" s="967"/>
      <c r="L43" s="966">
        <f>SQRT(SUMSQ(L38:L42))</f>
        <v>0</v>
      </c>
      <c r="U43" s="420"/>
      <c r="V43" s="420"/>
      <c r="W43" s="420"/>
      <c r="X43" s="420"/>
      <c r="Y43" s="420"/>
      <c r="Z43" s="420"/>
      <c r="AA43" s="420"/>
      <c r="AB43" s="420"/>
      <c r="AC43" s="420"/>
      <c r="AD43" s="420"/>
      <c r="AE43" s="420"/>
      <c r="AF43" s="420"/>
      <c r="AG43" s="420"/>
      <c r="AH43" s="420"/>
      <c r="AI43" s="420"/>
      <c r="AJ43" s="420"/>
      <c r="AK43" s="420"/>
      <c r="AL43" s="420"/>
      <c r="AM43" s="420"/>
      <c r="AN43" s="420"/>
      <c r="AO43" s="420"/>
      <c r="AP43" s="420"/>
      <c r="AQ43" s="420"/>
      <c r="AR43" s="420"/>
      <c r="AS43" s="420"/>
      <c r="AT43" s="420"/>
      <c r="AU43" s="420"/>
      <c r="AV43" s="420"/>
      <c r="AW43" s="420"/>
      <c r="AX43" s="420"/>
      <c r="AY43" s="420"/>
      <c r="AZ43" s="420"/>
      <c r="BA43" s="420"/>
      <c r="BB43" s="420"/>
      <c r="BC43" s="420"/>
      <c r="BD43" s="420"/>
      <c r="BE43" s="420"/>
      <c r="BF43" s="420"/>
      <c r="BG43" s="420"/>
      <c r="BH43" s="420"/>
      <c r="BI43" s="420"/>
      <c r="BJ43" s="420"/>
      <c r="BK43" s="420"/>
      <c r="BL43" s="420"/>
      <c r="BM43" s="420"/>
      <c r="BN43" s="420"/>
      <c r="BO43" s="420"/>
      <c r="BP43" s="420"/>
      <c r="BQ43" s="420"/>
      <c r="BR43" s="420"/>
      <c r="BS43" s="420"/>
      <c r="BT43" s="420"/>
    </row>
    <row r="44" spans="2:74" hidden="1" outlineLevel="1">
      <c r="V44" s="420"/>
      <c r="W44" s="420"/>
      <c r="X44" s="420"/>
      <c r="Y44" s="420"/>
      <c r="Z44" s="420"/>
      <c r="AA44" s="420"/>
      <c r="AB44" s="420"/>
      <c r="AC44" s="420"/>
      <c r="AD44" s="420"/>
      <c r="AE44" s="420"/>
      <c r="AF44" s="420"/>
      <c r="AG44" s="420"/>
      <c r="AH44" s="420"/>
      <c r="AI44" s="420"/>
      <c r="AJ44" s="420"/>
      <c r="AK44" s="420"/>
      <c r="AL44" s="420"/>
      <c r="AM44" s="420"/>
      <c r="AN44" s="420"/>
      <c r="AO44" s="420"/>
      <c r="AP44" s="420"/>
      <c r="AQ44" s="420"/>
      <c r="AR44" s="420"/>
      <c r="AS44" s="420"/>
      <c r="AT44" s="420"/>
      <c r="AU44" s="420"/>
      <c r="AV44" s="420"/>
      <c r="AW44" s="420"/>
      <c r="AX44" s="420"/>
      <c r="AY44" s="420"/>
      <c r="AZ44" s="420"/>
      <c r="BA44" s="420"/>
      <c r="BB44" s="420"/>
      <c r="BC44" s="420"/>
      <c r="BD44" s="420"/>
      <c r="BE44" s="420"/>
      <c r="BF44" s="420"/>
      <c r="BG44" s="420"/>
      <c r="BH44" s="420"/>
      <c r="BI44" s="420"/>
      <c r="BJ44" s="420"/>
      <c r="BK44" s="420"/>
      <c r="BL44" s="420"/>
      <c r="BM44" s="420"/>
      <c r="BN44" s="420"/>
      <c r="BO44" s="420"/>
      <c r="BP44" s="420"/>
      <c r="BQ44" s="420"/>
      <c r="BR44" s="420"/>
      <c r="BS44" s="420"/>
      <c r="BT44" s="420"/>
      <c r="BU44" s="420"/>
    </row>
    <row r="45" spans="2:74" ht="13" hidden="1" outlineLevel="1">
      <c r="B45" s="945" t="s">
        <v>814</v>
      </c>
      <c r="C45" s="946"/>
      <c r="D45" s="947"/>
      <c r="E45" s="948"/>
      <c r="F45" s="948"/>
      <c r="G45" s="949"/>
      <c r="I45" s="2588" t="s">
        <v>372</v>
      </c>
      <c r="J45" s="2589"/>
      <c r="K45" s="2589"/>
      <c r="L45" s="2590"/>
      <c r="V45" s="420"/>
      <c r="W45" s="420"/>
      <c r="X45" s="420"/>
      <c r="Y45" s="420"/>
      <c r="Z45" s="420"/>
      <c r="AA45" s="420"/>
      <c r="AB45" s="420"/>
      <c r="AC45" s="420"/>
      <c r="AD45" s="420"/>
      <c r="AE45" s="420"/>
      <c r="AF45" s="420"/>
      <c r="AG45" s="420"/>
      <c r="AH45" s="420"/>
      <c r="AI45" s="420"/>
      <c r="AJ45" s="420"/>
      <c r="AK45" s="420"/>
      <c r="AL45" s="420"/>
      <c r="AM45" s="420"/>
      <c r="AN45" s="420"/>
      <c r="AO45" s="420"/>
      <c r="AP45" s="420"/>
      <c r="AQ45" s="420"/>
      <c r="AR45" s="420"/>
      <c r="AS45" s="420"/>
      <c r="AT45" s="420"/>
      <c r="AU45" s="420"/>
      <c r="AV45" s="420"/>
      <c r="AW45" s="420"/>
      <c r="AX45" s="420"/>
      <c r="AY45" s="420"/>
      <c r="AZ45" s="420"/>
      <c r="BA45" s="420"/>
      <c r="BB45" s="420"/>
      <c r="BC45" s="420"/>
      <c r="BD45" s="420"/>
      <c r="BE45" s="420"/>
      <c r="BF45" s="420"/>
      <c r="BG45" s="420"/>
      <c r="BH45" s="420"/>
      <c r="BI45" s="420"/>
      <c r="BJ45" s="420"/>
      <c r="BK45" s="420"/>
      <c r="BL45" s="420"/>
      <c r="BM45" s="420"/>
      <c r="BN45" s="420"/>
      <c r="BO45" s="420"/>
      <c r="BP45" s="420"/>
      <c r="BQ45" s="420"/>
      <c r="BR45" s="420"/>
      <c r="BS45" s="420"/>
      <c r="BT45" s="420"/>
      <c r="BU45" s="420"/>
    </row>
    <row r="46" spans="2:74" ht="13" hidden="1" outlineLevel="1">
      <c r="B46" s="731"/>
      <c r="C46" s="767"/>
      <c r="D46" s="950" t="s">
        <v>312</v>
      </c>
      <c r="E46" s="767"/>
      <c r="F46" s="767"/>
      <c r="G46" s="951"/>
      <c r="I46" s="2009"/>
      <c r="J46" s="2010"/>
      <c r="K46" s="2010"/>
      <c r="L46" s="949"/>
      <c r="V46" s="420"/>
      <c r="W46" s="420"/>
      <c r="X46" s="420"/>
      <c r="Y46" s="420"/>
      <c r="Z46" s="420"/>
      <c r="AA46" s="420"/>
      <c r="AB46" s="420"/>
      <c r="AC46" s="420"/>
      <c r="AD46" s="420"/>
      <c r="AE46" s="420"/>
      <c r="AF46" s="420"/>
      <c r="AG46" s="420"/>
      <c r="AH46" s="420"/>
      <c r="AI46" s="420"/>
      <c r="AJ46" s="420"/>
      <c r="AK46" s="420"/>
      <c r="AL46" s="420"/>
      <c r="AM46" s="420"/>
      <c r="AN46" s="420"/>
      <c r="AO46" s="420"/>
      <c r="AP46" s="420"/>
      <c r="AQ46" s="420"/>
      <c r="AR46" s="420"/>
      <c r="AS46" s="420"/>
      <c r="AT46" s="420"/>
      <c r="AU46" s="420"/>
      <c r="AV46" s="420"/>
      <c r="AW46" s="420"/>
      <c r="AX46" s="420"/>
      <c r="AY46" s="420"/>
      <c r="AZ46" s="420"/>
      <c r="BA46" s="420"/>
      <c r="BB46" s="420"/>
      <c r="BC46" s="420"/>
      <c r="BD46" s="420"/>
      <c r="BE46" s="420"/>
      <c r="BF46" s="420"/>
      <c r="BG46" s="420"/>
      <c r="BH46" s="420"/>
      <c r="BI46" s="420"/>
      <c r="BJ46" s="420"/>
      <c r="BK46" s="420"/>
      <c r="BL46" s="420"/>
      <c r="BM46" s="420"/>
      <c r="BN46" s="420"/>
      <c r="BO46" s="420"/>
      <c r="BP46" s="420"/>
      <c r="BQ46" s="420"/>
      <c r="BR46" s="420"/>
      <c r="BS46" s="420"/>
      <c r="BT46" s="420"/>
      <c r="BU46" s="420"/>
    </row>
    <row r="47" spans="2:74" ht="13" hidden="1" outlineLevel="1">
      <c r="B47" s="952" t="s">
        <v>808</v>
      </c>
      <c r="C47" s="953"/>
      <c r="D47" s="953" t="s">
        <v>415</v>
      </c>
      <c r="E47" s="954" t="s">
        <v>812</v>
      </c>
      <c r="F47" s="953" t="s">
        <v>506</v>
      </c>
      <c r="G47" s="955" t="s">
        <v>506</v>
      </c>
      <c r="I47" s="952" t="s">
        <v>320</v>
      </c>
      <c r="J47" s="2584" t="s">
        <v>320</v>
      </c>
      <c r="K47" s="2585"/>
      <c r="L47" s="955" t="s">
        <v>506</v>
      </c>
      <c r="V47" s="420"/>
      <c r="W47" s="420"/>
      <c r="X47" s="420"/>
      <c r="Y47" s="420"/>
      <c r="Z47" s="420"/>
      <c r="AA47" s="420"/>
      <c r="AB47" s="420"/>
      <c r="AC47" s="420"/>
      <c r="AD47" s="420"/>
      <c r="AE47" s="420"/>
      <c r="AF47" s="420"/>
      <c r="AG47" s="420"/>
      <c r="AH47" s="420"/>
      <c r="AI47" s="420"/>
      <c r="AJ47" s="420"/>
      <c r="AK47" s="420"/>
      <c r="AL47" s="420"/>
      <c r="AM47" s="420"/>
      <c r="AN47" s="420"/>
      <c r="AO47" s="420"/>
      <c r="AP47" s="420"/>
      <c r="AQ47" s="420"/>
      <c r="AR47" s="420"/>
      <c r="AS47" s="420"/>
      <c r="AT47" s="420"/>
      <c r="AU47" s="420"/>
      <c r="AV47" s="420"/>
      <c r="AW47" s="420"/>
      <c r="AX47" s="420"/>
      <c r="AY47" s="420"/>
      <c r="AZ47" s="420"/>
      <c r="BA47" s="420"/>
      <c r="BB47" s="420"/>
      <c r="BC47" s="420"/>
      <c r="BD47" s="420"/>
      <c r="BE47" s="420"/>
      <c r="BF47" s="420"/>
      <c r="BG47" s="420"/>
      <c r="BH47" s="420"/>
      <c r="BI47" s="420"/>
      <c r="BJ47" s="420"/>
      <c r="BK47" s="420"/>
      <c r="BL47" s="420"/>
      <c r="BM47" s="420"/>
      <c r="BN47" s="420"/>
      <c r="BO47" s="420"/>
      <c r="BP47" s="420"/>
      <c r="BQ47" s="420"/>
      <c r="BR47" s="420"/>
      <c r="BS47" s="420"/>
      <c r="BT47" s="420"/>
      <c r="BU47" s="420"/>
    </row>
    <row r="48" spans="2:74" ht="13" hidden="1" outlineLevel="1">
      <c r="B48" s="952"/>
      <c r="C48" s="953"/>
      <c r="D48" s="953" t="s">
        <v>506</v>
      </c>
      <c r="E48" s="956" t="s">
        <v>811</v>
      </c>
      <c r="F48" s="953" t="s">
        <v>810</v>
      </c>
      <c r="G48" s="955"/>
      <c r="I48" s="952" t="s">
        <v>1755</v>
      </c>
      <c r="J48" s="2586" t="s">
        <v>1756</v>
      </c>
      <c r="K48" s="2587"/>
      <c r="L48" s="955"/>
      <c r="V48" s="420"/>
      <c r="W48" s="420"/>
      <c r="X48" s="420"/>
      <c r="Y48" s="420"/>
      <c r="Z48" s="420"/>
      <c r="AA48" s="420"/>
      <c r="AB48" s="420"/>
      <c r="AC48" s="420"/>
      <c r="AD48" s="420"/>
      <c r="AE48" s="420"/>
      <c r="AF48" s="420"/>
      <c r="AG48" s="420"/>
      <c r="AH48" s="420"/>
      <c r="AI48" s="420"/>
      <c r="AJ48" s="420"/>
      <c r="AK48" s="420"/>
      <c r="AL48" s="420"/>
      <c r="AM48" s="420"/>
      <c r="AN48" s="420"/>
      <c r="AO48" s="420"/>
      <c r="AP48" s="420"/>
      <c r="AQ48" s="420"/>
      <c r="AR48" s="420"/>
      <c r="AS48" s="420"/>
      <c r="AT48" s="420"/>
      <c r="AU48" s="420"/>
      <c r="AV48" s="420"/>
      <c r="AW48" s="420"/>
      <c r="AX48" s="420"/>
      <c r="AY48" s="420"/>
      <c r="AZ48" s="420"/>
      <c r="BA48" s="420"/>
      <c r="BB48" s="420"/>
      <c r="BC48" s="420"/>
      <c r="BD48" s="420"/>
      <c r="BE48" s="420"/>
      <c r="BF48" s="420"/>
      <c r="BG48" s="420"/>
      <c r="BH48" s="420"/>
      <c r="BI48" s="420"/>
      <c r="BJ48" s="420"/>
      <c r="BK48" s="420"/>
      <c r="BL48" s="420"/>
      <c r="BM48" s="420"/>
      <c r="BN48" s="420"/>
      <c r="BO48" s="420"/>
      <c r="BP48" s="420"/>
      <c r="BQ48" s="420"/>
      <c r="BR48" s="420"/>
      <c r="BS48" s="420"/>
      <c r="BT48" s="420"/>
      <c r="BU48" s="420"/>
    </row>
    <row r="49" spans="2:73" ht="13" hidden="1" outlineLevel="1">
      <c r="B49" s="731" t="s">
        <v>1215</v>
      </c>
      <c r="C49" s="953"/>
      <c r="D49" s="957">
        <f>G49</f>
        <v>0</v>
      </c>
      <c r="E49" s="117"/>
      <c r="F49" s="958">
        <v>2.75</v>
      </c>
      <c r="G49" s="959">
        <f>E49*F49</f>
        <v>0</v>
      </c>
      <c r="I49" s="2007">
        <f>SQRT(SUMSQ(0.7,N49))</f>
        <v>0.7</v>
      </c>
      <c r="J49" s="345"/>
      <c r="K49" s="2008"/>
      <c r="L49" s="959">
        <f>G49*I49</f>
        <v>0</v>
      </c>
      <c r="N49" s="2015" t="str">
        <f>IF(K49="",IF(J49="","",VLOOKUP(J49,$N$567:$O$572,2)),K49)</f>
        <v/>
      </c>
      <c r="V49" s="420"/>
      <c r="W49" s="420"/>
      <c r="X49" s="420"/>
      <c r="Y49" s="420"/>
      <c r="Z49" s="420"/>
      <c r="AA49" s="420"/>
      <c r="AB49" s="420"/>
      <c r="AC49" s="420"/>
      <c r="AD49" s="420"/>
      <c r="AE49" s="420"/>
      <c r="AF49" s="420"/>
      <c r="AG49" s="420"/>
      <c r="AH49" s="420"/>
      <c r="AI49" s="420"/>
      <c r="AJ49" s="420"/>
      <c r="AK49" s="420"/>
      <c r="AL49" s="420"/>
      <c r="AM49" s="420"/>
      <c r="AN49" s="420"/>
      <c r="AO49" s="420"/>
      <c r="AP49" s="420"/>
      <c r="AQ49" s="420"/>
      <c r="AR49" s="420"/>
      <c r="AS49" s="420"/>
      <c r="AT49" s="420"/>
      <c r="AU49" s="420"/>
      <c r="AV49" s="420"/>
      <c r="AW49" s="420"/>
      <c r="AX49" s="420"/>
      <c r="AY49" s="420"/>
      <c r="AZ49" s="420"/>
      <c r="BA49" s="420"/>
      <c r="BB49" s="420"/>
      <c r="BC49" s="420"/>
      <c r="BD49" s="420"/>
      <c r="BE49" s="420"/>
      <c r="BF49" s="420"/>
      <c r="BG49" s="420"/>
      <c r="BH49" s="420"/>
      <c r="BI49" s="420"/>
      <c r="BJ49" s="420"/>
      <c r="BK49" s="420"/>
      <c r="BL49" s="420"/>
      <c r="BM49" s="420"/>
      <c r="BN49" s="420"/>
      <c r="BO49" s="420"/>
      <c r="BP49" s="420"/>
      <c r="BQ49" s="420"/>
      <c r="BR49" s="420"/>
      <c r="BS49" s="420"/>
      <c r="BT49" s="420"/>
      <c r="BU49" s="420"/>
    </row>
    <row r="50" spans="2:73" ht="13" hidden="1" outlineLevel="1">
      <c r="B50" s="731" t="s">
        <v>1216</v>
      </c>
      <c r="C50" s="953"/>
      <c r="D50" s="957">
        <f>G50</f>
        <v>0</v>
      </c>
      <c r="E50" s="120"/>
      <c r="F50" s="958">
        <v>290</v>
      </c>
      <c r="G50" s="959">
        <f>E50*F50</f>
        <v>0</v>
      </c>
      <c r="I50" s="2007">
        <f t="shared" ref="I50:I52" si="5">SQRT(SUMSQ(0.7,N50))</f>
        <v>0.7</v>
      </c>
      <c r="J50" s="346"/>
      <c r="K50" s="2008"/>
      <c r="L50" s="959">
        <f t="shared" ref="L50:L52" si="6">G50*I50</f>
        <v>0</v>
      </c>
      <c r="N50" s="2016" t="str">
        <f t="shared" ref="N50:N52" si="7">IF(K50="",IF(J50="","",VLOOKUP(J50,$N$567:$O$572,2)),K50)</f>
        <v/>
      </c>
      <c r="V50" s="420"/>
      <c r="W50" s="420"/>
      <c r="X50" s="420"/>
      <c r="Y50" s="420"/>
      <c r="Z50" s="420"/>
      <c r="AA50" s="420"/>
      <c r="AB50" s="420"/>
      <c r="AC50" s="420"/>
      <c r="AD50" s="420"/>
      <c r="AE50" s="420"/>
      <c r="AF50" s="420"/>
      <c r="AG50" s="420"/>
      <c r="AH50" s="420"/>
      <c r="AI50" s="420"/>
      <c r="AJ50" s="420"/>
      <c r="AK50" s="420"/>
      <c r="AL50" s="420"/>
      <c r="AM50" s="420"/>
      <c r="AN50" s="420"/>
      <c r="AO50" s="420"/>
      <c r="AP50" s="420"/>
      <c r="AQ50" s="420"/>
      <c r="AR50" s="420"/>
      <c r="AS50" s="420"/>
      <c r="AT50" s="420"/>
      <c r="AU50" s="420"/>
      <c r="AV50" s="420"/>
      <c r="AW50" s="420"/>
      <c r="AX50" s="420"/>
      <c r="AY50" s="420"/>
      <c r="AZ50" s="420"/>
      <c r="BA50" s="420"/>
      <c r="BB50" s="420"/>
      <c r="BC50" s="420"/>
      <c r="BD50" s="420"/>
      <c r="BE50" s="420"/>
      <c r="BF50" s="420"/>
      <c r="BG50" s="420"/>
      <c r="BH50" s="420"/>
      <c r="BI50" s="420"/>
      <c r="BJ50" s="420"/>
      <c r="BK50" s="420"/>
      <c r="BL50" s="420"/>
      <c r="BM50" s="420"/>
      <c r="BN50" s="420"/>
      <c r="BO50" s="420"/>
      <c r="BP50" s="420"/>
      <c r="BQ50" s="420"/>
      <c r="BR50" s="420"/>
      <c r="BS50" s="420"/>
      <c r="BT50" s="420"/>
      <c r="BU50" s="420"/>
    </row>
    <row r="51" spans="2:73" ht="13" hidden="1" outlineLevel="1">
      <c r="B51" s="731" t="s">
        <v>1217</v>
      </c>
      <c r="C51" s="953"/>
      <c r="D51" s="957">
        <f>G51</f>
        <v>0</v>
      </c>
      <c r="E51" s="120"/>
      <c r="F51" s="958">
        <v>0.37</v>
      </c>
      <c r="G51" s="959">
        <f>E51*F51</f>
        <v>0</v>
      </c>
      <c r="I51" s="2007">
        <f t="shared" si="5"/>
        <v>0.7</v>
      </c>
      <c r="J51" s="346"/>
      <c r="K51" s="2008"/>
      <c r="L51" s="959">
        <f t="shared" si="6"/>
        <v>0</v>
      </c>
      <c r="N51" s="2016" t="str">
        <f t="shared" si="7"/>
        <v/>
      </c>
      <c r="V51" s="420"/>
      <c r="W51" s="420"/>
      <c r="X51" s="420"/>
      <c r="Y51" s="420"/>
      <c r="Z51" s="420"/>
      <c r="AA51" s="420"/>
      <c r="AB51" s="420"/>
      <c r="AC51" s="420"/>
      <c r="AD51" s="420"/>
      <c r="AE51" s="420"/>
      <c r="AF51" s="420"/>
      <c r="AG51" s="420"/>
      <c r="AH51" s="420"/>
      <c r="AI51" s="420"/>
      <c r="AJ51" s="420"/>
      <c r="AK51" s="420"/>
      <c r="AL51" s="420"/>
      <c r="AM51" s="420"/>
      <c r="AN51" s="420"/>
      <c r="AO51" s="420"/>
      <c r="AP51" s="420"/>
      <c r="AQ51" s="420"/>
      <c r="AR51" s="420"/>
      <c r="AS51" s="420"/>
      <c r="AT51" s="420"/>
      <c r="AU51" s="420"/>
      <c r="AV51" s="420"/>
      <c r="AW51" s="420"/>
      <c r="AX51" s="420"/>
      <c r="AY51" s="420"/>
      <c r="AZ51" s="420"/>
      <c r="BA51" s="420"/>
      <c r="BB51" s="420"/>
      <c r="BC51" s="420"/>
      <c r="BD51" s="420"/>
      <c r="BE51" s="420"/>
      <c r="BF51" s="420"/>
      <c r="BG51" s="420"/>
      <c r="BH51" s="420"/>
      <c r="BI51" s="420"/>
      <c r="BJ51" s="420"/>
      <c r="BK51" s="420"/>
      <c r="BL51" s="420"/>
      <c r="BM51" s="420"/>
      <c r="BN51" s="420"/>
      <c r="BO51" s="420"/>
      <c r="BP51" s="420"/>
      <c r="BQ51" s="420"/>
      <c r="BR51" s="420"/>
      <c r="BS51" s="420"/>
      <c r="BT51" s="420"/>
      <c r="BU51" s="420"/>
    </row>
    <row r="52" spans="2:73" ht="13" hidden="1" outlineLevel="1">
      <c r="B52" s="731" t="s">
        <v>1218</v>
      </c>
      <c r="C52" s="953"/>
      <c r="D52" s="957">
        <f>G52</f>
        <v>0</v>
      </c>
      <c r="E52" s="123"/>
      <c r="F52" s="958">
        <v>0</v>
      </c>
      <c r="G52" s="959">
        <f>E52*F52</f>
        <v>0</v>
      </c>
      <c r="I52" s="2007">
        <f t="shared" si="5"/>
        <v>0.7</v>
      </c>
      <c r="J52" s="347"/>
      <c r="K52" s="2008"/>
      <c r="L52" s="959">
        <f t="shared" si="6"/>
        <v>0</v>
      </c>
      <c r="N52" s="2017" t="str">
        <f t="shared" si="7"/>
        <v/>
      </c>
      <c r="V52" s="420"/>
      <c r="W52" s="420"/>
      <c r="X52" s="420"/>
      <c r="Y52" s="420"/>
      <c r="Z52" s="420"/>
      <c r="AA52" s="420"/>
      <c r="AB52" s="420"/>
      <c r="AC52" s="420"/>
      <c r="AD52" s="420"/>
      <c r="AE52" s="420"/>
      <c r="AF52" s="420"/>
      <c r="AG52" s="420"/>
      <c r="AH52" s="420"/>
      <c r="AI52" s="420"/>
      <c r="AJ52" s="420"/>
      <c r="AK52" s="420"/>
      <c r="AL52" s="420"/>
      <c r="AM52" s="420"/>
      <c r="AN52" s="420"/>
      <c r="AO52" s="420"/>
      <c r="AP52" s="420"/>
      <c r="AQ52" s="420"/>
      <c r="AR52" s="420"/>
      <c r="AS52" s="420"/>
      <c r="AT52" s="420"/>
      <c r="AU52" s="420"/>
      <c r="AV52" s="420"/>
      <c r="AW52" s="420"/>
      <c r="AX52" s="420"/>
      <c r="AY52" s="420"/>
      <c r="AZ52" s="420"/>
      <c r="BA52" s="420"/>
      <c r="BB52" s="420"/>
      <c r="BC52" s="420"/>
      <c r="BD52" s="420"/>
      <c r="BE52" s="420"/>
      <c r="BF52" s="420"/>
      <c r="BG52" s="420"/>
      <c r="BH52" s="420"/>
      <c r="BI52" s="420"/>
      <c r="BJ52" s="420"/>
      <c r="BK52" s="420"/>
      <c r="BL52" s="420"/>
      <c r="BM52" s="420"/>
      <c r="BN52" s="420"/>
      <c r="BO52" s="420"/>
      <c r="BP52" s="420"/>
      <c r="BQ52" s="420"/>
      <c r="BR52" s="420"/>
      <c r="BS52" s="420"/>
      <c r="BT52" s="420"/>
      <c r="BU52" s="420"/>
    </row>
    <row r="53" spans="2:73" ht="13" hidden="1" outlineLevel="1">
      <c r="B53" s="731"/>
      <c r="C53" s="767"/>
      <c r="D53" s="960"/>
      <c r="E53" s="767"/>
      <c r="F53" s="767"/>
      <c r="G53" s="961"/>
      <c r="I53" s="2011"/>
      <c r="J53" s="2012"/>
      <c r="K53" s="2012"/>
      <c r="L53" s="2013"/>
      <c r="V53" s="420"/>
      <c r="W53" s="420"/>
      <c r="X53" s="420"/>
      <c r="Y53" s="420"/>
      <c r="Z53" s="420"/>
      <c r="AA53" s="420"/>
      <c r="AB53" s="420"/>
      <c r="AC53" s="420"/>
      <c r="AD53" s="420"/>
      <c r="AE53" s="420"/>
      <c r="AF53" s="420"/>
      <c r="AG53" s="420"/>
      <c r="AH53" s="420"/>
      <c r="AI53" s="420"/>
      <c r="AJ53" s="420"/>
      <c r="AK53" s="420"/>
      <c r="AL53" s="420"/>
      <c r="AM53" s="420"/>
      <c r="AN53" s="420"/>
      <c r="AO53" s="420"/>
      <c r="AP53" s="420"/>
      <c r="AQ53" s="420"/>
      <c r="AR53" s="420"/>
      <c r="AS53" s="420"/>
      <c r="AT53" s="420"/>
      <c r="AU53" s="420"/>
      <c r="AV53" s="420"/>
      <c r="AW53" s="420"/>
      <c r="AX53" s="420"/>
      <c r="AY53" s="420"/>
      <c r="AZ53" s="420"/>
      <c r="BA53" s="420"/>
      <c r="BB53" s="420"/>
      <c r="BC53" s="420"/>
      <c r="BD53" s="420"/>
      <c r="BE53" s="420"/>
      <c r="BF53" s="420"/>
      <c r="BG53" s="420"/>
      <c r="BH53" s="420"/>
      <c r="BI53" s="420"/>
      <c r="BJ53" s="420"/>
      <c r="BK53" s="420"/>
      <c r="BL53" s="420"/>
      <c r="BM53" s="420"/>
      <c r="BN53" s="420"/>
      <c r="BO53" s="420"/>
      <c r="BP53" s="420"/>
      <c r="BQ53" s="420"/>
      <c r="BR53" s="420"/>
      <c r="BS53" s="420"/>
      <c r="BT53" s="420"/>
      <c r="BU53" s="420"/>
    </row>
    <row r="54" spans="2:73" ht="13" hidden="1" outlineLevel="1">
      <c r="B54" s="962" t="s">
        <v>353</v>
      </c>
      <c r="C54" s="963"/>
      <c r="D54" s="964">
        <f>SUM(D49:D53)</f>
        <v>0</v>
      </c>
      <c r="E54" s="965"/>
      <c r="F54" s="965"/>
      <c r="G54" s="966">
        <f>SUM(G49:G53)</f>
        <v>0</v>
      </c>
      <c r="I54" s="2014">
        <f>IF(G54=0,0,L54/G54)</f>
        <v>0</v>
      </c>
      <c r="J54" s="967"/>
      <c r="K54" s="967"/>
      <c r="L54" s="966">
        <f>SQRT(SUMSQ(L49:L53))</f>
        <v>0</v>
      </c>
      <c r="V54" s="420"/>
      <c r="W54" s="420"/>
      <c r="X54" s="420"/>
      <c r="Y54" s="420"/>
      <c r="Z54" s="420"/>
      <c r="AA54" s="420"/>
      <c r="AB54" s="420"/>
      <c r="AC54" s="420"/>
      <c r="AD54" s="420"/>
      <c r="AE54" s="420"/>
      <c r="AF54" s="420"/>
      <c r="AG54" s="420"/>
      <c r="AH54" s="420"/>
      <c r="AI54" s="420"/>
      <c r="AJ54" s="420"/>
      <c r="AK54" s="420"/>
      <c r="AL54" s="420"/>
      <c r="AM54" s="420"/>
      <c r="AN54" s="420"/>
      <c r="AO54" s="420"/>
      <c r="AP54" s="420"/>
      <c r="AQ54" s="420"/>
      <c r="AR54" s="420"/>
      <c r="AS54" s="420"/>
      <c r="AT54" s="420"/>
      <c r="AU54" s="420"/>
      <c r="AV54" s="420"/>
      <c r="AW54" s="420"/>
      <c r="AX54" s="420"/>
      <c r="AY54" s="420"/>
      <c r="AZ54" s="420"/>
      <c r="BA54" s="420"/>
      <c r="BB54" s="420"/>
      <c r="BC54" s="420"/>
      <c r="BD54" s="420"/>
      <c r="BE54" s="420"/>
      <c r="BF54" s="420"/>
      <c r="BG54" s="420"/>
      <c r="BH54" s="420"/>
      <c r="BI54" s="420"/>
      <c r="BJ54" s="420"/>
      <c r="BK54" s="420"/>
      <c r="BL54" s="420"/>
      <c r="BM54" s="420"/>
      <c r="BN54" s="420"/>
      <c r="BO54" s="420"/>
      <c r="BP54" s="420"/>
      <c r="BQ54" s="420"/>
      <c r="BR54" s="420"/>
      <c r="BS54" s="420"/>
      <c r="BT54" s="420"/>
      <c r="BU54" s="420"/>
    </row>
    <row r="55" spans="2:73" hidden="1" outlineLevel="1">
      <c r="V55" s="420"/>
      <c r="W55" s="420"/>
      <c r="X55" s="420"/>
      <c r="Y55" s="420"/>
      <c r="Z55" s="420"/>
      <c r="AA55" s="420"/>
      <c r="AB55" s="420"/>
      <c r="AC55" s="420"/>
      <c r="AD55" s="420"/>
      <c r="AE55" s="420"/>
      <c r="AF55" s="420"/>
      <c r="AG55" s="420"/>
      <c r="AH55" s="420"/>
      <c r="AI55" s="420"/>
      <c r="AJ55" s="420"/>
      <c r="AK55" s="420"/>
      <c r="AL55" s="420"/>
      <c r="AM55" s="420"/>
      <c r="AN55" s="420"/>
      <c r="AO55" s="420"/>
      <c r="AP55" s="420"/>
      <c r="AQ55" s="420"/>
      <c r="AR55" s="420"/>
      <c r="AS55" s="420"/>
      <c r="AT55" s="420"/>
      <c r="AU55" s="420"/>
      <c r="AV55" s="420"/>
      <c r="AW55" s="420"/>
      <c r="AX55" s="420"/>
      <c r="AY55" s="420"/>
      <c r="AZ55" s="420"/>
      <c r="BA55" s="420"/>
      <c r="BB55" s="420"/>
      <c r="BC55" s="420"/>
      <c r="BD55" s="420"/>
      <c r="BE55" s="420"/>
      <c r="BF55" s="420"/>
      <c r="BG55" s="420"/>
      <c r="BH55" s="420"/>
      <c r="BI55" s="420"/>
      <c r="BJ55" s="420"/>
      <c r="BK55" s="420"/>
      <c r="BL55" s="420"/>
      <c r="BM55" s="420"/>
      <c r="BN55" s="420"/>
      <c r="BO55" s="420"/>
      <c r="BP55" s="420"/>
      <c r="BQ55" s="420"/>
      <c r="BR55" s="420"/>
      <c r="BS55" s="420"/>
      <c r="BT55" s="420"/>
      <c r="BU55" s="420"/>
    </row>
    <row r="56" spans="2:73" ht="13" hidden="1" outlineLevel="1">
      <c r="B56" s="945" t="s">
        <v>815</v>
      </c>
      <c r="C56" s="946"/>
      <c r="D56" s="947"/>
      <c r="E56" s="948"/>
      <c r="F56" s="948"/>
      <c r="G56" s="949"/>
      <c r="I56" s="2588" t="s">
        <v>372</v>
      </c>
      <c r="J56" s="2589"/>
      <c r="K56" s="2589"/>
      <c r="L56" s="2590"/>
      <c r="V56" s="420"/>
      <c r="W56" s="420"/>
      <c r="X56" s="420"/>
      <c r="Y56" s="420"/>
      <c r="Z56" s="420"/>
      <c r="AA56" s="420"/>
      <c r="AB56" s="420"/>
      <c r="AC56" s="420"/>
      <c r="AD56" s="420"/>
      <c r="AE56" s="420"/>
      <c r="AF56" s="420"/>
      <c r="AG56" s="420"/>
      <c r="AH56" s="420"/>
      <c r="AI56" s="420"/>
      <c r="AJ56" s="420"/>
      <c r="AK56" s="420"/>
      <c r="AL56" s="420"/>
      <c r="AM56" s="420"/>
      <c r="AN56" s="420"/>
      <c r="AO56" s="420"/>
      <c r="AP56" s="420"/>
      <c r="AQ56" s="420"/>
      <c r="AR56" s="420"/>
      <c r="AS56" s="420"/>
      <c r="AT56" s="420"/>
      <c r="AU56" s="420"/>
      <c r="AV56" s="420"/>
      <c r="AW56" s="420"/>
      <c r="AX56" s="420"/>
      <c r="AY56" s="420"/>
      <c r="AZ56" s="420"/>
      <c r="BA56" s="420"/>
      <c r="BB56" s="420"/>
      <c r="BC56" s="420"/>
      <c r="BD56" s="420"/>
      <c r="BE56" s="420"/>
      <c r="BF56" s="420"/>
      <c r="BG56" s="420"/>
      <c r="BH56" s="420"/>
      <c r="BI56" s="420"/>
      <c r="BJ56" s="420"/>
      <c r="BK56" s="420"/>
      <c r="BL56" s="420"/>
      <c r="BM56" s="420"/>
      <c r="BN56" s="420"/>
      <c r="BO56" s="420"/>
      <c r="BP56" s="420"/>
      <c r="BQ56" s="420"/>
      <c r="BR56" s="420"/>
      <c r="BS56" s="420"/>
      <c r="BT56" s="420"/>
      <c r="BU56" s="420"/>
    </row>
    <row r="57" spans="2:73" ht="13" hidden="1" outlineLevel="1">
      <c r="B57" s="731"/>
      <c r="C57" s="767"/>
      <c r="D57" s="950" t="s">
        <v>312</v>
      </c>
      <c r="E57" s="767"/>
      <c r="F57" s="767"/>
      <c r="G57" s="951"/>
      <c r="I57" s="2009"/>
      <c r="J57" s="2010"/>
      <c r="K57" s="2010"/>
      <c r="L57" s="949"/>
      <c r="V57" s="420"/>
      <c r="W57" s="420"/>
      <c r="X57" s="420"/>
      <c r="Y57" s="420"/>
      <c r="Z57" s="420"/>
      <c r="AA57" s="420"/>
      <c r="AB57" s="420"/>
      <c r="AC57" s="420"/>
      <c r="AD57" s="420"/>
      <c r="AE57" s="420"/>
      <c r="AF57" s="420"/>
      <c r="AG57" s="420"/>
      <c r="AH57" s="420"/>
      <c r="AI57" s="420"/>
      <c r="AJ57" s="420"/>
      <c r="AK57" s="420"/>
      <c r="AL57" s="420"/>
      <c r="AM57" s="420"/>
      <c r="AN57" s="420"/>
      <c r="AO57" s="420"/>
      <c r="AP57" s="420"/>
      <c r="AQ57" s="420"/>
      <c r="AR57" s="420"/>
      <c r="AS57" s="420"/>
      <c r="AT57" s="420"/>
      <c r="AU57" s="420"/>
      <c r="AV57" s="420"/>
      <c r="AW57" s="420"/>
      <c r="AX57" s="420"/>
      <c r="AY57" s="420"/>
      <c r="AZ57" s="420"/>
      <c r="BA57" s="420"/>
      <c r="BB57" s="420"/>
      <c r="BC57" s="420"/>
      <c r="BD57" s="420"/>
      <c r="BE57" s="420"/>
      <c r="BF57" s="420"/>
      <c r="BG57" s="420"/>
      <c r="BH57" s="420"/>
      <c r="BI57" s="420"/>
      <c r="BJ57" s="420"/>
      <c r="BK57" s="420"/>
      <c r="BL57" s="420"/>
      <c r="BM57" s="420"/>
      <c r="BN57" s="420"/>
      <c r="BO57" s="420"/>
      <c r="BP57" s="420"/>
      <c r="BQ57" s="420"/>
      <c r="BR57" s="420"/>
      <c r="BS57" s="420"/>
      <c r="BT57" s="420"/>
      <c r="BU57" s="420"/>
    </row>
    <row r="58" spans="2:73" ht="13" hidden="1" outlineLevel="1">
      <c r="B58" s="952" t="s">
        <v>808</v>
      </c>
      <c r="C58" s="953"/>
      <c r="D58" s="953" t="s">
        <v>415</v>
      </c>
      <c r="E58" s="954" t="s">
        <v>812</v>
      </c>
      <c r="F58" s="953" t="s">
        <v>506</v>
      </c>
      <c r="G58" s="955" t="s">
        <v>506</v>
      </c>
      <c r="I58" s="952" t="s">
        <v>320</v>
      </c>
      <c r="J58" s="2584" t="s">
        <v>320</v>
      </c>
      <c r="K58" s="2585"/>
      <c r="L58" s="955" t="s">
        <v>506</v>
      </c>
      <c r="V58" s="420"/>
      <c r="W58" s="420"/>
      <c r="X58" s="420"/>
      <c r="Y58" s="420"/>
      <c r="Z58" s="420"/>
      <c r="AA58" s="420"/>
      <c r="AB58" s="420"/>
      <c r="AC58" s="420"/>
      <c r="AD58" s="420"/>
      <c r="AE58" s="420"/>
      <c r="AF58" s="420"/>
      <c r="AG58" s="420"/>
      <c r="AH58" s="420"/>
      <c r="AI58" s="420"/>
      <c r="AJ58" s="420"/>
      <c r="AK58" s="420"/>
      <c r="AL58" s="420"/>
      <c r="AM58" s="420"/>
      <c r="AN58" s="420"/>
      <c r="AO58" s="420"/>
      <c r="AP58" s="420"/>
      <c r="AQ58" s="420"/>
      <c r="AR58" s="420"/>
      <c r="AS58" s="420"/>
      <c r="AT58" s="420"/>
      <c r="AU58" s="420"/>
      <c r="AV58" s="420"/>
      <c r="AW58" s="420"/>
      <c r="AX58" s="420"/>
      <c r="AY58" s="420"/>
      <c r="AZ58" s="420"/>
      <c r="BA58" s="420"/>
      <c r="BB58" s="420"/>
      <c r="BC58" s="420"/>
      <c r="BD58" s="420"/>
      <c r="BE58" s="420"/>
      <c r="BF58" s="420"/>
      <c r="BG58" s="420"/>
      <c r="BH58" s="420"/>
      <c r="BI58" s="420"/>
      <c r="BJ58" s="420"/>
      <c r="BK58" s="420"/>
      <c r="BL58" s="420"/>
      <c r="BM58" s="420"/>
      <c r="BN58" s="420"/>
      <c r="BO58" s="420"/>
      <c r="BP58" s="420"/>
      <c r="BQ58" s="420"/>
      <c r="BR58" s="420"/>
      <c r="BS58" s="420"/>
      <c r="BT58" s="420"/>
      <c r="BU58" s="420"/>
    </row>
    <row r="59" spans="2:73" ht="13" hidden="1" outlineLevel="1">
      <c r="B59" s="952"/>
      <c r="C59" s="953"/>
      <c r="D59" s="953" t="s">
        <v>506</v>
      </c>
      <c r="E59" s="956" t="s">
        <v>811</v>
      </c>
      <c r="F59" s="953" t="s">
        <v>810</v>
      </c>
      <c r="G59" s="955"/>
      <c r="I59" s="952" t="s">
        <v>1755</v>
      </c>
      <c r="J59" s="2586" t="s">
        <v>1756</v>
      </c>
      <c r="K59" s="2587"/>
      <c r="L59" s="955"/>
      <c r="V59" s="420"/>
      <c r="W59" s="420"/>
      <c r="X59" s="420"/>
      <c r="Y59" s="420"/>
      <c r="Z59" s="420"/>
      <c r="AA59" s="420"/>
      <c r="AB59" s="420"/>
      <c r="AC59" s="420"/>
      <c r="AD59" s="420"/>
      <c r="AE59" s="420"/>
      <c r="AF59" s="420"/>
      <c r="AG59" s="420"/>
      <c r="AH59" s="420"/>
      <c r="AI59" s="420"/>
      <c r="AJ59" s="420"/>
      <c r="AK59" s="420"/>
      <c r="AL59" s="420"/>
      <c r="AM59" s="420"/>
      <c r="AN59" s="420"/>
      <c r="AO59" s="420"/>
      <c r="AP59" s="420"/>
      <c r="AQ59" s="420"/>
      <c r="AR59" s="420"/>
      <c r="AS59" s="420"/>
      <c r="AT59" s="420"/>
      <c r="AU59" s="420"/>
      <c r="AV59" s="420"/>
      <c r="AW59" s="420"/>
      <c r="AX59" s="420"/>
      <c r="AY59" s="420"/>
      <c r="AZ59" s="420"/>
      <c r="BA59" s="420"/>
      <c r="BB59" s="420"/>
      <c r="BC59" s="420"/>
      <c r="BD59" s="420"/>
      <c r="BE59" s="420"/>
      <c r="BF59" s="420"/>
      <c r="BG59" s="420"/>
      <c r="BH59" s="420"/>
      <c r="BI59" s="420"/>
      <c r="BJ59" s="420"/>
      <c r="BK59" s="420"/>
      <c r="BL59" s="420"/>
      <c r="BM59" s="420"/>
      <c r="BN59" s="420"/>
      <c r="BO59" s="420"/>
      <c r="BP59" s="420"/>
      <c r="BQ59" s="420"/>
      <c r="BR59" s="420"/>
      <c r="BS59" s="420"/>
      <c r="BT59" s="420"/>
      <c r="BU59" s="420"/>
    </row>
    <row r="60" spans="2:73" ht="13" hidden="1" outlineLevel="1">
      <c r="B60" s="731" t="s">
        <v>1219</v>
      </c>
      <c r="C60" s="953"/>
      <c r="D60" s="957">
        <f>G60</f>
        <v>0</v>
      </c>
      <c r="E60" s="117"/>
      <c r="F60" s="958">
        <v>0.95</v>
      </c>
      <c r="G60" s="959">
        <f>E60*F60</f>
        <v>0</v>
      </c>
      <c r="I60" s="2007">
        <f>SQRT(SUMSQ(0.7,N60))</f>
        <v>0.7</v>
      </c>
      <c r="J60" s="345"/>
      <c r="K60" s="2008"/>
      <c r="L60" s="959">
        <f>G60*I60</f>
        <v>0</v>
      </c>
      <c r="N60" s="2015" t="str">
        <f>IF(K60="",IF(J60="","",VLOOKUP(J60,$N$567:$O$572,2)),K60)</f>
        <v/>
      </c>
      <c r="V60" s="420"/>
      <c r="W60" s="420"/>
      <c r="X60" s="420"/>
      <c r="Y60" s="420"/>
      <c r="Z60" s="420"/>
      <c r="AA60" s="420"/>
      <c r="AB60" s="420"/>
      <c r="AC60" s="420"/>
      <c r="AD60" s="420"/>
      <c r="AE60" s="420"/>
      <c r="AF60" s="420"/>
      <c r="AG60" s="420"/>
      <c r="AH60" s="420"/>
      <c r="AI60" s="420"/>
      <c r="AJ60" s="420"/>
      <c r="AK60" s="420"/>
      <c r="AL60" s="420"/>
      <c r="AM60" s="420"/>
      <c r="AN60" s="420"/>
      <c r="AO60" s="420"/>
      <c r="AP60" s="420"/>
      <c r="AQ60" s="420"/>
      <c r="AR60" s="420"/>
      <c r="AS60" s="420"/>
      <c r="AT60" s="420"/>
      <c r="AU60" s="420"/>
      <c r="AV60" s="420"/>
      <c r="AW60" s="420"/>
      <c r="AX60" s="420"/>
      <c r="AY60" s="420"/>
      <c r="AZ60" s="420"/>
      <c r="BA60" s="420"/>
      <c r="BB60" s="420"/>
      <c r="BC60" s="420"/>
      <c r="BD60" s="420"/>
      <c r="BE60" s="420"/>
      <c r="BF60" s="420"/>
      <c r="BG60" s="420"/>
      <c r="BH60" s="420"/>
      <c r="BI60" s="420"/>
      <c r="BJ60" s="420"/>
      <c r="BK60" s="420"/>
      <c r="BL60" s="420"/>
      <c r="BM60" s="420"/>
      <c r="BN60" s="420"/>
      <c r="BO60" s="420"/>
      <c r="BP60" s="420"/>
      <c r="BQ60" s="420"/>
      <c r="BR60" s="420"/>
      <c r="BS60" s="420"/>
      <c r="BT60" s="420"/>
      <c r="BU60" s="420"/>
    </row>
    <row r="61" spans="2:73" ht="13" hidden="1" outlineLevel="1">
      <c r="B61" s="731" t="s">
        <v>1220</v>
      </c>
      <c r="C61" s="953"/>
      <c r="D61" s="957">
        <f>G61</f>
        <v>0</v>
      </c>
      <c r="E61" s="120"/>
      <c r="F61" s="958">
        <v>-0.37</v>
      </c>
      <c r="G61" s="959">
        <f>E61*F61</f>
        <v>0</v>
      </c>
      <c r="I61" s="2007">
        <f t="shared" ref="I61:I63" si="8">SQRT(SUMSQ(0.7,N61))</f>
        <v>0.7</v>
      </c>
      <c r="J61" s="346"/>
      <c r="K61" s="2008"/>
      <c r="L61" s="959">
        <f t="shared" ref="L61:L63" si="9">G61*I61</f>
        <v>0</v>
      </c>
      <c r="N61" s="2016" t="str">
        <f t="shared" ref="N61:N63" si="10">IF(K61="",IF(J61="","",VLOOKUP(J61,$N$567:$O$572,2)),K61)</f>
        <v/>
      </c>
      <c r="V61" s="420"/>
      <c r="W61" s="420"/>
      <c r="X61" s="420"/>
      <c r="Y61" s="420"/>
      <c r="Z61" s="420"/>
      <c r="AA61" s="420"/>
      <c r="AB61" s="420"/>
      <c r="AC61" s="420"/>
      <c r="AD61" s="420"/>
      <c r="AE61" s="420"/>
      <c r="AF61" s="420"/>
      <c r="AG61" s="420"/>
      <c r="AH61" s="420"/>
      <c r="AI61" s="420"/>
      <c r="AJ61" s="420"/>
      <c r="AK61" s="420"/>
      <c r="AL61" s="420"/>
      <c r="AM61" s="420"/>
      <c r="AN61" s="420"/>
      <c r="AO61" s="420"/>
      <c r="AP61" s="420"/>
      <c r="AQ61" s="420"/>
      <c r="AR61" s="420"/>
      <c r="AS61" s="420"/>
      <c r="AT61" s="420"/>
      <c r="AU61" s="420"/>
      <c r="AV61" s="420"/>
      <c r="AW61" s="420"/>
      <c r="AX61" s="420"/>
      <c r="AY61" s="420"/>
      <c r="AZ61" s="420"/>
      <c r="BA61" s="420"/>
      <c r="BB61" s="420"/>
      <c r="BC61" s="420"/>
      <c r="BD61" s="420"/>
      <c r="BE61" s="420"/>
      <c r="BF61" s="420"/>
      <c r="BG61" s="420"/>
      <c r="BH61" s="420"/>
      <c r="BI61" s="420"/>
      <c r="BJ61" s="420"/>
      <c r="BK61" s="420"/>
      <c r="BL61" s="420"/>
      <c r="BM61" s="420"/>
      <c r="BN61" s="420"/>
      <c r="BO61" s="420"/>
      <c r="BP61" s="420"/>
      <c r="BQ61" s="420"/>
      <c r="BR61" s="420"/>
      <c r="BS61" s="420"/>
      <c r="BT61" s="420"/>
      <c r="BU61" s="420"/>
    </row>
    <row r="62" spans="2:73" ht="13" hidden="1" outlineLevel="1">
      <c r="B62" s="731" t="s">
        <v>1221</v>
      </c>
      <c r="C62" s="953"/>
      <c r="D62" s="957">
        <f>G62</f>
        <v>0</v>
      </c>
      <c r="E62" s="120"/>
      <c r="F62" s="958">
        <v>290</v>
      </c>
      <c r="G62" s="959">
        <f>E62*F62</f>
        <v>0</v>
      </c>
      <c r="I62" s="2007">
        <f t="shared" si="8"/>
        <v>0.7</v>
      </c>
      <c r="J62" s="346"/>
      <c r="K62" s="2008"/>
      <c r="L62" s="959">
        <f t="shared" si="9"/>
        <v>0</v>
      </c>
      <c r="N62" s="2016" t="str">
        <f t="shared" si="10"/>
        <v/>
      </c>
      <c r="V62" s="420"/>
      <c r="W62" s="420"/>
      <c r="X62" s="420"/>
      <c r="Y62" s="420"/>
      <c r="Z62" s="420"/>
      <c r="AA62" s="420"/>
      <c r="AB62" s="420"/>
      <c r="AC62" s="420"/>
      <c r="AD62" s="420"/>
      <c r="AE62" s="420"/>
      <c r="AF62" s="420"/>
      <c r="AG62" s="420"/>
      <c r="AH62" s="420"/>
      <c r="AI62" s="420"/>
      <c r="AJ62" s="420"/>
      <c r="AK62" s="420"/>
      <c r="AL62" s="420"/>
      <c r="AM62" s="420"/>
      <c r="AN62" s="420"/>
      <c r="AO62" s="420"/>
      <c r="AP62" s="420"/>
      <c r="AQ62" s="420"/>
      <c r="AR62" s="420"/>
      <c r="AS62" s="420"/>
      <c r="AT62" s="420"/>
      <c r="AU62" s="420"/>
      <c r="AV62" s="420"/>
      <c r="AW62" s="420"/>
      <c r="AX62" s="420"/>
      <c r="AY62" s="420"/>
      <c r="AZ62" s="420"/>
      <c r="BA62" s="420"/>
      <c r="BB62" s="420"/>
      <c r="BC62" s="420"/>
      <c r="BD62" s="420"/>
      <c r="BE62" s="420"/>
      <c r="BF62" s="420"/>
      <c r="BG62" s="420"/>
      <c r="BH62" s="420"/>
      <c r="BI62" s="420"/>
      <c r="BJ62" s="420"/>
      <c r="BK62" s="420"/>
      <c r="BL62" s="420"/>
      <c r="BM62" s="420"/>
      <c r="BN62" s="420"/>
      <c r="BO62" s="420"/>
      <c r="BP62" s="420"/>
      <c r="BQ62" s="420"/>
      <c r="BR62" s="420"/>
      <c r="BS62" s="420"/>
      <c r="BT62" s="420"/>
      <c r="BU62" s="420"/>
    </row>
    <row r="63" spans="2:73" ht="13" hidden="1" outlineLevel="1">
      <c r="B63" s="731" t="s">
        <v>1222</v>
      </c>
      <c r="C63" s="953"/>
      <c r="D63" s="957">
        <f>G63</f>
        <v>0</v>
      </c>
      <c r="E63" s="123"/>
      <c r="F63" s="958">
        <v>0</v>
      </c>
      <c r="G63" s="959">
        <f>E63*F63</f>
        <v>0</v>
      </c>
      <c r="I63" s="2007">
        <f t="shared" si="8"/>
        <v>0.7</v>
      </c>
      <c r="J63" s="347"/>
      <c r="K63" s="2008"/>
      <c r="L63" s="959">
        <f t="shared" si="9"/>
        <v>0</v>
      </c>
      <c r="N63" s="2017" t="str">
        <f t="shared" si="10"/>
        <v/>
      </c>
      <c r="V63" s="420"/>
      <c r="W63" s="420"/>
      <c r="X63" s="420"/>
      <c r="Y63" s="420"/>
      <c r="Z63" s="420"/>
      <c r="AA63" s="420"/>
      <c r="AB63" s="420"/>
      <c r="AC63" s="420"/>
      <c r="AD63" s="420"/>
      <c r="AE63" s="420"/>
      <c r="AF63" s="420"/>
      <c r="AG63" s="420"/>
      <c r="AH63" s="420"/>
      <c r="AI63" s="420"/>
      <c r="AJ63" s="420"/>
      <c r="AK63" s="420"/>
      <c r="AL63" s="420"/>
      <c r="AM63" s="420"/>
      <c r="AN63" s="420"/>
      <c r="AO63" s="420"/>
      <c r="AP63" s="420"/>
      <c r="AQ63" s="420"/>
      <c r="AR63" s="420"/>
      <c r="AS63" s="420"/>
      <c r="AT63" s="420"/>
      <c r="AU63" s="420"/>
      <c r="AV63" s="420"/>
      <c r="AW63" s="420"/>
      <c r="AX63" s="420"/>
      <c r="AY63" s="420"/>
      <c r="AZ63" s="420"/>
      <c r="BA63" s="420"/>
      <c r="BB63" s="420"/>
      <c r="BC63" s="420"/>
      <c r="BD63" s="420"/>
      <c r="BE63" s="420"/>
      <c r="BF63" s="420"/>
      <c r="BG63" s="420"/>
      <c r="BH63" s="420"/>
      <c r="BI63" s="420"/>
      <c r="BJ63" s="420"/>
      <c r="BK63" s="420"/>
      <c r="BL63" s="420"/>
      <c r="BM63" s="420"/>
      <c r="BN63" s="420"/>
      <c r="BO63" s="420"/>
      <c r="BP63" s="420"/>
      <c r="BQ63" s="420"/>
      <c r="BR63" s="420"/>
      <c r="BS63" s="420"/>
      <c r="BT63" s="420"/>
      <c r="BU63" s="420"/>
    </row>
    <row r="64" spans="2:73" ht="13" hidden="1" outlineLevel="1">
      <c r="B64" s="731"/>
      <c r="C64" s="767"/>
      <c r="D64" s="960"/>
      <c r="E64" s="767"/>
      <c r="F64" s="767"/>
      <c r="G64" s="961"/>
      <c r="I64" s="2011"/>
      <c r="J64" s="2012"/>
      <c r="K64" s="2012"/>
      <c r="L64" s="2013"/>
      <c r="V64" s="420"/>
      <c r="W64" s="420"/>
      <c r="X64" s="420"/>
      <c r="Y64" s="420"/>
      <c r="Z64" s="420"/>
      <c r="AA64" s="420"/>
      <c r="AB64" s="420"/>
      <c r="AC64" s="420"/>
      <c r="AD64" s="420"/>
      <c r="AE64" s="420"/>
      <c r="AF64" s="420"/>
      <c r="AG64" s="420"/>
      <c r="AH64" s="420"/>
      <c r="AI64" s="420"/>
      <c r="AJ64" s="420"/>
      <c r="AK64" s="420"/>
      <c r="AL64" s="420"/>
      <c r="AM64" s="420"/>
      <c r="AN64" s="420"/>
      <c r="AO64" s="420"/>
      <c r="AP64" s="420"/>
      <c r="AQ64" s="420"/>
      <c r="AR64" s="420"/>
      <c r="AS64" s="420"/>
      <c r="AT64" s="420"/>
      <c r="AU64" s="420"/>
      <c r="AV64" s="420"/>
      <c r="AW64" s="420"/>
      <c r="AX64" s="420"/>
      <c r="AY64" s="420"/>
      <c r="AZ64" s="420"/>
      <c r="BA64" s="420"/>
      <c r="BB64" s="420"/>
      <c r="BC64" s="420"/>
      <c r="BD64" s="420"/>
      <c r="BE64" s="420"/>
      <c r="BF64" s="420"/>
      <c r="BG64" s="420"/>
      <c r="BH64" s="420"/>
      <c r="BI64" s="420"/>
      <c r="BJ64" s="420"/>
      <c r="BK64" s="420"/>
      <c r="BL64" s="420"/>
      <c r="BM64" s="420"/>
      <c r="BN64" s="420"/>
      <c r="BO64" s="420"/>
      <c r="BP64" s="420"/>
      <c r="BQ64" s="420"/>
      <c r="BR64" s="420"/>
      <c r="BS64" s="420"/>
      <c r="BT64" s="420"/>
      <c r="BU64" s="420"/>
    </row>
    <row r="65" spans="2:74" ht="13" hidden="1" outlineLevel="1">
      <c r="B65" s="962" t="s">
        <v>353</v>
      </c>
      <c r="C65" s="963"/>
      <c r="D65" s="964">
        <f>SUM(D60:D64)</f>
        <v>0</v>
      </c>
      <c r="E65" s="965"/>
      <c r="F65" s="965"/>
      <c r="G65" s="966">
        <f>SUM(G60:G64)</f>
        <v>0</v>
      </c>
      <c r="I65" s="2014">
        <f>IF(G65=0,0,L65/G65)</f>
        <v>0</v>
      </c>
      <c r="J65" s="967"/>
      <c r="K65" s="967"/>
      <c r="L65" s="966">
        <f>SQRT(SUMSQ(L60:L64))</f>
        <v>0</v>
      </c>
      <c r="V65" s="420"/>
      <c r="W65" s="420"/>
      <c r="X65" s="420"/>
      <c r="Y65" s="420"/>
      <c r="Z65" s="420"/>
      <c r="AA65" s="420"/>
      <c r="AB65" s="420"/>
      <c r="AC65" s="420"/>
      <c r="AD65" s="420"/>
      <c r="AE65" s="420"/>
      <c r="AF65" s="420"/>
      <c r="AG65" s="420"/>
      <c r="AH65" s="420"/>
      <c r="AI65" s="420"/>
      <c r="AJ65" s="420"/>
      <c r="AK65" s="420"/>
      <c r="AL65" s="420"/>
      <c r="AM65" s="420"/>
      <c r="AN65" s="420"/>
      <c r="AO65" s="420"/>
      <c r="AP65" s="420"/>
      <c r="AQ65" s="420"/>
      <c r="AR65" s="420"/>
      <c r="AS65" s="420"/>
      <c r="AT65" s="420"/>
      <c r="AU65" s="420"/>
      <c r="AV65" s="420"/>
      <c r="AW65" s="420"/>
      <c r="AX65" s="420"/>
      <c r="AY65" s="420"/>
      <c r="AZ65" s="420"/>
      <c r="BA65" s="420"/>
      <c r="BB65" s="420"/>
      <c r="BC65" s="420"/>
      <c r="BD65" s="420"/>
      <c r="BE65" s="420"/>
      <c r="BF65" s="420"/>
      <c r="BG65" s="420"/>
      <c r="BH65" s="420"/>
      <c r="BI65" s="420"/>
      <c r="BJ65" s="420"/>
      <c r="BK65" s="420"/>
      <c r="BL65" s="420"/>
      <c r="BM65" s="420"/>
      <c r="BN65" s="420"/>
      <c r="BO65" s="420"/>
      <c r="BP65" s="420"/>
      <c r="BQ65" s="420"/>
      <c r="BR65" s="420"/>
      <c r="BS65" s="420"/>
      <c r="BT65" s="420"/>
      <c r="BU65" s="420"/>
    </row>
    <row r="66" spans="2:74" hidden="1" outlineLevel="1">
      <c r="W66" s="420"/>
      <c r="X66" s="420"/>
      <c r="Y66" s="420"/>
      <c r="Z66" s="420"/>
      <c r="AA66" s="420"/>
      <c r="AB66" s="420"/>
      <c r="AC66" s="420"/>
      <c r="AD66" s="420"/>
      <c r="AE66" s="420"/>
      <c r="AF66" s="420"/>
      <c r="AG66" s="420"/>
      <c r="AH66" s="420"/>
      <c r="AI66" s="420"/>
      <c r="AJ66" s="420"/>
      <c r="AK66" s="420"/>
      <c r="AL66" s="420"/>
      <c r="AM66" s="420"/>
      <c r="AN66" s="420"/>
      <c r="AO66" s="420"/>
      <c r="AP66" s="420"/>
      <c r="AQ66" s="420"/>
      <c r="AR66" s="420"/>
      <c r="AS66" s="420"/>
      <c r="AT66" s="420"/>
      <c r="AU66" s="420"/>
      <c r="AV66" s="420"/>
      <c r="AW66" s="420"/>
      <c r="AX66" s="420"/>
      <c r="AY66" s="420"/>
      <c r="AZ66" s="420"/>
      <c r="BA66" s="420"/>
      <c r="BB66" s="420"/>
      <c r="BC66" s="420"/>
      <c r="BD66" s="420"/>
      <c r="BE66" s="420"/>
      <c r="BF66" s="420"/>
      <c r="BG66" s="420"/>
      <c r="BH66" s="420"/>
      <c r="BI66" s="420"/>
      <c r="BJ66" s="420"/>
      <c r="BK66" s="420"/>
      <c r="BL66" s="420"/>
      <c r="BM66" s="420"/>
      <c r="BN66" s="420"/>
      <c r="BO66" s="420"/>
      <c r="BP66" s="420"/>
      <c r="BQ66" s="420"/>
      <c r="BR66" s="420"/>
      <c r="BS66" s="420"/>
      <c r="BT66" s="420"/>
      <c r="BU66" s="420"/>
      <c r="BV66" s="420"/>
    </row>
    <row r="67" spans="2:74">
      <c r="W67" s="420"/>
      <c r="X67" s="420"/>
      <c r="Y67" s="420"/>
      <c r="Z67" s="420"/>
      <c r="AA67" s="420"/>
      <c r="AB67" s="420"/>
      <c r="AC67" s="420"/>
      <c r="AD67" s="420"/>
      <c r="AE67" s="420"/>
      <c r="AF67" s="420"/>
      <c r="AG67" s="420"/>
      <c r="AH67" s="420"/>
      <c r="AI67" s="420"/>
      <c r="AJ67" s="420"/>
      <c r="AK67" s="420"/>
      <c r="AL67" s="420"/>
      <c r="AM67" s="420"/>
      <c r="AN67" s="420"/>
      <c r="AO67" s="420"/>
      <c r="AP67" s="420"/>
      <c r="AQ67" s="420"/>
      <c r="AR67" s="420"/>
      <c r="AS67" s="420"/>
      <c r="AT67" s="420"/>
      <c r="AU67" s="420"/>
      <c r="AV67" s="420"/>
      <c r="AW67" s="420"/>
      <c r="AX67" s="420"/>
      <c r="AY67" s="420"/>
      <c r="AZ67" s="420"/>
      <c r="BA67" s="420"/>
      <c r="BB67" s="420"/>
      <c r="BC67" s="420"/>
      <c r="BD67" s="420"/>
      <c r="BE67" s="420"/>
      <c r="BF67" s="420"/>
      <c r="BG67" s="420"/>
      <c r="BH67" s="420"/>
      <c r="BI67" s="420"/>
      <c r="BJ67" s="420"/>
      <c r="BK67" s="420"/>
      <c r="BL67" s="420"/>
      <c r="BM67" s="420"/>
      <c r="BN67" s="420"/>
      <c r="BO67" s="420"/>
      <c r="BP67" s="420"/>
      <c r="BQ67" s="420"/>
      <c r="BR67" s="420"/>
      <c r="BS67" s="420"/>
      <c r="BT67" s="420"/>
      <c r="BU67" s="420"/>
      <c r="BV67" s="420"/>
    </row>
    <row r="68" spans="2:74">
      <c r="W68" s="420"/>
      <c r="X68" s="420"/>
      <c r="Y68" s="420"/>
      <c r="Z68" s="420"/>
      <c r="AA68" s="420"/>
      <c r="AB68" s="420"/>
      <c r="AC68" s="420"/>
      <c r="AD68" s="420"/>
      <c r="AE68" s="420"/>
      <c r="AF68" s="420"/>
      <c r="AG68" s="420"/>
      <c r="AH68" s="420"/>
      <c r="AI68" s="420"/>
      <c r="AJ68" s="420"/>
      <c r="AK68" s="420"/>
      <c r="AL68" s="420"/>
      <c r="AM68" s="420"/>
      <c r="AN68" s="420"/>
      <c r="AO68" s="420"/>
      <c r="AP68" s="420"/>
      <c r="AQ68" s="420"/>
      <c r="AR68" s="420"/>
      <c r="AS68" s="420"/>
      <c r="AT68" s="420"/>
      <c r="AU68" s="420"/>
      <c r="AV68" s="420"/>
      <c r="AW68" s="420"/>
      <c r="AX68" s="420"/>
      <c r="AY68" s="420"/>
      <c r="AZ68" s="420"/>
      <c r="BA68" s="420"/>
      <c r="BB68" s="420"/>
      <c r="BC68" s="420"/>
      <c r="BD68" s="420"/>
      <c r="BE68" s="420"/>
      <c r="BF68" s="420"/>
      <c r="BG68" s="420"/>
      <c r="BH68" s="420"/>
      <c r="BI68" s="420"/>
      <c r="BJ68" s="420"/>
      <c r="BK68" s="420"/>
      <c r="BL68" s="420"/>
      <c r="BM68" s="420"/>
      <c r="BN68" s="420"/>
      <c r="BO68" s="420"/>
      <c r="BP68" s="420"/>
      <c r="BQ68" s="420"/>
      <c r="BR68" s="420"/>
      <c r="BS68" s="420"/>
      <c r="BT68" s="420"/>
      <c r="BU68" s="420"/>
      <c r="BV68" s="420"/>
    </row>
    <row r="69" spans="2:74" ht="20.149999999999999" customHeight="1">
      <c r="B69" s="2591" t="s">
        <v>606</v>
      </c>
      <c r="C69" s="2592"/>
      <c r="D69" s="2592"/>
      <c r="E69" s="2592"/>
      <c r="F69" s="2592"/>
      <c r="G69" s="2592"/>
      <c r="H69" s="2592"/>
      <c r="I69" s="2592"/>
      <c r="J69" s="2592"/>
      <c r="K69" s="2592"/>
      <c r="L69" s="2592"/>
      <c r="M69" s="2592"/>
      <c r="N69" s="2592"/>
      <c r="O69" s="2593"/>
      <c r="W69" s="420"/>
      <c r="X69" s="420"/>
      <c r="Y69" s="420"/>
      <c r="Z69" s="420"/>
      <c r="AA69" s="420"/>
      <c r="AB69" s="420"/>
      <c r="AC69" s="420"/>
      <c r="AD69" s="420"/>
      <c r="AE69" s="420"/>
      <c r="AF69" s="420"/>
      <c r="AG69" s="420"/>
      <c r="AH69" s="420"/>
      <c r="AI69" s="420"/>
      <c r="AJ69" s="420"/>
      <c r="AK69" s="420"/>
      <c r="AL69" s="420"/>
      <c r="AM69" s="420"/>
      <c r="AN69" s="420"/>
      <c r="AO69" s="420"/>
      <c r="AP69" s="420"/>
      <c r="AQ69" s="420"/>
      <c r="AR69" s="420"/>
      <c r="AS69" s="420"/>
      <c r="AT69" s="420"/>
      <c r="AU69" s="420"/>
      <c r="AV69" s="420"/>
      <c r="AW69" s="420"/>
      <c r="AX69" s="420"/>
      <c r="AY69" s="420"/>
      <c r="AZ69" s="420"/>
      <c r="BA69" s="420"/>
      <c r="BB69" s="420"/>
      <c r="BC69" s="420"/>
      <c r="BD69" s="420"/>
      <c r="BE69" s="420"/>
      <c r="BF69" s="420"/>
      <c r="BG69" s="420"/>
      <c r="BH69" s="420"/>
      <c r="BI69" s="420"/>
      <c r="BJ69" s="420"/>
      <c r="BK69" s="420"/>
      <c r="BL69" s="420"/>
      <c r="BM69" s="420"/>
      <c r="BN69" s="420"/>
      <c r="BO69" s="420"/>
      <c r="BP69" s="420"/>
      <c r="BQ69" s="420"/>
      <c r="BR69" s="420"/>
      <c r="BS69" s="420"/>
      <c r="BT69" s="420"/>
      <c r="BU69" s="420"/>
      <c r="BV69" s="420"/>
    </row>
    <row r="71" spans="2:74" ht="14">
      <c r="B71" s="2638" t="s">
        <v>908</v>
      </c>
      <c r="C71" s="2639"/>
      <c r="D71" s="2639"/>
      <c r="E71" s="2640"/>
      <c r="G71" s="2638" t="s">
        <v>607</v>
      </c>
      <c r="H71" s="2639"/>
      <c r="I71" s="2639"/>
      <c r="J71" s="2639"/>
      <c r="K71" s="2639"/>
      <c r="L71" s="2639"/>
      <c r="M71" s="2639"/>
      <c r="N71" s="2639"/>
      <c r="O71" s="2640"/>
    </row>
    <row r="109" spans="2:15" ht="20.149999999999999" customHeight="1">
      <c r="B109" s="2578" t="s">
        <v>656</v>
      </c>
      <c r="C109" s="2579"/>
      <c r="D109" s="2579"/>
      <c r="E109" s="2579"/>
      <c r="F109" s="2579"/>
      <c r="G109" s="2579"/>
      <c r="H109" s="2579"/>
      <c r="I109" s="2579"/>
      <c r="J109" s="2579"/>
      <c r="K109" s="2579"/>
      <c r="L109" s="2579"/>
      <c r="M109" s="2579"/>
      <c r="N109" s="2579"/>
      <c r="O109" s="2580"/>
    </row>
    <row r="110" spans="2:15" ht="15" customHeight="1"/>
    <row r="111" spans="2:15" ht="15.5" collapsed="1">
      <c r="B111" s="2591" t="s">
        <v>64</v>
      </c>
      <c r="C111" s="2592"/>
      <c r="D111" s="2592"/>
      <c r="E111" s="2592"/>
      <c r="F111" s="2592"/>
      <c r="G111" s="2592"/>
      <c r="H111" s="2592"/>
      <c r="I111" s="2592"/>
      <c r="J111" s="2592"/>
      <c r="K111" s="2592"/>
      <c r="L111" s="2592"/>
      <c r="M111" s="2592"/>
      <c r="N111" s="2592"/>
      <c r="O111" s="2593"/>
    </row>
    <row r="112" spans="2:15" hidden="1" outlineLevel="1"/>
    <row r="113" spans="2:15" ht="13" hidden="1" outlineLevel="1">
      <c r="B113" s="756" t="s">
        <v>657</v>
      </c>
      <c r="C113" s="645" t="s">
        <v>667</v>
      </c>
      <c r="D113" s="645" t="s">
        <v>372</v>
      </c>
    </row>
    <row r="114" spans="2:15" ht="12.5" hidden="1" outlineLevel="1">
      <c r="B114" s="693" t="s">
        <v>1370</v>
      </c>
      <c r="C114" s="707">
        <v>1</v>
      </c>
      <c r="D114" s="743">
        <v>0.3</v>
      </c>
    </row>
    <row r="115" spans="2:15" ht="12.5" hidden="1" outlineLevel="1">
      <c r="B115" s="693" t="s">
        <v>1371</v>
      </c>
      <c r="C115" s="709">
        <v>1.1000000000000001</v>
      </c>
      <c r="D115" s="744">
        <v>0.3</v>
      </c>
    </row>
    <row r="116" spans="2:15" ht="12.5" hidden="1" outlineLevel="1">
      <c r="B116" s="693" t="s">
        <v>1372</v>
      </c>
      <c r="C116" s="709">
        <v>0.9</v>
      </c>
      <c r="D116" s="744">
        <v>0.3</v>
      </c>
    </row>
    <row r="117" spans="2:15" ht="12.5" hidden="1" outlineLevel="1">
      <c r="B117" s="693" t="s">
        <v>1373</v>
      </c>
      <c r="C117" s="709">
        <v>0.6</v>
      </c>
      <c r="D117" s="744">
        <v>0.3</v>
      </c>
    </row>
    <row r="118" spans="2:15" ht="12.5" hidden="1" outlineLevel="1">
      <c r="B118" s="693" t="s">
        <v>1374</v>
      </c>
      <c r="C118" s="709">
        <v>1.3</v>
      </c>
      <c r="D118" s="744">
        <v>0.3</v>
      </c>
    </row>
    <row r="119" spans="2:15" ht="12.5" hidden="1" outlineLevel="1">
      <c r="B119" s="693" t="s">
        <v>1375</v>
      </c>
      <c r="C119" s="709">
        <v>1.1000000000000001</v>
      </c>
      <c r="D119" s="744">
        <v>0.3</v>
      </c>
    </row>
    <row r="120" spans="2:15" ht="12.5" hidden="1" outlineLevel="1">
      <c r="B120" s="693" t="s">
        <v>1376</v>
      </c>
      <c r="C120" s="709">
        <v>0.9</v>
      </c>
      <c r="D120" s="744">
        <v>0.3</v>
      </c>
    </row>
    <row r="121" spans="2:15" ht="12.5" hidden="1" outlineLevel="1">
      <c r="B121" s="742"/>
      <c r="C121" s="725"/>
      <c r="D121" s="745"/>
    </row>
    <row r="122" spans="2:15" hidden="1" outlineLevel="1"/>
    <row r="123" spans="2:15" hidden="1" outlineLevel="1"/>
    <row r="124" spans="2:15" ht="15.75" hidden="1" customHeight="1" outlineLevel="1" collapsed="1">
      <c r="B124" s="2596" t="s">
        <v>673</v>
      </c>
      <c r="C124" s="2597"/>
      <c r="D124" s="2597"/>
      <c r="E124" s="2597"/>
      <c r="F124" s="2597"/>
      <c r="G124" s="2597"/>
      <c r="H124" s="2597"/>
      <c r="I124" s="2597"/>
      <c r="J124" s="2597"/>
      <c r="K124" s="2597"/>
      <c r="L124" s="2597"/>
      <c r="M124" s="2597"/>
      <c r="N124" s="2597"/>
      <c r="O124" s="2598"/>
    </row>
    <row r="125" spans="2:15" hidden="1" outlineLevel="2"/>
    <row r="126" spans="2:15" ht="13" hidden="1" outlineLevel="2">
      <c r="B126" s="754" t="s">
        <v>670</v>
      </c>
      <c r="C126" s="2641" t="s">
        <v>668</v>
      </c>
      <c r="D126" s="2641"/>
      <c r="E126" s="2641"/>
      <c r="F126" s="2609"/>
      <c r="H126" s="4"/>
      <c r="I126" s="4"/>
      <c r="J126" s="4"/>
      <c r="K126" s="4"/>
    </row>
    <row r="127" spans="2:15" ht="26.25" hidden="1" customHeight="1" outlineLevel="2">
      <c r="B127" s="755"/>
      <c r="C127" s="728" t="s">
        <v>294</v>
      </c>
      <c r="D127" s="699" t="s">
        <v>295</v>
      </c>
      <c r="E127" s="733" t="s">
        <v>14</v>
      </c>
      <c r="F127" s="646" t="s">
        <v>372</v>
      </c>
      <c r="H127" s="91"/>
      <c r="I127" s="91"/>
      <c r="J127" s="91"/>
      <c r="K127" s="91"/>
    </row>
    <row r="128" spans="2:15" ht="12.5" hidden="1" outlineLevel="2">
      <c r="B128" s="748" t="s">
        <v>1377</v>
      </c>
      <c r="C128" s="707">
        <v>126</v>
      </c>
      <c r="D128" s="738">
        <v>38</v>
      </c>
      <c r="E128" s="736">
        <f>C128+D128</f>
        <v>164</v>
      </c>
      <c r="F128" s="697">
        <v>0.3</v>
      </c>
      <c r="H128" s="4"/>
      <c r="I128" s="4"/>
      <c r="J128" s="4"/>
      <c r="K128" s="4"/>
    </row>
    <row r="129" spans="2:11" ht="12.5" hidden="1" outlineLevel="2">
      <c r="B129" s="748" t="s">
        <v>1378</v>
      </c>
      <c r="C129" s="709">
        <v>191</v>
      </c>
      <c r="D129" s="708">
        <v>7</v>
      </c>
      <c r="E129" s="737">
        <f t="shared" ref="E129:E146" si="11">C129+D129</f>
        <v>198</v>
      </c>
      <c r="F129" s="683">
        <v>0.3</v>
      </c>
      <c r="H129" s="4"/>
      <c r="I129" s="4"/>
      <c r="J129" s="4"/>
      <c r="K129" s="4"/>
    </row>
    <row r="130" spans="2:11" ht="12.5" hidden="1" outlineLevel="2">
      <c r="B130" s="748" t="s">
        <v>1379</v>
      </c>
      <c r="C130" s="709">
        <v>163</v>
      </c>
      <c r="D130" s="708">
        <v>6</v>
      </c>
      <c r="E130" s="737">
        <f t="shared" si="11"/>
        <v>169</v>
      </c>
      <c r="F130" s="683">
        <v>0.3</v>
      </c>
      <c r="H130" s="4"/>
      <c r="I130" s="4"/>
      <c r="J130" s="4"/>
      <c r="K130" s="4"/>
    </row>
    <row r="131" spans="2:11" ht="12.5" hidden="1" outlineLevel="2">
      <c r="B131" s="748" t="s">
        <v>1380</v>
      </c>
      <c r="C131" s="709">
        <v>177</v>
      </c>
      <c r="D131" s="708">
        <v>7</v>
      </c>
      <c r="E131" s="737">
        <f t="shared" si="11"/>
        <v>184</v>
      </c>
      <c r="F131" s="683">
        <v>0.3</v>
      </c>
      <c r="H131" s="4"/>
      <c r="I131" s="4"/>
      <c r="J131" s="4"/>
      <c r="K131" s="4"/>
    </row>
    <row r="132" spans="2:11" ht="12.5" hidden="1" outlineLevel="2">
      <c r="B132" s="748" t="s">
        <v>1381</v>
      </c>
      <c r="C132" s="709">
        <v>220</v>
      </c>
      <c r="D132" s="708">
        <v>54</v>
      </c>
      <c r="E132" s="737">
        <f t="shared" si="11"/>
        <v>274</v>
      </c>
      <c r="F132" s="683">
        <v>0.3</v>
      </c>
      <c r="H132" s="4"/>
      <c r="I132" s="4"/>
      <c r="J132" s="4"/>
      <c r="K132" s="4"/>
    </row>
    <row r="133" spans="2:11" ht="12.5" hidden="1" outlineLevel="2">
      <c r="B133" s="748" t="s">
        <v>1382</v>
      </c>
      <c r="C133" s="709">
        <v>117</v>
      </c>
      <c r="D133" s="708">
        <v>35</v>
      </c>
      <c r="E133" s="737">
        <f t="shared" si="11"/>
        <v>152</v>
      </c>
      <c r="F133" s="683">
        <v>0.3</v>
      </c>
      <c r="H133" s="4"/>
      <c r="I133" s="4"/>
      <c r="J133" s="4"/>
      <c r="K133" s="4"/>
    </row>
    <row r="134" spans="2:11" ht="12.5" hidden="1" outlineLevel="2">
      <c r="B134" s="748" t="s">
        <v>1383</v>
      </c>
      <c r="C134" s="709">
        <v>142</v>
      </c>
      <c r="D134" s="708">
        <v>10</v>
      </c>
      <c r="E134" s="737">
        <f t="shared" si="11"/>
        <v>152</v>
      </c>
      <c r="F134" s="683">
        <v>0.3</v>
      </c>
      <c r="H134" s="4"/>
      <c r="I134" s="4"/>
      <c r="J134" s="4"/>
      <c r="K134" s="4"/>
    </row>
    <row r="135" spans="2:11" ht="12.5" hidden="1" outlineLevel="2">
      <c r="B135" s="748" t="s">
        <v>1384</v>
      </c>
      <c r="C135" s="709">
        <v>175</v>
      </c>
      <c r="D135" s="708">
        <v>43</v>
      </c>
      <c r="E135" s="737">
        <f t="shared" si="11"/>
        <v>218</v>
      </c>
      <c r="F135" s="683">
        <v>0.3</v>
      </c>
      <c r="H135" s="4"/>
      <c r="I135" s="4"/>
      <c r="J135" s="4"/>
      <c r="K135" s="4"/>
    </row>
    <row r="136" spans="2:11" ht="12.5" hidden="1" outlineLevel="2">
      <c r="B136" s="748" t="s">
        <v>1385</v>
      </c>
      <c r="C136" s="709">
        <v>157</v>
      </c>
      <c r="D136" s="708">
        <v>17</v>
      </c>
      <c r="E136" s="737">
        <f t="shared" si="11"/>
        <v>174</v>
      </c>
      <c r="F136" s="683">
        <v>0.3</v>
      </c>
      <c r="H136" s="4"/>
      <c r="I136" s="4"/>
      <c r="J136" s="4"/>
      <c r="K136" s="4"/>
    </row>
    <row r="137" spans="2:11" ht="12.5" hidden="1" outlineLevel="2">
      <c r="B137" s="748" t="s">
        <v>1386</v>
      </c>
      <c r="C137" s="709">
        <v>86</v>
      </c>
      <c r="D137" s="708">
        <v>9</v>
      </c>
      <c r="E137" s="737">
        <f t="shared" si="11"/>
        <v>95</v>
      </c>
      <c r="F137" s="683">
        <v>0.3</v>
      </c>
      <c r="H137" s="4"/>
      <c r="I137" s="4"/>
      <c r="J137" s="4"/>
      <c r="K137" s="4"/>
    </row>
    <row r="138" spans="2:11" ht="12.5" hidden="1" outlineLevel="2">
      <c r="B138" s="748" t="s">
        <v>1387</v>
      </c>
      <c r="C138" s="709">
        <v>127</v>
      </c>
      <c r="D138" s="708">
        <v>14</v>
      </c>
      <c r="E138" s="737">
        <f t="shared" si="11"/>
        <v>141</v>
      </c>
      <c r="F138" s="683">
        <v>0.3</v>
      </c>
      <c r="H138" s="4"/>
      <c r="I138" s="4"/>
      <c r="J138" s="4"/>
      <c r="K138" s="4"/>
    </row>
    <row r="139" spans="2:11" ht="12.5" hidden="1" outlineLevel="2">
      <c r="B139" s="748" t="s">
        <v>1388</v>
      </c>
      <c r="C139" s="709">
        <v>108</v>
      </c>
      <c r="D139" s="708">
        <v>12</v>
      </c>
      <c r="E139" s="737">
        <f t="shared" si="11"/>
        <v>120</v>
      </c>
      <c r="F139" s="683">
        <v>0.3</v>
      </c>
      <c r="H139" s="4"/>
      <c r="I139" s="4"/>
      <c r="J139" s="4"/>
      <c r="K139" s="4"/>
    </row>
    <row r="140" spans="2:11" ht="12.5" hidden="1" outlineLevel="2">
      <c r="B140" s="713" t="s">
        <v>1389</v>
      </c>
      <c r="C140" s="709">
        <v>148</v>
      </c>
      <c r="D140" s="708">
        <v>45</v>
      </c>
      <c r="E140" s="737">
        <f t="shared" si="11"/>
        <v>193</v>
      </c>
      <c r="F140" s="683">
        <v>0.3</v>
      </c>
      <c r="H140" s="4"/>
      <c r="I140" s="4"/>
      <c r="J140" s="4"/>
      <c r="K140" s="4"/>
    </row>
    <row r="141" spans="2:11" ht="12.5" hidden="1" outlineLevel="2">
      <c r="B141" s="713" t="s">
        <v>1390</v>
      </c>
      <c r="C141" s="709">
        <v>203</v>
      </c>
      <c r="D141" s="708">
        <v>50</v>
      </c>
      <c r="E141" s="737">
        <f t="shared" si="11"/>
        <v>253</v>
      </c>
      <c r="F141" s="683">
        <v>0.3</v>
      </c>
      <c r="H141" s="4"/>
      <c r="I141" s="4"/>
      <c r="J141" s="4"/>
      <c r="K141" s="4"/>
    </row>
    <row r="142" spans="2:11" ht="12.5" hidden="1" outlineLevel="2">
      <c r="B142" s="713" t="s">
        <v>1391</v>
      </c>
      <c r="C142" s="709">
        <v>260</v>
      </c>
      <c r="D142" s="708">
        <v>18</v>
      </c>
      <c r="E142" s="737">
        <f t="shared" si="11"/>
        <v>278</v>
      </c>
      <c r="F142" s="683">
        <v>0.3</v>
      </c>
      <c r="H142" s="4"/>
      <c r="I142" s="4"/>
      <c r="J142" s="4"/>
      <c r="K142" s="4"/>
    </row>
    <row r="143" spans="2:11" ht="12.5" hidden="1" outlineLevel="2">
      <c r="B143" s="748" t="s">
        <v>1392</v>
      </c>
      <c r="C143" s="709">
        <v>244</v>
      </c>
      <c r="D143" s="708">
        <v>60</v>
      </c>
      <c r="E143" s="737">
        <f t="shared" si="11"/>
        <v>304</v>
      </c>
      <c r="F143" s="683">
        <v>0.3</v>
      </c>
      <c r="H143" s="4"/>
      <c r="I143" s="4"/>
      <c r="J143" s="4"/>
      <c r="K143" s="4"/>
    </row>
    <row r="144" spans="2:11" ht="12.5" hidden="1" outlineLevel="2">
      <c r="B144" s="748" t="s">
        <v>1393</v>
      </c>
      <c r="C144" s="709">
        <v>134</v>
      </c>
      <c r="D144" s="708">
        <v>41</v>
      </c>
      <c r="E144" s="737">
        <f t="shared" si="11"/>
        <v>175</v>
      </c>
      <c r="F144" s="683">
        <v>0.3</v>
      </c>
      <c r="H144" s="4"/>
      <c r="I144" s="4"/>
      <c r="J144" s="4"/>
      <c r="K144" s="4"/>
    </row>
    <row r="145" spans="2:11" ht="12.5" hidden="1" outlineLevel="2">
      <c r="B145" s="749" t="s">
        <v>1384</v>
      </c>
      <c r="C145" s="737">
        <v>175</v>
      </c>
      <c r="D145" s="750">
        <v>43</v>
      </c>
      <c r="E145" s="737">
        <f t="shared" si="11"/>
        <v>218</v>
      </c>
      <c r="F145" s="683">
        <v>0.3</v>
      </c>
      <c r="H145" s="4"/>
      <c r="I145" s="4"/>
      <c r="J145" s="4"/>
      <c r="K145" s="4"/>
    </row>
    <row r="146" spans="2:11" ht="12.5" hidden="1" outlineLevel="2">
      <c r="B146" s="749" t="s">
        <v>1390</v>
      </c>
      <c r="C146" s="737">
        <v>203</v>
      </c>
      <c r="D146" s="750">
        <v>50</v>
      </c>
      <c r="E146" s="737">
        <f t="shared" si="11"/>
        <v>253</v>
      </c>
      <c r="F146" s="683">
        <v>0.3</v>
      </c>
      <c r="H146" s="4"/>
      <c r="I146" s="4"/>
      <c r="J146" s="4"/>
      <c r="K146" s="4"/>
    </row>
    <row r="147" spans="2:11" ht="12.5" hidden="1" outlineLevel="2">
      <c r="B147" s="751"/>
      <c r="C147" s="752"/>
      <c r="D147" s="753"/>
      <c r="E147" s="752"/>
      <c r="F147" s="727"/>
      <c r="H147" s="4"/>
      <c r="I147" s="4"/>
      <c r="J147" s="4"/>
      <c r="K147" s="4"/>
    </row>
    <row r="148" spans="2:11" ht="12.5" hidden="1" outlineLevel="2">
      <c r="B148" s="7"/>
      <c r="C148" s="7"/>
      <c r="D148" s="7"/>
      <c r="E148" s="7"/>
      <c r="F148" s="7"/>
      <c r="G148" s="4"/>
      <c r="H148" s="4"/>
      <c r="I148" s="4"/>
      <c r="J148" s="4"/>
      <c r="K148" s="4"/>
    </row>
    <row r="149" spans="2:11" ht="13" hidden="1" outlineLevel="2">
      <c r="B149" s="746" t="s">
        <v>669</v>
      </c>
      <c r="C149" s="645" t="s">
        <v>668</v>
      </c>
      <c r="D149" s="645" t="s">
        <v>372</v>
      </c>
      <c r="E149" s="4"/>
      <c r="F149" s="4"/>
      <c r="G149" s="4"/>
      <c r="H149" s="4"/>
      <c r="I149" s="4"/>
      <c r="J149" s="4"/>
      <c r="K149" s="4"/>
    </row>
    <row r="150" spans="2:11" ht="12.5" hidden="1" outlineLevel="2">
      <c r="B150" s="648" t="s">
        <v>1394</v>
      </c>
      <c r="C150" s="689">
        <v>248</v>
      </c>
      <c r="D150" s="653">
        <v>0.3</v>
      </c>
      <c r="E150" s="4"/>
      <c r="F150" s="4"/>
      <c r="G150" s="4"/>
      <c r="H150" s="4"/>
      <c r="I150" s="4"/>
      <c r="J150" s="4"/>
      <c r="K150" s="4"/>
    </row>
    <row r="151" spans="2:11" ht="12.5" hidden="1" outlineLevel="2">
      <c r="B151" s="648" t="s">
        <v>1395</v>
      </c>
      <c r="C151" s="690">
        <v>197</v>
      </c>
      <c r="D151" s="655">
        <v>0.3</v>
      </c>
      <c r="E151" s="4"/>
      <c r="F151" s="4"/>
      <c r="G151" s="4"/>
      <c r="H151" s="4"/>
      <c r="I151" s="4"/>
      <c r="J151" s="4"/>
      <c r="K151" s="4"/>
    </row>
    <row r="152" spans="2:11" ht="12.5" hidden="1" outlineLevel="2">
      <c r="B152" s="648" t="s">
        <v>1265</v>
      </c>
      <c r="C152" s="690">
        <v>161</v>
      </c>
      <c r="D152" s="655">
        <v>0.3</v>
      </c>
      <c r="E152" s="4"/>
      <c r="F152" s="4"/>
      <c r="G152" s="4"/>
      <c r="H152" s="4"/>
      <c r="I152" s="4"/>
      <c r="J152" s="4"/>
      <c r="K152" s="4"/>
    </row>
    <row r="153" spans="2:11" ht="12.5" hidden="1" outlineLevel="2">
      <c r="B153" s="648" t="s">
        <v>1396</v>
      </c>
      <c r="C153" s="690">
        <v>292</v>
      </c>
      <c r="D153" s="655">
        <v>0.3</v>
      </c>
      <c r="E153" s="4"/>
      <c r="F153" s="4"/>
      <c r="G153" s="4"/>
      <c r="H153" s="4"/>
      <c r="I153" s="4"/>
      <c r="J153" s="4"/>
      <c r="K153" s="4"/>
    </row>
    <row r="154" spans="2:11" ht="12.5" hidden="1" outlineLevel="2">
      <c r="B154" s="648" t="s">
        <v>1397</v>
      </c>
      <c r="C154" s="690">
        <v>259</v>
      </c>
      <c r="D154" s="655">
        <v>0.3</v>
      </c>
      <c r="E154" s="4"/>
      <c r="F154" s="4"/>
      <c r="G154" s="4"/>
      <c r="H154" s="4"/>
      <c r="I154" s="4"/>
      <c r="J154" s="4"/>
      <c r="K154" s="4"/>
    </row>
    <row r="155" spans="2:11" ht="12.5" hidden="1" outlineLevel="2">
      <c r="B155" s="649"/>
      <c r="C155" s="747"/>
      <c r="D155" s="658"/>
      <c r="E155" s="4"/>
      <c r="F155" s="4"/>
      <c r="G155" s="4"/>
      <c r="H155" s="4"/>
      <c r="I155" s="4"/>
      <c r="J155" s="4"/>
      <c r="K155" s="4"/>
    </row>
    <row r="156" spans="2:11" ht="12.5" hidden="1" outlineLevel="2">
      <c r="B156" s="4"/>
      <c r="C156" s="4"/>
      <c r="D156" s="4"/>
      <c r="E156" s="4"/>
      <c r="F156" s="4"/>
      <c r="G156" s="4"/>
      <c r="H156" s="4"/>
      <c r="I156" s="4"/>
      <c r="J156" s="4"/>
      <c r="K156" s="4"/>
    </row>
    <row r="157" spans="2:11" ht="12.5" hidden="1" outlineLevel="2">
      <c r="B157" s="2594" t="s">
        <v>672</v>
      </c>
      <c r="C157" s="733" t="s">
        <v>194</v>
      </c>
      <c r="D157" s="733" t="s">
        <v>671</v>
      </c>
      <c r="E157" s="681"/>
      <c r="F157" s="91"/>
      <c r="G157" s="91"/>
      <c r="H157" s="91"/>
      <c r="I157" s="91"/>
      <c r="J157" s="91"/>
      <c r="K157" s="91"/>
    </row>
    <row r="158" spans="2:11" ht="12.5" hidden="1" outlineLevel="2">
      <c r="B158" s="2595"/>
      <c r="C158" s="688" t="s">
        <v>185</v>
      </c>
      <c r="D158" s="688" t="s">
        <v>185</v>
      </c>
      <c r="E158" s="684" t="s">
        <v>372</v>
      </c>
      <c r="F158" s="91"/>
      <c r="G158" s="91"/>
      <c r="H158" s="91"/>
      <c r="I158" s="91"/>
      <c r="J158" s="91"/>
      <c r="K158" s="91"/>
    </row>
    <row r="159" spans="2:11" ht="12.5" hidden="1" outlineLevel="2">
      <c r="B159" s="648" t="s">
        <v>1398</v>
      </c>
      <c r="C159" s="695">
        <v>126</v>
      </c>
      <c r="D159" s="695">
        <v>243</v>
      </c>
      <c r="E159" s="655">
        <v>0.3</v>
      </c>
      <c r="F159" s="91"/>
      <c r="G159" s="91"/>
      <c r="H159" s="91"/>
      <c r="I159" s="91"/>
      <c r="J159" s="91"/>
      <c r="K159" s="91"/>
    </row>
    <row r="160" spans="2:11" ht="12.5" hidden="1" outlineLevel="2">
      <c r="B160" s="648" t="s">
        <v>1399</v>
      </c>
      <c r="C160" s="695">
        <v>121</v>
      </c>
      <c r="D160" s="695">
        <v>283</v>
      </c>
      <c r="E160" s="655">
        <v>0.3</v>
      </c>
      <c r="F160" s="91"/>
      <c r="G160" s="91"/>
      <c r="H160" s="91"/>
      <c r="I160" s="91"/>
      <c r="J160" s="91"/>
      <c r="K160" s="91"/>
    </row>
    <row r="161" spans="2:11" ht="12.5" hidden="1" outlineLevel="2">
      <c r="B161" s="648" t="s">
        <v>1400</v>
      </c>
      <c r="C161" s="695">
        <v>16</v>
      </c>
      <c r="D161" s="695">
        <v>131</v>
      </c>
      <c r="E161" s="655">
        <v>0.3</v>
      </c>
      <c r="F161" s="91"/>
      <c r="G161" s="91"/>
      <c r="H161" s="91"/>
      <c r="I161" s="91"/>
      <c r="J161" s="91"/>
      <c r="K161" s="91"/>
    </row>
    <row r="162" spans="2:11" ht="12.5" hidden="1" outlineLevel="2">
      <c r="B162" s="693" t="s">
        <v>1401</v>
      </c>
      <c r="C162" s="695">
        <v>67</v>
      </c>
      <c r="D162" s="695">
        <v>221</v>
      </c>
      <c r="E162" s="655">
        <v>0.3</v>
      </c>
      <c r="F162" s="91"/>
      <c r="G162" s="91"/>
      <c r="H162" s="91"/>
      <c r="I162" s="91"/>
      <c r="J162" s="91"/>
      <c r="K162" s="91"/>
    </row>
    <row r="163" spans="2:11" ht="12.5" hidden="1" outlineLevel="2">
      <c r="B163" s="648" t="s">
        <v>1402</v>
      </c>
      <c r="C163" s="695">
        <v>78</v>
      </c>
      <c r="D163" s="695">
        <v>254</v>
      </c>
      <c r="E163" s="655">
        <v>0.3</v>
      </c>
      <c r="F163" s="91"/>
      <c r="G163" s="91"/>
      <c r="H163" s="91"/>
      <c r="I163" s="91"/>
      <c r="J163" s="91"/>
      <c r="K163" s="91"/>
    </row>
    <row r="164" spans="2:11" ht="12.5" hidden="1" outlineLevel="2">
      <c r="B164" s="648" t="s">
        <v>1403</v>
      </c>
      <c r="C164" s="695">
        <v>83</v>
      </c>
      <c r="D164" s="695">
        <v>222</v>
      </c>
      <c r="E164" s="655">
        <v>0.3</v>
      </c>
      <c r="F164" s="91"/>
      <c r="G164" s="91"/>
      <c r="H164" s="91"/>
      <c r="I164" s="91"/>
      <c r="J164" s="91"/>
      <c r="K164" s="91"/>
    </row>
    <row r="165" spans="2:11" ht="12.5" hidden="1" outlineLevel="2">
      <c r="B165" s="648" t="s">
        <v>1404</v>
      </c>
      <c r="C165" s="695">
        <v>126</v>
      </c>
      <c r="D165" s="695">
        <v>243</v>
      </c>
      <c r="E165" s="655">
        <v>0.3</v>
      </c>
      <c r="F165" s="91"/>
      <c r="G165" s="91"/>
      <c r="H165" s="91"/>
      <c r="I165" s="91"/>
      <c r="J165" s="91"/>
      <c r="K165" s="91"/>
    </row>
    <row r="166" spans="2:11" ht="12.5" hidden="1" outlineLevel="2">
      <c r="B166" s="648" t="s">
        <v>1405</v>
      </c>
      <c r="C166" s="695">
        <v>121</v>
      </c>
      <c r="D166" s="695">
        <v>283</v>
      </c>
      <c r="E166" s="655">
        <v>0.3</v>
      </c>
      <c r="F166" s="91"/>
      <c r="G166" s="91"/>
      <c r="H166" s="91"/>
      <c r="I166" s="91"/>
      <c r="J166" s="91"/>
      <c r="K166" s="91"/>
    </row>
    <row r="167" spans="2:11" ht="12.5" hidden="1" outlineLevel="2">
      <c r="B167" s="648" t="s">
        <v>1406</v>
      </c>
      <c r="C167" s="695">
        <v>16</v>
      </c>
      <c r="D167" s="695">
        <v>131</v>
      </c>
      <c r="E167" s="655">
        <v>0.3</v>
      </c>
      <c r="F167" s="91"/>
      <c r="G167" s="91"/>
      <c r="H167" s="91"/>
      <c r="I167" s="91"/>
      <c r="J167" s="91"/>
      <c r="K167" s="91"/>
    </row>
    <row r="168" spans="2:11" ht="12.5" hidden="1" outlineLevel="2">
      <c r="B168" s="693" t="s">
        <v>1407</v>
      </c>
      <c r="C168" s="695">
        <v>67</v>
      </c>
      <c r="D168" s="695">
        <v>221</v>
      </c>
      <c r="E168" s="655">
        <v>0.3</v>
      </c>
      <c r="F168" s="91"/>
      <c r="G168" s="91"/>
      <c r="H168" s="91"/>
      <c r="I168" s="91"/>
      <c r="J168" s="91"/>
      <c r="K168" s="91"/>
    </row>
    <row r="169" spans="2:11" ht="12.5" hidden="1" outlineLevel="2">
      <c r="B169" s="648" t="s">
        <v>1408</v>
      </c>
      <c r="C169" s="695">
        <v>78</v>
      </c>
      <c r="D169" s="695">
        <v>254</v>
      </c>
      <c r="E169" s="655">
        <v>0.3</v>
      </c>
      <c r="F169" s="91"/>
      <c r="G169" s="91"/>
      <c r="H169" s="91"/>
      <c r="I169" s="91"/>
      <c r="J169" s="91"/>
      <c r="K169" s="91"/>
    </row>
    <row r="170" spans="2:11" ht="12.5" hidden="1" outlineLevel="2">
      <c r="B170" s="648" t="s">
        <v>1409</v>
      </c>
      <c r="C170" s="695">
        <v>83</v>
      </c>
      <c r="D170" s="695">
        <v>222</v>
      </c>
      <c r="E170" s="655">
        <v>0.3</v>
      </c>
      <c r="F170" s="91"/>
      <c r="G170" s="91"/>
      <c r="H170" s="91"/>
      <c r="I170" s="91"/>
      <c r="J170" s="91"/>
      <c r="K170" s="91"/>
    </row>
    <row r="171" spans="2:11" ht="12.5" hidden="1" outlineLevel="2">
      <c r="B171" s="648" t="s">
        <v>1410</v>
      </c>
      <c r="C171" s="695">
        <v>92</v>
      </c>
      <c r="D171" s="695">
        <v>123</v>
      </c>
      <c r="E171" s="655">
        <v>0.3</v>
      </c>
      <c r="F171" s="91"/>
      <c r="G171" s="91"/>
      <c r="H171" s="91"/>
      <c r="I171" s="91"/>
      <c r="J171" s="91"/>
      <c r="K171" s="91"/>
    </row>
    <row r="172" spans="2:11" ht="12.5" hidden="1" outlineLevel="2">
      <c r="B172" s="648" t="s">
        <v>1411</v>
      </c>
      <c r="C172" s="695">
        <v>39</v>
      </c>
      <c r="D172" s="695">
        <v>102</v>
      </c>
      <c r="E172" s="655">
        <v>0.3</v>
      </c>
      <c r="F172" s="91"/>
      <c r="G172" s="91"/>
      <c r="H172" s="91"/>
      <c r="I172" s="91"/>
      <c r="J172" s="91"/>
      <c r="K172" s="91"/>
    </row>
    <row r="173" spans="2:11" ht="12.5" hidden="1" outlineLevel="2">
      <c r="B173" s="648" t="s">
        <v>1412</v>
      </c>
      <c r="C173" s="695">
        <v>60</v>
      </c>
      <c r="D173" s="695">
        <v>82</v>
      </c>
      <c r="E173" s="655">
        <v>0.3</v>
      </c>
      <c r="F173" s="91"/>
      <c r="G173" s="91"/>
      <c r="H173" s="91"/>
      <c r="I173" s="91"/>
      <c r="J173" s="91"/>
      <c r="K173" s="91"/>
    </row>
    <row r="174" spans="2:11" ht="12.5" hidden="1" outlineLevel="2">
      <c r="B174" s="648" t="s">
        <v>1413</v>
      </c>
      <c r="C174" s="695">
        <v>31</v>
      </c>
      <c r="D174" s="695">
        <v>112</v>
      </c>
      <c r="E174" s="655">
        <v>0.3</v>
      </c>
      <c r="F174" s="91"/>
      <c r="G174" s="91"/>
      <c r="H174" s="91"/>
      <c r="I174" s="91"/>
      <c r="J174" s="91"/>
      <c r="K174" s="91"/>
    </row>
    <row r="175" spans="2:11" ht="12.5" hidden="1" outlineLevel="2">
      <c r="B175" s="648" t="s">
        <v>1414</v>
      </c>
      <c r="C175" s="695">
        <v>67</v>
      </c>
      <c r="D175" s="695">
        <v>169</v>
      </c>
      <c r="E175" s="655">
        <v>0.3</v>
      </c>
      <c r="F175" s="91"/>
      <c r="G175" s="91"/>
      <c r="H175" s="91"/>
      <c r="I175" s="91"/>
      <c r="J175" s="91"/>
      <c r="K175" s="91"/>
    </row>
    <row r="176" spans="2:11" ht="12.5" hidden="1" outlineLevel="2">
      <c r="B176" s="648" t="s">
        <v>1415</v>
      </c>
      <c r="C176" s="695">
        <v>79</v>
      </c>
      <c r="D176" s="695">
        <v>115</v>
      </c>
      <c r="E176" s="655">
        <v>0.3</v>
      </c>
      <c r="F176" s="91"/>
      <c r="G176" s="91"/>
      <c r="H176" s="91"/>
      <c r="I176" s="91"/>
      <c r="J176" s="91"/>
      <c r="K176" s="91"/>
    </row>
    <row r="177" spans="2:11" ht="12.5" hidden="1" outlineLevel="2">
      <c r="B177" s="648" t="s">
        <v>1416</v>
      </c>
      <c r="C177" s="695">
        <v>162</v>
      </c>
      <c r="D177" s="695">
        <v>217</v>
      </c>
      <c r="E177" s="655">
        <v>0.3</v>
      </c>
      <c r="F177" s="91"/>
      <c r="G177" s="91"/>
      <c r="H177" s="91"/>
      <c r="I177" s="91"/>
      <c r="J177" s="91"/>
      <c r="K177" s="91"/>
    </row>
    <row r="178" spans="2:11" ht="12.5" hidden="1" outlineLevel="2">
      <c r="B178" s="648" t="s">
        <v>1417</v>
      </c>
      <c r="C178" s="695">
        <v>32</v>
      </c>
      <c r="D178" s="695">
        <v>84</v>
      </c>
      <c r="E178" s="655">
        <v>0.3</v>
      </c>
      <c r="F178" s="91"/>
      <c r="G178" s="91"/>
      <c r="H178" s="91"/>
      <c r="I178" s="91"/>
      <c r="J178" s="91"/>
      <c r="K178" s="91"/>
    </row>
    <row r="179" spans="2:11" ht="12.5" hidden="1" outlineLevel="2">
      <c r="B179" s="648" t="s">
        <v>1418</v>
      </c>
      <c r="C179" s="695">
        <v>65</v>
      </c>
      <c r="D179" s="695">
        <v>89</v>
      </c>
      <c r="E179" s="655">
        <v>0.3</v>
      </c>
      <c r="F179" s="91"/>
      <c r="G179" s="91"/>
      <c r="H179" s="91"/>
      <c r="I179" s="91"/>
      <c r="J179" s="91"/>
      <c r="K179" s="91"/>
    </row>
    <row r="180" spans="2:11" ht="12.5" hidden="1" outlineLevel="2">
      <c r="B180" s="648" t="s">
        <v>1419</v>
      </c>
      <c r="C180" s="695">
        <v>34</v>
      </c>
      <c r="D180" s="695">
        <v>120</v>
      </c>
      <c r="E180" s="655">
        <v>0.3</v>
      </c>
      <c r="F180" s="91"/>
      <c r="G180" s="91"/>
      <c r="H180" s="91"/>
      <c r="I180" s="91"/>
      <c r="J180" s="91"/>
      <c r="K180" s="91"/>
    </row>
    <row r="181" spans="2:11" ht="12.5" hidden="1" outlineLevel="2">
      <c r="B181" s="648" t="s">
        <v>1420</v>
      </c>
      <c r="C181" s="695">
        <v>72</v>
      </c>
      <c r="D181" s="695">
        <v>181</v>
      </c>
      <c r="E181" s="655">
        <v>0.3</v>
      </c>
      <c r="F181" s="91"/>
      <c r="G181" s="91"/>
      <c r="H181" s="91"/>
      <c r="I181" s="91"/>
      <c r="J181" s="91"/>
      <c r="K181" s="91"/>
    </row>
    <row r="182" spans="2:11" ht="12.5" hidden="1" outlineLevel="2">
      <c r="B182" s="648" t="s">
        <v>1421</v>
      </c>
      <c r="C182" s="695">
        <v>93</v>
      </c>
      <c r="D182" s="695">
        <v>134</v>
      </c>
      <c r="E182" s="655">
        <v>0.3</v>
      </c>
      <c r="F182" s="91"/>
      <c r="G182" s="91"/>
      <c r="H182" s="91"/>
      <c r="I182" s="91"/>
      <c r="J182" s="91"/>
      <c r="K182" s="91"/>
    </row>
    <row r="183" spans="2:11" ht="12.5" hidden="1" outlineLevel="2">
      <c r="B183" s="648" t="s">
        <v>1422</v>
      </c>
      <c r="C183" s="695">
        <v>121</v>
      </c>
      <c r="D183" s="695">
        <v>163</v>
      </c>
      <c r="E183" s="655">
        <v>0.3</v>
      </c>
      <c r="F183" s="91"/>
      <c r="G183" s="91"/>
      <c r="H183" s="91"/>
      <c r="I183" s="91"/>
      <c r="J183" s="91"/>
      <c r="K183" s="91"/>
    </row>
    <row r="184" spans="2:11" ht="12.5" hidden="1" outlineLevel="2">
      <c r="B184" s="648" t="s">
        <v>1423</v>
      </c>
      <c r="C184" s="695">
        <v>46</v>
      </c>
      <c r="D184" s="695">
        <v>120</v>
      </c>
      <c r="E184" s="655">
        <v>0.3</v>
      </c>
      <c r="F184" s="91"/>
      <c r="G184" s="91"/>
      <c r="H184" s="91"/>
      <c r="I184" s="91"/>
      <c r="J184" s="91"/>
      <c r="K184" s="91"/>
    </row>
    <row r="185" spans="2:11" ht="12.5" hidden="1" outlineLevel="2">
      <c r="B185" s="648" t="s">
        <v>1424</v>
      </c>
      <c r="C185" s="695">
        <v>47</v>
      </c>
      <c r="D185" s="695">
        <v>64</v>
      </c>
      <c r="E185" s="655">
        <v>0.3</v>
      </c>
      <c r="F185" s="91"/>
      <c r="G185" s="91"/>
      <c r="H185" s="91"/>
      <c r="I185" s="91"/>
      <c r="J185" s="91"/>
      <c r="K185" s="91"/>
    </row>
    <row r="186" spans="2:11" ht="12.5" hidden="1" outlineLevel="2">
      <c r="B186" s="648" t="s">
        <v>1425</v>
      </c>
      <c r="C186" s="695">
        <v>24</v>
      </c>
      <c r="D186" s="695">
        <v>87</v>
      </c>
      <c r="E186" s="655">
        <v>0.3</v>
      </c>
      <c r="F186" s="91"/>
      <c r="G186" s="91"/>
      <c r="H186" s="91"/>
      <c r="I186" s="91"/>
      <c r="J186" s="91"/>
      <c r="K186" s="91"/>
    </row>
    <row r="187" spans="2:11" ht="12.5" hidden="1" outlineLevel="2">
      <c r="B187" s="648" t="s">
        <v>1426</v>
      </c>
      <c r="C187" s="695">
        <v>52</v>
      </c>
      <c r="D187" s="695">
        <v>131</v>
      </c>
      <c r="E187" s="655">
        <v>0.3</v>
      </c>
      <c r="F187" s="91"/>
      <c r="G187" s="91"/>
      <c r="H187" s="91"/>
      <c r="I187" s="91"/>
      <c r="J187" s="91"/>
      <c r="K187" s="91"/>
    </row>
    <row r="188" spans="2:11" ht="12.5" hidden="1" outlineLevel="2">
      <c r="B188" s="648" t="s">
        <v>1427</v>
      </c>
      <c r="C188" s="695">
        <v>84</v>
      </c>
      <c r="D188" s="695">
        <v>122</v>
      </c>
      <c r="E188" s="655">
        <v>0.3</v>
      </c>
      <c r="F188" s="91"/>
      <c r="G188" s="91"/>
      <c r="H188" s="91"/>
      <c r="I188" s="91"/>
      <c r="J188" s="91"/>
      <c r="K188" s="91"/>
    </row>
    <row r="189" spans="2:11" ht="12.5" hidden="1" outlineLevel="2">
      <c r="B189" s="648" t="s">
        <v>1428</v>
      </c>
      <c r="C189" s="695">
        <v>185</v>
      </c>
      <c r="D189" s="695">
        <v>275</v>
      </c>
      <c r="E189" s="655">
        <v>0.3</v>
      </c>
      <c r="F189" s="91"/>
      <c r="G189" s="91"/>
      <c r="H189" s="91"/>
      <c r="I189" s="91"/>
      <c r="J189" s="91"/>
      <c r="K189" s="91"/>
    </row>
    <row r="190" spans="2:11" ht="12.5" hidden="1" outlineLevel="2">
      <c r="B190" s="648" t="s">
        <v>1429</v>
      </c>
      <c r="C190" s="695">
        <v>18</v>
      </c>
      <c r="D190" s="695">
        <v>23</v>
      </c>
      <c r="E190" s="655">
        <v>0.3</v>
      </c>
      <c r="F190" s="91"/>
      <c r="G190" s="91"/>
      <c r="H190" s="91"/>
      <c r="I190" s="91"/>
      <c r="J190" s="91"/>
      <c r="K190" s="91"/>
    </row>
    <row r="191" spans="2:11" ht="12.5" hidden="1" outlineLevel="2">
      <c r="B191" s="648" t="s">
        <v>1430</v>
      </c>
      <c r="C191" s="695">
        <v>67</v>
      </c>
      <c r="D191" s="695">
        <v>221</v>
      </c>
      <c r="E191" s="655">
        <v>0.3</v>
      </c>
      <c r="F191" s="91"/>
      <c r="G191" s="91"/>
      <c r="H191" s="91"/>
      <c r="I191" s="91"/>
      <c r="J191" s="91"/>
      <c r="K191" s="91"/>
    </row>
    <row r="192" spans="2:11" ht="12.5" hidden="1" outlineLevel="2">
      <c r="B192" s="648" t="s">
        <v>1431</v>
      </c>
      <c r="C192" s="695">
        <v>78</v>
      </c>
      <c r="D192" s="695">
        <v>254</v>
      </c>
      <c r="E192" s="655">
        <v>0.3</v>
      </c>
      <c r="F192" s="91"/>
      <c r="G192" s="91"/>
      <c r="H192" s="91"/>
      <c r="I192" s="91"/>
      <c r="J192" s="91"/>
      <c r="K192" s="91"/>
    </row>
    <row r="193" spans="2:11" ht="12.5" hidden="1" outlineLevel="2">
      <c r="B193" s="648" t="s">
        <v>1432</v>
      </c>
      <c r="C193" s="695">
        <v>130</v>
      </c>
      <c r="D193" s="695">
        <v>232</v>
      </c>
      <c r="E193" s="655">
        <v>0.3</v>
      </c>
      <c r="F193" s="91"/>
      <c r="G193" s="91"/>
      <c r="H193" s="91"/>
      <c r="I193" s="91"/>
      <c r="J193" s="91"/>
      <c r="K193" s="91"/>
    </row>
    <row r="194" spans="2:11" ht="12.5" hidden="1" outlineLevel="2">
      <c r="B194" s="648" t="s">
        <v>1433</v>
      </c>
      <c r="C194" s="695">
        <v>111</v>
      </c>
      <c r="D194" s="695">
        <v>177</v>
      </c>
      <c r="E194" s="655">
        <v>0.3</v>
      </c>
      <c r="F194" s="91"/>
      <c r="G194" s="91"/>
      <c r="H194" s="91"/>
      <c r="I194" s="91"/>
      <c r="J194" s="91"/>
      <c r="K194" s="91"/>
    </row>
    <row r="195" spans="2:11" ht="12.5" hidden="1" outlineLevel="2">
      <c r="B195" s="648" t="s">
        <v>1434</v>
      </c>
      <c r="C195" s="695">
        <v>92</v>
      </c>
      <c r="D195" s="695">
        <v>124</v>
      </c>
      <c r="E195" s="655">
        <v>0.3</v>
      </c>
      <c r="F195" s="91"/>
      <c r="G195" s="91"/>
      <c r="H195" s="91"/>
      <c r="I195" s="91"/>
      <c r="J195" s="91"/>
      <c r="K195" s="91"/>
    </row>
    <row r="196" spans="2:11" ht="12.5" hidden="1" outlineLevel="2">
      <c r="B196" s="648" t="s">
        <v>1435</v>
      </c>
      <c r="C196" s="695">
        <v>36</v>
      </c>
      <c r="D196" s="695">
        <v>94</v>
      </c>
      <c r="E196" s="655">
        <v>0.3</v>
      </c>
      <c r="F196" s="91"/>
      <c r="G196" s="91"/>
      <c r="H196" s="91"/>
      <c r="I196" s="91"/>
      <c r="J196" s="91"/>
      <c r="K196" s="91"/>
    </row>
    <row r="197" spans="2:11" ht="12.5" hidden="1" outlineLevel="2">
      <c r="B197" s="648" t="s">
        <v>1436</v>
      </c>
      <c r="C197" s="695">
        <v>56</v>
      </c>
      <c r="D197" s="695">
        <v>77</v>
      </c>
      <c r="E197" s="655">
        <v>0.3</v>
      </c>
      <c r="F197" s="91"/>
      <c r="G197" s="91"/>
      <c r="H197" s="91"/>
      <c r="I197" s="91"/>
      <c r="J197" s="91"/>
      <c r="K197" s="91"/>
    </row>
    <row r="198" spans="2:11" ht="12.5" hidden="1" outlineLevel="2">
      <c r="B198" s="648" t="s">
        <v>1437</v>
      </c>
      <c r="C198" s="695">
        <v>17</v>
      </c>
      <c r="D198" s="695">
        <v>60</v>
      </c>
      <c r="E198" s="655">
        <v>0.3</v>
      </c>
      <c r="F198" s="91"/>
      <c r="G198" s="91"/>
      <c r="H198" s="91"/>
      <c r="I198" s="91"/>
      <c r="J198" s="91"/>
      <c r="K198" s="91"/>
    </row>
    <row r="199" spans="2:11" ht="12.5" hidden="1" outlineLevel="2">
      <c r="B199" s="648" t="s">
        <v>1438</v>
      </c>
      <c r="C199" s="695">
        <v>36</v>
      </c>
      <c r="D199" s="695">
        <v>90</v>
      </c>
      <c r="E199" s="655">
        <v>0.3</v>
      </c>
      <c r="F199" s="91"/>
      <c r="G199" s="91"/>
      <c r="H199" s="91"/>
      <c r="I199" s="91"/>
      <c r="J199" s="91"/>
      <c r="K199" s="91"/>
    </row>
    <row r="200" spans="2:11" ht="12.5" hidden="1" outlineLevel="2">
      <c r="B200" s="648" t="s">
        <v>1439</v>
      </c>
      <c r="C200" s="695">
        <v>67</v>
      </c>
      <c r="D200" s="695">
        <v>97</v>
      </c>
      <c r="E200" s="655">
        <v>0.3</v>
      </c>
      <c r="F200" s="91"/>
      <c r="G200" s="91"/>
      <c r="H200" s="91"/>
      <c r="I200" s="91"/>
      <c r="J200" s="91"/>
      <c r="K200" s="91"/>
    </row>
    <row r="201" spans="2:11" ht="12.5" hidden="1" outlineLevel="2">
      <c r="B201" s="648" t="s">
        <v>1440</v>
      </c>
      <c r="C201" s="695">
        <v>126</v>
      </c>
      <c r="D201" s="695">
        <v>243</v>
      </c>
      <c r="E201" s="655">
        <v>0.3</v>
      </c>
      <c r="F201" s="91"/>
      <c r="G201" s="91"/>
      <c r="H201" s="91"/>
      <c r="I201" s="91"/>
      <c r="J201" s="91"/>
      <c r="K201" s="91"/>
    </row>
    <row r="202" spans="2:11" ht="12.5" hidden="1" outlineLevel="2">
      <c r="B202" s="648" t="s">
        <v>1441</v>
      </c>
      <c r="C202" s="695">
        <v>121</v>
      </c>
      <c r="D202" s="695">
        <v>283</v>
      </c>
      <c r="E202" s="655">
        <v>0.3</v>
      </c>
      <c r="F202" s="91"/>
      <c r="G202" s="91"/>
      <c r="H202" s="91"/>
      <c r="I202" s="91"/>
      <c r="J202" s="91"/>
      <c r="K202" s="91"/>
    </row>
    <row r="203" spans="2:11" ht="12.5" hidden="1" outlineLevel="2">
      <c r="B203" s="648" t="s">
        <v>1442</v>
      </c>
      <c r="C203" s="695">
        <v>16</v>
      </c>
      <c r="D203" s="695">
        <v>131</v>
      </c>
      <c r="E203" s="655">
        <v>0.3</v>
      </c>
      <c r="F203" s="91"/>
      <c r="G203" s="91"/>
      <c r="H203" s="91"/>
      <c r="I203" s="91"/>
      <c r="J203" s="91"/>
      <c r="K203" s="91"/>
    </row>
    <row r="204" spans="2:11" ht="12.5" hidden="1" outlineLevel="2">
      <c r="B204" s="648" t="s">
        <v>1443</v>
      </c>
      <c r="C204" s="695">
        <v>67</v>
      </c>
      <c r="D204" s="695">
        <v>221</v>
      </c>
      <c r="E204" s="655">
        <v>0.3</v>
      </c>
      <c r="F204" s="91"/>
      <c r="G204" s="91"/>
      <c r="H204" s="91"/>
      <c r="I204" s="91"/>
      <c r="J204" s="91"/>
      <c r="K204" s="91"/>
    </row>
    <row r="205" spans="2:11" ht="12.5" hidden="1" outlineLevel="2">
      <c r="B205" s="648" t="s">
        <v>1444</v>
      </c>
      <c r="C205" s="695">
        <v>78</v>
      </c>
      <c r="D205" s="695">
        <v>254</v>
      </c>
      <c r="E205" s="655">
        <v>0.3</v>
      </c>
      <c r="F205" s="91"/>
      <c r="G205" s="91"/>
      <c r="H205" s="91"/>
      <c r="I205" s="91"/>
      <c r="J205" s="91"/>
      <c r="K205" s="91"/>
    </row>
    <row r="206" spans="2:11" ht="12.5" hidden="1" outlineLevel="2">
      <c r="B206" s="648" t="s">
        <v>1445</v>
      </c>
      <c r="C206" s="695">
        <v>83</v>
      </c>
      <c r="D206" s="695">
        <v>222</v>
      </c>
      <c r="E206" s="655">
        <v>0.3</v>
      </c>
      <c r="F206" s="91"/>
      <c r="G206" s="91"/>
      <c r="H206" s="91"/>
      <c r="I206" s="91"/>
      <c r="J206" s="91"/>
      <c r="K206" s="91"/>
    </row>
    <row r="207" spans="2:11" ht="12.5" hidden="1" outlineLevel="2">
      <c r="B207" s="648" t="s">
        <v>1446</v>
      </c>
      <c r="C207" s="695">
        <v>92</v>
      </c>
      <c r="D207" s="695">
        <v>124</v>
      </c>
      <c r="E207" s="655">
        <v>0.3</v>
      </c>
      <c r="F207" s="91"/>
      <c r="G207" s="91"/>
      <c r="H207" s="91"/>
      <c r="I207" s="91"/>
      <c r="J207" s="91"/>
      <c r="K207" s="91"/>
    </row>
    <row r="208" spans="2:11" ht="12.5" hidden="1" outlineLevel="2">
      <c r="B208" s="648" t="s">
        <v>1447</v>
      </c>
      <c r="C208" s="695">
        <v>36</v>
      </c>
      <c r="D208" s="695">
        <v>94</v>
      </c>
      <c r="E208" s="655">
        <v>0.3</v>
      </c>
      <c r="F208" s="91"/>
      <c r="G208" s="91"/>
      <c r="H208" s="91"/>
      <c r="I208" s="91"/>
      <c r="J208" s="91"/>
      <c r="K208" s="91"/>
    </row>
    <row r="209" spans="1:15" ht="12.5" hidden="1" outlineLevel="2">
      <c r="B209" s="648" t="s">
        <v>1448</v>
      </c>
      <c r="C209" s="695">
        <v>56</v>
      </c>
      <c r="D209" s="695">
        <v>77</v>
      </c>
      <c r="E209" s="655">
        <v>0.3</v>
      </c>
      <c r="F209" s="91"/>
      <c r="G209" s="91"/>
      <c r="H209" s="91"/>
      <c r="I209" s="91"/>
      <c r="J209" s="91"/>
      <c r="K209" s="91"/>
    </row>
    <row r="210" spans="1:15" ht="12.5" hidden="1" outlineLevel="2">
      <c r="B210" s="648" t="s">
        <v>1449</v>
      </c>
      <c r="C210" s="695">
        <v>17</v>
      </c>
      <c r="D210" s="695">
        <v>60</v>
      </c>
      <c r="E210" s="655">
        <v>0.3</v>
      </c>
      <c r="F210" s="91"/>
      <c r="G210" s="91"/>
      <c r="H210" s="91"/>
      <c r="I210" s="91"/>
      <c r="J210" s="91"/>
      <c r="K210" s="91"/>
    </row>
    <row r="211" spans="1:15" ht="12.5" hidden="1" outlineLevel="2">
      <c r="B211" s="648" t="s">
        <v>1450</v>
      </c>
      <c r="C211" s="695">
        <v>36</v>
      </c>
      <c r="D211" s="695">
        <v>90</v>
      </c>
      <c r="E211" s="655">
        <v>0.3</v>
      </c>
      <c r="F211" s="91"/>
      <c r="G211" s="91"/>
      <c r="H211" s="91"/>
      <c r="I211" s="91"/>
      <c r="J211" s="91"/>
      <c r="K211" s="91"/>
    </row>
    <row r="212" spans="1:15" ht="12.5" hidden="1" outlineLevel="2">
      <c r="B212" s="648" t="s">
        <v>1451</v>
      </c>
      <c r="C212" s="695">
        <v>67</v>
      </c>
      <c r="D212" s="695">
        <v>97</v>
      </c>
      <c r="E212" s="655">
        <v>0.3</v>
      </c>
      <c r="F212" s="91"/>
      <c r="G212" s="91"/>
      <c r="H212" s="91"/>
      <c r="I212" s="91"/>
      <c r="J212" s="91"/>
      <c r="K212" s="91"/>
    </row>
    <row r="213" spans="1:15" ht="12.5" hidden="1" outlineLevel="2">
      <c r="B213" s="649"/>
      <c r="C213" s="696"/>
      <c r="D213" s="696"/>
      <c r="E213" s="651"/>
      <c r="F213" s="91"/>
      <c r="G213" s="91"/>
      <c r="H213" s="91"/>
      <c r="I213" s="91"/>
      <c r="J213" s="91"/>
      <c r="K213" s="91"/>
    </row>
    <row r="214" spans="1:15" ht="12.5" hidden="1" outlineLevel="2">
      <c r="B214" s="91"/>
      <c r="C214" s="91"/>
      <c r="D214" s="91"/>
      <c r="E214" s="91"/>
      <c r="F214" s="91"/>
      <c r="G214" s="91"/>
      <c r="H214" s="91"/>
      <c r="I214" s="91"/>
      <c r="J214" s="91"/>
      <c r="K214" s="91"/>
    </row>
    <row r="215" spans="1:15" ht="12.5" hidden="1" outlineLevel="1">
      <c r="B215" s="91"/>
      <c r="C215" s="91"/>
      <c r="D215" s="91"/>
      <c r="E215" s="91"/>
      <c r="F215" s="91"/>
      <c r="G215" s="91"/>
      <c r="H215" s="91"/>
      <c r="I215" s="91"/>
      <c r="J215" s="91"/>
      <c r="K215" s="91"/>
    </row>
    <row r="216" spans="1:15" ht="15.75" hidden="1" customHeight="1" outlineLevel="1" collapsed="1">
      <c r="B216" s="2596" t="s">
        <v>674</v>
      </c>
      <c r="C216" s="2597"/>
      <c r="D216" s="2597"/>
      <c r="E216" s="2597"/>
      <c r="F216" s="2597"/>
      <c r="G216" s="2597"/>
      <c r="H216" s="2597"/>
      <c r="I216" s="2597"/>
      <c r="J216" s="2597"/>
      <c r="K216" s="2597"/>
      <c r="L216" s="2597"/>
      <c r="M216" s="2597"/>
      <c r="N216" s="2597"/>
      <c r="O216" s="2598"/>
    </row>
    <row r="217" spans="1:15" s="114" customFormat="1" ht="12.5" hidden="1" outlineLevel="2">
      <c r="A217" s="113"/>
      <c r="B217" s="91"/>
      <c r="C217" s="91"/>
      <c r="D217" s="91"/>
      <c r="E217" s="91"/>
      <c r="F217" s="91"/>
      <c r="G217" s="91"/>
      <c r="H217" s="91"/>
      <c r="I217" s="91"/>
      <c r="J217" s="91"/>
      <c r="K217" s="91"/>
    </row>
    <row r="218" spans="1:15" s="114" customFormat="1" ht="13" hidden="1" outlineLevel="2">
      <c r="A218" s="113"/>
      <c r="B218" s="729" t="s">
        <v>676</v>
      </c>
      <c r="C218" s="2608" t="s">
        <v>294</v>
      </c>
      <c r="D218" s="2609"/>
      <c r="E218" s="2642" t="s">
        <v>295</v>
      </c>
      <c r="F218" s="2643"/>
      <c r="G218" s="2644" t="s">
        <v>372</v>
      </c>
      <c r="H218" s="91"/>
      <c r="I218" s="91"/>
      <c r="J218" s="91"/>
      <c r="K218" s="91"/>
    </row>
    <row r="219" spans="1:15" s="114" customFormat="1" ht="12.5" hidden="1" outlineLevel="2">
      <c r="A219" s="113"/>
      <c r="B219" s="772"/>
      <c r="C219" s="646" t="s">
        <v>65</v>
      </c>
      <c r="D219" s="702" t="s">
        <v>65</v>
      </c>
      <c r="E219" s="646" t="s">
        <v>65</v>
      </c>
      <c r="F219" s="702" t="s">
        <v>65</v>
      </c>
      <c r="G219" s="2645"/>
      <c r="H219" s="91"/>
      <c r="I219" s="91"/>
      <c r="J219" s="91"/>
      <c r="K219" s="91"/>
    </row>
    <row r="220" spans="1:15" s="114" customFormat="1" ht="12.5" hidden="1" outlineLevel="2">
      <c r="A220" s="113"/>
      <c r="B220" s="766" t="s">
        <v>675</v>
      </c>
      <c r="C220" s="686" t="s">
        <v>249</v>
      </c>
      <c r="D220" s="700" t="s">
        <v>248</v>
      </c>
      <c r="E220" s="686" t="s">
        <v>249</v>
      </c>
      <c r="F220" s="700" t="s">
        <v>248</v>
      </c>
      <c r="G220" s="2646"/>
      <c r="H220" s="91"/>
      <c r="I220" s="91"/>
      <c r="J220" s="91"/>
      <c r="K220" s="91"/>
    </row>
    <row r="221" spans="1:15" s="114" customFormat="1" ht="12.5" hidden="1" outlineLevel="2">
      <c r="A221" s="113"/>
      <c r="B221" s="652" t="s">
        <v>47</v>
      </c>
      <c r="C221" s="757">
        <v>0.2984511210828199</v>
      </c>
      <c r="D221" s="680">
        <v>0.49354957611500183</v>
      </c>
      <c r="E221" s="761">
        <v>0.26743716956961777</v>
      </c>
      <c r="F221" s="762">
        <v>0.48659938601150549</v>
      </c>
      <c r="G221" s="653">
        <v>0.3</v>
      </c>
      <c r="H221" s="91"/>
      <c r="I221" s="91"/>
      <c r="J221" s="91"/>
      <c r="K221" s="91"/>
    </row>
    <row r="222" spans="1:15" s="114" customFormat="1" ht="12.5" hidden="1" outlineLevel="2">
      <c r="A222" s="113"/>
      <c r="B222" s="654" t="s">
        <v>1452</v>
      </c>
      <c r="C222" s="758">
        <v>0.31593751606530412</v>
      </c>
      <c r="D222" s="677">
        <v>0.13060265388868414</v>
      </c>
      <c r="E222" s="763">
        <v>0.15450163843927159</v>
      </c>
      <c r="F222" s="759">
        <v>6.1488877085265174E-2</v>
      </c>
      <c r="G222" s="655">
        <v>0.3</v>
      </c>
      <c r="H222" s="91"/>
      <c r="I222" s="91"/>
    </row>
    <row r="223" spans="1:15" s="114" customFormat="1" ht="12.5" hidden="1" outlineLevel="2">
      <c r="A223" s="113"/>
      <c r="B223" s="654" t="s">
        <v>42</v>
      </c>
      <c r="C223" s="758">
        <v>5.4331940394967804E-2</v>
      </c>
      <c r="D223" s="759">
        <v>7.4456321415407312E-3</v>
      </c>
      <c r="E223" s="763">
        <v>7.3308656479797313E-2</v>
      </c>
      <c r="F223" s="759">
        <v>9.9480540525941456E-3</v>
      </c>
      <c r="G223" s="655">
        <v>0.3</v>
      </c>
      <c r="H223" s="91"/>
      <c r="I223" s="91"/>
    </row>
    <row r="224" spans="1:15" s="114" customFormat="1" ht="12.5" hidden="1" outlineLevel="2">
      <c r="A224" s="113"/>
      <c r="B224" s="654" t="s">
        <v>337</v>
      </c>
      <c r="C224" s="758">
        <v>0.30245367684319535</v>
      </c>
      <c r="D224" s="677">
        <v>0.27199594544784372</v>
      </c>
      <c r="E224" s="763">
        <v>0.4920838258087803</v>
      </c>
      <c r="F224" s="759">
        <v>0.37317356428423526</v>
      </c>
      <c r="G224" s="655">
        <v>0.3</v>
      </c>
      <c r="H224" s="91"/>
      <c r="I224" s="91"/>
    </row>
    <row r="225" spans="1:13" s="114" customFormat="1" ht="12.5" hidden="1" outlineLevel="2">
      <c r="A225" s="113"/>
      <c r="B225" s="654" t="s">
        <v>123</v>
      </c>
      <c r="C225" s="758">
        <v>2.4881942965416452E-2</v>
      </c>
      <c r="D225" s="677">
        <v>0</v>
      </c>
      <c r="E225" s="763">
        <v>1.2668709702533035E-2</v>
      </c>
      <c r="F225" s="759">
        <v>0</v>
      </c>
      <c r="G225" s="655">
        <v>0.3</v>
      </c>
      <c r="H225" s="91"/>
      <c r="I225" s="91"/>
    </row>
    <row r="226" spans="1:13" s="114" customFormat="1" ht="12.5" hidden="1" outlineLevel="2">
      <c r="A226" s="113"/>
      <c r="B226" s="654" t="s">
        <v>1453</v>
      </c>
      <c r="C226" s="758">
        <v>9.1067323722303427E-4</v>
      </c>
      <c r="D226" s="677">
        <v>9.6406192406929603E-2</v>
      </c>
      <c r="E226" s="763">
        <v>0</v>
      </c>
      <c r="F226" s="759">
        <v>6.8790118566399883E-2</v>
      </c>
      <c r="G226" s="655">
        <v>0.3</v>
      </c>
      <c r="H226" s="91"/>
      <c r="I226" s="91"/>
    </row>
    <row r="227" spans="1:13" s="114" customFormat="1" ht="12.5" hidden="1" outlineLevel="2">
      <c r="A227" s="113"/>
      <c r="B227" s="650"/>
      <c r="C227" s="760"/>
      <c r="D227" s="687"/>
      <c r="E227" s="764"/>
      <c r="F227" s="765"/>
      <c r="G227" s="658"/>
      <c r="H227" s="91"/>
      <c r="I227" s="91"/>
    </row>
    <row r="228" spans="1:13" s="114" customFormat="1" ht="12.5" hidden="1" outlineLevel="2">
      <c r="A228" s="113"/>
      <c r="B228" s="91"/>
      <c r="C228" s="91"/>
      <c r="D228" s="91"/>
      <c r="E228" s="91"/>
      <c r="F228" s="91"/>
      <c r="G228" s="91"/>
      <c r="H228" s="91"/>
      <c r="I228" s="91"/>
      <c r="J228" s="91"/>
      <c r="L228" s="91"/>
      <c r="M228" s="91"/>
    </row>
    <row r="229" spans="1:13" s="114" customFormat="1" ht="12.5" hidden="1" outlineLevel="2">
      <c r="A229" s="113"/>
      <c r="B229" s="91"/>
      <c r="C229" s="91"/>
      <c r="D229" s="91"/>
      <c r="E229" s="91"/>
      <c r="F229" s="91"/>
      <c r="G229" s="91"/>
      <c r="H229" s="91"/>
      <c r="I229" s="91"/>
      <c r="J229" s="91"/>
      <c r="L229" s="91"/>
      <c r="M229" s="91"/>
    </row>
    <row r="230" spans="1:13" s="114" customFormat="1" ht="13" hidden="1" outlineLevel="2">
      <c r="A230" s="113"/>
      <c r="B230" s="770" t="s">
        <v>686</v>
      </c>
      <c r="C230" s="645" t="s">
        <v>682</v>
      </c>
      <c r="D230" s="645" t="s">
        <v>372</v>
      </c>
      <c r="E230" s="91"/>
      <c r="F230" s="91"/>
      <c r="G230" s="91"/>
      <c r="H230" s="91"/>
      <c r="I230" s="91"/>
      <c r="J230" s="91"/>
      <c r="L230" s="91"/>
      <c r="M230" s="91"/>
    </row>
    <row r="231" spans="1:13" s="114" customFormat="1" ht="12.5" hidden="1" outlineLevel="2">
      <c r="A231" s="113"/>
      <c r="B231" s="648" t="s">
        <v>1454</v>
      </c>
      <c r="C231" s="676">
        <v>1971.6885743174923</v>
      </c>
      <c r="D231" s="683">
        <v>0.3</v>
      </c>
      <c r="E231" s="91"/>
      <c r="F231" s="91"/>
      <c r="G231" s="91"/>
      <c r="H231" s="91"/>
      <c r="I231" s="91"/>
      <c r="J231" s="91"/>
      <c r="L231" s="91"/>
      <c r="M231" s="91"/>
    </row>
    <row r="232" spans="1:13" s="114" customFormat="1" ht="12.5" hidden="1" outlineLevel="2">
      <c r="A232" s="113"/>
      <c r="B232" s="648" t="s">
        <v>1455</v>
      </c>
      <c r="C232" s="706">
        <v>2669.369479266079</v>
      </c>
      <c r="D232" s="683">
        <v>0.3</v>
      </c>
      <c r="E232" s="91"/>
      <c r="F232" s="91"/>
      <c r="G232" s="91"/>
      <c r="H232" s="91"/>
      <c r="I232" s="91"/>
      <c r="J232" s="91"/>
      <c r="L232" s="91"/>
      <c r="M232" s="91"/>
    </row>
    <row r="233" spans="1:13" s="114" customFormat="1" ht="12.5" hidden="1" outlineLevel="2">
      <c r="A233" s="113"/>
      <c r="B233" s="649"/>
      <c r="C233" s="716"/>
      <c r="D233" s="727"/>
      <c r="E233" s="91"/>
      <c r="F233" s="91"/>
      <c r="G233" s="91"/>
      <c r="H233" s="91"/>
      <c r="I233" s="91"/>
      <c r="J233" s="91"/>
      <c r="L233" s="91"/>
      <c r="M233" s="91"/>
    </row>
    <row r="234" spans="1:13" s="114" customFormat="1" ht="12.5" hidden="1" outlineLevel="2">
      <c r="A234" s="113"/>
      <c r="B234" s="91"/>
      <c r="C234" s="91"/>
      <c r="D234" s="91"/>
      <c r="E234" s="91"/>
      <c r="F234" s="91"/>
      <c r="G234" s="91"/>
      <c r="H234" s="91"/>
      <c r="I234" s="91"/>
      <c r="J234" s="91"/>
      <c r="L234" s="91"/>
      <c r="M234" s="91"/>
    </row>
    <row r="235" spans="1:13" s="114" customFormat="1" ht="12.5" hidden="1" outlineLevel="2">
      <c r="A235" s="113"/>
      <c r="B235" s="91"/>
      <c r="C235" s="91"/>
      <c r="D235" s="91"/>
      <c r="E235" s="91"/>
      <c r="F235" s="91"/>
      <c r="G235" s="91"/>
      <c r="H235" s="91"/>
      <c r="I235" s="91"/>
      <c r="J235" s="91"/>
      <c r="L235" s="91"/>
      <c r="M235" s="91"/>
    </row>
    <row r="236" spans="1:13" s="114" customFormat="1" ht="13" hidden="1" outlineLevel="2">
      <c r="A236" s="113"/>
      <c r="B236" s="770" t="s">
        <v>678</v>
      </c>
      <c r="C236" s="701" t="s">
        <v>668</v>
      </c>
      <c r="D236" s="645" t="s">
        <v>677</v>
      </c>
      <c r="E236" s="645" t="s">
        <v>372</v>
      </c>
      <c r="F236" s="91"/>
      <c r="G236" s="91"/>
      <c r="H236" s="91"/>
      <c r="I236" s="91"/>
    </row>
    <row r="237" spans="1:13" s="114" customFormat="1" ht="12.5" hidden="1" outlineLevel="2">
      <c r="A237" s="113"/>
      <c r="B237" s="652" t="s">
        <v>1456</v>
      </c>
      <c r="C237" s="704">
        <v>201.3</v>
      </c>
      <c r="D237" s="676">
        <v>104.9</v>
      </c>
      <c r="E237" s="653">
        <v>0.3</v>
      </c>
      <c r="F237" s="91"/>
    </row>
    <row r="238" spans="1:13" s="114" customFormat="1" ht="12.5" hidden="1" outlineLevel="2">
      <c r="A238" s="113"/>
      <c r="B238" s="654" t="s">
        <v>1457</v>
      </c>
      <c r="C238" s="656">
        <v>166.1</v>
      </c>
      <c r="D238" s="706">
        <v>111.7</v>
      </c>
      <c r="E238" s="655">
        <v>0.3</v>
      </c>
      <c r="F238" s="91"/>
    </row>
    <row r="239" spans="1:13" s="114" customFormat="1" ht="12.5" hidden="1" outlineLevel="2">
      <c r="A239" s="113"/>
      <c r="B239" s="654" t="s">
        <v>1458</v>
      </c>
      <c r="C239" s="656">
        <v>206.9</v>
      </c>
      <c r="D239" s="706">
        <v>65.8</v>
      </c>
      <c r="E239" s="655">
        <v>0.3</v>
      </c>
      <c r="F239" s="91"/>
    </row>
    <row r="240" spans="1:13" s="114" customFormat="1" ht="12.5" hidden="1" outlineLevel="2">
      <c r="A240" s="113"/>
      <c r="B240" s="654" t="s">
        <v>1459</v>
      </c>
      <c r="C240" s="656">
        <v>195.7</v>
      </c>
      <c r="D240" s="706">
        <v>65.900000000000006</v>
      </c>
      <c r="E240" s="655">
        <v>0.3</v>
      </c>
      <c r="F240" s="91"/>
    </row>
    <row r="241" spans="1:13" s="114" customFormat="1" ht="12.5" hidden="1" outlineLevel="2">
      <c r="A241" s="113"/>
      <c r="B241" s="654" t="s">
        <v>1460</v>
      </c>
      <c r="C241" s="656">
        <v>146.19999999999999</v>
      </c>
      <c r="D241" s="706">
        <v>71.099999999999994</v>
      </c>
      <c r="E241" s="655">
        <v>0.3</v>
      </c>
      <c r="F241" s="91"/>
    </row>
    <row r="242" spans="1:13" s="114" customFormat="1" ht="12.5" hidden="1" outlineLevel="2">
      <c r="A242" s="113"/>
      <c r="B242" s="654" t="s">
        <v>1461</v>
      </c>
      <c r="C242" s="656">
        <v>124.7</v>
      </c>
      <c r="D242" s="706">
        <v>71.2</v>
      </c>
      <c r="E242" s="655">
        <v>0.3</v>
      </c>
      <c r="F242" s="91"/>
    </row>
    <row r="243" spans="1:13" s="114" customFormat="1" ht="12.5" hidden="1" outlineLevel="2">
      <c r="A243" s="113"/>
      <c r="B243" s="652" t="s">
        <v>1462</v>
      </c>
      <c r="C243" s="704">
        <v>187.1</v>
      </c>
      <c r="D243" s="676">
        <v>119.3</v>
      </c>
      <c r="E243" s="653">
        <v>0.3</v>
      </c>
      <c r="F243" s="91"/>
      <c r="J243" s="91"/>
      <c r="M243" s="91"/>
    </row>
    <row r="244" spans="1:13" s="114" customFormat="1" ht="12.5" hidden="1" outlineLevel="2">
      <c r="A244" s="113"/>
      <c r="B244" s="654" t="s">
        <v>1463</v>
      </c>
      <c r="C244" s="656">
        <v>170.8</v>
      </c>
      <c r="D244" s="706">
        <v>120</v>
      </c>
      <c r="E244" s="655">
        <v>0.3</v>
      </c>
      <c r="F244" s="91"/>
    </row>
    <row r="245" spans="1:13" s="114" customFormat="1" ht="12.5" hidden="1" outlineLevel="2">
      <c r="A245" s="113"/>
      <c r="B245" s="654" t="s">
        <v>1464</v>
      </c>
      <c r="C245" s="656">
        <v>194.6</v>
      </c>
      <c r="D245" s="706">
        <v>71.099999999999994</v>
      </c>
      <c r="E245" s="655">
        <v>0.3</v>
      </c>
      <c r="F245" s="91"/>
    </row>
    <row r="246" spans="1:13" s="114" customFormat="1" ht="12.5" hidden="1" outlineLevel="2">
      <c r="A246" s="113"/>
      <c r="B246" s="654" t="s">
        <v>1465</v>
      </c>
      <c r="C246" s="656">
        <v>173.6</v>
      </c>
      <c r="D246" s="706">
        <v>70.8</v>
      </c>
      <c r="E246" s="655">
        <v>0.3</v>
      </c>
      <c r="F246" s="91"/>
    </row>
    <row r="247" spans="1:13" s="114" customFormat="1" ht="12.5" hidden="1" outlineLevel="2">
      <c r="A247" s="113"/>
      <c r="B247" s="654" t="s">
        <v>1466</v>
      </c>
      <c r="C247" s="656">
        <v>172.4</v>
      </c>
      <c r="D247" s="706">
        <v>89.3</v>
      </c>
      <c r="E247" s="655">
        <v>0.3</v>
      </c>
      <c r="F247" s="91"/>
    </row>
    <row r="248" spans="1:13" s="114" customFormat="1" ht="12.5" hidden="1" outlineLevel="2">
      <c r="A248" s="113"/>
      <c r="B248" s="650" t="s">
        <v>1467</v>
      </c>
      <c r="C248" s="657">
        <v>162.30000000000001</v>
      </c>
      <c r="D248" s="716">
        <v>87.8</v>
      </c>
      <c r="E248" s="658">
        <v>0.3</v>
      </c>
      <c r="F248" s="91"/>
    </row>
    <row r="249" spans="1:13" s="114" customFormat="1" ht="12.5" hidden="1" outlineLevel="2">
      <c r="A249" s="113"/>
      <c r="B249" s="652" t="s">
        <v>1468</v>
      </c>
      <c r="C249" s="704">
        <v>290.39999999999998</v>
      </c>
      <c r="D249" s="676">
        <v>105.5</v>
      </c>
      <c r="E249" s="653">
        <v>0.3</v>
      </c>
      <c r="F249" s="91"/>
    </row>
    <row r="250" spans="1:13" s="114" customFormat="1" ht="12.5" hidden="1" outlineLevel="2">
      <c r="A250" s="113"/>
      <c r="B250" s="654" t="s">
        <v>1469</v>
      </c>
      <c r="C250" s="656">
        <v>235.4</v>
      </c>
      <c r="D250" s="706">
        <v>113.9</v>
      </c>
      <c r="E250" s="655">
        <v>0.3</v>
      </c>
      <c r="F250" s="91"/>
    </row>
    <row r="251" spans="1:13" s="114" customFormat="1" ht="12.5" hidden="1" outlineLevel="2">
      <c r="A251" s="113"/>
      <c r="B251" s="654" t="s">
        <v>1470</v>
      </c>
      <c r="C251" s="656">
        <v>210.5</v>
      </c>
      <c r="D251" s="706">
        <v>78.5</v>
      </c>
      <c r="E251" s="655">
        <v>0.3</v>
      </c>
      <c r="F251" s="91"/>
    </row>
    <row r="252" spans="1:13" s="114" customFormat="1" ht="12.5" hidden="1" outlineLevel="2">
      <c r="A252" s="113"/>
      <c r="B252" s="650" t="s">
        <v>1471</v>
      </c>
      <c r="C252" s="657">
        <v>171.9</v>
      </c>
      <c r="D252" s="716">
        <v>78.599999999999994</v>
      </c>
      <c r="E252" s="658">
        <v>0.3</v>
      </c>
      <c r="F252" s="91"/>
    </row>
    <row r="253" spans="1:13" s="114" customFormat="1" ht="12.5" hidden="1" outlineLevel="2">
      <c r="A253" s="113"/>
      <c r="B253" s="652" t="s">
        <v>1472</v>
      </c>
      <c r="C253" s="704">
        <v>139.30000000000001</v>
      </c>
      <c r="D253" s="676">
        <v>113.5</v>
      </c>
      <c r="E253" s="653">
        <v>0.3</v>
      </c>
      <c r="F253" s="91"/>
      <c r="J253" s="91"/>
      <c r="L253" s="91"/>
      <c r="M253" s="91"/>
    </row>
    <row r="254" spans="1:13" s="114" customFormat="1" ht="12.5" hidden="1" outlineLevel="2">
      <c r="A254" s="113"/>
      <c r="B254" s="654" t="s">
        <v>1473</v>
      </c>
      <c r="C254" s="656">
        <v>129.30000000000001</v>
      </c>
      <c r="D254" s="706">
        <v>115.8</v>
      </c>
      <c r="E254" s="655">
        <v>0.3</v>
      </c>
      <c r="F254" s="91"/>
      <c r="J254" s="91"/>
      <c r="L254" s="91"/>
      <c r="M254" s="91"/>
    </row>
    <row r="255" spans="1:13" s="114" customFormat="1" ht="12.5" hidden="1" outlineLevel="2">
      <c r="A255" s="113"/>
      <c r="B255" s="654" t="s">
        <v>1474</v>
      </c>
      <c r="C255" s="656">
        <v>101.4</v>
      </c>
      <c r="D255" s="706">
        <v>86.9</v>
      </c>
      <c r="E255" s="655">
        <v>0.3</v>
      </c>
      <c r="F255" s="91"/>
      <c r="J255" s="91"/>
      <c r="L255" s="91"/>
      <c r="M255" s="91"/>
    </row>
    <row r="256" spans="1:13" s="114" customFormat="1" ht="12.5" hidden="1" outlineLevel="2">
      <c r="A256" s="113"/>
      <c r="B256" s="650" t="s">
        <v>1475</v>
      </c>
      <c r="C256" s="657">
        <v>79.5</v>
      </c>
      <c r="D256" s="716">
        <v>86.3</v>
      </c>
      <c r="E256" s="658">
        <v>0.3</v>
      </c>
      <c r="F256" s="91"/>
    </row>
    <row r="257" spans="1:11" s="114" customFormat="1" ht="12.5" hidden="1" outlineLevel="2">
      <c r="A257" s="113"/>
      <c r="B257" s="652" t="s">
        <v>1476</v>
      </c>
      <c r="C257" s="704">
        <v>150</v>
      </c>
      <c r="D257" s="665">
        <v>96</v>
      </c>
      <c r="E257" s="653">
        <v>0.3</v>
      </c>
      <c r="F257" s="91"/>
    </row>
    <row r="258" spans="1:11" s="114" customFormat="1" ht="12.5" hidden="1" outlineLevel="2">
      <c r="A258" s="113"/>
      <c r="B258" s="654" t="s">
        <v>1477</v>
      </c>
      <c r="C258" s="656">
        <v>106</v>
      </c>
      <c r="D258" s="662">
        <v>110</v>
      </c>
      <c r="E258" s="655">
        <v>0.3</v>
      </c>
      <c r="F258" s="91"/>
    </row>
    <row r="259" spans="1:11" s="114" customFormat="1" ht="12.5" hidden="1" outlineLevel="2">
      <c r="A259" s="113"/>
      <c r="B259" s="748" t="s">
        <v>1478</v>
      </c>
      <c r="C259" s="656">
        <v>98</v>
      </c>
      <c r="D259" s="767">
        <v>49</v>
      </c>
      <c r="E259" s="655">
        <v>0.3</v>
      </c>
      <c r="F259" s="91"/>
    </row>
    <row r="260" spans="1:11" s="114" customFormat="1" ht="12.5" hidden="1" outlineLevel="2">
      <c r="A260" s="113"/>
      <c r="B260" s="768" t="s">
        <v>1479</v>
      </c>
      <c r="C260" s="657">
        <v>65</v>
      </c>
      <c r="D260" s="769">
        <v>53</v>
      </c>
      <c r="E260" s="658">
        <v>0.3</v>
      </c>
      <c r="F260" s="91"/>
    </row>
    <row r="261" spans="1:11" s="114" customFormat="1" ht="12.5" hidden="1" outlineLevel="2">
      <c r="A261" s="113"/>
      <c r="B261" s="652" t="s">
        <v>1480</v>
      </c>
      <c r="C261" s="704">
        <v>255.1</v>
      </c>
      <c r="D261" s="676">
        <v>70.599999999999994</v>
      </c>
      <c r="E261" s="653">
        <v>0.3</v>
      </c>
      <c r="F261" s="91"/>
    </row>
    <row r="262" spans="1:11" s="114" customFormat="1" ht="12.5" hidden="1" outlineLevel="2">
      <c r="A262" s="113"/>
      <c r="B262" s="654" t="s">
        <v>1481</v>
      </c>
      <c r="C262" s="656">
        <v>229.6</v>
      </c>
      <c r="D262" s="706">
        <v>69.8</v>
      </c>
      <c r="E262" s="655">
        <v>0.3</v>
      </c>
      <c r="F262" s="91"/>
    </row>
    <row r="263" spans="1:11" s="114" customFormat="1" ht="12.5" hidden="1" outlineLevel="2">
      <c r="A263" s="113"/>
      <c r="B263" s="650"/>
      <c r="C263" s="657"/>
      <c r="D263" s="716"/>
      <c r="E263" s="658"/>
      <c r="F263" s="91"/>
    </row>
    <row r="264" spans="1:11" s="114" customFormat="1" ht="12.5" hidden="1" outlineLevel="2">
      <c r="A264" s="113"/>
      <c r="B264" s="91"/>
      <c r="C264" s="91"/>
      <c r="D264" s="91"/>
      <c r="E264" s="91"/>
      <c r="F264" s="91"/>
    </row>
    <row r="265" spans="1:11" s="114" customFormat="1" ht="13" hidden="1" outlineLevel="2">
      <c r="A265" s="113"/>
      <c r="B265" s="770" t="s">
        <v>680</v>
      </c>
      <c r="C265" s="645" t="s">
        <v>668</v>
      </c>
      <c r="D265" s="740" t="s">
        <v>677</v>
      </c>
      <c r="E265" s="645" t="s">
        <v>372</v>
      </c>
      <c r="F265" s="91"/>
      <c r="G265" s="91"/>
      <c r="H265" s="91"/>
      <c r="I265" s="91"/>
      <c r="J265" s="91"/>
      <c r="K265" s="91"/>
    </row>
    <row r="266" spans="1:11" s="114" customFormat="1" ht="12.5" hidden="1" outlineLevel="2">
      <c r="A266" s="113"/>
      <c r="B266" s="652" t="s">
        <v>1482</v>
      </c>
      <c r="C266" s="676">
        <v>190.59740587795986</v>
      </c>
      <c r="D266" s="676">
        <v>68</v>
      </c>
      <c r="E266" s="653">
        <v>0.3</v>
      </c>
      <c r="F266" s="91"/>
      <c r="G266" s="91"/>
      <c r="H266" s="91"/>
      <c r="I266" s="91"/>
      <c r="J266" s="91"/>
      <c r="K266" s="91"/>
    </row>
    <row r="267" spans="1:11" s="114" customFormat="1" ht="12.5" hidden="1" outlineLevel="2">
      <c r="A267" s="113"/>
      <c r="B267" s="654" t="s">
        <v>1483</v>
      </c>
      <c r="C267" s="706">
        <v>178.1308314327182</v>
      </c>
      <c r="D267" s="706">
        <v>106</v>
      </c>
      <c r="E267" s="655">
        <v>0.3</v>
      </c>
      <c r="F267" s="91"/>
      <c r="G267" s="91"/>
      <c r="H267" s="91"/>
      <c r="I267" s="91"/>
      <c r="J267" s="91"/>
      <c r="K267" s="91"/>
    </row>
    <row r="268" spans="1:11" s="114" customFormat="1" ht="12.5" hidden="1" outlineLevel="2">
      <c r="A268" s="113"/>
      <c r="B268" s="654" t="s">
        <v>1484</v>
      </c>
      <c r="C268" s="706">
        <v>142.11940453343016</v>
      </c>
      <c r="D268" s="706">
        <v>65</v>
      </c>
      <c r="E268" s="655">
        <v>0.3</v>
      </c>
      <c r="F268" s="91"/>
      <c r="G268" s="91"/>
      <c r="H268" s="91"/>
      <c r="I268" s="91"/>
      <c r="J268" s="91"/>
      <c r="K268" s="91"/>
    </row>
    <row r="269" spans="1:11" s="114" customFormat="1" ht="12.5" hidden="1" outlineLevel="2">
      <c r="A269" s="113"/>
      <c r="B269" s="654" t="s">
        <v>1485</v>
      </c>
      <c r="C269" s="706">
        <v>134.9744417541028</v>
      </c>
      <c r="D269" s="706">
        <v>108</v>
      </c>
      <c r="E269" s="655">
        <v>0.3</v>
      </c>
      <c r="F269" s="91"/>
      <c r="G269" s="91"/>
      <c r="H269" s="91"/>
      <c r="I269" s="91"/>
      <c r="J269" s="91"/>
      <c r="K269" s="91"/>
    </row>
    <row r="270" spans="1:11" s="114" customFormat="1" ht="12.5" hidden="1" outlineLevel="2">
      <c r="A270" s="113"/>
      <c r="B270" s="654" t="s">
        <v>1486</v>
      </c>
      <c r="C270" s="706">
        <v>199.92479625276908</v>
      </c>
      <c r="D270" s="706">
        <v>71</v>
      </c>
      <c r="E270" s="655">
        <v>0.3</v>
      </c>
      <c r="F270" s="91"/>
      <c r="G270" s="91"/>
      <c r="H270" s="91"/>
      <c r="I270" s="91"/>
      <c r="J270" s="91"/>
      <c r="K270" s="91"/>
    </row>
    <row r="271" spans="1:11" s="114" customFormat="1" ht="12.5" hidden="1" outlineLevel="2">
      <c r="A271" s="113"/>
      <c r="B271" s="654" t="s">
        <v>1487</v>
      </c>
      <c r="C271" s="706">
        <v>171.16777421040848</v>
      </c>
      <c r="D271" s="706">
        <v>118</v>
      </c>
      <c r="E271" s="655">
        <v>0.3</v>
      </c>
      <c r="F271" s="91"/>
      <c r="G271" s="91"/>
      <c r="H271" s="91"/>
      <c r="I271" s="91"/>
      <c r="J271" s="91"/>
      <c r="K271" s="91"/>
    </row>
    <row r="272" spans="1:11" s="114" customFormat="1" ht="12.5" hidden="1" outlineLevel="2">
      <c r="A272" s="113"/>
      <c r="B272" s="654" t="s">
        <v>1488</v>
      </c>
      <c r="C272" s="706">
        <v>107.9602742087328</v>
      </c>
      <c r="D272" s="706">
        <v>115</v>
      </c>
      <c r="E272" s="655">
        <v>0.3</v>
      </c>
      <c r="F272" s="91"/>
      <c r="G272" s="91"/>
      <c r="H272" s="91"/>
      <c r="I272" s="91"/>
      <c r="J272" s="91"/>
      <c r="K272" s="91"/>
    </row>
    <row r="273" spans="1:11" s="114" customFormat="1" ht="12.5" hidden="1" outlineLevel="2">
      <c r="A273" s="113"/>
      <c r="B273" s="648" t="s">
        <v>1489</v>
      </c>
      <c r="C273" s="706">
        <v>61</v>
      </c>
      <c r="D273" s="662">
        <v>103</v>
      </c>
      <c r="E273" s="655">
        <v>0.3</v>
      </c>
      <c r="F273" s="91"/>
      <c r="G273" s="91"/>
      <c r="H273" s="91"/>
      <c r="I273" s="91"/>
      <c r="J273" s="91"/>
      <c r="K273" s="91"/>
    </row>
    <row r="274" spans="1:11" s="114" customFormat="1" ht="12.5" hidden="1" outlineLevel="2">
      <c r="A274" s="113"/>
      <c r="B274" s="648" t="s">
        <v>1490</v>
      </c>
      <c r="C274" s="706">
        <v>63</v>
      </c>
      <c r="D274" s="662">
        <v>55</v>
      </c>
      <c r="E274" s="655">
        <v>0.3</v>
      </c>
      <c r="F274" s="91"/>
      <c r="G274" s="91"/>
      <c r="H274" s="91"/>
      <c r="I274" s="91"/>
      <c r="J274" s="91"/>
      <c r="K274" s="91"/>
    </row>
    <row r="275" spans="1:11" s="114" customFormat="1" ht="12.5" hidden="1" outlineLevel="2">
      <c r="A275" s="113"/>
      <c r="B275" s="650"/>
      <c r="C275" s="716"/>
      <c r="D275" s="716"/>
      <c r="E275" s="658"/>
      <c r="F275" s="91"/>
      <c r="G275" s="91"/>
      <c r="H275" s="91"/>
      <c r="I275" s="91"/>
      <c r="J275" s="91"/>
      <c r="K275" s="91"/>
    </row>
    <row r="276" spans="1:11" s="114" customFormat="1" ht="12.5" hidden="1" outlineLevel="2">
      <c r="A276" s="113"/>
      <c r="B276" s="91"/>
      <c r="C276" s="91"/>
      <c r="D276" s="91"/>
      <c r="E276" s="91"/>
      <c r="F276" s="91"/>
    </row>
    <row r="277" spans="1:11" s="114" customFormat="1" ht="12.5" hidden="1" outlineLevel="2">
      <c r="A277" s="113"/>
      <c r="B277" s="91"/>
      <c r="C277" s="91"/>
      <c r="D277" s="91"/>
      <c r="E277" s="91"/>
      <c r="F277" s="91"/>
    </row>
    <row r="278" spans="1:11" s="114" customFormat="1" ht="13" hidden="1" outlineLevel="2">
      <c r="A278" s="113"/>
      <c r="B278" s="770" t="s">
        <v>679</v>
      </c>
      <c r="C278" s="645" t="s">
        <v>682</v>
      </c>
      <c r="D278" s="645" t="s">
        <v>372</v>
      </c>
      <c r="E278" s="91"/>
      <c r="F278" s="91"/>
    </row>
    <row r="279" spans="1:11" s="114" customFormat="1" ht="12.5" hidden="1" outlineLevel="2">
      <c r="A279" s="113"/>
      <c r="B279" s="647" t="s">
        <v>1456</v>
      </c>
      <c r="C279" s="676">
        <v>1667.91</v>
      </c>
      <c r="D279" s="697">
        <v>0.3</v>
      </c>
      <c r="E279" s="91"/>
      <c r="F279" s="91"/>
    </row>
    <row r="280" spans="1:11" s="114" customFormat="1" ht="12.5" hidden="1" outlineLevel="2">
      <c r="A280" s="113"/>
      <c r="B280" s="648" t="s">
        <v>1457</v>
      </c>
      <c r="C280" s="706">
        <v>1943.58</v>
      </c>
      <c r="D280" s="683">
        <v>0.3</v>
      </c>
      <c r="E280" s="91"/>
      <c r="F280" s="91"/>
    </row>
    <row r="281" spans="1:11" s="114" customFormat="1" ht="12.5" hidden="1" outlineLevel="2">
      <c r="A281" s="113"/>
      <c r="B281" s="648" t="s">
        <v>1491</v>
      </c>
      <c r="C281" s="706">
        <v>1640.04</v>
      </c>
      <c r="D281" s="683">
        <v>0.3</v>
      </c>
      <c r="E281" s="91"/>
      <c r="F281" s="91"/>
    </row>
    <row r="282" spans="1:11" s="114" customFormat="1" ht="12.5" hidden="1" outlineLevel="2">
      <c r="A282" s="113"/>
      <c r="B282" s="649" t="s">
        <v>1492</v>
      </c>
      <c r="C282" s="716">
        <v>1792.15</v>
      </c>
      <c r="D282" s="727">
        <v>0.3</v>
      </c>
      <c r="E282" s="91"/>
      <c r="F282" s="91"/>
    </row>
    <row r="283" spans="1:11" s="114" customFormat="1" ht="12.5" hidden="1" outlineLevel="2">
      <c r="A283" s="113"/>
      <c r="B283" s="647" t="s">
        <v>1462</v>
      </c>
      <c r="C283" s="676">
        <v>2672.32</v>
      </c>
      <c r="D283" s="697">
        <v>0.3</v>
      </c>
      <c r="E283" s="91"/>
      <c r="F283" s="91"/>
    </row>
    <row r="284" spans="1:11" s="114" customFormat="1" ht="12.5" hidden="1" outlineLevel="2">
      <c r="A284" s="113"/>
      <c r="B284" s="648" t="s">
        <v>1463</v>
      </c>
      <c r="C284" s="706">
        <v>3120</v>
      </c>
      <c r="D284" s="683">
        <v>0.3</v>
      </c>
      <c r="E284" s="91"/>
      <c r="F284" s="91"/>
    </row>
    <row r="285" spans="1:11" s="114" customFormat="1" ht="12.5" hidden="1" outlineLevel="2">
      <c r="A285" s="113"/>
      <c r="B285" s="648" t="s">
        <v>1493</v>
      </c>
      <c r="C285" s="706">
        <v>1935.0150000000001</v>
      </c>
      <c r="D285" s="683">
        <v>0.3</v>
      </c>
      <c r="E285" s="91"/>
      <c r="F285" s="91"/>
    </row>
    <row r="286" spans="1:11" s="114" customFormat="1" ht="12.5" hidden="1" outlineLevel="2">
      <c r="A286" s="113"/>
      <c r="B286" s="649" t="s">
        <v>1494</v>
      </c>
      <c r="C286" s="716">
        <v>1917.92</v>
      </c>
      <c r="D286" s="727">
        <v>0.3</v>
      </c>
      <c r="E286" s="91"/>
      <c r="F286" s="91"/>
    </row>
    <row r="287" spans="1:11" s="114" customFormat="1" ht="12.5" hidden="1" outlineLevel="2">
      <c r="A287" s="113"/>
      <c r="B287" s="647" t="s">
        <v>1472</v>
      </c>
      <c r="C287" s="706">
        <v>2383.5</v>
      </c>
      <c r="D287" s="697">
        <v>0.3</v>
      </c>
      <c r="E287" s="91"/>
      <c r="F287" s="91"/>
    </row>
    <row r="288" spans="1:11" s="114" customFormat="1" ht="12.5" hidden="1" outlineLevel="2">
      <c r="A288" s="113"/>
      <c r="B288" s="648" t="s">
        <v>1473</v>
      </c>
      <c r="C288" s="706">
        <v>2918.16</v>
      </c>
      <c r="D288" s="683">
        <v>0.3</v>
      </c>
      <c r="E288" s="91"/>
      <c r="F288" s="91"/>
    </row>
    <row r="289" spans="1:11" s="114" customFormat="1" ht="12.5" hidden="1" outlineLevel="2">
      <c r="A289" s="113"/>
      <c r="B289" s="648" t="s">
        <v>1474</v>
      </c>
      <c r="C289" s="706">
        <v>1642.41</v>
      </c>
      <c r="D289" s="683">
        <v>0.3</v>
      </c>
      <c r="E289" s="91"/>
      <c r="F289" s="91"/>
    </row>
    <row r="290" spans="1:11" s="114" customFormat="1" ht="12.5" hidden="1" outlineLevel="2">
      <c r="A290" s="113"/>
      <c r="B290" s="648" t="s">
        <v>1475</v>
      </c>
      <c r="C290" s="706">
        <v>1700.11</v>
      </c>
      <c r="D290" s="683">
        <v>0.3</v>
      </c>
      <c r="E290" s="91"/>
      <c r="F290" s="91"/>
      <c r="G290" s="91"/>
      <c r="H290" s="91"/>
      <c r="I290" s="91"/>
    </row>
    <row r="291" spans="1:11" s="114" customFormat="1" ht="12.5" hidden="1" outlineLevel="2">
      <c r="A291" s="113"/>
      <c r="B291" s="652" t="s">
        <v>1495</v>
      </c>
      <c r="C291" s="676">
        <v>1629</v>
      </c>
      <c r="D291" s="697">
        <v>0.3</v>
      </c>
      <c r="E291" s="91"/>
      <c r="F291" s="91"/>
      <c r="G291" s="91"/>
      <c r="H291" s="91"/>
      <c r="I291" s="91"/>
    </row>
    <row r="292" spans="1:11" s="114" customFormat="1" ht="12.5" hidden="1" outlineLevel="2">
      <c r="A292" s="113"/>
      <c r="B292" s="654" t="s">
        <v>1496</v>
      </c>
      <c r="C292" s="706">
        <v>1633</v>
      </c>
      <c r="D292" s="683">
        <v>0.3</v>
      </c>
      <c r="E292" s="91"/>
      <c r="F292" s="91"/>
      <c r="G292" s="91"/>
      <c r="H292" s="91"/>
      <c r="I292" s="91"/>
    </row>
    <row r="293" spans="1:11" s="114" customFormat="1" ht="12.5" hidden="1" outlineLevel="2">
      <c r="A293" s="113"/>
      <c r="B293" s="748" t="s">
        <v>1497</v>
      </c>
      <c r="C293" s="706">
        <v>1110</v>
      </c>
      <c r="D293" s="683">
        <v>0.3</v>
      </c>
      <c r="E293" s="91"/>
      <c r="F293" s="91"/>
      <c r="G293" s="91"/>
      <c r="H293" s="91"/>
      <c r="I293" s="91"/>
    </row>
    <row r="294" spans="1:11" s="114" customFormat="1" ht="12.5" hidden="1" outlineLevel="2">
      <c r="A294" s="113"/>
      <c r="B294" s="768" t="s">
        <v>1498</v>
      </c>
      <c r="C294" s="706">
        <v>1302</v>
      </c>
      <c r="D294" s="683">
        <v>0.3</v>
      </c>
      <c r="E294" s="91"/>
      <c r="F294" s="91"/>
      <c r="G294" s="91"/>
      <c r="H294" s="91"/>
      <c r="I294" s="91"/>
    </row>
    <row r="295" spans="1:11" s="114" customFormat="1" ht="12.5" hidden="1" outlineLevel="2">
      <c r="A295" s="113"/>
      <c r="B295" s="647" t="s">
        <v>1480</v>
      </c>
      <c r="C295" s="676">
        <v>2379.2199999999998</v>
      </c>
      <c r="D295" s="653">
        <v>0.3</v>
      </c>
      <c r="E295" s="91"/>
      <c r="F295" s="91"/>
      <c r="G295" s="91"/>
      <c r="H295" s="91"/>
      <c r="I295" s="91"/>
    </row>
    <row r="296" spans="1:11" s="114" customFormat="1" ht="12.5" hidden="1" outlineLevel="2">
      <c r="A296" s="113"/>
      <c r="B296" s="648" t="s">
        <v>1481</v>
      </c>
      <c r="C296" s="706">
        <v>2436.02</v>
      </c>
      <c r="D296" s="655">
        <v>0.3</v>
      </c>
      <c r="E296" s="91"/>
      <c r="F296" s="91"/>
      <c r="G296" s="91"/>
      <c r="H296" s="91"/>
      <c r="I296" s="91"/>
    </row>
    <row r="297" spans="1:11" s="114" customFormat="1" ht="12.5" hidden="1" outlineLevel="2">
      <c r="A297" s="113"/>
      <c r="B297" s="649"/>
      <c r="C297" s="716"/>
      <c r="D297" s="658"/>
      <c r="E297" s="91"/>
      <c r="F297" s="91"/>
      <c r="G297" s="91"/>
      <c r="H297" s="91"/>
      <c r="I297" s="91"/>
    </row>
    <row r="298" spans="1:11" s="114" customFormat="1" ht="12.5" hidden="1" outlineLevel="2">
      <c r="A298" s="113"/>
      <c r="B298" s="91"/>
      <c r="C298" s="91"/>
      <c r="D298" s="91"/>
      <c r="E298" s="91"/>
      <c r="F298" s="91"/>
      <c r="G298" s="91"/>
      <c r="H298" s="91"/>
      <c r="I298" s="91"/>
      <c r="J298" s="91"/>
      <c r="K298" s="91"/>
    </row>
    <row r="299" spans="1:11" s="114" customFormat="1" ht="13" hidden="1" outlineLevel="2">
      <c r="A299" s="113"/>
      <c r="B299" s="770" t="s">
        <v>681</v>
      </c>
      <c r="C299" s="645" t="s">
        <v>682</v>
      </c>
      <c r="D299" s="645" t="s">
        <v>372</v>
      </c>
      <c r="E299" s="91"/>
      <c r="F299" s="91"/>
      <c r="G299" s="91"/>
      <c r="H299" s="91"/>
      <c r="I299" s="91"/>
      <c r="J299" s="91"/>
      <c r="K299" s="91"/>
    </row>
    <row r="300" spans="1:11" s="114" customFormat="1" ht="12.5" hidden="1" outlineLevel="2">
      <c r="A300" s="113"/>
      <c r="B300" s="652" t="s">
        <v>1482</v>
      </c>
      <c r="C300" s="676">
        <v>1398.3955530288672</v>
      </c>
      <c r="D300" s="653">
        <v>0.3</v>
      </c>
      <c r="E300" s="91"/>
      <c r="F300" s="91"/>
      <c r="G300" s="91"/>
      <c r="H300" s="91"/>
      <c r="I300" s="91"/>
      <c r="J300" s="91"/>
      <c r="K300" s="91"/>
    </row>
    <row r="301" spans="1:11" s="114" customFormat="1" ht="12.5" hidden="1" outlineLevel="2">
      <c r="A301" s="113"/>
      <c r="B301" s="654" t="s">
        <v>1483</v>
      </c>
      <c r="C301" s="706">
        <v>2690.909090909091</v>
      </c>
      <c r="D301" s="655">
        <v>0.3</v>
      </c>
      <c r="E301" s="91"/>
      <c r="F301" s="91"/>
      <c r="G301" s="91"/>
      <c r="H301" s="91"/>
      <c r="I301" s="91"/>
      <c r="J301" s="91"/>
      <c r="K301" s="91"/>
    </row>
    <row r="302" spans="1:11" s="114" customFormat="1" ht="12.5" hidden="1" outlineLevel="2">
      <c r="A302" s="113"/>
      <c r="B302" s="654" t="s">
        <v>1488</v>
      </c>
      <c r="C302" s="706">
        <v>1568.6109651427573</v>
      </c>
      <c r="D302" s="655">
        <v>0.3</v>
      </c>
      <c r="E302" s="91"/>
      <c r="F302" s="91"/>
      <c r="G302" s="91"/>
      <c r="H302" s="91"/>
      <c r="I302" s="91"/>
      <c r="J302" s="91"/>
      <c r="K302" s="91"/>
    </row>
    <row r="303" spans="1:11" s="114" customFormat="1" ht="12.5" hidden="1" outlineLevel="2">
      <c r="A303" s="113"/>
      <c r="B303" s="648" t="s">
        <v>1499</v>
      </c>
      <c r="C303" s="706">
        <v>1822</v>
      </c>
      <c r="D303" s="655">
        <v>0.3</v>
      </c>
      <c r="E303" s="91"/>
      <c r="F303" s="91"/>
      <c r="G303" s="91"/>
      <c r="H303" s="91"/>
      <c r="I303" s="91"/>
      <c r="J303" s="91"/>
      <c r="K303" s="91"/>
    </row>
    <row r="304" spans="1:11" s="114" customFormat="1" ht="12.5" hidden="1" outlineLevel="2">
      <c r="A304" s="113"/>
      <c r="B304" s="648" t="s">
        <v>1500</v>
      </c>
      <c r="C304" s="706">
        <v>1471</v>
      </c>
      <c r="D304" s="655">
        <v>0.3</v>
      </c>
      <c r="E304" s="91"/>
      <c r="F304" s="91"/>
      <c r="G304" s="91"/>
      <c r="H304" s="91"/>
      <c r="I304" s="91"/>
      <c r="J304" s="91"/>
      <c r="K304" s="91"/>
    </row>
    <row r="305" spans="1:11" s="114" customFormat="1" ht="12.5" hidden="1" outlineLevel="2">
      <c r="A305" s="113"/>
      <c r="B305" s="650"/>
      <c r="C305" s="716"/>
      <c r="D305" s="658"/>
      <c r="E305" s="91"/>
      <c r="F305" s="91"/>
      <c r="G305" s="91"/>
      <c r="H305" s="91"/>
      <c r="I305" s="91"/>
      <c r="J305" s="91"/>
      <c r="K305" s="91"/>
    </row>
    <row r="306" spans="1:11" s="114" customFormat="1" ht="12.5" hidden="1" outlineLevel="2">
      <c r="A306" s="113"/>
    </row>
    <row r="307" spans="1:11" s="114" customFormat="1" ht="12.5" hidden="1" outlineLevel="2">
      <c r="A307" s="113"/>
    </row>
    <row r="308" spans="1:11" s="114" customFormat="1" ht="25" hidden="1" outlineLevel="2">
      <c r="A308" s="113"/>
      <c r="B308" s="730" t="s">
        <v>685</v>
      </c>
      <c r="C308" s="771" t="s">
        <v>683</v>
      </c>
      <c r="D308" s="699" t="s">
        <v>684</v>
      </c>
      <c r="E308" s="645" t="s">
        <v>372</v>
      </c>
      <c r="F308" s="91"/>
    </row>
    <row r="309" spans="1:11" s="114" customFormat="1" ht="12.5" hidden="1" outlineLevel="2">
      <c r="A309" s="113"/>
      <c r="B309" s="648" t="s">
        <v>1501</v>
      </c>
      <c r="C309" s="676">
        <v>20</v>
      </c>
      <c r="D309" s="666"/>
      <c r="E309" s="655">
        <v>0.3</v>
      </c>
      <c r="F309" s="91"/>
    </row>
    <row r="310" spans="1:11" s="114" customFormat="1" ht="12.5" hidden="1" outlineLevel="2">
      <c r="A310" s="113"/>
      <c r="B310" s="648" t="s">
        <v>1502</v>
      </c>
      <c r="C310" s="706">
        <v>610</v>
      </c>
      <c r="D310" s="666"/>
      <c r="E310" s="655">
        <v>0.3</v>
      </c>
      <c r="F310" s="91"/>
    </row>
    <row r="311" spans="1:11" s="114" customFormat="1" ht="12.5" hidden="1" outlineLevel="2">
      <c r="A311" s="113"/>
      <c r="B311" s="648" t="s">
        <v>1503</v>
      </c>
      <c r="C311" s="706">
        <v>220</v>
      </c>
      <c r="D311" s="666"/>
      <c r="E311" s="655">
        <v>0.3</v>
      </c>
      <c r="F311" s="91"/>
    </row>
    <row r="312" spans="1:11" s="114" customFormat="1" ht="12.5" hidden="1" outlineLevel="2">
      <c r="A312" s="113"/>
      <c r="B312" s="648" t="s">
        <v>1504</v>
      </c>
      <c r="C312" s="706">
        <v>18</v>
      </c>
      <c r="D312" s="666"/>
      <c r="E312" s="655">
        <v>0.3</v>
      </c>
      <c r="F312" s="91"/>
    </row>
    <row r="313" spans="1:11" s="114" customFormat="1" ht="12.5" hidden="1" outlineLevel="2">
      <c r="A313" s="113"/>
      <c r="B313" s="648" t="s">
        <v>1505</v>
      </c>
      <c r="C313" s="706">
        <v>18</v>
      </c>
      <c r="D313" s="666">
        <v>0.8</v>
      </c>
      <c r="E313" s="655">
        <v>0.3</v>
      </c>
      <c r="F313" s="91"/>
    </row>
    <row r="314" spans="1:11" s="114" customFormat="1" ht="12.5" hidden="1" outlineLevel="2">
      <c r="A314" s="113"/>
      <c r="B314" s="648" t="s">
        <v>1506</v>
      </c>
      <c r="C314" s="706">
        <v>67</v>
      </c>
      <c r="D314" s="666"/>
      <c r="E314" s="655">
        <v>0.3</v>
      </c>
      <c r="F314" s="91"/>
    </row>
    <row r="315" spans="1:11" s="114" customFormat="1" ht="12.5" hidden="1" outlineLevel="2">
      <c r="A315" s="113"/>
      <c r="B315" s="648" t="s">
        <v>1507</v>
      </c>
      <c r="C315" s="706">
        <v>30</v>
      </c>
      <c r="D315" s="666"/>
      <c r="E315" s="655">
        <v>0.3</v>
      </c>
      <c r="F315" s="91"/>
    </row>
    <row r="316" spans="1:11" s="114" customFormat="1" ht="12.5" hidden="1" outlineLevel="2">
      <c r="A316" s="113"/>
      <c r="B316" s="648" t="s">
        <v>1508</v>
      </c>
      <c r="C316" s="706">
        <v>70</v>
      </c>
      <c r="D316" s="666"/>
      <c r="E316" s="655">
        <v>0.3</v>
      </c>
      <c r="F316" s="91"/>
    </row>
    <row r="317" spans="1:11" s="114" customFormat="1" ht="12.5" hidden="1" outlineLevel="2">
      <c r="A317" s="113"/>
      <c r="B317" s="648" t="s">
        <v>1509</v>
      </c>
      <c r="C317" s="706">
        <v>615</v>
      </c>
      <c r="D317" s="666">
        <v>0.47</v>
      </c>
      <c r="E317" s="655">
        <v>0.3</v>
      </c>
      <c r="F317" s="91"/>
    </row>
    <row r="318" spans="1:11" s="114" customFormat="1" ht="12.5" hidden="1" outlineLevel="2">
      <c r="A318" s="113"/>
      <c r="B318" s="648" t="s">
        <v>1510</v>
      </c>
      <c r="C318" s="706">
        <v>1640</v>
      </c>
      <c r="D318" s="666">
        <v>0.05</v>
      </c>
      <c r="E318" s="655">
        <v>0.3</v>
      </c>
      <c r="F318" s="91"/>
    </row>
    <row r="319" spans="1:11" s="114" customFormat="1" ht="12.5" hidden="1" outlineLevel="2">
      <c r="A319" s="113"/>
      <c r="B319" s="648" t="s">
        <v>1511</v>
      </c>
      <c r="C319" s="706">
        <v>96</v>
      </c>
      <c r="D319" s="666">
        <v>0.2</v>
      </c>
      <c r="E319" s="655">
        <v>0.3</v>
      </c>
      <c r="F319" s="91"/>
    </row>
    <row r="320" spans="1:11" s="114" customFormat="1" ht="12.5" hidden="1" outlineLevel="2">
      <c r="A320" s="113"/>
      <c r="B320" s="648" t="s">
        <v>1512</v>
      </c>
      <c r="C320" s="706">
        <v>84</v>
      </c>
      <c r="D320" s="666">
        <v>0.2</v>
      </c>
      <c r="E320" s="655">
        <v>0.3</v>
      </c>
      <c r="F320" s="91"/>
    </row>
    <row r="321" spans="1:6" s="114" customFormat="1" ht="12.5" hidden="1" outlineLevel="2">
      <c r="A321" s="113"/>
      <c r="B321" s="648" t="s">
        <v>1513</v>
      </c>
      <c r="C321" s="706">
        <v>465</v>
      </c>
      <c r="D321" s="666">
        <v>1</v>
      </c>
      <c r="E321" s="655">
        <v>0.3</v>
      </c>
      <c r="F321" s="91"/>
    </row>
    <row r="322" spans="1:6" s="114" customFormat="1" ht="12.5" hidden="1" outlineLevel="2">
      <c r="A322" s="113"/>
      <c r="B322" s="648" t="s">
        <v>1514</v>
      </c>
      <c r="C322" s="706">
        <v>171</v>
      </c>
      <c r="D322" s="666"/>
      <c r="E322" s="655">
        <v>0.3</v>
      </c>
      <c r="F322" s="91"/>
    </row>
    <row r="323" spans="1:6" s="114" customFormat="1" ht="12.5" hidden="1" outlineLevel="2">
      <c r="A323" s="113"/>
      <c r="B323" s="648" t="s">
        <v>1515</v>
      </c>
      <c r="C323" s="706">
        <v>47</v>
      </c>
      <c r="D323" s="666"/>
      <c r="E323" s="655">
        <v>0.3</v>
      </c>
      <c r="F323" s="91"/>
    </row>
    <row r="324" spans="1:6" s="114" customFormat="1" ht="12.5" hidden="1" outlineLevel="2">
      <c r="A324" s="113"/>
      <c r="B324" s="648" t="s">
        <v>1516</v>
      </c>
      <c r="C324" s="706">
        <v>66</v>
      </c>
      <c r="D324" s="666"/>
      <c r="E324" s="655">
        <v>0.3</v>
      </c>
      <c r="F324" s="91"/>
    </row>
    <row r="325" spans="1:6" s="114" customFormat="1" ht="12.5" hidden="1" outlineLevel="2">
      <c r="A325" s="113"/>
      <c r="B325" s="648" t="s">
        <v>1517</v>
      </c>
      <c r="C325" s="706">
        <v>40</v>
      </c>
      <c r="D325" s="666">
        <v>0.8</v>
      </c>
      <c r="E325" s="655">
        <v>0.3</v>
      </c>
      <c r="F325" s="91"/>
    </row>
    <row r="326" spans="1:6" s="114" customFormat="1" ht="12.5" hidden="1" outlineLevel="2">
      <c r="A326" s="113"/>
      <c r="B326" s="648" t="s">
        <v>1518</v>
      </c>
      <c r="C326" s="706">
        <v>42</v>
      </c>
      <c r="D326" s="666"/>
      <c r="E326" s="655">
        <v>0.3</v>
      </c>
      <c r="F326" s="91"/>
    </row>
    <row r="327" spans="1:6" s="114" customFormat="1" ht="12.5" hidden="1" outlineLevel="2">
      <c r="A327" s="113"/>
      <c r="B327" s="648" t="s">
        <v>1519</v>
      </c>
      <c r="C327" s="706">
        <v>58</v>
      </c>
      <c r="D327" s="666"/>
      <c r="E327" s="655">
        <v>0.3</v>
      </c>
      <c r="F327" s="91"/>
    </row>
    <row r="328" spans="1:6" s="114" customFormat="1" ht="12.5" hidden="1" outlineLevel="2">
      <c r="A328" s="113"/>
      <c r="B328" s="648" t="s">
        <v>1520</v>
      </c>
      <c r="C328" s="706">
        <v>22</v>
      </c>
      <c r="D328" s="666"/>
      <c r="E328" s="655">
        <v>0.3</v>
      </c>
      <c r="F328" s="91"/>
    </row>
    <row r="329" spans="1:6" s="114" customFormat="1" ht="12.5" hidden="1" outlineLevel="2">
      <c r="A329" s="113"/>
      <c r="B329" s="648" t="s">
        <v>1521</v>
      </c>
      <c r="C329" s="706">
        <v>20</v>
      </c>
      <c r="D329" s="666"/>
      <c r="E329" s="655">
        <v>0.3</v>
      </c>
      <c r="F329" s="91"/>
    </row>
    <row r="330" spans="1:6" s="114" customFormat="1" ht="12.5" hidden="1" outlineLevel="2">
      <c r="A330" s="113"/>
      <c r="B330" s="648" t="s">
        <v>1522</v>
      </c>
      <c r="C330" s="706">
        <v>250</v>
      </c>
      <c r="D330" s="666">
        <v>0.9</v>
      </c>
      <c r="E330" s="655">
        <v>0.3</v>
      </c>
      <c r="F330" s="91"/>
    </row>
    <row r="331" spans="1:6" s="114" customFormat="1" ht="12.5" hidden="1" outlineLevel="2">
      <c r="A331" s="113"/>
      <c r="B331" s="648" t="s">
        <v>1523</v>
      </c>
      <c r="C331" s="706">
        <v>285</v>
      </c>
      <c r="D331" s="666">
        <v>0.39</v>
      </c>
      <c r="E331" s="655">
        <v>0.3</v>
      </c>
      <c r="F331" s="91"/>
    </row>
    <row r="332" spans="1:6" s="114" customFormat="1" ht="12.5" hidden="1" outlineLevel="2">
      <c r="A332" s="113"/>
      <c r="B332" s="648" t="s">
        <v>1524</v>
      </c>
      <c r="C332" s="706">
        <v>21</v>
      </c>
      <c r="D332" s="666"/>
      <c r="E332" s="655">
        <v>0.3</v>
      </c>
      <c r="F332" s="91"/>
    </row>
    <row r="333" spans="1:6" s="114" customFormat="1" ht="12.5" hidden="1" outlineLevel="2">
      <c r="A333" s="113"/>
      <c r="B333" s="648" t="s">
        <v>1525</v>
      </c>
      <c r="C333" s="706">
        <v>40</v>
      </c>
      <c r="D333" s="666">
        <v>0.6</v>
      </c>
      <c r="E333" s="655">
        <v>0.3</v>
      </c>
      <c r="F333" s="91"/>
    </row>
    <row r="334" spans="1:6" s="114" customFormat="1" ht="12.5" hidden="1" outlineLevel="2">
      <c r="A334" s="113"/>
      <c r="B334" s="648" t="s">
        <v>1526</v>
      </c>
      <c r="C334" s="706">
        <v>14</v>
      </c>
      <c r="D334" s="666"/>
      <c r="E334" s="655">
        <v>0.3</v>
      </c>
      <c r="F334" s="91"/>
    </row>
    <row r="335" spans="1:6" s="114" customFormat="1" ht="12.5" hidden="1" outlineLevel="2">
      <c r="A335" s="113"/>
      <c r="B335" s="648" t="s">
        <v>1527</v>
      </c>
      <c r="C335" s="706">
        <v>219</v>
      </c>
      <c r="D335" s="666"/>
      <c r="E335" s="655">
        <v>0.3</v>
      </c>
      <c r="F335" s="91"/>
    </row>
    <row r="336" spans="1:6" s="114" customFormat="1" ht="12.5" hidden="1" outlineLevel="2">
      <c r="A336" s="113"/>
      <c r="B336" s="648" t="s">
        <v>1528</v>
      </c>
      <c r="C336" s="706">
        <v>278</v>
      </c>
      <c r="D336" s="666"/>
      <c r="E336" s="655">
        <v>0.3</v>
      </c>
      <c r="F336" s="91"/>
    </row>
    <row r="337" spans="1:6" s="114" customFormat="1" ht="12.5" hidden="1" outlineLevel="2">
      <c r="A337" s="113"/>
      <c r="B337" s="648" t="s">
        <v>1529</v>
      </c>
      <c r="C337" s="706">
        <v>329</v>
      </c>
      <c r="D337" s="666"/>
      <c r="E337" s="655">
        <v>0.3</v>
      </c>
      <c r="F337" s="91"/>
    </row>
    <row r="338" spans="1:6" s="114" customFormat="1" ht="12.5" hidden="1" outlineLevel="2">
      <c r="A338" s="113"/>
      <c r="B338" s="648" t="s">
        <v>1530</v>
      </c>
      <c r="C338" s="706">
        <v>91</v>
      </c>
      <c r="D338" s="666"/>
      <c r="E338" s="655">
        <v>0.3</v>
      </c>
      <c r="F338" s="91"/>
    </row>
    <row r="339" spans="1:6" s="114" customFormat="1" ht="12.5" hidden="1" outlineLevel="2">
      <c r="A339" s="113"/>
      <c r="B339" s="648" t="s">
        <v>1531</v>
      </c>
      <c r="C339" s="706">
        <v>35</v>
      </c>
      <c r="D339" s="666"/>
      <c r="E339" s="655">
        <v>0.3</v>
      </c>
      <c r="F339" s="91"/>
    </row>
    <row r="340" spans="1:6" s="114" customFormat="1" ht="12.5" hidden="1" outlineLevel="2">
      <c r="A340" s="113"/>
      <c r="B340" s="648" t="s">
        <v>1532</v>
      </c>
      <c r="C340" s="706">
        <v>59</v>
      </c>
      <c r="D340" s="666"/>
      <c r="E340" s="655">
        <v>0.3</v>
      </c>
      <c r="F340" s="91"/>
    </row>
    <row r="341" spans="1:6" s="114" customFormat="1" ht="12.5" hidden="1" outlineLevel="2">
      <c r="A341" s="113"/>
      <c r="B341" s="648" t="s">
        <v>1533</v>
      </c>
      <c r="C341" s="706">
        <v>1500</v>
      </c>
      <c r="D341" s="666">
        <v>0</v>
      </c>
      <c r="E341" s="655">
        <v>0.3</v>
      </c>
      <c r="F341" s="91"/>
    </row>
    <row r="342" spans="1:6" s="114" customFormat="1" ht="12.5" hidden="1" outlineLevel="2">
      <c r="A342" s="113"/>
      <c r="B342" s="648" t="s">
        <v>1534</v>
      </c>
      <c r="C342" s="706">
        <v>250</v>
      </c>
      <c r="D342" s="666">
        <v>0.49</v>
      </c>
      <c r="E342" s="655">
        <v>0.3</v>
      </c>
      <c r="F342" s="91"/>
    </row>
    <row r="343" spans="1:6" s="114" customFormat="1" ht="12.5" hidden="1" outlineLevel="2">
      <c r="A343" s="113"/>
      <c r="B343" s="648" t="s">
        <v>1535</v>
      </c>
      <c r="C343" s="706">
        <v>600</v>
      </c>
      <c r="D343" s="666">
        <v>0.56000000000000005</v>
      </c>
      <c r="E343" s="655">
        <v>0.3</v>
      </c>
      <c r="F343" s="91"/>
    </row>
    <row r="344" spans="1:6" s="114" customFormat="1" ht="12.5" hidden="1" outlineLevel="2">
      <c r="A344" s="113"/>
      <c r="B344" s="648" t="s">
        <v>1536</v>
      </c>
      <c r="C344" s="706">
        <v>25</v>
      </c>
      <c r="D344" s="666">
        <v>0.1</v>
      </c>
      <c r="E344" s="655">
        <v>0.3</v>
      </c>
      <c r="F344" s="91"/>
    </row>
    <row r="345" spans="1:6" s="114" customFormat="1" ht="12.5" hidden="1" outlineLevel="2">
      <c r="A345" s="113"/>
      <c r="B345" s="648" t="s">
        <v>1537</v>
      </c>
      <c r="C345" s="706">
        <v>20</v>
      </c>
      <c r="D345" s="666"/>
      <c r="E345" s="655">
        <v>0.3</v>
      </c>
      <c r="F345" s="91"/>
    </row>
    <row r="346" spans="1:6" s="114" customFormat="1" ht="12.5" hidden="1" outlineLevel="2">
      <c r="A346" s="113"/>
      <c r="B346" s="648" t="s">
        <v>1538</v>
      </c>
      <c r="C346" s="706">
        <v>430</v>
      </c>
      <c r="D346" s="666">
        <v>0.3</v>
      </c>
      <c r="E346" s="655">
        <v>0.3</v>
      </c>
      <c r="F346" s="91"/>
    </row>
    <row r="347" spans="1:6" s="114" customFormat="1" ht="12.5" hidden="1" outlineLevel="2">
      <c r="A347" s="113"/>
      <c r="B347" s="648" t="s">
        <v>1539</v>
      </c>
      <c r="C347" s="706">
        <v>45</v>
      </c>
      <c r="D347" s="666">
        <v>0.8</v>
      </c>
      <c r="E347" s="655">
        <v>0.3</v>
      </c>
      <c r="F347" s="91"/>
    </row>
    <row r="348" spans="1:6" s="114" customFormat="1" ht="12.5" hidden="1" outlineLevel="2">
      <c r="A348" s="113"/>
      <c r="B348" s="648" t="s">
        <v>1540</v>
      </c>
      <c r="C348" s="706">
        <v>307</v>
      </c>
      <c r="D348" s="666">
        <v>1</v>
      </c>
      <c r="E348" s="655">
        <v>0.3</v>
      </c>
      <c r="F348" s="91"/>
    </row>
    <row r="349" spans="1:6" s="114" customFormat="1" ht="12.5" hidden="1" outlineLevel="2">
      <c r="A349" s="113"/>
      <c r="B349" s="648" t="s">
        <v>1541</v>
      </c>
      <c r="C349" s="706">
        <v>568</v>
      </c>
      <c r="D349" s="666">
        <v>1</v>
      </c>
      <c r="E349" s="655">
        <v>0.3</v>
      </c>
      <c r="F349" s="91"/>
    </row>
    <row r="350" spans="1:6" s="114" customFormat="1" ht="12.5" hidden="1" outlineLevel="2">
      <c r="A350" s="113"/>
      <c r="B350" s="648" t="s">
        <v>1542</v>
      </c>
      <c r="C350" s="706">
        <v>546</v>
      </c>
      <c r="D350" s="666">
        <v>1</v>
      </c>
      <c r="E350" s="655">
        <v>0.3</v>
      </c>
      <c r="F350" s="91"/>
    </row>
    <row r="351" spans="1:6" s="114" customFormat="1" ht="12.5" hidden="1" outlineLevel="2">
      <c r="A351" s="113"/>
      <c r="B351" s="648" t="s">
        <v>1543</v>
      </c>
      <c r="C351" s="706">
        <v>396</v>
      </c>
      <c r="D351" s="666"/>
      <c r="E351" s="655">
        <v>0.3</v>
      </c>
      <c r="F351" s="91"/>
    </row>
    <row r="352" spans="1:6" s="114" customFormat="1" ht="12.5" hidden="1" outlineLevel="2">
      <c r="A352" s="113"/>
      <c r="B352" s="648" t="s">
        <v>1544</v>
      </c>
      <c r="C352" s="706">
        <v>228</v>
      </c>
      <c r="D352" s="666"/>
      <c r="E352" s="655">
        <v>0.3</v>
      </c>
      <c r="F352" s="91"/>
    </row>
    <row r="353" spans="1:17" s="114" customFormat="1" ht="12.5" hidden="1" outlineLevel="2">
      <c r="A353" s="113"/>
      <c r="B353" s="648" t="s">
        <v>1545</v>
      </c>
      <c r="C353" s="706">
        <v>192</v>
      </c>
      <c r="D353" s="666">
        <v>1.37</v>
      </c>
      <c r="E353" s="655">
        <v>0.3</v>
      </c>
      <c r="F353" s="91"/>
    </row>
    <row r="354" spans="1:17" s="114" customFormat="1" ht="12.5" hidden="1" outlineLevel="2">
      <c r="A354" s="113"/>
      <c r="B354" s="648" t="s">
        <v>1546</v>
      </c>
      <c r="C354" s="706">
        <v>502</v>
      </c>
      <c r="D354" s="666"/>
      <c r="E354" s="655">
        <v>0.3</v>
      </c>
      <c r="F354" s="91"/>
    </row>
    <row r="355" spans="1:17" s="114" customFormat="1" ht="12.5" hidden="1" outlineLevel="2">
      <c r="A355" s="113"/>
      <c r="B355" s="648" t="s">
        <v>1547</v>
      </c>
      <c r="C355" s="706">
        <v>590</v>
      </c>
      <c r="D355" s="666"/>
      <c r="E355" s="655">
        <v>0.3</v>
      </c>
      <c r="F355" s="91"/>
    </row>
    <row r="356" spans="1:17" s="114" customFormat="1" ht="12.5" hidden="1" outlineLevel="2">
      <c r="A356" s="113"/>
      <c r="B356" s="648" t="s">
        <v>1548</v>
      </c>
      <c r="C356" s="706">
        <v>47</v>
      </c>
      <c r="D356" s="666">
        <v>0.37</v>
      </c>
      <c r="E356" s="655">
        <v>0.3</v>
      </c>
      <c r="F356" s="91"/>
    </row>
    <row r="357" spans="1:17" s="114" customFormat="1" ht="12.5" hidden="1" outlineLevel="2">
      <c r="A357" s="113"/>
      <c r="B357" s="648" t="s">
        <v>1549</v>
      </c>
      <c r="C357" s="706">
        <v>227</v>
      </c>
      <c r="D357" s="666"/>
      <c r="E357" s="655">
        <v>0.3</v>
      </c>
      <c r="F357" s="91"/>
    </row>
    <row r="358" spans="1:17" s="114" customFormat="1" ht="12.5" hidden="1" outlineLevel="2">
      <c r="A358" s="113"/>
      <c r="B358" s="648" t="s">
        <v>1550</v>
      </c>
      <c r="C358" s="706">
        <v>153</v>
      </c>
      <c r="D358" s="666"/>
      <c r="E358" s="655">
        <v>0.3</v>
      </c>
      <c r="F358" s="91"/>
    </row>
    <row r="359" spans="1:17" s="114" customFormat="1" ht="12.5" hidden="1" outlineLevel="2">
      <c r="A359" s="113"/>
      <c r="B359" s="649"/>
      <c r="C359" s="716"/>
      <c r="D359" s="667"/>
      <c r="E359" s="658"/>
      <c r="F359" s="91"/>
    </row>
    <row r="360" spans="1:17" s="114" customFormat="1" ht="12.5" hidden="1" outlineLevel="2">
      <c r="A360" s="113"/>
      <c r="B360" s="91"/>
      <c r="C360" s="91"/>
      <c r="D360" s="91"/>
      <c r="E360" s="91"/>
      <c r="F360" s="91"/>
      <c r="G360" s="91"/>
    </row>
    <row r="361" spans="1:17" ht="15" customHeight="1"/>
    <row r="362" spans="1:17" ht="15.5" collapsed="1">
      <c r="B362" s="2591" t="s">
        <v>200</v>
      </c>
      <c r="C362" s="2592"/>
      <c r="D362" s="2592"/>
      <c r="E362" s="2592"/>
      <c r="F362" s="2592"/>
      <c r="G362" s="2592"/>
      <c r="H362" s="2592"/>
      <c r="I362" s="2592"/>
      <c r="J362" s="2592"/>
      <c r="K362" s="2592"/>
      <c r="L362" s="2592"/>
      <c r="M362" s="2592"/>
      <c r="N362" s="2592"/>
      <c r="O362" s="2593"/>
    </row>
    <row r="363" spans="1:17" hidden="1" outlineLevel="1"/>
    <row r="364" spans="1:17" ht="37.5" hidden="1" outlineLevel="1">
      <c r="B364" s="730" t="s">
        <v>688</v>
      </c>
      <c r="C364" s="740"/>
      <c r="D364" s="699" t="s">
        <v>399</v>
      </c>
      <c r="E364" s="699" t="s">
        <v>400</v>
      </c>
      <c r="F364" s="699" t="s">
        <v>401</v>
      </c>
      <c r="G364" s="699" t="s">
        <v>402</v>
      </c>
      <c r="H364" s="699" t="s">
        <v>403</v>
      </c>
      <c r="I364" s="699" t="s">
        <v>404</v>
      </c>
      <c r="J364" s="699" t="s">
        <v>405</v>
      </c>
      <c r="K364" s="699" t="s">
        <v>406</v>
      </c>
      <c r="L364" s="699" t="s">
        <v>407</v>
      </c>
      <c r="M364" s="699" t="s">
        <v>408</v>
      </c>
      <c r="N364" s="699" t="s">
        <v>409</v>
      </c>
      <c r="O364" s="699" t="s">
        <v>410</v>
      </c>
      <c r="P364" s="699" t="s">
        <v>411</v>
      </c>
      <c r="Q364" s="699" t="s">
        <v>316</v>
      </c>
    </row>
    <row r="365" spans="1:17" ht="12.5" hidden="1" outlineLevel="1">
      <c r="B365" s="740" t="s">
        <v>412</v>
      </c>
      <c r="C365" s="645" t="s">
        <v>687</v>
      </c>
      <c r="D365" s="740">
        <v>1</v>
      </c>
      <c r="E365" s="740">
        <f t="shared" ref="E365:Q365" si="12">D365+1</f>
        <v>2</v>
      </c>
      <c r="F365" s="740">
        <f t="shared" si="12"/>
        <v>3</v>
      </c>
      <c r="G365" s="740">
        <f t="shared" si="12"/>
        <v>4</v>
      </c>
      <c r="H365" s="740">
        <f t="shared" si="12"/>
        <v>5</v>
      </c>
      <c r="I365" s="740">
        <f t="shared" si="12"/>
        <v>6</v>
      </c>
      <c r="J365" s="740">
        <f t="shared" si="12"/>
        <v>7</v>
      </c>
      <c r="K365" s="740">
        <f t="shared" si="12"/>
        <v>8</v>
      </c>
      <c r="L365" s="740">
        <f t="shared" si="12"/>
        <v>9</v>
      </c>
      <c r="M365" s="740">
        <f t="shared" si="12"/>
        <v>10</v>
      </c>
      <c r="N365" s="740">
        <f t="shared" si="12"/>
        <v>11</v>
      </c>
      <c r="O365" s="740">
        <f t="shared" si="12"/>
        <v>12</v>
      </c>
      <c r="P365" s="740">
        <f t="shared" si="12"/>
        <v>13</v>
      </c>
      <c r="Q365" s="685">
        <f t="shared" si="12"/>
        <v>14</v>
      </c>
    </row>
    <row r="366" spans="1:17" ht="12.5" hidden="1" outlineLevel="1">
      <c r="B366" s="685" t="s">
        <v>388</v>
      </c>
      <c r="C366" s="685">
        <v>1</v>
      </c>
      <c r="D366" s="673">
        <v>102.6</v>
      </c>
      <c r="E366" s="691">
        <v>172.48</v>
      </c>
      <c r="F366" s="691">
        <v>165.983</v>
      </c>
      <c r="G366" s="691">
        <v>161.69999999999999</v>
      </c>
      <c r="H366" s="691">
        <v>69.42</v>
      </c>
      <c r="I366" s="691">
        <v>149.76</v>
      </c>
      <c r="J366" s="691">
        <v>127.4</v>
      </c>
      <c r="K366" s="691">
        <v>0.5</v>
      </c>
      <c r="L366" s="691">
        <v>157.41</v>
      </c>
      <c r="M366" s="691">
        <v>46.08</v>
      </c>
      <c r="N366" s="691">
        <v>57.76</v>
      </c>
      <c r="O366" s="691">
        <v>39.200000000000003</v>
      </c>
      <c r="P366" s="691">
        <v>15</v>
      </c>
      <c r="Q366" s="692">
        <f t="shared" ref="Q366:Q388" si="13">J366</f>
        <v>127.4</v>
      </c>
    </row>
    <row r="367" spans="1:17" ht="12.5" hidden="1" outlineLevel="1">
      <c r="B367" s="669" t="s">
        <v>285</v>
      </c>
      <c r="C367" s="669">
        <v>2</v>
      </c>
      <c r="D367" s="674">
        <v>102.6</v>
      </c>
      <c r="E367" s="671">
        <v>172.48</v>
      </c>
      <c r="F367" s="671">
        <v>149.49</v>
      </c>
      <c r="G367" s="671">
        <v>161.69999999999999</v>
      </c>
      <c r="H367" s="671">
        <v>69.42</v>
      </c>
      <c r="I367" s="671">
        <v>168.3</v>
      </c>
      <c r="J367" s="671">
        <v>127.4</v>
      </c>
      <c r="K367" s="671">
        <v>0.5</v>
      </c>
      <c r="L367" s="671">
        <v>157.41</v>
      </c>
      <c r="M367" s="671">
        <v>46.08</v>
      </c>
      <c r="N367" s="671">
        <v>57.76</v>
      </c>
      <c r="O367" s="671">
        <v>39.200000000000003</v>
      </c>
      <c r="P367" s="671">
        <v>5.94</v>
      </c>
      <c r="Q367" s="682">
        <f t="shared" si="13"/>
        <v>127.4</v>
      </c>
    </row>
    <row r="368" spans="1:17" ht="12.5" hidden="1" outlineLevel="1">
      <c r="B368" s="669" t="s">
        <v>286</v>
      </c>
      <c r="C368" s="669">
        <v>3</v>
      </c>
      <c r="D368" s="674">
        <v>102.6</v>
      </c>
      <c r="E368" s="671">
        <v>172.48</v>
      </c>
      <c r="F368" s="671">
        <v>155.80000000000001</v>
      </c>
      <c r="G368" s="671">
        <v>161.69999999999999</v>
      </c>
      <c r="H368" s="671">
        <v>144.06</v>
      </c>
      <c r="I368" s="671">
        <v>189.09</v>
      </c>
      <c r="J368" s="671">
        <v>127.4</v>
      </c>
      <c r="K368" s="671">
        <v>0.5</v>
      </c>
      <c r="L368" s="671">
        <v>157.41</v>
      </c>
      <c r="M368" s="671">
        <v>46.08</v>
      </c>
      <c r="N368" s="671">
        <v>62.4</v>
      </c>
      <c r="O368" s="671">
        <v>68.62</v>
      </c>
      <c r="P368" s="671">
        <v>6.44</v>
      </c>
      <c r="Q368" s="682">
        <f t="shared" si="13"/>
        <v>127.4</v>
      </c>
    </row>
    <row r="369" spans="2:17" ht="12.5" hidden="1" outlineLevel="1">
      <c r="B369" s="669" t="s">
        <v>206</v>
      </c>
      <c r="C369" s="669">
        <v>4</v>
      </c>
      <c r="D369" s="674">
        <v>102.6</v>
      </c>
      <c r="E369" s="671">
        <v>172.48</v>
      </c>
      <c r="F369" s="671">
        <v>147</v>
      </c>
      <c r="G369" s="671">
        <v>161.69999999999999</v>
      </c>
      <c r="H369" s="671">
        <v>85</v>
      </c>
      <c r="I369" s="671">
        <v>157.78</v>
      </c>
      <c r="J369" s="671">
        <v>127.4</v>
      </c>
      <c r="K369" s="671">
        <v>0.5</v>
      </c>
      <c r="L369" s="671">
        <v>157.41</v>
      </c>
      <c r="M369" s="671">
        <v>46.08</v>
      </c>
      <c r="N369" s="671">
        <v>45.6</v>
      </c>
      <c r="O369" s="671">
        <v>39.200000000000003</v>
      </c>
      <c r="P369" s="671">
        <v>15</v>
      </c>
      <c r="Q369" s="682">
        <f t="shared" si="13"/>
        <v>127.4</v>
      </c>
    </row>
    <row r="370" spans="2:17" ht="12.5" hidden="1" outlineLevel="1">
      <c r="B370" s="669" t="s">
        <v>397</v>
      </c>
      <c r="C370" s="669">
        <v>5</v>
      </c>
      <c r="D370" s="674">
        <v>102.6</v>
      </c>
      <c r="E370" s="671">
        <v>172.48</v>
      </c>
      <c r="F370" s="671">
        <v>171</v>
      </c>
      <c r="G370" s="671">
        <v>169</v>
      </c>
      <c r="H370" s="671">
        <v>95.06</v>
      </c>
      <c r="I370" s="671">
        <v>143</v>
      </c>
      <c r="J370" s="671">
        <v>129</v>
      </c>
      <c r="K370" s="671">
        <v>0.5</v>
      </c>
      <c r="L370" s="671">
        <v>157.41</v>
      </c>
      <c r="M370" s="671">
        <v>46.08</v>
      </c>
      <c r="N370" s="671">
        <v>40.950000000000003</v>
      </c>
      <c r="O370" s="671">
        <v>39.200000000000003</v>
      </c>
      <c r="P370" s="671">
        <v>8.68</v>
      </c>
      <c r="Q370" s="682">
        <f t="shared" si="13"/>
        <v>129</v>
      </c>
    </row>
    <row r="371" spans="2:17" ht="12.5" hidden="1" outlineLevel="1">
      <c r="B371" s="669" t="s">
        <v>390</v>
      </c>
      <c r="C371" s="669">
        <v>6</v>
      </c>
      <c r="D371" s="674">
        <v>102.6</v>
      </c>
      <c r="E371" s="671">
        <v>172.48</v>
      </c>
      <c r="F371" s="671">
        <v>112.1</v>
      </c>
      <c r="G371" s="671">
        <v>161.69999999999999</v>
      </c>
      <c r="H371" s="671">
        <v>30.42</v>
      </c>
      <c r="I371" s="671">
        <v>32.369999999999997</v>
      </c>
      <c r="J371" s="671">
        <v>93.06</v>
      </c>
      <c r="K371" s="671">
        <v>0.5</v>
      </c>
      <c r="L371" s="671">
        <v>157.41</v>
      </c>
      <c r="M371" s="671">
        <v>45.14</v>
      </c>
      <c r="N371" s="671">
        <v>64.08</v>
      </c>
      <c r="O371" s="671">
        <v>39.200000000000003</v>
      </c>
      <c r="P371" s="671">
        <v>15</v>
      </c>
      <c r="Q371" s="682">
        <f t="shared" si="13"/>
        <v>93.06</v>
      </c>
    </row>
    <row r="372" spans="2:17" ht="12.5" hidden="1" outlineLevel="1">
      <c r="B372" s="669" t="s">
        <v>391</v>
      </c>
      <c r="C372" s="669">
        <v>7</v>
      </c>
      <c r="D372" s="674">
        <v>102.6</v>
      </c>
      <c r="E372" s="671">
        <v>200</v>
      </c>
      <c r="F372" s="671">
        <v>172.26</v>
      </c>
      <c r="G372" s="671">
        <v>157.41</v>
      </c>
      <c r="H372" s="671">
        <v>93.1</v>
      </c>
      <c r="I372" s="671">
        <v>154.85</v>
      </c>
      <c r="J372" s="671">
        <v>123.48</v>
      </c>
      <c r="K372" s="671">
        <v>0.2</v>
      </c>
      <c r="L372" s="671">
        <v>157.41</v>
      </c>
      <c r="M372" s="671">
        <v>46.08</v>
      </c>
      <c r="N372" s="671">
        <v>58.93</v>
      </c>
      <c r="O372" s="671">
        <v>34.5</v>
      </c>
      <c r="P372" s="671">
        <v>15</v>
      </c>
      <c r="Q372" s="682">
        <f t="shared" si="13"/>
        <v>123.48</v>
      </c>
    </row>
    <row r="373" spans="2:17" ht="12.5" hidden="1" outlineLevel="1">
      <c r="B373" s="669" t="s">
        <v>253</v>
      </c>
      <c r="C373" s="669">
        <v>8</v>
      </c>
      <c r="D373" s="674">
        <v>101.46</v>
      </c>
      <c r="E373" s="671">
        <v>172.48</v>
      </c>
      <c r="F373" s="671">
        <v>191.07</v>
      </c>
      <c r="G373" s="671">
        <v>168.78</v>
      </c>
      <c r="H373" s="671">
        <v>123.75</v>
      </c>
      <c r="I373" s="671">
        <v>148.5</v>
      </c>
      <c r="J373" s="671">
        <v>135.36000000000001</v>
      </c>
      <c r="K373" s="671">
        <v>1.5</v>
      </c>
      <c r="L373" s="671">
        <v>157.41</v>
      </c>
      <c r="M373" s="671">
        <v>46.08</v>
      </c>
      <c r="N373" s="671">
        <v>57.76</v>
      </c>
      <c r="O373" s="671">
        <v>39.200000000000003</v>
      </c>
      <c r="P373" s="671">
        <v>38.880000000000003</v>
      </c>
      <c r="Q373" s="682">
        <f t="shared" si="13"/>
        <v>135.36000000000001</v>
      </c>
    </row>
    <row r="374" spans="2:17" ht="12.5" hidden="1" outlineLevel="1">
      <c r="B374" s="669" t="s">
        <v>254</v>
      </c>
      <c r="C374" s="669">
        <v>9</v>
      </c>
      <c r="D374" s="674">
        <v>102.6</v>
      </c>
      <c r="E374" s="671">
        <v>172.48</v>
      </c>
      <c r="F374" s="671">
        <v>165.983</v>
      </c>
      <c r="G374" s="671">
        <v>161.69999999999999</v>
      </c>
      <c r="H374" s="671">
        <v>69.42</v>
      </c>
      <c r="I374" s="671">
        <v>149.76</v>
      </c>
      <c r="J374" s="671">
        <v>127.4</v>
      </c>
      <c r="K374" s="671">
        <v>0.5</v>
      </c>
      <c r="L374" s="671">
        <v>157.41</v>
      </c>
      <c r="M374" s="671">
        <v>46.08</v>
      </c>
      <c r="N374" s="671">
        <v>57.76</v>
      </c>
      <c r="O374" s="671">
        <v>39.200000000000003</v>
      </c>
      <c r="P374" s="671">
        <v>15</v>
      </c>
      <c r="Q374" s="682">
        <f t="shared" si="13"/>
        <v>127.4</v>
      </c>
    </row>
    <row r="375" spans="2:17" ht="12.5" hidden="1" outlineLevel="1">
      <c r="B375" s="669" t="s">
        <v>255</v>
      </c>
      <c r="C375" s="669">
        <v>10</v>
      </c>
      <c r="D375" s="674">
        <v>102.6</v>
      </c>
      <c r="E375" s="671">
        <v>172.48</v>
      </c>
      <c r="F375" s="671">
        <v>165.62</v>
      </c>
      <c r="G375" s="671">
        <v>165</v>
      </c>
      <c r="H375" s="671">
        <v>127.71</v>
      </c>
      <c r="I375" s="671">
        <v>146.52000000000001</v>
      </c>
      <c r="J375" s="671">
        <v>118.34</v>
      </c>
      <c r="K375" s="671">
        <v>0.5</v>
      </c>
      <c r="L375" s="671">
        <v>157.41</v>
      </c>
      <c r="M375" s="671">
        <v>46.08</v>
      </c>
      <c r="N375" s="671">
        <v>32.83</v>
      </c>
      <c r="O375" s="671">
        <v>39.200000000000003</v>
      </c>
      <c r="P375" s="671">
        <v>15</v>
      </c>
      <c r="Q375" s="682">
        <f t="shared" si="13"/>
        <v>118.34</v>
      </c>
    </row>
    <row r="376" spans="2:17" ht="12.5" hidden="1" outlineLevel="1">
      <c r="B376" s="669" t="s">
        <v>217</v>
      </c>
      <c r="C376" s="669">
        <v>11</v>
      </c>
      <c r="D376" s="674">
        <v>117.81</v>
      </c>
      <c r="E376" s="671">
        <v>172.48</v>
      </c>
      <c r="F376" s="671">
        <v>184</v>
      </c>
      <c r="G376" s="671">
        <v>167.58</v>
      </c>
      <c r="H376" s="671">
        <v>69.42</v>
      </c>
      <c r="I376" s="671">
        <v>158.4</v>
      </c>
      <c r="J376" s="671">
        <v>118.58</v>
      </c>
      <c r="K376" s="671">
        <v>0.2</v>
      </c>
      <c r="L376" s="671">
        <v>157.41</v>
      </c>
      <c r="M376" s="671">
        <v>46.08</v>
      </c>
      <c r="N376" s="671">
        <v>57.76</v>
      </c>
      <c r="O376" s="671">
        <v>39.200000000000003</v>
      </c>
      <c r="P376" s="671">
        <v>15</v>
      </c>
      <c r="Q376" s="682">
        <f t="shared" si="13"/>
        <v>118.58</v>
      </c>
    </row>
    <row r="377" spans="2:17" ht="12.5" hidden="1" outlineLevel="1">
      <c r="B377" s="669" t="s">
        <v>240</v>
      </c>
      <c r="C377" s="669">
        <v>12</v>
      </c>
      <c r="D377" s="674">
        <v>102.6</v>
      </c>
      <c r="E377" s="671">
        <v>155.80000000000001</v>
      </c>
      <c r="F377" s="671">
        <v>165.983</v>
      </c>
      <c r="G377" s="671">
        <v>161.69999999999999</v>
      </c>
      <c r="H377" s="671">
        <v>69.42</v>
      </c>
      <c r="I377" s="671">
        <v>149.76</v>
      </c>
      <c r="J377" s="671">
        <v>127.4</v>
      </c>
      <c r="K377" s="671">
        <v>0.5</v>
      </c>
      <c r="L377" s="671">
        <v>157.41</v>
      </c>
      <c r="M377" s="671">
        <v>46.08</v>
      </c>
      <c r="N377" s="671">
        <v>57.76</v>
      </c>
      <c r="O377" s="671">
        <v>39.200000000000003</v>
      </c>
      <c r="P377" s="671">
        <v>14</v>
      </c>
      <c r="Q377" s="682">
        <f t="shared" si="13"/>
        <v>127.4</v>
      </c>
    </row>
    <row r="378" spans="2:17" ht="12.5" hidden="1" outlineLevel="1">
      <c r="B378" s="669" t="s">
        <v>276</v>
      </c>
      <c r="C378" s="669">
        <v>13</v>
      </c>
      <c r="D378" s="674">
        <v>102.6</v>
      </c>
      <c r="E378" s="671">
        <v>172.48</v>
      </c>
      <c r="F378" s="671">
        <v>165.983</v>
      </c>
      <c r="G378" s="671">
        <v>161.69999999999999</v>
      </c>
      <c r="H378" s="671">
        <v>69.42</v>
      </c>
      <c r="I378" s="671">
        <v>149.76</v>
      </c>
      <c r="J378" s="671">
        <v>127.4</v>
      </c>
      <c r="K378" s="671">
        <v>0.5</v>
      </c>
      <c r="L378" s="671">
        <v>157.41</v>
      </c>
      <c r="M378" s="671">
        <v>46.08</v>
      </c>
      <c r="N378" s="671">
        <v>46.74</v>
      </c>
      <c r="O378" s="671">
        <v>39.200000000000003</v>
      </c>
      <c r="P378" s="671">
        <v>15</v>
      </c>
      <c r="Q378" s="682">
        <f t="shared" si="13"/>
        <v>127.4</v>
      </c>
    </row>
    <row r="379" spans="2:17" ht="12.5" hidden="1" outlineLevel="1">
      <c r="B379" s="669" t="s">
        <v>290</v>
      </c>
      <c r="C379" s="669">
        <v>14</v>
      </c>
      <c r="D379" s="674">
        <v>102.6</v>
      </c>
      <c r="E379" s="671">
        <v>172.48</v>
      </c>
      <c r="F379" s="671">
        <v>163.35</v>
      </c>
      <c r="G379" s="671">
        <v>164.34</v>
      </c>
      <c r="H379" s="671">
        <v>115.64</v>
      </c>
      <c r="I379" s="671">
        <v>149.76</v>
      </c>
      <c r="J379" s="671">
        <v>136.62</v>
      </c>
      <c r="K379" s="671">
        <v>0.5</v>
      </c>
      <c r="L379" s="671">
        <v>157.41</v>
      </c>
      <c r="M379" s="671">
        <v>46.08</v>
      </c>
      <c r="N379" s="671">
        <v>57.76</v>
      </c>
      <c r="O379" s="671">
        <v>39.200000000000003</v>
      </c>
      <c r="P379" s="671">
        <v>15</v>
      </c>
      <c r="Q379" s="682">
        <f t="shared" si="13"/>
        <v>136.62</v>
      </c>
    </row>
    <row r="380" spans="2:17" ht="12.5" hidden="1" outlineLevel="1">
      <c r="B380" s="669" t="s">
        <v>177</v>
      </c>
      <c r="C380" s="669">
        <v>15</v>
      </c>
      <c r="D380" s="674">
        <v>102.6</v>
      </c>
      <c r="E380" s="671">
        <v>184</v>
      </c>
      <c r="F380" s="671">
        <v>144.53</v>
      </c>
      <c r="G380" s="671">
        <v>161.69999999999999</v>
      </c>
      <c r="H380" s="671">
        <v>69.42</v>
      </c>
      <c r="I380" s="671">
        <v>188</v>
      </c>
      <c r="J380" s="671">
        <v>86</v>
      </c>
      <c r="K380" s="671">
        <v>0.5</v>
      </c>
      <c r="L380" s="671">
        <v>157.41</v>
      </c>
      <c r="M380" s="671">
        <v>46.08</v>
      </c>
      <c r="N380" s="671">
        <v>48.3</v>
      </c>
      <c r="O380" s="671">
        <v>40.81</v>
      </c>
      <c r="P380" s="671">
        <v>15</v>
      </c>
      <c r="Q380" s="682">
        <f t="shared" si="13"/>
        <v>86</v>
      </c>
    </row>
    <row r="381" spans="2:17" ht="12.5" hidden="1" outlineLevel="1">
      <c r="B381" s="669" t="s">
        <v>1551</v>
      </c>
      <c r="C381" s="669">
        <v>16</v>
      </c>
      <c r="D381" s="674">
        <v>105.45</v>
      </c>
      <c r="E381" s="671">
        <v>172.48</v>
      </c>
      <c r="F381" s="671">
        <v>162.36000000000001</v>
      </c>
      <c r="G381" s="671">
        <v>161.69999999999999</v>
      </c>
      <c r="H381" s="671">
        <v>87.4</v>
      </c>
      <c r="I381" s="671">
        <v>149.76</v>
      </c>
      <c r="J381" s="671">
        <v>138.6</v>
      </c>
      <c r="K381" s="671">
        <v>0.5</v>
      </c>
      <c r="L381" s="671">
        <v>157.41</v>
      </c>
      <c r="M381" s="671">
        <v>88.29</v>
      </c>
      <c r="N381" s="671">
        <v>57.76</v>
      </c>
      <c r="O381" s="671">
        <v>39.200000000000003</v>
      </c>
      <c r="P381" s="671">
        <v>15</v>
      </c>
      <c r="Q381" s="682">
        <f t="shared" si="13"/>
        <v>138.6</v>
      </c>
    </row>
    <row r="382" spans="2:17" ht="12.5" hidden="1" outlineLevel="1">
      <c r="B382" s="669" t="s">
        <v>396</v>
      </c>
      <c r="C382" s="669">
        <v>17</v>
      </c>
      <c r="D382" s="674">
        <v>102.6</v>
      </c>
      <c r="E382" s="671">
        <v>172.48</v>
      </c>
      <c r="F382" s="671">
        <v>151.47</v>
      </c>
      <c r="G382" s="671">
        <v>161.69999999999999</v>
      </c>
      <c r="H382" s="671">
        <v>58.59</v>
      </c>
      <c r="I382" s="671">
        <v>149.76</v>
      </c>
      <c r="J382" s="671">
        <v>127.4</v>
      </c>
      <c r="K382" s="671">
        <v>0.5</v>
      </c>
      <c r="L382" s="671">
        <v>157.41</v>
      </c>
      <c r="M382" s="671">
        <v>39.06</v>
      </c>
      <c r="N382" s="671">
        <v>68.64</v>
      </c>
      <c r="O382" s="671">
        <v>39.200000000000003</v>
      </c>
      <c r="P382" s="671">
        <v>15</v>
      </c>
      <c r="Q382" s="682">
        <f t="shared" si="13"/>
        <v>127.4</v>
      </c>
    </row>
    <row r="383" spans="2:17" ht="12.5" hidden="1" outlineLevel="1">
      <c r="B383" s="669" t="s">
        <v>264</v>
      </c>
      <c r="C383" s="669">
        <v>18</v>
      </c>
      <c r="D383" s="674">
        <v>102.6</v>
      </c>
      <c r="E383" s="671">
        <v>172.48</v>
      </c>
      <c r="F383" s="671">
        <v>163.93</v>
      </c>
      <c r="G383" s="671">
        <v>153.26</v>
      </c>
      <c r="H383" s="671">
        <v>83.66</v>
      </c>
      <c r="I383" s="671">
        <v>149.76</v>
      </c>
      <c r="J383" s="671">
        <v>132.30000000000001</v>
      </c>
      <c r="K383" s="671">
        <v>1.5</v>
      </c>
      <c r="L383" s="671">
        <v>157.41</v>
      </c>
      <c r="M383" s="671">
        <v>57.67</v>
      </c>
      <c r="N383" s="671">
        <v>57.76</v>
      </c>
      <c r="O383" s="671">
        <v>39.200000000000003</v>
      </c>
      <c r="P383" s="671">
        <v>15</v>
      </c>
      <c r="Q383" s="682">
        <f t="shared" si="13"/>
        <v>132.30000000000001</v>
      </c>
    </row>
    <row r="384" spans="2:17" ht="12.5" hidden="1" outlineLevel="1">
      <c r="B384" s="669" t="s">
        <v>385</v>
      </c>
      <c r="C384" s="669">
        <v>19</v>
      </c>
      <c r="D384" s="674">
        <v>102.6</v>
      </c>
      <c r="E384" s="671">
        <v>172.48</v>
      </c>
      <c r="F384" s="671">
        <v>136.22</v>
      </c>
      <c r="G384" s="671">
        <v>161.69999999999999</v>
      </c>
      <c r="H384" s="671">
        <v>47.88</v>
      </c>
      <c r="I384" s="671">
        <v>91.8</v>
      </c>
      <c r="J384" s="671">
        <v>127.4</v>
      </c>
      <c r="K384" s="671">
        <v>0.5</v>
      </c>
      <c r="L384" s="671">
        <v>157.41</v>
      </c>
      <c r="M384" s="671">
        <v>26.46</v>
      </c>
      <c r="N384" s="671">
        <v>69.42</v>
      </c>
      <c r="O384" s="671">
        <v>24.48</v>
      </c>
      <c r="P384" s="671">
        <v>5</v>
      </c>
      <c r="Q384" s="682">
        <f t="shared" si="13"/>
        <v>127.4</v>
      </c>
    </row>
    <row r="385" spans="2:17" ht="12.5" hidden="1" outlineLevel="1">
      <c r="B385" s="669" t="s">
        <v>386</v>
      </c>
      <c r="C385" s="669">
        <v>20</v>
      </c>
      <c r="D385" s="674">
        <v>97.97</v>
      </c>
      <c r="E385" s="671">
        <v>172.48</v>
      </c>
      <c r="F385" s="671">
        <v>174.24</v>
      </c>
      <c r="G385" s="671">
        <v>153.6</v>
      </c>
      <c r="H385" s="671">
        <v>94.09</v>
      </c>
      <c r="I385" s="671">
        <v>130.56</v>
      </c>
      <c r="J385" s="671">
        <v>133.65</v>
      </c>
      <c r="K385" s="671">
        <v>0.2</v>
      </c>
      <c r="L385" s="671">
        <v>157.41</v>
      </c>
      <c r="M385" s="671">
        <v>73.08</v>
      </c>
      <c r="N385" s="671">
        <v>57.76</v>
      </c>
      <c r="O385" s="671">
        <v>39.200000000000003</v>
      </c>
      <c r="P385" s="671">
        <v>15</v>
      </c>
      <c r="Q385" s="682">
        <f t="shared" si="13"/>
        <v>133.65</v>
      </c>
    </row>
    <row r="386" spans="2:17" ht="12.5" hidden="1" outlineLevel="1">
      <c r="B386" s="669" t="s">
        <v>0</v>
      </c>
      <c r="C386" s="669">
        <v>21</v>
      </c>
      <c r="D386" s="674">
        <v>102.6</v>
      </c>
      <c r="E386" s="671">
        <v>172.48</v>
      </c>
      <c r="F386" s="671">
        <v>160.38</v>
      </c>
      <c r="G386" s="671">
        <v>159.74</v>
      </c>
      <c r="H386" s="671">
        <v>86.48</v>
      </c>
      <c r="I386" s="671">
        <v>168.78</v>
      </c>
      <c r="J386" s="671">
        <v>123.48</v>
      </c>
      <c r="K386" s="671">
        <v>0.5</v>
      </c>
      <c r="L386" s="671">
        <v>157.41</v>
      </c>
      <c r="M386" s="671">
        <v>46.08</v>
      </c>
      <c r="N386" s="671">
        <v>62.37</v>
      </c>
      <c r="O386" s="671">
        <v>37.520000000000003</v>
      </c>
      <c r="P386" s="671">
        <v>29</v>
      </c>
      <c r="Q386" s="682">
        <f t="shared" si="13"/>
        <v>123.48</v>
      </c>
    </row>
    <row r="387" spans="2:17" ht="12.5" hidden="1" outlineLevel="1">
      <c r="B387" s="669" t="s">
        <v>1552</v>
      </c>
      <c r="C387" s="669">
        <v>22</v>
      </c>
      <c r="D387" s="674">
        <v>102.6</v>
      </c>
      <c r="E387" s="671">
        <v>122.55</v>
      </c>
      <c r="F387" s="671">
        <v>165.983</v>
      </c>
      <c r="G387" s="671">
        <v>161.69999999999999</v>
      </c>
      <c r="H387" s="671">
        <v>69.42</v>
      </c>
      <c r="I387" s="671">
        <v>149.76</v>
      </c>
      <c r="J387" s="671">
        <v>127.4</v>
      </c>
      <c r="K387" s="671">
        <v>0.5</v>
      </c>
      <c r="L387" s="671">
        <v>157.41</v>
      </c>
      <c r="M387" s="671">
        <v>46.08</v>
      </c>
      <c r="N387" s="671">
        <v>57.76</v>
      </c>
      <c r="O387" s="671">
        <v>39.200000000000003</v>
      </c>
      <c r="P387" s="671">
        <v>9</v>
      </c>
      <c r="Q387" s="682">
        <f t="shared" si="13"/>
        <v>127.4</v>
      </c>
    </row>
    <row r="388" spans="2:17" ht="12.5" hidden="1" outlineLevel="1">
      <c r="B388" s="669" t="s">
        <v>88</v>
      </c>
      <c r="C388" s="669">
        <v>23</v>
      </c>
      <c r="D388" s="674">
        <v>102.6</v>
      </c>
      <c r="E388" s="671">
        <v>172.48</v>
      </c>
      <c r="F388" s="671">
        <v>140.16</v>
      </c>
      <c r="G388" s="671">
        <v>161.69999999999999</v>
      </c>
      <c r="H388" s="671">
        <v>111.02</v>
      </c>
      <c r="I388" s="671">
        <v>157.78</v>
      </c>
      <c r="J388" s="671">
        <v>127.4</v>
      </c>
      <c r="K388" s="671">
        <v>0.5</v>
      </c>
      <c r="L388" s="671">
        <v>157.41</v>
      </c>
      <c r="M388" s="671">
        <v>46.08</v>
      </c>
      <c r="N388" s="671">
        <v>42.84</v>
      </c>
      <c r="O388" s="671">
        <v>39.200000000000003</v>
      </c>
      <c r="P388" s="671">
        <v>15</v>
      </c>
      <c r="Q388" s="682">
        <f t="shared" si="13"/>
        <v>127.4</v>
      </c>
    </row>
    <row r="389" spans="2:17" ht="12.5" hidden="1" outlineLevel="1">
      <c r="B389" s="734"/>
      <c r="C389" s="734"/>
      <c r="D389" s="675"/>
      <c r="E389" s="672"/>
      <c r="F389" s="672"/>
      <c r="G389" s="672"/>
      <c r="H389" s="672"/>
      <c r="I389" s="672"/>
      <c r="J389" s="672"/>
      <c r="K389" s="672"/>
      <c r="L389" s="672"/>
      <c r="M389" s="672"/>
      <c r="N389" s="672"/>
      <c r="O389" s="672"/>
      <c r="P389" s="672"/>
      <c r="Q389" s="694"/>
    </row>
    <row r="390" spans="2:17" ht="12.5" hidden="1" outlineLevel="1">
      <c r="B390" s="4"/>
      <c r="C390" s="4"/>
      <c r="D390" s="4"/>
      <c r="E390" s="4"/>
      <c r="F390" s="4"/>
      <c r="G390" s="4"/>
      <c r="H390" s="4"/>
      <c r="I390" s="4"/>
      <c r="J390" s="4"/>
      <c r="K390" s="4"/>
      <c r="L390" s="4"/>
      <c r="M390" s="4"/>
      <c r="N390" s="4"/>
      <c r="O390" s="4"/>
      <c r="P390" s="4"/>
      <c r="Q390" s="4"/>
    </row>
    <row r="391" spans="2:17" ht="12.5" hidden="1" outlineLevel="1">
      <c r="N391" s="4"/>
      <c r="O391" s="4"/>
      <c r="P391" s="4"/>
      <c r="Q391" s="4"/>
    </row>
    <row r="392" spans="2:17" ht="13" hidden="1" outlineLevel="1">
      <c r="B392" s="661" t="s">
        <v>689</v>
      </c>
      <c r="C392" s="685"/>
      <c r="D392" s="685"/>
      <c r="E392" s="685"/>
      <c r="F392" s="685"/>
      <c r="G392" s="685"/>
      <c r="H392" s="685"/>
      <c r="I392" s="685"/>
      <c r="J392" s="685"/>
      <c r="K392" s="4"/>
      <c r="L392" s="4"/>
      <c r="M392" s="4"/>
      <c r="N392" s="4"/>
    </row>
    <row r="393" spans="2:17" ht="12.5" hidden="1" outlineLevel="1">
      <c r="B393" s="669"/>
      <c r="C393" s="686" t="s">
        <v>67</v>
      </c>
      <c r="D393" s="686" t="s">
        <v>68</v>
      </c>
      <c r="E393" s="686" t="s">
        <v>69</v>
      </c>
      <c r="F393" s="686" t="s">
        <v>70</v>
      </c>
      <c r="G393" s="686" t="s">
        <v>71</v>
      </c>
      <c r="H393" s="686" t="s">
        <v>72</v>
      </c>
      <c r="I393" s="686" t="s">
        <v>45</v>
      </c>
      <c r="J393" s="686" t="s">
        <v>46</v>
      </c>
      <c r="K393" s="4"/>
      <c r="L393" s="4"/>
      <c r="M393" s="4"/>
      <c r="N393" s="4"/>
    </row>
    <row r="394" spans="2:17" ht="12.5" hidden="1" outlineLevel="1">
      <c r="B394" s="670"/>
      <c r="C394" s="670" t="s">
        <v>33</v>
      </c>
      <c r="D394" s="670" t="s">
        <v>33</v>
      </c>
      <c r="E394" s="670" t="s">
        <v>33</v>
      </c>
      <c r="F394" s="670" t="s">
        <v>33</v>
      </c>
      <c r="G394" s="670" t="s">
        <v>33</v>
      </c>
      <c r="H394" s="670" t="s">
        <v>33</v>
      </c>
      <c r="I394" s="670" t="s">
        <v>33</v>
      </c>
      <c r="J394" s="670" t="s">
        <v>33</v>
      </c>
      <c r="K394" s="4"/>
      <c r="L394" s="4"/>
      <c r="M394" s="4"/>
      <c r="N394" s="4"/>
    </row>
    <row r="395" spans="2:17" ht="12.5" hidden="1" outlineLevel="1">
      <c r="B395" s="647" t="s">
        <v>390</v>
      </c>
      <c r="C395" s="784">
        <v>300</v>
      </c>
      <c r="D395" s="785">
        <v>56</v>
      </c>
      <c r="E395" s="785">
        <v>16</v>
      </c>
      <c r="F395" s="785">
        <v>0</v>
      </c>
      <c r="G395" s="785">
        <v>0</v>
      </c>
      <c r="H395" s="785">
        <v>0</v>
      </c>
      <c r="I395" s="785">
        <v>28</v>
      </c>
      <c r="J395" s="775">
        <v>0</v>
      </c>
      <c r="K395" s="4"/>
      <c r="L395" s="4"/>
      <c r="M395" s="4"/>
      <c r="N395" s="4"/>
    </row>
    <row r="396" spans="2:17" ht="12.5" hidden="1" outlineLevel="1">
      <c r="B396" s="648" t="s">
        <v>1553</v>
      </c>
      <c r="C396" s="786">
        <v>287.10000000000002</v>
      </c>
      <c r="D396" s="773">
        <v>42.9</v>
      </c>
      <c r="E396" s="773">
        <v>0</v>
      </c>
      <c r="F396" s="773">
        <v>0</v>
      </c>
      <c r="G396" s="773">
        <v>0</v>
      </c>
      <c r="H396" s="773">
        <v>0</v>
      </c>
      <c r="I396" s="773">
        <v>0</v>
      </c>
      <c r="J396" s="774">
        <v>0</v>
      </c>
      <c r="K396" s="4"/>
      <c r="L396" s="4"/>
      <c r="M396" s="4"/>
      <c r="N396" s="4"/>
    </row>
    <row r="397" spans="2:17" ht="12.5" hidden="1" outlineLevel="1">
      <c r="B397" s="648" t="s">
        <v>1554</v>
      </c>
      <c r="C397" s="786">
        <v>205.32</v>
      </c>
      <c r="D397" s="773">
        <v>95.58</v>
      </c>
      <c r="E397" s="773">
        <v>0</v>
      </c>
      <c r="F397" s="773">
        <v>0</v>
      </c>
      <c r="G397" s="773">
        <v>0</v>
      </c>
      <c r="H397" s="773">
        <v>53.1</v>
      </c>
      <c r="I397" s="773">
        <v>0</v>
      </c>
      <c r="J397" s="774">
        <v>0</v>
      </c>
      <c r="K397" s="4"/>
      <c r="L397" s="4"/>
      <c r="M397" s="4"/>
      <c r="N397" s="4"/>
    </row>
    <row r="398" spans="2:17" ht="12.5" hidden="1" outlineLevel="1">
      <c r="B398" s="648" t="s">
        <v>1555</v>
      </c>
      <c r="C398" s="786">
        <v>196.67</v>
      </c>
      <c r="D398" s="773">
        <v>0</v>
      </c>
      <c r="E398" s="773">
        <v>0</v>
      </c>
      <c r="F398" s="773">
        <v>47.09</v>
      </c>
      <c r="G398" s="773">
        <v>0</v>
      </c>
      <c r="H398" s="773">
        <v>0</v>
      </c>
      <c r="I398" s="773">
        <v>33.24</v>
      </c>
      <c r="J398" s="774">
        <v>0</v>
      </c>
      <c r="K398" s="4"/>
      <c r="L398" s="4"/>
      <c r="M398" s="4"/>
      <c r="N398" s="4"/>
    </row>
    <row r="399" spans="2:17" ht="12.5" hidden="1" outlineLevel="1">
      <c r="B399" s="648" t="s">
        <v>1556</v>
      </c>
      <c r="C399" s="786">
        <v>168</v>
      </c>
      <c r="D399" s="773">
        <v>19.2</v>
      </c>
      <c r="E399" s="773">
        <v>0</v>
      </c>
      <c r="F399" s="773">
        <v>4.8</v>
      </c>
      <c r="G399" s="773">
        <v>2.4</v>
      </c>
      <c r="H399" s="773">
        <v>4.8</v>
      </c>
      <c r="I399" s="773">
        <v>0</v>
      </c>
      <c r="J399" s="774">
        <v>40.799999999999997</v>
      </c>
      <c r="K399" s="4"/>
      <c r="L399" s="4"/>
      <c r="M399" s="4"/>
      <c r="N399" s="4"/>
    </row>
    <row r="400" spans="2:17" ht="12.5" hidden="1" outlineLevel="1">
      <c r="B400" s="648" t="s">
        <v>1557</v>
      </c>
      <c r="C400" s="786">
        <v>248.13300000000001</v>
      </c>
      <c r="D400" s="773">
        <v>44.298000000000002</v>
      </c>
      <c r="E400" s="773">
        <v>1.284</v>
      </c>
      <c r="F400" s="773">
        <v>3.8519999999999999</v>
      </c>
      <c r="G400" s="773">
        <v>1.605</v>
      </c>
      <c r="H400" s="773">
        <v>8.3460000000000001</v>
      </c>
      <c r="I400" s="773">
        <v>8.3460000000000001</v>
      </c>
      <c r="J400" s="774">
        <v>4.8150000000000004</v>
      </c>
      <c r="K400" s="4"/>
      <c r="L400" s="4"/>
      <c r="M400" s="4"/>
      <c r="N400" s="4"/>
    </row>
    <row r="401" spans="2:14" ht="12.5" hidden="1" outlineLevel="1">
      <c r="B401" s="649"/>
      <c r="C401" s="710"/>
      <c r="D401" s="711"/>
      <c r="E401" s="711"/>
      <c r="F401" s="711"/>
      <c r="G401" s="711"/>
      <c r="H401" s="711"/>
      <c r="I401" s="711"/>
      <c r="J401" s="712"/>
      <c r="K401" s="4"/>
      <c r="L401" s="4"/>
      <c r="M401" s="4"/>
      <c r="N401" s="4"/>
    </row>
    <row r="402" spans="2:14" ht="12.5" hidden="1" outlineLevel="1">
      <c r="B402" s="4"/>
      <c r="C402" s="4"/>
      <c r="D402" s="4"/>
      <c r="E402" s="4"/>
      <c r="F402" s="4"/>
      <c r="G402" s="4"/>
      <c r="H402" s="4"/>
      <c r="I402" s="4"/>
      <c r="J402" s="4"/>
      <c r="K402" s="4"/>
      <c r="L402" s="4"/>
      <c r="M402" s="4"/>
      <c r="N402" s="4"/>
    </row>
    <row r="403" spans="2:14" ht="13" hidden="1" outlineLevel="1">
      <c r="B403" s="668" t="s">
        <v>691</v>
      </c>
      <c r="C403" s="685"/>
      <c r="D403" s="685"/>
      <c r="E403" s="685"/>
      <c r="F403" s="685"/>
      <c r="G403" s="685"/>
      <c r="H403" s="685"/>
      <c r="I403" s="685"/>
      <c r="J403" s="685"/>
      <c r="K403" s="4"/>
      <c r="L403" s="4"/>
      <c r="M403" s="4"/>
      <c r="N403" s="4"/>
    </row>
    <row r="404" spans="2:14" ht="13" hidden="1" outlineLevel="1">
      <c r="B404" s="739"/>
      <c r="C404" s="686" t="s">
        <v>67</v>
      </c>
      <c r="D404" s="686" t="s">
        <v>68</v>
      </c>
      <c r="E404" s="686" t="s">
        <v>69</v>
      </c>
      <c r="F404" s="686" t="s">
        <v>70</v>
      </c>
      <c r="G404" s="686" t="s">
        <v>71</v>
      </c>
      <c r="H404" s="686" t="s">
        <v>72</v>
      </c>
      <c r="I404" s="686" t="s">
        <v>45</v>
      </c>
      <c r="J404" s="686" t="s">
        <v>46</v>
      </c>
      <c r="K404" s="4"/>
      <c r="L404" s="4"/>
      <c r="M404" s="4"/>
      <c r="N404" s="4"/>
    </row>
    <row r="405" spans="2:14" ht="13" hidden="1" outlineLevel="1">
      <c r="B405" s="776"/>
      <c r="C405" s="670" t="s">
        <v>33</v>
      </c>
      <c r="D405" s="670" t="s">
        <v>33</v>
      </c>
      <c r="E405" s="670" t="s">
        <v>33</v>
      </c>
      <c r="F405" s="670" t="s">
        <v>33</v>
      </c>
      <c r="G405" s="670" t="s">
        <v>33</v>
      </c>
      <c r="H405" s="670" t="s">
        <v>33</v>
      </c>
      <c r="I405" s="670" t="s">
        <v>33</v>
      </c>
      <c r="J405" s="670" t="s">
        <v>33</v>
      </c>
      <c r="K405" s="4"/>
      <c r="L405" s="4"/>
      <c r="M405" s="4"/>
      <c r="N405" s="4"/>
    </row>
    <row r="406" spans="2:14" ht="12.5" hidden="1" outlineLevel="1">
      <c r="B406" s="647" t="s">
        <v>1558</v>
      </c>
      <c r="C406" s="784">
        <v>88.69</v>
      </c>
      <c r="D406" s="785">
        <v>28.055</v>
      </c>
      <c r="E406" s="785">
        <v>0</v>
      </c>
      <c r="F406" s="785">
        <v>24.434999999999999</v>
      </c>
      <c r="G406" s="785">
        <v>0</v>
      </c>
      <c r="H406" s="785">
        <v>0</v>
      </c>
      <c r="I406" s="785">
        <v>9.9550000000000001</v>
      </c>
      <c r="J406" s="775">
        <v>29.864999999999998</v>
      </c>
      <c r="K406" s="4"/>
      <c r="L406" s="4"/>
      <c r="M406" s="4"/>
      <c r="N406" s="4"/>
    </row>
    <row r="407" spans="2:14" ht="12.5" hidden="1" outlineLevel="1">
      <c r="B407" s="648" t="s">
        <v>391</v>
      </c>
      <c r="C407" s="786">
        <v>107.31</v>
      </c>
      <c r="D407" s="773">
        <v>33.945</v>
      </c>
      <c r="E407" s="773">
        <v>0</v>
      </c>
      <c r="F407" s="773">
        <v>29.565000000000001</v>
      </c>
      <c r="G407" s="773">
        <v>0</v>
      </c>
      <c r="H407" s="773">
        <v>0</v>
      </c>
      <c r="I407" s="773">
        <v>12.045</v>
      </c>
      <c r="J407" s="774">
        <v>36.134999999999998</v>
      </c>
      <c r="K407" s="4"/>
      <c r="L407" s="4"/>
      <c r="M407" s="4"/>
      <c r="N407" s="4"/>
    </row>
    <row r="408" spans="2:14" ht="12.5" hidden="1" outlineLevel="1">
      <c r="B408" s="648" t="s">
        <v>1559</v>
      </c>
      <c r="C408" s="786">
        <v>59.29</v>
      </c>
      <c r="D408" s="773">
        <v>18.754999999999999</v>
      </c>
      <c r="E408" s="773">
        <v>0</v>
      </c>
      <c r="F408" s="773">
        <v>16.335000000000001</v>
      </c>
      <c r="G408" s="773">
        <v>0</v>
      </c>
      <c r="H408" s="773">
        <v>0</v>
      </c>
      <c r="I408" s="773">
        <v>6.6550000000000002</v>
      </c>
      <c r="J408" s="774">
        <v>19.965</v>
      </c>
      <c r="K408" s="4"/>
      <c r="L408" s="4"/>
      <c r="M408" s="4"/>
      <c r="N408" s="4"/>
    </row>
    <row r="409" spans="2:14" ht="12.5" hidden="1" outlineLevel="1">
      <c r="B409" s="648" t="s">
        <v>1560</v>
      </c>
      <c r="C409" s="786">
        <v>49.98</v>
      </c>
      <c r="D409" s="773">
        <v>15.81</v>
      </c>
      <c r="E409" s="773">
        <v>0</v>
      </c>
      <c r="F409" s="773">
        <v>13.77</v>
      </c>
      <c r="G409" s="773">
        <v>0</v>
      </c>
      <c r="H409" s="773">
        <v>0</v>
      </c>
      <c r="I409" s="773">
        <v>5.61</v>
      </c>
      <c r="J409" s="774">
        <v>16.829999999999998</v>
      </c>
      <c r="K409" s="4"/>
      <c r="L409" s="4"/>
      <c r="M409" s="4"/>
      <c r="N409" s="4"/>
    </row>
    <row r="410" spans="2:14" ht="12.5" hidden="1" outlineLevel="1">
      <c r="B410" s="648" t="s">
        <v>1557</v>
      </c>
      <c r="C410" s="786">
        <v>78.400000000000006</v>
      </c>
      <c r="D410" s="773">
        <v>24.8</v>
      </c>
      <c r="E410" s="773">
        <v>0</v>
      </c>
      <c r="F410" s="773">
        <v>21.6</v>
      </c>
      <c r="G410" s="773">
        <v>0</v>
      </c>
      <c r="H410" s="773">
        <v>0</v>
      </c>
      <c r="I410" s="773">
        <v>8.8000000000000007</v>
      </c>
      <c r="J410" s="774">
        <v>26.4</v>
      </c>
      <c r="K410" s="4"/>
      <c r="L410" s="4"/>
      <c r="M410" s="4"/>
      <c r="N410" s="4"/>
    </row>
    <row r="411" spans="2:14" ht="12.5" hidden="1" outlineLevel="1">
      <c r="B411" s="649"/>
      <c r="C411" s="710"/>
      <c r="D411" s="711"/>
      <c r="E411" s="711"/>
      <c r="F411" s="711"/>
      <c r="G411" s="711"/>
      <c r="H411" s="711"/>
      <c r="I411" s="711"/>
      <c r="J411" s="712"/>
      <c r="K411" s="5"/>
      <c r="L411" s="4"/>
      <c r="M411" s="4"/>
      <c r="N411" s="4"/>
    </row>
    <row r="412" spans="2:14" ht="12.5" hidden="1" outlineLevel="1">
      <c r="B412" s="91"/>
      <c r="C412" s="91"/>
      <c r="D412" s="91"/>
      <c r="E412" s="91"/>
      <c r="F412" s="91"/>
      <c r="G412" s="91"/>
      <c r="H412" s="91"/>
      <c r="I412" s="91"/>
      <c r="J412" s="91"/>
      <c r="K412" s="5"/>
      <c r="L412" s="4"/>
      <c r="M412" s="4"/>
      <c r="N412" s="4"/>
    </row>
    <row r="413" spans="2:14" ht="13" hidden="1" outlineLevel="1">
      <c r="B413" s="668" t="s">
        <v>690</v>
      </c>
      <c r="C413" s="685"/>
      <c r="D413" s="685"/>
      <c r="E413" s="685"/>
      <c r="F413" s="685"/>
      <c r="G413" s="685"/>
      <c r="H413" s="685"/>
      <c r="I413" s="685"/>
      <c r="J413" s="685"/>
      <c r="K413" s="5"/>
      <c r="L413" s="4"/>
      <c r="M413" s="4"/>
      <c r="N413" s="4"/>
    </row>
    <row r="414" spans="2:14" ht="13" hidden="1" outlineLevel="1">
      <c r="B414" s="739"/>
      <c r="C414" s="686" t="s">
        <v>67</v>
      </c>
      <c r="D414" s="686" t="s">
        <v>68</v>
      </c>
      <c r="E414" s="686" t="s">
        <v>69</v>
      </c>
      <c r="F414" s="686" t="s">
        <v>70</v>
      </c>
      <c r="G414" s="686" t="s">
        <v>71</v>
      </c>
      <c r="H414" s="686" t="s">
        <v>72</v>
      </c>
      <c r="I414" s="686" t="s">
        <v>45</v>
      </c>
      <c r="J414" s="686" t="s">
        <v>46</v>
      </c>
      <c r="K414" s="5"/>
      <c r="L414" s="4"/>
      <c r="M414" s="4"/>
      <c r="N414" s="4"/>
    </row>
    <row r="415" spans="2:14" ht="13" hidden="1" outlineLevel="1">
      <c r="B415" s="776"/>
      <c r="C415" s="670" t="s">
        <v>33</v>
      </c>
      <c r="D415" s="686" t="s">
        <v>33</v>
      </c>
      <c r="E415" s="686" t="s">
        <v>33</v>
      </c>
      <c r="F415" s="686" t="s">
        <v>33</v>
      </c>
      <c r="G415" s="686" t="s">
        <v>33</v>
      </c>
      <c r="H415" s="686" t="s">
        <v>33</v>
      </c>
      <c r="I415" s="686" t="s">
        <v>33</v>
      </c>
      <c r="J415" s="686" t="s">
        <v>33</v>
      </c>
      <c r="K415" s="5"/>
      <c r="L415" s="4"/>
      <c r="M415" s="4"/>
      <c r="N415" s="4"/>
    </row>
    <row r="416" spans="2:14" ht="12.5" hidden="1" outlineLevel="1">
      <c r="B416" s="648" t="s">
        <v>1561</v>
      </c>
      <c r="C416" s="784">
        <v>2.5</v>
      </c>
      <c r="D416" s="785">
        <v>0</v>
      </c>
      <c r="E416" s="785">
        <v>0</v>
      </c>
      <c r="F416" s="785">
        <v>17.5</v>
      </c>
      <c r="G416" s="785">
        <v>0</v>
      </c>
      <c r="H416" s="785">
        <v>0</v>
      </c>
      <c r="I416" s="785">
        <v>0</v>
      </c>
      <c r="J416" s="775">
        <v>5</v>
      </c>
      <c r="K416" s="5"/>
      <c r="L416" s="4"/>
      <c r="M416" s="4"/>
      <c r="N416" s="4"/>
    </row>
    <row r="417" spans="2:25" ht="12.5" hidden="1" outlineLevel="1">
      <c r="B417" s="649"/>
      <c r="C417" s="710"/>
      <c r="D417" s="711"/>
      <c r="E417" s="711"/>
      <c r="F417" s="711"/>
      <c r="G417" s="711"/>
      <c r="H417" s="711"/>
      <c r="I417" s="711"/>
      <c r="J417" s="712"/>
      <c r="K417" s="4"/>
      <c r="L417" s="4"/>
      <c r="M417" s="4"/>
      <c r="N417" s="4"/>
    </row>
    <row r="418" spans="2:25" ht="12.5" hidden="1" outlineLevel="1">
      <c r="N418" s="4"/>
      <c r="O418" s="4"/>
      <c r="P418" s="4"/>
      <c r="Q418" s="4"/>
    </row>
    <row r="419" spans="2:25" ht="15" customHeight="1">
      <c r="N419" s="4"/>
      <c r="O419" s="4"/>
      <c r="P419" s="4"/>
      <c r="Q419" s="4"/>
    </row>
    <row r="420" spans="2:25" ht="15.5" collapsed="1">
      <c r="B420" s="2591" t="s">
        <v>327</v>
      </c>
      <c r="C420" s="2592"/>
      <c r="D420" s="2592"/>
      <c r="E420" s="2592"/>
      <c r="F420" s="2592"/>
      <c r="G420" s="2592"/>
      <c r="H420" s="2592"/>
      <c r="I420" s="2592"/>
      <c r="J420" s="2592"/>
      <c r="K420" s="2592"/>
      <c r="L420" s="2592"/>
      <c r="M420" s="2592"/>
      <c r="N420" s="2592"/>
      <c r="O420" s="2593"/>
    </row>
    <row r="421" spans="2:25" ht="12.75" hidden="1" customHeight="1" outlineLevel="1">
      <c r="N421" s="4"/>
      <c r="O421" s="4"/>
      <c r="P421" s="4"/>
      <c r="Q421" s="4"/>
    </row>
    <row r="422" spans="2:25" ht="38.25" hidden="1" customHeight="1" outlineLevel="1">
      <c r="B422" s="777" t="s">
        <v>282</v>
      </c>
      <c r="C422" s="778" t="s">
        <v>285</v>
      </c>
      <c r="D422" s="779" t="s">
        <v>286</v>
      </c>
      <c r="E422" s="779" t="s">
        <v>206</v>
      </c>
      <c r="F422" s="779" t="s">
        <v>396</v>
      </c>
      <c r="G422" s="779" t="s">
        <v>397</v>
      </c>
      <c r="H422" s="779" t="s">
        <v>390</v>
      </c>
      <c r="I422" s="779" t="s">
        <v>391</v>
      </c>
      <c r="J422" s="779" t="s">
        <v>253</v>
      </c>
      <c r="K422" s="779" t="s">
        <v>254</v>
      </c>
      <c r="L422" s="779" t="s">
        <v>255</v>
      </c>
      <c r="M422" s="779" t="s">
        <v>264</v>
      </c>
      <c r="N422" s="779" t="s">
        <v>217</v>
      </c>
      <c r="O422" s="779" t="s">
        <v>240</v>
      </c>
      <c r="P422" s="779" t="s">
        <v>276</v>
      </c>
      <c r="Q422" s="779" t="s">
        <v>290</v>
      </c>
      <c r="R422" s="779" t="s">
        <v>177</v>
      </c>
      <c r="S422" s="779" t="s">
        <v>384</v>
      </c>
      <c r="T422" s="779" t="s">
        <v>385</v>
      </c>
      <c r="U422" s="779" t="s">
        <v>386</v>
      </c>
      <c r="V422" s="779" t="s">
        <v>0</v>
      </c>
      <c r="W422" s="779" t="s">
        <v>87</v>
      </c>
      <c r="X422" s="780" t="s">
        <v>88</v>
      </c>
      <c r="Y422" s="781" t="s">
        <v>242</v>
      </c>
    </row>
    <row r="423" spans="2:25" ht="12.75" hidden="1" customHeight="1" outlineLevel="1">
      <c r="B423" s="652" t="s">
        <v>1562</v>
      </c>
      <c r="C423" s="659">
        <v>0.16135963255667779</v>
      </c>
      <c r="D423" s="659">
        <v>1.1322529302606728</v>
      </c>
      <c r="E423" s="659">
        <v>0</v>
      </c>
      <c r="F423" s="659">
        <v>0.11257543807345416</v>
      </c>
      <c r="G423" s="659">
        <v>0.32827826419645889</v>
      </c>
      <c r="H423" s="659">
        <v>0</v>
      </c>
      <c r="I423" s="659">
        <v>0</v>
      </c>
      <c r="J423" s="659">
        <v>0</v>
      </c>
      <c r="K423" s="659">
        <v>0</v>
      </c>
      <c r="L423" s="659">
        <v>0.11662320432492823</v>
      </c>
      <c r="M423" s="659">
        <v>0</v>
      </c>
      <c r="N423" s="659">
        <v>0</v>
      </c>
      <c r="O423" s="659">
        <v>0</v>
      </c>
      <c r="P423" s="659">
        <v>0</v>
      </c>
      <c r="Q423" s="659">
        <v>5.8985636969913123E-2</v>
      </c>
      <c r="R423" s="659">
        <v>0</v>
      </c>
      <c r="S423" s="659">
        <v>0</v>
      </c>
      <c r="T423" s="659">
        <v>0</v>
      </c>
      <c r="U423" s="659">
        <v>0</v>
      </c>
      <c r="V423" s="659">
        <v>0</v>
      </c>
      <c r="W423" s="659">
        <v>0</v>
      </c>
      <c r="X423" s="659">
        <v>5.2331036539969573E-2</v>
      </c>
      <c r="Y423" s="676">
        <v>8.2426337906225902E-2</v>
      </c>
    </row>
    <row r="424" spans="2:25" ht="12.75" hidden="1" customHeight="1" outlineLevel="1">
      <c r="B424" s="654" t="s">
        <v>1563</v>
      </c>
      <c r="C424" s="659">
        <v>11.99112415628451</v>
      </c>
      <c r="D424" s="659">
        <v>20.789928272266252</v>
      </c>
      <c r="E424" s="659">
        <v>34.556882306830737</v>
      </c>
      <c r="F424" s="659">
        <v>14.227346780640884</v>
      </c>
      <c r="G424" s="659">
        <v>17.281594492651546</v>
      </c>
      <c r="H424" s="659">
        <v>16.191899241517351</v>
      </c>
      <c r="I424" s="659">
        <v>9.5702202448932088</v>
      </c>
      <c r="J424" s="659">
        <v>12.970180197159785</v>
      </c>
      <c r="K424" s="659">
        <v>6.9444380390167408</v>
      </c>
      <c r="L424" s="659">
        <v>17.529455471913302</v>
      </c>
      <c r="M424" s="659">
        <v>10.913761549316028</v>
      </c>
      <c r="N424" s="659">
        <v>15.515851655006555</v>
      </c>
      <c r="O424" s="659">
        <v>23.229424981530268</v>
      </c>
      <c r="P424" s="659">
        <v>42.572482308608755</v>
      </c>
      <c r="Q424" s="659">
        <v>24.881569926280399</v>
      </c>
      <c r="R424" s="659">
        <v>16.150589786286485</v>
      </c>
      <c r="S424" s="659">
        <v>7.6391194188642908</v>
      </c>
      <c r="T424" s="659">
        <v>19.193094420000119</v>
      </c>
      <c r="U424" s="659">
        <v>19.382767306906505</v>
      </c>
      <c r="V424" s="659">
        <v>29.17576405368558</v>
      </c>
      <c r="W424" s="659">
        <v>8.6113037490310465</v>
      </c>
      <c r="X424" s="659">
        <v>21.647155820652081</v>
      </c>
      <c r="Y424" s="706">
        <v>16.96292174452153</v>
      </c>
    </row>
    <row r="425" spans="2:25" ht="12.75" hidden="1" customHeight="1" outlineLevel="1">
      <c r="B425" s="654" t="s">
        <v>1564</v>
      </c>
      <c r="C425" s="659">
        <v>330.41228040331112</v>
      </c>
      <c r="D425" s="659">
        <v>360.23892339288238</v>
      </c>
      <c r="E425" s="659">
        <v>291.18703729453779</v>
      </c>
      <c r="F425" s="659">
        <v>251.01211860837452</v>
      </c>
      <c r="G425" s="659">
        <v>374.7811823979996</v>
      </c>
      <c r="H425" s="659">
        <v>289.28977285435229</v>
      </c>
      <c r="I425" s="659">
        <v>355.44989220715729</v>
      </c>
      <c r="J425" s="659">
        <v>264.10999185764206</v>
      </c>
      <c r="K425" s="659">
        <v>75.136777659917911</v>
      </c>
      <c r="L425" s="659">
        <v>291.27524956157197</v>
      </c>
      <c r="M425" s="659">
        <v>325.47932414031743</v>
      </c>
      <c r="N425" s="659">
        <v>171.74045944621494</v>
      </c>
      <c r="O425" s="659">
        <v>193.32540485300882</v>
      </c>
      <c r="P425" s="659">
        <v>324.16719015274168</v>
      </c>
      <c r="Q425" s="659">
        <v>288.68795295657503</v>
      </c>
      <c r="R425" s="659">
        <v>285.35411945117096</v>
      </c>
      <c r="S425" s="659">
        <v>227.50280264065248</v>
      </c>
      <c r="T425" s="659">
        <v>323.95636395462407</v>
      </c>
      <c r="U425" s="659">
        <v>255.25825243972886</v>
      </c>
      <c r="V425" s="659">
        <v>454.04713828938799</v>
      </c>
      <c r="W425" s="659">
        <v>242.77449801393695</v>
      </c>
      <c r="X425" s="659">
        <v>307.93324431701734</v>
      </c>
      <c r="Y425" s="706">
        <v>271.77373836039078</v>
      </c>
    </row>
    <row r="426" spans="2:25" ht="12.75" hidden="1" customHeight="1" outlineLevel="1">
      <c r="B426" s="654" t="s">
        <v>1565</v>
      </c>
      <c r="C426" s="659">
        <v>0.15239325431264397</v>
      </c>
      <c r="D426" s="659">
        <v>11.350882748656545</v>
      </c>
      <c r="E426" s="659">
        <v>62.255243040222233</v>
      </c>
      <c r="F426" s="659">
        <v>11.2162645998117</v>
      </c>
      <c r="G426" s="659">
        <v>31.937082742519411</v>
      </c>
      <c r="H426" s="659">
        <v>20.898924952437842</v>
      </c>
      <c r="I426" s="659">
        <v>4.3761410858945657</v>
      </c>
      <c r="J426" s="659">
        <v>17.067461632956213</v>
      </c>
      <c r="K426" s="659">
        <v>0</v>
      </c>
      <c r="L426" s="659">
        <v>9.1366275192268276</v>
      </c>
      <c r="M426" s="659">
        <v>9.8540331604680844</v>
      </c>
      <c r="N426" s="659">
        <v>3.8990892174962206</v>
      </c>
      <c r="O426" s="659">
        <v>7.1162678250324092</v>
      </c>
      <c r="P426" s="659">
        <v>13.368882562357671</v>
      </c>
      <c r="Q426" s="659">
        <v>5.1552595767961575</v>
      </c>
      <c r="R426" s="659">
        <v>29.512049479422828</v>
      </c>
      <c r="S426" s="659">
        <v>1.9366291947030818</v>
      </c>
      <c r="T426" s="659">
        <v>16.882859449277962</v>
      </c>
      <c r="U426" s="659">
        <v>9.3213507971279377</v>
      </c>
      <c r="V426" s="659">
        <v>29.131479914247457</v>
      </c>
      <c r="W426" s="659">
        <v>14.401437279842597</v>
      </c>
      <c r="X426" s="659">
        <v>17.008991734342626</v>
      </c>
      <c r="Y426" s="706">
        <v>12.784275713645256</v>
      </c>
    </row>
    <row r="427" spans="2:25" ht="12.75" hidden="1" customHeight="1" outlineLevel="1">
      <c r="B427" s="654" t="s">
        <v>1566</v>
      </c>
      <c r="C427" s="659">
        <v>199.69978462008655</v>
      </c>
      <c r="D427" s="659">
        <v>160.84744868154172</v>
      </c>
      <c r="E427" s="659">
        <v>241.69791454971357</v>
      </c>
      <c r="F427" s="659">
        <v>163.62754351905824</v>
      </c>
      <c r="G427" s="659">
        <v>161.31287704176285</v>
      </c>
      <c r="H427" s="659">
        <v>255.21769377643705</v>
      </c>
      <c r="I427" s="659">
        <v>201.04275448105562</v>
      </c>
      <c r="J427" s="659">
        <v>209.06764265701602</v>
      </c>
      <c r="K427" s="659">
        <v>199.28924349336654</v>
      </c>
      <c r="L427" s="659">
        <v>202.9508253368891</v>
      </c>
      <c r="M427" s="659">
        <v>118.60133288993546</v>
      </c>
      <c r="N427" s="659">
        <v>61.156571336533538</v>
      </c>
      <c r="O427" s="659">
        <v>118.14604329583629</v>
      </c>
      <c r="P427" s="659">
        <v>204.83251165008531</v>
      </c>
      <c r="Q427" s="659">
        <v>180.60701028750299</v>
      </c>
      <c r="R427" s="659">
        <v>187.32831221070609</v>
      </c>
      <c r="S427" s="659">
        <v>136.55990559947634</v>
      </c>
      <c r="T427" s="659">
        <v>273.73651678227071</v>
      </c>
      <c r="U427" s="659">
        <v>185.855242126299</v>
      </c>
      <c r="V427" s="659">
        <v>224.72819724548006</v>
      </c>
      <c r="W427" s="659">
        <v>93.910805030723566</v>
      </c>
      <c r="X427" s="659">
        <v>193.12186047879277</v>
      </c>
      <c r="Y427" s="706">
        <v>158.2828234438077</v>
      </c>
    </row>
    <row r="428" spans="2:25" ht="12.75" hidden="1" customHeight="1" outlineLevel="1">
      <c r="B428" s="650" t="s">
        <v>1567</v>
      </c>
      <c r="C428" s="660">
        <v>3449.95231136958</v>
      </c>
      <c r="D428" s="660">
        <v>3254.723907536862</v>
      </c>
      <c r="E428" s="660">
        <v>2301.9987386142939</v>
      </c>
      <c r="F428" s="660">
        <v>2847.1676122720332</v>
      </c>
      <c r="G428" s="660">
        <v>3226.9062225360808</v>
      </c>
      <c r="H428" s="660">
        <v>3347.1984049945686</v>
      </c>
      <c r="I428" s="660">
        <v>3202.1431475018326</v>
      </c>
      <c r="J428" s="660">
        <v>4301.052403113018</v>
      </c>
      <c r="K428" s="660">
        <v>498.93886147365833</v>
      </c>
      <c r="L428" s="660">
        <v>2760.4944000272144</v>
      </c>
      <c r="M428" s="660">
        <v>4630.1082428187519</v>
      </c>
      <c r="N428" s="660">
        <v>1231.3584635734935</v>
      </c>
      <c r="O428" s="660">
        <v>2400.0827883891607</v>
      </c>
      <c r="P428" s="660">
        <v>2355.4455825323971</v>
      </c>
      <c r="Q428" s="660">
        <v>3288.8354016835356</v>
      </c>
      <c r="R428" s="660">
        <v>2222.9567748708992</v>
      </c>
      <c r="S428" s="660">
        <v>2968.425286018974</v>
      </c>
      <c r="T428" s="660">
        <v>3548.8687889521643</v>
      </c>
      <c r="U428" s="660">
        <v>3642.8234695267406</v>
      </c>
      <c r="V428" s="660">
        <v>3856.8187983668968</v>
      </c>
      <c r="W428" s="660">
        <v>2219.4677956863852</v>
      </c>
      <c r="X428" s="660">
        <v>2808.0958065556656</v>
      </c>
      <c r="Y428" s="716">
        <v>2711.3355660899447</v>
      </c>
    </row>
    <row r="429" spans="2:25" ht="12.75" hidden="1" customHeight="1" outlineLevel="1">
      <c r="B429" s="97"/>
      <c r="C429" s="97"/>
      <c r="D429" s="97"/>
      <c r="E429" s="97"/>
      <c r="F429" s="97"/>
      <c r="G429" s="97"/>
      <c r="H429" s="97"/>
      <c r="I429" s="97"/>
      <c r="J429" s="91"/>
      <c r="K429" s="91"/>
      <c r="L429" s="91"/>
      <c r="M429" s="91"/>
      <c r="N429" s="91"/>
      <c r="O429" s="91"/>
      <c r="P429" s="91"/>
      <c r="Q429" s="91"/>
      <c r="R429" s="91"/>
      <c r="S429" s="91"/>
      <c r="T429" s="91"/>
      <c r="U429" s="91"/>
      <c r="V429" s="91"/>
      <c r="W429" s="97"/>
      <c r="X429" s="97"/>
      <c r="Y429" s="97"/>
    </row>
    <row r="430" spans="2:25" ht="38.25" hidden="1" customHeight="1" outlineLevel="1">
      <c r="B430" s="777" t="s">
        <v>383</v>
      </c>
      <c r="C430" s="782" t="s">
        <v>285</v>
      </c>
      <c r="D430" s="783" t="s">
        <v>286</v>
      </c>
      <c r="E430" s="783" t="s">
        <v>206</v>
      </c>
      <c r="F430" s="783" t="s">
        <v>396</v>
      </c>
      <c r="G430" s="783" t="s">
        <v>397</v>
      </c>
      <c r="H430" s="783" t="s">
        <v>390</v>
      </c>
      <c r="I430" s="783" t="s">
        <v>391</v>
      </c>
      <c r="J430" s="783" t="s">
        <v>253</v>
      </c>
      <c r="K430" s="783" t="s">
        <v>254</v>
      </c>
      <c r="L430" s="783" t="s">
        <v>255</v>
      </c>
      <c r="M430" s="783" t="s">
        <v>264</v>
      </c>
      <c r="N430" s="783" t="s">
        <v>217</v>
      </c>
      <c r="O430" s="783" t="s">
        <v>240</v>
      </c>
      <c r="P430" s="783" t="s">
        <v>276</v>
      </c>
      <c r="Q430" s="783" t="s">
        <v>290</v>
      </c>
      <c r="R430" s="783" t="s">
        <v>177</v>
      </c>
      <c r="S430" s="783" t="s">
        <v>384</v>
      </c>
      <c r="T430" s="783" t="s">
        <v>385</v>
      </c>
      <c r="U430" s="783" t="s">
        <v>386</v>
      </c>
      <c r="V430" s="783" t="s">
        <v>0</v>
      </c>
      <c r="W430" s="783" t="s">
        <v>87</v>
      </c>
      <c r="X430" s="781" t="s">
        <v>88</v>
      </c>
      <c r="Y430" s="781" t="s">
        <v>242</v>
      </c>
    </row>
    <row r="431" spans="2:25" ht="12.75" hidden="1" customHeight="1" outlineLevel="1">
      <c r="B431" s="652" t="s">
        <v>1562</v>
      </c>
      <c r="C431" s="679">
        <v>0.16135963255667779</v>
      </c>
      <c r="D431" s="679">
        <v>1.1322529302606728</v>
      </c>
      <c r="E431" s="679">
        <v>0</v>
      </c>
      <c r="F431" s="679">
        <v>0.11257543807345416</v>
      </c>
      <c r="G431" s="679">
        <v>0.32827826419645889</v>
      </c>
      <c r="H431" s="679">
        <v>0</v>
      </c>
      <c r="I431" s="679">
        <v>0</v>
      </c>
      <c r="J431" s="679">
        <v>0</v>
      </c>
      <c r="K431" s="679">
        <v>0</v>
      </c>
      <c r="L431" s="679">
        <v>0.11662320432492823</v>
      </c>
      <c r="M431" s="679">
        <v>0</v>
      </c>
      <c r="N431" s="679">
        <v>0</v>
      </c>
      <c r="O431" s="679">
        <v>0</v>
      </c>
      <c r="P431" s="679">
        <v>0</v>
      </c>
      <c r="Q431" s="679">
        <v>5.8985636969913123E-2</v>
      </c>
      <c r="R431" s="679">
        <v>0</v>
      </c>
      <c r="S431" s="679">
        <v>0</v>
      </c>
      <c r="T431" s="679">
        <v>0</v>
      </c>
      <c r="U431" s="679">
        <v>0</v>
      </c>
      <c r="V431" s="679">
        <v>0</v>
      </c>
      <c r="W431" s="679">
        <v>0</v>
      </c>
      <c r="X431" s="704">
        <v>5.2331036539969573E-2</v>
      </c>
      <c r="Y431" s="676">
        <v>8.2426337906225902E-2</v>
      </c>
    </row>
    <row r="432" spans="2:25" ht="12.75" hidden="1" customHeight="1" outlineLevel="1">
      <c r="B432" s="654" t="s">
        <v>1563</v>
      </c>
      <c r="C432" s="659">
        <v>16.725585807415182</v>
      </c>
      <c r="D432" s="659">
        <v>14.528460207285276</v>
      </c>
      <c r="E432" s="659">
        <v>40.210307606973302</v>
      </c>
      <c r="F432" s="659">
        <v>9.140805080604391</v>
      </c>
      <c r="G432" s="659">
        <v>21.665295916256902</v>
      </c>
      <c r="H432" s="659">
        <v>14.295988193505121</v>
      </c>
      <c r="I432" s="659">
        <v>8.2585598089437937</v>
      </c>
      <c r="J432" s="659">
        <v>13.838963082266122</v>
      </c>
      <c r="K432" s="659">
        <v>6.9444380390167408</v>
      </c>
      <c r="L432" s="659">
        <v>17.729320474567594</v>
      </c>
      <c r="M432" s="659">
        <v>12.14762733457964</v>
      </c>
      <c r="N432" s="659">
        <v>16.06020903375645</v>
      </c>
      <c r="O432" s="659">
        <v>22.749138805252372</v>
      </c>
      <c r="P432" s="659">
        <v>45.158477731563465</v>
      </c>
      <c r="Q432" s="659">
        <v>21.412649283060421</v>
      </c>
      <c r="R432" s="659">
        <v>21.448697273607618</v>
      </c>
      <c r="S432" s="659">
        <v>9.4351912181090469</v>
      </c>
      <c r="T432" s="659">
        <v>24.127247125364789</v>
      </c>
      <c r="U432" s="659">
        <v>19.140809515682797</v>
      </c>
      <c r="V432" s="659">
        <v>21.946778426260373</v>
      </c>
      <c r="W432" s="659">
        <v>9.2572197425252725</v>
      </c>
      <c r="X432" s="656">
        <v>18.461860765751698</v>
      </c>
      <c r="Y432" s="706">
        <v>16.96292174452153</v>
      </c>
    </row>
    <row r="433" spans="2:25" ht="12.75" hidden="1" customHeight="1" outlineLevel="1">
      <c r="B433" s="654" t="s">
        <v>1564</v>
      </c>
      <c r="C433" s="659">
        <v>342.7441027134409</v>
      </c>
      <c r="D433" s="659">
        <v>387.97292115588209</v>
      </c>
      <c r="E433" s="659">
        <v>304.72196491957232</v>
      </c>
      <c r="F433" s="659">
        <v>268.76622511853174</v>
      </c>
      <c r="G433" s="659">
        <v>369.83317837083797</v>
      </c>
      <c r="H433" s="659">
        <v>304.90236381084969</v>
      </c>
      <c r="I433" s="659">
        <v>316.70303102573462</v>
      </c>
      <c r="J433" s="659">
        <v>253.46626359635957</v>
      </c>
      <c r="K433" s="659">
        <v>84.567160909468242</v>
      </c>
      <c r="L433" s="659">
        <v>301.59285856879541</v>
      </c>
      <c r="M433" s="659">
        <v>306.18901949902033</v>
      </c>
      <c r="N433" s="659">
        <v>180.70673331135259</v>
      </c>
      <c r="O433" s="659">
        <v>254.54931984346032</v>
      </c>
      <c r="P433" s="659">
        <v>318.46247005720602</v>
      </c>
      <c r="Q433" s="659">
        <v>271.15585168821008</v>
      </c>
      <c r="R433" s="659">
        <v>313.57453128067823</v>
      </c>
      <c r="S433" s="659">
        <v>183.73278931928937</v>
      </c>
      <c r="T433" s="659">
        <v>354.45449449901787</v>
      </c>
      <c r="U433" s="659">
        <v>261.50184793276486</v>
      </c>
      <c r="V433" s="659">
        <v>326.00235660960396</v>
      </c>
      <c r="W433" s="659">
        <v>247.86591749810427</v>
      </c>
      <c r="X433" s="656">
        <v>296.0150688869731</v>
      </c>
      <c r="Y433" s="706">
        <v>271.77373836039078</v>
      </c>
    </row>
    <row r="434" spans="2:25" ht="12.75" hidden="1" customHeight="1" outlineLevel="1">
      <c r="B434" s="654" t="s">
        <v>1565</v>
      </c>
      <c r="C434" s="659">
        <v>1.674972969388373</v>
      </c>
      <c r="D434" s="659">
        <v>16.402773522801002</v>
      </c>
      <c r="E434" s="659">
        <v>39.138550728180931</v>
      </c>
      <c r="F434" s="659">
        <v>7.9351452299371461</v>
      </c>
      <c r="G434" s="659">
        <v>32.273484892243616</v>
      </c>
      <c r="H434" s="659">
        <v>23.740082313759185</v>
      </c>
      <c r="I434" s="659">
        <v>6.6882121222179469</v>
      </c>
      <c r="J434" s="659">
        <v>6.3794353688234855</v>
      </c>
      <c r="K434" s="659">
        <v>0</v>
      </c>
      <c r="L434" s="659">
        <v>8.8245893905335357</v>
      </c>
      <c r="M434" s="659">
        <v>9.4080829483561317</v>
      </c>
      <c r="N434" s="659">
        <v>6.8005731550123532</v>
      </c>
      <c r="O434" s="659">
        <v>6.8467556872830677</v>
      </c>
      <c r="P434" s="659">
        <v>12.496191656386834</v>
      </c>
      <c r="Q434" s="659">
        <v>3.2351439765648533</v>
      </c>
      <c r="R434" s="659">
        <v>23.822005990546646</v>
      </c>
      <c r="S434" s="659">
        <v>5.2220373979004089</v>
      </c>
      <c r="T434" s="659">
        <v>22.137815516217724</v>
      </c>
      <c r="U434" s="659">
        <v>3.4368771470609927</v>
      </c>
      <c r="V434" s="659">
        <v>24.798184587468324</v>
      </c>
      <c r="W434" s="659">
        <v>12.453351430078575</v>
      </c>
      <c r="X434" s="656">
        <v>17.683855211856294</v>
      </c>
      <c r="Y434" s="706">
        <v>12.784275713645256</v>
      </c>
    </row>
    <row r="435" spans="2:25" ht="12.75" hidden="1" customHeight="1" outlineLevel="1">
      <c r="B435" s="654" t="s">
        <v>1566</v>
      </c>
      <c r="C435" s="659">
        <v>194.83738557041076</v>
      </c>
      <c r="D435" s="659">
        <v>183.87458322717382</v>
      </c>
      <c r="E435" s="659">
        <v>247.48513612422241</v>
      </c>
      <c r="F435" s="659">
        <v>162.04666384942126</v>
      </c>
      <c r="G435" s="659">
        <v>168.90804854704805</v>
      </c>
      <c r="H435" s="659">
        <v>236.5934848876384</v>
      </c>
      <c r="I435" s="659">
        <v>206.09040871128443</v>
      </c>
      <c r="J435" s="659">
        <v>193.76092681338804</v>
      </c>
      <c r="K435" s="659">
        <v>201.98691755445896</v>
      </c>
      <c r="L435" s="659">
        <v>233.37117197927773</v>
      </c>
      <c r="M435" s="659">
        <v>149.50338502813179</v>
      </c>
      <c r="N435" s="659">
        <v>69.577569909307073</v>
      </c>
      <c r="O435" s="659">
        <v>125.48809225107681</v>
      </c>
      <c r="P435" s="659">
        <v>177.62365969513559</v>
      </c>
      <c r="Q435" s="659">
        <v>149.03685417438547</v>
      </c>
      <c r="R435" s="659">
        <v>184.48658750073972</v>
      </c>
      <c r="S435" s="659">
        <v>134.65699616773108</v>
      </c>
      <c r="T435" s="659">
        <v>285.80600491424588</v>
      </c>
      <c r="U435" s="659">
        <v>138.8258205602103</v>
      </c>
      <c r="V435" s="659">
        <v>242.36770121726659</v>
      </c>
      <c r="W435" s="659">
        <v>95.783999470945375</v>
      </c>
      <c r="X435" s="656">
        <v>176.42155614289635</v>
      </c>
      <c r="Y435" s="706">
        <v>158.2828234438077</v>
      </c>
    </row>
    <row r="436" spans="2:25" ht="12.75" hidden="1" customHeight="1" outlineLevel="1">
      <c r="B436" s="650" t="s">
        <v>1567</v>
      </c>
      <c r="C436" s="660">
        <v>3048.3147268538673</v>
      </c>
      <c r="D436" s="660">
        <v>3246.5481331568762</v>
      </c>
      <c r="E436" s="660">
        <v>2489.5973138825775</v>
      </c>
      <c r="F436" s="660">
        <v>2916.7808729194981</v>
      </c>
      <c r="G436" s="660">
        <v>3425.179320487905</v>
      </c>
      <c r="H436" s="660">
        <v>3567.9058756168283</v>
      </c>
      <c r="I436" s="660">
        <v>3201.881777416078</v>
      </c>
      <c r="J436" s="660">
        <v>3875.378721701954</v>
      </c>
      <c r="K436" s="660">
        <v>394.54333656166892</v>
      </c>
      <c r="L436" s="660">
        <v>2821.7233431716677</v>
      </c>
      <c r="M436" s="660">
        <v>3810.9069021768437</v>
      </c>
      <c r="N436" s="660">
        <v>1420.8863179556704</v>
      </c>
      <c r="O436" s="660">
        <v>2065.5095964189632</v>
      </c>
      <c r="P436" s="660">
        <v>3092.5890786691966</v>
      </c>
      <c r="Q436" s="660">
        <v>2989.1646931062305</v>
      </c>
      <c r="R436" s="660">
        <v>2461.2597066176222</v>
      </c>
      <c r="S436" s="660">
        <v>5751.1621830921777</v>
      </c>
      <c r="T436" s="660">
        <v>3553.2733989207527</v>
      </c>
      <c r="U436" s="660">
        <v>3273.8806550376557</v>
      </c>
      <c r="V436" s="660">
        <v>3428.1260435542918</v>
      </c>
      <c r="W436" s="660">
        <v>2269.0489209083316</v>
      </c>
      <c r="X436" s="657">
        <v>2747.0634653976231</v>
      </c>
      <c r="Y436" s="716">
        <v>2711.3355660899447</v>
      </c>
    </row>
    <row r="437" spans="2:25" ht="12" hidden="1" customHeight="1" outlineLevel="1"/>
    <row r="438" spans="2:25" ht="15" customHeight="1"/>
    <row r="439" spans="2:25" ht="15.5" collapsed="1">
      <c r="B439" s="2591" t="s">
        <v>153</v>
      </c>
      <c r="C439" s="2592"/>
      <c r="D439" s="2592"/>
      <c r="E439" s="2592"/>
      <c r="F439" s="2592"/>
      <c r="G439" s="2592"/>
      <c r="H439" s="2592"/>
      <c r="I439" s="2592"/>
      <c r="J439" s="2592"/>
      <c r="K439" s="2592"/>
      <c r="L439" s="2592"/>
      <c r="M439" s="2592"/>
      <c r="N439" s="2592"/>
      <c r="O439" s="2593"/>
    </row>
    <row r="440" spans="2:25" ht="12" hidden="1" customHeight="1" outlineLevel="1"/>
    <row r="441" spans="2:25" ht="12.75" hidden="1" customHeight="1" outlineLevel="1">
      <c r="B441" s="770" t="s">
        <v>693</v>
      </c>
      <c r="C441" s="646" t="s">
        <v>694</v>
      </c>
      <c r="D441" s="114"/>
    </row>
    <row r="442" spans="2:25" ht="12.75" hidden="1" customHeight="1" outlineLevel="1">
      <c r="B442" s="648" t="s">
        <v>1568</v>
      </c>
      <c r="C442" s="676">
        <v>13000</v>
      </c>
      <c r="D442" s="114"/>
    </row>
    <row r="443" spans="2:25" ht="12.75" hidden="1" customHeight="1" outlineLevel="1">
      <c r="B443" s="648" t="s">
        <v>1569</v>
      </c>
      <c r="C443" s="706">
        <v>16000</v>
      </c>
      <c r="D443" s="114"/>
    </row>
    <row r="444" spans="2:25" ht="12.75" hidden="1" customHeight="1" outlineLevel="1">
      <c r="B444" s="648" t="s">
        <v>1570</v>
      </c>
      <c r="C444" s="706">
        <v>14269.767941939974</v>
      </c>
      <c r="D444" s="114"/>
    </row>
    <row r="445" spans="2:25" ht="12.75" hidden="1" customHeight="1" outlineLevel="1">
      <c r="B445" s="649"/>
      <c r="C445" s="698"/>
      <c r="D445" s="114"/>
    </row>
    <row r="446" spans="2:25" ht="12.75" hidden="1" customHeight="1" outlineLevel="1">
      <c r="B446" s="114"/>
      <c r="C446" s="114"/>
      <c r="D446" s="114"/>
    </row>
    <row r="447" spans="2:25" ht="12.75" hidden="1" customHeight="1" outlineLevel="1">
      <c r="B447" s="787" t="s">
        <v>692</v>
      </c>
      <c r="C447" s="699" t="s">
        <v>695</v>
      </c>
      <c r="D447" s="645" t="s">
        <v>372</v>
      </c>
    </row>
    <row r="448" spans="2:25" ht="12.75" hidden="1" customHeight="1" outlineLevel="1">
      <c r="B448" s="647" t="s">
        <v>1571</v>
      </c>
      <c r="C448" s="788">
        <v>1.25</v>
      </c>
      <c r="D448" s="653">
        <v>0.1</v>
      </c>
    </row>
    <row r="449" spans="2:12" ht="12.75" hidden="1" customHeight="1" outlineLevel="1">
      <c r="B449" s="648" t="s">
        <v>1572</v>
      </c>
      <c r="C449" s="789">
        <v>2.1</v>
      </c>
      <c r="D449" s="655">
        <v>0.1</v>
      </c>
    </row>
    <row r="450" spans="2:12" ht="12.75" hidden="1" customHeight="1" outlineLevel="1">
      <c r="B450" s="649"/>
      <c r="C450" s="716"/>
      <c r="D450" s="658"/>
    </row>
    <row r="451" spans="2:12" ht="12" hidden="1" customHeight="1" outlineLevel="1"/>
    <row r="452" spans="2:12" ht="12" hidden="1" customHeight="1" outlineLevel="1"/>
    <row r="453" spans="2:12" ht="38.25" hidden="1" customHeight="1" outlineLevel="1">
      <c r="B453" s="790" t="s">
        <v>697</v>
      </c>
      <c r="C453" s="718" t="s">
        <v>156</v>
      </c>
      <c r="D453" s="718" t="s">
        <v>157</v>
      </c>
      <c r="E453" s="718" t="s">
        <v>199</v>
      </c>
      <c r="F453" s="718" t="s">
        <v>225</v>
      </c>
      <c r="G453" s="718" t="s">
        <v>226</v>
      </c>
      <c r="H453" s="718" t="s">
        <v>219</v>
      </c>
      <c r="I453" s="718" t="s">
        <v>277</v>
      </c>
      <c r="J453" s="718" t="s">
        <v>317</v>
      </c>
      <c r="K453" s="728" t="s">
        <v>152</v>
      </c>
      <c r="L453" s="646" t="s">
        <v>372</v>
      </c>
    </row>
    <row r="454" spans="2:12" ht="12.75" hidden="1" customHeight="1" outlineLevel="1">
      <c r="B454" s="652" t="s">
        <v>1573</v>
      </c>
      <c r="C454" s="659">
        <v>1195.1427408163261</v>
      </c>
      <c r="D454" s="659">
        <v>1598.1055501457727</v>
      </c>
      <c r="E454" s="659">
        <v>1231.1331454810495</v>
      </c>
      <c r="F454" s="659">
        <v>1766.2757565597667</v>
      </c>
      <c r="G454" s="659">
        <v>1145.6424198250731</v>
      </c>
      <c r="H454" s="659">
        <v>1210.3740524781335</v>
      </c>
      <c r="I454" s="659">
        <v>1888.8807463556857</v>
      </c>
      <c r="J454" s="659">
        <v>1766.7812230320694</v>
      </c>
      <c r="K454" s="659">
        <v>1473.8023206997084</v>
      </c>
      <c r="L454" s="653">
        <v>0.1</v>
      </c>
    </row>
    <row r="455" spans="2:12" ht="12.75" hidden="1" customHeight="1" outlineLevel="1">
      <c r="B455" s="654" t="s">
        <v>1574</v>
      </c>
      <c r="C455" s="659"/>
      <c r="D455" s="659"/>
      <c r="E455" s="659"/>
      <c r="F455" s="659">
        <v>178.45958833819242</v>
      </c>
      <c r="G455" s="659"/>
      <c r="H455" s="659"/>
      <c r="I455" s="659">
        <v>721.50254460641395</v>
      </c>
      <c r="J455" s="659">
        <v>421.65271768707481</v>
      </c>
      <c r="K455" s="659">
        <v>68.862142915451898</v>
      </c>
      <c r="L455" s="655">
        <v>0.1</v>
      </c>
    </row>
    <row r="456" spans="2:12" ht="12.75" hidden="1" customHeight="1" outlineLevel="1">
      <c r="B456" s="654" t="s">
        <v>1575</v>
      </c>
      <c r="C456" s="659">
        <v>270.49420000000003</v>
      </c>
      <c r="D456" s="659">
        <v>377.06862390670545</v>
      </c>
      <c r="E456" s="659">
        <v>414.52294460641394</v>
      </c>
      <c r="F456" s="659">
        <v>713.83835335276967</v>
      </c>
      <c r="G456" s="659">
        <v>581.98634927113699</v>
      </c>
      <c r="H456" s="659">
        <v>393.03157434402323</v>
      </c>
      <c r="I456" s="659">
        <v>1443.0050892128279</v>
      </c>
      <c r="J456" s="659">
        <v>843.30543537414962</v>
      </c>
      <c r="K456" s="659">
        <v>619.75928623906714</v>
      </c>
      <c r="L456" s="655">
        <v>0.1</v>
      </c>
    </row>
    <row r="457" spans="2:12" ht="12.75" hidden="1" customHeight="1" outlineLevel="1">
      <c r="B457" s="654" t="s">
        <v>560</v>
      </c>
      <c r="C457" s="659">
        <v>7722.8854244897966</v>
      </c>
      <c r="D457" s="659">
        <v>5504.0928836734684</v>
      </c>
      <c r="E457" s="659">
        <v>7477.9939206997087</v>
      </c>
      <c r="F457" s="659">
        <v>4617.7496137026237</v>
      </c>
      <c r="G457" s="659">
        <v>5865.6891895043718</v>
      </c>
      <c r="H457" s="659">
        <v>7361.5221865889207</v>
      </c>
      <c r="I457" s="659">
        <v>1977.8210518950434</v>
      </c>
      <c r="J457" s="659">
        <v>5728.0633323615148</v>
      </c>
      <c r="K457" s="659">
        <v>6317.0216711370267</v>
      </c>
      <c r="L457" s="655">
        <v>0.1</v>
      </c>
    </row>
    <row r="458" spans="2:12" ht="12.75" hidden="1" customHeight="1" outlineLevel="1">
      <c r="B458" s="654" t="s">
        <v>1576</v>
      </c>
      <c r="C458" s="659">
        <v>448.5235459183674</v>
      </c>
      <c r="D458" s="659">
        <v>276.14731574344017</v>
      </c>
      <c r="E458" s="659">
        <v>516.77193760932937</v>
      </c>
      <c r="F458" s="659">
        <v>267.25832069970852</v>
      </c>
      <c r="G458" s="659">
        <v>420.4507680758017</v>
      </c>
      <c r="H458" s="659">
        <v>539.90842565597666</v>
      </c>
      <c r="I458" s="659">
        <v>124.16418892128279</v>
      </c>
      <c r="J458" s="659">
        <v>325.01494169096208</v>
      </c>
      <c r="K458" s="659">
        <v>397.67252274052481</v>
      </c>
      <c r="L458" s="655">
        <v>0.1</v>
      </c>
    </row>
    <row r="459" spans="2:12" ht="12.75" hidden="1" customHeight="1" outlineLevel="1">
      <c r="B459" s="650"/>
      <c r="C459" s="663"/>
      <c r="D459" s="663"/>
      <c r="E459" s="663"/>
      <c r="F459" s="663"/>
      <c r="G459" s="663"/>
      <c r="H459" s="663"/>
      <c r="I459" s="663"/>
      <c r="J459" s="663"/>
      <c r="K459" s="663"/>
      <c r="L459" s="658"/>
    </row>
    <row r="460" spans="2:12" ht="12" hidden="1" customHeight="1" outlineLevel="1">
      <c r="B460" s="2"/>
      <c r="C460" s="2"/>
      <c r="D460" s="2"/>
      <c r="E460" s="2"/>
      <c r="F460" s="2"/>
      <c r="G460" s="2"/>
      <c r="H460" s="2"/>
      <c r="I460" s="2"/>
      <c r="J460" s="2"/>
      <c r="K460" s="2"/>
      <c r="L460" s="2"/>
    </row>
    <row r="461" spans="2:12" ht="25.5" hidden="1" customHeight="1" outlineLevel="1">
      <c r="B461" s="792" t="s">
        <v>698</v>
      </c>
      <c r="C461" s="699" t="s">
        <v>233</v>
      </c>
      <c r="D461" s="645" t="s">
        <v>372</v>
      </c>
      <c r="E461" s="234"/>
      <c r="F461" s="234"/>
      <c r="G461" s="234"/>
      <c r="H461" s="234"/>
      <c r="I461" s="234"/>
      <c r="J461" s="234"/>
      <c r="K461" s="234"/>
      <c r="L461" s="234"/>
    </row>
    <row r="462" spans="2:12" ht="12.75" hidden="1" customHeight="1" outlineLevel="1">
      <c r="B462" s="652" t="s">
        <v>1576</v>
      </c>
      <c r="C462" s="656">
        <v>12.858747803481242</v>
      </c>
      <c r="D462" s="653">
        <v>0.3</v>
      </c>
      <c r="E462" s="234"/>
      <c r="F462" s="234"/>
      <c r="G462" s="234"/>
      <c r="H462" s="234"/>
      <c r="I462" s="234"/>
      <c r="J462" s="234"/>
      <c r="K462" s="234"/>
      <c r="L462" s="234"/>
    </row>
    <row r="463" spans="2:12" ht="12.75" hidden="1" customHeight="1" outlineLevel="1">
      <c r="B463" s="654" t="s">
        <v>1577</v>
      </c>
      <c r="C463" s="656">
        <v>1593.6672786641668</v>
      </c>
      <c r="D463" s="655">
        <v>0.15</v>
      </c>
      <c r="E463" s="234"/>
      <c r="F463" s="234"/>
      <c r="G463" s="234"/>
      <c r="H463" s="234"/>
      <c r="I463" s="234"/>
      <c r="J463" s="234"/>
      <c r="K463" s="234"/>
      <c r="L463" s="234"/>
    </row>
    <row r="464" spans="2:12" ht="12.75" hidden="1" customHeight="1" outlineLevel="1">
      <c r="B464" s="654" t="s">
        <v>1578</v>
      </c>
      <c r="C464" s="656">
        <v>215.47587390690711</v>
      </c>
      <c r="D464" s="655">
        <v>0.3</v>
      </c>
      <c r="E464" s="234"/>
      <c r="F464" s="234"/>
      <c r="G464" s="234"/>
      <c r="H464" s="234"/>
      <c r="I464" s="234"/>
      <c r="J464" s="234"/>
      <c r="K464" s="234"/>
      <c r="L464" s="234"/>
    </row>
    <row r="465" spans="1:15" ht="12.75" hidden="1" customHeight="1" outlineLevel="1">
      <c r="B465" s="654" t="s">
        <v>1579</v>
      </c>
      <c r="C465" s="656">
        <v>772.5351983934338</v>
      </c>
      <c r="D465" s="655">
        <v>0.3</v>
      </c>
      <c r="E465" s="234"/>
      <c r="F465" s="234"/>
      <c r="G465" s="234"/>
      <c r="H465" s="234"/>
      <c r="I465" s="234"/>
      <c r="J465" s="234"/>
      <c r="K465" s="234"/>
      <c r="L465" s="234"/>
    </row>
    <row r="466" spans="1:15" ht="12.75" hidden="1" customHeight="1" outlineLevel="1">
      <c r="B466" s="654" t="s">
        <v>1580</v>
      </c>
      <c r="C466" s="656">
        <v>1379.0455930042053</v>
      </c>
      <c r="D466" s="655">
        <v>0.8</v>
      </c>
      <c r="E466" s="234"/>
      <c r="F466" s="234"/>
      <c r="G466" s="234"/>
      <c r="H466" s="234"/>
      <c r="I466" s="234"/>
      <c r="J466" s="234"/>
      <c r="K466" s="234"/>
      <c r="L466" s="234"/>
    </row>
    <row r="467" spans="1:15" ht="12.75" hidden="1" customHeight="1" outlineLevel="1">
      <c r="B467" s="650"/>
      <c r="C467" s="664"/>
      <c r="D467" s="658"/>
      <c r="E467" s="234"/>
      <c r="F467" s="234"/>
      <c r="G467" s="234"/>
      <c r="H467" s="234"/>
      <c r="I467" s="234"/>
      <c r="J467" s="234"/>
      <c r="K467" s="234"/>
      <c r="L467" s="234"/>
    </row>
    <row r="468" spans="1:15" ht="12" hidden="1" customHeight="1" outlineLevel="1">
      <c r="B468" s="234"/>
      <c r="C468" s="234"/>
      <c r="D468" s="234"/>
      <c r="E468" s="234"/>
      <c r="F468" s="234"/>
      <c r="G468" s="234"/>
      <c r="H468" s="234"/>
      <c r="I468" s="234"/>
      <c r="J468" s="234"/>
      <c r="K468" s="234"/>
      <c r="L468" s="234"/>
    </row>
    <row r="469" spans="1:15" ht="12" hidden="1" customHeight="1" outlineLevel="1">
      <c r="B469" s="234"/>
      <c r="C469" s="234"/>
      <c r="D469" s="234"/>
      <c r="E469" s="234"/>
      <c r="F469" s="234"/>
      <c r="G469" s="234"/>
      <c r="H469" s="234"/>
      <c r="I469" s="234"/>
      <c r="J469" s="234"/>
      <c r="K469" s="234"/>
      <c r="L469" s="234"/>
    </row>
    <row r="470" spans="1:15" ht="38.25" hidden="1" customHeight="1" outlineLevel="1">
      <c r="B470" s="790" t="s">
        <v>696</v>
      </c>
      <c r="C470" s="718" t="s">
        <v>156</v>
      </c>
      <c r="D470" s="718" t="s">
        <v>157</v>
      </c>
      <c r="E470" s="718" t="s">
        <v>199</v>
      </c>
      <c r="F470" s="718" t="s">
        <v>225</v>
      </c>
      <c r="G470" s="718" t="s">
        <v>226</v>
      </c>
      <c r="H470" s="718" t="s">
        <v>219</v>
      </c>
      <c r="I470" s="718" t="s">
        <v>277</v>
      </c>
      <c r="J470" s="718" t="s">
        <v>317</v>
      </c>
      <c r="K470" s="728" t="s">
        <v>152</v>
      </c>
      <c r="L470" s="646" t="s">
        <v>372</v>
      </c>
    </row>
    <row r="471" spans="1:15" ht="12.75" hidden="1" customHeight="1" outlineLevel="1">
      <c r="B471" s="652" t="s">
        <v>1581</v>
      </c>
      <c r="C471" s="791">
        <v>0.5</v>
      </c>
      <c r="D471" s="791">
        <v>0.5</v>
      </c>
      <c r="E471" s="791">
        <v>0.5</v>
      </c>
      <c r="F471" s="791">
        <v>0.5</v>
      </c>
      <c r="G471" s="791">
        <v>0.5</v>
      </c>
      <c r="H471" s="791">
        <v>0.5</v>
      </c>
      <c r="I471" s="791">
        <v>0.33</v>
      </c>
      <c r="J471" s="791">
        <v>0.33</v>
      </c>
      <c r="K471" s="791">
        <v>0.5</v>
      </c>
      <c r="L471" s="653">
        <v>0.1</v>
      </c>
    </row>
    <row r="472" spans="1:15" ht="12.75" hidden="1" customHeight="1" outlineLevel="1">
      <c r="B472" s="650"/>
      <c r="C472" s="660"/>
      <c r="D472" s="660"/>
      <c r="E472" s="660"/>
      <c r="F472" s="660"/>
      <c r="G472" s="660"/>
      <c r="H472" s="660"/>
      <c r="I472" s="660"/>
      <c r="J472" s="660"/>
      <c r="K472" s="660"/>
      <c r="L472" s="658"/>
    </row>
    <row r="473" spans="1:15" ht="12" hidden="1" customHeight="1" outlineLevel="1">
      <c r="B473" s="2"/>
      <c r="C473" s="2"/>
      <c r="D473" s="2"/>
      <c r="E473" s="2"/>
      <c r="F473" s="2"/>
      <c r="G473" s="2"/>
      <c r="H473" s="2"/>
      <c r="I473" s="2"/>
      <c r="J473" s="2"/>
      <c r="K473" s="2"/>
      <c r="L473" s="2"/>
    </row>
    <row r="475" spans="1:15" ht="15.5" collapsed="1">
      <c r="B475" s="2591" t="s">
        <v>392</v>
      </c>
      <c r="C475" s="2592"/>
      <c r="D475" s="2592"/>
      <c r="E475" s="2592"/>
      <c r="F475" s="2592"/>
      <c r="G475" s="2592"/>
      <c r="H475" s="2592"/>
      <c r="I475" s="2592"/>
      <c r="J475" s="2592"/>
      <c r="K475" s="2592"/>
      <c r="L475" s="2592"/>
      <c r="M475" s="2592"/>
      <c r="N475" s="2592"/>
      <c r="O475" s="2593"/>
    </row>
    <row r="476" spans="1:15" hidden="1" outlineLevel="1"/>
    <row r="477" spans="1:15" s="914" customFormat="1" ht="38" hidden="1" outlineLevel="1">
      <c r="A477" s="113"/>
      <c r="B477" s="732" t="s">
        <v>797</v>
      </c>
      <c r="C477" s="720" t="s">
        <v>365</v>
      </c>
      <c r="D477" s="721" t="s">
        <v>365</v>
      </c>
      <c r="E477" s="721" t="s">
        <v>365</v>
      </c>
      <c r="F477" s="721" t="s">
        <v>365</v>
      </c>
      <c r="G477" s="915" t="s">
        <v>365</v>
      </c>
      <c r="H477" s="720" t="s">
        <v>438</v>
      </c>
      <c r="I477" s="721" t="s">
        <v>438</v>
      </c>
      <c r="J477" s="721" t="s">
        <v>438</v>
      </c>
      <c r="K477" s="915" t="s">
        <v>438</v>
      </c>
      <c r="L477" s="913" t="s">
        <v>243</v>
      </c>
      <c r="M477" s="721" t="s">
        <v>324</v>
      </c>
      <c r="N477" s="915" t="s">
        <v>364</v>
      </c>
      <c r="O477" s="915" t="s">
        <v>353</v>
      </c>
    </row>
    <row r="478" spans="1:15" s="914" customFormat="1" ht="25" hidden="1" outlineLevel="1">
      <c r="A478" s="113"/>
      <c r="B478" s="916"/>
      <c r="C478" s="735" t="s">
        <v>439</v>
      </c>
      <c r="D478" s="678" t="s">
        <v>29</v>
      </c>
      <c r="E478" s="678" t="s">
        <v>48</v>
      </c>
      <c r="F478" s="678" t="s">
        <v>34</v>
      </c>
      <c r="G478" s="726" t="s">
        <v>363</v>
      </c>
      <c r="H478" s="735" t="s">
        <v>296</v>
      </c>
      <c r="I478" s="678" t="s">
        <v>48</v>
      </c>
      <c r="J478" s="678" t="s">
        <v>34</v>
      </c>
      <c r="K478" s="726" t="s">
        <v>363</v>
      </c>
      <c r="L478" s="912"/>
      <c r="M478" s="678"/>
      <c r="N478" s="726"/>
      <c r="O478" s="917"/>
    </row>
    <row r="479" spans="1:15" ht="12.5" hidden="1" outlineLevel="1">
      <c r="B479" s="703" t="s">
        <v>1582</v>
      </c>
      <c r="C479" s="714">
        <v>0</v>
      </c>
      <c r="D479" s="722">
        <v>0.46</v>
      </c>
      <c r="E479" s="722">
        <v>0</v>
      </c>
      <c r="F479" s="722">
        <v>0</v>
      </c>
      <c r="G479" s="697">
        <v>0</v>
      </c>
      <c r="H479" s="714">
        <v>0.01</v>
      </c>
      <c r="I479" s="722">
        <v>0</v>
      </c>
      <c r="J479" s="722">
        <v>0</v>
      </c>
      <c r="K479" s="697">
        <v>0</v>
      </c>
      <c r="L479" s="655">
        <v>0.53</v>
      </c>
      <c r="M479" s="715">
        <v>0</v>
      </c>
      <c r="N479" s="683">
        <v>0</v>
      </c>
      <c r="O479" s="697">
        <f>SUM(C479:N479)</f>
        <v>1</v>
      </c>
    </row>
    <row r="480" spans="1:15" ht="12.5" hidden="1" outlineLevel="1">
      <c r="B480" s="705" t="s">
        <v>1583</v>
      </c>
      <c r="C480" s="715">
        <v>0</v>
      </c>
      <c r="D480" s="723">
        <v>0.6</v>
      </c>
      <c r="E480" s="723">
        <v>0</v>
      </c>
      <c r="F480" s="723">
        <v>0</v>
      </c>
      <c r="G480" s="683">
        <v>0</v>
      </c>
      <c r="H480" s="715">
        <v>0</v>
      </c>
      <c r="I480" s="723">
        <v>0</v>
      </c>
      <c r="J480" s="723">
        <v>0</v>
      </c>
      <c r="K480" s="683">
        <v>0</v>
      </c>
      <c r="L480" s="655">
        <v>0.4</v>
      </c>
      <c r="M480" s="715">
        <v>0</v>
      </c>
      <c r="N480" s="683">
        <v>0</v>
      </c>
      <c r="O480" s="683">
        <f>SUM(C480:N480)</f>
        <v>1</v>
      </c>
    </row>
    <row r="481" spans="2:15" ht="12.5" hidden="1" outlineLevel="1">
      <c r="B481" s="705" t="s">
        <v>1584</v>
      </c>
      <c r="C481" s="715">
        <v>0</v>
      </c>
      <c r="D481" s="723">
        <v>0.89</v>
      </c>
      <c r="E481" s="723">
        <v>0</v>
      </c>
      <c r="F481" s="723">
        <v>0</v>
      </c>
      <c r="G481" s="683">
        <v>0</v>
      </c>
      <c r="H481" s="715">
        <v>0.09</v>
      </c>
      <c r="I481" s="723">
        <v>0</v>
      </c>
      <c r="J481" s="723">
        <v>0</v>
      </c>
      <c r="K481" s="683">
        <v>0</v>
      </c>
      <c r="L481" s="655">
        <v>0.02</v>
      </c>
      <c r="M481" s="715">
        <v>0</v>
      </c>
      <c r="N481" s="683">
        <v>0</v>
      </c>
      <c r="O481" s="683">
        <f t="shared" ref="O481:O544" si="14">SUM(C481:N481)</f>
        <v>1</v>
      </c>
    </row>
    <row r="482" spans="2:15" ht="12.5" hidden="1" outlineLevel="1">
      <c r="B482" s="705" t="s">
        <v>1585</v>
      </c>
      <c r="C482" s="715">
        <v>0</v>
      </c>
      <c r="D482" s="723">
        <v>1</v>
      </c>
      <c r="E482" s="723">
        <v>0</v>
      </c>
      <c r="F482" s="723">
        <v>0</v>
      </c>
      <c r="G482" s="683">
        <v>0</v>
      </c>
      <c r="H482" s="715">
        <v>0</v>
      </c>
      <c r="I482" s="723">
        <v>0</v>
      </c>
      <c r="J482" s="723">
        <v>0</v>
      </c>
      <c r="K482" s="683">
        <v>0</v>
      </c>
      <c r="L482" s="655">
        <v>0</v>
      </c>
      <c r="M482" s="715">
        <v>0</v>
      </c>
      <c r="N482" s="683">
        <v>0</v>
      </c>
      <c r="O482" s="683">
        <f t="shared" si="14"/>
        <v>1</v>
      </c>
    </row>
    <row r="483" spans="2:15" ht="12.5" hidden="1" outlineLevel="1">
      <c r="B483" s="705" t="s">
        <v>1586</v>
      </c>
      <c r="C483" s="715">
        <v>0</v>
      </c>
      <c r="D483" s="723">
        <v>0.64</v>
      </c>
      <c r="E483" s="723">
        <v>0</v>
      </c>
      <c r="F483" s="723">
        <v>0</v>
      </c>
      <c r="G483" s="683">
        <v>0</v>
      </c>
      <c r="H483" s="715">
        <v>0.35</v>
      </c>
      <c r="I483" s="723">
        <v>0</v>
      </c>
      <c r="J483" s="723">
        <v>0</v>
      </c>
      <c r="K483" s="683">
        <v>0</v>
      </c>
      <c r="L483" s="655">
        <v>0.01</v>
      </c>
      <c r="M483" s="715">
        <v>0</v>
      </c>
      <c r="N483" s="683">
        <v>0</v>
      </c>
      <c r="O483" s="683">
        <f t="shared" si="14"/>
        <v>1</v>
      </c>
    </row>
    <row r="484" spans="2:15" ht="12.5" hidden="1" outlineLevel="1">
      <c r="B484" s="705" t="s">
        <v>1587</v>
      </c>
      <c r="C484" s="715">
        <v>0.39</v>
      </c>
      <c r="D484" s="723">
        <v>0.4</v>
      </c>
      <c r="E484" s="723">
        <v>0</v>
      </c>
      <c r="F484" s="723">
        <v>0</v>
      </c>
      <c r="G484" s="683">
        <v>0</v>
      </c>
      <c r="H484" s="715">
        <v>0.16</v>
      </c>
      <c r="I484" s="723">
        <v>0</v>
      </c>
      <c r="J484" s="723">
        <v>0</v>
      </c>
      <c r="K484" s="683">
        <v>0</v>
      </c>
      <c r="L484" s="655">
        <v>0.05</v>
      </c>
      <c r="M484" s="715">
        <v>0</v>
      </c>
      <c r="N484" s="683">
        <v>0</v>
      </c>
      <c r="O484" s="683">
        <f t="shared" si="14"/>
        <v>1</v>
      </c>
    </row>
    <row r="485" spans="2:15" ht="12.5" hidden="1" outlineLevel="1">
      <c r="B485" s="705" t="s">
        <v>1588</v>
      </c>
      <c r="C485" s="715">
        <v>0</v>
      </c>
      <c r="D485" s="723">
        <v>0.99</v>
      </c>
      <c r="E485" s="723">
        <v>0</v>
      </c>
      <c r="F485" s="723">
        <v>0</v>
      </c>
      <c r="G485" s="683">
        <v>0</v>
      </c>
      <c r="H485" s="715">
        <v>0.01</v>
      </c>
      <c r="I485" s="723">
        <v>0</v>
      </c>
      <c r="J485" s="723">
        <v>0</v>
      </c>
      <c r="K485" s="683">
        <v>0</v>
      </c>
      <c r="L485" s="655">
        <v>0</v>
      </c>
      <c r="M485" s="715">
        <v>0</v>
      </c>
      <c r="N485" s="683">
        <v>0</v>
      </c>
      <c r="O485" s="683">
        <f t="shared" si="14"/>
        <v>1</v>
      </c>
    </row>
    <row r="486" spans="2:15" ht="12.5" hidden="1" outlineLevel="1">
      <c r="B486" s="705" t="s">
        <v>1589</v>
      </c>
      <c r="C486" s="715">
        <v>0.17</v>
      </c>
      <c r="D486" s="723">
        <v>0.57999999999999996</v>
      </c>
      <c r="E486" s="723">
        <v>0</v>
      </c>
      <c r="F486" s="723">
        <v>0</v>
      </c>
      <c r="G486" s="683">
        <v>0</v>
      </c>
      <c r="H486" s="715">
        <v>0</v>
      </c>
      <c r="I486" s="723">
        <v>0</v>
      </c>
      <c r="J486" s="723">
        <v>0</v>
      </c>
      <c r="K486" s="683">
        <v>0</v>
      </c>
      <c r="L486" s="655">
        <v>0.25</v>
      </c>
      <c r="M486" s="715">
        <v>0</v>
      </c>
      <c r="N486" s="683">
        <v>0</v>
      </c>
      <c r="O486" s="683">
        <f t="shared" si="14"/>
        <v>1</v>
      </c>
    </row>
    <row r="487" spans="2:15" ht="12.5" hidden="1" outlineLevel="1">
      <c r="B487" s="705" t="s">
        <v>1590</v>
      </c>
      <c r="C487" s="715">
        <v>0</v>
      </c>
      <c r="D487" s="723">
        <v>0</v>
      </c>
      <c r="E487" s="723">
        <v>0</v>
      </c>
      <c r="F487" s="723">
        <v>0</v>
      </c>
      <c r="G487" s="683">
        <v>0</v>
      </c>
      <c r="H487" s="715">
        <v>0</v>
      </c>
      <c r="I487" s="723">
        <v>0</v>
      </c>
      <c r="J487" s="723">
        <v>0</v>
      </c>
      <c r="K487" s="683">
        <v>0</v>
      </c>
      <c r="L487" s="655">
        <v>1</v>
      </c>
      <c r="M487" s="715">
        <v>0</v>
      </c>
      <c r="N487" s="683">
        <v>0</v>
      </c>
      <c r="O487" s="683">
        <f t="shared" si="14"/>
        <v>1</v>
      </c>
    </row>
    <row r="488" spans="2:15" ht="12.5" hidden="1" outlineLevel="1">
      <c r="B488" s="705" t="s">
        <v>1591</v>
      </c>
      <c r="C488" s="715">
        <v>0</v>
      </c>
      <c r="D488" s="723">
        <v>0.49</v>
      </c>
      <c r="E488" s="723">
        <v>0</v>
      </c>
      <c r="F488" s="723">
        <v>0</v>
      </c>
      <c r="G488" s="683">
        <v>0</v>
      </c>
      <c r="H488" s="715">
        <v>0</v>
      </c>
      <c r="I488" s="723">
        <v>0</v>
      </c>
      <c r="J488" s="723">
        <v>0</v>
      </c>
      <c r="K488" s="683">
        <v>0</v>
      </c>
      <c r="L488" s="655">
        <v>0.51</v>
      </c>
      <c r="M488" s="715">
        <v>0</v>
      </c>
      <c r="N488" s="683">
        <v>0</v>
      </c>
      <c r="O488" s="683">
        <f t="shared" si="14"/>
        <v>1</v>
      </c>
    </row>
    <row r="489" spans="2:15" ht="12.5" hidden="1" outlineLevel="1">
      <c r="B489" s="705" t="s">
        <v>1592</v>
      </c>
      <c r="C489" s="715">
        <v>0</v>
      </c>
      <c r="D489" s="723">
        <v>0.4</v>
      </c>
      <c r="E489" s="723">
        <v>0</v>
      </c>
      <c r="F489" s="723">
        <v>0</v>
      </c>
      <c r="G489" s="683">
        <v>0</v>
      </c>
      <c r="H489" s="715">
        <v>0</v>
      </c>
      <c r="I489" s="723">
        <v>0</v>
      </c>
      <c r="J489" s="723">
        <v>0</v>
      </c>
      <c r="K489" s="683">
        <v>0</v>
      </c>
      <c r="L489" s="655">
        <v>0.6</v>
      </c>
      <c r="M489" s="715">
        <v>0</v>
      </c>
      <c r="N489" s="683">
        <v>0</v>
      </c>
      <c r="O489" s="683">
        <f t="shared" si="14"/>
        <v>1</v>
      </c>
    </row>
    <row r="490" spans="2:15" ht="12.5" hidden="1" outlineLevel="1">
      <c r="B490" s="705" t="s">
        <v>1593</v>
      </c>
      <c r="C490" s="715">
        <v>0</v>
      </c>
      <c r="D490" s="723">
        <v>0.89</v>
      </c>
      <c r="E490" s="723">
        <v>0</v>
      </c>
      <c r="F490" s="723">
        <v>0</v>
      </c>
      <c r="G490" s="683">
        <v>0</v>
      </c>
      <c r="H490" s="715">
        <v>0.09</v>
      </c>
      <c r="I490" s="723">
        <v>0</v>
      </c>
      <c r="J490" s="723">
        <v>0</v>
      </c>
      <c r="K490" s="683">
        <v>0</v>
      </c>
      <c r="L490" s="655">
        <v>0.02</v>
      </c>
      <c r="M490" s="715">
        <v>0</v>
      </c>
      <c r="N490" s="683">
        <v>0</v>
      </c>
      <c r="O490" s="683">
        <f t="shared" si="14"/>
        <v>1</v>
      </c>
    </row>
    <row r="491" spans="2:15" ht="12.5" hidden="1" outlineLevel="1">
      <c r="B491" s="705" t="s">
        <v>1594</v>
      </c>
      <c r="C491" s="715">
        <v>0</v>
      </c>
      <c r="D491" s="723">
        <v>1</v>
      </c>
      <c r="E491" s="723">
        <v>0</v>
      </c>
      <c r="F491" s="723">
        <v>0</v>
      </c>
      <c r="G491" s="683">
        <v>0</v>
      </c>
      <c r="H491" s="715">
        <v>0</v>
      </c>
      <c r="I491" s="723">
        <v>0</v>
      </c>
      <c r="J491" s="723">
        <v>0</v>
      </c>
      <c r="K491" s="683">
        <v>0</v>
      </c>
      <c r="L491" s="655">
        <v>0</v>
      </c>
      <c r="M491" s="715">
        <v>0</v>
      </c>
      <c r="N491" s="683">
        <v>0</v>
      </c>
      <c r="O491" s="683">
        <f t="shared" si="14"/>
        <v>1</v>
      </c>
    </row>
    <row r="492" spans="2:15" ht="12.5" hidden="1" outlineLevel="1">
      <c r="B492" s="705" t="s">
        <v>1595</v>
      </c>
      <c r="C492" s="715">
        <v>0</v>
      </c>
      <c r="D492" s="723">
        <v>0.64</v>
      </c>
      <c r="E492" s="723">
        <v>0</v>
      </c>
      <c r="F492" s="723">
        <v>0</v>
      </c>
      <c r="G492" s="683">
        <v>0</v>
      </c>
      <c r="H492" s="715">
        <v>0.35</v>
      </c>
      <c r="I492" s="723">
        <v>0</v>
      </c>
      <c r="J492" s="723">
        <v>0</v>
      </c>
      <c r="K492" s="683">
        <v>0</v>
      </c>
      <c r="L492" s="655">
        <v>0.01</v>
      </c>
      <c r="M492" s="715">
        <v>0</v>
      </c>
      <c r="N492" s="683">
        <v>0</v>
      </c>
      <c r="O492" s="683">
        <f t="shared" si="14"/>
        <v>1</v>
      </c>
    </row>
    <row r="493" spans="2:15" ht="12.5" hidden="1" outlineLevel="1">
      <c r="B493" s="705" t="s">
        <v>1596</v>
      </c>
      <c r="C493" s="715">
        <v>0.39</v>
      </c>
      <c r="D493" s="723">
        <v>0.4</v>
      </c>
      <c r="E493" s="723">
        <v>0</v>
      </c>
      <c r="F493" s="723">
        <v>0</v>
      </c>
      <c r="G493" s="683">
        <v>0</v>
      </c>
      <c r="H493" s="715">
        <v>0.16</v>
      </c>
      <c r="I493" s="723">
        <v>0</v>
      </c>
      <c r="J493" s="723">
        <v>0</v>
      </c>
      <c r="K493" s="683">
        <v>0</v>
      </c>
      <c r="L493" s="655">
        <v>0.05</v>
      </c>
      <c r="M493" s="715">
        <v>0</v>
      </c>
      <c r="N493" s="683">
        <v>0</v>
      </c>
      <c r="O493" s="683">
        <f t="shared" si="14"/>
        <v>1</v>
      </c>
    </row>
    <row r="494" spans="2:15" ht="12.5" hidden="1" outlineLevel="1">
      <c r="B494" s="705" t="s">
        <v>1597</v>
      </c>
      <c r="C494" s="715">
        <v>0</v>
      </c>
      <c r="D494" s="723">
        <v>0.99</v>
      </c>
      <c r="E494" s="723">
        <v>0</v>
      </c>
      <c r="F494" s="723">
        <v>0</v>
      </c>
      <c r="G494" s="683">
        <v>0</v>
      </c>
      <c r="H494" s="715">
        <v>0.01</v>
      </c>
      <c r="I494" s="723">
        <v>0</v>
      </c>
      <c r="J494" s="723">
        <v>0</v>
      </c>
      <c r="K494" s="683">
        <v>0</v>
      </c>
      <c r="L494" s="655">
        <v>0</v>
      </c>
      <c r="M494" s="715">
        <v>0</v>
      </c>
      <c r="N494" s="683">
        <v>0</v>
      </c>
      <c r="O494" s="683">
        <f t="shared" si="14"/>
        <v>1</v>
      </c>
    </row>
    <row r="495" spans="2:15" ht="12.5" hidden="1" outlineLevel="1">
      <c r="B495" s="705" t="s">
        <v>1598</v>
      </c>
      <c r="C495" s="715">
        <v>0.17</v>
      </c>
      <c r="D495" s="723">
        <v>0.57999999999999996</v>
      </c>
      <c r="E495" s="723">
        <v>0</v>
      </c>
      <c r="F495" s="723">
        <v>0</v>
      </c>
      <c r="G495" s="683">
        <v>0</v>
      </c>
      <c r="H495" s="715">
        <v>0</v>
      </c>
      <c r="I495" s="723">
        <v>0</v>
      </c>
      <c r="J495" s="723">
        <v>0</v>
      </c>
      <c r="K495" s="683">
        <v>0</v>
      </c>
      <c r="L495" s="655">
        <v>0.25</v>
      </c>
      <c r="M495" s="715">
        <v>0</v>
      </c>
      <c r="N495" s="683">
        <v>0</v>
      </c>
      <c r="O495" s="683">
        <f t="shared" si="14"/>
        <v>1</v>
      </c>
    </row>
    <row r="496" spans="2:15" ht="12.5" hidden="1" outlineLevel="1">
      <c r="B496" s="705" t="s">
        <v>1599</v>
      </c>
      <c r="C496" s="715">
        <v>0</v>
      </c>
      <c r="D496" s="723">
        <v>0.16</v>
      </c>
      <c r="E496" s="723">
        <v>0</v>
      </c>
      <c r="F496" s="723">
        <v>0</v>
      </c>
      <c r="G496" s="683">
        <v>0</v>
      </c>
      <c r="H496" s="715">
        <v>0</v>
      </c>
      <c r="I496" s="723">
        <v>0</v>
      </c>
      <c r="J496" s="723">
        <v>0</v>
      </c>
      <c r="K496" s="683">
        <v>0</v>
      </c>
      <c r="L496" s="655">
        <v>0.84</v>
      </c>
      <c r="M496" s="715">
        <v>0</v>
      </c>
      <c r="N496" s="683">
        <v>0</v>
      </c>
      <c r="O496" s="683">
        <f t="shared" si="14"/>
        <v>1</v>
      </c>
    </row>
    <row r="497" spans="2:17" ht="12.5" hidden="1" outlineLevel="1">
      <c r="B497" s="705" t="s">
        <v>1600</v>
      </c>
      <c r="C497" s="715">
        <v>0</v>
      </c>
      <c r="D497" s="723">
        <v>0.32</v>
      </c>
      <c r="E497" s="723">
        <v>0.13</v>
      </c>
      <c r="F497" s="723">
        <v>0.02</v>
      </c>
      <c r="G497" s="683">
        <v>0</v>
      </c>
      <c r="H497" s="715">
        <v>0.02</v>
      </c>
      <c r="I497" s="723">
        <v>0.15</v>
      </c>
      <c r="J497" s="723">
        <v>0.04</v>
      </c>
      <c r="K497" s="683">
        <v>0.17</v>
      </c>
      <c r="L497" s="655">
        <v>0.15</v>
      </c>
      <c r="M497" s="715">
        <v>0</v>
      </c>
      <c r="N497" s="683">
        <v>0</v>
      </c>
      <c r="O497" s="683">
        <f t="shared" si="14"/>
        <v>1</v>
      </c>
    </row>
    <row r="498" spans="2:17" ht="12.5" hidden="1" outlineLevel="1">
      <c r="B498" s="705" t="s">
        <v>1601</v>
      </c>
      <c r="C498" s="715">
        <v>0</v>
      </c>
      <c r="D498" s="723">
        <v>0.37119999999999997</v>
      </c>
      <c r="E498" s="723">
        <v>0.17399999999999999</v>
      </c>
      <c r="F498" s="723">
        <v>2.3199999999999998E-2</v>
      </c>
      <c r="G498" s="683">
        <v>1.1599999999999999E-2</v>
      </c>
      <c r="H498" s="715">
        <v>1.4162797895388424E-2</v>
      </c>
      <c r="I498" s="723">
        <v>0.12476632621479418</v>
      </c>
      <c r="J498" s="723">
        <v>3.513463324048282E-2</v>
      </c>
      <c r="K498" s="683">
        <v>0.14593624264933458</v>
      </c>
      <c r="L498" s="655">
        <v>0.1</v>
      </c>
      <c r="M498" s="715">
        <v>0</v>
      </c>
      <c r="N498" s="683">
        <v>0</v>
      </c>
      <c r="O498" s="683">
        <f t="shared" si="14"/>
        <v>0.99999999999999989</v>
      </c>
    </row>
    <row r="499" spans="2:17" ht="12.5" hidden="1" outlineLevel="1">
      <c r="B499" s="705" t="s">
        <v>1602</v>
      </c>
      <c r="C499" s="715">
        <v>0</v>
      </c>
      <c r="D499" s="723">
        <v>0.89</v>
      </c>
      <c r="E499" s="723">
        <v>0</v>
      </c>
      <c r="F499" s="723">
        <v>0</v>
      </c>
      <c r="G499" s="683">
        <v>0</v>
      </c>
      <c r="H499" s="715">
        <v>0</v>
      </c>
      <c r="I499" s="723">
        <v>0.04</v>
      </c>
      <c r="J499" s="723">
        <v>0.01</v>
      </c>
      <c r="K499" s="683">
        <v>0.04</v>
      </c>
      <c r="L499" s="655">
        <v>0.02</v>
      </c>
      <c r="M499" s="715">
        <v>0</v>
      </c>
      <c r="N499" s="683">
        <v>0</v>
      </c>
      <c r="O499" s="683">
        <f t="shared" si="14"/>
        <v>1</v>
      </c>
    </row>
    <row r="500" spans="2:17" ht="12.5" hidden="1" outlineLevel="1">
      <c r="B500" s="705" t="s">
        <v>1603</v>
      </c>
      <c r="C500" s="715">
        <v>0</v>
      </c>
      <c r="D500" s="723">
        <v>1</v>
      </c>
      <c r="E500" s="723">
        <v>0</v>
      </c>
      <c r="F500" s="723">
        <v>0</v>
      </c>
      <c r="G500" s="683">
        <v>0</v>
      </c>
      <c r="H500" s="715">
        <v>0</v>
      </c>
      <c r="I500" s="723">
        <v>0</v>
      </c>
      <c r="J500" s="723">
        <v>0</v>
      </c>
      <c r="K500" s="683">
        <v>0</v>
      </c>
      <c r="L500" s="655">
        <v>0</v>
      </c>
      <c r="M500" s="715">
        <v>0</v>
      </c>
      <c r="N500" s="683">
        <v>0</v>
      </c>
      <c r="O500" s="683">
        <f t="shared" si="14"/>
        <v>1</v>
      </c>
    </row>
    <row r="501" spans="2:17" ht="12.5" hidden="1" outlineLevel="1">
      <c r="B501" s="705" t="s">
        <v>1604</v>
      </c>
      <c r="C501" s="715">
        <v>0</v>
      </c>
      <c r="D501" s="723">
        <v>0.64</v>
      </c>
      <c r="E501" s="723">
        <v>0</v>
      </c>
      <c r="F501" s="723">
        <v>0</v>
      </c>
      <c r="G501" s="683">
        <v>0</v>
      </c>
      <c r="H501" s="715">
        <v>0</v>
      </c>
      <c r="I501" s="723">
        <v>0.14000000000000001</v>
      </c>
      <c r="J501" s="723">
        <v>0.04</v>
      </c>
      <c r="K501" s="683">
        <v>0.17</v>
      </c>
      <c r="L501" s="655">
        <v>0.01</v>
      </c>
      <c r="M501" s="715">
        <v>0</v>
      </c>
      <c r="N501" s="683">
        <v>0</v>
      </c>
      <c r="O501" s="683">
        <f t="shared" si="14"/>
        <v>1</v>
      </c>
    </row>
    <row r="502" spans="2:17" ht="12.5" hidden="1" outlineLevel="1">
      <c r="B502" s="705" t="s">
        <v>1605</v>
      </c>
      <c r="C502" s="715">
        <v>0.41</v>
      </c>
      <c r="D502" s="723">
        <v>0.42</v>
      </c>
      <c r="E502" s="723">
        <v>0</v>
      </c>
      <c r="F502" s="723">
        <v>0</v>
      </c>
      <c r="G502" s="683">
        <v>0</v>
      </c>
      <c r="H502" s="715">
        <v>0.17</v>
      </c>
      <c r="I502" s="723">
        <v>0</v>
      </c>
      <c r="J502" s="723">
        <v>0</v>
      </c>
      <c r="K502" s="683">
        <v>0</v>
      </c>
      <c r="L502" s="655">
        <v>0</v>
      </c>
      <c r="M502" s="715">
        <v>0</v>
      </c>
      <c r="N502" s="683">
        <v>0</v>
      </c>
      <c r="O502" s="683">
        <f t="shared" si="14"/>
        <v>1</v>
      </c>
    </row>
    <row r="503" spans="2:17" ht="12.5" hidden="1" outlineLevel="1">
      <c r="B503" s="705" t="s">
        <v>1606</v>
      </c>
      <c r="C503" s="715">
        <v>0</v>
      </c>
      <c r="D503" s="723">
        <v>0.99</v>
      </c>
      <c r="E503" s="723">
        <v>0</v>
      </c>
      <c r="F503" s="723">
        <v>0</v>
      </c>
      <c r="G503" s="683">
        <v>0</v>
      </c>
      <c r="H503" s="715">
        <v>0.01</v>
      </c>
      <c r="I503" s="723">
        <v>0</v>
      </c>
      <c r="J503" s="723">
        <v>0</v>
      </c>
      <c r="K503" s="683">
        <v>0</v>
      </c>
      <c r="L503" s="655">
        <v>0</v>
      </c>
      <c r="M503" s="715">
        <v>0</v>
      </c>
      <c r="N503" s="683">
        <v>0</v>
      </c>
      <c r="O503" s="683">
        <f t="shared" si="14"/>
        <v>1</v>
      </c>
    </row>
    <row r="504" spans="2:17" ht="12.5" hidden="1" outlineLevel="1">
      <c r="B504" s="705" t="s">
        <v>1607</v>
      </c>
      <c r="C504" s="715">
        <v>0.17</v>
      </c>
      <c r="D504" s="723">
        <v>0.57999999999999996</v>
      </c>
      <c r="E504" s="723">
        <v>0</v>
      </c>
      <c r="F504" s="723">
        <v>0</v>
      </c>
      <c r="G504" s="683">
        <v>0</v>
      </c>
      <c r="H504" s="715">
        <v>0</v>
      </c>
      <c r="I504" s="723">
        <v>0</v>
      </c>
      <c r="J504" s="723">
        <v>0</v>
      </c>
      <c r="K504" s="683">
        <v>0</v>
      </c>
      <c r="L504" s="655">
        <v>0.25</v>
      </c>
      <c r="M504" s="715">
        <v>0</v>
      </c>
      <c r="N504" s="683">
        <v>0</v>
      </c>
      <c r="O504" s="683">
        <f t="shared" si="14"/>
        <v>1</v>
      </c>
    </row>
    <row r="505" spans="2:17" ht="12.5" hidden="1" outlineLevel="1">
      <c r="B505" s="705" t="s">
        <v>1608</v>
      </c>
      <c r="C505" s="715">
        <v>0</v>
      </c>
      <c r="D505" s="723">
        <v>0.16</v>
      </c>
      <c r="E505" s="723">
        <v>0</v>
      </c>
      <c r="F505" s="723">
        <v>0</v>
      </c>
      <c r="G505" s="683">
        <v>0</v>
      </c>
      <c r="H505" s="715">
        <v>0</v>
      </c>
      <c r="I505" s="723">
        <v>0</v>
      </c>
      <c r="J505" s="723">
        <v>0</v>
      </c>
      <c r="K505" s="683">
        <v>0</v>
      </c>
      <c r="L505" s="655">
        <v>0.84</v>
      </c>
      <c r="M505" s="715">
        <v>0</v>
      </c>
      <c r="N505" s="683">
        <v>0</v>
      </c>
      <c r="O505" s="683">
        <f t="shared" si="14"/>
        <v>1</v>
      </c>
    </row>
    <row r="506" spans="2:17" ht="12.5" hidden="1" outlineLevel="1">
      <c r="B506" s="705" t="s">
        <v>1609</v>
      </c>
      <c r="C506" s="715">
        <v>0</v>
      </c>
      <c r="D506" s="723">
        <v>0.17</v>
      </c>
      <c r="E506" s="723">
        <v>7.0000000000000007E-2</v>
      </c>
      <c r="F506" s="723">
        <v>0.01</v>
      </c>
      <c r="G506" s="683">
        <v>0</v>
      </c>
      <c r="H506" s="715">
        <v>0.02</v>
      </c>
      <c r="I506" s="723">
        <v>0.09</v>
      </c>
      <c r="J506" s="723">
        <v>0.02</v>
      </c>
      <c r="K506" s="683">
        <v>0.1</v>
      </c>
      <c r="L506" s="655">
        <v>0.52</v>
      </c>
      <c r="M506" s="715">
        <v>0</v>
      </c>
      <c r="N506" s="683">
        <v>0</v>
      </c>
      <c r="O506" s="683">
        <f t="shared" si="14"/>
        <v>1</v>
      </c>
      <c r="Q506" s="238"/>
    </row>
    <row r="507" spans="2:17" ht="12.5" hidden="1" outlineLevel="1">
      <c r="B507" s="705" t="s">
        <v>1610</v>
      </c>
      <c r="C507" s="715">
        <v>0</v>
      </c>
      <c r="D507" s="723">
        <v>7.6799999999999993E-2</v>
      </c>
      <c r="E507" s="723">
        <v>3.5999999999999997E-2</v>
      </c>
      <c r="F507" s="723">
        <v>4.7999999999999996E-3</v>
      </c>
      <c r="G507" s="683">
        <v>2.3999999999999998E-3</v>
      </c>
      <c r="H507" s="715">
        <v>3.0981120396162179E-3</v>
      </c>
      <c r="I507" s="723">
        <v>2.7292633859486229E-2</v>
      </c>
      <c r="J507" s="723">
        <v>7.6857010213556183E-3</v>
      </c>
      <c r="K507" s="683">
        <v>3.1923553079541943E-2</v>
      </c>
      <c r="L507" s="655">
        <v>0.8</v>
      </c>
      <c r="M507" s="715">
        <v>0.01</v>
      </c>
      <c r="N507" s="683">
        <v>0</v>
      </c>
      <c r="O507" s="683">
        <f t="shared" si="14"/>
        <v>1</v>
      </c>
      <c r="Q507" s="238"/>
    </row>
    <row r="508" spans="2:17" ht="12.5" hidden="1" outlineLevel="1">
      <c r="B508" s="705" t="s">
        <v>1611</v>
      </c>
      <c r="C508" s="715">
        <v>0</v>
      </c>
      <c r="D508" s="723">
        <v>0.89</v>
      </c>
      <c r="E508" s="723">
        <v>0</v>
      </c>
      <c r="F508" s="723">
        <v>0</v>
      </c>
      <c r="G508" s="683">
        <v>0</v>
      </c>
      <c r="H508" s="715">
        <v>0</v>
      </c>
      <c r="I508" s="723">
        <v>0.04</v>
      </c>
      <c r="J508" s="723">
        <v>0.01</v>
      </c>
      <c r="K508" s="683">
        <v>0.04</v>
      </c>
      <c r="L508" s="655">
        <v>0.02</v>
      </c>
      <c r="M508" s="715">
        <v>0</v>
      </c>
      <c r="N508" s="683">
        <v>0</v>
      </c>
      <c r="O508" s="683">
        <f t="shared" si="14"/>
        <v>1</v>
      </c>
      <c r="Q508" s="238"/>
    </row>
    <row r="509" spans="2:17" ht="12.5" hidden="1" outlineLevel="1">
      <c r="B509" s="705" t="s">
        <v>1612</v>
      </c>
      <c r="C509" s="715">
        <v>0</v>
      </c>
      <c r="D509" s="723">
        <v>1</v>
      </c>
      <c r="E509" s="723">
        <v>0</v>
      </c>
      <c r="F509" s="723">
        <v>0</v>
      </c>
      <c r="G509" s="683">
        <v>0</v>
      </c>
      <c r="H509" s="715">
        <v>0</v>
      </c>
      <c r="I509" s="723">
        <v>0</v>
      </c>
      <c r="J509" s="723">
        <v>0</v>
      </c>
      <c r="K509" s="683">
        <v>0</v>
      </c>
      <c r="L509" s="655">
        <v>0</v>
      </c>
      <c r="M509" s="715">
        <v>0</v>
      </c>
      <c r="N509" s="683">
        <v>0</v>
      </c>
      <c r="O509" s="683">
        <f t="shared" si="14"/>
        <v>1</v>
      </c>
      <c r="Q509" s="238"/>
    </row>
    <row r="510" spans="2:17" ht="12.5" hidden="1" outlineLevel="1">
      <c r="B510" s="705" t="s">
        <v>1613</v>
      </c>
      <c r="C510" s="715">
        <v>0</v>
      </c>
      <c r="D510" s="723">
        <v>0.64</v>
      </c>
      <c r="E510" s="723">
        <v>0</v>
      </c>
      <c r="F510" s="723">
        <v>0</v>
      </c>
      <c r="G510" s="683">
        <v>0</v>
      </c>
      <c r="H510" s="715">
        <v>0</v>
      </c>
      <c r="I510" s="723">
        <v>0.14000000000000001</v>
      </c>
      <c r="J510" s="723">
        <v>0.04</v>
      </c>
      <c r="K510" s="683">
        <v>0.17</v>
      </c>
      <c r="L510" s="655">
        <v>0.01</v>
      </c>
      <c r="M510" s="715">
        <v>0</v>
      </c>
      <c r="N510" s="683">
        <v>0</v>
      </c>
      <c r="O510" s="683">
        <f t="shared" si="14"/>
        <v>1</v>
      </c>
      <c r="Q510" s="238"/>
    </row>
    <row r="511" spans="2:17" ht="12.5" hidden="1" outlineLevel="1">
      <c r="B511" s="705" t="s">
        <v>1614</v>
      </c>
      <c r="C511" s="715">
        <v>0.41</v>
      </c>
      <c r="D511" s="723">
        <v>0.42</v>
      </c>
      <c r="E511" s="723">
        <v>0</v>
      </c>
      <c r="F511" s="723">
        <v>0</v>
      </c>
      <c r="G511" s="683">
        <v>0</v>
      </c>
      <c r="H511" s="715">
        <v>0.17</v>
      </c>
      <c r="I511" s="723">
        <v>0</v>
      </c>
      <c r="J511" s="723">
        <v>0</v>
      </c>
      <c r="K511" s="683">
        <v>0</v>
      </c>
      <c r="L511" s="655">
        <v>0</v>
      </c>
      <c r="M511" s="715">
        <v>0</v>
      </c>
      <c r="N511" s="683">
        <v>0</v>
      </c>
      <c r="O511" s="683">
        <f t="shared" si="14"/>
        <v>1</v>
      </c>
      <c r="Q511" s="238"/>
    </row>
    <row r="512" spans="2:17" ht="12.5" hidden="1" outlineLevel="1">
      <c r="B512" s="705" t="s">
        <v>1615</v>
      </c>
      <c r="C512" s="715">
        <v>0</v>
      </c>
      <c r="D512" s="723">
        <v>0.99</v>
      </c>
      <c r="E512" s="723">
        <v>0</v>
      </c>
      <c r="F512" s="723">
        <v>0</v>
      </c>
      <c r="G512" s="683">
        <v>0</v>
      </c>
      <c r="H512" s="715">
        <v>0.01</v>
      </c>
      <c r="I512" s="723">
        <v>0</v>
      </c>
      <c r="J512" s="723">
        <v>0</v>
      </c>
      <c r="K512" s="683">
        <v>0</v>
      </c>
      <c r="L512" s="655">
        <v>0</v>
      </c>
      <c r="M512" s="715">
        <v>0</v>
      </c>
      <c r="N512" s="683">
        <v>0</v>
      </c>
      <c r="O512" s="683">
        <f t="shared" si="14"/>
        <v>1</v>
      </c>
      <c r="Q512" s="238"/>
    </row>
    <row r="513" spans="2:17" ht="12.5" hidden="1" outlineLevel="1">
      <c r="B513" s="705" t="s">
        <v>1616</v>
      </c>
      <c r="C513" s="715">
        <v>0.17</v>
      </c>
      <c r="D513" s="723">
        <v>0.57999999999999996</v>
      </c>
      <c r="E513" s="723">
        <v>0</v>
      </c>
      <c r="F513" s="723">
        <v>0</v>
      </c>
      <c r="G513" s="683">
        <v>0</v>
      </c>
      <c r="H513" s="715">
        <v>0</v>
      </c>
      <c r="I513" s="723">
        <v>0</v>
      </c>
      <c r="J513" s="723">
        <v>0</v>
      </c>
      <c r="K513" s="683">
        <v>0</v>
      </c>
      <c r="L513" s="655">
        <v>0.25</v>
      </c>
      <c r="M513" s="715">
        <v>0</v>
      </c>
      <c r="N513" s="683">
        <v>0</v>
      </c>
      <c r="O513" s="683">
        <f t="shared" si="14"/>
        <v>1</v>
      </c>
      <c r="Q513" s="238"/>
    </row>
    <row r="514" spans="2:17" ht="12.5" hidden="1" outlineLevel="1">
      <c r="B514" s="705" t="s">
        <v>1617</v>
      </c>
      <c r="C514" s="715">
        <v>0</v>
      </c>
      <c r="D514" s="723">
        <v>0.23</v>
      </c>
      <c r="E514" s="723">
        <v>0</v>
      </c>
      <c r="F514" s="723">
        <v>0</v>
      </c>
      <c r="G514" s="683">
        <v>0</v>
      </c>
      <c r="H514" s="715">
        <v>0</v>
      </c>
      <c r="I514" s="723">
        <v>0</v>
      </c>
      <c r="J514" s="723">
        <v>0</v>
      </c>
      <c r="K514" s="683">
        <v>0</v>
      </c>
      <c r="L514" s="655">
        <v>0.77</v>
      </c>
      <c r="M514" s="715">
        <v>0</v>
      </c>
      <c r="N514" s="683">
        <v>0</v>
      </c>
      <c r="O514" s="683">
        <f t="shared" si="14"/>
        <v>1</v>
      </c>
      <c r="Q514" s="238"/>
    </row>
    <row r="515" spans="2:17" ht="12.5" hidden="1" outlineLevel="1">
      <c r="B515" s="705" t="s">
        <v>1618</v>
      </c>
      <c r="C515" s="715">
        <v>0</v>
      </c>
      <c r="D515" s="723">
        <v>0.17</v>
      </c>
      <c r="E515" s="723">
        <v>7.0000000000000007E-2</v>
      </c>
      <c r="F515" s="723">
        <v>0.01</v>
      </c>
      <c r="G515" s="683">
        <v>0</v>
      </c>
      <c r="H515" s="715">
        <v>0.02</v>
      </c>
      <c r="I515" s="723">
        <v>0.09</v>
      </c>
      <c r="J515" s="723">
        <v>0.02</v>
      </c>
      <c r="K515" s="683">
        <v>0.1</v>
      </c>
      <c r="L515" s="655">
        <v>0.52</v>
      </c>
      <c r="M515" s="715">
        <v>0</v>
      </c>
      <c r="N515" s="683">
        <v>0</v>
      </c>
      <c r="O515" s="683">
        <f t="shared" si="14"/>
        <v>1</v>
      </c>
    </row>
    <row r="516" spans="2:17" ht="12.5" hidden="1" outlineLevel="1">
      <c r="B516" s="705" t="s">
        <v>1619</v>
      </c>
      <c r="C516" s="715">
        <v>0</v>
      </c>
      <c r="D516" s="723">
        <v>0.15359999999999999</v>
      </c>
      <c r="E516" s="723">
        <v>7.1999999999999995E-2</v>
      </c>
      <c r="F516" s="723">
        <v>9.5999999999999992E-3</v>
      </c>
      <c r="G516" s="683">
        <v>4.7999999999999996E-3</v>
      </c>
      <c r="H516" s="715">
        <v>6.1962240792324359E-3</v>
      </c>
      <c r="I516" s="723">
        <v>5.4585267718972458E-2</v>
      </c>
      <c r="J516" s="723">
        <v>1.5371402042711237E-2</v>
      </c>
      <c r="K516" s="683">
        <v>6.3847106159083886E-2</v>
      </c>
      <c r="L516" s="655">
        <v>0.6</v>
      </c>
      <c r="M516" s="715">
        <v>0.02</v>
      </c>
      <c r="N516" s="683">
        <v>0</v>
      </c>
      <c r="O516" s="683">
        <f t="shared" si="14"/>
        <v>1</v>
      </c>
    </row>
    <row r="517" spans="2:17" ht="12.5" hidden="1" outlineLevel="1">
      <c r="B517" s="705" t="s">
        <v>1620</v>
      </c>
      <c r="C517" s="715">
        <v>0</v>
      </c>
      <c r="D517" s="723">
        <v>0.89</v>
      </c>
      <c r="E517" s="723">
        <v>0</v>
      </c>
      <c r="F517" s="723">
        <v>0</v>
      </c>
      <c r="G517" s="683">
        <v>0</v>
      </c>
      <c r="H517" s="715">
        <v>0</v>
      </c>
      <c r="I517" s="723">
        <v>0.04</v>
      </c>
      <c r="J517" s="723">
        <v>0.01</v>
      </c>
      <c r="K517" s="683">
        <v>0.04</v>
      </c>
      <c r="L517" s="655">
        <v>0.02</v>
      </c>
      <c r="M517" s="715">
        <v>0</v>
      </c>
      <c r="N517" s="683">
        <v>0</v>
      </c>
      <c r="O517" s="683">
        <f t="shared" si="14"/>
        <v>1</v>
      </c>
    </row>
    <row r="518" spans="2:17" ht="12.5" hidden="1" outlineLevel="1">
      <c r="B518" s="705" t="s">
        <v>1621</v>
      </c>
      <c r="C518" s="715">
        <v>0</v>
      </c>
      <c r="D518" s="723">
        <v>1</v>
      </c>
      <c r="E518" s="723">
        <v>0</v>
      </c>
      <c r="F518" s="723">
        <v>0</v>
      </c>
      <c r="G518" s="683">
        <v>0</v>
      </c>
      <c r="H518" s="715">
        <v>0</v>
      </c>
      <c r="I518" s="723">
        <v>0</v>
      </c>
      <c r="J518" s="723">
        <v>0</v>
      </c>
      <c r="K518" s="683">
        <v>0</v>
      </c>
      <c r="L518" s="655">
        <v>0</v>
      </c>
      <c r="M518" s="715">
        <v>0</v>
      </c>
      <c r="N518" s="683">
        <v>0</v>
      </c>
      <c r="O518" s="683">
        <f t="shared" si="14"/>
        <v>1</v>
      </c>
    </row>
    <row r="519" spans="2:17" ht="12.5" hidden="1" outlineLevel="1">
      <c r="B519" s="705" t="s">
        <v>1622</v>
      </c>
      <c r="C519" s="715">
        <v>0</v>
      </c>
      <c r="D519" s="723">
        <v>0.64</v>
      </c>
      <c r="E519" s="723">
        <v>0</v>
      </c>
      <c r="F519" s="723">
        <v>0</v>
      </c>
      <c r="G519" s="683">
        <v>0</v>
      </c>
      <c r="H519" s="715">
        <v>0</v>
      </c>
      <c r="I519" s="723">
        <v>0.14000000000000001</v>
      </c>
      <c r="J519" s="723">
        <v>0.04</v>
      </c>
      <c r="K519" s="683">
        <v>0.17</v>
      </c>
      <c r="L519" s="655">
        <v>0.01</v>
      </c>
      <c r="M519" s="715">
        <v>0</v>
      </c>
      <c r="N519" s="683">
        <v>0</v>
      </c>
      <c r="O519" s="683">
        <f t="shared" si="14"/>
        <v>1</v>
      </c>
    </row>
    <row r="520" spans="2:17" ht="12.5" hidden="1" outlineLevel="1">
      <c r="B520" s="705" t="s">
        <v>1623</v>
      </c>
      <c r="C520" s="715">
        <v>0.41</v>
      </c>
      <c r="D520" s="723">
        <v>0.42</v>
      </c>
      <c r="E520" s="723">
        <v>0</v>
      </c>
      <c r="F520" s="723">
        <v>0</v>
      </c>
      <c r="G520" s="683">
        <v>0</v>
      </c>
      <c r="H520" s="715">
        <v>0.17</v>
      </c>
      <c r="I520" s="723">
        <v>0</v>
      </c>
      <c r="J520" s="723">
        <v>0</v>
      </c>
      <c r="K520" s="683">
        <v>0</v>
      </c>
      <c r="L520" s="655">
        <v>0</v>
      </c>
      <c r="M520" s="715">
        <v>0</v>
      </c>
      <c r="N520" s="683">
        <v>0</v>
      </c>
      <c r="O520" s="683">
        <f t="shared" si="14"/>
        <v>1</v>
      </c>
    </row>
    <row r="521" spans="2:17" ht="12.5" hidden="1" outlineLevel="1">
      <c r="B521" s="705" t="s">
        <v>1624</v>
      </c>
      <c r="C521" s="715">
        <v>0</v>
      </c>
      <c r="D521" s="723">
        <v>0.99</v>
      </c>
      <c r="E521" s="723">
        <v>0</v>
      </c>
      <c r="F521" s="723">
        <v>0</v>
      </c>
      <c r="G521" s="683">
        <v>0</v>
      </c>
      <c r="H521" s="715">
        <v>0.01</v>
      </c>
      <c r="I521" s="723">
        <v>0</v>
      </c>
      <c r="J521" s="723">
        <v>0</v>
      </c>
      <c r="K521" s="683">
        <v>0</v>
      </c>
      <c r="L521" s="655">
        <v>0</v>
      </c>
      <c r="M521" s="715">
        <v>0</v>
      </c>
      <c r="N521" s="683">
        <v>0</v>
      </c>
      <c r="O521" s="683">
        <f t="shared" si="14"/>
        <v>1</v>
      </c>
    </row>
    <row r="522" spans="2:17" ht="12.5" hidden="1" outlineLevel="1">
      <c r="B522" s="705" t="s">
        <v>1625</v>
      </c>
      <c r="C522" s="715">
        <v>0.17</v>
      </c>
      <c r="D522" s="723">
        <v>0.57999999999999996</v>
      </c>
      <c r="E522" s="723">
        <v>0</v>
      </c>
      <c r="F522" s="723">
        <v>0</v>
      </c>
      <c r="G522" s="683">
        <v>0</v>
      </c>
      <c r="H522" s="715">
        <v>0</v>
      </c>
      <c r="I522" s="723">
        <v>0</v>
      </c>
      <c r="J522" s="723">
        <v>0</v>
      </c>
      <c r="K522" s="683">
        <v>0</v>
      </c>
      <c r="L522" s="655">
        <v>0.25</v>
      </c>
      <c r="M522" s="715">
        <v>0</v>
      </c>
      <c r="N522" s="683">
        <v>0</v>
      </c>
      <c r="O522" s="683">
        <f t="shared" si="14"/>
        <v>1</v>
      </c>
    </row>
    <row r="523" spans="2:17" ht="12.5" hidden="1" outlineLevel="1">
      <c r="B523" s="705" t="s">
        <v>1626</v>
      </c>
      <c r="C523" s="715">
        <v>0</v>
      </c>
      <c r="D523" s="723">
        <v>0.23</v>
      </c>
      <c r="E523" s="723">
        <v>0</v>
      </c>
      <c r="F523" s="723">
        <v>0</v>
      </c>
      <c r="G523" s="683">
        <v>0</v>
      </c>
      <c r="H523" s="715">
        <v>0</v>
      </c>
      <c r="I523" s="723">
        <v>0</v>
      </c>
      <c r="J523" s="723">
        <v>0</v>
      </c>
      <c r="K523" s="683">
        <v>0</v>
      </c>
      <c r="L523" s="655">
        <v>0.77</v>
      </c>
      <c r="M523" s="715">
        <v>0</v>
      </c>
      <c r="N523" s="683">
        <v>0</v>
      </c>
      <c r="O523" s="683">
        <f t="shared" si="14"/>
        <v>1</v>
      </c>
    </row>
    <row r="524" spans="2:17" ht="12.5" hidden="1" outlineLevel="1">
      <c r="B524" s="705" t="s">
        <v>1627</v>
      </c>
      <c r="C524" s="715">
        <v>0</v>
      </c>
      <c r="D524" s="723">
        <v>0.36</v>
      </c>
      <c r="E524" s="723">
        <v>0.15</v>
      </c>
      <c r="F524" s="723">
        <v>0.02</v>
      </c>
      <c r="G524" s="683">
        <v>0.01</v>
      </c>
      <c r="H524" s="715">
        <v>0.02</v>
      </c>
      <c r="I524" s="723">
        <v>0.13</v>
      </c>
      <c r="J524" s="723">
        <v>0.04</v>
      </c>
      <c r="K524" s="683">
        <v>0.15</v>
      </c>
      <c r="L524" s="655">
        <v>0.12</v>
      </c>
      <c r="M524" s="715">
        <v>0</v>
      </c>
      <c r="N524" s="683">
        <v>0</v>
      </c>
      <c r="O524" s="683">
        <f t="shared" si="14"/>
        <v>1</v>
      </c>
    </row>
    <row r="525" spans="2:17" ht="12.5" hidden="1" outlineLevel="1">
      <c r="B525" s="705" t="s">
        <v>1628</v>
      </c>
      <c r="C525" s="715">
        <v>0</v>
      </c>
      <c r="D525" s="723">
        <v>0.35200000000000004</v>
      </c>
      <c r="E525" s="723">
        <v>0.16500000000000001</v>
      </c>
      <c r="F525" s="723">
        <v>2.2000000000000002E-2</v>
      </c>
      <c r="G525" s="683">
        <v>1.1000000000000001E-2</v>
      </c>
      <c r="H525" s="715">
        <v>1.3720210461157536E-2</v>
      </c>
      <c r="I525" s="723">
        <v>0.12086737852058185</v>
      </c>
      <c r="J525" s="723">
        <v>3.4036675951717735E-2</v>
      </c>
      <c r="K525" s="683">
        <v>0.14137573506654286</v>
      </c>
      <c r="L525" s="655">
        <v>0</v>
      </c>
      <c r="M525" s="715">
        <v>0.12</v>
      </c>
      <c r="N525" s="683">
        <v>0.02</v>
      </c>
      <c r="O525" s="683">
        <f t="shared" si="14"/>
        <v>1</v>
      </c>
    </row>
    <row r="526" spans="2:17" ht="12.5" hidden="1" outlineLevel="1">
      <c r="B526" s="705" t="s">
        <v>1629</v>
      </c>
      <c r="C526" s="715">
        <v>0</v>
      </c>
      <c r="D526" s="723">
        <v>0.89</v>
      </c>
      <c r="E526" s="723">
        <v>0</v>
      </c>
      <c r="F526" s="723">
        <v>0</v>
      </c>
      <c r="G526" s="683">
        <v>0</v>
      </c>
      <c r="H526" s="715">
        <v>0</v>
      </c>
      <c r="I526" s="723">
        <v>0.04</v>
      </c>
      <c r="J526" s="723">
        <v>0.01</v>
      </c>
      <c r="K526" s="683">
        <v>0.04</v>
      </c>
      <c r="L526" s="655">
        <v>0.02</v>
      </c>
      <c r="M526" s="715">
        <v>0</v>
      </c>
      <c r="N526" s="683">
        <v>0</v>
      </c>
      <c r="O526" s="683">
        <f t="shared" si="14"/>
        <v>1</v>
      </c>
    </row>
    <row r="527" spans="2:17" ht="12.5" hidden="1" outlineLevel="1">
      <c r="B527" s="705" t="s">
        <v>1630</v>
      </c>
      <c r="C527" s="715">
        <v>0</v>
      </c>
      <c r="D527" s="723">
        <v>1</v>
      </c>
      <c r="E527" s="723">
        <v>0</v>
      </c>
      <c r="F527" s="723">
        <v>0</v>
      </c>
      <c r="G527" s="683">
        <v>0</v>
      </c>
      <c r="H527" s="715">
        <v>0</v>
      </c>
      <c r="I527" s="723">
        <v>0</v>
      </c>
      <c r="J527" s="723">
        <v>0</v>
      </c>
      <c r="K527" s="683">
        <v>0</v>
      </c>
      <c r="L527" s="655">
        <v>0</v>
      </c>
      <c r="M527" s="715">
        <v>0</v>
      </c>
      <c r="N527" s="683">
        <v>0</v>
      </c>
      <c r="O527" s="683">
        <f t="shared" si="14"/>
        <v>1</v>
      </c>
    </row>
    <row r="528" spans="2:17" ht="12.5" hidden="1" outlineLevel="1">
      <c r="B528" s="705" t="s">
        <v>1631</v>
      </c>
      <c r="C528" s="715">
        <v>0</v>
      </c>
      <c r="D528" s="723">
        <v>0</v>
      </c>
      <c r="E528" s="723">
        <v>0</v>
      </c>
      <c r="F528" s="723">
        <v>0</v>
      </c>
      <c r="G528" s="683">
        <v>0</v>
      </c>
      <c r="H528" s="715">
        <v>0</v>
      </c>
      <c r="I528" s="723">
        <v>0</v>
      </c>
      <c r="J528" s="723">
        <v>0</v>
      </c>
      <c r="K528" s="683">
        <v>0</v>
      </c>
      <c r="L528" s="655">
        <v>0</v>
      </c>
      <c r="M528" s="715">
        <v>0.5</v>
      </c>
      <c r="N528" s="683">
        <v>0.5</v>
      </c>
      <c r="O528" s="683">
        <f t="shared" si="14"/>
        <v>1</v>
      </c>
    </row>
    <row r="529" spans="2:15" ht="12.5" hidden="1" outlineLevel="1">
      <c r="B529" s="705" t="s">
        <v>1632</v>
      </c>
      <c r="C529" s="715">
        <v>0.41</v>
      </c>
      <c r="D529" s="723">
        <v>0.42</v>
      </c>
      <c r="E529" s="723">
        <v>0</v>
      </c>
      <c r="F529" s="723">
        <v>0</v>
      </c>
      <c r="G529" s="683">
        <v>0</v>
      </c>
      <c r="H529" s="715">
        <v>0.17</v>
      </c>
      <c r="I529" s="723">
        <v>0</v>
      </c>
      <c r="J529" s="723">
        <v>0</v>
      </c>
      <c r="K529" s="683">
        <v>0</v>
      </c>
      <c r="L529" s="655">
        <v>0</v>
      </c>
      <c r="M529" s="715">
        <v>0</v>
      </c>
      <c r="N529" s="683">
        <v>0</v>
      </c>
      <c r="O529" s="683">
        <f t="shared" si="14"/>
        <v>1</v>
      </c>
    </row>
    <row r="530" spans="2:15" ht="12.5" hidden="1" outlineLevel="1">
      <c r="B530" s="705" t="s">
        <v>1633</v>
      </c>
      <c r="C530" s="715">
        <v>0</v>
      </c>
      <c r="D530" s="723">
        <v>0.99</v>
      </c>
      <c r="E530" s="723">
        <v>0</v>
      </c>
      <c r="F530" s="723">
        <v>0</v>
      </c>
      <c r="G530" s="683">
        <v>0</v>
      </c>
      <c r="H530" s="715">
        <v>0.01</v>
      </c>
      <c r="I530" s="723">
        <v>0</v>
      </c>
      <c r="J530" s="723">
        <v>0</v>
      </c>
      <c r="K530" s="683">
        <v>0</v>
      </c>
      <c r="L530" s="655">
        <v>0</v>
      </c>
      <c r="M530" s="715">
        <v>0</v>
      </c>
      <c r="N530" s="683">
        <v>0</v>
      </c>
      <c r="O530" s="683">
        <f t="shared" si="14"/>
        <v>1</v>
      </c>
    </row>
    <row r="531" spans="2:15" ht="12.5" hidden="1" outlineLevel="1">
      <c r="B531" s="705" t="s">
        <v>1634</v>
      </c>
      <c r="C531" s="715">
        <v>0.22</v>
      </c>
      <c r="D531" s="723">
        <v>0.78</v>
      </c>
      <c r="E531" s="723">
        <v>0</v>
      </c>
      <c r="F531" s="723">
        <v>0</v>
      </c>
      <c r="G531" s="683">
        <v>0</v>
      </c>
      <c r="H531" s="715">
        <v>0</v>
      </c>
      <c r="I531" s="723">
        <v>0</v>
      </c>
      <c r="J531" s="723">
        <v>0</v>
      </c>
      <c r="K531" s="683">
        <v>0</v>
      </c>
      <c r="L531" s="655">
        <v>0</v>
      </c>
      <c r="M531" s="715">
        <v>0</v>
      </c>
      <c r="N531" s="683">
        <v>0</v>
      </c>
      <c r="O531" s="683">
        <f t="shared" si="14"/>
        <v>1</v>
      </c>
    </row>
    <row r="532" spans="2:15" ht="12.5" hidden="1" outlineLevel="1">
      <c r="B532" s="705" t="s">
        <v>1635</v>
      </c>
      <c r="C532" s="715">
        <v>0</v>
      </c>
      <c r="D532" s="723">
        <v>0</v>
      </c>
      <c r="E532" s="723">
        <v>0</v>
      </c>
      <c r="F532" s="723">
        <v>0</v>
      </c>
      <c r="G532" s="683">
        <v>0</v>
      </c>
      <c r="H532" s="715">
        <v>0</v>
      </c>
      <c r="I532" s="723">
        <v>0</v>
      </c>
      <c r="J532" s="723">
        <v>0</v>
      </c>
      <c r="K532" s="683">
        <v>0</v>
      </c>
      <c r="L532" s="655">
        <v>0</v>
      </c>
      <c r="M532" s="715">
        <v>1</v>
      </c>
      <c r="N532" s="683">
        <v>0</v>
      </c>
      <c r="O532" s="683">
        <f t="shared" si="14"/>
        <v>1</v>
      </c>
    </row>
    <row r="533" spans="2:15" ht="12.5" hidden="1" outlineLevel="1">
      <c r="B533" s="705" t="s">
        <v>1636</v>
      </c>
      <c r="C533" s="715">
        <v>0</v>
      </c>
      <c r="D533" s="723">
        <v>0.26</v>
      </c>
      <c r="E533" s="723">
        <v>0.12</v>
      </c>
      <c r="F533" s="723">
        <v>0.02</v>
      </c>
      <c r="G533" s="683">
        <v>0.01</v>
      </c>
      <c r="H533" s="715">
        <v>0.02</v>
      </c>
      <c r="I533" s="723">
        <v>0.21</v>
      </c>
      <c r="J533" s="723">
        <v>0.06</v>
      </c>
      <c r="K533" s="683">
        <v>0.25</v>
      </c>
      <c r="L533" s="655">
        <v>0.01</v>
      </c>
      <c r="M533" s="715">
        <v>0.03</v>
      </c>
      <c r="N533" s="683">
        <v>0.01</v>
      </c>
      <c r="O533" s="683">
        <f t="shared" si="14"/>
        <v>1</v>
      </c>
    </row>
    <row r="534" spans="2:15" ht="12.5" hidden="1" outlineLevel="1">
      <c r="B534" s="705" t="s">
        <v>1637</v>
      </c>
      <c r="C534" s="715">
        <v>0</v>
      </c>
      <c r="D534" s="723">
        <v>0.25600000000000001</v>
      </c>
      <c r="E534" s="723">
        <v>0.12</v>
      </c>
      <c r="F534" s="723">
        <v>1.6E-2</v>
      </c>
      <c r="G534" s="683">
        <v>8.0000000000000002E-3</v>
      </c>
      <c r="H534" s="715">
        <v>2.4342308882698855E-2</v>
      </c>
      <c r="I534" s="723">
        <v>0.21444212318167752</v>
      </c>
      <c r="J534" s="723">
        <v>6.0387650882079855E-2</v>
      </c>
      <c r="K534" s="683">
        <v>0.25082791705354379</v>
      </c>
      <c r="L534" s="655">
        <v>0.01</v>
      </c>
      <c r="M534" s="715">
        <v>0.03</v>
      </c>
      <c r="N534" s="683">
        <v>0.01</v>
      </c>
      <c r="O534" s="683">
        <f t="shared" si="14"/>
        <v>1</v>
      </c>
    </row>
    <row r="535" spans="2:15" ht="12.5" hidden="1" outlineLevel="1">
      <c r="B535" s="705" t="s">
        <v>1638</v>
      </c>
      <c r="C535" s="715">
        <v>0</v>
      </c>
      <c r="D535" s="723">
        <v>0.89</v>
      </c>
      <c r="E535" s="723">
        <v>0</v>
      </c>
      <c r="F535" s="723">
        <v>0</v>
      </c>
      <c r="G535" s="683">
        <v>0</v>
      </c>
      <c r="H535" s="715">
        <v>0</v>
      </c>
      <c r="I535" s="723">
        <v>0.04</v>
      </c>
      <c r="J535" s="723">
        <v>0.01</v>
      </c>
      <c r="K535" s="683">
        <v>0.04</v>
      </c>
      <c r="L535" s="655">
        <v>0.02</v>
      </c>
      <c r="M535" s="715">
        <v>0</v>
      </c>
      <c r="N535" s="683">
        <v>0</v>
      </c>
      <c r="O535" s="683">
        <f t="shared" si="14"/>
        <v>1</v>
      </c>
    </row>
    <row r="536" spans="2:15" ht="12.5" hidden="1" outlineLevel="1">
      <c r="B536" s="705" t="s">
        <v>1639</v>
      </c>
      <c r="C536" s="715">
        <v>0</v>
      </c>
      <c r="D536" s="723">
        <v>1</v>
      </c>
      <c r="E536" s="723">
        <v>0</v>
      </c>
      <c r="F536" s="723">
        <v>0</v>
      </c>
      <c r="G536" s="683">
        <v>0</v>
      </c>
      <c r="H536" s="715">
        <v>0</v>
      </c>
      <c r="I536" s="723">
        <v>0</v>
      </c>
      <c r="J536" s="723">
        <v>0</v>
      </c>
      <c r="K536" s="683">
        <v>0</v>
      </c>
      <c r="L536" s="655">
        <v>0</v>
      </c>
      <c r="M536" s="715">
        <v>0</v>
      </c>
      <c r="N536" s="683">
        <v>0</v>
      </c>
      <c r="O536" s="683">
        <f t="shared" si="14"/>
        <v>1</v>
      </c>
    </row>
    <row r="537" spans="2:15" ht="12.5" hidden="1" outlineLevel="1">
      <c r="B537" s="705" t="s">
        <v>1640</v>
      </c>
      <c r="C537" s="715">
        <v>0</v>
      </c>
      <c r="D537" s="723">
        <v>0.64</v>
      </c>
      <c r="E537" s="723">
        <v>0</v>
      </c>
      <c r="F537" s="723">
        <v>0</v>
      </c>
      <c r="G537" s="683">
        <v>0</v>
      </c>
      <c r="H537" s="715">
        <v>0</v>
      </c>
      <c r="I537" s="723">
        <v>0.14000000000000001</v>
      </c>
      <c r="J537" s="723">
        <v>0.04</v>
      </c>
      <c r="K537" s="683">
        <v>0.17</v>
      </c>
      <c r="L537" s="655">
        <v>0.01</v>
      </c>
      <c r="M537" s="715">
        <v>0</v>
      </c>
      <c r="N537" s="683">
        <v>0</v>
      </c>
      <c r="O537" s="683">
        <f t="shared" si="14"/>
        <v>1</v>
      </c>
    </row>
    <row r="538" spans="2:15" ht="12.5" hidden="1" outlineLevel="1">
      <c r="B538" s="705" t="s">
        <v>1641</v>
      </c>
      <c r="C538" s="715">
        <v>0.41</v>
      </c>
      <c r="D538" s="723">
        <v>0.42</v>
      </c>
      <c r="E538" s="723">
        <v>0</v>
      </c>
      <c r="F538" s="723">
        <v>0</v>
      </c>
      <c r="G538" s="683">
        <v>0</v>
      </c>
      <c r="H538" s="715">
        <v>0.17</v>
      </c>
      <c r="I538" s="723">
        <v>0</v>
      </c>
      <c r="J538" s="723">
        <v>0</v>
      </c>
      <c r="K538" s="683">
        <v>0</v>
      </c>
      <c r="L538" s="655">
        <v>0</v>
      </c>
      <c r="M538" s="715">
        <v>0</v>
      </c>
      <c r="N538" s="683">
        <v>0</v>
      </c>
      <c r="O538" s="683">
        <f t="shared" si="14"/>
        <v>1</v>
      </c>
    </row>
    <row r="539" spans="2:15" ht="12.5" hidden="1" outlineLevel="1">
      <c r="B539" s="705" t="s">
        <v>1642</v>
      </c>
      <c r="C539" s="715">
        <v>0</v>
      </c>
      <c r="D539" s="723">
        <v>0.99</v>
      </c>
      <c r="E539" s="723">
        <v>0</v>
      </c>
      <c r="F539" s="723">
        <v>0</v>
      </c>
      <c r="G539" s="683">
        <v>0</v>
      </c>
      <c r="H539" s="715">
        <v>0.01</v>
      </c>
      <c r="I539" s="723">
        <v>0</v>
      </c>
      <c r="J539" s="723">
        <v>0</v>
      </c>
      <c r="K539" s="683">
        <v>0</v>
      </c>
      <c r="L539" s="655">
        <v>0</v>
      </c>
      <c r="M539" s="715">
        <v>0</v>
      </c>
      <c r="N539" s="683">
        <v>0</v>
      </c>
      <c r="O539" s="683">
        <f t="shared" si="14"/>
        <v>1</v>
      </c>
    </row>
    <row r="540" spans="2:15" ht="12.5" hidden="1" outlineLevel="1">
      <c r="B540" s="705" t="s">
        <v>1643</v>
      </c>
      <c r="C540" s="715">
        <v>0.22</v>
      </c>
      <c r="D540" s="723">
        <v>0.78</v>
      </c>
      <c r="E540" s="723">
        <v>0</v>
      </c>
      <c r="F540" s="723">
        <v>0</v>
      </c>
      <c r="G540" s="683">
        <v>0</v>
      </c>
      <c r="H540" s="715">
        <v>0</v>
      </c>
      <c r="I540" s="723">
        <v>0</v>
      </c>
      <c r="J540" s="723">
        <v>0</v>
      </c>
      <c r="K540" s="683">
        <v>0</v>
      </c>
      <c r="L540" s="655">
        <v>0</v>
      </c>
      <c r="M540" s="715">
        <v>0</v>
      </c>
      <c r="N540" s="683">
        <v>0</v>
      </c>
      <c r="O540" s="683">
        <f t="shared" si="14"/>
        <v>1</v>
      </c>
    </row>
    <row r="541" spans="2:15" ht="12.5" hidden="1" outlineLevel="1">
      <c r="B541" s="705" t="s">
        <v>1644</v>
      </c>
      <c r="C541" s="715">
        <v>0</v>
      </c>
      <c r="D541" s="723">
        <v>1</v>
      </c>
      <c r="E541" s="723">
        <v>0</v>
      </c>
      <c r="F541" s="723">
        <v>0</v>
      </c>
      <c r="G541" s="683">
        <v>0</v>
      </c>
      <c r="H541" s="715">
        <v>0</v>
      </c>
      <c r="I541" s="723">
        <v>0</v>
      </c>
      <c r="J541" s="723">
        <v>0</v>
      </c>
      <c r="K541" s="683">
        <v>0</v>
      </c>
      <c r="L541" s="655">
        <v>0</v>
      </c>
      <c r="M541" s="715">
        <v>0</v>
      </c>
      <c r="N541" s="683">
        <v>0</v>
      </c>
      <c r="O541" s="683">
        <f t="shared" si="14"/>
        <v>1</v>
      </c>
    </row>
    <row r="542" spans="2:15" ht="12.5" hidden="1" outlineLevel="1">
      <c r="B542" s="705" t="s">
        <v>1645</v>
      </c>
      <c r="C542" s="715">
        <v>0</v>
      </c>
      <c r="D542" s="723">
        <v>0.5</v>
      </c>
      <c r="E542" s="723">
        <v>0</v>
      </c>
      <c r="F542" s="723">
        <v>0</v>
      </c>
      <c r="G542" s="683">
        <v>0</v>
      </c>
      <c r="H542" s="715">
        <v>0</v>
      </c>
      <c r="I542" s="723">
        <v>0</v>
      </c>
      <c r="J542" s="723">
        <v>0</v>
      </c>
      <c r="K542" s="683">
        <v>0</v>
      </c>
      <c r="L542" s="655">
        <v>0.5</v>
      </c>
      <c r="M542" s="715">
        <v>0</v>
      </c>
      <c r="N542" s="683">
        <v>0</v>
      </c>
      <c r="O542" s="683">
        <f t="shared" si="14"/>
        <v>1</v>
      </c>
    </row>
    <row r="543" spans="2:15" ht="12.5" hidden="1" outlineLevel="1">
      <c r="B543" s="705" t="s">
        <v>1646</v>
      </c>
      <c r="C543" s="715">
        <v>0</v>
      </c>
      <c r="D543" s="723">
        <v>0.5</v>
      </c>
      <c r="E543" s="723">
        <v>0</v>
      </c>
      <c r="F543" s="723">
        <v>0</v>
      </c>
      <c r="G543" s="683">
        <v>0</v>
      </c>
      <c r="H543" s="715">
        <v>0</v>
      </c>
      <c r="I543" s="723">
        <v>0</v>
      </c>
      <c r="J543" s="723">
        <v>0</v>
      </c>
      <c r="K543" s="683">
        <v>0</v>
      </c>
      <c r="L543" s="655">
        <v>0.5</v>
      </c>
      <c r="M543" s="715">
        <v>0</v>
      </c>
      <c r="N543" s="683">
        <v>0</v>
      </c>
      <c r="O543" s="683">
        <f t="shared" si="14"/>
        <v>1</v>
      </c>
    </row>
    <row r="544" spans="2:15" ht="12.5" hidden="1" outlineLevel="1">
      <c r="B544" s="705" t="s">
        <v>1647</v>
      </c>
      <c r="C544" s="715">
        <v>0</v>
      </c>
      <c r="D544" s="723">
        <v>0.5</v>
      </c>
      <c r="E544" s="723">
        <v>0</v>
      </c>
      <c r="F544" s="723">
        <v>0</v>
      </c>
      <c r="G544" s="683">
        <v>0</v>
      </c>
      <c r="H544" s="715">
        <v>0</v>
      </c>
      <c r="I544" s="723">
        <v>0</v>
      </c>
      <c r="J544" s="723">
        <v>0</v>
      </c>
      <c r="K544" s="683">
        <v>0</v>
      </c>
      <c r="L544" s="655">
        <v>0.5</v>
      </c>
      <c r="M544" s="715">
        <v>0</v>
      </c>
      <c r="N544" s="683">
        <v>0</v>
      </c>
      <c r="O544" s="683">
        <f t="shared" si="14"/>
        <v>1</v>
      </c>
    </row>
    <row r="545" spans="2:15" ht="12.5" hidden="1" outlineLevel="1">
      <c r="B545" s="705" t="s">
        <v>1648</v>
      </c>
      <c r="C545" s="715">
        <v>0</v>
      </c>
      <c r="D545" s="723">
        <v>1</v>
      </c>
      <c r="E545" s="723">
        <v>0</v>
      </c>
      <c r="F545" s="723">
        <v>0</v>
      </c>
      <c r="G545" s="683">
        <v>0</v>
      </c>
      <c r="H545" s="715">
        <v>0</v>
      </c>
      <c r="I545" s="723">
        <v>0</v>
      </c>
      <c r="J545" s="723">
        <v>0</v>
      </c>
      <c r="K545" s="683">
        <v>0</v>
      </c>
      <c r="L545" s="655">
        <v>0</v>
      </c>
      <c r="M545" s="715">
        <v>0</v>
      </c>
      <c r="N545" s="683">
        <v>0</v>
      </c>
      <c r="O545" s="683">
        <f t="shared" ref="O545:O550" si="15">SUM(C545:N545)</f>
        <v>1</v>
      </c>
    </row>
    <row r="546" spans="2:15" ht="12.5" hidden="1" outlineLevel="1">
      <c r="B546" s="705" t="s">
        <v>1649</v>
      </c>
      <c r="C546" s="715">
        <v>0</v>
      </c>
      <c r="D546" s="723">
        <v>0.5</v>
      </c>
      <c r="E546" s="723">
        <v>0</v>
      </c>
      <c r="F546" s="723">
        <v>0</v>
      </c>
      <c r="G546" s="683">
        <v>0</v>
      </c>
      <c r="H546" s="715">
        <v>0</v>
      </c>
      <c r="I546" s="723">
        <v>0</v>
      </c>
      <c r="J546" s="723">
        <v>0</v>
      </c>
      <c r="K546" s="683">
        <v>0</v>
      </c>
      <c r="L546" s="655">
        <v>0.5</v>
      </c>
      <c r="M546" s="715">
        <v>0</v>
      </c>
      <c r="N546" s="683">
        <v>0</v>
      </c>
      <c r="O546" s="683">
        <f t="shared" si="15"/>
        <v>1</v>
      </c>
    </row>
    <row r="547" spans="2:15" ht="12.5" hidden="1" outlineLevel="1">
      <c r="B547" s="705" t="s">
        <v>1650</v>
      </c>
      <c r="C547" s="715">
        <v>0.41</v>
      </c>
      <c r="D547" s="723">
        <v>0.42</v>
      </c>
      <c r="E547" s="723">
        <v>0</v>
      </c>
      <c r="F547" s="723">
        <v>0</v>
      </c>
      <c r="G547" s="683">
        <v>0</v>
      </c>
      <c r="H547" s="715">
        <v>0.17</v>
      </c>
      <c r="I547" s="723">
        <v>0</v>
      </c>
      <c r="J547" s="723">
        <v>0</v>
      </c>
      <c r="K547" s="683">
        <v>0</v>
      </c>
      <c r="L547" s="655">
        <v>0</v>
      </c>
      <c r="M547" s="715">
        <v>0</v>
      </c>
      <c r="N547" s="683">
        <v>0</v>
      </c>
      <c r="O547" s="683">
        <f t="shared" si="15"/>
        <v>1</v>
      </c>
    </row>
    <row r="548" spans="2:15" ht="12.5" hidden="1" outlineLevel="1">
      <c r="B548" s="705" t="s">
        <v>1651</v>
      </c>
      <c r="C548" s="715">
        <v>0</v>
      </c>
      <c r="D548" s="723">
        <v>1</v>
      </c>
      <c r="E548" s="723">
        <v>0</v>
      </c>
      <c r="F548" s="723">
        <v>0</v>
      </c>
      <c r="G548" s="683">
        <v>0</v>
      </c>
      <c r="H548" s="715">
        <v>0</v>
      </c>
      <c r="I548" s="723">
        <v>0</v>
      </c>
      <c r="J548" s="723">
        <v>0</v>
      </c>
      <c r="K548" s="683">
        <v>0</v>
      </c>
      <c r="L548" s="655">
        <v>0</v>
      </c>
      <c r="M548" s="715">
        <v>0</v>
      </c>
      <c r="N548" s="683">
        <v>0</v>
      </c>
      <c r="O548" s="683">
        <f t="shared" si="15"/>
        <v>1</v>
      </c>
    </row>
    <row r="549" spans="2:15" ht="12.5" hidden="1" outlineLevel="1">
      <c r="B549" s="705" t="s">
        <v>1652</v>
      </c>
      <c r="C549" s="715">
        <v>0.22</v>
      </c>
      <c r="D549" s="723">
        <v>0.78</v>
      </c>
      <c r="E549" s="723">
        <v>0</v>
      </c>
      <c r="F549" s="723">
        <v>0</v>
      </c>
      <c r="G549" s="683">
        <v>0</v>
      </c>
      <c r="H549" s="715">
        <v>0</v>
      </c>
      <c r="I549" s="723">
        <v>0</v>
      </c>
      <c r="J549" s="723">
        <v>0</v>
      </c>
      <c r="K549" s="683">
        <v>0</v>
      </c>
      <c r="L549" s="655">
        <v>0</v>
      </c>
      <c r="M549" s="715">
        <v>0</v>
      </c>
      <c r="N549" s="683">
        <v>0</v>
      </c>
      <c r="O549" s="683">
        <f t="shared" si="15"/>
        <v>1</v>
      </c>
    </row>
    <row r="550" spans="2:15" ht="12.5" hidden="1" outlineLevel="1">
      <c r="B550" s="705" t="s">
        <v>1653</v>
      </c>
      <c r="C550" s="715">
        <v>0</v>
      </c>
      <c r="D550" s="723">
        <v>0.5</v>
      </c>
      <c r="E550" s="723">
        <v>0</v>
      </c>
      <c r="F550" s="723">
        <v>0</v>
      </c>
      <c r="G550" s="683">
        <v>0</v>
      </c>
      <c r="H550" s="715">
        <v>0</v>
      </c>
      <c r="I550" s="723">
        <v>0</v>
      </c>
      <c r="J550" s="723">
        <v>0</v>
      </c>
      <c r="K550" s="683">
        <v>0</v>
      </c>
      <c r="L550" s="655">
        <v>0.5</v>
      </c>
      <c r="M550" s="715">
        <v>0</v>
      </c>
      <c r="N550" s="683">
        <v>0</v>
      </c>
      <c r="O550" s="683">
        <f t="shared" si="15"/>
        <v>1</v>
      </c>
    </row>
    <row r="551" spans="2:15" ht="12.5" hidden="1" outlineLevel="1">
      <c r="B551" s="719"/>
      <c r="C551" s="717"/>
      <c r="D551" s="724"/>
      <c r="E551" s="724"/>
      <c r="F551" s="724"/>
      <c r="G551" s="727"/>
      <c r="H551" s="717"/>
      <c r="I551" s="724"/>
      <c r="J551" s="724"/>
      <c r="K551" s="727"/>
      <c r="L551" s="658"/>
      <c r="M551" s="717"/>
      <c r="N551" s="727"/>
      <c r="O551" s="727"/>
    </row>
    <row r="552" spans="2:15" hidden="1" outlineLevel="1"/>
    <row r="555" spans="2:15" ht="20.149999999999999" customHeight="1" collapsed="1">
      <c r="B555" s="2578" t="s">
        <v>631</v>
      </c>
      <c r="C555" s="2579"/>
      <c r="D555" s="2579"/>
      <c r="E555" s="2579"/>
      <c r="F555" s="2579"/>
      <c r="G555" s="2579"/>
      <c r="H555" s="2579"/>
      <c r="I555" s="2579"/>
      <c r="J555" s="2579"/>
      <c r="K555" s="2579"/>
      <c r="L555" s="2579"/>
      <c r="M555" s="2579"/>
      <c r="N555" s="2579"/>
      <c r="O555" s="2580"/>
    </row>
    <row r="556" spans="2:15" hidden="1" outlineLevel="1"/>
    <row r="557" spans="2:15" ht="20.149999999999999" hidden="1" customHeight="1" outlineLevel="1">
      <c r="B557" s="2615" t="s">
        <v>3313</v>
      </c>
      <c r="C557" s="2616"/>
      <c r="D557" s="2616"/>
      <c r="E557" s="2616"/>
      <c r="F557" s="2616"/>
      <c r="G557" s="2616"/>
      <c r="H557" s="2616"/>
      <c r="I557" s="2616"/>
      <c r="J557" s="2616"/>
      <c r="K557" s="2616"/>
      <c r="L557" s="2616"/>
      <c r="M557" s="2616"/>
      <c r="N557" s="2616"/>
      <c r="O557" s="2617"/>
    </row>
    <row r="558" spans="2:15" ht="20.149999999999999" hidden="1" customHeight="1" outlineLevel="1">
      <c r="B558" s="2621" t="s">
        <v>816</v>
      </c>
      <c r="C558" s="2622"/>
      <c r="D558" s="2622"/>
      <c r="E558" s="2622"/>
      <c r="F558" s="2622"/>
      <c r="G558" s="2622"/>
      <c r="H558" s="2622"/>
      <c r="I558" s="2622"/>
      <c r="J558" s="2622"/>
      <c r="K558" s="2622"/>
      <c r="L558" s="2622"/>
      <c r="M558" s="2622"/>
      <c r="N558" s="2622"/>
      <c r="O558" s="2623"/>
    </row>
    <row r="559" spans="2:15" ht="20.149999999999999" hidden="1" customHeight="1" outlineLevel="1">
      <c r="B559" s="2621" t="s">
        <v>817</v>
      </c>
      <c r="C559" s="2622"/>
      <c r="D559" s="2622"/>
      <c r="E559" s="2622"/>
      <c r="F559" s="2622"/>
      <c r="G559" s="2622"/>
      <c r="H559" s="2622"/>
      <c r="I559" s="2622"/>
      <c r="J559" s="2622"/>
      <c r="K559" s="2622"/>
      <c r="L559" s="2622"/>
      <c r="M559" s="2622"/>
      <c r="N559" s="2622"/>
      <c r="O559" s="2623"/>
    </row>
    <row r="560" spans="2:15" ht="20.149999999999999" hidden="1" customHeight="1" outlineLevel="1">
      <c r="B560" s="2618" t="s">
        <v>781</v>
      </c>
      <c r="C560" s="2619"/>
      <c r="D560" s="2619"/>
      <c r="E560" s="2619"/>
      <c r="F560" s="2619"/>
      <c r="G560" s="2619"/>
      <c r="H560" s="2619"/>
      <c r="I560" s="2619"/>
      <c r="J560" s="2619"/>
      <c r="K560" s="2619"/>
      <c r="L560" s="2619"/>
      <c r="M560" s="2619"/>
      <c r="N560" s="2619"/>
      <c r="O560" s="2620"/>
    </row>
    <row r="561" spans="2:15" hidden="1" outlineLevel="1"/>
    <row r="564" spans="2:15" ht="20.149999999999999" customHeight="1" collapsed="1">
      <c r="B564" s="2633" t="s">
        <v>1757</v>
      </c>
      <c r="C564" s="2634"/>
      <c r="D564" s="2634"/>
      <c r="E564" s="2634"/>
      <c r="F564" s="2634"/>
      <c r="G564" s="2634"/>
      <c r="H564" s="2634"/>
      <c r="I564" s="2634"/>
      <c r="J564" s="2634"/>
      <c r="K564" s="2634"/>
      <c r="L564" s="2634"/>
      <c r="M564" s="2634"/>
      <c r="N564" s="2634"/>
      <c r="O564" s="2635"/>
    </row>
    <row r="565" spans="2:15" hidden="1" outlineLevel="1"/>
    <row r="566" spans="2:15" ht="15.5" hidden="1" outlineLevel="1">
      <c r="B566" s="793" t="s">
        <v>462</v>
      </c>
      <c r="C566" s="116"/>
      <c r="D566" s="116"/>
      <c r="E566" s="116"/>
      <c r="F566" s="116"/>
      <c r="G566" s="116"/>
      <c r="H566" s="116"/>
      <c r="N566" s="2576" t="s">
        <v>1753</v>
      </c>
      <c r="O566" s="2577"/>
    </row>
    <row r="567" spans="2:15" ht="12.5" hidden="1" outlineLevel="1">
      <c r="B567" s="794" t="s">
        <v>704</v>
      </c>
      <c r="C567" s="116"/>
      <c r="G567" s="116"/>
      <c r="H567" s="116"/>
      <c r="N567" s="1060" t="s">
        <v>2704</v>
      </c>
      <c r="O567" s="1063">
        <v>0</v>
      </c>
    </row>
    <row r="568" spans="2:15" ht="12.5" hidden="1" outlineLevel="1">
      <c r="B568" s="794" t="s">
        <v>705</v>
      </c>
      <c r="C568" s="116"/>
      <c r="D568" s="116"/>
      <c r="E568" s="116"/>
      <c r="F568" s="116"/>
      <c r="G568" s="116"/>
      <c r="H568" s="116"/>
      <c r="N568" s="1060" t="s">
        <v>2082</v>
      </c>
      <c r="O568" s="1063">
        <v>0.15</v>
      </c>
    </row>
    <row r="569" spans="2:15" ht="12.5" hidden="1" outlineLevel="1">
      <c r="B569" s="794" t="s">
        <v>777</v>
      </c>
      <c r="C569" s="116"/>
      <c r="D569" s="116"/>
      <c r="E569" s="116"/>
      <c r="F569" s="116"/>
      <c r="G569" s="116"/>
      <c r="H569" s="116"/>
      <c r="N569" s="1060" t="s">
        <v>2083</v>
      </c>
      <c r="O569" s="1063">
        <v>0.3</v>
      </c>
    </row>
    <row r="570" spans="2:15" ht="12.5" hidden="1" outlineLevel="1">
      <c r="B570" s="116"/>
      <c r="C570" s="116"/>
      <c r="D570" s="116"/>
      <c r="E570" s="116"/>
      <c r="F570" s="116"/>
      <c r="G570" s="116"/>
      <c r="H570" s="116"/>
      <c r="N570" s="1060" t="s">
        <v>2084</v>
      </c>
      <c r="O570" s="1063">
        <v>0.5</v>
      </c>
    </row>
    <row r="571" spans="2:15" ht="13" hidden="1" outlineLevel="1">
      <c r="B571" s="793" t="s">
        <v>706</v>
      </c>
      <c r="C571" s="2636" t="s">
        <v>64</v>
      </c>
      <c r="D571" s="2637"/>
      <c r="E571" s="2612" t="s">
        <v>565</v>
      </c>
      <c r="F571" s="2614"/>
      <c r="G571" s="2624" t="s">
        <v>327</v>
      </c>
      <c r="H571" s="2624"/>
      <c r="I571" s="2624" t="s">
        <v>153</v>
      </c>
      <c r="J571" s="2624"/>
      <c r="K571" s="2624" t="s">
        <v>165</v>
      </c>
      <c r="L571" s="2624"/>
      <c r="N571" s="1060" t="s">
        <v>2080</v>
      </c>
      <c r="O571" s="1063">
        <v>0.5</v>
      </c>
    </row>
    <row r="572" spans="2:15" ht="12.5" hidden="1" outlineLevel="1">
      <c r="B572" s="2627" t="str">
        <f>"Approche "&amp;B567&amp;" 
ou approche "&amp;B569</f>
        <v>Approche Contrôle financier 
ou approche Part du capital</v>
      </c>
      <c r="C572" s="795" t="s">
        <v>457</v>
      </c>
      <c r="D572" s="796"/>
      <c r="E572" s="841" t="s">
        <v>712</v>
      </c>
      <c r="F572" s="841"/>
      <c r="G572" s="795" t="s">
        <v>457</v>
      </c>
      <c r="H572" s="796"/>
      <c r="I572" s="795" t="s">
        <v>457</v>
      </c>
      <c r="J572" s="796"/>
      <c r="K572" s="795" t="s">
        <v>457</v>
      </c>
      <c r="L572" s="796"/>
      <c r="N572" s="1061" t="s">
        <v>2081</v>
      </c>
      <c r="O572" s="1064"/>
    </row>
    <row r="573" spans="2:15" ht="12.5" hidden="1" outlineLevel="1">
      <c r="B573" s="2628"/>
      <c r="C573" s="797" t="s">
        <v>638</v>
      </c>
      <c r="D573" s="798"/>
      <c r="E573" s="842" t="s">
        <v>711</v>
      </c>
      <c r="F573" s="842"/>
      <c r="G573" s="797" t="s">
        <v>639</v>
      </c>
      <c r="H573" s="798"/>
      <c r="I573" s="797" t="s">
        <v>638</v>
      </c>
      <c r="J573" s="798"/>
      <c r="K573" s="797" t="s">
        <v>503</v>
      </c>
      <c r="L573" s="798"/>
    </row>
    <row r="574" spans="2:15" ht="12.5" hidden="1" outlineLevel="1">
      <c r="B574" s="2628"/>
      <c r="C574" s="797" t="s">
        <v>463</v>
      </c>
      <c r="D574" s="798"/>
      <c r="E574" s="842" t="s">
        <v>708</v>
      </c>
      <c r="F574" s="842"/>
      <c r="G574" s="797" t="s">
        <v>640</v>
      </c>
      <c r="H574" s="798"/>
      <c r="I574" s="797" t="s">
        <v>463</v>
      </c>
      <c r="J574" s="798"/>
      <c r="K574" s="797"/>
      <c r="L574" s="798"/>
    </row>
    <row r="575" spans="2:15" ht="12.5" hidden="1" outlineLevel="1">
      <c r="B575" s="2629"/>
      <c r="C575" s="799"/>
      <c r="D575" s="800"/>
      <c r="E575" s="843" t="s">
        <v>709</v>
      </c>
      <c r="F575" s="843"/>
      <c r="G575" s="799"/>
      <c r="H575" s="800"/>
      <c r="I575" s="799"/>
      <c r="J575" s="800"/>
      <c r="K575" s="799"/>
      <c r="L575" s="800"/>
    </row>
    <row r="576" spans="2:15" ht="12.5" hidden="1" outlineLevel="1">
      <c r="B576" s="522"/>
      <c r="C576" s="257"/>
      <c r="D576" s="420"/>
      <c r="E576" s="420"/>
      <c r="F576" s="420"/>
      <c r="G576" s="257"/>
      <c r="H576" s="420"/>
      <c r="I576" s="257"/>
      <c r="J576" s="420"/>
      <c r="K576" s="523"/>
      <c r="L576" s="521"/>
    </row>
    <row r="577" spans="2:20" ht="12.5" hidden="1" outlineLevel="1">
      <c r="B577" s="2630" t="str">
        <f>"Approche "&amp; B568</f>
        <v>Approche Contrôle opérationnel</v>
      </c>
      <c r="C577" s="795" t="s">
        <v>532</v>
      </c>
      <c r="D577" s="796"/>
      <c r="E577" s="841" t="s">
        <v>714</v>
      </c>
      <c r="F577" s="841"/>
      <c r="G577" s="795" t="s">
        <v>532</v>
      </c>
      <c r="H577" s="796"/>
      <c r="I577" s="795" t="s">
        <v>532</v>
      </c>
      <c r="J577" s="796"/>
      <c r="K577" s="795" t="s">
        <v>532</v>
      </c>
      <c r="L577" s="796"/>
    </row>
    <row r="578" spans="2:20" ht="12.5" hidden="1" outlineLevel="1">
      <c r="B578" s="2631"/>
      <c r="C578" s="797" t="s">
        <v>533</v>
      </c>
      <c r="D578" s="798"/>
      <c r="E578" s="842" t="s">
        <v>713</v>
      </c>
      <c r="F578" s="842"/>
      <c r="G578" s="797" t="s">
        <v>641</v>
      </c>
      <c r="H578" s="798"/>
      <c r="I578" s="797" t="s">
        <v>534</v>
      </c>
      <c r="J578" s="798"/>
      <c r="K578" s="797" t="s">
        <v>534</v>
      </c>
      <c r="L578" s="798"/>
    </row>
    <row r="579" spans="2:20" ht="12.5" hidden="1" outlineLevel="1">
      <c r="B579" s="2631"/>
      <c r="C579" s="797" t="str">
        <f>""</f>
        <v/>
      </c>
      <c r="D579" s="798"/>
      <c r="E579" s="842" t="s">
        <v>707</v>
      </c>
      <c r="F579" s="842"/>
      <c r="G579" s="797" t="s">
        <v>642</v>
      </c>
      <c r="H579" s="798"/>
      <c r="I579" s="797" t="str">
        <f>""</f>
        <v/>
      </c>
      <c r="J579" s="798"/>
      <c r="K579" s="797"/>
      <c r="L579" s="798"/>
    </row>
    <row r="580" spans="2:20" ht="12.5" hidden="1" outlineLevel="1">
      <c r="B580" s="2632"/>
      <c r="C580" s="799"/>
      <c r="D580" s="801"/>
      <c r="E580" s="799" t="str">
        <f>""</f>
        <v/>
      </c>
      <c r="F580" s="844"/>
      <c r="G580" s="799"/>
      <c r="H580" s="801"/>
      <c r="I580" s="802"/>
      <c r="J580" s="801"/>
      <c r="K580" s="802"/>
      <c r="L580" s="801"/>
    </row>
    <row r="581" spans="2:20" ht="12.5" hidden="1" outlineLevel="1">
      <c r="B581" s="116"/>
      <c r="C581" s="116"/>
      <c r="D581" s="116"/>
      <c r="E581" s="116"/>
      <c r="F581" s="116"/>
      <c r="G581" s="116"/>
      <c r="H581" s="116"/>
      <c r="I581" s="113" t="str">
        <f>""</f>
        <v/>
      </c>
    </row>
    <row r="582" spans="2:20" ht="13" hidden="1" outlineLevel="1">
      <c r="B582" s="793" t="s">
        <v>608</v>
      </c>
      <c r="C582" s="116"/>
      <c r="D582" s="116"/>
      <c r="E582" s="116"/>
      <c r="F582" s="116"/>
      <c r="G582" s="116"/>
      <c r="H582" s="116"/>
    </row>
    <row r="583" spans="2:20" ht="12.5" hidden="1" outlineLevel="1">
      <c r="B583" s="794" t="s">
        <v>648</v>
      </c>
      <c r="C583" s="116"/>
      <c r="D583" s="116"/>
      <c r="E583" s="116"/>
      <c r="F583" s="116"/>
      <c r="G583" s="116"/>
      <c r="H583" s="116"/>
    </row>
    <row r="584" spans="2:20" hidden="1" outlineLevel="1"/>
    <row r="585" spans="2:20" ht="13" hidden="1" outlineLevel="1">
      <c r="B585" s="2624" t="s">
        <v>632</v>
      </c>
      <c r="C585" s="2636" t="s">
        <v>64</v>
      </c>
      <c r="D585" s="2637"/>
      <c r="E585" s="2612" t="s">
        <v>565</v>
      </c>
      <c r="F585" s="2614"/>
      <c r="G585" s="2624" t="s">
        <v>327</v>
      </c>
      <c r="H585" s="2624"/>
      <c r="I585" s="2624" t="s">
        <v>153</v>
      </c>
      <c r="J585" s="2624"/>
      <c r="K585" s="2612" t="s">
        <v>165</v>
      </c>
      <c r="L585" s="2613"/>
      <c r="M585" s="2614"/>
      <c r="N585" s="907" t="s">
        <v>748</v>
      </c>
      <c r="O585" s="2624" t="s">
        <v>37</v>
      </c>
      <c r="P585" s="2624"/>
      <c r="Q585" s="2612" t="s">
        <v>788</v>
      </c>
      <c r="R585" s="2613"/>
      <c r="S585" s="2613"/>
      <c r="T585" s="2614"/>
    </row>
    <row r="586" spans="2:20" ht="12.5" hidden="1" outlineLevel="1">
      <c r="B586" s="2625"/>
      <c r="C586" s="795" t="str">
        <f>IF(OR(Descriptif!$D$7=$B$567,Descriptif!$D$7=$B$569),C572,IF(Descriptif!$D$7=$B$568,C577,$B$583))</f>
        <v>Opéré</v>
      </c>
      <c r="D586" s="796"/>
      <c r="E586" s="795" t="str">
        <f>IF(OR(Descriptif!$D$7=$B$567,Descriptif!$D$7=$B$569),E572,IF(Descriptif!$D$7=$B$568,E577,$B$583))</f>
        <v>Opérée, procédés</v>
      </c>
      <c r="F586" s="841"/>
      <c r="G586" s="795" t="str">
        <f>IF(OR(Descriptif!$D$7=$B$567,Descriptif!$D$7=$B$569),G572,IF(Descriptif!$D$7=$B$568,G577,$B$583))</f>
        <v>Opéré</v>
      </c>
      <c r="H586" s="796"/>
      <c r="I586" s="795" t="str">
        <f>IF(OR(Descriptif!$D$7=$B$567,Descriptif!$D$7=$B$569),I572,IF(Descriptif!$D$7=$B$568,I577,$B$583))</f>
        <v>Opéré</v>
      </c>
      <c r="J586" s="796"/>
      <c r="K586" s="795" t="str">
        <f>IF(OR(Descriptif!$D$7=$B$567,Descriptif!$D$7=$B$569),K572,IF(Descriptif!$D$7=$B$568,K577,$B$583))</f>
        <v>Opéré</v>
      </c>
      <c r="L586" s="796"/>
      <c r="M586" s="795" t="s">
        <v>774</v>
      </c>
      <c r="N586" s="908" t="s">
        <v>774</v>
      </c>
      <c r="O586" s="795" t="s">
        <v>784</v>
      </c>
      <c r="P586" s="796"/>
      <c r="Q586" s="797" t="s">
        <v>254</v>
      </c>
      <c r="R586" s="798"/>
      <c r="S586" s="795" t="str">
        <f>IF('Déchets directs'!D7=Utilitaires!Q591,"A Mayotte",IF('Déchets directs'!D7=Utilitaires!Q593,"En Polynésie Française","Non personnalisable"))</f>
        <v>Non personnalisable</v>
      </c>
      <c r="T586" s="796"/>
    </row>
    <row r="587" spans="2:20" ht="12.5" hidden="1" outlineLevel="1">
      <c r="B587" s="2625"/>
      <c r="C587" s="797" t="str">
        <f>IF(OR(Descriptif!$D$7=$B$567,Descriptif!$D$7=$B$569),C573,IF(Descriptif!$D$7=$B$568,C578,""))</f>
        <v>Non Opéré</v>
      </c>
      <c r="D587" s="798"/>
      <c r="E587" s="797" t="str">
        <f>IF(OR(Descriptif!$D$7=$B$567,Descriptif!$D$7=$B$569),E573,IF(Descriptif!$D$7=$B$568,E578,""))</f>
        <v>Opérée, fugitives</v>
      </c>
      <c r="F587" s="842"/>
      <c r="G587" s="797" t="str">
        <f>IF(OR(Descriptif!$D$7=$B$567,Descriptif!$D$7=$B$569),G573,IF(Descriptif!$D$7=$B$568,G578,""))</f>
        <v>Non opéré, supporté</v>
      </c>
      <c r="H587" s="798"/>
      <c r="I587" s="797" t="str">
        <f>IF(OR(Descriptif!$D$7=$B$567,Descriptif!$D$7=$B$569),I573,IF(Descriptif!$D$7=$B$568,I578,""))</f>
        <v>Non opéré</v>
      </c>
      <c r="J587" s="798"/>
      <c r="K587" s="797" t="str">
        <f>IF(OR(Descriptif!$D$7=$B$567,Descriptif!$D$7=$B$569),K573,IF(Descriptif!$D$7=$B$568,K578,""))</f>
        <v>Non opéré</v>
      </c>
      <c r="L587" s="798"/>
      <c r="M587" s="797" t="s">
        <v>776</v>
      </c>
      <c r="N587" s="909" t="s">
        <v>776</v>
      </c>
      <c r="O587" s="797" t="s">
        <v>782</v>
      </c>
      <c r="P587" s="798"/>
      <c r="Q587" s="797" t="s">
        <v>388</v>
      </c>
      <c r="R587" s="798"/>
      <c r="S587" s="797" t="str">
        <f>IF('Déchets directs'!D7=Utilitaires!Q591,"En métropôle",IF('Déchets directs'!D7=Utilitaires!Q593,"En dehors de la Polynésie Française",""))</f>
        <v/>
      </c>
      <c r="T587" s="798"/>
    </row>
    <row r="588" spans="2:20" ht="12.5" hidden="1" outlineLevel="1">
      <c r="B588" s="2625"/>
      <c r="C588" s="797" t="str">
        <f>IF(OR(Descriptif!$D$7=$B$567,Descriptif!$D$7=$B$569),C574,IF(Descriptif!$D$7=$B$568,C579,""))</f>
        <v/>
      </c>
      <c r="D588" s="798"/>
      <c r="E588" s="797" t="str">
        <f>IF(OR(Descriptif!$D$7=$B$567,Descriptif!$D$7=$B$569),E574,IF(Descriptif!$D$7=$B$568,E579,""))</f>
        <v>Non opérée</v>
      </c>
      <c r="F588" s="842"/>
      <c r="G588" s="797" t="str">
        <f>IF(OR(Descriptif!$D$7=$B$567,Descriptif!$D$7=$B$569),G574,IF(Descriptif!$D$7=$B$568,G579,""))</f>
        <v>Non opéré, non supporté</v>
      </c>
      <c r="H588" s="798"/>
      <c r="I588" s="797" t="str">
        <f>IF(OR(Descriptif!$D$7=$B$567,Descriptif!$D$7=$B$569),I574,IF(Descriptif!$D$7=$B$568,I579,""))</f>
        <v/>
      </c>
      <c r="J588" s="798"/>
      <c r="K588" s="797"/>
      <c r="L588" s="798"/>
      <c r="M588" s="797"/>
      <c r="N588" s="909"/>
      <c r="O588" s="797" t="s">
        <v>783</v>
      </c>
      <c r="P588" s="798"/>
      <c r="Q588" s="797" t="s">
        <v>792</v>
      </c>
      <c r="R588" s="798"/>
      <c r="S588" s="797" t="str">
        <f>IF('Déchets directs'!D7=Utilitaires!Q591,"Dans l'Océan Indien","")</f>
        <v/>
      </c>
      <c r="T588" s="798"/>
    </row>
    <row r="589" spans="2:20" ht="12.5" hidden="1" outlineLevel="1">
      <c r="B589" s="2626"/>
      <c r="C589" s="799"/>
      <c r="D589" s="800"/>
      <c r="E589" s="799" t="str">
        <f>IF(OR(Descriptif!$D$7=$B$567,Descriptif!$D$7=$B$569),E575,IF(Descriptif!$D$7=$B$568,E580,""))</f>
        <v/>
      </c>
      <c r="F589" s="843"/>
      <c r="G589" s="799"/>
      <c r="H589" s="800"/>
      <c r="I589" s="799"/>
      <c r="J589" s="800"/>
      <c r="K589" s="799"/>
      <c r="L589" s="800"/>
      <c r="M589" s="799"/>
      <c r="N589" s="910"/>
      <c r="O589" s="799"/>
      <c r="P589" s="800"/>
      <c r="Q589" s="797" t="s">
        <v>790</v>
      </c>
      <c r="R589" s="798"/>
      <c r="S589" s="799"/>
      <c r="T589" s="800"/>
    </row>
    <row r="590" spans="2:20" ht="12.5" hidden="1" outlineLevel="1">
      <c r="Q590" s="797" t="s">
        <v>794</v>
      </c>
      <c r="R590" s="798"/>
    </row>
    <row r="591" spans="2:20" ht="12.5" hidden="1" outlineLevel="1">
      <c r="Q591" s="797" t="s">
        <v>791</v>
      </c>
      <c r="R591" s="798"/>
    </row>
    <row r="592" spans="2:20" ht="13" hidden="1" outlineLevel="1">
      <c r="B592" s="267" t="s">
        <v>720</v>
      </c>
      <c r="Q592" s="797" t="s">
        <v>789</v>
      </c>
      <c r="R592" s="798"/>
    </row>
    <row r="593" spans="2:18" ht="13" hidden="1" outlineLevel="1">
      <c r="B593" s="114" t="s">
        <v>719</v>
      </c>
      <c r="Q593" s="797" t="s">
        <v>644</v>
      </c>
      <c r="R593" s="798"/>
    </row>
    <row r="594" spans="2:18" ht="13" hidden="1" outlineLevel="1">
      <c r="B594" s="114" t="s">
        <v>715</v>
      </c>
      <c r="E594" s="2"/>
      <c r="F594" s="2"/>
      <c r="G594" s="2"/>
      <c r="H594" s="2"/>
      <c r="I594" s="2"/>
      <c r="J594" s="2"/>
      <c r="K594" s="2"/>
      <c r="L594" s="2"/>
      <c r="Q594" s="799" t="s">
        <v>793</v>
      </c>
      <c r="R594" s="800"/>
    </row>
    <row r="595" spans="2:18" hidden="1" outlineLevel="1">
      <c r="E595" s="2"/>
      <c r="F595" s="2"/>
      <c r="G595" s="2"/>
      <c r="H595" s="2"/>
      <c r="I595" s="2"/>
      <c r="J595" s="2"/>
      <c r="K595" s="2"/>
      <c r="L595" s="2"/>
    </row>
    <row r="596" spans="2:18" ht="12.5" hidden="1" outlineLevel="1">
      <c r="B596" s="114" t="s">
        <v>716</v>
      </c>
      <c r="E596" s="2"/>
      <c r="F596" s="2"/>
      <c r="G596" s="2"/>
      <c r="H596" s="2"/>
      <c r="I596" s="2"/>
      <c r="J596" s="2"/>
      <c r="K596" s="2"/>
      <c r="L596" s="2"/>
    </row>
    <row r="597" spans="2:18" ht="12.5" hidden="1" outlineLevel="1">
      <c r="B597" s="4"/>
      <c r="C597" s="4" t="s">
        <v>717</v>
      </c>
      <c r="D597" s="4"/>
      <c r="E597" s="4"/>
      <c r="F597" s="4"/>
      <c r="G597" s="4"/>
      <c r="H597" s="4"/>
      <c r="I597" s="4"/>
      <c r="J597" s="4"/>
      <c r="K597" s="4"/>
      <c r="L597" s="4"/>
    </row>
    <row r="598" spans="2:18" ht="12.5" hidden="1" outlineLevel="1">
      <c r="C598" s="114" t="s">
        <v>718</v>
      </c>
      <c r="E598" s="4"/>
      <c r="F598" s="4"/>
      <c r="G598" s="4"/>
      <c r="H598" s="4"/>
      <c r="I598" s="4"/>
      <c r="J598" s="4"/>
      <c r="K598" s="4"/>
      <c r="L598" s="4"/>
    </row>
    <row r="599" spans="2:18" ht="12.5" hidden="1" outlineLevel="1">
      <c r="E599" s="4"/>
      <c r="F599" s="4"/>
      <c r="G599" s="4"/>
      <c r="H599" s="4"/>
      <c r="I599" s="4"/>
      <c r="J599" s="4"/>
      <c r="K599" s="4"/>
      <c r="L599" s="4"/>
    </row>
    <row r="600" spans="2:18" ht="12.5">
      <c r="E600" s="4"/>
      <c r="F600" s="4"/>
      <c r="G600" s="4"/>
      <c r="H600" s="4"/>
      <c r="I600" s="4"/>
      <c r="J600" s="4"/>
      <c r="K600" s="4"/>
      <c r="L600" s="4"/>
    </row>
    <row r="601" spans="2:18" ht="12.5">
      <c r="E601" s="4"/>
      <c r="F601" s="4"/>
      <c r="G601" s="4"/>
      <c r="H601" s="4"/>
      <c r="I601" s="4"/>
      <c r="J601" s="4"/>
      <c r="K601" s="4"/>
      <c r="L601" s="4"/>
    </row>
    <row r="602" spans="2:18" ht="12.5">
      <c r="E602" s="4"/>
      <c r="F602" s="4"/>
      <c r="G602" s="4"/>
      <c r="H602" s="4"/>
      <c r="I602" s="4"/>
      <c r="J602" s="4"/>
      <c r="K602" s="4"/>
      <c r="L602" s="4"/>
    </row>
    <row r="603" spans="2:18" ht="12.5">
      <c r="E603" s="4"/>
      <c r="F603" s="4"/>
      <c r="G603" s="4"/>
      <c r="H603" s="4"/>
      <c r="I603" s="4"/>
      <c r="J603" s="4"/>
      <c r="K603" s="4"/>
      <c r="L603" s="4"/>
    </row>
    <row r="604" spans="2:18" ht="12.5">
      <c r="E604" s="4"/>
      <c r="F604" s="4"/>
      <c r="G604" s="4"/>
      <c r="H604" s="4"/>
      <c r="I604" s="4"/>
      <c r="J604" s="4"/>
      <c r="K604" s="4"/>
      <c r="L604" s="4"/>
    </row>
    <row r="605" spans="2:18" ht="12.5">
      <c r="B605" s="4"/>
      <c r="C605" s="4"/>
      <c r="D605" s="4"/>
      <c r="E605" s="4"/>
      <c r="F605" s="4"/>
      <c r="G605" s="4"/>
      <c r="H605" s="4"/>
      <c r="I605" s="4"/>
      <c r="J605" s="4"/>
      <c r="K605" s="4"/>
      <c r="L605" s="4"/>
    </row>
  </sheetData>
  <mergeCells count="65">
    <mergeCell ref="B420:O420"/>
    <mergeCell ref="B439:O439"/>
    <mergeCell ref="B216:O216"/>
    <mergeCell ref="C218:D218"/>
    <mergeCell ref="E218:F218"/>
    <mergeCell ref="G218:G220"/>
    <mergeCell ref="B71:E71"/>
    <mergeCell ref="G71:O71"/>
    <mergeCell ref="B362:O362"/>
    <mergeCell ref="B109:O109"/>
    <mergeCell ref="C126:F126"/>
    <mergeCell ref="B111:O111"/>
    <mergeCell ref="C585:D585"/>
    <mergeCell ref="G585:H585"/>
    <mergeCell ref="K571:L571"/>
    <mergeCell ref="E571:F571"/>
    <mergeCell ref="G571:H571"/>
    <mergeCell ref="I571:J571"/>
    <mergeCell ref="Q585:T585"/>
    <mergeCell ref="B475:O475"/>
    <mergeCell ref="B557:O557"/>
    <mergeCell ref="B560:O560"/>
    <mergeCell ref="B555:O555"/>
    <mergeCell ref="B558:O558"/>
    <mergeCell ref="B559:O559"/>
    <mergeCell ref="K585:M585"/>
    <mergeCell ref="O585:P585"/>
    <mergeCell ref="B585:B589"/>
    <mergeCell ref="B572:B575"/>
    <mergeCell ref="B577:B580"/>
    <mergeCell ref="I585:J585"/>
    <mergeCell ref="E585:F585"/>
    <mergeCell ref="B564:O564"/>
    <mergeCell ref="C571:D571"/>
    <mergeCell ref="B2:O2"/>
    <mergeCell ref="B6:O6"/>
    <mergeCell ref="B18:J18"/>
    <mergeCell ref="B8:D8"/>
    <mergeCell ref="F9:G9"/>
    <mergeCell ref="F10:G10"/>
    <mergeCell ref="F11:G11"/>
    <mergeCell ref="F12:G12"/>
    <mergeCell ref="F13:G13"/>
    <mergeCell ref="F14:G14"/>
    <mergeCell ref="F15:G15"/>
    <mergeCell ref="D4:E4"/>
    <mergeCell ref="F4:G4"/>
    <mergeCell ref="N4:O4"/>
    <mergeCell ref="H4:I4"/>
    <mergeCell ref="N566:O566"/>
    <mergeCell ref="B32:O32"/>
    <mergeCell ref="B4:C4"/>
    <mergeCell ref="J4:L4"/>
    <mergeCell ref="J36:K36"/>
    <mergeCell ref="J37:K37"/>
    <mergeCell ref="I34:L34"/>
    <mergeCell ref="I45:L45"/>
    <mergeCell ref="J47:K47"/>
    <mergeCell ref="J48:K48"/>
    <mergeCell ref="I56:L56"/>
    <mergeCell ref="B69:O69"/>
    <mergeCell ref="B157:B158"/>
    <mergeCell ref="B124:O124"/>
    <mergeCell ref="J58:K58"/>
    <mergeCell ref="J59:K59"/>
  </mergeCells>
  <phoneticPr fontId="11" type="noConversion"/>
  <conditionalFormatting sqref="K38:K41">
    <cfRule type="expression" dxfId="2" priority="4">
      <formula>$J38=$N$572</formula>
    </cfRule>
  </conditionalFormatting>
  <conditionalFormatting sqref="K49:K52">
    <cfRule type="expression" dxfId="1" priority="2">
      <formula>$J49=$N$572</formula>
    </cfRule>
  </conditionalFormatting>
  <conditionalFormatting sqref="K60:K63">
    <cfRule type="expression" dxfId="0" priority="1">
      <formula>$J60=$N$572</formula>
    </cfRule>
  </conditionalFormatting>
  <dataValidations count="1">
    <dataValidation type="list" allowBlank="1" showInputMessage="1" showErrorMessage="1" sqref="J38:J41 J49:J52 J60:J63" xr:uid="{00000000-0002-0000-0E00-000000000000}">
      <formula1>Choix_Incertitudes</formula1>
    </dataValidation>
  </dataValidations>
  <hyperlinks>
    <hyperlink ref="B558:O558" r:id="rId1" display="Base Carbone de l'ADEME" xr:uid="{00000000-0004-0000-0E00-000000000000}"/>
    <hyperlink ref="B559:O559" r:id="rId2" display="Documentation Base Carbone® (guide des facteurs d'émissions)" xr:uid="{00000000-0004-0000-0E00-000001000000}"/>
    <hyperlink ref="B557:O557" r:id="rId3" display="Guide méthodologique Bilan Carbone® V8" xr:uid="{00000000-0004-0000-0E00-000002000000}"/>
    <hyperlink ref="B560:O560" r:id="rId4" display="Guide des facteurs d'émissions V6.1 (Archive)" xr:uid="{00000000-0004-0000-0E00-000003000000}"/>
    <hyperlink ref="B4" location="Convertisseurs" display="Converstisseurs" xr:uid="{00000000-0004-0000-0E00-000004000000}"/>
    <hyperlink ref="F4" location="Cartes" display="Cartes de France" xr:uid="{00000000-0004-0000-0E00-000005000000}"/>
    <hyperlink ref="D4:E4" location="calculette_UTFC" display="Calculette UTFC" xr:uid="{00000000-0004-0000-0E00-000006000000}"/>
    <hyperlink ref="H4" location="Données_statistiques" display="Données statistiques" xr:uid="{00000000-0004-0000-0E00-000007000000}"/>
    <hyperlink ref="J4" location="Documents" display="Documents de référence" xr:uid="{00000000-0004-0000-0E00-000008000000}"/>
    <hyperlink ref="N4:O4" location="Descriptif!A1" display="Descriptif" xr:uid="{00000000-0004-0000-0E00-000009000000}"/>
  </hyperlinks>
  <pageMargins left="0.78740157499999996" right="0.78740157499999996" top="0.984251969" bottom="0.984251969" header="0.5" footer="0.5"/>
  <pageSetup paperSize="9" orientation="portrait" horizontalDpi="4294967292" verticalDpi="4294967292" r:id="rId5"/>
  <headerFooter alignWithMargins="0"/>
  <drawing r:id="rId6"/>
  <legacyDrawing r:id="rId7"/>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Feuil11">
    <tabColor rgb="FFFFD833"/>
  </sheetPr>
  <dimension ref="A1:V154"/>
  <sheetViews>
    <sheetView showGridLines="0" zoomScale="80" zoomScaleNormal="80" workbookViewId="0">
      <pane ySplit="5" topLeftCell="A116" activePane="bottomLeft" state="frozenSplit"/>
      <selection pane="bottomLeft"/>
    </sheetView>
  </sheetViews>
  <sheetFormatPr baseColWidth="10" defaultColWidth="0" defaultRowHeight="12.5" zeroHeight="1"/>
  <cols>
    <col min="1" max="1" width="2.69921875" style="114" customWidth="1"/>
    <col min="2" max="2" width="46.3984375" style="114" bestFit="1" customWidth="1"/>
    <col min="3" max="4" width="15.69921875" style="114" customWidth="1"/>
    <col min="5" max="5" width="5.69921875" style="114" customWidth="1"/>
    <col min="6" max="7" width="15.69921875" style="114" customWidth="1"/>
    <col min="8" max="8" width="5.69921875" style="114" customWidth="1"/>
    <col min="9" max="14" width="10.69921875" style="114" customWidth="1"/>
    <col min="15" max="15" width="2.69921875" style="114" customWidth="1"/>
    <col min="16" max="22" width="0" style="114" hidden="1" customWidth="1"/>
    <col min="23" max="16384" width="10.8984375" style="114" hidden="1"/>
  </cols>
  <sheetData>
    <row r="1" spans="2:8"/>
    <row r="2" spans="2:8" ht="30" customHeight="1">
      <c r="B2" s="2647" t="s">
        <v>547</v>
      </c>
      <c r="C2" s="2648"/>
      <c r="D2" s="2648"/>
      <c r="E2" s="2648"/>
      <c r="F2" s="2648"/>
      <c r="G2" s="2648"/>
      <c r="H2" s="2648"/>
    </row>
    <row r="3" spans="2:8"/>
    <row r="4" spans="2:8" ht="14">
      <c r="B4" s="1023" t="s">
        <v>916</v>
      </c>
      <c r="C4" s="2652" t="s">
        <v>415</v>
      </c>
      <c r="D4" s="2653"/>
      <c r="F4" s="2652" t="s">
        <v>162</v>
      </c>
      <c r="G4" s="2653"/>
    </row>
    <row r="5" spans="2:8" ht="14">
      <c r="B5" s="236"/>
      <c r="C5" s="495" t="s">
        <v>450</v>
      </c>
      <c r="D5" s="495" t="s">
        <v>530</v>
      </c>
      <c r="F5" s="495" t="s">
        <v>450</v>
      </c>
      <c r="G5" s="495" t="s">
        <v>360</v>
      </c>
    </row>
    <row r="6" spans="2:8" s="212" customFormat="1" ht="20.149999999999999" customHeight="1">
      <c r="B6" s="496" t="str">
        <f>'Energie 1'!B192</f>
        <v>Energie 1</v>
      </c>
      <c r="C6" s="497">
        <f>SUM(C7:C11)</f>
        <v>713399.16436224291</v>
      </c>
      <c r="D6" s="498">
        <f t="shared" ref="D6:D11" si="0">IF(C6&lt;&gt;0,C6/$C$140/1000,"")</f>
        <v>0.90494108742613932</v>
      </c>
      <c r="F6" s="497">
        <f>SQRT(SUMSQ(F7:F11))</f>
        <v>27764.638142495129</v>
      </c>
      <c r="G6" s="498">
        <f t="shared" ref="G6:G11" si="1">IF(C6&lt;&gt;0,F6/C6,"")</f>
        <v>3.8918798240135125E-2</v>
      </c>
    </row>
    <row r="7" spans="2:8" ht="12.75" customHeight="1">
      <c r="B7" s="431" t="str">
        <f>'Energie 1'!B194</f>
        <v>Combustibles, comptabilisation directe</v>
      </c>
      <c r="C7" s="469">
        <f>'Energie 1'!D194</f>
        <v>525325.29706224287</v>
      </c>
      <c r="D7" s="499">
        <f t="shared" si="0"/>
        <v>0.66637090330901705</v>
      </c>
      <c r="F7" s="500">
        <f>'Energie 1'!H194</f>
        <v>22149.366882708615</v>
      </c>
      <c r="G7" s="499">
        <f t="shared" si="1"/>
        <v>4.2163145400713989E-2</v>
      </c>
    </row>
    <row r="8" spans="2:8" ht="12.75" customHeight="1">
      <c r="B8" s="431" t="str">
        <f>'Energie 1'!B195</f>
        <v>Chauffage fossile estimé</v>
      </c>
      <c r="C8" s="469">
        <f>'Energie 1'!D195</f>
        <v>0</v>
      </c>
      <c r="D8" s="499" t="str">
        <f t="shared" si="0"/>
        <v/>
      </c>
      <c r="F8" s="500">
        <f>'Energie 1'!H195</f>
        <v>0</v>
      </c>
      <c r="G8" s="499" t="str">
        <f t="shared" si="1"/>
        <v/>
      </c>
    </row>
    <row r="9" spans="2:8" ht="12.75" customHeight="1">
      <c r="B9" s="431" t="str">
        <f>'Energie 1'!B196</f>
        <v>Vapeur achetée</v>
      </c>
      <c r="C9" s="469">
        <f>'Energie 1'!D196</f>
        <v>0</v>
      </c>
      <c r="D9" s="499" t="str">
        <f t="shared" si="0"/>
        <v/>
      </c>
      <c r="F9" s="500">
        <f>'Energie 1'!H196</f>
        <v>0</v>
      </c>
      <c r="G9" s="499" t="str">
        <f t="shared" si="1"/>
        <v/>
      </c>
    </row>
    <row r="10" spans="2:8" ht="12.75" customHeight="1">
      <c r="B10" s="431" t="str">
        <f>'Energie 1'!B197</f>
        <v>Froid acheté</v>
      </c>
      <c r="C10" s="469">
        <f>'Energie 1'!D197</f>
        <v>0</v>
      </c>
      <c r="D10" s="499" t="str">
        <f t="shared" si="0"/>
        <v/>
      </c>
      <c r="F10" s="500">
        <f>'Energie 1'!H197</f>
        <v>0</v>
      </c>
      <c r="G10" s="499" t="str">
        <f t="shared" si="1"/>
        <v/>
      </c>
    </row>
    <row r="11" spans="2:8" ht="12.75" customHeight="1">
      <c r="B11" s="431" t="str">
        <f>'Energie 1'!B198</f>
        <v>Electricité achetée &amp; produite</v>
      </c>
      <c r="C11" s="469">
        <f>'Energie 1'!D198</f>
        <v>188073.86730000001</v>
      </c>
      <c r="D11" s="499">
        <f t="shared" si="0"/>
        <v>0.23857018411712225</v>
      </c>
      <c r="F11" s="500">
        <f>'Energie 1'!H198</f>
        <v>16741.585285714918</v>
      </c>
      <c r="G11" s="499">
        <f t="shared" si="1"/>
        <v>8.9016010177586841E-2</v>
      </c>
    </row>
    <row r="12" spans="2:8" ht="12.75" customHeight="1">
      <c r="B12" s="501"/>
      <c r="C12" s="444"/>
      <c r="D12" s="445"/>
      <c r="F12" s="446"/>
      <c r="G12" s="490"/>
    </row>
    <row r="13" spans="2:8" s="212" customFormat="1" ht="20.149999999999999" customHeight="1">
      <c r="B13" s="502" t="str">
        <f>'Energie 2'!B192</f>
        <v>Energie 2</v>
      </c>
      <c r="C13" s="503">
        <f>SUM(C14:C18)</f>
        <v>0</v>
      </c>
      <c r="D13" s="504" t="str">
        <f t="shared" ref="D13:D18" si="2">IF(C13&lt;&gt;0,C13/$C$140/1000,"")</f>
        <v/>
      </c>
      <c r="F13" s="631">
        <f>SQRT(SUMSQ(F14:F18))</f>
        <v>0</v>
      </c>
      <c r="G13" s="504" t="str">
        <f t="shared" ref="G13:G18" si="3">IF(C13&lt;&gt;0,F13/C13,"")</f>
        <v/>
      </c>
    </row>
    <row r="14" spans="2:8" ht="12.75" customHeight="1">
      <c r="B14" s="467" t="str">
        <f>'Energie 2'!B194</f>
        <v>Combustibles, comptabilisation directe</v>
      </c>
      <c r="C14" s="468">
        <f>'Energie 2'!D194</f>
        <v>0</v>
      </c>
      <c r="D14" s="505" t="str">
        <f t="shared" si="2"/>
        <v/>
      </c>
      <c r="F14" s="492">
        <f>'Energie 2'!H194</f>
        <v>0</v>
      </c>
      <c r="G14" s="505" t="str">
        <f t="shared" si="3"/>
        <v/>
      </c>
    </row>
    <row r="15" spans="2:8" ht="12.75" customHeight="1">
      <c r="B15" s="467" t="str">
        <f>'Energie 2'!B195</f>
        <v>Chauffage fossile estimé</v>
      </c>
      <c r="C15" s="468">
        <f>'Energie 2'!D195</f>
        <v>0</v>
      </c>
      <c r="D15" s="505" t="str">
        <f t="shared" si="2"/>
        <v/>
      </c>
      <c r="F15" s="492">
        <f>'Energie 2'!H195</f>
        <v>0</v>
      </c>
      <c r="G15" s="505" t="str">
        <f t="shared" si="3"/>
        <v/>
      </c>
    </row>
    <row r="16" spans="2:8" ht="12.75" customHeight="1">
      <c r="B16" s="467" t="str">
        <f>'Energie 2'!B196</f>
        <v>Vapeur achetée</v>
      </c>
      <c r="C16" s="468">
        <f>'Energie 2'!D196</f>
        <v>0</v>
      </c>
      <c r="D16" s="505" t="str">
        <f t="shared" si="2"/>
        <v/>
      </c>
      <c r="F16" s="492">
        <f>'Energie 2'!H196</f>
        <v>0</v>
      </c>
      <c r="G16" s="505" t="str">
        <f t="shared" si="3"/>
        <v/>
      </c>
    </row>
    <row r="17" spans="2:7" ht="12.75" customHeight="1">
      <c r="B17" s="467" t="str">
        <f>'Energie 2'!B197</f>
        <v>Froid acheté</v>
      </c>
      <c r="C17" s="468">
        <f>'Energie 2'!D197</f>
        <v>0</v>
      </c>
      <c r="D17" s="505" t="str">
        <f t="shared" si="2"/>
        <v/>
      </c>
      <c r="F17" s="492">
        <f>'Energie 2'!H197</f>
        <v>0</v>
      </c>
      <c r="G17" s="505" t="str">
        <f t="shared" si="3"/>
        <v/>
      </c>
    </row>
    <row r="18" spans="2:7" ht="12.75" customHeight="1">
      <c r="B18" s="467" t="str">
        <f>'Energie 2'!B198</f>
        <v>Electricité achetée &amp; produite</v>
      </c>
      <c r="C18" s="468">
        <f>'Energie 2'!D198</f>
        <v>0</v>
      </c>
      <c r="D18" s="505" t="str">
        <f t="shared" si="2"/>
        <v/>
      </c>
      <c r="F18" s="492">
        <f>'Energie 2'!H198</f>
        <v>0</v>
      </c>
      <c r="G18" s="505" t="str">
        <f t="shared" si="3"/>
        <v/>
      </c>
    </row>
    <row r="19" spans="2:7" ht="12.75" customHeight="1">
      <c r="B19" s="255"/>
      <c r="C19" s="444"/>
      <c r="D19" s="445"/>
      <c r="F19" s="446"/>
      <c r="G19" s="490"/>
    </row>
    <row r="20" spans="2:7" s="212" customFormat="1" ht="20.149999999999999" customHeight="1">
      <c r="B20" s="496" t="str">
        <f>'Hors énergie 1'!B107</f>
        <v>Climatisation</v>
      </c>
      <c r="C20" s="497">
        <f>SUM(C21:C25)</f>
        <v>44122</v>
      </c>
      <c r="D20" s="498">
        <f t="shared" ref="D20:D25" si="4">IF(C20&lt;&gt;0,C20/$C$140/1000,"")</f>
        <v>5.5968401217725512E-2</v>
      </c>
      <c r="F20" s="497">
        <f>SQRT(SUMSQ(F21:F25))</f>
        <v>10480.214633298308</v>
      </c>
      <c r="G20" s="498">
        <f t="shared" ref="G20:G25" si="5">IF(C20&lt;&gt;0,F20/C20,"")</f>
        <v>0.23752809558266416</v>
      </c>
    </row>
    <row r="21" spans="2:7" ht="12.75" customHeight="1">
      <c r="B21" s="431" t="str">
        <f>'Hors énergie 1'!B109</f>
        <v>CO2 hors énergie</v>
      </c>
      <c r="C21" s="469">
        <f>'Hors énergie 1'!D109</f>
        <v>0</v>
      </c>
      <c r="D21" s="499" t="str">
        <f t="shared" si="4"/>
        <v/>
      </c>
      <c r="F21" s="500">
        <f>'Hors énergie 1'!H109</f>
        <v>0</v>
      </c>
      <c r="G21" s="499" t="str">
        <f t="shared" si="5"/>
        <v/>
      </c>
    </row>
    <row r="22" spans="2:7" ht="12.75" customHeight="1">
      <c r="B22" s="431" t="str">
        <f>'Hors énergie 1'!B110</f>
        <v>Protoxyde d'azote</v>
      </c>
      <c r="C22" s="469">
        <f>'Hors énergie 1'!D110</f>
        <v>0</v>
      </c>
      <c r="D22" s="499" t="str">
        <f t="shared" si="4"/>
        <v/>
      </c>
      <c r="F22" s="500">
        <f>'Hors énergie 1'!H110</f>
        <v>0</v>
      </c>
      <c r="G22" s="499" t="str">
        <f t="shared" si="5"/>
        <v/>
      </c>
    </row>
    <row r="23" spans="2:7" ht="12.75" customHeight="1">
      <c r="B23" s="431" t="str">
        <f>'Hors énergie 1'!B111</f>
        <v>Méthane</v>
      </c>
      <c r="C23" s="469">
        <f>'Hors énergie 1'!D111</f>
        <v>0</v>
      </c>
      <c r="D23" s="499" t="str">
        <f t="shared" si="4"/>
        <v/>
      </c>
      <c r="F23" s="500">
        <f>'Hors énergie 1'!H111</f>
        <v>0</v>
      </c>
      <c r="G23" s="499" t="str">
        <f t="shared" si="5"/>
        <v/>
      </c>
    </row>
    <row r="24" spans="2:7" ht="12.75" customHeight="1">
      <c r="B24" s="431" t="str">
        <f>'Hors énergie 1'!B112</f>
        <v>Halocarbures de Kyoto</v>
      </c>
      <c r="C24" s="469">
        <f>'Hors énergie 1'!D112</f>
        <v>44122</v>
      </c>
      <c r="D24" s="499">
        <f t="shared" si="4"/>
        <v>5.5968401217725512E-2</v>
      </c>
      <c r="F24" s="500">
        <f>'Hors énergie 1'!H112</f>
        <v>10480.214633298308</v>
      </c>
      <c r="G24" s="499">
        <f t="shared" si="5"/>
        <v>0.23752809558266416</v>
      </c>
    </row>
    <row r="25" spans="2:7" ht="12.75" customHeight="1">
      <c r="B25" s="431" t="str">
        <f>'Hors énergie 1'!B113</f>
        <v>Gaz hors Kyoto</v>
      </c>
      <c r="C25" s="469">
        <f>'Hors énergie 1'!D113</f>
        <v>0</v>
      </c>
      <c r="D25" s="499" t="str">
        <f t="shared" si="4"/>
        <v/>
      </c>
      <c r="F25" s="500">
        <f>'Hors énergie 1'!H113</f>
        <v>0</v>
      </c>
      <c r="G25" s="499" t="str">
        <f t="shared" si="5"/>
        <v/>
      </c>
    </row>
    <row r="26" spans="2:7" ht="12.75" customHeight="1">
      <c r="C26" s="443"/>
      <c r="D26" s="126"/>
      <c r="F26" s="446"/>
      <c r="G26" s="490"/>
    </row>
    <row r="27" spans="2:7" s="212" customFormat="1" ht="20.149999999999999" customHeight="1">
      <c r="B27" s="502" t="str">
        <f>'Hors énergie 2'!B107</f>
        <v>Hors énergie 2</v>
      </c>
      <c r="C27" s="503">
        <f>SUM(C28:C32)</f>
        <v>0</v>
      </c>
      <c r="D27" s="504" t="str">
        <f t="shared" ref="D27:D32" si="6">IF(C27&lt;&gt;0,C27/$C$140/1000,"")</f>
        <v/>
      </c>
      <c r="F27" s="631">
        <f>SQRT(SUMSQ(F28:F32))</f>
        <v>0</v>
      </c>
      <c r="G27" s="504" t="str">
        <f t="shared" ref="G27:G32" si="7">IF(C27&lt;&gt;0,F27/C27,"")</f>
        <v/>
      </c>
    </row>
    <row r="28" spans="2:7" ht="12.75" customHeight="1">
      <c r="B28" s="467" t="str">
        <f>'Hors énergie 2'!B109</f>
        <v>CO2 hors énergie</v>
      </c>
      <c r="C28" s="468">
        <f>'Hors énergie 2'!D109</f>
        <v>0</v>
      </c>
      <c r="D28" s="505" t="str">
        <f t="shared" si="6"/>
        <v/>
      </c>
      <c r="F28" s="492">
        <f>'Hors énergie 2'!H109</f>
        <v>0</v>
      </c>
      <c r="G28" s="505" t="str">
        <f t="shared" si="7"/>
        <v/>
      </c>
    </row>
    <row r="29" spans="2:7" ht="12.75" customHeight="1">
      <c r="B29" s="467" t="str">
        <f>'Hors énergie 2'!B110</f>
        <v>Protoxyde d'azote</v>
      </c>
      <c r="C29" s="468">
        <f>'Hors énergie 2'!D110</f>
        <v>0</v>
      </c>
      <c r="D29" s="505" t="str">
        <f t="shared" si="6"/>
        <v/>
      </c>
      <c r="F29" s="492">
        <f>'Hors énergie 2'!H110</f>
        <v>0</v>
      </c>
      <c r="G29" s="505" t="str">
        <f t="shared" si="7"/>
        <v/>
      </c>
    </row>
    <row r="30" spans="2:7" ht="12.75" customHeight="1">
      <c r="B30" s="467" t="str">
        <f>'Hors énergie 2'!B111</f>
        <v>Méthane</v>
      </c>
      <c r="C30" s="468">
        <f>'Hors énergie 2'!D111</f>
        <v>0</v>
      </c>
      <c r="D30" s="505" t="str">
        <f t="shared" si="6"/>
        <v/>
      </c>
      <c r="F30" s="492">
        <f>'Hors énergie 2'!H111</f>
        <v>0</v>
      </c>
      <c r="G30" s="505" t="str">
        <f t="shared" si="7"/>
        <v/>
      </c>
    </row>
    <row r="31" spans="2:7" ht="12.75" customHeight="1">
      <c r="B31" s="467" t="str">
        <f>'Hors énergie 2'!B112</f>
        <v>Halocarbures de Kyoto</v>
      </c>
      <c r="C31" s="468">
        <f>'Hors énergie 2'!D112</f>
        <v>0</v>
      </c>
      <c r="D31" s="505" t="str">
        <f t="shared" si="6"/>
        <v/>
      </c>
      <c r="F31" s="492">
        <f>'Hors énergie 2'!H112</f>
        <v>0</v>
      </c>
      <c r="G31" s="505" t="str">
        <f t="shared" si="7"/>
        <v/>
      </c>
    </row>
    <row r="32" spans="2:7" ht="12.75" customHeight="1">
      <c r="B32" s="467" t="str">
        <f>'Hors énergie 2'!B113</f>
        <v>Gaz hors Kyoto</v>
      </c>
      <c r="C32" s="468">
        <f>'Hors énergie 2'!D113</f>
        <v>0</v>
      </c>
      <c r="D32" s="505" t="str">
        <f t="shared" si="6"/>
        <v/>
      </c>
      <c r="F32" s="492">
        <f>'Hors énergie 2'!H113</f>
        <v>0</v>
      </c>
      <c r="G32" s="505" t="str">
        <f t="shared" si="7"/>
        <v/>
      </c>
    </row>
    <row r="33" spans="2:7" ht="12.75" customHeight="1">
      <c r="B33" s="267"/>
      <c r="C33" s="506"/>
      <c r="D33" s="507"/>
      <c r="F33" s="446"/>
      <c r="G33" s="490"/>
    </row>
    <row r="34" spans="2:7" s="212" customFormat="1" ht="20.149999999999999" customHeight="1">
      <c r="B34" s="496" t="str">
        <f>'Intrants 1'!B249</f>
        <v>Intrants 1</v>
      </c>
      <c r="C34" s="497">
        <f>SUM(C35:C44)</f>
        <v>0</v>
      </c>
      <c r="D34" s="498" t="str">
        <f t="shared" ref="D34:D42" si="8">IF(C34&lt;&gt;0,C34/$C$140/1000,"")</f>
        <v/>
      </c>
      <c r="F34" s="497">
        <f>SQRT(SUMSQ(F35:F44))</f>
        <v>0</v>
      </c>
      <c r="G34" s="498" t="str">
        <f t="shared" ref="G34:G42" si="9">IF(C34&lt;&gt;0,F34/C34,"")</f>
        <v/>
      </c>
    </row>
    <row r="35" spans="2:7" ht="12.75" customHeight="1">
      <c r="B35" s="431" t="str">
        <f>'Intrants 1'!B251</f>
        <v>Métaux</v>
      </c>
      <c r="C35" s="469">
        <f>'Intrants 1'!D251</f>
        <v>0</v>
      </c>
      <c r="D35" s="499" t="str">
        <f t="shared" si="8"/>
        <v/>
      </c>
      <c r="F35" s="500">
        <f>'Intrants 1'!H251</f>
        <v>0</v>
      </c>
      <c r="G35" s="499" t="str">
        <f t="shared" si="9"/>
        <v/>
      </c>
    </row>
    <row r="36" spans="2:7" ht="12.75" customHeight="1">
      <c r="B36" s="431" t="str">
        <f>'Intrants 1'!B252</f>
        <v>Plastiques</v>
      </c>
      <c r="C36" s="469">
        <f>'Intrants 1'!D252</f>
        <v>0</v>
      </c>
      <c r="D36" s="499" t="str">
        <f t="shared" si="8"/>
        <v/>
      </c>
      <c r="F36" s="500">
        <f>'Intrants 1'!H252</f>
        <v>0</v>
      </c>
      <c r="G36" s="499" t="str">
        <f t="shared" si="9"/>
        <v/>
      </c>
    </row>
    <row r="37" spans="2:7" ht="12.75" customHeight="1">
      <c r="B37" s="431" t="str">
        <f>'Intrants 1'!B253</f>
        <v>Verre</v>
      </c>
      <c r="C37" s="469">
        <f>'Intrants 1'!D253</f>
        <v>0</v>
      </c>
      <c r="D37" s="499" t="str">
        <f t="shared" si="8"/>
        <v/>
      </c>
      <c r="F37" s="500">
        <f>'Intrants 1'!H253</f>
        <v>0</v>
      </c>
      <c r="G37" s="499" t="str">
        <f t="shared" si="9"/>
        <v/>
      </c>
    </row>
    <row r="38" spans="2:7" ht="12.75" customHeight="1">
      <c r="B38" s="431" t="str">
        <f>'Intrants 1'!B254</f>
        <v>Papiers &amp; cartons</v>
      </c>
      <c r="C38" s="469">
        <f>'Intrants 1'!D254</f>
        <v>0</v>
      </c>
      <c r="D38" s="499" t="str">
        <f t="shared" si="8"/>
        <v/>
      </c>
      <c r="F38" s="500">
        <f>'Intrants 1'!H254</f>
        <v>0</v>
      </c>
      <c r="G38" s="499" t="str">
        <f t="shared" si="9"/>
        <v/>
      </c>
    </row>
    <row r="39" spans="2:7" ht="12.75" customHeight="1">
      <c r="B39" s="431" t="str">
        <f>'Intrants 1'!B255</f>
        <v>Matériaux de construction</v>
      </c>
      <c r="C39" s="469">
        <f>'Intrants 1'!D255</f>
        <v>0</v>
      </c>
      <c r="D39" s="499" t="str">
        <f t="shared" si="8"/>
        <v/>
      </c>
      <c r="F39" s="500">
        <f>'Intrants 1'!H255</f>
        <v>0</v>
      </c>
      <c r="G39" s="499" t="str">
        <f t="shared" si="9"/>
        <v/>
      </c>
    </row>
    <row r="40" spans="2:7" ht="12.75" customHeight="1">
      <c r="B40" s="431" t="str">
        <f>'Intrants 1'!B256</f>
        <v>Produits chimiques</v>
      </c>
      <c r="C40" s="469">
        <f>'Intrants 1'!D256</f>
        <v>0</v>
      </c>
      <c r="D40" s="499" t="str">
        <f t="shared" si="8"/>
        <v/>
      </c>
      <c r="F40" s="500">
        <f>'Intrants 1'!H256</f>
        <v>0</v>
      </c>
      <c r="G40" s="499" t="str">
        <f t="shared" si="9"/>
        <v/>
      </c>
    </row>
    <row r="41" spans="2:7" ht="12.75" customHeight="1">
      <c r="B41" s="431" t="str">
        <f>'Intrants 1'!B257</f>
        <v>Nourriture</v>
      </c>
      <c r="C41" s="469">
        <f>'Intrants 1'!D257</f>
        <v>0</v>
      </c>
      <c r="D41" s="499" t="str">
        <f t="shared" si="8"/>
        <v/>
      </c>
      <c r="F41" s="500">
        <f>'Intrants 1'!H257</f>
        <v>0</v>
      </c>
      <c r="G41" s="499" t="str">
        <f t="shared" si="9"/>
        <v/>
      </c>
    </row>
    <row r="42" spans="2:7" ht="12.75" customHeight="1">
      <c r="B42" s="431" t="str">
        <f>'Intrants 1'!B258</f>
        <v>Autres intrants</v>
      </c>
      <c r="C42" s="469">
        <f>'Intrants 1'!D258</f>
        <v>0</v>
      </c>
      <c r="D42" s="499" t="str">
        <f t="shared" si="8"/>
        <v/>
      </c>
      <c r="F42" s="500">
        <f>'Intrants 1'!H258</f>
        <v>0</v>
      </c>
      <c r="G42" s="499" t="str">
        <f t="shared" si="9"/>
        <v/>
      </c>
    </row>
    <row r="43" spans="2:7" ht="12.75" customHeight="1">
      <c r="B43" s="431" t="str">
        <f>'Intrants 1'!B259</f>
        <v>Ratios monétaires</v>
      </c>
      <c r="C43" s="469">
        <f>'Intrants 1'!D259</f>
        <v>0</v>
      </c>
      <c r="D43" s="499" t="str">
        <f t="shared" ref="D43:D44" si="10">IF(C43&lt;&gt;0,C43/$C$140/1000,"")</f>
        <v/>
      </c>
      <c r="F43" s="500">
        <f>'Intrants 1'!H259</f>
        <v>0</v>
      </c>
      <c r="G43" s="499" t="str">
        <f t="shared" ref="G43:G44" si="11">IF(C43&lt;&gt;0,F43/C43,"")</f>
        <v/>
      </c>
    </row>
    <row r="44" spans="2:7" ht="12.75" customHeight="1">
      <c r="B44" s="431" t="str">
        <f>'Intrants 1'!B260</f>
        <v>Investissements</v>
      </c>
      <c r="C44" s="469">
        <f>'Intrants 1'!D260</f>
        <v>0</v>
      </c>
      <c r="D44" s="499" t="str">
        <f t="shared" si="10"/>
        <v/>
      </c>
      <c r="F44" s="500">
        <f>'Intrants 1'!H260</f>
        <v>0</v>
      </c>
      <c r="G44" s="499" t="str">
        <f t="shared" si="11"/>
        <v/>
      </c>
    </row>
    <row r="45" spans="2:7" ht="12.75" customHeight="1">
      <c r="B45" s="267"/>
      <c r="C45" s="506"/>
      <c r="D45" s="507"/>
      <c r="F45" s="446"/>
      <c r="G45" s="490"/>
    </row>
    <row r="46" spans="2:7" s="212" customFormat="1" ht="20.149999999999999" customHeight="1">
      <c r="B46" s="496" t="str">
        <f>'Intrants 2'!B249</f>
        <v>Intrants 2</v>
      </c>
      <c r="C46" s="497">
        <f>SUM(C47:C56)</f>
        <v>0</v>
      </c>
      <c r="D46" s="498" t="str">
        <f t="shared" ref="D46:D54" si="12">IF(C46&lt;&gt;0,C46/$C$140/1000,"")</f>
        <v/>
      </c>
      <c r="F46" s="497">
        <f>SQRT(SUMSQ(F47:F56))</f>
        <v>0</v>
      </c>
      <c r="G46" s="498" t="str">
        <f t="shared" ref="G46:G54" si="13">IF(C46&lt;&gt;0,F46/C46,"")</f>
        <v/>
      </c>
    </row>
    <row r="47" spans="2:7" ht="12.75" customHeight="1">
      <c r="B47" s="431" t="str">
        <f>'Intrants 2'!B251</f>
        <v>Métaux</v>
      </c>
      <c r="C47" s="469">
        <f>'Intrants 2'!D251</f>
        <v>0</v>
      </c>
      <c r="D47" s="499" t="str">
        <f t="shared" si="12"/>
        <v/>
      </c>
      <c r="F47" s="500">
        <f>'Intrants 2'!H251</f>
        <v>0</v>
      </c>
      <c r="G47" s="499" t="str">
        <f t="shared" si="13"/>
        <v/>
      </c>
    </row>
    <row r="48" spans="2:7" ht="12.75" customHeight="1">
      <c r="B48" s="431" t="str">
        <f>'Intrants 2'!B252</f>
        <v>Plastiques</v>
      </c>
      <c r="C48" s="469">
        <f>'Intrants 2'!D252</f>
        <v>0</v>
      </c>
      <c r="D48" s="499" t="str">
        <f t="shared" si="12"/>
        <v/>
      </c>
      <c r="F48" s="500">
        <f>'Intrants 2'!H252</f>
        <v>0</v>
      </c>
      <c r="G48" s="499" t="str">
        <f t="shared" si="13"/>
        <v/>
      </c>
    </row>
    <row r="49" spans="2:7" ht="12.75" customHeight="1">
      <c r="B49" s="431" t="str">
        <f>'Intrants 2'!B253</f>
        <v>Verre</v>
      </c>
      <c r="C49" s="469">
        <f>'Intrants 2'!D253</f>
        <v>0</v>
      </c>
      <c r="D49" s="499" t="str">
        <f t="shared" si="12"/>
        <v/>
      </c>
      <c r="F49" s="500">
        <f>'Intrants 2'!H253</f>
        <v>0</v>
      </c>
      <c r="G49" s="499" t="str">
        <f t="shared" si="13"/>
        <v/>
      </c>
    </row>
    <row r="50" spans="2:7" ht="12.75" customHeight="1">
      <c r="B50" s="431" t="str">
        <f>'Intrants 2'!B254</f>
        <v>Papiers &amp; cartons</v>
      </c>
      <c r="C50" s="469">
        <f>'Intrants 2'!D254</f>
        <v>0</v>
      </c>
      <c r="D50" s="499" t="str">
        <f t="shared" si="12"/>
        <v/>
      </c>
      <c r="F50" s="500">
        <f>'Intrants 2'!H254</f>
        <v>0</v>
      </c>
      <c r="G50" s="499" t="str">
        <f t="shared" si="13"/>
        <v/>
      </c>
    </row>
    <row r="51" spans="2:7" ht="12.75" customHeight="1">
      <c r="B51" s="431" t="str">
        <f>'Intrants 2'!B255</f>
        <v>Matériaux de construction</v>
      </c>
      <c r="C51" s="469">
        <f>'Intrants 2'!D255</f>
        <v>0</v>
      </c>
      <c r="D51" s="499" t="str">
        <f t="shared" si="12"/>
        <v/>
      </c>
      <c r="F51" s="500">
        <f>'Intrants 2'!H255</f>
        <v>0</v>
      </c>
      <c r="G51" s="499" t="str">
        <f t="shared" si="13"/>
        <v/>
      </c>
    </row>
    <row r="52" spans="2:7" ht="12.75" customHeight="1">
      <c r="B52" s="431" t="str">
        <f>'Intrants 2'!B256</f>
        <v>Produits chimiques</v>
      </c>
      <c r="C52" s="469">
        <f>'Intrants 2'!D256</f>
        <v>0</v>
      </c>
      <c r="D52" s="499" t="str">
        <f t="shared" si="12"/>
        <v/>
      </c>
      <c r="F52" s="500">
        <f>'Intrants 2'!H256</f>
        <v>0</v>
      </c>
      <c r="G52" s="499" t="str">
        <f t="shared" si="13"/>
        <v/>
      </c>
    </row>
    <row r="53" spans="2:7" ht="12.75" customHeight="1">
      <c r="B53" s="431" t="str">
        <f>'Intrants 2'!B257</f>
        <v>Nourriture</v>
      </c>
      <c r="C53" s="469">
        <f>'Intrants 2'!D257</f>
        <v>0</v>
      </c>
      <c r="D53" s="499" t="str">
        <f t="shared" si="12"/>
        <v/>
      </c>
      <c r="F53" s="500">
        <f>'Intrants 2'!H257</f>
        <v>0</v>
      </c>
      <c r="G53" s="499" t="str">
        <f t="shared" si="13"/>
        <v/>
      </c>
    </row>
    <row r="54" spans="2:7" ht="12.75" customHeight="1">
      <c r="B54" s="431" t="str">
        <f>'Intrants 2'!B258</f>
        <v>Autres intrants</v>
      </c>
      <c r="C54" s="469">
        <f>'Intrants 2'!D258</f>
        <v>0</v>
      </c>
      <c r="D54" s="499" t="str">
        <f t="shared" si="12"/>
        <v/>
      </c>
      <c r="F54" s="500">
        <f>'Intrants 2'!H258</f>
        <v>0</v>
      </c>
      <c r="G54" s="499" t="str">
        <f t="shared" si="13"/>
        <v/>
      </c>
    </row>
    <row r="55" spans="2:7" ht="12.75" customHeight="1">
      <c r="B55" s="431" t="str">
        <f>'Intrants 2'!B259</f>
        <v>Ratios monétaires</v>
      </c>
      <c r="C55" s="469">
        <f>'Intrants 2'!D259</f>
        <v>0</v>
      </c>
      <c r="D55" s="499" t="str">
        <f t="shared" ref="D55:D56" si="14">IF(C55&lt;&gt;0,C55/$C$140/1000,"")</f>
        <v/>
      </c>
      <c r="F55" s="500">
        <f>'Intrants 2'!H259</f>
        <v>0</v>
      </c>
      <c r="G55" s="499" t="str">
        <f t="shared" ref="G55:G56" si="15">IF(C55&lt;&gt;0,F55/C55,"")</f>
        <v/>
      </c>
    </row>
    <row r="56" spans="2:7" ht="12.75" customHeight="1">
      <c r="B56" s="431" t="str">
        <f>'Intrants 2'!B260</f>
        <v>Investissements</v>
      </c>
      <c r="C56" s="469">
        <f>'Intrants 2'!D260</f>
        <v>0</v>
      </c>
      <c r="D56" s="499" t="str">
        <f t="shared" si="14"/>
        <v/>
      </c>
      <c r="F56" s="500">
        <f>'Intrants 2'!H260</f>
        <v>0</v>
      </c>
      <c r="G56" s="499" t="str">
        <f t="shared" si="15"/>
        <v/>
      </c>
    </row>
    <row r="57" spans="2:7" ht="12.75" customHeight="1">
      <c r="B57" s="267"/>
      <c r="C57" s="506"/>
      <c r="D57" s="507"/>
      <c r="F57" s="446"/>
      <c r="G57" s="490"/>
    </row>
    <row r="58" spans="2:7" s="212" customFormat="1" ht="20.149999999999999" customHeight="1">
      <c r="B58" s="502" t="str">
        <f>'Futurs emballages'!B75</f>
        <v>Futurs emballages</v>
      </c>
      <c r="C58" s="503">
        <f>SUM(C59:C66)</f>
        <v>0</v>
      </c>
      <c r="D58" s="504" t="str">
        <f>IF(C58&lt;&gt;0,C58/$C$140/1000,"")</f>
        <v/>
      </c>
      <c r="F58" s="631">
        <f>SQRT(SUMSQ(F59:F66))</f>
        <v>0</v>
      </c>
      <c r="G58" s="504" t="str">
        <f t="shared" ref="G58:G62" si="16">IF(C58&lt;&gt;0,F58/C58,"")</f>
        <v/>
      </c>
    </row>
    <row r="59" spans="2:7" ht="12.75" customHeight="1">
      <c r="B59" s="467" t="str">
        <f>'Futurs emballages'!B77</f>
        <v>Métaux</v>
      </c>
      <c r="C59" s="468">
        <f>'Futurs emballages'!F77</f>
        <v>0</v>
      </c>
      <c r="D59" s="505" t="str">
        <f>IF(C59&lt;&gt;0,C59/$C$140/1000,"")</f>
        <v/>
      </c>
      <c r="F59" s="492">
        <f>'Futurs emballages'!J77</f>
        <v>0</v>
      </c>
      <c r="G59" s="505" t="str">
        <f t="shared" si="16"/>
        <v/>
      </c>
    </row>
    <row r="60" spans="2:7" ht="12.75" customHeight="1">
      <c r="B60" s="467" t="str">
        <f>'Futurs emballages'!B78</f>
        <v>Plastiques</v>
      </c>
      <c r="C60" s="468">
        <f>'Futurs emballages'!F78</f>
        <v>0</v>
      </c>
      <c r="D60" s="505" t="str">
        <f t="shared" ref="D60:D62" si="17">IF(C60&lt;&gt;0,C60/$C$140/1000,"")</f>
        <v/>
      </c>
      <c r="F60" s="492">
        <f>'Futurs emballages'!J78</f>
        <v>0</v>
      </c>
      <c r="G60" s="505" t="str">
        <f t="shared" si="16"/>
        <v/>
      </c>
    </row>
    <row r="61" spans="2:7" ht="12.75" customHeight="1">
      <c r="B61" s="467" t="str">
        <f>'Futurs emballages'!B79</f>
        <v>Verre</v>
      </c>
      <c r="C61" s="468">
        <f>'Futurs emballages'!F79</f>
        <v>0</v>
      </c>
      <c r="D61" s="505" t="str">
        <f t="shared" si="17"/>
        <v/>
      </c>
      <c r="F61" s="492">
        <f>'Futurs emballages'!J79</f>
        <v>0</v>
      </c>
      <c r="G61" s="505" t="str">
        <f t="shared" si="16"/>
        <v/>
      </c>
    </row>
    <row r="62" spans="2:7" ht="12.75" customHeight="1">
      <c r="B62" s="467" t="str">
        <f>'Futurs emballages'!B80</f>
        <v>Papiers et cartons</v>
      </c>
      <c r="C62" s="468">
        <f>'Futurs emballages'!F80</f>
        <v>0</v>
      </c>
      <c r="D62" s="505" t="str">
        <f t="shared" si="17"/>
        <v/>
      </c>
      <c r="F62" s="492">
        <f>'Futurs emballages'!J80</f>
        <v>0</v>
      </c>
      <c r="G62" s="505" t="str">
        <f t="shared" si="16"/>
        <v/>
      </c>
    </row>
    <row r="63" spans="2:7" ht="12.75" customHeight="1">
      <c r="B63" s="467"/>
      <c r="C63" s="468"/>
      <c r="D63" s="505"/>
      <c r="F63" s="492"/>
      <c r="G63" s="505"/>
    </row>
    <row r="64" spans="2:7" ht="12.75" customHeight="1">
      <c r="B64" s="467"/>
      <c r="C64" s="468"/>
      <c r="D64" s="505"/>
      <c r="F64" s="492"/>
      <c r="G64" s="505"/>
    </row>
    <row r="65" spans="2:7" ht="12.75" customHeight="1">
      <c r="B65" s="467"/>
      <c r="C65" s="468"/>
      <c r="D65" s="505"/>
      <c r="F65" s="492"/>
      <c r="G65" s="505"/>
    </row>
    <row r="66" spans="2:7" ht="12.75" customHeight="1">
      <c r="B66" s="467"/>
      <c r="C66" s="468"/>
      <c r="D66" s="505"/>
      <c r="F66" s="492"/>
      <c r="G66" s="505"/>
    </row>
    <row r="67" spans="2:7" ht="12.75" customHeight="1">
      <c r="B67" s="267"/>
      <c r="C67" s="506"/>
      <c r="D67" s="507"/>
      <c r="F67" s="446"/>
      <c r="G67" s="490"/>
    </row>
    <row r="68" spans="2:7" s="212" customFormat="1" ht="20.149999999999999" customHeight="1">
      <c r="B68" s="496" t="str">
        <f>Fret!B544</f>
        <v>Fret</v>
      </c>
      <c r="C68" s="497">
        <f>SUM(C69:C80)</f>
        <v>0</v>
      </c>
      <c r="D68" s="498" t="str">
        <f>IF(C68&lt;&gt;0,C68/$C$140/1000,"")</f>
        <v/>
      </c>
      <c r="F68" s="497">
        <f>SQRT(SUMSQ(F69:F80))</f>
        <v>0</v>
      </c>
      <c r="G68" s="498" t="str">
        <f t="shared" ref="G68:G80" si="18">IF(C68&lt;&gt;0,F68/C68,"")</f>
        <v/>
      </c>
    </row>
    <row r="69" spans="2:7" ht="12.75" customHeight="1">
      <c r="B69" s="431" t="str">
        <f>Fret!B546</f>
        <v>Fret routier entrant</v>
      </c>
      <c r="C69" s="469">
        <f>Fret!D546</f>
        <v>0</v>
      </c>
      <c r="D69" s="499" t="str">
        <f>IF(C69&lt;&gt;0,C69/$C$140/1000,"")</f>
        <v/>
      </c>
      <c r="F69" s="500">
        <f>Fret!H546</f>
        <v>0</v>
      </c>
      <c r="G69" s="499" t="str">
        <f t="shared" si="18"/>
        <v/>
      </c>
    </row>
    <row r="70" spans="2:7" ht="12.75" customHeight="1">
      <c r="B70" s="431" t="str">
        <f>Fret!B547</f>
        <v>Fret aérien entrant</v>
      </c>
      <c r="C70" s="469">
        <f>Fret!D547</f>
        <v>0</v>
      </c>
      <c r="D70" s="499" t="str">
        <f t="shared" ref="D70:D80" si="19">IF(C70&lt;&gt;0,C70/$C$140/1000,"")</f>
        <v/>
      </c>
      <c r="F70" s="500">
        <f>Fret!H547</f>
        <v>0</v>
      </c>
      <c r="G70" s="499" t="str">
        <f t="shared" si="18"/>
        <v/>
      </c>
    </row>
    <row r="71" spans="2:7" ht="12.75" customHeight="1">
      <c r="B71" s="431" t="str">
        <f>Fret!B548</f>
        <v>Fret ferroviaire entrant</v>
      </c>
      <c r="C71" s="469">
        <f>Fret!D548</f>
        <v>0</v>
      </c>
      <c r="D71" s="499" t="str">
        <f t="shared" si="19"/>
        <v/>
      </c>
      <c r="F71" s="500">
        <f>Fret!H548</f>
        <v>0</v>
      </c>
      <c r="G71" s="499" t="str">
        <f t="shared" si="18"/>
        <v/>
      </c>
    </row>
    <row r="72" spans="2:7" ht="12.75" customHeight="1">
      <c r="B72" s="431" t="str">
        <f>Fret!B549</f>
        <v>Fret maritime et fluvial entrant</v>
      </c>
      <c r="C72" s="469">
        <f>Fret!D549</f>
        <v>0</v>
      </c>
      <c r="D72" s="499" t="str">
        <f t="shared" si="19"/>
        <v/>
      </c>
      <c r="F72" s="500">
        <f>Fret!H549</f>
        <v>0</v>
      </c>
      <c r="G72" s="499" t="str">
        <f t="shared" si="18"/>
        <v/>
      </c>
    </row>
    <row r="73" spans="2:7" ht="12.75" customHeight="1">
      <c r="B73" s="431" t="str">
        <f>Fret!B550</f>
        <v>Fret routier interne</v>
      </c>
      <c r="C73" s="469">
        <f>Fret!D550</f>
        <v>0</v>
      </c>
      <c r="D73" s="499" t="str">
        <f t="shared" si="19"/>
        <v/>
      </c>
      <c r="F73" s="500">
        <f>Fret!H550</f>
        <v>0</v>
      </c>
      <c r="G73" s="499" t="str">
        <f t="shared" si="18"/>
        <v/>
      </c>
    </row>
    <row r="74" spans="2:7" ht="12.75" customHeight="1">
      <c r="B74" s="431" t="str">
        <f>Fret!B551</f>
        <v>Fret aérien interne</v>
      </c>
      <c r="C74" s="469">
        <f>Fret!D551</f>
        <v>0</v>
      </c>
      <c r="D74" s="499" t="str">
        <f t="shared" si="19"/>
        <v/>
      </c>
      <c r="F74" s="500">
        <f>Fret!H551</f>
        <v>0</v>
      </c>
      <c r="G74" s="499" t="str">
        <f t="shared" si="18"/>
        <v/>
      </c>
    </row>
    <row r="75" spans="2:7" ht="12.75" customHeight="1">
      <c r="B75" s="431" t="str">
        <f>Fret!B552</f>
        <v>Fret ferroviaire interne</v>
      </c>
      <c r="C75" s="469">
        <f>Fret!D552</f>
        <v>0</v>
      </c>
      <c r="D75" s="499" t="str">
        <f t="shared" si="19"/>
        <v/>
      </c>
      <c r="F75" s="500">
        <f>Fret!H552</f>
        <v>0</v>
      </c>
      <c r="G75" s="499" t="str">
        <f t="shared" si="18"/>
        <v/>
      </c>
    </row>
    <row r="76" spans="2:7" ht="12.75" customHeight="1">
      <c r="B76" s="431" t="str">
        <f>Fret!B553</f>
        <v>Fret maritime et fluvial interne</v>
      </c>
      <c r="C76" s="469">
        <f>Fret!D553</f>
        <v>0</v>
      </c>
      <c r="D76" s="499" t="str">
        <f t="shared" si="19"/>
        <v/>
      </c>
      <c r="F76" s="500">
        <f>Fret!H553</f>
        <v>0</v>
      </c>
      <c r="G76" s="499" t="str">
        <f t="shared" si="18"/>
        <v/>
      </c>
    </row>
    <row r="77" spans="2:7" ht="12.75" customHeight="1">
      <c r="B77" s="431" t="str">
        <f>Fret!B554</f>
        <v>Fret routier sortant</v>
      </c>
      <c r="C77" s="469">
        <f>Fret!D554</f>
        <v>0</v>
      </c>
      <c r="D77" s="499" t="str">
        <f t="shared" si="19"/>
        <v/>
      </c>
      <c r="F77" s="500">
        <f>Fret!H554</f>
        <v>0</v>
      </c>
      <c r="G77" s="499" t="str">
        <f t="shared" si="18"/>
        <v/>
      </c>
    </row>
    <row r="78" spans="2:7" ht="12.75" customHeight="1">
      <c r="B78" s="431" t="str">
        <f>Fret!B555</f>
        <v>Fret aérien sortant</v>
      </c>
      <c r="C78" s="469">
        <f>Fret!D555</f>
        <v>0</v>
      </c>
      <c r="D78" s="499" t="str">
        <f t="shared" si="19"/>
        <v/>
      </c>
      <c r="F78" s="500">
        <f>Fret!H555</f>
        <v>0</v>
      </c>
      <c r="G78" s="499" t="str">
        <f t="shared" si="18"/>
        <v/>
      </c>
    </row>
    <row r="79" spans="2:7" ht="12.75" customHeight="1">
      <c r="B79" s="431" t="str">
        <f>Fret!B556</f>
        <v>Fret ferroviaire sortant</v>
      </c>
      <c r="C79" s="469">
        <f>Fret!D556</f>
        <v>0</v>
      </c>
      <c r="D79" s="499" t="str">
        <f t="shared" si="19"/>
        <v/>
      </c>
      <c r="F79" s="500">
        <f>Fret!H556</f>
        <v>0</v>
      </c>
      <c r="G79" s="499" t="str">
        <f t="shared" si="18"/>
        <v/>
      </c>
    </row>
    <row r="80" spans="2:7" ht="12.75" customHeight="1">
      <c r="B80" s="431" t="str">
        <f>Fret!B557</f>
        <v>Fret maritime et fluvial sortant</v>
      </c>
      <c r="C80" s="469">
        <f>Fret!D557</f>
        <v>0</v>
      </c>
      <c r="D80" s="499" t="str">
        <f t="shared" si="19"/>
        <v/>
      </c>
      <c r="F80" s="500">
        <f>Fret!H557</f>
        <v>0</v>
      </c>
      <c r="G80" s="499" t="str">
        <f t="shared" si="18"/>
        <v/>
      </c>
    </row>
    <row r="81" spans="2:7">
      <c r="C81" s="443"/>
      <c r="D81" s="126"/>
      <c r="F81" s="443"/>
      <c r="G81" s="126"/>
    </row>
    <row r="82" spans="2:7" s="212" customFormat="1" ht="20.149999999999999" customHeight="1">
      <c r="B82" s="502" t="str">
        <f>Déplacements!B416</f>
        <v>Déplacements</v>
      </c>
      <c r="C82" s="503">
        <f>SUM(C83:C89)</f>
        <v>30816.523333333331</v>
      </c>
      <c r="D82" s="504">
        <f>IF(C82&lt;&gt;0,C82/$C$140/1000,"")</f>
        <v>3.9090511356135262E-2</v>
      </c>
      <c r="F82" s="631">
        <f>SQRT(SUMSQ(F83:F89))</f>
        <v>0</v>
      </c>
      <c r="G82" s="504">
        <f t="shared" ref="G82:G89" si="20">IF(C82&lt;&gt;0,F82/C82,"")</f>
        <v>0</v>
      </c>
    </row>
    <row r="83" spans="2:7" ht="12.75" customHeight="1">
      <c r="B83" s="467" t="str">
        <f>Déplacements!B418</f>
        <v>Domicile-travail</v>
      </c>
      <c r="C83" s="468">
        <f>Déplacements!D418</f>
        <v>0</v>
      </c>
      <c r="D83" s="505" t="str">
        <f>IF(C83&lt;&gt;0,C83/$C$140/1000,"")</f>
        <v/>
      </c>
      <c r="F83" s="492">
        <f>Déplacements!H418</f>
        <v>0</v>
      </c>
      <c r="G83" s="505" t="str">
        <f t="shared" si="20"/>
        <v/>
      </c>
    </row>
    <row r="84" spans="2:7" ht="12.75" customHeight="1">
      <c r="B84" s="467" t="str">
        <f>Déplacements!B419</f>
        <v>Employés, voiture</v>
      </c>
      <c r="C84" s="468">
        <f>Déplacements!D419</f>
        <v>30816.523333333331</v>
      </c>
      <c r="D84" s="505">
        <f t="shared" ref="D84:D89" si="21">IF(C84&lt;&gt;0,C84/$C$140/1000,"")</f>
        <v>3.9090511356135262E-2</v>
      </c>
      <c r="F84" s="492">
        <f>Déplacements!H419</f>
        <v>0</v>
      </c>
      <c r="G84" s="505">
        <f t="shared" si="20"/>
        <v>0</v>
      </c>
    </row>
    <row r="85" spans="2:7" ht="12.75" customHeight="1">
      <c r="B85" s="467" t="str">
        <f>Déplacements!B420</f>
        <v>Employés, autre route</v>
      </c>
      <c r="C85" s="468">
        <f>Déplacements!D420</f>
        <v>0</v>
      </c>
      <c r="D85" s="505" t="str">
        <f t="shared" si="21"/>
        <v/>
      </c>
      <c r="F85" s="492">
        <f>Déplacements!H420</f>
        <v>0</v>
      </c>
      <c r="G85" s="505" t="str">
        <f t="shared" si="20"/>
        <v/>
      </c>
    </row>
    <row r="86" spans="2:7" ht="12.75" customHeight="1">
      <c r="B86" s="467" t="str">
        <f>Déplacements!B421</f>
        <v>Employés, train</v>
      </c>
      <c r="C86" s="468">
        <f>Déplacements!D421</f>
        <v>0</v>
      </c>
      <c r="D86" s="505" t="str">
        <f t="shared" si="21"/>
        <v/>
      </c>
      <c r="F86" s="492">
        <f>Déplacements!H421</f>
        <v>0</v>
      </c>
      <c r="G86" s="505" t="str">
        <f t="shared" si="20"/>
        <v/>
      </c>
    </row>
    <row r="87" spans="2:7" ht="12.75" customHeight="1">
      <c r="B87" s="467" t="str">
        <f>Déplacements!B422</f>
        <v>Employés, avion</v>
      </c>
      <c r="C87" s="468">
        <f>Déplacements!D422</f>
        <v>0</v>
      </c>
      <c r="D87" s="505" t="str">
        <f t="shared" si="21"/>
        <v/>
      </c>
      <c r="F87" s="492">
        <f>Déplacements!H422</f>
        <v>0</v>
      </c>
      <c r="G87" s="505" t="str">
        <f t="shared" si="20"/>
        <v/>
      </c>
    </row>
    <row r="88" spans="2:7" ht="12.75" customHeight="1">
      <c r="B88" s="467" t="str">
        <f>Déplacements!B423</f>
        <v>Employés, bateau</v>
      </c>
      <c r="C88" s="468">
        <f>Déplacements!D423</f>
        <v>0</v>
      </c>
      <c r="D88" s="505" t="str">
        <f t="shared" si="21"/>
        <v/>
      </c>
      <c r="F88" s="492">
        <f>Déplacements!H423</f>
        <v>0</v>
      </c>
      <c r="G88" s="505" t="str">
        <f t="shared" si="20"/>
        <v/>
      </c>
    </row>
    <row r="89" spans="2:7" ht="12.75" customHeight="1">
      <c r="B89" s="467" t="str">
        <f>Déplacements!B424</f>
        <v>Visiteurs, tous modes</v>
      </c>
      <c r="C89" s="468">
        <f>Déplacements!D424</f>
        <v>0</v>
      </c>
      <c r="D89" s="505" t="str">
        <f t="shared" si="21"/>
        <v/>
      </c>
      <c r="F89" s="492">
        <f>Déplacements!H424</f>
        <v>0</v>
      </c>
      <c r="G89" s="505" t="str">
        <f t="shared" si="20"/>
        <v/>
      </c>
    </row>
    <row r="90" spans="2:7" ht="12.75" customHeight="1">
      <c r="B90" s="508"/>
      <c r="C90" s="506"/>
      <c r="D90" s="507"/>
      <c r="F90" s="446"/>
      <c r="G90" s="490"/>
    </row>
    <row r="91" spans="2:7" s="212" customFormat="1" ht="20.149999999999999" customHeight="1">
      <c r="B91" s="496" t="str">
        <f>'Déchets directs'!B132</f>
        <v>Déchets directs</v>
      </c>
      <c r="C91" s="497">
        <f>SUM(C92:C99)</f>
        <v>0</v>
      </c>
      <c r="D91" s="498" t="str">
        <f>IF(C91&lt;&gt;0,C91/$C$140/1000,"")</f>
        <v/>
      </c>
      <c r="F91" s="497">
        <f>SQRT(SUMSQ(F92:F99))</f>
        <v>0</v>
      </c>
      <c r="G91" s="498" t="str">
        <f t="shared" ref="G91:G92" si="22">IF(C91&lt;&gt;0,F91/C91,"")</f>
        <v/>
      </c>
    </row>
    <row r="92" spans="2:7" ht="12.75" customHeight="1">
      <c r="B92" s="431" t="str">
        <f>'Déchets directs'!B134</f>
        <v>Déchets bâtiment</v>
      </c>
      <c r="C92" s="469">
        <f>'Déchets directs'!D134</f>
        <v>0</v>
      </c>
      <c r="D92" s="499" t="str">
        <f>IF(C92&lt;&gt;0,C92/$C$140/1000,"")</f>
        <v/>
      </c>
      <c r="F92" s="500">
        <f>'Déchets directs'!H134</f>
        <v>0</v>
      </c>
      <c r="G92" s="499" t="str">
        <f t="shared" si="22"/>
        <v/>
      </c>
    </row>
    <row r="93" spans="2:7" ht="12.75" customHeight="1">
      <c r="B93" s="431" t="str">
        <f>'Déchets directs'!B135</f>
        <v>Déchets minéraux</v>
      </c>
      <c r="C93" s="469">
        <f>'Déchets directs'!D135</f>
        <v>0</v>
      </c>
      <c r="D93" s="499" t="str">
        <f t="shared" ref="D93:D99" si="23">IF(C93&lt;&gt;0,C93/$C$140/1000,"")</f>
        <v/>
      </c>
      <c r="F93" s="500">
        <f>'Déchets directs'!H135</f>
        <v>0</v>
      </c>
      <c r="G93" s="499" t="str">
        <f t="shared" ref="G93:G99" si="24">IF(C93&lt;&gt;0,F93/C93,"")</f>
        <v/>
      </c>
    </row>
    <row r="94" spans="2:7" ht="12.75" customHeight="1">
      <c r="B94" s="431" t="str">
        <f>'Déchets directs'!B136</f>
        <v>Déchets organiques</v>
      </c>
      <c r="C94" s="469">
        <f>'Déchets directs'!D136</f>
        <v>0</v>
      </c>
      <c r="D94" s="499" t="str">
        <f t="shared" si="23"/>
        <v/>
      </c>
      <c r="F94" s="500">
        <f>'Déchets directs'!H136</f>
        <v>0</v>
      </c>
      <c r="G94" s="499" t="str">
        <f t="shared" si="24"/>
        <v/>
      </c>
    </row>
    <row r="95" spans="2:7" ht="12.75" customHeight="1">
      <c r="B95" s="431" t="str">
        <f>'Déchets directs'!B137</f>
        <v>Déchets plastiques</v>
      </c>
      <c r="C95" s="469">
        <f>'Déchets directs'!D137</f>
        <v>0</v>
      </c>
      <c r="D95" s="499" t="str">
        <f t="shared" si="23"/>
        <v/>
      </c>
      <c r="F95" s="500">
        <f>'Déchets directs'!H137</f>
        <v>0</v>
      </c>
      <c r="G95" s="499" t="str">
        <f t="shared" si="24"/>
        <v/>
      </c>
    </row>
    <row r="96" spans="2:7" ht="12.75" customHeight="1">
      <c r="B96" s="431" t="str">
        <f>'Déchets directs'!B138</f>
        <v>Ordures ménagères</v>
      </c>
      <c r="C96" s="469">
        <f>'Déchets directs'!D138</f>
        <v>0</v>
      </c>
      <c r="D96" s="499" t="str">
        <f t="shared" si="23"/>
        <v/>
      </c>
      <c r="F96" s="500">
        <f>'Déchets directs'!H138</f>
        <v>0</v>
      </c>
      <c r="G96" s="499" t="str">
        <f t="shared" si="24"/>
        <v/>
      </c>
    </row>
    <row r="97" spans="2:7" ht="12.75" customHeight="1">
      <c r="B97" s="431" t="str">
        <f>'Déchets directs'!B139</f>
        <v>Déchets dangereux</v>
      </c>
      <c r="C97" s="469">
        <f>'Déchets directs'!D139</f>
        <v>0</v>
      </c>
      <c r="D97" s="499" t="str">
        <f t="shared" si="23"/>
        <v/>
      </c>
      <c r="F97" s="500">
        <f>'Déchets directs'!H139</f>
        <v>0</v>
      </c>
      <c r="G97" s="499" t="str">
        <f t="shared" si="24"/>
        <v/>
      </c>
    </row>
    <row r="98" spans="2:7" ht="12.75" customHeight="1">
      <c r="B98" s="431" t="str">
        <f>'Déchets directs'!B140</f>
        <v>Fuites</v>
      </c>
      <c r="C98" s="469">
        <f>'Déchets directs'!D140</f>
        <v>0</v>
      </c>
      <c r="D98" s="499" t="str">
        <f t="shared" si="23"/>
        <v/>
      </c>
      <c r="F98" s="500">
        <f>'Déchets directs'!H140</f>
        <v>0</v>
      </c>
      <c r="G98" s="499" t="str">
        <f t="shared" si="24"/>
        <v/>
      </c>
    </row>
    <row r="99" spans="2:7" ht="12.75" customHeight="1">
      <c r="B99" s="431" t="str">
        <f>'Déchets directs'!B141</f>
        <v>Eaux usées</v>
      </c>
      <c r="C99" s="469">
        <f>'Déchets directs'!D141</f>
        <v>0</v>
      </c>
      <c r="D99" s="499" t="str">
        <f t="shared" si="23"/>
        <v/>
      </c>
      <c r="F99" s="500">
        <f>'Déchets directs'!H141</f>
        <v>0</v>
      </c>
      <c r="G99" s="499" t="str">
        <f t="shared" si="24"/>
        <v/>
      </c>
    </row>
    <row r="100" spans="2:7">
      <c r="C100" s="444"/>
      <c r="D100" s="445"/>
      <c r="F100" s="446"/>
      <c r="G100" s="490"/>
    </row>
    <row r="101" spans="2:7" s="212" customFormat="1" ht="20.149999999999999" customHeight="1">
      <c r="B101" s="502" t="str">
        <f>Immobilisations!B247</f>
        <v>Immobilisations</v>
      </c>
      <c r="C101" s="503">
        <f>SUM(C102:C105)</f>
        <v>0</v>
      </c>
      <c r="D101" s="504" t="str">
        <f>IF(C101&lt;&gt;0,C101/$C$140/1000,"")</f>
        <v/>
      </c>
      <c r="F101" s="631">
        <f>SQRT(SUMSQ(F102:F105))</f>
        <v>0</v>
      </c>
      <c r="G101" s="504" t="str">
        <f>IF(C101&lt;&gt;0,F101/C101,"")</f>
        <v/>
      </c>
    </row>
    <row r="102" spans="2:7">
      <c r="B102" s="467" t="str">
        <f>Immobilisations!B249</f>
        <v>Bâtiments</v>
      </c>
      <c r="C102" s="468">
        <f>Immobilisations!D249</f>
        <v>0</v>
      </c>
      <c r="D102" s="505" t="str">
        <f>IF(C102&lt;&gt;0,C102/$C$140/1000,"")</f>
        <v/>
      </c>
      <c r="F102" s="492">
        <f>Immobilisations!H249</f>
        <v>0</v>
      </c>
      <c r="G102" s="505" t="str">
        <f>IF(C102&lt;&gt;0,F102/C102,"")</f>
        <v/>
      </c>
    </row>
    <row r="103" spans="2:7">
      <c r="B103" s="467" t="str">
        <f>Immobilisations!B250</f>
        <v>Infra hors bâtiments</v>
      </c>
      <c r="C103" s="468">
        <f>Immobilisations!D250</f>
        <v>0</v>
      </c>
      <c r="D103" s="505" t="str">
        <f>IF(C103&lt;&gt;0,C103/$C$140/1000,"")</f>
        <v/>
      </c>
      <c r="F103" s="492">
        <f>Immobilisations!H250</f>
        <v>0</v>
      </c>
      <c r="G103" s="505" t="str">
        <f>IF(C103&lt;&gt;0,F103/C103,"")</f>
        <v/>
      </c>
    </row>
    <row r="104" spans="2:7">
      <c r="B104" s="467" t="str">
        <f>Immobilisations!B251</f>
        <v>Véhicules, machines, mobilier</v>
      </c>
      <c r="C104" s="468">
        <f>Immobilisations!D251</f>
        <v>0</v>
      </c>
      <c r="D104" s="505" t="str">
        <f>IF(C104&lt;&gt;0,C104/$C$140/1000,"")</f>
        <v/>
      </c>
      <c r="F104" s="492">
        <f>Immobilisations!H251</f>
        <v>0</v>
      </c>
      <c r="G104" s="505" t="str">
        <f>IF(C104&lt;&gt;0,F104/C104,"")</f>
        <v/>
      </c>
    </row>
    <row r="105" spans="2:7">
      <c r="B105" s="467" t="str">
        <f>Immobilisations!B252</f>
        <v>Informatique</v>
      </c>
      <c r="C105" s="468">
        <f>Immobilisations!D252</f>
        <v>0</v>
      </c>
      <c r="D105" s="505" t="str">
        <f>IF(C105&lt;&gt;0,C105/$C$140/1000,"")</f>
        <v/>
      </c>
      <c r="F105" s="492">
        <f>Immobilisations!H252</f>
        <v>0</v>
      </c>
      <c r="G105" s="505" t="str">
        <f>IF(C105&lt;&gt;0,F105/C105,"")</f>
        <v/>
      </c>
    </row>
    <row r="106" spans="2:7" ht="14">
      <c r="C106" s="447"/>
      <c r="D106" s="448"/>
      <c r="F106" s="446"/>
      <c r="G106" s="490"/>
    </row>
    <row r="107" spans="2:7" s="212" customFormat="1" ht="20.149999999999999" customHeight="1">
      <c r="B107" s="496" t="str">
        <f>Utilisation!B120</f>
        <v>Utilisation</v>
      </c>
      <c r="C107" s="497">
        <f>SUM(C108:C111)</f>
        <v>0</v>
      </c>
      <c r="D107" s="498" t="str">
        <f>IF(C107&lt;&gt;0,C107/$C$140/1000,"")</f>
        <v/>
      </c>
      <c r="F107" s="497">
        <f>SQRT(SUMSQ(F108:F111))</f>
        <v>0</v>
      </c>
      <c r="G107" s="498" t="str">
        <f>IF(C107&lt;&gt;0,F107/C107,"")</f>
        <v/>
      </c>
    </row>
    <row r="108" spans="2:7">
      <c r="B108" s="431" t="str">
        <f>Utilisation!B122</f>
        <v>Combustibles</v>
      </c>
      <c r="C108" s="469">
        <f>Utilisation!D122</f>
        <v>0</v>
      </c>
      <c r="D108" s="499" t="str">
        <f>IF(C108&lt;&gt;0,C108/$C$140/1000,"")</f>
        <v/>
      </c>
      <c r="F108" s="500">
        <f>Utilisation!H122</f>
        <v>0</v>
      </c>
      <c r="G108" s="499" t="str">
        <f>IF(C108&lt;&gt;0,F108/C108,"")</f>
        <v/>
      </c>
    </row>
    <row r="109" spans="2:7">
      <c r="B109" s="431" t="str">
        <f>Utilisation!B123</f>
        <v>Vapeur et froid</v>
      </c>
      <c r="C109" s="469">
        <f>Utilisation!D123</f>
        <v>0</v>
      </c>
      <c r="D109" s="499" t="str">
        <f>IF(C109&lt;&gt;0,C109/$C$140/1000,"")</f>
        <v/>
      </c>
      <c r="F109" s="500">
        <f>Utilisation!H123</f>
        <v>0</v>
      </c>
      <c r="G109" s="499" t="str">
        <f>IF(C109&lt;&gt;0,F109/C109,"")</f>
        <v/>
      </c>
    </row>
    <row r="110" spans="2:7">
      <c r="B110" s="431" t="str">
        <f>Utilisation!B124</f>
        <v>Electricité</v>
      </c>
      <c r="C110" s="469">
        <f>Utilisation!D124</f>
        <v>0</v>
      </c>
      <c r="D110" s="499" t="str">
        <f>IF(C110&lt;&gt;0,C110/$C$140/1000,"")</f>
        <v/>
      </c>
      <c r="F110" s="500">
        <f>Utilisation!H124</f>
        <v>0</v>
      </c>
      <c r="G110" s="499" t="str">
        <f>IF(C110&lt;&gt;0,F110/C110,"")</f>
        <v/>
      </c>
    </row>
    <row r="111" spans="2:7">
      <c r="B111" s="431" t="str">
        <f>Utilisation!B125</f>
        <v>Emissions non énergétiques</v>
      </c>
      <c r="C111" s="469">
        <f>Utilisation!D125</f>
        <v>0</v>
      </c>
      <c r="D111" s="499" t="str">
        <f>IF(C111&lt;&gt;0,C111/$C$140/1000,"")</f>
        <v/>
      </c>
      <c r="F111" s="500">
        <f>Utilisation!H125</f>
        <v>0</v>
      </c>
      <c r="G111" s="499" t="str">
        <f>IF(C111&lt;&gt;0,F111/C111,"")</f>
        <v/>
      </c>
    </row>
    <row r="112" spans="2:7">
      <c r="B112" s="255"/>
      <c r="C112" s="443"/>
      <c r="D112" s="126"/>
      <c r="F112" s="446"/>
      <c r="G112" s="490"/>
    </row>
    <row r="113" spans="2:14" s="212" customFormat="1" ht="20.149999999999999" customHeight="1">
      <c r="B113" s="502" t="str">
        <f>'Fin de vie'!B151</f>
        <v>Fin de vie</v>
      </c>
      <c r="C113" s="503">
        <f>SUM(C115:C122)</f>
        <v>0</v>
      </c>
      <c r="D113" s="504" t="str">
        <f>IF(C113&lt;&gt;0,C113/$C$140/1000,"")</f>
        <v/>
      </c>
      <c r="F113" s="631">
        <f>SQRT(SUMSQ(F115:F122))</f>
        <v>0</v>
      </c>
      <c r="G113" s="504" t="str">
        <f t="shared" ref="G113:G122" si="25">IF(C113&lt;&gt;0,F113/C113,"")</f>
        <v/>
      </c>
    </row>
    <row r="114" spans="2:14" s="212" customFormat="1" ht="12.75" customHeight="1">
      <c r="B114" s="467" t="str">
        <f>'Fin de vie'!B153</f>
        <v>Combustibles</v>
      </c>
      <c r="C114" s="468">
        <f>'Fin de vie'!D153</f>
        <v>0</v>
      </c>
      <c r="D114" s="505" t="str">
        <f>IF(C114&lt;&gt;0,C114/$C$140/1000,"")</f>
        <v/>
      </c>
      <c r="E114" s="114"/>
      <c r="F114" s="492">
        <f>'Fin de vie'!H153</f>
        <v>0</v>
      </c>
      <c r="G114" s="505" t="str">
        <f t="shared" ref="G114" si="26">IF(C114&lt;&gt;0,F114/C114,"")</f>
        <v/>
      </c>
    </row>
    <row r="115" spans="2:14">
      <c r="B115" s="467" t="str">
        <f>'Fin de vie'!B154</f>
        <v>Déchets bâtiment</v>
      </c>
      <c r="C115" s="468">
        <f>'Fin de vie'!D154</f>
        <v>0</v>
      </c>
      <c r="D115" s="505" t="str">
        <f>IF(C115&lt;&gt;0,C115/$C$140/1000,"")</f>
        <v/>
      </c>
      <c r="F115" s="492">
        <f>'Fin de vie'!H154</f>
        <v>0</v>
      </c>
      <c r="G115" s="505" t="str">
        <f t="shared" si="25"/>
        <v/>
      </c>
    </row>
    <row r="116" spans="2:14">
      <c r="B116" s="467" t="str">
        <f>'Fin de vie'!B155</f>
        <v>Déchets minéraux : Métaux &amp; Verre</v>
      </c>
      <c r="C116" s="468">
        <f>'Fin de vie'!D155</f>
        <v>0</v>
      </c>
      <c r="D116" s="505" t="str">
        <f t="shared" ref="D116:D122" si="27">IF(C116&lt;&gt;0,C116/$C$140/1000,"")</f>
        <v/>
      </c>
      <c r="F116" s="492">
        <f>'Fin de vie'!H155</f>
        <v>0</v>
      </c>
      <c r="G116" s="505" t="str">
        <f t="shared" si="25"/>
        <v/>
      </c>
    </row>
    <row r="117" spans="2:14">
      <c r="B117" s="467" t="str">
        <f>'Fin de vie'!B156</f>
        <v>Plastiques</v>
      </c>
      <c r="C117" s="468">
        <f>'Fin de vie'!D156</f>
        <v>0</v>
      </c>
      <c r="D117" s="505" t="str">
        <f t="shared" si="27"/>
        <v/>
      </c>
      <c r="F117" s="492">
        <f>'Fin de vie'!H156</f>
        <v>0</v>
      </c>
      <c r="G117" s="505" t="str">
        <f t="shared" si="25"/>
        <v/>
      </c>
    </row>
    <row r="118" spans="2:14" hidden="1">
      <c r="B118" s="467">
        <f>'Fin de vie'!B157</f>
        <v>0</v>
      </c>
      <c r="C118" s="468">
        <f>'Fin de vie'!D157</f>
        <v>0</v>
      </c>
      <c r="D118" s="505" t="str">
        <f t="shared" si="27"/>
        <v/>
      </c>
      <c r="F118" s="492">
        <f>'Fin de vie'!H157</f>
        <v>0</v>
      </c>
      <c r="G118" s="505" t="str">
        <f t="shared" si="25"/>
        <v/>
      </c>
    </row>
    <row r="119" spans="2:14">
      <c r="B119" s="467" t="str">
        <f>'Fin de vie'!B158</f>
        <v>Papiers, cartons, alimentaire</v>
      </c>
      <c r="C119" s="468">
        <f>'Fin de vie'!D158</f>
        <v>0</v>
      </c>
      <c r="D119" s="505" t="str">
        <f t="shared" si="27"/>
        <v/>
      </c>
      <c r="F119" s="492">
        <f>'Fin de vie'!H158</f>
        <v>0</v>
      </c>
      <c r="G119" s="505" t="str">
        <f t="shared" si="25"/>
        <v/>
      </c>
    </row>
    <row r="120" spans="2:14">
      <c r="B120" s="467" t="str">
        <f>'Fin de vie'!B159</f>
        <v>Ordures ménagères</v>
      </c>
      <c r="C120" s="468">
        <f>'Fin de vie'!D159</f>
        <v>0</v>
      </c>
      <c r="D120" s="505" t="str">
        <f t="shared" si="27"/>
        <v/>
      </c>
      <c r="F120" s="492">
        <f>'Fin de vie'!H159</f>
        <v>0</v>
      </c>
      <c r="G120" s="505" t="str">
        <f t="shared" si="25"/>
        <v/>
      </c>
    </row>
    <row r="121" spans="2:14">
      <c r="B121" s="467" t="str">
        <f>'Fin de vie'!B160</f>
        <v>Fuites et non énergétique</v>
      </c>
      <c r="C121" s="468">
        <f>'Fin de vie'!D160</f>
        <v>0</v>
      </c>
      <c r="D121" s="505" t="str">
        <f t="shared" si="27"/>
        <v/>
      </c>
      <c r="F121" s="492">
        <f>'Fin de vie'!H160</f>
        <v>0</v>
      </c>
      <c r="G121" s="505" t="str">
        <f t="shared" si="25"/>
        <v/>
      </c>
    </row>
    <row r="122" spans="2:14">
      <c r="B122" s="467" t="str">
        <f>'Fin de vie'!B161</f>
        <v>Déchets dangereux</v>
      </c>
      <c r="C122" s="468">
        <f>'Fin de vie'!D161</f>
        <v>0</v>
      </c>
      <c r="D122" s="505" t="str">
        <f t="shared" si="27"/>
        <v/>
      </c>
      <c r="F122" s="492">
        <f>'Fin de vie'!H161</f>
        <v>0</v>
      </c>
      <c r="G122" s="505" t="str">
        <f t="shared" si="25"/>
        <v/>
      </c>
    </row>
    <row r="123" spans="2:14">
      <c r="C123" s="443"/>
      <c r="D123" s="126"/>
      <c r="F123" s="443"/>
      <c r="G123" s="255"/>
    </row>
    <row r="124" spans="2:14">
      <c r="C124" s="443"/>
      <c r="D124" s="126"/>
      <c r="F124" s="443"/>
      <c r="G124" s="255"/>
    </row>
    <row r="125" spans="2:14" ht="14">
      <c r="B125" s="2650" t="s">
        <v>501</v>
      </c>
      <c r="C125" s="2652" t="s">
        <v>415</v>
      </c>
      <c r="D125" s="2653"/>
      <c r="F125" s="2652" t="s">
        <v>162</v>
      </c>
      <c r="G125" s="2653"/>
      <c r="K125" s="2649" t="s">
        <v>505</v>
      </c>
      <c r="L125" s="2488"/>
      <c r="M125" s="2488"/>
      <c r="N125" s="2489"/>
    </row>
    <row r="126" spans="2:14" s="212" customFormat="1" ht="14">
      <c r="B126" s="2651"/>
      <c r="C126" s="495" t="s">
        <v>506</v>
      </c>
      <c r="D126" s="495" t="s">
        <v>530</v>
      </c>
      <c r="E126" s="114"/>
      <c r="F126" s="495" t="s">
        <v>506</v>
      </c>
      <c r="G126" s="495" t="s">
        <v>360</v>
      </c>
      <c r="H126" s="114"/>
      <c r="I126" s="450"/>
      <c r="J126" s="450"/>
      <c r="K126" s="565" t="s">
        <v>43</v>
      </c>
      <c r="L126" s="565" t="s">
        <v>528</v>
      </c>
      <c r="M126" s="565" t="s">
        <v>528</v>
      </c>
      <c r="N126" s="565" t="s">
        <v>529</v>
      </c>
    </row>
    <row r="127" spans="2:14" ht="14.15" customHeight="1">
      <c r="B127" s="509" t="str">
        <f>B6</f>
        <v>Energie 1</v>
      </c>
      <c r="C127" s="493">
        <f>C6/1000</f>
        <v>713.39916436224291</v>
      </c>
      <c r="D127" s="494">
        <f>D6</f>
        <v>0.90494108742613932</v>
      </c>
      <c r="F127" s="493">
        <f>F6/1000</f>
        <v>27.76463814249513</v>
      </c>
      <c r="G127" s="494">
        <f>G6</f>
        <v>3.8918798240135125E-2</v>
      </c>
      <c r="I127" s="451" t="str">
        <f t="shared" ref="I127:I135" si="28">B127</f>
        <v>Energie 1</v>
      </c>
      <c r="J127" s="452"/>
      <c r="K127" s="453">
        <f t="shared" ref="K127:K139" si="29">C127-F127</f>
        <v>685.63452621974784</v>
      </c>
      <c r="L127" s="453">
        <f t="shared" ref="L127:L139" si="30">C127</f>
        <v>713.39916436224291</v>
      </c>
      <c r="M127" s="453">
        <f t="shared" ref="M127:M139" si="31">C127</f>
        <v>713.39916436224291</v>
      </c>
      <c r="N127" s="453">
        <f t="shared" ref="N127:N139" si="32">C127+F127</f>
        <v>741.16380250473799</v>
      </c>
    </row>
    <row r="128" spans="2:14" ht="14.15" customHeight="1">
      <c r="B128" s="510" t="str">
        <f>B13</f>
        <v>Energie 2</v>
      </c>
      <c r="C128" s="465">
        <f>C13/1000</f>
        <v>0</v>
      </c>
      <c r="D128" s="466" t="str">
        <f>D13</f>
        <v/>
      </c>
      <c r="F128" s="465">
        <f>F13/1000</f>
        <v>0</v>
      </c>
      <c r="G128" s="466" t="str">
        <f>G13</f>
        <v/>
      </c>
      <c r="I128" s="454" t="str">
        <f t="shared" si="28"/>
        <v>Energie 2</v>
      </c>
      <c r="J128" s="455"/>
      <c r="K128" s="456">
        <f t="shared" si="29"/>
        <v>0</v>
      </c>
      <c r="L128" s="456">
        <f t="shared" si="30"/>
        <v>0</v>
      </c>
      <c r="M128" s="456">
        <f t="shared" si="31"/>
        <v>0</v>
      </c>
      <c r="N128" s="456">
        <f t="shared" si="32"/>
        <v>0</v>
      </c>
    </row>
    <row r="129" spans="2:14" ht="14.15" customHeight="1">
      <c r="B129" s="509" t="str">
        <f>B20</f>
        <v>Climatisation</v>
      </c>
      <c r="C129" s="493">
        <f>C20/1000</f>
        <v>44.122</v>
      </c>
      <c r="D129" s="494">
        <f>D20</f>
        <v>5.5968401217725512E-2</v>
      </c>
      <c r="F129" s="493">
        <f>F20/1000</f>
        <v>10.480214633298308</v>
      </c>
      <c r="G129" s="494">
        <f>G20</f>
        <v>0.23752809558266416</v>
      </c>
      <c r="I129" s="454" t="str">
        <f t="shared" si="28"/>
        <v>Climatisation</v>
      </c>
      <c r="J129" s="455"/>
      <c r="K129" s="456">
        <f t="shared" si="29"/>
        <v>33.64178536670169</v>
      </c>
      <c r="L129" s="456">
        <f t="shared" si="30"/>
        <v>44.122</v>
      </c>
      <c r="M129" s="456">
        <f t="shared" si="31"/>
        <v>44.122</v>
      </c>
      <c r="N129" s="456">
        <f t="shared" si="32"/>
        <v>54.60221463329831</v>
      </c>
    </row>
    <row r="130" spans="2:14" ht="14.15" customHeight="1">
      <c r="B130" s="510" t="str">
        <f>B27</f>
        <v>Hors énergie 2</v>
      </c>
      <c r="C130" s="465">
        <f>C27/1000</f>
        <v>0</v>
      </c>
      <c r="D130" s="466" t="str">
        <f>D27</f>
        <v/>
      </c>
      <c r="F130" s="465">
        <f>F27/1000</f>
        <v>0</v>
      </c>
      <c r="G130" s="466" t="str">
        <f>G27</f>
        <v/>
      </c>
      <c r="I130" s="454" t="str">
        <f t="shared" si="28"/>
        <v>Hors énergie 2</v>
      </c>
      <c r="J130" s="455"/>
      <c r="K130" s="456">
        <f t="shared" si="29"/>
        <v>0</v>
      </c>
      <c r="L130" s="456">
        <f t="shared" si="30"/>
        <v>0</v>
      </c>
      <c r="M130" s="456">
        <f t="shared" si="31"/>
        <v>0</v>
      </c>
      <c r="N130" s="456">
        <f t="shared" si="32"/>
        <v>0</v>
      </c>
    </row>
    <row r="131" spans="2:14" ht="14.15" customHeight="1">
      <c r="B131" s="509" t="str">
        <f>B34</f>
        <v>Intrants 1</v>
      </c>
      <c r="C131" s="493">
        <f>C34/1000</f>
        <v>0</v>
      </c>
      <c r="D131" s="494" t="str">
        <f>D34</f>
        <v/>
      </c>
      <c r="F131" s="493">
        <f>F34/1000</f>
        <v>0</v>
      </c>
      <c r="G131" s="494" t="str">
        <f>G34</f>
        <v/>
      </c>
      <c r="I131" s="454" t="str">
        <f t="shared" si="28"/>
        <v>Intrants 1</v>
      </c>
      <c r="J131" s="455"/>
      <c r="K131" s="456">
        <f t="shared" si="29"/>
        <v>0</v>
      </c>
      <c r="L131" s="456">
        <f t="shared" si="30"/>
        <v>0</v>
      </c>
      <c r="M131" s="456">
        <f t="shared" si="31"/>
        <v>0</v>
      </c>
      <c r="N131" s="456">
        <f t="shared" si="32"/>
        <v>0</v>
      </c>
    </row>
    <row r="132" spans="2:14" ht="14.15" customHeight="1">
      <c r="B132" s="1029" t="str">
        <f>B46</f>
        <v>Intrants 2</v>
      </c>
      <c r="C132" s="1030">
        <f>C46/1000</f>
        <v>0</v>
      </c>
      <c r="D132" s="494" t="str">
        <f>D46</f>
        <v/>
      </c>
      <c r="F132" s="1030">
        <f>F46/1000</f>
        <v>0</v>
      </c>
      <c r="G132" s="494" t="str">
        <f>G46</f>
        <v/>
      </c>
      <c r="I132" s="454" t="str">
        <f>B132</f>
        <v>Intrants 2</v>
      </c>
      <c r="J132" s="455"/>
      <c r="K132" s="456">
        <f t="shared" si="29"/>
        <v>0</v>
      </c>
      <c r="L132" s="456">
        <f t="shared" si="30"/>
        <v>0</v>
      </c>
      <c r="M132" s="456">
        <f t="shared" si="31"/>
        <v>0</v>
      </c>
      <c r="N132" s="456">
        <f t="shared" si="32"/>
        <v>0</v>
      </c>
    </row>
    <row r="133" spans="2:14" ht="14.15" customHeight="1">
      <c r="B133" s="510" t="str">
        <f>B58</f>
        <v>Futurs emballages</v>
      </c>
      <c r="C133" s="465">
        <f>C58/1000</f>
        <v>0</v>
      </c>
      <c r="D133" s="466" t="str">
        <f>D58</f>
        <v/>
      </c>
      <c r="F133" s="465">
        <f>F58/1000</f>
        <v>0</v>
      </c>
      <c r="G133" s="466" t="str">
        <f>G58</f>
        <v/>
      </c>
      <c r="I133" s="454" t="str">
        <f t="shared" si="28"/>
        <v>Futurs emballages</v>
      </c>
      <c r="J133" s="455"/>
      <c r="K133" s="456">
        <f t="shared" si="29"/>
        <v>0</v>
      </c>
      <c r="L133" s="456">
        <f t="shared" si="30"/>
        <v>0</v>
      </c>
      <c r="M133" s="456">
        <f t="shared" si="31"/>
        <v>0</v>
      </c>
      <c r="N133" s="456">
        <f t="shared" si="32"/>
        <v>0</v>
      </c>
    </row>
    <row r="134" spans="2:14" ht="14.15" customHeight="1">
      <c r="B134" s="509" t="str">
        <f>B68</f>
        <v>Fret</v>
      </c>
      <c r="C134" s="493">
        <f>C68/1000</f>
        <v>0</v>
      </c>
      <c r="D134" s="494" t="str">
        <f>D68</f>
        <v/>
      </c>
      <c r="F134" s="493">
        <f>F68/1000</f>
        <v>0</v>
      </c>
      <c r="G134" s="494" t="str">
        <f>G68</f>
        <v/>
      </c>
      <c r="I134" s="454" t="str">
        <f t="shared" si="28"/>
        <v>Fret</v>
      </c>
      <c r="J134" s="455"/>
      <c r="K134" s="456">
        <f t="shared" si="29"/>
        <v>0</v>
      </c>
      <c r="L134" s="456">
        <f t="shared" si="30"/>
        <v>0</v>
      </c>
      <c r="M134" s="456">
        <f t="shared" si="31"/>
        <v>0</v>
      </c>
      <c r="N134" s="456">
        <f t="shared" si="32"/>
        <v>0</v>
      </c>
    </row>
    <row r="135" spans="2:14" ht="14.15" customHeight="1">
      <c r="B135" s="510" t="str">
        <f>B82</f>
        <v>Déplacements</v>
      </c>
      <c r="C135" s="465">
        <f>C82/1000</f>
        <v>30.816523333333329</v>
      </c>
      <c r="D135" s="466">
        <f>D82</f>
        <v>3.9090511356135262E-2</v>
      </c>
      <c r="F135" s="465">
        <f>F82/1000</f>
        <v>0</v>
      </c>
      <c r="G135" s="466">
        <f>G82</f>
        <v>0</v>
      </c>
      <c r="I135" s="454" t="str">
        <f t="shared" si="28"/>
        <v>Déplacements</v>
      </c>
      <c r="J135" s="455"/>
      <c r="K135" s="456">
        <f t="shared" si="29"/>
        <v>30.816523333333329</v>
      </c>
      <c r="L135" s="456">
        <f t="shared" si="30"/>
        <v>30.816523333333329</v>
      </c>
      <c r="M135" s="456">
        <f t="shared" si="31"/>
        <v>30.816523333333329</v>
      </c>
      <c r="N135" s="456">
        <f t="shared" si="32"/>
        <v>30.816523333333329</v>
      </c>
    </row>
    <row r="136" spans="2:14" ht="14.15" customHeight="1">
      <c r="B136" s="509" t="str">
        <f>B91</f>
        <v>Déchets directs</v>
      </c>
      <c r="C136" s="493">
        <f>C91/1000</f>
        <v>0</v>
      </c>
      <c r="D136" s="494" t="str">
        <f>D91</f>
        <v/>
      </c>
      <c r="F136" s="493">
        <f>F91/1000</f>
        <v>0</v>
      </c>
      <c r="G136" s="494" t="str">
        <f>G91</f>
        <v/>
      </c>
      <c r="I136" s="454" t="str">
        <f>B136</f>
        <v>Déchets directs</v>
      </c>
      <c r="J136" s="455"/>
      <c r="K136" s="456">
        <f t="shared" si="29"/>
        <v>0</v>
      </c>
      <c r="L136" s="456">
        <f t="shared" si="30"/>
        <v>0</v>
      </c>
      <c r="M136" s="456">
        <f t="shared" si="31"/>
        <v>0</v>
      </c>
      <c r="N136" s="456">
        <f t="shared" si="32"/>
        <v>0</v>
      </c>
    </row>
    <row r="137" spans="2:14" ht="14.15" customHeight="1">
      <c r="B137" s="510" t="str">
        <f>B101</f>
        <v>Immobilisations</v>
      </c>
      <c r="C137" s="465">
        <f>C101/1000</f>
        <v>0</v>
      </c>
      <c r="D137" s="466" t="str">
        <f>D101</f>
        <v/>
      </c>
      <c r="F137" s="465">
        <f>F101/1000</f>
        <v>0</v>
      </c>
      <c r="G137" s="466" t="str">
        <f>G101</f>
        <v/>
      </c>
      <c r="I137" s="454" t="str">
        <f>B137</f>
        <v>Immobilisations</v>
      </c>
      <c r="J137" s="455"/>
      <c r="K137" s="456">
        <f t="shared" si="29"/>
        <v>0</v>
      </c>
      <c r="L137" s="456">
        <f t="shared" si="30"/>
        <v>0</v>
      </c>
      <c r="M137" s="456">
        <f t="shared" si="31"/>
        <v>0</v>
      </c>
      <c r="N137" s="456">
        <f t="shared" si="32"/>
        <v>0</v>
      </c>
    </row>
    <row r="138" spans="2:14" ht="14.15" customHeight="1">
      <c r="B138" s="509" t="str">
        <f>B107</f>
        <v>Utilisation</v>
      </c>
      <c r="C138" s="493">
        <f>C107/1000</f>
        <v>0</v>
      </c>
      <c r="D138" s="494" t="str">
        <f>D107</f>
        <v/>
      </c>
      <c r="F138" s="493">
        <f>F107/1000</f>
        <v>0</v>
      </c>
      <c r="G138" s="494" t="str">
        <f>G107</f>
        <v/>
      </c>
      <c r="I138" s="454" t="str">
        <f>B138</f>
        <v>Utilisation</v>
      </c>
      <c r="J138" s="455"/>
      <c r="K138" s="456">
        <f t="shared" si="29"/>
        <v>0</v>
      </c>
      <c r="L138" s="456">
        <f t="shared" si="30"/>
        <v>0</v>
      </c>
      <c r="M138" s="456">
        <f t="shared" si="31"/>
        <v>0</v>
      </c>
      <c r="N138" s="456">
        <f t="shared" si="32"/>
        <v>0</v>
      </c>
    </row>
    <row r="139" spans="2:14" ht="14.15" customHeight="1">
      <c r="B139" s="510" t="str">
        <f>B113</f>
        <v>Fin de vie</v>
      </c>
      <c r="C139" s="465">
        <f>C113/1000</f>
        <v>0</v>
      </c>
      <c r="D139" s="466" t="str">
        <f>D113</f>
        <v/>
      </c>
      <c r="F139" s="465">
        <f>F113/1000</f>
        <v>0</v>
      </c>
      <c r="G139" s="466" t="str">
        <f>G113</f>
        <v/>
      </c>
      <c r="I139" s="457" t="str">
        <f>B139</f>
        <v>Fin de vie</v>
      </c>
      <c r="J139" s="458"/>
      <c r="K139" s="459">
        <f t="shared" si="29"/>
        <v>0</v>
      </c>
      <c r="L139" s="459">
        <f t="shared" si="30"/>
        <v>0</v>
      </c>
      <c r="M139" s="459">
        <f t="shared" si="31"/>
        <v>0</v>
      </c>
      <c r="N139" s="459">
        <f t="shared" si="32"/>
        <v>0</v>
      </c>
    </row>
    <row r="140" spans="2:14" s="130" customFormat="1" ht="15.5">
      <c r="B140" s="511" t="s">
        <v>353</v>
      </c>
      <c r="C140" s="836">
        <f>SUM(C127:C139)</f>
        <v>788.33768769557616</v>
      </c>
      <c r="D140" s="484">
        <f>SUM(D127:D139)</f>
        <v>1</v>
      </c>
      <c r="E140" s="212"/>
      <c r="F140" s="483">
        <f>SQRT(SUMSQ(F127:F139))</f>
        <v>29.67675908760415</v>
      </c>
      <c r="G140" s="484">
        <f>IF(C140&lt;&gt;0,F140/C140,"")</f>
        <v>3.7644729601033745E-2</v>
      </c>
      <c r="H140" s="212"/>
      <c r="I140" s="471" t="s">
        <v>353</v>
      </c>
      <c r="J140" s="460"/>
      <c r="K140" s="459">
        <f>C140-F140</f>
        <v>758.66092860797198</v>
      </c>
      <c r="L140" s="459">
        <f>C140</f>
        <v>788.33768769557616</v>
      </c>
      <c r="M140" s="459">
        <f>C140</f>
        <v>788.33768769557616</v>
      </c>
      <c r="N140" s="459">
        <f>C140+F140</f>
        <v>818.01444678318035</v>
      </c>
    </row>
    <row r="141" spans="2:14">
      <c r="C141" s="255"/>
      <c r="D141" s="255"/>
      <c r="F141" s="255"/>
      <c r="G141" s="255"/>
      <c r="H141" s="255"/>
    </row>
    <row r="142" spans="2:14">
      <c r="C142" s="255"/>
      <c r="D142" s="255"/>
      <c r="F142" s="255"/>
      <c r="G142" s="255"/>
      <c r="H142" s="255"/>
    </row>
    <row r="143" spans="2:14" s="130" customFormat="1" ht="15.5" hidden="1">
      <c r="B143" s="495" t="s">
        <v>552</v>
      </c>
      <c r="C143" s="470" t="s">
        <v>506</v>
      </c>
      <c r="D143" s="461"/>
      <c r="F143" s="255"/>
      <c r="G143" s="255"/>
      <c r="H143" s="461"/>
    </row>
    <row r="144" spans="2:14" ht="13" hidden="1">
      <c r="B144" s="509" t="str">
        <f>Descriptif!C27</f>
        <v>Intrants 1</v>
      </c>
      <c r="C144" s="493" t="e">
        <f>'Intrants 1'!#REF!</f>
        <v>#REF!</v>
      </c>
      <c r="D144" s="462"/>
      <c r="E144" s="462"/>
      <c r="F144" s="837"/>
      <c r="G144" s="837"/>
      <c r="H144" s="837"/>
    </row>
    <row r="145" spans="2:9" ht="13" hidden="1">
      <c r="B145" s="1029" t="str">
        <f>Descriptif!C28</f>
        <v>Intrants 2</v>
      </c>
      <c r="C145" s="1030">
        <f>'Intrants 2'!E258</f>
        <v>0</v>
      </c>
      <c r="D145" s="462"/>
      <c r="E145" s="462"/>
      <c r="F145" s="837"/>
      <c r="G145" s="837"/>
      <c r="H145" s="837"/>
    </row>
    <row r="146" spans="2:9" ht="13" hidden="1">
      <c r="B146" s="510" t="str">
        <f>Descriptif!C33</f>
        <v>Immobilisations</v>
      </c>
      <c r="C146" s="465" t="e">
        <f>Immobilisations!#REF!</f>
        <v>#REF!</v>
      </c>
      <c r="D146" s="462"/>
      <c r="E146" s="462"/>
      <c r="F146" s="462"/>
      <c r="G146" s="462"/>
      <c r="H146" s="462"/>
    </row>
    <row r="147" spans="2:9" ht="14" hidden="1">
      <c r="B147" s="511" t="s">
        <v>353</v>
      </c>
      <c r="C147" s="483" t="e">
        <f>SUM(C144:C146)</f>
        <v>#REF!</v>
      </c>
      <c r="D147" s="462"/>
      <c r="E147" s="462"/>
      <c r="F147" s="462"/>
      <c r="G147" s="462"/>
      <c r="H147" s="462"/>
    </row>
    <row r="148" spans="2:9" hidden="1">
      <c r="B148" s="462"/>
      <c r="C148" s="462"/>
      <c r="D148" s="462"/>
      <c r="E148" s="462"/>
      <c r="F148" s="462"/>
      <c r="G148" s="462"/>
      <c r="H148" s="462"/>
    </row>
    <row r="149" spans="2:9" ht="15.5" hidden="1">
      <c r="B149" s="495" t="s">
        <v>553</v>
      </c>
      <c r="C149" s="470" t="s">
        <v>506</v>
      </c>
      <c r="D149" s="461"/>
      <c r="E149" s="461"/>
      <c r="F149" s="461"/>
      <c r="G149" s="461"/>
      <c r="H149" s="461"/>
      <c r="I149" s="255"/>
    </row>
    <row r="150" spans="2:9" ht="13" hidden="1">
      <c r="B150" s="509" t="str">
        <f>Descriptif!C29</f>
        <v>Futurs emballages</v>
      </c>
      <c r="C150" s="493" t="e">
        <f>'Futurs emballages'!#REF!</f>
        <v>#REF!</v>
      </c>
      <c r="D150" s="462"/>
      <c r="E150" s="462"/>
      <c r="F150" s="462"/>
      <c r="G150" s="462"/>
      <c r="H150" s="462"/>
      <c r="I150" s="255"/>
    </row>
    <row r="151" spans="2:9" ht="13" hidden="1">
      <c r="B151" s="510" t="str">
        <f>Descriptif!C32</f>
        <v>Déchets directs</v>
      </c>
      <c r="C151" s="465" t="e">
        <f>'Déchets directs'!#REF!</f>
        <v>#REF!</v>
      </c>
      <c r="D151" s="463"/>
      <c r="E151" s="463"/>
      <c r="F151" s="463"/>
      <c r="G151" s="463"/>
      <c r="H151" s="463"/>
      <c r="I151" s="255"/>
    </row>
    <row r="152" spans="2:9" ht="13" hidden="1">
      <c r="B152" s="509" t="str">
        <f>Descriptif!C35</f>
        <v>Fin de vie</v>
      </c>
      <c r="C152" s="493" t="e">
        <f>'Fin de vie'!#REF!</f>
        <v>#REF!</v>
      </c>
      <c r="D152" s="463"/>
      <c r="E152" s="463"/>
      <c r="F152" s="463"/>
      <c r="G152" s="463"/>
      <c r="H152" s="463"/>
      <c r="I152" s="255"/>
    </row>
    <row r="153" spans="2:9" ht="14" hidden="1">
      <c r="B153" s="511" t="s">
        <v>353</v>
      </c>
      <c r="C153" s="483" t="e">
        <f>SUM(C150:C152)</f>
        <v>#REF!</v>
      </c>
      <c r="D153" s="255"/>
      <c r="E153" s="255"/>
      <c r="F153" s="255"/>
      <c r="G153" s="255"/>
      <c r="H153" s="255"/>
      <c r="I153" s="255"/>
    </row>
    <row r="154" spans="2:9" hidden="1"/>
  </sheetData>
  <mergeCells count="7">
    <mergeCell ref="B2:H2"/>
    <mergeCell ref="K125:N125"/>
    <mergeCell ref="B125:B126"/>
    <mergeCell ref="F4:G4"/>
    <mergeCell ref="C4:D4"/>
    <mergeCell ref="C125:D125"/>
    <mergeCell ref="F125:G125"/>
  </mergeCells>
  <phoneticPr fontId="11" type="noConversion"/>
  <hyperlinks>
    <hyperlink ref="B13" location="'Energie 2'!A1" display="'Energie 2'!A1" xr:uid="{00000000-0004-0000-0F00-000000000000}"/>
    <hyperlink ref="B20" location="procedes1_recap" display="procedes1_recap" xr:uid="{00000000-0004-0000-0F00-000001000000}"/>
    <hyperlink ref="B27" location="procedes2_recap" display="procedes2_recap" xr:uid="{00000000-0004-0000-0F00-000002000000}"/>
    <hyperlink ref="B68" location="fret_recap" display="fret_recap" xr:uid="{00000000-0004-0000-0F00-000003000000}"/>
    <hyperlink ref="B82" location="deplacements_recap" display="deplacements_recap" xr:uid="{00000000-0004-0000-0F00-000004000000}"/>
    <hyperlink ref="B34" location="intrants_total" display="intrants_total" xr:uid="{00000000-0004-0000-0F00-000005000000}"/>
    <hyperlink ref="B58" location="emballages_recap" display="emballages_recap" xr:uid="{00000000-0004-0000-0F00-000006000000}"/>
    <hyperlink ref="B91" location="dechets_recap" display="dechets_recap" xr:uid="{00000000-0004-0000-0F00-000007000000}"/>
    <hyperlink ref="B101" location="immos_recap" display="immos_recap" xr:uid="{00000000-0004-0000-0F00-000008000000}"/>
    <hyperlink ref="B107" location="utilisation_recap" display="utilisation_recap" xr:uid="{00000000-0004-0000-0F00-000009000000}"/>
    <hyperlink ref="B113" location="fin_de_vie_recap" display="fin_de_vie_recap" xr:uid="{00000000-0004-0000-0F00-00000A000000}"/>
    <hyperlink ref="B4" location="Descriptif!A1" display="Retour au Descriptif" xr:uid="{00000000-0004-0000-0F00-00000B000000}"/>
    <hyperlink ref="B46" location="intrants_total" display="intrants_total" xr:uid="{00000000-0004-0000-0F00-00000C000000}"/>
    <hyperlink ref="B6" location="'Energie 2'!A1" display="'Energie 2'!A1" xr:uid="{00000000-0004-0000-0F00-00000D000000}"/>
  </hyperlinks>
  <pageMargins left="0.78740157480314965" right="0.78740157480314965" top="0.98425196850393704" bottom="0.98425196850393704" header="0.51181102362204722" footer="0.51181102362204722"/>
  <pageSetup paperSize="9" orientation="portrait" horizontalDpi="4294967292" verticalDpi="4294967292" r:id="rId1"/>
  <headerFooter alignWithMargins="0">
    <oddFooter>&amp;LCalcul des émissions de gaz à effet de serre&amp;Rrécapitulatifs, page &amp;P, édité le &amp;D</oddFooter>
  </headerFooter>
  <rowBreaks count="1" manualBreakCount="1">
    <brk id="186" min="1" max="4" man="1"/>
  </rowBreaks>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Feuil19">
    <tabColor rgb="FFFFD833"/>
  </sheetPr>
  <dimension ref="A1:O79"/>
  <sheetViews>
    <sheetView showGridLines="0" zoomScale="80" zoomScaleNormal="80" workbookViewId="0">
      <pane ySplit="4" topLeftCell="A5" activePane="bottomLeft" state="frozenSplit"/>
      <selection pane="bottomLeft"/>
    </sheetView>
  </sheetViews>
  <sheetFormatPr baseColWidth="10" defaultColWidth="0" defaultRowHeight="12.5" zeroHeight="1"/>
  <cols>
    <col min="1" max="1" width="2.69921875" style="114" customWidth="1"/>
    <col min="2" max="2" width="51.3984375" style="114" customWidth="1"/>
    <col min="3" max="4" width="20.69921875" style="114" customWidth="1"/>
    <col min="5" max="5" width="15.8984375" style="114" bestFit="1" customWidth="1"/>
    <col min="6" max="7" width="15.69921875" style="114" customWidth="1"/>
    <col min="8" max="8" width="18.3984375" style="114" customWidth="1"/>
    <col min="9" max="9" width="5.69921875" style="114" customWidth="1"/>
    <col min="10" max="11" width="15.69921875" style="114" customWidth="1"/>
    <col min="12" max="12" width="5.69921875" style="114" customWidth="1"/>
    <col min="13" max="14" width="15.69921875" style="114" customWidth="1"/>
    <col min="15" max="15" width="2.69921875" style="114" customWidth="1"/>
    <col min="16" max="16384" width="10.8984375" style="114" hidden="1"/>
  </cols>
  <sheetData>
    <row r="1" spans="2:14"/>
    <row r="2" spans="2:14" ht="30" customHeight="1">
      <c r="B2" s="2656" t="s">
        <v>39</v>
      </c>
      <c r="C2" s="2656"/>
      <c r="D2" s="2656"/>
      <c r="E2" s="2656"/>
      <c r="F2" s="2656"/>
      <c r="G2" s="2656"/>
      <c r="H2" s="2656"/>
      <c r="I2" s="2656"/>
      <c r="J2" s="2656"/>
      <c r="K2" s="2656"/>
      <c r="L2" s="2656"/>
      <c r="M2" s="2656"/>
      <c r="N2" s="2656"/>
    </row>
    <row r="3" spans="2:14" s="257" customFormat="1" ht="12.75" customHeight="1">
      <c r="B3" s="1023" t="s">
        <v>916</v>
      </c>
      <c r="C3" s="1024"/>
      <c r="D3" s="1024"/>
      <c r="E3" s="1024"/>
      <c r="F3" s="1024"/>
      <c r="G3" s="1024"/>
      <c r="H3" s="1024"/>
      <c r="I3" s="1024"/>
      <c r="J3" s="1024"/>
      <c r="K3" s="1024"/>
      <c r="L3" s="1024"/>
      <c r="M3" s="1024"/>
      <c r="N3" s="1024"/>
    </row>
    <row r="4" spans="2:14"/>
    <row r="5" spans="2:14" s="212" customFormat="1" ht="28.5" customHeight="1">
      <c r="B5" s="519" t="s">
        <v>609</v>
      </c>
      <c r="C5" s="519" t="s">
        <v>512</v>
      </c>
      <c r="D5" s="520" t="str">
        <f>"kg CO2e par "&amp;Descriptif!$C$15</f>
        <v>kg CO2e par Employés</v>
      </c>
      <c r="E5" s="520" t="str">
        <f>"km eq. en voiture par "&amp;Descriptif!$C$15</f>
        <v>km eq. en voiture par Employés</v>
      </c>
      <c r="F5" s="520" t="str">
        <f>"kg CO2e par "&amp;Descriptif!$D$11</f>
        <v xml:space="preserve">kg CO2e par </v>
      </c>
      <c r="G5" s="520" t="s">
        <v>514</v>
      </c>
    </row>
    <row r="6" spans="2:14" ht="13">
      <c r="B6" s="388" t="str">
        <f>'Recap CO2e'!B127</f>
        <v>Energie 1</v>
      </c>
      <c r="C6" s="515">
        <f>'Recap CO2e'!C127</f>
        <v>713.39916436224291</v>
      </c>
      <c r="D6" s="515" t="str">
        <f>IF(Descriptif!$D$15=0,"",C6*1000/Descriptif!$D$15)</f>
        <v/>
      </c>
      <c r="E6" s="515" t="str">
        <f>IF(Descriptif!$D$15=0,"",C6*1000/(Descriptif!$D$15*('FE Déplacements'!$O$29+'FE Déplacements'!$O$30+'FE Déplacements'!$O$31)))</f>
        <v/>
      </c>
      <c r="F6" s="515" t="str">
        <f>IF(Descriptif!$D$12=0,"",C6*1000/Descriptif!$D$12)</f>
        <v/>
      </c>
      <c r="G6" s="515" t="str">
        <f>IF(Descriptif!$F$16=0,"",C6/Descriptif!$F$16)</f>
        <v/>
      </c>
    </row>
    <row r="7" spans="2:14" ht="13">
      <c r="B7" s="516" t="str">
        <f>'Recap CO2e'!B128</f>
        <v>Energie 2</v>
      </c>
      <c r="C7" s="477">
        <f>'Recap CO2e'!C128</f>
        <v>0</v>
      </c>
      <c r="D7" s="477" t="str">
        <f>IF(Descriptif!$D$15=0,"",C7*1000/Descriptif!$D$15)</f>
        <v/>
      </c>
      <c r="E7" s="477" t="str">
        <f>IF(Descriptif!$D$15=0,"",C7*1000/(Descriptif!$D$15*('FE Déplacements'!$O$29+'FE Déplacements'!$O$30+'FE Déplacements'!$O$31)))</f>
        <v/>
      </c>
      <c r="F7" s="477" t="str">
        <f>IF(Descriptif!$D$12=0,"",C7*1000/Descriptif!$D$12)</f>
        <v/>
      </c>
      <c r="G7" s="477" t="str">
        <f>IF(Descriptif!$F$16=0,"",C7/Descriptif!$F$16)</f>
        <v/>
      </c>
    </row>
    <row r="8" spans="2:14" ht="13">
      <c r="B8" s="388" t="str">
        <f>'Recap CO2e'!B129</f>
        <v>Climatisation</v>
      </c>
      <c r="C8" s="515">
        <f>'Recap CO2e'!C129</f>
        <v>44.122</v>
      </c>
      <c r="D8" s="515" t="str">
        <f>IF(Descriptif!$D$15=0,"",C8*1000/Descriptif!$D$15)</f>
        <v/>
      </c>
      <c r="E8" s="515" t="str">
        <f>IF(Descriptif!$D$15=0,"",C8*1000/(Descriptif!$D$15*('FE Déplacements'!$O$29+'FE Déplacements'!$O$30+'FE Déplacements'!$O$31)))</f>
        <v/>
      </c>
      <c r="F8" s="515" t="str">
        <f>IF(Descriptif!$D$12=0,"",C8*1000/Descriptif!$D$12)</f>
        <v/>
      </c>
      <c r="G8" s="515" t="str">
        <f>IF(Descriptif!$F$16=0,"",C8/Descriptif!$F$16)</f>
        <v/>
      </c>
    </row>
    <row r="9" spans="2:14" ht="13">
      <c r="B9" s="516" t="str">
        <f>'Recap CO2e'!B130</f>
        <v>Hors énergie 2</v>
      </c>
      <c r="C9" s="477">
        <f>'Recap CO2e'!C130</f>
        <v>0</v>
      </c>
      <c r="D9" s="477" t="str">
        <f>IF(Descriptif!$D$15=0,"",C9*1000/Descriptif!$D$15)</f>
        <v/>
      </c>
      <c r="E9" s="477" t="str">
        <f>IF(Descriptif!$D$15=0,"",C9*1000/(Descriptif!$D$15*('FE Déplacements'!$O$29+'FE Déplacements'!$O$30+'FE Déplacements'!$O$31)))</f>
        <v/>
      </c>
      <c r="F9" s="477" t="str">
        <f>IF(Descriptif!$D$12=0,"",C9*1000/Descriptif!$D$12)</f>
        <v/>
      </c>
      <c r="G9" s="477" t="str">
        <f>IF(Descriptif!$F$16=0,"",C9/Descriptif!$F$16)</f>
        <v/>
      </c>
    </row>
    <row r="10" spans="2:14" ht="13">
      <c r="B10" s="388" t="str">
        <f>'Recap CO2e'!B131</f>
        <v>Intrants 1</v>
      </c>
      <c r="C10" s="515">
        <f>'Recap CO2e'!C131</f>
        <v>0</v>
      </c>
      <c r="D10" s="515" t="str">
        <f>IF(Descriptif!$D$15=0,"",C10*1000/Descriptif!$D$15)</f>
        <v/>
      </c>
      <c r="E10" s="515" t="str">
        <f>IF(Descriptif!$D$15=0,"",C10*1000/(Descriptif!$D$15*('FE Déplacements'!$O$29+'FE Déplacements'!$O$30+'FE Déplacements'!$O$31)))</f>
        <v/>
      </c>
      <c r="F10" s="515" t="str">
        <f>IF(Descriptif!$D$12=0,"",C10*1000/Descriptif!$D$12)</f>
        <v/>
      </c>
      <c r="G10" s="515" t="str">
        <f>IF(Descriptif!$F$16=0,"",C10/Descriptif!$F$16)</f>
        <v/>
      </c>
    </row>
    <row r="11" spans="2:14" ht="13">
      <c r="B11" s="516" t="s">
        <v>923</v>
      </c>
      <c r="C11" s="477">
        <f>'Recap CO2e'!C132</f>
        <v>0</v>
      </c>
      <c r="D11" s="477" t="str">
        <f>IF(Descriptif!$D$15=0,"",C11*1000/Descriptif!$D$15)</f>
        <v/>
      </c>
      <c r="E11" s="477" t="str">
        <f>IF(Descriptif!$D$15=0,"",C11*1000/(Descriptif!$D$15*('FE Déplacements'!$O$29+'FE Déplacements'!$O$30+'FE Déplacements'!$O$31)))</f>
        <v/>
      </c>
      <c r="F11" s="477" t="str">
        <f>IF(Descriptif!$D$12=0,"",C11*1000/Descriptif!$D$12)</f>
        <v/>
      </c>
      <c r="G11" s="477" t="str">
        <f>IF(Descriptif!$F$16=0,"",C11/Descriptif!$F$16)</f>
        <v/>
      </c>
    </row>
    <row r="12" spans="2:14" ht="13">
      <c r="B12" s="388" t="str">
        <f>'Recap CO2e'!B133</f>
        <v>Futurs emballages</v>
      </c>
      <c r="C12" s="515">
        <f>'Recap CO2e'!C133</f>
        <v>0</v>
      </c>
      <c r="D12" s="515" t="str">
        <f>IF(Descriptif!$D$15=0,"",C12*1000/Descriptif!$D$15)</f>
        <v/>
      </c>
      <c r="E12" s="515" t="str">
        <f>IF(Descriptif!$D$15=0,"",C12*1000/(Descriptif!$D$15*('FE Déplacements'!$O$29+'FE Déplacements'!$O$30+'FE Déplacements'!$O$31)))</f>
        <v/>
      </c>
      <c r="F12" s="515" t="str">
        <f>IF(Descriptif!$D$12=0,"",C12*1000/Descriptif!$D$12)</f>
        <v/>
      </c>
      <c r="G12" s="515" t="str">
        <f>IF(Descriptif!$F$16=0,"",C12/Descriptif!$F$16)</f>
        <v/>
      </c>
    </row>
    <row r="13" spans="2:14" ht="13">
      <c r="B13" s="516" t="str">
        <f>'Recap CO2e'!B134</f>
        <v>Fret</v>
      </c>
      <c r="C13" s="477">
        <f>'Recap CO2e'!C134</f>
        <v>0</v>
      </c>
      <c r="D13" s="477" t="str">
        <f>IF(Descriptif!$D$15=0,"",C13*1000/Descriptif!$D$15)</f>
        <v/>
      </c>
      <c r="E13" s="477" t="str">
        <f>IF(Descriptif!$D$15=0,"",C13*1000/(Descriptif!$D$15*('FE Déplacements'!$O$29+'FE Déplacements'!$O$30+'FE Déplacements'!$O$31)))</f>
        <v/>
      </c>
      <c r="F13" s="477" t="str">
        <f>IF(Descriptif!$D$12=0,"",C13*1000/Descriptif!$D$12)</f>
        <v/>
      </c>
      <c r="G13" s="477" t="str">
        <f>IF(Descriptif!$F$16=0,"",C13/Descriptif!$F$16)</f>
        <v/>
      </c>
    </row>
    <row r="14" spans="2:14" ht="13">
      <c r="B14" s="388" t="str">
        <f>'Recap CO2e'!B135</f>
        <v>Déplacements</v>
      </c>
      <c r="C14" s="515">
        <f>'Recap CO2e'!C135</f>
        <v>30.816523333333329</v>
      </c>
      <c r="D14" s="515" t="str">
        <f>IF(Descriptif!$D$15=0,"",C14*1000/Descriptif!$D$15)</f>
        <v/>
      </c>
      <c r="E14" s="515" t="str">
        <f>IF(Descriptif!$D$15=0,"",C14*1000/(Descriptif!$D$15*('FE Déplacements'!$O$29+'FE Déplacements'!$O$30+'FE Déplacements'!$O$31)))</f>
        <v/>
      </c>
      <c r="F14" s="515" t="str">
        <f>IF(Descriptif!$D$12=0,"",C14*1000/Descriptif!$D$12)</f>
        <v/>
      </c>
      <c r="G14" s="515" t="str">
        <f>IF(Descriptif!$F$16=0,"",C14/Descriptif!$F$16)</f>
        <v/>
      </c>
    </row>
    <row r="15" spans="2:14" ht="13">
      <c r="B15" s="516" t="str">
        <f>'Recap CO2e'!B136</f>
        <v>Déchets directs</v>
      </c>
      <c r="C15" s="477">
        <f>'Recap CO2e'!C136</f>
        <v>0</v>
      </c>
      <c r="D15" s="477" t="str">
        <f>IF(Descriptif!$D$15=0,"",C15*1000/Descriptif!$D$15)</f>
        <v/>
      </c>
      <c r="E15" s="477" t="str">
        <f>IF(Descriptif!$D$15=0,"",C15*1000/(Descriptif!$D$15*('FE Déplacements'!$O$29+'FE Déplacements'!$O$30+'FE Déplacements'!$O$31)))</f>
        <v/>
      </c>
      <c r="F15" s="477" t="str">
        <f>IF(Descriptif!$D$12=0,"",C15*1000/Descriptif!$D$12)</f>
        <v/>
      </c>
      <c r="G15" s="477" t="str">
        <f>IF(Descriptif!$F$16=0,"",C15/Descriptif!$F$16)</f>
        <v/>
      </c>
    </row>
    <row r="16" spans="2:14" ht="13">
      <c r="B16" s="388" t="str">
        <f>'Recap CO2e'!B137</f>
        <v>Immobilisations</v>
      </c>
      <c r="C16" s="515">
        <f>'Recap CO2e'!C137</f>
        <v>0</v>
      </c>
      <c r="D16" s="515" t="str">
        <f>IF(Descriptif!$D$15=0,"",C16*1000/Descriptif!$D$15)</f>
        <v/>
      </c>
      <c r="E16" s="515" t="str">
        <f>IF(Descriptif!$D$15=0,"",C16*1000/(Descriptif!$D$15*('FE Déplacements'!$O$29+'FE Déplacements'!$O$30+'FE Déplacements'!$O$31)))</f>
        <v/>
      </c>
      <c r="F16" s="515" t="str">
        <f>IF(Descriptif!$D$12=0,"",C16*1000/Descriptif!$D$12)</f>
        <v/>
      </c>
      <c r="G16" s="515" t="str">
        <f>IF(Descriptif!$F$16=0,"",C16/Descriptif!$F$16)</f>
        <v/>
      </c>
    </row>
    <row r="17" spans="2:7" ht="13">
      <c r="B17" s="516" t="str">
        <f>'Recap CO2e'!B138</f>
        <v>Utilisation</v>
      </c>
      <c r="C17" s="477">
        <f>'Recap CO2e'!C138</f>
        <v>0</v>
      </c>
      <c r="D17" s="477" t="str">
        <f>IF(Descriptif!$D$15=0,"",C17*1000/Descriptif!$D$15)</f>
        <v/>
      </c>
      <c r="E17" s="477" t="str">
        <f>IF(Descriptif!$D$15=0,"",C17*1000/(Descriptif!$D$15*('FE Déplacements'!$O$29+'FE Déplacements'!$O$30+'FE Déplacements'!$O$31)))</f>
        <v/>
      </c>
      <c r="F17" s="477" t="str">
        <f>IF(Descriptif!$D$12=0,"",C17*1000/Descriptif!$D$12)</f>
        <v/>
      </c>
      <c r="G17" s="477" t="str">
        <f>IF(Descriptif!$F$16=0,"",C17/Descriptif!$F$16)</f>
        <v/>
      </c>
    </row>
    <row r="18" spans="2:7" ht="13">
      <c r="B18" s="388" t="str">
        <f>'Recap CO2e'!B139</f>
        <v>Fin de vie</v>
      </c>
      <c r="C18" s="515">
        <f>'Recap CO2e'!C139</f>
        <v>0</v>
      </c>
      <c r="D18" s="515" t="str">
        <f>IF(Descriptif!$D$15=0,"",C18*1000/Descriptif!$D$15)</f>
        <v/>
      </c>
      <c r="E18" s="515" t="str">
        <f>IF(Descriptif!$D$15=0,"",C18*1000/(Descriptif!$D$15*('FE Déplacements'!$O$29+'FE Déplacements'!$O$30+'FE Déplacements'!$O$31)))</f>
        <v/>
      </c>
      <c r="F18" s="515" t="str">
        <f>IF(Descriptif!$D$12=0,"",C18*1000/Descriptif!$D$12)</f>
        <v/>
      </c>
      <c r="G18" s="515" t="str">
        <f>IF(Descriptif!$F$16=0,"",C18/Descriptif!$F$16)</f>
        <v/>
      </c>
    </row>
    <row r="19" spans="2:7" ht="14">
      <c r="B19" s="517" t="s">
        <v>353</v>
      </c>
      <c r="C19" s="476">
        <f>SUM(C6:C18)</f>
        <v>788.33768769557616</v>
      </c>
      <c r="D19" s="476" t="str">
        <f>IF(Descriptif!$D$15=0,"",C19*1000/Descriptif!$D$15)</f>
        <v/>
      </c>
      <c r="E19" s="476" t="str">
        <f>IF(Descriptif!$D$15=0,"",C19*1000/(Descriptif!$D$15*('FE Déplacements'!$O$29+'FE Déplacements'!$O$30+'FE Déplacements'!$O$31)))</f>
        <v/>
      </c>
      <c r="F19" s="476" t="str">
        <f>IF(Descriptif!$D$12=0,"",C19*1000/Descriptif!$D$12)</f>
        <v/>
      </c>
      <c r="G19" s="476" t="str">
        <f>IF(Descriptif!$F$16=0,"",C19/Descriptif!$F$16)</f>
        <v/>
      </c>
    </row>
    <row r="20" spans="2:7"/>
    <row r="21" spans="2:7"/>
    <row r="22" spans="2:7"/>
    <row r="23" spans="2:7">
      <c r="B23" s="478" t="s">
        <v>436</v>
      </c>
      <c r="C23" s="2018">
        <v>2010</v>
      </c>
    </row>
    <row r="24" spans="2:7">
      <c r="B24" s="479" t="s">
        <v>377</v>
      </c>
      <c r="C24" s="260">
        <v>2050</v>
      </c>
    </row>
    <row r="25" spans="2:7" ht="13" thickBot="1">
      <c r="B25" s="479" t="s">
        <v>124</v>
      </c>
      <c r="C25" s="260">
        <v>4</v>
      </c>
    </row>
    <row r="26" spans="2:7" ht="13.5" thickBot="1">
      <c r="B26" s="482" t="str">
        <f>"Objectif : facteur "&amp;C25&amp;" en "&amp;C24</f>
        <v>Objectif : facteur 4 en 2050</v>
      </c>
      <c r="C26" s="486">
        <f>1-(1/C25)^(1/(C24-C23))</f>
        <v>3.40636710751544E-2</v>
      </c>
      <c r="D26" s="267" t="s">
        <v>169</v>
      </c>
    </row>
    <row r="27" spans="2:7">
      <c r="B27" s="265"/>
      <c r="C27" s="475"/>
    </row>
    <row r="28" spans="2:7">
      <c r="B28" s="265"/>
      <c r="C28" s="475"/>
    </row>
    <row r="29" spans="2:7" ht="13" thickBot="1">
      <c r="B29" s="478" t="s">
        <v>95</v>
      </c>
      <c r="C29" s="235">
        <v>0.05</v>
      </c>
      <c r="D29" s="114" t="s">
        <v>369</v>
      </c>
    </row>
    <row r="30" spans="2:7" ht="13.5" thickBot="1">
      <c r="B30" s="482" t="str">
        <f>"Objectif indexé sur la croissance : facteur "&amp;C25&amp;" en "&amp;C24</f>
        <v>Objectif indexé sur la croissance : facteur 4 en 2050</v>
      </c>
      <c r="C30" s="486">
        <f>1-(1-C26)/(1+C29)</f>
        <v>8.0060639119194699E-2</v>
      </c>
      <c r="D30" s="267" t="s">
        <v>169</v>
      </c>
    </row>
    <row r="31" spans="2:7">
      <c r="B31" s="265"/>
      <c r="C31" s="475"/>
    </row>
    <row r="32" spans="2:7">
      <c r="B32" s="265"/>
      <c r="C32" s="475"/>
    </row>
    <row r="33" spans="2:7">
      <c r="B33" s="265"/>
      <c r="C33" s="475"/>
    </row>
    <row r="34" spans="2:7" ht="15.5">
      <c r="B34" s="2657" t="s">
        <v>622</v>
      </c>
      <c r="C34" s="2657"/>
      <c r="D34" s="2657"/>
      <c r="E34" s="2657"/>
      <c r="F34" s="2657"/>
    </row>
    <row r="35" spans="2:7">
      <c r="B35" s="265"/>
      <c r="C35" s="475"/>
    </row>
    <row r="36" spans="2:7" s="212" customFormat="1" ht="14">
      <c r="B36" s="519" t="s">
        <v>540</v>
      </c>
      <c r="C36" s="519" t="s">
        <v>506</v>
      </c>
      <c r="D36" s="519" t="s">
        <v>616</v>
      </c>
      <c r="G36" s="114"/>
    </row>
    <row r="37" spans="2:7" ht="13">
      <c r="B37" s="405" t="s">
        <v>618</v>
      </c>
      <c r="C37" s="515">
        <f>C19*$C$26</f>
        <v>26.853675689809901</v>
      </c>
      <c r="D37" s="370">
        <f>IF(C$19=0,"",C37/C$19)</f>
        <v>3.40636710751544E-2</v>
      </c>
    </row>
    <row r="38" spans="2:7" ht="13">
      <c r="B38" s="481" t="s">
        <v>619</v>
      </c>
      <c r="C38" s="477">
        <f>C19*(1-(1-$C$26)^5)</f>
        <v>125.4273521029636</v>
      </c>
      <c r="D38" s="480">
        <f>IF(C$19=0,"",C38/C$19)</f>
        <v>0.15910358474628516</v>
      </c>
    </row>
    <row r="39" spans="2:7" ht="13">
      <c r="B39" s="405" t="s">
        <v>620</v>
      </c>
      <c r="C39" s="515">
        <f>C19*(1-(1-$C$26)^10)</f>
        <v>230.89876286111115</v>
      </c>
      <c r="D39" s="370">
        <f>IF(C$19=0,"",C39/C$19)</f>
        <v>0.29289321881345198</v>
      </c>
    </row>
    <row r="40" spans="2:7"/>
    <row r="41" spans="2:7"/>
    <row r="42" spans="2:7" ht="15.5">
      <c r="B42" s="2657" t="s">
        <v>623</v>
      </c>
      <c r="C42" s="2657"/>
      <c r="D42" s="2657"/>
      <c r="E42" s="2657"/>
      <c r="F42" s="2657"/>
    </row>
    <row r="43" spans="2:7"/>
    <row r="44" spans="2:7" s="212" customFormat="1" ht="14">
      <c r="B44" s="519" t="s">
        <v>540</v>
      </c>
      <c r="C44" s="519" t="s">
        <v>506</v>
      </c>
      <c r="D44" s="519" t="s">
        <v>616</v>
      </c>
    </row>
    <row r="45" spans="2:7" ht="13">
      <c r="B45" s="405" t="s">
        <v>618</v>
      </c>
      <c r="C45" s="515">
        <f>C19*$C$30</f>
        <v>63.114819118655937</v>
      </c>
      <c r="D45" s="370">
        <f>IF(C$19=0,"",C45/C$19)</f>
        <v>8.0060639119194699E-2</v>
      </c>
    </row>
    <row r="46" spans="2:7" ht="13">
      <c r="B46" s="481" t="s">
        <v>619</v>
      </c>
      <c r="C46" s="477">
        <f>C19*(1-(1-$C$30)^5)</f>
        <v>268.93009373637688</v>
      </c>
      <c r="D46" s="480">
        <f>IF(C$19=0,"",C46/C$19)</f>
        <v>0.3411356553591875</v>
      </c>
    </row>
    <row r="47" spans="2:7" ht="13">
      <c r="B47" s="405" t="s">
        <v>620</v>
      </c>
      <c r="C47" s="515">
        <f>C19*(1-(1-$C$30)^10)</f>
        <v>446.1185437001871</v>
      </c>
      <c r="D47" s="370">
        <f>IF(C$19=0,"",C47/C$19)</f>
        <v>0.5658977753610327</v>
      </c>
    </row>
    <row r="48" spans="2:7"/>
    <row r="49" spans="2:6"/>
    <row r="50" spans="2:6" ht="15.5">
      <c r="B50" s="2657" t="s">
        <v>621</v>
      </c>
      <c r="C50" s="2657"/>
      <c r="D50" s="2657"/>
      <c r="E50" s="2657"/>
      <c r="F50" s="2657"/>
    </row>
    <row r="51" spans="2:6"/>
    <row r="52" spans="2:6" s="212" customFormat="1" ht="14">
      <c r="B52" s="2654" t="s">
        <v>621</v>
      </c>
      <c r="C52" s="2654" t="s">
        <v>506</v>
      </c>
      <c r="D52" s="2638" t="s">
        <v>616</v>
      </c>
      <c r="E52" s="2640"/>
    </row>
    <row r="53" spans="2:6" s="212" customFormat="1" ht="28">
      <c r="B53" s="2655"/>
      <c r="C53" s="2655"/>
      <c r="D53" s="933" t="s">
        <v>802</v>
      </c>
      <c r="E53" s="933" t="s">
        <v>803</v>
      </c>
    </row>
    <row r="54" spans="2:6" ht="13">
      <c r="B54" s="405" t="s">
        <v>617</v>
      </c>
      <c r="C54" s="515">
        <f t="shared" ref="C54:C56" si="0">C$19-C37</f>
        <v>761.48401200576632</v>
      </c>
      <c r="D54" s="370">
        <f>D37</f>
        <v>3.40636710751544E-2</v>
      </c>
      <c r="E54" s="932">
        <f>D45</f>
        <v>8.0060639119194699E-2</v>
      </c>
    </row>
    <row r="55" spans="2:6" ht="13">
      <c r="B55" s="481" t="s">
        <v>138</v>
      </c>
      <c r="C55" s="477">
        <f t="shared" si="0"/>
        <v>662.91033559261257</v>
      </c>
      <c r="D55" s="480">
        <f>D38</f>
        <v>0.15910358474628516</v>
      </c>
      <c r="E55" s="480">
        <f>D46</f>
        <v>0.3411356553591875</v>
      </c>
    </row>
    <row r="56" spans="2:6" ht="13">
      <c r="B56" s="405" t="s">
        <v>163</v>
      </c>
      <c r="C56" s="515">
        <f t="shared" si="0"/>
        <v>557.43892483446507</v>
      </c>
      <c r="D56" s="370">
        <f>D39</f>
        <v>0.29289321881345198</v>
      </c>
      <c r="E56" s="370">
        <f>D47</f>
        <v>0.5658977753610327</v>
      </c>
    </row>
    <row r="57" spans="2:6"/>
    <row r="58" spans="2:6" hidden="1"/>
    <row r="59" spans="2:6" hidden="1"/>
    <row r="60" spans="2:6" hidden="1"/>
    <row r="61" spans="2:6" hidden="1"/>
    <row r="62" spans="2:6" hidden="1"/>
    <row r="63" spans="2:6" hidden="1"/>
    <row r="64" spans="2:6" hidden="1"/>
    <row r="65" spans="14:14" hidden="1"/>
    <row r="66" spans="14:14" hidden="1"/>
    <row r="67" spans="14:14" hidden="1">
      <c r="N67" s="265"/>
    </row>
    <row r="68" spans="14:14" ht="12.75" hidden="1" customHeight="1"/>
    <row r="69" spans="14:14" ht="12.75" hidden="1" customHeight="1"/>
    <row r="70" spans="14:14" ht="12.75" hidden="1" customHeight="1"/>
    <row r="71" spans="14:14" ht="12.75" hidden="1" customHeight="1"/>
    <row r="72" spans="14:14" ht="12.75" hidden="1" customHeight="1"/>
    <row r="73" spans="14:14" ht="12.75" hidden="1" customHeight="1"/>
    <row r="74" spans="14:14" hidden="1"/>
    <row r="75" spans="14:14" hidden="1"/>
    <row r="76" spans="14:14" hidden="1"/>
    <row r="77" spans="14:14" hidden="1"/>
    <row r="78" spans="14:14" hidden="1"/>
    <row r="79" spans="14:14" hidden="1"/>
  </sheetData>
  <mergeCells count="7">
    <mergeCell ref="D52:E52"/>
    <mergeCell ref="C52:C53"/>
    <mergeCell ref="B52:B53"/>
    <mergeCell ref="B2:N2"/>
    <mergeCell ref="B34:F34"/>
    <mergeCell ref="B42:F42"/>
    <mergeCell ref="B50:F50"/>
  </mergeCells>
  <phoneticPr fontId="7"/>
  <hyperlinks>
    <hyperlink ref="B3" location="Descriptif!A1" display="Retour au Descriptif" xr:uid="{00000000-0004-0000-1000-000000000000}"/>
  </hyperlinks>
  <pageMargins left="0.78740157499999996" right="0.78740157499999996" top="0.984251969" bottom="0.984251969" header="0.5" footer="0.5"/>
  <pageSetup paperSize="0" orientation="portrait" horizontalDpi="4294967292" verticalDpi="4294967292"/>
  <headerFooter alignWithMargins="0"/>
  <legacyDrawing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Feuil22">
    <tabColor rgb="FFFFD833"/>
  </sheetPr>
  <dimension ref="A1:X85"/>
  <sheetViews>
    <sheetView showGridLines="0" zoomScale="85" zoomScaleNormal="85" workbookViewId="0">
      <selection activeCell="U2" sqref="U2"/>
    </sheetView>
  </sheetViews>
  <sheetFormatPr baseColWidth="10" defaultColWidth="0" defaultRowHeight="12.5" zeroHeight="1"/>
  <cols>
    <col min="1" max="1" width="2.69921875" style="53" customWidth="1"/>
    <col min="2" max="2" width="19.296875" style="53" customWidth="1"/>
    <col min="3" max="3" width="10.296875" style="53" bestFit="1" customWidth="1"/>
    <col min="4" max="4" width="54.3984375" style="53" customWidth="1"/>
    <col min="5" max="9" width="11.296875" style="53" customWidth="1"/>
    <col min="10" max="10" width="11.296875" style="114" customWidth="1"/>
    <col min="11" max="12" width="11.296875" style="53" customWidth="1"/>
    <col min="13" max="13" width="15.8984375" style="53" bestFit="1" customWidth="1"/>
    <col min="14" max="14" width="11.296875" style="53" customWidth="1"/>
    <col min="15" max="21" width="11.296875" style="443" customWidth="1"/>
    <col min="22" max="22" width="2.69921875" style="53" customWidth="1"/>
    <col min="23" max="24" width="0" style="53" hidden="1" customWidth="1"/>
    <col min="25" max="16384" width="11.3984375" style="53" hidden="1"/>
  </cols>
  <sheetData>
    <row r="1" spans="2:21"/>
    <row r="2" spans="2:21" ht="30" customHeight="1">
      <c r="B2" s="2282" t="s">
        <v>490</v>
      </c>
      <c r="C2" s="2282"/>
      <c r="D2" s="2282"/>
      <c r="E2" s="2282"/>
      <c r="F2" s="2282"/>
      <c r="G2" s="2282"/>
      <c r="H2" s="2282"/>
      <c r="I2" s="2282"/>
      <c r="J2" s="2282"/>
      <c r="K2" s="2282"/>
      <c r="L2" s="2282"/>
      <c r="M2" s="2282"/>
    </row>
    <row r="3" spans="2:21" ht="14">
      <c r="B3" s="838" t="str">
        <f>IF(Descriptif!D7=Utilitaires!B569,"Attention : Vous avez choisi l'approche Part du capital. Cette approche n'est pas une approche utilisable dans le cadre d'un Bilan GES réglementaire. Les résultats affichés ci-dessous correspondent donc au choix de l'approche Contrôle financier.","")</f>
        <v/>
      </c>
      <c r="O3" s="1003"/>
      <c r="P3" s="1003"/>
      <c r="Q3" s="1003"/>
      <c r="R3" s="1003"/>
      <c r="S3" s="1003"/>
      <c r="T3" s="1003"/>
      <c r="U3" s="1003"/>
    </row>
    <row r="4" spans="2:21" s="114" customFormat="1" ht="15" customHeight="1">
      <c r="B4" s="2675" t="s">
        <v>775</v>
      </c>
      <c r="C4" s="2675"/>
      <c r="D4" s="2675"/>
      <c r="E4" s="1002" t="s">
        <v>776</v>
      </c>
      <c r="G4" s="2679" t="s">
        <v>4590</v>
      </c>
      <c r="H4" s="2680"/>
      <c r="I4" s="2680"/>
      <c r="J4" s="2680"/>
      <c r="K4" s="2680"/>
      <c r="L4" s="2680"/>
      <c r="M4" s="2680"/>
      <c r="N4" s="2680"/>
      <c r="O4" s="2680"/>
      <c r="P4" s="2680"/>
      <c r="Q4" s="2680"/>
      <c r="R4" s="2681"/>
      <c r="S4" s="1003"/>
      <c r="T4" s="1003"/>
      <c r="U4" s="1003"/>
    </row>
    <row r="5" spans="2:21" s="114" customFormat="1" ht="14">
      <c r="B5" s="2676" t="s">
        <v>778</v>
      </c>
      <c r="C5" s="2677"/>
      <c r="D5" s="2653"/>
      <c r="E5" s="1002" t="s">
        <v>776</v>
      </c>
      <c r="G5" s="2682"/>
      <c r="H5" s="2683"/>
      <c r="I5" s="2683"/>
      <c r="J5" s="2683"/>
      <c r="K5" s="2683"/>
      <c r="L5" s="2683"/>
      <c r="M5" s="2683"/>
      <c r="N5" s="2683"/>
      <c r="O5" s="2683"/>
      <c r="P5" s="2683"/>
      <c r="Q5" s="2683"/>
      <c r="R5" s="2684"/>
      <c r="S5" s="1003"/>
      <c r="T5" s="1003"/>
      <c r="U5" s="1003"/>
    </row>
    <row r="6" spans="2:21" s="114" customFormat="1" ht="14">
      <c r="B6" s="838"/>
      <c r="O6" s="875"/>
      <c r="P6" s="875"/>
      <c r="Q6" s="875"/>
      <c r="R6" s="875"/>
      <c r="S6" s="875"/>
      <c r="T6" s="875"/>
      <c r="U6" s="875"/>
    </row>
    <row r="7" spans="2:21" ht="15.5">
      <c r="B7" s="2678" t="s">
        <v>916</v>
      </c>
      <c r="C7" s="2678"/>
      <c r="E7" s="2660" t="s">
        <v>545</v>
      </c>
      <c r="F7" s="2597"/>
      <c r="G7" s="2597"/>
      <c r="H7" s="2597"/>
      <c r="I7" s="2597"/>
      <c r="J7" s="2597"/>
      <c r="K7" s="2597"/>
      <c r="L7" s="2598"/>
      <c r="M7" s="114"/>
      <c r="N7" s="2664" t="s">
        <v>460</v>
      </c>
      <c r="O7" s="2665"/>
      <c r="P7" s="2665"/>
      <c r="Q7" s="2665"/>
      <c r="R7" s="2665"/>
      <c r="S7" s="2665"/>
      <c r="T7" s="2665"/>
      <c r="U7" s="2665"/>
    </row>
    <row r="8" spans="2:21" ht="39">
      <c r="C8" s="82"/>
      <c r="D8" s="82"/>
      <c r="E8" s="2446" t="s">
        <v>454</v>
      </c>
      <c r="F8" s="2348"/>
      <c r="G8" s="2348"/>
      <c r="H8" s="2348"/>
      <c r="I8" s="2348"/>
      <c r="J8" s="2348"/>
      <c r="K8" s="2349"/>
      <c r="L8" s="37" t="s">
        <v>446</v>
      </c>
      <c r="N8" s="2661" t="s">
        <v>454</v>
      </c>
      <c r="O8" s="2662"/>
      <c r="P8" s="2662"/>
      <c r="Q8" s="2662"/>
      <c r="R8" s="2662"/>
      <c r="S8" s="2662"/>
      <c r="T8" s="2663"/>
      <c r="U8" s="632" t="s">
        <v>446</v>
      </c>
    </row>
    <row r="9" spans="2:21" ht="26">
      <c r="B9" s="46" t="s">
        <v>489</v>
      </c>
      <c r="C9" s="46" t="s">
        <v>630</v>
      </c>
      <c r="D9" s="46" t="s">
        <v>444</v>
      </c>
      <c r="E9" s="47" t="s">
        <v>872</v>
      </c>
      <c r="F9" s="47" t="s">
        <v>873</v>
      </c>
      <c r="G9" s="47" t="s">
        <v>874</v>
      </c>
      <c r="H9" s="47" t="s">
        <v>876</v>
      </c>
      <c r="I9" s="46" t="s">
        <v>521</v>
      </c>
      <c r="J9" s="47" t="s">
        <v>875</v>
      </c>
      <c r="K9" s="48" t="s">
        <v>522</v>
      </c>
      <c r="L9" s="46" t="s">
        <v>523</v>
      </c>
      <c r="M9" s="89" t="s">
        <v>629</v>
      </c>
      <c r="N9" s="111" t="s">
        <v>872</v>
      </c>
      <c r="O9" s="111" t="s">
        <v>873</v>
      </c>
      <c r="P9" s="111" t="s">
        <v>874</v>
      </c>
      <c r="Q9" s="111" t="s">
        <v>876</v>
      </c>
      <c r="R9" s="110" t="s">
        <v>521</v>
      </c>
      <c r="S9" s="111" t="s">
        <v>875</v>
      </c>
      <c r="T9" s="112" t="s">
        <v>522</v>
      </c>
      <c r="U9" s="110" t="s">
        <v>523</v>
      </c>
    </row>
    <row r="10" spans="2:21">
      <c r="B10" s="2666" t="s">
        <v>486</v>
      </c>
      <c r="C10" s="83">
        <v>1</v>
      </c>
      <c r="D10" s="49" t="s">
        <v>465</v>
      </c>
      <c r="E10" s="633">
        <f>('Energie 1'!E220+'Energie 2'!E220+'Hors énergie 1'!E122+'Hors énergie 2'!E122+'Intrants 1'!E268+'Intrants 2'!E268+'Futurs emballages'!E102+Fret!E625+Déplacements!E474+'Déchets directs'!E162+Immobilisations!E286+Utilisation!E146+'Fin de vie'!E186)/1000</f>
        <v>433.32964512853738</v>
      </c>
      <c r="F10" s="633">
        <f>('Energie 1'!F220+'Energie 2'!F220+'Hors énergie 1'!F122+'Hors énergie 2'!F122+'Intrants 1'!F268+'Intrants 2'!F268+'Futurs emballages'!F102+Fret!F625+Déplacements!F474+'Déchets directs'!F162+Immobilisations!F286+Utilisation!F146+'Fin de vie'!F186)/1000</f>
        <v>0</v>
      </c>
      <c r="G10" s="633">
        <f>('Energie 1'!G220+'Energie 2'!G220+'Hors énergie 1'!G122+'Hors énergie 2'!G122+'Intrants 1'!G268+'Intrants 2'!G268+'Futurs emballages'!G102+Fret!G625+Déplacements!G474+'Déchets directs'!G162+Immobilisations!G286+Utilisation!G146+'Fin de vie'!G186)/1000</f>
        <v>1.1053381857022051</v>
      </c>
      <c r="H10" s="633">
        <f>('Energie 1'!H220+'Energie 2'!H220+'Hors énergie 1'!H122+'Hors énergie 2'!H122+'Intrants 1'!H268+'Intrants 2'!H268+'Futurs emballages'!H102+Fret!H625+Déplacements!H474+'Déchets directs'!H162+Immobilisations!H286+Utilisation!H146+'Fin de vie'!H186)/1000</f>
        <v>0</v>
      </c>
      <c r="I10" s="633">
        <f>('Energie 1'!I220+'Energie 2'!I220+'Hors énergie 1'!I122+'Hors énergie 2'!I122+'Intrants 1'!I268+'Intrants 2'!I268+'Futurs emballages'!I102+Fret!I625+Déplacements!I474+'Déchets directs'!I162+Immobilisations!I286+Utilisation!I146+'Fin de vie'!I186)/1000</f>
        <v>434.43498331423962</v>
      </c>
      <c r="J10" s="633">
        <f>('Energie 1'!J220+'Energie 2'!J220+'Hors énergie 1'!J122+'Hors énergie 2'!J122+'Intrants 1'!J268+'Intrants 2'!J268+'Futurs emballages'!J102+Fret!J625+Déplacements!J474+'Déchets directs'!J162+Immobilisations!J286+Utilisation!J146+'Fin de vie'!J186)/1000</f>
        <v>0</v>
      </c>
      <c r="K10" s="634">
        <f>SQRT('Energie 1'!K220^2+'Energie 2'!K220^2+'Hors énergie 1'!L122^2+'Hors énergie 2'!L122^2+'Intrants 1'!K268^2+'Intrants 2'!K268^2+'Futurs emballages'!K102^2+Fret!K625^2+Déplacements!K474^2+'Déchets directs'!L162^2+Immobilisations!K286^2+Utilisation!L146^2+'Fin de vie'!L186^2)/1000</f>
        <v>21.666482256426868</v>
      </c>
      <c r="L10" s="633">
        <f>('Energie 1'!L220+'Energie 2'!L220+'Hors énergie 1'!M122+'Hors énergie 2'!M122+'Intrants 1'!L268+'Intrants 2'!L268+'Futurs emballages'!L102+Fret!L625+Déplacements!L474+'Déchets directs'!M162+Immobilisations!L286+Utilisation!L146+'Fin de vie'!M186)/1000</f>
        <v>0</v>
      </c>
      <c r="M10" s="88">
        <v>1</v>
      </c>
      <c r="N10" s="633">
        <f t="shared" ref="N10:U14" si="0">IF($E$4="Oui",0,IF($E$5="Oui",0,E10*$M10))</f>
        <v>433.32964512853738</v>
      </c>
      <c r="O10" s="633">
        <f t="shared" si="0"/>
        <v>0</v>
      </c>
      <c r="P10" s="633">
        <f t="shared" si="0"/>
        <v>1.1053381857022051</v>
      </c>
      <c r="Q10" s="633">
        <f t="shared" si="0"/>
        <v>0</v>
      </c>
      <c r="R10" s="633">
        <f t="shared" si="0"/>
        <v>434.43498331423962</v>
      </c>
      <c r="S10" s="633">
        <f t="shared" si="0"/>
        <v>0</v>
      </c>
      <c r="T10" s="634">
        <f t="shared" si="0"/>
        <v>21.666482256426868</v>
      </c>
      <c r="U10" s="633">
        <f t="shared" si="0"/>
        <v>0</v>
      </c>
    </row>
    <row r="11" spans="2:21" ht="25">
      <c r="B11" s="2667"/>
      <c r="C11" s="83">
        <v>2</v>
      </c>
      <c r="D11" s="49" t="s">
        <v>466</v>
      </c>
      <c r="E11" s="633">
        <f ca="1">('Energie 1'!E221+'Energie 2'!E221+'Hors énergie 1'!E123+'Hors énergie 2'!E123+'Intrants 1'!E269+'Intrants 2'!E269+'Futurs emballages'!E103+Fret!E626+Déplacements!E475+'Déchets directs'!E163+Immobilisations!E287+Utilisation!E147+'Fin de vie'!E187)/1000</f>
        <v>0</v>
      </c>
      <c r="F11" s="633">
        <f ca="1">('Energie 1'!F221+'Energie 2'!F221+'Hors énergie 1'!F123+'Hors énergie 2'!F123+'Intrants 1'!F269+'Intrants 2'!F269+'Futurs emballages'!F103+Fret!F626+Déplacements!F475+'Déchets directs'!F163+Immobilisations!F287+Utilisation!F147+'Fin de vie'!F187)/1000</f>
        <v>0</v>
      </c>
      <c r="G11" s="633">
        <f ca="1">('Energie 1'!G221+'Energie 2'!G221+'Hors énergie 1'!G123+'Hors énergie 2'!G123+'Intrants 1'!G269+'Intrants 2'!G269+'Futurs emballages'!G103+Fret!G626+Déplacements!G475+'Déchets directs'!G163+Immobilisations!G287+Utilisation!G147+'Fin de vie'!G187)/1000</f>
        <v>0</v>
      </c>
      <c r="H11" s="633">
        <f ca="1">('Energie 1'!H221+'Energie 2'!H221+'Hors énergie 1'!H123+'Hors énergie 2'!H123+'Intrants 1'!H269+'Intrants 2'!H269+'Futurs emballages'!H103+Fret!H626+Déplacements!H475+'Déchets directs'!H163+Immobilisations!H287+Utilisation!H147+'Fin de vie'!H187)/1000</f>
        <v>0</v>
      </c>
      <c r="I11" s="633">
        <f ca="1">('Energie 1'!I221+'Energie 2'!I221+'Hors énergie 1'!I123+'Hors énergie 2'!I123+'Intrants 1'!I269+'Intrants 2'!I269+'Futurs emballages'!I103+Fret!I626+Déplacements!I475+'Déchets directs'!I163+Immobilisations!I287+Utilisation!I147+'Fin de vie'!I187)/1000</f>
        <v>0</v>
      </c>
      <c r="J11" s="633">
        <f ca="1">('Energie 1'!J221+'Energie 2'!J221+'Hors énergie 1'!J123+'Hors énergie 2'!J123+'Intrants 1'!J269+'Intrants 2'!J269+'Futurs emballages'!J103+Fret!J626+Déplacements!J475+'Déchets directs'!J163+Immobilisations!J287+Utilisation!J147+'Fin de vie'!J187)/1000</f>
        <v>0</v>
      </c>
      <c r="K11" s="634">
        <f>SQRT('Energie 1'!K221^2+'Energie 2'!K221^2+'Hors énergie 1'!L123^2+'Hors énergie 2'!L123^2+'Intrants 1'!K269^2+'Intrants 2'!K269^2+'Futurs emballages'!K103^2+Fret!K626^2+Déplacements!K475^2+'Déchets directs'!L163^2+Immobilisations!K287^2+Utilisation!L147^2+'Fin de vie'!L187^2)/1000</f>
        <v>0</v>
      </c>
      <c r="L11" s="633">
        <f>('Energie 1'!L221+'Energie 2'!L221+'Hors énergie 1'!M123+'Hors énergie 2'!M123+'Intrants 1'!L269+'Intrants 2'!L269+'Futurs emballages'!L103+Fret!L626+Déplacements!L475+'Déchets directs'!M163+Immobilisations!L287+Utilisation!L147+'Fin de vie'!M187)/1000</f>
        <v>0</v>
      </c>
      <c r="M11" s="88">
        <v>1</v>
      </c>
      <c r="N11" s="633">
        <f t="shared" ca="1" si="0"/>
        <v>0</v>
      </c>
      <c r="O11" s="633">
        <f t="shared" ca="1" si="0"/>
        <v>0</v>
      </c>
      <c r="P11" s="633">
        <f t="shared" ca="1" si="0"/>
        <v>0</v>
      </c>
      <c r="Q11" s="633">
        <f t="shared" ca="1" si="0"/>
        <v>0</v>
      </c>
      <c r="R11" s="633">
        <f t="shared" ca="1" si="0"/>
        <v>0</v>
      </c>
      <c r="S11" s="633">
        <f t="shared" ca="1" si="0"/>
        <v>0</v>
      </c>
      <c r="T11" s="634">
        <f t="shared" si="0"/>
        <v>0</v>
      </c>
      <c r="U11" s="633">
        <f t="shared" si="0"/>
        <v>0</v>
      </c>
    </row>
    <row r="12" spans="2:21" ht="12.75" customHeight="1">
      <c r="B12" s="2667"/>
      <c r="C12" s="83">
        <v>3</v>
      </c>
      <c r="D12" s="49" t="s">
        <v>467</v>
      </c>
      <c r="E12" s="633">
        <f>('Energie 1'!E222+'Energie 2'!E222+'Hors énergie 1'!E124+'Hors énergie 2'!E124+'Intrants 1'!E270+'Intrants 2'!E270+'Futurs emballages'!E104+Fret!E627+Déplacements!E476+'Déchets directs'!E164+Immobilisations!E288+Utilisation!E148+'Fin de vie'!E188)/1000</f>
        <v>0</v>
      </c>
      <c r="F12" s="633">
        <f>('Energie 1'!F222+'Energie 2'!F222+'Hors énergie 1'!F124+'Hors énergie 2'!F124+'Intrants 1'!F270+'Intrants 2'!F270+'Futurs emballages'!F104+Fret!F627+Déplacements!F476+'Déchets directs'!F164+Immobilisations!F288+Utilisation!F148+'Fin de vie'!F188)/1000</f>
        <v>0</v>
      </c>
      <c r="G12" s="633">
        <f>('Energie 1'!G222+'Energie 2'!G222+'Hors énergie 1'!G124+'Hors énergie 2'!G124+'Intrants 1'!G270+'Intrants 2'!G270+'Futurs emballages'!G104+Fret!G627+Déplacements!G476+'Déchets directs'!G164+Immobilisations!G288+Utilisation!G148+'Fin de vie'!G188)/1000</f>
        <v>0</v>
      </c>
      <c r="H12" s="633">
        <f>('Energie 1'!H222+'Energie 2'!H222+'Hors énergie 1'!H124+'Hors énergie 2'!H124+'Intrants 1'!H270+'Intrants 2'!H270+'Futurs emballages'!H104+Fret!H627+Déplacements!H476+'Déchets directs'!H164+Immobilisations!H288+Utilisation!H148+'Fin de vie'!H188)/1000</f>
        <v>0</v>
      </c>
      <c r="I12" s="633">
        <f>('Energie 1'!I222+'Energie 2'!I222+'Hors énergie 1'!I124+'Hors énergie 2'!I124+'Intrants 1'!I270+'Intrants 2'!I270+'Futurs emballages'!I104+Fret!I627+Déplacements!I476+'Déchets directs'!I164+Immobilisations!I288+Utilisation!I148+'Fin de vie'!I188)/1000</f>
        <v>0</v>
      </c>
      <c r="J12" s="633">
        <f>('Energie 1'!J222+'Energie 2'!J222+'Hors énergie 1'!J124+'Hors énergie 2'!J124+'Intrants 1'!J270+'Intrants 2'!J270+'Futurs emballages'!J104+Fret!J627+Déplacements!J476+'Déchets directs'!J164+Immobilisations!J288+Utilisation!J148+'Fin de vie'!J188)/1000</f>
        <v>0</v>
      </c>
      <c r="K12" s="634">
        <f>SQRT('Energie 1'!K222^2+'Energie 2'!K222^2+'Hors énergie 1'!L124^2+'Hors énergie 2'!L124^2+'Intrants 1'!K270^2+'Intrants 2'!K270^2+'Futurs emballages'!K104^2+Fret!K627^2+Déplacements!K476^2+'Déchets directs'!L164^2+Immobilisations!K288^2+Utilisation!L148^2+'Fin de vie'!L188^2)/1000</f>
        <v>0</v>
      </c>
      <c r="L12" s="633">
        <f>('Energie 1'!L222+'Energie 2'!L222+'Hors énergie 1'!M124+'Hors énergie 2'!M124+'Intrants 1'!L270+'Intrants 2'!L270+'Futurs emballages'!L104+Fret!L627+Déplacements!L476+'Déchets directs'!M164+Immobilisations!L288+Utilisation!L148+'Fin de vie'!M188)/1000</f>
        <v>0</v>
      </c>
      <c r="M12" s="88">
        <v>1</v>
      </c>
      <c r="N12" s="633">
        <f t="shared" si="0"/>
        <v>0</v>
      </c>
      <c r="O12" s="633">
        <f t="shared" si="0"/>
        <v>0</v>
      </c>
      <c r="P12" s="633">
        <f t="shared" si="0"/>
        <v>0</v>
      </c>
      <c r="Q12" s="633">
        <f t="shared" si="0"/>
        <v>0</v>
      </c>
      <c r="R12" s="633">
        <f t="shared" si="0"/>
        <v>0</v>
      </c>
      <c r="S12" s="633">
        <f t="shared" si="0"/>
        <v>0</v>
      </c>
      <c r="T12" s="634">
        <f t="shared" si="0"/>
        <v>0</v>
      </c>
      <c r="U12" s="633">
        <f t="shared" si="0"/>
        <v>0</v>
      </c>
    </row>
    <row r="13" spans="2:21" ht="12.75" customHeight="1">
      <c r="B13" s="2667"/>
      <c r="C13" s="83">
        <v>4</v>
      </c>
      <c r="D13" s="49" t="s">
        <v>468</v>
      </c>
      <c r="E13" s="633">
        <f>('Energie 1'!E223+'Energie 2'!E223+'Hors énergie 1'!E125+'Hors énergie 2'!E125+'Intrants 1'!E271+'Intrants 2'!E271+'Futurs emballages'!E105+Fret!E628+Déplacements!E477+'Déchets directs'!E165+Immobilisations!E289+Utilisation!E149+'Fin de vie'!E189)/1000</f>
        <v>0</v>
      </c>
      <c r="F13" s="633">
        <f>('Energie 1'!F223+'Energie 2'!F223+'Hors énergie 1'!F125+'Hors énergie 2'!F125+'Intrants 1'!F271+'Intrants 2'!F271+'Futurs emballages'!F105+Fret!F628+Déplacements!F477+'Déchets directs'!F165+Immobilisations!F289+Utilisation!F149+'Fin de vie'!F189)/1000</f>
        <v>0</v>
      </c>
      <c r="G13" s="633">
        <f>('Energie 1'!G223+'Energie 2'!G223+'Hors énergie 1'!G125+'Hors énergie 2'!G125+'Intrants 1'!G271+'Intrants 2'!G271+'Futurs emballages'!G105+Fret!G628+Déplacements!G477+'Déchets directs'!G165+Immobilisations!G289+Utilisation!G149+'Fin de vie'!G189)/1000</f>
        <v>0</v>
      </c>
      <c r="H13" s="633">
        <f>('Energie 1'!H223+'Energie 2'!H223+'Hors énergie 1'!H125+'Hors énergie 2'!H125+'Intrants 1'!H271+'Intrants 2'!H271+'Futurs emballages'!H105+Fret!H628+Déplacements!H477+'Déchets directs'!H165+Immobilisations!H289+Utilisation!H149+'Fin de vie'!H189)/1000</f>
        <v>44.122</v>
      </c>
      <c r="I13" s="633">
        <f>('Energie 1'!I223+'Energie 2'!I223+'Hors énergie 1'!I125+'Hors énergie 2'!I125+'Intrants 1'!I271+'Intrants 2'!I271+'Futurs emballages'!I105+Fret!I628+Déplacements!I477+'Déchets directs'!I165+Immobilisations!I289+Utilisation!I149+'Fin de vie'!I189)/1000</f>
        <v>44.122</v>
      </c>
      <c r="J13" s="633">
        <f>('Energie 1'!J223+'Energie 2'!J223+'Hors énergie 1'!J125+'Hors énergie 2'!J125+'Intrants 1'!J271+'Intrants 2'!J271+'Futurs emballages'!J105+Fret!J628+Déplacements!J477+'Déchets directs'!J165+Immobilisations!J289+Utilisation!J149+'Fin de vie'!J189)/1000</f>
        <v>0</v>
      </c>
      <c r="K13" s="634">
        <f>SQRT('Energie 1'!K223^2+'Energie 2'!K223^2+'Hors énergie 1'!L125^2+'Hors énergie 2'!L125^2+'Intrants 1'!K271^2+'Intrants 2'!K271^2+'Futurs emballages'!K105^2+Fret!K628^2+Déplacements!K477^2+'Déchets directs'!L165^2+Immobilisations!K289^2+Utilisation!L149^2+'Fin de vie'!L189^2)/1000</f>
        <v>10.480214633298308</v>
      </c>
      <c r="L13" s="633">
        <f>('Energie 1'!L223+'Energie 2'!L223+'Hors énergie 1'!M125+'Hors énergie 2'!M125+'Intrants 1'!L271+'Intrants 2'!L271+'Futurs emballages'!L105+Fret!L628+Déplacements!L477+'Déchets directs'!M165+Immobilisations!L289+Utilisation!L149+'Fin de vie'!M189)/1000</f>
        <v>0</v>
      </c>
      <c r="M13" s="88">
        <v>1</v>
      </c>
      <c r="N13" s="633">
        <f t="shared" si="0"/>
        <v>0</v>
      </c>
      <c r="O13" s="633">
        <f t="shared" si="0"/>
        <v>0</v>
      </c>
      <c r="P13" s="633">
        <f t="shared" si="0"/>
        <v>0</v>
      </c>
      <c r="Q13" s="633">
        <f t="shared" si="0"/>
        <v>44.122</v>
      </c>
      <c r="R13" s="633">
        <f t="shared" si="0"/>
        <v>44.122</v>
      </c>
      <c r="S13" s="633">
        <f t="shared" si="0"/>
        <v>0</v>
      </c>
      <c r="T13" s="634">
        <f t="shared" si="0"/>
        <v>10.480214633298308</v>
      </c>
      <c r="U13" s="633">
        <f t="shared" si="0"/>
        <v>0</v>
      </c>
    </row>
    <row r="14" spans="2:21" ht="12.75" customHeight="1">
      <c r="B14" s="2667"/>
      <c r="C14" s="83">
        <v>5</v>
      </c>
      <c r="D14" s="49" t="s">
        <v>469</v>
      </c>
      <c r="E14" s="834"/>
      <c r="F14" s="835"/>
      <c r="G14" s="835"/>
      <c r="H14" s="835"/>
      <c r="I14" s="835"/>
      <c r="J14" s="835"/>
      <c r="K14" s="834"/>
      <c r="L14" s="835"/>
      <c r="M14" s="88">
        <v>1</v>
      </c>
      <c r="N14" s="633">
        <f t="shared" si="0"/>
        <v>0</v>
      </c>
      <c r="O14" s="633">
        <f t="shared" si="0"/>
        <v>0</v>
      </c>
      <c r="P14" s="633">
        <f t="shared" si="0"/>
        <v>0</v>
      </c>
      <c r="Q14" s="633">
        <f t="shared" si="0"/>
        <v>0</v>
      </c>
      <c r="R14" s="633">
        <f t="shared" si="0"/>
        <v>0</v>
      </c>
      <c r="S14" s="633">
        <f t="shared" si="0"/>
        <v>0</v>
      </c>
      <c r="T14" s="634">
        <f t="shared" si="0"/>
        <v>0</v>
      </c>
      <c r="U14" s="633">
        <f t="shared" si="0"/>
        <v>0</v>
      </c>
    </row>
    <row r="15" spans="2:21" ht="12.75" customHeight="1">
      <c r="B15" s="2668"/>
      <c r="C15" s="2337" t="s">
        <v>445</v>
      </c>
      <c r="D15" s="2338"/>
      <c r="E15" s="636">
        <f ca="1">SUM(E10:E14)</f>
        <v>433.32964512853738</v>
      </c>
      <c r="F15" s="636">
        <f t="shared" ref="F15:L15" ca="1" si="1">SUM(F10:F14)</f>
        <v>0</v>
      </c>
      <c r="G15" s="636">
        <f t="shared" ca="1" si="1"/>
        <v>1.1053381857022051</v>
      </c>
      <c r="H15" s="636">
        <f t="shared" ca="1" si="1"/>
        <v>44.122</v>
      </c>
      <c r="I15" s="636">
        <f t="shared" ca="1" si="1"/>
        <v>478.55698331423963</v>
      </c>
      <c r="J15" s="636">
        <f ca="1">SUM(J10:J14)</f>
        <v>0</v>
      </c>
      <c r="K15" s="637">
        <f>SQRT(SUMSQ(K10:K14))</f>
        <v>24.068056675354168</v>
      </c>
      <c r="L15" s="638">
        <f t="shared" si="1"/>
        <v>0</v>
      </c>
      <c r="M15" s="84"/>
      <c r="N15" s="636">
        <f ca="1">SUM(N10:N14)</f>
        <v>433.32964512853738</v>
      </c>
      <c r="O15" s="636">
        <f t="shared" ref="O15:U15" ca="1" si="2">SUM(O10:O14)</f>
        <v>0</v>
      </c>
      <c r="P15" s="636">
        <f t="shared" ca="1" si="2"/>
        <v>1.1053381857022051</v>
      </c>
      <c r="Q15" s="636">
        <f t="shared" ca="1" si="2"/>
        <v>44.122</v>
      </c>
      <c r="R15" s="636">
        <f t="shared" ca="1" si="2"/>
        <v>478.55698331423963</v>
      </c>
      <c r="S15" s="636">
        <f ca="1">SUM(S10:S14)</f>
        <v>0</v>
      </c>
      <c r="T15" s="637">
        <f>SQRT(SUMSQ(T10:T14))</f>
        <v>24.068056675354168</v>
      </c>
      <c r="U15" s="638">
        <f t="shared" si="2"/>
        <v>0</v>
      </c>
    </row>
    <row r="16" spans="2:21" ht="15" customHeight="1">
      <c r="B16" s="2669" t="s">
        <v>488</v>
      </c>
      <c r="C16" s="85">
        <v>6</v>
      </c>
      <c r="D16" s="50" t="s">
        <v>470</v>
      </c>
      <c r="E16" s="919">
        <f>('Energie 1'!E226+'Energie 2'!E226+'Hors énergie 1'!E128+'Hors énergie 2'!E128+'Intrants 1'!E274+'Intrants 2'!E274+'Futurs emballages'!E108+Fret!E631+Déplacements!E480+'Déchets directs'!E168+Immobilisations!E292+Utilisation!E152+'Fin de vie'!E192)/1000</f>
        <v>130.10363849999999</v>
      </c>
      <c r="F16" s="919">
        <f>('Energie 1'!F226+'Energie 2'!F226+'Hors énergie 1'!F128+'Hors énergie 2'!F128+'Intrants 1'!F274+'Intrants 2'!F274+'Futurs emballages'!F108+Fret!F631+Déplacements!F480+'Déchets directs'!F168+Immobilisations!F292+Utilisation!F152+'Fin de vie'!F192)/1000</f>
        <v>0</v>
      </c>
      <c r="G16" s="919">
        <f>('Energie 1'!G226+'Energie 2'!G226+'Hors énergie 1'!G128+'Hors énergie 2'!G128+'Intrants 1'!G274+'Intrants 2'!G274+'Futurs emballages'!G108+Fret!G631+Déplacements!G480+'Déchets directs'!G168+Immobilisations!G292+Utilisation!G152+'Fin de vie'!G192)/1000</f>
        <v>0</v>
      </c>
      <c r="H16" s="919">
        <f>('Energie 1'!H226+'Energie 2'!H226+'Hors énergie 1'!H128+'Hors énergie 2'!H128+'Intrants 1'!H274+'Intrants 2'!H274+'Futurs emballages'!H108+Fret!H631+Déplacements!H480+'Déchets directs'!H168+Immobilisations!H292+Utilisation!H152+'Fin de vie'!H192)/1000</f>
        <v>0</v>
      </c>
      <c r="I16" s="641">
        <f>('Energie 1'!I226+'Energie 2'!I226+'Hors énergie 1'!I128+'Hors énergie 2'!I128+'Intrants 1'!I274+'Intrants 2'!I274+'Futurs emballages'!I108+Fret!I631+Déplacements!I480+'Déchets directs'!I168+Immobilisations!I292+Utilisation!I152+'Fin de vie'!I192)/1000</f>
        <v>130.10363849999999</v>
      </c>
      <c r="J16" s="919">
        <f>('Energie 1'!J226+'Energie 2'!J226+'Hors énergie 1'!J128+'Hors énergie 2'!J128+'Intrants 1'!J274+'Intrants 2'!J274+'Futurs emballages'!J108+Fret!J631+Déplacements!J480+'Déchets directs'!J168+Immobilisations!J292+Utilisation!J152+'Fin de vie'!J192)/1000</f>
        <v>0</v>
      </c>
      <c r="K16" s="634">
        <f>SQRT('Energie 1'!K226^2+'Energie 2'!K226^2+'Hors énergie 1'!L128^2+'Hors énergie 2'!L128^2+'Intrants 1'!K274^2+'Intrants 2'!K274^2+'Futurs emballages'!K108^2+Fret!K631^2+Déplacements!K480^2+'Déchets directs'!L168^2+Immobilisations!K292^2+Utilisation!L152^2+'Fin de vie'!L192^2)/1000</f>
        <v>13.010363850000001</v>
      </c>
      <c r="L16" s="640">
        <f>('Energie 1'!L226+'Energie 2'!L226+'Hors énergie 1'!M128+'Hors énergie 2'!M128+'Intrants 1'!L274+'Intrants 2'!L274+'Futurs emballages'!L108+Fret!L631+Déplacements!L480+'Déchets directs'!M168+Immobilisations!L292+Utilisation!L152+'Fin de vie'!M192)/1000</f>
        <v>0</v>
      </c>
      <c r="M16" s="88">
        <v>1</v>
      </c>
      <c r="N16" s="919">
        <f t="shared" ref="N16:U17" si="3">IF($E$4="Oui",0,IF($E$5="Oui",0,E16*$M16))</f>
        <v>130.10363849999999</v>
      </c>
      <c r="O16" s="919">
        <f t="shared" si="3"/>
        <v>0</v>
      </c>
      <c r="P16" s="919">
        <f t="shared" si="3"/>
        <v>0</v>
      </c>
      <c r="Q16" s="919">
        <f t="shared" si="3"/>
        <v>0</v>
      </c>
      <c r="R16" s="639">
        <f t="shared" si="3"/>
        <v>130.10363849999999</v>
      </c>
      <c r="S16" s="919">
        <f t="shared" si="3"/>
        <v>0</v>
      </c>
      <c r="T16" s="634">
        <f t="shared" si="3"/>
        <v>13.010363850000001</v>
      </c>
      <c r="U16" s="919">
        <f t="shared" si="3"/>
        <v>0</v>
      </c>
    </row>
    <row r="17" spans="2:21" ht="12.75" customHeight="1">
      <c r="B17" s="2670"/>
      <c r="C17" s="85">
        <v>7</v>
      </c>
      <c r="D17" s="876" t="s">
        <v>471</v>
      </c>
      <c r="E17" s="919">
        <f>('Energie 1'!E227+'Energie 2'!E227+'Hors énergie 1'!E129+'Hors énergie 2'!E129+'Intrants 1'!E275+'Intrants 2'!E275+'Futurs emballages'!E109+Fret!E632+Déplacements!E481+'Déchets directs'!E169+Immobilisations!E293+Utilisation!E153+'Fin de vie'!E193)/1000</f>
        <v>0</v>
      </c>
      <c r="F17" s="919">
        <f>('Energie 1'!F227+'Energie 2'!F227+'Hors énergie 1'!F129+'Hors énergie 2'!F129+'Intrants 1'!F275+'Intrants 2'!F275+'Futurs emballages'!F109+Fret!F632+Déplacements!F481+'Déchets directs'!F169+Immobilisations!F293+Utilisation!F153+'Fin de vie'!F193)/1000</f>
        <v>0</v>
      </c>
      <c r="G17" s="919">
        <f>('Energie 1'!G227+'Energie 2'!G227+'Hors énergie 1'!G129+'Hors énergie 2'!G129+'Intrants 1'!G275+'Intrants 2'!G275+'Futurs emballages'!G109+Fret!G632+Déplacements!G481+'Déchets directs'!G169+Immobilisations!G293+Utilisation!G153+'Fin de vie'!G193)/1000</f>
        <v>0</v>
      </c>
      <c r="H17" s="919">
        <f>('Energie 1'!H227+'Energie 2'!H227+'Hors énergie 1'!H129+'Hors énergie 2'!H129+'Intrants 1'!H275+'Intrants 2'!H275+'Futurs emballages'!H109+Fret!H632+Déplacements!H481+'Déchets directs'!H169+Immobilisations!H293+Utilisation!H153+'Fin de vie'!H193)/1000</f>
        <v>0</v>
      </c>
      <c r="I17" s="641">
        <f>('Energie 1'!I227+'Energie 2'!I227+'Hors énergie 1'!I129+'Hors énergie 2'!I129+'Intrants 1'!I275+'Intrants 2'!I275+'Futurs emballages'!I109+Fret!I632+Déplacements!I481+'Déchets directs'!I169+Immobilisations!I293+Utilisation!I153+'Fin de vie'!I193)/1000</f>
        <v>0</v>
      </c>
      <c r="J17" s="919">
        <f>('Energie 1'!J227+'Energie 2'!J227+'Hors énergie 1'!J129+'Hors énergie 2'!J129+'Intrants 1'!J275+'Intrants 2'!J275+'Futurs emballages'!J109+Fret!J632+Déplacements!J481+'Déchets directs'!J169+Immobilisations!J293+Utilisation!J153+'Fin de vie'!J193)/1000</f>
        <v>0</v>
      </c>
      <c r="K17" s="634">
        <f>SQRT('Energie 1'!K227^2+'Energie 2'!K227^2+'Hors énergie 1'!L129^2+'Hors énergie 2'!L129^2+'Intrants 1'!K275^2+'Intrants 2'!K275^2+'Futurs emballages'!K109^2+Fret!K632^2+Déplacements!K481^2+'Déchets directs'!L169^2+Immobilisations!K293^2+Utilisation!L153^2+'Fin de vie'!L193^2)/1000</f>
        <v>0</v>
      </c>
      <c r="L17" s="640">
        <f>('Energie 1'!L227+'Energie 2'!L227+'Hors énergie 1'!M129+'Hors énergie 2'!M129+'Intrants 1'!L275+'Intrants 2'!L275+'Futurs emballages'!L109+Fret!L632+Déplacements!L481+'Déchets directs'!M169+Immobilisations!L293+Utilisation!L153+'Fin de vie'!M193)/1000</f>
        <v>0</v>
      </c>
      <c r="M17" s="88">
        <v>1</v>
      </c>
      <c r="N17" s="919">
        <f t="shared" si="3"/>
        <v>0</v>
      </c>
      <c r="O17" s="919">
        <f t="shared" si="3"/>
        <v>0</v>
      </c>
      <c r="P17" s="919">
        <f t="shared" si="3"/>
        <v>0</v>
      </c>
      <c r="Q17" s="919">
        <f t="shared" si="3"/>
        <v>0</v>
      </c>
      <c r="R17" s="639">
        <f t="shared" si="3"/>
        <v>0</v>
      </c>
      <c r="S17" s="919">
        <f t="shared" si="3"/>
        <v>0</v>
      </c>
      <c r="T17" s="634">
        <f t="shared" si="3"/>
        <v>0</v>
      </c>
      <c r="U17" s="919">
        <f t="shared" si="3"/>
        <v>0</v>
      </c>
    </row>
    <row r="18" spans="2:21" ht="12.75" customHeight="1">
      <c r="B18" s="2671"/>
      <c r="C18" s="2334" t="s">
        <v>445</v>
      </c>
      <c r="D18" s="2335"/>
      <c r="E18" s="920">
        <f t="shared" ref="E18:L18" si="4">SUM(E16:E17)</f>
        <v>130.10363849999999</v>
      </c>
      <c r="F18" s="920">
        <f t="shared" si="4"/>
        <v>0</v>
      </c>
      <c r="G18" s="920">
        <f t="shared" si="4"/>
        <v>0</v>
      </c>
      <c r="H18" s="920">
        <f t="shared" si="4"/>
        <v>0</v>
      </c>
      <c r="I18" s="641">
        <f t="shared" si="4"/>
        <v>130.10363849999999</v>
      </c>
      <c r="J18" s="920">
        <f>SUM(J16:J17)</f>
        <v>0</v>
      </c>
      <c r="K18" s="637">
        <f>SQRT(SUMSQ(K16:K17))</f>
        <v>13.010363850000001</v>
      </c>
      <c r="L18" s="642">
        <f t="shared" si="4"/>
        <v>0</v>
      </c>
      <c r="M18" s="84"/>
      <c r="N18" s="920">
        <f t="shared" ref="N18:U18" si="5">SUM(N16:N17)</f>
        <v>130.10363849999999</v>
      </c>
      <c r="O18" s="920">
        <f t="shared" si="5"/>
        <v>0</v>
      </c>
      <c r="P18" s="920">
        <f t="shared" si="5"/>
        <v>0</v>
      </c>
      <c r="Q18" s="920">
        <f t="shared" si="5"/>
        <v>0</v>
      </c>
      <c r="R18" s="641">
        <f>SUM(R16:R17)</f>
        <v>130.10363849999999</v>
      </c>
      <c r="S18" s="920">
        <f>SUM(S16:S17)</f>
        <v>0</v>
      </c>
      <c r="T18" s="637">
        <f>SQRT(SUMSQ(T16:T17))</f>
        <v>13.010363850000001</v>
      </c>
      <c r="U18" s="642">
        <f t="shared" si="5"/>
        <v>0</v>
      </c>
    </row>
    <row r="19" spans="2:21" ht="15" customHeight="1">
      <c r="B19" s="2672" t="s">
        <v>487</v>
      </c>
      <c r="C19" s="86">
        <v>8</v>
      </c>
      <c r="D19" s="51" t="s">
        <v>472</v>
      </c>
      <c r="E19" s="921">
        <f ca="1">('Energie 1'!E229+'Energie 2'!E229+'Hors énergie 1'!E131+'Hors énergie 2'!E131+'Intrants 1'!E277+'Intrants 2'!E277+'Futurs emballages'!E111+Fret!E634+Déplacements!E483+'Déchets directs'!E171+Immobilisations!E295+Utilisation!E155+'Fin de vie'!E195)/1000</f>
        <v>112.8895474606756</v>
      </c>
      <c r="F19" s="921">
        <f ca="1">('Energie 1'!F229+'Energie 2'!F229+'Hors énergie 1'!F131+'Hors énergie 2'!F131+'Intrants 1'!F277+'Intrants 2'!F277+'Futurs emballages'!F111+Fret!F634+Déplacements!F483+'Déchets directs'!F171+Immobilisations!F295+Utilisation!F155+'Fin de vie'!F195)/1000</f>
        <v>7.9343353204284064</v>
      </c>
      <c r="G19" s="921">
        <f ca="1">('Energie 1'!G229+'Energie 2'!G229+'Hors énergie 1'!G131+'Hors énergie 2'!G131+'Intrants 1'!G277+'Intrants 2'!G277+'Futurs emballages'!G111+Fret!G634+Déplacements!G483+'Déchets directs'!G171+Immobilisations!G295+Utilisation!G155+'Fin de vie'!G195)/1000</f>
        <v>0.61407676983455839</v>
      </c>
      <c r="H19" s="921">
        <f ca="1">('Energie 1'!H229+'Energie 2'!H229+'Hors énergie 1'!H131+'Hors énergie 2'!H131+'Intrants 1'!H277+'Intrants 2'!H277+'Futurs emballages'!H111+Fret!H634+Déplacements!H483+'Déchets directs'!H171+Immobilisations!H295+Utilisation!H155+'Fin de vie'!H195)/1000</f>
        <v>28.502431203641766</v>
      </c>
      <c r="I19" s="816">
        <f ca="1">('Energie 1'!I229+'Energie 2'!I229+'Hors énergie 1'!I131+'Hors énergie 2'!I131+'Intrants 1'!I277+'Intrants 2'!I277+'Futurs emballages'!I111+Fret!I634+Déplacements!I483+'Déchets directs'!I171+Immobilisations!I295+Utilisation!I155+'Fin de vie'!I195)/1000</f>
        <v>149.94039075458033</v>
      </c>
      <c r="J19" s="921">
        <f ca="1">('Energie 1'!J229+'Energie 2'!J229+'Hors énergie 1'!J131+'Hors énergie 2'!J131+'Intrants 1'!J277+'Intrants 2'!J277+'Futurs emballages'!J111+Fret!J634+Déplacements!J483+'Déchets directs'!J171+Immobilisations!J295+Utilisation!J155+'Fin de vie'!J195)/1000</f>
        <v>0</v>
      </c>
      <c r="K19" s="634">
        <f>SQRT('Energie 1'!K229^2+'Energie 2'!K229^2+'Hors énergie 1'!L131^2+'Hors énergie 2'!L131^2+'Intrants 1'!K277^2+'Intrants 2'!K277^2+'Futurs emballages'!K111^2+Fret!K634^2+Déplacements!K483^2+'Déchets directs'!L171^2+Immobilisations!K295^2+Utilisation!L155^2+'Fin de vie'!L195^2)/1000</f>
        <v>6.2924517227857493</v>
      </c>
      <c r="L19" s="816">
        <f>('Energie 1'!L229+'Energie 2'!L229+'Hors énergie 1'!M131+'Hors énergie 2'!M131+'Intrants 1'!L277+'Intrants 2'!L277+'Futurs emballages'!L111+Fret!L634+Déplacements!L483+'Déchets directs'!M171+Immobilisations!L295+Utilisation!L155+'Fin de vie'!M195)/1000</f>
        <v>0</v>
      </c>
      <c r="M19" s="88">
        <v>1</v>
      </c>
      <c r="N19" s="921">
        <f t="shared" ref="N19:U19" ca="1" si="6">IF($E$4="Oui",0,IF($E$5="Oui",0,E19*$M19))</f>
        <v>112.8895474606756</v>
      </c>
      <c r="O19" s="921">
        <f t="shared" ca="1" si="6"/>
        <v>7.9343353204284064</v>
      </c>
      <c r="P19" s="921">
        <f t="shared" ca="1" si="6"/>
        <v>0.61407676983455839</v>
      </c>
      <c r="Q19" s="921">
        <f t="shared" ca="1" si="6"/>
        <v>28.502431203641766</v>
      </c>
      <c r="R19" s="803">
        <f t="shared" ca="1" si="6"/>
        <v>149.94039075458033</v>
      </c>
      <c r="S19" s="921">
        <f t="shared" ca="1" si="6"/>
        <v>0</v>
      </c>
      <c r="T19" s="634">
        <f t="shared" si="6"/>
        <v>6.2924517227857493</v>
      </c>
      <c r="U19" s="921">
        <f t="shared" si="6"/>
        <v>0</v>
      </c>
    </row>
    <row r="20" spans="2:21" ht="12.75" customHeight="1">
      <c r="B20" s="2673"/>
      <c r="C20" s="86">
        <v>9</v>
      </c>
      <c r="D20" s="51" t="s">
        <v>473</v>
      </c>
      <c r="E20" s="921">
        <f>('Energie 1'!E230+'Energie 2'!E230+'Hors énergie 1'!E132+'Hors énergie 2'!E132+'Intrants 1'!E278+'Intrants 2'!E278+'Futurs emballages'!E112+Fret!E635+Déplacements!E484+'Déchets directs'!E172+Immobilisations!E296+Utilisation!E156+'Fin de vie'!E196)/1000</f>
        <v>0</v>
      </c>
      <c r="F20" s="921">
        <f>('Energie 1'!F230+'Energie 2'!F230+'Hors énergie 1'!F132+'Hors énergie 2'!F132+'Intrants 1'!F278+'Intrants 2'!F278+'Futurs emballages'!F112+Fret!F635+Déplacements!F484+'Déchets directs'!F172+Immobilisations!F296+Utilisation!F156+'Fin de vie'!F196)/1000</f>
        <v>0</v>
      </c>
      <c r="G20" s="921">
        <f>('Energie 1'!G230+'Energie 2'!G230+'Hors énergie 1'!G132+'Hors énergie 2'!G132+'Intrants 1'!G278+'Intrants 2'!G278+'Futurs emballages'!G112+Fret!G635+Déplacements!G484+'Déchets directs'!G172+Immobilisations!G296+Utilisation!G156+'Fin de vie'!G196)/1000</f>
        <v>0</v>
      </c>
      <c r="H20" s="921">
        <f>('Energie 1'!H230+'Energie 2'!H230+'Hors énergie 1'!H132+'Hors énergie 2'!H132+'Intrants 1'!H278+'Intrants 2'!H278+'Futurs emballages'!H112+Fret!H635+Déplacements!H484+'Déchets directs'!H172+Immobilisations!H296+Utilisation!H156+'Fin de vie'!H196)/1000</f>
        <v>0</v>
      </c>
      <c r="I20" s="816">
        <f>('Energie 1'!I230+'Energie 2'!I230+'Hors énergie 1'!I132+'Hors énergie 2'!I132+'Intrants 1'!I278+'Intrants 2'!I278+'Futurs emballages'!I112+Fret!I635+Déplacements!I484+'Déchets directs'!I172+Immobilisations!I296+Utilisation!I156+'Fin de vie'!I196)/1000</f>
        <v>0</v>
      </c>
      <c r="J20" s="921">
        <f>('Energie 1'!J230+'Energie 2'!J230+'Hors énergie 1'!J132+'Hors énergie 2'!J132+'Intrants 1'!J278+'Intrants 2'!J278+'Futurs emballages'!J112+Fret!J635+Déplacements!J484+'Déchets directs'!J172+Immobilisations!J296+Utilisation!J156+'Fin de vie'!J196)/1000</f>
        <v>0</v>
      </c>
      <c r="K20" s="634">
        <f>SQRT('Energie 1'!K230^2+'Energie 2'!K230^2+'Hors énergie 1'!L132^2+'Hors énergie 2'!L132^2+'Intrants 1'!K278^2+'Intrants 2'!K278^2+'Futurs emballages'!K112^2+Fret!K635^2+Déplacements!K484^2+'Déchets directs'!L172^2+Immobilisations!K296^2+Utilisation!L156^2+'Fin de vie'!L196^2)/1000</f>
        <v>0</v>
      </c>
      <c r="L20" s="816">
        <f>('Energie 1'!L230+'Energie 2'!L230+'Hors énergie 1'!M132+'Hors énergie 2'!M132+'Intrants 1'!L278+'Intrants 2'!L278+'Futurs emballages'!L112+Fret!L635+Déplacements!L484+'Déchets directs'!M172+Immobilisations!L296+Utilisation!L156+'Fin de vie'!M196)/1000</f>
        <v>0</v>
      </c>
      <c r="M20" s="88">
        <v>1</v>
      </c>
      <c r="N20" s="921">
        <f t="shared" ref="N20:U20" si="7">IF($E$4="Oui",0,IF($E$5="Oui",SUMPRODUCT(E10:E14,$M10:$M14)+SUMPRODUCT(E16:E17,$M16:$M17),E20*$M20))</f>
        <v>0</v>
      </c>
      <c r="O20" s="921">
        <f t="shared" si="7"/>
        <v>0</v>
      </c>
      <c r="P20" s="921">
        <f t="shared" si="7"/>
        <v>0</v>
      </c>
      <c r="Q20" s="921">
        <f t="shared" si="7"/>
        <v>0</v>
      </c>
      <c r="R20" s="803">
        <f t="shared" si="7"/>
        <v>0</v>
      </c>
      <c r="S20" s="921">
        <f t="shared" si="7"/>
        <v>0</v>
      </c>
      <c r="T20" s="634">
        <f t="shared" si="7"/>
        <v>0</v>
      </c>
      <c r="U20" s="921">
        <f t="shared" si="7"/>
        <v>0</v>
      </c>
    </row>
    <row r="21" spans="2:21">
      <c r="B21" s="2673"/>
      <c r="C21" s="86">
        <v>10</v>
      </c>
      <c r="D21" s="51" t="s">
        <v>474</v>
      </c>
      <c r="E21" s="921">
        <f>('Energie 1'!E231+'Energie 2'!E231+'Hors énergie 1'!E133+'Hors énergie 2'!E133+'Intrants 1'!E279+'Intrants 2'!E279+'Futurs emballages'!E113+Fret!E636+Déplacements!E485+'Déchets directs'!E173+Immobilisations!E297+Utilisation!E157+'Fin de vie'!E197)/1000</f>
        <v>0</v>
      </c>
      <c r="F21" s="921">
        <f>('Energie 1'!F231+'Energie 2'!F231+'Hors énergie 1'!F133+'Hors énergie 2'!F133+'Intrants 1'!F279+'Intrants 2'!F279+'Futurs emballages'!F113+Fret!F636+Déplacements!F485+'Déchets directs'!F173+Immobilisations!F297+Utilisation!F157+'Fin de vie'!F197)/1000</f>
        <v>0</v>
      </c>
      <c r="G21" s="921">
        <f>('Energie 1'!G231+'Energie 2'!G231+'Hors énergie 1'!G133+'Hors énergie 2'!G133+'Intrants 1'!G279+'Intrants 2'!G279+'Futurs emballages'!G113+Fret!G636+Déplacements!G485+'Déchets directs'!G173+Immobilisations!G297+Utilisation!G157+'Fin de vie'!G197)/1000</f>
        <v>0</v>
      </c>
      <c r="H21" s="921">
        <f>('Energie 1'!H231+'Energie 2'!H231+'Hors énergie 1'!H133+'Hors énergie 2'!H133+'Intrants 1'!H279+'Intrants 2'!H279+'Futurs emballages'!H113+Fret!H636+Déplacements!H485+'Déchets directs'!H173+Immobilisations!H297+Utilisation!H157+'Fin de vie'!H197)/1000</f>
        <v>0</v>
      </c>
      <c r="I21" s="816">
        <f>('Energie 1'!I231+'Energie 2'!I231+'Hors énergie 1'!I133+'Hors énergie 2'!I133+'Intrants 1'!I279+'Intrants 2'!I279+'Futurs emballages'!I113+Fret!I636+Déplacements!I485+'Déchets directs'!I173+Immobilisations!I297+Utilisation!I157+'Fin de vie'!I197)/1000</f>
        <v>0</v>
      </c>
      <c r="J21" s="921">
        <f>('Energie 1'!J231+'Energie 2'!J231+'Hors énergie 1'!J133+'Hors énergie 2'!J133+'Intrants 1'!J279+'Intrants 2'!J279+'Futurs emballages'!J113+Fret!J636+Déplacements!J485+'Déchets directs'!J173+Immobilisations!J297+Utilisation!J157+'Fin de vie'!J197)/1000</f>
        <v>0</v>
      </c>
      <c r="K21" s="634">
        <f>SQRT('Energie 1'!K231^2+'Energie 2'!K231^2+'Hors énergie 1'!L133^2+'Hors énergie 2'!L133^2+'Intrants 1'!K279^2+'Intrants 2'!K279^2+'Futurs emballages'!K113^2+Fret!K636^2+Déplacements!K485^2+'Déchets directs'!L173^2+Immobilisations!K297^2+Utilisation!L157^2+'Fin de vie'!L197^2)/1000</f>
        <v>0</v>
      </c>
      <c r="L21" s="816">
        <f>('Energie 1'!L231+'Energie 2'!L231+'Hors énergie 1'!M133+'Hors énergie 2'!M133+'Intrants 1'!L279+'Intrants 2'!L279+'Futurs emballages'!L113+Fret!L636+Déplacements!L485+'Déchets directs'!M173+Immobilisations!L297+Utilisation!L157+'Fin de vie'!M197)/1000</f>
        <v>0</v>
      </c>
      <c r="M21" s="88">
        <v>1</v>
      </c>
      <c r="N21" s="921">
        <f t="shared" ref="N21:N30" si="8">IF($E$4="Oui",0,IF($E$5="Oui",0,E21*$M21))</f>
        <v>0</v>
      </c>
      <c r="O21" s="921">
        <f t="shared" ref="O21:O30" si="9">IF($E$4="Oui",0,IF($E$5="Oui",0,F21*$M21))</f>
        <v>0</v>
      </c>
      <c r="P21" s="921">
        <f t="shared" ref="P21:P30" si="10">IF($E$4="Oui",0,IF($E$5="Oui",0,G21*$M21))</f>
        <v>0</v>
      </c>
      <c r="Q21" s="921">
        <f t="shared" ref="Q21:Q30" si="11">IF($E$4="Oui",0,IF($E$5="Oui",0,H21*$M21))</f>
        <v>0</v>
      </c>
      <c r="R21" s="803">
        <f t="shared" ref="R21:R30" si="12">IF($E$4="Oui",0,IF($E$5="Oui",0,I21*$M21))</f>
        <v>0</v>
      </c>
      <c r="S21" s="921">
        <f t="shared" ref="S21:S30" si="13">IF($E$4="Oui",0,IF($E$5="Oui",0,J21*$M21))</f>
        <v>0</v>
      </c>
      <c r="T21" s="634">
        <f t="shared" ref="T21:T30" si="14">IF($E$4="Oui",0,IF($E$5="Oui",0,K21*$M21))</f>
        <v>0</v>
      </c>
      <c r="U21" s="921">
        <f t="shared" ref="U21:U30" si="15">IF($E$4="Oui",0,IF($E$5="Oui",0,L21*$M21))</f>
        <v>0</v>
      </c>
    </row>
    <row r="22" spans="2:21">
      <c r="B22" s="2673"/>
      <c r="C22" s="86">
        <v>11</v>
      </c>
      <c r="D22" s="51" t="s">
        <v>392</v>
      </c>
      <c r="E22" s="921">
        <f>('Energie 1'!E232+'Energie 2'!E232+'Hors énergie 1'!E134+'Hors énergie 2'!E134+'Intrants 1'!E280+'Intrants 2'!E280+'Futurs emballages'!E114+Fret!E637+Déplacements!E486+'Déchets directs'!E174+Immobilisations!E298+Utilisation!E158+'Fin de vie'!E198)/1000</f>
        <v>0</v>
      </c>
      <c r="F22" s="921">
        <f>('Energie 1'!F232+'Energie 2'!F232+'Hors énergie 1'!F134+'Hors énergie 2'!F134+'Intrants 1'!F280+'Intrants 2'!F280+'Futurs emballages'!F114+Fret!F637+Déplacements!F486+'Déchets directs'!F174+Immobilisations!F298+Utilisation!F158+'Fin de vie'!F198)/1000</f>
        <v>0</v>
      </c>
      <c r="G22" s="921">
        <f>('Energie 1'!G232+'Energie 2'!G232+'Hors énergie 1'!G134+'Hors énergie 2'!G134+'Intrants 1'!G280+'Intrants 2'!G280+'Futurs emballages'!G114+Fret!G637+Déplacements!G486+'Déchets directs'!G174+Immobilisations!G298+Utilisation!G158+'Fin de vie'!G198)/1000</f>
        <v>0</v>
      </c>
      <c r="H22" s="921">
        <f>('Energie 1'!H232+'Energie 2'!H232+'Hors énergie 1'!H134+'Hors énergie 2'!H134+'Intrants 1'!H280+'Intrants 2'!H280+'Futurs emballages'!H114+Fret!H637+Déplacements!H486+'Déchets directs'!H174+Immobilisations!H298+Utilisation!H158+'Fin de vie'!H198)/1000</f>
        <v>0</v>
      </c>
      <c r="I22" s="816">
        <f>('Energie 1'!I232+'Energie 2'!I232+'Hors énergie 1'!I134+'Hors énergie 2'!I134+'Intrants 1'!I280+'Intrants 2'!I280+'Futurs emballages'!I114+Fret!I637+Déplacements!I486+'Déchets directs'!I174+Immobilisations!I298+Utilisation!I158+'Fin de vie'!I198)/1000</f>
        <v>0</v>
      </c>
      <c r="J22" s="921">
        <f>('Energie 1'!J232+'Energie 2'!J232+'Hors énergie 1'!J134+'Hors énergie 2'!J134+'Intrants 1'!J280+'Intrants 2'!J280+'Futurs emballages'!J114+Fret!J637+Déplacements!J486+'Déchets directs'!J174+Immobilisations!J298+Utilisation!J158+'Fin de vie'!J198)/1000</f>
        <v>0</v>
      </c>
      <c r="K22" s="634">
        <f>SQRT('Energie 1'!K232^2+'Energie 2'!K232^2+'Hors énergie 1'!L134^2+'Hors énergie 2'!L134^2+'Intrants 1'!K280^2+'Intrants 2'!K280^2+'Futurs emballages'!K114^2+Fret!K637^2+Déplacements!K486^2+'Déchets directs'!L174^2+Immobilisations!K298^2+Utilisation!L158^2+'Fin de vie'!L198^2)/1000</f>
        <v>0</v>
      </c>
      <c r="L22" s="816">
        <f>('Energie 1'!L232+'Energie 2'!L232+'Hors énergie 1'!M134+'Hors énergie 2'!M134+'Intrants 1'!L280+'Intrants 2'!L280+'Futurs emballages'!L114+Fret!L637+Déplacements!L486+'Déchets directs'!M174+Immobilisations!L298+Utilisation!L158+'Fin de vie'!M198)/1000</f>
        <v>0</v>
      </c>
      <c r="M22" s="88">
        <v>1</v>
      </c>
      <c r="N22" s="921">
        <f t="shared" si="8"/>
        <v>0</v>
      </c>
      <c r="O22" s="921">
        <f t="shared" si="9"/>
        <v>0</v>
      </c>
      <c r="P22" s="921">
        <f t="shared" si="10"/>
        <v>0</v>
      </c>
      <c r="Q22" s="921">
        <f t="shared" si="11"/>
        <v>0</v>
      </c>
      <c r="R22" s="803">
        <f t="shared" si="12"/>
        <v>0</v>
      </c>
      <c r="S22" s="921">
        <f t="shared" si="13"/>
        <v>0</v>
      </c>
      <c r="T22" s="634">
        <f t="shared" si="14"/>
        <v>0</v>
      </c>
      <c r="U22" s="921">
        <f t="shared" si="15"/>
        <v>0</v>
      </c>
    </row>
    <row r="23" spans="2:21" ht="12.75" customHeight="1">
      <c r="B23" s="2673"/>
      <c r="C23" s="86">
        <v>12</v>
      </c>
      <c r="D23" s="51" t="s">
        <v>475</v>
      </c>
      <c r="E23" s="921">
        <f>('Energie 1'!E233+'Energie 2'!E233+'Hors énergie 1'!E135+'Hors énergie 2'!E135+'Intrants 1'!E281+'Intrants 2'!E281+'Futurs emballages'!E115+Fret!E638+Déplacements!E487+'Déchets directs'!E175+Immobilisations!E299+Utilisation!E159+'Fin de vie'!E199)/1000</f>
        <v>0</v>
      </c>
      <c r="F23" s="921">
        <f>('Energie 1'!F233+'Energie 2'!F233+'Hors énergie 1'!F135+'Hors énergie 2'!F135+'Intrants 1'!F281+'Intrants 2'!F281+'Futurs emballages'!F115+Fret!F638+Déplacements!F487+'Déchets directs'!F175+Immobilisations!F299+Utilisation!F159+'Fin de vie'!F199)/1000</f>
        <v>0</v>
      </c>
      <c r="G23" s="921">
        <f>('Energie 1'!G233+'Energie 2'!G233+'Hors énergie 1'!G135+'Hors énergie 2'!G135+'Intrants 1'!G281+'Intrants 2'!G281+'Futurs emballages'!G115+Fret!G638+Déplacements!G487+'Déchets directs'!G175+Immobilisations!G299+Utilisation!G159+'Fin de vie'!G199)/1000</f>
        <v>0</v>
      </c>
      <c r="H23" s="921">
        <f>('Energie 1'!H233+'Energie 2'!H233+'Hors énergie 1'!H135+'Hors énergie 2'!H135+'Intrants 1'!H281+'Intrants 2'!H281+'Futurs emballages'!H115+Fret!H638+Déplacements!H487+'Déchets directs'!H175+Immobilisations!H299+Utilisation!H159+'Fin de vie'!H199)/1000</f>
        <v>0</v>
      </c>
      <c r="I23" s="816">
        <f>('Energie 1'!I233+'Energie 2'!I233+'Hors énergie 1'!I135+'Hors énergie 2'!I135+'Intrants 1'!I281+'Intrants 2'!I281+'Futurs emballages'!I115+Fret!I638+Déplacements!I487+'Déchets directs'!I175+Immobilisations!I299+Utilisation!I159+'Fin de vie'!I199)/1000</f>
        <v>0</v>
      </c>
      <c r="J23" s="921">
        <f ca="1">('Energie 1'!J233+'Energie 2'!J233+'Hors énergie 1'!J135+'Hors énergie 2'!J135+'Intrants 1'!J281+'Intrants 2'!J281+'Futurs emballages'!J115+Fret!J638+Déplacements!J487+'Déchets directs'!J175+Immobilisations!J299+Utilisation!J159+'Fin de vie'!J199)/1000</f>
        <v>0</v>
      </c>
      <c r="K23" s="634">
        <f>SQRT('Energie 1'!K233^2+'Energie 2'!K233^2+'Hors énergie 1'!L135^2+'Hors énergie 2'!L135^2+'Intrants 1'!K281^2+'Intrants 2'!K281^2+'Futurs emballages'!K115^2+Fret!K638^2+Déplacements!K487^2+'Déchets directs'!L175^2+Immobilisations!K299^2+Utilisation!L159^2+'Fin de vie'!L199^2)/1000</f>
        <v>0</v>
      </c>
      <c r="L23" s="816">
        <f>('Energie 1'!L233+'Energie 2'!L233+'Hors énergie 1'!M135+'Hors énergie 2'!M135+'Intrants 1'!L281+'Intrants 2'!L281+'Futurs emballages'!L115+Fret!L638+Déplacements!L487+'Déchets directs'!M175+Immobilisations!L299+Utilisation!L159+'Fin de vie'!M199)/1000</f>
        <v>0</v>
      </c>
      <c r="M23" s="88">
        <v>1</v>
      </c>
      <c r="N23" s="921">
        <f t="shared" si="8"/>
        <v>0</v>
      </c>
      <c r="O23" s="921">
        <f t="shared" si="9"/>
        <v>0</v>
      </c>
      <c r="P23" s="921">
        <f t="shared" si="10"/>
        <v>0</v>
      </c>
      <c r="Q23" s="921">
        <f t="shared" si="11"/>
        <v>0</v>
      </c>
      <c r="R23" s="803">
        <f t="shared" si="12"/>
        <v>0</v>
      </c>
      <c r="S23" s="921">
        <f t="shared" ca="1" si="13"/>
        <v>0</v>
      </c>
      <c r="T23" s="634">
        <f t="shared" si="14"/>
        <v>0</v>
      </c>
      <c r="U23" s="921">
        <f t="shared" si="15"/>
        <v>0</v>
      </c>
    </row>
    <row r="24" spans="2:21" ht="12.75" customHeight="1">
      <c r="B24" s="2673"/>
      <c r="C24" s="86">
        <v>13</v>
      </c>
      <c r="D24" s="51" t="s">
        <v>476</v>
      </c>
      <c r="E24" s="921">
        <f>('Energie 1'!E234+'Energie 2'!E234+'Hors énergie 1'!E136+'Hors énergie 2'!E136+'Intrants 1'!E282+'Intrants 2'!E282+'Futurs emballages'!E116+Fret!E639+Déplacements!E488+'Déchets directs'!E176+Immobilisations!E300+Utilisation!E160+'Fin de vie'!E200)/1000</f>
        <v>0</v>
      </c>
      <c r="F24" s="921">
        <f>('Energie 1'!F234+'Energie 2'!F234+'Hors énergie 1'!F136+'Hors énergie 2'!F136+'Intrants 1'!F282+'Intrants 2'!F282+'Futurs emballages'!F116+Fret!F639+Déplacements!F488+'Déchets directs'!F176+Immobilisations!F300+Utilisation!F160+'Fin de vie'!F200)/1000</f>
        <v>0</v>
      </c>
      <c r="G24" s="921">
        <f>('Energie 1'!G234+'Energie 2'!G234+'Hors énergie 1'!G136+'Hors énergie 2'!G136+'Intrants 1'!G282+'Intrants 2'!G282+'Futurs emballages'!G116+Fret!G639+Déplacements!G488+'Déchets directs'!G176+Immobilisations!G300+Utilisation!G160+'Fin de vie'!G200)/1000</f>
        <v>0</v>
      </c>
      <c r="H24" s="921">
        <f>('Energie 1'!H234+'Energie 2'!H234+'Hors énergie 1'!H136+'Hors énergie 2'!H136+'Intrants 1'!H282+'Intrants 2'!H282+'Futurs emballages'!H116+Fret!H639+Déplacements!H488+'Déchets directs'!H176+Immobilisations!H300+Utilisation!H160+'Fin de vie'!H200)/1000</f>
        <v>0</v>
      </c>
      <c r="I24" s="816">
        <f>('Energie 1'!I234+'Energie 2'!I234+'Hors énergie 1'!I136+'Hors énergie 2'!I136+'Intrants 1'!I282+'Intrants 2'!I282+'Futurs emballages'!I116+Fret!I639+Déplacements!I488+'Déchets directs'!I176+Immobilisations!I300+Utilisation!I160+'Fin de vie'!I200)/1000</f>
        <v>0</v>
      </c>
      <c r="J24" s="921">
        <f>('Energie 1'!J234+'Energie 2'!J234+'Hors énergie 1'!J136+'Hors énergie 2'!J136+'Intrants 1'!J282+'Intrants 2'!J282+'Futurs emballages'!J116+Fret!J639+Déplacements!J488+'Déchets directs'!J176+Immobilisations!J300+Utilisation!J160+'Fin de vie'!J200)/1000</f>
        <v>0</v>
      </c>
      <c r="K24" s="634">
        <f>SQRT('Energie 1'!K234^2+'Energie 2'!K234^2+'Hors énergie 1'!L136^2+'Hors énergie 2'!L136^2+'Intrants 1'!K282^2+'Intrants 2'!K282^2+'Futurs emballages'!K116^2+Fret!K639^2+Déplacements!K488^2+'Déchets directs'!L176^2+Immobilisations!K300^2+Utilisation!L160^2+'Fin de vie'!L200^2)/1000</f>
        <v>0</v>
      </c>
      <c r="L24" s="816">
        <f>('Energie 1'!L234+'Energie 2'!L234+'Hors énergie 1'!M136+'Hors énergie 2'!M136+'Intrants 1'!L282+'Intrants 2'!L282+'Futurs emballages'!L116+Fret!L639+Déplacements!L488+'Déchets directs'!M176+Immobilisations!L300+Utilisation!L160+'Fin de vie'!M200)/1000</f>
        <v>0</v>
      </c>
      <c r="M24" s="88">
        <v>1</v>
      </c>
      <c r="N24" s="921">
        <f t="shared" si="8"/>
        <v>0</v>
      </c>
      <c r="O24" s="921">
        <f t="shared" si="9"/>
        <v>0</v>
      </c>
      <c r="P24" s="921">
        <f t="shared" si="10"/>
        <v>0</v>
      </c>
      <c r="Q24" s="921">
        <f t="shared" si="11"/>
        <v>0</v>
      </c>
      <c r="R24" s="803">
        <f t="shared" si="12"/>
        <v>0</v>
      </c>
      <c r="S24" s="921">
        <f t="shared" si="13"/>
        <v>0</v>
      </c>
      <c r="T24" s="634">
        <f t="shared" si="14"/>
        <v>0</v>
      </c>
      <c r="U24" s="921">
        <f t="shared" si="15"/>
        <v>0</v>
      </c>
    </row>
    <row r="25" spans="2:21">
      <c r="B25" s="2673"/>
      <c r="C25" s="86">
        <v>14</v>
      </c>
      <c r="D25" s="51" t="s">
        <v>477</v>
      </c>
      <c r="E25" s="921">
        <f>('Energie 1'!E235+'Energie 2'!E235+'Hors énergie 1'!E137+'Hors énergie 2'!E137+'Intrants 1'!E283+'Intrants 2'!E283+'Futurs emballages'!E117+Fret!E640+Déplacements!E489+'Déchets directs'!E177+Immobilisations!E301+Utilisation!E161+'Fin de vie'!E201)/1000</f>
        <v>0</v>
      </c>
      <c r="F25" s="921">
        <f>('Energie 1'!F235+'Energie 2'!F235+'Hors énergie 1'!F137+'Hors énergie 2'!F137+'Intrants 1'!F283+'Intrants 2'!F283+'Futurs emballages'!F117+Fret!F640+Déplacements!F489+'Déchets directs'!F177+Immobilisations!F301+Utilisation!F161+'Fin de vie'!F201)/1000</f>
        <v>0</v>
      </c>
      <c r="G25" s="921">
        <f>('Energie 1'!G235+'Energie 2'!G235+'Hors énergie 1'!G137+'Hors énergie 2'!G137+'Intrants 1'!G283+'Intrants 2'!G283+'Futurs emballages'!G117+Fret!G640+Déplacements!G489+'Déchets directs'!G177+Immobilisations!G301+Utilisation!G161+'Fin de vie'!G201)/1000</f>
        <v>0</v>
      </c>
      <c r="H25" s="921">
        <f>('Energie 1'!H235+'Energie 2'!H235+'Hors énergie 1'!H137+'Hors énergie 2'!H137+'Intrants 1'!H283+'Intrants 2'!H283+'Futurs emballages'!H117+Fret!H640+Déplacements!H489+'Déchets directs'!H177+Immobilisations!H301+Utilisation!H161+'Fin de vie'!H201)/1000</f>
        <v>0</v>
      </c>
      <c r="I25" s="816">
        <f>('Energie 1'!I235+'Energie 2'!I235+'Hors énergie 1'!I137+'Hors énergie 2'!I137+'Intrants 1'!I283+'Intrants 2'!I283+'Futurs emballages'!I117+Fret!I640+Déplacements!I489+'Déchets directs'!I177+Immobilisations!I301+Utilisation!I161+'Fin de vie'!I201)/1000</f>
        <v>0</v>
      </c>
      <c r="J25" s="921">
        <f>('Energie 1'!J235+'Energie 2'!J235+'Hors énergie 1'!J137+'Hors énergie 2'!J137+'Intrants 1'!J283+'Intrants 2'!J283+'Futurs emballages'!J117+Fret!J640+Déplacements!J489+'Déchets directs'!J177+Immobilisations!J301+Utilisation!J161+'Fin de vie'!J201)/1000</f>
        <v>0</v>
      </c>
      <c r="K25" s="634">
        <f>SQRT('Energie 1'!K235^2+'Energie 2'!K235^2+'Hors énergie 1'!L137^2+'Hors énergie 2'!L137^2+'Intrants 1'!K283^2+'Intrants 2'!K283^2+'Futurs emballages'!K117^2+Fret!K640^2+Déplacements!K489^2+'Déchets directs'!L177^2+Immobilisations!K301^2+Utilisation!L161^2+'Fin de vie'!L201^2)/1000</f>
        <v>0</v>
      </c>
      <c r="L25" s="816">
        <f>('Energie 1'!L235+'Energie 2'!L235+'Hors énergie 1'!M137+'Hors énergie 2'!M137+'Intrants 1'!L283+'Intrants 2'!L283+'Futurs emballages'!L117+Fret!L640+Déplacements!L489+'Déchets directs'!M177+Immobilisations!L301+Utilisation!L161+'Fin de vie'!M201)/1000</f>
        <v>0</v>
      </c>
      <c r="M25" s="88">
        <v>1</v>
      </c>
      <c r="N25" s="921">
        <f t="shared" si="8"/>
        <v>0</v>
      </c>
      <c r="O25" s="921">
        <f t="shared" si="9"/>
        <v>0</v>
      </c>
      <c r="P25" s="921">
        <f t="shared" si="10"/>
        <v>0</v>
      </c>
      <c r="Q25" s="921">
        <f t="shared" si="11"/>
        <v>0</v>
      </c>
      <c r="R25" s="803">
        <f t="shared" si="12"/>
        <v>0</v>
      </c>
      <c r="S25" s="921">
        <f t="shared" si="13"/>
        <v>0</v>
      </c>
      <c r="T25" s="634">
        <f t="shared" si="14"/>
        <v>0</v>
      </c>
      <c r="U25" s="921">
        <f t="shared" si="15"/>
        <v>0</v>
      </c>
    </row>
    <row r="26" spans="2:21">
      <c r="B26" s="2673"/>
      <c r="C26" s="233">
        <v>15</v>
      </c>
      <c r="D26" s="51" t="s">
        <v>478</v>
      </c>
      <c r="E26" s="921">
        <f>('Energie 1'!E236+'Energie 2'!E236+'Hors énergie 1'!E138+'Hors énergie 2'!E138+'Intrants 1'!E284+'Intrants 2'!E284+'Futurs emballages'!E118+Fret!E641+Déplacements!E490+'Déchets directs'!E178+Immobilisations!E302+Utilisation!E162+'Fin de vie'!E202)/1000</f>
        <v>0</v>
      </c>
      <c r="F26" s="921">
        <f>('Energie 1'!F236+'Energie 2'!F236+'Hors énergie 1'!F138+'Hors énergie 2'!F138+'Intrants 1'!F284+'Intrants 2'!F284+'Futurs emballages'!F118+Fret!F641+Déplacements!F490+'Déchets directs'!F178+Immobilisations!F302+Utilisation!F162+'Fin de vie'!F202)/1000</f>
        <v>0</v>
      </c>
      <c r="G26" s="921">
        <f>('Energie 1'!G236+'Energie 2'!G236+'Hors énergie 1'!G138+'Hors énergie 2'!G138+'Intrants 1'!G284+'Intrants 2'!G284+'Futurs emballages'!G118+Fret!G641+Déplacements!G490+'Déchets directs'!G178+Immobilisations!G302+Utilisation!G162+'Fin de vie'!G202)/1000</f>
        <v>0</v>
      </c>
      <c r="H26" s="921">
        <f>('Energie 1'!H236+'Energie 2'!H236+'Hors énergie 1'!H138+'Hors énergie 2'!H138+'Intrants 1'!H284+'Intrants 2'!H284+'Futurs emballages'!H118+Fret!H641+Déplacements!H490+'Déchets directs'!H178+Immobilisations!H302+Utilisation!H162+'Fin de vie'!H202)/1000</f>
        <v>0</v>
      </c>
      <c r="I26" s="816">
        <f>('Energie 1'!I236+'Energie 2'!I236+'Hors énergie 1'!I138+'Hors énergie 2'!I138+'Intrants 1'!I284+'Intrants 2'!I284+'Futurs emballages'!I118+Fret!I641+Déplacements!I490+'Déchets directs'!I178+Immobilisations!I302+Utilisation!I162+'Fin de vie'!I202)/1000</f>
        <v>0</v>
      </c>
      <c r="J26" s="921">
        <f>('Energie 1'!J236+'Energie 2'!J236+'Hors énergie 1'!J138+'Hors énergie 2'!J138+'Intrants 1'!J284+'Intrants 2'!J284+'Futurs emballages'!J118+Fret!J641+Déplacements!J490+'Déchets directs'!J178+Immobilisations!J302+Utilisation!J162+'Fin de vie'!J202)/1000</f>
        <v>0</v>
      </c>
      <c r="K26" s="634">
        <f>SQRT('Energie 1'!K236^2+'Energie 2'!K236^2+'Hors énergie 1'!L138^2+'Hors énergie 2'!L138^2+'Intrants 1'!K284^2+'Intrants 2'!K284^2+'Futurs emballages'!K118^2+Fret!K641^2+Déplacements!K490^2+'Déchets directs'!L178^2+Immobilisations!K302^2+Utilisation!L162^2+'Fin de vie'!L202^2)/1000</f>
        <v>0</v>
      </c>
      <c r="L26" s="816">
        <f>('Energie 1'!L236+'Energie 2'!L236+'Hors énergie 1'!M138+'Hors énergie 2'!M138+'Intrants 1'!L284+'Intrants 2'!L284+'Futurs emballages'!L118+Fret!L641+Déplacements!L490+'Déchets directs'!M178+Immobilisations!L302+Utilisation!L162+'Fin de vie'!M202)/1000</f>
        <v>0</v>
      </c>
      <c r="M26" s="88">
        <v>1</v>
      </c>
      <c r="N26" s="921">
        <f t="shared" si="8"/>
        <v>0</v>
      </c>
      <c r="O26" s="921">
        <f t="shared" si="9"/>
        <v>0</v>
      </c>
      <c r="P26" s="921">
        <f t="shared" si="10"/>
        <v>0</v>
      </c>
      <c r="Q26" s="921">
        <f t="shared" si="11"/>
        <v>0</v>
      </c>
      <c r="R26" s="803">
        <f t="shared" si="12"/>
        <v>0</v>
      </c>
      <c r="S26" s="921">
        <f t="shared" si="13"/>
        <v>0</v>
      </c>
      <c r="T26" s="634">
        <f t="shared" si="14"/>
        <v>0</v>
      </c>
      <c r="U26" s="921">
        <f t="shared" si="15"/>
        <v>0</v>
      </c>
    </row>
    <row r="27" spans="2:21" ht="12.75" customHeight="1">
      <c r="B27" s="2673"/>
      <c r="C27" s="233">
        <v>16</v>
      </c>
      <c r="D27" s="51" t="s">
        <v>479</v>
      </c>
      <c r="E27" s="921">
        <f>('Energie 1'!E237+'Energie 2'!E237+'Hors énergie 1'!E139+'Hors énergie 2'!E139+'Intrants 1'!E285+'Intrants 2'!E285+'Futurs emballages'!E119+Fret!E642+Déplacements!E491+'Déchets directs'!E179+Immobilisations!E303+Utilisation!E163+'Fin de vie'!E203)/1000</f>
        <v>0</v>
      </c>
      <c r="F27" s="921">
        <f>('Energie 1'!F237+'Energie 2'!F237+'Hors énergie 1'!F139+'Hors énergie 2'!F139+'Intrants 1'!F285+'Intrants 2'!F285+'Futurs emballages'!F119+Fret!F642+Déplacements!F491+'Déchets directs'!F179+Immobilisations!F303+Utilisation!F163+'Fin de vie'!F203)/1000</f>
        <v>0</v>
      </c>
      <c r="G27" s="921">
        <f>('Energie 1'!G237+'Energie 2'!G237+'Hors énergie 1'!G139+'Hors énergie 2'!G139+'Intrants 1'!G285+'Intrants 2'!G285+'Futurs emballages'!G119+Fret!G642+Déplacements!G491+'Déchets directs'!G179+Immobilisations!G303+Utilisation!G163+'Fin de vie'!G203)/1000</f>
        <v>0</v>
      </c>
      <c r="H27" s="921">
        <f>('Energie 1'!H237+'Energie 2'!H237+'Hors énergie 1'!H139+'Hors énergie 2'!H139+'Intrants 1'!H285+'Intrants 2'!H285+'Futurs emballages'!H119+Fret!H642+Déplacements!H491+'Déchets directs'!H179+Immobilisations!H303+Utilisation!H163+'Fin de vie'!H203)/1000</f>
        <v>0</v>
      </c>
      <c r="I27" s="816">
        <f>('Energie 1'!I237+'Energie 2'!I237+'Hors énergie 1'!I139+'Hors énergie 2'!I139+'Intrants 1'!I285+'Intrants 2'!I285+'Futurs emballages'!I119+Fret!I642+Déplacements!I491+'Déchets directs'!I179+Immobilisations!I303+Utilisation!I163+'Fin de vie'!I203)/1000</f>
        <v>0</v>
      </c>
      <c r="J27" s="921">
        <f>('Energie 1'!J237+'Energie 2'!J237+'Hors énergie 1'!J139+'Hors énergie 2'!J139+'Intrants 1'!J285+'Intrants 2'!J285+'Futurs emballages'!J119+Fret!J642+Déplacements!J491+'Déchets directs'!J179+Immobilisations!J303+Utilisation!J163+'Fin de vie'!J203)/1000</f>
        <v>0</v>
      </c>
      <c r="K27" s="634">
        <f>SQRT('Energie 1'!K237^2+'Energie 2'!K237^2+'Hors énergie 1'!L139^2+'Hors énergie 2'!L139^2+'Intrants 1'!K285^2+'Intrants 2'!K285^2+'Futurs emballages'!K119^2+Fret!K642^2+Déplacements!K491^2+'Déchets directs'!L179^2+Immobilisations!K303^2+Utilisation!L163^2+'Fin de vie'!L203^2)/1000</f>
        <v>0</v>
      </c>
      <c r="L27" s="816">
        <f>('Energie 1'!L237+'Energie 2'!L237+'Hors énergie 1'!M139+'Hors énergie 2'!M139+'Intrants 1'!L285+'Intrants 2'!L285+'Futurs emballages'!L119+Fret!L642+Déplacements!L491+'Déchets directs'!M179+Immobilisations!L303+Utilisation!L163+'Fin de vie'!M203)/1000</f>
        <v>0</v>
      </c>
      <c r="M27" s="88">
        <v>1</v>
      </c>
      <c r="N27" s="921">
        <f t="shared" si="8"/>
        <v>0</v>
      </c>
      <c r="O27" s="921">
        <f t="shared" si="9"/>
        <v>0</v>
      </c>
      <c r="P27" s="921">
        <f t="shared" si="10"/>
        <v>0</v>
      </c>
      <c r="Q27" s="921">
        <f t="shared" si="11"/>
        <v>0</v>
      </c>
      <c r="R27" s="803">
        <f t="shared" si="12"/>
        <v>0</v>
      </c>
      <c r="S27" s="921">
        <f t="shared" si="13"/>
        <v>0</v>
      </c>
      <c r="T27" s="634">
        <f t="shared" si="14"/>
        <v>0</v>
      </c>
      <c r="U27" s="921">
        <f t="shared" si="15"/>
        <v>0</v>
      </c>
    </row>
    <row r="28" spans="2:21" ht="12.75" customHeight="1">
      <c r="B28" s="2673"/>
      <c r="C28" s="233">
        <v>17</v>
      </c>
      <c r="D28" s="51" t="s">
        <v>480</v>
      </c>
      <c r="E28" s="921">
        <f>('Energie 1'!E238+'Energie 2'!E238+'Hors énergie 1'!E140+'Hors énergie 2'!E140+'Intrants 1'!E286+'Intrants 2'!E286+'Futurs emballages'!E120+Fret!E643+Déplacements!E492+'Déchets directs'!E180+Immobilisations!E304+Utilisation!E164+'Fin de vie'!E204)/1000</f>
        <v>0</v>
      </c>
      <c r="F28" s="921">
        <f>('Energie 1'!F238+'Energie 2'!F238+'Hors énergie 1'!F140+'Hors énergie 2'!F140+'Intrants 1'!F286+'Intrants 2'!F286+'Futurs emballages'!F120+Fret!F643+Déplacements!F492+'Déchets directs'!F180+Immobilisations!F304+Utilisation!F164+'Fin de vie'!F204)/1000</f>
        <v>0</v>
      </c>
      <c r="G28" s="921">
        <f>('Energie 1'!G238+'Energie 2'!G238+'Hors énergie 1'!G140+'Hors énergie 2'!G140+'Intrants 1'!G286+'Intrants 2'!G286+'Futurs emballages'!G120+Fret!G643+Déplacements!G492+'Déchets directs'!G180+Immobilisations!G304+Utilisation!G164+'Fin de vie'!G204)/1000</f>
        <v>0</v>
      </c>
      <c r="H28" s="921">
        <f>('Energie 1'!H238+'Energie 2'!H238+'Hors énergie 1'!H140+'Hors énergie 2'!H140+'Intrants 1'!H286+'Intrants 2'!H286+'Futurs emballages'!H120+Fret!H643+Déplacements!H492+'Déchets directs'!H180+Immobilisations!H304+Utilisation!H164+'Fin de vie'!H204)/1000</f>
        <v>0</v>
      </c>
      <c r="I28" s="816">
        <f>('Energie 1'!I238+'Energie 2'!I238+'Hors énergie 1'!I140+'Hors énergie 2'!I140+'Intrants 1'!I286+'Intrants 2'!I286+'Futurs emballages'!I120+Fret!I643+Déplacements!I492+'Déchets directs'!I180+Immobilisations!I304+Utilisation!I164+'Fin de vie'!I204)/1000</f>
        <v>0</v>
      </c>
      <c r="J28" s="921">
        <f ca="1">('Energie 1'!J238+'Energie 2'!J238+'Hors énergie 1'!J140+'Hors énergie 2'!J140+'Intrants 1'!J286+'Intrants 2'!J286+'Futurs emballages'!J120+Fret!J643+Déplacements!J492+'Déchets directs'!J180+Immobilisations!J304+Utilisation!J164+'Fin de vie'!J204)/1000</f>
        <v>0</v>
      </c>
      <c r="K28" s="634">
        <f>SQRT('Energie 1'!K238^2+'Energie 2'!K238^2+'Hors énergie 1'!L140^2+'Hors énergie 2'!L140^2+'Intrants 1'!K286^2+'Intrants 2'!K286^2+'Futurs emballages'!K120^2+Fret!K643^2+Déplacements!K492^2+'Déchets directs'!L180^2+Immobilisations!K304^2+Utilisation!L164^2+'Fin de vie'!L204^2)/1000</f>
        <v>0</v>
      </c>
      <c r="L28" s="816">
        <f>('Energie 1'!L238+'Energie 2'!L238+'Hors énergie 1'!M140+'Hors énergie 2'!M140+'Intrants 1'!L286+'Intrants 2'!L286+'Futurs emballages'!L120+Fret!L643+Déplacements!L492+'Déchets directs'!M180+Immobilisations!L304+Utilisation!L164+'Fin de vie'!M204)/1000</f>
        <v>0</v>
      </c>
      <c r="M28" s="88">
        <v>1</v>
      </c>
      <c r="N28" s="921">
        <f t="shared" si="8"/>
        <v>0</v>
      </c>
      <c r="O28" s="921">
        <f t="shared" si="9"/>
        <v>0</v>
      </c>
      <c r="P28" s="921">
        <f t="shared" si="10"/>
        <v>0</v>
      </c>
      <c r="Q28" s="921">
        <f t="shared" si="11"/>
        <v>0</v>
      </c>
      <c r="R28" s="803">
        <f t="shared" si="12"/>
        <v>0</v>
      </c>
      <c r="S28" s="921">
        <f t="shared" ca="1" si="13"/>
        <v>0</v>
      </c>
      <c r="T28" s="634">
        <f t="shared" si="14"/>
        <v>0</v>
      </c>
      <c r="U28" s="921">
        <f t="shared" si="15"/>
        <v>0</v>
      </c>
    </row>
    <row r="29" spans="2:21" ht="12.75" customHeight="1">
      <c r="B29" s="2673"/>
      <c r="C29" s="233">
        <v>18</v>
      </c>
      <c r="D29" s="51" t="s">
        <v>481</v>
      </c>
      <c r="E29" s="921">
        <f>('Energie 1'!E239+'Energie 2'!E239+'Hors énergie 1'!E141+'Hors énergie 2'!E141+'Intrants 1'!E287+'Intrants 2'!E287+'Futurs emballages'!E121+Fret!E644+Déplacements!E493+'Déchets directs'!E181+Immobilisations!E305+Utilisation!E165+'Fin de vie'!E205)/1000</f>
        <v>0</v>
      </c>
      <c r="F29" s="921">
        <f>('Energie 1'!F239+'Energie 2'!F239+'Hors énergie 1'!F141+'Hors énergie 2'!F141+'Intrants 1'!F287+'Intrants 2'!F287+'Futurs emballages'!F121+Fret!F644+Déplacements!F493+'Déchets directs'!F181+Immobilisations!F305+Utilisation!F165+'Fin de vie'!F205)/1000</f>
        <v>0</v>
      </c>
      <c r="G29" s="921">
        <f>('Energie 1'!G239+'Energie 2'!G239+'Hors énergie 1'!G141+'Hors énergie 2'!G141+'Intrants 1'!G287+'Intrants 2'!G287+'Futurs emballages'!G121+Fret!G644+Déplacements!G493+'Déchets directs'!G181+Immobilisations!G305+Utilisation!G165+'Fin de vie'!G205)/1000</f>
        <v>0</v>
      </c>
      <c r="H29" s="921">
        <f>('Energie 1'!H239+'Energie 2'!H239+'Hors énergie 1'!H141+'Hors énergie 2'!H141+'Intrants 1'!H287+'Intrants 2'!H287+'Futurs emballages'!H121+Fret!H644+Déplacements!H493+'Déchets directs'!H181+Immobilisations!H305+Utilisation!H165+'Fin de vie'!H205)/1000</f>
        <v>0</v>
      </c>
      <c r="I29" s="816">
        <f>('Energie 1'!I239+'Energie 2'!I239+'Hors énergie 1'!I141+'Hors énergie 2'!I141+'Intrants 1'!I287+'Intrants 2'!I287+'Futurs emballages'!I121+Fret!I644+Déplacements!I493+'Déchets directs'!I181+Immobilisations!I305+Utilisation!I165+'Fin de vie'!I205)/1000</f>
        <v>0</v>
      </c>
      <c r="J29" s="921">
        <f>('Energie 1'!J239+'Energie 2'!J239+'Hors énergie 1'!J141+'Hors énergie 2'!J141+'Intrants 1'!J287+'Intrants 2'!J287+'Futurs emballages'!J121+Fret!J644+Déplacements!J493+'Déchets directs'!J181+Immobilisations!J305+Utilisation!J165+'Fin de vie'!J205)/1000</f>
        <v>0</v>
      </c>
      <c r="K29" s="634">
        <f>SQRT('Energie 1'!K239^2+'Energie 2'!K239^2+'Hors énergie 1'!L141^2+'Hors énergie 2'!L141^2+'Intrants 1'!K287^2+'Intrants 2'!K287^2+'Futurs emballages'!K121^2+Fret!K644^2+Déplacements!K493^2+'Déchets directs'!L181^2+Immobilisations!K305^2+Utilisation!L165^2+'Fin de vie'!L205^2)/1000</f>
        <v>0</v>
      </c>
      <c r="L29" s="816">
        <f>('Energie 1'!L239+'Energie 2'!L239+'Hors énergie 1'!M141+'Hors énergie 2'!M141+'Intrants 1'!L287+'Intrants 2'!L287+'Futurs emballages'!L121+Fret!L644+Déplacements!L493+'Déchets directs'!M181+Immobilisations!L305+Utilisation!L165+'Fin de vie'!M205)/1000</f>
        <v>0</v>
      </c>
      <c r="M29" s="88">
        <v>1</v>
      </c>
      <c r="N29" s="921">
        <f t="shared" si="8"/>
        <v>0</v>
      </c>
      <c r="O29" s="921">
        <f t="shared" si="9"/>
        <v>0</v>
      </c>
      <c r="P29" s="921">
        <f t="shared" si="10"/>
        <v>0</v>
      </c>
      <c r="Q29" s="921">
        <f t="shared" si="11"/>
        <v>0</v>
      </c>
      <c r="R29" s="803">
        <f t="shared" si="12"/>
        <v>0</v>
      </c>
      <c r="S29" s="921">
        <f t="shared" si="13"/>
        <v>0</v>
      </c>
      <c r="T29" s="634">
        <f t="shared" si="14"/>
        <v>0</v>
      </c>
      <c r="U29" s="921">
        <f t="shared" si="15"/>
        <v>0</v>
      </c>
    </row>
    <row r="30" spans="2:21" ht="12.75" customHeight="1">
      <c r="B30" s="2673"/>
      <c r="C30" s="233">
        <v>19</v>
      </c>
      <c r="D30" s="51" t="s">
        <v>482</v>
      </c>
      <c r="E30" s="921">
        <f>('Energie 1'!E240+'Energie 2'!E240+'Hors énergie 1'!E142+'Hors énergie 2'!E142+'Intrants 1'!E288+'Intrants 2'!E288+'Futurs emballages'!E122+Fret!E645+Déplacements!E494+'Déchets directs'!E182+Immobilisations!E306+Utilisation!E166+'Fin de vie'!E206)/1000</f>
        <v>0</v>
      </c>
      <c r="F30" s="921">
        <f>('Energie 1'!F240+'Energie 2'!F240+'Hors énergie 1'!F142+'Hors énergie 2'!F142+'Intrants 1'!F288+'Intrants 2'!F288+'Futurs emballages'!F122+Fret!F645+Déplacements!F494+'Déchets directs'!F182+Immobilisations!F306+Utilisation!F166+'Fin de vie'!F206)/1000</f>
        <v>0</v>
      </c>
      <c r="G30" s="921">
        <f>('Energie 1'!G240+'Energie 2'!G240+'Hors énergie 1'!G142+'Hors énergie 2'!G142+'Intrants 1'!G288+'Intrants 2'!G288+'Futurs emballages'!G122+Fret!G645+Déplacements!G494+'Déchets directs'!G182+Immobilisations!G306+Utilisation!G166+'Fin de vie'!G206)/1000</f>
        <v>0</v>
      </c>
      <c r="H30" s="921">
        <f>('Energie 1'!H240+'Energie 2'!H240+'Hors énergie 1'!H142+'Hors énergie 2'!H142+'Intrants 1'!H288+'Intrants 2'!H288+'Futurs emballages'!H122+Fret!H645+Déplacements!H494+'Déchets directs'!H182+Immobilisations!H306+Utilisation!H166+'Fin de vie'!H206)/1000</f>
        <v>0</v>
      </c>
      <c r="I30" s="816">
        <f>('Energie 1'!I240+'Energie 2'!I240+'Hors énergie 1'!I142+'Hors énergie 2'!I142+'Intrants 1'!I288+'Intrants 2'!I288+'Futurs emballages'!I122+Fret!I645+Déplacements!I494+'Déchets directs'!I182+Immobilisations!I306+Utilisation!I166+'Fin de vie'!I206)/1000</f>
        <v>0</v>
      </c>
      <c r="J30" s="921">
        <f>('Energie 1'!J240+'Energie 2'!J240+'Hors énergie 1'!J142+'Hors énergie 2'!J142+'Intrants 1'!J288+'Intrants 2'!J288+'Futurs emballages'!J122+Fret!J645+Déplacements!J494+'Déchets directs'!J182+Immobilisations!J306+Utilisation!J166+'Fin de vie'!J206)/1000</f>
        <v>0</v>
      </c>
      <c r="K30" s="634">
        <f>SQRT('Energie 1'!K240^2+'Energie 2'!K240^2+'Hors énergie 1'!L142^2+'Hors énergie 2'!L142^2+'Intrants 1'!K288^2+'Intrants 2'!K288^2+'Futurs emballages'!K122^2+Fret!K645^2+Déplacements!K494^2+'Déchets directs'!L182^2+Immobilisations!K306^2+Utilisation!L166^2+'Fin de vie'!L206^2)/1000</f>
        <v>0</v>
      </c>
      <c r="L30" s="816">
        <f>('Energie 1'!L240+'Energie 2'!L240+'Hors énergie 1'!M142+'Hors énergie 2'!M142+'Intrants 1'!L288+'Intrants 2'!L288+'Futurs emballages'!L122+Fret!L645+Déplacements!L494+'Déchets directs'!M182+Immobilisations!L306+Utilisation!L166+'Fin de vie'!M206)/1000</f>
        <v>0</v>
      </c>
      <c r="M30" s="88">
        <v>1</v>
      </c>
      <c r="N30" s="921">
        <f t="shared" si="8"/>
        <v>0</v>
      </c>
      <c r="O30" s="921">
        <f t="shared" si="9"/>
        <v>0</v>
      </c>
      <c r="P30" s="921">
        <f t="shared" si="10"/>
        <v>0</v>
      </c>
      <c r="Q30" s="921">
        <f t="shared" si="11"/>
        <v>0</v>
      </c>
      <c r="R30" s="803">
        <f t="shared" si="12"/>
        <v>0</v>
      </c>
      <c r="S30" s="921">
        <f t="shared" si="13"/>
        <v>0</v>
      </c>
      <c r="T30" s="634">
        <f t="shared" si="14"/>
        <v>0</v>
      </c>
      <c r="U30" s="921">
        <f t="shared" si="15"/>
        <v>0</v>
      </c>
    </row>
    <row r="31" spans="2:21">
      <c r="B31" s="2673"/>
      <c r="C31" s="233">
        <v>20</v>
      </c>
      <c r="D31" s="51" t="s">
        <v>483</v>
      </c>
      <c r="E31" s="921">
        <f>('Energie 1'!E241+'Energie 2'!E241+'Hors énergie 1'!E143+'Hors énergie 2'!E143+'Intrants 1'!E289+'Intrants 2'!E289+'Futurs emballages'!E123+Fret!E646+Déplacements!E495+'Déchets directs'!E183+Immobilisations!E307+Utilisation!E167+'Fin de vie'!E207)/1000</f>
        <v>0</v>
      </c>
      <c r="F31" s="921">
        <f>('Energie 1'!F241+'Energie 2'!F241+'Hors énergie 1'!F143+'Hors énergie 2'!F143+'Intrants 1'!F289+'Intrants 2'!F289+'Futurs emballages'!F123+Fret!F646+Déplacements!F495+'Déchets directs'!F183+Immobilisations!F307+Utilisation!F167+'Fin de vie'!F207)/1000</f>
        <v>0</v>
      </c>
      <c r="G31" s="921">
        <f>('Energie 1'!G241+'Energie 2'!G241+'Hors énergie 1'!G143+'Hors énergie 2'!G143+'Intrants 1'!G289+'Intrants 2'!G289+'Futurs emballages'!G123+Fret!G646+Déplacements!G495+'Déchets directs'!G183+Immobilisations!G307+Utilisation!G167+'Fin de vie'!G207)/1000</f>
        <v>0</v>
      </c>
      <c r="H31" s="921">
        <f>('Energie 1'!H241+'Energie 2'!H241+'Hors énergie 1'!H143+'Hors énergie 2'!H143+'Intrants 1'!H289+'Intrants 2'!H289+'Futurs emballages'!H123+Fret!H646+Déplacements!H495+'Déchets directs'!H183+Immobilisations!H307+Utilisation!H167+'Fin de vie'!H207)/1000</f>
        <v>0</v>
      </c>
      <c r="I31" s="816">
        <f>('Energie 1'!I241+'Energie 2'!I241+'Hors énergie 1'!I143+'Hors énergie 2'!I143+'Intrants 1'!I289+'Intrants 2'!I289+'Futurs emballages'!I123+Fret!I646+Déplacements!I495+'Déchets directs'!I183+Immobilisations!I307+Utilisation!I167+'Fin de vie'!I207)/1000</f>
        <v>0</v>
      </c>
      <c r="J31" s="921">
        <f>('Energie 1'!J241+'Energie 2'!J241+'Hors énergie 1'!J143+'Hors énergie 2'!J143+'Intrants 1'!J289+'Intrants 2'!J289+'Futurs emballages'!J123+Fret!J646+Déplacements!J495+'Déchets directs'!J183+Immobilisations!J307+Utilisation!J167+'Fin de vie'!J207)/1000</f>
        <v>0</v>
      </c>
      <c r="K31" s="634">
        <f>SQRT('Energie 1'!K241^2+'Energie 2'!K241^2+'Hors énergie 1'!L143^2+'Hors énergie 2'!L143^2+'Intrants 1'!K289^2+'Intrants 2'!K289^2+'Futurs emballages'!K123^2+Fret!K646^2+Déplacements!K495^2+'Déchets directs'!L183^2+Immobilisations!K307^2+Utilisation!L167^2+'Fin de vie'!L207^2)/1000</f>
        <v>0</v>
      </c>
      <c r="L31" s="816">
        <f>('Energie 1'!L241+'Energie 2'!L241+'Hors énergie 1'!M143+'Hors énergie 2'!M143+'Intrants 1'!L289+'Intrants 2'!L289+'Futurs emballages'!L123+Fret!L646+Déplacements!L495+'Déchets directs'!M183+Immobilisations!L307+Utilisation!L167+'Fin de vie'!M207)/1000</f>
        <v>0</v>
      </c>
      <c r="M31" s="88">
        <v>1</v>
      </c>
      <c r="N31" s="921">
        <f t="shared" ref="N31:U31" si="16">IF($E$4="Oui",SUMPRODUCT(E10:E14,$M10:$M14)+SUMPRODUCT(E16:E17,$M16:$M17)+SUMPRODUCT(E19:E34,$M19:$M34),IF($E$5="Oui",0,E31*$M31))</f>
        <v>0</v>
      </c>
      <c r="O31" s="921">
        <f t="shared" si="16"/>
        <v>0</v>
      </c>
      <c r="P31" s="921">
        <f t="shared" si="16"/>
        <v>0</v>
      </c>
      <c r="Q31" s="921">
        <f t="shared" si="16"/>
        <v>0</v>
      </c>
      <c r="R31" s="803">
        <f t="shared" si="16"/>
        <v>0</v>
      </c>
      <c r="S31" s="921">
        <f t="shared" si="16"/>
        <v>0</v>
      </c>
      <c r="T31" s="634">
        <f t="shared" si="16"/>
        <v>0</v>
      </c>
      <c r="U31" s="921">
        <f t="shared" si="16"/>
        <v>0</v>
      </c>
    </row>
    <row r="32" spans="2:21">
      <c r="B32" s="2673"/>
      <c r="C32" s="233">
        <v>21</v>
      </c>
      <c r="D32" s="51" t="s">
        <v>484</v>
      </c>
      <c r="E32" s="921">
        <f>('Energie 1'!E242+'Energie 2'!E242+'Hors énergie 1'!E144+'Hors énergie 2'!E144+'Intrants 1'!E290+'Intrants 2'!E290+'Futurs emballages'!E124+Fret!E647+Déplacements!E496+'Déchets directs'!E184+Immobilisations!E308+Utilisation!E168+'Fin de vie'!E208)/1000</f>
        <v>0</v>
      </c>
      <c r="F32" s="921">
        <f>('Energie 1'!F242+'Energie 2'!F242+'Hors énergie 1'!F144+'Hors énergie 2'!F144+'Intrants 1'!F290+'Intrants 2'!F290+'Futurs emballages'!F124+Fret!F647+Déplacements!F496+'Déchets directs'!F184+Immobilisations!F308+Utilisation!F168+'Fin de vie'!F208)/1000</f>
        <v>0</v>
      </c>
      <c r="G32" s="921">
        <f>('Energie 1'!G242+'Energie 2'!G242+'Hors énergie 1'!G144+'Hors énergie 2'!G144+'Intrants 1'!G290+'Intrants 2'!G290+'Futurs emballages'!G124+Fret!G647+Déplacements!G496+'Déchets directs'!G184+Immobilisations!G308+Utilisation!G168+'Fin de vie'!G208)/1000</f>
        <v>0</v>
      </c>
      <c r="H32" s="921">
        <f>('Energie 1'!H242+'Energie 2'!H242+'Hors énergie 1'!H144+'Hors énergie 2'!H144+'Intrants 1'!H290+'Intrants 2'!H290+'Futurs emballages'!H124+Fret!H647+Déplacements!H496+'Déchets directs'!H184+Immobilisations!H308+Utilisation!H168+'Fin de vie'!H208)/1000</f>
        <v>0</v>
      </c>
      <c r="I32" s="816">
        <f>('Energie 1'!I242+'Energie 2'!I242+'Hors énergie 1'!I144+'Hors énergie 2'!I144+'Intrants 1'!I290+'Intrants 2'!I290+'Futurs emballages'!I124+Fret!I647+Déplacements!I496+'Déchets directs'!I184+Immobilisations!I308+Utilisation!I168+'Fin de vie'!I208)/1000</f>
        <v>0</v>
      </c>
      <c r="J32" s="921">
        <f>('Energie 1'!J242+'Energie 2'!J242+'Hors énergie 1'!J144+'Hors énergie 2'!J144+'Intrants 1'!J290+'Intrants 2'!J290+'Futurs emballages'!J124+Fret!J647+Déplacements!J496+'Déchets directs'!J184+Immobilisations!J308+Utilisation!J168+'Fin de vie'!J208)/1000</f>
        <v>0</v>
      </c>
      <c r="K32" s="634">
        <f>SQRT('Energie 1'!K242^2+'Energie 2'!K242^2+'Hors énergie 1'!L144^2+'Hors énergie 2'!L144^2+'Intrants 1'!K290^2+'Intrants 2'!K290^2+'Futurs emballages'!K124^2+Fret!K647^2+Déplacements!K496^2+'Déchets directs'!L184^2+Immobilisations!K308^2+Utilisation!L168^2+'Fin de vie'!L208^2)/1000</f>
        <v>0</v>
      </c>
      <c r="L32" s="816">
        <f>('Energie 1'!L242+'Energie 2'!L242+'Hors énergie 1'!M144+'Hors énergie 2'!M144+'Intrants 1'!L290+'Intrants 2'!L290+'Futurs emballages'!L124+Fret!L647+Déplacements!L496+'Déchets directs'!M184+Immobilisations!L308+Utilisation!L168+'Fin de vie'!M208)/1000</f>
        <v>0</v>
      </c>
      <c r="M32" s="88">
        <v>1</v>
      </c>
      <c r="N32" s="921">
        <f t="shared" ref="N32:U34" si="17">IF($E$4="Oui",0,IF($E$5="Oui",0,E32*$M32))</f>
        <v>0</v>
      </c>
      <c r="O32" s="921">
        <f t="shared" si="17"/>
        <v>0</v>
      </c>
      <c r="P32" s="921">
        <f t="shared" si="17"/>
        <v>0</v>
      </c>
      <c r="Q32" s="921">
        <f t="shared" si="17"/>
        <v>0</v>
      </c>
      <c r="R32" s="803">
        <f t="shared" si="17"/>
        <v>0</v>
      </c>
      <c r="S32" s="921">
        <f t="shared" si="17"/>
        <v>0</v>
      </c>
      <c r="T32" s="634">
        <f t="shared" si="17"/>
        <v>0</v>
      </c>
      <c r="U32" s="921">
        <f t="shared" si="17"/>
        <v>0</v>
      </c>
    </row>
    <row r="33" spans="2:21" ht="12.75" customHeight="1">
      <c r="B33" s="2673"/>
      <c r="C33" s="233">
        <v>22</v>
      </c>
      <c r="D33" s="51" t="s">
        <v>485</v>
      </c>
      <c r="E33" s="921">
        <f ca="1">('Energie 1'!E243+'Energie 2'!E243+'Hors énergie 1'!E145+'Hors énergie 2'!E145+'Intrants 1'!E291+'Intrants 2'!E291+'Futurs emballages'!E125+Fret!E648+Déplacements!E497+'Déchets directs'!E185+Immobilisations!E309+Utilisation!E169+'Fin de vie'!E209)/1000</f>
        <v>0</v>
      </c>
      <c r="F33" s="921">
        <f>('Energie 1'!F243+'Energie 2'!F243+'Hors énergie 1'!F145+'Hors énergie 2'!F145+'Intrants 1'!F291+'Intrants 2'!F291+'Futurs emballages'!F125+Fret!F648+Déplacements!F497+'Déchets directs'!F185+Immobilisations!F309+Utilisation!F169+'Fin de vie'!F209)/1000</f>
        <v>0</v>
      </c>
      <c r="G33" s="921">
        <f>('Energie 1'!G243+'Energie 2'!G243+'Hors énergie 1'!G145+'Hors énergie 2'!G145+'Intrants 1'!G291+'Intrants 2'!G291+'Futurs emballages'!G125+Fret!G648+Déplacements!G497+'Déchets directs'!G185+Immobilisations!G309+Utilisation!G169+'Fin de vie'!G209)/1000</f>
        <v>0</v>
      </c>
      <c r="H33" s="921">
        <f>('Energie 1'!H243+'Energie 2'!H243+'Hors énergie 1'!H145+'Hors énergie 2'!H145+'Intrants 1'!H291+'Intrants 2'!H291+'Futurs emballages'!H125+Fret!H648+Déplacements!H497+'Déchets directs'!H185+Immobilisations!H309+Utilisation!H169+'Fin de vie'!H209)/1000</f>
        <v>0</v>
      </c>
      <c r="I33" s="816">
        <f ca="1">('Energie 1'!I243+'Energie 2'!I243+'Hors énergie 1'!I145+'Hors énergie 2'!I145+'Intrants 1'!I291+'Intrants 2'!I291+'Futurs emballages'!I125+Fret!I648+Déplacements!I497+'Déchets directs'!I185+Immobilisations!I309+Utilisation!I169+'Fin de vie'!I209)/1000</f>
        <v>0</v>
      </c>
      <c r="J33" s="921">
        <f>('Energie 1'!J243+'Energie 2'!J243+'Hors énergie 1'!J145+'Hors énergie 2'!J145+'Intrants 1'!J291+'Intrants 2'!J291+'Futurs emballages'!J125+Fret!J648+Déplacements!J497+'Déchets directs'!J185+Immobilisations!J309+Utilisation!J169+'Fin de vie'!J209)/1000</f>
        <v>0</v>
      </c>
      <c r="K33" s="634">
        <f>SQRT('Energie 1'!K243^2+'Energie 2'!K243^2+'Hors énergie 1'!L145^2+'Hors énergie 2'!L145^2+'Intrants 1'!K291^2+'Intrants 2'!K291^2+'Futurs emballages'!K125^2+Fret!K648^2+Déplacements!K497^2+'Déchets directs'!L185^2+Immobilisations!K309^2+Utilisation!L169^2+'Fin de vie'!L209^2)/1000</f>
        <v>0</v>
      </c>
      <c r="L33" s="816">
        <f>('Energie 1'!L243+'Energie 2'!L243+'Hors énergie 1'!M145+'Hors énergie 2'!M145+'Intrants 1'!L291+'Intrants 2'!L291+'Futurs emballages'!L125+Fret!L648+Déplacements!L497+'Déchets directs'!M185+Immobilisations!L309+Utilisation!L169+'Fin de vie'!M209)/1000</f>
        <v>0</v>
      </c>
      <c r="M33" s="88">
        <v>1</v>
      </c>
      <c r="N33" s="921">
        <f t="shared" ca="1" si="17"/>
        <v>0</v>
      </c>
      <c r="O33" s="921">
        <f t="shared" si="17"/>
        <v>0</v>
      </c>
      <c r="P33" s="921">
        <f t="shared" si="17"/>
        <v>0</v>
      </c>
      <c r="Q33" s="921">
        <f t="shared" si="17"/>
        <v>0</v>
      </c>
      <c r="R33" s="803">
        <f t="shared" ca="1" si="17"/>
        <v>0</v>
      </c>
      <c r="S33" s="921">
        <f t="shared" si="17"/>
        <v>0</v>
      </c>
      <c r="T33" s="634">
        <f t="shared" si="17"/>
        <v>0</v>
      </c>
      <c r="U33" s="921">
        <f t="shared" si="17"/>
        <v>0</v>
      </c>
    </row>
    <row r="34" spans="2:21" ht="12.75" customHeight="1">
      <c r="B34" s="2673"/>
      <c r="C34" s="233">
        <v>23</v>
      </c>
      <c r="D34" s="51" t="s">
        <v>455</v>
      </c>
      <c r="E34" s="921">
        <f>('Energie 1'!E244+'Energie 2'!E244+'Hors énergie 1'!E146+'Hors énergie 2'!E146+'Intrants 1'!E292+'Intrants 2'!E292+'Futurs emballages'!E126+Fret!E649+Déplacements!E498+'Déchets directs'!E186+Immobilisations!E310+Utilisation!E170+'Fin de vie'!E210)/1000</f>
        <v>0</v>
      </c>
      <c r="F34" s="921">
        <f>('Energie 1'!F244+'Energie 2'!F244+'Hors énergie 1'!F146+'Hors énergie 2'!F146+'Intrants 1'!F292+'Intrants 2'!F292+'Futurs emballages'!F126+Fret!F649+Déplacements!F498+'Déchets directs'!F186+Immobilisations!F310+Utilisation!F170+'Fin de vie'!F210)/1000</f>
        <v>0</v>
      </c>
      <c r="G34" s="921">
        <f>('Energie 1'!G244+'Energie 2'!G244+'Hors énergie 1'!G146+'Hors énergie 2'!G146+'Intrants 1'!G292+'Intrants 2'!G292+'Futurs emballages'!G126+Fret!G649+Déplacements!G498+'Déchets directs'!G186+Immobilisations!G310+Utilisation!G170+'Fin de vie'!G210)/1000</f>
        <v>0</v>
      </c>
      <c r="H34" s="921">
        <f>('Energie 1'!H244+'Energie 2'!H244+'Hors énergie 1'!H146+'Hors énergie 2'!H146+'Intrants 1'!H292+'Intrants 2'!H292+'Futurs emballages'!H126+Fret!H649+Déplacements!H498+'Déchets directs'!H186+Immobilisations!H310+Utilisation!H170+'Fin de vie'!H210)/1000</f>
        <v>0</v>
      </c>
      <c r="I34" s="816">
        <f>('Energie 1'!I244+'Energie 2'!I244+'Hors énergie 1'!I146+'Hors énergie 2'!I146+'Intrants 1'!I292+'Intrants 2'!I292+'Futurs emballages'!I126+Fret!I649+Déplacements!I498+'Déchets directs'!I186+Immobilisations!I310+Utilisation!I170+'Fin de vie'!I210)/1000</f>
        <v>0</v>
      </c>
      <c r="J34" s="921">
        <f>('Energie 1'!J244+'Energie 2'!J244+'Hors énergie 1'!J146+'Hors énergie 2'!J146+'Intrants 1'!J292+'Intrants 2'!J292+'Futurs emballages'!J126+Fret!J649+Déplacements!J498+'Déchets directs'!J186+Immobilisations!J310+Utilisation!J170+'Fin de vie'!J210)/1000</f>
        <v>0</v>
      </c>
      <c r="K34" s="634">
        <f>SQRT('Energie 1'!K244^2+'Energie 2'!K244^2+'Hors énergie 1'!L146^2+'Hors énergie 2'!L146^2+'Intrants 1'!K292^2+'Intrants 2'!K292^2+'Futurs emballages'!K126^2+Fret!K649^2+Déplacements!K498^2+'Déchets directs'!L186^2+Immobilisations!K310^2+Utilisation!L170^2+'Fin de vie'!L210^2)/1000</f>
        <v>0</v>
      </c>
      <c r="L34" s="816">
        <f>('Energie 1'!L244+'Energie 2'!L244+'Hors énergie 1'!M146+'Hors énergie 2'!M146+'Intrants 1'!L292+'Intrants 2'!L292+'Futurs emballages'!L126+Fret!L649+Déplacements!L498+'Déchets directs'!M186+Immobilisations!L310+Utilisation!L170+'Fin de vie'!M210)/1000</f>
        <v>0</v>
      </c>
      <c r="M34" s="88">
        <v>1</v>
      </c>
      <c r="N34" s="921">
        <f t="shared" si="17"/>
        <v>0</v>
      </c>
      <c r="O34" s="921">
        <f t="shared" si="17"/>
        <v>0</v>
      </c>
      <c r="P34" s="921">
        <f t="shared" si="17"/>
        <v>0</v>
      </c>
      <c r="Q34" s="921">
        <f t="shared" si="17"/>
        <v>0</v>
      </c>
      <c r="R34" s="803">
        <f t="shared" si="17"/>
        <v>0</v>
      </c>
      <c r="S34" s="921">
        <f t="shared" si="17"/>
        <v>0</v>
      </c>
      <c r="T34" s="634">
        <f t="shared" si="17"/>
        <v>0</v>
      </c>
      <c r="U34" s="921">
        <f t="shared" si="17"/>
        <v>0</v>
      </c>
    </row>
    <row r="35" spans="2:21" ht="12.75" customHeight="1">
      <c r="B35" s="2674"/>
      <c r="C35" s="2332" t="s">
        <v>445</v>
      </c>
      <c r="D35" s="2333"/>
      <c r="E35" s="922">
        <f t="shared" ref="E35:J35" ca="1" si="18">SUM(E19:E34)</f>
        <v>112.8895474606756</v>
      </c>
      <c r="F35" s="922">
        <f t="shared" ca="1" si="18"/>
        <v>7.9343353204284064</v>
      </c>
      <c r="G35" s="922">
        <f t="shared" ca="1" si="18"/>
        <v>0.61407676983455839</v>
      </c>
      <c r="H35" s="922">
        <f t="shared" ca="1" si="18"/>
        <v>28.502431203641766</v>
      </c>
      <c r="I35" s="644">
        <f t="shared" ca="1" si="18"/>
        <v>149.94039075458033</v>
      </c>
      <c r="J35" s="922">
        <f t="shared" ca="1" si="18"/>
        <v>0</v>
      </c>
      <c r="K35" s="637">
        <f>SQRT(SUMSQ(K19:K34))</f>
        <v>6.2924517227857493</v>
      </c>
      <c r="L35" s="644">
        <f>SUM(L19:L34)</f>
        <v>0</v>
      </c>
      <c r="M35" s="84"/>
      <c r="N35" s="922">
        <f t="shared" ref="N35:S35" ca="1" si="19">SUM(N19:N34)</f>
        <v>112.8895474606756</v>
      </c>
      <c r="O35" s="922">
        <f t="shared" ca="1" si="19"/>
        <v>7.9343353204284064</v>
      </c>
      <c r="P35" s="922">
        <f t="shared" ca="1" si="19"/>
        <v>0.61407676983455839</v>
      </c>
      <c r="Q35" s="922">
        <f t="shared" ca="1" si="19"/>
        <v>28.502431203641766</v>
      </c>
      <c r="R35" s="644">
        <f t="shared" ca="1" si="19"/>
        <v>149.94039075458033</v>
      </c>
      <c r="S35" s="922">
        <f t="shared" ca="1" si="19"/>
        <v>0</v>
      </c>
      <c r="T35" s="637">
        <f>SQRT(SUMSQ(T19:T34))</f>
        <v>6.2924517227857493</v>
      </c>
      <c r="U35" s="644">
        <f>SUM(U19:U34)</f>
        <v>0</v>
      </c>
    </row>
    <row r="36" spans="2:21"/>
    <row r="37" spans="2:21" s="114" customFormat="1">
      <c r="H37" s="846"/>
      <c r="O37" s="443"/>
      <c r="P37" s="443"/>
      <c r="Q37" s="443"/>
      <c r="R37" s="443"/>
      <c r="S37" s="443"/>
      <c r="T37" s="443"/>
      <c r="U37" s="443"/>
    </row>
    <row r="38" spans="2:21" s="114" customFormat="1" ht="20.25" customHeight="1">
      <c r="B38" s="2658" t="s">
        <v>914</v>
      </c>
      <c r="C38" s="2659"/>
      <c r="D38" s="2659"/>
      <c r="E38" s="1021" t="s">
        <v>774</v>
      </c>
      <c r="H38" s="846"/>
      <c r="O38" s="443"/>
      <c r="P38" s="443"/>
      <c r="Q38" s="443"/>
      <c r="R38" s="443"/>
      <c r="S38" s="443"/>
      <c r="T38" s="443"/>
      <c r="U38" s="443"/>
    </row>
    <row r="39" spans="2:21" s="114" customFormat="1">
      <c r="H39" s="846"/>
      <c r="O39" s="443"/>
      <c r="P39" s="443"/>
      <c r="Q39" s="443"/>
      <c r="R39" s="443"/>
      <c r="S39" s="443"/>
      <c r="T39" s="443"/>
      <c r="U39" s="443"/>
    </row>
    <row r="40" spans="2:21" ht="37.5" customHeight="1">
      <c r="B40" s="2658" t="s">
        <v>699</v>
      </c>
      <c r="C40" s="2659"/>
      <c r="D40" s="2659"/>
      <c r="E40" s="839">
        <f ca="1">'Recap CO2e'!C140-IF(E38="Oui",SUM(I15,I18,I35),I15+I18+I35+('Hors énergie 1'!K124+'Hors énergie 2'!K124+'Hors énergie 1'!K125+'Hors énergie 2'!K125+'Déchets directs'!K174+'Hors énergie 1'!K137+'Hors énergie 2'!K137+Utilisation!K165+'Fin de vie'!K206+Utilisation!K168+'Fin de vie'!K208+'Hors énergie 1'!K146+'Hors énergie 2'!K146+Déplacements!I500)/1000)</f>
        <v>29.736675126756154</v>
      </c>
      <c r="F40" s="2695" t="str">
        <f ca="1">IF(ABS(E40)&lt;=SQRT(SUM(K15,K18,K35))," Ok"," Attention : il existe une différence entre les émissions totales et la somme des émissions ventilées par GES à destination du Bilan réglementaire. La caractérisation d'une ou plusieurs sources d'émissions n'a pas été effectuée correctement.")</f>
        <v xml:space="preserve"> Attention : il existe une différence entre les émissions totales et la somme des émissions ventilées par GES à destination du Bilan réglementaire. La caractérisation d'une ou plusieurs sources d'émissions n'a pas été effectuée correctement.</v>
      </c>
      <c r="G40" s="2696"/>
      <c r="H40" s="2696"/>
      <c r="I40" s="2696"/>
      <c r="J40" s="2696"/>
      <c r="K40" s="2696"/>
      <c r="L40" s="2696"/>
      <c r="M40" s="2696"/>
      <c r="N40" s="2696"/>
      <c r="O40" s="2696"/>
      <c r="P40" s="2696"/>
      <c r="Q40" s="2696"/>
      <c r="R40" s="2696"/>
      <c r="S40" s="2696"/>
      <c r="T40" s="2696"/>
      <c r="U40" s="2696"/>
    </row>
    <row r="41" spans="2:21" s="114" customFormat="1">
      <c r="O41" s="443"/>
      <c r="P41" s="443"/>
      <c r="Q41" s="443"/>
      <c r="R41" s="443"/>
      <c r="S41" s="443"/>
      <c r="T41" s="443"/>
      <c r="U41" s="443"/>
    </row>
    <row r="42" spans="2:21" s="114" customFormat="1" ht="25" customHeight="1">
      <c r="B42" s="2658" t="s">
        <v>700</v>
      </c>
      <c r="C42" s="2659"/>
      <c r="D42" s="2659"/>
      <c r="E42" s="839">
        <f ca="1">(I10+I11)-(E10+E11+F10+F11+G10+G11+H10+H11)</f>
        <v>0</v>
      </c>
      <c r="F42" s="838" t="str">
        <f ca="1">IF(E42=0," Ok"," Attention : le choix d'un ou plusieurs facteurs d'émissions n'a pas été effectuée correctement.")</f>
        <v xml:space="preserve"> Ok</v>
      </c>
      <c r="O42" s="443"/>
      <c r="P42" s="443"/>
      <c r="Q42" s="443"/>
      <c r="R42" s="443"/>
      <c r="S42" s="443"/>
      <c r="T42" s="443"/>
      <c r="U42" s="443"/>
    </row>
    <row r="43" spans="2:21" s="114" customFormat="1">
      <c r="M43" s="443"/>
      <c r="N43" s="443"/>
      <c r="O43" s="443"/>
      <c r="P43" s="443"/>
      <c r="Q43" s="443"/>
      <c r="R43" s="443"/>
      <c r="S43" s="443"/>
      <c r="T43" s="443"/>
      <c r="U43" s="443"/>
    </row>
    <row r="44" spans="2:21" s="114" customFormat="1" ht="13">
      <c r="B44" s="2685" t="s">
        <v>702</v>
      </c>
      <c r="C44" s="2686"/>
      <c r="D44" s="2686"/>
      <c r="E44" s="2686"/>
      <c r="F44" s="2686"/>
      <c r="G44" s="2686"/>
      <c r="H44" s="2686"/>
      <c r="I44" s="2686"/>
      <c r="J44" s="2686"/>
      <c r="K44" s="2687"/>
      <c r="M44" s="443"/>
      <c r="N44" s="443"/>
      <c r="O44" s="443"/>
      <c r="P44" s="443"/>
      <c r="Q44" s="443"/>
      <c r="R44" s="443"/>
      <c r="S44" s="443"/>
      <c r="T44" s="443"/>
      <c r="U44" s="443"/>
    </row>
    <row r="45" spans="2:21" s="114" customFormat="1" ht="13">
      <c r="B45" s="2688"/>
      <c r="C45" s="2689"/>
      <c r="D45" s="2689"/>
      <c r="E45" s="2689"/>
      <c r="F45" s="2689"/>
      <c r="G45" s="2689"/>
      <c r="H45" s="2689"/>
      <c r="I45" s="2689"/>
      <c r="J45" s="2689"/>
      <c r="K45" s="2690"/>
      <c r="M45" s="443"/>
      <c r="N45" s="443"/>
      <c r="O45" s="443"/>
      <c r="P45" s="443"/>
      <c r="Q45" s="443"/>
      <c r="R45" s="443"/>
      <c r="S45" s="443"/>
      <c r="T45" s="443"/>
      <c r="U45" s="443"/>
    </row>
    <row r="46" spans="2:21" s="114" customFormat="1" ht="13">
      <c r="B46" s="2691" t="s">
        <v>703</v>
      </c>
      <c r="C46" s="2689"/>
      <c r="D46" s="2689"/>
      <c r="E46" s="2689"/>
      <c r="F46" s="2689"/>
      <c r="G46" s="2689"/>
      <c r="H46" s="2689"/>
      <c r="I46" s="2689"/>
      <c r="J46" s="2689"/>
      <c r="K46" s="2690"/>
      <c r="M46" s="443"/>
      <c r="N46" s="443"/>
      <c r="O46" s="443"/>
      <c r="P46" s="443"/>
      <c r="Q46" s="443"/>
      <c r="R46" s="443"/>
      <c r="S46" s="443"/>
      <c r="T46" s="443"/>
      <c r="U46" s="443"/>
    </row>
    <row r="47" spans="2:21" s="114" customFormat="1">
      <c r="B47" s="2692" t="s">
        <v>701</v>
      </c>
      <c r="C47" s="2693"/>
      <c r="D47" s="2693"/>
      <c r="E47" s="2693"/>
      <c r="F47" s="2693"/>
      <c r="G47" s="2693"/>
      <c r="H47" s="2693"/>
      <c r="I47" s="2693"/>
      <c r="J47" s="2693"/>
      <c r="K47" s="2694"/>
      <c r="M47" s="443"/>
      <c r="N47" s="443"/>
      <c r="O47" s="443"/>
      <c r="P47" s="443"/>
      <c r="Q47" s="443"/>
      <c r="R47" s="443"/>
      <c r="S47" s="443"/>
      <c r="T47" s="443"/>
      <c r="U47" s="443"/>
    </row>
    <row r="48" spans="2:21" s="114" customFormat="1">
      <c r="M48" s="443"/>
      <c r="N48" s="443"/>
      <c r="O48" s="443"/>
      <c r="P48" s="443"/>
      <c r="Q48" s="443"/>
      <c r="R48" s="443"/>
      <c r="S48" s="443"/>
      <c r="T48" s="443"/>
      <c r="U48" s="443"/>
    </row>
    <row r="49" spans="4:21" s="114" customFormat="1">
      <c r="O49" s="443"/>
      <c r="P49" s="443"/>
      <c r="Q49" s="443"/>
      <c r="R49" s="443"/>
      <c r="S49" s="443"/>
      <c r="T49" s="443"/>
      <c r="U49" s="443"/>
    </row>
    <row r="50" spans="4:21">
      <c r="D50" s="114"/>
      <c r="E50" s="2370" t="s">
        <v>505</v>
      </c>
      <c r="F50" s="2370"/>
      <c r="G50" s="2370"/>
      <c r="H50" s="2370"/>
    </row>
    <row r="51" spans="4:21">
      <c r="D51" s="114"/>
      <c r="E51" s="491" t="s">
        <v>43</v>
      </c>
      <c r="F51" s="491" t="s">
        <v>528</v>
      </c>
      <c r="G51" s="491" t="s">
        <v>528</v>
      </c>
      <c r="H51" s="491" t="s">
        <v>529</v>
      </c>
    </row>
    <row r="52" spans="4:21">
      <c r="D52" s="87" t="s">
        <v>494</v>
      </c>
      <c r="E52" s="817">
        <f>I10-K10</f>
        <v>412.76850105781273</v>
      </c>
      <c r="F52" s="817">
        <f>I10</f>
        <v>434.43498331423962</v>
      </c>
      <c r="G52" s="817">
        <f>I10</f>
        <v>434.43498331423962</v>
      </c>
      <c r="H52" s="817">
        <f>I10+K10</f>
        <v>456.10146557066651</v>
      </c>
    </row>
    <row r="53" spans="4:21">
      <c r="D53" s="87" t="s">
        <v>495</v>
      </c>
      <c r="E53" s="817">
        <f ca="1">I11-K11</f>
        <v>0</v>
      </c>
      <c r="F53" s="817">
        <f ca="1">I11</f>
        <v>0</v>
      </c>
      <c r="G53" s="817">
        <f ca="1">I11</f>
        <v>0</v>
      </c>
      <c r="H53" s="817">
        <f ca="1">I11+K11</f>
        <v>0</v>
      </c>
    </row>
    <row r="54" spans="4:21">
      <c r="D54" s="87" t="s">
        <v>496</v>
      </c>
      <c r="E54" s="817">
        <f>I12-K12</f>
        <v>0</v>
      </c>
      <c r="F54" s="817">
        <f>I12</f>
        <v>0</v>
      </c>
      <c r="G54" s="817">
        <f>I12</f>
        <v>0</v>
      </c>
      <c r="H54" s="817">
        <f>I12+K12</f>
        <v>0</v>
      </c>
    </row>
    <row r="55" spans="4:21">
      <c r="D55" s="87" t="s">
        <v>497</v>
      </c>
      <c r="E55" s="817">
        <f>I13-K13</f>
        <v>33.64178536670169</v>
      </c>
      <c r="F55" s="817">
        <f>I13</f>
        <v>44.122</v>
      </c>
      <c r="G55" s="817">
        <f>I13</f>
        <v>44.122</v>
      </c>
      <c r="H55" s="817">
        <f>I13+K13</f>
        <v>54.60221463329831</v>
      </c>
    </row>
    <row r="56" spans="4:21">
      <c r="D56" s="87" t="s">
        <v>498</v>
      </c>
      <c r="E56" s="817">
        <f>I14-K14</f>
        <v>0</v>
      </c>
      <c r="F56" s="817">
        <f>I14</f>
        <v>0</v>
      </c>
      <c r="G56" s="817">
        <f>I14</f>
        <v>0</v>
      </c>
      <c r="H56" s="817">
        <f>I14+K14</f>
        <v>0</v>
      </c>
    </row>
    <row r="57" spans="4:21">
      <c r="D57" s="87" t="s">
        <v>491</v>
      </c>
      <c r="E57" s="817">
        <f>I16-K16</f>
        <v>117.09327464999998</v>
      </c>
      <c r="F57" s="817">
        <f>I16</f>
        <v>130.10363849999999</v>
      </c>
      <c r="G57" s="817">
        <f>I16</f>
        <v>130.10363849999999</v>
      </c>
      <c r="H57" s="817">
        <f>I16+K16</f>
        <v>143.11400234999999</v>
      </c>
    </row>
    <row r="58" spans="4:21">
      <c r="D58" s="87" t="s">
        <v>492</v>
      </c>
      <c r="E58" s="817">
        <f>I17-K17</f>
        <v>0</v>
      </c>
      <c r="F58" s="817">
        <f>I17</f>
        <v>0</v>
      </c>
      <c r="G58" s="817">
        <f>I17</f>
        <v>0</v>
      </c>
      <c r="H58" s="817">
        <f>I17+K17</f>
        <v>0</v>
      </c>
    </row>
    <row r="59" spans="4:21">
      <c r="D59" s="87" t="s">
        <v>493</v>
      </c>
      <c r="E59" s="817">
        <f t="shared" ref="E59:E74" ca="1" si="20">I19-K19</f>
        <v>143.64793903179458</v>
      </c>
      <c r="F59" s="817">
        <f t="shared" ref="F59:F64" ca="1" si="21">I19</f>
        <v>149.94039075458033</v>
      </c>
      <c r="G59" s="817">
        <f t="shared" ref="G59:G64" ca="1" si="22">I19</f>
        <v>149.94039075458033</v>
      </c>
      <c r="H59" s="817">
        <f t="shared" ref="H59:H74" ca="1" si="23">I19+K19</f>
        <v>156.23284247736609</v>
      </c>
    </row>
    <row r="60" spans="4:21">
      <c r="D60" s="87" t="s">
        <v>473</v>
      </c>
      <c r="E60" s="817">
        <f t="shared" si="20"/>
        <v>0</v>
      </c>
      <c r="F60" s="817">
        <f t="shared" si="21"/>
        <v>0</v>
      </c>
      <c r="G60" s="817">
        <f t="shared" si="22"/>
        <v>0</v>
      </c>
      <c r="H60" s="817">
        <f t="shared" si="23"/>
        <v>0</v>
      </c>
    </row>
    <row r="61" spans="4:21">
      <c r="D61" s="87" t="s">
        <v>474</v>
      </c>
      <c r="E61" s="817">
        <f t="shared" si="20"/>
        <v>0</v>
      </c>
      <c r="F61" s="817">
        <f t="shared" si="21"/>
        <v>0</v>
      </c>
      <c r="G61" s="817">
        <f t="shared" si="22"/>
        <v>0</v>
      </c>
      <c r="H61" s="817">
        <f t="shared" si="23"/>
        <v>0</v>
      </c>
    </row>
    <row r="62" spans="4:21">
      <c r="D62" s="87" t="s">
        <v>392</v>
      </c>
      <c r="E62" s="817">
        <f t="shared" si="20"/>
        <v>0</v>
      </c>
      <c r="F62" s="817">
        <f t="shared" si="21"/>
        <v>0</v>
      </c>
      <c r="G62" s="817">
        <f t="shared" si="22"/>
        <v>0</v>
      </c>
      <c r="H62" s="817">
        <f t="shared" si="23"/>
        <v>0</v>
      </c>
    </row>
    <row r="63" spans="4:21">
      <c r="D63" s="87" t="s">
        <v>475</v>
      </c>
      <c r="E63" s="817">
        <f t="shared" si="20"/>
        <v>0</v>
      </c>
      <c r="F63" s="817">
        <f t="shared" si="21"/>
        <v>0</v>
      </c>
      <c r="G63" s="817">
        <f t="shared" si="22"/>
        <v>0</v>
      </c>
      <c r="H63" s="817">
        <f t="shared" si="23"/>
        <v>0</v>
      </c>
    </row>
    <row r="64" spans="4:21">
      <c r="D64" s="87" t="s">
        <v>476</v>
      </c>
      <c r="E64" s="817">
        <f t="shared" si="20"/>
        <v>0</v>
      </c>
      <c r="F64" s="817">
        <f t="shared" si="21"/>
        <v>0</v>
      </c>
      <c r="G64" s="817">
        <f t="shared" si="22"/>
        <v>0</v>
      </c>
      <c r="H64" s="817">
        <f t="shared" si="23"/>
        <v>0</v>
      </c>
    </row>
    <row r="65" spans="4:8">
      <c r="D65" s="87" t="s">
        <v>477</v>
      </c>
      <c r="E65" s="817">
        <f t="shared" si="20"/>
        <v>0</v>
      </c>
      <c r="F65" s="817">
        <f t="shared" ref="F65:F74" si="24">I25</f>
        <v>0</v>
      </c>
      <c r="G65" s="817">
        <f t="shared" ref="G65:G74" si="25">I25</f>
        <v>0</v>
      </c>
      <c r="H65" s="817">
        <f t="shared" si="23"/>
        <v>0</v>
      </c>
    </row>
    <row r="66" spans="4:8">
      <c r="D66" s="87" t="s">
        <v>478</v>
      </c>
      <c r="E66" s="817">
        <f t="shared" si="20"/>
        <v>0</v>
      </c>
      <c r="F66" s="817">
        <f t="shared" si="24"/>
        <v>0</v>
      </c>
      <c r="G66" s="817">
        <f t="shared" si="25"/>
        <v>0</v>
      </c>
      <c r="H66" s="817">
        <f t="shared" si="23"/>
        <v>0</v>
      </c>
    </row>
    <row r="67" spans="4:8">
      <c r="D67" s="87" t="s">
        <v>479</v>
      </c>
      <c r="E67" s="817">
        <f t="shared" si="20"/>
        <v>0</v>
      </c>
      <c r="F67" s="817">
        <f t="shared" si="24"/>
        <v>0</v>
      </c>
      <c r="G67" s="817">
        <f t="shared" si="25"/>
        <v>0</v>
      </c>
      <c r="H67" s="817">
        <f t="shared" si="23"/>
        <v>0</v>
      </c>
    </row>
    <row r="68" spans="4:8">
      <c r="D68" s="87" t="s">
        <v>480</v>
      </c>
      <c r="E68" s="817">
        <f t="shared" si="20"/>
        <v>0</v>
      </c>
      <c r="F68" s="817">
        <f t="shared" si="24"/>
        <v>0</v>
      </c>
      <c r="G68" s="817">
        <f t="shared" si="25"/>
        <v>0</v>
      </c>
      <c r="H68" s="817">
        <f t="shared" si="23"/>
        <v>0</v>
      </c>
    </row>
    <row r="69" spans="4:8">
      <c r="D69" s="87" t="s">
        <v>481</v>
      </c>
      <c r="E69" s="817">
        <f t="shared" si="20"/>
        <v>0</v>
      </c>
      <c r="F69" s="817">
        <f t="shared" si="24"/>
        <v>0</v>
      </c>
      <c r="G69" s="817">
        <f t="shared" si="25"/>
        <v>0</v>
      </c>
      <c r="H69" s="817">
        <f t="shared" si="23"/>
        <v>0</v>
      </c>
    </row>
    <row r="70" spans="4:8">
      <c r="D70" s="87" t="s">
        <v>482</v>
      </c>
      <c r="E70" s="817">
        <f t="shared" si="20"/>
        <v>0</v>
      </c>
      <c r="F70" s="817">
        <f t="shared" si="24"/>
        <v>0</v>
      </c>
      <c r="G70" s="817">
        <f t="shared" si="25"/>
        <v>0</v>
      </c>
      <c r="H70" s="817">
        <f t="shared" si="23"/>
        <v>0</v>
      </c>
    </row>
    <row r="71" spans="4:8">
      <c r="D71" s="87" t="s">
        <v>483</v>
      </c>
      <c r="E71" s="817">
        <f t="shared" si="20"/>
        <v>0</v>
      </c>
      <c r="F71" s="817">
        <f t="shared" si="24"/>
        <v>0</v>
      </c>
      <c r="G71" s="817">
        <f t="shared" si="25"/>
        <v>0</v>
      </c>
      <c r="H71" s="817">
        <f t="shared" si="23"/>
        <v>0</v>
      </c>
    </row>
    <row r="72" spans="4:8">
      <c r="D72" s="87" t="s">
        <v>484</v>
      </c>
      <c r="E72" s="817">
        <f t="shared" si="20"/>
        <v>0</v>
      </c>
      <c r="F72" s="817">
        <f t="shared" si="24"/>
        <v>0</v>
      </c>
      <c r="G72" s="817">
        <f t="shared" si="25"/>
        <v>0</v>
      </c>
      <c r="H72" s="817">
        <f t="shared" si="23"/>
        <v>0</v>
      </c>
    </row>
    <row r="73" spans="4:8">
      <c r="D73" s="87" t="s">
        <v>485</v>
      </c>
      <c r="E73" s="817">
        <f t="shared" ca="1" si="20"/>
        <v>0</v>
      </c>
      <c r="F73" s="817">
        <f t="shared" ca="1" si="24"/>
        <v>0</v>
      </c>
      <c r="G73" s="817">
        <f t="shared" ca="1" si="25"/>
        <v>0</v>
      </c>
      <c r="H73" s="817">
        <f t="shared" ca="1" si="23"/>
        <v>0</v>
      </c>
    </row>
    <row r="74" spans="4:8">
      <c r="D74" s="87" t="s">
        <v>455</v>
      </c>
      <c r="E74" s="817">
        <f t="shared" si="20"/>
        <v>0</v>
      </c>
      <c r="F74" s="817">
        <f t="shared" si="24"/>
        <v>0</v>
      </c>
      <c r="G74" s="817">
        <f t="shared" si="25"/>
        <v>0</v>
      </c>
      <c r="H74" s="817">
        <f t="shared" si="23"/>
        <v>0</v>
      </c>
    </row>
    <row r="75" spans="4:8"/>
    <row r="76" spans="4:8" hidden="1"/>
    <row r="77" spans="4:8" hidden="1"/>
    <row r="78" spans="4:8" hidden="1"/>
    <row r="79" spans="4:8" hidden="1"/>
    <row r="80" spans="4:8" hidden="1"/>
    <row r="81" hidden="1"/>
    <row r="82"/>
    <row r="83"/>
    <row r="84"/>
    <row r="85"/>
  </sheetData>
  <mergeCells count="24">
    <mergeCell ref="B40:D40"/>
    <mergeCell ref="B42:D42"/>
    <mergeCell ref="E50:H50"/>
    <mergeCell ref="B44:K44"/>
    <mergeCell ref="B45:K45"/>
    <mergeCell ref="B46:K46"/>
    <mergeCell ref="B47:K47"/>
    <mergeCell ref="F40:U40"/>
    <mergeCell ref="B2:M2"/>
    <mergeCell ref="B19:B35"/>
    <mergeCell ref="C15:D15"/>
    <mergeCell ref="C18:D18"/>
    <mergeCell ref="C35:D35"/>
    <mergeCell ref="B4:D4"/>
    <mergeCell ref="B5:D5"/>
    <mergeCell ref="B7:C7"/>
    <mergeCell ref="G4:R5"/>
    <mergeCell ref="B38:D38"/>
    <mergeCell ref="E8:K8"/>
    <mergeCell ref="E7:L7"/>
    <mergeCell ref="N8:T8"/>
    <mergeCell ref="N7:U7"/>
    <mergeCell ref="B10:B15"/>
    <mergeCell ref="B16:B18"/>
  </mergeCells>
  <dataValidations count="1">
    <dataValidation type="list" allowBlank="1" showInputMessage="1" showErrorMessage="1" sqref="E4:E5 E38" xr:uid="{00000000-0002-0000-1100-000000000000}">
      <formula1>Liste_Franchises</formula1>
    </dataValidation>
  </dataValidations>
  <hyperlinks>
    <hyperlink ref="B7" location="Descriptif!A1" display="Retour au Descriptif" xr:uid="{00000000-0004-0000-1100-000000000000}"/>
  </hyperlinks>
  <pageMargins left="0.7" right="0.7" top="0.75" bottom="0.75" header="0.3" footer="0.3"/>
  <pageSetup paperSize="9" orientation="portrait"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D833"/>
  </sheetPr>
  <dimension ref="A1:AA64"/>
  <sheetViews>
    <sheetView showGridLines="0" zoomScale="80" zoomScaleNormal="80" workbookViewId="0">
      <pane ySplit="9" topLeftCell="A25" activePane="bottomLeft" state="frozen"/>
      <selection pane="bottomLeft"/>
    </sheetView>
  </sheetViews>
  <sheetFormatPr baseColWidth="10" defaultColWidth="11.3984375" defaultRowHeight="12.5" zeroHeight="1"/>
  <cols>
    <col min="1" max="1" width="2.69921875" style="91" customWidth="1"/>
    <col min="2" max="2" width="17" style="91" customWidth="1"/>
    <col min="3" max="3" width="10.296875" style="91" customWidth="1"/>
    <col min="4" max="4" width="49.3984375" style="91" customWidth="1"/>
    <col min="5" max="15" width="11.296875" style="91" customWidth="1"/>
    <col min="16" max="16384" width="11.3984375" style="91"/>
  </cols>
  <sheetData>
    <row r="1" spans="1:27" s="114" customFormat="1">
      <c r="N1" s="443"/>
      <c r="O1" s="443"/>
      <c r="P1" s="443"/>
      <c r="Q1" s="443"/>
      <c r="R1" s="443"/>
      <c r="S1" s="443"/>
      <c r="T1" s="443"/>
      <c r="U1" s="443"/>
    </row>
    <row r="2" spans="1:27" s="114" customFormat="1" ht="30" customHeight="1">
      <c r="B2" s="2697" t="s">
        <v>824</v>
      </c>
      <c r="C2" s="2697"/>
      <c r="D2" s="2697"/>
      <c r="E2" s="2697"/>
      <c r="F2" s="2697"/>
      <c r="G2" s="2697"/>
      <c r="H2" s="2697"/>
      <c r="I2" s="2697"/>
      <c r="J2" s="2697"/>
      <c r="K2" s="2697"/>
      <c r="L2" s="2697"/>
      <c r="M2" s="2697"/>
      <c r="N2" s="2697"/>
      <c r="O2" s="2697"/>
      <c r="P2" s="980"/>
      <c r="Q2" s="978"/>
      <c r="R2" s="978"/>
      <c r="S2" s="978"/>
      <c r="T2" s="978"/>
      <c r="U2" s="978"/>
      <c r="V2" s="265"/>
      <c r="W2" s="265"/>
    </row>
    <row r="3" spans="1:27" s="871" customFormat="1">
      <c r="A3" s="114"/>
    </row>
    <row r="4" spans="1:27" s="871" customFormat="1" ht="14">
      <c r="A4" s="114"/>
      <c r="B4" s="2675" t="s">
        <v>775</v>
      </c>
      <c r="C4" s="2675"/>
      <c r="D4" s="2675"/>
      <c r="E4" s="968" t="s">
        <v>776</v>
      </c>
    </row>
    <row r="5" spans="1:27" s="871" customFormat="1" ht="14">
      <c r="A5" s="114"/>
      <c r="B5" s="2675" t="s">
        <v>778</v>
      </c>
      <c r="C5" s="2675"/>
      <c r="D5" s="2675"/>
      <c r="E5" s="968" t="s">
        <v>776</v>
      </c>
    </row>
    <row r="6" spans="1:27" s="114" customFormat="1"/>
    <row r="7" spans="1:27" s="114" customFormat="1" ht="15.5">
      <c r="B7" s="2678" t="s">
        <v>916</v>
      </c>
      <c r="C7" s="2678"/>
      <c r="E7" s="2701" t="s">
        <v>545</v>
      </c>
      <c r="F7" s="2701"/>
      <c r="G7" s="2701"/>
      <c r="H7" s="2701"/>
      <c r="I7" s="2701"/>
      <c r="J7" s="2701"/>
      <c r="K7" s="2701"/>
      <c r="L7" s="2701"/>
      <c r="M7" s="2701"/>
      <c r="N7" s="2701"/>
      <c r="O7" s="2701"/>
      <c r="Q7" s="2701" t="s">
        <v>460</v>
      </c>
      <c r="R7" s="2701"/>
      <c r="S7" s="2701"/>
      <c r="T7" s="2701"/>
      <c r="U7" s="2701"/>
      <c r="V7" s="2701"/>
      <c r="W7" s="2701"/>
      <c r="X7" s="2701"/>
      <c r="Y7" s="2701"/>
      <c r="Z7" s="2701"/>
      <c r="AA7" s="2701"/>
    </row>
    <row r="8" spans="1:27" ht="39">
      <c r="C8" s="206"/>
      <c r="D8" s="206"/>
      <c r="E8" s="2307" t="s">
        <v>454</v>
      </c>
      <c r="F8" s="2308"/>
      <c r="G8" s="2308"/>
      <c r="H8" s="2308"/>
      <c r="I8" s="2308"/>
      <c r="J8" s="2308"/>
      <c r="K8" s="2308"/>
      <c r="L8" s="2308"/>
      <c r="M8" s="2309"/>
      <c r="N8" s="974" t="s">
        <v>819</v>
      </c>
      <c r="O8" s="971" t="s">
        <v>446</v>
      </c>
      <c r="P8" s="10"/>
      <c r="Q8" s="2307" t="s">
        <v>454</v>
      </c>
      <c r="R8" s="2308"/>
      <c r="S8" s="2308"/>
      <c r="T8" s="2308"/>
      <c r="U8" s="2308"/>
      <c r="V8" s="2308"/>
      <c r="W8" s="2308"/>
      <c r="X8" s="2308"/>
      <c r="Y8" s="2309"/>
      <c r="Z8" s="974" t="s">
        <v>819</v>
      </c>
      <c r="AA8" s="971" t="s">
        <v>446</v>
      </c>
    </row>
    <row r="9" spans="1:27" ht="37.5">
      <c r="B9" s="970" t="s">
        <v>489</v>
      </c>
      <c r="C9" s="973" t="s">
        <v>630</v>
      </c>
      <c r="D9" s="970" t="s">
        <v>444</v>
      </c>
      <c r="E9" s="972" t="s">
        <v>877</v>
      </c>
      <c r="F9" s="972" t="s">
        <v>873</v>
      </c>
      <c r="G9" s="972" t="s">
        <v>874</v>
      </c>
      <c r="H9" s="972" t="s">
        <v>882</v>
      </c>
      <c r="I9" s="972" t="s">
        <v>876</v>
      </c>
      <c r="J9" s="973" t="s">
        <v>523</v>
      </c>
      <c r="K9" s="972" t="s">
        <v>883</v>
      </c>
      <c r="L9" s="972" t="s">
        <v>884</v>
      </c>
      <c r="M9" s="972" t="s">
        <v>522</v>
      </c>
      <c r="N9" s="975" t="s">
        <v>881</v>
      </c>
      <c r="O9" s="977" t="s">
        <v>523</v>
      </c>
      <c r="P9" s="89" t="s">
        <v>629</v>
      </c>
      <c r="Q9" s="972" t="s">
        <v>877</v>
      </c>
      <c r="R9" s="972" t="s">
        <v>873</v>
      </c>
      <c r="S9" s="972" t="s">
        <v>874</v>
      </c>
      <c r="T9" s="972" t="s">
        <v>882</v>
      </c>
      <c r="U9" s="972" t="s">
        <v>876</v>
      </c>
      <c r="V9" s="973" t="s">
        <v>523</v>
      </c>
      <c r="W9" s="972" t="s">
        <v>883</v>
      </c>
      <c r="X9" s="972" t="s">
        <v>884</v>
      </c>
      <c r="Y9" s="972" t="s">
        <v>522</v>
      </c>
      <c r="Z9" s="975" t="s">
        <v>881</v>
      </c>
      <c r="AA9" s="977" t="s">
        <v>523</v>
      </c>
    </row>
    <row r="10" spans="1:27" ht="12.75" customHeight="1">
      <c r="B10" s="2698" t="s">
        <v>279</v>
      </c>
      <c r="C10" s="976">
        <v>1</v>
      </c>
      <c r="D10" s="979" t="s">
        <v>465</v>
      </c>
      <c r="E10" s="983">
        <f>('Energie 1'!E286+'Energie 2'!E286+'Hors énergie 1'!E188+'Hors énergie 2'!E188+'Intrants 1'!E334+'Intrants 2'!E334+'Futurs emballages'!E168+Fret!E691+Déplacements!E540+'Déchets directs'!E228+Immobilisations!E352+Utilisation!E212+'Fin de vie'!E252)/1000</f>
        <v>433.32964512853738</v>
      </c>
      <c r="F10" s="983">
        <f>('Energie 1'!F286+'Energie 2'!F286+'Hors énergie 1'!F188+'Hors énergie 2'!F188+'Intrants 1'!F334+'Intrants 2'!F334+'Futurs emballages'!F168+Fret!F691+Déplacements!F540+'Déchets directs'!F228+Immobilisations!F352+Utilisation!F212+'Fin de vie'!F252)/1000</f>
        <v>0</v>
      </c>
      <c r="G10" s="983">
        <f>('Energie 1'!G286+'Energie 2'!G286+'Hors énergie 1'!G188+'Hors énergie 2'!G188+'Intrants 1'!G334+'Intrants 2'!G334+'Futurs emballages'!G168+Fret!G691+Déplacements!G540+'Déchets directs'!G228+Immobilisations!G352+Utilisation!G212+'Fin de vie'!G252)/1000</f>
        <v>1.1053381857022051</v>
      </c>
      <c r="H10" s="983">
        <f>('Energie 1'!H286+'Energie 2'!H286+'Hors énergie 1'!H188+'Hors énergie 2'!H188+'Intrants 1'!H334+'Intrants 2'!H334+'Futurs emballages'!H168+Fret!H691+Déplacements!H540+'Déchets directs'!H228+Immobilisations!H352+Utilisation!H212+'Fin de vie'!H252)/1000</f>
        <v>0</v>
      </c>
      <c r="I10" s="983">
        <f>('Energie 1'!I286+'Energie 2'!I286+'Hors énergie 1'!I188+'Hors énergie 2'!I188+'Intrants 1'!I334+'Intrants 2'!I334+'Futurs emballages'!I168+Fret!I691+Déplacements!I540+'Déchets directs'!I228+Immobilisations!I352+Utilisation!I212+'Fin de vie'!I252)/1000</f>
        <v>0</v>
      </c>
      <c r="J10" s="984">
        <f>('Energie 1'!J286+'Energie 2'!J286+'Hors énergie 1'!J188+'Hors énergie 2'!J188+'Intrants 1'!J334+'Intrants 2'!J334+'Futurs emballages'!J168+Fret!J691+Déplacements!J540+'Déchets directs'!J228+Immobilisations!J352+Utilisation!J212+'Fin de vie'!J252)/1000</f>
        <v>434.43498331423962</v>
      </c>
      <c r="K10" s="985">
        <f>('Energie 1'!K286+'Energie 2'!K286+'Hors énergie 1'!K188+'Hors énergie 2'!K188+'Intrants 1'!K334+'Intrants 2'!K334+'Futurs emballages'!K168+Fret!K691+Déplacements!K540+'Déchets directs'!K228+Immobilisations!K352+Utilisation!K212+'Fin de vie'!K252)/1000</f>
        <v>0</v>
      </c>
      <c r="L10" s="985">
        <f>('Energie 1'!L286+'Energie 2'!L286+'Hors énergie 1'!L188+'Hors énergie 2'!L188+'Intrants 1'!L334+'Intrants 2'!L334+'Futurs emballages'!L168+Fret!L691+Déplacements!L540+'Déchets directs'!L228+Immobilisations!L352+Utilisation!L212+'Fin de vie'!L252)/1000</f>
        <v>0</v>
      </c>
      <c r="M10" s="986">
        <f>SQRT('Energie 1'!M286^2+'Energie 2'!M286^2+'Hors énergie 1'!M188^2+'Hors énergie 2'!M188^2+'Intrants 1'!M334^2+'Intrants 2'!M334^2+'Futurs emballages'!M168^2+Fret!M691^2+Déplacements!M540^2+'Déchets directs'!M228^2+Immobilisations!M352^2+Utilisation!M212^2+'Fin de vie'!M252^2)/1000</f>
        <v>21.666482256426868</v>
      </c>
      <c r="N10" s="987">
        <f>('Energie 1'!N286+'Energie 2'!N286+'Hors énergie 1'!N188+'Hors énergie 2'!N188+'Intrants 1'!N334+'Intrants 2'!N334+'Futurs emballages'!N168+Fret!N691+Déplacements!N540+'Déchets directs'!N228+Immobilisations!N352+Utilisation!N212+'Fin de vie'!N252)/1000</f>
        <v>0</v>
      </c>
      <c r="O10" s="2311" t="s">
        <v>825</v>
      </c>
      <c r="P10" s="88">
        <v>1</v>
      </c>
      <c r="Q10" s="983">
        <f>IF($E$4="Oui",0,IF($E$5="Oui",0,E10*$P10))</f>
        <v>433.32964512853738</v>
      </c>
      <c r="R10" s="983">
        <f t="shared" ref="R10:Z10" si="0">IF($E$4="Oui",0,IF($E$5="Oui",0,F10*$P10))</f>
        <v>0</v>
      </c>
      <c r="S10" s="983">
        <f t="shared" si="0"/>
        <v>1.1053381857022051</v>
      </c>
      <c r="T10" s="983">
        <f t="shared" si="0"/>
        <v>0</v>
      </c>
      <c r="U10" s="983">
        <f t="shared" si="0"/>
        <v>0</v>
      </c>
      <c r="V10" s="984">
        <f t="shared" si="0"/>
        <v>434.43498331423962</v>
      </c>
      <c r="W10" s="985">
        <f t="shared" si="0"/>
        <v>0</v>
      </c>
      <c r="X10" s="985">
        <f t="shared" si="0"/>
        <v>0</v>
      </c>
      <c r="Y10" s="986">
        <f>IF($E$4="Oui",0,IF($E$5="Oui",0,M10*$P10))</f>
        <v>21.666482256426868</v>
      </c>
      <c r="Z10" s="987">
        <f t="shared" si="0"/>
        <v>0</v>
      </c>
      <c r="AA10" s="2311" t="s">
        <v>825</v>
      </c>
    </row>
    <row r="11" spans="1:27" ht="13">
      <c r="B11" s="2698"/>
      <c r="C11" s="976">
        <v>2</v>
      </c>
      <c r="D11" s="979" t="s">
        <v>730</v>
      </c>
      <c r="E11" s="983">
        <f ca="1">('Energie 1'!E287+'Energie 2'!E287+'Hors énergie 1'!E189+'Hors énergie 2'!E189+'Intrants 1'!E335+'Intrants 2'!E335+'Futurs emballages'!E169+Fret!E692+Déplacements!E541+'Déchets directs'!E229+Immobilisations!E353+Utilisation!E213+'Fin de vie'!E253)/1000</f>
        <v>0</v>
      </c>
      <c r="F11" s="983">
        <f ca="1">('Energie 1'!F287+'Energie 2'!F287+'Hors énergie 1'!F189+'Hors énergie 2'!F189+'Intrants 1'!F335+'Intrants 2'!F335+'Futurs emballages'!F169+Fret!F692+Déplacements!F541+'Déchets directs'!F229+Immobilisations!F353+Utilisation!F213+'Fin de vie'!F253)/1000</f>
        <v>0</v>
      </c>
      <c r="G11" s="983">
        <f ca="1">('Energie 1'!G287+'Energie 2'!G287+'Hors énergie 1'!G189+'Hors énergie 2'!G189+'Intrants 1'!G335+'Intrants 2'!G335+'Futurs emballages'!G169+Fret!G692+Déplacements!G541+'Déchets directs'!G229+Immobilisations!G353+Utilisation!G213+'Fin de vie'!G253)/1000</f>
        <v>0</v>
      </c>
      <c r="H11" s="983">
        <f>('Energie 1'!H287+'Energie 2'!H287+'Hors énergie 1'!H189+'Hors énergie 2'!H189+'Intrants 1'!H335+'Intrants 2'!H335+'Futurs emballages'!H169+Fret!H692+Déplacements!H541+'Déchets directs'!H229+Immobilisations!H353+Utilisation!H213+'Fin de vie'!H253)/1000</f>
        <v>0</v>
      </c>
      <c r="I11" s="983">
        <f ca="1">('Energie 1'!I287+'Energie 2'!I287+'Hors énergie 1'!I189+'Hors énergie 2'!I189+'Intrants 1'!I335+'Intrants 2'!I335+'Futurs emballages'!I169+Fret!I692+Déplacements!I541+'Déchets directs'!I229+Immobilisations!I353+Utilisation!I213+'Fin de vie'!I253)/1000</f>
        <v>0</v>
      </c>
      <c r="J11" s="984">
        <f ca="1">('Energie 1'!J287+'Energie 2'!J287+'Hors énergie 1'!J189+'Hors énergie 2'!J189+'Intrants 1'!J335+'Intrants 2'!J335+'Futurs emballages'!J169+Fret!J692+Déplacements!J541+'Déchets directs'!J229+Immobilisations!J353+Utilisation!J213+'Fin de vie'!J253)/1000</f>
        <v>0</v>
      </c>
      <c r="K11" s="985">
        <f ca="1">('Energie 1'!K287+'Energie 2'!K287+'Hors énergie 1'!K189+'Hors énergie 2'!K189+'Intrants 1'!K335+'Intrants 2'!K335+'Futurs emballages'!K169+Fret!K692+Déplacements!K541+'Déchets directs'!K229+Immobilisations!K353+Utilisation!K213+'Fin de vie'!K253)/1000</f>
        <v>0</v>
      </c>
      <c r="L11" s="985">
        <f>('Energie 1'!L287+'Energie 2'!L287+'Hors énergie 1'!L189+'Hors énergie 2'!L189+'Intrants 1'!L335+'Intrants 2'!L335+'Futurs emballages'!L169+Fret!L692+Déplacements!L541+'Déchets directs'!L229+Immobilisations!L353+Utilisation!L213+'Fin de vie'!L253)/1000</f>
        <v>0</v>
      </c>
      <c r="M11" s="986">
        <f>SQRT('Energie 1'!M287^2+'Energie 2'!M287^2+'Hors énergie 1'!M189^2+'Hors énergie 2'!M189^2+'Intrants 1'!M335^2+'Intrants 2'!M335^2+'Futurs emballages'!M169^2+Fret!M692^2+Déplacements!M541^2+'Déchets directs'!M229^2+Immobilisations!M353^2+Utilisation!M213^2+'Fin de vie'!M253^2)/1000</f>
        <v>0</v>
      </c>
      <c r="N11" s="987">
        <f>('Energie 1'!N287+'Energie 2'!N287+'Hors énergie 1'!N189+'Hors énergie 2'!N189+'Intrants 1'!N335+'Intrants 2'!N335+'Futurs emballages'!N169+Fret!N692+Déplacements!N541+'Déchets directs'!N229+Immobilisations!N353+Utilisation!N213+'Fin de vie'!N253)/1000</f>
        <v>0</v>
      </c>
      <c r="O11" s="2312"/>
      <c r="P11" s="88">
        <v>1</v>
      </c>
      <c r="Q11" s="983">
        <f ca="1">IF($E$4="Oui",0,IF($E$5="Oui",0,E11*$P11))</f>
        <v>0</v>
      </c>
      <c r="R11" s="983">
        <f t="shared" ref="R11:X14" ca="1" si="1">IF($E$4="Oui",0,IF($E$5="Oui",0,F11*$P11))</f>
        <v>0</v>
      </c>
      <c r="S11" s="983">
        <f t="shared" ca="1" si="1"/>
        <v>0</v>
      </c>
      <c r="T11" s="983">
        <f t="shared" si="1"/>
        <v>0</v>
      </c>
      <c r="U11" s="983">
        <f t="shared" ca="1" si="1"/>
        <v>0</v>
      </c>
      <c r="V11" s="984">
        <f t="shared" ca="1" si="1"/>
        <v>0</v>
      </c>
      <c r="W11" s="985">
        <f t="shared" ca="1" si="1"/>
        <v>0</v>
      </c>
      <c r="X11" s="985">
        <f t="shared" si="1"/>
        <v>0</v>
      </c>
      <c r="Y11" s="986">
        <f>IF($E$4="Oui",0,IF($E$5="Oui",0,M11*$P11))</f>
        <v>0</v>
      </c>
      <c r="Z11" s="987">
        <f>IF($E$4="Oui",0,IF($E$5="Oui",0,N11*$P11))</f>
        <v>0</v>
      </c>
      <c r="AA11" s="2312"/>
    </row>
    <row r="12" spans="1:27" ht="13">
      <c r="B12" s="2698"/>
      <c r="C12" s="976">
        <v>3</v>
      </c>
      <c r="D12" s="979" t="s">
        <v>731</v>
      </c>
      <c r="E12" s="983">
        <f>('Energie 1'!E288+'Energie 2'!E288+'Hors énergie 1'!E190+'Hors énergie 2'!E190+'Intrants 1'!E336+'Intrants 2'!E336+'Futurs emballages'!E170+Fret!E693+Déplacements!E542+'Déchets directs'!E230+Immobilisations!E354+Utilisation!E214+'Fin de vie'!E254)/1000</f>
        <v>0</v>
      </c>
      <c r="F12" s="983">
        <f>('Energie 1'!F288+'Energie 2'!F288+'Hors énergie 1'!F190+'Hors énergie 2'!F190+'Intrants 1'!F336+'Intrants 2'!F336+'Futurs emballages'!F170+Fret!F693+Déplacements!F542+'Déchets directs'!F230+Immobilisations!F354+Utilisation!F214+'Fin de vie'!F254)/1000</f>
        <v>0</v>
      </c>
      <c r="G12" s="983">
        <f>('Energie 1'!G288+'Energie 2'!G288+'Hors énergie 1'!G190+'Hors énergie 2'!G190+'Intrants 1'!G336+'Intrants 2'!G336+'Futurs emballages'!G170+Fret!G693+Déplacements!G542+'Déchets directs'!G230+Immobilisations!G354+Utilisation!G214+'Fin de vie'!G254)/1000</f>
        <v>0</v>
      </c>
      <c r="H12" s="983">
        <f>('Energie 1'!H288+'Energie 2'!H288+'Hors énergie 1'!H190+'Hors énergie 2'!H190+'Intrants 1'!H336+'Intrants 2'!H336+'Futurs emballages'!H170+Fret!H693+Déplacements!H542+'Déchets directs'!H230+Immobilisations!H354+Utilisation!H214+'Fin de vie'!H254)/1000</f>
        <v>0</v>
      </c>
      <c r="I12" s="983">
        <f>('Energie 1'!I288+'Energie 2'!I288+'Hors énergie 1'!I190+'Hors énergie 2'!I190+'Intrants 1'!I336+'Intrants 2'!I336+'Futurs emballages'!I170+Fret!I693+Déplacements!I542+'Déchets directs'!I230+Immobilisations!I354+Utilisation!I214+'Fin de vie'!I254)/1000</f>
        <v>0</v>
      </c>
      <c r="J12" s="984">
        <f>('Energie 1'!J288+'Energie 2'!J288+'Hors énergie 1'!J190+'Hors énergie 2'!J190+'Intrants 1'!J336+'Intrants 2'!J336+'Futurs emballages'!J170+Fret!J693+Déplacements!J542+'Déchets directs'!J230+Immobilisations!J354+Utilisation!J214+'Fin de vie'!J254)/1000</f>
        <v>0</v>
      </c>
      <c r="K12" s="985">
        <f>('Energie 1'!K288+'Energie 2'!K288+'Hors énergie 1'!K190+'Hors énergie 2'!K190+'Intrants 1'!K336+'Intrants 2'!K336+'Futurs emballages'!K170+Fret!K693+Déplacements!K542+'Déchets directs'!K230+Immobilisations!K354+Utilisation!K214+'Fin de vie'!K254)/1000</f>
        <v>0</v>
      </c>
      <c r="L12" s="985">
        <f>('Energie 1'!L288+'Energie 2'!L288+'Hors énergie 1'!L190+'Hors énergie 2'!L190+'Intrants 1'!L336+'Intrants 2'!L336+'Futurs emballages'!L170+Fret!L693+Déplacements!L542+'Déchets directs'!L230+Immobilisations!L354+Utilisation!L214+'Fin de vie'!L254)/1000</f>
        <v>0</v>
      </c>
      <c r="M12" s="986">
        <f>SQRT('Energie 1'!M288^2+'Energie 2'!M288^2+'Hors énergie 1'!M190^2+'Hors énergie 2'!M190^2+'Intrants 1'!M336^2+'Intrants 2'!M336^2+'Futurs emballages'!M170^2+Fret!M693^2+Déplacements!M542^2+'Déchets directs'!M230^2+Immobilisations!M354^2+Utilisation!M214^2+'Fin de vie'!M254^2)/1000</f>
        <v>0</v>
      </c>
      <c r="N12" s="987">
        <f>('Energie 1'!N288+'Energie 2'!N288+'Hors énergie 1'!N190+'Hors énergie 2'!N190+'Intrants 1'!N336+'Intrants 2'!N336+'Futurs emballages'!N170+Fret!N693+Déplacements!N542+'Déchets directs'!N230+Immobilisations!N354+Utilisation!N214+'Fin de vie'!N254)/1000</f>
        <v>0</v>
      </c>
      <c r="O12" s="2312"/>
      <c r="P12" s="88">
        <v>1</v>
      </c>
      <c r="Q12" s="983">
        <f>IF($E$4="Oui",0,IF($E$5="Oui",0,E12*$P12))</f>
        <v>0</v>
      </c>
      <c r="R12" s="983">
        <f t="shared" si="1"/>
        <v>0</v>
      </c>
      <c r="S12" s="983">
        <f t="shared" si="1"/>
        <v>0</v>
      </c>
      <c r="T12" s="983">
        <f t="shared" si="1"/>
        <v>0</v>
      </c>
      <c r="U12" s="983">
        <f t="shared" si="1"/>
        <v>0</v>
      </c>
      <c r="V12" s="984">
        <f t="shared" si="1"/>
        <v>0</v>
      </c>
      <c r="W12" s="985">
        <f t="shared" si="1"/>
        <v>0</v>
      </c>
      <c r="X12" s="985">
        <f t="shared" si="1"/>
        <v>0</v>
      </c>
      <c r="Y12" s="986">
        <f>IF($E$4="Oui",0,IF($E$5="Oui",0,M12*$P12))</f>
        <v>0</v>
      </c>
      <c r="Z12" s="987">
        <f>IF($E$4="Oui",0,IF($E$5="Oui",0,N12*$P12))</f>
        <v>0</v>
      </c>
      <c r="AA12" s="2312"/>
    </row>
    <row r="13" spans="1:27" ht="13">
      <c r="B13" s="2698"/>
      <c r="C13" s="976">
        <v>4</v>
      </c>
      <c r="D13" s="979" t="s">
        <v>468</v>
      </c>
      <c r="E13" s="983">
        <f>('Energie 1'!E289+'Energie 2'!E289+'Hors énergie 1'!E191+'Hors énergie 2'!E191+'Intrants 1'!E337+'Intrants 2'!E337+'Futurs emballages'!E171+Fret!E694+Déplacements!E543+'Déchets directs'!E231+Immobilisations!E355+Utilisation!E215+'Fin de vie'!E255)/1000</f>
        <v>0</v>
      </c>
      <c r="F13" s="983">
        <f>('Energie 1'!F289+'Energie 2'!F289+'Hors énergie 1'!F191+'Hors énergie 2'!F191+'Intrants 1'!F337+'Intrants 2'!F337+'Futurs emballages'!F171+Fret!F694+Déplacements!F543+'Déchets directs'!F231+Immobilisations!F355+Utilisation!F215+'Fin de vie'!F255)/1000</f>
        <v>0</v>
      </c>
      <c r="G13" s="983">
        <f>('Energie 1'!G289+'Energie 2'!G289+'Hors énergie 1'!G191+'Hors énergie 2'!G191+'Intrants 1'!G337+'Intrants 2'!G337+'Futurs emballages'!G171+Fret!G694+Déplacements!G543+'Déchets directs'!G231+Immobilisations!G355+Utilisation!G215+'Fin de vie'!G255)/1000</f>
        <v>0</v>
      </c>
      <c r="H13" s="983">
        <f>('Energie 1'!H289+'Energie 2'!H289+'Hors énergie 1'!H191+'Hors énergie 2'!H191+'Intrants 1'!H337+'Intrants 2'!H337+'Futurs emballages'!H171+Fret!H694+Déplacements!H543+'Déchets directs'!H231+Immobilisations!H355+Utilisation!H215+'Fin de vie'!H255)/1000</f>
        <v>44.122</v>
      </c>
      <c r="I13" s="983">
        <f>('Energie 1'!I289+'Energie 2'!I289+'Hors énergie 1'!I191+'Hors énergie 2'!I191+'Intrants 1'!I337+'Intrants 2'!I337+'Futurs emballages'!I171+Fret!I694+Déplacements!I543+'Déchets directs'!I231+Immobilisations!I355+Utilisation!I215+'Fin de vie'!I255)/1000</f>
        <v>0</v>
      </c>
      <c r="J13" s="984">
        <f>('Energie 1'!J289+'Energie 2'!J289+'Hors énergie 1'!J191+'Hors énergie 2'!J191+'Intrants 1'!J337+'Intrants 2'!J337+'Futurs emballages'!J171+Fret!J694+Déplacements!J543+'Déchets directs'!J231+Immobilisations!J355+Utilisation!J215+'Fin de vie'!J255)/1000</f>
        <v>44.122</v>
      </c>
      <c r="K13" s="985">
        <f>('Energie 1'!K289+'Energie 2'!K289+'Hors énergie 1'!K191+'Hors énergie 2'!K191+'Intrants 1'!K337+'Intrants 2'!K337+'Futurs emballages'!K171+Fret!K694+Déplacements!K543+'Déchets directs'!K231+Immobilisations!K355+Utilisation!K215+'Fin de vie'!K255)/1000</f>
        <v>0</v>
      </c>
      <c r="L13" s="985">
        <f>('Energie 1'!L289+'Energie 2'!L289+'Hors énergie 1'!L191+'Hors énergie 2'!L191+'Intrants 1'!L337+'Intrants 2'!L337+'Futurs emballages'!L171+Fret!L694+Déplacements!L543+'Déchets directs'!L231+Immobilisations!L355+Utilisation!L215+'Fin de vie'!L255)/1000</f>
        <v>0</v>
      </c>
      <c r="M13" s="986">
        <f>SQRT('Energie 1'!M289^2+'Energie 2'!M289^2+'Hors énergie 1'!M191^2+'Hors énergie 2'!M191^2+'Intrants 1'!M337^2+'Intrants 2'!M337^2+'Futurs emballages'!M171^2+Fret!M694^2+Déplacements!M543^2+'Déchets directs'!M231^2+Immobilisations!M355^2+Utilisation!M215^2+'Fin de vie'!M255^2)/1000</f>
        <v>10.480214633298308</v>
      </c>
      <c r="N13" s="987">
        <f>('Energie 1'!N289+'Energie 2'!N289+'Hors énergie 1'!N191+'Hors énergie 2'!N191+'Intrants 1'!N337+'Intrants 2'!N337+'Futurs emballages'!N171+Fret!N694+Déplacements!N543+'Déchets directs'!N231+Immobilisations!N355+Utilisation!N215+'Fin de vie'!N255)/1000</f>
        <v>0</v>
      </c>
      <c r="O13" s="2312"/>
      <c r="P13" s="88">
        <v>1</v>
      </c>
      <c r="Q13" s="983">
        <f>IF($E$4="Oui",0,IF($E$5="Oui",0,E13*$P13))</f>
        <v>0</v>
      </c>
      <c r="R13" s="983">
        <f t="shared" si="1"/>
        <v>0</v>
      </c>
      <c r="S13" s="983">
        <f t="shared" si="1"/>
        <v>0</v>
      </c>
      <c r="T13" s="983">
        <f t="shared" si="1"/>
        <v>44.122</v>
      </c>
      <c r="U13" s="983">
        <f t="shared" si="1"/>
        <v>0</v>
      </c>
      <c r="V13" s="984">
        <f t="shared" si="1"/>
        <v>44.122</v>
      </c>
      <c r="W13" s="985">
        <f t="shared" si="1"/>
        <v>0</v>
      </c>
      <c r="X13" s="985">
        <f t="shared" si="1"/>
        <v>0</v>
      </c>
      <c r="Y13" s="986">
        <f>IF($E$4="Oui",0,IF($E$5="Oui",0,M13*$P13))</f>
        <v>10.480214633298308</v>
      </c>
      <c r="Z13" s="987">
        <f>IF($E$4="Oui",0,IF($E$5="Oui",0,N13*$P13))</f>
        <v>0</v>
      </c>
      <c r="AA13" s="2312"/>
    </row>
    <row r="14" spans="1:27" ht="13">
      <c r="B14" s="2698"/>
      <c r="C14" s="976">
        <v>5</v>
      </c>
      <c r="D14" s="979" t="s">
        <v>820</v>
      </c>
      <c r="E14" s="994"/>
      <c r="F14" s="994"/>
      <c r="G14" s="994"/>
      <c r="H14" s="994"/>
      <c r="I14" s="994"/>
      <c r="J14" s="995"/>
      <c r="K14" s="994"/>
      <c r="L14" s="994"/>
      <c r="M14" s="994"/>
      <c r="N14" s="988"/>
      <c r="O14" s="2312"/>
      <c r="P14" s="88">
        <v>1</v>
      </c>
      <c r="Q14" s="983">
        <f>IF($E$4="Oui",0,IF($E$5="Oui",0,E14*$P14))</f>
        <v>0</v>
      </c>
      <c r="R14" s="983">
        <f t="shared" si="1"/>
        <v>0</v>
      </c>
      <c r="S14" s="983">
        <f t="shared" si="1"/>
        <v>0</v>
      </c>
      <c r="T14" s="983">
        <f t="shared" si="1"/>
        <v>0</v>
      </c>
      <c r="U14" s="983">
        <f t="shared" si="1"/>
        <v>0</v>
      </c>
      <c r="V14" s="984">
        <f t="shared" si="1"/>
        <v>0</v>
      </c>
      <c r="W14" s="985">
        <f t="shared" si="1"/>
        <v>0</v>
      </c>
      <c r="X14" s="985">
        <f t="shared" si="1"/>
        <v>0</v>
      </c>
      <c r="Y14" s="986">
        <f>IF($E$4="Oui",0,IF($E$5="Oui",0,M14*$P14))</f>
        <v>0</v>
      </c>
      <c r="Z14" s="988"/>
      <c r="AA14" s="2312"/>
    </row>
    <row r="15" spans="1:27" ht="13">
      <c r="B15" s="2698"/>
      <c r="C15" s="2699" t="s">
        <v>734</v>
      </c>
      <c r="D15" s="2700"/>
      <c r="E15" s="989">
        <f ca="1">SUM(E10:E14)</f>
        <v>433.32964512853738</v>
      </c>
      <c r="F15" s="989">
        <f t="shared" ref="F15:N15" ca="1" si="2">SUM(F10:F14)</f>
        <v>0</v>
      </c>
      <c r="G15" s="989">
        <f t="shared" ca="1" si="2"/>
        <v>1.1053381857022051</v>
      </c>
      <c r="H15" s="989">
        <f t="shared" si="2"/>
        <v>44.122</v>
      </c>
      <c r="I15" s="989">
        <f t="shared" ca="1" si="2"/>
        <v>0</v>
      </c>
      <c r="J15" s="989">
        <f t="shared" ca="1" si="2"/>
        <v>478.55698331423963</v>
      </c>
      <c r="K15" s="990">
        <f t="shared" ca="1" si="2"/>
        <v>0</v>
      </c>
      <c r="L15" s="990">
        <f t="shared" si="2"/>
        <v>0</v>
      </c>
      <c r="M15" s="991">
        <f>SQRT(SUMSQ(M10:M14))</f>
        <v>24.068056675354168</v>
      </c>
      <c r="N15" s="992">
        <f t="shared" si="2"/>
        <v>0</v>
      </c>
      <c r="O15" s="2313"/>
      <c r="P15" s="872"/>
      <c r="Q15" s="989">
        <f ca="1">SUM(Q10:Q14)</f>
        <v>433.32964512853738</v>
      </c>
      <c r="R15" s="989">
        <f t="shared" ref="R15:X15" ca="1" si="3">SUM(R10:R14)</f>
        <v>0</v>
      </c>
      <c r="S15" s="989">
        <f t="shared" ca="1" si="3"/>
        <v>1.1053381857022051</v>
      </c>
      <c r="T15" s="989">
        <f t="shared" si="3"/>
        <v>44.122</v>
      </c>
      <c r="U15" s="989">
        <f t="shared" ca="1" si="3"/>
        <v>0</v>
      </c>
      <c r="V15" s="989">
        <f t="shared" ca="1" si="3"/>
        <v>478.55698331423963</v>
      </c>
      <c r="W15" s="990">
        <f t="shared" ca="1" si="3"/>
        <v>0</v>
      </c>
      <c r="X15" s="990">
        <f t="shared" si="3"/>
        <v>0</v>
      </c>
      <c r="Y15" s="991">
        <f>SQRT(SUMSQ(Y10:Y14))</f>
        <v>24.068056675354168</v>
      </c>
      <c r="Z15" s="992">
        <f>SUM(Z10:Z14)</f>
        <v>0</v>
      </c>
      <c r="AA15" s="2313"/>
    </row>
    <row r="16" spans="1:27" ht="13">
      <c r="B16" s="2698" t="s">
        <v>767</v>
      </c>
      <c r="C16" s="976">
        <v>6</v>
      </c>
      <c r="D16" s="979" t="s">
        <v>470</v>
      </c>
      <c r="E16" s="996">
        <f>('Energie 1'!E292+'Energie 2'!E292+'Hors énergie 1'!E194+'Hors énergie 2'!E194+'Intrants 1'!E340+'Intrants 2'!E340+'Futurs emballages'!E174+Fret!E697+Déplacements!E546+'Déchets directs'!E234+Immobilisations!E358+Utilisation!E218+'Fin de vie'!E258)/1000</f>
        <v>130.10363849999999</v>
      </c>
      <c r="F16" s="996">
        <f>('Energie 1'!F292+'Energie 2'!F292+'Hors énergie 1'!F194+'Hors énergie 2'!F194+'Intrants 1'!F340+'Intrants 2'!F340+'Futurs emballages'!F174+Fret!F697+Déplacements!F546+'Déchets directs'!F234+Immobilisations!F358+Utilisation!F218+'Fin de vie'!F258)/1000</f>
        <v>0</v>
      </c>
      <c r="G16" s="996">
        <f>('Energie 1'!G292+'Energie 2'!G292+'Hors énergie 1'!G194+'Hors énergie 2'!G194+'Intrants 1'!G340+'Intrants 2'!G340+'Futurs emballages'!G174+Fret!G697+Déplacements!G546+'Déchets directs'!G234+Immobilisations!G358+Utilisation!G218+'Fin de vie'!G258)/1000</f>
        <v>0</v>
      </c>
      <c r="H16" s="996">
        <f>('Energie 1'!H292+'Energie 2'!H292+'Hors énergie 1'!H194+'Hors énergie 2'!H194+'Intrants 1'!H340+'Intrants 2'!H340+'Futurs emballages'!H174+Fret!H697+Déplacements!H546+'Déchets directs'!H234+Immobilisations!H358+Utilisation!H218+'Fin de vie'!H258)/1000</f>
        <v>0</v>
      </c>
      <c r="I16" s="996">
        <f>('Energie 1'!I292+'Energie 2'!I292+'Hors énergie 1'!I194+'Hors énergie 2'!I194+'Intrants 1'!I340+'Intrants 2'!I340+'Futurs emballages'!I174+Fret!I697+Déplacements!I546+'Déchets directs'!I234+Immobilisations!I358+Utilisation!I218+'Fin de vie'!I258)/1000</f>
        <v>0</v>
      </c>
      <c r="J16" s="984">
        <f>('Energie 1'!J292+'Energie 2'!J292+'Hors énergie 1'!J194+'Hors énergie 2'!J194+'Intrants 1'!J340+'Intrants 2'!J340+'Futurs emballages'!J174+Fret!J697+Déplacements!J546+'Déchets directs'!J234+Immobilisations!J358+Utilisation!J218+'Fin de vie'!J258)/1000</f>
        <v>130.10363849999999</v>
      </c>
      <c r="K16" s="997">
        <f>('Energie 1'!K292+'Energie 2'!K292+'Hors énergie 1'!K194+'Hors énergie 2'!K194+'Intrants 1'!K340+'Intrants 2'!K340+'Futurs emballages'!K174+Fret!K697+Déplacements!K546+'Déchets directs'!K234+Immobilisations!K358+Utilisation!K218+'Fin de vie'!K258)/1000</f>
        <v>0</v>
      </c>
      <c r="L16" s="997">
        <f>('Energie 1'!L292+'Energie 2'!L292+'Hors énergie 1'!L194+'Hors énergie 2'!L194+'Intrants 1'!L340+'Intrants 2'!L340+'Futurs emballages'!L174+Fret!L697+Déplacements!L546+'Déchets directs'!L234+Immobilisations!L358+Utilisation!L218+'Fin de vie'!L258)/1000</f>
        <v>0</v>
      </c>
      <c r="M16" s="986">
        <f>SQRT('Energie 1'!M292^2+'Energie 2'!M292^2+'Hors énergie 1'!M194^2+'Hors énergie 2'!M194^2+'Intrants 1'!M340^2+'Intrants 2'!M340^2+'Futurs emballages'!M174^2+Fret!M697^2+Déplacements!M546^2+'Déchets directs'!M234^2+Immobilisations!M358^2+Utilisation!M218^2+'Fin de vie'!M258^2)/1000</f>
        <v>13.010363850000001</v>
      </c>
      <c r="N16" s="987">
        <f>('Energie 1'!N292+'Energie 2'!N292+'Hors énergie 1'!N194+'Hors énergie 2'!N194+'Intrants 1'!N340+'Intrants 2'!N340+'Futurs emballages'!N174+Fret!N697+Déplacements!N546+'Déchets directs'!N234+Immobilisations!N358+Utilisation!N218+'Fin de vie'!N258)/1000</f>
        <v>0</v>
      </c>
      <c r="O16" s="987">
        <f>('Energie 1'!O292+'Energie 2'!O292+'Hors énergie 1'!O194+'Hors énergie 1'!O194+'Intrants 1'!O340+'Intrants 2'!O340+'Futurs emballages'!O174+Fret!O697+Déplacements!O546+'Déchets directs'!O234+Immobilisations!O358+Utilisation!O218+'Fin de vie'!O258)/1000</f>
        <v>0</v>
      </c>
      <c r="P16" s="88">
        <v>1</v>
      </c>
      <c r="Q16" s="996">
        <f>IF($E$4="Oui",0,IF($E$5="Oui",0,E16*$P16))</f>
        <v>130.10363849999999</v>
      </c>
      <c r="R16" s="996">
        <f t="shared" ref="R16:AA16" si="4">IF($E$4="Oui",0,IF($E$5="Oui",0,F16*$P16))</f>
        <v>0</v>
      </c>
      <c r="S16" s="996">
        <f t="shared" si="4"/>
        <v>0</v>
      </c>
      <c r="T16" s="996">
        <f t="shared" si="4"/>
        <v>0</v>
      </c>
      <c r="U16" s="996">
        <f t="shared" si="4"/>
        <v>0</v>
      </c>
      <c r="V16" s="984">
        <f t="shared" si="4"/>
        <v>130.10363849999999</v>
      </c>
      <c r="W16" s="997">
        <f t="shared" si="4"/>
        <v>0</v>
      </c>
      <c r="X16" s="997">
        <f t="shared" si="4"/>
        <v>0</v>
      </c>
      <c r="Y16" s="986">
        <f t="shared" si="4"/>
        <v>13.010363850000001</v>
      </c>
      <c r="Z16" s="987">
        <f t="shared" si="4"/>
        <v>0</v>
      </c>
      <c r="AA16" s="987">
        <f t="shared" si="4"/>
        <v>0</v>
      </c>
    </row>
    <row r="17" spans="2:27" ht="13">
      <c r="B17" s="2698"/>
      <c r="C17" s="976">
        <v>7</v>
      </c>
      <c r="D17" s="979" t="s">
        <v>821</v>
      </c>
      <c r="E17" s="996">
        <f>('Energie 1'!E293+'Energie 2'!E293+'Hors énergie 1'!E195+'Hors énergie 2'!E195+'Intrants 1'!E341+'Intrants 2'!E341+'Futurs emballages'!E175+Fret!E698+Déplacements!E547+'Déchets directs'!E235+Immobilisations!E359+Utilisation!E219+'Fin de vie'!E259)/1000</f>
        <v>0</v>
      </c>
      <c r="F17" s="996">
        <f>('Energie 1'!F293+'Energie 2'!F293+'Hors énergie 1'!F195+'Hors énergie 2'!F195+'Intrants 1'!F341+'Intrants 2'!F341+'Futurs emballages'!F175+Fret!F698+Déplacements!F547+'Déchets directs'!F235+Immobilisations!F359+Utilisation!F219+'Fin de vie'!F259)/1000</f>
        <v>0</v>
      </c>
      <c r="G17" s="996">
        <f>('Energie 1'!G293+'Energie 2'!G293+'Hors énergie 1'!G195+'Hors énergie 2'!G195+'Intrants 1'!G341+'Intrants 2'!G341+'Futurs emballages'!G175+Fret!G698+Déplacements!G547+'Déchets directs'!G235+Immobilisations!G359+Utilisation!G219+'Fin de vie'!G259)/1000</f>
        <v>0</v>
      </c>
      <c r="H17" s="996">
        <f>('Energie 1'!H293+'Energie 2'!H293+'Hors énergie 1'!H195+'Hors énergie 2'!H195+'Intrants 1'!H341+'Intrants 2'!H341+'Futurs emballages'!H175+Fret!H698+Déplacements!H547+'Déchets directs'!H235+Immobilisations!H359+Utilisation!H219+'Fin de vie'!H259)/1000</f>
        <v>0</v>
      </c>
      <c r="I17" s="996">
        <f>('Energie 1'!I293+'Energie 2'!I293+'Hors énergie 1'!I195+'Hors énergie 2'!I195+'Intrants 1'!I341+'Intrants 2'!I341+'Futurs emballages'!I175+Fret!I698+Déplacements!I547+'Déchets directs'!I235+Immobilisations!I359+Utilisation!I219+'Fin de vie'!I259)/1000</f>
        <v>0</v>
      </c>
      <c r="J17" s="984">
        <f>('Energie 1'!J293+'Energie 2'!J293+'Hors énergie 1'!J195+'Hors énergie 2'!J195+'Intrants 1'!J341+'Intrants 2'!J341+'Futurs emballages'!J175+Fret!J698+Déplacements!J547+'Déchets directs'!J235+Immobilisations!J359+Utilisation!J219+'Fin de vie'!J259)/1000</f>
        <v>0</v>
      </c>
      <c r="K17" s="997">
        <f>('Energie 1'!K293+'Energie 2'!K293+'Hors énergie 1'!K195+'Hors énergie 2'!K195+'Intrants 1'!K341+'Intrants 2'!K341+'Futurs emballages'!K175+Fret!K698+Déplacements!K547+'Déchets directs'!K235+Immobilisations!K359+Utilisation!K219+'Fin de vie'!K259)/1000</f>
        <v>0</v>
      </c>
      <c r="L17" s="997">
        <f>('Energie 1'!L293+'Energie 2'!L293+'Hors énergie 1'!L195+'Hors énergie 2'!L195+'Intrants 1'!L341+'Intrants 2'!L341+'Futurs emballages'!L175+Fret!L698+Déplacements!L547+'Déchets directs'!L235+Immobilisations!L359+Utilisation!L219+'Fin de vie'!L259)/1000</f>
        <v>0</v>
      </c>
      <c r="M17" s="986">
        <f>SQRT('Energie 1'!M293^2+'Energie 2'!M293^2+'Hors énergie 1'!M195^2+'Hors énergie 2'!M195^2+'Intrants 1'!M341^2+'Intrants 2'!M341^2+'Futurs emballages'!M175^2+Fret!M698^2+Déplacements!M547^2+'Déchets directs'!M235^2+Immobilisations!M359^2+Utilisation!M219^2+'Fin de vie'!M259^2)/1000</f>
        <v>0</v>
      </c>
      <c r="N17" s="987">
        <f>('Energie 1'!N293+'Energie 2'!N293+'Hors énergie 1'!N195+'Hors énergie 2'!N195+'Intrants 1'!N341+'Intrants 2'!N341+'Futurs emballages'!N175+Fret!N698+Déplacements!N547+'Déchets directs'!N235+Immobilisations!N359+Utilisation!N219+'Fin de vie'!N259)/1000</f>
        <v>0</v>
      </c>
      <c r="O17" s="987">
        <f>('Energie 1'!O293+'Energie 2'!O293+'Hors énergie 1'!O195+'Hors énergie 1'!O195+'Intrants 1'!O341+'Intrants 2'!O341+'Futurs emballages'!O175+Fret!O698+Déplacements!O547+'Déchets directs'!O235+Immobilisations!O359+Utilisation!O219+'Fin de vie'!O259)/1000</f>
        <v>0</v>
      </c>
      <c r="P17" s="88">
        <v>1</v>
      </c>
      <c r="Q17" s="996">
        <f>IF($E$4="Oui",0,IF($E$5="Oui",0,E17*$P17))</f>
        <v>0</v>
      </c>
      <c r="R17" s="996">
        <f t="shared" ref="R17:AA17" si="5">IF($E$4="Oui",0,IF($E$5="Oui",0,F17*$P17))</f>
        <v>0</v>
      </c>
      <c r="S17" s="996">
        <f t="shared" si="5"/>
        <v>0</v>
      </c>
      <c r="T17" s="996">
        <f t="shared" si="5"/>
        <v>0</v>
      </c>
      <c r="U17" s="996">
        <f t="shared" si="5"/>
        <v>0</v>
      </c>
      <c r="V17" s="984">
        <f t="shared" si="5"/>
        <v>0</v>
      </c>
      <c r="W17" s="997">
        <f t="shared" si="5"/>
        <v>0</v>
      </c>
      <c r="X17" s="997">
        <f t="shared" si="5"/>
        <v>0</v>
      </c>
      <c r="Y17" s="986">
        <f t="shared" si="5"/>
        <v>0</v>
      </c>
      <c r="Z17" s="987">
        <f t="shared" si="5"/>
        <v>0</v>
      </c>
      <c r="AA17" s="987">
        <f t="shared" si="5"/>
        <v>0</v>
      </c>
    </row>
    <row r="18" spans="2:27" ht="13">
      <c r="B18" s="2698"/>
      <c r="C18" s="2699" t="s">
        <v>733</v>
      </c>
      <c r="D18" s="2700"/>
      <c r="E18" s="998">
        <f>SUM(E16:E17)</f>
        <v>130.10363849999999</v>
      </c>
      <c r="F18" s="998">
        <f t="shared" ref="F18:O18" si="6">SUM(F16:F17)</f>
        <v>0</v>
      </c>
      <c r="G18" s="998">
        <f t="shared" si="6"/>
        <v>0</v>
      </c>
      <c r="H18" s="998">
        <f t="shared" si="6"/>
        <v>0</v>
      </c>
      <c r="I18" s="998">
        <f t="shared" si="6"/>
        <v>0</v>
      </c>
      <c r="J18" s="989">
        <f t="shared" si="6"/>
        <v>130.10363849999999</v>
      </c>
      <c r="K18" s="999">
        <f t="shared" si="6"/>
        <v>0</v>
      </c>
      <c r="L18" s="999">
        <f t="shared" si="6"/>
        <v>0</v>
      </c>
      <c r="M18" s="991">
        <f>SQRT(SUMSQ(M16:M17))</f>
        <v>13.010363850000001</v>
      </c>
      <c r="N18" s="992">
        <f t="shared" si="6"/>
        <v>0</v>
      </c>
      <c r="O18" s="992">
        <f t="shared" si="6"/>
        <v>0</v>
      </c>
      <c r="P18" s="872"/>
      <c r="Q18" s="998">
        <f>SUM(Q16:Q17)</f>
        <v>130.10363849999999</v>
      </c>
      <c r="R18" s="998">
        <f t="shared" ref="R18:X18" si="7">SUM(R16:R17)</f>
        <v>0</v>
      </c>
      <c r="S18" s="998">
        <f t="shared" si="7"/>
        <v>0</v>
      </c>
      <c r="T18" s="998">
        <f t="shared" si="7"/>
        <v>0</v>
      </c>
      <c r="U18" s="998">
        <f t="shared" si="7"/>
        <v>0</v>
      </c>
      <c r="V18" s="989">
        <f t="shared" si="7"/>
        <v>130.10363849999999</v>
      </c>
      <c r="W18" s="999">
        <f t="shared" si="7"/>
        <v>0</v>
      </c>
      <c r="X18" s="999">
        <f t="shared" si="7"/>
        <v>0</v>
      </c>
      <c r="Y18" s="991">
        <f>SQRT(SUMSQ(Y16:Y17))</f>
        <v>13.010363850000001</v>
      </c>
      <c r="Z18" s="992">
        <f>SUM(Z16:Z17)</f>
        <v>0</v>
      </c>
      <c r="AA18" s="992">
        <f>SUM(AA16:AA17)</f>
        <v>0</v>
      </c>
    </row>
    <row r="19" spans="2:27" ht="13">
      <c r="B19" s="2698" t="s">
        <v>768</v>
      </c>
      <c r="C19" s="976">
        <v>8</v>
      </c>
      <c r="D19" s="979" t="s">
        <v>472</v>
      </c>
      <c r="E19" s="996">
        <f ca="1">('Energie 1'!E295+'Energie 2'!E295+'Hors énergie 1'!E197+'Hors énergie 2'!E197+'Intrants 1'!E343+'Intrants 2'!E343+'Futurs emballages'!E177+Fret!E700+Déplacements!E549+'Déchets directs'!E237+Immobilisations!E361+Utilisation!E221+'Fin de vie'!E261)/1000</f>
        <v>112.8895474606756</v>
      </c>
      <c r="F19" s="996">
        <f ca="1">('Energie 1'!F295+'Energie 2'!F295+'Hors énergie 1'!F197+'Hors énergie 2'!F197+'Intrants 1'!F343+'Intrants 2'!F343+'Futurs emballages'!F177+Fret!F700+Déplacements!F549+'Déchets directs'!F237+Immobilisations!F361+Utilisation!F221+'Fin de vie'!F261)/1000</f>
        <v>7.9343353204284064</v>
      </c>
      <c r="G19" s="996">
        <f ca="1">('Energie 1'!G295+'Energie 2'!G295+'Hors énergie 1'!G197+'Hors énergie 2'!G197+'Intrants 1'!G343+'Intrants 2'!G343+'Futurs emballages'!G177+Fret!G700+Déplacements!G549+'Déchets directs'!G237+Immobilisations!G361+Utilisation!G221+'Fin de vie'!G261)/1000</f>
        <v>0.61407676983455839</v>
      </c>
      <c r="H19" s="996">
        <f>('Energie 1'!H295+'Energie 2'!H295+'Hors énergie 1'!H197+'Hors énergie 2'!H197+'Intrants 1'!H343+'Intrants 2'!H343+'Futurs emballages'!H177+Fret!H700+Déplacements!H549+'Déchets directs'!H237+Immobilisations!H361+Utilisation!H221+'Fin de vie'!H261)/1000</f>
        <v>0</v>
      </c>
      <c r="I19" s="996">
        <f ca="1">('Energie 1'!I295+'Energie 2'!I295+'Hors énergie 1'!I197+'Hors énergie 2'!I197+'Intrants 1'!I343+'Intrants 2'!I343+'Futurs emballages'!I177+Fret!I700+Déplacements!I549+'Déchets directs'!I237+Immobilisations!I361+Utilisation!I221+'Fin de vie'!I261)/1000</f>
        <v>0</v>
      </c>
      <c r="J19" s="984">
        <f ca="1">('Energie 1'!J295+'Energie 2'!J295+'Hors énergie 1'!J197+'Hors énergie 2'!J197+'Intrants 1'!J343+'Intrants 2'!J343+'Futurs emballages'!J177+Fret!J700+Déplacements!J549+'Déchets directs'!J237+Immobilisations!J361+Utilisation!J221+'Fin de vie'!J261)/1000</f>
        <v>121.43795955093857</v>
      </c>
      <c r="K19" s="997">
        <f ca="1">('Energie 1'!K295+'Energie 2'!K295+'Hors énergie 1'!K197+'Hors énergie 2'!K197+'Intrants 1'!K343+'Intrants 2'!K343+'Futurs emballages'!K177+Fret!K700+Déplacements!K549+'Déchets directs'!K237+Immobilisations!K361+Utilisation!K221+'Fin de vie'!K261)/1000</f>
        <v>0</v>
      </c>
      <c r="L19" s="997">
        <f>('Energie 1'!L295+'Energie 2'!L295+'Hors énergie 1'!L197+'Hors énergie 2'!L197+'Intrants 1'!L343+'Intrants 2'!L343+'Futurs emballages'!L177+Fret!L700+Déplacements!L549+'Déchets directs'!L237+Immobilisations!L361+Utilisation!L221+'Fin de vie'!L261)/1000</f>
        <v>0</v>
      </c>
      <c r="M19" s="986">
        <f>SQRT('Energie 1'!M295^2+'Energie 2'!M295^2+'Hors énergie 1'!M197^2+'Hors énergie 2'!M197^2+'Intrants 1'!M343^2+'Intrants 2'!M343^2+'Futurs emballages'!M177^2+Fret!M700^2+Déplacements!M549^2+'Déchets directs'!M237^2+Immobilisations!M361^2+Utilisation!M221^2+'Fin de vie'!M261^2)/1000</f>
        <v>6.2924517227857493</v>
      </c>
      <c r="N19" s="987">
        <f>('Energie 1'!N295+'Energie 2'!N295+'Hors énergie 1'!N197+'Hors énergie 2'!N197+'Intrants 1'!N343+'Intrants 2'!N343+'Futurs emballages'!N177+Fret!N700+Déplacements!N549+'Déchets directs'!N237+Immobilisations!N361+Utilisation!N221+'Fin de vie'!N261)/1000</f>
        <v>0</v>
      </c>
      <c r="O19" s="987">
        <f>('Energie 1'!O295+'Energie 2'!O295+'Hors énergie 1'!O197+'Hors énergie 1'!O197+'Intrants 1'!O343+'Intrants 2'!O343+'Futurs emballages'!O177+Fret!O700+Déplacements!O549+'Déchets directs'!O237+Immobilisations!O361+Utilisation!O221+'Fin de vie'!O261)/1000</f>
        <v>0</v>
      </c>
      <c r="P19" s="88">
        <v>1</v>
      </c>
      <c r="Q19" s="996">
        <f t="shared" ref="Q19:AA19" ca="1" si="8">IF($E$4="Oui",0,IF($E$5="Oui",0,E19*$P19))</f>
        <v>112.8895474606756</v>
      </c>
      <c r="R19" s="996">
        <f t="shared" ca="1" si="8"/>
        <v>7.9343353204284064</v>
      </c>
      <c r="S19" s="996">
        <f t="shared" ca="1" si="8"/>
        <v>0.61407676983455839</v>
      </c>
      <c r="T19" s="996">
        <f t="shared" si="8"/>
        <v>0</v>
      </c>
      <c r="U19" s="996">
        <f t="shared" ca="1" si="8"/>
        <v>0</v>
      </c>
      <c r="V19" s="984">
        <f t="shared" ca="1" si="8"/>
        <v>121.43795955093857</v>
      </c>
      <c r="W19" s="997">
        <f t="shared" ca="1" si="8"/>
        <v>0</v>
      </c>
      <c r="X19" s="997">
        <f t="shared" si="8"/>
        <v>0</v>
      </c>
      <c r="Y19" s="986">
        <f t="shared" si="8"/>
        <v>6.2924517227857493</v>
      </c>
      <c r="Z19" s="987">
        <f t="shared" si="8"/>
        <v>0</v>
      </c>
      <c r="AA19" s="987">
        <f t="shared" si="8"/>
        <v>0</v>
      </c>
    </row>
    <row r="20" spans="2:27" ht="13">
      <c r="B20" s="2698"/>
      <c r="C20" s="976">
        <v>9</v>
      </c>
      <c r="D20" s="979" t="s">
        <v>822</v>
      </c>
      <c r="E20" s="996">
        <f>('Energie 1'!E296+'Energie 2'!E296+'Hors énergie 1'!E198+'Hors énergie 2'!E198+'Intrants 1'!E344+'Intrants 2'!E344+'Futurs emballages'!E178+Fret!E701+Déplacements!E550+'Déchets directs'!E238+Immobilisations!E362+Utilisation!E222+'Fin de vie'!E262)/1000</f>
        <v>0</v>
      </c>
      <c r="F20" s="996">
        <f>('Energie 1'!F296+'Energie 2'!F296+'Hors énergie 1'!F198+'Hors énergie 2'!F198+'Intrants 1'!F344+'Intrants 2'!F344+'Futurs emballages'!F178+Fret!F701+Déplacements!F550+'Déchets directs'!F238+Immobilisations!F362+Utilisation!F222+'Fin de vie'!F262)/1000</f>
        <v>0</v>
      </c>
      <c r="G20" s="996">
        <f>('Energie 1'!G296+'Energie 2'!G296+'Hors énergie 1'!G198+'Hors énergie 2'!G198+'Intrants 1'!G344+'Intrants 2'!G344+'Futurs emballages'!G178+Fret!G701+Déplacements!G550+'Déchets directs'!G238+Immobilisations!G362+Utilisation!G222+'Fin de vie'!G262)/1000</f>
        <v>0</v>
      </c>
      <c r="H20" s="996">
        <f>('Energie 1'!H296+'Energie 2'!H296+'Hors énergie 1'!H198+'Hors énergie 2'!H198+'Intrants 1'!H344+'Intrants 2'!H344+'Futurs emballages'!H178+Fret!H701+Déplacements!H550+'Déchets directs'!H238+Immobilisations!H362+Utilisation!H222+'Fin de vie'!H262)/1000</f>
        <v>0</v>
      </c>
      <c r="I20" s="996">
        <f>('Energie 1'!I296+'Energie 2'!I296+'Hors énergie 1'!I198+'Hors énergie 2'!I198+'Intrants 1'!I344+'Intrants 2'!I344+'Futurs emballages'!I178+Fret!I701+Déplacements!I550+'Déchets directs'!I238+Immobilisations!I362+Utilisation!I222+'Fin de vie'!I262)/1000</f>
        <v>0</v>
      </c>
      <c r="J20" s="984">
        <f>('Energie 1'!J296+'Energie 2'!J296+'Hors énergie 1'!J198+'Hors énergie 2'!J198+'Intrants 1'!J344+'Intrants 2'!J344+'Futurs emballages'!J178+Fret!J701+Déplacements!J550+'Déchets directs'!J238+Immobilisations!J362+Utilisation!J222+'Fin de vie'!J262)/1000</f>
        <v>0</v>
      </c>
      <c r="K20" s="997">
        <f>('Energie 1'!K296+'Energie 2'!K296+'Hors énergie 1'!K198+'Hors énergie 2'!K198+'Intrants 1'!K344+'Intrants 2'!K344+'Futurs emballages'!K178+Fret!K701+Déplacements!K550+'Déchets directs'!K238+Immobilisations!K362+Utilisation!K222+'Fin de vie'!K262)/1000</f>
        <v>0</v>
      </c>
      <c r="L20" s="997">
        <f>('Energie 1'!L296+'Energie 2'!L296+'Hors énergie 1'!L198+'Hors énergie 2'!L198+'Intrants 1'!L344+'Intrants 2'!L344+'Futurs emballages'!L178+Fret!L701+Déplacements!L550+'Déchets directs'!L238+Immobilisations!L362+Utilisation!L222+'Fin de vie'!L262)/1000</f>
        <v>0</v>
      </c>
      <c r="M20" s="986">
        <f>SQRT('Energie 1'!M296^2+'Energie 2'!M296^2+'Hors énergie 1'!M198^2+'Hors énergie 2'!M198^2+'Intrants 1'!M344^2+'Intrants 2'!M344^2+'Futurs emballages'!M178^2+Fret!M701^2+Déplacements!M550^2+'Déchets directs'!M238^2+Immobilisations!M362^2+Utilisation!M222^2+'Fin de vie'!M262^2)/1000</f>
        <v>0</v>
      </c>
      <c r="N20" s="987">
        <f>('Energie 1'!N296+'Energie 2'!N296+'Hors énergie 1'!N198+'Hors énergie 2'!N198+'Intrants 1'!N344+'Intrants 2'!N344+'Futurs emballages'!N178+Fret!N701+Déplacements!N550+'Déchets directs'!N238+Immobilisations!N362+Utilisation!N222+'Fin de vie'!N262)/1000</f>
        <v>0</v>
      </c>
      <c r="O20" s="987">
        <f>('Energie 1'!O296+'Energie 2'!O296+'Hors énergie 1'!O198+'Hors énergie 1'!O198+'Intrants 1'!O344+'Intrants 2'!O344+'Futurs emballages'!O178+Fret!O701+Déplacements!O550+'Déchets directs'!O238+Immobilisations!O362+Utilisation!O222+'Fin de vie'!O262)/1000</f>
        <v>0</v>
      </c>
      <c r="P20" s="88">
        <v>1</v>
      </c>
      <c r="Q20" s="996">
        <f>IF($E$4="Oui",0,IF($E$5="Oui",SUMPRODUCT(E10:E14,$P10:$P14)+SUMPRODUCT(E16:E17,$P16:$P17),E20*$P20))</f>
        <v>0</v>
      </c>
      <c r="R20" s="996">
        <f t="shared" ref="R20:AA20" si="9">IF($E$4="Oui",0,IF($E$5="Oui",SUMPRODUCT(F10:F14,$P10:$P14)+SUMPRODUCT(F16:F17,$P16:$P17),F20*$P20))</f>
        <v>0</v>
      </c>
      <c r="S20" s="996">
        <f t="shared" si="9"/>
        <v>0</v>
      </c>
      <c r="T20" s="996">
        <f t="shared" si="9"/>
        <v>0</v>
      </c>
      <c r="U20" s="996">
        <f t="shared" si="9"/>
        <v>0</v>
      </c>
      <c r="V20" s="984">
        <f t="shared" si="9"/>
        <v>0</v>
      </c>
      <c r="W20" s="997">
        <f t="shared" si="9"/>
        <v>0</v>
      </c>
      <c r="X20" s="997">
        <f t="shared" si="9"/>
        <v>0</v>
      </c>
      <c r="Y20" s="986">
        <f>IF($E$4="Oui",0,IF($E$5="Oui",SUMPRODUCT(M10:M14,$P10:$P14)+SUMPRODUCT(M16:M17,$P16:$P17),M20*$P20))</f>
        <v>0</v>
      </c>
      <c r="Z20" s="987">
        <f t="shared" si="9"/>
        <v>0</v>
      </c>
      <c r="AA20" s="987">
        <f t="shared" si="9"/>
        <v>0</v>
      </c>
    </row>
    <row r="21" spans="2:27" ht="13">
      <c r="B21" s="2698"/>
      <c r="C21" s="976">
        <v>10</v>
      </c>
      <c r="D21" s="979" t="s">
        <v>742</v>
      </c>
      <c r="E21" s="996">
        <f>('Energie 1'!E297+'Energie 2'!E297+'Hors énergie 1'!E199+'Hors énergie 2'!E199+'Intrants 1'!E345+'Intrants 2'!E345+'Futurs emballages'!E179+Fret!E702+Déplacements!E551+'Déchets directs'!E239+Immobilisations!E363+Utilisation!E223+'Fin de vie'!E263)/1000</f>
        <v>0</v>
      </c>
      <c r="F21" s="996">
        <f>('Energie 1'!F297+'Energie 2'!F297+'Hors énergie 1'!F199+'Hors énergie 2'!F199+'Intrants 1'!F345+'Intrants 2'!F345+'Futurs emballages'!F179+Fret!F702+Déplacements!F551+'Déchets directs'!F239+Immobilisations!F363+Utilisation!F223+'Fin de vie'!F263)/1000</f>
        <v>0</v>
      </c>
      <c r="G21" s="996">
        <f>('Energie 1'!G297+'Energie 2'!G297+'Hors énergie 1'!G199+'Hors énergie 2'!G199+'Intrants 1'!G345+'Intrants 2'!G345+'Futurs emballages'!G179+Fret!G702+Déplacements!G551+'Déchets directs'!G239+Immobilisations!G363+Utilisation!G223+'Fin de vie'!G263)/1000</f>
        <v>0</v>
      </c>
      <c r="H21" s="996">
        <f>('Energie 1'!H297+'Energie 2'!H297+'Hors énergie 1'!H199+'Hors énergie 2'!H199+'Intrants 1'!H345+'Intrants 2'!H345+'Futurs emballages'!H179+Fret!H702+Déplacements!H551+'Déchets directs'!H239+Immobilisations!H363+Utilisation!H223+'Fin de vie'!H263)/1000</f>
        <v>0</v>
      </c>
      <c r="I21" s="996">
        <f>('Energie 1'!I297+'Energie 2'!I297+'Hors énergie 1'!I199+'Hors énergie 2'!I199+'Intrants 1'!I345+'Intrants 2'!I345+'Futurs emballages'!I179+Fret!I702+Déplacements!I551+'Déchets directs'!I239+Immobilisations!I363+Utilisation!I223+'Fin de vie'!I263)/1000</f>
        <v>0</v>
      </c>
      <c r="J21" s="984">
        <f>('Energie 1'!J297+'Energie 2'!J297+'Hors énergie 1'!J199+'Hors énergie 2'!J199+'Intrants 1'!J345+'Intrants 2'!J345+'Futurs emballages'!J179+Fret!J702+Déplacements!J551+'Déchets directs'!J239+Immobilisations!J363+Utilisation!J223+'Fin de vie'!J263)/1000</f>
        <v>0</v>
      </c>
      <c r="K21" s="997">
        <f>('Energie 1'!K297+'Energie 2'!K297+'Hors énergie 1'!K199+'Hors énergie 2'!K199+'Intrants 1'!K345+'Intrants 2'!K345+'Futurs emballages'!K179+Fret!K702+Déplacements!K551+'Déchets directs'!K239+Immobilisations!K363+Utilisation!K223+'Fin de vie'!K263)/1000</f>
        <v>0</v>
      </c>
      <c r="L21" s="997">
        <f>('Energie 1'!L297+'Energie 2'!L297+'Hors énergie 1'!L199+'Hors énergie 2'!L199+'Intrants 1'!L345+'Intrants 2'!L345+'Futurs emballages'!L179+Fret!L702+Déplacements!L551+'Déchets directs'!L239+Immobilisations!L363+Utilisation!L223+'Fin de vie'!L263)/1000</f>
        <v>0</v>
      </c>
      <c r="M21" s="986">
        <f>SQRT('Energie 1'!M297^2+'Energie 2'!M297^2+'Hors énergie 1'!M199^2+'Hors énergie 2'!M199^2+'Intrants 1'!M345^2+'Intrants 2'!M345^2+'Futurs emballages'!M179^2+Fret!M702^2+Déplacements!M551^2+'Déchets directs'!M239^2+Immobilisations!M363^2+Utilisation!M223^2+'Fin de vie'!M263^2)/1000</f>
        <v>0</v>
      </c>
      <c r="N21" s="987">
        <f>('Energie 1'!N297+'Energie 2'!N297+'Hors énergie 1'!N199+'Hors énergie 2'!N199+'Intrants 1'!N345+'Intrants 2'!N345+'Futurs emballages'!N179+Fret!N702+Déplacements!N551+'Déchets directs'!N239+Immobilisations!N363+Utilisation!N223+'Fin de vie'!N263)/1000</f>
        <v>0</v>
      </c>
      <c r="O21" s="987">
        <f>('Energie 1'!O297+'Energie 2'!O297+'Hors énergie 1'!O199+'Hors énergie 1'!O199+'Intrants 1'!O345+'Intrants 2'!O345+'Futurs emballages'!O179+Fret!O702+Déplacements!O551+'Déchets directs'!O239+Immobilisations!O363+Utilisation!O223+'Fin de vie'!O263)/1000</f>
        <v>0</v>
      </c>
      <c r="P21" s="88">
        <v>1</v>
      </c>
      <c r="Q21" s="996">
        <f t="shared" ref="Q21:Q34" si="10">IF($E$4="Oui",0,IF($E$5="Oui",0,E21*$P21))</f>
        <v>0</v>
      </c>
      <c r="R21" s="996">
        <f t="shared" ref="R21:R34" si="11">IF($E$4="Oui",0,IF($E$5="Oui",0,F21*$P21))</f>
        <v>0</v>
      </c>
      <c r="S21" s="996">
        <f t="shared" ref="S21:S34" si="12">IF($E$4="Oui",0,IF($E$5="Oui",0,G21*$P21))</f>
        <v>0</v>
      </c>
      <c r="T21" s="996">
        <f t="shared" ref="T21:T34" si="13">IF($E$4="Oui",0,IF($E$5="Oui",0,H21*$P21))</f>
        <v>0</v>
      </c>
      <c r="U21" s="996">
        <f t="shared" ref="U21:U34" si="14">IF($E$4="Oui",0,IF($E$5="Oui",0,I21*$P21))</f>
        <v>0</v>
      </c>
      <c r="V21" s="984">
        <f t="shared" ref="V21:V34" si="15">IF($E$4="Oui",0,IF($E$5="Oui",0,J21*$P21))</f>
        <v>0</v>
      </c>
      <c r="W21" s="997">
        <f t="shared" ref="W21:W34" si="16">IF($E$4="Oui",0,IF($E$5="Oui",0,K21*$P21))</f>
        <v>0</v>
      </c>
      <c r="X21" s="997">
        <f t="shared" ref="X21:X34" si="17">IF($E$4="Oui",0,IF($E$5="Oui",0,L21*$P21))</f>
        <v>0</v>
      </c>
      <c r="Y21" s="986">
        <f t="shared" ref="Y21:Y34" si="18">IF($E$4="Oui",0,IF($E$5="Oui",0,M21*$P21))</f>
        <v>0</v>
      </c>
      <c r="Z21" s="987">
        <f t="shared" ref="Z21:Z34" si="19">IF($E$4="Oui",0,IF($E$5="Oui",0,N21*$P21))</f>
        <v>0</v>
      </c>
      <c r="AA21" s="987">
        <f t="shared" ref="AA21:AA34" si="20">IF($E$4="Oui",0,IF($E$5="Oui",0,O21*$P21))</f>
        <v>0</v>
      </c>
    </row>
    <row r="22" spans="2:27" ht="13">
      <c r="B22" s="2698"/>
      <c r="C22" s="976">
        <v>11</v>
      </c>
      <c r="D22" s="979" t="s">
        <v>744</v>
      </c>
      <c r="E22" s="996">
        <f>('Energie 1'!E298+'Energie 2'!E298+'Hors énergie 1'!E200+'Hors énergie 2'!E200+'Intrants 1'!E346+'Intrants 2'!E346+'Futurs emballages'!E180+Fret!E703+Déplacements!E552+'Déchets directs'!E240+Immobilisations!E364+Utilisation!E224+'Fin de vie'!E264)/1000</f>
        <v>0</v>
      </c>
      <c r="F22" s="996">
        <f>('Energie 1'!F298+'Energie 2'!F298+'Hors énergie 1'!F200+'Hors énergie 2'!F200+'Intrants 1'!F346+'Intrants 2'!F346+'Futurs emballages'!F180+Fret!F703+Déplacements!F552+'Déchets directs'!F240+Immobilisations!F364+Utilisation!F224+'Fin de vie'!F264)/1000</f>
        <v>0</v>
      </c>
      <c r="G22" s="996">
        <f>('Energie 1'!G298+'Energie 2'!G298+'Hors énergie 1'!G200+'Hors énergie 2'!G200+'Intrants 1'!G346+'Intrants 2'!G346+'Futurs emballages'!G180+Fret!G703+Déplacements!G552+'Déchets directs'!G240+Immobilisations!G364+Utilisation!G224+'Fin de vie'!G264)/1000</f>
        <v>0</v>
      </c>
      <c r="H22" s="996">
        <f>('Energie 1'!H298+'Energie 2'!H298+'Hors énergie 1'!H200+'Hors énergie 2'!H200+'Intrants 1'!H346+'Intrants 2'!H346+'Futurs emballages'!H180+Fret!H703+Déplacements!H552+'Déchets directs'!H240+Immobilisations!H364+Utilisation!H224+'Fin de vie'!H264)/1000</f>
        <v>0</v>
      </c>
      <c r="I22" s="996">
        <f>('Energie 1'!I298+'Energie 2'!I298+'Hors énergie 1'!I200+'Hors énergie 2'!I200+'Intrants 1'!I346+'Intrants 2'!I346+'Futurs emballages'!I180+Fret!I703+Déplacements!I552+'Déchets directs'!I240+Immobilisations!I364+Utilisation!I224+'Fin de vie'!I264)/1000</f>
        <v>0</v>
      </c>
      <c r="J22" s="984">
        <f>('Energie 1'!J298+'Energie 2'!J298+'Hors énergie 1'!J200+'Hors énergie 2'!J200+'Intrants 1'!J346+'Intrants 2'!J346+'Futurs emballages'!J180+Fret!J703+Déplacements!J552+'Déchets directs'!J240+Immobilisations!J364+Utilisation!J224+'Fin de vie'!J264)/1000</f>
        <v>0</v>
      </c>
      <c r="K22" s="997">
        <f>('Energie 1'!K298+'Energie 2'!K298+'Hors énergie 1'!K200+'Hors énergie 2'!K200+'Intrants 1'!K346+'Intrants 2'!K346+'Futurs emballages'!K180+Fret!K703+Déplacements!K552+'Déchets directs'!K240+Immobilisations!K364+Utilisation!K224+'Fin de vie'!K264)/1000</f>
        <v>0</v>
      </c>
      <c r="L22" s="997">
        <f>('Energie 1'!L298+'Energie 2'!L298+'Hors énergie 1'!L200+'Hors énergie 2'!L200+'Intrants 1'!L346+'Intrants 2'!L346+'Futurs emballages'!L180+Fret!L703+Déplacements!L552+'Déchets directs'!L240+Immobilisations!L364+Utilisation!L224+'Fin de vie'!L264)/1000</f>
        <v>0</v>
      </c>
      <c r="M22" s="986">
        <f>SQRT('Energie 1'!M298^2+'Energie 2'!M298^2+'Hors énergie 1'!M200^2+'Hors énergie 2'!M200^2+'Intrants 1'!M346^2+'Intrants 2'!M346^2+'Futurs emballages'!M180^2+Fret!M703^2+Déplacements!M552^2+'Déchets directs'!M240^2+Immobilisations!M364^2+Utilisation!M224^2+'Fin de vie'!M264^2)/1000</f>
        <v>0</v>
      </c>
      <c r="N22" s="987">
        <f>('Energie 1'!N298+'Energie 2'!N298+'Hors énergie 1'!N200+'Hors énergie 2'!N200+'Intrants 1'!N346+'Intrants 2'!N346+'Futurs emballages'!N180+Fret!N703+Déplacements!N552+'Déchets directs'!N240+Immobilisations!N364+Utilisation!N224+'Fin de vie'!N264)/1000</f>
        <v>0</v>
      </c>
      <c r="O22" s="987">
        <f>('Energie 1'!O298+'Energie 2'!O298+'Hors énergie 1'!O200+'Hors énergie 1'!O200+'Intrants 1'!O346+'Intrants 2'!O346+'Futurs emballages'!O180+Fret!O703+Déplacements!O552+'Déchets directs'!O240+Immobilisations!O364+Utilisation!O224+'Fin de vie'!O264)/1000</f>
        <v>0</v>
      </c>
      <c r="P22" s="88">
        <v>1</v>
      </c>
      <c r="Q22" s="996">
        <f t="shared" si="10"/>
        <v>0</v>
      </c>
      <c r="R22" s="996">
        <f t="shared" si="11"/>
        <v>0</v>
      </c>
      <c r="S22" s="996">
        <f t="shared" si="12"/>
        <v>0</v>
      </c>
      <c r="T22" s="996">
        <f t="shared" si="13"/>
        <v>0</v>
      </c>
      <c r="U22" s="996">
        <f t="shared" si="14"/>
        <v>0</v>
      </c>
      <c r="V22" s="984">
        <f t="shared" si="15"/>
        <v>0</v>
      </c>
      <c r="W22" s="997">
        <f t="shared" si="16"/>
        <v>0</v>
      </c>
      <c r="X22" s="997">
        <f t="shared" si="17"/>
        <v>0</v>
      </c>
      <c r="Y22" s="986">
        <f t="shared" si="18"/>
        <v>0</v>
      </c>
      <c r="Z22" s="987">
        <f t="shared" si="19"/>
        <v>0</v>
      </c>
      <c r="AA22" s="987">
        <f t="shared" si="20"/>
        <v>0</v>
      </c>
    </row>
    <row r="23" spans="2:27" ht="13">
      <c r="B23" s="2698"/>
      <c r="C23" s="976">
        <v>12</v>
      </c>
      <c r="D23" s="979" t="s">
        <v>823</v>
      </c>
      <c r="E23" s="996">
        <f>('Energie 1'!E299+'Energie 2'!E299+'Hors énergie 1'!E201+'Hors énergie 2'!E201+'Intrants 1'!E347+'Intrants 2'!E347+'Futurs emballages'!E181+Fret!E704+Déplacements!E553+'Déchets directs'!E241+Immobilisations!E365+Utilisation!E225+'Fin de vie'!E265)/1000</f>
        <v>0</v>
      </c>
      <c r="F23" s="996">
        <f>('Energie 1'!F299+'Energie 2'!F299+'Hors énergie 1'!F201+'Hors énergie 2'!F201+'Intrants 1'!F347+'Intrants 2'!F347+'Futurs emballages'!F181+Fret!F704+Déplacements!F553+'Déchets directs'!F241+Immobilisations!F365+Utilisation!F225+'Fin de vie'!F265)/1000</f>
        <v>0</v>
      </c>
      <c r="G23" s="996">
        <f>('Energie 1'!G299+'Energie 2'!G299+'Hors énergie 1'!G201+'Hors énergie 2'!G201+'Intrants 1'!G347+'Intrants 2'!G347+'Futurs emballages'!G181+Fret!G704+Déplacements!G553+'Déchets directs'!G241+Immobilisations!G365+Utilisation!G225+'Fin de vie'!G265)/1000</f>
        <v>0</v>
      </c>
      <c r="H23" s="996">
        <f>('Energie 1'!H299+'Energie 2'!H299+'Hors énergie 1'!H201+'Hors énergie 2'!H201+'Intrants 1'!H347+'Intrants 2'!H347+'Futurs emballages'!H181+Fret!H704+Déplacements!H553+'Déchets directs'!H241+Immobilisations!H365+Utilisation!H225+'Fin de vie'!H265)/1000</f>
        <v>0</v>
      </c>
      <c r="I23" s="996">
        <f>('Energie 1'!I299+'Energie 2'!I299+'Hors énergie 1'!I201+'Hors énergie 2'!I201+'Intrants 1'!I347+'Intrants 2'!I347+'Futurs emballages'!I181+Fret!I704+Déplacements!I553+'Déchets directs'!I241+Immobilisations!I365+Utilisation!I225+'Fin de vie'!I265)/1000</f>
        <v>0</v>
      </c>
      <c r="J23" s="984">
        <f>('Energie 1'!J299+'Energie 2'!J299+'Hors énergie 1'!J201+'Hors énergie 2'!J201+'Intrants 1'!J347+'Intrants 2'!J347+'Futurs emballages'!J181+Fret!J704+Déplacements!J553+'Déchets directs'!J241+Immobilisations!J365+Utilisation!J225+'Fin de vie'!J265)/1000</f>
        <v>0</v>
      </c>
      <c r="K23" s="997">
        <f ca="1">('Energie 1'!K299+'Energie 2'!K299+'Hors énergie 1'!K201+'Hors énergie 2'!K201+'Intrants 1'!K347+'Intrants 2'!K347+'Futurs emballages'!K181+Fret!K704+Déplacements!K553+'Déchets directs'!K241+Immobilisations!K365+Utilisation!K225+'Fin de vie'!K265)/1000</f>
        <v>0</v>
      </c>
      <c r="L23" s="997">
        <f>('Energie 1'!L299+'Energie 2'!L299+'Hors énergie 1'!L201+'Hors énergie 2'!L201+'Intrants 1'!L347+'Intrants 2'!L347+'Futurs emballages'!L181+Fret!L704+Déplacements!L553+'Déchets directs'!L241+Immobilisations!L365+Utilisation!L225+'Fin de vie'!L265)/1000</f>
        <v>0</v>
      </c>
      <c r="M23" s="986">
        <f>SQRT('Energie 1'!M299^2+'Energie 2'!M299^2+'Hors énergie 1'!M201^2+'Hors énergie 2'!M201^2+'Intrants 1'!M347^2+'Intrants 2'!M347^2+'Futurs emballages'!M181^2+Fret!M704^2+Déplacements!M553^2+'Déchets directs'!M241^2+Immobilisations!M365^2+Utilisation!M225^2+'Fin de vie'!M265^2)/1000</f>
        <v>0</v>
      </c>
      <c r="N23" s="987">
        <f>('Energie 1'!N299+'Energie 2'!N299+'Hors énergie 1'!N201+'Hors énergie 2'!N201+'Intrants 1'!N347+'Intrants 2'!N347+'Futurs emballages'!N181+Fret!N704+Déplacements!N553+'Déchets directs'!N241+Immobilisations!N365+Utilisation!N225+'Fin de vie'!N265)/1000</f>
        <v>0</v>
      </c>
      <c r="O23" s="987">
        <f>('Energie 1'!O299+'Energie 2'!O299+'Hors énergie 1'!O201+'Hors énergie 1'!O201+'Intrants 1'!O347+'Intrants 2'!O347+'Futurs emballages'!O181+Fret!O704+Déplacements!O553+'Déchets directs'!O241+Immobilisations!O365+Utilisation!O225+'Fin de vie'!O265)/1000</f>
        <v>0</v>
      </c>
      <c r="P23" s="88">
        <v>1</v>
      </c>
      <c r="Q23" s="996">
        <f t="shared" si="10"/>
        <v>0</v>
      </c>
      <c r="R23" s="996">
        <f t="shared" si="11"/>
        <v>0</v>
      </c>
      <c r="S23" s="996">
        <f t="shared" si="12"/>
        <v>0</v>
      </c>
      <c r="T23" s="996">
        <f t="shared" si="13"/>
        <v>0</v>
      </c>
      <c r="U23" s="996">
        <f t="shared" si="14"/>
        <v>0</v>
      </c>
      <c r="V23" s="984">
        <f t="shared" si="15"/>
        <v>0</v>
      </c>
      <c r="W23" s="997">
        <f t="shared" ca="1" si="16"/>
        <v>0</v>
      </c>
      <c r="X23" s="997">
        <f t="shared" si="17"/>
        <v>0</v>
      </c>
      <c r="Y23" s="986">
        <f t="shared" si="18"/>
        <v>0</v>
      </c>
      <c r="Z23" s="987">
        <f t="shared" si="19"/>
        <v>0</v>
      </c>
      <c r="AA23" s="987">
        <f t="shared" si="20"/>
        <v>0</v>
      </c>
    </row>
    <row r="24" spans="2:27" ht="13">
      <c r="B24" s="2698"/>
      <c r="C24" s="976">
        <v>13</v>
      </c>
      <c r="D24" s="979" t="s">
        <v>476</v>
      </c>
      <c r="E24" s="996">
        <f>('Energie 1'!E300+'Energie 2'!E300+'Hors énergie 1'!E202+'Hors énergie 2'!E202+'Intrants 1'!E348+'Intrants 2'!E348+'Futurs emballages'!E182+Fret!E705+Déplacements!E554+'Déchets directs'!E242+Immobilisations!E366+Utilisation!E226+'Fin de vie'!E266)/1000</f>
        <v>0</v>
      </c>
      <c r="F24" s="996">
        <f>('Energie 1'!F300+'Energie 2'!F300+'Hors énergie 1'!F202+'Hors énergie 2'!F202+'Intrants 1'!F348+'Intrants 2'!F348+'Futurs emballages'!F182+Fret!F705+Déplacements!F554+'Déchets directs'!F242+Immobilisations!F366+Utilisation!F226+'Fin de vie'!F266)/1000</f>
        <v>0</v>
      </c>
      <c r="G24" s="996">
        <f>('Energie 1'!G300+'Energie 2'!G300+'Hors énergie 1'!G202+'Hors énergie 2'!G202+'Intrants 1'!G348+'Intrants 2'!G348+'Futurs emballages'!G182+Fret!G705+Déplacements!G554+'Déchets directs'!G242+Immobilisations!G366+Utilisation!G226+'Fin de vie'!G266)/1000</f>
        <v>0</v>
      </c>
      <c r="H24" s="996">
        <f>('Energie 1'!H300+'Energie 2'!H300+'Hors énergie 1'!H202+'Hors énergie 2'!H202+'Intrants 1'!H348+'Intrants 2'!H348+'Futurs emballages'!H182+Fret!H705+Déplacements!H554+'Déchets directs'!H242+Immobilisations!H366+Utilisation!H226+'Fin de vie'!H266)/1000</f>
        <v>0</v>
      </c>
      <c r="I24" s="996">
        <f>('Energie 1'!I300+'Energie 2'!I300+'Hors énergie 1'!I202+'Hors énergie 2'!I202+'Intrants 1'!I348+'Intrants 2'!I348+'Futurs emballages'!I182+Fret!I705+Déplacements!I554+'Déchets directs'!I242+Immobilisations!I366+Utilisation!I226+'Fin de vie'!I266)/1000</f>
        <v>0</v>
      </c>
      <c r="J24" s="984">
        <f>('Energie 1'!J300+'Energie 2'!J300+'Hors énergie 1'!J202+'Hors énergie 2'!J202+'Intrants 1'!J348+'Intrants 2'!J348+'Futurs emballages'!J182+Fret!J705+Déplacements!J554+'Déchets directs'!J242+Immobilisations!J366+Utilisation!J226+'Fin de vie'!J266)/1000</f>
        <v>0</v>
      </c>
      <c r="K24" s="997">
        <f>('Energie 1'!K300+'Energie 2'!K300+'Hors énergie 1'!K202+'Hors énergie 2'!K202+'Intrants 1'!K348+'Intrants 2'!K348+'Futurs emballages'!K182+Fret!K705+Déplacements!K554+'Déchets directs'!K242+Immobilisations!K366+Utilisation!K226+'Fin de vie'!K266)/1000</f>
        <v>0</v>
      </c>
      <c r="L24" s="997">
        <f>('Energie 1'!L300+'Energie 2'!L300+'Hors énergie 1'!L202+'Hors énergie 2'!L202+'Intrants 1'!L348+'Intrants 2'!L348+'Futurs emballages'!L182+Fret!L705+Déplacements!L554+'Déchets directs'!L242+Immobilisations!L366+Utilisation!L226+'Fin de vie'!L266)/1000</f>
        <v>0</v>
      </c>
      <c r="M24" s="986">
        <f>SQRT('Energie 1'!M300^2+'Energie 2'!M300^2+'Hors énergie 1'!M202^2+'Hors énergie 2'!M202^2+'Intrants 1'!M348^2+'Intrants 2'!M348^2+'Futurs emballages'!M182^2+Fret!M705^2+Déplacements!M554^2+'Déchets directs'!M242^2+Immobilisations!M366^2+Utilisation!M226^2+'Fin de vie'!M266^2)/1000</f>
        <v>0</v>
      </c>
      <c r="N24" s="987">
        <f>('Energie 1'!N300+'Energie 2'!N300+'Hors énergie 1'!N202+'Hors énergie 2'!N202+'Intrants 1'!N348+'Intrants 2'!N348+'Futurs emballages'!N182+Fret!N705+Déplacements!N554+'Déchets directs'!N242+Immobilisations!N366+Utilisation!N226+'Fin de vie'!N266)/1000</f>
        <v>0</v>
      </c>
      <c r="O24" s="987">
        <f>('Energie 1'!O300+'Energie 2'!O300+'Hors énergie 1'!O202+'Hors énergie 1'!O202+'Intrants 1'!O348+'Intrants 2'!O348+'Futurs emballages'!O182+Fret!O705+Déplacements!O554+'Déchets directs'!O242+Immobilisations!O366+Utilisation!O226+'Fin de vie'!O266)/1000</f>
        <v>0</v>
      </c>
      <c r="P24" s="88">
        <v>1</v>
      </c>
      <c r="Q24" s="996">
        <f t="shared" si="10"/>
        <v>0</v>
      </c>
      <c r="R24" s="996">
        <f t="shared" si="11"/>
        <v>0</v>
      </c>
      <c r="S24" s="996">
        <f t="shared" si="12"/>
        <v>0</v>
      </c>
      <c r="T24" s="996">
        <f t="shared" si="13"/>
        <v>0</v>
      </c>
      <c r="U24" s="996">
        <f t="shared" si="14"/>
        <v>0</v>
      </c>
      <c r="V24" s="984">
        <f t="shared" si="15"/>
        <v>0</v>
      </c>
      <c r="W24" s="997">
        <f t="shared" si="16"/>
        <v>0</v>
      </c>
      <c r="X24" s="997">
        <f t="shared" si="17"/>
        <v>0</v>
      </c>
      <c r="Y24" s="986">
        <f t="shared" si="18"/>
        <v>0</v>
      </c>
      <c r="Z24" s="987">
        <f t="shared" si="19"/>
        <v>0</v>
      </c>
      <c r="AA24" s="987">
        <f t="shared" si="20"/>
        <v>0</v>
      </c>
    </row>
    <row r="25" spans="2:27" ht="13">
      <c r="B25" s="2698"/>
      <c r="C25" s="976">
        <v>14</v>
      </c>
      <c r="D25" s="979" t="s">
        <v>477</v>
      </c>
      <c r="E25" s="996">
        <f>('Energie 1'!E301+'Energie 2'!E301+'Hors énergie 1'!E203+'Hors énergie 2'!E203+'Intrants 1'!E349+'Intrants 2'!E349+'Futurs emballages'!E183+Fret!E706+Déplacements!E555+'Déchets directs'!E243+Immobilisations!E367+Utilisation!E227+'Fin de vie'!E267)/1000</f>
        <v>0</v>
      </c>
      <c r="F25" s="996">
        <f>('Energie 1'!F301+'Energie 2'!F301+'Hors énergie 1'!F203+'Hors énergie 2'!F203+'Intrants 1'!F349+'Intrants 2'!F349+'Futurs emballages'!F183+Fret!F706+Déplacements!F555+'Déchets directs'!F243+Immobilisations!F367+Utilisation!F227+'Fin de vie'!F267)/1000</f>
        <v>0</v>
      </c>
      <c r="G25" s="996">
        <f>('Energie 1'!G301+'Energie 2'!G301+'Hors énergie 1'!G203+'Hors énergie 2'!G203+'Intrants 1'!G349+'Intrants 2'!G349+'Futurs emballages'!G183+Fret!G706+Déplacements!G555+'Déchets directs'!G243+Immobilisations!G367+Utilisation!G227+'Fin de vie'!G267)/1000</f>
        <v>0</v>
      </c>
      <c r="H25" s="996">
        <f>('Energie 1'!H301+'Energie 2'!H301+'Hors énergie 1'!H203+'Hors énergie 2'!H203+'Intrants 1'!H349+'Intrants 2'!H349+'Futurs emballages'!H183+Fret!H706+Déplacements!H555+'Déchets directs'!H243+Immobilisations!H367+Utilisation!H227+'Fin de vie'!H267)/1000</f>
        <v>0</v>
      </c>
      <c r="I25" s="996">
        <f>('Energie 1'!I301+'Energie 2'!I301+'Hors énergie 1'!I203+'Hors énergie 2'!I203+'Intrants 1'!I349+'Intrants 2'!I349+'Futurs emballages'!I183+Fret!I706+Déplacements!I555+'Déchets directs'!I243+Immobilisations!I367+Utilisation!I227+'Fin de vie'!I267)/1000</f>
        <v>0</v>
      </c>
      <c r="J25" s="984">
        <f>('Energie 1'!J301+'Energie 2'!J301+'Hors énergie 1'!J203+'Hors énergie 2'!J203+'Intrants 1'!J349+'Intrants 2'!J349+'Futurs emballages'!J183+Fret!J706+Déplacements!J555+'Déchets directs'!J243+Immobilisations!J367+Utilisation!J227+'Fin de vie'!J267)/1000</f>
        <v>0</v>
      </c>
      <c r="K25" s="997">
        <f>('Energie 1'!K301+'Energie 2'!K301+'Hors énergie 1'!K203+'Hors énergie 2'!K203+'Intrants 1'!K349+'Intrants 2'!K349+'Futurs emballages'!K183+Fret!K706+Déplacements!K555+'Déchets directs'!K243+Immobilisations!K367+Utilisation!K227+'Fin de vie'!K267)/1000</f>
        <v>0</v>
      </c>
      <c r="L25" s="997">
        <f>('Energie 1'!L301+'Energie 2'!L301+'Hors énergie 1'!L203+'Hors énergie 2'!L203+'Intrants 1'!L349+'Intrants 2'!L349+'Futurs emballages'!L183+Fret!L706+Déplacements!L555+'Déchets directs'!L243+Immobilisations!L367+Utilisation!L227+'Fin de vie'!L267)/1000</f>
        <v>0</v>
      </c>
      <c r="M25" s="986">
        <f>SQRT('Energie 1'!M301^2+'Energie 2'!M301^2+'Hors énergie 1'!M203^2+'Hors énergie 2'!M203^2+'Intrants 1'!M349^2+'Intrants 2'!M349^2+'Futurs emballages'!M183^2+Fret!M706^2+Déplacements!M555^2+'Déchets directs'!M243^2+Immobilisations!M367^2+Utilisation!M227^2+'Fin de vie'!M267^2)/1000</f>
        <v>0</v>
      </c>
      <c r="N25" s="987">
        <f>('Energie 1'!N301+'Energie 2'!N301+'Hors énergie 1'!N203+'Hors énergie 2'!N203+'Intrants 1'!N349+'Intrants 2'!N349+'Futurs emballages'!N183+Fret!N706+Déplacements!N555+'Déchets directs'!N243+Immobilisations!N367+Utilisation!N227+'Fin de vie'!N267)/1000</f>
        <v>0</v>
      </c>
      <c r="O25" s="987">
        <f>('Energie 1'!O301+'Energie 2'!O301+'Hors énergie 1'!O203+'Hors énergie 1'!O203+'Intrants 1'!O349+'Intrants 2'!O349+'Futurs emballages'!O183+Fret!O706+Déplacements!O555+'Déchets directs'!O243+Immobilisations!O367+Utilisation!O227+'Fin de vie'!O267)/1000</f>
        <v>0</v>
      </c>
      <c r="P25" s="88">
        <v>1</v>
      </c>
      <c r="Q25" s="996">
        <f t="shared" si="10"/>
        <v>0</v>
      </c>
      <c r="R25" s="996">
        <f t="shared" si="11"/>
        <v>0</v>
      </c>
      <c r="S25" s="996">
        <f t="shared" si="12"/>
        <v>0</v>
      </c>
      <c r="T25" s="996">
        <f t="shared" si="13"/>
        <v>0</v>
      </c>
      <c r="U25" s="996">
        <f t="shared" si="14"/>
        <v>0</v>
      </c>
      <c r="V25" s="984">
        <f t="shared" si="15"/>
        <v>0</v>
      </c>
      <c r="W25" s="997">
        <f t="shared" si="16"/>
        <v>0</v>
      </c>
      <c r="X25" s="997">
        <f t="shared" si="17"/>
        <v>0</v>
      </c>
      <c r="Y25" s="986">
        <f t="shared" si="18"/>
        <v>0</v>
      </c>
      <c r="Z25" s="987">
        <f t="shared" si="19"/>
        <v>0</v>
      </c>
      <c r="AA25" s="987">
        <f t="shared" si="20"/>
        <v>0</v>
      </c>
    </row>
    <row r="26" spans="2:27" ht="13">
      <c r="B26" s="2698"/>
      <c r="C26" s="976">
        <v>15</v>
      </c>
      <c r="D26" s="979" t="s">
        <v>478</v>
      </c>
      <c r="E26" s="996">
        <f>('Energie 1'!E302+'Energie 2'!E302+'Hors énergie 1'!E204+'Hors énergie 2'!E204+'Intrants 1'!E350+'Intrants 2'!E350+'Futurs emballages'!E184+Fret!E707+Déplacements!E556+'Déchets directs'!E244+Immobilisations!E368+Utilisation!E228+'Fin de vie'!E268)/1000</f>
        <v>0</v>
      </c>
      <c r="F26" s="996">
        <f>('Energie 1'!F302+'Energie 2'!F302+'Hors énergie 1'!F204+'Hors énergie 2'!F204+'Intrants 1'!F350+'Intrants 2'!F350+'Futurs emballages'!F184+Fret!F707+Déplacements!F556+'Déchets directs'!F244+Immobilisations!F368+Utilisation!F228+'Fin de vie'!F268)/1000</f>
        <v>0</v>
      </c>
      <c r="G26" s="996">
        <f>('Energie 1'!G302+'Energie 2'!G302+'Hors énergie 1'!G204+'Hors énergie 2'!G204+'Intrants 1'!G350+'Intrants 2'!G350+'Futurs emballages'!G184+Fret!G707+Déplacements!G556+'Déchets directs'!G244+Immobilisations!G368+Utilisation!G228+'Fin de vie'!G268)/1000</f>
        <v>0</v>
      </c>
      <c r="H26" s="996">
        <f>('Energie 1'!H302+'Energie 2'!H302+'Hors énergie 1'!H204+'Hors énergie 2'!H204+'Intrants 1'!H350+'Intrants 2'!H350+'Futurs emballages'!H184+Fret!H707+Déplacements!H556+'Déchets directs'!H244+Immobilisations!H368+Utilisation!H228+'Fin de vie'!H268)/1000</f>
        <v>0</v>
      </c>
      <c r="I26" s="996">
        <f>('Energie 1'!I302+'Energie 2'!I302+'Hors énergie 1'!I204+'Hors énergie 2'!I204+'Intrants 1'!I350+'Intrants 2'!I350+'Futurs emballages'!I184+Fret!I707+Déplacements!I556+'Déchets directs'!I244+Immobilisations!I368+Utilisation!I228+'Fin de vie'!I268)/1000</f>
        <v>0</v>
      </c>
      <c r="J26" s="984">
        <f>('Energie 1'!J302+'Energie 2'!J302+'Hors énergie 1'!J204+'Hors énergie 2'!J204+'Intrants 1'!J350+'Intrants 2'!J350+'Futurs emballages'!J184+Fret!J707+Déplacements!J556+'Déchets directs'!J244+Immobilisations!J368+Utilisation!J228+'Fin de vie'!J268)/1000</f>
        <v>0</v>
      </c>
      <c r="K26" s="997">
        <f>('Energie 1'!K302+'Energie 2'!K302+'Hors énergie 1'!K204+'Hors énergie 2'!K204+'Intrants 1'!K350+'Intrants 2'!K350+'Futurs emballages'!K184+Fret!K707+Déplacements!K556+'Déchets directs'!K244+Immobilisations!K368+Utilisation!K228+'Fin de vie'!K268)/1000</f>
        <v>0</v>
      </c>
      <c r="L26" s="997">
        <f>('Energie 1'!L302+'Energie 2'!L302+'Hors énergie 1'!L204+'Hors énergie 2'!L204+'Intrants 1'!L350+'Intrants 2'!L350+'Futurs emballages'!L184+Fret!L707+Déplacements!L556+'Déchets directs'!L244+Immobilisations!L368+Utilisation!L228+'Fin de vie'!L268)/1000</f>
        <v>0</v>
      </c>
      <c r="M26" s="986">
        <f>SQRT('Energie 1'!M302^2+'Energie 2'!M302^2+'Hors énergie 1'!M204^2+'Hors énergie 2'!M204^2+'Intrants 1'!M350^2+'Intrants 2'!M350^2+'Futurs emballages'!M184^2+Fret!M707^2+Déplacements!M556^2+'Déchets directs'!M244^2+Immobilisations!M368^2+Utilisation!M228^2+'Fin de vie'!M268^2)/1000</f>
        <v>0</v>
      </c>
      <c r="N26" s="987">
        <f>('Energie 1'!N302+'Energie 2'!N302+'Hors énergie 1'!N204+'Hors énergie 2'!N204+'Intrants 1'!N350+'Intrants 2'!N350+'Futurs emballages'!N184+Fret!N707+Déplacements!N556+'Déchets directs'!N244+Immobilisations!N368+Utilisation!N228+'Fin de vie'!N268)/1000</f>
        <v>0</v>
      </c>
      <c r="O26" s="987">
        <f>('Energie 1'!O302+'Energie 2'!O302+'Hors énergie 1'!O204+'Hors énergie 1'!O204+'Intrants 1'!O350+'Intrants 2'!O350+'Futurs emballages'!O184+Fret!O707+Déplacements!O556+'Déchets directs'!O244+Immobilisations!O368+Utilisation!O228+'Fin de vie'!O268)/1000</f>
        <v>0</v>
      </c>
      <c r="P26" s="88">
        <v>1</v>
      </c>
      <c r="Q26" s="996">
        <f t="shared" si="10"/>
        <v>0</v>
      </c>
      <c r="R26" s="996">
        <f t="shared" si="11"/>
        <v>0</v>
      </c>
      <c r="S26" s="996">
        <f t="shared" si="12"/>
        <v>0</v>
      </c>
      <c r="T26" s="996">
        <f t="shared" si="13"/>
        <v>0</v>
      </c>
      <c r="U26" s="996">
        <f t="shared" si="14"/>
        <v>0</v>
      </c>
      <c r="V26" s="984">
        <f t="shared" si="15"/>
        <v>0</v>
      </c>
      <c r="W26" s="997">
        <f t="shared" si="16"/>
        <v>0</v>
      </c>
      <c r="X26" s="997">
        <f t="shared" si="17"/>
        <v>0</v>
      </c>
      <c r="Y26" s="986">
        <f t="shared" si="18"/>
        <v>0</v>
      </c>
      <c r="Z26" s="987">
        <f t="shared" si="19"/>
        <v>0</v>
      </c>
      <c r="AA26" s="987">
        <f t="shared" si="20"/>
        <v>0</v>
      </c>
    </row>
    <row r="27" spans="2:27" ht="13">
      <c r="B27" s="2698"/>
      <c r="C27" s="976">
        <v>16</v>
      </c>
      <c r="D27" s="979" t="s">
        <v>479</v>
      </c>
      <c r="E27" s="996">
        <f>('Energie 1'!E303+'Energie 2'!E303+'Hors énergie 1'!E205+'Hors énergie 2'!E205+'Intrants 1'!E351+'Intrants 2'!E351+'Futurs emballages'!E185+Fret!E708+Déplacements!E557+'Déchets directs'!E245+Immobilisations!E369+Utilisation!E229+'Fin de vie'!E269)/1000</f>
        <v>0</v>
      </c>
      <c r="F27" s="996">
        <f>('Energie 1'!F303+'Energie 2'!F303+'Hors énergie 1'!F205+'Hors énergie 2'!F205+'Intrants 1'!F351+'Intrants 2'!F351+'Futurs emballages'!F185+Fret!F708+Déplacements!F557+'Déchets directs'!F245+Immobilisations!F369+Utilisation!F229+'Fin de vie'!F269)/1000</f>
        <v>0</v>
      </c>
      <c r="G27" s="996">
        <f>('Energie 1'!G303+'Energie 2'!G303+'Hors énergie 1'!G205+'Hors énergie 2'!G205+'Intrants 1'!G351+'Intrants 2'!G351+'Futurs emballages'!G185+Fret!G708+Déplacements!G557+'Déchets directs'!G245+Immobilisations!G369+Utilisation!G229+'Fin de vie'!G269)/1000</f>
        <v>0</v>
      </c>
      <c r="H27" s="996">
        <f>('Energie 1'!H303+'Energie 2'!H303+'Hors énergie 1'!H205+'Hors énergie 2'!H205+'Intrants 1'!H351+'Intrants 2'!H351+'Futurs emballages'!H185+Fret!H708+Déplacements!H557+'Déchets directs'!H245+Immobilisations!H369+Utilisation!H229+'Fin de vie'!H269)/1000</f>
        <v>0</v>
      </c>
      <c r="I27" s="996">
        <f>('Energie 1'!I303+'Energie 2'!I303+'Hors énergie 1'!I205+'Hors énergie 2'!I205+'Intrants 1'!I351+'Intrants 2'!I351+'Futurs emballages'!I185+Fret!I708+Déplacements!I557+'Déchets directs'!I245+Immobilisations!I369+Utilisation!I229+'Fin de vie'!I269)/1000</f>
        <v>0</v>
      </c>
      <c r="J27" s="984">
        <f>('Energie 1'!J303+'Energie 2'!J303+'Hors énergie 1'!J205+'Hors énergie 2'!J205+'Intrants 1'!J351+'Intrants 2'!J351+'Futurs emballages'!J185+Fret!J708+Déplacements!J557+'Déchets directs'!J245+Immobilisations!J369+Utilisation!J229+'Fin de vie'!J269)/1000</f>
        <v>0</v>
      </c>
      <c r="K27" s="997">
        <f>('Energie 1'!K303+'Energie 2'!K303+'Hors énergie 1'!K205+'Hors énergie 2'!K205+'Intrants 1'!K351+'Intrants 2'!K351+'Futurs emballages'!K185+Fret!K708+Déplacements!K557+'Déchets directs'!K245+Immobilisations!K369+Utilisation!K229+'Fin de vie'!K269)/1000</f>
        <v>0</v>
      </c>
      <c r="L27" s="997">
        <f>('Energie 1'!L303+'Energie 2'!L303+'Hors énergie 1'!L205+'Hors énergie 2'!L205+'Intrants 1'!L351+'Intrants 2'!L351+'Futurs emballages'!L185+Fret!L708+Déplacements!L557+'Déchets directs'!L245+Immobilisations!L369+Utilisation!L229+'Fin de vie'!L269)/1000</f>
        <v>0</v>
      </c>
      <c r="M27" s="986">
        <f>SQRT('Energie 1'!M303^2+'Energie 2'!M303^2+'Hors énergie 1'!M205^2+'Hors énergie 2'!M205^2+'Intrants 1'!M351^2+'Intrants 2'!M351^2+'Futurs emballages'!M185^2+Fret!M708^2+Déplacements!M557^2+'Déchets directs'!M245^2+Immobilisations!M369^2+Utilisation!M229^2+'Fin de vie'!M269^2)/1000</f>
        <v>0</v>
      </c>
      <c r="N27" s="987">
        <f>('Energie 1'!N303+'Energie 2'!N303+'Hors énergie 1'!N205+'Hors énergie 2'!N205+'Intrants 1'!N351+'Intrants 2'!N351+'Futurs emballages'!N185+Fret!N708+Déplacements!N557+'Déchets directs'!N245+Immobilisations!N369+Utilisation!N229+'Fin de vie'!N269)/1000</f>
        <v>0</v>
      </c>
      <c r="O27" s="987">
        <f>('Energie 1'!O303+'Energie 2'!O303+'Hors énergie 1'!O205+'Hors énergie 1'!O205+'Intrants 1'!O351+'Intrants 2'!O351+'Futurs emballages'!O185+Fret!O708+Déplacements!O557+'Déchets directs'!O245+Immobilisations!O369+Utilisation!O229+'Fin de vie'!O269)/1000</f>
        <v>0</v>
      </c>
      <c r="P27" s="88">
        <v>1</v>
      </c>
      <c r="Q27" s="996">
        <f t="shared" si="10"/>
        <v>0</v>
      </c>
      <c r="R27" s="996">
        <f t="shared" si="11"/>
        <v>0</v>
      </c>
      <c r="S27" s="996">
        <f t="shared" si="12"/>
        <v>0</v>
      </c>
      <c r="T27" s="996">
        <f t="shared" si="13"/>
        <v>0</v>
      </c>
      <c r="U27" s="996">
        <f t="shared" si="14"/>
        <v>0</v>
      </c>
      <c r="V27" s="984">
        <f t="shared" si="15"/>
        <v>0</v>
      </c>
      <c r="W27" s="997">
        <f t="shared" si="16"/>
        <v>0</v>
      </c>
      <c r="X27" s="997">
        <f t="shared" si="17"/>
        <v>0</v>
      </c>
      <c r="Y27" s="986">
        <f t="shared" si="18"/>
        <v>0</v>
      </c>
      <c r="Z27" s="987">
        <f t="shared" si="19"/>
        <v>0</v>
      </c>
      <c r="AA27" s="987">
        <f t="shared" si="20"/>
        <v>0</v>
      </c>
    </row>
    <row r="28" spans="2:27" ht="13">
      <c r="B28" s="2698"/>
      <c r="C28" s="976">
        <v>17</v>
      </c>
      <c r="D28" s="979" t="s">
        <v>745</v>
      </c>
      <c r="E28" s="996">
        <f>('Energie 1'!E304+'Energie 2'!E304+'Hors énergie 1'!E206+'Hors énergie 2'!E206+'Intrants 1'!E352+'Intrants 2'!E352+'Futurs emballages'!E186+Fret!E709+Déplacements!E558+'Déchets directs'!E246+Immobilisations!E370+Utilisation!E230+'Fin de vie'!E270)/1000</f>
        <v>0</v>
      </c>
      <c r="F28" s="996">
        <f>('Energie 1'!F304+'Energie 2'!F304+'Hors énergie 1'!F206+'Hors énergie 2'!F206+'Intrants 1'!F352+'Intrants 2'!F352+'Futurs emballages'!F186+Fret!F709+Déplacements!F558+'Déchets directs'!F246+Immobilisations!F370+Utilisation!F230+'Fin de vie'!F270)/1000</f>
        <v>0</v>
      </c>
      <c r="G28" s="996">
        <f>('Energie 1'!G304+'Energie 2'!G304+'Hors énergie 1'!G206+'Hors énergie 2'!G206+'Intrants 1'!G352+'Intrants 2'!G352+'Futurs emballages'!G186+Fret!G709+Déplacements!G558+'Déchets directs'!G246+Immobilisations!G370+Utilisation!G230+'Fin de vie'!G270)/1000</f>
        <v>0</v>
      </c>
      <c r="H28" s="996">
        <f>('Energie 1'!H304+'Energie 2'!H304+'Hors énergie 1'!H206+'Hors énergie 2'!H206+'Intrants 1'!H352+'Intrants 2'!H352+'Futurs emballages'!H186+Fret!H709+Déplacements!H558+'Déchets directs'!H246+Immobilisations!H370+Utilisation!H230+'Fin de vie'!H270)/1000</f>
        <v>0</v>
      </c>
      <c r="I28" s="996">
        <f>('Energie 1'!I304+'Energie 2'!I304+'Hors énergie 1'!I206+'Hors énergie 2'!I206+'Intrants 1'!I352+'Intrants 2'!I352+'Futurs emballages'!I186+Fret!I709+Déplacements!I558+'Déchets directs'!I246+Immobilisations!I370+Utilisation!I230+'Fin de vie'!I270)/1000</f>
        <v>0</v>
      </c>
      <c r="J28" s="984">
        <f>('Energie 1'!J304+'Energie 2'!J304+'Hors énergie 1'!J206+'Hors énergie 2'!J206+'Intrants 1'!J352+'Intrants 2'!J352+'Futurs emballages'!J186+Fret!J709+Déplacements!J558+'Déchets directs'!J246+Immobilisations!J370+Utilisation!J230+'Fin de vie'!J270)/1000</f>
        <v>0</v>
      </c>
      <c r="K28" s="997">
        <f ca="1">('Energie 1'!K304+'Energie 2'!K304+'Hors énergie 1'!K206+'Hors énergie 2'!K206+'Intrants 1'!K352+'Intrants 2'!K352+'Futurs emballages'!K186+Fret!K709+Déplacements!K558+'Déchets directs'!K246+Immobilisations!K370+Utilisation!K230+'Fin de vie'!K270)/1000</f>
        <v>0</v>
      </c>
      <c r="L28" s="997">
        <f>('Energie 1'!L304+'Energie 2'!L304+'Hors énergie 1'!L206+'Hors énergie 2'!L206+'Intrants 1'!L352+'Intrants 2'!L352+'Futurs emballages'!L186+Fret!L709+Déplacements!L558+'Déchets directs'!L246+Immobilisations!L370+Utilisation!L230+'Fin de vie'!L270)/1000</f>
        <v>0</v>
      </c>
      <c r="M28" s="986">
        <f>SQRT('Energie 1'!M304^2+'Energie 2'!M304^2+'Hors énergie 1'!M206^2+'Hors énergie 2'!M206^2+'Intrants 1'!M352^2+'Intrants 2'!M352^2+'Futurs emballages'!M186^2+Fret!M709^2+Déplacements!M558^2+'Déchets directs'!M246^2+Immobilisations!M370^2+Utilisation!M230^2+'Fin de vie'!M270^2)/1000</f>
        <v>0</v>
      </c>
      <c r="N28" s="987">
        <f>('Energie 1'!N304+'Energie 2'!N304+'Hors énergie 1'!N206+'Hors énergie 2'!N206+'Intrants 1'!N352+'Intrants 2'!N352+'Futurs emballages'!N186+Fret!N709+Déplacements!N558+'Déchets directs'!N246+Immobilisations!N370+Utilisation!N230+'Fin de vie'!N270)/1000</f>
        <v>0</v>
      </c>
      <c r="O28" s="987">
        <f>('Energie 1'!O304+'Energie 2'!O304+'Hors énergie 1'!O206+'Hors énergie 1'!O206+'Intrants 1'!O352+'Intrants 2'!O352+'Futurs emballages'!O186+Fret!O709+Déplacements!O558+'Déchets directs'!O246+Immobilisations!O370+Utilisation!O230+'Fin de vie'!O270)/1000</f>
        <v>0</v>
      </c>
      <c r="P28" s="88">
        <v>1</v>
      </c>
      <c r="Q28" s="996">
        <f t="shared" si="10"/>
        <v>0</v>
      </c>
      <c r="R28" s="996">
        <f t="shared" si="11"/>
        <v>0</v>
      </c>
      <c r="S28" s="996">
        <f t="shared" si="12"/>
        <v>0</v>
      </c>
      <c r="T28" s="996">
        <f t="shared" si="13"/>
        <v>0</v>
      </c>
      <c r="U28" s="996">
        <f t="shared" si="14"/>
        <v>0</v>
      </c>
      <c r="V28" s="984">
        <f t="shared" si="15"/>
        <v>0</v>
      </c>
      <c r="W28" s="997">
        <f t="shared" ca="1" si="16"/>
        <v>0</v>
      </c>
      <c r="X28" s="997">
        <f t="shared" si="17"/>
        <v>0</v>
      </c>
      <c r="Y28" s="986">
        <f t="shared" si="18"/>
        <v>0</v>
      </c>
      <c r="Z28" s="987">
        <f t="shared" si="19"/>
        <v>0</v>
      </c>
      <c r="AA28" s="987">
        <f t="shared" si="20"/>
        <v>0</v>
      </c>
    </row>
    <row r="29" spans="2:27" ht="13">
      <c r="B29" s="2698"/>
      <c r="C29" s="976">
        <v>18</v>
      </c>
      <c r="D29" s="979" t="s">
        <v>481</v>
      </c>
      <c r="E29" s="996">
        <f>('Energie 1'!E305+'Energie 2'!E305+'Hors énergie 1'!E207+'Hors énergie 2'!E207+'Intrants 1'!E353+'Intrants 2'!E353+'Futurs emballages'!E187+Fret!E710+Déplacements!E559+'Déchets directs'!E247+Immobilisations!E371+Utilisation!E231+'Fin de vie'!E271)/1000</f>
        <v>0</v>
      </c>
      <c r="F29" s="996">
        <f>('Energie 1'!F305+'Energie 2'!F305+'Hors énergie 1'!F207+'Hors énergie 2'!F207+'Intrants 1'!F353+'Intrants 2'!F353+'Futurs emballages'!F187+Fret!F710+Déplacements!F559+'Déchets directs'!F247+Immobilisations!F371+Utilisation!F231+'Fin de vie'!F271)/1000</f>
        <v>0</v>
      </c>
      <c r="G29" s="996">
        <f>('Energie 1'!G305+'Energie 2'!G305+'Hors énergie 1'!G207+'Hors énergie 2'!G207+'Intrants 1'!G353+'Intrants 2'!G353+'Futurs emballages'!G187+Fret!G710+Déplacements!G559+'Déchets directs'!G247+Immobilisations!G371+Utilisation!G231+'Fin de vie'!G271)/1000</f>
        <v>0</v>
      </c>
      <c r="H29" s="996">
        <f>('Energie 1'!H305+'Energie 2'!H305+'Hors énergie 1'!H207+'Hors énergie 2'!H207+'Intrants 1'!H353+'Intrants 2'!H353+'Futurs emballages'!H187+Fret!H710+Déplacements!H559+'Déchets directs'!H247+Immobilisations!H371+Utilisation!H231+'Fin de vie'!H271)/1000</f>
        <v>0</v>
      </c>
      <c r="I29" s="996">
        <f>('Energie 1'!I305+'Energie 2'!I305+'Hors énergie 1'!I207+'Hors énergie 2'!I207+'Intrants 1'!I353+'Intrants 2'!I353+'Futurs emballages'!I187+Fret!I710+Déplacements!I559+'Déchets directs'!I247+Immobilisations!I371+Utilisation!I231+'Fin de vie'!I271)/1000</f>
        <v>0</v>
      </c>
      <c r="J29" s="984">
        <f>('Energie 1'!J305+'Energie 2'!J305+'Hors énergie 1'!J207+'Hors énergie 2'!J207+'Intrants 1'!J353+'Intrants 2'!J353+'Futurs emballages'!J187+Fret!J710+Déplacements!J559+'Déchets directs'!J247+Immobilisations!J371+Utilisation!J231+'Fin de vie'!J271)/1000</f>
        <v>0</v>
      </c>
      <c r="K29" s="997">
        <f>('Energie 1'!K305+'Energie 2'!K305+'Hors énergie 1'!K207+'Hors énergie 2'!K207+'Intrants 1'!K353+'Intrants 2'!K353+'Futurs emballages'!K187+Fret!K710+Déplacements!K559+'Déchets directs'!K247+Immobilisations!K371+Utilisation!K231+'Fin de vie'!K271)/1000</f>
        <v>0</v>
      </c>
      <c r="L29" s="997">
        <f>('Energie 1'!L305+'Energie 2'!L305+'Hors énergie 1'!L207+'Hors énergie 2'!L207+'Intrants 1'!L353+'Intrants 2'!L353+'Futurs emballages'!L187+Fret!L710+Déplacements!L559+'Déchets directs'!L247+Immobilisations!L371+Utilisation!L231+'Fin de vie'!L271)/1000</f>
        <v>0</v>
      </c>
      <c r="M29" s="986">
        <f>SQRT('Energie 1'!M305^2+'Energie 2'!M305^2+'Hors énergie 1'!M207^2+'Hors énergie 2'!M207^2+'Intrants 1'!M353^2+'Intrants 2'!M353^2+'Futurs emballages'!M187^2+Fret!M710^2+Déplacements!M559^2+'Déchets directs'!M247^2+Immobilisations!M371^2+Utilisation!M231^2+'Fin de vie'!M271^2)/1000</f>
        <v>0</v>
      </c>
      <c r="N29" s="987">
        <f>('Energie 1'!N305+'Energie 2'!N305+'Hors énergie 1'!N207+'Hors énergie 2'!N207+'Intrants 1'!N353+'Intrants 2'!N353+'Futurs emballages'!N187+Fret!N710+Déplacements!N559+'Déchets directs'!N247+Immobilisations!N371+Utilisation!N231+'Fin de vie'!N271)/1000</f>
        <v>0</v>
      </c>
      <c r="O29" s="987">
        <f>('Energie 1'!O305+'Energie 2'!O305+'Hors énergie 1'!O207+'Hors énergie 1'!O207+'Intrants 1'!O353+'Intrants 2'!O353+'Futurs emballages'!O187+Fret!O710+Déplacements!O559+'Déchets directs'!O247+Immobilisations!O371+Utilisation!O231+'Fin de vie'!O271)/1000</f>
        <v>0</v>
      </c>
      <c r="P29" s="88">
        <v>1</v>
      </c>
      <c r="Q29" s="996">
        <f t="shared" si="10"/>
        <v>0</v>
      </c>
      <c r="R29" s="996">
        <f t="shared" si="11"/>
        <v>0</v>
      </c>
      <c r="S29" s="996">
        <f t="shared" si="12"/>
        <v>0</v>
      </c>
      <c r="T29" s="996">
        <f t="shared" si="13"/>
        <v>0</v>
      </c>
      <c r="U29" s="996">
        <f t="shared" si="14"/>
        <v>0</v>
      </c>
      <c r="V29" s="984">
        <f t="shared" si="15"/>
        <v>0</v>
      </c>
      <c r="W29" s="997">
        <f t="shared" si="16"/>
        <v>0</v>
      </c>
      <c r="X29" s="997">
        <f t="shared" si="17"/>
        <v>0</v>
      </c>
      <c r="Y29" s="986">
        <f t="shared" si="18"/>
        <v>0</v>
      </c>
      <c r="Z29" s="987">
        <f t="shared" si="19"/>
        <v>0</v>
      </c>
      <c r="AA29" s="987">
        <f t="shared" si="20"/>
        <v>0</v>
      </c>
    </row>
    <row r="30" spans="2:27" ht="13">
      <c r="B30" s="2698"/>
      <c r="C30" s="976">
        <v>19</v>
      </c>
      <c r="D30" s="979" t="s">
        <v>482</v>
      </c>
      <c r="E30" s="996">
        <f>('Energie 1'!E306+'Energie 2'!E306+'Hors énergie 1'!E208+'Hors énergie 2'!E208+'Intrants 1'!E354+'Intrants 2'!E354+'Futurs emballages'!E188+Fret!E711+Déplacements!E560+'Déchets directs'!E248+Immobilisations!E372+Utilisation!E232+'Fin de vie'!E272)/1000</f>
        <v>0</v>
      </c>
      <c r="F30" s="996">
        <f>('Energie 1'!F306+'Energie 2'!F306+'Hors énergie 1'!F208+'Hors énergie 2'!F208+'Intrants 1'!F354+'Intrants 2'!F354+'Futurs emballages'!F188+Fret!F711+Déplacements!F560+'Déchets directs'!F248+Immobilisations!F372+Utilisation!F232+'Fin de vie'!F272)/1000</f>
        <v>0</v>
      </c>
      <c r="G30" s="996">
        <f>('Energie 1'!G306+'Energie 2'!G306+'Hors énergie 1'!G208+'Hors énergie 2'!G208+'Intrants 1'!G354+'Intrants 2'!G354+'Futurs emballages'!G188+Fret!G711+Déplacements!G560+'Déchets directs'!G248+Immobilisations!G372+Utilisation!G232+'Fin de vie'!G272)/1000</f>
        <v>0</v>
      </c>
      <c r="H30" s="996">
        <f>('Energie 1'!H306+'Energie 2'!H306+'Hors énergie 1'!H208+'Hors énergie 2'!H208+'Intrants 1'!H354+'Intrants 2'!H354+'Futurs emballages'!H188+Fret!H711+Déplacements!H560+'Déchets directs'!H248+Immobilisations!H372+Utilisation!H232+'Fin de vie'!H272)/1000</f>
        <v>0</v>
      </c>
      <c r="I30" s="996">
        <f>('Energie 1'!I306+'Energie 2'!I306+'Hors énergie 1'!I208+'Hors énergie 2'!I208+'Intrants 1'!I354+'Intrants 2'!I354+'Futurs emballages'!I188+Fret!I711+Déplacements!I560+'Déchets directs'!I248+Immobilisations!I372+Utilisation!I232+'Fin de vie'!I272)/1000</f>
        <v>0</v>
      </c>
      <c r="J30" s="984">
        <f>('Energie 1'!J306+'Energie 2'!J306+'Hors énergie 1'!J208+'Hors énergie 2'!J208+'Intrants 1'!J354+'Intrants 2'!J354+'Futurs emballages'!J188+Fret!J711+Déplacements!J560+'Déchets directs'!J248+Immobilisations!J372+Utilisation!J232+'Fin de vie'!J272)/1000</f>
        <v>0</v>
      </c>
      <c r="K30" s="997">
        <f>('Energie 1'!K306+'Energie 2'!K306+'Hors énergie 1'!K208+'Hors énergie 2'!K208+'Intrants 1'!K354+'Intrants 2'!K354+'Futurs emballages'!K188+Fret!K711+Déplacements!K560+'Déchets directs'!K248+Immobilisations!K372+Utilisation!K232+'Fin de vie'!K272)/1000</f>
        <v>0</v>
      </c>
      <c r="L30" s="997">
        <f>('Energie 1'!L306+'Energie 2'!L306+'Hors énergie 1'!L208+'Hors énergie 2'!L208+'Intrants 1'!L354+'Intrants 2'!L354+'Futurs emballages'!L188+Fret!L711+Déplacements!L560+'Déchets directs'!L248+Immobilisations!L372+Utilisation!L232+'Fin de vie'!L272)/1000</f>
        <v>0</v>
      </c>
      <c r="M30" s="986">
        <f>SQRT('Energie 1'!M306^2+'Energie 2'!M306^2+'Hors énergie 1'!M208^2+'Hors énergie 2'!M208^2+'Intrants 1'!M354^2+'Intrants 2'!M354^2+'Futurs emballages'!M188^2+Fret!M711^2+Déplacements!M560^2+'Déchets directs'!M248^2+Immobilisations!M372^2+Utilisation!M232^2+'Fin de vie'!M272^2)/1000</f>
        <v>0</v>
      </c>
      <c r="N30" s="987">
        <f>('Energie 1'!N306+'Energie 2'!N306+'Hors énergie 1'!N208+'Hors énergie 2'!N208+'Intrants 1'!N354+'Intrants 2'!N354+'Futurs emballages'!N188+Fret!N711+Déplacements!N560+'Déchets directs'!N248+Immobilisations!N372+Utilisation!N232+'Fin de vie'!N272)/1000</f>
        <v>0</v>
      </c>
      <c r="O30" s="987">
        <f>('Energie 1'!O306+'Energie 2'!O306+'Hors énergie 1'!O208+'Hors énergie 1'!O208+'Intrants 1'!O354+'Intrants 2'!O354+'Futurs emballages'!O188+Fret!O711+Déplacements!O560+'Déchets directs'!O248+Immobilisations!O372+Utilisation!O232+'Fin de vie'!O272)/1000</f>
        <v>0</v>
      </c>
      <c r="P30" s="88">
        <v>1</v>
      </c>
      <c r="Q30" s="996">
        <f t="shared" si="10"/>
        <v>0</v>
      </c>
      <c r="R30" s="996">
        <f t="shared" si="11"/>
        <v>0</v>
      </c>
      <c r="S30" s="996">
        <f t="shared" si="12"/>
        <v>0</v>
      </c>
      <c r="T30" s="996">
        <f t="shared" si="13"/>
        <v>0</v>
      </c>
      <c r="U30" s="996">
        <f t="shared" si="14"/>
        <v>0</v>
      </c>
      <c r="V30" s="984">
        <f t="shared" si="15"/>
        <v>0</v>
      </c>
      <c r="W30" s="997">
        <f t="shared" si="16"/>
        <v>0</v>
      </c>
      <c r="X30" s="997">
        <f t="shared" si="17"/>
        <v>0</v>
      </c>
      <c r="Y30" s="986">
        <f t="shared" si="18"/>
        <v>0</v>
      </c>
      <c r="Z30" s="987">
        <f t="shared" si="19"/>
        <v>0</v>
      </c>
      <c r="AA30" s="987">
        <f t="shared" si="20"/>
        <v>0</v>
      </c>
    </row>
    <row r="31" spans="2:27" ht="13">
      <c r="B31" s="2698"/>
      <c r="C31" s="976">
        <v>20</v>
      </c>
      <c r="D31" s="979" t="s">
        <v>483</v>
      </c>
      <c r="E31" s="996">
        <f>('Energie 1'!E307+'Energie 2'!E307+'Hors énergie 1'!E209+'Hors énergie 2'!E209+'Intrants 1'!E355+'Intrants 2'!E355+'Futurs emballages'!E189+Fret!E712+Déplacements!E561+'Déchets directs'!E249+Immobilisations!E373+Utilisation!E233+'Fin de vie'!E273)/1000</f>
        <v>0</v>
      </c>
      <c r="F31" s="996">
        <f>('Energie 1'!F307+'Energie 2'!F307+'Hors énergie 1'!F209+'Hors énergie 2'!F209+'Intrants 1'!F355+'Intrants 2'!F355+'Futurs emballages'!F189+Fret!F712+Déplacements!F561+'Déchets directs'!F249+Immobilisations!F373+Utilisation!F233+'Fin de vie'!F273)/1000</f>
        <v>0</v>
      </c>
      <c r="G31" s="996">
        <f>('Energie 1'!G307+'Energie 2'!G307+'Hors énergie 1'!G209+'Hors énergie 2'!G209+'Intrants 1'!G355+'Intrants 2'!G355+'Futurs emballages'!G189+Fret!G712+Déplacements!G561+'Déchets directs'!G249+Immobilisations!G373+Utilisation!G233+'Fin de vie'!G273)/1000</f>
        <v>0</v>
      </c>
      <c r="H31" s="996">
        <f>('Energie 1'!H307+'Energie 2'!H307+'Hors énergie 1'!H209+'Hors énergie 2'!H209+'Intrants 1'!H355+'Intrants 2'!H355+'Futurs emballages'!H189+Fret!H712+Déplacements!H561+'Déchets directs'!H249+Immobilisations!H373+Utilisation!H233+'Fin de vie'!H273)/1000</f>
        <v>0</v>
      </c>
      <c r="I31" s="996">
        <f>('Energie 1'!I307+'Energie 2'!I307+'Hors énergie 1'!I209+'Hors énergie 2'!I209+'Intrants 1'!I355+'Intrants 2'!I355+'Futurs emballages'!I189+Fret!I712+Déplacements!I561+'Déchets directs'!I249+Immobilisations!I373+Utilisation!I233+'Fin de vie'!I273)/1000</f>
        <v>0</v>
      </c>
      <c r="J31" s="984">
        <f>('Energie 1'!J307+'Energie 2'!J307+'Hors énergie 1'!J209+'Hors énergie 2'!J209+'Intrants 1'!J355+'Intrants 2'!J355+'Futurs emballages'!J189+Fret!J712+Déplacements!J561+'Déchets directs'!J249+Immobilisations!J373+Utilisation!J233+'Fin de vie'!J273)/1000</f>
        <v>0</v>
      </c>
      <c r="K31" s="997">
        <f>('Energie 1'!K307+'Energie 2'!K307+'Hors énergie 1'!K209+'Hors énergie 2'!K209+'Intrants 1'!K355+'Intrants 2'!K355+'Futurs emballages'!K189+Fret!K712+Déplacements!K561+'Déchets directs'!K249+Immobilisations!K373+Utilisation!K233+'Fin de vie'!K273)/1000</f>
        <v>0</v>
      </c>
      <c r="L31" s="997">
        <f>('Energie 1'!L307+'Energie 2'!L307+'Hors énergie 1'!L209+'Hors énergie 2'!L209+'Intrants 1'!L355+'Intrants 2'!L355+'Futurs emballages'!L189+Fret!L712+Déplacements!L561+'Déchets directs'!L249+Immobilisations!L373+Utilisation!L233+'Fin de vie'!L273)/1000</f>
        <v>0</v>
      </c>
      <c r="M31" s="986">
        <f>SQRT('Energie 1'!M307^2+'Energie 2'!M307^2+'Hors énergie 1'!M209^2+'Hors énergie 2'!M209^2+'Intrants 1'!M355^2+'Intrants 2'!M355^2+'Futurs emballages'!M189^2+Fret!M712^2+Déplacements!M561^2+'Déchets directs'!M249^2+Immobilisations!M373^2+Utilisation!M233^2+'Fin de vie'!M273^2)/1000</f>
        <v>0</v>
      </c>
      <c r="N31" s="987">
        <f>('Energie 1'!N307+'Energie 2'!N307+'Hors énergie 1'!N209+'Hors énergie 2'!N209+'Intrants 1'!N355+'Intrants 2'!N355+'Futurs emballages'!N189+Fret!N712+Déplacements!N561+'Déchets directs'!N249+Immobilisations!N373+Utilisation!N233+'Fin de vie'!N273)/1000</f>
        <v>0</v>
      </c>
      <c r="O31" s="987">
        <f>('Energie 1'!O307+'Energie 2'!O307+'Hors énergie 1'!O209+'Hors énergie 1'!O209+'Intrants 1'!O355+'Intrants 2'!O355+'Futurs emballages'!O189+Fret!O712+Déplacements!O561+'Déchets directs'!O249+Immobilisations!O373+Utilisation!O233+'Fin de vie'!O273)/1000</f>
        <v>0</v>
      </c>
      <c r="P31" s="88">
        <v>1</v>
      </c>
      <c r="Q31" s="996">
        <f>IF($E$4="Oui",SUMPRODUCT(E10:E14,$P10:$P14)+SUMPRODUCT(E16:E17,$P16:$P17)+SUMPRODUCT(E19:E34,$P19:$P34),IF($E$5="Oui",0,E31*$P31))</f>
        <v>0</v>
      </c>
      <c r="R31" s="996">
        <f t="shared" ref="R31:AA31" si="21">IF($E$4="Oui",SUMPRODUCT(F10:F14,$P10:$P14)+SUMPRODUCT(F16:F17,$P16:$P17)+SUMPRODUCT(F19:F34,$P19:$P34),IF($E$5="Oui",0,F31*$P31))</f>
        <v>0</v>
      </c>
      <c r="S31" s="996">
        <f t="shared" si="21"/>
        <v>0</v>
      </c>
      <c r="T31" s="996">
        <f t="shared" si="21"/>
        <v>0</v>
      </c>
      <c r="U31" s="996">
        <f t="shared" si="21"/>
        <v>0</v>
      </c>
      <c r="V31" s="984">
        <f t="shared" si="21"/>
        <v>0</v>
      </c>
      <c r="W31" s="997">
        <f t="shared" si="21"/>
        <v>0</v>
      </c>
      <c r="X31" s="997">
        <f t="shared" si="21"/>
        <v>0</v>
      </c>
      <c r="Y31" s="986">
        <f t="shared" si="21"/>
        <v>0</v>
      </c>
      <c r="Z31" s="987">
        <f t="shared" si="21"/>
        <v>0</v>
      </c>
      <c r="AA31" s="987">
        <f t="shared" si="21"/>
        <v>0</v>
      </c>
    </row>
    <row r="32" spans="2:27" ht="13">
      <c r="B32" s="2698"/>
      <c r="C32" s="976">
        <v>21</v>
      </c>
      <c r="D32" s="979" t="s">
        <v>484</v>
      </c>
      <c r="E32" s="996">
        <f>('Energie 1'!E308+'Energie 2'!E308+'Hors énergie 1'!E210+'Hors énergie 2'!E210+'Intrants 1'!E356+'Intrants 2'!E356+'Futurs emballages'!E190+Fret!E713+Déplacements!E562+'Déchets directs'!E250+Immobilisations!E374+Utilisation!E234+'Fin de vie'!E274)/1000</f>
        <v>0</v>
      </c>
      <c r="F32" s="996">
        <f>('Energie 1'!F308+'Energie 2'!F308+'Hors énergie 1'!F210+'Hors énergie 2'!F210+'Intrants 1'!F356+'Intrants 2'!F356+'Futurs emballages'!F190+Fret!F713+Déplacements!F562+'Déchets directs'!F250+Immobilisations!F374+Utilisation!F234+'Fin de vie'!F274)/1000</f>
        <v>0</v>
      </c>
      <c r="G32" s="996">
        <f>('Energie 1'!G308+'Energie 2'!G308+'Hors énergie 1'!G210+'Hors énergie 2'!G210+'Intrants 1'!G356+'Intrants 2'!G356+'Futurs emballages'!G190+Fret!G713+Déplacements!G562+'Déchets directs'!G250+Immobilisations!G374+Utilisation!G234+'Fin de vie'!G274)/1000</f>
        <v>0</v>
      </c>
      <c r="H32" s="996">
        <f>('Energie 1'!H308+'Energie 2'!H308+'Hors énergie 1'!H210+'Hors énergie 2'!H210+'Intrants 1'!H356+'Intrants 2'!H356+'Futurs emballages'!H190+Fret!H713+Déplacements!H562+'Déchets directs'!H250+Immobilisations!H374+Utilisation!H234+'Fin de vie'!H274)/1000</f>
        <v>0</v>
      </c>
      <c r="I32" s="996">
        <f>('Energie 1'!I308+'Energie 2'!I308+'Hors énergie 1'!I210+'Hors énergie 2'!I210+'Intrants 1'!I356+'Intrants 2'!I356+'Futurs emballages'!I190+Fret!I713+Déplacements!I562+'Déchets directs'!I250+Immobilisations!I374+Utilisation!I234+'Fin de vie'!I274)/1000</f>
        <v>0</v>
      </c>
      <c r="J32" s="984">
        <f>('Energie 1'!J308+'Energie 2'!J308+'Hors énergie 1'!J210+'Hors énergie 2'!J210+'Intrants 1'!J356+'Intrants 2'!J356+'Futurs emballages'!J190+Fret!J713+Déplacements!J562+'Déchets directs'!J250+Immobilisations!J374+Utilisation!J234+'Fin de vie'!J274)/1000</f>
        <v>0</v>
      </c>
      <c r="K32" s="997">
        <f>('Energie 1'!K308+'Energie 2'!K308+'Hors énergie 1'!K210+'Hors énergie 2'!K210+'Intrants 1'!K356+'Intrants 2'!K356+'Futurs emballages'!K190+Fret!K713+Déplacements!K562+'Déchets directs'!K250+Immobilisations!K374+Utilisation!K234+'Fin de vie'!K274)/1000</f>
        <v>0</v>
      </c>
      <c r="L32" s="997">
        <f>('Energie 1'!L308+'Energie 2'!L308+'Hors énergie 1'!L210+'Hors énergie 2'!L210+'Intrants 1'!L356+'Intrants 2'!L356+'Futurs emballages'!L190+Fret!L713+Déplacements!L562+'Déchets directs'!L250+Immobilisations!L374+Utilisation!L234+'Fin de vie'!L274)/1000</f>
        <v>0</v>
      </c>
      <c r="M32" s="986">
        <f>SQRT('Energie 1'!M308^2+'Energie 2'!M308^2+'Hors énergie 1'!M210^2+'Hors énergie 2'!M210^2+'Intrants 1'!M356^2+'Intrants 2'!M356^2+'Futurs emballages'!M190^2+Fret!M713^2+Déplacements!M562^2+'Déchets directs'!M250^2+Immobilisations!M374^2+Utilisation!M234^2+'Fin de vie'!M274^2)/1000</f>
        <v>0</v>
      </c>
      <c r="N32" s="987">
        <f>('Energie 1'!N308+'Energie 2'!N308+'Hors énergie 1'!N210+'Hors énergie 2'!N210+'Intrants 1'!N356+'Intrants 2'!N356+'Futurs emballages'!N190+Fret!N713+Déplacements!N562+'Déchets directs'!N250+Immobilisations!N374+Utilisation!N234+'Fin de vie'!N274)/1000</f>
        <v>0</v>
      </c>
      <c r="O32" s="987">
        <f>('Energie 1'!O308+'Energie 2'!O308+'Hors énergie 1'!O210+'Hors énergie 1'!O210+'Intrants 1'!O356+'Intrants 2'!O356+'Futurs emballages'!O190+Fret!O713+Déplacements!O562+'Déchets directs'!O250+Immobilisations!O374+Utilisation!O234+'Fin de vie'!O274)/1000</f>
        <v>0</v>
      </c>
      <c r="P32" s="88">
        <v>1</v>
      </c>
      <c r="Q32" s="996">
        <f t="shared" si="10"/>
        <v>0</v>
      </c>
      <c r="R32" s="996">
        <f t="shared" si="11"/>
        <v>0</v>
      </c>
      <c r="S32" s="996">
        <f t="shared" si="12"/>
        <v>0</v>
      </c>
      <c r="T32" s="996">
        <f t="shared" si="13"/>
        <v>0</v>
      </c>
      <c r="U32" s="996">
        <f t="shared" si="14"/>
        <v>0</v>
      </c>
      <c r="V32" s="984">
        <f t="shared" si="15"/>
        <v>0</v>
      </c>
      <c r="W32" s="997">
        <f t="shared" si="16"/>
        <v>0</v>
      </c>
      <c r="X32" s="997">
        <f t="shared" si="17"/>
        <v>0</v>
      </c>
      <c r="Y32" s="986">
        <f t="shared" si="18"/>
        <v>0</v>
      </c>
      <c r="Z32" s="987">
        <f t="shared" si="19"/>
        <v>0</v>
      </c>
      <c r="AA32" s="987">
        <f t="shared" si="20"/>
        <v>0</v>
      </c>
    </row>
    <row r="33" spans="2:27" ht="13">
      <c r="B33" s="2698"/>
      <c r="C33" s="976">
        <v>22</v>
      </c>
      <c r="D33" s="979" t="s">
        <v>485</v>
      </c>
      <c r="E33" s="996">
        <f ca="1">('Energie 1'!E309+'Energie 2'!E309+'Hors énergie 1'!E211+'Hors énergie 2'!E211+'Intrants 1'!E357+'Intrants 2'!E357+'Futurs emballages'!E191+Fret!E714+Déplacements!E563+'Déchets directs'!E251+Immobilisations!E375+Utilisation!E235+'Fin de vie'!E275)/1000</f>
        <v>0</v>
      </c>
      <c r="F33" s="996">
        <f>('Energie 1'!F309+'Energie 2'!F309+'Hors énergie 1'!F211+'Hors énergie 2'!F211+'Intrants 1'!F357+'Intrants 2'!F357+'Futurs emballages'!F191+Fret!F714+Déplacements!F563+'Déchets directs'!F251+Immobilisations!F375+Utilisation!F235+'Fin de vie'!F275)/1000</f>
        <v>0</v>
      </c>
      <c r="G33" s="996">
        <f>('Energie 1'!G309+'Energie 2'!G309+'Hors énergie 1'!G211+'Hors énergie 2'!G211+'Intrants 1'!G357+'Intrants 2'!G357+'Futurs emballages'!G191+Fret!G714+Déplacements!G563+'Déchets directs'!G251+Immobilisations!G375+Utilisation!G235+'Fin de vie'!G275)/1000</f>
        <v>0</v>
      </c>
      <c r="H33" s="996">
        <f>('Energie 1'!H309+'Energie 2'!H309+'Hors énergie 1'!H211+'Hors énergie 2'!H211+'Intrants 1'!H357+'Intrants 2'!H357+'Futurs emballages'!H191+Fret!H714+Déplacements!H563+'Déchets directs'!H251+Immobilisations!H375+Utilisation!H235+'Fin de vie'!H275)/1000</f>
        <v>0</v>
      </c>
      <c r="I33" s="996">
        <f>('Energie 1'!I309+'Energie 2'!I309+'Hors énergie 1'!I211+'Hors énergie 2'!I211+'Intrants 1'!I357+'Intrants 2'!I357+'Futurs emballages'!I191+Fret!I714+Déplacements!I563+'Déchets directs'!I251+Immobilisations!I375+Utilisation!I235+'Fin de vie'!I275)/1000</f>
        <v>0</v>
      </c>
      <c r="J33" s="984">
        <f ca="1">('Energie 1'!J309+'Energie 2'!J309+'Hors énergie 1'!J211+'Hors énergie 2'!J211+'Intrants 1'!J357+'Intrants 2'!J357+'Futurs emballages'!J191+Fret!J714+Déplacements!J563+'Déchets directs'!J251+Immobilisations!J375+Utilisation!J235+'Fin de vie'!J275)/1000</f>
        <v>0</v>
      </c>
      <c r="K33" s="997">
        <f>('Energie 1'!K309+'Energie 2'!K309+'Hors énergie 1'!K211+'Hors énergie 2'!K211+'Intrants 1'!K357+'Intrants 2'!K357+'Futurs emballages'!K191+Fret!K714+Déplacements!K563+'Déchets directs'!K251+Immobilisations!K375+Utilisation!K235+'Fin de vie'!K275)/1000</f>
        <v>0</v>
      </c>
      <c r="L33" s="997">
        <f>('Energie 1'!L309+'Energie 2'!L309+'Hors énergie 1'!L211+'Hors énergie 2'!L211+'Intrants 1'!L357+'Intrants 2'!L357+'Futurs emballages'!L191+Fret!L714+Déplacements!L563+'Déchets directs'!L251+Immobilisations!L375+Utilisation!L235+'Fin de vie'!L275)/1000</f>
        <v>0</v>
      </c>
      <c r="M33" s="986">
        <f>SQRT('Energie 1'!M309^2+'Energie 2'!M309^2+'Hors énergie 1'!M211^2+'Hors énergie 2'!M211^2+'Intrants 1'!M357^2+'Intrants 2'!M357^2+'Futurs emballages'!M191^2+Fret!M714^2+Déplacements!M563^2+'Déchets directs'!M251^2+Immobilisations!M375^2+Utilisation!M235^2+'Fin de vie'!M275^2)/1000</f>
        <v>0</v>
      </c>
      <c r="N33" s="987">
        <f>('Energie 1'!N309+'Energie 2'!N309+'Hors énergie 1'!N211+'Hors énergie 2'!N211+'Intrants 1'!N357+'Intrants 2'!N357+'Futurs emballages'!N191+Fret!N714+Déplacements!N563+'Déchets directs'!N251+Immobilisations!N375+Utilisation!N235+'Fin de vie'!N275)/1000</f>
        <v>0</v>
      </c>
      <c r="O33" s="987">
        <f>('Energie 1'!O309+'Energie 2'!O309+'Hors énergie 1'!O211+'Hors énergie 1'!O211+'Intrants 1'!O357+'Intrants 2'!O357+'Futurs emballages'!O191+Fret!O714+Déplacements!O563+'Déchets directs'!O251+Immobilisations!O375+Utilisation!O235+'Fin de vie'!O275)/1000</f>
        <v>0</v>
      </c>
      <c r="P33" s="88">
        <v>1</v>
      </c>
      <c r="Q33" s="996">
        <f t="shared" ca="1" si="10"/>
        <v>0</v>
      </c>
      <c r="R33" s="996">
        <f t="shared" si="11"/>
        <v>0</v>
      </c>
      <c r="S33" s="996">
        <f t="shared" si="12"/>
        <v>0</v>
      </c>
      <c r="T33" s="996">
        <f t="shared" si="13"/>
        <v>0</v>
      </c>
      <c r="U33" s="996">
        <f t="shared" si="14"/>
        <v>0</v>
      </c>
      <c r="V33" s="984">
        <f t="shared" ca="1" si="15"/>
        <v>0</v>
      </c>
      <c r="W33" s="997">
        <f t="shared" si="16"/>
        <v>0</v>
      </c>
      <c r="X33" s="997">
        <f t="shared" si="17"/>
        <v>0</v>
      </c>
      <c r="Y33" s="986">
        <f t="shared" si="18"/>
        <v>0</v>
      </c>
      <c r="Z33" s="987">
        <f t="shared" si="19"/>
        <v>0</v>
      </c>
      <c r="AA33" s="987">
        <f t="shared" si="20"/>
        <v>0</v>
      </c>
    </row>
    <row r="34" spans="2:27" ht="13">
      <c r="B34" s="2698"/>
      <c r="C34" s="976">
        <v>23</v>
      </c>
      <c r="D34" s="979" t="s">
        <v>455</v>
      </c>
      <c r="E34" s="996">
        <f>('Energie 1'!E310+'Energie 2'!E310+'Hors énergie 1'!E212+'Hors énergie 2'!E212+'Intrants 1'!E358+'Intrants 2'!E358+'Futurs emballages'!E192+Fret!E715+Déplacements!E564+'Déchets directs'!E252+Immobilisations!E376+Utilisation!E236+'Fin de vie'!E276)/1000</f>
        <v>0</v>
      </c>
      <c r="F34" s="996">
        <f>('Energie 1'!F310+'Energie 2'!F310+'Hors énergie 1'!F212+'Hors énergie 2'!F212+'Intrants 1'!F358+'Intrants 2'!F358+'Futurs emballages'!F192+Fret!F715+Déplacements!F564+'Déchets directs'!F252+Immobilisations!F376+Utilisation!F236+'Fin de vie'!F276)/1000</f>
        <v>0</v>
      </c>
      <c r="G34" s="996">
        <f>('Energie 1'!G310+'Energie 2'!G310+'Hors énergie 1'!G212+'Hors énergie 2'!G212+'Intrants 1'!G358+'Intrants 2'!G358+'Futurs emballages'!G192+Fret!G715+Déplacements!G564+'Déchets directs'!G252+Immobilisations!G376+Utilisation!G236+'Fin de vie'!G276)/1000</f>
        <v>0</v>
      </c>
      <c r="H34" s="996">
        <f>('Energie 1'!H310+'Energie 2'!H310+'Hors énergie 1'!H212+'Hors énergie 2'!H212+'Intrants 1'!H358+'Intrants 2'!H358+'Futurs emballages'!H192+Fret!H715+Déplacements!H564+'Déchets directs'!H252+Immobilisations!H376+Utilisation!H236+'Fin de vie'!H276)/1000</f>
        <v>0</v>
      </c>
      <c r="I34" s="996">
        <f>('Energie 1'!I310+'Energie 2'!I310+'Hors énergie 1'!I212+'Hors énergie 2'!I212+'Intrants 1'!I358+'Intrants 2'!I358+'Futurs emballages'!I192+Fret!I715+Déplacements!I564+'Déchets directs'!I252+Immobilisations!I376+Utilisation!I236+'Fin de vie'!I276)/1000</f>
        <v>0</v>
      </c>
      <c r="J34" s="984">
        <f>('Energie 1'!J310+'Energie 2'!J310+'Hors énergie 1'!J212+'Hors énergie 2'!J212+'Intrants 1'!J358+'Intrants 2'!J358+'Futurs emballages'!J192+Fret!J715+Déplacements!J564+'Déchets directs'!J252+Immobilisations!J376+Utilisation!J236+'Fin de vie'!J276)/1000</f>
        <v>0</v>
      </c>
      <c r="K34" s="997">
        <f>('Energie 1'!K310+'Energie 2'!K310+'Hors énergie 1'!K212+'Hors énergie 2'!K212+'Intrants 1'!K358+'Intrants 2'!K358+'Futurs emballages'!K192+Fret!K715+Déplacements!K564+'Déchets directs'!K252+Immobilisations!K376+Utilisation!K236+'Fin de vie'!K276)/1000</f>
        <v>0</v>
      </c>
      <c r="L34" s="997">
        <f>('Energie 1'!L310+'Energie 2'!L310+'Hors énergie 1'!L212+'Hors énergie 2'!L212+'Intrants 1'!L358+'Intrants 2'!L358+'Futurs emballages'!L192+Fret!L715+Déplacements!L564+'Déchets directs'!L252+Immobilisations!L376+Utilisation!L236+'Fin de vie'!L276)/1000</f>
        <v>0</v>
      </c>
      <c r="M34" s="986">
        <f>SQRT('Energie 1'!M310^2+'Energie 2'!M310^2+'Hors énergie 1'!M212^2+'Hors énergie 2'!M212^2+'Intrants 1'!M358^2+'Intrants 2'!M358^2+'Futurs emballages'!M192^2+Fret!M715^2+Déplacements!M564^2+'Déchets directs'!M252^2+Immobilisations!M376^2+Utilisation!M236^2+'Fin de vie'!M276^2)/1000</f>
        <v>0</v>
      </c>
      <c r="N34" s="987">
        <f>('Energie 1'!N310+'Energie 2'!N310+'Hors énergie 1'!N212+'Hors énergie 2'!N212+'Intrants 1'!N358+'Intrants 2'!N358+'Futurs emballages'!N192+Fret!N715+Déplacements!N564+'Déchets directs'!N252+Immobilisations!N376+Utilisation!N236+'Fin de vie'!N276)/1000</f>
        <v>0</v>
      </c>
      <c r="O34" s="987">
        <f>('Energie 1'!O310+'Energie 2'!O310+'Hors énergie 1'!O212+'Hors énergie 1'!O212+'Intrants 1'!O358+'Intrants 2'!O358+'Futurs emballages'!O192+Fret!O715+Déplacements!O564+'Déchets directs'!O252+Immobilisations!O376+Utilisation!O236+'Fin de vie'!O276)/1000</f>
        <v>0</v>
      </c>
      <c r="P34" s="88">
        <v>1</v>
      </c>
      <c r="Q34" s="996">
        <f t="shared" si="10"/>
        <v>0</v>
      </c>
      <c r="R34" s="996">
        <f t="shared" si="11"/>
        <v>0</v>
      </c>
      <c r="S34" s="996">
        <f t="shared" si="12"/>
        <v>0</v>
      </c>
      <c r="T34" s="996">
        <f t="shared" si="13"/>
        <v>0</v>
      </c>
      <c r="U34" s="996">
        <f t="shared" si="14"/>
        <v>0</v>
      </c>
      <c r="V34" s="984">
        <f t="shared" si="15"/>
        <v>0</v>
      </c>
      <c r="W34" s="997">
        <f t="shared" si="16"/>
        <v>0</v>
      </c>
      <c r="X34" s="997">
        <f t="shared" si="17"/>
        <v>0</v>
      </c>
      <c r="Y34" s="986">
        <f t="shared" si="18"/>
        <v>0</v>
      </c>
      <c r="Z34" s="987">
        <f t="shared" si="19"/>
        <v>0</v>
      </c>
      <c r="AA34" s="987">
        <f t="shared" si="20"/>
        <v>0</v>
      </c>
    </row>
    <row r="35" spans="2:27" ht="13">
      <c r="B35" s="2698"/>
      <c r="C35" s="2699" t="s">
        <v>732</v>
      </c>
      <c r="D35" s="2700"/>
      <c r="E35" s="998">
        <f ca="1">SUM(E19:E34)</f>
        <v>112.8895474606756</v>
      </c>
      <c r="F35" s="998">
        <f t="shared" ref="F35:O35" ca="1" si="22">SUM(F19:F34)</f>
        <v>7.9343353204284064</v>
      </c>
      <c r="G35" s="998">
        <f t="shared" ca="1" si="22"/>
        <v>0.61407676983455839</v>
      </c>
      <c r="H35" s="998">
        <f t="shared" si="22"/>
        <v>0</v>
      </c>
      <c r="I35" s="998">
        <f t="shared" ca="1" si="22"/>
        <v>0</v>
      </c>
      <c r="J35" s="989">
        <f t="shared" ca="1" si="22"/>
        <v>121.43795955093857</v>
      </c>
      <c r="K35" s="999">
        <f t="shared" ca="1" si="22"/>
        <v>0</v>
      </c>
      <c r="L35" s="999">
        <f t="shared" si="22"/>
        <v>0</v>
      </c>
      <c r="M35" s="991">
        <f>SQRT(SUMSQ(M19:M34))</f>
        <v>6.2924517227857493</v>
      </c>
      <c r="N35" s="992">
        <f t="shared" si="22"/>
        <v>0</v>
      </c>
      <c r="O35" s="1000">
        <f t="shared" si="22"/>
        <v>0</v>
      </c>
      <c r="P35" s="981"/>
      <c r="Q35" s="998">
        <f ca="1">SUM(Q19:Q34)</f>
        <v>112.8895474606756</v>
      </c>
      <c r="R35" s="998">
        <f t="shared" ref="R35:X35" ca="1" si="23">SUM(R19:R34)</f>
        <v>7.9343353204284064</v>
      </c>
      <c r="S35" s="998">
        <f t="shared" ca="1" si="23"/>
        <v>0.61407676983455839</v>
      </c>
      <c r="T35" s="998">
        <f t="shared" si="23"/>
        <v>0</v>
      </c>
      <c r="U35" s="998">
        <f t="shared" ca="1" si="23"/>
        <v>0</v>
      </c>
      <c r="V35" s="989">
        <f t="shared" ca="1" si="23"/>
        <v>121.43795955093857</v>
      </c>
      <c r="W35" s="999">
        <f t="shared" ca="1" si="23"/>
        <v>0</v>
      </c>
      <c r="X35" s="999">
        <f t="shared" si="23"/>
        <v>0</v>
      </c>
      <c r="Y35" s="991">
        <f>SQRT(SUMSQ(Y19:Y34))</f>
        <v>6.2924517227857493</v>
      </c>
      <c r="Z35" s="992">
        <f>SUM(Z19:Z34)</f>
        <v>0</v>
      </c>
      <c r="AA35" s="1000">
        <f>SUM(AA19:AA34)</f>
        <v>0</v>
      </c>
    </row>
    <row r="36" spans="2:27">
      <c r="P36" s="871"/>
    </row>
    <row r="37" spans="2:27"/>
    <row r="38" spans="2:27">
      <c r="E38" s="2370" t="s">
        <v>505</v>
      </c>
      <c r="F38" s="2370"/>
      <c r="G38" s="2370"/>
      <c r="H38" s="2370"/>
    </row>
    <row r="39" spans="2:27">
      <c r="E39" s="969" t="s">
        <v>43</v>
      </c>
      <c r="F39" s="969" t="s">
        <v>528</v>
      </c>
      <c r="G39" s="969" t="s">
        <v>528</v>
      </c>
      <c r="H39" s="969" t="s">
        <v>529</v>
      </c>
    </row>
    <row r="40" spans="2:27">
      <c r="D40" s="87" t="s">
        <v>465</v>
      </c>
      <c r="E40" s="817">
        <f>J10-M10</f>
        <v>412.76850105781273</v>
      </c>
      <c r="F40" s="817">
        <f>J10</f>
        <v>434.43498331423962</v>
      </c>
      <c r="G40" s="817">
        <f>J10</f>
        <v>434.43498331423962</v>
      </c>
      <c r="H40" s="817">
        <f>J10+M10</f>
        <v>456.10146557066651</v>
      </c>
    </row>
    <row r="41" spans="2:27">
      <c r="D41" s="87" t="s">
        <v>730</v>
      </c>
      <c r="E41" s="817">
        <f ca="1">J11-M11</f>
        <v>0</v>
      </c>
      <c r="F41" s="817">
        <f ca="1">J11</f>
        <v>0</v>
      </c>
      <c r="G41" s="817">
        <f ca="1">J11</f>
        <v>0</v>
      </c>
      <c r="H41" s="817">
        <f ca="1">J11+M11</f>
        <v>0</v>
      </c>
    </row>
    <row r="42" spans="2:27">
      <c r="D42" s="87" t="s">
        <v>731</v>
      </c>
      <c r="E42" s="817">
        <f>J12-M12</f>
        <v>0</v>
      </c>
      <c r="F42" s="817">
        <f>J12</f>
        <v>0</v>
      </c>
      <c r="G42" s="817">
        <f>J12</f>
        <v>0</v>
      </c>
      <c r="H42" s="817">
        <f>J12+M12</f>
        <v>0</v>
      </c>
    </row>
    <row r="43" spans="2:27">
      <c r="D43" s="87" t="s">
        <v>468</v>
      </c>
      <c r="E43" s="817">
        <f>J13-M13</f>
        <v>33.64178536670169</v>
      </c>
      <c r="F43" s="817">
        <f>J13</f>
        <v>44.122</v>
      </c>
      <c r="G43" s="817">
        <f>J13</f>
        <v>44.122</v>
      </c>
      <c r="H43" s="817">
        <f>J13+M13</f>
        <v>54.60221463329831</v>
      </c>
    </row>
    <row r="44" spans="2:27">
      <c r="D44" s="87" t="s">
        <v>820</v>
      </c>
      <c r="E44" s="817">
        <f>J14-M14</f>
        <v>0</v>
      </c>
      <c r="F44" s="817">
        <f>J14</f>
        <v>0</v>
      </c>
      <c r="G44" s="817">
        <f>J14</f>
        <v>0</v>
      </c>
      <c r="H44" s="817">
        <f>J14+M14</f>
        <v>0</v>
      </c>
    </row>
    <row r="45" spans="2:27">
      <c r="D45" s="87" t="s">
        <v>470</v>
      </c>
      <c r="E45" s="817">
        <f>J16-M16</f>
        <v>117.09327464999998</v>
      </c>
      <c r="F45" s="817">
        <f>J16</f>
        <v>130.10363849999999</v>
      </c>
      <c r="G45" s="817">
        <f>J16</f>
        <v>130.10363849999999</v>
      </c>
      <c r="H45" s="817">
        <f>J16+M16</f>
        <v>143.11400234999999</v>
      </c>
    </row>
    <row r="46" spans="2:27">
      <c r="D46" s="87" t="s">
        <v>821</v>
      </c>
      <c r="E46" s="817">
        <f>J17-M17</f>
        <v>0</v>
      </c>
      <c r="F46" s="817">
        <f>J17</f>
        <v>0</v>
      </c>
      <c r="G46" s="817">
        <f>J17</f>
        <v>0</v>
      </c>
      <c r="H46" s="817">
        <f>J17+M17</f>
        <v>0</v>
      </c>
    </row>
    <row r="47" spans="2:27">
      <c r="D47" s="87" t="s">
        <v>472</v>
      </c>
      <c r="E47" s="817">
        <f t="shared" ref="E47:E59" ca="1" si="24">J19-M19</f>
        <v>115.14550782815283</v>
      </c>
      <c r="F47" s="817">
        <f t="shared" ref="F47:F59" ca="1" si="25">J19</f>
        <v>121.43795955093857</v>
      </c>
      <c r="G47" s="817">
        <f t="shared" ref="G47:G59" ca="1" si="26">J19</f>
        <v>121.43795955093857</v>
      </c>
      <c r="H47" s="817">
        <f t="shared" ref="H47:H59" ca="1" si="27">J19+M19</f>
        <v>127.73041127372431</v>
      </c>
    </row>
    <row r="48" spans="2:27">
      <c r="D48" s="87" t="s">
        <v>822</v>
      </c>
      <c r="E48" s="817">
        <f t="shared" si="24"/>
        <v>0</v>
      </c>
      <c r="F48" s="817">
        <f t="shared" si="25"/>
        <v>0</v>
      </c>
      <c r="G48" s="817">
        <f t="shared" si="26"/>
        <v>0</v>
      </c>
      <c r="H48" s="817">
        <f t="shared" si="27"/>
        <v>0</v>
      </c>
    </row>
    <row r="49" spans="4:8">
      <c r="D49" s="87" t="s">
        <v>742</v>
      </c>
      <c r="E49" s="817">
        <f t="shared" si="24"/>
        <v>0</v>
      </c>
      <c r="F49" s="817">
        <f t="shared" si="25"/>
        <v>0</v>
      </c>
      <c r="G49" s="817">
        <f t="shared" si="26"/>
        <v>0</v>
      </c>
      <c r="H49" s="817">
        <f t="shared" si="27"/>
        <v>0</v>
      </c>
    </row>
    <row r="50" spans="4:8">
      <c r="D50" s="87" t="s">
        <v>744</v>
      </c>
      <c r="E50" s="817">
        <f t="shared" si="24"/>
        <v>0</v>
      </c>
      <c r="F50" s="817">
        <f t="shared" si="25"/>
        <v>0</v>
      </c>
      <c r="G50" s="817">
        <f t="shared" si="26"/>
        <v>0</v>
      </c>
      <c r="H50" s="817">
        <f t="shared" si="27"/>
        <v>0</v>
      </c>
    </row>
    <row r="51" spans="4:8">
      <c r="D51" s="87" t="s">
        <v>823</v>
      </c>
      <c r="E51" s="817">
        <f t="shared" si="24"/>
        <v>0</v>
      </c>
      <c r="F51" s="817">
        <f t="shared" si="25"/>
        <v>0</v>
      </c>
      <c r="G51" s="817">
        <f t="shared" si="26"/>
        <v>0</v>
      </c>
      <c r="H51" s="817">
        <f t="shared" si="27"/>
        <v>0</v>
      </c>
    </row>
    <row r="52" spans="4:8">
      <c r="D52" s="87" t="s">
        <v>476</v>
      </c>
      <c r="E52" s="817">
        <f t="shared" si="24"/>
        <v>0</v>
      </c>
      <c r="F52" s="817">
        <f t="shared" si="25"/>
        <v>0</v>
      </c>
      <c r="G52" s="817">
        <f t="shared" si="26"/>
        <v>0</v>
      </c>
      <c r="H52" s="817">
        <f t="shared" si="27"/>
        <v>0</v>
      </c>
    </row>
    <row r="53" spans="4:8">
      <c r="D53" s="87" t="s">
        <v>477</v>
      </c>
      <c r="E53" s="817">
        <f t="shared" si="24"/>
        <v>0</v>
      </c>
      <c r="F53" s="817">
        <f t="shared" si="25"/>
        <v>0</v>
      </c>
      <c r="G53" s="817">
        <f t="shared" si="26"/>
        <v>0</v>
      </c>
      <c r="H53" s="817">
        <f t="shared" si="27"/>
        <v>0</v>
      </c>
    </row>
    <row r="54" spans="4:8">
      <c r="D54" s="87" t="s">
        <v>478</v>
      </c>
      <c r="E54" s="817">
        <f t="shared" si="24"/>
        <v>0</v>
      </c>
      <c r="F54" s="817">
        <f t="shared" si="25"/>
        <v>0</v>
      </c>
      <c r="G54" s="817">
        <f t="shared" si="26"/>
        <v>0</v>
      </c>
      <c r="H54" s="817">
        <f t="shared" si="27"/>
        <v>0</v>
      </c>
    </row>
    <row r="55" spans="4:8">
      <c r="D55" s="87" t="s">
        <v>479</v>
      </c>
      <c r="E55" s="817">
        <f t="shared" si="24"/>
        <v>0</v>
      </c>
      <c r="F55" s="817">
        <f t="shared" si="25"/>
        <v>0</v>
      </c>
      <c r="G55" s="817">
        <f t="shared" si="26"/>
        <v>0</v>
      </c>
      <c r="H55" s="817">
        <f t="shared" si="27"/>
        <v>0</v>
      </c>
    </row>
    <row r="56" spans="4:8">
      <c r="D56" s="87" t="s">
        <v>745</v>
      </c>
      <c r="E56" s="817">
        <f t="shared" si="24"/>
        <v>0</v>
      </c>
      <c r="F56" s="817">
        <f t="shared" si="25"/>
        <v>0</v>
      </c>
      <c r="G56" s="817">
        <f t="shared" si="26"/>
        <v>0</v>
      </c>
      <c r="H56" s="817">
        <f t="shared" si="27"/>
        <v>0</v>
      </c>
    </row>
    <row r="57" spans="4:8">
      <c r="D57" s="87" t="s">
        <v>481</v>
      </c>
      <c r="E57" s="817">
        <f t="shared" si="24"/>
        <v>0</v>
      </c>
      <c r="F57" s="817">
        <f t="shared" si="25"/>
        <v>0</v>
      </c>
      <c r="G57" s="817">
        <f t="shared" si="26"/>
        <v>0</v>
      </c>
      <c r="H57" s="817">
        <f t="shared" si="27"/>
        <v>0</v>
      </c>
    </row>
    <row r="58" spans="4:8">
      <c r="D58" s="87" t="s">
        <v>482</v>
      </c>
      <c r="E58" s="817">
        <f t="shared" si="24"/>
        <v>0</v>
      </c>
      <c r="F58" s="817">
        <f t="shared" si="25"/>
        <v>0</v>
      </c>
      <c r="G58" s="817">
        <f t="shared" si="26"/>
        <v>0</v>
      </c>
      <c r="H58" s="817">
        <f t="shared" si="27"/>
        <v>0</v>
      </c>
    </row>
    <row r="59" spans="4:8">
      <c r="D59" s="87" t="s">
        <v>483</v>
      </c>
      <c r="E59" s="817">
        <f t="shared" si="24"/>
        <v>0</v>
      </c>
      <c r="F59" s="817">
        <f t="shared" si="25"/>
        <v>0</v>
      </c>
      <c r="G59" s="817">
        <f t="shared" si="26"/>
        <v>0</v>
      </c>
      <c r="H59" s="817">
        <f t="shared" si="27"/>
        <v>0</v>
      </c>
    </row>
    <row r="60" spans="4:8">
      <c r="D60" s="87" t="s">
        <v>484</v>
      </c>
      <c r="E60" s="817">
        <f>J32-M32</f>
        <v>0</v>
      </c>
      <c r="F60" s="817">
        <f>J32</f>
        <v>0</v>
      </c>
      <c r="G60" s="817">
        <f>J32</f>
        <v>0</v>
      </c>
      <c r="H60" s="817">
        <f>J32+M32</f>
        <v>0</v>
      </c>
    </row>
    <row r="61" spans="4:8">
      <c r="D61" s="87" t="s">
        <v>485</v>
      </c>
      <c r="E61" s="817">
        <f ca="1">J33-M33</f>
        <v>0</v>
      </c>
      <c r="F61" s="817">
        <f ca="1">J33</f>
        <v>0</v>
      </c>
      <c r="G61" s="817">
        <f ca="1">J33</f>
        <v>0</v>
      </c>
      <c r="H61" s="817">
        <f ca="1">J33+M33</f>
        <v>0</v>
      </c>
    </row>
    <row r="62" spans="4:8">
      <c r="D62" s="87" t="s">
        <v>455</v>
      </c>
      <c r="E62" s="817">
        <f>J34-M34</f>
        <v>0</v>
      </c>
      <c r="F62" s="817">
        <f>J34</f>
        <v>0</v>
      </c>
      <c r="G62" s="817">
        <f>J34</f>
        <v>0</v>
      </c>
      <c r="H62" s="817">
        <f>J34+M34</f>
        <v>0</v>
      </c>
    </row>
    <row r="63" spans="4:8"/>
    <row r="64" spans="4:8" hidden="1"/>
  </sheetData>
  <mergeCells count="17">
    <mergeCell ref="E38:H38"/>
    <mergeCell ref="E7:O7"/>
    <mergeCell ref="Q7:AA7"/>
    <mergeCell ref="Q8:Y8"/>
    <mergeCell ref="AA10:AA15"/>
    <mergeCell ref="O10:O15"/>
    <mergeCell ref="B16:B18"/>
    <mergeCell ref="B19:B35"/>
    <mergeCell ref="C15:D15"/>
    <mergeCell ref="C18:D18"/>
    <mergeCell ref="C35:D35"/>
    <mergeCell ref="B4:D4"/>
    <mergeCell ref="B5:D5"/>
    <mergeCell ref="E8:M8"/>
    <mergeCell ref="B2:O2"/>
    <mergeCell ref="B10:B15"/>
    <mergeCell ref="B7:C7"/>
  </mergeCells>
  <dataValidations disablePrompts="1" count="1">
    <dataValidation type="list" allowBlank="1" showInputMessage="1" showErrorMessage="1" sqref="E4:E5" xr:uid="{00000000-0002-0000-1200-000000000000}">
      <formula1>Liste_Franchises</formula1>
    </dataValidation>
  </dataValidations>
  <hyperlinks>
    <hyperlink ref="B7" location="Descriptif!A1" display="Retour au Descriptif" xr:uid="{00000000-0004-0000-1200-000000000000}"/>
  </hyperlinks>
  <pageMargins left="0.7" right="0.7" top="0.75" bottom="0.75" header="0.3" footer="0.3"/>
  <pageSetup paperSize="9" orientation="portrait" horizontalDpi="0" verticalDpi="0"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D833"/>
  </sheetPr>
  <dimension ref="A1:AK65"/>
  <sheetViews>
    <sheetView showGridLines="0" zoomScale="80" zoomScaleNormal="80" workbookViewId="0">
      <pane ySplit="9" topLeftCell="A10" activePane="bottomLeft" state="frozen"/>
      <selection pane="bottomLeft"/>
    </sheetView>
  </sheetViews>
  <sheetFormatPr baseColWidth="10" defaultColWidth="0" defaultRowHeight="12.5" zeroHeight="1"/>
  <cols>
    <col min="1" max="1" width="2.69921875" style="871" customWidth="1"/>
    <col min="2" max="2" width="17" style="871" customWidth="1"/>
    <col min="3" max="3" width="10.296875" style="871" customWidth="1"/>
    <col min="4" max="4" width="49.3984375" style="871" customWidth="1"/>
    <col min="5" max="27" width="11.296875" style="871" customWidth="1"/>
    <col min="28" max="28" width="2.69921875" style="114" customWidth="1"/>
    <col min="29" max="37" width="0" style="871" hidden="1" customWidth="1"/>
    <col min="38" max="16384" width="11.3984375" style="871" hidden="1"/>
  </cols>
  <sheetData>
    <row r="1" spans="2:27" s="114" customFormat="1">
      <c r="M1" s="443"/>
      <c r="N1" s="443"/>
      <c r="O1" s="443"/>
      <c r="P1" s="443"/>
    </row>
    <row r="2" spans="2:27" s="114" customFormat="1" ht="30" customHeight="1">
      <c r="B2" s="2647" t="s">
        <v>766</v>
      </c>
      <c r="C2" s="2648"/>
      <c r="D2" s="2648"/>
      <c r="E2" s="2648"/>
      <c r="F2" s="2648"/>
      <c r="G2" s="2648"/>
      <c r="H2" s="2648"/>
      <c r="I2" s="2648"/>
      <c r="J2" s="2648"/>
      <c r="K2" s="2648"/>
      <c r="L2" s="2648"/>
      <c r="M2" s="2648"/>
      <c r="N2" s="2648"/>
      <c r="O2" s="2710"/>
      <c r="P2" s="443"/>
    </row>
    <row r="3" spans="2:27" s="114" customFormat="1"/>
    <row r="4" spans="2:27" ht="14">
      <c r="B4" s="2675" t="s">
        <v>775</v>
      </c>
      <c r="C4" s="2675"/>
      <c r="D4" s="2675"/>
      <c r="E4" s="874" t="s">
        <v>776</v>
      </c>
    </row>
    <row r="5" spans="2:27" ht="14">
      <c r="B5" s="2675" t="s">
        <v>778</v>
      </c>
      <c r="C5" s="2675"/>
      <c r="D5" s="2675"/>
      <c r="E5" s="874" t="s">
        <v>776</v>
      </c>
    </row>
    <row r="6" spans="2:27" s="114" customFormat="1"/>
    <row r="7" spans="2:27" ht="15.5">
      <c r="B7" s="2678" t="s">
        <v>916</v>
      </c>
      <c r="C7" s="2678"/>
      <c r="E7" s="2352" t="s">
        <v>545</v>
      </c>
      <c r="F7" s="2353"/>
      <c r="G7" s="2353"/>
      <c r="H7" s="2353"/>
      <c r="I7" s="2353"/>
      <c r="J7" s="2353"/>
      <c r="K7" s="2353"/>
      <c r="L7" s="2353"/>
      <c r="M7" s="2353"/>
      <c r="N7" s="2353"/>
      <c r="O7" s="2354"/>
      <c r="Q7" s="2352" t="s">
        <v>460</v>
      </c>
      <c r="R7" s="2353"/>
      <c r="S7" s="2353"/>
      <c r="T7" s="2353"/>
      <c r="U7" s="2353"/>
      <c r="V7" s="2353"/>
      <c r="W7" s="2353"/>
      <c r="X7" s="2353"/>
      <c r="Y7" s="2353"/>
      <c r="Z7" s="2353"/>
      <c r="AA7" s="2354"/>
    </row>
    <row r="8" spans="2:27" ht="39">
      <c r="D8" s="206"/>
      <c r="E8" s="2326" t="s">
        <v>454</v>
      </c>
      <c r="F8" s="2327"/>
      <c r="G8" s="2327"/>
      <c r="H8" s="2327"/>
      <c r="I8" s="2327"/>
      <c r="J8" s="2327"/>
      <c r="K8" s="2327"/>
      <c r="L8" s="2327"/>
      <c r="M8" s="2327"/>
      <c r="N8" s="2328"/>
      <c r="O8" s="867" t="s">
        <v>446</v>
      </c>
      <c r="Q8" s="2326" t="s">
        <v>454</v>
      </c>
      <c r="R8" s="2327"/>
      <c r="S8" s="2327"/>
      <c r="T8" s="2327"/>
      <c r="U8" s="2327"/>
      <c r="V8" s="2327"/>
      <c r="W8" s="2327"/>
      <c r="X8" s="2327"/>
      <c r="Y8" s="2327"/>
      <c r="Z8" s="2328"/>
      <c r="AA8" s="867" t="s">
        <v>446</v>
      </c>
    </row>
    <row r="9" spans="2:27" ht="26">
      <c r="B9" s="870" t="s">
        <v>489</v>
      </c>
      <c r="C9" s="869" t="s">
        <v>630</v>
      </c>
      <c r="D9" s="870" t="s">
        <v>444</v>
      </c>
      <c r="E9" s="868" t="s">
        <v>877</v>
      </c>
      <c r="F9" s="868" t="s">
        <v>873</v>
      </c>
      <c r="G9" s="868" t="s">
        <v>874</v>
      </c>
      <c r="H9" s="868" t="s">
        <v>878</v>
      </c>
      <c r="I9" s="868" t="s">
        <v>879</v>
      </c>
      <c r="J9" s="868" t="s">
        <v>880</v>
      </c>
      <c r="K9" s="868" t="s">
        <v>876</v>
      </c>
      <c r="L9" s="869" t="s">
        <v>523</v>
      </c>
      <c r="M9" s="868" t="s">
        <v>881</v>
      </c>
      <c r="N9" s="868" t="s">
        <v>522</v>
      </c>
      <c r="O9" s="869" t="s">
        <v>523</v>
      </c>
      <c r="P9" s="89" t="s">
        <v>629</v>
      </c>
      <c r="Q9" s="868" t="s">
        <v>877</v>
      </c>
      <c r="R9" s="868" t="s">
        <v>873</v>
      </c>
      <c r="S9" s="868" t="s">
        <v>874</v>
      </c>
      <c r="T9" s="868" t="s">
        <v>878</v>
      </c>
      <c r="U9" s="868" t="s">
        <v>879</v>
      </c>
      <c r="V9" s="868" t="s">
        <v>880</v>
      </c>
      <c r="W9" s="868" t="s">
        <v>876</v>
      </c>
      <c r="X9" s="869" t="s">
        <v>523</v>
      </c>
      <c r="Y9" s="868" t="s">
        <v>881</v>
      </c>
      <c r="Z9" s="868" t="s">
        <v>522</v>
      </c>
      <c r="AA9" s="869" t="s">
        <v>523</v>
      </c>
    </row>
    <row r="10" spans="2:27" ht="12.75" customHeight="1">
      <c r="B10" s="2702" t="s">
        <v>279</v>
      </c>
      <c r="C10" s="877" t="s">
        <v>735</v>
      </c>
      <c r="D10" s="878" t="s">
        <v>465</v>
      </c>
      <c r="E10" s="879">
        <f>('Energie 1'!E252+'Energie 2'!E252+'Hors énergie 1'!E154+'Hors énergie 2'!E154+'Intrants 1'!E300+'Intrants 2'!E300+'Futurs emballages'!E134+Fret!E657+Déplacements!E506+'Déchets directs'!E194+Immobilisations!E318+Utilisation!E178+'Fin de vie'!E218)/1000</f>
        <v>433.32964512853738</v>
      </c>
      <c r="F10" s="879">
        <f>('Energie 1'!F252+'Energie 2'!F252+'Hors énergie 1'!F154+'Hors énergie 2'!F154+'Intrants 1'!F300+'Intrants 2'!F300+'Futurs emballages'!F134+Fret!F657+Déplacements!F506+'Déchets directs'!F194+Immobilisations!F318+Utilisation!F178+'Fin de vie'!F218)/1000</f>
        <v>0</v>
      </c>
      <c r="G10" s="879">
        <f>('Energie 1'!G252+'Energie 2'!G252+'Hors énergie 1'!G154+'Hors énergie 2'!G154+'Intrants 1'!G300+'Intrants 2'!G300+'Futurs emballages'!G134+Fret!G657+Déplacements!G506+'Déchets directs'!G194+Immobilisations!G318+Utilisation!G178+'Fin de vie'!G218)/1000</f>
        <v>1.1053381857022051</v>
      </c>
      <c r="H10" s="879">
        <f>('Energie 1'!H252+'Energie 2'!H252+'Hors énergie 1'!H154+'Hors énergie 2'!H154+'Intrants 1'!H300+'Intrants 2'!H300+'Futurs emballages'!H134+Fret!H657+Déplacements!H506+'Déchets directs'!H194+Immobilisations!H318+Utilisation!H178+'Fin de vie'!H218)/1000</f>
        <v>0</v>
      </c>
      <c r="I10" s="879">
        <f>('Energie 1'!I252+'Energie 2'!I252+'Hors énergie 1'!I154+'Hors énergie 2'!I154+'Intrants 1'!I300+'Intrants 2'!I300+'Futurs emballages'!I134+Fret!I657+Déplacements!I506+'Déchets directs'!I194+Immobilisations!I318+Utilisation!I178+'Fin de vie'!I218)/1000</f>
        <v>0</v>
      </c>
      <c r="J10" s="879">
        <f>('Energie 1'!J252+'Energie 2'!J252+'Hors énergie 1'!J154+'Hors énergie 2'!J154+'Intrants 1'!J300+'Intrants 2'!J300+'Futurs emballages'!J134+Fret!J657+Déplacements!J506+'Déchets directs'!J194+Immobilisations!J318+Utilisation!J178+'Fin de vie'!J218)/1000</f>
        <v>0</v>
      </c>
      <c r="K10" s="879">
        <f>('Energie 1'!K252+'Energie 2'!K252+'Hors énergie 1'!K154+'Hors énergie 2'!K154+'Intrants 1'!K300+'Intrants 2'!K300+'Futurs emballages'!K134+Fret!K657+Déplacements!K506+'Déchets directs'!K194+Immobilisations!K318+Utilisation!K178+'Fin de vie'!K218)/1000</f>
        <v>0</v>
      </c>
      <c r="L10" s="880">
        <f>('Energie 1'!L252+'Energie 2'!L252+'Hors énergie 1'!L154+'Hors énergie 2'!L154+'Intrants 1'!L300+'Intrants 2'!L300+'Futurs emballages'!L134+Fret!L657+Déplacements!L506+'Déchets directs'!L194+Immobilisations!L318+Utilisation!L178+'Fin de vie'!L218)/1000</f>
        <v>434.43498331423962</v>
      </c>
      <c r="M10" s="881">
        <f ca="1">('Energie 1'!M252+'Energie 2'!M252+'Hors énergie 1'!M154+'Hors énergie 2'!M154+'Intrants 1'!M300+'Intrants 2'!M300+'Futurs emballages'!M134+Fret!M657+Déplacements!M506+'Déchets directs'!M194+Immobilisations!M318+Utilisation!M178+'Fin de vie'!M218)/1000</f>
        <v>0</v>
      </c>
      <c r="N10" s="860">
        <f>SQRT('Energie 1'!N252^2+'Energie 2'!N252^2+'Hors énergie 1'!N154^2+'Hors énergie 2'!N154^2+'Intrants 1'!N300^2+'Intrants 2'!N300^2+'Futurs emballages'!N134^2+Fret!N657^2+Déplacements!N506^2+'Déchets directs'!N194^2+Immobilisations!N318^2+Utilisation!N178^2+'Fin de vie'!N218^2)/1000</f>
        <v>21.666482256426868</v>
      </c>
      <c r="O10" s="882">
        <f>('Energie 1'!O252+'Energie 2'!O252+'Hors énergie 1'!O154+'Hors énergie 2'!O154+'Intrants 1'!O300+'Intrants 2'!O300+'Futurs emballages'!O134+Fret!O657+Déplacements!O506+'Déchets directs'!O194+Immobilisations!O318+Utilisation!O178+'Fin de vie'!O218)/1000</f>
        <v>0</v>
      </c>
      <c r="P10" s="88">
        <v>1</v>
      </c>
      <c r="Q10" s="857">
        <f>IF($E$4="Oui",0,IF($E$5="Oui",0,E10*$P10))</f>
        <v>433.32964512853738</v>
      </c>
      <c r="R10" s="857">
        <f t="shared" ref="R10:AA10" si="0">IF($E$4="Oui",0,IF($E$5="Oui",0,F10*$P10))</f>
        <v>0</v>
      </c>
      <c r="S10" s="857">
        <f t="shared" si="0"/>
        <v>1.1053381857022051</v>
      </c>
      <c r="T10" s="857">
        <f t="shared" si="0"/>
        <v>0</v>
      </c>
      <c r="U10" s="857">
        <f t="shared" si="0"/>
        <v>0</v>
      </c>
      <c r="V10" s="857">
        <f t="shared" si="0"/>
        <v>0</v>
      </c>
      <c r="W10" s="857">
        <f t="shared" si="0"/>
        <v>0</v>
      </c>
      <c r="X10" s="866">
        <f t="shared" si="0"/>
        <v>434.43498331423962</v>
      </c>
      <c r="Y10" s="855">
        <f t="shared" ca="1" si="0"/>
        <v>0</v>
      </c>
      <c r="Z10" s="860">
        <f t="shared" si="0"/>
        <v>21.666482256426868</v>
      </c>
      <c r="AA10" s="859">
        <f t="shared" si="0"/>
        <v>0</v>
      </c>
    </row>
    <row r="11" spans="2:27" ht="12.75" customHeight="1">
      <c r="B11" s="2703"/>
      <c r="C11" s="877" t="s">
        <v>736</v>
      </c>
      <c r="D11" s="878" t="s">
        <v>730</v>
      </c>
      <c r="E11" s="879">
        <f ca="1">('Energie 1'!E253+'Energie 2'!E253+'Hors énergie 1'!E155+'Hors énergie 2'!E155+'Intrants 1'!E301+'Intrants 2'!E301+'Futurs emballages'!E135+Fret!E658+Déplacements!E507+'Déchets directs'!E195+Immobilisations!E319+Utilisation!E179+'Fin de vie'!E219)/1000</f>
        <v>0</v>
      </c>
      <c r="F11" s="879">
        <f ca="1">('Energie 1'!F253+'Energie 2'!F253+'Hors énergie 1'!F155+'Hors énergie 2'!F155+'Intrants 1'!F301+'Intrants 2'!F301+'Futurs emballages'!F135+Fret!F658+Déplacements!F507+'Déchets directs'!F195+Immobilisations!F319+Utilisation!F179+'Fin de vie'!F219)/1000</f>
        <v>0</v>
      </c>
      <c r="G11" s="879">
        <f ca="1">('Energie 1'!G253+'Energie 2'!G253+'Hors énergie 1'!G155+'Hors énergie 2'!G155+'Intrants 1'!G301+'Intrants 2'!G301+'Futurs emballages'!G135+Fret!G658+Déplacements!G507+'Déchets directs'!G195+Immobilisations!G319+Utilisation!G179+'Fin de vie'!G219)/1000</f>
        <v>0</v>
      </c>
      <c r="H11" s="879">
        <f>('Energie 1'!H253+'Energie 2'!H253+'Hors énergie 1'!H155+'Hors énergie 2'!H155+'Intrants 1'!H301+'Intrants 2'!H301+'Futurs emballages'!H135+Fret!H658+Déplacements!H507+'Déchets directs'!H195+Immobilisations!H319+Utilisation!H179+'Fin de vie'!H219)/1000</f>
        <v>0</v>
      </c>
      <c r="I11" s="879">
        <f>('Energie 1'!I253+'Energie 2'!I253+'Hors énergie 1'!I155+'Hors énergie 2'!I155+'Intrants 1'!I301+'Intrants 2'!I301+'Futurs emballages'!I135+Fret!I658+Déplacements!I507+'Déchets directs'!I195+Immobilisations!I319+Utilisation!I179+'Fin de vie'!I219)/1000</f>
        <v>0</v>
      </c>
      <c r="J11" s="879">
        <f>('Energie 1'!J253+'Energie 2'!J253+'Hors énergie 1'!J155+'Hors énergie 2'!J155+'Intrants 1'!J301+'Intrants 2'!J301+'Futurs emballages'!J135+Fret!J658+Déplacements!J507+'Déchets directs'!J195+Immobilisations!J319+Utilisation!J179+'Fin de vie'!J219)/1000</f>
        <v>0</v>
      </c>
      <c r="K11" s="879">
        <f ca="1">('Energie 1'!K253+'Energie 2'!K253+'Hors énergie 1'!K155+'Hors énergie 2'!K155+'Intrants 1'!K301+'Intrants 2'!K301+'Futurs emballages'!K135+Fret!K658+Déplacements!K507+'Déchets directs'!K195+Immobilisations!K319+Utilisation!K179+'Fin de vie'!K219)/1000</f>
        <v>0</v>
      </c>
      <c r="L11" s="880">
        <f ca="1">('Energie 1'!L253+'Energie 2'!L253+'Hors énergie 1'!L155+'Hors énergie 2'!L155+'Intrants 1'!L301+'Intrants 2'!L301+'Futurs emballages'!L135+Fret!L658+Déplacements!L507+'Déchets directs'!L195+Immobilisations!L319+Utilisation!L179+'Fin de vie'!L219)/1000</f>
        <v>0</v>
      </c>
      <c r="M11" s="881">
        <f ca="1">('Energie 1'!M253+'Energie 2'!M253+'Hors énergie 1'!M155+'Hors énergie 2'!M155+'Intrants 1'!M301+'Intrants 2'!M301+'Futurs emballages'!M135+Fret!M658+Déplacements!M507+'Déchets directs'!M195+Immobilisations!M319+Utilisation!M179+'Fin de vie'!M219)/1000</f>
        <v>0</v>
      </c>
      <c r="N11" s="860">
        <f>SQRT('Energie 1'!N253^2+'Energie 2'!N253^2+'Hors énergie 1'!N155^2+'Hors énergie 2'!N155^2+'Intrants 1'!N301^2+'Intrants 2'!N301^2+'Futurs emballages'!N135^2+Fret!N658^2+Déplacements!N507^2+'Déchets directs'!N195^2+Immobilisations!N319^2+Utilisation!N179^2+'Fin de vie'!N219^2)/1000</f>
        <v>0</v>
      </c>
      <c r="O11" s="882">
        <f>('Energie 1'!O253+'Energie 2'!O253+'Hors énergie 1'!O155+'Hors énergie 2'!O155+'Intrants 1'!O301+'Intrants 2'!O301+'Futurs emballages'!O135+Fret!O658+Déplacements!O507+'Déchets directs'!O195+Immobilisations!O319+Utilisation!O179+'Fin de vie'!O219)/1000</f>
        <v>0</v>
      </c>
      <c r="P11" s="88">
        <v>1</v>
      </c>
      <c r="Q11" s="857">
        <f ca="1">IF($E$4="Oui",0,IF($E$5="Oui",0,E11*$P11))</f>
        <v>0</v>
      </c>
      <c r="R11" s="857">
        <f t="shared" ref="R11:AA13" ca="1" si="1">IF($E$4="Oui",0,IF($E$5="Oui",0,F11*$P11))</f>
        <v>0</v>
      </c>
      <c r="S11" s="857">
        <f t="shared" ca="1" si="1"/>
        <v>0</v>
      </c>
      <c r="T11" s="857">
        <f t="shared" si="1"/>
        <v>0</v>
      </c>
      <c r="U11" s="857">
        <f t="shared" si="1"/>
        <v>0</v>
      </c>
      <c r="V11" s="857">
        <f t="shared" si="1"/>
        <v>0</v>
      </c>
      <c r="W11" s="857">
        <f t="shared" ca="1" si="1"/>
        <v>0</v>
      </c>
      <c r="X11" s="866">
        <f t="shared" ca="1" si="1"/>
        <v>0</v>
      </c>
      <c r="Y11" s="855">
        <f t="shared" ca="1" si="1"/>
        <v>0</v>
      </c>
      <c r="Z11" s="860">
        <f t="shared" si="1"/>
        <v>0</v>
      </c>
      <c r="AA11" s="859">
        <f t="shared" si="1"/>
        <v>0</v>
      </c>
    </row>
    <row r="12" spans="2:27" ht="12.75" customHeight="1">
      <c r="B12" s="2703"/>
      <c r="C12" s="877" t="s">
        <v>737</v>
      </c>
      <c r="D12" s="878" t="s">
        <v>731</v>
      </c>
      <c r="E12" s="879">
        <f>('Energie 1'!E254+'Energie 2'!E254+'Hors énergie 1'!E156+'Hors énergie 2'!E156+'Intrants 1'!E302+'Intrants 2'!E302+'Futurs emballages'!E136+Fret!E659+Déplacements!E508+'Déchets directs'!E196+Immobilisations!E320+Utilisation!E180+'Fin de vie'!E220)/1000</f>
        <v>0</v>
      </c>
      <c r="F12" s="879">
        <f>('Energie 1'!F254+'Energie 2'!F254+'Hors énergie 1'!F156+'Hors énergie 2'!F156+'Intrants 1'!F302+'Intrants 2'!F302+'Futurs emballages'!F136+Fret!F659+Déplacements!F508+'Déchets directs'!F196+Immobilisations!F320+Utilisation!F180+'Fin de vie'!F220)/1000</f>
        <v>0</v>
      </c>
      <c r="G12" s="879">
        <f>('Energie 1'!G254+'Energie 2'!G254+'Hors énergie 1'!G156+'Hors énergie 2'!G156+'Intrants 1'!G302+'Intrants 2'!G302+'Futurs emballages'!G136+Fret!G659+Déplacements!G508+'Déchets directs'!G196+Immobilisations!G320+Utilisation!G180+'Fin de vie'!G220)/1000</f>
        <v>0</v>
      </c>
      <c r="H12" s="879">
        <f>('Energie 1'!H254+'Energie 2'!H254+'Hors énergie 1'!H156+'Hors énergie 2'!H156+'Intrants 1'!H302+'Intrants 2'!H302+'Futurs emballages'!H136+Fret!H659+Déplacements!H508+'Déchets directs'!H196+Immobilisations!H320+Utilisation!H180+'Fin de vie'!H220)/1000</f>
        <v>0</v>
      </c>
      <c r="I12" s="879">
        <f>('Energie 1'!I254+'Energie 2'!I254+'Hors énergie 1'!I156+'Hors énergie 2'!I156+'Intrants 1'!I302+'Intrants 2'!I302+'Futurs emballages'!I136+Fret!I659+Déplacements!I508+'Déchets directs'!I196+Immobilisations!I320+Utilisation!I180+'Fin de vie'!I220)/1000</f>
        <v>0</v>
      </c>
      <c r="J12" s="879">
        <f>('Energie 1'!J254+'Energie 2'!J254+'Hors énergie 1'!J156+'Hors énergie 2'!J156+'Intrants 1'!J302+'Intrants 2'!J302+'Futurs emballages'!J136+Fret!J659+Déplacements!J508+'Déchets directs'!J196+Immobilisations!J320+Utilisation!J180+'Fin de vie'!J220)/1000</f>
        <v>0</v>
      </c>
      <c r="K12" s="879">
        <f>('Energie 1'!K254+'Energie 2'!K254+'Hors énergie 1'!K156+'Hors énergie 2'!K156+'Intrants 1'!K302+'Intrants 2'!K302+'Futurs emballages'!K136+Fret!K659+Déplacements!K508+'Déchets directs'!K196+Immobilisations!K320+Utilisation!K180+'Fin de vie'!K220)/1000</f>
        <v>0</v>
      </c>
      <c r="L12" s="880">
        <f>('Energie 1'!L254+'Energie 2'!L254+'Hors énergie 1'!L156+'Hors énergie 2'!L156+'Intrants 1'!L302+'Intrants 2'!L302+'Futurs emballages'!L136+Fret!L659+Déplacements!L508+'Déchets directs'!L196+Immobilisations!L320+Utilisation!L180+'Fin de vie'!L220)/1000</f>
        <v>0</v>
      </c>
      <c r="M12" s="881">
        <f>('Energie 1'!M254+'Energie 2'!M254+'Hors énergie 1'!M156+'Hors énergie 2'!M156+'Intrants 1'!M302+'Intrants 2'!M302+'Futurs emballages'!M136+Fret!M659+Déplacements!M508+'Déchets directs'!M196+Immobilisations!M320+Utilisation!M180+'Fin de vie'!M220)/1000</f>
        <v>0</v>
      </c>
      <c r="N12" s="860">
        <f>SQRT('Energie 1'!N254^2+'Energie 2'!N254^2+'Hors énergie 1'!N156^2+'Hors énergie 2'!N156^2+'Intrants 1'!N302^2+'Intrants 2'!N302^2+'Futurs emballages'!N136^2+Fret!N659^2+Déplacements!N508^2+'Déchets directs'!N196^2+Immobilisations!N320^2+Utilisation!N180^2+'Fin de vie'!N220^2)/1000</f>
        <v>0</v>
      </c>
      <c r="O12" s="882">
        <f>('Energie 1'!O254+'Energie 2'!O254+'Hors énergie 1'!O156+'Hors énergie 2'!O156+'Intrants 1'!O302+'Intrants 2'!O302+'Futurs emballages'!O136+Fret!O659+Déplacements!O508+'Déchets directs'!O196+Immobilisations!O320+Utilisation!O180+'Fin de vie'!O220)/1000</f>
        <v>0</v>
      </c>
      <c r="P12" s="88">
        <v>1</v>
      </c>
      <c r="Q12" s="857">
        <f>IF($E$4="Oui",0,IF($E$5="Oui",0,E12*$P12))</f>
        <v>0</v>
      </c>
      <c r="R12" s="857">
        <f t="shared" si="1"/>
        <v>0</v>
      </c>
      <c r="S12" s="857">
        <f t="shared" si="1"/>
        <v>0</v>
      </c>
      <c r="T12" s="857">
        <f t="shared" si="1"/>
        <v>0</v>
      </c>
      <c r="U12" s="857">
        <f t="shared" si="1"/>
        <v>0</v>
      </c>
      <c r="V12" s="857">
        <f t="shared" si="1"/>
        <v>0</v>
      </c>
      <c r="W12" s="857">
        <f t="shared" si="1"/>
        <v>0</v>
      </c>
      <c r="X12" s="866">
        <f t="shared" si="1"/>
        <v>0</v>
      </c>
      <c r="Y12" s="855">
        <f t="shared" si="1"/>
        <v>0</v>
      </c>
      <c r="Z12" s="860">
        <f t="shared" si="1"/>
        <v>0</v>
      </c>
      <c r="AA12" s="859">
        <f t="shared" si="1"/>
        <v>0</v>
      </c>
    </row>
    <row r="13" spans="2:27" ht="12.75" customHeight="1">
      <c r="B13" s="2703"/>
      <c r="C13" s="877" t="s">
        <v>738</v>
      </c>
      <c r="D13" s="878" t="s">
        <v>468</v>
      </c>
      <c r="E13" s="879">
        <f>('Energie 1'!E255+'Energie 2'!E255+'Hors énergie 1'!E157+'Hors énergie 2'!E157+'Intrants 1'!E303+'Intrants 2'!E303+'Futurs emballages'!E137+Fret!E660+Déplacements!E509+'Déchets directs'!E197+Immobilisations!E321+Utilisation!E181+'Fin de vie'!E221)/1000</f>
        <v>0</v>
      </c>
      <c r="F13" s="879">
        <f>('Energie 1'!F255+'Energie 2'!F255+'Hors énergie 1'!F157+'Hors énergie 2'!F157+'Intrants 1'!F303+'Intrants 2'!F303+'Futurs emballages'!F137+Fret!F660+Déplacements!F509+'Déchets directs'!F197+Immobilisations!F321+Utilisation!F181+'Fin de vie'!F221)/1000</f>
        <v>0</v>
      </c>
      <c r="G13" s="879">
        <f>('Energie 1'!G255+'Energie 2'!G255+'Hors énergie 1'!G157+'Hors énergie 2'!G157+'Intrants 1'!G303+'Intrants 2'!G303+'Futurs emballages'!G137+Fret!G660+Déplacements!G509+'Déchets directs'!G197+Immobilisations!G321+Utilisation!G181+'Fin de vie'!G221)/1000</f>
        <v>0</v>
      </c>
      <c r="H13" s="879">
        <f>('Energie 1'!H255+'Energie 2'!H255+'Hors énergie 1'!H157+'Hors énergie 2'!H157+'Intrants 1'!H303+'Intrants 2'!H303+'Futurs emballages'!H137+Fret!H660+Déplacements!H509+'Déchets directs'!H197+Immobilisations!H321+Utilisation!H181+'Fin de vie'!H221)/1000</f>
        <v>44.122</v>
      </c>
      <c r="I13" s="879">
        <f>('Energie 1'!I255+'Energie 2'!I255+'Hors énergie 1'!I157+'Hors énergie 2'!I157+'Intrants 1'!I303+'Intrants 2'!I303+'Futurs emballages'!I137+Fret!I660+Déplacements!I509+'Déchets directs'!I197+Immobilisations!I321+Utilisation!I181+'Fin de vie'!I221)/1000</f>
        <v>0</v>
      </c>
      <c r="J13" s="879">
        <f>('Energie 1'!J255+'Energie 2'!J255+'Hors énergie 1'!J157+'Hors énergie 2'!J157+'Intrants 1'!J303+'Intrants 2'!J303+'Futurs emballages'!J137+Fret!J660+Déplacements!J509+'Déchets directs'!J197+Immobilisations!J321+Utilisation!J181+'Fin de vie'!J221)/1000</f>
        <v>0</v>
      </c>
      <c r="K13" s="879">
        <f>('Energie 1'!K255+'Energie 2'!K255+'Hors énergie 1'!K157+'Hors énergie 2'!K157+'Intrants 1'!K303+'Intrants 2'!K303+'Futurs emballages'!K137+Fret!K660+Déplacements!K509+'Déchets directs'!K197+Immobilisations!K321+Utilisation!K181+'Fin de vie'!K221)/1000</f>
        <v>0</v>
      </c>
      <c r="L13" s="880">
        <f>('Energie 1'!L255+'Energie 2'!L255+'Hors énergie 1'!L157+'Hors énergie 2'!L157+'Intrants 1'!L303+'Intrants 2'!L303+'Futurs emballages'!L137+Fret!L660+Déplacements!L509+'Déchets directs'!L197+Immobilisations!L321+Utilisation!L181+'Fin de vie'!L221)/1000</f>
        <v>44.122</v>
      </c>
      <c r="M13" s="881">
        <f>('Energie 1'!M255+'Energie 2'!M255+'Hors énergie 1'!M157+'Hors énergie 2'!M157+'Intrants 1'!M303+'Intrants 2'!M303+'Futurs emballages'!M137+Fret!M660+Déplacements!M509+'Déchets directs'!M197+Immobilisations!M321+Utilisation!M181+'Fin de vie'!M221)/1000</f>
        <v>0</v>
      </c>
      <c r="N13" s="860">
        <f>SQRT('Energie 1'!N255^2+'Energie 2'!N255^2+'Hors énergie 1'!N157^2+'Hors énergie 2'!N157^2+'Intrants 1'!N303^2+'Intrants 2'!N303^2+'Futurs emballages'!N137^2+Fret!N660^2+Déplacements!N509^2+'Déchets directs'!N197^2+Immobilisations!N321^2+Utilisation!N181^2+'Fin de vie'!N221^2)/1000</f>
        <v>10.480214633298308</v>
      </c>
      <c r="O13" s="882">
        <f>('Energie 1'!O255+'Energie 2'!O255+'Hors énergie 1'!O157+'Hors énergie 2'!O157+'Intrants 1'!O303+'Intrants 2'!O303+'Futurs emballages'!O137+Fret!O660+Déplacements!O509+'Déchets directs'!O197+Immobilisations!O321+Utilisation!O181+'Fin de vie'!O221)/1000</f>
        <v>0</v>
      </c>
      <c r="P13" s="88">
        <v>1</v>
      </c>
      <c r="Q13" s="857">
        <f>IF($E$4="Oui",0,IF($E$5="Oui",0,E13*$P13))</f>
        <v>0</v>
      </c>
      <c r="R13" s="857">
        <f t="shared" si="1"/>
        <v>0</v>
      </c>
      <c r="S13" s="857">
        <f t="shared" si="1"/>
        <v>0</v>
      </c>
      <c r="T13" s="857">
        <f t="shared" si="1"/>
        <v>44.122</v>
      </c>
      <c r="U13" s="857">
        <f t="shared" si="1"/>
        <v>0</v>
      </c>
      <c r="V13" s="857">
        <f t="shared" si="1"/>
        <v>0</v>
      </c>
      <c r="W13" s="857">
        <f t="shared" si="1"/>
        <v>0</v>
      </c>
      <c r="X13" s="866">
        <f t="shared" si="1"/>
        <v>44.122</v>
      </c>
      <c r="Y13" s="855">
        <f t="shared" si="1"/>
        <v>0</v>
      </c>
      <c r="Z13" s="860">
        <f t="shared" si="1"/>
        <v>10.480214633298308</v>
      </c>
      <c r="AA13" s="859">
        <f t="shared" si="1"/>
        <v>0</v>
      </c>
    </row>
    <row r="14" spans="2:27" ht="13">
      <c r="B14" s="2704"/>
      <c r="C14" s="2705" t="s">
        <v>734</v>
      </c>
      <c r="D14" s="2706"/>
      <c r="E14" s="883">
        <f t="shared" ref="E14:O14" ca="1" si="2">SUM(E10:E13)</f>
        <v>433.32964512853738</v>
      </c>
      <c r="F14" s="883">
        <f t="shared" ca="1" si="2"/>
        <v>0</v>
      </c>
      <c r="G14" s="883">
        <f t="shared" ca="1" si="2"/>
        <v>1.1053381857022051</v>
      </c>
      <c r="H14" s="883">
        <f t="shared" si="2"/>
        <v>44.122</v>
      </c>
      <c r="I14" s="883">
        <f t="shared" si="2"/>
        <v>0</v>
      </c>
      <c r="J14" s="883">
        <f t="shared" si="2"/>
        <v>0</v>
      </c>
      <c r="K14" s="883">
        <f t="shared" ca="1" si="2"/>
        <v>0</v>
      </c>
      <c r="L14" s="883">
        <f t="shared" ca="1" si="2"/>
        <v>478.55698331423963</v>
      </c>
      <c r="M14" s="884">
        <f t="shared" ca="1" si="2"/>
        <v>0</v>
      </c>
      <c r="N14" s="861">
        <f>SQRT(SUMSQ(N10:N13))</f>
        <v>24.068056675354168</v>
      </c>
      <c r="O14" s="886">
        <f t="shared" si="2"/>
        <v>0</v>
      </c>
      <c r="P14" s="88"/>
      <c r="Q14" s="854">
        <f t="shared" ref="Q14:AA14" ca="1" si="3">SUM(Q10:Q13)</f>
        <v>433.32964512853738</v>
      </c>
      <c r="R14" s="854">
        <f t="shared" ca="1" si="3"/>
        <v>0</v>
      </c>
      <c r="S14" s="854">
        <f t="shared" ca="1" si="3"/>
        <v>1.1053381857022051</v>
      </c>
      <c r="T14" s="854">
        <f t="shared" si="3"/>
        <v>44.122</v>
      </c>
      <c r="U14" s="854">
        <f t="shared" si="3"/>
        <v>0</v>
      </c>
      <c r="V14" s="854">
        <f t="shared" si="3"/>
        <v>0</v>
      </c>
      <c r="W14" s="854">
        <f t="shared" ca="1" si="3"/>
        <v>0</v>
      </c>
      <c r="X14" s="854">
        <f t="shared" ca="1" si="3"/>
        <v>478.55698331423963</v>
      </c>
      <c r="Y14" s="865">
        <f t="shared" ca="1" si="3"/>
        <v>0</v>
      </c>
      <c r="Z14" s="861">
        <f>SQRT(SUMSQ(Z10:Z13))</f>
        <v>24.068056675354168</v>
      </c>
      <c r="AA14" s="862">
        <f t="shared" si="3"/>
        <v>0</v>
      </c>
    </row>
    <row r="15" spans="2:27" ht="12.75" customHeight="1">
      <c r="B15" s="2702" t="s">
        <v>767</v>
      </c>
      <c r="C15" s="877" t="s">
        <v>739</v>
      </c>
      <c r="D15" s="878" t="s">
        <v>470</v>
      </c>
      <c r="E15" s="923">
        <f>('Energie 1'!E257+'Energie 2'!E257+'Hors énergie 1'!E159+'Hors énergie 2'!E159+'Intrants 1'!E305+'Intrants 2'!E305+'Futurs emballages'!E139+Fret!E662+Déplacements!E511+'Déchets directs'!E199+Immobilisations!E323+Utilisation!E183+'Fin de vie'!E223)/1000</f>
        <v>130.10363849999999</v>
      </c>
      <c r="F15" s="923">
        <f>('Energie 1'!F257+'Energie 2'!F257+'Hors énergie 1'!F159+'Hors énergie 2'!F159+'Intrants 1'!F305+'Intrants 2'!F305+'Futurs emballages'!F139+Fret!F662+Déplacements!F511+'Déchets directs'!F199+Immobilisations!F323+Utilisation!F183+'Fin de vie'!F223)/1000</f>
        <v>0</v>
      </c>
      <c r="G15" s="923">
        <f>('Energie 1'!G257+'Energie 2'!G257+'Hors énergie 1'!G159+'Hors énergie 2'!G159+'Intrants 1'!G305+'Intrants 2'!G305+'Futurs emballages'!G139+Fret!G662+Déplacements!G511+'Déchets directs'!G199+Immobilisations!G323+Utilisation!G183+'Fin de vie'!G223)/1000</f>
        <v>0</v>
      </c>
      <c r="H15" s="923">
        <f>('Energie 1'!H257+'Energie 2'!H257+'Hors énergie 1'!H159+'Hors énergie 2'!H159+'Intrants 1'!H305+'Intrants 2'!H305+'Futurs emballages'!H139+Fret!H662+Déplacements!H511+'Déchets directs'!H199+Immobilisations!H323+Utilisation!H183+'Fin de vie'!H223)/1000</f>
        <v>0</v>
      </c>
      <c r="I15" s="923">
        <f>('Energie 1'!I257+'Energie 2'!I257+'Hors énergie 1'!I159+'Hors énergie 2'!I159+'Intrants 1'!I305+'Intrants 2'!I305+'Futurs emballages'!I139+Fret!I662+Déplacements!I511+'Déchets directs'!I199+Immobilisations!I323+Utilisation!I183+'Fin de vie'!I223)/1000</f>
        <v>0</v>
      </c>
      <c r="J15" s="923">
        <f>('Energie 1'!J257+'Energie 2'!J257+'Hors énergie 1'!J159+'Hors énergie 2'!J159+'Intrants 1'!J305+'Intrants 2'!J305+'Futurs emballages'!J139+Fret!J662+Déplacements!J511+'Déchets directs'!J199+Immobilisations!J323+Utilisation!J183+'Fin de vie'!J223)/1000</f>
        <v>0</v>
      </c>
      <c r="K15" s="923">
        <f>('Energie 1'!K257+'Energie 2'!K257+'Hors énergie 1'!K159+'Hors énergie 2'!K159+'Intrants 1'!K305+'Intrants 2'!K305+'Futurs emballages'!K139+Fret!K662+Déplacements!K511+'Déchets directs'!K199+Immobilisations!K323+Utilisation!K183+'Fin de vie'!K223)/1000</f>
        <v>0</v>
      </c>
      <c r="L15" s="880">
        <f>('Energie 1'!L257+'Energie 2'!L257+'Hors énergie 1'!L159+'Hors énergie 2'!L159+'Intrants 1'!L305+'Intrants 2'!L305+'Futurs emballages'!L139+Fret!L662+Déplacements!L511+'Déchets directs'!L199+Immobilisations!L323+Utilisation!L183+'Fin de vie'!L223)/1000</f>
        <v>130.10363849999999</v>
      </c>
      <c r="M15" s="925">
        <f>('Energie 1'!M257+'Energie 2'!M257+'Hors énergie 1'!M159+'Hors énergie 2'!M159+'Intrants 1'!M305+'Intrants 2'!M305+'Futurs emballages'!M139+Fret!M662+Déplacements!M511+'Déchets directs'!M199+Immobilisations!M323+Utilisation!M183+'Fin de vie'!M223)/1000</f>
        <v>0</v>
      </c>
      <c r="N15" s="860">
        <f>SQRT('Energie 1'!N257^2+'Energie 2'!N257^2+'Hors énergie 1'!N159^2+'Hors énergie 2'!N159^2+'Intrants 1'!N305^2+'Intrants 2'!N305^2+'Futurs emballages'!N139^2+Fret!N662^2+Déplacements!N511^2+'Déchets directs'!N199^2+Immobilisations!N323^2+Utilisation!N183^2+'Fin de vie'!N223^2)/1000</f>
        <v>13.010363850000001</v>
      </c>
      <c r="O15" s="882">
        <f>('Energie 1'!O257+'Energie 2'!O257+'Hors énergie 1'!O159+'Hors énergie 2'!O159+'Intrants 1'!O305+'Intrants 2'!O305+'Futurs emballages'!O139+Fret!O662+Déplacements!O511+'Déchets directs'!O199+Immobilisations!O323+Utilisation!O183+'Fin de vie'!O223)/1000</f>
        <v>0</v>
      </c>
      <c r="P15" s="88">
        <v>1</v>
      </c>
      <c r="Q15" s="927">
        <f>IF($E$4="Oui",0,IF($E$5="Oui",0,E15*$P15))</f>
        <v>130.10363849999999</v>
      </c>
      <c r="R15" s="927">
        <f t="shared" ref="Q15:AA16" si="4">IF($E$4="Oui",0,IF($E$5="Oui",0,F15*$P15))</f>
        <v>0</v>
      </c>
      <c r="S15" s="927">
        <f t="shared" si="4"/>
        <v>0</v>
      </c>
      <c r="T15" s="927">
        <f t="shared" si="4"/>
        <v>0</v>
      </c>
      <c r="U15" s="927">
        <f t="shared" si="4"/>
        <v>0</v>
      </c>
      <c r="V15" s="927">
        <f t="shared" si="4"/>
        <v>0</v>
      </c>
      <c r="W15" s="927">
        <f t="shared" si="4"/>
        <v>0</v>
      </c>
      <c r="X15" s="866">
        <f t="shared" si="4"/>
        <v>130.10363849999999</v>
      </c>
      <c r="Y15" s="929">
        <f t="shared" si="4"/>
        <v>0</v>
      </c>
      <c r="Z15" s="860">
        <f t="shared" si="4"/>
        <v>13.010363850000001</v>
      </c>
      <c r="AA15" s="858">
        <f t="shared" si="4"/>
        <v>0</v>
      </c>
    </row>
    <row r="16" spans="2:27" ht="12.75" customHeight="1">
      <c r="B16" s="2703"/>
      <c r="C16" s="877" t="s">
        <v>740</v>
      </c>
      <c r="D16" s="887" t="s">
        <v>471</v>
      </c>
      <c r="E16" s="923">
        <f>('Energie 1'!E258+'Energie 2'!E258+'Hors énergie 1'!E160+'Hors énergie 2'!E160+'Intrants 1'!E306+'Intrants 2'!E306+'Futurs emballages'!E140+Fret!E663+Déplacements!E512+'Déchets directs'!E200+Immobilisations!E324+Utilisation!E184+'Fin de vie'!E224)/1000</f>
        <v>0</v>
      </c>
      <c r="F16" s="923">
        <f>('Energie 1'!F258+'Energie 2'!F258+'Hors énergie 1'!F160+'Hors énergie 2'!F160+'Intrants 1'!F306+'Intrants 2'!F306+'Futurs emballages'!F140+Fret!F663+Déplacements!F512+'Déchets directs'!F200+Immobilisations!F324+Utilisation!F184+'Fin de vie'!F224)/1000</f>
        <v>0</v>
      </c>
      <c r="G16" s="923">
        <f>('Energie 1'!G258+'Energie 2'!G258+'Hors énergie 1'!G160+'Hors énergie 2'!G160+'Intrants 1'!G306+'Intrants 2'!G306+'Futurs emballages'!G140+Fret!G663+Déplacements!G512+'Déchets directs'!G200+Immobilisations!G324+Utilisation!G184+'Fin de vie'!G224)/1000</f>
        <v>0</v>
      </c>
      <c r="H16" s="923">
        <f>('Energie 1'!H258+'Energie 2'!H258+'Hors énergie 1'!H160+'Hors énergie 2'!H160+'Intrants 1'!H306+'Intrants 2'!H306+'Futurs emballages'!H140+Fret!H663+Déplacements!H512+'Déchets directs'!H200+Immobilisations!H324+Utilisation!H184+'Fin de vie'!H224)/1000</f>
        <v>0</v>
      </c>
      <c r="I16" s="923">
        <f>('Energie 1'!I258+'Energie 2'!I258+'Hors énergie 1'!I160+'Hors énergie 2'!I160+'Intrants 1'!I306+'Intrants 2'!I306+'Futurs emballages'!I140+Fret!I663+Déplacements!I512+'Déchets directs'!I200+Immobilisations!I324+Utilisation!I184+'Fin de vie'!I224)/1000</f>
        <v>0</v>
      </c>
      <c r="J16" s="923">
        <f>('Energie 1'!J258+'Energie 2'!J258+'Hors énergie 1'!J160+'Hors énergie 2'!J160+'Intrants 1'!J306+'Intrants 2'!J306+'Futurs emballages'!J140+Fret!J663+Déplacements!J512+'Déchets directs'!J200+Immobilisations!J324+Utilisation!J184+'Fin de vie'!J224)/1000</f>
        <v>0</v>
      </c>
      <c r="K16" s="923">
        <f>('Energie 1'!K258+'Energie 2'!K258+'Hors énergie 1'!K160+'Hors énergie 2'!K160+'Intrants 1'!K306+'Intrants 2'!K306+'Futurs emballages'!K140+Fret!K663+Déplacements!K512+'Déchets directs'!K200+Immobilisations!K324+Utilisation!K184+'Fin de vie'!K224)/1000</f>
        <v>0</v>
      </c>
      <c r="L16" s="880">
        <f>('Energie 1'!L258+'Energie 2'!L258+'Hors énergie 1'!L160+'Hors énergie 2'!L160+'Intrants 1'!L306+'Intrants 2'!L306+'Futurs emballages'!L140+Fret!L663+Déplacements!L512+'Déchets directs'!L200+Immobilisations!L324+Utilisation!L184+'Fin de vie'!L224)/1000</f>
        <v>0</v>
      </c>
      <c r="M16" s="925">
        <f>('Energie 1'!M258+'Energie 2'!M258+'Hors énergie 1'!M160+'Hors énergie 2'!M160+'Intrants 1'!M306+'Intrants 2'!M306+'Futurs emballages'!M140+Fret!M663+Déplacements!M512+'Déchets directs'!M200+Immobilisations!M324+Utilisation!M184+'Fin de vie'!M224)/1000</f>
        <v>0</v>
      </c>
      <c r="N16" s="860">
        <f>SQRT('Energie 1'!N258^2+'Energie 2'!N258^2+'Hors énergie 1'!N160^2+'Hors énergie 2'!N160^2+'Intrants 1'!N306^2+'Intrants 2'!N306^2+'Futurs emballages'!N140^2+Fret!N663^2+Déplacements!N512^2+'Déchets directs'!N200^2+Immobilisations!N324^2+Utilisation!N184^2+'Fin de vie'!N224^2)/1000</f>
        <v>0</v>
      </c>
      <c r="O16" s="882">
        <f>('Energie 1'!O258+'Energie 2'!O258+'Hors énergie 1'!O160+'Hors énergie 2'!O160+'Intrants 1'!O306+'Intrants 2'!O306+'Futurs emballages'!O140+Fret!O663+Déplacements!O512+'Déchets directs'!O200+Immobilisations!O324+Utilisation!O184+'Fin de vie'!O224)/1000</f>
        <v>0</v>
      </c>
      <c r="P16" s="88">
        <v>1</v>
      </c>
      <c r="Q16" s="927">
        <f t="shared" si="4"/>
        <v>0</v>
      </c>
      <c r="R16" s="927">
        <f t="shared" si="4"/>
        <v>0</v>
      </c>
      <c r="S16" s="927">
        <f t="shared" si="4"/>
        <v>0</v>
      </c>
      <c r="T16" s="927">
        <f t="shared" si="4"/>
        <v>0</v>
      </c>
      <c r="U16" s="927">
        <f t="shared" si="4"/>
        <v>0</v>
      </c>
      <c r="V16" s="927">
        <f t="shared" si="4"/>
        <v>0</v>
      </c>
      <c r="W16" s="927">
        <f t="shared" si="4"/>
        <v>0</v>
      </c>
      <c r="X16" s="866">
        <f t="shared" si="4"/>
        <v>0</v>
      </c>
      <c r="Y16" s="929">
        <f t="shared" si="4"/>
        <v>0</v>
      </c>
      <c r="Z16" s="860">
        <f t="shared" si="4"/>
        <v>0</v>
      </c>
      <c r="AA16" s="858">
        <f t="shared" si="4"/>
        <v>0</v>
      </c>
    </row>
    <row r="17" spans="2:27" ht="13">
      <c r="B17" s="2704"/>
      <c r="C17" s="2705" t="s">
        <v>733</v>
      </c>
      <c r="D17" s="2706"/>
      <c r="E17" s="924">
        <f t="shared" ref="E17:L17" si="5">SUM(E15:E16)</f>
        <v>130.10363849999999</v>
      </c>
      <c r="F17" s="924">
        <f t="shared" si="5"/>
        <v>0</v>
      </c>
      <c r="G17" s="924">
        <f t="shared" si="5"/>
        <v>0</v>
      </c>
      <c r="H17" s="924">
        <f t="shared" si="5"/>
        <v>0</v>
      </c>
      <c r="I17" s="924">
        <f t="shared" si="5"/>
        <v>0</v>
      </c>
      <c r="J17" s="924">
        <f t="shared" si="5"/>
        <v>0</v>
      </c>
      <c r="K17" s="924">
        <f t="shared" si="5"/>
        <v>0</v>
      </c>
      <c r="L17" s="883">
        <f t="shared" si="5"/>
        <v>130.10363849999999</v>
      </c>
      <c r="M17" s="926">
        <f>SUM(M15:M16)</f>
        <v>0</v>
      </c>
      <c r="N17" s="861">
        <f>SQRT(SUMSQ(N15:N16))</f>
        <v>13.010363850000001</v>
      </c>
      <c r="O17" s="886">
        <f>SUM(O15:O16)</f>
        <v>0</v>
      </c>
      <c r="P17" s="872"/>
      <c r="Q17" s="928">
        <f t="shared" ref="Q17:X17" si="6">SUM(Q15:Q16)</f>
        <v>130.10363849999999</v>
      </c>
      <c r="R17" s="928">
        <f t="shared" si="6"/>
        <v>0</v>
      </c>
      <c r="S17" s="928">
        <f t="shared" si="6"/>
        <v>0</v>
      </c>
      <c r="T17" s="928">
        <f t="shared" si="6"/>
        <v>0</v>
      </c>
      <c r="U17" s="928">
        <f t="shared" si="6"/>
        <v>0</v>
      </c>
      <c r="V17" s="928">
        <f t="shared" si="6"/>
        <v>0</v>
      </c>
      <c r="W17" s="928">
        <f t="shared" si="6"/>
        <v>0</v>
      </c>
      <c r="X17" s="854">
        <f t="shared" si="6"/>
        <v>130.10363849999999</v>
      </c>
      <c r="Y17" s="930">
        <f>SUM(Y15:Y16)</f>
        <v>0</v>
      </c>
      <c r="Z17" s="861">
        <f>SQRT(SUMSQ(Z15:Z16))</f>
        <v>13.010363850000001</v>
      </c>
      <c r="AA17" s="862">
        <f>SUM(AA15:AA16)</f>
        <v>0</v>
      </c>
    </row>
    <row r="18" spans="2:27" ht="12.75" customHeight="1">
      <c r="B18" s="2702" t="s">
        <v>768</v>
      </c>
      <c r="C18" s="2707" t="s">
        <v>765</v>
      </c>
      <c r="D18" s="2708"/>
      <c r="E18" s="2708"/>
      <c r="F18" s="2708"/>
      <c r="G18" s="2708"/>
      <c r="H18" s="2708"/>
      <c r="I18" s="2708"/>
      <c r="J18" s="2708"/>
      <c r="K18" s="2708"/>
      <c r="L18" s="2708"/>
      <c r="M18" s="2708"/>
      <c r="N18" s="2708"/>
      <c r="O18" s="2709"/>
      <c r="P18" s="873"/>
      <c r="Q18" s="2318"/>
      <c r="R18" s="2319"/>
      <c r="S18" s="2319"/>
      <c r="T18" s="2319"/>
      <c r="U18" s="2319"/>
      <c r="V18" s="2319"/>
      <c r="W18" s="2319"/>
      <c r="X18" s="2319"/>
      <c r="Y18" s="2319"/>
      <c r="Z18" s="2319"/>
      <c r="AA18" s="2320"/>
    </row>
    <row r="19" spans="2:27" ht="12.75" customHeight="1">
      <c r="B19" s="2703"/>
      <c r="C19" s="877" t="s">
        <v>749</v>
      </c>
      <c r="D19" s="878" t="s">
        <v>741</v>
      </c>
      <c r="E19" s="923">
        <f>('Energie 1'!E261+'Energie 2'!E261+'Hors énergie 1'!E163+'Hors énergie 2'!E163+'Intrants 1'!E309+'Intrants 2'!E309+'Futurs emballages'!E143+Fret!E666+Déplacements!E515+'Déchets directs'!E203+Immobilisations!E327+Utilisation!E187+'Fin de vie'!E227)/1000</f>
        <v>0</v>
      </c>
      <c r="F19" s="923">
        <f>('Energie 1'!F261+'Energie 2'!F261+'Hors énergie 1'!F163+'Hors énergie 2'!F163+'Intrants 1'!F309+'Intrants 2'!F309+'Futurs emballages'!F143+Fret!F666+Déplacements!F515+'Déchets directs'!F203+Immobilisations!F327+Utilisation!F187+'Fin de vie'!F227)/1000</f>
        <v>0</v>
      </c>
      <c r="G19" s="923">
        <f>('Energie 1'!G261+'Energie 2'!G261+'Hors énergie 1'!G163+'Hors énergie 2'!G163+'Intrants 1'!G309+'Intrants 2'!G309+'Futurs emballages'!G143+Fret!G666+Déplacements!G515+'Déchets directs'!G203+Immobilisations!G327+Utilisation!G187+'Fin de vie'!G227)/1000</f>
        <v>0</v>
      </c>
      <c r="H19" s="923">
        <f>('Energie 1'!H261+'Energie 2'!H261+'Hors énergie 1'!H163+'Hors énergie 2'!H163+'Intrants 1'!H309+'Intrants 2'!H309+'Futurs emballages'!H143+Fret!H666+Déplacements!H515+'Déchets directs'!H203+Immobilisations!H327+Utilisation!H187+'Fin de vie'!H227)/1000</f>
        <v>0</v>
      </c>
      <c r="I19" s="923">
        <f>('Energie 1'!I261+'Energie 2'!I261+'Hors énergie 1'!I163+'Hors énergie 2'!I163+'Intrants 1'!I309+'Intrants 2'!I309+'Futurs emballages'!I143+Fret!I666+Déplacements!I515+'Déchets directs'!I203+Immobilisations!I327+Utilisation!I187+'Fin de vie'!I227)/1000</f>
        <v>0</v>
      </c>
      <c r="J19" s="923">
        <f>('Energie 1'!J261+'Energie 2'!J261+'Hors énergie 1'!J163+'Hors énergie 2'!J163+'Intrants 1'!J309+'Intrants 2'!J309+'Futurs emballages'!J143+Fret!J666+Déplacements!J515+'Déchets directs'!J203+Immobilisations!J327+Utilisation!J187+'Fin de vie'!J227)/1000</f>
        <v>0</v>
      </c>
      <c r="K19" s="923">
        <f>('Energie 1'!K261+'Energie 2'!K261+'Hors énergie 1'!K163+'Hors énergie 2'!K163+'Intrants 1'!K309+'Intrants 2'!K309+'Futurs emballages'!K143+Fret!K666+Déplacements!K515+'Déchets directs'!K203+Immobilisations!K327+Utilisation!K187+'Fin de vie'!K227)/1000</f>
        <v>0</v>
      </c>
      <c r="L19" s="880">
        <f>('Energie 1'!L261+'Energie 2'!L261+'Hors énergie 1'!L163+'Hors énergie 2'!L163+'Intrants 1'!L309+'Intrants 2'!L309+'Futurs emballages'!L143+Fret!L666+Déplacements!L515+'Déchets directs'!L203+Immobilisations!L327+Utilisation!L187+'Fin de vie'!L227)/1000</f>
        <v>0</v>
      </c>
      <c r="M19" s="925">
        <f>('Energie 1'!M261+'Energie 2'!M261+'Hors énergie 1'!M163+'Hors énergie 2'!M163+'Intrants 1'!M309+'Intrants 2'!M309+'Futurs emballages'!M143+Fret!M666+Déplacements!M515+'Déchets directs'!M203+Immobilisations!M327+Utilisation!M187+'Fin de vie'!M227)/1000</f>
        <v>0</v>
      </c>
      <c r="N19" s="860">
        <f>SQRT('Energie 1'!N261^2+'Energie 2'!N261^2+'Hors énergie 1'!N163^2+'Hors énergie 2'!N163^2+'Intrants 1'!N309^2+'Intrants 2'!N309^2+'Futurs emballages'!N143^2+Fret!N666^2+Déplacements!N515^2+'Déchets directs'!N203^2+Immobilisations!N327^2+Utilisation!N187^2+'Fin de vie'!N227^2)/1000</f>
        <v>0</v>
      </c>
      <c r="O19" s="882">
        <f>('Energie 1'!O261+'Energie 2'!O261+'Hors énergie 1'!O163+'Hors énergie 2'!O163+'Intrants 1'!O309+'Intrants 2'!O309+'Futurs emballages'!O143+Fret!O666+Déplacements!O515+'Déchets directs'!O203+Immobilisations!O327+Utilisation!O187+'Fin de vie'!O227)/1000</f>
        <v>0</v>
      </c>
      <c r="P19" s="88">
        <v>1</v>
      </c>
      <c r="Q19" s="927">
        <f>IF($E$4="Oui",0,IF($E$5="Oui",SUMPRODUCT(E10:E13,$P10:$P13)+SUMPRODUCT(E15:E16,$P15:$P16),E19*$P19))</f>
        <v>0</v>
      </c>
      <c r="R19" s="927">
        <f t="shared" ref="R19:AA19" si="7">IF($E$4="Oui",0,IF($E$5="Oui",SUMPRODUCT(F10:F13,$P10:$P13)+SUMPRODUCT(F15:F16,$P15:$P16),F19*$P19))</f>
        <v>0</v>
      </c>
      <c r="S19" s="927">
        <f t="shared" si="7"/>
        <v>0</v>
      </c>
      <c r="T19" s="927">
        <f t="shared" si="7"/>
        <v>0</v>
      </c>
      <c r="U19" s="927">
        <f t="shared" si="7"/>
        <v>0</v>
      </c>
      <c r="V19" s="927">
        <f t="shared" si="7"/>
        <v>0</v>
      </c>
      <c r="W19" s="927">
        <f t="shared" si="7"/>
        <v>0</v>
      </c>
      <c r="X19" s="866">
        <f t="shared" si="7"/>
        <v>0</v>
      </c>
      <c r="Y19" s="929">
        <f>IF($E$4="Oui",0,IF($E$5="Oui",SUMPRODUCT(M10:M13,$P10:$P13)+SUMPRODUCT(M15:M16,$P15:$P16),M19*$P19))</f>
        <v>0</v>
      </c>
      <c r="Z19" s="860">
        <f>IF($E$4="Oui",0,IF($E$5="Oui",SUMPRODUCT(N10:N13,$P10:$P13)+SUMPRODUCT(N15:N16,$P15:$P16),N19*$P19))</f>
        <v>0</v>
      </c>
      <c r="AA19" s="858">
        <f t="shared" si="7"/>
        <v>0</v>
      </c>
    </row>
    <row r="20" spans="2:27" ht="12.75" customHeight="1">
      <c r="B20" s="2703"/>
      <c r="C20" s="877" t="s">
        <v>750</v>
      </c>
      <c r="D20" s="878" t="s">
        <v>742</v>
      </c>
      <c r="E20" s="923">
        <f>('Energie 1'!E262+'Energie 2'!E262+'Hors énergie 1'!E164+'Hors énergie 2'!E164+'Intrants 1'!E310+'Intrants 2'!E310+'Futurs emballages'!E144+Fret!E667+Déplacements!E516+'Déchets directs'!E204+Immobilisations!E328+Utilisation!E188+'Fin de vie'!E228)/1000</f>
        <v>0</v>
      </c>
      <c r="F20" s="923">
        <f>('Energie 1'!F262+'Energie 2'!F262+'Hors énergie 1'!F164+'Hors énergie 2'!F164+'Intrants 1'!F310+'Intrants 2'!F310+'Futurs emballages'!F144+Fret!F667+Déplacements!F516+'Déchets directs'!F204+Immobilisations!F328+Utilisation!F188+'Fin de vie'!F228)/1000</f>
        <v>0</v>
      </c>
      <c r="G20" s="923">
        <f>('Energie 1'!G262+'Energie 2'!G262+'Hors énergie 1'!G164+'Hors énergie 2'!G164+'Intrants 1'!G310+'Intrants 2'!G310+'Futurs emballages'!G144+Fret!G667+Déplacements!G516+'Déchets directs'!G204+Immobilisations!G328+Utilisation!G188+'Fin de vie'!G228)/1000</f>
        <v>0</v>
      </c>
      <c r="H20" s="923">
        <f>('Energie 1'!H262+'Energie 2'!H262+'Hors énergie 1'!H164+'Hors énergie 2'!H164+'Intrants 1'!H310+'Intrants 2'!H310+'Futurs emballages'!H144+Fret!H667+Déplacements!H516+'Déchets directs'!H204+Immobilisations!H328+Utilisation!H188+'Fin de vie'!H228)/1000</f>
        <v>0</v>
      </c>
      <c r="I20" s="923">
        <f>('Energie 1'!I262+'Energie 2'!I262+'Hors énergie 1'!I164+'Hors énergie 2'!I164+'Intrants 1'!I310+'Intrants 2'!I310+'Futurs emballages'!I144+Fret!I667+Déplacements!I516+'Déchets directs'!I204+Immobilisations!I328+Utilisation!I188+'Fin de vie'!I228)/1000</f>
        <v>0</v>
      </c>
      <c r="J20" s="923">
        <f>('Energie 1'!J262+'Energie 2'!J262+'Hors énergie 1'!J164+'Hors énergie 2'!J164+'Intrants 1'!J310+'Intrants 2'!J310+'Futurs emballages'!J144+Fret!J667+Déplacements!J516+'Déchets directs'!J204+Immobilisations!J328+Utilisation!J188+'Fin de vie'!J228)/1000</f>
        <v>0</v>
      </c>
      <c r="K20" s="923">
        <f>('Energie 1'!K262+'Energie 2'!K262+'Hors énergie 1'!K164+'Hors énergie 2'!K164+'Intrants 1'!K310+'Intrants 2'!K310+'Futurs emballages'!K144+Fret!K667+Déplacements!K516+'Déchets directs'!K204+Immobilisations!K328+Utilisation!K188+'Fin de vie'!K228)/1000</f>
        <v>0</v>
      </c>
      <c r="L20" s="880">
        <f>('Energie 1'!L262+'Energie 2'!L262+'Hors énergie 1'!L164+'Hors énergie 2'!L164+'Intrants 1'!L310+'Intrants 2'!L310+'Futurs emballages'!L144+Fret!L667+Déplacements!L516+'Déchets directs'!L204+Immobilisations!L328+Utilisation!L188+'Fin de vie'!L228)/1000</f>
        <v>0</v>
      </c>
      <c r="M20" s="925">
        <f>('Energie 1'!M262+'Energie 2'!M262+'Hors énergie 1'!M164+'Hors énergie 2'!M164+'Intrants 1'!M310+'Intrants 2'!M310+'Futurs emballages'!M144+Fret!M667+Déplacements!M516+'Déchets directs'!M204+Immobilisations!M328+Utilisation!M188+'Fin de vie'!M228)/1000</f>
        <v>0</v>
      </c>
      <c r="N20" s="860">
        <f>SQRT('Energie 1'!N262^2+'Energie 2'!N262^2+'Hors énergie 1'!N164^2+'Hors énergie 2'!N164^2+'Intrants 1'!N310^2+'Intrants 2'!N310^2+'Futurs emballages'!N144^2+Fret!N667^2+Déplacements!N516^2+'Déchets directs'!N204^2+Immobilisations!N328^2+Utilisation!N188^2+'Fin de vie'!N228^2)/1000</f>
        <v>0</v>
      </c>
      <c r="O20" s="882">
        <f>('Energie 1'!O262+'Energie 2'!O262+'Hors énergie 1'!O164+'Hors énergie 2'!O164+'Intrants 1'!O310+'Intrants 2'!O310+'Futurs emballages'!O144+Fret!O667+Déplacements!O516+'Déchets directs'!O204+Immobilisations!O328+Utilisation!O188+'Fin de vie'!O228)/1000</f>
        <v>0</v>
      </c>
      <c r="P20" s="88">
        <v>1</v>
      </c>
      <c r="Q20" s="927">
        <f>IF($E$4="Oui",0,IF($E$5="Oui",0,E20*$P20))</f>
        <v>0</v>
      </c>
      <c r="R20" s="927">
        <f t="shared" ref="R20:AA20" si="8">IF($E$4="Oui",0,IF($E$5="Oui",0,F20*$P20))</f>
        <v>0</v>
      </c>
      <c r="S20" s="927">
        <f t="shared" si="8"/>
        <v>0</v>
      </c>
      <c r="T20" s="927">
        <f t="shared" si="8"/>
        <v>0</v>
      </c>
      <c r="U20" s="927">
        <f t="shared" si="8"/>
        <v>0</v>
      </c>
      <c r="V20" s="927">
        <f t="shared" si="8"/>
        <v>0</v>
      </c>
      <c r="W20" s="927">
        <f t="shared" si="8"/>
        <v>0</v>
      </c>
      <c r="X20" s="866">
        <f t="shared" si="8"/>
        <v>0</v>
      </c>
      <c r="Y20" s="929">
        <f t="shared" si="8"/>
        <v>0</v>
      </c>
      <c r="Z20" s="860">
        <f t="shared" si="8"/>
        <v>0</v>
      </c>
      <c r="AA20" s="858">
        <f t="shared" si="8"/>
        <v>0</v>
      </c>
    </row>
    <row r="21" spans="2:27" ht="13">
      <c r="B21" s="2703"/>
      <c r="C21" s="877" t="s">
        <v>751</v>
      </c>
      <c r="D21" s="887" t="s">
        <v>743</v>
      </c>
      <c r="E21" s="923">
        <f ca="1">('Energie 1'!E263+'Energie 2'!E263+'Hors énergie 1'!E165+'Hors énergie 2'!E165+'Intrants 1'!E311+'Intrants 2'!E311+'Futurs emballages'!E145+Fret!E668+Déplacements!E517+'Déchets directs'!E205+Immobilisations!E329+Utilisation!E189+'Fin de vie'!E229)/1000</f>
        <v>112.8895474606756</v>
      </c>
      <c r="F21" s="923">
        <f ca="1">('Energie 1'!F263+'Energie 2'!F263+'Hors énergie 1'!F165+'Hors énergie 2'!F165+'Intrants 1'!F311+'Intrants 2'!F311+'Futurs emballages'!F145+Fret!F668+Déplacements!F517+'Déchets directs'!F205+Immobilisations!F329+Utilisation!F189+'Fin de vie'!F229)/1000</f>
        <v>7.9343353204284064</v>
      </c>
      <c r="G21" s="923">
        <f ca="1">('Energie 1'!G263+'Energie 2'!G263+'Hors énergie 1'!G165+'Hors énergie 2'!G165+'Intrants 1'!G311+'Intrants 2'!G311+'Futurs emballages'!G145+Fret!G668+Déplacements!G517+'Déchets directs'!G205+Immobilisations!G329+Utilisation!G189+'Fin de vie'!G229)/1000</f>
        <v>0.61407676983455839</v>
      </c>
      <c r="H21" s="923">
        <f>('Energie 1'!H263+'Energie 2'!H263+'Hors énergie 1'!H165+'Hors énergie 2'!H165+'Intrants 1'!H311+'Intrants 2'!H311+'Futurs emballages'!H145+Fret!H668+Déplacements!H517+'Déchets directs'!H205+Immobilisations!H329+Utilisation!H189+'Fin de vie'!H229)/1000</f>
        <v>0</v>
      </c>
      <c r="I21" s="923">
        <f>('Energie 1'!I263+'Energie 2'!I263+'Hors énergie 1'!I165+'Hors énergie 2'!I165+'Intrants 1'!I311+'Intrants 2'!I311+'Futurs emballages'!I145+Fret!I668+Déplacements!I517+'Déchets directs'!I205+Immobilisations!I329+Utilisation!I189+'Fin de vie'!I229)/1000</f>
        <v>0</v>
      </c>
      <c r="J21" s="923">
        <f>('Energie 1'!J263+'Energie 2'!J263+'Hors énergie 1'!J165+'Hors énergie 2'!J165+'Intrants 1'!J311+'Intrants 2'!J311+'Futurs emballages'!J145+Fret!J668+Déplacements!J517+'Déchets directs'!J205+Immobilisations!J329+Utilisation!J189+'Fin de vie'!J229)/1000</f>
        <v>0</v>
      </c>
      <c r="K21" s="923">
        <f ca="1">('Energie 1'!K263+'Energie 2'!K263+'Hors énergie 1'!K165+'Hors énergie 2'!K165+'Intrants 1'!K311+'Intrants 2'!K311+'Futurs emballages'!K145+Fret!K668+Déplacements!K517+'Déchets directs'!K205+Immobilisations!K329+Utilisation!K189+'Fin de vie'!K229)/1000</f>
        <v>0</v>
      </c>
      <c r="L21" s="880">
        <f ca="1">('Energie 1'!L263+'Energie 2'!L263+'Hors énergie 1'!L165+'Hors énergie 2'!L165+'Intrants 1'!L311+'Intrants 2'!L311+'Futurs emballages'!L145+Fret!L668+Déplacements!L517+'Déchets directs'!L205+Immobilisations!L329+Utilisation!L189+'Fin de vie'!L229)/1000</f>
        <v>121.43795955093857</v>
      </c>
      <c r="M21" s="925">
        <f ca="1">('Energie 1'!M263+'Energie 2'!M263+'Hors énergie 1'!M165+'Hors énergie 2'!M165+'Intrants 1'!M311+'Intrants 2'!M311+'Futurs emballages'!M145+Fret!M668+Déplacements!M517+'Déchets directs'!M205+Immobilisations!M329+Utilisation!M189+'Fin de vie'!M229)/1000</f>
        <v>0</v>
      </c>
      <c r="N21" s="860">
        <f>SQRT('Energie 1'!N263^2+'Energie 2'!N263^2+'Hors énergie 1'!N165^2+'Hors énergie 2'!N165^2+'Intrants 1'!N311^2+'Intrants 2'!N311^2+'Futurs emballages'!N145^2+Fret!N668^2+Déplacements!N517^2+'Déchets directs'!N205^2+Immobilisations!N329^2+Utilisation!N189^2+'Fin de vie'!N229^2)/1000</f>
        <v>6.2924517227857493</v>
      </c>
      <c r="O21" s="882">
        <f>('Energie 1'!O263+'Energie 2'!O263+'Hors énergie 1'!O165+'Hors énergie 2'!O165+'Intrants 1'!O311+'Intrants 2'!O311+'Futurs emballages'!O145+Fret!O668+Déplacements!O517+'Déchets directs'!O205+Immobilisations!O329+Utilisation!O189+'Fin de vie'!O229)/1000</f>
        <v>0</v>
      </c>
      <c r="P21" s="88">
        <v>1</v>
      </c>
      <c r="Q21" s="927">
        <f t="shared" ref="Q21:Q27" ca="1" si="9">IF($E$4="Oui",0,IF($E$5="Oui",0,E21*$P21))</f>
        <v>112.8895474606756</v>
      </c>
      <c r="R21" s="927">
        <f t="shared" ref="R21:R27" ca="1" si="10">IF($E$4="Oui",0,IF($E$5="Oui",0,F21*$P21))</f>
        <v>7.9343353204284064</v>
      </c>
      <c r="S21" s="927">
        <f t="shared" ref="S21:S27" ca="1" si="11">IF($E$4="Oui",0,IF($E$5="Oui",0,G21*$P21))</f>
        <v>0.61407676983455839</v>
      </c>
      <c r="T21" s="927">
        <f t="shared" ref="T21:T27" si="12">IF($E$4="Oui",0,IF($E$5="Oui",0,H21*$P21))</f>
        <v>0</v>
      </c>
      <c r="U21" s="927">
        <f t="shared" ref="U21:U27" si="13">IF($E$4="Oui",0,IF($E$5="Oui",0,I21*$P21))</f>
        <v>0</v>
      </c>
      <c r="V21" s="927">
        <f t="shared" ref="V21:V27" si="14">IF($E$4="Oui",0,IF($E$5="Oui",0,J21*$P21))</f>
        <v>0</v>
      </c>
      <c r="W21" s="927">
        <f t="shared" ref="W21:W27" ca="1" si="15">IF($E$4="Oui",0,IF($E$5="Oui",0,K21*$P21))</f>
        <v>0</v>
      </c>
      <c r="X21" s="866">
        <f t="shared" ref="X21:X27" ca="1" si="16">IF($E$4="Oui",0,IF($E$5="Oui",0,L21*$P21))</f>
        <v>121.43795955093857</v>
      </c>
      <c r="Y21" s="929">
        <f t="shared" ref="Y21:Y27" ca="1" si="17">IF($E$4="Oui",0,IF($E$5="Oui",0,M21*$P21))</f>
        <v>0</v>
      </c>
      <c r="Z21" s="860">
        <f t="shared" ref="Z21:Z27" si="18">IF($E$4="Oui",0,IF($E$5="Oui",0,N21*$P21))</f>
        <v>6.2924517227857493</v>
      </c>
      <c r="AA21" s="858">
        <f t="shared" ref="AA21:AA27" si="19">IF($E$4="Oui",0,IF($E$5="Oui",0,O21*$P21))</f>
        <v>0</v>
      </c>
    </row>
    <row r="22" spans="2:27" ht="12.75" customHeight="1">
      <c r="B22" s="2703"/>
      <c r="C22" s="877" t="s">
        <v>752</v>
      </c>
      <c r="D22" s="878" t="s">
        <v>823</v>
      </c>
      <c r="E22" s="923">
        <f>('Energie 1'!E264+'Energie 2'!E264+'Hors énergie 1'!E166+'Hors énergie 2'!E166+'Intrants 1'!E312+'Intrants 2'!E312+'Futurs emballages'!E146+Fret!E669+Déplacements!E518+'Déchets directs'!E206+Immobilisations!E330+Utilisation!E190+'Fin de vie'!E230)/1000</f>
        <v>0</v>
      </c>
      <c r="F22" s="923">
        <f>('Energie 1'!F264+'Energie 2'!F264+'Hors énergie 1'!F166+'Hors énergie 2'!F166+'Intrants 1'!F312+'Intrants 2'!F312+'Futurs emballages'!F146+Fret!F669+Déplacements!F518+'Déchets directs'!F206+Immobilisations!F330+Utilisation!F190+'Fin de vie'!F230)/1000</f>
        <v>0</v>
      </c>
      <c r="G22" s="923">
        <f>('Energie 1'!G264+'Energie 2'!G264+'Hors énergie 1'!G166+'Hors énergie 2'!G166+'Intrants 1'!G312+'Intrants 2'!G312+'Futurs emballages'!G146+Fret!G669+Déplacements!G518+'Déchets directs'!G206+Immobilisations!G330+Utilisation!G190+'Fin de vie'!G230)/1000</f>
        <v>0</v>
      </c>
      <c r="H22" s="923">
        <f>('Energie 1'!H264+'Energie 2'!H264+'Hors énergie 1'!H166+'Hors énergie 2'!H166+'Intrants 1'!H312+'Intrants 2'!H312+'Futurs emballages'!H146+Fret!H669+Déplacements!H518+'Déchets directs'!H206+Immobilisations!H330+Utilisation!H190+'Fin de vie'!H230)/1000</f>
        <v>0</v>
      </c>
      <c r="I22" s="923">
        <f>('Energie 1'!I264+'Energie 2'!I264+'Hors énergie 1'!I166+'Hors énergie 2'!I166+'Intrants 1'!I312+'Intrants 2'!I312+'Futurs emballages'!I146+Fret!I669+Déplacements!I518+'Déchets directs'!I206+Immobilisations!I330+Utilisation!I190+'Fin de vie'!I230)/1000</f>
        <v>0</v>
      </c>
      <c r="J22" s="923">
        <f>('Energie 1'!J264+'Energie 2'!J264+'Hors énergie 1'!J166+'Hors énergie 2'!J166+'Intrants 1'!J312+'Intrants 2'!J312+'Futurs emballages'!J146+Fret!J669+Déplacements!J518+'Déchets directs'!J206+Immobilisations!J330+Utilisation!J190+'Fin de vie'!J230)/1000</f>
        <v>0</v>
      </c>
      <c r="K22" s="923">
        <f>('Energie 1'!K264+'Energie 2'!K264+'Hors énergie 1'!K166+'Hors énergie 2'!K166+'Intrants 1'!K312+'Intrants 2'!K312+'Futurs emballages'!K146+Fret!K669+Déplacements!K518+'Déchets directs'!K206+Immobilisations!K330+Utilisation!K190+'Fin de vie'!K230)/1000</f>
        <v>0</v>
      </c>
      <c r="L22" s="880">
        <f>('Energie 1'!L264+'Energie 2'!L264+'Hors énergie 1'!L166+'Hors énergie 2'!L166+'Intrants 1'!L312+'Intrants 2'!L312+'Futurs emballages'!L146+Fret!L669+Déplacements!L518+'Déchets directs'!L206+Immobilisations!L330+Utilisation!L190+'Fin de vie'!L230)/1000</f>
        <v>0</v>
      </c>
      <c r="M22" s="925">
        <f ca="1">('Energie 1'!M264+'Energie 2'!M264+'Hors énergie 1'!M166+'Hors énergie 2'!M166+'Intrants 1'!M312+'Intrants 2'!M312+'Futurs emballages'!M146+Fret!M669+Déplacements!M518+'Déchets directs'!M206+Immobilisations!M330+Utilisation!M190+'Fin de vie'!M230)/1000</f>
        <v>0</v>
      </c>
      <c r="N22" s="860">
        <f>SQRT('Energie 1'!N264^2+'Energie 2'!N264^2+'Hors énergie 1'!N166^2+'Hors énergie 2'!N166^2+'Intrants 1'!N312^2+'Intrants 2'!N312^2+'Futurs emballages'!N146^2+Fret!N669^2+Déplacements!N518^2+'Déchets directs'!N206^2+Immobilisations!N330^2+Utilisation!N190^2+'Fin de vie'!N230^2)/1000</f>
        <v>0</v>
      </c>
      <c r="O22" s="882">
        <f>('Energie 1'!O264+'Energie 2'!O264+'Hors énergie 1'!O166+'Hors énergie 2'!O166+'Intrants 1'!O312+'Intrants 2'!O312+'Futurs emballages'!O146+Fret!O669+Déplacements!O518+'Déchets directs'!O206+Immobilisations!O330+Utilisation!O190+'Fin de vie'!O230)/1000</f>
        <v>0</v>
      </c>
      <c r="P22" s="88">
        <v>1</v>
      </c>
      <c r="Q22" s="927">
        <f t="shared" si="9"/>
        <v>0</v>
      </c>
      <c r="R22" s="927">
        <f t="shared" si="10"/>
        <v>0</v>
      </c>
      <c r="S22" s="927">
        <f t="shared" si="11"/>
        <v>0</v>
      </c>
      <c r="T22" s="927">
        <f t="shared" si="12"/>
        <v>0</v>
      </c>
      <c r="U22" s="927">
        <f t="shared" si="13"/>
        <v>0</v>
      </c>
      <c r="V22" s="927">
        <f t="shared" si="14"/>
        <v>0</v>
      </c>
      <c r="W22" s="927">
        <f t="shared" si="15"/>
        <v>0</v>
      </c>
      <c r="X22" s="866">
        <f t="shared" si="16"/>
        <v>0</v>
      </c>
      <c r="Y22" s="929">
        <f t="shared" ca="1" si="17"/>
        <v>0</v>
      </c>
      <c r="Z22" s="860">
        <f t="shared" si="18"/>
        <v>0</v>
      </c>
      <c r="AA22" s="858">
        <f t="shared" si="19"/>
        <v>0</v>
      </c>
    </row>
    <row r="23" spans="2:27" ht="12.75" customHeight="1">
      <c r="B23" s="2703"/>
      <c r="C23" s="877" t="s">
        <v>753</v>
      </c>
      <c r="D23" s="878" t="s">
        <v>744</v>
      </c>
      <c r="E23" s="923">
        <f>('Energie 1'!E265+'Energie 2'!E265+'Hors énergie 1'!E167+'Hors énergie 2'!E167+'Intrants 1'!E313+'Intrants 2'!E313+'Futurs emballages'!E147+Fret!E670+Déplacements!E519+'Déchets directs'!E207+Immobilisations!E331+Utilisation!E191+'Fin de vie'!E231)/1000</f>
        <v>0</v>
      </c>
      <c r="F23" s="923">
        <f>('Energie 1'!F265+'Energie 2'!F265+'Hors énergie 1'!F167+'Hors énergie 2'!F167+'Intrants 1'!F313+'Intrants 2'!F313+'Futurs emballages'!F147+Fret!F670+Déplacements!F519+'Déchets directs'!F207+Immobilisations!F331+Utilisation!F191+'Fin de vie'!F231)/1000</f>
        <v>0</v>
      </c>
      <c r="G23" s="923">
        <f>('Energie 1'!G265+'Energie 2'!G265+'Hors énergie 1'!G167+'Hors énergie 2'!G167+'Intrants 1'!G313+'Intrants 2'!G313+'Futurs emballages'!G147+Fret!G670+Déplacements!G519+'Déchets directs'!G207+Immobilisations!G331+Utilisation!G191+'Fin de vie'!G231)/1000</f>
        <v>0</v>
      </c>
      <c r="H23" s="923">
        <f>('Energie 1'!H265+'Energie 2'!H265+'Hors énergie 1'!H167+'Hors énergie 2'!H167+'Intrants 1'!H313+'Intrants 2'!H313+'Futurs emballages'!H147+Fret!H670+Déplacements!H519+'Déchets directs'!H207+Immobilisations!H331+Utilisation!H191+'Fin de vie'!H231)/1000</f>
        <v>0</v>
      </c>
      <c r="I23" s="923">
        <f>('Energie 1'!I265+'Energie 2'!I265+'Hors énergie 1'!I167+'Hors énergie 2'!I167+'Intrants 1'!I313+'Intrants 2'!I313+'Futurs emballages'!I147+Fret!I670+Déplacements!I519+'Déchets directs'!I207+Immobilisations!I331+Utilisation!I191+'Fin de vie'!I231)/1000</f>
        <v>0</v>
      </c>
      <c r="J23" s="923">
        <f>('Energie 1'!J265+'Energie 2'!J265+'Hors énergie 1'!J167+'Hors énergie 2'!J167+'Intrants 1'!J313+'Intrants 2'!J313+'Futurs emballages'!J147+Fret!J670+Déplacements!J519+'Déchets directs'!J207+Immobilisations!J331+Utilisation!J191+'Fin de vie'!J231)/1000</f>
        <v>0</v>
      </c>
      <c r="K23" s="923">
        <f>('Energie 1'!K265+'Energie 2'!K265+'Hors énergie 1'!K167+'Hors énergie 2'!K167+'Intrants 1'!K313+'Intrants 2'!K313+'Futurs emballages'!K147+Fret!K670+Déplacements!K519+'Déchets directs'!K207+Immobilisations!K331+Utilisation!K191+'Fin de vie'!K231)/1000</f>
        <v>0</v>
      </c>
      <c r="L23" s="880">
        <f>('Energie 1'!L265+'Energie 2'!L265+'Hors énergie 1'!L167+'Hors énergie 2'!L167+'Intrants 1'!L313+'Intrants 2'!L313+'Futurs emballages'!L147+Fret!L670+Déplacements!L519+'Déchets directs'!L207+Immobilisations!L331+Utilisation!L191+'Fin de vie'!L231)/1000</f>
        <v>0</v>
      </c>
      <c r="M23" s="925">
        <f>('Energie 1'!M265+'Energie 2'!M265+'Hors énergie 1'!M167+'Hors énergie 2'!M167+'Intrants 1'!M313+'Intrants 2'!M313+'Futurs emballages'!M147+Fret!M670+Déplacements!M519+'Déchets directs'!M207+Immobilisations!M331+Utilisation!M191+'Fin de vie'!M231)/1000</f>
        <v>0</v>
      </c>
      <c r="N23" s="860">
        <f>SQRT('Energie 1'!N265^2+'Energie 2'!N265^2+'Hors énergie 1'!N167^2+'Hors énergie 2'!N167^2+'Intrants 1'!N313^2+'Intrants 2'!N313^2+'Futurs emballages'!N147^2+Fret!N670^2+Déplacements!N519^2+'Déchets directs'!N207^2+Immobilisations!N331^2+Utilisation!N191^2+'Fin de vie'!N231^2)/1000</f>
        <v>0</v>
      </c>
      <c r="O23" s="882">
        <f>('Energie 1'!O265+'Energie 2'!O265+'Hors énergie 1'!O167+'Hors énergie 2'!O167+'Intrants 1'!O313+'Intrants 2'!O313+'Futurs emballages'!O147+Fret!O670+Déplacements!O519+'Déchets directs'!O207+Immobilisations!O331+Utilisation!O191+'Fin de vie'!O231)/1000</f>
        <v>0</v>
      </c>
      <c r="P23" s="88">
        <v>1</v>
      </c>
      <c r="Q23" s="927">
        <f t="shared" si="9"/>
        <v>0</v>
      </c>
      <c r="R23" s="927">
        <f t="shared" si="10"/>
        <v>0</v>
      </c>
      <c r="S23" s="927">
        <f t="shared" si="11"/>
        <v>0</v>
      </c>
      <c r="T23" s="927">
        <f t="shared" si="12"/>
        <v>0</v>
      </c>
      <c r="U23" s="927">
        <f t="shared" si="13"/>
        <v>0</v>
      </c>
      <c r="V23" s="927">
        <f t="shared" si="14"/>
        <v>0</v>
      </c>
      <c r="W23" s="927">
        <f t="shared" si="15"/>
        <v>0</v>
      </c>
      <c r="X23" s="866">
        <f t="shared" si="16"/>
        <v>0</v>
      </c>
      <c r="Y23" s="929">
        <f t="shared" si="17"/>
        <v>0</v>
      </c>
      <c r="Z23" s="860">
        <f t="shared" si="18"/>
        <v>0</v>
      </c>
      <c r="AA23" s="858">
        <f t="shared" si="19"/>
        <v>0</v>
      </c>
    </row>
    <row r="24" spans="2:27" ht="12.75" customHeight="1">
      <c r="B24" s="2703"/>
      <c r="C24" s="877" t="s">
        <v>754</v>
      </c>
      <c r="D24" s="878" t="s">
        <v>476</v>
      </c>
      <c r="E24" s="923">
        <f>('Energie 1'!E266+'Energie 2'!E266+'Hors énergie 1'!E168+'Hors énergie 2'!E168+'Intrants 1'!E314+'Intrants 2'!E314+'Futurs emballages'!E148+Fret!E671+Déplacements!E520+'Déchets directs'!E208+Immobilisations!E332+Utilisation!E192+'Fin de vie'!E232)/1000</f>
        <v>0</v>
      </c>
      <c r="F24" s="923">
        <f>('Energie 1'!F266+'Energie 2'!F266+'Hors énergie 1'!F168+'Hors énergie 2'!F168+'Intrants 1'!F314+'Intrants 2'!F314+'Futurs emballages'!F148+Fret!F671+Déplacements!F520+'Déchets directs'!F208+Immobilisations!F332+Utilisation!F192+'Fin de vie'!F232)/1000</f>
        <v>0</v>
      </c>
      <c r="G24" s="923">
        <f>('Energie 1'!G266+'Energie 2'!G266+'Hors énergie 1'!G168+'Hors énergie 2'!G168+'Intrants 1'!G314+'Intrants 2'!G314+'Futurs emballages'!G148+Fret!G671+Déplacements!G520+'Déchets directs'!G208+Immobilisations!G332+Utilisation!G192+'Fin de vie'!G232)/1000</f>
        <v>0</v>
      </c>
      <c r="H24" s="923">
        <f>('Energie 1'!H266+'Energie 2'!H266+'Hors énergie 1'!H168+'Hors énergie 2'!H168+'Intrants 1'!H314+'Intrants 2'!H314+'Futurs emballages'!H148+Fret!H671+Déplacements!H520+'Déchets directs'!H208+Immobilisations!H332+Utilisation!H192+'Fin de vie'!H232)/1000</f>
        <v>0</v>
      </c>
      <c r="I24" s="923">
        <f>('Energie 1'!I266+'Energie 2'!I266+'Hors énergie 1'!I168+'Hors énergie 2'!I168+'Intrants 1'!I314+'Intrants 2'!I314+'Futurs emballages'!I148+Fret!I671+Déplacements!I520+'Déchets directs'!I208+Immobilisations!I332+Utilisation!I192+'Fin de vie'!I232)/1000</f>
        <v>0</v>
      </c>
      <c r="J24" s="923">
        <f>('Energie 1'!J266+'Energie 2'!J266+'Hors énergie 1'!J168+'Hors énergie 2'!J168+'Intrants 1'!J314+'Intrants 2'!J314+'Futurs emballages'!J148+Fret!J671+Déplacements!J520+'Déchets directs'!J208+Immobilisations!J332+Utilisation!J192+'Fin de vie'!J232)/1000</f>
        <v>0</v>
      </c>
      <c r="K24" s="923">
        <f>('Energie 1'!K266+'Energie 2'!K266+'Hors énergie 1'!K168+'Hors énergie 2'!K168+'Intrants 1'!K314+'Intrants 2'!K314+'Futurs emballages'!K148+Fret!K671+Déplacements!K520+'Déchets directs'!K208+Immobilisations!K332+Utilisation!K192+'Fin de vie'!K232)/1000</f>
        <v>0</v>
      </c>
      <c r="L24" s="880">
        <f>('Energie 1'!L266+'Energie 2'!L266+'Hors énergie 1'!L168+'Hors énergie 2'!L168+'Intrants 1'!L314+'Intrants 2'!L314+'Futurs emballages'!L148+Fret!L671+Déplacements!L520+'Déchets directs'!L208+Immobilisations!L332+Utilisation!L192+'Fin de vie'!L232)/1000</f>
        <v>0</v>
      </c>
      <c r="M24" s="925">
        <f>('Energie 1'!M266+'Energie 2'!M266+'Hors énergie 1'!M168+'Hors énergie 2'!M168+'Intrants 1'!M314+'Intrants 2'!M314+'Futurs emballages'!M148+Fret!M671+Déplacements!M520+'Déchets directs'!M208+Immobilisations!M332+Utilisation!M192+'Fin de vie'!M232)/1000</f>
        <v>0</v>
      </c>
      <c r="N24" s="860">
        <f>SQRT('Energie 1'!N266^2+'Energie 2'!N266^2+'Hors énergie 1'!N168^2+'Hors énergie 2'!N168^2+'Intrants 1'!N314^2+'Intrants 2'!N314^2+'Futurs emballages'!N148^2+Fret!N671^2+Déplacements!N520^2+'Déchets directs'!N208^2+Immobilisations!N332^2+Utilisation!N192^2+'Fin de vie'!N232^2)/1000</f>
        <v>0</v>
      </c>
      <c r="O24" s="882">
        <f>('Energie 1'!O266+'Energie 2'!O266+'Hors énergie 1'!O168+'Hors énergie 2'!O168+'Intrants 1'!O314+'Intrants 2'!O314+'Futurs emballages'!O148+Fret!O671+Déplacements!O520+'Déchets directs'!O208+Immobilisations!O332+Utilisation!O192+'Fin de vie'!O232)/1000</f>
        <v>0</v>
      </c>
      <c r="P24" s="88">
        <v>1</v>
      </c>
      <c r="Q24" s="927">
        <f t="shared" si="9"/>
        <v>0</v>
      </c>
      <c r="R24" s="927">
        <f t="shared" si="10"/>
        <v>0</v>
      </c>
      <c r="S24" s="927">
        <f t="shared" si="11"/>
        <v>0</v>
      </c>
      <c r="T24" s="927">
        <f t="shared" si="12"/>
        <v>0</v>
      </c>
      <c r="U24" s="927">
        <f t="shared" si="13"/>
        <v>0</v>
      </c>
      <c r="V24" s="927">
        <f t="shared" si="14"/>
        <v>0</v>
      </c>
      <c r="W24" s="927">
        <f t="shared" si="15"/>
        <v>0</v>
      </c>
      <c r="X24" s="866">
        <f t="shared" si="16"/>
        <v>0</v>
      </c>
      <c r="Y24" s="929">
        <f t="shared" si="17"/>
        <v>0</v>
      </c>
      <c r="Z24" s="860">
        <f t="shared" si="18"/>
        <v>0</v>
      </c>
      <c r="AA24" s="858">
        <f t="shared" si="19"/>
        <v>0</v>
      </c>
    </row>
    <row r="25" spans="2:27" ht="12.75" customHeight="1">
      <c r="B25" s="2703"/>
      <c r="C25" s="877" t="s">
        <v>755</v>
      </c>
      <c r="D25" s="878" t="s">
        <v>485</v>
      </c>
      <c r="E25" s="923">
        <f ca="1">('Energie 1'!E267+'Energie 2'!E267+'Hors énergie 1'!E169+'Hors énergie 2'!E169+'Intrants 1'!E315+'Intrants 2'!E315+'Futurs emballages'!E149+Fret!E672+Déplacements!E521+'Déchets directs'!E209+Immobilisations!E333+Utilisation!E193+'Fin de vie'!E233)/1000</f>
        <v>0</v>
      </c>
      <c r="F25" s="923">
        <f>('Energie 1'!F267+'Energie 2'!F267+'Hors énergie 1'!F169+'Hors énergie 2'!F169+'Intrants 1'!F315+'Intrants 2'!F315+'Futurs emballages'!F149+Fret!F672+Déplacements!F521+'Déchets directs'!F209+Immobilisations!F333+Utilisation!F193+'Fin de vie'!F233)/1000</f>
        <v>0</v>
      </c>
      <c r="G25" s="923">
        <f>('Energie 1'!G267+'Energie 2'!G267+'Hors énergie 1'!G169+'Hors énergie 2'!G169+'Intrants 1'!G315+'Intrants 2'!G315+'Futurs emballages'!G149+Fret!G672+Déplacements!G521+'Déchets directs'!G209+Immobilisations!G333+Utilisation!G193+'Fin de vie'!G233)/1000</f>
        <v>0</v>
      </c>
      <c r="H25" s="923">
        <f>('Energie 1'!H267+'Energie 2'!H267+'Hors énergie 1'!H169+'Hors énergie 2'!H169+'Intrants 1'!H315+'Intrants 2'!H315+'Futurs emballages'!H149+Fret!H672+Déplacements!H521+'Déchets directs'!H209+Immobilisations!H333+Utilisation!H193+'Fin de vie'!H233)/1000</f>
        <v>0</v>
      </c>
      <c r="I25" s="923">
        <f>('Energie 1'!I267+'Energie 2'!I267+'Hors énergie 1'!I169+'Hors énergie 2'!I169+'Intrants 1'!I315+'Intrants 2'!I315+'Futurs emballages'!I149+Fret!I672+Déplacements!I521+'Déchets directs'!I209+Immobilisations!I333+Utilisation!I193+'Fin de vie'!I233)/1000</f>
        <v>0</v>
      </c>
      <c r="J25" s="923">
        <f>('Energie 1'!J267+'Energie 2'!J267+'Hors énergie 1'!J169+'Hors énergie 2'!J169+'Intrants 1'!J315+'Intrants 2'!J315+'Futurs emballages'!J149+Fret!J672+Déplacements!J521+'Déchets directs'!J209+Immobilisations!J333+Utilisation!J193+'Fin de vie'!J233)/1000</f>
        <v>0</v>
      </c>
      <c r="K25" s="923">
        <f>('Energie 1'!K267+'Energie 2'!K267+'Hors énergie 1'!K169+'Hors énergie 2'!K169+'Intrants 1'!K315+'Intrants 2'!K315+'Futurs emballages'!K149+Fret!K672+Déplacements!K521+'Déchets directs'!K209+Immobilisations!K333+Utilisation!K193+'Fin de vie'!K233)/1000</f>
        <v>0</v>
      </c>
      <c r="L25" s="880">
        <f ca="1">('Energie 1'!L267+'Energie 2'!L267+'Hors énergie 1'!L169+'Hors énergie 2'!L169+'Intrants 1'!L315+'Intrants 2'!L315+'Futurs emballages'!L149+Fret!L672+Déplacements!L521+'Déchets directs'!L209+Immobilisations!L333+Utilisation!L193+'Fin de vie'!L233)/1000</f>
        <v>0</v>
      </c>
      <c r="M25" s="925">
        <f>('Energie 1'!M267+'Energie 2'!M267+'Hors énergie 1'!M169+'Hors énergie 2'!M169+'Intrants 1'!M315+'Intrants 2'!M315+'Futurs emballages'!M149+Fret!M672+Déplacements!M521+'Déchets directs'!M209+Immobilisations!M333+Utilisation!M193+'Fin de vie'!M233)/1000</f>
        <v>0</v>
      </c>
      <c r="N25" s="860">
        <f>SQRT('Energie 1'!N267^2+'Energie 2'!N267^2+'Hors énergie 1'!N169^2+'Hors énergie 2'!N169^2+'Intrants 1'!N315^2+'Intrants 2'!N315^2+'Futurs emballages'!N149^2+Fret!N672^2+Déplacements!N521^2+'Déchets directs'!N209^2+Immobilisations!N333^2+Utilisation!N193^2+'Fin de vie'!N233^2)/1000</f>
        <v>0</v>
      </c>
      <c r="O25" s="882">
        <f>('Energie 1'!O267+'Energie 2'!O267+'Hors énergie 1'!O169+'Hors énergie 2'!O169+'Intrants 1'!O315+'Intrants 2'!O315+'Futurs emballages'!O149+Fret!O672+Déplacements!O521+'Déchets directs'!O209+Immobilisations!O333+Utilisation!O193+'Fin de vie'!O233)/1000</f>
        <v>0</v>
      </c>
      <c r="P25" s="88">
        <v>1</v>
      </c>
      <c r="Q25" s="927">
        <f t="shared" ca="1" si="9"/>
        <v>0</v>
      </c>
      <c r="R25" s="927">
        <f t="shared" si="10"/>
        <v>0</v>
      </c>
      <c r="S25" s="927">
        <f t="shared" si="11"/>
        <v>0</v>
      </c>
      <c r="T25" s="927">
        <f t="shared" si="12"/>
        <v>0</v>
      </c>
      <c r="U25" s="927">
        <f t="shared" si="13"/>
        <v>0</v>
      </c>
      <c r="V25" s="927">
        <f t="shared" si="14"/>
        <v>0</v>
      </c>
      <c r="W25" s="927">
        <f t="shared" si="15"/>
        <v>0</v>
      </c>
      <c r="X25" s="866">
        <f t="shared" ca="1" si="16"/>
        <v>0</v>
      </c>
      <c r="Y25" s="929">
        <f t="shared" si="17"/>
        <v>0</v>
      </c>
      <c r="Z25" s="860">
        <f t="shared" si="18"/>
        <v>0</v>
      </c>
      <c r="AA25" s="858">
        <f t="shared" si="19"/>
        <v>0</v>
      </c>
    </row>
    <row r="26" spans="2:27" ht="12.75" customHeight="1">
      <c r="B26" s="2703"/>
      <c r="C26" s="877" t="s">
        <v>756</v>
      </c>
      <c r="D26" s="878" t="s">
        <v>477</v>
      </c>
      <c r="E26" s="923">
        <f>('Energie 1'!E268+'Energie 2'!E268+'Hors énergie 1'!E170+'Hors énergie 2'!E170+'Intrants 1'!E316+'Intrants 2'!E316+'Futurs emballages'!E150+Fret!E673+Déplacements!E522+'Déchets directs'!E210+Immobilisations!E334+Utilisation!E194+'Fin de vie'!E234)/1000</f>
        <v>0</v>
      </c>
      <c r="F26" s="923">
        <f>('Energie 1'!F268+'Energie 2'!F268+'Hors énergie 1'!F170+'Hors énergie 2'!F170+'Intrants 1'!F316+'Intrants 2'!F316+'Futurs emballages'!F150+Fret!F673+Déplacements!F522+'Déchets directs'!F210+Immobilisations!F334+Utilisation!F194+'Fin de vie'!F234)/1000</f>
        <v>0</v>
      </c>
      <c r="G26" s="923">
        <f>('Energie 1'!G268+'Energie 2'!G268+'Hors énergie 1'!G170+'Hors énergie 2'!G170+'Intrants 1'!G316+'Intrants 2'!G316+'Futurs emballages'!G150+Fret!G673+Déplacements!G522+'Déchets directs'!G210+Immobilisations!G334+Utilisation!G194+'Fin de vie'!G234)/1000</f>
        <v>0</v>
      </c>
      <c r="H26" s="923">
        <f>('Energie 1'!H268+'Energie 2'!H268+'Hors énergie 1'!H170+'Hors énergie 2'!H170+'Intrants 1'!H316+'Intrants 2'!H316+'Futurs emballages'!H150+Fret!H673+Déplacements!H522+'Déchets directs'!H210+Immobilisations!H334+Utilisation!H194+'Fin de vie'!H234)/1000</f>
        <v>0</v>
      </c>
      <c r="I26" s="923">
        <f>('Energie 1'!I268+'Energie 2'!I268+'Hors énergie 1'!I170+'Hors énergie 2'!I170+'Intrants 1'!I316+'Intrants 2'!I316+'Futurs emballages'!I150+Fret!I673+Déplacements!I522+'Déchets directs'!I210+Immobilisations!I334+Utilisation!I194+'Fin de vie'!I234)/1000</f>
        <v>0</v>
      </c>
      <c r="J26" s="923">
        <f>('Energie 1'!J268+'Energie 2'!J268+'Hors énergie 1'!J170+'Hors énergie 2'!J170+'Intrants 1'!J316+'Intrants 2'!J316+'Futurs emballages'!J150+Fret!J673+Déplacements!J522+'Déchets directs'!J210+Immobilisations!J334+Utilisation!J194+'Fin de vie'!J234)/1000</f>
        <v>0</v>
      </c>
      <c r="K26" s="923">
        <f>('Energie 1'!K268+'Energie 2'!K268+'Hors énergie 1'!K170+'Hors énergie 2'!K170+'Intrants 1'!K316+'Intrants 2'!K316+'Futurs emballages'!K150+Fret!K673+Déplacements!K522+'Déchets directs'!K210+Immobilisations!K334+Utilisation!K194+'Fin de vie'!K234)/1000</f>
        <v>0</v>
      </c>
      <c r="L26" s="880">
        <f>('Energie 1'!L268+'Energie 2'!L268+'Hors énergie 1'!L170+'Hors énergie 2'!L170+'Intrants 1'!L316+'Intrants 2'!L316+'Futurs emballages'!L150+Fret!L673+Déplacements!L522+'Déchets directs'!L210+Immobilisations!L334+Utilisation!L194+'Fin de vie'!L234)/1000</f>
        <v>0</v>
      </c>
      <c r="M26" s="925">
        <f>('Energie 1'!M268+'Energie 2'!M268+'Hors énergie 1'!M170+'Hors énergie 2'!M170+'Intrants 1'!M316+'Intrants 2'!M316+'Futurs emballages'!M150+Fret!M673+Déplacements!M522+'Déchets directs'!M210+Immobilisations!M334+Utilisation!M194+'Fin de vie'!M234)/1000</f>
        <v>0</v>
      </c>
      <c r="N26" s="860">
        <f>SQRT('Energie 1'!N268^2+'Energie 2'!N268^2+'Hors énergie 1'!N170^2+'Hors énergie 2'!N170^2+'Intrants 1'!N316^2+'Intrants 2'!N316^2+'Futurs emballages'!N150^2+Fret!N673^2+Déplacements!N522^2+'Déchets directs'!N210^2+Immobilisations!N334^2+Utilisation!N194^2+'Fin de vie'!N234^2)/1000</f>
        <v>0</v>
      </c>
      <c r="O26" s="882">
        <f>('Energie 1'!O268+'Energie 2'!O268+'Hors énergie 1'!O170+'Hors énergie 2'!O170+'Intrants 1'!O316+'Intrants 2'!O316+'Futurs emballages'!O150+Fret!O673+Déplacements!O522+'Déchets directs'!O210+Immobilisations!O334+Utilisation!O194+'Fin de vie'!O234)/1000</f>
        <v>0</v>
      </c>
      <c r="P26" s="88">
        <v>1</v>
      </c>
      <c r="Q26" s="927">
        <f t="shared" si="9"/>
        <v>0</v>
      </c>
      <c r="R26" s="927">
        <f t="shared" si="10"/>
        <v>0</v>
      </c>
      <c r="S26" s="927">
        <f t="shared" si="11"/>
        <v>0</v>
      </c>
      <c r="T26" s="927">
        <f t="shared" si="12"/>
        <v>0</v>
      </c>
      <c r="U26" s="927">
        <f t="shared" si="13"/>
        <v>0</v>
      </c>
      <c r="V26" s="927">
        <f t="shared" si="14"/>
        <v>0</v>
      </c>
      <c r="W26" s="927">
        <f t="shared" si="15"/>
        <v>0</v>
      </c>
      <c r="X26" s="866">
        <f t="shared" si="16"/>
        <v>0</v>
      </c>
      <c r="Y26" s="929">
        <f t="shared" si="17"/>
        <v>0</v>
      </c>
      <c r="Z26" s="860">
        <f t="shared" si="18"/>
        <v>0</v>
      </c>
      <c r="AA26" s="858">
        <f t="shared" si="19"/>
        <v>0</v>
      </c>
    </row>
    <row r="27" spans="2:27" ht="12.75" customHeight="1">
      <c r="B27" s="2703"/>
      <c r="C27" s="888"/>
      <c r="D27" s="878" t="s">
        <v>770</v>
      </c>
      <c r="E27" s="923">
        <f>('Energie 1'!E269+'Energie 2'!E269+'Hors énergie 1'!E171+'Hors énergie 2'!E171+'Intrants 1'!E317+'Intrants 2'!E317+'Futurs emballages'!E151+Fret!E674+Déplacements!E523+'Déchets directs'!E211+Immobilisations!E335+Utilisation!E195+'Fin de vie'!E235)/1000</f>
        <v>0</v>
      </c>
      <c r="F27" s="923">
        <f>('Energie 1'!F269+'Energie 2'!F269+'Hors énergie 1'!F171+'Hors énergie 2'!F171+'Intrants 1'!F317+'Intrants 2'!F317+'Futurs emballages'!F151+Fret!F674+Déplacements!F523+'Déchets directs'!F211+Immobilisations!F335+Utilisation!F195+'Fin de vie'!F235)/1000</f>
        <v>0</v>
      </c>
      <c r="G27" s="923">
        <f>('Energie 1'!G269+'Energie 2'!G269+'Hors énergie 1'!G171+'Hors énergie 2'!G171+'Intrants 1'!G317+'Intrants 2'!G317+'Futurs emballages'!G151+Fret!G674+Déplacements!G523+'Déchets directs'!G211+Immobilisations!G335+Utilisation!G195+'Fin de vie'!G235)/1000</f>
        <v>0</v>
      </c>
      <c r="H27" s="923">
        <f>('Energie 1'!H269+'Energie 2'!H269+'Hors énergie 1'!H171+'Hors énergie 2'!H171+'Intrants 1'!H317+'Intrants 2'!H317+'Futurs emballages'!H151+Fret!H674+Déplacements!H523+'Déchets directs'!H211+Immobilisations!H335+Utilisation!H195+'Fin de vie'!H235)/1000</f>
        <v>0</v>
      </c>
      <c r="I27" s="923">
        <f>('Energie 1'!I269+'Energie 2'!I269+'Hors énergie 1'!I171+'Hors énergie 2'!I171+'Intrants 1'!I317+'Intrants 2'!I317+'Futurs emballages'!I151+Fret!I674+Déplacements!I523+'Déchets directs'!I211+Immobilisations!I335+Utilisation!I195+'Fin de vie'!I235)/1000</f>
        <v>0</v>
      </c>
      <c r="J27" s="923">
        <f>('Energie 1'!J269+'Energie 2'!J269+'Hors énergie 1'!J171+'Hors énergie 2'!J171+'Intrants 1'!J317+'Intrants 2'!J317+'Futurs emballages'!J151+Fret!J674+Déplacements!J523+'Déchets directs'!J211+Immobilisations!J335+Utilisation!J195+'Fin de vie'!J235)/1000</f>
        <v>0</v>
      </c>
      <c r="K27" s="923">
        <f>('Energie 1'!K269+'Energie 2'!K269+'Hors énergie 1'!K171+'Hors énergie 2'!K171+'Intrants 1'!K317+'Intrants 2'!K317+'Futurs emballages'!K151+Fret!K674+Déplacements!K523+'Déchets directs'!K211+Immobilisations!K335+Utilisation!K195+'Fin de vie'!K235)/1000</f>
        <v>0</v>
      </c>
      <c r="L27" s="880">
        <f>('Energie 1'!L269+'Energie 2'!L269+'Hors énergie 1'!L171+'Hors énergie 2'!L171+'Intrants 1'!L317+'Intrants 2'!L317+'Futurs emballages'!L151+Fret!L674+Déplacements!L523+'Déchets directs'!L211+Immobilisations!L335+Utilisation!L195+'Fin de vie'!L235)/1000</f>
        <v>0</v>
      </c>
      <c r="M27" s="925">
        <f>('Energie 1'!M269+'Energie 2'!M269+'Hors énergie 1'!M171+'Hors énergie 2'!M171+'Intrants 1'!M317+'Intrants 2'!M317+'Futurs emballages'!M151+Fret!M674+Déplacements!M523+'Déchets directs'!M211+Immobilisations!M335+Utilisation!M195+'Fin de vie'!M235)/1000</f>
        <v>0</v>
      </c>
      <c r="N27" s="860">
        <f>SQRT('Energie 1'!N269^2+'Energie 2'!N269^2+'Hors énergie 1'!N171^2+'Hors énergie 2'!N171^2+'Intrants 1'!N317^2+'Intrants 2'!N317^2+'Futurs emballages'!N151^2+Fret!N674^2+Déplacements!N523^2+'Déchets directs'!N211^2+Immobilisations!N335^2+Utilisation!N195^2+'Fin de vie'!N235^2)/1000</f>
        <v>0</v>
      </c>
      <c r="O27" s="882">
        <f>('Energie 1'!O269+'Energie 2'!O269+'Hors énergie 1'!O171+'Hors énergie 2'!O171+'Intrants 1'!O317+'Intrants 2'!O317+'Futurs emballages'!O151+Fret!O674+Déplacements!O523+'Déchets directs'!O211+Immobilisations!O335+Utilisation!O195+'Fin de vie'!O235)/1000</f>
        <v>0</v>
      </c>
      <c r="P27" s="88">
        <v>1</v>
      </c>
      <c r="Q27" s="927">
        <f t="shared" si="9"/>
        <v>0</v>
      </c>
      <c r="R27" s="927">
        <f t="shared" si="10"/>
        <v>0</v>
      </c>
      <c r="S27" s="927">
        <f t="shared" si="11"/>
        <v>0</v>
      </c>
      <c r="T27" s="927">
        <f t="shared" si="12"/>
        <v>0</v>
      </c>
      <c r="U27" s="927">
        <f t="shared" si="13"/>
        <v>0</v>
      </c>
      <c r="V27" s="927">
        <f t="shared" si="14"/>
        <v>0</v>
      </c>
      <c r="W27" s="927">
        <f t="shared" si="15"/>
        <v>0</v>
      </c>
      <c r="X27" s="866">
        <f t="shared" si="16"/>
        <v>0</v>
      </c>
      <c r="Y27" s="929">
        <f t="shared" si="17"/>
        <v>0</v>
      </c>
      <c r="Z27" s="860">
        <f t="shared" si="18"/>
        <v>0</v>
      </c>
      <c r="AA27" s="858">
        <f t="shared" si="19"/>
        <v>0</v>
      </c>
    </row>
    <row r="28" spans="2:27" ht="12.75" customHeight="1">
      <c r="B28" s="2703"/>
      <c r="C28" s="2707" t="s">
        <v>764</v>
      </c>
      <c r="D28" s="2708"/>
      <c r="E28" s="2708"/>
      <c r="F28" s="2708"/>
      <c r="G28" s="2708"/>
      <c r="H28" s="2708"/>
      <c r="I28" s="2708"/>
      <c r="J28" s="2708"/>
      <c r="K28" s="2708"/>
      <c r="L28" s="2708"/>
      <c r="M28" s="2708"/>
      <c r="N28" s="2708"/>
      <c r="O28" s="2709"/>
      <c r="P28" s="88"/>
      <c r="Q28" s="2318"/>
      <c r="R28" s="2319"/>
      <c r="S28" s="2319"/>
      <c r="T28" s="2319"/>
      <c r="U28" s="2319"/>
      <c r="V28" s="2319"/>
      <c r="W28" s="2319"/>
      <c r="X28" s="2319"/>
      <c r="Y28" s="2319"/>
      <c r="Z28" s="2319"/>
      <c r="AA28" s="2320"/>
    </row>
    <row r="29" spans="2:27" ht="12.75" customHeight="1">
      <c r="B29" s="2703"/>
      <c r="C29" s="877" t="s">
        <v>757</v>
      </c>
      <c r="D29" s="878" t="s">
        <v>745</v>
      </c>
      <c r="E29" s="923">
        <f>('Energie 1'!E271+'Energie 2'!E271+'Hors énergie 1'!E173+'Hors énergie 2'!E173+'Intrants 1'!E319+'Intrants 2'!E319+'Futurs emballages'!E153+Fret!E676+Déplacements!E525+'Déchets directs'!E213+Immobilisations!E337+Utilisation!E197+'Fin de vie'!E237)/1000</f>
        <v>0</v>
      </c>
      <c r="F29" s="923">
        <f>('Energie 1'!F271+'Energie 2'!F271+'Hors énergie 1'!F173+'Hors énergie 2'!F173+'Intrants 1'!F319+'Intrants 2'!F319+'Futurs emballages'!F153+Fret!F676+Déplacements!F525+'Déchets directs'!F213+Immobilisations!F337+Utilisation!F197+'Fin de vie'!F237)/1000</f>
        <v>0</v>
      </c>
      <c r="G29" s="923">
        <f>('Energie 1'!G271+'Energie 2'!G271+'Hors énergie 1'!G173+'Hors énergie 2'!G173+'Intrants 1'!G319+'Intrants 2'!G319+'Futurs emballages'!G153+Fret!G676+Déplacements!G525+'Déchets directs'!G213+Immobilisations!G337+Utilisation!G197+'Fin de vie'!G237)/1000</f>
        <v>0</v>
      </c>
      <c r="H29" s="923">
        <f>('Energie 1'!H271+'Energie 2'!H271+'Hors énergie 1'!H173+'Hors énergie 2'!H173+'Intrants 1'!H319+'Intrants 2'!H319+'Futurs emballages'!H153+Fret!H676+Déplacements!H525+'Déchets directs'!H213+Immobilisations!H337+Utilisation!H197+'Fin de vie'!H237)/1000</f>
        <v>0</v>
      </c>
      <c r="I29" s="923">
        <f>('Energie 1'!I271+'Energie 2'!I271+'Hors énergie 1'!I173+'Hors énergie 2'!I173+'Intrants 1'!I319+'Intrants 2'!I319+'Futurs emballages'!I153+Fret!I676+Déplacements!I525+'Déchets directs'!I213+Immobilisations!I337+Utilisation!I197+'Fin de vie'!I237)/1000</f>
        <v>0</v>
      </c>
      <c r="J29" s="923">
        <f>('Energie 1'!J271+'Energie 2'!J271+'Hors énergie 1'!J173+'Hors énergie 2'!J173+'Intrants 1'!J319+'Intrants 2'!J319+'Futurs emballages'!J153+Fret!J676+Déplacements!J525+'Déchets directs'!J213+Immobilisations!J337+Utilisation!J197+'Fin de vie'!J237)/1000</f>
        <v>0</v>
      </c>
      <c r="K29" s="923">
        <f>('Energie 1'!K271+'Energie 2'!K271+'Hors énergie 1'!K173+'Hors énergie 2'!K173+'Intrants 1'!K319+'Intrants 2'!K319+'Futurs emballages'!K153+Fret!K676+Déplacements!K525+'Déchets directs'!K213+Immobilisations!K337+Utilisation!K197+'Fin de vie'!K237)/1000</f>
        <v>0</v>
      </c>
      <c r="L29" s="880">
        <f>('Energie 1'!L271+'Energie 2'!L271+'Hors énergie 1'!L173+'Hors énergie 2'!L173+'Intrants 1'!L319+'Intrants 2'!L319+'Futurs emballages'!L153+Fret!L676+Déplacements!L525+'Déchets directs'!L213+Immobilisations!L337+Utilisation!L197+'Fin de vie'!L237)/1000</f>
        <v>0</v>
      </c>
      <c r="M29" s="925">
        <f ca="1">('Energie 1'!M271+'Energie 2'!M271+'Hors énergie 1'!M173+'Hors énergie 2'!M173+'Intrants 1'!M319+'Intrants 2'!M319+'Futurs emballages'!M153+Fret!M676+Déplacements!M525+'Déchets directs'!M213+Immobilisations!M337+Utilisation!M197+'Fin de vie'!M237)/1000</f>
        <v>0</v>
      </c>
      <c r="N29" s="860">
        <f>SQRT('Energie 1'!N271^2+'Energie 2'!N271^2+'Hors énergie 1'!N173^2+'Hors énergie 2'!N173^2+'Intrants 1'!N319^2+'Intrants 2'!N319^2+'Futurs emballages'!N153^2+Fret!N676^2+Déplacements!N525^2+'Déchets directs'!N213^2+Immobilisations!N337^2+Utilisation!N197^2+'Fin de vie'!N237^2)/1000</f>
        <v>0</v>
      </c>
      <c r="O29" s="882">
        <f>('Energie 1'!O271+'Energie 2'!O271+'Hors énergie 1'!O173+'Hors énergie 2'!O173+'Intrants 1'!O319+'Intrants 2'!O319+'Futurs emballages'!O153+Fret!O676+Déplacements!O525+'Déchets directs'!O213+Immobilisations!O337+Utilisation!O197+'Fin de vie'!O237)/1000</f>
        <v>0</v>
      </c>
      <c r="P29" s="88">
        <v>1</v>
      </c>
      <c r="Q29" s="927">
        <f t="shared" ref="Q29:AA33" si="20">IF($E$4="Oui",0,IF($E$5="Oui",0,E29*$P29))</f>
        <v>0</v>
      </c>
      <c r="R29" s="927">
        <f t="shared" si="20"/>
        <v>0</v>
      </c>
      <c r="S29" s="927">
        <f t="shared" si="20"/>
        <v>0</v>
      </c>
      <c r="T29" s="927">
        <f t="shared" si="20"/>
        <v>0</v>
      </c>
      <c r="U29" s="927">
        <f t="shared" si="20"/>
        <v>0</v>
      </c>
      <c r="V29" s="927">
        <f t="shared" si="20"/>
        <v>0</v>
      </c>
      <c r="W29" s="927">
        <f t="shared" si="20"/>
        <v>0</v>
      </c>
      <c r="X29" s="866">
        <f t="shared" si="20"/>
        <v>0</v>
      </c>
      <c r="Y29" s="929">
        <f t="shared" ca="1" si="20"/>
        <v>0</v>
      </c>
      <c r="Z29" s="860">
        <f t="shared" si="20"/>
        <v>0</v>
      </c>
      <c r="AA29" s="858">
        <f t="shared" si="20"/>
        <v>0</v>
      </c>
    </row>
    <row r="30" spans="2:27" ht="12.75" customHeight="1">
      <c r="B30" s="2703"/>
      <c r="C30" s="877" t="s">
        <v>758</v>
      </c>
      <c r="D30" s="878" t="s">
        <v>746</v>
      </c>
      <c r="E30" s="923">
        <f>('Energie 1'!E272+'Energie 2'!E272+'Hors énergie 1'!E174+'Hors énergie 2'!E174+'Intrants 1'!E320+'Intrants 2'!E320+'Futurs emballages'!E154+Fret!E677+Déplacements!E526+'Déchets directs'!E214+Immobilisations!E338+Utilisation!E198+'Fin de vie'!E238)/1000</f>
        <v>0</v>
      </c>
      <c r="F30" s="923">
        <f>('Energie 1'!F272+'Energie 2'!F272+'Hors énergie 1'!F174+'Hors énergie 2'!F174+'Intrants 1'!F320+'Intrants 2'!F320+'Futurs emballages'!F154+Fret!F677+Déplacements!F526+'Déchets directs'!F214+Immobilisations!F338+Utilisation!F198+'Fin de vie'!F238)/1000</f>
        <v>0</v>
      </c>
      <c r="G30" s="923">
        <f>('Energie 1'!G272+'Energie 2'!G272+'Hors énergie 1'!G174+'Hors énergie 2'!G174+'Intrants 1'!G320+'Intrants 2'!G320+'Futurs emballages'!G154+Fret!G677+Déplacements!G526+'Déchets directs'!G214+Immobilisations!G338+Utilisation!G198+'Fin de vie'!G238)/1000</f>
        <v>0</v>
      </c>
      <c r="H30" s="923">
        <f>('Energie 1'!H272+'Energie 2'!H272+'Hors énergie 1'!H174+'Hors énergie 2'!H174+'Intrants 1'!H320+'Intrants 2'!H320+'Futurs emballages'!H154+Fret!H677+Déplacements!H526+'Déchets directs'!H214+Immobilisations!H338+Utilisation!H198+'Fin de vie'!H238)/1000</f>
        <v>0</v>
      </c>
      <c r="I30" s="923">
        <f>('Energie 1'!I272+'Energie 2'!I272+'Hors énergie 1'!I174+'Hors énergie 2'!I174+'Intrants 1'!I320+'Intrants 2'!I320+'Futurs emballages'!I154+Fret!I677+Déplacements!I526+'Déchets directs'!I214+Immobilisations!I338+Utilisation!I198+'Fin de vie'!I238)/1000</f>
        <v>0</v>
      </c>
      <c r="J30" s="923">
        <f>('Energie 1'!J272+'Energie 2'!J272+'Hors énergie 1'!J174+'Hors énergie 2'!J174+'Intrants 1'!J320+'Intrants 2'!J320+'Futurs emballages'!J154+Fret!J677+Déplacements!J526+'Déchets directs'!J214+Immobilisations!J338+Utilisation!J198+'Fin de vie'!J238)/1000</f>
        <v>0</v>
      </c>
      <c r="K30" s="923">
        <f>('Energie 1'!K272+'Energie 2'!K272+'Hors énergie 1'!K174+'Hors énergie 2'!K174+'Intrants 1'!K320+'Intrants 2'!K320+'Futurs emballages'!K154+Fret!K677+Déplacements!K526+'Déchets directs'!K214+Immobilisations!K338+Utilisation!K198+'Fin de vie'!K238)/1000</f>
        <v>0</v>
      </c>
      <c r="L30" s="880">
        <f>('Energie 1'!L272+'Energie 2'!L272+'Hors énergie 1'!L174+'Hors énergie 2'!L174+'Intrants 1'!L320+'Intrants 2'!L320+'Futurs emballages'!L154+Fret!L677+Déplacements!L526+'Déchets directs'!L214+Immobilisations!L338+Utilisation!L198+'Fin de vie'!L238)/1000</f>
        <v>0</v>
      </c>
      <c r="M30" s="925">
        <f>('Energie 1'!M272+'Energie 2'!M272+'Hors énergie 1'!M174+'Hors énergie 2'!M174+'Intrants 1'!M320+'Intrants 2'!M320+'Futurs emballages'!M154+Fret!M677+Déplacements!M526+'Déchets directs'!M214+Immobilisations!M338+Utilisation!M198+'Fin de vie'!M238)/1000</f>
        <v>0</v>
      </c>
      <c r="N30" s="860">
        <f>SQRT('Energie 1'!N272^2+'Energie 2'!N272^2+'Hors énergie 1'!N174^2+'Hors énergie 2'!N174^2+'Intrants 1'!N320^2+'Intrants 2'!N320^2+'Futurs emballages'!N154^2+Fret!N677^2+Déplacements!N526^2+'Déchets directs'!N214^2+Immobilisations!N338^2+Utilisation!N198^2+'Fin de vie'!N238^2)/1000</f>
        <v>0</v>
      </c>
      <c r="O30" s="882">
        <f>('Energie 1'!O272+'Energie 2'!O272+'Hors énergie 1'!O174+'Hors énergie 2'!O174+'Intrants 1'!O320+'Intrants 2'!O320+'Futurs emballages'!O154+Fret!O677+Déplacements!O526+'Déchets directs'!O214+Immobilisations!O338+Utilisation!O198+'Fin de vie'!O238)/1000</f>
        <v>0</v>
      </c>
      <c r="P30" s="88">
        <v>1</v>
      </c>
      <c r="Q30" s="927">
        <f t="shared" si="20"/>
        <v>0</v>
      </c>
      <c r="R30" s="927">
        <f t="shared" si="20"/>
        <v>0</v>
      </c>
      <c r="S30" s="927">
        <f t="shared" si="20"/>
        <v>0</v>
      </c>
      <c r="T30" s="927">
        <f t="shared" si="20"/>
        <v>0</v>
      </c>
      <c r="U30" s="927">
        <f t="shared" si="20"/>
        <v>0</v>
      </c>
      <c r="V30" s="927">
        <f t="shared" si="20"/>
        <v>0</v>
      </c>
      <c r="W30" s="927">
        <f t="shared" si="20"/>
        <v>0</v>
      </c>
      <c r="X30" s="866">
        <f t="shared" si="20"/>
        <v>0</v>
      </c>
      <c r="Y30" s="929">
        <f t="shared" si="20"/>
        <v>0</v>
      </c>
      <c r="Z30" s="860">
        <f t="shared" si="20"/>
        <v>0</v>
      </c>
      <c r="AA30" s="858">
        <f t="shared" si="20"/>
        <v>0</v>
      </c>
    </row>
    <row r="31" spans="2:27" ht="12.75" customHeight="1">
      <c r="B31" s="2703"/>
      <c r="C31" s="877" t="s">
        <v>759</v>
      </c>
      <c r="D31" s="878" t="s">
        <v>481</v>
      </c>
      <c r="E31" s="923">
        <f>('Energie 1'!E273+'Energie 2'!E273+'Hors énergie 1'!E175+'Hors énergie 2'!E175+'Intrants 1'!E321+'Intrants 2'!E321+'Futurs emballages'!E155+Fret!E678+Déplacements!E527+'Déchets directs'!E215+Immobilisations!E339+Utilisation!E199+'Fin de vie'!E239)/1000</f>
        <v>0</v>
      </c>
      <c r="F31" s="923">
        <f>('Energie 1'!F273+'Energie 2'!F273+'Hors énergie 1'!F175+'Hors énergie 2'!F175+'Intrants 1'!F321+'Intrants 2'!F321+'Futurs emballages'!F155+Fret!F678+Déplacements!F527+'Déchets directs'!F215+Immobilisations!F339+Utilisation!F199+'Fin de vie'!F239)/1000</f>
        <v>0</v>
      </c>
      <c r="G31" s="923">
        <f>('Energie 1'!G273+'Energie 2'!G273+'Hors énergie 1'!G175+'Hors énergie 2'!G175+'Intrants 1'!G321+'Intrants 2'!G321+'Futurs emballages'!G155+Fret!G678+Déplacements!G527+'Déchets directs'!G215+Immobilisations!G339+Utilisation!G199+'Fin de vie'!G239)/1000</f>
        <v>0</v>
      </c>
      <c r="H31" s="923">
        <f>('Energie 1'!H273+'Energie 2'!H273+'Hors énergie 1'!H175+'Hors énergie 2'!H175+'Intrants 1'!H321+'Intrants 2'!H321+'Futurs emballages'!H155+Fret!H678+Déplacements!H527+'Déchets directs'!H215+Immobilisations!H339+Utilisation!H199+'Fin de vie'!H239)/1000</f>
        <v>0</v>
      </c>
      <c r="I31" s="923">
        <f>('Energie 1'!I273+'Energie 2'!I273+'Hors énergie 1'!I175+'Hors énergie 2'!I175+'Intrants 1'!I321+'Intrants 2'!I321+'Futurs emballages'!I155+Fret!I678+Déplacements!I527+'Déchets directs'!I215+Immobilisations!I339+Utilisation!I199+'Fin de vie'!I239)/1000</f>
        <v>0</v>
      </c>
      <c r="J31" s="923">
        <f>('Energie 1'!J273+'Energie 2'!J273+'Hors énergie 1'!J175+'Hors énergie 2'!J175+'Intrants 1'!J321+'Intrants 2'!J321+'Futurs emballages'!J155+Fret!J678+Déplacements!J527+'Déchets directs'!J215+Immobilisations!J339+Utilisation!J199+'Fin de vie'!J239)/1000</f>
        <v>0</v>
      </c>
      <c r="K31" s="923">
        <f>('Energie 1'!K273+'Energie 2'!K273+'Hors énergie 1'!K175+'Hors énergie 2'!K175+'Intrants 1'!K321+'Intrants 2'!K321+'Futurs emballages'!K155+Fret!K678+Déplacements!K527+'Déchets directs'!K215+Immobilisations!K339+Utilisation!K199+'Fin de vie'!K239)/1000</f>
        <v>0</v>
      </c>
      <c r="L31" s="880">
        <f>('Energie 1'!L273+'Energie 2'!L273+'Hors énergie 1'!L175+'Hors énergie 2'!L175+'Intrants 1'!L321+'Intrants 2'!L321+'Futurs emballages'!L155+Fret!L678+Déplacements!L527+'Déchets directs'!L215+Immobilisations!L339+Utilisation!L199+'Fin de vie'!L239)/1000</f>
        <v>0</v>
      </c>
      <c r="M31" s="925">
        <f>('Energie 1'!M273+'Energie 2'!M273+'Hors énergie 1'!M175+'Hors énergie 2'!M175+'Intrants 1'!M321+'Intrants 2'!M321+'Futurs emballages'!M155+Fret!M678+Déplacements!M527+'Déchets directs'!M215+Immobilisations!M339+Utilisation!M199+'Fin de vie'!M239)/1000</f>
        <v>0</v>
      </c>
      <c r="N31" s="860">
        <f>SQRT('Energie 1'!N273^2+'Energie 2'!N273^2+'Hors énergie 1'!N175^2+'Hors énergie 2'!N175^2+'Intrants 1'!N321^2+'Intrants 2'!N321^2+'Futurs emballages'!N155^2+Fret!N678^2+Déplacements!N527^2+'Déchets directs'!N215^2+Immobilisations!N339^2+Utilisation!N199^2+'Fin de vie'!N239^2)/1000</f>
        <v>0</v>
      </c>
      <c r="O31" s="882">
        <f>('Energie 1'!O273+'Energie 2'!O273+'Hors énergie 1'!O175+'Hors énergie 2'!O175+'Intrants 1'!O321+'Intrants 2'!O321+'Futurs emballages'!O155+Fret!O678+Déplacements!O527+'Déchets directs'!O215+Immobilisations!O339+Utilisation!O199+'Fin de vie'!O239)/1000</f>
        <v>0</v>
      </c>
      <c r="P31" s="88">
        <v>1</v>
      </c>
      <c r="Q31" s="927">
        <f t="shared" si="20"/>
        <v>0</v>
      </c>
      <c r="R31" s="927">
        <f t="shared" si="20"/>
        <v>0</v>
      </c>
      <c r="S31" s="927">
        <f t="shared" si="20"/>
        <v>0</v>
      </c>
      <c r="T31" s="927">
        <f t="shared" si="20"/>
        <v>0</v>
      </c>
      <c r="U31" s="927">
        <f t="shared" si="20"/>
        <v>0</v>
      </c>
      <c r="V31" s="927">
        <f t="shared" si="20"/>
        <v>0</v>
      </c>
      <c r="W31" s="927">
        <f t="shared" si="20"/>
        <v>0</v>
      </c>
      <c r="X31" s="866">
        <f t="shared" si="20"/>
        <v>0</v>
      </c>
      <c r="Y31" s="929">
        <f t="shared" si="20"/>
        <v>0</v>
      </c>
      <c r="Z31" s="860">
        <f t="shared" si="20"/>
        <v>0</v>
      </c>
      <c r="AA31" s="858">
        <f t="shared" si="20"/>
        <v>0</v>
      </c>
    </row>
    <row r="32" spans="2:27" ht="12.75" customHeight="1">
      <c r="B32" s="2703"/>
      <c r="C32" s="877" t="s">
        <v>760</v>
      </c>
      <c r="D32" s="878" t="s">
        <v>482</v>
      </c>
      <c r="E32" s="923">
        <f>('Energie 1'!E274+'Energie 2'!E274+'Hors énergie 1'!E176+'Hors énergie 2'!E176+'Intrants 1'!E322+'Intrants 2'!E322+'Futurs emballages'!E156+Fret!E679+Déplacements!E528+'Déchets directs'!E216+Immobilisations!E340+Utilisation!E200+'Fin de vie'!E240)/1000</f>
        <v>0</v>
      </c>
      <c r="F32" s="923">
        <f>('Energie 1'!F274+'Energie 2'!F274+'Hors énergie 1'!F176+'Hors énergie 2'!F176+'Intrants 1'!F322+'Intrants 2'!F322+'Futurs emballages'!F156+Fret!F679+Déplacements!F528+'Déchets directs'!F216+Immobilisations!F340+Utilisation!F200+'Fin de vie'!F240)/1000</f>
        <v>0</v>
      </c>
      <c r="G32" s="923">
        <f>('Energie 1'!G274+'Energie 2'!G274+'Hors énergie 1'!G176+'Hors énergie 2'!G176+'Intrants 1'!G322+'Intrants 2'!G322+'Futurs emballages'!G156+Fret!G679+Déplacements!G528+'Déchets directs'!G216+Immobilisations!G340+Utilisation!G200+'Fin de vie'!G240)/1000</f>
        <v>0</v>
      </c>
      <c r="H32" s="923">
        <f>('Energie 1'!H274+'Energie 2'!H274+'Hors énergie 1'!H176+'Hors énergie 2'!H176+'Intrants 1'!H322+'Intrants 2'!H322+'Futurs emballages'!H156+Fret!H679+Déplacements!H528+'Déchets directs'!H216+Immobilisations!H340+Utilisation!H200+'Fin de vie'!H240)/1000</f>
        <v>0</v>
      </c>
      <c r="I32" s="923">
        <f>('Energie 1'!I274+'Energie 2'!I274+'Hors énergie 1'!I176+'Hors énergie 2'!I176+'Intrants 1'!I322+'Intrants 2'!I322+'Futurs emballages'!I156+Fret!I679+Déplacements!I528+'Déchets directs'!I216+Immobilisations!I340+Utilisation!I200+'Fin de vie'!I240)/1000</f>
        <v>0</v>
      </c>
      <c r="J32" s="923">
        <f>('Energie 1'!J274+'Energie 2'!J274+'Hors énergie 1'!J176+'Hors énergie 2'!J176+'Intrants 1'!J322+'Intrants 2'!J322+'Futurs emballages'!J156+Fret!J679+Déplacements!J528+'Déchets directs'!J216+Immobilisations!J340+Utilisation!J200+'Fin de vie'!J240)/1000</f>
        <v>0</v>
      </c>
      <c r="K32" s="923">
        <f>('Energie 1'!K274+'Energie 2'!K274+'Hors énergie 1'!K176+'Hors énergie 2'!K176+'Intrants 1'!K322+'Intrants 2'!K322+'Futurs emballages'!K156+Fret!K679+Déplacements!K528+'Déchets directs'!K216+Immobilisations!K340+Utilisation!K200+'Fin de vie'!K240)/1000</f>
        <v>0</v>
      </c>
      <c r="L32" s="880">
        <f>('Energie 1'!L274+'Energie 2'!L274+'Hors énergie 1'!L176+'Hors énergie 2'!L176+'Intrants 1'!L322+'Intrants 2'!L322+'Futurs emballages'!L156+Fret!L679+Déplacements!L528+'Déchets directs'!L216+Immobilisations!L340+Utilisation!L200+'Fin de vie'!L240)/1000</f>
        <v>0</v>
      </c>
      <c r="M32" s="925">
        <f>('Energie 1'!M274+'Energie 2'!M274+'Hors énergie 1'!M176+'Hors énergie 2'!M176+'Intrants 1'!M322+'Intrants 2'!M322+'Futurs emballages'!M156+Fret!M679+Déplacements!M528+'Déchets directs'!M216+Immobilisations!M340+Utilisation!M200+'Fin de vie'!M240)/1000</f>
        <v>0</v>
      </c>
      <c r="N32" s="860">
        <f>SQRT('Energie 1'!N274^2+'Energie 2'!N274^2+'Hors énergie 1'!N176^2+'Hors énergie 2'!N176^2+'Intrants 1'!N322^2+'Intrants 2'!N322^2+'Futurs emballages'!N156^2+Fret!N679^2+Déplacements!N528^2+'Déchets directs'!N216^2+Immobilisations!N340^2+Utilisation!N200^2+'Fin de vie'!N240^2)/1000</f>
        <v>0</v>
      </c>
      <c r="O32" s="882">
        <f>('Energie 1'!O274+'Energie 2'!O274+'Hors énergie 1'!O176+'Hors énergie 2'!O176+'Intrants 1'!O322+'Intrants 2'!O322+'Futurs emballages'!O156+Fret!O679+Déplacements!O528+'Déchets directs'!O216+Immobilisations!O340+Utilisation!O200+'Fin de vie'!O240)/1000</f>
        <v>0</v>
      </c>
      <c r="P32" s="88">
        <v>1</v>
      </c>
      <c r="Q32" s="927">
        <f t="shared" si="20"/>
        <v>0</v>
      </c>
      <c r="R32" s="927">
        <f t="shared" si="20"/>
        <v>0</v>
      </c>
      <c r="S32" s="927">
        <f t="shared" si="20"/>
        <v>0</v>
      </c>
      <c r="T32" s="927">
        <f t="shared" si="20"/>
        <v>0</v>
      </c>
      <c r="U32" s="927">
        <f t="shared" si="20"/>
        <v>0</v>
      </c>
      <c r="V32" s="927">
        <f t="shared" si="20"/>
        <v>0</v>
      </c>
      <c r="W32" s="927">
        <f t="shared" si="20"/>
        <v>0</v>
      </c>
      <c r="X32" s="866">
        <f t="shared" si="20"/>
        <v>0</v>
      </c>
      <c r="Y32" s="929">
        <f t="shared" si="20"/>
        <v>0</v>
      </c>
      <c r="Z32" s="860">
        <f t="shared" si="20"/>
        <v>0</v>
      </c>
      <c r="AA32" s="858">
        <f t="shared" si="20"/>
        <v>0</v>
      </c>
    </row>
    <row r="33" spans="2:27" ht="12.75" customHeight="1">
      <c r="B33" s="2703"/>
      <c r="C33" s="877" t="s">
        <v>761</v>
      </c>
      <c r="D33" s="878" t="s">
        <v>747</v>
      </c>
      <c r="E33" s="923">
        <f>('Energie 1'!E275+'Energie 2'!E275+'Hors énergie 1'!E177+'Hors énergie 2'!E177+'Intrants 1'!E323+'Intrants 2'!E323+'Futurs emballages'!E157+Fret!E680+Déplacements!E529+'Déchets directs'!E217+Immobilisations!E341+Utilisation!E201+'Fin de vie'!E241)/1000</f>
        <v>0</v>
      </c>
      <c r="F33" s="923">
        <f>('Energie 1'!F275+'Energie 2'!F275+'Hors énergie 1'!F177+'Hors énergie 2'!F177+'Intrants 1'!F323+'Intrants 2'!F323+'Futurs emballages'!F157+Fret!F680+Déplacements!F529+'Déchets directs'!F217+Immobilisations!F341+Utilisation!F201+'Fin de vie'!F241)/1000</f>
        <v>0</v>
      </c>
      <c r="G33" s="923">
        <f>('Energie 1'!G275+'Energie 2'!G275+'Hors énergie 1'!G177+'Hors énergie 2'!G177+'Intrants 1'!G323+'Intrants 2'!G323+'Futurs emballages'!G157+Fret!G680+Déplacements!G529+'Déchets directs'!G217+Immobilisations!G341+Utilisation!G201+'Fin de vie'!G241)/1000</f>
        <v>0</v>
      </c>
      <c r="H33" s="923">
        <f>('Energie 1'!H275+'Energie 2'!H275+'Hors énergie 1'!H177+'Hors énergie 2'!H177+'Intrants 1'!H323+'Intrants 2'!H323+'Futurs emballages'!H157+Fret!H680+Déplacements!H529+'Déchets directs'!H217+Immobilisations!H341+Utilisation!H201+'Fin de vie'!H241)/1000</f>
        <v>0</v>
      </c>
      <c r="I33" s="923">
        <f>('Energie 1'!I275+'Energie 2'!I275+'Hors énergie 1'!I177+'Hors énergie 2'!I177+'Intrants 1'!I323+'Intrants 2'!I323+'Futurs emballages'!I157+Fret!I680+Déplacements!I529+'Déchets directs'!I217+Immobilisations!I341+Utilisation!I201+'Fin de vie'!I241)/1000</f>
        <v>0</v>
      </c>
      <c r="J33" s="923">
        <f>('Energie 1'!J275+'Energie 2'!J275+'Hors énergie 1'!J177+'Hors énergie 2'!J177+'Intrants 1'!J323+'Intrants 2'!J323+'Futurs emballages'!J157+Fret!J680+Déplacements!J529+'Déchets directs'!J217+Immobilisations!J341+Utilisation!J201+'Fin de vie'!J241)/1000</f>
        <v>0</v>
      </c>
      <c r="K33" s="923">
        <f>('Energie 1'!K275+'Energie 2'!K275+'Hors énergie 1'!K177+'Hors énergie 2'!K177+'Intrants 1'!K323+'Intrants 2'!K323+'Futurs emballages'!K157+Fret!K680+Déplacements!K529+'Déchets directs'!K217+Immobilisations!K341+Utilisation!K201+'Fin de vie'!K241)/1000</f>
        <v>0</v>
      </c>
      <c r="L33" s="880">
        <f>('Energie 1'!L275+'Energie 2'!L275+'Hors énergie 1'!L177+'Hors énergie 2'!L177+'Intrants 1'!L323+'Intrants 2'!L323+'Futurs emballages'!L157+Fret!L680+Déplacements!L529+'Déchets directs'!L217+Immobilisations!L341+Utilisation!L201+'Fin de vie'!L241)/1000</f>
        <v>0</v>
      </c>
      <c r="M33" s="925">
        <f>('Energie 1'!M275+'Energie 2'!M275+'Hors énergie 1'!M177+'Hors énergie 2'!M177+'Intrants 1'!M323+'Intrants 2'!M323+'Futurs emballages'!M157+Fret!M680+Déplacements!M529+'Déchets directs'!M217+Immobilisations!M341+Utilisation!M201+'Fin de vie'!M241)/1000</f>
        <v>0</v>
      </c>
      <c r="N33" s="860">
        <f>SQRT('Energie 1'!N275^2+'Energie 2'!N275^2+'Hors énergie 1'!N177^2+'Hors énergie 2'!N177^2+'Intrants 1'!N323^2+'Intrants 2'!N323^2+'Futurs emballages'!N157^2+Fret!N680^2+Déplacements!N529^2+'Déchets directs'!N217^2+Immobilisations!N341^2+Utilisation!N201^2+'Fin de vie'!N241^2)/1000</f>
        <v>0</v>
      </c>
      <c r="O33" s="882">
        <f>('Energie 1'!O275+'Energie 2'!O275+'Hors énergie 1'!O177+'Hors énergie 2'!O177+'Intrants 1'!O323+'Intrants 2'!O323+'Futurs emballages'!O157+Fret!O680+Déplacements!O529+'Déchets directs'!O217+Immobilisations!O341+Utilisation!O201+'Fin de vie'!O241)/1000</f>
        <v>0</v>
      </c>
      <c r="P33" s="88">
        <v>1</v>
      </c>
      <c r="Q33" s="927">
        <f t="shared" si="20"/>
        <v>0</v>
      </c>
      <c r="R33" s="927">
        <f t="shared" si="20"/>
        <v>0</v>
      </c>
      <c r="S33" s="927">
        <f t="shared" si="20"/>
        <v>0</v>
      </c>
      <c r="T33" s="927">
        <f t="shared" si="20"/>
        <v>0</v>
      </c>
      <c r="U33" s="927">
        <f t="shared" si="20"/>
        <v>0</v>
      </c>
      <c r="V33" s="927">
        <f t="shared" si="20"/>
        <v>0</v>
      </c>
      <c r="W33" s="927">
        <f t="shared" si="20"/>
        <v>0</v>
      </c>
      <c r="X33" s="866">
        <f t="shared" si="20"/>
        <v>0</v>
      </c>
      <c r="Y33" s="929">
        <f t="shared" si="20"/>
        <v>0</v>
      </c>
      <c r="Z33" s="860">
        <f t="shared" si="20"/>
        <v>0</v>
      </c>
      <c r="AA33" s="858">
        <f t="shared" si="20"/>
        <v>0</v>
      </c>
    </row>
    <row r="34" spans="2:27" ht="13">
      <c r="B34" s="2703"/>
      <c r="C34" s="877" t="s">
        <v>762</v>
      </c>
      <c r="D34" s="878" t="s">
        <v>748</v>
      </c>
      <c r="E34" s="923">
        <f>('Energie 1'!E276+'Energie 2'!E276+'Hors énergie 1'!E178+'Hors énergie 2'!E178+'Intrants 1'!E324+'Intrants 2'!E324+'Futurs emballages'!E158+Fret!E681+Déplacements!E530+'Déchets directs'!E218+Immobilisations!E342+Utilisation!E202+'Fin de vie'!E242)/1000</f>
        <v>0</v>
      </c>
      <c r="F34" s="923">
        <f>('Energie 1'!F276+'Energie 2'!F276+'Hors énergie 1'!F178+'Hors énergie 2'!F178+'Intrants 1'!F324+'Intrants 2'!F324+'Futurs emballages'!F158+Fret!F681+Déplacements!F530+'Déchets directs'!F218+Immobilisations!F342+Utilisation!F202+'Fin de vie'!F242)/1000</f>
        <v>0</v>
      </c>
      <c r="G34" s="923">
        <f>('Energie 1'!G276+'Energie 2'!G276+'Hors énergie 1'!G178+'Hors énergie 2'!G178+'Intrants 1'!G324+'Intrants 2'!G324+'Futurs emballages'!G158+Fret!G681+Déplacements!G530+'Déchets directs'!G218+Immobilisations!G342+Utilisation!G202+'Fin de vie'!G242)/1000</f>
        <v>0</v>
      </c>
      <c r="H34" s="923">
        <f>('Energie 1'!H276+'Energie 2'!H276+'Hors énergie 1'!H178+'Hors énergie 2'!H178+'Intrants 1'!H324+'Intrants 2'!H324+'Futurs emballages'!H158+Fret!H681+Déplacements!H530+'Déchets directs'!H218+Immobilisations!H342+Utilisation!H202+'Fin de vie'!H242)/1000</f>
        <v>0</v>
      </c>
      <c r="I34" s="923">
        <f>('Energie 1'!I276+'Energie 2'!I276+'Hors énergie 1'!I178+'Hors énergie 2'!I178+'Intrants 1'!I324+'Intrants 2'!I324+'Futurs emballages'!I158+Fret!I681+Déplacements!I530+'Déchets directs'!I218+Immobilisations!I342+Utilisation!I202+'Fin de vie'!I242)/1000</f>
        <v>0</v>
      </c>
      <c r="J34" s="923">
        <f>('Energie 1'!J276+'Energie 2'!J276+'Hors énergie 1'!J178+'Hors énergie 2'!J178+'Intrants 1'!J324+'Intrants 2'!J324+'Futurs emballages'!J158+Fret!J681+Déplacements!J530+'Déchets directs'!J218+Immobilisations!J342+Utilisation!J202+'Fin de vie'!J242)/1000</f>
        <v>0</v>
      </c>
      <c r="K34" s="923">
        <f>('Energie 1'!K276+'Energie 2'!K276+'Hors énergie 1'!K178+'Hors énergie 2'!K178+'Intrants 1'!K324+'Intrants 2'!K324+'Futurs emballages'!K158+Fret!K681+Déplacements!K530+'Déchets directs'!K218+Immobilisations!K342+Utilisation!K202+'Fin de vie'!K242)/1000</f>
        <v>0</v>
      </c>
      <c r="L34" s="880">
        <f>('Energie 1'!L276+'Energie 2'!L276+'Hors énergie 1'!L178+'Hors énergie 2'!L178+'Intrants 1'!L324+'Intrants 2'!L324+'Futurs emballages'!L158+Fret!L681+Déplacements!L530+'Déchets directs'!L218+Immobilisations!L342+Utilisation!L202+'Fin de vie'!L242)/1000</f>
        <v>0</v>
      </c>
      <c r="M34" s="925">
        <f>('Energie 1'!M276+'Energie 2'!M276+'Hors énergie 1'!M178+'Hors énergie 2'!M178+'Intrants 1'!M324+'Intrants 2'!M324+'Futurs emballages'!M158+Fret!M681+Déplacements!M530+'Déchets directs'!M218+Immobilisations!M342+Utilisation!M202+'Fin de vie'!M242)/1000</f>
        <v>0</v>
      </c>
      <c r="N34" s="860">
        <f>SQRT('Energie 1'!N276^2+'Energie 2'!N276^2+'Hors énergie 1'!N178^2+'Hors énergie 2'!N178^2+'Intrants 1'!N324^2+'Intrants 2'!N324^2+'Futurs emballages'!N158^2+Fret!N681^2+Déplacements!N530^2+'Déchets directs'!N218^2+Immobilisations!N342^2+Utilisation!N202^2+'Fin de vie'!N242^2)/1000</f>
        <v>0</v>
      </c>
      <c r="O34" s="882">
        <f>('Energie 1'!O276+'Energie 2'!O276+'Hors énergie 1'!O178+'Hors énergie 2'!O178+'Intrants 1'!O324+'Intrants 2'!O324+'Futurs emballages'!O158+Fret!O681+Déplacements!O530+'Déchets directs'!O218+Immobilisations!O342+Utilisation!O202+'Fin de vie'!O242)/1000</f>
        <v>0</v>
      </c>
      <c r="P34" s="88">
        <v>1</v>
      </c>
      <c r="Q34" s="927">
        <f>IF($E$4="Oui",SUMPRODUCT(E10:E13,$P10:$P13)+SUMPRODUCT(E15:E16,$P15:$P16)+SUMPRODUCT(E19:E27,$P19:$P27)+SUMPRODUCT(E29:E36,$P29:$P36),IF($E$5="Oui",0,E34*$P34))</f>
        <v>0</v>
      </c>
      <c r="R34" s="927">
        <f t="shared" ref="R34:AA34" si="21">IF($E$4="Oui",SUMPRODUCT(F10:F13,$P10:$P13)+SUMPRODUCT(F15:F16,$P15:$P16)+SUMPRODUCT(F19:F27,$P19:$P27)+SUMPRODUCT(F29:F36,$P29:$P36),IF($E$5="Oui",0,F34*$P34))</f>
        <v>0</v>
      </c>
      <c r="S34" s="927">
        <f t="shared" si="21"/>
        <v>0</v>
      </c>
      <c r="T34" s="927">
        <f t="shared" si="21"/>
        <v>0</v>
      </c>
      <c r="U34" s="927">
        <f t="shared" si="21"/>
        <v>0</v>
      </c>
      <c r="V34" s="927">
        <f t="shared" si="21"/>
        <v>0</v>
      </c>
      <c r="W34" s="927">
        <f t="shared" si="21"/>
        <v>0</v>
      </c>
      <c r="X34" s="866">
        <f t="shared" si="21"/>
        <v>0</v>
      </c>
      <c r="Y34" s="929">
        <f t="shared" si="21"/>
        <v>0</v>
      </c>
      <c r="Z34" s="860">
        <f t="shared" si="21"/>
        <v>0</v>
      </c>
      <c r="AA34" s="858">
        <f t="shared" si="21"/>
        <v>0</v>
      </c>
    </row>
    <row r="35" spans="2:27" ht="12.75" customHeight="1">
      <c r="B35" s="2703"/>
      <c r="C35" s="877" t="s">
        <v>763</v>
      </c>
      <c r="D35" s="878" t="s">
        <v>478</v>
      </c>
      <c r="E35" s="923">
        <f>('Energie 1'!E277+'Energie 2'!E277+'Hors énergie 1'!E179+'Hors énergie 2'!E179+'Intrants 1'!E325+'Intrants 2'!E325+'Futurs emballages'!E159+Fret!E682+Déplacements!E531+'Déchets directs'!E219+Immobilisations!E343+Utilisation!E203+'Fin de vie'!E243)/1000</f>
        <v>0</v>
      </c>
      <c r="F35" s="923">
        <f>('Energie 1'!F277+'Energie 2'!F277+'Hors énergie 1'!F179+'Hors énergie 2'!F179+'Intrants 1'!F325+'Intrants 2'!F325+'Futurs emballages'!F159+Fret!F682+Déplacements!F531+'Déchets directs'!F219+Immobilisations!F343+Utilisation!F203+'Fin de vie'!F243)/1000</f>
        <v>0</v>
      </c>
      <c r="G35" s="923">
        <f>('Energie 1'!G277+'Energie 2'!G277+'Hors énergie 1'!G179+'Hors énergie 2'!G179+'Intrants 1'!G325+'Intrants 2'!G325+'Futurs emballages'!G159+Fret!G682+Déplacements!G531+'Déchets directs'!G219+Immobilisations!G343+Utilisation!G203+'Fin de vie'!G243)/1000</f>
        <v>0</v>
      </c>
      <c r="H35" s="923">
        <f>('Energie 1'!H277+'Energie 2'!H277+'Hors énergie 1'!H179+'Hors énergie 2'!H179+'Intrants 1'!H325+'Intrants 2'!H325+'Futurs emballages'!H159+Fret!H682+Déplacements!H531+'Déchets directs'!H219+Immobilisations!H343+Utilisation!H203+'Fin de vie'!H243)/1000</f>
        <v>0</v>
      </c>
      <c r="I35" s="923">
        <f>('Energie 1'!I277+'Energie 2'!I277+'Hors énergie 1'!I179+'Hors énergie 2'!I179+'Intrants 1'!I325+'Intrants 2'!I325+'Futurs emballages'!I159+Fret!I682+Déplacements!I531+'Déchets directs'!I219+Immobilisations!I343+Utilisation!I203+'Fin de vie'!I243)/1000</f>
        <v>0</v>
      </c>
      <c r="J35" s="923">
        <f>('Energie 1'!J277+'Energie 2'!J277+'Hors énergie 1'!J179+'Hors énergie 2'!J179+'Intrants 1'!J325+'Intrants 2'!J325+'Futurs emballages'!J159+Fret!J682+Déplacements!J531+'Déchets directs'!J219+Immobilisations!J343+Utilisation!J203+'Fin de vie'!J243)/1000</f>
        <v>0</v>
      </c>
      <c r="K35" s="923">
        <f>('Energie 1'!K277+'Energie 2'!K277+'Hors énergie 1'!K179+'Hors énergie 2'!K179+'Intrants 1'!K325+'Intrants 2'!K325+'Futurs emballages'!K159+Fret!K682+Déplacements!K531+'Déchets directs'!K219+Immobilisations!K343+Utilisation!K203+'Fin de vie'!K243)/1000</f>
        <v>0</v>
      </c>
      <c r="L35" s="880">
        <f>('Energie 1'!L277+'Energie 2'!L277+'Hors énergie 1'!L179+'Hors énergie 2'!L179+'Intrants 1'!L325+'Intrants 2'!L325+'Futurs emballages'!L159+Fret!L682+Déplacements!L531+'Déchets directs'!L219+Immobilisations!L343+Utilisation!L203+'Fin de vie'!L243)/1000</f>
        <v>0</v>
      </c>
      <c r="M35" s="925">
        <f>('Energie 1'!M277+'Energie 2'!M277+'Hors énergie 1'!M179+'Hors énergie 2'!M179+'Intrants 1'!M325+'Intrants 2'!M325+'Futurs emballages'!M159+Fret!M682+Déplacements!M531+'Déchets directs'!M219+Immobilisations!M343+Utilisation!M203+'Fin de vie'!M243)/1000</f>
        <v>0</v>
      </c>
      <c r="N35" s="860">
        <f>SQRT('Energie 1'!N277^2+'Energie 2'!N277^2+'Hors énergie 1'!N179^2+'Hors énergie 2'!N179^2+'Intrants 1'!N325^2+'Intrants 2'!N325^2+'Futurs emballages'!N159^2+Fret!N682^2+Déplacements!N531^2+'Déchets directs'!N219^2+Immobilisations!N343^2+Utilisation!N203^2+'Fin de vie'!N243^2)/1000</f>
        <v>0</v>
      </c>
      <c r="O35" s="882">
        <f>('Energie 1'!O277+'Energie 2'!O277+'Hors énergie 1'!O179+'Hors énergie 2'!O179+'Intrants 1'!O325+'Intrants 2'!O325+'Futurs emballages'!O159+Fret!O682+Déplacements!O531+'Déchets directs'!O219+Immobilisations!O343+Utilisation!O203+'Fin de vie'!O243)/1000</f>
        <v>0</v>
      </c>
      <c r="P35" s="88">
        <v>1</v>
      </c>
      <c r="Q35" s="927">
        <f t="shared" ref="Q35:AA36" si="22">IF($E$4="Oui",0,IF($E$5="Oui",0,E35*$P35))</f>
        <v>0</v>
      </c>
      <c r="R35" s="927">
        <f t="shared" si="22"/>
        <v>0</v>
      </c>
      <c r="S35" s="927">
        <f t="shared" si="22"/>
        <v>0</v>
      </c>
      <c r="T35" s="927">
        <f t="shared" si="22"/>
        <v>0</v>
      </c>
      <c r="U35" s="927">
        <f t="shared" si="22"/>
        <v>0</v>
      </c>
      <c r="V35" s="927">
        <f t="shared" si="22"/>
        <v>0</v>
      </c>
      <c r="W35" s="927">
        <f t="shared" si="22"/>
        <v>0</v>
      </c>
      <c r="X35" s="866">
        <f t="shared" si="22"/>
        <v>0</v>
      </c>
      <c r="Y35" s="929">
        <f t="shared" si="22"/>
        <v>0</v>
      </c>
      <c r="Z35" s="860">
        <f t="shared" si="22"/>
        <v>0</v>
      </c>
      <c r="AA35" s="858">
        <f t="shared" si="22"/>
        <v>0</v>
      </c>
    </row>
    <row r="36" spans="2:27" ht="12.75" customHeight="1">
      <c r="B36" s="2703"/>
      <c r="C36" s="888"/>
      <c r="D36" s="878" t="s">
        <v>771</v>
      </c>
      <c r="E36" s="923">
        <f>('Energie 1'!E278+'Energie 2'!E278+'Hors énergie 1'!E180+'Hors énergie 2'!E180+'Intrants 1'!E326+'Intrants 2'!E326+'Futurs emballages'!E160+Fret!E683+Déplacements!E532+'Déchets directs'!E220+Immobilisations!E344+Utilisation!E204+'Fin de vie'!E244)/1000</f>
        <v>0</v>
      </c>
      <c r="F36" s="923">
        <f>('Energie 1'!F278+'Energie 2'!F278+'Hors énergie 1'!F180+'Hors énergie 2'!F180+'Intrants 1'!F326+'Intrants 2'!F326+'Futurs emballages'!F160+Fret!F683+Déplacements!F532+'Déchets directs'!F220+Immobilisations!F344+Utilisation!F204+'Fin de vie'!F244)/1000</f>
        <v>0</v>
      </c>
      <c r="G36" s="923">
        <f>('Energie 1'!G278+'Energie 2'!G278+'Hors énergie 1'!G180+'Hors énergie 2'!G180+'Intrants 1'!G326+'Intrants 2'!G326+'Futurs emballages'!G160+Fret!G683+Déplacements!G532+'Déchets directs'!G220+Immobilisations!G344+Utilisation!G204+'Fin de vie'!G244)/1000</f>
        <v>0</v>
      </c>
      <c r="H36" s="923">
        <f>('Energie 1'!H278+'Energie 2'!H278+'Hors énergie 1'!H180+'Hors énergie 2'!H180+'Intrants 1'!H326+'Intrants 2'!H326+'Futurs emballages'!H160+Fret!H683+Déplacements!H532+'Déchets directs'!H220+Immobilisations!H344+Utilisation!H204+'Fin de vie'!H244)/1000</f>
        <v>0</v>
      </c>
      <c r="I36" s="923">
        <f>('Energie 1'!I278+'Energie 2'!I278+'Hors énergie 1'!I180+'Hors énergie 2'!I180+'Intrants 1'!I326+'Intrants 2'!I326+'Futurs emballages'!I160+Fret!I683+Déplacements!I532+'Déchets directs'!I220+Immobilisations!I344+Utilisation!I204+'Fin de vie'!I244)/1000</f>
        <v>0</v>
      </c>
      <c r="J36" s="923">
        <f>('Energie 1'!J278+'Energie 2'!J278+'Hors énergie 1'!J180+'Hors énergie 2'!J180+'Intrants 1'!J326+'Intrants 2'!J326+'Futurs emballages'!J160+Fret!J683+Déplacements!J532+'Déchets directs'!J220+Immobilisations!J344+Utilisation!J204+'Fin de vie'!J244)/1000</f>
        <v>0</v>
      </c>
      <c r="K36" s="923">
        <f>('Energie 1'!K278+'Energie 2'!K278+'Hors énergie 1'!K180+'Hors énergie 2'!K180+'Intrants 1'!K326+'Intrants 2'!K326+'Futurs emballages'!K160+Fret!K683+Déplacements!K532+'Déchets directs'!K220+Immobilisations!K344+Utilisation!K204+'Fin de vie'!K244)/1000</f>
        <v>0</v>
      </c>
      <c r="L36" s="880">
        <f>('Energie 1'!L278+'Energie 2'!L278+'Hors énergie 1'!L180+'Hors énergie 2'!L180+'Intrants 1'!L326+'Intrants 2'!L326+'Futurs emballages'!L160+Fret!L683+Déplacements!L532+'Déchets directs'!L220+Immobilisations!L344+Utilisation!L204+'Fin de vie'!L244)/1000</f>
        <v>0</v>
      </c>
      <c r="M36" s="925">
        <f>('Energie 1'!M278+'Energie 2'!M278+'Hors énergie 1'!M180+'Hors énergie 2'!M180+'Intrants 1'!M326+'Intrants 2'!M326+'Futurs emballages'!M160+Fret!M683+Déplacements!M532+'Déchets directs'!M220+Immobilisations!M344+Utilisation!M204+'Fin de vie'!M244)/1000</f>
        <v>0</v>
      </c>
      <c r="N36" s="860">
        <f>SQRT('Energie 1'!N278^2+'Energie 2'!N278^2+'Hors énergie 1'!N180^2+'Hors énergie 2'!N180^2+'Intrants 1'!N326^2+'Intrants 2'!N326^2+'Futurs emballages'!N160^2+Fret!N683^2+Déplacements!N532^2+'Déchets directs'!N220^2+Immobilisations!N344^2+Utilisation!N204^2+'Fin de vie'!N244^2)/1000</f>
        <v>0</v>
      </c>
      <c r="O36" s="882">
        <f>('Energie 1'!O278+'Energie 2'!O278+'Hors énergie 1'!O180+'Hors énergie 2'!O180+'Intrants 1'!O326+'Intrants 2'!O326+'Futurs emballages'!O160+Fret!O683+Déplacements!O532+'Déchets directs'!O220+Immobilisations!O344+Utilisation!O204+'Fin de vie'!O244)/1000</f>
        <v>0</v>
      </c>
      <c r="P36" s="88">
        <v>1</v>
      </c>
      <c r="Q36" s="927">
        <f t="shared" si="22"/>
        <v>0</v>
      </c>
      <c r="R36" s="927">
        <f t="shared" si="22"/>
        <v>0</v>
      </c>
      <c r="S36" s="927">
        <f t="shared" si="22"/>
        <v>0</v>
      </c>
      <c r="T36" s="927">
        <f t="shared" si="22"/>
        <v>0</v>
      </c>
      <c r="U36" s="927">
        <f t="shared" si="22"/>
        <v>0</v>
      </c>
      <c r="V36" s="927">
        <f t="shared" si="22"/>
        <v>0</v>
      </c>
      <c r="W36" s="927">
        <f t="shared" si="22"/>
        <v>0</v>
      </c>
      <c r="X36" s="866">
        <f t="shared" si="22"/>
        <v>0</v>
      </c>
      <c r="Y36" s="929">
        <f t="shared" si="22"/>
        <v>0</v>
      </c>
      <c r="Z36" s="860">
        <f t="shared" si="22"/>
        <v>0</v>
      </c>
      <c r="AA36" s="858">
        <f t="shared" si="22"/>
        <v>0</v>
      </c>
    </row>
    <row r="37" spans="2:27" ht="13">
      <c r="B37" s="2704"/>
      <c r="C37" s="2705" t="s">
        <v>732</v>
      </c>
      <c r="D37" s="2706"/>
      <c r="E37" s="924">
        <f t="shared" ref="E37:O37" ca="1" si="23">SUM(E19:E36)</f>
        <v>112.8895474606756</v>
      </c>
      <c r="F37" s="924">
        <f t="shared" ca="1" si="23"/>
        <v>7.9343353204284064</v>
      </c>
      <c r="G37" s="924">
        <f t="shared" ca="1" si="23"/>
        <v>0.61407676983455839</v>
      </c>
      <c r="H37" s="924">
        <f t="shared" si="23"/>
        <v>0</v>
      </c>
      <c r="I37" s="924">
        <f t="shared" si="23"/>
        <v>0</v>
      </c>
      <c r="J37" s="924">
        <f t="shared" si="23"/>
        <v>0</v>
      </c>
      <c r="K37" s="924">
        <f t="shared" ca="1" si="23"/>
        <v>0</v>
      </c>
      <c r="L37" s="883">
        <f t="shared" ca="1" si="23"/>
        <v>121.43795955093857</v>
      </c>
      <c r="M37" s="926">
        <f t="shared" ca="1" si="23"/>
        <v>0</v>
      </c>
      <c r="N37" s="885">
        <f>SQRT(SUMSQ(N19:N36))</f>
        <v>6.2924517227857493</v>
      </c>
      <c r="O37" s="886">
        <f t="shared" si="23"/>
        <v>0</v>
      </c>
      <c r="Q37" s="928">
        <f t="shared" ref="Q37:AA37" ca="1" si="24">SUM(Q19:Q36)</f>
        <v>112.8895474606756</v>
      </c>
      <c r="R37" s="928">
        <f t="shared" ca="1" si="24"/>
        <v>7.9343353204284064</v>
      </c>
      <c r="S37" s="928">
        <f t="shared" ca="1" si="24"/>
        <v>0.61407676983455839</v>
      </c>
      <c r="T37" s="928">
        <f t="shared" si="24"/>
        <v>0</v>
      </c>
      <c r="U37" s="928">
        <f t="shared" si="24"/>
        <v>0</v>
      </c>
      <c r="V37" s="928">
        <f t="shared" si="24"/>
        <v>0</v>
      </c>
      <c r="W37" s="928">
        <f t="shared" ca="1" si="24"/>
        <v>0</v>
      </c>
      <c r="X37" s="854">
        <f t="shared" ca="1" si="24"/>
        <v>121.43795955093857</v>
      </c>
      <c r="Y37" s="930">
        <f t="shared" ca="1" si="24"/>
        <v>0</v>
      </c>
      <c r="Z37" s="861">
        <f>SQRT(SUMSQ(Z19:Z36))</f>
        <v>6.2924517227857493</v>
      </c>
      <c r="AA37" s="862">
        <f t="shared" si="24"/>
        <v>0</v>
      </c>
    </row>
    <row r="38" spans="2:27" s="114" customFormat="1"/>
    <row r="39" spans="2:27" s="114" customFormat="1"/>
    <row r="40" spans="2:27">
      <c r="D40" s="114"/>
      <c r="E40" s="2370" t="s">
        <v>505</v>
      </c>
      <c r="F40" s="2370"/>
      <c r="G40" s="2370"/>
      <c r="H40" s="2370"/>
    </row>
    <row r="41" spans="2:27">
      <c r="D41" s="114"/>
      <c r="E41" s="852" t="s">
        <v>43</v>
      </c>
      <c r="F41" s="852" t="s">
        <v>528</v>
      </c>
      <c r="G41" s="852" t="s">
        <v>528</v>
      </c>
      <c r="H41" s="852" t="s">
        <v>529</v>
      </c>
    </row>
    <row r="42" spans="2:27">
      <c r="D42" s="87" t="s">
        <v>494</v>
      </c>
      <c r="E42" s="817">
        <f>L10-N10</f>
        <v>412.76850105781273</v>
      </c>
      <c r="F42" s="817">
        <f>L10</f>
        <v>434.43498331423962</v>
      </c>
      <c r="G42" s="817">
        <f>L10</f>
        <v>434.43498331423962</v>
      </c>
      <c r="H42" s="817">
        <f>L10+N10</f>
        <v>456.10146557066651</v>
      </c>
    </row>
    <row r="43" spans="2:27">
      <c r="D43" s="87" t="s">
        <v>772</v>
      </c>
      <c r="E43" s="817">
        <f ca="1">L11-N11</f>
        <v>0</v>
      </c>
      <c r="F43" s="817">
        <f ca="1">L11</f>
        <v>0</v>
      </c>
      <c r="G43" s="817">
        <f ca="1">L11</f>
        <v>0</v>
      </c>
      <c r="H43" s="817">
        <f ca="1">L11+N11</f>
        <v>0</v>
      </c>
    </row>
    <row r="44" spans="2:27">
      <c r="D44" s="87" t="s">
        <v>731</v>
      </c>
      <c r="E44" s="817">
        <f>L12-N12</f>
        <v>0</v>
      </c>
      <c r="F44" s="817">
        <f>L12</f>
        <v>0</v>
      </c>
      <c r="G44" s="817">
        <f>L12</f>
        <v>0</v>
      </c>
      <c r="H44" s="817">
        <f>L12+N12</f>
        <v>0</v>
      </c>
    </row>
    <row r="45" spans="2:27">
      <c r="D45" s="87" t="s">
        <v>468</v>
      </c>
      <c r="E45" s="817">
        <f>L13-N13</f>
        <v>33.64178536670169</v>
      </c>
      <c r="F45" s="817">
        <f>L13</f>
        <v>44.122</v>
      </c>
      <c r="G45" s="817">
        <f>L13</f>
        <v>44.122</v>
      </c>
      <c r="H45" s="817">
        <f>L13+N13</f>
        <v>54.60221463329831</v>
      </c>
    </row>
    <row r="46" spans="2:27">
      <c r="D46" s="87" t="s">
        <v>491</v>
      </c>
      <c r="E46" s="817">
        <f>L15-N15</f>
        <v>117.09327464999998</v>
      </c>
      <c r="F46" s="817">
        <f>L15</f>
        <v>130.10363849999999</v>
      </c>
      <c r="G46" s="817">
        <f>L15</f>
        <v>130.10363849999999</v>
      </c>
      <c r="H46" s="817">
        <f>L15+N15</f>
        <v>143.11400234999999</v>
      </c>
    </row>
    <row r="47" spans="2:27">
      <c r="D47" s="87" t="s">
        <v>492</v>
      </c>
      <c r="E47" s="817">
        <f>L16-N16</f>
        <v>0</v>
      </c>
      <c r="F47" s="817">
        <f>L16</f>
        <v>0</v>
      </c>
      <c r="G47" s="817">
        <f>L16</f>
        <v>0</v>
      </c>
      <c r="H47" s="817">
        <f>L16+N16</f>
        <v>0</v>
      </c>
    </row>
    <row r="48" spans="2:27">
      <c r="D48" s="87" t="s">
        <v>741</v>
      </c>
      <c r="E48" s="817">
        <f t="shared" ref="E48:E56" si="25">L19-N19</f>
        <v>0</v>
      </c>
      <c r="F48" s="817">
        <f t="shared" ref="F48:F56" si="26">L19</f>
        <v>0</v>
      </c>
      <c r="G48" s="817">
        <f t="shared" ref="G48:G56" si="27">L19</f>
        <v>0</v>
      </c>
      <c r="H48" s="817">
        <f t="shared" ref="H48:H56" si="28">L19+N19</f>
        <v>0</v>
      </c>
    </row>
    <row r="49" spans="4:8">
      <c r="D49" s="87" t="s">
        <v>742</v>
      </c>
      <c r="E49" s="817">
        <f t="shared" si="25"/>
        <v>0</v>
      </c>
      <c r="F49" s="817">
        <f t="shared" si="26"/>
        <v>0</v>
      </c>
      <c r="G49" s="817">
        <f t="shared" si="27"/>
        <v>0</v>
      </c>
      <c r="H49" s="817">
        <f t="shared" si="28"/>
        <v>0</v>
      </c>
    </row>
    <row r="50" spans="4:8">
      <c r="D50" s="87" t="s">
        <v>773</v>
      </c>
      <c r="E50" s="817">
        <f t="shared" ca="1" si="25"/>
        <v>115.14550782815283</v>
      </c>
      <c r="F50" s="817">
        <f t="shared" ca="1" si="26"/>
        <v>121.43795955093857</v>
      </c>
      <c r="G50" s="817">
        <f t="shared" ca="1" si="27"/>
        <v>121.43795955093857</v>
      </c>
      <c r="H50" s="817">
        <f t="shared" ca="1" si="28"/>
        <v>127.73041127372431</v>
      </c>
    </row>
    <row r="51" spans="4:8">
      <c r="D51" s="87" t="s">
        <v>823</v>
      </c>
      <c r="E51" s="817">
        <f t="shared" si="25"/>
        <v>0</v>
      </c>
      <c r="F51" s="817">
        <f t="shared" si="26"/>
        <v>0</v>
      </c>
      <c r="G51" s="817">
        <f t="shared" si="27"/>
        <v>0</v>
      </c>
      <c r="H51" s="817">
        <f t="shared" si="28"/>
        <v>0</v>
      </c>
    </row>
    <row r="52" spans="4:8">
      <c r="D52" s="87" t="s">
        <v>744</v>
      </c>
      <c r="E52" s="817">
        <f t="shared" si="25"/>
        <v>0</v>
      </c>
      <c r="F52" s="817">
        <f t="shared" si="26"/>
        <v>0</v>
      </c>
      <c r="G52" s="817">
        <f t="shared" si="27"/>
        <v>0</v>
      </c>
      <c r="H52" s="817">
        <f t="shared" si="28"/>
        <v>0</v>
      </c>
    </row>
    <row r="53" spans="4:8">
      <c r="D53" s="87" t="s">
        <v>476</v>
      </c>
      <c r="E53" s="817">
        <f t="shared" si="25"/>
        <v>0</v>
      </c>
      <c r="F53" s="817">
        <f t="shared" si="26"/>
        <v>0</v>
      </c>
      <c r="G53" s="817">
        <f t="shared" si="27"/>
        <v>0</v>
      </c>
      <c r="H53" s="817">
        <f t="shared" si="28"/>
        <v>0</v>
      </c>
    </row>
    <row r="54" spans="4:8">
      <c r="D54" s="87" t="s">
        <v>485</v>
      </c>
      <c r="E54" s="817">
        <f t="shared" ca="1" si="25"/>
        <v>0</v>
      </c>
      <c r="F54" s="817">
        <f t="shared" ca="1" si="26"/>
        <v>0</v>
      </c>
      <c r="G54" s="817">
        <f t="shared" ca="1" si="27"/>
        <v>0</v>
      </c>
      <c r="H54" s="817">
        <f t="shared" ca="1" si="28"/>
        <v>0</v>
      </c>
    </row>
    <row r="55" spans="4:8">
      <c r="D55" s="87" t="s">
        <v>477</v>
      </c>
      <c r="E55" s="817">
        <f t="shared" si="25"/>
        <v>0</v>
      </c>
      <c r="F55" s="817">
        <f t="shared" si="26"/>
        <v>0</v>
      </c>
      <c r="G55" s="817">
        <f t="shared" si="27"/>
        <v>0</v>
      </c>
      <c r="H55" s="817">
        <f t="shared" si="28"/>
        <v>0</v>
      </c>
    </row>
    <row r="56" spans="4:8">
      <c r="D56" s="87" t="s">
        <v>770</v>
      </c>
      <c r="E56" s="817">
        <f t="shared" si="25"/>
        <v>0</v>
      </c>
      <c r="F56" s="817">
        <f t="shared" si="26"/>
        <v>0</v>
      </c>
      <c r="G56" s="817">
        <f t="shared" si="27"/>
        <v>0</v>
      </c>
      <c r="H56" s="817">
        <f t="shared" si="28"/>
        <v>0</v>
      </c>
    </row>
    <row r="57" spans="4:8">
      <c r="D57" s="87" t="s">
        <v>745</v>
      </c>
      <c r="E57" s="817">
        <f t="shared" ref="E57:E64" si="29">L29-N29</f>
        <v>0</v>
      </c>
      <c r="F57" s="817">
        <f t="shared" ref="F57:F64" si="30">L29</f>
        <v>0</v>
      </c>
      <c r="G57" s="817">
        <f t="shared" ref="G57:G64" si="31">L29</f>
        <v>0</v>
      </c>
      <c r="H57" s="817">
        <f t="shared" ref="H57:H64" si="32">L29+N29</f>
        <v>0</v>
      </c>
    </row>
    <row r="58" spans="4:8">
      <c r="D58" s="87" t="s">
        <v>746</v>
      </c>
      <c r="E58" s="817">
        <f t="shared" si="29"/>
        <v>0</v>
      </c>
      <c r="F58" s="817">
        <f t="shared" si="30"/>
        <v>0</v>
      </c>
      <c r="G58" s="817">
        <f t="shared" si="31"/>
        <v>0</v>
      </c>
      <c r="H58" s="817">
        <f t="shared" si="32"/>
        <v>0</v>
      </c>
    </row>
    <row r="59" spans="4:8">
      <c r="D59" s="87" t="s">
        <v>481</v>
      </c>
      <c r="E59" s="817">
        <f t="shared" si="29"/>
        <v>0</v>
      </c>
      <c r="F59" s="817">
        <f t="shared" si="30"/>
        <v>0</v>
      </c>
      <c r="G59" s="817">
        <f t="shared" si="31"/>
        <v>0</v>
      </c>
      <c r="H59" s="817">
        <f t="shared" si="32"/>
        <v>0</v>
      </c>
    </row>
    <row r="60" spans="4:8">
      <c r="D60" s="87" t="s">
        <v>482</v>
      </c>
      <c r="E60" s="817">
        <f t="shared" si="29"/>
        <v>0</v>
      </c>
      <c r="F60" s="817">
        <f t="shared" si="30"/>
        <v>0</v>
      </c>
      <c r="G60" s="817">
        <f t="shared" si="31"/>
        <v>0</v>
      </c>
      <c r="H60" s="817">
        <f t="shared" si="32"/>
        <v>0</v>
      </c>
    </row>
    <row r="61" spans="4:8">
      <c r="D61" s="87" t="s">
        <v>747</v>
      </c>
      <c r="E61" s="817">
        <f t="shared" si="29"/>
        <v>0</v>
      </c>
      <c r="F61" s="817">
        <f t="shared" si="30"/>
        <v>0</v>
      </c>
      <c r="G61" s="817">
        <f t="shared" si="31"/>
        <v>0</v>
      </c>
      <c r="H61" s="817">
        <f t="shared" si="32"/>
        <v>0</v>
      </c>
    </row>
    <row r="62" spans="4:8">
      <c r="D62" s="87" t="s">
        <v>748</v>
      </c>
      <c r="E62" s="817">
        <f t="shared" si="29"/>
        <v>0</v>
      </c>
      <c r="F62" s="817">
        <f t="shared" si="30"/>
        <v>0</v>
      </c>
      <c r="G62" s="817">
        <f t="shared" si="31"/>
        <v>0</v>
      </c>
      <c r="H62" s="817">
        <f t="shared" si="32"/>
        <v>0</v>
      </c>
    </row>
    <row r="63" spans="4:8">
      <c r="D63" s="87" t="s">
        <v>478</v>
      </c>
      <c r="E63" s="817">
        <f t="shared" si="29"/>
        <v>0</v>
      </c>
      <c r="F63" s="817">
        <f t="shared" si="30"/>
        <v>0</v>
      </c>
      <c r="G63" s="817">
        <f t="shared" si="31"/>
        <v>0</v>
      </c>
      <c r="H63" s="817">
        <f t="shared" si="32"/>
        <v>0</v>
      </c>
    </row>
    <row r="64" spans="4:8">
      <c r="D64" s="87" t="s">
        <v>771</v>
      </c>
      <c r="E64" s="817">
        <f t="shared" si="29"/>
        <v>0</v>
      </c>
      <c r="F64" s="817">
        <f t="shared" si="30"/>
        <v>0</v>
      </c>
      <c r="G64" s="817">
        <f t="shared" si="31"/>
        <v>0</v>
      </c>
      <c r="H64" s="817">
        <f t="shared" si="32"/>
        <v>0</v>
      </c>
    </row>
    <row r="65" s="114" customFormat="1"/>
  </sheetData>
  <mergeCells count="19">
    <mergeCell ref="B2:O2"/>
    <mergeCell ref="B4:D4"/>
    <mergeCell ref="B5:D5"/>
    <mergeCell ref="B10:B14"/>
    <mergeCell ref="B15:B17"/>
    <mergeCell ref="B7:C7"/>
    <mergeCell ref="B18:B37"/>
    <mergeCell ref="C14:D14"/>
    <mergeCell ref="C17:D17"/>
    <mergeCell ref="C37:D37"/>
    <mergeCell ref="C28:O28"/>
    <mergeCell ref="C18:O18"/>
    <mergeCell ref="E40:H40"/>
    <mergeCell ref="E7:O7"/>
    <mergeCell ref="Q7:AA7"/>
    <mergeCell ref="Q8:Z8"/>
    <mergeCell ref="Q18:AA18"/>
    <mergeCell ref="Q28:AA28"/>
    <mergeCell ref="E8:N8"/>
  </mergeCells>
  <dataValidations disablePrompts="1" count="1">
    <dataValidation type="list" allowBlank="1" showInputMessage="1" showErrorMessage="1" sqref="E4:E5" xr:uid="{00000000-0002-0000-1300-000000000000}">
      <formula1>Liste_Franchises</formula1>
    </dataValidation>
  </dataValidations>
  <hyperlinks>
    <hyperlink ref="B7" location="Descriptif!A1" display="Retour au Descriptif" xr:uid="{00000000-0004-0000-1300-000000000000}"/>
  </hyperlinks>
  <pageMargins left="0.7" right="0.7" top="0.75" bottom="0.75" header="0.3" footer="0.3"/>
  <pageSetup paperSize="9" orientation="portrait" r:id="rId1"/>
  <ignoredErrors>
    <ignoredError sqref="C33:C35" twoDigitTextYear="1"/>
    <ignoredError sqref="Q14:Y14 R34:AA34 AA14" formula="1"/>
  </ignoredErrors>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D833"/>
  </sheetPr>
  <dimension ref="A1:AG356"/>
  <sheetViews>
    <sheetView showGridLines="0" zoomScale="85" zoomScaleNormal="85" workbookViewId="0"/>
  </sheetViews>
  <sheetFormatPr baseColWidth="10" defaultColWidth="0" defaultRowHeight="12.5" zeroHeight="1" outlineLevelRow="1"/>
  <cols>
    <col min="1" max="1" width="2.69921875" style="91" customWidth="1"/>
    <col min="2" max="2" width="41.8984375" style="91" bestFit="1" customWidth="1"/>
    <col min="3" max="3" width="10.296875" style="91" customWidth="1"/>
    <col min="4" max="4" width="77.3984375" style="16" bestFit="1" customWidth="1"/>
    <col min="5" max="6" width="11.296875" style="91" customWidth="1"/>
    <col min="7" max="7" width="13" style="91" customWidth="1"/>
    <col min="8" max="14" width="11.296875" style="91" customWidth="1"/>
    <col min="15" max="15" width="13" style="91" bestFit="1" customWidth="1"/>
    <col min="16" max="27" width="11.3984375" style="91" customWidth="1"/>
    <col min="28" max="28" width="2.69921875" style="91" customWidth="1"/>
    <col min="29" max="33" width="0" style="91" hidden="1" customWidth="1"/>
    <col min="34" max="16384" width="11.3984375" style="91" hidden="1"/>
  </cols>
  <sheetData>
    <row r="1" spans="1:28" s="114" customFormat="1">
      <c r="N1" s="443"/>
      <c r="O1" s="443"/>
      <c r="P1" s="443"/>
      <c r="Q1" s="443"/>
      <c r="R1" s="443"/>
      <c r="S1" s="443"/>
      <c r="T1" s="443"/>
      <c r="U1" s="443"/>
    </row>
    <row r="2" spans="1:28" s="114" customFormat="1" ht="30" customHeight="1">
      <c r="B2" s="2697" t="s">
        <v>3629</v>
      </c>
      <c r="C2" s="2697"/>
      <c r="D2" s="2697"/>
      <c r="E2" s="2697"/>
      <c r="F2" s="2697"/>
      <c r="G2" s="2697"/>
      <c r="H2" s="2697"/>
      <c r="I2" s="2697"/>
      <c r="J2" s="2697"/>
      <c r="K2" s="2697"/>
      <c r="L2" s="2697"/>
      <c r="M2" s="2697"/>
      <c r="N2" s="2697"/>
      <c r="O2" s="2697"/>
      <c r="P2" s="980"/>
      <c r="Q2" s="978"/>
      <c r="R2" s="978"/>
      <c r="S2" s="978"/>
      <c r="T2" s="978"/>
      <c r="U2" s="978"/>
      <c r="V2" s="265"/>
      <c r="W2" s="265"/>
    </row>
    <row r="3" spans="1:28" s="871" customFormat="1">
      <c r="A3" s="114"/>
    </row>
    <row r="4" spans="1:28" s="2035" customFormat="1">
      <c r="A4" s="116"/>
      <c r="B4" s="2809" t="s">
        <v>3946</v>
      </c>
      <c r="C4" s="2810"/>
      <c r="D4" s="2810"/>
      <c r="E4" s="2810"/>
      <c r="F4" s="2810"/>
      <c r="G4" s="2810"/>
      <c r="H4" s="2810"/>
      <c r="I4" s="2810"/>
      <c r="J4" s="2810"/>
      <c r="K4" s="2810"/>
      <c r="L4" s="2810"/>
      <c r="M4" s="2810"/>
      <c r="N4" s="2810"/>
      <c r="O4" s="2811"/>
    </row>
    <row r="5" spans="1:28" s="2035" customFormat="1">
      <c r="A5" s="116"/>
      <c r="B5" s="2812"/>
      <c r="C5" s="2813"/>
      <c r="D5" s="2813"/>
      <c r="E5" s="2813"/>
      <c r="F5" s="2813"/>
      <c r="G5" s="2813"/>
      <c r="H5" s="2813"/>
      <c r="I5" s="2813"/>
      <c r="J5" s="2813"/>
      <c r="K5" s="2813"/>
      <c r="L5" s="2813"/>
      <c r="M5" s="2813"/>
      <c r="N5" s="2813"/>
      <c r="O5" s="2814"/>
    </row>
    <row r="6" spans="1:28" s="2035" customFormat="1" ht="27.75" customHeight="1">
      <c r="A6" s="116"/>
      <c r="B6" s="2815"/>
      <c r="C6" s="2816"/>
      <c r="D6" s="2816"/>
      <c r="E6" s="2816"/>
      <c r="F6" s="2816"/>
      <c r="G6" s="2816"/>
      <c r="H6" s="2816"/>
      <c r="I6" s="2816"/>
      <c r="J6" s="2816"/>
      <c r="K6" s="2816"/>
      <c r="L6" s="2816"/>
      <c r="M6" s="2816"/>
      <c r="N6" s="2816"/>
      <c r="O6" s="2817"/>
    </row>
    <row r="7" spans="1:28" s="871" customFormat="1">
      <c r="A7" s="114"/>
    </row>
    <row r="8" spans="1:28" s="871" customFormat="1" ht="15" customHeight="1">
      <c r="A8" s="114"/>
      <c r="B8" s="2675" t="s">
        <v>775</v>
      </c>
      <c r="C8" s="2675"/>
      <c r="D8" s="2675"/>
      <c r="E8" s="1002" t="s">
        <v>776</v>
      </c>
    </row>
    <row r="9" spans="1:28" s="871" customFormat="1" ht="14">
      <c r="A9" s="114"/>
      <c r="B9" s="2675" t="s">
        <v>778</v>
      </c>
      <c r="C9" s="2675"/>
      <c r="D9" s="2675"/>
      <c r="E9" s="1002" t="s">
        <v>776</v>
      </c>
    </row>
    <row r="10" spans="1:28" s="114" customFormat="1"/>
    <row r="11" spans="1:28" s="114" customFormat="1" ht="14">
      <c r="B11" s="2678" t="s">
        <v>3331</v>
      </c>
      <c r="C11" s="2678"/>
    </row>
    <row r="12" spans="1:28" s="871" customFormat="1" ht="15.5">
      <c r="B12" s="2678" t="s">
        <v>916</v>
      </c>
      <c r="C12" s="2678"/>
      <c r="E12" s="2352" t="s">
        <v>3343</v>
      </c>
      <c r="F12" s="2353"/>
      <c r="G12" s="2353"/>
      <c r="H12" s="2353"/>
      <c r="I12" s="2353"/>
      <c r="J12" s="2353"/>
      <c r="K12" s="2353"/>
      <c r="L12" s="2353"/>
      <c r="M12" s="2353"/>
      <c r="N12" s="2353"/>
      <c r="O12" s="2354"/>
      <c r="Q12" s="2352" t="s">
        <v>460</v>
      </c>
      <c r="R12" s="2353"/>
      <c r="S12" s="2353"/>
      <c r="T12" s="2353"/>
      <c r="U12" s="2353"/>
      <c r="V12" s="2353"/>
      <c r="W12" s="2353"/>
      <c r="X12" s="2353"/>
      <c r="Y12" s="2353"/>
      <c r="Z12" s="2353"/>
      <c r="AA12" s="2354"/>
      <c r="AB12" s="114"/>
    </row>
    <row r="13" spans="1:28" s="871" customFormat="1" ht="39">
      <c r="D13" s="206"/>
      <c r="E13" s="2326" t="s">
        <v>454</v>
      </c>
      <c r="F13" s="2327"/>
      <c r="G13" s="2327"/>
      <c r="H13" s="2327"/>
      <c r="I13" s="2327"/>
      <c r="J13" s="2327"/>
      <c r="K13" s="2327"/>
      <c r="L13" s="2327"/>
      <c r="M13" s="2327"/>
      <c r="N13" s="2328"/>
      <c r="O13" s="1952" t="s">
        <v>446</v>
      </c>
      <c r="Q13" s="2326" t="s">
        <v>454</v>
      </c>
      <c r="R13" s="2327"/>
      <c r="S13" s="2327"/>
      <c r="T13" s="2327"/>
      <c r="U13" s="2327"/>
      <c r="V13" s="2327"/>
      <c r="W13" s="2327"/>
      <c r="X13" s="2327"/>
      <c r="Y13" s="2327"/>
      <c r="Z13" s="2328"/>
      <c r="AA13" s="1952" t="s">
        <v>446</v>
      </c>
      <c r="AB13" s="114"/>
    </row>
    <row r="14" spans="1:28" s="871" customFormat="1" ht="26">
      <c r="B14" s="1951" t="s">
        <v>489</v>
      </c>
      <c r="C14" s="869" t="s">
        <v>630</v>
      </c>
      <c r="D14" s="1951" t="s">
        <v>444</v>
      </c>
      <c r="E14" s="868" t="s">
        <v>877</v>
      </c>
      <c r="F14" s="868" t="s">
        <v>873</v>
      </c>
      <c r="G14" s="868" t="s">
        <v>874</v>
      </c>
      <c r="H14" s="868" t="s">
        <v>878</v>
      </c>
      <c r="I14" s="868" t="s">
        <v>879</v>
      </c>
      <c r="J14" s="868" t="s">
        <v>880</v>
      </c>
      <c r="K14" s="868" t="s">
        <v>876</v>
      </c>
      <c r="L14" s="869" t="s">
        <v>523</v>
      </c>
      <c r="M14" s="868" t="s">
        <v>881</v>
      </c>
      <c r="N14" s="868" t="s">
        <v>522</v>
      </c>
      <c r="O14" s="869" t="s">
        <v>523</v>
      </c>
      <c r="P14" s="89" t="s">
        <v>629</v>
      </c>
      <c r="Q14" s="868" t="s">
        <v>877</v>
      </c>
      <c r="R14" s="868" t="s">
        <v>873</v>
      </c>
      <c r="S14" s="868" t="s">
        <v>874</v>
      </c>
      <c r="T14" s="868" t="s">
        <v>878</v>
      </c>
      <c r="U14" s="868" t="s">
        <v>879</v>
      </c>
      <c r="V14" s="868" t="s">
        <v>880</v>
      </c>
      <c r="W14" s="868" t="s">
        <v>876</v>
      </c>
      <c r="X14" s="869" t="s">
        <v>523</v>
      </c>
      <c r="Y14" s="868" t="s">
        <v>881</v>
      </c>
      <c r="Z14" s="868" t="s">
        <v>522</v>
      </c>
      <c r="AA14" s="869" t="s">
        <v>523</v>
      </c>
      <c r="AB14" s="114"/>
    </row>
    <row r="15" spans="1:28" s="871" customFormat="1" ht="12.75" hidden="1" customHeight="1" outlineLevel="1">
      <c r="B15" s="2833" t="s">
        <v>279</v>
      </c>
      <c r="C15" s="877" t="str">
        <f>'GHG Protocol'!C10</f>
        <v>1-1</v>
      </c>
      <c r="D15" s="878" t="str">
        <f>'GHG Protocol'!D10</f>
        <v>Emissions directes des sources fixes de combustion</v>
      </c>
      <c r="E15" s="879">
        <f>'GHG Protocol'!E10</f>
        <v>433.32964512853738</v>
      </c>
      <c r="F15" s="879">
        <f>'GHG Protocol'!F10</f>
        <v>0</v>
      </c>
      <c r="G15" s="879">
        <f>'GHG Protocol'!G10</f>
        <v>1.1053381857022051</v>
      </c>
      <c r="H15" s="879">
        <f>'GHG Protocol'!H10</f>
        <v>0</v>
      </c>
      <c r="I15" s="879">
        <f>'GHG Protocol'!I10</f>
        <v>0</v>
      </c>
      <c r="J15" s="879">
        <f>'GHG Protocol'!J10</f>
        <v>0</v>
      </c>
      <c r="K15" s="879">
        <f>'GHG Protocol'!K10</f>
        <v>0</v>
      </c>
      <c r="L15" s="880">
        <f>'GHG Protocol'!L10</f>
        <v>434.43498331423962</v>
      </c>
      <c r="M15" s="881">
        <f ca="1">'GHG Protocol'!M10</f>
        <v>0</v>
      </c>
      <c r="N15" s="860">
        <f>'GHG Protocol'!N10</f>
        <v>21.666482256426868</v>
      </c>
      <c r="O15" s="882">
        <f>'GHG Protocol'!O10</f>
        <v>0</v>
      </c>
      <c r="P15" s="88">
        <v>1</v>
      </c>
      <c r="Q15" s="857">
        <f>IF($E$8="Oui",0,IF($E$9="Oui",0,E15*$P15))</f>
        <v>433.32964512853738</v>
      </c>
      <c r="R15" s="857">
        <f t="shared" ref="R15:AA18" si="0">IF($E$8="Oui",0,IF($E$9="Oui",0,F15*$P15))</f>
        <v>0</v>
      </c>
      <c r="S15" s="857">
        <f t="shared" si="0"/>
        <v>1.1053381857022051</v>
      </c>
      <c r="T15" s="857">
        <f t="shared" si="0"/>
        <v>0</v>
      </c>
      <c r="U15" s="857">
        <f t="shared" si="0"/>
        <v>0</v>
      </c>
      <c r="V15" s="857">
        <f t="shared" si="0"/>
        <v>0</v>
      </c>
      <c r="W15" s="857">
        <f t="shared" si="0"/>
        <v>0</v>
      </c>
      <c r="X15" s="866">
        <f t="shared" si="0"/>
        <v>434.43498331423962</v>
      </c>
      <c r="Y15" s="855">
        <f t="shared" ca="1" si="0"/>
        <v>0</v>
      </c>
      <c r="Z15" s="860">
        <f t="shared" si="0"/>
        <v>21.666482256426868</v>
      </c>
      <c r="AA15" s="859">
        <f t="shared" si="0"/>
        <v>0</v>
      </c>
      <c r="AB15" s="114"/>
    </row>
    <row r="16" spans="1:28" s="871" customFormat="1" ht="12.75" hidden="1" customHeight="1" outlineLevel="1">
      <c r="B16" s="2703"/>
      <c r="C16" s="877" t="str">
        <f>'GHG Protocol'!C11</f>
        <v>1-2</v>
      </c>
      <c r="D16" s="878" t="str">
        <f>'GHG Protocol'!D11</f>
        <v>Emissions directes des sources mobiles de combustion</v>
      </c>
      <c r="E16" s="879">
        <f ca="1">'GHG Protocol'!E11</f>
        <v>0</v>
      </c>
      <c r="F16" s="879">
        <f ca="1">'GHG Protocol'!F11</f>
        <v>0</v>
      </c>
      <c r="G16" s="879">
        <f ca="1">'GHG Protocol'!G11</f>
        <v>0</v>
      </c>
      <c r="H16" s="879">
        <f>'GHG Protocol'!H11</f>
        <v>0</v>
      </c>
      <c r="I16" s="879">
        <f>'GHG Protocol'!I11</f>
        <v>0</v>
      </c>
      <c r="J16" s="879">
        <f>'GHG Protocol'!J11</f>
        <v>0</v>
      </c>
      <c r="K16" s="879">
        <f ca="1">'GHG Protocol'!K11</f>
        <v>0</v>
      </c>
      <c r="L16" s="880">
        <f ca="1">'GHG Protocol'!L11</f>
        <v>0</v>
      </c>
      <c r="M16" s="881">
        <f ca="1">'GHG Protocol'!M11</f>
        <v>0</v>
      </c>
      <c r="N16" s="860">
        <f>'GHG Protocol'!N11</f>
        <v>0</v>
      </c>
      <c r="O16" s="882">
        <f>'GHG Protocol'!O11</f>
        <v>0</v>
      </c>
      <c r="P16" s="88">
        <v>1</v>
      </c>
      <c r="Q16" s="857">
        <f ca="1">IF($E$8="Oui",0,IF($E$9="Oui",0,E16*$P16))</f>
        <v>0</v>
      </c>
      <c r="R16" s="857">
        <f t="shared" ca="1" si="0"/>
        <v>0</v>
      </c>
      <c r="S16" s="857">
        <f t="shared" ca="1" si="0"/>
        <v>0</v>
      </c>
      <c r="T16" s="857">
        <f t="shared" si="0"/>
        <v>0</v>
      </c>
      <c r="U16" s="857">
        <f t="shared" si="0"/>
        <v>0</v>
      </c>
      <c r="V16" s="857">
        <f t="shared" si="0"/>
        <v>0</v>
      </c>
      <c r="W16" s="857">
        <f t="shared" ca="1" si="0"/>
        <v>0</v>
      </c>
      <c r="X16" s="866">
        <f t="shared" ca="1" si="0"/>
        <v>0</v>
      </c>
      <c r="Y16" s="855">
        <f t="shared" ca="1" si="0"/>
        <v>0</v>
      </c>
      <c r="Z16" s="860">
        <f t="shared" si="0"/>
        <v>0</v>
      </c>
      <c r="AA16" s="859">
        <f t="shared" si="0"/>
        <v>0</v>
      </c>
      <c r="AB16" s="114"/>
    </row>
    <row r="17" spans="2:28" s="871" customFormat="1" ht="12.75" hidden="1" customHeight="1" outlineLevel="1">
      <c r="B17" s="2703"/>
      <c r="C17" s="877" t="str">
        <f>'GHG Protocol'!C12</f>
        <v>1-3</v>
      </c>
      <c r="D17" s="878" t="str">
        <f>'GHG Protocol'!D12</f>
        <v>Emissions directes des procédés</v>
      </c>
      <c r="E17" s="879">
        <f>'GHG Protocol'!E12</f>
        <v>0</v>
      </c>
      <c r="F17" s="879">
        <f>'GHG Protocol'!F12</f>
        <v>0</v>
      </c>
      <c r="G17" s="879">
        <f>'GHG Protocol'!G12</f>
        <v>0</v>
      </c>
      <c r="H17" s="879">
        <f>'GHG Protocol'!H12</f>
        <v>0</v>
      </c>
      <c r="I17" s="879">
        <f>'GHG Protocol'!I12</f>
        <v>0</v>
      </c>
      <c r="J17" s="879">
        <f>'GHG Protocol'!J12</f>
        <v>0</v>
      </c>
      <c r="K17" s="879">
        <f>'GHG Protocol'!K12</f>
        <v>0</v>
      </c>
      <c r="L17" s="880">
        <f>'GHG Protocol'!L12</f>
        <v>0</v>
      </c>
      <c r="M17" s="881">
        <f>'GHG Protocol'!M12</f>
        <v>0</v>
      </c>
      <c r="N17" s="860">
        <f>'GHG Protocol'!N12</f>
        <v>0</v>
      </c>
      <c r="O17" s="882">
        <f>'GHG Protocol'!O12</f>
        <v>0</v>
      </c>
      <c r="P17" s="88">
        <v>1</v>
      </c>
      <c r="Q17" s="857">
        <f>IF($E$8="Oui",0,IF($E$9="Oui",0,E17*$P17))</f>
        <v>0</v>
      </c>
      <c r="R17" s="857">
        <f t="shared" si="0"/>
        <v>0</v>
      </c>
      <c r="S17" s="857">
        <f t="shared" si="0"/>
        <v>0</v>
      </c>
      <c r="T17" s="857">
        <f t="shared" si="0"/>
        <v>0</v>
      </c>
      <c r="U17" s="857">
        <f t="shared" si="0"/>
        <v>0</v>
      </c>
      <c r="V17" s="857">
        <f t="shared" si="0"/>
        <v>0</v>
      </c>
      <c r="W17" s="857">
        <f t="shared" si="0"/>
        <v>0</v>
      </c>
      <c r="X17" s="866">
        <f t="shared" si="0"/>
        <v>0</v>
      </c>
      <c r="Y17" s="855">
        <f t="shared" si="0"/>
        <v>0</v>
      </c>
      <c r="Z17" s="860">
        <f t="shared" si="0"/>
        <v>0</v>
      </c>
      <c r="AA17" s="859">
        <f t="shared" si="0"/>
        <v>0</v>
      </c>
      <c r="AB17" s="114"/>
    </row>
    <row r="18" spans="2:28" s="871" customFormat="1" ht="12.75" hidden="1" customHeight="1" outlineLevel="1">
      <c r="B18" s="2703"/>
      <c r="C18" s="877" t="str">
        <f>'GHG Protocol'!C13</f>
        <v>1-4</v>
      </c>
      <c r="D18" s="878" t="str">
        <f>'GHG Protocol'!D13</f>
        <v>Emissions directes fugitives</v>
      </c>
      <c r="E18" s="879">
        <f>'GHG Protocol'!E13</f>
        <v>0</v>
      </c>
      <c r="F18" s="879">
        <f>'GHG Protocol'!F13</f>
        <v>0</v>
      </c>
      <c r="G18" s="879">
        <f>'GHG Protocol'!G13</f>
        <v>0</v>
      </c>
      <c r="H18" s="879">
        <f>'GHG Protocol'!H13</f>
        <v>44.122</v>
      </c>
      <c r="I18" s="879">
        <f>'GHG Protocol'!I13</f>
        <v>0</v>
      </c>
      <c r="J18" s="879">
        <f>'GHG Protocol'!J13</f>
        <v>0</v>
      </c>
      <c r="K18" s="879">
        <f>'GHG Protocol'!K13</f>
        <v>0</v>
      </c>
      <c r="L18" s="880">
        <f>'GHG Protocol'!L13</f>
        <v>44.122</v>
      </c>
      <c r="M18" s="881">
        <f>'GHG Protocol'!M13</f>
        <v>0</v>
      </c>
      <c r="N18" s="860">
        <f>'GHG Protocol'!N13</f>
        <v>10.480214633298308</v>
      </c>
      <c r="O18" s="882">
        <f>'GHG Protocol'!O13</f>
        <v>0</v>
      </c>
      <c r="P18" s="88">
        <v>1</v>
      </c>
      <c r="Q18" s="857">
        <f>IF($E$8="Oui",0,IF($E$9="Oui",0,E18*$P18))</f>
        <v>0</v>
      </c>
      <c r="R18" s="857">
        <f t="shared" si="0"/>
        <v>0</v>
      </c>
      <c r="S18" s="857">
        <f t="shared" si="0"/>
        <v>0</v>
      </c>
      <c r="T18" s="857">
        <f t="shared" si="0"/>
        <v>44.122</v>
      </c>
      <c r="U18" s="857">
        <f t="shared" si="0"/>
        <v>0</v>
      </c>
      <c r="V18" s="857">
        <f t="shared" si="0"/>
        <v>0</v>
      </c>
      <c r="W18" s="857">
        <f t="shared" si="0"/>
        <v>0</v>
      </c>
      <c r="X18" s="866">
        <f t="shared" si="0"/>
        <v>44.122</v>
      </c>
      <c r="Y18" s="855">
        <f t="shared" si="0"/>
        <v>0</v>
      </c>
      <c r="Z18" s="860">
        <f t="shared" si="0"/>
        <v>10.480214633298308</v>
      </c>
      <c r="AA18" s="859">
        <f t="shared" si="0"/>
        <v>0</v>
      </c>
      <c r="AB18" s="114"/>
    </row>
    <row r="19" spans="2:28" s="871" customFormat="1" ht="13" collapsed="1">
      <c r="B19" s="2704"/>
      <c r="C19" s="2705" t="str">
        <f>'GHG Protocol'!C14</f>
        <v>Total Scope 1</v>
      </c>
      <c r="D19" s="2706"/>
      <c r="E19" s="883">
        <f ca="1">'GHG Protocol'!E14</f>
        <v>433.32964512853738</v>
      </c>
      <c r="F19" s="883">
        <f ca="1">'GHG Protocol'!F14</f>
        <v>0</v>
      </c>
      <c r="G19" s="883">
        <f ca="1">'GHG Protocol'!G14</f>
        <v>1.1053381857022051</v>
      </c>
      <c r="H19" s="883">
        <f>'GHG Protocol'!H14</f>
        <v>44.122</v>
      </c>
      <c r="I19" s="883">
        <f>'GHG Protocol'!I14</f>
        <v>0</v>
      </c>
      <c r="J19" s="883">
        <f>'GHG Protocol'!J14</f>
        <v>0</v>
      </c>
      <c r="K19" s="883">
        <f ca="1">'GHG Protocol'!K14</f>
        <v>0</v>
      </c>
      <c r="L19" s="883">
        <f ca="1">'GHG Protocol'!L14</f>
        <v>478.55698331423963</v>
      </c>
      <c r="M19" s="884">
        <f ca="1">'GHG Protocol'!M14</f>
        <v>0</v>
      </c>
      <c r="N19" s="861">
        <f>'GHG Protocol'!N14</f>
        <v>24.068056675354168</v>
      </c>
      <c r="O19" s="886">
        <f>'GHG Protocol'!O14</f>
        <v>0</v>
      </c>
      <c r="P19" s="88"/>
      <c r="Q19" s="854">
        <f t="shared" ref="Q19:Y19" ca="1" si="1">SUM(Q15:Q18)</f>
        <v>433.32964512853738</v>
      </c>
      <c r="R19" s="854">
        <f t="shared" ca="1" si="1"/>
        <v>0</v>
      </c>
      <c r="S19" s="854">
        <f t="shared" ca="1" si="1"/>
        <v>1.1053381857022051</v>
      </c>
      <c r="T19" s="854">
        <f t="shared" si="1"/>
        <v>44.122</v>
      </c>
      <c r="U19" s="854">
        <f t="shared" si="1"/>
        <v>0</v>
      </c>
      <c r="V19" s="854">
        <f t="shared" si="1"/>
        <v>0</v>
      </c>
      <c r="W19" s="854">
        <f t="shared" ca="1" si="1"/>
        <v>0</v>
      </c>
      <c r="X19" s="854">
        <f t="shared" ca="1" si="1"/>
        <v>478.55698331423963</v>
      </c>
      <c r="Y19" s="865">
        <f t="shared" ca="1" si="1"/>
        <v>0</v>
      </c>
      <c r="Z19" s="861">
        <f>SQRT(SUMSQ(Z15:Z18))</f>
        <v>24.068056675354168</v>
      </c>
      <c r="AA19" s="862">
        <f>SUM(AA15:AA18)</f>
        <v>0</v>
      </c>
      <c r="AB19" s="114"/>
    </row>
    <row r="20" spans="2:28" s="871" customFormat="1" ht="12.75" hidden="1" customHeight="1" outlineLevel="1">
      <c r="B20" s="2702" t="s">
        <v>767</v>
      </c>
      <c r="C20" s="877" t="str">
        <f>'GHG Protocol'!C15</f>
        <v>2-1</v>
      </c>
      <c r="D20" s="878" t="str">
        <f>'GHG Protocol'!D15</f>
        <v>Emissions indirectes liées à la consommation d'électricité</v>
      </c>
      <c r="E20" s="923">
        <f>'GHG Protocol'!E15</f>
        <v>130.10363849999999</v>
      </c>
      <c r="F20" s="923">
        <f>'GHG Protocol'!F15</f>
        <v>0</v>
      </c>
      <c r="G20" s="923">
        <f>'GHG Protocol'!G15</f>
        <v>0</v>
      </c>
      <c r="H20" s="923">
        <f>'GHG Protocol'!H15</f>
        <v>0</v>
      </c>
      <c r="I20" s="923">
        <f>'GHG Protocol'!I15</f>
        <v>0</v>
      </c>
      <c r="J20" s="923">
        <f>'GHG Protocol'!J15</f>
        <v>0</v>
      </c>
      <c r="K20" s="923">
        <f>'GHG Protocol'!K15</f>
        <v>0</v>
      </c>
      <c r="L20" s="880">
        <f>'GHG Protocol'!L15</f>
        <v>130.10363849999999</v>
      </c>
      <c r="M20" s="925">
        <f>'GHG Protocol'!M15</f>
        <v>0</v>
      </c>
      <c r="N20" s="860">
        <f>'GHG Protocol'!N15</f>
        <v>13.010363850000001</v>
      </c>
      <c r="O20" s="882">
        <f>'GHG Protocol'!O15</f>
        <v>0</v>
      </c>
      <c r="P20" s="88">
        <v>1</v>
      </c>
      <c r="Q20" s="927">
        <f>IF($E$8="Oui",0,IF($E$9="Oui",0,E20*$P20))</f>
        <v>130.10363849999999</v>
      </c>
      <c r="R20" s="927">
        <f t="shared" ref="Q20:AA21" si="2">IF($E$8="Oui",0,IF($E$9="Oui",0,F20*$P20))</f>
        <v>0</v>
      </c>
      <c r="S20" s="927">
        <f t="shared" si="2"/>
        <v>0</v>
      </c>
      <c r="T20" s="927">
        <f t="shared" si="2"/>
        <v>0</v>
      </c>
      <c r="U20" s="927">
        <f t="shared" si="2"/>
        <v>0</v>
      </c>
      <c r="V20" s="927">
        <f t="shared" si="2"/>
        <v>0</v>
      </c>
      <c r="W20" s="927">
        <f t="shared" si="2"/>
        <v>0</v>
      </c>
      <c r="X20" s="866">
        <f t="shared" si="2"/>
        <v>130.10363849999999</v>
      </c>
      <c r="Y20" s="929">
        <f t="shared" si="2"/>
        <v>0</v>
      </c>
      <c r="Z20" s="860">
        <f t="shared" si="2"/>
        <v>13.010363850000001</v>
      </c>
      <c r="AA20" s="858">
        <f t="shared" si="2"/>
        <v>0</v>
      </c>
      <c r="AB20" s="114"/>
    </row>
    <row r="21" spans="2:28" s="871" customFormat="1" ht="12.75" hidden="1" customHeight="1" outlineLevel="1">
      <c r="B21" s="2703"/>
      <c r="C21" s="877" t="str">
        <f>'GHG Protocol'!C16</f>
        <v>2-2</v>
      </c>
      <c r="D21" s="887" t="str">
        <f>'GHG Protocol'!D16</f>
        <v>Emissions indirectes liées à la consommation de vapeur, chaleur ou froid</v>
      </c>
      <c r="E21" s="923">
        <f>'GHG Protocol'!E16</f>
        <v>0</v>
      </c>
      <c r="F21" s="923">
        <f>'GHG Protocol'!F16</f>
        <v>0</v>
      </c>
      <c r="G21" s="923">
        <f>'GHG Protocol'!G16</f>
        <v>0</v>
      </c>
      <c r="H21" s="923">
        <f>'GHG Protocol'!H16</f>
        <v>0</v>
      </c>
      <c r="I21" s="923">
        <f>'GHG Protocol'!I16</f>
        <v>0</v>
      </c>
      <c r="J21" s="923">
        <f>'GHG Protocol'!J16</f>
        <v>0</v>
      </c>
      <c r="K21" s="923">
        <f>'GHG Protocol'!K16</f>
        <v>0</v>
      </c>
      <c r="L21" s="880">
        <f>'GHG Protocol'!L16</f>
        <v>0</v>
      </c>
      <c r="M21" s="925">
        <f>'GHG Protocol'!M16</f>
        <v>0</v>
      </c>
      <c r="N21" s="860">
        <f>'GHG Protocol'!N16</f>
        <v>0</v>
      </c>
      <c r="O21" s="882">
        <f>'GHG Protocol'!O16</f>
        <v>0</v>
      </c>
      <c r="P21" s="88">
        <v>1</v>
      </c>
      <c r="Q21" s="927">
        <f t="shared" si="2"/>
        <v>0</v>
      </c>
      <c r="R21" s="927">
        <f t="shared" si="2"/>
        <v>0</v>
      </c>
      <c r="S21" s="927">
        <f t="shared" si="2"/>
        <v>0</v>
      </c>
      <c r="T21" s="927">
        <f t="shared" si="2"/>
        <v>0</v>
      </c>
      <c r="U21" s="927">
        <f t="shared" si="2"/>
        <v>0</v>
      </c>
      <c r="V21" s="927">
        <f t="shared" si="2"/>
        <v>0</v>
      </c>
      <c r="W21" s="927">
        <f t="shared" si="2"/>
        <v>0</v>
      </c>
      <c r="X21" s="866">
        <f t="shared" si="2"/>
        <v>0</v>
      </c>
      <c r="Y21" s="929">
        <f t="shared" si="2"/>
        <v>0</v>
      </c>
      <c r="Z21" s="860">
        <f t="shared" si="2"/>
        <v>0</v>
      </c>
      <c r="AA21" s="858">
        <f t="shared" si="2"/>
        <v>0</v>
      </c>
      <c r="AB21" s="114"/>
    </row>
    <row r="22" spans="2:28" s="871" customFormat="1" ht="13" collapsed="1">
      <c r="B22" s="2704"/>
      <c r="C22" s="2705" t="str">
        <f>'GHG Protocol'!C17</f>
        <v>Total Scope 2</v>
      </c>
      <c r="D22" s="2706"/>
      <c r="E22" s="924">
        <f>'GHG Protocol'!E17</f>
        <v>130.10363849999999</v>
      </c>
      <c r="F22" s="924">
        <f>'GHG Protocol'!F17</f>
        <v>0</v>
      </c>
      <c r="G22" s="924">
        <f>'GHG Protocol'!G17</f>
        <v>0</v>
      </c>
      <c r="H22" s="924">
        <f>'GHG Protocol'!H17</f>
        <v>0</v>
      </c>
      <c r="I22" s="924">
        <f>'GHG Protocol'!I17</f>
        <v>0</v>
      </c>
      <c r="J22" s="924">
        <f>'GHG Protocol'!J17</f>
        <v>0</v>
      </c>
      <c r="K22" s="924">
        <f>'GHG Protocol'!K17</f>
        <v>0</v>
      </c>
      <c r="L22" s="883">
        <f>'GHG Protocol'!L17</f>
        <v>130.10363849999999</v>
      </c>
      <c r="M22" s="926">
        <f>'GHG Protocol'!M17</f>
        <v>0</v>
      </c>
      <c r="N22" s="861">
        <f>'GHG Protocol'!N17</f>
        <v>13.010363850000001</v>
      </c>
      <c r="O22" s="886">
        <f>'GHG Protocol'!O17</f>
        <v>0</v>
      </c>
      <c r="P22" s="872"/>
      <c r="Q22" s="928">
        <f t="shared" ref="Q22:X22" si="3">SUM(Q20:Q21)</f>
        <v>130.10363849999999</v>
      </c>
      <c r="R22" s="928">
        <f t="shared" si="3"/>
        <v>0</v>
      </c>
      <c r="S22" s="928">
        <f t="shared" si="3"/>
        <v>0</v>
      </c>
      <c r="T22" s="928">
        <f t="shared" si="3"/>
        <v>0</v>
      </c>
      <c r="U22" s="928">
        <f t="shared" si="3"/>
        <v>0</v>
      </c>
      <c r="V22" s="928">
        <f t="shared" si="3"/>
        <v>0</v>
      </c>
      <c r="W22" s="928">
        <f t="shared" si="3"/>
        <v>0</v>
      </c>
      <c r="X22" s="854">
        <f t="shared" si="3"/>
        <v>130.10363849999999</v>
      </c>
      <c r="Y22" s="930">
        <f>SUM(Y20:Y21)</f>
        <v>0</v>
      </c>
      <c r="Z22" s="861">
        <f>SQRT(SUMSQ(Z20:Z21))</f>
        <v>13.010363850000001</v>
      </c>
      <c r="AA22" s="862">
        <f>SUM(AA20:AA21)</f>
        <v>0</v>
      </c>
      <c r="AB22" s="114"/>
    </row>
    <row r="23" spans="2:28" s="871" customFormat="1" ht="12.75" hidden="1" customHeight="1" outlineLevel="1">
      <c r="B23" s="2702" t="s">
        <v>768</v>
      </c>
      <c r="C23" s="2707" t="str">
        <f>'GHG Protocol'!C18</f>
        <v>Emissions du Scope 3 amont</v>
      </c>
      <c r="D23" s="2708"/>
      <c r="E23" s="2708"/>
      <c r="F23" s="2708"/>
      <c r="G23" s="2708"/>
      <c r="H23" s="2708"/>
      <c r="I23" s="2708"/>
      <c r="J23" s="2708"/>
      <c r="K23" s="2708"/>
      <c r="L23" s="2708"/>
      <c r="M23" s="2708"/>
      <c r="N23" s="2708"/>
      <c r="O23" s="2709"/>
      <c r="P23" s="873"/>
      <c r="Q23" s="2318"/>
      <c r="R23" s="2319"/>
      <c r="S23" s="2319"/>
      <c r="T23" s="2319"/>
      <c r="U23" s="2319"/>
      <c r="V23" s="2319"/>
      <c r="W23" s="2319"/>
      <c r="X23" s="2319"/>
      <c r="Y23" s="2319"/>
      <c r="Z23" s="2319"/>
      <c r="AA23" s="2320"/>
      <c r="AB23" s="114"/>
    </row>
    <row r="24" spans="2:28" s="871" customFormat="1" ht="12.75" hidden="1" customHeight="1" outlineLevel="1">
      <c r="B24" s="2703"/>
      <c r="C24" s="877" t="str">
        <f>'GHG Protocol'!C19</f>
        <v>3-1</v>
      </c>
      <c r="D24" s="878" t="str">
        <f>'GHG Protocol'!D19</f>
        <v>Produits et services achetés</v>
      </c>
      <c r="E24" s="923">
        <f>'GHG Protocol'!E19</f>
        <v>0</v>
      </c>
      <c r="F24" s="923">
        <f>'GHG Protocol'!F19</f>
        <v>0</v>
      </c>
      <c r="G24" s="923">
        <f>'GHG Protocol'!G19</f>
        <v>0</v>
      </c>
      <c r="H24" s="923">
        <f>'GHG Protocol'!H19</f>
        <v>0</v>
      </c>
      <c r="I24" s="923">
        <f>'GHG Protocol'!I19</f>
        <v>0</v>
      </c>
      <c r="J24" s="923">
        <f>'GHG Protocol'!J19</f>
        <v>0</v>
      </c>
      <c r="K24" s="923">
        <f>'GHG Protocol'!K19</f>
        <v>0</v>
      </c>
      <c r="L24" s="880">
        <f>'GHG Protocol'!L19</f>
        <v>0</v>
      </c>
      <c r="M24" s="925">
        <f>'GHG Protocol'!M19</f>
        <v>0</v>
      </c>
      <c r="N24" s="860">
        <f>'GHG Protocol'!N19</f>
        <v>0</v>
      </c>
      <c r="O24" s="882">
        <f>'GHG Protocol'!O19</f>
        <v>0</v>
      </c>
      <c r="P24" s="88">
        <v>1</v>
      </c>
      <c r="Q24" s="927">
        <f t="shared" ref="Q24:AA24" si="4">IF($E$8="Oui",0,IF($E$9="Oui",SUMPRODUCT(E15:E18,$P15:$P18)+SUMPRODUCT(E20:E21,$P20:$P21),E24*$P24))</f>
        <v>0</v>
      </c>
      <c r="R24" s="927">
        <f t="shared" si="4"/>
        <v>0</v>
      </c>
      <c r="S24" s="927">
        <f t="shared" si="4"/>
        <v>0</v>
      </c>
      <c r="T24" s="927">
        <f t="shared" si="4"/>
        <v>0</v>
      </c>
      <c r="U24" s="927">
        <f t="shared" si="4"/>
        <v>0</v>
      </c>
      <c r="V24" s="927">
        <f t="shared" si="4"/>
        <v>0</v>
      </c>
      <c r="W24" s="927">
        <f t="shared" si="4"/>
        <v>0</v>
      </c>
      <c r="X24" s="866">
        <f t="shared" si="4"/>
        <v>0</v>
      </c>
      <c r="Y24" s="929">
        <f t="shared" si="4"/>
        <v>0</v>
      </c>
      <c r="Z24" s="860">
        <f t="shared" si="4"/>
        <v>0</v>
      </c>
      <c r="AA24" s="858">
        <f t="shared" si="4"/>
        <v>0</v>
      </c>
      <c r="AB24" s="114"/>
    </row>
    <row r="25" spans="2:28" s="871" customFormat="1" ht="12.75" hidden="1" customHeight="1" outlineLevel="1">
      <c r="B25" s="2703"/>
      <c r="C25" s="877" t="str">
        <f>'GHG Protocol'!C20</f>
        <v>3-2</v>
      </c>
      <c r="D25" s="878" t="str">
        <f>'GHG Protocol'!D20</f>
        <v>Biens immobilisés</v>
      </c>
      <c r="E25" s="923">
        <f>'GHG Protocol'!E20</f>
        <v>0</v>
      </c>
      <c r="F25" s="923">
        <f>'GHG Protocol'!F20</f>
        <v>0</v>
      </c>
      <c r="G25" s="923">
        <f>'GHG Protocol'!G20</f>
        <v>0</v>
      </c>
      <c r="H25" s="923">
        <f>'GHG Protocol'!H20</f>
        <v>0</v>
      </c>
      <c r="I25" s="923">
        <f>'GHG Protocol'!I20</f>
        <v>0</v>
      </c>
      <c r="J25" s="923">
        <f>'GHG Protocol'!J20</f>
        <v>0</v>
      </c>
      <c r="K25" s="923">
        <f>'GHG Protocol'!K20</f>
        <v>0</v>
      </c>
      <c r="L25" s="880">
        <f>'GHG Protocol'!L20</f>
        <v>0</v>
      </c>
      <c r="M25" s="925">
        <f>'GHG Protocol'!M20</f>
        <v>0</v>
      </c>
      <c r="N25" s="860">
        <f>'GHG Protocol'!N20</f>
        <v>0</v>
      </c>
      <c r="O25" s="882">
        <f>'GHG Protocol'!O20</f>
        <v>0</v>
      </c>
      <c r="P25" s="88">
        <v>1</v>
      </c>
      <c r="Q25" s="927">
        <f>IF($E$8="Oui",0,IF($E$9="Oui",0,E25*$P25))</f>
        <v>0</v>
      </c>
      <c r="R25" s="927">
        <f t="shared" ref="R25:AA32" si="5">IF($E$8="Oui",0,IF($E$9="Oui",0,F25*$P25))</f>
        <v>0</v>
      </c>
      <c r="S25" s="927">
        <f t="shared" si="5"/>
        <v>0</v>
      </c>
      <c r="T25" s="927">
        <f t="shared" si="5"/>
        <v>0</v>
      </c>
      <c r="U25" s="927">
        <f t="shared" si="5"/>
        <v>0</v>
      </c>
      <c r="V25" s="927">
        <f t="shared" si="5"/>
        <v>0</v>
      </c>
      <c r="W25" s="927">
        <f t="shared" si="5"/>
        <v>0</v>
      </c>
      <c r="X25" s="866">
        <f t="shared" si="5"/>
        <v>0</v>
      </c>
      <c r="Y25" s="929">
        <f t="shared" si="5"/>
        <v>0</v>
      </c>
      <c r="Z25" s="860">
        <f t="shared" si="5"/>
        <v>0</v>
      </c>
      <c r="AA25" s="858">
        <f t="shared" si="5"/>
        <v>0</v>
      </c>
      <c r="AB25" s="114"/>
    </row>
    <row r="26" spans="2:28" s="871" customFormat="1" ht="13" hidden="1" outlineLevel="1">
      <c r="B26" s="2703"/>
      <c r="C26" s="877" t="str">
        <f>'GHG Protocol'!C21</f>
        <v>3-3</v>
      </c>
      <c r="D26" s="887" t="str">
        <f>'GHG Protocol'!D21</f>
        <v>Emissions liées aux combustibles et à l'énergie (non inclus dans le scope 1 ou le scope 2)</v>
      </c>
      <c r="E26" s="923">
        <f ca="1">'GHG Protocol'!E21</f>
        <v>112.8895474606756</v>
      </c>
      <c r="F26" s="923">
        <f ca="1">'GHG Protocol'!F21</f>
        <v>7.9343353204284064</v>
      </c>
      <c r="G26" s="923">
        <f ca="1">'GHG Protocol'!G21</f>
        <v>0.61407676983455839</v>
      </c>
      <c r="H26" s="923">
        <f>'GHG Protocol'!H21</f>
        <v>0</v>
      </c>
      <c r="I26" s="923">
        <f>'GHG Protocol'!I21</f>
        <v>0</v>
      </c>
      <c r="J26" s="923">
        <f>'GHG Protocol'!J21</f>
        <v>0</v>
      </c>
      <c r="K26" s="923">
        <f ca="1">'GHG Protocol'!K21</f>
        <v>0</v>
      </c>
      <c r="L26" s="880">
        <f ca="1">'GHG Protocol'!L21</f>
        <v>121.43795955093857</v>
      </c>
      <c r="M26" s="925">
        <f ca="1">'GHG Protocol'!M21</f>
        <v>0</v>
      </c>
      <c r="N26" s="860">
        <f>'GHG Protocol'!N21</f>
        <v>6.2924517227857493</v>
      </c>
      <c r="O26" s="882">
        <f>'GHG Protocol'!O21</f>
        <v>0</v>
      </c>
      <c r="P26" s="88">
        <v>1</v>
      </c>
      <c r="Q26" s="927">
        <f t="shared" ref="Q26:Q32" ca="1" si="6">IF($E$8="Oui",0,IF($E$9="Oui",0,E26*$P26))</f>
        <v>112.8895474606756</v>
      </c>
      <c r="R26" s="927">
        <f t="shared" ca="1" si="5"/>
        <v>7.9343353204284064</v>
      </c>
      <c r="S26" s="927">
        <f t="shared" ca="1" si="5"/>
        <v>0.61407676983455839</v>
      </c>
      <c r="T26" s="927">
        <f t="shared" si="5"/>
        <v>0</v>
      </c>
      <c r="U26" s="927">
        <f t="shared" si="5"/>
        <v>0</v>
      </c>
      <c r="V26" s="927">
        <f t="shared" si="5"/>
        <v>0</v>
      </c>
      <c r="W26" s="927">
        <f t="shared" ca="1" si="5"/>
        <v>0</v>
      </c>
      <c r="X26" s="866">
        <f t="shared" ca="1" si="5"/>
        <v>121.43795955093857</v>
      </c>
      <c r="Y26" s="929">
        <f t="shared" ca="1" si="5"/>
        <v>0</v>
      </c>
      <c r="Z26" s="860">
        <f t="shared" si="5"/>
        <v>6.2924517227857493</v>
      </c>
      <c r="AA26" s="858">
        <f t="shared" si="5"/>
        <v>0</v>
      </c>
      <c r="AB26" s="114"/>
    </row>
    <row r="27" spans="2:28" s="871" customFormat="1" ht="12.75" hidden="1" customHeight="1" outlineLevel="1">
      <c r="B27" s="2703"/>
      <c r="C27" s="877" t="str">
        <f>'GHG Protocol'!C22</f>
        <v>3-4</v>
      </c>
      <c r="D27" s="878" t="str">
        <f>'GHG Protocol'!D22</f>
        <v>Transport de marchandise amont et distribution</v>
      </c>
      <c r="E27" s="923">
        <f>'GHG Protocol'!E22</f>
        <v>0</v>
      </c>
      <c r="F27" s="923">
        <f>'GHG Protocol'!F22</f>
        <v>0</v>
      </c>
      <c r="G27" s="923">
        <f>'GHG Protocol'!G22</f>
        <v>0</v>
      </c>
      <c r="H27" s="923">
        <f>'GHG Protocol'!H22</f>
        <v>0</v>
      </c>
      <c r="I27" s="923">
        <f>'GHG Protocol'!I22</f>
        <v>0</v>
      </c>
      <c r="J27" s="923">
        <f>'GHG Protocol'!J22</f>
        <v>0</v>
      </c>
      <c r="K27" s="923">
        <f>'GHG Protocol'!K22</f>
        <v>0</v>
      </c>
      <c r="L27" s="880">
        <f>'GHG Protocol'!L22</f>
        <v>0</v>
      </c>
      <c r="M27" s="925">
        <f ca="1">'GHG Protocol'!M22</f>
        <v>0</v>
      </c>
      <c r="N27" s="860">
        <f>'GHG Protocol'!N22</f>
        <v>0</v>
      </c>
      <c r="O27" s="882">
        <f>'GHG Protocol'!O22</f>
        <v>0</v>
      </c>
      <c r="P27" s="88">
        <v>1</v>
      </c>
      <c r="Q27" s="927">
        <f t="shared" si="6"/>
        <v>0</v>
      </c>
      <c r="R27" s="927">
        <f t="shared" si="5"/>
        <v>0</v>
      </c>
      <c r="S27" s="927">
        <f t="shared" si="5"/>
        <v>0</v>
      </c>
      <c r="T27" s="927">
        <f t="shared" si="5"/>
        <v>0</v>
      </c>
      <c r="U27" s="927">
        <f t="shared" si="5"/>
        <v>0</v>
      </c>
      <c r="V27" s="927">
        <f t="shared" si="5"/>
        <v>0</v>
      </c>
      <c r="W27" s="927">
        <f t="shared" si="5"/>
        <v>0</v>
      </c>
      <c r="X27" s="866">
        <f t="shared" si="5"/>
        <v>0</v>
      </c>
      <c r="Y27" s="929">
        <f t="shared" ca="1" si="5"/>
        <v>0</v>
      </c>
      <c r="Z27" s="860">
        <f t="shared" si="5"/>
        <v>0</v>
      </c>
      <c r="AA27" s="858">
        <f t="shared" si="5"/>
        <v>0</v>
      </c>
      <c r="AB27" s="114"/>
    </row>
    <row r="28" spans="2:28" s="871" customFormat="1" ht="12.75" hidden="1" customHeight="1" outlineLevel="1">
      <c r="B28" s="2703"/>
      <c r="C28" s="877" t="str">
        <f>'GHG Protocol'!C23</f>
        <v>3-5</v>
      </c>
      <c r="D28" s="878" t="str">
        <f>'GHG Protocol'!D23</f>
        <v>Déchets générés</v>
      </c>
      <c r="E28" s="923">
        <f>'GHG Protocol'!E23</f>
        <v>0</v>
      </c>
      <c r="F28" s="923">
        <f>'GHG Protocol'!F23</f>
        <v>0</v>
      </c>
      <c r="G28" s="923">
        <f>'GHG Protocol'!G23</f>
        <v>0</v>
      </c>
      <c r="H28" s="923">
        <f>'GHG Protocol'!H23</f>
        <v>0</v>
      </c>
      <c r="I28" s="923">
        <f>'GHG Protocol'!I23</f>
        <v>0</v>
      </c>
      <c r="J28" s="923">
        <f>'GHG Protocol'!J23</f>
        <v>0</v>
      </c>
      <c r="K28" s="923">
        <f>'GHG Protocol'!K23</f>
        <v>0</v>
      </c>
      <c r="L28" s="880">
        <f>'GHG Protocol'!L23</f>
        <v>0</v>
      </c>
      <c r="M28" s="925">
        <f>'GHG Protocol'!M23</f>
        <v>0</v>
      </c>
      <c r="N28" s="860">
        <f>'GHG Protocol'!N23</f>
        <v>0</v>
      </c>
      <c r="O28" s="882">
        <f>'GHG Protocol'!O23</f>
        <v>0</v>
      </c>
      <c r="P28" s="88">
        <v>1</v>
      </c>
      <c r="Q28" s="927">
        <f t="shared" si="6"/>
        <v>0</v>
      </c>
      <c r="R28" s="927">
        <f t="shared" si="5"/>
        <v>0</v>
      </c>
      <c r="S28" s="927">
        <f t="shared" si="5"/>
        <v>0</v>
      </c>
      <c r="T28" s="927">
        <f t="shared" si="5"/>
        <v>0</v>
      </c>
      <c r="U28" s="927">
        <f t="shared" si="5"/>
        <v>0</v>
      </c>
      <c r="V28" s="927">
        <f t="shared" si="5"/>
        <v>0</v>
      </c>
      <c r="W28" s="927">
        <f t="shared" si="5"/>
        <v>0</v>
      </c>
      <c r="X28" s="866">
        <f t="shared" si="5"/>
        <v>0</v>
      </c>
      <c r="Y28" s="929">
        <f t="shared" si="5"/>
        <v>0</v>
      </c>
      <c r="Z28" s="860">
        <f t="shared" si="5"/>
        <v>0</v>
      </c>
      <c r="AA28" s="858">
        <f t="shared" si="5"/>
        <v>0</v>
      </c>
      <c r="AB28" s="114"/>
    </row>
    <row r="29" spans="2:28" s="871" customFormat="1" ht="12.75" hidden="1" customHeight="1" outlineLevel="1">
      <c r="B29" s="2703"/>
      <c r="C29" s="877" t="str">
        <f>'GHG Protocol'!C24</f>
        <v>3-6</v>
      </c>
      <c r="D29" s="878" t="str">
        <f>'GHG Protocol'!D24</f>
        <v>Déplacements professionnels</v>
      </c>
      <c r="E29" s="923">
        <f>'GHG Protocol'!E24</f>
        <v>0</v>
      </c>
      <c r="F29" s="923">
        <f>'GHG Protocol'!F24</f>
        <v>0</v>
      </c>
      <c r="G29" s="923">
        <f>'GHG Protocol'!G24</f>
        <v>0</v>
      </c>
      <c r="H29" s="923">
        <f>'GHG Protocol'!H24</f>
        <v>0</v>
      </c>
      <c r="I29" s="923">
        <f>'GHG Protocol'!I24</f>
        <v>0</v>
      </c>
      <c r="J29" s="923">
        <f>'GHG Protocol'!J24</f>
        <v>0</v>
      </c>
      <c r="K29" s="923">
        <f>'GHG Protocol'!K24</f>
        <v>0</v>
      </c>
      <c r="L29" s="880">
        <f>'GHG Protocol'!L24</f>
        <v>0</v>
      </c>
      <c r="M29" s="925">
        <f>'GHG Protocol'!M24</f>
        <v>0</v>
      </c>
      <c r="N29" s="860">
        <f>'GHG Protocol'!N24</f>
        <v>0</v>
      </c>
      <c r="O29" s="882">
        <f>'GHG Protocol'!O24</f>
        <v>0</v>
      </c>
      <c r="P29" s="88">
        <v>1</v>
      </c>
      <c r="Q29" s="927">
        <f t="shared" si="6"/>
        <v>0</v>
      </c>
      <c r="R29" s="927">
        <f t="shared" si="5"/>
        <v>0</v>
      </c>
      <c r="S29" s="927">
        <f t="shared" si="5"/>
        <v>0</v>
      </c>
      <c r="T29" s="927">
        <f t="shared" si="5"/>
        <v>0</v>
      </c>
      <c r="U29" s="927">
        <f t="shared" si="5"/>
        <v>0</v>
      </c>
      <c r="V29" s="927">
        <f t="shared" si="5"/>
        <v>0</v>
      </c>
      <c r="W29" s="927">
        <f t="shared" si="5"/>
        <v>0</v>
      </c>
      <c r="X29" s="866">
        <f t="shared" si="5"/>
        <v>0</v>
      </c>
      <c r="Y29" s="929">
        <f t="shared" si="5"/>
        <v>0</v>
      </c>
      <c r="Z29" s="860">
        <f t="shared" si="5"/>
        <v>0</v>
      </c>
      <c r="AA29" s="858">
        <f t="shared" si="5"/>
        <v>0</v>
      </c>
      <c r="AB29" s="114"/>
    </row>
    <row r="30" spans="2:28" s="871" customFormat="1" ht="12.75" hidden="1" customHeight="1" outlineLevel="1">
      <c r="B30" s="2703"/>
      <c r="C30" s="877" t="str">
        <f>'GHG Protocol'!C25</f>
        <v>3-7</v>
      </c>
      <c r="D30" s="878" t="str">
        <f>'GHG Protocol'!D25</f>
        <v xml:space="preserve">Déplacements domicile travail </v>
      </c>
      <c r="E30" s="923">
        <f ca="1">'GHG Protocol'!E25</f>
        <v>0</v>
      </c>
      <c r="F30" s="923">
        <f>'GHG Protocol'!F25</f>
        <v>0</v>
      </c>
      <c r="G30" s="923">
        <f>'GHG Protocol'!G25</f>
        <v>0</v>
      </c>
      <c r="H30" s="923">
        <f>'GHG Protocol'!H25</f>
        <v>0</v>
      </c>
      <c r="I30" s="923">
        <f>'GHG Protocol'!I25</f>
        <v>0</v>
      </c>
      <c r="J30" s="923">
        <f>'GHG Protocol'!J25</f>
        <v>0</v>
      </c>
      <c r="K30" s="923">
        <f>'GHG Protocol'!K25</f>
        <v>0</v>
      </c>
      <c r="L30" s="880">
        <f ca="1">'GHG Protocol'!L25</f>
        <v>0</v>
      </c>
      <c r="M30" s="925">
        <f>'GHG Protocol'!M25</f>
        <v>0</v>
      </c>
      <c r="N30" s="860">
        <f>'GHG Protocol'!N25</f>
        <v>0</v>
      </c>
      <c r="O30" s="882">
        <f>'GHG Protocol'!O25</f>
        <v>0</v>
      </c>
      <c r="P30" s="88">
        <v>1</v>
      </c>
      <c r="Q30" s="927">
        <f t="shared" ca="1" si="6"/>
        <v>0</v>
      </c>
      <c r="R30" s="927">
        <f t="shared" si="5"/>
        <v>0</v>
      </c>
      <c r="S30" s="927">
        <f t="shared" si="5"/>
        <v>0</v>
      </c>
      <c r="T30" s="927">
        <f t="shared" si="5"/>
        <v>0</v>
      </c>
      <c r="U30" s="927">
        <f t="shared" si="5"/>
        <v>0</v>
      </c>
      <c r="V30" s="927">
        <f t="shared" si="5"/>
        <v>0</v>
      </c>
      <c r="W30" s="927">
        <f t="shared" si="5"/>
        <v>0</v>
      </c>
      <c r="X30" s="866">
        <f t="shared" ca="1" si="5"/>
        <v>0</v>
      </c>
      <c r="Y30" s="929">
        <f t="shared" si="5"/>
        <v>0</v>
      </c>
      <c r="Z30" s="860">
        <f t="shared" si="5"/>
        <v>0</v>
      </c>
      <c r="AA30" s="858">
        <f t="shared" si="5"/>
        <v>0</v>
      </c>
      <c r="AB30" s="114"/>
    </row>
    <row r="31" spans="2:28" s="871" customFormat="1" ht="12.75" hidden="1" customHeight="1" outlineLevel="1">
      <c r="B31" s="2703"/>
      <c r="C31" s="877" t="str">
        <f>'GHG Protocol'!C26</f>
        <v>3-8</v>
      </c>
      <c r="D31" s="878" t="str">
        <f>'GHG Protocol'!D26</f>
        <v>Actifs en leasing amont</v>
      </c>
      <c r="E31" s="923">
        <f>'GHG Protocol'!E26</f>
        <v>0</v>
      </c>
      <c r="F31" s="923">
        <f>'GHG Protocol'!F26</f>
        <v>0</v>
      </c>
      <c r="G31" s="923">
        <f>'GHG Protocol'!G26</f>
        <v>0</v>
      </c>
      <c r="H31" s="923">
        <f>'GHG Protocol'!H26</f>
        <v>0</v>
      </c>
      <c r="I31" s="923">
        <f>'GHG Protocol'!I26</f>
        <v>0</v>
      </c>
      <c r="J31" s="923">
        <f>'GHG Protocol'!J26</f>
        <v>0</v>
      </c>
      <c r="K31" s="923">
        <f>'GHG Protocol'!K26</f>
        <v>0</v>
      </c>
      <c r="L31" s="880">
        <f>'GHG Protocol'!L26</f>
        <v>0</v>
      </c>
      <c r="M31" s="925">
        <f>'GHG Protocol'!M26</f>
        <v>0</v>
      </c>
      <c r="N31" s="860">
        <f>'GHG Protocol'!N26</f>
        <v>0</v>
      </c>
      <c r="O31" s="882">
        <f>'GHG Protocol'!O26</f>
        <v>0</v>
      </c>
      <c r="P31" s="88">
        <v>1</v>
      </c>
      <c r="Q31" s="927">
        <f t="shared" si="6"/>
        <v>0</v>
      </c>
      <c r="R31" s="927">
        <f t="shared" si="5"/>
        <v>0</v>
      </c>
      <c r="S31" s="927">
        <f t="shared" si="5"/>
        <v>0</v>
      </c>
      <c r="T31" s="927">
        <f t="shared" si="5"/>
        <v>0</v>
      </c>
      <c r="U31" s="927">
        <f t="shared" si="5"/>
        <v>0</v>
      </c>
      <c r="V31" s="927">
        <f t="shared" si="5"/>
        <v>0</v>
      </c>
      <c r="W31" s="927">
        <f t="shared" si="5"/>
        <v>0</v>
      </c>
      <c r="X31" s="866">
        <f t="shared" si="5"/>
        <v>0</v>
      </c>
      <c r="Y31" s="929">
        <f t="shared" si="5"/>
        <v>0</v>
      </c>
      <c r="Z31" s="860">
        <f t="shared" si="5"/>
        <v>0</v>
      </c>
      <c r="AA31" s="858">
        <f t="shared" si="5"/>
        <v>0</v>
      </c>
      <c r="AB31" s="114"/>
    </row>
    <row r="32" spans="2:28" s="871" customFormat="1" ht="12.75" hidden="1" customHeight="1" outlineLevel="1">
      <c r="B32" s="2703"/>
      <c r="C32" s="888">
        <f>'GHG Protocol'!C27</f>
        <v>0</v>
      </c>
      <c r="D32" s="878" t="str">
        <f>'GHG Protocol'!D27</f>
        <v>Autres émissions indirectes amont</v>
      </c>
      <c r="E32" s="923">
        <f>'GHG Protocol'!E27</f>
        <v>0</v>
      </c>
      <c r="F32" s="923">
        <f>'GHG Protocol'!F27</f>
        <v>0</v>
      </c>
      <c r="G32" s="923">
        <f>'GHG Protocol'!G27</f>
        <v>0</v>
      </c>
      <c r="H32" s="923">
        <f>'GHG Protocol'!H27</f>
        <v>0</v>
      </c>
      <c r="I32" s="923">
        <f>'GHG Protocol'!I27</f>
        <v>0</v>
      </c>
      <c r="J32" s="923">
        <f>'GHG Protocol'!J27</f>
        <v>0</v>
      </c>
      <c r="K32" s="923">
        <f>'GHG Protocol'!K27</f>
        <v>0</v>
      </c>
      <c r="L32" s="880">
        <f>'GHG Protocol'!L27</f>
        <v>0</v>
      </c>
      <c r="M32" s="925">
        <f>'GHG Protocol'!M27</f>
        <v>0</v>
      </c>
      <c r="N32" s="860">
        <f>'GHG Protocol'!N27</f>
        <v>0</v>
      </c>
      <c r="O32" s="882">
        <f>'GHG Protocol'!O27</f>
        <v>0</v>
      </c>
      <c r="P32" s="88">
        <v>1</v>
      </c>
      <c r="Q32" s="927">
        <f t="shared" si="6"/>
        <v>0</v>
      </c>
      <c r="R32" s="927">
        <f t="shared" si="5"/>
        <v>0</v>
      </c>
      <c r="S32" s="927">
        <f t="shared" si="5"/>
        <v>0</v>
      </c>
      <c r="T32" s="927">
        <f t="shared" si="5"/>
        <v>0</v>
      </c>
      <c r="U32" s="927">
        <f t="shared" si="5"/>
        <v>0</v>
      </c>
      <c r="V32" s="927">
        <f t="shared" si="5"/>
        <v>0</v>
      </c>
      <c r="W32" s="927">
        <f t="shared" si="5"/>
        <v>0</v>
      </c>
      <c r="X32" s="866">
        <f t="shared" si="5"/>
        <v>0</v>
      </c>
      <c r="Y32" s="929">
        <f t="shared" si="5"/>
        <v>0</v>
      </c>
      <c r="Z32" s="860">
        <f t="shared" si="5"/>
        <v>0</v>
      </c>
      <c r="AA32" s="858">
        <f t="shared" si="5"/>
        <v>0</v>
      </c>
      <c r="AB32" s="114"/>
    </row>
    <row r="33" spans="2:28" s="871" customFormat="1" ht="12.75" hidden="1" customHeight="1" outlineLevel="1">
      <c r="B33" s="2703"/>
      <c r="C33" s="2707" t="str">
        <f>'GHG Protocol'!C28</f>
        <v>Emissions du Scope 3 aval</v>
      </c>
      <c r="D33" s="2708"/>
      <c r="E33" s="2708"/>
      <c r="F33" s="2708"/>
      <c r="G33" s="2708"/>
      <c r="H33" s="2708"/>
      <c r="I33" s="2708"/>
      <c r="J33" s="2708"/>
      <c r="K33" s="2708"/>
      <c r="L33" s="2708"/>
      <c r="M33" s="2708"/>
      <c r="N33" s="2708"/>
      <c r="O33" s="2709"/>
      <c r="P33" s="88"/>
      <c r="Q33" s="2318"/>
      <c r="R33" s="2319"/>
      <c r="S33" s="2319"/>
      <c r="T33" s="2319"/>
      <c r="U33" s="2319"/>
      <c r="V33" s="2319"/>
      <c r="W33" s="2319"/>
      <c r="X33" s="2319"/>
      <c r="Y33" s="2319"/>
      <c r="Z33" s="2319"/>
      <c r="AA33" s="2320"/>
      <c r="AB33" s="114"/>
    </row>
    <row r="34" spans="2:28" s="871" customFormat="1" ht="12.75" hidden="1" customHeight="1" outlineLevel="1">
      <c r="B34" s="2703"/>
      <c r="C34" s="877" t="str">
        <f>'GHG Protocol'!C29</f>
        <v>3-9</v>
      </c>
      <c r="D34" s="878" t="str">
        <f>'GHG Protocol'!D29</f>
        <v>Transport de marchandise aval et distribution</v>
      </c>
      <c r="E34" s="923">
        <f>'GHG Protocol'!E29</f>
        <v>0</v>
      </c>
      <c r="F34" s="923">
        <f>'GHG Protocol'!F29</f>
        <v>0</v>
      </c>
      <c r="G34" s="923">
        <f>'GHG Protocol'!G29</f>
        <v>0</v>
      </c>
      <c r="H34" s="923">
        <f>'GHG Protocol'!H29</f>
        <v>0</v>
      </c>
      <c r="I34" s="923">
        <f>'GHG Protocol'!I29</f>
        <v>0</v>
      </c>
      <c r="J34" s="923">
        <f>'GHG Protocol'!J29</f>
        <v>0</v>
      </c>
      <c r="K34" s="923">
        <f>'GHG Protocol'!K29</f>
        <v>0</v>
      </c>
      <c r="L34" s="880">
        <f>'GHG Protocol'!L29</f>
        <v>0</v>
      </c>
      <c r="M34" s="925">
        <f ca="1">'GHG Protocol'!M29</f>
        <v>0</v>
      </c>
      <c r="N34" s="860">
        <f>'GHG Protocol'!N29</f>
        <v>0</v>
      </c>
      <c r="O34" s="882">
        <f>'GHG Protocol'!O29</f>
        <v>0</v>
      </c>
      <c r="P34" s="88">
        <v>1</v>
      </c>
      <c r="Q34" s="927">
        <f t="shared" ref="Q34:AA38" si="7">IF($E$8="Oui",0,IF($E$9="Oui",0,E34*$P34))</f>
        <v>0</v>
      </c>
      <c r="R34" s="927">
        <f t="shared" si="7"/>
        <v>0</v>
      </c>
      <c r="S34" s="927">
        <f t="shared" si="7"/>
        <v>0</v>
      </c>
      <c r="T34" s="927">
        <f t="shared" si="7"/>
        <v>0</v>
      </c>
      <c r="U34" s="927">
        <f t="shared" si="7"/>
        <v>0</v>
      </c>
      <c r="V34" s="927">
        <f t="shared" si="7"/>
        <v>0</v>
      </c>
      <c r="W34" s="927">
        <f t="shared" si="7"/>
        <v>0</v>
      </c>
      <c r="X34" s="866">
        <f t="shared" si="7"/>
        <v>0</v>
      </c>
      <c r="Y34" s="929">
        <f t="shared" ca="1" si="7"/>
        <v>0</v>
      </c>
      <c r="Z34" s="860">
        <f t="shared" si="7"/>
        <v>0</v>
      </c>
      <c r="AA34" s="858">
        <f t="shared" si="7"/>
        <v>0</v>
      </c>
      <c r="AB34" s="114"/>
    </row>
    <row r="35" spans="2:28" s="871" customFormat="1" ht="12.75" hidden="1" customHeight="1" outlineLevel="1">
      <c r="B35" s="2703"/>
      <c r="C35" s="877" t="str">
        <f>'GHG Protocol'!C30</f>
        <v>3-10</v>
      </c>
      <c r="D35" s="878" t="str">
        <f>'GHG Protocol'!D30</f>
        <v>Transformation des produits vendus</v>
      </c>
      <c r="E35" s="923">
        <f>'GHG Protocol'!E30</f>
        <v>0</v>
      </c>
      <c r="F35" s="923">
        <f>'GHG Protocol'!F30</f>
        <v>0</v>
      </c>
      <c r="G35" s="923">
        <f>'GHG Protocol'!G30</f>
        <v>0</v>
      </c>
      <c r="H35" s="923">
        <f>'GHG Protocol'!H30</f>
        <v>0</v>
      </c>
      <c r="I35" s="923">
        <f>'GHG Protocol'!I30</f>
        <v>0</v>
      </c>
      <c r="J35" s="923">
        <f>'GHG Protocol'!J30</f>
        <v>0</v>
      </c>
      <c r="K35" s="923">
        <f>'GHG Protocol'!K30</f>
        <v>0</v>
      </c>
      <c r="L35" s="880">
        <f>'GHG Protocol'!L30</f>
        <v>0</v>
      </c>
      <c r="M35" s="925">
        <f>'GHG Protocol'!M30</f>
        <v>0</v>
      </c>
      <c r="N35" s="860">
        <f>'GHG Protocol'!N30</f>
        <v>0</v>
      </c>
      <c r="O35" s="882">
        <f>'GHG Protocol'!O30</f>
        <v>0</v>
      </c>
      <c r="P35" s="88">
        <v>1</v>
      </c>
      <c r="Q35" s="927">
        <f t="shared" si="7"/>
        <v>0</v>
      </c>
      <c r="R35" s="927">
        <f t="shared" si="7"/>
        <v>0</v>
      </c>
      <c r="S35" s="927">
        <f t="shared" si="7"/>
        <v>0</v>
      </c>
      <c r="T35" s="927">
        <f t="shared" si="7"/>
        <v>0</v>
      </c>
      <c r="U35" s="927">
        <f t="shared" si="7"/>
        <v>0</v>
      </c>
      <c r="V35" s="927">
        <f t="shared" si="7"/>
        <v>0</v>
      </c>
      <c r="W35" s="927">
        <f t="shared" si="7"/>
        <v>0</v>
      </c>
      <c r="X35" s="866">
        <f t="shared" si="7"/>
        <v>0</v>
      </c>
      <c r="Y35" s="929">
        <f t="shared" si="7"/>
        <v>0</v>
      </c>
      <c r="Z35" s="860">
        <f t="shared" si="7"/>
        <v>0</v>
      </c>
      <c r="AA35" s="858">
        <f t="shared" si="7"/>
        <v>0</v>
      </c>
      <c r="AB35" s="114"/>
    </row>
    <row r="36" spans="2:28" s="871" customFormat="1" ht="12.75" hidden="1" customHeight="1" outlineLevel="1">
      <c r="B36" s="2703"/>
      <c r="C36" s="877" t="str">
        <f>'GHG Protocol'!C31</f>
        <v>3-11</v>
      </c>
      <c r="D36" s="878" t="str">
        <f>'GHG Protocol'!D31</f>
        <v>Utilisation des produits vendus</v>
      </c>
      <c r="E36" s="923">
        <f>'GHG Protocol'!E31</f>
        <v>0</v>
      </c>
      <c r="F36" s="923">
        <f>'GHG Protocol'!F31</f>
        <v>0</v>
      </c>
      <c r="G36" s="923">
        <f>'GHG Protocol'!G31</f>
        <v>0</v>
      </c>
      <c r="H36" s="923">
        <f>'GHG Protocol'!H31</f>
        <v>0</v>
      </c>
      <c r="I36" s="923">
        <f>'GHG Protocol'!I31</f>
        <v>0</v>
      </c>
      <c r="J36" s="923">
        <f>'GHG Protocol'!J31</f>
        <v>0</v>
      </c>
      <c r="K36" s="923">
        <f>'GHG Protocol'!K31</f>
        <v>0</v>
      </c>
      <c r="L36" s="880">
        <f>'GHG Protocol'!L31</f>
        <v>0</v>
      </c>
      <c r="M36" s="925">
        <f>'GHG Protocol'!M31</f>
        <v>0</v>
      </c>
      <c r="N36" s="860">
        <f>'GHG Protocol'!N31</f>
        <v>0</v>
      </c>
      <c r="O36" s="882">
        <f>'GHG Protocol'!O31</f>
        <v>0</v>
      </c>
      <c r="P36" s="88">
        <v>1</v>
      </c>
      <c r="Q36" s="927">
        <f t="shared" si="7"/>
        <v>0</v>
      </c>
      <c r="R36" s="927">
        <f t="shared" si="7"/>
        <v>0</v>
      </c>
      <c r="S36" s="927">
        <f t="shared" si="7"/>
        <v>0</v>
      </c>
      <c r="T36" s="927">
        <f t="shared" si="7"/>
        <v>0</v>
      </c>
      <c r="U36" s="927">
        <f t="shared" si="7"/>
        <v>0</v>
      </c>
      <c r="V36" s="927">
        <f t="shared" si="7"/>
        <v>0</v>
      </c>
      <c r="W36" s="927">
        <f t="shared" si="7"/>
        <v>0</v>
      </c>
      <c r="X36" s="866">
        <f t="shared" si="7"/>
        <v>0</v>
      </c>
      <c r="Y36" s="929">
        <f t="shared" si="7"/>
        <v>0</v>
      </c>
      <c r="Z36" s="860">
        <f t="shared" si="7"/>
        <v>0</v>
      </c>
      <c r="AA36" s="858">
        <f t="shared" si="7"/>
        <v>0</v>
      </c>
      <c r="AB36" s="114"/>
    </row>
    <row r="37" spans="2:28" s="871" customFormat="1" ht="12.75" hidden="1" customHeight="1" outlineLevel="1">
      <c r="B37" s="2703"/>
      <c r="C37" s="877" t="str">
        <f>'GHG Protocol'!C32</f>
        <v>3-12</v>
      </c>
      <c r="D37" s="878" t="str">
        <f>'GHG Protocol'!D32</f>
        <v>Fin de vie des produits vendus</v>
      </c>
      <c r="E37" s="923">
        <f>'GHG Protocol'!E32</f>
        <v>0</v>
      </c>
      <c r="F37" s="923">
        <f>'GHG Protocol'!F32</f>
        <v>0</v>
      </c>
      <c r="G37" s="923">
        <f>'GHG Protocol'!G32</f>
        <v>0</v>
      </c>
      <c r="H37" s="923">
        <f>'GHG Protocol'!H32</f>
        <v>0</v>
      </c>
      <c r="I37" s="923">
        <f>'GHG Protocol'!I32</f>
        <v>0</v>
      </c>
      <c r="J37" s="923">
        <f>'GHG Protocol'!J32</f>
        <v>0</v>
      </c>
      <c r="K37" s="923">
        <f>'GHG Protocol'!K32</f>
        <v>0</v>
      </c>
      <c r="L37" s="880">
        <f>'GHG Protocol'!L32</f>
        <v>0</v>
      </c>
      <c r="M37" s="925">
        <f>'GHG Protocol'!M32</f>
        <v>0</v>
      </c>
      <c r="N37" s="860">
        <f>'GHG Protocol'!N32</f>
        <v>0</v>
      </c>
      <c r="O37" s="882">
        <f>'GHG Protocol'!O32</f>
        <v>0</v>
      </c>
      <c r="P37" s="88">
        <v>1</v>
      </c>
      <c r="Q37" s="927">
        <f t="shared" si="7"/>
        <v>0</v>
      </c>
      <c r="R37" s="927">
        <f t="shared" si="7"/>
        <v>0</v>
      </c>
      <c r="S37" s="927">
        <f t="shared" si="7"/>
        <v>0</v>
      </c>
      <c r="T37" s="927">
        <f t="shared" si="7"/>
        <v>0</v>
      </c>
      <c r="U37" s="927">
        <f t="shared" si="7"/>
        <v>0</v>
      </c>
      <c r="V37" s="927">
        <f t="shared" si="7"/>
        <v>0</v>
      </c>
      <c r="W37" s="927">
        <f t="shared" si="7"/>
        <v>0</v>
      </c>
      <c r="X37" s="866">
        <f t="shared" si="7"/>
        <v>0</v>
      </c>
      <c r="Y37" s="929">
        <f t="shared" si="7"/>
        <v>0</v>
      </c>
      <c r="Z37" s="860">
        <f t="shared" si="7"/>
        <v>0</v>
      </c>
      <c r="AA37" s="858">
        <f t="shared" si="7"/>
        <v>0</v>
      </c>
      <c r="AB37" s="114"/>
    </row>
    <row r="38" spans="2:28" s="871" customFormat="1" ht="12.75" hidden="1" customHeight="1" outlineLevel="1">
      <c r="B38" s="2703"/>
      <c r="C38" s="877" t="str">
        <f>'GHG Protocol'!C33</f>
        <v>3-13</v>
      </c>
      <c r="D38" s="878" t="str">
        <f>'GHG Protocol'!D33</f>
        <v>Actifs en leasing aval</v>
      </c>
      <c r="E38" s="923">
        <f>'GHG Protocol'!E33</f>
        <v>0</v>
      </c>
      <c r="F38" s="923">
        <f>'GHG Protocol'!F33</f>
        <v>0</v>
      </c>
      <c r="G38" s="923">
        <f>'GHG Protocol'!G33</f>
        <v>0</v>
      </c>
      <c r="H38" s="923">
        <f>'GHG Protocol'!H33</f>
        <v>0</v>
      </c>
      <c r="I38" s="923">
        <f>'GHG Protocol'!I33</f>
        <v>0</v>
      </c>
      <c r="J38" s="923">
        <f>'GHG Protocol'!J33</f>
        <v>0</v>
      </c>
      <c r="K38" s="923">
        <f>'GHG Protocol'!K33</f>
        <v>0</v>
      </c>
      <c r="L38" s="880">
        <f>'GHG Protocol'!L33</f>
        <v>0</v>
      </c>
      <c r="M38" s="925">
        <f>'GHG Protocol'!M33</f>
        <v>0</v>
      </c>
      <c r="N38" s="860">
        <f>'GHG Protocol'!N33</f>
        <v>0</v>
      </c>
      <c r="O38" s="882">
        <f>'GHG Protocol'!O33</f>
        <v>0</v>
      </c>
      <c r="P38" s="88">
        <v>1</v>
      </c>
      <c r="Q38" s="927">
        <f t="shared" si="7"/>
        <v>0</v>
      </c>
      <c r="R38" s="927">
        <f t="shared" si="7"/>
        <v>0</v>
      </c>
      <c r="S38" s="927">
        <f t="shared" si="7"/>
        <v>0</v>
      </c>
      <c r="T38" s="927">
        <f t="shared" si="7"/>
        <v>0</v>
      </c>
      <c r="U38" s="927">
        <f t="shared" si="7"/>
        <v>0</v>
      </c>
      <c r="V38" s="927">
        <f t="shared" si="7"/>
        <v>0</v>
      </c>
      <c r="W38" s="927">
        <f t="shared" si="7"/>
        <v>0</v>
      </c>
      <c r="X38" s="866">
        <f t="shared" si="7"/>
        <v>0</v>
      </c>
      <c r="Y38" s="929">
        <f t="shared" si="7"/>
        <v>0</v>
      </c>
      <c r="Z38" s="860">
        <f t="shared" si="7"/>
        <v>0</v>
      </c>
      <c r="AA38" s="858">
        <f t="shared" si="7"/>
        <v>0</v>
      </c>
      <c r="AB38" s="114"/>
    </row>
    <row r="39" spans="2:28" s="871" customFormat="1" ht="13" hidden="1" outlineLevel="1">
      <c r="B39" s="2703"/>
      <c r="C39" s="877" t="str">
        <f>'GHG Protocol'!C34</f>
        <v>3-14</v>
      </c>
      <c r="D39" s="878" t="str">
        <f>'GHG Protocol'!D34</f>
        <v>Franchises</v>
      </c>
      <c r="E39" s="923">
        <f>'GHG Protocol'!E34</f>
        <v>0</v>
      </c>
      <c r="F39" s="923">
        <f>'GHG Protocol'!F34</f>
        <v>0</v>
      </c>
      <c r="G39" s="923">
        <f>'GHG Protocol'!G34</f>
        <v>0</v>
      </c>
      <c r="H39" s="923">
        <f>'GHG Protocol'!H34</f>
        <v>0</v>
      </c>
      <c r="I39" s="923">
        <f>'GHG Protocol'!I34</f>
        <v>0</v>
      </c>
      <c r="J39" s="923">
        <f>'GHG Protocol'!J34</f>
        <v>0</v>
      </c>
      <c r="K39" s="923">
        <f>'GHG Protocol'!K34</f>
        <v>0</v>
      </c>
      <c r="L39" s="880">
        <f>'GHG Protocol'!L34</f>
        <v>0</v>
      </c>
      <c r="M39" s="925">
        <f>'GHG Protocol'!M34</f>
        <v>0</v>
      </c>
      <c r="N39" s="860">
        <f>'GHG Protocol'!N34</f>
        <v>0</v>
      </c>
      <c r="O39" s="882">
        <f>'GHG Protocol'!O34</f>
        <v>0</v>
      </c>
      <c r="P39" s="88">
        <v>1</v>
      </c>
      <c r="Q39" s="927">
        <f t="shared" ref="Q39:AA39" si="8">IF($E$8="Oui",SUMPRODUCT(E15:E18,$P15:$P18)+SUMPRODUCT(E20:E21,$P20:$P21)+SUMPRODUCT(E24:E32,$P24:$P32)+SUMPRODUCT(E34:E41,$P34:$P41),IF($E$9="Oui",0,E39*$P39))</f>
        <v>0</v>
      </c>
      <c r="R39" s="927">
        <f t="shared" si="8"/>
        <v>0</v>
      </c>
      <c r="S39" s="927">
        <f t="shared" si="8"/>
        <v>0</v>
      </c>
      <c r="T39" s="927">
        <f t="shared" si="8"/>
        <v>0</v>
      </c>
      <c r="U39" s="927">
        <f t="shared" si="8"/>
        <v>0</v>
      </c>
      <c r="V39" s="927">
        <f t="shared" si="8"/>
        <v>0</v>
      </c>
      <c r="W39" s="927">
        <f t="shared" si="8"/>
        <v>0</v>
      </c>
      <c r="X39" s="866">
        <f t="shared" si="8"/>
        <v>0</v>
      </c>
      <c r="Y39" s="929">
        <f t="shared" si="8"/>
        <v>0</v>
      </c>
      <c r="Z39" s="860">
        <f t="shared" si="8"/>
        <v>0</v>
      </c>
      <c r="AA39" s="858">
        <f t="shared" si="8"/>
        <v>0</v>
      </c>
      <c r="AB39" s="114"/>
    </row>
    <row r="40" spans="2:28" s="871" customFormat="1" ht="12.75" hidden="1" customHeight="1" outlineLevel="1">
      <c r="B40" s="2703"/>
      <c r="C40" s="877" t="str">
        <f>'GHG Protocol'!C35</f>
        <v>3-15</v>
      </c>
      <c r="D40" s="878" t="str">
        <f>'GHG Protocol'!D35</f>
        <v>Investissements</v>
      </c>
      <c r="E40" s="923">
        <f>'GHG Protocol'!E35</f>
        <v>0</v>
      </c>
      <c r="F40" s="923">
        <f>'GHG Protocol'!F35</f>
        <v>0</v>
      </c>
      <c r="G40" s="923">
        <f>'GHG Protocol'!G35</f>
        <v>0</v>
      </c>
      <c r="H40" s="923">
        <f>'GHG Protocol'!H35</f>
        <v>0</v>
      </c>
      <c r="I40" s="923">
        <f>'GHG Protocol'!I35</f>
        <v>0</v>
      </c>
      <c r="J40" s="923">
        <f>'GHG Protocol'!J35</f>
        <v>0</v>
      </c>
      <c r="K40" s="923">
        <f>'GHG Protocol'!K35</f>
        <v>0</v>
      </c>
      <c r="L40" s="880">
        <f>'GHG Protocol'!L35</f>
        <v>0</v>
      </c>
      <c r="M40" s="925">
        <f>'GHG Protocol'!M35</f>
        <v>0</v>
      </c>
      <c r="N40" s="860">
        <f>'GHG Protocol'!N35</f>
        <v>0</v>
      </c>
      <c r="O40" s="882">
        <f>'GHG Protocol'!O35</f>
        <v>0</v>
      </c>
      <c r="P40" s="88">
        <v>1</v>
      </c>
      <c r="Q40" s="927">
        <f t="shared" ref="Q40:AA41" si="9">IF($E$8="Oui",0,IF($E$9="Oui",0,E40*$P40))</f>
        <v>0</v>
      </c>
      <c r="R40" s="927">
        <f t="shared" si="9"/>
        <v>0</v>
      </c>
      <c r="S40" s="927">
        <f t="shared" si="9"/>
        <v>0</v>
      </c>
      <c r="T40" s="927">
        <f t="shared" si="9"/>
        <v>0</v>
      </c>
      <c r="U40" s="927">
        <f t="shared" si="9"/>
        <v>0</v>
      </c>
      <c r="V40" s="927">
        <f t="shared" si="9"/>
        <v>0</v>
      </c>
      <c r="W40" s="927">
        <f t="shared" si="9"/>
        <v>0</v>
      </c>
      <c r="X40" s="866">
        <f t="shared" si="9"/>
        <v>0</v>
      </c>
      <c r="Y40" s="929">
        <f t="shared" si="9"/>
        <v>0</v>
      </c>
      <c r="Z40" s="860">
        <f t="shared" si="9"/>
        <v>0</v>
      </c>
      <c r="AA40" s="858">
        <f t="shared" si="9"/>
        <v>0</v>
      </c>
      <c r="AB40" s="114"/>
    </row>
    <row r="41" spans="2:28" s="871" customFormat="1" ht="12.75" hidden="1" customHeight="1" outlineLevel="1">
      <c r="B41" s="2703"/>
      <c r="C41" s="888">
        <f>'GHG Protocol'!C36</f>
        <v>0</v>
      </c>
      <c r="D41" s="878" t="str">
        <f>'GHG Protocol'!D36</f>
        <v>Autres émissions indirectes aval</v>
      </c>
      <c r="E41" s="923">
        <f>'GHG Protocol'!E36</f>
        <v>0</v>
      </c>
      <c r="F41" s="923">
        <f>'GHG Protocol'!F36</f>
        <v>0</v>
      </c>
      <c r="G41" s="923">
        <f>'GHG Protocol'!G36</f>
        <v>0</v>
      </c>
      <c r="H41" s="923">
        <f>'GHG Protocol'!H36</f>
        <v>0</v>
      </c>
      <c r="I41" s="923">
        <f>'GHG Protocol'!I36</f>
        <v>0</v>
      </c>
      <c r="J41" s="923">
        <f>'GHG Protocol'!J36</f>
        <v>0</v>
      </c>
      <c r="K41" s="923">
        <f>'GHG Protocol'!K36</f>
        <v>0</v>
      </c>
      <c r="L41" s="880">
        <f>'GHG Protocol'!L36</f>
        <v>0</v>
      </c>
      <c r="M41" s="925">
        <f>'GHG Protocol'!M36</f>
        <v>0</v>
      </c>
      <c r="N41" s="860">
        <f>'GHG Protocol'!N36</f>
        <v>0</v>
      </c>
      <c r="O41" s="882">
        <f>'GHG Protocol'!O36</f>
        <v>0</v>
      </c>
      <c r="P41" s="88">
        <v>1</v>
      </c>
      <c r="Q41" s="927">
        <f t="shared" si="9"/>
        <v>0</v>
      </c>
      <c r="R41" s="927">
        <f t="shared" si="9"/>
        <v>0</v>
      </c>
      <c r="S41" s="927">
        <f t="shared" si="9"/>
        <v>0</v>
      </c>
      <c r="T41" s="927">
        <f t="shared" si="9"/>
        <v>0</v>
      </c>
      <c r="U41" s="927">
        <f t="shared" si="9"/>
        <v>0</v>
      </c>
      <c r="V41" s="927">
        <f t="shared" si="9"/>
        <v>0</v>
      </c>
      <c r="W41" s="927">
        <f t="shared" si="9"/>
        <v>0</v>
      </c>
      <c r="X41" s="866">
        <f t="shared" si="9"/>
        <v>0</v>
      </c>
      <c r="Y41" s="929">
        <f t="shared" si="9"/>
        <v>0</v>
      </c>
      <c r="Z41" s="860">
        <f t="shared" si="9"/>
        <v>0</v>
      </c>
      <c r="AA41" s="858">
        <f t="shared" si="9"/>
        <v>0</v>
      </c>
      <c r="AB41" s="114"/>
    </row>
    <row r="42" spans="2:28" s="871" customFormat="1" ht="13" collapsed="1">
      <c r="B42" s="2704"/>
      <c r="C42" s="2705" t="str">
        <f>'GHG Protocol'!C37</f>
        <v>Total Scope 3</v>
      </c>
      <c r="D42" s="2706"/>
      <c r="E42" s="924">
        <f ca="1">'GHG Protocol'!E37</f>
        <v>112.8895474606756</v>
      </c>
      <c r="F42" s="924">
        <f ca="1">'GHG Protocol'!F37</f>
        <v>7.9343353204284064</v>
      </c>
      <c r="G42" s="924">
        <f ca="1">'GHG Protocol'!G37</f>
        <v>0.61407676983455839</v>
      </c>
      <c r="H42" s="924">
        <f>'GHG Protocol'!H37</f>
        <v>0</v>
      </c>
      <c r="I42" s="924">
        <f>'GHG Protocol'!I37</f>
        <v>0</v>
      </c>
      <c r="J42" s="924">
        <f>'GHG Protocol'!J37</f>
        <v>0</v>
      </c>
      <c r="K42" s="924">
        <f ca="1">'GHG Protocol'!K37</f>
        <v>0</v>
      </c>
      <c r="L42" s="883">
        <f ca="1">'GHG Protocol'!L37</f>
        <v>121.43795955093857</v>
      </c>
      <c r="M42" s="926">
        <f ca="1">'GHG Protocol'!M37</f>
        <v>0</v>
      </c>
      <c r="N42" s="885">
        <f>'GHG Protocol'!N37</f>
        <v>6.2924517227857493</v>
      </c>
      <c r="O42" s="886">
        <f>'GHG Protocol'!O37</f>
        <v>0</v>
      </c>
      <c r="Q42" s="928">
        <f t="shared" ref="Q42:AA42" ca="1" si="10">SUM(Q24:Q41)</f>
        <v>112.8895474606756</v>
      </c>
      <c r="R42" s="928">
        <f t="shared" ca="1" si="10"/>
        <v>7.9343353204284064</v>
      </c>
      <c r="S42" s="928">
        <f t="shared" ca="1" si="10"/>
        <v>0.61407676983455839</v>
      </c>
      <c r="T42" s="928">
        <f t="shared" si="10"/>
        <v>0</v>
      </c>
      <c r="U42" s="928">
        <f t="shared" si="10"/>
        <v>0</v>
      </c>
      <c r="V42" s="928">
        <f t="shared" si="10"/>
        <v>0</v>
      </c>
      <c r="W42" s="928">
        <f t="shared" ca="1" si="10"/>
        <v>0</v>
      </c>
      <c r="X42" s="854">
        <f t="shared" ca="1" si="10"/>
        <v>121.43795955093857</v>
      </c>
      <c r="Y42" s="930">
        <f t="shared" ca="1" si="10"/>
        <v>0</v>
      </c>
      <c r="Z42" s="861">
        <f>SQRT(SUMSQ(Z24:Z41))</f>
        <v>6.2924517227857493</v>
      </c>
      <c r="AA42" s="862">
        <f t="shared" si="10"/>
        <v>0</v>
      </c>
      <c r="AB42" s="114"/>
    </row>
    <row r="43" spans="2:28" s="114" customFormat="1"/>
    <row r="44" spans="2:28" s="114" customFormat="1" ht="13">
      <c r="B44" s="1989" t="s">
        <v>3344</v>
      </c>
      <c r="C44" s="1996"/>
      <c r="E44" s="2818" t="s">
        <v>3342</v>
      </c>
      <c r="F44" s="2819"/>
      <c r="G44" s="2819"/>
      <c r="H44" s="2819"/>
      <c r="I44" s="2819"/>
      <c r="J44" s="2819"/>
      <c r="K44" s="2819"/>
      <c r="L44" s="2819"/>
      <c r="M44" s="2819"/>
      <c r="N44" s="2819"/>
      <c r="O44" s="2820"/>
    </row>
    <row r="45" spans="2:28" s="114" customFormat="1" ht="13">
      <c r="B45" s="1989" t="s">
        <v>3345</v>
      </c>
      <c r="C45" s="1997"/>
      <c r="E45" s="2821"/>
      <c r="F45" s="2822"/>
      <c r="G45" s="2822"/>
      <c r="H45" s="2822"/>
      <c r="I45" s="2822"/>
      <c r="J45" s="2822"/>
      <c r="K45" s="2822"/>
      <c r="L45" s="2822"/>
      <c r="M45" s="2822"/>
      <c r="N45" s="2822"/>
      <c r="O45" s="2823"/>
    </row>
    <row r="46" spans="2:28" s="114" customFormat="1" ht="13">
      <c r="B46" s="1989" t="s">
        <v>3346</v>
      </c>
      <c r="C46" s="1998"/>
      <c r="E46" s="2824"/>
      <c r="F46" s="2825"/>
      <c r="G46" s="2825"/>
      <c r="H46" s="2825"/>
      <c r="I46" s="2825"/>
      <c r="J46" s="2825"/>
      <c r="K46" s="2825"/>
      <c r="L46" s="2825"/>
      <c r="M46" s="2825"/>
      <c r="N46" s="2825"/>
      <c r="O46" s="2826"/>
    </row>
    <row r="47" spans="2:28" s="114" customFormat="1"/>
    <row r="48" spans="2:28" s="114" customFormat="1" ht="13">
      <c r="B48" s="1991" t="s">
        <v>3332</v>
      </c>
      <c r="C48" s="871"/>
      <c r="D48" s="1991" t="s">
        <v>3334</v>
      </c>
      <c r="E48" s="2804" t="s">
        <v>3333</v>
      </c>
      <c r="F48" s="2804"/>
      <c r="G48" s="2804"/>
      <c r="H48" s="2804"/>
      <c r="I48" s="2804"/>
      <c r="J48" s="2804"/>
      <c r="K48" s="2804"/>
      <c r="L48" s="2804"/>
      <c r="M48" s="2804"/>
      <c r="N48" s="2804"/>
      <c r="O48" s="2804"/>
    </row>
    <row r="49" spans="2:28" s="871" customFormat="1" ht="36" customHeight="1">
      <c r="B49" s="2041" t="s">
        <v>3335</v>
      </c>
      <c r="C49" s="1993"/>
      <c r="D49" s="2041" t="s">
        <v>3337</v>
      </c>
      <c r="E49" s="2750" t="s">
        <v>3339</v>
      </c>
      <c r="F49" s="2750"/>
      <c r="G49" s="2750"/>
      <c r="H49" s="2750"/>
      <c r="I49" s="2750"/>
      <c r="J49" s="2750"/>
      <c r="K49" s="2750"/>
      <c r="L49" s="2750"/>
      <c r="M49" s="2750"/>
      <c r="N49" s="2750"/>
      <c r="O49" s="2750"/>
      <c r="AB49" s="114"/>
    </row>
    <row r="50" spans="2:28" s="871" customFormat="1" ht="36" customHeight="1">
      <c r="B50" s="2041" t="s">
        <v>3404</v>
      </c>
      <c r="C50" s="1994"/>
      <c r="D50" s="2041" t="s">
        <v>3338</v>
      </c>
      <c r="E50" s="2805">
        <f>IF(Descriptif!D4=0,"Complétez l'année de reporting dans l'onglet Descriptif",Descriptif!D4)</f>
        <v>2017</v>
      </c>
      <c r="F50" s="2805"/>
      <c r="G50" s="2805"/>
      <c r="H50" s="2805"/>
      <c r="I50" s="2805"/>
      <c r="J50" s="2805"/>
      <c r="K50" s="2805"/>
      <c r="L50" s="2805"/>
      <c r="M50" s="2805"/>
      <c r="N50" s="2805"/>
      <c r="O50" s="2805"/>
      <c r="AB50" s="114"/>
    </row>
    <row r="51" spans="2:28" s="871" customFormat="1" ht="36" customHeight="1">
      <c r="B51" s="2041" t="s">
        <v>3403</v>
      </c>
      <c r="C51" s="1993"/>
      <c r="D51" s="2041" t="s">
        <v>3336</v>
      </c>
      <c r="E51" s="2750" t="s">
        <v>3341</v>
      </c>
      <c r="F51" s="2750"/>
      <c r="G51" s="2750"/>
      <c r="H51" s="2750"/>
      <c r="I51" s="2750"/>
      <c r="J51" s="2750"/>
      <c r="K51" s="2750"/>
      <c r="L51" s="2750"/>
      <c r="M51" s="2750"/>
      <c r="N51" s="2750"/>
      <c r="O51" s="2750"/>
      <c r="AB51" s="114"/>
    </row>
    <row r="52" spans="2:28" s="871" customFormat="1" ht="36" customHeight="1">
      <c r="B52" s="2041" t="s">
        <v>3402</v>
      </c>
      <c r="C52" s="1995"/>
      <c r="D52" s="2041" t="s">
        <v>3627</v>
      </c>
      <c r="E52" s="2715"/>
      <c r="F52" s="2715"/>
      <c r="G52" s="2715"/>
      <c r="H52" s="2715"/>
      <c r="I52" s="2715"/>
      <c r="J52" s="2715"/>
      <c r="K52" s="2715"/>
      <c r="L52" s="2715"/>
      <c r="M52" s="2715"/>
      <c r="N52" s="2715"/>
      <c r="O52" s="2715"/>
      <c r="AB52" s="114"/>
    </row>
    <row r="53" spans="2:28" s="871" customFormat="1" ht="36" customHeight="1">
      <c r="B53" s="2041" t="s">
        <v>3401</v>
      </c>
      <c r="C53" s="1995"/>
      <c r="D53" s="2041" t="s">
        <v>3626</v>
      </c>
      <c r="E53" s="2805" t="str">
        <f>IF(Descriptif!D7=0,"Complétez l'approche retenue dans l'onglet Descriptif",Descriptif!D7)</f>
        <v>Contrôle opérationnel</v>
      </c>
      <c r="F53" s="2805"/>
      <c r="G53" s="2805"/>
      <c r="H53" s="2805"/>
      <c r="I53" s="2805"/>
      <c r="J53" s="2805"/>
      <c r="K53" s="2805"/>
      <c r="L53" s="2805"/>
      <c r="M53" s="2805"/>
      <c r="N53" s="2805"/>
      <c r="O53" s="2805"/>
      <c r="AB53" s="114"/>
    </row>
    <row r="54" spans="2:28" s="871" customFormat="1">
      <c r="B54" s="1992"/>
      <c r="D54" s="1992"/>
      <c r="E54" s="2732"/>
      <c r="F54" s="2732"/>
      <c r="G54" s="2732"/>
      <c r="H54" s="2732"/>
      <c r="I54" s="2732"/>
      <c r="J54" s="2732"/>
      <c r="K54" s="2732"/>
      <c r="L54" s="2732"/>
      <c r="M54" s="2732"/>
      <c r="N54" s="2732"/>
      <c r="O54" s="2732"/>
      <c r="AB54" s="114"/>
    </row>
    <row r="55" spans="2:28" s="871" customFormat="1" ht="45" customHeight="1">
      <c r="B55" s="2041" t="s">
        <v>3611</v>
      </c>
      <c r="C55" s="1993"/>
      <c r="D55" s="2041" t="str">
        <f>IF(B56="Oui","1.1a Identifiez les personnes chargées de la question climat au sein du conseil. Décrivez comment ces enjeux sont traités par le conseil.",IF(B56="Non","1.1c Pourquoi ? Quels sont vos projets pour changer ce fait dans le futur ?","Répondez à la question 1.1"))</f>
        <v>Répondez à la question 1.1</v>
      </c>
      <c r="E55" s="2750" t="s">
        <v>3339</v>
      </c>
      <c r="F55" s="2750"/>
      <c r="G55" s="2750"/>
      <c r="H55" s="2750"/>
      <c r="I55" s="2750"/>
      <c r="J55" s="2750"/>
      <c r="K55" s="2750"/>
      <c r="L55" s="2750"/>
      <c r="M55" s="2750"/>
      <c r="N55" s="2750"/>
      <c r="O55" s="2750"/>
      <c r="AB55" s="114"/>
    </row>
    <row r="56" spans="2:28" s="871" customFormat="1" ht="36" customHeight="1">
      <c r="B56" s="1990"/>
      <c r="C56" s="1993"/>
      <c r="D56" s="2041" t="str">
        <f>IF(B56="Oui","1.1b Donnez davantage de détails concernant la supervision du conseil d'administration sur la question climat"," - ")</f>
        <v xml:space="preserve"> - </v>
      </c>
      <c r="E56" s="2750"/>
      <c r="F56" s="2750"/>
      <c r="G56" s="2750"/>
      <c r="H56" s="2750"/>
      <c r="I56" s="2750"/>
      <c r="J56" s="2750"/>
      <c r="K56" s="2750"/>
      <c r="L56" s="2750"/>
      <c r="M56" s="2750"/>
      <c r="N56" s="2750"/>
      <c r="O56" s="2750"/>
      <c r="AB56" s="114"/>
    </row>
    <row r="57" spans="2:28" s="871" customFormat="1" ht="36" customHeight="1">
      <c r="B57" s="2748" t="s">
        <v>3613</v>
      </c>
      <c r="C57" s="1993"/>
      <c r="D57" s="2041" t="s">
        <v>3612</v>
      </c>
      <c r="E57" s="2750" t="s">
        <v>3339</v>
      </c>
      <c r="F57" s="2750"/>
      <c r="G57" s="2750"/>
      <c r="H57" s="2750"/>
      <c r="I57" s="2750"/>
      <c r="J57" s="2750"/>
      <c r="K57" s="2750"/>
      <c r="L57" s="2750"/>
      <c r="M57" s="2750"/>
      <c r="N57" s="2750"/>
      <c r="O57" s="2750"/>
      <c r="AB57" s="114"/>
    </row>
    <row r="58" spans="2:28" s="871" customFormat="1" ht="36" customHeight="1">
      <c r="B58" s="2749"/>
      <c r="C58" s="1993"/>
      <c r="D58" s="2041" t="s">
        <v>3628</v>
      </c>
      <c r="E58" s="2750"/>
      <c r="F58" s="2750"/>
      <c r="G58" s="2750"/>
      <c r="H58" s="2750"/>
      <c r="I58" s="2750"/>
      <c r="J58" s="2750"/>
      <c r="K58" s="2750"/>
      <c r="L58" s="2750"/>
      <c r="M58" s="2750"/>
      <c r="N58" s="2750"/>
      <c r="O58" s="2750"/>
      <c r="AB58" s="114"/>
    </row>
    <row r="59" spans="2:28" s="871" customFormat="1" ht="36" customHeight="1">
      <c r="B59" s="2041" t="s">
        <v>3400</v>
      </c>
      <c r="C59" s="1993"/>
      <c r="D59" s="2711" t="str">
        <f>IF(B60="Oui","1.3a Donnez plus de détails","Répondez à la question 1.3")</f>
        <v>Répondez à la question 1.3</v>
      </c>
      <c r="E59" s="2762" t="s">
        <v>3340</v>
      </c>
      <c r="F59" s="2763"/>
      <c r="G59" s="2763"/>
      <c r="H59" s="2763"/>
      <c r="I59" s="2763"/>
      <c r="J59" s="2763"/>
      <c r="K59" s="2763"/>
      <c r="L59" s="2763"/>
      <c r="M59" s="2763"/>
      <c r="N59" s="2763"/>
      <c r="O59" s="2764"/>
      <c r="AB59" s="114"/>
    </row>
    <row r="60" spans="2:28" s="871" customFormat="1" ht="20.149999999999999" customHeight="1">
      <c r="B60" s="1990"/>
      <c r="C60" s="1993"/>
      <c r="D60" s="2712"/>
      <c r="E60" s="2765"/>
      <c r="F60" s="2766"/>
      <c r="G60" s="2766"/>
      <c r="H60" s="2766"/>
      <c r="I60" s="2766"/>
      <c r="J60" s="2766"/>
      <c r="K60" s="2766"/>
      <c r="L60" s="2766"/>
      <c r="M60" s="2766"/>
      <c r="N60" s="2766"/>
      <c r="O60" s="2767"/>
      <c r="AB60" s="114"/>
    </row>
    <row r="61" spans="2:28" s="871" customFormat="1">
      <c r="B61" s="1992"/>
      <c r="D61" s="1992"/>
      <c r="E61" s="2732"/>
      <c r="F61" s="2732"/>
      <c r="G61" s="2732"/>
      <c r="H61" s="2732"/>
      <c r="I61" s="2732"/>
      <c r="J61" s="2732"/>
      <c r="K61" s="2732"/>
      <c r="L61" s="2732"/>
      <c r="M61" s="2732"/>
      <c r="N61" s="2732"/>
      <c r="O61" s="2732"/>
      <c r="AB61" s="114"/>
    </row>
    <row r="62" spans="2:28" s="2035" customFormat="1" ht="36" customHeight="1">
      <c r="B62" s="2041" t="s">
        <v>3405</v>
      </c>
      <c r="C62" s="1994"/>
      <c r="D62" s="2041" t="s">
        <v>3383</v>
      </c>
      <c r="E62" s="2776" t="s">
        <v>3410</v>
      </c>
      <c r="F62" s="2777"/>
      <c r="G62" s="2777"/>
      <c r="H62" s="2777"/>
      <c r="I62" s="2777"/>
      <c r="J62" s="2777"/>
      <c r="K62" s="2777"/>
      <c r="L62" s="2777"/>
      <c r="M62" s="2777"/>
      <c r="N62" s="2777"/>
      <c r="O62" s="2778"/>
      <c r="AB62" s="116"/>
    </row>
    <row r="63" spans="2:28" s="2035" customFormat="1" ht="141" customHeight="1">
      <c r="B63" s="2070" t="s">
        <v>3399</v>
      </c>
      <c r="C63" s="1994"/>
      <c r="D63" s="2041" t="str">
        <f>IF(B64="","Répondez à la question 2.2.",IF(LEFT(B64,3)="Il ",CONCATENATE("2.2e Pourquoi votre organisation n'a-t-elle pas de processus pour identifier, évaluer et gérer les risques et opportunités liés au changement climatique ? Prévoyez-vous de mettre en place un tel processus dans le futur ?","
Choisissez parmi :
- Nous prévoyons d'intégrer un tel processus dans les deux années à venir.
- C'est important mais pas notre priorité immédiate.
- Ce n'est pas important (à justifier).
- Manque de ressources en interne.","
- Données insuffisantes sur les opérations.
- Aucune instruction de la part des managers.
- Autre (merci de spécifier)."),"2.2a Décrivez la fréquence et l'horizon temporel de votre évaluation des risques."))</f>
        <v>Répondez à la question 2.2.</v>
      </c>
      <c r="E63" s="2750" t="s">
        <v>3339</v>
      </c>
      <c r="F63" s="2750"/>
      <c r="G63" s="2750"/>
      <c r="H63" s="2750"/>
      <c r="I63" s="2750"/>
      <c r="J63" s="2750"/>
      <c r="K63" s="2750"/>
      <c r="L63" s="2750"/>
      <c r="M63" s="2750"/>
      <c r="N63" s="2750"/>
      <c r="O63" s="2750"/>
      <c r="AB63" s="116"/>
    </row>
    <row r="64" spans="2:28" s="2035" customFormat="1" ht="36" customHeight="1">
      <c r="B64" s="2751"/>
      <c r="C64" s="1994"/>
      <c r="D64" s="2041" t="str">
        <f>IF(B64=""," - ",IF(LEFT(B64,3)="Il "," - ","2.2b Détaillez les processus d'identification, d'évaluation et de gestion des risques liés au climat."))</f>
        <v xml:space="preserve"> - </v>
      </c>
      <c r="E64" s="2771"/>
      <c r="F64" s="2772"/>
      <c r="G64" s="2772"/>
      <c r="H64" s="2772"/>
      <c r="I64" s="2772"/>
      <c r="J64" s="2772"/>
      <c r="K64" s="2772"/>
      <c r="L64" s="2772"/>
      <c r="M64" s="2772"/>
      <c r="N64" s="2772"/>
      <c r="O64" s="2773"/>
      <c r="AB64" s="116"/>
    </row>
    <row r="65" spans="2:28" s="2035" customFormat="1" ht="149.25" customHeight="1">
      <c r="B65" s="2752"/>
      <c r="C65" s="1994"/>
      <c r="D65" s="2041" t="str">
        <f>IF(B64=""," - ",IF(LEFT(B64,3)="Il "," - ",CONCATENATE("2.2c Quels risques-types parmi cette liste sont considérés par votre organisation comme liés au climat ?","
- Réglementation actuelle ou étant mise en place ;
- Technologie ;
- Droit ;
- Marché ;
- Réputation ;
- Risques physiques (réguliers ou ponctuels) ;
- Amont ;
- Aval.")))</f>
        <v xml:space="preserve"> - </v>
      </c>
      <c r="E65" s="2072"/>
      <c r="F65" s="2044"/>
      <c r="G65" s="2044"/>
      <c r="H65" s="2044"/>
      <c r="I65" s="2044"/>
      <c r="J65" s="2044"/>
      <c r="K65" s="2044"/>
      <c r="L65" s="2044"/>
      <c r="M65" s="2044"/>
      <c r="N65" s="2044"/>
      <c r="O65" s="2073"/>
      <c r="AB65" s="116"/>
    </row>
    <row r="66" spans="2:28" s="2035" customFormat="1" ht="36" customHeight="1">
      <c r="B66" s="2753"/>
      <c r="C66" s="1994"/>
      <c r="D66" s="2041" t="str">
        <f>IF(B64=""," - ",IF(LEFT(B64,3)="Il "," - ","2.2d Décrivez votre processus pour gérer les risques et les opportunités liés au changement climatique."))</f>
        <v xml:space="preserve"> - </v>
      </c>
      <c r="E66" s="2771"/>
      <c r="F66" s="2772"/>
      <c r="G66" s="2772"/>
      <c r="H66" s="2772"/>
      <c r="I66" s="2772"/>
      <c r="J66" s="2772"/>
      <c r="K66" s="2772"/>
      <c r="L66" s="2772"/>
      <c r="M66" s="2772"/>
      <c r="N66" s="2772"/>
      <c r="O66" s="2773"/>
      <c r="AB66" s="116"/>
    </row>
    <row r="67" spans="2:28" s="2035" customFormat="1" ht="100" customHeight="1">
      <c r="B67" s="2042" t="s">
        <v>3406</v>
      </c>
      <c r="C67" s="1994"/>
      <c r="D67" s="2711" t="str">
        <f>IF(B68="Oui",CONCATENATE("2.3a Détaillez les risques identifiés ainsi en utilisant les options des colonnes E à O."," Insérez autant de lignes que nécessaire."," Attention, pour la colonne G, il faudra vous référer directement au questionnaire du CDP dans la mesure où les choix sont complexes et interconnectés."),IF(B68="Non","2.3b Pourquoi ne considérez vous pas que votre organisation est exposée à de tels risques ?","Répondez à la question 2.3"))</f>
        <v>Répondez à la question 2.3</v>
      </c>
      <c r="E67" s="2754"/>
      <c r="F67" s="2754"/>
      <c r="G67" s="2756" t="s">
        <v>3390</v>
      </c>
      <c r="H67" s="2754"/>
      <c r="I67" s="2754"/>
      <c r="J67" s="2754"/>
      <c r="K67" s="2754"/>
      <c r="L67" s="2758" t="s">
        <v>3391</v>
      </c>
      <c r="M67" s="2758" t="s">
        <v>3392</v>
      </c>
      <c r="N67" s="2754"/>
      <c r="O67" s="2760" t="s">
        <v>3389</v>
      </c>
      <c r="AB67" s="116"/>
    </row>
    <row r="68" spans="2:28" s="2035" customFormat="1" ht="20.149999999999999" customHeight="1">
      <c r="B68" s="2063"/>
      <c r="C68" s="1994"/>
      <c r="D68" s="2712"/>
      <c r="E68" s="2755"/>
      <c r="F68" s="2755"/>
      <c r="G68" s="2757"/>
      <c r="H68" s="2755"/>
      <c r="I68" s="2755"/>
      <c r="J68" s="2755"/>
      <c r="K68" s="2755"/>
      <c r="L68" s="2759"/>
      <c r="M68" s="2759"/>
      <c r="N68" s="2755"/>
      <c r="O68" s="2761"/>
      <c r="AB68" s="116"/>
    </row>
    <row r="69" spans="2:28" s="2035" customFormat="1" ht="100" customHeight="1">
      <c r="B69" s="2041" t="s">
        <v>3407</v>
      </c>
      <c r="C69" s="1994"/>
      <c r="D69" s="2748" t="str">
        <f>IF(B70="Oui",CONCATENATE("2.4a Détaillez les opportunités identifiées ainsi, en utilisant les options des colonnes E à O."," Insérez autant de lignes que nécessaire. Attention, pour la colonne G,"," il faudra vosu référer directement au questionnaire du CDP dans la mesure où les choix sont complexes et interconnectés."),IF(OR(B70="Non",LEFT(B70,8)="Oui mais"),"2.4b Pourquoi ne considérez vous pas que votre organisation puisse profiter de telles opportunités ?","Répondez à la question 2.4"))</f>
        <v>Répondez à la question 2.4</v>
      </c>
      <c r="E69" s="2803"/>
      <c r="F69" s="2803"/>
      <c r="G69" s="2806" t="s">
        <v>3390</v>
      </c>
      <c r="H69" s="2803"/>
      <c r="I69" s="2803"/>
      <c r="J69" s="2803"/>
      <c r="K69" s="2803"/>
      <c r="L69" s="2807" t="s">
        <v>3391</v>
      </c>
      <c r="M69" s="2807" t="s">
        <v>3393</v>
      </c>
      <c r="N69" s="2803"/>
      <c r="O69" s="2808" t="s">
        <v>3389</v>
      </c>
      <c r="AB69" s="116"/>
    </row>
    <row r="70" spans="2:28" s="2035" customFormat="1" ht="20.149999999999999" customHeight="1">
      <c r="B70" s="2064"/>
      <c r="C70" s="1994"/>
      <c r="D70" s="2749"/>
      <c r="E70" s="2803"/>
      <c r="F70" s="2803"/>
      <c r="G70" s="2806"/>
      <c r="H70" s="2803"/>
      <c r="I70" s="2803"/>
      <c r="J70" s="2803"/>
      <c r="K70" s="2803"/>
      <c r="L70" s="2807"/>
      <c r="M70" s="2807"/>
      <c r="N70" s="2803"/>
      <c r="O70" s="2808"/>
      <c r="AB70" s="116"/>
    </row>
    <row r="71" spans="2:28" s="2035" customFormat="1" ht="36" customHeight="1">
      <c r="B71" s="2041" t="s">
        <v>3408</v>
      </c>
      <c r="C71" s="1994"/>
      <c r="D71" s="2041" t="s">
        <v>3387</v>
      </c>
      <c r="E71" s="2750" t="s">
        <v>3916</v>
      </c>
      <c r="F71" s="2750"/>
      <c r="G71" s="2750"/>
      <c r="H71" s="2750"/>
      <c r="I71" s="2750"/>
      <c r="J71" s="2750"/>
      <c r="K71" s="2750"/>
      <c r="L71" s="2750"/>
      <c r="M71" s="2750"/>
      <c r="N71" s="2750"/>
      <c r="O71" s="2750"/>
      <c r="AB71" s="116"/>
    </row>
    <row r="72" spans="2:28" s="2035" customFormat="1" ht="36" customHeight="1">
      <c r="B72" s="2041" t="s">
        <v>3409</v>
      </c>
      <c r="C72" s="1993"/>
      <c r="D72" s="2041" t="s">
        <v>3388</v>
      </c>
      <c r="E72" s="2750" t="s">
        <v>3916</v>
      </c>
      <c r="F72" s="2750"/>
      <c r="G72" s="2750"/>
      <c r="H72" s="2750"/>
      <c r="I72" s="2750"/>
      <c r="J72" s="2750"/>
      <c r="K72" s="2750"/>
      <c r="L72" s="2750"/>
      <c r="M72" s="2750"/>
      <c r="N72" s="2750"/>
      <c r="O72" s="2750"/>
      <c r="AB72" s="116"/>
    </row>
    <row r="73" spans="2:28" s="871" customFormat="1">
      <c r="B73" s="1992"/>
      <c r="D73" s="1992"/>
      <c r="E73" s="2732"/>
      <c r="F73" s="2732"/>
      <c r="G73" s="2732"/>
      <c r="H73" s="2732"/>
      <c r="I73" s="2732"/>
      <c r="J73" s="2732"/>
      <c r="K73" s="2732"/>
      <c r="L73" s="2732"/>
      <c r="M73" s="2732"/>
      <c r="N73" s="2732"/>
      <c r="O73" s="2732"/>
      <c r="AB73" s="114"/>
    </row>
    <row r="74" spans="2:28" s="2035" customFormat="1" ht="45" customHeight="1">
      <c r="B74" s="2043" t="s">
        <v>3394</v>
      </c>
      <c r="C74" s="1993"/>
      <c r="D74" s="2711" t="str">
        <f>IF(B75="Oui","3.1a Est-ce que votre organisation utilise l'analyse de scenarios climatiques pour influencer sa stratégie commerciale ?",IF(B75="Non","3.1f Pourquoi les enjeux climat ne sont-ils pas intégrés à vos objectifs et votre stratégie ?","Répondez à la question 3.1."))</f>
        <v>Répondez à la question 3.1.</v>
      </c>
      <c r="E74" s="2779" t="s">
        <v>3917</v>
      </c>
      <c r="F74" s="2780"/>
      <c r="G74" s="2780"/>
      <c r="H74" s="2780"/>
      <c r="I74" s="2780"/>
      <c r="J74" s="2780"/>
      <c r="K74" s="2780"/>
      <c r="L74" s="2780"/>
      <c r="M74" s="2780"/>
      <c r="N74" s="2780"/>
      <c r="O74" s="2781"/>
      <c r="AB74" s="116"/>
    </row>
    <row r="75" spans="2:28" s="2035" customFormat="1">
      <c r="B75" s="2768"/>
      <c r="C75" s="1993"/>
      <c r="D75" s="2712"/>
      <c r="E75" s="2782"/>
      <c r="F75" s="2783"/>
      <c r="G75" s="2783"/>
      <c r="H75" s="2783"/>
      <c r="I75" s="2783"/>
      <c r="J75" s="2783"/>
      <c r="K75" s="2783"/>
      <c r="L75" s="2783"/>
      <c r="M75" s="2783"/>
      <c r="N75" s="2783"/>
      <c r="O75" s="2784"/>
      <c r="AB75" s="116"/>
    </row>
    <row r="76" spans="2:28" s="2035" customFormat="1" ht="36" customHeight="1">
      <c r="B76" s="2769"/>
      <c r="C76" s="1993"/>
      <c r="D76" s="2733" t="str">
        <f>IF(B75="Oui","Reportez vous ici aux questions sectorielles suivantes :
C-AC3.1b ; C-CE3.1b ; C-CH3.1b ; C-CO3.1b ; C-EU3.1b ; C-FB3.1b ; C-MM3.1b ; C-OG3.1b ; C-PF3.1b ; C-ST3.1b ; C-TO3.1b ; C-TS3.1b"," - ")</f>
        <v xml:space="preserve"> - </v>
      </c>
      <c r="E76" s="2734"/>
      <c r="F76" s="2734"/>
      <c r="G76" s="2734"/>
      <c r="H76" s="2734"/>
      <c r="I76" s="2734"/>
      <c r="J76" s="2734"/>
      <c r="K76" s="2734"/>
      <c r="L76" s="2734"/>
      <c r="M76" s="2734"/>
      <c r="N76" s="2734"/>
      <c r="O76" s="2735"/>
      <c r="AB76" s="116"/>
    </row>
    <row r="77" spans="2:28" s="2035" customFormat="1" ht="36" customHeight="1">
      <c r="B77" s="2769"/>
      <c r="C77" s="1993"/>
      <c r="D77" s="2041" t="str">
        <f>IF(B75="Oui","3.1c Expliquez comment les enjeux climat sont intégrés au sein de vos objectifs et stratégie commerciale"," - ")</f>
        <v xml:space="preserve"> - </v>
      </c>
      <c r="E77" s="2771"/>
      <c r="F77" s="2772"/>
      <c r="G77" s="2772"/>
      <c r="H77" s="2772"/>
      <c r="I77" s="2772"/>
      <c r="J77" s="2772"/>
      <c r="K77" s="2772"/>
      <c r="L77" s="2772"/>
      <c r="M77" s="2772"/>
      <c r="N77" s="2772"/>
      <c r="O77" s="2773"/>
      <c r="AB77" s="116"/>
    </row>
    <row r="78" spans="2:28" s="2035" customFormat="1" ht="36" customHeight="1">
      <c r="B78" s="2769"/>
      <c r="C78" s="1993"/>
      <c r="D78" s="2041" t="str">
        <f>IF(LEFT(E74,3)="Oui","3.1d Détaillez l'usage que fait votre organisation de l'analyse de scénarios climatiques",IF(LEFT(E74,3)="Non","3.1g Pourquoi votre organisation n'utilise-t-elle pas l'analyse de scénarios climatiques pour améliorer sa stratégie commerciale ?",IF(B75="Oui","Répondez d'abord à la question 3.1a."," - ")))</f>
        <v xml:space="preserve"> - </v>
      </c>
      <c r="E78" s="2771"/>
      <c r="F78" s="2772"/>
      <c r="G78" s="2772"/>
      <c r="H78" s="2772"/>
      <c r="I78" s="2772"/>
      <c r="J78" s="2772"/>
      <c r="K78" s="2772"/>
      <c r="L78" s="2772"/>
      <c r="M78" s="2772"/>
      <c r="N78" s="2772"/>
      <c r="O78" s="2773"/>
      <c r="AB78" s="116"/>
    </row>
    <row r="79" spans="2:28" s="2035" customFormat="1" ht="36.75" customHeight="1">
      <c r="B79" s="2770"/>
      <c r="C79" s="1993"/>
      <c r="D79" s="2733" t="str">
        <f>IF(AND(B75="Oui",LEFT(E74,3)="Oui"),"Reportez vous ici aux questions sectorielles suivantes :
C-AC3.1e ; C-CE3.1e ; C-CH3.1e ; C-CO3.1e ; C-EU3.1e ; C-FB3.1e ; C-MM3.1e ; C-OG3.1e ; C-PF3.1e ; C-ST3.1e ; C-TO3.1e ; C-TS3.1e"," - ")</f>
        <v xml:space="preserve"> - </v>
      </c>
      <c r="E79" s="2734"/>
      <c r="F79" s="2734"/>
      <c r="G79" s="2734"/>
      <c r="H79" s="2734"/>
      <c r="I79" s="2734"/>
      <c r="J79" s="2734"/>
      <c r="K79" s="2734"/>
      <c r="L79" s="2734"/>
      <c r="M79" s="2734"/>
      <c r="N79" s="2734"/>
      <c r="O79" s="2735"/>
      <c r="AB79" s="116"/>
    </row>
    <row r="80" spans="2:28" s="871" customFormat="1">
      <c r="B80" s="1992"/>
      <c r="D80" s="1992"/>
      <c r="E80" s="2732"/>
      <c r="F80" s="2732"/>
      <c r="G80" s="2732"/>
      <c r="H80" s="2732"/>
      <c r="I80" s="2732"/>
      <c r="J80" s="2732"/>
      <c r="K80" s="2732"/>
      <c r="L80" s="2732"/>
      <c r="M80" s="2732"/>
      <c r="N80" s="2732"/>
      <c r="O80" s="2732"/>
      <c r="AB80" s="114"/>
    </row>
    <row r="81" spans="2:28" s="2035" customFormat="1" ht="120" customHeight="1">
      <c r="B81" s="2043" t="s">
        <v>3914</v>
      </c>
      <c r="C81" s="1994"/>
      <c r="D81" s="2041" t="str">
        <f>IF(LEFT(B82,8)="Quantité","4.1a Détaillez votre objectif en termes de quantité de GES, et les progrès que vous avez fait pour les atteindre en utilisant les options des colonnes E à O. Insérez autant de lignes que nécessaire."," Merci de ne pas prendre en compte les cases E90 à O90. ")</f>
        <v xml:space="preserve"> Merci de ne pas prendre en compte les cases E90 à O90. </v>
      </c>
      <c r="E81" s="2046"/>
      <c r="F81" s="2049" t="s">
        <v>3445</v>
      </c>
      <c r="G81" s="2049" t="s">
        <v>3446</v>
      </c>
      <c r="H81" s="2047" t="s">
        <v>3441</v>
      </c>
      <c r="I81" s="2047" t="s">
        <v>3442</v>
      </c>
      <c r="J81" s="2047" t="s">
        <v>3443</v>
      </c>
      <c r="K81" s="2047" t="s">
        <v>3444</v>
      </c>
      <c r="L81" s="2046"/>
      <c r="M81" s="2047" t="s">
        <v>3453</v>
      </c>
      <c r="N81" s="2044"/>
      <c r="O81" s="2048" t="s">
        <v>3454</v>
      </c>
      <c r="AB81" s="116"/>
    </row>
    <row r="82" spans="2:28" s="2035" customFormat="1" ht="120" customHeight="1">
      <c r="B82" s="2768"/>
      <c r="C82" s="1994"/>
      <c r="D82" s="2041" t="str">
        <f>IF(RIGHT(B82,11)="sité de GES","4.1b Détaillez votre objectif en termes d'intensité de GES, et les progrès que vous avez fait pour les atteindre en utilisant les options des colonnes E à R. Insérez autant de lignes que nécessaire."," Merci de ne pas prendre en compte les cases E91 à R91.")</f>
        <v xml:space="preserve"> Merci de ne pas prendre en compte les cases E91 à R91.</v>
      </c>
      <c r="E82" s="2046"/>
      <c r="F82" s="2049" t="s">
        <v>3445</v>
      </c>
      <c r="G82" s="2049" t="s">
        <v>3446</v>
      </c>
      <c r="H82" s="2046"/>
      <c r="I82" s="2047" t="s">
        <v>3441</v>
      </c>
      <c r="J82" s="2047" t="s">
        <v>3442</v>
      </c>
      <c r="K82" s="2047" t="s">
        <v>3443</v>
      </c>
      <c r="L82" s="2047" t="s">
        <v>3444</v>
      </c>
      <c r="M82" s="2046"/>
      <c r="N82" s="2047" t="s">
        <v>3453</v>
      </c>
      <c r="O82" s="2044"/>
      <c r="P82" s="2048" t="s">
        <v>3454</v>
      </c>
      <c r="Q82" s="2052" t="s">
        <v>3483</v>
      </c>
      <c r="R82" s="2052" t="s">
        <v>3482</v>
      </c>
      <c r="AB82" s="116"/>
    </row>
    <row r="83" spans="2:28" s="2035" customFormat="1" ht="36" customHeight="1">
      <c r="B83" s="2770"/>
      <c r="C83" s="1994"/>
      <c r="D83" s="2041" t="str">
        <f>IF(B82="Aucun objectif","4.1c Expliquez pourquoi vous n'avez pas défini d'objectifs de réduction, et détaillez comment vos émissions vont évoluer durant les cinque prochaines années."," - ")</f>
        <v xml:space="preserve"> - </v>
      </c>
      <c r="E83" s="2771"/>
      <c r="F83" s="2772"/>
      <c r="G83" s="2772"/>
      <c r="H83" s="2772"/>
      <c r="I83" s="2772"/>
      <c r="J83" s="2772"/>
      <c r="K83" s="2772"/>
      <c r="L83" s="2772"/>
      <c r="M83" s="2772"/>
      <c r="N83" s="2772"/>
      <c r="O83" s="2773"/>
      <c r="AB83" s="116"/>
    </row>
    <row r="84" spans="2:28" s="2035" customFormat="1" ht="120" customHeight="1">
      <c r="B84" s="2041" t="s">
        <v>3395</v>
      </c>
      <c r="C84" s="1994"/>
      <c r="D84" s="2041" t="s">
        <v>3484</v>
      </c>
      <c r="E84" s="2046"/>
      <c r="F84" s="2047" t="s">
        <v>3497</v>
      </c>
      <c r="G84" s="2047" t="s">
        <v>3498</v>
      </c>
      <c r="H84" s="2047" t="s">
        <v>3441</v>
      </c>
      <c r="I84" s="2047" t="s">
        <v>3499</v>
      </c>
      <c r="J84" s="2047" t="s">
        <v>3444</v>
      </c>
      <c r="K84" s="2047" t="s">
        <v>3500</v>
      </c>
      <c r="L84" s="2047" t="s">
        <v>3501</v>
      </c>
      <c r="M84" s="2047" t="s">
        <v>3502</v>
      </c>
      <c r="N84" s="2046"/>
      <c r="O84" s="2053" t="s">
        <v>3454</v>
      </c>
      <c r="P84" s="2052" t="s">
        <v>3503</v>
      </c>
      <c r="Q84" s="2052" t="s">
        <v>3504</v>
      </c>
      <c r="AB84" s="116"/>
    </row>
    <row r="85" spans="2:28" s="2035" customFormat="1" ht="66" customHeight="1">
      <c r="B85" s="2041" t="s">
        <v>3396</v>
      </c>
      <c r="C85" s="1994"/>
      <c r="D85" s="2041" t="str">
        <f>IF(B86="Oui","4.3a Identifiez le nombre d'actions à toutes étapes de réalisation, et pour celles en cours d'implémentation, les émissions réduites.",IF(B86="Non","4.3d Pourquoi n'avez-vous aucune action de réduction en cours durant votre année de reporting ?","Répondez à la question 4.3."))</f>
        <v>Répondez à la question 4.3.</v>
      </c>
      <c r="E85" s="2776" t="s">
        <v>3918</v>
      </c>
      <c r="F85" s="2777"/>
      <c r="G85" s="2777"/>
      <c r="H85" s="2777"/>
      <c r="I85" s="2777"/>
      <c r="J85" s="2777"/>
      <c r="K85" s="2777"/>
      <c r="L85" s="2777"/>
      <c r="M85" s="2777"/>
      <c r="N85" s="2777"/>
      <c r="O85" s="2778"/>
      <c r="AB85" s="116"/>
    </row>
    <row r="86" spans="2:28" s="2035" customFormat="1" ht="120" customHeight="1">
      <c r="B86" s="2768"/>
      <c r="C86" s="1994"/>
      <c r="D86" s="2041" t="str">
        <f>IF(B86="Oui","4.3b Détaillez les actions de réduction misent en place durant l'année de reporting","Merci de ne pas tenir compte des cases E95 à 095.")</f>
        <v>Merci de ne pas tenir compte des cases E95 à 095.</v>
      </c>
      <c r="E86" s="2054"/>
      <c r="F86" s="2061"/>
      <c r="G86" s="2047" t="s">
        <v>3554</v>
      </c>
      <c r="H86" s="2047" t="s">
        <v>3555</v>
      </c>
      <c r="I86" s="2047" t="s">
        <v>3556</v>
      </c>
      <c r="J86" s="2047" t="str">
        <f>"économies réalisées par an (en "&amp;E52&amp;") ?"</f>
        <v>économies réalisées par an (en ) ?</v>
      </c>
      <c r="K86" s="2047" t="s">
        <v>3557</v>
      </c>
      <c r="L86" s="2047" t="s">
        <v>3558</v>
      </c>
      <c r="M86" s="2047" t="s">
        <v>3574</v>
      </c>
      <c r="N86" s="2837" t="s">
        <v>3389</v>
      </c>
      <c r="O86" s="2838"/>
      <c r="AB86" s="116"/>
    </row>
    <row r="87" spans="2:28" s="2035" customFormat="1" ht="39.75" customHeight="1">
      <c r="B87" s="2770"/>
      <c r="C87" s="1994"/>
      <c r="D87" s="2041" t="str">
        <f>IF(B86="Oui","4.3c Quelles méthodes avez-vous utilisé pour diriger vos investissements vers des activités réduisant vos émissions ?"," - ")</f>
        <v xml:space="preserve"> - </v>
      </c>
      <c r="E87" s="2771"/>
      <c r="F87" s="2772"/>
      <c r="G87" s="2772"/>
      <c r="H87" s="2772"/>
      <c r="I87" s="2772"/>
      <c r="J87" s="2772"/>
      <c r="K87" s="2772"/>
      <c r="L87" s="2772"/>
      <c r="M87" s="2772"/>
      <c r="N87" s="2772"/>
      <c r="O87" s="2773"/>
      <c r="AB87" s="116"/>
    </row>
    <row r="88" spans="2:28" s="2035" customFormat="1" ht="36" customHeight="1">
      <c r="B88" s="2041" t="s">
        <v>3397</v>
      </c>
      <c r="D88" s="2733" t="s">
        <v>3398</v>
      </c>
      <c r="E88" s="2734"/>
      <c r="F88" s="2734"/>
      <c r="G88" s="2734"/>
      <c r="H88" s="2734"/>
      <c r="I88" s="2734"/>
      <c r="J88" s="2734"/>
      <c r="K88" s="2734"/>
      <c r="L88" s="2734"/>
      <c r="M88" s="2734"/>
      <c r="N88" s="2734"/>
      <c r="O88" s="2735"/>
      <c r="AB88" s="116"/>
    </row>
    <row r="89" spans="2:28" s="2035" customFormat="1" ht="70" customHeight="1">
      <c r="B89" s="2041" t="s">
        <v>3915</v>
      </c>
      <c r="C89" s="1995"/>
      <c r="D89" s="2711" t="str">
        <f>IF(B90="Oui","Détaillez ces produits ou services.","Répondez à la question 4.5.")</f>
        <v>Répondez à la question 4.5.</v>
      </c>
      <c r="E89" s="2797"/>
      <c r="F89" s="2798"/>
      <c r="G89" s="2798"/>
      <c r="H89" s="2798"/>
      <c r="I89" s="2798"/>
      <c r="J89" s="2798"/>
      <c r="K89" s="2798"/>
      <c r="L89" s="2798"/>
      <c r="M89" s="2798"/>
      <c r="N89" s="2798"/>
      <c r="O89" s="2799"/>
      <c r="AB89" s="116"/>
    </row>
    <row r="90" spans="2:28" s="2035" customFormat="1" ht="20.149999999999999" customHeight="1">
      <c r="B90" s="2036"/>
      <c r="C90" s="1995"/>
      <c r="D90" s="2712"/>
      <c r="E90" s="2800"/>
      <c r="F90" s="2801"/>
      <c r="G90" s="2801"/>
      <c r="H90" s="2801"/>
      <c r="I90" s="2801"/>
      <c r="J90" s="2801"/>
      <c r="K90" s="2801"/>
      <c r="L90" s="2801"/>
      <c r="M90" s="2801"/>
      <c r="N90" s="2801"/>
      <c r="O90" s="2802"/>
      <c r="AB90" s="116"/>
    </row>
    <row r="91" spans="2:28" s="871" customFormat="1">
      <c r="B91" s="1992"/>
      <c r="D91" s="1992"/>
      <c r="E91" s="2732"/>
      <c r="F91" s="2732"/>
      <c r="G91" s="2732"/>
      <c r="H91" s="2732"/>
      <c r="I91" s="2732"/>
      <c r="J91" s="2732"/>
      <c r="K91" s="2732"/>
      <c r="L91" s="2732"/>
      <c r="M91" s="2732"/>
      <c r="N91" s="2732"/>
      <c r="O91" s="2732"/>
      <c r="AB91" s="114"/>
    </row>
    <row r="92" spans="2:28" s="2035" customFormat="1" ht="36" customHeight="1">
      <c r="B92" s="2041" t="s">
        <v>3575</v>
      </c>
      <c r="C92" s="1994"/>
      <c r="D92" s="2041" t="s">
        <v>3576</v>
      </c>
      <c r="E92" s="2771"/>
      <c r="F92" s="2772"/>
      <c r="G92" s="2772"/>
      <c r="H92" s="2772"/>
      <c r="I92" s="2772"/>
      <c r="J92" s="2772"/>
      <c r="K92" s="2772"/>
      <c r="L92" s="2772"/>
      <c r="M92" s="2772"/>
      <c r="N92" s="2772"/>
      <c r="O92" s="2773"/>
      <c r="AB92" s="116"/>
    </row>
    <row r="93" spans="2:28" s="2035" customFormat="1" ht="36" customHeight="1">
      <c r="B93" s="2041" t="s">
        <v>3577</v>
      </c>
      <c r="C93" s="1994"/>
      <c r="D93" s="2041" t="s">
        <v>3578</v>
      </c>
      <c r="E93" s="2776" t="s">
        <v>3579</v>
      </c>
      <c r="F93" s="2772"/>
      <c r="G93" s="2772"/>
      <c r="H93" s="2772"/>
      <c r="I93" s="2772"/>
      <c r="J93" s="2772"/>
      <c r="K93" s="2772"/>
      <c r="L93" s="2772"/>
      <c r="M93" s="2772"/>
      <c r="N93" s="2772"/>
      <c r="O93" s="2773"/>
      <c r="AB93" s="116"/>
    </row>
    <row r="94" spans="2:28" s="871" customFormat="1">
      <c r="B94" s="1992"/>
      <c r="D94" s="1992"/>
      <c r="E94" s="2732"/>
      <c r="F94" s="2732"/>
      <c r="G94" s="2732"/>
      <c r="H94" s="2732"/>
      <c r="I94" s="2732"/>
      <c r="J94" s="2732"/>
      <c r="K94" s="2732"/>
      <c r="L94" s="2732"/>
      <c r="M94" s="2732"/>
      <c r="N94" s="2732"/>
      <c r="O94" s="2732"/>
      <c r="AB94" s="114"/>
    </row>
    <row r="95" spans="2:28" s="2035" customFormat="1" ht="36" customHeight="1">
      <c r="B95" s="2041" t="s">
        <v>3580</v>
      </c>
      <c r="C95" s="1994"/>
      <c r="D95" s="2041" t="s">
        <v>3589</v>
      </c>
      <c r="E95" s="2839" t="str">
        <f ca="1">$L$19&amp;" tonnes de CO2e"</f>
        <v>478.55698331424 tonnes de CO2e</v>
      </c>
      <c r="F95" s="2840"/>
      <c r="G95" s="2840"/>
      <c r="H95" s="2840"/>
      <c r="I95" s="2840"/>
      <c r="J95" s="2840"/>
      <c r="K95" s="2840"/>
      <c r="L95" s="2840"/>
      <c r="M95" s="2840"/>
      <c r="N95" s="2840"/>
      <c r="O95" s="2841"/>
      <c r="AB95" s="116"/>
    </row>
    <row r="96" spans="2:28" s="2035" customFormat="1" ht="36" customHeight="1">
      <c r="B96" s="2041" t="s">
        <v>3586</v>
      </c>
      <c r="C96" s="1994"/>
      <c r="D96" s="2041" t="s">
        <v>3590</v>
      </c>
      <c r="E96" s="2837"/>
      <c r="F96" s="2842"/>
      <c r="G96" s="2842"/>
      <c r="H96" s="2838"/>
      <c r="I96" s="2837" t="s">
        <v>3389</v>
      </c>
      <c r="J96" s="2842"/>
      <c r="K96" s="2842"/>
      <c r="L96" s="2842"/>
      <c r="M96" s="2842"/>
      <c r="N96" s="2842"/>
      <c r="O96" s="2838"/>
      <c r="AB96" s="116"/>
    </row>
    <row r="97" spans="2:28" s="2035" customFormat="1" ht="36" customHeight="1">
      <c r="B97" s="2041" t="s">
        <v>3587</v>
      </c>
      <c r="C97" s="1994"/>
      <c r="D97" s="2041" t="s">
        <v>3588</v>
      </c>
      <c r="E97" s="2839" t="str">
        <f>$L$22&amp;" tonnes de CO2e"</f>
        <v>130.1036385 tonnes de CO2e</v>
      </c>
      <c r="F97" s="2840"/>
      <c r="G97" s="2840"/>
      <c r="H97" s="2840"/>
      <c r="I97" s="2840"/>
      <c r="J97" s="2840"/>
      <c r="K97" s="2840"/>
      <c r="L97" s="2840"/>
      <c r="M97" s="2840"/>
      <c r="N97" s="2840"/>
      <c r="O97" s="2841"/>
      <c r="AB97" s="116"/>
    </row>
    <row r="98" spans="2:28" s="2035" customFormat="1" ht="45" customHeight="1">
      <c r="B98" s="2041" t="s">
        <v>3591</v>
      </c>
      <c r="C98" s="1994"/>
      <c r="D98" s="2711" t="str">
        <f>IF(B99="Oui","6.4a Détaillez les postes d'émission non pris en compte dans ces valeurs.",IF(B99="Non"," - ","Répondez à la question 6.4."))</f>
        <v>Répondez à la question 6.4.</v>
      </c>
      <c r="E98" s="2779" t="s">
        <v>3919</v>
      </c>
      <c r="F98" s="2780"/>
      <c r="G98" s="2780"/>
      <c r="H98" s="2780"/>
      <c r="I98" s="2780"/>
      <c r="J98" s="2780"/>
      <c r="K98" s="2780"/>
      <c r="L98" s="2780"/>
      <c r="M98" s="2780"/>
      <c r="N98" s="2780"/>
      <c r="O98" s="2781"/>
      <c r="AB98" s="116"/>
    </row>
    <row r="99" spans="2:28" s="2035" customFormat="1" ht="20.149999999999999" customHeight="1">
      <c r="B99" s="2040"/>
      <c r="C99" s="1994"/>
      <c r="D99" s="2712"/>
      <c r="E99" s="2782"/>
      <c r="F99" s="2783"/>
      <c r="G99" s="2783"/>
      <c r="H99" s="2783"/>
      <c r="I99" s="2783"/>
      <c r="J99" s="2783"/>
      <c r="K99" s="2783"/>
      <c r="L99" s="2783"/>
      <c r="M99" s="2783"/>
      <c r="N99" s="2783"/>
      <c r="O99" s="2784"/>
      <c r="AB99" s="116"/>
    </row>
    <row r="100" spans="2:28" s="2035" customFormat="1" ht="36" customHeight="1">
      <c r="B100" s="2041" t="s">
        <v>3592</v>
      </c>
      <c r="C100" s="1994"/>
      <c r="D100" s="2733" t="s">
        <v>3593</v>
      </c>
      <c r="E100" s="2734"/>
      <c r="F100" s="2734"/>
      <c r="G100" s="2734"/>
      <c r="H100" s="2734"/>
      <c r="I100" s="2734"/>
      <c r="J100" s="2734"/>
      <c r="K100" s="2734"/>
      <c r="L100" s="2734"/>
      <c r="M100" s="2734"/>
      <c r="N100" s="2734"/>
      <c r="O100" s="2735"/>
      <c r="AB100" s="116"/>
    </row>
    <row r="101" spans="2:28" s="2035" customFormat="1" ht="36" customHeight="1">
      <c r="B101" s="2043" t="s">
        <v>3594</v>
      </c>
      <c r="D101" s="2733" t="s">
        <v>3595</v>
      </c>
      <c r="E101" s="2734"/>
      <c r="F101" s="2734"/>
      <c r="G101" s="2734"/>
      <c r="H101" s="2734"/>
      <c r="I101" s="2734"/>
      <c r="J101" s="2734"/>
      <c r="K101" s="2734"/>
      <c r="L101" s="2734"/>
      <c r="M101" s="2734"/>
      <c r="N101" s="2734"/>
      <c r="O101" s="2735"/>
      <c r="AB101" s="116"/>
    </row>
    <row r="102" spans="2:28" s="2035" customFormat="1" ht="34.5">
      <c r="B102" s="2043" t="s">
        <v>3596</v>
      </c>
      <c r="C102" s="1993"/>
      <c r="D102" s="2827" t="str">
        <f>IF(B103="Oui","Vous émettez "&amp;SUM($M$42,$M$22,$M$19)&amp;" tonnes de CO2b.","Répondez à la question 6.7.")</f>
        <v>Répondez à la question 6.7.</v>
      </c>
      <c r="E102" s="2828"/>
      <c r="F102" s="2828"/>
      <c r="G102" s="2828"/>
      <c r="H102" s="2828"/>
      <c r="I102" s="2828"/>
      <c r="J102" s="2828"/>
      <c r="K102" s="2828"/>
      <c r="L102" s="2828"/>
      <c r="M102" s="2828"/>
      <c r="N102" s="2828"/>
      <c r="O102" s="2829"/>
      <c r="AB102" s="116"/>
    </row>
    <row r="103" spans="2:28" s="2035" customFormat="1" ht="20.149999999999999" customHeight="1">
      <c r="B103" s="2040"/>
      <c r="C103" s="1993"/>
      <c r="D103" s="2830"/>
      <c r="E103" s="2831"/>
      <c r="F103" s="2831"/>
      <c r="G103" s="2831"/>
      <c r="H103" s="2831"/>
      <c r="I103" s="2831"/>
      <c r="J103" s="2831"/>
      <c r="K103" s="2831"/>
      <c r="L103" s="2831"/>
      <c r="M103" s="2831"/>
      <c r="N103" s="2831"/>
      <c r="O103" s="2832"/>
      <c r="AB103" s="116"/>
    </row>
    <row r="104" spans="2:28" s="2035" customFormat="1" ht="36" customHeight="1">
      <c r="B104" s="2043" t="s">
        <v>3597</v>
      </c>
      <c r="D104" s="2733" t="s">
        <v>3598</v>
      </c>
      <c r="E104" s="2734"/>
      <c r="F104" s="2734"/>
      <c r="G104" s="2734"/>
      <c r="H104" s="2734"/>
      <c r="I104" s="2734"/>
      <c r="J104" s="2734"/>
      <c r="K104" s="2734"/>
      <c r="L104" s="2734"/>
      <c r="M104" s="2734"/>
      <c r="N104" s="2734"/>
      <c r="O104" s="2735"/>
      <c r="AB104" s="116"/>
    </row>
    <row r="105" spans="2:28" s="2035" customFormat="1" ht="36" customHeight="1">
      <c r="B105" s="2043" t="s">
        <v>3599</v>
      </c>
      <c r="C105" s="1994"/>
      <c r="D105" s="2062" t="str">
        <f ca="1">"Vous émettez "&amp;SUM($L$19,$L$22)/MAX(1,Descriptif!$D$18)&amp;" tonnes de CO2e/k-euros (scope 1&amp;2). Vous pouvez détailler ici d'autres mesures en intensité qui sont pertinentes pour votre activité. Plus de détails sur le questionnaire en ligne du CDP."</f>
        <v>Vous émettez 608.66062181424 tonnes de CO2e/k-euros (scope 1&amp;2). Vous pouvez détailler ici d'autres mesures en intensité qui sont pertinentes pour votre activité. Plus de détails sur le questionnaire en ligne du CDP.</v>
      </c>
      <c r="E105" s="2739"/>
      <c r="F105" s="2740"/>
      <c r="G105" s="2740"/>
      <c r="H105" s="2740"/>
      <c r="I105" s="2740"/>
      <c r="J105" s="2740"/>
      <c r="K105" s="2740"/>
      <c r="L105" s="2740"/>
      <c r="M105" s="2740"/>
      <c r="N105" s="2740"/>
      <c r="O105" s="2741"/>
      <c r="AB105" s="116"/>
    </row>
    <row r="106" spans="2:28" s="871" customFormat="1">
      <c r="B106" s="1992"/>
      <c r="D106" s="1992"/>
      <c r="E106" s="2732"/>
      <c r="F106" s="2732"/>
      <c r="G106" s="2732"/>
      <c r="H106" s="2732"/>
      <c r="I106" s="2732"/>
      <c r="J106" s="2732"/>
      <c r="K106" s="2732"/>
      <c r="L106" s="2732"/>
      <c r="M106" s="2732"/>
      <c r="N106" s="2732"/>
      <c r="O106" s="2732"/>
      <c r="AB106" s="114"/>
    </row>
    <row r="107" spans="2:28" s="2035" customFormat="1" ht="30" customHeight="1">
      <c r="B107" s="2043" t="s">
        <v>3600</v>
      </c>
      <c r="C107" s="1994"/>
      <c r="D107" s="2711" t="str">
        <f>IF(B108="Oui","Ventilez vos émissions Scope1 totales selon les différents gaz à effet de serre émis",IF(B108="Non"," - ","Répondez à la question 7.1."))</f>
        <v>Répondez à la question 7.1.</v>
      </c>
      <c r="E107" s="2726" t="str">
        <f ca="1">IF(F19+G19+H19+I19+J19+K19=0,"Vous n'émettez directement que du CO2.","Vous émettez directement d'autres GES que le CO2 : vous émettez "&amp;F19&amp;"t CO2e de CH4, "&amp;G19&amp;"t CO2e de N2O, "&amp;H19+I19+J19&amp;"t CO2e de gaz fluorés et "&amp;K19&amp;"t CO2e d'autres gaz.")</f>
        <v>Vous émettez directement d'autres GES que le CO2 : vous émettez 0t CO2e de CH4, 1.10533818570221t CO2e de N2O, 44.122t CO2e de gaz fluorés et 0t CO2e d'autres gaz.</v>
      </c>
      <c r="F107" s="2727"/>
      <c r="G107" s="2727"/>
      <c r="H107" s="2727"/>
      <c r="I107" s="2727"/>
      <c r="J107" s="2727"/>
      <c r="K107" s="2727"/>
      <c r="L107" s="2727"/>
      <c r="M107" s="2727"/>
      <c r="N107" s="2727"/>
      <c r="O107" s="2728"/>
      <c r="AB107" s="116"/>
    </row>
    <row r="108" spans="2:28" s="2035" customFormat="1" ht="20.149999999999999" customHeight="1">
      <c r="B108" s="2036"/>
      <c r="C108" s="1994"/>
      <c r="D108" s="2712"/>
      <c r="E108" s="2729"/>
      <c r="F108" s="2730"/>
      <c r="G108" s="2730"/>
      <c r="H108" s="2730"/>
      <c r="I108" s="2730"/>
      <c r="J108" s="2730"/>
      <c r="K108" s="2730"/>
      <c r="L108" s="2730"/>
      <c r="M108" s="2730"/>
      <c r="N108" s="2730"/>
      <c r="O108" s="2731"/>
      <c r="AB108" s="116"/>
    </row>
    <row r="109" spans="2:28" s="2035" customFormat="1" ht="36" customHeight="1">
      <c r="B109" s="2062" t="s">
        <v>3605</v>
      </c>
      <c r="C109" s="1993"/>
      <c r="D109" s="2062" t="s">
        <v>3601</v>
      </c>
      <c r="E109" s="2776" t="s">
        <v>3920</v>
      </c>
      <c r="F109" s="2777"/>
      <c r="G109" s="2777"/>
      <c r="H109" s="2777"/>
      <c r="I109" s="2777"/>
      <c r="J109" s="2777"/>
      <c r="K109" s="2777"/>
      <c r="L109" s="2777"/>
      <c r="M109" s="2777"/>
      <c r="N109" s="2777"/>
      <c r="O109" s="2778"/>
      <c r="AB109" s="116"/>
    </row>
    <row r="110" spans="2:28" s="2035" customFormat="1" ht="30" customHeight="1">
      <c r="B110" s="2062" t="s">
        <v>3602</v>
      </c>
      <c r="C110" s="1994"/>
      <c r="D110" s="2711" t="str">
        <f>IF(B111="Par division commerciale"," 7.3a Merci de ventiler vos émissions scope 1 parmi vos divisions commerciales.",IF(B111="Par usine","7.3b Merci de ventiler vos émissions scope 1 parmi vos usines.",IF(B111="Par activité","7.3c Merci de ventiler vos émissions scope 1 parmi vos activités","Répondez à la question 7.3")))</f>
        <v>Répondez à la question 7.3</v>
      </c>
      <c r="E110" s="2779" t="s">
        <v>3921</v>
      </c>
      <c r="F110" s="2780"/>
      <c r="G110" s="2780"/>
      <c r="H110" s="2780"/>
      <c r="I110" s="2780"/>
      <c r="J110" s="2780"/>
      <c r="K110" s="2780"/>
      <c r="L110" s="2780"/>
      <c r="M110" s="2780"/>
      <c r="N110" s="2780"/>
      <c r="O110" s="2781"/>
      <c r="AB110" s="116"/>
    </row>
    <row r="111" spans="2:28" s="2035" customFormat="1" ht="20.149999999999999" customHeight="1">
      <c r="B111" s="2036"/>
      <c r="C111" s="1994"/>
      <c r="D111" s="2712"/>
      <c r="E111" s="2782"/>
      <c r="F111" s="2783"/>
      <c r="G111" s="2783"/>
      <c r="H111" s="2783"/>
      <c r="I111" s="2783"/>
      <c r="J111" s="2783"/>
      <c r="K111" s="2783"/>
      <c r="L111" s="2783"/>
      <c r="M111" s="2783"/>
      <c r="N111" s="2783"/>
      <c r="O111" s="2784"/>
      <c r="AB111" s="116"/>
    </row>
    <row r="112" spans="2:28" s="2035" customFormat="1" ht="36" customHeight="1">
      <c r="B112" s="2062" t="s">
        <v>3603</v>
      </c>
      <c r="D112" s="2733" t="s">
        <v>3604</v>
      </c>
      <c r="E112" s="2734"/>
      <c r="F112" s="2734"/>
      <c r="G112" s="2734"/>
      <c r="H112" s="2734"/>
      <c r="I112" s="2734"/>
      <c r="J112" s="2734"/>
      <c r="K112" s="2734"/>
      <c r="L112" s="2734"/>
      <c r="M112" s="2734"/>
      <c r="N112" s="2734"/>
      <c r="O112" s="2735"/>
      <c r="AB112" s="116"/>
    </row>
    <row r="113" spans="1:28" s="2035" customFormat="1" ht="36" customHeight="1">
      <c r="B113" s="2062" t="s">
        <v>3606</v>
      </c>
      <c r="C113" s="1993"/>
      <c r="D113" s="2062" t="s">
        <v>3607</v>
      </c>
      <c r="E113" s="2776" t="s">
        <v>3920</v>
      </c>
      <c r="F113" s="2777"/>
      <c r="G113" s="2777"/>
      <c r="H113" s="2777"/>
      <c r="I113" s="2777"/>
      <c r="J113" s="2777"/>
      <c r="K113" s="2777"/>
      <c r="L113" s="2777"/>
      <c r="M113" s="2777"/>
      <c r="N113" s="2777"/>
      <c r="O113" s="2778"/>
      <c r="AB113" s="116"/>
    </row>
    <row r="114" spans="1:28" s="2035" customFormat="1" ht="30" customHeight="1">
      <c r="B114" s="2062" t="s">
        <v>3614</v>
      </c>
      <c r="C114" s="1994"/>
      <c r="D114" s="2711" t="str">
        <f>IF(B115="Par division commerciale"," 7.6a Merci de ventiler vos émissions scope 2 parmi vos divisions commerciales.",IF(B115="Par usine","7.6b Merci de ventiler vos émissions scope 2 parmi vos usines.",IF(B115="Par activité","7.6c Merci de ventiler vos émissions scope 2 parmi vos activités","Répondez à la question 7.6.")))</f>
        <v>Répondez à la question 7.6.</v>
      </c>
      <c r="E114" s="2779" t="s">
        <v>3921</v>
      </c>
      <c r="F114" s="2780"/>
      <c r="G114" s="2780"/>
      <c r="H114" s="2780"/>
      <c r="I114" s="2780"/>
      <c r="J114" s="2780"/>
      <c r="K114" s="2780"/>
      <c r="L114" s="2780"/>
      <c r="M114" s="2780"/>
      <c r="N114" s="2780"/>
      <c r="O114" s="2781"/>
      <c r="AB114" s="116"/>
    </row>
    <row r="115" spans="1:28" s="2035" customFormat="1" ht="20.149999999999999" customHeight="1">
      <c r="B115" s="2036"/>
      <c r="C115" s="1994"/>
      <c r="D115" s="2712"/>
      <c r="E115" s="2782"/>
      <c r="F115" s="2783"/>
      <c r="G115" s="2783"/>
      <c r="H115" s="2783"/>
      <c r="I115" s="2783"/>
      <c r="J115" s="2783"/>
      <c r="K115" s="2783"/>
      <c r="L115" s="2783"/>
      <c r="M115" s="2783"/>
      <c r="N115" s="2783"/>
      <c r="O115" s="2784"/>
      <c r="AB115" s="116"/>
    </row>
    <row r="116" spans="1:28" s="2035" customFormat="1" ht="36" customHeight="1">
      <c r="B116" s="2062" t="s">
        <v>3608</v>
      </c>
      <c r="D116" s="2733" t="s">
        <v>3609</v>
      </c>
      <c r="E116" s="2734"/>
      <c r="F116" s="2734"/>
      <c r="G116" s="2734"/>
      <c r="H116" s="2734"/>
      <c r="I116" s="2734"/>
      <c r="J116" s="2734"/>
      <c r="K116" s="2734"/>
      <c r="L116" s="2734"/>
      <c r="M116" s="2734"/>
      <c r="N116" s="2734"/>
      <c r="O116" s="2735"/>
      <c r="AB116" s="116"/>
    </row>
    <row r="117" spans="1:28" s="2035" customFormat="1" ht="41.25" customHeight="1">
      <c r="B117" s="2062" t="s">
        <v>3610</v>
      </c>
      <c r="C117" s="1994"/>
      <c r="D117" s="2062" t="str">
        <f>IF(LEFT(B118,13)="Les émissions","7.9a Indentifiez les raisons de cette évolution, et spécifiez pour chacune pourquoi elle aboutit à cette évolution", "Répondez à la question 7.9.")</f>
        <v>Répondez à la question 7.9.</v>
      </c>
      <c r="E117" s="2736" t="s">
        <v>3922</v>
      </c>
      <c r="F117" s="2737"/>
      <c r="G117" s="2737"/>
      <c r="H117" s="2737"/>
      <c r="I117" s="2737"/>
      <c r="J117" s="2737"/>
      <c r="K117" s="2737"/>
      <c r="L117" s="2737"/>
      <c r="M117" s="2737"/>
      <c r="N117" s="2737"/>
      <c r="O117" s="2738"/>
      <c r="AB117" s="116"/>
    </row>
    <row r="118" spans="1:28" s="2035" customFormat="1" ht="36" customHeight="1">
      <c r="B118" s="2036"/>
      <c r="C118" s="1994"/>
      <c r="D118" s="2062" t="str">
        <f>IF(LEFT(B118,13)="Les émissions","7.9b Utilisez vous un scope 2 basé sur la localisation ou un scope 2 basé sur le marché ?"," - ")</f>
        <v xml:space="preserve"> - </v>
      </c>
      <c r="E118" s="2739"/>
      <c r="F118" s="2740"/>
      <c r="G118" s="2740"/>
      <c r="H118" s="2740"/>
      <c r="I118" s="2740"/>
      <c r="J118" s="2740"/>
      <c r="K118" s="2740"/>
      <c r="L118" s="2740"/>
      <c r="M118" s="2740"/>
      <c r="N118" s="2740"/>
      <c r="O118" s="2741"/>
      <c r="AB118" s="116"/>
    </row>
    <row r="119" spans="1:28" s="871" customFormat="1">
      <c r="B119" s="1992"/>
      <c r="D119" s="1992"/>
      <c r="E119" s="2732"/>
      <c r="F119" s="2732"/>
      <c r="G119" s="2732"/>
      <c r="H119" s="2732"/>
      <c r="I119" s="2732"/>
      <c r="J119" s="2732"/>
      <c r="K119" s="2732"/>
      <c r="L119" s="2732"/>
      <c r="M119" s="2732"/>
      <c r="N119" s="2732"/>
      <c r="O119" s="2732"/>
      <c r="AB119" s="114"/>
    </row>
    <row r="120" spans="1:28" s="2035" customFormat="1" ht="36" customHeight="1">
      <c r="B120" s="2062" t="s">
        <v>3616</v>
      </c>
      <c r="C120" s="1994"/>
      <c r="D120" s="2062" t="s">
        <v>3615</v>
      </c>
      <c r="E120" s="2843" t="str">
        <f ca="1">ROUND((L19+L22+L26)*100/IF(L42+L22+L19=0,1,L42+L22+L19),1)&amp;"% de vos émissions sont liées à l'énergie (scope 1,2 et poste 3-3)."</f>
        <v>100% de vos émissions sont liées à l'énergie (scope 1,2 et poste 3-3).</v>
      </c>
      <c r="F120" s="2844"/>
      <c r="G120" s="2844"/>
      <c r="H120" s="2844"/>
      <c r="I120" s="2844"/>
      <c r="J120" s="2844"/>
      <c r="K120" s="2844"/>
      <c r="L120" s="2844"/>
      <c r="M120" s="2844"/>
      <c r="N120" s="2844"/>
      <c r="O120" s="2845"/>
      <c r="AB120" s="116"/>
    </row>
    <row r="121" spans="1:28" s="2035" customFormat="1" ht="54.75" customHeight="1">
      <c r="B121" s="2062" t="s">
        <v>3625</v>
      </c>
      <c r="C121" s="1994"/>
      <c r="D121" s="2711" t="str">
        <f>IF(B122="Aucune"," - ",IF(B122="","Répondez à la question 8.2.","8.2a Donnez la consommation énergétique (hors matière première) en MWh."))</f>
        <v>Répondez à la question 8.2.</v>
      </c>
      <c r="E121" s="2779" t="s">
        <v>3920</v>
      </c>
      <c r="F121" s="2780"/>
      <c r="G121" s="2780"/>
      <c r="H121" s="2780"/>
      <c r="I121" s="2780"/>
      <c r="J121" s="2780"/>
      <c r="K121" s="2780"/>
      <c r="L121" s="2780"/>
      <c r="M121" s="2780"/>
      <c r="N121" s="2780"/>
      <c r="O121" s="2781"/>
      <c r="AB121" s="116"/>
    </row>
    <row r="122" spans="1:28" s="2035" customFormat="1">
      <c r="B122" s="2785"/>
      <c r="C122" s="1994"/>
      <c r="D122" s="2712"/>
      <c r="E122" s="2782"/>
      <c r="F122" s="2783"/>
      <c r="G122" s="2783"/>
      <c r="H122" s="2783"/>
      <c r="I122" s="2783"/>
      <c r="J122" s="2783"/>
      <c r="K122" s="2783"/>
      <c r="L122" s="2783"/>
      <c r="M122" s="2783"/>
      <c r="N122" s="2783"/>
      <c r="O122" s="2784"/>
      <c r="AB122" s="116"/>
    </row>
    <row r="123" spans="1:28" s="2035" customFormat="1" ht="25.5" customHeight="1">
      <c r="B123" s="2786"/>
      <c r="C123" s="1994"/>
      <c r="D123" s="2062" t="str">
        <f>IF(RIGHT(B122,5)="ière)","8.2b Sélectionnez les usages de votre consommation de carburant.",IF(LEFT(B122,5)="Conso","8.2f Détaillez les quantités d'électricité, chaleur, vapeur et froid considérés comme bas carbone dans la figure du Scope 2 marché, de la question 6.3",IF(LEFT(B122,5)="Produ","8.2e Détaillez les quantités d'électricité, de chaleur, de vapeur et de froid que votre organisation a générées et consommées durant l'année observée"," - ")))</f>
        <v xml:space="preserve"> - </v>
      </c>
      <c r="E123" s="2771"/>
      <c r="F123" s="2772"/>
      <c r="G123" s="2772"/>
      <c r="H123" s="2772"/>
      <c r="I123" s="2772"/>
      <c r="J123" s="2772"/>
      <c r="K123" s="2772"/>
      <c r="L123" s="2772"/>
      <c r="M123" s="2772"/>
      <c r="N123" s="2772"/>
      <c r="O123" s="2773"/>
      <c r="AB123" s="116"/>
    </row>
    <row r="124" spans="1:28" s="2035" customFormat="1" ht="25.5" customHeight="1">
      <c r="B124" s="2786"/>
      <c r="C124" s="1994"/>
      <c r="D124" s="2062" t="str">
        <f>IF(LEFT(D123,4)="8.2b","8.2c Quelle quantité de MWh de carburant votre organisation a-t-elle consommée, par type de carburant ? (hors matières premières)"," - ")</f>
        <v xml:space="preserve"> - </v>
      </c>
      <c r="E124" s="2771"/>
      <c r="F124" s="2772"/>
      <c r="G124" s="2772"/>
      <c r="H124" s="2772"/>
      <c r="I124" s="2772"/>
      <c r="J124" s="2772"/>
      <c r="K124" s="2772"/>
      <c r="L124" s="2772"/>
      <c r="M124" s="2772"/>
      <c r="N124" s="2772"/>
      <c r="O124" s="2773"/>
      <c r="AB124" s="116"/>
    </row>
    <row r="125" spans="1:28" s="2035" customFormat="1" ht="25.5" customHeight="1">
      <c r="B125" s="2787"/>
      <c r="C125" s="1994"/>
      <c r="D125" s="2062" t="str">
        <f>IF(E124=""," - ","8.2d Détaillez les facteurs d'émissions employés pour les carburants détaillés pour la question 8.2c.")</f>
        <v xml:space="preserve"> - </v>
      </c>
      <c r="E125" s="2771"/>
      <c r="F125" s="2772"/>
      <c r="G125" s="2772"/>
      <c r="H125" s="2772"/>
      <c r="I125" s="2772"/>
      <c r="J125" s="2772"/>
      <c r="K125" s="2772"/>
      <c r="L125" s="2772"/>
      <c r="M125" s="2772"/>
      <c r="N125" s="2772"/>
      <c r="O125" s="2773"/>
      <c r="AB125" s="116"/>
    </row>
    <row r="126" spans="1:28" s="871" customFormat="1">
      <c r="A126" s="2035"/>
      <c r="B126" s="1992"/>
      <c r="D126" s="1992"/>
      <c r="E126" s="2732"/>
      <c r="F126" s="2732"/>
      <c r="G126" s="2732"/>
      <c r="H126" s="2732"/>
      <c r="I126" s="2732"/>
      <c r="J126" s="2732"/>
      <c r="K126" s="2732"/>
      <c r="L126" s="2732"/>
      <c r="M126" s="2732"/>
      <c r="N126" s="2732"/>
      <c r="O126" s="2732"/>
      <c r="AB126" s="114"/>
    </row>
    <row r="127" spans="1:28" s="871" customFormat="1" ht="36" customHeight="1">
      <c r="A127" s="2035"/>
      <c r="B127" s="2062" t="s">
        <v>3885</v>
      </c>
      <c r="C127" s="1993"/>
      <c r="D127" s="2062" t="s">
        <v>3886</v>
      </c>
      <c r="E127" s="2794" t="s">
        <v>3923</v>
      </c>
      <c r="F127" s="2795"/>
      <c r="G127" s="2795"/>
      <c r="H127" s="2795"/>
      <c r="I127" s="2795"/>
      <c r="J127" s="2795"/>
      <c r="K127" s="2795"/>
      <c r="L127" s="2795"/>
      <c r="M127" s="2795"/>
      <c r="N127" s="2795"/>
      <c r="O127" s="2796"/>
      <c r="AB127" s="114"/>
    </row>
    <row r="128" spans="1:28" s="871" customFormat="1">
      <c r="A128" s="2035"/>
      <c r="B128" s="1992"/>
      <c r="D128" s="1992"/>
      <c r="E128" s="2732"/>
      <c r="F128" s="2732"/>
      <c r="G128" s="2732"/>
      <c r="H128" s="2732"/>
      <c r="I128" s="2732"/>
      <c r="J128" s="2732"/>
      <c r="K128" s="2732"/>
      <c r="L128" s="2732"/>
      <c r="M128" s="2732"/>
      <c r="N128" s="2732"/>
      <c r="O128" s="2732"/>
      <c r="AB128" s="114"/>
    </row>
    <row r="129" spans="1:28" s="871" customFormat="1" ht="36" customHeight="1">
      <c r="A129" s="2035"/>
      <c r="B129" s="2062" t="s">
        <v>3887</v>
      </c>
      <c r="C129" s="1995"/>
      <c r="D129" s="2062" t="str">
        <f>IF(LEFT(B130,29)="Vérification tierce-partite p","10.1a Merci de détailler les vérifications mises en place pour les émissions directes et indirectes liées à l'énergie, et de joindre les rapports pertinents.",IF(B130="","Répondez à la question 10.1."," - "))</f>
        <v>Répondez à la question 10.1.</v>
      </c>
      <c r="E129" s="2771"/>
      <c r="F129" s="2772"/>
      <c r="G129" s="2772"/>
      <c r="H129" s="2772"/>
      <c r="I129" s="2772"/>
      <c r="J129" s="2772"/>
      <c r="K129" s="2772"/>
      <c r="L129" s="2772"/>
      <c r="M129" s="2772"/>
      <c r="N129" s="2772"/>
      <c r="O129" s="2773"/>
      <c r="AB129" s="114"/>
    </row>
    <row r="130" spans="1:28" s="871" customFormat="1" ht="36" customHeight="1">
      <c r="A130" s="2035"/>
      <c r="B130" s="2069"/>
      <c r="C130" s="1995"/>
      <c r="D130" s="2062" t="str">
        <f>IF(RIGHT(B130,1)="3","10.1b Détaillez les vérifications mises en place sur les émissions indirectes. Joindre les rapports pertinents."," - ")</f>
        <v xml:space="preserve"> - </v>
      </c>
      <c r="E130" s="2771"/>
      <c r="F130" s="2772"/>
      <c r="G130" s="2772"/>
      <c r="H130" s="2772"/>
      <c r="I130" s="2772"/>
      <c r="J130" s="2772"/>
      <c r="K130" s="2772"/>
      <c r="L130" s="2772"/>
      <c r="M130" s="2772"/>
      <c r="N130" s="2772"/>
      <c r="O130" s="2773"/>
      <c r="AB130" s="114"/>
    </row>
    <row r="131" spans="1:28" s="871" customFormat="1" ht="45" customHeight="1">
      <c r="A131" s="2035"/>
      <c r="B131" s="2062" t="s">
        <v>3894</v>
      </c>
      <c r="C131" s="1995"/>
      <c r="D131" s="2711" t="str">
        <f>IF(B132="Oui","10.2a Quels autres points avez-vous fait auditer, et quels référentiels ont-ils été utilisés ?"," - ")</f>
        <v xml:space="preserve"> - </v>
      </c>
      <c r="E131" s="2742"/>
      <c r="F131" s="2743"/>
      <c r="G131" s="2743"/>
      <c r="H131" s="2743"/>
      <c r="I131" s="2743"/>
      <c r="J131" s="2743"/>
      <c r="K131" s="2743"/>
      <c r="L131" s="2743"/>
      <c r="M131" s="2743"/>
      <c r="N131" s="2743"/>
      <c r="O131" s="2744"/>
      <c r="AB131" s="114"/>
    </row>
    <row r="132" spans="1:28" s="871" customFormat="1" ht="36" customHeight="1">
      <c r="A132" s="2035"/>
      <c r="B132" s="2069"/>
      <c r="C132" s="1995"/>
      <c r="D132" s="2712"/>
      <c r="E132" s="2745"/>
      <c r="F132" s="2746"/>
      <c r="G132" s="2746"/>
      <c r="H132" s="2746"/>
      <c r="I132" s="2746"/>
      <c r="J132" s="2746"/>
      <c r="K132" s="2746"/>
      <c r="L132" s="2746"/>
      <c r="M132" s="2746"/>
      <c r="N132" s="2746"/>
      <c r="O132" s="2747"/>
      <c r="AB132" s="114"/>
    </row>
    <row r="133" spans="1:28" s="871" customFormat="1">
      <c r="A133" s="2035"/>
      <c r="B133" s="1992"/>
      <c r="D133" s="1992"/>
      <c r="E133" s="2732"/>
      <c r="F133" s="2732"/>
      <c r="G133" s="2732"/>
      <c r="H133" s="2732"/>
      <c r="I133" s="2732"/>
      <c r="J133" s="2732"/>
      <c r="K133" s="2732"/>
      <c r="L133" s="2732"/>
      <c r="M133" s="2732"/>
      <c r="N133" s="2732"/>
      <c r="O133" s="2732"/>
      <c r="AB133" s="114"/>
    </row>
    <row r="134" spans="1:28" s="871" customFormat="1" ht="45" customHeight="1">
      <c r="A134" s="2035"/>
      <c r="B134" s="2062" t="s">
        <v>3895</v>
      </c>
      <c r="C134" s="1993"/>
      <c r="D134" s="2062" t="str">
        <f>IF(B135="Oui","11.1a Indiquez la réglementation qui concerne vos activités - Il vous sera demandé de déclarer les différents systèmes d'échange et de taxes auxquels vous participez.",IF(B135="","Répondez à la question 11.1"," - "))</f>
        <v>Répondez à la question 11.1</v>
      </c>
      <c r="E134" s="2776" t="s">
        <v>3924</v>
      </c>
      <c r="F134" s="2777"/>
      <c r="G134" s="2777"/>
      <c r="H134" s="2777"/>
      <c r="I134" s="2777"/>
      <c r="J134" s="2777"/>
      <c r="K134" s="2777"/>
      <c r="L134" s="2777"/>
      <c r="M134" s="2777"/>
      <c r="N134" s="2777"/>
      <c r="O134" s="2778"/>
      <c r="AB134" s="114"/>
    </row>
    <row r="135" spans="1:28" s="871" customFormat="1" ht="36" customHeight="1">
      <c r="A135" s="2035"/>
      <c r="B135" s="2069"/>
      <c r="C135" s="1993"/>
      <c r="D135" s="2062" t="str">
        <f>IF(LEFT(B135,6)="Non, e"," - ",IF(B135=""," - ","11.1d Quelle est votre stratégie pour répondre à ces systèmes ?"))</f>
        <v xml:space="preserve"> - </v>
      </c>
      <c r="E135" s="2771"/>
      <c r="F135" s="2772"/>
      <c r="G135" s="2772"/>
      <c r="H135" s="2772"/>
      <c r="I135" s="2772"/>
      <c r="J135" s="2772"/>
      <c r="K135" s="2772"/>
      <c r="L135" s="2772"/>
      <c r="M135" s="2772"/>
      <c r="N135" s="2772"/>
      <c r="O135" s="2773"/>
      <c r="AB135" s="114"/>
    </row>
    <row r="136" spans="1:28" s="871" customFormat="1" ht="36" customHeight="1">
      <c r="A136" s="2035"/>
      <c r="B136" s="2062" t="s">
        <v>3896</v>
      </c>
      <c r="C136" s="1995"/>
      <c r="D136" s="2711" t="str">
        <f>IF(B137="Oui","Détaillez.","Répondez à la question 11.2.")</f>
        <v>Répondez à la question 11.2.</v>
      </c>
      <c r="E136" s="2742"/>
      <c r="F136" s="2743"/>
      <c r="G136" s="2743"/>
      <c r="H136" s="2743"/>
      <c r="I136" s="2743"/>
      <c r="J136" s="2743"/>
      <c r="K136" s="2743"/>
      <c r="L136" s="2743"/>
      <c r="M136" s="2743"/>
      <c r="N136" s="2743"/>
      <c r="O136" s="2744"/>
      <c r="AB136" s="114"/>
    </row>
    <row r="137" spans="1:28" s="871" customFormat="1" ht="15" customHeight="1">
      <c r="A137" s="2035"/>
      <c r="B137" s="2069"/>
      <c r="C137" s="1995"/>
      <c r="D137" s="2712"/>
      <c r="E137" s="2745"/>
      <c r="F137" s="2746"/>
      <c r="G137" s="2746"/>
      <c r="H137" s="2746"/>
      <c r="I137" s="2746"/>
      <c r="J137" s="2746"/>
      <c r="K137" s="2746"/>
      <c r="L137" s="2746"/>
      <c r="M137" s="2746"/>
      <c r="N137" s="2746"/>
      <c r="O137" s="2747"/>
      <c r="AB137" s="114"/>
    </row>
    <row r="138" spans="1:28" s="871" customFormat="1" ht="36" customHeight="1">
      <c r="A138" s="2035"/>
      <c r="B138" s="2062" t="s">
        <v>3897</v>
      </c>
      <c r="C138" s="1993"/>
      <c r="D138" s="2711" t="str">
        <f>IF(B139="Oui","Détaillez comment votre organisation utilise un prix interne du carbone",IF(B139="","Répondez à la question 11.3."," - "))</f>
        <v>Répondez à la question 11.3.</v>
      </c>
      <c r="E138" s="2788" t="s">
        <v>3925</v>
      </c>
      <c r="F138" s="2789"/>
      <c r="G138" s="2789"/>
      <c r="H138" s="2789"/>
      <c r="I138" s="2789"/>
      <c r="J138" s="2789"/>
      <c r="K138" s="2789"/>
      <c r="L138" s="2789"/>
      <c r="M138" s="2789"/>
      <c r="N138" s="2789"/>
      <c r="O138" s="2790"/>
      <c r="AB138" s="114"/>
    </row>
    <row r="139" spans="1:28" s="871" customFormat="1" ht="36" customHeight="1">
      <c r="A139" s="2035"/>
      <c r="B139" s="2069"/>
      <c r="C139" s="1993"/>
      <c r="D139" s="2712"/>
      <c r="E139" s="2791"/>
      <c r="F139" s="2792"/>
      <c r="G139" s="2792"/>
      <c r="H139" s="2792"/>
      <c r="I139" s="2792"/>
      <c r="J139" s="2792"/>
      <c r="K139" s="2792"/>
      <c r="L139" s="2792"/>
      <c r="M139" s="2792"/>
      <c r="N139" s="2792"/>
      <c r="O139" s="2793"/>
      <c r="AB139" s="114"/>
    </row>
    <row r="140" spans="1:28" s="871" customFormat="1">
      <c r="A140" s="2035"/>
      <c r="B140" s="1992"/>
      <c r="D140" s="1992"/>
      <c r="E140" s="2732"/>
      <c r="F140" s="2732"/>
      <c r="G140" s="2732"/>
      <c r="H140" s="2732"/>
      <c r="I140" s="2732"/>
      <c r="J140" s="2732"/>
      <c r="K140" s="2732"/>
      <c r="L140" s="2732"/>
      <c r="M140" s="2732"/>
      <c r="N140" s="2732"/>
      <c r="O140" s="2732"/>
      <c r="AB140" s="114"/>
    </row>
    <row r="141" spans="1:28" s="871" customFormat="1" ht="36" customHeight="1">
      <c r="A141" s="2035"/>
      <c r="B141" s="2711" t="s">
        <v>3898</v>
      </c>
      <c r="C141" s="1993"/>
      <c r="D141" s="2062" t="s">
        <v>3899</v>
      </c>
      <c r="E141" s="2774" t="s">
        <v>3900</v>
      </c>
      <c r="F141" s="2775"/>
      <c r="G141" s="2068"/>
      <c r="H141" s="2774" t="s">
        <v>3901</v>
      </c>
      <c r="I141" s="2775"/>
      <c r="J141" s="2068"/>
      <c r="K141" s="2774" t="s">
        <v>3902</v>
      </c>
      <c r="L141" s="2775"/>
      <c r="M141" s="2068"/>
      <c r="N141" s="2774"/>
      <c r="O141" s="2775"/>
      <c r="AB141" s="114"/>
    </row>
    <row r="142" spans="1:28" s="871" customFormat="1" ht="36" customHeight="1">
      <c r="A142" s="2035"/>
      <c r="B142" s="2712"/>
      <c r="C142" s="1993"/>
      <c r="D142" s="2062" t="str">
        <f>IF(OR(G141="Oui",J141="Oui",M141="Oui"),IF(G141="Oui","12.1a Détaillez votre stratégie avec vos fournisseurs.
Puis reportez vous aux questions sectorielles C-AC12.2, C-FB12.2, C-PF12.2.","")&amp;IF(J141="Oui","
12.1b Détaillez votre stratégie avec vos clients.","")&amp;IF(M141="Oui","
12.1c Détaillez votre stratégie avec d'autres partenaires.",""),IF(OR(G141="Non",J141="Non",M141="Non"),"12.1d Pourquoi ne travaillez-vous pas avec votre chaîne de valeur, et quels sont projets sur ce point ?","Répondez à la question 12.1."))</f>
        <v>Répondez à la question 12.1.</v>
      </c>
      <c r="E142" s="2715"/>
      <c r="F142" s="2715"/>
      <c r="G142" s="2715"/>
      <c r="H142" s="2715"/>
      <c r="I142" s="2715"/>
      <c r="J142" s="2715"/>
      <c r="K142" s="2715"/>
      <c r="L142" s="2715"/>
      <c r="M142" s="2715"/>
      <c r="N142" s="2715"/>
      <c r="O142" s="2715"/>
      <c r="AB142" s="114"/>
    </row>
    <row r="143" spans="1:28" s="871" customFormat="1" ht="36" customHeight="1">
      <c r="A143" s="2035"/>
      <c r="B143" s="2711" t="s">
        <v>3903</v>
      </c>
      <c r="C143" s="1993"/>
      <c r="D143" s="2062" t="s">
        <v>3904</v>
      </c>
      <c r="E143" s="2062" t="s">
        <v>3905</v>
      </c>
      <c r="F143" s="2068"/>
      <c r="G143" s="2062" t="s">
        <v>3906</v>
      </c>
      <c r="H143" s="2068"/>
      <c r="I143" s="2062" t="s">
        <v>3907</v>
      </c>
      <c r="J143" s="2068"/>
      <c r="K143" s="2071" t="s">
        <v>3908</v>
      </c>
      <c r="L143" s="2713"/>
      <c r="M143" s="2713"/>
      <c r="N143" s="2713"/>
      <c r="O143" s="2714"/>
      <c r="AB143" s="114"/>
    </row>
    <row r="144" spans="1:28" s="871" customFormat="1" ht="36" customHeight="1">
      <c r="A144" s="2035"/>
      <c r="B144" s="2716"/>
      <c r="C144" s="1993"/>
      <c r="D144" s="2062" t="str">
        <f>IF(OR(F143="Oui",H143="Oui",J143="Oui",L143&lt;&gt;""),IF(F143="Oui","12.3a A quelles occasions travaillez vous avec les décideurs politiques.","")&amp;IF(H143="Oui","
12.3b Êtes vous représenté au sein du conseil d'administration d'associations professionnelles ou financez vous des associations au delà de l'adhésion ? 
Si oui, 12.3c Détaillez quelles associations travaillent sur les enjeux climat.","")&amp;IF(J143="Oui","
12.3d Est-ce que vous publiez publiquement une liste des organisations de recherche que vous financez ?","")&amp;IF(L143&lt;&gt;"Non","
12.3e Détaillez les autres projets sur lesquels vous travaillez.","
12.3g Pourquoi ne travaillez-vous pas avec les décideurs politiques sur les enjeux climat ?"),IF(OR(F143="Non",H143="Non",J143="Non",L143="Non"),"12.3g Pourquoi ne travaillez-vous pas avec les décideurs politiques sur les enjeux climat ?","Répondez à la question 12.3."))</f>
        <v>Répondez à la question 12.3.</v>
      </c>
      <c r="E144" s="2715"/>
      <c r="F144" s="2715"/>
      <c r="G144" s="2715"/>
      <c r="H144" s="2715"/>
      <c r="I144" s="2715"/>
      <c r="J144" s="2715"/>
      <c r="K144" s="2715"/>
      <c r="L144" s="2715"/>
      <c r="M144" s="2715"/>
      <c r="N144" s="2715"/>
      <c r="O144" s="2715"/>
      <c r="AB144" s="114"/>
    </row>
    <row r="145" spans="1:28" s="871" customFormat="1" ht="36" customHeight="1">
      <c r="A145" s="2035"/>
      <c r="B145" s="2712"/>
      <c r="C145" s="1993"/>
      <c r="D145" s="2062" t="str">
        <f>IF(LEFT(D144,6)="
12.3g"," - ",IF(LEFT(D144,8)&lt;&gt;"Répondez","12.3f Quels processus avez-vous mis en place pour vous assurer que votre influence directe ou indirecte sur les politiques publiques sont pertinentes vis-à-vis de votre stratégie climat ?"," - "))</f>
        <v xml:space="preserve"> - </v>
      </c>
      <c r="E145" s="2715"/>
      <c r="F145" s="2715"/>
      <c r="G145" s="2715"/>
      <c r="H145" s="2715"/>
      <c r="I145" s="2715"/>
      <c r="J145" s="2715"/>
      <c r="K145" s="2715"/>
      <c r="L145" s="2715"/>
      <c r="M145" s="2715"/>
      <c r="N145" s="2715"/>
      <c r="O145" s="2715"/>
      <c r="AB145" s="114"/>
    </row>
    <row r="146" spans="1:28" s="871" customFormat="1" ht="36" customHeight="1">
      <c r="A146" s="2035"/>
      <c r="B146" s="2711" t="s">
        <v>3909</v>
      </c>
      <c r="C146" s="1995"/>
      <c r="D146" s="2711" t="str">
        <f>IF(B148="","Répondez à la question 12.4",IF(B148="Oui","Merci de joindre ces publications."," - "))</f>
        <v>Répondez à la question 12.4</v>
      </c>
      <c r="E146" s="2717"/>
      <c r="F146" s="2718"/>
      <c r="G146" s="2718"/>
      <c r="H146" s="2718"/>
      <c r="I146" s="2718"/>
      <c r="J146" s="2718"/>
      <c r="K146" s="2718"/>
      <c r="L146" s="2718"/>
      <c r="M146" s="2718"/>
      <c r="N146" s="2718"/>
      <c r="O146" s="2719"/>
      <c r="AB146" s="114"/>
    </row>
    <row r="147" spans="1:28" s="871" customFormat="1" ht="21.75" customHeight="1">
      <c r="A147" s="2035"/>
      <c r="B147" s="2712"/>
      <c r="C147" s="1995"/>
      <c r="D147" s="2716"/>
      <c r="E147" s="2720"/>
      <c r="F147" s="2721"/>
      <c r="G147" s="2721"/>
      <c r="H147" s="2721"/>
      <c r="I147" s="2721"/>
      <c r="J147" s="2721"/>
      <c r="K147" s="2721"/>
      <c r="L147" s="2721"/>
      <c r="M147" s="2721"/>
      <c r="N147" s="2721"/>
      <c r="O147" s="2722"/>
      <c r="AB147" s="114"/>
    </row>
    <row r="148" spans="1:28" s="871" customFormat="1" ht="20.149999999999999" customHeight="1">
      <c r="A148" s="2035"/>
      <c r="B148" s="2069"/>
      <c r="C148" s="1995"/>
      <c r="D148" s="2712"/>
      <c r="E148" s="2723"/>
      <c r="F148" s="2724"/>
      <c r="G148" s="2724"/>
      <c r="H148" s="2724"/>
      <c r="I148" s="2724"/>
      <c r="J148" s="2724"/>
      <c r="K148" s="2724"/>
      <c r="L148" s="2724"/>
      <c r="M148" s="2724"/>
      <c r="N148" s="2724"/>
      <c r="O148" s="2725"/>
      <c r="AB148" s="114"/>
    </row>
    <row r="149" spans="1:28" s="871" customFormat="1">
      <c r="A149" s="2035"/>
      <c r="B149" s="1992"/>
      <c r="D149" s="1992"/>
      <c r="E149" s="2732"/>
      <c r="F149" s="2732"/>
      <c r="G149" s="2732"/>
      <c r="H149" s="2732"/>
      <c r="I149" s="2732"/>
      <c r="J149" s="2732"/>
      <c r="K149" s="2732"/>
      <c r="L149" s="2732"/>
      <c r="M149" s="2732"/>
      <c r="N149" s="2732"/>
      <c r="O149" s="2732"/>
      <c r="AB149" s="114"/>
    </row>
    <row r="150" spans="1:28" s="2035" customFormat="1" ht="36" customHeight="1">
      <c r="B150" s="2062" t="s">
        <v>3910</v>
      </c>
      <c r="D150" s="2733" t="s">
        <v>3911</v>
      </c>
      <c r="E150" s="2734"/>
      <c r="F150" s="2734"/>
      <c r="G150" s="2734"/>
      <c r="H150" s="2734"/>
      <c r="I150" s="2734"/>
      <c r="J150" s="2734"/>
      <c r="K150" s="2734"/>
      <c r="L150" s="2734"/>
      <c r="M150" s="2734"/>
      <c r="N150" s="2734"/>
      <c r="O150" s="2735"/>
      <c r="AB150" s="116"/>
    </row>
    <row r="151" spans="1:28" s="871" customFormat="1">
      <c r="A151" s="2035"/>
      <c r="B151" s="1992"/>
      <c r="D151" s="1992"/>
      <c r="E151" s="2732"/>
      <c r="F151" s="2732"/>
      <c r="G151" s="2732"/>
      <c r="H151" s="2732"/>
      <c r="I151" s="2732"/>
      <c r="J151" s="2732"/>
      <c r="K151" s="2732"/>
      <c r="L151" s="2732"/>
      <c r="M151" s="2732"/>
      <c r="N151" s="2732"/>
      <c r="O151" s="2732"/>
      <c r="AB151" s="114"/>
    </row>
    <row r="152" spans="1:28" s="2035" customFormat="1" ht="36" customHeight="1">
      <c r="B152" s="2062" t="s">
        <v>3912</v>
      </c>
      <c r="D152" s="2071" t="s">
        <v>3913</v>
      </c>
      <c r="E152" s="2715"/>
      <c r="F152" s="2715"/>
      <c r="G152" s="2715"/>
      <c r="H152" s="2715"/>
      <c r="I152" s="2715"/>
      <c r="J152" s="2715"/>
      <c r="K152" s="2715"/>
      <c r="L152" s="2715"/>
      <c r="M152" s="2715"/>
      <c r="N152" s="2715"/>
      <c r="O152" s="2715"/>
      <c r="AB152" s="116"/>
    </row>
    <row r="153" spans="1:28" s="871" customFormat="1">
      <c r="B153" s="1988"/>
      <c r="D153" s="1988"/>
      <c r="AB153" s="114"/>
    </row>
    <row r="154" spans="1:28"/>
    <row r="155" spans="1:28"/>
    <row r="156" spans="1:28" hidden="1"/>
    <row r="157" spans="1:28" hidden="1"/>
    <row r="158" spans="1:28" hidden="1"/>
    <row r="159" spans="1:28" hidden="1"/>
    <row r="160" spans="1:28" hidden="1">
      <c r="D160" s="2051" t="s">
        <v>3630</v>
      </c>
    </row>
    <row r="161" spans="4:4" ht="25" hidden="1">
      <c r="D161" s="2037" t="s">
        <v>3385</v>
      </c>
    </row>
    <row r="162" spans="4:4" ht="25" hidden="1">
      <c r="D162" s="2038" t="s">
        <v>3384</v>
      </c>
    </row>
    <row r="163" spans="4:4" hidden="1">
      <c r="D163" s="2039" t="s">
        <v>3386</v>
      </c>
    </row>
    <row r="164" spans="4:4" hidden="1">
      <c r="D164" s="2050" t="s">
        <v>3411</v>
      </c>
    </row>
    <row r="165" spans="4:4" hidden="1">
      <c r="D165" s="2038" t="s">
        <v>279</v>
      </c>
    </row>
    <row r="166" spans="4:4" hidden="1">
      <c r="D166" s="2038" t="s">
        <v>3412</v>
      </c>
    </row>
    <row r="167" spans="4:4" hidden="1">
      <c r="D167" s="2038" t="s">
        <v>3413</v>
      </c>
    </row>
    <row r="168" spans="4:4" hidden="1">
      <c r="D168" s="2038" t="s">
        <v>3414</v>
      </c>
    </row>
    <row r="169" spans="4:4" hidden="1">
      <c r="D169" s="2038" t="s">
        <v>3415</v>
      </c>
    </row>
    <row r="170" spans="4:4" hidden="1">
      <c r="D170" s="2038" t="s">
        <v>3417</v>
      </c>
    </row>
    <row r="171" spans="4:4" hidden="1">
      <c r="D171" s="2038" t="s">
        <v>3416</v>
      </c>
    </row>
    <row r="172" spans="4:4" hidden="1">
      <c r="D172" s="2038" t="s">
        <v>3423</v>
      </c>
    </row>
    <row r="173" spans="4:4" hidden="1">
      <c r="D173" s="2038" t="s">
        <v>3419</v>
      </c>
    </row>
    <row r="174" spans="4:4" hidden="1">
      <c r="D174" s="2038" t="s">
        <v>3418</v>
      </c>
    </row>
    <row r="175" spans="4:4" hidden="1">
      <c r="D175" s="2038" t="s">
        <v>3424</v>
      </c>
    </row>
    <row r="176" spans="4:4" hidden="1">
      <c r="D176" s="2038" t="s">
        <v>3420</v>
      </c>
    </row>
    <row r="177" spans="4:4" hidden="1">
      <c r="D177" s="2038" t="s">
        <v>3421</v>
      </c>
    </row>
    <row r="178" spans="4:4" hidden="1">
      <c r="D178" s="2038" t="s">
        <v>3422</v>
      </c>
    </row>
    <row r="179" spans="4:4" hidden="1">
      <c r="D179" s="2038" t="s">
        <v>3425</v>
      </c>
    </row>
    <row r="180" spans="4:4" hidden="1">
      <c r="D180" s="2038" t="s">
        <v>3426</v>
      </c>
    </row>
    <row r="181" spans="4:4" hidden="1">
      <c r="D181" s="2038" t="s">
        <v>3427</v>
      </c>
    </row>
    <row r="182" spans="4:4" hidden="1">
      <c r="D182" s="2038" t="s">
        <v>3428</v>
      </c>
    </row>
    <row r="183" spans="4:4" hidden="1">
      <c r="D183" s="2038" t="s">
        <v>3429</v>
      </c>
    </row>
    <row r="184" spans="4:4" hidden="1">
      <c r="D184" s="2038" t="s">
        <v>3430</v>
      </c>
    </row>
    <row r="185" spans="4:4" hidden="1">
      <c r="D185" s="2038" t="s">
        <v>3431</v>
      </c>
    </row>
    <row r="186" spans="4:4" hidden="1">
      <c r="D186" s="2038" t="s">
        <v>3432</v>
      </c>
    </row>
    <row r="187" spans="4:4" hidden="1">
      <c r="D187" s="2038" t="s">
        <v>3433</v>
      </c>
    </row>
    <row r="188" spans="4:4" hidden="1">
      <c r="D188" s="2038" t="s">
        <v>3434</v>
      </c>
    </row>
    <row r="189" spans="4:4" hidden="1">
      <c r="D189" s="2038" t="s">
        <v>3437</v>
      </c>
    </row>
    <row r="190" spans="4:4" hidden="1">
      <c r="D190" s="2038" t="s">
        <v>3435</v>
      </c>
    </row>
    <row r="191" spans="4:4" hidden="1">
      <c r="D191" s="2038" t="s">
        <v>3436</v>
      </c>
    </row>
    <row r="192" spans="4:4" hidden="1">
      <c r="D192" s="2038" t="s">
        <v>3438</v>
      </c>
    </row>
    <row r="193" spans="4:4" hidden="1">
      <c r="D193" s="2038" t="s">
        <v>3439</v>
      </c>
    </row>
    <row r="194" spans="4:4" hidden="1">
      <c r="D194" s="2039" t="s">
        <v>3440</v>
      </c>
    </row>
    <row r="195" spans="4:4" hidden="1">
      <c r="D195" s="2050" t="s">
        <v>3447</v>
      </c>
    </row>
    <row r="196" spans="4:4" hidden="1">
      <c r="D196" s="2038" t="s">
        <v>3448</v>
      </c>
    </row>
    <row r="197" spans="4:4" ht="25" hidden="1">
      <c r="D197" s="2038" t="s">
        <v>3449</v>
      </c>
    </row>
    <row r="198" spans="4:4" hidden="1">
      <c r="D198" s="2038" t="s">
        <v>3450</v>
      </c>
    </row>
    <row r="199" spans="4:4" hidden="1">
      <c r="D199" s="2038" t="s">
        <v>3451</v>
      </c>
    </row>
    <row r="200" spans="4:4" hidden="1">
      <c r="D200" s="2039" t="s">
        <v>3452</v>
      </c>
    </row>
    <row r="201" spans="4:4" hidden="1">
      <c r="D201" s="2045" t="s">
        <v>3455</v>
      </c>
    </row>
    <row r="202" spans="4:4" hidden="1">
      <c r="D202" s="2038" t="s">
        <v>3463</v>
      </c>
    </row>
    <row r="203" spans="4:4" hidden="1">
      <c r="D203" s="2038" t="s">
        <v>3456</v>
      </c>
    </row>
    <row r="204" spans="4:4" hidden="1">
      <c r="D204" s="2038" t="s">
        <v>3457</v>
      </c>
    </row>
    <row r="205" spans="4:4" hidden="1">
      <c r="D205" s="2038" t="s">
        <v>3458</v>
      </c>
    </row>
    <row r="206" spans="4:4" hidden="1">
      <c r="D206" s="2038" t="s">
        <v>3459</v>
      </c>
    </row>
    <row r="207" spans="4:4" hidden="1">
      <c r="D207" s="2038" t="s">
        <v>3460</v>
      </c>
    </row>
    <row r="208" spans="4:4" hidden="1">
      <c r="D208" s="2038" t="s">
        <v>3461</v>
      </c>
    </row>
    <row r="209" spans="4:4" hidden="1">
      <c r="D209" s="2038" t="s">
        <v>3462</v>
      </c>
    </row>
    <row r="210" spans="4:4" hidden="1">
      <c r="D210" s="2038" t="s">
        <v>3464</v>
      </c>
    </row>
    <row r="211" spans="4:4" hidden="1">
      <c r="D211" s="2038" t="s">
        <v>3466</v>
      </c>
    </row>
    <row r="212" spans="4:4" hidden="1">
      <c r="D212" s="2038" t="s">
        <v>3465</v>
      </c>
    </row>
    <row r="213" spans="4:4" hidden="1">
      <c r="D213" s="2038" t="s">
        <v>3467</v>
      </c>
    </row>
    <row r="214" spans="4:4" hidden="1">
      <c r="D214" s="2038" t="s">
        <v>3468</v>
      </c>
    </row>
    <row r="215" spans="4:4" hidden="1">
      <c r="D215" s="2038" t="s">
        <v>3469</v>
      </c>
    </row>
    <row r="216" spans="4:4" hidden="1">
      <c r="D216" s="2038" t="s">
        <v>3470</v>
      </c>
    </row>
    <row r="217" spans="4:4" hidden="1">
      <c r="D217" s="2038" t="s">
        <v>3471</v>
      </c>
    </row>
    <row r="218" spans="4:4" hidden="1">
      <c r="D218" s="2038" t="s">
        <v>3472</v>
      </c>
    </row>
    <row r="219" spans="4:4" hidden="1">
      <c r="D219" s="2038" t="s">
        <v>3473</v>
      </c>
    </row>
    <row r="220" spans="4:4" hidden="1">
      <c r="D220" s="2038" t="s">
        <v>3474</v>
      </c>
    </row>
    <row r="221" spans="4:4" hidden="1">
      <c r="D221" s="2038" t="s">
        <v>3475</v>
      </c>
    </row>
    <row r="222" spans="4:4" hidden="1">
      <c r="D222" s="2038" t="s">
        <v>3476</v>
      </c>
    </row>
    <row r="223" spans="4:4" hidden="1">
      <c r="D223" s="2038" t="s">
        <v>3477</v>
      </c>
    </row>
    <row r="224" spans="4:4" hidden="1">
      <c r="D224" s="2038" t="s">
        <v>3478</v>
      </c>
    </row>
    <row r="225" spans="4:4" hidden="1">
      <c r="D225" s="2038" t="s">
        <v>3479</v>
      </c>
    </row>
    <row r="226" spans="4:4" hidden="1">
      <c r="D226" s="2038" t="s">
        <v>3480</v>
      </c>
    </row>
    <row r="227" spans="4:4" hidden="1">
      <c r="D227" s="2038" t="s">
        <v>3481</v>
      </c>
    </row>
    <row r="228" spans="4:4" hidden="1">
      <c r="D228" s="2039" t="s">
        <v>3440</v>
      </c>
    </row>
    <row r="229" spans="4:4" hidden="1">
      <c r="D229" s="2045" t="s">
        <v>3485</v>
      </c>
    </row>
    <row r="230" spans="4:4" hidden="1">
      <c r="D230" s="2038" t="s">
        <v>3487</v>
      </c>
    </row>
    <row r="231" spans="4:4" hidden="1">
      <c r="D231" s="2038" t="s">
        <v>3486</v>
      </c>
    </row>
    <row r="232" spans="4:4" hidden="1">
      <c r="D232" s="2038" t="s">
        <v>3488</v>
      </c>
    </row>
    <row r="233" spans="4:4" hidden="1">
      <c r="D233" s="2038" t="s">
        <v>3489</v>
      </c>
    </row>
    <row r="234" spans="4:4" hidden="1">
      <c r="D234" s="2038" t="s">
        <v>3490</v>
      </c>
    </row>
    <row r="235" spans="4:4" hidden="1">
      <c r="D235" s="2038" t="s">
        <v>3491</v>
      </c>
    </row>
    <row r="236" spans="4:4" hidden="1">
      <c r="D236" s="2038" t="s">
        <v>3492</v>
      </c>
    </row>
    <row r="237" spans="4:4" hidden="1">
      <c r="D237" s="2038" t="s">
        <v>3493</v>
      </c>
    </row>
    <row r="238" spans="4:4" hidden="1">
      <c r="D238" s="2038" t="s">
        <v>3494</v>
      </c>
    </row>
    <row r="239" spans="4:4" hidden="1">
      <c r="D239" s="2038" t="s">
        <v>3495</v>
      </c>
    </row>
    <row r="240" spans="4:4" hidden="1">
      <c r="D240" s="2038" t="s">
        <v>3496</v>
      </c>
    </row>
    <row r="241" spans="4:17" hidden="1">
      <c r="D241" s="2039" t="s">
        <v>3440</v>
      </c>
    </row>
    <row r="242" spans="4:17" hidden="1">
      <c r="D242" s="2045" t="s">
        <v>3505</v>
      </c>
      <c r="E242" s="2834" t="s">
        <v>3553</v>
      </c>
      <c r="F242" s="2835"/>
      <c r="G242" s="2835"/>
      <c r="H242" s="2835"/>
      <c r="I242" s="2835"/>
      <c r="J242" s="2835"/>
      <c r="K242" s="2835"/>
      <c r="L242" s="2835"/>
      <c r="M242" s="2835"/>
      <c r="N242" s="2835"/>
      <c r="O242" s="2835"/>
      <c r="P242" s="2835"/>
      <c r="Q242" s="2836"/>
    </row>
    <row r="243" spans="4:17" hidden="1">
      <c r="D243" s="2038" t="s">
        <v>3506</v>
      </c>
      <c r="E243" s="2055" t="s">
        <v>3515</v>
      </c>
      <c r="F243" s="2056" t="s">
        <v>3514</v>
      </c>
      <c r="G243" s="2056" t="s">
        <v>3516</v>
      </c>
      <c r="H243" s="2056" t="s">
        <v>1791</v>
      </c>
      <c r="I243" s="2056" t="s">
        <v>1791</v>
      </c>
      <c r="J243" s="2056" t="s">
        <v>1791</v>
      </c>
      <c r="K243" s="2056" t="s">
        <v>1791</v>
      </c>
      <c r="L243" s="2056" t="s">
        <v>1791</v>
      </c>
      <c r="M243" s="2056" t="s">
        <v>1791</v>
      </c>
      <c r="N243" s="2056" t="s">
        <v>1791</v>
      </c>
      <c r="O243" s="2056" t="s">
        <v>1791</v>
      </c>
      <c r="P243" s="2056" t="s">
        <v>1791</v>
      </c>
      <c r="Q243" s="2057" t="s">
        <v>1791</v>
      </c>
    </row>
    <row r="244" spans="4:17" hidden="1">
      <c r="D244" s="2038" t="s">
        <v>3507</v>
      </c>
      <c r="E244" s="2058" t="s">
        <v>3517</v>
      </c>
      <c r="F244" s="10" t="s">
        <v>3518</v>
      </c>
      <c r="G244" s="10" t="s">
        <v>3519</v>
      </c>
      <c r="H244" s="10" t="s">
        <v>3520</v>
      </c>
      <c r="I244" s="10" t="s">
        <v>3521</v>
      </c>
      <c r="J244" s="10" t="s">
        <v>3522</v>
      </c>
      <c r="K244" s="10" t="s">
        <v>1791</v>
      </c>
      <c r="L244" s="10" t="s">
        <v>1791</v>
      </c>
      <c r="M244" s="10" t="s">
        <v>1791</v>
      </c>
      <c r="N244" s="10" t="s">
        <v>1791</v>
      </c>
      <c r="O244" s="10" t="s">
        <v>1791</v>
      </c>
      <c r="P244" s="10" t="s">
        <v>1791</v>
      </c>
      <c r="Q244" s="2059" t="s">
        <v>1791</v>
      </c>
    </row>
    <row r="245" spans="4:17" hidden="1">
      <c r="D245" s="2038" t="s">
        <v>3508</v>
      </c>
      <c r="E245" s="2058" t="s">
        <v>3523</v>
      </c>
      <c r="F245" s="10" t="s">
        <v>3524</v>
      </c>
      <c r="G245" s="10" t="s">
        <v>3525</v>
      </c>
      <c r="H245" s="10" t="s">
        <v>3526</v>
      </c>
      <c r="I245" s="10" t="s">
        <v>3527</v>
      </c>
      <c r="J245" s="10" t="s">
        <v>3528</v>
      </c>
      <c r="K245" s="10" t="s">
        <v>3529</v>
      </c>
      <c r="L245" s="10" t="s">
        <v>3530</v>
      </c>
      <c r="M245" s="10" t="s">
        <v>3531</v>
      </c>
      <c r="N245" s="10" t="s">
        <v>3532</v>
      </c>
      <c r="O245" s="10" t="s">
        <v>3533</v>
      </c>
      <c r="P245" s="10" t="s">
        <v>3522</v>
      </c>
      <c r="Q245" s="2059" t="s">
        <v>1791</v>
      </c>
    </row>
    <row r="246" spans="4:17" hidden="1">
      <c r="D246" s="2038" t="s">
        <v>3509</v>
      </c>
      <c r="E246" s="2058" t="s">
        <v>3535</v>
      </c>
      <c r="F246" s="10" t="s">
        <v>3534</v>
      </c>
      <c r="G246" s="10" t="s">
        <v>3536</v>
      </c>
      <c r="H246" s="10" t="s">
        <v>3537</v>
      </c>
      <c r="I246" s="10" t="s">
        <v>3538</v>
      </c>
      <c r="J246" s="10" t="s">
        <v>3522</v>
      </c>
      <c r="K246" s="10" t="s">
        <v>1791</v>
      </c>
      <c r="L246" s="10" t="s">
        <v>1791</v>
      </c>
      <c r="M246" s="10" t="s">
        <v>1791</v>
      </c>
      <c r="N246" s="10" t="s">
        <v>1791</v>
      </c>
      <c r="O246" s="10" t="s">
        <v>1791</v>
      </c>
      <c r="P246" s="10" t="s">
        <v>1791</v>
      </c>
      <c r="Q246" s="2059" t="s">
        <v>1791</v>
      </c>
    </row>
    <row r="247" spans="4:17" hidden="1">
      <c r="D247" s="2038" t="s">
        <v>3510</v>
      </c>
      <c r="E247" s="2058" t="s">
        <v>3539</v>
      </c>
      <c r="F247" s="10" t="s">
        <v>3540</v>
      </c>
      <c r="G247" s="10" t="s">
        <v>3541</v>
      </c>
      <c r="H247" s="10" t="s">
        <v>3542</v>
      </c>
      <c r="I247" s="10" t="s">
        <v>3543</v>
      </c>
      <c r="J247" s="10" t="s">
        <v>3544</v>
      </c>
      <c r="K247" s="10" t="s">
        <v>3545</v>
      </c>
      <c r="L247" s="10" t="s">
        <v>3546</v>
      </c>
      <c r="M247" s="10" t="s">
        <v>345</v>
      </c>
      <c r="N247" s="10" t="s">
        <v>3547</v>
      </c>
      <c r="O247" s="10" t="s">
        <v>3548</v>
      </c>
      <c r="P247" s="10" t="s">
        <v>3522</v>
      </c>
      <c r="Q247" s="2059" t="s">
        <v>1791</v>
      </c>
    </row>
    <row r="248" spans="4:17" hidden="1">
      <c r="D248" s="2038" t="s">
        <v>3511</v>
      </c>
      <c r="E248" s="2058" t="s">
        <v>3539</v>
      </c>
      <c r="F248" s="10" t="s">
        <v>3540</v>
      </c>
      <c r="G248" s="10" t="s">
        <v>3541</v>
      </c>
      <c r="H248" s="10" t="s">
        <v>3542</v>
      </c>
      <c r="I248" s="10" t="s">
        <v>3543</v>
      </c>
      <c r="J248" s="10" t="s">
        <v>3544</v>
      </c>
      <c r="K248" s="10" t="s">
        <v>3545</v>
      </c>
      <c r="L248" s="10" t="s">
        <v>3546</v>
      </c>
      <c r="M248" s="10" t="s">
        <v>345</v>
      </c>
      <c r="N248" s="10" t="s">
        <v>3547</v>
      </c>
      <c r="O248" s="10" t="s">
        <v>3548</v>
      </c>
      <c r="P248" s="10" t="s">
        <v>3522</v>
      </c>
      <c r="Q248" s="2059" t="s">
        <v>1791</v>
      </c>
    </row>
    <row r="249" spans="4:17" hidden="1">
      <c r="D249" s="2038" t="s">
        <v>3512</v>
      </c>
      <c r="E249" s="2058" t="s">
        <v>3549</v>
      </c>
      <c r="F249" s="10" t="s">
        <v>3550</v>
      </c>
      <c r="G249" s="10" t="s">
        <v>3551</v>
      </c>
      <c r="H249" s="10" t="s">
        <v>3552</v>
      </c>
      <c r="I249" s="10" t="s">
        <v>3440</v>
      </c>
      <c r="J249" s="10" t="s">
        <v>1791</v>
      </c>
      <c r="K249" s="10" t="s">
        <v>1791</v>
      </c>
      <c r="L249" s="10" t="s">
        <v>1791</v>
      </c>
      <c r="M249" s="10" t="s">
        <v>1791</v>
      </c>
      <c r="N249" s="10" t="s">
        <v>1791</v>
      </c>
      <c r="O249" s="10" t="s">
        <v>1791</v>
      </c>
      <c r="P249" s="10" t="s">
        <v>1791</v>
      </c>
      <c r="Q249" s="2059" t="s">
        <v>1791</v>
      </c>
    </row>
    <row r="250" spans="4:17" hidden="1">
      <c r="D250" s="2039" t="s">
        <v>3440</v>
      </c>
      <c r="E250" s="2060"/>
      <c r="F250" s="1703"/>
      <c r="G250" s="1703"/>
      <c r="H250" s="1703"/>
      <c r="I250" s="1703"/>
      <c r="J250" s="1703"/>
      <c r="K250" s="1703"/>
      <c r="L250" s="1703"/>
      <c r="M250" s="1703"/>
      <c r="N250" s="1703"/>
      <c r="O250" s="1703"/>
      <c r="P250" s="1703"/>
      <c r="Q250" s="1704"/>
    </row>
    <row r="251" spans="4:17" hidden="1">
      <c r="D251" s="2045" t="s">
        <v>3513</v>
      </c>
    </row>
    <row r="252" spans="4:17" hidden="1">
      <c r="D252" s="2037" t="e">
        <f>VLOOKUP($E$86,$D$243:$S$249,2,FALSE)</f>
        <v>#N/A</v>
      </c>
    </row>
    <row r="253" spans="4:17" hidden="1">
      <c r="D253" s="2038" t="e">
        <f>VLOOKUP($E$86,$D$243:$S$249,3,FALSE)</f>
        <v>#N/A</v>
      </c>
    </row>
    <row r="254" spans="4:17" hidden="1">
      <c r="D254" s="2038" t="e">
        <f>VLOOKUP($E$86,$D$243:$S$249,4,FALSE)</f>
        <v>#N/A</v>
      </c>
    </row>
    <row r="255" spans="4:17" hidden="1">
      <c r="D255" s="2038" t="e">
        <f>VLOOKUP($E$86,$D$243:$S$249,5,FALSE)</f>
        <v>#N/A</v>
      </c>
    </row>
    <row r="256" spans="4:17" hidden="1">
      <c r="D256" s="2038" t="e">
        <f>VLOOKUP($E$86,$D$243:$S$249,6,FALSE)</f>
        <v>#N/A</v>
      </c>
    </row>
    <row r="257" spans="4:4" hidden="1">
      <c r="D257" s="2038" t="e">
        <f>VLOOKUP($E$86,$D$243:$S$249,7,FALSE)</f>
        <v>#N/A</v>
      </c>
    </row>
    <row r="258" spans="4:4" hidden="1">
      <c r="D258" s="2038" t="e">
        <f>VLOOKUP($E$86,$D$243:$S$249,8,FALSE)</f>
        <v>#N/A</v>
      </c>
    </row>
    <row r="259" spans="4:4" hidden="1">
      <c r="D259" s="2038" t="e">
        <f>VLOOKUP($E$86,$D$243:$S$249,9,FALSE)</f>
        <v>#N/A</v>
      </c>
    </row>
    <row r="260" spans="4:4" hidden="1">
      <c r="D260" s="2038" t="e">
        <f>VLOOKUP($E$86,$D$243:$S$249,10,FALSE)</f>
        <v>#N/A</v>
      </c>
    </row>
    <row r="261" spans="4:4" hidden="1">
      <c r="D261" s="2038" t="e">
        <f>VLOOKUP($E$86,$D$243:$S$249,11,FALSE)</f>
        <v>#N/A</v>
      </c>
    </row>
    <row r="262" spans="4:4" hidden="1">
      <c r="D262" s="2038" t="e">
        <f>VLOOKUP($E$86,$D$243:$S$249,12,FALSE)</f>
        <v>#N/A</v>
      </c>
    </row>
    <row r="263" spans="4:4" hidden="1">
      <c r="D263" s="2038" t="e">
        <f>VLOOKUP($E$86,$D$243:$S$249,13,FALSE)</f>
        <v>#N/A</v>
      </c>
    </row>
    <row r="264" spans="4:4" hidden="1">
      <c r="D264" s="2038"/>
    </row>
    <row r="265" spans="4:4" hidden="1">
      <c r="D265" s="2045" t="s">
        <v>3559</v>
      </c>
    </row>
    <row r="266" spans="4:4" hidden="1">
      <c r="D266" s="2038" t="s">
        <v>3560</v>
      </c>
    </row>
    <row r="267" spans="4:4" hidden="1">
      <c r="D267" s="2038" t="s">
        <v>3562</v>
      </c>
    </row>
    <row r="268" spans="4:4" hidden="1">
      <c r="D268" s="2038" t="s">
        <v>3563</v>
      </c>
    </row>
    <row r="269" spans="4:4" hidden="1">
      <c r="D269" s="2038" t="s">
        <v>3564</v>
      </c>
    </row>
    <row r="270" spans="4:4" hidden="1">
      <c r="D270" s="2038" t="s">
        <v>3565</v>
      </c>
    </row>
    <row r="271" spans="4:4" hidden="1">
      <c r="D271" s="2038" t="s">
        <v>3566</v>
      </c>
    </row>
    <row r="272" spans="4:4" hidden="1">
      <c r="D272" s="2038" t="s">
        <v>3567</v>
      </c>
    </row>
    <row r="273" spans="4:4" hidden="1">
      <c r="D273" s="2045" t="s">
        <v>3568</v>
      </c>
    </row>
    <row r="274" spans="4:4" hidden="1">
      <c r="D274" s="2038" t="s">
        <v>3560</v>
      </c>
    </row>
    <row r="275" spans="4:4" hidden="1">
      <c r="D275" s="2038" t="s">
        <v>3561</v>
      </c>
    </row>
    <row r="276" spans="4:4" hidden="1">
      <c r="D276" s="2038" t="s">
        <v>3569</v>
      </c>
    </row>
    <row r="277" spans="4:4" hidden="1">
      <c r="D277" s="2038" t="s">
        <v>3570</v>
      </c>
    </row>
    <row r="278" spans="4:4" hidden="1">
      <c r="D278" s="2038" t="s">
        <v>3564</v>
      </c>
    </row>
    <row r="279" spans="4:4" hidden="1">
      <c r="D279" s="2038" t="s">
        <v>3565</v>
      </c>
    </row>
    <row r="280" spans="4:4" hidden="1">
      <c r="D280" s="2038" t="s">
        <v>3571</v>
      </c>
    </row>
    <row r="281" spans="4:4" hidden="1">
      <c r="D281" s="2038" t="s">
        <v>3572</v>
      </c>
    </row>
    <row r="282" spans="4:4" hidden="1">
      <c r="D282" s="2039" t="s">
        <v>3573</v>
      </c>
    </row>
    <row r="283" spans="4:4" hidden="1">
      <c r="D283" s="2045" t="s">
        <v>3581</v>
      </c>
    </row>
    <row r="284" spans="4:4" hidden="1">
      <c r="D284" s="2037" t="s">
        <v>3582</v>
      </c>
    </row>
    <row r="285" spans="4:4" hidden="1">
      <c r="D285" s="2038" t="s">
        <v>3583</v>
      </c>
    </row>
    <row r="286" spans="4:4" ht="25" hidden="1">
      <c r="D286" s="2038" t="s">
        <v>3584</v>
      </c>
    </row>
    <row r="287" spans="4:4" ht="11.25" hidden="1" customHeight="1">
      <c r="D287" s="2039" t="s">
        <v>3585</v>
      </c>
    </row>
    <row r="288" spans="4:4" hidden="1">
      <c r="D288" s="2037" t="s">
        <v>3617</v>
      </c>
    </row>
    <row r="289" spans="4:4" hidden="1">
      <c r="D289" s="2037" t="s">
        <v>3618</v>
      </c>
    </row>
    <row r="290" spans="4:4" hidden="1">
      <c r="D290" s="2038" t="s">
        <v>3623</v>
      </c>
    </row>
    <row r="291" spans="4:4" hidden="1">
      <c r="D291" s="2038" t="s">
        <v>3622</v>
      </c>
    </row>
    <row r="292" spans="4:4" hidden="1">
      <c r="D292" s="2038" t="s">
        <v>3621</v>
      </c>
    </row>
    <row r="293" spans="4:4" hidden="1">
      <c r="D293" s="2038" t="s">
        <v>3620</v>
      </c>
    </row>
    <row r="294" spans="4:4" hidden="1">
      <c r="D294" s="2038" t="s">
        <v>3619</v>
      </c>
    </row>
    <row r="295" spans="4:4" hidden="1">
      <c r="D295" s="2039" t="s">
        <v>3624</v>
      </c>
    </row>
    <row r="296" spans="4:4" hidden="1">
      <c r="D296" s="2045" t="s">
        <v>3888</v>
      </c>
    </row>
    <row r="297" spans="4:4" hidden="1">
      <c r="D297" s="2037" t="s">
        <v>3889</v>
      </c>
    </row>
    <row r="298" spans="4:4" hidden="1">
      <c r="D298" s="2038" t="s">
        <v>3890</v>
      </c>
    </row>
    <row r="299" spans="4:4" hidden="1">
      <c r="D299" s="2038" t="s">
        <v>3891</v>
      </c>
    </row>
    <row r="300" spans="4:4" hidden="1">
      <c r="D300" s="2038" t="s">
        <v>3893</v>
      </c>
    </row>
    <row r="301" spans="4:4" hidden="1">
      <c r="D301" s="2039" t="s">
        <v>3892</v>
      </c>
    </row>
    <row r="302" spans="4:4" hidden="1"/>
    <row r="303" spans="4:4" hidden="1"/>
    <row r="304" spans="4: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sheetData>
  <mergeCells count="154">
    <mergeCell ref="E242:Q242"/>
    <mergeCell ref="N86:O86"/>
    <mergeCell ref="E92:O92"/>
    <mergeCell ref="E93:O93"/>
    <mergeCell ref="E94:O94"/>
    <mergeCell ref="E95:O95"/>
    <mergeCell ref="E96:H96"/>
    <mergeCell ref="I96:O96"/>
    <mergeCell ref="E97:O97"/>
    <mergeCell ref="E119:O119"/>
    <mergeCell ref="E120:O120"/>
    <mergeCell ref="E121:O122"/>
    <mergeCell ref="E124:O124"/>
    <mergeCell ref="E123:O123"/>
    <mergeCell ref="E125:O125"/>
    <mergeCell ref="E110:O111"/>
    <mergeCell ref="E109:O109"/>
    <mergeCell ref="E151:O151"/>
    <mergeCell ref="E149:O149"/>
    <mergeCell ref="E140:O140"/>
    <mergeCell ref="E152:O152"/>
    <mergeCell ref="K141:L141"/>
    <mergeCell ref="H141:I141"/>
    <mergeCell ref="E141:F141"/>
    <mergeCell ref="Q13:Z13"/>
    <mergeCell ref="Q12:AA12"/>
    <mergeCell ref="E13:N13"/>
    <mergeCell ref="B15:B19"/>
    <mergeCell ref="C19:D19"/>
    <mergeCell ref="B20:B22"/>
    <mergeCell ref="C22:D22"/>
    <mergeCell ref="B23:B42"/>
    <mergeCell ref="C23:O23"/>
    <mergeCell ref="Q23:AA23"/>
    <mergeCell ref="C33:O33"/>
    <mergeCell ref="Q33:AA33"/>
    <mergeCell ref="C42:D42"/>
    <mergeCell ref="B2:O2"/>
    <mergeCell ref="B8:D8"/>
    <mergeCell ref="B9:D9"/>
    <mergeCell ref="B12:C12"/>
    <mergeCell ref="E12:O12"/>
    <mergeCell ref="B4:O6"/>
    <mergeCell ref="B11:C11"/>
    <mergeCell ref="E106:O106"/>
    <mergeCell ref="E91:O91"/>
    <mergeCell ref="E80:O80"/>
    <mergeCell ref="E73:O73"/>
    <mergeCell ref="E77:O77"/>
    <mergeCell ref="D76:O76"/>
    <mergeCell ref="D79:O79"/>
    <mergeCell ref="E85:O85"/>
    <mergeCell ref="E54:O54"/>
    <mergeCell ref="E55:O55"/>
    <mergeCell ref="E57:O57"/>
    <mergeCell ref="B86:B87"/>
    <mergeCell ref="E44:O46"/>
    <mergeCell ref="D101:O101"/>
    <mergeCell ref="D102:O103"/>
    <mergeCell ref="D104:O104"/>
    <mergeCell ref="E105:O105"/>
    <mergeCell ref="E48:O48"/>
    <mergeCell ref="E49:O49"/>
    <mergeCell ref="E50:O50"/>
    <mergeCell ref="E51:O51"/>
    <mergeCell ref="E52:O52"/>
    <mergeCell ref="D98:D99"/>
    <mergeCell ref="E98:O99"/>
    <mergeCell ref="D100:O100"/>
    <mergeCell ref="E74:O75"/>
    <mergeCell ref="E78:O78"/>
    <mergeCell ref="D74:D75"/>
    <mergeCell ref="D69:D70"/>
    <mergeCell ref="F69:F70"/>
    <mergeCell ref="G69:G70"/>
    <mergeCell ref="H69:H70"/>
    <mergeCell ref="I69:I70"/>
    <mergeCell ref="J69:J70"/>
    <mergeCell ref="K69:K70"/>
    <mergeCell ref="E53:O53"/>
    <mergeCell ref="E56:O56"/>
    <mergeCell ref="L69:L70"/>
    <mergeCell ref="M69:M70"/>
    <mergeCell ref="N69:N70"/>
    <mergeCell ref="O69:O70"/>
    <mergeCell ref="D88:O88"/>
    <mergeCell ref="D89:D90"/>
    <mergeCell ref="E89:O90"/>
    <mergeCell ref="E62:O62"/>
    <mergeCell ref="E66:O66"/>
    <mergeCell ref="E64:O64"/>
    <mergeCell ref="E63:O63"/>
    <mergeCell ref="E71:O71"/>
    <mergeCell ref="E72:O72"/>
    <mergeCell ref="E87:O87"/>
    <mergeCell ref="E69:E70"/>
    <mergeCell ref="B75:B79"/>
    <mergeCell ref="B82:B83"/>
    <mergeCell ref="E83:O83"/>
    <mergeCell ref="N141:O141"/>
    <mergeCell ref="E142:O142"/>
    <mergeCell ref="D150:O150"/>
    <mergeCell ref="E126:O126"/>
    <mergeCell ref="D121:D122"/>
    <mergeCell ref="E128:O128"/>
    <mergeCell ref="D112:O112"/>
    <mergeCell ref="E113:O113"/>
    <mergeCell ref="D114:D115"/>
    <mergeCell ref="E114:O115"/>
    <mergeCell ref="B122:B125"/>
    <mergeCell ref="D110:D111"/>
    <mergeCell ref="D136:D137"/>
    <mergeCell ref="E136:O137"/>
    <mergeCell ref="D138:D139"/>
    <mergeCell ref="E138:O139"/>
    <mergeCell ref="E134:O134"/>
    <mergeCell ref="E135:O135"/>
    <mergeCell ref="E127:O127"/>
    <mergeCell ref="E129:O129"/>
    <mergeCell ref="E130:O130"/>
    <mergeCell ref="B57:B58"/>
    <mergeCell ref="E58:O58"/>
    <mergeCell ref="B64:B66"/>
    <mergeCell ref="D67:D68"/>
    <mergeCell ref="E67:E68"/>
    <mergeCell ref="F67:F68"/>
    <mergeCell ref="G67:G68"/>
    <mergeCell ref="H67:H68"/>
    <mergeCell ref="I67:I68"/>
    <mergeCell ref="J67:J68"/>
    <mergeCell ref="K67:K68"/>
    <mergeCell ref="L67:L68"/>
    <mergeCell ref="M67:M68"/>
    <mergeCell ref="N67:N68"/>
    <mergeCell ref="O67:O68"/>
    <mergeCell ref="E59:O60"/>
    <mergeCell ref="D59:D60"/>
    <mergeCell ref="E61:O61"/>
    <mergeCell ref="B141:B142"/>
    <mergeCell ref="L143:O143"/>
    <mergeCell ref="E144:O144"/>
    <mergeCell ref="E145:O145"/>
    <mergeCell ref="B143:B145"/>
    <mergeCell ref="B146:B147"/>
    <mergeCell ref="D146:D148"/>
    <mergeCell ref="E146:O148"/>
    <mergeCell ref="D107:D108"/>
    <mergeCell ref="E107:O108"/>
    <mergeCell ref="E133:O133"/>
    <mergeCell ref="D116:O116"/>
    <mergeCell ref="E117:O117"/>
    <mergeCell ref="E118:O118"/>
    <mergeCell ref="D131:D132"/>
    <mergeCell ref="E131:O132"/>
  </mergeCells>
  <dataValidations count="38">
    <dataValidation type="list" allowBlank="1" showInputMessage="1" showErrorMessage="1" sqref="E8:E9" xr:uid="{00000000-0002-0000-1400-000000000000}">
      <formula1>Liste_Franchises</formula1>
    </dataValidation>
    <dataValidation type="list" allowBlank="1" showInputMessage="1" showErrorMessage="1" prompt="Où la source du risque se situe-t-elle dans votre chaîne de valeur ?" sqref="E67" xr:uid="{00000000-0002-0000-1400-000001000000}">
      <formula1>"opération directes,fournisseurs,clients"</formula1>
    </dataValidation>
    <dataValidation type="list" allowBlank="1" showInputMessage="1" showErrorMessage="1" prompt="Quel type de risque ?" sqref="F67" xr:uid="{00000000-0002-0000-1400-000002000000}">
      <formula1>"Risque de transition , Risque physique"</formula1>
    </dataValidation>
    <dataValidation type="list" allowBlank="1" showInputMessage="1" showErrorMessage="1" prompt="Horizon temporel" sqref="H67" xr:uid="{00000000-0002-0000-1400-000003000000}">
      <formula1>"Courrant,Court terme,Moyen terme,Long terme,Inconnu"</formula1>
    </dataValidation>
    <dataValidation type="list" allowBlank="1" showInputMessage="1" showErrorMessage="1" prompt="Vraisemblance" sqref="I67:I69" xr:uid="{00000000-0002-0000-1400-000004000000}">
      <formula1>"Virtuellement certain,très probable,probable,plus probable que non,50/50,peu probable,très peu probable,exceptionnellement peu probable,Inconnu"</formula1>
    </dataValidation>
    <dataValidation type="list" allowBlank="1" showInputMessage="1" showErrorMessage="1" prompt="ampleur du risque" sqref="J67:J68" xr:uid="{00000000-0002-0000-1400-000005000000}">
      <formula1>"Forte,Moyen-Forte,Moyenne,Moyen-Basse,Basse,Inconnue"</formula1>
    </dataValidation>
    <dataValidation type="decimal" allowBlank="1" showInputMessage="1" showErrorMessage="1" prompt="Impact financier potentiel (entrez un nombre entre 0 et 999999999999)" sqref="K67:K69" xr:uid="{00000000-0002-0000-1400-000006000000}">
      <formula1>0</formula1>
      <formula2>999999999999</formula2>
    </dataValidation>
    <dataValidation type="decimal" allowBlank="1" showInputMessage="1" showErrorMessage="1" prompt="Coût de gestion (entrez un nombre entre 0 et 999999999999)" sqref="N67:N68" xr:uid="{00000000-0002-0000-1400-000007000000}">
      <formula1>0</formula1>
      <formula2>999999999999</formula2>
    </dataValidation>
    <dataValidation type="list" allowBlank="1" showInputMessage="1" showErrorMessage="1" prompt="Où la source de l'opportunité se situe-t-elle dans votre chaîne de valeur ?" sqref="E69" xr:uid="{00000000-0002-0000-1400-000008000000}">
      <formula1>"opération directes,fournisseurs,clients"</formula1>
    </dataValidation>
    <dataValidation type="list" allowBlank="1" showInputMessage="1" showErrorMessage="1" prompt="Quel type d'opportunité ?" sqref="F69" xr:uid="{00000000-0002-0000-1400-000009000000}">
      <formula1>"Efficacité énergétique,Source d'énergie,Produits &amp; Services,Marchés,Résilience"</formula1>
    </dataValidation>
    <dataValidation type="list" allowBlank="1" showInputMessage="1" showErrorMessage="1" prompt="Horizon temporel" sqref="H69" xr:uid="{00000000-0002-0000-1400-00000A000000}">
      <formula1>"Courrant,Court terme,Moyen terme,Long terme"</formula1>
    </dataValidation>
    <dataValidation type="list" allowBlank="1" showInputMessage="1" showErrorMessage="1" prompt="ampleur de l'opportunité" sqref="J69" xr:uid="{00000000-0002-0000-1400-00000B000000}">
      <formula1>"Forte,Moyen-Forte,Moyenne,Moyen-Basse,Basse,Inconnue"</formula1>
    </dataValidation>
    <dataValidation type="decimal" allowBlank="1" showInputMessage="1" showErrorMessage="1" prompt="Coût pour réaliser l'opportunité (entrez un nombre entre 0 et 999999999999)" sqref="N69" xr:uid="{00000000-0002-0000-1400-00000C000000}">
      <formula1>0</formula1>
      <formula2>999999999999</formula2>
    </dataValidation>
    <dataValidation type="list" allowBlank="1" showInputMessage="1" showErrorMessage="1" sqref="B75 B86 B90 B99 B103 B56 B68 B60 B137 G141 J141 M141 H143 F143 J143 B148" xr:uid="{00000000-0002-0000-1400-00000D000000}">
      <formula1>"Oui,Non"</formula1>
    </dataValidation>
    <dataValidation type="list" allowBlank="1" showInputMessage="1" prompt="Ne choisir une option ici qu'en cas de réponse &quot;Oui&quot; à la question 3.1. Si vous avez choisi &quot;Non&quot;, vous pouvez écrire votre réponse à la question 3.1f ici." sqref="E74:O75" xr:uid="{00000000-0002-0000-1400-00000E000000}">
      <mc:AlternateContent xmlns:x12ac="http://schemas.microsoft.com/office/spreadsheetml/2011/1/ac" xmlns:mc="http://schemas.openxmlformats.org/markup-compatibility/2006">
        <mc:Choice Requires="x12ac">
          <x12ac:list>"Oui, de façon quantitative.","Oui, de façon quantitative et qualitative.","Non, mais nous souhaitons mettre cela en place dans les deux prochaines années.","Non, et nous ne souhaitons pas le faire d'ici les deux prochaines années."</x12ac:list>
        </mc:Choice>
        <mc:Fallback>
          <formula1>"Oui, de façon quantitative.,Oui, de façon quantitative et qualitative.,Non, mais nous souhaitons mettre cela en place dans les deux prochaines années.,Non, et nous ne souhaitons pas le faire d'ici les deux prochaines années."</formula1>
        </mc:Fallback>
      </mc:AlternateContent>
    </dataValidation>
    <dataValidation type="list" allowBlank="1" showInputMessage="1" prompt="Répondez ici à la question 2.2." sqref="B64" xr:uid="{00000000-0002-0000-1400-00000F000000}">
      <formula1>$D$161:$D$163</formula1>
    </dataValidation>
    <dataValidation type="list" allowBlank="1" showInputMessage="1" showErrorMessage="1" prompt="Se reporter au questionnaire du CDP pour obtenir les définitions exactes et des exemples de &quot;quantité absolue&quot; et &quot;intensité&quot;." sqref="B82:B83" xr:uid="{00000000-0002-0000-1400-000010000000}">
      <formula1>"Quantité absolue de GES,Quantité absolue et intensité de GES,Intensité de GES,Aucun objectif"</formula1>
    </dataValidation>
    <dataValidation type="list" allowBlank="1" showInputMessage="1" showErrorMessage="1" prompt="Périmètre observé" sqref="E81:E82" xr:uid="{00000000-0002-0000-1400-000011000000}">
      <formula1>$D$165:$D$194</formula1>
    </dataValidation>
    <dataValidation type="list" allowBlank="1" showInputMessage="1" showErrorMessage="1" prompt="Est-ce que votre objectif est science-based ?" sqref="L81 M82" xr:uid="{00000000-0002-0000-1400-000012000000}">
      <formula1>$D$196:$D$200</formula1>
    </dataValidation>
    <dataValidation type="list" allowBlank="1" showInputMessage="1" showErrorMessage="1" prompt="Statut de l'objectif" sqref="N81 O82 N84" xr:uid="{00000000-0002-0000-1400-000013000000}">
      <formula1>"En cours,Annulé,Terminé,Nouveau,Remplacé"</formula1>
    </dataValidation>
    <dataValidation type="list" allowBlank="1" showInputMessage="1" showErrorMessage="1" prompt="Métrique choisie" sqref="H82" xr:uid="{00000000-0002-0000-1400-000014000000}">
      <formula1>$D$202:$D$228</formula1>
    </dataValidation>
    <dataValidation type="list" allowBlank="1" showInputMessage="1" showErrorMessage="1" prompt="Cibles" sqref="E84" xr:uid="{00000000-0002-0000-1400-000015000000}">
      <formula1>$D$230:$D$241</formula1>
    </dataValidation>
    <dataValidation type="list" allowBlank="1" showInputMessage="1" showErrorMessage="1" sqref="Q84" xr:uid="{00000000-0002-0000-1400-000016000000}">
      <mc:AlternateContent xmlns:x12ac="http://schemas.microsoft.com/office/spreadsheetml/2011/1/ac" xmlns:mc="http://schemas.openxmlformats.org/markup-compatibility/2006">
        <mc:Choice Requires="x12ac">
          <x12ac:list>RE100,EP100,EV100,Below50 - sustainable fuels,Science-based targets initiative,Reduce shot-lived climate pollutants,Remove deforestation,Low-Carbon Technology Partnerships Initiative,"Non, ça n'en fait pas partie",Autre - expliquez</x12ac:list>
        </mc:Choice>
        <mc:Fallback>
          <formula1>"RE100,EP100,EV100,Below50 - sustainable fuels,Science-based targets initiative,Reduce shot-lived climate pollutants,Remove deforestation,Low-Carbon Technology Partnerships Initiative,Non, ça n'en fait pas partie,Autre - expliquez"</formula1>
        </mc:Fallback>
      </mc:AlternateContent>
    </dataValidation>
    <dataValidation type="list" allowBlank="1" showInputMessage="1" showErrorMessage="1" prompt="Type d'activité" sqref="E86" xr:uid="{00000000-0002-0000-1400-000017000000}">
      <formula1>$D$243:$D$250</formula1>
    </dataValidation>
    <dataValidation type="list" allowBlank="1" showInputMessage="1" sqref="F86" xr:uid="{00000000-0002-0000-1400-000018000000}">
      <formula1>$D$252:$D$263</formula1>
    </dataValidation>
    <dataValidation type="list" allowBlank="1" showInputMessage="1" showErrorMessage="1" sqref="H86" xr:uid="{00000000-0002-0000-1400-000019000000}">
      <formula1>"Scope 1,Scope 2 (localisation),Scope 2 (marché),Scope 3"</formula1>
    </dataValidation>
    <dataValidation type="list" allowBlank="1" showInputMessage="1" showErrorMessage="1" sqref="L86" xr:uid="{00000000-0002-0000-1400-00001A000000}">
      <formula1>$D$266:$D$272</formula1>
    </dataValidation>
    <dataValidation type="list" allowBlank="1" showInputMessage="1" showErrorMessage="1" sqref="M86" xr:uid="{00000000-0002-0000-1400-00001B000000}">
      <formula1>$D$274:$D$282</formula1>
    </dataValidation>
    <dataValidation type="list" allowBlank="1" showInputMessage="1" showErrorMessage="1" sqref="E96" xr:uid="{00000000-0002-0000-1400-00001C000000}">
      <formula1>$D$284:$D$287</formula1>
    </dataValidation>
    <dataValidation type="list" allowBlank="1" showInputMessage="1" showErrorMessage="1" sqref="B108" xr:uid="{00000000-0002-0000-1400-00001D000000}">
      <formula1>"Oui,Non,Je ne sais pas"</formula1>
    </dataValidation>
    <dataValidation type="list" allowBlank="1" showInputMessage="1" showErrorMessage="1" sqref="B111 B115" xr:uid="{00000000-0002-0000-1400-00001E000000}">
      <formula1>"Par division commerciale,Par usine,Par activité"</formula1>
    </dataValidation>
    <dataValidation type="list" allowBlank="1" showInputMessage="1" showErrorMessage="1" sqref="B118" xr:uid="{00000000-0002-0000-1400-00001F000000}">
      <mc:AlternateContent xmlns:x12ac="http://schemas.microsoft.com/office/spreadsheetml/2011/1/ac" xmlns:mc="http://schemas.openxmlformats.org/markup-compatibility/2006">
        <mc:Choice Requires="x12ac">
          <x12ac:list>"Nous déclarons pour la première fois, nous ne pouvons pas comparer",Nous ne disposons d'aucune comptabilité carbone,Les émissions augmentent,Les émissions diminuent,Les émissions restent constantes</x12ac:list>
        </mc:Choice>
        <mc:Fallback>
          <formula1>"Nous déclarons pour la première fois, nous ne pouvons pas comparer,Nous ne disposons d'aucune comptabilité carbone,Les émissions augmentent,Les émissions diminuent,Les émissions restent constantes"</formula1>
        </mc:Fallback>
      </mc:AlternateContent>
    </dataValidation>
    <dataValidation type="list" allowBlank="1" showInputMessage="1" showErrorMessage="1" sqref="B70" xr:uid="{00000000-0002-0000-1400-000020000000}">
      <formula1>"Oui,Oui mais nous sommes incapables de les réaliser,Non"</formula1>
    </dataValidation>
    <dataValidation type="list" allowBlank="1" showInputMessage="1" showErrorMessage="1" sqref="B122" xr:uid="{00000000-0002-0000-1400-000021000000}">
      <formula1>$D$289:$D$295</formula1>
    </dataValidation>
    <dataValidation type="list" allowBlank="1" showInputMessage="1" showErrorMessage="1" sqref="B130" xr:uid="{00000000-0002-0000-1400-000022000000}">
      <formula1>$D$297:$D$301</formula1>
    </dataValidation>
    <dataValidation type="list" allowBlank="1" showInputMessage="1" showErrorMessage="1" sqref="B132" xr:uid="{00000000-0002-0000-1400-000023000000}">
      <mc:AlternateContent xmlns:x12ac="http://schemas.microsoft.com/office/spreadsheetml/2011/1/ac" xmlns:mc="http://schemas.openxmlformats.org/markup-compatibility/2006">
        <mc:Choice Requires="x12ac">
          <x12ac:list>Oui,En cours,"Non, mais nous souhaitons le mettre en place durant les deux prochaines années","Non, nous attendons des méthodes plus mâtures","Non, nous ne faisons rien auditer de plus"</x12ac:list>
        </mc:Choice>
        <mc:Fallback>
          <formula1>"Oui,En cours,Non, mais nous souhaitons le mettre en place durant les deux prochaines années,Non, nous attendons des méthodes plus mâtures,Non, nous ne faisons rien auditer de plus"</formula1>
        </mc:Fallback>
      </mc:AlternateContent>
    </dataValidation>
    <dataValidation type="list" allowBlank="1" showInputMessage="1" showErrorMessage="1" sqref="B135" xr:uid="{00000000-0002-0000-1400-000024000000}">
      <mc:AlternateContent xmlns:x12ac="http://schemas.microsoft.com/office/spreadsheetml/2011/1/ac" xmlns:mc="http://schemas.openxmlformats.org/markup-compatibility/2006">
        <mc:Choice Requires="x12ac">
          <x12ac:list>Oui,"Non, mais nous anticipons une réglementation dans les 3 prochaines années","Non, et nous n'anticipons pas de réglementation dans les 3 prochaines années"</x12ac:list>
        </mc:Choice>
        <mc:Fallback>
          <formula1>"Oui,Non, mais nous anticipons une réglementation dans les 3 prochaines années,Non, et nous n'anticipons pas de réglementation dans les 3 prochaines années"</formula1>
        </mc:Fallback>
      </mc:AlternateContent>
    </dataValidation>
    <dataValidation type="list" allowBlank="1" showInputMessage="1" showErrorMessage="1" sqref="B139" xr:uid="{00000000-0002-0000-1400-000025000000}">
      <mc:AlternateContent xmlns:x12ac="http://schemas.microsoft.com/office/spreadsheetml/2011/1/ac" xmlns:mc="http://schemas.openxmlformats.org/markup-compatibility/2006">
        <mc:Choice Requires="x12ac">
          <x12ac:list>Oui,"Non, mais nous prévoyons de mettre cela en place d'ici 2 ans","Non, et nous ne prévoyons pas d'en mettre en place d'ici les 2 prochaines années"</x12ac:list>
        </mc:Choice>
        <mc:Fallback>
          <formula1>"Oui,Non, mais nous prévoyons de mettre cela en place d'ici 2 ans,Non, et nous ne prévoyons pas d'en mettre en place d'ici les 2 prochaines années"</formula1>
        </mc:Fallback>
      </mc:AlternateContent>
    </dataValidation>
  </dataValidations>
  <hyperlinks>
    <hyperlink ref="B12" location="Descriptif!A1" display="Retour au Descriptif" xr:uid="{00000000-0004-0000-1400-000000000000}"/>
    <hyperlink ref="B11" location="Descriptif!A1" display="Retour au Descriptif" xr:uid="{00000000-0004-0000-1400-000001000000}"/>
    <hyperlink ref="B11:C11" location="'GHG Protocol'!A1" display="Extraction GHG Protocol" xr:uid="{00000000-0004-0000-1400-000002000000}"/>
  </hyperlinks>
  <pageMargins left="0.7" right="0.7" top="0.75" bottom="0.75" header="0.3" footer="0.3"/>
  <pageSetup paperSize="9" orientation="portrait" r:id="rId1"/>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Feuil2">
    <tabColor theme="6"/>
    <outlinePr summaryBelow="0"/>
  </sheetPr>
  <dimension ref="A1:AA633"/>
  <sheetViews>
    <sheetView showGridLines="0" tabSelected="1" zoomScale="80" zoomScaleNormal="80" workbookViewId="0">
      <pane ySplit="7" topLeftCell="A448" activePane="bottomLeft" state="frozenSplit"/>
      <selection activeCell="K48" sqref="K48"/>
      <selection pane="bottomLeft" activeCell="S455" sqref="S455"/>
    </sheetView>
  </sheetViews>
  <sheetFormatPr baseColWidth="10" defaultColWidth="0" defaultRowHeight="11.5" outlineLevelRow="1"/>
  <cols>
    <col min="1" max="2" width="2.69921875" style="52" customWidth="1"/>
    <col min="3" max="23" width="12.69921875" style="52" customWidth="1"/>
    <col min="24" max="25" width="2.69921875" style="52" customWidth="1"/>
    <col min="26" max="27" width="12.69921875" style="52" hidden="1" customWidth="1"/>
    <col min="28" max="16384" width="11.3984375" style="52" hidden="1"/>
  </cols>
  <sheetData>
    <row r="1" spans="2:20" ht="12" customHeight="1"/>
    <row r="2" spans="2:20" ht="30" customHeight="1">
      <c r="B2" s="2282" t="s">
        <v>499</v>
      </c>
      <c r="C2" s="2282"/>
      <c r="D2" s="2282"/>
      <c r="E2" s="2282"/>
      <c r="F2" s="2282"/>
      <c r="G2" s="2282"/>
      <c r="H2" s="2282"/>
      <c r="I2" s="2282"/>
      <c r="J2" s="2282"/>
      <c r="K2" s="2282"/>
      <c r="L2" s="2282"/>
      <c r="M2" s="2282"/>
      <c r="N2" s="2282"/>
      <c r="O2" s="2282"/>
      <c r="P2" s="2282"/>
      <c r="Q2" s="2282"/>
    </row>
    <row r="4" spans="2:20" ht="14">
      <c r="B4" s="74"/>
      <c r="C4" s="75"/>
      <c r="D4" s="75"/>
      <c r="E4" s="79" t="s">
        <v>544</v>
      </c>
      <c r="F4" s="2433" t="str">
        <f>Descriptif!C23</f>
        <v>Energie 1</v>
      </c>
      <c r="G4" s="2433"/>
      <c r="H4" s="2433" t="str">
        <f>Descriptif!C24</f>
        <v>Energie 2</v>
      </c>
      <c r="I4" s="2433"/>
      <c r="J4" s="2433" t="str">
        <f>Descriptif!C25</f>
        <v>Climatisation</v>
      </c>
      <c r="K4" s="2433"/>
      <c r="L4" s="2433" t="str">
        <f>Descriptif!C26</f>
        <v>Hors énergie 2</v>
      </c>
      <c r="M4" s="2433"/>
      <c r="N4" s="1028" t="str">
        <f>Descriptif!C27</f>
        <v>Intrants 1</v>
      </c>
      <c r="O4" s="1028" t="str">
        <f>Descriptif!C28</f>
        <v>Intrants 2</v>
      </c>
      <c r="P4" s="2433" t="str">
        <f>Descriptif!C29</f>
        <v>Futurs emballages</v>
      </c>
      <c r="Q4" s="2453"/>
    </row>
    <row r="5" spans="2:20" ht="14">
      <c r="B5" s="76"/>
      <c r="C5" s="73"/>
      <c r="D5" s="284"/>
      <c r="E5" s="80"/>
      <c r="F5" s="2454" t="str">
        <f>Descriptif!C30</f>
        <v>Fret</v>
      </c>
      <c r="G5" s="2454"/>
      <c r="H5" s="2454" t="str">
        <f>Descriptif!C31</f>
        <v>Déplacements</v>
      </c>
      <c r="I5" s="2454"/>
      <c r="J5" s="2454" t="str">
        <f>Descriptif!C32</f>
        <v>Déchets directs</v>
      </c>
      <c r="K5" s="2454"/>
      <c r="L5" s="2454" t="str">
        <f>Descriptif!C33</f>
        <v>Immobilisations</v>
      </c>
      <c r="M5" s="2454"/>
      <c r="N5" s="2454" t="str">
        <f>Descriptif!C34</f>
        <v>Utilisation</v>
      </c>
      <c r="O5" s="2454"/>
      <c r="P5" s="2454" t="str">
        <f>Descriptif!C35</f>
        <v>Fin de vie</v>
      </c>
      <c r="Q5" s="2455"/>
      <c r="S5" s="2454"/>
      <c r="T5" s="2454"/>
    </row>
    <row r="6" spans="2:20" ht="14">
      <c r="B6" s="77"/>
      <c r="C6" s="78"/>
      <c r="D6" s="290"/>
      <c r="E6" s="81" t="s">
        <v>527</v>
      </c>
      <c r="F6" s="2430" t="str">
        <f>Descriptif!C37</f>
        <v>Recap CO2e</v>
      </c>
      <c r="G6" s="2430"/>
      <c r="H6" s="2430" t="str">
        <f>Descriptif!C38</f>
        <v>Ratios</v>
      </c>
      <c r="I6" s="2430"/>
      <c r="J6" s="2430" t="str">
        <f>Descriptif!C41</f>
        <v>ISO</v>
      </c>
      <c r="K6" s="2430"/>
      <c r="L6" s="2430" t="str">
        <f>Descriptif!C39</f>
        <v>Bilan GES</v>
      </c>
      <c r="M6" s="2430"/>
      <c r="N6" s="2430" t="s">
        <v>766</v>
      </c>
      <c r="O6" s="2430"/>
      <c r="P6" s="2439" t="s">
        <v>915</v>
      </c>
      <c r="Q6" s="2440"/>
    </row>
    <row r="7" spans="2:20">
      <c r="H7" s="71"/>
      <c r="I7" s="71"/>
      <c r="J7" s="71"/>
      <c r="K7" s="71"/>
    </row>
    <row r="8" spans="2:20" ht="15.5" collapsed="1">
      <c r="B8" s="2846" t="str">
        <f>Descriptif!C23</f>
        <v>Energie 1</v>
      </c>
      <c r="C8" s="2847"/>
      <c r="D8" s="2847"/>
      <c r="E8" s="2847"/>
      <c r="F8" s="2847"/>
      <c r="G8" s="2847"/>
      <c r="H8" s="2847"/>
      <c r="I8" s="2847"/>
      <c r="J8" s="2847"/>
      <c r="K8" s="2847"/>
      <c r="L8" s="2847"/>
      <c r="M8" s="2847"/>
      <c r="N8" s="2847"/>
      <c r="O8" s="2847"/>
      <c r="P8" s="2847"/>
      <c r="Q8" s="2848"/>
    </row>
    <row r="9" spans="2:20" hidden="1" outlineLevel="1"/>
    <row r="10" spans="2:20" hidden="1" outlineLevel="1"/>
    <row r="11" spans="2:20" hidden="1" outlineLevel="1"/>
    <row r="12" spans="2:20" hidden="1" outlineLevel="1"/>
    <row r="13" spans="2:20" hidden="1" outlineLevel="1"/>
    <row r="14" spans="2:20" hidden="1" outlineLevel="1"/>
    <row r="15" spans="2:20" hidden="1" outlineLevel="1"/>
    <row r="16" spans="2:20" hidden="1" outlineLevel="1"/>
    <row r="17" hidden="1" outlineLevel="1"/>
    <row r="18" hidden="1" outlineLevel="1"/>
    <row r="19" hidden="1" outlineLevel="1"/>
    <row r="20" hidden="1" outlineLevel="1"/>
    <row r="21" hidden="1" outlineLevel="1"/>
    <row r="22" hidden="1" outlineLevel="1"/>
    <row r="23" hidden="1" outlineLevel="1"/>
    <row r="24" hidden="1" outlineLevel="1"/>
    <row r="25" hidden="1" outlineLevel="1"/>
    <row r="26" hidden="1" outlineLevel="1"/>
    <row r="27" hidden="1" outlineLevel="1"/>
    <row r="28" hidden="1" outlineLevel="1"/>
    <row r="29" hidden="1" outlineLevel="1"/>
    <row r="30" hidden="1" outlineLevel="1"/>
    <row r="31" hidden="1" outlineLevel="1"/>
    <row r="32" hidden="1" outlineLevel="1"/>
    <row r="33" spans="2:17" hidden="1" outlineLevel="1"/>
    <row r="34" spans="2:17" hidden="1" outlineLevel="1"/>
    <row r="35" spans="2:17" hidden="1" outlineLevel="1"/>
    <row r="36" spans="2:17" hidden="1" outlineLevel="1"/>
    <row r="37" spans="2:17" hidden="1" outlineLevel="1"/>
    <row r="38" spans="2:17" hidden="1" outlineLevel="1"/>
    <row r="39" spans="2:17" hidden="1" outlineLevel="1"/>
    <row r="41" spans="2:17" ht="15.5" collapsed="1">
      <c r="B41" s="2846" t="str">
        <f>Descriptif!C24</f>
        <v>Energie 2</v>
      </c>
      <c r="C41" s="2847"/>
      <c r="D41" s="2847"/>
      <c r="E41" s="2847"/>
      <c r="F41" s="2847"/>
      <c r="G41" s="2847"/>
      <c r="H41" s="2847"/>
      <c r="I41" s="2847"/>
      <c r="J41" s="2847"/>
      <c r="K41" s="2847"/>
      <c r="L41" s="2847"/>
      <c r="M41" s="2847"/>
      <c r="N41" s="2847"/>
      <c r="O41" s="2847"/>
      <c r="P41" s="2847"/>
      <c r="Q41" s="2848"/>
    </row>
    <row r="42" spans="2:17" hidden="1" outlineLevel="1">
      <c r="B42" s="72"/>
    </row>
    <row r="43" spans="2:17" hidden="1" outlineLevel="1">
      <c r="B43" s="72"/>
    </row>
    <row r="44" spans="2:17" hidden="1" outlineLevel="1">
      <c r="B44" s="72"/>
    </row>
    <row r="45" spans="2:17" hidden="1" outlineLevel="1">
      <c r="B45" s="72"/>
    </row>
    <row r="46" spans="2:17" hidden="1" outlineLevel="1">
      <c r="B46" s="72"/>
    </row>
    <row r="47" spans="2:17" hidden="1" outlineLevel="1">
      <c r="B47" s="72"/>
    </row>
    <row r="48" spans="2:17" hidden="1" outlineLevel="1">
      <c r="B48" s="72"/>
    </row>
    <row r="49" spans="2:2" hidden="1" outlineLevel="1">
      <c r="B49" s="72"/>
    </row>
    <row r="50" spans="2:2" hidden="1" outlineLevel="1">
      <c r="B50" s="72"/>
    </row>
    <row r="51" spans="2:2" hidden="1" outlineLevel="1">
      <c r="B51" s="72"/>
    </row>
    <row r="52" spans="2:2" hidden="1" outlineLevel="1">
      <c r="B52" s="72"/>
    </row>
    <row r="53" spans="2:2" hidden="1" outlineLevel="1">
      <c r="B53" s="72"/>
    </row>
    <row r="54" spans="2:2" hidden="1" outlineLevel="1">
      <c r="B54" s="72"/>
    </row>
    <row r="55" spans="2:2" hidden="1" outlineLevel="1">
      <c r="B55" s="72"/>
    </row>
    <row r="56" spans="2:2" hidden="1" outlineLevel="1">
      <c r="B56" s="72"/>
    </row>
    <row r="57" spans="2:2" hidden="1" outlineLevel="1">
      <c r="B57" s="72"/>
    </row>
    <row r="58" spans="2:2" hidden="1" outlineLevel="1">
      <c r="B58" s="72"/>
    </row>
    <row r="59" spans="2:2" hidden="1" outlineLevel="1">
      <c r="B59" s="72"/>
    </row>
    <row r="60" spans="2:2" hidden="1" outlineLevel="1">
      <c r="B60" s="72"/>
    </row>
    <row r="61" spans="2:2" hidden="1" outlineLevel="1">
      <c r="B61" s="72"/>
    </row>
    <row r="62" spans="2:2" hidden="1" outlineLevel="1">
      <c r="B62" s="72"/>
    </row>
    <row r="63" spans="2:2" hidden="1" outlineLevel="1">
      <c r="B63" s="72"/>
    </row>
    <row r="64" spans="2:2" hidden="1" outlineLevel="1">
      <c r="B64" s="72"/>
    </row>
    <row r="65" spans="2:17" hidden="1" outlineLevel="1">
      <c r="B65" s="72"/>
    </row>
    <row r="66" spans="2:17" hidden="1" outlineLevel="1">
      <c r="B66" s="72"/>
    </row>
    <row r="67" spans="2:17" hidden="1" outlineLevel="1">
      <c r="B67" s="72"/>
    </row>
    <row r="68" spans="2:17" hidden="1" outlineLevel="1">
      <c r="B68" s="72"/>
    </row>
    <row r="69" spans="2:17" hidden="1" outlineLevel="1">
      <c r="B69" s="72"/>
    </row>
    <row r="70" spans="2:17" hidden="1" outlineLevel="1">
      <c r="B70" s="72"/>
    </row>
    <row r="71" spans="2:17" hidden="1" outlineLevel="1">
      <c r="B71" s="72"/>
    </row>
    <row r="72" spans="2:17" hidden="1" outlineLevel="1">
      <c r="B72" s="72"/>
    </row>
    <row r="73" spans="2:17">
      <c r="B73" s="72"/>
    </row>
    <row r="74" spans="2:17" ht="15.5" collapsed="1">
      <c r="B74" s="2846" t="str">
        <f>Descriptif!C25</f>
        <v>Climatisation</v>
      </c>
      <c r="C74" s="2847"/>
      <c r="D74" s="2847"/>
      <c r="E74" s="2847"/>
      <c r="F74" s="2847"/>
      <c r="G74" s="2847"/>
      <c r="H74" s="2847"/>
      <c r="I74" s="2847"/>
      <c r="J74" s="2847"/>
      <c r="K74" s="2847"/>
      <c r="L74" s="2847"/>
      <c r="M74" s="2847"/>
      <c r="N74" s="2847"/>
      <c r="O74" s="2847"/>
      <c r="P74" s="2847"/>
      <c r="Q74" s="2848"/>
    </row>
    <row r="75" spans="2:17" hidden="1" outlineLevel="1">
      <c r="B75" s="72"/>
    </row>
    <row r="76" spans="2:17" hidden="1" outlineLevel="1">
      <c r="B76" s="72"/>
    </row>
    <row r="77" spans="2:17" hidden="1" outlineLevel="1">
      <c r="B77" s="72"/>
    </row>
    <row r="78" spans="2:17" hidden="1" outlineLevel="1">
      <c r="B78" s="72"/>
    </row>
    <row r="79" spans="2:17" hidden="1" outlineLevel="1">
      <c r="B79" s="72"/>
    </row>
    <row r="80" spans="2:17" hidden="1" outlineLevel="1">
      <c r="B80" s="72"/>
    </row>
    <row r="81" spans="2:2" hidden="1" outlineLevel="1">
      <c r="B81" s="72"/>
    </row>
    <row r="82" spans="2:2" hidden="1" outlineLevel="1">
      <c r="B82" s="72"/>
    </row>
    <row r="83" spans="2:2" hidden="1" outlineLevel="1">
      <c r="B83" s="72"/>
    </row>
    <row r="84" spans="2:2" hidden="1" outlineLevel="1">
      <c r="B84" s="72"/>
    </row>
    <row r="85" spans="2:2" hidden="1" outlineLevel="1">
      <c r="B85" s="72"/>
    </row>
    <row r="86" spans="2:2" hidden="1" outlineLevel="1">
      <c r="B86" s="72"/>
    </row>
    <row r="87" spans="2:2" hidden="1" outlineLevel="1">
      <c r="B87" s="72"/>
    </row>
    <row r="88" spans="2:2" hidden="1" outlineLevel="1">
      <c r="B88" s="72"/>
    </row>
    <row r="89" spans="2:2" hidden="1" outlineLevel="1">
      <c r="B89" s="72"/>
    </row>
    <row r="90" spans="2:2" hidden="1" outlineLevel="1">
      <c r="B90" s="72"/>
    </row>
    <row r="91" spans="2:2" hidden="1" outlineLevel="1">
      <c r="B91" s="72"/>
    </row>
    <row r="92" spans="2:2" hidden="1" outlineLevel="1">
      <c r="B92" s="72"/>
    </row>
    <row r="93" spans="2:2" hidden="1" outlineLevel="1">
      <c r="B93" s="72"/>
    </row>
    <row r="94" spans="2:2" hidden="1" outlineLevel="1">
      <c r="B94" s="72"/>
    </row>
    <row r="95" spans="2:2" hidden="1" outlineLevel="1">
      <c r="B95" s="72"/>
    </row>
    <row r="96" spans="2:2" hidden="1" outlineLevel="1">
      <c r="B96" s="72"/>
    </row>
    <row r="97" spans="2:17" hidden="1" outlineLevel="1">
      <c r="B97" s="72"/>
    </row>
    <row r="98" spans="2:17" hidden="1" outlineLevel="1">
      <c r="B98" s="72"/>
    </row>
    <row r="99" spans="2:17" hidden="1" outlineLevel="1">
      <c r="B99" s="72"/>
    </row>
    <row r="100" spans="2:17" hidden="1" outlineLevel="1">
      <c r="B100" s="72"/>
    </row>
    <row r="101" spans="2:17" hidden="1" outlineLevel="1">
      <c r="B101" s="72"/>
    </row>
    <row r="102" spans="2:17" hidden="1" outlineLevel="1">
      <c r="B102" s="72"/>
    </row>
    <row r="103" spans="2:17" hidden="1" outlineLevel="1">
      <c r="B103" s="72"/>
    </row>
    <row r="104" spans="2:17" hidden="1" outlineLevel="1">
      <c r="B104" s="72"/>
    </row>
    <row r="105" spans="2:17" hidden="1" outlineLevel="1"/>
    <row r="107" spans="2:17" ht="15.5" collapsed="1">
      <c r="B107" s="2846" t="str">
        <f>Descriptif!C26</f>
        <v>Hors énergie 2</v>
      </c>
      <c r="C107" s="2847"/>
      <c r="D107" s="2847"/>
      <c r="E107" s="2847"/>
      <c r="F107" s="2847"/>
      <c r="G107" s="2847"/>
      <c r="H107" s="2847"/>
      <c r="I107" s="2847"/>
      <c r="J107" s="2847"/>
      <c r="K107" s="2847"/>
      <c r="L107" s="2847"/>
      <c r="M107" s="2847"/>
      <c r="N107" s="2847"/>
      <c r="O107" s="2847"/>
      <c r="P107" s="2847"/>
      <c r="Q107" s="2848"/>
    </row>
    <row r="108" spans="2:17" hidden="1" outlineLevel="1">
      <c r="B108" s="72"/>
    </row>
    <row r="109" spans="2:17" hidden="1" outlineLevel="1">
      <c r="B109" s="72"/>
    </row>
    <row r="110" spans="2:17" hidden="1" outlineLevel="1">
      <c r="B110" s="72"/>
    </row>
    <row r="111" spans="2:17" hidden="1" outlineLevel="1">
      <c r="B111" s="72"/>
    </row>
    <row r="112" spans="2:17" hidden="1" outlineLevel="1">
      <c r="B112" s="72"/>
    </row>
    <row r="113" spans="2:2" hidden="1" outlineLevel="1">
      <c r="B113" s="72"/>
    </row>
    <row r="114" spans="2:2" hidden="1" outlineLevel="1">
      <c r="B114" s="72"/>
    </row>
    <row r="115" spans="2:2" hidden="1" outlineLevel="1">
      <c r="B115" s="72"/>
    </row>
    <row r="116" spans="2:2" hidden="1" outlineLevel="1">
      <c r="B116" s="72"/>
    </row>
    <row r="117" spans="2:2" hidden="1" outlineLevel="1">
      <c r="B117" s="72"/>
    </row>
    <row r="118" spans="2:2" hidden="1" outlineLevel="1">
      <c r="B118" s="72"/>
    </row>
    <row r="119" spans="2:2" hidden="1" outlineLevel="1">
      <c r="B119" s="72"/>
    </row>
    <row r="120" spans="2:2" hidden="1" outlineLevel="1">
      <c r="B120" s="72"/>
    </row>
    <row r="121" spans="2:2" hidden="1" outlineLevel="1">
      <c r="B121" s="72"/>
    </row>
    <row r="122" spans="2:2" hidden="1" outlineLevel="1">
      <c r="B122" s="72"/>
    </row>
    <row r="123" spans="2:2" hidden="1" outlineLevel="1">
      <c r="B123" s="72"/>
    </row>
    <row r="124" spans="2:2" hidden="1" outlineLevel="1">
      <c r="B124" s="72"/>
    </row>
    <row r="125" spans="2:2" hidden="1" outlineLevel="1">
      <c r="B125" s="72"/>
    </row>
    <row r="126" spans="2:2" hidden="1" outlineLevel="1">
      <c r="B126" s="72"/>
    </row>
    <row r="127" spans="2:2" hidden="1" outlineLevel="1">
      <c r="B127" s="72"/>
    </row>
    <row r="128" spans="2:2" hidden="1" outlineLevel="1">
      <c r="B128" s="72"/>
    </row>
    <row r="129" spans="2:17" hidden="1" outlineLevel="1">
      <c r="B129" s="72"/>
    </row>
    <row r="130" spans="2:17" hidden="1" outlineLevel="1">
      <c r="B130" s="72"/>
    </row>
    <row r="131" spans="2:17" hidden="1" outlineLevel="1">
      <c r="B131" s="72"/>
    </row>
    <row r="132" spans="2:17" hidden="1" outlineLevel="1">
      <c r="B132" s="72"/>
    </row>
    <row r="133" spans="2:17" hidden="1" outlineLevel="1">
      <c r="B133" s="72"/>
    </row>
    <row r="134" spans="2:17" hidden="1" outlineLevel="1">
      <c r="B134" s="72"/>
    </row>
    <row r="135" spans="2:17" hidden="1" outlineLevel="1">
      <c r="B135" s="72"/>
    </row>
    <row r="136" spans="2:17" hidden="1" outlineLevel="1">
      <c r="B136" s="72"/>
    </row>
    <row r="137" spans="2:17" hidden="1" outlineLevel="1">
      <c r="B137" s="72"/>
    </row>
    <row r="138" spans="2:17" hidden="1" outlineLevel="1"/>
    <row r="140" spans="2:17" ht="15.5" collapsed="1">
      <c r="B140" s="2846" t="str">
        <f>Descriptif!C27</f>
        <v>Intrants 1</v>
      </c>
      <c r="C140" s="2847"/>
      <c r="D140" s="2847"/>
      <c r="E140" s="2847"/>
      <c r="F140" s="2847"/>
      <c r="G140" s="2847"/>
      <c r="H140" s="2847"/>
      <c r="I140" s="2847"/>
      <c r="J140" s="2847"/>
      <c r="K140" s="2847"/>
      <c r="L140" s="2847"/>
      <c r="M140" s="2847"/>
      <c r="N140" s="2847"/>
      <c r="O140" s="2847"/>
      <c r="P140" s="2847"/>
      <c r="Q140" s="2848"/>
    </row>
    <row r="141" spans="2:17" hidden="1" outlineLevel="1">
      <c r="B141" s="72"/>
    </row>
    <row r="142" spans="2:17" hidden="1" outlineLevel="1">
      <c r="B142" s="72"/>
    </row>
    <row r="143" spans="2:17" hidden="1" outlineLevel="1">
      <c r="B143" s="72"/>
    </row>
    <row r="144" spans="2:17" hidden="1" outlineLevel="1">
      <c r="B144" s="72"/>
    </row>
    <row r="145" spans="2:2" hidden="1" outlineLevel="1">
      <c r="B145" s="72"/>
    </row>
    <row r="146" spans="2:2" hidden="1" outlineLevel="1">
      <c r="B146" s="72"/>
    </row>
    <row r="147" spans="2:2" hidden="1" outlineLevel="1">
      <c r="B147" s="72"/>
    </row>
    <row r="148" spans="2:2" hidden="1" outlineLevel="1">
      <c r="B148" s="72"/>
    </row>
    <row r="149" spans="2:2" hidden="1" outlineLevel="1">
      <c r="B149" s="72"/>
    </row>
    <row r="150" spans="2:2" hidden="1" outlineLevel="1">
      <c r="B150" s="72"/>
    </row>
    <row r="151" spans="2:2" hidden="1" outlineLevel="1">
      <c r="B151" s="72"/>
    </row>
    <row r="152" spans="2:2" hidden="1" outlineLevel="1">
      <c r="B152" s="72"/>
    </row>
    <row r="153" spans="2:2" hidden="1" outlineLevel="1">
      <c r="B153" s="72"/>
    </row>
    <row r="154" spans="2:2" hidden="1" outlineLevel="1">
      <c r="B154" s="72"/>
    </row>
    <row r="155" spans="2:2" hidden="1" outlineLevel="1">
      <c r="B155" s="72"/>
    </row>
    <row r="156" spans="2:2" hidden="1" outlineLevel="1">
      <c r="B156" s="72"/>
    </row>
    <row r="157" spans="2:2" hidden="1" outlineLevel="1">
      <c r="B157" s="72"/>
    </row>
    <row r="158" spans="2:2" hidden="1" outlineLevel="1">
      <c r="B158" s="72"/>
    </row>
    <row r="159" spans="2:2" hidden="1" outlineLevel="1">
      <c r="B159" s="72"/>
    </row>
    <row r="160" spans="2:2" hidden="1" outlineLevel="1">
      <c r="B160" s="72"/>
    </row>
    <row r="161" spans="2:17" hidden="1" outlineLevel="1">
      <c r="B161" s="72"/>
    </row>
    <row r="162" spans="2:17" hidden="1" outlineLevel="1">
      <c r="B162" s="72"/>
    </row>
    <row r="163" spans="2:17" hidden="1" outlineLevel="1">
      <c r="B163" s="72"/>
    </row>
    <row r="164" spans="2:17" hidden="1" outlineLevel="1">
      <c r="B164" s="72"/>
    </row>
    <row r="165" spans="2:17" hidden="1" outlineLevel="1">
      <c r="B165" s="72"/>
    </row>
    <row r="166" spans="2:17" hidden="1" outlineLevel="1">
      <c r="B166" s="72"/>
    </row>
    <row r="167" spans="2:17" hidden="1" outlineLevel="1">
      <c r="B167" s="72"/>
    </row>
    <row r="168" spans="2:17" hidden="1" outlineLevel="1">
      <c r="B168" s="72"/>
    </row>
    <row r="169" spans="2:17" hidden="1" outlineLevel="1">
      <c r="B169" s="72"/>
    </row>
    <row r="170" spans="2:17" hidden="1" outlineLevel="1">
      <c r="B170" s="72"/>
    </row>
    <row r="171" spans="2:17" hidden="1" outlineLevel="1"/>
    <row r="173" spans="2:17" s="113" customFormat="1" ht="15.5" collapsed="1">
      <c r="B173" s="2846" t="str">
        <f>Descriptif!C28</f>
        <v>Intrants 2</v>
      </c>
      <c r="C173" s="2847"/>
      <c r="D173" s="2847"/>
      <c r="E173" s="2847"/>
      <c r="F173" s="2847"/>
      <c r="G173" s="2847"/>
      <c r="H173" s="2847"/>
      <c r="I173" s="2847"/>
      <c r="J173" s="2847"/>
      <c r="K173" s="2847"/>
      <c r="L173" s="2847"/>
      <c r="M173" s="2847"/>
      <c r="N173" s="2847"/>
      <c r="O173" s="2847"/>
      <c r="P173" s="2847"/>
      <c r="Q173" s="2848"/>
    </row>
    <row r="174" spans="2:17" s="113" customFormat="1" hidden="1" outlineLevel="1">
      <c r="B174" s="229"/>
    </row>
    <row r="175" spans="2:17" s="113" customFormat="1" hidden="1" outlineLevel="1">
      <c r="B175" s="229"/>
    </row>
    <row r="176" spans="2:17" s="113" customFormat="1" hidden="1" outlineLevel="1">
      <c r="B176" s="229"/>
    </row>
    <row r="177" spans="2:2" s="113" customFormat="1" hidden="1" outlineLevel="1">
      <c r="B177" s="229"/>
    </row>
    <row r="178" spans="2:2" s="113" customFormat="1" hidden="1" outlineLevel="1">
      <c r="B178" s="229"/>
    </row>
    <row r="179" spans="2:2" s="113" customFormat="1" hidden="1" outlineLevel="1">
      <c r="B179" s="229"/>
    </row>
    <row r="180" spans="2:2" s="113" customFormat="1" hidden="1" outlineLevel="1">
      <c r="B180" s="229"/>
    </row>
    <row r="181" spans="2:2" s="113" customFormat="1" hidden="1" outlineLevel="1">
      <c r="B181" s="229"/>
    </row>
    <row r="182" spans="2:2" s="113" customFormat="1" hidden="1" outlineLevel="1">
      <c r="B182" s="229"/>
    </row>
    <row r="183" spans="2:2" s="113" customFormat="1" hidden="1" outlineLevel="1">
      <c r="B183" s="229"/>
    </row>
    <row r="184" spans="2:2" s="113" customFormat="1" hidden="1" outlineLevel="1">
      <c r="B184" s="229"/>
    </row>
    <row r="185" spans="2:2" s="113" customFormat="1" hidden="1" outlineLevel="1">
      <c r="B185" s="229"/>
    </row>
    <row r="186" spans="2:2" s="113" customFormat="1" hidden="1" outlineLevel="1">
      <c r="B186" s="229"/>
    </row>
    <row r="187" spans="2:2" s="113" customFormat="1" hidden="1" outlineLevel="1">
      <c r="B187" s="229"/>
    </row>
    <row r="188" spans="2:2" s="113" customFormat="1" hidden="1" outlineLevel="1">
      <c r="B188" s="229"/>
    </row>
    <row r="189" spans="2:2" s="113" customFormat="1" hidden="1" outlineLevel="1">
      <c r="B189" s="229"/>
    </row>
    <row r="190" spans="2:2" s="113" customFormat="1" hidden="1" outlineLevel="1">
      <c r="B190" s="229"/>
    </row>
    <row r="191" spans="2:2" s="113" customFormat="1" hidden="1" outlineLevel="1">
      <c r="B191" s="229"/>
    </row>
    <row r="192" spans="2:2" s="113" customFormat="1" hidden="1" outlineLevel="1">
      <c r="B192" s="229"/>
    </row>
    <row r="193" spans="2:17" s="113" customFormat="1" hidden="1" outlineLevel="1">
      <c r="B193" s="229"/>
    </row>
    <row r="194" spans="2:17" s="113" customFormat="1" hidden="1" outlineLevel="1">
      <c r="B194" s="229"/>
    </row>
    <row r="195" spans="2:17" s="113" customFormat="1" hidden="1" outlineLevel="1">
      <c r="B195" s="229"/>
    </row>
    <row r="196" spans="2:17" s="113" customFormat="1" hidden="1" outlineLevel="1">
      <c r="B196" s="229"/>
    </row>
    <row r="197" spans="2:17" s="113" customFormat="1" hidden="1" outlineLevel="1">
      <c r="B197" s="229"/>
    </row>
    <row r="198" spans="2:17" s="113" customFormat="1" hidden="1" outlineLevel="1">
      <c r="B198" s="229"/>
    </row>
    <row r="199" spans="2:17" s="113" customFormat="1" hidden="1" outlineLevel="1">
      <c r="B199" s="229"/>
    </row>
    <row r="200" spans="2:17" s="113" customFormat="1" hidden="1" outlineLevel="1">
      <c r="B200" s="229"/>
    </row>
    <row r="201" spans="2:17" s="113" customFormat="1" hidden="1" outlineLevel="1">
      <c r="B201" s="229"/>
    </row>
    <row r="202" spans="2:17" s="113" customFormat="1" hidden="1" outlineLevel="1">
      <c r="B202" s="229"/>
    </row>
    <row r="203" spans="2:17" s="113" customFormat="1" hidden="1" outlineLevel="1">
      <c r="B203" s="229"/>
    </row>
    <row r="204" spans="2:17" s="113" customFormat="1" hidden="1" outlineLevel="1"/>
    <row r="205" spans="2:17" s="113" customFormat="1"/>
    <row r="206" spans="2:17" ht="15.5" collapsed="1">
      <c r="B206" s="2846" t="str">
        <f>Descriptif!C29</f>
        <v>Futurs emballages</v>
      </c>
      <c r="C206" s="2847"/>
      <c r="D206" s="2847"/>
      <c r="E206" s="2847"/>
      <c r="F206" s="2847"/>
      <c r="G206" s="2847"/>
      <c r="H206" s="2847"/>
      <c r="I206" s="2847"/>
      <c r="J206" s="2847"/>
      <c r="K206" s="2847"/>
      <c r="L206" s="2847"/>
      <c r="M206" s="2847"/>
      <c r="N206" s="2847"/>
      <c r="O206" s="2847"/>
      <c r="P206" s="2847"/>
      <c r="Q206" s="2848"/>
    </row>
    <row r="207" spans="2:17" hidden="1" outlineLevel="1">
      <c r="B207" s="72"/>
    </row>
    <row r="208" spans="2:17" hidden="1" outlineLevel="1">
      <c r="B208" s="72"/>
    </row>
    <row r="209" spans="2:2" hidden="1" outlineLevel="1">
      <c r="B209" s="72"/>
    </row>
    <row r="210" spans="2:2" hidden="1" outlineLevel="1">
      <c r="B210" s="72"/>
    </row>
    <row r="211" spans="2:2" hidden="1" outlineLevel="1">
      <c r="B211" s="72"/>
    </row>
    <row r="212" spans="2:2" hidden="1" outlineLevel="1">
      <c r="B212" s="72"/>
    </row>
    <row r="213" spans="2:2" hidden="1" outlineLevel="1">
      <c r="B213" s="72"/>
    </row>
    <row r="214" spans="2:2" hidden="1" outlineLevel="1">
      <c r="B214" s="72"/>
    </row>
    <row r="215" spans="2:2" hidden="1" outlineLevel="1">
      <c r="B215" s="72"/>
    </row>
    <row r="216" spans="2:2" hidden="1" outlineLevel="1">
      <c r="B216" s="72"/>
    </row>
    <row r="217" spans="2:2" hidden="1" outlineLevel="1">
      <c r="B217" s="72"/>
    </row>
    <row r="218" spans="2:2" hidden="1" outlineLevel="1">
      <c r="B218" s="72"/>
    </row>
    <row r="219" spans="2:2" hidden="1" outlineLevel="1">
      <c r="B219" s="72"/>
    </row>
    <row r="220" spans="2:2" hidden="1" outlineLevel="1">
      <c r="B220" s="72"/>
    </row>
    <row r="221" spans="2:2" hidden="1" outlineLevel="1">
      <c r="B221" s="72"/>
    </row>
    <row r="222" spans="2:2" hidden="1" outlineLevel="1">
      <c r="B222" s="72"/>
    </row>
    <row r="223" spans="2:2" hidden="1" outlineLevel="1">
      <c r="B223" s="72"/>
    </row>
    <row r="224" spans="2:2" hidden="1" outlineLevel="1">
      <c r="B224" s="72"/>
    </row>
    <row r="225" spans="2:17" hidden="1" outlineLevel="1">
      <c r="B225" s="72"/>
    </row>
    <row r="226" spans="2:17" hidden="1" outlineLevel="1">
      <c r="B226" s="72"/>
    </row>
    <row r="227" spans="2:17" hidden="1" outlineLevel="1">
      <c r="B227" s="72"/>
    </row>
    <row r="228" spans="2:17" hidden="1" outlineLevel="1">
      <c r="B228" s="72"/>
    </row>
    <row r="229" spans="2:17" hidden="1" outlineLevel="1">
      <c r="B229" s="72"/>
    </row>
    <row r="230" spans="2:17" hidden="1" outlineLevel="1">
      <c r="B230" s="72"/>
    </row>
    <row r="231" spans="2:17" hidden="1" outlineLevel="1">
      <c r="B231" s="72"/>
    </row>
    <row r="232" spans="2:17" hidden="1" outlineLevel="1">
      <c r="B232" s="72"/>
    </row>
    <row r="233" spans="2:17" hidden="1" outlineLevel="1">
      <c r="B233" s="72"/>
    </row>
    <row r="234" spans="2:17" hidden="1" outlineLevel="1">
      <c r="B234" s="72"/>
    </row>
    <row r="235" spans="2:17" hidden="1" outlineLevel="1">
      <c r="B235" s="72"/>
    </row>
    <row r="236" spans="2:17" hidden="1" outlineLevel="1">
      <c r="B236" s="72"/>
    </row>
    <row r="237" spans="2:17" hidden="1" outlineLevel="1"/>
    <row r="239" spans="2:17" ht="15.5" collapsed="1">
      <c r="B239" s="2846" t="str">
        <f>Descriptif!C30</f>
        <v>Fret</v>
      </c>
      <c r="C239" s="2847"/>
      <c r="D239" s="2847"/>
      <c r="E239" s="2847"/>
      <c r="F239" s="2847"/>
      <c r="G239" s="2847"/>
      <c r="H239" s="2847"/>
      <c r="I239" s="2847"/>
      <c r="J239" s="2847"/>
      <c r="K239" s="2847"/>
      <c r="L239" s="2847"/>
      <c r="M239" s="2847"/>
      <c r="N239" s="2847"/>
      <c r="O239" s="2847"/>
      <c r="P239" s="2847"/>
      <c r="Q239" s="2848"/>
    </row>
    <row r="240" spans="2:17" hidden="1" outlineLevel="1">
      <c r="B240" s="72"/>
    </row>
    <row r="241" spans="2:2" hidden="1" outlineLevel="1">
      <c r="B241" s="72"/>
    </row>
    <row r="242" spans="2:2" hidden="1" outlineLevel="1">
      <c r="B242" s="72"/>
    </row>
    <row r="243" spans="2:2" hidden="1" outlineLevel="1">
      <c r="B243" s="72"/>
    </row>
    <row r="244" spans="2:2" hidden="1" outlineLevel="1">
      <c r="B244" s="72"/>
    </row>
    <row r="245" spans="2:2" hidden="1" outlineLevel="1">
      <c r="B245" s="72"/>
    </row>
    <row r="246" spans="2:2" hidden="1" outlineLevel="1">
      <c r="B246" s="72"/>
    </row>
    <row r="247" spans="2:2" hidden="1" outlineLevel="1">
      <c r="B247" s="72"/>
    </row>
    <row r="248" spans="2:2" hidden="1" outlineLevel="1">
      <c r="B248" s="72"/>
    </row>
    <row r="249" spans="2:2" hidden="1" outlineLevel="1">
      <c r="B249" s="72"/>
    </row>
    <row r="250" spans="2:2" hidden="1" outlineLevel="1">
      <c r="B250" s="72"/>
    </row>
    <row r="251" spans="2:2" hidden="1" outlineLevel="1">
      <c r="B251" s="72"/>
    </row>
    <row r="252" spans="2:2" hidden="1" outlineLevel="1">
      <c r="B252" s="72"/>
    </row>
    <row r="253" spans="2:2" hidden="1" outlineLevel="1">
      <c r="B253" s="72"/>
    </row>
    <row r="254" spans="2:2" hidden="1" outlineLevel="1">
      <c r="B254" s="72"/>
    </row>
    <row r="255" spans="2:2" hidden="1" outlineLevel="1">
      <c r="B255" s="72"/>
    </row>
    <row r="256" spans="2:2" hidden="1" outlineLevel="1">
      <c r="B256" s="72"/>
    </row>
    <row r="257" spans="2:2" hidden="1" outlineLevel="1">
      <c r="B257" s="72"/>
    </row>
    <row r="258" spans="2:2" hidden="1" outlineLevel="1">
      <c r="B258" s="72"/>
    </row>
    <row r="259" spans="2:2" hidden="1" outlineLevel="1">
      <c r="B259" s="72"/>
    </row>
    <row r="260" spans="2:2" hidden="1" outlineLevel="1">
      <c r="B260" s="72"/>
    </row>
    <row r="261" spans="2:2" hidden="1" outlineLevel="1">
      <c r="B261" s="72"/>
    </row>
    <row r="262" spans="2:2" hidden="1" outlineLevel="1">
      <c r="B262" s="72"/>
    </row>
    <row r="263" spans="2:2" hidden="1" outlineLevel="1">
      <c r="B263" s="72"/>
    </row>
    <row r="264" spans="2:2" hidden="1" outlineLevel="1">
      <c r="B264" s="72"/>
    </row>
    <row r="265" spans="2:2" hidden="1" outlineLevel="1">
      <c r="B265" s="72"/>
    </row>
    <row r="266" spans="2:2" hidden="1" outlineLevel="1">
      <c r="B266" s="72"/>
    </row>
    <row r="267" spans="2:2" hidden="1" outlineLevel="1">
      <c r="B267" s="72"/>
    </row>
    <row r="268" spans="2:2" hidden="1" outlineLevel="1">
      <c r="B268" s="72"/>
    </row>
    <row r="269" spans="2:2" hidden="1" outlineLevel="1">
      <c r="B269" s="72"/>
    </row>
    <row r="270" spans="2:2" hidden="1" outlineLevel="1">
      <c r="B270" s="72"/>
    </row>
    <row r="271" spans="2:2" hidden="1" outlineLevel="1">
      <c r="B271" s="72"/>
    </row>
    <row r="272" spans="2:2" hidden="1" outlineLevel="1">
      <c r="B272" s="72"/>
    </row>
    <row r="273" spans="2:17" hidden="1" outlineLevel="1"/>
    <row r="275" spans="2:17" ht="15.5" collapsed="1">
      <c r="B275" s="2846" t="str">
        <f>Descriptif!C31</f>
        <v>Déplacements</v>
      </c>
      <c r="C275" s="2847"/>
      <c r="D275" s="2847"/>
      <c r="E275" s="2847"/>
      <c r="F275" s="2847"/>
      <c r="G275" s="2847"/>
      <c r="H275" s="2847"/>
      <c r="I275" s="2847"/>
      <c r="J275" s="2847"/>
      <c r="K275" s="2847"/>
      <c r="L275" s="2847"/>
      <c r="M275" s="2847"/>
      <c r="N275" s="2847"/>
      <c r="O275" s="2847"/>
      <c r="P275" s="2847"/>
      <c r="Q275" s="2848"/>
    </row>
    <row r="276" spans="2:17" hidden="1" outlineLevel="1">
      <c r="B276" s="72"/>
    </row>
    <row r="277" spans="2:17" hidden="1" outlineLevel="1">
      <c r="B277" s="72"/>
    </row>
    <row r="278" spans="2:17" hidden="1" outlineLevel="1">
      <c r="B278" s="72"/>
    </row>
    <row r="279" spans="2:17" hidden="1" outlineLevel="1">
      <c r="B279" s="72"/>
    </row>
    <row r="280" spans="2:17" hidden="1" outlineLevel="1">
      <c r="B280" s="72"/>
    </row>
    <row r="281" spans="2:17" hidden="1" outlineLevel="1">
      <c r="B281" s="72"/>
    </row>
    <row r="282" spans="2:17" hidden="1" outlineLevel="1">
      <c r="B282" s="72"/>
    </row>
    <row r="283" spans="2:17" hidden="1" outlineLevel="1">
      <c r="B283" s="72"/>
    </row>
    <row r="284" spans="2:17" hidden="1" outlineLevel="1">
      <c r="B284" s="72"/>
    </row>
    <row r="285" spans="2:17" hidden="1" outlineLevel="1">
      <c r="B285" s="72"/>
    </row>
    <row r="286" spans="2:17" hidden="1" outlineLevel="1">
      <c r="B286" s="72"/>
    </row>
    <row r="287" spans="2:17" hidden="1" outlineLevel="1">
      <c r="B287" s="72"/>
    </row>
    <row r="288" spans="2:17" hidden="1" outlineLevel="1">
      <c r="B288" s="72"/>
    </row>
    <row r="289" spans="2:2" hidden="1" outlineLevel="1">
      <c r="B289" s="72"/>
    </row>
    <row r="290" spans="2:2" hidden="1" outlineLevel="1">
      <c r="B290" s="72"/>
    </row>
    <row r="291" spans="2:2" hidden="1" outlineLevel="1">
      <c r="B291" s="72"/>
    </row>
    <row r="292" spans="2:2" hidden="1" outlineLevel="1">
      <c r="B292" s="72"/>
    </row>
    <row r="293" spans="2:2" hidden="1" outlineLevel="1">
      <c r="B293" s="72"/>
    </row>
    <row r="294" spans="2:2" hidden="1" outlineLevel="1">
      <c r="B294" s="72"/>
    </row>
    <row r="295" spans="2:2" hidden="1" outlineLevel="1">
      <c r="B295" s="72"/>
    </row>
    <row r="296" spans="2:2" hidden="1" outlineLevel="1">
      <c r="B296" s="72"/>
    </row>
    <row r="297" spans="2:2" hidden="1" outlineLevel="1">
      <c r="B297" s="72"/>
    </row>
    <row r="298" spans="2:2" hidden="1" outlineLevel="1">
      <c r="B298" s="72"/>
    </row>
    <row r="299" spans="2:2" hidden="1" outlineLevel="1">
      <c r="B299" s="72"/>
    </row>
    <row r="300" spans="2:2" hidden="1" outlineLevel="1">
      <c r="B300" s="72"/>
    </row>
    <row r="301" spans="2:2" hidden="1" outlineLevel="1">
      <c r="B301" s="72"/>
    </row>
    <row r="302" spans="2:2" hidden="1" outlineLevel="1">
      <c r="B302" s="72"/>
    </row>
    <row r="303" spans="2:2" hidden="1" outlineLevel="1">
      <c r="B303" s="72"/>
    </row>
    <row r="304" spans="2:2" hidden="1" outlineLevel="1">
      <c r="B304" s="72"/>
    </row>
    <row r="305" spans="2:17" hidden="1" outlineLevel="1">
      <c r="B305" s="72"/>
    </row>
    <row r="306" spans="2:17" hidden="1" outlineLevel="1"/>
    <row r="308" spans="2:17" ht="15.5" collapsed="1">
      <c r="B308" s="2846" t="str">
        <f>Descriptif!C32</f>
        <v>Déchets directs</v>
      </c>
      <c r="C308" s="2847"/>
      <c r="D308" s="2847"/>
      <c r="E308" s="2847"/>
      <c r="F308" s="2847"/>
      <c r="G308" s="2847"/>
      <c r="H308" s="2847"/>
      <c r="I308" s="2847"/>
      <c r="J308" s="2847"/>
      <c r="K308" s="2847"/>
      <c r="L308" s="2847"/>
      <c r="M308" s="2847"/>
      <c r="N308" s="2847"/>
      <c r="O308" s="2847"/>
      <c r="P308" s="2847"/>
      <c r="Q308" s="2848"/>
    </row>
    <row r="309" spans="2:17" hidden="1" outlineLevel="1">
      <c r="B309" s="72"/>
    </row>
    <row r="310" spans="2:17" hidden="1" outlineLevel="1">
      <c r="B310" s="72"/>
    </row>
    <row r="311" spans="2:17" hidden="1" outlineLevel="1">
      <c r="B311" s="72"/>
    </row>
    <row r="312" spans="2:17" hidden="1" outlineLevel="1">
      <c r="B312" s="72"/>
    </row>
    <row r="313" spans="2:17" hidden="1" outlineLevel="1">
      <c r="B313" s="72"/>
    </row>
    <row r="314" spans="2:17" hidden="1" outlineLevel="1">
      <c r="B314" s="72"/>
    </row>
    <row r="315" spans="2:17" hidden="1" outlineLevel="1">
      <c r="B315" s="72"/>
    </row>
    <row r="316" spans="2:17" hidden="1" outlineLevel="1">
      <c r="B316" s="72"/>
    </row>
    <row r="317" spans="2:17" hidden="1" outlineLevel="1">
      <c r="B317" s="72"/>
    </row>
    <row r="318" spans="2:17" hidden="1" outlineLevel="1">
      <c r="B318" s="72"/>
    </row>
    <row r="319" spans="2:17" hidden="1" outlineLevel="1">
      <c r="B319" s="72"/>
    </row>
    <row r="320" spans="2:17" hidden="1" outlineLevel="1">
      <c r="B320" s="72"/>
    </row>
    <row r="321" spans="2:2" hidden="1" outlineLevel="1">
      <c r="B321" s="72"/>
    </row>
    <row r="322" spans="2:2" hidden="1" outlineLevel="1">
      <c r="B322" s="72"/>
    </row>
    <row r="323" spans="2:2" hidden="1" outlineLevel="1">
      <c r="B323" s="72"/>
    </row>
    <row r="324" spans="2:2" hidden="1" outlineLevel="1">
      <c r="B324" s="72"/>
    </row>
    <row r="325" spans="2:2" hidden="1" outlineLevel="1">
      <c r="B325" s="72"/>
    </row>
    <row r="326" spans="2:2" hidden="1" outlineLevel="1">
      <c r="B326" s="72"/>
    </row>
    <row r="327" spans="2:2" hidden="1" outlineLevel="1">
      <c r="B327" s="72"/>
    </row>
    <row r="328" spans="2:2" hidden="1" outlineLevel="1">
      <c r="B328" s="72"/>
    </row>
    <row r="329" spans="2:2" hidden="1" outlineLevel="1">
      <c r="B329" s="72"/>
    </row>
    <row r="330" spans="2:2" hidden="1" outlineLevel="1">
      <c r="B330" s="72"/>
    </row>
    <row r="331" spans="2:2" hidden="1" outlineLevel="1">
      <c r="B331" s="72"/>
    </row>
    <row r="332" spans="2:2" hidden="1" outlineLevel="1">
      <c r="B332" s="72"/>
    </row>
    <row r="333" spans="2:2" hidden="1" outlineLevel="1">
      <c r="B333" s="72"/>
    </row>
    <row r="334" spans="2:2" hidden="1" outlineLevel="1">
      <c r="B334" s="72"/>
    </row>
    <row r="335" spans="2:2" hidden="1" outlineLevel="1">
      <c r="B335" s="72"/>
    </row>
    <row r="336" spans="2:2" hidden="1" outlineLevel="1">
      <c r="B336" s="72"/>
    </row>
    <row r="337" spans="2:17" hidden="1" outlineLevel="1">
      <c r="B337" s="72"/>
    </row>
    <row r="338" spans="2:17" hidden="1" outlineLevel="1">
      <c r="B338" s="72"/>
    </row>
    <row r="339" spans="2:17" hidden="1" outlineLevel="1"/>
    <row r="341" spans="2:17" ht="15.5" collapsed="1">
      <c r="B341" s="2846" t="str">
        <f>Descriptif!C33</f>
        <v>Immobilisations</v>
      </c>
      <c r="C341" s="2847"/>
      <c r="D341" s="2847"/>
      <c r="E341" s="2847"/>
      <c r="F341" s="2847"/>
      <c r="G341" s="2847"/>
      <c r="H341" s="2847"/>
      <c r="I341" s="2847"/>
      <c r="J341" s="2847"/>
      <c r="K341" s="2847"/>
      <c r="L341" s="2847"/>
      <c r="M341" s="2847"/>
      <c r="N341" s="2847"/>
      <c r="O341" s="2847"/>
      <c r="P341" s="2847"/>
      <c r="Q341" s="2848"/>
    </row>
    <row r="342" spans="2:17" hidden="1" outlineLevel="1">
      <c r="B342" s="72"/>
    </row>
    <row r="343" spans="2:17" hidden="1" outlineLevel="1">
      <c r="B343" s="72"/>
    </row>
    <row r="344" spans="2:17" hidden="1" outlineLevel="1">
      <c r="B344" s="72"/>
    </row>
    <row r="345" spans="2:17" hidden="1" outlineLevel="1">
      <c r="B345" s="72"/>
    </row>
    <row r="346" spans="2:17" hidden="1" outlineLevel="1">
      <c r="B346" s="72"/>
    </row>
    <row r="347" spans="2:17" hidden="1" outlineLevel="1">
      <c r="B347" s="72"/>
    </row>
    <row r="348" spans="2:17" hidden="1" outlineLevel="1">
      <c r="B348" s="72"/>
    </row>
    <row r="349" spans="2:17" hidden="1" outlineLevel="1">
      <c r="B349" s="72"/>
    </row>
    <row r="350" spans="2:17" hidden="1" outlineLevel="1">
      <c r="B350" s="72"/>
    </row>
    <row r="351" spans="2:17" hidden="1" outlineLevel="1">
      <c r="B351" s="72"/>
    </row>
    <row r="352" spans="2:17" hidden="1" outlineLevel="1">
      <c r="B352" s="72"/>
    </row>
    <row r="353" spans="2:2" hidden="1" outlineLevel="1">
      <c r="B353" s="72"/>
    </row>
    <row r="354" spans="2:2" hidden="1" outlineLevel="1">
      <c r="B354" s="72"/>
    </row>
    <row r="355" spans="2:2" hidden="1" outlineLevel="1">
      <c r="B355" s="72"/>
    </row>
    <row r="356" spans="2:2" hidden="1" outlineLevel="1">
      <c r="B356" s="72"/>
    </row>
    <row r="357" spans="2:2" hidden="1" outlineLevel="1">
      <c r="B357" s="72"/>
    </row>
    <row r="358" spans="2:2" hidden="1" outlineLevel="1">
      <c r="B358" s="72"/>
    </row>
    <row r="359" spans="2:2" hidden="1" outlineLevel="1">
      <c r="B359" s="72"/>
    </row>
    <row r="360" spans="2:2" hidden="1" outlineLevel="1">
      <c r="B360" s="72"/>
    </row>
    <row r="361" spans="2:2" hidden="1" outlineLevel="1">
      <c r="B361" s="72"/>
    </row>
    <row r="362" spans="2:2" hidden="1" outlineLevel="1">
      <c r="B362" s="72"/>
    </row>
    <row r="363" spans="2:2" hidden="1" outlineLevel="1">
      <c r="B363" s="72"/>
    </row>
    <row r="364" spans="2:2" hidden="1" outlineLevel="1">
      <c r="B364" s="72"/>
    </row>
    <row r="365" spans="2:2" hidden="1" outlineLevel="1">
      <c r="B365" s="72"/>
    </row>
    <row r="366" spans="2:2" hidden="1" outlineLevel="1">
      <c r="B366" s="72"/>
    </row>
    <row r="367" spans="2:2" hidden="1" outlineLevel="1">
      <c r="B367" s="72"/>
    </row>
    <row r="368" spans="2:2" hidden="1" outlineLevel="1">
      <c r="B368" s="72"/>
    </row>
    <row r="369" spans="2:17" hidden="1" outlineLevel="1">
      <c r="B369" s="72"/>
    </row>
    <row r="370" spans="2:17" hidden="1" outlineLevel="1">
      <c r="B370" s="72"/>
    </row>
    <row r="371" spans="2:17" hidden="1" outlineLevel="1">
      <c r="B371" s="72"/>
    </row>
    <row r="372" spans="2:17" hidden="1" outlineLevel="1"/>
    <row r="374" spans="2:17" ht="15.5" collapsed="1">
      <c r="B374" s="2846" t="str">
        <f>Descriptif!C34</f>
        <v>Utilisation</v>
      </c>
      <c r="C374" s="2847"/>
      <c r="D374" s="2847"/>
      <c r="E374" s="2847"/>
      <c r="F374" s="2847"/>
      <c r="G374" s="2847"/>
      <c r="H374" s="2847"/>
      <c r="I374" s="2847"/>
      <c r="J374" s="2847"/>
      <c r="K374" s="2847"/>
      <c r="L374" s="2847"/>
      <c r="M374" s="2847"/>
      <c r="N374" s="2847"/>
      <c r="O374" s="2847"/>
      <c r="P374" s="2847"/>
      <c r="Q374" s="2848"/>
    </row>
    <row r="375" spans="2:17" hidden="1" outlineLevel="1">
      <c r="B375" s="72"/>
    </row>
    <row r="376" spans="2:17" hidden="1" outlineLevel="1">
      <c r="B376" s="72"/>
    </row>
    <row r="377" spans="2:17" hidden="1" outlineLevel="1">
      <c r="B377" s="72"/>
    </row>
    <row r="378" spans="2:17" hidden="1" outlineLevel="1">
      <c r="B378" s="72"/>
    </row>
    <row r="379" spans="2:17" hidden="1" outlineLevel="1">
      <c r="B379" s="72"/>
    </row>
    <row r="380" spans="2:17" hidden="1" outlineLevel="1">
      <c r="B380" s="72"/>
    </row>
    <row r="381" spans="2:17" hidden="1" outlineLevel="1">
      <c r="B381" s="72"/>
    </row>
    <row r="382" spans="2:17" hidden="1" outlineLevel="1">
      <c r="B382" s="72"/>
    </row>
    <row r="383" spans="2:17" hidden="1" outlineLevel="1">
      <c r="B383" s="72"/>
    </row>
    <row r="384" spans="2:17" hidden="1" outlineLevel="1">
      <c r="B384" s="72"/>
    </row>
    <row r="385" spans="2:2" hidden="1" outlineLevel="1">
      <c r="B385" s="72"/>
    </row>
    <row r="386" spans="2:2" hidden="1" outlineLevel="1">
      <c r="B386" s="72"/>
    </row>
    <row r="387" spans="2:2" hidden="1" outlineLevel="1">
      <c r="B387" s="72"/>
    </row>
    <row r="388" spans="2:2" hidden="1" outlineLevel="1">
      <c r="B388" s="72"/>
    </row>
    <row r="389" spans="2:2" hidden="1" outlineLevel="1">
      <c r="B389" s="72"/>
    </row>
    <row r="390" spans="2:2" hidden="1" outlineLevel="1">
      <c r="B390" s="72"/>
    </row>
    <row r="391" spans="2:2" hidden="1" outlineLevel="1">
      <c r="B391" s="72"/>
    </row>
    <row r="392" spans="2:2" hidden="1" outlineLevel="1">
      <c r="B392" s="72"/>
    </row>
    <row r="393" spans="2:2" hidden="1" outlineLevel="1">
      <c r="B393" s="72"/>
    </row>
    <row r="394" spans="2:2" hidden="1" outlineLevel="1">
      <c r="B394" s="72"/>
    </row>
    <row r="395" spans="2:2" hidden="1" outlineLevel="1">
      <c r="B395" s="72"/>
    </row>
    <row r="396" spans="2:2" hidden="1" outlineLevel="1">
      <c r="B396" s="72"/>
    </row>
    <row r="397" spans="2:2" hidden="1" outlineLevel="1">
      <c r="B397" s="72"/>
    </row>
    <row r="398" spans="2:2" hidden="1" outlineLevel="1">
      <c r="B398" s="72"/>
    </row>
    <row r="399" spans="2:2" hidden="1" outlineLevel="1">
      <c r="B399" s="72"/>
    </row>
    <row r="400" spans="2:2" hidden="1" outlineLevel="1">
      <c r="B400" s="72"/>
    </row>
    <row r="401" spans="2:17" hidden="1" outlineLevel="1">
      <c r="B401" s="72"/>
    </row>
    <row r="402" spans="2:17" hidden="1" outlineLevel="1">
      <c r="B402" s="72"/>
    </row>
    <row r="403" spans="2:17" hidden="1" outlineLevel="1">
      <c r="B403" s="72"/>
    </row>
    <row r="404" spans="2:17" hidden="1" outlineLevel="1">
      <c r="B404" s="72"/>
    </row>
    <row r="405" spans="2:17" hidden="1" outlineLevel="1"/>
    <row r="407" spans="2:17" ht="15.5" collapsed="1">
      <c r="B407" s="2846" t="str">
        <f>Descriptif!C35</f>
        <v>Fin de vie</v>
      </c>
      <c r="C407" s="2847"/>
      <c r="D407" s="2847"/>
      <c r="E407" s="2847"/>
      <c r="F407" s="2847"/>
      <c r="G407" s="2847"/>
      <c r="H407" s="2847"/>
      <c r="I407" s="2847"/>
      <c r="J407" s="2847"/>
      <c r="K407" s="2847"/>
      <c r="L407" s="2847"/>
      <c r="M407" s="2847"/>
      <c r="N407" s="2847"/>
      <c r="O407" s="2847"/>
      <c r="P407" s="2847"/>
      <c r="Q407" s="2848"/>
    </row>
    <row r="408" spans="2:17" hidden="1" outlineLevel="1">
      <c r="B408" s="72"/>
    </row>
    <row r="409" spans="2:17" hidden="1" outlineLevel="1">
      <c r="B409" s="72"/>
    </row>
    <row r="410" spans="2:17" hidden="1" outlineLevel="1">
      <c r="B410" s="72"/>
    </row>
    <row r="411" spans="2:17" hidden="1" outlineLevel="1">
      <c r="B411" s="72"/>
    </row>
    <row r="412" spans="2:17" hidden="1" outlineLevel="1">
      <c r="B412" s="72"/>
    </row>
    <row r="413" spans="2:17" hidden="1" outlineLevel="1">
      <c r="B413" s="72"/>
    </row>
    <row r="414" spans="2:17" hidden="1" outlineLevel="1">
      <c r="B414" s="72"/>
    </row>
    <row r="415" spans="2:17" hidden="1" outlineLevel="1">
      <c r="B415" s="72"/>
    </row>
    <row r="416" spans="2:17" hidden="1" outlineLevel="1">
      <c r="B416" s="72"/>
    </row>
    <row r="417" spans="2:2" hidden="1" outlineLevel="1">
      <c r="B417" s="72"/>
    </row>
    <row r="418" spans="2:2" hidden="1" outlineLevel="1">
      <c r="B418" s="72"/>
    </row>
    <row r="419" spans="2:2" hidden="1" outlineLevel="1">
      <c r="B419" s="72"/>
    </row>
    <row r="420" spans="2:2" hidden="1" outlineLevel="1">
      <c r="B420" s="72"/>
    </row>
    <row r="421" spans="2:2" hidden="1" outlineLevel="1">
      <c r="B421" s="72"/>
    </row>
    <row r="422" spans="2:2" hidden="1" outlineLevel="1">
      <c r="B422" s="72"/>
    </row>
    <row r="423" spans="2:2" hidden="1" outlineLevel="1">
      <c r="B423" s="72"/>
    </row>
    <row r="424" spans="2:2" hidden="1" outlineLevel="1">
      <c r="B424" s="72"/>
    </row>
    <row r="425" spans="2:2" hidden="1" outlineLevel="1">
      <c r="B425" s="72"/>
    </row>
    <row r="426" spans="2:2" hidden="1" outlineLevel="1">
      <c r="B426" s="72"/>
    </row>
    <row r="427" spans="2:2" hidden="1" outlineLevel="1">
      <c r="B427" s="72"/>
    </row>
    <row r="428" spans="2:2" hidden="1" outlineLevel="1">
      <c r="B428" s="72"/>
    </row>
    <row r="429" spans="2:2" hidden="1" outlineLevel="1">
      <c r="B429" s="72"/>
    </row>
    <row r="430" spans="2:2" hidden="1" outlineLevel="1">
      <c r="B430" s="72"/>
    </row>
    <row r="431" spans="2:2" hidden="1" outlineLevel="1">
      <c r="B431" s="72"/>
    </row>
    <row r="432" spans="2:2" hidden="1" outlineLevel="1">
      <c r="B432" s="72"/>
    </row>
    <row r="433" spans="2:17" hidden="1" outlineLevel="1">
      <c r="B433" s="72"/>
    </row>
    <row r="434" spans="2:17" hidden="1" outlineLevel="1">
      <c r="B434" s="72"/>
    </row>
    <row r="435" spans="2:17" hidden="1" outlineLevel="1">
      <c r="B435" s="72"/>
    </row>
    <row r="436" spans="2:17" hidden="1" outlineLevel="1">
      <c r="B436" s="72"/>
    </row>
    <row r="437" spans="2:17" hidden="1" outlineLevel="1">
      <c r="B437" s="72"/>
    </row>
    <row r="438" spans="2:17" hidden="1" outlineLevel="1"/>
    <row r="441" spans="2:17" s="113" customFormat="1" ht="15.5">
      <c r="B441" s="2596" t="str">
        <f>Descriptif!C37</f>
        <v>Recap CO2e</v>
      </c>
      <c r="C441" s="2597"/>
      <c r="D441" s="2597"/>
      <c r="E441" s="2597"/>
      <c r="F441" s="2597"/>
      <c r="G441" s="2597"/>
      <c r="H441" s="2597"/>
      <c r="I441" s="2597"/>
      <c r="J441" s="2597"/>
      <c r="K441" s="2597"/>
      <c r="L441" s="2597"/>
      <c r="M441" s="2597"/>
      <c r="N441" s="2597"/>
      <c r="O441" s="2597"/>
      <c r="P441" s="2597"/>
      <c r="Q441" s="2598"/>
    </row>
    <row r="442" spans="2:17" s="113" customFormat="1" outlineLevel="1"/>
    <row r="443" spans="2:17" s="113" customFormat="1" outlineLevel="1"/>
    <row r="444" spans="2:17" s="113" customFormat="1" outlineLevel="1"/>
    <row r="445" spans="2:17" s="113" customFormat="1" outlineLevel="1"/>
    <row r="446" spans="2:17" s="113" customFormat="1" outlineLevel="1"/>
    <row r="447" spans="2:17" s="113" customFormat="1" outlineLevel="1"/>
    <row r="448" spans="2:17" s="113" customFormat="1" outlineLevel="1"/>
    <row r="449" s="113" customFormat="1" outlineLevel="1"/>
    <row r="450" s="113" customFormat="1" outlineLevel="1"/>
    <row r="451" s="113" customFormat="1" outlineLevel="1"/>
    <row r="452" s="113" customFormat="1" outlineLevel="1"/>
    <row r="453" s="113" customFormat="1" outlineLevel="1"/>
    <row r="454" s="113" customFormat="1" outlineLevel="1"/>
    <row r="455" s="113" customFormat="1" outlineLevel="1"/>
    <row r="456" s="113" customFormat="1" outlineLevel="1"/>
    <row r="457" s="113" customFormat="1" outlineLevel="1"/>
    <row r="458" s="113" customFormat="1" outlineLevel="1"/>
    <row r="459" s="113" customFormat="1" outlineLevel="1"/>
    <row r="460" s="113" customFormat="1" outlineLevel="1"/>
    <row r="461" s="113" customFormat="1" outlineLevel="1"/>
    <row r="462" s="113" customFormat="1" outlineLevel="1"/>
    <row r="463" s="113" customFormat="1" outlineLevel="1"/>
    <row r="464" s="113" customFormat="1" outlineLevel="1"/>
    <row r="465" spans="2:17" s="113" customFormat="1" outlineLevel="1"/>
    <row r="466" spans="2:17" s="113" customFormat="1" outlineLevel="1"/>
    <row r="467" spans="2:17" s="113" customFormat="1" outlineLevel="1"/>
    <row r="468" spans="2:17" s="113" customFormat="1" outlineLevel="1"/>
    <row r="469" spans="2:17" s="113" customFormat="1" outlineLevel="1"/>
    <row r="470" spans="2:17" s="113" customFormat="1" outlineLevel="1"/>
    <row r="471" spans="2:17" s="113" customFormat="1" outlineLevel="1"/>
    <row r="473" spans="2:17" ht="15.5" collapsed="1">
      <c r="B473" s="2596" t="str">
        <f>Descriptif!C38</f>
        <v>Ratios</v>
      </c>
      <c r="C473" s="2597"/>
      <c r="D473" s="2597"/>
      <c r="E473" s="2597"/>
      <c r="F473" s="2597"/>
      <c r="G473" s="2597"/>
      <c r="H473" s="2597"/>
      <c r="I473" s="2597"/>
      <c r="J473" s="2597"/>
      <c r="K473" s="2597"/>
      <c r="L473" s="2597"/>
      <c r="M473" s="2597"/>
      <c r="N473" s="2597"/>
      <c r="O473" s="2597"/>
      <c r="P473" s="2597"/>
      <c r="Q473" s="2598"/>
    </row>
    <row r="474" spans="2:17" hidden="1" outlineLevel="1"/>
    <row r="475" spans="2:17" hidden="1" outlineLevel="1"/>
    <row r="476" spans="2:17" hidden="1" outlineLevel="1"/>
    <row r="477" spans="2:17" hidden="1" outlineLevel="1"/>
    <row r="478" spans="2:17" hidden="1" outlineLevel="1"/>
    <row r="479" spans="2:17" hidden="1" outlineLevel="1"/>
    <row r="480" spans="2:17" hidden="1" outlineLevel="1"/>
    <row r="481" hidden="1" outlineLevel="1"/>
    <row r="482" hidden="1" outlineLevel="1"/>
    <row r="483" hidden="1" outlineLevel="1"/>
    <row r="484" hidden="1" outlineLevel="1"/>
    <row r="485" hidden="1" outlineLevel="1"/>
    <row r="486" hidden="1" outlineLevel="1"/>
    <row r="487" hidden="1" outlineLevel="1"/>
    <row r="488" hidden="1" outlineLevel="1"/>
    <row r="489" hidden="1" outlineLevel="1"/>
    <row r="490" hidden="1" outlineLevel="1"/>
    <row r="491" hidden="1" outlineLevel="1"/>
    <row r="492" hidden="1" outlineLevel="1"/>
    <row r="493" hidden="1" outlineLevel="1"/>
    <row r="494" hidden="1" outlineLevel="1"/>
    <row r="495" hidden="1" outlineLevel="1"/>
    <row r="496" hidden="1" outlineLevel="1"/>
    <row r="497" spans="2:17" hidden="1" outlineLevel="1"/>
    <row r="498" spans="2:17" hidden="1" outlineLevel="1"/>
    <row r="499" spans="2:17" hidden="1" outlineLevel="1"/>
    <row r="500" spans="2:17" hidden="1" outlineLevel="1"/>
    <row r="501" spans="2:17" hidden="1" outlineLevel="1"/>
    <row r="502" spans="2:17" hidden="1" outlineLevel="1"/>
    <row r="503" spans="2:17" hidden="1" outlineLevel="1"/>
    <row r="504" spans="2:17" hidden="1" outlineLevel="1"/>
    <row r="506" spans="2:17" ht="15.5" collapsed="1">
      <c r="B506" s="2596" t="str">
        <f>Descriptif!C39</f>
        <v>Bilan GES</v>
      </c>
      <c r="C506" s="2597"/>
      <c r="D506" s="2597"/>
      <c r="E506" s="2597"/>
      <c r="F506" s="2597"/>
      <c r="G506" s="2597"/>
      <c r="H506" s="2597"/>
      <c r="I506" s="2597"/>
      <c r="J506" s="2597"/>
      <c r="K506" s="2597"/>
      <c r="L506" s="2597"/>
      <c r="M506" s="2597"/>
      <c r="N506" s="2597"/>
      <c r="O506" s="2597"/>
      <c r="P506" s="2597"/>
      <c r="Q506" s="2598"/>
    </row>
    <row r="507" spans="2:17" hidden="1" outlineLevel="1"/>
    <row r="508" spans="2:17" hidden="1" outlineLevel="1"/>
    <row r="509" spans="2:17" hidden="1" outlineLevel="1"/>
    <row r="510" spans="2:17" hidden="1" outlineLevel="1"/>
    <row r="511" spans="2:17" hidden="1" outlineLevel="1"/>
    <row r="512" spans="2:17" hidden="1" outlineLevel="1"/>
    <row r="513" hidden="1" outlineLevel="1"/>
    <row r="514" hidden="1" outlineLevel="1"/>
    <row r="515" hidden="1" outlineLevel="1"/>
    <row r="516" hidden="1" outlineLevel="1"/>
    <row r="517" hidden="1" outlineLevel="1"/>
    <row r="518" hidden="1" outlineLevel="1"/>
    <row r="519" hidden="1" outlineLevel="1"/>
    <row r="520" hidden="1" outlineLevel="1"/>
    <row r="521" hidden="1" outlineLevel="1"/>
    <row r="522" hidden="1" outlineLevel="1"/>
    <row r="523" hidden="1" outlineLevel="1"/>
    <row r="524" hidden="1" outlineLevel="1"/>
    <row r="525" hidden="1" outlineLevel="1"/>
    <row r="526" hidden="1" outlineLevel="1"/>
    <row r="527" hidden="1" outlineLevel="1"/>
    <row r="528" hidden="1" outlineLevel="1"/>
    <row r="529" hidden="1" outlineLevel="1"/>
    <row r="530" hidden="1" outlineLevel="1"/>
    <row r="531" hidden="1" outlineLevel="1"/>
    <row r="532" hidden="1" outlineLevel="1"/>
    <row r="533" hidden="1" outlineLevel="1"/>
    <row r="534" hidden="1" outlineLevel="1"/>
    <row r="535" hidden="1" outlineLevel="1"/>
    <row r="536" hidden="1" outlineLevel="1"/>
    <row r="537" hidden="1" outlineLevel="1"/>
    <row r="538" hidden="1" outlineLevel="1"/>
    <row r="539" hidden="1" outlineLevel="1"/>
    <row r="540" hidden="1" outlineLevel="1"/>
    <row r="541" hidden="1" outlineLevel="1"/>
    <row r="542" hidden="1" outlineLevel="1"/>
    <row r="543" hidden="1" outlineLevel="1"/>
    <row r="544" hidden="1" outlineLevel="1"/>
    <row r="545" spans="2:17" hidden="1" outlineLevel="1"/>
    <row r="546" spans="2:17" hidden="1" outlineLevel="1"/>
    <row r="547" spans="2:17" hidden="1" outlineLevel="1"/>
    <row r="549" spans="2:17" ht="15.5" collapsed="1">
      <c r="B549" s="2596" t="str">
        <f>Descriptif!C40</f>
        <v>GHG Protocol</v>
      </c>
      <c r="C549" s="2597"/>
      <c r="D549" s="2597"/>
      <c r="E549" s="2597"/>
      <c r="F549" s="2597"/>
      <c r="G549" s="2597"/>
      <c r="H549" s="2597"/>
      <c r="I549" s="2597"/>
      <c r="J549" s="2597"/>
      <c r="K549" s="2597"/>
      <c r="L549" s="2597"/>
      <c r="M549" s="2597"/>
      <c r="N549" s="2597"/>
      <c r="O549" s="2597"/>
      <c r="P549" s="2597"/>
      <c r="Q549" s="2598"/>
    </row>
    <row r="550" spans="2:17" hidden="1" outlineLevel="1"/>
    <row r="551" spans="2:17" hidden="1" outlineLevel="1"/>
    <row r="552" spans="2:17" hidden="1" outlineLevel="1"/>
    <row r="553" spans="2:17" hidden="1" outlineLevel="1"/>
    <row r="554" spans="2:17" hidden="1" outlineLevel="1"/>
    <row r="555" spans="2:17" hidden="1" outlineLevel="1"/>
    <row r="556" spans="2:17" hidden="1" outlineLevel="1"/>
    <row r="557" spans="2:17" hidden="1" outlineLevel="1"/>
    <row r="558" spans="2:17" hidden="1" outlineLevel="1"/>
    <row r="559" spans="2:17" hidden="1" outlineLevel="1"/>
    <row r="560" spans="2:17" hidden="1" outlineLevel="1"/>
    <row r="561" hidden="1" outlineLevel="1"/>
    <row r="562" hidden="1" outlineLevel="1"/>
    <row r="563" hidden="1" outlineLevel="1"/>
    <row r="564" hidden="1" outlineLevel="1"/>
    <row r="565" hidden="1" outlineLevel="1"/>
    <row r="566" hidden="1" outlineLevel="1"/>
    <row r="567" hidden="1" outlineLevel="1"/>
    <row r="568" hidden="1" outlineLevel="1"/>
    <row r="569" hidden="1" outlineLevel="1"/>
    <row r="570" hidden="1" outlineLevel="1"/>
    <row r="571" hidden="1" outlineLevel="1"/>
    <row r="572" hidden="1" outlineLevel="1"/>
    <row r="573" hidden="1" outlineLevel="1"/>
    <row r="574" hidden="1" outlineLevel="1"/>
    <row r="575" hidden="1" outlineLevel="1"/>
    <row r="576" hidden="1" outlineLevel="1"/>
    <row r="577" spans="1:17" hidden="1" outlineLevel="1"/>
    <row r="578" spans="1:17" hidden="1" outlineLevel="1"/>
    <row r="579" spans="1:17" hidden="1" outlineLevel="1"/>
    <row r="580" spans="1:17" hidden="1" outlineLevel="1"/>
    <row r="581" spans="1:17" hidden="1" outlineLevel="1"/>
    <row r="582" spans="1:17" hidden="1" outlineLevel="1"/>
    <row r="583" spans="1:17" hidden="1" outlineLevel="1"/>
    <row r="584" spans="1:17" hidden="1" outlineLevel="1"/>
    <row r="585" spans="1:17" hidden="1" outlineLevel="1"/>
    <row r="586" spans="1:17" hidden="1" outlineLevel="1"/>
    <row r="587" spans="1:17" hidden="1" outlineLevel="1"/>
    <row r="588" spans="1:17" hidden="1" outlineLevel="1"/>
    <row r="589" spans="1:17" hidden="1" outlineLevel="1"/>
    <row r="590" spans="1:17" hidden="1" outlineLevel="1"/>
    <row r="592" spans="1:17" ht="15.5" collapsed="1">
      <c r="A592" s="113"/>
      <c r="B592" s="2596" t="str">
        <f>Descriptif!C41</f>
        <v>ISO</v>
      </c>
      <c r="C592" s="2597"/>
      <c r="D592" s="2597"/>
      <c r="E592" s="2597"/>
      <c r="F592" s="2597"/>
      <c r="G592" s="2597"/>
      <c r="H592" s="2597"/>
      <c r="I592" s="2597"/>
      <c r="J592" s="2597"/>
      <c r="K592" s="2597"/>
      <c r="L592" s="2597"/>
      <c r="M592" s="2597"/>
      <c r="N592" s="2597"/>
      <c r="O592" s="2597"/>
      <c r="P592" s="2597"/>
      <c r="Q592" s="2598"/>
    </row>
    <row r="593" spans="1:17" hidden="1" outlineLevel="1">
      <c r="A593" s="113"/>
      <c r="B593" s="113"/>
      <c r="C593" s="113"/>
      <c r="D593" s="113"/>
      <c r="E593" s="113"/>
      <c r="F593" s="113"/>
      <c r="G593" s="113"/>
      <c r="H593" s="113"/>
      <c r="I593" s="113"/>
      <c r="J593" s="113"/>
      <c r="K593" s="113"/>
      <c r="L593" s="113"/>
      <c r="M593" s="113"/>
      <c r="N593" s="113"/>
      <c r="O593" s="113"/>
      <c r="P593" s="113"/>
      <c r="Q593" s="113"/>
    </row>
    <row r="594" spans="1:17" hidden="1" outlineLevel="1">
      <c r="A594" s="113"/>
      <c r="B594" s="113"/>
      <c r="C594" s="113"/>
      <c r="D594" s="113"/>
      <c r="E594" s="113"/>
      <c r="F594" s="113"/>
      <c r="G594" s="113"/>
      <c r="H594" s="113"/>
      <c r="I594" s="113"/>
      <c r="J594" s="113"/>
      <c r="K594" s="113"/>
      <c r="L594" s="113"/>
      <c r="M594" s="113"/>
      <c r="N594" s="113"/>
      <c r="O594" s="113"/>
      <c r="P594" s="113"/>
      <c r="Q594" s="113"/>
    </row>
    <row r="595" spans="1:17" hidden="1" outlineLevel="1">
      <c r="A595" s="113"/>
      <c r="B595" s="113"/>
      <c r="C595" s="113"/>
      <c r="D595" s="113"/>
      <c r="E595" s="113"/>
      <c r="F595" s="113"/>
      <c r="G595" s="113"/>
      <c r="H595" s="113"/>
      <c r="I595" s="113"/>
      <c r="J595" s="113"/>
      <c r="K595" s="113"/>
      <c r="L595" s="113"/>
      <c r="M595" s="113"/>
      <c r="N595" s="113"/>
      <c r="O595" s="113"/>
      <c r="P595" s="113"/>
      <c r="Q595" s="113"/>
    </row>
    <row r="596" spans="1:17" hidden="1" outlineLevel="1">
      <c r="A596" s="113"/>
      <c r="B596" s="113"/>
      <c r="C596" s="113"/>
      <c r="D596" s="113"/>
      <c r="E596" s="113"/>
      <c r="F596" s="113"/>
      <c r="G596" s="113"/>
      <c r="H596" s="113"/>
      <c r="I596" s="113"/>
      <c r="J596" s="113"/>
      <c r="K596" s="113"/>
      <c r="L596" s="113"/>
      <c r="M596" s="113"/>
      <c r="N596" s="113"/>
      <c r="O596" s="113"/>
      <c r="P596" s="113"/>
      <c r="Q596" s="113"/>
    </row>
    <row r="597" spans="1:17" hidden="1" outlineLevel="1">
      <c r="A597" s="113"/>
      <c r="B597" s="113"/>
      <c r="C597" s="113"/>
      <c r="D597" s="113"/>
      <c r="E597" s="113"/>
      <c r="F597" s="113"/>
      <c r="G597" s="113"/>
      <c r="H597" s="113"/>
      <c r="I597" s="113"/>
      <c r="J597" s="113"/>
      <c r="K597" s="113"/>
      <c r="L597" s="113"/>
      <c r="M597" s="113"/>
      <c r="N597" s="113"/>
      <c r="O597" s="113"/>
      <c r="P597" s="113"/>
      <c r="Q597" s="113"/>
    </row>
    <row r="598" spans="1:17" hidden="1" outlineLevel="1">
      <c r="A598" s="113"/>
      <c r="B598" s="113"/>
      <c r="C598" s="113"/>
      <c r="D598" s="113"/>
      <c r="E598" s="113"/>
      <c r="F598" s="113"/>
      <c r="G598" s="113"/>
      <c r="H598" s="113"/>
      <c r="I598" s="113"/>
      <c r="J598" s="113"/>
      <c r="K598" s="113"/>
      <c r="L598" s="113"/>
      <c r="M598" s="113"/>
      <c r="N598" s="113"/>
      <c r="O598" s="113"/>
      <c r="P598" s="113"/>
      <c r="Q598" s="113"/>
    </row>
    <row r="599" spans="1:17" hidden="1" outlineLevel="1">
      <c r="A599" s="113"/>
      <c r="B599" s="113"/>
      <c r="C599" s="113"/>
      <c r="D599" s="113"/>
      <c r="E599" s="113"/>
      <c r="F599" s="113"/>
      <c r="G599" s="113"/>
      <c r="H599" s="113"/>
      <c r="I599" s="113"/>
      <c r="J599" s="113"/>
      <c r="K599" s="113"/>
      <c r="L599" s="113"/>
      <c r="M599" s="113"/>
      <c r="N599" s="113"/>
      <c r="O599" s="113"/>
      <c r="P599" s="113"/>
      <c r="Q599" s="113"/>
    </row>
    <row r="600" spans="1:17" hidden="1" outlineLevel="1">
      <c r="A600" s="113"/>
      <c r="B600" s="113"/>
      <c r="C600" s="113"/>
      <c r="D600" s="113"/>
      <c r="E600" s="113"/>
      <c r="F600" s="113"/>
      <c r="G600" s="113"/>
      <c r="H600" s="113"/>
      <c r="I600" s="113"/>
      <c r="J600" s="113"/>
      <c r="K600" s="113"/>
      <c r="L600" s="113"/>
      <c r="M600" s="113"/>
      <c r="N600" s="113"/>
      <c r="O600" s="113"/>
      <c r="P600" s="113"/>
      <c r="Q600" s="113"/>
    </row>
    <row r="601" spans="1:17" hidden="1" outlineLevel="1">
      <c r="A601" s="113"/>
      <c r="B601" s="113"/>
      <c r="C601" s="113"/>
      <c r="D601" s="113"/>
      <c r="E601" s="113"/>
      <c r="F601" s="113"/>
      <c r="G601" s="113"/>
      <c r="H601" s="113"/>
      <c r="I601" s="113"/>
      <c r="J601" s="113"/>
      <c r="K601" s="113"/>
      <c r="L601" s="113"/>
      <c r="M601" s="113"/>
      <c r="N601" s="113"/>
      <c r="O601" s="113"/>
      <c r="P601" s="113"/>
      <c r="Q601" s="113"/>
    </row>
    <row r="602" spans="1:17" hidden="1" outlineLevel="1">
      <c r="A602" s="113"/>
      <c r="B602" s="113"/>
      <c r="C602" s="113"/>
      <c r="D602" s="113"/>
      <c r="E602" s="113"/>
      <c r="F602" s="113"/>
      <c r="G602" s="113"/>
      <c r="H602" s="113"/>
      <c r="I602" s="113"/>
      <c r="J602" s="113"/>
      <c r="K602" s="113"/>
      <c r="L602" s="113"/>
      <c r="M602" s="113"/>
      <c r="N602" s="113"/>
      <c r="O602" s="113"/>
      <c r="P602" s="113"/>
      <c r="Q602" s="113"/>
    </row>
    <row r="603" spans="1:17" hidden="1" outlineLevel="1">
      <c r="A603" s="113"/>
      <c r="B603" s="113"/>
      <c r="C603" s="113"/>
      <c r="D603" s="113"/>
      <c r="E603" s="113"/>
      <c r="F603" s="113"/>
      <c r="G603" s="113"/>
      <c r="H603" s="113"/>
      <c r="I603" s="113"/>
      <c r="J603" s="113"/>
      <c r="K603" s="113"/>
      <c r="L603" s="113"/>
      <c r="M603" s="113"/>
      <c r="N603" s="113"/>
      <c r="O603" s="113"/>
      <c r="P603" s="113"/>
      <c r="Q603" s="113"/>
    </row>
    <row r="604" spans="1:17" hidden="1" outlineLevel="1">
      <c r="A604" s="113"/>
      <c r="B604" s="113"/>
      <c r="C604" s="113"/>
      <c r="D604" s="113"/>
      <c r="E604" s="113"/>
      <c r="F604" s="113"/>
      <c r="G604" s="113"/>
      <c r="H604" s="113"/>
      <c r="I604" s="113"/>
      <c r="J604" s="113"/>
      <c r="K604" s="113"/>
      <c r="L604" s="113"/>
      <c r="M604" s="113"/>
      <c r="N604" s="113"/>
      <c r="O604" s="113"/>
      <c r="P604" s="113"/>
      <c r="Q604" s="113"/>
    </row>
    <row r="605" spans="1:17" hidden="1" outlineLevel="1">
      <c r="A605" s="113"/>
      <c r="B605" s="113"/>
      <c r="C605" s="113"/>
      <c r="D605" s="113"/>
      <c r="E605" s="113"/>
      <c r="F605" s="113"/>
      <c r="G605" s="113"/>
      <c r="H605" s="113"/>
      <c r="I605" s="113"/>
      <c r="J605" s="113"/>
      <c r="K605" s="113"/>
      <c r="L605" s="113"/>
      <c r="M605" s="113"/>
      <c r="N605" s="113"/>
      <c r="O605" s="113"/>
      <c r="P605" s="113"/>
      <c r="Q605" s="113"/>
    </row>
    <row r="606" spans="1:17" hidden="1" outlineLevel="1">
      <c r="A606" s="113"/>
      <c r="B606" s="113"/>
      <c r="C606" s="113"/>
      <c r="D606" s="113"/>
      <c r="E606" s="113"/>
      <c r="F606" s="113"/>
      <c r="G606" s="113"/>
      <c r="H606" s="113"/>
      <c r="I606" s="113"/>
      <c r="J606" s="113"/>
      <c r="K606" s="113"/>
      <c r="L606" s="113"/>
      <c r="M606" s="113"/>
      <c r="N606" s="113"/>
      <c r="O606" s="113"/>
      <c r="P606" s="113"/>
      <c r="Q606" s="113"/>
    </row>
    <row r="607" spans="1:17" hidden="1" outlineLevel="1">
      <c r="A607" s="113"/>
      <c r="B607" s="113"/>
      <c r="C607" s="113"/>
      <c r="D607" s="113"/>
      <c r="E607" s="113"/>
      <c r="F607" s="113"/>
      <c r="G607" s="113"/>
      <c r="H607" s="113"/>
      <c r="I607" s="113"/>
      <c r="J607" s="113"/>
      <c r="K607" s="113"/>
      <c r="L607" s="113"/>
      <c r="M607" s="113"/>
      <c r="N607" s="113"/>
      <c r="O607" s="113"/>
      <c r="P607" s="113"/>
      <c r="Q607" s="113"/>
    </row>
    <row r="608" spans="1:17" hidden="1" outlineLevel="1">
      <c r="A608" s="113"/>
      <c r="B608" s="113"/>
      <c r="C608" s="113"/>
      <c r="D608" s="113"/>
      <c r="E608" s="113"/>
      <c r="F608" s="113"/>
      <c r="G608" s="113"/>
      <c r="H608" s="113"/>
      <c r="I608" s="113"/>
      <c r="J608" s="113"/>
      <c r="K608" s="113"/>
      <c r="L608" s="113"/>
      <c r="M608" s="113"/>
      <c r="N608" s="113"/>
      <c r="O608" s="113"/>
      <c r="P608" s="113"/>
      <c r="Q608" s="113"/>
    </row>
    <row r="609" spans="1:17" hidden="1" outlineLevel="1">
      <c r="A609" s="113"/>
      <c r="B609" s="113"/>
      <c r="C609" s="113"/>
      <c r="D609" s="113"/>
      <c r="E609" s="113"/>
      <c r="F609" s="113"/>
      <c r="G609" s="113"/>
      <c r="H609" s="113"/>
      <c r="I609" s="113"/>
      <c r="J609" s="113"/>
      <c r="K609" s="113"/>
      <c r="L609" s="113"/>
      <c r="M609" s="113"/>
      <c r="N609" s="113"/>
      <c r="O609" s="113"/>
      <c r="P609" s="113"/>
      <c r="Q609" s="113"/>
    </row>
    <row r="610" spans="1:17" hidden="1" outlineLevel="1">
      <c r="A610" s="113"/>
      <c r="B610" s="113"/>
      <c r="C610" s="113"/>
      <c r="D610" s="113"/>
      <c r="E610" s="113"/>
      <c r="F610" s="113"/>
      <c r="G610" s="113"/>
      <c r="H610" s="113"/>
      <c r="I610" s="113"/>
      <c r="J610" s="113"/>
      <c r="K610" s="113"/>
      <c r="L610" s="113"/>
      <c r="M610" s="113"/>
      <c r="N610" s="113"/>
      <c r="O610" s="113"/>
      <c r="P610" s="113"/>
      <c r="Q610" s="113"/>
    </row>
    <row r="611" spans="1:17" hidden="1" outlineLevel="1">
      <c r="A611" s="113"/>
      <c r="B611" s="113"/>
      <c r="C611" s="113"/>
      <c r="D611" s="113"/>
      <c r="E611" s="113"/>
      <c r="F611" s="113"/>
      <c r="G611" s="113"/>
      <c r="H611" s="113"/>
      <c r="I611" s="113"/>
      <c r="J611" s="113"/>
      <c r="K611" s="113"/>
      <c r="L611" s="113"/>
      <c r="M611" s="113"/>
      <c r="N611" s="113"/>
      <c r="O611" s="113"/>
      <c r="P611" s="113"/>
      <c r="Q611" s="113"/>
    </row>
    <row r="612" spans="1:17" hidden="1" outlineLevel="1">
      <c r="A612" s="113"/>
      <c r="B612" s="113"/>
      <c r="C612" s="113"/>
      <c r="D612" s="113"/>
      <c r="E612" s="113"/>
      <c r="F612" s="113"/>
      <c r="G612" s="113"/>
      <c r="H612" s="113"/>
      <c r="I612" s="113"/>
      <c r="J612" s="113"/>
      <c r="K612" s="113"/>
      <c r="L612" s="113"/>
      <c r="M612" s="113"/>
      <c r="N612" s="113"/>
      <c r="O612" s="113"/>
      <c r="P612" s="113"/>
      <c r="Q612" s="113"/>
    </row>
    <row r="613" spans="1:17" hidden="1" outlineLevel="1">
      <c r="A613" s="113"/>
      <c r="B613" s="113"/>
      <c r="C613" s="113"/>
      <c r="D613" s="113"/>
      <c r="E613" s="113"/>
      <c r="F613" s="113"/>
      <c r="G613" s="113"/>
      <c r="H613" s="113"/>
      <c r="I613" s="113"/>
      <c r="J613" s="113"/>
      <c r="K613" s="113"/>
      <c r="L613" s="113"/>
      <c r="M613" s="113"/>
      <c r="N613" s="113"/>
      <c r="O613" s="113"/>
      <c r="P613" s="113"/>
      <c r="Q613" s="113"/>
    </row>
    <row r="614" spans="1:17" hidden="1" outlineLevel="1">
      <c r="A614" s="113"/>
      <c r="B614" s="113"/>
      <c r="C614" s="113"/>
      <c r="D614" s="113"/>
      <c r="E614" s="113"/>
      <c r="F614" s="113"/>
      <c r="G614" s="113"/>
      <c r="H614" s="113"/>
      <c r="I614" s="113"/>
      <c r="J614" s="113"/>
      <c r="K614" s="113"/>
      <c r="L614" s="113"/>
      <c r="M614" s="113"/>
      <c r="N614" s="113"/>
      <c r="O614" s="113"/>
      <c r="P614" s="113"/>
      <c r="Q614" s="113"/>
    </row>
    <row r="615" spans="1:17" hidden="1" outlineLevel="1">
      <c r="A615" s="113"/>
      <c r="B615" s="113"/>
      <c r="C615" s="113"/>
      <c r="D615" s="113"/>
      <c r="E615" s="113"/>
      <c r="F615" s="113"/>
      <c r="G615" s="113"/>
      <c r="H615" s="113"/>
      <c r="I615" s="113"/>
      <c r="J615" s="113"/>
      <c r="K615" s="113"/>
      <c r="L615" s="113"/>
      <c r="M615" s="113"/>
      <c r="N615" s="113"/>
      <c r="O615" s="113"/>
      <c r="P615" s="113"/>
      <c r="Q615" s="113"/>
    </row>
    <row r="616" spans="1:17" hidden="1" outlineLevel="1">
      <c r="A616" s="113"/>
      <c r="B616" s="113"/>
      <c r="C616" s="113"/>
      <c r="D616" s="113"/>
      <c r="E616" s="113"/>
      <c r="F616" s="113"/>
      <c r="G616" s="113"/>
      <c r="H616" s="113"/>
      <c r="I616" s="113"/>
      <c r="J616" s="113"/>
      <c r="K616" s="113"/>
      <c r="L616" s="113"/>
      <c r="M616" s="113"/>
      <c r="N616" s="113"/>
      <c r="O616" s="113"/>
      <c r="P616" s="113"/>
      <c r="Q616" s="113"/>
    </row>
    <row r="617" spans="1:17" hidden="1" outlineLevel="1">
      <c r="A617" s="113"/>
      <c r="B617" s="113"/>
      <c r="C617" s="113"/>
      <c r="D617" s="113"/>
      <c r="E617" s="113"/>
      <c r="F617" s="113"/>
      <c r="G617" s="113"/>
      <c r="H617" s="113"/>
      <c r="I617" s="113"/>
      <c r="J617" s="113"/>
      <c r="K617" s="113"/>
      <c r="L617" s="113"/>
      <c r="M617" s="113"/>
      <c r="N617" s="113"/>
      <c r="O617" s="113"/>
      <c r="P617" s="113"/>
      <c r="Q617" s="113"/>
    </row>
    <row r="618" spans="1:17" hidden="1" outlineLevel="1">
      <c r="A618" s="113"/>
      <c r="B618" s="113"/>
      <c r="C618" s="113"/>
      <c r="D618" s="113"/>
      <c r="E618" s="113"/>
      <c r="F618" s="113"/>
      <c r="G618" s="113"/>
      <c r="H618" s="113"/>
      <c r="I618" s="113"/>
      <c r="J618" s="113"/>
      <c r="K618" s="113"/>
      <c r="L618" s="113"/>
      <c r="M618" s="113"/>
      <c r="N618" s="113"/>
      <c r="O618" s="113"/>
      <c r="P618" s="113"/>
      <c r="Q618" s="113"/>
    </row>
    <row r="619" spans="1:17" hidden="1" outlineLevel="1">
      <c r="A619" s="113"/>
      <c r="B619" s="113"/>
      <c r="C619" s="113"/>
      <c r="D619" s="113"/>
      <c r="E619" s="113"/>
      <c r="F619" s="113"/>
      <c r="G619" s="113"/>
      <c r="H619" s="113"/>
      <c r="I619" s="113"/>
      <c r="J619" s="113"/>
      <c r="K619" s="113"/>
      <c r="L619" s="113"/>
      <c r="M619" s="113"/>
      <c r="N619" s="113"/>
      <c r="O619" s="113"/>
      <c r="P619" s="113"/>
      <c r="Q619" s="113"/>
    </row>
    <row r="620" spans="1:17" hidden="1" outlineLevel="1">
      <c r="A620" s="113"/>
      <c r="B620" s="113"/>
      <c r="C620" s="113"/>
      <c r="D620" s="113"/>
      <c r="E620" s="113"/>
      <c r="F620" s="113"/>
      <c r="G620" s="113"/>
      <c r="H620" s="113"/>
      <c r="I620" s="113"/>
      <c r="J620" s="113"/>
      <c r="K620" s="113"/>
      <c r="L620" s="113"/>
      <c r="M620" s="113"/>
      <c r="N620" s="113"/>
      <c r="O620" s="113"/>
      <c r="P620" s="113"/>
      <c r="Q620" s="113"/>
    </row>
    <row r="621" spans="1:17" hidden="1" outlineLevel="1">
      <c r="A621" s="113"/>
      <c r="B621" s="113"/>
      <c r="C621" s="113"/>
      <c r="D621" s="113"/>
      <c r="E621" s="113"/>
      <c r="F621" s="113"/>
      <c r="G621" s="113"/>
      <c r="H621" s="113"/>
      <c r="I621" s="113"/>
      <c r="J621" s="113"/>
      <c r="K621" s="113"/>
      <c r="L621" s="113"/>
      <c r="M621" s="113"/>
      <c r="N621" s="113"/>
      <c r="O621" s="113"/>
      <c r="P621" s="113"/>
      <c r="Q621" s="113"/>
    </row>
    <row r="622" spans="1:17" hidden="1" outlineLevel="1">
      <c r="A622" s="113"/>
      <c r="B622" s="113"/>
      <c r="C622" s="113"/>
      <c r="D622" s="113"/>
      <c r="E622" s="113"/>
      <c r="F622" s="113"/>
      <c r="G622" s="113"/>
      <c r="H622" s="113"/>
      <c r="I622" s="113"/>
      <c r="J622" s="113"/>
      <c r="K622" s="113"/>
      <c r="L622" s="113"/>
      <c r="M622" s="113"/>
      <c r="N622" s="113"/>
      <c r="O622" s="113"/>
      <c r="P622" s="113"/>
      <c r="Q622" s="113"/>
    </row>
    <row r="623" spans="1:17" hidden="1" outlineLevel="1">
      <c r="A623" s="113"/>
      <c r="B623" s="113"/>
      <c r="C623" s="113"/>
      <c r="D623" s="113"/>
      <c r="E623" s="113"/>
      <c r="F623" s="113"/>
      <c r="G623" s="113"/>
      <c r="H623" s="113"/>
      <c r="I623" s="113"/>
      <c r="J623" s="113"/>
      <c r="K623" s="113"/>
      <c r="L623" s="113"/>
      <c r="M623" s="113"/>
      <c r="N623" s="113"/>
      <c r="O623" s="113"/>
      <c r="P623" s="113"/>
      <c r="Q623" s="113"/>
    </row>
    <row r="624" spans="1:17" hidden="1" outlineLevel="1">
      <c r="A624" s="113"/>
      <c r="B624" s="113"/>
      <c r="C624" s="113"/>
      <c r="D624" s="113"/>
      <c r="E624" s="113"/>
      <c r="F624" s="113"/>
      <c r="G624" s="113"/>
      <c r="H624" s="113"/>
      <c r="I624" s="113"/>
      <c r="J624" s="113"/>
      <c r="K624" s="113"/>
      <c r="L624" s="113"/>
      <c r="M624" s="113"/>
      <c r="N624" s="113"/>
      <c r="O624" s="113"/>
      <c r="P624" s="113"/>
      <c r="Q624" s="113"/>
    </row>
    <row r="625" spans="1:17" hidden="1" outlineLevel="1">
      <c r="A625" s="113"/>
      <c r="B625" s="113"/>
      <c r="C625" s="113"/>
      <c r="D625" s="113"/>
      <c r="E625" s="113"/>
      <c r="F625" s="113"/>
      <c r="G625" s="113"/>
      <c r="H625" s="113"/>
      <c r="I625" s="113"/>
      <c r="J625" s="113"/>
      <c r="K625" s="113"/>
      <c r="L625" s="113"/>
      <c r="M625" s="113"/>
      <c r="N625" s="113"/>
      <c r="O625" s="113"/>
      <c r="P625" s="113"/>
      <c r="Q625" s="113"/>
    </row>
    <row r="626" spans="1:17" hidden="1" outlineLevel="1">
      <c r="A626" s="113"/>
      <c r="B626" s="113"/>
      <c r="C626" s="113"/>
      <c r="D626" s="113"/>
      <c r="E626" s="113"/>
      <c r="F626" s="113"/>
      <c r="G626" s="113"/>
      <c r="H626" s="113"/>
      <c r="I626" s="113"/>
      <c r="J626" s="113"/>
      <c r="K626" s="113"/>
      <c r="L626" s="113"/>
      <c r="M626" s="113"/>
      <c r="N626" s="113"/>
      <c r="O626" s="113"/>
      <c r="P626" s="113"/>
      <c r="Q626" s="113"/>
    </row>
    <row r="627" spans="1:17" hidden="1" outlineLevel="1">
      <c r="A627" s="113"/>
      <c r="B627" s="113"/>
      <c r="C627" s="113"/>
      <c r="D627" s="113"/>
      <c r="E627" s="113"/>
      <c r="F627" s="113"/>
      <c r="G627" s="113"/>
      <c r="H627" s="113"/>
      <c r="I627" s="113"/>
      <c r="J627" s="113"/>
      <c r="K627" s="113"/>
      <c r="L627" s="113"/>
      <c r="M627" s="113"/>
      <c r="N627" s="113"/>
      <c r="O627" s="113"/>
      <c r="P627" s="113"/>
      <c r="Q627" s="113"/>
    </row>
    <row r="628" spans="1:17" hidden="1" outlineLevel="1">
      <c r="A628" s="113"/>
      <c r="B628" s="113"/>
      <c r="C628" s="113"/>
      <c r="D628" s="113"/>
      <c r="E628" s="113"/>
      <c r="F628" s="113"/>
      <c r="G628" s="113"/>
      <c r="H628" s="113"/>
      <c r="I628" s="113"/>
      <c r="J628" s="113"/>
      <c r="K628" s="113"/>
      <c r="L628" s="113"/>
      <c r="M628" s="113"/>
      <c r="N628" s="113"/>
      <c r="O628" s="113"/>
      <c r="P628" s="113"/>
      <c r="Q628" s="113"/>
    </row>
    <row r="629" spans="1:17" hidden="1" outlineLevel="1">
      <c r="A629" s="113"/>
      <c r="B629" s="113"/>
      <c r="C629" s="113"/>
      <c r="D629" s="113"/>
      <c r="E629" s="113"/>
      <c r="F629" s="113"/>
      <c r="G629" s="113"/>
      <c r="H629" s="113"/>
      <c r="I629" s="113"/>
      <c r="J629" s="113"/>
      <c r="K629" s="113"/>
      <c r="L629" s="113"/>
      <c r="M629" s="113"/>
      <c r="N629" s="113"/>
      <c r="O629" s="113"/>
      <c r="P629" s="113"/>
      <c r="Q629" s="113"/>
    </row>
    <row r="630" spans="1:17" hidden="1" outlineLevel="1">
      <c r="A630" s="113"/>
      <c r="B630" s="113"/>
      <c r="C630" s="113"/>
      <c r="D630" s="113"/>
      <c r="E630" s="113"/>
      <c r="F630" s="113"/>
      <c r="G630" s="113"/>
      <c r="H630" s="113"/>
      <c r="I630" s="113"/>
      <c r="J630" s="113"/>
      <c r="K630" s="113"/>
      <c r="L630" s="113"/>
      <c r="M630" s="113"/>
      <c r="N630" s="113"/>
      <c r="O630" s="113"/>
      <c r="P630" s="113"/>
      <c r="Q630" s="113"/>
    </row>
    <row r="631" spans="1:17" hidden="1" outlineLevel="1">
      <c r="A631" s="113"/>
      <c r="B631" s="113"/>
      <c r="C631" s="113"/>
      <c r="D631" s="113"/>
      <c r="E631" s="113"/>
      <c r="F631" s="113"/>
      <c r="G631" s="113"/>
      <c r="H631" s="113"/>
      <c r="I631" s="113"/>
      <c r="J631" s="113"/>
      <c r="K631" s="113"/>
      <c r="L631" s="113"/>
      <c r="M631" s="113"/>
      <c r="N631" s="113"/>
      <c r="O631" s="113"/>
      <c r="P631" s="113"/>
      <c r="Q631" s="113"/>
    </row>
    <row r="632" spans="1:17" hidden="1" outlineLevel="1">
      <c r="A632" s="113"/>
      <c r="B632" s="113"/>
      <c r="C632" s="113"/>
      <c r="D632" s="113"/>
      <c r="E632" s="113"/>
      <c r="F632" s="113"/>
      <c r="G632" s="113"/>
      <c r="H632" s="113"/>
      <c r="I632" s="113"/>
      <c r="J632" s="113"/>
      <c r="K632" s="113"/>
      <c r="L632" s="113"/>
      <c r="M632" s="113"/>
      <c r="N632" s="113"/>
      <c r="O632" s="113"/>
      <c r="P632" s="113"/>
      <c r="Q632" s="113"/>
    </row>
    <row r="633" spans="1:17" hidden="1" outlineLevel="1">
      <c r="A633" s="113"/>
      <c r="B633" s="113"/>
      <c r="C633" s="113"/>
      <c r="D633" s="113"/>
      <c r="E633" s="113"/>
      <c r="F633" s="113"/>
      <c r="G633" s="113"/>
      <c r="H633" s="113"/>
      <c r="I633" s="113"/>
      <c r="J633" s="113"/>
      <c r="K633" s="113"/>
      <c r="L633" s="113"/>
      <c r="M633" s="113"/>
      <c r="N633" s="113"/>
      <c r="O633" s="113"/>
      <c r="P633" s="113"/>
      <c r="Q633" s="113"/>
    </row>
  </sheetData>
  <mergeCells count="37">
    <mergeCell ref="B592:Q592"/>
    <mergeCell ref="S5:T5"/>
    <mergeCell ref="B473:Q473"/>
    <mergeCell ref="B407:Q407"/>
    <mergeCell ref="B239:Q239"/>
    <mergeCell ref="B275:Q275"/>
    <mergeCell ref="B308:Q308"/>
    <mergeCell ref="B341:Q341"/>
    <mergeCell ref="B374:Q374"/>
    <mergeCell ref="B74:Q74"/>
    <mergeCell ref="B107:Q107"/>
    <mergeCell ref="B140:Q140"/>
    <mergeCell ref="J5:K5"/>
    <mergeCell ref="H5:I5"/>
    <mergeCell ref="H6:I6"/>
    <mergeCell ref="B206:Q206"/>
    <mergeCell ref="B506:Q506"/>
    <mergeCell ref="B549:Q549"/>
    <mergeCell ref="N6:O6"/>
    <mergeCell ref="P6:Q6"/>
    <mergeCell ref="B173:Q173"/>
    <mergeCell ref="B441:Q441"/>
    <mergeCell ref="B2:Q2"/>
    <mergeCell ref="B41:Q41"/>
    <mergeCell ref="F4:G4"/>
    <mergeCell ref="H4:I4"/>
    <mergeCell ref="J4:K4"/>
    <mergeCell ref="L4:M4"/>
    <mergeCell ref="P4:Q4"/>
    <mergeCell ref="P5:Q5"/>
    <mergeCell ref="N5:O5"/>
    <mergeCell ref="L5:M5"/>
    <mergeCell ref="L6:M6"/>
    <mergeCell ref="J6:K6"/>
    <mergeCell ref="F6:G6"/>
    <mergeCell ref="F5:G5"/>
    <mergeCell ref="B8:Q8"/>
  </mergeCells>
  <hyperlinks>
    <hyperlink ref="F4:G4" location="graphiques_Energie1" display="graphiques_Energie1" xr:uid="{00000000-0004-0000-1500-000000000000}"/>
    <hyperlink ref="H4:I4" location="graphiques_Energie2" display="graphiques_Energie2" xr:uid="{00000000-0004-0000-1500-000001000000}"/>
    <hyperlink ref="J4:K4" location="graphiques_HorsEnergie1" display="graphiques_HorsEnergie1" xr:uid="{00000000-0004-0000-1500-000002000000}"/>
    <hyperlink ref="L4:M4" location="graphiques_HorsEnergie2" display="graphiques_HorsEnergie2" xr:uid="{00000000-0004-0000-1500-000003000000}"/>
    <hyperlink ref="P4:Q4" location="graphiques_FutursEmballages" display="graphiques_FutursEmballages" xr:uid="{00000000-0004-0000-1500-000004000000}"/>
    <hyperlink ref="F5:G5" location="graphiques_Fret" display="graphiques_Fret" xr:uid="{00000000-0004-0000-1500-000005000000}"/>
    <hyperlink ref="H5:I5" location="graphiques_Déplacements" display="graphiques_Déplacements" xr:uid="{00000000-0004-0000-1500-000006000000}"/>
    <hyperlink ref="J5:K5" location="graphiques_DechetsDirects" display="graphiques_DechetsDirects" xr:uid="{00000000-0004-0000-1500-000007000000}"/>
    <hyperlink ref="L5:M5" location="graphiques_Immobilisations" display="graphiques_Immobilisations" xr:uid="{00000000-0004-0000-1500-000008000000}"/>
    <hyperlink ref="N5:O5" location="graphiques_Utilisation" display="graphiques_Utilisation" xr:uid="{00000000-0004-0000-1500-000009000000}"/>
    <hyperlink ref="P5:Q5" location="graphiques_FinDeVie" display="graphiques_FinDeVie" xr:uid="{00000000-0004-0000-1500-00000A000000}"/>
    <hyperlink ref="F6:G6" location="graphiques_RecapCO2e" display="graphiques_RecapCO2e" xr:uid="{00000000-0004-0000-1500-00000B000000}"/>
    <hyperlink ref="H6:I6" location="graphiques_Ratios" display="graphiques_Ratios" xr:uid="{00000000-0004-0000-1500-00000C000000}"/>
    <hyperlink ref="L6:M6" location="graphiques_BilanGES" display="graphiques_BilanGES" xr:uid="{00000000-0004-0000-1500-00000D000000}"/>
    <hyperlink ref="N4:O4" location="graphiques_Intrants" display="graphiques_Intrants" xr:uid="{00000000-0004-0000-1500-00000E000000}"/>
    <hyperlink ref="N6:O6" location="graphiques_GHGProtocol" display="GHG Protocol" xr:uid="{00000000-0004-0000-1500-00000F000000}"/>
    <hyperlink ref="P6:Q6" location="Descriptif!A1" display="Descriptif" xr:uid="{00000000-0004-0000-1500-000010000000}"/>
    <hyperlink ref="O4" location="graphiques_intrants2" display="graphiques_intrants2" xr:uid="{00000000-0004-0000-1500-000011000000}"/>
    <hyperlink ref="J6:K6" location="graphiques_ExtractionsCO2e" display="graphiques_ExtractionsCO2e" xr:uid="{00000000-0004-0000-1500-000012000000}"/>
  </hyperlink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0" tint="-0.14999847407452621"/>
    <outlinePr summaryBelow="0" summaryRight="0"/>
  </sheetPr>
  <dimension ref="A1:V2362"/>
  <sheetViews>
    <sheetView showGridLines="0" zoomScale="90" zoomScaleNormal="90" workbookViewId="0"/>
  </sheetViews>
  <sheetFormatPr baseColWidth="10" defaultColWidth="0" defaultRowHeight="11.5" zeroHeight="1" outlineLevelRow="3" outlineLevelCol="1"/>
  <cols>
    <col min="1" max="1" width="2.69921875" customWidth="1"/>
    <col min="2" max="2" width="4" customWidth="1"/>
    <col min="3" max="3" width="28" customWidth="1" collapsed="1"/>
    <col min="4" max="4" width="4" hidden="1" customWidth="1" outlineLevel="1"/>
    <col min="5" max="5" width="14.8984375" hidden="1" customWidth="1" outlineLevel="1"/>
    <col min="6" max="6" width="49.8984375" hidden="1" customWidth="1" outlineLevel="1"/>
    <col min="7" max="7" width="11.3984375" hidden="1" customWidth="1" outlineLevel="1"/>
    <col min="8" max="8" width="2.69921875" hidden="1" customWidth="1" outlineLevel="1"/>
    <col min="9" max="9" width="39" customWidth="1" collapsed="1"/>
    <col min="10" max="10" width="15.296875" bestFit="1" customWidth="1"/>
    <col min="11" max="11" width="12.3984375" bestFit="1" customWidth="1"/>
    <col min="12" max="12" width="16.3984375" bestFit="1" customWidth="1"/>
    <col min="13" max="13" width="10.69921875" bestFit="1" customWidth="1"/>
    <col min="14" max="14" width="20.09765625" customWidth="1"/>
    <col min="15" max="15" width="20.69921875" bestFit="1" customWidth="1"/>
    <col min="16" max="17" width="11.3984375" customWidth="1"/>
    <col min="18" max="18" width="11.3984375" style="1086" customWidth="1"/>
    <col min="19" max="21" width="11.3984375" customWidth="1"/>
    <col min="22" max="22" width="2.3984375" customWidth="1"/>
    <col min="23" max="16384" width="11.3984375" hidden="1"/>
  </cols>
  <sheetData>
    <row r="1" spans="2:21"/>
    <row r="2" spans="2:21" ht="14.25" customHeight="1">
      <c r="B2" s="2439" t="s">
        <v>915</v>
      </c>
      <c r="C2" s="2440"/>
      <c r="J2" s="2888" t="s">
        <v>3267</v>
      </c>
      <c r="K2" s="2889"/>
      <c r="L2" s="2889"/>
      <c r="M2" s="2889"/>
      <c r="N2" s="2889"/>
      <c r="O2" s="2889"/>
      <c r="P2" s="2889"/>
      <c r="Q2" s="2889"/>
      <c r="R2" s="2889"/>
      <c r="S2" s="2889"/>
      <c r="T2" s="2889"/>
      <c r="U2" s="2890"/>
    </row>
    <row r="3" spans="2:21" ht="14">
      <c r="B3" s="2439" t="s">
        <v>418</v>
      </c>
      <c r="C3" s="2440"/>
      <c r="J3" s="2891"/>
      <c r="K3" s="2892"/>
      <c r="L3" s="2892"/>
      <c r="M3" s="2892"/>
      <c r="N3" s="2892"/>
      <c r="O3" s="2892"/>
      <c r="P3" s="2892"/>
      <c r="Q3" s="2892"/>
      <c r="R3" s="2892"/>
      <c r="S3" s="2892"/>
      <c r="T3" s="2892"/>
      <c r="U3" s="2893"/>
    </row>
    <row r="4" spans="2:21" ht="14">
      <c r="B4" s="2439" t="s">
        <v>342</v>
      </c>
      <c r="C4" s="2440"/>
      <c r="J4" s="2891"/>
      <c r="K4" s="2892"/>
      <c r="L4" s="2892"/>
      <c r="M4" s="2892"/>
      <c r="N4" s="2892"/>
      <c r="O4" s="2892"/>
      <c r="P4" s="2892"/>
      <c r="Q4" s="2892"/>
      <c r="R4" s="2892"/>
      <c r="S4" s="2892"/>
      <c r="T4" s="2892"/>
      <c r="U4" s="2893"/>
    </row>
    <row r="5" spans="2:21" ht="14">
      <c r="B5" s="2439" t="s">
        <v>37</v>
      </c>
      <c r="C5" s="2440"/>
      <c r="J5" s="2894"/>
      <c r="K5" s="2895"/>
      <c r="L5" s="2895"/>
      <c r="M5" s="2895"/>
      <c r="N5" s="2895"/>
      <c r="O5" s="2895"/>
      <c r="P5" s="2895"/>
      <c r="Q5" s="2895"/>
      <c r="R5" s="2895"/>
      <c r="S5" s="2895"/>
      <c r="T5" s="2895"/>
      <c r="U5" s="2896"/>
    </row>
    <row r="6" spans="2:21"/>
    <row r="7" spans="2:21" ht="15.5">
      <c r="I7" s="2873" t="s">
        <v>1659</v>
      </c>
      <c r="J7" s="2874"/>
      <c r="K7" s="2874"/>
      <c r="L7" s="2874"/>
      <c r="M7" s="2874"/>
      <c r="N7" s="2874"/>
      <c r="O7" s="2874"/>
      <c r="P7" s="2874"/>
      <c r="Q7" s="2874"/>
      <c r="R7" s="2874"/>
      <c r="S7" s="2874"/>
      <c r="T7" s="2874"/>
      <c r="U7" s="2875"/>
    </row>
    <row r="8" spans="2:21"/>
    <row r="9" spans="2:21" ht="15.5" collapsed="1">
      <c r="I9" s="2876" t="s">
        <v>229</v>
      </c>
      <c r="J9" s="2877"/>
      <c r="K9" s="2877"/>
      <c r="L9" s="2877"/>
      <c r="M9" s="2877"/>
      <c r="N9" s="2877"/>
      <c r="O9" s="2877"/>
      <c r="P9" s="2877"/>
      <c r="Q9" s="2877"/>
      <c r="R9" s="2877"/>
      <c r="S9" s="2877"/>
      <c r="T9" s="2877"/>
      <c r="U9" s="2878"/>
    </row>
    <row r="10" spans="2:21" hidden="1" outlineLevel="1"/>
    <row r="11" spans="2:21" ht="13" hidden="1" outlineLevel="1">
      <c r="B11" s="2887" t="s">
        <v>1723</v>
      </c>
      <c r="C11" s="2887"/>
      <c r="D11" s="2872" t="s">
        <v>1725</v>
      </c>
      <c r="E11" s="2872"/>
      <c r="F11" s="1055" t="s">
        <v>1722</v>
      </c>
      <c r="G11" s="1056" t="s">
        <v>1724</v>
      </c>
      <c r="H11" s="1047"/>
      <c r="I11" s="1041" t="s">
        <v>1660</v>
      </c>
      <c r="J11" s="1043" t="s">
        <v>1369</v>
      </c>
      <c r="K11" s="1046" t="s">
        <v>227</v>
      </c>
      <c r="L11" s="1046" t="s">
        <v>1661</v>
      </c>
      <c r="M11" s="1042" t="s">
        <v>372</v>
      </c>
      <c r="N11" s="1043" t="s">
        <v>1662</v>
      </c>
      <c r="O11" s="1044" t="s">
        <v>1663</v>
      </c>
      <c r="P11" s="1046" t="s">
        <v>214</v>
      </c>
      <c r="Q11" s="1046" t="s">
        <v>1664</v>
      </c>
      <c r="R11" s="1044" t="s">
        <v>1665</v>
      </c>
      <c r="S11" s="1044" t="s">
        <v>270</v>
      </c>
      <c r="T11" s="1046" t="s">
        <v>1666</v>
      </c>
      <c r="U11" s="1045" t="s">
        <v>1667</v>
      </c>
    </row>
    <row r="12" spans="2:21" s="1048" customFormat="1" ht="13" hidden="1" outlineLevel="1" collapsed="1">
      <c r="B12" s="2865" t="s">
        <v>1728</v>
      </c>
      <c r="C12" s="2865"/>
      <c r="D12" s="1054">
        <v>0</v>
      </c>
      <c r="E12" s="1054"/>
      <c r="F12" s="1054"/>
      <c r="G12" s="1057"/>
      <c r="H12" s="1049"/>
      <c r="I12" s="1707"/>
      <c r="J12" s="1708"/>
      <c r="K12" s="1709"/>
      <c r="L12" s="1709"/>
      <c r="M12" s="1710"/>
      <c r="N12" s="1708"/>
      <c r="O12" s="1711"/>
      <c r="P12" s="1709"/>
      <c r="Q12" s="1709"/>
      <c r="R12" s="1711"/>
      <c r="S12" s="1711"/>
      <c r="T12" s="1709"/>
      <c r="U12" s="1712"/>
    </row>
    <row r="13" spans="2:21" hidden="1" outlineLevel="2">
      <c r="B13" s="1053">
        <v>1</v>
      </c>
      <c r="C13" s="1053" t="str">
        <f t="shared" ref="C13:C21" si="0">IF(ISNA(VLOOKUP(B13,$D$13:$E$58,2,FALSE)),"-",VLOOKUP(B13,$D$13:$E$58,2,FALSE))</f>
        <v>Butane (inclus maritime), Europe, Base Carbone</v>
      </c>
      <c r="D13" s="1054">
        <f>D12+IF(LEN(E13)&gt;0,1,0)</f>
        <v>1</v>
      </c>
      <c r="E13" s="1054" t="str">
        <f>IF(COUNTIF(E$11:E12,F13)&gt;0,"",F13)</f>
        <v>Butane (inclus maritime), Europe, Base Carbone</v>
      </c>
      <c r="F13" s="1054" t="str">
        <f>IF(I13&lt;&gt;"",I13&amp;IF(L13&lt;&gt;"",", "&amp;L13,"")&amp;IF(K13&lt;&gt;"",", "&amp;K13,""),"")</f>
        <v>Butane (inclus maritime), Europe, Base Carbone</v>
      </c>
      <c r="G13" s="1058" t="str">
        <f>IF(F13&lt;&gt;"",F13&amp;IF(J13&lt;&gt;"","; "&amp;J13,"")&amp;IF(N13&lt;&gt;"",", "&amp;N13,""),"")</f>
        <v>Butane (inclus maritime), Europe, Base Carbone; kgCO2e/GJ PCI, Combustion</v>
      </c>
      <c r="I13" s="1034" t="s">
        <v>1668</v>
      </c>
      <c r="J13" s="1035" t="s">
        <v>1669</v>
      </c>
      <c r="K13" s="1035" t="s">
        <v>1670</v>
      </c>
      <c r="L13" s="1035" t="s">
        <v>1671</v>
      </c>
      <c r="M13" s="1036">
        <v>0.05</v>
      </c>
      <c r="N13" s="1035" t="s">
        <v>1672</v>
      </c>
      <c r="O13" s="1039">
        <v>63.8</v>
      </c>
      <c r="P13" s="1039">
        <v>63</v>
      </c>
      <c r="Q13" s="1039">
        <v>0.09</v>
      </c>
      <c r="R13" s="1039">
        <v>0</v>
      </c>
      <c r="S13" s="1039">
        <v>0.66300000000000003</v>
      </c>
      <c r="T13" s="1039">
        <v>0</v>
      </c>
      <c r="U13" s="1040">
        <v>0</v>
      </c>
    </row>
    <row r="14" spans="2:21" hidden="1" outlineLevel="2">
      <c r="B14" s="1053">
        <v>2</v>
      </c>
      <c r="C14" s="1053" t="str">
        <f t="shared" si="0"/>
        <v>Butane (inclus maritime), France continentale, Base Carbone</v>
      </c>
      <c r="D14" s="1054">
        <f t="shared" ref="D14:D59" si="1">D13+IF(LEN(E14)&gt;0,1,0)</f>
        <v>1</v>
      </c>
      <c r="E14" s="1054" t="str">
        <f>IF(COUNTIF(E$11:E13,F14)&gt;0,"",F14)</f>
        <v/>
      </c>
      <c r="F14" s="1054" t="str">
        <f t="shared" ref="F14:F59" si="2">IF(I14&lt;&gt;"",I14&amp;IF(L14&lt;&gt;"",", "&amp;L14,"")&amp;IF(K14&lt;&gt;"",", "&amp;K14,""),"")</f>
        <v>Butane (inclus maritime), Europe, Base Carbone</v>
      </c>
      <c r="G14" s="1058" t="str">
        <f t="shared" ref="G14:G59" si="3">IF(F14&lt;&gt;"",F14&amp;IF(J14&lt;&gt;"","; "&amp;J14,"")&amp;IF(N14&lt;&gt;"",", "&amp;N14,""),"")</f>
        <v>Butane (inclus maritime), Europe, Base Carbone; kgCO2e/GJ PCI, Amont</v>
      </c>
      <c r="I14" s="1034" t="s">
        <v>1668</v>
      </c>
      <c r="J14" s="1035" t="s">
        <v>1669</v>
      </c>
      <c r="K14" s="1035" t="s">
        <v>1670</v>
      </c>
      <c r="L14" s="1035" t="s">
        <v>1671</v>
      </c>
      <c r="M14" s="1036">
        <v>0.05</v>
      </c>
      <c r="N14" s="1035" t="s">
        <v>1673</v>
      </c>
      <c r="O14" s="1039">
        <v>10.7</v>
      </c>
      <c r="P14" s="1039">
        <v>7.7</v>
      </c>
      <c r="Q14" s="1039">
        <v>3</v>
      </c>
      <c r="R14" s="1039">
        <v>0</v>
      </c>
      <c r="S14" s="1039">
        <v>0</v>
      </c>
      <c r="T14" s="1039">
        <v>0</v>
      </c>
      <c r="U14" s="1040">
        <v>0</v>
      </c>
    </row>
    <row r="15" spans="2:21" hidden="1" outlineLevel="2">
      <c r="B15" s="1053">
        <v>3</v>
      </c>
      <c r="C15" s="1053" t="str">
        <f t="shared" si="0"/>
        <v>Propane (inclus maritime), Europe, Base Carbone</v>
      </c>
      <c r="D15" s="1054">
        <f t="shared" si="1"/>
        <v>2</v>
      </c>
      <c r="E15" s="1054" t="str">
        <f>IF(COUNTIF(E$11:E14,F15)&gt;0,"",F15)</f>
        <v>Butane (inclus maritime), France continentale, Base Carbone</v>
      </c>
      <c r="F15" s="1054" t="str">
        <f t="shared" si="2"/>
        <v>Butane (inclus maritime), France continentale, Base Carbone</v>
      </c>
      <c r="G15" s="1058" t="str">
        <f t="shared" si="3"/>
        <v>Butane (inclus maritime), France continentale, Base Carbone; kgCO2e/GJ PCI, Combustion</v>
      </c>
      <c r="I15" s="1034" t="s">
        <v>1668</v>
      </c>
      <c r="J15" s="1035" t="s">
        <v>1669</v>
      </c>
      <c r="K15" s="1035" t="s">
        <v>1670</v>
      </c>
      <c r="L15" s="1035" t="s">
        <v>1674</v>
      </c>
      <c r="M15" s="1036">
        <v>0.05</v>
      </c>
      <c r="N15" s="1035" t="s">
        <v>1672</v>
      </c>
      <c r="O15" s="1039">
        <v>64.8</v>
      </c>
      <c r="P15" s="1039">
        <v>64</v>
      </c>
      <c r="Q15" s="1039">
        <v>0.09</v>
      </c>
      <c r="R15" s="1039">
        <v>0</v>
      </c>
      <c r="S15" s="1039">
        <v>0.66300000000000003</v>
      </c>
      <c r="T15" s="1039">
        <v>0</v>
      </c>
      <c r="U15" s="1040">
        <v>0</v>
      </c>
    </row>
    <row r="16" spans="2:21" hidden="1" outlineLevel="2">
      <c r="B16" s="1053">
        <v>4</v>
      </c>
      <c r="C16" s="1053" t="str">
        <f t="shared" si="0"/>
        <v>Propane (inclus maritime), France continentale, Base Carbone</v>
      </c>
      <c r="D16" s="1054">
        <f t="shared" si="1"/>
        <v>2</v>
      </c>
      <c r="E16" s="1054" t="str">
        <f>IF(COUNTIF(E$11:E15,F16)&gt;0,"",F16)</f>
        <v/>
      </c>
      <c r="F16" s="1054" t="str">
        <f t="shared" si="2"/>
        <v>Butane (inclus maritime), France continentale, Base Carbone</v>
      </c>
      <c r="G16" s="1058" t="str">
        <f t="shared" si="3"/>
        <v>Butane (inclus maritime), France continentale, Base Carbone; kgCO2e/GJ PCI, Amont</v>
      </c>
      <c r="I16" s="1034" t="s">
        <v>1668</v>
      </c>
      <c r="J16" s="1035" t="s">
        <v>1669</v>
      </c>
      <c r="K16" s="1035" t="s">
        <v>1670</v>
      </c>
      <c r="L16" s="1035" t="s">
        <v>1674</v>
      </c>
      <c r="M16" s="1036">
        <v>0.05</v>
      </c>
      <c r="N16" s="1035" t="s">
        <v>1673</v>
      </c>
      <c r="O16" s="1039">
        <v>10.7</v>
      </c>
      <c r="P16" s="1039">
        <v>7.7</v>
      </c>
      <c r="Q16" s="1039">
        <v>3</v>
      </c>
      <c r="R16" s="1039">
        <v>0</v>
      </c>
      <c r="S16" s="1039">
        <v>0</v>
      </c>
      <c r="T16" s="1039">
        <v>0</v>
      </c>
      <c r="U16" s="1040">
        <v>0</v>
      </c>
    </row>
    <row r="17" spans="2:21" hidden="1" outlineLevel="2">
      <c r="B17" s="1053">
        <v>5</v>
      </c>
      <c r="C17" s="1053" t="str">
        <f t="shared" si="0"/>
        <v>-</v>
      </c>
      <c r="D17" s="1054">
        <f t="shared" si="1"/>
        <v>2</v>
      </c>
      <c r="E17" s="1054" t="str">
        <f>IF(COUNTIF(E$11:E16,F17)&gt;0,"",F17)</f>
        <v/>
      </c>
      <c r="F17" s="1054" t="str">
        <f t="shared" si="2"/>
        <v>Butane (inclus maritime), Europe, Base Carbone</v>
      </c>
      <c r="G17" s="1058" t="str">
        <f t="shared" si="3"/>
        <v>Butane (inclus maritime), Europe, Base Carbone; kgCO2e/kg, Combustion</v>
      </c>
      <c r="I17" s="1034" t="s">
        <v>1668</v>
      </c>
      <c r="J17" s="1035" t="s">
        <v>1675</v>
      </c>
      <c r="K17" s="1035" t="s">
        <v>1670</v>
      </c>
      <c r="L17" s="1035" t="s">
        <v>1671</v>
      </c>
      <c r="M17" s="1036">
        <v>0.05</v>
      </c>
      <c r="N17" s="1035" t="s">
        <v>1672</v>
      </c>
      <c r="O17" s="1039">
        <v>3.02</v>
      </c>
      <c r="P17" s="1039">
        <v>2.98</v>
      </c>
      <c r="Q17" s="1039">
        <v>4.3200000000000001E-3</v>
      </c>
      <c r="R17" s="1039">
        <v>0</v>
      </c>
      <c r="S17" s="1039">
        <v>3.1300000000000001E-2</v>
      </c>
      <c r="T17" s="1039">
        <v>0</v>
      </c>
      <c r="U17" s="1040">
        <v>0</v>
      </c>
    </row>
    <row r="18" spans="2:21" hidden="1" outlineLevel="2">
      <c r="B18" s="1053">
        <v>6</v>
      </c>
      <c r="C18" s="1053" t="str">
        <f t="shared" si="0"/>
        <v>-</v>
      </c>
      <c r="D18" s="1054">
        <f t="shared" si="1"/>
        <v>2</v>
      </c>
      <c r="E18" s="1054" t="str">
        <f>IF(COUNTIF(E$11:E17,F18)&gt;0,"",F18)</f>
        <v/>
      </c>
      <c r="F18" s="1054" t="str">
        <f t="shared" si="2"/>
        <v>Butane (inclus maritime), Europe, Base Carbone</v>
      </c>
      <c r="G18" s="1058" t="str">
        <f t="shared" si="3"/>
        <v>Butane (inclus maritime), Europe, Base Carbone; kgCO2e/kg, Amont</v>
      </c>
      <c r="I18" s="1034" t="s">
        <v>1668</v>
      </c>
      <c r="J18" s="1035" t="s">
        <v>1675</v>
      </c>
      <c r="K18" s="1035" t="s">
        <v>1670</v>
      </c>
      <c r="L18" s="1035" t="s">
        <v>1671</v>
      </c>
      <c r="M18" s="1036">
        <v>0.05</v>
      </c>
      <c r="N18" s="1035" t="s">
        <v>1673</v>
      </c>
      <c r="O18" s="1039">
        <v>0.505</v>
      </c>
      <c r="P18" s="1039">
        <v>0.36299999999999999</v>
      </c>
      <c r="Q18" s="1039">
        <v>0.14199999999999999</v>
      </c>
      <c r="R18" s="1039">
        <v>0</v>
      </c>
      <c r="S18" s="1039">
        <v>0</v>
      </c>
      <c r="T18" s="1039">
        <v>0</v>
      </c>
      <c r="U18" s="1040">
        <v>0</v>
      </c>
    </row>
    <row r="19" spans="2:21" hidden="1" outlineLevel="2">
      <c r="B19" s="1053">
        <v>7</v>
      </c>
      <c r="C19" s="1053" t="str">
        <f t="shared" si="0"/>
        <v>-</v>
      </c>
      <c r="D19" s="1054">
        <f t="shared" si="1"/>
        <v>2</v>
      </c>
      <c r="E19" s="1054" t="str">
        <f>IF(COUNTIF(E$11:E18,F19)&gt;0,"",F19)</f>
        <v/>
      </c>
      <c r="F19" s="1054" t="str">
        <f t="shared" si="2"/>
        <v>Butane (inclus maritime), France continentale, Base Carbone</v>
      </c>
      <c r="G19" s="1058" t="str">
        <f t="shared" si="3"/>
        <v>Butane (inclus maritime), France continentale, Base Carbone; kgCO2e/kg, Combustion</v>
      </c>
      <c r="I19" s="1034" t="s">
        <v>1668</v>
      </c>
      <c r="J19" s="1035" t="s">
        <v>1675</v>
      </c>
      <c r="K19" s="1035" t="s">
        <v>1670</v>
      </c>
      <c r="L19" s="1035" t="s">
        <v>1674</v>
      </c>
      <c r="M19" s="1036">
        <v>0.05</v>
      </c>
      <c r="N19" s="1035" t="s">
        <v>1672</v>
      </c>
      <c r="O19" s="1039">
        <v>2.95</v>
      </c>
      <c r="P19" s="1039">
        <v>2.92</v>
      </c>
      <c r="Q19" s="1039">
        <v>4.1700000000000001E-3</v>
      </c>
      <c r="R19" s="1039">
        <v>0</v>
      </c>
      <c r="S19" s="1039">
        <v>3.0200000000000001E-2</v>
      </c>
      <c r="T19" s="1039">
        <v>0</v>
      </c>
      <c r="U19" s="1040">
        <v>0</v>
      </c>
    </row>
    <row r="20" spans="2:21" hidden="1" outlineLevel="2">
      <c r="B20" s="1053">
        <v>8</v>
      </c>
      <c r="C20" s="1053" t="str">
        <f t="shared" si="0"/>
        <v>-</v>
      </c>
      <c r="D20" s="1054">
        <f t="shared" si="1"/>
        <v>2</v>
      </c>
      <c r="E20" s="1054" t="str">
        <f>IF(COUNTIF(E$11:E19,F20)&gt;0,"",F20)</f>
        <v/>
      </c>
      <c r="F20" s="1054" t="str">
        <f t="shared" si="2"/>
        <v>Butane (inclus maritime), France continentale, Base Carbone</v>
      </c>
      <c r="G20" s="1058" t="str">
        <f t="shared" si="3"/>
        <v>Butane (inclus maritime), France continentale, Base Carbone; kgCO2e/kg, Amont</v>
      </c>
      <c r="I20" s="1034" t="s">
        <v>1668</v>
      </c>
      <c r="J20" s="1035" t="s">
        <v>1675</v>
      </c>
      <c r="K20" s="1035" t="s">
        <v>1670</v>
      </c>
      <c r="L20" s="1035" t="s">
        <v>1674</v>
      </c>
      <c r="M20" s="1036">
        <v>0.05</v>
      </c>
      <c r="N20" s="1035" t="s">
        <v>1673</v>
      </c>
      <c r="O20" s="1039">
        <v>0.48699999999999999</v>
      </c>
      <c r="P20" s="1039">
        <v>0.35</v>
      </c>
      <c r="Q20" s="1039">
        <v>0.13700000000000001</v>
      </c>
      <c r="R20" s="1039">
        <v>0</v>
      </c>
      <c r="S20" s="1039">
        <v>0</v>
      </c>
      <c r="T20" s="1039">
        <v>0</v>
      </c>
      <c r="U20" s="1040">
        <v>0</v>
      </c>
    </row>
    <row r="21" spans="2:21" hidden="1" outlineLevel="2">
      <c r="B21" s="1053">
        <v>9</v>
      </c>
      <c r="C21" s="1053" t="str">
        <f t="shared" si="0"/>
        <v>-</v>
      </c>
      <c r="D21" s="1054">
        <f t="shared" si="1"/>
        <v>2</v>
      </c>
      <c r="E21" s="1054" t="str">
        <f>IF(COUNTIF(E$11:E20,F21)&gt;0,"",F21)</f>
        <v/>
      </c>
      <c r="F21" s="1054" t="str">
        <f t="shared" si="2"/>
        <v>Butane (inclus maritime), Europe, Base Carbone</v>
      </c>
      <c r="G21" s="1058" t="str">
        <f t="shared" si="3"/>
        <v>Butane (inclus maritime), Europe, Base Carbone; kgCO2e/kWh PCI, Amont</v>
      </c>
      <c r="I21" s="1034" t="s">
        <v>1668</v>
      </c>
      <c r="J21" s="1035" t="s">
        <v>1676</v>
      </c>
      <c r="K21" s="1035" t="s">
        <v>1670</v>
      </c>
      <c r="L21" s="1035" t="s">
        <v>1671</v>
      </c>
      <c r="M21" s="1036">
        <v>0.05</v>
      </c>
      <c r="N21" s="1035" t="s">
        <v>1673</v>
      </c>
      <c r="O21" s="1039">
        <v>2.7400000000000001E-2</v>
      </c>
      <c r="P21" s="1039">
        <v>2.7400000000000001E-2</v>
      </c>
      <c r="Q21" s="1039">
        <v>0</v>
      </c>
      <c r="R21" s="1039">
        <v>0</v>
      </c>
      <c r="S21" s="1039">
        <v>0</v>
      </c>
      <c r="T21" s="1039">
        <v>0</v>
      </c>
      <c r="U21" s="1040">
        <v>0</v>
      </c>
    </row>
    <row r="22" spans="2:21" hidden="1" outlineLevel="2">
      <c r="B22" s="1053">
        <v>10</v>
      </c>
      <c r="C22" s="1053" t="str">
        <f>IF(ISNA(VLOOKUP(B22,$D$13:$E$58,2,FALSE)),"-",VLOOKUP(B22,$D$13:$E$58,2,FALSE))</f>
        <v>-</v>
      </c>
      <c r="D22" s="1054">
        <f t="shared" si="1"/>
        <v>2</v>
      </c>
      <c r="E22" s="1054" t="str">
        <f>IF(COUNTIF(E$11:E21,F22)&gt;0,"",F22)</f>
        <v/>
      </c>
      <c r="F22" s="1054" t="str">
        <f t="shared" si="2"/>
        <v>Butane (inclus maritime), Europe, Base Carbone</v>
      </c>
      <c r="G22" s="1058" t="str">
        <f t="shared" si="3"/>
        <v>Butane (inclus maritime), Europe, Base Carbone; kgCO2e/kWh PCI, Combustion</v>
      </c>
      <c r="I22" s="1034" t="s">
        <v>1668</v>
      </c>
      <c r="J22" s="1035" t="s">
        <v>1676</v>
      </c>
      <c r="K22" s="1035" t="s">
        <v>1670</v>
      </c>
      <c r="L22" s="1035" t="s">
        <v>1671</v>
      </c>
      <c r="M22" s="1036">
        <v>0.05</v>
      </c>
      <c r="N22" s="1035" t="s">
        <v>1672</v>
      </c>
      <c r="O22" s="1039">
        <v>0.23</v>
      </c>
      <c r="P22" s="1039">
        <v>0.22700000000000001</v>
      </c>
      <c r="Q22" s="1039">
        <v>3.3E-4</v>
      </c>
      <c r="R22" s="1039">
        <v>0</v>
      </c>
      <c r="S22" s="1039">
        <v>2.3900000000000002E-3</v>
      </c>
      <c r="T22" s="1039">
        <v>0</v>
      </c>
      <c r="U22" s="1040">
        <v>0</v>
      </c>
    </row>
    <row r="23" spans="2:21" hidden="1" outlineLevel="2">
      <c r="D23" s="1054">
        <f t="shared" si="1"/>
        <v>2</v>
      </c>
      <c r="E23" s="1054" t="str">
        <f>IF(COUNTIF(E$11:E22,F23)&gt;0,"",F23)</f>
        <v/>
      </c>
      <c r="F23" s="1054" t="str">
        <f t="shared" si="2"/>
        <v>Butane (inclus maritime), France continentale, Base Carbone</v>
      </c>
      <c r="G23" s="1058" t="str">
        <f t="shared" si="3"/>
        <v>Butane (inclus maritime), France continentale, Base Carbone; kgCO2e/kWh PCI, Amont</v>
      </c>
      <c r="I23" s="1034" t="s">
        <v>1668</v>
      </c>
      <c r="J23" s="1035" t="s">
        <v>1676</v>
      </c>
      <c r="K23" s="1035" t="s">
        <v>1670</v>
      </c>
      <c r="L23" s="1035" t="s">
        <v>1674</v>
      </c>
      <c r="M23" s="1036">
        <v>0.05</v>
      </c>
      <c r="N23" s="1035" t="s">
        <v>1673</v>
      </c>
      <c r="O23" s="1039">
        <v>2.76E-2</v>
      </c>
      <c r="P23" s="1039">
        <v>2.76E-2</v>
      </c>
      <c r="Q23" s="1039">
        <v>0</v>
      </c>
      <c r="R23" s="1039">
        <v>0</v>
      </c>
      <c r="S23" s="1039">
        <v>0</v>
      </c>
      <c r="T23" s="1039">
        <v>0</v>
      </c>
      <c r="U23" s="1040">
        <v>0</v>
      </c>
    </row>
    <row r="24" spans="2:21" hidden="1" outlineLevel="2">
      <c r="D24" s="1054">
        <f t="shared" si="1"/>
        <v>2</v>
      </c>
      <c r="E24" s="1054" t="str">
        <f>IF(COUNTIF(E$11:E23,F24)&gt;0,"",F24)</f>
        <v/>
      </c>
      <c r="F24" s="1054" t="str">
        <f t="shared" si="2"/>
        <v>Butane (inclus maritime), France continentale, Base Carbone</v>
      </c>
      <c r="G24" s="1058" t="str">
        <f t="shared" si="3"/>
        <v>Butane (inclus maritime), France continentale, Base Carbone; kgCO2e/kWh PCI, Combustion</v>
      </c>
      <c r="I24" s="1034" t="s">
        <v>1668</v>
      </c>
      <c r="J24" s="1035" t="s">
        <v>1676</v>
      </c>
      <c r="K24" s="1035" t="s">
        <v>1670</v>
      </c>
      <c r="L24" s="1035" t="s">
        <v>1674</v>
      </c>
      <c r="M24" s="1036">
        <v>0.05</v>
      </c>
      <c r="N24" s="1035" t="s">
        <v>1672</v>
      </c>
      <c r="O24" s="1039">
        <v>0.23300000000000001</v>
      </c>
      <c r="P24" s="1039">
        <v>0.23</v>
      </c>
      <c r="Q24" s="1039">
        <v>3.3E-4</v>
      </c>
      <c r="R24" s="1039">
        <v>0</v>
      </c>
      <c r="S24" s="1039">
        <v>2.3900000000000002E-3</v>
      </c>
      <c r="T24" s="1039">
        <v>0</v>
      </c>
      <c r="U24" s="1040">
        <v>0</v>
      </c>
    </row>
    <row r="25" spans="2:21" hidden="1" outlineLevel="2">
      <c r="D25" s="1054">
        <f t="shared" si="1"/>
        <v>2</v>
      </c>
      <c r="E25" s="1054" t="str">
        <f>IF(COUNTIF(E$11:E24,F25)&gt;0,"",F25)</f>
        <v/>
      </c>
      <c r="F25" s="1054" t="str">
        <f t="shared" si="2"/>
        <v>Butane (inclus maritime), Europe, Base Carbone</v>
      </c>
      <c r="G25" s="1058" t="str">
        <f t="shared" si="3"/>
        <v>Butane (inclus maritime), Europe, Base Carbone; kgCO2e/litre, Combustion</v>
      </c>
      <c r="I25" s="1034" t="s">
        <v>1668</v>
      </c>
      <c r="J25" s="1035" t="s">
        <v>1677</v>
      </c>
      <c r="K25" s="1035" t="s">
        <v>1670</v>
      </c>
      <c r="L25" s="1035" t="s">
        <v>1671</v>
      </c>
      <c r="M25" s="1036">
        <v>0.05</v>
      </c>
      <c r="N25" s="1035" t="s">
        <v>1672</v>
      </c>
      <c r="O25" s="1039">
        <v>1.76</v>
      </c>
      <c r="P25" s="1039">
        <v>1.74</v>
      </c>
      <c r="Q25" s="1039">
        <v>2.5300000000000001E-3</v>
      </c>
      <c r="R25" s="1039">
        <v>0</v>
      </c>
      <c r="S25" s="1039">
        <v>1.83E-2</v>
      </c>
      <c r="T25" s="1039">
        <v>0</v>
      </c>
      <c r="U25" s="1040">
        <v>0</v>
      </c>
    </row>
    <row r="26" spans="2:21" hidden="1" outlineLevel="2">
      <c r="D26" s="1054">
        <f t="shared" si="1"/>
        <v>2</v>
      </c>
      <c r="E26" s="1054" t="str">
        <f>IF(COUNTIF(E$11:E25,F26)&gt;0,"",F26)</f>
        <v/>
      </c>
      <c r="F26" s="1054" t="str">
        <f t="shared" si="2"/>
        <v>Butane (inclus maritime), Europe, Base Carbone</v>
      </c>
      <c r="G26" s="1058" t="str">
        <f t="shared" si="3"/>
        <v>Butane (inclus maritime), Europe, Base Carbone; kgCO2e/litre, Amont</v>
      </c>
      <c r="I26" s="1034" t="s">
        <v>1668</v>
      </c>
      <c r="J26" s="1035" t="s">
        <v>1677</v>
      </c>
      <c r="K26" s="1035" t="s">
        <v>1670</v>
      </c>
      <c r="L26" s="1035" t="s">
        <v>1671</v>
      </c>
      <c r="M26" s="1036">
        <v>0.05</v>
      </c>
      <c r="N26" s="1035" t="s">
        <v>1673</v>
      </c>
      <c r="O26" s="1039">
        <v>0.28100000000000003</v>
      </c>
      <c r="P26" s="1039">
        <v>0.19900000000000001</v>
      </c>
      <c r="Q26" s="1039">
        <v>8.1799999999999998E-2</v>
      </c>
      <c r="R26" s="1039">
        <v>0</v>
      </c>
      <c r="S26" s="1039">
        <v>0</v>
      </c>
      <c r="T26" s="1039">
        <v>0</v>
      </c>
      <c r="U26" s="1040">
        <v>0</v>
      </c>
    </row>
    <row r="27" spans="2:21" hidden="1" outlineLevel="2">
      <c r="D27" s="1054">
        <f t="shared" si="1"/>
        <v>2</v>
      </c>
      <c r="E27" s="1054" t="str">
        <f>IF(COUNTIF(E$11:E26,F27)&gt;0,"",F27)</f>
        <v/>
      </c>
      <c r="F27" s="1054" t="str">
        <f t="shared" si="2"/>
        <v>Butane (inclus maritime), France continentale, Base Carbone</v>
      </c>
      <c r="G27" s="1058" t="str">
        <f t="shared" si="3"/>
        <v>Butane (inclus maritime), France continentale, Base Carbone; kgCO2e/litre, Combustion</v>
      </c>
      <c r="I27" s="1034" t="s">
        <v>1668</v>
      </c>
      <c r="J27" s="1035" t="s">
        <v>1677</v>
      </c>
      <c r="K27" s="1035" t="s">
        <v>1670</v>
      </c>
      <c r="L27" s="1035" t="s">
        <v>1674</v>
      </c>
      <c r="M27" s="1036">
        <v>0.05</v>
      </c>
      <c r="N27" s="1035" t="s">
        <v>1672</v>
      </c>
      <c r="O27" s="1039">
        <v>1.73</v>
      </c>
      <c r="P27" s="1039">
        <v>1.71</v>
      </c>
      <c r="Q27" s="1039">
        <v>2.4399999999999999E-3</v>
      </c>
      <c r="R27" s="1039">
        <v>0</v>
      </c>
      <c r="S27" s="1039">
        <v>1.77E-2</v>
      </c>
      <c r="T27" s="1039">
        <v>0</v>
      </c>
      <c r="U27" s="1040">
        <v>0</v>
      </c>
    </row>
    <row r="28" spans="2:21" hidden="1" outlineLevel="2">
      <c r="D28" s="1054">
        <f t="shared" si="1"/>
        <v>2</v>
      </c>
      <c r="E28" s="1054" t="str">
        <f>IF(COUNTIF(E$11:E27,F28)&gt;0,"",F28)</f>
        <v/>
      </c>
      <c r="F28" s="1054" t="str">
        <f t="shared" si="2"/>
        <v>Butane (inclus maritime), France continentale, Base Carbone</v>
      </c>
      <c r="G28" s="1058" t="str">
        <f t="shared" si="3"/>
        <v>Butane (inclus maritime), France continentale, Base Carbone; kgCO2e/litre, Amont</v>
      </c>
      <c r="I28" s="1034" t="s">
        <v>1668</v>
      </c>
      <c r="J28" s="1035" t="s">
        <v>1677</v>
      </c>
      <c r="K28" s="1035" t="s">
        <v>1670</v>
      </c>
      <c r="L28" s="1035" t="s">
        <v>1674</v>
      </c>
      <c r="M28" s="1036">
        <v>0.05</v>
      </c>
      <c r="N28" s="1035" t="s">
        <v>1673</v>
      </c>
      <c r="O28" s="1039">
        <v>0.27100000000000002</v>
      </c>
      <c r="P28" s="1039">
        <v>0.192</v>
      </c>
      <c r="Q28" s="1039">
        <v>7.8799999999999995E-2</v>
      </c>
      <c r="R28" s="1039">
        <v>0</v>
      </c>
      <c r="S28" s="1039">
        <v>0</v>
      </c>
      <c r="T28" s="1039">
        <v>0</v>
      </c>
      <c r="U28" s="1040">
        <v>0</v>
      </c>
    </row>
    <row r="29" spans="2:21" hidden="1" outlineLevel="2">
      <c r="D29" s="1054">
        <f t="shared" si="1"/>
        <v>2</v>
      </c>
      <c r="E29" s="1054" t="str">
        <f>IF(COUNTIF(E$11:E28,F29)&gt;0,"",F29)</f>
        <v/>
      </c>
      <c r="F29" s="1054" t="str">
        <f t="shared" si="2"/>
        <v>Butane (inclus maritime), Europe, Base Carbone</v>
      </c>
      <c r="G29" s="1058" t="str">
        <f t="shared" si="3"/>
        <v>Butane (inclus maritime), Europe, Base Carbone; kgCO2e/tep PCI, Combustion</v>
      </c>
      <c r="I29" s="1034" t="s">
        <v>1668</v>
      </c>
      <c r="J29" s="1035" t="s">
        <v>1678</v>
      </c>
      <c r="K29" s="1035" t="s">
        <v>1670</v>
      </c>
      <c r="L29" s="1035" t="s">
        <v>1671</v>
      </c>
      <c r="M29" s="1036">
        <v>0.05</v>
      </c>
      <c r="N29" s="1035" t="s">
        <v>1672</v>
      </c>
      <c r="O29" s="1039">
        <v>2680</v>
      </c>
      <c r="P29" s="1039">
        <v>2650</v>
      </c>
      <c r="Q29" s="1039">
        <v>3.84</v>
      </c>
      <c r="R29" s="1039">
        <v>0</v>
      </c>
      <c r="S29" s="1039">
        <v>27.8</v>
      </c>
      <c r="T29" s="1039">
        <v>0</v>
      </c>
      <c r="U29" s="1040">
        <v>0</v>
      </c>
    </row>
    <row r="30" spans="2:21" hidden="1" outlineLevel="2">
      <c r="D30" s="1054">
        <f t="shared" si="1"/>
        <v>2</v>
      </c>
      <c r="E30" s="1054" t="str">
        <f>IF(COUNTIF(E$11:E29,F30)&gt;0,"",F30)</f>
        <v/>
      </c>
      <c r="F30" s="1054" t="str">
        <f t="shared" si="2"/>
        <v>Butane (inclus maritime), Europe, Base Carbone</v>
      </c>
      <c r="G30" s="1058" t="str">
        <f t="shared" si="3"/>
        <v>Butane (inclus maritime), Europe, Base Carbone; kgCO2e/tep PCI, Amont</v>
      </c>
      <c r="I30" s="1034" t="s">
        <v>1668</v>
      </c>
      <c r="J30" s="1035" t="s">
        <v>1678</v>
      </c>
      <c r="K30" s="1035" t="s">
        <v>1670</v>
      </c>
      <c r="L30" s="1035" t="s">
        <v>1671</v>
      </c>
      <c r="M30" s="1036">
        <v>0.05</v>
      </c>
      <c r="N30" s="1035" t="s">
        <v>1673</v>
      </c>
      <c r="O30" s="1039">
        <v>448</v>
      </c>
      <c r="P30" s="1039">
        <v>322</v>
      </c>
      <c r="Q30" s="1039">
        <v>126</v>
      </c>
      <c r="R30" s="1039">
        <v>0</v>
      </c>
      <c r="S30" s="1039">
        <v>0</v>
      </c>
      <c r="T30" s="1039">
        <v>0</v>
      </c>
      <c r="U30" s="1040">
        <v>0</v>
      </c>
    </row>
    <row r="31" spans="2:21" hidden="1" outlineLevel="2">
      <c r="C31" s="1052"/>
      <c r="D31" s="1054">
        <f t="shared" si="1"/>
        <v>2</v>
      </c>
      <c r="E31" s="1054" t="str">
        <f>IF(COUNTIF(E$11:E30,F31)&gt;0,"",F31)</f>
        <v/>
      </c>
      <c r="F31" s="1054" t="str">
        <f t="shared" si="2"/>
        <v>Butane (inclus maritime), France continentale, Base Carbone</v>
      </c>
      <c r="G31" s="1058" t="str">
        <f t="shared" si="3"/>
        <v>Butane (inclus maritime), France continentale, Base Carbone; kgCO2e/tep PCI, Combustion</v>
      </c>
      <c r="I31" s="1034" t="s">
        <v>1668</v>
      </c>
      <c r="J31" s="1035" t="s">
        <v>1678</v>
      </c>
      <c r="K31" s="1035" t="s">
        <v>1670</v>
      </c>
      <c r="L31" s="1035" t="s">
        <v>1674</v>
      </c>
      <c r="M31" s="1036">
        <v>0.05</v>
      </c>
      <c r="N31" s="1035" t="s">
        <v>1672</v>
      </c>
      <c r="O31" s="1039">
        <v>2720</v>
      </c>
      <c r="P31" s="1039">
        <v>2690</v>
      </c>
      <c r="Q31" s="1039">
        <v>3.84</v>
      </c>
      <c r="R31" s="1039">
        <v>0</v>
      </c>
      <c r="S31" s="1039">
        <v>27.8</v>
      </c>
      <c r="T31" s="1039">
        <v>0</v>
      </c>
      <c r="U31" s="1040">
        <v>0</v>
      </c>
    </row>
    <row r="32" spans="2:21" hidden="1" outlineLevel="2">
      <c r="C32" s="1052"/>
      <c r="D32" s="1054">
        <f t="shared" si="1"/>
        <v>2</v>
      </c>
      <c r="E32" s="1054" t="str">
        <f>IF(COUNTIF(E$11:E31,F32)&gt;0,"",F32)</f>
        <v/>
      </c>
      <c r="F32" s="1054" t="str">
        <f t="shared" si="2"/>
        <v>Butane (inclus maritime), France continentale, Base Carbone</v>
      </c>
      <c r="G32" s="1058" t="str">
        <f t="shared" si="3"/>
        <v>Butane (inclus maritime), France continentale, Base Carbone; kgCO2e/tep PCI, Amont</v>
      </c>
      <c r="I32" s="1034" t="s">
        <v>1668</v>
      </c>
      <c r="J32" s="1035" t="s">
        <v>1678</v>
      </c>
      <c r="K32" s="1035" t="s">
        <v>1670</v>
      </c>
      <c r="L32" s="1035" t="s">
        <v>1674</v>
      </c>
      <c r="M32" s="1036">
        <v>0.05</v>
      </c>
      <c r="N32" s="1035" t="s">
        <v>1673</v>
      </c>
      <c r="O32" s="1039">
        <v>448</v>
      </c>
      <c r="P32" s="1039">
        <v>322</v>
      </c>
      <c r="Q32" s="1039">
        <v>126</v>
      </c>
      <c r="R32" s="1039">
        <v>0</v>
      </c>
      <c r="S32" s="1039">
        <v>0</v>
      </c>
      <c r="T32" s="1039">
        <v>0</v>
      </c>
      <c r="U32" s="1040">
        <v>0</v>
      </c>
    </row>
    <row r="33" spans="3:21" hidden="1" outlineLevel="2">
      <c r="C33" s="1052"/>
      <c r="D33" s="1054">
        <f t="shared" si="1"/>
        <v>2</v>
      </c>
      <c r="E33" s="1054" t="str">
        <f>IF(COUNTIF(E$11:E32,F33)&gt;0,"",F33)</f>
        <v/>
      </c>
      <c r="F33" s="1054" t="str">
        <f t="shared" si="2"/>
        <v/>
      </c>
      <c r="G33" s="1058" t="str">
        <f t="shared" si="3"/>
        <v/>
      </c>
      <c r="I33" s="1037"/>
      <c r="J33" s="1035"/>
      <c r="K33" s="1035"/>
      <c r="L33" s="1035"/>
      <c r="M33" s="1036"/>
      <c r="N33" s="1035"/>
      <c r="O33" s="1039"/>
      <c r="P33" s="1039"/>
      <c r="Q33" s="1039"/>
      <c r="R33" s="1039"/>
      <c r="S33" s="1039"/>
      <c r="T33" s="1039"/>
      <c r="U33" s="1040"/>
    </row>
    <row r="34" spans="3:21" hidden="1" outlineLevel="2">
      <c r="C34" s="1052"/>
      <c r="D34" s="1054">
        <f>D33+IF(LEN(E34)&gt;0,1,0)</f>
        <v>3</v>
      </c>
      <c r="E34" s="1054" t="str">
        <f>IF(COUNTIF(E$11:E33,F34)&gt;0,"",F34)</f>
        <v>Propane (inclus maritime), Europe, Base Carbone</v>
      </c>
      <c r="F34" s="1054" t="str">
        <f t="shared" si="2"/>
        <v>Propane (inclus maritime), Europe, Base Carbone</v>
      </c>
      <c r="G34" s="1058" t="str">
        <f t="shared" si="3"/>
        <v>Propane (inclus maritime), Europe, Base Carbone; kgCO2e/GJ PCI, Combustion</v>
      </c>
      <c r="I34" s="1034" t="s">
        <v>1683</v>
      </c>
      <c r="J34" s="1035" t="s">
        <v>1669</v>
      </c>
      <c r="K34" s="1035" t="s">
        <v>1670</v>
      </c>
      <c r="L34" s="1035" t="s">
        <v>1671</v>
      </c>
      <c r="M34" s="1036">
        <v>0.05</v>
      </c>
      <c r="N34" s="1035" t="s">
        <v>1672</v>
      </c>
      <c r="O34" s="1039">
        <v>63.8</v>
      </c>
      <c r="P34" s="1039">
        <v>63</v>
      </c>
      <c r="Q34" s="1039">
        <v>0.09</v>
      </c>
      <c r="R34" s="1039">
        <v>0</v>
      </c>
      <c r="S34" s="1039">
        <v>0.66300000000000003</v>
      </c>
      <c r="T34" s="1039">
        <v>0</v>
      </c>
      <c r="U34" s="1040">
        <v>0</v>
      </c>
    </row>
    <row r="35" spans="3:21" hidden="1" outlineLevel="2">
      <c r="C35" s="1052"/>
      <c r="D35" s="1054">
        <f t="shared" si="1"/>
        <v>3</v>
      </c>
      <c r="E35" s="1054" t="str">
        <f>IF(COUNTIF(E$11:E34,F35)&gt;0,"",F35)</f>
        <v/>
      </c>
      <c r="F35" s="1054" t="str">
        <f t="shared" si="2"/>
        <v>Propane (inclus maritime), Europe, Base Carbone</v>
      </c>
      <c r="G35" s="1058" t="str">
        <f t="shared" si="3"/>
        <v>Propane (inclus maritime), Europe, Base Carbone; kgCO2e/GJ PCI, Amont</v>
      </c>
      <c r="I35" s="1034" t="s">
        <v>1683</v>
      </c>
      <c r="J35" s="1035" t="s">
        <v>1669</v>
      </c>
      <c r="K35" s="1035" t="s">
        <v>1670</v>
      </c>
      <c r="L35" s="1035" t="s">
        <v>1671</v>
      </c>
      <c r="M35" s="1036">
        <v>0.05</v>
      </c>
      <c r="N35" s="1035" t="s">
        <v>1673</v>
      </c>
      <c r="O35" s="1039">
        <v>10.6</v>
      </c>
      <c r="P35" s="1039">
        <v>7.6</v>
      </c>
      <c r="Q35" s="1039">
        <v>3</v>
      </c>
      <c r="R35" s="1039">
        <v>0</v>
      </c>
      <c r="S35" s="1039">
        <v>0</v>
      </c>
      <c r="T35" s="1039">
        <v>0</v>
      </c>
      <c r="U35" s="1040">
        <v>0</v>
      </c>
    </row>
    <row r="36" spans="3:21" hidden="1" outlineLevel="2">
      <c r="C36" s="1052"/>
      <c r="D36" s="1054">
        <f t="shared" si="1"/>
        <v>4</v>
      </c>
      <c r="E36" s="1054" t="str">
        <f>IF(COUNTIF(E$11:E35,F36)&gt;0,"",F36)</f>
        <v>Propane (inclus maritime), France continentale, Base Carbone</v>
      </c>
      <c r="F36" s="1054" t="str">
        <f t="shared" si="2"/>
        <v>Propane (inclus maritime), France continentale, Base Carbone</v>
      </c>
      <c r="G36" s="1058" t="str">
        <f t="shared" si="3"/>
        <v>Propane (inclus maritime), France continentale, Base Carbone; kgCO2e/GJ PCI, Combustion</v>
      </c>
      <c r="I36" s="1034" t="s">
        <v>1683</v>
      </c>
      <c r="J36" s="1035" t="s">
        <v>1669</v>
      </c>
      <c r="K36" s="1035" t="s">
        <v>1670</v>
      </c>
      <c r="L36" s="1035" t="s">
        <v>1674</v>
      </c>
      <c r="M36" s="1036">
        <v>0.05</v>
      </c>
      <c r="N36" s="1035" t="s">
        <v>1672</v>
      </c>
      <c r="O36" s="1039">
        <v>64.8</v>
      </c>
      <c r="P36" s="1039">
        <v>64</v>
      </c>
      <c r="Q36" s="1039">
        <v>0.09</v>
      </c>
      <c r="R36" s="1039">
        <v>0</v>
      </c>
      <c r="S36" s="1039">
        <v>0.66300000000000003</v>
      </c>
      <c r="T36" s="1039">
        <v>0</v>
      </c>
      <c r="U36" s="1040">
        <v>0</v>
      </c>
    </row>
    <row r="37" spans="3:21" hidden="1" outlineLevel="2">
      <c r="C37" s="1052"/>
      <c r="D37" s="1054">
        <f t="shared" si="1"/>
        <v>4</v>
      </c>
      <c r="E37" s="1054" t="str">
        <f>IF(COUNTIF(E$11:E36,F37)&gt;0,"",F37)</f>
        <v/>
      </c>
      <c r="F37" s="1054" t="str">
        <f t="shared" si="2"/>
        <v>Propane (inclus maritime), France continentale, Base Carbone</v>
      </c>
      <c r="G37" s="1058" t="str">
        <f t="shared" si="3"/>
        <v>Propane (inclus maritime), France continentale, Base Carbone; kgCO2e/GJ PCI, Amont</v>
      </c>
      <c r="I37" s="1034" t="s">
        <v>1683</v>
      </c>
      <c r="J37" s="1035" t="s">
        <v>1669</v>
      </c>
      <c r="K37" s="1035" t="s">
        <v>1670</v>
      </c>
      <c r="L37" s="1035" t="s">
        <v>1674</v>
      </c>
      <c r="M37" s="1036">
        <v>0.05</v>
      </c>
      <c r="N37" s="1035" t="s">
        <v>1673</v>
      </c>
      <c r="O37" s="1039">
        <v>10.6</v>
      </c>
      <c r="P37" s="1039">
        <v>7.6</v>
      </c>
      <c r="Q37" s="1039">
        <v>3</v>
      </c>
      <c r="R37" s="1039">
        <v>0</v>
      </c>
      <c r="S37" s="1039">
        <v>0</v>
      </c>
      <c r="T37" s="1039">
        <v>0</v>
      </c>
      <c r="U37" s="1040">
        <v>0</v>
      </c>
    </row>
    <row r="38" spans="3:21" hidden="1" outlineLevel="2">
      <c r="C38" s="1052"/>
      <c r="D38" s="1054">
        <f t="shared" si="1"/>
        <v>4</v>
      </c>
      <c r="E38" s="1054" t="str">
        <f>IF(COUNTIF(E$11:E37,F38)&gt;0,"",F38)</f>
        <v/>
      </c>
      <c r="F38" s="1054" t="str">
        <f t="shared" si="2"/>
        <v>Propane (inclus maritime), Europe, Base Carbone</v>
      </c>
      <c r="G38" s="1058" t="str">
        <f t="shared" si="3"/>
        <v>Propane (inclus maritime), Europe, Base Carbone; kgCO2e/kg, Combustion</v>
      </c>
      <c r="I38" s="1034" t="s">
        <v>1683</v>
      </c>
      <c r="J38" s="1035" t="s">
        <v>1675</v>
      </c>
      <c r="K38" s="1035" t="s">
        <v>1670</v>
      </c>
      <c r="L38" s="1035" t="s">
        <v>1671</v>
      </c>
      <c r="M38" s="1036">
        <v>0.05</v>
      </c>
      <c r="N38" s="1035" t="s">
        <v>1672</v>
      </c>
      <c r="O38" s="1039">
        <v>3.02</v>
      </c>
      <c r="P38" s="1039">
        <v>2.98</v>
      </c>
      <c r="Q38" s="1039">
        <v>4.3200000000000001E-3</v>
      </c>
      <c r="R38" s="1039">
        <v>0</v>
      </c>
      <c r="S38" s="1039">
        <v>3.1300000000000001E-2</v>
      </c>
      <c r="T38" s="1039">
        <v>0</v>
      </c>
      <c r="U38" s="1040">
        <v>0</v>
      </c>
    </row>
    <row r="39" spans="3:21" hidden="1" outlineLevel="2">
      <c r="C39" s="1052"/>
      <c r="D39" s="1054">
        <f t="shared" si="1"/>
        <v>4</v>
      </c>
      <c r="E39" s="1054" t="str">
        <f>IF(COUNTIF(E$11:E38,F39)&gt;0,"",F39)</f>
        <v/>
      </c>
      <c r="F39" s="1054" t="str">
        <f t="shared" si="2"/>
        <v>Propane (inclus maritime), Europe, Base Carbone</v>
      </c>
      <c r="G39" s="1058" t="str">
        <f t="shared" si="3"/>
        <v>Propane (inclus maritime), Europe, Base Carbone; kgCO2e/kg, Amont</v>
      </c>
      <c r="I39" s="1034" t="s">
        <v>1683</v>
      </c>
      <c r="J39" s="1035" t="s">
        <v>1675</v>
      </c>
      <c r="K39" s="1035" t="s">
        <v>1670</v>
      </c>
      <c r="L39" s="1035" t="s">
        <v>1671</v>
      </c>
      <c r="M39" s="1036">
        <v>0.05</v>
      </c>
      <c r="N39" s="1035" t="s">
        <v>1673</v>
      </c>
      <c r="O39" s="1039">
        <v>0.5</v>
      </c>
      <c r="P39" s="1039">
        <v>0.35899999999999999</v>
      </c>
      <c r="Q39" s="1039">
        <v>0.14099999999999999</v>
      </c>
      <c r="R39" s="1039">
        <v>0</v>
      </c>
      <c r="S39" s="1039">
        <v>0</v>
      </c>
      <c r="T39" s="1039">
        <v>0</v>
      </c>
      <c r="U39" s="1040">
        <v>0</v>
      </c>
    </row>
    <row r="40" spans="3:21" hidden="1" outlineLevel="2">
      <c r="C40" s="1052"/>
      <c r="D40" s="1054">
        <f t="shared" si="1"/>
        <v>4</v>
      </c>
      <c r="E40" s="1054" t="str">
        <f>IF(COUNTIF(E$11:E39,F40)&gt;0,"",F40)</f>
        <v/>
      </c>
      <c r="F40" s="1054" t="str">
        <f t="shared" si="2"/>
        <v>Propane (inclus maritime), France continentale, Base Carbone</v>
      </c>
      <c r="G40" s="1058" t="str">
        <f t="shared" si="3"/>
        <v>Propane (inclus maritime), France continentale, Base Carbone; kgCO2e/kg, Combustion</v>
      </c>
      <c r="I40" s="1034" t="s">
        <v>1683</v>
      </c>
      <c r="J40" s="1035" t="s">
        <v>1675</v>
      </c>
      <c r="K40" s="1035" t="s">
        <v>1670</v>
      </c>
      <c r="L40" s="1035" t="s">
        <v>1674</v>
      </c>
      <c r="M40" s="1036">
        <v>0.05</v>
      </c>
      <c r="N40" s="1035" t="s">
        <v>1672</v>
      </c>
      <c r="O40" s="1039">
        <v>2.97</v>
      </c>
      <c r="P40" s="1039">
        <v>2.94</v>
      </c>
      <c r="Q40" s="1039">
        <v>4.1999999999999997E-3</v>
      </c>
      <c r="R40" s="1039">
        <v>0</v>
      </c>
      <c r="S40" s="1039">
        <v>3.0499999999999999E-2</v>
      </c>
      <c r="T40" s="1039">
        <v>0</v>
      </c>
      <c r="U40" s="1040">
        <v>0</v>
      </c>
    </row>
    <row r="41" spans="3:21" hidden="1" outlineLevel="2">
      <c r="C41" s="1052"/>
      <c r="D41" s="1054">
        <f t="shared" si="1"/>
        <v>4</v>
      </c>
      <c r="E41" s="1054" t="str">
        <f>IF(COUNTIF(E$11:E40,F41)&gt;0,"",F41)</f>
        <v/>
      </c>
      <c r="F41" s="1054" t="str">
        <f t="shared" si="2"/>
        <v>Propane (inclus maritime), France continentale, Base Carbone</v>
      </c>
      <c r="G41" s="1058" t="str">
        <f t="shared" si="3"/>
        <v>Propane (inclus maritime), France continentale, Base Carbone; kgCO2e/kg, Amont</v>
      </c>
      <c r="I41" s="1034" t="s">
        <v>1683</v>
      </c>
      <c r="J41" s="1035" t="s">
        <v>1675</v>
      </c>
      <c r="K41" s="1035" t="s">
        <v>1670</v>
      </c>
      <c r="L41" s="1035" t="s">
        <v>1674</v>
      </c>
      <c r="M41" s="1036">
        <v>0.05</v>
      </c>
      <c r="N41" s="1035" t="s">
        <v>1673</v>
      </c>
      <c r="O41" s="1039">
        <v>0.48699999999999999</v>
      </c>
      <c r="P41" s="1039">
        <v>0.35</v>
      </c>
      <c r="Q41" s="1039">
        <v>0.13700000000000001</v>
      </c>
      <c r="R41" s="1039">
        <v>0</v>
      </c>
      <c r="S41" s="1039">
        <v>0</v>
      </c>
      <c r="T41" s="1039">
        <v>0</v>
      </c>
      <c r="U41" s="1040">
        <v>0</v>
      </c>
    </row>
    <row r="42" spans="3:21" hidden="1" outlineLevel="2">
      <c r="C42" s="1052"/>
      <c r="D42" s="1054">
        <f t="shared" si="1"/>
        <v>4</v>
      </c>
      <c r="E42" s="1054" t="str">
        <f>IF(COUNTIF(E$11:E41,F42)&gt;0,"",F42)</f>
        <v/>
      </c>
      <c r="F42" s="1054" t="str">
        <f t="shared" si="2"/>
        <v>Propane (inclus maritime), Europe, Base Carbone</v>
      </c>
      <c r="G42" s="1058" t="str">
        <f t="shared" si="3"/>
        <v>Propane (inclus maritime), Europe, Base Carbone; kgCO2e/kWh PCI, Amont</v>
      </c>
      <c r="I42" s="1034" t="s">
        <v>1683</v>
      </c>
      <c r="J42" s="1035" t="s">
        <v>1676</v>
      </c>
      <c r="K42" s="1035" t="s">
        <v>1670</v>
      </c>
      <c r="L42" s="1035" t="s">
        <v>1671</v>
      </c>
      <c r="M42" s="1036">
        <v>0.05</v>
      </c>
      <c r="N42" s="1035" t="s">
        <v>1673</v>
      </c>
      <c r="O42" s="1039">
        <v>2.7400000000000001E-2</v>
      </c>
      <c r="P42" s="1039">
        <v>2.7400000000000001E-2</v>
      </c>
      <c r="Q42" s="1039">
        <v>0</v>
      </c>
      <c r="R42" s="1039">
        <v>0</v>
      </c>
      <c r="S42" s="1039">
        <v>0</v>
      </c>
      <c r="T42" s="1039">
        <v>0</v>
      </c>
      <c r="U42" s="1040">
        <v>0</v>
      </c>
    </row>
    <row r="43" spans="3:21" hidden="1" outlineLevel="2">
      <c r="C43" s="1052"/>
      <c r="D43" s="1054">
        <f t="shared" si="1"/>
        <v>4</v>
      </c>
      <c r="E43" s="1054" t="str">
        <f>IF(COUNTIF(E$11:E42,F43)&gt;0,"",F43)</f>
        <v/>
      </c>
      <c r="F43" s="1054" t="str">
        <f t="shared" si="2"/>
        <v>Propane (inclus maritime), Europe, Base Carbone</v>
      </c>
      <c r="G43" s="1058" t="str">
        <f t="shared" si="3"/>
        <v>Propane (inclus maritime), Europe, Base Carbone; kgCO2e/kWh PCI, Combustion</v>
      </c>
      <c r="I43" s="1034" t="s">
        <v>1683</v>
      </c>
      <c r="J43" s="1035" t="s">
        <v>1676</v>
      </c>
      <c r="K43" s="1035" t="s">
        <v>1670</v>
      </c>
      <c r="L43" s="1035" t="s">
        <v>1671</v>
      </c>
      <c r="M43" s="1036">
        <v>0.05</v>
      </c>
      <c r="N43" s="1035" t="s">
        <v>1672</v>
      </c>
      <c r="O43" s="1039">
        <v>0.23</v>
      </c>
      <c r="P43" s="1039">
        <v>0.22700000000000001</v>
      </c>
      <c r="Q43" s="1039">
        <v>3.3E-4</v>
      </c>
      <c r="R43" s="1039">
        <v>0</v>
      </c>
      <c r="S43" s="1039">
        <v>2.3900000000000002E-3</v>
      </c>
      <c r="T43" s="1039">
        <v>0</v>
      </c>
      <c r="U43" s="1040">
        <v>0</v>
      </c>
    </row>
    <row r="44" spans="3:21" hidden="1" outlineLevel="2">
      <c r="C44" s="1052"/>
      <c r="D44" s="1054">
        <f t="shared" si="1"/>
        <v>4</v>
      </c>
      <c r="E44" s="1054" t="str">
        <f>IF(COUNTIF(E$11:E43,F44)&gt;0,"",F44)</f>
        <v/>
      </c>
      <c r="F44" s="1054" t="str">
        <f t="shared" si="2"/>
        <v>Propane (inclus maritime), France continentale, Base Carbone</v>
      </c>
      <c r="G44" s="1058" t="str">
        <f t="shared" si="3"/>
        <v>Propane (inclus maritime), France continentale, Base Carbone; kgCO2e/kWh PCI, Amont</v>
      </c>
      <c r="I44" s="1034" t="s">
        <v>1683</v>
      </c>
      <c r="J44" s="1035" t="s">
        <v>1676</v>
      </c>
      <c r="K44" s="1035" t="s">
        <v>1670</v>
      </c>
      <c r="L44" s="1035" t="s">
        <v>1674</v>
      </c>
      <c r="M44" s="1036">
        <v>0.05</v>
      </c>
      <c r="N44" s="1035" t="s">
        <v>1673</v>
      </c>
      <c r="O44" s="1039">
        <v>2.7400000000000001E-2</v>
      </c>
      <c r="P44" s="1039">
        <v>2.7400000000000001E-2</v>
      </c>
      <c r="Q44" s="1039">
        <v>0</v>
      </c>
      <c r="R44" s="1039">
        <v>0</v>
      </c>
      <c r="S44" s="1039">
        <v>0</v>
      </c>
      <c r="T44" s="1039">
        <v>0</v>
      </c>
      <c r="U44" s="1040">
        <v>0</v>
      </c>
    </row>
    <row r="45" spans="3:21" hidden="1" outlineLevel="2">
      <c r="C45" s="1052"/>
      <c r="D45" s="1054">
        <f t="shared" si="1"/>
        <v>4</v>
      </c>
      <c r="E45" s="1054" t="str">
        <f>IF(COUNTIF(E$11:E44,F45)&gt;0,"",F45)</f>
        <v/>
      </c>
      <c r="F45" s="1054" t="str">
        <f t="shared" si="2"/>
        <v>Propane (inclus maritime), France continentale, Base Carbone</v>
      </c>
      <c r="G45" s="1058" t="str">
        <f t="shared" si="3"/>
        <v>Propane (inclus maritime), France continentale, Base Carbone; kgCO2e/kWh PCI, Combustion</v>
      </c>
      <c r="I45" s="1034" t="s">
        <v>1683</v>
      </c>
      <c r="J45" s="1035" t="s">
        <v>1676</v>
      </c>
      <c r="K45" s="1035" t="s">
        <v>1670</v>
      </c>
      <c r="L45" s="1035" t="s">
        <v>1674</v>
      </c>
      <c r="M45" s="1036">
        <v>0.05</v>
      </c>
      <c r="N45" s="1035" t="s">
        <v>1672</v>
      </c>
      <c r="O45" s="1039">
        <v>0.23300000000000001</v>
      </c>
      <c r="P45" s="1039">
        <v>0.23</v>
      </c>
      <c r="Q45" s="1039">
        <v>3.3E-4</v>
      </c>
      <c r="R45" s="1039">
        <v>0</v>
      </c>
      <c r="S45" s="1039">
        <v>2.3900000000000002E-3</v>
      </c>
      <c r="T45" s="1039">
        <v>0</v>
      </c>
      <c r="U45" s="1040">
        <v>0</v>
      </c>
    </row>
    <row r="46" spans="3:21" hidden="1" outlineLevel="2">
      <c r="C46" s="1052"/>
      <c r="D46" s="1054">
        <f t="shared" si="1"/>
        <v>4</v>
      </c>
      <c r="E46" s="1054" t="str">
        <f>IF(COUNTIF(E$11:E45,F46)&gt;0,"",F46)</f>
        <v/>
      </c>
      <c r="F46" s="1054" t="str">
        <f t="shared" si="2"/>
        <v>Propane (inclus maritime), Europe, Base Carbone</v>
      </c>
      <c r="G46" s="1058" t="str">
        <f t="shared" si="3"/>
        <v>Propane (inclus maritime), Europe, Base Carbone; kgCO2e/litre, Combustion</v>
      </c>
      <c r="I46" s="1034" t="s">
        <v>1683</v>
      </c>
      <c r="J46" s="1035" t="s">
        <v>1677</v>
      </c>
      <c r="K46" s="1035" t="s">
        <v>1670</v>
      </c>
      <c r="L46" s="1035" t="s">
        <v>1671</v>
      </c>
      <c r="M46" s="1036">
        <v>0.05</v>
      </c>
      <c r="N46" s="1035" t="s">
        <v>1672</v>
      </c>
      <c r="O46" s="1039">
        <v>1.55</v>
      </c>
      <c r="P46" s="1039">
        <v>1.53</v>
      </c>
      <c r="Q46" s="1039">
        <v>2.2300000000000002E-3</v>
      </c>
      <c r="R46" s="1039">
        <v>0</v>
      </c>
      <c r="S46" s="1039">
        <v>1.61E-2</v>
      </c>
      <c r="T46" s="1039">
        <v>0</v>
      </c>
      <c r="U46" s="1040">
        <v>0</v>
      </c>
    </row>
    <row r="47" spans="3:21" hidden="1" outlineLevel="2">
      <c r="C47" s="1052"/>
      <c r="D47" s="1054">
        <f t="shared" si="1"/>
        <v>4</v>
      </c>
      <c r="E47" s="1054" t="str">
        <f>IF(COUNTIF(E$11:E46,F47)&gt;0,"",F47)</f>
        <v/>
      </c>
      <c r="F47" s="1054" t="str">
        <f t="shared" si="2"/>
        <v>Propane (inclus maritime), Europe, Base Carbone</v>
      </c>
      <c r="G47" s="1058" t="str">
        <f t="shared" si="3"/>
        <v>Propane (inclus maritime), Europe, Base Carbone; kgCO2e/litre, Amont</v>
      </c>
      <c r="I47" s="1034" t="s">
        <v>1683</v>
      </c>
      <c r="J47" s="1035" t="s">
        <v>1677</v>
      </c>
      <c r="K47" s="1035" t="s">
        <v>1670</v>
      </c>
      <c r="L47" s="1035" t="s">
        <v>1671</v>
      </c>
      <c r="M47" s="1036">
        <v>0.05</v>
      </c>
      <c r="N47" s="1035" t="s">
        <v>1673</v>
      </c>
      <c r="O47" s="1039">
        <v>0.26300000000000001</v>
      </c>
      <c r="P47" s="1039">
        <v>0.19</v>
      </c>
      <c r="Q47" s="1039">
        <v>7.3099999999999998E-2</v>
      </c>
      <c r="R47" s="1039">
        <v>0</v>
      </c>
      <c r="S47" s="1039">
        <v>0</v>
      </c>
      <c r="T47" s="1039">
        <v>0</v>
      </c>
      <c r="U47" s="1040">
        <v>0</v>
      </c>
    </row>
    <row r="48" spans="3:21" hidden="1" outlineLevel="2">
      <c r="C48" s="1052"/>
      <c r="D48" s="1054">
        <f t="shared" si="1"/>
        <v>4</v>
      </c>
      <c r="E48" s="1054" t="str">
        <f>IF(COUNTIF(E$11:E47,F48)&gt;0,"",F48)</f>
        <v/>
      </c>
      <c r="F48" s="1054" t="str">
        <f t="shared" si="2"/>
        <v>Propane (inclus maritime), France continentale, Base Carbone</v>
      </c>
      <c r="G48" s="1058" t="str">
        <f t="shared" si="3"/>
        <v>Propane (inclus maritime), France continentale, Base Carbone; kgCO2e/litre, Combustion</v>
      </c>
      <c r="I48" s="1034" t="s">
        <v>1683</v>
      </c>
      <c r="J48" s="1035" t="s">
        <v>1677</v>
      </c>
      <c r="K48" s="1035" t="s">
        <v>1670</v>
      </c>
      <c r="L48" s="1035" t="s">
        <v>1674</v>
      </c>
      <c r="M48" s="1036">
        <v>0.05</v>
      </c>
      <c r="N48" s="1035" t="s">
        <v>1672</v>
      </c>
      <c r="O48" s="1039">
        <v>1.54</v>
      </c>
      <c r="P48" s="1039">
        <v>1.52</v>
      </c>
      <c r="Q48" s="1039">
        <v>2.1700000000000001E-3</v>
      </c>
      <c r="R48" s="1039">
        <v>0</v>
      </c>
      <c r="S48" s="1039">
        <v>1.5699999999999999E-2</v>
      </c>
      <c r="T48" s="1039">
        <v>0</v>
      </c>
      <c r="U48" s="1040">
        <v>0</v>
      </c>
    </row>
    <row r="49" spans="2:21" hidden="1" outlineLevel="2">
      <c r="C49" s="1052"/>
      <c r="D49" s="1054">
        <f t="shared" si="1"/>
        <v>4</v>
      </c>
      <c r="E49" s="1054" t="str">
        <f>IF(COUNTIF(E$11:E48,F49)&gt;0,"",F49)</f>
        <v/>
      </c>
      <c r="F49" s="1054" t="str">
        <f t="shared" si="2"/>
        <v>Propane (inclus maritime), France continentale, Base Carbone</v>
      </c>
      <c r="G49" s="1058" t="str">
        <f t="shared" si="3"/>
        <v>Propane (inclus maritime), France continentale, Base Carbone; kgCO2e/litre, Amont</v>
      </c>
      <c r="I49" s="1034" t="s">
        <v>1683</v>
      </c>
      <c r="J49" s="1035" t="s">
        <v>1677</v>
      </c>
      <c r="K49" s="1035" t="s">
        <v>1670</v>
      </c>
      <c r="L49" s="1035" t="s">
        <v>1674</v>
      </c>
      <c r="M49" s="1036">
        <v>0.05</v>
      </c>
      <c r="N49" s="1035" t="s">
        <v>1673</v>
      </c>
      <c r="O49" s="1039">
        <v>0.25600000000000001</v>
      </c>
      <c r="P49" s="1039">
        <v>0.185</v>
      </c>
      <c r="Q49" s="1039">
        <v>7.1099999999999997E-2</v>
      </c>
      <c r="R49" s="1039">
        <v>0</v>
      </c>
      <c r="S49" s="1039">
        <v>0</v>
      </c>
      <c r="T49" s="1039">
        <v>0</v>
      </c>
      <c r="U49" s="1040">
        <v>0</v>
      </c>
    </row>
    <row r="50" spans="2:21" hidden="1" outlineLevel="2">
      <c r="C50" s="1052"/>
      <c r="D50" s="1054">
        <f t="shared" si="1"/>
        <v>4</v>
      </c>
      <c r="E50" s="1054" t="str">
        <f>IF(COUNTIF(E$11:E49,F50)&gt;0,"",F50)</f>
        <v/>
      </c>
      <c r="F50" s="1054" t="str">
        <f t="shared" si="2"/>
        <v>Propane (inclus maritime), Europe, Base Carbone</v>
      </c>
      <c r="G50" s="1058" t="str">
        <f t="shared" si="3"/>
        <v>Propane (inclus maritime), Europe, Base Carbone; kgCO2e/tep PCI, Combustion</v>
      </c>
      <c r="I50" s="1034" t="s">
        <v>1683</v>
      </c>
      <c r="J50" s="1035" t="s">
        <v>1678</v>
      </c>
      <c r="K50" s="1035" t="s">
        <v>1670</v>
      </c>
      <c r="L50" s="1035" t="s">
        <v>1671</v>
      </c>
      <c r="M50" s="1036">
        <v>0.05</v>
      </c>
      <c r="N50" s="1035" t="s">
        <v>1672</v>
      </c>
      <c r="O50" s="1039">
        <v>2680</v>
      </c>
      <c r="P50" s="1039">
        <v>2650</v>
      </c>
      <c r="Q50" s="1039">
        <v>3.84</v>
      </c>
      <c r="R50" s="1039">
        <v>0</v>
      </c>
      <c r="S50" s="1039">
        <v>27.8</v>
      </c>
      <c r="T50" s="1039">
        <v>0</v>
      </c>
      <c r="U50" s="1040">
        <v>0</v>
      </c>
    </row>
    <row r="51" spans="2:21" hidden="1" outlineLevel="2">
      <c r="C51" s="1052"/>
      <c r="D51" s="1054">
        <f t="shared" si="1"/>
        <v>4</v>
      </c>
      <c r="E51" s="1054" t="str">
        <f>IF(COUNTIF(E$11:E50,F51)&gt;0,"",F51)</f>
        <v/>
      </c>
      <c r="F51" s="1054" t="str">
        <f t="shared" si="2"/>
        <v>Propane (inclus maritime), Europe, Base Carbone</v>
      </c>
      <c r="G51" s="1058" t="str">
        <f t="shared" si="3"/>
        <v>Propane (inclus maritime), Europe, Base Carbone; kgCO2e/tep PCI, Amont</v>
      </c>
      <c r="I51" s="1034" t="s">
        <v>1683</v>
      </c>
      <c r="J51" s="1035" t="s">
        <v>1678</v>
      </c>
      <c r="K51" s="1035" t="s">
        <v>1670</v>
      </c>
      <c r="L51" s="1035" t="s">
        <v>1671</v>
      </c>
      <c r="M51" s="1036">
        <v>0.05</v>
      </c>
      <c r="N51" s="1035" t="s">
        <v>1673</v>
      </c>
      <c r="O51" s="1039">
        <v>379</v>
      </c>
      <c r="P51" s="1039">
        <v>319</v>
      </c>
      <c r="Q51" s="1039">
        <v>60</v>
      </c>
      <c r="R51" s="1039">
        <v>0</v>
      </c>
      <c r="S51" s="1039">
        <v>0</v>
      </c>
      <c r="T51" s="1039">
        <v>0</v>
      </c>
      <c r="U51" s="1040">
        <v>0</v>
      </c>
    </row>
    <row r="52" spans="2:21" hidden="1" outlineLevel="2">
      <c r="C52" s="1052"/>
      <c r="D52" s="1054">
        <f t="shared" si="1"/>
        <v>4</v>
      </c>
      <c r="E52" s="1054" t="str">
        <f>IF(COUNTIF(E$11:E51,F52)&gt;0,"",F52)</f>
        <v/>
      </c>
      <c r="F52" s="1054" t="str">
        <f t="shared" si="2"/>
        <v>Propane (inclus maritime), France continentale, Base Carbone</v>
      </c>
      <c r="G52" s="1058" t="str">
        <f t="shared" si="3"/>
        <v>Propane (inclus maritime), France continentale, Base Carbone; kgCO2e/tep PCI, Combustion</v>
      </c>
      <c r="I52" s="1034" t="s">
        <v>1683</v>
      </c>
      <c r="J52" s="1035" t="s">
        <v>1678</v>
      </c>
      <c r="K52" s="1035" t="s">
        <v>1670</v>
      </c>
      <c r="L52" s="1035" t="s">
        <v>1674</v>
      </c>
      <c r="M52" s="1036">
        <v>0.05</v>
      </c>
      <c r="N52" s="1035" t="s">
        <v>1672</v>
      </c>
      <c r="O52" s="1039">
        <v>2720</v>
      </c>
      <c r="P52" s="1039">
        <v>2690</v>
      </c>
      <c r="Q52" s="1039">
        <v>3.84</v>
      </c>
      <c r="R52" s="1039">
        <v>0</v>
      </c>
      <c r="S52" s="1039">
        <v>27.8</v>
      </c>
      <c r="T52" s="1039">
        <v>0</v>
      </c>
      <c r="U52" s="1040">
        <v>0</v>
      </c>
    </row>
    <row r="53" spans="2:21" hidden="1" outlineLevel="2">
      <c r="C53" s="1052"/>
      <c r="D53" s="1054">
        <f t="shared" si="1"/>
        <v>4</v>
      </c>
      <c r="E53" s="1054" t="str">
        <f>IF(COUNTIF(E$11:E52,F53)&gt;0,"",F53)</f>
        <v/>
      </c>
      <c r="F53" s="1054" t="str">
        <f t="shared" si="2"/>
        <v>Propane (inclus maritime), France continentale, Base Carbone</v>
      </c>
      <c r="G53" s="1058" t="str">
        <f t="shared" si="3"/>
        <v>Propane (inclus maritime), France continentale, Base Carbone; kgCO2e/tep PCI, Amont</v>
      </c>
      <c r="I53" s="1034" t="s">
        <v>1683</v>
      </c>
      <c r="J53" s="1035" t="s">
        <v>1678</v>
      </c>
      <c r="K53" s="1035" t="s">
        <v>1670</v>
      </c>
      <c r="L53" s="1035" t="s">
        <v>1674</v>
      </c>
      <c r="M53" s="1036">
        <v>0.05</v>
      </c>
      <c r="N53" s="1035" t="s">
        <v>1673</v>
      </c>
      <c r="O53" s="1039">
        <v>445</v>
      </c>
      <c r="P53" s="1039">
        <v>319</v>
      </c>
      <c r="Q53" s="1039">
        <v>126</v>
      </c>
      <c r="R53" s="1039">
        <v>0</v>
      </c>
      <c r="S53" s="1039">
        <v>0</v>
      </c>
      <c r="T53" s="1039">
        <v>0</v>
      </c>
      <c r="U53" s="1040">
        <v>0</v>
      </c>
    </row>
    <row r="54" spans="2:21" hidden="1" outlineLevel="2">
      <c r="C54" s="1052"/>
      <c r="D54" s="1054">
        <f>D53+IF(LEN(E54)&gt;0,1,0)</f>
        <v>4</v>
      </c>
      <c r="E54" s="1054" t="str">
        <f>IF(COUNTIF(E$11:E53,F54)&gt;0,"",F54)</f>
        <v/>
      </c>
      <c r="F54" s="1054" t="str">
        <f>IF(I54&lt;&gt;"",I54&amp;IF(L54&lt;&gt;"",", "&amp;L54,"")&amp;IF(K54&lt;&gt;"",", "&amp;K54,""),"")</f>
        <v/>
      </c>
      <c r="G54" s="1058" t="str">
        <f>IF(F54&lt;&gt;"",F54&amp;IF(J54&lt;&gt;"","; "&amp;J54,"")&amp;IF(N54&lt;&gt;"",", "&amp;N54,""),"")</f>
        <v/>
      </c>
      <c r="I54" s="1034"/>
      <c r="J54" s="1035"/>
      <c r="K54" s="1035"/>
      <c r="L54" s="1035"/>
      <c r="M54" s="1036"/>
      <c r="N54" s="1035"/>
      <c r="O54" s="1039"/>
      <c r="P54" s="1039"/>
      <c r="Q54" s="1039"/>
      <c r="R54" s="1039"/>
      <c r="S54" s="1039"/>
      <c r="T54" s="1039"/>
      <c r="U54" s="1040"/>
    </row>
    <row r="55" spans="2:21" hidden="1" outlineLevel="2">
      <c r="C55" s="1052"/>
      <c r="D55" s="1054">
        <f t="shared" ref="D55:D56" si="4">D54+IF(LEN(E55)&gt;0,1,0)</f>
        <v>4</v>
      </c>
      <c r="E55" s="1054" t="str">
        <f>IF(COUNTIF(E$11:E54,F55)&gt;0,"",F55)</f>
        <v/>
      </c>
      <c r="F55" s="1054" t="str">
        <f t="shared" ref="F55:F56" si="5">IF(I55&lt;&gt;"",I55&amp;IF(L55&lt;&gt;"",", "&amp;L55,"")&amp;IF(K55&lt;&gt;"",", "&amp;K55,""),"")</f>
        <v/>
      </c>
      <c r="G55" s="1058" t="str">
        <f t="shared" ref="G55:G56" si="6">IF(F55&lt;&gt;"",F55&amp;IF(J55&lt;&gt;"","; "&amp;J55,"")&amp;IF(N55&lt;&gt;"",", "&amp;N55,""),"")</f>
        <v/>
      </c>
      <c r="I55" s="1037"/>
      <c r="J55" s="1035"/>
      <c r="K55" s="1035"/>
      <c r="L55" s="1035"/>
      <c r="M55" s="1036"/>
      <c r="N55" s="1035"/>
      <c r="O55" s="1039"/>
      <c r="P55" s="1039"/>
      <c r="Q55" s="1039"/>
      <c r="R55" s="1039"/>
      <c r="S55" s="1039"/>
      <c r="T55" s="1039"/>
      <c r="U55" s="1040"/>
    </row>
    <row r="56" spans="2:21" hidden="1" outlineLevel="2">
      <c r="C56" s="1052"/>
      <c r="D56" s="1054">
        <f t="shared" si="4"/>
        <v>4</v>
      </c>
      <c r="E56" s="1054" t="str">
        <f>IF(COUNTIF(E$11:E55,F56)&gt;0,"",F56)</f>
        <v/>
      </c>
      <c r="F56" s="1054" t="str">
        <f t="shared" si="5"/>
        <v/>
      </c>
      <c r="G56" s="1058" t="str">
        <f t="shared" si="6"/>
        <v/>
      </c>
      <c r="I56" s="1037"/>
      <c r="J56" s="1035"/>
      <c r="K56" s="1035"/>
      <c r="L56" s="1035"/>
      <c r="M56" s="1036"/>
      <c r="N56" s="1035"/>
      <c r="O56" s="1039"/>
      <c r="P56" s="1039"/>
      <c r="Q56" s="1039"/>
      <c r="R56" s="1039"/>
      <c r="S56" s="1039"/>
      <c r="T56" s="1039"/>
      <c r="U56" s="1040"/>
    </row>
    <row r="57" spans="2:21" s="1048" customFormat="1" hidden="1" outlineLevel="1">
      <c r="C57" s="1706"/>
      <c r="G57" s="1138"/>
      <c r="I57" s="1713"/>
      <c r="J57" s="1714"/>
      <c r="K57" s="1714"/>
      <c r="L57" s="1714"/>
      <c r="M57" s="1715"/>
      <c r="N57" s="1714"/>
      <c r="O57" s="1716"/>
      <c r="P57" s="1716"/>
      <c r="Q57" s="1716"/>
      <c r="R57" s="1716"/>
      <c r="S57" s="1716"/>
      <c r="T57" s="1716"/>
      <c r="U57" s="1717"/>
    </row>
    <row r="58" spans="2:21" hidden="1" outlineLevel="1" collapsed="1">
      <c r="B58" s="2865" t="s">
        <v>1731</v>
      </c>
      <c r="C58" s="2865"/>
      <c r="D58" s="1054">
        <v>0</v>
      </c>
      <c r="E58" s="1054"/>
      <c r="F58" s="1054" t="str">
        <f t="shared" si="2"/>
        <v/>
      </c>
      <c r="G58" s="1058" t="str">
        <f t="shared" si="3"/>
        <v/>
      </c>
      <c r="I58" s="1718"/>
      <c r="J58" s="1714"/>
      <c r="K58" s="1714"/>
      <c r="L58" s="1714"/>
      <c r="M58" s="1715"/>
      <c r="N58" s="1714"/>
      <c r="O58" s="1716"/>
      <c r="P58" s="1716"/>
      <c r="Q58" s="1716"/>
      <c r="R58" s="1716"/>
      <c r="S58" s="1716"/>
      <c r="T58" s="1716"/>
      <c r="U58" s="1717"/>
    </row>
    <row r="59" spans="2:21" hidden="1" outlineLevel="2">
      <c r="B59" s="1053">
        <v>1</v>
      </c>
      <c r="C59" s="1053" t="str">
        <f>IF(ISNA(VLOOKUP(B59,$D$59:$E$95,2,FALSE)),"-",VLOOKUP(B59,$D$59:$E$95,2,FALSE))</f>
        <v>Gaz naturel, Europe, Base Carbone</v>
      </c>
      <c r="D59" s="1054">
        <f t="shared" si="1"/>
        <v>1</v>
      </c>
      <c r="E59" s="1054" t="str">
        <f>IF(COUNTIF(E$11:E58,F59)&gt;0,"",F59)</f>
        <v>Gaz naturel, Europe, Base Carbone</v>
      </c>
      <c r="F59" s="1054" t="str">
        <f t="shared" si="2"/>
        <v>Gaz naturel, Europe, Base Carbone</v>
      </c>
      <c r="G59" s="1058" t="str">
        <f t="shared" si="3"/>
        <v>Gaz naturel, Europe, Base Carbone; kgCO2e/kWh PCI, Combustion</v>
      </c>
      <c r="I59" s="1034" t="s">
        <v>345</v>
      </c>
      <c r="J59" s="1035" t="s">
        <v>1676</v>
      </c>
      <c r="K59" s="1035" t="s">
        <v>1670</v>
      </c>
      <c r="L59" s="1035" t="s">
        <v>1671</v>
      </c>
      <c r="M59" s="1036">
        <v>0.05</v>
      </c>
      <c r="N59" s="1035" t="s">
        <v>1672</v>
      </c>
      <c r="O59" s="1039">
        <v>0.20499999999999999</v>
      </c>
      <c r="P59" s="1039">
        <v>0.20200000000000001</v>
      </c>
      <c r="Q59" s="1039">
        <v>5.4000000000000001E-4</v>
      </c>
      <c r="R59" s="1039">
        <v>0</v>
      </c>
      <c r="S59" s="1039">
        <v>2.3900000000000002E-3</v>
      </c>
      <c r="T59" s="1039">
        <v>0</v>
      </c>
      <c r="U59" s="1040">
        <v>0</v>
      </c>
    </row>
    <row r="60" spans="2:21" hidden="1" outlineLevel="2">
      <c r="B60" s="1053">
        <v>2</v>
      </c>
      <c r="C60" s="1053" t="str">
        <f t="shared" ref="C60:C68" si="7">IF(ISNA(VLOOKUP(B60,$D$59:$E$95,2,FALSE)),"-",VLOOKUP(B60,$D$59:$E$95,2,FALSE))</f>
        <v>Gaz naturel - 2015 (mix moyen consommation), France, Base Carbone</v>
      </c>
      <c r="D60" s="1054">
        <f t="shared" ref="D60:D93" si="8">D59+IF(LEN(E60)&gt;0,1,0)</f>
        <v>1</v>
      </c>
      <c r="E60" s="1054" t="str">
        <f>IF(COUNTIF(E$11:E59,F60)&gt;0,"",F60)</f>
        <v/>
      </c>
      <c r="F60" s="1054" t="str">
        <f t="shared" ref="F60:F93" si="9">IF(I60&lt;&gt;"",I60&amp;IF(L60&lt;&gt;"",", "&amp;L60,"")&amp;IF(K60&lt;&gt;"",", "&amp;K60,""),"")</f>
        <v>Gaz naturel, Europe, Base Carbone</v>
      </c>
      <c r="G60" s="1058" t="str">
        <f t="shared" ref="G60:G93" si="10">IF(F60&lt;&gt;"",F60&amp;IF(J60&lt;&gt;"","; "&amp;J60,"")&amp;IF(N60&lt;&gt;"",", "&amp;N60,""),"")</f>
        <v>Gaz naturel, Europe, Base Carbone; kgCO2e/kWh PCI, Amont</v>
      </c>
      <c r="I60" s="1034" t="s">
        <v>345</v>
      </c>
      <c r="J60" s="1035" t="s">
        <v>1676</v>
      </c>
      <c r="K60" s="1035" t="s">
        <v>1670</v>
      </c>
      <c r="L60" s="1035" t="s">
        <v>1671</v>
      </c>
      <c r="M60" s="1036">
        <v>0.05</v>
      </c>
      <c r="N60" s="1035" t="s">
        <v>1673</v>
      </c>
      <c r="O60" s="1039">
        <v>3.8899999999999997E-2</v>
      </c>
      <c r="P60" s="1039">
        <v>2.53E-2</v>
      </c>
      <c r="Q60" s="1039">
        <v>1.3599999999999999E-2</v>
      </c>
      <c r="R60" s="1039">
        <v>0</v>
      </c>
      <c r="S60" s="1039">
        <v>0</v>
      </c>
      <c r="T60" s="1039">
        <v>0</v>
      </c>
      <c r="U60" s="1040">
        <v>0</v>
      </c>
    </row>
    <row r="61" spans="2:21" hidden="1" outlineLevel="2">
      <c r="B61" s="1053">
        <v>3</v>
      </c>
      <c r="C61" s="1053" t="str">
        <f t="shared" si="7"/>
        <v>Gaz d'aciérie, France continentale, Base Carbone</v>
      </c>
      <c r="D61" s="1054">
        <f t="shared" si="8"/>
        <v>1</v>
      </c>
      <c r="E61" s="1054" t="str">
        <f>IF(COUNTIF(E$11:E60,F61)&gt;0,"",F61)</f>
        <v/>
      </c>
      <c r="F61" s="1054" t="str">
        <f t="shared" si="9"/>
        <v>Gaz naturel, Europe, Base Carbone</v>
      </c>
      <c r="G61" s="1058" t="str">
        <f t="shared" si="10"/>
        <v>Gaz naturel, Europe, Base Carbone; kgCO2e/tep PCI, Combustion</v>
      </c>
      <c r="I61" s="1034" t="s">
        <v>345</v>
      </c>
      <c r="J61" s="1035" t="s">
        <v>1678</v>
      </c>
      <c r="K61" s="1035" t="s">
        <v>1670</v>
      </c>
      <c r="L61" s="1035" t="s">
        <v>1671</v>
      </c>
      <c r="M61" s="1036">
        <v>0.05</v>
      </c>
      <c r="N61" s="1035" t="s">
        <v>1672</v>
      </c>
      <c r="O61" s="1039">
        <v>2390</v>
      </c>
      <c r="P61" s="1039">
        <v>2360</v>
      </c>
      <c r="Q61" s="1039">
        <v>6.3</v>
      </c>
      <c r="R61" s="1039">
        <v>0</v>
      </c>
      <c r="S61" s="1039">
        <v>27.8</v>
      </c>
      <c r="T61" s="1039">
        <v>0</v>
      </c>
      <c r="U61" s="1040">
        <v>0</v>
      </c>
    </row>
    <row r="62" spans="2:21" hidden="1" outlineLevel="2">
      <c r="B62" s="1053">
        <v>4</v>
      </c>
      <c r="C62" s="1053" t="str">
        <f t="shared" si="7"/>
        <v>Gaz de cokerie, France continentale, Base Carbone</v>
      </c>
      <c r="D62" s="1054">
        <f t="shared" si="8"/>
        <v>1</v>
      </c>
      <c r="E62" s="1054" t="str">
        <f>IF(COUNTIF(E$11:E61,F62)&gt;0,"",F62)</f>
        <v/>
      </c>
      <c r="F62" s="1054" t="str">
        <f t="shared" si="9"/>
        <v>Gaz naturel, Europe, Base Carbone</v>
      </c>
      <c r="G62" s="1058" t="str">
        <f t="shared" si="10"/>
        <v>Gaz naturel, Europe, Base Carbone; kgCO2e/tep PCI, Amont</v>
      </c>
      <c r="I62" s="1034" t="s">
        <v>345</v>
      </c>
      <c r="J62" s="1035" t="s">
        <v>1678</v>
      </c>
      <c r="K62" s="1035" t="s">
        <v>1670</v>
      </c>
      <c r="L62" s="1035" t="s">
        <v>1671</v>
      </c>
      <c r="M62" s="1036">
        <v>0.05</v>
      </c>
      <c r="N62" s="1035" t="s">
        <v>1673</v>
      </c>
      <c r="O62" s="1039">
        <v>378</v>
      </c>
      <c r="P62" s="1039">
        <v>219</v>
      </c>
      <c r="Q62" s="1039">
        <v>159</v>
      </c>
      <c r="R62" s="1039">
        <v>0</v>
      </c>
      <c r="S62" s="1039">
        <v>0</v>
      </c>
      <c r="T62" s="1039">
        <v>0</v>
      </c>
      <c r="U62" s="1040">
        <v>0</v>
      </c>
    </row>
    <row r="63" spans="2:21" hidden="1" outlineLevel="2">
      <c r="B63" s="1053">
        <v>5</v>
      </c>
      <c r="C63" s="1053" t="str">
        <f t="shared" si="7"/>
        <v>Gaz de haut fourneau, France continentale, Base Carbone</v>
      </c>
      <c r="D63" s="1054">
        <f t="shared" si="8"/>
        <v>1</v>
      </c>
      <c r="E63" s="1054" t="str">
        <f>IF(COUNTIF(E$11:E62,F63)&gt;0,"",F63)</f>
        <v/>
      </c>
      <c r="F63" s="1054" t="str">
        <f t="shared" si="9"/>
        <v>Gaz naturel, Europe, Base Carbone</v>
      </c>
      <c r="G63" s="1058" t="str">
        <f t="shared" si="10"/>
        <v>Gaz naturel, Europe, Base Carbone; kgCO2e/GJ PCI, Combustion</v>
      </c>
      <c r="I63" s="1034" t="s">
        <v>345</v>
      </c>
      <c r="J63" s="1035" t="s">
        <v>1669</v>
      </c>
      <c r="K63" s="1035" t="s">
        <v>1670</v>
      </c>
      <c r="L63" s="1035" t="s">
        <v>1671</v>
      </c>
      <c r="M63" s="1036">
        <v>0.05</v>
      </c>
      <c r="N63" s="1035" t="s">
        <v>1672</v>
      </c>
      <c r="O63" s="1039">
        <v>56.9</v>
      </c>
      <c r="P63" s="1039">
        <v>56.1</v>
      </c>
      <c r="Q63" s="1039">
        <v>0.15</v>
      </c>
      <c r="R63" s="1039">
        <v>0</v>
      </c>
      <c r="S63" s="1039">
        <v>0.66300000000000003</v>
      </c>
      <c r="T63" s="1039">
        <v>0</v>
      </c>
      <c r="U63" s="1040">
        <v>0</v>
      </c>
    </row>
    <row r="64" spans="2:21" hidden="1" outlineLevel="2">
      <c r="B64" s="1053">
        <v>6</v>
      </c>
      <c r="C64" s="1053" t="str">
        <f t="shared" si="7"/>
        <v>Gaz d'aciérie, France continentale</v>
      </c>
      <c r="D64" s="1054">
        <f t="shared" si="8"/>
        <v>1</v>
      </c>
      <c r="E64" s="1054" t="str">
        <f>IF(COUNTIF(E$11:E63,F64)&gt;0,"",F64)</f>
        <v/>
      </c>
      <c r="F64" s="1054" t="str">
        <f t="shared" si="9"/>
        <v>Gaz naturel, Europe, Base Carbone</v>
      </c>
      <c r="G64" s="1058" t="str">
        <f t="shared" si="10"/>
        <v>Gaz naturel, Europe, Base Carbone; kgCO2e/GJ PCI, Amont</v>
      </c>
      <c r="I64" s="1034" t="s">
        <v>345</v>
      </c>
      <c r="J64" s="1035" t="s">
        <v>1669</v>
      </c>
      <c r="K64" s="1035" t="s">
        <v>1670</v>
      </c>
      <c r="L64" s="1035" t="s">
        <v>1671</v>
      </c>
      <c r="M64" s="1036">
        <v>0.05</v>
      </c>
      <c r="N64" s="1035" t="s">
        <v>1673</v>
      </c>
      <c r="O64" s="1039">
        <v>10.8</v>
      </c>
      <c r="P64" s="1039">
        <v>7.01</v>
      </c>
      <c r="Q64" s="1039">
        <v>3.78</v>
      </c>
      <c r="R64" s="1039">
        <v>0</v>
      </c>
      <c r="S64" s="1039">
        <v>0</v>
      </c>
      <c r="T64" s="1039">
        <v>0</v>
      </c>
      <c r="U64" s="1040">
        <v>0</v>
      </c>
    </row>
    <row r="65" spans="2:21" hidden="1" outlineLevel="2">
      <c r="B65" s="1053">
        <v>7</v>
      </c>
      <c r="C65" s="1053" t="str">
        <f t="shared" si="7"/>
        <v>Gaz de cokerie, France continentale</v>
      </c>
      <c r="D65" s="1054">
        <f t="shared" si="8"/>
        <v>1</v>
      </c>
      <c r="E65" s="1054" t="str">
        <f>IF(COUNTIF(E$11:E64,F65)&gt;0,"",F65)</f>
        <v/>
      </c>
      <c r="F65" s="1054" t="str">
        <f t="shared" si="9"/>
        <v>Gaz naturel, Europe, Base Carbone</v>
      </c>
      <c r="G65" s="1058" t="str">
        <f t="shared" si="10"/>
        <v>Gaz naturel, Europe, Base Carbone; kgCO2e/GJ PCS, Combustion</v>
      </c>
      <c r="I65" s="1034" t="s">
        <v>345</v>
      </c>
      <c r="J65" s="1035" t="s">
        <v>1679</v>
      </c>
      <c r="K65" s="1035" t="s">
        <v>1670</v>
      </c>
      <c r="L65" s="1035" t="s">
        <v>1671</v>
      </c>
      <c r="M65" s="1036">
        <v>0.05</v>
      </c>
      <c r="N65" s="1035" t="s">
        <v>1672</v>
      </c>
      <c r="O65" s="1039">
        <v>51.2</v>
      </c>
      <c r="P65" s="1039">
        <v>50.5</v>
      </c>
      <c r="Q65" s="1039">
        <v>0.13500000000000001</v>
      </c>
      <c r="R65" s="1039">
        <v>0</v>
      </c>
      <c r="S65" s="1039">
        <v>0.59699999999999998</v>
      </c>
      <c r="T65" s="1039">
        <v>0</v>
      </c>
      <c r="U65" s="1040">
        <v>0</v>
      </c>
    </row>
    <row r="66" spans="2:21" hidden="1" outlineLevel="2">
      <c r="B66" s="1053">
        <v>8</v>
      </c>
      <c r="C66" s="1053" t="str">
        <f t="shared" si="7"/>
        <v>Gaz de haut fourneau, France continentale</v>
      </c>
      <c r="D66" s="1054">
        <f t="shared" si="8"/>
        <v>1</v>
      </c>
      <c r="E66" s="1054" t="str">
        <f>IF(COUNTIF(E$11:E65,F66)&gt;0,"",F66)</f>
        <v/>
      </c>
      <c r="F66" s="1054" t="str">
        <f t="shared" si="9"/>
        <v>Gaz naturel, Europe, Base Carbone</v>
      </c>
      <c r="G66" s="1058" t="str">
        <f t="shared" si="10"/>
        <v>Gaz naturel, Europe, Base Carbone; kgCO2e/GJ PCS, Amont</v>
      </c>
      <c r="I66" s="1034" t="s">
        <v>345</v>
      </c>
      <c r="J66" s="1035" t="s">
        <v>1679</v>
      </c>
      <c r="K66" s="1035" t="s">
        <v>1670</v>
      </c>
      <c r="L66" s="1035" t="s">
        <v>1671</v>
      </c>
      <c r="M66" s="1036">
        <v>0.05</v>
      </c>
      <c r="N66" s="1035" t="s">
        <v>1673</v>
      </c>
      <c r="O66" s="1039">
        <v>8.11</v>
      </c>
      <c r="P66" s="1039">
        <v>4.7</v>
      </c>
      <c r="Q66" s="1039">
        <v>3.41</v>
      </c>
      <c r="R66" s="1039">
        <v>0</v>
      </c>
      <c r="S66" s="1039">
        <v>0</v>
      </c>
      <c r="T66" s="1039">
        <v>0</v>
      </c>
      <c r="U66" s="1040">
        <v>0</v>
      </c>
    </row>
    <row r="67" spans="2:21" hidden="1" outlineLevel="2">
      <c r="B67" s="1053">
        <v>9</v>
      </c>
      <c r="C67" s="1053" t="str">
        <f t="shared" si="7"/>
        <v>-</v>
      </c>
      <c r="D67" s="1054">
        <f t="shared" si="8"/>
        <v>1</v>
      </c>
      <c r="E67" s="1054" t="str">
        <f>IF(COUNTIF(E$11:E66,F67)&gt;0,"",F67)</f>
        <v/>
      </c>
      <c r="F67" s="1054" t="str">
        <f t="shared" si="9"/>
        <v>Gaz naturel, Europe, Base Carbone</v>
      </c>
      <c r="G67" s="1058" t="str">
        <f t="shared" si="10"/>
        <v>Gaz naturel, Europe, Base Carbone; kgCO2e/tep PCS, Combustion</v>
      </c>
      <c r="I67" s="1034" t="s">
        <v>345</v>
      </c>
      <c r="J67" s="1035" t="s">
        <v>1680</v>
      </c>
      <c r="K67" s="1035" t="s">
        <v>1670</v>
      </c>
      <c r="L67" s="1035" t="s">
        <v>1671</v>
      </c>
      <c r="M67" s="1036">
        <v>0.05</v>
      </c>
      <c r="N67" s="1035" t="s">
        <v>1672</v>
      </c>
      <c r="O67" s="1039">
        <v>2150</v>
      </c>
      <c r="P67" s="1039">
        <v>2120</v>
      </c>
      <c r="Q67" s="1039">
        <v>5.68</v>
      </c>
      <c r="R67" s="1039">
        <v>0</v>
      </c>
      <c r="S67" s="1039">
        <v>25.1</v>
      </c>
      <c r="T67" s="1039">
        <v>0</v>
      </c>
      <c r="U67" s="1040">
        <v>0</v>
      </c>
    </row>
    <row r="68" spans="2:21" hidden="1" outlineLevel="2">
      <c r="B68" s="1053">
        <v>10</v>
      </c>
      <c r="C68" s="1053" t="str">
        <f t="shared" si="7"/>
        <v>-</v>
      </c>
      <c r="D68" s="1054">
        <f t="shared" si="8"/>
        <v>1</v>
      </c>
      <c r="E68" s="1054" t="str">
        <f>IF(COUNTIF(E$11:E67,F68)&gt;0,"",F68)</f>
        <v/>
      </c>
      <c r="F68" s="1054" t="str">
        <f t="shared" si="9"/>
        <v>Gaz naturel, Europe, Base Carbone</v>
      </c>
      <c r="G68" s="1058" t="str">
        <f t="shared" si="10"/>
        <v>Gaz naturel, Europe, Base Carbone; kgCO2e/tep PCS, Amont</v>
      </c>
      <c r="I68" s="1034" t="s">
        <v>345</v>
      </c>
      <c r="J68" s="1035" t="s">
        <v>1680</v>
      </c>
      <c r="K68" s="1035" t="s">
        <v>1670</v>
      </c>
      <c r="L68" s="1035" t="s">
        <v>1671</v>
      </c>
      <c r="M68" s="1036">
        <v>0.05</v>
      </c>
      <c r="N68" s="1035" t="s">
        <v>1673</v>
      </c>
      <c r="O68" s="1039">
        <v>340</v>
      </c>
      <c r="P68" s="1039">
        <v>197</v>
      </c>
      <c r="Q68" s="1039">
        <v>143</v>
      </c>
      <c r="R68" s="1039">
        <v>0</v>
      </c>
      <c r="S68" s="1039">
        <v>0</v>
      </c>
      <c r="T68" s="1039">
        <v>0</v>
      </c>
      <c r="U68" s="1040">
        <v>0</v>
      </c>
    </row>
    <row r="69" spans="2:21" hidden="1" outlineLevel="2">
      <c r="D69" s="1054">
        <f t="shared" si="8"/>
        <v>1</v>
      </c>
      <c r="E69" s="1054" t="str">
        <f>IF(COUNTIF(E$11:E68,F69)&gt;0,"",F69)</f>
        <v/>
      </c>
      <c r="F69" s="1054" t="str">
        <f t="shared" si="9"/>
        <v>Gaz naturel, Europe, Base Carbone</v>
      </c>
      <c r="G69" s="1058" t="str">
        <f t="shared" si="10"/>
        <v>Gaz naturel, Europe, Base Carbone; kgCO2e/kWh PCS, Combustion</v>
      </c>
      <c r="I69" s="1034" t="s">
        <v>345</v>
      </c>
      <c r="J69" s="1035" t="s">
        <v>1681</v>
      </c>
      <c r="K69" s="1035" t="s">
        <v>1670</v>
      </c>
      <c r="L69" s="1035" t="s">
        <v>1671</v>
      </c>
      <c r="M69" s="1036">
        <v>0.05</v>
      </c>
      <c r="N69" s="1035" t="s">
        <v>1672</v>
      </c>
      <c r="O69" s="1039">
        <v>0.185</v>
      </c>
      <c r="P69" s="1039">
        <v>0.182</v>
      </c>
      <c r="Q69" s="1039">
        <v>4.86E-4</v>
      </c>
      <c r="R69" s="1039">
        <v>0</v>
      </c>
      <c r="S69" s="1039">
        <v>2.15E-3</v>
      </c>
      <c r="T69" s="1039">
        <v>0</v>
      </c>
      <c r="U69" s="1040">
        <v>0</v>
      </c>
    </row>
    <row r="70" spans="2:21" hidden="1" outlineLevel="2">
      <c r="D70" s="1054">
        <f t="shared" si="8"/>
        <v>1</v>
      </c>
      <c r="E70" s="1054" t="str">
        <f>IF(COUNTIF(E$11:E69,F70)&gt;0,"",F70)</f>
        <v/>
      </c>
      <c r="F70" s="1054" t="str">
        <f t="shared" si="9"/>
        <v>Gaz naturel, Europe, Base Carbone</v>
      </c>
      <c r="G70" s="1058" t="str">
        <f t="shared" si="10"/>
        <v>Gaz naturel, Europe, Base Carbone; kgCO2e/kWh PCS, Amont</v>
      </c>
      <c r="I70" s="1034" t="s">
        <v>345</v>
      </c>
      <c r="J70" s="1035" t="s">
        <v>1681</v>
      </c>
      <c r="K70" s="1035" t="s">
        <v>1670</v>
      </c>
      <c r="L70" s="1035" t="s">
        <v>1671</v>
      </c>
      <c r="M70" s="1036">
        <v>0.05</v>
      </c>
      <c r="N70" s="1035" t="s">
        <v>1673</v>
      </c>
      <c r="O70" s="1039">
        <v>2.92E-2</v>
      </c>
      <c r="P70" s="1039">
        <v>1.6899999999999998E-2</v>
      </c>
      <c r="Q70" s="1039">
        <v>1.23E-2</v>
      </c>
      <c r="R70" s="1039">
        <v>0</v>
      </c>
      <c r="S70" s="1039">
        <v>0</v>
      </c>
      <c r="T70" s="1039">
        <v>0</v>
      </c>
      <c r="U70" s="1040">
        <v>0</v>
      </c>
    </row>
    <row r="71" spans="2:21" hidden="1" outlineLevel="2">
      <c r="D71" s="1054">
        <f t="shared" si="8"/>
        <v>1</v>
      </c>
      <c r="E71" s="1054" t="str">
        <f>IF(COUNTIF(E$11:E70,F71)&gt;0,"",F71)</f>
        <v/>
      </c>
      <c r="F71" s="1054" t="str">
        <f t="shared" si="9"/>
        <v/>
      </c>
      <c r="G71" s="1058" t="str">
        <f t="shared" si="10"/>
        <v/>
      </c>
      <c r="I71" s="1034"/>
      <c r="J71" s="1035"/>
      <c r="K71" s="1035"/>
      <c r="L71" s="1035"/>
      <c r="M71" s="1036"/>
      <c r="N71" s="1035"/>
      <c r="O71" s="1039"/>
      <c r="P71" s="1039"/>
      <c r="Q71" s="1039"/>
      <c r="R71" s="1039"/>
      <c r="S71" s="1039"/>
      <c r="T71" s="1039"/>
      <c r="U71" s="1040"/>
    </row>
    <row r="72" spans="2:21" s="1048" customFormat="1" hidden="1" outlineLevel="2">
      <c r="D72" s="1048">
        <f t="shared" si="8"/>
        <v>2</v>
      </c>
      <c r="E72" s="1048" t="str">
        <f>IF(COUNTIF(E$11:E71,F72)&gt;0,"",F72)</f>
        <v>Gaz naturel - 2015 (mix moyen consommation), France, Base Carbone</v>
      </c>
      <c r="F72" s="1048" t="str">
        <f t="shared" si="9"/>
        <v>Gaz naturel - 2015 (mix moyen consommation), France, Base Carbone</v>
      </c>
      <c r="G72" s="1138" t="str">
        <f t="shared" si="10"/>
        <v>Gaz naturel - 2015 (mix moyen consommation), France, Base Carbone; kgCO2e/kWh PCS, Amont</v>
      </c>
      <c r="I72" s="1037" t="s">
        <v>3928</v>
      </c>
      <c r="J72" s="1122" t="s">
        <v>1681</v>
      </c>
      <c r="K72" s="1035" t="s">
        <v>1670</v>
      </c>
      <c r="L72" s="1122" t="s">
        <v>242</v>
      </c>
      <c r="M72" s="1036">
        <v>0.05</v>
      </c>
      <c r="N72" s="1122" t="s">
        <v>1673</v>
      </c>
      <c r="O72" s="2024">
        <v>3.5700000000000003E-2</v>
      </c>
      <c r="P72" s="2024">
        <v>2.1399999999999999E-2</v>
      </c>
      <c r="Q72" s="2024">
        <v>3.0699999999999998E-3</v>
      </c>
      <c r="R72" s="2024">
        <v>1.1199999999999999E-5</v>
      </c>
      <c r="S72" s="2024">
        <v>2.3900000000000001E-4</v>
      </c>
      <c r="T72" s="2024">
        <v>1.0999999999999999E-2</v>
      </c>
      <c r="U72" s="2247">
        <v>0</v>
      </c>
    </row>
    <row r="73" spans="2:21" s="1048" customFormat="1" hidden="1" outlineLevel="2">
      <c r="D73" s="1048">
        <f t="shared" si="8"/>
        <v>2</v>
      </c>
      <c r="E73" s="1048" t="str">
        <f>IF(COUNTIF(E$11:E72,F73)&gt;0,"",F73)</f>
        <v/>
      </c>
      <c r="F73" s="1048" t="str">
        <f t="shared" si="9"/>
        <v>Gaz naturel - 2015 (mix moyen consommation), France, Base Carbone</v>
      </c>
      <c r="G73" s="1138" t="str">
        <f t="shared" si="10"/>
        <v>Gaz naturel - 2015 (mix moyen consommation), France, Base Carbone; kgCO2e/kWh PCS, Combustion</v>
      </c>
      <c r="I73" s="1037" t="s">
        <v>3928</v>
      </c>
      <c r="J73" s="1122" t="s">
        <v>1681</v>
      </c>
      <c r="K73" s="1035" t="s">
        <v>1670</v>
      </c>
      <c r="L73" s="1122" t="s">
        <v>242</v>
      </c>
      <c r="M73" s="1036">
        <v>0.05</v>
      </c>
      <c r="N73" s="1122" t="s">
        <v>1672</v>
      </c>
      <c r="O73" s="2024">
        <v>0.16800000000000001</v>
      </c>
      <c r="P73" s="2024">
        <v>0.16800000000000001</v>
      </c>
      <c r="Q73" s="2024">
        <v>0</v>
      </c>
      <c r="R73" s="2024">
        <v>0</v>
      </c>
      <c r="S73" s="2024">
        <v>4.2900000000000002E-4</v>
      </c>
      <c r="T73" s="2024">
        <v>0</v>
      </c>
      <c r="U73" s="2247">
        <v>0</v>
      </c>
    </row>
    <row r="74" spans="2:21" s="1048" customFormat="1" hidden="1" outlineLevel="2">
      <c r="D74" s="1048">
        <f t="shared" si="8"/>
        <v>2</v>
      </c>
      <c r="E74" s="1048" t="str">
        <f>IF(COUNTIF(E$11:E73,F74)&gt;0,"",F74)</f>
        <v/>
      </c>
      <c r="F74" s="1048" t="str">
        <f t="shared" si="9"/>
        <v>Gaz naturel - 2015 (mix moyen consommation), France, Base Carbone</v>
      </c>
      <c r="G74" s="1138" t="str">
        <f t="shared" si="10"/>
        <v>Gaz naturel - 2015 (mix moyen consommation), France, Base Carbone; kgCO2e/GJ PCI, Amont</v>
      </c>
      <c r="I74" s="1037" t="s">
        <v>3928</v>
      </c>
      <c r="J74" s="1122" t="s">
        <v>1669</v>
      </c>
      <c r="K74" s="1035" t="s">
        <v>1670</v>
      </c>
      <c r="L74" s="1122" t="s">
        <v>242</v>
      </c>
      <c r="M74" s="1036">
        <v>0.05</v>
      </c>
      <c r="N74" s="1122" t="s">
        <v>1673</v>
      </c>
      <c r="O74" s="2024">
        <v>11</v>
      </c>
      <c r="P74" s="2024">
        <v>6.58</v>
      </c>
      <c r="Q74" s="2024">
        <v>0.94699999999999995</v>
      </c>
      <c r="R74" s="2024">
        <v>3.7200000000000002E-3</v>
      </c>
      <c r="S74" s="2024">
        <v>7.4999999999999997E-2</v>
      </c>
      <c r="T74" s="2024">
        <v>3.42</v>
      </c>
      <c r="U74" s="2247">
        <v>0</v>
      </c>
    </row>
    <row r="75" spans="2:21" s="1048" customFormat="1" hidden="1" outlineLevel="2">
      <c r="D75" s="1048">
        <f t="shared" si="8"/>
        <v>2</v>
      </c>
      <c r="E75" s="1048" t="str">
        <f>IF(COUNTIF(E$11:E74,F75)&gt;0,"",F75)</f>
        <v/>
      </c>
      <c r="F75" s="1048" t="str">
        <f t="shared" si="9"/>
        <v>Gaz naturel - 2015 (mix moyen consommation), France, Base Carbone</v>
      </c>
      <c r="G75" s="1138" t="str">
        <f t="shared" si="10"/>
        <v>Gaz naturel - 2015 (mix moyen consommation), France, Base Carbone; kgCO2e/GJ PCI, Combustion</v>
      </c>
      <c r="I75" s="1037" t="s">
        <v>3928</v>
      </c>
      <c r="J75" s="1122" t="s">
        <v>1669</v>
      </c>
      <c r="K75" s="1035" t="s">
        <v>1670</v>
      </c>
      <c r="L75" s="1122" t="s">
        <v>242</v>
      </c>
      <c r="M75" s="1036">
        <v>0.05</v>
      </c>
      <c r="N75" s="1122" t="s">
        <v>1672</v>
      </c>
      <c r="O75" s="2024">
        <v>52</v>
      </c>
      <c r="P75" s="2024">
        <v>51.9</v>
      </c>
      <c r="Q75" s="2024">
        <v>0</v>
      </c>
      <c r="R75" s="2024">
        <v>0</v>
      </c>
      <c r="S75" s="2024">
        <v>0.13300000000000001</v>
      </c>
      <c r="T75" s="2024">
        <v>0</v>
      </c>
      <c r="U75" s="2247">
        <v>6.7000000000000002E-6</v>
      </c>
    </row>
    <row r="76" spans="2:21" s="1048" customFormat="1" hidden="1" outlineLevel="2">
      <c r="D76" s="1048">
        <f t="shared" si="8"/>
        <v>2</v>
      </c>
      <c r="E76" s="1048" t="str">
        <f>IF(COUNTIF(E$11:E75,F76)&gt;0,"",F76)</f>
        <v/>
      </c>
      <c r="F76" s="1048" t="str">
        <f t="shared" si="9"/>
        <v>Gaz naturel - 2015 (mix moyen consommation), France, Base Carbone</v>
      </c>
      <c r="G76" s="1138" t="str">
        <f t="shared" si="10"/>
        <v>Gaz naturel - 2015 (mix moyen consommation), France, Base Carbone; kgCO2e/GJ PCS, Amont</v>
      </c>
      <c r="I76" s="1037" t="s">
        <v>3928</v>
      </c>
      <c r="J76" s="1122" t="s">
        <v>1679</v>
      </c>
      <c r="K76" s="1035" t="s">
        <v>1670</v>
      </c>
      <c r="L76" s="1122" t="s">
        <v>242</v>
      </c>
      <c r="M76" s="1036">
        <v>0.05</v>
      </c>
      <c r="N76" s="1122" t="s">
        <v>1673</v>
      </c>
      <c r="O76" s="2024">
        <v>9.93</v>
      </c>
      <c r="P76" s="2024">
        <v>5.93</v>
      </c>
      <c r="Q76" s="2024">
        <v>0.85299999999999998</v>
      </c>
      <c r="R76" s="2024">
        <v>3.5000000000000001E-3</v>
      </c>
      <c r="S76" s="2024">
        <v>6.7599999999999993E-2</v>
      </c>
      <c r="T76" s="2024">
        <v>3.08</v>
      </c>
      <c r="U76" s="2247">
        <v>6.0000000000000002E-6</v>
      </c>
    </row>
    <row r="77" spans="2:21" s="1048" customFormat="1" hidden="1" outlineLevel="2">
      <c r="D77" s="1048">
        <f t="shared" si="8"/>
        <v>2</v>
      </c>
      <c r="E77" s="1048" t="str">
        <f>IF(COUNTIF(E$11:E76,F77)&gt;0,"",F77)</f>
        <v/>
      </c>
      <c r="F77" s="1048" t="str">
        <f t="shared" si="9"/>
        <v>Gaz naturel - 2015 (mix moyen consommation), France, Base Carbone</v>
      </c>
      <c r="G77" s="1138" t="str">
        <f t="shared" si="10"/>
        <v>Gaz naturel - 2015 (mix moyen consommation), France, Base Carbone; kgCO2e/GJ PCS, Combustion</v>
      </c>
      <c r="I77" s="1037" t="s">
        <v>3928</v>
      </c>
      <c r="J77" s="1122" t="s">
        <v>1679</v>
      </c>
      <c r="K77" s="1035" t="s">
        <v>1670</v>
      </c>
      <c r="L77" s="1122" t="s">
        <v>242</v>
      </c>
      <c r="M77" s="1036">
        <v>0.05</v>
      </c>
      <c r="N77" s="1122" t="s">
        <v>1672</v>
      </c>
      <c r="O77" s="2024">
        <v>46.9</v>
      </c>
      <c r="P77" s="2024">
        <v>46.8</v>
      </c>
      <c r="Q77" s="2024">
        <v>0</v>
      </c>
      <c r="R77" s="2024">
        <v>0</v>
      </c>
      <c r="S77" s="2024">
        <v>0.11899999999999999</v>
      </c>
      <c r="T77" s="2024">
        <v>0</v>
      </c>
      <c r="U77" s="2247">
        <v>0</v>
      </c>
    </row>
    <row r="78" spans="2:21" s="1048" customFormat="1" hidden="1" outlineLevel="2">
      <c r="D78" s="1048">
        <f t="shared" si="8"/>
        <v>2</v>
      </c>
      <c r="E78" s="1048" t="str">
        <f>IF(COUNTIF(E$11:E77,F78)&gt;0,"",F78)</f>
        <v/>
      </c>
      <c r="F78" s="1048" t="str">
        <f t="shared" si="9"/>
        <v>Gaz naturel - 2015 (mix moyen consommation), France, Base Carbone</v>
      </c>
      <c r="G78" s="1138" t="str">
        <f t="shared" si="10"/>
        <v>Gaz naturel - 2015 (mix moyen consommation), France, Base Carbone; kgCO2e/tep PCI, Amont</v>
      </c>
      <c r="I78" s="1037" t="s">
        <v>3928</v>
      </c>
      <c r="J78" s="1122" t="s">
        <v>1678</v>
      </c>
      <c r="K78" s="1035" t="s">
        <v>1670</v>
      </c>
      <c r="L78" s="1122" t="s">
        <v>242</v>
      </c>
      <c r="M78" s="1036">
        <v>0.05</v>
      </c>
      <c r="N78" s="1122" t="s">
        <v>1673</v>
      </c>
      <c r="O78" s="2024">
        <v>462</v>
      </c>
      <c r="P78" s="2024">
        <v>276</v>
      </c>
      <c r="Q78" s="2024">
        <v>39.700000000000003</v>
      </c>
      <c r="R78" s="2024">
        <v>0.156</v>
      </c>
      <c r="S78" s="2024">
        <v>3.14</v>
      </c>
      <c r="T78" s="2024">
        <v>143</v>
      </c>
      <c r="U78" s="2247">
        <v>2.7900000000000001E-4</v>
      </c>
    </row>
    <row r="79" spans="2:21" s="1048" customFormat="1" hidden="1" outlineLevel="2">
      <c r="D79" s="1048">
        <f t="shared" si="8"/>
        <v>2</v>
      </c>
      <c r="E79" s="1048" t="str">
        <f>IF(COUNTIF(E$11:E78,F79)&gt;0,"",F79)</f>
        <v/>
      </c>
      <c r="F79" s="1048" t="str">
        <f t="shared" si="9"/>
        <v>Gaz naturel - 2015 (mix moyen consommation), France, Base Carbone</v>
      </c>
      <c r="G79" s="1138" t="str">
        <f t="shared" si="10"/>
        <v>Gaz naturel - 2015 (mix moyen consommation), France, Base Carbone; kgCO2e/tep PCI, Combustion</v>
      </c>
      <c r="I79" s="1037" t="s">
        <v>3928</v>
      </c>
      <c r="J79" s="1122" t="s">
        <v>1678</v>
      </c>
      <c r="K79" s="1035" t="s">
        <v>1670</v>
      </c>
      <c r="L79" s="1122" t="s">
        <v>242</v>
      </c>
      <c r="M79" s="1036">
        <v>0.05</v>
      </c>
      <c r="N79" s="1122" t="s">
        <v>1672</v>
      </c>
      <c r="O79" s="2024">
        <v>2180</v>
      </c>
      <c r="P79" s="2024">
        <v>2174</v>
      </c>
      <c r="Q79" s="2024">
        <v>0</v>
      </c>
      <c r="R79" s="2024">
        <v>0</v>
      </c>
      <c r="S79" s="2024">
        <v>5.55</v>
      </c>
      <c r="T79" s="2024">
        <v>0</v>
      </c>
      <c r="U79" s="2247">
        <v>0</v>
      </c>
    </row>
    <row r="80" spans="2:21" s="1048" customFormat="1" hidden="1" outlineLevel="2">
      <c r="D80" s="1048">
        <f t="shared" si="8"/>
        <v>2</v>
      </c>
      <c r="E80" s="1048" t="str">
        <f>IF(COUNTIF(E$11:E79,F80)&gt;0,"",F80)</f>
        <v/>
      </c>
      <c r="F80" s="1048" t="str">
        <f t="shared" si="9"/>
        <v>Gaz naturel - 2015 (mix moyen consommation), France, Base Carbone</v>
      </c>
      <c r="G80" s="1138" t="str">
        <f t="shared" si="10"/>
        <v>Gaz naturel - 2015 (mix moyen consommation), France, Base Carbone; kgCO2e/tep PCS, Amont</v>
      </c>
      <c r="I80" s="1037" t="s">
        <v>3928</v>
      </c>
      <c r="J80" s="1122" t="s">
        <v>1680</v>
      </c>
      <c r="K80" s="1035" t="s">
        <v>1670</v>
      </c>
      <c r="L80" s="1122" t="s">
        <v>242</v>
      </c>
      <c r="M80" s="1036">
        <v>0.05</v>
      </c>
      <c r="N80" s="1122" t="s">
        <v>1673</v>
      </c>
      <c r="O80" s="2024">
        <v>416</v>
      </c>
      <c r="P80" s="2024">
        <v>248</v>
      </c>
      <c r="Q80" s="2024">
        <v>35.700000000000003</v>
      </c>
      <c r="R80" s="2024">
        <v>0.14000000000000001</v>
      </c>
      <c r="S80" s="2024">
        <v>2.83</v>
      </c>
      <c r="T80" s="2024">
        <v>129</v>
      </c>
      <c r="U80" s="2247">
        <v>2.5099999999999998E-4</v>
      </c>
    </row>
    <row r="81" spans="2:21" s="1048" customFormat="1" hidden="1" outlineLevel="2">
      <c r="D81" s="1048">
        <f t="shared" si="8"/>
        <v>2</v>
      </c>
      <c r="E81" s="1048" t="str">
        <f>IF(COUNTIF(E$11:E80,F81)&gt;0,"",F81)</f>
        <v/>
      </c>
      <c r="F81" s="1048" t="str">
        <f t="shared" si="9"/>
        <v>Gaz naturel - 2015 (mix moyen consommation), France, Base Carbone</v>
      </c>
      <c r="G81" s="1138" t="str">
        <f t="shared" si="10"/>
        <v>Gaz naturel - 2015 (mix moyen consommation), France, Base Carbone; kgCO2e/tep PCS, Combustion</v>
      </c>
      <c r="I81" s="1037" t="s">
        <v>3928</v>
      </c>
      <c r="J81" s="1122" t="s">
        <v>1680</v>
      </c>
      <c r="K81" s="1035" t="s">
        <v>1670</v>
      </c>
      <c r="L81" s="1122" t="s">
        <v>242</v>
      </c>
      <c r="M81" s="1036">
        <v>0.05</v>
      </c>
      <c r="N81" s="1122" t="s">
        <v>1672</v>
      </c>
      <c r="O81" s="2024">
        <v>1964</v>
      </c>
      <c r="P81" s="2024">
        <v>1959</v>
      </c>
      <c r="Q81" s="2024">
        <v>0</v>
      </c>
      <c r="R81" s="2024">
        <v>0</v>
      </c>
      <c r="S81" s="2024">
        <v>5</v>
      </c>
      <c r="T81" s="2024">
        <v>0</v>
      </c>
      <c r="U81" s="2247">
        <v>0</v>
      </c>
    </row>
    <row r="82" spans="2:21" s="1048" customFormat="1" hidden="1" outlineLevel="2">
      <c r="D82" s="1048">
        <f t="shared" si="8"/>
        <v>2</v>
      </c>
      <c r="E82" s="1048" t="str">
        <f>IF(COUNTIF(E$11:E81,F82)&gt;0,"",F82)</f>
        <v/>
      </c>
      <c r="F82" s="1048" t="str">
        <f t="shared" si="9"/>
        <v>Gaz naturel - 2015 (mix moyen consommation), France, Base Carbone</v>
      </c>
      <c r="G82" s="1138" t="str">
        <f t="shared" si="10"/>
        <v>Gaz naturel - 2015 (mix moyen consommation), France, Base Carbone; kgCO2e/m3, Amont</v>
      </c>
      <c r="I82" s="1037" t="s">
        <v>3928</v>
      </c>
      <c r="J82" s="1122" t="s">
        <v>3133</v>
      </c>
      <c r="K82" s="1035" t="s">
        <v>1670</v>
      </c>
      <c r="L82" s="1122" t="s">
        <v>242</v>
      </c>
      <c r="M82" s="1036">
        <v>0.05</v>
      </c>
      <c r="N82" s="1122" t="s">
        <v>1673</v>
      </c>
      <c r="O82" s="2024">
        <v>0.38500000000000001</v>
      </c>
      <c r="P82" s="2024">
        <v>0.23</v>
      </c>
      <c r="Q82" s="2024">
        <v>3.3000000000000002E-2</v>
      </c>
      <c r="R82" s="2024">
        <v>1.2899999999999999E-4</v>
      </c>
      <c r="S82" s="2024">
        <v>7.2300000000000003E-3</v>
      </c>
      <c r="T82" s="2024">
        <v>0.11899999999999999</v>
      </c>
      <c r="U82" s="2247">
        <v>1.9999999999999999E-7</v>
      </c>
    </row>
    <row r="83" spans="2:21" s="1048" customFormat="1" hidden="1" outlineLevel="2">
      <c r="D83" s="1048">
        <f t="shared" si="8"/>
        <v>2</v>
      </c>
      <c r="E83" s="1048" t="str">
        <f>IF(COUNTIF(E$11:E82,F83)&gt;0,"",F83)</f>
        <v/>
      </c>
      <c r="F83" s="1048" t="str">
        <f t="shared" si="9"/>
        <v>Gaz naturel - 2015 (mix moyen consommation), France, Base Carbone</v>
      </c>
      <c r="G83" s="1138" t="str">
        <f t="shared" si="10"/>
        <v>Gaz naturel - 2015 (mix moyen consommation), France, Base Carbone; kgCO2e/m3, Combustion</v>
      </c>
      <c r="I83" s="1037" t="s">
        <v>3928</v>
      </c>
      <c r="J83" s="1122" t="s">
        <v>3133</v>
      </c>
      <c r="K83" s="1035" t="s">
        <v>1670</v>
      </c>
      <c r="L83" s="1122" t="s">
        <v>242</v>
      </c>
      <c r="M83" s="1036">
        <v>0.05</v>
      </c>
      <c r="N83" s="1122" t="s">
        <v>1672</v>
      </c>
      <c r="O83" s="2024">
        <v>1.81</v>
      </c>
      <c r="P83" s="2024">
        <v>1.81</v>
      </c>
      <c r="Q83" s="2024">
        <v>0</v>
      </c>
      <c r="R83" s="2024">
        <v>0</v>
      </c>
      <c r="S83" s="2024">
        <v>4.6100000000000004E-3</v>
      </c>
      <c r="T83" s="2024">
        <v>0</v>
      </c>
      <c r="U83" s="2247">
        <v>0</v>
      </c>
    </row>
    <row r="84" spans="2:21" s="1048" customFormat="1" hidden="1" outlineLevel="2">
      <c r="D84" s="1048">
        <f t="shared" si="8"/>
        <v>2</v>
      </c>
      <c r="E84" s="1048" t="str">
        <f>IF(COUNTIF(E$11:E83,F84)&gt;0,"",F84)</f>
        <v/>
      </c>
      <c r="F84" s="1048" t="str">
        <f t="shared" si="9"/>
        <v>Gaz naturel - 2015 (mix moyen consommation), France, Base Carbone</v>
      </c>
      <c r="G84" s="1138" t="str">
        <f t="shared" si="10"/>
        <v>Gaz naturel - 2015 (mix moyen consommation), France, Base Carbone; kgCO2e/kWh PCI, Amont</v>
      </c>
      <c r="I84" s="1037" t="s">
        <v>3928</v>
      </c>
      <c r="J84" s="1122" t="s">
        <v>1676</v>
      </c>
      <c r="K84" s="1035" t="s">
        <v>1670</v>
      </c>
      <c r="L84" s="1122" t="s">
        <v>242</v>
      </c>
      <c r="M84" s="1036">
        <v>0.05</v>
      </c>
      <c r="N84" s="1122" t="s">
        <v>1673</v>
      </c>
      <c r="O84" s="2024">
        <v>3.9699999999999999E-2</v>
      </c>
      <c r="P84" s="2024">
        <v>2.3699999999999999E-2</v>
      </c>
      <c r="Q84" s="2024">
        <v>3.4099999999999998E-3</v>
      </c>
      <c r="R84" s="2248">
        <v>1.4E-5</v>
      </c>
      <c r="S84" s="2024">
        <v>2.6499999999999999E-4</v>
      </c>
      <c r="T84" s="2024">
        <v>1.23E-2</v>
      </c>
      <c r="U84" s="2247">
        <v>0</v>
      </c>
    </row>
    <row r="85" spans="2:21" s="1048" customFormat="1" hidden="1" outlineLevel="2">
      <c r="D85" s="1048">
        <f t="shared" si="8"/>
        <v>2</v>
      </c>
      <c r="E85" s="1048" t="str">
        <f>IF(COUNTIF(E$11:E84,F85)&gt;0,"",F85)</f>
        <v/>
      </c>
      <c r="F85" s="1048" t="str">
        <f t="shared" si="9"/>
        <v>Gaz naturel - 2015 (mix moyen consommation), France, Base Carbone</v>
      </c>
      <c r="G85" s="1138" t="str">
        <f t="shared" si="10"/>
        <v>Gaz naturel - 2015 (mix moyen consommation), France, Base Carbone; kgCO2e/kWh PCI, Combustion</v>
      </c>
      <c r="I85" s="1037" t="s">
        <v>3928</v>
      </c>
      <c r="J85" s="1122" t="s">
        <v>1676</v>
      </c>
      <c r="K85" s="1035" t="s">
        <v>1670</v>
      </c>
      <c r="L85" s="1122" t="s">
        <v>242</v>
      </c>
      <c r="M85" s="1036">
        <v>0.05</v>
      </c>
      <c r="N85" s="1122" t="s">
        <v>1672</v>
      </c>
      <c r="O85" s="2024">
        <v>0.187</v>
      </c>
      <c r="P85" s="2024">
        <f t="shared" ref="P85" si="11">O85</f>
        <v>0.187</v>
      </c>
      <c r="Q85" s="2024">
        <v>0</v>
      </c>
      <c r="R85" s="2024">
        <v>0</v>
      </c>
      <c r="S85" s="2024">
        <v>4.7699999999999999E-4</v>
      </c>
      <c r="T85" s="2024">
        <v>0</v>
      </c>
      <c r="U85" s="2247">
        <v>0</v>
      </c>
    </row>
    <row r="86" spans="2:21" s="1048" customFormat="1" hidden="1" outlineLevel="2">
      <c r="D86" s="1048">
        <f t="shared" si="8"/>
        <v>2</v>
      </c>
      <c r="E86" s="1048" t="str">
        <f>IF(COUNTIF(E$11:E85,F86)&gt;0,"",F86)</f>
        <v/>
      </c>
      <c r="F86" s="1048" t="str">
        <f t="shared" si="9"/>
        <v/>
      </c>
      <c r="G86" s="1138" t="str">
        <f t="shared" si="10"/>
        <v/>
      </c>
      <c r="I86" s="1034"/>
      <c r="J86" s="1035"/>
      <c r="K86" s="1035"/>
      <c r="L86" s="1035"/>
      <c r="M86" s="1036"/>
      <c r="N86" s="1035"/>
      <c r="O86" s="1039"/>
      <c r="P86" s="1039"/>
      <c r="Q86" s="1039"/>
      <c r="R86" s="1039"/>
      <c r="S86" s="1039"/>
      <c r="T86" s="1039"/>
      <c r="U86" s="1040"/>
    </row>
    <row r="87" spans="2:21" s="1048" customFormat="1" hidden="1" outlineLevel="2">
      <c r="D87" s="1048">
        <f t="shared" si="8"/>
        <v>3</v>
      </c>
      <c r="E87" s="1048" t="str">
        <f>IF(COUNTIF(E$11:E86,F87)&gt;0,"",F87)</f>
        <v>Gaz d'aciérie, France continentale, Base Carbone</v>
      </c>
      <c r="F87" s="1048" t="str">
        <f t="shared" si="9"/>
        <v>Gaz d'aciérie, France continentale, Base Carbone</v>
      </c>
      <c r="G87" s="1138" t="str">
        <f t="shared" si="10"/>
        <v>Gaz d'aciérie, France continentale, Base Carbone; kgCO2e/GJ PCI, Combustion</v>
      </c>
      <c r="I87" s="1034" t="s">
        <v>928</v>
      </c>
      <c r="J87" s="1035" t="s">
        <v>1669</v>
      </c>
      <c r="K87" s="1035" t="s">
        <v>1670</v>
      </c>
      <c r="L87" s="1035" t="s">
        <v>1674</v>
      </c>
      <c r="M87" s="1036">
        <v>0.05</v>
      </c>
      <c r="N87" s="1035" t="s">
        <v>1672</v>
      </c>
      <c r="O87" s="1039">
        <v>183</v>
      </c>
      <c r="P87" s="1039">
        <v>182</v>
      </c>
      <c r="Q87" s="1039">
        <v>0.03</v>
      </c>
      <c r="R87" s="1039">
        <v>0</v>
      </c>
      <c r="S87" s="1039">
        <v>0.66300000000000003</v>
      </c>
      <c r="T87" s="1039">
        <v>0</v>
      </c>
      <c r="U87" s="1040">
        <v>0</v>
      </c>
    </row>
    <row r="88" spans="2:21" s="1048" customFormat="1" hidden="1" outlineLevel="2">
      <c r="D88" s="1048">
        <f t="shared" si="8"/>
        <v>4</v>
      </c>
      <c r="E88" s="1048" t="str">
        <f>IF(COUNTIF(E$11:E87,F88)&gt;0,"",F88)</f>
        <v>Gaz de cokerie, France continentale, Base Carbone</v>
      </c>
      <c r="F88" s="1048" t="str">
        <f t="shared" si="9"/>
        <v>Gaz de cokerie, France continentale, Base Carbone</v>
      </c>
      <c r="G88" s="1138" t="str">
        <f t="shared" si="10"/>
        <v>Gaz de cokerie, France continentale, Base Carbone; kgCO2e/GJ PCI, Combustion</v>
      </c>
      <c r="I88" s="1034" t="s">
        <v>929</v>
      </c>
      <c r="J88" s="1035" t="s">
        <v>1669</v>
      </c>
      <c r="K88" s="1035" t="s">
        <v>1670</v>
      </c>
      <c r="L88" s="1035" t="s">
        <v>1674</v>
      </c>
      <c r="M88" s="1036">
        <v>0.05</v>
      </c>
      <c r="N88" s="1035" t="s">
        <v>1672</v>
      </c>
      <c r="O88" s="1039">
        <v>47.5</v>
      </c>
      <c r="P88" s="1039">
        <v>47</v>
      </c>
      <c r="Q88" s="1039">
        <v>8.9999999999999993E-3</v>
      </c>
      <c r="R88" s="1039">
        <v>0</v>
      </c>
      <c r="S88" s="1039">
        <v>0.47699999999999998</v>
      </c>
      <c r="T88" s="1039">
        <v>0</v>
      </c>
      <c r="U88" s="1040">
        <v>0</v>
      </c>
    </row>
    <row r="89" spans="2:21" s="1048" customFormat="1" hidden="1" outlineLevel="2">
      <c r="D89" s="1048">
        <f t="shared" si="8"/>
        <v>5</v>
      </c>
      <c r="E89" s="1048" t="str">
        <f>IF(COUNTIF(E$11:E88,F89)&gt;0,"",F89)</f>
        <v>Gaz de haut fourneau, France continentale, Base Carbone</v>
      </c>
      <c r="F89" s="1048" t="str">
        <f t="shared" si="9"/>
        <v>Gaz de haut fourneau, France continentale, Base Carbone</v>
      </c>
      <c r="G89" s="1138" t="str">
        <f t="shared" si="10"/>
        <v>Gaz de haut fourneau, France continentale, Base Carbone; kgCO2e/GJ PCI, Combustion</v>
      </c>
      <c r="I89" s="1034" t="s">
        <v>930</v>
      </c>
      <c r="J89" s="1035" t="s">
        <v>1669</v>
      </c>
      <c r="K89" s="1035" t="s">
        <v>1670</v>
      </c>
      <c r="L89" s="1035" t="s">
        <v>1674</v>
      </c>
      <c r="M89" s="1036">
        <v>0.05</v>
      </c>
      <c r="N89" s="1035" t="s">
        <v>1672</v>
      </c>
      <c r="O89" s="1039">
        <v>268</v>
      </c>
      <c r="P89" s="1039">
        <v>268</v>
      </c>
      <c r="Q89" s="1039">
        <v>8.9999999999999993E-3</v>
      </c>
      <c r="R89" s="1039">
        <v>0</v>
      </c>
      <c r="S89" s="1039">
        <v>0.47699999999999998</v>
      </c>
      <c r="T89" s="1039">
        <v>0</v>
      </c>
      <c r="U89" s="1040">
        <v>0</v>
      </c>
    </row>
    <row r="90" spans="2:21" s="1048" customFormat="1" hidden="1" outlineLevel="2">
      <c r="D90" s="1048">
        <f t="shared" si="8"/>
        <v>6</v>
      </c>
      <c r="E90" s="1048" t="str">
        <f>IF(COUNTIF(E$11:E89,F90)&gt;0,"",F90)</f>
        <v>Gaz d'aciérie, France continentale</v>
      </c>
      <c r="F90" s="1048" t="str">
        <f t="shared" si="9"/>
        <v>Gaz d'aciérie, France continentale</v>
      </c>
      <c r="G90" s="1138" t="str">
        <f t="shared" si="10"/>
        <v>Gaz d'aciérie, France continentale; kgCO2e/kWh PCI, Combustion</v>
      </c>
      <c r="I90" s="2087" t="s">
        <v>928</v>
      </c>
      <c r="J90" s="2066" t="s">
        <v>1676</v>
      </c>
      <c r="K90" s="2066"/>
      <c r="L90" s="2066" t="s">
        <v>1674</v>
      </c>
      <c r="M90" s="2088">
        <v>0.05</v>
      </c>
      <c r="N90" s="2066" t="s">
        <v>1672</v>
      </c>
      <c r="O90" s="2029">
        <f t="shared" ref="O90:P92" si="12">O87*O$59/O$63</f>
        <v>0.65931458699472767</v>
      </c>
      <c r="P90" s="2101">
        <f t="shared" si="12"/>
        <v>0.6553297682709448</v>
      </c>
      <c r="Q90" s="2029">
        <f t="shared" ref="Q90:S90" si="13">Q87*Q$59/Q$63</f>
        <v>1.0800000000000001E-4</v>
      </c>
      <c r="R90" s="2029">
        <v>0</v>
      </c>
      <c r="S90" s="2029">
        <f t="shared" si="13"/>
        <v>2.3900000000000002E-3</v>
      </c>
      <c r="T90" s="2029">
        <v>0</v>
      </c>
      <c r="U90" s="2086">
        <v>0</v>
      </c>
    </row>
    <row r="91" spans="2:21" s="1048" customFormat="1" hidden="1" outlineLevel="2">
      <c r="D91" s="1048">
        <f t="shared" si="8"/>
        <v>7</v>
      </c>
      <c r="E91" s="1048" t="str">
        <f>IF(COUNTIF(E$11:E90,F91)&gt;0,"",F91)</f>
        <v>Gaz de cokerie, France continentale</v>
      </c>
      <c r="F91" s="1048" t="str">
        <f t="shared" si="9"/>
        <v>Gaz de cokerie, France continentale</v>
      </c>
      <c r="G91" s="1138" t="str">
        <f t="shared" si="10"/>
        <v>Gaz de cokerie, France continentale; kgCO2e/kWh PCI, Combustion</v>
      </c>
      <c r="I91" s="2087" t="s">
        <v>929</v>
      </c>
      <c r="J91" s="2066" t="s">
        <v>1676</v>
      </c>
      <c r="K91" s="2066"/>
      <c r="L91" s="2066" t="s">
        <v>1674</v>
      </c>
      <c r="M91" s="2088">
        <v>0.05</v>
      </c>
      <c r="N91" s="2066" t="s">
        <v>1672</v>
      </c>
      <c r="O91" s="2029">
        <f t="shared" si="12"/>
        <v>0.17113356766256588</v>
      </c>
      <c r="P91" s="2101">
        <f t="shared" si="12"/>
        <v>0.16923351158645275</v>
      </c>
      <c r="Q91" s="2102">
        <f>Q88*O$59/O$63</f>
        <v>3.2425307557117749E-5</v>
      </c>
      <c r="R91" s="2029">
        <f t="shared" ref="R91" si="14">R88*$O$59/$O$63</f>
        <v>0</v>
      </c>
      <c r="S91" s="2101">
        <f t="shared" ref="S91" si="15">S88*S$59/S$63</f>
        <v>1.7195022624434389E-3</v>
      </c>
      <c r="T91" s="2029">
        <v>0</v>
      </c>
      <c r="U91" s="2086">
        <v>0</v>
      </c>
    </row>
    <row r="92" spans="2:21" s="1048" customFormat="1" hidden="1" outlineLevel="2">
      <c r="D92" s="1048">
        <f t="shared" si="8"/>
        <v>8</v>
      </c>
      <c r="E92" s="1048" t="str">
        <f>IF(COUNTIF(E$11:E91,F92)&gt;0,"",F92)</f>
        <v>Gaz de haut fourneau, France continentale</v>
      </c>
      <c r="F92" s="1048" t="str">
        <f t="shared" si="9"/>
        <v>Gaz de haut fourneau, France continentale</v>
      </c>
      <c r="G92" s="1138" t="str">
        <f t="shared" si="10"/>
        <v>Gaz de haut fourneau, France continentale; kgCO2e/kWh PCI, Combustion</v>
      </c>
      <c r="I92" s="2087" t="s">
        <v>930</v>
      </c>
      <c r="J92" s="2066" t="s">
        <v>1676</v>
      </c>
      <c r="K92" s="2066"/>
      <c r="L92" s="2066" t="s">
        <v>1674</v>
      </c>
      <c r="M92" s="2088">
        <v>0.05</v>
      </c>
      <c r="N92" s="2066" t="s">
        <v>1672</v>
      </c>
      <c r="O92" s="2029">
        <f t="shared" si="12"/>
        <v>0.9655536028119508</v>
      </c>
      <c r="P92" s="2101">
        <f t="shared" si="12"/>
        <v>0.9649910873440285</v>
      </c>
      <c r="Q92" s="2029">
        <f>Q89*O$59/O$63</f>
        <v>3.2425307557117749E-5</v>
      </c>
      <c r="R92" s="2029">
        <f t="shared" ref="R92" si="16">R89*$O$59/$O$63</f>
        <v>0</v>
      </c>
      <c r="S92" s="2101">
        <f t="shared" ref="S92" si="17">S89*S$59/S$63</f>
        <v>1.7195022624434389E-3</v>
      </c>
      <c r="T92" s="2029">
        <v>0</v>
      </c>
      <c r="U92" s="2086">
        <v>0</v>
      </c>
    </row>
    <row r="93" spans="2:21" hidden="1" outlineLevel="2">
      <c r="D93" s="1054">
        <f t="shared" si="8"/>
        <v>8</v>
      </c>
      <c r="E93" s="1054" t="str">
        <f>IF(COUNTIF(E$11:E92,F93)&gt;0,"",F93)</f>
        <v/>
      </c>
      <c r="F93" s="1054" t="str">
        <f t="shared" si="9"/>
        <v/>
      </c>
      <c r="G93" s="1058" t="str">
        <f t="shared" si="10"/>
        <v/>
      </c>
      <c r="I93" s="1034"/>
      <c r="J93" s="1035"/>
      <c r="K93" s="1035"/>
      <c r="L93" s="1035"/>
      <c r="M93" s="1036"/>
      <c r="N93" s="1035"/>
      <c r="O93" s="1039"/>
      <c r="P93" s="1039"/>
      <c r="Q93" s="1039"/>
      <c r="R93" s="1039"/>
      <c r="S93" s="1039"/>
      <c r="T93" s="1039"/>
      <c r="U93" s="1040"/>
    </row>
    <row r="94" spans="2:21" s="1048" customFormat="1" hidden="1" outlineLevel="1">
      <c r="G94" s="1138"/>
      <c r="I94" s="1713"/>
      <c r="J94" s="1714"/>
      <c r="K94" s="1714"/>
      <c r="L94" s="1714"/>
      <c r="M94" s="1715"/>
      <c r="N94" s="1714"/>
      <c r="O94" s="1716"/>
      <c r="P94" s="1716"/>
      <c r="Q94" s="1716"/>
      <c r="R94" s="1716"/>
      <c r="S94" s="1716"/>
      <c r="T94" s="1716"/>
      <c r="U94" s="1717"/>
    </row>
    <row r="95" spans="2:21" hidden="1" outlineLevel="1" collapsed="1">
      <c r="B95" s="2865" t="s">
        <v>1734</v>
      </c>
      <c r="C95" s="2865"/>
      <c r="D95" s="1054">
        <v>0</v>
      </c>
      <c r="E95" s="1054"/>
      <c r="F95" s="1054" t="str">
        <f t="shared" ref="F95" si="18">IF(I95&lt;&gt;"",I95&amp;IF(L95&lt;&gt;"",", "&amp;L95,"")&amp;IF(K95&lt;&gt;"",", "&amp;K95,""),"")</f>
        <v/>
      </c>
      <c r="G95" s="1058" t="str">
        <f t="shared" ref="G95" si="19">IF(F95&lt;&gt;"",F95&amp;IF(J95&lt;&gt;"","; "&amp;J95,"")&amp;IF(N95&lt;&gt;"",", "&amp;N95,""),"")</f>
        <v/>
      </c>
      <c r="I95" s="1718"/>
      <c r="J95" s="1714"/>
      <c r="K95" s="1714"/>
      <c r="L95" s="1714"/>
      <c r="M95" s="1715"/>
      <c r="N95" s="1714"/>
      <c r="O95" s="1716"/>
      <c r="P95" s="1716"/>
      <c r="Q95" s="1716"/>
      <c r="R95" s="1716"/>
      <c r="S95" s="1716"/>
      <c r="T95" s="1716"/>
      <c r="U95" s="1717"/>
    </row>
    <row r="96" spans="2:21" hidden="1" outlineLevel="2">
      <c r="B96" s="2169">
        <v>1</v>
      </c>
      <c r="C96" s="2170" t="str">
        <f>IF(ISNA(VLOOKUP(B96,$D$96:$E$559,2,FALSE)),"-",VLOOKUP(B96,$D$96:$E$559,2,FALSE))</f>
        <v>BioGNL issu d'épuration cryogénioque de biogaz, France, Base Carbone</v>
      </c>
      <c r="D96" s="1054">
        <f>D95+IF(LEN(E96)=0,0,1)</f>
        <v>1</v>
      </c>
      <c r="E96" s="1054" t="str">
        <f>IF(COUNTIF(E$11:E95,F96)&gt;0,"",F96)</f>
        <v>BioGNL issu d'épuration cryogénioque de biogaz, France, Base Carbone</v>
      </c>
      <c r="F96" s="1054" t="str">
        <f>IF(I96&lt;&gt;"",I96&amp;IF(L96&lt;&gt;"",", "&amp;L96,"")&amp;IF(K96&lt;&gt;"",", "&amp;K96,""),"")</f>
        <v>BioGNL issu d'épuration cryogénioque de biogaz, France, Base Carbone</v>
      </c>
      <c r="G96" s="1058" t="str">
        <f>IF(F96&lt;&gt;"",F96&amp;IF(J96&lt;&gt;"","; "&amp;J96,"")&amp;IF(N96&lt;&gt;"",", "&amp;N96,""),"")</f>
        <v>BioGNL issu d'épuration cryogénioque de biogaz, France, Base Carbone; kgCO2e/kWh PCI, Combustion</v>
      </c>
      <c r="I96" s="1037" t="s">
        <v>4181</v>
      </c>
      <c r="J96" s="1122" t="s">
        <v>1676</v>
      </c>
      <c r="K96" s="1122" t="s">
        <v>1670</v>
      </c>
      <c r="L96" s="1122" t="s">
        <v>242</v>
      </c>
      <c r="M96" s="1036">
        <v>0.3</v>
      </c>
      <c r="N96" s="1122" t="s">
        <v>1672</v>
      </c>
      <c r="O96" s="1039">
        <v>7</v>
      </c>
      <c r="P96" s="1039">
        <v>0</v>
      </c>
      <c r="Q96" s="1039">
        <v>5</v>
      </c>
      <c r="R96" s="1039">
        <v>0</v>
      </c>
      <c r="S96" s="1039">
        <v>2</v>
      </c>
      <c r="T96" s="1039">
        <v>0</v>
      </c>
      <c r="U96" s="1040">
        <v>201</v>
      </c>
    </row>
    <row r="97" spans="2:21" hidden="1" outlineLevel="2">
      <c r="B97" s="2169">
        <v>2</v>
      </c>
      <c r="C97" s="2170" t="str">
        <f t="shared" ref="C97:C156" si="20">IF(ISNA(VLOOKUP(B97,$D$96:$E$559,2,FALSE)),"-",VLOOKUP(B97,$D$96:$E$559,2,FALSE))</f>
        <v>Bitumes, Europe, Base Carbone</v>
      </c>
      <c r="D97" s="1054">
        <f t="shared" ref="D97:D160" si="21">D96+IF(LEN(E97)=0,0,1)</f>
        <v>1</v>
      </c>
      <c r="E97" s="1054" t="str">
        <f>IF(COUNTIF(E$11:E96,F97)&gt;0,"",F97)</f>
        <v/>
      </c>
      <c r="F97" s="1054" t="str">
        <f t="shared" ref="F97:F160" si="22">IF(I97&lt;&gt;"",I97&amp;IF(L97&lt;&gt;"",", "&amp;L97,"")&amp;IF(K97&lt;&gt;"",", "&amp;K97,""),"")</f>
        <v>BioGNL issu d'épuration cryogénioque de biogaz, France, Base Carbone</v>
      </c>
      <c r="G97" s="1058" t="str">
        <f t="shared" ref="G97:G160" si="23">IF(F97&lt;&gt;"",F97&amp;IF(J97&lt;&gt;"","; "&amp;J97,"")&amp;IF(N97&lt;&gt;"",", "&amp;N97,""),"")</f>
        <v>BioGNL issu d'épuration cryogénioque de biogaz, France, Base Carbone; kgCO2e/kWh PCI, Amont</v>
      </c>
      <c r="I97" s="1037" t="s">
        <v>4181</v>
      </c>
      <c r="J97" s="1122" t="s">
        <v>1676</v>
      </c>
      <c r="K97" s="1122" t="s">
        <v>1670</v>
      </c>
      <c r="L97" s="1122" t="s">
        <v>242</v>
      </c>
      <c r="M97" s="1036">
        <v>0.3</v>
      </c>
      <c r="N97" s="1122" t="s">
        <v>1673</v>
      </c>
      <c r="O97" s="1039">
        <v>79.5</v>
      </c>
      <c r="P97" s="1039">
        <v>13</v>
      </c>
      <c r="Q97" s="1039">
        <v>47</v>
      </c>
      <c r="R97" s="1039">
        <v>0</v>
      </c>
      <c r="S97" s="1039">
        <v>3.39</v>
      </c>
      <c r="T97" s="1039">
        <v>16.100000000000001</v>
      </c>
      <c r="U97" s="1040">
        <v>61</v>
      </c>
    </row>
    <row r="98" spans="2:21" hidden="1" outlineLevel="2">
      <c r="B98" s="2169">
        <v>3</v>
      </c>
      <c r="C98" s="2170" t="str">
        <f t="shared" si="20"/>
        <v>Bitumes, France continentale, Base Carbone</v>
      </c>
      <c r="D98" s="1054">
        <f t="shared" si="21"/>
        <v>2</v>
      </c>
      <c r="E98" s="1054" t="str">
        <f>IF(COUNTIF(E$11:E97,F98)&gt;0,"",F98)</f>
        <v>Bitumes, Europe, Base Carbone</v>
      </c>
      <c r="F98" s="1054" t="str">
        <f t="shared" si="22"/>
        <v>Bitumes, Europe, Base Carbone</v>
      </c>
      <c r="G98" s="1058" t="str">
        <f t="shared" si="23"/>
        <v>Bitumes, Europe, Base Carbone; kgCO2e/GJ PCI, Combustion</v>
      </c>
      <c r="I98" s="1034" t="s">
        <v>1685</v>
      </c>
      <c r="J98" s="1035" t="s">
        <v>1669</v>
      </c>
      <c r="K98" s="1035" t="s">
        <v>1670</v>
      </c>
      <c r="L98" s="1035" t="s">
        <v>1671</v>
      </c>
      <c r="M98" s="1036">
        <v>0.05</v>
      </c>
      <c r="N98" s="1035" t="s">
        <v>1672</v>
      </c>
      <c r="O98" s="1039">
        <v>81.400000000000006</v>
      </c>
      <c r="P98" s="1039">
        <v>80.599999999999994</v>
      </c>
      <c r="Q98" s="1039">
        <v>0.09</v>
      </c>
      <c r="R98" s="1039">
        <v>0</v>
      </c>
      <c r="S98" s="1039">
        <v>0.66300000000000003</v>
      </c>
      <c r="T98" s="1039">
        <v>0</v>
      </c>
      <c r="U98" s="1040">
        <v>0</v>
      </c>
    </row>
    <row r="99" spans="2:21" hidden="1" outlineLevel="2">
      <c r="B99" s="2169">
        <v>4</v>
      </c>
      <c r="C99" s="2170" t="str">
        <f t="shared" si="20"/>
        <v>Carbureacteur (large coupe (jet B)), Europe, Base Carbone</v>
      </c>
      <c r="D99" s="1054">
        <f t="shared" si="21"/>
        <v>2</v>
      </c>
      <c r="E99" s="1054" t="str">
        <f>IF(COUNTIF(E$11:E98,F99)&gt;0,"",F99)</f>
        <v/>
      </c>
      <c r="F99" s="1054" t="str">
        <f t="shared" si="22"/>
        <v>Bitumes, Europe, Base Carbone</v>
      </c>
      <c r="G99" s="1058" t="str">
        <f t="shared" si="23"/>
        <v>Bitumes, Europe, Base Carbone; kgCO2e/GJ PCI, Amont</v>
      </c>
      <c r="I99" s="1034" t="s">
        <v>1685</v>
      </c>
      <c r="J99" s="1035" t="s">
        <v>1669</v>
      </c>
      <c r="K99" s="1035" t="s">
        <v>1670</v>
      </c>
      <c r="L99" s="1035" t="s">
        <v>1671</v>
      </c>
      <c r="M99" s="1036">
        <v>0.05</v>
      </c>
      <c r="N99" s="1035" t="s">
        <v>1673</v>
      </c>
      <c r="O99" s="1039">
        <v>8.1</v>
      </c>
      <c r="P99" s="1039">
        <v>8.1</v>
      </c>
      <c r="Q99" s="1039">
        <v>0</v>
      </c>
      <c r="R99" s="1039">
        <v>0</v>
      </c>
      <c r="S99" s="1039">
        <v>0</v>
      </c>
      <c r="T99" s="1039">
        <v>0</v>
      </c>
      <c r="U99" s="1040">
        <v>0</v>
      </c>
    </row>
    <row r="100" spans="2:21" hidden="1" outlineLevel="2">
      <c r="B100" s="2169">
        <v>5</v>
      </c>
      <c r="C100" s="2170" t="str">
        <f t="shared" si="20"/>
        <v>Carbureacteur (large coupe (jet B)), France continentale, Base Carbone</v>
      </c>
      <c r="D100" s="1054">
        <f t="shared" si="21"/>
        <v>3</v>
      </c>
      <c r="E100" s="1054" t="str">
        <f>IF(COUNTIF(E$11:E99,F100)&gt;0,"",F100)</f>
        <v>Bitumes, France continentale, Base Carbone</v>
      </c>
      <c r="F100" s="1054" t="str">
        <f t="shared" si="22"/>
        <v>Bitumes, France continentale, Base Carbone</v>
      </c>
      <c r="G100" s="1058" t="str">
        <f t="shared" si="23"/>
        <v>Bitumes, France continentale, Base Carbone; kgCO2e/GJ PCI, Combustion</v>
      </c>
      <c r="I100" s="1034" t="s">
        <v>1685</v>
      </c>
      <c r="J100" s="1035" t="s">
        <v>1669</v>
      </c>
      <c r="K100" s="1035" t="s">
        <v>1670</v>
      </c>
      <c r="L100" s="1035" t="s">
        <v>1674</v>
      </c>
      <c r="M100" s="1036">
        <v>0.05</v>
      </c>
      <c r="N100" s="1035" t="s">
        <v>1672</v>
      </c>
      <c r="O100" s="1039">
        <v>81.8</v>
      </c>
      <c r="P100" s="1039">
        <v>81</v>
      </c>
      <c r="Q100" s="1039">
        <v>0.09</v>
      </c>
      <c r="R100" s="1039">
        <v>0</v>
      </c>
      <c r="S100" s="1039">
        <v>0.66300000000000003</v>
      </c>
      <c r="T100" s="1039">
        <v>0</v>
      </c>
      <c r="U100" s="1040">
        <v>0</v>
      </c>
    </row>
    <row r="101" spans="2:21" hidden="1" outlineLevel="2">
      <c r="B101" s="2169">
        <v>6</v>
      </c>
      <c r="C101" s="2170" t="str">
        <f t="shared" si="20"/>
        <v>Carbureacteur (large coupe (jet B)), Polynésie Française, Base Carbone</v>
      </c>
      <c r="D101" s="1054">
        <f t="shared" si="21"/>
        <v>3</v>
      </c>
      <c r="E101" s="1054" t="str">
        <f>IF(COUNTIF(E$11:E100,F101)&gt;0,"",F101)</f>
        <v/>
      </c>
      <c r="F101" s="1054" t="str">
        <f t="shared" si="22"/>
        <v>Bitumes, France continentale, Base Carbone</v>
      </c>
      <c r="G101" s="1058" t="str">
        <f t="shared" si="23"/>
        <v>Bitumes, France continentale, Base Carbone; kgCO2e/GJ PCI, Amont</v>
      </c>
      <c r="I101" s="1034" t="s">
        <v>1685</v>
      </c>
      <c r="J101" s="1035" t="s">
        <v>1669</v>
      </c>
      <c r="K101" s="1035" t="s">
        <v>1670</v>
      </c>
      <c r="L101" s="1035" t="s">
        <v>1674</v>
      </c>
      <c r="M101" s="1036">
        <v>0.05</v>
      </c>
      <c r="N101" s="1035" t="s">
        <v>1673</v>
      </c>
      <c r="O101" s="1039">
        <v>8.1</v>
      </c>
      <c r="P101" s="1039">
        <v>8.1</v>
      </c>
      <c r="Q101" s="1039">
        <v>0</v>
      </c>
      <c r="R101" s="1039">
        <v>0</v>
      </c>
      <c r="S101" s="1039">
        <v>0</v>
      </c>
      <c r="T101" s="1039">
        <v>0</v>
      </c>
      <c r="U101" s="1040">
        <v>0</v>
      </c>
    </row>
    <row r="102" spans="2:21" hidden="1" outlineLevel="2">
      <c r="B102" s="2169">
        <v>7</v>
      </c>
      <c r="C102" s="2170" t="str">
        <f t="shared" si="20"/>
        <v>Carbureacteur (large coupe (jet B)), Réunion, Base Carbone</v>
      </c>
      <c r="D102" s="1054">
        <f t="shared" si="21"/>
        <v>3</v>
      </c>
      <c r="E102" s="1054" t="str">
        <f>IF(COUNTIF(E$11:E101,F102)&gt;0,"",F102)</f>
        <v/>
      </c>
      <c r="F102" s="1054" t="str">
        <f t="shared" si="22"/>
        <v>Bitumes, Europe, Base Carbone</v>
      </c>
      <c r="G102" s="1058" t="str">
        <f t="shared" si="23"/>
        <v>Bitumes, Europe, Base Carbone; kgCO2e/kWh PCI, Combustion</v>
      </c>
      <c r="I102" s="1034" t="s">
        <v>1685</v>
      </c>
      <c r="J102" s="1035" t="s">
        <v>1676</v>
      </c>
      <c r="K102" s="1035" t="s">
        <v>1670</v>
      </c>
      <c r="L102" s="1035" t="s">
        <v>1671</v>
      </c>
      <c r="M102" s="1036">
        <v>0.05</v>
      </c>
      <c r="N102" s="1035" t="s">
        <v>1672</v>
      </c>
      <c r="O102" s="1039">
        <v>0.29299999999999998</v>
      </c>
      <c r="P102" s="1039">
        <v>0.28999999999999998</v>
      </c>
      <c r="Q102" s="1039">
        <v>3.2400000000000001E-4</v>
      </c>
      <c r="R102" s="1039">
        <v>0</v>
      </c>
      <c r="S102" s="1039">
        <v>2.3900000000000002E-3</v>
      </c>
      <c r="T102" s="1039">
        <v>0</v>
      </c>
      <c r="U102" s="1040">
        <v>0</v>
      </c>
    </row>
    <row r="103" spans="2:21" hidden="1" outlineLevel="2">
      <c r="B103" s="2169">
        <v>8</v>
      </c>
      <c r="C103" s="2170" t="str">
        <f t="shared" si="20"/>
        <v>Carbureacteur (large coupe (jet B)), Guadeloupe, Martinique, Guyane, Corse, Base Carbone</v>
      </c>
      <c r="D103" s="1054">
        <f t="shared" si="21"/>
        <v>3</v>
      </c>
      <c r="E103" s="1054" t="str">
        <f>IF(COUNTIF(E$11:E102,F103)&gt;0,"",F103)</f>
        <v/>
      </c>
      <c r="F103" s="1054" t="str">
        <f t="shared" si="22"/>
        <v>Bitumes, Europe, Base Carbone</v>
      </c>
      <c r="G103" s="1058" t="str">
        <f t="shared" si="23"/>
        <v>Bitumes, Europe, Base Carbone; kgCO2e/kWh PCI, Amont</v>
      </c>
      <c r="I103" s="1034" t="s">
        <v>1685</v>
      </c>
      <c r="J103" s="1035" t="s">
        <v>1676</v>
      </c>
      <c r="K103" s="1035" t="s">
        <v>1670</v>
      </c>
      <c r="L103" s="1035" t="s">
        <v>1671</v>
      </c>
      <c r="M103" s="1036">
        <v>0.05</v>
      </c>
      <c r="N103" s="1035" t="s">
        <v>1673</v>
      </c>
      <c r="O103" s="1039">
        <v>2.9000000000000001E-2</v>
      </c>
      <c r="P103" s="1039">
        <v>2.9000000000000001E-2</v>
      </c>
      <c r="Q103" s="1039">
        <v>0</v>
      </c>
      <c r="R103" s="1039">
        <v>0</v>
      </c>
      <c r="S103" s="1039">
        <v>0</v>
      </c>
      <c r="T103" s="1039">
        <v>0</v>
      </c>
      <c r="U103" s="1040">
        <v>0</v>
      </c>
    </row>
    <row r="104" spans="2:21" hidden="1" outlineLevel="2">
      <c r="B104" s="2169">
        <v>9</v>
      </c>
      <c r="C104" s="2170" t="str">
        <f t="shared" si="20"/>
        <v>Carbureacteur (large coupe (jet B)), Nouvelle Calédonie, Base Carbone</v>
      </c>
      <c r="D104" s="1054">
        <f t="shared" si="21"/>
        <v>3</v>
      </c>
      <c r="E104" s="1054" t="str">
        <f>IF(COUNTIF(E$11:E103,F104)&gt;0,"",F104)</f>
        <v/>
      </c>
      <c r="F104" s="1054" t="str">
        <f t="shared" si="22"/>
        <v>Bitumes, France continentale, Base Carbone</v>
      </c>
      <c r="G104" s="1058" t="str">
        <f t="shared" si="23"/>
        <v>Bitumes, France continentale, Base Carbone; kgCO2e/kWh PCI, Combustion</v>
      </c>
      <c r="I104" s="1034" t="s">
        <v>1685</v>
      </c>
      <c r="J104" s="1035" t="s">
        <v>1676</v>
      </c>
      <c r="K104" s="1035" t="s">
        <v>1670</v>
      </c>
      <c r="L104" s="1035" t="s">
        <v>1674</v>
      </c>
      <c r="M104" s="1036">
        <v>0.05</v>
      </c>
      <c r="N104" s="1035" t="s">
        <v>1672</v>
      </c>
      <c r="O104" s="1039">
        <v>0.29499999999999998</v>
      </c>
      <c r="P104" s="1039">
        <v>0.29199999999999998</v>
      </c>
      <c r="Q104" s="1039">
        <v>3.2400000000000001E-4</v>
      </c>
      <c r="R104" s="1039">
        <v>0</v>
      </c>
      <c r="S104" s="1039">
        <v>2.3900000000000002E-3</v>
      </c>
      <c r="T104" s="1039">
        <v>0</v>
      </c>
      <c r="U104" s="1040">
        <v>0</v>
      </c>
    </row>
    <row r="105" spans="2:21" hidden="1" outlineLevel="2">
      <c r="B105" s="2169">
        <v>10</v>
      </c>
      <c r="C105" s="2170" t="str">
        <f t="shared" si="20"/>
        <v>Combustible haute viscosité (CHV), France continentale, Base Carbone</v>
      </c>
      <c r="D105" s="1054">
        <f t="shared" si="21"/>
        <v>3</v>
      </c>
      <c r="E105" s="1054" t="str">
        <f>IF(COUNTIF(E$11:E104,F105)&gt;0,"",F105)</f>
        <v/>
      </c>
      <c r="F105" s="1054" t="str">
        <f t="shared" si="22"/>
        <v>Bitumes, France continentale, Base Carbone</v>
      </c>
      <c r="G105" s="1058" t="str">
        <f t="shared" si="23"/>
        <v>Bitumes, France continentale, Base Carbone; kgCO2e/kWh PCI, Amont</v>
      </c>
      <c r="I105" s="1034" t="s">
        <v>1685</v>
      </c>
      <c r="J105" s="1035" t="s">
        <v>1676</v>
      </c>
      <c r="K105" s="1035" t="s">
        <v>1670</v>
      </c>
      <c r="L105" s="1035" t="s">
        <v>1674</v>
      </c>
      <c r="M105" s="1036">
        <v>0.05</v>
      </c>
      <c r="N105" s="1035" t="s">
        <v>1673</v>
      </c>
      <c r="O105" s="1039">
        <v>2.9000000000000001E-2</v>
      </c>
      <c r="P105" s="1039">
        <v>2.9000000000000001E-2</v>
      </c>
      <c r="Q105" s="1039">
        <v>0</v>
      </c>
      <c r="R105" s="1039">
        <v>0</v>
      </c>
      <c r="S105" s="1039">
        <v>0</v>
      </c>
      <c r="T105" s="1039">
        <v>0</v>
      </c>
      <c r="U105" s="1040">
        <v>0</v>
      </c>
    </row>
    <row r="106" spans="2:21" hidden="1" outlineLevel="2">
      <c r="B106" s="2169">
        <v>11</v>
      </c>
      <c r="C106" s="2170" t="str">
        <f t="shared" si="20"/>
        <v>Essence (E85), France continentale, Base Carbone</v>
      </c>
      <c r="D106" s="1054">
        <f t="shared" si="21"/>
        <v>3</v>
      </c>
      <c r="E106" s="1054" t="str">
        <f>IF(COUNTIF(E$11:E105,F106)&gt;0,"",F106)</f>
        <v/>
      </c>
      <c r="F106" s="1054" t="str">
        <f t="shared" si="22"/>
        <v>Bitumes, Europe, Base Carbone</v>
      </c>
      <c r="G106" s="1058" t="str">
        <f t="shared" si="23"/>
        <v>Bitumes, Europe, Base Carbone; kgCO2e/tep PCI, Combustion</v>
      </c>
      <c r="I106" s="1034" t="s">
        <v>1685</v>
      </c>
      <c r="J106" s="1035" t="s">
        <v>1678</v>
      </c>
      <c r="K106" s="1035" t="s">
        <v>1670</v>
      </c>
      <c r="L106" s="1035" t="s">
        <v>1671</v>
      </c>
      <c r="M106" s="1036">
        <v>0.05</v>
      </c>
      <c r="N106" s="1035" t="s">
        <v>1672</v>
      </c>
      <c r="O106" s="1039">
        <v>3410</v>
      </c>
      <c r="P106" s="1039">
        <v>3380</v>
      </c>
      <c r="Q106" s="1039">
        <v>3.78</v>
      </c>
      <c r="R106" s="1039">
        <v>0</v>
      </c>
      <c r="S106" s="1039">
        <v>27.8</v>
      </c>
      <c r="T106" s="1039">
        <v>0</v>
      </c>
      <c r="U106" s="1040">
        <v>0</v>
      </c>
    </row>
    <row r="107" spans="2:21" hidden="1" outlineLevel="2">
      <c r="B107" s="2169">
        <v>12</v>
      </c>
      <c r="C107" s="2170" t="str">
        <f t="shared" si="20"/>
        <v>Essence (Supercarburant sans plomb (95, 95-E10, 98)), France continentale, Base Carbone</v>
      </c>
      <c r="D107" s="1054">
        <f t="shared" si="21"/>
        <v>3</v>
      </c>
      <c r="E107" s="1054" t="str">
        <f>IF(COUNTIF(E$11:E106,F107)&gt;0,"",F107)</f>
        <v/>
      </c>
      <c r="F107" s="1054" t="str">
        <f t="shared" si="22"/>
        <v>Bitumes, Europe, Base Carbone</v>
      </c>
      <c r="G107" s="1058" t="str">
        <f t="shared" si="23"/>
        <v>Bitumes, Europe, Base Carbone; kgCO2e/tep PCI, Amont</v>
      </c>
      <c r="I107" s="1034" t="s">
        <v>1685</v>
      </c>
      <c r="J107" s="1035" t="s">
        <v>1678</v>
      </c>
      <c r="K107" s="1035" t="s">
        <v>1670</v>
      </c>
      <c r="L107" s="1035" t="s">
        <v>1671</v>
      </c>
      <c r="M107" s="1036">
        <v>0.05</v>
      </c>
      <c r="N107" s="1035" t="s">
        <v>1673</v>
      </c>
      <c r="O107" s="1039">
        <v>339</v>
      </c>
      <c r="P107" s="1039">
        <v>339</v>
      </c>
      <c r="Q107" s="1039">
        <v>0</v>
      </c>
      <c r="R107" s="1039">
        <v>0</v>
      </c>
      <c r="S107" s="1039">
        <v>0</v>
      </c>
      <c r="T107" s="1039">
        <v>0</v>
      </c>
      <c r="U107" s="1040">
        <v>0</v>
      </c>
    </row>
    <row r="108" spans="2:21" hidden="1" outlineLevel="2">
      <c r="B108" s="2169">
        <v>13</v>
      </c>
      <c r="C108" s="2170" t="str">
        <f t="shared" si="20"/>
        <v>Essence (Supercarburant sans plomb (95, 95-E10, 98)), Polynésie Française, Base Carbone</v>
      </c>
      <c r="D108" s="1054">
        <f t="shared" si="21"/>
        <v>3</v>
      </c>
      <c r="E108" s="1054" t="str">
        <f>IF(COUNTIF(E$11:E107,F108)&gt;0,"",F108)</f>
        <v/>
      </c>
      <c r="F108" s="1054" t="str">
        <f t="shared" si="22"/>
        <v>Bitumes, France continentale, Base Carbone</v>
      </c>
      <c r="G108" s="1058" t="str">
        <f t="shared" si="23"/>
        <v>Bitumes, France continentale, Base Carbone; kgCO2e/tep PCI, Combustion</v>
      </c>
      <c r="I108" s="1034" t="s">
        <v>1685</v>
      </c>
      <c r="J108" s="1035" t="s">
        <v>1678</v>
      </c>
      <c r="K108" s="1035" t="s">
        <v>1670</v>
      </c>
      <c r="L108" s="1035" t="s">
        <v>1674</v>
      </c>
      <c r="M108" s="1036">
        <v>0.05</v>
      </c>
      <c r="N108" s="1035" t="s">
        <v>1672</v>
      </c>
      <c r="O108" s="1039">
        <v>3430</v>
      </c>
      <c r="P108" s="1039">
        <v>3400</v>
      </c>
      <c r="Q108" s="1039">
        <v>3.78</v>
      </c>
      <c r="R108" s="1039">
        <v>0</v>
      </c>
      <c r="S108" s="1039">
        <v>27.8</v>
      </c>
      <c r="T108" s="1039">
        <v>0</v>
      </c>
      <c r="U108" s="1040">
        <v>0</v>
      </c>
    </row>
    <row r="109" spans="2:21" hidden="1" outlineLevel="2">
      <c r="B109" s="2169">
        <v>14</v>
      </c>
      <c r="C109" s="2170" t="str">
        <f t="shared" si="20"/>
        <v>Essence (Supercarburant sans plomb (95, 95-E10, 98)), Réunion, Base Carbone</v>
      </c>
      <c r="D109" s="1054">
        <f t="shared" si="21"/>
        <v>3</v>
      </c>
      <c r="E109" s="1054" t="str">
        <f>IF(COUNTIF(E$11:E108,F109)&gt;0,"",F109)</f>
        <v/>
      </c>
      <c r="F109" s="1054" t="str">
        <f t="shared" si="22"/>
        <v>Bitumes, France continentale, Base Carbone</v>
      </c>
      <c r="G109" s="1058" t="str">
        <f t="shared" si="23"/>
        <v>Bitumes, France continentale, Base Carbone; kgCO2e/tep PCI, Amont</v>
      </c>
      <c r="I109" s="1034" t="s">
        <v>1685</v>
      </c>
      <c r="J109" s="1035" t="s">
        <v>1678</v>
      </c>
      <c r="K109" s="1035" t="s">
        <v>1670</v>
      </c>
      <c r="L109" s="1035" t="s">
        <v>1674</v>
      </c>
      <c r="M109" s="1036">
        <v>0.05</v>
      </c>
      <c r="N109" s="1035" t="s">
        <v>1673</v>
      </c>
      <c r="O109" s="1039">
        <v>339</v>
      </c>
      <c r="P109" s="1039">
        <v>339</v>
      </c>
      <c r="Q109" s="1039">
        <v>0</v>
      </c>
      <c r="R109" s="1039">
        <v>0</v>
      </c>
      <c r="S109" s="1039">
        <v>0</v>
      </c>
      <c r="T109" s="1039">
        <v>0</v>
      </c>
      <c r="U109" s="1040">
        <v>0</v>
      </c>
    </row>
    <row r="110" spans="2:21" hidden="1" outlineLevel="2">
      <c r="B110" s="2169">
        <v>15</v>
      </c>
      <c r="C110" s="2170" t="str">
        <f t="shared" si="20"/>
        <v>Essence (Supercarburant sans plomb (95, 95-E10, 98)), Guadeloupe, Martinique, Guyane, Corse, Base Carbone</v>
      </c>
      <c r="D110" s="1054">
        <f t="shared" si="21"/>
        <v>4</v>
      </c>
      <c r="E110" s="1054" t="str">
        <f>IF(COUNTIF(E$11:E109,F110)&gt;0,"",F110)</f>
        <v>Carbureacteur (large coupe (jet B)), Europe, Base Carbone</v>
      </c>
      <c r="F110" s="1054" t="str">
        <f t="shared" si="22"/>
        <v>Carbureacteur (large coupe (jet B)), Europe, Base Carbone</v>
      </c>
      <c r="G110" s="1058" t="str">
        <f t="shared" si="23"/>
        <v>Carbureacteur (large coupe (jet B)), Europe, Base Carbone; kgCO2e/GJ PCI, Combustion</v>
      </c>
      <c r="I110" s="1034" t="s">
        <v>1686</v>
      </c>
      <c r="J110" s="1035" t="s">
        <v>1669</v>
      </c>
      <c r="K110" s="1035" t="s">
        <v>1670</v>
      </c>
      <c r="L110" s="1035" t="s">
        <v>1671</v>
      </c>
      <c r="M110" s="1036">
        <v>0.05</v>
      </c>
      <c r="N110" s="1035" t="s">
        <v>1672</v>
      </c>
      <c r="O110" s="1039">
        <v>70.2</v>
      </c>
      <c r="P110" s="1039">
        <v>70</v>
      </c>
      <c r="Q110" s="1039">
        <v>0.09</v>
      </c>
      <c r="R110" s="1039">
        <v>0</v>
      </c>
      <c r="S110" s="1039">
        <v>0.159</v>
      </c>
      <c r="T110" s="1039">
        <v>0</v>
      </c>
      <c r="U110" s="1040">
        <v>0</v>
      </c>
    </row>
    <row r="111" spans="2:21" hidden="1" outlineLevel="2">
      <c r="B111" s="2169">
        <v>16</v>
      </c>
      <c r="C111" s="2170" t="str">
        <f t="shared" si="20"/>
        <v>Essence (Supercarburant sans plomb (95, 95-E10, 98)), Nouvelle Calédonie, Base Carbone</v>
      </c>
      <c r="D111" s="1054">
        <f t="shared" si="21"/>
        <v>4</v>
      </c>
      <c r="E111" s="1054" t="str">
        <f>IF(COUNTIF(E$11:E110,F111)&gt;0,"",F111)</f>
        <v/>
      </c>
      <c r="F111" s="1054" t="str">
        <f t="shared" si="22"/>
        <v>Carbureacteur (large coupe (jet B)), Europe, Base Carbone</v>
      </c>
      <c r="G111" s="1058" t="str">
        <f t="shared" si="23"/>
        <v>Carbureacteur (large coupe (jet B)), Europe, Base Carbone; kgCO2e/GJ PCI, Amont</v>
      </c>
      <c r="I111" s="1034" t="s">
        <v>1686</v>
      </c>
      <c r="J111" s="1035" t="s">
        <v>1669</v>
      </c>
      <c r="K111" s="1035" t="s">
        <v>1670</v>
      </c>
      <c r="L111" s="1035" t="s">
        <v>1671</v>
      </c>
      <c r="M111" s="1036">
        <v>0.05</v>
      </c>
      <c r="N111" s="1035" t="s">
        <v>1673</v>
      </c>
      <c r="O111" s="1039">
        <v>15.1</v>
      </c>
      <c r="P111" s="1039">
        <v>13.6</v>
      </c>
      <c r="Q111" s="1039">
        <v>1.5</v>
      </c>
      <c r="R111" s="1039">
        <v>0</v>
      </c>
      <c r="S111" s="1039">
        <v>0</v>
      </c>
      <c r="T111" s="1039">
        <v>0</v>
      </c>
      <c r="U111" s="1040">
        <v>0</v>
      </c>
    </row>
    <row r="112" spans="2:21" hidden="1" outlineLevel="2">
      <c r="B112" s="2169">
        <v>17</v>
      </c>
      <c r="C112" s="2170" t="str">
        <f t="shared" si="20"/>
        <v>Essence aviation (AvGas), Europe, Base Carbone</v>
      </c>
      <c r="D112" s="1054">
        <f t="shared" si="21"/>
        <v>5</v>
      </c>
      <c r="E112" s="1054" t="str">
        <f>IF(COUNTIF(E$11:E111,F112)&gt;0,"",F112)</f>
        <v>Carbureacteur (large coupe (jet B)), France continentale, Base Carbone</v>
      </c>
      <c r="F112" s="1054" t="str">
        <f t="shared" si="22"/>
        <v>Carbureacteur (large coupe (jet B)), France continentale, Base Carbone</v>
      </c>
      <c r="G112" s="1058" t="str">
        <f t="shared" si="23"/>
        <v>Carbureacteur (large coupe (jet B)), France continentale, Base Carbone; kgCO2e/GJ PCI, Combustion</v>
      </c>
      <c r="I112" s="1034" t="s">
        <v>1686</v>
      </c>
      <c r="J112" s="1035" t="s">
        <v>1669</v>
      </c>
      <c r="K112" s="1035" t="s">
        <v>1670</v>
      </c>
      <c r="L112" s="1035" t="s">
        <v>1674</v>
      </c>
      <c r="M112" s="1036">
        <v>0.05</v>
      </c>
      <c r="N112" s="1035" t="s">
        <v>1672</v>
      </c>
      <c r="O112" s="1039">
        <v>71.8</v>
      </c>
      <c r="P112" s="1039">
        <v>71.599999999999994</v>
      </c>
      <c r="Q112" s="1039">
        <v>0.09</v>
      </c>
      <c r="R112" s="1039">
        <v>0</v>
      </c>
      <c r="S112" s="1039">
        <v>0.159</v>
      </c>
      <c r="T112" s="1039">
        <v>0</v>
      </c>
      <c r="U112" s="1040">
        <v>0</v>
      </c>
    </row>
    <row r="113" spans="2:21" hidden="1" outlineLevel="2">
      <c r="B113" s="2169">
        <v>18</v>
      </c>
      <c r="C113" s="2170" t="str">
        <f t="shared" si="20"/>
        <v>Essence aviation (AvGas), France continentale, Base Carbone</v>
      </c>
      <c r="D113" s="1054">
        <f t="shared" si="21"/>
        <v>5</v>
      </c>
      <c r="E113" s="1054" t="str">
        <f>IF(COUNTIF(E$11:E112,F113)&gt;0,"",F113)</f>
        <v/>
      </c>
      <c r="F113" s="1054" t="str">
        <f t="shared" si="22"/>
        <v>Carbureacteur (large coupe (jet B)), France continentale, Base Carbone</v>
      </c>
      <c r="G113" s="1058" t="str">
        <f t="shared" si="23"/>
        <v>Carbureacteur (large coupe (jet B)), France continentale, Base Carbone; kgCO2e/GJ PCI, Amont</v>
      </c>
      <c r="I113" s="1034" t="s">
        <v>1686</v>
      </c>
      <c r="J113" s="1035" t="s">
        <v>1669</v>
      </c>
      <c r="K113" s="1035" t="s">
        <v>1670</v>
      </c>
      <c r="L113" s="1035" t="s">
        <v>1674</v>
      </c>
      <c r="M113" s="1036">
        <v>0.05</v>
      </c>
      <c r="N113" s="1035" t="s">
        <v>1673</v>
      </c>
      <c r="O113" s="1039">
        <v>15.1</v>
      </c>
      <c r="P113" s="1039">
        <v>13.6</v>
      </c>
      <c r="Q113" s="1039">
        <v>1.5</v>
      </c>
      <c r="R113" s="1039">
        <v>0</v>
      </c>
      <c r="S113" s="1039">
        <v>0</v>
      </c>
      <c r="T113" s="1039">
        <v>0</v>
      </c>
      <c r="U113" s="1040">
        <v>0</v>
      </c>
    </row>
    <row r="114" spans="2:21" hidden="1" outlineLevel="2">
      <c r="B114" s="2169">
        <v>19</v>
      </c>
      <c r="C114" s="2170" t="str">
        <f t="shared" si="20"/>
        <v>Essence aviation (AvGas), Polynésie Française, Base Carbone</v>
      </c>
      <c r="D114" s="1054">
        <f t="shared" si="21"/>
        <v>5</v>
      </c>
      <c r="E114" s="1054" t="str">
        <f>IF(COUNTIF(E$11:E113,F114)&gt;0,"",F114)</f>
        <v/>
      </c>
      <c r="F114" s="1054" t="str">
        <f t="shared" si="22"/>
        <v>Carbureacteur (large coupe (jet B)), Europe, Base Carbone</v>
      </c>
      <c r="G114" s="1058" t="str">
        <f t="shared" si="23"/>
        <v>Carbureacteur (large coupe (jet B)), Europe, Base Carbone; kgCO2e/kg, Combustion</v>
      </c>
      <c r="I114" s="1034" t="s">
        <v>1686</v>
      </c>
      <c r="J114" s="1035" t="s">
        <v>1675</v>
      </c>
      <c r="K114" s="1035" t="s">
        <v>1670</v>
      </c>
      <c r="L114" s="1035" t="s">
        <v>1671</v>
      </c>
      <c r="M114" s="1036">
        <v>0.05</v>
      </c>
      <c r="N114" s="1035" t="s">
        <v>1672</v>
      </c>
      <c r="O114" s="1039">
        <v>3.11</v>
      </c>
      <c r="P114" s="1039">
        <v>3.1</v>
      </c>
      <c r="Q114" s="1039">
        <v>3.9899999999999996E-3</v>
      </c>
      <c r="R114" s="1039">
        <v>0</v>
      </c>
      <c r="S114" s="1039">
        <v>7.0499999999999998E-3</v>
      </c>
      <c r="T114" s="1039">
        <v>0</v>
      </c>
      <c r="U114" s="1040">
        <v>0</v>
      </c>
    </row>
    <row r="115" spans="2:21" hidden="1" outlineLevel="2">
      <c r="B115" s="2169">
        <v>20</v>
      </c>
      <c r="C115" s="2170" t="str">
        <f t="shared" si="20"/>
        <v>Fioul domestique, France continentale, Base Carbone</v>
      </c>
      <c r="D115" s="1054">
        <f t="shared" si="21"/>
        <v>5</v>
      </c>
      <c r="E115" s="1054" t="str">
        <f>IF(COUNTIF(E$11:E114,F115)&gt;0,"",F115)</f>
        <v/>
      </c>
      <c r="F115" s="1054" t="str">
        <f t="shared" si="22"/>
        <v>Carbureacteur (large coupe (jet B)), Europe, Base Carbone</v>
      </c>
      <c r="G115" s="1058" t="str">
        <f t="shared" si="23"/>
        <v>Carbureacteur (large coupe (jet B)), Europe, Base Carbone; kgCO2e/kg, Amont</v>
      </c>
      <c r="I115" s="1034" t="s">
        <v>1686</v>
      </c>
      <c r="J115" s="1035" t="s">
        <v>1675</v>
      </c>
      <c r="K115" s="1035" t="s">
        <v>1670</v>
      </c>
      <c r="L115" s="1035" t="s">
        <v>1671</v>
      </c>
      <c r="M115" s="1036">
        <v>0.05</v>
      </c>
      <c r="N115" s="1035" t="s">
        <v>1673</v>
      </c>
      <c r="O115" s="1039">
        <v>0.66900000000000004</v>
      </c>
      <c r="P115" s="1039">
        <v>0.60399999999999998</v>
      </c>
      <c r="Q115" s="1039">
        <v>6.4500000000000002E-2</v>
      </c>
      <c r="R115" s="1039">
        <v>0</v>
      </c>
      <c r="S115" s="1039">
        <v>0</v>
      </c>
      <c r="T115" s="1039">
        <v>0</v>
      </c>
      <c r="U115" s="1040">
        <v>0</v>
      </c>
    </row>
    <row r="116" spans="2:21" hidden="1" outlineLevel="2">
      <c r="B116" s="2169">
        <v>21</v>
      </c>
      <c r="C116" s="2170" t="str">
        <f t="shared" si="20"/>
        <v>Fioul domestique, Europe, Base Carbone</v>
      </c>
      <c r="D116" s="1054">
        <f t="shared" si="21"/>
        <v>5</v>
      </c>
      <c r="E116" s="1054" t="str">
        <f>IF(COUNTIF(E$11:E115,F116)&gt;0,"",F116)</f>
        <v/>
      </c>
      <c r="F116" s="1054" t="str">
        <f t="shared" si="22"/>
        <v>Carbureacteur (large coupe (jet B)), France continentale, Base Carbone</v>
      </c>
      <c r="G116" s="1058" t="str">
        <f t="shared" si="23"/>
        <v>Carbureacteur (large coupe (jet B)), France continentale, Base Carbone; kgCO2e/kg, Combustion</v>
      </c>
      <c r="I116" s="1034" t="s">
        <v>1686</v>
      </c>
      <c r="J116" s="1035" t="s">
        <v>1675</v>
      </c>
      <c r="K116" s="1035" t="s">
        <v>1670</v>
      </c>
      <c r="L116" s="1035" t="s">
        <v>1674</v>
      </c>
      <c r="M116" s="1036">
        <v>0.05</v>
      </c>
      <c r="N116" s="1035" t="s">
        <v>1672</v>
      </c>
      <c r="O116" s="1039">
        <v>3.16</v>
      </c>
      <c r="P116" s="1039">
        <v>3.15</v>
      </c>
      <c r="Q116" s="1039">
        <v>3.96E-3</v>
      </c>
      <c r="R116" s="1039">
        <v>0</v>
      </c>
      <c r="S116" s="1039">
        <v>7.0000000000000001E-3</v>
      </c>
      <c r="T116" s="1039">
        <v>0</v>
      </c>
      <c r="U116" s="1040">
        <v>0</v>
      </c>
    </row>
    <row r="117" spans="2:21" hidden="1" outlineLevel="2">
      <c r="B117" s="2169">
        <v>22</v>
      </c>
      <c r="C117" s="2170" t="str">
        <f t="shared" si="20"/>
        <v>Fioul domestique, Réunion, Base Carbone</v>
      </c>
      <c r="D117" s="1054">
        <f t="shared" si="21"/>
        <v>5</v>
      </c>
      <c r="E117" s="1054" t="str">
        <f>IF(COUNTIF(E$11:E116,F117)&gt;0,"",F117)</f>
        <v/>
      </c>
      <c r="F117" s="1054" t="str">
        <f t="shared" si="22"/>
        <v>Carbureacteur (large coupe (jet B)), France continentale, Base Carbone</v>
      </c>
      <c r="G117" s="1058" t="str">
        <f t="shared" si="23"/>
        <v>Carbureacteur (large coupe (jet B)), France continentale, Base Carbone; kgCO2e/kg, Amont</v>
      </c>
      <c r="I117" s="1034" t="s">
        <v>1686</v>
      </c>
      <c r="J117" s="1035" t="s">
        <v>1675</v>
      </c>
      <c r="K117" s="1035" t="s">
        <v>1670</v>
      </c>
      <c r="L117" s="1035" t="s">
        <v>1674</v>
      </c>
      <c r="M117" s="1036">
        <v>0.05</v>
      </c>
      <c r="N117" s="1035" t="s">
        <v>1673</v>
      </c>
      <c r="O117" s="1039">
        <v>0.66400000000000003</v>
      </c>
      <c r="P117" s="1039">
        <v>0.6</v>
      </c>
      <c r="Q117" s="1039">
        <v>6.4199999999999993E-2</v>
      </c>
      <c r="R117" s="1039">
        <v>0</v>
      </c>
      <c r="S117" s="1039">
        <v>0</v>
      </c>
      <c r="T117" s="1039">
        <v>0</v>
      </c>
      <c r="U117" s="1040">
        <v>0</v>
      </c>
    </row>
    <row r="118" spans="2:21" hidden="1" outlineLevel="2">
      <c r="B118" s="2169">
        <v>23</v>
      </c>
      <c r="C118" s="2170" t="str">
        <f t="shared" si="20"/>
        <v>Fioul domestique, Guadeloupe, Martinique, Guyane, Corse, Base Carbone</v>
      </c>
      <c r="D118" s="1054">
        <f t="shared" si="21"/>
        <v>5</v>
      </c>
      <c r="E118" s="1054" t="str">
        <f>IF(COUNTIF(E$11:E117,F118)&gt;0,"",F118)</f>
        <v/>
      </c>
      <c r="F118" s="1054" t="str">
        <f t="shared" si="22"/>
        <v>Carbureacteur (large coupe (jet B)), Europe, Base Carbone</v>
      </c>
      <c r="G118" s="1058" t="str">
        <f t="shared" si="23"/>
        <v>Carbureacteur (large coupe (jet B)), Europe, Base Carbone; kgCO2e/kWh PCI, Combustion</v>
      </c>
      <c r="I118" s="1034" t="s">
        <v>1686</v>
      </c>
      <c r="J118" s="1035" t="s">
        <v>1676</v>
      </c>
      <c r="K118" s="1035" t="s">
        <v>1670</v>
      </c>
      <c r="L118" s="1035" t="s">
        <v>1671</v>
      </c>
      <c r="M118" s="1036">
        <v>0.05</v>
      </c>
      <c r="N118" s="1035" t="s">
        <v>1672</v>
      </c>
      <c r="O118" s="1039">
        <v>0.253</v>
      </c>
      <c r="P118" s="1039">
        <v>0.252</v>
      </c>
      <c r="Q118" s="1039">
        <v>3.2400000000000001E-4</v>
      </c>
      <c r="R118" s="1039">
        <v>0</v>
      </c>
      <c r="S118" s="1039">
        <v>5.7200000000000003E-4</v>
      </c>
      <c r="T118" s="1039">
        <v>0</v>
      </c>
      <c r="U118" s="1040">
        <v>0</v>
      </c>
    </row>
    <row r="119" spans="2:21" hidden="1" outlineLevel="2">
      <c r="B119" s="2169">
        <v>24</v>
      </c>
      <c r="C119" s="2170" t="str">
        <f t="shared" si="20"/>
        <v>Fioul domestique, Nouvelle Calédonie, Base Carbone</v>
      </c>
      <c r="D119" s="1054">
        <f t="shared" si="21"/>
        <v>5</v>
      </c>
      <c r="E119" s="1054" t="str">
        <f>IF(COUNTIF(E$11:E118,F119)&gt;0,"",F119)</f>
        <v/>
      </c>
      <c r="F119" s="1054" t="str">
        <f t="shared" si="22"/>
        <v>Carbureacteur (large coupe (jet B)), Europe, Base Carbone</v>
      </c>
      <c r="G119" s="1058" t="str">
        <f t="shared" si="23"/>
        <v>Carbureacteur (large coupe (jet B)), Europe, Base Carbone; kgCO2e/kWh PCI, Amont</v>
      </c>
      <c r="I119" s="1034" t="s">
        <v>1686</v>
      </c>
      <c r="J119" s="1035" t="s">
        <v>1676</v>
      </c>
      <c r="K119" s="1035" t="s">
        <v>1670</v>
      </c>
      <c r="L119" s="1035" t="s">
        <v>1671</v>
      </c>
      <c r="M119" s="1036">
        <v>0.05</v>
      </c>
      <c r="N119" s="1035" t="s">
        <v>1673</v>
      </c>
      <c r="O119" s="1039">
        <v>5.4399999999999997E-2</v>
      </c>
      <c r="P119" s="1039">
        <v>4.9099999999999998E-2</v>
      </c>
      <c r="Q119" s="1039">
        <v>5.2500000000000003E-3</v>
      </c>
      <c r="R119" s="1039">
        <v>0</v>
      </c>
      <c r="S119" s="1039">
        <v>0</v>
      </c>
      <c r="T119" s="1039">
        <v>0</v>
      </c>
      <c r="U119" s="1040">
        <v>0</v>
      </c>
    </row>
    <row r="120" spans="2:21" hidden="1" outlineLevel="2">
      <c r="B120" s="2169">
        <v>25</v>
      </c>
      <c r="C120" s="2170" t="str">
        <f t="shared" si="20"/>
        <v>Fioul lourd (commercial), Europe, Base Carbone</v>
      </c>
      <c r="D120" s="1054">
        <f t="shared" si="21"/>
        <v>5</v>
      </c>
      <c r="E120" s="1054" t="str">
        <f>IF(COUNTIF(E$11:E119,F120)&gt;0,"",F120)</f>
        <v/>
      </c>
      <c r="F120" s="1054" t="str">
        <f t="shared" si="22"/>
        <v>Carbureacteur (large coupe (jet B)), France continentale, Base Carbone</v>
      </c>
      <c r="G120" s="1058" t="str">
        <f t="shared" si="23"/>
        <v>Carbureacteur (large coupe (jet B)), France continentale, Base Carbone; kgCO2e/kWh PCI, Combustion</v>
      </c>
      <c r="I120" s="1034" t="s">
        <v>1686</v>
      </c>
      <c r="J120" s="1035" t="s">
        <v>1676</v>
      </c>
      <c r="K120" s="1035" t="s">
        <v>1670</v>
      </c>
      <c r="L120" s="1035" t="s">
        <v>1674</v>
      </c>
      <c r="M120" s="1036">
        <v>0.05</v>
      </c>
      <c r="N120" s="1035" t="s">
        <v>1672</v>
      </c>
      <c r="O120" s="1039">
        <v>0.25900000000000001</v>
      </c>
      <c r="P120" s="1039">
        <v>0.25800000000000001</v>
      </c>
      <c r="Q120" s="1039">
        <v>3.2400000000000001E-4</v>
      </c>
      <c r="R120" s="1039">
        <v>0</v>
      </c>
      <c r="S120" s="1039">
        <v>5.8299999999999997E-4</v>
      </c>
      <c r="T120" s="1039">
        <v>0</v>
      </c>
      <c r="U120" s="1040">
        <v>0</v>
      </c>
    </row>
    <row r="121" spans="2:21" hidden="1" outlineLevel="2">
      <c r="B121" s="2169">
        <v>26</v>
      </c>
      <c r="C121" s="2170" t="str">
        <f t="shared" si="20"/>
        <v>Fioul Lourd (commercial), France continentale, Base Carbone</v>
      </c>
      <c r="D121" s="1054">
        <f t="shared" si="21"/>
        <v>5</v>
      </c>
      <c r="E121" s="1054" t="str">
        <f>IF(COUNTIF(E$11:E120,F121)&gt;0,"",F121)</f>
        <v/>
      </c>
      <c r="F121" s="1054" t="str">
        <f t="shared" si="22"/>
        <v>Carbureacteur (large coupe (jet B)), France continentale, Base Carbone</v>
      </c>
      <c r="G121" s="1058" t="str">
        <f t="shared" si="23"/>
        <v>Carbureacteur (large coupe (jet B)), France continentale, Base Carbone; kgCO2e/kWh PCI, Amont</v>
      </c>
      <c r="I121" s="1034" t="s">
        <v>1686</v>
      </c>
      <c r="J121" s="1035" t="s">
        <v>1676</v>
      </c>
      <c r="K121" s="1035" t="s">
        <v>1670</v>
      </c>
      <c r="L121" s="1035" t="s">
        <v>1674</v>
      </c>
      <c r="M121" s="1036">
        <v>0.05</v>
      </c>
      <c r="N121" s="1035" t="s">
        <v>1673</v>
      </c>
      <c r="O121" s="1039">
        <v>5.4399999999999997E-2</v>
      </c>
      <c r="P121" s="1039">
        <v>4.9099999999999998E-2</v>
      </c>
      <c r="Q121" s="1039">
        <v>5.2500000000000003E-3</v>
      </c>
      <c r="R121" s="1039">
        <v>0</v>
      </c>
      <c r="S121" s="1039">
        <v>0</v>
      </c>
      <c r="T121" s="1039">
        <v>0</v>
      </c>
      <c r="U121" s="1040">
        <v>0</v>
      </c>
    </row>
    <row r="122" spans="2:21" hidden="1" outlineLevel="2">
      <c r="B122" s="2169">
        <v>27</v>
      </c>
      <c r="C122" s="2170" t="str">
        <f t="shared" si="20"/>
        <v>Fioul Lourd (commercial), Polynésie Française, Base Carbone</v>
      </c>
      <c r="D122" s="1054">
        <f t="shared" si="21"/>
        <v>5</v>
      </c>
      <c r="E122" s="1054" t="str">
        <f>IF(COUNTIF(E$11:E121,F122)&gt;0,"",F122)</f>
        <v/>
      </c>
      <c r="F122" s="1054" t="str">
        <f t="shared" si="22"/>
        <v>Carbureacteur (large coupe (jet B)), Europe, Base Carbone</v>
      </c>
      <c r="G122" s="1058" t="str">
        <f t="shared" si="23"/>
        <v>Carbureacteur (large coupe (jet B)), Europe, Base Carbone; kgCO2e/litre, Combustion</v>
      </c>
      <c r="I122" s="1034" t="s">
        <v>1686</v>
      </c>
      <c r="J122" s="1035" t="s">
        <v>1677</v>
      </c>
      <c r="K122" s="1035" t="s">
        <v>1670</v>
      </c>
      <c r="L122" s="1035" t="s">
        <v>1671</v>
      </c>
      <c r="M122" s="1036">
        <v>0.05</v>
      </c>
      <c r="N122" s="1035" t="s">
        <v>1672</v>
      </c>
      <c r="O122" s="1039">
        <v>2.48</v>
      </c>
      <c r="P122" s="1039">
        <v>2.48</v>
      </c>
      <c r="Q122" s="1039">
        <v>0</v>
      </c>
      <c r="R122" s="1039">
        <v>0</v>
      </c>
      <c r="S122" s="1039">
        <v>0</v>
      </c>
      <c r="T122" s="1039">
        <v>0</v>
      </c>
      <c r="U122" s="1040">
        <v>0</v>
      </c>
    </row>
    <row r="123" spans="2:21" hidden="1" outlineLevel="2">
      <c r="B123" s="2169">
        <v>28</v>
      </c>
      <c r="C123" s="2170" t="str">
        <f t="shared" si="20"/>
        <v>Fioul Lourd (commercial), Réunion, Base Carbone</v>
      </c>
      <c r="D123" s="1054">
        <f t="shared" si="21"/>
        <v>5</v>
      </c>
      <c r="E123" s="1054" t="str">
        <f>IF(COUNTIF(E$11:E122,F123)&gt;0,"",F123)</f>
        <v/>
      </c>
      <c r="F123" s="1054" t="str">
        <f t="shared" si="22"/>
        <v>Carbureacteur (large coupe (jet B)), Europe, Base Carbone</v>
      </c>
      <c r="G123" s="1058" t="str">
        <f t="shared" si="23"/>
        <v>Carbureacteur (large coupe (jet B)), Europe, Base Carbone; kgCO2e/litre, Amont</v>
      </c>
      <c r="I123" s="1034" t="s">
        <v>1686</v>
      </c>
      <c r="J123" s="1035" t="s">
        <v>1677</v>
      </c>
      <c r="K123" s="1035" t="s">
        <v>1670</v>
      </c>
      <c r="L123" s="1035" t="s">
        <v>1671</v>
      </c>
      <c r="M123" s="1036">
        <v>0.05</v>
      </c>
      <c r="N123" s="1035" t="s">
        <v>1673</v>
      </c>
      <c r="O123" s="1039">
        <v>0.53500000000000003</v>
      </c>
      <c r="P123" s="1039">
        <v>0.48299999999999998</v>
      </c>
      <c r="Q123" s="1039">
        <v>5.16E-2</v>
      </c>
      <c r="R123" s="1039">
        <v>0</v>
      </c>
      <c r="S123" s="1039">
        <v>0</v>
      </c>
      <c r="T123" s="1039">
        <v>0</v>
      </c>
      <c r="U123" s="1040">
        <v>0</v>
      </c>
    </row>
    <row r="124" spans="2:21" hidden="1" outlineLevel="2">
      <c r="B124" s="2169">
        <v>29</v>
      </c>
      <c r="C124" s="2170" t="str">
        <f t="shared" si="20"/>
        <v>Fioul Lourd (commercial), Guadeloupe, Martinique, Guyane, Corse, Base Carbone</v>
      </c>
      <c r="D124" s="1054">
        <f t="shared" si="21"/>
        <v>5</v>
      </c>
      <c r="E124" s="1054" t="str">
        <f>IF(COUNTIF(E$11:E123,F124)&gt;0,"",F124)</f>
        <v/>
      </c>
      <c r="F124" s="1054" t="str">
        <f t="shared" si="22"/>
        <v>Carbureacteur (large coupe (jet B)), France continentale, Base Carbone</v>
      </c>
      <c r="G124" s="1058" t="str">
        <f t="shared" si="23"/>
        <v>Carbureacteur (large coupe (jet B)), France continentale, Base Carbone; kgCO2e/litre, Combustion</v>
      </c>
      <c r="I124" s="1034" t="s">
        <v>1686</v>
      </c>
      <c r="J124" s="1035" t="s">
        <v>1677</v>
      </c>
      <c r="K124" s="1035" t="s">
        <v>1670</v>
      </c>
      <c r="L124" s="1035" t="s">
        <v>1674</v>
      </c>
      <c r="M124" s="1036">
        <v>0.05</v>
      </c>
      <c r="N124" s="1035" t="s">
        <v>1672</v>
      </c>
      <c r="O124" s="1039">
        <v>2.48</v>
      </c>
      <c r="P124" s="1039">
        <v>2.48</v>
      </c>
      <c r="Q124" s="1039">
        <v>0</v>
      </c>
      <c r="R124" s="1039">
        <v>0</v>
      </c>
      <c r="S124" s="1039">
        <v>0</v>
      </c>
      <c r="T124" s="1039">
        <v>0</v>
      </c>
      <c r="U124" s="1040">
        <v>0</v>
      </c>
    </row>
    <row r="125" spans="2:21" hidden="1" outlineLevel="2">
      <c r="B125" s="2169">
        <v>30</v>
      </c>
      <c r="C125" s="2170" t="str">
        <f t="shared" si="20"/>
        <v>Fioul Lourd (commercial), Nouvelle Calédonie, Base Carbone</v>
      </c>
      <c r="D125" s="1054">
        <f t="shared" si="21"/>
        <v>5</v>
      </c>
      <c r="E125" s="1054" t="str">
        <f>IF(COUNTIF(E$11:E124,F125)&gt;0,"",F125)</f>
        <v/>
      </c>
      <c r="F125" s="1054" t="str">
        <f t="shared" si="22"/>
        <v>Carbureacteur (large coupe (jet B)), France continentale, Base Carbone</v>
      </c>
      <c r="G125" s="1058" t="str">
        <f t="shared" si="23"/>
        <v>Carbureacteur (large coupe (jet B)), France continentale, Base Carbone; kgCO2e/litre, Amont</v>
      </c>
      <c r="I125" s="1034" t="s">
        <v>1686</v>
      </c>
      <c r="J125" s="1035" t="s">
        <v>1677</v>
      </c>
      <c r="K125" s="1035" t="s">
        <v>1670</v>
      </c>
      <c r="L125" s="1035" t="s">
        <v>1674</v>
      </c>
      <c r="M125" s="1036">
        <v>0.05</v>
      </c>
      <c r="N125" s="1035" t="s">
        <v>1673</v>
      </c>
      <c r="O125" s="1039">
        <v>0.53100000000000003</v>
      </c>
      <c r="P125" s="1039">
        <v>0.48</v>
      </c>
      <c r="Q125" s="1039">
        <v>5.1299999999999998E-2</v>
      </c>
      <c r="R125" s="1039">
        <v>0</v>
      </c>
      <c r="S125" s="1039">
        <v>0</v>
      </c>
      <c r="T125" s="1039">
        <v>0</v>
      </c>
      <c r="U125" s="1040">
        <v>0</v>
      </c>
    </row>
    <row r="126" spans="2:21" hidden="1" outlineLevel="2">
      <c r="B126" s="2169">
        <v>31</v>
      </c>
      <c r="C126" s="2170" t="str">
        <f t="shared" si="20"/>
        <v>Gazole (B30), France continentale, Base Carbone</v>
      </c>
      <c r="D126" s="1054">
        <f t="shared" si="21"/>
        <v>5</v>
      </c>
      <c r="E126" s="1054" t="str">
        <f>IF(COUNTIF(E$11:E125,F126)&gt;0,"",F126)</f>
        <v/>
      </c>
      <c r="F126" s="1054" t="str">
        <f t="shared" si="22"/>
        <v>Carbureacteur (large coupe (jet B)), Europe, Base Carbone</v>
      </c>
      <c r="G126" s="1058" t="str">
        <f t="shared" si="23"/>
        <v>Carbureacteur (large coupe (jet B)), Europe, Base Carbone; kgCO2e/tep PCI, Combustion</v>
      </c>
      <c r="I126" s="1034" t="s">
        <v>1686</v>
      </c>
      <c r="J126" s="1035" t="s">
        <v>1678</v>
      </c>
      <c r="K126" s="1035" t="s">
        <v>1670</v>
      </c>
      <c r="L126" s="1035" t="s">
        <v>1671</v>
      </c>
      <c r="M126" s="1036">
        <v>0.05</v>
      </c>
      <c r="N126" s="1035" t="s">
        <v>1672</v>
      </c>
      <c r="O126" s="1039">
        <v>2950</v>
      </c>
      <c r="P126" s="1039">
        <v>2940</v>
      </c>
      <c r="Q126" s="1039">
        <v>3.78</v>
      </c>
      <c r="R126" s="1039">
        <v>0</v>
      </c>
      <c r="S126" s="1039">
        <v>6.68</v>
      </c>
      <c r="T126" s="1039">
        <v>0</v>
      </c>
      <c r="U126" s="1040">
        <v>0</v>
      </c>
    </row>
    <row r="127" spans="2:21" hidden="1" outlineLevel="2">
      <c r="B127" s="2169">
        <v>32</v>
      </c>
      <c r="C127" s="2170" t="str">
        <f t="shared" si="20"/>
        <v>Gazole non routier, France continentale, Base Carbone</v>
      </c>
      <c r="D127" s="1054">
        <f t="shared" si="21"/>
        <v>5</v>
      </c>
      <c r="E127" s="1054" t="str">
        <f>IF(COUNTIF(E$11:E126,F127)&gt;0,"",F127)</f>
        <v/>
      </c>
      <c r="F127" s="1054" t="str">
        <f t="shared" si="22"/>
        <v>Carbureacteur (large coupe (jet B)), Europe, Base Carbone</v>
      </c>
      <c r="G127" s="1058" t="str">
        <f t="shared" si="23"/>
        <v>Carbureacteur (large coupe (jet B)), Europe, Base Carbone; kgCO2e/tep PCI, Amont</v>
      </c>
      <c r="I127" s="1034" t="s">
        <v>1686</v>
      </c>
      <c r="J127" s="1035" t="s">
        <v>1678</v>
      </c>
      <c r="K127" s="1035" t="s">
        <v>1670</v>
      </c>
      <c r="L127" s="1035" t="s">
        <v>1671</v>
      </c>
      <c r="M127" s="1036">
        <v>0.05</v>
      </c>
      <c r="N127" s="1035" t="s">
        <v>1673</v>
      </c>
      <c r="O127" s="1039">
        <v>634</v>
      </c>
      <c r="P127" s="1039">
        <v>573</v>
      </c>
      <c r="Q127" s="1039">
        <v>61.2</v>
      </c>
      <c r="R127" s="1039">
        <v>0</v>
      </c>
      <c r="S127" s="1039">
        <v>0</v>
      </c>
      <c r="T127" s="1039">
        <v>0</v>
      </c>
      <c r="U127" s="1040">
        <v>0</v>
      </c>
    </row>
    <row r="128" spans="2:21" hidden="1" outlineLevel="2">
      <c r="B128" s="2169">
        <v>33</v>
      </c>
      <c r="C128" s="2170" t="str">
        <f t="shared" si="20"/>
        <v>Gazole routier, France continentale, Base Carbone</v>
      </c>
      <c r="D128" s="1054">
        <f t="shared" si="21"/>
        <v>5</v>
      </c>
      <c r="E128" s="1054" t="str">
        <f>IF(COUNTIF(E$11:E127,F128)&gt;0,"",F128)</f>
        <v/>
      </c>
      <c r="F128" s="1054" t="str">
        <f t="shared" si="22"/>
        <v>Carbureacteur (large coupe (jet B)), France continentale, Base Carbone</v>
      </c>
      <c r="G128" s="1058" t="str">
        <f t="shared" si="23"/>
        <v>Carbureacteur (large coupe (jet B)), France continentale, Base Carbone; kgCO2e/tep PCI, Combustion</v>
      </c>
      <c r="I128" s="1034" t="s">
        <v>1686</v>
      </c>
      <c r="J128" s="1035" t="s">
        <v>1678</v>
      </c>
      <c r="K128" s="1035" t="s">
        <v>1670</v>
      </c>
      <c r="L128" s="1035" t="s">
        <v>1674</v>
      </c>
      <c r="M128" s="1036">
        <v>0.05</v>
      </c>
      <c r="N128" s="1035" t="s">
        <v>1672</v>
      </c>
      <c r="O128" s="1039">
        <v>3020</v>
      </c>
      <c r="P128" s="1039">
        <v>3010</v>
      </c>
      <c r="Q128" s="1039">
        <v>3.78</v>
      </c>
      <c r="R128" s="1039">
        <v>0</v>
      </c>
      <c r="S128" s="1039">
        <v>6.68</v>
      </c>
      <c r="T128" s="1039">
        <v>0</v>
      </c>
      <c r="U128" s="1040">
        <v>0</v>
      </c>
    </row>
    <row r="129" spans="2:21" hidden="1" outlineLevel="2">
      <c r="B129" s="2169">
        <v>34</v>
      </c>
      <c r="C129" s="2170" t="str">
        <f t="shared" si="20"/>
        <v>Gazole routier, Polynésie Française, Base Carbone</v>
      </c>
      <c r="D129" s="1054">
        <f t="shared" si="21"/>
        <v>5</v>
      </c>
      <c r="E129" s="1054" t="str">
        <f>IF(COUNTIF(E$11:E128,F129)&gt;0,"",F129)</f>
        <v/>
      </c>
      <c r="F129" s="1054" t="str">
        <f t="shared" si="22"/>
        <v>Carbureacteur (large coupe (jet B)), France continentale, Base Carbone</v>
      </c>
      <c r="G129" s="1058" t="str">
        <f t="shared" si="23"/>
        <v>Carbureacteur (large coupe (jet B)), France continentale, Base Carbone; kgCO2e/tep PCI, Amont</v>
      </c>
      <c r="I129" s="1034" t="s">
        <v>1686</v>
      </c>
      <c r="J129" s="1035" t="s">
        <v>1678</v>
      </c>
      <c r="K129" s="1035" t="s">
        <v>1670</v>
      </c>
      <c r="L129" s="1035" t="s">
        <v>1674</v>
      </c>
      <c r="M129" s="1036">
        <v>0.05</v>
      </c>
      <c r="N129" s="1035" t="s">
        <v>1673</v>
      </c>
      <c r="O129" s="1039">
        <v>634</v>
      </c>
      <c r="P129" s="1039">
        <v>573</v>
      </c>
      <c r="Q129" s="1039">
        <v>61.2</v>
      </c>
      <c r="R129" s="1039">
        <v>0</v>
      </c>
      <c r="S129" s="1039">
        <v>0</v>
      </c>
      <c r="T129" s="1039">
        <v>0</v>
      </c>
      <c r="U129" s="1040">
        <v>0</v>
      </c>
    </row>
    <row r="130" spans="2:21" hidden="1" outlineLevel="2">
      <c r="B130" s="2169">
        <v>35</v>
      </c>
      <c r="C130" s="2170" t="str">
        <f t="shared" si="20"/>
        <v>Gazole routier, Réunion, Base Carbone</v>
      </c>
      <c r="D130" s="1054">
        <f t="shared" si="21"/>
        <v>6</v>
      </c>
      <c r="E130" s="1054" t="str">
        <f>IF(COUNTIF(E$11:E129,F130)&gt;0,"",F130)</f>
        <v>Carbureacteur (large coupe (jet B)), Polynésie Française, Base Carbone</v>
      </c>
      <c r="F130" s="1054" t="str">
        <f t="shared" si="22"/>
        <v>Carbureacteur (large coupe (jet B)), Polynésie Française, Base Carbone</v>
      </c>
      <c r="G130" s="1058" t="str">
        <f t="shared" si="23"/>
        <v>Carbureacteur (large coupe (jet B)), Polynésie Française, Base Carbone; kgCO2e/kg, Combustion</v>
      </c>
      <c r="I130" s="1034" t="s">
        <v>1686</v>
      </c>
      <c r="J130" s="2066" t="s">
        <v>1675</v>
      </c>
      <c r="K130" s="1035" t="s">
        <v>1670</v>
      </c>
      <c r="L130" s="1035" t="s">
        <v>644</v>
      </c>
      <c r="M130" s="1036">
        <v>0.05</v>
      </c>
      <c r="N130" s="1035" t="s">
        <v>1672</v>
      </c>
      <c r="O130" s="2029">
        <v>3.12</v>
      </c>
      <c r="P130" s="2029">
        <f>O130</f>
        <v>3.12</v>
      </c>
      <c r="Q130" s="2029">
        <v>0</v>
      </c>
      <c r="R130" s="2029">
        <v>0</v>
      </c>
      <c r="S130" s="2029">
        <v>0</v>
      </c>
      <c r="T130" s="2029">
        <v>0</v>
      </c>
      <c r="U130" s="2086">
        <v>0</v>
      </c>
    </row>
    <row r="131" spans="2:21" hidden="1" outlineLevel="2">
      <c r="B131" s="2169">
        <v>36</v>
      </c>
      <c r="C131" s="2170" t="str">
        <f t="shared" si="20"/>
        <v>Gazole routier, Guadeloupe, Martinique, Guyane, Corse, Base Carbone</v>
      </c>
      <c r="D131" s="1054">
        <f t="shared" si="21"/>
        <v>6</v>
      </c>
      <c r="E131" s="1054" t="str">
        <f>IF(COUNTIF(E$11:E130,F131)&gt;0,"",F131)</f>
        <v/>
      </c>
      <c r="F131" s="1054" t="str">
        <f t="shared" si="22"/>
        <v>Carbureacteur (large coupe (jet B)), Polynésie Française, Base Carbone</v>
      </c>
      <c r="G131" s="1058" t="str">
        <f t="shared" si="23"/>
        <v>Carbureacteur (large coupe (jet B)), Polynésie Française, Base Carbone; kgCO2e/kg, Amont</v>
      </c>
      <c r="I131" s="1034" t="s">
        <v>1686</v>
      </c>
      <c r="J131" s="2066" t="s">
        <v>1675</v>
      </c>
      <c r="K131" s="1035" t="s">
        <v>1670</v>
      </c>
      <c r="L131" s="1035" t="s">
        <v>644</v>
      </c>
      <c r="M131" s="1036">
        <v>0.05</v>
      </c>
      <c r="N131" s="1035" t="s">
        <v>1673</v>
      </c>
      <c r="O131" s="2029">
        <v>0.45200000000000001</v>
      </c>
      <c r="P131" s="2029">
        <f t="shared" ref="P131:P161" si="24">O131</f>
        <v>0.45200000000000001</v>
      </c>
      <c r="Q131" s="2029">
        <v>0</v>
      </c>
      <c r="R131" s="2029">
        <v>0</v>
      </c>
      <c r="S131" s="2029">
        <v>0</v>
      </c>
      <c r="T131" s="2029">
        <v>0</v>
      </c>
      <c r="U131" s="2086">
        <v>0</v>
      </c>
    </row>
    <row r="132" spans="2:21" hidden="1" outlineLevel="2">
      <c r="B132" s="2169">
        <v>37</v>
      </c>
      <c r="C132" s="2170" t="str">
        <f t="shared" si="20"/>
        <v>Gazole routier, Nouvelle Calédonie, Base Carbone</v>
      </c>
      <c r="D132" s="1054">
        <f t="shared" si="21"/>
        <v>6</v>
      </c>
      <c r="E132" s="1054" t="str">
        <f>IF(COUNTIF(E$11:E131,F132)&gt;0,"",F132)</f>
        <v/>
      </c>
      <c r="F132" s="1054" t="str">
        <f t="shared" si="22"/>
        <v>Carbureacteur (large coupe (jet B)), Polynésie Française, Base Carbone</v>
      </c>
      <c r="G132" s="1058" t="str">
        <f t="shared" si="23"/>
        <v>Carbureacteur (large coupe (jet B)), Polynésie Française, Base Carbone; kgCO2e/kWh PCI, Combustion</v>
      </c>
      <c r="I132" s="1034" t="s">
        <v>1686</v>
      </c>
      <c r="J132" s="1035" t="s">
        <v>1676</v>
      </c>
      <c r="K132" s="1035" t="s">
        <v>1670</v>
      </c>
      <c r="L132" s="1035" t="s">
        <v>644</v>
      </c>
      <c r="M132" s="1036">
        <v>0.05</v>
      </c>
      <c r="N132" s="1035" t="s">
        <v>1672</v>
      </c>
      <c r="O132" s="1039">
        <v>0.25600000000000001</v>
      </c>
      <c r="P132" s="2029">
        <f t="shared" si="24"/>
        <v>0.25600000000000001</v>
      </c>
      <c r="Q132" s="2029">
        <v>0</v>
      </c>
      <c r="R132" s="2029">
        <v>0</v>
      </c>
      <c r="S132" s="2029">
        <v>0</v>
      </c>
      <c r="T132" s="2029">
        <v>0</v>
      </c>
      <c r="U132" s="2086">
        <v>0</v>
      </c>
    </row>
    <row r="133" spans="2:21" hidden="1" outlineLevel="2">
      <c r="B133" s="2169">
        <v>38</v>
      </c>
      <c r="C133" s="2170" t="str">
        <f t="shared" si="20"/>
        <v>GNL, Gaz Naturel Liquéfié ((inclus routier, maritime et fluvial)), France continentale, Base Carbone</v>
      </c>
      <c r="D133" s="1054">
        <f t="shared" si="21"/>
        <v>6</v>
      </c>
      <c r="E133" s="1054" t="str">
        <f>IF(COUNTIF(E$11:E132,F133)&gt;0,"",F133)</f>
        <v/>
      </c>
      <c r="F133" s="1054" t="str">
        <f t="shared" si="22"/>
        <v>Carbureacteur (large coupe (jet B)), Polynésie Française, Base Carbone</v>
      </c>
      <c r="G133" s="1058" t="str">
        <f t="shared" si="23"/>
        <v>Carbureacteur (large coupe (jet B)), Polynésie Française, Base Carbone; kgCO2e/kWh PCI, Amont</v>
      </c>
      <c r="I133" s="1034" t="s">
        <v>1686</v>
      </c>
      <c r="J133" s="1035" t="s">
        <v>1676</v>
      </c>
      <c r="K133" s="1035" t="s">
        <v>1670</v>
      </c>
      <c r="L133" s="1035" t="s">
        <v>644</v>
      </c>
      <c r="M133" s="1036">
        <v>0.05</v>
      </c>
      <c r="N133" s="1035" t="s">
        <v>1673</v>
      </c>
      <c r="O133" s="1039">
        <v>3.6999999999999998E-2</v>
      </c>
      <c r="P133" s="2029">
        <f t="shared" si="24"/>
        <v>3.6999999999999998E-2</v>
      </c>
      <c r="Q133" s="2029">
        <v>0</v>
      </c>
      <c r="R133" s="2029">
        <v>0</v>
      </c>
      <c r="S133" s="2029">
        <v>0</v>
      </c>
      <c r="T133" s="2029">
        <v>0</v>
      </c>
      <c r="U133" s="2086">
        <v>0</v>
      </c>
    </row>
    <row r="134" spans="2:21" hidden="1" outlineLevel="2">
      <c r="B134" s="2169">
        <v>39</v>
      </c>
      <c r="C134" s="2170" t="str">
        <f t="shared" si="20"/>
        <v>GNV, Gaz Naturel Comprimé pour véhicule routier, France continentale, Base Carbone</v>
      </c>
      <c r="D134" s="1054">
        <f t="shared" si="21"/>
        <v>6</v>
      </c>
      <c r="E134" s="1054" t="str">
        <f>IF(COUNTIF(E$11:E133,F134)&gt;0,"",F134)</f>
        <v/>
      </c>
      <c r="F134" s="1054" t="str">
        <f t="shared" si="22"/>
        <v>Carbureacteur (large coupe (jet B)), Polynésie Française, Base Carbone</v>
      </c>
      <c r="G134" s="1058" t="str">
        <f t="shared" si="23"/>
        <v>Carbureacteur (large coupe (jet B)), Polynésie Française, Base Carbone; kgCO2e/tep PCI, Combustion</v>
      </c>
      <c r="I134" s="1034" t="s">
        <v>1686</v>
      </c>
      <c r="J134" s="1035" t="s">
        <v>1678</v>
      </c>
      <c r="K134" s="1035" t="s">
        <v>1670</v>
      </c>
      <c r="L134" s="1035" t="s">
        <v>644</v>
      </c>
      <c r="M134" s="1036">
        <v>0.05</v>
      </c>
      <c r="N134" s="1035" t="s">
        <v>1672</v>
      </c>
      <c r="O134" s="1039">
        <v>2970</v>
      </c>
      <c r="P134" s="2029">
        <f t="shared" si="24"/>
        <v>2970</v>
      </c>
      <c r="Q134" s="2029">
        <v>0</v>
      </c>
      <c r="R134" s="2029">
        <v>0</v>
      </c>
      <c r="S134" s="2029">
        <v>0</v>
      </c>
      <c r="T134" s="2029">
        <v>0</v>
      </c>
      <c r="U134" s="2086">
        <v>0</v>
      </c>
    </row>
    <row r="135" spans="2:21" hidden="1" outlineLevel="2">
      <c r="B135" s="2169">
        <v>40</v>
      </c>
      <c r="C135" s="2170" t="str">
        <f t="shared" si="20"/>
        <v>GPL pour véhicule routier, France continentale, Base Carbone</v>
      </c>
      <c r="D135" s="1054">
        <f t="shared" si="21"/>
        <v>6</v>
      </c>
      <c r="E135" s="1054" t="str">
        <f>IF(COUNTIF(E$11:E134,F135)&gt;0,"",F135)</f>
        <v/>
      </c>
      <c r="F135" s="1054" t="str">
        <f t="shared" si="22"/>
        <v>Carbureacteur (large coupe (jet B)), Polynésie Française, Base Carbone</v>
      </c>
      <c r="G135" s="1058" t="str">
        <f t="shared" si="23"/>
        <v>Carbureacteur (large coupe (jet B)), Polynésie Française, Base Carbone; kgCO2e/tep PCI, Amont</v>
      </c>
      <c r="I135" s="1034" t="s">
        <v>1686</v>
      </c>
      <c r="J135" s="1035" t="s">
        <v>1678</v>
      </c>
      <c r="K135" s="1035" t="s">
        <v>1670</v>
      </c>
      <c r="L135" s="1035" t="s">
        <v>644</v>
      </c>
      <c r="M135" s="1036">
        <v>0.05</v>
      </c>
      <c r="N135" s="1035" t="s">
        <v>1673</v>
      </c>
      <c r="O135" s="1039">
        <v>430</v>
      </c>
      <c r="P135" s="2029">
        <f t="shared" si="24"/>
        <v>430</v>
      </c>
      <c r="Q135" s="2029">
        <v>0</v>
      </c>
      <c r="R135" s="2029">
        <v>0</v>
      </c>
      <c r="S135" s="2029">
        <v>0</v>
      </c>
      <c r="T135" s="2029">
        <v>0</v>
      </c>
      <c r="U135" s="2086">
        <v>0</v>
      </c>
    </row>
    <row r="136" spans="2:21" hidden="1" outlineLevel="2">
      <c r="B136" s="2169">
        <v>41</v>
      </c>
      <c r="C136" s="2170" t="str">
        <f t="shared" si="20"/>
        <v>GPL pour véhicule routier, Réunion, Base Carbone</v>
      </c>
      <c r="D136" s="1054">
        <f t="shared" si="21"/>
        <v>6</v>
      </c>
      <c r="E136" s="1054" t="str">
        <f>IF(COUNTIF(E$11:E135,F136)&gt;0,"",F136)</f>
        <v/>
      </c>
      <c r="F136" s="1054" t="str">
        <f t="shared" si="22"/>
        <v>Carbureacteur (large coupe (jet B)), Polynésie Française, Base Carbone</v>
      </c>
      <c r="G136" s="1058" t="str">
        <f t="shared" si="23"/>
        <v>Carbureacteur (large coupe (jet B)), Polynésie Française, Base Carbone; kgCO2e/litre, Combustion</v>
      </c>
      <c r="I136" s="1034" t="s">
        <v>1686</v>
      </c>
      <c r="J136" s="1035" t="s">
        <v>1677</v>
      </c>
      <c r="K136" s="1035" t="s">
        <v>1670</v>
      </c>
      <c r="L136" s="1035" t="s">
        <v>644</v>
      </c>
      <c r="M136" s="1036">
        <v>0.05</v>
      </c>
      <c r="N136" s="1035" t="s">
        <v>1672</v>
      </c>
      <c r="O136" s="1039">
        <v>2.5</v>
      </c>
      <c r="P136" s="2029">
        <f t="shared" si="24"/>
        <v>2.5</v>
      </c>
      <c r="Q136" s="2029">
        <v>0</v>
      </c>
      <c r="R136" s="2029">
        <v>0</v>
      </c>
      <c r="S136" s="2029">
        <v>0</v>
      </c>
      <c r="T136" s="2029">
        <v>0</v>
      </c>
      <c r="U136" s="2086">
        <v>0</v>
      </c>
    </row>
    <row r="137" spans="2:21" hidden="1" outlineLevel="2">
      <c r="B137" s="2169">
        <v>42</v>
      </c>
      <c r="C137" s="2170" t="str">
        <f t="shared" si="20"/>
        <v>GPL pour véhicule routier, Guadeloupe, Martinique, Guyane, Corse, Base Carbone</v>
      </c>
      <c r="D137" s="1054">
        <f t="shared" si="21"/>
        <v>6</v>
      </c>
      <c r="E137" s="1054" t="str">
        <f>IF(COUNTIF(E$11:E136,F137)&gt;0,"",F137)</f>
        <v/>
      </c>
      <c r="F137" s="1054" t="str">
        <f t="shared" si="22"/>
        <v>Carbureacteur (large coupe (jet B)), Polynésie Française, Base Carbone</v>
      </c>
      <c r="G137" s="1058" t="str">
        <f t="shared" si="23"/>
        <v>Carbureacteur (large coupe (jet B)), Polynésie Française, Base Carbone; kgCO2e/litre, Amont</v>
      </c>
      <c r="I137" s="1034" t="s">
        <v>1686</v>
      </c>
      <c r="J137" s="1035" t="s">
        <v>1677</v>
      </c>
      <c r="K137" s="1035" t="s">
        <v>1670</v>
      </c>
      <c r="L137" s="1035" t="s">
        <v>644</v>
      </c>
      <c r="M137" s="1036">
        <v>0.05</v>
      </c>
      <c r="N137" s="1035" t="s">
        <v>1673</v>
      </c>
      <c r="O137" s="1039">
        <v>0.38500000000000001</v>
      </c>
      <c r="P137" s="2029">
        <f t="shared" si="24"/>
        <v>0.38500000000000001</v>
      </c>
      <c r="Q137" s="2029">
        <v>0</v>
      </c>
      <c r="R137" s="2029">
        <v>0</v>
      </c>
      <c r="S137" s="2029">
        <v>0</v>
      </c>
      <c r="T137" s="2029">
        <v>0</v>
      </c>
      <c r="U137" s="2086">
        <v>0</v>
      </c>
    </row>
    <row r="138" spans="2:21" hidden="1" outlineLevel="2">
      <c r="B138" s="2169">
        <v>43</v>
      </c>
      <c r="C138" s="2170" t="str">
        <f t="shared" si="20"/>
        <v>GPL pour véhicule routier, Nouvelle Calédonie, Base Carbone</v>
      </c>
      <c r="D138" s="1054">
        <f t="shared" si="21"/>
        <v>7</v>
      </c>
      <c r="E138" s="1054" t="str">
        <f>IF(COUNTIF(E$11:E137,F138)&gt;0,"",F138)</f>
        <v>Carbureacteur (large coupe (jet B)), Réunion, Base Carbone</v>
      </c>
      <c r="F138" s="1054" t="str">
        <f t="shared" si="22"/>
        <v>Carbureacteur (large coupe (jet B)), Réunion, Base Carbone</v>
      </c>
      <c r="G138" s="1058" t="str">
        <f t="shared" si="23"/>
        <v>Carbureacteur (large coupe (jet B)), Réunion, Base Carbone; kgCO2e/kg, Combustion</v>
      </c>
      <c r="I138" s="1034" t="s">
        <v>1686</v>
      </c>
      <c r="J138" s="2066" t="s">
        <v>1675</v>
      </c>
      <c r="K138" s="1035" t="s">
        <v>1670</v>
      </c>
      <c r="L138" s="1035" t="s">
        <v>793</v>
      </c>
      <c r="M138" s="1036">
        <v>0.05</v>
      </c>
      <c r="N138" s="1035" t="s">
        <v>1672</v>
      </c>
      <c r="O138" s="2029">
        <v>3.12</v>
      </c>
      <c r="P138" s="2029">
        <f t="shared" si="24"/>
        <v>3.12</v>
      </c>
      <c r="Q138" s="2029">
        <v>0</v>
      </c>
      <c r="R138" s="2029">
        <v>0</v>
      </c>
      <c r="S138" s="2029">
        <v>0</v>
      </c>
      <c r="T138" s="2029">
        <v>0</v>
      </c>
      <c r="U138" s="2086">
        <v>0</v>
      </c>
    </row>
    <row r="139" spans="2:21" hidden="1" outlineLevel="2">
      <c r="B139" s="2169">
        <v>44</v>
      </c>
      <c r="C139" s="2170" t="str">
        <f t="shared" si="20"/>
        <v>HFO (Heavy Fuel Oil) (ISO 8217 classes RME à RMK), France continentale, Base Carbone</v>
      </c>
      <c r="D139" s="1054">
        <f t="shared" si="21"/>
        <v>7</v>
      </c>
      <c r="E139" s="1054" t="str">
        <f>IF(COUNTIF(E$11:E138,F139)&gt;0,"",F139)</f>
        <v/>
      </c>
      <c r="F139" s="1054" t="str">
        <f t="shared" si="22"/>
        <v>Carbureacteur (large coupe (jet B)), Réunion, Base Carbone</v>
      </c>
      <c r="G139" s="1058" t="str">
        <f t="shared" si="23"/>
        <v>Carbureacteur (large coupe (jet B)), Réunion, Base Carbone; kgCO2e/kg, Amont</v>
      </c>
      <c r="I139" s="1034" t="s">
        <v>1686</v>
      </c>
      <c r="J139" s="2066" t="s">
        <v>1675</v>
      </c>
      <c r="K139" s="1035" t="s">
        <v>1670</v>
      </c>
      <c r="L139" s="1035" t="s">
        <v>793</v>
      </c>
      <c r="M139" s="1036">
        <v>0.05</v>
      </c>
      <c r="N139" s="1035" t="s">
        <v>1673</v>
      </c>
      <c r="O139" s="2029">
        <v>0.38500000000000001</v>
      </c>
      <c r="P139" s="2029">
        <f t="shared" si="24"/>
        <v>0.38500000000000001</v>
      </c>
      <c r="Q139" s="2029">
        <v>0</v>
      </c>
      <c r="R139" s="2029">
        <v>0</v>
      </c>
      <c r="S139" s="2029">
        <v>0</v>
      </c>
      <c r="T139" s="2029">
        <v>0</v>
      </c>
      <c r="U139" s="2086">
        <v>0</v>
      </c>
    </row>
    <row r="140" spans="2:21" hidden="1" outlineLevel="2">
      <c r="B140" s="2169">
        <v>45</v>
      </c>
      <c r="C140" s="2170" t="str">
        <f t="shared" si="20"/>
        <v>Huiles de schistes, Europe, Base Carbone</v>
      </c>
      <c r="D140" s="1054">
        <f t="shared" si="21"/>
        <v>7</v>
      </c>
      <c r="E140" s="1054" t="str">
        <f>IF(COUNTIF(E$11:E139,F140)&gt;0,"",F140)</f>
        <v/>
      </c>
      <c r="F140" s="1054" t="str">
        <f t="shared" si="22"/>
        <v>Carbureacteur (large coupe (jet B)), Réunion, Base Carbone</v>
      </c>
      <c r="G140" s="1058" t="str">
        <f t="shared" si="23"/>
        <v>Carbureacteur (large coupe (jet B)), Réunion, Base Carbone; kgCO2e/kWh PCI, Combustion</v>
      </c>
      <c r="I140" s="1034" t="s">
        <v>1686</v>
      </c>
      <c r="J140" s="1035" t="s">
        <v>1676</v>
      </c>
      <c r="K140" s="1035" t="s">
        <v>1670</v>
      </c>
      <c r="L140" s="1035" t="s">
        <v>793</v>
      </c>
      <c r="M140" s="1036">
        <v>0.05</v>
      </c>
      <c r="N140" s="1035" t="s">
        <v>1672</v>
      </c>
      <c r="O140" s="1039">
        <v>0.26700000000000002</v>
      </c>
      <c r="P140" s="2029">
        <f t="shared" si="24"/>
        <v>0.26700000000000002</v>
      </c>
      <c r="Q140" s="2029">
        <v>0</v>
      </c>
      <c r="R140" s="2029">
        <v>0</v>
      </c>
      <c r="S140" s="2029">
        <v>0</v>
      </c>
      <c r="T140" s="2029">
        <v>0</v>
      </c>
      <c r="U140" s="2086">
        <v>0</v>
      </c>
    </row>
    <row r="141" spans="2:21" hidden="1" outlineLevel="2">
      <c r="B141" s="2169">
        <v>46</v>
      </c>
      <c r="C141" s="2170" t="str">
        <f t="shared" si="20"/>
        <v>Huiles de schistes, France continentale, Base Carbone</v>
      </c>
      <c r="D141" s="1054">
        <f t="shared" si="21"/>
        <v>7</v>
      </c>
      <c r="E141" s="1054" t="str">
        <f>IF(COUNTIF(E$11:E140,F141)&gt;0,"",F141)</f>
        <v/>
      </c>
      <c r="F141" s="1054" t="str">
        <f t="shared" si="22"/>
        <v>Carbureacteur (large coupe (jet B)), Réunion, Base Carbone</v>
      </c>
      <c r="G141" s="1058" t="str">
        <f t="shared" si="23"/>
        <v>Carbureacteur (large coupe (jet B)), Réunion, Base Carbone; kgCO2e/kWh PCI, Amont</v>
      </c>
      <c r="I141" s="1034" t="s">
        <v>1686</v>
      </c>
      <c r="J141" s="1035" t="s">
        <v>1676</v>
      </c>
      <c r="K141" s="1035" t="s">
        <v>1670</v>
      </c>
      <c r="L141" s="1035" t="s">
        <v>793</v>
      </c>
      <c r="M141" s="1036">
        <v>0.05</v>
      </c>
      <c r="N141" s="1035" t="s">
        <v>1673</v>
      </c>
      <c r="O141" s="1039">
        <v>3.3700000000000001E-2</v>
      </c>
      <c r="P141" s="2029">
        <f t="shared" si="24"/>
        <v>3.3700000000000001E-2</v>
      </c>
      <c r="Q141" s="2029">
        <v>0</v>
      </c>
      <c r="R141" s="2029">
        <v>0</v>
      </c>
      <c r="S141" s="2029">
        <v>0</v>
      </c>
      <c r="T141" s="2029">
        <v>0</v>
      </c>
      <c r="U141" s="2086">
        <v>0</v>
      </c>
    </row>
    <row r="142" spans="2:21" hidden="1" outlineLevel="2">
      <c r="B142" s="2169">
        <v>47</v>
      </c>
      <c r="C142" s="2170" t="str">
        <f t="shared" si="20"/>
        <v>Kérosène (jet A1 ou A), Europe, Base Carbone</v>
      </c>
      <c r="D142" s="1054">
        <f t="shared" si="21"/>
        <v>7</v>
      </c>
      <c r="E142" s="1054" t="str">
        <f>IF(COUNTIF(E$11:E141,F142)&gt;0,"",F142)</f>
        <v/>
      </c>
      <c r="F142" s="1054" t="str">
        <f t="shared" si="22"/>
        <v>Carbureacteur (large coupe (jet B)), Réunion, Base Carbone</v>
      </c>
      <c r="G142" s="1058" t="str">
        <f t="shared" si="23"/>
        <v>Carbureacteur (large coupe (jet B)), Réunion, Base Carbone; kgCO2e/tep PCI, Combustion</v>
      </c>
      <c r="I142" s="1034" t="s">
        <v>1686</v>
      </c>
      <c r="J142" s="1035" t="s">
        <v>1678</v>
      </c>
      <c r="K142" s="1035" t="s">
        <v>1670</v>
      </c>
      <c r="L142" s="1035" t="s">
        <v>793</v>
      </c>
      <c r="M142" s="1036">
        <v>0.05</v>
      </c>
      <c r="N142" s="1035" t="s">
        <v>1672</v>
      </c>
      <c r="O142" s="1039">
        <v>3110</v>
      </c>
      <c r="P142" s="2029">
        <f t="shared" si="24"/>
        <v>3110</v>
      </c>
      <c r="Q142" s="2029">
        <v>0</v>
      </c>
      <c r="R142" s="2029">
        <v>0</v>
      </c>
      <c r="S142" s="2029">
        <v>0</v>
      </c>
      <c r="T142" s="2029">
        <v>0</v>
      </c>
      <c r="U142" s="2086">
        <v>0</v>
      </c>
    </row>
    <row r="143" spans="2:21" hidden="1" outlineLevel="2">
      <c r="B143" s="2169">
        <v>48</v>
      </c>
      <c r="C143" s="2170" t="str">
        <f t="shared" si="20"/>
        <v>Kérosène (jet A1 ou A), France continentale, Base Carbone</v>
      </c>
      <c r="D143" s="1054">
        <f t="shared" si="21"/>
        <v>7</v>
      </c>
      <c r="E143" s="1054" t="str">
        <f>IF(COUNTIF(E$11:E142,F143)&gt;0,"",F143)</f>
        <v/>
      </c>
      <c r="F143" s="1054" t="str">
        <f t="shared" si="22"/>
        <v>Carbureacteur (large coupe (jet B)), Réunion, Base Carbone</v>
      </c>
      <c r="G143" s="1058" t="str">
        <f t="shared" si="23"/>
        <v>Carbureacteur (large coupe (jet B)), Réunion, Base Carbone; kgCO2e/tep PCI, Amont</v>
      </c>
      <c r="I143" s="1034" t="s">
        <v>1686</v>
      </c>
      <c r="J143" s="1035" t="s">
        <v>1678</v>
      </c>
      <c r="K143" s="1035" t="s">
        <v>1670</v>
      </c>
      <c r="L143" s="1035" t="s">
        <v>793</v>
      </c>
      <c r="M143" s="1036">
        <v>0.05</v>
      </c>
      <c r="N143" s="1035" t="s">
        <v>1673</v>
      </c>
      <c r="O143" s="1039">
        <v>379</v>
      </c>
      <c r="P143" s="2029">
        <f t="shared" si="24"/>
        <v>379</v>
      </c>
      <c r="Q143" s="2029">
        <v>0</v>
      </c>
      <c r="R143" s="2029">
        <v>0</v>
      </c>
      <c r="S143" s="2029">
        <v>0</v>
      </c>
      <c r="T143" s="2029">
        <v>0</v>
      </c>
      <c r="U143" s="2086">
        <v>0</v>
      </c>
    </row>
    <row r="144" spans="2:21" hidden="1" outlineLevel="2">
      <c r="B144" s="2169">
        <v>49</v>
      </c>
      <c r="C144" s="2170" t="str">
        <f t="shared" si="20"/>
        <v>Kérosène (jet A1 ou A), Polynésie Française, Base Carbone</v>
      </c>
      <c r="D144" s="1054">
        <f t="shared" si="21"/>
        <v>7</v>
      </c>
      <c r="E144" s="1054" t="str">
        <f>IF(COUNTIF(E$11:E143,F144)&gt;0,"",F144)</f>
        <v/>
      </c>
      <c r="F144" s="1054" t="str">
        <f t="shared" si="22"/>
        <v>Carbureacteur (large coupe (jet B)), Réunion, Base Carbone</v>
      </c>
      <c r="G144" s="1058" t="str">
        <f t="shared" si="23"/>
        <v>Carbureacteur (large coupe (jet B)), Réunion, Base Carbone; kgCO2e/litre, Combustion</v>
      </c>
      <c r="I144" s="1034" t="s">
        <v>1686</v>
      </c>
      <c r="J144" s="1035" t="s">
        <v>1677</v>
      </c>
      <c r="K144" s="1035" t="s">
        <v>1670</v>
      </c>
      <c r="L144" s="1035" t="s">
        <v>793</v>
      </c>
      <c r="M144" s="1036">
        <v>0.05</v>
      </c>
      <c r="N144" s="1035" t="s">
        <v>1672</v>
      </c>
      <c r="O144" s="1039">
        <v>2.5</v>
      </c>
      <c r="P144" s="2029">
        <f t="shared" si="24"/>
        <v>2.5</v>
      </c>
      <c r="Q144" s="2029">
        <v>0</v>
      </c>
      <c r="R144" s="2029">
        <v>0</v>
      </c>
      <c r="S144" s="2029">
        <v>0</v>
      </c>
      <c r="T144" s="2029">
        <v>0</v>
      </c>
      <c r="U144" s="2086">
        <v>0</v>
      </c>
    </row>
    <row r="145" spans="2:21" hidden="1" outlineLevel="2">
      <c r="B145" s="2169">
        <v>50</v>
      </c>
      <c r="C145" s="2170" t="str">
        <f t="shared" si="20"/>
        <v>LFO (Light Fuel Oil) (ISO 8217 classes RMA à RMD (maritime)), France continentale, Base Carbone</v>
      </c>
      <c r="D145" s="1054">
        <f t="shared" si="21"/>
        <v>7</v>
      </c>
      <c r="E145" s="1054" t="str">
        <f>IF(COUNTIF(E$11:E144,F145)&gt;0,"",F145)</f>
        <v/>
      </c>
      <c r="F145" s="1054" t="str">
        <f t="shared" si="22"/>
        <v>Carbureacteur (large coupe (jet B)), Réunion, Base Carbone</v>
      </c>
      <c r="G145" s="1058" t="str">
        <f t="shared" si="23"/>
        <v>Carbureacteur (large coupe (jet B)), Réunion, Base Carbone; kgCO2e/litre, Amont</v>
      </c>
      <c r="I145" s="1034" t="s">
        <v>1686</v>
      </c>
      <c r="J145" s="1035" t="s">
        <v>1677</v>
      </c>
      <c r="K145" s="1035" t="s">
        <v>1670</v>
      </c>
      <c r="L145" s="1035" t="s">
        <v>793</v>
      </c>
      <c r="M145" s="1036">
        <v>0.05</v>
      </c>
      <c r="N145" s="1035" t="s">
        <v>1673</v>
      </c>
      <c r="O145" s="1039">
        <v>0.32400000000000001</v>
      </c>
      <c r="P145" s="2029">
        <f t="shared" si="24"/>
        <v>0.32400000000000001</v>
      </c>
      <c r="Q145" s="2029">
        <v>0</v>
      </c>
      <c r="R145" s="2029">
        <v>0</v>
      </c>
      <c r="S145" s="2029">
        <v>0</v>
      </c>
      <c r="T145" s="2029">
        <v>0</v>
      </c>
      <c r="U145" s="2086">
        <v>0</v>
      </c>
    </row>
    <row r="146" spans="2:21" hidden="1" outlineLevel="2">
      <c r="B146" s="2169">
        <v>51</v>
      </c>
      <c r="C146" s="2170" t="str">
        <f t="shared" si="20"/>
        <v>MDO (Marine Diesel Oil) (ISO 8217 classes DMX à DMC), France continentale, Base Carbone</v>
      </c>
      <c r="D146" s="1054">
        <f t="shared" si="21"/>
        <v>8</v>
      </c>
      <c r="E146" s="1054" t="str">
        <f>IF(COUNTIF(E$11:E145,F146)&gt;0,"",F146)</f>
        <v>Carbureacteur (large coupe (jet B)), Guadeloupe, Martinique, Guyane, Corse, Base Carbone</v>
      </c>
      <c r="F146" s="1054" t="str">
        <f t="shared" si="22"/>
        <v>Carbureacteur (large coupe (jet B)), Guadeloupe, Martinique, Guyane, Corse, Base Carbone</v>
      </c>
      <c r="G146" s="1058" t="str">
        <f t="shared" si="23"/>
        <v>Carbureacteur (large coupe (jet B)), Guadeloupe, Martinique, Guyane, Corse, Base Carbone; kgCO2e/kg, Combustion</v>
      </c>
      <c r="I146" s="1034" t="s">
        <v>1686</v>
      </c>
      <c r="J146" s="2066" t="s">
        <v>1675</v>
      </c>
      <c r="K146" s="1035" t="s">
        <v>1670</v>
      </c>
      <c r="L146" s="1035" t="s">
        <v>3926</v>
      </c>
      <c r="M146" s="1036">
        <v>0.05</v>
      </c>
      <c r="N146" s="1035" t="s">
        <v>1672</v>
      </c>
      <c r="O146" s="2029">
        <v>3.12</v>
      </c>
      <c r="P146" s="2029">
        <f t="shared" si="24"/>
        <v>3.12</v>
      </c>
      <c r="Q146" s="2029">
        <v>0</v>
      </c>
      <c r="R146" s="2029">
        <v>0</v>
      </c>
      <c r="S146" s="2029">
        <v>0</v>
      </c>
      <c r="T146" s="2029">
        <v>0</v>
      </c>
      <c r="U146" s="2086">
        <v>0</v>
      </c>
    </row>
    <row r="147" spans="2:21" hidden="1" outlineLevel="2">
      <c r="B147" s="2169">
        <v>52</v>
      </c>
      <c r="C147" s="2170" t="str">
        <f t="shared" si="20"/>
        <v>Naphta, Europe, Base Carbone</v>
      </c>
      <c r="D147" s="1054">
        <f t="shared" si="21"/>
        <v>8</v>
      </c>
      <c r="E147" s="1054" t="str">
        <f>IF(COUNTIF(E$11:E146,F147)&gt;0,"",F147)</f>
        <v/>
      </c>
      <c r="F147" s="1054" t="str">
        <f t="shared" si="22"/>
        <v>Carbureacteur (large coupe (jet B)), Guadeloupe, Martinique, Guyane, Corse, Base Carbone</v>
      </c>
      <c r="G147" s="1058" t="str">
        <f t="shared" si="23"/>
        <v>Carbureacteur (large coupe (jet B)), Guadeloupe, Martinique, Guyane, Corse, Base Carbone; kgCO2e/kg, Amont</v>
      </c>
      <c r="I147" s="1034" t="s">
        <v>1686</v>
      </c>
      <c r="J147" s="2066" t="s">
        <v>1675</v>
      </c>
      <c r="K147" s="1035" t="s">
        <v>1670</v>
      </c>
      <c r="L147" s="1035" t="s">
        <v>3926</v>
      </c>
      <c r="M147" s="1036">
        <v>0.05</v>
      </c>
      <c r="N147" s="1035" t="s">
        <v>1673</v>
      </c>
      <c r="O147" s="2029">
        <v>0.28999999999999998</v>
      </c>
      <c r="P147" s="2029">
        <f t="shared" si="24"/>
        <v>0.28999999999999998</v>
      </c>
      <c r="Q147" s="2029">
        <v>0</v>
      </c>
      <c r="R147" s="2029">
        <v>0</v>
      </c>
      <c r="S147" s="2029">
        <v>0</v>
      </c>
      <c r="T147" s="2029">
        <v>0</v>
      </c>
      <c r="U147" s="2086">
        <v>0</v>
      </c>
    </row>
    <row r="148" spans="2:21" hidden="1" outlineLevel="2">
      <c r="B148" s="2169">
        <v>53</v>
      </c>
      <c r="C148" s="2170" t="str">
        <f t="shared" si="20"/>
        <v>Naphta, France continentale, Base Carbone</v>
      </c>
      <c r="D148" s="1054">
        <f t="shared" si="21"/>
        <v>8</v>
      </c>
      <c r="E148" s="1054" t="str">
        <f>IF(COUNTIF(E$11:E147,F148)&gt;0,"",F148)</f>
        <v/>
      </c>
      <c r="F148" s="1054" t="str">
        <f t="shared" si="22"/>
        <v>Carbureacteur (large coupe (jet B)), Guadeloupe, Martinique, Guyane, Corse, Base Carbone</v>
      </c>
      <c r="G148" s="1058" t="str">
        <f t="shared" si="23"/>
        <v>Carbureacteur (large coupe (jet B)), Guadeloupe, Martinique, Guyane, Corse, Base Carbone; kgCO2e/kWh PCI, Combustion</v>
      </c>
      <c r="I148" s="1034" t="s">
        <v>1686</v>
      </c>
      <c r="J148" s="1035" t="s">
        <v>1676</v>
      </c>
      <c r="K148" s="1035" t="s">
        <v>1670</v>
      </c>
      <c r="L148" s="1035" t="s">
        <v>3926</v>
      </c>
      <c r="M148" s="1036">
        <v>0.05</v>
      </c>
      <c r="N148" s="1035" t="s">
        <v>1672</v>
      </c>
      <c r="O148" s="1039">
        <v>0.26700000000000002</v>
      </c>
      <c r="P148" s="2029">
        <f t="shared" si="24"/>
        <v>0.26700000000000002</v>
      </c>
      <c r="Q148" s="2029">
        <v>0</v>
      </c>
      <c r="R148" s="2029">
        <v>0</v>
      </c>
      <c r="S148" s="2029">
        <v>0</v>
      </c>
      <c r="T148" s="2029">
        <v>0</v>
      </c>
      <c r="U148" s="2086">
        <v>0</v>
      </c>
    </row>
    <row r="149" spans="2:21" hidden="1" outlineLevel="2">
      <c r="B149" s="2169">
        <v>54</v>
      </c>
      <c r="C149" s="2170" t="str">
        <f t="shared" si="20"/>
        <v>Pétrole Brut, France continentale, Base Carbone</v>
      </c>
      <c r="D149" s="1054">
        <f t="shared" si="21"/>
        <v>8</v>
      </c>
      <c r="E149" s="1054" t="str">
        <f>IF(COUNTIF(E$11:E148,F149)&gt;0,"",F149)</f>
        <v/>
      </c>
      <c r="F149" s="1054" t="str">
        <f t="shared" si="22"/>
        <v>Carbureacteur (large coupe (jet B)), Guadeloupe, Martinique, Guyane, Corse, Base Carbone</v>
      </c>
      <c r="G149" s="1058" t="str">
        <f t="shared" si="23"/>
        <v>Carbureacteur (large coupe (jet B)), Guadeloupe, Martinique, Guyane, Corse, Base Carbone; kgCO2e/kWh PCI, Amont</v>
      </c>
      <c r="I149" s="1034" t="s">
        <v>1686</v>
      </c>
      <c r="J149" s="1035" t="s">
        <v>1676</v>
      </c>
      <c r="K149" s="1035" t="s">
        <v>1670</v>
      </c>
      <c r="L149" s="1035" t="s">
        <v>3926</v>
      </c>
      <c r="M149" s="1036">
        <v>0.05</v>
      </c>
      <c r="N149" s="1035" t="s">
        <v>1673</v>
      </c>
      <c r="O149" s="1039">
        <v>2.4799999999999999E-2</v>
      </c>
      <c r="P149" s="2029">
        <f t="shared" si="24"/>
        <v>2.4799999999999999E-2</v>
      </c>
      <c r="Q149" s="2029">
        <v>0</v>
      </c>
      <c r="R149" s="2029">
        <v>0</v>
      </c>
      <c r="S149" s="2029">
        <v>0</v>
      </c>
      <c r="T149" s="2029">
        <v>0</v>
      </c>
      <c r="U149" s="2086">
        <v>0</v>
      </c>
    </row>
    <row r="150" spans="2:21" hidden="1" outlineLevel="2">
      <c r="B150" s="2169">
        <v>55</v>
      </c>
      <c r="C150" s="2170" t="str">
        <f t="shared" si="20"/>
        <v>Autres produits pétroliers, France continentale, Base Carbone</v>
      </c>
      <c r="D150" s="1054">
        <f t="shared" si="21"/>
        <v>8</v>
      </c>
      <c r="E150" s="1054" t="str">
        <f>IF(COUNTIF(E$11:E149,F150)&gt;0,"",F150)</f>
        <v/>
      </c>
      <c r="F150" s="1054" t="str">
        <f t="shared" si="22"/>
        <v>Carbureacteur (large coupe (jet B)), Guadeloupe, Martinique, Guyane, Corse, Base Carbone</v>
      </c>
      <c r="G150" s="1058" t="str">
        <f t="shared" si="23"/>
        <v>Carbureacteur (large coupe (jet B)), Guadeloupe, Martinique, Guyane, Corse, Base Carbone; kgCO2e/tep PCI, Combustion</v>
      </c>
      <c r="I150" s="1034" t="s">
        <v>1686</v>
      </c>
      <c r="J150" s="1035" t="s">
        <v>1678</v>
      </c>
      <c r="K150" s="1035" t="s">
        <v>1670</v>
      </c>
      <c r="L150" s="1035" t="s">
        <v>3926</v>
      </c>
      <c r="M150" s="1036">
        <v>0.05</v>
      </c>
      <c r="N150" s="1035" t="s">
        <v>1672</v>
      </c>
      <c r="O150" s="1039">
        <v>3110</v>
      </c>
      <c r="P150" s="2029">
        <f t="shared" si="24"/>
        <v>3110</v>
      </c>
      <c r="Q150" s="2029">
        <v>0</v>
      </c>
      <c r="R150" s="2029">
        <v>0</v>
      </c>
      <c r="S150" s="2029">
        <v>0</v>
      </c>
      <c r="T150" s="2029">
        <v>0</v>
      </c>
      <c r="U150" s="2086">
        <v>0</v>
      </c>
    </row>
    <row r="151" spans="2:21" hidden="1" outlineLevel="2">
      <c r="B151" s="2169">
        <v>56</v>
      </c>
      <c r="C151" s="2170" t="str">
        <f t="shared" si="20"/>
        <v>-</v>
      </c>
      <c r="D151" s="1054">
        <f t="shared" si="21"/>
        <v>8</v>
      </c>
      <c r="E151" s="1054" t="str">
        <f>IF(COUNTIF(E$11:E150,F151)&gt;0,"",F151)</f>
        <v/>
      </c>
      <c r="F151" s="1054" t="str">
        <f t="shared" si="22"/>
        <v>Carbureacteur (large coupe (jet B)), Guadeloupe, Martinique, Guyane, Corse, Base Carbone</v>
      </c>
      <c r="G151" s="1058" t="str">
        <f t="shared" si="23"/>
        <v>Carbureacteur (large coupe (jet B)), Guadeloupe, Martinique, Guyane, Corse, Base Carbone; kgCO2e/tep PCI, Amont</v>
      </c>
      <c r="I151" s="1034" t="s">
        <v>1686</v>
      </c>
      <c r="J151" s="1035" t="s">
        <v>1678</v>
      </c>
      <c r="K151" s="1035" t="s">
        <v>1670</v>
      </c>
      <c r="L151" s="1035" t="s">
        <v>3926</v>
      </c>
      <c r="M151" s="1036">
        <v>0.05</v>
      </c>
      <c r="N151" s="1035" t="s">
        <v>1673</v>
      </c>
      <c r="O151" s="1039">
        <v>288</v>
      </c>
      <c r="P151" s="2029">
        <f t="shared" si="24"/>
        <v>288</v>
      </c>
      <c r="Q151" s="2029">
        <v>0</v>
      </c>
      <c r="R151" s="2029">
        <v>0</v>
      </c>
      <c r="S151" s="2029">
        <v>0</v>
      </c>
      <c r="T151" s="2029">
        <v>0</v>
      </c>
      <c r="U151" s="2086">
        <v>0</v>
      </c>
    </row>
    <row r="152" spans="2:21" hidden="1" outlineLevel="2">
      <c r="B152" s="2169">
        <v>57</v>
      </c>
      <c r="C152" s="2170" t="str">
        <f t="shared" si="20"/>
        <v>-</v>
      </c>
      <c r="D152" s="1054">
        <f t="shared" si="21"/>
        <v>8</v>
      </c>
      <c r="E152" s="1054" t="str">
        <f>IF(COUNTIF(E$11:E151,F152)&gt;0,"",F152)</f>
        <v/>
      </c>
      <c r="F152" s="1054" t="str">
        <f t="shared" si="22"/>
        <v>Carbureacteur (large coupe (jet B)), Guadeloupe, Martinique, Guyane, Corse, Base Carbone</v>
      </c>
      <c r="G152" s="1058" t="str">
        <f t="shared" si="23"/>
        <v>Carbureacteur (large coupe (jet B)), Guadeloupe, Martinique, Guyane, Corse, Base Carbone; kgCO2e/litre, Combustion</v>
      </c>
      <c r="I152" s="1034" t="s">
        <v>1686</v>
      </c>
      <c r="J152" s="1035" t="s">
        <v>1677</v>
      </c>
      <c r="K152" s="1035" t="s">
        <v>1670</v>
      </c>
      <c r="L152" s="1035" t="s">
        <v>3926</v>
      </c>
      <c r="M152" s="1036">
        <v>0.05</v>
      </c>
      <c r="N152" s="1035" t="s">
        <v>1672</v>
      </c>
      <c r="O152" s="1039">
        <v>2.5</v>
      </c>
      <c r="P152" s="2029">
        <f t="shared" si="24"/>
        <v>2.5</v>
      </c>
      <c r="Q152" s="2029">
        <v>0</v>
      </c>
      <c r="R152" s="2029">
        <v>0</v>
      </c>
      <c r="S152" s="2029">
        <v>0</v>
      </c>
      <c r="T152" s="2029">
        <v>0</v>
      </c>
      <c r="U152" s="2086">
        <v>0</v>
      </c>
    </row>
    <row r="153" spans="2:21" hidden="1" outlineLevel="2">
      <c r="B153" s="2169">
        <v>58</v>
      </c>
      <c r="C153" s="2170" t="str">
        <f t="shared" si="20"/>
        <v>-</v>
      </c>
      <c r="D153" s="1054">
        <f t="shared" si="21"/>
        <v>8</v>
      </c>
      <c r="E153" s="1054" t="str">
        <f>IF(COUNTIF(E$11:E152,F153)&gt;0,"",F153)</f>
        <v/>
      </c>
      <c r="F153" s="1054" t="str">
        <f t="shared" si="22"/>
        <v>Carbureacteur (large coupe (jet B)), Guadeloupe, Martinique, Guyane, Corse, Base Carbone</v>
      </c>
      <c r="G153" s="1058" t="str">
        <f t="shared" si="23"/>
        <v>Carbureacteur (large coupe (jet B)), Guadeloupe, Martinique, Guyane, Corse, Base Carbone; kgCO2e/litre, Amont</v>
      </c>
      <c r="I153" s="1034" t="s">
        <v>1686</v>
      </c>
      <c r="J153" s="1035" t="s">
        <v>1677</v>
      </c>
      <c r="K153" s="1035" t="s">
        <v>1670</v>
      </c>
      <c r="L153" s="1035" t="s">
        <v>3926</v>
      </c>
      <c r="M153" s="1036">
        <v>0.05</v>
      </c>
      <c r="N153" s="1035" t="s">
        <v>1673</v>
      </c>
      <c r="O153" s="1039">
        <v>0.23200000000000001</v>
      </c>
      <c r="P153" s="2029">
        <f t="shared" si="24"/>
        <v>0.23200000000000001</v>
      </c>
      <c r="Q153" s="2029">
        <v>0</v>
      </c>
      <c r="R153" s="2029">
        <v>0</v>
      </c>
      <c r="S153" s="2029">
        <v>0</v>
      </c>
      <c r="T153" s="2029">
        <v>0</v>
      </c>
      <c r="U153" s="2086">
        <v>0</v>
      </c>
    </row>
    <row r="154" spans="2:21" hidden="1" outlineLevel="2">
      <c r="B154" s="2169">
        <v>59</v>
      </c>
      <c r="C154" s="2170" t="str">
        <f t="shared" si="20"/>
        <v>-</v>
      </c>
      <c r="D154" s="1054">
        <f t="shared" si="21"/>
        <v>9</v>
      </c>
      <c r="E154" s="1054" t="str">
        <f>IF(COUNTIF(E$11:E153,F154)&gt;0,"",F154)</f>
        <v>Carbureacteur (large coupe (jet B)), Nouvelle Calédonie, Base Carbone</v>
      </c>
      <c r="F154" s="1054" t="str">
        <f t="shared" si="22"/>
        <v>Carbureacteur (large coupe (jet B)), Nouvelle Calédonie, Base Carbone</v>
      </c>
      <c r="G154" s="1058" t="str">
        <f t="shared" si="23"/>
        <v>Carbureacteur (large coupe (jet B)), Nouvelle Calédonie, Base Carbone; kgCO2e/kg, Combustion</v>
      </c>
      <c r="I154" s="1034" t="s">
        <v>1686</v>
      </c>
      <c r="J154" s="2066" t="s">
        <v>1675</v>
      </c>
      <c r="K154" s="1035" t="s">
        <v>1670</v>
      </c>
      <c r="L154" s="1035" t="s">
        <v>3927</v>
      </c>
      <c r="M154" s="1036">
        <v>0.05</v>
      </c>
      <c r="N154" s="1035" t="s">
        <v>1672</v>
      </c>
      <c r="O154" s="2029">
        <v>3.12</v>
      </c>
      <c r="P154" s="2029">
        <f t="shared" si="24"/>
        <v>3.12</v>
      </c>
      <c r="Q154" s="2029">
        <v>0</v>
      </c>
      <c r="R154" s="2029">
        <v>0</v>
      </c>
      <c r="S154" s="2029">
        <v>0</v>
      </c>
      <c r="T154" s="2029">
        <v>0</v>
      </c>
      <c r="U154" s="2086">
        <v>0</v>
      </c>
    </row>
    <row r="155" spans="2:21" hidden="1" outlineLevel="2">
      <c r="B155" s="2169">
        <v>60</v>
      </c>
      <c r="C155" s="2170" t="str">
        <f t="shared" si="20"/>
        <v>-</v>
      </c>
      <c r="D155" s="1054">
        <f t="shared" si="21"/>
        <v>9</v>
      </c>
      <c r="E155" s="1054" t="str">
        <f>IF(COUNTIF(E$11:E154,F155)&gt;0,"",F155)</f>
        <v/>
      </c>
      <c r="F155" s="1054" t="str">
        <f t="shared" si="22"/>
        <v>Carbureacteur (large coupe (jet B)), Nouvelle Calédonie, Base Carbone</v>
      </c>
      <c r="G155" s="1058" t="str">
        <f t="shared" si="23"/>
        <v>Carbureacteur (large coupe (jet B)), Nouvelle Calédonie, Base Carbone; kgCO2e/kg, Amont</v>
      </c>
      <c r="I155" s="1034" t="s">
        <v>1686</v>
      </c>
      <c r="J155" s="2066" t="s">
        <v>1675</v>
      </c>
      <c r="K155" s="1035" t="s">
        <v>1670</v>
      </c>
      <c r="L155" s="1035" t="s">
        <v>3927</v>
      </c>
      <c r="M155" s="1036">
        <v>0.05</v>
      </c>
      <c r="N155" s="1035" t="s">
        <v>1673</v>
      </c>
      <c r="O155" s="2029">
        <v>0.42199999999999999</v>
      </c>
      <c r="P155" s="2029">
        <f t="shared" si="24"/>
        <v>0.42199999999999999</v>
      </c>
      <c r="Q155" s="2029">
        <v>0</v>
      </c>
      <c r="R155" s="2029">
        <v>0</v>
      </c>
      <c r="S155" s="2029">
        <v>0</v>
      </c>
      <c r="T155" s="2029">
        <v>0</v>
      </c>
      <c r="U155" s="2086">
        <v>0</v>
      </c>
    </row>
    <row r="156" spans="2:21" hidden="1" outlineLevel="2">
      <c r="B156" s="2169">
        <v>61</v>
      </c>
      <c r="C156" s="2170" t="str">
        <f t="shared" si="20"/>
        <v>-</v>
      </c>
      <c r="D156" s="1054">
        <f t="shared" si="21"/>
        <v>9</v>
      </c>
      <c r="E156" s="1054" t="str">
        <f>IF(COUNTIF(E$11:E155,F156)&gt;0,"",F156)</f>
        <v/>
      </c>
      <c r="F156" s="1054" t="str">
        <f t="shared" si="22"/>
        <v>Carbureacteur (large coupe (jet B)), Nouvelle Calédonie, Base Carbone</v>
      </c>
      <c r="G156" s="1058" t="str">
        <f t="shared" si="23"/>
        <v>Carbureacteur (large coupe (jet B)), Nouvelle Calédonie, Base Carbone; kgCO2e/kWh PCI, Combustion</v>
      </c>
      <c r="I156" s="1034" t="s">
        <v>1686</v>
      </c>
      <c r="J156" s="1035" t="s">
        <v>1676</v>
      </c>
      <c r="K156" s="1035" t="s">
        <v>1670</v>
      </c>
      <c r="L156" s="1035" t="s">
        <v>3927</v>
      </c>
      <c r="M156" s="1036">
        <v>0.05</v>
      </c>
      <c r="N156" s="1035" t="s">
        <v>1672</v>
      </c>
      <c r="O156" s="1039">
        <v>0.26700000000000002</v>
      </c>
      <c r="P156" s="2029">
        <f t="shared" si="24"/>
        <v>0.26700000000000002</v>
      </c>
      <c r="Q156" s="2029">
        <v>0</v>
      </c>
      <c r="R156" s="2029">
        <v>0</v>
      </c>
      <c r="S156" s="2029">
        <v>0</v>
      </c>
      <c r="T156" s="2029">
        <v>0</v>
      </c>
      <c r="U156" s="2086">
        <v>0</v>
      </c>
    </row>
    <row r="157" spans="2:21" hidden="1" outlineLevel="2">
      <c r="B157" s="1048"/>
      <c r="C157" s="1048"/>
      <c r="D157" s="1054">
        <f t="shared" si="21"/>
        <v>9</v>
      </c>
      <c r="E157" s="1054" t="str">
        <f>IF(COUNTIF(E$11:E156,F157)&gt;0,"",F157)</f>
        <v/>
      </c>
      <c r="F157" s="1054" t="str">
        <f t="shared" si="22"/>
        <v>Carbureacteur (large coupe (jet B)), Nouvelle Calédonie, Base Carbone</v>
      </c>
      <c r="G157" s="1058" t="str">
        <f t="shared" si="23"/>
        <v>Carbureacteur (large coupe (jet B)), Nouvelle Calédonie, Base Carbone; kgCO2e/kWh PCI, Amont</v>
      </c>
      <c r="I157" s="1034" t="s">
        <v>1686</v>
      </c>
      <c r="J157" s="1035" t="s">
        <v>1676</v>
      </c>
      <c r="K157" s="1035" t="s">
        <v>1670</v>
      </c>
      <c r="L157" s="1035" t="s">
        <v>3927</v>
      </c>
      <c r="M157" s="1036">
        <v>0.05</v>
      </c>
      <c r="N157" s="1035" t="s">
        <v>1673</v>
      </c>
      <c r="O157" s="1039">
        <v>3.73E-2</v>
      </c>
      <c r="P157" s="2029">
        <f t="shared" si="24"/>
        <v>3.73E-2</v>
      </c>
      <c r="Q157" s="2029">
        <v>0</v>
      </c>
      <c r="R157" s="2029">
        <v>0</v>
      </c>
      <c r="S157" s="2029">
        <v>0</v>
      </c>
      <c r="T157" s="2029">
        <v>0</v>
      </c>
      <c r="U157" s="2086">
        <v>0</v>
      </c>
    </row>
    <row r="158" spans="2:21" hidden="1" outlineLevel="2">
      <c r="B158" s="1048"/>
      <c r="C158" s="1048"/>
      <c r="D158" s="1054">
        <f t="shared" si="21"/>
        <v>9</v>
      </c>
      <c r="E158" s="1054" t="str">
        <f>IF(COUNTIF(E$11:E157,F158)&gt;0,"",F158)</f>
        <v/>
      </c>
      <c r="F158" s="1054" t="str">
        <f t="shared" si="22"/>
        <v>Carbureacteur (large coupe (jet B)), Nouvelle Calédonie, Base Carbone</v>
      </c>
      <c r="G158" s="1058" t="str">
        <f t="shared" si="23"/>
        <v>Carbureacteur (large coupe (jet B)), Nouvelle Calédonie, Base Carbone; kgCO2e/tep PCI, Combustion</v>
      </c>
      <c r="I158" s="1034" t="s">
        <v>1686</v>
      </c>
      <c r="J158" s="1035" t="s">
        <v>1678</v>
      </c>
      <c r="K158" s="1035" t="s">
        <v>1670</v>
      </c>
      <c r="L158" s="1035" t="s">
        <v>3927</v>
      </c>
      <c r="M158" s="1036">
        <v>0.05</v>
      </c>
      <c r="N158" s="1035" t="s">
        <v>1672</v>
      </c>
      <c r="O158" s="1039">
        <v>3110</v>
      </c>
      <c r="P158" s="2029">
        <f t="shared" si="24"/>
        <v>3110</v>
      </c>
      <c r="Q158" s="2029">
        <v>0</v>
      </c>
      <c r="R158" s="2029">
        <v>0</v>
      </c>
      <c r="S158" s="2029">
        <v>0</v>
      </c>
      <c r="T158" s="2029">
        <v>0</v>
      </c>
      <c r="U158" s="2086">
        <v>0</v>
      </c>
    </row>
    <row r="159" spans="2:21" hidden="1" outlineLevel="2">
      <c r="B159" s="1048"/>
      <c r="C159" s="1048"/>
      <c r="D159" s="1054">
        <f t="shared" si="21"/>
        <v>9</v>
      </c>
      <c r="E159" s="1054" t="str">
        <f>IF(COUNTIF(E$11:E158,F159)&gt;0,"",F159)</f>
        <v/>
      </c>
      <c r="F159" s="1054" t="str">
        <f t="shared" si="22"/>
        <v>Carbureacteur (large coupe (jet B)), Nouvelle Calédonie, Base Carbone</v>
      </c>
      <c r="G159" s="1058" t="str">
        <f t="shared" si="23"/>
        <v>Carbureacteur (large coupe (jet B)), Nouvelle Calédonie, Base Carbone; kgCO2e/tep PCI, Amont</v>
      </c>
      <c r="I159" s="1034" t="s">
        <v>1686</v>
      </c>
      <c r="J159" s="1035" t="s">
        <v>1678</v>
      </c>
      <c r="K159" s="1035" t="s">
        <v>1670</v>
      </c>
      <c r="L159" s="1035" t="s">
        <v>3927</v>
      </c>
      <c r="M159" s="1036">
        <v>0.05</v>
      </c>
      <c r="N159" s="1035" t="s">
        <v>1673</v>
      </c>
      <c r="O159" s="1039">
        <v>416</v>
      </c>
      <c r="P159" s="2029">
        <f t="shared" si="24"/>
        <v>416</v>
      </c>
      <c r="Q159" s="2029">
        <v>0</v>
      </c>
      <c r="R159" s="2029">
        <v>0</v>
      </c>
      <c r="S159" s="2029">
        <v>0</v>
      </c>
      <c r="T159" s="2029">
        <v>0</v>
      </c>
      <c r="U159" s="2086">
        <v>0</v>
      </c>
    </row>
    <row r="160" spans="2:21" hidden="1" outlineLevel="2">
      <c r="B160" s="1048"/>
      <c r="C160" s="1048"/>
      <c r="D160" s="1054">
        <f t="shared" si="21"/>
        <v>9</v>
      </c>
      <c r="E160" s="1054" t="str">
        <f>IF(COUNTIF(E$11:E159,F160)&gt;0,"",F160)</f>
        <v/>
      </c>
      <c r="F160" s="1054" t="str">
        <f t="shared" si="22"/>
        <v>Carbureacteur (large coupe (jet B)), Nouvelle Calédonie, Base Carbone</v>
      </c>
      <c r="G160" s="1058" t="str">
        <f t="shared" si="23"/>
        <v>Carbureacteur (large coupe (jet B)), Nouvelle Calédonie, Base Carbone; kgCO2e/litre, Combustion</v>
      </c>
      <c r="I160" s="1034" t="s">
        <v>1686</v>
      </c>
      <c r="J160" s="1035" t="s">
        <v>1677</v>
      </c>
      <c r="K160" s="1035" t="s">
        <v>1670</v>
      </c>
      <c r="L160" s="1035" t="s">
        <v>3927</v>
      </c>
      <c r="M160" s="1036">
        <v>0.05</v>
      </c>
      <c r="N160" s="1035" t="s">
        <v>1672</v>
      </c>
      <c r="O160" s="1039">
        <v>2.5</v>
      </c>
      <c r="P160" s="2029">
        <f t="shared" si="24"/>
        <v>2.5</v>
      </c>
      <c r="Q160" s="2029">
        <v>0</v>
      </c>
      <c r="R160" s="2029">
        <v>0</v>
      </c>
      <c r="S160" s="2029">
        <v>0</v>
      </c>
      <c r="T160" s="2029">
        <v>0</v>
      </c>
      <c r="U160" s="2086">
        <v>0</v>
      </c>
    </row>
    <row r="161" spans="2:21" hidden="1" outlineLevel="2">
      <c r="B161" s="1048"/>
      <c r="C161" s="1048"/>
      <c r="D161" s="1054">
        <f t="shared" ref="D161:D224" si="25">D160+IF(LEN(E161)=0,0,1)</f>
        <v>9</v>
      </c>
      <c r="E161" s="1054" t="str">
        <f>IF(COUNTIF(E$11:E160,F161)&gt;0,"",F161)</f>
        <v/>
      </c>
      <c r="F161" s="1054" t="str">
        <f t="shared" ref="F161:F224" si="26">IF(I161&lt;&gt;"",I161&amp;IF(L161&lt;&gt;"",", "&amp;L161,"")&amp;IF(K161&lt;&gt;"",", "&amp;K161,""),"")</f>
        <v>Carbureacteur (large coupe (jet B)), Nouvelle Calédonie, Base Carbone</v>
      </c>
      <c r="G161" s="1058" t="str">
        <f t="shared" ref="G161:G224" si="27">IF(F161&lt;&gt;"",F161&amp;IF(J161&lt;&gt;"","; "&amp;J161,"")&amp;IF(N161&lt;&gt;"",", "&amp;N161,""),"")</f>
        <v>Carbureacteur (large coupe (jet B)), Nouvelle Calédonie, Base Carbone; kgCO2e/litre, Amont</v>
      </c>
      <c r="I161" s="1034" t="s">
        <v>1686</v>
      </c>
      <c r="J161" s="1035" t="s">
        <v>1677</v>
      </c>
      <c r="K161" s="1035" t="s">
        <v>1670</v>
      </c>
      <c r="L161" s="1035" t="s">
        <v>3927</v>
      </c>
      <c r="M161" s="1036">
        <v>0.05</v>
      </c>
      <c r="N161" s="1035" t="s">
        <v>1673</v>
      </c>
      <c r="O161" s="1039">
        <v>0.32400000000000001</v>
      </c>
      <c r="P161" s="2029">
        <f t="shared" si="24"/>
        <v>0.32400000000000001</v>
      </c>
      <c r="Q161" s="2029">
        <v>0</v>
      </c>
      <c r="R161" s="2029">
        <v>0</v>
      </c>
      <c r="S161" s="2029">
        <v>0</v>
      </c>
      <c r="T161" s="2029">
        <v>0</v>
      </c>
      <c r="U161" s="2086">
        <v>0</v>
      </c>
    </row>
    <row r="162" spans="2:21" hidden="1" outlineLevel="2">
      <c r="B162" s="1048"/>
      <c r="C162" s="1048"/>
      <c r="D162" s="1054">
        <f t="shared" si="25"/>
        <v>10</v>
      </c>
      <c r="E162" s="1054" t="str">
        <f>IF(COUNTIF(E$11:E161,F162)&gt;0,"",F162)</f>
        <v>Combustible haute viscosité (CHV), France continentale, Base Carbone</v>
      </c>
      <c r="F162" s="1054" t="str">
        <f t="shared" si="26"/>
        <v>Combustible haute viscosité (CHV), France continentale, Base Carbone</v>
      </c>
      <c r="G162" s="1058" t="str">
        <f t="shared" si="27"/>
        <v>Combustible haute viscosité (CHV), France continentale, Base Carbone; kgCO2e/GJ PCI, Combustion</v>
      </c>
      <c r="I162" s="1034" t="s">
        <v>1687</v>
      </c>
      <c r="J162" s="1035" t="s">
        <v>1669</v>
      </c>
      <c r="K162" s="1035" t="s">
        <v>1670</v>
      </c>
      <c r="L162" s="1035" t="s">
        <v>1674</v>
      </c>
      <c r="M162" s="1036">
        <v>0.2</v>
      </c>
      <c r="N162" s="1035" t="s">
        <v>1672</v>
      </c>
      <c r="O162" s="1039">
        <v>80.5</v>
      </c>
      <c r="P162" s="1039">
        <v>80</v>
      </c>
      <c r="Q162" s="1039">
        <v>0.06</v>
      </c>
      <c r="R162" s="1039">
        <v>0</v>
      </c>
      <c r="S162" s="1039">
        <v>0.46400000000000002</v>
      </c>
      <c r="T162" s="1039">
        <v>0</v>
      </c>
      <c r="U162" s="1040">
        <v>0</v>
      </c>
    </row>
    <row r="163" spans="2:21" hidden="1" outlineLevel="2">
      <c r="B163" s="1048"/>
      <c r="C163" s="1048"/>
      <c r="D163" s="1054">
        <f t="shared" si="25"/>
        <v>10</v>
      </c>
      <c r="E163" s="1054" t="str">
        <f>IF(COUNTIF(E$11:E162,F163)&gt;0,"",F163)</f>
        <v/>
      </c>
      <c r="F163" s="1054" t="str">
        <f t="shared" si="26"/>
        <v>Combustible haute viscosité (CHV), France continentale, Base Carbone</v>
      </c>
      <c r="G163" s="1058" t="str">
        <f t="shared" si="27"/>
        <v>Combustible haute viscosité (CHV), France continentale, Base Carbone; kgCO2e/GJ PCI, Amont</v>
      </c>
      <c r="I163" s="1034" t="s">
        <v>1687</v>
      </c>
      <c r="J163" s="1035" t="s">
        <v>1669</v>
      </c>
      <c r="K163" s="1035" t="s">
        <v>1670</v>
      </c>
      <c r="L163" s="1035" t="s">
        <v>1674</v>
      </c>
      <c r="M163" s="1036">
        <v>0.2</v>
      </c>
      <c r="N163" s="1035" t="s">
        <v>1673</v>
      </c>
      <c r="O163" s="1039">
        <v>12.6</v>
      </c>
      <c r="P163" s="1039">
        <v>11.5</v>
      </c>
      <c r="Q163" s="1039">
        <v>1.1100000000000001</v>
      </c>
      <c r="R163" s="1039">
        <v>0</v>
      </c>
      <c r="S163" s="1039">
        <v>0</v>
      </c>
      <c r="T163" s="1039">
        <v>0</v>
      </c>
      <c r="U163" s="1040">
        <v>0</v>
      </c>
    </row>
    <row r="164" spans="2:21" hidden="1" outlineLevel="2">
      <c r="B164" s="1048"/>
      <c r="C164" s="1048"/>
      <c r="D164" s="1054">
        <f t="shared" si="25"/>
        <v>10</v>
      </c>
      <c r="E164" s="1054" t="str">
        <f>IF(COUNTIF(E$11:E163,F164)&gt;0,"",F164)</f>
        <v/>
      </c>
      <c r="F164" s="1054" t="str">
        <f t="shared" si="26"/>
        <v>Combustible haute viscosité (CHV), France continentale, Base Carbone</v>
      </c>
      <c r="G164" s="1058" t="str">
        <f t="shared" si="27"/>
        <v>Combustible haute viscosité (CHV), France continentale, Base Carbone; kgCO2e/kWh PCI, Combustion</v>
      </c>
      <c r="I164" s="1034" t="s">
        <v>1687</v>
      </c>
      <c r="J164" s="1035" t="s">
        <v>1676</v>
      </c>
      <c r="K164" s="1035" t="s">
        <v>1670</v>
      </c>
      <c r="L164" s="1035" t="s">
        <v>1674</v>
      </c>
      <c r="M164" s="1036">
        <v>0.2</v>
      </c>
      <c r="N164" s="1035" t="s">
        <v>1672</v>
      </c>
      <c r="O164" s="1039">
        <v>0.28999999999999998</v>
      </c>
      <c r="P164" s="1039">
        <v>0.28799999999999998</v>
      </c>
      <c r="Q164" s="1039">
        <v>2.1599999999999999E-4</v>
      </c>
      <c r="R164" s="1039">
        <v>0</v>
      </c>
      <c r="S164" s="1039">
        <v>1.67E-3</v>
      </c>
      <c r="T164" s="1039">
        <v>0</v>
      </c>
      <c r="U164" s="1040">
        <v>0</v>
      </c>
    </row>
    <row r="165" spans="2:21" hidden="1" outlineLevel="2">
      <c r="B165" s="1048"/>
      <c r="C165" s="1048"/>
      <c r="D165" s="1054">
        <f t="shared" si="25"/>
        <v>10</v>
      </c>
      <c r="E165" s="1054" t="str">
        <f>IF(COUNTIF(E$11:E164,F165)&gt;0,"",F165)</f>
        <v/>
      </c>
      <c r="F165" s="1054" t="str">
        <f t="shared" si="26"/>
        <v>Combustible haute viscosité (CHV), France continentale, Base Carbone</v>
      </c>
      <c r="G165" s="1058" t="str">
        <f t="shared" si="27"/>
        <v>Combustible haute viscosité (CHV), France continentale, Base Carbone; kgCO2e/kWh PCI, Amont</v>
      </c>
      <c r="I165" s="1034" t="s">
        <v>1687</v>
      </c>
      <c r="J165" s="1035" t="s">
        <v>1676</v>
      </c>
      <c r="K165" s="1035" t="s">
        <v>1670</v>
      </c>
      <c r="L165" s="1035" t="s">
        <v>1674</v>
      </c>
      <c r="M165" s="1036">
        <v>0.2</v>
      </c>
      <c r="N165" s="1035" t="s">
        <v>1673</v>
      </c>
      <c r="O165" s="1039">
        <v>4.53E-2</v>
      </c>
      <c r="P165" s="1039">
        <v>4.1300000000000003E-2</v>
      </c>
      <c r="Q165" s="1039">
        <v>3.9899999999999996E-3</v>
      </c>
      <c r="R165" s="1039">
        <v>0</v>
      </c>
      <c r="S165" s="1039">
        <v>0</v>
      </c>
      <c r="T165" s="1039">
        <v>0</v>
      </c>
      <c r="U165" s="1040">
        <v>0</v>
      </c>
    </row>
    <row r="166" spans="2:21" hidden="1" outlineLevel="2">
      <c r="B166" s="1048"/>
      <c r="C166" s="1048"/>
      <c r="D166" s="1054">
        <f t="shared" si="25"/>
        <v>10</v>
      </c>
      <c r="E166" s="1054" t="str">
        <f>IF(COUNTIF(E$11:E165,F166)&gt;0,"",F166)</f>
        <v/>
      </c>
      <c r="F166" s="1054" t="str">
        <f t="shared" si="26"/>
        <v>Combustible haute viscosité (CHV), France continentale, Base Carbone</v>
      </c>
      <c r="G166" s="1058" t="str">
        <f t="shared" si="27"/>
        <v>Combustible haute viscosité (CHV), France continentale, Base Carbone; kgCO2e/tep PCI, Combustion</v>
      </c>
      <c r="I166" s="1034" t="s">
        <v>1687</v>
      </c>
      <c r="J166" s="1035" t="s">
        <v>1678</v>
      </c>
      <c r="K166" s="1035" t="s">
        <v>1670</v>
      </c>
      <c r="L166" s="1035" t="s">
        <v>1674</v>
      </c>
      <c r="M166" s="1036">
        <v>0.2</v>
      </c>
      <c r="N166" s="1035" t="s">
        <v>1672</v>
      </c>
      <c r="O166" s="1039">
        <v>3380</v>
      </c>
      <c r="P166" s="1039">
        <v>3360</v>
      </c>
      <c r="Q166" s="1039">
        <v>2.52</v>
      </c>
      <c r="R166" s="1039">
        <v>0</v>
      </c>
      <c r="S166" s="1039">
        <v>19.5</v>
      </c>
      <c r="T166" s="1039">
        <v>0</v>
      </c>
      <c r="U166" s="1040">
        <v>0</v>
      </c>
    </row>
    <row r="167" spans="2:21" hidden="1" outlineLevel="2">
      <c r="B167" s="1048"/>
      <c r="C167" s="1048"/>
      <c r="D167" s="1054">
        <f t="shared" si="25"/>
        <v>10</v>
      </c>
      <c r="E167" s="1054" t="str">
        <f>IF(COUNTIF(E$11:E166,F167)&gt;0,"",F167)</f>
        <v/>
      </c>
      <c r="F167" s="1054" t="str">
        <f t="shared" si="26"/>
        <v>Combustible haute viscosité (CHV), France continentale, Base Carbone</v>
      </c>
      <c r="G167" s="1058" t="str">
        <f t="shared" si="27"/>
        <v>Combustible haute viscosité (CHV), France continentale, Base Carbone; kgCO2e/tep PCI, Amont</v>
      </c>
      <c r="I167" s="1034" t="s">
        <v>1687</v>
      </c>
      <c r="J167" s="1035" t="s">
        <v>1678</v>
      </c>
      <c r="K167" s="1035" t="s">
        <v>1670</v>
      </c>
      <c r="L167" s="1035" t="s">
        <v>1674</v>
      </c>
      <c r="M167" s="1036">
        <v>0.2</v>
      </c>
      <c r="N167" s="1035" t="s">
        <v>1673</v>
      </c>
      <c r="O167" s="1039">
        <v>529</v>
      </c>
      <c r="P167" s="1039">
        <v>482</v>
      </c>
      <c r="Q167" s="1039">
        <v>46.5</v>
      </c>
      <c r="R167" s="1039">
        <v>0</v>
      </c>
      <c r="S167" s="1039">
        <v>0</v>
      </c>
      <c r="T167" s="1039">
        <v>0</v>
      </c>
      <c r="U167" s="1040">
        <v>0</v>
      </c>
    </row>
    <row r="168" spans="2:21" hidden="1" outlineLevel="2">
      <c r="B168" s="1048"/>
      <c r="C168" s="1048"/>
      <c r="D168" s="1054">
        <f t="shared" si="25"/>
        <v>10</v>
      </c>
      <c r="E168" s="1054" t="str">
        <f>IF(COUNTIF(E$11:E167,F168)&gt;0,"",F168)</f>
        <v/>
      </c>
      <c r="F168" s="1054" t="str">
        <f t="shared" si="26"/>
        <v>Combustible haute viscosité (CHV), France continentale, Base Carbone</v>
      </c>
      <c r="G168" s="1058" t="str">
        <f t="shared" si="27"/>
        <v>Combustible haute viscosité (CHV), France continentale, Base Carbone; kgCO2e/kg, Combustion</v>
      </c>
      <c r="I168" s="1034" t="s">
        <v>1687</v>
      </c>
      <c r="J168" s="1035" t="s">
        <v>1675</v>
      </c>
      <c r="K168" s="1035" t="s">
        <v>1670</v>
      </c>
      <c r="L168" s="1035" t="s">
        <v>1674</v>
      </c>
      <c r="M168" s="1036">
        <v>0.2</v>
      </c>
      <c r="N168" s="1035" t="s">
        <v>1672</v>
      </c>
      <c r="O168" s="1039">
        <v>3.16</v>
      </c>
      <c r="P168" s="1039">
        <v>3.14</v>
      </c>
      <c r="Q168" s="1039">
        <v>2.3600000000000001E-3</v>
      </c>
      <c r="R168" s="1039">
        <v>0</v>
      </c>
      <c r="S168" s="1039">
        <v>1.8200000000000001E-2</v>
      </c>
      <c r="T168" s="1039">
        <v>0</v>
      </c>
      <c r="U168" s="1040">
        <v>0</v>
      </c>
    </row>
    <row r="169" spans="2:21" hidden="1" outlineLevel="2">
      <c r="B169" s="1048"/>
      <c r="C169" s="1048"/>
      <c r="D169" s="1054">
        <f t="shared" si="25"/>
        <v>10</v>
      </c>
      <c r="E169" s="1054" t="str">
        <f>IF(COUNTIF(E$11:E168,F169)&gt;0,"",F169)</f>
        <v/>
      </c>
      <c r="F169" s="1054" t="str">
        <f t="shared" si="26"/>
        <v>Combustible haute viscosité (CHV), France continentale, Base Carbone</v>
      </c>
      <c r="G169" s="1058" t="str">
        <f t="shared" si="27"/>
        <v>Combustible haute viscosité (CHV), France continentale, Base Carbone; kgCO2e/kg, Amont</v>
      </c>
      <c r="I169" s="1034" t="s">
        <v>1687</v>
      </c>
      <c r="J169" s="1035" t="s">
        <v>1675</v>
      </c>
      <c r="K169" s="1035" t="s">
        <v>1670</v>
      </c>
      <c r="L169" s="1035" t="s">
        <v>1674</v>
      </c>
      <c r="M169" s="1036">
        <v>0.2</v>
      </c>
      <c r="N169" s="1035" t="s">
        <v>1673</v>
      </c>
      <c r="O169" s="1039">
        <v>0.49299999999999999</v>
      </c>
      <c r="P169" s="1039">
        <v>0.45</v>
      </c>
      <c r="Q169" s="1039">
        <v>4.3400000000000001E-2</v>
      </c>
      <c r="R169" s="1039">
        <v>0</v>
      </c>
      <c r="S169" s="1039">
        <v>0</v>
      </c>
      <c r="T169" s="1039">
        <v>0</v>
      </c>
      <c r="U169" s="1040">
        <v>0</v>
      </c>
    </row>
    <row r="170" spans="2:21" hidden="1" outlineLevel="2">
      <c r="D170" s="1054">
        <f t="shared" si="25"/>
        <v>11</v>
      </c>
      <c r="E170" s="1054" t="str">
        <f>IF(COUNTIF(E$11:E169,F170)&gt;0,"",F170)</f>
        <v>Essence (E85), France continentale, Base Carbone</v>
      </c>
      <c r="F170" s="1054" t="str">
        <f t="shared" si="26"/>
        <v>Essence (E85), France continentale, Base Carbone</v>
      </c>
      <c r="G170" s="1058" t="str">
        <f t="shared" si="27"/>
        <v>Essence (E85), France continentale, Base Carbone; kgCO2e/kWh PCI, Combustion</v>
      </c>
      <c r="I170" s="1034" t="s">
        <v>1688</v>
      </c>
      <c r="J170" s="1035" t="s">
        <v>1676</v>
      </c>
      <c r="K170" s="1035" t="s">
        <v>1670</v>
      </c>
      <c r="L170" s="1035" t="s">
        <v>1674</v>
      </c>
      <c r="M170" s="1036">
        <v>0.05</v>
      </c>
      <c r="N170" s="1035" t="s">
        <v>1672</v>
      </c>
      <c r="O170" s="1039">
        <v>9.69E-2</v>
      </c>
      <c r="P170" s="1039">
        <v>9.5399999999999999E-2</v>
      </c>
      <c r="Q170" s="1039">
        <v>6.4899999999999995E-4</v>
      </c>
      <c r="R170" s="1039">
        <v>0</v>
      </c>
      <c r="S170" s="1039">
        <v>8.8000000000000003E-4</v>
      </c>
      <c r="T170" s="1039">
        <v>0</v>
      </c>
      <c r="U170" s="1040">
        <v>0.16400000000000001</v>
      </c>
    </row>
    <row r="171" spans="2:21" hidden="1" outlineLevel="2">
      <c r="D171" s="1054">
        <f t="shared" si="25"/>
        <v>11</v>
      </c>
      <c r="E171" s="1054" t="str">
        <f>IF(COUNTIF(E$11:E170,F171)&gt;0,"",F171)</f>
        <v/>
      </c>
      <c r="F171" s="1054" t="str">
        <f t="shared" si="26"/>
        <v>Essence (E85), France continentale, Base Carbone</v>
      </c>
      <c r="G171" s="1058" t="str">
        <f t="shared" si="27"/>
        <v>Essence (E85), France continentale, Base Carbone; kgCO2e/kWh PCI, Amont</v>
      </c>
      <c r="I171" s="1034" t="s">
        <v>1688</v>
      </c>
      <c r="J171" s="1035" t="s">
        <v>1676</v>
      </c>
      <c r="K171" s="1035" t="s">
        <v>1670</v>
      </c>
      <c r="L171" s="1035" t="s">
        <v>1674</v>
      </c>
      <c r="M171" s="1036">
        <v>0.05</v>
      </c>
      <c r="N171" s="1035" t="s">
        <v>1673</v>
      </c>
      <c r="O171" s="1039">
        <v>0.15</v>
      </c>
      <c r="P171" s="1039">
        <v>0.11899999999999999</v>
      </c>
      <c r="Q171" s="1039">
        <v>4.7600000000000003E-3</v>
      </c>
      <c r="R171" s="1039">
        <v>0</v>
      </c>
      <c r="S171" s="1039">
        <v>2.5899999999999999E-2</v>
      </c>
      <c r="T171" s="1039">
        <v>0</v>
      </c>
      <c r="U171" s="1040">
        <v>-0.16400000000000001</v>
      </c>
    </row>
    <row r="172" spans="2:21" hidden="1" outlineLevel="2">
      <c r="D172" s="1054">
        <f t="shared" si="25"/>
        <v>11</v>
      </c>
      <c r="E172" s="1054" t="str">
        <f>IF(COUNTIF(E$11:E171,F172)&gt;0,"",F172)</f>
        <v/>
      </c>
      <c r="F172" s="1054" t="str">
        <f t="shared" si="26"/>
        <v>Essence (E85), France continentale, Base Carbone</v>
      </c>
      <c r="G172" s="1058" t="str">
        <f t="shared" si="27"/>
        <v>Essence (E85), France continentale, Base Carbone; kgCO2e/litre, Combustion</v>
      </c>
      <c r="I172" s="1034" t="s">
        <v>1688</v>
      </c>
      <c r="J172" s="1035" t="s">
        <v>1677</v>
      </c>
      <c r="K172" s="1035" t="s">
        <v>1670</v>
      </c>
      <c r="L172" s="1035" t="s">
        <v>1674</v>
      </c>
      <c r="M172" s="1036">
        <v>0.1</v>
      </c>
      <c r="N172" s="1035" t="s">
        <v>1672</v>
      </c>
      <c r="O172" s="1039">
        <v>0.67100000000000004</v>
      </c>
      <c r="P172" s="1039">
        <v>0.66</v>
      </c>
      <c r="Q172" s="1039">
        <v>4.4900000000000001E-3</v>
      </c>
      <c r="R172" s="1039">
        <v>0</v>
      </c>
      <c r="S172" s="1039">
        <v>6.0800000000000003E-3</v>
      </c>
      <c r="T172" s="1039">
        <v>0</v>
      </c>
      <c r="U172" s="1040">
        <v>1.1100000000000001</v>
      </c>
    </row>
    <row r="173" spans="2:21" hidden="1" outlineLevel="2">
      <c r="D173" s="1054">
        <f t="shared" si="25"/>
        <v>11</v>
      </c>
      <c r="E173" s="1054" t="str">
        <f>IF(COUNTIF(E$11:E172,F173)&gt;0,"",F173)</f>
        <v/>
      </c>
      <c r="F173" s="1054" t="str">
        <f t="shared" si="26"/>
        <v>Essence (E85), France continentale, Base Carbone</v>
      </c>
      <c r="G173" s="1058" t="str">
        <f t="shared" si="27"/>
        <v>Essence (E85), France continentale, Base Carbone; kgCO2e/litre, Amont</v>
      </c>
      <c r="I173" s="1034" t="s">
        <v>1688</v>
      </c>
      <c r="J173" s="1035" t="s">
        <v>1677</v>
      </c>
      <c r="K173" s="1035" t="s">
        <v>1670</v>
      </c>
      <c r="L173" s="1035" t="s">
        <v>1674</v>
      </c>
      <c r="M173" s="1036">
        <v>0.1</v>
      </c>
      <c r="N173" s="1035" t="s">
        <v>1673</v>
      </c>
      <c r="O173" s="1039">
        <v>1.01</v>
      </c>
      <c r="P173" s="1039">
        <v>0.80600000000000005</v>
      </c>
      <c r="Q173" s="1039">
        <v>3.2300000000000002E-2</v>
      </c>
      <c r="R173" s="1039">
        <v>0</v>
      </c>
      <c r="S173" s="1039">
        <v>0.17399999999999999</v>
      </c>
      <c r="T173" s="1039">
        <v>0</v>
      </c>
      <c r="U173" s="1040">
        <v>-1.1100000000000001</v>
      </c>
    </row>
    <row r="174" spans="2:21" hidden="1" outlineLevel="2">
      <c r="D174" s="1054">
        <f t="shared" si="25"/>
        <v>11</v>
      </c>
      <c r="E174" s="1054" t="str">
        <f>IF(COUNTIF(E$11:E173,F174)&gt;0,"",F174)</f>
        <v/>
      </c>
      <c r="F174" s="1054" t="str">
        <f t="shared" si="26"/>
        <v>Essence (E85), France continentale, Base Carbone</v>
      </c>
      <c r="G174" s="1058" t="str">
        <f t="shared" si="27"/>
        <v>Essence (E85), France continentale, Base Carbone; kgCO2e/tep PCI, Combustion</v>
      </c>
      <c r="I174" s="1034" t="s">
        <v>1688</v>
      </c>
      <c r="J174" s="1035" t="s">
        <v>1678</v>
      </c>
      <c r="K174" s="1035" t="s">
        <v>1670</v>
      </c>
      <c r="L174" s="1035" t="s">
        <v>1674</v>
      </c>
      <c r="M174" s="1036">
        <v>0.05</v>
      </c>
      <c r="N174" s="1035" t="s">
        <v>1672</v>
      </c>
      <c r="O174" s="1039">
        <v>1130</v>
      </c>
      <c r="P174" s="1039">
        <v>1110</v>
      </c>
      <c r="Q174" s="1039">
        <v>7.57</v>
      </c>
      <c r="R174" s="1039">
        <v>0</v>
      </c>
      <c r="S174" s="1039">
        <v>10.3</v>
      </c>
      <c r="T174" s="1039">
        <v>0</v>
      </c>
      <c r="U174" s="1040">
        <v>1910</v>
      </c>
    </row>
    <row r="175" spans="2:21" hidden="1" outlineLevel="2">
      <c r="D175" s="1054">
        <f t="shared" si="25"/>
        <v>11</v>
      </c>
      <c r="E175" s="1054" t="str">
        <f>IF(COUNTIF(E$11:E174,F175)&gt;0,"",F175)</f>
        <v/>
      </c>
      <c r="F175" s="1054" t="str">
        <f t="shared" si="26"/>
        <v>Essence (E85), France continentale, Base Carbone</v>
      </c>
      <c r="G175" s="1058" t="str">
        <f t="shared" si="27"/>
        <v>Essence (E85), France continentale, Base Carbone; kgCO2e/tep PCI, Amont</v>
      </c>
      <c r="I175" s="1034" t="s">
        <v>1688</v>
      </c>
      <c r="J175" s="1035" t="s">
        <v>1678</v>
      </c>
      <c r="K175" s="1035" t="s">
        <v>1670</v>
      </c>
      <c r="L175" s="1035" t="s">
        <v>1674</v>
      </c>
      <c r="M175" s="1036">
        <v>0.05</v>
      </c>
      <c r="N175" s="1035" t="s">
        <v>1673</v>
      </c>
      <c r="O175" s="1039">
        <v>1760</v>
      </c>
      <c r="P175" s="1039">
        <v>1400</v>
      </c>
      <c r="Q175" s="1039">
        <v>55.4</v>
      </c>
      <c r="R175" s="1039">
        <v>0</v>
      </c>
      <c r="S175" s="1039">
        <v>301</v>
      </c>
      <c r="T175" s="1039">
        <v>0</v>
      </c>
      <c r="U175" s="1040">
        <v>-1910</v>
      </c>
    </row>
    <row r="176" spans="2:21" hidden="1" outlineLevel="2">
      <c r="D176" s="1054">
        <f t="shared" si="25"/>
        <v>11</v>
      </c>
      <c r="E176" s="1054" t="str">
        <f>IF(COUNTIF(E$11:E175,F176)&gt;0,"",F176)</f>
        <v/>
      </c>
      <c r="F176" s="1054" t="str">
        <f t="shared" si="26"/>
        <v>Essence (E85), France continentale, Base Carbone</v>
      </c>
      <c r="G176" s="1058" t="str">
        <f t="shared" si="27"/>
        <v>Essence (E85), France continentale, Base Carbone; kgCO2e/GJ PCI, Combustion</v>
      </c>
      <c r="I176" s="1034" t="s">
        <v>1688</v>
      </c>
      <c r="J176" s="1035" t="s">
        <v>1669</v>
      </c>
      <c r="K176" s="1035" t="s">
        <v>1670</v>
      </c>
      <c r="L176" s="1035" t="s">
        <v>1674</v>
      </c>
      <c r="M176" s="1036">
        <v>0.05</v>
      </c>
      <c r="N176" s="1035" t="s">
        <v>1672</v>
      </c>
      <c r="O176" s="1039">
        <v>26.9</v>
      </c>
      <c r="P176" s="1039">
        <v>26.5</v>
      </c>
      <c r="Q176" s="1039">
        <v>0.18</v>
      </c>
      <c r="R176" s="1039">
        <v>0</v>
      </c>
      <c r="S176" s="1039">
        <v>0.24399999999999999</v>
      </c>
      <c r="T176" s="1039">
        <v>0</v>
      </c>
      <c r="U176" s="1040">
        <v>45.7</v>
      </c>
    </row>
    <row r="177" spans="4:21" hidden="1" outlineLevel="2">
      <c r="D177" s="1054">
        <f t="shared" si="25"/>
        <v>11</v>
      </c>
      <c r="E177" s="1054" t="str">
        <f>IF(COUNTIF(E$11:E176,F177)&gt;0,"",F177)</f>
        <v/>
      </c>
      <c r="F177" s="1054" t="str">
        <f t="shared" si="26"/>
        <v>Essence (E85), France continentale, Base Carbone</v>
      </c>
      <c r="G177" s="1058" t="str">
        <f t="shared" si="27"/>
        <v>Essence (E85), France continentale, Base Carbone; kgCO2e/GJ PCI, Amont</v>
      </c>
      <c r="I177" s="1034" t="s">
        <v>1688</v>
      </c>
      <c r="J177" s="1035" t="s">
        <v>1669</v>
      </c>
      <c r="K177" s="1035" t="s">
        <v>1670</v>
      </c>
      <c r="L177" s="1035" t="s">
        <v>1674</v>
      </c>
      <c r="M177" s="1036">
        <v>0.05</v>
      </c>
      <c r="N177" s="1035" t="s">
        <v>1673</v>
      </c>
      <c r="O177" s="1039">
        <v>41.7</v>
      </c>
      <c r="P177" s="1039">
        <v>33.200000000000003</v>
      </c>
      <c r="Q177" s="1039">
        <v>1.32</v>
      </c>
      <c r="R177" s="1039">
        <v>0</v>
      </c>
      <c r="S177" s="1039">
        <v>7.2</v>
      </c>
      <c r="T177" s="1039">
        <v>0</v>
      </c>
      <c r="U177" s="1040">
        <v>-45.7</v>
      </c>
    </row>
    <row r="178" spans="4:21" hidden="1" outlineLevel="2">
      <c r="D178" s="1054">
        <f t="shared" si="25"/>
        <v>11</v>
      </c>
      <c r="E178" s="1054" t="str">
        <f>IF(COUNTIF(E$11:E177,F178)&gt;0,"",F178)</f>
        <v/>
      </c>
      <c r="F178" s="1054" t="str">
        <f t="shared" si="26"/>
        <v>Essence (E85), France continentale, Base Carbone</v>
      </c>
      <c r="G178" s="1058" t="str">
        <f t="shared" si="27"/>
        <v>Essence (E85), France continentale, Base Carbone; kgCO2e/tonne, Combustion</v>
      </c>
      <c r="I178" s="1034" t="s">
        <v>1688</v>
      </c>
      <c r="J178" s="1035" t="s">
        <v>1689</v>
      </c>
      <c r="K178" s="1035" t="s">
        <v>1670</v>
      </c>
      <c r="L178" s="1035" t="s">
        <v>1674</v>
      </c>
      <c r="M178" s="1036">
        <v>0.05</v>
      </c>
      <c r="N178" s="1035" t="s">
        <v>1672</v>
      </c>
      <c r="O178" s="1039">
        <v>888</v>
      </c>
      <c r="P178" s="1039">
        <v>874</v>
      </c>
      <c r="Q178" s="1039">
        <v>5.95</v>
      </c>
      <c r="R178" s="1039">
        <v>0</v>
      </c>
      <c r="S178" s="1039">
        <v>8.06</v>
      </c>
      <c r="T178" s="1039">
        <v>0</v>
      </c>
      <c r="U178" s="1040">
        <v>1460</v>
      </c>
    </row>
    <row r="179" spans="4:21" hidden="1" outlineLevel="2">
      <c r="D179" s="1054">
        <f t="shared" si="25"/>
        <v>11</v>
      </c>
      <c r="E179" s="1054" t="str">
        <f>IF(COUNTIF(E$11:E178,F179)&gt;0,"",F179)</f>
        <v/>
      </c>
      <c r="F179" s="1054" t="str">
        <f t="shared" si="26"/>
        <v>Essence (E85), France continentale, Base Carbone</v>
      </c>
      <c r="G179" s="1058" t="str">
        <f t="shared" si="27"/>
        <v>Essence (E85), France continentale, Base Carbone; kgCO2e/tonne, Amont</v>
      </c>
      <c r="I179" s="1034" t="s">
        <v>1688</v>
      </c>
      <c r="J179" s="1035" t="s">
        <v>1689</v>
      </c>
      <c r="K179" s="1035" t="s">
        <v>1670</v>
      </c>
      <c r="L179" s="1035" t="s">
        <v>1674</v>
      </c>
      <c r="M179" s="1036">
        <v>0.05</v>
      </c>
      <c r="N179" s="1035" t="s">
        <v>1673</v>
      </c>
      <c r="O179" s="1039">
        <v>1340</v>
      </c>
      <c r="P179" s="1039">
        <v>1070</v>
      </c>
      <c r="Q179" s="1039">
        <v>42.8</v>
      </c>
      <c r="R179" s="1039">
        <v>0</v>
      </c>
      <c r="S179" s="1039">
        <v>231</v>
      </c>
      <c r="T179" s="1039">
        <v>0</v>
      </c>
      <c r="U179" s="1040">
        <v>-1460</v>
      </c>
    </row>
    <row r="180" spans="4:21" hidden="1" outlineLevel="2">
      <c r="D180" s="1054">
        <f t="shared" si="25"/>
        <v>12</v>
      </c>
      <c r="E180" s="1054" t="str">
        <f>IF(COUNTIF(E$11:E179,F180)&gt;0,"",F180)</f>
        <v>Essence (Supercarburant sans plomb (95, 95-E10, 98)), France continentale, Base Carbone</v>
      </c>
      <c r="F180" s="1054" t="str">
        <f t="shared" si="26"/>
        <v>Essence (Supercarburant sans plomb (95, 95-E10, 98)), France continentale, Base Carbone</v>
      </c>
      <c r="G180" s="1058" t="str">
        <f t="shared" si="27"/>
        <v>Essence (Supercarburant sans plomb (95, 95-E10, 98)), France continentale, Base Carbone; kgCO2e/tep PCI, Combustion</v>
      </c>
      <c r="I180" s="1034" t="s">
        <v>1690</v>
      </c>
      <c r="J180" s="1035" t="s">
        <v>1678</v>
      </c>
      <c r="K180" s="1035" t="s">
        <v>1670</v>
      </c>
      <c r="L180" s="1035" t="s">
        <v>1674</v>
      </c>
      <c r="M180" s="1036">
        <v>0.05</v>
      </c>
      <c r="N180" s="1035" t="s">
        <v>1672</v>
      </c>
      <c r="O180" s="1039">
        <v>2960</v>
      </c>
      <c r="P180" s="1039">
        <v>2910</v>
      </c>
      <c r="Q180" s="1039">
        <v>19.8</v>
      </c>
      <c r="R180" s="1039">
        <v>0</v>
      </c>
      <c r="S180" s="1039">
        <v>26.8</v>
      </c>
      <c r="T180" s="1039">
        <v>0</v>
      </c>
      <c r="U180" s="1040">
        <v>156</v>
      </c>
    </row>
    <row r="181" spans="4:21" hidden="1" outlineLevel="2">
      <c r="D181" s="1054">
        <f t="shared" si="25"/>
        <v>12</v>
      </c>
      <c r="E181" s="1054" t="str">
        <f>IF(COUNTIF(E$11:E180,F181)&gt;0,"",F181)</f>
        <v/>
      </c>
      <c r="F181" s="1054" t="str">
        <f t="shared" si="26"/>
        <v>Essence (Supercarburant sans plomb (95, 95-E10, 98)), France continentale, Base Carbone</v>
      </c>
      <c r="G181" s="1058" t="str">
        <f t="shared" si="27"/>
        <v>Essence (Supercarburant sans plomb (95, 95-E10, 98)), France continentale, Base Carbone; kgCO2e/tep PCI, Amont</v>
      </c>
      <c r="I181" s="1034" t="s">
        <v>1690</v>
      </c>
      <c r="J181" s="1035" t="s">
        <v>1678</v>
      </c>
      <c r="K181" s="1035" t="s">
        <v>1670</v>
      </c>
      <c r="L181" s="1035" t="s">
        <v>1674</v>
      </c>
      <c r="M181" s="1036">
        <v>0.05</v>
      </c>
      <c r="N181" s="1035" t="s">
        <v>1673</v>
      </c>
      <c r="O181" s="1039">
        <v>689</v>
      </c>
      <c r="P181" s="1039">
        <v>616</v>
      </c>
      <c r="Q181" s="1039">
        <v>48.5</v>
      </c>
      <c r="R181" s="1039">
        <v>0</v>
      </c>
      <c r="S181" s="1039">
        <v>24.6</v>
      </c>
      <c r="T181" s="1039">
        <v>0</v>
      </c>
      <c r="U181" s="1040">
        <v>-156</v>
      </c>
    </row>
    <row r="182" spans="4:21" hidden="1" outlineLevel="2">
      <c r="D182" s="1054">
        <f t="shared" si="25"/>
        <v>12</v>
      </c>
      <c r="E182" s="1054" t="str">
        <f>IF(COUNTIF(E$11:E181,F182)&gt;0,"",F182)</f>
        <v/>
      </c>
      <c r="F182" s="1054" t="str">
        <f t="shared" si="26"/>
        <v>Essence (Supercarburant sans plomb (95, 95-E10, 98)), France continentale, Base Carbone</v>
      </c>
      <c r="G182" s="1058" t="str">
        <f t="shared" si="27"/>
        <v>Essence (Supercarburant sans plomb (95, 95-E10, 98)), France continentale, Base Carbone; kgCO2e/GJ PCI, Combustion</v>
      </c>
      <c r="I182" s="1034" t="s">
        <v>1690</v>
      </c>
      <c r="J182" s="1035" t="s">
        <v>1669</v>
      </c>
      <c r="K182" s="1035" t="s">
        <v>1670</v>
      </c>
      <c r="L182" s="1035" t="s">
        <v>1674</v>
      </c>
      <c r="M182" s="1036">
        <v>0.05</v>
      </c>
      <c r="N182" s="1035" t="s">
        <v>1672</v>
      </c>
      <c r="O182" s="1039">
        <v>70.3</v>
      </c>
      <c r="P182" s="1039">
        <v>69.2</v>
      </c>
      <c r="Q182" s="1039">
        <v>0.47099999999999997</v>
      </c>
      <c r="R182" s="1039">
        <v>0</v>
      </c>
      <c r="S182" s="1039">
        <v>0.63800000000000001</v>
      </c>
      <c r="T182" s="1039">
        <v>0</v>
      </c>
      <c r="U182" s="1040">
        <v>3.73</v>
      </c>
    </row>
    <row r="183" spans="4:21" hidden="1" outlineLevel="2">
      <c r="D183" s="1054">
        <f t="shared" si="25"/>
        <v>12</v>
      </c>
      <c r="E183" s="1054" t="str">
        <f>IF(COUNTIF(E$11:E182,F183)&gt;0,"",F183)</f>
        <v/>
      </c>
      <c r="F183" s="1054" t="str">
        <f t="shared" si="26"/>
        <v>Essence (Supercarburant sans plomb (95, 95-E10, 98)), France continentale, Base Carbone</v>
      </c>
      <c r="G183" s="1058" t="str">
        <f t="shared" si="27"/>
        <v>Essence (Supercarburant sans plomb (95, 95-E10, 98)), France continentale, Base Carbone; kgCO2e/GJ PCI, Amont</v>
      </c>
      <c r="I183" s="1034" t="s">
        <v>1690</v>
      </c>
      <c r="J183" s="1035" t="s">
        <v>1669</v>
      </c>
      <c r="K183" s="1035" t="s">
        <v>1670</v>
      </c>
      <c r="L183" s="1035" t="s">
        <v>1674</v>
      </c>
      <c r="M183" s="1036">
        <v>0.05</v>
      </c>
      <c r="N183" s="1035" t="s">
        <v>1673</v>
      </c>
      <c r="O183" s="1039">
        <v>16.399999999999999</v>
      </c>
      <c r="P183" s="1039">
        <v>14.7</v>
      </c>
      <c r="Q183" s="1039">
        <v>1.1599999999999999</v>
      </c>
      <c r="R183" s="1039">
        <v>0</v>
      </c>
      <c r="S183" s="1039">
        <v>0.58799999999999997</v>
      </c>
      <c r="T183" s="1039">
        <v>0</v>
      </c>
      <c r="U183" s="1040">
        <v>-3.73</v>
      </c>
    </row>
    <row r="184" spans="4:21" hidden="1" outlineLevel="2">
      <c r="D184" s="1054">
        <f t="shared" si="25"/>
        <v>12</v>
      </c>
      <c r="E184" s="1054" t="str">
        <f>IF(COUNTIF(E$11:E183,F184)&gt;0,"",F184)</f>
        <v/>
      </c>
      <c r="F184" s="1054" t="str">
        <f t="shared" si="26"/>
        <v>Essence (Supercarburant sans plomb (95, 95-E10, 98)), France continentale, Base Carbone</v>
      </c>
      <c r="G184" s="1058" t="str">
        <f t="shared" si="27"/>
        <v>Essence (Supercarburant sans plomb (95, 95-E10, 98)), France continentale, Base Carbone; kgCO2e/tonne, Combustion</v>
      </c>
      <c r="I184" s="1034" t="s">
        <v>1690</v>
      </c>
      <c r="J184" s="1035" t="s">
        <v>1689</v>
      </c>
      <c r="K184" s="1035" t="s">
        <v>1670</v>
      </c>
      <c r="L184" s="1035" t="s">
        <v>1674</v>
      </c>
      <c r="M184" s="1036">
        <v>0.05</v>
      </c>
      <c r="N184" s="1035" t="s">
        <v>1672</v>
      </c>
      <c r="O184" s="1039">
        <v>3020</v>
      </c>
      <c r="P184" s="1039">
        <v>2970</v>
      </c>
      <c r="Q184" s="1039">
        <v>20.2</v>
      </c>
      <c r="R184" s="1039">
        <v>0</v>
      </c>
      <c r="S184" s="1039">
        <v>27.3</v>
      </c>
      <c r="T184" s="1039">
        <v>0</v>
      </c>
      <c r="U184" s="1040">
        <v>154</v>
      </c>
    </row>
    <row r="185" spans="4:21" hidden="1" outlineLevel="2">
      <c r="D185" s="1054">
        <f t="shared" si="25"/>
        <v>12</v>
      </c>
      <c r="E185" s="1054" t="str">
        <f>IF(COUNTIF(E$11:E184,F185)&gt;0,"",F185)</f>
        <v/>
      </c>
      <c r="F185" s="1054" t="str">
        <f t="shared" si="26"/>
        <v>Essence (Supercarburant sans plomb (95, 95-E10, 98)), France continentale, Base Carbone</v>
      </c>
      <c r="G185" s="1058" t="str">
        <f t="shared" si="27"/>
        <v>Essence (Supercarburant sans plomb (95, 95-E10, 98)), France continentale, Base Carbone; kgCO2e/tonne, Amont</v>
      </c>
      <c r="I185" s="1034" t="s">
        <v>1690</v>
      </c>
      <c r="J185" s="1035" t="s">
        <v>1689</v>
      </c>
      <c r="K185" s="1035" t="s">
        <v>1670</v>
      </c>
      <c r="L185" s="1035" t="s">
        <v>1674</v>
      </c>
      <c r="M185" s="1036">
        <v>0.05</v>
      </c>
      <c r="N185" s="1035" t="s">
        <v>1673</v>
      </c>
      <c r="O185" s="1039">
        <v>699</v>
      </c>
      <c r="P185" s="1039">
        <v>625</v>
      </c>
      <c r="Q185" s="1039">
        <v>49.4</v>
      </c>
      <c r="R185" s="1039">
        <v>0</v>
      </c>
      <c r="S185" s="1039">
        <v>24.3</v>
      </c>
      <c r="T185" s="1039">
        <v>0</v>
      </c>
      <c r="U185" s="1040">
        <v>-154</v>
      </c>
    </row>
    <row r="186" spans="4:21" hidden="1" outlineLevel="2">
      <c r="D186" s="1054">
        <f t="shared" si="25"/>
        <v>12</v>
      </c>
      <c r="E186" s="1054" t="str">
        <f>IF(COUNTIF(E$11:E185,F186)&gt;0,"",F186)</f>
        <v/>
      </c>
      <c r="F186" s="1054" t="str">
        <f t="shared" si="26"/>
        <v>Essence (Supercarburant sans plomb (95, 95-E10, 98)), France continentale, Base Carbone</v>
      </c>
      <c r="G186" s="1058" t="str">
        <f t="shared" si="27"/>
        <v>Essence (Supercarburant sans plomb (95, 95-E10, 98)), France continentale, Base Carbone; kgCO2e/litre, Combustion</v>
      </c>
      <c r="I186" s="1034" t="s">
        <v>1690</v>
      </c>
      <c r="J186" s="1035" t="s">
        <v>1677</v>
      </c>
      <c r="K186" s="1035" t="s">
        <v>1670</v>
      </c>
      <c r="L186" s="1035" t="s">
        <v>1674</v>
      </c>
      <c r="M186" s="1036">
        <v>0.1</v>
      </c>
      <c r="N186" s="1035" t="s">
        <v>1672</v>
      </c>
      <c r="O186" s="1039">
        <v>2.2799999999999998</v>
      </c>
      <c r="P186" s="1039">
        <v>2.2400000000000002</v>
      </c>
      <c r="Q186" s="1039">
        <v>1.52E-2</v>
      </c>
      <c r="R186" s="1039">
        <v>0</v>
      </c>
      <c r="S186" s="1039">
        <v>2.06E-2</v>
      </c>
      <c r="T186" s="1039">
        <v>0</v>
      </c>
      <c r="U186" s="1040">
        <v>0.11600000000000001</v>
      </c>
    </row>
    <row r="187" spans="4:21" hidden="1" outlineLevel="2">
      <c r="D187" s="1054">
        <f t="shared" si="25"/>
        <v>12</v>
      </c>
      <c r="E187" s="1054" t="str">
        <f>IF(COUNTIF(E$11:E186,F187)&gt;0,"",F187)</f>
        <v/>
      </c>
      <c r="F187" s="1054" t="str">
        <f t="shared" si="26"/>
        <v>Essence (Supercarburant sans plomb (95, 95-E10, 98)), France continentale, Base Carbone</v>
      </c>
      <c r="G187" s="1058" t="str">
        <f t="shared" si="27"/>
        <v>Essence (Supercarburant sans plomb (95, 95-E10, 98)), France continentale, Base Carbone; kgCO2e/litre, Amont</v>
      </c>
      <c r="I187" s="1034" t="s">
        <v>1690</v>
      </c>
      <c r="J187" s="1035" t="s">
        <v>1677</v>
      </c>
      <c r="K187" s="1035" t="s">
        <v>1670</v>
      </c>
      <c r="L187" s="1035" t="s">
        <v>1674</v>
      </c>
      <c r="M187" s="1036">
        <v>0.1</v>
      </c>
      <c r="N187" s="1035" t="s">
        <v>1673</v>
      </c>
      <c r="O187" s="1039">
        <v>0.52800000000000002</v>
      </c>
      <c r="P187" s="1039">
        <v>0.47199999999999998</v>
      </c>
      <c r="Q187" s="1039">
        <v>3.73E-2</v>
      </c>
      <c r="R187" s="1039">
        <v>0</v>
      </c>
      <c r="S187" s="1039">
        <v>1.83E-2</v>
      </c>
      <c r="T187" s="1039">
        <v>0</v>
      </c>
      <c r="U187" s="1040">
        <v>-0.11600000000000001</v>
      </c>
    </row>
    <row r="188" spans="4:21" hidden="1" outlineLevel="2">
      <c r="D188" s="1054">
        <f t="shared" si="25"/>
        <v>12</v>
      </c>
      <c r="E188" s="1054" t="str">
        <f>IF(COUNTIF(E$11:E187,F188)&gt;0,"",F188)</f>
        <v/>
      </c>
      <c r="F188" s="1054" t="str">
        <f t="shared" si="26"/>
        <v>Essence (Supercarburant sans plomb (95, 95-E10, 98)), France continentale, Base Carbone</v>
      </c>
      <c r="G188" s="1058" t="str">
        <f t="shared" si="27"/>
        <v>Essence (Supercarburant sans plomb (95, 95-E10, 98)), France continentale, Base Carbone; kgCO2e/kWh PCI, Combustion</v>
      </c>
      <c r="I188" s="1034" t="s">
        <v>1690</v>
      </c>
      <c r="J188" s="1035" t="s">
        <v>1676</v>
      </c>
      <c r="K188" s="1035" t="s">
        <v>1670</v>
      </c>
      <c r="L188" s="1035" t="s">
        <v>1674</v>
      </c>
      <c r="M188" s="1036">
        <v>0.05</v>
      </c>
      <c r="N188" s="1035" t="s">
        <v>1672</v>
      </c>
      <c r="O188" s="1039">
        <v>0.253</v>
      </c>
      <c r="P188" s="1039">
        <v>0.249</v>
      </c>
      <c r="Q188" s="1039">
        <v>1.6900000000000001E-3</v>
      </c>
      <c r="R188" s="1039">
        <v>0</v>
      </c>
      <c r="S188" s="1039">
        <v>2.3E-3</v>
      </c>
      <c r="T188" s="1039">
        <v>0</v>
      </c>
      <c r="U188" s="1040">
        <v>1.34E-2</v>
      </c>
    </row>
    <row r="189" spans="4:21" hidden="1" outlineLevel="2">
      <c r="D189" s="1054">
        <f t="shared" si="25"/>
        <v>12</v>
      </c>
      <c r="E189" s="1054" t="str">
        <f>IF(COUNTIF(E$11:E188,F189)&gt;0,"",F189)</f>
        <v/>
      </c>
      <c r="F189" s="1054" t="str">
        <f t="shared" si="26"/>
        <v>Essence (Supercarburant sans plomb (95, 95-E10, 98)), France continentale, Base Carbone</v>
      </c>
      <c r="G189" s="1058" t="str">
        <f t="shared" si="27"/>
        <v>Essence (Supercarburant sans plomb (95, 95-E10, 98)), France continentale, Base Carbone; kgCO2e/kWh PCI, Amont</v>
      </c>
      <c r="I189" s="1034" t="s">
        <v>1690</v>
      </c>
      <c r="J189" s="1035" t="s">
        <v>1676</v>
      </c>
      <c r="K189" s="1035" t="s">
        <v>1670</v>
      </c>
      <c r="L189" s="1035" t="s">
        <v>1674</v>
      </c>
      <c r="M189" s="1036">
        <v>0.05</v>
      </c>
      <c r="N189" s="1035" t="s">
        <v>1673</v>
      </c>
      <c r="O189" s="1039">
        <v>5.91E-2</v>
      </c>
      <c r="P189" s="1039">
        <v>5.28E-2</v>
      </c>
      <c r="Q189" s="1039">
        <v>4.1599999999999996E-3</v>
      </c>
      <c r="R189" s="1039">
        <v>0</v>
      </c>
      <c r="S189" s="1039">
        <v>2.1199999999999999E-3</v>
      </c>
      <c r="T189" s="1039">
        <v>0</v>
      </c>
      <c r="U189" s="1040">
        <v>-1.34E-2</v>
      </c>
    </row>
    <row r="190" spans="4:21" hidden="1" outlineLevel="2">
      <c r="D190" s="1054">
        <f t="shared" si="25"/>
        <v>13</v>
      </c>
      <c r="E190" s="1054" t="str">
        <f>IF(COUNTIF(E$11:E189,F190)&gt;0,"",F190)</f>
        <v>Essence (Supercarburant sans plomb (95, 95-E10, 98)), Polynésie Française, Base Carbone</v>
      </c>
      <c r="F190" s="1054" t="str">
        <f t="shared" si="26"/>
        <v>Essence (Supercarburant sans plomb (95, 95-E10, 98)), Polynésie Française, Base Carbone</v>
      </c>
      <c r="G190" s="1058" t="str">
        <f t="shared" si="27"/>
        <v>Essence (Supercarburant sans plomb (95, 95-E10, 98)), Polynésie Française, Base Carbone; kgCO2e/kg, Combustion</v>
      </c>
      <c r="I190" s="1034" t="s">
        <v>1690</v>
      </c>
      <c r="J190" s="2066" t="s">
        <v>1675</v>
      </c>
      <c r="K190" s="1035" t="s">
        <v>1670</v>
      </c>
      <c r="L190" s="1035" t="s">
        <v>644</v>
      </c>
      <c r="M190" s="2089">
        <v>0.05</v>
      </c>
      <c r="N190" s="1035" t="s">
        <v>1672</v>
      </c>
      <c r="O190" s="2029">
        <v>3.21</v>
      </c>
      <c r="P190" s="2029">
        <f>O190</f>
        <v>3.21</v>
      </c>
      <c r="Q190" s="2029">
        <v>0</v>
      </c>
      <c r="R190" s="2029">
        <v>0</v>
      </c>
      <c r="S190" s="2029">
        <v>0</v>
      </c>
      <c r="T190" s="2029">
        <v>0</v>
      </c>
      <c r="U190" s="2086">
        <v>0</v>
      </c>
    </row>
    <row r="191" spans="4:21" hidden="1" outlineLevel="2">
      <c r="D191" s="1054">
        <f t="shared" si="25"/>
        <v>13</v>
      </c>
      <c r="E191" s="1054" t="str">
        <f>IF(COUNTIF(E$11:E190,F191)&gt;0,"",F191)</f>
        <v/>
      </c>
      <c r="F191" s="1054" t="str">
        <f t="shared" si="26"/>
        <v>Essence (Supercarburant sans plomb (95, 95-E10, 98)), Polynésie Française, Base Carbone</v>
      </c>
      <c r="G191" s="1058" t="str">
        <f t="shared" si="27"/>
        <v>Essence (Supercarburant sans plomb (95, 95-E10, 98)), Polynésie Française, Base Carbone; kgCO2e/kg, Amont</v>
      </c>
      <c r="I191" s="1034" t="s">
        <v>1690</v>
      </c>
      <c r="J191" s="2066" t="s">
        <v>1675</v>
      </c>
      <c r="K191" s="1035" t="s">
        <v>1670</v>
      </c>
      <c r="L191" s="1035" t="s">
        <v>644</v>
      </c>
      <c r="M191" s="2089">
        <v>0.05</v>
      </c>
      <c r="N191" s="1035" t="s">
        <v>1673</v>
      </c>
      <c r="O191" s="2029">
        <v>0.70899999999999996</v>
      </c>
      <c r="P191" s="2029">
        <f t="shared" ref="P191:P221" si="28">O191</f>
        <v>0.70899999999999996</v>
      </c>
      <c r="Q191" s="2029">
        <v>0</v>
      </c>
      <c r="R191" s="2029">
        <v>0</v>
      </c>
      <c r="S191" s="2029">
        <v>0</v>
      </c>
      <c r="T191" s="2029">
        <v>0</v>
      </c>
      <c r="U191" s="2086">
        <v>0</v>
      </c>
    </row>
    <row r="192" spans="4:21" hidden="1" outlineLevel="2">
      <c r="D192" s="1054">
        <f t="shared" si="25"/>
        <v>13</v>
      </c>
      <c r="E192" s="1054" t="str">
        <f>IF(COUNTIF(E$11:E191,F192)&gt;0,"",F192)</f>
        <v/>
      </c>
      <c r="F192" s="1054" t="str">
        <f t="shared" si="26"/>
        <v>Essence (Supercarburant sans plomb (95, 95-E10, 98)), Polynésie Française, Base Carbone</v>
      </c>
      <c r="G192" s="1058" t="str">
        <f t="shared" si="27"/>
        <v>Essence (Supercarburant sans plomb (95, 95-E10, 98)), Polynésie Française, Base Carbone; kgCO2e/kWh PCI, Combustion</v>
      </c>
      <c r="I192" s="1034" t="s">
        <v>1690</v>
      </c>
      <c r="J192" s="1035" t="s">
        <v>1676</v>
      </c>
      <c r="K192" s="1035" t="s">
        <v>1670</v>
      </c>
      <c r="L192" s="1035" t="s">
        <v>644</v>
      </c>
      <c r="M192" s="2089">
        <v>0.05</v>
      </c>
      <c r="N192" s="1035" t="s">
        <v>1672</v>
      </c>
      <c r="O192" s="1039">
        <v>0.26300000000000001</v>
      </c>
      <c r="P192" s="2029">
        <f t="shared" si="28"/>
        <v>0.26300000000000001</v>
      </c>
      <c r="Q192" s="2029">
        <v>0</v>
      </c>
      <c r="R192" s="2029">
        <v>0</v>
      </c>
      <c r="S192" s="2029">
        <v>0</v>
      </c>
      <c r="T192" s="2029">
        <v>0</v>
      </c>
      <c r="U192" s="2086">
        <v>0</v>
      </c>
    </row>
    <row r="193" spans="4:21" hidden="1" outlineLevel="2">
      <c r="D193" s="1054">
        <f t="shared" si="25"/>
        <v>13</v>
      </c>
      <c r="E193" s="1054" t="str">
        <f>IF(COUNTIF(E$11:E192,F193)&gt;0,"",F193)</f>
        <v/>
      </c>
      <c r="F193" s="1054" t="str">
        <f t="shared" si="26"/>
        <v>Essence (Supercarburant sans plomb (95, 95-E10, 98)), Polynésie Française, Base Carbone</v>
      </c>
      <c r="G193" s="1058" t="str">
        <f t="shared" si="27"/>
        <v>Essence (Supercarburant sans plomb (95, 95-E10, 98)), Polynésie Française, Base Carbone; kgCO2e/kWh PCI, Amont</v>
      </c>
      <c r="I193" s="1034" t="s">
        <v>1690</v>
      </c>
      <c r="J193" s="1035" t="s">
        <v>1676</v>
      </c>
      <c r="K193" s="1035" t="s">
        <v>1670</v>
      </c>
      <c r="L193" s="1035" t="s">
        <v>644</v>
      </c>
      <c r="M193" s="2089">
        <v>0.05</v>
      </c>
      <c r="N193" s="1035" t="s">
        <v>1673</v>
      </c>
      <c r="O193" s="1039">
        <v>5.8000000000000003E-2</v>
      </c>
      <c r="P193" s="2029">
        <f t="shared" si="28"/>
        <v>5.8000000000000003E-2</v>
      </c>
      <c r="Q193" s="2029">
        <v>0</v>
      </c>
      <c r="R193" s="2029">
        <v>0</v>
      </c>
      <c r="S193" s="2029">
        <v>0</v>
      </c>
      <c r="T193" s="2029">
        <v>0</v>
      </c>
      <c r="U193" s="2086">
        <v>0</v>
      </c>
    </row>
    <row r="194" spans="4:21" hidden="1" outlineLevel="2">
      <c r="D194" s="1054">
        <f t="shared" si="25"/>
        <v>13</v>
      </c>
      <c r="E194" s="1054" t="str">
        <f>IF(COUNTIF(E$11:E193,F194)&gt;0,"",F194)</f>
        <v/>
      </c>
      <c r="F194" s="1054" t="str">
        <f t="shared" si="26"/>
        <v>Essence (Supercarburant sans plomb (95, 95-E10, 98)), Polynésie Française, Base Carbone</v>
      </c>
      <c r="G194" s="1058" t="str">
        <f t="shared" si="27"/>
        <v>Essence (Supercarburant sans plomb (95, 95-E10, 98)), Polynésie Française, Base Carbone; kgCO2e/tep PCI, Combustion</v>
      </c>
      <c r="I194" s="1034" t="s">
        <v>1690</v>
      </c>
      <c r="J194" s="1035" t="s">
        <v>1678</v>
      </c>
      <c r="K194" s="1035" t="s">
        <v>1670</v>
      </c>
      <c r="L194" s="1035" t="s">
        <v>644</v>
      </c>
      <c r="M194" s="2089">
        <v>0.05</v>
      </c>
      <c r="N194" s="1035" t="s">
        <v>1672</v>
      </c>
      <c r="O194" s="1039">
        <v>3060</v>
      </c>
      <c r="P194" s="2029">
        <f t="shared" si="28"/>
        <v>3060</v>
      </c>
      <c r="Q194" s="2029">
        <v>0</v>
      </c>
      <c r="R194" s="2029">
        <v>0</v>
      </c>
      <c r="S194" s="2029">
        <v>0</v>
      </c>
      <c r="T194" s="2029">
        <v>0</v>
      </c>
      <c r="U194" s="2086">
        <v>0</v>
      </c>
    </row>
    <row r="195" spans="4:21" hidden="1" outlineLevel="2">
      <c r="D195" s="1054">
        <f t="shared" si="25"/>
        <v>13</v>
      </c>
      <c r="E195" s="1054" t="str">
        <f>IF(COUNTIF(E$11:E194,F195)&gt;0,"",F195)</f>
        <v/>
      </c>
      <c r="F195" s="1054" t="str">
        <f t="shared" si="26"/>
        <v>Essence (Supercarburant sans plomb (95, 95-E10, 98)), Polynésie Française, Base Carbone</v>
      </c>
      <c r="G195" s="1058" t="str">
        <f t="shared" si="27"/>
        <v>Essence (Supercarburant sans plomb (95, 95-E10, 98)), Polynésie Française, Base Carbone; kgCO2e/tep PCI, Amont</v>
      </c>
      <c r="I195" s="1034" t="s">
        <v>1690</v>
      </c>
      <c r="J195" s="1035" t="s">
        <v>1678</v>
      </c>
      <c r="K195" s="1035" t="s">
        <v>1670</v>
      </c>
      <c r="L195" s="1035" t="s">
        <v>644</v>
      </c>
      <c r="M195" s="2089">
        <v>0.05</v>
      </c>
      <c r="N195" s="1035" t="s">
        <v>1673</v>
      </c>
      <c r="O195" s="1039">
        <v>675</v>
      </c>
      <c r="P195" s="2029">
        <f t="shared" si="28"/>
        <v>675</v>
      </c>
      <c r="Q195" s="2029">
        <v>0</v>
      </c>
      <c r="R195" s="2029">
        <v>0</v>
      </c>
      <c r="S195" s="2029">
        <v>0</v>
      </c>
      <c r="T195" s="2029">
        <v>0</v>
      </c>
      <c r="U195" s="2086">
        <v>0</v>
      </c>
    </row>
    <row r="196" spans="4:21" hidden="1" outlineLevel="2">
      <c r="D196" s="1054">
        <f t="shared" si="25"/>
        <v>13</v>
      </c>
      <c r="E196" s="1054" t="str">
        <f>IF(COUNTIF(E$11:E195,F196)&gt;0,"",F196)</f>
        <v/>
      </c>
      <c r="F196" s="1054" t="str">
        <f t="shared" si="26"/>
        <v>Essence (Supercarburant sans plomb (95, 95-E10, 98)), Polynésie Française, Base Carbone</v>
      </c>
      <c r="G196" s="1058" t="str">
        <f t="shared" si="27"/>
        <v>Essence (Supercarburant sans plomb (95, 95-E10, 98)), Polynésie Française, Base Carbone; kgCO2e/litre, Combustion</v>
      </c>
      <c r="I196" s="1034" t="s">
        <v>1690</v>
      </c>
      <c r="J196" s="1035" t="s">
        <v>1677</v>
      </c>
      <c r="K196" s="1035" t="s">
        <v>1670</v>
      </c>
      <c r="L196" s="1035" t="s">
        <v>644</v>
      </c>
      <c r="M196" s="2089">
        <v>0.1</v>
      </c>
      <c r="N196" s="1035" t="s">
        <v>1672</v>
      </c>
      <c r="O196" s="1039">
        <v>2.4300000000000002</v>
      </c>
      <c r="P196" s="2029">
        <f t="shared" si="28"/>
        <v>2.4300000000000002</v>
      </c>
      <c r="Q196" s="2029">
        <v>0</v>
      </c>
      <c r="R196" s="2029">
        <v>0</v>
      </c>
      <c r="S196" s="2029">
        <v>0</v>
      </c>
      <c r="T196" s="2029">
        <v>0</v>
      </c>
      <c r="U196" s="2086">
        <v>0</v>
      </c>
    </row>
    <row r="197" spans="4:21" hidden="1" outlineLevel="2">
      <c r="D197" s="1054">
        <f t="shared" si="25"/>
        <v>13</v>
      </c>
      <c r="E197" s="1054" t="str">
        <f>IF(COUNTIF(E$11:E196,F197)&gt;0,"",F197)</f>
        <v/>
      </c>
      <c r="F197" s="1054" t="str">
        <f t="shared" si="26"/>
        <v>Essence (Supercarburant sans plomb (95, 95-E10, 98)), Polynésie Française, Base Carbone</v>
      </c>
      <c r="G197" s="1058" t="str">
        <f t="shared" si="27"/>
        <v>Essence (Supercarburant sans plomb (95, 95-E10, 98)), Polynésie Française, Base Carbone; kgCO2e/litre, Amont</v>
      </c>
      <c r="I197" s="1034" t="s">
        <v>1690</v>
      </c>
      <c r="J197" s="1035" t="s">
        <v>1677</v>
      </c>
      <c r="K197" s="1035" t="s">
        <v>1670</v>
      </c>
      <c r="L197" s="1035" t="s">
        <v>644</v>
      </c>
      <c r="M197" s="2089">
        <v>0.1</v>
      </c>
      <c r="N197" s="1035" t="s">
        <v>1673</v>
      </c>
      <c r="O197" s="1039">
        <v>0.53500000000000003</v>
      </c>
      <c r="P197" s="2029">
        <f t="shared" si="28"/>
        <v>0.53500000000000003</v>
      </c>
      <c r="Q197" s="2029">
        <v>0</v>
      </c>
      <c r="R197" s="2029">
        <v>0</v>
      </c>
      <c r="S197" s="2029">
        <v>0</v>
      </c>
      <c r="T197" s="2029">
        <v>0</v>
      </c>
      <c r="U197" s="2086">
        <v>0</v>
      </c>
    </row>
    <row r="198" spans="4:21" hidden="1" outlineLevel="2">
      <c r="D198" s="1054">
        <f t="shared" si="25"/>
        <v>14</v>
      </c>
      <c r="E198" s="1054" t="str">
        <f>IF(COUNTIF(E$11:E197,F198)&gt;0,"",F198)</f>
        <v>Essence (Supercarburant sans plomb (95, 95-E10, 98)), Réunion, Base Carbone</v>
      </c>
      <c r="F198" s="1054" t="str">
        <f t="shared" si="26"/>
        <v>Essence (Supercarburant sans plomb (95, 95-E10, 98)), Réunion, Base Carbone</v>
      </c>
      <c r="G198" s="1058" t="str">
        <f t="shared" si="27"/>
        <v>Essence (Supercarburant sans plomb (95, 95-E10, 98)), Réunion, Base Carbone; kgCO2e/kg, Combustion</v>
      </c>
      <c r="I198" s="1034" t="s">
        <v>1690</v>
      </c>
      <c r="J198" s="2066" t="s">
        <v>1675</v>
      </c>
      <c r="K198" s="1035" t="s">
        <v>1670</v>
      </c>
      <c r="L198" s="1035" t="s">
        <v>793</v>
      </c>
      <c r="M198" s="2089">
        <v>0.05</v>
      </c>
      <c r="N198" s="1035" t="s">
        <v>1672</v>
      </c>
      <c r="O198" s="2029">
        <v>3.21</v>
      </c>
      <c r="P198" s="2029">
        <f t="shared" si="28"/>
        <v>3.21</v>
      </c>
      <c r="Q198" s="2029">
        <v>0</v>
      </c>
      <c r="R198" s="2029">
        <v>0</v>
      </c>
      <c r="S198" s="2029">
        <v>0</v>
      </c>
      <c r="T198" s="2029">
        <v>0</v>
      </c>
      <c r="U198" s="2086">
        <v>0</v>
      </c>
    </row>
    <row r="199" spans="4:21" hidden="1" outlineLevel="2">
      <c r="D199" s="1054">
        <f t="shared" si="25"/>
        <v>14</v>
      </c>
      <c r="E199" s="1054" t="str">
        <f>IF(COUNTIF(E$11:E198,F199)&gt;0,"",F199)</f>
        <v/>
      </c>
      <c r="F199" s="1054" t="str">
        <f t="shared" si="26"/>
        <v>Essence (Supercarburant sans plomb (95, 95-E10, 98)), Réunion, Base Carbone</v>
      </c>
      <c r="G199" s="1058" t="str">
        <f t="shared" si="27"/>
        <v>Essence (Supercarburant sans plomb (95, 95-E10, 98)), Réunion, Base Carbone; kgCO2e/kg, Amont</v>
      </c>
      <c r="I199" s="1034" t="s">
        <v>1690</v>
      </c>
      <c r="J199" s="2066" t="s">
        <v>1675</v>
      </c>
      <c r="K199" s="1035" t="s">
        <v>1670</v>
      </c>
      <c r="L199" s="1035" t="s">
        <v>793</v>
      </c>
      <c r="M199" s="2089">
        <v>0.05</v>
      </c>
      <c r="N199" s="1035" t="s">
        <v>1673</v>
      </c>
      <c r="O199" s="2029">
        <v>0.64200000000000002</v>
      </c>
      <c r="P199" s="2029">
        <f t="shared" si="28"/>
        <v>0.64200000000000002</v>
      </c>
      <c r="Q199" s="2029">
        <v>0</v>
      </c>
      <c r="R199" s="2029">
        <v>0</v>
      </c>
      <c r="S199" s="2029">
        <v>0</v>
      </c>
      <c r="T199" s="2029">
        <v>0</v>
      </c>
      <c r="U199" s="2086">
        <v>0</v>
      </c>
    </row>
    <row r="200" spans="4:21" hidden="1" outlineLevel="2">
      <c r="D200" s="1054">
        <f t="shared" si="25"/>
        <v>14</v>
      </c>
      <c r="E200" s="1054" t="str">
        <f>IF(COUNTIF(E$11:E199,F200)&gt;0,"",F200)</f>
        <v/>
      </c>
      <c r="F200" s="1054" t="str">
        <f t="shared" si="26"/>
        <v>Essence (Supercarburant sans plomb (95, 95-E10, 98)), Réunion, Base Carbone</v>
      </c>
      <c r="G200" s="1058" t="str">
        <f t="shared" si="27"/>
        <v>Essence (Supercarburant sans plomb (95, 95-E10, 98)), Réunion, Base Carbone; kgCO2e/kWh PCI, Combustion</v>
      </c>
      <c r="I200" s="1034" t="s">
        <v>1690</v>
      </c>
      <c r="J200" s="1035" t="s">
        <v>1676</v>
      </c>
      <c r="K200" s="1035" t="s">
        <v>1670</v>
      </c>
      <c r="L200" s="1035" t="s">
        <v>793</v>
      </c>
      <c r="M200" s="2089">
        <v>0.05</v>
      </c>
      <c r="N200" s="1035" t="s">
        <v>1672</v>
      </c>
      <c r="O200" s="1039">
        <v>0.26400000000000001</v>
      </c>
      <c r="P200" s="2029">
        <f t="shared" si="28"/>
        <v>0.26400000000000001</v>
      </c>
      <c r="Q200" s="2029">
        <v>0</v>
      </c>
      <c r="R200" s="2029">
        <v>0</v>
      </c>
      <c r="S200" s="2029">
        <v>0</v>
      </c>
      <c r="T200" s="2029">
        <v>0</v>
      </c>
      <c r="U200" s="2086">
        <v>0</v>
      </c>
    </row>
    <row r="201" spans="4:21" hidden="1" outlineLevel="2">
      <c r="D201" s="1054">
        <f t="shared" si="25"/>
        <v>14</v>
      </c>
      <c r="E201" s="1054" t="str">
        <f>IF(COUNTIF(E$11:E200,F201)&gt;0,"",F201)</f>
        <v/>
      </c>
      <c r="F201" s="1054" t="str">
        <f t="shared" si="26"/>
        <v>Essence (Supercarburant sans plomb (95, 95-E10, 98)), Réunion, Base Carbone</v>
      </c>
      <c r="G201" s="1058" t="str">
        <f t="shared" si="27"/>
        <v>Essence (Supercarburant sans plomb (95, 95-E10, 98)), Réunion, Base Carbone; kgCO2e/kWh PCI, Amont</v>
      </c>
      <c r="I201" s="1034" t="s">
        <v>1690</v>
      </c>
      <c r="J201" s="1035" t="s">
        <v>1676</v>
      </c>
      <c r="K201" s="1035" t="s">
        <v>1670</v>
      </c>
      <c r="L201" s="1035" t="s">
        <v>793</v>
      </c>
      <c r="M201" s="2089">
        <v>0.05</v>
      </c>
      <c r="N201" s="1035" t="s">
        <v>1673</v>
      </c>
      <c r="O201" s="1039">
        <v>5.1299999999999998E-2</v>
      </c>
      <c r="P201" s="2029">
        <f t="shared" si="28"/>
        <v>5.1299999999999998E-2</v>
      </c>
      <c r="Q201" s="2029">
        <v>0</v>
      </c>
      <c r="R201" s="2029">
        <v>0</v>
      </c>
      <c r="S201" s="2029">
        <v>0</v>
      </c>
      <c r="T201" s="2029">
        <v>0</v>
      </c>
      <c r="U201" s="2086">
        <v>0</v>
      </c>
    </row>
    <row r="202" spans="4:21" hidden="1" outlineLevel="2">
      <c r="D202" s="1054">
        <f t="shared" si="25"/>
        <v>14</v>
      </c>
      <c r="E202" s="1054" t="str">
        <f>IF(COUNTIF(E$11:E201,F202)&gt;0,"",F202)</f>
        <v/>
      </c>
      <c r="F202" s="1054" t="str">
        <f t="shared" si="26"/>
        <v>Essence (Supercarburant sans plomb (95, 95-E10, 98)), Réunion, Base Carbone</v>
      </c>
      <c r="G202" s="1058" t="str">
        <f t="shared" si="27"/>
        <v>Essence (Supercarburant sans plomb (95, 95-E10, 98)), Réunion, Base Carbone; kgCO2e/tep PCI, Combustion</v>
      </c>
      <c r="I202" s="1034" t="s">
        <v>1690</v>
      </c>
      <c r="J202" s="1035" t="s">
        <v>1678</v>
      </c>
      <c r="K202" s="1035" t="s">
        <v>1670</v>
      </c>
      <c r="L202" s="1035" t="s">
        <v>793</v>
      </c>
      <c r="M202" s="2089">
        <v>0.05</v>
      </c>
      <c r="N202" s="1035" t="s">
        <v>1672</v>
      </c>
      <c r="O202" s="1039">
        <v>3070</v>
      </c>
      <c r="P202" s="2029">
        <f t="shared" si="28"/>
        <v>3070</v>
      </c>
      <c r="Q202" s="2029">
        <v>0</v>
      </c>
      <c r="R202" s="2029">
        <v>0</v>
      </c>
      <c r="S202" s="2029">
        <v>0</v>
      </c>
      <c r="T202" s="2029">
        <v>0</v>
      </c>
      <c r="U202" s="2086">
        <v>0</v>
      </c>
    </row>
    <row r="203" spans="4:21" hidden="1" outlineLevel="2">
      <c r="D203" s="1054">
        <f t="shared" si="25"/>
        <v>14</v>
      </c>
      <c r="E203" s="1054" t="str">
        <f>IF(COUNTIF(E$11:E202,F203)&gt;0,"",F203)</f>
        <v/>
      </c>
      <c r="F203" s="1054" t="str">
        <f t="shared" si="26"/>
        <v>Essence (Supercarburant sans plomb (95, 95-E10, 98)), Réunion, Base Carbone</v>
      </c>
      <c r="G203" s="1058" t="str">
        <f t="shared" si="27"/>
        <v>Essence (Supercarburant sans plomb (95, 95-E10, 98)), Réunion, Base Carbone; kgCO2e/tep PCI, Amont</v>
      </c>
      <c r="I203" s="1034" t="s">
        <v>1690</v>
      </c>
      <c r="J203" s="1035" t="s">
        <v>1678</v>
      </c>
      <c r="K203" s="1035" t="s">
        <v>1670</v>
      </c>
      <c r="L203" s="1035" t="s">
        <v>793</v>
      </c>
      <c r="M203" s="2089">
        <v>0.05</v>
      </c>
      <c r="N203" s="1035" t="s">
        <v>1673</v>
      </c>
      <c r="O203" s="1039">
        <v>612</v>
      </c>
      <c r="P203" s="2029">
        <f t="shared" si="28"/>
        <v>612</v>
      </c>
      <c r="Q203" s="2029">
        <v>0</v>
      </c>
      <c r="R203" s="2029">
        <v>0</v>
      </c>
      <c r="S203" s="2029">
        <v>0</v>
      </c>
      <c r="T203" s="2029">
        <v>0</v>
      </c>
      <c r="U203" s="2086">
        <v>0</v>
      </c>
    </row>
    <row r="204" spans="4:21" hidden="1" outlineLevel="2">
      <c r="D204" s="1054">
        <f t="shared" si="25"/>
        <v>14</v>
      </c>
      <c r="E204" s="1054" t="str">
        <f>IF(COUNTIF(E$11:E203,F204)&gt;0,"",F204)</f>
        <v/>
      </c>
      <c r="F204" s="1054" t="str">
        <f t="shared" si="26"/>
        <v>Essence (Supercarburant sans plomb (95, 95-E10, 98)), Réunion, Base Carbone</v>
      </c>
      <c r="G204" s="1058" t="str">
        <f t="shared" si="27"/>
        <v>Essence (Supercarburant sans plomb (95, 95-E10, 98)), Réunion, Base Carbone; kgCO2e/litre, Combustion</v>
      </c>
      <c r="I204" s="1034" t="s">
        <v>1690</v>
      </c>
      <c r="J204" s="1035" t="s">
        <v>1677</v>
      </c>
      <c r="K204" s="1035" t="s">
        <v>1670</v>
      </c>
      <c r="L204" s="1035" t="s">
        <v>793</v>
      </c>
      <c r="M204" s="2089">
        <v>0.1</v>
      </c>
      <c r="N204" s="1035" t="s">
        <v>1672</v>
      </c>
      <c r="O204" s="1039">
        <v>2.4300000000000002</v>
      </c>
      <c r="P204" s="2029">
        <f t="shared" si="28"/>
        <v>2.4300000000000002</v>
      </c>
      <c r="Q204" s="2029">
        <v>0</v>
      </c>
      <c r="R204" s="2029">
        <v>0</v>
      </c>
      <c r="S204" s="2029">
        <v>0</v>
      </c>
      <c r="T204" s="2029">
        <v>0</v>
      </c>
      <c r="U204" s="2086">
        <v>0</v>
      </c>
    </row>
    <row r="205" spans="4:21" hidden="1" outlineLevel="2">
      <c r="D205" s="1054">
        <f t="shared" si="25"/>
        <v>14</v>
      </c>
      <c r="E205" s="1054" t="str">
        <f>IF(COUNTIF(E$11:E204,F205)&gt;0,"",F205)</f>
        <v/>
      </c>
      <c r="F205" s="1054" t="str">
        <f t="shared" si="26"/>
        <v>Essence (Supercarburant sans plomb (95, 95-E10, 98)), Réunion, Base Carbone</v>
      </c>
      <c r="G205" s="1058" t="str">
        <f t="shared" si="27"/>
        <v>Essence (Supercarburant sans plomb (95, 95-E10, 98)), Réunion, Base Carbone; kgCO2e/litre, Amont</v>
      </c>
      <c r="I205" s="1034" t="s">
        <v>1690</v>
      </c>
      <c r="J205" s="1035" t="s">
        <v>1677</v>
      </c>
      <c r="K205" s="1035" t="s">
        <v>1670</v>
      </c>
      <c r="L205" s="1035" t="s">
        <v>793</v>
      </c>
      <c r="M205" s="2089">
        <v>0.1</v>
      </c>
      <c r="N205" s="1035" t="s">
        <v>1673</v>
      </c>
      <c r="O205" s="1039">
        <v>0.47199999999999998</v>
      </c>
      <c r="P205" s="2029">
        <f t="shared" si="28"/>
        <v>0.47199999999999998</v>
      </c>
      <c r="Q205" s="2029">
        <v>0</v>
      </c>
      <c r="R205" s="2029">
        <v>0</v>
      </c>
      <c r="S205" s="2029">
        <v>0</v>
      </c>
      <c r="T205" s="2029">
        <v>0</v>
      </c>
      <c r="U205" s="2086">
        <v>0</v>
      </c>
    </row>
    <row r="206" spans="4:21" hidden="1" outlineLevel="2">
      <c r="D206" s="1054">
        <f t="shared" si="25"/>
        <v>15</v>
      </c>
      <c r="E206" s="1054" t="str">
        <f>IF(COUNTIF(E$11:E205,F206)&gt;0,"",F206)</f>
        <v>Essence (Supercarburant sans plomb (95, 95-E10, 98)), Guadeloupe, Martinique, Guyane, Corse, Base Carbone</v>
      </c>
      <c r="F206" s="1054" t="str">
        <f t="shared" si="26"/>
        <v>Essence (Supercarburant sans plomb (95, 95-E10, 98)), Guadeloupe, Martinique, Guyane, Corse, Base Carbone</v>
      </c>
      <c r="G206" s="1058" t="str">
        <f t="shared" si="27"/>
        <v>Essence (Supercarburant sans plomb (95, 95-E10, 98)), Guadeloupe, Martinique, Guyane, Corse, Base Carbone; kgCO2e/kg, Combustion</v>
      </c>
      <c r="I206" s="1034" t="s">
        <v>1690</v>
      </c>
      <c r="J206" s="2066" t="s">
        <v>1675</v>
      </c>
      <c r="K206" s="1035" t="s">
        <v>1670</v>
      </c>
      <c r="L206" s="1035" t="s">
        <v>3926</v>
      </c>
      <c r="M206" s="2089">
        <v>0.05</v>
      </c>
      <c r="N206" s="1035" t="s">
        <v>1672</v>
      </c>
      <c r="O206" s="2029">
        <v>3.21</v>
      </c>
      <c r="P206" s="2029">
        <f t="shared" si="28"/>
        <v>3.21</v>
      </c>
      <c r="Q206" s="2029">
        <v>0</v>
      </c>
      <c r="R206" s="2029">
        <v>0</v>
      </c>
      <c r="S206" s="2029">
        <v>0</v>
      </c>
      <c r="T206" s="2029">
        <v>0</v>
      </c>
      <c r="U206" s="2086">
        <v>0</v>
      </c>
    </row>
    <row r="207" spans="4:21" hidden="1" outlineLevel="2">
      <c r="D207" s="1054">
        <f t="shared" si="25"/>
        <v>15</v>
      </c>
      <c r="E207" s="1054" t="str">
        <f>IF(COUNTIF(E$11:E206,F207)&gt;0,"",F207)</f>
        <v/>
      </c>
      <c r="F207" s="1054" t="str">
        <f t="shared" si="26"/>
        <v>Essence (Supercarburant sans plomb (95, 95-E10, 98)), Guadeloupe, Martinique, Guyane, Corse, Base Carbone</v>
      </c>
      <c r="G207" s="1058" t="str">
        <f t="shared" si="27"/>
        <v>Essence (Supercarburant sans plomb (95, 95-E10, 98)), Guadeloupe, Martinique, Guyane, Corse, Base Carbone; kgCO2e/kg, Amont</v>
      </c>
      <c r="I207" s="1034" t="s">
        <v>1690</v>
      </c>
      <c r="J207" s="2066" t="s">
        <v>1675</v>
      </c>
      <c r="K207" s="1035" t="s">
        <v>1670</v>
      </c>
      <c r="L207" s="1035" t="s">
        <v>3926</v>
      </c>
      <c r="M207" s="2089">
        <v>0.05</v>
      </c>
      <c r="N207" s="1035" t="s">
        <v>1673</v>
      </c>
      <c r="O207" s="2029">
        <v>0.54600000000000004</v>
      </c>
      <c r="P207" s="2029">
        <f t="shared" si="28"/>
        <v>0.54600000000000004</v>
      </c>
      <c r="Q207" s="2029">
        <v>0</v>
      </c>
      <c r="R207" s="2029">
        <v>0</v>
      </c>
      <c r="S207" s="2029">
        <v>0</v>
      </c>
      <c r="T207" s="2029">
        <v>0</v>
      </c>
      <c r="U207" s="2086">
        <v>0</v>
      </c>
    </row>
    <row r="208" spans="4:21" hidden="1" outlineLevel="2">
      <c r="D208" s="1054">
        <f t="shared" si="25"/>
        <v>15</v>
      </c>
      <c r="E208" s="1054" t="str">
        <f>IF(COUNTIF(E$11:E207,F208)&gt;0,"",F208)</f>
        <v/>
      </c>
      <c r="F208" s="1054" t="str">
        <f t="shared" si="26"/>
        <v>Essence (Supercarburant sans plomb (95, 95-E10, 98)), Guadeloupe, Martinique, Guyane, Corse, Base Carbone</v>
      </c>
      <c r="G208" s="1058" t="str">
        <f t="shared" si="27"/>
        <v>Essence (Supercarburant sans plomb (95, 95-E10, 98)), Guadeloupe, Martinique, Guyane, Corse, Base Carbone; kgCO2e/kWh PCI, Combustion</v>
      </c>
      <c r="I208" s="1034" t="s">
        <v>1690</v>
      </c>
      <c r="J208" s="1035" t="s">
        <v>1676</v>
      </c>
      <c r="K208" s="1035" t="s">
        <v>1670</v>
      </c>
      <c r="L208" s="1035" t="s">
        <v>3926</v>
      </c>
      <c r="M208" s="2089">
        <v>0.05</v>
      </c>
      <c r="N208" s="1035" t="s">
        <v>1672</v>
      </c>
      <c r="O208" s="1039">
        <v>0.26400000000000001</v>
      </c>
      <c r="P208" s="2029">
        <f t="shared" si="28"/>
        <v>0.26400000000000001</v>
      </c>
      <c r="Q208" s="2029">
        <v>0</v>
      </c>
      <c r="R208" s="2029">
        <v>0</v>
      </c>
      <c r="S208" s="2029">
        <v>0</v>
      </c>
      <c r="T208" s="2029">
        <v>0</v>
      </c>
      <c r="U208" s="2086">
        <v>0</v>
      </c>
    </row>
    <row r="209" spans="4:21" hidden="1" outlineLevel="2">
      <c r="D209" s="1054">
        <f t="shared" si="25"/>
        <v>15</v>
      </c>
      <c r="E209" s="1054" t="str">
        <f>IF(COUNTIF(E$11:E208,F209)&gt;0,"",F209)</f>
        <v/>
      </c>
      <c r="F209" s="1054" t="str">
        <f t="shared" si="26"/>
        <v>Essence (Supercarburant sans plomb (95, 95-E10, 98)), Guadeloupe, Martinique, Guyane, Corse, Base Carbone</v>
      </c>
      <c r="G209" s="1058" t="str">
        <f t="shared" si="27"/>
        <v>Essence (Supercarburant sans plomb (95, 95-E10, 98)), Guadeloupe, Martinique, Guyane, Corse, Base Carbone; kgCO2e/kWh PCI, Amont</v>
      </c>
      <c r="I209" s="1034" t="s">
        <v>1690</v>
      </c>
      <c r="J209" s="1035" t="s">
        <v>1676</v>
      </c>
      <c r="K209" s="1035" t="s">
        <v>1670</v>
      </c>
      <c r="L209" s="1035" t="s">
        <v>3926</v>
      </c>
      <c r="M209" s="2089">
        <v>0.05</v>
      </c>
      <c r="N209" s="1035" t="s">
        <v>1673</v>
      </c>
      <c r="O209" s="1039">
        <v>4.4900000000000002E-2</v>
      </c>
      <c r="P209" s="2029">
        <f t="shared" si="28"/>
        <v>4.4900000000000002E-2</v>
      </c>
      <c r="Q209" s="2029">
        <v>0</v>
      </c>
      <c r="R209" s="2029">
        <v>0</v>
      </c>
      <c r="S209" s="2029">
        <v>0</v>
      </c>
      <c r="T209" s="2029">
        <v>0</v>
      </c>
      <c r="U209" s="2086">
        <v>0</v>
      </c>
    </row>
    <row r="210" spans="4:21" hidden="1" outlineLevel="2">
      <c r="D210" s="1054">
        <f t="shared" si="25"/>
        <v>15</v>
      </c>
      <c r="E210" s="1054" t="str">
        <f>IF(COUNTIF(E$11:E209,F210)&gt;0,"",F210)</f>
        <v/>
      </c>
      <c r="F210" s="1054" t="str">
        <f t="shared" si="26"/>
        <v>Essence (Supercarburant sans plomb (95, 95-E10, 98)), Guadeloupe, Martinique, Guyane, Corse, Base Carbone</v>
      </c>
      <c r="G210" s="1058" t="str">
        <f t="shared" si="27"/>
        <v>Essence (Supercarburant sans plomb (95, 95-E10, 98)), Guadeloupe, Martinique, Guyane, Corse, Base Carbone; kgCO2e/tep PCI, Combustion</v>
      </c>
      <c r="I210" s="1034" t="s">
        <v>1690</v>
      </c>
      <c r="J210" s="1035" t="s">
        <v>1678</v>
      </c>
      <c r="K210" s="1035" t="s">
        <v>1670</v>
      </c>
      <c r="L210" s="1035" t="s">
        <v>3926</v>
      </c>
      <c r="M210" s="2089">
        <v>0.05</v>
      </c>
      <c r="N210" s="1035" t="s">
        <v>1672</v>
      </c>
      <c r="O210" s="1039">
        <v>3070</v>
      </c>
      <c r="P210" s="2029">
        <f t="shared" si="28"/>
        <v>3070</v>
      </c>
      <c r="Q210" s="2029">
        <v>0</v>
      </c>
      <c r="R210" s="2029">
        <v>0</v>
      </c>
      <c r="S210" s="2029">
        <v>0</v>
      </c>
      <c r="T210" s="2029">
        <v>0</v>
      </c>
      <c r="U210" s="2086">
        <v>0</v>
      </c>
    </row>
    <row r="211" spans="4:21" hidden="1" outlineLevel="2">
      <c r="D211" s="1054">
        <f t="shared" si="25"/>
        <v>15</v>
      </c>
      <c r="E211" s="1054" t="str">
        <f>IF(COUNTIF(E$11:E210,F211)&gt;0,"",F211)</f>
        <v/>
      </c>
      <c r="F211" s="1054" t="str">
        <f t="shared" si="26"/>
        <v>Essence (Supercarburant sans plomb (95, 95-E10, 98)), Guadeloupe, Martinique, Guyane, Corse, Base Carbone</v>
      </c>
      <c r="G211" s="1058" t="str">
        <f t="shared" si="27"/>
        <v>Essence (Supercarburant sans plomb (95, 95-E10, 98)), Guadeloupe, Martinique, Guyane, Corse, Base Carbone; kgCO2e/tep PCI, Amont</v>
      </c>
      <c r="I211" s="1034" t="s">
        <v>1690</v>
      </c>
      <c r="J211" s="1035" t="s">
        <v>1678</v>
      </c>
      <c r="K211" s="1035" t="s">
        <v>1670</v>
      </c>
      <c r="L211" s="1035" t="s">
        <v>3926</v>
      </c>
      <c r="M211" s="2089">
        <v>0.05</v>
      </c>
      <c r="N211" s="1035" t="s">
        <v>1673</v>
      </c>
      <c r="O211" s="1039">
        <v>522</v>
      </c>
      <c r="P211" s="2029">
        <f t="shared" si="28"/>
        <v>522</v>
      </c>
      <c r="Q211" s="2029">
        <v>0</v>
      </c>
      <c r="R211" s="2029">
        <v>0</v>
      </c>
      <c r="S211" s="2029">
        <v>0</v>
      </c>
      <c r="T211" s="2029">
        <v>0</v>
      </c>
      <c r="U211" s="2086">
        <v>0</v>
      </c>
    </row>
    <row r="212" spans="4:21" hidden="1" outlineLevel="2">
      <c r="D212" s="1054">
        <f t="shared" si="25"/>
        <v>15</v>
      </c>
      <c r="E212" s="1054" t="str">
        <f>IF(COUNTIF(E$11:E211,F212)&gt;0,"",F212)</f>
        <v/>
      </c>
      <c r="F212" s="1054" t="str">
        <f t="shared" si="26"/>
        <v>Essence (Supercarburant sans plomb (95, 95-E10, 98)), Guadeloupe, Martinique, Guyane, Corse, Base Carbone</v>
      </c>
      <c r="G212" s="1058" t="str">
        <f t="shared" si="27"/>
        <v>Essence (Supercarburant sans plomb (95, 95-E10, 98)), Guadeloupe, Martinique, Guyane, Corse, Base Carbone; kgCO2e/litre, Combustion</v>
      </c>
      <c r="I212" s="1034" t="s">
        <v>1690</v>
      </c>
      <c r="J212" s="1035" t="s">
        <v>1677</v>
      </c>
      <c r="K212" s="1035" t="s">
        <v>1670</v>
      </c>
      <c r="L212" s="1035" t="s">
        <v>3926</v>
      </c>
      <c r="M212" s="2089">
        <v>0.1</v>
      </c>
      <c r="N212" s="1035" t="s">
        <v>1672</v>
      </c>
      <c r="O212" s="1039">
        <v>2.4300000000000002</v>
      </c>
      <c r="P212" s="2029">
        <f t="shared" si="28"/>
        <v>2.4300000000000002</v>
      </c>
      <c r="Q212" s="2029">
        <v>0</v>
      </c>
      <c r="R212" s="2029">
        <v>0</v>
      </c>
      <c r="S212" s="2029">
        <v>0</v>
      </c>
      <c r="T212" s="2029">
        <v>0</v>
      </c>
      <c r="U212" s="2086">
        <v>0</v>
      </c>
    </row>
    <row r="213" spans="4:21" hidden="1" outlineLevel="2">
      <c r="D213" s="1054">
        <f t="shared" si="25"/>
        <v>15</v>
      </c>
      <c r="E213" s="1054" t="str">
        <f>IF(COUNTIF(E$11:E212,F213)&gt;0,"",F213)</f>
        <v/>
      </c>
      <c r="F213" s="1054" t="str">
        <f t="shared" si="26"/>
        <v>Essence (Supercarburant sans plomb (95, 95-E10, 98)), Guadeloupe, Martinique, Guyane, Corse, Base Carbone</v>
      </c>
      <c r="G213" s="1058" t="str">
        <f t="shared" si="27"/>
        <v>Essence (Supercarburant sans plomb (95, 95-E10, 98)), Guadeloupe, Martinique, Guyane, Corse, Base Carbone; kgCO2e/litre, Amont</v>
      </c>
      <c r="I213" s="1034" t="s">
        <v>1690</v>
      </c>
      <c r="J213" s="1035" t="s">
        <v>1677</v>
      </c>
      <c r="K213" s="1035" t="s">
        <v>1670</v>
      </c>
      <c r="L213" s="1035" t="s">
        <v>3926</v>
      </c>
      <c r="M213" s="2089">
        <v>0.1</v>
      </c>
      <c r="N213" s="1035" t="s">
        <v>1673</v>
      </c>
      <c r="O213" s="1039">
        <v>0.41199999999999998</v>
      </c>
      <c r="P213" s="2029">
        <f t="shared" si="28"/>
        <v>0.41199999999999998</v>
      </c>
      <c r="Q213" s="2029">
        <v>0</v>
      </c>
      <c r="R213" s="2029">
        <v>0</v>
      </c>
      <c r="S213" s="2029">
        <v>0</v>
      </c>
      <c r="T213" s="2029">
        <v>0</v>
      </c>
      <c r="U213" s="2086">
        <v>0</v>
      </c>
    </row>
    <row r="214" spans="4:21" hidden="1" outlineLevel="2">
      <c r="D214" s="1054">
        <f t="shared" si="25"/>
        <v>16</v>
      </c>
      <c r="E214" s="1054" t="str">
        <f>IF(COUNTIF(E$11:E213,F214)&gt;0,"",F214)</f>
        <v>Essence (Supercarburant sans plomb (95, 95-E10, 98)), Nouvelle Calédonie, Base Carbone</v>
      </c>
      <c r="F214" s="1054" t="str">
        <f t="shared" si="26"/>
        <v>Essence (Supercarburant sans plomb (95, 95-E10, 98)), Nouvelle Calédonie, Base Carbone</v>
      </c>
      <c r="G214" s="1058" t="str">
        <f t="shared" si="27"/>
        <v>Essence (Supercarburant sans plomb (95, 95-E10, 98)), Nouvelle Calédonie, Base Carbone; kgCO2e/kg, Combustion</v>
      </c>
      <c r="I214" s="1034" t="s">
        <v>1690</v>
      </c>
      <c r="J214" s="2066" t="s">
        <v>1675</v>
      </c>
      <c r="K214" s="1035" t="s">
        <v>1670</v>
      </c>
      <c r="L214" s="1035" t="s">
        <v>3927</v>
      </c>
      <c r="M214" s="2089">
        <v>0.05</v>
      </c>
      <c r="N214" s="1035" t="s">
        <v>1672</v>
      </c>
      <c r="O214" s="2029">
        <v>3.21</v>
      </c>
      <c r="P214" s="2029">
        <f t="shared" si="28"/>
        <v>3.21</v>
      </c>
      <c r="Q214" s="2029">
        <v>0</v>
      </c>
      <c r="R214" s="2029">
        <v>0</v>
      </c>
      <c r="S214" s="2029">
        <v>0</v>
      </c>
      <c r="T214" s="2029">
        <v>0</v>
      </c>
      <c r="U214" s="2086">
        <v>0</v>
      </c>
    </row>
    <row r="215" spans="4:21" hidden="1" outlineLevel="2">
      <c r="D215" s="1054">
        <f t="shared" si="25"/>
        <v>16</v>
      </c>
      <c r="E215" s="1054" t="str">
        <f>IF(COUNTIF(E$11:E214,F215)&gt;0,"",F215)</f>
        <v/>
      </c>
      <c r="F215" s="1054" t="str">
        <f t="shared" si="26"/>
        <v>Essence (Supercarburant sans plomb (95, 95-E10, 98)), Nouvelle Calédonie, Base Carbone</v>
      </c>
      <c r="G215" s="1058" t="str">
        <f t="shared" si="27"/>
        <v>Essence (Supercarburant sans plomb (95, 95-E10, 98)), Nouvelle Calédonie, Base Carbone; kgCO2e/kg, Amont</v>
      </c>
      <c r="I215" s="1034" t="s">
        <v>1690</v>
      </c>
      <c r="J215" s="2066" t="s">
        <v>1675</v>
      </c>
      <c r="K215" s="1035" t="s">
        <v>1670</v>
      </c>
      <c r="L215" s="1035" t="s">
        <v>3927</v>
      </c>
      <c r="M215" s="2089">
        <v>0.05</v>
      </c>
      <c r="N215" s="1035" t="s">
        <v>1673</v>
      </c>
      <c r="O215" s="2029">
        <v>0.67800000000000005</v>
      </c>
      <c r="P215" s="2029">
        <f t="shared" si="28"/>
        <v>0.67800000000000005</v>
      </c>
      <c r="Q215" s="2029">
        <v>0</v>
      </c>
      <c r="R215" s="2029">
        <v>0</v>
      </c>
      <c r="S215" s="2029">
        <v>0</v>
      </c>
      <c r="T215" s="2029">
        <v>0</v>
      </c>
      <c r="U215" s="2086">
        <v>0</v>
      </c>
    </row>
    <row r="216" spans="4:21" hidden="1" outlineLevel="2">
      <c r="D216" s="1054">
        <f t="shared" si="25"/>
        <v>16</v>
      </c>
      <c r="E216" s="1054" t="str">
        <f>IF(COUNTIF(E$11:E215,F216)&gt;0,"",F216)</f>
        <v/>
      </c>
      <c r="F216" s="1054" t="str">
        <f t="shared" si="26"/>
        <v>Essence (Supercarburant sans plomb (95, 95-E10, 98)), Nouvelle Calédonie, Base Carbone</v>
      </c>
      <c r="G216" s="1058" t="str">
        <f t="shared" si="27"/>
        <v>Essence (Supercarburant sans plomb (95, 95-E10, 98)), Nouvelle Calédonie, Base Carbone; kgCO2e/kWh PCI, Combustion</v>
      </c>
      <c r="I216" s="1034" t="s">
        <v>1690</v>
      </c>
      <c r="J216" s="1035" t="s">
        <v>1676</v>
      </c>
      <c r="K216" s="1035" t="s">
        <v>1670</v>
      </c>
      <c r="L216" s="1035" t="s">
        <v>3927</v>
      </c>
      <c r="M216" s="2089">
        <v>0.05</v>
      </c>
      <c r="N216" s="1035" t="s">
        <v>1672</v>
      </c>
      <c r="O216" s="1039">
        <v>0.26400000000000001</v>
      </c>
      <c r="P216" s="2029">
        <f t="shared" si="28"/>
        <v>0.26400000000000001</v>
      </c>
      <c r="Q216" s="2029">
        <v>0</v>
      </c>
      <c r="R216" s="2029">
        <v>0</v>
      </c>
      <c r="S216" s="2029">
        <v>0</v>
      </c>
      <c r="T216" s="2029">
        <v>0</v>
      </c>
      <c r="U216" s="2086">
        <v>0</v>
      </c>
    </row>
    <row r="217" spans="4:21" hidden="1" outlineLevel="2">
      <c r="D217" s="1054">
        <f t="shared" si="25"/>
        <v>16</v>
      </c>
      <c r="E217" s="1054" t="str">
        <f>IF(COUNTIF(E$11:E216,F217)&gt;0,"",F217)</f>
        <v/>
      </c>
      <c r="F217" s="1054" t="str">
        <f t="shared" si="26"/>
        <v>Essence (Supercarburant sans plomb (95, 95-E10, 98)), Nouvelle Calédonie, Base Carbone</v>
      </c>
      <c r="G217" s="1058" t="str">
        <f t="shared" si="27"/>
        <v>Essence (Supercarburant sans plomb (95, 95-E10, 98)), Nouvelle Calédonie, Base Carbone; kgCO2e/kWh PCI, Amont</v>
      </c>
      <c r="I217" s="1034" t="s">
        <v>1690</v>
      </c>
      <c r="J217" s="1035" t="s">
        <v>1676</v>
      </c>
      <c r="K217" s="1035" t="s">
        <v>1670</v>
      </c>
      <c r="L217" s="1035" t="s">
        <v>3927</v>
      </c>
      <c r="M217" s="2089">
        <v>0.05</v>
      </c>
      <c r="N217" s="1035" t="s">
        <v>1673</v>
      </c>
      <c r="O217" s="1039">
        <v>5.5E-2</v>
      </c>
      <c r="P217" s="2029">
        <f t="shared" si="28"/>
        <v>5.5E-2</v>
      </c>
      <c r="Q217" s="2029">
        <v>0</v>
      </c>
      <c r="R217" s="2029">
        <v>0</v>
      </c>
      <c r="S217" s="2029">
        <v>0</v>
      </c>
      <c r="T217" s="2029">
        <v>0</v>
      </c>
      <c r="U217" s="2086">
        <v>0</v>
      </c>
    </row>
    <row r="218" spans="4:21" hidden="1" outlineLevel="2">
      <c r="D218" s="1054">
        <f t="shared" si="25"/>
        <v>16</v>
      </c>
      <c r="E218" s="1054" t="str">
        <f>IF(COUNTIF(E$11:E217,F218)&gt;0,"",F218)</f>
        <v/>
      </c>
      <c r="F218" s="1054" t="str">
        <f t="shared" si="26"/>
        <v>Essence (Supercarburant sans plomb (95, 95-E10, 98)), Nouvelle Calédonie, Base Carbone</v>
      </c>
      <c r="G218" s="1058" t="str">
        <f t="shared" si="27"/>
        <v>Essence (Supercarburant sans plomb (95, 95-E10, 98)), Nouvelle Calédonie, Base Carbone; kgCO2e/tep PCI, Combustion</v>
      </c>
      <c r="I218" s="1034" t="s">
        <v>1690</v>
      </c>
      <c r="J218" s="1035" t="s">
        <v>1678</v>
      </c>
      <c r="K218" s="1035" t="s">
        <v>1670</v>
      </c>
      <c r="L218" s="1035" t="s">
        <v>3927</v>
      </c>
      <c r="M218" s="2089">
        <v>0.05</v>
      </c>
      <c r="N218" s="1035" t="s">
        <v>1672</v>
      </c>
      <c r="O218" s="1039">
        <v>3070</v>
      </c>
      <c r="P218" s="2029">
        <f t="shared" si="28"/>
        <v>3070</v>
      </c>
      <c r="Q218" s="2029">
        <v>0</v>
      </c>
      <c r="R218" s="2029">
        <v>0</v>
      </c>
      <c r="S218" s="2029">
        <v>0</v>
      </c>
      <c r="T218" s="2029">
        <v>0</v>
      </c>
      <c r="U218" s="2086">
        <v>0</v>
      </c>
    </row>
    <row r="219" spans="4:21" hidden="1" outlineLevel="2">
      <c r="D219" s="1054">
        <f t="shared" si="25"/>
        <v>16</v>
      </c>
      <c r="E219" s="1054" t="str">
        <f>IF(COUNTIF(E$11:E218,F219)&gt;0,"",F219)</f>
        <v/>
      </c>
      <c r="F219" s="1054" t="str">
        <f t="shared" si="26"/>
        <v>Essence (Supercarburant sans plomb (95, 95-E10, 98)), Nouvelle Calédonie, Base Carbone</v>
      </c>
      <c r="G219" s="1058" t="str">
        <f t="shared" si="27"/>
        <v>Essence (Supercarburant sans plomb (95, 95-E10, 98)), Nouvelle Calédonie, Base Carbone; kgCO2e/tep PCI, Amont</v>
      </c>
      <c r="I219" s="1034" t="s">
        <v>1690</v>
      </c>
      <c r="J219" s="1035" t="s">
        <v>1678</v>
      </c>
      <c r="K219" s="1035" t="s">
        <v>1670</v>
      </c>
      <c r="L219" s="1035" t="s">
        <v>3927</v>
      </c>
      <c r="M219" s="2089">
        <v>0.05</v>
      </c>
      <c r="N219" s="1035" t="s">
        <v>1673</v>
      </c>
      <c r="O219" s="1039">
        <v>648</v>
      </c>
      <c r="P219" s="2029">
        <f t="shared" si="28"/>
        <v>648</v>
      </c>
      <c r="Q219" s="2029">
        <v>0</v>
      </c>
      <c r="R219" s="2029">
        <v>0</v>
      </c>
      <c r="S219" s="2029">
        <v>0</v>
      </c>
      <c r="T219" s="2029">
        <v>0</v>
      </c>
      <c r="U219" s="2086">
        <v>0</v>
      </c>
    </row>
    <row r="220" spans="4:21" hidden="1" outlineLevel="2">
      <c r="D220" s="1054">
        <f t="shared" si="25"/>
        <v>16</v>
      </c>
      <c r="E220" s="1054" t="str">
        <f>IF(COUNTIF(E$11:E219,F220)&gt;0,"",F220)</f>
        <v/>
      </c>
      <c r="F220" s="1054" t="str">
        <f t="shared" si="26"/>
        <v>Essence (Supercarburant sans plomb (95, 95-E10, 98)), Nouvelle Calédonie, Base Carbone</v>
      </c>
      <c r="G220" s="1058" t="str">
        <f t="shared" si="27"/>
        <v>Essence (Supercarburant sans plomb (95, 95-E10, 98)), Nouvelle Calédonie, Base Carbone; kgCO2e/litre, Combustion</v>
      </c>
      <c r="I220" s="1034" t="s">
        <v>1690</v>
      </c>
      <c r="J220" s="1035" t="s">
        <v>1677</v>
      </c>
      <c r="K220" s="1035" t="s">
        <v>1670</v>
      </c>
      <c r="L220" s="1035" t="s">
        <v>3927</v>
      </c>
      <c r="M220" s="2089">
        <v>0.1</v>
      </c>
      <c r="N220" s="1035" t="s">
        <v>1672</v>
      </c>
      <c r="O220" s="1039">
        <v>2.4300000000000002</v>
      </c>
      <c r="P220" s="2029">
        <f t="shared" si="28"/>
        <v>2.4300000000000002</v>
      </c>
      <c r="Q220" s="2029">
        <v>0</v>
      </c>
      <c r="R220" s="2029">
        <v>0</v>
      </c>
      <c r="S220" s="2029">
        <v>0</v>
      </c>
      <c r="T220" s="2029">
        <v>0</v>
      </c>
      <c r="U220" s="2086">
        <v>0</v>
      </c>
    </row>
    <row r="221" spans="4:21" hidden="1" outlineLevel="2">
      <c r="D221" s="1054">
        <f t="shared" si="25"/>
        <v>16</v>
      </c>
      <c r="E221" s="1054" t="str">
        <f>IF(COUNTIF(E$11:E220,F221)&gt;0,"",F221)</f>
        <v/>
      </c>
      <c r="F221" s="1054" t="str">
        <f t="shared" si="26"/>
        <v>Essence (Supercarburant sans plomb (95, 95-E10, 98)), Nouvelle Calédonie, Base Carbone</v>
      </c>
      <c r="G221" s="1058" t="str">
        <f t="shared" si="27"/>
        <v>Essence (Supercarburant sans plomb (95, 95-E10, 98)), Nouvelle Calédonie, Base Carbone; kgCO2e/litre, Amont</v>
      </c>
      <c r="I221" s="1034" t="s">
        <v>1690</v>
      </c>
      <c r="J221" s="1035" t="s">
        <v>1677</v>
      </c>
      <c r="K221" s="1035" t="s">
        <v>1670</v>
      </c>
      <c r="L221" s="1035" t="s">
        <v>3927</v>
      </c>
      <c r="M221" s="2089">
        <v>0.1</v>
      </c>
      <c r="N221" s="1035" t="s">
        <v>1673</v>
      </c>
      <c r="O221" s="1039">
        <v>0.50800000000000001</v>
      </c>
      <c r="P221" s="2029">
        <f t="shared" si="28"/>
        <v>0.50800000000000001</v>
      </c>
      <c r="Q221" s="2029">
        <v>0</v>
      </c>
      <c r="R221" s="2029">
        <v>0</v>
      </c>
      <c r="S221" s="2029">
        <v>0</v>
      </c>
      <c r="T221" s="2029">
        <v>0</v>
      </c>
      <c r="U221" s="2086">
        <v>0</v>
      </c>
    </row>
    <row r="222" spans="4:21" hidden="1" outlineLevel="2">
      <c r="D222" s="1054">
        <f t="shared" si="25"/>
        <v>17</v>
      </c>
      <c r="E222" s="1054" t="str">
        <f>IF(COUNTIF(E$11:E221,F222)&gt;0,"",F222)</f>
        <v>Essence aviation (AvGas), Europe, Base Carbone</v>
      </c>
      <c r="F222" s="1054" t="str">
        <f t="shared" si="26"/>
        <v>Essence aviation (AvGas), Europe, Base Carbone</v>
      </c>
      <c r="G222" s="1058" t="str">
        <f t="shared" si="27"/>
        <v>Essence aviation (AvGas), Europe, Base Carbone; kgCO2e/GJ PCI, Combustion</v>
      </c>
      <c r="I222" s="1034" t="s">
        <v>1691</v>
      </c>
      <c r="J222" s="1035" t="s">
        <v>1669</v>
      </c>
      <c r="K222" s="1035" t="s">
        <v>1670</v>
      </c>
      <c r="L222" s="1035" t="s">
        <v>1671</v>
      </c>
      <c r="M222" s="1036">
        <v>0.05</v>
      </c>
      <c r="N222" s="1035" t="s">
        <v>1672</v>
      </c>
      <c r="O222" s="1039">
        <v>70.2</v>
      </c>
      <c r="P222" s="1039">
        <v>70</v>
      </c>
      <c r="Q222" s="1039">
        <v>0.09</v>
      </c>
      <c r="R222" s="1039">
        <v>0</v>
      </c>
      <c r="S222" s="1039">
        <v>0.159</v>
      </c>
      <c r="T222" s="1039">
        <v>0</v>
      </c>
      <c r="U222" s="1040">
        <v>0</v>
      </c>
    </row>
    <row r="223" spans="4:21" hidden="1" outlineLevel="2">
      <c r="D223" s="1054">
        <f t="shared" si="25"/>
        <v>17</v>
      </c>
      <c r="E223" s="1054" t="str">
        <f>IF(COUNTIF(E$11:E222,F223)&gt;0,"",F223)</f>
        <v/>
      </c>
      <c r="F223" s="1054" t="str">
        <f t="shared" si="26"/>
        <v>Essence aviation (AvGas), Europe, Base Carbone</v>
      </c>
      <c r="G223" s="1058" t="str">
        <f t="shared" si="27"/>
        <v>Essence aviation (AvGas), Europe, Base Carbone; kgCO2e/GJ PCI, Amont</v>
      </c>
      <c r="I223" s="1034" t="s">
        <v>1691</v>
      </c>
      <c r="J223" s="1035" t="s">
        <v>1669</v>
      </c>
      <c r="K223" s="1035" t="s">
        <v>1670</v>
      </c>
      <c r="L223" s="1035" t="s">
        <v>1671</v>
      </c>
      <c r="M223" s="1036">
        <v>0.05</v>
      </c>
      <c r="N223" s="1035" t="s">
        <v>1673</v>
      </c>
      <c r="O223" s="1039">
        <v>15.1</v>
      </c>
      <c r="P223" s="1039">
        <v>13.6</v>
      </c>
      <c r="Q223" s="1039">
        <v>1.5</v>
      </c>
      <c r="R223" s="1039">
        <v>0</v>
      </c>
      <c r="S223" s="1039">
        <v>0</v>
      </c>
      <c r="T223" s="1039">
        <v>0</v>
      </c>
      <c r="U223" s="1040">
        <v>0</v>
      </c>
    </row>
    <row r="224" spans="4:21" hidden="1" outlineLevel="2">
      <c r="D224" s="1054">
        <f t="shared" si="25"/>
        <v>18</v>
      </c>
      <c r="E224" s="1054" t="str">
        <f>IF(COUNTIF(E$11:E223,F224)&gt;0,"",F224)</f>
        <v>Essence aviation (AvGas), France continentale, Base Carbone</v>
      </c>
      <c r="F224" s="1054" t="str">
        <f t="shared" si="26"/>
        <v>Essence aviation (AvGas), France continentale, Base Carbone</v>
      </c>
      <c r="G224" s="1058" t="str">
        <f t="shared" si="27"/>
        <v>Essence aviation (AvGas), France continentale, Base Carbone; kgCO2e/GJ PCI, Combustion</v>
      </c>
      <c r="I224" s="1034" t="s">
        <v>1691</v>
      </c>
      <c r="J224" s="1035" t="s">
        <v>1669</v>
      </c>
      <c r="K224" s="1035" t="s">
        <v>1670</v>
      </c>
      <c r="L224" s="1035" t="s">
        <v>1674</v>
      </c>
      <c r="M224" s="1036">
        <v>0.05</v>
      </c>
      <c r="N224" s="1035" t="s">
        <v>1672</v>
      </c>
      <c r="O224" s="1039">
        <v>71.8</v>
      </c>
      <c r="P224" s="1039">
        <v>71.599999999999994</v>
      </c>
      <c r="Q224" s="1039">
        <v>0.09</v>
      </c>
      <c r="R224" s="1039">
        <v>0</v>
      </c>
      <c r="S224" s="1039">
        <v>0.159</v>
      </c>
      <c r="T224" s="1039">
        <v>0</v>
      </c>
      <c r="U224" s="1040">
        <v>0</v>
      </c>
    </row>
    <row r="225" spans="4:21" hidden="1" outlineLevel="2">
      <c r="D225" s="1054">
        <f t="shared" ref="D225:D288" si="29">D224+IF(LEN(E225)=0,0,1)</f>
        <v>18</v>
      </c>
      <c r="E225" s="1054" t="str">
        <f>IF(COUNTIF(E$11:E224,F225)&gt;0,"",F225)</f>
        <v/>
      </c>
      <c r="F225" s="1054" t="str">
        <f t="shared" ref="F225:F288" si="30">IF(I225&lt;&gt;"",I225&amp;IF(L225&lt;&gt;"",", "&amp;L225,"")&amp;IF(K225&lt;&gt;"",", "&amp;K225,""),"")</f>
        <v>Essence aviation (AvGas), France continentale, Base Carbone</v>
      </c>
      <c r="G225" s="1058" t="str">
        <f t="shared" ref="G225:G288" si="31">IF(F225&lt;&gt;"",F225&amp;IF(J225&lt;&gt;"","; "&amp;J225,"")&amp;IF(N225&lt;&gt;"",", "&amp;N225,""),"")</f>
        <v>Essence aviation (AvGas), France continentale, Base Carbone; kgCO2e/GJ PCI, Amont</v>
      </c>
      <c r="I225" s="1034" t="s">
        <v>1691</v>
      </c>
      <c r="J225" s="1035" t="s">
        <v>1669</v>
      </c>
      <c r="K225" s="1035" t="s">
        <v>1670</v>
      </c>
      <c r="L225" s="1035" t="s">
        <v>1674</v>
      </c>
      <c r="M225" s="1036">
        <v>0.05</v>
      </c>
      <c r="N225" s="1035" t="s">
        <v>1673</v>
      </c>
      <c r="O225" s="1039">
        <v>15.1</v>
      </c>
      <c r="P225" s="1039">
        <v>13.6</v>
      </c>
      <c r="Q225" s="1039">
        <v>1.5</v>
      </c>
      <c r="R225" s="1039">
        <v>0</v>
      </c>
      <c r="S225" s="1039">
        <v>0</v>
      </c>
      <c r="T225" s="1039">
        <v>0</v>
      </c>
      <c r="U225" s="1040">
        <v>0</v>
      </c>
    </row>
    <row r="226" spans="4:21" hidden="1" outlineLevel="2">
      <c r="D226" s="1054">
        <f t="shared" si="29"/>
        <v>18</v>
      </c>
      <c r="E226" s="1054" t="str">
        <f>IF(COUNTIF(E$11:E225,F226)&gt;0,"",F226)</f>
        <v/>
      </c>
      <c r="F226" s="1054" t="str">
        <f t="shared" si="30"/>
        <v>Essence aviation (AvGas), Europe, Base Carbone</v>
      </c>
      <c r="G226" s="1058" t="str">
        <f t="shared" si="31"/>
        <v>Essence aviation (AvGas), Europe, Base Carbone; kgCO2e/kg, Combustion</v>
      </c>
      <c r="I226" s="1034" t="s">
        <v>1691</v>
      </c>
      <c r="J226" s="1035" t="s">
        <v>1675</v>
      </c>
      <c r="K226" s="1035" t="s">
        <v>1670</v>
      </c>
      <c r="L226" s="1035" t="s">
        <v>1671</v>
      </c>
      <c r="M226" s="1036">
        <v>0.05</v>
      </c>
      <c r="N226" s="1035" t="s">
        <v>1672</v>
      </c>
      <c r="O226" s="1039">
        <v>3.11</v>
      </c>
      <c r="P226" s="1039">
        <v>3.1</v>
      </c>
      <c r="Q226" s="1039">
        <v>3.9899999999999996E-3</v>
      </c>
      <c r="R226" s="1039">
        <v>0</v>
      </c>
      <c r="S226" s="1039">
        <v>7.0499999999999998E-3</v>
      </c>
      <c r="T226" s="1039">
        <v>0</v>
      </c>
      <c r="U226" s="1040">
        <v>0</v>
      </c>
    </row>
    <row r="227" spans="4:21" hidden="1" outlineLevel="2">
      <c r="D227" s="1054">
        <f t="shared" si="29"/>
        <v>18</v>
      </c>
      <c r="E227" s="1054" t="str">
        <f>IF(COUNTIF(E$11:E226,F227)&gt;0,"",F227)</f>
        <v/>
      </c>
      <c r="F227" s="1054" t="str">
        <f t="shared" si="30"/>
        <v>Essence aviation (AvGas), Europe, Base Carbone</v>
      </c>
      <c r="G227" s="1058" t="str">
        <f t="shared" si="31"/>
        <v>Essence aviation (AvGas), Europe, Base Carbone; kgCO2e/kg, Amont</v>
      </c>
      <c r="I227" s="1034" t="s">
        <v>1691</v>
      </c>
      <c r="J227" s="1035" t="s">
        <v>1675</v>
      </c>
      <c r="K227" s="1035" t="s">
        <v>1670</v>
      </c>
      <c r="L227" s="1035" t="s">
        <v>1671</v>
      </c>
      <c r="M227" s="1036">
        <v>0.05</v>
      </c>
      <c r="N227" s="1035" t="s">
        <v>1673</v>
      </c>
      <c r="O227" s="1039">
        <v>0.66900000000000004</v>
      </c>
      <c r="P227" s="1039">
        <v>0.60399999999999998</v>
      </c>
      <c r="Q227" s="1039">
        <v>6.4500000000000002E-2</v>
      </c>
      <c r="R227" s="1039">
        <v>0</v>
      </c>
      <c r="S227" s="1039">
        <v>0</v>
      </c>
      <c r="T227" s="1039">
        <v>0</v>
      </c>
      <c r="U227" s="1040">
        <v>0</v>
      </c>
    </row>
    <row r="228" spans="4:21" hidden="1" outlineLevel="2">
      <c r="D228" s="1054">
        <f t="shared" si="29"/>
        <v>18</v>
      </c>
      <c r="E228" s="1054" t="str">
        <f>IF(COUNTIF(E$11:E227,F228)&gt;0,"",F228)</f>
        <v/>
      </c>
      <c r="F228" s="1054" t="str">
        <f t="shared" si="30"/>
        <v>Essence aviation (AvGas), France continentale, Base Carbone</v>
      </c>
      <c r="G228" s="1058" t="str">
        <f t="shared" si="31"/>
        <v>Essence aviation (AvGas), France continentale, Base Carbone; kgCO2e/kg, Combustion</v>
      </c>
      <c r="I228" s="1034" t="s">
        <v>1691</v>
      </c>
      <c r="J228" s="1035" t="s">
        <v>1675</v>
      </c>
      <c r="K228" s="1035" t="s">
        <v>1670</v>
      </c>
      <c r="L228" s="1035" t="s">
        <v>1674</v>
      </c>
      <c r="M228" s="1036">
        <v>0.05</v>
      </c>
      <c r="N228" s="1035" t="s">
        <v>1672</v>
      </c>
      <c r="O228" s="1039">
        <v>3.16</v>
      </c>
      <c r="P228" s="1039">
        <v>3.15</v>
      </c>
      <c r="Q228" s="1039">
        <v>3.7799999999999999E-3</v>
      </c>
      <c r="R228" s="1039">
        <v>0</v>
      </c>
      <c r="S228" s="1039">
        <v>6.6800000000000002E-3</v>
      </c>
      <c r="T228" s="1039">
        <v>0</v>
      </c>
      <c r="U228" s="1040">
        <v>0</v>
      </c>
    </row>
    <row r="229" spans="4:21" hidden="1" outlineLevel="2">
      <c r="D229" s="1054">
        <f t="shared" si="29"/>
        <v>18</v>
      </c>
      <c r="E229" s="1054" t="str">
        <f>IF(COUNTIF(E$11:E228,F229)&gt;0,"",F229)</f>
        <v/>
      </c>
      <c r="F229" s="1054" t="str">
        <f t="shared" si="30"/>
        <v>Essence aviation (AvGas), France continentale, Base Carbone</v>
      </c>
      <c r="G229" s="1058" t="str">
        <f t="shared" si="31"/>
        <v>Essence aviation (AvGas), France continentale, Base Carbone; kgCO2e/kg, Amont</v>
      </c>
      <c r="I229" s="1034" t="s">
        <v>1691</v>
      </c>
      <c r="J229" s="1035" t="s">
        <v>1675</v>
      </c>
      <c r="K229" s="1035" t="s">
        <v>1670</v>
      </c>
      <c r="L229" s="1035" t="s">
        <v>1674</v>
      </c>
      <c r="M229" s="1036">
        <v>0.05</v>
      </c>
      <c r="N229" s="1035" t="s">
        <v>1673</v>
      </c>
      <c r="O229" s="1039">
        <v>0.63400000000000001</v>
      </c>
      <c r="P229" s="1039">
        <v>0.57299999999999995</v>
      </c>
      <c r="Q229" s="1039">
        <v>6.1199999999999997E-2</v>
      </c>
      <c r="R229" s="1039">
        <v>0</v>
      </c>
      <c r="S229" s="1039">
        <v>0</v>
      </c>
      <c r="T229" s="1039">
        <v>0</v>
      </c>
      <c r="U229" s="1040">
        <v>0</v>
      </c>
    </row>
    <row r="230" spans="4:21" hidden="1" outlineLevel="2">
      <c r="D230" s="1054">
        <f t="shared" si="29"/>
        <v>18</v>
      </c>
      <c r="E230" s="1054" t="str">
        <f>IF(COUNTIF(E$11:E229,F230)&gt;0,"",F230)</f>
        <v/>
      </c>
      <c r="F230" s="1054" t="str">
        <f t="shared" si="30"/>
        <v>Essence aviation (AvGas), Europe, Base Carbone</v>
      </c>
      <c r="G230" s="1058" t="str">
        <f t="shared" si="31"/>
        <v>Essence aviation (AvGas), Europe, Base Carbone; kgCO2e/kWh PCI, Combustion</v>
      </c>
      <c r="I230" s="1034" t="s">
        <v>1691</v>
      </c>
      <c r="J230" s="1035" t="s">
        <v>1676</v>
      </c>
      <c r="K230" s="1035" t="s">
        <v>1670</v>
      </c>
      <c r="L230" s="1035" t="s">
        <v>1671</v>
      </c>
      <c r="M230" s="1036">
        <v>0.05</v>
      </c>
      <c r="N230" s="1035" t="s">
        <v>1672</v>
      </c>
      <c r="O230" s="1039">
        <v>0.253</v>
      </c>
      <c r="P230" s="1039">
        <v>0.252</v>
      </c>
      <c r="Q230" s="1039">
        <v>3.3E-4</v>
      </c>
      <c r="R230" s="1039">
        <v>0</v>
      </c>
      <c r="S230" s="1039">
        <v>5.8299999999999997E-4</v>
      </c>
      <c r="T230" s="1039">
        <v>0</v>
      </c>
      <c r="U230" s="1040">
        <v>0</v>
      </c>
    </row>
    <row r="231" spans="4:21" hidden="1" outlineLevel="2">
      <c r="D231" s="1054">
        <f t="shared" si="29"/>
        <v>18</v>
      </c>
      <c r="E231" s="1054" t="str">
        <f>IF(COUNTIF(E$11:E230,F231)&gt;0,"",F231)</f>
        <v/>
      </c>
      <c r="F231" s="1054" t="str">
        <f t="shared" si="30"/>
        <v>Essence aviation (AvGas), Europe, Base Carbone</v>
      </c>
      <c r="G231" s="1058" t="str">
        <f t="shared" si="31"/>
        <v>Essence aviation (AvGas), Europe, Base Carbone; kgCO2e/kWh PCI, Amont</v>
      </c>
      <c r="I231" s="1034" t="s">
        <v>1691</v>
      </c>
      <c r="J231" s="1035" t="s">
        <v>1676</v>
      </c>
      <c r="K231" s="1035" t="s">
        <v>1670</v>
      </c>
      <c r="L231" s="1035" t="s">
        <v>1671</v>
      </c>
      <c r="M231" s="1036">
        <v>0.05</v>
      </c>
      <c r="N231" s="1035" t="s">
        <v>1673</v>
      </c>
      <c r="O231" s="1039">
        <v>5.5E-2</v>
      </c>
      <c r="P231" s="1039">
        <v>4.9000000000000002E-2</v>
      </c>
      <c r="Q231" s="1039">
        <v>6.0000000000000001E-3</v>
      </c>
      <c r="R231" s="1039">
        <v>0</v>
      </c>
      <c r="S231" s="1039">
        <v>0</v>
      </c>
      <c r="T231" s="1039">
        <v>0</v>
      </c>
      <c r="U231" s="1040">
        <v>0</v>
      </c>
    </row>
    <row r="232" spans="4:21" hidden="1" outlineLevel="2">
      <c r="D232" s="1054">
        <f t="shared" si="29"/>
        <v>18</v>
      </c>
      <c r="E232" s="1054" t="str">
        <f>IF(COUNTIF(E$11:E231,F232)&gt;0,"",F232)</f>
        <v/>
      </c>
      <c r="F232" s="1054" t="str">
        <f t="shared" si="30"/>
        <v>Essence aviation (AvGas), France continentale, Base Carbone</v>
      </c>
      <c r="G232" s="1058" t="str">
        <f t="shared" si="31"/>
        <v>Essence aviation (AvGas), France continentale, Base Carbone; kgCO2e/kWh PCI, Combustion</v>
      </c>
      <c r="I232" s="1034" t="s">
        <v>1691</v>
      </c>
      <c r="J232" s="1035" t="s">
        <v>1676</v>
      </c>
      <c r="K232" s="1035" t="s">
        <v>1670</v>
      </c>
      <c r="L232" s="1035" t="s">
        <v>1674</v>
      </c>
      <c r="M232" s="1036">
        <v>0.05</v>
      </c>
      <c r="N232" s="1035" t="s">
        <v>1672</v>
      </c>
      <c r="O232" s="1039">
        <v>0.25900000000000001</v>
      </c>
      <c r="P232" s="1039">
        <v>0.25800000000000001</v>
      </c>
      <c r="Q232" s="1039">
        <v>3.2400000000000001E-4</v>
      </c>
      <c r="R232" s="1039">
        <v>0</v>
      </c>
      <c r="S232" s="1039">
        <v>5.7200000000000003E-4</v>
      </c>
      <c r="T232" s="1039">
        <v>0</v>
      </c>
      <c r="U232" s="1040">
        <v>0</v>
      </c>
    </row>
    <row r="233" spans="4:21" hidden="1" outlineLevel="2">
      <c r="D233" s="1054">
        <f t="shared" si="29"/>
        <v>18</v>
      </c>
      <c r="E233" s="1054" t="str">
        <f>IF(COUNTIF(E$11:E232,F233)&gt;0,"",F233)</f>
        <v/>
      </c>
      <c r="F233" s="1054" t="str">
        <f t="shared" si="30"/>
        <v>Essence aviation (AvGas), France continentale, Base Carbone</v>
      </c>
      <c r="G233" s="1058" t="str">
        <f t="shared" si="31"/>
        <v>Essence aviation (AvGas), France continentale, Base Carbone; kgCO2e/kWh PCI, Amont</v>
      </c>
      <c r="I233" s="1034" t="s">
        <v>1691</v>
      </c>
      <c r="J233" s="1035" t="s">
        <v>1676</v>
      </c>
      <c r="K233" s="1035" t="s">
        <v>1670</v>
      </c>
      <c r="L233" s="1035" t="s">
        <v>1674</v>
      </c>
      <c r="M233" s="1036">
        <v>0.05</v>
      </c>
      <c r="N233" s="1035" t="s">
        <v>1673</v>
      </c>
      <c r="O233" s="1039">
        <v>5.4399999999999997E-2</v>
      </c>
      <c r="P233" s="1039">
        <v>4.9099999999999998E-2</v>
      </c>
      <c r="Q233" s="1039">
        <v>5.2500000000000003E-3</v>
      </c>
      <c r="R233" s="1039">
        <v>0</v>
      </c>
      <c r="S233" s="1039">
        <v>0</v>
      </c>
      <c r="T233" s="1039">
        <v>0</v>
      </c>
      <c r="U233" s="1040">
        <v>0</v>
      </c>
    </row>
    <row r="234" spans="4:21" hidden="1" outlineLevel="2">
      <c r="D234" s="1054">
        <f t="shared" si="29"/>
        <v>18</v>
      </c>
      <c r="E234" s="1054" t="str">
        <f>IF(COUNTIF(E$11:E233,F234)&gt;0,"",F234)</f>
        <v/>
      </c>
      <c r="F234" s="1054" t="str">
        <f t="shared" si="30"/>
        <v>Essence aviation (AvGas), Europe, Base Carbone</v>
      </c>
      <c r="G234" s="1058" t="str">
        <f t="shared" si="31"/>
        <v>Essence aviation (AvGas), Europe, Base Carbone; kgCO2e/litre, Combustion</v>
      </c>
      <c r="I234" s="1034" t="s">
        <v>1691</v>
      </c>
      <c r="J234" s="1035" t="s">
        <v>1677</v>
      </c>
      <c r="K234" s="1035" t="s">
        <v>1670</v>
      </c>
      <c r="L234" s="1035" t="s">
        <v>1671</v>
      </c>
      <c r="M234" s="1036">
        <v>0.05</v>
      </c>
      <c r="N234" s="1035" t="s">
        <v>1672</v>
      </c>
      <c r="O234" s="1039">
        <v>2.48</v>
      </c>
      <c r="P234" s="1039">
        <v>2.48</v>
      </c>
      <c r="Q234" s="1039">
        <v>0</v>
      </c>
      <c r="R234" s="1039">
        <v>0</v>
      </c>
      <c r="S234" s="1039">
        <v>0</v>
      </c>
      <c r="T234" s="1039">
        <v>0</v>
      </c>
      <c r="U234" s="1040">
        <v>0</v>
      </c>
    </row>
    <row r="235" spans="4:21" hidden="1" outlineLevel="2">
      <c r="D235" s="1054">
        <f t="shared" si="29"/>
        <v>18</v>
      </c>
      <c r="E235" s="1054" t="str">
        <f>IF(COUNTIF(E$11:E234,F235)&gt;0,"",F235)</f>
        <v/>
      </c>
      <c r="F235" s="1054" t="str">
        <f t="shared" si="30"/>
        <v>Essence aviation (AvGas), Europe, Base Carbone</v>
      </c>
      <c r="G235" s="1058" t="str">
        <f t="shared" si="31"/>
        <v>Essence aviation (AvGas), Europe, Base Carbone; kgCO2e/litre, Amont</v>
      </c>
      <c r="I235" s="1034" t="s">
        <v>1691</v>
      </c>
      <c r="J235" s="1035" t="s">
        <v>1677</v>
      </c>
      <c r="K235" s="1035" t="s">
        <v>1670</v>
      </c>
      <c r="L235" s="1035" t="s">
        <v>1671</v>
      </c>
      <c r="M235" s="1036">
        <v>0.05</v>
      </c>
      <c r="N235" s="1035" t="s">
        <v>1673</v>
      </c>
      <c r="O235" s="1039">
        <v>0.53500000000000003</v>
      </c>
      <c r="P235" s="1039">
        <v>0.48299999999999998</v>
      </c>
      <c r="Q235" s="1039">
        <v>5.16E-2</v>
      </c>
      <c r="R235" s="1039">
        <v>0</v>
      </c>
      <c r="S235" s="1039">
        <v>0</v>
      </c>
      <c r="T235" s="1039">
        <v>0</v>
      </c>
      <c r="U235" s="1040">
        <v>0</v>
      </c>
    </row>
    <row r="236" spans="4:21" hidden="1" outlineLevel="2">
      <c r="D236" s="1054">
        <f t="shared" si="29"/>
        <v>18</v>
      </c>
      <c r="E236" s="1054" t="str">
        <f>IF(COUNTIF(E$11:E235,F236)&gt;0,"",F236)</f>
        <v/>
      </c>
      <c r="F236" s="1054" t="str">
        <f t="shared" si="30"/>
        <v>Essence aviation (AvGas), France continentale, Base Carbone</v>
      </c>
      <c r="G236" s="1058" t="str">
        <f t="shared" si="31"/>
        <v>Essence aviation (AvGas), France continentale, Base Carbone; kgCO2e/litre, Combustion</v>
      </c>
      <c r="I236" s="1034" t="s">
        <v>1691</v>
      </c>
      <c r="J236" s="1035" t="s">
        <v>1677</v>
      </c>
      <c r="K236" s="1035" t="s">
        <v>1670</v>
      </c>
      <c r="L236" s="1035" t="s">
        <v>1674</v>
      </c>
      <c r="M236" s="1036">
        <v>0.05</v>
      </c>
      <c r="N236" s="1035" t="s">
        <v>1672</v>
      </c>
      <c r="O236" s="1039">
        <v>2.48</v>
      </c>
      <c r="P236" s="1039">
        <v>2.48</v>
      </c>
      <c r="Q236" s="1039">
        <v>0</v>
      </c>
      <c r="R236" s="1039">
        <v>0</v>
      </c>
      <c r="S236" s="1039">
        <v>0</v>
      </c>
      <c r="T236" s="1039">
        <v>0</v>
      </c>
      <c r="U236" s="1040">
        <v>0</v>
      </c>
    </row>
    <row r="237" spans="4:21" hidden="1" outlineLevel="2">
      <c r="D237" s="1054">
        <f t="shared" si="29"/>
        <v>18</v>
      </c>
      <c r="E237" s="1054" t="str">
        <f>IF(COUNTIF(E$11:E236,F237)&gt;0,"",F237)</f>
        <v/>
      </c>
      <c r="F237" s="1054" t="str">
        <f t="shared" si="30"/>
        <v>Essence aviation (AvGas), France continentale, Base Carbone</v>
      </c>
      <c r="G237" s="1058" t="str">
        <f t="shared" si="31"/>
        <v>Essence aviation (AvGas), France continentale, Base Carbone; kgCO2e/litre, Amont</v>
      </c>
      <c r="I237" s="1034" t="s">
        <v>1691</v>
      </c>
      <c r="J237" s="1035" t="s">
        <v>1677</v>
      </c>
      <c r="K237" s="1035" t="s">
        <v>1670</v>
      </c>
      <c r="L237" s="1035" t="s">
        <v>1674</v>
      </c>
      <c r="M237" s="1036">
        <v>0.05</v>
      </c>
      <c r="N237" s="1035" t="s">
        <v>1673</v>
      </c>
      <c r="O237" s="1039">
        <v>0.53100000000000003</v>
      </c>
      <c r="P237" s="1039">
        <v>0.48</v>
      </c>
      <c r="Q237" s="1039">
        <v>5.1299999999999998E-2</v>
      </c>
      <c r="R237" s="1039">
        <v>0</v>
      </c>
      <c r="S237" s="1039">
        <v>0</v>
      </c>
      <c r="T237" s="1039">
        <v>0</v>
      </c>
      <c r="U237" s="1040">
        <v>0</v>
      </c>
    </row>
    <row r="238" spans="4:21" hidden="1" outlineLevel="2">
      <c r="D238" s="1054">
        <f t="shared" si="29"/>
        <v>18</v>
      </c>
      <c r="E238" s="1054" t="str">
        <f>IF(COUNTIF(E$11:E237,F238)&gt;0,"",F238)</f>
        <v/>
      </c>
      <c r="F238" s="1054" t="str">
        <f t="shared" si="30"/>
        <v>Essence aviation (AvGas), Europe, Base Carbone</v>
      </c>
      <c r="G238" s="1058" t="str">
        <f t="shared" si="31"/>
        <v>Essence aviation (AvGas), Europe, Base Carbone; kgCO2e/tep PCI, Combustion</v>
      </c>
      <c r="I238" s="1034" t="s">
        <v>1691</v>
      </c>
      <c r="J238" s="1035" t="s">
        <v>1678</v>
      </c>
      <c r="K238" s="1035" t="s">
        <v>1670</v>
      </c>
      <c r="L238" s="1035" t="s">
        <v>1671</v>
      </c>
      <c r="M238" s="1036">
        <v>0.05</v>
      </c>
      <c r="N238" s="1035" t="s">
        <v>1672</v>
      </c>
      <c r="O238" s="1039">
        <v>2950</v>
      </c>
      <c r="P238" s="1039">
        <v>2940</v>
      </c>
      <c r="Q238" s="1039">
        <v>3.78</v>
      </c>
      <c r="R238" s="1039">
        <v>0</v>
      </c>
      <c r="S238" s="1039">
        <v>6.68</v>
      </c>
      <c r="T238" s="1039">
        <v>0</v>
      </c>
      <c r="U238" s="1040">
        <v>0</v>
      </c>
    </row>
    <row r="239" spans="4:21" hidden="1" outlineLevel="2">
      <c r="D239" s="1054">
        <f t="shared" si="29"/>
        <v>18</v>
      </c>
      <c r="E239" s="1054" t="str">
        <f>IF(COUNTIF(E$11:E238,F239)&gt;0,"",F239)</f>
        <v/>
      </c>
      <c r="F239" s="1054" t="str">
        <f t="shared" si="30"/>
        <v>Essence aviation (AvGas), Europe, Base Carbone</v>
      </c>
      <c r="G239" s="1058" t="str">
        <f t="shared" si="31"/>
        <v>Essence aviation (AvGas), Europe, Base Carbone; kgCO2e/tep PCI, Amont</v>
      </c>
      <c r="I239" s="1034" t="s">
        <v>1691</v>
      </c>
      <c r="J239" s="1035" t="s">
        <v>1678</v>
      </c>
      <c r="K239" s="1035" t="s">
        <v>1670</v>
      </c>
      <c r="L239" s="1035" t="s">
        <v>1671</v>
      </c>
      <c r="M239" s="1036">
        <v>0.05</v>
      </c>
      <c r="N239" s="1035" t="s">
        <v>1673</v>
      </c>
      <c r="O239" s="1039">
        <v>634</v>
      </c>
      <c r="P239" s="1039">
        <v>573</v>
      </c>
      <c r="Q239" s="1039">
        <v>61.2</v>
      </c>
      <c r="R239" s="1039">
        <v>0</v>
      </c>
      <c r="S239" s="1039">
        <v>0</v>
      </c>
      <c r="T239" s="1039">
        <v>0</v>
      </c>
      <c r="U239" s="1040">
        <v>0</v>
      </c>
    </row>
    <row r="240" spans="4:21" hidden="1" outlineLevel="2">
      <c r="D240" s="1054">
        <f t="shared" si="29"/>
        <v>18</v>
      </c>
      <c r="E240" s="1054" t="str">
        <f>IF(COUNTIF(E$11:E239,F240)&gt;0,"",F240)</f>
        <v/>
      </c>
      <c r="F240" s="1054" t="str">
        <f t="shared" si="30"/>
        <v>Essence aviation (AvGas), France continentale, Base Carbone</v>
      </c>
      <c r="G240" s="1058" t="str">
        <f t="shared" si="31"/>
        <v>Essence aviation (AvGas), France continentale, Base Carbone; kgCO2e/tep PCI, Combustion</v>
      </c>
      <c r="I240" s="1034" t="s">
        <v>1691</v>
      </c>
      <c r="J240" s="1035" t="s">
        <v>1678</v>
      </c>
      <c r="K240" s="1035" t="s">
        <v>1670</v>
      </c>
      <c r="L240" s="1035" t="s">
        <v>1674</v>
      </c>
      <c r="M240" s="1036">
        <v>0.05</v>
      </c>
      <c r="N240" s="1035" t="s">
        <v>1672</v>
      </c>
      <c r="O240" s="1039">
        <v>3020</v>
      </c>
      <c r="P240" s="1039">
        <v>3010</v>
      </c>
      <c r="Q240" s="1039">
        <v>3.78</v>
      </c>
      <c r="R240" s="1039">
        <v>0</v>
      </c>
      <c r="S240" s="1039">
        <v>6.68</v>
      </c>
      <c r="T240" s="1039">
        <v>0</v>
      </c>
      <c r="U240" s="1040">
        <v>0</v>
      </c>
    </row>
    <row r="241" spans="4:21" hidden="1" outlineLevel="2">
      <c r="D241" s="1054">
        <f t="shared" si="29"/>
        <v>18</v>
      </c>
      <c r="E241" s="1054" t="str">
        <f>IF(COUNTIF(E$11:E240,F241)&gt;0,"",F241)</f>
        <v/>
      </c>
      <c r="F241" s="1054" t="str">
        <f t="shared" si="30"/>
        <v>Essence aviation (AvGas), France continentale, Base Carbone</v>
      </c>
      <c r="G241" s="1058" t="str">
        <f t="shared" si="31"/>
        <v>Essence aviation (AvGas), France continentale, Base Carbone; kgCO2e/tep PCI, Amont</v>
      </c>
      <c r="I241" s="1034" t="s">
        <v>1691</v>
      </c>
      <c r="J241" s="1035" t="s">
        <v>1678</v>
      </c>
      <c r="K241" s="1035" t="s">
        <v>1670</v>
      </c>
      <c r="L241" s="1035" t="s">
        <v>1674</v>
      </c>
      <c r="M241" s="1036">
        <v>0.05</v>
      </c>
      <c r="N241" s="1035" t="s">
        <v>1673</v>
      </c>
      <c r="O241" s="1039">
        <v>634</v>
      </c>
      <c r="P241" s="1039">
        <v>573</v>
      </c>
      <c r="Q241" s="1039">
        <v>61.2</v>
      </c>
      <c r="R241" s="1039">
        <v>0</v>
      </c>
      <c r="S241" s="1039">
        <v>0</v>
      </c>
      <c r="T241" s="1039">
        <v>0</v>
      </c>
      <c r="U241" s="1040">
        <v>0</v>
      </c>
    </row>
    <row r="242" spans="4:21" s="1048" customFormat="1" hidden="1" outlineLevel="2">
      <c r="D242" s="1054">
        <f t="shared" si="29"/>
        <v>19</v>
      </c>
      <c r="E242" s="1054" t="str">
        <f>IF(COUNTIF(E$11:E241,F242)&gt;0,"",F242)</f>
        <v>Essence aviation (AvGas), Polynésie Française, Base Carbone</v>
      </c>
      <c r="F242" s="1054" t="str">
        <f t="shared" si="30"/>
        <v>Essence aviation (AvGas), Polynésie Française, Base Carbone</v>
      </c>
      <c r="G242" s="1058" t="str">
        <f t="shared" si="31"/>
        <v>Essence aviation (AvGas), Polynésie Française, Base Carbone; kgCO2e/kg, Combustion</v>
      </c>
      <c r="I242" s="1034" t="s">
        <v>1691</v>
      </c>
      <c r="J242" s="2066" t="s">
        <v>1675</v>
      </c>
      <c r="K242" s="1035" t="s">
        <v>1670</v>
      </c>
      <c r="L242" s="1035" t="s">
        <v>644</v>
      </c>
      <c r="M242" s="1036">
        <v>0.05</v>
      </c>
      <c r="N242" s="1035" t="s">
        <v>1672</v>
      </c>
      <c r="O242" s="2029">
        <v>3.21</v>
      </c>
      <c r="P242" s="2029">
        <f>O242</f>
        <v>3.21</v>
      </c>
      <c r="Q242" s="2029">
        <v>0</v>
      </c>
      <c r="R242" s="2029">
        <v>0</v>
      </c>
      <c r="S242" s="2029">
        <v>0</v>
      </c>
      <c r="T242" s="2029">
        <v>0</v>
      </c>
      <c r="U242" s="2086">
        <v>0</v>
      </c>
    </row>
    <row r="243" spans="4:21" s="1048" customFormat="1" hidden="1" outlineLevel="2">
      <c r="D243" s="1054">
        <f t="shared" si="29"/>
        <v>19</v>
      </c>
      <c r="E243" s="1054" t="str">
        <f>IF(COUNTIF(E$11:E242,F243)&gt;0,"",F243)</f>
        <v/>
      </c>
      <c r="F243" s="1054" t="str">
        <f t="shared" si="30"/>
        <v>Essence aviation (AvGas), Polynésie Française, Base Carbone</v>
      </c>
      <c r="G243" s="1058" t="str">
        <f t="shared" si="31"/>
        <v>Essence aviation (AvGas), Polynésie Française, Base Carbone; kgCO2e/kg, Amont</v>
      </c>
      <c r="I243" s="1034" t="s">
        <v>1691</v>
      </c>
      <c r="J243" s="2066" t="s">
        <v>1675</v>
      </c>
      <c r="K243" s="1035" t="s">
        <v>1670</v>
      </c>
      <c r="L243" s="1035" t="s">
        <v>644</v>
      </c>
      <c r="M243" s="1036">
        <v>0.05</v>
      </c>
      <c r="N243" s="1035" t="s">
        <v>1673</v>
      </c>
      <c r="O243" s="2029">
        <v>0.70899999999999996</v>
      </c>
      <c r="P243" s="2029">
        <f t="shared" ref="P243:P249" si="32">O243</f>
        <v>0.70899999999999996</v>
      </c>
      <c r="Q243" s="2029">
        <v>0</v>
      </c>
      <c r="R243" s="2029">
        <v>0</v>
      </c>
      <c r="S243" s="2029">
        <v>0</v>
      </c>
      <c r="T243" s="2029">
        <v>0</v>
      </c>
      <c r="U243" s="2086">
        <v>0</v>
      </c>
    </row>
    <row r="244" spans="4:21" s="1048" customFormat="1" hidden="1" outlineLevel="2">
      <c r="D244" s="1054">
        <f t="shared" si="29"/>
        <v>19</v>
      </c>
      <c r="E244" s="1054" t="str">
        <f>IF(COUNTIF(E$11:E243,F244)&gt;0,"",F244)</f>
        <v/>
      </c>
      <c r="F244" s="1054" t="str">
        <f t="shared" si="30"/>
        <v>Essence aviation (AvGas), Polynésie Française, Base Carbone</v>
      </c>
      <c r="G244" s="1058" t="str">
        <f t="shared" si="31"/>
        <v>Essence aviation (AvGas), Polynésie Française, Base Carbone; kgCO2e/kWh PCI, Combustion</v>
      </c>
      <c r="I244" s="1034" t="s">
        <v>1691</v>
      </c>
      <c r="J244" s="1035" t="s">
        <v>1676</v>
      </c>
      <c r="K244" s="1035" t="s">
        <v>1670</v>
      </c>
      <c r="L244" s="1035" t="s">
        <v>644</v>
      </c>
      <c r="M244" s="1036">
        <v>0.05</v>
      </c>
      <c r="N244" s="1035" t="s">
        <v>1672</v>
      </c>
      <c r="O244" s="1039">
        <v>0.26300000000000001</v>
      </c>
      <c r="P244" s="2029">
        <f t="shared" si="32"/>
        <v>0.26300000000000001</v>
      </c>
      <c r="Q244" s="2029">
        <v>0</v>
      </c>
      <c r="R244" s="2029">
        <v>0</v>
      </c>
      <c r="S244" s="2029">
        <v>0</v>
      </c>
      <c r="T244" s="2029">
        <v>0</v>
      </c>
      <c r="U244" s="2086">
        <v>0</v>
      </c>
    </row>
    <row r="245" spans="4:21" s="1048" customFormat="1" hidden="1" outlineLevel="2">
      <c r="D245" s="1054">
        <f t="shared" si="29"/>
        <v>19</v>
      </c>
      <c r="E245" s="1054" t="str">
        <f>IF(COUNTIF(E$11:E244,F245)&gt;0,"",F245)</f>
        <v/>
      </c>
      <c r="F245" s="1054" t="str">
        <f t="shared" si="30"/>
        <v>Essence aviation (AvGas), Polynésie Française, Base Carbone</v>
      </c>
      <c r="G245" s="1058" t="str">
        <f t="shared" si="31"/>
        <v>Essence aviation (AvGas), Polynésie Française, Base Carbone; kgCO2e/kWh PCI, Amont</v>
      </c>
      <c r="I245" s="1034" t="s">
        <v>1691</v>
      </c>
      <c r="J245" s="1035" t="s">
        <v>1676</v>
      </c>
      <c r="K245" s="1035" t="s">
        <v>1670</v>
      </c>
      <c r="L245" s="1035" t="s">
        <v>644</v>
      </c>
      <c r="M245" s="1036">
        <v>0.05</v>
      </c>
      <c r="N245" s="1035" t="s">
        <v>1673</v>
      </c>
      <c r="O245" s="1039">
        <v>5.8000000000000003E-2</v>
      </c>
      <c r="P245" s="2029">
        <f t="shared" si="32"/>
        <v>5.8000000000000003E-2</v>
      </c>
      <c r="Q245" s="2029">
        <v>0</v>
      </c>
      <c r="R245" s="2029">
        <v>0</v>
      </c>
      <c r="S245" s="2029">
        <v>0</v>
      </c>
      <c r="T245" s="2029">
        <v>0</v>
      </c>
      <c r="U245" s="2086">
        <v>0</v>
      </c>
    </row>
    <row r="246" spans="4:21" s="1048" customFormat="1" hidden="1" outlineLevel="2">
      <c r="D246" s="1054">
        <f t="shared" si="29"/>
        <v>19</v>
      </c>
      <c r="E246" s="1054" t="str">
        <f>IF(COUNTIF(E$11:E245,F246)&gt;0,"",F246)</f>
        <v/>
      </c>
      <c r="F246" s="1054" t="str">
        <f t="shared" si="30"/>
        <v>Essence aviation (AvGas), Polynésie Française, Base Carbone</v>
      </c>
      <c r="G246" s="1058" t="str">
        <f t="shared" si="31"/>
        <v>Essence aviation (AvGas), Polynésie Française, Base Carbone; kgCO2e/tep PCI, Combustion</v>
      </c>
      <c r="I246" s="1034" t="s">
        <v>1691</v>
      </c>
      <c r="J246" s="1035" t="s">
        <v>1678</v>
      </c>
      <c r="K246" s="1035" t="s">
        <v>1670</v>
      </c>
      <c r="L246" s="1035" t="s">
        <v>644</v>
      </c>
      <c r="M246" s="1036">
        <v>0.05</v>
      </c>
      <c r="N246" s="1035" t="s">
        <v>1672</v>
      </c>
      <c r="O246" s="1039">
        <v>3060</v>
      </c>
      <c r="P246" s="2029">
        <f t="shared" si="32"/>
        <v>3060</v>
      </c>
      <c r="Q246" s="2029">
        <v>0</v>
      </c>
      <c r="R246" s="2029">
        <v>0</v>
      </c>
      <c r="S246" s="2029">
        <v>0</v>
      </c>
      <c r="T246" s="2029">
        <v>0</v>
      </c>
      <c r="U246" s="2086">
        <v>0</v>
      </c>
    </row>
    <row r="247" spans="4:21" s="1048" customFormat="1" hidden="1" outlineLevel="2">
      <c r="D247" s="1054">
        <f t="shared" si="29"/>
        <v>19</v>
      </c>
      <c r="E247" s="1054" t="str">
        <f>IF(COUNTIF(E$11:E246,F247)&gt;0,"",F247)</f>
        <v/>
      </c>
      <c r="F247" s="1054" t="str">
        <f t="shared" si="30"/>
        <v>Essence aviation (AvGas), Polynésie Française, Base Carbone</v>
      </c>
      <c r="G247" s="1058" t="str">
        <f t="shared" si="31"/>
        <v>Essence aviation (AvGas), Polynésie Française, Base Carbone; kgCO2e/tep PCI, Amont</v>
      </c>
      <c r="I247" s="1034" t="s">
        <v>1691</v>
      </c>
      <c r="J247" s="1035" t="s">
        <v>1678</v>
      </c>
      <c r="K247" s="1035" t="s">
        <v>1670</v>
      </c>
      <c r="L247" s="1035" t="s">
        <v>644</v>
      </c>
      <c r="M247" s="1036">
        <v>0.05</v>
      </c>
      <c r="N247" s="1035" t="s">
        <v>1673</v>
      </c>
      <c r="O247" s="1039">
        <v>675</v>
      </c>
      <c r="P247" s="2029">
        <f t="shared" si="32"/>
        <v>675</v>
      </c>
      <c r="Q247" s="2029">
        <v>0</v>
      </c>
      <c r="R247" s="2029">
        <v>0</v>
      </c>
      <c r="S247" s="2029">
        <v>0</v>
      </c>
      <c r="T247" s="2029">
        <v>0</v>
      </c>
      <c r="U247" s="2086">
        <v>0</v>
      </c>
    </row>
    <row r="248" spans="4:21" s="1048" customFormat="1" hidden="1" outlineLevel="2">
      <c r="D248" s="1054">
        <f t="shared" si="29"/>
        <v>19</v>
      </c>
      <c r="E248" s="1054" t="str">
        <f>IF(COUNTIF(E$11:E247,F248)&gt;0,"",F248)</f>
        <v/>
      </c>
      <c r="F248" s="1054" t="str">
        <f t="shared" si="30"/>
        <v>Essence aviation (AvGas), Polynésie Française, Base Carbone</v>
      </c>
      <c r="G248" s="1058" t="str">
        <f t="shared" si="31"/>
        <v>Essence aviation (AvGas), Polynésie Française, Base Carbone; kgCO2e/litre, Combustion</v>
      </c>
      <c r="I248" s="1034" t="s">
        <v>1691</v>
      </c>
      <c r="J248" s="1035" t="s">
        <v>1677</v>
      </c>
      <c r="K248" s="1035" t="s">
        <v>1670</v>
      </c>
      <c r="L248" s="1035" t="s">
        <v>644</v>
      </c>
      <c r="M248" s="1036">
        <v>0.05</v>
      </c>
      <c r="N248" s="1035" t="s">
        <v>1672</v>
      </c>
      <c r="O248" s="1039">
        <v>2.4300000000000002</v>
      </c>
      <c r="P248" s="2029">
        <f t="shared" si="32"/>
        <v>2.4300000000000002</v>
      </c>
      <c r="Q248" s="2029">
        <v>0</v>
      </c>
      <c r="R248" s="2029">
        <v>0</v>
      </c>
      <c r="S248" s="2029">
        <v>0</v>
      </c>
      <c r="T248" s="2029">
        <v>0</v>
      </c>
      <c r="U248" s="2086">
        <v>0</v>
      </c>
    </row>
    <row r="249" spans="4:21" s="1048" customFormat="1" hidden="1" outlineLevel="2">
      <c r="D249" s="1054">
        <f t="shared" si="29"/>
        <v>19</v>
      </c>
      <c r="E249" s="1054" t="str">
        <f>IF(COUNTIF(E$11:E248,F249)&gt;0,"",F249)</f>
        <v/>
      </c>
      <c r="F249" s="1054" t="str">
        <f t="shared" si="30"/>
        <v>Essence aviation (AvGas), Polynésie Française, Base Carbone</v>
      </c>
      <c r="G249" s="1058" t="str">
        <f t="shared" si="31"/>
        <v>Essence aviation (AvGas), Polynésie Française, Base Carbone; kgCO2e/litre, Amont</v>
      </c>
      <c r="I249" s="1034" t="s">
        <v>1691</v>
      </c>
      <c r="J249" s="1035" t="s">
        <v>1677</v>
      </c>
      <c r="K249" s="1035" t="s">
        <v>1670</v>
      </c>
      <c r="L249" s="1035" t="s">
        <v>644</v>
      </c>
      <c r="M249" s="1036">
        <v>0.05</v>
      </c>
      <c r="N249" s="1035" t="s">
        <v>1673</v>
      </c>
      <c r="O249" s="1039">
        <v>0.53500000000000003</v>
      </c>
      <c r="P249" s="2029">
        <f t="shared" si="32"/>
        <v>0.53500000000000003</v>
      </c>
      <c r="Q249" s="2029">
        <v>0</v>
      </c>
      <c r="R249" s="2029">
        <v>0</v>
      </c>
      <c r="S249" s="2029">
        <v>0</v>
      </c>
      <c r="T249" s="2029">
        <v>0</v>
      </c>
      <c r="U249" s="2086">
        <v>0</v>
      </c>
    </row>
    <row r="250" spans="4:21" hidden="1" outlineLevel="2">
      <c r="D250" s="1054">
        <f t="shared" si="29"/>
        <v>20</v>
      </c>
      <c r="E250" s="1054" t="str">
        <f>IF(COUNTIF(E$11:E249,F250)&gt;0,"",F250)</f>
        <v>Fioul domestique, France continentale, Base Carbone</v>
      </c>
      <c r="F250" s="1054" t="str">
        <f t="shared" si="30"/>
        <v>Fioul domestique, France continentale, Base Carbone</v>
      </c>
      <c r="G250" s="1058" t="str">
        <f t="shared" si="31"/>
        <v>Fioul domestique, France continentale, Base Carbone; kgCO2e/GJ PCI, Combustion</v>
      </c>
      <c r="I250" s="1034" t="s">
        <v>1692</v>
      </c>
      <c r="J250" s="1035" t="s">
        <v>1669</v>
      </c>
      <c r="K250" s="1035" t="s">
        <v>1670</v>
      </c>
      <c r="L250" s="1035" t="s">
        <v>1674</v>
      </c>
      <c r="M250" s="1036">
        <v>0.05</v>
      </c>
      <c r="N250" s="1035" t="s">
        <v>1672</v>
      </c>
      <c r="O250" s="1039">
        <v>75.5</v>
      </c>
      <c r="P250" s="1039">
        <v>75</v>
      </c>
      <c r="Q250" s="1039">
        <v>0.06</v>
      </c>
      <c r="R250" s="1039">
        <v>0</v>
      </c>
      <c r="S250" s="1039">
        <v>0.39800000000000002</v>
      </c>
      <c r="T250" s="1039">
        <v>0</v>
      </c>
      <c r="U250" s="1040">
        <v>0</v>
      </c>
    </row>
    <row r="251" spans="4:21" hidden="1" outlineLevel="2">
      <c r="D251" s="1054">
        <f t="shared" si="29"/>
        <v>20</v>
      </c>
      <c r="E251" s="1054" t="str">
        <f>IF(COUNTIF(E$11:E250,F251)&gt;0,"",F251)</f>
        <v/>
      </c>
      <c r="F251" s="1054" t="str">
        <f t="shared" si="30"/>
        <v>Fioul domestique, France continentale, Base Carbone</v>
      </c>
      <c r="G251" s="1058" t="str">
        <f t="shared" si="31"/>
        <v>Fioul domestique, France continentale, Base Carbone; kgCO2e/GJ PCI, Amont</v>
      </c>
      <c r="I251" s="1034" t="s">
        <v>1692</v>
      </c>
      <c r="J251" s="1035" t="s">
        <v>1669</v>
      </c>
      <c r="K251" s="1035" t="s">
        <v>1670</v>
      </c>
      <c r="L251" s="1035" t="s">
        <v>1674</v>
      </c>
      <c r="M251" s="1036">
        <v>0.05</v>
      </c>
      <c r="N251" s="1035" t="s">
        <v>1673</v>
      </c>
      <c r="O251" s="1039">
        <v>16.100000000000001</v>
      </c>
      <c r="P251" s="1039">
        <v>14.6</v>
      </c>
      <c r="Q251" s="1039">
        <v>1.5</v>
      </c>
      <c r="R251" s="1039">
        <v>0</v>
      </c>
      <c r="S251" s="1039">
        <v>0</v>
      </c>
      <c r="T251" s="1039">
        <v>0</v>
      </c>
      <c r="U251" s="1040">
        <v>0</v>
      </c>
    </row>
    <row r="252" spans="4:21" hidden="1" outlineLevel="2">
      <c r="D252" s="1054">
        <f t="shared" si="29"/>
        <v>21</v>
      </c>
      <c r="E252" s="1054" t="str">
        <f>IF(COUNTIF(E$11:E251,F252)&gt;0,"",F252)</f>
        <v>Fioul domestique, Europe, Base Carbone</v>
      </c>
      <c r="F252" s="1054" t="str">
        <f t="shared" si="30"/>
        <v>Fioul domestique, Europe, Base Carbone</v>
      </c>
      <c r="G252" s="1058" t="str">
        <f t="shared" si="31"/>
        <v>Fioul domestique, Europe, Base Carbone; kgCO2e/kg, Combustion</v>
      </c>
      <c r="I252" s="1034" t="s">
        <v>1692</v>
      </c>
      <c r="J252" s="1035" t="s">
        <v>1675</v>
      </c>
      <c r="K252" s="1035" t="s">
        <v>1670</v>
      </c>
      <c r="L252" s="1035" t="s">
        <v>1671</v>
      </c>
      <c r="M252" s="1036">
        <v>0.05</v>
      </c>
      <c r="N252" s="1035" t="s">
        <v>1672</v>
      </c>
      <c r="O252" s="1039">
        <v>3.17</v>
      </c>
      <c r="P252" s="1039">
        <v>3.15</v>
      </c>
      <c r="Q252" s="1039">
        <v>2.5799999999999998E-3</v>
      </c>
      <c r="R252" s="1039">
        <v>0</v>
      </c>
      <c r="S252" s="1039">
        <v>1.7100000000000001E-2</v>
      </c>
      <c r="T252" s="1039">
        <v>0</v>
      </c>
      <c r="U252" s="1040">
        <v>0</v>
      </c>
    </row>
    <row r="253" spans="4:21" hidden="1" outlineLevel="2">
      <c r="D253" s="1054">
        <f t="shared" si="29"/>
        <v>21</v>
      </c>
      <c r="E253" s="1054" t="str">
        <f>IF(COUNTIF(E$11:E252,F253)&gt;0,"",F253)</f>
        <v/>
      </c>
      <c r="F253" s="1054" t="str">
        <f t="shared" si="30"/>
        <v>Fioul domestique, Europe, Base Carbone</v>
      </c>
      <c r="G253" s="1058" t="str">
        <f t="shared" si="31"/>
        <v>Fioul domestique, Europe, Base Carbone; kgCO2e/kg, Amont</v>
      </c>
      <c r="I253" s="1034" t="s">
        <v>1692</v>
      </c>
      <c r="J253" s="1035" t="s">
        <v>1675</v>
      </c>
      <c r="K253" s="1035" t="s">
        <v>1670</v>
      </c>
      <c r="L253" s="1035" t="s">
        <v>1671</v>
      </c>
      <c r="M253" s="1036">
        <v>0.05</v>
      </c>
      <c r="N253" s="1035" t="s">
        <v>1673</v>
      </c>
      <c r="O253" s="1039">
        <v>0.69199999999999995</v>
      </c>
      <c r="P253" s="1039">
        <v>0.629</v>
      </c>
      <c r="Q253" s="1039">
        <v>6.2700000000000006E-2</v>
      </c>
      <c r="R253" s="1039">
        <v>0</v>
      </c>
      <c r="S253" s="1039">
        <v>0</v>
      </c>
      <c r="T253" s="1039">
        <v>0</v>
      </c>
      <c r="U253" s="1040">
        <v>0</v>
      </c>
    </row>
    <row r="254" spans="4:21" hidden="1" outlineLevel="2">
      <c r="D254" s="1054">
        <f t="shared" si="29"/>
        <v>21</v>
      </c>
      <c r="E254" s="1054" t="str">
        <f>IF(COUNTIF(E$11:E253,F254)&gt;0,"",F254)</f>
        <v/>
      </c>
      <c r="F254" s="1054" t="str">
        <f t="shared" si="30"/>
        <v>Fioul domestique, France continentale, Base Carbone</v>
      </c>
      <c r="G254" s="1058" t="str">
        <f t="shared" si="31"/>
        <v>Fioul domestique, France continentale, Base Carbone; kgCO2e/kg, Combustion</v>
      </c>
      <c r="I254" s="1034" t="s">
        <v>1692</v>
      </c>
      <c r="J254" s="1035" t="s">
        <v>1675</v>
      </c>
      <c r="K254" s="1035" t="s">
        <v>1670</v>
      </c>
      <c r="L254" s="1035" t="s">
        <v>1674</v>
      </c>
      <c r="M254" s="1036">
        <v>0.05</v>
      </c>
      <c r="N254" s="1035" t="s">
        <v>1672</v>
      </c>
      <c r="O254" s="1039">
        <v>3.17</v>
      </c>
      <c r="P254" s="1039">
        <v>3.15</v>
      </c>
      <c r="Q254" s="1039">
        <v>2.5200000000000001E-3</v>
      </c>
      <c r="R254" s="1039">
        <v>0</v>
      </c>
      <c r="S254" s="1039">
        <v>1.67E-2</v>
      </c>
      <c r="T254" s="1039">
        <v>0</v>
      </c>
      <c r="U254" s="1040">
        <v>0</v>
      </c>
    </row>
    <row r="255" spans="4:21" hidden="1" outlineLevel="2">
      <c r="D255" s="1054">
        <f t="shared" si="29"/>
        <v>21</v>
      </c>
      <c r="E255" s="1054" t="str">
        <f>IF(COUNTIF(E$11:E254,F255)&gt;0,"",F255)</f>
        <v/>
      </c>
      <c r="F255" s="1054" t="str">
        <f t="shared" si="30"/>
        <v>Fioul domestique, France continentale, Base Carbone</v>
      </c>
      <c r="G255" s="1058" t="str">
        <f t="shared" si="31"/>
        <v>Fioul domestique, France continentale, Base Carbone; kgCO2e/kg, Amont</v>
      </c>
      <c r="I255" s="1034" t="s">
        <v>1692</v>
      </c>
      <c r="J255" s="1035" t="s">
        <v>1675</v>
      </c>
      <c r="K255" s="1035" t="s">
        <v>1670</v>
      </c>
      <c r="L255" s="1035" t="s">
        <v>1674</v>
      </c>
      <c r="M255" s="1036">
        <v>0.05</v>
      </c>
      <c r="N255" s="1035" t="s">
        <v>1673</v>
      </c>
      <c r="O255" s="1039">
        <v>0.67600000000000005</v>
      </c>
      <c r="P255" s="1039">
        <v>0.61499999999999999</v>
      </c>
      <c r="Q255" s="1039">
        <v>6.1199999999999997E-2</v>
      </c>
      <c r="R255" s="1039">
        <v>0</v>
      </c>
      <c r="S255" s="1039">
        <v>0</v>
      </c>
      <c r="T255" s="1039">
        <v>0</v>
      </c>
      <c r="U255" s="1040">
        <v>0</v>
      </c>
    </row>
    <row r="256" spans="4:21" hidden="1" outlineLevel="2">
      <c r="D256" s="1054">
        <f t="shared" si="29"/>
        <v>21</v>
      </c>
      <c r="E256" s="1054" t="str">
        <f>IF(COUNTIF(E$11:E255,F256)&gt;0,"",F256)</f>
        <v/>
      </c>
      <c r="F256" s="1054" t="str">
        <f t="shared" si="30"/>
        <v>Fioul domestique, Europe, Base Carbone</v>
      </c>
      <c r="G256" s="1058" t="str">
        <f t="shared" si="31"/>
        <v>Fioul domestique, Europe, Base Carbone; kgCO2e/kWh PCI, Combustion</v>
      </c>
      <c r="I256" s="1034" t="s">
        <v>1692</v>
      </c>
      <c r="J256" s="1035" t="s">
        <v>1676</v>
      </c>
      <c r="K256" s="1035" t="s">
        <v>1670</v>
      </c>
      <c r="L256" s="1035" t="s">
        <v>1671</v>
      </c>
      <c r="M256" s="1036">
        <v>0.05</v>
      </c>
      <c r="N256" s="1035" t="s">
        <v>1672</v>
      </c>
      <c r="O256" s="1039">
        <v>0.26600000000000001</v>
      </c>
      <c r="P256" s="1039">
        <v>0.26400000000000001</v>
      </c>
      <c r="Q256" s="1039">
        <v>4.64E-4</v>
      </c>
      <c r="R256" s="1039">
        <v>0</v>
      </c>
      <c r="S256" s="1039">
        <v>1.4300000000000001E-3</v>
      </c>
      <c r="T256" s="1039">
        <v>0</v>
      </c>
      <c r="U256" s="1040">
        <v>0</v>
      </c>
    </row>
    <row r="257" spans="4:21" hidden="1" outlineLevel="2">
      <c r="D257" s="1054">
        <f t="shared" si="29"/>
        <v>21</v>
      </c>
      <c r="E257" s="1054" t="str">
        <f>IF(COUNTIF(E$11:E256,F257)&gt;0,"",F257)</f>
        <v/>
      </c>
      <c r="F257" s="1054" t="str">
        <f t="shared" si="30"/>
        <v>Fioul domestique, Europe, Base Carbone</v>
      </c>
      <c r="G257" s="1058" t="str">
        <f t="shared" si="31"/>
        <v>Fioul domestique, Europe, Base Carbone; kgCO2e/kWh PCI, Amont</v>
      </c>
      <c r="I257" s="1034" t="s">
        <v>1692</v>
      </c>
      <c r="J257" s="1035" t="s">
        <v>1676</v>
      </c>
      <c r="K257" s="1035" t="s">
        <v>1670</v>
      </c>
      <c r="L257" s="1035" t="s">
        <v>1671</v>
      </c>
      <c r="M257" s="1036">
        <v>0.05</v>
      </c>
      <c r="N257" s="1035" t="s">
        <v>1673</v>
      </c>
      <c r="O257" s="1039">
        <v>5.8000000000000003E-2</v>
      </c>
      <c r="P257" s="1039">
        <v>5.2699999999999997E-2</v>
      </c>
      <c r="Q257" s="1039">
        <v>5.2500000000000003E-3</v>
      </c>
      <c r="R257" s="1039">
        <v>0</v>
      </c>
      <c r="S257" s="1039">
        <v>0</v>
      </c>
      <c r="T257" s="1039">
        <v>0</v>
      </c>
      <c r="U257" s="1040">
        <v>0</v>
      </c>
    </row>
    <row r="258" spans="4:21" hidden="1" outlineLevel="2">
      <c r="D258" s="1054">
        <f t="shared" si="29"/>
        <v>21</v>
      </c>
      <c r="E258" s="1054" t="str">
        <f>IF(COUNTIF(E$11:E257,F258)&gt;0,"",F258)</f>
        <v/>
      </c>
      <c r="F258" s="1054" t="str">
        <f t="shared" si="30"/>
        <v>Fioul domestique, France continentale, Base Carbone</v>
      </c>
      <c r="G258" s="1058" t="str">
        <f t="shared" si="31"/>
        <v>Fioul domestique, France continentale, Base Carbone; kgCO2e/kWh PCI, Combustion</v>
      </c>
      <c r="I258" s="1034" t="s">
        <v>1692</v>
      </c>
      <c r="J258" s="1035" t="s">
        <v>1676</v>
      </c>
      <c r="K258" s="1035" t="s">
        <v>1670</v>
      </c>
      <c r="L258" s="1035" t="s">
        <v>1674</v>
      </c>
      <c r="M258" s="1036">
        <v>0.05</v>
      </c>
      <c r="N258" s="1035" t="s">
        <v>1672</v>
      </c>
      <c r="O258" s="1039">
        <v>0.27200000000000002</v>
      </c>
      <c r="P258" s="1039">
        <v>0.27</v>
      </c>
      <c r="Q258" s="1039">
        <v>2.1599999999999999E-4</v>
      </c>
      <c r="R258" s="1039">
        <v>0</v>
      </c>
      <c r="S258" s="1039">
        <v>1.4300000000000001E-3</v>
      </c>
      <c r="T258" s="1039">
        <v>0</v>
      </c>
      <c r="U258" s="1040">
        <v>0</v>
      </c>
    </row>
    <row r="259" spans="4:21" hidden="1" outlineLevel="2">
      <c r="D259" s="1054">
        <f t="shared" si="29"/>
        <v>21</v>
      </c>
      <c r="E259" s="1054" t="str">
        <f>IF(COUNTIF(E$11:E258,F259)&gt;0,"",F259)</f>
        <v/>
      </c>
      <c r="F259" s="1054" t="str">
        <f t="shared" si="30"/>
        <v>Fioul domestique, France continentale, Base Carbone</v>
      </c>
      <c r="G259" s="1058" t="str">
        <f t="shared" si="31"/>
        <v>Fioul domestique, France continentale, Base Carbone; kgCO2e/kWh PCI, Amont</v>
      </c>
      <c r="I259" s="1034" t="s">
        <v>1692</v>
      </c>
      <c r="J259" s="1035" t="s">
        <v>1676</v>
      </c>
      <c r="K259" s="1035" t="s">
        <v>1670</v>
      </c>
      <c r="L259" s="1035" t="s">
        <v>1674</v>
      </c>
      <c r="M259" s="1036">
        <v>0.05</v>
      </c>
      <c r="N259" s="1035" t="s">
        <v>1673</v>
      </c>
      <c r="O259" s="1039">
        <v>5.2699999999999997E-2</v>
      </c>
      <c r="P259" s="1039">
        <v>5.2699999999999997E-2</v>
      </c>
      <c r="Q259" s="1039">
        <v>0</v>
      </c>
      <c r="R259" s="1039">
        <v>0</v>
      </c>
      <c r="S259" s="1039">
        <v>0</v>
      </c>
      <c r="T259" s="1039">
        <v>0</v>
      </c>
      <c r="U259" s="1040">
        <v>0</v>
      </c>
    </row>
    <row r="260" spans="4:21" hidden="1" outlineLevel="2">
      <c r="D260" s="1054">
        <f t="shared" si="29"/>
        <v>21</v>
      </c>
      <c r="E260" s="1054" t="str">
        <f>IF(COUNTIF(E$11:E259,F260)&gt;0,"",F260)</f>
        <v/>
      </c>
      <c r="F260" s="1054" t="str">
        <f t="shared" si="30"/>
        <v>Fioul domestique, Europe, Base Carbone</v>
      </c>
      <c r="G260" s="1058" t="str">
        <f t="shared" si="31"/>
        <v>Fioul domestique, Europe, Base Carbone; kgCO2e/litre, Combustion</v>
      </c>
      <c r="I260" s="1034" t="s">
        <v>1692</v>
      </c>
      <c r="J260" s="1035" t="s">
        <v>1677</v>
      </c>
      <c r="K260" s="1035" t="s">
        <v>1670</v>
      </c>
      <c r="L260" s="1035" t="s">
        <v>1671</v>
      </c>
      <c r="M260" s="1036">
        <v>0.05</v>
      </c>
      <c r="N260" s="1035" t="s">
        <v>1672</v>
      </c>
      <c r="O260" s="1039">
        <v>2.62</v>
      </c>
      <c r="P260" s="1039">
        <v>2.6</v>
      </c>
      <c r="Q260" s="1039">
        <v>4.5799999999999999E-3</v>
      </c>
      <c r="R260" s="1039">
        <v>0</v>
      </c>
      <c r="S260" s="1039">
        <v>1.41E-2</v>
      </c>
      <c r="T260" s="1039">
        <v>0</v>
      </c>
      <c r="U260" s="1040">
        <v>0</v>
      </c>
    </row>
    <row r="261" spans="4:21" hidden="1" outlineLevel="2">
      <c r="D261" s="1054">
        <f t="shared" si="29"/>
        <v>21</v>
      </c>
      <c r="E261" s="1054" t="str">
        <f>IF(COUNTIF(E$11:E260,F261)&gt;0,"",F261)</f>
        <v/>
      </c>
      <c r="F261" s="1054" t="str">
        <f t="shared" si="30"/>
        <v>Fioul domestique, Europe, Base Carbone</v>
      </c>
      <c r="G261" s="1058" t="str">
        <f t="shared" si="31"/>
        <v>Fioul domestique, Europe, Base Carbone; kgCO2e/litre, Amont</v>
      </c>
      <c r="I261" s="1034" t="s">
        <v>1692</v>
      </c>
      <c r="J261" s="1035" t="s">
        <v>1677</v>
      </c>
      <c r="K261" s="1035" t="s">
        <v>1670</v>
      </c>
      <c r="L261" s="1035" t="s">
        <v>1671</v>
      </c>
      <c r="M261" s="1036">
        <v>0.05</v>
      </c>
      <c r="N261" s="1035" t="s">
        <v>1673</v>
      </c>
      <c r="O261" s="1039">
        <v>0.57099999999999995</v>
      </c>
      <c r="P261" s="1039">
        <v>0.51900000000000002</v>
      </c>
      <c r="Q261" s="1039">
        <v>5.1700000000000003E-2</v>
      </c>
      <c r="R261" s="1039">
        <v>0</v>
      </c>
      <c r="S261" s="1039">
        <v>0</v>
      </c>
      <c r="T261" s="1039">
        <v>0</v>
      </c>
      <c r="U261" s="1040">
        <v>0</v>
      </c>
    </row>
    <row r="262" spans="4:21" hidden="1" outlineLevel="2">
      <c r="D262" s="1054">
        <f t="shared" si="29"/>
        <v>21</v>
      </c>
      <c r="E262" s="1054" t="str">
        <f>IF(COUNTIF(E$11:E261,F262)&gt;0,"",F262)</f>
        <v/>
      </c>
      <c r="F262" s="1054" t="str">
        <f t="shared" si="30"/>
        <v>Fioul domestique, France continentale, Base Carbone</v>
      </c>
      <c r="G262" s="1058" t="str">
        <f t="shared" si="31"/>
        <v>Fioul domestique, France continentale, Base Carbone; kgCO2e/litre, Combustion</v>
      </c>
      <c r="I262" s="1034" t="s">
        <v>1692</v>
      </c>
      <c r="J262" s="1035" t="s">
        <v>1677</v>
      </c>
      <c r="K262" s="1035" t="s">
        <v>1670</v>
      </c>
      <c r="L262" s="1035" t="s">
        <v>1674</v>
      </c>
      <c r="M262" s="1036">
        <v>0.05</v>
      </c>
      <c r="N262" s="1035" t="s">
        <v>1672</v>
      </c>
      <c r="O262" s="1039">
        <v>2.68</v>
      </c>
      <c r="P262" s="1039">
        <v>2.66</v>
      </c>
      <c r="Q262" s="1039">
        <v>2.1299999999999999E-3</v>
      </c>
      <c r="R262" s="1039">
        <v>0</v>
      </c>
      <c r="S262" s="1039">
        <v>1.41E-2</v>
      </c>
      <c r="T262" s="1039">
        <v>0</v>
      </c>
      <c r="U262" s="1040">
        <v>0</v>
      </c>
    </row>
    <row r="263" spans="4:21" hidden="1" outlineLevel="2">
      <c r="D263" s="1054">
        <f t="shared" si="29"/>
        <v>21</v>
      </c>
      <c r="E263" s="1054" t="str">
        <f>IF(COUNTIF(E$11:E262,F263)&gt;0,"",F263)</f>
        <v/>
      </c>
      <c r="F263" s="1054" t="str">
        <f t="shared" si="30"/>
        <v>Fioul domestique, France continentale, Base Carbone</v>
      </c>
      <c r="G263" s="1058" t="str">
        <f t="shared" si="31"/>
        <v>Fioul domestique, France continentale, Base Carbone; kgCO2e/litre, Amont</v>
      </c>
      <c r="I263" s="1034" t="s">
        <v>1692</v>
      </c>
      <c r="J263" s="1035" t="s">
        <v>1677</v>
      </c>
      <c r="K263" s="1035" t="s">
        <v>1670</v>
      </c>
      <c r="L263" s="1035" t="s">
        <v>1674</v>
      </c>
      <c r="M263" s="1036">
        <v>0.05</v>
      </c>
      <c r="N263" s="1035" t="s">
        <v>1673</v>
      </c>
      <c r="O263" s="1039">
        <v>0.57099999999999995</v>
      </c>
      <c r="P263" s="1039">
        <v>0.51900000000000002</v>
      </c>
      <c r="Q263" s="1039">
        <v>5.16E-2</v>
      </c>
      <c r="R263" s="1039">
        <v>0</v>
      </c>
      <c r="S263" s="1039">
        <v>0</v>
      </c>
      <c r="T263" s="1039">
        <v>0</v>
      </c>
      <c r="U263" s="1040">
        <v>0</v>
      </c>
    </row>
    <row r="264" spans="4:21" hidden="1" outlineLevel="2">
      <c r="D264" s="1054">
        <f t="shared" si="29"/>
        <v>21</v>
      </c>
      <c r="E264" s="1054" t="str">
        <f>IF(COUNTIF(E$11:E263,F264)&gt;0,"",F264)</f>
        <v/>
      </c>
      <c r="F264" s="1054" t="str">
        <f t="shared" si="30"/>
        <v>Fioul domestique, Europe, Base Carbone</v>
      </c>
      <c r="G264" s="1058" t="str">
        <f t="shared" si="31"/>
        <v>Fioul domestique, Europe, Base Carbone; kgCO2e/tep PCI, Combustion</v>
      </c>
      <c r="I264" s="1034" t="s">
        <v>1692</v>
      </c>
      <c r="J264" s="1035" t="s">
        <v>1678</v>
      </c>
      <c r="K264" s="1035" t="s">
        <v>1670</v>
      </c>
      <c r="L264" s="1035" t="s">
        <v>1671</v>
      </c>
      <c r="M264" s="1036">
        <v>0.05</v>
      </c>
      <c r="N264" s="1035" t="s">
        <v>1672</v>
      </c>
      <c r="O264" s="1039">
        <v>3100</v>
      </c>
      <c r="P264" s="1039">
        <v>3080</v>
      </c>
      <c r="Q264" s="1039">
        <v>5.42</v>
      </c>
      <c r="R264" s="1039">
        <v>0</v>
      </c>
      <c r="S264" s="1039">
        <v>16.7</v>
      </c>
      <c r="T264" s="1039">
        <v>0</v>
      </c>
      <c r="U264" s="1040">
        <v>0</v>
      </c>
    </row>
    <row r="265" spans="4:21" hidden="1" outlineLevel="2">
      <c r="D265" s="1054">
        <f t="shared" si="29"/>
        <v>21</v>
      </c>
      <c r="E265" s="1054" t="str">
        <f>IF(COUNTIF(E$11:E264,F265)&gt;0,"",F265)</f>
        <v/>
      </c>
      <c r="F265" s="1054" t="str">
        <f t="shared" si="30"/>
        <v>Fioul domestique, Europe, Base Carbone</v>
      </c>
      <c r="G265" s="1058" t="str">
        <f t="shared" si="31"/>
        <v>Fioul domestique, Europe, Base Carbone; kgCO2e/tep PCI, Amont</v>
      </c>
      <c r="I265" s="1034" t="s">
        <v>1692</v>
      </c>
      <c r="J265" s="1035" t="s">
        <v>1678</v>
      </c>
      <c r="K265" s="1035" t="s">
        <v>1670</v>
      </c>
      <c r="L265" s="1035" t="s">
        <v>1671</v>
      </c>
      <c r="M265" s="1036">
        <v>0.05</v>
      </c>
      <c r="N265" s="1035" t="s">
        <v>1673</v>
      </c>
      <c r="O265" s="1039">
        <v>676</v>
      </c>
      <c r="P265" s="1039">
        <v>615</v>
      </c>
      <c r="Q265" s="1039">
        <v>61.2</v>
      </c>
      <c r="R265" s="1039">
        <v>0</v>
      </c>
      <c r="S265" s="1039">
        <v>0</v>
      </c>
      <c r="T265" s="1039">
        <v>0</v>
      </c>
      <c r="U265" s="1040">
        <v>0</v>
      </c>
    </row>
    <row r="266" spans="4:21" hidden="1" outlineLevel="2">
      <c r="D266" s="1054">
        <f t="shared" si="29"/>
        <v>21</v>
      </c>
      <c r="E266" s="1054" t="str">
        <f>IF(COUNTIF(E$11:E265,F266)&gt;0,"",F266)</f>
        <v/>
      </c>
      <c r="F266" s="1054" t="str">
        <f t="shared" si="30"/>
        <v>Fioul domestique, France continentale, Base Carbone</v>
      </c>
      <c r="G266" s="1058" t="str">
        <f t="shared" si="31"/>
        <v>Fioul domestique, France continentale, Base Carbone; kgCO2e/tep PCI, Combustion</v>
      </c>
      <c r="I266" s="1034" t="s">
        <v>1692</v>
      </c>
      <c r="J266" s="1035" t="s">
        <v>1678</v>
      </c>
      <c r="K266" s="1035" t="s">
        <v>1670</v>
      </c>
      <c r="L266" s="1035" t="s">
        <v>1674</v>
      </c>
      <c r="M266" s="1036">
        <v>0.05</v>
      </c>
      <c r="N266" s="1035" t="s">
        <v>1672</v>
      </c>
      <c r="O266" s="1039">
        <v>3170</v>
      </c>
      <c r="P266" s="1039">
        <v>3150</v>
      </c>
      <c r="Q266" s="1039">
        <v>3</v>
      </c>
      <c r="R266" s="1039">
        <v>0</v>
      </c>
      <c r="S266" s="1039">
        <v>16.7</v>
      </c>
      <c r="T266" s="1039">
        <v>0</v>
      </c>
      <c r="U266" s="1040">
        <v>0</v>
      </c>
    </row>
    <row r="267" spans="4:21" hidden="1" outlineLevel="2">
      <c r="D267" s="1054">
        <f t="shared" si="29"/>
        <v>21</v>
      </c>
      <c r="E267" s="1054" t="str">
        <f>IF(COUNTIF(E$11:E266,F267)&gt;0,"",F267)</f>
        <v/>
      </c>
      <c r="F267" s="1054" t="str">
        <f t="shared" si="30"/>
        <v>Fioul domestique, France continentale, Base Carbone</v>
      </c>
      <c r="G267" s="1058" t="str">
        <f t="shared" si="31"/>
        <v>Fioul domestique, France continentale, Base Carbone; kgCO2e/tep PCI, Amont</v>
      </c>
      <c r="I267" s="1034" t="s">
        <v>1692</v>
      </c>
      <c r="J267" s="1035" t="s">
        <v>1678</v>
      </c>
      <c r="K267" s="1035" t="s">
        <v>1670</v>
      </c>
      <c r="L267" s="1035" t="s">
        <v>1674</v>
      </c>
      <c r="M267" s="1036">
        <v>0.05</v>
      </c>
      <c r="N267" s="1035" t="s">
        <v>1673</v>
      </c>
      <c r="O267" s="1039">
        <v>529</v>
      </c>
      <c r="P267" s="1039">
        <v>482</v>
      </c>
      <c r="Q267" s="1039">
        <v>46.5</v>
      </c>
      <c r="R267" s="1039">
        <v>0</v>
      </c>
      <c r="S267" s="1039">
        <v>0</v>
      </c>
      <c r="T267" s="1039">
        <v>0</v>
      </c>
      <c r="U267" s="1040">
        <v>0</v>
      </c>
    </row>
    <row r="268" spans="4:21" hidden="1" outlineLevel="2">
      <c r="D268" s="1054">
        <f t="shared" si="29"/>
        <v>21</v>
      </c>
      <c r="E268" s="1054" t="str">
        <f>IF(COUNTIF(E$11:E267,F268)&gt;0,"",F268)</f>
        <v/>
      </c>
      <c r="F268" s="1054" t="str">
        <f t="shared" si="30"/>
        <v>Fioul domestique, Europe, Base Carbone</v>
      </c>
      <c r="G268" s="1058" t="str">
        <f t="shared" si="31"/>
        <v>Fioul domestique, Europe, Base Carbone; kgCO2e/GJ PCI, Combustion</v>
      </c>
      <c r="I268" s="1034" t="s">
        <v>1692</v>
      </c>
      <c r="J268" s="1035" t="s">
        <v>1669</v>
      </c>
      <c r="K268" s="1035" t="s">
        <v>1670</v>
      </c>
      <c r="L268" s="1035" t="s">
        <v>1671</v>
      </c>
      <c r="M268" s="1036">
        <v>0.05</v>
      </c>
      <c r="N268" s="1035" t="s">
        <v>1672</v>
      </c>
      <c r="O268" s="1039">
        <v>73.8</v>
      </c>
      <c r="P268" s="1039">
        <v>73.3</v>
      </c>
      <c r="Q268" s="1039">
        <v>0.129</v>
      </c>
      <c r="R268" s="1039">
        <v>0</v>
      </c>
      <c r="S268" s="1039">
        <v>0.39800000000000002</v>
      </c>
      <c r="T268" s="1039">
        <v>0</v>
      </c>
      <c r="U268" s="1040">
        <v>0</v>
      </c>
    </row>
    <row r="269" spans="4:21" hidden="1" outlineLevel="2">
      <c r="D269" s="1054">
        <f t="shared" si="29"/>
        <v>21</v>
      </c>
      <c r="E269" s="1054" t="str">
        <f>IF(COUNTIF(E$11:E268,F269)&gt;0,"",F269)</f>
        <v/>
      </c>
      <c r="F269" s="1054" t="str">
        <f t="shared" si="30"/>
        <v>Fioul domestique, Europe, Base Carbone</v>
      </c>
      <c r="G269" s="1058" t="str">
        <f t="shared" si="31"/>
        <v>Fioul domestique, Europe, Base Carbone; kgCO2e/GJ PCI, Amont</v>
      </c>
      <c r="I269" s="1034" t="s">
        <v>1692</v>
      </c>
      <c r="J269" s="1035" t="s">
        <v>1669</v>
      </c>
      <c r="K269" s="1035" t="s">
        <v>1670</v>
      </c>
      <c r="L269" s="1035" t="s">
        <v>1671</v>
      </c>
      <c r="M269" s="1036">
        <v>0.05</v>
      </c>
      <c r="N269" s="1035" t="s">
        <v>1673</v>
      </c>
      <c r="O269" s="1039">
        <v>16.100000000000001</v>
      </c>
      <c r="P269" s="1039">
        <v>14.6</v>
      </c>
      <c r="Q269" s="1039">
        <v>1.46</v>
      </c>
      <c r="R269" s="1039">
        <v>0</v>
      </c>
      <c r="S269" s="1039">
        <v>0</v>
      </c>
      <c r="T269" s="1039">
        <v>0</v>
      </c>
      <c r="U269" s="1040">
        <v>0</v>
      </c>
    </row>
    <row r="270" spans="4:21" s="1048" customFormat="1" hidden="1" outlineLevel="2">
      <c r="D270" s="1054">
        <f t="shared" si="29"/>
        <v>22</v>
      </c>
      <c r="E270" s="1054" t="str">
        <f>IF(COUNTIF(E$11:E269,F270)&gt;0,"",F270)</f>
        <v>Fioul domestique, Réunion, Base Carbone</v>
      </c>
      <c r="F270" s="1054" t="str">
        <f t="shared" si="30"/>
        <v>Fioul domestique, Réunion, Base Carbone</v>
      </c>
      <c r="G270" s="1058" t="str">
        <f t="shared" si="31"/>
        <v>Fioul domestique, Réunion, Base Carbone; kgCO2e/kg, Combustion</v>
      </c>
      <c r="I270" s="1034" t="s">
        <v>1692</v>
      </c>
      <c r="J270" s="2066" t="s">
        <v>1675</v>
      </c>
      <c r="K270" s="1035" t="s">
        <v>1670</v>
      </c>
      <c r="L270" s="1035" t="s">
        <v>793</v>
      </c>
      <c r="M270" s="1036">
        <v>0.05</v>
      </c>
      <c r="N270" s="1035" t="s">
        <v>1672</v>
      </c>
      <c r="O270" s="1039">
        <v>3.15</v>
      </c>
      <c r="P270" s="2029">
        <f>O270</f>
        <v>3.15</v>
      </c>
      <c r="Q270" s="2029">
        <v>0</v>
      </c>
      <c r="R270" s="2029">
        <v>0</v>
      </c>
      <c r="S270" s="2029">
        <v>0</v>
      </c>
      <c r="T270" s="2029">
        <v>0</v>
      </c>
      <c r="U270" s="2086">
        <v>0</v>
      </c>
    </row>
    <row r="271" spans="4:21" s="1048" customFormat="1" hidden="1" outlineLevel="2">
      <c r="D271" s="1054">
        <f t="shared" si="29"/>
        <v>22</v>
      </c>
      <c r="E271" s="1054" t="str">
        <f>IF(COUNTIF(E$11:E270,F271)&gt;0,"",F271)</f>
        <v/>
      </c>
      <c r="F271" s="1054" t="str">
        <f t="shared" si="30"/>
        <v>Fioul domestique, Réunion, Base Carbone</v>
      </c>
      <c r="G271" s="1058" t="str">
        <f t="shared" si="31"/>
        <v>Fioul domestique, Réunion, Base Carbone; kgCO2e/kg, Amont</v>
      </c>
      <c r="I271" s="1034" t="s">
        <v>1692</v>
      </c>
      <c r="J271" s="2066" t="s">
        <v>1675</v>
      </c>
      <c r="K271" s="1035" t="s">
        <v>1670</v>
      </c>
      <c r="L271" s="1035" t="s">
        <v>793</v>
      </c>
      <c r="M271" s="1036">
        <v>0.05</v>
      </c>
      <c r="N271" s="1035" t="s">
        <v>1673</v>
      </c>
      <c r="O271" s="1039">
        <v>0.432</v>
      </c>
      <c r="P271" s="2029">
        <f t="shared" ref="P271:P293" si="33">O271</f>
        <v>0.432</v>
      </c>
      <c r="Q271" s="2029">
        <v>0</v>
      </c>
      <c r="R271" s="2029">
        <v>0</v>
      </c>
      <c r="S271" s="2029">
        <v>0</v>
      </c>
      <c r="T271" s="2029">
        <v>0</v>
      </c>
      <c r="U271" s="2086">
        <v>0</v>
      </c>
    </row>
    <row r="272" spans="4:21" s="1048" customFormat="1" hidden="1" outlineLevel="2">
      <c r="D272" s="1054">
        <f t="shared" si="29"/>
        <v>22</v>
      </c>
      <c r="E272" s="1054" t="str">
        <f>IF(COUNTIF(E$11:E271,F272)&gt;0,"",F272)</f>
        <v/>
      </c>
      <c r="F272" s="1054" t="str">
        <f t="shared" si="30"/>
        <v>Fioul domestique, Réunion, Base Carbone</v>
      </c>
      <c r="G272" s="1058" t="str">
        <f t="shared" si="31"/>
        <v>Fioul domestique, Réunion, Base Carbone; kgCO2e/kWh PCI, Combustion</v>
      </c>
      <c r="I272" s="1034" t="s">
        <v>1692</v>
      </c>
      <c r="J272" s="1035" t="s">
        <v>1676</v>
      </c>
      <c r="K272" s="1035" t="s">
        <v>1670</v>
      </c>
      <c r="L272" s="1035" t="s">
        <v>793</v>
      </c>
      <c r="M272" s="1036">
        <v>0.05</v>
      </c>
      <c r="N272" s="1035" t="s">
        <v>1672</v>
      </c>
      <c r="O272" s="1039">
        <v>0.27100000000000002</v>
      </c>
      <c r="P272" s="2029">
        <f t="shared" si="33"/>
        <v>0.27100000000000002</v>
      </c>
      <c r="Q272" s="2029">
        <v>0</v>
      </c>
      <c r="R272" s="2029">
        <v>0</v>
      </c>
      <c r="S272" s="2029">
        <v>0</v>
      </c>
      <c r="T272" s="2029">
        <v>0</v>
      </c>
      <c r="U272" s="2086">
        <v>0</v>
      </c>
    </row>
    <row r="273" spans="4:21" s="1048" customFormat="1" hidden="1" outlineLevel="2">
      <c r="D273" s="1054">
        <f t="shared" si="29"/>
        <v>22</v>
      </c>
      <c r="E273" s="1054" t="str">
        <f>IF(COUNTIF(E$11:E272,F273)&gt;0,"",F273)</f>
        <v/>
      </c>
      <c r="F273" s="1054" t="str">
        <f t="shared" si="30"/>
        <v>Fioul domestique, Réunion, Base Carbone</v>
      </c>
      <c r="G273" s="1058" t="str">
        <f t="shared" si="31"/>
        <v>Fioul domestique, Réunion, Base Carbone; kgCO2e/kWh PCI, Amont</v>
      </c>
      <c r="I273" s="1034" t="s">
        <v>1692</v>
      </c>
      <c r="J273" s="1035" t="s">
        <v>1676</v>
      </c>
      <c r="K273" s="1035" t="s">
        <v>1670</v>
      </c>
      <c r="L273" s="1035" t="s">
        <v>793</v>
      </c>
      <c r="M273" s="1036">
        <v>0.05</v>
      </c>
      <c r="N273" s="1035" t="s">
        <v>1673</v>
      </c>
      <c r="O273" s="1039">
        <v>3.6999999999999998E-2</v>
      </c>
      <c r="P273" s="2029">
        <f t="shared" si="33"/>
        <v>3.6999999999999998E-2</v>
      </c>
      <c r="Q273" s="2029">
        <v>0</v>
      </c>
      <c r="R273" s="2029">
        <v>0</v>
      </c>
      <c r="S273" s="2029">
        <v>0</v>
      </c>
      <c r="T273" s="2029">
        <v>0</v>
      </c>
      <c r="U273" s="2086">
        <v>0</v>
      </c>
    </row>
    <row r="274" spans="4:21" s="1048" customFormat="1" hidden="1" outlineLevel="2">
      <c r="D274" s="1054">
        <f t="shared" si="29"/>
        <v>22</v>
      </c>
      <c r="E274" s="1054" t="str">
        <f>IF(COUNTIF(E$11:E273,F274)&gt;0,"",F274)</f>
        <v/>
      </c>
      <c r="F274" s="1054" t="str">
        <f t="shared" si="30"/>
        <v>Fioul domestique, Réunion, Base Carbone</v>
      </c>
      <c r="G274" s="1058" t="str">
        <f t="shared" si="31"/>
        <v>Fioul domestique, Réunion, Base Carbone; kgCO2e/tep PCI, Combustion</v>
      </c>
      <c r="I274" s="1034" t="s">
        <v>1692</v>
      </c>
      <c r="J274" s="1035" t="s">
        <v>1678</v>
      </c>
      <c r="K274" s="1035" t="s">
        <v>1670</v>
      </c>
      <c r="L274" s="1035" t="s">
        <v>793</v>
      </c>
      <c r="M274" s="1036">
        <v>0.05</v>
      </c>
      <c r="N274" s="1035" t="s">
        <v>1672</v>
      </c>
      <c r="O274" s="1039">
        <v>3150</v>
      </c>
      <c r="P274" s="2029">
        <f t="shared" si="33"/>
        <v>3150</v>
      </c>
      <c r="Q274" s="2029">
        <v>0</v>
      </c>
      <c r="R274" s="2029">
        <v>0</v>
      </c>
      <c r="S274" s="2029">
        <v>0</v>
      </c>
      <c r="T274" s="2029">
        <v>0</v>
      </c>
      <c r="U274" s="2086">
        <v>0</v>
      </c>
    </row>
    <row r="275" spans="4:21" s="1048" customFormat="1" hidden="1" outlineLevel="2">
      <c r="D275" s="1054">
        <f t="shared" si="29"/>
        <v>22</v>
      </c>
      <c r="E275" s="1054" t="str">
        <f>IF(COUNTIF(E$11:E274,F275)&gt;0,"",F275)</f>
        <v/>
      </c>
      <c r="F275" s="1054" t="str">
        <f t="shared" si="30"/>
        <v>Fioul domestique, Réunion, Base Carbone</v>
      </c>
      <c r="G275" s="1058" t="str">
        <f t="shared" si="31"/>
        <v>Fioul domestique, Réunion, Base Carbone; kgCO2e/tep PCI, Amont</v>
      </c>
      <c r="I275" s="1034" t="s">
        <v>1692</v>
      </c>
      <c r="J275" s="1035" t="s">
        <v>1678</v>
      </c>
      <c r="K275" s="1035" t="s">
        <v>1670</v>
      </c>
      <c r="L275" s="1035" t="s">
        <v>793</v>
      </c>
      <c r="M275" s="1036">
        <v>0.05</v>
      </c>
      <c r="N275" s="1035" t="s">
        <v>1673</v>
      </c>
      <c r="O275" s="1039">
        <v>432</v>
      </c>
      <c r="P275" s="2029">
        <f t="shared" si="33"/>
        <v>432</v>
      </c>
      <c r="Q275" s="2029">
        <v>0</v>
      </c>
      <c r="R275" s="2029">
        <v>0</v>
      </c>
      <c r="S275" s="2029">
        <v>0</v>
      </c>
      <c r="T275" s="2029">
        <v>0</v>
      </c>
      <c r="U275" s="2086">
        <v>0</v>
      </c>
    </row>
    <row r="276" spans="4:21" s="1048" customFormat="1" hidden="1" outlineLevel="2">
      <c r="D276" s="1054">
        <f t="shared" si="29"/>
        <v>22</v>
      </c>
      <c r="E276" s="1054" t="str">
        <f>IF(COUNTIF(E$11:E275,F276)&gt;0,"",F276)</f>
        <v/>
      </c>
      <c r="F276" s="1054" t="str">
        <f t="shared" si="30"/>
        <v>Fioul domestique, Réunion, Base Carbone</v>
      </c>
      <c r="G276" s="1058" t="str">
        <f t="shared" si="31"/>
        <v>Fioul domestique, Réunion, Base Carbone; kgCO2e/litre, Combustion</v>
      </c>
      <c r="I276" s="1034" t="s">
        <v>1692</v>
      </c>
      <c r="J276" s="1035" t="s">
        <v>1677</v>
      </c>
      <c r="K276" s="1035" t="s">
        <v>1670</v>
      </c>
      <c r="L276" s="1035" t="s">
        <v>793</v>
      </c>
      <c r="M276" s="1036">
        <v>0.05</v>
      </c>
      <c r="N276" s="1035" t="s">
        <v>1672</v>
      </c>
      <c r="O276" s="1039">
        <v>2.66</v>
      </c>
      <c r="P276" s="2029">
        <f t="shared" si="33"/>
        <v>2.66</v>
      </c>
      <c r="Q276" s="2029">
        <v>0</v>
      </c>
      <c r="R276" s="2029">
        <v>0</v>
      </c>
      <c r="S276" s="2029">
        <v>0</v>
      </c>
      <c r="T276" s="2029">
        <v>0</v>
      </c>
      <c r="U276" s="2086">
        <v>0</v>
      </c>
    </row>
    <row r="277" spans="4:21" s="1048" customFormat="1" hidden="1" outlineLevel="2">
      <c r="D277" s="1054">
        <f t="shared" si="29"/>
        <v>22</v>
      </c>
      <c r="E277" s="1054" t="str">
        <f>IF(COUNTIF(E$11:E276,F277)&gt;0,"",F277)</f>
        <v/>
      </c>
      <c r="F277" s="1054" t="str">
        <f t="shared" si="30"/>
        <v>Fioul domestique, Réunion, Base Carbone</v>
      </c>
      <c r="G277" s="1058" t="str">
        <f t="shared" si="31"/>
        <v>Fioul domestique, Réunion, Base Carbone; kgCO2e/litre, Amont</v>
      </c>
      <c r="I277" s="1034" t="s">
        <v>1692</v>
      </c>
      <c r="J277" s="1035" t="s">
        <v>1677</v>
      </c>
      <c r="K277" s="1035" t="s">
        <v>1670</v>
      </c>
      <c r="L277" s="1035" t="s">
        <v>793</v>
      </c>
      <c r="M277" s="1036">
        <v>0.05</v>
      </c>
      <c r="N277" s="1035" t="s">
        <v>1673</v>
      </c>
      <c r="O277" s="1039">
        <v>0.38200000000000001</v>
      </c>
      <c r="P277" s="2029">
        <f t="shared" si="33"/>
        <v>0.38200000000000001</v>
      </c>
      <c r="Q277" s="2029">
        <v>0</v>
      </c>
      <c r="R277" s="2029">
        <v>0</v>
      </c>
      <c r="S277" s="2029">
        <v>0</v>
      </c>
      <c r="T277" s="2029">
        <v>0</v>
      </c>
      <c r="U277" s="2086">
        <v>0</v>
      </c>
    </row>
    <row r="278" spans="4:21" s="1048" customFormat="1" hidden="1" outlineLevel="2">
      <c r="D278" s="1054">
        <f t="shared" si="29"/>
        <v>23</v>
      </c>
      <c r="E278" s="1054" t="str">
        <f>IF(COUNTIF(E$11:E277,F278)&gt;0,"",F278)</f>
        <v>Fioul domestique, Guadeloupe, Martinique, Guyane, Corse, Base Carbone</v>
      </c>
      <c r="F278" s="1054" t="str">
        <f t="shared" si="30"/>
        <v>Fioul domestique, Guadeloupe, Martinique, Guyane, Corse, Base Carbone</v>
      </c>
      <c r="G278" s="1058" t="str">
        <f t="shared" si="31"/>
        <v>Fioul domestique, Guadeloupe, Martinique, Guyane, Corse, Base Carbone; kgCO2e/kg, Combustion</v>
      </c>
      <c r="I278" s="1034" t="s">
        <v>1692</v>
      </c>
      <c r="J278" s="2066" t="s">
        <v>1675</v>
      </c>
      <c r="K278" s="1035" t="s">
        <v>1670</v>
      </c>
      <c r="L278" s="1035" t="s">
        <v>3926</v>
      </c>
      <c r="M278" s="1036">
        <v>0.05</v>
      </c>
      <c r="N278" s="1035" t="s">
        <v>1672</v>
      </c>
      <c r="O278" s="1039">
        <v>3.15</v>
      </c>
      <c r="P278" s="2029">
        <f t="shared" si="33"/>
        <v>3.15</v>
      </c>
      <c r="Q278" s="2029">
        <v>0</v>
      </c>
      <c r="R278" s="2029">
        <v>0</v>
      </c>
      <c r="S278" s="2029">
        <v>0</v>
      </c>
      <c r="T278" s="2029">
        <v>0</v>
      </c>
      <c r="U278" s="2086">
        <v>0</v>
      </c>
    </row>
    <row r="279" spans="4:21" s="1048" customFormat="1" hidden="1" outlineLevel="2">
      <c r="D279" s="1054">
        <f t="shared" si="29"/>
        <v>23</v>
      </c>
      <c r="E279" s="1054" t="str">
        <f>IF(COUNTIF(E$11:E278,F279)&gt;0,"",F279)</f>
        <v/>
      </c>
      <c r="F279" s="1054" t="str">
        <f t="shared" si="30"/>
        <v>Fioul domestique, Guadeloupe, Martinique, Guyane, Corse, Base Carbone</v>
      </c>
      <c r="G279" s="1058" t="str">
        <f t="shared" si="31"/>
        <v>Fioul domestique, Guadeloupe, Martinique, Guyane, Corse, Base Carbone; kgCO2e/kg, Amont</v>
      </c>
      <c r="I279" s="1034" t="s">
        <v>1692</v>
      </c>
      <c r="J279" s="2066" t="s">
        <v>1675</v>
      </c>
      <c r="K279" s="1035" t="s">
        <v>1670</v>
      </c>
      <c r="L279" s="1035" t="s">
        <v>3926</v>
      </c>
      <c r="M279" s="1036">
        <v>0.05</v>
      </c>
      <c r="N279" s="1035" t="s">
        <v>1673</v>
      </c>
      <c r="O279" s="1039">
        <v>0.33700000000000002</v>
      </c>
      <c r="P279" s="2029">
        <f t="shared" si="33"/>
        <v>0.33700000000000002</v>
      </c>
      <c r="Q279" s="2029">
        <v>0</v>
      </c>
      <c r="R279" s="2029">
        <v>0</v>
      </c>
      <c r="S279" s="2029">
        <v>0</v>
      </c>
      <c r="T279" s="2029">
        <v>0</v>
      </c>
      <c r="U279" s="2086">
        <v>0</v>
      </c>
    </row>
    <row r="280" spans="4:21" s="1048" customFormat="1" hidden="1" outlineLevel="2">
      <c r="D280" s="1054">
        <f t="shared" si="29"/>
        <v>23</v>
      </c>
      <c r="E280" s="1054" t="str">
        <f>IF(COUNTIF(E$11:E279,F280)&gt;0,"",F280)</f>
        <v/>
      </c>
      <c r="F280" s="1054" t="str">
        <f t="shared" si="30"/>
        <v>Fioul domestique, Guadeloupe, Martinique, Guyane, Corse, Base Carbone</v>
      </c>
      <c r="G280" s="1058" t="str">
        <f t="shared" si="31"/>
        <v>Fioul domestique, Guadeloupe, Martinique, Guyane, Corse, Base Carbone; kgCO2e/kWh PCI, Combustion</v>
      </c>
      <c r="I280" s="1034" t="s">
        <v>1692</v>
      </c>
      <c r="J280" s="1035" t="s">
        <v>1676</v>
      </c>
      <c r="K280" s="1035" t="s">
        <v>1670</v>
      </c>
      <c r="L280" s="1035" t="s">
        <v>3926</v>
      </c>
      <c r="M280" s="1036">
        <v>0.05</v>
      </c>
      <c r="N280" s="1035" t="s">
        <v>1672</v>
      </c>
      <c r="O280" s="1039">
        <v>0.27100000000000002</v>
      </c>
      <c r="P280" s="2029">
        <f t="shared" si="33"/>
        <v>0.27100000000000002</v>
      </c>
      <c r="Q280" s="2029">
        <v>0</v>
      </c>
      <c r="R280" s="2029">
        <v>0</v>
      </c>
      <c r="S280" s="2029">
        <v>0</v>
      </c>
      <c r="T280" s="2029">
        <v>0</v>
      </c>
      <c r="U280" s="2086">
        <v>0</v>
      </c>
    </row>
    <row r="281" spans="4:21" s="1048" customFormat="1" hidden="1" outlineLevel="2">
      <c r="D281" s="1054">
        <f t="shared" si="29"/>
        <v>23</v>
      </c>
      <c r="E281" s="1054" t="str">
        <f>IF(COUNTIF(E$11:E280,F281)&gt;0,"",F281)</f>
        <v/>
      </c>
      <c r="F281" s="1054" t="str">
        <f t="shared" si="30"/>
        <v>Fioul domestique, Guadeloupe, Martinique, Guyane, Corse, Base Carbone</v>
      </c>
      <c r="G281" s="1058" t="str">
        <f t="shared" si="31"/>
        <v>Fioul domestique, Guadeloupe, Martinique, Guyane, Corse, Base Carbone; kgCO2e/kWh PCI, Amont</v>
      </c>
      <c r="I281" s="1034" t="s">
        <v>1692</v>
      </c>
      <c r="J281" s="1035" t="s">
        <v>1676</v>
      </c>
      <c r="K281" s="1035" t="s">
        <v>1670</v>
      </c>
      <c r="L281" s="1035" t="s">
        <v>3926</v>
      </c>
      <c r="M281" s="1036">
        <v>0.05</v>
      </c>
      <c r="N281" s="1035" t="s">
        <v>1673</v>
      </c>
      <c r="O281" s="1039">
        <v>2.9000000000000001E-2</v>
      </c>
      <c r="P281" s="2029">
        <f t="shared" si="33"/>
        <v>2.9000000000000001E-2</v>
      </c>
      <c r="Q281" s="2029">
        <v>0</v>
      </c>
      <c r="R281" s="2029">
        <v>0</v>
      </c>
      <c r="S281" s="2029">
        <v>0</v>
      </c>
      <c r="T281" s="2029">
        <v>0</v>
      </c>
      <c r="U281" s="2086">
        <v>0</v>
      </c>
    </row>
    <row r="282" spans="4:21" s="1048" customFormat="1" hidden="1" outlineLevel="2">
      <c r="D282" s="1054">
        <f t="shared" si="29"/>
        <v>23</v>
      </c>
      <c r="E282" s="1054" t="str">
        <f>IF(COUNTIF(E$11:E281,F282)&gt;0,"",F282)</f>
        <v/>
      </c>
      <c r="F282" s="1054" t="str">
        <f t="shared" si="30"/>
        <v>Fioul domestique, Guadeloupe, Martinique, Guyane, Corse, Base Carbone</v>
      </c>
      <c r="G282" s="1058" t="str">
        <f t="shared" si="31"/>
        <v>Fioul domestique, Guadeloupe, Martinique, Guyane, Corse, Base Carbone; kgCO2e/tep PCI, Combustion</v>
      </c>
      <c r="I282" s="1034" t="s">
        <v>1692</v>
      </c>
      <c r="J282" s="1035" t="s">
        <v>1678</v>
      </c>
      <c r="K282" s="1035" t="s">
        <v>1670</v>
      </c>
      <c r="L282" s="1035" t="s">
        <v>3926</v>
      </c>
      <c r="M282" s="1036">
        <v>0.05</v>
      </c>
      <c r="N282" s="1035" t="s">
        <v>1672</v>
      </c>
      <c r="O282" s="1039">
        <v>3150</v>
      </c>
      <c r="P282" s="2029">
        <f t="shared" si="33"/>
        <v>3150</v>
      </c>
      <c r="Q282" s="2029">
        <v>0</v>
      </c>
      <c r="R282" s="2029">
        <v>0</v>
      </c>
      <c r="S282" s="2029">
        <v>0</v>
      </c>
      <c r="T282" s="2029">
        <v>0</v>
      </c>
      <c r="U282" s="2086">
        <v>0</v>
      </c>
    </row>
    <row r="283" spans="4:21" s="1048" customFormat="1" hidden="1" outlineLevel="2">
      <c r="D283" s="1054">
        <f t="shared" si="29"/>
        <v>23</v>
      </c>
      <c r="E283" s="1054" t="str">
        <f>IF(COUNTIF(E$11:E282,F283)&gt;0,"",F283)</f>
        <v/>
      </c>
      <c r="F283" s="1054" t="str">
        <f t="shared" si="30"/>
        <v>Fioul domestique, Guadeloupe, Martinique, Guyane, Corse, Base Carbone</v>
      </c>
      <c r="G283" s="1058" t="str">
        <f t="shared" si="31"/>
        <v>Fioul domestique, Guadeloupe, Martinique, Guyane, Corse, Base Carbone; kgCO2e/tep PCI, Amont</v>
      </c>
      <c r="I283" s="1034" t="s">
        <v>1692</v>
      </c>
      <c r="J283" s="1035" t="s">
        <v>1678</v>
      </c>
      <c r="K283" s="1035" t="s">
        <v>1670</v>
      </c>
      <c r="L283" s="1035" t="s">
        <v>3926</v>
      </c>
      <c r="M283" s="1036">
        <v>0.05</v>
      </c>
      <c r="N283" s="1035" t="s">
        <v>1673</v>
      </c>
      <c r="O283" s="1039">
        <v>337</v>
      </c>
      <c r="P283" s="2029">
        <f t="shared" si="33"/>
        <v>337</v>
      </c>
      <c r="Q283" s="2029">
        <v>0</v>
      </c>
      <c r="R283" s="2029">
        <v>0</v>
      </c>
      <c r="S283" s="2029">
        <v>0</v>
      </c>
      <c r="T283" s="2029">
        <v>0</v>
      </c>
      <c r="U283" s="2086">
        <v>0</v>
      </c>
    </row>
    <row r="284" spans="4:21" s="1048" customFormat="1" hidden="1" outlineLevel="2">
      <c r="D284" s="1054">
        <f t="shared" si="29"/>
        <v>23</v>
      </c>
      <c r="E284" s="1054" t="str">
        <f>IF(COUNTIF(E$11:E283,F284)&gt;0,"",F284)</f>
        <v/>
      </c>
      <c r="F284" s="1054" t="str">
        <f t="shared" si="30"/>
        <v>Fioul domestique, Guadeloupe, Martinique, Guyane, Corse, Base Carbone</v>
      </c>
      <c r="G284" s="1058" t="str">
        <f t="shared" si="31"/>
        <v>Fioul domestique, Guadeloupe, Martinique, Guyane, Corse, Base Carbone; kgCO2e/litre, Combustion</v>
      </c>
      <c r="I284" s="1034" t="s">
        <v>1692</v>
      </c>
      <c r="J284" s="1035" t="s">
        <v>1677</v>
      </c>
      <c r="K284" s="1035" t="s">
        <v>1670</v>
      </c>
      <c r="L284" s="1035" t="s">
        <v>3926</v>
      </c>
      <c r="M284" s="1036">
        <v>0.05</v>
      </c>
      <c r="N284" s="1035" t="s">
        <v>1672</v>
      </c>
      <c r="O284" s="1039">
        <v>2.66</v>
      </c>
      <c r="P284" s="2029">
        <f t="shared" si="33"/>
        <v>2.66</v>
      </c>
      <c r="Q284" s="2029">
        <v>0</v>
      </c>
      <c r="R284" s="2029">
        <v>0</v>
      </c>
      <c r="S284" s="2029">
        <v>0</v>
      </c>
      <c r="T284" s="2029">
        <v>0</v>
      </c>
      <c r="U284" s="2086">
        <v>0</v>
      </c>
    </row>
    <row r="285" spans="4:21" s="1048" customFormat="1" hidden="1" outlineLevel="2">
      <c r="D285" s="1054">
        <f t="shared" si="29"/>
        <v>23</v>
      </c>
      <c r="E285" s="1054" t="str">
        <f>IF(COUNTIF(E$11:E284,F285)&gt;0,"",F285)</f>
        <v/>
      </c>
      <c r="F285" s="1054" t="str">
        <f t="shared" si="30"/>
        <v>Fioul domestique, Guadeloupe, Martinique, Guyane, Corse, Base Carbone</v>
      </c>
      <c r="G285" s="1058" t="str">
        <f t="shared" si="31"/>
        <v>Fioul domestique, Guadeloupe, Martinique, Guyane, Corse, Base Carbone; kgCO2e/litre, Amont</v>
      </c>
      <c r="I285" s="1034" t="s">
        <v>1692</v>
      </c>
      <c r="J285" s="1035" t="s">
        <v>1677</v>
      </c>
      <c r="K285" s="1035" t="s">
        <v>1670</v>
      </c>
      <c r="L285" s="1035" t="s">
        <v>3926</v>
      </c>
      <c r="M285" s="1036">
        <v>0.05</v>
      </c>
      <c r="N285" s="1035" t="s">
        <v>1673</v>
      </c>
      <c r="O285" s="1039">
        <v>0.28499999999999998</v>
      </c>
      <c r="P285" s="2029">
        <f t="shared" si="33"/>
        <v>0.28499999999999998</v>
      </c>
      <c r="Q285" s="2029">
        <v>0</v>
      </c>
      <c r="R285" s="2029">
        <v>0</v>
      </c>
      <c r="S285" s="2029">
        <v>0</v>
      </c>
      <c r="T285" s="2029">
        <v>0</v>
      </c>
      <c r="U285" s="2086">
        <v>0</v>
      </c>
    </row>
    <row r="286" spans="4:21" s="1048" customFormat="1" hidden="1" outlineLevel="2">
      <c r="D286" s="1054">
        <f t="shared" si="29"/>
        <v>24</v>
      </c>
      <c r="E286" s="1054" t="str">
        <f>IF(COUNTIF(E$11:E285,F286)&gt;0,"",F286)</f>
        <v>Fioul domestique, Nouvelle Calédonie, Base Carbone</v>
      </c>
      <c r="F286" s="1054" t="str">
        <f t="shared" si="30"/>
        <v>Fioul domestique, Nouvelle Calédonie, Base Carbone</v>
      </c>
      <c r="G286" s="1058" t="str">
        <f t="shared" si="31"/>
        <v>Fioul domestique, Nouvelle Calédonie, Base Carbone; kgCO2e/kg, Combustion</v>
      </c>
      <c r="I286" s="1034" t="s">
        <v>1692</v>
      </c>
      <c r="J286" s="2066" t="s">
        <v>1675</v>
      </c>
      <c r="K286" s="1035" t="s">
        <v>1670</v>
      </c>
      <c r="L286" s="1035" t="s">
        <v>3927</v>
      </c>
      <c r="M286" s="1036">
        <v>0.05</v>
      </c>
      <c r="N286" s="1035" t="s">
        <v>1672</v>
      </c>
      <c r="O286" s="1039">
        <v>3.15</v>
      </c>
      <c r="P286" s="2029">
        <f t="shared" si="33"/>
        <v>3.15</v>
      </c>
      <c r="Q286" s="2029">
        <v>0</v>
      </c>
      <c r="R286" s="2029">
        <v>0</v>
      </c>
      <c r="S286" s="2029">
        <v>0</v>
      </c>
      <c r="T286" s="2029">
        <v>0</v>
      </c>
      <c r="U286" s="2086">
        <v>0</v>
      </c>
    </row>
    <row r="287" spans="4:21" s="1048" customFormat="1" hidden="1" outlineLevel="2">
      <c r="D287" s="1054">
        <f t="shared" si="29"/>
        <v>24</v>
      </c>
      <c r="E287" s="1054" t="str">
        <f>IF(COUNTIF(E$11:E286,F287)&gt;0,"",F287)</f>
        <v/>
      </c>
      <c r="F287" s="1054" t="str">
        <f t="shared" si="30"/>
        <v>Fioul domestique, Nouvelle Calédonie, Base Carbone</v>
      </c>
      <c r="G287" s="1058" t="str">
        <f t="shared" si="31"/>
        <v>Fioul domestique, Nouvelle Calédonie, Base Carbone; kgCO2e/kg, Amont</v>
      </c>
      <c r="I287" s="1034" t="s">
        <v>1692</v>
      </c>
      <c r="J287" s="2066" t="s">
        <v>1675</v>
      </c>
      <c r="K287" s="1035" t="s">
        <v>1670</v>
      </c>
      <c r="L287" s="1035" t="s">
        <v>3927</v>
      </c>
      <c r="M287" s="1036">
        <v>0.05</v>
      </c>
      <c r="N287" s="1035" t="s">
        <v>1673</v>
      </c>
      <c r="O287" s="1039">
        <v>0.47299999999999998</v>
      </c>
      <c r="P287" s="2029">
        <f t="shared" si="33"/>
        <v>0.47299999999999998</v>
      </c>
      <c r="Q287" s="2029">
        <v>0</v>
      </c>
      <c r="R287" s="2029">
        <v>0</v>
      </c>
      <c r="S287" s="2029">
        <v>0</v>
      </c>
      <c r="T287" s="2029">
        <v>0</v>
      </c>
      <c r="U287" s="2086">
        <v>0</v>
      </c>
    </row>
    <row r="288" spans="4:21" s="1048" customFormat="1" hidden="1" outlineLevel="2">
      <c r="D288" s="1054">
        <f t="shared" si="29"/>
        <v>24</v>
      </c>
      <c r="E288" s="1054" t="str">
        <f>IF(COUNTIF(E$11:E287,F288)&gt;0,"",F288)</f>
        <v/>
      </c>
      <c r="F288" s="1054" t="str">
        <f t="shared" si="30"/>
        <v>Fioul domestique, Nouvelle Calédonie, Base Carbone</v>
      </c>
      <c r="G288" s="1058" t="str">
        <f t="shared" si="31"/>
        <v>Fioul domestique, Nouvelle Calédonie, Base Carbone; kgCO2e/kWh PCI, Combustion</v>
      </c>
      <c r="I288" s="1034" t="s">
        <v>1692</v>
      </c>
      <c r="J288" s="1035" t="s">
        <v>1676</v>
      </c>
      <c r="K288" s="1035" t="s">
        <v>1670</v>
      </c>
      <c r="L288" s="1035" t="s">
        <v>3927</v>
      </c>
      <c r="M288" s="1036">
        <v>0.05</v>
      </c>
      <c r="N288" s="1035" t="s">
        <v>1672</v>
      </c>
      <c r="O288" s="1039">
        <v>0.27100000000000002</v>
      </c>
      <c r="P288" s="2029">
        <f t="shared" si="33"/>
        <v>0.27100000000000002</v>
      </c>
      <c r="Q288" s="2029">
        <v>0</v>
      </c>
      <c r="R288" s="2029">
        <v>0</v>
      </c>
      <c r="S288" s="2029">
        <v>0</v>
      </c>
      <c r="T288" s="2029">
        <v>0</v>
      </c>
      <c r="U288" s="2086">
        <v>0</v>
      </c>
    </row>
    <row r="289" spans="4:21" s="1048" customFormat="1" hidden="1" outlineLevel="2">
      <c r="D289" s="1054">
        <f t="shared" ref="D289:D352" si="34">D288+IF(LEN(E289)=0,0,1)</f>
        <v>24</v>
      </c>
      <c r="E289" s="1054" t="str">
        <f>IF(COUNTIF(E$11:E288,F289)&gt;0,"",F289)</f>
        <v/>
      </c>
      <c r="F289" s="1054" t="str">
        <f t="shared" ref="F289:F352" si="35">IF(I289&lt;&gt;"",I289&amp;IF(L289&lt;&gt;"",", "&amp;L289,"")&amp;IF(K289&lt;&gt;"",", "&amp;K289,""),"")</f>
        <v>Fioul domestique, Nouvelle Calédonie, Base Carbone</v>
      </c>
      <c r="G289" s="1058" t="str">
        <f t="shared" ref="G289:G352" si="36">IF(F289&lt;&gt;"",F289&amp;IF(J289&lt;&gt;"","; "&amp;J289,"")&amp;IF(N289&lt;&gt;"",", "&amp;N289,""),"")</f>
        <v>Fioul domestique, Nouvelle Calédonie, Base Carbone; kgCO2e/kWh PCI, Amont</v>
      </c>
      <c r="I289" s="1034" t="s">
        <v>1692</v>
      </c>
      <c r="J289" s="1035" t="s">
        <v>1676</v>
      </c>
      <c r="K289" s="1035" t="s">
        <v>1670</v>
      </c>
      <c r="L289" s="1035" t="s">
        <v>3927</v>
      </c>
      <c r="M289" s="1036">
        <v>0.05</v>
      </c>
      <c r="N289" s="1035" t="s">
        <v>1673</v>
      </c>
      <c r="O289" s="1039">
        <v>4.07E-2</v>
      </c>
      <c r="P289" s="2029">
        <f t="shared" si="33"/>
        <v>4.07E-2</v>
      </c>
      <c r="Q289" s="2029">
        <v>0</v>
      </c>
      <c r="R289" s="2029">
        <v>0</v>
      </c>
      <c r="S289" s="2029">
        <v>0</v>
      </c>
      <c r="T289" s="2029">
        <v>0</v>
      </c>
      <c r="U289" s="2086">
        <v>0</v>
      </c>
    </row>
    <row r="290" spans="4:21" s="1048" customFormat="1" hidden="1" outlineLevel="2">
      <c r="D290" s="1054">
        <f t="shared" si="34"/>
        <v>24</v>
      </c>
      <c r="E290" s="1054" t="str">
        <f>IF(COUNTIF(E$11:E289,F290)&gt;0,"",F290)</f>
        <v/>
      </c>
      <c r="F290" s="1054" t="str">
        <f t="shared" si="35"/>
        <v>Fioul domestique, Nouvelle Calédonie, Base Carbone</v>
      </c>
      <c r="G290" s="1058" t="str">
        <f t="shared" si="36"/>
        <v>Fioul domestique, Nouvelle Calédonie, Base Carbone; kgCO2e/tep PCI, Combustion</v>
      </c>
      <c r="I290" s="1034" t="s">
        <v>1692</v>
      </c>
      <c r="J290" s="1035" t="s">
        <v>1678</v>
      </c>
      <c r="K290" s="1035" t="s">
        <v>1670</v>
      </c>
      <c r="L290" s="1035" t="s">
        <v>3927</v>
      </c>
      <c r="M290" s="1036">
        <v>0.05</v>
      </c>
      <c r="N290" s="1035" t="s">
        <v>1672</v>
      </c>
      <c r="O290" s="1039">
        <v>3150</v>
      </c>
      <c r="P290" s="2029">
        <f t="shared" si="33"/>
        <v>3150</v>
      </c>
      <c r="Q290" s="2029">
        <v>0</v>
      </c>
      <c r="R290" s="2029">
        <v>0</v>
      </c>
      <c r="S290" s="2029">
        <v>0</v>
      </c>
      <c r="T290" s="2029">
        <v>0</v>
      </c>
      <c r="U290" s="2086">
        <v>0</v>
      </c>
    </row>
    <row r="291" spans="4:21" s="1048" customFormat="1" hidden="1" outlineLevel="2">
      <c r="D291" s="1054">
        <f t="shared" si="34"/>
        <v>24</v>
      </c>
      <c r="E291" s="1054" t="str">
        <f>IF(COUNTIF(E$11:E290,F291)&gt;0,"",F291)</f>
        <v/>
      </c>
      <c r="F291" s="1054" t="str">
        <f t="shared" si="35"/>
        <v>Fioul domestique, Nouvelle Calédonie, Base Carbone</v>
      </c>
      <c r="G291" s="1058" t="str">
        <f t="shared" si="36"/>
        <v>Fioul domestique, Nouvelle Calédonie, Base Carbone; kgCO2e/tep PCI, Amont</v>
      </c>
      <c r="I291" s="1034" t="s">
        <v>1692</v>
      </c>
      <c r="J291" s="1035" t="s">
        <v>1678</v>
      </c>
      <c r="K291" s="1035" t="s">
        <v>1670</v>
      </c>
      <c r="L291" s="1035" t="s">
        <v>3927</v>
      </c>
      <c r="M291" s="1036">
        <v>0.05</v>
      </c>
      <c r="N291" s="1035" t="s">
        <v>1673</v>
      </c>
      <c r="O291" s="1039">
        <v>473</v>
      </c>
      <c r="P291" s="2029">
        <f t="shared" si="33"/>
        <v>473</v>
      </c>
      <c r="Q291" s="2029">
        <v>0</v>
      </c>
      <c r="R291" s="2029">
        <v>0</v>
      </c>
      <c r="S291" s="2029">
        <v>0</v>
      </c>
      <c r="T291" s="2029">
        <v>0</v>
      </c>
      <c r="U291" s="2086">
        <v>0</v>
      </c>
    </row>
    <row r="292" spans="4:21" s="1048" customFormat="1" hidden="1" outlineLevel="2">
      <c r="D292" s="1054">
        <f t="shared" si="34"/>
        <v>24</v>
      </c>
      <c r="E292" s="1054" t="str">
        <f>IF(COUNTIF(E$11:E291,F292)&gt;0,"",F292)</f>
        <v/>
      </c>
      <c r="F292" s="1054" t="str">
        <f t="shared" si="35"/>
        <v>Fioul domestique, Nouvelle Calédonie, Base Carbone</v>
      </c>
      <c r="G292" s="1058" t="str">
        <f t="shared" si="36"/>
        <v>Fioul domestique, Nouvelle Calédonie, Base Carbone; kgCO2e/litre, Combustion</v>
      </c>
      <c r="I292" s="1034" t="s">
        <v>1692</v>
      </c>
      <c r="J292" s="1035" t="s">
        <v>1677</v>
      </c>
      <c r="K292" s="1035" t="s">
        <v>1670</v>
      </c>
      <c r="L292" s="1035" t="s">
        <v>3927</v>
      </c>
      <c r="M292" s="1036">
        <v>0.05</v>
      </c>
      <c r="N292" s="1035" t="s">
        <v>1672</v>
      </c>
      <c r="O292" s="1039">
        <v>2.66</v>
      </c>
      <c r="P292" s="2029">
        <f t="shared" si="33"/>
        <v>2.66</v>
      </c>
      <c r="Q292" s="2029">
        <v>0</v>
      </c>
      <c r="R292" s="2029">
        <v>0</v>
      </c>
      <c r="S292" s="2029">
        <v>0</v>
      </c>
      <c r="T292" s="2029">
        <v>0</v>
      </c>
      <c r="U292" s="2086">
        <v>0</v>
      </c>
    </row>
    <row r="293" spans="4:21" s="1048" customFormat="1" hidden="1" outlineLevel="2">
      <c r="D293" s="1054">
        <f t="shared" si="34"/>
        <v>24</v>
      </c>
      <c r="E293" s="1054" t="str">
        <f>IF(COUNTIF(E$11:E292,F293)&gt;0,"",F293)</f>
        <v/>
      </c>
      <c r="F293" s="1054" t="str">
        <f t="shared" si="35"/>
        <v>Fioul domestique, Nouvelle Calédonie, Base Carbone</v>
      </c>
      <c r="G293" s="1058" t="str">
        <f t="shared" si="36"/>
        <v>Fioul domestique, Nouvelle Calédonie, Base Carbone; kgCO2e/litre, Amont</v>
      </c>
      <c r="I293" s="1034" t="s">
        <v>1692</v>
      </c>
      <c r="J293" s="1035" t="s">
        <v>1677</v>
      </c>
      <c r="K293" s="1035" t="s">
        <v>1670</v>
      </c>
      <c r="L293" s="1035" t="s">
        <v>3927</v>
      </c>
      <c r="M293" s="1036">
        <v>0.05</v>
      </c>
      <c r="N293" s="1035" t="s">
        <v>1673</v>
      </c>
      <c r="O293" s="1039">
        <v>0.38200000000000001</v>
      </c>
      <c r="P293" s="2029">
        <f t="shared" si="33"/>
        <v>0.38200000000000001</v>
      </c>
      <c r="Q293" s="2029">
        <v>0</v>
      </c>
      <c r="R293" s="2029">
        <v>0</v>
      </c>
      <c r="S293" s="2029">
        <v>0</v>
      </c>
      <c r="T293" s="2029">
        <v>0</v>
      </c>
      <c r="U293" s="2086">
        <v>0</v>
      </c>
    </row>
    <row r="294" spans="4:21" hidden="1" outlineLevel="2">
      <c r="D294" s="1054">
        <f t="shared" si="34"/>
        <v>25</v>
      </c>
      <c r="E294" s="1054" t="str">
        <f>IF(COUNTIF(E$11:E293,F294)&gt;0,"",F294)</f>
        <v>Fioul lourd (commercial), Europe, Base Carbone</v>
      </c>
      <c r="F294" s="1054" t="str">
        <f t="shared" si="35"/>
        <v>Fioul lourd (commercial), Europe, Base Carbone</v>
      </c>
      <c r="G294" s="1058" t="str">
        <f t="shared" si="36"/>
        <v>Fioul lourd (commercial), Europe, Base Carbone; kgCO2e/kWh PCI, Combustion</v>
      </c>
      <c r="I294" s="1034" t="s">
        <v>1693</v>
      </c>
      <c r="J294" s="1035" t="s">
        <v>1676</v>
      </c>
      <c r="K294" s="1035" t="s">
        <v>1670</v>
      </c>
      <c r="L294" s="1035" t="s">
        <v>1671</v>
      </c>
      <c r="M294" s="1036">
        <v>0.05</v>
      </c>
      <c r="N294" s="1035" t="s">
        <v>1672</v>
      </c>
      <c r="O294" s="1039">
        <v>0.28000000000000003</v>
      </c>
      <c r="P294" s="1039">
        <v>0.27800000000000002</v>
      </c>
      <c r="Q294" s="1039">
        <v>1.35E-4</v>
      </c>
      <c r="R294" s="1039">
        <v>0</v>
      </c>
      <c r="S294" s="1039">
        <v>1.67E-3</v>
      </c>
      <c r="T294" s="1039">
        <v>0</v>
      </c>
      <c r="U294" s="1040">
        <v>0</v>
      </c>
    </row>
    <row r="295" spans="4:21" hidden="1" outlineLevel="2">
      <c r="D295" s="1054">
        <f t="shared" si="34"/>
        <v>25</v>
      </c>
      <c r="E295" s="1054" t="str">
        <f>IF(COUNTIF(E$11:E294,F295)&gt;0,"",F295)</f>
        <v/>
      </c>
      <c r="F295" s="1054" t="str">
        <f t="shared" si="35"/>
        <v>Fioul lourd (commercial), Europe, Base Carbone</v>
      </c>
      <c r="G295" s="1058" t="str">
        <f t="shared" si="36"/>
        <v>Fioul lourd (commercial), Europe, Base Carbone; kgCO2e/kWh PCI, Amont</v>
      </c>
      <c r="I295" s="1034" t="s">
        <v>1693</v>
      </c>
      <c r="J295" s="1035" t="s">
        <v>1676</v>
      </c>
      <c r="K295" s="1035" t="s">
        <v>1670</v>
      </c>
      <c r="L295" s="1035" t="s">
        <v>1671</v>
      </c>
      <c r="M295" s="1036">
        <v>0.05</v>
      </c>
      <c r="N295" s="1035" t="s">
        <v>1673</v>
      </c>
      <c r="O295" s="1039">
        <v>4.53E-2</v>
      </c>
      <c r="P295" s="1039">
        <v>4.1300000000000003E-2</v>
      </c>
      <c r="Q295" s="1039">
        <v>3.98E-3</v>
      </c>
      <c r="R295" s="1039">
        <v>0</v>
      </c>
      <c r="S295" s="1039">
        <v>0</v>
      </c>
      <c r="T295" s="1039">
        <v>0</v>
      </c>
      <c r="U295" s="1040">
        <v>0</v>
      </c>
    </row>
    <row r="296" spans="4:21" hidden="1" outlineLevel="2">
      <c r="D296" s="1054">
        <f t="shared" si="34"/>
        <v>25</v>
      </c>
      <c r="E296" s="1054" t="str">
        <f>IF(COUNTIF(E$11:E295,F296)&gt;0,"",F296)</f>
        <v/>
      </c>
      <c r="F296" s="1054" t="str">
        <f t="shared" si="35"/>
        <v>Fioul lourd (commercial), Europe, Base Carbone</v>
      </c>
      <c r="G296" s="1058" t="str">
        <f t="shared" si="36"/>
        <v>Fioul lourd (commercial), Europe, Base Carbone; kgCO2e/litre, Combustion</v>
      </c>
      <c r="I296" s="1034" t="s">
        <v>1693</v>
      </c>
      <c r="J296" s="1035" t="s">
        <v>1677</v>
      </c>
      <c r="K296" s="1035" t="s">
        <v>1670</v>
      </c>
      <c r="L296" s="1035" t="s">
        <v>1671</v>
      </c>
      <c r="M296" s="1036">
        <v>0.05</v>
      </c>
      <c r="N296" s="1035" t="s">
        <v>1672</v>
      </c>
      <c r="O296" s="1039">
        <v>2.8</v>
      </c>
      <c r="P296" s="1039">
        <v>2.78</v>
      </c>
      <c r="Q296" s="1039">
        <v>1.3500000000000001E-3</v>
      </c>
      <c r="R296" s="1039">
        <v>0</v>
      </c>
      <c r="S296" s="1039">
        <v>1.67E-2</v>
      </c>
      <c r="T296" s="1039">
        <v>0</v>
      </c>
      <c r="U296" s="1040">
        <v>0</v>
      </c>
    </row>
    <row r="297" spans="4:21" hidden="1" outlineLevel="2">
      <c r="D297" s="1054">
        <f t="shared" si="34"/>
        <v>25</v>
      </c>
      <c r="E297" s="1054" t="str">
        <f>IF(COUNTIF(E$11:E296,F297)&gt;0,"",F297)</f>
        <v/>
      </c>
      <c r="F297" s="1054" t="str">
        <f t="shared" si="35"/>
        <v>Fioul lourd (commercial), Europe, Base Carbone</v>
      </c>
      <c r="G297" s="1058" t="str">
        <f t="shared" si="36"/>
        <v>Fioul lourd (commercial), Europe, Base Carbone; kgCO2e/litre, Amont</v>
      </c>
      <c r="I297" s="1034" t="s">
        <v>1693</v>
      </c>
      <c r="J297" s="1035" t="s">
        <v>1677</v>
      </c>
      <c r="K297" s="1035" t="s">
        <v>1670</v>
      </c>
      <c r="L297" s="1035" t="s">
        <v>1671</v>
      </c>
      <c r="M297" s="1036">
        <v>0.05</v>
      </c>
      <c r="N297" s="1035" t="s">
        <v>1673</v>
      </c>
      <c r="O297" s="1039">
        <v>0.45300000000000001</v>
      </c>
      <c r="P297" s="1039">
        <v>0.41299999999999998</v>
      </c>
      <c r="Q297" s="1039">
        <v>3.9800000000000002E-2</v>
      </c>
      <c r="R297" s="1039">
        <v>0</v>
      </c>
      <c r="S297" s="1039">
        <v>0</v>
      </c>
      <c r="T297" s="1039">
        <v>0</v>
      </c>
      <c r="U297" s="1040">
        <v>0</v>
      </c>
    </row>
    <row r="298" spans="4:21" hidden="1" outlineLevel="2">
      <c r="D298" s="1054">
        <f t="shared" si="34"/>
        <v>25</v>
      </c>
      <c r="E298" s="1054" t="str">
        <f>IF(COUNTIF(E$11:E297,F298)&gt;0,"",F298)</f>
        <v/>
      </c>
      <c r="F298" s="1054" t="str">
        <f t="shared" si="35"/>
        <v>Fioul lourd (commercial), Europe, Base Carbone</v>
      </c>
      <c r="G298" s="1058" t="str">
        <f t="shared" si="36"/>
        <v>Fioul lourd (commercial), Europe, Base Carbone; kgCO2e/tep PCI, Combustion</v>
      </c>
      <c r="I298" s="1034" t="s">
        <v>1693</v>
      </c>
      <c r="J298" s="1035" t="s">
        <v>1678</v>
      </c>
      <c r="K298" s="1035" t="s">
        <v>1670</v>
      </c>
      <c r="L298" s="1035" t="s">
        <v>1671</v>
      </c>
      <c r="M298" s="1036">
        <v>0.05</v>
      </c>
      <c r="N298" s="1035" t="s">
        <v>1672</v>
      </c>
      <c r="O298" s="1039">
        <v>3270</v>
      </c>
      <c r="P298" s="1039">
        <v>3250</v>
      </c>
      <c r="Q298" s="1039">
        <v>1.58</v>
      </c>
      <c r="R298" s="1039">
        <v>0</v>
      </c>
      <c r="S298" s="1039">
        <v>19.5</v>
      </c>
      <c r="T298" s="1039">
        <v>0</v>
      </c>
      <c r="U298" s="1040">
        <v>0</v>
      </c>
    </row>
    <row r="299" spans="4:21" hidden="1" outlineLevel="2">
      <c r="D299" s="1054">
        <f t="shared" si="34"/>
        <v>25</v>
      </c>
      <c r="E299" s="1054" t="str">
        <f>IF(COUNTIF(E$11:E298,F299)&gt;0,"",F299)</f>
        <v/>
      </c>
      <c r="F299" s="1054" t="str">
        <f t="shared" si="35"/>
        <v>Fioul lourd (commercial), Europe, Base Carbone</v>
      </c>
      <c r="G299" s="1058" t="str">
        <f t="shared" si="36"/>
        <v>Fioul lourd (commercial), Europe, Base Carbone; kgCO2e/tep PCI, Amont</v>
      </c>
      <c r="I299" s="1034" t="s">
        <v>1693</v>
      </c>
      <c r="J299" s="1035" t="s">
        <v>1678</v>
      </c>
      <c r="K299" s="1035" t="s">
        <v>1670</v>
      </c>
      <c r="L299" s="1035" t="s">
        <v>1671</v>
      </c>
      <c r="M299" s="1036">
        <v>0.05</v>
      </c>
      <c r="N299" s="1035" t="s">
        <v>1673</v>
      </c>
      <c r="O299" s="1039">
        <v>528</v>
      </c>
      <c r="P299" s="1039">
        <v>482</v>
      </c>
      <c r="Q299" s="1039">
        <v>46.4</v>
      </c>
      <c r="R299" s="1039">
        <v>0</v>
      </c>
      <c r="S299" s="1039">
        <v>0</v>
      </c>
      <c r="T299" s="1039">
        <v>0</v>
      </c>
      <c r="U299" s="1040">
        <v>0</v>
      </c>
    </row>
    <row r="300" spans="4:21" hidden="1" outlineLevel="2">
      <c r="D300" s="1054">
        <f t="shared" si="34"/>
        <v>25</v>
      </c>
      <c r="E300" s="1054" t="str">
        <f>IF(COUNTIF(E$11:E299,F300)&gt;0,"",F300)</f>
        <v/>
      </c>
      <c r="F300" s="1054" t="str">
        <f t="shared" si="35"/>
        <v>Fioul lourd (commercial), Europe, Base Carbone</v>
      </c>
      <c r="G300" s="1058" t="str">
        <f t="shared" si="36"/>
        <v>Fioul lourd (commercial), Europe, Base Carbone; kgCO2e/GJ PCI, Combustion</v>
      </c>
      <c r="I300" s="1034" t="s">
        <v>1693</v>
      </c>
      <c r="J300" s="1035" t="s">
        <v>1669</v>
      </c>
      <c r="K300" s="1035" t="s">
        <v>1670</v>
      </c>
      <c r="L300" s="1035" t="s">
        <v>1671</v>
      </c>
      <c r="M300" s="1036">
        <v>0.05</v>
      </c>
      <c r="N300" s="1035" t="s">
        <v>1672</v>
      </c>
      <c r="O300" s="1039">
        <v>77.8</v>
      </c>
      <c r="P300" s="1039">
        <v>77.3</v>
      </c>
      <c r="Q300" s="1039">
        <v>3.7499999999999999E-2</v>
      </c>
      <c r="R300" s="1039">
        <v>0</v>
      </c>
      <c r="S300" s="1039">
        <v>0.46400000000000002</v>
      </c>
      <c r="T300" s="1039">
        <v>0</v>
      </c>
      <c r="U300" s="1040">
        <v>0</v>
      </c>
    </row>
    <row r="301" spans="4:21" hidden="1" outlineLevel="2">
      <c r="D301" s="1054">
        <f t="shared" si="34"/>
        <v>25</v>
      </c>
      <c r="E301" s="1054" t="str">
        <f>IF(COUNTIF(E$11:E300,F301)&gt;0,"",F301)</f>
        <v/>
      </c>
      <c r="F301" s="1054" t="str">
        <f t="shared" si="35"/>
        <v>Fioul lourd (commercial), Europe, Base Carbone</v>
      </c>
      <c r="G301" s="1058" t="str">
        <f t="shared" si="36"/>
        <v>Fioul lourd (commercial), Europe, Base Carbone; kgCO2e/GJ PCI, Amont</v>
      </c>
      <c r="I301" s="1034" t="s">
        <v>1693</v>
      </c>
      <c r="J301" s="1035" t="s">
        <v>1669</v>
      </c>
      <c r="K301" s="1035" t="s">
        <v>1670</v>
      </c>
      <c r="L301" s="1035" t="s">
        <v>1671</v>
      </c>
      <c r="M301" s="1036">
        <v>0.05</v>
      </c>
      <c r="N301" s="1035" t="s">
        <v>1673</v>
      </c>
      <c r="O301" s="1039">
        <v>12.6</v>
      </c>
      <c r="P301" s="1039">
        <v>11.5</v>
      </c>
      <c r="Q301" s="1039">
        <v>1.1100000000000001</v>
      </c>
      <c r="R301" s="1039">
        <v>0</v>
      </c>
      <c r="S301" s="1039">
        <v>0</v>
      </c>
      <c r="T301" s="1039">
        <v>0</v>
      </c>
      <c r="U301" s="1040">
        <v>0</v>
      </c>
    </row>
    <row r="302" spans="4:21" hidden="1" outlineLevel="2">
      <c r="D302" s="1054">
        <f t="shared" si="34"/>
        <v>26</v>
      </c>
      <c r="E302" s="1054" t="str">
        <f>IF(COUNTIF(E$11:E301,F302)&gt;0,"",F302)</f>
        <v>Fioul Lourd (commercial), France continentale, Base Carbone</v>
      </c>
      <c r="F302" s="1054" t="str">
        <f t="shared" si="35"/>
        <v>Fioul Lourd (commercial), France continentale, Base Carbone</v>
      </c>
      <c r="G302" s="1058" t="str">
        <f t="shared" si="36"/>
        <v>Fioul Lourd (commercial), France continentale, Base Carbone; kgCO2e/GJ PCI, Combustion</v>
      </c>
      <c r="I302" s="1034" t="s">
        <v>1694</v>
      </c>
      <c r="J302" s="1035" t="s">
        <v>1669</v>
      </c>
      <c r="K302" s="1035" t="s">
        <v>1670</v>
      </c>
      <c r="L302" s="1035" t="s">
        <v>1674</v>
      </c>
      <c r="M302" s="1036">
        <v>0.05</v>
      </c>
      <c r="N302" s="1035" t="s">
        <v>1672</v>
      </c>
      <c r="O302" s="1039">
        <v>78.5</v>
      </c>
      <c r="P302" s="1039">
        <v>78</v>
      </c>
      <c r="Q302" s="1039">
        <v>0.06</v>
      </c>
      <c r="R302" s="1039">
        <v>0</v>
      </c>
      <c r="S302" s="1039">
        <v>0.47699999999999998</v>
      </c>
      <c r="T302" s="1039">
        <v>0</v>
      </c>
      <c r="U302" s="1040">
        <v>0</v>
      </c>
    </row>
    <row r="303" spans="4:21" hidden="1" outlineLevel="2">
      <c r="D303" s="1054">
        <f t="shared" si="34"/>
        <v>26</v>
      </c>
      <c r="E303" s="1054" t="str">
        <f>IF(COUNTIF(E$11:E302,F303)&gt;0,"",F303)</f>
        <v/>
      </c>
      <c r="F303" s="1054" t="str">
        <f t="shared" si="35"/>
        <v>Fioul Lourd (commercial), France continentale, Base Carbone</v>
      </c>
      <c r="G303" s="1058" t="str">
        <f t="shared" si="36"/>
        <v>Fioul Lourd (commercial), France continentale, Base Carbone; kgCO2e/GJ PCI, Amont</v>
      </c>
      <c r="I303" s="1034" t="s">
        <v>1694</v>
      </c>
      <c r="J303" s="1035" t="s">
        <v>1669</v>
      </c>
      <c r="K303" s="1035" t="s">
        <v>1670</v>
      </c>
      <c r="L303" s="1035" t="s">
        <v>1674</v>
      </c>
      <c r="M303" s="1036">
        <v>0.05</v>
      </c>
      <c r="N303" s="1035" t="s">
        <v>1673</v>
      </c>
      <c r="O303" s="1039">
        <v>12.7</v>
      </c>
      <c r="P303" s="1039">
        <v>11.5</v>
      </c>
      <c r="Q303" s="1039">
        <v>1.2</v>
      </c>
      <c r="R303" s="1039">
        <v>0</v>
      </c>
      <c r="S303" s="1039">
        <v>0</v>
      </c>
      <c r="T303" s="1039">
        <v>0</v>
      </c>
      <c r="U303" s="1040">
        <v>0</v>
      </c>
    </row>
    <row r="304" spans="4:21" hidden="1" outlineLevel="2">
      <c r="D304" s="1054">
        <f t="shared" si="34"/>
        <v>26</v>
      </c>
      <c r="E304" s="1054" t="str">
        <f>IF(COUNTIF(E$11:E303,F304)&gt;0,"",F304)</f>
        <v/>
      </c>
      <c r="F304" s="1054" t="str">
        <f t="shared" si="35"/>
        <v>Fioul Lourd (commercial), Europe, Base Carbone</v>
      </c>
      <c r="G304" s="1058" t="str">
        <f t="shared" si="36"/>
        <v>Fioul Lourd (commercial), Europe, Base Carbone; kgCO2e/kg, Combustion</v>
      </c>
      <c r="I304" s="1034" t="s">
        <v>1694</v>
      </c>
      <c r="J304" s="1035" t="s">
        <v>1675</v>
      </c>
      <c r="K304" s="1035" t="s">
        <v>1670</v>
      </c>
      <c r="L304" s="1035" t="s">
        <v>1671</v>
      </c>
      <c r="M304" s="1036">
        <v>0.05</v>
      </c>
      <c r="N304" s="1035" t="s">
        <v>1672</v>
      </c>
      <c r="O304" s="1039">
        <v>3.11</v>
      </c>
      <c r="P304" s="1039">
        <v>3.09</v>
      </c>
      <c r="Q304" s="1039">
        <v>2.3999999999999998E-3</v>
      </c>
      <c r="R304" s="1039">
        <v>0</v>
      </c>
      <c r="S304" s="1039">
        <v>1.8599999999999998E-2</v>
      </c>
      <c r="T304" s="1039">
        <v>0</v>
      </c>
      <c r="U304" s="1040">
        <v>0</v>
      </c>
    </row>
    <row r="305" spans="4:21" hidden="1" outlineLevel="2">
      <c r="D305" s="1054">
        <f t="shared" si="34"/>
        <v>26</v>
      </c>
      <c r="E305" s="1054" t="str">
        <f>IF(COUNTIF(E$11:E304,F305)&gt;0,"",F305)</f>
        <v/>
      </c>
      <c r="F305" s="1054" t="str">
        <f t="shared" si="35"/>
        <v>Fioul Lourd (commercial), Europe, Base Carbone</v>
      </c>
      <c r="G305" s="1058" t="str">
        <f t="shared" si="36"/>
        <v>Fioul Lourd (commercial), Europe, Base Carbone; kgCO2e/kg, Amont</v>
      </c>
      <c r="I305" s="1034" t="s">
        <v>1694</v>
      </c>
      <c r="J305" s="1035" t="s">
        <v>1675</v>
      </c>
      <c r="K305" s="1035" t="s">
        <v>1670</v>
      </c>
      <c r="L305" s="1035" t="s">
        <v>1671</v>
      </c>
      <c r="M305" s="1036">
        <v>0.05</v>
      </c>
      <c r="N305" s="1035" t="s">
        <v>1673</v>
      </c>
      <c r="O305" s="1039">
        <v>0.503</v>
      </c>
      <c r="P305" s="1039">
        <v>0.45900000000000002</v>
      </c>
      <c r="Q305" s="1039">
        <v>4.41E-2</v>
      </c>
      <c r="R305" s="1039">
        <v>0</v>
      </c>
      <c r="S305" s="1039">
        <v>0</v>
      </c>
      <c r="T305" s="1039">
        <v>0</v>
      </c>
      <c r="U305" s="1040">
        <v>0</v>
      </c>
    </row>
    <row r="306" spans="4:21" hidden="1" outlineLevel="2">
      <c r="D306" s="1054">
        <f t="shared" si="34"/>
        <v>26</v>
      </c>
      <c r="E306" s="1054" t="str">
        <f>IF(COUNTIF(E$11:E305,F306)&gt;0,"",F306)</f>
        <v/>
      </c>
      <c r="F306" s="1054" t="str">
        <f t="shared" si="35"/>
        <v>Fioul Lourd (commercial), France continentale, Base Carbone</v>
      </c>
      <c r="G306" s="1058" t="str">
        <f t="shared" si="36"/>
        <v>Fioul Lourd (commercial), France continentale, Base Carbone; kgCO2e/kg, Combustion</v>
      </c>
      <c r="I306" s="1034" t="s">
        <v>1694</v>
      </c>
      <c r="J306" s="1035" t="s">
        <v>1675</v>
      </c>
      <c r="K306" s="1035" t="s">
        <v>1670</v>
      </c>
      <c r="L306" s="1035" t="s">
        <v>1674</v>
      </c>
      <c r="M306" s="1036">
        <v>0.05</v>
      </c>
      <c r="N306" s="1035" t="s">
        <v>1672</v>
      </c>
      <c r="O306" s="1039">
        <v>3.14</v>
      </c>
      <c r="P306" s="1039">
        <v>3.12</v>
      </c>
      <c r="Q306" s="1039">
        <v>2.3999999999999998E-3</v>
      </c>
      <c r="R306" s="1039">
        <v>0</v>
      </c>
      <c r="S306" s="1039">
        <v>1.8599999999999998E-2</v>
      </c>
      <c r="T306" s="1039">
        <v>0</v>
      </c>
      <c r="U306" s="1040">
        <v>0</v>
      </c>
    </row>
    <row r="307" spans="4:21" hidden="1" outlineLevel="2">
      <c r="D307" s="1054">
        <f t="shared" si="34"/>
        <v>26</v>
      </c>
      <c r="E307" s="1054" t="str">
        <f>IF(COUNTIF(E$11:E306,F307)&gt;0,"",F307)</f>
        <v/>
      </c>
      <c r="F307" s="1054" t="str">
        <f t="shared" si="35"/>
        <v>Fioul Lourd (commercial), France continentale, Base Carbone</v>
      </c>
      <c r="G307" s="1058" t="str">
        <f t="shared" si="36"/>
        <v>Fioul Lourd (commercial), France continentale, Base Carbone; kgCO2e/kg, Amont</v>
      </c>
      <c r="I307" s="1034" t="s">
        <v>1694</v>
      </c>
      <c r="J307" s="1035" t="s">
        <v>1675</v>
      </c>
      <c r="K307" s="1035" t="s">
        <v>1670</v>
      </c>
      <c r="L307" s="1035" t="s">
        <v>1674</v>
      </c>
      <c r="M307" s="1036">
        <v>0.05</v>
      </c>
      <c r="N307" s="1035" t="s">
        <v>1673</v>
      </c>
      <c r="O307" s="1039">
        <v>0.503</v>
      </c>
      <c r="P307" s="1039">
        <v>0.45900000000000002</v>
      </c>
      <c r="Q307" s="1039">
        <v>4.41E-2</v>
      </c>
      <c r="R307" s="1039">
        <v>0</v>
      </c>
      <c r="S307" s="1039">
        <v>0</v>
      </c>
      <c r="T307" s="1039">
        <v>0</v>
      </c>
      <c r="U307" s="1040">
        <v>0</v>
      </c>
    </row>
    <row r="308" spans="4:21" hidden="1" outlineLevel="2">
      <c r="D308" s="1054">
        <f t="shared" si="34"/>
        <v>26</v>
      </c>
      <c r="E308" s="1054" t="str">
        <f>IF(COUNTIF(E$11:E307,F308)&gt;0,"",F308)</f>
        <v/>
      </c>
      <c r="F308" s="1054" t="str">
        <f t="shared" si="35"/>
        <v>Fioul Lourd (commercial), France continentale, Base Carbone</v>
      </c>
      <c r="G308" s="1058" t="str">
        <f t="shared" si="36"/>
        <v>Fioul Lourd (commercial), France continentale, Base Carbone; kgCO2e/kWh PCI, Combustion</v>
      </c>
      <c r="I308" s="1034" t="s">
        <v>1694</v>
      </c>
      <c r="J308" s="1035" t="s">
        <v>1676</v>
      </c>
      <c r="K308" s="1035" t="s">
        <v>1670</v>
      </c>
      <c r="L308" s="1035" t="s">
        <v>1674</v>
      </c>
      <c r="M308" s="1036">
        <v>0.05</v>
      </c>
      <c r="N308" s="1035" t="s">
        <v>1672</v>
      </c>
      <c r="O308" s="1039">
        <v>0.28299999999999997</v>
      </c>
      <c r="P308" s="1039">
        <v>0.28100000000000003</v>
      </c>
      <c r="Q308" s="1039">
        <v>2.1599999999999999E-4</v>
      </c>
      <c r="R308" s="1039">
        <v>0</v>
      </c>
      <c r="S308" s="1039">
        <v>1.67E-3</v>
      </c>
      <c r="T308" s="1039">
        <v>0</v>
      </c>
      <c r="U308" s="1040">
        <v>0</v>
      </c>
    </row>
    <row r="309" spans="4:21" hidden="1" outlineLevel="2">
      <c r="D309" s="1054">
        <f t="shared" si="34"/>
        <v>26</v>
      </c>
      <c r="E309" s="1054" t="str">
        <f>IF(COUNTIF(E$11:E308,F309)&gt;0,"",F309)</f>
        <v/>
      </c>
      <c r="F309" s="1054" t="str">
        <f t="shared" si="35"/>
        <v>Fioul Lourd (commercial), France continentale, Base Carbone</v>
      </c>
      <c r="G309" s="1058" t="str">
        <f t="shared" si="36"/>
        <v>Fioul Lourd (commercial), France continentale, Base Carbone; kgCO2e/kWh PCI, Amont</v>
      </c>
      <c r="I309" s="1034" t="s">
        <v>1694</v>
      </c>
      <c r="J309" s="1035" t="s">
        <v>1676</v>
      </c>
      <c r="K309" s="1035" t="s">
        <v>1670</v>
      </c>
      <c r="L309" s="1035" t="s">
        <v>1674</v>
      </c>
      <c r="M309" s="1036">
        <v>0.05</v>
      </c>
      <c r="N309" s="1035" t="s">
        <v>1673</v>
      </c>
      <c r="O309" s="1039">
        <v>4.1300000000000003E-2</v>
      </c>
      <c r="P309" s="1039">
        <v>4.1300000000000003E-2</v>
      </c>
      <c r="Q309" s="1039">
        <v>0</v>
      </c>
      <c r="R309" s="1039">
        <v>0</v>
      </c>
      <c r="S309" s="1039">
        <v>0</v>
      </c>
      <c r="T309" s="1039">
        <v>0</v>
      </c>
      <c r="U309" s="1040">
        <v>0</v>
      </c>
    </row>
    <row r="310" spans="4:21" hidden="1" outlineLevel="2">
      <c r="D310" s="1054">
        <f t="shared" si="34"/>
        <v>26</v>
      </c>
      <c r="E310" s="1054" t="str">
        <f>IF(COUNTIF(E$11:E309,F310)&gt;0,"",F310)</f>
        <v/>
      </c>
      <c r="F310" s="1054" t="str">
        <f t="shared" si="35"/>
        <v>Fioul Lourd (commercial), France continentale, Base Carbone</v>
      </c>
      <c r="G310" s="1058" t="str">
        <f t="shared" si="36"/>
        <v>Fioul Lourd (commercial), France continentale, Base Carbone; kgCO2e/litre, Combustion</v>
      </c>
      <c r="I310" s="1034" t="s">
        <v>1694</v>
      </c>
      <c r="J310" s="1035" t="s">
        <v>1677</v>
      </c>
      <c r="K310" s="1035" t="s">
        <v>1670</v>
      </c>
      <c r="L310" s="1035" t="s">
        <v>1674</v>
      </c>
      <c r="M310" s="1036">
        <v>0.05</v>
      </c>
      <c r="N310" s="1035" t="s">
        <v>1672</v>
      </c>
      <c r="O310" s="1039">
        <v>2.83</v>
      </c>
      <c r="P310" s="1039">
        <v>2.81</v>
      </c>
      <c r="Q310" s="1039">
        <v>2.16E-3</v>
      </c>
      <c r="R310" s="1039">
        <v>0</v>
      </c>
      <c r="S310" s="1039">
        <v>1.67E-2</v>
      </c>
      <c r="T310" s="1039">
        <v>0</v>
      </c>
      <c r="U310" s="1040">
        <v>0</v>
      </c>
    </row>
    <row r="311" spans="4:21" hidden="1" outlineLevel="2">
      <c r="D311" s="1054">
        <f t="shared" si="34"/>
        <v>26</v>
      </c>
      <c r="E311" s="1054" t="str">
        <f>IF(COUNTIF(E$11:E310,F311)&gt;0,"",F311)</f>
        <v/>
      </c>
      <c r="F311" s="1054" t="str">
        <f t="shared" si="35"/>
        <v>Fioul Lourd (commercial), France continentale, Base Carbone</v>
      </c>
      <c r="G311" s="1058" t="str">
        <f t="shared" si="36"/>
        <v>Fioul Lourd (commercial), France continentale, Base Carbone; kgCO2e/litre, Amont</v>
      </c>
      <c r="I311" s="1034" t="s">
        <v>1694</v>
      </c>
      <c r="J311" s="1035" t="s">
        <v>1677</v>
      </c>
      <c r="K311" s="1035" t="s">
        <v>1670</v>
      </c>
      <c r="L311" s="1035" t="s">
        <v>1674</v>
      </c>
      <c r="M311" s="1036">
        <v>0.05</v>
      </c>
      <c r="N311" s="1035" t="s">
        <v>1673</v>
      </c>
      <c r="O311" s="1039">
        <v>0.45300000000000001</v>
      </c>
      <c r="P311" s="1039">
        <v>0.41299999999999998</v>
      </c>
      <c r="Q311" s="1039">
        <v>3.9899999999999998E-2</v>
      </c>
      <c r="R311" s="1039">
        <v>0</v>
      </c>
      <c r="S311" s="1039">
        <v>0</v>
      </c>
      <c r="T311" s="1039">
        <v>0</v>
      </c>
      <c r="U311" s="1040">
        <v>0</v>
      </c>
    </row>
    <row r="312" spans="4:21" hidden="1" outlineLevel="2">
      <c r="D312" s="1054">
        <f t="shared" si="34"/>
        <v>26</v>
      </c>
      <c r="E312" s="1054" t="str">
        <f>IF(COUNTIF(E$11:E311,F312)&gt;0,"",F312)</f>
        <v/>
      </c>
      <c r="F312" s="1054" t="str">
        <f t="shared" si="35"/>
        <v>Fioul Lourd (commercial), France continentale, Base Carbone</v>
      </c>
      <c r="G312" s="1058" t="str">
        <f t="shared" si="36"/>
        <v>Fioul Lourd (commercial), France continentale, Base Carbone; kgCO2e/tep PCI, Combustion</v>
      </c>
      <c r="I312" s="1034" t="s">
        <v>1694</v>
      </c>
      <c r="J312" s="1035" t="s">
        <v>1678</v>
      </c>
      <c r="K312" s="1035" t="s">
        <v>1670</v>
      </c>
      <c r="L312" s="1035" t="s">
        <v>1674</v>
      </c>
      <c r="M312" s="1036">
        <v>0.05</v>
      </c>
      <c r="N312" s="1035" t="s">
        <v>1672</v>
      </c>
      <c r="O312" s="1039">
        <v>3300</v>
      </c>
      <c r="P312" s="1039">
        <v>3280</v>
      </c>
      <c r="Q312" s="1039">
        <v>2.52</v>
      </c>
      <c r="R312" s="1039">
        <v>0</v>
      </c>
      <c r="S312" s="1039">
        <v>19.5</v>
      </c>
      <c r="T312" s="1039">
        <v>0</v>
      </c>
      <c r="U312" s="1040">
        <v>0</v>
      </c>
    </row>
    <row r="313" spans="4:21" hidden="1" outlineLevel="2">
      <c r="D313" s="1054">
        <f t="shared" si="34"/>
        <v>26</v>
      </c>
      <c r="E313" s="1054" t="str">
        <f>IF(COUNTIF(E$11:E312,F313)&gt;0,"",F313)</f>
        <v/>
      </c>
      <c r="F313" s="1054" t="str">
        <f t="shared" si="35"/>
        <v>Fioul Lourd (commercial), France continentale, Base Carbone</v>
      </c>
      <c r="G313" s="1058" t="str">
        <f t="shared" si="36"/>
        <v>Fioul Lourd (commercial), France continentale, Base Carbone; kgCO2e/tep PCI, Amont</v>
      </c>
      <c r="I313" s="1034" t="s">
        <v>1694</v>
      </c>
      <c r="J313" s="1035" t="s">
        <v>1678</v>
      </c>
      <c r="K313" s="1035" t="s">
        <v>1670</v>
      </c>
      <c r="L313" s="1035" t="s">
        <v>1674</v>
      </c>
      <c r="M313" s="1036">
        <v>0.05</v>
      </c>
      <c r="N313" s="1035" t="s">
        <v>1673</v>
      </c>
      <c r="O313" s="1039">
        <v>529</v>
      </c>
      <c r="P313" s="1039">
        <v>482</v>
      </c>
      <c r="Q313" s="1039">
        <v>46.5</v>
      </c>
      <c r="R313" s="1039">
        <v>0</v>
      </c>
      <c r="S313" s="1039">
        <v>0</v>
      </c>
      <c r="T313" s="1039">
        <v>0</v>
      </c>
      <c r="U313" s="1040">
        <v>0</v>
      </c>
    </row>
    <row r="314" spans="4:21" s="1048" customFormat="1" hidden="1" outlineLevel="2">
      <c r="D314" s="1054">
        <f t="shared" si="34"/>
        <v>27</v>
      </c>
      <c r="E314" s="1054" t="str">
        <f>IF(COUNTIF(E$11:E313,F314)&gt;0,"",F314)</f>
        <v>Fioul Lourd (commercial), Polynésie Française, Base Carbone</v>
      </c>
      <c r="F314" s="1054" t="str">
        <f t="shared" si="35"/>
        <v>Fioul Lourd (commercial), Polynésie Française, Base Carbone</v>
      </c>
      <c r="G314" s="1058" t="str">
        <f t="shared" si="36"/>
        <v>Fioul Lourd (commercial), Polynésie Française, Base Carbone; kgCO2e/kg, Combustion</v>
      </c>
      <c r="I314" s="1034" t="s">
        <v>1694</v>
      </c>
      <c r="J314" s="2066" t="s">
        <v>1675</v>
      </c>
      <c r="K314" s="1035" t="s">
        <v>1670</v>
      </c>
      <c r="L314" s="1035" t="s">
        <v>644</v>
      </c>
      <c r="M314" s="1036">
        <v>0.05</v>
      </c>
      <c r="N314" s="1035" t="s">
        <v>1672</v>
      </c>
      <c r="O314" s="2029">
        <v>3.12</v>
      </c>
      <c r="P314" s="2029">
        <f>O314</f>
        <v>3.12</v>
      </c>
      <c r="Q314" s="2029">
        <v>0</v>
      </c>
      <c r="R314" s="2029">
        <v>0</v>
      </c>
      <c r="S314" s="2029">
        <v>0</v>
      </c>
      <c r="T314" s="2029">
        <v>0</v>
      </c>
      <c r="U314" s="2086">
        <v>0</v>
      </c>
    </row>
    <row r="315" spans="4:21" s="1048" customFormat="1" hidden="1" outlineLevel="2">
      <c r="D315" s="1054">
        <f t="shared" si="34"/>
        <v>27</v>
      </c>
      <c r="E315" s="1054" t="str">
        <f>IF(COUNTIF(E$11:E314,F315)&gt;0,"",F315)</f>
        <v/>
      </c>
      <c r="F315" s="1054" t="str">
        <f t="shared" si="35"/>
        <v>Fioul Lourd (commercial), Polynésie Française, Base Carbone</v>
      </c>
      <c r="G315" s="1058" t="str">
        <f t="shared" si="36"/>
        <v>Fioul Lourd (commercial), Polynésie Française, Base Carbone; kgCO2e/kg, Amont</v>
      </c>
      <c r="I315" s="1034" t="s">
        <v>1694</v>
      </c>
      <c r="J315" s="2066" t="s">
        <v>1675</v>
      </c>
      <c r="K315" s="1035" t="s">
        <v>1670</v>
      </c>
      <c r="L315" s="1035" t="s">
        <v>644</v>
      </c>
      <c r="M315" s="1036">
        <v>0.05</v>
      </c>
      <c r="N315" s="1035" t="s">
        <v>1673</v>
      </c>
      <c r="O315" s="2029">
        <v>0.59199999999999997</v>
      </c>
      <c r="P315" s="2029">
        <f t="shared" ref="P315:P344" si="37">O315</f>
        <v>0.59199999999999997</v>
      </c>
      <c r="Q315" s="2029">
        <v>0</v>
      </c>
      <c r="R315" s="2029">
        <v>0</v>
      </c>
      <c r="S315" s="2029">
        <v>0</v>
      </c>
      <c r="T315" s="2029">
        <v>0</v>
      </c>
      <c r="U315" s="2086">
        <v>0</v>
      </c>
    </row>
    <row r="316" spans="4:21" s="1048" customFormat="1" hidden="1" outlineLevel="2">
      <c r="D316" s="1054">
        <f t="shared" si="34"/>
        <v>27</v>
      </c>
      <c r="E316" s="1054" t="str">
        <f>IF(COUNTIF(E$11:E315,F316)&gt;0,"",F316)</f>
        <v/>
      </c>
      <c r="F316" s="1054" t="str">
        <f t="shared" si="35"/>
        <v>Fioul Lourd (commercial), Polynésie Française, Base Carbone</v>
      </c>
      <c r="G316" s="1058" t="str">
        <f t="shared" si="36"/>
        <v>Fioul Lourd (commercial), Polynésie Française, Base Carbone; kgCO2e/kWh PCI, Combustion</v>
      </c>
      <c r="I316" s="1034" t="s">
        <v>1694</v>
      </c>
      <c r="J316" s="1035" t="s">
        <v>1676</v>
      </c>
      <c r="K316" s="1035" t="s">
        <v>1670</v>
      </c>
      <c r="L316" s="1035" t="s">
        <v>644</v>
      </c>
      <c r="M316" s="1036">
        <v>0.05</v>
      </c>
      <c r="N316" s="1035" t="s">
        <v>1672</v>
      </c>
      <c r="O316" s="1039">
        <v>0.28100000000000003</v>
      </c>
      <c r="P316" s="2029">
        <f t="shared" si="37"/>
        <v>0.28100000000000003</v>
      </c>
      <c r="Q316" s="2029">
        <v>0</v>
      </c>
      <c r="R316" s="2029">
        <v>0</v>
      </c>
      <c r="S316" s="2029">
        <v>0</v>
      </c>
      <c r="T316" s="2029">
        <v>0</v>
      </c>
      <c r="U316" s="2086">
        <v>0</v>
      </c>
    </row>
    <row r="317" spans="4:21" s="1048" customFormat="1" hidden="1" outlineLevel="2">
      <c r="D317" s="1054">
        <f t="shared" si="34"/>
        <v>27</v>
      </c>
      <c r="E317" s="1054" t="str">
        <f>IF(COUNTIF(E$11:E316,F317)&gt;0,"",F317)</f>
        <v/>
      </c>
      <c r="F317" s="1054" t="str">
        <f t="shared" si="35"/>
        <v>Fioul Lourd (commercial), Polynésie Française, Base Carbone</v>
      </c>
      <c r="G317" s="1058" t="str">
        <f t="shared" si="36"/>
        <v>Fioul Lourd (commercial), Polynésie Française, Base Carbone; kgCO2e/kWh PCI, Amont</v>
      </c>
      <c r="I317" s="1034" t="s">
        <v>1694</v>
      </c>
      <c r="J317" s="1035" t="s">
        <v>1676</v>
      </c>
      <c r="K317" s="1035" t="s">
        <v>1670</v>
      </c>
      <c r="L317" s="1035" t="s">
        <v>644</v>
      </c>
      <c r="M317" s="1036">
        <v>0.05</v>
      </c>
      <c r="N317" s="1035" t="s">
        <v>1673</v>
      </c>
      <c r="O317" s="1039">
        <v>5.33E-2</v>
      </c>
      <c r="P317" s="2029">
        <f t="shared" si="37"/>
        <v>5.33E-2</v>
      </c>
      <c r="Q317" s="2029">
        <v>0</v>
      </c>
      <c r="R317" s="2029">
        <v>0</v>
      </c>
      <c r="S317" s="2029">
        <v>0</v>
      </c>
      <c r="T317" s="2029">
        <v>0</v>
      </c>
      <c r="U317" s="2086">
        <v>0</v>
      </c>
    </row>
    <row r="318" spans="4:21" s="1048" customFormat="1" hidden="1" outlineLevel="2">
      <c r="D318" s="1054">
        <f t="shared" si="34"/>
        <v>27</v>
      </c>
      <c r="E318" s="1054" t="str">
        <f>IF(COUNTIF(E$11:E317,F318)&gt;0,"",F318)</f>
        <v/>
      </c>
      <c r="F318" s="1054" t="str">
        <f t="shared" si="35"/>
        <v>Fioul Lourd (commercial), Polynésie Française, Base Carbone</v>
      </c>
      <c r="G318" s="1058" t="str">
        <f t="shared" si="36"/>
        <v>Fioul Lourd (commercial), Polynésie Française, Base Carbone; kgCO2e/tep PCI, Combustion</v>
      </c>
      <c r="I318" s="1034" t="s">
        <v>1694</v>
      </c>
      <c r="J318" s="1035" t="s">
        <v>1678</v>
      </c>
      <c r="K318" s="1035" t="s">
        <v>1670</v>
      </c>
      <c r="L318" s="1035" t="s">
        <v>644</v>
      </c>
      <c r="M318" s="1036">
        <v>0.05</v>
      </c>
      <c r="N318" s="1035" t="s">
        <v>1672</v>
      </c>
      <c r="O318" s="1039">
        <v>3270</v>
      </c>
      <c r="P318" s="2029">
        <f t="shared" si="37"/>
        <v>3270</v>
      </c>
      <c r="Q318" s="2029">
        <v>0</v>
      </c>
      <c r="R318" s="2029">
        <v>0</v>
      </c>
      <c r="S318" s="2029">
        <v>0</v>
      </c>
      <c r="T318" s="2029">
        <v>0</v>
      </c>
      <c r="U318" s="2086">
        <v>0</v>
      </c>
    </row>
    <row r="319" spans="4:21" s="1048" customFormat="1" hidden="1" outlineLevel="2">
      <c r="D319" s="1054">
        <f t="shared" si="34"/>
        <v>27</v>
      </c>
      <c r="E319" s="1054" t="str">
        <f>IF(COUNTIF(E$11:E318,F319)&gt;0,"",F319)</f>
        <v/>
      </c>
      <c r="F319" s="1054" t="str">
        <f t="shared" si="35"/>
        <v>Fioul Lourd (commercial), Polynésie Française, Base Carbone</v>
      </c>
      <c r="G319" s="1058" t="str">
        <f t="shared" si="36"/>
        <v>Fioul Lourd (commercial), Polynésie Française, Base Carbone; kgCO2e/tep PCI, Amont</v>
      </c>
      <c r="I319" s="1034" t="s">
        <v>1694</v>
      </c>
      <c r="J319" s="1035" t="s">
        <v>1678</v>
      </c>
      <c r="K319" s="1035" t="s">
        <v>1670</v>
      </c>
      <c r="L319" s="1035" t="s">
        <v>644</v>
      </c>
      <c r="M319" s="1036">
        <v>0.05</v>
      </c>
      <c r="N319" s="1035" t="s">
        <v>1673</v>
      </c>
      <c r="O319" s="1039">
        <v>619</v>
      </c>
      <c r="P319" s="2029">
        <f t="shared" si="37"/>
        <v>619</v>
      </c>
      <c r="Q319" s="2029">
        <v>0</v>
      </c>
      <c r="R319" s="2029">
        <v>0</v>
      </c>
      <c r="S319" s="2029">
        <v>0</v>
      </c>
      <c r="T319" s="2029">
        <v>0</v>
      </c>
      <c r="U319" s="2086">
        <v>0</v>
      </c>
    </row>
    <row r="320" spans="4:21" s="1048" customFormat="1" hidden="1" outlineLevel="2">
      <c r="D320" s="1054">
        <f t="shared" si="34"/>
        <v>27</v>
      </c>
      <c r="E320" s="1054" t="str">
        <f>IF(COUNTIF(E$11:E319,F320)&gt;0,"",F320)</f>
        <v/>
      </c>
      <c r="F320" s="1054" t="str">
        <f t="shared" si="35"/>
        <v>Fioul Lourd (commercial), Polynésie Française, Base Carbone</v>
      </c>
      <c r="G320" s="1058" t="str">
        <f t="shared" si="36"/>
        <v>Fioul Lourd (commercial), Polynésie Française, Base Carbone; kgCO2e/litre, Combustion</v>
      </c>
      <c r="I320" s="1034" t="s">
        <v>1694</v>
      </c>
      <c r="J320" s="1035" t="s">
        <v>1677</v>
      </c>
      <c r="K320" s="1035" t="s">
        <v>1670</v>
      </c>
      <c r="L320" s="1035" t="s">
        <v>644</v>
      </c>
      <c r="M320" s="1036">
        <v>0.05</v>
      </c>
      <c r="N320" s="1035" t="s">
        <v>1672</v>
      </c>
      <c r="O320" s="1039">
        <v>2.81</v>
      </c>
      <c r="P320" s="2029">
        <f t="shared" si="37"/>
        <v>2.81</v>
      </c>
      <c r="Q320" s="2029">
        <v>0</v>
      </c>
      <c r="R320" s="2029">
        <v>0</v>
      </c>
      <c r="S320" s="2029">
        <v>0</v>
      </c>
      <c r="T320" s="2029">
        <v>0</v>
      </c>
      <c r="U320" s="2086">
        <v>0</v>
      </c>
    </row>
    <row r="321" spans="4:21" s="1048" customFormat="1" hidden="1" outlineLevel="2">
      <c r="D321" s="1054">
        <f t="shared" si="34"/>
        <v>27</v>
      </c>
      <c r="E321" s="1054" t="str">
        <f>IF(COUNTIF(E$11:E320,F321)&gt;0,"",F321)</f>
        <v/>
      </c>
      <c r="F321" s="1054" t="str">
        <f t="shared" si="35"/>
        <v>Fioul Lourd (commercial), Polynésie Française, Base Carbone</v>
      </c>
      <c r="G321" s="1058" t="str">
        <f t="shared" si="36"/>
        <v>Fioul Lourd (commercial), Polynésie Française, Base Carbone; kgCO2e/litre, Amont</v>
      </c>
      <c r="I321" s="1034" t="s">
        <v>1694</v>
      </c>
      <c r="J321" s="1035" t="s">
        <v>1677</v>
      </c>
      <c r="K321" s="1035" t="s">
        <v>1670</v>
      </c>
      <c r="L321" s="1035" t="s">
        <v>644</v>
      </c>
      <c r="M321" s="1036">
        <v>0.05</v>
      </c>
      <c r="N321" s="1035" t="s">
        <v>1673</v>
      </c>
      <c r="O321" s="1039">
        <v>0.53300000000000003</v>
      </c>
      <c r="P321" s="2029">
        <f t="shared" si="37"/>
        <v>0.53300000000000003</v>
      </c>
      <c r="Q321" s="2029">
        <v>0</v>
      </c>
      <c r="R321" s="2029">
        <v>0</v>
      </c>
      <c r="S321" s="2029">
        <v>0</v>
      </c>
      <c r="T321" s="2029">
        <v>0</v>
      </c>
      <c r="U321" s="2086">
        <v>0</v>
      </c>
    </row>
    <row r="322" spans="4:21" s="1048" customFormat="1" hidden="1" outlineLevel="2">
      <c r="D322" s="1054">
        <f t="shared" si="34"/>
        <v>28</v>
      </c>
      <c r="E322" s="1054" t="str">
        <f>IF(COUNTIF(E$11:E321,F322)&gt;0,"",F322)</f>
        <v>Fioul Lourd (commercial), Réunion, Base Carbone</v>
      </c>
      <c r="F322" s="1054" t="str">
        <f t="shared" si="35"/>
        <v>Fioul Lourd (commercial), Réunion, Base Carbone</v>
      </c>
      <c r="G322" s="1058" t="str">
        <f t="shared" si="36"/>
        <v>Fioul Lourd (commercial), Réunion, Base Carbone; kgCO2e/kg, Combustion</v>
      </c>
      <c r="I322" s="1034" t="s">
        <v>1694</v>
      </c>
      <c r="J322" s="2066" t="s">
        <v>1675</v>
      </c>
      <c r="K322" s="1035" t="s">
        <v>1670</v>
      </c>
      <c r="L322" s="1035" t="s">
        <v>793</v>
      </c>
      <c r="M322" s="1036">
        <v>0.05</v>
      </c>
      <c r="N322" s="1035" t="s">
        <v>1672</v>
      </c>
      <c r="O322" s="2029">
        <v>3.12</v>
      </c>
      <c r="P322" s="2029">
        <f t="shared" si="37"/>
        <v>3.12</v>
      </c>
      <c r="Q322" s="2029">
        <v>0</v>
      </c>
      <c r="R322" s="2029">
        <v>0</v>
      </c>
      <c r="S322" s="2029">
        <v>0</v>
      </c>
      <c r="T322" s="2029">
        <v>0</v>
      </c>
      <c r="U322" s="2086">
        <v>0</v>
      </c>
    </row>
    <row r="323" spans="4:21" s="1048" customFormat="1" hidden="1" outlineLevel="2">
      <c r="D323" s="1054">
        <f t="shared" si="34"/>
        <v>28</v>
      </c>
      <c r="E323" s="1054" t="str">
        <f>IF(COUNTIF(E$11:E322,F323)&gt;0,"",F323)</f>
        <v/>
      </c>
      <c r="F323" s="1054" t="str">
        <f t="shared" si="35"/>
        <v>Fioul Lourd (commercial), Réunion, Base Carbone</v>
      </c>
      <c r="G323" s="1058" t="str">
        <f t="shared" si="36"/>
        <v>Fioul Lourd (commercial), Réunion, Base Carbone; kgCO2e/kg, Amont</v>
      </c>
      <c r="I323" s="1034" t="s">
        <v>1694</v>
      </c>
      <c r="J323" s="2066" t="s">
        <v>1675</v>
      </c>
      <c r="K323" s="1035" t="s">
        <v>1670</v>
      </c>
      <c r="L323" s="1035" t="s">
        <v>793</v>
      </c>
      <c r="M323" s="1036">
        <v>0.05</v>
      </c>
      <c r="N323" s="1035" t="s">
        <v>1673</v>
      </c>
      <c r="O323" s="2029">
        <v>0.55800000000000005</v>
      </c>
      <c r="P323" s="2029">
        <f t="shared" si="37"/>
        <v>0.55800000000000005</v>
      </c>
      <c r="Q323" s="2029">
        <v>0</v>
      </c>
      <c r="R323" s="2029">
        <v>0</v>
      </c>
      <c r="S323" s="2029">
        <v>0</v>
      </c>
      <c r="T323" s="2029">
        <v>0</v>
      </c>
      <c r="U323" s="2086">
        <v>0</v>
      </c>
    </row>
    <row r="324" spans="4:21" s="1048" customFormat="1" hidden="1" outlineLevel="2">
      <c r="D324" s="1054">
        <f t="shared" si="34"/>
        <v>28</v>
      </c>
      <c r="E324" s="1054" t="str">
        <f>IF(COUNTIF(E$11:E323,F324)&gt;0,"",F324)</f>
        <v/>
      </c>
      <c r="F324" s="1054" t="str">
        <f t="shared" si="35"/>
        <v>Fioul Lourd (commercial), Réunion, Base Carbone</v>
      </c>
      <c r="G324" s="1058" t="str">
        <f t="shared" si="36"/>
        <v>Fioul Lourd (commercial), Réunion, Base Carbone; kgCO2e/kWh PCI, Combustion</v>
      </c>
      <c r="I324" s="1034" t="s">
        <v>1694</v>
      </c>
      <c r="J324" s="1035" t="s">
        <v>1676</v>
      </c>
      <c r="K324" s="1035" t="s">
        <v>1670</v>
      </c>
      <c r="L324" s="1035" t="s">
        <v>793</v>
      </c>
      <c r="M324" s="1036">
        <v>0.05</v>
      </c>
      <c r="N324" s="1035" t="s">
        <v>1672</v>
      </c>
      <c r="O324" s="1039">
        <v>0.28199999999999997</v>
      </c>
      <c r="P324" s="2029">
        <f t="shared" si="37"/>
        <v>0.28199999999999997</v>
      </c>
      <c r="Q324" s="2029">
        <v>0</v>
      </c>
      <c r="R324" s="2029">
        <v>0</v>
      </c>
      <c r="S324" s="2029">
        <v>0</v>
      </c>
      <c r="T324" s="2029">
        <v>0</v>
      </c>
      <c r="U324" s="2086">
        <v>0</v>
      </c>
    </row>
    <row r="325" spans="4:21" s="1048" customFormat="1" hidden="1" outlineLevel="2">
      <c r="D325" s="1054">
        <f t="shared" si="34"/>
        <v>28</v>
      </c>
      <c r="E325" s="1054" t="str">
        <f>IF(COUNTIF(E$11:E324,F325)&gt;0,"",F325)</f>
        <v/>
      </c>
      <c r="F325" s="1054" t="str">
        <f t="shared" si="35"/>
        <v>Fioul Lourd (commercial), Réunion, Base Carbone</v>
      </c>
      <c r="G325" s="1058" t="str">
        <f t="shared" si="36"/>
        <v>Fioul Lourd (commercial), Réunion, Base Carbone; kgCO2e/kWh PCI, Amont</v>
      </c>
      <c r="I325" s="1034" t="s">
        <v>1694</v>
      </c>
      <c r="J325" s="1035" t="s">
        <v>1676</v>
      </c>
      <c r="K325" s="1035" t="s">
        <v>1670</v>
      </c>
      <c r="L325" s="1035" t="s">
        <v>793</v>
      </c>
      <c r="M325" s="1036">
        <v>0.05</v>
      </c>
      <c r="N325" s="1035" t="s">
        <v>1673</v>
      </c>
      <c r="O325" s="1039">
        <v>5.1700000000000003E-2</v>
      </c>
      <c r="P325" s="2029">
        <f t="shared" si="37"/>
        <v>5.1700000000000003E-2</v>
      </c>
      <c r="Q325" s="2029">
        <v>0</v>
      </c>
      <c r="R325" s="2029">
        <v>0</v>
      </c>
      <c r="S325" s="2029">
        <v>0</v>
      </c>
      <c r="T325" s="2029">
        <v>0</v>
      </c>
      <c r="U325" s="2086">
        <v>0</v>
      </c>
    </row>
    <row r="326" spans="4:21" s="1048" customFormat="1" hidden="1" outlineLevel="2">
      <c r="D326" s="1054">
        <f t="shared" si="34"/>
        <v>28</v>
      </c>
      <c r="E326" s="1054" t="str">
        <f>IF(COUNTIF(E$11:E325,F326)&gt;0,"",F326)</f>
        <v/>
      </c>
      <c r="F326" s="1054" t="str">
        <f t="shared" si="35"/>
        <v>Fioul Lourd (commercial), Réunion, Base Carbone</v>
      </c>
      <c r="G326" s="1058" t="str">
        <f t="shared" si="36"/>
        <v>Fioul Lourd (commercial), Réunion, Base Carbone; kgCO2e/tep PCI, Combustion</v>
      </c>
      <c r="I326" s="1034" t="s">
        <v>1694</v>
      </c>
      <c r="J326" s="1035" t="s">
        <v>1678</v>
      </c>
      <c r="K326" s="1035" t="s">
        <v>1670</v>
      </c>
      <c r="L326" s="1035" t="s">
        <v>793</v>
      </c>
      <c r="M326" s="1036">
        <v>0.05</v>
      </c>
      <c r="N326" s="1035" t="s">
        <v>1672</v>
      </c>
      <c r="O326" s="1039">
        <v>3280</v>
      </c>
      <c r="P326" s="2029">
        <f t="shared" si="37"/>
        <v>3280</v>
      </c>
      <c r="Q326" s="2029">
        <v>0</v>
      </c>
      <c r="R326" s="2029">
        <v>0</v>
      </c>
      <c r="S326" s="2029">
        <v>0</v>
      </c>
      <c r="T326" s="2029">
        <v>0</v>
      </c>
      <c r="U326" s="2086">
        <v>0</v>
      </c>
    </row>
    <row r="327" spans="4:21" s="1048" customFormat="1" hidden="1" outlineLevel="2">
      <c r="D327" s="1054">
        <f t="shared" si="34"/>
        <v>28</v>
      </c>
      <c r="E327" s="1054" t="str">
        <f>IF(COUNTIF(E$11:E326,F327)&gt;0,"",F327)</f>
        <v/>
      </c>
      <c r="F327" s="1054" t="str">
        <f t="shared" si="35"/>
        <v>Fioul Lourd (commercial), Réunion, Base Carbone</v>
      </c>
      <c r="G327" s="1058" t="str">
        <f t="shared" si="36"/>
        <v>Fioul Lourd (commercial), Réunion, Base Carbone; kgCO2e/tep PCI, Amont</v>
      </c>
      <c r="I327" s="1034" t="s">
        <v>1694</v>
      </c>
      <c r="J327" s="1035" t="s">
        <v>1678</v>
      </c>
      <c r="K327" s="1035" t="s">
        <v>1670</v>
      </c>
      <c r="L327" s="1035" t="s">
        <v>793</v>
      </c>
      <c r="M327" s="1036">
        <v>0.05</v>
      </c>
      <c r="N327" s="1035" t="s">
        <v>1673</v>
      </c>
      <c r="O327" s="1039">
        <v>585</v>
      </c>
      <c r="P327" s="2029">
        <f t="shared" si="37"/>
        <v>585</v>
      </c>
      <c r="Q327" s="2029">
        <v>0</v>
      </c>
      <c r="R327" s="2029">
        <v>0</v>
      </c>
      <c r="S327" s="2029">
        <v>0</v>
      </c>
      <c r="T327" s="2029">
        <v>0</v>
      </c>
      <c r="U327" s="2086">
        <v>0</v>
      </c>
    </row>
    <row r="328" spans="4:21" s="1048" customFormat="1" hidden="1" outlineLevel="2">
      <c r="D328" s="1054">
        <f t="shared" si="34"/>
        <v>28</v>
      </c>
      <c r="E328" s="1054" t="str">
        <f>IF(COUNTIF(E$11:E327,F328)&gt;0,"",F328)</f>
        <v/>
      </c>
      <c r="F328" s="1054" t="str">
        <f t="shared" si="35"/>
        <v>Fioul Lourd (commercial), Réunion, Base Carbone</v>
      </c>
      <c r="G328" s="1058" t="str">
        <f t="shared" si="36"/>
        <v>Fioul Lourd (commercial), Réunion, Base Carbone; kgCO2e/litre, Combustion</v>
      </c>
      <c r="I328" s="1034" t="s">
        <v>1694</v>
      </c>
      <c r="J328" s="1035" t="s">
        <v>1677</v>
      </c>
      <c r="K328" s="1035" t="s">
        <v>1670</v>
      </c>
      <c r="L328" s="1035" t="s">
        <v>793</v>
      </c>
      <c r="M328" s="1036">
        <v>0.05</v>
      </c>
      <c r="N328" s="1035" t="s">
        <v>1672</v>
      </c>
      <c r="O328" s="1039">
        <v>3.12</v>
      </c>
      <c r="P328" s="2029">
        <f t="shared" si="37"/>
        <v>3.12</v>
      </c>
      <c r="Q328" s="2029">
        <v>0</v>
      </c>
      <c r="R328" s="2029">
        <v>0</v>
      </c>
      <c r="S328" s="2029">
        <v>0</v>
      </c>
      <c r="T328" s="2029">
        <v>0</v>
      </c>
      <c r="U328" s="2086">
        <v>0</v>
      </c>
    </row>
    <row r="329" spans="4:21" s="1048" customFormat="1" hidden="1" outlineLevel="2">
      <c r="D329" s="1054">
        <f t="shared" si="34"/>
        <v>28</v>
      </c>
      <c r="E329" s="1054" t="str">
        <f>IF(COUNTIF(E$11:E328,F329)&gt;0,"",F329)</f>
        <v/>
      </c>
      <c r="F329" s="1054" t="str">
        <f t="shared" si="35"/>
        <v>Fioul Lourd (commercial), Réunion, Base Carbone</v>
      </c>
      <c r="G329" s="1058" t="str">
        <f t="shared" si="36"/>
        <v>Fioul Lourd (commercial), Réunion, Base Carbone; kgCO2e/litre, Amont</v>
      </c>
      <c r="I329" s="1034" t="s">
        <v>1694</v>
      </c>
      <c r="J329" s="1035" t="s">
        <v>1677</v>
      </c>
      <c r="K329" s="1035" t="s">
        <v>1670</v>
      </c>
      <c r="L329" s="1035" t="s">
        <v>793</v>
      </c>
      <c r="M329" s="1036">
        <v>0.05</v>
      </c>
      <c r="N329" s="1035" t="s">
        <v>1673</v>
      </c>
      <c r="O329" s="1039">
        <v>0.54700000000000004</v>
      </c>
      <c r="P329" s="2029">
        <f t="shared" si="37"/>
        <v>0.54700000000000004</v>
      </c>
      <c r="Q329" s="2029">
        <v>0</v>
      </c>
      <c r="R329" s="2029">
        <v>0</v>
      </c>
      <c r="S329" s="2029">
        <v>0</v>
      </c>
      <c r="T329" s="2029">
        <v>0</v>
      </c>
      <c r="U329" s="2086">
        <v>0</v>
      </c>
    </row>
    <row r="330" spans="4:21" s="1048" customFormat="1" hidden="1" outlineLevel="2">
      <c r="D330" s="1054">
        <f t="shared" si="34"/>
        <v>29</v>
      </c>
      <c r="E330" s="1054" t="str">
        <f>IF(COUNTIF(E$11:E329,F330)&gt;0,"",F330)</f>
        <v>Fioul Lourd (commercial), Guadeloupe, Martinique, Guyane, Corse, Base Carbone</v>
      </c>
      <c r="F330" s="1054" t="str">
        <f t="shared" si="35"/>
        <v>Fioul Lourd (commercial), Guadeloupe, Martinique, Guyane, Corse, Base Carbone</v>
      </c>
      <c r="G330" s="1058" t="str">
        <f t="shared" si="36"/>
        <v>Fioul Lourd (commercial), Guadeloupe, Martinique, Guyane, Corse, Base Carbone; kgCO2e/kg, Combustion</v>
      </c>
      <c r="I330" s="1034" t="s">
        <v>1694</v>
      </c>
      <c r="J330" s="2066" t="s">
        <v>1675</v>
      </c>
      <c r="K330" s="1035" t="s">
        <v>1670</v>
      </c>
      <c r="L330" s="1035" t="s">
        <v>3926</v>
      </c>
      <c r="M330" s="1036">
        <v>0.05</v>
      </c>
      <c r="N330" s="1035" t="s">
        <v>1672</v>
      </c>
      <c r="O330" s="2029">
        <v>3.12</v>
      </c>
      <c r="P330" s="2029">
        <f t="shared" si="37"/>
        <v>3.12</v>
      </c>
      <c r="Q330" s="2029">
        <v>0</v>
      </c>
      <c r="R330" s="2029">
        <v>0</v>
      </c>
      <c r="S330" s="2029">
        <v>0</v>
      </c>
      <c r="T330" s="2029">
        <v>0</v>
      </c>
      <c r="U330" s="2086">
        <v>0</v>
      </c>
    </row>
    <row r="331" spans="4:21" s="1048" customFormat="1" hidden="1" outlineLevel="2">
      <c r="D331" s="1054">
        <f t="shared" si="34"/>
        <v>29</v>
      </c>
      <c r="E331" s="1054" t="str">
        <f>IF(COUNTIF(E$11:E330,F331)&gt;0,"",F331)</f>
        <v/>
      </c>
      <c r="F331" s="1054" t="str">
        <f t="shared" si="35"/>
        <v>Fioul Lourd (commercial), Guadeloupe, Martinique, Guyane, Corse, Base Carbone</v>
      </c>
      <c r="G331" s="1058" t="str">
        <f t="shared" si="36"/>
        <v>Fioul Lourd (commercial), Guadeloupe, Martinique, Guyane, Corse, Base Carbone; kgCO2e/kg, Amont</v>
      </c>
      <c r="I331" s="1034" t="s">
        <v>1694</v>
      </c>
      <c r="J331" s="2066" t="s">
        <v>1675</v>
      </c>
      <c r="K331" s="1035" t="s">
        <v>1670</v>
      </c>
      <c r="L331" s="1035" t="s">
        <v>3926</v>
      </c>
      <c r="M331" s="1036">
        <v>0.05</v>
      </c>
      <c r="N331" s="1035" t="s">
        <v>1673</v>
      </c>
      <c r="O331" s="2029">
        <v>0.42899999999999999</v>
      </c>
      <c r="P331" s="2029">
        <f t="shared" si="37"/>
        <v>0.42899999999999999</v>
      </c>
      <c r="Q331" s="2029">
        <v>0</v>
      </c>
      <c r="R331" s="2029">
        <v>0</v>
      </c>
      <c r="S331" s="2029">
        <v>0</v>
      </c>
      <c r="T331" s="2029">
        <v>0</v>
      </c>
      <c r="U331" s="2086">
        <v>0</v>
      </c>
    </row>
    <row r="332" spans="4:21" s="1048" customFormat="1" hidden="1" outlineLevel="2">
      <c r="D332" s="1054">
        <f t="shared" si="34"/>
        <v>29</v>
      </c>
      <c r="E332" s="1054" t="str">
        <f>IF(COUNTIF(E$11:E331,F332)&gt;0,"",F332)</f>
        <v/>
      </c>
      <c r="F332" s="1054" t="str">
        <f t="shared" si="35"/>
        <v>Fioul Lourd (commercial), Guadeloupe, Martinique, Guyane, Corse, Base Carbone</v>
      </c>
      <c r="G332" s="1058" t="str">
        <f t="shared" si="36"/>
        <v>Fioul Lourd (commercial), Guadeloupe, Martinique, Guyane, Corse, Base Carbone; kgCO2e/kWh PCI, Combustion</v>
      </c>
      <c r="I332" s="1034" t="s">
        <v>1694</v>
      </c>
      <c r="J332" s="1035" t="s">
        <v>1676</v>
      </c>
      <c r="K332" s="1035" t="s">
        <v>1670</v>
      </c>
      <c r="L332" s="1035" t="s">
        <v>3926</v>
      </c>
      <c r="M332" s="1036">
        <v>0.05</v>
      </c>
      <c r="N332" s="1035" t="s">
        <v>1672</v>
      </c>
      <c r="O332" s="1039">
        <v>0.28199999999999997</v>
      </c>
      <c r="P332" s="2029">
        <f t="shared" si="37"/>
        <v>0.28199999999999997</v>
      </c>
      <c r="Q332" s="2029">
        <v>0</v>
      </c>
      <c r="R332" s="2029">
        <v>0</v>
      </c>
      <c r="S332" s="2029">
        <v>0</v>
      </c>
      <c r="T332" s="2029">
        <v>0</v>
      </c>
      <c r="U332" s="2086">
        <v>0</v>
      </c>
    </row>
    <row r="333" spans="4:21" s="1048" customFormat="1" hidden="1" outlineLevel="2">
      <c r="D333" s="1054">
        <f t="shared" si="34"/>
        <v>29</v>
      </c>
      <c r="E333" s="1054" t="str">
        <f>IF(COUNTIF(E$11:E332,F333)&gt;0,"",F333)</f>
        <v/>
      </c>
      <c r="F333" s="1054" t="str">
        <f t="shared" si="35"/>
        <v>Fioul Lourd (commercial), Guadeloupe, Martinique, Guyane, Corse, Base Carbone</v>
      </c>
      <c r="G333" s="1058" t="str">
        <f t="shared" si="36"/>
        <v>Fioul Lourd (commercial), Guadeloupe, Martinique, Guyane, Corse, Base Carbone; kgCO2e/kWh PCI, Amont</v>
      </c>
      <c r="I333" s="1034" t="s">
        <v>1694</v>
      </c>
      <c r="J333" s="1035" t="s">
        <v>1676</v>
      </c>
      <c r="K333" s="1035" t="s">
        <v>1670</v>
      </c>
      <c r="L333" s="1035" t="s">
        <v>3926</v>
      </c>
      <c r="M333" s="1036">
        <v>0.05</v>
      </c>
      <c r="N333" s="1035" t="s">
        <v>1673</v>
      </c>
      <c r="O333" s="1039">
        <v>3.8800000000000001E-2</v>
      </c>
      <c r="P333" s="2029">
        <f t="shared" si="37"/>
        <v>3.8800000000000001E-2</v>
      </c>
      <c r="Q333" s="2029">
        <v>0</v>
      </c>
      <c r="R333" s="2029">
        <v>0</v>
      </c>
      <c r="S333" s="2029">
        <v>0</v>
      </c>
      <c r="T333" s="2029">
        <v>0</v>
      </c>
      <c r="U333" s="2086">
        <v>0</v>
      </c>
    </row>
    <row r="334" spans="4:21" s="1048" customFormat="1" hidden="1" outlineLevel="2">
      <c r="D334" s="1054">
        <f t="shared" si="34"/>
        <v>29</v>
      </c>
      <c r="E334" s="1054" t="str">
        <f>IF(COUNTIF(E$11:E333,F334)&gt;0,"",F334)</f>
        <v/>
      </c>
      <c r="F334" s="1054" t="str">
        <f t="shared" si="35"/>
        <v>Fioul Lourd (commercial), Guadeloupe, Martinique, Guyane, Corse, Base Carbone</v>
      </c>
      <c r="G334" s="1058" t="str">
        <f t="shared" si="36"/>
        <v>Fioul Lourd (commercial), Guadeloupe, Martinique, Guyane, Corse, Base Carbone; kgCO2e/tep PCI, Combustion</v>
      </c>
      <c r="I334" s="1034" t="s">
        <v>1694</v>
      </c>
      <c r="J334" s="1035" t="s">
        <v>1678</v>
      </c>
      <c r="K334" s="1035" t="s">
        <v>1670</v>
      </c>
      <c r="L334" s="1035" t="s">
        <v>3926</v>
      </c>
      <c r="M334" s="1036">
        <v>0.05</v>
      </c>
      <c r="N334" s="1035" t="s">
        <v>1672</v>
      </c>
      <c r="O334" s="1039">
        <v>3280</v>
      </c>
      <c r="P334" s="2029">
        <f t="shared" si="37"/>
        <v>3280</v>
      </c>
      <c r="Q334" s="2029">
        <v>0</v>
      </c>
      <c r="R334" s="2029">
        <v>0</v>
      </c>
      <c r="S334" s="2029">
        <v>0</v>
      </c>
      <c r="T334" s="2029">
        <v>0</v>
      </c>
      <c r="U334" s="2086">
        <v>0</v>
      </c>
    </row>
    <row r="335" spans="4:21" s="1048" customFormat="1" hidden="1" outlineLevel="2">
      <c r="D335" s="1054">
        <f t="shared" si="34"/>
        <v>29</v>
      </c>
      <c r="E335" s="1054" t="str">
        <f>IF(COUNTIF(E$11:E334,F335)&gt;0,"",F335)</f>
        <v/>
      </c>
      <c r="F335" s="1054" t="str">
        <f t="shared" si="35"/>
        <v>Fioul Lourd (commercial), Guadeloupe, Martinique, Guyane, Corse, Base Carbone</v>
      </c>
      <c r="G335" s="1058" t="str">
        <f t="shared" si="36"/>
        <v>Fioul Lourd (commercial), Guadeloupe, Martinique, Guyane, Corse, Base Carbone; kgCO2e/tep PCI, Amont</v>
      </c>
      <c r="I335" s="1034" t="s">
        <v>1694</v>
      </c>
      <c r="J335" s="1035" t="s">
        <v>1678</v>
      </c>
      <c r="K335" s="1035" t="s">
        <v>1670</v>
      </c>
      <c r="L335" s="1035" t="s">
        <v>3926</v>
      </c>
      <c r="M335" s="1036">
        <v>0.05</v>
      </c>
      <c r="N335" s="1035" t="s">
        <v>1673</v>
      </c>
      <c r="O335" s="1039">
        <v>450</v>
      </c>
      <c r="P335" s="2029">
        <f t="shared" si="37"/>
        <v>450</v>
      </c>
      <c r="Q335" s="2029">
        <v>0</v>
      </c>
      <c r="R335" s="2029">
        <v>0</v>
      </c>
      <c r="S335" s="2029">
        <v>0</v>
      </c>
      <c r="T335" s="2029">
        <v>0</v>
      </c>
      <c r="U335" s="2086">
        <v>0</v>
      </c>
    </row>
    <row r="336" spans="4:21" s="1048" customFormat="1" hidden="1" outlineLevel="2">
      <c r="D336" s="1054">
        <f t="shared" si="34"/>
        <v>29</v>
      </c>
      <c r="E336" s="1054" t="str">
        <f>IF(COUNTIF(E$11:E335,F336)&gt;0,"",F336)</f>
        <v/>
      </c>
      <c r="F336" s="1054" t="str">
        <f t="shared" si="35"/>
        <v>Fioul Lourd (commercial), Guadeloupe, Martinique, Guyane, Corse, Base Carbone</v>
      </c>
      <c r="G336" s="1058" t="str">
        <f t="shared" si="36"/>
        <v>Fioul Lourd (commercial), Guadeloupe, Martinique, Guyane, Corse, Base Carbone; kgCO2e/litre, Combustion</v>
      </c>
      <c r="I336" s="1034" t="s">
        <v>1694</v>
      </c>
      <c r="J336" s="1035" t="s">
        <v>1677</v>
      </c>
      <c r="K336" s="1035" t="s">
        <v>1670</v>
      </c>
      <c r="L336" s="1035" t="s">
        <v>3926</v>
      </c>
      <c r="M336" s="1036">
        <v>0.05</v>
      </c>
      <c r="N336" s="1035" t="s">
        <v>1672</v>
      </c>
      <c r="O336" s="1039">
        <v>3.12</v>
      </c>
      <c r="P336" s="2029">
        <f t="shared" si="37"/>
        <v>3.12</v>
      </c>
      <c r="Q336" s="2029">
        <v>0</v>
      </c>
      <c r="R336" s="2029">
        <v>0</v>
      </c>
      <c r="S336" s="2029">
        <v>0</v>
      </c>
      <c r="T336" s="2029">
        <v>0</v>
      </c>
      <c r="U336" s="2086">
        <v>0</v>
      </c>
    </row>
    <row r="337" spans="4:21" s="1048" customFormat="1" hidden="1" outlineLevel="2">
      <c r="D337" s="1054">
        <f t="shared" si="34"/>
        <v>29</v>
      </c>
      <c r="E337" s="1054" t="str">
        <f>IF(COUNTIF(E$11:E336,F337)&gt;0,"",F337)</f>
        <v/>
      </c>
      <c r="F337" s="1054" t="str">
        <f t="shared" si="35"/>
        <v>Fioul Lourd (commercial), Guadeloupe, Martinique, Guyane, Corse, Base Carbone</v>
      </c>
      <c r="G337" s="1058" t="str">
        <f t="shared" si="36"/>
        <v>Fioul Lourd (commercial), Guadeloupe, Martinique, Guyane, Corse, Base Carbone; kgCO2e/litre, Amont</v>
      </c>
      <c r="I337" s="1034" t="s">
        <v>1694</v>
      </c>
      <c r="J337" s="1035" t="s">
        <v>1677</v>
      </c>
      <c r="K337" s="1035" t="s">
        <v>1670</v>
      </c>
      <c r="L337" s="1035" t="s">
        <v>3926</v>
      </c>
      <c r="M337" s="1036">
        <v>0.05</v>
      </c>
      <c r="N337" s="1035" t="s">
        <v>1673</v>
      </c>
      <c r="O337" s="1039">
        <v>0.42899999999999999</v>
      </c>
      <c r="P337" s="2029">
        <f t="shared" si="37"/>
        <v>0.42899999999999999</v>
      </c>
      <c r="Q337" s="2029">
        <v>0</v>
      </c>
      <c r="R337" s="2029">
        <v>0</v>
      </c>
      <c r="S337" s="2029">
        <v>0</v>
      </c>
      <c r="T337" s="2029">
        <v>0</v>
      </c>
      <c r="U337" s="2086">
        <v>0</v>
      </c>
    </row>
    <row r="338" spans="4:21" s="1048" customFormat="1" hidden="1" outlineLevel="2">
      <c r="D338" s="1054">
        <f t="shared" si="34"/>
        <v>30</v>
      </c>
      <c r="E338" s="1054" t="str">
        <f>IF(COUNTIF(E$11:E337,F338)&gt;0,"",F338)</f>
        <v>Fioul Lourd (commercial), Nouvelle Calédonie, Base Carbone</v>
      </c>
      <c r="F338" s="1054" t="str">
        <f t="shared" si="35"/>
        <v>Fioul Lourd (commercial), Nouvelle Calédonie, Base Carbone</v>
      </c>
      <c r="G338" s="1058" t="str">
        <f t="shared" si="36"/>
        <v>Fioul Lourd (commercial), Nouvelle Calédonie, Base Carbone; kgCO2e/kg, Combustion</v>
      </c>
      <c r="I338" s="1034" t="s">
        <v>1694</v>
      </c>
      <c r="J338" s="2066" t="s">
        <v>1675</v>
      </c>
      <c r="K338" s="1035" t="s">
        <v>1670</v>
      </c>
      <c r="L338" s="1035" t="s">
        <v>3927</v>
      </c>
      <c r="M338" s="1036">
        <v>0.05</v>
      </c>
      <c r="N338" s="1035" t="s">
        <v>1672</v>
      </c>
      <c r="O338" s="2029">
        <v>3.12</v>
      </c>
      <c r="P338" s="2029">
        <f t="shared" si="37"/>
        <v>3.12</v>
      </c>
      <c r="Q338" s="2029">
        <v>0</v>
      </c>
      <c r="R338" s="2029">
        <v>0</v>
      </c>
      <c r="S338" s="2029">
        <v>0</v>
      </c>
      <c r="T338" s="2029">
        <v>0</v>
      </c>
      <c r="U338" s="2086">
        <v>0</v>
      </c>
    </row>
    <row r="339" spans="4:21" s="1048" customFormat="1" hidden="1" outlineLevel="2">
      <c r="D339" s="1054">
        <f t="shared" si="34"/>
        <v>30</v>
      </c>
      <c r="E339" s="1054" t="str">
        <f>IF(COUNTIF(E$11:E338,F339)&gt;0,"",F339)</f>
        <v/>
      </c>
      <c r="F339" s="1054" t="str">
        <f t="shared" si="35"/>
        <v>Fioul Lourd (commercial), Nouvelle Calédonie, Base Carbone</v>
      </c>
      <c r="G339" s="1058" t="str">
        <f t="shared" si="36"/>
        <v>Fioul Lourd (commercial), Nouvelle Calédonie, Base Carbone; kgCO2e/kg, Amont</v>
      </c>
      <c r="I339" s="1034" t="s">
        <v>1694</v>
      </c>
      <c r="J339" s="2066" t="s">
        <v>1675</v>
      </c>
      <c r="K339" s="1035" t="s">
        <v>1670</v>
      </c>
      <c r="L339" s="1035" t="s">
        <v>3927</v>
      </c>
      <c r="M339" s="1036">
        <v>0.05</v>
      </c>
      <c r="N339" s="1035" t="s">
        <v>1673</v>
      </c>
      <c r="O339" s="2029">
        <v>0.56100000000000005</v>
      </c>
      <c r="P339" s="2029">
        <f t="shared" si="37"/>
        <v>0.56100000000000005</v>
      </c>
      <c r="Q339" s="2029">
        <v>0</v>
      </c>
      <c r="R339" s="2029">
        <v>0</v>
      </c>
      <c r="S339" s="2029">
        <v>0</v>
      </c>
      <c r="T339" s="2029">
        <v>0</v>
      </c>
      <c r="U339" s="2086">
        <v>0</v>
      </c>
    </row>
    <row r="340" spans="4:21" s="1048" customFormat="1" hidden="1" outlineLevel="2">
      <c r="D340" s="1054">
        <f t="shared" si="34"/>
        <v>30</v>
      </c>
      <c r="E340" s="1054" t="str">
        <f>IF(COUNTIF(E$11:E339,F340)&gt;0,"",F340)</f>
        <v/>
      </c>
      <c r="F340" s="1054" t="str">
        <f t="shared" si="35"/>
        <v>Fioul Lourd (commercial), Nouvelle Calédonie, Base Carbone</v>
      </c>
      <c r="G340" s="1058" t="str">
        <f t="shared" si="36"/>
        <v>Fioul Lourd (commercial), Nouvelle Calédonie, Base Carbone; kgCO2e/kWh PCI, Combustion</v>
      </c>
      <c r="I340" s="1034" t="s">
        <v>1694</v>
      </c>
      <c r="J340" s="1035" t="s">
        <v>1676</v>
      </c>
      <c r="K340" s="1035" t="s">
        <v>1670</v>
      </c>
      <c r="L340" s="1035" t="s">
        <v>3927</v>
      </c>
      <c r="M340" s="1036">
        <v>0.05</v>
      </c>
      <c r="N340" s="1035" t="s">
        <v>1672</v>
      </c>
      <c r="O340" s="1039">
        <v>0.28199999999999997</v>
      </c>
      <c r="P340" s="2029">
        <f t="shared" si="37"/>
        <v>0.28199999999999997</v>
      </c>
      <c r="Q340" s="2029">
        <v>0</v>
      </c>
      <c r="R340" s="2029">
        <v>0</v>
      </c>
      <c r="S340" s="2029">
        <v>0</v>
      </c>
      <c r="T340" s="2029">
        <v>0</v>
      </c>
      <c r="U340" s="2086">
        <v>0</v>
      </c>
    </row>
    <row r="341" spans="4:21" s="1048" customFormat="1" hidden="1" outlineLevel="2">
      <c r="D341" s="1054">
        <f t="shared" si="34"/>
        <v>30</v>
      </c>
      <c r="E341" s="1054" t="str">
        <f>IF(COUNTIF(E$11:E340,F341)&gt;0,"",F341)</f>
        <v/>
      </c>
      <c r="F341" s="1054" t="str">
        <f t="shared" si="35"/>
        <v>Fioul Lourd (commercial), Nouvelle Calédonie, Base Carbone</v>
      </c>
      <c r="G341" s="1058" t="str">
        <f t="shared" si="36"/>
        <v>Fioul Lourd (commercial), Nouvelle Calédonie, Base Carbone; kgCO2e/kWh PCI, Amont</v>
      </c>
      <c r="I341" s="1034" t="s">
        <v>1694</v>
      </c>
      <c r="J341" s="1035" t="s">
        <v>1676</v>
      </c>
      <c r="K341" s="1035" t="s">
        <v>1670</v>
      </c>
      <c r="L341" s="1035" t="s">
        <v>3927</v>
      </c>
      <c r="M341" s="1036">
        <v>0.05</v>
      </c>
      <c r="N341" s="1035" t="s">
        <v>1673</v>
      </c>
      <c r="O341" s="1039">
        <v>5.1700000000000003E-2</v>
      </c>
      <c r="P341" s="2029">
        <f t="shared" si="37"/>
        <v>5.1700000000000003E-2</v>
      </c>
      <c r="Q341" s="2029">
        <v>0</v>
      </c>
      <c r="R341" s="2029">
        <v>0</v>
      </c>
      <c r="S341" s="2029">
        <v>0</v>
      </c>
      <c r="T341" s="2029">
        <v>0</v>
      </c>
      <c r="U341" s="2086">
        <v>0</v>
      </c>
    </row>
    <row r="342" spans="4:21" s="1048" customFormat="1" hidden="1" outlineLevel="2">
      <c r="D342" s="1054">
        <f t="shared" si="34"/>
        <v>30</v>
      </c>
      <c r="E342" s="1054" t="str">
        <f>IF(COUNTIF(E$11:E341,F342)&gt;0,"",F342)</f>
        <v/>
      </c>
      <c r="F342" s="1054" t="str">
        <f t="shared" si="35"/>
        <v>Fioul Lourd (commercial), Nouvelle Calédonie, Base Carbone</v>
      </c>
      <c r="G342" s="1058" t="str">
        <f t="shared" si="36"/>
        <v>Fioul Lourd (commercial), Nouvelle Calédonie, Base Carbone; kgCO2e/tep PCI, Combustion</v>
      </c>
      <c r="I342" s="1034" t="s">
        <v>1694</v>
      </c>
      <c r="J342" s="1035" t="s">
        <v>1678</v>
      </c>
      <c r="K342" s="1035" t="s">
        <v>1670</v>
      </c>
      <c r="L342" s="1035" t="s">
        <v>3927</v>
      </c>
      <c r="M342" s="1036">
        <v>0.05</v>
      </c>
      <c r="N342" s="1035" t="s">
        <v>1672</v>
      </c>
      <c r="O342" s="1039">
        <v>3280</v>
      </c>
      <c r="P342" s="2029">
        <f t="shared" si="37"/>
        <v>3280</v>
      </c>
      <c r="Q342" s="2029">
        <v>0</v>
      </c>
      <c r="R342" s="2029">
        <v>0</v>
      </c>
      <c r="S342" s="2029">
        <v>0</v>
      </c>
      <c r="T342" s="2029">
        <v>0</v>
      </c>
      <c r="U342" s="2086">
        <v>0</v>
      </c>
    </row>
    <row r="343" spans="4:21" s="1048" customFormat="1" hidden="1" outlineLevel="2">
      <c r="D343" s="1054">
        <f t="shared" si="34"/>
        <v>30</v>
      </c>
      <c r="E343" s="1054" t="str">
        <f>IF(COUNTIF(E$11:E342,F343)&gt;0,"",F343)</f>
        <v/>
      </c>
      <c r="F343" s="1054" t="str">
        <f t="shared" si="35"/>
        <v>Fioul Lourd (commercial), Nouvelle Calédonie, Base Carbone</v>
      </c>
      <c r="G343" s="1058" t="str">
        <f t="shared" si="36"/>
        <v>Fioul Lourd (commercial), Nouvelle Calédonie, Base Carbone; kgCO2e/tep PCI, Amont</v>
      </c>
      <c r="I343" s="1034" t="s">
        <v>1694</v>
      </c>
      <c r="J343" s="1035" t="s">
        <v>1678</v>
      </c>
      <c r="K343" s="1035" t="s">
        <v>1670</v>
      </c>
      <c r="L343" s="1035" t="s">
        <v>3927</v>
      </c>
      <c r="M343" s="1036">
        <v>0.05</v>
      </c>
      <c r="N343" s="1035" t="s">
        <v>1673</v>
      </c>
      <c r="O343" s="1039">
        <v>592</v>
      </c>
      <c r="P343" s="2029">
        <f t="shared" si="37"/>
        <v>592</v>
      </c>
      <c r="Q343" s="2029">
        <v>0</v>
      </c>
      <c r="R343" s="2029">
        <v>0</v>
      </c>
      <c r="S343" s="2029">
        <v>0</v>
      </c>
      <c r="T343" s="2029">
        <v>0</v>
      </c>
      <c r="U343" s="2086">
        <v>0</v>
      </c>
    </row>
    <row r="344" spans="4:21" s="1048" customFormat="1" hidden="1" outlineLevel="2">
      <c r="D344" s="1054">
        <f t="shared" si="34"/>
        <v>30</v>
      </c>
      <c r="E344" s="1054" t="str">
        <f>IF(COUNTIF(E$11:E343,F344)&gt;0,"",F344)</f>
        <v/>
      </c>
      <c r="F344" s="1054" t="str">
        <f t="shared" si="35"/>
        <v>Fioul Lourd (commercial), Nouvelle Calédonie, Base Carbone</v>
      </c>
      <c r="G344" s="1058" t="str">
        <f t="shared" si="36"/>
        <v>Fioul Lourd (commercial), Nouvelle Calédonie, Base Carbone; kgCO2e/litre, Combustion</v>
      </c>
      <c r="I344" s="1034" t="s">
        <v>1694</v>
      </c>
      <c r="J344" s="1035" t="s">
        <v>1677</v>
      </c>
      <c r="K344" s="1035" t="s">
        <v>1670</v>
      </c>
      <c r="L344" s="1035" t="s">
        <v>3927</v>
      </c>
      <c r="M344" s="1036">
        <v>0.05</v>
      </c>
      <c r="N344" s="1035" t="s">
        <v>1672</v>
      </c>
      <c r="O344" s="1039">
        <v>3.12</v>
      </c>
      <c r="P344" s="2029">
        <f t="shared" si="37"/>
        <v>3.12</v>
      </c>
      <c r="Q344" s="2029">
        <v>0</v>
      </c>
      <c r="R344" s="2029">
        <v>0</v>
      </c>
      <c r="S344" s="2029">
        <v>0</v>
      </c>
      <c r="T344" s="2029">
        <v>0</v>
      </c>
      <c r="U344" s="2086">
        <v>0</v>
      </c>
    </row>
    <row r="345" spans="4:21" s="1048" customFormat="1" hidden="1" outlineLevel="2">
      <c r="D345" s="1054">
        <f t="shared" si="34"/>
        <v>30</v>
      </c>
      <c r="E345" s="1054" t="str">
        <f>IF(COUNTIF(E$11:E344,F345)&gt;0,"",F345)</f>
        <v/>
      </c>
      <c r="F345" s="1054" t="str">
        <f t="shared" si="35"/>
        <v>Fioul Lourd (commercial), Nouvelle Calédonie, Base Carbone</v>
      </c>
      <c r="G345" s="1058" t="str">
        <f t="shared" si="36"/>
        <v>Fioul Lourd (commercial), Nouvelle Calédonie, Base Carbone; kgCO2e/litre, Amont</v>
      </c>
      <c r="I345" s="1034" t="s">
        <v>1694</v>
      </c>
      <c r="J345" s="1035" t="s">
        <v>1677</v>
      </c>
      <c r="K345" s="1035" t="s">
        <v>1670</v>
      </c>
      <c r="L345" s="1035" t="s">
        <v>3927</v>
      </c>
      <c r="M345" s="1036">
        <v>0.05</v>
      </c>
      <c r="N345" s="1035" t="s">
        <v>1673</v>
      </c>
      <c r="O345" s="1039">
        <v>0.54700000000000004</v>
      </c>
      <c r="P345" s="2029">
        <f>O345</f>
        <v>0.54700000000000004</v>
      </c>
      <c r="Q345" s="2029">
        <v>0</v>
      </c>
      <c r="R345" s="2029">
        <v>0</v>
      </c>
      <c r="S345" s="2029">
        <v>0</v>
      </c>
      <c r="T345" s="2029">
        <v>0</v>
      </c>
      <c r="U345" s="2086">
        <v>0</v>
      </c>
    </row>
    <row r="346" spans="4:21" hidden="1" outlineLevel="2">
      <c r="D346" s="1054">
        <f t="shared" si="34"/>
        <v>31</v>
      </c>
      <c r="E346" s="1054" t="str">
        <f>IF(COUNTIF(E$11:E345,F346)&gt;0,"",F346)</f>
        <v>Gazole (B30), France continentale, Base Carbone</v>
      </c>
      <c r="F346" s="1054" t="str">
        <f t="shared" si="35"/>
        <v>Gazole (B30), France continentale, Base Carbone</v>
      </c>
      <c r="G346" s="1058" t="str">
        <f t="shared" si="36"/>
        <v>Gazole (B30), France continentale, Base Carbone; kgCO2e/GJ PCI, Combustion</v>
      </c>
      <c r="I346" s="1034" t="s">
        <v>1695</v>
      </c>
      <c r="J346" s="1035" t="s">
        <v>1669</v>
      </c>
      <c r="K346" s="1035" t="s">
        <v>1670</v>
      </c>
      <c r="L346" s="1035" t="s">
        <v>1674</v>
      </c>
      <c r="M346" s="1036">
        <v>0.05</v>
      </c>
      <c r="N346" s="1035" t="s">
        <v>1672</v>
      </c>
      <c r="O346" s="1039">
        <v>54.1</v>
      </c>
      <c r="P346" s="1039">
        <v>53.6</v>
      </c>
      <c r="Q346" s="1039">
        <v>2.01E-2</v>
      </c>
      <c r="R346" s="1039">
        <v>0</v>
      </c>
      <c r="S346" s="1039">
        <v>0.48399999999999999</v>
      </c>
      <c r="T346" s="1039">
        <v>0</v>
      </c>
      <c r="U346" s="1040">
        <v>20</v>
      </c>
    </row>
    <row r="347" spans="4:21" hidden="1" outlineLevel="2">
      <c r="D347" s="1054">
        <f t="shared" si="34"/>
        <v>31</v>
      </c>
      <c r="E347" s="1054" t="str">
        <f>IF(COUNTIF(E$11:E346,F347)&gt;0,"",F347)</f>
        <v/>
      </c>
      <c r="F347" s="1054" t="str">
        <f t="shared" si="35"/>
        <v>Gazole (B30), France continentale, Base Carbone</v>
      </c>
      <c r="G347" s="1058" t="str">
        <f t="shared" si="36"/>
        <v>Gazole (B30), France continentale, Base Carbone; kgCO2e/GJ PCI, Amont</v>
      </c>
      <c r="I347" s="1034" t="s">
        <v>1695</v>
      </c>
      <c r="J347" s="1035" t="s">
        <v>1669</v>
      </c>
      <c r="K347" s="1035" t="s">
        <v>1670</v>
      </c>
      <c r="L347" s="1035" t="s">
        <v>1674</v>
      </c>
      <c r="M347" s="1036">
        <v>0.05</v>
      </c>
      <c r="N347" s="1035" t="s">
        <v>1673</v>
      </c>
      <c r="O347" s="1039">
        <v>28.4</v>
      </c>
      <c r="P347" s="1039">
        <v>22.8</v>
      </c>
      <c r="Q347" s="1039">
        <v>1.1100000000000001</v>
      </c>
      <c r="R347" s="1039">
        <v>0</v>
      </c>
      <c r="S347" s="1039">
        <v>4.4400000000000004</v>
      </c>
      <c r="T347" s="1039">
        <v>0</v>
      </c>
      <c r="U347" s="1040">
        <v>-20</v>
      </c>
    </row>
    <row r="348" spans="4:21" hidden="1" outlineLevel="2">
      <c r="D348" s="1054">
        <f t="shared" si="34"/>
        <v>31</v>
      </c>
      <c r="E348" s="1054" t="str">
        <f>IF(COUNTIF(E$11:E347,F348)&gt;0,"",F348)</f>
        <v/>
      </c>
      <c r="F348" s="1054" t="str">
        <f t="shared" si="35"/>
        <v>Gazole (B30), France continentale, Base Carbone</v>
      </c>
      <c r="G348" s="1058" t="str">
        <f t="shared" si="36"/>
        <v>Gazole (B30), France continentale, Base Carbone; kgCO2e/tonne, Combustion</v>
      </c>
      <c r="I348" s="1034" t="s">
        <v>1695</v>
      </c>
      <c r="J348" s="1035" t="s">
        <v>1689</v>
      </c>
      <c r="K348" s="1035" t="s">
        <v>1670</v>
      </c>
      <c r="L348" s="1035" t="s">
        <v>1674</v>
      </c>
      <c r="M348" s="1036">
        <v>0.05</v>
      </c>
      <c r="N348" s="1035" t="s">
        <v>1672</v>
      </c>
      <c r="O348" s="1039">
        <v>2230</v>
      </c>
      <c r="P348" s="1039">
        <v>2210</v>
      </c>
      <c r="Q348" s="1039">
        <v>0.82899999999999996</v>
      </c>
      <c r="R348" s="1039">
        <v>0</v>
      </c>
      <c r="S348" s="1039">
        <v>19.899999999999999</v>
      </c>
      <c r="T348" s="1039">
        <v>0</v>
      </c>
      <c r="U348" s="1040">
        <v>821</v>
      </c>
    </row>
    <row r="349" spans="4:21" hidden="1" outlineLevel="2">
      <c r="D349" s="1054">
        <f t="shared" si="34"/>
        <v>31</v>
      </c>
      <c r="E349" s="1054" t="str">
        <f>IF(COUNTIF(E$11:E348,F349)&gt;0,"",F349)</f>
        <v/>
      </c>
      <c r="F349" s="1054" t="str">
        <f t="shared" si="35"/>
        <v>Gazole (B30), France continentale, Base Carbone</v>
      </c>
      <c r="G349" s="1058" t="str">
        <f t="shared" si="36"/>
        <v>Gazole (B30), France continentale, Base Carbone; kgCO2e/tonne, Amont</v>
      </c>
      <c r="I349" s="1034" t="s">
        <v>1695</v>
      </c>
      <c r="J349" s="1035" t="s">
        <v>1689</v>
      </c>
      <c r="K349" s="1035" t="s">
        <v>1670</v>
      </c>
      <c r="L349" s="1035" t="s">
        <v>1674</v>
      </c>
      <c r="M349" s="1036">
        <v>0.05</v>
      </c>
      <c r="N349" s="1035" t="s">
        <v>1673</v>
      </c>
      <c r="O349" s="1039">
        <v>1170</v>
      </c>
      <c r="P349" s="1039">
        <v>937</v>
      </c>
      <c r="Q349" s="1039">
        <v>45.8</v>
      </c>
      <c r="R349" s="1039">
        <v>0</v>
      </c>
      <c r="S349" s="1039">
        <v>183</v>
      </c>
      <c r="T349" s="1039">
        <v>0</v>
      </c>
      <c r="U349" s="1040">
        <v>-821</v>
      </c>
    </row>
    <row r="350" spans="4:21" hidden="1" outlineLevel="2">
      <c r="D350" s="1054">
        <f t="shared" si="34"/>
        <v>31</v>
      </c>
      <c r="E350" s="1054" t="str">
        <f>IF(COUNTIF(E$11:E349,F350)&gt;0,"",F350)</f>
        <v/>
      </c>
      <c r="F350" s="1054" t="str">
        <f t="shared" si="35"/>
        <v>Gazole (B30), France continentale, Base Carbone</v>
      </c>
      <c r="G350" s="1058" t="str">
        <f t="shared" si="36"/>
        <v>Gazole (B30), France continentale, Base Carbone; kgCO2e/kWh PCI, Combustion</v>
      </c>
      <c r="I350" s="1034" t="s">
        <v>1695</v>
      </c>
      <c r="J350" s="1035" t="s">
        <v>1676</v>
      </c>
      <c r="K350" s="1035" t="s">
        <v>1670</v>
      </c>
      <c r="L350" s="1035" t="s">
        <v>1674</v>
      </c>
      <c r="M350" s="1036">
        <v>0.05</v>
      </c>
      <c r="N350" s="1035" t="s">
        <v>1672</v>
      </c>
      <c r="O350" s="1039">
        <v>0.19500000000000001</v>
      </c>
      <c r="P350" s="1039">
        <v>0.193</v>
      </c>
      <c r="Q350" s="1039">
        <v>7.25E-5</v>
      </c>
      <c r="R350" s="1039">
        <v>0</v>
      </c>
      <c r="S350" s="1039">
        <v>1.74E-3</v>
      </c>
      <c r="T350" s="1039">
        <v>0</v>
      </c>
      <c r="U350" s="1040">
        <v>7.1800000000000003E-2</v>
      </c>
    </row>
    <row r="351" spans="4:21" hidden="1" outlineLevel="2">
      <c r="D351" s="1054">
        <f t="shared" si="34"/>
        <v>31</v>
      </c>
      <c r="E351" s="1054" t="str">
        <f>IF(COUNTIF(E$11:E350,F351)&gt;0,"",F351)</f>
        <v/>
      </c>
      <c r="F351" s="1054" t="str">
        <f t="shared" si="35"/>
        <v>Gazole (B30), France continentale, Base Carbone</v>
      </c>
      <c r="G351" s="1058" t="str">
        <f t="shared" si="36"/>
        <v>Gazole (B30), France continentale, Base Carbone; kgCO2e/kWh PCI, Amont</v>
      </c>
      <c r="I351" s="1034" t="s">
        <v>1695</v>
      </c>
      <c r="J351" s="1035" t="s">
        <v>1676</v>
      </c>
      <c r="K351" s="1035" t="s">
        <v>1670</v>
      </c>
      <c r="L351" s="1035" t="s">
        <v>1674</v>
      </c>
      <c r="M351" s="1036">
        <v>0.05</v>
      </c>
      <c r="N351" s="1035" t="s">
        <v>1673</v>
      </c>
      <c r="O351" s="1039">
        <v>0.10199999999999999</v>
      </c>
      <c r="P351" s="1039">
        <v>8.2000000000000003E-2</v>
      </c>
      <c r="Q351" s="1039">
        <v>4.0099999999999997E-3</v>
      </c>
      <c r="R351" s="1039">
        <v>0</v>
      </c>
      <c r="S351" s="1039">
        <v>1.6E-2</v>
      </c>
      <c r="T351" s="1039">
        <v>0</v>
      </c>
      <c r="U351" s="1040">
        <v>-7.1800000000000003E-2</v>
      </c>
    </row>
    <row r="352" spans="4:21" hidden="1" outlineLevel="2">
      <c r="D352" s="1054">
        <f t="shared" si="34"/>
        <v>31</v>
      </c>
      <c r="E352" s="1054" t="str">
        <f>IF(COUNTIF(E$11:E351,F352)&gt;0,"",F352)</f>
        <v/>
      </c>
      <c r="F352" s="1054" t="str">
        <f t="shared" si="35"/>
        <v>Gazole (B30), France continentale, Base Carbone</v>
      </c>
      <c r="G352" s="1058" t="str">
        <f t="shared" si="36"/>
        <v>Gazole (B30), France continentale, Base Carbone; kgCO2e/tep PCI, Combustion</v>
      </c>
      <c r="I352" s="1034" t="s">
        <v>1695</v>
      </c>
      <c r="J352" s="1035" t="s">
        <v>1678</v>
      </c>
      <c r="K352" s="1035" t="s">
        <v>1670</v>
      </c>
      <c r="L352" s="1035" t="s">
        <v>1674</v>
      </c>
      <c r="M352" s="1036">
        <v>0.05</v>
      </c>
      <c r="N352" s="1035" t="s">
        <v>1672</v>
      </c>
      <c r="O352" s="1039">
        <v>2270</v>
      </c>
      <c r="P352" s="1039">
        <v>2250</v>
      </c>
      <c r="Q352" s="1039">
        <v>0.84599999999999997</v>
      </c>
      <c r="R352" s="1039">
        <v>0</v>
      </c>
      <c r="S352" s="1039">
        <v>20.3</v>
      </c>
      <c r="T352" s="1039">
        <v>0</v>
      </c>
      <c r="U352" s="1040">
        <v>835</v>
      </c>
    </row>
    <row r="353" spans="4:21" hidden="1" outlineLevel="2">
      <c r="D353" s="1054">
        <f t="shared" ref="D353:D416" si="38">D352+IF(LEN(E353)=0,0,1)</f>
        <v>31</v>
      </c>
      <c r="E353" s="1054" t="str">
        <f>IF(COUNTIF(E$11:E352,F353)&gt;0,"",F353)</f>
        <v/>
      </c>
      <c r="F353" s="1054" t="str">
        <f t="shared" ref="F353:F416" si="39">IF(I353&lt;&gt;"",I353&amp;IF(L353&lt;&gt;"",", "&amp;L353,"")&amp;IF(K353&lt;&gt;"",", "&amp;K353,""),"")</f>
        <v>Gazole (B30), France continentale, Base Carbone</v>
      </c>
      <c r="G353" s="1058" t="str">
        <f t="shared" ref="G353:G416" si="40">IF(F353&lt;&gt;"",F353&amp;IF(J353&lt;&gt;"","; "&amp;J353,"")&amp;IF(N353&lt;&gt;"",", "&amp;N353,""),"")</f>
        <v>Gazole (B30), France continentale, Base Carbone; kgCO2e/tep PCI, Amont</v>
      </c>
      <c r="I353" s="1034" t="s">
        <v>1695</v>
      </c>
      <c r="J353" s="1035" t="s">
        <v>1678</v>
      </c>
      <c r="K353" s="1035" t="s">
        <v>1670</v>
      </c>
      <c r="L353" s="1035" t="s">
        <v>1674</v>
      </c>
      <c r="M353" s="1036">
        <v>0.05</v>
      </c>
      <c r="N353" s="1035" t="s">
        <v>1673</v>
      </c>
      <c r="O353" s="1039">
        <v>1190</v>
      </c>
      <c r="P353" s="1039">
        <v>957</v>
      </c>
      <c r="Q353" s="1039">
        <v>46.7</v>
      </c>
      <c r="R353" s="1039">
        <v>0</v>
      </c>
      <c r="S353" s="1039">
        <v>186</v>
      </c>
      <c r="T353" s="1039">
        <v>0</v>
      </c>
      <c r="U353" s="1040">
        <v>-835</v>
      </c>
    </row>
    <row r="354" spans="4:21" hidden="1" outlineLevel="2">
      <c r="D354" s="1054">
        <f t="shared" si="38"/>
        <v>31</v>
      </c>
      <c r="E354" s="1054" t="str">
        <f>IF(COUNTIF(E$11:E353,F354)&gt;0,"",F354)</f>
        <v/>
      </c>
      <c r="F354" s="1054" t="str">
        <f t="shared" si="39"/>
        <v>Gazole (B30), France continentale, Base Carbone</v>
      </c>
      <c r="G354" s="1058" t="str">
        <f t="shared" si="40"/>
        <v>Gazole (B30), France continentale, Base Carbone; kgCO2e/litre, Combustion</v>
      </c>
      <c r="I354" s="1034" t="s">
        <v>1695</v>
      </c>
      <c r="J354" s="1035" t="s">
        <v>1677</v>
      </c>
      <c r="K354" s="1035" t="s">
        <v>1670</v>
      </c>
      <c r="L354" s="1035" t="s">
        <v>1674</v>
      </c>
      <c r="M354" s="1036">
        <v>0.1</v>
      </c>
      <c r="N354" s="1035" t="s">
        <v>1672</v>
      </c>
      <c r="O354" s="1039">
        <v>1.88</v>
      </c>
      <c r="P354" s="1039">
        <v>1.86</v>
      </c>
      <c r="Q354" s="1039">
        <v>7.0100000000000002E-4</v>
      </c>
      <c r="R354" s="1039">
        <v>0</v>
      </c>
      <c r="S354" s="1039">
        <v>1.6799999999999999E-2</v>
      </c>
      <c r="T354" s="1039">
        <v>0</v>
      </c>
      <c r="U354" s="1040">
        <v>0.69399999999999995</v>
      </c>
    </row>
    <row r="355" spans="4:21" hidden="1" outlineLevel="2">
      <c r="D355" s="1054">
        <f t="shared" si="38"/>
        <v>31</v>
      </c>
      <c r="E355" s="1054" t="str">
        <f>IF(COUNTIF(E$11:E354,F355)&gt;0,"",F355)</f>
        <v/>
      </c>
      <c r="F355" s="1054" t="str">
        <f t="shared" si="39"/>
        <v>Gazole (B30), France continentale, Base Carbone</v>
      </c>
      <c r="G355" s="1058" t="str">
        <f t="shared" si="40"/>
        <v>Gazole (B30), France continentale, Base Carbone; kgCO2e/litre, Amont</v>
      </c>
      <c r="I355" s="1034" t="s">
        <v>1695</v>
      </c>
      <c r="J355" s="1035" t="s">
        <v>1677</v>
      </c>
      <c r="K355" s="1035" t="s">
        <v>1670</v>
      </c>
      <c r="L355" s="1035" t="s">
        <v>1674</v>
      </c>
      <c r="M355" s="1036">
        <v>0.1</v>
      </c>
      <c r="N355" s="1035" t="s">
        <v>1673</v>
      </c>
      <c r="O355" s="1039">
        <v>0.98499999999999999</v>
      </c>
      <c r="P355" s="1039">
        <v>0.79200000000000004</v>
      </c>
      <c r="Q355" s="1039">
        <v>3.8699999999999998E-2</v>
      </c>
      <c r="R355" s="1039">
        <v>0</v>
      </c>
      <c r="S355" s="1039">
        <v>0.154</v>
      </c>
      <c r="T355" s="1039">
        <v>0</v>
      </c>
      <c r="U355" s="1040">
        <v>-0.69399999999999995</v>
      </c>
    </row>
    <row r="356" spans="4:21" hidden="1" outlineLevel="2">
      <c r="D356" s="1054">
        <f t="shared" si="38"/>
        <v>32</v>
      </c>
      <c r="E356" s="1054" t="str">
        <f>IF(COUNTIF(E$11:E355,F356)&gt;0,"",F356)</f>
        <v>Gazole non routier, France continentale, Base Carbone</v>
      </c>
      <c r="F356" s="1054" t="str">
        <f t="shared" si="39"/>
        <v>Gazole non routier, France continentale, Base Carbone</v>
      </c>
      <c r="G356" s="1058" t="str">
        <f t="shared" si="40"/>
        <v>Gazole non routier, France continentale, Base Carbone; kgCO2e/GJ PCI, Combustion</v>
      </c>
      <c r="I356" s="1034" t="s">
        <v>1696</v>
      </c>
      <c r="J356" s="1035" t="s">
        <v>1669</v>
      </c>
      <c r="K356" s="1035" t="s">
        <v>1670</v>
      </c>
      <c r="L356" s="1035" t="s">
        <v>1674</v>
      </c>
      <c r="M356" s="1036">
        <v>0.05</v>
      </c>
      <c r="N356" s="1035" t="s">
        <v>1672</v>
      </c>
      <c r="O356" s="1039">
        <v>71</v>
      </c>
      <c r="P356" s="1039">
        <v>70.400000000000006</v>
      </c>
      <c r="Q356" s="1039">
        <v>3.1800000000000002E-2</v>
      </c>
      <c r="R356" s="1039">
        <v>0</v>
      </c>
      <c r="S356" s="1039">
        <v>0.56399999999999995</v>
      </c>
      <c r="T356" s="1039">
        <v>0</v>
      </c>
      <c r="U356" s="1040">
        <v>0</v>
      </c>
    </row>
    <row r="357" spans="4:21" hidden="1" outlineLevel="2">
      <c r="D357" s="1054">
        <f t="shared" si="38"/>
        <v>32</v>
      </c>
      <c r="E357" s="1054" t="str">
        <f>IF(COUNTIF(E$11:E356,F357)&gt;0,"",F357)</f>
        <v/>
      </c>
      <c r="F357" s="1054" t="str">
        <f t="shared" si="39"/>
        <v>Gazole non routier, France continentale, Base Carbone</v>
      </c>
      <c r="G357" s="1058" t="str">
        <f t="shared" si="40"/>
        <v>Gazole non routier, France continentale, Base Carbone; kgCO2e/GJ PCI, Amont</v>
      </c>
      <c r="I357" s="1034" t="s">
        <v>1696</v>
      </c>
      <c r="J357" s="1035" t="s">
        <v>1669</v>
      </c>
      <c r="K357" s="1035" t="s">
        <v>1670</v>
      </c>
      <c r="L357" s="1035" t="s">
        <v>1674</v>
      </c>
      <c r="M357" s="1036">
        <v>0.05</v>
      </c>
      <c r="N357" s="1035" t="s">
        <v>1673</v>
      </c>
      <c r="O357" s="1039">
        <v>18.7</v>
      </c>
      <c r="P357" s="1039">
        <v>16.399999999999999</v>
      </c>
      <c r="Q357" s="1039">
        <v>1.43</v>
      </c>
      <c r="R357" s="1039">
        <v>0</v>
      </c>
      <c r="S357" s="1039">
        <v>0.84299999999999997</v>
      </c>
      <c r="T357" s="1039">
        <v>0</v>
      </c>
      <c r="U357" s="1040">
        <v>0</v>
      </c>
    </row>
    <row r="358" spans="4:21" hidden="1" outlineLevel="2">
      <c r="D358" s="1054">
        <f t="shared" si="38"/>
        <v>32</v>
      </c>
      <c r="E358" s="1054" t="str">
        <f>IF(COUNTIF(E$11:E357,F358)&gt;0,"",F358)</f>
        <v/>
      </c>
      <c r="F358" s="1054" t="str">
        <f t="shared" si="39"/>
        <v>Gazole non routier, France continentale, Base Carbone</v>
      </c>
      <c r="G358" s="1058" t="str">
        <f t="shared" si="40"/>
        <v>Gazole non routier, France continentale, Base Carbone; kgCO2e/kWh PCI, Combustion</v>
      </c>
      <c r="I358" s="1034" t="s">
        <v>1696</v>
      </c>
      <c r="J358" s="1035" t="s">
        <v>1676</v>
      </c>
      <c r="K358" s="1035" t="s">
        <v>1670</v>
      </c>
      <c r="L358" s="1035" t="s">
        <v>1674</v>
      </c>
      <c r="M358" s="1036">
        <v>0.05</v>
      </c>
      <c r="N358" s="1035" t="s">
        <v>1672</v>
      </c>
      <c r="O358" s="1039">
        <v>0.25600000000000001</v>
      </c>
      <c r="P358" s="1039">
        <v>0.254</v>
      </c>
      <c r="Q358" s="1039">
        <v>1.1400000000000001E-4</v>
      </c>
      <c r="R358" s="1039">
        <v>0</v>
      </c>
      <c r="S358" s="1039">
        <v>2.0400000000000001E-3</v>
      </c>
      <c r="T358" s="1039">
        <v>0</v>
      </c>
      <c r="U358" s="1040">
        <v>0</v>
      </c>
    </row>
    <row r="359" spans="4:21" hidden="1" outlineLevel="2">
      <c r="D359" s="1054">
        <f t="shared" si="38"/>
        <v>32</v>
      </c>
      <c r="E359" s="1054" t="str">
        <f>IF(COUNTIF(E$11:E358,F359)&gt;0,"",F359)</f>
        <v/>
      </c>
      <c r="F359" s="1054" t="str">
        <f t="shared" si="39"/>
        <v>Gazole non routier, France continentale, Base Carbone</v>
      </c>
      <c r="G359" s="1058" t="str">
        <f t="shared" si="40"/>
        <v>Gazole non routier, France continentale, Base Carbone; kgCO2e/kWh PCI, Amont</v>
      </c>
      <c r="I359" s="1034" t="s">
        <v>1696</v>
      </c>
      <c r="J359" s="1035" t="s">
        <v>1676</v>
      </c>
      <c r="K359" s="1035" t="s">
        <v>1670</v>
      </c>
      <c r="L359" s="1035" t="s">
        <v>1674</v>
      </c>
      <c r="M359" s="1036">
        <v>0.05</v>
      </c>
      <c r="N359" s="1035" t="s">
        <v>1673</v>
      </c>
      <c r="O359" s="1039">
        <v>6.7100000000000007E-2</v>
      </c>
      <c r="P359" s="1039">
        <v>5.8900000000000001E-2</v>
      </c>
      <c r="Q359" s="1039">
        <v>5.1599999999999997E-3</v>
      </c>
      <c r="R359" s="1039">
        <v>0</v>
      </c>
      <c r="S359" s="1039">
        <v>3.0200000000000001E-3</v>
      </c>
      <c r="T359" s="1039">
        <v>0</v>
      </c>
      <c r="U359" s="1040">
        <v>0</v>
      </c>
    </row>
    <row r="360" spans="4:21" hidden="1" outlineLevel="2">
      <c r="D360" s="1054">
        <f t="shared" si="38"/>
        <v>32</v>
      </c>
      <c r="E360" s="1054" t="str">
        <f>IF(COUNTIF(E$11:E359,F360)&gt;0,"",F360)</f>
        <v/>
      </c>
      <c r="F360" s="1054" t="str">
        <f t="shared" si="39"/>
        <v>Gazole non routier, France continentale, Base Carbone</v>
      </c>
      <c r="G360" s="1058" t="str">
        <f t="shared" si="40"/>
        <v>Gazole non routier, France continentale, Base Carbone; kgCO2e/tep PCI, Combustion</v>
      </c>
      <c r="I360" s="1034" t="s">
        <v>1696</v>
      </c>
      <c r="J360" s="1035" t="s">
        <v>1678</v>
      </c>
      <c r="K360" s="1035" t="s">
        <v>1670</v>
      </c>
      <c r="L360" s="1035" t="s">
        <v>1674</v>
      </c>
      <c r="M360" s="1036">
        <v>0.05</v>
      </c>
      <c r="N360" s="1035" t="s">
        <v>1672</v>
      </c>
      <c r="O360" s="1039">
        <v>2990</v>
      </c>
      <c r="P360" s="1039">
        <v>2960</v>
      </c>
      <c r="Q360" s="1039">
        <v>1.34</v>
      </c>
      <c r="R360" s="1039">
        <v>0</v>
      </c>
      <c r="S360" s="1039">
        <v>23.8</v>
      </c>
      <c r="T360" s="1039">
        <v>0</v>
      </c>
      <c r="U360" s="1040">
        <v>0</v>
      </c>
    </row>
    <row r="361" spans="4:21" hidden="1" outlineLevel="2">
      <c r="D361" s="1054">
        <f t="shared" si="38"/>
        <v>32</v>
      </c>
      <c r="E361" s="1054" t="str">
        <f>IF(COUNTIF(E$11:E360,F361)&gt;0,"",F361)</f>
        <v/>
      </c>
      <c r="F361" s="1054" t="str">
        <f t="shared" si="39"/>
        <v>Gazole non routier, France continentale, Base Carbone</v>
      </c>
      <c r="G361" s="1058" t="str">
        <f t="shared" si="40"/>
        <v>Gazole non routier, France continentale, Base Carbone; kgCO2e/tep PCI, Amont</v>
      </c>
      <c r="I361" s="1034" t="s">
        <v>1696</v>
      </c>
      <c r="J361" s="1035" t="s">
        <v>1678</v>
      </c>
      <c r="K361" s="1035" t="s">
        <v>1670</v>
      </c>
      <c r="L361" s="1035" t="s">
        <v>1674</v>
      </c>
      <c r="M361" s="1036">
        <v>0.05</v>
      </c>
      <c r="N361" s="1035" t="s">
        <v>1673</v>
      </c>
      <c r="O361" s="1039">
        <v>783</v>
      </c>
      <c r="P361" s="1039">
        <v>688</v>
      </c>
      <c r="Q361" s="1039">
        <v>60</v>
      </c>
      <c r="R361" s="1039">
        <v>0</v>
      </c>
      <c r="S361" s="1039">
        <v>35.200000000000003</v>
      </c>
      <c r="T361" s="1039">
        <v>0</v>
      </c>
      <c r="U361" s="1040">
        <v>0</v>
      </c>
    </row>
    <row r="362" spans="4:21" hidden="1" outlineLevel="2">
      <c r="D362" s="1054">
        <f t="shared" si="38"/>
        <v>32</v>
      </c>
      <c r="E362" s="1054" t="str">
        <f>IF(COUNTIF(E$11:E361,F362)&gt;0,"",F362)</f>
        <v/>
      </c>
      <c r="F362" s="1054" t="str">
        <f t="shared" si="39"/>
        <v>Gazole non routier, France continentale, Base Carbone</v>
      </c>
      <c r="G362" s="1058" t="str">
        <f t="shared" si="40"/>
        <v>Gazole non routier, France continentale, Base Carbone; kgCO2e/kg, Combustion</v>
      </c>
      <c r="I362" s="1034" t="s">
        <v>1696</v>
      </c>
      <c r="J362" s="1035" t="s">
        <v>1675</v>
      </c>
      <c r="K362" s="1035" t="s">
        <v>1670</v>
      </c>
      <c r="L362" s="1035" t="s">
        <v>1674</v>
      </c>
      <c r="M362" s="1036">
        <v>0.1</v>
      </c>
      <c r="N362" s="1035" t="s">
        <v>1672</v>
      </c>
      <c r="O362" s="1039">
        <v>2.98</v>
      </c>
      <c r="P362" s="1039">
        <v>2.95</v>
      </c>
      <c r="Q362" s="1039">
        <v>1.33E-3</v>
      </c>
      <c r="R362" s="1039">
        <v>0</v>
      </c>
      <c r="S362" s="1039">
        <v>2.3699999999999999E-2</v>
      </c>
      <c r="T362" s="1039">
        <v>0</v>
      </c>
      <c r="U362" s="1040">
        <v>0.17199999999999999</v>
      </c>
    </row>
    <row r="363" spans="4:21" hidden="1" outlineLevel="2">
      <c r="D363" s="1054">
        <f t="shared" si="38"/>
        <v>32</v>
      </c>
      <c r="E363" s="1054" t="str">
        <f>IF(COUNTIF(E$11:E362,F363)&gt;0,"",F363)</f>
        <v/>
      </c>
      <c r="F363" s="1054" t="str">
        <f t="shared" si="39"/>
        <v>Gazole non routier, France continentale, Base Carbone</v>
      </c>
      <c r="G363" s="1058" t="str">
        <f t="shared" si="40"/>
        <v>Gazole non routier, France continentale, Base Carbone; kgCO2e/kg, Amont</v>
      </c>
      <c r="I363" s="1034" t="s">
        <v>1696</v>
      </c>
      <c r="J363" s="1035" t="s">
        <v>1675</v>
      </c>
      <c r="K363" s="1035" t="s">
        <v>1670</v>
      </c>
      <c r="L363" s="1035" t="s">
        <v>1674</v>
      </c>
      <c r="M363" s="1036">
        <v>0.1</v>
      </c>
      <c r="N363" s="1035" t="s">
        <v>1673</v>
      </c>
      <c r="O363" s="1039">
        <v>0.77600000000000002</v>
      </c>
      <c r="P363" s="1039">
        <v>0.68200000000000005</v>
      </c>
      <c r="Q363" s="1039">
        <v>5.9900000000000002E-2</v>
      </c>
      <c r="R363" s="1039">
        <v>0</v>
      </c>
      <c r="S363" s="1039">
        <v>3.4000000000000002E-2</v>
      </c>
      <c r="T363" s="1039">
        <v>0</v>
      </c>
      <c r="U363" s="1040">
        <v>-0.17199999999999999</v>
      </c>
    </row>
    <row r="364" spans="4:21" hidden="1" outlineLevel="2">
      <c r="D364" s="1054">
        <f t="shared" si="38"/>
        <v>32</v>
      </c>
      <c r="E364" s="1054" t="str">
        <f>IF(COUNTIF(E$11:E363,F364)&gt;0,"",F364)</f>
        <v/>
      </c>
      <c r="F364" s="1054" t="str">
        <f t="shared" si="39"/>
        <v>Gazole non routier, France continentale, Base Carbone</v>
      </c>
      <c r="G364" s="1058" t="str">
        <f t="shared" si="40"/>
        <v>Gazole non routier, France continentale, Base Carbone; kgCO2e/litre, Combustion</v>
      </c>
      <c r="I364" s="1034" t="s">
        <v>1696</v>
      </c>
      <c r="J364" s="1035" t="s">
        <v>1677</v>
      </c>
      <c r="K364" s="1035" t="s">
        <v>1670</v>
      </c>
      <c r="L364" s="1035" t="s">
        <v>1674</v>
      </c>
      <c r="M364" s="1036">
        <v>0.1</v>
      </c>
      <c r="N364" s="1035" t="s">
        <v>1672</v>
      </c>
      <c r="O364" s="1039">
        <v>2.5099999999999998</v>
      </c>
      <c r="P364" s="1039">
        <v>2.4900000000000002</v>
      </c>
      <c r="Q364" s="1039">
        <v>1.1299999999999999E-3</v>
      </c>
      <c r="R364" s="1039">
        <v>0</v>
      </c>
      <c r="S364" s="1039">
        <v>0.02</v>
      </c>
      <c r="T364" s="1039">
        <v>0</v>
      </c>
      <c r="U364" s="1040">
        <v>0.14499999999999999</v>
      </c>
    </row>
    <row r="365" spans="4:21" hidden="1" outlineLevel="2">
      <c r="D365" s="1054">
        <f t="shared" si="38"/>
        <v>32</v>
      </c>
      <c r="E365" s="1054" t="str">
        <f>IF(COUNTIF(E$11:E364,F365)&gt;0,"",F365)</f>
        <v/>
      </c>
      <c r="F365" s="1054" t="str">
        <f t="shared" si="39"/>
        <v>Gazole non routier, France continentale, Base Carbone</v>
      </c>
      <c r="G365" s="1058" t="str">
        <f t="shared" si="40"/>
        <v>Gazole non routier, France continentale, Base Carbone; kgCO2e/litre, Amont</v>
      </c>
      <c r="I365" s="1034" t="s">
        <v>1696</v>
      </c>
      <c r="J365" s="1035" t="s">
        <v>1677</v>
      </c>
      <c r="K365" s="1035" t="s">
        <v>1670</v>
      </c>
      <c r="L365" s="1035" t="s">
        <v>1674</v>
      </c>
      <c r="M365" s="1036">
        <v>0.1</v>
      </c>
      <c r="N365" s="1035" t="s">
        <v>1673</v>
      </c>
      <c r="O365" s="1039">
        <v>0.65500000000000003</v>
      </c>
      <c r="P365" s="1039">
        <v>0.57599999999999996</v>
      </c>
      <c r="Q365" s="1039">
        <v>5.0599999999999999E-2</v>
      </c>
      <c r="R365" s="1039">
        <v>0</v>
      </c>
      <c r="S365" s="1039">
        <v>2.87E-2</v>
      </c>
      <c r="T365" s="1039">
        <v>0</v>
      </c>
      <c r="U365" s="1040">
        <v>-0.14499999999999999</v>
      </c>
    </row>
    <row r="366" spans="4:21" hidden="1" outlineLevel="2">
      <c r="D366" s="1054">
        <f t="shared" si="38"/>
        <v>33</v>
      </c>
      <c r="E366" s="1054" t="str">
        <f>IF(COUNTIF(E$11:E365,F366)&gt;0,"",F366)</f>
        <v>Gazole routier, France continentale, Base Carbone</v>
      </c>
      <c r="F366" s="1054" t="str">
        <f t="shared" si="39"/>
        <v>Gazole routier, France continentale, Base Carbone</v>
      </c>
      <c r="G366" s="1058" t="str">
        <f t="shared" si="40"/>
        <v>Gazole routier, France continentale, Base Carbone; kgCO2e/litre, Combustion</v>
      </c>
      <c r="I366" s="1034" t="s">
        <v>1697</v>
      </c>
      <c r="J366" s="1035" t="s">
        <v>1677</v>
      </c>
      <c r="K366" s="1035" t="s">
        <v>1670</v>
      </c>
      <c r="L366" s="1035" t="s">
        <v>1674</v>
      </c>
      <c r="M366" s="1036">
        <v>0.1</v>
      </c>
      <c r="N366" s="1035" t="s">
        <v>1672</v>
      </c>
      <c r="O366" s="1039">
        <v>2.5</v>
      </c>
      <c r="P366" s="1039">
        <v>2.48</v>
      </c>
      <c r="Q366" s="1039">
        <v>9.3300000000000002E-4</v>
      </c>
      <c r="R366" s="1039">
        <v>0</v>
      </c>
      <c r="S366" s="1039">
        <v>2.24E-2</v>
      </c>
      <c r="T366" s="1039">
        <v>0</v>
      </c>
      <c r="U366" s="1040">
        <v>0.156</v>
      </c>
    </row>
    <row r="367" spans="4:21" hidden="1" outlineLevel="2">
      <c r="D367" s="1054">
        <f t="shared" si="38"/>
        <v>33</v>
      </c>
      <c r="E367" s="1054" t="str">
        <f>IF(COUNTIF(E$11:E366,F367)&gt;0,"",F367)</f>
        <v/>
      </c>
      <c r="F367" s="1054" t="str">
        <f t="shared" si="39"/>
        <v>Gazole routier, France continentale, Base Carbone</v>
      </c>
      <c r="G367" s="1058" t="str">
        <f t="shared" si="40"/>
        <v>Gazole routier, France continentale, Base Carbone; kgCO2e/litre, Amont</v>
      </c>
      <c r="I367" s="1034" t="s">
        <v>1697</v>
      </c>
      <c r="J367" s="1035" t="s">
        <v>1677</v>
      </c>
      <c r="K367" s="1035" t="s">
        <v>1670</v>
      </c>
      <c r="L367" s="1035" t="s">
        <v>1674</v>
      </c>
      <c r="M367" s="1036">
        <v>0.1</v>
      </c>
      <c r="N367" s="1035" t="s">
        <v>1673</v>
      </c>
      <c r="O367" s="1039">
        <v>0.65800000000000003</v>
      </c>
      <c r="P367" s="1039">
        <v>0.58099999999999996</v>
      </c>
      <c r="Q367" s="1039">
        <v>4.2099999999999999E-2</v>
      </c>
      <c r="R367" s="1039">
        <v>0</v>
      </c>
      <c r="S367" s="1039">
        <v>3.4700000000000002E-2</v>
      </c>
      <c r="T367" s="1039">
        <v>0</v>
      </c>
      <c r="U367" s="1040">
        <v>-0.156</v>
      </c>
    </row>
    <row r="368" spans="4:21" hidden="1" outlineLevel="2">
      <c r="D368" s="1054">
        <f t="shared" si="38"/>
        <v>33</v>
      </c>
      <c r="E368" s="1054" t="str">
        <f>IF(COUNTIF(E$11:E367,F368)&gt;0,"",F368)</f>
        <v/>
      </c>
      <c r="F368" s="1054" t="str">
        <f t="shared" si="39"/>
        <v>Gazole routier, France continentale, Base Carbone</v>
      </c>
      <c r="G368" s="1058" t="str">
        <f t="shared" si="40"/>
        <v>Gazole routier, France continentale, Base Carbone; kgCO2e/GJ PCI, Combustion</v>
      </c>
      <c r="I368" s="1034" t="s">
        <v>1697</v>
      </c>
      <c r="J368" s="1035" t="s">
        <v>1669</v>
      </c>
      <c r="K368" s="1035" t="s">
        <v>1670</v>
      </c>
      <c r="L368" s="1035" t="s">
        <v>1674</v>
      </c>
      <c r="M368" s="1036">
        <v>0.05</v>
      </c>
      <c r="N368" s="1035" t="s">
        <v>1672</v>
      </c>
      <c r="O368" s="1039">
        <v>70.599999999999994</v>
      </c>
      <c r="P368" s="1039">
        <v>69.900000000000006</v>
      </c>
      <c r="Q368" s="1039">
        <v>2.63E-2</v>
      </c>
      <c r="R368" s="1039">
        <v>0</v>
      </c>
      <c r="S368" s="1039">
        <v>0.63100000000000001</v>
      </c>
      <c r="T368" s="1039">
        <v>0</v>
      </c>
      <c r="U368" s="1040">
        <v>4.74</v>
      </c>
    </row>
    <row r="369" spans="4:21" hidden="1" outlineLevel="2">
      <c r="D369" s="1054">
        <f t="shared" si="38"/>
        <v>33</v>
      </c>
      <c r="E369" s="1054" t="str">
        <f>IF(COUNTIF(E$11:E368,F369)&gt;0,"",F369)</f>
        <v/>
      </c>
      <c r="F369" s="1054" t="str">
        <f t="shared" si="39"/>
        <v>Gazole routier, France continentale, Base Carbone</v>
      </c>
      <c r="G369" s="1058" t="str">
        <f t="shared" si="40"/>
        <v>Gazole routier, France continentale, Base Carbone; kgCO2e/GJ PCI, Amont</v>
      </c>
      <c r="I369" s="1034" t="s">
        <v>1697</v>
      </c>
      <c r="J369" s="1035" t="s">
        <v>1669</v>
      </c>
      <c r="K369" s="1035" t="s">
        <v>1670</v>
      </c>
      <c r="L369" s="1035" t="s">
        <v>1674</v>
      </c>
      <c r="M369" s="1036">
        <v>0.05</v>
      </c>
      <c r="N369" s="1035" t="s">
        <v>1673</v>
      </c>
      <c r="O369" s="1039">
        <v>18.8</v>
      </c>
      <c r="P369" s="1039">
        <v>16.600000000000001</v>
      </c>
      <c r="Q369" s="1039">
        <v>1.19</v>
      </c>
      <c r="R369" s="1039">
        <v>0</v>
      </c>
      <c r="S369" s="1039">
        <v>1.05</v>
      </c>
      <c r="T369" s="1039">
        <v>0</v>
      </c>
      <c r="U369" s="1040">
        <v>-4.74</v>
      </c>
    </row>
    <row r="370" spans="4:21" hidden="1" outlineLevel="2">
      <c r="D370" s="1054">
        <f t="shared" si="38"/>
        <v>33</v>
      </c>
      <c r="E370" s="1054" t="str">
        <f>IF(COUNTIF(E$11:E369,F370)&gt;0,"",F370)</f>
        <v/>
      </c>
      <c r="F370" s="1054" t="str">
        <f t="shared" si="39"/>
        <v>Gazole routier, France continentale, Base Carbone</v>
      </c>
      <c r="G370" s="1058" t="str">
        <f t="shared" si="40"/>
        <v>Gazole routier, France continentale, Base Carbone; kgCO2e/tonne, Combustion</v>
      </c>
      <c r="I370" s="1034" t="s">
        <v>1697</v>
      </c>
      <c r="J370" s="1035" t="s">
        <v>1689</v>
      </c>
      <c r="K370" s="1035" t="s">
        <v>1670</v>
      </c>
      <c r="L370" s="1035" t="s">
        <v>1674</v>
      </c>
      <c r="M370" s="1036">
        <v>0.05</v>
      </c>
      <c r="N370" s="1035" t="s">
        <v>1672</v>
      </c>
      <c r="O370" s="1039">
        <v>2970</v>
      </c>
      <c r="P370" s="1039">
        <v>2940</v>
      </c>
      <c r="Q370" s="1039">
        <v>1.1000000000000001</v>
      </c>
      <c r="R370" s="1039">
        <v>0</v>
      </c>
      <c r="S370" s="1039">
        <v>26.5</v>
      </c>
      <c r="T370" s="1039">
        <v>0</v>
      </c>
      <c r="U370" s="1040">
        <v>184</v>
      </c>
    </row>
    <row r="371" spans="4:21" hidden="1" outlineLevel="2">
      <c r="D371" s="1054">
        <f t="shared" si="38"/>
        <v>33</v>
      </c>
      <c r="E371" s="1054" t="str">
        <f>IF(COUNTIF(E$11:E370,F371)&gt;0,"",F371)</f>
        <v/>
      </c>
      <c r="F371" s="1054" t="str">
        <f t="shared" si="39"/>
        <v>Gazole routier, France continentale, Base Carbone</v>
      </c>
      <c r="G371" s="1058" t="str">
        <f t="shared" si="40"/>
        <v>Gazole routier, France continentale, Base Carbone; kgCO2e/tonne, Amont</v>
      </c>
      <c r="I371" s="1034" t="s">
        <v>1697</v>
      </c>
      <c r="J371" s="1035" t="s">
        <v>1689</v>
      </c>
      <c r="K371" s="1035" t="s">
        <v>1670</v>
      </c>
      <c r="L371" s="1035" t="s">
        <v>1674</v>
      </c>
      <c r="M371" s="1036">
        <v>0.05</v>
      </c>
      <c r="N371" s="1035" t="s">
        <v>1673</v>
      </c>
      <c r="O371" s="1039">
        <v>778</v>
      </c>
      <c r="P371" s="1039">
        <v>687</v>
      </c>
      <c r="Q371" s="1039">
        <v>49.8</v>
      </c>
      <c r="R371" s="1039">
        <v>0</v>
      </c>
      <c r="S371" s="1039">
        <v>41.1</v>
      </c>
      <c r="T371" s="1039">
        <v>0</v>
      </c>
      <c r="U371" s="1040">
        <v>-184</v>
      </c>
    </row>
    <row r="372" spans="4:21" hidden="1" outlineLevel="2">
      <c r="D372" s="1054">
        <f t="shared" si="38"/>
        <v>33</v>
      </c>
      <c r="E372" s="1054" t="str">
        <f>IF(COUNTIF(E$11:E371,F372)&gt;0,"",F372)</f>
        <v/>
      </c>
      <c r="F372" s="1054" t="str">
        <f t="shared" si="39"/>
        <v>Gazole routier, France continentale, Base Carbone</v>
      </c>
      <c r="G372" s="1058" t="str">
        <f t="shared" si="40"/>
        <v>Gazole routier, France continentale, Base Carbone; kgCO2e/kWh PCI, Combustion</v>
      </c>
      <c r="I372" s="1034" t="s">
        <v>1697</v>
      </c>
      <c r="J372" s="1035" t="s">
        <v>1676</v>
      </c>
      <c r="K372" s="1035" t="s">
        <v>1670</v>
      </c>
      <c r="L372" s="1035" t="s">
        <v>1674</v>
      </c>
      <c r="M372" s="1036">
        <v>0.05</v>
      </c>
      <c r="N372" s="1035" t="s">
        <v>1672</v>
      </c>
      <c r="O372" s="1039">
        <v>0.254</v>
      </c>
      <c r="P372" s="1039">
        <v>0.252</v>
      </c>
      <c r="Q372" s="1039">
        <v>9.4599999999999996E-5</v>
      </c>
      <c r="R372" s="1039">
        <v>0</v>
      </c>
      <c r="S372" s="1039">
        <v>2.2699999999999999E-3</v>
      </c>
      <c r="T372" s="1039">
        <v>0</v>
      </c>
      <c r="U372" s="1040">
        <v>1.7100000000000001E-2</v>
      </c>
    </row>
    <row r="373" spans="4:21" hidden="1" outlineLevel="2">
      <c r="D373" s="1054">
        <f t="shared" si="38"/>
        <v>33</v>
      </c>
      <c r="E373" s="1054" t="str">
        <f>IF(COUNTIF(E$11:E372,F373)&gt;0,"",F373)</f>
        <v/>
      </c>
      <c r="F373" s="1054" t="str">
        <f t="shared" si="39"/>
        <v>Gazole routier, France continentale, Base Carbone</v>
      </c>
      <c r="G373" s="1058" t="str">
        <f t="shared" si="40"/>
        <v>Gazole routier, France continentale, Base Carbone; kgCO2e/kWh PCI, Amont</v>
      </c>
      <c r="I373" s="1034" t="s">
        <v>1697</v>
      </c>
      <c r="J373" s="1035" t="s">
        <v>1676</v>
      </c>
      <c r="K373" s="1035" t="s">
        <v>1670</v>
      </c>
      <c r="L373" s="1035" t="s">
        <v>1674</v>
      </c>
      <c r="M373" s="1036">
        <v>0.05</v>
      </c>
      <c r="N373" s="1035" t="s">
        <v>1673</v>
      </c>
      <c r="O373" s="1039">
        <v>6.7699999999999996E-2</v>
      </c>
      <c r="P373" s="1039">
        <v>5.96E-2</v>
      </c>
      <c r="Q373" s="1039">
        <v>4.28E-3</v>
      </c>
      <c r="R373" s="1039">
        <v>0</v>
      </c>
      <c r="S373" s="1039">
        <v>3.8E-3</v>
      </c>
      <c r="T373" s="1039">
        <v>0</v>
      </c>
      <c r="U373" s="1040">
        <v>-1.7100000000000001E-2</v>
      </c>
    </row>
    <row r="374" spans="4:21" hidden="1" outlineLevel="2">
      <c r="D374" s="1054">
        <f t="shared" si="38"/>
        <v>33</v>
      </c>
      <c r="E374" s="1054" t="str">
        <f>IF(COUNTIF(E$11:E373,F374)&gt;0,"",F374)</f>
        <v/>
      </c>
      <c r="F374" s="1054" t="str">
        <f t="shared" si="39"/>
        <v>Gazole routier, France continentale, Base Carbone</v>
      </c>
      <c r="G374" s="1058" t="str">
        <f t="shared" si="40"/>
        <v>Gazole routier, France continentale, Base Carbone; kgCO2e/tep PCI, Combustion</v>
      </c>
      <c r="I374" s="1034" t="s">
        <v>1697</v>
      </c>
      <c r="J374" s="1035" t="s">
        <v>1678</v>
      </c>
      <c r="K374" s="1035" t="s">
        <v>1670</v>
      </c>
      <c r="L374" s="1035" t="s">
        <v>1674</v>
      </c>
      <c r="M374" s="1036">
        <v>0.05</v>
      </c>
      <c r="N374" s="1035" t="s">
        <v>1672</v>
      </c>
      <c r="O374" s="1039">
        <v>2970</v>
      </c>
      <c r="P374" s="1039">
        <v>2940</v>
      </c>
      <c r="Q374" s="1039">
        <v>1.1000000000000001</v>
      </c>
      <c r="R374" s="1039">
        <v>0</v>
      </c>
      <c r="S374" s="1039">
        <v>26.5</v>
      </c>
      <c r="T374" s="1039">
        <v>0</v>
      </c>
      <c r="U374" s="1040">
        <v>198</v>
      </c>
    </row>
    <row r="375" spans="4:21" hidden="1" outlineLevel="2">
      <c r="D375" s="1054">
        <f t="shared" si="38"/>
        <v>33</v>
      </c>
      <c r="E375" s="1054" t="str">
        <f>IF(COUNTIF(E$11:E374,F375)&gt;0,"",F375)</f>
        <v/>
      </c>
      <c r="F375" s="1054" t="str">
        <f t="shared" si="39"/>
        <v>Gazole routier, France continentale, Base Carbone</v>
      </c>
      <c r="G375" s="1058" t="str">
        <f t="shared" si="40"/>
        <v>Gazole routier, France continentale, Base Carbone; kgCO2e/tep PCI, Amont</v>
      </c>
      <c r="I375" s="1034" t="s">
        <v>1697</v>
      </c>
      <c r="J375" s="1035" t="s">
        <v>1678</v>
      </c>
      <c r="K375" s="1035" t="s">
        <v>1670</v>
      </c>
      <c r="L375" s="1035" t="s">
        <v>1674</v>
      </c>
      <c r="M375" s="1036">
        <v>0.05</v>
      </c>
      <c r="N375" s="1035" t="s">
        <v>1673</v>
      </c>
      <c r="O375" s="1039">
        <v>790</v>
      </c>
      <c r="P375" s="1039">
        <v>696</v>
      </c>
      <c r="Q375" s="1039">
        <v>50</v>
      </c>
      <c r="R375" s="1039">
        <v>0</v>
      </c>
      <c r="S375" s="1039">
        <v>44.1</v>
      </c>
      <c r="T375" s="1039">
        <v>0</v>
      </c>
      <c r="U375" s="1040">
        <v>-198</v>
      </c>
    </row>
    <row r="376" spans="4:21" s="1048" customFormat="1" hidden="1" outlineLevel="2">
      <c r="D376" s="1054">
        <f t="shared" si="38"/>
        <v>34</v>
      </c>
      <c r="E376" s="1054" t="str">
        <f>IF(COUNTIF(E$11:E375,F376)&gt;0,"",F376)</f>
        <v>Gazole routier, Polynésie Française, Base Carbone</v>
      </c>
      <c r="F376" s="1054" t="str">
        <f t="shared" si="39"/>
        <v>Gazole routier, Polynésie Française, Base Carbone</v>
      </c>
      <c r="G376" s="1058" t="str">
        <f t="shared" si="40"/>
        <v>Gazole routier, Polynésie Française, Base Carbone; kgCO2e/kg, Combustion</v>
      </c>
      <c r="I376" s="1034" t="s">
        <v>1697</v>
      </c>
      <c r="J376" s="2066" t="s">
        <v>1675</v>
      </c>
      <c r="K376" s="1035" t="s">
        <v>1670</v>
      </c>
      <c r="L376" s="1035" t="s">
        <v>644</v>
      </c>
      <c r="M376" s="1036">
        <v>0.05</v>
      </c>
      <c r="N376" s="1035" t="s">
        <v>1672</v>
      </c>
      <c r="O376" s="2029">
        <v>3.15</v>
      </c>
      <c r="P376" s="2029">
        <f>O376</f>
        <v>3.15</v>
      </c>
      <c r="Q376" s="2029">
        <v>0</v>
      </c>
      <c r="R376" s="2029">
        <v>0</v>
      </c>
      <c r="S376" s="2029">
        <v>0</v>
      </c>
      <c r="T376" s="2029">
        <v>0</v>
      </c>
      <c r="U376" s="2086">
        <v>0</v>
      </c>
    </row>
    <row r="377" spans="4:21" s="1048" customFormat="1" hidden="1" outlineLevel="2">
      <c r="D377" s="1054">
        <f t="shared" si="38"/>
        <v>34</v>
      </c>
      <c r="E377" s="1054" t="str">
        <f>IF(COUNTIF(E$11:E376,F377)&gt;0,"",F377)</f>
        <v/>
      </c>
      <c r="F377" s="1054" t="str">
        <f t="shared" si="39"/>
        <v>Gazole routier, Polynésie Française, Base Carbone</v>
      </c>
      <c r="G377" s="1058" t="str">
        <f t="shared" si="40"/>
        <v>Gazole routier, Polynésie Française, Base Carbone; kgCO2e/kg, Amont</v>
      </c>
      <c r="I377" s="1034" t="s">
        <v>1697</v>
      </c>
      <c r="J377" s="2066" t="s">
        <v>1675</v>
      </c>
      <c r="K377" s="1035" t="s">
        <v>1670</v>
      </c>
      <c r="L377" s="1035" t="s">
        <v>644</v>
      </c>
      <c r="M377" s="1036">
        <v>0.05</v>
      </c>
      <c r="N377" s="1035" t="s">
        <v>1673</v>
      </c>
      <c r="O377" s="2029">
        <v>0.5</v>
      </c>
      <c r="P377" s="2029">
        <f t="shared" ref="P377:P407" si="41">O377</f>
        <v>0.5</v>
      </c>
      <c r="Q377" s="2029">
        <v>0</v>
      </c>
      <c r="R377" s="2029">
        <v>0</v>
      </c>
      <c r="S377" s="2029">
        <v>0</v>
      </c>
      <c r="T377" s="2029">
        <v>0</v>
      </c>
      <c r="U377" s="2086">
        <v>0</v>
      </c>
    </row>
    <row r="378" spans="4:21" s="1048" customFormat="1" hidden="1" outlineLevel="2">
      <c r="D378" s="1054">
        <f t="shared" si="38"/>
        <v>34</v>
      </c>
      <c r="E378" s="1054" t="str">
        <f>IF(COUNTIF(E$11:E377,F378)&gt;0,"",F378)</f>
        <v/>
      </c>
      <c r="F378" s="1054" t="str">
        <f t="shared" si="39"/>
        <v>Gazole routier, Polynésie Française, Base Carbone</v>
      </c>
      <c r="G378" s="1058" t="str">
        <f t="shared" si="40"/>
        <v>Gazole routier, Polynésie Française, Base Carbone; kgCO2e/kWh PCI, Combustion</v>
      </c>
      <c r="I378" s="1034" t="s">
        <v>1697</v>
      </c>
      <c r="J378" s="1035" t="s">
        <v>1676</v>
      </c>
      <c r="K378" s="1035" t="s">
        <v>1670</v>
      </c>
      <c r="L378" s="1035" t="s">
        <v>644</v>
      </c>
      <c r="M378" s="1036">
        <v>0.05</v>
      </c>
      <c r="N378" s="1035" t="s">
        <v>1672</v>
      </c>
      <c r="O378" s="1039">
        <v>0.27</v>
      </c>
      <c r="P378" s="2029">
        <f t="shared" si="41"/>
        <v>0.27</v>
      </c>
      <c r="Q378" s="2029">
        <v>0</v>
      </c>
      <c r="R378" s="2029">
        <v>0</v>
      </c>
      <c r="S378" s="2029">
        <v>0</v>
      </c>
      <c r="T378" s="2029">
        <v>0</v>
      </c>
      <c r="U378" s="2086">
        <v>0</v>
      </c>
    </row>
    <row r="379" spans="4:21" s="1048" customFormat="1" hidden="1" outlineLevel="2">
      <c r="D379" s="1054">
        <f t="shared" si="38"/>
        <v>34</v>
      </c>
      <c r="E379" s="1054" t="str">
        <f>IF(COUNTIF(E$11:E378,F379)&gt;0,"",F379)</f>
        <v/>
      </c>
      <c r="F379" s="1054" t="str">
        <f t="shared" si="39"/>
        <v>Gazole routier, Polynésie Française, Base Carbone</v>
      </c>
      <c r="G379" s="1058" t="str">
        <f t="shared" si="40"/>
        <v>Gazole routier, Polynésie Française, Base Carbone; kgCO2e/kWh PCI, Amont</v>
      </c>
      <c r="I379" s="1034" t="s">
        <v>1697</v>
      </c>
      <c r="J379" s="1035" t="s">
        <v>1676</v>
      </c>
      <c r="K379" s="1035" t="s">
        <v>1670</v>
      </c>
      <c r="L379" s="1035" t="s">
        <v>644</v>
      </c>
      <c r="M379" s="1036">
        <v>0.05</v>
      </c>
      <c r="N379" s="1035" t="s">
        <v>1673</v>
      </c>
      <c r="O379" s="1039">
        <v>4.2900000000000001E-2</v>
      </c>
      <c r="P379" s="2029">
        <f t="shared" si="41"/>
        <v>4.2900000000000001E-2</v>
      </c>
      <c r="Q379" s="2029">
        <v>0</v>
      </c>
      <c r="R379" s="2029">
        <v>0</v>
      </c>
      <c r="S379" s="2029">
        <v>0</v>
      </c>
      <c r="T379" s="2029">
        <v>0</v>
      </c>
      <c r="U379" s="2086">
        <v>0</v>
      </c>
    </row>
    <row r="380" spans="4:21" s="1048" customFormat="1" hidden="1" outlineLevel="2">
      <c r="D380" s="1054">
        <f t="shared" si="38"/>
        <v>34</v>
      </c>
      <c r="E380" s="1054" t="str">
        <f>IF(COUNTIF(E$11:E379,F380)&gt;0,"",F380)</f>
        <v/>
      </c>
      <c r="F380" s="1054" t="str">
        <f t="shared" si="39"/>
        <v>Gazole routier, Polynésie Française, Base Carbone</v>
      </c>
      <c r="G380" s="1058" t="str">
        <f t="shared" si="40"/>
        <v>Gazole routier, Polynésie Française, Base Carbone; kgCO2e/tep PCI, Combustion</v>
      </c>
      <c r="I380" s="1034" t="s">
        <v>1697</v>
      </c>
      <c r="J380" s="1035" t="s">
        <v>1678</v>
      </c>
      <c r="K380" s="1035" t="s">
        <v>1670</v>
      </c>
      <c r="L380" s="1035" t="s">
        <v>644</v>
      </c>
      <c r="M380" s="1036">
        <v>0.05</v>
      </c>
      <c r="N380" s="1035" t="s">
        <v>1672</v>
      </c>
      <c r="O380" s="1039">
        <v>3140</v>
      </c>
      <c r="P380" s="2029">
        <f t="shared" si="41"/>
        <v>3140</v>
      </c>
      <c r="Q380" s="2029">
        <v>0</v>
      </c>
      <c r="R380" s="2029">
        <v>0</v>
      </c>
      <c r="S380" s="2029">
        <v>0</v>
      </c>
      <c r="T380" s="2029">
        <v>0</v>
      </c>
      <c r="U380" s="2086">
        <v>0</v>
      </c>
    </row>
    <row r="381" spans="4:21" s="1048" customFormat="1" hidden="1" outlineLevel="2">
      <c r="D381" s="1054">
        <f t="shared" si="38"/>
        <v>34</v>
      </c>
      <c r="E381" s="1054" t="str">
        <f>IF(COUNTIF(E$11:E380,F381)&gt;0,"",F381)</f>
        <v/>
      </c>
      <c r="F381" s="1054" t="str">
        <f t="shared" si="39"/>
        <v>Gazole routier, Polynésie Française, Base Carbone</v>
      </c>
      <c r="G381" s="1058" t="str">
        <f t="shared" si="40"/>
        <v>Gazole routier, Polynésie Française, Base Carbone; kgCO2e/tep PCI, Amont</v>
      </c>
      <c r="I381" s="1034" t="s">
        <v>1697</v>
      </c>
      <c r="J381" s="1035" t="s">
        <v>1678</v>
      </c>
      <c r="K381" s="1035" t="s">
        <v>1670</v>
      </c>
      <c r="L381" s="1035" t="s">
        <v>644</v>
      </c>
      <c r="M381" s="1036">
        <v>0.05</v>
      </c>
      <c r="N381" s="1035" t="s">
        <v>1673</v>
      </c>
      <c r="O381" s="1039">
        <v>498</v>
      </c>
      <c r="P381" s="2029">
        <f t="shared" si="41"/>
        <v>498</v>
      </c>
      <c r="Q381" s="2029">
        <v>0</v>
      </c>
      <c r="R381" s="2029">
        <v>0</v>
      </c>
      <c r="S381" s="2029">
        <v>0</v>
      </c>
      <c r="T381" s="2029">
        <v>0</v>
      </c>
      <c r="U381" s="2086">
        <v>0</v>
      </c>
    </row>
    <row r="382" spans="4:21" s="1048" customFormat="1" hidden="1" outlineLevel="2">
      <c r="D382" s="1054">
        <f t="shared" si="38"/>
        <v>34</v>
      </c>
      <c r="E382" s="1054" t="str">
        <f>IF(COUNTIF(E$11:E381,F382)&gt;0,"",F382)</f>
        <v/>
      </c>
      <c r="F382" s="1054" t="str">
        <f t="shared" si="39"/>
        <v>Gazole routier, Polynésie Française, Base Carbone</v>
      </c>
      <c r="G382" s="1058" t="str">
        <f t="shared" si="40"/>
        <v>Gazole routier, Polynésie Française, Base Carbone; kgCO2e/litre, Combustion</v>
      </c>
      <c r="I382" s="1034" t="s">
        <v>1697</v>
      </c>
      <c r="J382" s="1035" t="s">
        <v>1677</v>
      </c>
      <c r="K382" s="1035" t="s">
        <v>1670</v>
      </c>
      <c r="L382" s="1035" t="s">
        <v>644</v>
      </c>
      <c r="M382" s="1036">
        <v>0.1</v>
      </c>
      <c r="N382" s="1035" t="s">
        <v>1672</v>
      </c>
      <c r="O382" s="1039">
        <v>2.66</v>
      </c>
      <c r="P382" s="2029">
        <f t="shared" si="41"/>
        <v>2.66</v>
      </c>
      <c r="Q382" s="2029">
        <v>0</v>
      </c>
      <c r="R382" s="2029">
        <v>0</v>
      </c>
      <c r="S382" s="2029">
        <v>0</v>
      </c>
      <c r="T382" s="2029">
        <v>0</v>
      </c>
      <c r="U382" s="2086">
        <v>0</v>
      </c>
    </row>
    <row r="383" spans="4:21" s="1048" customFormat="1" hidden="1" outlineLevel="2">
      <c r="D383" s="1054">
        <f t="shared" si="38"/>
        <v>34</v>
      </c>
      <c r="E383" s="1054" t="str">
        <f>IF(COUNTIF(E$11:E382,F383)&gt;0,"",F383)</f>
        <v/>
      </c>
      <c r="F383" s="1054" t="str">
        <f t="shared" si="39"/>
        <v>Gazole routier, Polynésie Française, Base Carbone</v>
      </c>
      <c r="G383" s="1058" t="str">
        <f t="shared" si="40"/>
        <v>Gazole routier, Polynésie Française, Base Carbone; kgCO2e/litre, Amont</v>
      </c>
      <c r="I383" s="1034" t="s">
        <v>1697</v>
      </c>
      <c r="J383" s="1035" t="s">
        <v>1677</v>
      </c>
      <c r="K383" s="1035" t="s">
        <v>1670</v>
      </c>
      <c r="L383" s="1035" t="s">
        <v>644</v>
      </c>
      <c r="M383" s="1036">
        <v>0.1</v>
      </c>
      <c r="N383" s="1035" t="s">
        <v>1673</v>
      </c>
      <c r="O383" s="1039">
        <v>0.42299999999999999</v>
      </c>
      <c r="P383" s="2029">
        <f t="shared" si="41"/>
        <v>0.42299999999999999</v>
      </c>
      <c r="Q383" s="2029">
        <v>0</v>
      </c>
      <c r="R383" s="2029">
        <v>0</v>
      </c>
      <c r="S383" s="2029">
        <v>0</v>
      </c>
      <c r="T383" s="2029">
        <v>0</v>
      </c>
      <c r="U383" s="2086">
        <v>0</v>
      </c>
    </row>
    <row r="384" spans="4:21" s="1048" customFormat="1" hidden="1" outlineLevel="2">
      <c r="D384" s="1054">
        <f t="shared" si="38"/>
        <v>35</v>
      </c>
      <c r="E384" s="1054" t="str">
        <f>IF(COUNTIF(E$11:E383,F384)&gt;0,"",F384)</f>
        <v>Gazole routier, Réunion, Base Carbone</v>
      </c>
      <c r="F384" s="1054" t="str">
        <f t="shared" si="39"/>
        <v>Gazole routier, Réunion, Base Carbone</v>
      </c>
      <c r="G384" s="1058" t="str">
        <f t="shared" si="40"/>
        <v>Gazole routier, Réunion, Base Carbone; kgCO2e/kg, Combustion</v>
      </c>
      <c r="I384" s="1034" t="s">
        <v>1697</v>
      </c>
      <c r="J384" s="2066" t="s">
        <v>1675</v>
      </c>
      <c r="K384" s="1035" t="s">
        <v>1670</v>
      </c>
      <c r="L384" s="1035" t="s">
        <v>793</v>
      </c>
      <c r="M384" s="1036">
        <v>0.05</v>
      </c>
      <c r="N384" s="1035" t="s">
        <v>1672</v>
      </c>
      <c r="O384" s="2029">
        <v>3.15</v>
      </c>
      <c r="P384" s="2029">
        <f t="shared" si="41"/>
        <v>3.15</v>
      </c>
      <c r="Q384" s="2029">
        <v>0</v>
      </c>
      <c r="R384" s="2029">
        <v>0</v>
      </c>
      <c r="S384" s="2029">
        <v>0</v>
      </c>
      <c r="T384" s="2029">
        <v>0</v>
      </c>
      <c r="U384" s="2086">
        <v>0</v>
      </c>
    </row>
    <row r="385" spans="4:21" s="1048" customFormat="1" hidden="1" outlineLevel="2">
      <c r="D385" s="1054">
        <f t="shared" si="38"/>
        <v>35</v>
      </c>
      <c r="E385" s="1054" t="str">
        <f>IF(COUNTIF(E$11:E384,F385)&gt;0,"",F385)</f>
        <v/>
      </c>
      <c r="F385" s="1054" t="str">
        <f t="shared" si="39"/>
        <v>Gazole routier, Réunion, Base Carbone</v>
      </c>
      <c r="G385" s="1058" t="str">
        <f t="shared" si="40"/>
        <v>Gazole routier, Réunion, Base Carbone; kgCO2e/kg, Amont</v>
      </c>
      <c r="I385" s="1034" t="s">
        <v>1697</v>
      </c>
      <c r="J385" s="2066" t="s">
        <v>1675</v>
      </c>
      <c r="K385" s="1035" t="s">
        <v>1670</v>
      </c>
      <c r="L385" s="1035" t="s">
        <v>793</v>
      </c>
      <c r="M385" s="1036">
        <v>0.05</v>
      </c>
      <c r="N385" s="1035" t="s">
        <v>1673</v>
      </c>
      <c r="O385" s="2029">
        <v>0.432</v>
      </c>
      <c r="P385" s="2029">
        <f t="shared" si="41"/>
        <v>0.432</v>
      </c>
      <c r="Q385" s="2029">
        <v>0</v>
      </c>
      <c r="R385" s="2029">
        <v>0</v>
      </c>
      <c r="S385" s="2029">
        <v>0</v>
      </c>
      <c r="T385" s="2029">
        <v>0</v>
      </c>
      <c r="U385" s="2086">
        <v>0</v>
      </c>
    </row>
    <row r="386" spans="4:21" s="1048" customFormat="1" hidden="1" outlineLevel="2">
      <c r="D386" s="1054">
        <f t="shared" si="38"/>
        <v>35</v>
      </c>
      <c r="E386" s="1054" t="str">
        <f>IF(COUNTIF(E$11:E385,F386)&gt;0,"",F386)</f>
        <v/>
      </c>
      <c r="F386" s="1054" t="str">
        <f t="shared" si="39"/>
        <v>Gazole routier, Réunion, Base Carbone</v>
      </c>
      <c r="G386" s="1058" t="str">
        <f t="shared" si="40"/>
        <v>Gazole routier, Réunion, Base Carbone; kgCO2e/kWh PCI, Combustion</v>
      </c>
      <c r="I386" s="1034" t="s">
        <v>1697</v>
      </c>
      <c r="J386" s="1035" t="s">
        <v>1676</v>
      </c>
      <c r="K386" s="1035" t="s">
        <v>1670</v>
      </c>
      <c r="L386" s="1035" t="s">
        <v>793</v>
      </c>
      <c r="M386" s="1036">
        <v>0.05</v>
      </c>
      <c r="N386" s="1035" t="s">
        <v>1672</v>
      </c>
      <c r="O386" s="1039">
        <v>0.27100000000000002</v>
      </c>
      <c r="P386" s="2029">
        <f t="shared" si="41"/>
        <v>0.27100000000000002</v>
      </c>
      <c r="Q386" s="2029">
        <v>0</v>
      </c>
      <c r="R386" s="2029">
        <v>0</v>
      </c>
      <c r="S386" s="2029">
        <v>0</v>
      </c>
      <c r="T386" s="2029">
        <v>0</v>
      </c>
      <c r="U386" s="2086">
        <v>0</v>
      </c>
    </row>
    <row r="387" spans="4:21" s="1048" customFormat="1" hidden="1" outlineLevel="2">
      <c r="D387" s="1054">
        <f t="shared" si="38"/>
        <v>35</v>
      </c>
      <c r="E387" s="1054" t="str">
        <f>IF(COUNTIF(E$11:E386,F387)&gt;0,"",F387)</f>
        <v/>
      </c>
      <c r="F387" s="1054" t="str">
        <f t="shared" si="39"/>
        <v>Gazole routier, Réunion, Base Carbone</v>
      </c>
      <c r="G387" s="1058" t="str">
        <f t="shared" si="40"/>
        <v>Gazole routier, Réunion, Base Carbone; kgCO2e/kWh PCI, Amont</v>
      </c>
      <c r="I387" s="1034" t="s">
        <v>1697</v>
      </c>
      <c r="J387" s="1035" t="s">
        <v>1676</v>
      </c>
      <c r="K387" s="1035" t="s">
        <v>1670</v>
      </c>
      <c r="L387" s="1035" t="s">
        <v>793</v>
      </c>
      <c r="M387" s="1036">
        <v>0.05</v>
      </c>
      <c r="N387" s="1035" t="s">
        <v>1673</v>
      </c>
      <c r="O387" s="1039">
        <v>3.6999999999999998E-2</v>
      </c>
      <c r="P387" s="2029">
        <f t="shared" si="41"/>
        <v>3.6999999999999998E-2</v>
      </c>
      <c r="Q387" s="2029">
        <v>0</v>
      </c>
      <c r="R387" s="2029">
        <v>0</v>
      </c>
      <c r="S387" s="2029">
        <v>0</v>
      </c>
      <c r="T387" s="2029">
        <v>0</v>
      </c>
      <c r="U387" s="2086">
        <v>0</v>
      </c>
    </row>
    <row r="388" spans="4:21" s="1048" customFormat="1" hidden="1" outlineLevel="2">
      <c r="D388" s="1054">
        <f t="shared" si="38"/>
        <v>35</v>
      </c>
      <c r="E388" s="1054" t="str">
        <f>IF(COUNTIF(E$11:E387,F388)&gt;0,"",F388)</f>
        <v/>
      </c>
      <c r="F388" s="1054" t="str">
        <f t="shared" si="39"/>
        <v>Gazole routier, Réunion, Base Carbone</v>
      </c>
      <c r="G388" s="1058" t="str">
        <f t="shared" si="40"/>
        <v>Gazole routier, Réunion, Base Carbone; kgCO2e/tep PCI, Combustion</v>
      </c>
      <c r="I388" s="1034" t="s">
        <v>1697</v>
      </c>
      <c r="J388" s="1035" t="s">
        <v>1678</v>
      </c>
      <c r="K388" s="1035" t="s">
        <v>1670</v>
      </c>
      <c r="L388" s="1035" t="s">
        <v>793</v>
      </c>
      <c r="M388" s="1036">
        <v>0.05</v>
      </c>
      <c r="N388" s="1035" t="s">
        <v>1672</v>
      </c>
      <c r="O388" s="1039">
        <v>3150</v>
      </c>
      <c r="P388" s="2029">
        <f t="shared" si="41"/>
        <v>3150</v>
      </c>
      <c r="Q388" s="2029">
        <v>0</v>
      </c>
      <c r="R388" s="2029">
        <v>0</v>
      </c>
      <c r="S388" s="2029">
        <v>0</v>
      </c>
      <c r="T388" s="2029">
        <v>0</v>
      </c>
      <c r="U388" s="2086">
        <v>0</v>
      </c>
    </row>
    <row r="389" spans="4:21" s="1048" customFormat="1" hidden="1" outlineLevel="2">
      <c r="D389" s="1054">
        <f t="shared" si="38"/>
        <v>35</v>
      </c>
      <c r="E389" s="1054" t="str">
        <f>IF(COUNTIF(E$11:E388,F389)&gt;0,"",F389)</f>
        <v/>
      </c>
      <c r="F389" s="1054" t="str">
        <f t="shared" si="39"/>
        <v>Gazole routier, Réunion, Base Carbone</v>
      </c>
      <c r="G389" s="1058" t="str">
        <f t="shared" si="40"/>
        <v>Gazole routier, Réunion, Base Carbone; kgCO2e/tep PCI, Amont</v>
      </c>
      <c r="I389" s="1034" t="s">
        <v>1697</v>
      </c>
      <c r="J389" s="1035" t="s">
        <v>1678</v>
      </c>
      <c r="K389" s="1035" t="s">
        <v>1670</v>
      </c>
      <c r="L389" s="1035" t="s">
        <v>793</v>
      </c>
      <c r="M389" s="1036">
        <v>0.05</v>
      </c>
      <c r="N389" s="1035" t="s">
        <v>1673</v>
      </c>
      <c r="O389" s="1039">
        <v>432</v>
      </c>
      <c r="P389" s="2029">
        <f t="shared" si="41"/>
        <v>432</v>
      </c>
      <c r="Q389" s="2029">
        <v>0</v>
      </c>
      <c r="R389" s="2029">
        <v>0</v>
      </c>
      <c r="S389" s="2029">
        <v>0</v>
      </c>
      <c r="T389" s="2029">
        <v>0</v>
      </c>
      <c r="U389" s="2086">
        <v>0</v>
      </c>
    </row>
    <row r="390" spans="4:21" s="1048" customFormat="1" hidden="1" outlineLevel="2">
      <c r="D390" s="1054">
        <f t="shared" si="38"/>
        <v>35</v>
      </c>
      <c r="E390" s="1054" t="str">
        <f>IF(COUNTIF(E$11:E389,F390)&gt;0,"",F390)</f>
        <v/>
      </c>
      <c r="F390" s="1054" t="str">
        <f t="shared" si="39"/>
        <v>Gazole routier, Réunion, Base Carbone</v>
      </c>
      <c r="G390" s="1058" t="str">
        <f t="shared" si="40"/>
        <v>Gazole routier, Réunion, Base Carbone; kgCO2e/litre, Combustion</v>
      </c>
      <c r="I390" s="1034" t="s">
        <v>1697</v>
      </c>
      <c r="J390" s="1035" t="s">
        <v>1677</v>
      </c>
      <c r="K390" s="1035" t="s">
        <v>1670</v>
      </c>
      <c r="L390" s="1035" t="s">
        <v>793</v>
      </c>
      <c r="M390" s="1036">
        <v>0.1</v>
      </c>
      <c r="N390" s="1035" t="s">
        <v>1672</v>
      </c>
      <c r="O390" s="1039">
        <v>2.66</v>
      </c>
      <c r="P390" s="2029">
        <f t="shared" si="41"/>
        <v>2.66</v>
      </c>
      <c r="Q390" s="2029">
        <v>0</v>
      </c>
      <c r="R390" s="2029">
        <v>0</v>
      </c>
      <c r="S390" s="2029">
        <v>0</v>
      </c>
      <c r="T390" s="2029">
        <v>0</v>
      </c>
      <c r="U390" s="2086">
        <v>0</v>
      </c>
    </row>
    <row r="391" spans="4:21" s="1048" customFormat="1" hidden="1" outlineLevel="2">
      <c r="D391" s="1054">
        <f t="shared" si="38"/>
        <v>35</v>
      </c>
      <c r="E391" s="1054" t="str">
        <f>IF(COUNTIF(E$11:E390,F391)&gt;0,"",F391)</f>
        <v/>
      </c>
      <c r="F391" s="1054" t="str">
        <f t="shared" si="39"/>
        <v>Gazole routier, Réunion, Base Carbone</v>
      </c>
      <c r="G391" s="1058" t="str">
        <f t="shared" si="40"/>
        <v>Gazole routier, Réunion, Base Carbone; kgCO2e/litre, Amont</v>
      </c>
      <c r="I391" s="1034" t="s">
        <v>1697</v>
      </c>
      <c r="J391" s="1035" t="s">
        <v>1677</v>
      </c>
      <c r="K391" s="1035" t="s">
        <v>1670</v>
      </c>
      <c r="L391" s="1035" t="s">
        <v>793</v>
      </c>
      <c r="M391" s="1036">
        <v>0.1</v>
      </c>
      <c r="N391" s="1035" t="s">
        <v>1673</v>
      </c>
      <c r="O391" s="1039">
        <v>0.38200000000000001</v>
      </c>
      <c r="P391" s="2029">
        <f t="shared" si="41"/>
        <v>0.38200000000000001</v>
      </c>
      <c r="Q391" s="2029">
        <v>0</v>
      </c>
      <c r="R391" s="2029">
        <v>0</v>
      </c>
      <c r="S391" s="2029">
        <v>0</v>
      </c>
      <c r="T391" s="2029">
        <v>0</v>
      </c>
      <c r="U391" s="2086">
        <v>0</v>
      </c>
    </row>
    <row r="392" spans="4:21" s="1048" customFormat="1" hidden="1" outlineLevel="2">
      <c r="D392" s="1054">
        <f t="shared" si="38"/>
        <v>36</v>
      </c>
      <c r="E392" s="1054" t="str">
        <f>IF(COUNTIF(E$11:E391,F392)&gt;0,"",F392)</f>
        <v>Gazole routier, Guadeloupe, Martinique, Guyane, Corse, Base Carbone</v>
      </c>
      <c r="F392" s="1054" t="str">
        <f t="shared" si="39"/>
        <v>Gazole routier, Guadeloupe, Martinique, Guyane, Corse, Base Carbone</v>
      </c>
      <c r="G392" s="1058" t="str">
        <f t="shared" si="40"/>
        <v>Gazole routier, Guadeloupe, Martinique, Guyane, Corse, Base Carbone; kgCO2e/kg, Combustion</v>
      </c>
      <c r="I392" s="1034" t="s">
        <v>1697</v>
      </c>
      <c r="J392" s="2066" t="s">
        <v>1675</v>
      </c>
      <c r="K392" s="1035" t="s">
        <v>1670</v>
      </c>
      <c r="L392" s="1035" t="s">
        <v>3926</v>
      </c>
      <c r="M392" s="1036">
        <v>0.05</v>
      </c>
      <c r="N392" s="1035" t="s">
        <v>1672</v>
      </c>
      <c r="O392" s="2029">
        <v>3.15</v>
      </c>
      <c r="P392" s="2029">
        <f t="shared" si="41"/>
        <v>3.15</v>
      </c>
      <c r="Q392" s="2029">
        <v>0</v>
      </c>
      <c r="R392" s="2029">
        <v>0</v>
      </c>
      <c r="S392" s="2029">
        <v>0</v>
      </c>
      <c r="T392" s="2029">
        <v>0</v>
      </c>
      <c r="U392" s="2086">
        <v>0</v>
      </c>
    </row>
    <row r="393" spans="4:21" s="1048" customFormat="1" hidden="1" outlineLevel="2">
      <c r="D393" s="1054">
        <f t="shared" si="38"/>
        <v>36</v>
      </c>
      <c r="E393" s="1054" t="str">
        <f>IF(COUNTIF(E$11:E392,F393)&gt;0,"",F393)</f>
        <v/>
      </c>
      <c r="F393" s="1054" t="str">
        <f t="shared" si="39"/>
        <v>Gazole routier, Guadeloupe, Martinique, Guyane, Corse, Base Carbone</v>
      </c>
      <c r="G393" s="1058" t="str">
        <f t="shared" si="40"/>
        <v>Gazole routier, Guadeloupe, Martinique, Guyane, Corse, Base Carbone; kgCO2e/kg, Amont</v>
      </c>
      <c r="I393" s="1034" t="s">
        <v>1697</v>
      </c>
      <c r="J393" s="2066" t="s">
        <v>1675</v>
      </c>
      <c r="K393" s="1035" t="s">
        <v>1670</v>
      </c>
      <c r="L393" s="1035" t="s">
        <v>3926</v>
      </c>
      <c r="M393" s="1036">
        <v>0.05</v>
      </c>
      <c r="N393" s="1035" t="s">
        <v>1673</v>
      </c>
      <c r="O393" s="2029">
        <v>0.33700000000000002</v>
      </c>
      <c r="P393" s="2029">
        <f t="shared" si="41"/>
        <v>0.33700000000000002</v>
      </c>
      <c r="Q393" s="2029">
        <v>0</v>
      </c>
      <c r="R393" s="2029">
        <v>0</v>
      </c>
      <c r="S393" s="2029">
        <v>0</v>
      </c>
      <c r="T393" s="2029">
        <v>0</v>
      </c>
      <c r="U393" s="2086">
        <v>0</v>
      </c>
    </row>
    <row r="394" spans="4:21" s="1048" customFormat="1" hidden="1" outlineLevel="2">
      <c r="D394" s="1054">
        <f t="shared" si="38"/>
        <v>36</v>
      </c>
      <c r="E394" s="1054" t="str">
        <f>IF(COUNTIF(E$11:E393,F394)&gt;0,"",F394)</f>
        <v/>
      </c>
      <c r="F394" s="1054" t="str">
        <f t="shared" si="39"/>
        <v>Gazole routier, Guadeloupe, Martinique, Guyane, Corse, Base Carbone</v>
      </c>
      <c r="G394" s="1058" t="str">
        <f t="shared" si="40"/>
        <v>Gazole routier, Guadeloupe, Martinique, Guyane, Corse, Base Carbone; kgCO2e/kWh PCI, Combustion</v>
      </c>
      <c r="I394" s="1034" t="s">
        <v>1697</v>
      </c>
      <c r="J394" s="1035" t="s">
        <v>1676</v>
      </c>
      <c r="K394" s="1035" t="s">
        <v>1670</v>
      </c>
      <c r="L394" s="1035" t="s">
        <v>3926</v>
      </c>
      <c r="M394" s="1036">
        <v>0.05</v>
      </c>
      <c r="N394" s="1035" t="s">
        <v>1672</v>
      </c>
      <c r="O394" s="1039">
        <v>0.27100000000000002</v>
      </c>
      <c r="P394" s="2029">
        <f t="shared" si="41"/>
        <v>0.27100000000000002</v>
      </c>
      <c r="Q394" s="2029">
        <v>0</v>
      </c>
      <c r="R394" s="2029">
        <v>0</v>
      </c>
      <c r="S394" s="2029">
        <v>0</v>
      </c>
      <c r="T394" s="2029">
        <v>0</v>
      </c>
      <c r="U394" s="2086">
        <v>0</v>
      </c>
    </row>
    <row r="395" spans="4:21" s="1048" customFormat="1" hidden="1" outlineLevel="2">
      <c r="D395" s="1054">
        <f t="shared" si="38"/>
        <v>36</v>
      </c>
      <c r="E395" s="1054" t="str">
        <f>IF(COUNTIF(E$11:E394,F395)&gt;0,"",F395)</f>
        <v/>
      </c>
      <c r="F395" s="1054" t="str">
        <f t="shared" si="39"/>
        <v>Gazole routier, Guadeloupe, Martinique, Guyane, Corse, Base Carbone</v>
      </c>
      <c r="G395" s="1058" t="str">
        <f t="shared" si="40"/>
        <v>Gazole routier, Guadeloupe, Martinique, Guyane, Corse, Base Carbone; kgCO2e/kWh PCI, Amont</v>
      </c>
      <c r="I395" s="1034" t="s">
        <v>1697</v>
      </c>
      <c r="J395" s="1035" t="s">
        <v>1676</v>
      </c>
      <c r="K395" s="1035" t="s">
        <v>1670</v>
      </c>
      <c r="L395" s="1035" t="s">
        <v>3926</v>
      </c>
      <c r="M395" s="1036">
        <v>0.05</v>
      </c>
      <c r="N395" s="1035" t="s">
        <v>1673</v>
      </c>
      <c r="O395" s="1039">
        <v>2.9000000000000001E-2</v>
      </c>
      <c r="P395" s="2029">
        <f t="shared" si="41"/>
        <v>2.9000000000000001E-2</v>
      </c>
      <c r="Q395" s="2029">
        <v>0</v>
      </c>
      <c r="R395" s="2029">
        <v>0</v>
      </c>
      <c r="S395" s="2029">
        <v>0</v>
      </c>
      <c r="T395" s="2029">
        <v>0</v>
      </c>
      <c r="U395" s="2086">
        <v>0</v>
      </c>
    </row>
    <row r="396" spans="4:21" s="1048" customFormat="1" hidden="1" outlineLevel="2">
      <c r="D396" s="1054">
        <f t="shared" si="38"/>
        <v>36</v>
      </c>
      <c r="E396" s="1054" t="str">
        <f>IF(COUNTIF(E$11:E395,F396)&gt;0,"",F396)</f>
        <v/>
      </c>
      <c r="F396" s="1054" t="str">
        <f t="shared" si="39"/>
        <v>Gazole routier, Guadeloupe, Martinique, Guyane, Corse, Base Carbone</v>
      </c>
      <c r="G396" s="1058" t="str">
        <f t="shared" si="40"/>
        <v>Gazole routier, Guadeloupe, Martinique, Guyane, Corse, Base Carbone; kgCO2e/tep PCI, Combustion</v>
      </c>
      <c r="I396" s="1034" t="s">
        <v>1697</v>
      </c>
      <c r="J396" s="1035" t="s">
        <v>1678</v>
      </c>
      <c r="K396" s="1035" t="s">
        <v>1670</v>
      </c>
      <c r="L396" s="1035" t="s">
        <v>3926</v>
      </c>
      <c r="M396" s="1036">
        <v>0.05</v>
      </c>
      <c r="N396" s="1035" t="s">
        <v>1672</v>
      </c>
      <c r="O396" s="1039">
        <v>3150</v>
      </c>
      <c r="P396" s="2029">
        <f t="shared" si="41"/>
        <v>3150</v>
      </c>
      <c r="Q396" s="2029">
        <v>0</v>
      </c>
      <c r="R396" s="2029">
        <v>0</v>
      </c>
      <c r="S396" s="2029">
        <v>0</v>
      </c>
      <c r="T396" s="2029">
        <v>0</v>
      </c>
      <c r="U396" s="2086">
        <v>0</v>
      </c>
    </row>
    <row r="397" spans="4:21" s="1048" customFormat="1" hidden="1" outlineLevel="2">
      <c r="D397" s="1054">
        <f t="shared" si="38"/>
        <v>36</v>
      </c>
      <c r="E397" s="1054" t="str">
        <f>IF(COUNTIF(E$11:E396,F397)&gt;0,"",F397)</f>
        <v/>
      </c>
      <c r="F397" s="1054" t="str">
        <f t="shared" si="39"/>
        <v>Gazole routier, Guadeloupe, Martinique, Guyane, Corse, Base Carbone</v>
      </c>
      <c r="G397" s="1058" t="str">
        <f t="shared" si="40"/>
        <v>Gazole routier, Guadeloupe, Martinique, Guyane, Corse, Base Carbone; kgCO2e/tep PCI, Amont</v>
      </c>
      <c r="I397" s="1034" t="s">
        <v>1697</v>
      </c>
      <c r="J397" s="1035" t="s">
        <v>1678</v>
      </c>
      <c r="K397" s="1035" t="s">
        <v>1670</v>
      </c>
      <c r="L397" s="1035" t="s">
        <v>3926</v>
      </c>
      <c r="M397" s="1036">
        <v>0.05</v>
      </c>
      <c r="N397" s="1035" t="s">
        <v>1673</v>
      </c>
      <c r="O397" s="1039">
        <v>337</v>
      </c>
      <c r="P397" s="2029">
        <f t="shared" si="41"/>
        <v>337</v>
      </c>
      <c r="Q397" s="2029">
        <v>0</v>
      </c>
      <c r="R397" s="2029">
        <v>0</v>
      </c>
      <c r="S397" s="2029">
        <v>0</v>
      </c>
      <c r="T397" s="2029">
        <v>0</v>
      </c>
      <c r="U397" s="2086">
        <v>0</v>
      </c>
    </row>
    <row r="398" spans="4:21" s="1048" customFormat="1" hidden="1" outlineLevel="2">
      <c r="D398" s="1054">
        <f t="shared" si="38"/>
        <v>36</v>
      </c>
      <c r="E398" s="1054" t="str">
        <f>IF(COUNTIF(E$11:E397,F398)&gt;0,"",F398)</f>
        <v/>
      </c>
      <c r="F398" s="1054" t="str">
        <f t="shared" si="39"/>
        <v>Gazole routier, Guadeloupe, Martinique, Guyane, Corse, Base Carbone</v>
      </c>
      <c r="G398" s="1058" t="str">
        <f t="shared" si="40"/>
        <v>Gazole routier, Guadeloupe, Martinique, Guyane, Corse, Base Carbone; kgCO2e/litre, Combustion</v>
      </c>
      <c r="I398" s="1034" t="s">
        <v>1697</v>
      </c>
      <c r="J398" s="1035" t="s">
        <v>1677</v>
      </c>
      <c r="K398" s="1035" t="s">
        <v>1670</v>
      </c>
      <c r="L398" s="1035" t="s">
        <v>3926</v>
      </c>
      <c r="M398" s="1036">
        <v>0.1</v>
      </c>
      <c r="N398" s="1035" t="s">
        <v>1672</v>
      </c>
      <c r="O398" s="1039">
        <v>2.66</v>
      </c>
      <c r="P398" s="2029">
        <f t="shared" si="41"/>
        <v>2.66</v>
      </c>
      <c r="Q398" s="2029">
        <v>0</v>
      </c>
      <c r="R398" s="2029">
        <v>0</v>
      </c>
      <c r="S398" s="2029">
        <v>0</v>
      </c>
      <c r="T398" s="2029">
        <v>0</v>
      </c>
      <c r="U398" s="2086">
        <v>0</v>
      </c>
    </row>
    <row r="399" spans="4:21" s="1048" customFormat="1" hidden="1" outlineLevel="2">
      <c r="D399" s="1054">
        <f t="shared" si="38"/>
        <v>36</v>
      </c>
      <c r="E399" s="1054" t="str">
        <f>IF(COUNTIF(E$11:E398,F399)&gt;0,"",F399)</f>
        <v/>
      </c>
      <c r="F399" s="1054" t="str">
        <f t="shared" si="39"/>
        <v>Gazole routier, Guadeloupe, Martinique, Guyane, Corse, Base Carbone</v>
      </c>
      <c r="G399" s="1058" t="str">
        <f t="shared" si="40"/>
        <v>Gazole routier, Guadeloupe, Martinique, Guyane, Corse, Base Carbone; kgCO2e/litre, Amont</v>
      </c>
      <c r="I399" s="1034" t="s">
        <v>1697</v>
      </c>
      <c r="J399" s="1035" t="s">
        <v>1677</v>
      </c>
      <c r="K399" s="1035" t="s">
        <v>1670</v>
      </c>
      <c r="L399" s="1035" t="s">
        <v>3926</v>
      </c>
      <c r="M399" s="1036">
        <v>0.1</v>
      </c>
      <c r="N399" s="1035" t="s">
        <v>1673</v>
      </c>
      <c r="O399" s="1039">
        <v>0.28499999999999998</v>
      </c>
      <c r="P399" s="2029">
        <f t="shared" si="41"/>
        <v>0.28499999999999998</v>
      </c>
      <c r="Q399" s="2029">
        <v>0</v>
      </c>
      <c r="R399" s="2029">
        <v>0</v>
      </c>
      <c r="S399" s="2029">
        <v>0</v>
      </c>
      <c r="T399" s="2029">
        <v>0</v>
      </c>
      <c r="U399" s="2086">
        <v>0</v>
      </c>
    </row>
    <row r="400" spans="4:21" s="1048" customFormat="1" hidden="1" outlineLevel="2">
      <c r="D400" s="1054">
        <f t="shared" si="38"/>
        <v>37</v>
      </c>
      <c r="E400" s="1054" t="str">
        <f>IF(COUNTIF(E$11:E399,F400)&gt;0,"",F400)</f>
        <v>Gazole routier, Nouvelle Calédonie, Base Carbone</v>
      </c>
      <c r="F400" s="1054" t="str">
        <f t="shared" si="39"/>
        <v>Gazole routier, Nouvelle Calédonie, Base Carbone</v>
      </c>
      <c r="G400" s="1058" t="str">
        <f t="shared" si="40"/>
        <v>Gazole routier, Nouvelle Calédonie, Base Carbone; kgCO2e/kg, Combustion</v>
      </c>
      <c r="I400" s="1034" t="s">
        <v>1697</v>
      </c>
      <c r="J400" s="2066" t="s">
        <v>1675</v>
      </c>
      <c r="K400" s="1035" t="s">
        <v>1670</v>
      </c>
      <c r="L400" s="1035" t="s">
        <v>3927</v>
      </c>
      <c r="M400" s="1036">
        <v>0.05</v>
      </c>
      <c r="N400" s="1035" t="s">
        <v>1672</v>
      </c>
      <c r="O400" s="2029">
        <v>3.15</v>
      </c>
      <c r="P400" s="2029">
        <f t="shared" si="41"/>
        <v>3.15</v>
      </c>
      <c r="Q400" s="2029">
        <v>0</v>
      </c>
      <c r="R400" s="2029">
        <v>0</v>
      </c>
      <c r="S400" s="2029">
        <v>0</v>
      </c>
      <c r="T400" s="2029">
        <v>0</v>
      </c>
      <c r="U400" s="2086">
        <v>0</v>
      </c>
    </row>
    <row r="401" spans="4:21" s="1048" customFormat="1" hidden="1" outlineLevel="2">
      <c r="D401" s="1054">
        <f t="shared" si="38"/>
        <v>37</v>
      </c>
      <c r="E401" s="1054" t="str">
        <f>IF(COUNTIF(E$11:E400,F401)&gt;0,"",F401)</f>
        <v/>
      </c>
      <c r="F401" s="1054" t="str">
        <f t="shared" si="39"/>
        <v>Gazole routier, Nouvelle Calédonie, Base Carbone</v>
      </c>
      <c r="G401" s="1058" t="str">
        <f t="shared" si="40"/>
        <v>Gazole routier, Nouvelle Calédonie, Base Carbone; kgCO2e/kg, Amont</v>
      </c>
      <c r="I401" s="1034" t="s">
        <v>1697</v>
      </c>
      <c r="J401" s="2066" t="s">
        <v>1675</v>
      </c>
      <c r="K401" s="1035" t="s">
        <v>1670</v>
      </c>
      <c r="L401" s="1035" t="s">
        <v>3927</v>
      </c>
      <c r="M401" s="1036">
        <v>0.05</v>
      </c>
      <c r="N401" s="1035" t="s">
        <v>1673</v>
      </c>
      <c r="O401" s="2029">
        <v>0.47299999999999998</v>
      </c>
      <c r="P401" s="2029">
        <f t="shared" si="41"/>
        <v>0.47299999999999998</v>
      </c>
      <c r="Q401" s="2029">
        <v>0</v>
      </c>
      <c r="R401" s="2029">
        <v>0</v>
      </c>
      <c r="S401" s="2029">
        <v>0</v>
      </c>
      <c r="T401" s="2029">
        <v>0</v>
      </c>
      <c r="U401" s="2086">
        <v>0</v>
      </c>
    </row>
    <row r="402" spans="4:21" s="1048" customFormat="1" hidden="1" outlineLevel="2">
      <c r="D402" s="1054">
        <f t="shared" si="38"/>
        <v>37</v>
      </c>
      <c r="E402" s="1054" t="str">
        <f>IF(COUNTIF(E$11:E401,F402)&gt;0,"",F402)</f>
        <v/>
      </c>
      <c r="F402" s="1054" t="str">
        <f t="shared" si="39"/>
        <v>Gazole routier, Nouvelle Calédonie, Base Carbone</v>
      </c>
      <c r="G402" s="1058" t="str">
        <f t="shared" si="40"/>
        <v>Gazole routier, Nouvelle Calédonie, Base Carbone; kgCO2e/kWh PCI, Combustion</v>
      </c>
      <c r="I402" s="1034" t="s">
        <v>1697</v>
      </c>
      <c r="J402" s="1035" t="s">
        <v>1676</v>
      </c>
      <c r="K402" s="1035" t="s">
        <v>1670</v>
      </c>
      <c r="L402" s="1035" t="s">
        <v>3927</v>
      </c>
      <c r="M402" s="1036">
        <v>0.05</v>
      </c>
      <c r="N402" s="1035" t="s">
        <v>1672</v>
      </c>
      <c r="O402" s="1039">
        <v>0.27100000000000002</v>
      </c>
      <c r="P402" s="2029">
        <f t="shared" si="41"/>
        <v>0.27100000000000002</v>
      </c>
      <c r="Q402" s="2029">
        <v>0</v>
      </c>
      <c r="R402" s="2029">
        <v>0</v>
      </c>
      <c r="S402" s="2029">
        <v>0</v>
      </c>
      <c r="T402" s="2029">
        <v>0</v>
      </c>
      <c r="U402" s="2086">
        <v>0</v>
      </c>
    </row>
    <row r="403" spans="4:21" s="1048" customFormat="1" hidden="1" outlineLevel="2">
      <c r="D403" s="1054">
        <f t="shared" si="38"/>
        <v>37</v>
      </c>
      <c r="E403" s="1054" t="str">
        <f>IF(COUNTIF(E$11:E402,F403)&gt;0,"",F403)</f>
        <v/>
      </c>
      <c r="F403" s="1054" t="str">
        <f t="shared" si="39"/>
        <v>Gazole routier, Nouvelle Calédonie, Base Carbone</v>
      </c>
      <c r="G403" s="1058" t="str">
        <f t="shared" si="40"/>
        <v>Gazole routier, Nouvelle Calédonie, Base Carbone; kgCO2e/kWh PCI, Amont</v>
      </c>
      <c r="I403" s="1034" t="s">
        <v>1697</v>
      </c>
      <c r="J403" s="1035" t="s">
        <v>1676</v>
      </c>
      <c r="K403" s="1035" t="s">
        <v>1670</v>
      </c>
      <c r="L403" s="1035" t="s">
        <v>3927</v>
      </c>
      <c r="M403" s="1036">
        <v>0.05</v>
      </c>
      <c r="N403" s="1035" t="s">
        <v>1673</v>
      </c>
      <c r="O403" s="1039">
        <v>4.07E-2</v>
      </c>
      <c r="P403" s="2029">
        <f t="shared" si="41"/>
        <v>4.07E-2</v>
      </c>
      <c r="Q403" s="2029">
        <v>0</v>
      </c>
      <c r="R403" s="2029">
        <v>0</v>
      </c>
      <c r="S403" s="2029">
        <v>0</v>
      </c>
      <c r="T403" s="2029">
        <v>0</v>
      </c>
      <c r="U403" s="2086">
        <v>0</v>
      </c>
    </row>
    <row r="404" spans="4:21" s="1048" customFormat="1" hidden="1" outlineLevel="2">
      <c r="D404" s="1054">
        <f t="shared" si="38"/>
        <v>37</v>
      </c>
      <c r="E404" s="1054" t="str">
        <f>IF(COUNTIF(E$11:E403,F404)&gt;0,"",F404)</f>
        <v/>
      </c>
      <c r="F404" s="1054" t="str">
        <f t="shared" si="39"/>
        <v>Gazole routier, Nouvelle Calédonie, Base Carbone</v>
      </c>
      <c r="G404" s="1058" t="str">
        <f t="shared" si="40"/>
        <v>Gazole routier, Nouvelle Calédonie, Base Carbone; kgCO2e/tep PCI, Combustion</v>
      </c>
      <c r="I404" s="1034" t="s">
        <v>1697</v>
      </c>
      <c r="J404" s="1035" t="s">
        <v>1678</v>
      </c>
      <c r="K404" s="1035" t="s">
        <v>1670</v>
      </c>
      <c r="L404" s="1035" t="s">
        <v>3927</v>
      </c>
      <c r="M404" s="1036">
        <v>0.05</v>
      </c>
      <c r="N404" s="1035" t="s">
        <v>1672</v>
      </c>
      <c r="O404" s="1039">
        <v>3150</v>
      </c>
      <c r="P404" s="2029">
        <f t="shared" si="41"/>
        <v>3150</v>
      </c>
      <c r="Q404" s="2029">
        <v>0</v>
      </c>
      <c r="R404" s="2029">
        <v>0</v>
      </c>
      <c r="S404" s="2029">
        <v>0</v>
      </c>
      <c r="T404" s="2029">
        <v>0</v>
      </c>
      <c r="U404" s="2086">
        <v>0</v>
      </c>
    </row>
    <row r="405" spans="4:21" s="1048" customFormat="1" hidden="1" outlineLevel="2">
      <c r="D405" s="1054">
        <f t="shared" si="38"/>
        <v>37</v>
      </c>
      <c r="E405" s="1054" t="str">
        <f>IF(COUNTIF(E$11:E404,F405)&gt;0,"",F405)</f>
        <v/>
      </c>
      <c r="F405" s="1054" t="str">
        <f t="shared" si="39"/>
        <v>Gazole routier, Nouvelle Calédonie, Base Carbone</v>
      </c>
      <c r="G405" s="1058" t="str">
        <f t="shared" si="40"/>
        <v>Gazole routier, Nouvelle Calédonie, Base Carbone; kgCO2e/tep PCI, Amont</v>
      </c>
      <c r="I405" s="1034" t="s">
        <v>1697</v>
      </c>
      <c r="J405" s="1035" t="s">
        <v>1678</v>
      </c>
      <c r="K405" s="1035" t="s">
        <v>1670</v>
      </c>
      <c r="L405" s="1035" t="s">
        <v>3927</v>
      </c>
      <c r="M405" s="1036">
        <v>0.05</v>
      </c>
      <c r="N405" s="1035" t="s">
        <v>1673</v>
      </c>
      <c r="O405" s="1039">
        <v>473</v>
      </c>
      <c r="P405" s="2029">
        <f t="shared" si="41"/>
        <v>473</v>
      </c>
      <c r="Q405" s="2029">
        <v>0</v>
      </c>
      <c r="R405" s="2029">
        <v>0</v>
      </c>
      <c r="S405" s="2029">
        <v>0</v>
      </c>
      <c r="T405" s="2029">
        <v>0</v>
      </c>
      <c r="U405" s="2086">
        <v>0</v>
      </c>
    </row>
    <row r="406" spans="4:21" s="1048" customFormat="1" hidden="1" outlineLevel="2">
      <c r="D406" s="1054">
        <f t="shared" si="38"/>
        <v>37</v>
      </c>
      <c r="E406" s="1054" t="str">
        <f>IF(COUNTIF(E$11:E405,F406)&gt;0,"",F406)</f>
        <v/>
      </c>
      <c r="F406" s="1054" t="str">
        <f t="shared" si="39"/>
        <v>Gazole routier, Nouvelle Calédonie, Base Carbone</v>
      </c>
      <c r="G406" s="1058" t="str">
        <f t="shared" si="40"/>
        <v>Gazole routier, Nouvelle Calédonie, Base Carbone; kgCO2e/litre, Combustion</v>
      </c>
      <c r="I406" s="1034" t="s">
        <v>1697</v>
      </c>
      <c r="J406" s="1035" t="s">
        <v>1677</v>
      </c>
      <c r="K406" s="1035" t="s">
        <v>1670</v>
      </c>
      <c r="L406" s="1035" t="s">
        <v>3927</v>
      </c>
      <c r="M406" s="1036">
        <v>0.1</v>
      </c>
      <c r="N406" s="1035" t="s">
        <v>1672</v>
      </c>
      <c r="O406" s="1039">
        <v>2.66</v>
      </c>
      <c r="P406" s="2029">
        <f t="shared" si="41"/>
        <v>2.66</v>
      </c>
      <c r="Q406" s="2029">
        <v>0</v>
      </c>
      <c r="R406" s="2029">
        <v>0</v>
      </c>
      <c r="S406" s="2029">
        <v>0</v>
      </c>
      <c r="T406" s="2029">
        <v>0</v>
      </c>
      <c r="U406" s="2086">
        <v>0</v>
      </c>
    </row>
    <row r="407" spans="4:21" s="1048" customFormat="1" hidden="1" outlineLevel="2">
      <c r="D407" s="1054">
        <f t="shared" si="38"/>
        <v>37</v>
      </c>
      <c r="E407" s="1054" t="str">
        <f>IF(COUNTIF(E$11:E406,F407)&gt;0,"",F407)</f>
        <v/>
      </c>
      <c r="F407" s="1054" t="str">
        <f t="shared" si="39"/>
        <v>Gazole routier, Nouvelle Calédonie, Base Carbone</v>
      </c>
      <c r="G407" s="1058" t="str">
        <f t="shared" si="40"/>
        <v>Gazole routier, Nouvelle Calédonie, Base Carbone; kgCO2e/litre, Amont</v>
      </c>
      <c r="I407" s="1034" t="s">
        <v>1697</v>
      </c>
      <c r="J407" s="1035" t="s">
        <v>1677</v>
      </c>
      <c r="K407" s="1035" t="s">
        <v>1670</v>
      </c>
      <c r="L407" s="1035" t="s">
        <v>3927</v>
      </c>
      <c r="M407" s="1036">
        <v>0.1</v>
      </c>
      <c r="N407" s="1035" t="s">
        <v>1673</v>
      </c>
      <c r="O407" s="1039">
        <v>0.38200000000000001</v>
      </c>
      <c r="P407" s="2029">
        <f t="shared" si="41"/>
        <v>0.38200000000000001</v>
      </c>
      <c r="Q407" s="2029">
        <v>0</v>
      </c>
      <c r="R407" s="2029">
        <v>0</v>
      </c>
      <c r="S407" s="2029">
        <v>0</v>
      </c>
      <c r="T407" s="2029">
        <v>0</v>
      </c>
      <c r="U407" s="2086">
        <v>0</v>
      </c>
    </row>
    <row r="408" spans="4:21" hidden="1" outlineLevel="2">
      <c r="D408" s="1054">
        <f t="shared" si="38"/>
        <v>38</v>
      </c>
      <c r="E408" s="1054" t="str">
        <f>IF(COUNTIF(E$11:E407,F408)&gt;0,"",F408)</f>
        <v>GNL, Gaz Naturel Liquéfié ((inclus routier, maritime et fluvial)), France continentale, Base Carbone</v>
      </c>
      <c r="F408" s="1054" t="str">
        <f t="shared" si="39"/>
        <v>GNL, Gaz Naturel Liquéfié ((inclus routier, maritime et fluvial)), France continentale, Base Carbone</v>
      </c>
      <c r="G408" s="1058" t="str">
        <f t="shared" si="40"/>
        <v>GNL, Gaz Naturel Liquéfié ((inclus routier, maritime et fluvial)), France continentale, Base Carbone; kgCO2e/kg, Combustion</v>
      </c>
      <c r="I408" s="1034" t="s">
        <v>1698</v>
      </c>
      <c r="J408" s="1035" t="s">
        <v>1675</v>
      </c>
      <c r="K408" s="1035" t="s">
        <v>1670</v>
      </c>
      <c r="L408" s="1035" t="s">
        <v>1674</v>
      </c>
      <c r="M408" s="1036">
        <v>0.05</v>
      </c>
      <c r="N408" s="1035" t="s">
        <v>1672</v>
      </c>
      <c r="O408" s="1039">
        <v>2.81</v>
      </c>
      <c r="P408" s="1039">
        <v>2.77</v>
      </c>
      <c r="Q408" s="1039">
        <v>7.4400000000000004E-3</v>
      </c>
      <c r="R408" s="1039">
        <v>0</v>
      </c>
      <c r="S408" s="1039">
        <v>3.2899999999999999E-2</v>
      </c>
      <c r="T408" s="1039">
        <v>0</v>
      </c>
      <c r="U408" s="1040">
        <v>0</v>
      </c>
    </row>
    <row r="409" spans="4:21" hidden="1" outlineLevel="2">
      <c r="D409" s="1054">
        <f t="shared" si="38"/>
        <v>38</v>
      </c>
      <c r="E409" s="1054" t="str">
        <f>IF(COUNTIF(E$11:E408,F409)&gt;0,"",F409)</f>
        <v/>
      </c>
      <c r="F409" s="1054" t="str">
        <f t="shared" si="39"/>
        <v>GNL, Gaz Naturel Liquéfié ((inclus routier, maritime et fluvial)), France continentale, Base Carbone</v>
      </c>
      <c r="G409" s="1058" t="str">
        <f t="shared" si="40"/>
        <v>GNL, Gaz Naturel Liquéfié ((inclus routier, maritime et fluvial)), France continentale, Base Carbone; kgCO2e/kg, Amont</v>
      </c>
      <c r="I409" s="1034" t="s">
        <v>1698</v>
      </c>
      <c r="J409" s="1035" t="s">
        <v>1675</v>
      </c>
      <c r="K409" s="1035" t="s">
        <v>1670</v>
      </c>
      <c r="L409" s="1035" t="s">
        <v>1674</v>
      </c>
      <c r="M409" s="1036">
        <v>0.05</v>
      </c>
      <c r="N409" s="1035" t="s">
        <v>1673</v>
      </c>
      <c r="O409" s="1039">
        <v>0.70399999999999996</v>
      </c>
      <c r="P409" s="1039">
        <v>0.51700000000000002</v>
      </c>
      <c r="Q409" s="1039">
        <v>0.187</v>
      </c>
      <c r="R409" s="1039">
        <v>0</v>
      </c>
      <c r="S409" s="1039">
        <v>0</v>
      </c>
      <c r="T409" s="1039">
        <v>0</v>
      </c>
      <c r="U409" s="1040">
        <v>0</v>
      </c>
    </row>
    <row r="410" spans="4:21" hidden="1" outlineLevel="2">
      <c r="D410" s="1054">
        <f t="shared" si="38"/>
        <v>38</v>
      </c>
      <c r="E410" s="1054" t="str">
        <f>IF(COUNTIF(E$11:E409,F410)&gt;0,"",F410)</f>
        <v/>
      </c>
      <c r="F410" s="1054" t="str">
        <f t="shared" si="39"/>
        <v>GNL, Gaz Naturel Liquéfié ((inclus routier, maritime et fluvial)), France continentale, Base Carbone</v>
      </c>
      <c r="G410" s="1058" t="str">
        <f t="shared" si="40"/>
        <v>GNL, Gaz Naturel Liquéfié ((inclus routier, maritime et fluvial)), France continentale, Base Carbone; kgCO2e/kWh PCI, Combustion</v>
      </c>
      <c r="I410" s="1034" t="s">
        <v>1698</v>
      </c>
      <c r="J410" s="1035" t="s">
        <v>1676</v>
      </c>
      <c r="K410" s="1035" t="s">
        <v>1670</v>
      </c>
      <c r="L410" s="1035" t="s">
        <v>1674</v>
      </c>
      <c r="M410" s="1036">
        <v>0.05</v>
      </c>
      <c r="N410" s="1035" t="s">
        <v>1672</v>
      </c>
      <c r="O410" s="1039">
        <v>0.20399999999999999</v>
      </c>
      <c r="P410" s="1039">
        <v>0.20100000000000001</v>
      </c>
      <c r="Q410" s="1039">
        <v>5.4000000000000001E-4</v>
      </c>
      <c r="R410" s="1039">
        <v>0</v>
      </c>
      <c r="S410" s="1039">
        <v>2.3900000000000002E-3</v>
      </c>
      <c r="T410" s="1039">
        <v>0</v>
      </c>
      <c r="U410" s="1040">
        <v>0</v>
      </c>
    </row>
    <row r="411" spans="4:21" hidden="1" outlineLevel="2">
      <c r="D411" s="1054">
        <f t="shared" si="38"/>
        <v>38</v>
      </c>
      <c r="E411" s="1054" t="str">
        <f>IF(COUNTIF(E$11:E410,F411)&gt;0,"",F411)</f>
        <v/>
      </c>
      <c r="F411" s="1054" t="str">
        <f t="shared" si="39"/>
        <v>GNL, Gaz Naturel Liquéfié ((inclus routier, maritime et fluvial)), France continentale, Base Carbone</v>
      </c>
      <c r="G411" s="1058" t="str">
        <f t="shared" si="40"/>
        <v>GNL, Gaz Naturel Liquéfié ((inclus routier, maritime et fluvial)), France continentale, Base Carbone; kgCO2e/kWh PCI, Amont</v>
      </c>
      <c r="I411" s="1034" t="s">
        <v>1698</v>
      </c>
      <c r="J411" s="1035" t="s">
        <v>1676</v>
      </c>
      <c r="K411" s="1035" t="s">
        <v>1670</v>
      </c>
      <c r="L411" s="1035" t="s">
        <v>1674</v>
      </c>
      <c r="M411" s="1036">
        <v>0.05</v>
      </c>
      <c r="N411" s="1035" t="s">
        <v>1673</v>
      </c>
      <c r="O411" s="1039">
        <v>5.11E-2</v>
      </c>
      <c r="P411" s="1039">
        <v>3.7499999999999999E-2</v>
      </c>
      <c r="Q411" s="1039">
        <v>1.3599999999999999E-2</v>
      </c>
      <c r="R411" s="1039">
        <v>0</v>
      </c>
      <c r="S411" s="1039">
        <v>0</v>
      </c>
      <c r="T411" s="1039">
        <v>0</v>
      </c>
      <c r="U411" s="1040">
        <v>0</v>
      </c>
    </row>
    <row r="412" spans="4:21" hidden="1" outlineLevel="2">
      <c r="D412" s="1054">
        <f t="shared" si="38"/>
        <v>38</v>
      </c>
      <c r="E412" s="1054" t="str">
        <f>IF(COUNTIF(E$11:E411,F412)&gt;0,"",F412)</f>
        <v/>
      </c>
      <c r="F412" s="1054" t="str">
        <f t="shared" si="39"/>
        <v>GNL, Gaz Naturel Liquéfié ((inclus routier, maritime et fluvial)), France continentale, Base Carbone</v>
      </c>
      <c r="G412" s="1058" t="str">
        <f t="shared" si="40"/>
        <v>GNL, Gaz Naturel Liquéfié ((inclus routier, maritime et fluvial)), France continentale, Base Carbone; kgCO2e/tep PCI, Combustion</v>
      </c>
      <c r="I412" s="1034" t="s">
        <v>1698</v>
      </c>
      <c r="J412" s="1035" t="s">
        <v>1678</v>
      </c>
      <c r="K412" s="1035" t="s">
        <v>1670</v>
      </c>
      <c r="L412" s="1035" t="s">
        <v>1674</v>
      </c>
      <c r="M412" s="1036">
        <v>0.05</v>
      </c>
      <c r="N412" s="1035" t="s">
        <v>1672</v>
      </c>
      <c r="O412" s="1039">
        <v>2370</v>
      </c>
      <c r="P412" s="1039">
        <v>2340</v>
      </c>
      <c r="Q412" s="1039">
        <v>6.3</v>
      </c>
      <c r="R412" s="1039">
        <v>0</v>
      </c>
      <c r="S412" s="1039">
        <v>27.8</v>
      </c>
      <c r="T412" s="1039">
        <v>0</v>
      </c>
      <c r="U412" s="1040">
        <v>0</v>
      </c>
    </row>
    <row r="413" spans="4:21" hidden="1" outlineLevel="2">
      <c r="D413" s="1054">
        <f t="shared" si="38"/>
        <v>38</v>
      </c>
      <c r="E413" s="1054" t="str">
        <f>IF(COUNTIF(E$11:E412,F413)&gt;0,"",F413)</f>
        <v/>
      </c>
      <c r="F413" s="1054" t="str">
        <f t="shared" si="39"/>
        <v>GNL, Gaz Naturel Liquéfié ((inclus routier, maritime et fluvial)), France continentale, Base Carbone</v>
      </c>
      <c r="G413" s="1058" t="str">
        <f t="shared" si="40"/>
        <v>GNL, Gaz Naturel Liquéfié ((inclus routier, maritime et fluvial)), France continentale, Base Carbone; kgCO2e/tep PCI, Amont</v>
      </c>
      <c r="I413" s="1034" t="s">
        <v>1698</v>
      </c>
      <c r="J413" s="1035" t="s">
        <v>1678</v>
      </c>
      <c r="K413" s="1035" t="s">
        <v>1670</v>
      </c>
      <c r="L413" s="1035" t="s">
        <v>1674</v>
      </c>
      <c r="M413" s="1036">
        <v>0.05</v>
      </c>
      <c r="N413" s="1035" t="s">
        <v>1673</v>
      </c>
      <c r="O413" s="1039">
        <v>596</v>
      </c>
      <c r="P413" s="1039">
        <v>437</v>
      </c>
      <c r="Q413" s="1039">
        <v>159</v>
      </c>
      <c r="R413" s="1039">
        <v>0</v>
      </c>
      <c r="S413" s="1039">
        <v>0</v>
      </c>
      <c r="T413" s="1039">
        <v>0</v>
      </c>
      <c r="U413" s="1040">
        <v>0</v>
      </c>
    </row>
    <row r="414" spans="4:21" hidden="1" outlineLevel="2">
      <c r="D414" s="1054">
        <f t="shared" si="38"/>
        <v>38</v>
      </c>
      <c r="E414" s="1054" t="str">
        <f>IF(COUNTIF(E$11:E413,F414)&gt;0,"",F414)</f>
        <v/>
      </c>
      <c r="F414" s="1054" t="str">
        <f t="shared" si="39"/>
        <v>GNL, Gaz Naturel Liquéfié ((inclus routier, maritime et fluvial)), France continentale, Base Carbone</v>
      </c>
      <c r="G414" s="1058" t="str">
        <f t="shared" si="40"/>
        <v>GNL, Gaz Naturel Liquéfié ((inclus routier, maritime et fluvial)), France continentale, Base Carbone; kgCO2e/GJ PCI, Combustion</v>
      </c>
      <c r="I414" s="1034" t="s">
        <v>1698</v>
      </c>
      <c r="J414" s="1035" t="s">
        <v>1669</v>
      </c>
      <c r="K414" s="1035" t="s">
        <v>1670</v>
      </c>
      <c r="L414" s="1035" t="s">
        <v>1674</v>
      </c>
      <c r="M414" s="1036">
        <v>0.05</v>
      </c>
      <c r="N414" s="1035" t="s">
        <v>1672</v>
      </c>
      <c r="O414" s="1039">
        <v>56.6</v>
      </c>
      <c r="P414" s="1039">
        <v>55.8</v>
      </c>
      <c r="Q414" s="1039">
        <v>0.15</v>
      </c>
      <c r="R414" s="1039">
        <v>0</v>
      </c>
      <c r="S414" s="1039">
        <v>0.66300000000000003</v>
      </c>
      <c r="T414" s="1039">
        <v>0</v>
      </c>
      <c r="U414" s="1040">
        <v>0</v>
      </c>
    </row>
    <row r="415" spans="4:21" hidden="1" outlineLevel="2">
      <c r="D415" s="1054">
        <f t="shared" si="38"/>
        <v>38</v>
      </c>
      <c r="E415" s="1054" t="str">
        <f>IF(COUNTIF(E$11:E414,F415)&gt;0,"",F415)</f>
        <v/>
      </c>
      <c r="F415" s="1054" t="str">
        <f t="shared" si="39"/>
        <v>GNL, Gaz Naturel Liquéfié ((inclus routier, maritime et fluvial)), France continentale, Base Carbone</v>
      </c>
      <c r="G415" s="1058" t="str">
        <f t="shared" si="40"/>
        <v>GNL, Gaz Naturel Liquéfié ((inclus routier, maritime et fluvial)), France continentale, Base Carbone; kgCO2e/GJ PCI, Amont</v>
      </c>
      <c r="I415" s="1034" t="s">
        <v>1698</v>
      </c>
      <c r="J415" s="1035" t="s">
        <v>1669</v>
      </c>
      <c r="K415" s="1035" t="s">
        <v>1670</v>
      </c>
      <c r="L415" s="1035" t="s">
        <v>1674</v>
      </c>
      <c r="M415" s="1036">
        <v>0.05</v>
      </c>
      <c r="N415" s="1035" t="s">
        <v>1673</v>
      </c>
      <c r="O415" s="1039">
        <v>14.2</v>
      </c>
      <c r="P415" s="1039">
        <v>10.4</v>
      </c>
      <c r="Q415" s="1039">
        <v>3.78</v>
      </c>
      <c r="R415" s="1039">
        <v>0</v>
      </c>
      <c r="S415" s="1039">
        <v>0</v>
      </c>
      <c r="T415" s="1039">
        <v>0</v>
      </c>
      <c r="U415" s="1040">
        <v>0</v>
      </c>
    </row>
    <row r="416" spans="4:21" hidden="1" outlineLevel="2">
      <c r="D416" s="1054">
        <f t="shared" si="38"/>
        <v>38</v>
      </c>
      <c r="E416" s="1054" t="str">
        <f>IF(COUNTIF(E$11:E415,F416)&gt;0,"",F416)</f>
        <v/>
      </c>
      <c r="F416" s="1054" t="str">
        <f t="shared" si="39"/>
        <v>GNL, Gaz Naturel Liquéfié ((inclus routier, maritime et fluvial)), France continentale, Base Carbone</v>
      </c>
      <c r="G416" s="1058" t="str">
        <f t="shared" si="40"/>
        <v>GNL, Gaz Naturel Liquéfié ((inclus routier, maritime et fluvial)), France continentale, Base Carbone; kgCO2e/litre, Combustion</v>
      </c>
      <c r="I416" s="1034" t="s">
        <v>1698</v>
      </c>
      <c r="J416" s="1035" t="s">
        <v>1677</v>
      </c>
      <c r="K416" s="1035" t="s">
        <v>1670</v>
      </c>
      <c r="L416" s="1035" t="s">
        <v>1674</v>
      </c>
      <c r="M416" s="1036">
        <v>0.05</v>
      </c>
      <c r="N416" s="1035" t="s">
        <v>1672</v>
      </c>
      <c r="O416" s="1039">
        <v>1.84</v>
      </c>
      <c r="P416" s="1039">
        <v>1.81</v>
      </c>
      <c r="Q416" s="1039">
        <v>4.8700000000000002E-3</v>
      </c>
      <c r="R416" s="1039">
        <v>0</v>
      </c>
      <c r="S416" s="1039">
        <v>2.1499999999999998E-2</v>
      </c>
      <c r="T416" s="1039">
        <v>0</v>
      </c>
      <c r="U416" s="1040">
        <v>0</v>
      </c>
    </row>
    <row r="417" spans="4:21" hidden="1" outlineLevel="2">
      <c r="D417" s="1054">
        <f t="shared" ref="D417:D480" si="42">D416+IF(LEN(E417)=0,0,1)</f>
        <v>38</v>
      </c>
      <c r="E417" s="1054" t="str">
        <f>IF(COUNTIF(E$11:E416,F417)&gt;0,"",F417)</f>
        <v/>
      </c>
      <c r="F417" s="1054" t="str">
        <f t="shared" ref="F417:F480" si="43">IF(I417&lt;&gt;"",I417&amp;IF(L417&lt;&gt;"",", "&amp;L417,"")&amp;IF(K417&lt;&gt;"",", "&amp;K417,""),"")</f>
        <v>GNL, Gaz Naturel Liquéfié ((inclus routier, maritime et fluvial)), France continentale, Base Carbone</v>
      </c>
      <c r="G417" s="1058" t="str">
        <f t="shared" ref="G417:G480" si="44">IF(F417&lt;&gt;"",F417&amp;IF(J417&lt;&gt;"","; "&amp;J417,"")&amp;IF(N417&lt;&gt;"",", "&amp;N417,""),"")</f>
        <v>GNL, Gaz Naturel Liquéfié ((inclus routier, maritime et fluvial)), France continentale, Base Carbone; kgCO2e/litre, Amont</v>
      </c>
      <c r="I417" s="1034" t="s">
        <v>1698</v>
      </c>
      <c r="J417" s="1035" t="s">
        <v>1677</v>
      </c>
      <c r="K417" s="1035" t="s">
        <v>1670</v>
      </c>
      <c r="L417" s="1035" t="s">
        <v>1674</v>
      </c>
      <c r="M417" s="1036">
        <v>0.05</v>
      </c>
      <c r="N417" s="1035" t="s">
        <v>1673</v>
      </c>
      <c r="O417" s="1039">
        <v>0.46100000000000002</v>
      </c>
      <c r="P417" s="1039">
        <v>0.33800000000000002</v>
      </c>
      <c r="Q417" s="1039">
        <v>0.123</v>
      </c>
      <c r="R417" s="1039">
        <v>0</v>
      </c>
      <c r="S417" s="1039">
        <v>0</v>
      </c>
      <c r="T417" s="1039">
        <v>0</v>
      </c>
      <c r="U417" s="1040">
        <v>0</v>
      </c>
    </row>
    <row r="418" spans="4:21" hidden="1" outlineLevel="2">
      <c r="D418" s="1054">
        <f t="shared" si="42"/>
        <v>39</v>
      </c>
      <c r="E418" s="1054" t="str">
        <f>IF(COUNTIF(E$11:E417,F418)&gt;0,"",F418)</f>
        <v>GNV, Gaz Naturel Comprimé pour véhicule routier, France continentale, Base Carbone</v>
      </c>
      <c r="F418" s="1054" t="str">
        <f t="shared" si="43"/>
        <v>GNV, Gaz Naturel Comprimé pour véhicule routier, France continentale, Base Carbone</v>
      </c>
      <c r="G418" s="1058" t="str">
        <f t="shared" si="44"/>
        <v>GNV, Gaz Naturel Comprimé pour véhicule routier, France continentale, Base Carbone; kgCO2e/kg, Combustion</v>
      </c>
      <c r="I418" s="1034" t="s">
        <v>1699</v>
      </c>
      <c r="J418" s="1035" t="s">
        <v>1675</v>
      </c>
      <c r="K418" s="1035" t="s">
        <v>1670</v>
      </c>
      <c r="L418" s="1035" t="s">
        <v>1674</v>
      </c>
      <c r="M418" s="1036">
        <v>0.05</v>
      </c>
      <c r="N418" s="1035" t="s">
        <v>1672</v>
      </c>
      <c r="O418" s="1039">
        <v>2.81</v>
      </c>
      <c r="P418" s="1039">
        <v>2.77</v>
      </c>
      <c r="Q418" s="1039">
        <v>7.4400000000000004E-3</v>
      </c>
      <c r="R418" s="1039">
        <v>3.47E-3</v>
      </c>
      <c r="S418" s="1039">
        <v>3.2899999999999999E-2</v>
      </c>
      <c r="T418" s="1039">
        <v>0</v>
      </c>
      <c r="U418" s="1040">
        <v>0</v>
      </c>
    </row>
    <row r="419" spans="4:21" hidden="1" outlineLevel="2">
      <c r="D419" s="1054">
        <f t="shared" si="42"/>
        <v>39</v>
      </c>
      <c r="E419" s="1054" t="str">
        <f>IF(COUNTIF(E$11:E418,F419)&gt;0,"",F419)</f>
        <v/>
      </c>
      <c r="F419" s="1054" t="str">
        <f t="shared" si="43"/>
        <v>GNV, Gaz Naturel Comprimé pour véhicule routier, France continentale, Base Carbone</v>
      </c>
      <c r="G419" s="1058" t="str">
        <f t="shared" si="44"/>
        <v>GNV, Gaz Naturel Comprimé pour véhicule routier, France continentale, Base Carbone; kgCO2e/kg, Amont</v>
      </c>
      <c r="I419" s="1034" t="s">
        <v>1699</v>
      </c>
      <c r="J419" s="1035" t="s">
        <v>1675</v>
      </c>
      <c r="K419" s="1035" t="s">
        <v>1670</v>
      </c>
      <c r="L419" s="1035" t="s">
        <v>1674</v>
      </c>
      <c r="M419" s="1036">
        <v>0.05</v>
      </c>
      <c r="N419" s="1035" t="s">
        <v>1673</v>
      </c>
      <c r="O419" s="1039">
        <v>0.67</v>
      </c>
      <c r="P419" s="1039">
        <v>0.48199999999999998</v>
      </c>
      <c r="Q419" s="1039">
        <v>0.188</v>
      </c>
      <c r="R419" s="1039">
        <v>0</v>
      </c>
      <c r="S419" s="1039">
        <v>0</v>
      </c>
      <c r="T419" s="1039">
        <v>0</v>
      </c>
      <c r="U419" s="1040">
        <v>0</v>
      </c>
    </row>
    <row r="420" spans="4:21" hidden="1" outlineLevel="2">
      <c r="D420" s="1054">
        <f t="shared" si="42"/>
        <v>39</v>
      </c>
      <c r="E420" s="1054" t="str">
        <f>IF(COUNTIF(E$11:E419,F420)&gt;0,"",F420)</f>
        <v/>
      </c>
      <c r="F420" s="1054" t="str">
        <f t="shared" si="43"/>
        <v>GNV, Gaz Naturel Comprimé pour véhicule routier, France continentale, Base Carbone</v>
      </c>
      <c r="G420" s="1058" t="str">
        <f t="shared" si="44"/>
        <v>GNV, Gaz Naturel Comprimé pour véhicule routier, France continentale, Base Carbone; kgCO2e/kWh PCI, Combustion</v>
      </c>
      <c r="I420" s="1034" t="s">
        <v>1699</v>
      </c>
      <c r="J420" s="1035" t="s">
        <v>1676</v>
      </c>
      <c r="K420" s="1035" t="s">
        <v>1670</v>
      </c>
      <c r="L420" s="1035" t="s">
        <v>1674</v>
      </c>
      <c r="M420" s="1036">
        <v>0.05</v>
      </c>
      <c r="N420" s="1035" t="s">
        <v>1672</v>
      </c>
      <c r="O420" s="1039">
        <v>0.20399999999999999</v>
      </c>
      <c r="P420" s="1039">
        <v>0.20100000000000001</v>
      </c>
      <c r="Q420" s="1039">
        <v>5.4000000000000001E-4</v>
      </c>
      <c r="R420" s="1039">
        <v>0</v>
      </c>
      <c r="S420" s="1039">
        <v>2.3900000000000002E-3</v>
      </c>
      <c r="T420" s="1039">
        <v>0</v>
      </c>
      <c r="U420" s="1040">
        <v>0</v>
      </c>
    </row>
    <row r="421" spans="4:21" hidden="1" outlineLevel="2">
      <c r="D421" s="1054">
        <f t="shared" si="42"/>
        <v>39</v>
      </c>
      <c r="E421" s="1054" t="str">
        <f>IF(COUNTIF(E$11:E420,F421)&gt;0,"",F421)</f>
        <v/>
      </c>
      <c r="F421" s="1054" t="str">
        <f t="shared" si="43"/>
        <v>GNV, Gaz Naturel Comprimé pour véhicule routier, France continentale, Base Carbone</v>
      </c>
      <c r="G421" s="1058" t="str">
        <f t="shared" si="44"/>
        <v>GNV, Gaz Naturel Comprimé pour véhicule routier, France continentale, Base Carbone; kgCO2e/kWh PCI, Amont</v>
      </c>
      <c r="I421" s="1034" t="s">
        <v>1699</v>
      </c>
      <c r="J421" s="1035" t="s">
        <v>1676</v>
      </c>
      <c r="K421" s="1035" t="s">
        <v>1670</v>
      </c>
      <c r="L421" s="1035" t="s">
        <v>1674</v>
      </c>
      <c r="M421" s="1036">
        <v>0.05</v>
      </c>
      <c r="N421" s="1035" t="s">
        <v>1673</v>
      </c>
      <c r="O421" s="1039">
        <v>4.2099999999999999E-2</v>
      </c>
      <c r="P421" s="1039">
        <v>2.8500000000000001E-2</v>
      </c>
      <c r="Q421" s="1039">
        <v>1.3599999999999999E-2</v>
      </c>
      <c r="R421" s="1039">
        <v>0</v>
      </c>
      <c r="S421" s="1039">
        <v>0</v>
      </c>
      <c r="T421" s="1039">
        <v>0</v>
      </c>
      <c r="U421" s="1040">
        <v>0</v>
      </c>
    </row>
    <row r="422" spans="4:21" hidden="1" outlineLevel="2">
      <c r="D422" s="1054">
        <f t="shared" si="42"/>
        <v>39</v>
      </c>
      <c r="E422" s="1054" t="str">
        <f>IF(COUNTIF(E$11:E421,F422)&gt;0,"",F422)</f>
        <v/>
      </c>
      <c r="F422" s="1054" t="str">
        <f t="shared" si="43"/>
        <v>GNV, Gaz Naturel Comprimé pour véhicule routier, France continentale, Base Carbone</v>
      </c>
      <c r="G422" s="1058" t="str">
        <f t="shared" si="44"/>
        <v>GNV, Gaz Naturel Comprimé pour véhicule routier, France continentale, Base Carbone; kgCO2e/m3 (n), Combustion</v>
      </c>
      <c r="I422" s="1034" t="s">
        <v>1699</v>
      </c>
      <c r="J422" s="1035" t="s">
        <v>1682</v>
      </c>
      <c r="K422" s="1035" t="s">
        <v>1670</v>
      </c>
      <c r="L422" s="1035" t="s">
        <v>1674</v>
      </c>
      <c r="M422" s="1036">
        <v>0.05</v>
      </c>
      <c r="N422" s="1035" t="s">
        <v>1672</v>
      </c>
      <c r="O422" s="1039">
        <v>1.84</v>
      </c>
      <c r="P422" s="1039">
        <v>1.81</v>
      </c>
      <c r="Q422" s="1039">
        <v>4.8700000000000002E-3</v>
      </c>
      <c r="R422" s="1039">
        <v>0</v>
      </c>
      <c r="S422" s="1039">
        <v>2.1499999999999998E-2</v>
      </c>
      <c r="T422" s="1039">
        <v>0</v>
      </c>
      <c r="U422" s="1040">
        <v>0</v>
      </c>
    </row>
    <row r="423" spans="4:21" hidden="1" outlineLevel="2">
      <c r="D423" s="1054">
        <f t="shared" si="42"/>
        <v>39</v>
      </c>
      <c r="E423" s="1054" t="str">
        <f>IF(COUNTIF(E$11:E422,F423)&gt;0,"",F423)</f>
        <v/>
      </c>
      <c r="F423" s="1054" t="str">
        <f t="shared" si="43"/>
        <v>GNV, Gaz Naturel Comprimé pour véhicule routier, France continentale, Base Carbone</v>
      </c>
      <c r="G423" s="1058" t="str">
        <f t="shared" si="44"/>
        <v>GNV, Gaz Naturel Comprimé pour véhicule routier, France continentale, Base Carbone; kgCO2e/m3 (n), Amont</v>
      </c>
      <c r="I423" s="1034" t="s">
        <v>1699</v>
      </c>
      <c r="J423" s="1035" t="s">
        <v>1682</v>
      </c>
      <c r="K423" s="1035" t="s">
        <v>1670</v>
      </c>
      <c r="L423" s="1035" t="s">
        <v>1674</v>
      </c>
      <c r="M423" s="1036">
        <v>0.05</v>
      </c>
      <c r="N423" s="1035" t="s">
        <v>1673</v>
      </c>
      <c r="O423" s="1039">
        <v>0.44400000000000001</v>
      </c>
      <c r="P423" s="1039">
        <v>0.32100000000000001</v>
      </c>
      <c r="Q423" s="1039">
        <v>0.123</v>
      </c>
      <c r="R423" s="1039">
        <v>0</v>
      </c>
      <c r="S423" s="1039">
        <v>0</v>
      </c>
      <c r="T423" s="1039">
        <v>0</v>
      </c>
      <c r="U423" s="1040">
        <v>0</v>
      </c>
    </row>
    <row r="424" spans="4:21" hidden="1" outlineLevel="2">
      <c r="D424" s="1054">
        <f t="shared" si="42"/>
        <v>39</v>
      </c>
      <c r="E424" s="1054" t="str">
        <f>IF(COUNTIF(E$11:E423,F424)&gt;0,"",F424)</f>
        <v/>
      </c>
      <c r="F424" s="1054" t="str">
        <f t="shared" si="43"/>
        <v>GNV, Gaz Naturel Comprimé pour véhicule routier, France continentale, Base Carbone</v>
      </c>
      <c r="G424" s="1058" t="str">
        <f t="shared" si="44"/>
        <v>GNV, Gaz Naturel Comprimé pour véhicule routier, France continentale, Base Carbone; kgCO2e/tep PCI, Combustion</v>
      </c>
      <c r="I424" s="1034" t="s">
        <v>1699</v>
      </c>
      <c r="J424" s="1035" t="s">
        <v>1678</v>
      </c>
      <c r="K424" s="1035" t="s">
        <v>1670</v>
      </c>
      <c r="L424" s="1035" t="s">
        <v>1674</v>
      </c>
      <c r="M424" s="1036">
        <v>0.05</v>
      </c>
      <c r="N424" s="1035" t="s">
        <v>1672</v>
      </c>
      <c r="O424" s="1039">
        <v>2370</v>
      </c>
      <c r="P424" s="1039">
        <v>2340</v>
      </c>
      <c r="Q424" s="1039">
        <v>6.3</v>
      </c>
      <c r="R424" s="1039">
        <v>0</v>
      </c>
      <c r="S424" s="1039">
        <v>27.8</v>
      </c>
      <c r="T424" s="1039">
        <v>0</v>
      </c>
      <c r="U424" s="1040">
        <v>0</v>
      </c>
    </row>
    <row r="425" spans="4:21" hidden="1" outlineLevel="2">
      <c r="D425" s="1054">
        <f t="shared" si="42"/>
        <v>39</v>
      </c>
      <c r="E425" s="1054" t="str">
        <f>IF(COUNTIF(E$11:E424,F425)&gt;0,"",F425)</f>
        <v/>
      </c>
      <c r="F425" s="1054" t="str">
        <f t="shared" si="43"/>
        <v>GNV, Gaz Naturel Comprimé pour véhicule routier, France continentale, Base Carbone</v>
      </c>
      <c r="G425" s="1058" t="str">
        <f t="shared" si="44"/>
        <v>GNV, Gaz Naturel Comprimé pour véhicule routier, France continentale, Base Carbone; kgCO2e/tep PCI, Amont</v>
      </c>
      <c r="I425" s="1034" t="s">
        <v>1699</v>
      </c>
      <c r="J425" s="1035" t="s">
        <v>1678</v>
      </c>
      <c r="K425" s="1035" t="s">
        <v>1670</v>
      </c>
      <c r="L425" s="1035" t="s">
        <v>1674</v>
      </c>
      <c r="M425" s="1036">
        <v>0.05</v>
      </c>
      <c r="N425" s="1035" t="s">
        <v>1673</v>
      </c>
      <c r="O425" s="1039">
        <v>491</v>
      </c>
      <c r="P425" s="1039">
        <v>332</v>
      </c>
      <c r="Q425" s="1039">
        <v>159</v>
      </c>
      <c r="R425" s="1039">
        <v>0</v>
      </c>
      <c r="S425" s="1039">
        <v>0</v>
      </c>
      <c r="T425" s="1039">
        <v>0</v>
      </c>
      <c r="U425" s="1040">
        <v>0</v>
      </c>
    </row>
    <row r="426" spans="4:21" hidden="1" outlineLevel="2">
      <c r="D426" s="1054">
        <f t="shared" si="42"/>
        <v>39</v>
      </c>
      <c r="E426" s="1054" t="str">
        <f>IF(COUNTIF(E$11:E425,F426)&gt;0,"",F426)</f>
        <v/>
      </c>
      <c r="F426" s="1054" t="str">
        <f t="shared" si="43"/>
        <v>GNV, Gaz Naturel Comprimé pour véhicule routier, France continentale, Base Carbone</v>
      </c>
      <c r="G426" s="1058" t="str">
        <f t="shared" si="44"/>
        <v>GNV, Gaz Naturel Comprimé pour véhicule routier, France continentale, Base Carbone; kgCO2e/GJ PCI, Combustion</v>
      </c>
      <c r="I426" s="1034" t="s">
        <v>1699</v>
      </c>
      <c r="J426" s="1035" t="s">
        <v>1669</v>
      </c>
      <c r="K426" s="1035" t="s">
        <v>1670</v>
      </c>
      <c r="L426" s="1035" t="s">
        <v>1674</v>
      </c>
      <c r="M426" s="1036">
        <v>0.05</v>
      </c>
      <c r="N426" s="1035" t="s">
        <v>1672</v>
      </c>
      <c r="O426" s="1039">
        <v>56.6</v>
      </c>
      <c r="P426" s="1039">
        <v>55.8</v>
      </c>
      <c r="Q426" s="1039">
        <v>0.15</v>
      </c>
      <c r="R426" s="1039">
        <v>0</v>
      </c>
      <c r="S426" s="1039">
        <v>0.66300000000000003</v>
      </c>
      <c r="T426" s="1039">
        <v>0</v>
      </c>
      <c r="U426" s="1040">
        <v>0</v>
      </c>
    </row>
    <row r="427" spans="4:21" hidden="1" outlineLevel="2">
      <c r="D427" s="1054">
        <f t="shared" si="42"/>
        <v>39</v>
      </c>
      <c r="E427" s="1054" t="str">
        <f>IF(COUNTIF(E$11:E426,F427)&gt;0,"",F427)</f>
        <v/>
      </c>
      <c r="F427" s="1054" t="str">
        <f t="shared" si="43"/>
        <v>GNV, Gaz Naturel Comprimé pour véhicule routier, France continentale, Base Carbone</v>
      </c>
      <c r="G427" s="1058" t="str">
        <f t="shared" si="44"/>
        <v>GNV, Gaz Naturel Comprimé pour véhicule routier, France continentale, Base Carbone; kgCO2e/GJ PCI, Amont</v>
      </c>
      <c r="I427" s="1034" t="s">
        <v>1699</v>
      </c>
      <c r="J427" s="1035" t="s">
        <v>1669</v>
      </c>
      <c r="K427" s="1035" t="s">
        <v>1670</v>
      </c>
      <c r="L427" s="1035" t="s">
        <v>1674</v>
      </c>
      <c r="M427" s="1036">
        <v>0.05</v>
      </c>
      <c r="N427" s="1035" t="s">
        <v>1673</v>
      </c>
      <c r="O427" s="1039">
        <v>11.7</v>
      </c>
      <c r="P427" s="1039">
        <v>7.91</v>
      </c>
      <c r="Q427" s="1039">
        <v>3.78</v>
      </c>
      <c r="R427" s="1039">
        <v>0</v>
      </c>
      <c r="S427" s="1039">
        <v>0</v>
      </c>
      <c r="T427" s="1039">
        <v>0</v>
      </c>
      <c r="U427" s="1040">
        <v>0</v>
      </c>
    </row>
    <row r="428" spans="4:21" hidden="1" outlineLevel="2">
      <c r="D428" s="1054">
        <f t="shared" si="42"/>
        <v>40</v>
      </c>
      <c r="E428" s="1054" t="str">
        <f>IF(COUNTIF(E$11:E427,F428)&gt;0,"",F428)</f>
        <v>GPL pour véhicule routier, France continentale, Base Carbone</v>
      </c>
      <c r="F428" s="1054" t="str">
        <f t="shared" si="43"/>
        <v>GPL pour véhicule routier, France continentale, Base Carbone</v>
      </c>
      <c r="G428" s="1058" t="str">
        <f t="shared" si="44"/>
        <v>GPL pour véhicule routier, France continentale, Base Carbone; kgCO2e/GJ PCI, Combustion</v>
      </c>
      <c r="I428" s="1034" t="s">
        <v>1700</v>
      </c>
      <c r="J428" s="1035" t="s">
        <v>1669</v>
      </c>
      <c r="K428" s="1035" t="s">
        <v>1670</v>
      </c>
      <c r="L428" s="1035" t="s">
        <v>1674</v>
      </c>
      <c r="M428" s="1036">
        <v>0.05</v>
      </c>
      <c r="N428" s="1035" t="s">
        <v>1672</v>
      </c>
      <c r="O428" s="1039">
        <v>64.8</v>
      </c>
      <c r="P428" s="1039">
        <v>64</v>
      </c>
      <c r="Q428" s="1039">
        <v>9.1499999999999998E-2</v>
      </c>
      <c r="R428" s="1039">
        <v>0</v>
      </c>
      <c r="S428" s="1039">
        <v>0.66300000000000003</v>
      </c>
      <c r="T428" s="1039">
        <v>0</v>
      </c>
      <c r="U428" s="1040">
        <v>0</v>
      </c>
    </row>
    <row r="429" spans="4:21" hidden="1" outlineLevel="2">
      <c r="D429" s="1054">
        <f t="shared" si="42"/>
        <v>40</v>
      </c>
      <c r="E429" s="1054" t="str">
        <f>IF(COUNTIF(E$11:E428,F429)&gt;0,"",F429)</f>
        <v/>
      </c>
      <c r="F429" s="1054" t="str">
        <f t="shared" si="43"/>
        <v>GPL pour véhicule routier, France continentale, Base Carbone</v>
      </c>
      <c r="G429" s="1058" t="str">
        <f t="shared" si="44"/>
        <v>GPL pour véhicule routier, France continentale, Base Carbone; kgCO2e/GJ PCI, Amont</v>
      </c>
      <c r="I429" s="1034" t="s">
        <v>1700</v>
      </c>
      <c r="J429" s="1035" t="s">
        <v>1669</v>
      </c>
      <c r="K429" s="1035" t="s">
        <v>1670</v>
      </c>
      <c r="L429" s="1035" t="s">
        <v>1674</v>
      </c>
      <c r="M429" s="1036">
        <v>0.05</v>
      </c>
      <c r="N429" s="1035" t="s">
        <v>1673</v>
      </c>
      <c r="O429" s="1039">
        <v>10.6</v>
      </c>
      <c r="P429" s="1039">
        <v>7.63</v>
      </c>
      <c r="Q429" s="1039">
        <v>3</v>
      </c>
      <c r="R429" s="1039">
        <v>0</v>
      </c>
      <c r="S429" s="1039">
        <v>0</v>
      </c>
      <c r="T429" s="1039">
        <v>0</v>
      </c>
      <c r="U429" s="1040">
        <v>0</v>
      </c>
    </row>
    <row r="430" spans="4:21" hidden="1" outlineLevel="2">
      <c r="D430" s="1054">
        <f t="shared" si="42"/>
        <v>40</v>
      </c>
      <c r="E430" s="1054" t="str">
        <f>IF(COUNTIF(E$11:E429,F430)&gt;0,"",F430)</f>
        <v/>
      </c>
      <c r="F430" s="1054" t="str">
        <f t="shared" si="43"/>
        <v>GPL pour véhicule routier, France continentale, Base Carbone</v>
      </c>
      <c r="G430" s="1058" t="str">
        <f t="shared" si="44"/>
        <v>GPL pour véhicule routier, France continentale, Base Carbone; kgCO2e/kg, Amont</v>
      </c>
      <c r="I430" s="1034" t="s">
        <v>1700</v>
      </c>
      <c r="J430" s="1035" t="s">
        <v>1675</v>
      </c>
      <c r="K430" s="1035" t="s">
        <v>1670</v>
      </c>
      <c r="L430" s="1035" t="s">
        <v>1674</v>
      </c>
      <c r="M430" s="1036">
        <v>0.05</v>
      </c>
      <c r="N430" s="1035" t="s">
        <v>1673</v>
      </c>
      <c r="O430" s="1039">
        <v>0.48699999999999999</v>
      </c>
      <c r="P430" s="1039">
        <v>0.35</v>
      </c>
      <c r="Q430" s="1039">
        <v>0.13700000000000001</v>
      </c>
      <c r="R430" s="1039">
        <v>0</v>
      </c>
      <c r="S430" s="1039">
        <v>0</v>
      </c>
      <c r="T430" s="1039">
        <v>0</v>
      </c>
      <c r="U430" s="1040">
        <v>0</v>
      </c>
    </row>
    <row r="431" spans="4:21" hidden="1" outlineLevel="2">
      <c r="D431" s="1054">
        <f t="shared" si="42"/>
        <v>40</v>
      </c>
      <c r="E431" s="1054" t="str">
        <f>IF(COUNTIF(E$11:E430,F431)&gt;0,"",F431)</f>
        <v/>
      </c>
      <c r="F431" s="1054" t="str">
        <f t="shared" si="43"/>
        <v>GPL pour véhicule routier, France continentale, Base Carbone</v>
      </c>
      <c r="G431" s="1058" t="str">
        <f t="shared" si="44"/>
        <v>GPL pour véhicule routier, France continentale, Base Carbone; kgCO2e/kg, Combustion</v>
      </c>
      <c r="I431" s="1034" t="s">
        <v>1700</v>
      </c>
      <c r="J431" s="1035" t="s">
        <v>1675</v>
      </c>
      <c r="K431" s="1035" t="s">
        <v>1670</v>
      </c>
      <c r="L431" s="1035" t="s">
        <v>1674</v>
      </c>
      <c r="M431" s="1036">
        <v>0.05</v>
      </c>
      <c r="N431" s="1035" t="s">
        <v>1672</v>
      </c>
      <c r="O431" s="1039">
        <v>2.96</v>
      </c>
      <c r="P431" s="1039">
        <v>2.93</v>
      </c>
      <c r="Q431" s="1039">
        <v>4.1900000000000001E-3</v>
      </c>
      <c r="R431" s="1039">
        <v>0</v>
      </c>
      <c r="S431" s="1039">
        <v>3.0300000000000001E-2</v>
      </c>
      <c r="T431" s="1039">
        <v>0</v>
      </c>
      <c r="U431" s="1040">
        <v>0</v>
      </c>
    </row>
    <row r="432" spans="4:21" hidden="1" outlineLevel="2">
      <c r="D432" s="1054">
        <f t="shared" si="42"/>
        <v>40</v>
      </c>
      <c r="E432" s="1054" t="str">
        <f>IF(COUNTIF(E$11:E431,F432)&gt;0,"",F432)</f>
        <v/>
      </c>
      <c r="F432" s="1054" t="str">
        <f t="shared" si="43"/>
        <v>GPL pour véhicule routier, France continentale, Base Carbone</v>
      </c>
      <c r="G432" s="1058" t="str">
        <f t="shared" si="44"/>
        <v>GPL pour véhicule routier, France continentale, Base Carbone; kgCO2e/kWh PCI, Combustion</v>
      </c>
      <c r="I432" s="1034" t="s">
        <v>1700</v>
      </c>
      <c r="J432" s="1035" t="s">
        <v>1676</v>
      </c>
      <c r="K432" s="1035" t="s">
        <v>1670</v>
      </c>
      <c r="L432" s="1035" t="s">
        <v>1674</v>
      </c>
      <c r="M432" s="1036">
        <v>0.05</v>
      </c>
      <c r="N432" s="1035" t="s">
        <v>1672</v>
      </c>
      <c r="O432" s="1039">
        <v>0.23300000000000001</v>
      </c>
      <c r="P432" s="1039">
        <v>0.23</v>
      </c>
      <c r="Q432" s="1039">
        <v>3.3E-4</v>
      </c>
      <c r="R432" s="1039">
        <v>0</v>
      </c>
      <c r="S432" s="1039">
        <v>2.3900000000000002E-3</v>
      </c>
      <c r="T432" s="1039">
        <v>0</v>
      </c>
      <c r="U432" s="1040">
        <v>0</v>
      </c>
    </row>
    <row r="433" spans="4:21" hidden="1" outlineLevel="2">
      <c r="D433" s="1054">
        <f t="shared" si="42"/>
        <v>40</v>
      </c>
      <c r="E433" s="1054" t="str">
        <f>IF(COUNTIF(E$11:E432,F433)&gt;0,"",F433)</f>
        <v/>
      </c>
      <c r="F433" s="1054" t="str">
        <f t="shared" si="43"/>
        <v>GPL pour véhicule routier, France continentale, Base Carbone</v>
      </c>
      <c r="G433" s="1058" t="str">
        <f t="shared" si="44"/>
        <v>GPL pour véhicule routier, France continentale, Base Carbone; kgCO2e/kWh PCI, Amont</v>
      </c>
      <c r="I433" s="1034" t="s">
        <v>1700</v>
      </c>
      <c r="J433" s="1035" t="s">
        <v>1676</v>
      </c>
      <c r="K433" s="1035" t="s">
        <v>1670</v>
      </c>
      <c r="L433" s="1035" t="s">
        <v>1674</v>
      </c>
      <c r="M433" s="1036">
        <v>0.05</v>
      </c>
      <c r="N433" s="1035" t="s">
        <v>1673</v>
      </c>
      <c r="O433" s="1039">
        <v>3.9E-2</v>
      </c>
      <c r="P433" s="1039">
        <v>2.7E-2</v>
      </c>
      <c r="Q433" s="1039">
        <v>1.2E-2</v>
      </c>
      <c r="R433" s="1039">
        <v>0</v>
      </c>
      <c r="S433" s="1039">
        <v>0</v>
      </c>
      <c r="T433" s="1039">
        <v>0</v>
      </c>
      <c r="U433" s="1040">
        <v>0</v>
      </c>
    </row>
    <row r="434" spans="4:21" hidden="1" outlineLevel="2">
      <c r="D434" s="1054">
        <f t="shared" si="42"/>
        <v>40</v>
      </c>
      <c r="E434" s="1054" t="str">
        <f>IF(COUNTIF(E$11:E433,F434)&gt;0,"",F434)</f>
        <v/>
      </c>
      <c r="F434" s="1054" t="str">
        <f t="shared" si="43"/>
        <v>GPL pour véhicule routier, France continentale, Base Carbone</v>
      </c>
      <c r="G434" s="1058" t="str">
        <f t="shared" si="44"/>
        <v>GPL pour véhicule routier, France continentale, Base Carbone; kgCO2e/litre, Combustion</v>
      </c>
      <c r="I434" s="1034" t="s">
        <v>1700</v>
      </c>
      <c r="J434" s="1035" t="s">
        <v>1677</v>
      </c>
      <c r="K434" s="1035" t="s">
        <v>1670</v>
      </c>
      <c r="L434" s="1035" t="s">
        <v>1674</v>
      </c>
      <c r="M434" s="1036">
        <v>0.05</v>
      </c>
      <c r="N434" s="1035" t="s">
        <v>1672</v>
      </c>
      <c r="O434" s="1039">
        <v>1.6</v>
      </c>
      <c r="P434" s="1039">
        <v>1.58</v>
      </c>
      <c r="Q434" s="1039">
        <v>2.2499999999999998E-3</v>
      </c>
      <c r="R434" s="1039">
        <v>0</v>
      </c>
      <c r="S434" s="1039">
        <v>1.6299999999999999E-2</v>
      </c>
      <c r="T434" s="1039">
        <v>0</v>
      </c>
      <c r="U434" s="1040">
        <v>0</v>
      </c>
    </row>
    <row r="435" spans="4:21" hidden="1" outlineLevel="2">
      <c r="D435" s="1054">
        <f t="shared" si="42"/>
        <v>40</v>
      </c>
      <c r="E435" s="1054" t="str">
        <f>IF(COUNTIF(E$11:E434,F435)&gt;0,"",F435)</f>
        <v/>
      </c>
      <c r="F435" s="1054" t="str">
        <f t="shared" si="43"/>
        <v>GPL pour véhicule routier, France continentale, Base Carbone</v>
      </c>
      <c r="G435" s="1058" t="str">
        <f t="shared" si="44"/>
        <v>GPL pour véhicule routier, France continentale, Base Carbone; kgCO2e/litre, Amont</v>
      </c>
      <c r="I435" s="1034" t="s">
        <v>1700</v>
      </c>
      <c r="J435" s="1035" t="s">
        <v>1677</v>
      </c>
      <c r="K435" s="1035" t="s">
        <v>1670</v>
      </c>
      <c r="L435" s="1035" t="s">
        <v>1674</v>
      </c>
      <c r="M435" s="1036">
        <v>0.05</v>
      </c>
      <c r="N435" s="1035" t="s">
        <v>1673</v>
      </c>
      <c r="O435" s="1039">
        <v>0.26200000000000001</v>
      </c>
      <c r="P435" s="1039">
        <v>0.188</v>
      </c>
      <c r="Q435" s="1039">
        <v>7.3800000000000004E-2</v>
      </c>
      <c r="R435" s="1039">
        <v>0</v>
      </c>
      <c r="S435" s="1039">
        <v>0</v>
      </c>
      <c r="T435" s="1039">
        <v>0</v>
      </c>
      <c r="U435" s="1040">
        <v>0</v>
      </c>
    </row>
    <row r="436" spans="4:21" hidden="1" outlineLevel="2">
      <c r="D436" s="1054">
        <f t="shared" si="42"/>
        <v>40</v>
      </c>
      <c r="E436" s="1054" t="str">
        <f>IF(COUNTIF(E$11:E435,F436)&gt;0,"",F436)</f>
        <v/>
      </c>
      <c r="F436" s="1054" t="str">
        <f t="shared" si="43"/>
        <v>GPL pour véhicule routier, France continentale, Base Carbone</v>
      </c>
      <c r="G436" s="1058" t="str">
        <f t="shared" si="44"/>
        <v>GPL pour véhicule routier, France continentale, Base Carbone; kgCO2e/tep PCI, Combustion</v>
      </c>
      <c r="I436" s="1034" t="s">
        <v>1700</v>
      </c>
      <c r="J436" s="1035" t="s">
        <v>1678</v>
      </c>
      <c r="K436" s="1035" t="s">
        <v>1670</v>
      </c>
      <c r="L436" s="1035" t="s">
        <v>1674</v>
      </c>
      <c r="M436" s="1036">
        <v>0.05</v>
      </c>
      <c r="N436" s="1035" t="s">
        <v>1672</v>
      </c>
      <c r="O436" s="1039">
        <v>2720</v>
      </c>
      <c r="P436" s="1039">
        <v>2690</v>
      </c>
      <c r="Q436" s="1039">
        <v>3.84</v>
      </c>
      <c r="R436" s="1039">
        <v>0</v>
      </c>
      <c r="S436" s="1039">
        <v>27.8</v>
      </c>
      <c r="T436" s="1039">
        <v>0</v>
      </c>
      <c r="U436" s="1040">
        <v>0</v>
      </c>
    </row>
    <row r="437" spans="4:21" hidden="1" outlineLevel="2">
      <c r="D437" s="1054">
        <f t="shared" si="42"/>
        <v>40</v>
      </c>
      <c r="E437" s="1054" t="str">
        <f>IF(COUNTIF(E$11:E436,F437)&gt;0,"",F437)</f>
        <v/>
      </c>
      <c r="F437" s="1054" t="str">
        <f t="shared" si="43"/>
        <v>GPL pour véhicule routier, France continentale, Base Carbone</v>
      </c>
      <c r="G437" s="1058" t="str">
        <f t="shared" si="44"/>
        <v>GPL pour véhicule routier, France continentale, Base Carbone; kgCO2e/tep PCI, Amont</v>
      </c>
      <c r="I437" s="1034" t="s">
        <v>1700</v>
      </c>
      <c r="J437" s="1035" t="s">
        <v>1678</v>
      </c>
      <c r="K437" s="1035" t="s">
        <v>1670</v>
      </c>
      <c r="L437" s="1035" t="s">
        <v>1674</v>
      </c>
      <c r="M437" s="1036">
        <v>0.05</v>
      </c>
      <c r="N437" s="1035" t="s">
        <v>1673</v>
      </c>
      <c r="O437" s="1039">
        <v>447</v>
      </c>
      <c r="P437" s="1039">
        <v>321</v>
      </c>
      <c r="Q437" s="1039">
        <v>126</v>
      </c>
      <c r="R437" s="1039">
        <v>0</v>
      </c>
      <c r="S437" s="1039">
        <v>0</v>
      </c>
      <c r="T437" s="1039">
        <v>0</v>
      </c>
      <c r="U437" s="1040">
        <v>0</v>
      </c>
    </row>
    <row r="438" spans="4:21" s="1048" customFormat="1" hidden="1" outlineLevel="2">
      <c r="D438" s="1054">
        <f t="shared" si="42"/>
        <v>41</v>
      </c>
      <c r="E438" s="1054" t="str">
        <f>IF(COUNTIF(E$11:E437,F438)&gt;0,"",F438)</f>
        <v>GPL pour véhicule routier, Réunion, Base Carbone</v>
      </c>
      <c r="F438" s="1054" t="str">
        <f t="shared" si="43"/>
        <v>GPL pour véhicule routier, Réunion, Base Carbone</v>
      </c>
      <c r="G438" s="1058" t="str">
        <f t="shared" si="44"/>
        <v>GPL pour véhicule routier, Réunion, Base Carbone; kgCO2e/kg, Combustion</v>
      </c>
      <c r="I438" s="1034" t="s">
        <v>1700</v>
      </c>
      <c r="J438" s="2066" t="s">
        <v>1675</v>
      </c>
      <c r="K438" s="1035" t="s">
        <v>1670</v>
      </c>
      <c r="L438" s="1035" t="s">
        <v>793</v>
      </c>
      <c r="M438" s="1036">
        <v>0.05</v>
      </c>
      <c r="N438" s="1035" t="s">
        <v>1672</v>
      </c>
      <c r="O438" s="2024">
        <v>2.944</v>
      </c>
      <c r="P438" s="2029">
        <f>O438</f>
        <v>2.944</v>
      </c>
      <c r="Q438" s="2029">
        <v>0</v>
      </c>
      <c r="R438" s="2029">
        <v>0</v>
      </c>
      <c r="S438" s="2029">
        <v>0</v>
      </c>
      <c r="T438" s="2029">
        <v>0</v>
      </c>
      <c r="U438" s="2086">
        <v>0</v>
      </c>
    </row>
    <row r="439" spans="4:21" s="1048" customFormat="1" hidden="1" outlineLevel="2">
      <c r="D439" s="1054">
        <f t="shared" si="42"/>
        <v>41</v>
      </c>
      <c r="E439" s="1054" t="str">
        <f>IF(COUNTIF(E$11:E438,F439)&gt;0,"",F439)</f>
        <v/>
      </c>
      <c r="F439" s="1054" t="str">
        <f t="shared" si="43"/>
        <v>GPL pour véhicule routier, Réunion, Base Carbone</v>
      </c>
      <c r="G439" s="1058" t="str">
        <f t="shared" si="44"/>
        <v>GPL pour véhicule routier, Réunion, Base Carbone; kgCO2e/kg, Amont</v>
      </c>
      <c r="I439" s="1034" t="s">
        <v>1700</v>
      </c>
      <c r="J439" s="2066" t="s">
        <v>1675</v>
      </c>
      <c r="K439" s="1035" t="s">
        <v>1670</v>
      </c>
      <c r="L439" s="1035" t="s">
        <v>793</v>
      </c>
      <c r="M439" s="1036">
        <v>0.05</v>
      </c>
      <c r="N439" s="1035" t="s">
        <v>1673</v>
      </c>
      <c r="O439" s="2024">
        <v>0.63500000000000001</v>
      </c>
      <c r="P439" s="2029">
        <f t="shared" ref="P439:P461" si="45">O439</f>
        <v>0.63500000000000001</v>
      </c>
      <c r="Q439" s="2029">
        <v>0</v>
      </c>
      <c r="R439" s="2029">
        <v>0</v>
      </c>
      <c r="S439" s="2029">
        <v>0</v>
      </c>
      <c r="T439" s="2029">
        <v>0</v>
      </c>
      <c r="U439" s="2086">
        <v>0</v>
      </c>
    </row>
    <row r="440" spans="4:21" s="1048" customFormat="1" hidden="1" outlineLevel="2">
      <c r="D440" s="1054">
        <f t="shared" si="42"/>
        <v>41</v>
      </c>
      <c r="E440" s="1054" t="str">
        <f>IF(COUNTIF(E$11:E439,F440)&gt;0,"",F440)</f>
        <v/>
      </c>
      <c r="F440" s="1054" t="str">
        <f t="shared" si="43"/>
        <v>GPL pour véhicule routier, Réunion, Base Carbone</v>
      </c>
      <c r="G440" s="1058" t="str">
        <f t="shared" si="44"/>
        <v>GPL pour véhicule routier, Réunion, Base Carbone; kgCO2e/kWh PCI, Combustion</v>
      </c>
      <c r="I440" s="1034" t="s">
        <v>1700</v>
      </c>
      <c r="J440" s="1035" t="s">
        <v>1676</v>
      </c>
      <c r="K440" s="1035" t="s">
        <v>1670</v>
      </c>
      <c r="L440" s="1035" t="s">
        <v>793</v>
      </c>
      <c r="M440" s="1036">
        <v>0.05</v>
      </c>
      <c r="N440" s="1035" t="s">
        <v>1672</v>
      </c>
      <c r="O440" s="1039">
        <v>0.23100000000000001</v>
      </c>
      <c r="P440" s="2029">
        <f t="shared" si="45"/>
        <v>0.23100000000000001</v>
      </c>
      <c r="Q440" s="2029">
        <v>0</v>
      </c>
      <c r="R440" s="2029">
        <v>0</v>
      </c>
      <c r="S440" s="2029">
        <v>0</v>
      </c>
      <c r="T440" s="2029">
        <v>0</v>
      </c>
      <c r="U440" s="2086">
        <v>0</v>
      </c>
    </row>
    <row r="441" spans="4:21" s="1048" customFormat="1" hidden="1" outlineLevel="2">
      <c r="D441" s="1054">
        <f t="shared" si="42"/>
        <v>41</v>
      </c>
      <c r="E441" s="1054" t="str">
        <f>IF(COUNTIF(E$11:E440,F441)&gt;0,"",F441)</f>
        <v/>
      </c>
      <c r="F441" s="1054" t="str">
        <f t="shared" si="43"/>
        <v>GPL pour véhicule routier, Réunion, Base Carbone</v>
      </c>
      <c r="G441" s="1058" t="str">
        <f t="shared" si="44"/>
        <v>GPL pour véhicule routier, Réunion, Base Carbone; kgCO2e/kWh PCI, Amont</v>
      </c>
      <c r="I441" s="1034" t="s">
        <v>1700</v>
      </c>
      <c r="J441" s="1035" t="s">
        <v>1676</v>
      </c>
      <c r="K441" s="1035" t="s">
        <v>1670</v>
      </c>
      <c r="L441" s="1035" t="s">
        <v>793</v>
      </c>
      <c r="M441" s="1036">
        <v>0.05</v>
      </c>
      <c r="N441" s="1035" t="s">
        <v>1673</v>
      </c>
      <c r="O441" s="1039">
        <v>5.1299999999999998E-2</v>
      </c>
      <c r="P441" s="2029">
        <f t="shared" si="45"/>
        <v>5.1299999999999998E-2</v>
      </c>
      <c r="Q441" s="2029">
        <v>0</v>
      </c>
      <c r="R441" s="2029">
        <v>0</v>
      </c>
      <c r="S441" s="2029">
        <v>0</v>
      </c>
      <c r="T441" s="2029">
        <v>0</v>
      </c>
      <c r="U441" s="2086">
        <v>0</v>
      </c>
    </row>
    <row r="442" spans="4:21" s="1048" customFormat="1" hidden="1" outlineLevel="2">
      <c r="D442" s="1054">
        <f t="shared" si="42"/>
        <v>41</v>
      </c>
      <c r="E442" s="1054" t="str">
        <f>IF(COUNTIF(E$11:E441,F442)&gt;0,"",F442)</f>
        <v/>
      </c>
      <c r="F442" s="1054" t="str">
        <f t="shared" si="43"/>
        <v>GPL pour véhicule routier, Réunion, Base Carbone</v>
      </c>
      <c r="G442" s="1058" t="str">
        <f t="shared" si="44"/>
        <v>GPL pour véhicule routier, Réunion, Base Carbone; kgCO2e/tep PCI, Combustion</v>
      </c>
      <c r="I442" s="1034" t="s">
        <v>1700</v>
      </c>
      <c r="J442" s="1035" t="s">
        <v>1678</v>
      </c>
      <c r="K442" s="1035" t="s">
        <v>1670</v>
      </c>
      <c r="L442" s="1035" t="s">
        <v>793</v>
      </c>
      <c r="M442" s="1036">
        <v>0.05</v>
      </c>
      <c r="N442" s="1035" t="s">
        <v>1672</v>
      </c>
      <c r="O442" s="1039">
        <v>2690</v>
      </c>
      <c r="P442" s="2029">
        <f t="shared" si="45"/>
        <v>2690</v>
      </c>
      <c r="Q442" s="2029">
        <v>0</v>
      </c>
      <c r="R442" s="2029">
        <v>0</v>
      </c>
      <c r="S442" s="2029">
        <v>0</v>
      </c>
      <c r="T442" s="2029">
        <v>0</v>
      </c>
      <c r="U442" s="2086">
        <v>0</v>
      </c>
    </row>
    <row r="443" spans="4:21" s="1048" customFormat="1" hidden="1" outlineLevel="2">
      <c r="D443" s="1054">
        <f t="shared" si="42"/>
        <v>41</v>
      </c>
      <c r="E443" s="1054" t="str">
        <f>IF(COUNTIF(E$11:E442,F443)&gt;0,"",F443)</f>
        <v/>
      </c>
      <c r="F443" s="1054" t="str">
        <f t="shared" si="43"/>
        <v>GPL pour véhicule routier, Réunion, Base Carbone</v>
      </c>
      <c r="G443" s="1058" t="str">
        <f t="shared" si="44"/>
        <v>GPL pour véhicule routier, Réunion, Base Carbone; kgCO2e/tep PCI, Amont</v>
      </c>
      <c r="I443" s="1034" t="s">
        <v>1700</v>
      </c>
      <c r="J443" s="1035" t="s">
        <v>1678</v>
      </c>
      <c r="K443" s="1035" t="s">
        <v>1670</v>
      </c>
      <c r="L443" s="1035" t="s">
        <v>793</v>
      </c>
      <c r="M443" s="1036">
        <v>0.05</v>
      </c>
      <c r="N443" s="1035" t="s">
        <v>1673</v>
      </c>
      <c r="O443" s="1039">
        <v>579</v>
      </c>
      <c r="P443" s="2029">
        <f t="shared" si="45"/>
        <v>579</v>
      </c>
      <c r="Q443" s="2029">
        <v>0</v>
      </c>
      <c r="R443" s="2029">
        <v>0</v>
      </c>
      <c r="S443" s="2029">
        <v>0</v>
      </c>
      <c r="T443" s="2029">
        <v>0</v>
      </c>
      <c r="U443" s="2086">
        <v>0</v>
      </c>
    </row>
    <row r="444" spans="4:21" s="1048" customFormat="1" hidden="1" outlineLevel="2">
      <c r="D444" s="1054">
        <f t="shared" si="42"/>
        <v>41</v>
      </c>
      <c r="E444" s="1054" t="str">
        <f>IF(COUNTIF(E$11:E443,F444)&gt;0,"",F444)</f>
        <v/>
      </c>
      <c r="F444" s="1054" t="str">
        <f t="shared" si="43"/>
        <v>GPL pour véhicule routier, Réunion, Base Carbone</v>
      </c>
      <c r="G444" s="1058" t="str">
        <f t="shared" si="44"/>
        <v>GPL pour véhicule routier, Réunion, Base Carbone; kgCO2e/litre, Combustion</v>
      </c>
      <c r="I444" s="1034" t="s">
        <v>1700</v>
      </c>
      <c r="J444" s="1035" t="s">
        <v>1677</v>
      </c>
      <c r="K444" s="1035" t="s">
        <v>1670</v>
      </c>
      <c r="L444" s="1035" t="s">
        <v>793</v>
      </c>
      <c r="M444" s="1036">
        <v>0.05</v>
      </c>
      <c r="N444" s="1035" t="s">
        <v>1672</v>
      </c>
      <c r="O444" s="1039">
        <v>1.58</v>
      </c>
      <c r="P444" s="2029">
        <f t="shared" si="45"/>
        <v>1.58</v>
      </c>
      <c r="Q444" s="2029">
        <v>0</v>
      </c>
      <c r="R444" s="2029">
        <v>0</v>
      </c>
      <c r="S444" s="2029">
        <v>0</v>
      </c>
      <c r="T444" s="2029">
        <v>0</v>
      </c>
      <c r="U444" s="2086">
        <v>0</v>
      </c>
    </row>
    <row r="445" spans="4:21" s="1048" customFormat="1" hidden="1" outlineLevel="2">
      <c r="D445" s="1054">
        <f t="shared" si="42"/>
        <v>41</v>
      </c>
      <c r="E445" s="1054" t="str">
        <f>IF(COUNTIF(E$11:E444,F445)&gt;0,"",F445)</f>
        <v/>
      </c>
      <c r="F445" s="1054" t="str">
        <f t="shared" si="43"/>
        <v>GPL pour véhicule routier, Réunion, Base Carbone</v>
      </c>
      <c r="G445" s="1058" t="str">
        <f t="shared" si="44"/>
        <v>GPL pour véhicule routier, Réunion, Base Carbone; kgCO2e/litre, Amont</v>
      </c>
      <c r="I445" s="1034" t="s">
        <v>1700</v>
      </c>
      <c r="J445" s="1035" t="s">
        <v>1677</v>
      </c>
      <c r="K445" s="1035" t="s">
        <v>1670</v>
      </c>
      <c r="L445" s="1035" t="s">
        <v>793</v>
      </c>
      <c r="M445" s="1036">
        <v>0.05</v>
      </c>
      <c r="N445" s="1035" t="s">
        <v>1673</v>
      </c>
      <c r="O445" s="1039">
        <v>0.32300000000000001</v>
      </c>
      <c r="P445" s="2029">
        <f t="shared" si="45"/>
        <v>0.32300000000000001</v>
      </c>
      <c r="Q445" s="2029">
        <v>0</v>
      </c>
      <c r="R445" s="2029">
        <v>0</v>
      </c>
      <c r="S445" s="2029">
        <v>0</v>
      </c>
      <c r="T445" s="2029">
        <v>0</v>
      </c>
      <c r="U445" s="2086">
        <v>0</v>
      </c>
    </row>
    <row r="446" spans="4:21" s="1048" customFormat="1" hidden="1" outlineLevel="2">
      <c r="D446" s="1054">
        <f t="shared" si="42"/>
        <v>42</v>
      </c>
      <c r="E446" s="1054" t="str">
        <f>IF(COUNTIF(E$11:E445,F446)&gt;0,"",F446)</f>
        <v>GPL pour véhicule routier, Guadeloupe, Martinique, Guyane, Corse, Base Carbone</v>
      </c>
      <c r="F446" s="1054" t="str">
        <f t="shared" si="43"/>
        <v>GPL pour véhicule routier, Guadeloupe, Martinique, Guyane, Corse, Base Carbone</v>
      </c>
      <c r="G446" s="1058" t="str">
        <f t="shared" si="44"/>
        <v>GPL pour véhicule routier, Guadeloupe, Martinique, Guyane, Corse, Base Carbone; kgCO2e/kg, Combustion</v>
      </c>
      <c r="I446" s="1034" t="s">
        <v>1700</v>
      </c>
      <c r="J446" s="2066" t="s">
        <v>1675</v>
      </c>
      <c r="K446" s="1035" t="s">
        <v>1670</v>
      </c>
      <c r="L446" s="1035" t="s">
        <v>3926</v>
      </c>
      <c r="M446" s="1036">
        <v>0.05</v>
      </c>
      <c r="N446" s="1035" t="s">
        <v>1672</v>
      </c>
      <c r="O446" s="2024">
        <v>2.944</v>
      </c>
      <c r="P446" s="2029">
        <f t="shared" si="45"/>
        <v>2.944</v>
      </c>
      <c r="Q446" s="2029">
        <v>0</v>
      </c>
      <c r="R446" s="2029">
        <v>0</v>
      </c>
      <c r="S446" s="2029">
        <v>0</v>
      </c>
      <c r="T446" s="2029">
        <v>0</v>
      </c>
      <c r="U446" s="2086">
        <v>0</v>
      </c>
    </row>
    <row r="447" spans="4:21" s="1048" customFormat="1" hidden="1" outlineLevel="2">
      <c r="D447" s="1054">
        <f t="shared" si="42"/>
        <v>42</v>
      </c>
      <c r="E447" s="1054" t="str">
        <f>IF(COUNTIF(E$11:E446,F447)&gt;0,"",F447)</f>
        <v/>
      </c>
      <c r="F447" s="1054" t="str">
        <f t="shared" si="43"/>
        <v>GPL pour véhicule routier, Guadeloupe, Martinique, Guyane, Corse, Base Carbone</v>
      </c>
      <c r="G447" s="1058" t="str">
        <f t="shared" si="44"/>
        <v>GPL pour véhicule routier, Guadeloupe, Martinique, Guyane, Corse, Base Carbone; kgCO2e/kg, Amont</v>
      </c>
      <c r="I447" s="1034" t="s">
        <v>1700</v>
      </c>
      <c r="J447" s="2066" t="s">
        <v>1675</v>
      </c>
      <c r="K447" s="1035" t="s">
        <v>1670</v>
      </c>
      <c r="L447" s="1035" t="s">
        <v>3926</v>
      </c>
      <c r="M447" s="1036">
        <v>0.05</v>
      </c>
      <c r="N447" s="1035" t="s">
        <v>1673</v>
      </c>
      <c r="O447" s="2024">
        <v>0.55400000000000005</v>
      </c>
      <c r="P447" s="2029">
        <f t="shared" si="45"/>
        <v>0.55400000000000005</v>
      </c>
      <c r="Q447" s="2029">
        <v>0</v>
      </c>
      <c r="R447" s="2029">
        <v>0</v>
      </c>
      <c r="S447" s="2029">
        <v>0</v>
      </c>
      <c r="T447" s="2029">
        <v>0</v>
      </c>
      <c r="U447" s="2086">
        <v>0</v>
      </c>
    </row>
    <row r="448" spans="4:21" s="1048" customFormat="1" hidden="1" outlineLevel="2">
      <c r="D448" s="1054">
        <f t="shared" si="42"/>
        <v>42</v>
      </c>
      <c r="E448" s="1054" t="str">
        <f>IF(COUNTIF(E$11:E447,F448)&gt;0,"",F448)</f>
        <v/>
      </c>
      <c r="F448" s="1054" t="str">
        <f t="shared" si="43"/>
        <v>GPL pour véhicule routier, Guadeloupe, Martinique, Guyane, Corse, Base Carbone</v>
      </c>
      <c r="G448" s="1058" t="str">
        <f t="shared" si="44"/>
        <v>GPL pour véhicule routier, Guadeloupe, Martinique, Guyane, Corse, Base Carbone; kgCO2e/kWh PCI, Combustion</v>
      </c>
      <c r="I448" s="1034" t="s">
        <v>1700</v>
      </c>
      <c r="J448" s="1035" t="s">
        <v>1676</v>
      </c>
      <c r="K448" s="1035" t="s">
        <v>1670</v>
      </c>
      <c r="L448" s="1035" t="s">
        <v>3926</v>
      </c>
      <c r="M448" s="1036">
        <v>0.05</v>
      </c>
      <c r="N448" s="1035" t="s">
        <v>1672</v>
      </c>
      <c r="O448" s="1039">
        <v>0.23100000000000001</v>
      </c>
      <c r="P448" s="2029">
        <f t="shared" si="45"/>
        <v>0.23100000000000001</v>
      </c>
      <c r="Q448" s="2029">
        <v>0</v>
      </c>
      <c r="R448" s="2029">
        <v>0</v>
      </c>
      <c r="S448" s="2029">
        <v>0</v>
      </c>
      <c r="T448" s="2029">
        <v>0</v>
      </c>
      <c r="U448" s="2086">
        <v>0</v>
      </c>
    </row>
    <row r="449" spans="4:21" s="1048" customFormat="1" hidden="1" outlineLevel="2">
      <c r="D449" s="1054">
        <f t="shared" si="42"/>
        <v>42</v>
      </c>
      <c r="E449" s="1054" t="str">
        <f>IF(COUNTIF(E$11:E448,F449)&gt;0,"",F449)</f>
        <v/>
      </c>
      <c r="F449" s="1054" t="str">
        <f t="shared" si="43"/>
        <v>GPL pour véhicule routier, Guadeloupe, Martinique, Guyane, Corse, Base Carbone</v>
      </c>
      <c r="G449" s="1058" t="str">
        <f t="shared" si="44"/>
        <v>GPL pour véhicule routier, Guadeloupe, Martinique, Guyane, Corse, Base Carbone; kgCO2e/kWh PCI, Amont</v>
      </c>
      <c r="I449" s="1034" t="s">
        <v>1700</v>
      </c>
      <c r="J449" s="1035" t="s">
        <v>1676</v>
      </c>
      <c r="K449" s="1035" t="s">
        <v>1670</v>
      </c>
      <c r="L449" s="1035" t="s">
        <v>3926</v>
      </c>
      <c r="M449" s="1036">
        <v>0.05</v>
      </c>
      <c r="N449" s="1035" t="s">
        <v>1673</v>
      </c>
      <c r="O449" s="1039">
        <v>4.3400000000000001E-2</v>
      </c>
      <c r="P449" s="2029">
        <f t="shared" si="45"/>
        <v>4.3400000000000001E-2</v>
      </c>
      <c r="Q449" s="2029">
        <v>0</v>
      </c>
      <c r="R449" s="2029">
        <v>0</v>
      </c>
      <c r="S449" s="2029">
        <v>0</v>
      </c>
      <c r="T449" s="2029">
        <v>0</v>
      </c>
      <c r="U449" s="2086">
        <v>0</v>
      </c>
    </row>
    <row r="450" spans="4:21" s="1048" customFormat="1" hidden="1" outlineLevel="2">
      <c r="D450" s="1054">
        <f t="shared" si="42"/>
        <v>42</v>
      </c>
      <c r="E450" s="1054" t="str">
        <f>IF(COUNTIF(E$11:E449,F450)&gt;0,"",F450)</f>
        <v/>
      </c>
      <c r="F450" s="1054" t="str">
        <f t="shared" si="43"/>
        <v>GPL pour véhicule routier, Guadeloupe, Martinique, Guyane, Corse, Base Carbone</v>
      </c>
      <c r="G450" s="1058" t="str">
        <f t="shared" si="44"/>
        <v>GPL pour véhicule routier, Guadeloupe, Martinique, Guyane, Corse, Base Carbone; kgCO2e/tep PCI, Combustion</v>
      </c>
      <c r="I450" s="1034" t="s">
        <v>1700</v>
      </c>
      <c r="J450" s="1035" t="s">
        <v>1678</v>
      </c>
      <c r="K450" s="1035" t="s">
        <v>1670</v>
      </c>
      <c r="L450" s="1035" t="s">
        <v>3926</v>
      </c>
      <c r="M450" s="1036">
        <v>0.05</v>
      </c>
      <c r="N450" s="1035" t="s">
        <v>1672</v>
      </c>
      <c r="O450" s="1039">
        <v>2690</v>
      </c>
      <c r="P450" s="2029">
        <f t="shared" si="45"/>
        <v>2690</v>
      </c>
      <c r="Q450" s="2029">
        <v>0</v>
      </c>
      <c r="R450" s="2029">
        <v>0</v>
      </c>
      <c r="S450" s="2029">
        <v>0</v>
      </c>
      <c r="T450" s="2029">
        <v>0</v>
      </c>
      <c r="U450" s="2086">
        <v>0</v>
      </c>
    </row>
    <row r="451" spans="4:21" s="1048" customFormat="1" hidden="1" outlineLevel="2">
      <c r="D451" s="1054">
        <f t="shared" si="42"/>
        <v>42</v>
      </c>
      <c r="E451" s="1054" t="str">
        <f>IF(COUNTIF(E$11:E450,F451)&gt;0,"",F451)</f>
        <v/>
      </c>
      <c r="F451" s="1054" t="str">
        <f t="shared" si="43"/>
        <v>GPL pour véhicule routier, Guadeloupe, Martinique, Guyane, Corse, Base Carbone</v>
      </c>
      <c r="G451" s="1058" t="str">
        <f t="shared" si="44"/>
        <v>GPL pour véhicule routier, Guadeloupe, Martinique, Guyane, Corse, Base Carbone; kgCO2e/tep PCI, Amont</v>
      </c>
      <c r="I451" s="1034" t="s">
        <v>1700</v>
      </c>
      <c r="J451" s="1035" t="s">
        <v>1678</v>
      </c>
      <c r="K451" s="1035" t="s">
        <v>1670</v>
      </c>
      <c r="L451" s="1035" t="s">
        <v>3926</v>
      </c>
      <c r="M451" s="1036">
        <v>0.05</v>
      </c>
      <c r="N451" s="1035" t="s">
        <v>1673</v>
      </c>
      <c r="O451" s="1039">
        <v>505</v>
      </c>
      <c r="P451" s="2029">
        <f t="shared" si="45"/>
        <v>505</v>
      </c>
      <c r="Q451" s="2029">
        <v>0</v>
      </c>
      <c r="R451" s="2029">
        <v>0</v>
      </c>
      <c r="S451" s="2029">
        <v>0</v>
      </c>
      <c r="T451" s="2029">
        <v>0</v>
      </c>
      <c r="U451" s="2086">
        <v>0</v>
      </c>
    </row>
    <row r="452" spans="4:21" s="1048" customFormat="1" hidden="1" outlineLevel="2">
      <c r="D452" s="1054">
        <f t="shared" si="42"/>
        <v>42</v>
      </c>
      <c r="E452" s="1054" t="str">
        <f>IF(COUNTIF(E$11:E451,F452)&gt;0,"",F452)</f>
        <v/>
      </c>
      <c r="F452" s="1054" t="str">
        <f t="shared" si="43"/>
        <v>GPL pour véhicule routier, Guadeloupe, Martinique, Guyane, Corse, Base Carbone</v>
      </c>
      <c r="G452" s="1058" t="str">
        <f t="shared" si="44"/>
        <v>GPL pour véhicule routier, Guadeloupe, Martinique, Guyane, Corse, Base Carbone; kgCO2e/litre, Combustion</v>
      </c>
      <c r="I452" s="1034" t="s">
        <v>1700</v>
      </c>
      <c r="J452" s="1035" t="s">
        <v>1677</v>
      </c>
      <c r="K452" s="1035" t="s">
        <v>1670</v>
      </c>
      <c r="L452" s="1035" t="s">
        <v>3926</v>
      </c>
      <c r="M452" s="1036">
        <v>0.05</v>
      </c>
      <c r="N452" s="1035" t="s">
        <v>1672</v>
      </c>
      <c r="O452" s="1039">
        <v>1.58</v>
      </c>
      <c r="P452" s="2029">
        <f t="shared" si="45"/>
        <v>1.58</v>
      </c>
      <c r="Q452" s="2029">
        <v>0</v>
      </c>
      <c r="R452" s="2029">
        <v>0</v>
      </c>
      <c r="S452" s="2029">
        <v>0</v>
      </c>
      <c r="T452" s="2029">
        <v>0</v>
      </c>
      <c r="U452" s="2086">
        <v>0</v>
      </c>
    </row>
    <row r="453" spans="4:21" s="1048" customFormat="1" hidden="1" outlineLevel="2">
      <c r="D453" s="1054">
        <f t="shared" si="42"/>
        <v>42</v>
      </c>
      <c r="E453" s="1054" t="str">
        <f>IF(COUNTIF(E$11:E452,F453)&gt;0,"",F453)</f>
        <v/>
      </c>
      <c r="F453" s="1054" t="str">
        <f t="shared" si="43"/>
        <v>GPL pour véhicule routier, Guadeloupe, Martinique, Guyane, Corse, Base Carbone</v>
      </c>
      <c r="G453" s="1058" t="str">
        <f t="shared" si="44"/>
        <v>GPL pour véhicule routier, Guadeloupe, Martinique, Guyane, Corse, Base Carbone; kgCO2e/litre, Amont</v>
      </c>
      <c r="I453" s="1034" t="s">
        <v>1700</v>
      </c>
      <c r="J453" s="1035" t="s">
        <v>1677</v>
      </c>
      <c r="K453" s="1035" t="s">
        <v>1670</v>
      </c>
      <c r="L453" s="1035" t="s">
        <v>3926</v>
      </c>
      <c r="M453" s="1036">
        <v>0.05</v>
      </c>
      <c r="N453" s="1035" t="s">
        <v>1673</v>
      </c>
      <c r="O453" s="1039">
        <v>0.29799999999999999</v>
      </c>
      <c r="P453" s="2029">
        <f t="shared" si="45"/>
        <v>0.29799999999999999</v>
      </c>
      <c r="Q453" s="2029">
        <v>0</v>
      </c>
      <c r="R453" s="2029">
        <v>0</v>
      </c>
      <c r="S453" s="2029">
        <v>0</v>
      </c>
      <c r="T453" s="2029">
        <v>0</v>
      </c>
      <c r="U453" s="2086">
        <v>0</v>
      </c>
    </row>
    <row r="454" spans="4:21" s="1048" customFormat="1" hidden="1" outlineLevel="2">
      <c r="D454" s="1054">
        <f t="shared" si="42"/>
        <v>43</v>
      </c>
      <c r="E454" s="1054" t="str">
        <f>IF(COUNTIF(E$11:E453,F454)&gt;0,"",F454)</f>
        <v>GPL pour véhicule routier, Nouvelle Calédonie, Base Carbone</v>
      </c>
      <c r="F454" s="1054" t="str">
        <f t="shared" si="43"/>
        <v>GPL pour véhicule routier, Nouvelle Calédonie, Base Carbone</v>
      </c>
      <c r="G454" s="1058" t="str">
        <f t="shared" si="44"/>
        <v>GPL pour véhicule routier, Nouvelle Calédonie, Base Carbone; kgCO2e/kg, Combustion</v>
      </c>
      <c r="I454" s="1034" t="s">
        <v>1700</v>
      </c>
      <c r="J454" s="2066" t="s">
        <v>1675</v>
      </c>
      <c r="K454" s="1035" t="s">
        <v>1670</v>
      </c>
      <c r="L454" s="1035" t="s">
        <v>3927</v>
      </c>
      <c r="M454" s="1036">
        <v>0.05</v>
      </c>
      <c r="N454" s="1035" t="s">
        <v>1672</v>
      </c>
      <c r="O454" s="2024">
        <v>2.944</v>
      </c>
      <c r="P454" s="2029">
        <f t="shared" si="45"/>
        <v>2.944</v>
      </c>
      <c r="Q454" s="2029">
        <v>0</v>
      </c>
      <c r="R454" s="2029">
        <v>0</v>
      </c>
      <c r="S454" s="2029">
        <v>0</v>
      </c>
      <c r="T454" s="2029">
        <v>0</v>
      </c>
      <c r="U454" s="2086">
        <v>0</v>
      </c>
    </row>
    <row r="455" spans="4:21" s="1048" customFormat="1" hidden="1" outlineLevel="2">
      <c r="D455" s="1054">
        <f t="shared" si="42"/>
        <v>43</v>
      </c>
      <c r="E455" s="1054" t="str">
        <f>IF(COUNTIF(E$11:E454,F455)&gt;0,"",F455)</f>
        <v/>
      </c>
      <c r="F455" s="1054" t="str">
        <f t="shared" si="43"/>
        <v>GPL pour véhicule routier, Nouvelle Calédonie, Base Carbone</v>
      </c>
      <c r="G455" s="1058" t="str">
        <f t="shared" si="44"/>
        <v>GPL pour véhicule routier, Nouvelle Calédonie, Base Carbone; kgCO2e/kg, Amont</v>
      </c>
      <c r="I455" s="1034" t="s">
        <v>1700</v>
      </c>
      <c r="J455" s="2066" t="s">
        <v>1675</v>
      </c>
      <c r="K455" s="1035" t="s">
        <v>1670</v>
      </c>
      <c r="L455" s="1035" t="s">
        <v>3927</v>
      </c>
      <c r="M455" s="1036">
        <v>0.05</v>
      </c>
      <c r="N455" s="1035" t="s">
        <v>1673</v>
      </c>
      <c r="O455" s="2024">
        <v>0.57999999999999996</v>
      </c>
      <c r="P455" s="2029">
        <f t="shared" si="45"/>
        <v>0.57999999999999996</v>
      </c>
      <c r="Q455" s="2029">
        <v>0</v>
      </c>
      <c r="R455" s="2029">
        <v>0</v>
      </c>
      <c r="S455" s="2029">
        <v>0</v>
      </c>
      <c r="T455" s="2029">
        <v>0</v>
      </c>
      <c r="U455" s="2086">
        <v>0</v>
      </c>
    </row>
    <row r="456" spans="4:21" s="1048" customFormat="1" hidden="1" outlineLevel="2">
      <c r="D456" s="1054">
        <f t="shared" si="42"/>
        <v>43</v>
      </c>
      <c r="E456" s="1054" t="str">
        <f>IF(COUNTIF(E$11:E455,F456)&gt;0,"",F456)</f>
        <v/>
      </c>
      <c r="F456" s="1054" t="str">
        <f t="shared" si="43"/>
        <v>GPL pour véhicule routier, Nouvelle Calédonie, Base Carbone</v>
      </c>
      <c r="G456" s="1058" t="str">
        <f t="shared" si="44"/>
        <v>GPL pour véhicule routier, Nouvelle Calédonie, Base Carbone; kgCO2e/kWh PCI, Combustion</v>
      </c>
      <c r="I456" s="1034" t="s">
        <v>1700</v>
      </c>
      <c r="J456" s="1035" t="s">
        <v>1676</v>
      </c>
      <c r="K456" s="1035" t="s">
        <v>1670</v>
      </c>
      <c r="L456" s="1035" t="s">
        <v>3927</v>
      </c>
      <c r="M456" s="1036">
        <v>0.05</v>
      </c>
      <c r="N456" s="1035" t="s">
        <v>1672</v>
      </c>
      <c r="O456" s="1039">
        <v>0.23100000000000001</v>
      </c>
      <c r="P456" s="2029">
        <f t="shared" si="45"/>
        <v>0.23100000000000001</v>
      </c>
      <c r="Q456" s="2029">
        <v>0</v>
      </c>
      <c r="R456" s="2029">
        <v>0</v>
      </c>
      <c r="S456" s="2029">
        <v>0</v>
      </c>
      <c r="T456" s="2029">
        <v>0</v>
      </c>
      <c r="U456" s="2086">
        <v>0</v>
      </c>
    </row>
    <row r="457" spans="4:21" s="1048" customFormat="1" hidden="1" outlineLevel="2">
      <c r="D457" s="1054">
        <f t="shared" si="42"/>
        <v>43</v>
      </c>
      <c r="E457" s="1054" t="str">
        <f>IF(COUNTIF(E$11:E456,F457)&gt;0,"",F457)</f>
        <v/>
      </c>
      <c r="F457" s="1054" t="str">
        <f t="shared" si="43"/>
        <v>GPL pour véhicule routier, Nouvelle Calédonie, Base Carbone</v>
      </c>
      <c r="G457" s="1058" t="str">
        <f t="shared" si="44"/>
        <v>GPL pour véhicule routier, Nouvelle Calédonie, Base Carbone; kgCO2e/kWh PCI, Amont</v>
      </c>
      <c r="I457" s="1034" t="s">
        <v>1700</v>
      </c>
      <c r="J457" s="1035" t="s">
        <v>1676</v>
      </c>
      <c r="K457" s="1035" t="s">
        <v>1670</v>
      </c>
      <c r="L457" s="1035" t="s">
        <v>3927</v>
      </c>
      <c r="M457" s="1036">
        <v>0.05</v>
      </c>
      <c r="N457" s="1035" t="s">
        <v>1673</v>
      </c>
      <c r="O457" s="1039">
        <v>4.3999999999999997E-2</v>
      </c>
      <c r="P457" s="2029">
        <f t="shared" si="45"/>
        <v>4.3999999999999997E-2</v>
      </c>
      <c r="Q457" s="2029">
        <v>0</v>
      </c>
      <c r="R457" s="2029">
        <v>0</v>
      </c>
      <c r="S457" s="2029">
        <v>0</v>
      </c>
      <c r="T457" s="2029">
        <v>0</v>
      </c>
      <c r="U457" s="2086">
        <v>0</v>
      </c>
    </row>
    <row r="458" spans="4:21" s="1048" customFormat="1" hidden="1" outlineLevel="2">
      <c r="D458" s="1054">
        <f t="shared" si="42"/>
        <v>43</v>
      </c>
      <c r="E458" s="1054" t="str">
        <f>IF(COUNTIF(E$11:E457,F458)&gt;0,"",F458)</f>
        <v/>
      </c>
      <c r="F458" s="1054" t="str">
        <f t="shared" si="43"/>
        <v>GPL pour véhicule routier, Nouvelle Calédonie, Base Carbone</v>
      </c>
      <c r="G458" s="1058" t="str">
        <f t="shared" si="44"/>
        <v>GPL pour véhicule routier, Nouvelle Calédonie, Base Carbone; kgCO2e/tep PCI, Combustion</v>
      </c>
      <c r="I458" s="1034" t="s">
        <v>1700</v>
      </c>
      <c r="J458" s="1035" t="s">
        <v>1678</v>
      </c>
      <c r="K458" s="1035" t="s">
        <v>1670</v>
      </c>
      <c r="L458" s="1035" t="s">
        <v>3927</v>
      </c>
      <c r="M458" s="1036">
        <v>0.05</v>
      </c>
      <c r="N458" s="1035" t="s">
        <v>1672</v>
      </c>
      <c r="O458" s="1039">
        <v>2690</v>
      </c>
      <c r="P458" s="2029">
        <f t="shared" si="45"/>
        <v>2690</v>
      </c>
      <c r="Q458" s="2029">
        <v>0</v>
      </c>
      <c r="R458" s="2029">
        <v>0</v>
      </c>
      <c r="S458" s="2029">
        <v>0</v>
      </c>
      <c r="T458" s="2029">
        <v>0</v>
      </c>
      <c r="U458" s="2086">
        <v>0</v>
      </c>
    </row>
    <row r="459" spans="4:21" s="1048" customFormat="1" hidden="1" outlineLevel="2">
      <c r="D459" s="1054">
        <f t="shared" si="42"/>
        <v>43</v>
      </c>
      <c r="E459" s="1054" t="str">
        <f>IF(COUNTIF(E$11:E458,F459)&gt;0,"",F459)</f>
        <v/>
      </c>
      <c r="F459" s="1054" t="str">
        <f t="shared" si="43"/>
        <v>GPL pour véhicule routier, Nouvelle Calédonie, Base Carbone</v>
      </c>
      <c r="G459" s="1058" t="str">
        <f t="shared" si="44"/>
        <v>GPL pour véhicule routier, Nouvelle Calédonie, Base Carbone; kgCO2e/tep PCI, Amont</v>
      </c>
      <c r="I459" s="1034" t="s">
        <v>1700</v>
      </c>
      <c r="J459" s="1035" t="s">
        <v>1678</v>
      </c>
      <c r="K459" s="1035" t="s">
        <v>1670</v>
      </c>
      <c r="L459" s="1035" t="s">
        <v>3927</v>
      </c>
      <c r="M459" s="1036">
        <v>0.05</v>
      </c>
      <c r="N459" s="1035" t="s">
        <v>1673</v>
      </c>
      <c r="O459" s="1039">
        <v>531</v>
      </c>
      <c r="P459" s="2029">
        <f t="shared" si="45"/>
        <v>531</v>
      </c>
      <c r="Q459" s="2029">
        <v>0</v>
      </c>
      <c r="R459" s="2029">
        <v>0</v>
      </c>
      <c r="S459" s="2029">
        <v>0</v>
      </c>
      <c r="T459" s="2029">
        <v>0</v>
      </c>
      <c r="U459" s="2086">
        <v>0</v>
      </c>
    </row>
    <row r="460" spans="4:21" s="1048" customFormat="1" hidden="1" outlineLevel="2">
      <c r="D460" s="1054">
        <f t="shared" si="42"/>
        <v>43</v>
      </c>
      <c r="E460" s="1054" t="str">
        <f>IF(COUNTIF(E$11:E459,F460)&gt;0,"",F460)</f>
        <v/>
      </c>
      <c r="F460" s="1054" t="str">
        <f t="shared" si="43"/>
        <v>GPL pour véhicule routier, Nouvelle Calédonie, Base Carbone</v>
      </c>
      <c r="G460" s="1058" t="str">
        <f t="shared" si="44"/>
        <v>GPL pour véhicule routier, Nouvelle Calédonie, Base Carbone; kgCO2e/litre, Combustion</v>
      </c>
      <c r="I460" s="1034" t="s">
        <v>1700</v>
      </c>
      <c r="J460" s="1035" t="s">
        <v>1677</v>
      </c>
      <c r="K460" s="1035" t="s">
        <v>1670</v>
      </c>
      <c r="L460" s="1035" t="s">
        <v>3927</v>
      </c>
      <c r="M460" s="1036">
        <v>0.05</v>
      </c>
      <c r="N460" s="1035" t="s">
        <v>1672</v>
      </c>
      <c r="O460" s="1039">
        <v>1.58</v>
      </c>
      <c r="P460" s="2029">
        <f t="shared" si="45"/>
        <v>1.58</v>
      </c>
      <c r="Q460" s="2029">
        <v>0</v>
      </c>
      <c r="R460" s="2029">
        <v>0</v>
      </c>
      <c r="S460" s="2029">
        <v>0</v>
      </c>
      <c r="T460" s="2029">
        <v>0</v>
      </c>
      <c r="U460" s="2086">
        <v>0</v>
      </c>
    </row>
    <row r="461" spans="4:21" s="1048" customFormat="1" hidden="1" outlineLevel="2">
      <c r="D461" s="1054">
        <f t="shared" si="42"/>
        <v>43</v>
      </c>
      <c r="E461" s="1054" t="str">
        <f>IF(COUNTIF(E$11:E460,F461)&gt;0,"",F461)</f>
        <v/>
      </c>
      <c r="F461" s="1054" t="str">
        <f t="shared" si="43"/>
        <v>GPL pour véhicule routier, Nouvelle Calédonie, Base Carbone</v>
      </c>
      <c r="G461" s="1058" t="str">
        <f t="shared" si="44"/>
        <v>GPL pour véhicule routier, Nouvelle Calédonie, Base Carbone; kgCO2e/litre, Amont</v>
      </c>
      <c r="I461" s="1034" t="s">
        <v>1700</v>
      </c>
      <c r="J461" s="1035" t="s">
        <v>1677</v>
      </c>
      <c r="K461" s="1035" t="s">
        <v>1670</v>
      </c>
      <c r="L461" s="1035" t="s">
        <v>3927</v>
      </c>
      <c r="M461" s="1036">
        <v>0.05</v>
      </c>
      <c r="N461" s="1035" t="s">
        <v>1673</v>
      </c>
      <c r="O461" s="1039">
        <v>0.32300000000000001</v>
      </c>
      <c r="P461" s="2029">
        <f t="shared" si="45"/>
        <v>0.32300000000000001</v>
      </c>
      <c r="Q461" s="2029">
        <v>0</v>
      </c>
      <c r="R461" s="2029">
        <v>0</v>
      </c>
      <c r="S461" s="2029">
        <v>0</v>
      </c>
      <c r="T461" s="2029">
        <v>0</v>
      </c>
      <c r="U461" s="2086">
        <v>0</v>
      </c>
    </row>
    <row r="462" spans="4:21" hidden="1" outlineLevel="2">
      <c r="D462" s="1054">
        <f t="shared" si="42"/>
        <v>44</v>
      </c>
      <c r="E462" s="1054" t="str">
        <f>IF(COUNTIF(E$11:E461,F462)&gt;0,"",F462)</f>
        <v>HFO (Heavy Fuel Oil) (ISO 8217 classes RME à RMK), France continentale, Base Carbone</v>
      </c>
      <c r="F462" s="1054" t="str">
        <f t="shared" si="43"/>
        <v>HFO (Heavy Fuel Oil) (ISO 8217 classes RME à RMK), France continentale, Base Carbone</v>
      </c>
      <c r="G462" s="1058" t="str">
        <f t="shared" si="44"/>
        <v>HFO (Heavy Fuel Oil) (ISO 8217 classes RME à RMK), France continentale, Base Carbone; kgCO2e/GJ PCI, Combustion</v>
      </c>
      <c r="I462" s="1034" t="s">
        <v>1701</v>
      </c>
      <c r="J462" s="1035" t="s">
        <v>1669</v>
      </c>
      <c r="K462" s="1035" t="s">
        <v>1670</v>
      </c>
      <c r="L462" s="1035" t="s">
        <v>1674</v>
      </c>
      <c r="M462" s="1036">
        <v>0.05</v>
      </c>
      <c r="N462" s="1035" t="s">
        <v>1672</v>
      </c>
      <c r="O462" s="1039">
        <v>78.5</v>
      </c>
      <c r="P462" s="1039">
        <v>78</v>
      </c>
      <c r="Q462" s="1039">
        <v>0.06</v>
      </c>
      <c r="R462" s="1039">
        <v>0</v>
      </c>
      <c r="S462" s="1039">
        <v>0.46400000000000002</v>
      </c>
      <c r="T462" s="1039">
        <v>0</v>
      </c>
      <c r="U462" s="1040">
        <v>0</v>
      </c>
    </row>
    <row r="463" spans="4:21" hidden="1" outlineLevel="2">
      <c r="D463" s="1054">
        <f t="shared" si="42"/>
        <v>44</v>
      </c>
      <c r="E463" s="1054" t="str">
        <f>IF(COUNTIF(E$11:E462,F463)&gt;0,"",F463)</f>
        <v/>
      </c>
      <c r="F463" s="1054" t="str">
        <f t="shared" si="43"/>
        <v>HFO (Heavy Fuel Oil) (ISO 8217 classes RME à RMK), France continentale, Base Carbone</v>
      </c>
      <c r="G463" s="1058" t="str">
        <f t="shared" si="44"/>
        <v>HFO (Heavy Fuel Oil) (ISO 8217 classes RME à RMK), France continentale, Base Carbone; kgCO2e/GJ PCI, Amont</v>
      </c>
      <c r="I463" s="1034" t="s">
        <v>1701</v>
      </c>
      <c r="J463" s="1035" t="s">
        <v>1669</v>
      </c>
      <c r="K463" s="1035" t="s">
        <v>1670</v>
      </c>
      <c r="L463" s="1035" t="s">
        <v>1674</v>
      </c>
      <c r="M463" s="1036">
        <v>0.05</v>
      </c>
      <c r="N463" s="1035" t="s">
        <v>1673</v>
      </c>
      <c r="O463" s="1039">
        <v>13</v>
      </c>
      <c r="P463" s="1039">
        <v>11.5</v>
      </c>
      <c r="Q463" s="1039">
        <v>1.46</v>
      </c>
      <c r="R463" s="1039">
        <v>0</v>
      </c>
      <c r="S463" s="1039">
        <v>0</v>
      </c>
      <c r="T463" s="1039">
        <v>0</v>
      </c>
      <c r="U463" s="1040">
        <v>0</v>
      </c>
    </row>
    <row r="464" spans="4:21" hidden="1" outlineLevel="2">
      <c r="D464" s="1054">
        <f t="shared" si="42"/>
        <v>44</v>
      </c>
      <c r="E464" s="1054" t="str">
        <f>IF(COUNTIF(E$11:E463,F464)&gt;0,"",F464)</f>
        <v/>
      </c>
      <c r="F464" s="1054" t="str">
        <f t="shared" si="43"/>
        <v>HFO (Heavy Fuel Oil) (ISO 8217 classes RME à RMK), France continentale, Base Carbone</v>
      </c>
      <c r="G464" s="1058" t="str">
        <f t="shared" si="44"/>
        <v>HFO (Heavy Fuel Oil) (ISO 8217 classes RME à RMK), France continentale, Base Carbone; kgCO2e/kg, Combustion</v>
      </c>
      <c r="I464" s="1034" t="s">
        <v>1701</v>
      </c>
      <c r="J464" s="1035" t="s">
        <v>1675</v>
      </c>
      <c r="K464" s="1035" t="s">
        <v>1670</v>
      </c>
      <c r="L464" s="1035" t="s">
        <v>1674</v>
      </c>
      <c r="M464" s="1036">
        <v>0.05</v>
      </c>
      <c r="N464" s="1035" t="s">
        <v>1672</v>
      </c>
      <c r="O464" s="1039">
        <v>3.14</v>
      </c>
      <c r="P464" s="1039">
        <v>3.12</v>
      </c>
      <c r="Q464" s="1039">
        <v>2.3999999999999998E-3</v>
      </c>
      <c r="R464" s="1039">
        <v>0</v>
      </c>
      <c r="S464" s="1039">
        <v>1.8599999999999998E-2</v>
      </c>
      <c r="T464" s="1039">
        <v>0</v>
      </c>
      <c r="U464" s="1040">
        <v>0</v>
      </c>
    </row>
    <row r="465" spans="4:21" hidden="1" outlineLevel="2">
      <c r="D465" s="1054">
        <f t="shared" si="42"/>
        <v>44</v>
      </c>
      <c r="E465" s="1054" t="str">
        <f>IF(COUNTIF(E$11:E464,F465)&gt;0,"",F465)</f>
        <v/>
      </c>
      <c r="F465" s="1054" t="str">
        <f t="shared" si="43"/>
        <v>HFO (Heavy Fuel Oil) (ISO 8217 classes RME à RMK), France continentale, Base Carbone</v>
      </c>
      <c r="G465" s="1058" t="str">
        <f t="shared" si="44"/>
        <v>HFO (Heavy Fuel Oil) (ISO 8217 classes RME à RMK), France continentale, Base Carbone; kgCO2e/kg, Amont</v>
      </c>
      <c r="I465" s="1034" t="s">
        <v>1701</v>
      </c>
      <c r="J465" s="1035" t="s">
        <v>1675</v>
      </c>
      <c r="K465" s="1035" t="s">
        <v>1670</v>
      </c>
      <c r="L465" s="1035" t="s">
        <v>1674</v>
      </c>
      <c r="M465" s="1036">
        <v>0.05</v>
      </c>
      <c r="N465" s="1035" t="s">
        <v>1673</v>
      </c>
      <c r="O465" s="1039">
        <v>0.503</v>
      </c>
      <c r="P465" s="1039">
        <v>0.45900000000000002</v>
      </c>
      <c r="Q465" s="1039">
        <v>4.41E-2</v>
      </c>
      <c r="R465" s="1039">
        <v>0</v>
      </c>
      <c r="S465" s="1039">
        <v>0</v>
      </c>
      <c r="T465" s="1039">
        <v>0</v>
      </c>
      <c r="U465" s="1040">
        <v>0</v>
      </c>
    </row>
    <row r="466" spans="4:21" hidden="1" outlineLevel="2">
      <c r="D466" s="1054">
        <f t="shared" si="42"/>
        <v>44</v>
      </c>
      <c r="E466" s="1054" t="str">
        <f>IF(COUNTIF(E$11:E465,F466)&gt;0,"",F466)</f>
        <v/>
      </c>
      <c r="F466" s="1054" t="str">
        <f t="shared" si="43"/>
        <v>HFO (Heavy Fuel Oil) (ISO 8217 classes RME à RMK), France continentale, Base Carbone</v>
      </c>
      <c r="G466" s="1058" t="str">
        <f t="shared" si="44"/>
        <v>HFO (Heavy Fuel Oil) (ISO 8217 classes RME à RMK), France continentale, Base Carbone; kgCO2e/kWh PCI, Combustion</v>
      </c>
      <c r="I466" s="1034" t="s">
        <v>1701</v>
      </c>
      <c r="J466" s="1035" t="s">
        <v>1676</v>
      </c>
      <c r="K466" s="1035" t="s">
        <v>1670</v>
      </c>
      <c r="L466" s="1035" t="s">
        <v>1674</v>
      </c>
      <c r="M466" s="1036">
        <v>0.05</v>
      </c>
      <c r="N466" s="1035" t="s">
        <v>1672</v>
      </c>
      <c r="O466" s="1039">
        <v>0.28299999999999997</v>
      </c>
      <c r="P466" s="1039">
        <v>0.28100000000000003</v>
      </c>
      <c r="Q466" s="1039">
        <v>2.1599999999999999E-4</v>
      </c>
      <c r="R466" s="1039">
        <v>0</v>
      </c>
      <c r="S466" s="1039">
        <v>1.67E-3</v>
      </c>
      <c r="T466" s="1039">
        <v>0</v>
      </c>
      <c r="U466" s="1040">
        <v>0</v>
      </c>
    </row>
    <row r="467" spans="4:21" hidden="1" outlineLevel="2">
      <c r="D467" s="1054">
        <f t="shared" si="42"/>
        <v>44</v>
      </c>
      <c r="E467" s="1054" t="str">
        <f>IF(COUNTIF(E$11:E466,F467)&gt;0,"",F467)</f>
        <v/>
      </c>
      <c r="F467" s="1054" t="str">
        <f t="shared" si="43"/>
        <v>HFO (Heavy Fuel Oil) (ISO 8217 classes RME à RMK), France continentale, Base Carbone</v>
      </c>
      <c r="G467" s="1058" t="str">
        <f t="shared" si="44"/>
        <v>HFO (Heavy Fuel Oil) (ISO 8217 classes RME à RMK), France continentale, Base Carbone; kgCO2e/kWh PCI, Amont</v>
      </c>
      <c r="I467" s="1034" t="s">
        <v>1701</v>
      </c>
      <c r="J467" s="1035" t="s">
        <v>1676</v>
      </c>
      <c r="K467" s="1035" t="s">
        <v>1670</v>
      </c>
      <c r="L467" s="1035" t="s">
        <v>1674</v>
      </c>
      <c r="M467" s="1036">
        <v>0.05</v>
      </c>
      <c r="N467" s="1035" t="s">
        <v>1673</v>
      </c>
      <c r="O467" s="1039">
        <v>4.3999999999999997E-2</v>
      </c>
      <c r="P467" s="1039">
        <v>4.1000000000000002E-2</v>
      </c>
      <c r="Q467" s="1039">
        <v>3.0000000000000001E-3</v>
      </c>
      <c r="R467" s="1039">
        <v>0</v>
      </c>
      <c r="S467" s="1039">
        <v>0</v>
      </c>
      <c r="T467" s="1039">
        <v>0</v>
      </c>
      <c r="U467" s="1040">
        <v>0</v>
      </c>
    </row>
    <row r="468" spans="4:21" hidden="1" outlineLevel="2">
      <c r="D468" s="1054">
        <f t="shared" si="42"/>
        <v>44</v>
      </c>
      <c r="E468" s="1054" t="str">
        <f>IF(COUNTIF(E$11:E467,F468)&gt;0,"",F468)</f>
        <v/>
      </c>
      <c r="F468" s="1054" t="str">
        <f t="shared" si="43"/>
        <v>HFO (Heavy Fuel Oil) (ISO 8217 classes RME à RMK), France continentale, Base Carbone</v>
      </c>
      <c r="G468" s="1058" t="str">
        <f t="shared" si="44"/>
        <v>HFO (Heavy Fuel Oil) (ISO 8217 classes RME à RMK), France continentale, Base Carbone; kgCO2e/litre, Combustion</v>
      </c>
      <c r="I468" s="1034" t="s">
        <v>1701</v>
      </c>
      <c r="J468" s="1035" t="s">
        <v>1677</v>
      </c>
      <c r="K468" s="1035" t="s">
        <v>1670</v>
      </c>
      <c r="L468" s="1035" t="s">
        <v>1674</v>
      </c>
      <c r="M468" s="1036">
        <v>0.05</v>
      </c>
      <c r="N468" s="1035" t="s">
        <v>1672</v>
      </c>
      <c r="O468" s="1039">
        <v>2.48</v>
      </c>
      <c r="P468" s="1039">
        <v>2.48</v>
      </c>
      <c r="Q468" s="1039">
        <v>0</v>
      </c>
      <c r="R468" s="1039">
        <v>0</v>
      </c>
      <c r="S468" s="1039">
        <v>0</v>
      </c>
      <c r="T468" s="1039">
        <v>0</v>
      </c>
      <c r="U468" s="1040">
        <v>0</v>
      </c>
    </row>
    <row r="469" spans="4:21" hidden="1" outlineLevel="2">
      <c r="D469" s="1054">
        <f t="shared" si="42"/>
        <v>44</v>
      </c>
      <c r="E469" s="1054" t="str">
        <f>IF(COUNTIF(E$11:E468,F469)&gt;0,"",F469)</f>
        <v/>
      </c>
      <c r="F469" s="1054" t="str">
        <f t="shared" si="43"/>
        <v>HFO (Heavy Fuel Oil) (ISO 8217 classes RME à RMK), France continentale, Base Carbone</v>
      </c>
      <c r="G469" s="1058" t="str">
        <f t="shared" si="44"/>
        <v>HFO (Heavy Fuel Oil) (ISO 8217 classes RME à RMK), France continentale, Base Carbone; kgCO2e/litre, Amont</v>
      </c>
      <c r="I469" s="1034" t="s">
        <v>1701</v>
      </c>
      <c r="J469" s="1035" t="s">
        <v>1677</v>
      </c>
      <c r="K469" s="1035" t="s">
        <v>1670</v>
      </c>
      <c r="L469" s="1035" t="s">
        <v>1674</v>
      </c>
      <c r="M469" s="1036">
        <v>0.05</v>
      </c>
      <c r="N469" s="1035" t="s">
        <v>1673</v>
      </c>
      <c r="O469" s="1039">
        <v>0.45300000000000001</v>
      </c>
      <c r="P469" s="1039">
        <v>0.41299999999999998</v>
      </c>
      <c r="Q469" s="1039">
        <v>3.9899999999999998E-2</v>
      </c>
      <c r="R469" s="1039">
        <v>0</v>
      </c>
      <c r="S469" s="1039">
        <v>0</v>
      </c>
      <c r="T469" s="1039">
        <v>0</v>
      </c>
      <c r="U469" s="1040">
        <v>0</v>
      </c>
    </row>
    <row r="470" spans="4:21" hidden="1" outlineLevel="2">
      <c r="D470" s="1054">
        <f t="shared" si="42"/>
        <v>44</v>
      </c>
      <c r="E470" s="1054" t="str">
        <f>IF(COUNTIF(E$11:E469,F470)&gt;0,"",F470)</f>
        <v/>
      </c>
      <c r="F470" s="1054" t="str">
        <f t="shared" si="43"/>
        <v>HFO (Heavy Fuel Oil) (ISO 8217 classes RME à RMK), France continentale, Base Carbone</v>
      </c>
      <c r="G470" s="1058" t="str">
        <f t="shared" si="44"/>
        <v>HFO (Heavy Fuel Oil) (ISO 8217 classes RME à RMK), France continentale, Base Carbone; kgCO2e/tep PCI, Combustion</v>
      </c>
      <c r="I470" s="1034" t="s">
        <v>1701</v>
      </c>
      <c r="J470" s="1035" t="s">
        <v>1678</v>
      </c>
      <c r="K470" s="1035" t="s">
        <v>1670</v>
      </c>
      <c r="L470" s="1035" t="s">
        <v>1674</v>
      </c>
      <c r="M470" s="1036">
        <v>0.05</v>
      </c>
      <c r="N470" s="1035" t="s">
        <v>1672</v>
      </c>
      <c r="O470" s="1039">
        <v>3300</v>
      </c>
      <c r="P470" s="1039">
        <v>3280</v>
      </c>
      <c r="Q470" s="1039">
        <v>2.52</v>
      </c>
      <c r="R470" s="1039">
        <v>0</v>
      </c>
      <c r="S470" s="1039">
        <v>19.5</v>
      </c>
      <c r="T470" s="1039">
        <v>0</v>
      </c>
      <c r="U470" s="1040">
        <v>0</v>
      </c>
    </row>
    <row r="471" spans="4:21" hidden="1" outlineLevel="2">
      <c r="D471" s="1054">
        <f t="shared" si="42"/>
        <v>44</v>
      </c>
      <c r="E471" s="1054" t="str">
        <f>IF(COUNTIF(E$11:E470,F471)&gt;0,"",F471)</f>
        <v/>
      </c>
      <c r="F471" s="1054" t="str">
        <f t="shared" si="43"/>
        <v>HFO (Heavy Fuel Oil) (ISO 8217 classes RME à RMK), France continentale, Base Carbone</v>
      </c>
      <c r="G471" s="1058" t="str">
        <f t="shared" si="44"/>
        <v>HFO (Heavy Fuel Oil) (ISO 8217 classes RME à RMK), France continentale, Base Carbone; kgCO2e/tep PCI, Amont</v>
      </c>
      <c r="I471" s="1034" t="s">
        <v>1701</v>
      </c>
      <c r="J471" s="1035" t="s">
        <v>1678</v>
      </c>
      <c r="K471" s="1035" t="s">
        <v>1670</v>
      </c>
      <c r="L471" s="1035" t="s">
        <v>1674</v>
      </c>
      <c r="M471" s="1036">
        <v>0.05</v>
      </c>
      <c r="N471" s="1035" t="s">
        <v>1673</v>
      </c>
      <c r="O471" s="1039">
        <v>529</v>
      </c>
      <c r="P471" s="1039">
        <v>482</v>
      </c>
      <c r="Q471" s="1039">
        <v>46.5</v>
      </c>
      <c r="R471" s="1039">
        <v>0</v>
      </c>
      <c r="S471" s="1039">
        <v>0</v>
      </c>
      <c r="T471" s="1039">
        <v>0</v>
      </c>
      <c r="U471" s="1040">
        <v>0</v>
      </c>
    </row>
    <row r="472" spans="4:21" hidden="1" outlineLevel="2">
      <c r="D472" s="1054">
        <f t="shared" si="42"/>
        <v>45</v>
      </c>
      <c r="E472" s="1054" t="str">
        <f>IF(COUNTIF(E$11:E471,F472)&gt;0,"",F472)</f>
        <v>Huiles de schistes, Europe, Base Carbone</v>
      </c>
      <c r="F472" s="1054" t="str">
        <f t="shared" si="43"/>
        <v>Huiles de schistes, Europe, Base Carbone</v>
      </c>
      <c r="G472" s="1058" t="str">
        <f t="shared" si="44"/>
        <v>Huiles de schistes, Europe, Base Carbone; kgCO2e/GJ PCI, Combustion</v>
      </c>
      <c r="I472" s="1034" t="s">
        <v>1702</v>
      </c>
      <c r="J472" s="1035" t="s">
        <v>1669</v>
      </c>
      <c r="K472" s="1035" t="s">
        <v>1670</v>
      </c>
      <c r="L472" s="1035" t="s">
        <v>1671</v>
      </c>
      <c r="M472" s="1036">
        <v>0.05</v>
      </c>
      <c r="N472" s="1035" t="s">
        <v>1672</v>
      </c>
      <c r="O472" s="1039">
        <v>73.5</v>
      </c>
      <c r="P472" s="1039">
        <v>73.3</v>
      </c>
      <c r="Q472" s="1039">
        <v>0.09</v>
      </c>
      <c r="R472" s="1039">
        <v>0</v>
      </c>
      <c r="S472" s="1039">
        <v>0.159</v>
      </c>
      <c r="T472" s="1039">
        <v>0</v>
      </c>
      <c r="U472" s="1040">
        <v>0</v>
      </c>
    </row>
    <row r="473" spans="4:21" hidden="1" outlineLevel="2">
      <c r="D473" s="1054">
        <f t="shared" si="42"/>
        <v>45</v>
      </c>
      <c r="E473" s="1054" t="str">
        <f>IF(COUNTIF(E$11:E472,F473)&gt;0,"",F473)</f>
        <v/>
      </c>
      <c r="F473" s="1054" t="str">
        <f t="shared" si="43"/>
        <v>Huiles de schistes, Europe, Base Carbone</v>
      </c>
      <c r="G473" s="1058" t="str">
        <f t="shared" si="44"/>
        <v>Huiles de schistes, Europe, Base Carbone; kgCO2e/GJ PCI, Amont</v>
      </c>
      <c r="I473" s="1034" t="s">
        <v>1702</v>
      </c>
      <c r="J473" s="1035" t="s">
        <v>1669</v>
      </c>
      <c r="K473" s="1035" t="s">
        <v>1670</v>
      </c>
      <c r="L473" s="1035" t="s">
        <v>1671</v>
      </c>
      <c r="M473" s="1036">
        <v>0.05</v>
      </c>
      <c r="N473" s="1035" t="s">
        <v>1673</v>
      </c>
      <c r="O473" s="1039">
        <v>127</v>
      </c>
      <c r="P473" s="1039">
        <v>127</v>
      </c>
      <c r="Q473" s="1039">
        <v>0</v>
      </c>
      <c r="R473" s="1039">
        <v>0</v>
      </c>
      <c r="S473" s="1039">
        <v>0</v>
      </c>
      <c r="T473" s="1039">
        <v>0</v>
      </c>
      <c r="U473" s="1040">
        <v>0</v>
      </c>
    </row>
    <row r="474" spans="4:21" hidden="1" outlineLevel="2">
      <c r="D474" s="1054">
        <f t="shared" si="42"/>
        <v>46</v>
      </c>
      <c r="E474" s="1054" t="str">
        <f>IF(COUNTIF(E$11:E473,F474)&gt;0,"",F474)</f>
        <v>Huiles de schistes, France continentale, Base Carbone</v>
      </c>
      <c r="F474" s="1054" t="str">
        <f t="shared" si="43"/>
        <v>Huiles de schistes, France continentale, Base Carbone</v>
      </c>
      <c r="G474" s="1058" t="str">
        <f t="shared" si="44"/>
        <v>Huiles de schistes, France continentale, Base Carbone; kgCO2e/GJ PCI, Combustion</v>
      </c>
      <c r="I474" s="1034" t="s">
        <v>1702</v>
      </c>
      <c r="J474" s="1035" t="s">
        <v>1669</v>
      </c>
      <c r="K474" s="1035" t="s">
        <v>1670</v>
      </c>
      <c r="L474" s="1035" t="s">
        <v>1674</v>
      </c>
      <c r="M474" s="1036">
        <v>0.05</v>
      </c>
      <c r="N474" s="1035" t="s">
        <v>1672</v>
      </c>
      <c r="O474" s="1039">
        <v>73.2</v>
      </c>
      <c r="P474" s="1039">
        <v>73</v>
      </c>
      <c r="Q474" s="1039">
        <v>0.09</v>
      </c>
      <c r="R474" s="1039">
        <v>0</v>
      </c>
      <c r="S474" s="1039">
        <v>0.159</v>
      </c>
      <c r="T474" s="1039">
        <v>0</v>
      </c>
      <c r="U474" s="1040">
        <v>0</v>
      </c>
    </row>
    <row r="475" spans="4:21" hidden="1" outlineLevel="2">
      <c r="D475" s="1054">
        <f t="shared" si="42"/>
        <v>46</v>
      </c>
      <c r="E475" s="1054" t="str">
        <f>IF(COUNTIF(E$11:E474,F475)&gt;0,"",F475)</f>
        <v/>
      </c>
      <c r="F475" s="1054" t="str">
        <f t="shared" si="43"/>
        <v>Huiles de schistes, France continentale, Base Carbone</v>
      </c>
      <c r="G475" s="1058" t="str">
        <f t="shared" si="44"/>
        <v>Huiles de schistes, France continentale, Base Carbone; kgCO2e/GJ PCI, Amont</v>
      </c>
      <c r="I475" s="1034" t="s">
        <v>1702</v>
      </c>
      <c r="J475" s="1035" t="s">
        <v>1669</v>
      </c>
      <c r="K475" s="1035" t="s">
        <v>1670</v>
      </c>
      <c r="L475" s="1035" t="s">
        <v>1674</v>
      </c>
      <c r="M475" s="1036">
        <v>0.05</v>
      </c>
      <c r="N475" s="1035" t="s">
        <v>1673</v>
      </c>
      <c r="O475" s="1039">
        <v>127</v>
      </c>
      <c r="P475" s="1039">
        <v>127</v>
      </c>
      <c r="Q475" s="1039">
        <v>0</v>
      </c>
      <c r="R475" s="1039">
        <v>0</v>
      </c>
      <c r="S475" s="1039">
        <v>0</v>
      </c>
      <c r="T475" s="1039">
        <v>0</v>
      </c>
      <c r="U475" s="1040">
        <v>0</v>
      </c>
    </row>
    <row r="476" spans="4:21" hidden="1" outlineLevel="2">
      <c r="D476" s="1054">
        <f t="shared" si="42"/>
        <v>46</v>
      </c>
      <c r="E476" s="1054" t="str">
        <f>IF(COUNTIF(E$11:E475,F476)&gt;0,"",F476)</f>
        <v/>
      </c>
      <c r="F476" s="1054" t="str">
        <f t="shared" si="43"/>
        <v>Huiles de schistes, Europe, Base Carbone</v>
      </c>
      <c r="G476" s="1058" t="str">
        <f t="shared" si="44"/>
        <v>Huiles de schistes, Europe, Base Carbone; kgCO2e/kWh PCI, Combustion</v>
      </c>
      <c r="I476" s="1034" t="s">
        <v>1702</v>
      </c>
      <c r="J476" s="1035" t="s">
        <v>1676</v>
      </c>
      <c r="K476" s="1035" t="s">
        <v>1670</v>
      </c>
      <c r="L476" s="1035" t="s">
        <v>1671</v>
      </c>
      <c r="M476" s="1036">
        <v>0.05</v>
      </c>
      <c r="N476" s="1035" t="s">
        <v>1672</v>
      </c>
      <c r="O476" s="1039">
        <v>0.26500000000000001</v>
      </c>
      <c r="P476" s="1039">
        <v>0.26400000000000001</v>
      </c>
      <c r="Q476" s="1039">
        <v>3.3E-4</v>
      </c>
      <c r="R476" s="1039">
        <v>0</v>
      </c>
      <c r="S476" s="1039">
        <v>5.8299999999999997E-4</v>
      </c>
      <c r="T476" s="1039">
        <v>0</v>
      </c>
      <c r="U476" s="1040">
        <v>0</v>
      </c>
    </row>
    <row r="477" spans="4:21" hidden="1" outlineLevel="2">
      <c r="D477" s="1054">
        <f t="shared" si="42"/>
        <v>46</v>
      </c>
      <c r="E477" s="1054" t="str">
        <f>IF(COUNTIF(E$11:E476,F477)&gt;0,"",F477)</f>
        <v/>
      </c>
      <c r="F477" s="1054" t="str">
        <f t="shared" si="43"/>
        <v>Huiles de schistes, Europe, Base Carbone</v>
      </c>
      <c r="G477" s="1058" t="str">
        <f t="shared" si="44"/>
        <v>Huiles de schistes, Europe, Base Carbone; kgCO2e/kWh PCI, Amont</v>
      </c>
      <c r="I477" s="1034" t="s">
        <v>1702</v>
      </c>
      <c r="J477" s="1035" t="s">
        <v>1676</v>
      </c>
      <c r="K477" s="1035" t="s">
        <v>1670</v>
      </c>
      <c r="L477" s="1035" t="s">
        <v>1671</v>
      </c>
      <c r="M477" s="1036">
        <v>0.05</v>
      </c>
      <c r="N477" s="1035" t="s">
        <v>1673</v>
      </c>
      <c r="O477" s="1039">
        <v>0.45800000000000002</v>
      </c>
      <c r="P477" s="1039">
        <v>0.45800000000000002</v>
      </c>
      <c r="Q477" s="1039">
        <v>0</v>
      </c>
      <c r="R477" s="1039">
        <v>0</v>
      </c>
      <c r="S477" s="1039">
        <v>0</v>
      </c>
      <c r="T477" s="1039">
        <v>0</v>
      </c>
      <c r="U477" s="1040">
        <v>0</v>
      </c>
    </row>
    <row r="478" spans="4:21" hidden="1" outlineLevel="2">
      <c r="D478" s="1054">
        <f t="shared" si="42"/>
        <v>46</v>
      </c>
      <c r="E478" s="1054" t="str">
        <f>IF(COUNTIF(E$11:E477,F478)&gt;0,"",F478)</f>
        <v/>
      </c>
      <c r="F478" s="1054" t="str">
        <f t="shared" si="43"/>
        <v>Huiles de schistes, France continentale, Base Carbone</v>
      </c>
      <c r="G478" s="1058" t="str">
        <f t="shared" si="44"/>
        <v>Huiles de schistes, France continentale, Base Carbone; kgCO2e/kWh PCI, Combustion</v>
      </c>
      <c r="I478" s="1034" t="s">
        <v>1702</v>
      </c>
      <c r="J478" s="1035" t="s">
        <v>1676</v>
      </c>
      <c r="K478" s="1035" t="s">
        <v>1670</v>
      </c>
      <c r="L478" s="1035" t="s">
        <v>1674</v>
      </c>
      <c r="M478" s="1036">
        <v>0.05</v>
      </c>
      <c r="N478" s="1035" t="s">
        <v>1672</v>
      </c>
      <c r="O478" s="1039">
        <v>0.26400000000000001</v>
      </c>
      <c r="P478" s="1039">
        <v>0.26300000000000001</v>
      </c>
      <c r="Q478" s="1039">
        <v>3.3E-4</v>
      </c>
      <c r="R478" s="1039">
        <v>0</v>
      </c>
      <c r="S478" s="1039">
        <v>5.8299999999999997E-4</v>
      </c>
      <c r="T478" s="1039">
        <v>0</v>
      </c>
      <c r="U478" s="1040">
        <v>0</v>
      </c>
    </row>
    <row r="479" spans="4:21" hidden="1" outlineLevel="2">
      <c r="D479" s="1054">
        <f t="shared" si="42"/>
        <v>46</v>
      </c>
      <c r="E479" s="1054" t="str">
        <f>IF(COUNTIF(E$11:E478,F479)&gt;0,"",F479)</f>
        <v/>
      </c>
      <c r="F479" s="1054" t="str">
        <f t="shared" si="43"/>
        <v>Huiles de schistes, France continentale, Base Carbone</v>
      </c>
      <c r="G479" s="1058" t="str">
        <f t="shared" si="44"/>
        <v>Huiles de schistes, France continentale, Base Carbone; kgCO2e/kWh PCI, Amont</v>
      </c>
      <c r="I479" s="1034" t="s">
        <v>1702</v>
      </c>
      <c r="J479" s="1035" t="s">
        <v>1676</v>
      </c>
      <c r="K479" s="1035" t="s">
        <v>1670</v>
      </c>
      <c r="L479" s="1035" t="s">
        <v>1674</v>
      </c>
      <c r="M479" s="1036">
        <v>0.05</v>
      </c>
      <c r="N479" s="1035" t="s">
        <v>1673</v>
      </c>
      <c r="O479" s="1039">
        <v>0.45800000000000002</v>
      </c>
      <c r="P479" s="1039">
        <v>0.45800000000000002</v>
      </c>
      <c r="Q479" s="1039">
        <v>0</v>
      </c>
      <c r="R479" s="1039">
        <v>0</v>
      </c>
      <c r="S479" s="1039">
        <v>0</v>
      </c>
      <c r="T479" s="1039">
        <v>0</v>
      </c>
      <c r="U479" s="1040">
        <v>0</v>
      </c>
    </row>
    <row r="480" spans="4:21" hidden="1" outlineLevel="2">
      <c r="D480" s="1054">
        <f t="shared" si="42"/>
        <v>46</v>
      </c>
      <c r="E480" s="1054" t="str">
        <f>IF(COUNTIF(E$11:E479,F480)&gt;0,"",F480)</f>
        <v/>
      </c>
      <c r="F480" s="1054" t="str">
        <f t="shared" si="43"/>
        <v>Huiles de schistes, Europe, Base Carbone</v>
      </c>
      <c r="G480" s="1058" t="str">
        <f t="shared" si="44"/>
        <v>Huiles de schistes, Europe, Base Carbone; kgCO2e/tep PCI, Combustion</v>
      </c>
      <c r="I480" s="1034" t="s">
        <v>1702</v>
      </c>
      <c r="J480" s="1035" t="s">
        <v>1678</v>
      </c>
      <c r="K480" s="1035" t="s">
        <v>1670</v>
      </c>
      <c r="L480" s="1035" t="s">
        <v>1671</v>
      </c>
      <c r="M480" s="1036">
        <v>0.05</v>
      </c>
      <c r="N480" s="1035" t="s">
        <v>1672</v>
      </c>
      <c r="O480" s="1039">
        <v>3090</v>
      </c>
      <c r="P480" s="1039">
        <v>3080</v>
      </c>
      <c r="Q480" s="1039">
        <v>3.78</v>
      </c>
      <c r="R480" s="1039">
        <v>0</v>
      </c>
      <c r="S480" s="1039">
        <v>6.68</v>
      </c>
      <c r="T480" s="1039">
        <v>0</v>
      </c>
      <c r="U480" s="1040">
        <v>0</v>
      </c>
    </row>
    <row r="481" spans="4:21" hidden="1" outlineLevel="2">
      <c r="D481" s="1054">
        <f t="shared" ref="D481:D544" si="46">D480+IF(LEN(E481)=0,0,1)</f>
        <v>46</v>
      </c>
      <c r="E481" s="1054" t="str">
        <f>IF(COUNTIF(E$11:E480,F481)&gt;0,"",F481)</f>
        <v/>
      </c>
      <c r="F481" s="1054" t="str">
        <f t="shared" ref="F481:F544" si="47">IF(I481&lt;&gt;"",I481&amp;IF(L481&lt;&gt;"",", "&amp;L481,"")&amp;IF(K481&lt;&gt;"",", "&amp;K481,""),"")</f>
        <v>Huiles de schistes, Europe, Base Carbone</v>
      </c>
      <c r="G481" s="1058" t="str">
        <f t="shared" ref="G481:G544" si="48">IF(F481&lt;&gt;"",F481&amp;IF(J481&lt;&gt;"","; "&amp;J481,"")&amp;IF(N481&lt;&gt;"",", "&amp;N481,""),"")</f>
        <v>Huiles de schistes, Europe, Base Carbone; kgCO2e/tep PCI, Amont</v>
      </c>
      <c r="I481" s="1034" t="s">
        <v>1702</v>
      </c>
      <c r="J481" s="1035" t="s">
        <v>1678</v>
      </c>
      <c r="K481" s="1035" t="s">
        <v>1670</v>
      </c>
      <c r="L481" s="1035" t="s">
        <v>1671</v>
      </c>
      <c r="M481" s="1036">
        <v>0.05</v>
      </c>
      <c r="N481" s="1035" t="s">
        <v>1673</v>
      </c>
      <c r="O481" s="1039">
        <v>5350</v>
      </c>
      <c r="P481" s="1039">
        <v>5350</v>
      </c>
      <c r="Q481" s="1039">
        <v>0</v>
      </c>
      <c r="R481" s="1039">
        <v>0</v>
      </c>
      <c r="S481" s="1039">
        <v>0</v>
      </c>
      <c r="T481" s="1039">
        <v>0</v>
      </c>
      <c r="U481" s="1040">
        <v>0</v>
      </c>
    </row>
    <row r="482" spans="4:21" hidden="1" outlineLevel="2">
      <c r="D482" s="1054">
        <f t="shared" si="46"/>
        <v>46</v>
      </c>
      <c r="E482" s="1054" t="str">
        <f>IF(COUNTIF(E$11:E481,F482)&gt;0,"",F482)</f>
        <v/>
      </c>
      <c r="F482" s="1054" t="str">
        <f t="shared" si="47"/>
        <v>Huiles de schistes, France continentale, Base Carbone</v>
      </c>
      <c r="G482" s="1058" t="str">
        <f t="shared" si="48"/>
        <v>Huiles de schistes, France continentale, Base Carbone; kgCO2e/tep PCI, Combustion</v>
      </c>
      <c r="I482" s="1034" t="s">
        <v>1702</v>
      </c>
      <c r="J482" s="1035" t="s">
        <v>1678</v>
      </c>
      <c r="K482" s="1035" t="s">
        <v>1670</v>
      </c>
      <c r="L482" s="1035" t="s">
        <v>1674</v>
      </c>
      <c r="M482" s="1036">
        <v>0.05</v>
      </c>
      <c r="N482" s="1035" t="s">
        <v>1672</v>
      </c>
      <c r="O482" s="1039">
        <v>3080</v>
      </c>
      <c r="P482" s="1039">
        <v>3070</v>
      </c>
      <c r="Q482" s="1039">
        <v>3.78</v>
      </c>
      <c r="R482" s="1039">
        <v>0</v>
      </c>
      <c r="S482" s="1039">
        <v>6.68</v>
      </c>
      <c r="T482" s="1039">
        <v>0</v>
      </c>
      <c r="U482" s="1040">
        <v>0</v>
      </c>
    </row>
    <row r="483" spans="4:21" hidden="1" outlineLevel="2">
      <c r="D483" s="1054">
        <f t="shared" si="46"/>
        <v>46</v>
      </c>
      <c r="E483" s="1054" t="str">
        <f>IF(COUNTIF(E$11:E482,F483)&gt;0,"",F483)</f>
        <v/>
      </c>
      <c r="F483" s="1054" t="str">
        <f t="shared" si="47"/>
        <v>Huiles de schistes, France continentale, Base Carbone</v>
      </c>
      <c r="G483" s="1058" t="str">
        <f t="shared" si="48"/>
        <v>Huiles de schistes, France continentale, Base Carbone; kgCO2e/tep PCI, Amont</v>
      </c>
      <c r="I483" s="1034" t="s">
        <v>1702</v>
      </c>
      <c r="J483" s="1035" t="s">
        <v>1678</v>
      </c>
      <c r="K483" s="1035" t="s">
        <v>1670</v>
      </c>
      <c r="L483" s="1035" t="s">
        <v>1674</v>
      </c>
      <c r="M483" s="1036">
        <v>0.05</v>
      </c>
      <c r="N483" s="1035" t="s">
        <v>1673</v>
      </c>
      <c r="O483" s="1039">
        <v>5350</v>
      </c>
      <c r="P483" s="1039">
        <v>5350</v>
      </c>
      <c r="Q483" s="1039">
        <v>0</v>
      </c>
      <c r="R483" s="1039">
        <v>0</v>
      </c>
      <c r="S483" s="1039">
        <v>0</v>
      </c>
      <c r="T483" s="1039">
        <v>0</v>
      </c>
      <c r="U483" s="1040">
        <v>0</v>
      </c>
    </row>
    <row r="484" spans="4:21" hidden="1" outlineLevel="2">
      <c r="D484" s="1054">
        <f t="shared" si="46"/>
        <v>47</v>
      </c>
      <c r="E484" s="1054" t="str">
        <f>IF(COUNTIF(E$11:E483,F484)&gt;0,"",F484)</f>
        <v>Kérosène (jet A1 ou A), Europe, Base Carbone</v>
      </c>
      <c r="F484" s="1054" t="str">
        <f t="shared" si="47"/>
        <v>Kérosène (jet A1 ou A), Europe, Base Carbone</v>
      </c>
      <c r="G484" s="1058" t="str">
        <f t="shared" si="48"/>
        <v>Kérosène (jet A1 ou A), Europe, Base Carbone; kgCO2e/GJ PCI, Combustion</v>
      </c>
      <c r="I484" s="1034" t="s">
        <v>1703</v>
      </c>
      <c r="J484" s="1035" t="s">
        <v>1669</v>
      </c>
      <c r="K484" s="1035" t="s">
        <v>1670</v>
      </c>
      <c r="L484" s="1035" t="s">
        <v>1671</v>
      </c>
      <c r="M484" s="1036">
        <v>0.05</v>
      </c>
      <c r="N484" s="1035" t="s">
        <v>1672</v>
      </c>
      <c r="O484" s="1039">
        <v>71.7</v>
      </c>
      <c r="P484" s="1039">
        <v>71.5</v>
      </c>
      <c r="Q484" s="1039">
        <v>0.09</v>
      </c>
      <c r="R484" s="1039">
        <v>0</v>
      </c>
      <c r="S484" s="1039">
        <v>0.159</v>
      </c>
      <c r="T484" s="1039">
        <v>0</v>
      </c>
      <c r="U484" s="1040">
        <v>0</v>
      </c>
    </row>
    <row r="485" spans="4:21" hidden="1" outlineLevel="2">
      <c r="D485" s="1054">
        <f t="shared" si="46"/>
        <v>47</v>
      </c>
      <c r="E485" s="1054" t="str">
        <f>IF(COUNTIF(E$11:E484,F485)&gt;0,"",F485)</f>
        <v/>
      </c>
      <c r="F485" s="1054" t="str">
        <f t="shared" si="47"/>
        <v>Kérosène (jet A1 ou A), Europe, Base Carbone</v>
      </c>
      <c r="G485" s="1058" t="str">
        <f t="shared" si="48"/>
        <v>Kérosène (jet A1 ou A), Europe, Base Carbone; kgCO2e/GJ PCI, Amont</v>
      </c>
      <c r="I485" s="1034" t="s">
        <v>1703</v>
      </c>
      <c r="J485" s="1035" t="s">
        <v>1669</v>
      </c>
      <c r="K485" s="1035" t="s">
        <v>1670</v>
      </c>
      <c r="L485" s="1035" t="s">
        <v>1671</v>
      </c>
      <c r="M485" s="1036">
        <v>0.05</v>
      </c>
      <c r="N485" s="1035" t="s">
        <v>1673</v>
      </c>
      <c r="O485" s="1039">
        <v>15.1</v>
      </c>
      <c r="P485" s="1039">
        <v>13.6</v>
      </c>
      <c r="Q485" s="1039">
        <v>1.5</v>
      </c>
      <c r="R485" s="1039">
        <v>0</v>
      </c>
      <c r="S485" s="1039">
        <v>0</v>
      </c>
      <c r="T485" s="1039">
        <v>0</v>
      </c>
      <c r="U485" s="1040">
        <v>0</v>
      </c>
    </row>
    <row r="486" spans="4:21" hidden="1" outlineLevel="2">
      <c r="D486" s="1054">
        <f t="shared" si="46"/>
        <v>48</v>
      </c>
      <c r="E486" s="1054" t="str">
        <f>IF(COUNTIF(E$11:E485,F486)&gt;0,"",F486)</f>
        <v>Kérosène (jet A1 ou A), France continentale, Base Carbone</v>
      </c>
      <c r="F486" s="1054" t="str">
        <f t="shared" si="47"/>
        <v>Kérosène (jet A1 ou A), France continentale, Base Carbone</v>
      </c>
      <c r="G486" s="1058" t="str">
        <f t="shared" si="48"/>
        <v>Kérosène (jet A1 ou A), France continentale, Base Carbone; kgCO2e/GJ PCI, Combustion</v>
      </c>
      <c r="I486" s="1034" t="s">
        <v>1703</v>
      </c>
      <c r="J486" s="1035" t="s">
        <v>1669</v>
      </c>
      <c r="K486" s="1035" t="s">
        <v>1670</v>
      </c>
      <c r="L486" s="1035" t="s">
        <v>1674</v>
      </c>
      <c r="M486" s="1036">
        <v>0.05</v>
      </c>
      <c r="N486" s="1035" t="s">
        <v>1672</v>
      </c>
      <c r="O486" s="1039">
        <v>71.8</v>
      </c>
      <c r="P486" s="1039">
        <v>71.599999999999994</v>
      </c>
      <c r="Q486" s="1039">
        <v>0.09</v>
      </c>
      <c r="R486" s="1039">
        <v>0</v>
      </c>
      <c r="S486" s="1039">
        <v>0.159</v>
      </c>
      <c r="T486" s="1039">
        <v>0</v>
      </c>
      <c r="U486" s="1040">
        <v>0</v>
      </c>
    </row>
    <row r="487" spans="4:21" hidden="1" outlineLevel="2">
      <c r="D487" s="1054">
        <f t="shared" si="46"/>
        <v>48</v>
      </c>
      <c r="E487" s="1054" t="str">
        <f>IF(COUNTIF(E$11:E486,F487)&gt;0,"",F487)</f>
        <v/>
      </c>
      <c r="F487" s="1054" t="str">
        <f t="shared" si="47"/>
        <v>Kérosène (jet A1 ou A), France continentale, Base Carbone</v>
      </c>
      <c r="G487" s="1058" t="str">
        <f t="shared" si="48"/>
        <v>Kérosène (jet A1 ou A), France continentale, Base Carbone; kgCO2e/GJ PCI, Amont</v>
      </c>
      <c r="I487" s="1034" t="s">
        <v>1703</v>
      </c>
      <c r="J487" s="1035" t="s">
        <v>1669</v>
      </c>
      <c r="K487" s="1035" t="s">
        <v>1670</v>
      </c>
      <c r="L487" s="1035" t="s">
        <v>1674</v>
      </c>
      <c r="M487" s="1036">
        <v>0.05</v>
      </c>
      <c r="N487" s="1035" t="s">
        <v>1673</v>
      </c>
      <c r="O487" s="1039">
        <v>15.1</v>
      </c>
      <c r="P487" s="1039">
        <v>13.6</v>
      </c>
      <c r="Q487" s="1039">
        <v>1.5</v>
      </c>
      <c r="R487" s="1039">
        <v>0</v>
      </c>
      <c r="S487" s="1039">
        <v>0</v>
      </c>
      <c r="T487" s="1039">
        <v>0</v>
      </c>
      <c r="U487" s="1040">
        <v>0</v>
      </c>
    </row>
    <row r="488" spans="4:21" hidden="1" outlineLevel="2">
      <c r="D488" s="1054">
        <f t="shared" si="46"/>
        <v>48</v>
      </c>
      <c r="E488" s="1054" t="str">
        <f>IF(COUNTIF(E$11:E487,F488)&gt;0,"",F488)</f>
        <v/>
      </c>
      <c r="F488" s="1054" t="str">
        <f t="shared" si="47"/>
        <v>Kérosène (jet A1 ou A), Europe, Base Carbone</v>
      </c>
      <c r="G488" s="1058" t="str">
        <f t="shared" si="48"/>
        <v>Kérosène (jet A1 ou A), Europe, Base Carbone; kgCO2e/kg, Combustion</v>
      </c>
      <c r="I488" s="1034" t="s">
        <v>1703</v>
      </c>
      <c r="J488" s="1035" t="s">
        <v>1675</v>
      </c>
      <c r="K488" s="1035" t="s">
        <v>1670</v>
      </c>
      <c r="L488" s="1035" t="s">
        <v>1671</v>
      </c>
      <c r="M488" s="1036">
        <v>0.05</v>
      </c>
      <c r="N488" s="1035" t="s">
        <v>1672</v>
      </c>
      <c r="O488" s="1039">
        <v>3.16</v>
      </c>
      <c r="P488" s="1039">
        <v>3.15</v>
      </c>
      <c r="Q488" s="1039">
        <v>3.96E-3</v>
      </c>
      <c r="R488" s="1039">
        <v>0</v>
      </c>
      <c r="S488" s="1039">
        <v>7.0200000000000002E-3</v>
      </c>
      <c r="T488" s="1039">
        <v>0</v>
      </c>
      <c r="U488" s="1040">
        <v>0</v>
      </c>
    </row>
    <row r="489" spans="4:21" hidden="1" outlineLevel="2">
      <c r="D489" s="1054">
        <f t="shared" si="46"/>
        <v>48</v>
      </c>
      <c r="E489" s="1054" t="str">
        <f>IF(COUNTIF(E$11:E488,F489)&gt;0,"",F489)</f>
        <v/>
      </c>
      <c r="F489" s="1054" t="str">
        <f t="shared" si="47"/>
        <v>Kérosène (jet A1 ou A), Europe, Base Carbone</v>
      </c>
      <c r="G489" s="1058" t="str">
        <f t="shared" si="48"/>
        <v>Kérosène (jet A1 ou A), Europe, Base Carbone; kgCO2e/kg, Amont</v>
      </c>
      <c r="I489" s="1034" t="s">
        <v>1703</v>
      </c>
      <c r="J489" s="1035" t="s">
        <v>1675</v>
      </c>
      <c r="K489" s="1035" t="s">
        <v>1670</v>
      </c>
      <c r="L489" s="1035" t="s">
        <v>1671</v>
      </c>
      <c r="M489" s="1036">
        <v>0.05</v>
      </c>
      <c r="N489" s="1035" t="s">
        <v>1673</v>
      </c>
      <c r="O489" s="1039">
        <v>0.66500000000000004</v>
      </c>
      <c r="P489" s="1039">
        <v>0.60099999999999998</v>
      </c>
      <c r="Q489" s="1039">
        <v>6.4199999999999993E-2</v>
      </c>
      <c r="R489" s="1039">
        <v>0</v>
      </c>
      <c r="S489" s="1039">
        <v>0</v>
      </c>
      <c r="T489" s="1039">
        <v>0</v>
      </c>
      <c r="U489" s="1040">
        <v>0</v>
      </c>
    </row>
    <row r="490" spans="4:21" hidden="1" outlineLevel="2">
      <c r="D490" s="1054">
        <f t="shared" si="46"/>
        <v>48</v>
      </c>
      <c r="E490" s="1054" t="str">
        <f>IF(COUNTIF(E$11:E489,F490)&gt;0,"",F490)</f>
        <v/>
      </c>
      <c r="F490" s="1054" t="str">
        <f t="shared" si="47"/>
        <v>Kérosène (jet A1 ou A), France continentale, Base Carbone</v>
      </c>
      <c r="G490" s="1058" t="str">
        <f t="shared" si="48"/>
        <v>Kérosène (jet A1 ou A), France continentale, Base Carbone; kgCO2e/kg, Combustion</v>
      </c>
      <c r="I490" s="1034" t="s">
        <v>1703</v>
      </c>
      <c r="J490" s="1035" t="s">
        <v>1675</v>
      </c>
      <c r="K490" s="1035" t="s">
        <v>1670</v>
      </c>
      <c r="L490" s="1035" t="s">
        <v>1674</v>
      </c>
      <c r="M490" s="1036">
        <v>0.05</v>
      </c>
      <c r="N490" s="1035" t="s">
        <v>1672</v>
      </c>
      <c r="O490" s="1039">
        <v>3.16</v>
      </c>
      <c r="P490" s="1039">
        <v>3.15</v>
      </c>
      <c r="Q490" s="1039">
        <v>3.96E-3</v>
      </c>
      <c r="R490" s="1039">
        <v>0</v>
      </c>
      <c r="S490" s="1039">
        <v>7.0000000000000001E-3</v>
      </c>
      <c r="T490" s="1039">
        <v>0</v>
      </c>
      <c r="U490" s="1040">
        <v>0</v>
      </c>
    </row>
    <row r="491" spans="4:21" hidden="1" outlineLevel="2">
      <c r="D491" s="1054">
        <f t="shared" si="46"/>
        <v>48</v>
      </c>
      <c r="E491" s="1054" t="str">
        <f>IF(COUNTIF(E$11:E490,F491)&gt;0,"",F491)</f>
        <v/>
      </c>
      <c r="F491" s="1054" t="str">
        <f t="shared" si="47"/>
        <v>Kérosène (jet A1 ou A), France continentale, Base Carbone</v>
      </c>
      <c r="G491" s="1058" t="str">
        <f t="shared" si="48"/>
        <v>Kérosène (jet A1 ou A), France continentale, Base Carbone; kgCO2e/kg, Amont</v>
      </c>
      <c r="I491" s="1034" t="s">
        <v>1703</v>
      </c>
      <c r="J491" s="1035" t="s">
        <v>1675</v>
      </c>
      <c r="K491" s="1035" t="s">
        <v>1670</v>
      </c>
      <c r="L491" s="1035" t="s">
        <v>1674</v>
      </c>
      <c r="M491" s="1036">
        <v>0.05</v>
      </c>
      <c r="N491" s="1035" t="s">
        <v>1673</v>
      </c>
      <c r="O491" s="1039">
        <v>0.66400000000000003</v>
      </c>
      <c r="P491" s="1039">
        <v>0.6</v>
      </c>
      <c r="Q491" s="1039">
        <v>6.4199999999999993E-2</v>
      </c>
      <c r="R491" s="1039">
        <v>0</v>
      </c>
      <c r="S491" s="1039">
        <v>0</v>
      </c>
      <c r="T491" s="1039">
        <v>0</v>
      </c>
      <c r="U491" s="1040">
        <v>0</v>
      </c>
    </row>
    <row r="492" spans="4:21" hidden="1" outlineLevel="2">
      <c r="D492" s="1054">
        <f t="shared" si="46"/>
        <v>48</v>
      </c>
      <c r="E492" s="1054" t="str">
        <f>IF(COUNTIF(E$11:E491,F492)&gt;0,"",F492)</f>
        <v/>
      </c>
      <c r="F492" s="1054" t="str">
        <f t="shared" si="47"/>
        <v>Kérosène (jet A1 ou A), Europe, Base Carbone</v>
      </c>
      <c r="G492" s="1058" t="str">
        <f t="shared" si="48"/>
        <v>Kérosène (jet A1 ou A), Europe, Base Carbone; kgCO2e/kWh PCI, Combustion</v>
      </c>
      <c r="I492" s="1034" t="s">
        <v>1703</v>
      </c>
      <c r="J492" s="1035" t="s">
        <v>1676</v>
      </c>
      <c r="K492" s="1035" t="s">
        <v>1670</v>
      </c>
      <c r="L492" s="1035" t="s">
        <v>1671</v>
      </c>
      <c r="M492" s="1036">
        <v>0.05</v>
      </c>
      <c r="N492" s="1035" t="s">
        <v>1672</v>
      </c>
      <c r="O492" s="1039">
        <v>0.25800000000000001</v>
      </c>
      <c r="P492" s="1039">
        <v>0.25700000000000001</v>
      </c>
      <c r="Q492" s="1039">
        <v>3.3E-4</v>
      </c>
      <c r="R492" s="1039">
        <v>0</v>
      </c>
      <c r="S492" s="1039">
        <v>5.8299999999999997E-4</v>
      </c>
      <c r="T492" s="1039">
        <v>0</v>
      </c>
      <c r="U492" s="1040">
        <v>0</v>
      </c>
    </row>
    <row r="493" spans="4:21" hidden="1" outlineLevel="2">
      <c r="D493" s="1054">
        <f t="shared" si="46"/>
        <v>48</v>
      </c>
      <c r="E493" s="1054" t="str">
        <f>IF(COUNTIF(E$11:E492,F493)&gt;0,"",F493)</f>
        <v/>
      </c>
      <c r="F493" s="1054" t="str">
        <f t="shared" si="47"/>
        <v>Kérosène (jet A1 ou A), Europe, Base Carbone</v>
      </c>
      <c r="G493" s="1058" t="str">
        <f t="shared" si="48"/>
        <v>Kérosène (jet A1 ou A), Europe, Base Carbone; kgCO2e/kWh PCI, Amont</v>
      </c>
      <c r="I493" s="1034" t="s">
        <v>1703</v>
      </c>
      <c r="J493" s="1035" t="s">
        <v>1676</v>
      </c>
      <c r="K493" s="1035" t="s">
        <v>1670</v>
      </c>
      <c r="L493" s="1035" t="s">
        <v>1671</v>
      </c>
      <c r="M493" s="1036">
        <v>0.05</v>
      </c>
      <c r="N493" s="1035" t="s">
        <v>1673</v>
      </c>
      <c r="O493" s="1039">
        <v>5.5E-2</v>
      </c>
      <c r="P493" s="1039">
        <v>4.9000000000000002E-2</v>
      </c>
      <c r="Q493" s="1039">
        <v>6.0000000000000001E-3</v>
      </c>
      <c r="R493" s="1039">
        <v>0</v>
      </c>
      <c r="S493" s="1039">
        <v>0</v>
      </c>
      <c r="T493" s="1039">
        <v>0</v>
      </c>
      <c r="U493" s="1040">
        <v>0</v>
      </c>
    </row>
    <row r="494" spans="4:21" hidden="1" outlineLevel="2">
      <c r="D494" s="1054">
        <f t="shared" si="46"/>
        <v>48</v>
      </c>
      <c r="E494" s="1054" t="str">
        <f>IF(COUNTIF(E$11:E493,F494)&gt;0,"",F494)</f>
        <v/>
      </c>
      <c r="F494" s="1054" t="str">
        <f t="shared" si="47"/>
        <v>Kérosène (jet A1 ou A), France continentale, Base Carbone</v>
      </c>
      <c r="G494" s="1058" t="str">
        <f t="shared" si="48"/>
        <v>Kérosène (jet A1 ou A), France continentale, Base Carbone; kgCO2e/kWh PCI, Combustion</v>
      </c>
      <c r="I494" s="1034" t="s">
        <v>1703</v>
      </c>
      <c r="J494" s="1035" t="s">
        <v>1676</v>
      </c>
      <c r="K494" s="1035" t="s">
        <v>1670</v>
      </c>
      <c r="L494" s="1035" t="s">
        <v>1674</v>
      </c>
      <c r="M494" s="1036">
        <v>0.05</v>
      </c>
      <c r="N494" s="1035" t="s">
        <v>1672</v>
      </c>
      <c r="O494" s="1039">
        <v>0.25900000000000001</v>
      </c>
      <c r="P494" s="1039">
        <v>0.25800000000000001</v>
      </c>
      <c r="Q494" s="1039">
        <v>3.2400000000000001E-4</v>
      </c>
      <c r="R494" s="1039">
        <v>0</v>
      </c>
      <c r="S494" s="1039">
        <v>5.7200000000000003E-4</v>
      </c>
      <c r="T494" s="1039">
        <v>0</v>
      </c>
      <c r="U494" s="1040">
        <v>0</v>
      </c>
    </row>
    <row r="495" spans="4:21" hidden="1" outlineLevel="2">
      <c r="D495" s="1054">
        <f t="shared" si="46"/>
        <v>48</v>
      </c>
      <c r="E495" s="1054" t="str">
        <f>IF(COUNTIF(E$11:E494,F495)&gt;0,"",F495)</f>
        <v/>
      </c>
      <c r="F495" s="1054" t="str">
        <f t="shared" si="47"/>
        <v>Kérosène (jet A1 ou A), France continentale, Base Carbone</v>
      </c>
      <c r="G495" s="1058" t="str">
        <f t="shared" si="48"/>
        <v>Kérosène (jet A1 ou A), France continentale, Base Carbone; kgCO2e/kWh PCI, Amont</v>
      </c>
      <c r="I495" s="1034" t="s">
        <v>1703</v>
      </c>
      <c r="J495" s="1035" t="s">
        <v>1676</v>
      </c>
      <c r="K495" s="1035" t="s">
        <v>1670</v>
      </c>
      <c r="L495" s="1035" t="s">
        <v>1674</v>
      </c>
      <c r="M495" s="1036">
        <v>0.05</v>
      </c>
      <c r="N495" s="1035" t="s">
        <v>1673</v>
      </c>
      <c r="O495" s="1039">
        <v>5.4399999999999997E-2</v>
      </c>
      <c r="P495" s="1039">
        <v>4.9099999999999998E-2</v>
      </c>
      <c r="Q495" s="1039">
        <v>5.2500000000000003E-3</v>
      </c>
      <c r="R495" s="1039">
        <v>0</v>
      </c>
      <c r="S495" s="1039">
        <v>0</v>
      </c>
      <c r="T495" s="1039">
        <v>0</v>
      </c>
      <c r="U495" s="1040">
        <v>0</v>
      </c>
    </row>
    <row r="496" spans="4:21" s="1048" customFormat="1" hidden="1" outlineLevel="2">
      <c r="D496" s="1054">
        <f t="shared" si="46"/>
        <v>48</v>
      </c>
      <c r="E496" s="1054" t="str">
        <f>IF(COUNTIF(E$11:E495,F496)&gt;0,"",F496)</f>
        <v/>
      </c>
      <c r="F496" s="1054" t="str">
        <f t="shared" si="47"/>
        <v>Kérosène (jet A1 ou A), Europe, Base Carbone</v>
      </c>
      <c r="G496" s="1058" t="str">
        <f t="shared" si="48"/>
        <v>Kérosène (jet A1 ou A), Europe, Base Carbone; kgCO2e/litre, Combustion</v>
      </c>
      <c r="I496" s="1034" t="s">
        <v>1703</v>
      </c>
      <c r="J496" s="1035" t="s">
        <v>1677</v>
      </c>
      <c r="K496" s="1035" t="s">
        <v>1670</v>
      </c>
      <c r="L496" s="1035" t="s">
        <v>1671</v>
      </c>
      <c r="M496" s="1036">
        <v>0.05</v>
      </c>
      <c r="N496" s="1035" t="s">
        <v>1672</v>
      </c>
      <c r="O496" s="1039">
        <v>2.79</v>
      </c>
      <c r="P496" s="1039">
        <v>2.52</v>
      </c>
      <c r="Q496" s="1039">
        <v>0.26900000000000002</v>
      </c>
      <c r="R496" s="1039">
        <v>0</v>
      </c>
      <c r="S496" s="1039">
        <v>5.5700000000000003E-3</v>
      </c>
      <c r="T496" s="1039">
        <v>0</v>
      </c>
      <c r="U496" s="1040">
        <v>0</v>
      </c>
    </row>
    <row r="497" spans="4:21" s="1048" customFormat="1" hidden="1" outlineLevel="2">
      <c r="D497" s="1054">
        <f t="shared" si="46"/>
        <v>48</v>
      </c>
      <c r="E497" s="1054" t="str">
        <f>IF(COUNTIF(E$11:E496,F497)&gt;0,"",F497)</f>
        <v/>
      </c>
      <c r="F497" s="1054" t="str">
        <f t="shared" si="47"/>
        <v>Kérosène (jet A1 ou A), Europe, Base Carbone</v>
      </c>
      <c r="G497" s="1058" t="str">
        <f t="shared" si="48"/>
        <v>Kérosène (jet A1 ou A), Europe, Base Carbone; kgCO2e/litre, Amont</v>
      </c>
      <c r="I497" s="1034" t="s">
        <v>1703</v>
      </c>
      <c r="J497" s="1035" t="s">
        <v>1677</v>
      </c>
      <c r="K497" s="1035" t="s">
        <v>1670</v>
      </c>
      <c r="L497" s="1035" t="s">
        <v>1671</v>
      </c>
      <c r="M497" s="1036">
        <v>0.05</v>
      </c>
      <c r="N497" s="1035" t="s">
        <v>1673</v>
      </c>
      <c r="O497" s="1039">
        <v>0.53200000000000003</v>
      </c>
      <c r="P497" s="1039">
        <v>0.48099999999999998</v>
      </c>
      <c r="Q497" s="1039">
        <v>5.1299999999999998E-2</v>
      </c>
      <c r="R497" s="1039">
        <v>0</v>
      </c>
      <c r="S497" s="1039">
        <v>0</v>
      </c>
      <c r="T497" s="1039">
        <v>0</v>
      </c>
      <c r="U497" s="1040">
        <v>0</v>
      </c>
    </row>
    <row r="498" spans="4:21" s="1048" customFormat="1" hidden="1" outlineLevel="2">
      <c r="D498" s="1054">
        <f t="shared" si="46"/>
        <v>48</v>
      </c>
      <c r="E498" s="1054" t="str">
        <f>IF(COUNTIF(E$11:E497,F498)&gt;0,"",F498)</f>
        <v/>
      </c>
      <c r="F498" s="1054" t="str">
        <f t="shared" si="47"/>
        <v>Kérosène (jet A1 ou A), France continentale, Base Carbone</v>
      </c>
      <c r="G498" s="1058" t="str">
        <f t="shared" si="48"/>
        <v>Kérosène (jet A1 ou A), France continentale, Base Carbone; kgCO2e/litre, Combustion</v>
      </c>
      <c r="I498" s="1034" t="s">
        <v>1703</v>
      </c>
      <c r="J498" s="1035" t="s">
        <v>1677</v>
      </c>
      <c r="K498" s="1035" t="s">
        <v>1670</v>
      </c>
      <c r="L498" s="1035" t="s">
        <v>1674</v>
      </c>
      <c r="M498" s="1036">
        <v>0.05</v>
      </c>
      <c r="N498" s="1035" t="s">
        <v>1672</v>
      </c>
      <c r="O498" s="1039">
        <v>2.5499999999999998</v>
      </c>
      <c r="P498" s="1039">
        <v>2.54</v>
      </c>
      <c r="Q498" s="1039">
        <v>3.1700000000000001E-3</v>
      </c>
      <c r="R498" s="1039">
        <v>0</v>
      </c>
      <c r="S498" s="1039">
        <v>5.5999999999999999E-3</v>
      </c>
      <c r="T498" s="1039">
        <v>0</v>
      </c>
      <c r="U498" s="1040">
        <v>0</v>
      </c>
    </row>
    <row r="499" spans="4:21" s="1048" customFormat="1" hidden="1" outlineLevel="2">
      <c r="D499" s="1054">
        <f t="shared" si="46"/>
        <v>48</v>
      </c>
      <c r="E499" s="1054" t="str">
        <f>IF(COUNTIF(E$11:E498,F499)&gt;0,"",F499)</f>
        <v/>
      </c>
      <c r="F499" s="1054" t="str">
        <f t="shared" si="47"/>
        <v>Kérosène (jet A1 ou A), France continentale, Base Carbone</v>
      </c>
      <c r="G499" s="1058" t="str">
        <f t="shared" si="48"/>
        <v>Kérosène (jet A1 ou A), France continentale, Base Carbone; kgCO2e/litre, Amont</v>
      </c>
      <c r="I499" s="1034" t="s">
        <v>1703</v>
      </c>
      <c r="J499" s="1035" t="s">
        <v>1677</v>
      </c>
      <c r="K499" s="1035" t="s">
        <v>1670</v>
      </c>
      <c r="L499" s="1035" t="s">
        <v>1674</v>
      </c>
      <c r="M499" s="1036">
        <v>0.05</v>
      </c>
      <c r="N499" s="1035" t="s">
        <v>1673</v>
      </c>
      <c r="O499" s="1039">
        <v>0.53</v>
      </c>
      <c r="P499" s="1039">
        <v>0.47899999999999998</v>
      </c>
      <c r="Q499" s="1039">
        <v>5.1299999999999998E-2</v>
      </c>
      <c r="R499" s="1039">
        <v>0</v>
      </c>
      <c r="S499" s="1039">
        <v>0</v>
      </c>
      <c r="T499" s="1039">
        <v>0</v>
      </c>
      <c r="U499" s="1040">
        <v>0</v>
      </c>
    </row>
    <row r="500" spans="4:21" s="1048" customFormat="1" hidden="1" outlineLevel="2">
      <c r="D500" s="1054">
        <f t="shared" si="46"/>
        <v>48</v>
      </c>
      <c r="E500" s="1054" t="str">
        <f>IF(COUNTIF(E$11:E499,F500)&gt;0,"",F500)</f>
        <v/>
      </c>
      <c r="F500" s="1054" t="str">
        <f t="shared" si="47"/>
        <v>Kérosène (jet A1 ou A), Europe, Base Carbone</v>
      </c>
      <c r="G500" s="1058" t="str">
        <f t="shared" si="48"/>
        <v>Kérosène (jet A1 ou A), Europe, Base Carbone; kgCO2e/tep PCI, Combustion</v>
      </c>
      <c r="I500" s="1034" t="s">
        <v>1703</v>
      </c>
      <c r="J500" s="1035" t="s">
        <v>1678</v>
      </c>
      <c r="K500" s="1035" t="s">
        <v>1670</v>
      </c>
      <c r="L500" s="1035" t="s">
        <v>1671</v>
      </c>
      <c r="M500" s="1036">
        <v>0.05</v>
      </c>
      <c r="N500" s="1035" t="s">
        <v>1672</v>
      </c>
      <c r="O500" s="1039">
        <v>3010</v>
      </c>
      <c r="P500" s="1039">
        <v>3000</v>
      </c>
      <c r="Q500" s="1039">
        <v>3.78</v>
      </c>
      <c r="R500" s="1039">
        <v>0</v>
      </c>
      <c r="S500" s="1039">
        <v>6.68</v>
      </c>
      <c r="T500" s="1039">
        <v>0</v>
      </c>
      <c r="U500" s="1040">
        <v>0</v>
      </c>
    </row>
    <row r="501" spans="4:21" s="1048" customFormat="1" hidden="1" outlineLevel="2">
      <c r="D501" s="1054">
        <f t="shared" si="46"/>
        <v>48</v>
      </c>
      <c r="E501" s="1054" t="str">
        <f>IF(COUNTIF(E$11:E500,F501)&gt;0,"",F501)</f>
        <v/>
      </c>
      <c r="F501" s="1054" t="str">
        <f t="shared" si="47"/>
        <v>Kérosène (jet A1 ou A), Europe, Base Carbone</v>
      </c>
      <c r="G501" s="1058" t="str">
        <f t="shared" si="48"/>
        <v>Kérosène (jet A1 ou A), Europe, Base Carbone; kgCO2e/tep PCI, Amont</v>
      </c>
      <c r="I501" s="1034" t="s">
        <v>1703</v>
      </c>
      <c r="J501" s="1035" t="s">
        <v>1678</v>
      </c>
      <c r="K501" s="1035" t="s">
        <v>1670</v>
      </c>
      <c r="L501" s="1035" t="s">
        <v>1671</v>
      </c>
      <c r="M501" s="1036">
        <v>0.05</v>
      </c>
      <c r="N501" s="1035" t="s">
        <v>1673</v>
      </c>
      <c r="O501" s="1039">
        <v>634</v>
      </c>
      <c r="P501" s="1039">
        <v>573</v>
      </c>
      <c r="Q501" s="1039">
        <v>61.2</v>
      </c>
      <c r="R501" s="1039">
        <v>0</v>
      </c>
      <c r="S501" s="1039">
        <v>0</v>
      </c>
      <c r="T501" s="1039">
        <v>0</v>
      </c>
      <c r="U501" s="1040">
        <v>0</v>
      </c>
    </row>
    <row r="502" spans="4:21" s="1048" customFormat="1" hidden="1" outlineLevel="2">
      <c r="D502" s="1054">
        <f t="shared" si="46"/>
        <v>48</v>
      </c>
      <c r="E502" s="1054" t="str">
        <f>IF(COUNTIF(E$11:E501,F502)&gt;0,"",F502)</f>
        <v/>
      </c>
      <c r="F502" s="1054" t="str">
        <f t="shared" si="47"/>
        <v>Kérosène (jet A1 ou A), France continentale, Base Carbone</v>
      </c>
      <c r="G502" s="1058" t="str">
        <f t="shared" si="48"/>
        <v>Kérosène (jet A1 ou A), France continentale, Base Carbone; kgCO2e/tep PCI, Combustion</v>
      </c>
      <c r="I502" s="1034" t="s">
        <v>1703</v>
      </c>
      <c r="J502" s="1035" t="s">
        <v>1678</v>
      </c>
      <c r="K502" s="1035" t="s">
        <v>1670</v>
      </c>
      <c r="L502" s="1035" t="s">
        <v>1674</v>
      </c>
      <c r="M502" s="1036">
        <v>0.05</v>
      </c>
      <c r="N502" s="1035" t="s">
        <v>1672</v>
      </c>
      <c r="O502" s="1039">
        <v>3020</v>
      </c>
      <c r="P502" s="1039">
        <v>3010</v>
      </c>
      <c r="Q502" s="1039">
        <v>3.78</v>
      </c>
      <c r="R502" s="1039">
        <v>0</v>
      </c>
      <c r="S502" s="1039">
        <v>6.68</v>
      </c>
      <c r="T502" s="1039">
        <v>0</v>
      </c>
      <c r="U502" s="1040">
        <v>0</v>
      </c>
    </row>
    <row r="503" spans="4:21" s="1048" customFormat="1" hidden="1" outlineLevel="2">
      <c r="D503" s="1054">
        <f t="shared" si="46"/>
        <v>48</v>
      </c>
      <c r="E503" s="1054" t="str">
        <f>IF(COUNTIF(E$11:E502,F503)&gt;0,"",F503)</f>
        <v/>
      </c>
      <c r="F503" s="1054" t="str">
        <f t="shared" si="47"/>
        <v>Kérosène (jet A1 ou A), France continentale, Base Carbone</v>
      </c>
      <c r="G503" s="1058" t="str">
        <f t="shared" si="48"/>
        <v>Kérosène (jet A1 ou A), France continentale, Base Carbone; kgCO2e/tep PCI, Amont</v>
      </c>
      <c r="I503" s="1034" t="s">
        <v>1703</v>
      </c>
      <c r="J503" s="1035" t="s">
        <v>1678</v>
      </c>
      <c r="K503" s="1035" t="s">
        <v>1670</v>
      </c>
      <c r="L503" s="1035" t="s">
        <v>1674</v>
      </c>
      <c r="M503" s="1036">
        <v>0.05</v>
      </c>
      <c r="N503" s="1035" t="s">
        <v>1673</v>
      </c>
      <c r="O503" s="1039">
        <v>634</v>
      </c>
      <c r="P503" s="1039">
        <v>573</v>
      </c>
      <c r="Q503" s="1039">
        <v>61.2</v>
      </c>
      <c r="R503" s="1039">
        <v>0</v>
      </c>
      <c r="S503" s="1039">
        <v>0</v>
      </c>
      <c r="T503" s="1039">
        <v>0</v>
      </c>
      <c r="U503" s="1040">
        <v>0</v>
      </c>
    </row>
    <row r="504" spans="4:21" s="1048" customFormat="1" hidden="1" outlineLevel="2">
      <c r="D504" s="1054">
        <f t="shared" si="46"/>
        <v>49</v>
      </c>
      <c r="E504" s="1054" t="str">
        <f>IF(COUNTIF(E$11:E503,F504)&gt;0,"",F504)</f>
        <v>Kérosène (jet A1 ou A), Polynésie Française, Base Carbone</v>
      </c>
      <c r="F504" s="1054" t="str">
        <f t="shared" si="47"/>
        <v>Kérosène (jet A1 ou A), Polynésie Française, Base Carbone</v>
      </c>
      <c r="G504" s="1058" t="str">
        <f t="shared" si="48"/>
        <v>Kérosène (jet A1 ou A), Polynésie Française, Base Carbone; kgCO2e/kg, Combustion</v>
      </c>
      <c r="I504" s="1034" t="s">
        <v>1703</v>
      </c>
      <c r="J504" s="2066" t="s">
        <v>1675</v>
      </c>
      <c r="K504" s="1035" t="s">
        <v>1670</v>
      </c>
      <c r="L504" s="1035" t="s">
        <v>644</v>
      </c>
      <c r="M504" s="1036">
        <v>0.05</v>
      </c>
      <c r="N504" s="1035" t="s">
        <v>1672</v>
      </c>
      <c r="O504" s="2029">
        <v>3.26</v>
      </c>
      <c r="P504" s="2029">
        <f>O504</f>
        <v>3.26</v>
      </c>
      <c r="Q504" s="1039">
        <v>0</v>
      </c>
      <c r="R504" s="1039">
        <v>0</v>
      </c>
      <c r="S504" s="1039">
        <v>0</v>
      </c>
      <c r="T504" s="1039">
        <v>0</v>
      </c>
      <c r="U504" s="1040">
        <v>0</v>
      </c>
    </row>
    <row r="505" spans="4:21" s="1048" customFormat="1" hidden="1" outlineLevel="2">
      <c r="D505" s="1054">
        <f t="shared" si="46"/>
        <v>49</v>
      </c>
      <c r="E505" s="1054" t="str">
        <f>IF(COUNTIF(E$11:E504,F505)&gt;0,"",F505)</f>
        <v/>
      </c>
      <c r="F505" s="1054" t="str">
        <f t="shared" si="47"/>
        <v>Kérosène (jet A1 ou A), Polynésie Française, Base Carbone</v>
      </c>
      <c r="G505" s="1058" t="str">
        <f t="shared" si="48"/>
        <v>Kérosène (jet A1 ou A), Polynésie Française, Base Carbone; kgCO2e/kg, Amont</v>
      </c>
      <c r="I505" s="1034" t="s">
        <v>1703</v>
      </c>
      <c r="J505" s="2066" t="s">
        <v>1675</v>
      </c>
      <c r="K505" s="1035" t="s">
        <v>1670</v>
      </c>
      <c r="L505" s="1035" t="s">
        <v>644</v>
      </c>
      <c r="M505" s="1036">
        <v>0.05</v>
      </c>
      <c r="N505" s="1035" t="s">
        <v>1673</v>
      </c>
      <c r="O505" s="2029">
        <v>0.45200000000000001</v>
      </c>
      <c r="P505" s="2029">
        <f t="shared" ref="P505:P511" si="49">O505</f>
        <v>0.45200000000000001</v>
      </c>
      <c r="Q505" s="1039">
        <v>0</v>
      </c>
      <c r="R505" s="1039">
        <v>0</v>
      </c>
      <c r="S505" s="1039">
        <v>0</v>
      </c>
      <c r="T505" s="1039">
        <v>0</v>
      </c>
      <c r="U505" s="1040">
        <v>0</v>
      </c>
    </row>
    <row r="506" spans="4:21" s="1048" customFormat="1" hidden="1" outlineLevel="2">
      <c r="D506" s="1054">
        <f t="shared" si="46"/>
        <v>49</v>
      </c>
      <c r="E506" s="1054" t="str">
        <f>IF(COUNTIF(E$11:E505,F506)&gt;0,"",F506)</f>
        <v/>
      </c>
      <c r="F506" s="1054" t="str">
        <f t="shared" si="47"/>
        <v>Kérosène (jet A1 ou A), Polynésie Française, Base Carbone</v>
      </c>
      <c r="G506" s="1058" t="str">
        <f t="shared" si="48"/>
        <v>Kérosène (jet A1 ou A), Polynésie Française, Base Carbone; kgCO2e/kWh PCI, Combustion</v>
      </c>
      <c r="I506" s="1034" t="s">
        <v>1703</v>
      </c>
      <c r="J506" s="1035" t="s">
        <v>1676</v>
      </c>
      <c r="K506" s="1035" t="s">
        <v>1670</v>
      </c>
      <c r="L506" s="1035" t="s">
        <v>644</v>
      </c>
      <c r="M506" s="1036">
        <v>0.05</v>
      </c>
      <c r="N506" s="1035" t="s">
        <v>1672</v>
      </c>
      <c r="O506" s="1039">
        <v>0.26600000000000001</v>
      </c>
      <c r="P506" s="2029">
        <f t="shared" si="49"/>
        <v>0.26600000000000001</v>
      </c>
      <c r="Q506" s="1039">
        <v>0</v>
      </c>
      <c r="R506" s="1039">
        <v>0</v>
      </c>
      <c r="S506" s="1039">
        <v>0</v>
      </c>
      <c r="T506" s="1039">
        <v>0</v>
      </c>
      <c r="U506" s="1040">
        <v>0</v>
      </c>
    </row>
    <row r="507" spans="4:21" s="1048" customFormat="1" hidden="1" outlineLevel="2">
      <c r="D507" s="1054">
        <f t="shared" si="46"/>
        <v>49</v>
      </c>
      <c r="E507" s="1054" t="str">
        <f>IF(COUNTIF(E$11:E506,F507)&gt;0,"",F507)</f>
        <v/>
      </c>
      <c r="F507" s="1054" t="str">
        <f t="shared" si="47"/>
        <v>Kérosène (jet A1 ou A), Polynésie Française, Base Carbone</v>
      </c>
      <c r="G507" s="1058" t="str">
        <f t="shared" si="48"/>
        <v>Kérosène (jet A1 ou A), Polynésie Française, Base Carbone; kgCO2e/kWh PCI, Amont</v>
      </c>
      <c r="I507" s="1034" t="s">
        <v>1703</v>
      </c>
      <c r="J507" s="1035" t="s">
        <v>1676</v>
      </c>
      <c r="K507" s="1035" t="s">
        <v>1670</v>
      </c>
      <c r="L507" s="1035" t="s">
        <v>644</v>
      </c>
      <c r="M507" s="1036">
        <v>0.05</v>
      </c>
      <c r="N507" s="1035" t="s">
        <v>1673</v>
      </c>
      <c r="O507" s="1039">
        <v>3.6999999999999998E-2</v>
      </c>
      <c r="P507" s="2029">
        <f t="shared" si="49"/>
        <v>3.6999999999999998E-2</v>
      </c>
      <c r="Q507" s="1039">
        <v>0</v>
      </c>
      <c r="R507" s="1039">
        <v>0</v>
      </c>
      <c r="S507" s="1039">
        <v>0</v>
      </c>
      <c r="T507" s="1039">
        <v>0</v>
      </c>
      <c r="U507" s="1040">
        <v>0</v>
      </c>
    </row>
    <row r="508" spans="4:21" s="1048" customFormat="1" hidden="1" outlineLevel="2">
      <c r="D508" s="1054">
        <f t="shared" si="46"/>
        <v>49</v>
      </c>
      <c r="E508" s="1054" t="str">
        <f>IF(COUNTIF(E$11:E507,F508)&gt;0,"",F508)</f>
        <v/>
      </c>
      <c r="F508" s="1054" t="str">
        <f t="shared" si="47"/>
        <v>Kérosène (jet A1 ou A), Polynésie Française, Base Carbone</v>
      </c>
      <c r="G508" s="1058" t="str">
        <f t="shared" si="48"/>
        <v>Kérosène (jet A1 ou A), Polynésie Française, Base Carbone; kgCO2e/tep PCI, Combustion</v>
      </c>
      <c r="I508" s="1034" t="s">
        <v>1703</v>
      </c>
      <c r="J508" s="1035" t="s">
        <v>1678</v>
      </c>
      <c r="K508" s="1035" t="s">
        <v>1670</v>
      </c>
      <c r="L508" s="1035" t="s">
        <v>644</v>
      </c>
      <c r="M508" s="1036">
        <v>0.05</v>
      </c>
      <c r="N508" s="1035" t="s">
        <v>1672</v>
      </c>
      <c r="O508" s="1039">
        <v>3100</v>
      </c>
      <c r="P508" s="2029">
        <f t="shared" si="49"/>
        <v>3100</v>
      </c>
      <c r="Q508" s="1039">
        <v>0</v>
      </c>
      <c r="R508" s="1039">
        <v>0</v>
      </c>
      <c r="S508" s="1039">
        <v>0</v>
      </c>
      <c r="T508" s="1039">
        <v>0</v>
      </c>
      <c r="U508" s="1040">
        <v>0</v>
      </c>
    </row>
    <row r="509" spans="4:21" s="1048" customFormat="1" hidden="1" outlineLevel="2">
      <c r="D509" s="1054">
        <f t="shared" si="46"/>
        <v>49</v>
      </c>
      <c r="E509" s="1054" t="str">
        <f>IF(COUNTIF(E$11:E508,F509)&gt;0,"",F509)</f>
        <v/>
      </c>
      <c r="F509" s="1054" t="str">
        <f t="shared" si="47"/>
        <v>Kérosène (jet A1 ou A), Polynésie Française, Base Carbone</v>
      </c>
      <c r="G509" s="1058" t="str">
        <f t="shared" si="48"/>
        <v>Kérosène (jet A1 ou A), Polynésie Française, Base Carbone; kgCO2e/tep PCI, Amont</v>
      </c>
      <c r="I509" s="1034" t="s">
        <v>1703</v>
      </c>
      <c r="J509" s="1035" t="s">
        <v>1678</v>
      </c>
      <c r="K509" s="1035" t="s">
        <v>1670</v>
      </c>
      <c r="L509" s="1035" t="s">
        <v>644</v>
      </c>
      <c r="M509" s="1036">
        <v>0.05</v>
      </c>
      <c r="N509" s="1035" t="s">
        <v>1673</v>
      </c>
      <c r="O509" s="1039">
        <v>430</v>
      </c>
      <c r="P509" s="2029">
        <f t="shared" si="49"/>
        <v>430</v>
      </c>
      <c r="Q509" s="1039">
        <v>0</v>
      </c>
      <c r="R509" s="1039">
        <v>0</v>
      </c>
      <c r="S509" s="1039">
        <v>0</v>
      </c>
      <c r="T509" s="1039">
        <v>0</v>
      </c>
      <c r="U509" s="1040">
        <v>0</v>
      </c>
    </row>
    <row r="510" spans="4:21" s="1048" customFormat="1" hidden="1" outlineLevel="2">
      <c r="D510" s="1054">
        <f t="shared" si="46"/>
        <v>49</v>
      </c>
      <c r="E510" s="1054" t="str">
        <f>IF(COUNTIF(E$11:E509,F510)&gt;0,"",F510)</f>
        <v/>
      </c>
      <c r="F510" s="1054" t="str">
        <f t="shared" si="47"/>
        <v>Kérosène (jet A1 ou A), Polynésie Française, Base Carbone</v>
      </c>
      <c r="G510" s="1058" t="str">
        <f t="shared" si="48"/>
        <v>Kérosène (jet A1 ou A), Polynésie Française, Base Carbone; kgCO2e/litre, Combustion</v>
      </c>
      <c r="I510" s="1034" t="s">
        <v>1703</v>
      </c>
      <c r="J510" s="1035" t="s">
        <v>1677</v>
      </c>
      <c r="K510" s="1035" t="s">
        <v>1670</v>
      </c>
      <c r="L510" s="1035" t="s">
        <v>644</v>
      </c>
      <c r="M510" s="1036">
        <v>0.05</v>
      </c>
      <c r="N510" s="1035" t="s">
        <v>1672</v>
      </c>
      <c r="O510" s="1039">
        <v>2.77</v>
      </c>
      <c r="P510" s="2029">
        <f t="shared" si="49"/>
        <v>2.77</v>
      </c>
      <c r="Q510" s="1039">
        <v>0</v>
      </c>
      <c r="R510" s="1039">
        <v>0</v>
      </c>
      <c r="S510" s="1039">
        <v>0</v>
      </c>
      <c r="T510" s="1039">
        <v>0</v>
      </c>
      <c r="U510" s="1040">
        <v>0</v>
      </c>
    </row>
    <row r="511" spans="4:21" s="1048" customFormat="1" hidden="1" outlineLevel="2">
      <c r="D511" s="1054">
        <f t="shared" si="46"/>
        <v>49</v>
      </c>
      <c r="E511" s="1054" t="str">
        <f>IF(COUNTIF(E$11:E510,F511)&gt;0,"",F511)</f>
        <v/>
      </c>
      <c r="F511" s="1054" t="str">
        <f t="shared" si="47"/>
        <v>Kérosène (jet A1 ou A), Polynésie Française, Base Carbone</v>
      </c>
      <c r="G511" s="1058" t="str">
        <f t="shared" si="48"/>
        <v>Kérosène (jet A1 ou A), Polynésie Française, Base Carbone; kgCO2e/litre, Amont</v>
      </c>
      <c r="I511" s="1034" t="s">
        <v>1703</v>
      </c>
      <c r="J511" s="1035" t="s">
        <v>1677</v>
      </c>
      <c r="K511" s="1035" t="s">
        <v>1670</v>
      </c>
      <c r="L511" s="1035" t="s">
        <v>644</v>
      </c>
      <c r="M511" s="1036">
        <v>0.05</v>
      </c>
      <c r="N511" s="1035" t="s">
        <v>1673</v>
      </c>
      <c r="O511" s="1039">
        <v>0.38500000000000001</v>
      </c>
      <c r="P511" s="2029">
        <f t="shared" si="49"/>
        <v>0.38500000000000001</v>
      </c>
      <c r="Q511" s="1039">
        <v>0</v>
      </c>
      <c r="R511" s="1039">
        <v>0</v>
      </c>
      <c r="S511" s="1039">
        <v>0</v>
      </c>
      <c r="T511" s="1039">
        <v>0</v>
      </c>
      <c r="U511" s="1040">
        <v>0</v>
      </c>
    </row>
    <row r="512" spans="4:21" hidden="1" outlineLevel="2">
      <c r="D512" s="1054">
        <f t="shared" si="46"/>
        <v>50</v>
      </c>
      <c r="E512" s="1054" t="str">
        <f>IF(COUNTIF(E$11:E511,F512)&gt;0,"",F512)</f>
        <v>LFO (Light Fuel Oil) (ISO 8217 classes RMA à RMD (maritime)), France continentale, Base Carbone</v>
      </c>
      <c r="F512" s="1054" t="str">
        <f t="shared" si="47"/>
        <v>LFO (Light Fuel Oil) (ISO 8217 classes RMA à RMD (maritime)), France continentale, Base Carbone</v>
      </c>
      <c r="G512" s="1058" t="str">
        <f t="shared" si="48"/>
        <v>LFO (Light Fuel Oil) (ISO 8217 classes RMA à RMD (maritime)), France continentale, Base Carbone; kgCO2e/GJ PCI, Combustion</v>
      </c>
      <c r="I512" s="1034" t="s">
        <v>1704</v>
      </c>
      <c r="J512" s="1035" t="s">
        <v>1669</v>
      </c>
      <c r="K512" s="1035" t="s">
        <v>1670</v>
      </c>
      <c r="L512" s="1035" t="s">
        <v>1674</v>
      </c>
      <c r="M512" s="1036">
        <v>0.05</v>
      </c>
      <c r="N512" s="1035" t="s">
        <v>1672</v>
      </c>
      <c r="O512" s="1039">
        <v>75.5</v>
      </c>
      <c r="P512" s="1039">
        <v>75</v>
      </c>
      <c r="Q512" s="1039">
        <v>0.06</v>
      </c>
      <c r="R512" s="1039">
        <v>0</v>
      </c>
      <c r="S512" s="1039">
        <v>0.39800000000000002</v>
      </c>
      <c r="T512" s="1039">
        <v>0</v>
      </c>
      <c r="U512" s="1040">
        <v>0</v>
      </c>
    </row>
    <row r="513" spans="4:21" hidden="1" outlineLevel="2">
      <c r="D513" s="1054">
        <f t="shared" si="46"/>
        <v>50</v>
      </c>
      <c r="E513" s="1054" t="str">
        <f>IF(COUNTIF(E$11:E512,F513)&gt;0,"",F513)</f>
        <v/>
      </c>
      <c r="F513" s="1054" t="str">
        <f t="shared" si="47"/>
        <v>LFO (Light Fuel Oil) (ISO 8217 classes RMA à RMD (maritime)), France continentale, Base Carbone</v>
      </c>
      <c r="G513" s="1058" t="str">
        <f t="shared" si="48"/>
        <v>LFO (Light Fuel Oil) (ISO 8217 classes RMA à RMD (maritime)), France continentale, Base Carbone; kgCO2e/GJ PCI, Amont</v>
      </c>
      <c r="I513" s="1034" t="s">
        <v>1704</v>
      </c>
      <c r="J513" s="1035" t="s">
        <v>1669</v>
      </c>
      <c r="K513" s="1035" t="s">
        <v>1670</v>
      </c>
      <c r="L513" s="1035" t="s">
        <v>1674</v>
      </c>
      <c r="M513" s="1036">
        <v>0.05</v>
      </c>
      <c r="N513" s="1035" t="s">
        <v>1673</v>
      </c>
      <c r="O513" s="1039">
        <v>16.100000000000001</v>
      </c>
      <c r="P513" s="1039">
        <v>14.6</v>
      </c>
      <c r="Q513" s="1039">
        <v>1.46</v>
      </c>
      <c r="R513" s="1039">
        <v>0</v>
      </c>
      <c r="S513" s="1039">
        <v>0</v>
      </c>
      <c r="T513" s="1039">
        <v>0</v>
      </c>
      <c r="U513" s="1040">
        <v>0</v>
      </c>
    </row>
    <row r="514" spans="4:21" hidden="1" outlineLevel="2">
      <c r="D514" s="1054">
        <f t="shared" si="46"/>
        <v>50</v>
      </c>
      <c r="E514" s="1054" t="str">
        <f>IF(COUNTIF(E$11:E513,F514)&gt;0,"",F514)</f>
        <v/>
      </c>
      <c r="F514" s="1054" t="str">
        <f t="shared" si="47"/>
        <v>LFO (Light Fuel Oil) (ISO 8217 classes RMA à RMD (maritime)), France continentale, Base Carbone</v>
      </c>
      <c r="G514" s="1058" t="str">
        <f t="shared" si="48"/>
        <v>LFO (Light Fuel Oil) (ISO 8217 classes RMA à RMD (maritime)), France continentale, Base Carbone; kgCO2e/kg, Combustion</v>
      </c>
      <c r="I514" s="1034" t="s">
        <v>1704</v>
      </c>
      <c r="J514" s="1035" t="s">
        <v>1675</v>
      </c>
      <c r="K514" s="1035" t="s">
        <v>1670</v>
      </c>
      <c r="L514" s="1035" t="s">
        <v>1674</v>
      </c>
      <c r="M514" s="1036">
        <v>0.05</v>
      </c>
      <c r="N514" s="1035" t="s">
        <v>1672</v>
      </c>
      <c r="O514" s="1039">
        <v>3.17</v>
      </c>
      <c r="P514" s="1039">
        <v>3.15</v>
      </c>
      <c r="Q514" s="1039">
        <v>2.5200000000000001E-3</v>
      </c>
      <c r="R514" s="1039">
        <v>0</v>
      </c>
      <c r="S514" s="1039">
        <v>1.67E-2</v>
      </c>
      <c r="T514" s="1039">
        <v>0</v>
      </c>
      <c r="U514" s="1040">
        <v>0</v>
      </c>
    </row>
    <row r="515" spans="4:21" hidden="1" outlineLevel="2">
      <c r="D515" s="1054">
        <f t="shared" si="46"/>
        <v>50</v>
      </c>
      <c r="E515" s="1054" t="str">
        <f>IF(COUNTIF(E$11:E514,F515)&gt;0,"",F515)</f>
        <v/>
      </c>
      <c r="F515" s="1054" t="str">
        <f t="shared" si="47"/>
        <v>LFO (Light Fuel Oil) (ISO 8217 classes RMA à RMD (maritime)), France continentale, Base Carbone</v>
      </c>
      <c r="G515" s="1058" t="str">
        <f t="shared" si="48"/>
        <v>LFO (Light Fuel Oil) (ISO 8217 classes RMA à RMD (maritime)), France continentale, Base Carbone; kgCO2e/kg, Amont</v>
      </c>
      <c r="I515" s="1034" t="s">
        <v>1704</v>
      </c>
      <c r="J515" s="1035" t="s">
        <v>1675</v>
      </c>
      <c r="K515" s="1035" t="s">
        <v>1670</v>
      </c>
      <c r="L515" s="1035" t="s">
        <v>1674</v>
      </c>
      <c r="M515" s="1036">
        <v>0.05</v>
      </c>
      <c r="N515" s="1035" t="s">
        <v>1673</v>
      </c>
      <c r="O515" s="1039">
        <v>0.67600000000000005</v>
      </c>
      <c r="P515" s="1039">
        <v>0.61499999999999999</v>
      </c>
      <c r="Q515" s="1039">
        <v>6.1199999999999997E-2</v>
      </c>
      <c r="R515" s="1039">
        <v>0</v>
      </c>
      <c r="S515" s="1039">
        <v>0</v>
      </c>
      <c r="T515" s="1039">
        <v>0</v>
      </c>
      <c r="U515" s="1040">
        <v>0</v>
      </c>
    </row>
    <row r="516" spans="4:21" hidden="1" outlineLevel="2">
      <c r="D516" s="1054">
        <f t="shared" si="46"/>
        <v>50</v>
      </c>
      <c r="E516" s="1054" t="str">
        <f>IF(COUNTIF(E$11:E515,F516)&gt;0,"",F516)</f>
        <v/>
      </c>
      <c r="F516" s="1054" t="str">
        <f t="shared" si="47"/>
        <v>LFO (Light Fuel Oil) (ISO 8217 classes RMA à RMD (maritime)), France continentale, Base Carbone</v>
      </c>
      <c r="G516" s="1058" t="str">
        <f t="shared" si="48"/>
        <v>LFO (Light Fuel Oil) (ISO 8217 classes RMA à RMD (maritime)), France continentale, Base Carbone; kgCO2e/kWh PCI, Combustion</v>
      </c>
      <c r="I516" s="1034" t="s">
        <v>1704</v>
      </c>
      <c r="J516" s="1035" t="s">
        <v>1676</v>
      </c>
      <c r="K516" s="1035" t="s">
        <v>1670</v>
      </c>
      <c r="L516" s="1035" t="s">
        <v>1674</v>
      </c>
      <c r="M516" s="1036">
        <v>0.05</v>
      </c>
      <c r="N516" s="1035" t="s">
        <v>1672</v>
      </c>
      <c r="O516" s="1039">
        <v>0.27200000000000002</v>
      </c>
      <c r="P516" s="1039">
        <v>0.27</v>
      </c>
      <c r="Q516" s="1039">
        <v>2.1599999999999999E-4</v>
      </c>
      <c r="R516" s="1039">
        <v>0</v>
      </c>
      <c r="S516" s="1039">
        <v>1.4300000000000001E-3</v>
      </c>
      <c r="T516" s="1039">
        <v>0</v>
      </c>
      <c r="U516" s="1040">
        <v>0</v>
      </c>
    </row>
    <row r="517" spans="4:21" hidden="1" outlineLevel="2">
      <c r="D517" s="1054">
        <f t="shared" si="46"/>
        <v>50</v>
      </c>
      <c r="E517" s="1054" t="str">
        <f>IF(COUNTIF(E$11:E516,F517)&gt;0,"",F517)</f>
        <v/>
      </c>
      <c r="F517" s="1054" t="str">
        <f t="shared" si="47"/>
        <v>LFO (Light Fuel Oil) (ISO 8217 classes RMA à RMD (maritime)), France continentale, Base Carbone</v>
      </c>
      <c r="G517" s="1058" t="str">
        <f t="shared" si="48"/>
        <v>LFO (Light Fuel Oil) (ISO 8217 classes RMA à RMD (maritime)), France continentale, Base Carbone; kgCO2e/kWh PCI, Amont</v>
      </c>
      <c r="I517" s="1034" t="s">
        <v>1704</v>
      </c>
      <c r="J517" s="1035" t="s">
        <v>1676</v>
      </c>
      <c r="K517" s="1035" t="s">
        <v>1670</v>
      </c>
      <c r="L517" s="1035" t="s">
        <v>1674</v>
      </c>
      <c r="M517" s="1036">
        <v>0.05</v>
      </c>
      <c r="N517" s="1035" t="s">
        <v>1673</v>
      </c>
      <c r="O517" s="1039">
        <v>5.8999999999999997E-2</v>
      </c>
      <c r="P517" s="1039">
        <v>5.2999999999999999E-2</v>
      </c>
      <c r="Q517" s="1039">
        <v>6.0000000000000001E-3</v>
      </c>
      <c r="R517" s="1039">
        <v>0</v>
      </c>
      <c r="S517" s="1039">
        <v>0</v>
      </c>
      <c r="T517" s="1039">
        <v>0</v>
      </c>
      <c r="U517" s="1040">
        <v>0</v>
      </c>
    </row>
    <row r="518" spans="4:21" hidden="1" outlineLevel="2">
      <c r="D518" s="1054">
        <f t="shared" si="46"/>
        <v>50</v>
      </c>
      <c r="E518" s="1054" t="str">
        <f>IF(COUNTIF(E$11:E517,F518)&gt;0,"",F518)</f>
        <v/>
      </c>
      <c r="F518" s="1054" t="str">
        <f t="shared" si="47"/>
        <v>LFO (Light Fuel Oil) (ISO 8217 classes RMA à RMD (maritime)), France continentale, Base Carbone</v>
      </c>
      <c r="G518" s="1058" t="str">
        <f t="shared" si="48"/>
        <v>LFO (Light Fuel Oil) (ISO 8217 classes RMA à RMD (maritime)), France continentale, Base Carbone; kgCO2e/litre, Combustion</v>
      </c>
      <c r="I518" s="1034" t="s">
        <v>1704</v>
      </c>
      <c r="J518" s="1035" t="s">
        <v>1677</v>
      </c>
      <c r="K518" s="1035" t="s">
        <v>1670</v>
      </c>
      <c r="L518" s="1035" t="s">
        <v>1674</v>
      </c>
      <c r="M518" s="1036">
        <v>0.05</v>
      </c>
      <c r="N518" s="1035" t="s">
        <v>1672</v>
      </c>
      <c r="O518" s="1039">
        <v>2.48</v>
      </c>
      <c r="P518" s="1039">
        <v>2.48</v>
      </c>
      <c r="Q518" s="1039">
        <v>0</v>
      </c>
      <c r="R518" s="1039">
        <v>0</v>
      </c>
      <c r="S518" s="1039">
        <v>0</v>
      </c>
      <c r="T518" s="1039">
        <v>0</v>
      </c>
      <c r="U518" s="1040">
        <v>0</v>
      </c>
    </row>
    <row r="519" spans="4:21" hidden="1" outlineLevel="2">
      <c r="D519" s="1054">
        <f t="shared" si="46"/>
        <v>50</v>
      </c>
      <c r="E519" s="1054" t="str">
        <f>IF(COUNTIF(E$11:E518,F519)&gt;0,"",F519)</f>
        <v/>
      </c>
      <c r="F519" s="1054" t="str">
        <f t="shared" si="47"/>
        <v>LFO (Light Fuel Oil) (ISO 8217 classes RMA à RMD (maritime)), France continentale, Base Carbone</v>
      </c>
      <c r="G519" s="1058" t="str">
        <f t="shared" si="48"/>
        <v>LFO (Light Fuel Oil) (ISO 8217 classes RMA à RMD (maritime)), France continentale, Base Carbone; kgCO2e/litre, Amont</v>
      </c>
      <c r="I519" s="1034" t="s">
        <v>1704</v>
      </c>
      <c r="J519" s="1035" t="s">
        <v>1677</v>
      </c>
      <c r="K519" s="1035" t="s">
        <v>1670</v>
      </c>
      <c r="L519" s="1035" t="s">
        <v>1674</v>
      </c>
      <c r="M519" s="1036">
        <v>0.05</v>
      </c>
      <c r="N519" s="1035" t="s">
        <v>1673</v>
      </c>
      <c r="O519" s="1039">
        <v>0.57099999999999995</v>
      </c>
      <c r="P519" s="1039">
        <v>0.51900000000000002</v>
      </c>
      <c r="Q519" s="1039">
        <v>5.16E-2</v>
      </c>
      <c r="R519" s="1039">
        <v>0</v>
      </c>
      <c r="S519" s="1039">
        <v>0</v>
      </c>
      <c r="T519" s="1039">
        <v>0</v>
      </c>
      <c r="U519" s="1040">
        <v>0</v>
      </c>
    </row>
    <row r="520" spans="4:21" hidden="1" outlineLevel="2">
      <c r="D520" s="1054">
        <f t="shared" si="46"/>
        <v>50</v>
      </c>
      <c r="E520" s="1054" t="str">
        <f>IF(COUNTIF(E$11:E519,F520)&gt;0,"",F520)</f>
        <v/>
      </c>
      <c r="F520" s="1054" t="str">
        <f t="shared" si="47"/>
        <v>LFO (Light Fuel Oil) (ISO 8217 classes RMA à RMD (maritime)), France continentale, Base Carbone</v>
      </c>
      <c r="G520" s="1058" t="str">
        <f t="shared" si="48"/>
        <v>LFO (Light Fuel Oil) (ISO 8217 classes RMA à RMD (maritime)), France continentale, Base Carbone; kgCO2e/tep PCI, Combustion</v>
      </c>
      <c r="I520" s="1034" t="s">
        <v>1704</v>
      </c>
      <c r="J520" s="1035" t="s">
        <v>1678</v>
      </c>
      <c r="K520" s="1035" t="s">
        <v>1670</v>
      </c>
      <c r="L520" s="1035" t="s">
        <v>1674</v>
      </c>
      <c r="M520" s="1036">
        <v>0.05</v>
      </c>
      <c r="N520" s="1035" t="s">
        <v>1672</v>
      </c>
      <c r="O520" s="1039">
        <v>3170</v>
      </c>
      <c r="P520" s="1039">
        <v>3150</v>
      </c>
      <c r="Q520" s="1039">
        <v>2.52</v>
      </c>
      <c r="R520" s="1039">
        <v>0</v>
      </c>
      <c r="S520" s="1039">
        <v>16.7</v>
      </c>
      <c r="T520" s="1039">
        <v>0</v>
      </c>
      <c r="U520" s="1040">
        <v>0</v>
      </c>
    </row>
    <row r="521" spans="4:21" hidden="1" outlineLevel="2">
      <c r="D521" s="1054">
        <f t="shared" si="46"/>
        <v>50</v>
      </c>
      <c r="E521" s="1054" t="str">
        <f>IF(COUNTIF(E$11:E520,F521)&gt;0,"",F521)</f>
        <v/>
      </c>
      <c r="F521" s="1054" t="str">
        <f t="shared" si="47"/>
        <v>LFO (Light Fuel Oil) (ISO 8217 classes RMA à RMD (maritime)), France continentale, Base Carbone</v>
      </c>
      <c r="G521" s="1058" t="str">
        <f t="shared" si="48"/>
        <v>LFO (Light Fuel Oil) (ISO 8217 classes RMA à RMD (maritime)), France continentale, Base Carbone; kgCO2e/tep PCI, Amont</v>
      </c>
      <c r="I521" s="1034" t="s">
        <v>1704</v>
      </c>
      <c r="J521" s="1035" t="s">
        <v>1678</v>
      </c>
      <c r="K521" s="1035" t="s">
        <v>1670</v>
      </c>
      <c r="L521" s="1035" t="s">
        <v>1674</v>
      </c>
      <c r="M521" s="1036">
        <v>0.05</v>
      </c>
      <c r="N521" s="1035" t="s">
        <v>1673</v>
      </c>
      <c r="O521" s="1039">
        <v>676</v>
      </c>
      <c r="P521" s="1039">
        <v>615</v>
      </c>
      <c r="Q521" s="1039">
        <v>61.2</v>
      </c>
      <c r="R521" s="1039">
        <v>0</v>
      </c>
      <c r="S521" s="1039">
        <v>0</v>
      </c>
      <c r="T521" s="1039">
        <v>0</v>
      </c>
      <c r="U521" s="1040">
        <v>0</v>
      </c>
    </row>
    <row r="522" spans="4:21" hidden="1" outlineLevel="2">
      <c r="D522" s="1054">
        <f t="shared" si="46"/>
        <v>51</v>
      </c>
      <c r="E522" s="1054" t="str">
        <f>IF(COUNTIF(E$11:E521,F522)&gt;0,"",F522)</f>
        <v>MDO (Marine Diesel Oil) (ISO 8217 classes DMX à DMC), France continentale, Base Carbone</v>
      </c>
      <c r="F522" s="1054" t="str">
        <f t="shared" si="47"/>
        <v>MDO (Marine Diesel Oil) (ISO 8217 classes DMX à DMC), France continentale, Base Carbone</v>
      </c>
      <c r="G522" s="1058" t="str">
        <f t="shared" si="48"/>
        <v>MDO (Marine Diesel Oil) (ISO 8217 classes DMX à DMC), France continentale, Base Carbone; kgCO2e/GJ PCI, Amont</v>
      </c>
      <c r="I522" s="1034" t="s">
        <v>1705</v>
      </c>
      <c r="J522" s="1035" t="s">
        <v>1669</v>
      </c>
      <c r="K522" s="1035" t="s">
        <v>1670</v>
      </c>
      <c r="L522" s="1035" t="s">
        <v>1674</v>
      </c>
      <c r="M522" s="1036">
        <v>0.05</v>
      </c>
      <c r="N522" s="1035" t="s">
        <v>1673</v>
      </c>
      <c r="O522" s="1039">
        <v>16.100000000000001</v>
      </c>
      <c r="P522" s="1039">
        <v>14.6</v>
      </c>
      <c r="Q522" s="1039">
        <v>1.46</v>
      </c>
      <c r="R522" s="1039">
        <v>0</v>
      </c>
      <c r="S522" s="1039">
        <v>0</v>
      </c>
      <c r="T522" s="1039">
        <v>0</v>
      </c>
      <c r="U522" s="1040">
        <v>0</v>
      </c>
    </row>
    <row r="523" spans="4:21" hidden="1" outlineLevel="2">
      <c r="D523" s="1054">
        <f t="shared" si="46"/>
        <v>51</v>
      </c>
      <c r="E523" s="1054" t="str">
        <f>IF(COUNTIF(E$11:E522,F523)&gt;0,"",F523)</f>
        <v/>
      </c>
      <c r="F523" s="1054" t="str">
        <f t="shared" si="47"/>
        <v>MDO (Marine Diesel Oil) (ISO 8217 classes DMX à DMC), France continentale, Base Carbone</v>
      </c>
      <c r="G523" s="1058" t="str">
        <f t="shared" si="48"/>
        <v>MDO (Marine Diesel Oil) (ISO 8217 classes DMX à DMC), France continentale, Base Carbone; kgCO2e/GJ PCI, Combustion</v>
      </c>
      <c r="I523" s="1034" t="s">
        <v>1705</v>
      </c>
      <c r="J523" s="1035" t="s">
        <v>1669</v>
      </c>
      <c r="K523" s="1035" t="s">
        <v>1670</v>
      </c>
      <c r="L523" s="1035" t="s">
        <v>1674</v>
      </c>
      <c r="M523" s="1036">
        <v>0.05</v>
      </c>
      <c r="N523" s="1035" t="s">
        <v>1672</v>
      </c>
      <c r="O523" s="1039">
        <v>75.5</v>
      </c>
      <c r="P523" s="1039">
        <v>75</v>
      </c>
      <c r="Q523" s="1039">
        <v>0.06</v>
      </c>
      <c r="R523" s="1039">
        <v>0</v>
      </c>
      <c r="S523" s="1039">
        <v>0.39800000000000002</v>
      </c>
      <c r="T523" s="1039">
        <v>0</v>
      </c>
      <c r="U523" s="1040">
        <v>0</v>
      </c>
    </row>
    <row r="524" spans="4:21" hidden="1" outlineLevel="2">
      <c r="D524" s="1054">
        <f t="shared" si="46"/>
        <v>51</v>
      </c>
      <c r="E524" s="1054" t="str">
        <f>IF(COUNTIF(E$11:E523,F524)&gt;0,"",F524)</f>
        <v/>
      </c>
      <c r="F524" s="1054" t="str">
        <f t="shared" si="47"/>
        <v>MDO (Marine Diesel Oil) (ISO 8217 classes DMX à DMC), France continentale, Base Carbone</v>
      </c>
      <c r="G524" s="1058" t="str">
        <f t="shared" si="48"/>
        <v>MDO (Marine Diesel Oil) (ISO 8217 classes DMX à DMC), France continentale, Base Carbone; kgCO2e/kg, Combustion</v>
      </c>
      <c r="I524" s="1034" t="s">
        <v>1705</v>
      </c>
      <c r="J524" s="1035" t="s">
        <v>1675</v>
      </c>
      <c r="K524" s="1035" t="s">
        <v>1670</v>
      </c>
      <c r="L524" s="1035" t="s">
        <v>1674</v>
      </c>
      <c r="M524" s="1036">
        <v>0.05</v>
      </c>
      <c r="N524" s="1035" t="s">
        <v>1672</v>
      </c>
      <c r="O524" s="1039">
        <v>3.17</v>
      </c>
      <c r="P524" s="1039">
        <v>3.15</v>
      </c>
      <c r="Q524" s="1039">
        <v>2.5200000000000001E-3</v>
      </c>
      <c r="R524" s="1039">
        <v>0</v>
      </c>
      <c r="S524" s="1039">
        <v>1.67E-2</v>
      </c>
      <c r="T524" s="1039">
        <v>0</v>
      </c>
      <c r="U524" s="1040">
        <v>0</v>
      </c>
    </row>
    <row r="525" spans="4:21" hidden="1" outlineLevel="2">
      <c r="D525" s="1054">
        <f t="shared" si="46"/>
        <v>51</v>
      </c>
      <c r="E525" s="1054" t="str">
        <f>IF(COUNTIF(E$11:E524,F525)&gt;0,"",F525)</f>
        <v/>
      </c>
      <c r="F525" s="1054" t="str">
        <f t="shared" si="47"/>
        <v>MDO (Marine Diesel Oil) (ISO 8217 classes DMX à DMC), France continentale, Base Carbone</v>
      </c>
      <c r="G525" s="1058" t="str">
        <f t="shared" si="48"/>
        <v>MDO (Marine Diesel Oil) (ISO 8217 classes DMX à DMC), France continentale, Base Carbone; kgCO2e/kg, Amont</v>
      </c>
      <c r="I525" s="1034" t="s">
        <v>1705</v>
      </c>
      <c r="J525" s="1035" t="s">
        <v>1675</v>
      </c>
      <c r="K525" s="1035" t="s">
        <v>1670</v>
      </c>
      <c r="L525" s="1035" t="s">
        <v>1674</v>
      </c>
      <c r="M525" s="1036">
        <v>0.05</v>
      </c>
      <c r="N525" s="1035" t="s">
        <v>1673</v>
      </c>
      <c r="O525" s="1039">
        <v>0.67600000000000005</v>
      </c>
      <c r="P525" s="1039">
        <v>0.61499999999999999</v>
      </c>
      <c r="Q525" s="1039">
        <v>6.1199999999999997E-2</v>
      </c>
      <c r="R525" s="1039">
        <v>0</v>
      </c>
      <c r="S525" s="1039">
        <v>0</v>
      </c>
      <c r="T525" s="1039">
        <v>0</v>
      </c>
      <c r="U525" s="1040">
        <v>0</v>
      </c>
    </row>
    <row r="526" spans="4:21" hidden="1" outlineLevel="2">
      <c r="D526" s="1054">
        <f t="shared" si="46"/>
        <v>51</v>
      </c>
      <c r="E526" s="1054" t="str">
        <f>IF(COUNTIF(E$11:E525,F526)&gt;0,"",F526)</f>
        <v/>
      </c>
      <c r="F526" s="1054" t="str">
        <f t="shared" si="47"/>
        <v>MDO (Marine Diesel Oil) (ISO 8217 classes DMX à DMC), France continentale, Base Carbone</v>
      </c>
      <c r="G526" s="1058" t="str">
        <f t="shared" si="48"/>
        <v>MDO (Marine Diesel Oil) (ISO 8217 classes DMX à DMC), France continentale, Base Carbone; kgCO2e/kWh PCI, Combustion</v>
      </c>
      <c r="I526" s="1034" t="s">
        <v>1705</v>
      </c>
      <c r="J526" s="1035" t="s">
        <v>1676</v>
      </c>
      <c r="K526" s="1035" t="s">
        <v>1670</v>
      </c>
      <c r="L526" s="1035" t="s">
        <v>1674</v>
      </c>
      <c r="M526" s="1036">
        <v>0.05</v>
      </c>
      <c r="N526" s="1035" t="s">
        <v>1672</v>
      </c>
      <c r="O526" s="1039">
        <v>0.27200000000000002</v>
      </c>
      <c r="P526" s="1039">
        <v>0.27</v>
      </c>
      <c r="Q526" s="1039">
        <v>2.1599999999999999E-4</v>
      </c>
      <c r="R526" s="1039">
        <v>0</v>
      </c>
      <c r="S526" s="1039">
        <v>1.4300000000000001E-3</v>
      </c>
      <c r="T526" s="1039">
        <v>0</v>
      </c>
      <c r="U526" s="1040">
        <v>0</v>
      </c>
    </row>
    <row r="527" spans="4:21" hidden="1" outlineLevel="2">
      <c r="D527" s="1054">
        <f t="shared" si="46"/>
        <v>51</v>
      </c>
      <c r="E527" s="1054" t="str">
        <f>IF(COUNTIF(E$11:E526,F527)&gt;0,"",F527)</f>
        <v/>
      </c>
      <c r="F527" s="1054" t="str">
        <f t="shared" si="47"/>
        <v>MDO (Marine Diesel Oil) (ISO 8217 classes DMX à DMC), France continentale, Base Carbone</v>
      </c>
      <c r="G527" s="1058" t="str">
        <f t="shared" si="48"/>
        <v>MDO (Marine Diesel Oil) (ISO 8217 classes DMX à DMC), France continentale, Base Carbone; kgCO2e/kWh PCI, Amont</v>
      </c>
      <c r="I527" s="1034" t="s">
        <v>1705</v>
      </c>
      <c r="J527" s="1035" t="s">
        <v>1676</v>
      </c>
      <c r="K527" s="1035" t="s">
        <v>1670</v>
      </c>
      <c r="L527" s="1035" t="s">
        <v>1674</v>
      </c>
      <c r="M527" s="1036">
        <v>0.05</v>
      </c>
      <c r="N527" s="1035" t="s">
        <v>1673</v>
      </c>
      <c r="O527" s="1039">
        <v>5.8999999999999997E-2</v>
      </c>
      <c r="P527" s="1039">
        <v>5.2999999999999999E-2</v>
      </c>
      <c r="Q527" s="1039">
        <v>6.0000000000000001E-3</v>
      </c>
      <c r="R527" s="1039">
        <v>0</v>
      </c>
      <c r="S527" s="1039">
        <v>0</v>
      </c>
      <c r="T527" s="1039">
        <v>0</v>
      </c>
      <c r="U527" s="1040">
        <v>0</v>
      </c>
    </row>
    <row r="528" spans="4:21" hidden="1" outlineLevel="2">
      <c r="D528" s="1054">
        <f t="shared" si="46"/>
        <v>51</v>
      </c>
      <c r="E528" s="1054" t="str">
        <f>IF(COUNTIF(E$11:E527,F528)&gt;0,"",F528)</f>
        <v/>
      </c>
      <c r="F528" s="1054" t="str">
        <f t="shared" si="47"/>
        <v>MDO (Marine Diesel Oil) (ISO 8217 classes DMX à DMC), France continentale, Base Carbone</v>
      </c>
      <c r="G528" s="1058" t="str">
        <f t="shared" si="48"/>
        <v>MDO (Marine Diesel Oil) (ISO 8217 classes DMX à DMC), France continentale, Base Carbone; kgCO2e/litre, Combustion</v>
      </c>
      <c r="I528" s="1034" t="s">
        <v>1705</v>
      </c>
      <c r="J528" s="1035" t="s">
        <v>1677</v>
      </c>
      <c r="K528" s="1035" t="s">
        <v>1670</v>
      </c>
      <c r="L528" s="1035" t="s">
        <v>1674</v>
      </c>
      <c r="M528" s="1036">
        <v>0.05</v>
      </c>
      <c r="N528" s="1035" t="s">
        <v>1672</v>
      </c>
      <c r="O528" s="1039">
        <v>2.48</v>
      </c>
      <c r="P528" s="1039">
        <v>2.48</v>
      </c>
      <c r="Q528" s="1039">
        <v>0</v>
      </c>
      <c r="R528" s="1039">
        <v>0</v>
      </c>
      <c r="S528" s="1039">
        <v>0</v>
      </c>
      <c r="T528" s="1039">
        <v>0</v>
      </c>
      <c r="U528" s="1040">
        <v>0</v>
      </c>
    </row>
    <row r="529" spans="4:21" hidden="1" outlineLevel="2">
      <c r="D529" s="1054">
        <f t="shared" si="46"/>
        <v>51</v>
      </c>
      <c r="E529" s="1054" t="str">
        <f>IF(COUNTIF(E$11:E528,F529)&gt;0,"",F529)</f>
        <v/>
      </c>
      <c r="F529" s="1054" t="str">
        <f t="shared" si="47"/>
        <v>MDO (Marine Diesel Oil) (ISO 8217 classes DMX à DMC), France continentale, Base Carbone</v>
      </c>
      <c r="G529" s="1058" t="str">
        <f t="shared" si="48"/>
        <v>MDO (Marine Diesel Oil) (ISO 8217 classes DMX à DMC), France continentale, Base Carbone; kgCO2e/litre, Amont</v>
      </c>
      <c r="I529" s="1034" t="s">
        <v>1705</v>
      </c>
      <c r="J529" s="1035" t="s">
        <v>1677</v>
      </c>
      <c r="K529" s="1035" t="s">
        <v>1670</v>
      </c>
      <c r="L529" s="1035" t="s">
        <v>1674</v>
      </c>
      <c r="M529" s="1036">
        <v>0.05</v>
      </c>
      <c r="N529" s="1035" t="s">
        <v>1673</v>
      </c>
      <c r="O529" s="1039">
        <v>0.57099999999999995</v>
      </c>
      <c r="P529" s="1039">
        <v>0.51900000000000002</v>
      </c>
      <c r="Q529" s="1039">
        <v>5.16E-2</v>
      </c>
      <c r="R529" s="1039">
        <v>0</v>
      </c>
      <c r="S529" s="1039">
        <v>0</v>
      </c>
      <c r="T529" s="1039">
        <v>0</v>
      </c>
      <c r="U529" s="1040">
        <v>0</v>
      </c>
    </row>
    <row r="530" spans="4:21" hidden="1" outlineLevel="2">
      <c r="D530" s="1054">
        <f t="shared" si="46"/>
        <v>51</v>
      </c>
      <c r="E530" s="1054" t="str">
        <f>IF(COUNTIF(E$11:E529,F530)&gt;0,"",F530)</f>
        <v/>
      </c>
      <c r="F530" s="1054" t="str">
        <f t="shared" si="47"/>
        <v>MDO (Marine Diesel Oil) (ISO 8217 classes DMX à DMC), France continentale, Base Carbone</v>
      </c>
      <c r="G530" s="1058" t="str">
        <f t="shared" si="48"/>
        <v>MDO (Marine Diesel Oil) (ISO 8217 classes DMX à DMC), France continentale, Base Carbone; kgCO2e/tep PCI, Combustion</v>
      </c>
      <c r="I530" s="1034" t="s">
        <v>1705</v>
      </c>
      <c r="J530" s="1035" t="s">
        <v>1678</v>
      </c>
      <c r="K530" s="1035" t="s">
        <v>1670</v>
      </c>
      <c r="L530" s="1035" t="s">
        <v>1674</v>
      </c>
      <c r="M530" s="1036">
        <v>0.05</v>
      </c>
      <c r="N530" s="1035" t="s">
        <v>1672</v>
      </c>
      <c r="O530" s="1039">
        <v>3170</v>
      </c>
      <c r="P530" s="1039">
        <v>3150</v>
      </c>
      <c r="Q530" s="1039">
        <v>2.52</v>
      </c>
      <c r="R530" s="1039">
        <v>0</v>
      </c>
      <c r="S530" s="1039">
        <v>16.7</v>
      </c>
      <c r="T530" s="1039">
        <v>0</v>
      </c>
      <c r="U530" s="1040">
        <v>0</v>
      </c>
    </row>
    <row r="531" spans="4:21" hidden="1" outlineLevel="2">
      <c r="D531" s="1054">
        <f t="shared" si="46"/>
        <v>51</v>
      </c>
      <c r="E531" s="1054" t="str">
        <f>IF(COUNTIF(E$11:E530,F531)&gt;0,"",F531)</f>
        <v/>
      </c>
      <c r="F531" s="1054" t="str">
        <f t="shared" si="47"/>
        <v>MDO (Marine Diesel Oil) (ISO 8217 classes DMX à DMC), France continentale, Base Carbone</v>
      </c>
      <c r="G531" s="1058" t="str">
        <f t="shared" si="48"/>
        <v>MDO (Marine Diesel Oil) (ISO 8217 classes DMX à DMC), France continentale, Base Carbone; kgCO2e/tep PCI, Amont</v>
      </c>
      <c r="I531" s="1034" t="s">
        <v>1705</v>
      </c>
      <c r="J531" s="1035" t="s">
        <v>1678</v>
      </c>
      <c r="K531" s="1035" t="s">
        <v>1670</v>
      </c>
      <c r="L531" s="1035" t="s">
        <v>1674</v>
      </c>
      <c r="M531" s="1036">
        <v>0.05</v>
      </c>
      <c r="N531" s="1035" t="s">
        <v>1673</v>
      </c>
      <c r="O531" s="1039">
        <v>676</v>
      </c>
      <c r="P531" s="1039">
        <v>615</v>
      </c>
      <c r="Q531" s="1039">
        <v>61.2</v>
      </c>
      <c r="R531" s="1039">
        <v>0</v>
      </c>
      <c r="S531" s="1039">
        <v>0</v>
      </c>
      <c r="T531" s="1039">
        <v>0</v>
      </c>
      <c r="U531" s="1040">
        <v>0</v>
      </c>
    </row>
    <row r="532" spans="4:21" hidden="1" outlineLevel="2">
      <c r="D532" s="1054">
        <f t="shared" si="46"/>
        <v>52</v>
      </c>
      <c r="E532" s="1054" t="str">
        <f>IF(COUNTIF(E$11:E531,F532)&gt;0,"",F532)</f>
        <v>Naphta, Europe, Base Carbone</v>
      </c>
      <c r="F532" s="1054" t="str">
        <f t="shared" si="47"/>
        <v>Naphta, Europe, Base Carbone</v>
      </c>
      <c r="G532" s="1058" t="str">
        <f t="shared" si="48"/>
        <v>Naphta, Europe, Base Carbone; kgCO2e/GJ PCI, Combustion</v>
      </c>
      <c r="I532" s="1034" t="s">
        <v>1706</v>
      </c>
      <c r="J532" s="1035" t="s">
        <v>1669</v>
      </c>
      <c r="K532" s="1035" t="s">
        <v>1670</v>
      </c>
      <c r="L532" s="1035" t="s">
        <v>1671</v>
      </c>
      <c r="M532" s="1036">
        <v>0.05</v>
      </c>
      <c r="N532" s="1035" t="s">
        <v>1672</v>
      </c>
      <c r="O532" s="1039">
        <v>72</v>
      </c>
      <c r="P532" s="1039">
        <v>71.2</v>
      </c>
      <c r="Q532" s="1039">
        <v>0.09</v>
      </c>
      <c r="R532" s="1039">
        <v>0</v>
      </c>
      <c r="S532" s="1039">
        <v>0.66300000000000003</v>
      </c>
      <c r="T532" s="1039">
        <v>0</v>
      </c>
      <c r="U532" s="1040">
        <v>0</v>
      </c>
    </row>
    <row r="533" spans="4:21" hidden="1" outlineLevel="2">
      <c r="D533" s="1054">
        <f t="shared" si="46"/>
        <v>52</v>
      </c>
      <c r="E533" s="1054" t="str">
        <f>IF(COUNTIF(E$11:E532,F533)&gt;0,"",F533)</f>
        <v/>
      </c>
      <c r="F533" s="1054" t="str">
        <f t="shared" si="47"/>
        <v>Naphta, Europe, Base Carbone</v>
      </c>
      <c r="G533" s="1058" t="str">
        <f t="shared" si="48"/>
        <v>Naphta, Europe, Base Carbone; kgCO2e/GJ PCI, Amont</v>
      </c>
      <c r="I533" s="1034" t="s">
        <v>1706</v>
      </c>
      <c r="J533" s="1035" t="s">
        <v>1669</v>
      </c>
      <c r="K533" s="1035" t="s">
        <v>1670</v>
      </c>
      <c r="L533" s="1035" t="s">
        <v>1671</v>
      </c>
      <c r="M533" s="1036">
        <v>0.05</v>
      </c>
      <c r="N533" s="1035" t="s">
        <v>1673</v>
      </c>
      <c r="O533" s="1039">
        <v>11.5</v>
      </c>
      <c r="P533" s="1039">
        <v>10.3</v>
      </c>
      <c r="Q533" s="1039">
        <v>1.2</v>
      </c>
      <c r="R533" s="1039">
        <v>0</v>
      </c>
      <c r="S533" s="1039">
        <v>0</v>
      </c>
      <c r="T533" s="1039">
        <v>0</v>
      </c>
      <c r="U533" s="1040">
        <v>0</v>
      </c>
    </row>
    <row r="534" spans="4:21" hidden="1" outlineLevel="2">
      <c r="D534" s="1054">
        <f t="shared" si="46"/>
        <v>53</v>
      </c>
      <c r="E534" s="1054" t="str">
        <f>IF(COUNTIF(E$11:E533,F534)&gt;0,"",F534)</f>
        <v>Naphta, France continentale, Base Carbone</v>
      </c>
      <c r="F534" s="1054" t="str">
        <f t="shared" si="47"/>
        <v>Naphta, France continentale, Base Carbone</v>
      </c>
      <c r="G534" s="1058" t="str">
        <f t="shared" si="48"/>
        <v>Naphta, France continentale, Base Carbone; kgCO2e/GJ PCI, Combustion</v>
      </c>
      <c r="I534" s="1034" t="s">
        <v>1706</v>
      </c>
      <c r="J534" s="1035" t="s">
        <v>1669</v>
      </c>
      <c r="K534" s="1035" t="s">
        <v>1670</v>
      </c>
      <c r="L534" s="1035" t="s">
        <v>1674</v>
      </c>
      <c r="M534" s="1036">
        <v>0.05</v>
      </c>
      <c r="N534" s="1035" t="s">
        <v>1672</v>
      </c>
      <c r="O534" s="1039">
        <v>73.8</v>
      </c>
      <c r="P534" s="1039">
        <v>73</v>
      </c>
      <c r="Q534" s="1039">
        <v>0.09</v>
      </c>
      <c r="R534" s="1039">
        <v>0</v>
      </c>
      <c r="S534" s="1039">
        <v>0.66300000000000003</v>
      </c>
      <c r="T534" s="1039">
        <v>0</v>
      </c>
      <c r="U534" s="1040">
        <v>0</v>
      </c>
    </row>
    <row r="535" spans="4:21" hidden="1" outlineLevel="2">
      <c r="D535" s="1054">
        <f t="shared" si="46"/>
        <v>53</v>
      </c>
      <c r="E535" s="1054" t="str">
        <f>IF(COUNTIF(E$11:E534,F535)&gt;0,"",F535)</f>
        <v/>
      </c>
      <c r="F535" s="1054" t="str">
        <f t="shared" si="47"/>
        <v>Naphta, France continentale, Base Carbone</v>
      </c>
      <c r="G535" s="1058" t="str">
        <f t="shared" si="48"/>
        <v>Naphta, France continentale, Base Carbone; kgCO2e/GJ PCI, Amont</v>
      </c>
      <c r="I535" s="1034" t="s">
        <v>1706</v>
      </c>
      <c r="J535" s="1035" t="s">
        <v>1669</v>
      </c>
      <c r="K535" s="1035" t="s">
        <v>1670</v>
      </c>
      <c r="L535" s="1035" t="s">
        <v>1674</v>
      </c>
      <c r="M535" s="1036">
        <v>0.05</v>
      </c>
      <c r="N535" s="1035" t="s">
        <v>1673</v>
      </c>
      <c r="O535" s="1039">
        <v>11.5</v>
      </c>
      <c r="P535" s="1039">
        <v>10.3</v>
      </c>
      <c r="Q535" s="1039">
        <v>1.2</v>
      </c>
      <c r="R535" s="1039">
        <v>0</v>
      </c>
      <c r="S535" s="1039">
        <v>0</v>
      </c>
      <c r="T535" s="1039">
        <v>0</v>
      </c>
      <c r="U535" s="1040">
        <v>0</v>
      </c>
    </row>
    <row r="536" spans="4:21" hidden="1" outlineLevel="2">
      <c r="D536" s="1054">
        <f t="shared" si="46"/>
        <v>53</v>
      </c>
      <c r="E536" s="1054" t="str">
        <f>IF(COUNTIF(E$11:E535,F536)&gt;0,"",F536)</f>
        <v/>
      </c>
      <c r="F536" s="1054" t="str">
        <f t="shared" si="47"/>
        <v>Naphta, Europe, Base Carbone</v>
      </c>
      <c r="G536" s="1058" t="str">
        <f t="shared" si="48"/>
        <v>Naphta, Europe, Base Carbone; kgCO2e/kWh PCI, Combustion</v>
      </c>
      <c r="I536" s="1034" t="s">
        <v>1706</v>
      </c>
      <c r="J536" s="1035" t="s">
        <v>1676</v>
      </c>
      <c r="K536" s="1035" t="s">
        <v>1670</v>
      </c>
      <c r="L536" s="1035" t="s">
        <v>1671</v>
      </c>
      <c r="M536" s="1036">
        <v>0.05</v>
      </c>
      <c r="N536" s="1035" t="s">
        <v>1672</v>
      </c>
      <c r="O536" s="1039">
        <v>0.25900000000000001</v>
      </c>
      <c r="P536" s="1039">
        <v>0.25600000000000001</v>
      </c>
      <c r="Q536" s="1039">
        <v>3.2400000000000001E-4</v>
      </c>
      <c r="R536" s="1039">
        <v>0</v>
      </c>
      <c r="S536" s="1039">
        <v>2.3900000000000002E-3</v>
      </c>
      <c r="T536" s="1039">
        <v>0</v>
      </c>
      <c r="U536" s="1040">
        <v>0</v>
      </c>
    </row>
    <row r="537" spans="4:21" hidden="1" outlineLevel="2">
      <c r="D537" s="1054">
        <f t="shared" si="46"/>
        <v>53</v>
      </c>
      <c r="E537" s="1054" t="str">
        <f>IF(COUNTIF(E$11:E536,F537)&gt;0,"",F537)</f>
        <v/>
      </c>
      <c r="F537" s="1054" t="str">
        <f t="shared" si="47"/>
        <v>Naphta, Europe, Base Carbone</v>
      </c>
      <c r="G537" s="1058" t="str">
        <f t="shared" si="48"/>
        <v>Naphta, Europe, Base Carbone; kgCO2e/kWh PCI, Amont</v>
      </c>
      <c r="I537" s="1034" t="s">
        <v>1706</v>
      </c>
      <c r="J537" s="1035" t="s">
        <v>1676</v>
      </c>
      <c r="K537" s="1035" t="s">
        <v>1670</v>
      </c>
      <c r="L537" s="1035" t="s">
        <v>1671</v>
      </c>
      <c r="M537" s="1036">
        <v>0.05</v>
      </c>
      <c r="N537" s="1035" t="s">
        <v>1673</v>
      </c>
      <c r="O537" s="1039">
        <v>3.7199999999999997E-2</v>
      </c>
      <c r="P537" s="1039">
        <v>3.7199999999999997E-2</v>
      </c>
      <c r="Q537" s="1039">
        <v>0</v>
      </c>
      <c r="R537" s="1039">
        <v>0</v>
      </c>
      <c r="S537" s="1039">
        <v>0</v>
      </c>
      <c r="T537" s="1039">
        <v>0</v>
      </c>
      <c r="U537" s="1040">
        <v>0</v>
      </c>
    </row>
    <row r="538" spans="4:21" hidden="1" outlineLevel="2">
      <c r="D538" s="1054">
        <f t="shared" si="46"/>
        <v>53</v>
      </c>
      <c r="E538" s="1054" t="str">
        <f>IF(COUNTIF(E$11:E537,F538)&gt;0,"",F538)</f>
        <v/>
      </c>
      <c r="F538" s="1054" t="str">
        <f t="shared" si="47"/>
        <v>Naphta, France continentale, Base Carbone</v>
      </c>
      <c r="G538" s="1058" t="str">
        <f t="shared" si="48"/>
        <v>Naphta, France continentale, Base Carbone; kgCO2e/kWh PCI, Combustion</v>
      </c>
      <c r="I538" s="1034" t="s">
        <v>1706</v>
      </c>
      <c r="J538" s="1035" t="s">
        <v>1676</v>
      </c>
      <c r="K538" s="1035" t="s">
        <v>1670</v>
      </c>
      <c r="L538" s="1035" t="s">
        <v>1674</v>
      </c>
      <c r="M538" s="1036">
        <v>0.05</v>
      </c>
      <c r="N538" s="1035" t="s">
        <v>1672</v>
      </c>
      <c r="O538" s="1039">
        <v>0.26600000000000001</v>
      </c>
      <c r="P538" s="1039">
        <v>0.26300000000000001</v>
      </c>
      <c r="Q538" s="1039">
        <v>3.2400000000000001E-4</v>
      </c>
      <c r="R538" s="1039">
        <v>0</v>
      </c>
      <c r="S538" s="1039">
        <v>2.3900000000000002E-3</v>
      </c>
      <c r="T538" s="1039">
        <v>0</v>
      </c>
      <c r="U538" s="1040">
        <v>0</v>
      </c>
    </row>
    <row r="539" spans="4:21" hidden="1" outlineLevel="2">
      <c r="D539" s="1054">
        <f t="shared" si="46"/>
        <v>53</v>
      </c>
      <c r="E539" s="1054" t="str">
        <f>IF(COUNTIF(E$11:E538,F539)&gt;0,"",F539)</f>
        <v/>
      </c>
      <c r="F539" s="1054" t="str">
        <f t="shared" si="47"/>
        <v>Naphta, France continentale, Base Carbone</v>
      </c>
      <c r="G539" s="1058" t="str">
        <f t="shared" si="48"/>
        <v>Naphta, France continentale, Base Carbone; kgCO2e/kWh PCI, Amont</v>
      </c>
      <c r="I539" s="1034" t="s">
        <v>1706</v>
      </c>
      <c r="J539" s="1035" t="s">
        <v>1676</v>
      </c>
      <c r="K539" s="1035" t="s">
        <v>1670</v>
      </c>
      <c r="L539" s="1035" t="s">
        <v>1674</v>
      </c>
      <c r="M539" s="1036">
        <v>0.05</v>
      </c>
      <c r="N539" s="1035" t="s">
        <v>1673</v>
      </c>
      <c r="O539" s="1039">
        <v>3.7199999999999997E-2</v>
      </c>
      <c r="P539" s="1039">
        <v>3.7199999999999997E-2</v>
      </c>
      <c r="Q539" s="1039">
        <v>0</v>
      </c>
      <c r="R539" s="1039">
        <v>0</v>
      </c>
      <c r="S539" s="1039">
        <v>0</v>
      </c>
      <c r="T539" s="1039">
        <v>0</v>
      </c>
      <c r="U539" s="1040">
        <v>0</v>
      </c>
    </row>
    <row r="540" spans="4:21" hidden="1" outlineLevel="2">
      <c r="D540" s="1054">
        <f t="shared" si="46"/>
        <v>53</v>
      </c>
      <c r="E540" s="1054" t="str">
        <f>IF(COUNTIF(E$11:E539,F540)&gt;0,"",F540)</f>
        <v/>
      </c>
      <c r="F540" s="1054" t="str">
        <f t="shared" si="47"/>
        <v>Naphta, Europe, Base Carbone</v>
      </c>
      <c r="G540" s="1058" t="str">
        <f t="shared" si="48"/>
        <v>Naphta, Europe, Base Carbone; kgCO2e/tep PCI, Combustion</v>
      </c>
      <c r="I540" s="1034" t="s">
        <v>1706</v>
      </c>
      <c r="J540" s="1035" t="s">
        <v>1678</v>
      </c>
      <c r="K540" s="1035" t="s">
        <v>1670</v>
      </c>
      <c r="L540" s="1035" t="s">
        <v>1671</v>
      </c>
      <c r="M540" s="1036">
        <v>0.05</v>
      </c>
      <c r="N540" s="1035" t="s">
        <v>1672</v>
      </c>
      <c r="O540" s="1039">
        <v>3020</v>
      </c>
      <c r="P540" s="1039">
        <v>2990</v>
      </c>
      <c r="Q540" s="1039">
        <v>3.78</v>
      </c>
      <c r="R540" s="1039">
        <v>0</v>
      </c>
      <c r="S540" s="1039">
        <v>27.8</v>
      </c>
      <c r="T540" s="1039">
        <v>0</v>
      </c>
      <c r="U540" s="1040">
        <v>0</v>
      </c>
    </row>
    <row r="541" spans="4:21" hidden="1" outlineLevel="2">
      <c r="D541" s="1054">
        <f t="shared" si="46"/>
        <v>53</v>
      </c>
      <c r="E541" s="1054" t="str">
        <f>IF(COUNTIF(E$11:E540,F541)&gt;0,"",F541)</f>
        <v/>
      </c>
      <c r="F541" s="1054" t="str">
        <f t="shared" si="47"/>
        <v>Naphta, Europe, Base Carbone</v>
      </c>
      <c r="G541" s="1058" t="str">
        <f t="shared" si="48"/>
        <v>Naphta, Europe, Base Carbone; kgCO2e/tep PCI, Amont</v>
      </c>
      <c r="I541" s="1034" t="s">
        <v>1706</v>
      </c>
      <c r="J541" s="1035" t="s">
        <v>1678</v>
      </c>
      <c r="K541" s="1035" t="s">
        <v>1670</v>
      </c>
      <c r="L541" s="1035" t="s">
        <v>1671</v>
      </c>
      <c r="M541" s="1036">
        <v>0.05</v>
      </c>
      <c r="N541" s="1035" t="s">
        <v>1673</v>
      </c>
      <c r="O541" s="1039">
        <v>487</v>
      </c>
      <c r="P541" s="1039">
        <v>434</v>
      </c>
      <c r="Q541" s="1039">
        <v>52.8</v>
      </c>
      <c r="R541" s="1039">
        <v>0</v>
      </c>
      <c r="S541" s="1039">
        <v>0</v>
      </c>
      <c r="T541" s="1039">
        <v>0</v>
      </c>
      <c r="U541" s="1040">
        <v>0</v>
      </c>
    </row>
    <row r="542" spans="4:21" hidden="1" outlineLevel="2">
      <c r="D542" s="1054">
        <f t="shared" si="46"/>
        <v>53</v>
      </c>
      <c r="E542" s="1054" t="str">
        <f>IF(COUNTIF(E$11:E541,F542)&gt;0,"",F542)</f>
        <v/>
      </c>
      <c r="F542" s="1054" t="str">
        <f t="shared" si="47"/>
        <v>Naphta, France continentale, Base Carbone</v>
      </c>
      <c r="G542" s="1058" t="str">
        <f t="shared" si="48"/>
        <v>Naphta, France continentale, Base Carbone; kgCO2e/tep PCI, Combustion</v>
      </c>
      <c r="I542" s="1034" t="s">
        <v>1706</v>
      </c>
      <c r="J542" s="1035" t="s">
        <v>1678</v>
      </c>
      <c r="K542" s="1035" t="s">
        <v>1670</v>
      </c>
      <c r="L542" s="1035" t="s">
        <v>1674</v>
      </c>
      <c r="M542" s="1036">
        <v>0.05</v>
      </c>
      <c r="N542" s="1035" t="s">
        <v>1672</v>
      </c>
      <c r="O542" s="1039">
        <v>3100</v>
      </c>
      <c r="P542" s="1039">
        <v>3070</v>
      </c>
      <c r="Q542" s="1039">
        <v>3.78</v>
      </c>
      <c r="R542" s="1039">
        <v>0</v>
      </c>
      <c r="S542" s="1039">
        <v>27.8</v>
      </c>
      <c r="T542" s="1039">
        <v>0</v>
      </c>
      <c r="U542" s="1040">
        <v>0</v>
      </c>
    </row>
    <row r="543" spans="4:21" hidden="1" outlineLevel="2">
      <c r="D543" s="1054">
        <f t="shared" si="46"/>
        <v>53</v>
      </c>
      <c r="E543" s="1054" t="str">
        <f>IF(COUNTIF(E$11:E542,F543)&gt;0,"",F543)</f>
        <v/>
      </c>
      <c r="F543" s="1054" t="str">
        <f t="shared" si="47"/>
        <v>Naphta, France continentale, Base Carbone</v>
      </c>
      <c r="G543" s="1058" t="str">
        <f t="shared" si="48"/>
        <v>Naphta, France continentale, Base Carbone; kgCO2e/tep PCI, Amont</v>
      </c>
      <c r="I543" s="1034" t="s">
        <v>1706</v>
      </c>
      <c r="J543" s="1035" t="s">
        <v>1678</v>
      </c>
      <c r="K543" s="1035" t="s">
        <v>1670</v>
      </c>
      <c r="L543" s="1035" t="s">
        <v>1674</v>
      </c>
      <c r="M543" s="1036">
        <v>0.05</v>
      </c>
      <c r="N543" s="1035" t="s">
        <v>1673</v>
      </c>
      <c r="O543" s="1039">
        <v>487</v>
      </c>
      <c r="P543" s="1039">
        <v>434</v>
      </c>
      <c r="Q543" s="1039">
        <v>52.8</v>
      </c>
      <c r="R543" s="1039">
        <v>0</v>
      </c>
      <c r="S543" s="1039">
        <v>0</v>
      </c>
      <c r="T543" s="1039">
        <v>0</v>
      </c>
      <c r="U543" s="1040">
        <v>0</v>
      </c>
    </row>
    <row r="544" spans="4:21" hidden="1" outlineLevel="2">
      <c r="D544" s="1054">
        <f t="shared" si="46"/>
        <v>54</v>
      </c>
      <c r="E544" s="1054" t="str">
        <f>IF(COUNTIF(E$11:E543,F544)&gt;0,"",F544)</f>
        <v>Pétrole Brut, France continentale, Base Carbone</v>
      </c>
      <c r="F544" s="1054" t="str">
        <f t="shared" si="47"/>
        <v>Pétrole Brut, France continentale, Base Carbone</v>
      </c>
      <c r="G544" s="1058" t="str">
        <f t="shared" si="48"/>
        <v>Pétrole Brut, France continentale, Base Carbone; kgCO2e/GJ PCI, Combustion</v>
      </c>
      <c r="I544" s="1034" t="s">
        <v>1707</v>
      </c>
      <c r="J544" s="1035" t="s">
        <v>1669</v>
      </c>
      <c r="K544" s="1035" t="s">
        <v>1670</v>
      </c>
      <c r="L544" s="1035" t="s">
        <v>1674</v>
      </c>
      <c r="M544" s="1036">
        <v>0.05</v>
      </c>
      <c r="N544" s="1035" t="s">
        <v>1672</v>
      </c>
      <c r="O544" s="1039">
        <v>73.2</v>
      </c>
      <c r="P544" s="1039">
        <v>73</v>
      </c>
      <c r="Q544" s="1039">
        <v>0.09</v>
      </c>
      <c r="R544" s="1039">
        <v>0</v>
      </c>
      <c r="S544" s="1039">
        <v>0.159</v>
      </c>
      <c r="T544" s="1039">
        <v>0</v>
      </c>
      <c r="U544" s="1040">
        <v>0</v>
      </c>
    </row>
    <row r="545" spans="2:21" hidden="1" outlineLevel="2">
      <c r="D545" s="1054">
        <f t="shared" ref="D545:D557" si="50">D544+IF(LEN(E545)=0,0,1)</f>
        <v>54</v>
      </c>
      <c r="E545" s="1054" t="str">
        <f>IF(COUNTIF(E$11:E544,F545)&gt;0,"",F545)</f>
        <v/>
      </c>
      <c r="F545" s="1054" t="str">
        <f t="shared" ref="F545:F557" si="51">IF(I545&lt;&gt;"",I545&amp;IF(L545&lt;&gt;"",", "&amp;L545,"")&amp;IF(K545&lt;&gt;"",", "&amp;K545,""),"")</f>
        <v>Pétrole Brut, France continentale, Base Carbone</v>
      </c>
      <c r="G545" s="1058" t="str">
        <f t="shared" ref="G545:G557" si="52">IF(F545&lt;&gt;"",F545&amp;IF(J545&lt;&gt;"","; "&amp;J545,"")&amp;IF(N545&lt;&gt;"",", "&amp;N545,""),"")</f>
        <v>Pétrole Brut, France continentale, Base Carbone; kgCO2e/GJ PCI, Amont</v>
      </c>
      <c r="I545" s="1034" t="s">
        <v>1707</v>
      </c>
      <c r="J545" s="1035" t="s">
        <v>1669</v>
      </c>
      <c r="K545" s="1035" t="s">
        <v>1670</v>
      </c>
      <c r="L545" s="1035" t="s">
        <v>1674</v>
      </c>
      <c r="M545" s="1036">
        <v>0.05</v>
      </c>
      <c r="N545" s="1035" t="s">
        <v>1673</v>
      </c>
      <c r="O545" s="1039">
        <v>6.5</v>
      </c>
      <c r="P545" s="1039">
        <v>5.3</v>
      </c>
      <c r="Q545" s="1039">
        <v>1.2</v>
      </c>
      <c r="R545" s="1039">
        <v>0</v>
      </c>
      <c r="S545" s="1039">
        <v>0</v>
      </c>
      <c r="T545" s="1039">
        <v>0</v>
      </c>
      <c r="U545" s="1040">
        <v>0</v>
      </c>
    </row>
    <row r="546" spans="2:21" hidden="1" outlineLevel="2">
      <c r="D546" s="1054">
        <f t="shared" si="50"/>
        <v>54</v>
      </c>
      <c r="E546" s="1054" t="str">
        <f>IF(COUNTIF(E$11:E545,F546)&gt;0,"",F546)</f>
        <v/>
      </c>
      <c r="F546" s="1054" t="str">
        <f t="shared" si="51"/>
        <v>Pétrole Brut, France continentale, Base Carbone</v>
      </c>
      <c r="G546" s="1058" t="str">
        <f t="shared" si="52"/>
        <v>Pétrole Brut, France continentale, Base Carbone; kgCO2e/kg, Combustion</v>
      </c>
      <c r="I546" s="1034" t="s">
        <v>1707</v>
      </c>
      <c r="J546" s="1035" t="s">
        <v>1675</v>
      </c>
      <c r="K546" s="1035" t="s">
        <v>1670</v>
      </c>
      <c r="L546" s="1035" t="s">
        <v>1674</v>
      </c>
      <c r="M546" s="1036">
        <v>0.05</v>
      </c>
      <c r="N546" s="1035" t="s">
        <v>1672</v>
      </c>
      <c r="O546" s="1039">
        <v>3.07</v>
      </c>
      <c r="P546" s="1039">
        <v>3.07</v>
      </c>
      <c r="Q546" s="1039">
        <v>0</v>
      </c>
      <c r="R546" s="1039">
        <v>0</v>
      </c>
      <c r="S546" s="1039">
        <v>0</v>
      </c>
      <c r="T546" s="1039">
        <v>0</v>
      </c>
      <c r="U546" s="1040">
        <v>0</v>
      </c>
    </row>
    <row r="547" spans="2:21" hidden="1" outlineLevel="2">
      <c r="D547" s="1054">
        <f t="shared" si="50"/>
        <v>54</v>
      </c>
      <c r="E547" s="1054" t="str">
        <f>IF(COUNTIF(E$11:E546,F547)&gt;0,"",F547)</f>
        <v/>
      </c>
      <c r="F547" s="1054" t="str">
        <f t="shared" si="51"/>
        <v>Pétrole Brut, France continentale, Base Carbone</v>
      </c>
      <c r="G547" s="1058" t="str">
        <f t="shared" si="52"/>
        <v>Pétrole Brut, France continentale, Base Carbone; kgCO2e/kg, Amont</v>
      </c>
      <c r="I547" s="1034" t="s">
        <v>1707</v>
      </c>
      <c r="J547" s="1035" t="s">
        <v>1675</v>
      </c>
      <c r="K547" s="1035" t="s">
        <v>1670</v>
      </c>
      <c r="L547" s="1035" t="s">
        <v>1674</v>
      </c>
      <c r="M547" s="1036">
        <v>0.05</v>
      </c>
      <c r="N547" s="1035" t="s">
        <v>1673</v>
      </c>
      <c r="O547" s="1039">
        <v>0.27</v>
      </c>
      <c r="P547" s="1039">
        <v>0.223</v>
      </c>
      <c r="Q547" s="1039">
        <v>4.65E-2</v>
      </c>
      <c r="R547" s="1039">
        <v>0</v>
      </c>
      <c r="S547" s="1039">
        <v>0</v>
      </c>
      <c r="T547" s="1039">
        <v>0</v>
      </c>
      <c r="U547" s="1040">
        <v>0</v>
      </c>
    </row>
    <row r="548" spans="2:21" hidden="1" outlineLevel="2">
      <c r="D548" s="1054">
        <f t="shared" si="50"/>
        <v>55</v>
      </c>
      <c r="E548" s="1054" t="str">
        <f>IF(COUNTIF(E$11:E547,F548)&gt;0,"",F548)</f>
        <v>Autres produits pétroliers, France continentale, Base Carbone</v>
      </c>
      <c r="F548" s="1054" t="str">
        <f t="shared" si="51"/>
        <v>Autres produits pétroliers, France continentale, Base Carbone</v>
      </c>
      <c r="G548" s="1058" t="str">
        <f t="shared" si="52"/>
        <v>Autres produits pétroliers, France continentale, Base Carbone; kgCO2e/GJ PCI, Combustion</v>
      </c>
      <c r="I548" s="1034" t="s">
        <v>1684</v>
      </c>
      <c r="J548" s="1035" t="s">
        <v>1669</v>
      </c>
      <c r="K548" s="1035" t="s">
        <v>1670</v>
      </c>
      <c r="L548" s="1035" t="s">
        <v>1674</v>
      </c>
      <c r="M548" s="1036">
        <v>0.2</v>
      </c>
      <c r="N548" s="1035" t="s">
        <v>1672</v>
      </c>
      <c r="O548" s="1039">
        <v>73.8</v>
      </c>
      <c r="P548" s="1039">
        <v>73</v>
      </c>
      <c r="Q548" s="1039">
        <v>0.09</v>
      </c>
      <c r="R548" s="1039">
        <v>0</v>
      </c>
      <c r="S548" s="1039">
        <v>0.66300000000000003</v>
      </c>
      <c r="T548" s="1039">
        <v>0</v>
      </c>
      <c r="U548" s="1040">
        <v>0</v>
      </c>
    </row>
    <row r="549" spans="2:21" hidden="1" outlineLevel="2">
      <c r="D549" s="1054">
        <f t="shared" si="50"/>
        <v>55</v>
      </c>
      <c r="E549" s="1054" t="str">
        <f>IF(COUNTIF(E$11:E548,F549)&gt;0,"",F549)</f>
        <v/>
      </c>
      <c r="F549" s="1054" t="str">
        <f t="shared" si="51"/>
        <v>Autres produits pétroliers, France continentale, Base Carbone</v>
      </c>
      <c r="G549" s="1058" t="str">
        <f t="shared" si="52"/>
        <v>Autres produits pétroliers, France continentale, Base Carbone; kgCO2e/GJ PCI, Amont</v>
      </c>
      <c r="I549" s="1034" t="s">
        <v>1684</v>
      </c>
      <c r="J549" s="1035" t="s">
        <v>1669</v>
      </c>
      <c r="K549" s="1035" t="s">
        <v>1670</v>
      </c>
      <c r="L549" s="1035" t="s">
        <v>1674</v>
      </c>
      <c r="M549" s="1036">
        <v>0.2</v>
      </c>
      <c r="N549" s="1035" t="s">
        <v>1673</v>
      </c>
      <c r="O549" s="1039">
        <v>7.22</v>
      </c>
      <c r="P549" s="1039">
        <v>7.22</v>
      </c>
      <c r="Q549" s="1039">
        <v>0</v>
      </c>
      <c r="R549" s="1039">
        <v>0</v>
      </c>
      <c r="S549" s="1039">
        <v>0</v>
      </c>
      <c r="T549" s="1039">
        <v>0</v>
      </c>
      <c r="U549" s="1040">
        <v>0</v>
      </c>
    </row>
    <row r="550" spans="2:21" hidden="1" outlineLevel="2">
      <c r="D550" s="1054">
        <f t="shared" si="50"/>
        <v>55</v>
      </c>
      <c r="E550" s="1054" t="str">
        <f>IF(COUNTIF(E$11:E549,F550)&gt;0,"",F550)</f>
        <v/>
      </c>
      <c r="F550" s="1054" t="str">
        <f t="shared" si="51"/>
        <v>Autres produits pétroliers, France continentale, Base Carbone</v>
      </c>
      <c r="G550" s="1058" t="str">
        <f t="shared" si="52"/>
        <v>Autres produits pétroliers, France continentale, Base Carbone; kgCO2e/kWh PCI, Combustion</v>
      </c>
      <c r="I550" s="1034" t="s">
        <v>1684</v>
      </c>
      <c r="J550" s="1035" t="s">
        <v>1676</v>
      </c>
      <c r="K550" s="1035" t="s">
        <v>1670</v>
      </c>
      <c r="L550" s="1035" t="s">
        <v>1674</v>
      </c>
      <c r="M550" s="1036">
        <v>0.2</v>
      </c>
      <c r="N550" s="1035" t="s">
        <v>1672</v>
      </c>
      <c r="O550" s="1039">
        <v>0.26600000000000001</v>
      </c>
      <c r="P550" s="1039">
        <v>0.26300000000000001</v>
      </c>
      <c r="Q550" s="1039">
        <v>3.2400000000000001E-4</v>
      </c>
      <c r="R550" s="1039">
        <v>0</v>
      </c>
      <c r="S550" s="1039">
        <v>2.3900000000000002E-3</v>
      </c>
      <c r="T550" s="1039">
        <v>0</v>
      </c>
      <c r="U550" s="1040">
        <v>0</v>
      </c>
    </row>
    <row r="551" spans="2:21" hidden="1" outlineLevel="2">
      <c r="D551" s="1054">
        <f t="shared" si="50"/>
        <v>55</v>
      </c>
      <c r="E551" s="1054" t="str">
        <f>IF(COUNTIF(E$11:E550,F551)&gt;0,"",F551)</f>
        <v/>
      </c>
      <c r="F551" s="1054" t="str">
        <f t="shared" si="51"/>
        <v>Autres produits pétroliers, France continentale, Base Carbone</v>
      </c>
      <c r="G551" s="1058" t="str">
        <f t="shared" si="52"/>
        <v>Autres produits pétroliers, France continentale, Base Carbone; kgCO2e/kWh PCI, Amont</v>
      </c>
      <c r="I551" s="1034" t="s">
        <v>1684</v>
      </c>
      <c r="J551" s="1035" t="s">
        <v>1676</v>
      </c>
      <c r="K551" s="1035" t="s">
        <v>1670</v>
      </c>
      <c r="L551" s="1035" t="s">
        <v>1674</v>
      </c>
      <c r="M551" s="1036">
        <v>0.2</v>
      </c>
      <c r="N551" s="1035" t="s">
        <v>1673</v>
      </c>
      <c r="O551" s="1039">
        <v>2.5999999999999999E-2</v>
      </c>
      <c r="P551" s="1039">
        <v>2.5999999999999999E-2</v>
      </c>
      <c r="Q551" s="1039">
        <v>0</v>
      </c>
      <c r="R551" s="1039">
        <v>0</v>
      </c>
      <c r="S551" s="1039">
        <v>0</v>
      </c>
      <c r="T551" s="1039">
        <v>0</v>
      </c>
      <c r="U551" s="1040">
        <v>0</v>
      </c>
    </row>
    <row r="552" spans="2:21" hidden="1" outlineLevel="2">
      <c r="D552" s="1054">
        <f t="shared" si="50"/>
        <v>55</v>
      </c>
      <c r="E552" s="1054" t="str">
        <f>IF(COUNTIF(E$11:E551,F552)&gt;0,"",F552)</f>
        <v/>
      </c>
      <c r="F552" s="1054" t="str">
        <f t="shared" si="51"/>
        <v>Autres produits pétroliers, France continentale, Base Carbone</v>
      </c>
      <c r="G552" s="1058" t="str">
        <f t="shared" si="52"/>
        <v>Autres produits pétroliers, France continentale, Base Carbone; kgCO2e/tep PCI, Combustion</v>
      </c>
      <c r="I552" s="1034" t="s">
        <v>1684</v>
      </c>
      <c r="J552" s="1035" t="s">
        <v>1678</v>
      </c>
      <c r="K552" s="1035" t="s">
        <v>1670</v>
      </c>
      <c r="L552" s="1035" t="s">
        <v>1674</v>
      </c>
      <c r="M552" s="1036">
        <v>0.2</v>
      </c>
      <c r="N552" s="1035" t="s">
        <v>1672</v>
      </c>
      <c r="O552" s="1039">
        <v>3100</v>
      </c>
      <c r="P552" s="1039">
        <v>3070</v>
      </c>
      <c r="Q552" s="1039">
        <v>3.78</v>
      </c>
      <c r="R552" s="1039">
        <v>0</v>
      </c>
      <c r="S552" s="1039">
        <v>27.8</v>
      </c>
      <c r="T552" s="1039">
        <v>0</v>
      </c>
      <c r="U552" s="1040">
        <v>0</v>
      </c>
    </row>
    <row r="553" spans="2:21" hidden="1" outlineLevel="2">
      <c r="D553" s="1054">
        <f t="shared" si="50"/>
        <v>55</v>
      </c>
      <c r="E553" s="1054" t="str">
        <f>IF(COUNTIF(E$11:E552,F553)&gt;0,"",F553)</f>
        <v/>
      </c>
      <c r="F553" s="1054" t="str">
        <f t="shared" si="51"/>
        <v>Autres produits pétroliers, France continentale, Base Carbone</v>
      </c>
      <c r="G553" s="1058" t="str">
        <f t="shared" si="52"/>
        <v>Autres produits pétroliers, France continentale, Base Carbone; kgCO2e/tep PCI, Amont</v>
      </c>
      <c r="I553" s="1034" t="s">
        <v>1684</v>
      </c>
      <c r="J553" s="1035" t="s">
        <v>1678</v>
      </c>
      <c r="K553" s="1035" t="s">
        <v>1670</v>
      </c>
      <c r="L553" s="1035" t="s">
        <v>1674</v>
      </c>
      <c r="M553" s="1036">
        <v>0.2</v>
      </c>
      <c r="N553" s="1035" t="s">
        <v>1673</v>
      </c>
      <c r="O553" s="1039">
        <v>303</v>
      </c>
      <c r="P553" s="1039">
        <v>303</v>
      </c>
      <c r="Q553" s="1039">
        <v>0</v>
      </c>
      <c r="R553" s="1039">
        <v>0</v>
      </c>
      <c r="S553" s="1039">
        <v>0</v>
      </c>
      <c r="T553" s="1039">
        <v>0</v>
      </c>
      <c r="U553" s="1040">
        <v>0</v>
      </c>
    </row>
    <row r="554" spans="2:21" hidden="1" outlineLevel="2">
      <c r="D554" s="1054">
        <f t="shared" si="50"/>
        <v>55</v>
      </c>
      <c r="E554" s="1054" t="str">
        <f>IF(COUNTIF(E$11:E553,F554)&gt;0,"",F554)</f>
        <v/>
      </c>
      <c r="F554" s="1054" t="str">
        <f t="shared" si="51"/>
        <v/>
      </c>
      <c r="G554" s="1058" t="str">
        <f t="shared" si="52"/>
        <v/>
      </c>
      <c r="I554" s="1034"/>
      <c r="J554" s="1035"/>
      <c r="K554" s="1035"/>
      <c r="L554" s="1035"/>
      <c r="M554" s="1036"/>
      <c r="N554" s="1035"/>
      <c r="O554" s="1039"/>
      <c r="P554" s="1039"/>
      <c r="Q554" s="1039"/>
      <c r="R554" s="1039"/>
      <c r="S554" s="1039"/>
      <c r="T554" s="1039"/>
      <c r="U554" s="1040"/>
    </row>
    <row r="555" spans="2:21" hidden="1" outlineLevel="2">
      <c r="D555" s="1054">
        <f t="shared" si="50"/>
        <v>55</v>
      </c>
      <c r="E555" s="1054" t="str">
        <f>IF(COUNTIF(E$11:E554,F555)&gt;0,"",F555)</f>
        <v/>
      </c>
      <c r="F555" s="1054" t="str">
        <f t="shared" si="51"/>
        <v/>
      </c>
      <c r="G555" s="1058" t="str">
        <f t="shared" si="52"/>
        <v/>
      </c>
      <c r="I555" s="1037"/>
      <c r="J555" s="1035"/>
      <c r="K555" s="1035"/>
      <c r="L555" s="1035"/>
      <c r="M555" s="1036"/>
      <c r="N555" s="1035"/>
      <c r="O555" s="1039"/>
      <c r="P555" s="1039"/>
      <c r="Q555" s="1039"/>
      <c r="R555" s="1039"/>
      <c r="S555" s="1039"/>
      <c r="T555" s="1039"/>
      <c r="U555" s="1040"/>
    </row>
    <row r="556" spans="2:21" hidden="1" outlineLevel="2" collapsed="1">
      <c r="D556" s="1054">
        <f t="shared" si="50"/>
        <v>55</v>
      </c>
      <c r="E556" s="1054" t="str">
        <f>IF(COUNTIF(E$11:E555,F556)&gt;0,"",F556)</f>
        <v/>
      </c>
      <c r="F556" s="1054" t="str">
        <f t="shared" si="51"/>
        <v/>
      </c>
      <c r="G556" s="1058" t="str">
        <f t="shared" si="52"/>
        <v/>
      </c>
      <c r="I556" s="1034"/>
      <c r="J556" s="1035"/>
      <c r="K556" s="1035"/>
      <c r="L556" s="1035"/>
      <c r="M556" s="1036"/>
      <c r="N556" s="1035"/>
      <c r="O556" s="1039"/>
      <c r="P556" s="1039"/>
      <c r="Q556" s="1039"/>
      <c r="R556" s="1039"/>
      <c r="S556" s="1039"/>
      <c r="T556" s="1039"/>
      <c r="U556" s="1040"/>
    </row>
    <row r="557" spans="2:21" hidden="1" outlineLevel="3">
      <c r="D557" s="1054">
        <f t="shared" si="50"/>
        <v>55</v>
      </c>
      <c r="E557" s="1054" t="str">
        <f>IF(COUNTIF(E$11:E556,F557)&gt;0,"",F557)</f>
        <v/>
      </c>
      <c r="F557" s="1054" t="str">
        <f t="shared" si="51"/>
        <v/>
      </c>
      <c r="G557" s="1058" t="str">
        <f t="shared" si="52"/>
        <v/>
      </c>
      <c r="I557" s="1034"/>
      <c r="J557" s="1035"/>
      <c r="K557" s="1035"/>
      <c r="L557" s="1035"/>
      <c r="M557" s="1036"/>
      <c r="N557" s="1035"/>
      <c r="O557" s="1039"/>
      <c r="P557" s="1039"/>
      <c r="Q557" s="1039"/>
      <c r="R557" s="1039"/>
      <c r="S557" s="1039"/>
      <c r="T557" s="1039"/>
      <c r="U557" s="1040"/>
    </row>
    <row r="558" spans="2:21" s="1048" customFormat="1" hidden="1" outlineLevel="1">
      <c r="G558" s="1138"/>
      <c r="I558" s="1713"/>
      <c r="J558" s="1714"/>
      <c r="K558" s="1714"/>
      <c r="L558" s="1714"/>
      <c r="M558" s="1715"/>
      <c r="N558" s="1714"/>
      <c r="O558" s="1716"/>
      <c r="P558" s="1716"/>
      <c r="Q558" s="1716"/>
      <c r="R558" s="1716"/>
      <c r="S558" s="1716"/>
      <c r="T558" s="1716"/>
      <c r="U558" s="1717"/>
    </row>
    <row r="559" spans="2:21" hidden="1" outlineLevel="1" collapsed="1">
      <c r="B559" s="2865" t="s">
        <v>1738</v>
      </c>
      <c r="C559" s="2865"/>
      <c r="D559" s="1054">
        <v>0</v>
      </c>
      <c r="E559" s="1054"/>
      <c r="F559" s="1054" t="str">
        <f t="shared" ref="F559:F604" si="53">IF(I559&lt;&gt;"",I559&amp;IF(L559&lt;&gt;"",", "&amp;L559,"")&amp;IF(K559&lt;&gt;"",", "&amp;K559,""),"")</f>
        <v/>
      </c>
      <c r="G559" s="1058" t="str">
        <f t="shared" ref="G559:G604" si="54">IF(F559&lt;&gt;"",F559&amp;IF(J559&lt;&gt;"","; "&amp;J559,"")&amp;IF(N559&lt;&gt;"",", "&amp;N559,""),"")</f>
        <v/>
      </c>
      <c r="I559" s="1718"/>
      <c r="J559" s="1714"/>
      <c r="K559" s="1714"/>
      <c r="L559" s="1714"/>
      <c r="M559" s="1715"/>
      <c r="N559" s="1714"/>
      <c r="O559" s="1716"/>
      <c r="P559" s="1716"/>
      <c r="Q559" s="1716"/>
      <c r="R559" s="1716"/>
      <c r="S559" s="1716"/>
      <c r="T559" s="1716"/>
      <c r="U559" s="1717"/>
    </row>
    <row r="560" spans="2:21" hidden="1" outlineLevel="2">
      <c r="B560" s="1053">
        <v>1</v>
      </c>
      <c r="C560" s="1053" t="str">
        <f t="shared" ref="C560:C574" si="55">IF(ISNA(VLOOKUP(B560,$D$560:$E$637,2,FALSE)),"-",VLOOKUP(B560,$D$560:$E$637,2,FALSE))</f>
        <v>Agglomérés de houille, France continentale, Base Carbone</v>
      </c>
      <c r="D560" s="1054">
        <f>D559+IF(LEN(E560)=0,0,1)</f>
        <v>1</v>
      </c>
      <c r="E560" s="1054" t="str">
        <f>IF(COUNTIF(E$11:E547,F560)&gt;0,"",F560)</f>
        <v>Agglomérés de houille, France continentale, Base Carbone</v>
      </c>
      <c r="F560" s="1054" t="str">
        <f t="shared" si="53"/>
        <v>Agglomérés de houille, France continentale, Base Carbone</v>
      </c>
      <c r="G560" s="1058" t="str">
        <f t="shared" si="54"/>
        <v>Agglomérés de houille, France continentale, Base Carbone; kgCO2e/GJ PCI, Combustion</v>
      </c>
      <c r="I560" s="1034" t="s">
        <v>1708</v>
      </c>
      <c r="J560" s="1035" t="s">
        <v>1669</v>
      </c>
      <c r="K560" s="1035" t="s">
        <v>1670</v>
      </c>
      <c r="L560" s="1035" t="s">
        <v>1674</v>
      </c>
      <c r="M560" s="1036">
        <v>0.2</v>
      </c>
      <c r="N560" s="1035" t="s">
        <v>1672</v>
      </c>
      <c r="O560" s="1039">
        <v>95.8</v>
      </c>
      <c r="P560" s="1039">
        <v>95</v>
      </c>
      <c r="Q560" s="1039">
        <v>0.03</v>
      </c>
      <c r="R560" s="1039">
        <v>0</v>
      </c>
      <c r="S560" s="1039">
        <v>0.79500000000000004</v>
      </c>
      <c r="T560" s="1039">
        <v>0</v>
      </c>
      <c r="U560" s="1040">
        <v>0</v>
      </c>
    </row>
    <row r="561" spans="2:21" hidden="1" outlineLevel="2">
      <c r="B561" s="1053">
        <v>2</v>
      </c>
      <c r="C561" s="1053" t="str">
        <f t="shared" si="55"/>
        <v>Anthracite, France continentale, Base Carbone</v>
      </c>
      <c r="D561" s="1054">
        <f t="shared" ref="D561:D624" si="56">D560+IF(LEN(E561)=0,0,1)</f>
        <v>1</v>
      </c>
      <c r="E561" s="1054" t="str">
        <f>IF(COUNTIF(E$11:E560,F561)&gt;0,"",F561)</f>
        <v/>
      </c>
      <c r="F561" s="1054" t="str">
        <f t="shared" si="53"/>
        <v>Agglomérés de houille, France continentale, Base Carbone</v>
      </c>
      <c r="G561" s="1058" t="str">
        <f t="shared" si="54"/>
        <v>Agglomérés de houille, France continentale, Base Carbone; kgCO2e/GJ PCI, Amont</v>
      </c>
      <c r="I561" s="1034" t="s">
        <v>1708</v>
      </c>
      <c r="J561" s="1035" t="s">
        <v>1669</v>
      </c>
      <c r="K561" s="1035" t="s">
        <v>1670</v>
      </c>
      <c r="L561" s="1035" t="s">
        <v>1674</v>
      </c>
      <c r="M561" s="1036">
        <v>0.2</v>
      </c>
      <c r="N561" s="1035" t="s">
        <v>1673</v>
      </c>
      <c r="O561" s="1039">
        <v>8.85</v>
      </c>
      <c r="P561" s="1039">
        <v>3.3</v>
      </c>
      <c r="Q561" s="1039">
        <v>5.55</v>
      </c>
      <c r="R561" s="1039">
        <v>0</v>
      </c>
      <c r="S561" s="1039">
        <v>0</v>
      </c>
      <c r="T561" s="1039">
        <v>0</v>
      </c>
      <c r="U561" s="1040">
        <v>0</v>
      </c>
    </row>
    <row r="562" spans="2:21" hidden="1" outlineLevel="2">
      <c r="B562" s="1053">
        <v>3</v>
      </c>
      <c r="C562" s="1053" t="str">
        <f t="shared" si="55"/>
        <v>Briquette de lignite, France continentale, Base Carbone</v>
      </c>
      <c r="D562" s="1054">
        <f t="shared" si="56"/>
        <v>1</v>
      </c>
      <c r="E562" s="1054" t="str">
        <f>IF(COUNTIF(E$11:E561,F562)&gt;0,"",F562)</f>
        <v/>
      </c>
      <c r="F562" s="1054" t="str">
        <f t="shared" si="53"/>
        <v>Agglomérés de houille, France continentale, Base Carbone</v>
      </c>
      <c r="G562" s="1058" t="str">
        <f t="shared" si="54"/>
        <v>Agglomérés de houille, France continentale, Base Carbone; kgCO2e/kg, Combustion</v>
      </c>
      <c r="I562" s="1034" t="s">
        <v>1708</v>
      </c>
      <c r="J562" s="1035" t="s">
        <v>1675</v>
      </c>
      <c r="K562" s="1035" t="s">
        <v>1670</v>
      </c>
      <c r="L562" s="1035" t="s">
        <v>1674</v>
      </c>
      <c r="M562" s="1036">
        <v>0.2</v>
      </c>
      <c r="N562" s="1035" t="s">
        <v>1672</v>
      </c>
      <c r="O562" s="1039">
        <v>3.07</v>
      </c>
      <c r="P562" s="1039">
        <v>3.04</v>
      </c>
      <c r="Q562" s="1039">
        <v>9.6000000000000002E-4</v>
      </c>
      <c r="R562" s="1039">
        <v>0</v>
      </c>
      <c r="S562" s="1039">
        <v>2.5399999999999999E-2</v>
      </c>
      <c r="T562" s="1039">
        <v>0</v>
      </c>
      <c r="U562" s="1040">
        <v>0</v>
      </c>
    </row>
    <row r="563" spans="2:21" hidden="1" outlineLevel="2">
      <c r="B563" s="1053">
        <v>4</v>
      </c>
      <c r="C563" s="1053" t="str">
        <f t="shared" si="55"/>
        <v>Charbon à coke (PCS supérieur à 23865 kJ par kg), France continentale, Base Carbone</v>
      </c>
      <c r="D563" s="1054">
        <f t="shared" si="56"/>
        <v>1</v>
      </c>
      <c r="E563" s="1054" t="str">
        <f>IF(COUNTIF(E$11:E562,F563)&gt;0,"",F563)</f>
        <v/>
      </c>
      <c r="F563" s="1054" t="str">
        <f t="shared" si="53"/>
        <v>Agglomérés de houille, France continentale, Base Carbone</v>
      </c>
      <c r="G563" s="1058" t="str">
        <f t="shared" si="54"/>
        <v>Agglomérés de houille, France continentale, Base Carbone; kgCO2e/kg, Amont</v>
      </c>
      <c r="I563" s="1034" t="s">
        <v>1708</v>
      </c>
      <c r="J563" s="1035" t="s">
        <v>1675</v>
      </c>
      <c r="K563" s="1035" t="s">
        <v>1670</v>
      </c>
      <c r="L563" s="1035" t="s">
        <v>1674</v>
      </c>
      <c r="M563" s="1036">
        <v>0.2</v>
      </c>
      <c r="N563" s="1035" t="s">
        <v>1673</v>
      </c>
      <c r="O563" s="1039">
        <v>0.28399999999999997</v>
      </c>
      <c r="P563" s="1039">
        <v>0.106</v>
      </c>
      <c r="Q563" s="1039">
        <v>0.17799999999999999</v>
      </c>
      <c r="R563" s="1039">
        <v>0</v>
      </c>
      <c r="S563" s="1039">
        <v>0</v>
      </c>
      <c r="T563" s="1039">
        <v>0</v>
      </c>
      <c r="U563" s="1040">
        <v>0</v>
      </c>
    </row>
    <row r="564" spans="2:21" hidden="1" outlineLevel="2">
      <c r="B564" s="1053">
        <v>5</v>
      </c>
      <c r="C564" s="1053" t="str">
        <f t="shared" si="55"/>
        <v>Charbon à vapeur (PCS supérieur à 23865 kJ par kg), France continentale, Base Carbone</v>
      </c>
      <c r="D564" s="1054">
        <f t="shared" si="56"/>
        <v>1</v>
      </c>
      <c r="E564" s="1054" t="str">
        <f>IF(COUNTIF(E$11:E563,F564)&gt;0,"",F564)</f>
        <v/>
      </c>
      <c r="F564" s="1054" t="str">
        <f t="shared" si="53"/>
        <v>Agglomérés de houille, France continentale, Base Carbone</v>
      </c>
      <c r="G564" s="1058" t="str">
        <f t="shared" si="54"/>
        <v>Agglomérés de houille, France continentale, Base Carbone; kgCO2e/kWh PCI, Combustion</v>
      </c>
      <c r="I564" s="1034" t="s">
        <v>1708</v>
      </c>
      <c r="J564" s="1035" t="s">
        <v>1676</v>
      </c>
      <c r="K564" s="1035" t="s">
        <v>1670</v>
      </c>
      <c r="L564" s="1035" t="s">
        <v>1674</v>
      </c>
      <c r="M564" s="1036">
        <v>0.2</v>
      </c>
      <c r="N564" s="1035" t="s">
        <v>1672</v>
      </c>
      <c r="O564" s="1039">
        <v>0.34499999999999997</v>
      </c>
      <c r="P564" s="1039">
        <v>0.34200000000000003</v>
      </c>
      <c r="Q564" s="1039">
        <v>1.08E-4</v>
      </c>
      <c r="R564" s="1039">
        <v>0</v>
      </c>
      <c r="S564" s="1039">
        <v>2.8600000000000001E-3</v>
      </c>
      <c r="T564" s="1039">
        <v>0</v>
      </c>
      <c r="U564" s="1040">
        <v>0</v>
      </c>
    </row>
    <row r="565" spans="2:21" hidden="1" outlineLevel="2">
      <c r="B565" s="1053">
        <v>6</v>
      </c>
      <c r="C565" s="1053" t="str">
        <f t="shared" si="55"/>
        <v>Charbon sous-bitumineux (PCS entre 17 435 et 23 865 kJ par kg), France continentale, Base Carbone</v>
      </c>
      <c r="D565" s="1054">
        <f t="shared" si="56"/>
        <v>1</v>
      </c>
      <c r="E565" s="1054" t="str">
        <f>IF(COUNTIF(E$11:E564,F565)&gt;0,"",F565)</f>
        <v/>
      </c>
      <c r="F565" s="1054" t="str">
        <f t="shared" si="53"/>
        <v>Agglomérés de houille, France continentale, Base Carbone</v>
      </c>
      <c r="G565" s="1058" t="str">
        <f t="shared" si="54"/>
        <v>Agglomérés de houille, France continentale, Base Carbone; kgCO2e/kWh PCI, Amont</v>
      </c>
      <c r="I565" s="1034" t="s">
        <v>1708</v>
      </c>
      <c r="J565" s="1035" t="s">
        <v>1676</v>
      </c>
      <c r="K565" s="1035" t="s">
        <v>1670</v>
      </c>
      <c r="L565" s="1035" t="s">
        <v>1674</v>
      </c>
      <c r="M565" s="1036">
        <v>0.2</v>
      </c>
      <c r="N565" s="1035" t="s">
        <v>1673</v>
      </c>
      <c r="O565" s="1039">
        <v>3.1899999999999998E-2</v>
      </c>
      <c r="P565" s="1039">
        <v>1.1900000000000001E-2</v>
      </c>
      <c r="Q565" s="1039">
        <v>0.02</v>
      </c>
      <c r="R565" s="1039">
        <v>0</v>
      </c>
      <c r="S565" s="1039">
        <v>0</v>
      </c>
      <c r="T565" s="1039">
        <v>0</v>
      </c>
      <c r="U565" s="1040">
        <v>0</v>
      </c>
    </row>
    <row r="566" spans="2:21" hidden="1" outlineLevel="2">
      <c r="B566" s="1053">
        <v>7</v>
      </c>
      <c r="C566" s="1053" t="str">
        <f t="shared" si="55"/>
        <v>Houille (PCS supérieur à 23865 kJ par kg), France continentale, Base Carbone</v>
      </c>
      <c r="D566" s="1054">
        <f t="shared" si="56"/>
        <v>1</v>
      </c>
      <c r="E566" s="1054" t="str">
        <f>IF(COUNTIF(E$11:E565,F566)&gt;0,"",F566)</f>
        <v/>
      </c>
      <c r="F566" s="1054" t="str">
        <f t="shared" si="53"/>
        <v>Agglomérés de houille, France continentale, Base Carbone</v>
      </c>
      <c r="G566" s="1058" t="str">
        <f t="shared" si="54"/>
        <v>Agglomérés de houille, France continentale, Base Carbone; kgCO2e/tep PCI, Combustion</v>
      </c>
      <c r="I566" s="1034" t="s">
        <v>1708</v>
      </c>
      <c r="J566" s="1035" t="s">
        <v>1678</v>
      </c>
      <c r="K566" s="1035" t="s">
        <v>1670</v>
      </c>
      <c r="L566" s="1035" t="s">
        <v>1674</v>
      </c>
      <c r="M566" s="1036">
        <v>0.2</v>
      </c>
      <c r="N566" s="1035" t="s">
        <v>1672</v>
      </c>
      <c r="O566" s="1039">
        <v>4020</v>
      </c>
      <c r="P566" s="1039">
        <v>3990</v>
      </c>
      <c r="Q566" s="1039">
        <v>1.26</v>
      </c>
      <c r="R566" s="1039">
        <v>0</v>
      </c>
      <c r="S566" s="1039">
        <v>33.4</v>
      </c>
      <c r="T566" s="1039">
        <v>0</v>
      </c>
      <c r="U566" s="1040">
        <v>0</v>
      </c>
    </row>
    <row r="567" spans="2:21" hidden="1" outlineLevel="2">
      <c r="B567" s="1053">
        <v>8</v>
      </c>
      <c r="C567" s="1053" t="str">
        <f t="shared" si="55"/>
        <v>Lignite (PCS inférieur à 17435 kJ par kg), France continentale, Base Carbone</v>
      </c>
      <c r="D567" s="1054">
        <f t="shared" si="56"/>
        <v>1</v>
      </c>
      <c r="E567" s="1054" t="str">
        <f>IF(COUNTIF(E$11:E566,F567)&gt;0,"",F567)</f>
        <v/>
      </c>
      <c r="F567" s="1054" t="str">
        <f t="shared" si="53"/>
        <v>Agglomérés de houille, France continentale, Base Carbone</v>
      </c>
      <c r="G567" s="1058" t="str">
        <f t="shared" si="54"/>
        <v>Agglomérés de houille, France continentale, Base Carbone; kgCO2e/tep PCI, Amont</v>
      </c>
      <c r="I567" s="1034" t="s">
        <v>1708</v>
      </c>
      <c r="J567" s="1035" t="s">
        <v>1678</v>
      </c>
      <c r="K567" s="1035" t="s">
        <v>1670</v>
      </c>
      <c r="L567" s="1035" t="s">
        <v>1674</v>
      </c>
      <c r="M567" s="1036">
        <v>0.2</v>
      </c>
      <c r="N567" s="1035" t="s">
        <v>1673</v>
      </c>
      <c r="O567" s="1039">
        <v>372</v>
      </c>
      <c r="P567" s="1039">
        <v>139</v>
      </c>
      <c r="Q567" s="1039">
        <v>233</v>
      </c>
      <c r="R567" s="1039">
        <v>0</v>
      </c>
      <c r="S567" s="1039">
        <v>0</v>
      </c>
      <c r="T567" s="1039">
        <v>0</v>
      </c>
      <c r="U567" s="1040">
        <v>0</v>
      </c>
    </row>
    <row r="568" spans="2:21" hidden="1" outlineLevel="2">
      <c r="B568" s="1053">
        <v>9</v>
      </c>
      <c r="C568" s="1053" t="str">
        <f t="shared" si="55"/>
        <v>Tourbe, France continentale, Base Carbone</v>
      </c>
      <c r="D568" s="1054">
        <f t="shared" si="56"/>
        <v>2</v>
      </c>
      <c r="E568" s="1054" t="str">
        <f>IF(COUNTIF(E$11:E567,F568)&gt;0,"",F568)</f>
        <v>Anthracite, France continentale, Base Carbone</v>
      </c>
      <c r="F568" s="1054" t="str">
        <f t="shared" si="53"/>
        <v>Anthracite, France continentale, Base Carbone</v>
      </c>
      <c r="G568" s="1058" t="str">
        <f t="shared" si="54"/>
        <v>Anthracite, France continentale, Base Carbone; kgCO2e/GJ PCI, Combustion</v>
      </c>
      <c r="I568" s="1034" t="s">
        <v>1709</v>
      </c>
      <c r="J568" s="1035" t="s">
        <v>1669</v>
      </c>
      <c r="K568" s="1035" t="s">
        <v>1670</v>
      </c>
      <c r="L568" s="1035" t="s">
        <v>1674</v>
      </c>
      <c r="M568" s="1036">
        <v>0.2</v>
      </c>
      <c r="N568" s="1035" t="s">
        <v>1672</v>
      </c>
      <c r="O568" s="1039">
        <v>98.7</v>
      </c>
      <c r="P568" s="1039">
        <v>98.3</v>
      </c>
      <c r="Q568" s="1039">
        <v>0.03</v>
      </c>
      <c r="R568" s="1039">
        <v>0</v>
      </c>
      <c r="S568" s="1039">
        <v>0.39800000000000002</v>
      </c>
      <c r="T568" s="1039">
        <v>0</v>
      </c>
      <c r="U568" s="1040">
        <v>0</v>
      </c>
    </row>
    <row r="569" spans="2:21" hidden="1" outlineLevel="2">
      <c r="B569" s="1053">
        <v>10</v>
      </c>
      <c r="C569" s="1053" t="str">
        <f t="shared" si="55"/>
        <v>-</v>
      </c>
      <c r="D569" s="1054">
        <f t="shared" si="56"/>
        <v>2</v>
      </c>
      <c r="E569" s="1054" t="str">
        <f>IF(COUNTIF(E$11:E568,F569)&gt;0,"",F569)</f>
        <v/>
      </c>
      <c r="F569" s="1054" t="str">
        <f t="shared" si="53"/>
        <v>Anthracite, France continentale, Base Carbone</v>
      </c>
      <c r="G569" s="1058" t="str">
        <f t="shared" si="54"/>
        <v>Anthracite, France continentale, Base Carbone; kgCO2e/GJ PCI, Amont</v>
      </c>
      <c r="I569" s="1034" t="s">
        <v>1709</v>
      </c>
      <c r="J569" s="1035" t="s">
        <v>1669</v>
      </c>
      <c r="K569" s="1035" t="s">
        <v>1670</v>
      </c>
      <c r="L569" s="1035" t="s">
        <v>1674</v>
      </c>
      <c r="M569" s="1036">
        <v>0.2</v>
      </c>
      <c r="N569" s="1035" t="s">
        <v>1673</v>
      </c>
      <c r="O569" s="1039">
        <v>9</v>
      </c>
      <c r="P569" s="1039">
        <v>3.3</v>
      </c>
      <c r="Q569" s="1039">
        <v>5.7</v>
      </c>
      <c r="R569" s="1039">
        <v>0</v>
      </c>
      <c r="S569" s="1039">
        <v>0</v>
      </c>
      <c r="T569" s="1039">
        <v>0</v>
      </c>
      <c r="U569" s="1040">
        <v>0</v>
      </c>
    </row>
    <row r="570" spans="2:21" hidden="1" outlineLevel="2">
      <c r="B570" s="1053">
        <v>11</v>
      </c>
      <c r="C570" s="1053" t="str">
        <f t="shared" si="55"/>
        <v>-</v>
      </c>
      <c r="D570" s="1054">
        <f t="shared" si="56"/>
        <v>2</v>
      </c>
      <c r="E570" s="1054" t="str">
        <f>IF(COUNTIF(E$11:E569,F570)&gt;0,"",F570)</f>
        <v/>
      </c>
      <c r="F570" s="1054" t="str">
        <f t="shared" si="53"/>
        <v>Anthracite, France continentale, Base Carbone</v>
      </c>
      <c r="G570" s="1058" t="str">
        <f t="shared" si="54"/>
        <v>Anthracite, France continentale, Base Carbone; kgCO2e/kg, Combustion</v>
      </c>
      <c r="I570" s="1034" t="s">
        <v>1709</v>
      </c>
      <c r="J570" s="1035" t="s">
        <v>1675</v>
      </c>
      <c r="K570" s="1035" t="s">
        <v>1670</v>
      </c>
      <c r="L570" s="1035" t="s">
        <v>1674</v>
      </c>
      <c r="M570" s="1036">
        <v>0.2</v>
      </c>
      <c r="N570" s="1035" t="s">
        <v>1672</v>
      </c>
      <c r="O570" s="1039">
        <v>2.63</v>
      </c>
      <c r="P570" s="1039">
        <v>2.62</v>
      </c>
      <c r="Q570" s="1039">
        <v>8.0099999999999995E-4</v>
      </c>
      <c r="R570" s="1039">
        <v>0</v>
      </c>
      <c r="S570" s="1039">
        <v>1.06E-2</v>
      </c>
      <c r="T570" s="1039">
        <v>0</v>
      </c>
      <c r="U570" s="1040">
        <v>0</v>
      </c>
    </row>
    <row r="571" spans="2:21" hidden="1" outlineLevel="2">
      <c r="B571" s="1053">
        <v>12</v>
      </c>
      <c r="C571" s="1053" t="str">
        <f t="shared" si="55"/>
        <v>-</v>
      </c>
      <c r="D571" s="1054">
        <f t="shared" si="56"/>
        <v>2</v>
      </c>
      <c r="E571" s="1054" t="str">
        <f>IF(COUNTIF(E$11:E570,F571)&gt;0,"",F571)</f>
        <v/>
      </c>
      <c r="F571" s="1054" t="str">
        <f t="shared" si="53"/>
        <v>Anthracite, France continentale, Base Carbone</v>
      </c>
      <c r="G571" s="1058" t="str">
        <f t="shared" si="54"/>
        <v>Anthracite, France continentale, Base Carbone; kgCO2e/kg, Amont</v>
      </c>
      <c r="I571" s="1034" t="s">
        <v>1709</v>
      </c>
      <c r="J571" s="1035" t="s">
        <v>1675</v>
      </c>
      <c r="K571" s="1035" t="s">
        <v>1670</v>
      </c>
      <c r="L571" s="1035" t="s">
        <v>1674</v>
      </c>
      <c r="M571" s="1036">
        <v>0.2</v>
      </c>
      <c r="N571" s="1035" t="s">
        <v>1673</v>
      </c>
      <c r="O571" s="1039">
        <v>0.23599999999999999</v>
      </c>
      <c r="P571" s="1039">
        <v>8.8099999999999998E-2</v>
      </c>
      <c r="Q571" s="1039">
        <v>0.14799999999999999</v>
      </c>
      <c r="R571" s="1039">
        <v>0</v>
      </c>
      <c r="S571" s="1039">
        <v>0</v>
      </c>
      <c r="T571" s="1039">
        <v>0</v>
      </c>
      <c r="U571" s="1040">
        <v>0</v>
      </c>
    </row>
    <row r="572" spans="2:21" hidden="1" outlineLevel="2">
      <c r="B572" s="1053">
        <v>13</v>
      </c>
      <c r="C572" s="1053" t="str">
        <f t="shared" si="55"/>
        <v>-</v>
      </c>
      <c r="D572" s="1054">
        <f t="shared" si="56"/>
        <v>2</v>
      </c>
      <c r="E572" s="1054" t="str">
        <f>IF(COUNTIF(E$11:E571,F572)&gt;0,"",F572)</f>
        <v/>
      </c>
      <c r="F572" s="1054" t="str">
        <f t="shared" si="53"/>
        <v>Anthracite, France continentale, Base Carbone</v>
      </c>
      <c r="G572" s="1058" t="str">
        <f t="shared" si="54"/>
        <v>Anthracite, France continentale, Base Carbone; kgCO2e/kWh PCI, Combustion</v>
      </c>
      <c r="I572" s="1034" t="s">
        <v>1709</v>
      </c>
      <c r="J572" s="1035" t="s">
        <v>1676</v>
      </c>
      <c r="K572" s="1035" t="s">
        <v>1670</v>
      </c>
      <c r="L572" s="1035" t="s">
        <v>1674</v>
      </c>
      <c r="M572" s="1036">
        <v>0.2</v>
      </c>
      <c r="N572" s="1035" t="s">
        <v>1672</v>
      </c>
      <c r="O572" s="1039">
        <v>0.35599999999999998</v>
      </c>
      <c r="P572" s="1039">
        <v>0.35399999999999998</v>
      </c>
      <c r="Q572" s="1039">
        <v>1.08E-4</v>
      </c>
      <c r="R572" s="1039">
        <v>0</v>
      </c>
      <c r="S572" s="1039">
        <v>1.4300000000000001E-3</v>
      </c>
      <c r="T572" s="1039">
        <v>0</v>
      </c>
      <c r="U572" s="1040">
        <v>0</v>
      </c>
    </row>
    <row r="573" spans="2:21" hidden="1" outlineLevel="2">
      <c r="B573" s="1053">
        <v>14</v>
      </c>
      <c r="C573" s="1053" t="str">
        <f t="shared" si="55"/>
        <v>-</v>
      </c>
      <c r="D573" s="1054">
        <f t="shared" si="56"/>
        <v>2</v>
      </c>
      <c r="E573" s="1054" t="str">
        <f>IF(COUNTIF(E$11:E572,F573)&gt;0,"",F573)</f>
        <v/>
      </c>
      <c r="F573" s="1054" t="str">
        <f t="shared" si="53"/>
        <v>Anthracite, France continentale, Base Carbone</v>
      </c>
      <c r="G573" s="1058" t="str">
        <f t="shared" si="54"/>
        <v>Anthracite, France continentale, Base Carbone; kgCO2e/kWh PCI, Amont</v>
      </c>
      <c r="I573" s="1034" t="s">
        <v>1709</v>
      </c>
      <c r="J573" s="1035" t="s">
        <v>1676</v>
      </c>
      <c r="K573" s="1035" t="s">
        <v>1670</v>
      </c>
      <c r="L573" s="1035" t="s">
        <v>1674</v>
      </c>
      <c r="M573" s="1036">
        <v>0.2</v>
      </c>
      <c r="N573" s="1035" t="s">
        <v>1673</v>
      </c>
      <c r="O573" s="1039">
        <v>3.1899999999999998E-2</v>
      </c>
      <c r="P573" s="1039">
        <v>1.1900000000000001E-2</v>
      </c>
      <c r="Q573" s="1039">
        <v>0.02</v>
      </c>
      <c r="R573" s="1039">
        <v>0</v>
      </c>
      <c r="S573" s="1039">
        <v>0</v>
      </c>
      <c r="T573" s="1039">
        <v>0</v>
      </c>
      <c r="U573" s="1040">
        <v>0</v>
      </c>
    </row>
    <row r="574" spans="2:21" hidden="1" outlineLevel="2">
      <c r="B574" s="1053">
        <v>15</v>
      </c>
      <c r="C574" s="1053" t="str">
        <f t="shared" si="55"/>
        <v>-</v>
      </c>
      <c r="D574" s="1054">
        <f t="shared" si="56"/>
        <v>2</v>
      </c>
      <c r="E574" s="1054" t="str">
        <f>IF(COUNTIF(E$11:E573,F574)&gt;0,"",F574)</f>
        <v/>
      </c>
      <c r="F574" s="1054" t="str">
        <f t="shared" si="53"/>
        <v>Anthracite, France continentale, Base Carbone</v>
      </c>
      <c r="G574" s="1058" t="str">
        <f t="shared" si="54"/>
        <v>Anthracite, France continentale, Base Carbone; kgCO2e/tep PCI, Combustion</v>
      </c>
      <c r="I574" s="1034" t="s">
        <v>1709</v>
      </c>
      <c r="J574" s="1035" t="s">
        <v>1678</v>
      </c>
      <c r="K574" s="1035" t="s">
        <v>1670</v>
      </c>
      <c r="L574" s="1035" t="s">
        <v>1674</v>
      </c>
      <c r="M574" s="1036">
        <v>0.2</v>
      </c>
      <c r="N574" s="1035" t="s">
        <v>1672</v>
      </c>
      <c r="O574" s="1039">
        <v>4150</v>
      </c>
      <c r="P574" s="1039">
        <v>4130</v>
      </c>
      <c r="Q574" s="1039">
        <v>0</v>
      </c>
      <c r="R574" s="1039">
        <v>0</v>
      </c>
      <c r="S574" s="1039">
        <v>16.7</v>
      </c>
      <c r="T574" s="1039">
        <v>0</v>
      </c>
      <c r="U574" s="1040">
        <v>0</v>
      </c>
    </row>
    <row r="575" spans="2:21" hidden="1" outlineLevel="2">
      <c r="D575" s="1054">
        <f t="shared" si="56"/>
        <v>2</v>
      </c>
      <c r="E575" s="1054" t="str">
        <f>IF(COUNTIF(E$11:E574,F575)&gt;0,"",F575)</f>
        <v/>
      </c>
      <c r="F575" s="1054" t="str">
        <f t="shared" si="53"/>
        <v>Anthracite, France continentale, Base Carbone</v>
      </c>
      <c r="G575" s="1058" t="str">
        <f t="shared" si="54"/>
        <v>Anthracite, France continentale, Base Carbone; kgCO2e/tep PCI, Amont</v>
      </c>
      <c r="I575" s="1034" t="s">
        <v>1709</v>
      </c>
      <c r="J575" s="1035" t="s">
        <v>1678</v>
      </c>
      <c r="K575" s="1035" t="s">
        <v>1670</v>
      </c>
      <c r="L575" s="1035" t="s">
        <v>1674</v>
      </c>
      <c r="M575" s="1036">
        <v>0.2</v>
      </c>
      <c r="N575" s="1035" t="s">
        <v>1673</v>
      </c>
      <c r="O575" s="1039">
        <v>373</v>
      </c>
      <c r="P575" s="1039">
        <v>139</v>
      </c>
      <c r="Q575" s="1039">
        <v>234</v>
      </c>
      <c r="R575" s="1039">
        <v>0</v>
      </c>
      <c r="S575" s="1039">
        <v>0</v>
      </c>
      <c r="T575" s="1039">
        <v>0</v>
      </c>
      <c r="U575" s="1040">
        <v>0</v>
      </c>
    </row>
    <row r="576" spans="2:21" hidden="1" outlineLevel="2">
      <c r="D576" s="1054">
        <f t="shared" si="56"/>
        <v>3</v>
      </c>
      <c r="E576" s="1054" t="str">
        <f>IF(COUNTIF(E$11:E575,F576)&gt;0,"",F576)</f>
        <v>Briquette de lignite, France continentale, Base Carbone</v>
      </c>
      <c r="F576" s="1054" t="str">
        <f t="shared" si="53"/>
        <v>Briquette de lignite, France continentale, Base Carbone</v>
      </c>
      <c r="G576" s="1058" t="str">
        <f t="shared" si="54"/>
        <v>Briquette de lignite, France continentale, Base Carbone; kgCO2e/GJ PCI, Combustion</v>
      </c>
      <c r="I576" s="1034" t="s">
        <v>1710</v>
      </c>
      <c r="J576" s="1035" t="s">
        <v>1669</v>
      </c>
      <c r="K576" s="1035" t="s">
        <v>1670</v>
      </c>
      <c r="L576" s="1035" t="s">
        <v>1674</v>
      </c>
      <c r="M576" s="1036">
        <v>0.2</v>
      </c>
      <c r="N576" s="1035" t="s">
        <v>1672</v>
      </c>
      <c r="O576" s="1039">
        <v>99.2</v>
      </c>
      <c r="P576" s="1039">
        <v>98</v>
      </c>
      <c r="Q576" s="1039">
        <v>0.45</v>
      </c>
      <c r="R576" s="1039">
        <v>0</v>
      </c>
      <c r="S576" s="1039">
        <v>0.79500000000000004</v>
      </c>
      <c r="T576" s="1039">
        <v>0</v>
      </c>
      <c r="U576" s="1040">
        <v>0</v>
      </c>
    </row>
    <row r="577" spans="4:21" hidden="1" outlineLevel="2">
      <c r="D577" s="1054">
        <f t="shared" si="56"/>
        <v>3</v>
      </c>
      <c r="E577" s="1054" t="str">
        <f>IF(COUNTIF(E$11:E576,F577)&gt;0,"",F577)</f>
        <v/>
      </c>
      <c r="F577" s="1054" t="str">
        <f t="shared" si="53"/>
        <v>Briquette de lignite, France continentale, Base Carbone</v>
      </c>
      <c r="G577" s="1058" t="str">
        <f t="shared" si="54"/>
        <v>Briquette de lignite, France continentale, Base Carbone; kgCO2e/GJ PCI, Amont</v>
      </c>
      <c r="I577" s="1034" t="s">
        <v>1710</v>
      </c>
      <c r="J577" s="1035" t="s">
        <v>1669</v>
      </c>
      <c r="K577" s="1035" t="s">
        <v>1670</v>
      </c>
      <c r="L577" s="1035" t="s">
        <v>1674</v>
      </c>
      <c r="M577" s="1036">
        <v>0.2</v>
      </c>
      <c r="N577" s="1035" t="s">
        <v>1673</v>
      </c>
      <c r="O577" s="1039">
        <v>8.85</v>
      </c>
      <c r="P577" s="1039">
        <v>3.3</v>
      </c>
      <c r="Q577" s="1039">
        <v>5.55</v>
      </c>
      <c r="R577" s="1039">
        <v>0</v>
      </c>
      <c r="S577" s="1039">
        <v>0</v>
      </c>
      <c r="T577" s="1039">
        <v>0</v>
      </c>
      <c r="U577" s="1040">
        <v>0</v>
      </c>
    </row>
    <row r="578" spans="4:21" hidden="1" outlineLevel="2">
      <c r="D578" s="1054">
        <f t="shared" si="56"/>
        <v>3</v>
      </c>
      <c r="E578" s="1054" t="str">
        <f>IF(COUNTIF(E$11:E577,F578)&gt;0,"",F578)</f>
        <v/>
      </c>
      <c r="F578" s="1054" t="str">
        <f t="shared" si="53"/>
        <v>Briquette de lignite, France continentale, Base Carbone</v>
      </c>
      <c r="G578" s="1058" t="str">
        <f t="shared" si="54"/>
        <v>Briquette de lignite, France continentale, Base Carbone; kgCO2e/kg, Combustion</v>
      </c>
      <c r="I578" s="1034" t="s">
        <v>1710</v>
      </c>
      <c r="J578" s="1035" t="s">
        <v>1675</v>
      </c>
      <c r="K578" s="1035" t="s">
        <v>1670</v>
      </c>
      <c r="L578" s="1035" t="s">
        <v>1674</v>
      </c>
      <c r="M578" s="1036">
        <v>0.2</v>
      </c>
      <c r="N578" s="1035" t="s">
        <v>1672</v>
      </c>
      <c r="O578" s="1039">
        <v>1.69</v>
      </c>
      <c r="P578" s="1039">
        <v>1.67</v>
      </c>
      <c r="Q578" s="1039">
        <v>7.6499999999999997E-3</v>
      </c>
      <c r="R578" s="1039">
        <v>0</v>
      </c>
      <c r="S578" s="1039">
        <v>1.35E-2</v>
      </c>
      <c r="T578" s="1039">
        <v>0</v>
      </c>
      <c r="U578" s="1040">
        <v>0</v>
      </c>
    </row>
    <row r="579" spans="4:21" hidden="1" outlineLevel="2">
      <c r="D579" s="1054">
        <f t="shared" si="56"/>
        <v>3</v>
      </c>
      <c r="E579" s="1054" t="str">
        <f>IF(COUNTIF(E$11:E578,F579)&gt;0,"",F579)</f>
        <v/>
      </c>
      <c r="F579" s="1054" t="str">
        <f t="shared" si="53"/>
        <v>Briquette de lignite, France continentale, Base Carbone</v>
      </c>
      <c r="G579" s="1058" t="str">
        <f t="shared" si="54"/>
        <v>Briquette de lignite, France continentale, Base Carbone; kgCO2e/kg, Amont</v>
      </c>
      <c r="I579" s="1034" t="s">
        <v>1710</v>
      </c>
      <c r="J579" s="1035" t="s">
        <v>1675</v>
      </c>
      <c r="K579" s="1035" t="s">
        <v>1670</v>
      </c>
      <c r="L579" s="1035" t="s">
        <v>1674</v>
      </c>
      <c r="M579" s="1036">
        <v>0.2</v>
      </c>
      <c r="N579" s="1035" t="s">
        <v>1673</v>
      </c>
      <c r="O579" s="1039">
        <v>0.151</v>
      </c>
      <c r="P579" s="1039">
        <v>5.6000000000000001E-2</v>
      </c>
      <c r="Q579" s="1039">
        <v>9.4500000000000001E-2</v>
      </c>
      <c r="R579" s="1039">
        <v>0</v>
      </c>
      <c r="S579" s="1039">
        <v>0</v>
      </c>
      <c r="T579" s="1039">
        <v>0</v>
      </c>
      <c r="U579" s="1040">
        <v>0</v>
      </c>
    </row>
    <row r="580" spans="4:21" hidden="1" outlineLevel="2">
      <c r="D580" s="1054">
        <f t="shared" si="56"/>
        <v>3</v>
      </c>
      <c r="E580" s="1054" t="str">
        <f>IF(COUNTIF(E$11:E579,F580)&gt;0,"",F580)</f>
        <v/>
      </c>
      <c r="F580" s="1054" t="str">
        <f t="shared" si="53"/>
        <v>Briquette de lignite, France continentale, Base Carbone</v>
      </c>
      <c r="G580" s="1058" t="str">
        <f t="shared" si="54"/>
        <v>Briquette de lignite, France continentale, Base Carbone; kgCO2e/kWh PCI, Combustion</v>
      </c>
      <c r="I580" s="1034" t="s">
        <v>1710</v>
      </c>
      <c r="J580" s="1035" t="s">
        <v>1676</v>
      </c>
      <c r="K580" s="1035" t="s">
        <v>1670</v>
      </c>
      <c r="L580" s="1035" t="s">
        <v>1674</v>
      </c>
      <c r="M580" s="1036">
        <v>0.2</v>
      </c>
      <c r="N580" s="1035" t="s">
        <v>1672</v>
      </c>
      <c r="O580" s="1039">
        <v>0.35699999999999998</v>
      </c>
      <c r="P580" s="1039">
        <v>0.35299999999999998</v>
      </c>
      <c r="Q580" s="1039">
        <v>1.6199999999999999E-3</v>
      </c>
      <c r="R580" s="1039">
        <v>0</v>
      </c>
      <c r="S580" s="1039">
        <v>2.8600000000000001E-3</v>
      </c>
      <c r="T580" s="1039">
        <v>0</v>
      </c>
      <c r="U580" s="1040">
        <v>0</v>
      </c>
    </row>
    <row r="581" spans="4:21" hidden="1" outlineLevel="2">
      <c r="D581" s="1054">
        <f t="shared" si="56"/>
        <v>3</v>
      </c>
      <c r="E581" s="1054" t="str">
        <f>IF(COUNTIF(E$11:E580,F581)&gt;0,"",F581)</f>
        <v/>
      </c>
      <c r="F581" s="1054" t="str">
        <f t="shared" si="53"/>
        <v>Briquette de lignite, France continentale, Base Carbone</v>
      </c>
      <c r="G581" s="1058" t="str">
        <f t="shared" si="54"/>
        <v>Briquette de lignite, France continentale, Base Carbone; kgCO2e/kWh PCI, Amont</v>
      </c>
      <c r="I581" s="1034" t="s">
        <v>1710</v>
      </c>
      <c r="J581" s="1035" t="s">
        <v>1676</v>
      </c>
      <c r="K581" s="1035" t="s">
        <v>1670</v>
      </c>
      <c r="L581" s="1035" t="s">
        <v>1674</v>
      </c>
      <c r="M581" s="1036">
        <v>0.2</v>
      </c>
      <c r="N581" s="1035" t="s">
        <v>1673</v>
      </c>
      <c r="O581" s="1039">
        <v>3.1899999999999998E-2</v>
      </c>
      <c r="P581" s="1039">
        <v>1.1900000000000001E-2</v>
      </c>
      <c r="Q581" s="1039">
        <v>0.02</v>
      </c>
      <c r="R581" s="1039">
        <v>0</v>
      </c>
      <c r="S581" s="1039">
        <v>0</v>
      </c>
      <c r="T581" s="1039">
        <v>0</v>
      </c>
      <c r="U581" s="1040">
        <v>0</v>
      </c>
    </row>
    <row r="582" spans="4:21" hidden="1" outlineLevel="2">
      <c r="D582" s="1054">
        <f t="shared" si="56"/>
        <v>3</v>
      </c>
      <c r="E582" s="1054" t="str">
        <f>IF(COUNTIF(E$11:E581,F582)&gt;0,"",F582)</f>
        <v/>
      </c>
      <c r="F582" s="1054" t="str">
        <f t="shared" si="53"/>
        <v>Briquette de lignite, France continentale, Base Carbone</v>
      </c>
      <c r="G582" s="1058" t="str">
        <f t="shared" si="54"/>
        <v>Briquette de lignite, France continentale, Base Carbone; kgCO2e/tep PCI, Combustion</v>
      </c>
      <c r="I582" s="1034" t="s">
        <v>1710</v>
      </c>
      <c r="J582" s="1035" t="s">
        <v>1678</v>
      </c>
      <c r="K582" s="1035" t="s">
        <v>1670</v>
      </c>
      <c r="L582" s="1035" t="s">
        <v>1674</v>
      </c>
      <c r="M582" s="1036">
        <v>0.2</v>
      </c>
      <c r="N582" s="1035" t="s">
        <v>1672</v>
      </c>
      <c r="O582" s="1039">
        <v>4170</v>
      </c>
      <c r="P582" s="1039">
        <v>4120</v>
      </c>
      <c r="Q582" s="1039">
        <v>18.899999999999999</v>
      </c>
      <c r="R582" s="1039">
        <v>0</v>
      </c>
      <c r="S582" s="1039">
        <v>33.4</v>
      </c>
      <c r="T582" s="1039">
        <v>0</v>
      </c>
      <c r="U582" s="1040">
        <v>0</v>
      </c>
    </row>
    <row r="583" spans="4:21" hidden="1" outlineLevel="2">
      <c r="D583" s="1054">
        <f t="shared" si="56"/>
        <v>3</v>
      </c>
      <c r="E583" s="1054" t="str">
        <f>IF(COUNTIF(E$11:E582,F583)&gt;0,"",F583)</f>
        <v/>
      </c>
      <c r="F583" s="1054" t="str">
        <f t="shared" si="53"/>
        <v>Briquette de lignite, France continentale, Base Carbone</v>
      </c>
      <c r="G583" s="1058" t="str">
        <f t="shared" si="54"/>
        <v>Briquette de lignite, France continentale, Base Carbone; kgCO2e/tep PCI, Amont</v>
      </c>
      <c r="I583" s="1034" t="s">
        <v>1710</v>
      </c>
      <c r="J583" s="1035" t="s">
        <v>1678</v>
      </c>
      <c r="K583" s="1035" t="s">
        <v>1670</v>
      </c>
      <c r="L583" s="1035" t="s">
        <v>1674</v>
      </c>
      <c r="M583" s="1036">
        <v>0.2</v>
      </c>
      <c r="N583" s="1035" t="s">
        <v>1673</v>
      </c>
      <c r="O583" s="1039">
        <v>372</v>
      </c>
      <c r="P583" s="1039">
        <v>139</v>
      </c>
      <c r="Q583" s="1039">
        <v>233</v>
      </c>
      <c r="R583" s="1039">
        <v>0</v>
      </c>
      <c r="S583" s="1039">
        <v>0</v>
      </c>
      <c r="T583" s="1039">
        <v>0</v>
      </c>
      <c r="U583" s="1040">
        <v>0</v>
      </c>
    </row>
    <row r="584" spans="4:21" hidden="1" outlineLevel="2">
      <c r="D584" s="1054">
        <f t="shared" si="56"/>
        <v>4</v>
      </c>
      <c r="E584" s="1054" t="str">
        <f>IF(COUNTIF(E$11:E583,F584)&gt;0,"",F584)</f>
        <v>Charbon à coke (PCS supérieur à 23865 kJ par kg), France continentale, Base Carbone</v>
      </c>
      <c r="F584" s="1054" t="str">
        <f t="shared" si="53"/>
        <v>Charbon à coke (PCS supérieur à 23865 kJ par kg), France continentale, Base Carbone</v>
      </c>
      <c r="G584" s="1058" t="str">
        <f t="shared" si="54"/>
        <v>Charbon à coke (PCS supérieur à 23865 kJ par kg), France continentale, Base Carbone; kgCO2e/GJ PCI, Combustion</v>
      </c>
      <c r="I584" s="1037" t="s">
        <v>1711</v>
      </c>
      <c r="J584" s="1035" t="s">
        <v>1669</v>
      </c>
      <c r="K584" s="1035" t="s">
        <v>1670</v>
      </c>
      <c r="L584" s="1035" t="s">
        <v>1674</v>
      </c>
      <c r="M584" s="1036">
        <v>0.2</v>
      </c>
      <c r="N584" s="1035" t="s">
        <v>1672</v>
      </c>
      <c r="O584" s="1039">
        <v>95.8</v>
      </c>
      <c r="P584" s="1039">
        <v>95</v>
      </c>
      <c r="Q584" s="1039">
        <v>0.03</v>
      </c>
      <c r="R584" s="1039">
        <v>0</v>
      </c>
      <c r="S584" s="1039">
        <v>0.79500000000000004</v>
      </c>
      <c r="T584" s="1039">
        <v>0</v>
      </c>
      <c r="U584" s="1040">
        <v>0</v>
      </c>
    </row>
    <row r="585" spans="4:21" hidden="1" outlineLevel="2">
      <c r="D585" s="1054">
        <f t="shared" si="56"/>
        <v>4</v>
      </c>
      <c r="E585" s="1054" t="str">
        <f>IF(COUNTIF(E$11:E584,F585)&gt;0,"",F585)</f>
        <v/>
      </c>
      <c r="F585" s="1054" t="str">
        <f t="shared" si="53"/>
        <v>Charbon à coke (PCS supérieur à 23865 kJ par kg), France continentale, Base Carbone</v>
      </c>
      <c r="G585" s="1058" t="str">
        <f t="shared" si="54"/>
        <v>Charbon à coke (PCS supérieur à 23865 kJ par kg), France continentale, Base Carbone; kgCO2e/GJ PCI, Amont</v>
      </c>
      <c r="I585" s="1034" t="s">
        <v>1711</v>
      </c>
      <c r="J585" s="1035" t="s">
        <v>1669</v>
      </c>
      <c r="K585" s="1035" t="s">
        <v>1670</v>
      </c>
      <c r="L585" s="1035" t="s">
        <v>1674</v>
      </c>
      <c r="M585" s="1036">
        <v>0.2</v>
      </c>
      <c r="N585" s="1035" t="s">
        <v>1673</v>
      </c>
      <c r="O585" s="1039">
        <v>9</v>
      </c>
      <c r="P585" s="1039">
        <v>3.3</v>
      </c>
      <c r="Q585" s="1039">
        <v>5.7</v>
      </c>
      <c r="R585" s="1039">
        <v>0</v>
      </c>
      <c r="S585" s="1039">
        <v>0</v>
      </c>
      <c r="T585" s="1039">
        <v>0</v>
      </c>
      <c r="U585" s="1040">
        <v>0</v>
      </c>
    </row>
    <row r="586" spans="4:21" hidden="1" outlineLevel="2">
      <c r="D586" s="1054">
        <f t="shared" si="56"/>
        <v>4</v>
      </c>
      <c r="E586" s="1054" t="str">
        <f>IF(COUNTIF(E$11:E585,F586)&gt;0,"",F586)</f>
        <v/>
      </c>
      <c r="F586" s="1054" t="str">
        <f t="shared" si="53"/>
        <v>Charbon à coke (PCS supérieur à 23865 kJ par kg), France continentale, Base Carbone</v>
      </c>
      <c r="G586" s="1058" t="str">
        <f t="shared" si="54"/>
        <v>Charbon à coke (PCS supérieur à 23865 kJ par kg), France continentale, Base Carbone; kgCO2e/kg, Combustion</v>
      </c>
      <c r="I586" s="1034" t="s">
        <v>1711</v>
      </c>
      <c r="J586" s="1035" t="s">
        <v>1675</v>
      </c>
      <c r="K586" s="1035" t="s">
        <v>1670</v>
      </c>
      <c r="L586" s="1035" t="s">
        <v>1674</v>
      </c>
      <c r="M586" s="1036">
        <v>0.2</v>
      </c>
      <c r="N586" s="1035" t="s">
        <v>1672</v>
      </c>
      <c r="O586" s="1039">
        <v>2.4900000000000002</v>
      </c>
      <c r="P586" s="1039">
        <v>2.4700000000000002</v>
      </c>
      <c r="Q586" s="1039">
        <v>7.7999999999999999E-4</v>
      </c>
      <c r="R586" s="1039">
        <v>0</v>
      </c>
      <c r="S586" s="1039">
        <v>2.07E-2</v>
      </c>
      <c r="T586" s="1039">
        <v>0</v>
      </c>
      <c r="U586" s="1040">
        <v>0</v>
      </c>
    </row>
    <row r="587" spans="4:21" hidden="1" outlineLevel="2">
      <c r="D587" s="1054">
        <f t="shared" si="56"/>
        <v>4</v>
      </c>
      <c r="E587" s="1054" t="str">
        <f>IF(COUNTIF(E$11:E586,F587)&gt;0,"",F587)</f>
        <v/>
      </c>
      <c r="F587" s="1054" t="str">
        <f t="shared" si="53"/>
        <v>Charbon à coke (PCS supérieur à 23865 kJ par kg), France continentale, Base Carbone</v>
      </c>
      <c r="G587" s="1058" t="str">
        <f t="shared" si="54"/>
        <v>Charbon à coke (PCS supérieur à 23865 kJ par kg), France continentale, Base Carbone; kgCO2e/kg, Amont</v>
      </c>
      <c r="I587" s="1034" t="s">
        <v>1711</v>
      </c>
      <c r="J587" s="1035" t="s">
        <v>1675</v>
      </c>
      <c r="K587" s="1035" t="s">
        <v>1670</v>
      </c>
      <c r="L587" s="1035" t="s">
        <v>1674</v>
      </c>
      <c r="M587" s="1036">
        <v>0.2</v>
      </c>
      <c r="N587" s="1035" t="s">
        <v>1673</v>
      </c>
      <c r="O587" s="1039">
        <v>0.23</v>
      </c>
      <c r="P587" s="1039">
        <v>8.5800000000000001E-2</v>
      </c>
      <c r="Q587" s="1039">
        <v>0.14399999999999999</v>
      </c>
      <c r="R587" s="1039">
        <v>0</v>
      </c>
      <c r="S587" s="1039">
        <v>0</v>
      </c>
      <c r="T587" s="1039">
        <v>0</v>
      </c>
      <c r="U587" s="1040">
        <v>0</v>
      </c>
    </row>
    <row r="588" spans="4:21" hidden="1" outlineLevel="2">
      <c r="D588" s="1054">
        <f t="shared" si="56"/>
        <v>4</v>
      </c>
      <c r="E588" s="1054" t="str">
        <f>IF(COUNTIF(E$11:E587,F588)&gt;0,"",F588)</f>
        <v/>
      </c>
      <c r="F588" s="1054" t="str">
        <f t="shared" si="53"/>
        <v>Charbon à coke (PCS supérieur à 23865 kJ par kg), France continentale, Base Carbone</v>
      </c>
      <c r="G588" s="1058" t="str">
        <f t="shared" si="54"/>
        <v>Charbon à coke (PCS supérieur à 23865 kJ par kg), France continentale, Base Carbone; kgCO2e/kWh PCI, Combustion</v>
      </c>
      <c r="I588" s="1034" t="s">
        <v>1711</v>
      </c>
      <c r="J588" s="1035" t="s">
        <v>1676</v>
      </c>
      <c r="K588" s="1035" t="s">
        <v>1670</v>
      </c>
      <c r="L588" s="1035" t="s">
        <v>1674</v>
      </c>
      <c r="M588" s="1036">
        <v>0.2</v>
      </c>
      <c r="N588" s="1035" t="s">
        <v>1672</v>
      </c>
      <c r="O588" s="1039">
        <v>0.34499999999999997</v>
      </c>
      <c r="P588" s="1039">
        <v>0.34200000000000003</v>
      </c>
      <c r="Q588" s="1039">
        <v>1.08E-4</v>
      </c>
      <c r="R588" s="1039">
        <v>0</v>
      </c>
      <c r="S588" s="1039">
        <v>2.8600000000000001E-3</v>
      </c>
      <c r="T588" s="1039">
        <v>0</v>
      </c>
      <c r="U588" s="1040">
        <v>0</v>
      </c>
    </row>
    <row r="589" spans="4:21" hidden="1" outlineLevel="2">
      <c r="D589" s="1054">
        <f t="shared" si="56"/>
        <v>4</v>
      </c>
      <c r="E589" s="1054" t="str">
        <f>IF(COUNTIF(E$11:E588,F589)&gt;0,"",F589)</f>
        <v/>
      </c>
      <c r="F589" s="1054" t="str">
        <f t="shared" si="53"/>
        <v>Charbon à coke (PCS supérieur à 23865 kJ par kg), France continentale, Base Carbone</v>
      </c>
      <c r="G589" s="1058" t="str">
        <f t="shared" si="54"/>
        <v>Charbon à coke (PCS supérieur à 23865 kJ par kg), France continentale, Base Carbone; kgCO2e/kWh PCI, Amont</v>
      </c>
      <c r="I589" s="1034" t="s">
        <v>1711</v>
      </c>
      <c r="J589" s="1035" t="s">
        <v>1676</v>
      </c>
      <c r="K589" s="1035" t="s">
        <v>1670</v>
      </c>
      <c r="L589" s="1035" t="s">
        <v>1674</v>
      </c>
      <c r="M589" s="1036">
        <v>0.2</v>
      </c>
      <c r="N589" s="1035" t="s">
        <v>1673</v>
      </c>
      <c r="O589" s="1039">
        <v>3.1899999999999998E-2</v>
      </c>
      <c r="P589" s="1039">
        <v>1.1900000000000001E-2</v>
      </c>
      <c r="Q589" s="1039">
        <v>0.02</v>
      </c>
      <c r="R589" s="1039">
        <v>0</v>
      </c>
      <c r="S589" s="1039">
        <v>0</v>
      </c>
      <c r="T589" s="1039">
        <v>0</v>
      </c>
      <c r="U589" s="1040">
        <v>0</v>
      </c>
    </row>
    <row r="590" spans="4:21" hidden="1" outlineLevel="2">
      <c r="D590" s="1054">
        <f t="shared" si="56"/>
        <v>4</v>
      </c>
      <c r="E590" s="1054" t="str">
        <f>IF(COUNTIF(E$11:E589,F590)&gt;0,"",F590)</f>
        <v/>
      </c>
      <c r="F590" s="1054" t="str">
        <f t="shared" si="53"/>
        <v>Charbon à coke (PCS supérieur à 23865 kJ par kg), France continentale, Base Carbone</v>
      </c>
      <c r="G590" s="1058" t="str">
        <f t="shared" si="54"/>
        <v>Charbon à coke (PCS supérieur à 23865 kJ par kg), France continentale, Base Carbone; kgCO2e/tep PCI, Combustion</v>
      </c>
      <c r="I590" s="1034" t="s">
        <v>1711</v>
      </c>
      <c r="J590" s="1035" t="s">
        <v>1678</v>
      </c>
      <c r="K590" s="1035" t="s">
        <v>1670</v>
      </c>
      <c r="L590" s="1035" t="s">
        <v>1674</v>
      </c>
      <c r="M590" s="1036">
        <v>0.2</v>
      </c>
      <c r="N590" s="1035" t="s">
        <v>1672</v>
      </c>
      <c r="O590" s="1039">
        <v>4020</v>
      </c>
      <c r="P590" s="1039">
        <v>3990</v>
      </c>
      <c r="Q590" s="1039">
        <v>0</v>
      </c>
      <c r="R590" s="1039">
        <v>0</v>
      </c>
      <c r="S590" s="1039">
        <v>33.4</v>
      </c>
      <c r="T590" s="1039">
        <v>0</v>
      </c>
      <c r="U590" s="1040">
        <v>0</v>
      </c>
    </row>
    <row r="591" spans="4:21" hidden="1" outlineLevel="2">
      <c r="D591" s="1054">
        <f t="shared" si="56"/>
        <v>4</v>
      </c>
      <c r="E591" s="1054" t="str">
        <f>IF(COUNTIF(E$11:E590,F591)&gt;0,"",F591)</f>
        <v/>
      </c>
      <c r="F591" s="1054" t="str">
        <f t="shared" si="53"/>
        <v>Charbon à coke (PCS supérieur à 23865 kJ par kg), France continentale, Base Carbone</v>
      </c>
      <c r="G591" s="1058" t="str">
        <f t="shared" si="54"/>
        <v>Charbon à coke (PCS supérieur à 23865 kJ par kg), France continentale, Base Carbone; kgCO2e/tep PCI, Amont</v>
      </c>
      <c r="I591" s="1034" t="s">
        <v>1711</v>
      </c>
      <c r="J591" s="1035" t="s">
        <v>1678</v>
      </c>
      <c r="K591" s="1035" t="s">
        <v>1670</v>
      </c>
      <c r="L591" s="1035" t="s">
        <v>1674</v>
      </c>
      <c r="M591" s="1036">
        <v>0.2</v>
      </c>
      <c r="N591" s="1035" t="s">
        <v>1673</v>
      </c>
      <c r="O591" s="1039">
        <v>373</v>
      </c>
      <c r="P591" s="1039">
        <v>139</v>
      </c>
      <c r="Q591" s="1039">
        <v>234</v>
      </c>
      <c r="R591" s="1039">
        <v>0</v>
      </c>
      <c r="S591" s="1039">
        <v>0</v>
      </c>
      <c r="T591" s="1039">
        <v>0</v>
      </c>
      <c r="U591" s="1040">
        <v>0</v>
      </c>
    </row>
    <row r="592" spans="4:21" hidden="1" outlineLevel="2">
      <c r="D592" s="1054">
        <f t="shared" si="56"/>
        <v>5</v>
      </c>
      <c r="E592" s="1054" t="str">
        <f>IF(COUNTIF(E$11:E591,F592)&gt;0,"",F592)</f>
        <v>Charbon à vapeur (PCS supérieur à 23865 kJ par kg), France continentale, Base Carbone</v>
      </c>
      <c r="F592" s="1054" t="str">
        <f t="shared" si="53"/>
        <v>Charbon à vapeur (PCS supérieur à 23865 kJ par kg), France continentale, Base Carbone</v>
      </c>
      <c r="G592" s="1058" t="str">
        <f t="shared" si="54"/>
        <v>Charbon à vapeur (PCS supérieur à 23865 kJ par kg), France continentale, Base Carbone; kgCO2e/GJ PCI, Combustion</v>
      </c>
      <c r="I592" s="1034" t="s">
        <v>1712</v>
      </c>
      <c r="J592" s="1035" t="s">
        <v>1669</v>
      </c>
      <c r="K592" s="1035" t="s">
        <v>1670</v>
      </c>
      <c r="L592" s="1035" t="s">
        <v>1674</v>
      </c>
      <c r="M592" s="1036">
        <v>0.2</v>
      </c>
      <c r="N592" s="1035" t="s">
        <v>1672</v>
      </c>
      <c r="O592" s="1039">
        <v>95.8</v>
      </c>
      <c r="P592" s="1039">
        <v>95</v>
      </c>
      <c r="Q592" s="1039">
        <v>0.03</v>
      </c>
      <c r="R592" s="1039">
        <v>0</v>
      </c>
      <c r="S592" s="1039">
        <v>0.79500000000000004</v>
      </c>
      <c r="T592" s="1039">
        <v>0</v>
      </c>
      <c r="U592" s="1040">
        <v>0</v>
      </c>
    </row>
    <row r="593" spans="4:21" hidden="1" outlineLevel="2">
      <c r="D593" s="1054">
        <f t="shared" si="56"/>
        <v>5</v>
      </c>
      <c r="E593" s="1054" t="str">
        <f>IF(COUNTIF(E$11:E592,F593)&gt;0,"",F593)</f>
        <v/>
      </c>
      <c r="F593" s="1054" t="str">
        <f t="shared" si="53"/>
        <v>Charbon à vapeur (PCS supérieur à 23865 kJ par kg), France continentale, Base Carbone</v>
      </c>
      <c r="G593" s="1058" t="str">
        <f t="shared" si="54"/>
        <v>Charbon à vapeur (PCS supérieur à 23865 kJ par kg), France continentale, Base Carbone; kgCO2e/GJ PCI, Amont</v>
      </c>
      <c r="I593" s="1034" t="s">
        <v>1712</v>
      </c>
      <c r="J593" s="1035" t="s">
        <v>1669</v>
      </c>
      <c r="K593" s="1035" t="s">
        <v>1670</v>
      </c>
      <c r="L593" s="1035" t="s">
        <v>1674</v>
      </c>
      <c r="M593" s="1036">
        <v>0.2</v>
      </c>
      <c r="N593" s="1035" t="s">
        <v>1673</v>
      </c>
      <c r="O593" s="1039">
        <v>8.85</v>
      </c>
      <c r="P593" s="1039">
        <v>3.3</v>
      </c>
      <c r="Q593" s="1039">
        <v>5.55</v>
      </c>
      <c r="R593" s="1039">
        <v>0</v>
      </c>
      <c r="S593" s="1039">
        <v>0</v>
      </c>
      <c r="T593" s="1039">
        <v>0</v>
      </c>
      <c r="U593" s="1040">
        <v>0</v>
      </c>
    </row>
    <row r="594" spans="4:21" hidden="1" outlineLevel="2">
      <c r="D594" s="1054">
        <f t="shared" si="56"/>
        <v>5</v>
      </c>
      <c r="E594" s="1054" t="str">
        <f>IF(COUNTIF(E$11:E593,F594)&gt;0,"",F594)</f>
        <v/>
      </c>
      <c r="F594" s="1054" t="str">
        <f t="shared" si="53"/>
        <v>Charbon à vapeur (PCS supérieur à 23865 kJ par kg), France continentale, Base Carbone</v>
      </c>
      <c r="G594" s="1058" t="str">
        <f t="shared" si="54"/>
        <v>Charbon à vapeur (PCS supérieur à 23865 kJ par kg), France continentale, Base Carbone; kgCO2e/kg, Combustion</v>
      </c>
      <c r="I594" s="1034" t="s">
        <v>1712</v>
      </c>
      <c r="J594" s="1035" t="s">
        <v>1675</v>
      </c>
      <c r="K594" s="1035" t="s">
        <v>1670</v>
      </c>
      <c r="L594" s="1035" t="s">
        <v>1674</v>
      </c>
      <c r="M594" s="1036">
        <v>0.2</v>
      </c>
      <c r="N594" s="1035" t="s">
        <v>1672</v>
      </c>
      <c r="O594" s="1039">
        <v>2.4900000000000002</v>
      </c>
      <c r="P594" s="1039">
        <v>2.4700000000000002</v>
      </c>
      <c r="Q594" s="1039">
        <v>7.7999999999999999E-4</v>
      </c>
      <c r="R594" s="1039">
        <v>0</v>
      </c>
      <c r="S594" s="1039">
        <v>2.07E-2</v>
      </c>
      <c r="T594" s="1039">
        <v>0</v>
      </c>
      <c r="U594" s="1040">
        <v>0</v>
      </c>
    </row>
    <row r="595" spans="4:21" hidden="1" outlineLevel="2">
      <c r="D595" s="1054">
        <f t="shared" si="56"/>
        <v>5</v>
      </c>
      <c r="E595" s="1054" t="str">
        <f>IF(COUNTIF(E$11:E594,F595)&gt;0,"",F595)</f>
        <v/>
      </c>
      <c r="F595" s="1054" t="str">
        <f t="shared" si="53"/>
        <v>Charbon à vapeur (PCS supérieur à 23865 kJ par kg), France continentale, Base Carbone</v>
      </c>
      <c r="G595" s="1058" t="str">
        <f t="shared" si="54"/>
        <v>Charbon à vapeur (PCS supérieur à 23865 kJ par kg), France continentale, Base Carbone; kgCO2e/kg, Amont</v>
      </c>
      <c r="I595" s="1034" t="s">
        <v>1712</v>
      </c>
      <c r="J595" s="1035" t="s">
        <v>1675</v>
      </c>
      <c r="K595" s="1035" t="s">
        <v>1670</v>
      </c>
      <c r="L595" s="1035" t="s">
        <v>1674</v>
      </c>
      <c r="M595" s="1036">
        <v>0.2</v>
      </c>
      <c r="N595" s="1035" t="s">
        <v>1673</v>
      </c>
      <c r="O595" s="1039">
        <v>0.23</v>
      </c>
      <c r="P595" s="1039">
        <v>8.5999999999999993E-2</v>
      </c>
      <c r="Q595" s="1039">
        <v>0.14399999999999999</v>
      </c>
      <c r="R595" s="1039">
        <v>0</v>
      </c>
      <c r="S595" s="1039">
        <v>0</v>
      </c>
      <c r="T595" s="1039">
        <v>0</v>
      </c>
      <c r="U595" s="1040">
        <v>0</v>
      </c>
    </row>
    <row r="596" spans="4:21" hidden="1" outlineLevel="2">
      <c r="D596" s="1054">
        <f t="shared" si="56"/>
        <v>5</v>
      </c>
      <c r="E596" s="1054" t="str">
        <f>IF(COUNTIF(E$11:E595,F596)&gt;0,"",F596)</f>
        <v/>
      </c>
      <c r="F596" s="1054" t="str">
        <f t="shared" si="53"/>
        <v>Charbon à vapeur (PCS supérieur à 23865 kJ par kg), France continentale, Base Carbone</v>
      </c>
      <c r="G596" s="1058" t="str">
        <f t="shared" si="54"/>
        <v>Charbon à vapeur (PCS supérieur à 23865 kJ par kg), France continentale, Base Carbone; kgCO2e/kWh PCI, Combustion</v>
      </c>
      <c r="I596" s="1034" t="s">
        <v>1712</v>
      </c>
      <c r="J596" s="1035" t="s">
        <v>1676</v>
      </c>
      <c r="K596" s="1035" t="s">
        <v>1670</v>
      </c>
      <c r="L596" s="1035" t="s">
        <v>1674</v>
      </c>
      <c r="M596" s="1036">
        <v>0.2</v>
      </c>
      <c r="N596" s="1035" t="s">
        <v>1672</v>
      </c>
      <c r="O596" s="1039">
        <v>0.34499999999999997</v>
      </c>
      <c r="P596" s="1039">
        <v>0.34200000000000003</v>
      </c>
      <c r="Q596" s="1039">
        <v>1.08E-4</v>
      </c>
      <c r="R596" s="1039">
        <v>0</v>
      </c>
      <c r="S596" s="1039">
        <v>2.8600000000000001E-3</v>
      </c>
      <c r="T596" s="1039">
        <v>0</v>
      </c>
      <c r="U596" s="1040">
        <v>0</v>
      </c>
    </row>
    <row r="597" spans="4:21" hidden="1" outlineLevel="2">
      <c r="D597" s="1054">
        <f t="shared" si="56"/>
        <v>5</v>
      </c>
      <c r="E597" s="1054" t="str">
        <f>IF(COUNTIF(E$11:E596,F597)&gt;0,"",F597)</f>
        <v/>
      </c>
      <c r="F597" s="1054" t="str">
        <f t="shared" si="53"/>
        <v>Charbon à vapeur (PCS supérieur à 23865 kJ par kg), France continentale, Base Carbone</v>
      </c>
      <c r="G597" s="1058" t="str">
        <f t="shared" si="54"/>
        <v>Charbon à vapeur (PCS supérieur à 23865 kJ par kg), France continentale, Base Carbone; kgCO2e/kWh PCI, Amont</v>
      </c>
      <c r="I597" s="1034" t="s">
        <v>1712</v>
      </c>
      <c r="J597" s="1035" t="s">
        <v>1676</v>
      </c>
      <c r="K597" s="1035" t="s">
        <v>1670</v>
      </c>
      <c r="L597" s="1035" t="s">
        <v>1674</v>
      </c>
      <c r="M597" s="1036">
        <v>0.2</v>
      </c>
      <c r="N597" s="1035" t="s">
        <v>1673</v>
      </c>
      <c r="O597" s="1039">
        <v>3.1899999999999998E-2</v>
      </c>
      <c r="P597" s="1039">
        <v>1.1900000000000001E-2</v>
      </c>
      <c r="Q597" s="1039">
        <v>0.02</v>
      </c>
      <c r="R597" s="1039">
        <v>0</v>
      </c>
      <c r="S597" s="1039">
        <v>0</v>
      </c>
      <c r="T597" s="1039">
        <v>0</v>
      </c>
      <c r="U597" s="1040">
        <v>0</v>
      </c>
    </row>
    <row r="598" spans="4:21" hidden="1" outlineLevel="2">
      <c r="D598" s="1054">
        <f t="shared" si="56"/>
        <v>5</v>
      </c>
      <c r="E598" s="1054" t="str">
        <f>IF(COUNTIF(E$11:E597,F598)&gt;0,"",F598)</f>
        <v/>
      </c>
      <c r="F598" s="1054" t="str">
        <f t="shared" si="53"/>
        <v>Charbon à vapeur (PCS supérieur à 23865 kJ par kg), France continentale, Base Carbone</v>
      </c>
      <c r="G598" s="1058" t="str">
        <f t="shared" si="54"/>
        <v>Charbon à vapeur (PCS supérieur à 23865 kJ par kg), France continentale, Base Carbone; kgCO2e/tep PCI, Combustion</v>
      </c>
      <c r="I598" s="1034" t="s">
        <v>1712</v>
      </c>
      <c r="J598" s="1035" t="s">
        <v>1678</v>
      </c>
      <c r="K598" s="1035" t="s">
        <v>1670</v>
      </c>
      <c r="L598" s="1035" t="s">
        <v>1674</v>
      </c>
      <c r="M598" s="1036">
        <v>0.2</v>
      </c>
      <c r="N598" s="1035" t="s">
        <v>1672</v>
      </c>
      <c r="O598" s="1039">
        <v>4020</v>
      </c>
      <c r="P598" s="1039">
        <v>3990</v>
      </c>
      <c r="Q598" s="1039">
        <v>1.26</v>
      </c>
      <c r="R598" s="1039">
        <v>0</v>
      </c>
      <c r="S598" s="1039">
        <v>33.4</v>
      </c>
      <c r="T598" s="1039">
        <v>0</v>
      </c>
      <c r="U598" s="1040">
        <v>0</v>
      </c>
    </row>
    <row r="599" spans="4:21" hidden="1" outlineLevel="2">
      <c r="D599" s="1054">
        <f t="shared" si="56"/>
        <v>5</v>
      </c>
      <c r="E599" s="1054" t="str">
        <f>IF(COUNTIF(E$11:E598,F599)&gt;0,"",F599)</f>
        <v/>
      </c>
      <c r="F599" s="1054" t="str">
        <f t="shared" si="53"/>
        <v>Charbon à vapeur (PCS supérieur à 23865 kJ par kg), France continentale, Base Carbone</v>
      </c>
      <c r="G599" s="1058" t="str">
        <f t="shared" si="54"/>
        <v>Charbon à vapeur (PCS supérieur à 23865 kJ par kg), France continentale, Base Carbone; kgCO2e/tep PCI, Amont</v>
      </c>
      <c r="I599" s="1034" t="s">
        <v>1712</v>
      </c>
      <c r="J599" s="1035" t="s">
        <v>1678</v>
      </c>
      <c r="K599" s="1035" t="s">
        <v>1670</v>
      </c>
      <c r="L599" s="1035" t="s">
        <v>1674</v>
      </c>
      <c r="M599" s="1036">
        <v>0.2</v>
      </c>
      <c r="N599" s="1035" t="s">
        <v>1673</v>
      </c>
      <c r="O599" s="1039">
        <v>372</v>
      </c>
      <c r="P599" s="1039">
        <v>139</v>
      </c>
      <c r="Q599" s="1039">
        <v>233</v>
      </c>
      <c r="R599" s="1039">
        <v>0</v>
      </c>
      <c r="S599" s="1039">
        <v>0</v>
      </c>
      <c r="T599" s="1039">
        <v>0</v>
      </c>
      <c r="U599" s="1040">
        <v>0</v>
      </c>
    </row>
    <row r="600" spans="4:21" hidden="1" outlineLevel="2">
      <c r="D600" s="1054">
        <f t="shared" si="56"/>
        <v>6</v>
      </c>
      <c r="E600" s="1054" t="str">
        <f>IF(COUNTIF(E$11:E599,F600)&gt;0,"",F600)</f>
        <v>Charbon sous-bitumineux (PCS entre 17 435 et 23 865 kJ par kg), France continentale, Base Carbone</v>
      </c>
      <c r="F600" s="1054" t="str">
        <f t="shared" si="53"/>
        <v>Charbon sous-bitumineux (PCS entre 17 435 et 23 865 kJ par kg), France continentale, Base Carbone</v>
      </c>
      <c r="G600" s="1058" t="str">
        <f t="shared" si="54"/>
        <v>Charbon sous-bitumineux (PCS entre 17 435 et 23 865 kJ par kg), France continentale, Base Carbone; kgCO2e/GJ PCI, Combustion</v>
      </c>
      <c r="I600" s="1034" t="s">
        <v>1713</v>
      </c>
      <c r="J600" s="1035" t="s">
        <v>1669</v>
      </c>
      <c r="K600" s="1035" t="s">
        <v>1670</v>
      </c>
      <c r="L600" s="1035" t="s">
        <v>1674</v>
      </c>
      <c r="M600" s="1036">
        <v>0.2</v>
      </c>
      <c r="N600" s="1035" t="s">
        <v>1672</v>
      </c>
      <c r="O600" s="1039">
        <v>96.8</v>
      </c>
      <c r="P600" s="1039">
        <v>96</v>
      </c>
      <c r="Q600" s="1039">
        <v>0.03</v>
      </c>
      <c r="R600" s="1039">
        <v>0</v>
      </c>
      <c r="S600" s="1039">
        <v>0.79500000000000004</v>
      </c>
      <c r="T600" s="1039">
        <v>0</v>
      </c>
      <c r="U600" s="1040">
        <v>0</v>
      </c>
    </row>
    <row r="601" spans="4:21" hidden="1" outlineLevel="2">
      <c r="D601" s="1054">
        <f t="shared" si="56"/>
        <v>6</v>
      </c>
      <c r="E601" s="1054" t="str">
        <f>IF(COUNTIF(E$11:E600,F601)&gt;0,"",F601)</f>
        <v/>
      </c>
      <c r="F601" s="1054" t="str">
        <f t="shared" si="53"/>
        <v>Charbon sous-bitumineux (PCS entre 17 435 et 23 865 kJ par kg), France continentale, Base Carbone</v>
      </c>
      <c r="G601" s="1058" t="str">
        <f t="shared" si="54"/>
        <v>Charbon sous-bitumineux (PCS entre 17 435 et 23 865 kJ par kg), France continentale, Base Carbone; kgCO2e/GJ PCI, Amont</v>
      </c>
      <c r="I601" s="1034" t="s">
        <v>1713</v>
      </c>
      <c r="J601" s="1035" t="s">
        <v>1669</v>
      </c>
      <c r="K601" s="1035" t="s">
        <v>1670</v>
      </c>
      <c r="L601" s="1035" t="s">
        <v>1674</v>
      </c>
      <c r="M601" s="1036">
        <v>0.2</v>
      </c>
      <c r="N601" s="1035" t="s">
        <v>1673</v>
      </c>
      <c r="O601" s="1039">
        <v>8.85</v>
      </c>
      <c r="P601" s="1039">
        <v>3.3</v>
      </c>
      <c r="Q601" s="1039">
        <v>5.55</v>
      </c>
      <c r="R601" s="1039">
        <v>0</v>
      </c>
      <c r="S601" s="1039">
        <v>0</v>
      </c>
      <c r="T601" s="1039">
        <v>0</v>
      </c>
      <c r="U601" s="1040">
        <v>0</v>
      </c>
    </row>
    <row r="602" spans="4:21" hidden="1" outlineLevel="2">
      <c r="D602" s="1054">
        <f t="shared" si="56"/>
        <v>6</v>
      </c>
      <c r="E602" s="1054" t="str">
        <f>IF(COUNTIF(E$11:E601,F602)&gt;0,"",F602)</f>
        <v/>
      </c>
      <c r="F602" s="1054" t="str">
        <f t="shared" si="53"/>
        <v>Charbon sous-bitumineux (PCS entre 17 435 et 23 865 kJ par kg), France continentale, Base Carbone</v>
      </c>
      <c r="G602" s="1058" t="str">
        <f t="shared" si="54"/>
        <v>Charbon sous-bitumineux (PCS entre 17 435 et 23 865 kJ par kg), France continentale, Base Carbone; kgCO2e/kg, Combustion</v>
      </c>
      <c r="I602" s="1034" t="s">
        <v>1713</v>
      </c>
      <c r="J602" s="1035" t="s">
        <v>1675</v>
      </c>
      <c r="K602" s="1035" t="s">
        <v>1670</v>
      </c>
      <c r="L602" s="1035" t="s">
        <v>1674</v>
      </c>
      <c r="M602" s="1036">
        <v>0.2</v>
      </c>
      <c r="N602" s="1035" t="s">
        <v>1672</v>
      </c>
      <c r="O602" s="1039">
        <v>1.94</v>
      </c>
      <c r="P602" s="1039">
        <v>1.92</v>
      </c>
      <c r="Q602" s="1039">
        <v>5.9999999999999995E-4</v>
      </c>
      <c r="R602" s="1039">
        <v>0</v>
      </c>
      <c r="S602" s="1039">
        <v>1.5900000000000001E-2</v>
      </c>
      <c r="T602" s="1039">
        <v>0</v>
      </c>
      <c r="U602" s="1040">
        <v>0</v>
      </c>
    </row>
    <row r="603" spans="4:21" hidden="1" outlineLevel="2">
      <c r="D603" s="1054">
        <f t="shared" si="56"/>
        <v>6</v>
      </c>
      <c r="E603" s="1054" t="str">
        <f>IF(COUNTIF(E$11:E602,F603)&gt;0,"",F603)</f>
        <v/>
      </c>
      <c r="F603" s="1054" t="str">
        <f t="shared" si="53"/>
        <v>Charbon sous-bitumineux (PCS entre 17 435 et 23 865 kJ par kg), France continentale, Base Carbone</v>
      </c>
      <c r="G603" s="1058" t="str">
        <f t="shared" si="54"/>
        <v>Charbon sous-bitumineux (PCS entre 17 435 et 23 865 kJ par kg), France continentale, Base Carbone; kgCO2e/kg, Amont</v>
      </c>
      <c r="I603" s="1034" t="s">
        <v>1713</v>
      </c>
      <c r="J603" s="1035" t="s">
        <v>1675</v>
      </c>
      <c r="K603" s="1035" t="s">
        <v>1670</v>
      </c>
      <c r="L603" s="1035" t="s">
        <v>1674</v>
      </c>
      <c r="M603" s="1036">
        <v>0.2</v>
      </c>
      <c r="N603" s="1035" t="s">
        <v>1673</v>
      </c>
      <c r="O603" s="1039">
        <v>0.17699999999999999</v>
      </c>
      <c r="P603" s="1039">
        <v>6.6000000000000003E-2</v>
      </c>
      <c r="Q603" s="1039">
        <v>0.111</v>
      </c>
      <c r="R603" s="1039">
        <v>0</v>
      </c>
      <c r="S603" s="1039">
        <v>0</v>
      </c>
      <c r="T603" s="1039">
        <v>0</v>
      </c>
      <c r="U603" s="1040">
        <v>0</v>
      </c>
    </row>
    <row r="604" spans="4:21" hidden="1" outlineLevel="2">
      <c r="D604" s="1054">
        <f t="shared" si="56"/>
        <v>6</v>
      </c>
      <c r="E604" s="1054" t="str">
        <f>IF(COUNTIF(E$11:E603,F604)&gt;0,"",F604)</f>
        <v/>
      </c>
      <c r="F604" s="1054" t="str">
        <f t="shared" si="53"/>
        <v>Charbon sous-bitumineux (PCS entre 17 435 et 23 865 kJ par kg), France continentale, Base Carbone</v>
      </c>
      <c r="G604" s="1058" t="str">
        <f t="shared" si="54"/>
        <v>Charbon sous-bitumineux (PCS entre 17 435 et 23 865 kJ par kg), France continentale, Base Carbone; kgCO2e/kWh PCI, Combustion</v>
      </c>
      <c r="I604" s="1034" t="s">
        <v>1713</v>
      </c>
      <c r="J604" s="1035" t="s">
        <v>1676</v>
      </c>
      <c r="K604" s="1035" t="s">
        <v>1670</v>
      </c>
      <c r="L604" s="1035" t="s">
        <v>1674</v>
      </c>
      <c r="M604" s="1036">
        <v>0.2</v>
      </c>
      <c r="N604" s="1035" t="s">
        <v>1672</v>
      </c>
      <c r="O604" s="1039">
        <v>0.34899999999999998</v>
      </c>
      <c r="P604" s="1039">
        <v>0.34599999999999997</v>
      </c>
      <c r="Q604" s="1039">
        <v>1.08E-4</v>
      </c>
      <c r="R604" s="1039">
        <v>0</v>
      </c>
      <c r="S604" s="1039">
        <v>2.8600000000000001E-3</v>
      </c>
      <c r="T604" s="1039">
        <v>0</v>
      </c>
      <c r="U604" s="1040">
        <v>0</v>
      </c>
    </row>
    <row r="605" spans="4:21" hidden="1" outlineLevel="2">
      <c r="D605" s="1054">
        <f t="shared" si="56"/>
        <v>6</v>
      </c>
      <c r="E605" s="1054" t="str">
        <f>IF(COUNTIF(E$11:E604,F605)&gt;0,"",F605)</f>
        <v/>
      </c>
      <c r="F605" s="1054" t="str">
        <f t="shared" ref="F605:F669" si="57">IF(I605&lt;&gt;"",I605&amp;IF(L605&lt;&gt;"",", "&amp;L605,"")&amp;IF(K605&lt;&gt;"",", "&amp;K605,""),"")</f>
        <v>Charbon sous-bitumineux (PCS entre 17 435 et 23 865 kJ par kg), France continentale, Base Carbone</v>
      </c>
      <c r="G605" s="1058" t="str">
        <f t="shared" ref="G605:G669" si="58">IF(F605&lt;&gt;"",F605&amp;IF(J605&lt;&gt;"","; "&amp;J605,"")&amp;IF(N605&lt;&gt;"",", "&amp;N605,""),"")</f>
        <v>Charbon sous-bitumineux (PCS entre 17 435 et 23 865 kJ par kg), France continentale, Base Carbone; kgCO2e/kWh PCI, Amont</v>
      </c>
      <c r="I605" s="1034" t="s">
        <v>1713</v>
      </c>
      <c r="J605" s="1035" t="s">
        <v>1676</v>
      </c>
      <c r="K605" s="1035" t="s">
        <v>1670</v>
      </c>
      <c r="L605" s="1035" t="s">
        <v>1674</v>
      </c>
      <c r="M605" s="1036">
        <v>0.2</v>
      </c>
      <c r="N605" s="1035" t="s">
        <v>1673</v>
      </c>
      <c r="O605" s="1039">
        <v>3.1899999999999998E-2</v>
      </c>
      <c r="P605" s="1039">
        <v>1.1900000000000001E-2</v>
      </c>
      <c r="Q605" s="1039">
        <v>0.02</v>
      </c>
      <c r="R605" s="1039">
        <v>0</v>
      </c>
      <c r="S605" s="1039">
        <v>0</v>
      </c>
      <c r="T605" s="1039">
        <v>0</v>
      </c>
      <c r="U605" s="1040">
        <v>0</v>
      </c>
    </row>
    <row r="606" spans="4:21" hidden="1" outlineLevel="2">
      <c r="D606" s="1054">
        <f t="shared" si="56"/>
        <v>6</v>
      </c>
      <c r="E606" s="1054" t="str">
        <f>IF(COUNTIF(E$11:E605,F606)&gt;0,"",F606)</f>
        <v/>
      </c>
      <c r="F606" s="1054" t="str">
        <f t="shared" si="57"/>
        <v>Charbon sous-bitumineux (PCS entre 17 435 et 23 865 kJ par kg), France continentale, Base Carbone</v>
      </c>
      <c r="G606" s="1058" t="str">
        <f t="shared" si="58"/>
        <v>Charbon sous-bitumineux (PCS entre 17 435 et 23 865 kJ par kg), France continentale, Base Carbone; kgCO2e/tep PCI, Combustion</v>
      </c>
      <c r="I606" s="1034" t="s">
        <v>1713</v>
      </c>
      <c r="J606" s="1035" t="s">
        <v>1678</v>
      </c>
      <c r="K606" s="1035" t="s">
        <v>1670</v>
      </c>
      <c r="L606" s="1035" t="s">
        <v>1674</v>
      </c>
      <c r="M606" s="1036">
        <v>0.2</v>
      </c>
      <c r="N606" s="1035" t="s">
        <v>1672</v>
      </c>
      <c r="O606" s="1039">
        <v>4060</v>
      </c>
      <c r="P606" s="1039">
        <v>4030</v>
      </c>
      <c r="Q606" s="1039">
        <v>1.26</v>
      </c>
      <c r="R606" s="1039">
        <v>0</v>
      </c>
      <c r="S606" s="1039">
        <v>33.4</v>
      </c>
      <c r="T606" s="1039">
        <v>0</v>
      </c>
      <c r="U606" s="1040">
        <v>0</v>
      </c>
    </row>
    <row r="607" spans="4:21" hidden="1" outlineLevel="2">
      <c r="D607" s="1054">
        <f t="shared" si="56"/>
        <v>6</v>
      </c>
      <c r="E607" s="1054" t="str">
        <f>IF(COUNTIF(E$11:E606,F607)&gt;0,"",F607)</f>
        <v/>
      </c>
      <c r="F607" s="1054" t="str">
        <f t="shared" si="57"/>
        <v>Charbon sous-bitumineux (PCS entre 17 435 et 23 865 kJ par kg), France continentale, Base Carbone</v>
      </c>
      <c r="G607" s="1058" t="str">
        <f t="shared" si="58"/>
        <v>Charbon sous-bitumineux (PCS entre 17 435 et 23 865 kJ par kg), France continentale, Base Carbone; kgCO2e/tep PCI, Amont</v>
      </c>
      <c r="I607" s="1034" t="s">
        <v>1713</v>
      </c>
      <c r="J607" s="1035" t="s">
        <v>1678</v>
      </c>
      <c r="K607" s="1035" t="s">
        <v>1670</v>
      </c>
      <c r="L607" s="1035" t="s">
        <v>1674</v>
      </c>
      <c r="M607" s="1036">
        <v>0.2</v>
      </c>
      <c r="N607" s="1035" t="s">
        <v>1673</v>
      </c>
      <c r="O607" s="1039">
        <v>372</v>
      </c>
      <c r="P607" s="1039">
        <v>139</v>
      </c>
      <c r="Q607" s="1039">
        <v>233</v>
      </c>
      <c r="R607" s="1039">
        <v>0</v>
      </c>
      <c r="S607" s="1039">
        <v>0</v>
      </c>
      <c r="T607" s="1039">
        <v>0</v>
      </c>
      <c r="U607" s="1040">
        <v>0</v>
      </c>
    </row>
    <row r="608" spans="4:21" hidden="1" outlineLevel="2">
      <c r="D608" s="1054">
        <f t="shared" si="56"/>
        <v>7</v>
      </c>
      <c r="E608" s="1054" t="str">
        <f>IF(COUNTIF(E$11:E607,F608)&gt;0,"",F608)</f>
        <v>Houille (PCS supérieur à 23865 kJ par kg), France continentale, Base Carbone</v>
      </c>
      <c r="F608" s="1054" t="str">
        <f t="shared" si="57"/>
        <v>Houille (PCS supérieur à 23865 kJ par kg), France continentale, Base Carbone</v>
      </c>
      <c r="G608" s="1058" t="str">
        <f t="shared" si="58"/>
        <v>Houille (PCS supérieur à 23865 kJ par kg), France continentale, Base Carbone; kgCO2e/kg, Combustion</v>
      </c>
      <c r="I608" s="1037" t="s">
        <v>1718</v>
      </c>
      <c r="J608" s="1035" t="s">
        <v>1675</v>
      </c>
      <c r="K608" s="1035" t="s">
        <v>1670</v>
      </c>
      <c r="L608" s="1035" t="s">
        <v>1674</v>
      </c>
      <c r="M608" s="1036">
        <v>0.2</v>
      </c>
      <c r="N608" s="1035" t="s">
        <v>1672</v>
      </c>
      <c r="O608" s="1039">
        <v>3.08</v>
      </c>
      <c r="P608" s="1039">
        <v>3.04</v>
      </c>
      <c r="Q608" s="1039">
        <v>9.5999999999999992E-3</v>
      </c>
      <c r="R608" s="1039">
        <v>0</v>
      </c>
      <c r="S608" s="1039">
        <v>2.5399999999999999E-2</v>
      </c>
      <c r="T608" s="1039">
        <v>0</v>
      </c>
      <c r="U608" s="1040">
        <v>0</v>
      </c>
    </row>
    <row r="609" spans="4:21" hidden="1" outlineLevel="2">
      <c r="D609" s="1054">
        <f t="shared" si="56"/>
        <v>7</v>
      </c>
      <c r="E609" s="1054" t="str">
        <f>IF(COUNTIF(E$11:E608,F609)&gt;0,"",F609)</f>
        <v/>
      </c>
      <c r="F609" s="1054" t="str">
        <f t="shared" si="57"/>
        <v>Houille (PCS supérieur à 23865 kJ par kg), France continentale, Base Carbone</v>
      </c>
      <c r="G609" s="1058" t="str">
        <f t="shared" si="58"/>
        <v>Houille (PCS supérieur à 23865 kJ par kg), France continentale, Base Carbone; kgCO2e/kg, Amont</v>
      </c>
      <c r="I609" s="1034" t="s">
        <v>1718</v>
      </c>
      <c r="J609" s="1035" t="s">
        <v>1675</v>
      </c>
      <c r="K609" s="1035" t="s">
        <v>1670</v>
      </c>
      <c r="L609" s="1035" t="s">
        <v>1674</v>
      </c>
      <c r="M609" s="1036">
        <v>0.2</v>
      </c>
      <c r="N609" s="1035" t="s">
        <v>1673</v>
      </c>
      <c r="O609" s="1039">
        <v>0.28399999999999997</v>
      </c>
      <c r="P609" s="1039">
        <v>0.106</v>
      </c>
      <c r="Q609" s="1039">
        <v>0.17799999999999999</v>
      </c>
      <c r="R609" s="1039">
        <v>0</v>
      </c>
      <c r="S609" s="1039">
        <v>0</v>
      </c>
      <c r="T609" s="1039">
        <v>0</v>
      </c>
      <c r="U609" s="1040">
        <v>0</v>
      </c>
    </row>
    <row r="610" spans="4:21" hidden="1" outlineLevel="2">
      <c r="D610" s="1054">
        <f t="shared" si="56"/>
        <v>7</v>
      </c>
      <c r="E610" s="1054" t="str">
        <f>IF(COUNTIF(E$11:E609,F610)&gt;0,"",F610)</f>
        <v/>
      </c>
      <c r="F610" s="1054" t="str">
        <f t="shared" si="57"/>
        <v>Houille (PCS supérieur à 23865 kJ par kg), France continentale, Base Carbone</v>
      </c>
      <c r="G610" s="1058" t="str">
        <f t="shared" si="58"/>
        <v>Houille (PCS supérieur à 23865 kJ par kg), France continentale, Base Carbone; kgCO2e/kWh PCI, Combustion</v>
      </c>
      <c r="I610" s="1034" t="s">
        <v>1718</v>
      </c>
      <c r="J610" s="1035" t="s">
        <v>1676</v>
      </c>
      <c r="K610" s="1035" t="s">
        <v>1670</v>
      </c>
      <c r="L610" s="1035" t="s">
        <v>1674</v>
      </c>
      <c r="M610" s="1036">
        <v>0.2</v>
      </c>
      <c r="N610" s="1035" t="s">
        <v>1672</v>
      </c>
      <c r="O610" s="1039">
        <v>0.34599999999999997</v>
      </c>
      <c r="P610" s="1039">
        <v>0.34200000000000003</v>
      </c>
      <c r="Q610" s="1039">
        <v>1.08E-3</v>
      </c>
      <c r="R610" s="1039">
        <v>0</v>
      </c>
      <c r="S610" s="1039">
        <v>2.8600000000000001E-3</v>
      </c>
      <c r="T610" s="1039">
        <v>0</v>
      </c>
      <c r="U610" s="1040">
        <v>0</v>
      </c>
    </row>
    <row r="611" spans="4:21" hidden="1" outlineLevel="2">
      <c r="D611" s="1054">
        <f t="shared" si="56"/>
        <v>7</v>
      </c>
      <c r="E611" s="1054" t="str">
        <f>IF(COUNTIF(E$11:E610,F611)&gt;0,"",F611)</f>
        <v/>
      </c>
      <c r="F611" s="1054" t="str">
        <f t="shared" si="57"/>
        <v>Houille (PCS supérieur à 23865 kJ par kg), France continentale, Base Carbone</v>
      </c>
      <c r="G611" s="1058" t="str">
        <f t="shared" si="58"/>
        <v>Houille (PCS supérieur à 23865 kJ par kg), France continentale, Base Carbone; kgCO2e/kWh PCI, Amont</v>
      </c>
      <c r="I611" s="1034" t="s">
        <v>1718</v>
      </c>
      <c r="J611" s="1035" t="s">
        <v>1676</v>
      </c>
      <c r="K611" s="1035" t="s">
        <v>1670</v>
      </c>
      <c r="L611" s="1035" t="s">
        <v>1674</v>
      </c>
      <c r="M611" s="1036">
        <v>0.2</v>
      </c>
      <c r="N611" s="1035" t="s">
        <v>1673</v>
      </c>
      <c r="O611" s="1039">
        <v>3.1899999999999998E-2</v>
      </c>
      <c r="P611" s="1039">
        <v>1.1900000000000001E-2</v>
      </c>
      <c r="Q611" s="1039">
        <v>0.02</v>
      </c>
      <c r="R611" s="1039">
        <v>0</v>
      </c>
      <c r="S611" s="1039">
        <v>0</v>
      </c>
      <c r="T611" s="1039">
        <v>0</v>
      </c>
      <c r="U611" s="1040">
        <v>0</v>
      </c>
    </row>
    <row r="612" spans="4:21" hidden="1" outlineLevel="2">
      <c r="D612" s="1054">
        <f t="shared" si="56"/>
        <v>7</v>
      </c>
      <c r="E612" s="1054" t="str">
        <f>IF(COUNTIF(E$11:E611,F612)&gt;0,"",F612)</f>
        <v/>
      </c>
      <c r="F612" s="1054" t="str">
        <f t="shared" si="57"/>
        <v>Houille (PCS supérieur à 23865 kJ par kg), France continentale, Base Carbone</v>
      </c>
      <c r="G612" s="1058" t="str">
        <f t="shared" si="58"/>
        <v>Houille (PCS supérieur à 23865 kJ par kg), France continentale, Base Carbone; kgCO2e/GJ PCI, Combustion</v>
      </c>
      <c r="I612" s="1034" t="s">
        <v>1718</v>
      </c>
      <c r="J612" s="1035" t="s">
        <v>1669</v>
      </c>
      <c r="K612" s="1035" t="s">
        <v>1670</v>
      </c>
      <c r="L612" s="1035" t="s">
        <v>1674</v>
      </c>
      <c r="M612" s="1036">
        <v>0.2</v>
      </c>
      <c r="N612" s="1035" t="s">
        <v>1672</v>
      </c>
      <c r="O612" s="1039">
        <v>96.1</v>
      </c>
      <c r="P612" s="1039">
        <v>95</v>
      </c>
      <c r="Q612" s="1039">
        <v>0.3</v>
      </c>
      <c r="R612" s="1039">
        <v>0</v>
      </c>
      <c r="S612" s="1039">
        <v>0.79500000000000004</v>
      </c>
      <c r="T612" s="1039">
        <v>0</v>
      </c>
      <c r="U612" s="1040">
        <v>0</v>
      </c>
    </row>
    <row r="613" spans="4:21" hidden="1" outlineLevel="2">
      <c r="D613" s="1054">
        <f t="shared" si="56"/>
        <v>7</v>
      </c>
      <c r="E613" s="1054" t="str">
        <f>IF(COUNTIF(E$11:E612,F613)&gt;0,"",F613)</f>
        <v/>
      </c>
      <c r="F613" s="1054" t="str">
        <f t="shared" si="57"/>
        <v>Houille (PCS supérieur à 23865 kJ par kg), France continentale, Base Carbone</v>
      </c>
      <c r="G613" s="1058" t="str">
        <f t="shared" si="58"/>
        <v>Houille (PCS supérieur à 23865 kJ par kg), France continentale, Base Carbone; kgCO2e/GJ PCI, Amont</v>
      </c>
      <c r="I613" s="1034" t="s">
        <v>1718</v>
      </c>
      <c r="J613" s="1035" t="s">
        <v>1669</v>
      </c>
      <c r="K613" s="1035" t="s">
        <v>1670</v>
      </c>
      <c r="L613" s="1035" t="s">
        <v>1674</v>
      </c>
      <c r="M613" s="1036">
        <v>0.2</v>
      </c>
      <c r="N613" s="1035" t="s">
        <v>1673</v>
      </c>
      <c r="O613" s="1039">
        <v>8.85</v>
      </c>
      <c r="P613" s="1039">
        <v>3.3</v>
      </c>
      <c r="Q613" s="1039">
        <v>5.55</v>
      </c>
      <c r="R613" s="1039">
        <v>0</v>
      </c>
      <c r="S613" s="1039">
        <v>0</v>
      </c>
      <c r="T613" s="1039">
        <v>0</v>
      </c>
      <c r="U613" s="1040">
        <v>0</v>
      </c>
    </row>
    <row r="614" spans="4:21" hidden="1" outlineLevel="2">
      <c r="D614" s="1054">
        <f t="shared" si="56"/>
        <v>7</v>
      </c>
      <c r="E614" s="1054" t="str">
        <f>IF(COUNTIF(E$11:E613,F614)&gt;0,"",F614)</f>
        <v/>
      </c>
      <c r="F614" s="1054" t="str">
        <f t="shared" si="57"/>
        <v>Houille (PCS supérieur à 23865 kJ par kg), France continentale, Base Carbone</v>
      </c>
      <c r="G614" s="1058" t="str">
        <f t="shared" si="58"/>
        <v>Houille (PCS supérieur à 23865 kJ par kg), France continentale, Base Carbone; kgCO2e/tep PCI, Combustion</v>
      </c>
      <c r="I614" s="1034" t="s">
        <v>1718</v>
      </c>
      <c r="J614" s="1035" t="s">
        <v>1678</v>
      </c>
      <c r="K614" s="1035" t="s">
        <v>1670</v>
      </c>
      <c r="L614" s="1035" t="s">
        <v>1674</v>
      </c>
      <c r="M614" s="1036">
        <v>0.2</v>
      </c>
      <c r="N614" s="1035" t="s">
        <v>1672</v>
      </c>
      <c r="O614" s="1039">
        <v>4040</v>
      </c>
      <c r="P614" s="1039">
        <v>3990</v>
      </c>
      <c r="Q614" s="1039">
        <v>12.6</v>
      </c>
      <c r="R614" s="1039">
        <v>0</v>
      </c>
      <c r="S614" s="1039">
        <v>33.4</v>
      </c>
      <c r="T614" s="1039">
        <v>0</v>
      </c>
      <c r="U614" s="1040">
        <v>0</v>
      </c>
    </row>
    <row r="615" spans="4:21" hidden="1" outlineLevel="2">
      <c r="D615" s="1054">
        <f t="shared" si="56"/>
        <v>7</v>
      </c>
      <c r="E615" s="1054" t="str">
        <f>IF(COUNTIF(E$11:E614,F615)&gt;0,"",F615)</f>
        <v/>
      </c>
      <c r="F615" s="1054" t="str">
        <f t="shared" si="57"/>
        <v>Houille (PCS supérieur à 23865 kJ par kg), France continentale, Base Carbone</v>
      </c>
      <c r="G615" s="1058" t="str">
        <f t="shared" si="58"/>
        <v>Houille (PCS supérieur à 23865 kJ par kg), France continentale, Base Carbone; kgCO2e/tep PCI, Amont</v>
      </c>
      <c r="I615" s="1034" t="s">
        <v>1718</v>
      </c>
      <c r="J615" s="1035" t="s">
        <v>1678</v>
      </c>
      <c r="K615" s="1035" t="s">
        <v>1670</v>
      </c>
      <c r="L615" s="1035" t="s">
        <v>1674</v>
      </c>
      <c r="M615" s="1036">
        <v>0.2</v>
      </c>
      <c r="N615" s="1035" t="s">
        <v>1673</v>
      </c>
      <c r="O615" s="1039">
        <v>372</v>
      </c>
      <c r="P615" s="1039">
        <v>139</v>
      </c>
      <c r="Q615" s="1039">
        <v>233</v>
      </c>
      <c r="R615" s="1039">
        <v>0</v>
      </c>
      <c r="S615" s="1039">
        <v>0</v>
      </c>
      <c r="T615" s="1039">
        <v>0</v>
      </c>
      <c r="U615" s="1040">
        <v>0</v>
      </c>
    </row>
    <row r="616" spans="4:21" hidden="1" outlineLevel="2">
      <c r="D616" s="1054">
        <f t="shared" si="56"/>
        <v>8</v>
      </c>
      <c r="E616" s="1054" t="str">
        <f>IF(COUNTIF(E$11:E615,F616)&gt;0,"",F616)</f>
        <v>Lignite (PCS inférieur à 17435 kJ par kg), France continentale, Base Carbone</v>
      </c>
      <c r="F616" s="1054" t="str">
        <f t="shared" si="57"/>
        <v>Lignite (PCS inférieur à 17435 kJ par kg), France continentale, Base Carbone</v>
      </c>
      <c r="G616" s="1058" t="str">
        <f t="shared" si="58"/>
        <v>Lignite (PCS inférieur à 17435 kJ par kg), France continentale, Base Carbone; kgCO2e/GJ PCI, Combustion</v>
      </c>
      <c r="I616" s="1034" t="s">
        <v>1719</v>
      </c>
      <c r="J616" s="1035" t="s">
        <v>1669</v>
      </c>
      <c r="K616" s="1035" t="s">
        <v>1670</v>
      </c>
      <c r="L616" s="1035" t="s">
        <v>1674</v>
      </c>
      <c r="M616" s="1036">
        <v>0.2</v>
      </c>
      <c r="N616" s="1035" t="s">
        <v>1672</v>
      </c>
      <c r="O616" s="1039">
        <v>101</v>
      </c>
      <c r="P616" s="1039">
        <v>100</v>
      </c>
      <c r="Q616" s="1039">
        <v>0.45</v>
      </c>
      <c r="R616" s="1039">
        <v>0</v>
      </c>
      <c r="S616" s="1039">
        <v>0.79500000000000004</v>
      </c>
      <c r="T616" s="1039">
        <v>0</v>
      </c>
      <c r="U616" s="1040">
        <v>0</v>
      </c>
    </row>
    <row r="617" spans="4:21" hidden="1" outlineLevel="2">
      <c r="D617" s="1054">
        <f t="shared" si="56"/>
        <v>8</v>
      </c>
      <c r="E617" s="1054" t="str">
        <f>IF(COUNTIF(E$11:E616,F617)&gt;0,"",F617)</f>
        <v/>
      </c>
      <c r="F617" s="1054" t="str">
        <f t="shared" si="57"/>
        <v>Lignite (PCS inférieur à 17435 kJ par kg), France continentale, Base Carbone</v>
      </c>
      <c r="G617" s="1058" t="str">
        <f t="shared" si="58"/>
        <v>Lignite (PCS inférieur à 17435 kJ par kg), France continentale, Base Carbone; kgCO2e/GJ PCI, Amont</v>
      </c>
      <c r="I617" s="1034" t="s">
        <v>1719</v>
      </c>
      <c r="J617" s="1035" t="s">
        <v>1669</v>
      </c>
      <c r="K617" s="1035" t="s">
        <v>1670</v>
      </c>
      <c r="L617" s="1035" t="s">
        <v>1674</v>
      </c>
      <c r="M617" s="1036">
        <v>0.2</v>
      </c>
      <c r="N617" s="1035" t="s">
        <v>1673</v>
      </c>
      <c r="O617" s="1039">
        <v>9</v>
      </c>
      <c r="P617" s="1039">
        <v>3.3</v>
      </c>
      <c r="Q617" s="1039">
        <v>5.7</v>
      </c>
      <c r="R617" s="1039">
        <v>0</v>
      </c>
      <c r="S617" s="1039">
        <v>0</v>
      </c>
      <c r="T617" s="1039">
        <v>0</v>
      </c>
      <c r="U617" s="1040">
        <v>0</v>
      </c>
    </row>
    <row r="618" spans="4:21" hidden="1" outlineLevel="2">
      <c r="D618" s="1054">
        <f t="shared" si="56"/>
        <v>8</v>
      </c>
      <c r="E618" s="1054" t="str">
        <f>IF(COUNTIF(E$11:E617,F618)&gt;0,"",F618)</f>
        <v/>
      </c>
      <c r="F618" s="1054" t="str">
        <f t="shared" si="57"/>
        <v>Lignite (PCS inférieur à 17435 kJ par kg), France continentale, Base Carbone</v>
      </c>
      <c r="G618" s="1058" t="str">
        <f t="shared" si="58"/>
        <v>Lignite (PCS inférieur à 17435 kJ par kg), France continentale, Base Carbone; kgCO2e/kg, Combustion</v>
      </c>
      <c r="I618" s="1034" t="s">
        <v>1719</v>
      </c>
      <c r="J618" s="1035" t="s">
        <v>1675</v>
      </c>
      <c r="K618" s="1035" t="s">
        <v>1670</v>
      </c>
      <c r="L618" s="1035" t="s">
        <v>1674</v>
      </c>
      <c r="M618" s="1036">
        <v>0.2</v>
      </c>
      <c r="N618" s="1035" t="s">
        <v>1672</v>
      </c>
      <c r="O618" s="1039">
        <v>1.72</v>
      </c>
      <c r="P618" s="1039">
        <v>1.7</v>
      </c>
      <c r="Q618" s="1039">
        <v>7.6499999999999997E-3</v>
      </c>
      <c r="R618" s="1039">
        <v>0</v>
      </c>
      <c r="S618" s="1039">
        <v>1.35E-2</v>
      </c>
      <c r="T618" s="1039">
        <v>0</v>
      </c>
      <c r="U618" s="1040">
        <v>0</v>
      </c>
    </row>
    <row r="619" spans="4:21" hidden="1" outlineLevel="2">
      <c r="D619" s="1054">
        <f t="shared" si="56"/>
        <v>8</v>
      </c>
      <c r="E619" s="1054" t="str">
        <f>IF(COUNTIF(E$11:E618,F619)&gt;0,"",F619)</f>
        <v/>
      </c>
      <c r="F619" s="1054" t="str">
        <f t="shared" si="57"/>
        <v>Lignite (PCS inférieur à 17435 kJ par kg), France continentale, Base Carbone</v>
      </c>
      <c r="G619" s="1058" t="str">
        <f t="shared" si="58"/>
        <v>Lignite (PCS inférieur à 17435 kJ par kg), France continentale, Base Carbone; kgCO2e/kg, Amont</v>
      </c>
      <c r="I619" s="1034" t="s">
        <v>1719</v>
      </c>
      <c r="J619" s="1035" t="s">
        <v>1675</v>
      </c>
      <c r="K619" s="1035" t="s">
        <v>1670</v>
      </c>
      <c r="L619" s="1035" t="s">
        <v>1674</v>
      </c>
      <c r="M619" s="1036">
        <v>0.2</v>
      </c>
      <c r="N619" s="1035" t="s">
        <v>1673</v>
      </c>
      <c r="O619" s="1039">
        <v>0.151</v>
      </c>
      <c r="P619" s="1039">
        <v>5.6099999999999997E-2</v>
      </c>
      <c r="Q619" s="1039">
        <v>9.4500000000000001E-2</v>
      </c>
      <c r="R619" s="1039">
        <v>0</v>
      </c>
      <c r="S619" s="1039">
        <v>0</v>
      </c>
      <c r="T619" s="1039">
        <v>0</v>
      </c>
      <c r="U619" s="1040">
        <v>0</v>
      </c>
    </row>
    <row r="620" spans="4:21" hidden="1" outlineLevel="2">
      <c r="D620" s="1054">
        <f t="shared" si="56"/>
        <v>8</v>
      </c>
      <c r="E620" s="1054" t="str">
        <f>IF(COUNTIF(E$11:E619,F620)&gt;0,"",F620)</f>
        <v/>
      </c>
      <c r="F620" s="1054" t="str">
        <f t="shared" si="57"/>
        <v>Lignite (PCS inférieur à 17435 kJ par kg), France continentale, Base Carbone</v>
      </c>
      <c r="G620" s="1058" t="str">
        <f t="shared" si="58"/>
        <v>Lignite (PCS inférieur à 17435 kJ par kg), France continentale, Base Carbone; kgCO2e/kWh PCI, Combustion</v>
      </c>
      <c r="I620" s="1034" t="s">
        <v>1719</v>
      </c>
      <c r="J620" s="1035" t="s">
        <v>1676</v>
      </c>
      <c r="K620" s="1035" t="s">
        <v>1670</v>
      </c>
      <c r="L620" s="1035" t="s">
        <v>1674</v>
      </c>
      <c r="M620" s="1036">
        <v>0.2</v>
      </c>
      <c r="N620" s="1035" t="s">
        <v>1672</v>
      </c>
      <c r="O620" s="1039">
        <v>0.36399999999999999</v>
      </c>
      <c r="P620" s="1039">
        <v>0.36</v>
      </c>
      <c r="Q620" s="1039">
        <v>1.6199999999999999E-3</v>
      </c>
      <c r="R620" s="1039">
        <v>0</v>
      </c>
      <c r="S620" s="1039">
        <v>2.8600000000000001E-3</v>
      </c>
      <c r="T620" s="1039">
        <v>0</v>
      </c>
      <c r="U620" s="1040">
        <v>0</v>
      </c>
    </row>
    <row r="621" spans="4:21" hidden="1" outlineLevel="2">
      <c r="D621" s="1054">
        <f t="shared" si="56"/>
        <v>8</v>
      </c>
      <c r="E621" s="1054" t="str">
        <f>IF(COUNTIF(E$11:E620,F621)&gt;0,"",F621)</f>
        <v/>
      </c>
      <c r="F621" s="1054" t="str">
        <f t="shared" si="57"/>
        <v>Lignite (PCS inférieur à 17435 kJ par kg), France continentale, Base Carbone</v>
      </c>
      <c r="G621" s="1058" t="str">
        <f t="shared" si="58"/>
        <v>Lignite (PCS inférieur à 17435 kJ par kg), France continentale, Base Carbone; kgCO2e/kWh PCI, Amont</v>
      </c>
      <c r="I621" s="1034" t="s">
        <v>1719</v>
      </c>
      <c r="J621" s="1035" t="s">
        <v>1676</v>
      </c>
      <c r="K621" s="1035" t="s">
        <v>1670</v>
      </c>
      <c r="L621" s="1035" t="s">
        <v>1674</v>
      </c>
      <c r="M621" s="1036">
        <v>0.2</v>
      </c>
      <c r="N621" s="1035" t="s">
        <v>1673</v>
      </c>
      <c r="O621" s="1039">
        <v>3.1899999999999998E-2</v>
      </c>
      <c r="P621" s="1039">
        <v>1.1900000000000001E-2</v>
      </c>
      <c r="Q621" s="1039">
        <v>0.02</v>
      </c>
      <c r="R621" s="1039">
        <v>0</v>
      </c>
      <c r="S621" s="1039">
        <v>0</v>
      </c>
      <c r="T621" s="1039">
        <v>0</v>
      </c>
      <c r="U621" s="1040">
        <v>0</v>
      </c>
    </row>
    <row r="622" spans="4:21" hidden="1" outlineLevel="2">
      <c r="D622" s="1054">
        <f t="shared" si="56"/>
        <v>8</v>
      </c>
      <c r="E622" s="1054" t="str">
        <f>IF(COUNTIF(E$11:E621,F622)&gt;0,"",F622)</f>
        <v/>
      </c>
      <c r="F622" s="1054" t="str">
        <f t="shared" si="57"/>
        <v>Lignite (PCS inférieur à 17435 kJ par kg), France continentale, Base Carbone</v>
      </c>
      <c r="G622" s="1058" t="str">
        <f t="shared" si="58"/>
        <v>Lignite (PCS inférieur à 17435 kJ par kg), France continentale, Base Carbone; kgCO2e/tep PCI, Combustion</v>
      </c>
      <c r="I622" s="1034" t="s">
        <v>1719</v>
      </c>
      <c r="J622" s="1035" t="s">
        <v>1678</v>
      </c>
      <c r="K622" s="1035" t="s">
        <v>1670</v>
      </c>
      <c r="L622" s="1035" t="s">
        <v>1674</v>
      </c>
      <c r="M622" s="1036">
        <v>0.2</v>
      </c>
      <c r="N622" s="1035" t="s">
        <v>1672</v>
      </c>
      <c r="O622" s="1039">
        <v>4250</v>
      </c>
      <c r="P622" s="1039">
        <v>4200</v>
      </c>
      <c r="Q622" s="1039">
        <v>18</v>
      </c>
      <c r="R622" s="1039">
        <v>0</v>
      </c>
      <c r="S622" s="1039">
        <v>33.4</v>
      </c>
      <c r="T622" s="1039">
        <v>0</v>
      </c>
      <c r="U622" s="1040">
        <v>0</v>
      </c>
    </row>
    <row r="623" spans="4:21" hidden="1" outlineLevel="2">
      <c r="D623" s="1054">
        <f t="shared" si="56"/>
        <v>8</v>
      </c>
      <c r="E623" s="1054" t="str">
        <f>IF(COUNTIF(E$11:E622,F623)&gt;0,"",F623)</f>
        <v/>
      </c>
      <c r="F623" s="1054" t="str">
        <f t="shared" si="57"/>
        <v>Lignite (PCS inférieur à 17435 kJ par kg), France continentale, Base Carbone</v>
      </c>
      <c r="G623" s="1058" t="str">
        <f t="shared" si="58"/>
        <v>Lignite (PCS inférieur à 17435 kJ par kg), France continentale, Base Carbone; kgCO2e/tep PCI, Amont</v>
      </c>
      <c r="I623" s="1034" t="s">
        <v>1719</v>
      </c>
      <c r="J623" s="1035" t="s">
        <v>1678</v>
      </c>
      <c r="K623" s="1035" t="s">
        <v>1670</v>
      </c>
      <c r="L623" s="1035" t="s">
        <v>1674</v>
      </c>
      <c r="M623" s="1036">
        <v>0.2</v>
      </c>
      <c r="N623" s="1035" t="s">
        <v>1673</v>
      </c>
      <c r="O623" s="1039">
        <v>373</v>
      </c>
      <c r="P623" s="1039">
        <v>139</v>
      </c>
      <c r="Q623" s="1039">
        <v>234</v>
      </c>
      <c r="R623" s="1039">
        <v>0</v>
      </c>
      <c r="S623" s="1039">
        <v>0</v>
      </c>
      <c r="T623" s="1039">
        <v>0</v>
      </c>
      <c r="U623" s="1040">
        <v>0</v>
      </c>
    </row>
    <row r="624" spans="4:21" hidden="1" outlineLevel="2">
      <c r="D624" s="1054">
        <f t="shared" si="56"/>
        <v>9</v>
      </c>
      <c r="E624" s="1054" t="str">
        <f>IF(COUNTIF(E$11:E623,F624)&gt;0,"",F624)</f>
        <v>Tourbe, France continentale, Base Carbone</v>
      </c>
      <c r="F624" s="1054" t="str">
        <f t="shared" si="57"/>
        <v>Tourbe, France continentale, Base Carbone</v>
      </c>
      <c r="G624" s="1058" t="str">
        <f t="shared" si="58"/>
        <v>Tourbe, France continentale, Base Carbone; kgCO2e/GJ PCI, Combustion</v>
      </c>
      <c r="I624" s="1034" t="s">
        <v>1721</v>
      </c>
      <c r="J624" s="1035" t="s">
        <v>1669</v>
      </c>
      <c r="K624" s="1035" t="s">
        <v>1670</v>
      </c>
      <c r="L624" s="1035" t="s">
        <v>1674</v>
      </c>
      <c r="M624" s="1036">
        <v>0.2</v>
      </c>
      <c r="N624" s="1035" t="s">
        <v>1672</v>
      </c>
      <c r="O624" s="1039">
        <v>110</v>
      </c>
      <c r="P624" s="1039">
        <v>110</v>
      </c>
      <c r="Q624" s="1039">
        <v>0.03</v>
      </c>
      <c r="R624" s="1039">
        <v>0</v>
      </c>
      <c r="S624" s="1039">
        <v>0.39800000000000002</v>
      </c>
      <c r="T624" s="1039">
        <v>0</v>
      </c>
      <c r="U624" s="1040">
        <v>0</v>
      </c>
    </row>
    <row r="625" spans="2:21" hidden="1" outlineLevel="2">
      <c r="D625" s="1054">
        <f t="shared" ref="D625:D631" si="59">D624+IF(LEN(E625)=0,0,1)</f>
        <v>9</v>
      </c>
      <c r="E625" s="1054" t="str">
        <f>IF(COUNTIF(E$11:E624,F625)&gt;0,"",F625)</f>
        <v/>
      </c>
      <c r="F625" s="1054" t="str">
        <f t="shared" si="57"/>
        <v>Tourbe, France continentale, Base Carbone</v>
      </c>
      <c r="G625" s="1058" t="str">
        <f t="shared" si="58"/>
        <v>Tourbe, France continentale, Base Carbone; kgCO2e/GJ PCI, Amont</v>
      </c>
      <c r="I625" s="1034" t="s">
        <v>1721</v>
      </c>
      <c r="J625" s="1035" t="s">
        <v>1669</v>
      </c>
      <c r="K625" s="1035" t="s">
        <v>1670</v>
      </c>
      <c r="L625" s="1035" t="s">
        <v>1674</v>
      </c>
      <c r="M625" s="1036">
        <v>0.2</v>
      </c>
      <c r="N625" s="1035" t="s">
        <v>1673</v>
      </c>
      <c r="O625" s="1039">
        <v>9</v>
      </c>
      <c r="P625" s="1039">
        <v>3.3</v>
      </c>
      <c r="Q625" s="1039">
        <v>5.7</v>
      </c>
      <c r="R625" s="1039">
        <v>0</v>
      </c>
      <c r="S625" s="1039">
        <v>0</v>
      </c>
      <c r="T625" s="1039">
        <v>0</v>
      </c>
      <c r="U625" s="1040">
        <v>0</v>
      </c>
    </row>
    <row r="626" spans="2:21" hidden="1" outlineLevel="2">
      <c r="D626" s="1054">
        <f t="shared" si="59"/>
        <v>9</v>
      </c>
      <c r="E626" s="1054" t="str">
        <f>IF(COUNTIF(E$11:E625,F626)&gt;0,"",F626)</f>
        <v/>
      </c>
      <c r="F626" s="1054" t="str">
        <f t="shared" si="57"/>
        <v>Tourbe, France continentale, Base Carbone</v>
      </c>
      <c r="G626" s="1058" t="str">
        <f t="shared" si="58"/>
        <v>Tourbe, France continentale, Base Carbone; kgCO2e/kg, Combustion</v>
      </c>
      <c r="I626" s="1034" t="s">
        <v>1721</v>
      </c>
      <c r="J626" s="1035" t="s">
        <v>1675</v>
      </c>
      <c r="K626" s="1035" t="s">
        <v>1670</v>
      </c>
      <c r="L626" s="1035" t="s">
        <v>1674</v>
      </c>
      <c r="M626" s="1036">
        <v>0.2</v>
      </c>
      <c r="N626" s="1035" t="s">
        <v>1672</v>
      </c>
      <c r="O626" s="1039">
        <v>1.28</v>
      </c>
      <c r="P626" s="1039">
        <v>1.28</v>
      </c>
      <c r="Q626" s="1039">
        <v>3.48E-4</v>
      </c>
      <c r="R626" s="1039">
        <v>0</v>
      </c>
      <c r="S626" s="1039">
        <v>4.6100000000000004E-3</v>
      </c>
      <c r="T626" s="1039">
        <v>0</v>
      </c>
      <c r="U626" s="1040">
        <v>0</v>
      </c>
    </row>
    <row r="627" spans="2:21" hidden="1" outlineLevel="2">
      <c r="D627" s="1054">
        <f t="shared" si="59"/>
        <v>9</v>
      </c>
      <c r="E627" s="1054" t="str">
        <f>IF(COUNTIF(E$11:E626,F627)&gt;0,"",F627)</f>
        <v/>
      </c>
      <c r="F627" s="1054" t="str">
        <f t="shared" si="57"/>
        <v>Tourbe, France continentale, Base Carbone</v>
      </c>
      <c r="G627" s="1058" t="str">
        <f t="shared" si="58"/>
        <v>Tourbe, France continentale, Base Carbone; kgCO2e/kg, Amont</v>
      </c>
      <c r="I627" s="1034" t="s">
        <v>1721</v>
      </c>
      <c r="J627" s="1035" t="s">
        <v>1675</v>
      </c>
      <c r="K627" s="1035" t="s">
        <v>1670</v>
      </c>
      <c r="L627" s="1035" t="s">
        <v>1674</v>
      </c>
      <c r="M627" s="1036">
        <v>0.2</v>
      </c>
      <c r="N627" s="1035" t="s">
        <v>1673</v>
      </c>
      <c r="O627" s="1039">
        <v>0.10299999999999999</v>
      </c>
      <c r="P627" s="1039">
        <v>3.8300000000000001E-2</v>
      </c>
      <c r="Q627" s="1039">
        <v>6.4500000000000002E-2</v>
      </c>
      <c r="R627" s="1039">
        <v>0</v>
      </c>
      <c r="S627" s="1039">
        <v>0</v>
      </c>
      <c r="T627" s="1039">
        <v>0</v>
      </c>
      <c r="U627" s="1040">
        <v>0</v>
      </c>
    </row>
    <row r="628" spans="2:21" hidden="1" outlineLevel="2">
      <c r="D628" s="1054">
        <f t="shared" si="59"/>
        <v>9</v>
      </c>
      <c r="E628" s="1054" t="str">
        <f>IF(COUNTIF(E$11:E627,F628)&gt;0,"",F628)</f>
        <v/>
      </c>
      <c r="F628" s="1054" t="str">
        <f t="shared" si="57"/>
        <v>Tourbe, France continentale, Base Carbone</v>
      </c>
      <c r="G628" s="1058" t="str">
        <f t="shared" si="58"/>
        <v>Tourbe, France continentale, Base Carbone; kgCO2e/kWh PCI, Combustion</v>
      </c>
      <c r="I628" s="1034" t="s">
        <v>1721</v>
      </c>
      <c r="J628" s="1035" t="s">
        <v>1676</v>
      </c>
      <c r="K628" s="1035" t="s">
        <v>1670</v>
      </c>
      <c r="L628" s="1035" t="s">
        <v>1674</v>
      </c>
      <c r="M628" s="1036">
        <v>0.2</v>
      </c>
      <c r="N628" s="1035" t="s">
        <v>1672</v>
      </c>
      <c r="O628" s="1039">
        <v>0.39800000000000002</v>
      </c>
      <c r="P628" s="1039">
        <v>0.39600000000000002</v>
      </c>
      <c r="Q628" s="1039">
        <v>1.08E-4</v>
      </c>
      <c r="R628" s="1039">
        <v>0</v>
      </c>
      <c r="S628" s="1039">
        <v>1.4300000000000001E-3</v>
      </c>
      <c r="T628" s="1039">
        <v>0</v>
      </c>
      <c r="U628" s="1040">
        <v>0</v>
      </c>
    </row>
    <row r="629" spans="2:21" hidden="1" outlineLevel="2">
      <c r="D629" s="1054">
        <f t="shared" si="59"/>
        <v>9</v>
      </c>
      <c r="E629" s="1054" t="str">
        <f>IF(COUNTIF(E$11:E628,F629)&gt;0,"",F629)</f>
        <v/>
      </c>
      <c r="F629" s="1054" t="str">
        <f t="shared" si="57"/>
        <v>Tourbe, France continentale, Base Carbone</v>
      </c>
      <c r="G629" s="1058" t="str">
        <f t="shared" si="58"/>
        <v>Tourbe, France continentale, Base Carbone; kgCO2e/kWh PCI, Amont</v>
      </c>
      <c r="I629" s="1034" t="s">
        <v>1721</v>
      </c>
      <c r="J629" s="1035" t="s">
        <v>1676</v>
      </c>
      <c r="K629" s="1035" t="s">
        <v>1670</v>
      </c>
      <c r="L629" s="1035" t="s">
        <v>1674</v>
      </c>
      <c r="M629" s="1036">
        <v>0.2</v>
      </c>
      <c r="N629" s="1035" t="s">
        <v>1673</v>
      </c>
      <c r="O629" s="1039">
        <v>3.1899999999999998E-2</v>
      </c>
      <c r="P629" s="1039">
        <v>1.1900000000000001E-2</v>
      </c>
      <c r="Q629" s="1039">
        <v>0.02</v>
      </c>
      <c r="R629" s="1039">
        <v>0</v>
      </c>
      <c r="S629" s="1039">
        <v>0</v>
      </c>
      <c r="T629" s="1039">
        <v>0</v>
      </c>
      <c r="U629" s="1040">
        <v>0</v>
      </c>
    </row>
    <row r="630" spans="2:21" hidden="1" outlineLevel="2">
      <c r="D630" s="1054">
        <f t="shared" si="59"/>
        <v>9</v>
      </c>
      <c r="E630" s="1054" t="str">
        <f>IF(COUNTIF(E$11:E629,F630)&gt;0,"",F630)</f>
        <v/>
      </c>
      <c r="F630" s="1054" t="str">
        <f t="shared" si="57"/>
        <v>Tourbe, France continentale, Base Carbone</v>
      </c>
      <c r="G630" s="1058" t="str">
        <f t="shared" si="58"/>
        <v>Tourbe, France continentale, Base Carbone; kgCO2e/tep PCI, Combustion</v>
      </c>
      <c r="I630" s="1034" t="s">
        <v>1721</v>
      </c>
      <c r="J630" s="1035" t="s">
        <v>1678</v>
      </c>
      <c r="K630" s="1035" t="s">
        <v>1670</v>
      </c>
      <c r="L630" s="1035" t="s">
        <v>1674</v>
      </c>
      <c r="M630" s="1036">
        <v>0.2</v>
      </c>
      <c r="N630" s="1035" t="s">
        <v>1672</v>
      </c>
      <c r="O630" s="1039">
        <v>4640</v>
      </c>
      <c r="P630" s="1039">
        <v>4620</v>
      </c>
      <c r="Q630" s="1039">
        <v>0</v>
      </c>
      <c r="R630" s="1039">
        <v>0</v>
      </c>
      <c r="S630" s="1039">
        <v>16.7</v>
      </c>
      <c r="T630" s="1039">
        <v>0</v>
      </c>
      <c r="U630" s="1040">
        <v>0</v>
      </c>
    </row>
    <row r="631" spans="2:21" hidden="1" outlineLevel="2">
      <c r="D631" s="1054">
        <f t="shared" si="59"/>
        <v>9</v>
      </c>
      <c r="E631" s="1054" t="str">
        <f>IF(COUNTIF(E$11:E630,F631)&gt;0,"",F631)</f>
        <v/>
      </c>
      <c r="F631" s="1054" t="str">
        <f t="shared" si="57"/>
        <v>Tourbe, France continentale, Base Carbone</v>
      </c>
      <c r="G631" s="1058" t="str">
        <f t="shared" si="58"/>
        <v>Tourbe, France continentale, Base Carbone; kgCO2e/tep PCI, Amont</v>
      </c>
      <c r="I631" s="1034" t="s">
        <v>1721</v>
      </c>
      <c r="J631" s="1035" t="s">
        <v>1678</v>
      </c>
      <c r="K631" s="1035" t="s">
        <v>1670</v>
      </c>
      <c r="L631" s="1035" t="s">
        <v>1674</v>
      </c>
      <c r="M631" s="1036">
        <v>0.2</v>
      </c>
      <c r="N631" s="1035" t="s">
        <v>1673</v>
      </c>
      <c r="O631" s="1039">
        <v>373</v>
      </c>
      <c r="P631" s="1039">
        <v>139</v>
      </c>
      <c r="Q631" s="1039">
        <v>234</v>
      </c>
      <c r="R631" s="1039">
        <v>0</v>
      </c>
      <c r="S631" s="1039">
        <v>0</v>
      </c>
      <c r="T631" s="1039">
        <v>0</v>
      </c>
      <c r="U631" s="1040">
        <v>0</v>
      </c>
    </row>
    <row r="632" spans="2:21" hidden="1" outlineLevel="2">
      <c r="D632" s="1054">
        <f t="shared" ref="D632:D635" si="60">D631+IF(LEN(E632)=0,0,1)</f>
        <v>9</v>
      </c>
      <c r="E632" s="1054" t="str">
        <f>IF(COUNTIF(E$11:E631,F632)&gt;0,"",F632)</f>
        <v/>
      </c>
      <c r="F632" s="1054" t="str">
        <f t="shared" ref="F632:F635" si="61">IF(I632&lt;&gt;"",I632&amp;IF(L632&lt;&gt;"",", "&amp;L632,"")&amp;IF(K632&lt;&gt;"",", "&amp;K632,""),"")</f>
        <v/>
      </c>
      <c r="G632" s="1058" t="str">
        <f t="shared" ref="G632:G635" si="62">IF(F632&lt;&gt;"",F632&amp;IF(J632&lt;&gt;"","; "&amp;J632,"")&amp;IF(N632&lt;&gt;"",", "&amp;N632,""),"")</f>
        <v/>
      </c>
      <c r="I632" s="1034"/>
      <c r="J632" s="1035"/>
      <c r="K632" s="1035"/>
      <c r="L632" s="1035"/>
      <c r="M632" s="1036"/>
      <c r="N632" s="1035"/>
      <c r="O632" s="1039"/>
      <c r="P632" s="1039"/>
      <c r="Q632" s="1039"/>
      <c r="R632" s="1039"/>
      <c r="S632" s="1039"/>
      <c r="T632" s="1039"/>
      <c r="U632" s="1040"/>
    </row>
    <row r="633" spans="2:21" hidden="1" outlineLevel="2">
      <c r="D633" s="1054">
        <f t="shared" si="60"/>
        <v>9</v>
      </c>
      <c r="E633" s="1054" t="str">
        <f>IF(COUNTIF(E$11:E632,F633)&gt;0,"",F633)</f>
        <v/>
      </c>
      <c r="F633" s="1054" t="str">
        <f t="shared" si="61"/>
        <v/>
      </c>
      <c r="G633" s="1058" t="str">
        <f t="shared" si="62"/>
        <v/>
      </c>
      <c r="I633" s="1034"/>
      <c r="J633" s="1035"/>
      <c r="K633" s="1035"/>
      <c r="L633" s="1035"/>
      <c r="M633" s="1036"/>
      <c r="N633" s="1035"/>
      <c r="O633" s="1039"/>
      <c r="P633" s="1039"/>
      <c r="Q633" s="1039"/>
      <c r="R633" s="1039"/>
      <c r="S633" s="1039"/>
      <c r="T633" s="1039"/>
      <c r="U633" s="1040"/>
    </row>
    <row r="634" spans="2:21" hidden="1" outlineLevel="2">
      <c r="D634" s="1054">
        <f t="shared" si="60"/>
        <v>9</v>
      </c>
      <c r="E634" s="1054" t="str">
        <f>IF(COUNTIF(E$11:E633,F634)&gt;0,"",F634)</f>
        <v/>
      </c>
      <c r="F634" s="1054" t="str">
        <f t="shared" si="61"/>
        <v/>
      </c>
      <c r="G634" s="1058" t="str">
        <f t="shared" si="62"/>
        <v/>
      </c>
      <c r="I634" s="1037"/>
      <c r="J634" s="1035"/>
      <c r="K634" s="1035"/>
      <c r="L634" s="1035"/>
      <c r="M634" s="1036"/>
      <c r="N634" s="1035"/>
      <c r="O634" s="1039"/>
      <c r="P634" s="1039"/>
      <c r="Q634" s="1039"/>
      <c r="R634" s="1039"/>
      <c r="S634" s="1039"/>
      <c r="T634" s="1039"/>
      <c r="U634" s="1040"/>
    </row>
    <row r="635" spans="2:21" hidden="1" outlineLevel="2">
      <c r="D635" s="1054">
        <f t="shared" si="60"/>
        <v>9</v>
      </c>
      <c r="E635" s="1054" t="str">
        <f>IF(COUNTIF(E$11:E634,F635)&gt;0,"",F635)</f>
        <v/>
      </c>
      <c r="F635" s="1054" t="str">
        <f t="shared" si="61"/>
        <v/>
      </c>
      <c r="G635" s="1058" t="str">
        <f t="shared" si="62"/>
        <v/>
      </c>
      <c r="I635" s="1034"/>
      <c r="J635" s="1035"/>
      <c r="K635" s="1035"/>
      <c r="L635" s="1035"/>
      <c r="M635" s="1036"/>
      <c r="N635" s="1035"/>
      <c r="O635" s="1039"/>
      <c r="P635" s="1039"/>
      <c r="Q635" s="1039"/>
      <c r="R635" s="1039"/>
      <c r="S635" s="1039"/>
      <c r="T635" s="1039"/>
      <c r="U635" s="1040"/>
    </row>
    <row r="636" spans="2:21" s="1048" customFormat="1" hidden="1" outlineLevel="1">
      <c r="G636" s="1138"/>
      <c r="I636" s="1713"/>
      <c r="J636" s="1714"/>
      <c r="K636" s="1714"/>
      <c r="L636" s="1714"/>
      <c r="M636" s="1715"/>
      <c r="N636" s="1714"/>
      <c r="O636" s="1716"/>
      <c r="P636" s="1716"/>
      <c r="Q636" s="1716"/>
      <c r="R636" s="1716"/>
      <c r="S636" s="1716"/>
      <c r="T636" s="1716"/>
      <c r="U636" s="1717"/>
    </row>
    <row r="637" spans="2:21" hidden="1" outlineLevel="1" collapsed="1">
      <c r="B637" s="2865" t="s">
        <v>1739</v>
      </c>
      <c r="C637" s="2865"/>
      <c r="D637" s="1054">
        <v>0</v>
      </c>
      <c r="E637" s="1054"/>
      <c r="F637" s="1054" t="str">
        <f t="shared" si="57"/>
        <v/>
      </c>
      <c r="G637" s="1058" t="str">
        <f t="shared" si="58"/>
        <v/>
      </c>
      <c r="I637" s="1718"/>
      <c r="J637" s="1714"/>
      <c r="K637" s="1714"/>
      <c r="L637" s="1714"/>
      <c r="M637" s="1715"/>
      <c r="N637" s="1714"/>
      <c r="O637" s="1716"/>
      <c r="P637" s="1716"/>
      <c r="Q637" s="1716"/>
      <c r="R637" s="1716"/>
      <c r="S637" s="1716"/>
      <c r="T637" s="1716"/>
      <c r="U637" s="1717"/>
    </row>
    <row r="638" spans="2:21" hidden="1" outlineLevel="2">
      <c r="B638" s="1053">
        <v>1</v>
      </c>
      <c r="C638" s="1053" t="str">
        <f t="shared" ref="C638:C647" si="63">IF(ISNA(VLOOKUP(B638,$D$638:$E$668,2,FALSE)),"-",VLOOKUP(B638,$D$638:$E$668,2,FALSE))</f>
        <v>Coke de houille, France continentale, Base Carbone</v>
      </c>
      <c r="D638" s="1054">
        <f>D637+IF(LEN(E638)=0,0,1)</f>
        <v>1</v>
      </c>
      <c r="E638" s="1054" t="str">
        <f>IF(COUNTIF(E$11:E637,F638)&gt;0,"",F638)</f>
        <v>Coke de houille, France continentale, Base Carbone</v>
      </c>
      <c r="F638" s="1054" t="str">
        <f t="shared" si="57"/>
        <v>Coke de houille, France continentale, Base Carbone</v>
      </c>
      <c r="G638" s="1058" t="str">
        <f t="shared" si="58"/>
        <v>Coke de houille, France continentale, Base Carbone; kgCO2e/kg, Combustion</v>
      </c>
      <c r="I638" s="1034" t="s">
        <v>1714</v>
      </c>
      <c r="J638" s="1035" t="s">
        <v>1675</v>
      </c>
      <c r="K638" s="1035" t="s">
        <v>1670</v>
      </c>
      <c r="L638" s="1035" t="s">
        <v>1674</v>
      </c>
      <c r="M638" s="1036">
        <v>0.2</v>
      </c>
      <c r="N638" s="1035" t="s">
        <v>1672</v>
      </c>
      <c r="O638" s="1039">
        <v>3.03</v>
      </c>
      <c r="P638" s="1039">
        <v>3</v>
      </c>
      <c r="Q638" s="1039">
        <v>8.3999999999999995E-3</v>
      </c>
      <c r="R638" s="1039">
        <v>0</v>
      </c>
      <c r="S638" s="1039">
        <v>2.23E-2</v>
      </c>
      <c r="T638" s="1039">
        <v>0</v>
      </c>
      <c r="U638" s="1040">
        <v>0</v>
      </c>
    </row>
    <row r="639" spans="2:21" hidden="1" outlineLevel="2">
      <c r="B639" s="1053">
        <v>2</v>
      </c>
      <c r="C639" s="1053" t="str">
        <f t="shared" si="63"/>
        <v>Coke de lignite, France continentale, Base Carbone</v>
      </c>
      <c r="D639" s="1054">
        <f t="shared" ref="D639:D766" si="64">D638+IF(LEN(E639)=0,0,1)</f>
        <v>1</v>
      </c>
      <c r="E639" s="1054" t="str">
        <f>IF(COUNTIF(E$11:E638,F639)&gt;0,"",F639)</f>
        <v/>
      </c>
      <c r="F639" s="1054" t="str">
        <f t="shared" si="57"/>
        <v>Coke de houille, France continentale, Base Carbone</v>
      </c>
      <c r="G639" s="1058" t="str">
        <f t="shared" si="58"/>
        <v>Coke de houille, France continentale, Base Carbone; kgCO2e/kg, Amont</v>
      </c>
      <c r="I639" s="1034" t="s">
        <v>1714</v>
      </c>
      <c r="J639" s="1035" t="s">
        <v>1675</v>
      </c>
      <c r="K639" s="1035" t="s">
        <v>1670</v>
      </c>
      <c r="L639" s="1035" t="s">
        <v>1674</v>
      </c>
      <c r="M639" s="1036">
        <v>0.2</v>
      </c>
      <c r="N639" s="1035" t="s">
        <v>1673</v>
      </c>
      <c r="O639" s="1039">
        <v>0.247</v>
      </c>
      <c r="P639" s="1039">
        <v>9.2399999999999996E-2</v>
      </c>
      <c r="Q639" s="1039">
        <v>0.155</v>
      </c>
      <c r="R639" s="1039">
        <v>0</v>
      </c>
      <c r="S639" s="1039">
        <v>0</v>
      </c>
      <c r="T639" s="1039">
        <v>0</v>
      </c>
      <c r="U639" s="1040">
        <v>0</v>
      </c>
    </row>
    <row r="640" spans="2:21" hidden="1" outlineLevel="2">
      <c r="B640" s="1053">
        <v>3</v>
      </c>
      <c r="C640" s="1053" t="str">
        <f t="shared" si="63"/>
        <v>Coke de pétrole, France continentale, Base Carbone</v>
      </c>
      <c r="D640" s="1054">
        <f t="shared" si="64"/>
        <v>1</v>
      </c>
      <c r="E640" s="1054" t="str">
        <f>IF(COUNTIF(E$11:E639,F640)&gt;0,"",F640)</f>
        <v/>
      </c>
      <c r="F640" s="1054" t="str">
        <f t="shared" si="57"/>
        <v>Coke de houille, France continentale, Base Carbone</v>
      </c>
      <c r="G640" s="1058" t="str">
        <f t="shared" si="58"/>
        <v>Coke de houille, France continentale, Base Carbone; kgCO2e/kWh PCI, Combustion</v>
      </c>
      <c r="I640" s="1034" t="s">
        <v>1714</v>
      </c>
      <c r="J640" s="1035" t="s">
        <v>1676</v>
      </c>
      <c r="K640" s="1035" t="s">
        <v>1670</v>
      </c>
      <c r="L640" s="1035" t="s">
        <v>1674</v>
      </c>
      <c r="M640" s="1036">
        <v>0.2</v>
      </c>
      <c r="N640" s="1035" t="s">
        <v>1672</v>
      </c>
      <c r="O640" s="1039">
        <v>0.38900000000000001</v>
      </c>
      <c r="P640" s="1039">
        <v>0.38500000000000001</v>
      </c>
      <c r="Q640" s="1039">
        <v>1.08E-3</v>
      </c>
      <c r="R640" s="1039">
        <v>0</v>
      </c>
      <c r="S640" s="1039">
        <v>2.8600000000000001E-3</v>
      </c>
      <c r="T640" s="1039">
        <v>0</v>
      </c>
      <c r="U640" s="1040">
        <v>0</v>
      </c>
    </row>
    <row r="641" spans="2:21" hidden="1" outlineLevel="2">
      <c r="B641" s="1053">
        <v>4</v>
      </c>
      <c r="C641" s="1053" t="str">
        <f t="shared" si="63"/>
        <v>Pneumatiques Usagés, France continentale, Base Carbone</v>
      </c>
      <c r="D641" s="1054">
        <f t="shared" si="64"/>
        <v>1</v>
      </c>
      <c r="E641" s="1054" t="str">
        <f>IF(COUNTIF(E$11:E640,F641)&gt;0,"",F641)</f>
        <v/>
      </c>
      <c r="F641" s="1054" t="str">
        <f t="shared" si="57"/>
        <v>Coke de houille, France continentale, Base Carbone</v>
      </c>
      <c r="G641" s="1058" t="str">
        <f t="shared" si="58"/>
        <v>Coke de houille, France continentale, Base Carbone; kgCO2e/kWh PCI, Amont</v>
      </c>
      <c r="I641" s="1034" t="s">
        <v>1714</v>
      </c>
      <c r="J641" s="1035" t="s">
        <v>1676</v>
      </c>
      <c r="K641" s="1035" t="s">
        <v>1670</v>
      </c>
      <c r="L641" s="1035" t="s">
        <v>1674</v>
      </c>
      <c r="M641" s="1036">
        <v>0.2</v>
      </c>
      <c r="N641" s="1035" t="s">
        <v>1673</v>
      </c>
      <c r="O641" s="1039">
        <v>3.1899999999999998E-2</v>
      </c>
      <c r="P641" s="1039">
        <v>1.1900000000000001E-2</v>
      </c>
      <c r="Q641" s="1039">
        <v>0.02</v>
      </c>
      <c r="R641" s="1039">
        <v>0</v>
      </c>
      <c r="S641" s="1039">
        <v>0</v>
      </c>
      <c r="T641" s="1039">
        <v>0</v>
      </c>
      <c r="U641" s="1040">
        <v>0</v>
      </c>
    </row>
    <row r="642" spans="2:21" hidden="1" outlineLevel="2">
      <c r="B642" s="1053">
        <v>5</v>
      </c>
      <c r="C642" s="1053" t="str">
        <f t="shared" si="63"/>
        <v>-</v>
      </c>
      <c r="D642" s="1054">
        <f t="shared" si="64"/>
        <v>1</v>
      </c>
      <c r="E642" s="1054" t="str">
        <f>IF(COUNTIF(E$11:E641,F642)&gt;0,"",F642)</f>
        <v/>
      </c>
      <c r="F642" s="1054" t="str">
        <f t="shared" si="57"/>
        <v>Coke de houille, France continentale, Base Carbone</v>
      </c>
      <c r="G642" s="1058" t="str">
        <f t="shared" si="58"/>
        <v>Coke de houille, France continentale, Base Carbone; kgCO2e/tep PCI, Combustion</v>
      </c>
      <c r="I642" s="1034" t="s">
        <v>1714</v>
      </c>
      <c r="J642" s="1035" t="s">
        <v>1678</v>
      </c>
      <c r="K642" s="1035" t="s">
        <v>1670</v>
      </c>
      <c r="L642" s="1035" t="s">
        <v>1674</v>
      </c>
      <c r="M642" s="1036">
        <v>0.2</v>
      </c>
      <c r="N642" s="1035" t="s">
        <v>1672</v>
      </c>
      <c r="O642" s="1039">
        <v>4540</v>
      </c>
      <c r="P642" s="1039">
        <v>4490</v>
      </c>
      <c r="Q642" s="1039">
        <v>12.6</v>
      </c>
      <c r="R642" s="1039">
        <v>0</v>
      </c>
      <c r="S642" s="1039">
        <v>33.4</v>
      </c>
      <c r="T642" s="1039">
        <v>0</v>
      </c>
      <c r="U642" s="1040">
        <v>0</v>
      </c>
    </row>
    <row r="643" spans="2:21" hidden="1" outlineLevel="2">
      <c r="B643" s="1053">
        <v>6</v>
      </c>
      <c r="C643" s="1053" t="str">
        <f t="shared" si="63"/>
        <v>-</v>
      </c>
      <c r="D643" s="1054">
        <f t="shared" si="64"/>
        <v>1</v>
      </c>
      <c r="E643" s="1054" t="str">
        <f>IF(COUNTIF(E$11:E642,F643)&gt;0,"",F643)</f>
        <v/>
      </c>
      <c r="F643" s="1054" t="str">
        <f t="shared" si="57"/>
        <v>Coke de houille, France continentale, Base Carbone</v>
      </c>
      <c r="G643" s="1058" t="str">
        <f t="shared" si="58"/>
        <v>Coke de houille, France continentale, Base Carbone; kgCO2e/tep PCI, Amont</v>
      </c>
      <c r="I643" s="1034" t="s">
        <v>1714</v>
      </c>
      <c r="J643" s="1035" t="s">
        <v>1678</v>
      </c>
      <c r="K643" s="1035" t="s">
        <v>1670</v>
      </c>
      <c r="L643" s="1035" t="s">
        <v>1674</v>
      </c>
      <c r="M643" s="1036">
        <v>0.2</v>
      </c>
      <c r="N643" s="1035" t="s">
        <v>1673</v>
      </c>
      <c r="O643" s="1039">
        <v>372</v>
      </c>
      <c r="P643" s="1039">
        <v>139</v>
      </c>
      <c r="Q643" s="1039">
        <v>233</v>
      </c>
      <c r="R643" s="1039">
        <v>0</v>
      </c>
      <c r="S643" s="1039">
        <v>0</v>
      </c>
      <c r="T643" s="1039">
        <v>0</v>
      </c>
      <c r="U643" s="1040">
        <v>0</v>
      </c>
    </row>
    <row r="644" spans="2:21" hidden="1" outlineLevel="2">
      <c r="B644" s="1053">
        <v>7</v>
      </c>
      <c r="C644" s="1053" t="str">
        <f t="shared" si="63"/>
        <v>-</v>
      </c>
      <c r="D644" s="1054">
        <f t="shared" si="64"/>
        <v>1</v>
      </c>
      <c r="E644" s="1054" t="str">
        <f>IF(COUNTIF(E$11:E643,F644)&gt;0,"",F644)</f>
        <v/>
      </c>
      <c r="F644" s="1054" t="str">
        <f t="shared" si="57"/>
        <v>Coke de houille, France continentale, Base Carbone</v>
      </c>
      <c r="G644" s="1058" t="str">
        <f t="shared" si="58"/>
        <v>Coke de houille, France continentale, Base Carbone; kgCO2e/GJ PCI, Combustion</v>
      </c>
      <c r="I644" s="1034" t="s">
        <v>1714</v>
      </c>
      <c r="J644" s="1035" t="s">
        <v>1669</v>
      </c>
      <c r="K644" s="1035" t="s">
        <v>1670</v>
      </c>
      <c r="L644" s="1035" t="s">
        <v>1674</v>
      </c>
      <c r="M644" s="1036">
        <v>0.2</v>
      </c>
      <c r="N644" s="1035" t="s">
        <v>1672</v>
      </c>
      <c r="O644" s="1039">
        <v>108</v>
      </c>
      <c r="P644" s="1039">
        <v>107</v>
      </c>
      <c r="Q644" s="1039">
        <v>0.3</v>
      </c>
      <c r="R644" s="1039">
        <v>0</v>
      </c>
      <c r="S644" s="1039">
        <v>0.79500000000000004</v>
      </c>
      <c r="T644" s="1039">
        <v>0</v>
      </c>
      <c r="U644" s="1040">
        <v>0</v>
      </c>
    </row>
    <row r="645" spans="2:21" hidden="1" outlineLevel="2">
      <c r="B645" s="1053">
        <v>8</v>
      </c>
      <c r="C645" s="1053" t="str">
        <f t="shared" si="63"/>
        <v>-</v>
      </c>
      <c r="D645" s="1054">
        <f t="shared" si="64"/>
        <v>1</v>
      </c>
      <c r="E645" s="1054" t="str">
        <f>IF(COUNTIF(E$11:E644,F645)&gt;0,"",F645)</f>
        <v/>
      </c>
      <c r="F645" s="1054" t="str">
        <f t="shared" si="57"/>
        <v>Coke de houille, France continentale, Base Carbone</v>
      </c>
      <c r="G645" s="1058" t="str">
        <f t="shared" si="58"/>
        <v>Coke de houille, France continentale, Base Carbone; kgCO2e/GJ PCI, Amont</v>
      </c>
      <c r="I645" s="1034" t="s">
        <v>1714</v>
      </c>
      <c r="J645" s="1035" t="s">
        <v>1669</v>
      </c>
      <c r="K645" s="1035" t="s">
        <v>1670</v>
      </c>
      <c r="L645" s="1035" t="s">
        <v>1674</v>
      </c>
      <c r="M645" s="1036">
        <v>0.2</v>
      </c>
      <c r="N645" s="1035" t="s">
        <v>1673</v>
      </c>
      <c r="O645" s="1039">
        <v>8.85</v>
      </c>
      <c r="P645" s="1039">
        <v>3.3</v>
      </c>
      <c r="Q645" s="1039">
        <v>5.55</v>
      </c>
      <c r="R645" s="1039">
        <v>0</v>
      </c>
      <c r="S645" s="1039">
        <v>0</v>
      </c>
      <c r="T645" s="1039">
        <v>0</v>
      </c>
      <c r="U645" s="1040">
        <v>0</v>
      </c>
    </row>
    <row r="646" spans="2:21" hidden="1" outlineLevel="2">
      <c r="B646" s="1053">
        <v>9</v>
      </c>
      <c r="C646" s="1053" t="str">
        <f t="shared" si="63"/>
        <v>-</v>
      </c>
      <c r="D646" s="1054">
        <f t="shared" si="64"/>
        <v>2</v>
      </c>
      <c r="E646" s="1054" t="str">
        <f>IF(COUNTIF(E$11:E645,F646)&gt;0,"",F646)</f>
        <v>Coke de lignite, France continentale, Base Carbone</v>
      </c>
      <c r="F646" s="1054" t="str">
        <f t="shared" si="57"/>
        <v>Coke de lignite, France continentale, Base Carbone</v>
      </c>
      <c r="G646" s="1058" t="str">
        <f t="shared" si="58"/>
        <v>Coke de lignite, France continentale, Base Carbone; kgCO2e/kg, Combustion</v>
      </c>
      <c r="I646" s="1034" t="s">
        <v>1715</v>
      </c>
      <c r="J646" s="1035" t="s">
        <v>1675</v>
      </c>
      <c r="K646" s="1035" t="s">
        <v>1670</v>
      </c>
      <c r="L646" s="1035" t="s">
        <v>1674</v>
      </c>
      <c r="M646" s="1036">
        <v>0.2</v>
      </c>
      <c r="N646" s="1035" t="s">
        <v>1672</v>
      </c>
      <c r="O646" s="1039">
        <v>1.86</v>
      </c>
      <c r="P646" s="1039">
        <v>1.84</v>
      </c>
      <c r="Q646" s="1039">
        <v>5.1000000000000004E-3</v>
      </c>
      <c r="R646" s="1039">
        <v>0</v>
      </c>
      <c r="S646" s="1039">
        <v>1.35E-2</v>
      </c>
      <c r="T646" s="1039">
        <v>0</v>
      </c>
      <c r="U646" s="1040">
        <v>0</v>
      </c>
    </row>
    <row r="647" spans="2:21" hidden="1" outlineLevel="2">
      <c r="B647" s="1053">
        <v>10</v>
      </c>
      <c r="C647" s="1053" t="str">
        <f t="shared" si="63"/>
        <v>-</v>
      </c>
      <c r="D647" s="1054">
        <f t="shared" si="64"/>
        <v>2</v>
      </c>
      <c r="E647" s="1054" t="str">
        <f>IF(COUNTIF(E$11:E646,F647)&gt;0,"",F647)</f>
        <v/>
      </c>
      <c r="F647" s="1054" t="str">
        <f t="shared" si="57"/>
        <v>Coke de lignite, France continentale, Base Carbone</v>
      </c>
      <c r="G647" s="1058" t="str">
        <f t="shared" si="58"/>
        <v>Coke de lignite, France continentale, Base Carbone; kgCO2e/kg, Amont</v>
      </c>
      <c r="I647" s="1034" t="s">
        <v>1715</v>
      </c>
      <c r="J647" s="1035" t="s">
        <v>1675</v>
      </c>
      <c r="K647" s="1035" t="s">
        <v>1670</v>
      </c>
      <c r="L647" s="1035" t="s">
        <v>1674</v>
      </c>
      <c r="M647" s="1036">
        <v>0.2</v>
      </c>
      <c r="N647" s="1035" t="s">
        <v>1673</v>
      </c>
      <c r="O647" s="1039">
        <v>0.151</v>
      </c>
      <c r="P647" s="1039">
        <v>5.6099999999999997E-2</v>
      </c>
      <c r="Q647" s="1039">
        <v>9.4500000000000001E-2</v>
      </c>
      <c r="R647" s="1039">
        <v>0</v>
      </c>
      <c r="S647" s="1039">
        <v>0</v>
      </c>
      <c r="T647" s="1039">
        <v>0</v>
      </c>
      <c r="U647" s="1040">
        <v>0</v>
      </c>
    </row>
    <row r="648" spans="2:21" hidden="1" outlineLevel="2">
      <c r="D648" s="1054">
        <f t="shared" si="64"/>
        <v>2</v>
      </c>
      <c r="E648" s="1054" t="str">
        <f>IF(COUNTIF(E$11:E647,F648)&gt;0,"",F648)</f>
        <v/>
      </c>
      <c r="F648" s="1054" t="str">
        <f t="shared" si="57"/>
        <v>Coke de lignite, France continentale, Base Carbone</v>
      </c>
      <c r="G648" s="1058" t="str">
        <f t="shared" si="58"/>
        <v>Coke de lignite, France continentale, Base Carbone; kgCO2e/kWh PCI, Combustion</v>
      </c>
      <c r="I648" s="1034" t="s">
        <v>1715</v>
      </c>
      <c r="J648" s="1035" t="s">
        <v>1676</v>
      </c>
      <c r="K648" s="1035" t="s">
        <v>1670</v>
      </c>
      <c r="L648" s="1035" t="s">
        <v>1674</v>
      </c>
      <c r="M648" s="1036">
        <v>0.2</v>
      </c>
      <c r="N648" s="1035" t="s">
        <v>1672</v>
      </c>
      <c r="O648" s="1039">
        <v>0.39300000000000002</v>
      </c>
      <c r="P648" s="1039">
        <v>0.38900000000000001</v>
      </c>
      <c r="Q648" s="1039">
        <v>1.08E-3</v>
      </c>
      <c r="R648" s="1039">
        <v>0</v>
      </c>
      <c r="S648" s="1039">
        <v>2.8600000000000001E-3</v>
      </c>
      <c r="T648" s="1039">
        <v>0</v>
      </c>
      <c r="U648" s="1040">
        <v>0</v>
      </c>
    </row>
    <row r="649" spans="2:21" hidden="1" outlineLevel="2">
      <c r="D649" s="1054">
        <f t="shared" si="64"/>
        <v>2</v>
      </c>
      <c r="E649" s="1054" t="str">
        <f>IF(COUNTIF(E$11:E648,F649)&gt;0,"",F649)</f>
        <v/>
      </c>
      <c r="F649" s="1054" t="str">
        <f t="shared" si="57"/>
        <v>Coke de lignite, France continentale, Base Carbone</v>
      </c>
      <c r="G649" s="1058" t="str">
        <f t="shared" si="58"/>
        <v>Coke de lignite, France continentale, Base Carbone; kgCO2e/kWh PCI, Amont</v>
      </c>
      <c r="I649" s="1034" t="s">
        <v>1715</v>
      </c>
      <c r="J649" s="1035" t="s">
        <v>1676</v>
      </c>
      <c r="K649" s="1035" t="s">
        <v>1670</v>
      </c>
      <c r="L649" s="1035" t="s">
        <v>1674</v>
      </c>
      <c r="M649" s="1036">
        <v>0.2</v>
      </c>
      <c r="N649" s="1035" t="s">
        <v>1673</v>
      </c>
      <c r="O649" s="1039">
        <v>3.1899999999999998E-2</v>
      </c>
      <c r="P649" s="1039">
        <v>1.1900000000000001E-2</v>
      </c>
      <c r="Q649" s="1039">
        <v>0.02</v>
      </c>
      <c r="R649" s="1039">
        <v>0</v>
      </c>
      <c r="S649" s="1039">
        <v>0</v>
      </c>
      <c r="T649" s="1039">
        <v>0</v>
      </c>
      <c r="U649" s="1040">
        <v>0</v>
      </c>
    </row>
    <row r="650" spans="2:21" hidden="1" outlineLevel="2">
      <c r="D650" s="1054">
        <f t="shared" si="64"/>
        <v>2</v>
      </c>
      <c r="E650" s="1054" t="str">
        <f>IF(COUNTIF(E$11:E649,F650)&gt;0,"",F650)</f>
        <v/>
      </c>
      <c r="F650" s="1054" t="str">
        <f t="shared" si="57"/>
        <v>Coke de lignite, France continentale, Base Carbone</v>
      </c>
      <c r="G650" s="1058" t="str">
        <f t="shared" si="58"/>
        <v>Coke de lignite, France continentale, Base Carbone; kgCO2e/tep PCI, Combustion</v>
      </c>
      <c r="I650" s="1034" t="s">
        <v>1715</v>
      </c>
      <c r="J650" s="1035" t="s">
        <v>1678</v>
      </c>
      <c r="K650" s="1035" t="s">
        <v>1670</v>
      </c>
      <c r="L650" s="1035" t="s">
        <v>1674</v>
      </c>
      <c r="M650" s="1036">
        <v>0.2</v>
      </c>
      <c r="N650" s="1035" t="s">
        <v>1672</v>
      </c>
      <c r="O650" s="1039">
        <v>4590</v>
      </c>
      <c r="P650" s="1039">
        <v>4540</v>
      </c>
      <c r="Q650" s="1039">
        <v>12.6</v>
      </c>
      <c r="R650" s="1039">
        <v>0</v>
      </c>
      <c r="S650" s="1039">
        <v>33.4</v>
      </c>
      <c r="T650" s="1039">
        <v>0</v>
      </c>
      <c r="U650" s="1040">
        <v>0</v>
      </c>
    </row>
    <row r="651" spans="2:21" hidden="1" outlineLevel="2">
      <c r="D651" s="1054">
        <f t="shared" si="64"/>
        <v>2</v>
      </c>
      <c r="E651" s="1054" t="str">
        <f>IF(COUNTIF(E$11:E650,F651)&gt;0,"",F651)</f>
        <v/>
      </c>
      <c r="F651" s="1054" t="str">
        <f t="shared" si="57"/>
        <v>Coke de lignite, France continentale, Base Carbone</v>
      </c>
      <c r="G651" s="1058" t="str">
        <f t="shared" si="58"/>
        <v>Coke de lignite, France continentale, Base Carbone; kgCO2e/tep PCI, Amont</v>
      </c>
      <c r="I651" s="1034" t="s">
        <v>1715</v>
      </c>
      <c r="J651" s="1035" t="s">
        <v>1678</v>
      </c>
      <c r="K651" s="1035" t="s">
        <v>1670</v>
      </c>
      <c r="L651" s="1035" t="s">
        <v>1674</v>
      </c>
      <c r="M651" s="1036">
        <v>0.2</v>
      </c>
      <c r="N651" s="1035" t="s">
        <v>1673</v>
      </c>
      <c r="O651" s="1039">
        <v>372</v>
      </c>
      <c r="P651" s="1039">
        <v>139</v>
      </c>
      <c r="Q651" s="1039">
        <v>233</v>
      </c>
      <c r="R651" s="1039">
        <v>0</v>
      </c>
      <c r="S651" s="1039">
        <v>0</v>
      </c>
      <c r="T651" s="1039">
        <v>0</v>
      </c>
      <c r="U651" s="1040">
        <v>0</v>
      </c>
    </row>
    <row r="652" spans="2:21" hidden="1" outlineLevel="2">
      <c r="D652" s="1054">
        <f t="shared" si="64"/>
        <v>2</v>
      </c>
      <c r="E652" s="1054" t="str">
        <f>IF(COUNTIF(E$11:E651,F652)&gt;0,"",F652)</f>
        <v/>
      </c>
      <c r="F652" s="1054" t="str">
        <f t="shared" si="57"/>
        <v>Coke de lignite, France continentale, Base Carbone</v>
      </c>
      <c r="G652" s="1058" t="str">
        <f t="shared" si="58"/>
        <v>Coke de lignite, France continentale, Base Carbone; kgCO2e/GJ PCI, Combustion</v>
      </c>
      <c r="I652" s="1034" t="s">
        <v>1715</v>
      </c>
      <c r="J652" s="1035" t="s">
        <v>1669</v>
      </c>
      <c r="K652" s="1035" t="s">
        <v>1670</v>
      </c>
      <c r="L652" s="1035" t="s">
        <v>1674</v>
      </c>
      <c r="M652" s="1036">
        <v>0.2</v>
      </c>
      <c r="N652" s="1035" t="s">
        <v>1672</v>
      </c>
      <c r="O652" s="1039">
        <v>109</v>
      </c>
      <c r="P652" s="1039">
        <v>108</v>
      </c>
      <c r="Q652" s="1039">
        <v>0.3</v>
      </c>
      <c r="R652" s="1039">
        <v>0</v>
      </c>
      <c r="S652" s="1039">
        <v>0.79500000000000004</v>
      </c>
      <c r="T652" s="1039">
        <v>0</v>
      </c>
      <c r="U652" s="1040">
        <v>0</v>
      </c>
    </row>
    <row r="653" spans="2:21" hidden="1" outlineLevel="2">
      <c r="D653" s="1054">
        <f t="shared" si="64"/>
        <v>2</v>
      </c>
      <c r="E653" s="1054" t="str">
        <f>IF(COUNTIF(E$11:E652,F653)&gt;0,"",F653)</f>
        <v/>
      </c>
      <c r="F653" s="1054" t="str">
        <f t="shared" si="57"/>
        <v>Coke de lignite, France continentale, Base Carbone</v>
      </c>
      <c r="G653" s="1058" t="str">
        <f t="shared" si="58"/>
        <v>Coke de lignite, France continentale, Base Carbone; kgCO2e/GJ PCI, Amont</v>
      </c>
      <c r="I653" s="1034" t="s">
        <v>1715</v>
      </c>
      <c r="J653" s="1035" t="s">
        <v>1669</v>
      </c>
      <c r="K653" s="1035" t="s">
        <v>1670</v>
      </c>
      <c r="L653" s="1035" t="s">
        <v>1674</v>
      </c>
      <c r="M653" s="1036">
        <v>0.2</v>
      </c>
      <c r="N653" s="1035" t="s">
        <v>1673</v>
      </c>
      <c r="O653" s="1039">
        <v>8.85</v>
      </c>
      <c r="P653" s="1039">
        <v>3.3</v>
      </c>
      <c r="Q653" s="1039">
        <v>5.55</v>
      </c>
      <c r="R653" s="1039">
        <v>0</v>
      </c>
      <c r="S653" s="1039">
        <v>0</v>
      </c>
      <c r="T653" s="1039">
        <v>0</v>
      </c>
      <c r="U653" s="1040">
        <v>0</v>
      </c>
    </row>
    <row r="654" spans="2:21" hidden="1" outlineLevel="2">
      <c r="D654" s="1054">
        <f t="shared" si="64"/>
        <v>3</v>
      </c>
      <c r="E654" s="1054" t="str">
        <f>IF(COUNTIF(E$11:E653,F654)&gt;0,"",F654)</f>
        <v>Coke de pétrole, France continentale, Base Carbone</v>
      </c>
      <c r="F654" s="1054" t="str">
        <f t="shared" si="57"/>
        <v>Coke de pétrole, France continentale, Base Carbone</v>
      </c>
      <c r="G654" s="1058" t="str">
        <f t="shared" si="58"/>
        <v>Coke de pétrole, France continentale, Base Carbone; kgCO2e/GJ PCI, Combustion</v>
      </c>
      <c r="I654" s="1034" t="s">
        <v>1716</v>
      </c>
      <c r="J654" s="1035" t="s">
        <v>1669</v>
      </c>
      <c r="K654" s="1035" t="s">
        <v>1670</v>
      </c>
      <c r="L654" s="1035" t="s">
        <v>1674</v>
      </c>
      <c r="M654" s="1036">
        <v>0.2</v>
      </c>
      <c r="N654" s="1035" t="s">
        <v>1672</v>
      </c>
      <c r="O654" s="1039">
        <v>96.8</v>
      </c>
      <c r="P654" s="1039">
        <v>96</v>
      </c>
      <c r="Q654" s="1039">
        <v>0.09</v>
      </c>
      <c r="R654" s="1039">
        <v>0</v>
      </c>
      <c r="S654" s="1039">
        <v>0.66300000000000003</v>
      </c>
      <c r="T654" s="1039">
        <v>0</v>
      </c>
      <c r="U654" s="1040">
        <v>0</v>
      </c>
    </row>
    <row r="655" spans="2:21" hidden="1" outlineLevel="2">
      <c r="D655" s="1054">
        <f t="shared" si="64"/>
        <v>3</v>
      </c>
      <c r="E655" s="1054" t="str">
        <f>IF(COUNTIF(E$11:E654,F655)&gt;0,"",F655)</f>
        <v/>
      </c>
      <c r="F655" s="1054" t="str">
        <f t="shared" si="57"/>
        <v>Coke de pétrole, France continentale, Base Carbone</v>
      </c>
      <c r="G655" s="1058" t="str">
        <f t="shared" si="58"/>
        <v>Coke de pétrole, France continentale, Base Carbone; kgCO2e/GJ PCI, Amont</v>
      </c>
      <c r="I655" s="1034" t="s">
        <v>1716</v>
      </c>
      <c r="J655" s="1035" t="s">
        <v>1669</v>
      </c>
      <c r="K655" s="1035" t="s">
        <v>1670</v>
      </c>
      <c r="L655" s="1035" t="s">
        <v>1674</v>
      </c>
      <c r="M655" s="1036">
        <v>0.2</v>
      </c>
      <c r="N655" s="1035" t="s">
        <v>1673</v>
      </c>
      <c r="O655" s="1039">
        <v>12.7</v>
      </c>
      <c r="P655" s="1039">
        <v>11.5</v>
      </c>
      <c r="Q655" s="1039">
        <v>1.2</v>
      </c>
      <c r="R655" s="1039">
        <v>0</v>
      </c>
      <c r="S655" s="1039">
        <v>0</v>
      </c>
      <c r="T655" s="1039">
        <v>0</v>
      </c>
      <c r="U655" s="1040">
        <v>0</v>
      </c>
    </row>
    <row r="656" spans="2:21" hidden="1" outlineLevel="2">
      <c r="D656" s="1054">
        <f t="shared" si="64"/>
        <v>3</v>
      </c>
      <c r="E656" s="1054" t="str">
        <f>IF(COUNTIF(E$11:E655,F656)&gt;0,"",F656)</f>
        <v/>
      </c>
      <c r="F656" s="1054" t="str">
        <f t="shared" si="57"/>
        <v>coke de pétrole, France continentale, Base Carbone</v>
      </c>
      <c r="G656" s="1058" t="str">
        <f t="shared" si="58"/>
        <v>coke de pétrole, France continentale, Base Carbone; kgCO2e/kg, Combustion</v>
      </c>
      <c r="I656" s="1034" t="s">
        <v>1717</v>
      </c>
      <c r="J656" s="1035" t="s">
        <v>1675</v>
      </c>
      <c r="K656" s="1035" t="s">
        <v>1670</v>
      </c>
      <c r="L656" s="1035" t="s">
        <v>1674</v>
      </c>
      <c r="M656" s="1036">
        <v>0.2</v>
      </c>
      <c r="N656" s="1035" t="s">
        <v>1672</v>
      </c>
      <c r="O656" s="1039">
        <v>3.09</v>
      </c>
      <c r="P656" s="1039">
        <v>3.07</v>
      </c>
      <c r="Q656" s="1039">
        <v>2.8800000000000002E-3</v>
      </c>
      <c r="R656" s="1039">
        <v>0</v>
      </c>
      <c r="S656" s="1039">
        <v>2.12E-2</v>
      </c>
      <c r="T656" s="1039">
        <v>0</v>
      </c>
      <c r="U656" s="1040">
        <v>0</v>
      </c>
    </row>
    <row r="657" spans="2:21" hidden="1" outlineLevel="2">
      <c r="D657" s="1054">
        <f t="shared" si="64"/>
        <v>3</v>
      </c>
      <c r="E657" s="1054" t="str">
        <f>IF(COUNTIF(E$11:E656,F657)&gt;0,"",F657)</f>
        <v/>
      </c>
      <c r="F657" s="1054" t="str">
        <f t="shared" si="57"/>
        <v>coke de pétrole, France continentale, Base Carbone</v>
      </c>
      <c r="G657" s="1058" t="str">
        <f t="shared" si="58"/>
        <v>coke de pétrole, France continentale, Base Carbone; kgCO2e/kg, Amont</v>
      </c>
      <c r="I657" s="1034" t="s">
        <v>1717</v>
      </c>
      <c r="J657" s="1035" t="s">
        <v>1675</v>
      </c>
      <c r="K657" s="1035" t="s">
        <v>1670</v>
      </c>
      <c r="L657" s="1035" t="s">
        <v>1674</v>
      </c>
      <c r="M657" s="1036">
        <v>0.2</v>
      </c>
      <c r="N657" s="1035" t="s">
        <v>1673</v>
      </c>
      <c r="O657" s="1039">
        <v>0.40200000000000002</v>
      </c>
      <c r="P657" s="1039">
        <v>0.36699999999999999</v>
      </c>
      <c r="Q657" s="1039">
        <v>3.5400000000000001E-2</v>
      </c>
      <c r="R657" s="1039">
        <v>0</v>
      </c>
      <c r="S657" s="1039">
        <v>0</v>
      </c>
      <c r="T657" s="1039">
        <v>0</v>
      </c>
      <c r="U657" s="1040">
        <v>0</v>
      </c>
    </row>
    <row r="658" spans="2:21" hidden="1" outlineLevel="2">
      <c r="D658" s="1054">
        <f t="shared" si="64"/>
        <v>3</v>
      </c>
      <c r="E658" s="1054" t="str">
        <f>IF(COUNTIF(E$11:E657,F658)&gt;0,"",F658)</f>
        <v/>
      </c>
      <c r="F658" s="1054" t="str">
        <f t="shared" si="57"/>
        <v>coke de pétrole, France continentale, Base Carbone</v>
      </c>
      <c r="G658" s="1058" t="str">
        <f t="shared" si="58"/>
        <v>coke de pétrole, France continentale, Base Carbone; kgCO2e/kWh PCI, Combustion</v>
      </c>
      <c r="I658" s="1034" t="s">
        <v>1717</v>
      </c>
      <c r="J658" s="1035" t="s">
        <v>1676</v>
      </c>
      <c r="K658" s="1035" t="s">
        <v>1670</v>
      </c>
      <c r="L658" s="1035" t="s">
        <v>1674</v>
      </c>
      <c r="M658" s="1036">
        <v>0.2</v>
      </c>
      <c r="N658" s="1035" t="s">
        <v>1672</v>
      </c>
      <c r="O658" s="1039">
        <v>0.34899999999999998</v>
      </c>
      <c r="P658" s="1039">
        <v>0.34599999999999997</v>
      </c>
      <c r="Q658" s="1039">
        <v>3.2400000000000001E-4</v>
      </c>
      <c r="R658" s="1039">
        <v>0</v>
      </c>
      <c r="S658" s="1039">
        <v>2.3900000000000002E-3</v>
      </c>
      <c r="T658" s="1039">
        <v>0</v>
      </c>
      <c r="U658" s="1040">
        <v>0</v>
      </c>
    </row>
    <row r="659" spans="2:21" hidden="1" outlineLevel="2">
      <c r="D659" s="1054">
        <f t="shared" si="64"/>
        <v>3</v>
      </c>
      <c r="E659" s="1054" t="str">
        <f>IF(COUNTIF(E$11:E658,F659)&gt;0,"",F659)</f>
        <v/>
      </c>
      <c r="F659" s="1054" t="str">
        <f t="shared" si="57"/>
        <v>coke de pétrole, France continentale, Base Carbone</v>
      </c>
      <c r="G659" s="1058" t="str">
        <f t="shared" si="58"/>
        <v>coke de pétrole, France continentale, Base Carbone; kgCO2e/kWh PCI, Amont</v>
      </c>
      <c r="I659" s="1034" t="s">
        <v>1717</v>
      </c>
      <c r="J659" s="1035" t="s">
        <v>1676</v>
      </c>
      <c r="K659" s="1035" t="s">
        <v>1670</v>
      </c>
      <c r="L659" s="1035" t="s">
        <v>1674</v>
      </c>
      <c r="M659" s="1036">
        <v>0.2</v>
      </c>
      <c r="N659" s="1035" t="s">
        <v>1673</v>
      </c>
      <c r="O659" s="1039">
        <v>4.1300000000000003E-2</v>
      </c>
      <c r="P659" s="1039">
        <v>4.1300000000000003E-2</v>
      </c>
      <c r="Q659" s="1039">
        <v>0</v>
      </c>
      <c r="R659" s="1039">
        <v>0</v>
      </c>
      <c r="S659" s="1039">
        <v>0</v>
      </c>
      <c r="T659" s="1039">
        <v>0</v>
      </c>
      <c r="U659" s="1040">
        <v>0</v>
      </c>
    </row>
    <row r="660" spans="2:21" hidden="1" outlineLevel="2">
      <c r="D660" s="1054">
        <f t="shared" si="64"/>
        <v>3</v>
      </c>
      <c r="E660" s="1054" t="str">
        <f>IF(COUNTIF(E$11:E659,F660)&gt;0,"",F660)</f>
        <v/>
      </c>
      <c r="F660" s="1054" t="str">
        <f t="shared" si="57"/>
        <v>Coke de pétrole, France continentale, Base Carbone</v>
      </c>
      <c r="G660" s="1058" t="str">
        <f t="shared" si="58"/>
        <v>Coke de pétrole, France continentale, Base Carbone; kgCO2e/tep PCI, Combustion</v>
      </c>
      <c r="I660" s="1034" t="s">
        <v>1716</v>
      </c>
      <c r="J660" s="1035" t="s">
        <v>1678</v>
      </c>
      <c r="K660" s="1035" t="s">
        <v>1670</v>
      </c>
      <c r="L660" s="1035" t="s">
        <v>1674</v>
      </c>
      <c r="M660" s="1036">
        <v>0.2</v>
      </c>
      <c r="N660" s="1035" t="s">
        <v>1672</v>
      </c>
      <c r="O660" s="1039">
        <v>4060</v>
      </c>
      <c r="P660" s="1039">
        <v>4030</v>
      </c>
      <c r="Q660" s="1039">
        <v>3.78</v>
      </c>
      <c r="R660" s="1039">
        <v>0</v>
      </c>
      <c r="S660" s="1039">
        <v>27.8</v>
      </c>
      <c r="T660" s="1039">
        <v>0</v>
      </c>
      <c r="U660" s="1040">
        <v>0</v>
      </c>
    </row>
    <row r="661" spans="2:21" hidden="1" outlineLevel="2">
      <c r="D661" s="1054">
        <f t="shared" si="64"/>
        <v>3</v>
      </c>
      <c r="E661" s="1054" t="str">
        <f>IF(COUNTIF(E$11:E660,F661)&gt;0,"",F661)</f>
        <v/>
      </c>
      <c r="F661" s="1054" t="str">
        <f t="shared" si="57"/>
        <v>Coke de pétrole, France continentale, Base Carbone</v>
      </c>
      <c r="G661" s="1058" t="str">
        <f t="shared" si="58"/>
        <v>Coke de pétrole, France continentale, Base Carbone; kgCO2e/tep PCI, Amont</v>
      </c>
      <c r="I661" s="1034" t="s">
        <v>1716</v>
      </c>
      <c r="J661" s="1035" t="s">
        <v>1678</v>
      </c>
      <c r="K661" s="1035" t="s">
        <v>1670</v>
      </c>
      <c r="L661" s="1035" t="s">
        <v>1674</v>
      </c>
      <c r="M661" s="1036">
        <v>0.2</v>
      </c>
      <c r="N661" s="1035" t="s">
        <v>1673</v>
      </c>
      <c r="O661" s="1039">
        <v>528</v>
      </c>
      <c r="P661" s="1039">
        <v>482</v>
      </c>
      <c r="Q661" s="1039">
        <v>46.4</v>
      </c>
      <c r="R661" s="1039">
        <v>0</v>
      </c>
      <c r="S661" s="1039">
        <v>0</v>
      </c>
      <c r="T661" s="1039">
        <v>0</v>
      </c>
      <c r="U661" s="1040">
        <v>0</v>
      </c>
    </row>
    <row r="662" spans="2:21" hidden="1" outlineLevel="2">
      <c r="D662" s="1054">
        <f t="shared" si="64"/>
        <v>4</v>
      </c>
      <c r="E662" s="1054" t="str">
        <f>IF(COUNTIF(E$11:E661,F662)&gt;0,"",F662)</f>
        <v>Pneumatiques Usagés, France continentale, Base Carbone</v>
      </c>
      <c r="F662" s="1054" t="str">
        <f t="shared" si="57"/>
        <v>Pneumatiques Usagés, France continentale, Base Carbone</v>
      </c>
      <c r="G662" s="1058" t="str">
        <f t="shared" si="58"/>
        <v>Pneumatiques Usagés, France continentale, Base Carbone; kgCO2e/GJ PCI, Combustion</v>
      </c>
      <c r="I662" s="1034" t="s">
        <v>1720</v>
      </c>
      <c r="J662" s="1035" t="s">
        <v>1669</v>
      </c>
      <c r="K662" s="1035" t="s">
        <v>1670</v>
      </c>
      <c r="L662" s="1035" t="s">
        <v>1674</v>
      </c>
      <c r="M662" s="1036">
        <v>0.2</v>
      </c>
      <c r="N662" s="1035" t="s">
        <v>1672</v>
      </c>
      <c r="O662" s="1039">
        <v>85</v>
      </c>
      <c r="P662" s="1039">
        <v>85</v>
      </c>
      <c r="Q662" s="1039">
        <v>0</v>
      </c>
      <c r="R662" s="1039">
        <v>0</v>
      </c>
      <c r="S662" s="1039">
        <v>0</v>
      </c>
      <c r="T662" s="1039">
        <v>0</v>
      </c>
      <c r="U662" s="1040">
        <v>0</v>
      </c>
    </row>
    <row r="663" spans="2:21" hidden="1" outlineLevel="2">
      <c r="D663" s="1054">
        <f t="shared" ref="D663:D666" si="65">D662+IF(LEN(E663)=0,0,1)</f>
        <v>4</v>
      </c>
      <c r="E663" s="1054" t="str">
        <f>IF(COUNTIF(E$11:E662,F663)&gt;0,"",F663)</f>
        <v/>
      </c>
      <c r="F663" s="1054" t="str">
        <f t="shared" ref="F663:F666" si="66">IF(I663&lt;&gt;"",I663&amp;IF(L663&lt;&gt;"",", "&amp;L663,"")&amp;IF(K663&lt;&gt;"",", "&amp;K663,""),"")</f>
        <v/>
      </c>
      <c r="G663" s="1058" t="str">
        <f t="shared" ref="G663:G666" si="67">IF(F663&lt;&gt;"",F663&amp;IF(J663&lt;&gt;"","; "&amp;J663,"")&amp;IF(N663&lt;&gt;"",", "&amp;N663,""),"")</f>
        <v/>
      </c>
      <c r="I663" s="1034"/>
      <c r="J663" s="1035"/>
      <c r="K663" s="1035"/>
      <c r="L663" s="1035"/>
      <c r="M663" s="1036"/>
      <c r="N663" s="1035"/>
      <c r="O663" s="1039"/>
      <c r="P663" s="1039"/>
      <c r="Q663" s="1039"/>
      <c r="R663" s="1039"/>
      <c r="S663" s="1039"/>
      <c r="T663" s="1039"/>
      <c r="U663" s="1040"/>
    </row>
    <row r="664" spans="2:21" hidden="1" outlineLevel="2">
      <c r="D664" s="1054">
        <f t="shared" si="65"/>
        <v>4</v>
      </c>
      <c r="E664" s="1054" t="str">
        <f>IF(COUNTIF(E$11:E663,F664)&gt;0,"",F664)</f>
        <v/>
      </c>
      <c r="F664" s="1054" t="str">
        <f t="shared" si="66"/>
        <v/>
      </c>
      <c r="G664" s="1058" t="str">
        <f t="shared" si="67"/>
        <v/>
      </c>
      <c r="I664" s="1034"/>
      <c r="J664" s="1035"/>
      <c r="K664" s="1035"/>
      <c r="L664" s="1035"/>
      <c r="M664" s="1036"/>
      <c r="N664" s="1035"/>
      <c r="O664" s="1039"/>
      <c r="P664" s="1039"/>
      <c r="Q664" s="1039"/>
      <c r="R664" s="1039"/>
      <c r="S664" s="1039"/>
      <c r="T664" s="1039"/>
      <c r="U664" s="1040"/>
    </row>
    <row r="665" spans="2:21" hidden="1" outlineLevel="2">
      <c r="D665" s="1054">
        <f t="shared" si="65"/>
        <v>4</v>
      </c>
      <c r="E665" s="1054" t="str">
        <f>IF(COUNTIF(E$11:E664,F665)&gt;0,"",F665)</f>
        <v/>
      </c>
      <c r="F665" s="1054" t="str">
        <f t="shared" si="66"/>
        <v/>
      </c>
      <c r="G665" s="1058" t="str">
        <f t="shared" si="67"/>
        <v/>
      </c>
      <c r="I665" s="1037"/>
      <c r="J665" s="1035"/>
      <c r="K665" s="1035"/>
      <c r="L665" s="1035"/>
      <c r="M665" s="1036"/>
      <c r="N665" s="1035"/>
      <c r="O665" s="1039"/>
      <c r="P665" s="1039"/>
      <c r="Q665" s="1039"/>
      <c r="R665" s="1039"/>
      <c r="S665" s="1039"/>
      <c r="T665" s="1039"/>
      <c r="U665" s="1040"/>
    </row>
    <row r="666" spans="2:21" hidden="1" outlineLevel="2">
      <c r="D666" s="1054">
        <f t="shared" si="65"/>
        <v>4</v>
      </c>
      <c r="E666" s="1054" t="str">
        <f>IF(COUNTIF(E$11:E665,F666)&gt;0,"",F666)</f>
        <v/>
      </c>
      <c r="F666" s="1054" t="str">
        <f t="shared" si="66"/>
        <v/>
      </c>
      <c r="G666" s="1058" t="str">
        <f t="shared" si="67"/>
        <v/>
      </c>
      <c r="I666" s="1034"/>
      <c r="J666" s="1035"/>
      <c r="K666" s="1035"/>
      <c r="L666" s="1035"/>
      <c r="M666" s="1036"/>
      <c r="N666" s="1035"/>
      <c r="O666" s="1039"/>
      <c r="P666" s="1039"/>
      <c r="Q666" s="1039"/>
      <c r="R666" s="1039"/>
      <c r="S666" s="1039"/>
      <c r="T666" s="1039"/>
      <c r="U666" s="1040"/>
    </row>
    <row r="667" spans="2:21" s="1048" customFormat="1" hidden="1" outlineLevel="1">
      <c r="G667" s="1138"/>
      <c r="I667" s="1713"/>
      <c r="J667" s="1714"/>
      <c r="K667" s="1714"/>
      <c r="L667" s="1714"/>
      <c r="M667" s="1715"/>
      <c r="N667" s="1714"/>
      <c r="O667" s="1716"/>
      <c r="P667" s="1716"/>
      <c r="Q667" s="1716"/>
      <c r="R667" s="1716"/>
      <c r="S667" s="1716"/>
      <c r="T667" s="1716"/>
      <c r="U667" s="1717"/>
    </row>
    <row r="668" spans="2:21" hidden="1" outlineLevel="1" collapsed="1">
      <c r="B668" s="2865" t="s">
        <v>4221</v>
      </c>
      <c r="C668" s="2865"/>
      <c r="D668" s="1054">
        <v>0</v>
      </c>
      <c r="E668" s="1054"/>
      <c r="F668" s="1054" t="str">
        <f t="shared" si="57"/>
        <v/>
      </c>
      <c r="G668" s="1058" t="str">
        <f t="shared" si="58"/>
        <v/>
      </c>
      <c r="I668" s="1718"/>
      <c r="J668" s="1714"/>
      <c r="K668" s="1714"/>
      <c r="L668" s="1714"/>
      <c r="M668" s="1715"/>
      <c r="N668" s="1714"/>
      <c r="O668" s="1716"/>
      <c r="P668" s="1716"/>
      <c r="Q668" s="1716"/>
      <c r="R668" s="1716"/>
      <c r="S668" s="1716"/>
      <c r="T668" s="1716"/>
      <c r="U668" s="1717"/>
    </row>
    <row r="669" spans="2:21" hidden="1" outlineLevel="2">
      <c r="B669" s="1053">
        <v>1</v>
      </c>
      <c r="C669" s="1053" t="str">
        <f>IF(ISNA(VLOOKUP(B669,$D$669:$E$757,2,FALSE)),"-",VLOOKUP(B669,$D$669:$E$757,2,FALSE))</f>
        <v>Biodiesel (changement d'affectation des sols scénario maximum), France continentale, Base Carbone</v>
      </c>
      <c r="D669" s="1054">
        <f t="shared" si="64"/>
        <v>1</v>
      </c>
      <c r="E669" s="1054" t="str">
        <f>IF(COUNTIF(E$11:E668,F669)&gt;0,"",F669)</f>
        <v>Biodiesel (changement d'affectation des sols scénario maximum), France continentale, Base Carbone</v>
      </c>
      <c r="F669" s="1054" t="str">
        <f t="shared" si="57"/>
        <v>Biodiesel (changement d'affectation des sols scénario maximum), France continentale, Base Carbone</v>
      </c>
      <c r="G669" s="1058" t="str">
        <f t="shared" si="58"/>
        <v>Biodiesel (changement d'affectation des sols scénario maximum), France continentale, Base Carbone; kgCO2e/kWh PCI, Amont</v>
      </c>
      <c r="I669" s="1034" t="s">
        <v>1758</v>
      </c>
      <c r="J669" s="1035" t="s">
        <v>1676</v>
      </c>
      <c r="K669" s="1035" t="s">
        <v>1670</v>
      </c>
      <c r="L669" s="1035" t="s">
        <v>1674</v>
      </c>
      <c r="M669" s="1036">
        <v>0.2</v>
      </c>
      <c r="N669" s="1035" t="s">
        <v>1673</v>
      </c>
      <c r="O669" s="1039">
        <v>0.78</v>
      </c>
      <c r="P669" s="1039">
        <v>0.72699999999999998</v>
      </c>
      <c r="Q669" s="1039">
        <v>3.1900000000000001E-3</v>
      </c>
      <c r="R669" s="1039">
        <v>0</v>
      </c>
      <c r="S669" s="1039">
        <v>4.9799999999999997E-2</v>
      </c>
      <c r="T669" s="1039">
        <v>0</v>
      </c>
      <c r="U669" s="1040">
        <v>-0.252</v>
      </c>
    </row>
    <row r="670" spans="2:21" hidden="1" outlineLevel="2">
      <c r="B670" s="1053">
        <v>2</v>
      </c>
      <c r="C670" s="1053" t="str">
        <f t="shared" ref="C670:C686" si="68">IF(ISNA(VLOOKUP(B670,$D$669:$E$757,2,FALSE)),"-",VLOOKUP(B670,$D$669:$E$757,2,FALSE))</f>
        <v>Biodiesel (changement d'affectation des sols scénario optimiste), France continentale, Base Carbone</v>
      </c>
      <c r="D670" s="1054">
        <f t="shared" ref="D670:D733" si="69">D669+IF(LEN(E670)=0,0,1)</f>
        <v>1</v>
      </c>
      <c r="E670" s="1054" t="str">
        <f>IF(COUNTIF(E$11:E669,F670)&gt;0,"",F670)</f>
        <v/>
      </c>
      <c r="F670" s="1054" t="str">
        <f t="shared" ref="F670:F733" si="70">IF(I670&lt;&gt;"",I670&amp;IF(L670&lt;&gt;"",", "&amp;L670,"")&amp;IF(K670&lt;&gt;"",", "&amp;K670,""),"")</f>
        <v>Biodiesel (changement d'affectation des sols scénario maximum), France continentale, Base Carbone</v>
      </c>
      <c r="G670" s="1058" t="str">
        <f t="shared" ref="G670:G733" si="71">IF(F670&lt;&gt;"",F670&amp;IF(J670&lt;&gt;"","; "&amp;J670,"")&amp;IF(N670&lt;&gt;"",", "&amp;N670,""),"")</f>
        <v>Biodiesel (changement d'affectation des sols scénario maximum), France continentale, Base Carbone; kgCO2e/litre, Amont</v>
      </c>
      <c r="I670" s="1034" t="s">
        <v>1758</v>
      </c>
      <c r="J670" s="1035" t="s">
        <v>1677</v>
      </c>
      <c r="K670" s="1035" t="s">
        <v>1670</v>
      </c>
      <c r="L670" s="1035" t="s">
        <v>1674</v>
      </c>
      <c r="M670" s="1036">
        <v>0.2</v>
      </c>
      <c r="N670" s="1035" t="s">
        <v>1673</v>
      </c>
      <c r="O670" s="1039">
        <v>7.17</v>
      </c>
      <c r="P670" s="1039">
        <v>6.68</v>
      </c>
      <c r="Q670" s="1039">
        <v>2.93E-2</v>
      </c>
      <c r="R670" s="1039">
        <v>0</v>
      </c>
      <c r="S670" s="1039">
        <v>0.45800000000000002</v>
      </c>
      <c r="T670" s="1039">
        <v>0</v>
      </c>
      <c r="U670" s="1040">
        <v>-2.31</v>
      </c>
    </row>
    <row r="671" spans="2:21" hidden="1" outlineLevel="2">
      <c r="B671" s="1053">
        <v>3</v>
      </c>
      <c r="C671" s="1053" t="str">
        <f t="shared" si="68"/>
        <v>Biodiesel (sans changement d'affectation des sols), France continentale, Base Carbone</v>
      </c>
      <c r="D671" s="1054">
        <f t="shared" si="69"/>
        <v>1</v>
      </c>
      <c r="E671" s="1054" t="str">
        <f>IF(COUNTIF(E$11:E670,F671)&gt;0,"",F671)</f>
        <v/>
      </c>
      <c r="F671" s="1054" t="str">
        <f t="shared" si="70"/>
        <v>Biodiesel (changement d'affectation des sols scénario maximum), France continentale, Base Carbone</v>
      </c>
      <c r="G671" s="1058" t="str">
        <f t="shared" si="71"/>
        <v>Biodiesel (changement d'affectation des sols scénario maximum), France continentale, Base Carbone; kgCO2e/MJ PCI, Amont</v>
      </c>
      <c r="I671" s="1034" t="s">
        <v>1758</v>
      </c>
      <c r="J671" s="1035" t="s">
        <v>1770</v>
      </c>
      <c r="K671" s="1035" t="s">
        <v>1670</v>
      </c>
      <c r="L671" s="1035" t="s">
        <v>1674</v>
      </c>
      <c r="M671" s="1036">
        <v>0.2</v>
      </c>
      <c r="N671" s="1035" t="s">
        <v>1673</v>
      </c>
      <c r="O671" s="1039">
        <v>0.217</v>
      </c>
      <c r="P671" s="1039">
        <v>0.20200000000000001</v>
      </c>
      <c r="Q671" s="1039">
        <v>8.8500000000000004E-4</v>
      </c>
      <c r="R671" s="1039">
        <v>0</v>
      </c>
      <c r="S671" s="1039">
        <v>1.38E-2</v>
      </c>
      <c r="T671" s="1039">
        <v>0</v>
      </c>
      <c r="U671" s="1040">
        <v>-6.9900000000000004E-2</v>
      </c>
    </row>
    <row r="672" spans="2:21" hidden="1" outlineLevel="2">
      <c r="B672" s="1053">
        <v>4</v>
      </c>
      <c r="C672" s="1053" t="str">
        <f t="shared" si="68"/>
        <v>Bioéthanol (changement d'affectation des sols scénario maximum), France continentale, Base Carbone</v>
      </c>
      <c r="D672" s="1054">
        <f t="shared" si="69"/>
        <v>1</v>
      </c>
      <c r="E672" s="1054" t="str">
        <f>IF(COUNTIF(E$11:E671,F672)&gt;0,"",F672)</f>
        <v/>
      </c>
      <c r="F672" s="1054" t="str">
        <f t="shared" si="70"/>
        <v>Biodiesel (changement d'affectation des sols scénario maximum), France continentale, Base Carbone</v>
      </c>
      <c r="G672" s="1058" t="str">
        <f t="shared" si="71"/>
        <v>Biodiesel (changement d'affectation des sols scénario maximum), France continentale, Base Carbone; kgCO2e/tep PCI, Amont</v>
      </c>
      <c r="I672" s="1034" t="s">
        <v>1758</v>
      </c>
      <c r="J672" s="1035" t="s">
        <v>1678</v>
      </c>
      <c r="K672" s="1035" t="s">
        <v>1670</v>
      </c>
      <c r="L672" s="1035" t="s">
        <v>1674</v>
      </c>
      <c r="M672" s="1036">
        <v>0.2</v>
      </c>
      <c r="N672" s="1035" t="s">
        <v>1673</v>
      </c>
      <c r="O672" s="1039">
        <v>9070</v>
      </c>
      <c r="P672" s="1039">
        <v>8450</v>
      </c>
      <c r="Q672" s="1039">
        <v>37.1</v>
      </c>
      <c r="R672" s="1039">
        <v>0</v>
      </c>
      <c r="S672" s="1039">
        <v>579</v>
      </c>
      <c r="T672" s="1039">
        <v>0</v>
      </c>
      <c r="U672" s="1040">
        <v>-2920</v>
      </c>
    </row>
    <row r="673" spans="2:21" hidden="1" outlineLevel="2">
      <c r="B673" s="1053">
        <v>5</v>
      </c>
      <c r="C673" s="1053" t="str">
        <f t="shared" si="68"/>
        <v>Bioéthanol (changement d'affectation des sols scénario optimiste), France continentale, Base Carbone</v>
      </c>
      <c r="D673" s="1054">
        <f t="shared" si="69"/>
        <v>1</v>
      </c>
      <c r="E673" s="1054" t="str">
        <f>IF(COUNTIF(E$11:E672,F673)&gt;0,"",F673)</f>
        <v/>
      </c>
      <c r="F673" s="1054" t="str">
        <f t="shared" si="70"/>
        <v>Biodiesel (changement d'affectation des sols scénario maximum), France continentale, Base Carbone</v>
      </c>
      <c r="G673" s="1058" t="str">
        <f t="shared" si="71"/>
        <v>Biodiesel (changement d'affectation des sols scénario maximum), France continentale, Base Carbone; kgCO2e/tonne, Amont</v>
      </c>
      <c r="I673" s="1034" t="s">
        <v>1758</v>
      </c>
      <c r="J673" s="1035" t="s">
        <v>1689</v>
      </c>
      <c r="K673" s="1035" t="s">
        <v>1670</v>
      </c>
      <c r="L673" s="1035" t="s">
        <v>1674</v>
      </c>
      <c r="M673" s="1036">
        <v>0.2</v>
      </c>
      <c r="N673" s="1035" t="s">
        <v>1673</v>
      </c>
      <c r="O673" s="1039">
        <v>8060</v>
      </c>
      <c r="P673" s="1039">
        <v>7510</v>
      </c>
      <c r="Q673" s="1039">
        <v>32.9</v>
      </c>
      <c r="R673" s="1039">
        <v>0</v>
      </c>
      <c r="S673" s="1039">
        <v>514</v>
      </c>
      <c r="T673" s="1039">
        <v>0</v>
      </c>
      <c r="U673" s="1040">
        <v>-2600</v>
      </c>
    </row>
    <row r="674" spans="2:21" hidden="1" outlineLevel="2">
      <c r="B674" s="1053">
        <v>6</v>
      </c>
      <c r="C674" s="1053" t="str">
        <f t="shared" si="68"/>
        <v>Bioéthanol (sans changement d'affectation des sols), France continentale, Base Carbone</v>
      </c>
      <c r="D674" s="1054">
        <f t="shared" si="69"/>
        <v>2</v>
      </c>
      <c r="E674" s="1054" t="str">
        <f>IF(COUNTIF(E$11:E673,F674)&gt;0,"",F674)</f>
        <v>Biodiesel (changement d'affectation des sols scénario optimiste), France continentale, Base Carbone</v>
      </c>
      <c r="F674" s="1054" t="str">
        <f t="shared" si="70"/>
        <v>Biodiesel (changement d'affectation des sols scénario optimiste), France continentale, Base Carbone</v>
      </c>
      <c r="G674" s="1058" t="str">
        <f t="shared" si="71"/>
        <v>Biodiesel (changement d'affectation des sols scénario optimiste), France continentale, Base Carbone; kgCO2e/kWh PCI, Amont</v>
      </c>
      <c r="I674" s="1034" t="s">
        <v>1759</v>
      </c>
      <c r="J674" s="1035" t="s">
        <v>1676</v>
      </c>
      <c r="K674" s="1035" t="s">
        <v>1670</v>
      </c>
      <c r="L674" s="1035" t="s">
        <v>1674</v>
      </c>
      <c r="M674" s="1036">
        <v>0.2</v>
      </c>
      <c r="N674" s="1035" t="s">
        <v>1673</v>
      </c>
      <c r="O674" s="1039">
        <v>4.7100000000000003E-2</v>
      </c>
      <c r="P674" s="1039">
        <v>-5.8500000000000002E-3</v>
      </c>
      <c r="Q674" s="1039">
        <v>3.1900000000000001E-3</v>
      </c>
      <c r="R674" s="1039">
        <v>0</v>
      </c>
      <c r="S674" s="1039">
        <v>4.9799999999999997E-2</v>
      </c>
      <c r="T674" s="1039">
        <v>0</v>
      </c>
      <c r="U674" s="1040">
        <v>-0.252</v>
      </c>
    </row>
    <row r="675" spans="2:21" hidden="1" outlineLevel="2">
      <c r="B675" s="1053">
        <v>7</v>
      </c>
      <c r="C675" s="1053" t="str">
        <f t="shared" si="68"/>
        <v>Biométhane (issu de la filière STEU, injecté dans les réseau), France continentale, Base Carbone</v>
      </c>
      <c r="D675" s="1054">
        <f t="shared" si="69"/>
        <v>2</v>
      </c>
      <c r="E675" s="1054" t="str">
        <f>IF(COUNTIF(E$11:E674,F675)&gt;0,"",F675)</f>
        <v/>
      </c>
      <c r="F675" s="1054" t="str">
        <f t="shared" si="70"/>
        <v>Biodiesel (changement d'affectation des sols scénario optimiste), France continentale, Base Carbone</v>
      </c>
      <c r="G675" s="1058" t="str">
        <f t="shared" si="71"/>
        <v>Biodiesel (changement d'affectation des sols scénario optimiste), France continentale, Base Carbone; kgCO2e/litre, Amont</v>
      </c>
      <c r="I675" s="1034" t="s">
        <v>1759</v>
      </c>
      <c r="J675" s="1035" t="s">
        <v>1677</v>
      </c>
      <c r="K675" s="1035" t="s">
        <v>1670</v>
      </c>
      <c r="L675" s="1035" t="s">
        <v>1674</v>
      </c>
      <c r="M675" s="1036">
        <v>0.2</v>
      </c>
      <c r="N675" s="1035" t="s">
        <v>1673</v>
      </c>
      <c r="O675" s="1039">
        <v>0.434</v>
      </c>
      <c r="P675" s="1039">
        <v>-5.3800000000000001E-2</v>
      </c>
      <c r="Q675" s="1039">
        <v>2.93E-2</v>
      </c>
      <c r="R675" s="1039">
        <v>0</v>
      </c>
      <c r="S675" s="1039">
        <v>0.45800000000000002</v>
      </c>
      <c r="T675" s="1039">
        <v>0</v>
      </c>
      <c r="U675" s="1040">
        <v>-2.31</v>
      </c>
    </row>
    <row r="676" spans="2:21" hidden="1" outlineLevel="2">
      <c r="B676" s="1053">
        <v>8</v>
      </c>
      <c r="C676" s="1053" t="str">
        <f t="shared" si="68"/>
        <v>Biopropane (à base d'huile de colza sans changement d'affectation des sols), France continentale, Base Carbone</v>
      </c>
      <c r="D676" s="1054">
        <f t="shared" si="69"/>
        <v>2</v>
      </c>
      <c r="E676" s="1054" t="str">
        <f>IF(COUNTIF(E$11:E675,F676)&gt;0,"",F676)</f>
        <v/>
      </c>
      <c r="F676" s="1054" t="str">
        <f t="shared" si="70"/>
        <v>Biodiesel (changement d'affectation des sols scénario optimiste), France continentale, Base Carbone</v>
      </c>
      <c r="G676" s="1058" t="str">
        <f t="shared" si="71"/>
        <v>Biodiesel (changement d'affectation des sols scénario optimiste), France continentale, Base Carbone; kgCO2e/MJ PCI, Amont</v>
      </c>
      <c r="I676" s="1034" t="s">
        <v>1759</v>
      </c>
      <c r="J676" s="1035" t="s">
        <v>1770</v>
      </c>
      <c r="K676" s="1035" t="s">
        <v>1670</v>
      </c>
      <c r="L676" s="1035" t="s">
        <v>1674</v>
      </c>
      <c r="M676" s="1036">
        <v>0.2</v>
      </c>
      <c r="N676" s="1035" t="s">
        <v>1673</v>
      </c>
      <c r="O676" s="1039">
        <v>1.3100000000000001E-2</v>
      </c>
      <c r="P676" s="1039">
        <v>-1.6299999999999999E-3</v>
      </c>
      <c r="Q676" s="1039">
        <v>8.8500000000000004E-4</v>
      </c>
      <c r="R676" s="1039">
        <v>0</v>
      </c>
      <c r="S676" s="1039">
        <v>1.38E-2</v>
      </c>
      <c r="T676" s="1039">
        <v>0</v>
      </c>
      <c r="U676" s="1040">
        <v>-6.9900000000000004E-2</v>
      </c>
    </row>
    <row r="677" spans="2:21" hidden="1" outlineLevel="2">
      <c r="B677" s="1053">
        <v>9</v>
      </c>
      <c r="C677" s="1053" t="str">
        <f t="shared" si="68"/>
        <v>Biopropane (à base d'huile de palme (avec capture de méthane) sans changement d'affectation des sols), France continentale, Base Carbone</v>
      </c>
      <c r="D677" s="1054">
        <f t="shared" si="69"/>
        <v>2</v>
      </c>
      <c r="E677" s="1054" t="str">
        <f>IF(COUNTIF(E$11:E676,F677)&gt;0,"",F677)</f>
        <v/>
      </c>
      <c r="F677" s="1054" t="str">
        <f t="shared" si="70"/>
        <v>Biodiesel (changement d'affectation des sols scénario optimiste), France continentale, Base Carbone</v>
      </c>
      <c r="G677" s="1058" t="str">
        <f t="shared" si="71"/>
        <v>Biodiesel (changement d'affectation des sols scénario optimiste), France continentale, Base Carbone; kgCO2e/tep PCI, Amont</v>
      </c>
      <c r="I677" s="1034" t="s">
        <v>1759</v>
      </c>
      <c r="J677" s="1035" t="s">
        <v>1678</v>
      </c>
      <c r="K677" s="1035" t="s">
        <v>1670</v>
      </c>
      <c r="L677" s="1035" t="s">
        <v>1674</v>
      </c>
      <c r="M677" s="1036">
        <v>0.2</v>
      </c>
      <c r="N677" s="1035" t="s">
        <v>1673</v>
      </c>
      <c r="O677" s="1039">
        <v>548</v>
      </c>
      <c r="P677" s="1039">
        <v>-68.099999999999994</v>
      </c>
      <c r="Q677" s="1039">
        <v>37.1</v>
      </c>
      <c r="R677" s="1039">
        <v>0</v>
      </c>
      <c r="S677" s="1039">
        <v>579</v>
      </c>
      <c r="T677" s="1039">
        <v>0</v>
      </c>
      <c r="U677" s="1040">
        <v>-2920</v>
      </c>
    </row>
    <row r="678" spans="2:21" hidden="1" outlineLevel="2">
      <c r="B678" s="1053">
        <v>10</v>
      </c>
      <c r="C678" s="1053" t="str">
        <f t="shared" si="68"/>
        <v>Biopropane (à base d'huile de palme (sans capture de méthane) sans changement d'affectation des sols), France continentale, Base Carbone</v>
      </c>
      <c r="D678" s="1054">
        <f t="shared" si="69"/>
        <v>2</v>
      </c>
      <c r="E678" s="1054" t="str">
        <f>IF(COUNTIF(E$11:E677,F678)&gt;0,"",F678)</f>
        <v/>
      </c>
      <c r="F678" s="1054" t="str">
        <f t="shared" si="70"/>
        <v>Biodiesel (changement d'affectation des sols scénario optimiste), France continentale, Base Carbone</v>
      </c>
      <c r="G678" s="1058" t="str">
        <f t="shared" si="71"/>
        <v>Biodiesel (changement d'affectation des sols scénario optimiste), France continentale, Base Carbone; kgCO2e/tonne, Amont</v>
      </c>
      <c r="I678" s="1034" t="s">
        <v>1759</v>
      </c>
      <c r="J678" s="1035" t="s">
        <v>1689</v>
      </c>
      <c r="K678" s="1035" t="s">
        <v>1670</v>
      </c>
      <c r="L678" s="1035" t="s">
        <v>1674</v>
      </c>
      <c r="M678" s="1036">
        <v>0.2</v>
      </c>
      <c r="N678" s="1035" t="s">
        <v>1673</v>
      </c>
      <c r="O678" s="1039">
        <v>486</v>
      </c>
      <c r="P678" s="1039">
        <v>-60.5</v>
      </c>
      <c r="Q678" s="1039">
        <v>32.9</v>
      </c>
      <c r="R678" s="1039">
        <v>0</v>
      </c>
      <c r="S678" s="1039">
        <v>514</v>
      </c>
      <c r="T678" s="1039">
        <v>0</v>
      </c>
      <c r="U678" s="1040">
        <v>-2600</v>
      </c>
    </row>
    <row r="679" spans="2:21" hidden="1" outlineLevel="2">
      <c r="B679" s="1053">
        <v>11</v>
      </c>
      <c r="C679" s="1053" t="str">
        <f t="shared" si="68"/>
        <v>Biopropane (à base d'huiles de cuisson sans changement d'affectation des sols), France continentale, Base Carbone</v>
      </c>
      <c r="D679" s="1054">
        <f t="shared" si="69"/>
        <v>3</v>
      </c>
      <c r="E679" s="1054" t="str">
        <f>IF(COUNTIF(E$11:E678,F679)&gt;0,"",F679)</f>
        <v>Biodiesel (sans changement d'affectation des sols), France continentale, Base Carbone</v>
      </c>
      <c r="F679" s="1054" t="str">
        <f t="shared" si="70"/>
        <v>Biodiesel (sans changement d'affectation des sols), France continentale, Base Carbone</v>
      </c>
      <c r="G679" s="1058" t="str">
        <f t="shared" si="71"/>
        <v>Biodiesel (sans changement d'affectation des sols), France continentale, Base Carbone; kgCO2e/kWh PCI, Amont</v>
      </c>
      <c r="I679" s="1034" t="s">
        <v>1760</v>
      </c>
      <c r="J679" s="1035" t="s">
        <v>1676</v>
      </c>
      <c r="K679" s="1035" t="s">
        <v>1670</v>
      </c>
      <c r="L679" s="1035" t="s">
        <v>1674</v>
      </c>
      <c r="M679" s="1036">
        <v>0.2</v>
      </c>
      <c r="N679" s="1035" t="s">
        <v>1673</v>
      </c>
      <c r="O679" s="1039">
        <v>0.11</v>
      </c>
      <c r="P679" s="1039">
        <v>5.6899999999999999E-2</v>
      </c>
      <c r="Q679" s="1039">
        <v>3.1900000000000001E-3</v>
      </c>
      <c r="R679" s="1039">
        <v>0</v>
      </c>
      <c r="S679" s="1039">
        <v>4.9799999999999997E-2</v>
      </c>
      <c r="T679" s="1039">
        <v>0</v>
      </c>
      <c r="U679" s="1040">
        <v>-0.252</v>
      </c>
    </row>
    <row r="680" spans="2:21" hidden="1" outlineLevel="2">
      <c r="B680" s="1053">
        <v>12</v>
      </c>
      <c r="C680" s="1053" t="str">
        <f t="shared" si="68"/>
        <v>Biopropane (à base de distillat d'acides gras d'huile de palme (avec capture de méthane) sans CAS), France continentale, Base Carbone</v>
      </c>
      <c r="D680" s="1054">
        <f t="shared" si="69"/>
        <v>3</v>
      </c>
      <c r="E680" s="1054" t="str">
        <f>IF(COUNTIF(E$11:E679,F680)&gt;0,"",F680)</f>
        <v/>
      </c>
      <c r="F680" s="1054" t="str">
        <f t="shared" si="70"/>
        <v>Biodiesel (sans changement d'affectation des sols), France continentale, Base Carbone</v>
      </c>
      <c r="G680" s="1058" t="str">
        <f t="shared" si="71"/>
        <v>Biodiesel (sans changement d'affectation des sols), France continentale, Base Carbone; kgCO2e/litre, Amont</v>
      </c>
      <c r="I680" s="1034" t="s">
        <v>1760</v>
      </c>
      <c r="J680" s="1035" t="s">
        <v>1677</v>
      </c>
      <c r="K680" s="1035" t="s">
        <v>1670</v>
      </c>
      <c r="L680" s="1035" t="s">
        <v>1674</v>
      </c>
      <c r="M680" s="1036">
        <v>0.2</v>
      </c>
      <c r="N680" s="1035" t="s">
        <v>1673</v>
      </c>
      <c r="O680" s="1039">
        <v>1.01</v>
      </c>
      <c r="P680" s="1039">
        <v>0.52400000000000002</v>
      </c>
      <c r="Q680" s="1039">
        <v>2.93E-2</v>
      </c>
      <c r="R680" s="1039">
        <v>0</v>
      </c>
      <c r="S680" s="1039">
        <v>0.45800000000000002</v>
      </c>
      <c r="T680" s="1039">
        <v>0</v>
      </c>
      <c r="U680" s="1040">
        <v>-2.31</v>
      </c>
    </row>
    <row r="681" spans="2:21" hidden="1" outlineLevel="2">
      <c r="B681" s="1053">
        <v>13</v>
      </c>
      <c r="C681" s="1053" t="str">
        <f t="shared" si="68"/>
        <v>Biopropane (à base de distillat d'acides gras d'huile de palme (sans capture de méthane) sans CAS), France continentale, Base Carbone</v>
      </c>
      <c r="D681" s="1054">
        <f t="shared" si="69"/>
        <v>3</v>
      </c>
      <c r="E681" s="1054" t="str">
        <f>IF(COUNTIF(E$11:E680,F681)&gt;0,"",F681)</f>
        <v/>
      </c>
      <c r="F681" s="1054" t="str">
        <f t="shared" si="70"/>
        <v>Biodiesel (sans changement d'affectation des sols), France continentale, Base Carbone</v>
      </c>
      <c r="G681" s="1058" t="str">
        <f t="shared" si="71"/>
        <v>Biodiesel (sans changement d'affectation des sols), France continentale, Base Carbone; kgCO2e/MJ PCI, Amont</v>
      </c>
      <c r="I681" s="1034" t="s">
        <v>1760</v>
      </c>
      <c r="J681" s="1035" t="s">
        <v>1770</v>
      </c>
      <c r="K681" s="1035" t="s">
        <v>1670</v>
      </c>
      <c r="L681" s="1035" t="s">
        <v>1674</v>
      </c>
      <c r="M681" s="1036">
        <v>0.2</v>
      </c>
      <c r="N681" s="1035" t="s">
        <v>1673</v>
      </c>
      <c r="O681" s="1039">
        <v>3.0499999999999999E-2</v>
      </c>
      <c r="P681" s="1039">
        <v>1.5800000000000002E-2</v>
      </c>
      <c r="Q681" s="1039">
        <v>8.8500000000000004E-4</v>
      </c>
      <c r="R681" s="1039">
        <v>0</v>
      </c>
      <c r="S681" s="1039">
        <v>1.38E-2</v>
      </c>
      <c r="T681" s="1039">
        <v>0</v>
      </c>
      <c r="U681" s="1040">
        <v>-6.9900000000000004E-2</v>
      </c>
    </row>
    <row r="682" spans="2:21" hidden="1" outlineLevel="2">
      <c r="B682" s="1053">
        <v>14</v>
      </c>
      <c r="C682" s="1053" t="str">
        <f t="shared" si="68"/>
        <v>Biopropane (à base de graisses animales sans changement d'affectation des sols), France continentale, Base Carbone</v>
      </c>
      <c r="D682" s="1054">
        <f t="shared" si="69"/>
        <v>3</v>
      </c>
      <c r="E682" s="1054" t="str">
        <f>IF(COUNTIF(E$11:E681,F682)&gt;0,"",F682)</f>
        <v/>
      </c>
      <c r="F682" s="1054" t="str">
        <f t="shared" si="70"/>
        <v>Biodiesel (sans changement d'affectation des sols), France continentale, Base Carbone</v>
      </c>
      <c r="G682" s="1058" t="str">
        <f t="shared" si="71"/>
        <v>Biodiesel (sans changement d'affectation des sols), France continentale, Base Carbone; kgCO2e/tep PCI, Amont</v>
      </c>
      <c r="I682" s="1034" t="s">
        <v>1760</v>
      </c>
      <c r="J682" s="1035" t="s">
        <v>1678</v>
      </c>
      <c r="K682" s="1035" t="s">
        <v>1670</v>
      </c>
      <c r="L682" s="1035" t="s">
        <v>1674</v>
      </c>
      <c r="M682" s="1036">
        <v>0.2</v>
      </c>
      <c r="N682" s="1035" t="s">
        <v>1673</v>
      </c>
      <c r="O682" s="1039">
        <v>1280</v>
      </c>
      <c r="P682" s="1039">
        <v>662</v>
      </c>
      <c r="Q682" s="1039">
        <v>37.1</v>
      </c>
      <c r="R682" s="1039">
        <v>0</v>
      </c>
      <c r="S682" s="1039">
        <v>579</v>
      </c>
      <c r="T682" s="1039">
        <v>0</v>
      </c>
      <c r="U682" s="1040">
        <v>-2920</v>
      </c>
    </row>
    <row r="683" spans="2:21" hidden="1" outlineLevel="2">
      <c r="B683" s="1053">
        <v>15</v>
      </c>
      <c r="C683" s="1053" t="str">
        <f t="shared" si="68"/>
        <v>Biopropane (mix représentatif de biomasse sans changement d'affectation des sols), France continentale, Base Carbone</v>
      </c>
      <c r="D683" s="1054">
        <f t="shared" si="69"/>
        <v>3</v>
      </c>
      <c r="E683" s="1054" t="str">
        <f>IF(COUNTIF(E$11:E682,F683)&gt;0,"",F683)</f>
        <v/>
      </c>
      <c r="F683" s="1054" t="str">
        <f t="shared" si="70"/>
        <v>Biodiesel (sans changement d'affectation des sols), France continentale, Base Carbone</v>
      </c>
      <c r="G683" s="1058" t="str">
        <f t="shared" si="71"/>
        <v>Biodiesel (sans changement d'affectation des sols), France continentale, Base Carbone; kgCO2e/tonne, Amont</v>
      </c>
      <c r="I683" s="1034" t="s">
        <v>1760</v>
      </c>
      <c r="J683" s="1035" t="s">
        <v>1689</v>
      </c>
      <c r="K683" s="1035" t="s">
        <v>1670</v>
      </c>
      <c r="L683" s="1035" t="s">
        <v>1674</v>
      </c>
      <c r="M683" s="1036">
        <v>0.2</v>
      </c>
      <c r="N683" s="1035" t="s">
        <v>1673</v>
      </c>
      <c r="O683" s="1039">
        <v>1130</v>
      </c>
      <c r="P683" s="1039">
        <v>588</v>
      </c>
      <c r="Q683" s="1039">
        <v>32.9</v>
      </c>
      <c r="R683" s="1039">
        <v>0</v>
      </c>
      <c r="S683" s="1039">
        <v>514</v>
      </c>
      <c r="T683" s="1039">
        <v>0</v>
      </c>
      <c r="U683" s="1040">
        <v>-2600</v>
      </c>
    </row>
    <row r="684" spans="2:21" hidden="1" outlineLevel="2">
      <c r="B684" s="1053">
        <v>16</v>
      </c>
      <c r="C684" s="1053" t="str">
        <f t="shared" si="68"/>
        <v>-</v>
      </c>
      <c r="D684" s="1054">
        <f t="shared" si="69"/>
        <v>3</v>
      </c>
      <c r="E684" s="1054" t="str">
        <f>IF(COUNTIF(E$11:E683,F684)&gt;0,"",F684)</f>
        <v/>
      </c>
      <c r="F684" s="1054" t="str">
        <f t="shared" si="70"/>
        <v/>
      </c>
      <c r="G684" s="1058" t="str">
        <f t="shared" si="71"/>
        <v/>
      </c>
      <c r="I684" s="1034"/>
      <c r="J684" s="1035"/>
      <c r="K684" s="1035"/>
      <c r="L684" s="1035"/>
      <c r="M684" s="1036"/>
      <c r="N684" s="1035"/>
      <c r="O684" s="1039"/>
      <c r="P684" s="1039"/>
      <c r="Q684" s="1039"/>
      <c r="R684" s="1039"/>
      <c r="S684" s="1039"/>
      <c r="T684" s="1039"/>
      <c r="U684" s="1040"/>
    </row>
    <row r="685" spans="2:21" hidden="1" outlineLevel="2">
      <c r="B685" s="1053">
        <v>17</v>
      </c>
      <c r="C685" s="1053" t="str">
        <f t="shared" si="68"/>
        <v>-</v>
      </c>
      <c r="D685" s="1054">
        <f t="shared" si="69"/>
        <v>4</v>
      </c>
      <c r="E685" s="1054" t="str">
        <f>IF(COUNTIF(E$11:E684,F685)&gt;0,"",F685)</f>
        <v>Bioéthanol (changement d'affectation des sols scénario maximum), France continentale, Base Carbone</v>
      </c>
      <c r="F685" s="1054" t="str">
        <f t="shared" si="70"/>
        <v>Bioéthanol (changement d'affectation des sols scénario maximum), France continentale, Base Carbone</v>
      </c>
      <c r="G685" s="1058" t="str">
        <f t="shared" si="71"/>
        <v>Bioéthanol (changement d'affectation des sols scénario maximum), France continentale, Base Carbone; kgCO2e/kWh PCI, Amont</v>
      </c>
      <c r="I685" s="1034" t="s">
        <v>1761</v>
      </c>
      <c r="J685" s="1035" t="s">
        <v>1676</v>
      </c>
      <c r="K685" s="1035" t="s">
        <v>1670</v>
      </c>
      <c r="L685" s="1035" t="s">
        <v>1674</v>
      </c>
      <c r="M685" s="1036">
        <v>0.2</v>
      </c>
      <c r="N685" s="1035" t="s">
        <v>1673</v>
      </c>
      <c r="O685" s="1039">
        <v>0.81499999999999995</v>
      </c>
      <c r="P685" s="1039">
        <v>0.77400000000000002</v>
      </c>
      <c r="Q685" s="1039">
        <v>5.2500000000000003E-3</v>
      </c>
      <c r="R685" s="1039">
        <v>0</v>
      </c>
      <c r="S685" s="1039">
        <v>3.6200000000000003E-2</v>
      </c>
      <c r="T685" s="1039">
        <v>0</v>
      </c>
      <c r="U685" s="1040">
        <v>-0.25800000000000001</v>
      </c>
    </row>
    <row r="686" spans="2:21" hidden="1" outlineLevel="2">
      <c r="B686" s="1053">
        <v>18</v>
      </c>
      <c r="C686" s="1053" t="str">
        <f t="shared" si="68"/>
        <v>-</v>
      </c>
      <c r="D686" s="1054">
        <f t="shared" si="69"/>
        <v>4</v>
      </c>
      <c r="E686" s="1054" t="str">
        <f>IF(COUNTIF(E$11:E685,F686)&gt;0,"",F686)</f>
        <v/>
      </c>
      <c r="F686" s="1054" t="str">
        <f t="shared" si="70"/>
        <v>Bioéthanol (changement d'affectation des sols scénario maximum), France continentale, Base Carbone</v>
      </c>
      <c r="G686" s="1058" t="str">
        <f t="shared" si="71"/>
        <v>Bioéthanol (changement d'affectation des sols scénario maximum), France continentale, Base Carbone; kgCO2e/litre, Amont</v>
      </c>
      <c r="I686" s="1034" t="s">
        <v>1761</v>
      </c>
      <c r="J686" s="1035" t="s">
        <v>1677</v>
      </c>
      <c r="K686" s="1035" t="s">
        <v>1670</v>
      </c>
      <c r="L686" s="1035" t="s">
        <v>1674</v>
      </c>
      <c r="M686" s="1036">
        <v>0.2</v>
      </c>
      <c r="N686" s="1035" t="s">
        <v>1673</v>
      </c>
      <c r="O686" s="1039">
        <v>4.79</v>
      </c>
      <c r="P686" s="1039">
        <v>4.55</v>
      </c>
      <c r="Q686" s="1039">
        <v>3.09E-2</v>
      </c>
      <c r="R686" s="1039">
        <v>0</v>
      </c>
      <c r="S686" s="1039">
        <v>0.21299999999999999</v>
      </c>
      <c r="T686" s="1039">
        <v>0</v>
      </c>
      <c r="U686" s="1040">
        <v>-1.52</v>
      </c>
    </row>
    <row r="687" spans="2:21" hidden="1" outlineLevel="2">
      <c r="D687" s="1054">
        <f t="shared" si="69"/>
        <v>4</v>
      </c>
      <c r="E687" s="1054" t="str">
        <f>IF(COUNTIF(E$11:E686,F687)&gt;0,"",F687)</f>
        <v/>
      </c>
      <c r="F687" s="1054" t="str">
        <f t="shared" si="70"/>
        <v>Bioéthanol (changement d'affectation des sols scénario maximum), France continentale, Base Carbone</v>
      </c>
      <c r="G687" s="1058" t="str">
        <f t="shared" si="71"/>
        <v>Bioéthanol (changement d'affectation des sols scénario maximum), France continentale, Base Carbone; kgCO2e/MJ PCI, Amont</v>
      </c>
      <c r="I687" s="1034" t="s">
        <v>1761</v>
      </c>
      <c r="J687" s="1035" t="s">
        <v>1770</v>
      </c>
      <c r="K687" s="1035" t="s">
        <v>1670</v>
      </c>
      <c r="L687" s="1035" t="s">
        <v>1674</v>
      </c>
      <c r="M687" s="1036">
        <v>0.2</v>
      </c>
      <c r="N687" s="1035" t="s">
        <v>1673</v>
      </c>
      <c r="O687" s="1039">
        <v>0.22600000000000001</v>
      </c>
      <c r="P687" s="1039">
        <v>0.215</v>
      </c>
      <c r="Q687" s="1039">
        <v>1.4599999999999999E-3</v>
      </c>
      <c r="R687" s="1039">
        <v>0</v>
      </c>
      <c r="S687" s="1039">
        <v>0.01</v>
      </c>
      <c r="T687" s="1039">
        <v>0</v>
      </c>
      <c r="U687" s="1040">
        <v>-7.17E-2</v>
      </c>
    </row>
    <row r="688" spans="2:21" hidden="1" outlineLevel="2">
      <c r="D688" s="1054">
        <f t="shared" si="69"/>
        <v>4</v>
      </c>
      <c r="E688" s="1054" t="str">
        <f>IF(COUNTIF(E$11:E687,F688)&gt;0,"",F688)</f>
        <v/>
      </c>
      <c r="F688" s="1054" t="str">
        <f t="shared" si="70"/>
        <v>Bioéthanol (changement d'affectation des sols scénario maximum), France continentale, Base Carbone</v>
      </c>
      <c r="G688" s="1058" t="str">
        <f t="shared" si="71"/>
        <v>Bioéthanol (changement d'affectation des sols scénario maximum), France continentale, Base Carbone; kgCO2e/tep PCI, Amont</v>
      </c>
      <c r="I688" s="1034" t="s">
        <v>1761</v>
      </c>
      <c r="J688" s="1035" t="s">
        <v>1678</v>
      </c>
      <c r="K688" s="1035" t="s">
        <v>1670</v>
      </c>
      <c r="L688" s="1035" t="s">
        <v>1674</v>
      </c>
      <c r="M688" s="1036">
        <v>0.2</v>
      </c>
      <c r="N688" s="1035" t="s">
        <v>1673</v>
      </c>
      <c r="O688" s="1039">
        <v>9480</v>
      </c>
      <c r="P688" s="1039">
        <v>9000</v>
      </c>
      <c r="Q688" s="1039">
        <v>61</v>
      </c>
      <c r="R688" s="1039">
        <v>0</v>
      </c>
      <c r="S688" s="1039">
        <v>421</v>
      </c>
      <c r="T688" s="1039">
        <v>0</v>
      </c>
      <c r="U688" s="1040">
        <v>-3000</v>
      </c>
    </row>
    <row r="689" spans="4:21" hidden="1" outlineLevel="2">
      <c r="D689" s="1054">
        <f t="shared" si="69"/>
        <v>4</v>
      </c>
      <c r="E689" s="1054" t="str">
        <f>IF(COUNTIF(E$11:E688,F689)&gt;0,"",F689)</f>
        <v/>
      </c>
      <c r="F689" s="1054" t="str">
        <f t="shared" si="70"/>
        <v>Bioéthanol (changement d'affectation des sols scénario maximum), France continentale, Base Carbone</v>
      </c>
      <c r="G689" s="1058" t="str">
        <f t="shared" si="71"/>
        <v>Bioéthanol (changement d'affectation des sols scénario maximum), France continentale, Base Carbone; kgCO2e/tonne, Amont</v>
      </c>
      <c r="I689" s="1034" t="s">
        <v>1761</v>
      </c>
      <c r="J689" s="1035" t="s">
        <v>1689</v>
      </c>
      <c r="K689" s="1035" t="s">
        <v>1670</v>
      </c>
      <c r="L689" s="1035" t="s">
        <v>1674</v>
      </c>
      <c r="M689" s="1036">
        <v>0.2</v>
      </c>
      <c r="N689" s="1035" t="s">
        <v>1673</v>
      </c>
      <c r="O689" s="1039">
        <v>6070</v>
      </c>
      <c r="P689" s="1039">
        <v>5760</v>
      </c>
      <c r="Q689" s="1039">
        <v>39.1</v>
      </c>
      <c r="R689" s="1039">
        <v>0</v>
      </c>
      <c r="S689" s="1039">
        <v>269</v>
      </c>
      <c r="T689" s="1039">
        <v>0</v>
      </c>
      <c r="U689" s="1040">
        <v>-1920</v>
      </c>
    </row>
    <row r="690" spans="4:21" hidden="1" outlineLevel="2">
      <c r="D690" s="1054">
        <f t="shared" si="69"/>
        <v>5</v>
      </c>
      <c r="E690" s="1054" t="str">
        <f>IF(COUNTIF(E$11:E689,F690)&gt;0,"",F690)</f>
        <v>Bioéthanol (changement d'affectation des sols scénario optimiste), France continentale, Base Carbone</v>
      </c>
      <c r="F690" s="1054" t="str">
        <f t="shared" si="70"/>
        <v>Bioéthanol (changement d'affectation des sols scénario optimiste), France continentale, Base Carbone</v>
      </c>
      <c r="G690" s="1058" t="str">
        <f t="shared" si="71"/>
        <v>Bioéthanol (changement d'affectation des sols scénario optimiste), France continentale, Base Carbone; kgCO2e/kWh PCI, Amont</v>
      </c>
      <c r="I690" s="1034" t="s">
        <v>1762</v>
      </c>
      <c r="J690" s="1035" t="s">
        <v>1676</v>
      </c>
      <c r="K690" s="1035" t="s">
        <v>1670</v>
      </c>
      <c r="L690" s="1035" t="s">
        <v>1674</v>
      </c>
      <c r="M690" s="1036">
        <v>0.2</v>
      </c>
      <c r="N690" s="1035" t="s">
        <v>1673</v>
      </c>
      <c r="O690" s="1039">
        <v>0.121</v>
      </c>
      <c r="P690" s="1039">
        <v>7.9799999999999996E-2</v>
      </c>
      <c r="Q690" s="1039">
        <v>5.2500000000000003E-3</v>
      </c>
      <c r="R690" s="1039">
        <v>0</v>
      </c>
      <c r="S690" s="1039">
        <v>3.6200000000000003E-2</v>
      </c>
      <c r="T690" s="1039">
        <v>0</v>
      </c>
      <c r="U690" s="1040">
        <v>-0.25800000000000001</v>
      </c>
    </row>
    <row r="691" spans="4:21" hidden="1" outlineLevel="2">
      <c r="D691" s="1054">
        <f t="shared" si="69"/>
        <v>5</v>
      </c>
      <c r="E691" s="1054" t="str">
        <f>IF(COUNTIF(E$11:E690,F691)&gt;0,"",F691)</f>
        <v/>
      </c>
      <c r="F691" s="1054" t="str">
        <f t="shared" si="70"/>
        <v>Bioéthanol (changement d'affectation des sols scénario optimiste), France continentale, Base Carbone</v>
      </c>
      <c r="G691" s="1058" t="str">
        <f t="shared" si="71"/>
        <v>Bioéthanol (changement d'affectation des sols scénario optimiste), France continentale, Base Carbone; kgCO2e/litre, Amont</v>
      </c>
      <c r="I691" s="1034" t="s">
        <v>1762</v>
      </c>
      <c r="J691" s="1035" t="s">
        <v>1677</v>
      </c>
      <c r="K691" s="1035" t="s">
        <v>1670</v>
      </c>
      <c r="L691" s="1035" t="s">
        <v>1674</v>
      </c>
      <c r="M691" s="1036">
        <v>0.2</v>
      </c>
      <c r="N691" s="1035" t="s">
        <v>1673</v>
      </c>
      <c r="O691" s="1039">
        <v>0.71299999999999997</v>
      </c>
      <c r="P691" s="1039">
        <v>0.46899999999999997</v>
      </c>
      <c r="Q691" s="1039">
        <v>3.09E-2</v>
      </c>
      <c r="R691" s="1039">
        <v>0</v>
      </c>
      <c r="S691" s="1039">
        <v>0.21299999999999999</v>
      </c>
      <c r="T691" s="1039">
        <v>0</v>
      </c>
      <c r="U691" s="1040">
        <v>-1.52</v>
      </c>
    </row>
    <row r="692" spans="4:21" hidden="1" outlineLevel="2">
      <c r="D692" s="1054">
        <f t="shared" si="69"/>
        <v>5</v>
      </c>
      <c r="E692" s="1054" t="str">
        <f>IF(COUNTIF(E$11:E691,F692)&gt;0,"",F692)</f>
        <v/>
      </c>
      <c r="F692" s="1054" t="str">
        <f t="shared" si="70"/>
        <v>Bioéthanol (changement d'affectation des sols scénario optimiste), France continentale, Base Carbone</v>
      </c>
      <c r="G692" s="1058" t="str">
        <f t="shared" si="71"/>
        <v>Bioéthanol (changement d'affectation des sols scénario optimiste), France continentale, Base Carbone; kgCO2e/MJ PCI, Amont</v>
      </c>
      <c r="I692" s="1034" t="s">
        <v>1762</v>
      </c>
      <c r="J692" s="1035" t="s">
        <v>1770</v>
      </c>
      <c r="K692" s="1035" t="s">
        <v>1670</v>
      </c>
      <c r="L692" s="1035" t="s">
        <v>1674</v>
      </c>
      <c r="M692" s="1036">
        <v>0.2</v>
      </c>
      <c r="N692" s="1035" t="s">
        <v>1673</v>
      </c>
      <c r="O692" s="1039">
        <v>3.3700000000000001E-2</v>
      </c>
      <c r="P692" s="1039">
        <v>2.2200000000000001E-2</v>
      </c>
      <c r="Q692" s="1039">
        <v>1.4599999999999999E-3</v>
      </c>
      <c r="R692" s="1039">
        <v>0</v>
      </c>
      <c r="S692" s="1039">
        <v>0.01</v>
      </c>
      <c r="T692" s="1039">
        <v>0</v>
      </c>
      <c r="U692" s="1040">
        <v>-7.17E-2</v>
      </c>
    </row>
    <row r="693" spans="4:21" hidden="1" outlineLevel="2">
      <c r="D693" s="1054">
        <f t="shared" si="69"/>
        <v>5</v>
      </c>
      <c r="E693" s="1054" t="str">
        <f>IF(COUNTIF(E$11:E692,F693)&gt;0,"",F693)</f>
        <v/>
      </c>
      <c r="F693" s="1054" t="str">
        <f t="shared" si="70"/>
        <v>Bioéthanol (changement d'affectation des sols scénario optimiste), France continentale, Base Carbone</v>
      </c>
      <c r="G693" s="1058" t="str">
        <f t="shared" si="71"/>
        <v>Bioéthanol (changement d'affectation des sols scénario optimiste), France continentale, Base Carbone; kgCO2e/tep PCI, Amont</v>
      </c>
      <c r="I693" s="1034" t="s">
        <v>1762</v>
      </c>
      <c r="J693" s="1035" t="s">
        <v>1678</v>
      </c>
      <c r="K693" s="1035" t="s">
        <v>1670</v>
      </c>
      <c r="L693" s="1035" t="s">
        <v>1674</v>
      </c>
      <c r="M693" s="1036">
        <v>0.2</v>
      </c>
      <c r="N693" s="1035" t="s">
        <v>1673</v>
      </c>
      <c r="O693" s="1039">
        <v>1410</v>
      </c>
      <c r="P693" s="1039">
        <v>928</v>
      </c>
      <c r="Q693" s="1039">
        <v>61</v>
      </c>
      <c r="R693" s="1039">
        <v>0</v>
      </c>
      <c r="S693" s="1039">
        <v>421</v>
      </c>
      <c r="T693" s="1039">
        <v>0</v>
      </c>
      <c r="U693" s="1040">
        <v>-3000</v>
      </c>
    </row>
    <row r="694" spans="4:21" hidden="1" outlineLevel="2">
      <c r="D694" s="1054">
        <f t="shared" si="69"/>
        <v>5</v>
      </c>
      <c r="E694" s="1054" t="str">
        <f>IF(COUNTIF(E$11:E693,F694)&gt;0,"",F694)</f>
        <v/>
      </c>
      <c r="F694" s="1054" t="str">
        <f t="shared" si="70"/>
        <v>Bioéthanol (changement d'affectation des sols scénario optimiste), France continentale, Base Carbone</v>
      </c>
      <c r="G694" s="1058" t="str">
        <f t="shared" si="71"/>
        <v>Bioéthanol (changement d'affectation des sols scénario optimiste), France continentale, Base Carbone; kgCO2e/tonne, Amont</v>
      </c>
      <c r="I694" s="1034" t="s">
        <v>1762</v>
      </c>
      <c r="J694" s="1035" t="s">
        <v>1689</v>
      </c>
      <c r="K694" s="1035" t="s">
        <v>1670</v>
      </c>
      <c r="L694" s="1035" t="s">
        <v>1674</v>
      </c>
      <c r="M694" s="1036">
        <v>0.2</v>
      </c>
      <c r="N694" s="1035" t="s">
        <v>1673</v>
      </c>
      <c r="O694" s="1039">
        <v>902</v>
      </c>
      <c r="P694" s="1039">
        <v>594</v>
      </c>
      <c r="Q694" s="1039">
        <v>39.1</v>
      </c>
      <c r="R694" s="1039">
        <v>0</v>
      </c>
      <c r="S694" s="1039">
        <v>269</v>
      </c>
      <c r="T694" s="1039">
        <v>0</v>
      </c>
      <c r="U694" s="1040">
        <v>-1920</v>
      </c>
    </row>
    <row r="695" spans="4:21" hidden="1" outlineLevel="2">
      <c r="D695" s="1054">
        <f t="shared" si="69"/>
        <v>6</v>
      </c>
      <c r="E695" s="1054" t="str">
        <f>IF(COUNTIF(E$11:E694,F695)&gt;0,"",F695)</f>
        <v>Bioéthanol (sans changement d'affectation des sols), France continentale, Base Carbone</v>
      </c>
      <c r="F695" s="1054" t="str">
        <f t="shared" si="70"/>
        <v>Bioéthanol (sans changement d'affectation des sols), France continentale, Base Carbone</v>
      </c>
      <c r="G695" s="1058" t="str">
        <f t="shared" si="71"/>
        <v>Bioéthanol (sans changement d'affectation des sols), France continentale, Base Carbone; kgCO2e/kWh PCI, Amont</v>
      </c>
      <c r="I695" s="1034" t="s">
        <v>1763</v>
      </c>
      <c r="J695" s="1035" t="s">
        <v>1676</v>
      </c>
      <c r="K695" s="1035" t="s">
        <v>1670</v>
      </c>
      <c r="L695" s="1035" t="s">
        <v>1674</v>
      </c>
      <c r="M695" s="1036">
        <v>0.2</v>
      </c>
      <c r="N695" s="1035" t="s">
        <v>1673</v>
      </c>
      <c r="O695" s="1039">
        <v>0.14399999999999999</v>
      </c>
      <c r="P695" s="1039">
        <v>0.10299999999999999</v>
      </c>
      <c r="Q695" s="1039">
        <v>5.2500000000000003E-3</v>
      </c>
      <c r="R695" s="1039">
        <v>0</v>
      </c>
      <c r="S695" s="1039">
        <v>3.6200000000000003E-2</v>
      </c>
      <c r="T695" s="1039">
        <v>0</v>
      </c>
      <c r="U695" s="1040">
        <v>-0.25800000000000001</v>
      </c>
    </row>
    <row r="696" spans="4:21" hidden="1" outlineLevel="2">
      <c r="D696" s="1054">
        <f t="shared" si="69"/>
        <v>6</v>
      </c>
      <c r="E696" s="1054" t="str">
        <f>IF(COUNTIF(E$11:E695,F696)&gt;0,"",F696)</f>
        <v/>
      </c>
      <c r="F696" s="1054" t="str">
        <f t="shared" si="70"/>
        <v>Bioéthanol (sans changement d'affectation des sols), France continentale, Base Carbone</v>
      </c>
      <c r="G696" s="1058" t="str">
        <f t="shared" si="71"/>
        <v>Bioéthanol (sans changement d'affectation des sols), France continentale, Base Carbone; kgCO2e/litre, Amont</v>
      </c>
      <c r="I696" s="1034" t="s">
        <v>1763</v>
      </c>
      <c r="J696" s="1035" t="s">
        <v>1677</v>
      </c>
      <c r="K696" s="1035" t="s">
        <v>1670</v>
      </c>
      <c r="L696" s="1035" t="s">
        <v>1674</v>
      </c>
      <c r="M696" s="1036">
        <v>0.2</v>
      </c>
      <c r="N696" s="1035" t="s">
        <v>1673</v>
      </c>
      <c r="O696" s="1039">
        <v>0.84799999999999998</v>
      </c>
      <c r="P696" s="1039">
        <v>0.60399999999999998</v>
      </c>
      <c r="Q696" s="1039">
        <v>3.09E-2</v>
      </c>
      <c r="R696" s="1039">
        <v>0</v>
      </c>
      <c r="S696" s="1039">
        <v>0.21299999999999999</v>
      </c>
      <c r="T696" s="1039">
        <v>0</v>
      </c>
      <c r="U696" s="1040">
        <v>-1.52</v>
      </c>
    </row>
    <row r="697" spans="4:21" hidden="1" outlineLevel="2">
      <c r="D697" s="1054">
        <f t="shared" si="69"/>
        <v>6</v>
      </c>
      <c r="E697" s="1054" t="str">
        <f>IF(COUNTIF(E$11:E696,F697)&gt;0,"",F697)</f>
        <v/>
      </c>
      <c r="F697" s="1054" t="str">
        <f t="shared" si="70"/>
        <v>Bioéthanol (sans changement d'affectation des sols), France continentale, Base Carbone</v>
      </c>
      <c r="G697" s="1058" t="str">
        <f t="shared" si="71"/>
        <v>Bioéthanol (sans changement d'affectation des sols), France continentale, Base Carbone; kgCO2e/MJ PCI, Amont</v>
      </c>
      <c r="I697" s="1034" t="s">
        <v>1763</v>
      </c>
      <c r="J697" s="1035" t="s">
        <v>1770</v>
      </c>
      <c r="K697" s="1035" t="s">
        <v>1670</v>
      </c>
      <c r="L697" s="1035" t="s">
        <v>1674</v>
      </c>
      <c r="M697" s="1036">
        <v>0.2</v>
      </c>
      <c r="N697" s="1035" t="s">
        <v>1673</v>
      </c>
      <c r="O697" s="1039">
        <v>0.04</v>
      </c>
      <c r="P697" s="1039">
        <v>2.8500000000000001E-2</v>
      </c>
      <c r="Q697" s="1039">
        <v>1.4599999999999999E-3</v>
      </c>
      <c r="R697" s="1039">
        <v>0</v>
      </c>
      <c r="S697" s="1039">
        <v>0.01</v>
      </c>
      <c r="T697" s="1039">
        <v>0</v>
      </c>
      <c r="U697" s="1040">
        <v>-7.17E-2</v>
      </c>
    </row>
    <row r="698" spans="4:21" hidden="1" outlineLevel="2">
      <c r="D698" s="1054">
        <f t="shared" si="69"/>
        <v>6</v>
      </c>
      <c r="E698" s="1054" t="str">
        <f>IF(COUNTIF(E$11:E697,F698)&gt;0,"",F698)</f>
        <v/>
      </c>
      <c r="F698" s="1054" t="str">
        <f t="shared" si="70"/>
        <v>Bioéthanol (sans changement d'affectation des sols), France continentale, Base Carbone</v>
      </c>
      <c r="G698" s="1058" t="str">
        <f t="shared" si="71"/>
        <v>Bioéthanol (sans changement d'affectation des sols), France continentale, Base Carbone; kgCO2e/tep PCI, Amont</v>
      </c>
      <c r="I698" s="1034" t="s">
        <v>1763</v>
      </c>
      <c r="J698" s="1035" t="s">
        <v>1678</v>
      </c>
      <c r="K698" s="1035" t="s">
        <v>1670</v>
      </c>
      <c r="L698" s="1035" t="s">
        <v>1674</v>
      </c>
      <c r="M698" s="1036">
        <v>0.2</v>
      </c>
      <c r="N698" s="1035" t="s">
        <v>1673</v>
      </c>
      <c r="O698" s="1039">
        <v>1670</v>
      </c>
      <c r="P698" s="1039">
        <v>1190</v>
      </c>
      <c r="Q698" s="1039">
        <v>61</v>
      </c>
      <c r="R698" s="1039">
        <v>0</v>
      </c>
      <c r="S698" s="1039">
        <v>421</v>
      </c>
      <c r="T698" s="1039">
        <v>0</v>
      </c>
      <c r="U698" s="1040">
        <v>-3000</v>
      </c>
    </row>
    <row r="699" spans="4:21" hidden="1" outlineLevel="2">
      <c r="D699" s="1054">
        <f t="shared" si="69"/>
        <v>6</v>
      </c>
      <c r="E699" s="1054" t="str">
        <f>IF(COUNTIF(E$11:E698,F699)&gt;0,"",F699)</f>
        <v/>
      </c>
      <c r="F699" s="1054" t="str">
        <f t="shared" si="70"/>
        <v>Bioéthanol (sans changement d'affectation des sols), France continentale, Base Carbone</v>
      </c>
      <c r="G699" s="1058" t="str">
        <f t="shared" si="71"/>
        <v>Bioéthanol (sans changement d'affectation des sols), France continentale, Base Carbone; kgCO2e/tonne, Amont</v>
      </c>
      <c r="I699" s="1034" t="s">
        <v>1763</v>
      </c>
      <c r="J699" s="1035" t="s">
        <v>1689</v>
      </c>
      <c r="K699" s="1035" t="s">
        <v>1670</v>
      </c>
      <c r="L699" s="1035" t="s">
        <v>1674</v>
      </c>
      <c r="M699" s="1036">
        <v>0.2</v>
      </c>
      <c r="N699" s="1035" t="s">
        <v>1673</v>
      </c>
      <c r="O699" s="1039">
        <v>1070</v>
      </c>
      <c r="P699" s="1039">
        <v>765</v>
      </c>
      <c r="Q699" s="1039">
        <v>39.1</v>
      </c>
      <c r="R699" s="1039">
        <v>0</v>
      </c>
      <c r="S699" s="1039">
        <v>269</v>
      </c>
      <c r="T699" s="1039">
        <v>0</v>
      </c>
      <c r="U699" s="1040">
        <v>-1920</v>
      </c>
    </row>
    <row r="700" spans="4:21" hidden="1" outlineLevel="2">
      <c r="D700" s="1054">
        <f t="shared" si="69"/>
        <v>6</v>
      </c>
      <c r="E700" s="1054" t="str">
        <f>IF(COUNTIF(E$11:E699,F700)&gt;0,"",F700)</f>
        <v/>
      </c>
      <c r="F700" s="1054" t="str">
        <f t="shared" si="70"/>
        <v/>
      </c>
      <c r="G700" s="1058" t="str">
        <f t="shared" si="71"/>
        <v/>
      </c>
      <c r="I700" s="1034"/>
      <c r="J700" s="1035"/>
      <c r="K700" s="1035"/>
      <c r="L700" s="1035"/>
      <c r="M700" s="1036"/>
      <c r="N700" s="1035"/>
      <c r="O700" s="1039"/>
      <c r="P700" s="1039"/>
      <c r="Q700" s="1039"/>
      <c r="R700" s="1039"/>
      <c r="S700" s="1039"/>
      <c r="T700" s="1039"/>
      <c r="U700" s="1040"/>
    </row>
    <row r="701" spans="4:21" hidden="1" outlineLevel="2">
      <c r="D701" s="1054">
        <f t="shared" si="69"/>
        <v>7</v>
      </c>
      <c r="E701" s="1054" t="str">
        <f>IF(COUNTIF(E$11:E700,F701)&gt;0,"",F701)</f>
        <v>Biométhane (issu de la filière STEU, injecté dans les réseau), France continentale, Base Carbone</v>
      </c>
      <c r="F701" s="1054" t="str">
        <f t="shared" si="70"/>
        <v>Biométhane (issu de la filière STEU, injecté dans les réseau), France continentale, Base Carbone</v>
      </c>
      <c r="G701" s="1058" t="str">
        <f t="shared" si="71"/>
        <v>Biométhane (issu de la filière STEU, injecté dans les réseau), France continentale, Base Carbone; kgCO2e/kWh PCI, Amont</v>
      </c>
      <c r="I701" s="2258" t="s">
        <v>4183</v>
      </c>
      <c r="J701" s="2257" t="s">
        <v>1676</v>
      </c>
      <c r="K701" s="2257" t="s">
        <v>1670</v>
      </c>
      <c r="L701" s="2257" t="s">
        <v>1674</v>
      </c>
      <c r="M701" s="2259">
        <v>0.7</v>
      </c>
      <c r="N701" s="2257" t="s">
        <v>1673</v>
      </c>
      <c r="O701" s="2260">
        <v>1.34E-2</v>
      </c>
      <c r="P701" s="2261">
        <v>3.98E-3</v>
      </c>
      <c r="Q701" s="2261">
        <v>0</v>
      </c>
      <c r="R701" s="2261">
        <v>9.4599999999999997E-3</v>
      </c>
      <c r="S701" s="2261">
        <v>0</v>
      </c>
      <c r="T701" s="2261">
        <v>2.5500000000000001E-6</v>
      </c>
      <c r="U701" s="2262">
        <v>0</v>
      </c>
    </row>
    <row r="702" spans="4:21" hidden="1" outlineLevel="2">
      <c r="D702" s="1054">
        <f t="shared" si="69"/>
        <v>7</v>
      </c>
      <c r="E702" s="1054" t="str">
        <f>IF(COUNTIF(E$11:E701,F702)&gt;0,"",F702)</f>
        <v/>
      </c>
      <c r="F702" s="1054" t="str">
        <f t="shared" si="70"/>
        <v>Biométhane (issu de la filière STEU, injecté dans les réseau), France continentale, Base Carbone</v>
      </c>
      <c r="G702" s="1058" t="str">
        <f t="shared" si="71"/>
        <v>Biométhane (issu de la filière STEU, injecté dans les réseau), France continentale, Base Carbone; kgCO2e/kWh PCI, Combustion</v>
      </c>
      <c r="I702" s="2258" t="s">
        <v>4183</v>
      </c>
      <c r="J702" s="2257" t="s">
        <v>1676</v>
      </c>
      <c r="K702" s="2257" t="s">
        <v>1670</v>
      </c>
      <c r="L702" s="2257" t="s">
        <v>1674</v>
      </c>
      <c r="M702" s="2259">
        <v>0.7</v>
      </c>
      <c r="N702" s="2257" t="s">
        <v>1672</v>
      </c>
      <c r="O702" s="2260">
        <v>2.9299999999999999E-3</v>
      </c>
      <c r="P702" s="2261">
        <v>0</v>
      </c>
      <c r="Q702" s="2261">
        <v>0</v>
      </c>
      <c r="R702" s="2261">
        <v>5.3999999999999998E-5</v>
      </c>
      <c r="S702" s="2261">
        <v>2.3900000000000002E-3</v>
      </c>
      <c r="T702" s="2261">
        <v>0</v>
      </c>
      <c r="U702" s="2262">
        <v>0</v>
      </c>
    </row>
    <row r="703" spans="4:21" hidden="1" outlineLevel="2">
      <c r="D703" s="1054">
        <f t="shared" si="69"/>
        <v>7</v>
      </c>
      <c r="E703" s="1054" t="str">
        <f>IF(COUNTIF(E$11:E702,F703)&gt;0,"",F703)</f>
        <v/>
      </c>
      <c r="F703" s="1054" t="str">
        <f t="shared" si="70"/>
        <v>Biométhane (issu de la filière STEU, injecté dans les réseau), France continentale, Base Carbone</v>
      </c>
      <c r="G703" s="1058" t="str">
        <f t="shared" si="71"/>
        <v>Biométhane (issu de la filière STEU, injecté dans les réseau), France continentale, Base Carbone; kgCO2e/kWh PCS, Amont</v>
      </c>
      <c r="I703" s="2258" t="s">
        <v>4183</v>
      </c>
      <c r="J703" s="2257" t="s">
        <v>1681</v>
      </c>
      <c r="K703" s="2257" t="s">
        <v>1670</v>
      </c>
      <c r="L703" s="2257" t="s">
        <v>1674</v>
      </c>
      <c r="M703" s="2259">
        <v>0.7</v>
      </c>
      <c r="N703" s="2257" t="s">
        <v>1673</v>
      </c>
      <c r="O703" s="2260">
        <v>1.21E-2</v>
      </c>
      <c r="P703" s="2261">
        <v>3.5899999999999999E-3</v>
      </c>
      <c r="Q703" s="2261">
        <v>0</v>
      </c>
      <c r="R703" s="2261">
        <v>8.5100000000000002E-3</v>
      </c>
      <c r="S703" s="2261">
        <v>0</v>
      </c>
      <c r="T703" s="2261">
        <v>2.3E-6</v>
      </c>
      <c r="U703" s="2262">
        <v>0</v>
      </c>
    </row>
    <row r="704" spans="4:21" hidden="1" outlineLevel="2">
      <c r="D704" s="1054">
        <f t="shared" si="69"/>
        <v>7</v>
      </c>
      <c r="E704" s="1054" t="str">
        <f>IF(COUNTIF(E$11:E703,F704)&gt;0,"",F704)</f>
        <v/>
      </c>
      <c r="F704" s="1054" t="str">
        <f t="shared" si="70"/>
        <v>Biométhane (issu de la filière STEU, injecté dans les réseau), France continentale, Base Carbone</v>
      </c>
      <c r="G704" s="1058" t="str">
        <f t="shared" si="71"/>
        <v>Biométhane (issu de la filière STEU, injecté dans les réseau), France continentale, Base Carbone; kgCO2e/kWh PCS, Combustion</v>
      </c>
      <c r="I704" s="2258" t="s">
        <v>4183</v>
      </c>
      <c r="J704" s="2257" t="s">
        <v>1681</v>
      </c>
      <c r="K704" s="2257" t="s">
        <v>1670</v>
      </c>
      <c r="L704" s="2257" t="s">
        <v>1674</v>
      </c>
      <c r="M704" s="2259">
        <v>0.7</v>
      </c>
      <c r="N704" s="2257" t="s">
        <v>1672</v>
      </c>
      <c r="O704" s="2260">
        <v>2.64E-3</v>
      </c>
      <c r="P704" s="2261">
        <v>0</v>
      </c>
      <c r="Q704" s="2261">
        <v>0</v>
      </c>
      <c r="R704" s="2261">
        <v>4.8700000000000002E-4</v>
      </c>
      <c r="S704" s="2261">
        <v>2.15E-3</v>
      </c>
      <c r="T704" s="2261">
        <v>0</v>
      </c>
      <c r="U704" s="2262">
        <v>0</v>
      </c>
    </row>
    <row r="705" spans="4:21" hidden="1" outlineLevel="2">
      <c r="D705" s="1054">
        <f t="shared" si="69"/>
        <v>7</v>
      </c>
      <c r="E705" s="1054" t="str">
        <f>IF(COUNTIF(E$11:E704,F705)&gt;0,"",F705)</f>
        <v/>
      </c>
      <c r="F705" s="1054" t="str">
        <f t="shared" si="70"/>
        <v/>
      </c>
      <c r="G705" s="1058" t="str">
        <f t="shared" si="71"/>
        <v/>
      </c>
      <c r="I705" s="1034"/>
      <c r="J705" s="1035"/>
      <c r="K705" s="1035"/>
      <c r="L705" s="1035"/>
      <c r="M705" s="1036"/>
      <c r="N705" s="1035"/>
      <c r="O705" s="1039"/>
      <c r="P705" s="1039"/>
      <c r="Q705" s="1039"/>
      <c r="R705" s="1039"/>
      <c r="S705" s="1039"/>
      <c r="T705" s="1039"/>
      <c r="U705" s="1040"/>
    </row>
    <row r="706" spans="4:21" s="1048" customFormat="1" hidden="1" outlineLevel="2">
      <c r="D706" s="1054">
        <f t="shared" si="69"/>
        <v>8</v>
      </c>
      <c r="E706" s="1054" t="str">
        <f>IF(COUNTIF(E$11:E705,F706)&gt;0,"",F706)</f>
        <v>Biopropane (à base d'huile de colza sans changement d'affectation des sols), France continentale, Base Carbone</v>
      </c>
      <c r="F706" s="1054" t="str">
        <f t="shared" si="70"/>
        <v>Biopropane (à base d'huile de colza sans changement d'affectation des sols), France continentale, Base Carbone</v>
      </c>
      <c r="G706" s="1058" t="str">
        <f t="shared" si="71"/>
        <v>Biopropane (à base d'huile de colza sans changement d'affectation des sols), France continentale, Base Carbone; kgCO2e/tep PCI, Amont</v>
      </c>
      <c r="I706" s="1034" t="s">
        <v>3632</v>
      </c>
      <c r="J706" s="1035" t="s">
        <v>1678</v>
      </c>
      <c r="K706" s="1035" t="s">
        <v>1670</v>
      </c>
      <c r="L706" s="1035" t="s">
        <v>1674</v>
      </c>
      <c r="M706" s="1036">
        <v>0.2</v>
      </c>
      <c r="N706" s="1122" t="s">
        <v>1673</v>
      </c>
      <c r="O706" s="1039">
        <v>2150</v>
      </c>
      <c r="P706" s="1039">
        <v>1340</v>
      </c>
      <c r="Q706" s="1039">
        <v>54.6</v>
      </c>
      <c r="R706" s="1039">
        <v>0</v>
      </c>
      <c r="S706" s="1039">
        <v>729</v>
      </c>
      <c r="T706" s="1039">
        <v>25.2</v>
      </c>
      <c r="U706" s="1040">
        <v>0</v>
      </c>
    </row>
    <row r="707" spans="4:21" s="1048" customFormat="1" hidden="1" outlineLevel="2">
      <c r="D707" s="1054">
        <f t="shared" si="69"/>
        <v>8</v>
      </c>
      <c r="E707" s="1054" t="str">
        <f>IF(COUNTIF(E$11:E706,F707)&gt;0,"",F707)</f>
        <v/>
      </c>
      <c r="F707" s="1054" t="str">
        <f t="shared" si="70"/>
        <v>Biopropane (à base d'huile de colza sans changement d'affectation des sols), France continentale, Base Carbone</v>
      </c>
      <c r="G707" s="1058" t="str">
        <f t="shared" si="71"/>
        <v>Biopropane (à base d'huile de colza sans changement d'affectation des sols), France continentale, Base Carbone; kgCO2e/tonne, Amont</v>
      </c>
      <c r="I707" s="1034" t="s">
        <v>3632</v>
      </c>
      <c r="J707" s="1122" t="s">
        <v>1689</v>
      </c>
      <c r="K707" s="1035" t="s">
        <v>1670</v>
      </c>
      <c r="L707" s="1035" t="s">
        <v>1674</v>
      </c>
      <c r="M707" s="1036">
        <v>0.2</v>
      </c>
      <c r="N707" s="1122" t="s">
        <v>1673</v>
      </c>
      <c r="O707" s="1039">
        <v>2340</v>
      </c>
      <c r="P707" s="1039">
        <v>1460</v>
      </c>
      <c r="Q707" s="1039">
        <v>59.7</v>
      </c>
      <c r="R707" s="1039">
        <v>0</v>
      </c>
      <c r="S707" s="1039">
        <v>797</v>
      </c>
      <c r="T707" s="1039">
        <v>27.6</v>
      </c>
      <c r="U707" s="1040">
        <v>0</v>
      </c>
    </row>
    <row r="708" spans="4:21" s="1048" customFormat="1" hidden="1" outlineLevel="2">
      <c r="D708" s="1054">
        <f t="shared" si="69"/>
        <v>8</v>
      </c>
      <c r="E708" s="1054" t="str">
        <f>IF(COUNTIF(E$11:E707,F708)&gt;0,"",F708)</f>
        <v/>
      </c>
      <c r="F708" s="1054" t="str">
        <f t="shared" si="70"/>
        <v>Biopropane (à base d'huile de colza sans changement d'affectation des sols), France continentale, Base Carbone</v>
      </c>
      <c r="G708" s="1058" t="str">
        <f t="shared" si="71"/>
        <v>Biopropane (à base d'huile de colza sans changement d'affectation des sols), France continentale, Base Carbone; kgCO2e/kWh PCI, Amont</v>
      </c>
      <c r="I708" s="1034" t="s">
        <v>3632</v>
      </c>
      <c r="J708" s="1035" t="s">
        <v>1676</v>
      </c>
      <c r="K708" s="1035" t="s">
        <v>1670</v>
      </c>
      <c r="L708" s="1035" t="s">
        <v>1674</v>
      </c>
      <c r="M708" s="1036">
        <v>0.2</v>
      </c>
      <c r="N708" s="1122" t="s">
        <v>1673</v>
      </c>
      <c r="O708" s="1039">
        <v>0.184</v>
      </c>
      <c r="P708" s="1039">
        <v>0.115</v>
      </c>
      <c r="Q708" s="1039">
        <v>4.6800000000000001E-3</v>
      </c>
      <c r="R708" s="1039">
        <v>0</v>
      </c>
      <c r="S708" s="1039">
        <v>6.2399999999999997E-2</v>
      </c>
      <c r="T708" s="1039">
        <v>2.16E-3</v>
      </c>
      <c r="U708" s="1040">
        <v>0</v>
      </c>
    </row>
    <row r="709" spans="4:21" s="1048" customFormat="1" hidden="1" outlineLevel="2">
      <c r="D709" s="1054">
        <f t="shared" si="69"/>
        <v>8</v>
      </c>
      <c r="E709" s="1054" t="str">
        <f>IF(COUNTIF(E$11:E708,F709)&gt;0,"",F709)</f>
        <v/>
      </c>
      <c r="F709" s="1054" t="str">
        <f t="shared" si="70"/>
        <v>Biopropane (à base d'huile de colza sans changement d'affectation des sols), France continentale, Base Carbone</v>
      </c>
      <c r="G709" s="1058" t="str">
        <f t="shared" si="71"/>
        <v>Biopropane (à base d'huile de colza sans changement d'affectation des sols), France continentale, Base Carbone; kgCO2e/litre, Amont</v>
      </c>
      <c r="I709" s="1034" t="s">
        <v>3632</v>
      </c>
      <c r="J709" s="1035" t="s">
        <v>1677</v>
      </c>
      <c r="K709" s="1035" t="s">
        <v>1670</v>
      </c>
      <c r="L709" s="1035" t="s">
        <v>1674</v>
      </c>
      <c r="M709" s="1036">
        <v>0.2</v>
      </c>
      <c r="N709" s="1122" t="s">
        <v>1673</v>
      </c>
      <c r="O709" s="1039">
        <v>1.22</v>
      </c>
      <c r="P709" s="1039">
        <v>0.76</v>
      </c>
      <c r="Q709" s="1039">
        <v>3.1E-2</v>
      </c>
      <c r="R709" s="1039">
        <v>0</v>
      </c>
      <c r="S709" s="1039">
        <v>0.41399999999999998</v>
      </c>
      <c r="T709" s="1039">
        <v>1.43E-2</v>
      </c>
      <c r="U709" s="1040">
        <v>0</v>
      </c>
    </row>
    <row r="710" spans="4:21" s="1048" customFormat="1" hidden="1" outlineLevel="2">
      <c r="D710" s="1054">
        <f t="shared" si="69"/>
        <v>8</v>
      </c>
      <c r="E710" s="1054" t="str">
        <f>IF(COUNTIF(E$11:E709,F710)&gt;0,"",F710)</f>
        <v/>
      </c>
      <c r="F710" s="1054" t="str">
        <f t="shared" si="70"/>
        <v>Biopropane (à base d'huile de colza sans changement d'affectation des sols), France continentale, Base Carbone</v>
      </c>
      <c r="G710" s="1058" t="str">
        <f t="shared" si="71"/>
        <v>Biopropane (à base d'huile de colza sans changement d'affectation des sols), France continentale, Base Carbone; kgCO2e/GJ PCI, Amont</v>
      </c>
      <c r="I710" s="1034" t="s">
        <v>3632</v>
      </c>
      <c r="J710" s="1035" t="s">
        <v>1669</v>
      </c>
      <c r="K710" s="1035" t="s">
        <v>1670</v>
      </c>
      <c r="L710" s="1035" t="s">
        <v>1674</v>
      </c>
      <c r="M710" s="1036">
        <v>0.2</v>
      </c>
      <c r="N710" s="1122" t="s">
        <v>1673</v>
      </c>
      <c r="O710" s="1039">
        <v>51</v>
      </c>
      <c r="P710" s="1039">
        <v>31.8</v>
      </c>
      <c r="Q710" s="1039">
        <v>1.3</v>
      </c>
      <c r="R710" s="1039">
        <v>0</v>
      </c>
      <c r="S710" s="1039">
        <v>17.3</v>
      </c>
      <c r="T710" s="1039">
        <v>0.6</v>
      </c>
      <c r="U710" s="1040">
        <v>0</v>
      </c>
    </row>
    <row r="711" spans="4:21" s="1048" customFormat="1" hidden="1" outlineLevel="2">
      <c r="D711" s="1054">
        <f t="shared" si="69"/>
        <v>9</v>
      </c>
      <c r="E711" s="1054" t="str">
        <f>IF(COUNTIF(E$11:E710,F711)&gt;0,"",F711)</f>
        <v>Biopropane (à base d'huile de palme (avec capture de méthane) sans changement d'affectation des sols), France continentale, Base Carbone</v>
      </c>
      <c r="F711" s="1054" t="str">
        <f t="shared" si="70"/>
        <v>Biopropane (à base d'huile de palme (avec capture de méthane) sans changement d'affectation des sols), France continentale, Base Carbone</v>
      </c>
      <c r="G711" s="1058" t="str">
        <f t="shared" si="71"/>
        <v>Biopropane (à base d'huile de palme (avec capture de méthane) sans changement d'affectation des sols), France continentale, Base Carbone; kgCO2e/kWh PCI, Amont</v>
      </c>
      <c r="I711" s="1034" t="s">
        <v>3633</v>
      </c>
      <c r="J711" s="1035" t="s">
        <v>1676</v>
      </c>
      <c r="K711" s="1035" t="s">
        <v>1670</v>
      </c>
      <c r="L711" s="1035" t="s">
        <v>1674</v>
      </c>
      <c r="M711" s="1036">
        <v>0.2</v>
      </c>
      <c r="N711" s="1122" t="s">
        <v>1673</v>
      </c>
      <c r="O711" s="1039">
        <v>0.10299999999999999</v>
      </c>
      <c r="P711" s="1039">
        <v>7.7200000000000005E-2</v>
      </c>
      <c r="Q711" s="1039">
        <v>1.9400000000000001E-3</v>
      </c>
      <c r="R711" s="1039">
        <v>0</v>
      </c>
      <c r="S711" s="1039">
        <v>2.06E-2</v>
      </c>
      <c r="T711" s="1039">
        <v>3.5699999999999998E-3</v>
      </c>
      <c r="U711" s="1040">
        <v>0</v>
      </c>
    </row>
    <row r="712" spans="4:21" s="1048" customFormat="1" hidden="1" outlineLevel="2">
      <c r="D712" s="1054">
        <f t="shared" si="69"/>
        <v>9</v>
      </c>
      <c r="E712" s="1054" t="str">
        <f>IF(COUNTIF(E$11:E711,F712)&gt;0,"",F712)</f>
        <v/>
      </c>
      <c r="F712" s="1054" t="str">
        <f t="shared" si="70"/>
        <v>Biopropane (à base d'huile de palme (avec capture de méthane) sans changement d'affectation des sols), France continentale, Base Carbone</v>
      </c>
      <c r="G712" s="1058" t="str">
        <f t="shared" si="71"/>
        <v>Biopropane (à base d'huile de palme (avec capture de méthane) sans changement d'affectation des sols), France continentale, Base Carbone; kgCO2e/tep PCI, Amont</v>
      </c>
      <c r="I712" s="1034" t="s">
        <v>3633</v>
      </c>
      <c r="J712" s="1035" t="s">
        <v>1678</v>
      </c>
      <c r="K712" s="1035" t="s">
        <v>1670</v>
      </c>
      <c r="L712" s="1035" t="s">
        <v>1674</v>
      </c>
      <c r="M712" s="1036">
        <v>0.2</v>
      </c>
      <c r="N712" s="1122" t="s">
        <v>1673</v>
      </c>
      <c r="O712" s="1039">
        <v>1200</v>
      </c>
      <c r="P712" s="1039">
        <v>900</v>
      </c>
      <c r="Q712" s="1039">
        <v>22.7</v>
      </c>
      <c r="R712" s="1039">
        <v>0</v>
      </c>
      <c r="S712" s="1039">
        <v>240</v>
      </c>
      <c r="T712" s="1039">
        <v>41.7</v>
      </c>
      <c r="U712" s="1040">
        <v>0</v>
      </c>
    </row>
    <row r="713" spans="4:21" s="1048" customFormat="1" hidden="1" outlineLevel="2">
      <c r="D713" s="1054">
        <f t="shared" si="69"/>
        <v>9</v>
      </c>
      <c r="E713" s="1054" t="str">
        <f>IF(COUNTIF(E$11:E712,F713)&gt;0,"",F713)</f>
        <v/>
      </c>
      <c r="F713" s="1054" t="str">
        <f t="shared" si="70"/>
        <v>Biopropane (à base d'huile de palme (avec capture de méthane) sans changement d'affectation des sols), France continentale, Base Carbone</v>
      </c>
      <c r="G713" s="1058" t="str">
        <f t="shared" si="71"/>
        <v>Biopropane (à base d'huile de palme (avec capture de méthane) sans changement d'affectation des sols), France continentale, Base Carbone; kgCO2e/tonne, Amont</v>
      </c>
      <c r="I713" s="1034" t="s">
        <v>3633</v>
      </c>
      <c r="J713" s="1122" t="s">
        <v>1689</v>
      </c>
      <c r="K713" s="1035" t="s">
        <v>1670</v>
      </c>
      <c r="L713" s="1035" t="s">
        <v>1674</v>
      </c>
      <c r="M713" s="1036">
        <v>0.2</v>
      </c>
      <c r="N713" s="1122" t="s">
        <v>1673</v>
      </c>
      <c r="O713" s="1039">
        <v>1320</v>
      </c>
      <c r="P713" s="1039">
        <v>985</v>
      </c>
      <c r="Q713" s="1039">
        <v>24.8</v>
      </c>
      <c r="R713" s="1039">
        <v>0</v>
      </c>
      <c r="S713" s="1039">
        <v>263</v>
      </c>
      <c r="T713" s="1039">
        <v>45.6</v>
      </c>
      <c r="U713" s="1040">
        <v>0</v>
      </c>
    </row>
    <row r="714" spans="4:21" s="1048" customFormat="1" hidden="1" outlineLevel="2">
      <c r="D714" s="1054">
        <f t="shared" si="69"/>
        <v>9</v>
      </c>
      <c r="E714" s="1054" t="str">
        <f>IF(COUNTIF(E$11:E713,F714)&gt;0,"",F714)</f>
        <v/>
      </c>
      <c r="F714" s="1054" t="str">
        <f t="shared" si="70"/>
        <v>Biopropane (à base d'huile de palme (avec capture de méthane) sans changement d'affectation des sols), France continentale, Base Carbone</v>
      </c>
      <c r="G714" s="1058" t="str">
        <f t="shared" si="71"/>
        <v>Biopropane (à base d'huile de palme (avec capture de méthane) sans changement d'affectation des sols), France continentale, Base Carbone; kgCO2e/GJ PCI, Amont</v>
      </c>
      <c r="I714" s="1034" t="s">
        <v>3633</v>
      </c>
      <c r="J714" s="1035" t="s">
        <v>1669</v>
      </c>
      <c r="K714" s="1035" t="s">
        <v>1670</v>
      </c>
      <c r="L714" s="1035" t="s">
        <v>1674</v>
      </c>
      <c r="M714" s="1036">
        <v>0.2</v>
      </c>
      <c r="N714" s="1122" t="s">
        <v>1673</v>
      </c>
      <c r="O714" s="1039">
        <v>28.6</v>
      </c>
      <c r="P714" s="1039">
        <v>21.4</v>
      </c>
      <c r="Q714" s="1039">
        <v>0.53900000000000003</v>
      </c>
      <c r="R714" s="1039">
        <v>0</v>
      </c>
      <c r="S714" s="1039">
        <v>5.71</v>
      </c>
      <c r="T714" s="1039">
        <v>0.99099999999999999</v>
      </c>
      <c r="U714" s="1040">
        <v>0</v>
      </c>
    </row>
    <row r="715" spans="4:21" s="1048" customFormat="1" hidden="1" outlineLevel="2">
      <c r="D715" s="1054">
        <f t="shared" si="69"/>
        <v>9</v>
      </c>
      <c r="E715" s="1054" t="str">
        <f>IF(COUNTIF(E$11:E714,F715)&gt;0,"",F715)</f>
        <v/>
      </c>
      <c r="F715" s="1054" t="str">
        <f t="shared" si="70"/>
        <v>Biopropane (à base d'huile de palme (avec capture de méthane) sans changement d'affectation des sols), France continentale, Base Carbone</v>
      </c>
      <c r="G715" s="1058" t="str">
        <f t="shared" si="71"/>
        <v>Biopropane (à base d'huile de palme (avec capture de méthane) sans changement d'affectation des sols), France continentale, Base Carbone; kgCO2e/litre, Amont</v>
      </c>
      <c r="I715" s="1034" t="s">
        <v>3633</v>
      </c>
      <c r="J715" s="1035" t="s">
        <v>1677</v>
      </c>
      <c r="K715" s="1035" t="s">
        <v>1670</v>
      </c>
      <c r="L715" s="1035" t="s">
        <v>1674</v>
      </c>
      <c r="M715" s="1036">
        <v>0.2</v>
      </c>
      <c r="N715" s="1122" t="s">
        <v>1673</v>
      </c>
      <c r="O715" s="1039">
        <v>0.68400000000000005</v>
      </c>
      <c r="P715" s="1039">
        <v>0.51100000000000001</v>
      </c>
      <c r="Q715" s="1039">
        <v>1.29E-2</v>
      </c>
      <c r="R715" s="1039">
        <v>0</v>
      </c>
      <c r="S715" s="1039">
        <v>0.13600000000000001</v>
      </c>
      <c r="T715" s="1039">
        <v>2.3699999999999999E-2</v>
      </c>
      <c r="U715" s="1040">
        <v>0</v>
      </c>
    </row>
    <row r="716" spans="4:21" s="1048" customFormat="1" hidden="1" outlineLevel="2">
      <c r="D716" s="1054">
        <f t="shared" si="69"/>
        <v>10</v>
      </c>
      <c r="E716" s="1054" t="str">
        <f>IF(COUNTIF(E$11:E715,F716)&gt;0,"",F716)</f>
        <v>Biopropane (à base d'huile de palme (sans capture de méthane) sans changement d'affectation des sols), France continentale, Base Carbone</v>
      </c>
      <c r="F716" s="1054" t="str">
        <f t="shared" si="70"/>
        <v>Biopropane (à base d'huile de palme (sans capture de méthane) sans changement d'affectation des sols), France continentale, Base Carbone</v>
      </c>
      <c r="G716" s="1058" t="str">
        <f t="shared" si="71"/>
        <v>Biopropane (à base d'huile de palme (sans capture de méthane) sans changement d'affectation des sols), France continentale, Base Carbone; kgCO2e/tonne, Amont</v>
      </c>
      <c r="I716" s="1034" t="s">
        <v>3634</v>
      </c>
      <c r="J716" s="1122" t="s">
        <v>1689</v>
      </c>
      <c r="K716" s="1035" t="s">
        <v>1670</v>
      </c>
      <c r="L716" s="1035" t="s">
        <v>1674</v>
      </c>
      <c r="M716" s="1036">
        <v>0.2</v>
      </c>
      <c r="N716" s="1122" t="s">
        <v>1673</v>
      </c>
      <c r="O716" s="1039">
        <v>1970</v>
      </c>
      <c r="P716" s="1039">
        <v>985</v>
      </c>
      <c r="Q716" s="1039">
        <v>24.8</v>
      </c>
      <c r="R716" s="1039">
        <v>650</v>
      </c>
      <c r="S716" s="1039">
        <v>263</v>
      </c>
      <c r="T716" s="1039">
        <v>45.6</v>
      </c>
      <c r="U716" s="1040">
        <v>0</v>
      </c>
    </row>
    <row r="717" spans="4:21" s="1048" customFormat="1" hidden="1" outlineLevel="2">
      <c r="D717" s="1054">
        <f t="shared" si="69"/>
        <v>10</v>
      </c>
      <c r="E717" s="1054" t="str">
        <f>IF(COUNTIF(E$11:E716,F717)&gt;0,"",F717)</f>
        <v/>
      </c>
      <c r="F717" s="1054" t="str">
        <f t="shared" si="70"/>
        <v>Biopropane (à base d'huile de palme (sans capture de méthane) sans changement d'affectation des sols), France continentale, Base Carbone</v>
      </c>
      <c r="G717" s="1058" t="str">
        <f t="shared" si="71"/>
        <v>Biopropane (à base d'huile de palme (sans capture de méthane) sans changement d'affectation des sols), France continentale, Base Carbone; kgCO2e/kWh PCI, Amont</v>
      </c>
      <c r="I717" s="1034" t="s">
        <v>3634</v>
      </c>
      <c r="J717" s="1035" t="s">
        <v>1676</v>
      </c>
      <c r="K717" s="1035" t="s">
        <v>1670</v>
      </c>
      <c r="L717" s="1035" t="s">
        <v>1674</v>
      </c>
      <c r="M717" s="1036">
        <v>0.2</v>
      </c>
      <c r="N717" s="1122" t="s">
        <v>1673</v>
      </c>
      <c r="O717" s="1039">
        <v>0.154</v>
      </c>
      <c r="P717" s="1039">
        <v>7.7200000000000005E-2</v>
      </c>
      <c r="Q717" s="1039">
        <v>1.9400000000000001E-3</v>
      </c>
      <c r="R717" s="1039">
        <v>5.0900000000000001E-2</v>
      </c>
      <c r="S717" s="1039">
        <v>2.06E-2</v>
      </c>
      <c r="T717" s="1039">
        <v>3.5699999999999998E-3</v>
      </c>
      <c r="U717" s="1040">
        <v>0</v>
      </c>
    </row>
    <row r="718" spans="4:21" s="1048" customFormat="1" hidden="1" outlineLevel="2">
      <c r="D718" s="1054">
        <f t="shared" si="69"/>
        <v>10</v>
      </c>
      <c r="E718" s="1054" t="str">
        <f>IF(COUNTIF(E$11:E717,F718)&gt;0,"",F718)</f>
        <v/>
      </c>
      <c r="F718" s="1054" t="str">
        <f t="shared" si="70"/>
        <v>Biopropane (à base d'huile de palme (sans capture de méthane) sans changement d'affectation des sols), France continentale, Base Carbone</v>
      </c>
      <c r="G718" s="1058" t="str">
        <f t="shared" si="71"/>
        <v>Biopropane (à base d'huile de palme (sans capture de méthane) sans changement d'affectation des sols), France continentale, Base Carbone; kgCO2e/tep PCI, Amont</v>
      </c>
      <c r="I718" s="1034" t="s">
        <v>3634</v>
      </c>
      <c r="J718" s="1035" t="s">
        <v>1678</v>
      </c>
      <c r="K718" s="1035" t="s">
        <v>1670</v>
      </c>
      <c r="L718" s="1035" t="s">
        <v>1674</v>
      </c>
      <c r="M718" s="1036">
        <v>0.2</v>
      </c>
      <c r="N718" s="1122" t="s">
        <v>1673</v>
      </c>
      <c r="O718" s="1039">
        <v>1800</v>
      </c>
      <c r="P718" s="1039">
        <v>900</v>
      </c>
      <c r="Q718" s="1039">
        <v>22.7</v>
      </c>
      <c r="R718" s="1039">
        <v>594</v>
      </c>
      <c r="S718" s="1039">
        <v>240</v>
      </c>
      <c r="T718" s="1039">
        <v>41.7</v>
      </c>
      <c r="U718" s="1040">
        <v>0</v>
      </c>
    </row>
    <row r="719" spans="4:21" s="1048" customFormat="1" hidden="1" outlineLevel="2">
      <c r="D719" s="1054">
        <f t="shared" si="69"/>
        <v>10</v>
      </c>
      <c r="E719" s="1054" t="str">
        <f>IF(COUNTIF(E$11:E718,F719)&gt;0,"",F719)</f>
        <v/>
      </c>
      <c r="F719" s="1054" t="str">
        <f t="shared" si="70"/>
        <v>Biopropane (à base d'huile de palme (sans capture de méthane) sans changement d'affectation des sols), France continentale, Base Carbone</v>
      </c>
      <c r="G719" s="1058" t="str">
        <f t="shared" si="71"/>
        <v>Biopropane (à base d'huile de palme (sans capture de méthane) sans changement d'affectation des sols), France continentale, Base Carbone; kgCO2e/GJ PCI, Amont</v>
      </c>
      <c r="I719" s="1034" t="s">
        <v>3634</v>
      </c>
      <c r="J719" s="1035" t="s">
        <v>1669</v>
      </c>
      <c r="K719" s="1035" t="s">
        <v>1670</v>
      </c>
      <c r="L719" s="1035" t="s">
        <v>1674</v>
      </c>
      <c r="M719" s="1036">
        <v>0.2</v>
      </c>
      <c r="N719" s="1122" t="s">
        <v>1673</v>
      </c>
      <c r="O719" s="1039">
        <v>42.7</v>
      </c>
      <c r="P719" s="1039">
        <v>21.4</v>
      </c>
      <c r="Q719" s="1039">
        <v>0.53900000000000003</v>
      </c>
      <c r="R719" s="1039">
        <v>14.1</v>
      </c>
      <c r="S719" s="1039">
        <v>5.71</v>
      </c>
      <c r="T719" s="1039">
        <v>0.99099999999999999</v>
      </c>
      <c r="U719" s="1040">
        <v>0</v>
      </c>
    </row>
    <row r="720" spans="4:21" s="1048" customFormat="1" hidden="1" outlineLevel="2">
      <c r="D720" s="1054">
        <f t="shared" si="69"/>
        <v>10</v>
      </c>
      <c r="E720" s="1054" t="str">
        <f>IF(COUNTIF(E$11:E719,F720)&gt;0,"",F720)</f>
        <v/>
      </c>
      <c r="F720" s="1054" t="str">
        <f t="shared" si="70"/>
        <v>Biopropane (à base d'huile de palme (sans capture de méthane) sans changement d'affectation des sols), France continentale, Base Carbone</v>
      </c>
      <c r="G720" s="1058" t="str">
        <f t="shared" si="71"/>
        <v>Biopropane (à base d'huile de palme (sans capture de méthane) sans changement d'affectation des sols), France continentale, Base Carbone; kgCO2e/litre, Amont</v>
      </c>
      <c r="I720" s="1034" t="s">
        <v>3634</v>
      </c>
      <c r="J720" s="1035" t="s">
        <v>1677</v>
      </c>
      <c r="K720" s="1035" t="s">
        <v>1670</v>
      </c>
      <c r="L720" s="1035" t="s">
        <v>1674</v>
      </c>
      <c r="M720" s="1036">
        <v>0.2</v>
      </c>
      <c r="N720" s="1122" t="s">
        <v>1673</v>
      </c>
      <c r="O720" s="1039">
        <v>1.02</v>
      </c>
      <c r="P720" s="1039">
        <v>0.51100000000000001</v>
      </c>
      <c r="Q720" s="1039">
        <v>1.29E-2</v>
      </c>
      <c r="R720" s="1039">
        <v>0.33700000000000002</v>
      </c>
      <c r="S720" s="1039">
        <v>0.13600000000000001</v>
      </c>
      <c r="T720" s="1039">
        <v>2.3699999999999999E-2</v>
      </c>
      <c r="U720" s="1040">
        <v>0</v>
      </c>
    </row>
    <row r="721" spans="4:21" s="1048" customFormat="1" hidden="1" outlineLevel="2">
      <c r="D721" s="1054">
        <f t="shared" si="69"/>
        <v>11</v>
      </c>
      <c r="E721" s="1054" t="str">
        <f>IF(COUNTIF(E$11:E720,F721)&gt;0,"",F721)</f>
        <v>Biopropane (à base d'huiles de cuisson sans changement d'affectation des sols), France continentale, Base Carbone</v>
      </c>
      <c r="F721" s="1054" t="str">
        <f t="shared" si="70"/>
        <v>Biopropane (à base d'huiles de cuisson sans changement d'affectation des sols), France continentale, Base Carbone</v>
      </c>
      <c r="G721" s="1058" t="str">
        <f t="shared" si="71"/>
        <v>Biopropane (à base d'huiles de cuisson sans changement d'affectation des sols), France continentale, Base Carbone; kgCO2e/litre, Amont</v>
      </c>
      <c r="I721" s="1034" t="s">
        <v>3635</v>
      </c>
      <c r="J721" s="1035" t="s">
        <v>1677</v>
      </c>
      <c r="K721" s="1035" t="s">
        <v>1670</v>
      </c>
      <c r="L721" s="1035" t="s">
        <v>1674</v>
      </c>
      <c r="M721" s="1036">
        <v>0.2</v>
      </c>
      <c r="N721" s="1122" t="s">
        <v>1673</v>
      </c>
      <c r="O721" s="1039">
        <v>0.32300000000000001</v>
      </c>
      <c r="P721" s="1039">
        <v>0.30599999999999999</v>
      </c>
      <c r="Q721" s="1039">
        <v>1.0999999999999999E-2</v>
      </c>
      <c r="R721" s="1039">
        <v>0</v>
      </c>
      <c r="S721" s="1039">
        <v>3.4699999999999998E-4</v>
      </c>
      <c r="T721" s="1039">
        <v>5.3499999999999997E-3</v>
      </c>
      <c r="U721" s="1040">
        <v>0</v>
      </c>
    </row>
    <row r="722" spans="4:21" s="1048" customFormat="1" hidden="1" outlineLevel="2">
      <c r="D722" s="1054">
        <f t="shared" si="69"/>
        <v>11</v>
      </c>
      <c r="E722" s="1054" t="str">
        <f>IF(COUNTIF(E$11:E721,F722)&gt;0,"",F722)</f>
        <v/>
      </c>
      <c r="F722" s="1054" t="str">
        <f t="shared" si="70"/>
        <v>Biopropane (à base d'huiles de cuisson sans changement d'affectation des sols), France continentale, Base Carbone</v>
      </c>
      <c r="G722" s="1058" t="str">
        <f t="shared" si="71"/>
        <v>Biopropane (à base d'huiles de cuisson sans changement d'affectation des sols), France continentale, Base Carbone; kgCO2e/GJ PCI, Amont</v>
      </c>
      <c r="I722" s="1034" t="s">
        <v>3635</v>
      </c>
      <c r="J722" s="1035" t="s">
        <v>1669</v>
      </c>
      <c r="K722" s="1035" t="s">
        <v>1670</v>
      </c>
      <c r="L722" s="1035" t="s">
        <v>1674</v>
      </c>
      <c r="M722" s="1036">
        <v>0.2</v>
      </c>
      <c r="N722" s="1122" t="s">
        <v>1673</v>
      </c>
      <c r="O722" s="1039">
        <v>13.5</v>
      </c>
      <c r="P722" s="1039">
        <v>12.8</v>
      </c>
      <c r="Q722" s="1039">
        <v>0.46100000000000002</v>
      </c>
      <c r="R722" s="1039">
        <v>0</v>
      </c>
      <c r="S722" s="1039">
        <v>1.4500000000000001E-2</v>
      </c>
      <c r="T722" s="1039">
        <v>0.224</v>
      </c>
      <c r="U722" s="1040">
        <v>0</v>
      </c>
    </row>
    <row r="723" spans="4:21" s="1048" customFormat="1" hidden="1" outlineLevel="2">
      <c r="D723" s="1054">
        <f t="shared" si="69"/>
        <v>11</v>
      </c>
      <c r="E723" s="1054" t="str">
        <f>IF(COUNTIF(E$11:E722,F723)&gt;0,"",F723)</f>
        <v/>
      </c>
      <c r="F723" s="1054" t="str">
        <f t="shared" si="70"/>
        <v>Biopropane (à base d'huiles de cuisson sans changement d'affectation des sols), France continentale, Base Carbone</v>
      </c>
      <c r="G723" s="1058" t="str">
        <f t="shared" si="71"/>
        <v>Biopropane (à base d'huiles de cuisson sans changement d'affectation des sols), France continentale, Base Carbone; kgCO2e/kWh PCI, Amont</v>
      </c>
      <c r="I723" s="1034" t="s">
        <v>3635</v>
      </c>
      <c r="J723" s="1035" t="s">
        <v>1676</v>
      </c>
      <c r="K723" s="1035" t="s">
        <v>1670</v>
      </c>
      <c r="L723" s="1035" t="s">
        <v>1674</v>
      </c>
      <c r="M723" s="1036">
        <v>0.2</v>
      </c>
      <c r="N723" s="1122" t="s">
        <v>1673</v>
      </c>
      <c r="O723" s="1039">
        <v>4.87E-2</v>
      </c>
      <c r="P723" s="1039">
        <v>4.6199999999999998E-2</v>
      </c>
      <c r="Q723" s="1039">
        <v>1.66E-3</v>
      </c>
      <c r="R723" s="1039">
        <v>0</v>
      </c>
      <c r="S723" s="1039">
        <v>5.3000000000000001E-5</v>
      </c>
      <c r="T723" s="1039">
        <v>8.0699999999999999E-4</v>
      </c>
      <c r="U723" s="1040">
        <v>0</v>
      </c>
    </row>
    <row r="724" spans="4:21" s="1048" customFormat="1" hidden="1" outlineLevel="2">
      <c r="D724" s="1054">
        <f t="shared" si="69"/>
        <v>11</v>
      </c>
      <c r="E724" s="1054" t="str">
        <f>IF(COUNTIF(E$11:E723,F724)&gt;0,"",F724)</f>
        <v/>
      </c>
      <c r="F724" s="1054" t="str">
        <f t="shared" si="70"/>
        <v>Biopropane (à base d'huiles de cuisson sans changement d'affectation des sols), France continentale, Base Carbone</v>
      </c>
      <c r="G724" s="1058" t="str">
        <f t="shared" si="71"/>
        <v>Biopropane (à base d'huiles de cuisson sans changement d'affectation des sols), France continentale, Base Carbone; kgCO2e/tep PCI, Amont</v>
      </c>
      <c r="I724" s="1034" t="s">
        <v>3635</v>
      </c>
      <c r="J724" s="1035" t="s">
        <v>1678</v>
      </c>
      <c r="K724" s="1035" t="s">
        <v>1670</v>
      </c>
      <c r="L724" s="1035" t="s">
        <v>1674</v>
      </c>
      <c r="M724" s="1036">
        <v>0.2</v>
      </c>
      <c r="N724" s="1122" t="s">
        <v>1673</v>
      </c>
      <c r="O724" s="1039">
        <v>568</v>
      </c>
      <c r="P724" s="1039">
        <v>539</v>
      </c>
      <c r="Q724" s="1039">
        <v>19.399999999999999</v>
      </c>
      <c r="R724" s="1039">
        <v>0</v>
      </c>
      <c r="S724" s="1039">
        <v>0.61</v>
      </c>
      <c r="T724" s="1039">
        <v>9.42</v>
      </c>
      <c r="U724" s="1040">
        <v>0</v>
      </c>
    </row>
    <row r="725" spans="4:21" s="1048" customFormat="1" hidden="1" outlineLevel="2">
      <c r="D725" s="1054">
        <f t="shared" si="69"/>
        <v>11</v>
      </c>
      <c r="E725" s="1054" t="str">
        <f>IF(COUNTIF(E$11:E724,F725)&gt;0,"",F725)</f>
        <v/>
      </c>
      <c r="F725" s="1054" t="str">
        <f t="shared" si="70"/>
        <v>Biopropane (à base d'huiles de cuisson sans changement d'affectation des sols), France continentale, Base Carbone</v>
      </c>
      <c r="G725" s="1058" t="str">
        <f t="shared" si="71"/>
        <v>Biopropane (à base d'huiles de cuisson sans changement d'affectation des sols), France continentale, Base Carbone; kgCO2e/tonne, Amont</v>
      </c>
      <c r="I725" s="1034" t="s">
        <v>3635</v>
      </c>
      <c r="J725" s="1122" t="s">
        <v>1689</v>
      </c>
      <c r="K725" s="1035" t="s">
        <v>1670</v>
      </c>
      <c r="L725" s="1035" t="s">
        <v>1674</v>
      </c>
      <c r="M725" s="1036">
        <v>0.2</v>
      </c>
      <c r="N725" s="1122" t="s">
        <v>1673</v>
      </c>
      <c r="O725" s="1039">
        <v>621</v>
      </c>
      <c r="P725" s="1039">
        <v>589</v>
      </c>
      <c r="Q725" s="1039">
        <v>21.2</v>
      </c>
      <c r="R725" s="1039">
        <v>0</v>
      </c>
      <c r="S725" s="1039">
        <v>0.66800000000000004</v>
      </c>
      <c r="T725" s="1039">
        <v>10.3</v>
      </c>
      <c r="U725" s="1040">
        <v>0</v>
      </c>
    </row>
    <row r="726" spans="4:21" s="1048" customFormat="1" hidden="1" outlineLevel="2">
      <c r="D726" s="1054">
        <f t="shared" si="69"/>
        <v>12</v>
      </c>
      <c r="E726" s="1054" t="str">
        <f>IF(COUNTIF(E$11:E725,F726)&gt;0,"",F726)</f>
        <v>Biopropane (à base de distillat d'acides gras d'huile de palme (avec capture de méthane) sans CAS), France continentale, Base Carbone</v>
      </c>
      <c r="F726" s="1054" t="str">
        <f t="shared" si="70"/>
        <v>Biopropane (à base de distillat d'acides gras d'huile de palme (avec capture de méthane) sans CAS), France continentale, Base Carbone</v>
      </c>
      <c r="G726" s="1058" t="str">
        <f t="shared" si="71"/>
        <v>Biopropane (à base de distillat d'acides gras d'huile de palme (avec capture de méthane) sans CAS), France continentale, Base Carbone; kgCO2e/tep PCI, Amont</v>
      </c>
      <c r="I726" s="1034" t="s">
        <v>3636</v>
      </c>
      <c r="J726" s="1122" t="s">
        <v>1678</v>
      </c>
      <c r="K726" s="1035" t="s">
        <v>1670</v>
      </c>
      <c r="L726" s="1035" t="s">
        <v>1674</v>
      </c>
      <c r="M726" s="1036">
        <v>0.2</v>
      </c>
      <c r="N726" s="1122" t="s">
        <v>1673</v>
      </c>
      <c r="O726" s="1039">
        <v>541</v>
      </c>
      <c r="P726" s="1039">
        <v>513</v>
      </c>
      <c r="Q726" s="1039">
        <v>18.399999999999999</v>
      </c>
      <c r="R726" s="1039">
        <v>0</v>
      </c>
      <c r="S726" s="1039">
        <v>0.61</v>
      </c>
      <c r="T726" s="1039">
        <v>9.0299999999999994</v>
      </c>
      <c r="U726" s="1040">
        <v>0</v>
      </c>
    </row>
    <row r="727" spans="4:21" s="1048" customFormat="1" hidden="1" outlineLevel="2">
      <c r="D727" s="1054">
        <f t="shared" si="69"/>
        <v>12</v>
      </c>
      <c r="E727" s="1054" t="str">
        <f>IF(COUNTIF(E$11:E726,F727)&gt;0,"",F727)</f>
        <v/>
      </c>
      <c r="F727" s="1054" t="str">
        <f t="shared" si="70"/>
        <v>Biopropane (à base de distillat d'acides gras d'huile de palme (avec capture de méthane) sans CAS), France continentale, Base Carbone</v>
      </c>
      <c r="G727" s="1058" t="str">
        <f t="shared" si="71"/>
        <v>Biopropane (à base de distillat d'acides gras d'huile de palme (avec capture de méthane) sans CAS), France continentale, Base Carbone; kgCO2e/tonne, Amont</v>
      </c>
      <c r="I727" s="1034" t="s">
        <v>3636</v>
      </c>
      <c r="J727" s="1122" t="s">
        <v>1689</v>
      </c>
      <c r="K727" s="1035" t="s">
        <v>1670</v>
      </c>
      <c r="L727" s="1035" t="s">
        <v>1674</v>
      </c>
      <c r="M727" s="1036">
        <v>0.2</v>
      </c>
      <c r="N727" s="1122" t="s">
        <v>1673</v>
      </c>
      <c r="O727" s="1039">
        <v>592</v>
      </c>
      <c r="P727" s="1039">
        <v>561</v>
      </c>
      <c r="Q727" s="1039">
        <v>20.100000000000001</v>
      </c>
      <c r="R727" s="1039">
        <v>0</v>
      </c>
      <c r="S727" s="1039">
        <v>0.66800000000000004</v>
      </c>
      <c r="T727" s="1039">
        <v>9.8800000000000008</v>
      </c>
      <c r="U727" s="1040">
        <v>0</v>
      </c>
    </row>
    <row r="728" spans="4:21" s="1048" customFormat="1" hidden="1" outlineLevel="2">
      <c r="D728" s="1054">
        <f t="shared" si="69"/>
        <v>12</v>
      </c>
      <c r="E728" s="1054" t="str">
        <f>IF(COUNTIF(E$11:E727,F728)&gt;0,"",F728)</f>
        <v/>
      </c>
      <c r="F728" s="1054" t="str">
        <f t="shared" si="70"/>
        <v>Biopropane (à base de distillat d'acides gras d'huile de palme (avec capture de méthane) sans CAS), France continentale, Base Carbone</v>
      </c>
      <c r="G728" s="1058" t="str">
        <f t="shared" si="71"/>
        <v>Biopropane (à base de distillat d'acides gras d'huile de palme (avec capture de méthane) sans CAS), France continentale, Base Carbone; kgCO2e/kWh PCI, Amont</v>
      </c>
      <c r="I728" s="1034" t="s">
        <v>3636</v>
      </c>
      <c r="J728" s="1035" t="s">
        <v>1676</v>
      </c>
      <c r="K728" s="1035" t="s">
        <v>1670</v>
      </c>
      <c r="L728" s="1035" t="s">
        <v>1674</v>
      </c>
      <c r="M728" s="1036">
        <v>0.2</v>
      </c>
      <c r="N728" s="1122" t="s">
        <v>1673</v>
      </c>
      <c r="O728" s="1039">
        <v>4.6399999999999997E-2</v>
      </c>
      <c r="P728" s="1039">
        <v>4.3999999999999997E-2</v>
      </c>
      <c r="Q728" s="1039">
        <v>1.58E-3</v>
      </c>
      <c r="R728" s="1039">
        <v>0</v>
      </c>
      <c r="S728" s="1039">
        <v>5.3000000000000001E-5</v>
      </c>
      <c r="T728" s="1039">
        <v>7.7399999999999995E-4</v>
      </c>
      <c r="U728" s="1040">
        <v>0</v>
      </c>
    </row>
    <row r="729" spans="4:21" s="1048" customFormat="1" hidden="1" outlineLevel="2">
      <c r="D729" s="1054">
        <f t="shared" si="69"/>
        <v>12</v>
      </c>
      <c r="E729" s="1054" t="str">
        <f>IF(COUNTIF(E$11:E728,F729)&gt;0,"",F729)</f>
        <v/>
      </c>
      <c r="F729" s="1054" t="str">
        <f t="shared" si="70"/>
        <v>Biopropane (à base de distillat d'acides gras d'huile de palme (avec capture de méthane) sans CAS), France continentale, Base Carbone</v>
      </c>
      <c r="G729" s="1058" t="str">
        <f t="shared" si="71"/>
        <v>Biopropane (à base de distillat d'acides gras d'huile de palme (avec capture de méthane) sans CAS), France continentale, Base Carbone; kgCO2e/GJ PCI, Amont</v>
      </c>
      <c r="I729" s="1034" t="s">
        <v>3636</v>
      </c>
      <c r="J729" s="1035" t="s">
        <v>1669</v>
      </c>
      <c r="K729" s="1035" t="s">
        <v>1670</v>
      </c>
      <c r="L729" s="1035" t="s">
        <v>1674</v>
      </c>
      <c r="M729" s="1036">
        <v>0.2</v>
      </c>
      <c r="N729" s="1122" t="s">
        <v>1673</v>
      </c>
      <c r="O729" s="1039">
        <v>12.9</v>
      </c>
      <c r="P729" s="1039">
        <v>12.2</v>
      </c>
      <c r="Q729" s="1039">
        <v>0.437</v>
      </c>
      <c r="R729" s="1039">
        <v>0</v>
      </c>
      <c r="S729" s="1039">
        <v>1.4500000000000001E-2</v>
      </c>
      <c r="T729" s="1039">
        <v>0.215</v>
      </c>
      <c r="U729" s="1040">
        <v>0</v>
      </c>
    </row>
    <row r="730" spans="4:21" s="1048" customFormat="1" hidden="1" outlineLevel="2">
      <c r="D730" s="1054">
        <f t="shared" si="69"/>
        <v>12</v>
      </c>
      <c r="E730" s="1054" t="str">
        <f>IF(COUNTIF(E$11:E729,F730)&gt;0,"",F730)</f>
        <v/>
      </c>
      <c r="F730" s="1054" t="str">
        <f t="shared" si="70"/>
        <v>Biopropane (à base de distillat d'acides gras d'huile de palme (avec capture de méthane) sans CAS), France continentale, Base Carbone</v>
      </c>
      <c r="G730" s="1058" t="str">
        <f t="shared" si="71"/>
        <v>Biopropane (à base de distillat d'acides gras d'huile de palme (avec capture de méthane) sans CAS), France continentale, Base Carbone; kgCO2e/litre, Amont</v>
      </c>
      <c r="I730" s="1034" t="s">
        <v>3636</v>
      </c>
      <c r="J730" s="1035" t="s">
        <v>1677</v>
      </c>
      <c r="K730" s="1035" t="s">
        <v>1670</v>
      </c>
      <c r="L730" s="1035" t="s">
        <v>1674</v>
      </c>
      <c r="M730" s="1036">
        <v>0.2</v>
      </c>
      <c r="N730" s="1122" t="s">
        <v>1673</v>
      </c>
      <c r="O730" s="1039">
        <v>0.307</v>
      </c>
      <c r="P730" s="1039">
        <v>0.29099999999999998</v>
      </c>
      <c r="Q730" s="1039">
        <v>1.04E-2</v>
      </c>
      <c r="R730" s="1039">
        <v>0</v>
      </c>
      <c r="S730" s="1039">
        <v>3.4699999999999998E-4</v>
      </c>
      <c r="T730" s="1039">
        <v>5.13E-3</v>
      </c>
      <c r="U730" s="1040">
        <v>0</v>
      </c>
    </row>
    <row r="731" spans="4:21" s="1048" customFormat="1" hidden="1" outlineLevel="2">
      <c r="D731" s="1054">
        <f t="shared" si="69"/>
        <v>13</v>
      </c>
      <c r="E731" s="1054" t="str">
        <f>IF(COUNTIF(E$11:E730,F731)&gt;0,"",F731)</f>
        <v>Biopropane (à base de distillat d'acides gras d'huile de palme (sans capture de méthane) sans CAS), France continentale, Base Carbone</v>
      </c>
      <c r="F731" s="1054" t="str">
        <f t="shared" si="70"/>
        <v>Biopropane (à base de distillat d'acides gras d'huile de palme (sans capture de méthane) sans CAS), France continentale, Base Carbone</v>
      </c>
      <c r="G731" s="1058" t="str">
        <f t="shared" si="71"/>
        <v>Biopropane (à base de distillat d'acides gras d'huile de palme (sans capture de méthane) sans CAS), France continentale, Base Carbone; kgCO2e/tep PCI, Amont</v>
      </c>
      <c r="I731" s="1034" t="s">
        <v>3637</v>
      </c>
      <c r="J731" s="1035" t="s">
        <v>1678</v>
      </c>
      <c r="K731" s="1035" t="s">
        <v>1670</v>
      </c>
      <c r="L731" s="1035" t="s">
        <v>1674</v>
      </c>
      <c r="M731" s="1036">
        <v>0.2</v>
      </c>
      <c r="N731" s="1122" t="s">
        <v>1673</v>
      </c>
      <c r="O731" s="1039">
        <v>541</v>
      </c>
      <c r="P731" s="1039">
        <v>513</v>
      </c>
      <c r="Q731" s="1039">
        <v>18.399999999999999</v>
      </c>
      <c r="R731" s="1039">
        <v>0</v>
      </c>
      <c r="S731" s="1039">
        <v>0.61</v>
      </c>
      <c r="T731" s="1039">
        <v>9.0299999999999994</v>
      </c>
      <c r="U731" s="1040">
        <v>0</v>
      </c>
    </row>
    <row r="732" spans="4:21" s="1048" customFormat="1" hidden="1" outlineLevel="2">
      <c r="D732" s="1054">
        <f t="shared" si="69"/>
        <v>13</v>
      </c>
      <c r="E732" s="1054" t="str">
        <f>IF(COUNTIF(E$11:E731,F732)&gt;0,"",F732)</f>
        <v/>
      </c>
      <c r="F732" s="1054" t="str">
        <f t="shared" si="70"/>
        <v>Biopropane (à base de distillat d'acides gras d'huile de palme (sans capture de méthane) sans CAS), France continentale, Base Carbone</v>
      </c>
      <c r="G732" s="1058" t="str">
        <f t="shared" si="71"/>
        <v>Biopropane (à base de distillat d'acides gras d'huile de palme (sans capture de méthane) sans CAS), France continentale, Base Carbone; kgCO2e/tonne, Amont</v>
      </c>
      <c r="I732" s="1034" t="s">
        <v>3637</v>
      </c>
      <c r="J732" s="1122" t="s">
        <v>1689</v>
      </c>
      <c r="K732" s="1035" t="s">
        <v>1670</v>
      </c>
      <c r="L732" s="1035" t="s">
        <v>1674</v>
      </c>
      <c r="M732" s="1036">
        <v>0.2</v>
      </c>
      <c r="N732" s="1122" t="s">
        <v>1673</v>
      </c>
      <c r="O732" s="1039">
        <v>592</v>
      </c>
      <c r="P732" s="1039">
        <v>561</v>
      </c>
      <c r="Q732" s="1039">
        <v>20.100000000000001</v>
      </c>
      <c r="R732" s="1039">
        <v>0</v>
      </c>
      <c r="S732" s="1039">
        <v>0.66800000000000004</v>
      </c>
      <c r="T732" s="1039">
        <v>9.8800000000000008</v>
      </c>
      <c r="U732" s="1040">
        <v>0</v>
      </c>
    </row>
    <row r="733" spans="4:21" s="1048" customFormat="1" hidden="1" outlineLevel="2">
      <c r="D733" s="1054">
        <f t="shared" si="69"/>
        <v>13</v>
      </c>
      <c r="E733" s="1054" t="str">
        <f>IF(COUNTIF(E$11:E732,F733)&gt;0,"",F733)</f>
        <v/>
      </c>
      <c r="F733" s="1054" t="str">
        <f t="shared" si="70"/>
        <v>Biopropane (à base de distillat d'acides gras d'huile de palme (sans capture de méthane) sans CAS), France continentale, Base Carbone</v>
      </c>
      <c r="G733" s="1058" t="str">
        <f t="shared" si="71"/>
        <v>Biopropane (à base de distillat d'acides gras d'huile de palme (sans capture de méthane) sans CAS), France continentale, Base Carbone; kgCO2e/kWh PCI, Amont</v>
      </c>
      <c r="I733" s="1034" t="s">
        <v>3637</v>
      </c>
      <c r="J733" s="1035" t="s">
        <v>1676</v>
      </c>
      <c r="K733" s="1035" t="s">
        <v>1670</v>
      </c>
      <c r="L733" s="1035" t="s">
        <v>1674</v>
      </c>
      <c r="M733" s="1036">
        <v>0.2</v>
      </c>
      <c r="N733" s="1122" t="s">
        <v>1673</v>
      </c>
      <c r="O733" s="1039">
        <v>4.6399999999999997E-2</v>
      </c>
      <c r="P733" s="1039">
        <v>4.3999999999999997E-2</v>
      </c>
      <c r="Q733" s="1039">
        <v>1.58E-3</v>
      </c>
      <c r="R733" s="1039">
        <v>0</v>
      </c>
      <c r="S733" s="1039">
        <v>5.3000000000000001E-5</v>
      </c>
      <c r="T733" s="1039">
        <v>7.7399999999999995E-4</v>
      </c>
      <c r="U733" s="1040">
        <v>0</v>
      </c>
    </row>
    <row r="734" spans="4:21" s="1048" customFormat="1" hidden="1" outlineLevel="2">
      <c r="D734" s="1054">
        <f t="shared" ref="D734:D755" si="72">D733+IF(LEN(E734)=0,0,1)</f>
        <v>13</v>
      </c>
      <c r="E734" s="1054" t="str">
        <f>IF(COUNTIF(E$11:E733,F734)&gt;0,"",F734)</f>
        <v/>
      </c>
      <c r="F734" s="1054" t="str">
        <f t="shared" ref="F734:F755" si="73">IF(I734&lt;&gt;"",I734&amp;IF(L734&lt;&gt;"",", "&amp;L734,"")&amp;IF(K734&lt;&gt;"",", "&amp;K734,""),"")</f>
        <v>Biopropane (à base de distillat d'acides gras d'huile de palme (sans capture de méthane) sans CAS), France continentale, Base Carbone</v>
      </c>
      <c r="G734" s="1058" t="str">
        <f t="shared" ref="G734:G755" si="74">IF(F734&lt;&gt;"",F734&amp;IF(J734&lt;&gt;"","; "&amp;J734,"")&amp;IF(N734&lt;&gt;"",", "&amp;N734,""),"")</f>
        <v>Biopropane (à base de distillat d'acides gras d'huile de palme (sans capture de méthane) sans CAS), France continentale, Base Carbone; kgCO2e/litre, Amont</v>
      </c>
      <c r="I734" s="1034" t="s">
        <v>3637</v>
      </c>
      <c r="J734" s="1035" t="s">
        <v>1677</v>
      </c>
      <c r="K734" s="1035" t="s">
        <v>1670</v>
      </c>
      <c r="L734" s="1035" t="s">
        <v>1674</v>
      </c>
      <c r="M734" s="1036">
        <v>0.2</v>
      </c>
      <c r="N734" s="1122" t="s">
        <v>1673</v>
      </c>
      <c r="O734" s="1039">
        <v>0.307</v>
      </c>
      <c r="P734" s="1039">
        <v>0.29099999999999998</v>
      </c>
      <c r="Q734" s="1039">
        <v>1.04E-2</v>
      </c>
      <c r="R734" s="1039">
        <v>0</v>
      </c>
      <c r="S734" s="1039">
        <v>3.4699999999999998E-4</v>
      </c>
      <c r="T734" s="1039">
        <v>5.13E-3</v>
      </c>
      <c r="U734" s="1040">
        <v>0</v>
      </c>
    </row>
    <row r="735" spans="4:21" s="1048" customFormat="1" hidden="1" outlineLevel="2">
      <c r="D735" s="1054">
        <f t="shared" si="72"/>
        <v>13</v>
      </c>
      <c r="E735" s="1054" t="str">
        <f>IF(COUNTIF(E$11:E734,F735)&gt;0,"",F735)</f>
        <v/>
      </c>
      <c r="F735" s="1054" t="str">
        <f t="shared" si="73"/>
        <v>Biopropane (à base de distillat d'acides gras d'huile de palme (sans capture de méthane) sans CAS), France continentale, Base Carbone</v>
      </c>
      <c r="G735" s="1058" t="str">
        <f t="shared" si="74"/>
        <v>Biopropane (à base de distillat d'acides gras d'huile de palme (sans capture de méthane) sans CAS), France continentale, Base Carbone; kgCO2e/GJ PCI, Amont</v>
      </c>
      <c r="I735" s="1034" t="s">
        <v>3637</v>
      </c>
      <c r="J735" s="1035" t="s">
        <v>1669</v>
      </c>
      <c r="K735" s="1035" t="s">
        <v>1670</v>
      </c>
      <c r="L735" s="1035" t="s">
        <v>1674</v>
      </c>
      <c r="M735" s="1036">
        <v>0.2</v>
      </c>
      <c r="N735" s="1122" t="s">
        <v>1673</v>
      </c>
      <c r="O735" s="1039">
        <v>12.9</v>
      </c>
      <c r="P735" s="1039">
        <v>12.2</v>
      </c>
      <c r="Q735" s="1039">
        <v>0.437</v>
      </c>
      <c r="R735" s="1039">
        <v>0</v>
      </c>
      <c r="S735" s="1039">
        <v>1.4500000000000001E-2</v>
      </c>
      <c r="T735" s="1039">
        <v>0.215</v>
      </c>
      <c r="U735" s="1040">
        <v>0</v>
      </c>
    </row>
    <row r="736" spans="4:21" s="1048" customFormat="1" hidden="1" outlineLevel="2">
      <c r="D736" s="1054">
        <f t="shared" si="72"/>
        <v>14</v>
      </c>
      <c r="E736" s="1054" t="str">
        <f>IF(COUNTIF(E$11:E735,F736)&gt;0,"",F736)</f>
        <v>Biopropane (à base de graisses animales sans changement d'affectation des sols), France continentale, Base Carbone</v>
      </c>
      <c r="F736" s="1054" t="str">
        <f t="shared" si="73"/>
        <v>Biopropane (à base de graisses animales sans changement d'affectation des sols), France continentale, Base Carbone</v>
      </c>
      <c r="G736" s="1058" t="str">
        <f t="shared" si="74"/>
        <v>Biopropane (à base de graisses animales sans changement d'affectation des sols), France continentale, Base Carbone; kgCO2e/GJ PCI, Amont</v>
      </c>
      <c r="I736" s="1034" t="s">
        <v>3638</v>
      </c>
      <c r="J736" s="1035" t="s">
        <v>1669</v>
      </c>
      <c r="K736" s="1035" t="s">
        <v>1670</v>
      </c>
      <c r="L736" s="1035" t="s">
        <v>1674</v>
      </c>
      <c r="M736" s="1036">
        <v>0.2</v>
      </c>
      <c r="N736" s="1122" t="s">
        <v>1673</v>
      </c>
      <c r="O736" s="1039">
        <v>13.6</v>
      </c>
      <c r="P736" s="1039">
        <v>12.9</v>
      </c>
      <c r="Q736" s="1039">
        <v>0.46300000000000002</v>
      </c>
      <c r="R736" s="1039">
        <v>0</v>
      </c>
      <c r="S736" s="1039">
        <v>1.4500000000000001E-2</v>
      </c>
      <c r="T736" s="1039">
        <v>0.22600000000000001</v>
      </c>
      <c r="U736" s="1040">
        <v>0</v>
      </c>
    </row>
    <row r="737" spans="4:21" s="1048" customFormat="1" hidden="1" outlineLevel="2">
      <c r="D737" s="1054">
        <f t="shared" si="72"/>
        <v>14</v>
      </c>
      <c r="E737" s="1054" t="str">
        <f>IF(COUNTIF(E$11:E736,F737)&gt;0,"",F737)</f>
        <v/>
      </c>
      <c r="F737" s="1054" t="str">
        <f t="shared" si="73"/>
        <v>Biopropane (à base de graisses animales sans changement d'affectation des sols), France continentale, Base Carbone</v>
      </c>
      <c r="G737" s="1058" t="str">
        <f t="shared" si="74"/>
        <v>Biopropane (à base de graisses animales sans changement d'affectation des sols), France continentale, Base Carbone; kgCO2e/litre, Amont</v>
      </c>
      <c r="I737" s="1034" t="s">
        <v>3638</v>
      </c>
      <c r="J737" s="1035" t="s">
        <v>1677</v>
      </c>
      <c r="K737" s="1035" t="s">
        <v>1670</v>
      </c>
      <c r="L737" s="1035" t="s">
        <v>1674</v>
      </c>
      <c r="M737" s="1036">
        <v>0.2</v>
      </c>
      <c r="N737" s="1122" t="s">
        <v>1673</v>
      </c>
      <c r="O737" s="1039">
        <v>0.32500000000000001</v>
      </c>
      <c r="P737" s="1039">
        <v>0.308</v>
      </c>
      <c r="Q737" s="1039">
        <v>1.11E-2</v>
      </c>
      <c r="R737" s="1039">
        <v>0</v>
      </c>
      <c r="S737" s="1039">
        <v>3.4699999999999998E-4</v>
      </c>
      <c r="T737" s="1039">
        <v>5.4000000000000003E-3</v>
      </c>
      <c r="U737" s="1040">
        <v>0</v>
      </c>
    </row>
    <row r="738" spans="4:21" s="1048" customFormat="1" hidden="1" outlineLevel="2">
      <c r="D738" s="1054">
        <f t="shared" si="72"/>
        <v>14</v>
      </c>
      <c r="E738" s="1054" t="str">
        <f>IF(COUNTIF(E$11:E737,F738)&gt;0,"",F738)</f>
        <v/>
      </c>
      <c r="F738" s="1054" t="str">
        <f t="shared" si="73"/>
        <v>Biopropane (à base de graisses animales sans changement d'affectation des sols), France continentale, Base Carbone</v>
      </c>
      <c r="G738" s="1058" t="str">
        <f t="shared" si="74"/>
        <v>Biopropane (à base de graisses animales sans changement d'affectation des sols), France continentale, Base Carbone; kgCO2e/kWh PCI, Amont</v>
      </c>
      <c r="I738" s="1034" t="s">
        <v>3638</v>
      </c>
      <c r="J738" s="1035" t="s">
        <v>1676</v>
      </c>
      <c r="K738" s="1035" t="s">
        <v>1670</v>
      </c>
      <c r="L738" s="1035" t="s">
        <v>1674</v>
      </c>
      <c r="M738" s="1036">
        <v>0.2</v>
      </c>
      <c r="N738" s="1122" t="s">
        <v>1673</v>
      </c>
      <c r="O738" s="1039">
        <v>4.8899999999999999E-2</v>
      </c>
      <c r="P738" s="1039">
        <v>4.6399999999999997E-2</v>
      </c>
      <c r="Q738" s="1039">
        <v>1.67E-3</v>
      </c>
      <c r="R738" s="1039">
        <v>0</v>
      </c>
      <c r="S738" s="1039">
        <v>5.3000000000000001E-5</v>
      </c>
      <c r="T738" s="1039">
        <v>8.1499999999999997E-4</v>
      </c>
      <c r="U738" s="1040">
        <v>0</v>
      </c>
    </row>
    <row r="739" spans="4:21" s="1048" customFormat="1" hidden="1" outlineLevel="2">
      <c r="D739" s="1054">
        <f t="shared" si="72"/>
        <v>14</v>
      </c>
      <c r="E739" s="1054" t="str">
        <f>IF(COUNTIF(E$11:E738,F739)&gt;0,"",F739)</f>
        <v/>
      </c>
      <c r="F739" s="1054" t="str">
        <f t="shared" si="73"/>
        <v>Biopropane (à base de graisses animales sans changement d'affectation des sols), France continentale, Base Carbone</v>
      </c>
      <c r="G739" s="1058" t="str">
        <f t="shared" si="74"/>
        <v>Biopropane (à base de graisses animales sans changement d'affectation des sols), France continentale, Base Carbone; kgCO2e/tep PCI, Amont</v>
      </c>
      <c r="I739" s="1034" t="s">
        <v>3638</v>
      </c>
      <c r="J739" s="1035" t="s">
        <v>1678</v>
      </c>
      <c r="K739" s="1035" t="s">
        <v>1670</v>
      </c>
      <c r="L739" s="1035" t="s">
        <v>1674</v>
      </c>
      <c r="M739" s="1036">
        <v>0.2</v>
      </c>
      <c r="N739" s="1122" t="s">
        <v>1673</v>
      </c>
      <c r="O739" s="1039">
        <v>572</v>
      </c>
      <c r="P739" s="1039">
        <v>542</v>
      </c>
      <c r="Q739" s="1039">
        <v>19.5</v>
      </c>
      <c r="R739" s="1039">
        <v>0</v>
      </c>
      <c r="S739" s="1039">
        <v>0.61</v>
      </c>
      <c r="T739" s="1039">
        <v>9.51</v>
      </c>
      <c r="U739" s="1040">
        <v>0</v>
      </c>
    </row>
    <row r="740" spans="4:21" s="1048" customFormat="1" hidden="1" outlineLevel="2">
      <c r="D740" s="1054">
        <f t="shared" si="72"/>
        <v>14</v>
      </c>
      <c r="E740" s="1054" t="str">
        <f>IF(COUNTIF(E$11:E739,F740)&gt;0,"",F740)</f>
        <v/>
      </c>
      <c r="F740" s="1054" t="str">
        <f t="shared" si="73"/>
        <v>Biopropane (à base de graisses animales sans changement d'affectation des sols), France continentale, Base Carbone</v>
      </c>
      <c r="G740" s="1058" t="str">
        <f t="shared" si="74"/>
        <v>Biopropane (à base de graisses animales sans changement d'affectation des sols), France continentale, Base Carbone; kgCO2e/tonne, Amont</v>
      </c>
      <c r="I740" s="1034" t="s">
        <v>3638</v>
      </c>
      <c r="J740" s="1122" t="s">
        <v>1689</v>
      </c>
      <c r="K740" s="1035" t="s">
        <v>1670</v>
      </c>
      <c r="L740" s="1035" t="s">
        <v>1674</v>
      </c>
      <c r="M740" s="1036">
        <v>0.2</v>
      </c>
      <c r="N740" s="1122" t="s">
        <v>1673</v>
      </c>
      <c r="O740" s="1039">
        <v>624</v>
      </c>
      <c r="P740" s="1039">
        <v>592</v>
      </c>
      <c r="Q740" s="1039">
        <v>21.3</v>
      </c>
      <c r="R740" s="1039">
        <v>0</v>
      </c>
      <c r="S740" s="1039">
        <v>0.66800000000000004</v>
      </c>
      <c r="T740" s="1039">
        <v>10.4</v>
      </c>
      <c r="U740" s="1040">
        <v>0</v>
      </c>
    </row>
    <row r="741" spans="4:21" s="1048" customFormat="1" hidden="1" outlineLevel="2">
      <c r="D741" s="1054">
        <f t="shared" si="72"/>
        <v>15</v>
      </c>
      <c r="E741" s="1054" t="str">
        <f>IF(COUNTIF(E$11:E740,F741)&gt;0,"",F741)</f>
        <v>Biopropane (mix représentatif de biomasse sans changement d'affectation des sols), France continentale, Base Carbone</v>
      </c>
      <c r="F741" s="1054" t="str">
        <f t="shared" si="73"/>
        <v>Biopropane (mix représentatif de biomasse sans changement d'affectation des sols), France continentale, Base Carbone</v>
      </c>
      <c r="G741" s="1058" t="str">
        <f t="shared" si="74"/>
        <v>Biopropane (mix représentatif de biomasse sans changement d'affectation des sols), France continentale, Base Carbone; kgCO2e/litre, Amont</v>
      </c>
      <c r="I741" s="1034" t="s">
        <v>3639</v>
      </c>
      <c r="J741" s="1035" t="s">
        <v>1677</v>
      </c>
      <c r="K741" s="1035" t="s">
        <v>1670</v>
      </c>
      <c r="L741" s="1035" t="s">
        <v>1674</v>
      </c>
      <c r="M741" s="1036">
        <v>0.2</v>
      </c>
      <c r="N741" s="1122" t="s">
        <v>1673</v>
      </c>
      <c r="O741" s="1039">
        <v>0.4</v>
      </c>
      <c r="P741" s="1039">
        <v>0.33400000000000002</v>
      </c>
      <c r="Q741" s="1039">
        <v>1.14E-2</v>
      </c>
      <c r="R741" s="1039">
        <v>2.63E-2</v>
      </c>
      <c r="S741" s="1039">
        <v>2.0299999999999999E-2</v>
      </c>
      <c r="T741" s="1039">
        <v>7.6299999999999996E-3</v>
      </c>
      <c r="U741" s="1040">
        <v>0</v>
      </c>
    </row>
    <row r="742" spans="4:21" s="1048" customFormat="1" hidden="1" outlineLevel="2">
      <c r="D742" s="1054">
        <f t="shared" si="72"/>
        <v>15</v>
      </c>
      <c r="E742" s="1054" t="str">
        <f>IF(COUNTIF(E$11:E741,F742)&gt;0,"",F742)</f>
        <v/>
      </c>
      <c r="F742" s="1054" t="str">
        <f t="shared" si="73"/>
        <v>Biopropane (mix représentatif de biomasse sans changement d'affectation des sols), France continentale, Base Carbone</v>
      </c>
      <c r="G742" s="1058" t="str">
        <f t="shared" si="74"/>
        <v>Biopropane (mix représentatif de biomasse sans changement d'affectation des sols), France continentale, Base Carbone; kgCO2e/GJ PCI, Amont</v>
      </c>
      <c r="I742" s="1034" t="s">
        <v>3639</v>
      </c>
      <c r="J742" s="1035" t="s">
        <v>1669</v>
      </c>
      <c r="K742" s="1035" t="s">
        <v>1670</v>
      </c>
      <c r="L742" s="1035" t="s">
        <v>1674</v>
      </c>
      <c r="M742" s="1036">
        <v>0.2</v>
      </c>
      <c r="N742" s="1122" t="s">
        <v>1673</v>
      </c>
      <c r="O742" s="1039">
        <v>16.7</v>
      </c>
      <c r="P742" s="1039">
        <v>14</v>
      </c>
      <c r="Q742" s="1039">
        <v>0.47699999999999998</v>
      </c>
      <c r="R742" s="1039">
        <v>1.1000000000000001</v>
      </c>
      <c r="S742" s="1039">
        <v>0.85</v>
      </c>
      <c r="T742" s="1039">
        <v>0.31900000000000001</v>
      </c>
      <c r="U742" s="1040">
        <v>0</v>
      </c>
    </row>
    <row r="743" spans="4:21" s="1048" customFormat="1" hidden="1" outlineLevel="2">
      <c r="D743" s="1054">
        <f t="shared" si="72"/>
        <v>15</v>
      </c>
      <c r="E743" s="1054" t="str">
        <f>IF(COUNTIF(E$11:E742,F743)&gt;0,"",F743)</f>
        <v/>
      </c>
      <c r="F743" s="1054" t="str">
        <f t="shared" si="73"/>
        <v>Biopropane (mix représentatif de biomasse sans changement d'affectation des sols), France continentale, Base Carbone</v>
      </c>
      <c r="G743" s="1058" t="str">
        <f t="shared" si="74"/>
        <v>Biopropane (mix représentatif de biomasse sans changement d'affectation des sols), France continentale, Base Carbone; kgCO2e/tonne, Amont</v>
      </c>
      <c r="I743" s="1034" t="s">
        <v>3639</v>
      </c>
      <c r="J743" s="1122" t="s">
        <v>1689</v>
      </c>
      <c r="K743" s="1035" t="s">
        <v>1670</v>
      </c>
      <c r="L743" s="1035" t="s">
        <v>1674</v>
      </c>
      <c r="M743" s="1036">
        <v>0.2</v>
      </c>
      <c r="N743" s="1122" t="s">
        <v>1673</v>
      </c>
      <c r="O743" s="1039">
        <v>769</v>
      </c>
      <c r="P743" s="1039">
        <v>643</v>
      </c>
      <c r="Q743" s="1039">
        <v>21.9</v>
      </c>
      <c r="R743" s="1039">
        <v>50.7</v>
      </c>
      <c r="S743" s="1039">
        <v>39.1</v>
      </c>
      <c r="T743" s="1039">
        <v>14.7</v>
      </c>
      <c r="U743" s="1040">
        <v>0</v>
      </c>
    </row>
    <row r="744" spans="4:21" s="1048" customFormat="1" hidden="1" outlineLevel="2">
      <c r="D744" s="1054">
        <f t="shared" si="72"/>
        <v>15</v>
      </c>
      <c r="E744" s="1054" t="str">
        <f>IF(COUNTIF(E$11:E743,F744)&gt;0,"",F744)</f>
        <v/>
      </c>
      <c r="F744" s="1054" t="str">
        <f t="shared" si="73"/>
        <v>Biopropane (mix représentatif de biomasse sans changement d'affectation des sols), France continentale, Base Carbone</v>
      </c>
      <c r="G744" s="1058" t="str">
        <f t="shared" si="74"/>
        <v>Biopropane (mix représentatif de biomasse sans changement d'affectation des sols), France continentale, Base Carbone; kgCO2e/tep PCI, Amont</v>
      </c>
      <c r="I744" s="1034" t="s">
        <v>3639</v>
      </c>
      <c r="J744" s="1035" t="s">
        <v>1678</v>
      </c>
      <c r="K744" s="1035" t="s">
        <v>1670</v>
      </c>
      <c r="L744" s="1035" t="s">
        <v>1674</v>
      </c>
      <c r="M744" s="1036">
        <v>0.2</v>
      </c>
      <c r="N744" s="1122" t="s">
        <v>1673</v>
      </c>
      <c r="O744" s="1039">
        <v>703</v>
      </c>
      <c r="P744" s="1039">
        <v>588</v>
      </c>
      <c r="Q744" s="1039">
        <v>20</v>
      </c>
      <c r="R744" s="1039">
        <v>46.3</v>
      </c>
      <c r="S744" s="1039">
        <v>35.700000000000003</v>
      </c>
      <c r="T744" s="1039">
        <v>13.4</v>
      </c>
      <c r="U744" s="1040">
        <v>0</v>
      </c>
    </row>
    <row r="745" spans="4:21" s="1048" customFormat="1" hidden="1" outlineLevel="2">
      <c r="D745" s="1054">
        <f t="shared" si="72"/>
        <v>15</v>
      </c>
      <c r="E745" s="1054" t="str">
        <f>IF(COUNTIF(E$11:E744,F745)&gt;0,"",F745)</f>
        <v/>
      </c>
      <c r="F745" s="1054" t="str">
        <f t="shared" si="73"/>
        <v>Biopropane (mix représentatif de biomasse sans changement d'affectation des sols), France continentale, Base Carbone</v>
      </c>
      <c r="G745" s="1058" t="str">
        <f t="shared" si="74"/>
        <v>Biopropane (mix représentatif de biomasse sans changement d'affectation des sols), France continentale, Base Carbone; kgCO2e/kWh PCI, Amont</v>
      </c>
      <c r="I745" s="1034" t="s">
        <v>3639</v>
      </c>
      <c r="J745" s="1035" t="s">
        <v>1676</v>
      </c>
      <c r="K745" s="1035" t="s">
        <v>1670</v>
      </c>
      <c r="L745" s="1035" t="s">
        <v>1674</v>
      </c>
      <c r="M745" s="1036">
        <v>0.2</v>
      </c>
      <c r="N745" s="1122" t="s">
        <v>1673</v>
      </c>
      <c r="O745" s="1039">
        <v>6.0299999999999999E-2</v>
      </c>
      <c r="P745" s="1039">
        <v>5.04E-2</v>
      </c>
      <c r="Q745" s="1039">
        <v>1.72E-3</v>
      </c>
      <c r="R745" s="1039">
        <v>3.9699999999999996E-3</v>
      </c>
      <c r="S745" s="1039">
        <v>3.0599999999999998E-3</v>
      </c>
      <c r="T745" s="1039">
        <v>1.15E-3</v>
      </c>
      <c r="U745" s="1040">
        <v>0</v>
      </c>
    </row>
    <row r="746" spans="4:21" hidden="1" outlineLevel="2">
      <c r="D746" s="1054">
        <f t="shared" si="72"/>
        <v>15</v>
      </c>
      <c r="E746" s="1054" t="str">
        <f>IF(COUNTIF(E$11:E745,F746)&gt;0,"",F746)</f>
        <v/>
      </c>
      <c r="F746" s="1054" t="str">
        <f t="shared" si="73"/>
        <v/>
      </c>
      <c r="G746" s="1058" t="str">
        <f t="shared" si="74"/>
        <v/>
      </c>
      <c r="I746" s="1034"/>
      <c r="J746" s="1035"/>
      <c r="K746" s="1035"/>
      <c r="L746" s="1035"/>
      <c r="M746" s="1036"/>
      <c r="N746" s="1035"/>
      <c r="O746" s="1039"/>
      <c r="P746" s="1039"/>
      <c r="Q746" s="1039"/>
      <c r="R746" s="1039"/>
      <c r="S746" s="1039"/>
      <c r="T746" s="1039"/>
      <c r="U746" s="1040"/>
    </row>
    <row r="747" spans="4:21" hidden="1" outlineLevel="2">
      <c r="D747" s="1054">
        <f t="shared" si="72"/>
        <v>15</v>
      </c>
      <c r="E747" s="1054" t="str">
        <f>IF(COUNTIF(E$11:E746,F747)&gt;0,"",F747)</f>
        <v/>
      </c>
      <c r="F747" s="1054" t="str">
        <f t="shared" si="73"/>
        <v/>
      </c>
      <c r="G747" s="1058" t="str">
        <f t="shared" si="74"/>
        <v/>
      </c>
      <c r="I747" s="1034"/>
      <c r="J747" s="1035"/>
      <c r="K747" s="1035"/>
      <c r="L747" s="1035"/>
      <c r="M747" s="1036"/>
      <c r="N747" s="1035"/>
      <c r="O747" s="1039"/>
      <c r="P747" s="1039"/>
      <c r="Q747" s="1039"/>
      <c r="R747" s="1039"/>
      <c r="S747" s="1039"/>
      <c r="T747" s="1039"/>
      <c r="U747" s="1040"/>
    </row>
    <row r="748" spans="4:21" hidden="1" outlineLevel="2">
      <c r="D748" s="1054">
        <f t="shared" si="72"/>
        <v>15</v>
      </c>
      <c r="E748" s="1054" t="str">
        <f>IF(COUNTIF(E$11:E747,F748)&gt;0,"",F748)</f>
        <v/>
      </c>
      <c r="F748" s="1054" t="str">
        <f t="shared" si="73"/>
        <v/>
      </c>
      <c r="G748" s="1058" t="str">
        <f t="shared" si="74"/>
        <v/>
      </c>
      <c r="I748" s="1034"/>
      <c r="J748" s="1035"/>
      <c r="K748" s="1035"/>
      <c r="L748" s="1035"/>
      <c r="M748" s="1036"/>
      <c r="N748" s="1035"/>
      <c r="O748" s="1039"/>
      <c r="P748" s="1039"/>
      <c r="Q748" s="1039"/>
      <c r="R748" s="1039"/>
      <c r="S748" s="1039"/>
      <c r="T748" s="1039"/>
      <c r="U748" s="1040"/>
    </row>
    <row r="749" spans="4:21" hidden="1" outlineLevel="2">
      <c r="D749" s="1054">
        <f t="shared" si="72"/>
        <v>15</v>
      </c>
      <c r="E749" s="1054" t="str">
        <f>IF(COUNTIF(E$11:E748,F749)&gt;0,"",F749)</f>
        <v/>
      </c>
      <c r="F749" s="1054" t="str">
        <f t="shared" si="73"/>
        <v/>
      </c>
      <c r="G749" s="1058" t="str">
        <f t="shared" si="74"/>
        <v/>
      </c>
      <c r="I749" s="1034"/>
      <c r="J749" s="1035"/>
      <c r="K749" s="1035"/>
      <c r="L749" s="1035"/>
      <c r="M749" s="1036"/>
      <c r="N749" s="1035"/>
      <c r="O749" s="1039"/>
      <c r="P749" s="1039"/>
      <c r="Q749" s="1039"/>
      <c r="R749" s="1039"/>
      <c r="S749" s="1039"/>
      <c r="T749" s="1039"/>
      <c r="U749" s="1040"/>
    </row>
    <row r="750" spans="4:21" hidden="1" outlineLevel="2">
      <c r="D750" s="1054">
        <f t="shared" si="72"/>
        <v>15</v>
      </c>
      <c r="E750" s="1054" t="str">
        <f>IF(COUNTIF(E$11:E749,F750)&gt;0,"",F750)</f>
        <v/>
      </c>
      <c r="F750" s="1054" t="str">
        <f t="shared" si="73"/>
        <v/>
      </c>
      <c r="G750" s="1058" t="str">
        <f t="shared" si="74"/>
        <v/>
      </c>
      <c r="I750" s="1034"/>
      <c r="J750" s="1035"/>
      <c r="K750" s="1035"/>
      <c r="L750" s="1035"/>
      <c r="M750" s="1036"/>
      <c r="N750" s="1035"/>
      <c r="O750" s="1039"/>
      <c r="P750" s="1039"/>
      <c r="Q750" s="1039"/>
      <c r="R750" s="1039"/>
      <c r="S750" s="1039"/>
      <c r="T750" s="1039"/>
      <c r="U750" s="1040"/>
    </row>
    <row r="751" spans="4:21" hidden="1" outlineLevel="2">
      <c r="D751" s="1054">
        <f t="shared" si="72"/>
        <v>15</v>
      </c>
      <c r="E751" s="1054" t="str">
        <f>IF(COUNTIF(E$11:E750,F751)&gt;0,"",F751)</f>
        <v/>
      </c>
      <c r="F751" s="1054" t="str">
        <f t="shared" si="73"/>
        <v/>
      </c>
      <c r="G751" s="1058" t="str">
        <f t="shared" si="74"/>
        <v/>
      </c>
      <c r="I751" s="1034"/>
      <c r="J751" s="1035"/>
      <c r="K751" s="1035"/>
      <c r="L751" s="1035"/>
      <c r="M751" s="1036"/>
      <c r="N751" s="1035"/>
      <c r="O751" s="1039"/>
      <c r="P751" s="1039"/>
      <c r="Q751" s="1039"/>
      <c r="R751" s="1039"/>
      <c r="S751" s="1039"/>
      <c r="T751" s="1039"/>
      <c r="U751" s="1040"/>
    </row>
    <row r="752" spans="4:21" hidden="1" outlineLevel="2">
      <c r="D752" s="1054">
        <f t="shared" si="72"/>
        <v>15</v>
      </c>
      <c r="E752" s="1054" t="str">
        <f>IF(COUNTIF(E$11:E751,F752)&gt;0,"",F752)</f>
        <v/>
      </c>
      <c r="F752" s="1054" t="str">
        <f t="shared" si="73"/>
        <v/>
      </c>
      <c r="G752" s="1058" t="str">
        <f t="shared" si="74"/>
        <v/>
      </c>
      <c r="I752" s="1034"/>
      <c r="J752" s="1035"/>
      <c r="K752" s="1035"/>
      <c r="L752" s="1035"/>
      <c r="M752" s="1036"/>
      <c r="N752" s="1035"/>
      <c r="O752" s="1039"/>
      <c r="P752" s="1039"/>
      <c r="Q752" s="1039"/>
      <c r="R752" s="1039"/>
      <c r="S752" s="1039"/>
      <c r="T752" s="1039"/>
      <c r="U752" s="1040"/>
    </row>
    <row r="753" spans="2:21" hidden="1" outlineLevel="2">
      <c r="D753" s="1054">
        <f t="shared" si="72"/>
        <v>15</v>
      </c>
      <c r="E753" s="1054" t="str">
        <f>IF(COUNTIF(E$11:E752,F753)&gt;0,"",F753)</f>
        <v/>
      </c>
      <c r="F753" s="1054" t="str">
        <f t="shared" si="73"/>
        <v/>
      </c>
      <c r="G753" s="1058" t="str">
        <f t="shared" si="74"/>
        <v/>
      </c>
      <c r="I753" s="1034"/>
      <c r="J753" s="1035"/>
      <c r="K753" s="1035"/>
      <c r="L753" s="1035"/>
      <c r="M753" s="1036"/>
      <c r="N753" s="1035"/>
      <c r="O753" s="1039"/>
      <c r="P753" s="1039"/>
      <c r="Q753" s="1039"/>
      <c r="R753" s="1039"/>
      <c r="S753" s="1039"/>
      <c r="T753" s="1039"/>
      <c r="U753" s="1040"/>
    </row>
    <row r="754" spans="2:21" hidden="1" outlineLevel="2">
      <c r="D754" s="1054">
        <f t="shared" si="72"/>
        <v>15</v>
      </c>
      <c r="E754" s="1054" t="str">
        <f>IF(COUNTIF(E$11:E753,F754)&gt;0,"",F754)</f>
        <v/>
      </c>
      <c r="F754" s="1054" t="str">
        <f t="shared" si="73"/>
        <v/>
      </c>
      <c r="G754" s="1058" t="str">
        <f t="shared" si="74"/>
        <v/>
      </c>
      <c r="I754" s="1034"/>
      <c r="J754" s="1035"/>
      <c r="K754" s="1035"/>
      <c r="L754" s="1035"/>
      <c r="M754" s="1036"/>
      <c r="N754" s="1035"/>
      <c r="O754" s="1039"/>
      <c r="P754" s="1039"/>
      <c r="Q754" s="1039"/>
      <c r="R754" s="1039"/>
      <c r="S754" s="1039"/>
      <c r="T754" s="1039"/>
      <c r="U754" s="1040"/>
    </row>
    <row r="755" spans="2:21" hidden="1" outlineLevel="2">
      <c r="D755" s="1054">
        <f t="shared" si="72"/>
        <v>15</v>
      </c>
      <c r="E755" s="1054" t="str">
        <f>IF(COUNTIF(E$11:E754,F755)&gt;0,"",F755)</f>
        <v/>
      </c>
      <c r="F755" s="1054" t="str">
        <f t="shared" si="73"/>
        <v/>
      </c>
      <c r="G755" s="1058" t="str">
        <f t="shared" si="74"/>
        <v/>
      </c>
      <c r="I755" s="1034"/>
      <c r="J755" s="1035"/>
      <c r="K755" s="1035"/>
      <c r="L755" s="1035"/>
      <c r="M755" s="1036"/>
      <c r="N755" s="1035"/>
      <c r="O755" s="1039"/>
      <c r="P755" s="1039"/>
      <c r="Q755" s="1039"/>
      <c r="R755" s="1039"/>
      <c r="S755" s="1039"/>
      <c r="T755" s="1039"/>
      <c r="U755" s="1040"/>
    </row>
    <row r="756" spans="2:21" s="1048" customFormat="1" hidden="1" outlineLevel="1">
      <c r="G756" s="1138"/>
      <c r="I756" s="1713"/>
      <c r="J756" s="1714"/>
      <c r="K756" s="1714"/>
      <c r="L756" s="1714"/>
      <c r="M756" s="1715"/>
      <c r="N756" s="1714"/>
      <c r="O756" s="1716"/>
      <c r="P756" s="1716"/>
      <c r="Q756" s="1716"/>
      <c r="R756" s="1716"/>
      <c r="S756" s="1716"/>
      <c r="T756" s="1716"/>
      <c r="U756" s="1717"/>
    </row>
    <row r="757" spans="2:21" hidden="1" outlineLevel="1" collapsed="1">
      <c r="B757" s="2865" t="s">
        <v>123</v>
      </c>
      <c r="C757" s="2865"/>
      <c r="D757" s="1054">
        <v>0</v>
      </c>
      <c r="E757" s="1054"/>
      <c r="F757" s="1054" t="str">
        <f t="shared" ref="F757:F781" si="75">IF(I757&lt;&gt;"",I757&amp;IF(L757&lt;&gt;"",", "&amp;L757,"")&amp;IF(K757&lt;&gt;"",", "&amp;K757,""),"")</f>
        <v/>
      </c>
      <c r="G757" s="1058" t="str">
        <f t="shared" ref="G757:G781" si="76">IF(F757&lt;&gt;"",F757&amp;IF(J757&lt;&gt;"","; "&amp;J757,"")&amp;IF(N757&lt;&gt;"",", "&amp;N757,""),"")</f>
        <v/>
      </c>
      <c r="I757" s="1720"/>
      <c r="J757" s="1721"/>
      <c r="K757" s="1721"/>
      <c r="L757" s="1721"/>
      <c r="M757" s="1722"/>
      <c r="N757" s="1721"/>
      <c r="O757" s="1723"/>
      <c r="P757" s="1723"/>
      <c r="Q757" s="1723"/>
      <c r="R757" s="1723"/>
      <c r="S757" s="1723"/>
      <c r="T757" s="1723"/>
      <c r="U757" s="1724"/>
    </row>
    <row r="758" spans="2:21" hidden="1" outlineLevel="3">
      <c r="B758" s="1053">
        <v>1</v>
      </c>
      <c r="C758" s="1053" t="str">
        <f t="shared" ref="C758:C767" si="77">IF(ISNA(VLOOKUP(B758,$D$758:$E$787,2,FALSE)),"-",VLOOKUP(B758,$D$758:$E$787,2,FALSE))</f>
        <v>Bois bûche (20% d'humidité), France continentale, Base Carbone</v>
      </c>
      <c r="D758" s="1054">
        <f>D757+IF(LEN(E758)=0,0,1)</f>
        <v>1</v>
      </c>
      <c r="E758" s="1054" t="str">
        <f>IF(COUNTIF(E$11:E699,F758)&gt;0,"",F758)</f>
        <v>Bois bûche (20% d'humidité), France continentale, Base Carbone</v>
      </c>
      <c r="F758" s="1054" t="str">
        <f t="shared" si="75"/>
        <v>Bois bûche (20% d'humidité), France continentale, Base Carbone</v>
      </c>
      <c r="G758" s="1058" t="str">
        <f t="shared" si="76"/>
        <v>Bois bûche (20% d'humidité), France continentale, Base Carbone; kgCO2e/kg, Combustion</v>
      </c>
      <c r="I758" s="1034" t="s">
        <v>1764</v>
      </c>
      <c r="J758" s="1035" t="s">
        <v>1675</v>
      </c>
      <c r="K758" s="1035" t="s">
        <v>1670</v>
      </c>
      <c r="L758" s="1035" t="s">
        <v>1674</v>
      </c>
      <c r="M758" s="1036">
        <v>0.5</v>
      </c>
      <c r="N758" s="1035" t="s">
        <v>1672</v>
      </c>
      <c r="O758" s="1039">
        <v>7.2599999999999998E-2</v>
      </c>
      <c r="P758" s="1039">
        <v>0</v>
      </c>
      <c r="Q758" s="1039">
        <v>0</v>
      </c>
      <c r="R758" s="1039">
        <v>7.2599999999999998E-2</v>
      </c>
      <c r="S758" s="1039">
        <v>0</v>
      </c>
      <c r="T758" s="1039">
        <v>0</v>
      </c>
      <c r="U758" s="1040">
        <v>1.47</v>
      </c>
    </row>
    <row r="759" spans="2:21" hidden="1" outlineLevel="3">
      <c r="B759" s="1053">
        <v>2</v>
      </c>
      <c r="C759" s="1053" t="str">
        <f t="shared" si="77"/>
        <v>Broyats de cagettes et de pallettes (20% d'humidité), France continentale, Base Carbone</v>
      </c>
      <c r="D759" s="1054">
        <f t="shared" si="64"/>
        <v>1</v>
      </c>
      <c r="E759" s="1054" t="str">
        <f>IF(COUNTIF(E$11:E758,F759)&gt;0,"",F759)</f>
        <v/>
      </c>
      <c r="F759" s="1054" t="str">
        <f t="shared" si="75"/>
        <v>Bois bûche (20% d'humidité), France continentale, Base Carbone</v>
      </c>
      <c r="G759" s="1058" t="str">
        <f t="shared" si="76"/>
        <v>Bois bûche (20% d'humidité), France continentale, Base Carbone; kgCO2e/kg, Amont</v>
      </c>
      <c r="I759" s="1034" t="s">
        <v>1764</v>
      </c>
      <c r="J759" s="1035" t="s">
        <v>1675</v>
      </c>
      <c r="K759" s="1035" t="s">
        <v>1670</v>
      </c>
      <c r="L759" s="1035" t="s">
        <v>1674</v>
      </c>
      <c r="M759" s="1036">
        <v>0.5</v>
      </c>
      <c r="N759" s="1035" t="s">
        <v>1673</v>
      </c>
      <c r="O759" s="1039">
        <v>4.1200000000000001E-2</v>
      </c>
      <c r="P759" s="1039">
        <v>3.1699999999999999E-2</v>
      </c>
      <c r="Q759" s="1039">
        <v>9.4999999999999998E-3</v>
      </c>
      <c r="R759" s="1039">
        <v>0</v>
      </c>
      <c r="S759" s="1039">
        <v>0</v>
      </c>
      <c r="T759" s="1039">
        <v>0</v>
      </c>
      <c r="U759" s="1040">
        <v>-1.47</v>
      </c>
    </row>
    <row r="760" spans="2:21" hidden="1" outlineLevel="3">
      <c r="B760" s="1053">
        <v>3</v>
      </c>
      <c r="C760" s="1053" t="str">
        <f t="shared" si="77"/>
        <v>Granulés bois (8% d'humidité), France continentale, Base Carbone</v>
      </c>
      <c r="D760" s="1054">
        <f t="shared" si="64"/>
        <v>1</v>
      </c>
      <c r="E760" s="1054" t="str">
        <f>IF(COUNTIF(E$11:E759,F760)&gt;0,"",F760)</f>
        <v/>
      </c>
      <c r="F760" s="1054" t="str">
        <f t="shared" si="75"/>
        <v>Bois bûche (20% d'humidité), France continentale, Base Carbone</v>
      </c>
      <c r="G760" s="1058" t="str">
        <f t="shared" si="76"/>
        <v>Bois bûche (20% d'humidité), France continentale, Base Carbone; kgCO2e/kWh PCI, Combustion</v>
      </c>
      <c r="I760" s="1034" t="s">
        <v>1764</v>
      </c>
      <c r="J760" s="1035" t="s">
        <v>1676</v>
      </c>
      <c r="K760" s="1035" t="s">
        <v>1670</v>
      </c>
      <c r="L760" s="1035" t="s">
        <v>1674</v>
      </c>
      <c r="M760" s="1036">
        <v>0.5</v>
      </c>
      <c r="N760" s="1035" t="s">
        <v>1672</v>
      </c>
      <c r="O760" s="1039">
        <v>1.8800000000000001E-2</v>
      </c>
      <c r="P760" s="1039">
        <v>0</v>
      </c>
      <c r="Q760" s="1039">
        <v>0</v>
      </c>
      <c r="R760" s="1039">
        <v>1.8800000000000001E-2</v>
      </c>
      <c r="S760" s="1039">
        <v>0</v>
      </c>
      <c r="T760" s="1039">
        <v>0</v>
      </c>
      <c r="U760" s="1040">
        <v>0.38</v>
      </c>
    </row>
    <row r="761" spans="2:21" hidden="1" outlineLevel="3">
      <c r="B761" s="1053">
        <v>4</v>
      </c>
      <c r="C761" s="1053" t="str">
        <f t="shared" si="77"/>
        <v>Paille (10% d'humidité), France continentale, Base Carbone</v>
      </c>
      <c r="D761" s="1054">
        <f t="shared" si="64"/>
        <v>1</v>
      </c>
      <c r="E761" s="1054" t="str">
        <f>IF(COUNTIF(E$11:E760,F761)&gt;0,"",F761)</f>
        <v/>
      </c>
      <c r="F761" s="1054" t="str">
        <f t="shared" si="75"/>
        <v>Bois bûche (20% d'humidité), France continentale, Base Carbone</v>
      </c>
      <c r="G761" s="1058" t="str">
        <f t="shared" si="76"/>
        <v>Bois bûche (20% d'humidité), France continentale, Base Carbone; kgCO2e/kWh PCI, Amont</v>
      </c>
      <c r="I761" s="1034" t="s">
        <v>1764</v>
      </c>
      <c r="J761" s="1035" t="s">
        <v>1676</v>
      </c>
      <c r="K761" s="1035" t="s">
        <v>1670</v>
      </c>
      <c r="L761" s="1035" t="s">
        <v>1674</v>
      </c>
      <c r="M761" s="1036">
        <v>0.5</v>
      </c>
      <c r="N761" s="1035" t="s">
        <v>1673</v>
      </c>
      <c r="O761" s="1039">
        <v>1.0699999999999999E-2</v>
      </c>
      <c r="P761" s="1039">
        <v>8.2199999999999999E-3</v>
      </c>
      <c r="Q761" s="1039">
        <v>2.4599999999999999E-3</v>
      </c>
      <c r="R761" s="1039">
        <v>0</v>
      </c>
      <c r="S761" s="1039">
        <v>0</v>
      </c>
      <c r="T761" s="1039">
        <v>0</v>
      </c>
      <c r="U761" s="1040">
        <v>-0.38</v>
      </c>
    </row>
    <row r="762" spans="2:21" hidden="1" outlineLevel="3">
      <c r="B762" s="1053">
        <v>5</v>
      </c>
      <c r="C762" s="1053" t="str">
        <f t="shared" si="77"/>
        <v>Plaquettes forestières (25% d'humidité), France continentale, Base Carbone</v>
      </c>
      <c r="D762" s="1054">
        <f t="shared" si="64"/>
        <v>2</v>
      </c>
      <c r="E762" s="1054" t="str">
        <f>IF(COUNTIF(E$11:E761,F762)&gt;0,"",F762)</f>
        <v>Broyats de cagettes et de pallettes (20% d'humidité), France continentale, Base Carbone</v>
      </c>
      <c r="F762" s="1054" t="str">
        <f t="shared" si="75"/>
        <v>Broyats de cagettes et de pallettes (20% d'humidité), France continentale, Base Carbone</v>
      </c>
      <c r="G762" s="1058" t="str">
        <f t="shared" si="76"/>
        <v>Broyats de cagettes et de pallettes (20% d'humidité), France continentale, Base Carbone; kgCO2e/kg, Combustion</v>
      </c>
      <c r="I762" s="1034" t="s">
        <v>1765</v>
      </c>
      <c r="J762" s="1035" t="s">
        <v>1675</v>
      </c>
      <c r="K762" s="1035" t="s">
        <v>1670</v>
      </c>
      <c r="L762" s="1035" t="s">
        <v>1674</v>
      </c>
      <c r="M762" s="1036">
        <v>0.5</v>
      </c>
      <c r="N762" s="1035" t="s">
        <v>1672</v>
      </c>
      <c r="O762" s="1039">
        <v>1.16E-3</v>
      </c>
      <c r="P762" s="1039">
        <v>0</v>
      </c>
      <c r="Q762" s="1039">
        <v>0</v>
      </c>
      <c r="R762" s="1039">
        <v>1.16E-3</v>
      </c>
      <c r="S762" s="1039">
        <v>0</v>
      </c>
      <c r="T762" s="1039">
        <v>0</v>
      </c>
      <c r="U762" s="1040">
        <v>1.47</v>
      </c>
    </row>
    <row r="763" spans="2:21" hidden="1" outlineLevel="3">
      <c r="B763" s="1053">
        <v>6</v>
      </c>
      <c r="C763" s="1053" t="str">
        <f t="shared" si="77"/>
        <v>Sciures et chutes de scieries (50% d'humidité), France continentale, Base Carbone</v>
      </c>
      <c r="D763" s="1054">
        <f t="shared" si="64"/>
        <v>2</v>
      </c>
      <c r="E763" s="1054" t="str">
        <f>IF(COUNTIF(E$11:E762,F763)&gt;0,"",F763)</f>
        <v/>
      </c>
      <c r="F763" s="1054" t="str">
        <f t="shared" si="75"/>
        <v>Broyats de cagettes et de pallettes (20% d'humidité), France continentale, Base Carbone</v>
      </c>
      <c r="G763" s="1058" t="str">
        <f t="shared" si="76"/>
        <v>Broyats de cagettes et de pallettes (20% d'humidité), France continentale, Base Carbone; kgCO2e/kg, Amont</v>
      </c>
      <c r="I763" s="1034" t="s">
        <v>1765</v>
      </c>
      <c r="J763" s="1035" t="s">
        <v>1675</v>
      </c>
      <c r="K763" s="1035" t="s">
        <v>1670</v>
      </c>
      <c r="L763" s="1035" t="s">
        <v>1674</v>
      </c>
      <c r="M763" s="1036">
        <v>0.5</v>
      </c>
      <c r="N763" s="1035" t="s">
        <v>1673</v>
      </c>
      <c r="O763" s="1039">
        <v>2.6800000000000001E-2</v>
      </c>
      <c r="P763" s="1039">
        <v>2.1000000000000001E-2</v>
      </c>
      <c r="Q763" s="1039">
        <v>5.8100000000000001E-3</v>
      </c>
      <c r="R763" s="1039">
        <v>0</v>
      </c>
      <c r="S763" s="1039">
        <v>0</v>
      </c>
      <c r="T763" s="1039">
        <v>0</v>
      </c>
      <c r="U763" s="1040">
        <v>-1.47</v>
      </c>
    </row>
    <row r="764" spans="2:21" hidden="1" outlineLevel="3">
      <c r="B764" s="1053">
        <v>7</v>
      </c>
      <c r="C764" s="1053" t="str">
        <f t="shared" si="77"/>
        <v>-</v>
      </c>
      <c r="D764" s="1054">
        <f t="shared" si="64"/>
        <v>2</v>
      </c>
      <c r="E764" s="1054" t="str">
        <f>IF(COUNTIF(E$11:E763,F764)&gt;0,"",F764)</f>
        <v/>
      </c>
      <c r="F764" s="1054" t="str">
        <f t="shared" si="75"/>
        <v>Broyats de cagettes et de pallettes (20% d'humidité), France continentale, Base Carbone</v>
      </c>
      <c r="G764" s="1058" t="str">
        <f t="shared" si="76"/>
        <v>Broyats de cagettes et de pallettes (20% d'humidité), France continentale, Base Carbone; kgCO2e/kWh PCI, Combustion</v>
      </c>
      <c r="I764" s="1034" t="s">
        <v>1765</v>
      </c>
      <c r="J764" s="1035" t="s">
        <v>1676</v>
      </c>
      <c r="K764" s="1035" t="s">
        <v>1670</v>
      </c>
      <c r="L764" s="1035" t="s">
        <v>1674</v>
      </c>
      <c r="M764" s="1036">
        <v>0.5</v>
      </c>
      <c r="N764" s="1035" t="s">
        <v>1672</v>
      </c>
      <c r="O764" s="1039">
        <v>2.9700000000000001E-4</v>
      </c>
      <c r="P764" s="1039">
        <v>0</v>
      </c>
      <c r="Q764" s="1039">
        <v>0</v>
      </c>
      <c r="R764" s="1039">
        <v>2.9700000000000001E-4</v>
      </c>
      <c r="S764" s="1039">
        <v>0</v>
      </c>
      <c r="T764" s="1039">
        <v>0</v>
      </c>
      <c r="U764" s="1040">
        <v>0.376</v>
      </c>
    </row>
    <row r="765" spans="2:21" hidden="1" outlineLevel="3">
      <c r="B765" s="1053">
        <v>8</v>
      </c>
      <c r="C765" s="1053" t="str">
        <f t="shared" si="77"/>
        <v>-</v>
      </c>
      <c r="D765" s="1054">
        <f t="shared" si="64"/>
        <v>2</v>
      </c>
      <c r="E765" s="1054" t="str">
        <f>IF(COUNTIF(E$11:E764,F765)&gt;0,"",F765)</f>
        <v/>
      </c>
      <c r="F765" s="1054" t="str">
        <f t="shared" si="75"/>
        <v>Broyats de cagettes et de pallettes (20% d'humidité), France continentale, Base Carbone</v>
      </c>
      <c r="G765" s="1058" t="str">
        <f t="shared" si="76"/>
        <v>Broyats de cagettes et de pallettes (20% d'humidité), France continentale, Base Carbone; kgCO2e/kWh PCI, Amont</v>
      </c>
      <c r="I765" s="1034" t="s">
        <v>1765</v>
      </c>
      <c r="J765" s="1035" t="s">
        <v>1676</v>
      </c>
      <c r="K765" s="1035" t="s">
        <v>1670</v>
      </c>
      <c r="L765" s="1035" t="s">
        <v>1674</v>
      </c>
      <c r="M765" s="1036">
        <v>0.5</v>
      </c>
      <c r="N765" s="1035" t="s">
        <v>1673</v>
      </c>
      <c r="O765" s="1039">
        <v>6.8799999999999998E-3</v>
      </c>
      <c r="P765" s="1039">
        <v>5.3899999999999998E-3</v>
      </c>
      <c r="Q765" s="1039">
        <v>1.49E-3</v>
      </c>
      <c r="R765" s="1039">
        <v>0</v>
      </c>
      <c r="S765" s="1039">
        <v>0</v>
      </c>
      <c r="T765" s="1039">
        <v>0</v>
      </c>
      <c r="U765" s="1040">
        <v>-0.376</v>
      </c>
    </row>
    <row r="766" spans="2:21" hidden="1" outlineLevel="3">
      <c r="B766" s="1053">
        <v>9</v>
      </c>
      <c r="C766" s="1053" t="str">
        <f t="shared" si="77"/>
        <v>-</v>
      </c>
      <c r="D766" s="1054">
        <f t="shared" si="64"/>
        <v>3</v>
      </c>
      <c r="E766" s="1054" t="str">
        <f>IF(COUNTIF(E$11:E765,F766)&gt;0,"",F766)</f>
        <v>Granulés bois (8% d'humidité), France continentale, Base Carbone</v>
      </c>
      <c r="F766" s="1054" t="str">
        <f t="shared" si="75"/>
        <v>Granulés bois (8% d'humidité), France continentale, Base Carbone</v>
      </c>
      <c r="G766" s="1058" t="str">
        <f t="shared" si="76"/>
        <v>Granulés bois (8% d'humidité), France continentale, Base Carbone; kgCO2e/kg, Combustion</v>
      </c>
      <c r="I766" s="1034" t="s">
        <v>1766</v>
      </c>
      <c r="J766" s="1035" t="s">
        <v>1675</v>
      </c>
      <c r="K766" s="1035" t="s">
        <v>1670</v>
      </c>
      <c r="L766" s="1035" t="s">
        <v>1674</v>
      </c>
      <c r="M766" s="1036">
        <v>0.5</v>
      </c>
      <c r="N766" s="1035" t="s">
        <v>1672</v>
      </c>
      <c r="O766" s="1039">
        <v>5.11E-2</v>
      </c>
      <c r="P766" s="1039">
        <v>0</v>
      </c>
      <c r="Q766" s="1039">
        <v>0</v>
      </c>
      <c r="R766" s="1039">
        <v>5.11E-2</v>
      </c>
      <c r="S766" s="1039">
        <v>0</v>
      </c>
      <c r="T766" s="1039">
        <v>0</v>
      </c>
      <c r="U766" s="1040">
        <v>1.69</v>
      </c>
    </row>
    <row r="767" spans="2:21" hidden="1" outlineLevel="3">
      <c r="B767" s="1053">
        <v>10</v>
      </c>
      <c r="C767" s="1053" t="str">
        <f t="shared" si="77"/>
        <v>-</v>
      </c>
      <c r="D767" s="1054">
        <f t="shared" ref="D767:D781" si="78">D766+IF(LEN(E767)=0,0,1)</f>
        <v>3</v>
      </c>
      <c r="E767" s="1054" t="str">
        <f>IF(COUNTIF(E$11:E766,F767)&gt;0,"",F767)</f>
        <v/>
      </c>
      <c r="F767" s="1054" t="str">
        <f t="shared" si="75"/>
        <v>Granulés bois (8% d'humidité), France continentale, Base Carbone</v>
      </c>
      <c r="G767" s="1058" t="str">
        <f t="shared" si="76"/>
        <v>Granulés bois (8% d'humidité), France continentale, Base Carbone; kgCO2e/kg, Amont</v>
      </c>
      <c r="I767" s="1034" t="s">
        <v>1766</v>
      </c>
      <c r="J767" s="1035" t="s">
        <v>1675</v>
      </c>
      <c r="K767" s="1035" t="s">
        <v>1670</v>
      </c>
      <c r="L767" s="1035" t="s">
        <v>1674</v>
      </c>
      <c r="M767" s="1036">
        <v>0.5</v>
      </c>
      <c r="N767" s="1035" t="s">
        <v>1673</v>
      </c>
      <c r="O767" s="1039">
        <v>5.9700000000000003E-2</v>
      </c>
      <c r="P767" s="1039">
        <v>4.5900000000000003E-2</v>
      </c>
      <c r="Q767" s="1039">
        <v>1.38E-2</v>
      </c>
      <c r="R767" s="1039">
        <v>0</v>
      </c>
      <c r="S767" s="1039">
        <v>0</v>
      </c>
      <c r="T767" s="1039">
        <v>0</v>
      </c>
      <c r="U767" s="1040">
        <v>-1.69</v>
      </c>
    </row>
    <row r="768" spans="2:21" hidden="1" outlineLevel="3">
      <c r="D768" s="1054">
        <f t="shared" si="78"/>
        <v>3</v>
      </c>
      <c r="E768" s="1054" t="str">
        <f>IF(COUNTIF(E$11:E767,F768)&gt;0,"",F768)</f>
        <v/>
      </c>
      <c r="F768" s="1054" t="str">
        <f t="shared" si="75"/>
        <v>Granulés bois (8% d'humidité), France continentale, Base Carbone</v>
      </c>
      <c r="G768" s="1058" t="str">
        <f t="shared" si="76"/>
        <v>Granulés bois (8% d'humidité), France continentale, Base Carbone; kgCO2e/kWh PCI, Combustion</v>
      </c>
      <c r="I768" s="1034" t="s">
        <v>1766</v>
      </c>
      <c r="J768" s="1035" t="s">
        <v>1676</v>
      </c>
      <c r="K768" s="1035" t="s">
        <v>1670</v>
      </c>
      <c r="L768" s="1035" t="s">
        <v>1674</v>
      </c>
      <c r="M768" s="1036">
        <v>0.5</v>
      </c>
      <c r="N768" s="1035" t="s">
        <v>1672</v>
      </c>
      <c r="O768" s="1039">
        <v>1.4E-2</v>
      </c>
      <c r="P768" s="1039">
        <v>0</v>
      </c>
      <c r="Q768" s="1039">
        <v>0</v>
      </c>
      <c r="R768" s="1039">
        <v>1.4E-2</v>
      </c>
      <c r="S768" s="1039">
        <v>0</v>
      </c>
      <c r="T768" s="1039">
        <v>0</v>
      </c>
      <c r="U768" s="1040">
        <v>0.46200000000000002</v>
      </c>
    </row>
    <row r="769" spans="4:21" hidden="1" outlineLevel="3">
      <c r="D769" s="1054">
        <f t="shared" si="78"/>
        <v>3</v>
      </c>
      <c r="E769" s="1054" t="str">
        <f>IF(COUNTIF(E$11:E768,F769)&gt;0,"",F769)</f>
        <v/>
      </c>
      <c r="F769" s="1054" t="str">
        <f t="shared" si="75"/>
        <v>Granulés bois (8% d'humidité), France continentale, Base Carbone</v>
      </c>
      <c r="G769" s="1058" t="str">
        <f t="shared" si="76"/>
        <v>Granulés bois (8% d'humidité), France continentale, Base Carbone; kgCO2e/kWh PCI, Amont</v>
      </c>
      <c r="I769" s="1034" t="s">
        <v>1766</v>
      </c>
      <c r="J769" s="1035" t="s">
        <v>1676</v>
      </c>
      <c r="K769" s="1035" t="s">
        <v>1670</v>
      </c>
      <c r="L769" s="1035" t="s">
        <v>1674</v>
      </c>
      <c r="M769" s="1036">
        <v>0.5</v>
      </c>
      <c r="N769" s="1035" t="s">
        <v>1673</v>
      </c>
      <c r="O769" s="1039">
        <v>1.6400000000000001E-2</v>
      </c>
      <c r="P769" s="1039">
        <v>1.26E-2</v>
      </c>
      <c r="Q769" s="1039">
        <v>3.7799999999999999E-3</v>
      </c>
      <c r="R769" s="1039">
        <v>0</v>
      </c>
      <c r="S769" s="1039">
        <v>0</v>
      </c>
      <c r="T769" s="1039">
        <v>0</v>
      </c>
      <c r="U769" s="1040">
        <v>-0.46200000000000002</v>
      </c>
    </row>
    <row r="770" spans="4:21" hidden="1" outlineLevel="3">
      <c r="D770" s="1054">
        <f t="shared" si="78"/>
        <v>4</v>
      </c>
      <c r="E770" s="1054" t="str">
        <f>IF(COUNTIF(E$11:E769,F770)&gt;0,"",F770)</f>
        <v>Paille (10% d'humidité), France continentale, Base Carbone</v>
      </c>
      <c r="F770" s="1054" t="str">
        <f t="shared" si="75"/>
        <v>Paille (10% d'humidité), France continentale, Base Carbone</v>
      </c>
      <c r="G770" s="1058" t="str">
        <f t="shared" si="76"/>
        <v>Paille (10% d'humidité), France continentale, Base Carbone; kgCO2e/kWh PCI, Combustion</v>
      </c>
      <c r="I770" s="1034" t="s">
        <v>1767</v>
      </c>
      <c r="J770" s="1035" t="s">
        <v>1676</v>
      </c>
      <c r="K770" s="1035" t="s">
        <v>1670</v>
      </c>
      <c r="L770" s="1035" t="s">
        <v>1674</v>
      </c>
      <c r="M770" s="1036">
        <v>0.5</v>
      </c>
      <c r="N770" s="1035" t="s">
        <v>1672</v>
      </c>
      <c r="O770" s="1039">
        <v>0</v>
      </c>
      <c r="P770" s="1039">
        <v>0</v>
      </c>
      <c r="Q770" s="1039">
        <v>0</v>
      </c>
      <c r="R770" s="1039">
        <v>0</v>
      </c>
      <c r="S770" s="1039">
        <v>0</v>
      </c>
      <c r="T770" s="1039">
        <v>0</v>
      </c>
      <c r="U770" s="1040">
        <v>0.33</v>
      </c>
    </row>
    <row r="771" spans="4:21" hidden="1" outlineLevel="3">
      <c r="D771" s="1054">
        <f t="shared" si="78"/>
        <v>4</v>
      </c>
      <c r="E771" s="1054" t="str">
        <f>IF(COUNTIF(E$11:E770,F771)&gt;0,"",F771)</f>
        <v/>
      </c>
      <c r="F771" s="1054" t="str">
        <f t="shared" si="75"/>
        <v>Paille (10% d'humidité), France continentale, Base Carbone</v>
      </c>
      <c r="G771" s="1058" t="str">
        <f t="shared" si="76"/>
        <v>Paille (10% d'humidité), France continentale, Base Carbone; kgCO2e/kWh PCI, Amont</v>
      </c>
      <c r="I771" s="1034" t="s">
        <v>1767</v>
      </c>
      <c r="J771" s="1035" t="s">
        <v>1676</v>
      </c>
      <c r="K771" s="1035" t="s">
        <v>1670</v>
      </c>
      <c r="L771" s="1035" t="s">
        <v>1674</v>
      </c>
      <c r="M771" s="1036">
        <v>0.5</v>
      </c>
      <c r="N771" s="1035" t="s">
        <v>1673</v>
      </c>
      <c r="O771" s="1039">
        <v>5.1299999999999998E-2</v>
      </c>
      <c r="P771" s="1039">
        <v>5.1299999999999998E-2</v>
      </c>
      <c r="Q771" s="1039">
        <v>0</v>
      </c>
      <c r="R771" s="1039">
        <v>0</v>
      </c>
      <c r="S771" s="1039">
        <v>0</v>
      </c>
      <c r="T771" s="1039">
        <v>0</v>
      </c>
      <c r="U771" s="1040">
        <v>-0.33</v>
      </c>
    </row>
    <row r="772" spans="4:21" hidden="1" outlineLevel="3">
      <c r="D772" s="1054">
        <f t="shared" si="78"/>
        <v>4</v>
      </c>
      <c r="E772" s="1054" t="str">
        <f>IF(COUNTIF(E$11:E771,F772)&gt;0,"",F772)</f>
        <v/>
      </c>
      <c r="F772" s="1054" t="str">
        <f t="shared" si="75"/>
        <v>Paille (10% d'humidité), France continentale, Base Carbone</v>
      </c>
      <c r="G772" s="1058" t="str">
        <f t="shared" si="76"/>
        <v>Paille (10% d'humidité), France continentale, Base Carbone; kgCO2e/kg, Combustion</v>
      </c>
      <c r="I772" s="1034" t="s">
        <v>1767</v>
      </c>
      <c r="J772" s="1035" t="s">
        <v>1675</v>
      </c>
      <c r="K772" s="1035" t="s">
        <v>1670</v>
      </c>
      <c r="L772" s="1035" t="s">
        <v>1674</v>
      </c>
      <c r="M772" s="1036">
        <v>0.5</v>
      </c>
      <c r="N772" s="1035" t="s">
        <v>1672</v>
      </c>
      <c r="O772" s="1039">
        <v>0</v>
      </c>
      <c r="P772" s="1039">
        <v>0</v>
      </c>
      <c r="Q772" s="1039">
        <v>0</v>
      </c>
      <c r="R772" s="1039">
        <v>0</v>
      </c>
      <c r="S772" s="1039">
        <v>0</v>
      </c>
      <c r="T772" s="1039">
        <v>0</v>
      </c>
      <c r="U772" s="1040">
        <v>1.39</v>
      </c>
    </row>
    <row r="773" spans="4:21" hidden="1" outlineLevel="3">
      <c r="D773" s="1054">
        <f t="shared" si="78"/>
        <v>4</v>
      </c>
      <c r="E773" s="1054" t="str">
        <f>IF(COUNTIF(E$11:E772,F773)&gt;0,"",F773)</f>
        <v/>
      </c>
      <c r="F773" s="1054" t="str">
        <f t="shared" si="75"/>
        <v>Paille (10% d'humidité), France continentale, Base Carbone</v>
      </c>
      <c r="G773" s="1058" t="str">
        <f t="shared" si="76"/>
        <v>Paille (10% d'humidité), France continentale, Base Carbone; kgCO2e/kg, Amont</v>
      </c>
      <c r="I773" s="1034" t="s">
        <v>1767</v>
      </c>
      <c r="J773" s="1035" t="s">
        <v>1675</v>
      </c>
      <c r="K773" s="1035" t="s">
        <v>1670</v>
      </c>
      <c r="L773" s="1035" t="s">
        <v>1674</v>
      </c>
      <c r="M773" s="1036">
        <v>0.5</v>
      </c>
      <c r="N773" s="1035" t="s">
        <v>1673</v>
      </c>
      <c r="O773" s="1039">
        <v>0.16900000000000001</v>
      </c>
      <c r="P773" s="1039">
        <v>0.16900000000000001</v>
      </c>
      <c r="Q773" s="1039">
        <v>0</v>
      </c>
      <c r="R773" s="1039">
        <v>0</v>
      </c>
      <c r="S773" s="1039">
        <v>0</v>
      </c>
      <c r="T773" s="1039">
        <v>0</v>
      </c>
      <c r="U773" s="1040">
        <v>-1.39</v>
      </c>
    </row>
    <row r="774" spans="4:21" hidden="1" outlineLevel="3">
      <c r="D774" s="1054">
        <f t="shared" si="78"/>
        <v>5</v>
      </c>
      <c r="E774" s="1054" t="str">
        <f>IF(COUNTIF(E$11:E773,F774)&gt;0,"",F774)</f>
        <v>Plaquettes forestières (25% d'humidité), France continentale, Base Carbone</v>
      </c>
      <c r="F774" s="1054" t="str">
        <f t="shared" si="75"/>
        <v>Plaquettes forestières (25% d'humidité), France continentale, Base Carbone</v>
      </c>
      <c r="G774" s="1058" t="str">
        <f t="shared" si="76"/>
        <v>Plaquettes forestières (25% d'humidité), France continentale, Base Carbone; kgCO2e/kg, Combustion</v>
      </c>
      <c r="I774" s="1034" t="s">
        <v>1768</v>
      </c>
      <c r="J774" s="1035" t="s">
        <v>1675</v>
      </c>
      <c r="K774" s="1035" t="s">
        <v>1670</v>
      </c>
      <c r="L774" s="1035" t="s">
        <v>1674</v>
      </c>
      <c r="M774" s="1036">
        <v>0.5</v>
      </c>
      <c r="N774" s="1035" t="s">
        <v>1672</v>
      </c>
      <c r="O774" s="1039">
        <v>4.82E-2</v>
      </c>
      <c r="P774" s="1039">
        <v>0</v>
      </c>
      <c r="Q774" s="1039">
        <v>0</v>
      </c>
      <c r="R774" s="1039">
        <v>4.82E-2</v>
      </c>
      <c r="S774" s="1039">
        <v>0</v>
      </c>
      <c r="T774" s="1039">
        <v>0</v>
      </c>
      <c r="U774" s="1040">
        <v>1.38</v>
      </c>
    </row>
    <row r="775" spans="4:21" hidden="1" outlineLevel="3">
      <c r="D775" s="1054">
        <f t="shared" si="78"/>
        <v>5</v>
      </c>
      <c r="E775" s="1054" t="str">
        <f>IF(COUNTIF(E$11:E774,F775)&gt;0,"",F775)</f>
        <v/>
      </c>
      <c r="F775" s="1054" t="str">
        <f t="shared" si="75"/>
        <v>Plaquettes forestières (25% d'humidité), France continentale, Base Carbone</v>
      </c>
      <c r="G775" s="1058" t="str">
        <f t="shared" si="76"/>
        <v>Plaquettes forestières (25% d'humidité), France continentale, Base Carbone; kgCO2e/kg, Amont</v>
      </c>
      <c r="I775" s="1034" t="s">
        <v>1768</v>
      </c>
      <c r="J775" s="1035" t="s">
        <v>1675</v>
      </c>
      <c r="K775" s="1035" t="s">
        <v>1670</v>
      </c>
      <c r="L775" s="1035" t="s">
        <v>1674</v>
      </c>
      <c r="M775" s="1036">
        <v>0.5</v>
      </c>
      <c r="N775" s="1035" t="s">
        <v>1673</v>
      </c>
      <c r="O775" s="1039">
        <v>4.07E-2</v>
      </c>
      <c r="P775" s="1039">
        <v>3.1300000000000001E-2</v>
      </c>
      <c r="Q775" s="1039">
        <v>9.4000000000000004E-3</v>
      </c>
      <c r="R775" s="1039">
        <v>0</v>
      </c>
      <c r="S775" s="1039">
        <v>0</v>
      </c>
      <c r="T775" s="1039">
        <v>0</v>
      </c>
      <c r="U775" s="1040">
        <v>-1.38</v>
      </c>
    </row>
    <row r="776" spans="4:21" hidden="1" outlineLevel="3">
      <c r="D776" s="1054">
        <f t="shared" si="78"/>
        <v>5</v>
      </c>
      <c r="E776" s="1054" t="str">
        <f>IF(COUNTIF(E$11:E775,F776)&gt;0,"",F776)</f>
        <v/>
      </c>
      <c r="F776" s="1054" t="str">
        <f t="shared" si="75"/>
        <v>Plaquettes forestières (25% d'humidité), France continentale, Base Carbone</v>
      </c>
      <c r="G776" s="1058" t="str">
        <f t="shared" si="76"/>
        <v>Plaquettes forestières (25% d'humidité), France continentale, Base Carbone; kgCO2e/kWh PCI, Combustion</v>
      </c>
      <c r="I776" s="1034" t="s">
        <v>1768</v>
      </c>
      <c r="J776" s="1035" t="s">
        <v>1676</v>
      </c>
      <c r="K776" s="1035" t="s">
        <v>1670</v>
      </c>
      <c r="L776" s="1035" t="s">
        <v>1674</v>
      </c>
      <c r="M776" s="1036">
        <v>0.5</v>
      </c>
      <c r="N776" s="1035" t="s">
        <v>1672</v>
      </c>
      <c r="O776" s="1039">
        <v>1.32E-2</v>
      </c>
      <c r="P776" s="1039">
        <v>0</v>
      </c>
      <c r="Q776" s="1039">
        <v>0</v>
      </c>
      <c r="R776" s="1039">
        <v>1.32E-2</v>
      </c>
      <c r="S776" s="1039">
        <v>0</v>
      </c>
      <c r="T776" s="1039">
        <v>0</v>
      </c>
      <c r="U776" s="1040">
        <v>0.377</v>
      </c>
    </row>
    <row r="777" spans="4:21" hidden="1" outlineLevel="3">
      <c r="D777" s="1054">
        <f t="shared" si="78"/>
        <v>5</v>
      </c>
      <c r="E777" s="1054" t="str">
        <f>IF(COUNTIF(E$11:E776,F777)&gt;0,"",F777)</f>
        <v/>
      </c>
      <c r="F777" s="1054" t="str">
        <f t="shared" si="75"/>
        <v>Plaquettes forestières (25% d'humidité), France continentale, Base Carbone</v>
      </c>
      <c r="G777" s="1058" t="str">
        <f t="shared" si="76"/>
        <v>Plaquettes forestières (25% d'humidité), France continentale, Base Carbone; kgCO2e/kWh PCI, Amont</v>
      </c>
      <c r="I777" s="1034" t="s">
        <v>1768</v>
      </c>
      <c r="J777" s="1035" t="s">
        <v>1676</v>
      </c>
      <c r="K777" s="1035" t="s">
        <v>1670</v>
      </c>
      <c r="L777" s="1035" t="s">
        <v>1674</v>
      </c>
      <c r="M777" s="1036">
        <v>0.5</v>
      </c>
      <c r="N777" s="1035" t="s">
        <v>1673</v>
      </c>
      <c r="O777" s="1039">
        <v>1.12E-2</v>
      </c>
      <c r="P777" s="1039">
        <v>8.5800000000000008E-3</v>
      </c>
      <c r="Q777" s="1039">
        <v>2.5699999999999998E-3</v>
      </c>
      <c r="R777" s="1039">
        <v>0</v>
      </c>
      <c r="S777" s="1039">
        <v>0</v>
      </c>
      <c r="T777" s="1039">
        <v>0</v>
      </c>
      <c r="U777" s="1040">
        <v>-0.377</v>
      </c>
    </row>
    <row r="778" spans="4:21" hidden="1" outlineLevel="3">
      <c r="D778" s="1054">
        <f t="shared" si="78"/>
        <v>6</v>
      </c>
      <c r="E778" s="1054" t="str">
        <f>IF(COUNTIF(E$11:E777,F778)&gt;0,"",F778)</f>
        <v>Sciures et chutes de scieries (50% d'humidité), France continentale, Base Carbone</v>
      </c>
      <c r="F778" s="1054" t="str">
        <f t="shared" si="75"/>
        <v>Sciures et chutes de scieries (50% d'humidité), France continentale, Base Carbone</v>
      </c>
      <c r="G778" s="1058" t="str">
        <f t="shared" si="76"/>
        <v>Sciures et chutes de scieries (50% d'humidité), France continentale, Base Carbone; kgCO2e/kg, Combustion</v>
      </c>
      <c r="I778" s="1034" t="s">
        <v>1769</v>
      </c>
      <c r="J778" s="1035" t="s">
        <v>1675</v>
      </c>
      <c r="K778" s="1035" t="s">
        <v>1670</v>
      </c>
      <c r="L778" s="1035" t="s">
        <v>1674</v>
      </c>
      <c r="M778" s="1036">
        <v>0.5</v>
      </c>
      <c r="N778" s="1035" t="s">
        <v>1672</v>
      </c>
      <c r="O778" s="1039">
        <v>1.9900000000000001E-4</v>
      </c>
      <c r="P778" s="1039">
        <v>0</v>
      </c>
      <c r="Q778" s="1039">
        <v>0</v>
      </c>
      <c r="R778" s="1039">
        <v>1.9900000000000001E-4</v>
      </c>
      <c r="S778" s="1039">
        <v>0</v>
      </c>
      <c r="T778" s="1039">
        <v>0</v>
      </c>
      <c r="U778" s="1040">
        <v>0.91700000000000004</v>
      </c>
    </row>
    <row r="779" spans="4:21" hidden="1" outlineLevel="3">
      <c r="D779" s="1054">
        <f t="shared" si="78"/>
        <v>6</v>
      </c>
      <c r="E779" s="1054" t="str">
        <f>IF(COUNTIF(E$11:E778,F779)&gt;0,"",F779)</f>
        <v/>
      </c>
      <c r="F779" s="1054" t="str">
        <f t="shared" si="75"/>
        <v>Sciures et chutes de scieries (50% d'humidité), France continentale, Base Carbone</v>
      </c>
      <c r="G779" s="1058" t="str">
        <f t="shared" si="76"/>
        <v>Sciures et chutes de scieries (50% d'humidité), France continentale, Base Carbone; kgCO2e/kg, Amont</v>
      </c>
      <c r="I779" s="1034" t="s">
        <v>1769</v>
      </c>
      <c r="J779" s="1035" t="s">
        <v>1675</v>
      </c>
      <c r="K779" s="1035" t="s">
        <v>1670</v>
      </c>
      <c r="L779" s="1035" t="s">
        <v>1674</v>
      </c>
      <c r="M779" s="1036">
        <v>0.5</v>
      </c>
      <c r="N779" s="1035" t="s">
        <v>1673</v>
      </c>
      <c r="O779" s="1039">
        <v>4.5799999999999999E-3</v>
      </c>
      <c r="P779" s="1039">
        <v>3.4099999999999998E-3</v>
      </c>
      <c r="Q779" s="1039">
        <v>1.17E-3</v>
      </c>
      <c r="R779" s="1039">
        <v>0</v>
      </c>
      <c r="S779" s="1039">
        <v>0</v>
      </c>
      <c r="T779" s="1039">
        <v>0</v>
      </c>
      <c r="U779" s="1040">
        <v>-0.91700000000000004</v>
      </c>
    </row>
    <row r="780" spans="4:21" hidden="1" outlineLevel="3">
      <c r="D780" s="1054">
        <f t="shared" si="78"/>
        <v>6</v>
      </c>
      <c r="E780" s="1054" t="str">
        <f>IF(COUNTIF(E$11:E779,F780)&gt;0,"",F780)</f>
        <v/>
      </c>
      <c r="F780" s="1054" t="str">
        <f t="shared" si="75"/>
        <v>Sciures et chutes de scieries (50% d'humidité), France continentale, Base Carbone</v>
      </c>
      <c r="G780" s="1058" t="str">
        <f t="shared" si="76"/>
        <v>Sciures et chutes de scieries (50% d'humidité), France continentale, Base Carbone; kgCO2e/kWh PCI, Combustion</v>
      </c>
      <c r="I780" s="1034" t="s">
        <v>1769</v>
      </c>
      <c r="J780" s="1035" t="s">
        <v>1676</v>
      </c>
      <c r="K780" s="1035" t="s">
        <v>1670</v>
      </c>
      <c r="L780" s="1035" t="s">
        <v>1674</v>
      </c>
      <c r="M780" s="1036">
        <v>0.5</v>
      </c>
      <c r="N780" s="1035" t="s">
        <v>1672</v>
      </c>
      <c r="O780" s="1039">
        <v>1.9900000000000001E-4</v>
      </c>
      <c r="P780" s="1039">
        <v>0</v>
      </c>
      <c r="Q780" s="1039">
        <v>0</v>
      </c>
      <c r="R780" s="1039">
        <v>1.9900000000000001E-4</v>
      </c>
      <c r="S780" s="1039">
        <v>0</v>
      </c>
      <c r="T780" s="1039">
        <v>0</v>
      </c>
      <c r="U780" s="1040">
        <v>0.41699999999999998</v>
      </c>
    </row>
    <row r="781" spans="4:21" hidden="1" outlineLevel="3">
      <c r="D781" s="1054">
        <f t="shared" si="78"/>
        <v>6</v>
      </c>
      <c r="E781" s="1054" t="str">
        <f>IF(COUNTIF(E$11:E780,F781)&gt;0,"",F781)</f>
        <v/>
      </c>
      <c r="F781" s="1054" t="str">
        <f t="shared" si="75"/>
        <v>Sciures et chutes de scieries (50% d'humidité), France continentale, Base Carbone</v>
      </c>
      <c r="G781" s="1058" t="str">
        <f t="shared" si="76"/>
        <v>Sciures et chutes de scieries (50% d'humidité), France continentale, Base Carbone; kgCO2e/kWh PCI, Amont</v>
      </c>
      <c r="I781" s="1034" t="s">
        <v>1769</v>
      </c>
      <c r="J781" s="1035" t="s">
        <v>1676</v>
      </c>
      <c r="K781" s="1035" t="s">
        <v>1670</v>
      </c>
      <c r="L781" s="1035" t="s">
        <v>1674</v>
      </c>
      <c r="M781" s="1036">
        <v>0.5</v>
      </c>
      <c r="N781" s="1035" t="s">
        <v>1673</v>
      </c>
      <c r="O781" s="1039">
        <v>2.7200000000000002E-3</v>
      </c>
      <c r="P781" s="1039">
        <v>1.5499999999999999E-3</v>
      </c>
      <c r="Q781" s="1039">
        <v>1.17E-3</v>
      </c>
      <c r="R781" s="1039">
        <v>0</v>
      </c>
      <c r="S781" s="1039">
        <v>0</v>
      </c>
      <c r="T781" s="1039">
        <v>0</v>
      </c>
      <c r="U781" s="1040">
        <v>-0.41699999999999998</v>
      </c>
    </row>
    <row r="782" spans="4:21" hidden="1" outlineLevel="3">
      <c r="D782" s="1054">
        <f t="shared" ref="D782:D785" si="79">D781+IF(LEN(E782)=0,0,1)</f>
        <v>6</v>
      </c>
      <c r="E782" s="1054" t="str">
        <f>IF(COUNTIF(E$11:E781,F782)&gt;0,"",F782)</f>
        <v/>
      </c>
      <c r="F782" s="1054" t="str">
        <f t="shared" ref="F782:F785" si="80">IF(I782&lt;&gt;"",I782&amp;IF(L782&lt;&gt;"",", "&amp;L782,"")&amp;IF(K782&lt;&gt;"",", "&amp;K782,""),"")</f>
        <v/>
      </c>
      <c r="G782" s="1058" t="str">
        <f t="shared" ref="G782:G785" si="81">IF(F782&lt;&gt;"",F782&amp;IF(J782&lt;&gt;"","; "&amp;J782,"")&amp;IF(N782&lt;&gt;"",", "&amp;N782,""),"")</f>
        <v/>
      </c>
      <c r="I782" s="1034"/>
      <c r="J782" s="1035"/>
      <c r="K782" s="1035"/>
      <c r="L782" s="1035"/>
      <c r="M782" s="1036"/>
      <c r="N782" s="1035"/>
      <c r="O782" s="1039"/>
      <c r="P782" s="1039"/>
      <c r="Q782" s="1039"/>
      <c r="R782" s="1039"/>
      <c r="S782" s="1039"/>
      <c r="T782" s="1039"/>
      <c r="U782" s="1040"/>
    </row>
    <row r="783" spans="4:21" hidden="1" outlineLevel="3">
      <c r="D783" s="1054">
        <f t="shared" si="79"/>
        <v>6</v>
      </c>
      <c r="E783" s="1054" t="str">
        <f>IF(COUNTIF(E$11:E782,F783)&gt;0,"",F783)</f>
        <v/>
      </c>
      <c r="F783" s="1054" t="str">
        <f t="shared" si="80"/>
        <v/>
      </c>
      <c r="G783" s="1058" t="str">
        <f t="shared" si="81"/>
        <v/>
      </c>
      <c r="I783" s="1037"/>
      <c r="J783" s="1035"/>
      <c r="K783" s="1035"/>
      <c r="L783" s="1035"/>
      <c r="M783" s="1036"/>
      <c r="N783" s="1035"/>
      <c r="O783" s="1039"/>
      <c r="P783" s="1039"/>
      <c r="Q783" s="1039"/>
      <c r="R783" s="1039"/>
      <c r="S783" s="1039"/>
      <c r="T783" s="1039"/>
      <c r="U783" s="1040"/>
    </row>
    <row r="784" spans="4:21" hidden="1" outlineLevel="3">
      <c r="D784" s="1054">
        <f t="shared" si="79"/>
        <v>6</v>
      </c>
      <c r="E784" s="1054" t="str">
        <f>IF(COUNTIF(E$11:E783,F784)&gt;0,"",F784)</f>
        <v/>
      </c>
      <c r="F784" s="1054" t="str">
        <f t="shared" si="80"/>
        <v/>
      </c>
      <c r="G784" s="1058" t="str">
        <f t="shared" si="81"/>
        <v/>
      </c>
      <c r="I784" s="1034"/>
      <c r="J784" s="1035"/>
      <c r="K784" s="1035"/>
      <c r="L784" s="1035"/>
      <c r="M784" s="1036"/>
      <c r="N784" s="1035"/>
      <c r="O784" s="1039"/>
      <c r="P784" s="1039"/>
      <c r="Q784" s="1039"/>
      <c r="R784" s="1039"/>
      <c r="S784" s="1039"/>
      <c r="T784" s="1039"/>
      <c r="U784" s="1040"/>
    </row>
    <row r="785" spans="2:21" hidden="1" outlineLevel="3">
      <c r="D785" s="1054">
        <f t="shared" si="79"/>
        <v>6</v>
      </c>
      <c r="E785" s="1054" t="str">
        <f>IF(COUNTIF(E$11:E784,F785)&gt;0,"",F785)</f>
        <v/>
      </c>
      <c r="F785" s="1054" t="str">
        <f t="shared" si="80"/>
        <v/>
      </c>
      <c r="G785" s="1058" t="str">
        <f t="shared" si="81"/>
        <v/>
      </c>
      <c r="I785" s="1719"/>
      <c r="J785" s="1038"/>
      <c r="K785" s="1038"/>
      <c r="L785" s="1038"/>
      <c r="M785" s="1158"/>
      <c r="N785" s="1038"/>
      <c r="O785" s="1159"/>
      <c r="P785" s="1159"/>
      <c r="Q785" s="1159"/>
      <c r="R785" s="1159"/>
      <c r="S785" s="1159"/>
      <c r="T785" s="1159"/>
      <c r="U785" s="1160"/>
    </row>
    <row r="786" spans="2:21">
      <c r="K786" s="1035"/>
      <c r="N786" s="1035"/>
    </row>
    <row r="787" spans="2:21" ht="15.5" collapsed="1">
      <c r="I787" s="2876" t="s">
        <v>1780</v>
      </c>
      <c r="J787" s="2877"/>
      <c r="K787" s="2877"/>
      <c r="L787" s="2877"/>
      <c r="M787" s="2877"/>
      <c r="N787" s="2877"/>
      <c r="O787" s="2877"/>
      <c r="P787" s="2877"/>
      <c r="Q787" s="2877"/>
      <c r="R787" s="2877"/>
      <c r="S787" s="2877"/>
      <c r="T787" s="2877"/>
      <c r="U787" s="2878"/>
    </row>
    <row r="788" spans="2:21" hidden="1" outlineLevel="1"/>
    <row r="789" spans="2:21" ht="13" hidden="1" outlineLevel="1">
      <c r="B789" s="2887" t="s">
        <v>1723</v>
      </c>
      <c r="C789" s="2887"/>
      <c r="D789" s="2872" t="s">
        <v>1725</v>
      </c>
      <c r="E789" s="2872"/>
      <c r="F789" s="1059" t="s">
        <v>1722</v>
      </c>
      <c r="G789" s="1056" t="s">
        <v>1724</v>
      </c>
      <c r="H789" s="1047"/>
      <c r="I789" s="1110" t="s">
        <v>1660</v>
      </c>
      <c r="J789" s="1111" t="s">
        <v>1369</v>
      </c>
      <c r="K789" s="1112" t="s">
        <v>227</v>
      </c>
      <c r="L789" s="1112" t="s">
        <v>1661</v>
      </c>
      <c r="M789" s="1113" t="s">
        <v>372</v>
      </c>
      <c r="N789" s="1111" t="s">
        <v>1662</v>
      </c>
      <c r="O789" s="1114" t="s">
        <v>1663</v>
      </c>
      <c r="P789" s="1112" t="s">
        <v>214</v>
      </c>
      <c r="Q789" s="1112" t="s">
        <v>1664</v>
      </c>
      <c r="R789" s="1114" t="s">
        <v>1665</v>
      </c>
      <c r="S789" s="1114" t="s">
        <v>270</v>
      </c>
      <c r="T789" s="1112" t="s">
        <v>1666</v>
      </c>
      <c r="U789" s="1115" t="s">
        <v>1667</v>
      </c>
    </row>
    <row r="790" spans="2:21" hidden="1" outlineLevel="1" collapsed="1">
      <c r="B790" s="2864" t="s">
        <v>1792</v>
      </c>
      <c r="C790" s="2864"/>
      <c r="D790" s="1054">
        <v>0</v>
      </c>
      <c r="E790" s="1054"/>
      <c r="F790" s="1054"/>
      <c r="G790" s="1058"/>
      <c r="I790" s="1725"/>
      <c r="J790" s="1726"/>
      <c r="K790" s="1727"/>
      <c r="L790" s="1726"/>
      <c r="M790" s="1728"/>
      <c r="N790" s="1726"/>
      <c r="O790" s="1726"/>
      <c r="P790" s="1726"/>
      <c r="Q790" s="1726"/>
      <c r="R790" s="1726"/>
      <c r="S790" s="1726"/>
      <c r="T790" s="1726"/>
      <c r="U790" s="1729"/>
    </row>
    <row r="791" spans="2:21" hidden="1" outlineLevel="2">
      <c r="B791" s="1053">
        <v>1</v>
      </c>
      <c r="C791" s="2085" t="str">
        <f t="shared" ref="C791:C854" si="82">IF(ISNA(VLOOKUP(B791,$D$791:$E$1451,2,FALSE)),"-",VLOOKUP(B791,$D$791:$E$1451,2,FALSE))</f>
        <v>1, Belley, Belena, France continentale, Base Carbone</v>
      </c>
      <c r="D791" s="1054">
        <f>D790+IF(LEN(E791)=0,0,1)</f>
        <v>1</v>
      </c>
      <c r="E791" s="1054" t="str">
        <f>IF(COUNTIF(E$790:E790,F791)&gt;0,"",F791)</f>
        <v>1, Belley, Belena, France continentale, Base Carbone</v>
      </c>
      <c r="F791" s="1054" t="str">
        <f>IF(I791&lt;&gt;"",I791&amp;IF(L791&lt;&gt;"",", "&amp;L791,"")&amp;IF(K791&lt;&gt;"",", "&amp;K791,""),"")</f>
        <v>1, Belley, Belena, France continentale, Base Carbone</v>
      </c>
      <c r="G791" s="1058" t="str">
        <f>IF(F791&lt;&gt;"",F791&amp;IF(J791&lt;&gt;"","; "&amp;J791,"")&amp;IF(N791&lt;&gt;"",", "&amp;N791,""),"")</f>
        <v>1, Belley, Belena, France continentale, Base Carbone; kgCO2e/kWh</v>
      </c>
      <c r="I791" s="2269" t="s">
        <v>4222</v>
      </c>
      <c r="J791" s="1138" t="s">
        <v>1790</v>
      </c>
      <c r="K791" s="1122" t="s">
        <v>1670</v>
      </c>
      <c r="L791" s="1122" t="s">
        <v>1674</v>
      </c>
      <c r="M791" s="1137">
        <v>0.3</v>
      </c>
      <c r="N791" s="1138"/>
      <c r="O791" s="1138">
        <v>2.5000000000000001E-2</v>
      </c>
      <c r="P791" s="1051"/>
      <c r="Q791" s="1051"/>
      <c r="R791" s="1051"/>
      <c r="S791" s="1051"/>
      <c r="T791" s="1051"/>
      <c r="U791" s="1105"/>
    </row>
    <row r="792" spans="2:21" hidden="1" outlineLevel="2">
      <c r="B792" s="1053">
        <v>2</v>
      </c>
      <c r="C792" s="2085" t="str">
        <f t="shared" si="82"/>
        <v>1, Bourg-en-Bresse, La Reyssouze, France continentale, Base Carbone</v>
      </c>
      <c r="D792" s="1054">
        <f t="shared" ref="D792:D855" si="83">D791+IF(LEN(E792)=0,0,1)</f>
        <v>2</v>
      </c>
      <c r="E792" s="1054" t="str">
        <f>IF(COUNTIF(E$790:E791,F792)&gt;0,"",F792)</f>
        <v>1, Bourg-en-Bresse, La Reyssouze, France continentale, Base Carbone</v>
      </c>
      <c r="F792" s="1054" t="str">
        <f t="shared" ref="F792:F855" si="84">IF(I792&lt;&gt;"",I792&amp;IF(L792&lt;&gt;"",", "&amp;L792,"")&amp;IF(K792&lt;&gt;"",", "&amp;K792,""),"")</f>
        <v>1, Bourg-en-Bresse, La Reyssouze, France continentale, Base Carbone</v>
      </c>
      <c r="G792" s="1058" t="str">
        <f t="shared" ref="G792:G855" si="85">IF(F792&lt;&gt;"",F792&amp;IF(J792&lt;&gt;"","; "&amp;J792,"")&amp;IF(N792&lt;&gt;"",", "&amp;N792,""),"")</f>
        <v>1, Bourg-en-Bresse, La Reyssouze, France continentale, Base Carbone; kgCO2e/kWh</v>
      </c>
      <c r="I792" s="2269" t="s">
        <v>1781</v>
      </c>
      <c r="J792" s="1138" t="s">
        <v>1790</v>
      </c>
      <c r="K792" s="1122" t="s">
        <v>1670</v>
      </c>
      <c r="L792" s="1122" t="s">
        <v>1674</v>
      </c>
      <c r="M792" s="1137">
        <v>0.3</v>
      </c>
      <c r="N792" s="1138"/>
      <c r="O792" s="1138">
        <v>0.14099999999999999</v>
      </c>
      <c r="P792" s="1051"/>
      <c r="Q792" s="1051"/>
      <c r="R792" s="1051"/>
      <c r="S792" s="1051"/>
      <c r="T792" s="1051"/>
      <c r="U792" s="1105"/>
    </row>
    <row r="793" spans="2:21" hidden="1" outlineLevel="2">
      <c r="B793" s="1053">
        <v>3</v>
      </c>
      <c r="C793" s="2085" t="str">
        <f t="shared" si="82"/>
        <v>1, Bourg-en-Bresse, La Vinaigrerie, France continentale, Base Carbone</v>
      </c>
      <c r="D793" s="1054">
        <f t="shared" si="83"/>
        <v>3</v>
      </c>
      <c r="E793" s="1054" t="str">
        <f>IF(COUNTIF(E$790:E792,F793)&gt;0,"",F793)</f>
        <v>1, Bourg-en-Bresse, La Vinaigrerie, France continentale, Base Carbone</v>
      </c>
      <c r="F793" s="1054" t="str">
        <f t="shared" si="84"/>
        <v>1, Bourg-en-Bresse, La Vinaigrerie, France continentale, Base Carbone</v>
      </c>
      <c r="G793" s="1058" t="str">
        <f t="shared" si="85"/>
        <v>1, Bourg-en-Bresse, La Vinaigrerie, France continentale, Base Carbone; kgCO2e/kWh</v>
      </c>
      <c r="I793" s="2269" t="s">
        <v>4223</v>
      </c>
      <c r="J793" s="1138" t="s">
        <v>1790</v>
      </c>
      <c r="K793" s="1122" t="s">
        <v>1670</v>
      </c>
      <c r="L793" s="1122" t="s">
        <v>1674</v>
      </c>
      <c r="M793" s="1137">
        <v>0.3</v>
      </c>
      <c r="N793" s="1138"/>
      <c r="O793" s="1138">
        <v>6.8000000000000005E-2</v>
      </c>
      <c r="P793" s="1051"/>
      <c r="Q793" s="1051"/>
      <c r="R793" s="1051"/>
      <c r="S793" s="1051"/>
      <c r="T793" s="1051"/>
      <c r="U793" s="1105"/>
    </row>
    <row r="794" spans="2:21" hidden="1" outlineLevel="2">
      <c r="B794" s="1053">
        <v>4</v>
      </c>
      <c r="C794" s="2085" t="str">
        <f t="shared" si="82"/>
        <v>1, Hauteville Lompnes, Réseau d’Hauteville Lompnes, France continentale, Base Carbone</v>
      </c>
      <c r="D794" s="1054">
        <f t="shared" si="83"/>
        <v>4</v>
      </c>
      <c r="E794" s="1054" t="str">
        <f>IF(COUNTIF(E$790:E793,F794)&gt;0,"",F794)</f>
        <v>1, Hauteville Lompnes, Réseau d’Hauteville Lompnes, France continentale, Base Carbone</v>
      </c>
      <c r="F794" s="1054" t="str">
        <f t="shared" si="84"/>
        <v>1, Hauteville Lompnes, Réseau d’Hauteville Lompnes, France continentale, Base Carbone</v>
      </c>
      <c r="G794" s="1058" t="str">
        <f t="shared" si="85"/>
        <v>1, Hauteville Lompnes, Réseau d’Hauteville Lompnes, France continentale, Base Carbone; kgCO2e/kWh</v>
      </c>
      <c r="I794" s="2269" t="s">
        <v>4224</v>
      </c>
      <c r="J794" s="1138" t="s">
        <v>1790</v>
      </c>
      <c r="K794" s="1122" t="s">
        <v>1670</v>
      </c>
      <c r="L794" s="1122" t="s">
        <v>1674</v>
      </c>
      <c r="M794" s="1137">
        <v>0.3</v>
      </c>
      <c r="N794" s="1138"/>
      <c r="O794" s="1138">
        <v>0</v>
      </c>
      <c r="P794" s="1051"/>
      <c r="Q794" s="1051"/>
      <c r="R794" s="1051"/>
      <c r="S794" s="1051"/>
      <c r="T794" s="1051"/>
      <c r="U794" s="1105"/>
    </row>
    <row r="795" spans="2:21" hidden="1" outlineLevel="2">
      <c r="B795" s="1053">
        <v>5</v>
      </c>
      <c r="C795" s="2085" t="str">
        <f t="shared" si="82"/>
        <v>1, Oyonnax, Oyonnax BioChaleur, France continentale, Base Carbone</v>
      </c>
      <c r="D795" s="1054">
        <f t="shared" si="83"/>
        <v>5</v>
      </c>
      <c r="E795" s="1054" t="str">
        <f>IF(COUNTIF(E$790:E794,F795)&gt;0,"",F795)</f>
        <v>1, Oyonnax, Oyonnax BioChaleur, France continentale, Base Carbone</v>
      </c>
      <c r="F795" s="1054" t="str">
        <f t="shared" si="84"/>
        <v>1, Oyonnax, Oyonnax BioChaleur, France continentale, Base Carbone</v>
      </c>
      <c r="G795" s="1058" t="str">
        <f t="shared" si="85"/>
        <v>1, Oyonnax, Oyonnax BioChaleur, France continentale, Base Carbone; kgCO2e/kWh</v>
      </c>
      <c r="I795" s="2269" t="s">
        <v>4225</v>
      </c>
      <c r="J795" s="1138" t="s">
        <v>1790</v>
      </c>
      <c r="K795" s="1122" t="s">
        <v>1670</v>
      </c>
      <c r="L795" s="1122" t="s">
        <v>1674</v>
      </c>
      <c r="M795" s="1137">
        <v>0.3</v>
      </c>
      <c r="N795" s="1138"/>
      <c r="O795" s="1138">
        <v>0.03</v>
      </c>
      <c r="P795" s="1051"/>
      <c r="Q795" s="1051"/>
      <c r="R795" s="1051"/>
      <c r="S795" s="1051"/>
      <c r="T795" s="1051"/>
      <c r="U795" s="1105"/>
    </row>
    <row r="796" spans="2:21" hidden="1" outlineLevel="2">
      <c r="B796" s="1053">
        <v>6</v>
      </c>
      <c r="C796" s="2085" t="str">
        <f t="shared" si="82"/>
        <v>1, Saint-Denis-les-Bourg, Réseau de Saint-Denis-les-Bourg, France continentale, Base Carbone</v>
      </c>
      <c r="D796" s="1054">
        <f t="shared" si="83"/>
        <v>6</v>
      </c>
      <c r="E796" s="1054" t="str">
        <f>IF(COUNTIF(E$790:E795,F796)&gt;0,"",F796)</f>
        <v>1, Saint-Denis-les-Bourg, Réseau de Saint-Denis-les-Bourg, France continentale, Base Carbone</v>
      </c>
      <c r="F796" s="1054" t="str">
        <f t="shared" si="84"/>
        <v>1, Saint-Denis-les-Bourg, Réseau de Saint-Denis-les-Bourg, France continentale, Base Carbone</v>
      </c>
      <c r="G796" s="1058" t="str">
        <f t="shared" si="85"/>
        <v>1, Saint-Denis-les-Bourg, Réseau de Saint-Denis-les-Bourg, France continentale, Base Carbone; kgCO2e/kWh</v>
      </c>
      <c r="I796" s="2269" t="s">
        <v>3702</v>
      </c>
      <c r="J796" s="1138" t="s">
        <v>1790</v>
      </c>
      <c r="K796" s="1122" t="s">
        <v>1670</v>
      </c>
      <c r="L796" s="1122" t="s">
        <v>1674</v>
      </c>
      <c r="M796" s="1137">
        <v>0.3</v>
      </c>
      <c r="N796" s="1138"/>
      <c r="O796" s="1138">
        <v>0.1</v>
      </c>
      <c r="P796" s="1051"/>
      <c r="Q796" s="1051"/>
      <c r="R796" s="1051"/>
      <c r="S796" s="1051"/>
      <c r="T796" s="1051"/>
      <c r="U796" s="1105"/>
    </row>
    <row r="797" spans="2:21" hidden="1" outlineLevel="2">
      <c r="B797" s="1053">
        <v>7</v>
      </c>
      <c r="C797" s="2085" t="str">
        <f t="shared" si="82"/>
        <v>1, Treffort-Cuisiat, Réseau de Treffort, France continentale, Base Carbone</v>
      </c>
      <c r="D797" s="1054">
        <f t="shared" si="83"/>
        <v>7</v>
      </c>
      <c r="E797" s="1054" t="str">
        <f>IF(COUNTIF(E$790:E796,F797)&gt;0,"",F797)</f>
        <v>1, Treffort-Cuisiat, Réseau de Treffort, France continentale, Base Carbone</v>
      </c>
      <c r="F797" s="1054" t="str">
        <f t="shared" si="84"/>
        <v>1, Treffort-Cuisiat, Réseau de Treffort, France continentale, Base Carbone</v>
      </c>
      <c r="G797" s="1058" t="str">
        <f t="shared" si="85"/>
        <v>1, Treffort-Cuisiat, Réseau de Treffort, France continentale, Base Carbone; kgCO2e/kWh</v>
      </c>
      <c r="I797" s="2269" t="s">
        <v>4226</v>
      </c>
      <c r="J797" s="1138" t="s">
        <v>1790</v>
      </c>
      <c r="K797" s="1122" t="s">
        <v>1670</v>
      </c>
      <c r="L797" s="1122" t="s">
        <v>1674</v>
      </c>
      <c r="M797" s="1137">
        <v>0.3</v>
      </c>
      <c r="N797" s="1138"/>
      <c r="O797" s="1138">
        <v>0.27300000000000002</v>
      </c>
      <c r="P797" s="1051"/>
      <c r="Q797" s="1051"/>
      <c r="R797" s="1051"/>
      <c r="S797" s="1051"/>
      <c r="T797" s="1051"/>
      <c r="U797" s="1105"/>
    </row>
    <row r="798" spans="2:21" hidden="1" outlineLevel="2">
      <c r="B798" s="1053">
        <v>8</v>
      </c>
      <c r="C798" s="2085" t="str">
        <f t="shared" si="82"/>
        <v>10, Les Noes-Pres-Troyes, ZUP de la Chapelle Saint-Luc, France continentale, Base Carbone</v>
      </c>
      <c r="D798" s="1054">
        <f t="shared" si="83"/>
        <v>8</v>
      </c>
      <c r="E798" s="1054" t="str">
        <f>IF(COUNTIF(E$790:E797,F798)&gt;0,"",F798)</f>
        <v>10, Les Noes-Pres-Troyes, ZUP de la Chapelle Saint-Luc, France continentale, Base Carbone</v>
      </c>
      <c r="F798" s="1054" t="str">
        <f t="shared" si="84"/>
        <v>10, Les Noes-Pres-Troyes, ZUP de la Chapelle Saint-Luc, France continentale, Base Carbone</v>
      </c>
      <c r="G798" s="1058" t="str">
        <f t="shared" si="85"/>
        <v>10, Les Noes-Pres-Troyes, ZUP de la Chapelle Saint-Luc, France continentale, Base Carbone; kgCO2e/kWh</v>
      </c>
      <c r="I798" s="2269" t="s">
        <v>4227</v>
      </c>
      <c r="J798" s="1138" t="s">
        <v>1790</v>
      </c>
      <c r="K798" s="1122" t="s">
        <v>1670</v>
      </c>
      <c r="L798" s="1122" t="s">
        <v>1674</v>
      </c>
      <c r="M798" s="1137">
        <v>0.3</v>
      </c>
      <c r="N798" s="1138"/>
      <c r="O798" s="1138">
        <v>0.22800000000000001</v>
      </c>
      <c r="P798" s="1051"/>
      <c r="Q798" s="1051"/>
      <c r="R798" s="1051"/>
      <c r="S798" s="1051"/>
      <c r="T798" s="1051"/>
      <c r="U798" s="1105"/>
    </row>
    <row r="799" spans="2:21" hidden="1" outlineLevel="2">
      <c r="B799" s="1053">
        <v>9</v>
      </c>
      <c r="C799" s="2085" t="str">
        <f t="shared" si="82"/>
        <v>10, Piney, Biomasse de Piney, France continentale, Base Carbone</v>
      </c>
      <c r="D799" s="1054">
        <f t="shared" si="83"/>
        <v>9</v>
      </c>
      <c r="E799" s="1054" t="str">
        <f>IF(COUNTIF(E$790:E798,F799)&gt;0,"",F799)</f>
        <v>10, Piney, Biomasse de Piney, France continentale, Base Carbone</v>
      </c>
      <c r="F799" s="1054" t="str">
        <f t="shared" si="84"/>
        <v>10, Piney, Biomasse de Piney, France continentale, Base Carbone</v>
      </c>
      <c r="G799" s="1058" t="str">
        <f t="shared" si="85"/>
        <v>10, Piney, Biomasse de Piney, France continentale, Base Carbone; kgCO2e/kWh</v>
      </c>
      <c r="I799" s="2269" t="s">
        <v>932</v>
      </c>
      <c r="J799" s="1138" t="s">
        <v>1790</v>
      </c>
      <c r="K799" s="1122" t="s">
        <v>1670</v>
      </c>
      <c r="L799" s="1122" t="s">
        <v>1674</v>
      </c>
      <c r="M799" s="1137">
        <v>0.3</v>
      </c>
      <c r="N799" s="1138"/>
      <c r="O799" s="1138">
        <v>7.0999999999999994E-2</v>
      </c>
      <c r="P799" s="1051"/>
      <c r="Q799" s="1051"/>
      <c r="R799" s="1051"/>
      <c r="S799" s="1051"/>
      <c r="T799" s="1051"/>
      <c r="U799" s="1105"/>
    </row>
    <row r="800" spans="2:21" hidden="1" outlineLevel="2">
      <c r="B800" s="1053">
        <v>10</v>
      </c>
      <c r="C800" s="2085" t="str">
        <f t="shared" si="82"/>
        <v>10, Troyes, Les Chartreux, France continentale, Base Carbone</v>
      </c>
      <c r="D800" s="1054">
        <f t="shared" si="83"/>
        <v>10</v>
      </c>
      <c r="E800" s="1054" t="str">
        <f>IF(COUNTIF(E$790:E799,F800)&gt;0,"",F800)</f>
        <v>10, Troyes, Les Chartreux, France continentale, Base Carbone</v>
      </c>
      <c r="F800" s="1054" t="str">
        <f t="shared" si="84"/>
        <v>10, Troyes, Les Chartreux, France continentale, Base Carbone</v>
      </c>
      <c r="G800" s="1058" t="str">
        <f t="shared" si="85"/>
        <v>10, Troyes, Les Chartreux, France continentale, Base Carbone; kgCO2e/kWh</v>
      </c>
      <c r="I800" s="2269" t="s">
        <v>933</v>
      </c>
      <c r="J800" s="1138" t="s">
        <v>1790</v>
      </c>
      <c r="K800" s="1122" t="s">
        <v>1670</v>
      </c>
      <c r="L800" s="1122" t="s">
        <v>1674</v>
      </c>
      <c r="M800" s="1137">
        <v>0.3</v>
      </c>
      <c r="N800" s="1138"/>
      <c r="O800" s="1138">
        <v>8.4000000000000005E-2</v>
      </c>
      <c r="P800" s="1051"/>
      <c r="Q800" s="1051"/>
      <c r="R800" s="1051"/>
      <c r="S800" s="1051"/>
      <c r="T800" s="1051"/>
      <c r="U800" s="1105"/>
    </row>
    <row r="801" spans="2:21" hidden="1" outlineLevel="2">
      <c r="B801" s="1053">
        <v>11</v>
      </c>
      <c r="C801" s="2085" t="str">
        <f t="shared" si="82"/>
        <v>11, Carcassonne, Réseau CEF-MCO, France continentale, Base Carbone</v>
      </c>
      <c r="D801" s="1054">
        <f t="shared" si="83"/>
        <v>11</v>
      </c>
      <c r="E801" s="1054" t="str">
        <f>IF(COUNTIF(E$790:E800,F801)&gt;0,"",F801)</f>
        <v>11, Carcassonne, Réseau CEF-MCO, France continentale, Base Carbone</v>
      </c>
      <c r="F801" s="1054" t="str">
        <f t="shared" si="84"/>
        <v>11, Carcassonne, Réseau CEF-MCO, France continentale, Base Carbone</v>
      </c>
      <c r="G801" s="1058" t="str">
        <f t="shared" si="85"/>
        <v>11, Carcassonne, Réseau CEF-MCO, France continentale, Base Carbone; kgCO2e/kWh</v>
      </c>
      <c r="I801" s="2269" t="s">
        <v>4228</v>
      </c>
      <c r="J801" s="1138" t="s">
        <v>1790</v>
      </c>
      <c r="K801" s="1122" t="s">
        <v>1670</v>
      </c>
      <c r="L801" s="1122" t="s">
        <v>1674</v>
      </c>
      <c r="M801" s="1137">
        <v>0.3</v>
      </c>
      <c r="N801" s="1138"/>
      <c r="O801" s="1138">
        <v>0.184</v>
      </c>
      <c r="P801" s="1051"/>
      <c r="Q801" s="1051"/>
      <c r="R801" s="1051"/>
      <c r="S801" s="1051"/>
      <c r="T801" s="1051"/>
      <c r="U801" s="1105"/>
    </row>
    <row r="802" spans="2:21" hidden="1" outlineLevel="2">
      <c r="B802" s="1053">
        <v>12</v>
      </c>
      <c r="C802" s="2085" t="str">
        <f t="shared" si="82"/>
        <v>11, Narbonne, ZAC Saint Jean et Saint Pierre, France continentale, Base Carbone</v>
      </c>
      <c r="D802" s="1054">
        <f t="shared" si="83"/>
        <v>12</v>
      </c>
      <c r="E802" s="1054" t="str">
        <f>IF(COUNTIF(E$790:E801,F802)&gt;0,"",F802)</f>
        <v>11, Narbonne, ZAC Saint Jean et Saint Pierre, France continentale, Base Carbone</v>
      </c>
      <c r="F802" s="1054" t="str">
        <f t="shared" si="84"/>
        <v>11, Narbonne, ZAC Saint Jean et Saint Pierre, France continentale, Base Carbone</v>
      </c>
      <c r="G802" s="1058" t="str">
        <f t="shared" si="85"/>
        <v>11, Narbonne, ZAC Saint Jean et Saint Pierre, France continentale, Base Carbone; kgCO2e/kWh</v>
      </c>
      <c r="I802" s="2269" t="s">
        <v>3703</v>
      </c>
      <c r="J802" s="1138" t="s">
        <v>1790</v>
      </c>
      <c r="K802" s="1122" t="s">
        <v>1670</v>
      </c>
      <c r="L802" s="1122" t="s">
        <v>1674</v>
      </c>
      <c r="M802" s="1137">
        <v>0.3</v>
      </c>
      <c r="N802" s="1138"/>
      <c r="O802" s="1138">
        <v>9.2999999999999999E-2</v>
      </c>
      <c r="P802" s="1051"/>
      <c r="Q802" s="1051"/>
      <c r="R802" s="1051"/>
      <c r="S802" s="1051"/>
      <c r="T802" s="1051"/>
      <c r="U802" s="1105"/>
    </row>
    <row r="803" spans="2:21" hidden="1" outlineLevel="2">
      <c r="B803" s="1053">
        <v>13</v>
      </c>
      <c r="C803" s="2085" t="str">
        <f t="shared" si="82"/>
        <v>12, Decazeville, Réseau de Decazeville, France continentale, Base Carbone</v>
      </c>
      <c r="D803" s="1054">
        <f t="shared" si="83"/>
        <v>13</v>
      </c>
      <c r="E803" s="1054" t="str">
        <f>IF(COUNTIF(E$790:E802,F803)&gt;0,"",F803)</f>
        <v>12, Decazeville, Réseau de Decazeville, France continentale, Base Carbone</v>
      </c>
      <c r="F803" s="1054" t="str">
        <f t="shared" si="84"/>
        <v>12, Decazeville, Réseau de Decazeville, France continentale, Base Carbone</v>
      </c>
      <c r="G803" s="1058" t="str">
        <f t="shared" si="85"/>
        <v>12, Decazeville, Réseau de Decazeville, France continentale, Base Carbone; kgCO2e/kWh</v>
      </c>
      <c r="I803" s="2269" t="s">
        <v>3704</v>
      </c>
      <c r="J803" s="1138" t="s">
        <v>1790</v>
      </c>
      <c r="K803" s="1122" t="s">
        <v>1670</v>
      </c>
      <c r="L803" s="1122" t="s">
        <v>1674</v>
      </c>
      <c r="M803" s="1137">
        <v>0.3</v>
      </c>
      <c r="N803" s="1138"/>
      <c r="O803" s="1138">
        <v>0.02</v>
      </c>
      <c r="P803" s="1051"/>
      <c r="Q803" s="1051"/>
      <c r="R803" s="1051"/>
      <c r="S803" s="1051"/>
      <c r="T803" s="1051"/>
      <c r="U803" s="1105"/>
    </row>
    <row r="804" spans="2:21" hidden="1" outlineLevel="2">
      <c r="B804" s="1053">
        <v>14</v>
      </c>
      <c r="C804" s="2085" t="str">
        <f t="shared" si="82"/>
        <v>12, Onet-le-Château, Réseau de Cantagrelh, France continentale, Base Carbone</v>
      </c>
      <c r="D804" s="1054">
        <f t="shared" si="83"/>
        <v>14</v>
      </c>
      <c r="E804" s="1054" t="str">
        <f>IF(COUNTIF(E$790:E803,F804)&gt;0,"",F804)</f>
        <v>12, Onet-le-Château, Réseau de Cantagrelh, France continentale, Base Carbone</v>
      </c>
      <c r="F804" s="1054" t="str">
        <f t="shared" si="84"/>
        <v>12, Onet-le-Château, Réseau de Cantagrelh, France continentale, Base Carbone</v>
      </c>
      <c r="G804" s="1058" t="str">
        <f t="shared" si="85"/>
        <v>12, Onet-le-Château, Réseau de Cantagrelh, France continentale, Base Carbone; kgCO2e/kWh</v>
      </c>
      <c r="I804" s="2269" t="s">
        <v>3705</v>
      </c>
      <c r="J804" s="1138" t="s">
        <v>1790</v>
      </c>
      <c r="K804" s="1122" t="s">
        <v>1670</v>
      </c>
      <c r="L804" s="1122" t="s">
        <v>1674</v>
      </c>
      <c r="M804" s="1137">
        <v>0.3</v>
      </c>
      <c r="N804" s="1138"/>
      <c r="O804" s="1138">
        <v>0.29799999999999999</v>
      </c>
      <c r="P804" s="1051"/>
      <c r="Q804" s="1051"/>
      <c r="R804" s="1051"/>
      <c r="S804" s="1051"/>
      <c r="T804" s="1051"/>
      <c r="U804" s="1105"/>
    </row>
    <row r="805" spans="2:21" hidden="1" outlineLevel="2">
      <c r="B805" s="1053">
        <v>15</v>
      </c>
      <c r="C805" s="2085" t="str">
        <f t="shared" si="82"/>
        <v>12, Rodez, Réseau Sarrus, France continentale, Base Carbone</v>
      </c>
      <c r="D805" s="1054">
        <f t="shared" si="83"/>
        <v>15</v>
      </c>
      <c r="E805" s="1054" t="str">
        <f>IF(COUNTIF(E$790:E804,F805)&gt;0,"",F805)</f>
        <v>12, Rodez, Réseau Sarrus, France continentale, Base Carbone</v>
      </c>
      <c r="F805" s="1054" t="str">
        <f t="shared" si="84"/>
        <v>12, Rodez, Réseau Sarrus, France continentale, Base Carbone</v>
      </c>
      <c r="G805" s="1058" t="str">
        <f t="shared" si="85"/>
        <v>12, Rodez, Réseau Sarrus, France continentale, Base Carbone; kgCO2e/kWh</v>
      </c>
      <c r="I805" s="2067" t="s">
        <v>3706</v>
      </c>
      <c r="J805" s="1138" t="s">
        <v>1790</v>
      </c>
      <c r="K805" s="1122" t="s">
        <v>1670</v>
      </c>
      <c r="L805" s="1122" t="s">
        <v>1674</v>
      </c>
      <c r="M805" s="1137">
        <v>0.3</v>
      </c>
      <c r="N805" s="1138"/>
      <c r="O805" s="1138">
        <v>0.14199999999999999</v>
      </c>
      <c r="P805" s="1051"/>
      <c r="Q805" s="1051"/>
      <c r="R805" s="1051"/>
      <c r="S805" s="1051"/>
      <c r="T805" s="1051"/>
      <c r="U805" s="1105"/>
    </row>
    <row r="806" spans="2:21" hidden="1" outlineLevel="2">
      <c r="B806" s="1053">
        <v>16</v>
      </c>
      <c r="C806" s="2085" t="str">
        <f t="shared" si="82"/>
        <v>13, Aix-en-Provence, Réseau d’Aix-en-Provence, France continentale, Base Carbone</v>
      </c>
      <c r="D806" s="1054">
        <f t="shared" si="83"/>
        <v>16</v>
      </c>
      <c r="E806" s="1054" t="str">
        <f>IF(COUNTIF(E$790:E805,F806)&gt;0,"",F806)</f>
        <v>13, Aix-en-Provence, Réseau d’Aix-en-Provence, France continentale, Base Carbone</v>
      </c>
      <c r="F806" s="1054" t="str">
        <f t="shared" si="84"/>
        <v>13, Aix-en-Provence, Réseau d’Aix-en-Provence, France continentale, Base Carbone</v>
      </c>
      <c r="G806" s="1058" t="str">
        <f t="shared" si="85"/>
        <v>13, Aix-en-Provence, Réseau d’Aix-en-Provence, France continentale, Base Carbone; kgCO2e/kWh</v>
      </c>
      <c r="I806" s="2067" t="s">
        <v>4229</v>
      </c>
      <c r="J806" s="1138" t="s">
        <v>1790</v>
      </c>
      <c r="K806" s="1122" t="s">
        <v>1670</v>
      </c>
      <c r="L806" s="1122" t="s">
        <v>1674</v>
      </c>
      <c r="M806" s="1137">
        <v>0.3</v>
      </c>
      <c r="N806" s="1138"/>
      <c r="O806" s="1138">
        <v>0</v>
      </c>
      <c r="P806" s="1051"/>
      <c r="Q806" s="1051"/>
      <c r="R806" s="1051"/>
      <c r="S806" s="1051"/>
      <c r="T806" s="1051"/>
      <c r="U806" s="1105"/>
    </row>
    <row r="807" spans="2:21" hidden="1" outlineLevel="2">
      <c r="B807" s="1053">
        <v>17</v>
      </c>
      <c r="C807" s="2085" t="str">
        <f t="shared" si="82"/>
        <v>13, Coudoux, Réseau communal de Coudoux, France continentale, Base Carbone</v>
      </c>
      <c r="D807" s="1054">
        <f t="shared" si="83"/>
        <v>17</v>
      </c>
      <c r="E807" s="1054" t="str">
        <f>IF(COUNTIF(E$790:E806,F807)&gt;0,"",F807)</f>
        <v>13, Coudoux, Réseau communal de Coudoux, France continentale, Base Carbone</v>
      </c>
      <c r="F807" s="1054" t="str">
        <f t="shared" si="84"/>
        <v>13, Coudoux, Réseau communal de Coudoux, France continentale, Base Carbone</v>
      </c>
      <c r="G807" s="1058" t="str">
        <f t="shared" si="85"/>
        <v>13, Coudoux, Réseau communal de Coudoux, France continentale, Base Carbone; kgCO2e/kWh</v>
      </c>
      <c r="I807" s="2067" t="s">
        <v>4230</v>
      </c>
      <c r="J807" s="1138" t="s">
        <v>1790</v>
      </c>
      <c r="K807" s="1122" t="s">
        <v>1670</v>
      </c>
      <c r="L807" s="1122" t="s">
        <v>1674</v>
      </c>
      <c r="M807" s="1137">
        <v>0.3</v>
      </c>
      <c r="N807" s="1138"/>
      <c r="O807" s="1138">
        <v>0.10100000000000001</v>
      </c>
      <c r="P807" s="1051"/>
      <c r="Q807" s="1051"/>
      <c r="R807" s="1051"/>
      <c r="S807" s="1051"/>
      <c r="T807" s="1051"/>
      <c r="U807" s="1105"/>
    </row>
    <row r="808" spans="2:21" hidden="1" outlineLevel="2">
      <c r="B808" s="1053">
        <v>18</v>
      </c>
      <c r="C808" s="2085" t="str">
        <f t="shared" si="82"/>
        <v>13, Istres, La Bayanne, France continentale, Base Carbone</v>
      </c>
      <c r="D808" s="1054">
        <f t="shared" si="83"/>
        <v>18</v>
      </c>
      <c r="E808" s="1054" t="str">
        <f>IF(COUNTIF(E$790:E807,F808)&gt;0,"",F808)</f>
        <v>13, Istres, La Bayanne, France continentale, Base Carbone</v>
      </c>
      <c r="F808" s="1054" t="str">
        <f t="shared" si="84"/>
        <v>13, Istres, La Bayanne, France continentale, Base Carbone</v>
      </c>
      <c r="G808" s="1058" t="str">
        <f t="shared" si="85"/>
        <v>13, Istres, La Bayanne, France continentale, Base Carbone; kgCO2e/kWh</v>
      </c>
      <c r="I808" s="2067" t="s">
        <v>4231</v>
      </c>
      <c r="J808" s="1138" t="s">
        <v>1790</v>
      </c>
      <c r="K808" s="1122" t="s">
        <v>1670</v>
      </c>
      <c r="L808" s="1122" t="s">
        <v>1674</v>
      </c>
      <c r="M808" s="1137">
        <v>0.3</v>
      </c>
      <c r="N808" s="1138"/>
      <c r="O808" s="1138">
        <v>0.11600000000000001</v>
      </c>
      <c r="P808" s="1051"/>
      <c r="Q808" s="1051"/>
      <c r="R808" s="1051"/>
      <c r="S808" s="1051"/>
      <c r="T808" s="1051"/>
      <c r="U808" s="1105"/>
    </row>
    <row r="809" spans="2:21" hidden="1" outlineLevel="2">
      <c r="B809" s="1053">
        <v>19</v>
      </c>
      <c r="C809" s="2085" t="str">
        <f t="shared" si="82"/>
        <v>13, Marseille, Luminy, France continentale, Base Carbone</v>
      </c>
      <c r="D809" s="1054">
        <f t="shared" si="83"/>
        <v>19</v>
      </c>
      <c r="E809" s="1054" t="str">
        <f>IF(COUNTIF(E$790:E808,F809)&gt;0,"",F809)</f>
        <v>13, Marseille, Luminy, France continentale, Base Carbone</v>
      </c>
      <c r="F809" s="1054" t="str">
        <f t="shared" si="84"/>
        <v>13, Marseille, Luminy, France continentale, Base Carbone</v>
      </c>
      <c r="G809" s="1058" t="str">
        <f t="shared" si="85"/>
        <v>13, Marseille, Luminy, France continentale, Base Carbone; kgCO2e/kWh</v>
      </c>
      <c r="I809" s="2067" t="s">
        <v>3707</v>
      </c>
      <c r="J809" s="1138" t="s">
        <v>1790</v>
      </c>
      <c r="K809" s="1122" t="s">
        <v>1670</v>
      </c>
      <c r="L809" s="1122" t="s">
        <v>1674</v>
      </c>
      <c r="M809" s="1137">
        <v>0.3</v>
      </c>
      <c r="N809" s="1138"/>
      <c r="O809" s="1138">
        <v>0.253</v>
      </c>
      <c r="P809" s="1051"/>
      <c r="Q809" s="1051"/>
      <c r="R809" s="1051"/>
      <c r="S809" s="1051"/>
      <c r="T809" s="1051"/>
      <c r="U809" s="1105"/>
    </row>
    <row r="810" spans="2:21" hidden="1" outlineLevel="2">
      <c r="B810" s="1053">
        <v>20</v>
      </c>
      <c r="C810" s="2085" t="str">
        <f t="shared" si="82"/>
        <v>13, Martigues, ZAC Canto Perdrix, France continentale, Base Carbone</v>
      </c>
      <c r="D810" s="1054">
        <f t="shared" si="83"/>
        <v>20</v>
      </c>
      <c r="E810" s="1054" t="str">
        <f>IF(COUNTIF(E$790:E809,F810)&gt;0,"",F810)</f>
        <v>13, Martigues, ZAC Canto Perdrix, France continentale, Base Carbone</v>
      </c>
      <c r="F810" s="1054" t="str">
        <f t="shared" si="84"/>
        <v>13, Martigues, ZAC Canto Perdrix, France continentale, Base Carbone</v>
      </c>
      <c r="G810" s="1058" t="str">
        <f t="shared" si="85"/>
        <v>13, Martigues, ZAC Canto Perdrix, France continentale, Base Carbone; kgCO2e/kWh</v>
      </c>
      <c r="I810" s="2067" t="s">
        <v>934</v>
      </c>
      <c r="J810" s="1138" t="s">
        <v>1790</v>
      </c>
      <c r="K810" s="1122" t="s">
        <v>1670</v>
      </c>
      <c r="L810" s="1122" t="s">
        <v>1674</v>
      </c>
      <c r="M810" s="1137">
        <v>0.3</v>
      </c>
      <c r="N810" s="1138"/>
      <c r="O810" s="1138">
        <v>4.9000000000000002E-2</v>
      </c>
      <c r="P810" s="1051"/>
      <c r="Q810" s="1051"/>
      <c r="R810" s="1051"/>
      <c r="S810" s="1051"/>
      <c r="T810" s="1051"/>
      <c r="U810" s="1105"/>
    </row>
    <row r="811" spans="2:21" hidden="1" outlineLevel="2">
      <c r="B811" s="1053">
        <v>21</v>
      </c>
      <c r="C811" s="2085" t="str">
        <f t="shared" si="82"/>
        <v>13, Martigues, ZAC Paradis-Saint-Roch, France continentale, Base Carbone</v>
      </c>
      <c r="D811" s="1054">
        <f t="shared" si="83"/>
        <v>21</v>
      </c>
      <c r="E811" s="1054" t="str">
        <f>IF(COUNTIF(E$790:E810,F811)&gt;0,"",F811)</f>
        <v>13, Martigues, ZAC Paradis-Saint-Roch, France continentale, Base Carbone</v>
      </c>
      <c r="F811" s="1054" t="str">
        <f t="shared" si="84"/>
        <v>13, Martigues, ZAC Paradis-Saint-Roch, France continentale, Base Carbone</v>
      </c>
      <c r="G811" s="1058" t="str">
        <f t="shared" si="85"/>
        <v>13, Martigues, ZAC Paradis-Saint-Roch, France continentale, Base Carbone; kgCO2e/kWh</v>
      </c>
      <c r="I811" s="2067" t="s">
        <v>935</v>
      </c>
      <c r="J811" s="1138" t="s">
        <v>1790</v>
      </c>
      <c r="K811" s="1122" t="s">
        <v>1670</v>
      </c>
      <c r="L811" s="1122" t="s">
        <v>1674</v>
      </c>
      <c r="M811" s="1137">
        <v>0.3</v>
      </c>
      <c r="N811" s="1138"/>
      <c r="O811" s="1138">
        <v>0.245</v>
      </c>
      <c r="P811" s="1051"/>
      <c r="Q811" s="1051"/>
      <c r="R811" s="1051"/>
      <c r="S811" s="1051"/>
      <c r="T811" s="1051"/>
      <c r="U811" s="1105"/>
    </row>
    <row r="812" spans="2:21" hidden="1" outlineLevel="2">
      <c r="B812" s="1053">
        <v>22</v>
      </c>
      <c r="C812" s="2085" t="str">
        <f t="shared" si="82"/>
        <v>13, Salon de Provence, ZAC des Canourgues, France continentale, Base Carbone</v>
      </c>
      <c r="D812" s="1054">
        <f t="shared" si="83"/>
        <v>22</v>
      </c>
      <c r="E812" s="1054" t="str">
        <f>IF(COUNTIF(E$790:E811,F812)&gt;0,"",F812)</f>
        <v>13, Salon de Provence, ZAC des Canourgues, France continentale, Base Carbone</v>
      </c>
      <c r="F812" s="1054" t="str">
        <f t="shared" si="84"/>
        <v>13, Salon de Provence, ZAC des Canourgues, France continentale, Base Carbone</v>
      </c>
      <c r="G812" s="1058" t="str">
        <f t="shared" si="85"/>
        <v>13, Salon de Provence, ZAC des Canourgues, France continentale, Base Carbone; kgCO2e/kWh</v>
      </c>
      <c r="I812" s="2067" t="s">
        <v>3708</v>
      </c>
      <c r="J812" s="1138" t="s">
        <v>1790</v>
      </c>
      <c r="K812" s="1122" t="s">
        <v>1670</v>
      </c>
      <c r="L812" s="1122" t="s">
        <v>1674</v>
      </c>
      <c r="M812" s="1137">
        <v>0.3</v>
      </c>
      <c r="N812" s="1138"/>
      <c r="O812" s="1138">
        <v>0.20599999999999999</v>
      </c>
      <c r="P812" s="1051"/>
      <c r="Q812" s="1051"/>
      <c r="R812" s="1051"/>
      <c r="S812" s="1051"/>
      <c r="T812" s="1051"/>
      <c r="U812" s="1105"/>
    </row>
    <row r="813" spans="2:21" hidden="1" outlineLevel="2">
      <c r="B813" s="1053">
        <v>23</v>
      </c>
      <c r="C813" s="2085" t="str">
        <f t="shared" si="82"/>
        <v>13, Vitrolles, Centre Urbain-Zac des Pins, France continentale, Base Carbone</v>
      </c>
      <c r="D813" s="1054">
        <f t="shared" si="83"/>
        <v>23</v>
      </c>
      <c r="E813" s="1054" t="str">
        <f>IF(COUNTIF(E$790:E812,F813)&gt;0,"",F813)</f>
        <v>13, Vitrolles, Centre Urbain-Zac des Pins, France continentale, Base Carbone</v>
      </c>
      <c r="F813" s="1054" t="str">
        <f t="shared" si="84"/>
        <v>13, Vitrolles, Centre Urbain-Zac des Pins, France continentale, Base Carbone</v>
      </c>
      <c r="G813" s="1058" t="str">
        <f t="shared" si="85"/>
        <v>13, Vitrolles, Centre Urbain-Zac des Pins, France continentale, Base Carbone; kgCO2e/kWh</v>
      </c>
      <c r="I813" s="2067" t="s">
        <v>3709</v>
      </c>
      <c r="J813" s="1138" t="s">
        <v>1790</v>
      </c>
      <c r="K813" s="1122" t="s">
        <v>1670</v>
      </c>
      <c r="L813" s="1122" t="s">
        <v>1674</v>
      </c>
      <c r="M813" s="1137">
        <v>0.3</v>
      </c>
      <c r="N813" s="1138"/>
      <c r="O813" s="1138">
        <v>0.22500000000000001</v>
      </c>
      <c r="P813" s="1051"/>
      <c r="Q813" s="1051"/>
      <c r="R813" s="1051"/>
      <c r="S813" s="1051"/>
      <c r="T813" s="1051"/>
      <c r="U813" s="1105"/>
    </row>
    <row r="814" spans="2:21" hidden="1" outlineLevel="2">
      <c r="B814" s="1053">
        <v>24</v>
      </c>
      <c r="C814" s="2085" t="str">
        <f t="shared" si="82"/>
        <v>14, Argences, Réseau de Val-ès-Dunes, France continentale, Base Carbone</v>
      </c>
      <c r="D814" s="1054">
        <f t="shared" si="83"/>
        <v>24</v>
      </c>
      <c r="E814" s="1054" t="str">
        <f>IF(COUNTIF(E$790:E813,F814)&gt;0,"",F814)</f>
        <v>14, Argences, Réseau de Val-ès-Dunes, France continentale, Base Carbone</v>
      </c>
      <c r="F814" s="1054" t="str">
        <f t="shared" si="84"/>
        <v>14, Argences, Réseau de Val-ès-Dunes, France continentale, Base Carbone</v>
      </c>
      <c r="G814" s="1058" t="str">
        <f t="shared" si="85"/>
        <v>14, Argences, Réseau de Val-ès-Dunes, France continentale, Base Carbone; kgCO2e/kWh</v>
      </c>
      <c r="I814" s="2067" t="s">
        <v>4232</v>
      </c>
      <c r="J814" s="1138" t="s">
        <v>1790</v>
      </c>
      <c r="K814" s="1122" t="s">
        <v>1670</v>
      </c>
      <c r="L814" s="1122" t="s">
        <v>1674</v>
      </c>
      <c r="M814" s="1137">
        <v>0.3</v>
      </c>
      <c r="N814" s="1138"/>
      <c r="O814" s="1138">
        <v>4.1000000000000002E-2</v>
      </c>
      <c r="P814" s="1051"/>
      <c r="Q814" s="1051"/>
      <c r="R814" s="1051"/>
      <c r="S814" s="1051"/>
      <c r="T814" s="1051"/>
      <c r="U814" s="1105"/>
    </row>
    <row r="815" spans="2:21" hidden="1" outlineLevel="2">
      <c r="B815" s="1053">
        <v>25</v>
      </c>
      <c r="C815" s="2085" t="str">
        <f t="shared" si="82"/>
        <v>14, Aunay-sur-Odon, Réseau d’Aunay-sur-Odon, France continentale, Base Carbone</v>
      </c>
      <c r="D815" s="1054">
        <f t="shared" si="83"/>
        <v>25</v>
      </c>
      <c r="E815" s="1054" t="str">
        <f>IF(COUNTIF(E$790:E814,F815)&gt;0,"",F815)</f>
        <v>14, Aunay-sur-Odon, Réseau d’Aunay-sur-Odon, France continentale, Base Carbone</v>
      </c>
      <c r="F815" s="1054" t="str">
        <f t="shared" si="84"/>
        <v>14, Aunay-sur-Odon, Réseau d’Aunay-sur-Odon, France continentale, Base Carbone</v>
      </c>
      <c r="G815" s="1058" t="str">
        <f t="shared" si="85"/>
        <v>14, Aunay-sur-Odon, Réseau d’Aunay-sur-Odon, France continentale, Base Carbone; kgCO2e/kWh</v>
      </c>
      <c r="I815" s="2067" t="s">
        <v>4233</v>
      </c>
      <c r="J815" s="1138" t="s">
        <v>1790</v>
      </c>
      <c r="K815" s="1122" t="s">
        <v>1670</v>
      </c>
      <c r="L815" s="1122" t="s">
        <v>1674</v>
      </c>
      <c r="M815" s="1137">
        <v>0.3</v>
      </c>
      <c r="N815" s="1138"/>
      <c r="O815" s="1138">
        <v>1.7000000000000001E-2</v>
      </c>
      <c r="P815" s="1051"/>
      <c r="Q815" s="1051"/>
      <c r="R815" s="1051"/>
      <c r="S815" s="1051"/>
      <c r="T815" s="1051"/>
      <c r="U815" s="1105"/>
    </row>
    <row r="816" spans="2:21" hidden="1" outlineLevel="2">
      <c r="B816" s="1053">
        <v>26</v>
      </c>
      <c r="C816" s="2085" t="str">
        <f t="shared" si="82"/>
        <v>14, Bayeux, Réseau Bois I, France continentale, Base Carbone</v>
      </c>
      <c r="D816" s="1054">
        <f t="shared" si="83"/>
        <v>26</v>
      </c>
      <c r="E816" s="1054" t="str">
        <f>IF(COUNTIF(E$790:E815,F816)&gt;0,"",F816)</f>
        <v>14, Bayeux, Réseau Bois I, France continentale, Base Carbone</v>
      </c>
      <c r="F816" s="1054" t="str">
        <f t="shared" si="84"/>
        <v>14, Bayeux, Réseau Bois I, France continentale, Base Carbone</v>
      </c>
      <c r="G816" s="1058" t="str">
        <f t="shared" si="85"/>
        <v>14, Bayeux, Réseau Bois I, France continentale, Base Carbone; kgCO2e/kWh</v>
      </c>
      <c r="I816" s="2067" t="s">
        <v>936</v>
      </c>
      <c r="J816" s="1138" t="s">
        <v>1790</v>
      </c>
      <c r="K816" s="1122" t="s">
        <v>1670</v>
      </c>
      <c r="L816" s="1122" t="s">
        <v>1674</v>
      </c>
      <c r="M816" s="1137">
        <v>0.3</v>
      </c>
      <c r="N816" s="1138"/>
      <c r="O816" s="1138">
        <v>8.1000000000000003E-2</v>
      </c>
      <c r="P816" s="1051"/>
      <c r="Q816" s="1051"/>
      <c r="R816" s="1051"/>
      <c r="S816" s="1051"/>
      <c r="T816" s="1051"/>
      <c r="U816" s="1105"/>
    </row>
    <row r="817" spans="2:21" hidden="1" outlineLevel="2">
      <c r="B817" s="1053">
        <v>27</v>
      </c>
      <c r="C817" s="2085" t="str">
        <f t="shared" si="82"/>
        <v>14, Bayeux, Réseau Bois Vallée des Près (Bayeux 2), France continentale, Base Carbone</v>
      </c>
      <c r="D817" s="1054">
        <f t="shared" si="83"/>
        <v>27</v>
      </c>
      <c r="E817" s="1054" t="str">
        <f>IF(COUNTIF(E$790:E816,F817)&gt;0,"",F817)</f>
        <v>14, Bayeux, Réseau Bois Vallée des Près (Bayeux 2), France continentale, Base Carbone</v>
      </c>
      <c r="F817" s="1054" t="str">
        <f t="shared" si="84"/>
        <v>14, Bayeux, Réseau Bois Vallée des Près (Bayeux 2), France continentale, Base Carbone</v>
      </c>
      <c r="G817" s="1058" t="str">
        <f t="shared" si="85"/>
        <v>14, Bayeux, Réseau Bois Vallée des Près (Bayeux 2), France continentale, Base Carbone; kgCO2e/kWh</v>
      </c>
      <c r="I817" s="2067" t="s">
        <v>4234</v>
      </c>
      <c r="J817" s="1138" t="s">
        <v>1790</v>
      </c>
      <c r="K817" s="1122" t="s">
        <v>1670</v>
      </c>
      <c r="L817" s="1122" t="s">
        <v>1674</v>
      </c>
      <c r="M817" s="1137">
        <v>0.3</v>
      </c>
      <c r="N817" s="1138"/>
      <c r="O817" s="1138">
        <v>6.8000000000000005E-2</v>
      </c>
      <c r="P817" s="1051"/>
      <c r="Q817" s="1051"/>
      <c r="R817" s="1051"/>
      <c r="S817" s="1051"/>
      <c r="T817" s="1051"/>
      <c r="U817" s="1105"/>
    </row>
    <row r="818" spans="2:21" hidden="1" outlineLevel="2">
      <c r="B818" s="1053">
        <v>28</v>
      </c>
      <c r="C818" s="2085" t="str">
        <f t="shared" si="82"/>
        <v>14, Caen, Caen Sud, France continentale, Base Carbone</v>
      </c>
      <c r="D818" s="1054">
        <f t="shared" si="83"/>
        <v>28</v>
      </c>
      <c r="E818" s="1054" t="str">
        <f>IF(COUNTIF(E$790:E817,F818)&gt;0,"",F818)</f>
        <v>14, Caen, Caen Sud, France continentale, Base Carbone</v>
      </c>
      <c r="F818" s="1054" t="str">
        <f t="shared" si="84"/>
        <v>14, Caen, Caen Sud, France continentale, Base Carbone</v>
      </c>
      <c r="G818" s="1058" t="str">
        <f t="shared" si="85"/>
        <v>14, Caen, Caen Sud, France continentale, Base Carbone; kgCO2e/kWh</v>
      </c>
      <c r="I818" s="2067" t="s">
        <v>4235</v>
      </c>
      <c r="J818" s="1138" t="s">
        <v>1790</v>
      </c>
      <c r="K818" s="1122" t="s">
        <v>1670</v>
      </c>
      <c r="L818" s="1122" t="s">
        <v>1674</v>
      </c>
      <c r="M818" s="1137">
        <v>0.3</v>
      </c>
      <c r="N818" s="1138"/>
      <c r="O818" s="1138">
        <v>0.16700000000000001</v>
      </c>
      <c r="P818" s="1051"/>
      <c r="Q818" s="1051"/>
      <c r="R818" s="1051"/>
      <c r="S818" s="1051"/>
      <c r="T818" s="1051"/>
      <c r="U818" s="1105"/>
    </row>
    <row r="819" spans="2:21" hidden="1" outlineLevel="2">
      <c r="B819" s="1053">
        <v>29</v>
      </c>
      <c r="C819" s="2085" t="str">
        <f t="shared" si="82"/>
        <v>14, Caen, Quartier Nord, France continentale, Base Carbone</v>
      </c>
      <c r="D819" s="1054">
        <f t="shared" si="83"/>
        <v>29</v>
      </c>
      <c r="E819" s="1054" t="str">
        <f>IF(COUNTIF(E$790:E818,F819)&gt;0,"",F819)</f>
        <v>14, Caen, Quartier Nord, France continentale, Base Carbone</v>
      </c>
      <c r="F819" s="1054" t="str">
        <f t="shared" si="84"/>
        <v>14, Caen, Quartier Nord, France continentale, Base Carbone</v>
      </c>
      <c r="G819" s="1058" t="str">
        <f t="shared" si="85"/>
        <v>14, Caen, Quartier Nord, France continentale, Base Carbone; kgCO2e/kWh</v>
      </c>
      <c r="I819" s="2067" t="s">
        <v>3710</v>
      </c>
      <c r="J819" s="1138" t="s">
        <v>1790</v>
      </c>
      <c r="K819" s="1122" t="s">
        <v>1670</v>
      </c>
      <c r="L819" s="1122" t="s">
        <v>1674</v>
      </c>
      <c r="M819" s="1137">
        <v>0.3</v>
      </c>
      <c r="N819" s="1138"/>
      <c r="O819" s="1138">
        <v>0.23100000000000001</v>
      </c>
      <c r="P819" s="1051"/>
      <c r="Q819" s="1051"/>
      <c r="R819" s="1051"/>
      <c r="S819" s="1051"/>
      <c r="T819" s="1051"/>
      <c r="U819" s="1105"/>
    </row>
    <row r="820" spans="2:21" hidden="1" outlineLevel="2">
      <c r="B820" s="1053">
        <v>30</v>
      </c>
      <c r="C820" s="2085" t="str">
        <f t="shared" si="82"/>
        <v>14, Falaise, ZAC de Falaise, France continentale, Base Carbone</v>
      </c>
      <c r="D820" s="1054">
        <f t="shared" si="83"/>
        <v>30</v>
      </c>
      <c r="E820" s="1054" t="str">
        <f>IF(COUNTIF(E$790:E819,F820)&gt;0,"",F820)</f>
        <v>14, Falaise, ZAC de Falaise, France continentale, Base Carbone</v>
      </c>
      <c r="F820" s="1054" t="str">
        <f t="shared" si="84"/>
        <v>14, Falaise, ZAC de Falaise, France continentale, Base Carbone</v>
      </c>
      <c r="G820" s="1058" t="str">
        <f t="shared" si="85"/>
        <v>14, Falaise, ZAC de Falaise, France continentale, Base Carbone; kgCO2e/kWh</v>
      </c>
      <c r="I820" s="2067" t="s">
        <v>937</v>
      </c>
      <c r="J820" s="1138" t="s">
        <v>1790</v>
      </c>
      <c r="K820" s="1122" t="s">
        <v>1670</v>
      </c>
      <c r="L820" s="1122" t="s">
        <v>1674</v>
      </c>
      <c r="M820" s="1137">
        <v>0.3</v>
      </c>
      <c r="N820" s="1138"/>
      <c r="O820" s="1138">
        <v>0.02</v>
      </c>
      <c r="P820" s="1051"/>
      <c r="Q820" s="1051"/>
      <c r="R820" s="1051"/>
      <c r="S820" s="1051"/>
      <c r="T820" s="1051"/>
      <c r="U820" s="1105"/>
    </row>
    <row r="821" spans="2:21" hidden="1" outlineLevel="2">
      <c r="B821" s="1053">
        <v>31</v>
      </c>
      <c r="C821" s="2085" t="str">
        <f t="shared" si="82"/>
        <v>14, Hérouville-Saint-Clair, Hérouville St Clair, France continentale, Base Carbone</v>
      </c>
      <c r="D821" s="1054">
        <f t="shared" si="83"/>
        <v>31</v>
      </c>
      <c r="E821" s="1054" t="str">
        <f>IF(COUNTIF(E$790:E820,F821)&gt;0,"",F821)</f>
        <v>14, Hérouville-Saint-Clair, Hérouville St Clair, France continentale, Base Carbone</v>
      </c>
      <c r="F821" s="1054" t="str">
        <f t="shared" si="84"/>
        <v>14, Hérouville-Saint-Clair, Hérouville St Clair, France continentale, Base Carbone</v>
      </c>
      <c r="G821" s="1058" t="str">
        <f t="shared" si="85"/>
        <v>14, Hérouville-Saint-Clair, Hérouville St Clair, France continentale, Base Carbone; kgCO2e/kWh</v>
      </c>
      <c r="I821" s="2067" t="s">
        <v>3711</v>
      </c>
      <c r="J821" s="1138" t="s">
        <v>1790</v>
      </c>
      <c r="K821" s="1122" t="s">
        <v>1670</v>
      </c>
      <c r="L821" s="1122" t="s">
        <v>1674</v>
      </c>
      <c r="M821" s="1137">
        <v>0.3</v>
      </c>
      <c r="N821" s="1138"/>
      <c r="O821" s="1138">
        <v>1.4999999999999999E-2</v>
      </c>
      <c r="P821" s="1051"/>
      <c r="Q821" s="1051"/>
      <c r="R821" s="1051"/>
      <c r="S821" s="1051"/>
      <c r="T821" s="1051"/>
      <c r="U821" s="1105"/>
    </row>
    <row r="822" spans="2:21" hidden="1" outlineLevel="2">
      <c r="B822" s="1053">
        <v>32</v>
      </c>
      <c r="C822" s="2085" t="str">
        <f t="shared" si="82"/>
        <v>14, Lisieux, ZUP de Hauteville, France continentale, Base Carbone</v>
      </c>
      <c r="D822" s="1054">
        <f t="shared" si="83"/>
        <v>32</v>
      </c>
      <c r="E822" s="1054" t="str">
        <f>IF(COUNTIF(E$790:E821,F822)&gt;0,"",F822)</f>
        <v>14, Lisieux, ZUP de Hauteville, France continentale, Base Carbone</v>
      </c>
      <c r="F822" s="1054" t="str">
        <f t="shared" si="84"/>
        <v>14, Lisieux, ZUP de Hauteville, France continentale, Base Carbone</v>
      </c>
      <c r="G822" s="1058" t="str">
        <f t="shared" si="85"/>
        <v>14, Lisieux, ZUP de Hauteville, France continentale, Base Carbone; kgCO2e/kWh</v>
      </c>
      <c r="I822" s="2067" t="s">
        <v>938</v>
      </c>
      <c r="J822" s="1138" t="s">
        <v>1790</v>
      </c>
      <c r="K822" s="1122" t="s">
        <v>1670</v>
      </c>
      <c r="L822" s="1122" t="s">
        <v>1674</v>
      </c>
      <c r="M822" s="1137">
        <v>0.3</v>
      </c>
      <c r="N822" s="1138"/>
      <c r="O822" s="1138">
        <v>4.5999999999999999E-2</v>
      </c>
      <c r="P822" s="1051"/>
      <c r="Q822" s="1051"/>
      <c r="R822" s="1051"/>
      <c r="S822" s="1051"/>
      <c r="T822" s="1051"/>
      <c r="U822" s="1105"/>
    </row>
    <row r="823" spans="2:21" hidden="1" outlineLevel="2">
      <c r="B823" s="1053">
        <v>33</v>
      </c>
      <c r="C823" s="2085" t="str">
        <f t="shared" si="82"/>
        <v>14, Vire, Réseau de Vire, France continentale, Base Carbone</v>
      </c>
      <c r="D823" s="1054">
        <f t="shared" si="83"/>
        <v>33</v>
      </c>
      <c r="E823" s="1054" t="str">
        <f>IF(COUNTIF(E$790:E822,F823)&gt;0,"",F823)</f>
        <v>14, Vire, Réseau de Vire, France continentale, Base Carbone</v>
      </c>
      <c r="F823" s="1054" t="str">
        <f t="shared" si="84"/>
        <v>14, Vire, Réseau de Vire, France continentale, Base Carbone</v>
      </c>
      <c r="G823" s="1058" t="str">
        <f t="shared" si="85"/>
        <v>14, Vire, Réseau de Vire, France continentale, Base Carbone; kgCO2e/kWh</v>
      </c>
      <c r="I823" s="2067" t="s">
        <v>4236</v>
      </c>
      <c r="J823" s="1138" t="s">
        <v>1790</v>
      </c>
      <c r="K823" s="1122" t="s">
        <v>1670</v>
      </c>
      <c r="L823" s="1122" t="s">
        <v>1674</v>
      </c>
      <c r="M823" s="1137">
        <v>0.3</v>
      </c>
      <c r="N823" s="1138"/>
      <c r="O823" s="1138">
        <v>2.7E-2</v>
      </c>
      <c r="P823" s="1051"/>
      <c r="Q823" s="1051"/>
      <c r="R823" s="1051"/>
      <c r="S823" s="1051"/>
      <c r="T823" s="1051"/>
      <c r="U823" s="1105"/>
    </row>
    <row r="824" spans="2:21" hidden="1" outlineLevel="2">
      <c r="B824" s="1053">
        <v>34</v>
      </c>
      <c r="C824" s="2085" t="str">
        <f t="shared" si="82"/>
        <v>15, Arpajon-sur-Cere, Réseau de l’OP HLM Du Cantal, France continentale, Base Carbone</v>
      </c>
      <c r="D824" s="1054">
        <f t="shared" si="83"/>
        <v>34</v>
      </c>
      <c r="E824" s="1054" t="str">
        <f>IF(COUNTIF(E$790:E823,F824)&gt;0,"",F824)</f>
        <v>15, Arpajon-sur-Cere, Réseau de l’OP HLM Du Cantal, France continentale, Base Carbone</v>
      </c>
      <c r="F824" s="1054" t="str">
        <f t="shared" si="84"/>
        <v>15, Arpajon-sur-Cere, Réseau de l’OP HLM Du Cantal, France continentale, Base Carbone</v>
      </c>
      <c r="G824" s="1058" t="str">
        <f t="shared" si="85"/>
        <v>15, Arpajon-sur-Cere, Réseau de l’OP HLM Du Cantal, France continentale, Base Carbone; kgCO2e/kWh</v>
      </c>
      <c r="I824" s="2067" t="s">
        <v>4237</v>
      </c>
      <c r="J824" s="1138" t="s">
        <v>1790</v>
      </c>
      <c r="K824" s="1122" t="s">
        <v>1670</v>
      </c>
      <c r="L824" s="1122" t="s">
        <v>1674</v>
      </c>
      <c r="M824" s="1137">
        <v>0.3</v>
      </c>
      <c r="N824" s="1138"/>
      <c r="O824" s="1138">
        <v>0</v>
      </c>
      <c r="P824" s="1051"/>
      <c r="Q824" s="1051"/>
      <c r="R824" s="1051"/>
      <c r="S824" s="1051"/>
      <c r="T824" s="1051"/>
      <c r="U824" s="1105"/>
    </row>
    <row r="825" spans="2:21" hidden="1" outlineLevel="2">
      <c r="B825" s="1053">
        <v>35</v>
      </c>
      <c r="C825" s="2085" t="str">
        <f t="shared" si="82"/>
        <v>15, Aurillac, Réseau de l’hôpital d’Aurillac, France continentale, Base Carbone</v>
      </c>
      <c r="D825" s="1054">
        <f t="shared" si="83"/>
        <v>35</v>
      </c>
      <c r="E825" s="1054" t="str">
        <f>IF(COUNTIF(E$790:E824,F825)&gt;0,"",F825)</f>
        <v>15, Aurillac, Réseau de l’hôpital d’Aurillac, France continentale, Base Carbone</v>
      </c>
      <c r="F825" s="1054" t="str">
        <f t="shared" si="84"/>
        <v>15, Aurillac, Réseau de l’hôpital d’Aurillac, France continentale, Base Carbone</v>
      </c>
      <c r="G825" s="1058" t="str">
        <f t="shared" si="85"/>
        <v>15, Aurillac, Réseau de l’hôpital d’Aurillac, France continentale, Base Carbone; kgCO2e/kWh</v>
      </c>
      <c r="I825" s="2067" t="s">
        <v>4238</v>
      </c>
      <c r="J825" s="1138" t="s">
        <v>1790</v>
      </c>
      <c r="K825" s="1122" t="s">
        <v>1670</v>
      </c>
      <c r="L825" s="1122" t="s">
        <v>1674</v>
      </c>
      <c r="M825" s="1137">
        <v>0.3</v>
      </c>
      <c r="N825" s="1138"/>
      <c r="O825" s="1138">
        <v>2E-3</v>
      </c>
      <c r="P825" s="1051"/>
      <c r="Q825" s="1051"/>
      <c r="R825" s="1051"/>
      <c r="S825" s="1051"/>
      <c r="T825" s="1051"/>
      <c r="U825" s="1105"/>
    </row>
    <row r="826" spans="2:21" hidden="1" outlineLevel="2">
      <c r="B826" s="1053">
        <v>36</v>
      </c>
      <c r="C826" s="2085" t="str">
        <f t="shared" si="82"/>
        <v>15, Riom-ès-Montagnes, Réseau de Riom-ès-Montagnes, France continentale, Base Carbone</v>
      </c>
      <c r="D826" s="1054">
        <f t="shared" si="83"/>
        <v>36</v>
      </c>
      <c r="E826" s="1054" t="str">
        <f>IF(COUNTIF(E$790:E825,F826)&gt;0,"",F826)</f>
        <v>15, Riom-ès-Montagnes, Réseau de Riom-ès-Montagnes, France continentale, Base Carbone</v>
      </c>
      <c r="F826" s="1054" t="str">
        <f t="shared" si="84"/>
        <v>15, Riom-ès-Montagnes, Réseau de Riom-ès-Montagnes, France continentale, Base Carbone</v>
      </c>
      <c r="G826" s="1058" t="str">
        <f t="shared" si="85"/>
        <v>15, Riom-ès-Montagnes, Réseau de Riom-ès-Montagnes, France continentale, Base Carbone; kgCO2e/kWh</v>
      </c>
      <c r="I826" s="2067" t="s">
        <v>4239</v>
      </c>
      <c r="J826" s="1138" t="s">
        <v>1790</v>
      </c>
      <c r="K826" s="1122" t="s">
        <v>1670</v>
      </c>
      <c r="L826" s="1122" t="s">
        <v>1674</v>
      </c>
      <c r="M826" s="1137">
        <v>0.3</v>
      </c>
      <c r="N826" s="1138"/>
      <c r="O826" s="1138">
        <v>3.3000000000000002E-2</v>
      </c>
      <c r="P826" s="1051"/>
      <c r="Q826" s="1051"/>
      <c r="R826" s="1051"/>
      <c r="S826" s="1051"/>
      <c r="T826" s="1051"/>
      <c r="U826" s="1105"/>
    </row>
    <row r="827" spans="2:21" hidden="1" outlineLevel="2">
      <c r="B827" s="1053">
        <v>37</v>
      </c>
      <c r="C827" s="2085" t="str">
        <f t="shared" si="82"/>
        <v>15, Saint-Flour, Réseau de chaleur bois du Volzac, France continentale, Base Carbone</v>
      </c>
      <c r="D827" s="1054">
        <f t="shared" si="83"/>
        <v>37</v>
      </c>
      <c r="E827" s="1054" t="str">
        <f>IF(COUNTIF(E$790:E826,F827)&gt;0,"",F827)</f>
        <v>15, Saint-Flour, Réseau de chaleur bois du Volzac, France continentale, Base Carbone</v>
      </c>
      <c r="F827" s="1054" t="str">
        <f t="shared" si="84"/>
        <v>15, Saint-Flour, Réseau de chaleur bois du Volzac, France continentale, Base Carbone</v>
      </c>
      <c r="G827" s="1058" t="str">
        <f t="shared" si="85"/>
        <v>15, Saint-Flour, Réseau de chaleur bois du Volzac, France continentale, Base Carbone; kgCO2e/kWh</v>
      </c>
      <c r="I827" s="2067" t="s">
        <v>3712</v>
      </c>
      <c r="J827" s="1138" t="s">
        <v>1790</v>
      </c>
      <c r="K827" s="1122" t="s">
        <v>1670</v>
      </c>
      <c r="L827" s="1122" t="s">
        <v>1674</v>
      </c>
      <c r="M827" s="1137">
        <v>0.3</v>
      </c>
      <c r="N827" s="1138"/>
      <c r="O827" s="1138">
        <v>7.0000000000000001E-3</v>
      </c>
      <c r="P827" s="1051"/>
      <c r="Q827" s="1051"/>
      <c r="R827" s="1051"/>
      <c r="S827" s="1051"/>
      <c r="T827" s="1051"/>
      <c r="U827" s="1105"/>
    </row>
    <row r="828" spans="2:21" hidden="1" outlineLevel="2">
      <c r="B828" s="1053">
        <v>38</v>
      </c>
      <c r="C828" s="2085" t="str">
        <f t="shared" si="82"/>
        <v>15, Saint-Georges, Réseau de chaleur bois du Crozatier, France continentale, Base Carbone</v>
      </c>
      <c r="D828" s="1054">
        <f t="shared" si="83"/>
        <v>38</v>
      </c>
      <c r="E828" s="1054" t="str">
        <f>IF(COUNTIF(E$790:E827,F828)&gt;0,"",F828)</f>
        <v>15, Saint-Georges, Réseau de chaleur bois du Crozatier, France continentale, Base Carbone</v>
      </c>
      <c r="F828" s="1054" t="str">
        <f t="shared" si="84"/>
        <v>15, Saint-Georges, Réseau de chaleur bois du Crozatier, France continentale, Base Carbone</v>
      </c>
      <c r="G828" s="1058" t="str">
        <f t="shared" si="85"/>
        <v>15, Saint-Georges, Réseau de chaleur bois du Crozatier, France continentale, Base Carbone; kgCO2e/kWh</v>
      </c>
      <c r="I828" s="2067" t="s">
        <v>3713</v>
      </c>
      <c r="J828" s="1138" t="s">
        <v>1790</v>
      </c>
      <c r="K828" s="1122" t="s">
        <v>1670</v>
      </c>
      <c r="L828" s="1122" t="s">
        <v>1674</v>
      </c>
      <c r="M828" s="1137">
        <v>0.3</v>
      </c>
      <c r="N828" s="1138"/>
      <c r="O828" s="1138">
        <v>5.0000000000000001E-3</v>
      </c>
      <c r="P828" s="1051"/>
      <c r="Q828" s="1051"/>
      <c r="R828" s="1051"/>
      <c r="S828" s="1051"/>
      <c r="T828" s="1051"/>
      <c r="U828" s="1105"/>
    </row>
    <row r="829" spans="2:21" hidden="1" outlineLevel="2">
      <c r="B829" s="1053">
        <v>39</v>
      </c>
      <c r="C829" s="2085" t="str">
        <f t="shared" si="82"/>
        <v>16, Champagne-Mouton, Réseau de Champagne-Mouton, France continentale, Base Carbone</v>
      </c>
      <c r="D829" s="1054">
        <f t="shared" si="83"/>
        <v>39</v>
      </c>
      <c r="E829" s="1054" t="str">
        <f>IF(COUNTIF(E$790:E828,F829)&gt;0,"",F829)</f>
        <v>16, Champagne-Mouton, Réseau de Champagne-Mouton, France continentale, Base Carbone</v>
      </c>
      <c r="F829" s="1054" t="str">
        <f t="shared" si="84"/>
        <v>16, Champagne-Mouton, Réseau de Champagne-Mouton, France continentale, Base Carbone</v>
      </c>
      <c r="G829" s="1058" t="str">
        <f t="shared" si="85"/>
        <v>16, Champagne-Mouton, Réseau de Champagne-Mouton, France continentale, Base Carbone; kgCO2e/kWh</v>
      </c>
      <c r="I829" s="2067" t="s">
        <v>4240</v>
      </c>
      <c r="J829" s="1138" t="s">
        <v>1790</v>
      </c>
      <c r="K829" s="1122" t="s">
        <v>1670</v>
      </c>
      <c r="L829" s="1122" t="s">
        <v>1674</v>
      </c>
      <c r="M829" s="1137">
        <v>0.3</v>
      </c>
      <c r="N829" s="1138"/>
      <c r="O829" s="1138">
        <v>0</v>
      </c>
      <c r="P829" s="1051"/>
      <c r="Q829" s="1051"/>
      <c r="R829" s="1051"/>
      <c r="S829" s="1051"/>
      <c r="T829" s="1051"/>
      <c r="U829" s="1105"/>
    </row>
    <row r="830" spans="2:21" hidden="1" outlineLevel="2">
      <c r="B830" s="1053">
        <v>40</v>
      </c>
      <c r="C830" s="2085" t="str">
        <f t="shared" si="82"/>
        <v>16, Montemboeuf, Réseau de Montemboeuf, France continentale, Base Carbone</v>
      </c>
      <c r="D830" s="1054">
        <f t="shared" si="83"/>
        <v>40</v>
      </c>
      <c r="E830" s="1054" t="str">
        <f>IF(COUNTIF(E$790:E829,F830)&gt;0,"",F830)</f>
        <v>16, Montemboeuf, Réseau de Montemboeuf, France continentale, Base Carbone</v>
      </c>
      <c r="F830" s="1054" t="str">
        <f t="shared" si="84"/>
        <v>16, Montemboeuf, Réseau de Montemboeuf, France continentale, Base Carbone</v>
      </c>
      <c r="G830" s="1058" t="str">
        <f t="shared" si="85"/>
        <v>16, Montemboeuf, Réseau de Montemboeuf, France continentale, Base Carbone; kgCO2e/kWh</v>
      </c>
      <c r="I830" s="2067" t="s">
        <v>3714</v>
      </c>
      <c r="J830" s="1138" t="s">
        <v>1790</v>
      </c>
      <c r="K830" s="1122" t="s">
        <v>1670</v>
      </c>
      <c r="L830" s="1122" t="s">
        <v>1674</v>
      </c>
      <c r="M830" s="1137">
        <v>0.3</v>
      </c>
      <c r="N830" s="1138"/>
      <c r="O830" s="1138">
        <v>0</v>
      </c>
      <c r="P830" s="1051"/>
      <c r="Q830" s="1051"/>
      <c r="R830" s="1051"/>
      <c r="S830" s="1051"/>
      <c r="T830" s="1051"/>
      <c r="U830" s="1105"/>
    </row>
    <row r="831" spans="2:21" hidden="1" outlineLevel="2">
      <c r="B831" s="1053">
        <v>41</v>
      </c>
      <c r="C831" s="2085" t="str">
        <f t="shared" si="82"/>
        <v>16, Soyaux, Réseau Champ de manoeuvre, France continentale, Base Carbone</v>
      </c>
      <c r="D831" s="1054">
        <f t="shared" si="83"/>
        <v>41</v>
      </c>
      <c r="E831" s="1054" t="str">
        <f>IF(COUNTIF(E$790:E830,F831)&gt;0,"",F831)</f>
        <v>16, Soyaux, Réseau Champ de manoeuvre, France continentale, Base Carbone</v>
      </c>
      <c r="F831" s="1054" t="str">
        <f t="shared" si="84"/>
        <v>16, Soyaux, Réseau Champ de manoeuvre, France continentale, Base Carbone</v>
      </c>
      <c r="G831" s="1058" t="str">
        <f t="shared" si="85"/>
        <v>16, Soyaux, Réseau Champ de manoeuvre, France continentale, Base Carbone; kgCO2e/kWh</v>
      </c>
      <c r="I831" s="2067" t="s">
        <v>3715</v>
      </c>
      <c r="J831" s="1138" t="s">
        <v>1790</v>
      </c>
      <c r="K831" s="1122" t="s">
        <v>1670</v>
      </c>
      <c r="L831" s="1122" t="s">
        <v>1674</v>
      </c>
      <c r="M831" s="1137">
        <v>0.3</v>
      </c>
      <c r="N831" s="1138"/>
      <c r="O831" s="1138">
        <v>0.32500000000000001</v>
      </c>
      <c r="P831" s="1051"/>
      <c r="Q831" s="1051"/>
      <c r="R831" s="1051"/>
      <c r="S831" s="1051"/>
      <c r="T831" s="1051"/>
      <c r="U831" s="1105"/>
    </row>
    <row r="832" spans="2:21" hidden="1" outlineLevel="2">
      <c r="B832" s="1053">
        <v>42</v>
      </c>
      <c r="C832" s="2085" t="str">
        <f t="shared" si="82"/>
        <v>17, Aytre, Réseau de Aytre, France continentale, Base Carbone</v>
      </c>
      <c r="D832" s="1054">
        <f t="shared" si="83"/>
        <v>42</v>
      </c>
      <c r="E832" s="1054" t="str">
        <f>IF(COUNTIF(E$790:E831,F832)&gt;0,"",F832)</f>
        <v>17, Aytre, Réseau de Aytre, France continentale, Base Carbone</v>
      </c>
      <c r="F832" s="1054" t="str">
        <f t="shared" si="84"/>
        <v>17, Aytre, Réseau de Aytre, France continentale, Base Carbone</v>
      </c>
      <c r="G832" s="1058" t="str">
        <f t="shared" si="85"/>
        <v>17, Aytre, Réseau de Aytre, France continentale, Base Carbone; kgCO2e/kWh</v>
      </c>
      <c r="I832" s="2067" t="s">
        <v>3716</v>
      </c>
      <c r="J832" s="1138" t="s">
        <v>1790</v>
      </c>
      <c r="K832" s="1122" t="s">
        <v>1670</v>
      </c>
      <c r="L832" s="1122" t="s">
        <v>1674</v>
      </c>
      <c r="M832" s="1137">
        <v>0.3</v>
      </c>
      <c r="N832" s="1138"/>
      <c r="O832" s="1138">
        <v>8.0000000000000002E-3</v>
      </c>
      <c r="P832" s="1051"/>
      <c r="Q832" s="1051"/>
      <c r="R832" s="1051"/>
      <c r="S832" s="1051"/>
      <c r="T832" s="1051"/>
      <c r="U832" s="1105"/>
    </row>
    <row r="833" spans="2:21" hidden="1" outlineLevel="2">
      <c r="B833" s="1053">
        <v>43</v>
      </c>
      <c r="C833" s="2085" t="str">
        <f t="shared" si="82"/>
        <v>17, Gémozac, Réseau de Gémozac, France continentale, Base Carbone</v>
      </c>
      <c r="D833" s="1054">
        <f t="shared" si="83"/>
        <v>43</v>
      </c>
      <c r="E833" s="1054" t="str">
        <f>IF(COUNTIF(E$790:E832,F833)&gt;0,"",F833)</f>
        <v>17, Gémozac, Réseau de Gémozac, France continentale, Base Carbone</v>
      </c>
      <c r="F833" s="1054" t="str">
        <f t="shared" si="84"/>
        <v>17, Gémozac, Réseau de Gémozac, France continentale, Base Carbone</v>
      </c>
      <c r="G833" s="1058" t="str">
        <f t="shared" si="85"/>
        <v>17, Gémozac, Réseau de Gémozac, France continentale, Base Carbone; kgCO2e/kWh</v>
      </c>
      <c r="I833" s="2067" t="s">
        <v>4241</v>
      </c>
      <c r="J833" s="1138" t="s">
        <v>1790</v>
      </c>
      <c r="K833" s="1122" t="s">
        <v>1670</v>
      </c>
      <c r="L833" s="1122" t="s">
        <v>1674</v>
      </c>
      <c r="M833" s="1137">
        <v>0.3</v>
      </c>
      <c r="N833" s="1138"/>
      <c r="O833" s="1138">
        <v>1.9E-2</v>
      </c>
      <c r="P833" s="1051"/>
      <c r="Q833" s="1051"/>
      <c r="R833" s="1051"/>
      <c r="S833" s="1051"/>
      <c r="T833" s="1051"/>
      <c r="U833" s="1105"/>
    </row>
    <row r="834" spans="2:21" hidden="1" outlineLevel="2">
      <c r="B834" s="1053">
        <v>44</v>
      </c>
      <c r="C834" s="2085" t="str">
        <f t="shared" si="82"/>
        <v>17, Jonzac, Réseau de Jonzac, France continentale, Base Carbone</v>
      </c>
      <c r="D834" s="1054">
        <f t="shared" si="83"/>
        <v>44</v>
      </c>
      <c r="E834" s="1054" t="str">
        <f>IF(COUNTIF(E$790:E833,F834)&gt;0,"",F834)</f>
        <v>17, Jonzac, Réseau de Jonzac, France continentale, Base Carbone</v>
      </c>
      <c r="F834" s="1054" t="str">
        <f t="shared" si="84"/>
        <v>17, Jonzac, Réseau de Jonzac, France continentale, Base Carbone</v>
      </c>
      <c r="G834" s="1058" t="str">
        <f t="shared" si="85"/>
        <v>17, Jonzac, Réseau de Jonzac, France continentale, Base Carbone; kgCO2e/kWh</v>
      </c>
      <c r="I834" s="2067" t="s">
        <v>939</v>
      </c>
      <c r="J834" s="1138" t="s">
        <v>1790</v>
      </c>
      <c r="K834" s="1122" t="s">
        <v>1670</v>
      </c>
      <c r="L834" s="1122" t="s">
        <v>1674</v>
      </c>
      <c r="M834" s="1137">
        <v>0.3</v>
      </c>
      <c r="N834" s="1138"/>
      <c r="O834" s="1138">
        <v>2.9000000000000001E-2</v>
      </c>
      <c r="P834" s="1051"/>
      <c r="Q834" s="1051"/>
      <c r="R834" s="1051"/>
      <c r="S834" s="1051"/>
      <c r="T834" s="1051"/>
      <c r="U834" s="1105"/>
    </row>
    <row r="835" spans="2:21" hidden="1" outlineLevel="2">
      <c r="B835" s="1053">
        <v>45</v>
      </c>
      <c r="C835" s="2085" t="str">
        <f t="shared" si="82"/>
        <v>17, La Rochelle, Pont Neuf Mireuil Energie, France continentale, Base Carbone</v>
      </c>
      <c r="D835" s="1054">
        <f t="shared" si="83"/>
        <v>45</v>
      </c>
      <c r="E835" s="1054" t="str">
        <f>IF(COUNTIF(E$790:E834,F835)&gt;0,"",F835)</f>
        <v>17, La Rochelle, Pont Neuf Mireuil Energie, France continentale, Base Carbone</v>
      </c>
      <c r="F835" s="1054" t="str">
        <f t="shared" si="84"/>
        <v>17, La Rochelle, Pont Neuf Mireuil Energie, France continentale, Base Carbone</v>
      </c>
      <c r="G835" s="1058" t="str">
        <f t="shared" si="85"/>
        <v>17, La Rochelle, Pont Neuf Mireuil Energie, France continentale, Base Carbone; kgCO2e/kWh</v>
      </c>
      <c r="I835" s="2067" t="s">
        <v>4242</v>
      </c>
      <c r="J835" s="1138" t="s">
        <v>1790</v>
      </c>
      <c r="K835" s="1122" t="s">
        <v>1670</v>
      </c>
      <c r="L835" s="1122" t="s">
        <v>1674</v>
      </c>
      <c r="M835" s="1137">
        <v>0.3</v>
      </c>
      <c r="N835" s="1138"/>
      <c r="O835" s="1138">
        <v>1.9E-2</v>
      </c>
      <c r="P835" s="1051"/>
      <c r="Q835" s="1051"/>
      <c r="R835" s="1051"/>
      <c r="S835" s="1051"/>
      <c r="T835" s="1051"/>
      <c r="U835" s="1105"/>
    </row>
    <row r="836" spans="2:21" hidden="1" outlineLevel="2">
      <c r="B836" s="1053">
        <v>46</v>
      </c>
      <c r="C836" s="2085" t="str">
        <f t="shared" si="82"/>
        <v>17, La Rochelle, Villeneuve les Salines, France continentale, Base Carbone</v>
      </c>
      <c r="D836" s="1054">
        <f t="shared" si="83"/>
        <v>46</v>
      </c>
      <c r="E836" s="1054" t="str">
        <f>IF(COUNTIF(E$790:E835,F836)&gt;0,"",F836)</f>
        <v>17, La Rochelle, Villeneuve les Salines, France continentale, Base Carbone</v>
      </c>
      <c r="F836" s="1054" t="str">
        <f t="shared" si="84"/>
        <v>17, La Rochelle, Villeneuve les Salines, France continentale, Base Carbone</v>
      </c>
      <c r="G836" s="1058" t="str">
        <f t="shared" si="85"/>
        <v>17, La Rochelle, Villeneuve les Salines, France continentale, Base Carbone; kgCO2e/kWh</v>
      </c>
      <c r="I836" s="2067" t="s">
        <v>3717</v>
      </c>
      <c r="J836" s="1138" t="s">
        <v>1790</v>
      </c>
      <c r="K836" s="1122" t="s">
        <v>1670</v>
      </c>
      <c r="L836" s="1122" t="s">
        <v>1674</v>
      </c>
      <c r="M836" s="1137">
        <v>0.3</v>
      </c>
      <c r="N836" s="1138"/>
      <c r="O836" s="1138">
        <v>4.3999999999999997E-2</v>
      </c>
      <c r="P836" s="1051"/>
      <c r="Q836" s="1051"/>
      <c r="R836" s="1051"/>
      <c r="S836" s="1051"/>
      <c r="T836" s="1051"/>
      <c r="U836" s="1105"/>
    </row>
    <row r="837" spans="2:21" hidden="1" outlineLevel="2">
      <c r="B837" s="1053">
        <v>47</v>
      </c>
      <c r="C837" s="2085" t="str">
        <f t="shared" si="82"/>
        <v>17, Pons, Réseau de Pons, France continentale, Base Carbone</v>
      </c>
      <c r="D837" s="1054">
        <f t="shared" si="83"/>
        <v>47</v>
      </c>
      <c r="E837" s="1054" t="str">
        <f>IF(COUNTIF(E$790:E836,F837)&gt;0,"",F837)</f>
        <v>17, Pons, Réseau de Pons, France continentale, Base Carbone</v>
      </c>
      <c r="F837" s="1054" t="str">
        <f t="shared" si="84"/>
        <v>17, Pons, Réseau de Pons, France continentale, Base Carbone</v>
      </c>
      <c r="G837" s="1058" t="str">
        <f t="shared" si="85"/>
        <v>17, Pons, Réseau de Pons, France continentale, Base Carbone; kgCO2e/kWh</v>
      </c>
      <c r="I837" s="2067" t="s">
        <v>940</v>
      </c>
      <c r="J837" s="1138" t="s">
        <v>1790</v>
      </c>
      <c r="K837" s="1122" t="s">
        <v>1670</v>
      </c>
      <c r="L837" s="1122" t="s">
        <v>1674</v>
      </c>
      <c r="M837" s="1137">
        <v>0.3</v>
      </c>
      <c r="N837" s="1138"/>
      <c r="O837" s="1138">
        <v>7.1999999999999995E-2</v>
      </c>
      <c r="P837" s="1051"/>
      <c r="Q837" s="1051"/>
      <c r="R837" s="1051"/>
      <c r="S837" s="1051"/>
      <c r="T837" s="1051"/>
      <c r="U837" s="1105"/>
    </row>
    <row r="838" spans="2:21" hidden="1" outlineLevel="2">
      <c r="B838" s="1053">
        <v>48</v>
      </c>
      <c r="C838" s="2085" t="str">
        <f t="shared" si="82"/>
        <v>18, Asnières-les-Bourges, Chancellerie Gibjoncs-ZUP de Bourges, France continentale, Base Carbone</v>
      </c>
      <c r="D838" s="1054">
        <f t="shared" si="83"/>
        <v>48</v>
      </c>
      <c r="E838" s="1054" t="str">
        <f>IF(COUNTIF(E$790:E837,F838)&gt;0,"",F838)</f>
        <v>18, Asnières-les-Bourges, Chancellerie Gibjoncs-ZUP de Bourges, France continentale, Base Carbone</v>
      </c>
      <c r="F838" s="1054" t="str">
        <f t="shared" si="84"/>
        <v>18, Asnières-les-Bourges, Chancellerie Gibjoncs-ZUP de Bourges, France continentale, Base Carbone</v>
      </c>
      <c r="G838" s="1058" t="str">
        <f t="shared" si="85"/>
        <v>18, Asnières-les-Bourges, Chancellerie Gibjoncs-ZUP de Bourges, France continentale, Base Carbone; kgCO2e/kWh</v>
      </c>
      <c r="I838" s="2067" t="s">
        <v>4243</v>
      </c>
      <c r="J838" s="1138" t="s">
        <v>1790</v>
      </c>
      <c r="K838" s="1122" t="s">
        <v>1670</v>
      </c>
      <c r="L838" s="1122" t="s">
        <v>1674</v>
      </c>
      <c r="M838" s="1137">
        <v>0.3</v>
      </c>
      <c r="N838" s="1138"/>
      <c r="O838" s="1138">
        <v>2.3E-2</v>
      </c>
      <c r="P838" s="1051"/>
      <c r="Q838" s="1051"/>
      <c r="R838" s="1051"/>
      <c r="S838" s="1051"/>
      <c r="T838" s="1051"/>
      <c r="U838" s="1105"/>
    </row>
    <row r="839" spans="2:21" hidden="1" outlineLevel="2">
      <c r="B839" s="1053">
        <v>49</v>
      </c>
      <c r="C839" s="2085" t="str">
        <f t="shared" si="82"/>
        <v>18, Vierzon, Clos du Roi-Tunnel Château, France continentale, Base Carbone</v>
      </c>
      <c r="D839" s="1054">
        <f t="shared" si="83"/>
        <v>49</v>
      </c>
      <c r="E839" s="1054" t="str">
        <f>IF(COUNTIF(E$790:E838,F839)&gt;0,"",F839)</f>
        <v>18, Vierzon, Clos du Roi-Tunnel Château, France continentale, Base Carbone</v>
      </c>
      <c r="F839" s="1054" t="str">
        <f t="shared" si="84"/>
        <v>18, Vierzon, Clos du Roi-Tunnel Château, France continentale, Base Carbone</v>
      </c>
      <c r="G839" s="1058" t="str">
        <f t="shared" si="85"/>
        <v>18, Vierzon, Clos du Roi-Tunnel Château, France continentale, Base Carbone; kgCO2e/kWh</v>
      </c>
      <c r="I839" s="2067" t="s">
        <v>4244</v>
      </c>
      <c r="J839" s="1138" t="s">
        <v>1790</v>
      </c>
      <c r="K839" s="1122" t="s">
        <v>1670</v>
      </c>
      <c r="L839" s="1122" t="s">
        <v>1674</v>
      </c>
      <c r="M839" s="1137">
        <v>0.3</v>
      </c>
      <c r="N839" s="1138"/>
      <c r="O839" s="1138">
        <v>0.19</v>
      </c>
      <c r="P839" s="1051"/>
      <c r="Q839" s="1051"/>
      <c r="R839" s="1051"/>
      <c r="S839" s="1051"/>
      <c r="T839" s="1051"/>
      <c r="U839" s="1105"/>
    </row>
    <row r="840" spans="2:21" hidden="1" outlineLevel="2">
      <c r="B840" s="1053">
        <v>50</v>
      </c>
      <c r="C840" s="2085" t="str">
        <f t="shared" si="82"/>
        <v>19, Egletons, Egletons Bois Energie, France continentale, Base Carbone</v>
      </c>
      <c r="D840" s="1054">
        <f t="shared" si="83"/>
        <v>50</v>
      </c>
      <c r="E840" s="1054" t="str">
        <f>IF(COUNTIF(E$790:E839,F840)&gt;0,"",F840)</f>
        <v>19, Egletons, Egletons Bois Energie, France continentale, Base Carbone</v>
      </c>
      <c r="F840" s="1054" t="str">
        <f t="shared" si="84"/>
        <v>19, Egletons, Egletons Bois Energie, France continentale, Base Carbone</v>
      </c>
      <c r="G840" s="1058" t="str">
        <f t="shared" si="85"/>
        <v>19, Egletons, Egletons Bois Energie, France continentale, Base Carbone; kgCO2e/kWh</v>
      </c>
      <c r="I840" s="2067" t="s">
        <v>3718</v>
      </c>
      <c r="J840" s="1138" t="s">
        <v>1790</v>
      </c>
      <c r="K840" s="1122" t="s">
        <v>1670</v>
      </c>
      <c r="L840" s="1122" t="s">
        <v>1674</v>
      </c>
      <c r="M840" s="1137">
        <v>0.3</v>
      </c>
      <c r="N840" s="1138"/>
      <c r="O840" s="1138">
        <v>0.02</v>
      </c>
      <c r="P840" s="1051"/>
      <c r="Q840" s="1051"/>
      <c r="R840" s="1051"/>
      <c r="S840" s="1051"/>
      <c r="T840" s="1051"/>
      <c r="U840" s="1105"/>
    </row>
    <row r="841" spans="2:21" hidden="1" outlineLevel="2">
      <c r="B841" s="1053">
        <v>51</v>
      </c>
      <c r="C841" s="2085" t="str">
        <f t="shared" si="82"/>
        <v>19, Eyrein, Borg Warner, France continentale, Base Carbone</v>
      </c>
      <c r="D841" s="1054">
        <f t="shared" si="83"/>
        <v>51</v>
      </c>
      <c r="E841" s="1054" t="str">
        <f>IF(COUNTIF(E$790:E840,F841)&gt;0,"",F841)</f>
        <v>19, Eyrein, Borg Warner, France continentale, Base Carbone</v>
      </c>
      <c r="F841" s="1054" t="str">
        <f t="shared" si="84"/>
        <v>19, Eyrein, Borg Warner, France continentale, Base Carbone</v>
      </c>
      <c r="G841" s="1058" t="str">
        <f t="shared" si="85"/>
        <v>19, Eyrein, Borg Warner, France continentale, Base Carbone; kgCO2e/kWh</v>
      </c>
      <c r="I841" s="2067" t="s">
        <v>4245</v>
      </c>
      <c r="J841" s="1138" t="s">
        <v>1790</v>
      </c>
      <c r="K841" s="1122" t="s">
        <v>1670</v>
      </c>
      <c r="L841" s="1122" t="s">
        <v>1674</v>
      </c>
      <c r="M841" s="1137">
        <v>0.3</v>
      </c>
      <c r="N841" s="1138"/>
      <c r="O841" s="1138">
        <v>0.28399999999999997</v>
      </c>
      <c r="P841" s="1051"/>
      <c r="Q841" s="1051"/>
      <c r="R841" s="1051"/>
      <c r="S841" s="1051"/>
      <c r="T841" s="1051"/>
      <c r="U841" s="1105"/>
    </row>
    <row r="842" spans="2:21" hidden="1" outlineLevel="2">
      <c r="B842" s="1053">
        <v>52</v>
      </c>
      <c r="C842" s="2085" t="str">
        <f t="shared" si="82"/>
        <v>19, Saint-Pantaléon-de-Larche, Centre de valorisation énergétique Brive, France continentale, Base Carbone</v>
      </c>
      <c r="D842" s="1054">
        <f t="shared" si="83"/>
        <v>52</v>
      </c>
      <c r="E842" s="1054" t="str">
        <f>IF(COUNTIF(E$790:E841,F842)&gt;0,"",F842)</f>
        <v>19, Saint-Pantaléon-de-Larche, Centre de valorisation énergétique Brive, France continentale, Base Carbone</v>
      </c>
      <c r="F842" s="1054" t="str">
        <f t="shared" si="84"/>
        <v>19, Saint-Pantaléon-de-Larche, Centre de valorisation énergétique Brive, France continentale, Base Carbone</v>
      </c>
      <c r="G842" s="1058" t="str">
        <f t="shared" si="85"/>
        <v>19, Saint-Pantaléon-de-Larche, Centre de valorisation énergétique Brive, France continentale, Base Carbone; kgCO2e/kWh</v>
      </c>
      <c r="I842" s="2067" t="s">
        <v>4246</v>
      </c>
      <c r="J842" s="1138" t="s">
        <v>1790</v>
      </c>
      <c r="K842" s="1122" t="s">
        <v>1670</v>
      </c>
      <c r="L842" s="1122" t="s">
        <v>1674</v>
      </c>
      <c r="M842" s="1137">
        <v>0.3</v>
      </c>
      <c r="N842" s="1138"/>
      <c r="O842" s="1138">
        <v>4.0000000000000001E-3</v>
      </c>
      <c r="P842" s="1051"/>
      <c r="Q842" s="1051"/>
      <c r="R842" s="1051"/>
      <c r="S842" s="1051"/>
      <c r="T842" s="1051"/>
      <c r="U842" s="1105"/>
    </row>
    <row r="843" spans="2:21" hidden="1" outlineLevel="2">
      <c r="B843" s="1053">
        <v>53</v>
      </c>
      <c r="C843" s="2085" t="str">
        <f t="shared" si="82"/>
        <v>19, Servières-le-Château, Réseau de Servières-le-Château, France continentale, Base Carbone</v>
      </c>
      <c r="D843" s="1054">
        <f t="shared" si="83"/>
        <v>53</v>
      </c>
      <c r="E843" s="1054" t="str">
        <f>IF(COUNTIF(E$790:E842,F843)&gt;0,"",F843)</f>
        <v>19, Servières-le-Château, Réseau de Servières-le-Château, France continentale, Base Carbone</v>
      </c>
      <c r="F843" s="1054" t="str">
        <f t="shared" si="84"/>
        <v>19, Servières-le-Château, Réseau de Servières-le-Château, France continentale, Base Carbone</v>
      </c>
      <c r="G843" s="1058" t="str">
        <f t="shared" si="85"/>
        <v>19, Servières-le-Château, Réseau de Servières-le-Château, France continentale, Base Carbone; kgCO2e/kWh</v>
      </c>
      <c r="I843" s="2067" t="s">
        <v>4247</v>
      </c>
      <c r="J843" s="1138" t="s">
        <v>1790</v>
      </c>
      <c r="K843" s="1122" t="s">
        <v>1670</v>
      </c>
      <c r="L843" s="1122" t="s">
        <v>1674</v>
      </c>
      <c r="M843" s="1137">
        <v>0.3</v>
      </c>
      <c r="N843" s="1138"/>
      <c r="O843" s="1138">
        <v>0</v>
      </c>
      <c r="P843" s="1051"/>
      <c r="Q843" s="1051"/>
      <c r="R843" s="1051"/>
      <c r="S843" s="1051"/>
      <c r="T843" s="1051"/>
      <c r="U843" s="1105"/>
    </row>
    <row r="844" spans="2:21" hidden="1" outlineLevel="2">
      <c r="B844" s="1053">
        <v>54</v>
      </c>
      <c r="C844" s="2085" t="str">
        <f t="shared" si="82"/>
        <v>19, Sornac, Réseau de Sornac, France continentale, Base Carbone</v>
      </c>
      <c r="D844" s="1054">
        <f t="shared" si="83"/>
        <v>54</v>
      </c>
      <c r="E844" s="1054" t="str">
        <f>IF(COUNTIF(E$790:E843,F844)&gt;0,"",F844)</f>
        <v>19, Sornac, Réseau de Sornac, France continentale, Base Carbone</v>
      </c>
      <c r="F844" s="1054" t="str">
        <f t="shared" si="84"/>
        <v>19, Sornac, Réseau de Sornac, France continentale, Base Carbone</v>
      </c>
      <c r="G844" s="1058" t="str">
        <f t="shared" si="85"/>
        <v>19, Sornac, Réseau de Sornac, France continentale, Base Carbone; kgCO2e/kWh</v>
      </c>
      <c r="I844" s="2067" t="s">
        <v>3719</v>
      </c>
      <c r="J844" s="1138" t="s">
        <v>1790</v>
      </c>
      <c r="K844" s="1122" t="s">
        <v>1670</v>
      </c>
      <c r="L844" s="1122" t="s">
        <v>1674</v>
      </c>
      <c r="M844" s="1137">
        <v>0.3</v>
      </c>
      <c r="N844" s="1138"/>
      <c r="O844" s="1138">
        <v>4.2000000000000003E-2</v>
      </c>
      <c r="P844" s="1051"/>
      <c r="Q844" s="1051"/>
      <c r="R844" s="1051"/>
      <c r="S844" s="1051"/>
      <c r="T844" s="1051"/>
      <c r="U844" s="1105"/>
    </row>
    <row r="845" spans="2:21" hidden="1" outlineLevel="2">
      <c r="B845" s="1053">
        <v>55</v>
      </c>
      <c r="C845" s="2085" t="str">
        <f t="shared" si="82"/>
        <v>2, Barenton-Bugny, Réseau de Laon, France continentale, Base Carbone</v>
      </c>
      <c r="D845" s="1054">
        <f t="shared" si="83"/>
        <v>55</v>
      </c>
      <c r="E845" s="1054" t="str">
        <f>IF(COUNTIF(E$790:E844,F845)&gt;0,"",F845)</f>
        <v>2, Barenton-Bugny, Réseau de Laon, France continentale, Base Carbone</v>
      </c>
      <c r="F845" s="1054" t="str">
        <f t="shared" si="84"/>
        <v>2, Barenton-Bugny, Réseau de Laon, France continentale, Base Carbone</v>
      </c>
      <c r="G845" s="1058" t="str">
        <f t="shared" si="85"/>
        <v>2, Barenton-Bugny, Réseau de Laon, France continentale, Base Carbone; kgCO2e/kWh</v>
      </c>
      <c r="I845" s="2067" t="s">
        <v>4248</v>
      </c>
      <c r="J845" s="1138" t="s">
        <v>1790</v>
      </c>
      <c r="K845" s="1122" t="s">
        <v>1670</v>
      </c>
      <c r="L845" s="1122" t="s">
        <v>1674</v>
      </c>
      <c r="M845" s="1137">
        <v>0.3</v>
      </c>
      <c r="N845" s="1138"/>
      <c r="O845" s="1138">
        <v>1.2999999999999999E-2</v>
      </c>
      <c r="P845" s="1051"/>
      <c r="Q845" s="1051"/>
      <c r="R845" s="1051"/>
      <c r="S845" s="1051"/>
      <c r="T845" s="1051"/>
      <c r="U845" s="1105"/>
    </row>
    <row r="846" spans="2:21" hidden="1" outlineLevel="2">
      <c r="B846" s="1053">
        <v>56</v>
      </c>
      <c r="C846" s="2085" t="str">
        <f t="shared" si="82"/>
        <v>2, Château-Thierry, Réseau de Château-Thierry, France continentale, Base Carbone</v>
      </c>
      <c r="D846" s="1054">
        <f t="shared" si="83"/>
        <v>56</v>
      </c>
      <c r="E846" s="1054" t="str">
        <f>IF(COUNTIF(E$790:E845,F846)&gt;0,"",F846)</f>
        <v>2, Château-Thierry, Réseau de Château-Thierry, France continentale, Base Carbone</v>
      </c>
      <c r="F846" s="1054" t="str">
        <f t="shared" si="84"/>
        <v>2, Château-Thierry, Réseau de Château-Thierry, France continentale, Base Carbone</v>
      </c>
      <c r="G846" s="1058" t="str">
        <f t="shared" si="85"/>
        <v>2, Château-Thierry, Réseau de Château-Thierry, France continentale, Base Carbone; kgCO2e/kWh</v>
      </c>
      <c r="I846" s="2067" t="s">
        <v>4249</v>
      </c>
      <c r="J846" s="1138" t="s">
        <v>1790</v>
      </c>
      <c r="K846" s="1122" t="s">
        <v>1670</v>
      </c>
      <c r="L846" s="1122" t="s">
        <v>1674</v>
      </c>
      <c r="M846" s="1137">
        <v>0.3</v>
      </c>
      <c r="N846" s="1138"/>
      <c r="O846" s="1138">
        <v>2.5999999999999999E-2</v>
      </c>
      <c r="P846" s="1051"/>
      <c r="Q846" s="1051"/>
      <c r="R846" s="1051"/>
      <c r="S846" s="1051"/>
      <c r="T846" s="1051"/>
      <c r="U846" s="1105"/>
    </row>
    <row r="847" spans="2:21" hidden="1" outlineLevel="2">
      <c r="B847" s="1053">
        <v>57</v>
      </c>
      <c r="C847" s="2085" t="str">
        <f t="shared" si="82"/>
        <v>2, Saint-Quentin, ZUP du Quartier Europe, France continentale, Base Carbone</v>
      </c>
      <c r="D847" s="1054">
        <f t="shared" si="83"/>
        <v>57</v>
      </c>
      <c r="E847" s="1054" t="str">
        <f>IF(COUNTIF(E$790:E846,F847)&gt;0,"",F847)</f>
        <v>2, Saint-Quentin, ZUP du Quartier Europe, France continentale, Base Carbone</v>
      </c>
      <c r="F847" s="1054" t="str">
        <f t="shared" si="84"/>
        <v>2, Saint-Quentin, ZUP du Quartier Europe, France continentale, Base Carbone</v>
      </c>
      <c r="G847" s="1058" t="str">
        <f t="shared" si="85"/>
        <v>2, Saint-Quentin, ZUP du Quartier Europe, France continentale, Base Carbone; kgCO2e/kWh</v>
      </c>
      <c r="I847" s="2067" t="s">
        <v>3720</v>
      </c>
      <c r="J847" s="1138" t="s">
        <v>1790</v>
      </c>
      <c r="K847" s="1122" t="s">
        <v>1670</v>
      </c>
      <c r="L847" s="1122" t="s">
        <v>1674</v>
      </c>
      <c r="M847" s="1137">
        <v>0.3</v>
      </c>
      <c r="N847" s="1138"/>
      <c r="O847" s="1138">
        <v>7.9000000000000001E-2</v>
      </c>
      <c r="P847" s="1051"/>
      <c r="Q847" s="1051"/>
      <c r="R847" s="1051"/>
      <c r="S847" s="1051"/>
      <c r="T847" s="1051"/>
      <c r="U847" s="1105"/>
    </row>
    <row r="848" spans="2:21" hidden="1" outlineLevel="2">
      <c r="B848" s="1053">
        <v>58</v>
      </c>
      <c r="C848" s="2085" t="str">
        <f t="shared" si="82"/>
        <v>2, Soissons, ZUP de Presles, France continentale, Base Carbone</v>
      </c>
      <c r="D848" s="1054">
        <f t="shared" si="83"/>
        <v>58</v>
      </c>
      <c r="E848" s="1054" t="str">
        <f>IF(COUNTIF(E$790:E847,F848)&gt;0,"",F848)</f>
        <v>2, Soissons, ZUP de Presles, France continentale, Base Carbone</v>
      </c>
      <c r="F848" s="1054" t="str">
        <f t="shared" si="84"/>
        <v>2, Soissons, ZUP de Presles, France continentale, Base Carbone</v>
      </c>
      <c r="G848" s="1058" t="str">
        <f t="shared" si="85"/>
        <v>2, Soissons, ZUP de Presles, France continentale, Base Carbone; kgCO2e/kWh</v>
      </c>
      <c r="I848" s="2067" t="s">
        <v>1782</v>
      </c>
      <c r="J848" s="1138" t="s">
        <v>1790</v>
      </c>
      <c r="K848" s="1122" t="s">
        <v>1670</v>
      </c>
      <c r="L848" s="1122" t="s">
        <v>1674</v>
      </c>
      <c r="M848" s="1137">
        <v>0.3</v>
      </c>
      <c r="N848" s="1138"/>
      <c r="O848" s="1138">
        <v>8.5000000000000006E-2</v>
      </c>
      <c r="P848" s="1051"/>
      <c r="Q848" s="1051"/>
      <c r="R848" s="1051"/>
      <c r="S848" s="1051"/>
      <c r="T848" s="1051"/>
      <c r="U848" s="1105"/>
    </row>
    <row r="849" spans="2:21" hidden="1" outlineLevel="2">
      <c r="B849" s="1053">
        <v>59</v>
      </c>
      <c r="C849" s="2085" t="str">
        <f t="shared" si="82"/>
        <v>2, Urcel, Réseau d’Urcel, France continentale, Base Carbone</v>
      </c>
      <c r="D849" s="1054">
        <f t="shared" si="83"/>
        <v>59</v>
      </c>
      <c r="E849" s="1054" t="str">
        <f>IF(COUNTIF(E$790:E848,F849)&gt;0,"",F849)</f>
        <v>2, Urcel, Réseau d’Urcel, France continentale, Base Carbone</v>
      </c>
      <c r="F849" s="1054" t="str">
        <f t="shared" si="84"/>
        <v>2, Urcel, Réseau d’Urcel, France continentale, Base Carbone</v>
      </c>
      <c r="G849" s="1058" t="str">
        <f t="shared" si="85"/>
        <v>2, Urcel, Réseau d’Urcel, France continentale, Base Carbone; kgCO2e/kWh</v>
      </c>
      <c r="I849" s="2067" t="s">
        <v>4250</v>
      </c>
      <c r="J849" s="1138" t="s">
        <v>1790</v>
      </c>
      <c r="K849" s="1122" t="s">
        <v>1670</v>
      </c>
      <c r="L849" s="1122" t="s">
        <v>1674</v>
      </c>
      <c r="M849" s="1137">
        <v>0.3</v>
      </c>
      <c r="N849" s="1138"/>
      <c r="O849" s="1138">
        <v>3.7999999999999999E-2</v>
      </c>
      <c r="P849" s="1051"/>
      <c r="Q849" s="1051"/>
      <c r="R849" s="1051"/>
      <c r="S849" s="1051"/>
      <c r="T849" s="1051"/>
      <c r="U849" s="1105"/>
    </row>
    <row r="850" spans="2:21" hidden="1" outlineLevel="2">
      <c r="B850" s="1053">
        <v>60</v>
      </c>
      <c r="C850" s="2085" t="str">
        <f t="shared" si="82"/>
        <v>20, Corte, Réseau de Corte, France continentale, Base Carbone</v>
      </c>
      <c r="D850" s="1054">
        <f t="shared" si="83"/>
        <v>60</v>
      </c>
      <c r="E850" s="1054" t="str">
        <f>IF(COUNTIF(E$790:E849,F850)&gt;0,"",F850)</f>
        <v>20, Corte, Réseau de Corte, France continentale, Base Carbone</v>
      </c>
      <c r="F850" s="1054" t="str">
        <f t="shared" si="84"/>
        <v>20, Corte, Réseau de Corte, France continentale, Base Carbone</v>
      </c>
      <c r="G850" s="1058" t="str">
        <f t="shared" si="85"/>
        <v>20, Corte, Réseau de Corte, France continentale, Base Carbone; kgCO2e/kWh</v>
      </c>
      <c r="I850" s="2067" t="s">
        <v>941</v>
      </c>
      <c r="J850" s="1138" t="s">
        <v>1790</v>
      </c>
      <c r="K850" s="1122" t="s">
        <v>1670</v>
      </c>
      <c r="L850" s="1122" t="s">
        <v>1674</v>
      </c>
      <c r="M850" s="1137">
        <v>0.3</v>
      </c>
      <c r="N850" s="1138"/>
      <c r="O850" s="1138">
        <v>0.26600000000000001</v>
      </c>
      <c r="P850" s="1051"/>
      <c r="Q850" s="1051"/>
      <c r="R850" s="1051"/>
      <c r="S850" s="1051"/>
      <c r="T850" s="1051"/>
      <c r="U850" s="1105"/>
    </row>
    <row r="851" spans="2:21" hidden="1" outlineLevel="2">
      <c r="B851" s="1053">
        <v>61</v>
      </c>
      <c r="C851" s="2085" t="str">
        <f t="shared" si="82"/>
        <v>21, Dijon, Dijon Énergies, France continentale, Base Carbone</v>
      </c>
      <c r="D851" s="1054">
        <f t="shared" si="83"/>
        <v>61</v>
      </c>
      <c r="E851" s="1054" t="str">
        <f>IF(COUNTIF(E$790:E850,F851)&gt;0,"",F851)</f>
        <v>21, Dijon, Dijon Énergies, France continentale, Base Carbone</v>
      </c>
      <c r="F851" s="1054" t="str">
        <f t="shared" si="84"/>
        <v>21, Dijon, Dijon Énergies, France continentale, Base Carbone</v>
      </c>
      <c r="G851" s="1058" t="str">
        <f t="shared" si="85"/>
        <v>21, Dijon, Dijon Énergies, France continentale, Base Carbone; kgCO2e/kWh</v>
      </c>
      <c r="I851" s="2067" t="s">
        <v>4251</v>
      </c>
      <c r="J851" s="1138" t="s">
        <v>1790</v>
      </c>
      <c r="K851" s="1122" t="s">
        <v>1670</v>
      </c>
      <c r="L851" s="1122" t="s">
        <v>1674</v>
      </c>
      <c r="M851" s="1137">
        <v>0.3</v>
      </c>
      <c r="N851" s="1138"/>
      <c r="O851" s="1138">
        <v>6.8000000000000005E-2</v>
      </c>
      <c r="P851" s="1051"/>
      <c r="Q851" s="1051"/>
      <c r="R851" s="1051"/>
      <c r="S851" s="1051"/>
      <c r="T851" s="1051"/>
      <c r="U851" s="1105"/>
    </row>
    <row r="852" spans="2:21" hidden="1" outlineLevel="2">
      <c r="B852" s="1053">
        <v>62</v>
      </c>
      <c r="C852" s="2085" t="str">
        <f t="shared" si="82"/>
        <v>21, Dijon, La Fontaine d’Ouche et Chenove, France continentale, Base Carbone</v>
      </c>
      <c r="D852" s="1054">
        <f t="shared" si="83"/>
        <v>62</v>
      </c>
      <c r="E852" s="1054" t="str">
        <f>IF(COUNTIF(E$790:E851,F852)&gt;0,"",F852)</f>
        <v>21, Dijon, La Fontaine d’Ouche et Chenove, France continentale, Base Carbone</v>
      </c>
      <c r="F852" s="1054" t="str">
        <f t="shared" si="84"/>
        <v>21, Dijon, La Fontaine d’Ouche et Chenove, France continentale, Base Carbone</v>
      </c>
      <c r="G852" s="1058" t="str">
        <f t="shared" si="85"/>
        <v>21, Dijon, La Fontaine d’Ouche et Chenove, France continentale, Base Carbone; kgCO2e/kWh</v>
      </c>
      <c r="I852" s="2067" t="s">
        <v>4252</v>
      </c>
      <c r="J852" s="1138" t="s">
        <v>1790</v>
      </c>
      <c r="K852" s="1122" t="s">
        <v>1670</v>
      </c>
      <c r="L852" s="1122" t="s">
        <v>1674</v>
      </c>
      <c r="M852" s="1137">
        <v>0.3</v>
      </c>
      <c r="N852" s="1138"/>
      <c r="O852" s="1138">
        <v>0.161</v>
      </c>
      <c r="P852" s="1051"/>
      <c r="Q852" s="1051"/>
      <c r="R852" s="1051"/>
      <c r="S852" s="1051"/>
      <c r="T852" s="1051"/>
      <c r="U852" s="1105"/>
    </row>
    <row r="853" spans="2:21" hidden="1" outlineLevel="2">
      <c r="B853" s="1053">
        <v>63</v>
      </c>
      <c r="C853" s="2085" t="str">
        <f t="shared" si="82"/>
        <v>21, Dijon, Les Gresilles, France continentale, Base Carbone</v>
      </c>
      <c r="D853" s="1054">
        <f t="shared" si="83"/>
        <v>63</v>
      </c>
      <c r="E853" s="1054" t="str">
        <f>IF(COUNTIF(E$790:E852,F853)&gt;0,"",F853)</f>
        <v>21, Dijon, Les Gresilles, France continentale, Base Carbone</v>
      </c>
      <c r="F853" s="1054" t="str">
        <f t="shared" si="84"/>
        <v>21, Dijon, Les Gresilles, France continentale, Base Carbone</v>
      </c>
      <c r="G853" s="1058" t="str">
        <f t="shared" si="85"/>
        <v>21, Dijon, Les Gresilles, France continentale, Base Carbone; kgCO2e/kWh</v>
      </c>
      <c r="I853" s="2067" t="s">
        <v>3721</v>
      </c>
      <c r="J853" s="1138" t="s">
        <v>1790</v>
      </c>
      <c r="K853" s="1122" t="s">
        <v>1670</v>
      </c>
      <c r="L853" s="1122" t="s">
        <v>1674</v>
      </c>
      <c r="M853" s="1137">
        <v>0.3</v>
      </c>
      <c r="N853" s="1138"/>
      <c r="O853" s="1138">
        <v>7.0000000000000007E-2</v>
      </c>
      <c r="P853" s="1051"/>
      <c r="Q853" s="1051"/>
      <c r="R853" s="1051"/>
      <c r="S853" s="1051"/>
      <c r="T853" s="1051"/>
      <c r="U853" s="1105"/>
    </row>
    <row r="854" spans="2:21" hidden="1" outlineLevel="2">
      <c r="B854" s="1053">
        <v>64</v>
      </c>
      <c r="C854" s="2085" t="str">
        <f t="shared" si="82"/>
        <v>22, Collinée, Réseau de chaleur de Collinée, France continentale, Base Carbone</v>
      </c>
      <c r="D854" s="1054">
        <f t="shared" si="83"/>
        <v>64</v>
      </c>
      <c r="E854" s="1054" t="str">
        <f>IF(COUNTIF(E$790:E853,F854)&gt;0,"",F854)</f>
        <v>22, Collinée, Réseau de chaleur de Collinée, France continentale, Base Carbone</v>
      </c>
      <c r="F854" s="1054" t="str">
        <f t="shared" si="84"/>
        <v>22, Collinée, Réseau de chaleur de Collinée, France continentale, Base Carbone</v>
      </c>
      <c r="G854" s="1058" t="str">
        <f t="shared" si="85"/>
        <v>22, Collinée, Réseau de chaleur de Collinée, France continentale, Base Carbone; kgCO2e/kWh</v>
      </c>
      <c r="I854" s="2067" t="s">
        <v>4253</v>
      </c>
      <c r="J854" s="1138" t="s">
        <v>1790</v>
      </c>
      <c r="K854" s="1122" t="s">
        <v>1670</v>
      </c>
      <c r="L854" s="1122" t="s">
        <v>1674</v>
      </c>
      <c r="M854" s="1137">
        <v>0.3</v>
      </c>
      <c r="N854" s="1138"/>
      <c r="O854" s="1138">
        <v>0</v>
      </c>
      <c r="P854" s="1051"/>
      <c r="Q854" s="1051"/>
      <c r="R854" s="1051"/>
      <c r="S854" s="1051"/>
      <c r="T854" s="1051"/>
      <c r="U854" s="1105"/>
    </row>
    <row r="855" spans="2:21" hidden="1" outlineLevel="2">
      <c r="B855" s="1053">
        <v>65</v>
      </c>
      <c r="C855" s="2085" t="str">
        <f t="shared" ref="C855:C918" si="86">IF(ISNA(VLOOKUP(B855,$D$791:$E$1451,2,FALSE)),"-",VLOOKUP(B855,$D$791:$E$1451,2,FALSE))</f>
        <v>22, Le Gouray, Réseau de chaleur du Gouray, France continentale, Base Carbone</v>
      </c>
      <c r="D855" s="1054">
        <f t="shared" si="83"/>
        <v>65</v>
      </c>
      <c r="E855" s="1054" t="str">
        <f>IF(COUNTIF(E$790:E854,F855)&gt;0,"",F855)</f>
        <v>22, Le Gouray, Réseau de chaleur du Gouray, France continentale, Base Carbone</v>
      </c>
      <c r="F855" s="1054" t="str">
        <f t="shared" si="84"/>
        <v>22, Le Gouray, Réseau de chaleur du Gouray, France continentale, Base Carbone</v>
      </c>
      <c r="G855" s="1058" t="str">
        <f t="shared" si="85"/>
        <v>22, Le Gouray, Réseau de chaleur du Gouray, France continentale, Base Carbone; kgCO2e/kWh</v>
      </c>
      <c r="I855" s="2067" t="s">
        <v>4254</v>
      </c>
      <c r="J855" s="1138" t="s">
        <v>1790</v>
      </c>
      <c r="K855" s="1122" t="s">
        <v>1670</v>
      </c>
      <c r="L855" s="1122" t="s">
        <v>1674</v>
      </c>
      <c r="M855" s="1137">
        <v>0.3</v>
      </c>
      <c r="N855" s="1138"/>
      <c r="O855" s="1138">
        <v>0</v>
      </c>
      <c r="P855" s="1051"/>
      <c r="Q855" s="1051"/>
      <c r="R855" s="1051"/>
      <c r="S855" s="1051"/>
      <c r="T855" s="1051"/>
      <c r="U855" s="1105"/>
    </row>
    <row r="856" spans="2:21" hidden="1" outlineLevel="2">
      <c r="B856" s="1053">
        <v>66</v>
      </c>
      <c r="C856" s="2085" t="str">
        <f t="shared" si="86"/>
        <v>22, Plessala, Réseau de chaleur de Pessala, France continentale, Base Carbone</v>
      </c>
      <c r="D856" s="1054">
        <f t="shared" ref="D856:D919" si="87">D855+IF(LEN(E856)=0,0,1)</f>
        <v>66</v>
      </c>
      <c r="E856" s="1054" t="str">
        <f>IF(COUNTIF(E$790:E855,F856)&gt;0,"",F856)</f>
        <v>22, Plessala, Réseau de chaleur de Pessala, France continentale, Base Carbone</v>
      </c>
      <c r="F856" s="1054" t="str">
        <f t="shared" ref="F856:F919" si="88">IF(I856&lt;&gt;"",I856&amp;IF(L856&lt;&gt;"",", "&amp;L856,"")&amp;IF(K856&lt;&gt;"",", "&amp;K856,""),"")</f>
        <v>22, Plessala, Réseau de chaleur de Pessala, France continentale, Base Carbone</v>
      </c>
      <c r="G856" s="1058" t="str">
        <f t="shared" ref="G856:G919" si="89">IF(F856&lt;&gt;"",F856&amp;IF(J856&lt;&gt;"","; "&amp;J856,"")&amp;IF(N856&lt;&gt;"",", "&amp;N856,""),"")</f>
        <v>22, Plessala, Réseau de chaleur de Pessala, France continentale, Base Carbone; kgCO2e/kWh</v>
      </c>
      <c r="I856" s="2067" t="s">
        <v>4255</v>
      </c>
      <c r="J856" s="1138" t="s">
        <v>1790</v>
      </c>
      <c r="K856" s="1122" t="s">
        <v>1670</v>
      </c>
      <c r="L856" s="1122" t="s">
        <v>1674</v>
      </c>
      <c r="M856" s="1137">
        <v>0.3</v>
      </c>
      <c r="N856" s="1138"/>
      <c r="O856" s="1138">
        <v>0</v>
      </c>
      <c r="P856" s="1051"/>
      <c r="Q856" s="1051"/>
      <c r="R856" s="1051"/>
      <c r="S856" s="1051"/>
      <c r="T856" s="1051"/>
      <c r="U856" s="1105"/>
    </row>
    <row r="857" spans="2:21" hidden="1" outlineLevel="2">
      <c r="B857" s="1053">
        <v>67</v>
      </c>
      <c r="C857" s="2085" t="str">
        <f t="shared" si="86"/>
        <v>22, Ploufragan, Réseau de Brézillet, France continentale, Base Carbone</v>
      </c>
      <c r="D857" s="1054">
        <f t="shared" si="87"/>
        <v>67</v>
      </c>
      <c r="E857" s="1054" t="str">
        <f>IF(COUNTIF(E$790:E856,F857)&gt;0,"",F857)</f>
        <v>22, Ploufragan, Réseau de Brézillet, France continentale, Base Carbone</v>
      </c>
      <c r="F857" s="1054" t="str">
        <f t="shared" si="88"/>
        <v>22, Ploufragan, Réseau de Brézillet, France continentale, Base Carbone</v>
      </c>
      <c r="G857" s="1058" t="str">
        <f t="shared" si="89"/>
        <v>22, Ploufragan, Réseau de Brézillet, France continentale, Base Carbone; kgCO2e/kWh</v>
      </c>
      <c r="I857" s="2067" t="s">
        <v>4256</v>
      </c>
      <c r="J857" s="1138" t="s">
        <v>1790</v>
      </c>
      <c r="K857" s="1122" t="s">
        <v>1670</v>
      </c>
      <c r="L857" s="1122" t="s">
        <v>1674</v>
      </c>
      <c r="M857" s="1137">
        <v>0.3</v>
      </c>
      <c r="N857" s="1138"/>
      <c r="O857" s="1138">
        <v>0.18099999999999999</v>
      </c>
      <c r="P857" s="1051"/>
      <c r="Q857" s="1051"/>
      <c r="R857" s="1051"/>
      <c r="S857" s="1051"/>
      <c r="T857" s="1051"/>
      <c r="U857" s="1105"/>
    </row>
    <row r="858" spans="2:21" hidden="1" outlineLevel="2">
      <c r="B858" s="1053">
        <v>68</v>
      </c>
      <c r="C858" s="2085" t="str">
        <f t="shared" si="86"/>
        <v>22, Pluzunet, Réseau de chaleur de Pluzunet, France continentale, Base Carbone</v>
      </c>
      <c r="D858" s="1054">
        <f t="shared" si="87"/>
        <v>68</v>
      </c>
      <c r="E858" s="1054" t="str">
        <f>IF(COUNTIF(E$790:E857,F858)&gt;0,"",F858)</f>
        <v>22, Pluzunet, Réseau de chaleur de Pluzunet, France continentale, Base Carbone</v>
      </c>
      <c r="F858" s="1054" t="str">
        <f t="shared" si="88"/>
        <v>22, Pluzunet, Réseau de chaleur de Pluzunet, France continentale, Base Carbone</v>
      </c>
      <c r="G858" s="1058" t="str">
        <f t="shared" si="89"/>
        <v>22, Pluzunet, Réseau de chaleur de Pluzunet, France continentale, Base Carbone; kgCO2e/kWh</v>
      </c>
      <c r="I858" s="2067" t="s">
        <v>4257</v>
      </c>
      <c r="J858" s="1138" t="s">
        <v>1790</v>
      </c>
      <c r="K858" s="1122" t="s">
        <v>1670</v>
      </c>
      <c r="L858" s="1122" t="s">
        <v>1674</v>
      </c>
      <c r="M858" s="1137">
        <v>0.3</v>
      </c>
      <c r="N858" s="1138"/>
      <c r="O858" s="1138">
        <v>0</v>
      </c>
      <c r="P858" s="1051"/>
      <c r="Q858" s="1051"/>
      <c r="R858" s="1051"/>
      <c r="S858" s="1051"/>
      <c r="T858" s="1051"/>
      <c r="U858" s="1105"/>
    </row>
    <row r="859" spans="2:21" hidden="1" outlineLevel="2">
      <c r="B859" s="1053">
        <v>69</v>
      </c>
      <c r="C859" s="2085" t="str">
        <f t="shared" si="86"/>
        <v>23, Bourganeuf, Réseau de Bourganeuf, France continentale, Base Carbone</v>
      </c>
      <c r="D859" s="1054">
        <f t="shared" si="87"/>
        <v>69</v>
      </c>
      <c r="E859" s="1054" t="str">
        <f>IF(COUNTIF(E$790:E858,F859)&gt;0,"",F859)</f>
        <v>23, Bourganeuf, Réseau de Bourganeuf, France continentale, Base Carbone</v>
      </c>
      <c r="F859" s="1054" t="str">
        <f t="shared" si="88"/>
        <v>23, Bourganeuf, Réseau de Bourganeuf, France continentale, Base Carbone</v>
      </c>
      <c r="G859" s="1058" t="str">
        <f t="shared" si="89"/>
        <v>23, Bourganeuf, Réseau de Bourganeuf, France continentale, Base Carbone; kgCO2e/kWh</v>
      </c>
      <c r="I859" s="2067" t="s">
        <v>942</v>
      </c>
      <c r="J859" s="1138" t="s">
        <v>1790</v>
      </c>
      <c r="K859" s="1122" t="s">
        <v>1670</v>
      </c>
      <c r="L859" s="1122" t="s">
        <v>1674</v>
      </c>
      <c r="M859" s="1137">
        <v>0.3</v>
      </c>
      <c r="N859" s="1138"/>
      <c r="O859" s="1138">
        <v>2.5999999999999999E-2</v>
      </c>
      <c r="P859" s="1051"/>
      <c r="Q859" s="1051"/>
      <c r="R859" s="1051"/>
      <c r="S859" s="1051"/>
      <c r="T859" s="1051"/>
      <c r="U859" s="1105"/>
    </row>
    <row r="860" spans="2:21" hidden="1" outlineLevel="2">
      <c r="B860" s="1053">
        <v>70</v>
      </c>
      <c r="C860" s="2085" t="str">
        <f t="shared" si="86"/>
        <v>23, Felletin, Réseau de Felletin, France continentale, Base Carbone</v>
      </c>
      <c r="D860" s="1054">
        <f t="shared" si="87"/>
        <v>70</v>
      </c>
      <c r="E860" s="1054" t="str">
        <f>IF(COUNTIF(E$790:E859,F860)&gt;0,"",F860)</f>
        <v>23, Felletin, Réseau de Felletin, France continentale, Base Carbone</v>
      </c>
      <c r="F860" s="1054" t="str">
        <f t="shared" si="88"/>
        <v>23, Felletin, Réseau de Felletin, France continentale, Base Carbone</v>
      </c>
      <c r="G860" s="1058" t="str">
        <f t="shared" si="89"/>
        <v>23, Felletin, Réseau de Felletin, France continentale, Base Carbone; kgCO2e/kWh</v>
      </c>
      <c r="I860" s="2067" t="s">
        <v>943</v>
      </c>
      <c r="J860" s="1138" t="s">
        <v>1790</v>
      </c>
      <c r="K860" s="1122" t="s">
        <v>1670</v>
      </c>
      <c r="L860" s="1122" t="s">
        <v>1674</v>
      </c>
      <c r="M860" s="1137">
        <v>0.3</v>
      </c>
      <c r="N860" s="1138"/>
      <c r="O860" s="1138">
        <v>2.4E-2</v>
      </c>
      <c r="P860" s="1051"/>
      <c r="Q860" s="1051"/>
      <c r="R860" s="1051"/>
      <c r="S860" s="1051"/>
      <c r="T860" s="1051"/>
      <c r="U860" s="1105"/>
    </row>
    <row r="861" spans="2:21" hidden="1" outlineLevel="2">
      <c r="B861" s="1053">
        <v>71</v>
      </c>
      <c r="C861" s="2085" t="str">
        <f t="shared" si="86"/>
        <v>23, Gentioux-Pigerolles, Réseau de Gentioux, France continentale, Base Carbone</v>
      </c>
      <c r="D861" s="1054">
        <f t="shared" si="87"/>
        <v>71</v>
      </c>
      <c r="E861" s="1054" t="str">
        <f>IF(COUNTIF(E$790:E860,F861)&gt;0,"",F861)</f>
        <v>23, Gentioux-Pigerolles, Réseau de Gentioux, France continentale, Base Carbone</v>
      </c>
      <c r="F861" s="1054" t="str">
        <f t="shared" si="88"/>
        <v>23, Gentioux-Pigerolles, Réseau de Gentioux, France continentale, Base Carbone</v>
      </c>
      <c r="G861" s="1058" t="str">
        <f t="shared" si="89"/>
        <v>23, Gentioux-Pigerolles, Réseau de Gentioux, France continentale, Base Carbone; kgCO2e/kWh</v>
      </c>
      <c r="I861" s="2067" t="s">
        <v>4258</v>
      </c>
      <c r="J861" s="1138" t="s">
        <v>1790</v>
      </c>
      <c r="K861" s="1122" t="s">
        <v>1670</v>
      </c>
      <c r="L861" s="1122" t="s">
        <v>1674</v>
      </c>
      <c r="M861" s="1137">
        <v>0.3</v>
      </c>
      <c r="N861" s="1138"/>
      <c r="O861" s="1138">
        <v>0.192</v>
      </c>
      <c r="P861" s="1051"/>
      <c r="Q861" s="1051"/>
      <c r="R861" s="1051"/>
      <c r="S861" s="1051"/>
      <c r="T861" s="1051"/>
      <c r="U861" s="1105"/>
    </row>
    <row r="862" spans="2:21" hidden="1" outlineLevel="2">
      <c r="B862" s="1053">
        <v>72</v>
      </c>
      <c r="C862" s="2085" t="str">
        <f t="shared" si="86"/>
        <v>24, Coulounieix-chamiers, Réseau de Coulounieix-chamiers, France continentale, Base Carbone</v>
      </c>
      <c r="D862" s="1054">
        <f t="shared" si="87"/>
        <v>72</v>
      </c>
      <c r="E862" s="1054" t="str">
        <f>IF(COUNTIF(E$790:E861,F862)&gt;0,"",F862)</f>
        <v>24, Coulounieix-chamiers, Réseau de Coulounieix-chamiers, France continentale, Base Carbone</v>
      </c>
      <c r="F862" s="1054" t="str">
        <f t="shared" si="88"/>
        <v>24, Coulounieix-chamiers, Réseau de Coulounieix-chamiers, France continentale, Base Carbone</v>
      </c>
      <c r="G862" s="1058" t="str">
        <f t="shared" si="89"/>
        <v>24, Coulounieix-chamiers, Réseau de Coulounieix-chamiers, France continentale, Base Carbone; kgCO2e/kWh</v>
      </c>
      <c r="I862" s="2067" t="s">
        <v>4259</v>
      </c>
      <c r="J862" s="1138" t="s">
        <v>1790</v>
      </c>
      <c r="K862" s="1122" t="s">
        <v>1670</v>
      </c>
      <c r="L862" s="1122" t="s">
        <v>1674</v>
      </c>
      <c r="M862" s="1137">
        <v>0.3</v>
      </c>
      <c r="N862" s="1138"/>
      <c r="O862" s="1138">
        <v>9.0999999999999998E-2</v>
      </c>
      <c r="P862" s="1051"/>
      <c r="Q862" s="1051"/>
      <c r="R862" s="1051"/>
      <c r="S862" s="1051"/>
      <c r="T862" s="1051"/>
      <c r="U862" s="1105"/>
    </row>
    <row r="863" spans="2:21" hidden="1" outlineLevel="2">
      <c r="B863" s="1053">
        <v>73</v>
      </c>
      <c r="C863" s="2085" t="str">
        <f t="shared" si="86"/>
        <v>24, Douville, Réseau de Douville, France continentale, Base Carbone</v>
      </c>
      <c r="D863" s="1054">
        <f t="shared" si="87"/>
        <v>73</v>
      </c>
      <c r="E863" s="1054" t="str">
        <f>IF(COUNTIF(E$790:E862,F863)&gt;0,"",F863)</f>
        <v>24, Douville, Réseau de Douville, France continentale, Base Carbone</v>
      </c>
      <c r="F863" s="1054" t="str">
        <f t="shared" si="88"/>
        <v>24, Douville, Réseau de Douville, France continentale, Base Carbone</v>
      </c>
      <c r="G863" s="1058" t="str">
        <f t="shared" si="89"/>
        <v>24, Douville, Réseau de Douville, France continentale, Base Carbone; kgCO2e/kWh</v>
      </c>
      <c r="I863" s="2067" t="s">
        <v>3722</v>
      </c>
      <c r="J863" s="1138" t="s">
        <v>1790</v>
      </c>
      <c r="K863" s="1122" t="s">
        <v>1670</v>
      </c>
      <c r="L863" s="1122" t="s">
        <v>1674</v>
      </c>
      <c r="M863" s="1137">
        <v>0.3</v>
      </c>
      <c r="N863" s="1138"/>
      <c r="O863" s="1138">
        <v>4.9000000000000002E-2</v>
      </c>
      <c r="P863" s="1051"/>
      <c r="Q863" s="1051"/>
      <c r="R863" s="1051"/>
      <c r="S863" s="1051"/>
      <c r="T863" s="1051"/>
      <c r="U863" s="1105"/>
    </row>
    <row r="864" spans="2:21" hidden="1" outlineLevel="2">
      <c r="B864" s="1053">
        <v>74</v>
      </c>
      <c r="C864" s="2085" t="str">
        <f t="shared" si="86"/>
        <v>24, Périgueux, L’Arche au Bois, France continentale, Base Carbone</v>
      </c>
      <c r="D864" s="1054">
        <f t="shared" si="87"/>
        <v>74</v>
      </c>
      <c r="E864" s="1054" t="str">
        <f>IF(COUNTIF(E$790:E863,F864)&gt;0,"",F864)</f>
        <v>24, Périgueux, L’Arche au Bois, France continentale, Base Carbone</v>
      </c>
      <c r="F864" s="1054" t="str">
        <f t="shared" si="88"/>
        <v>24, Périgueux, L’Arche au Bois, France continentale, Base Carbone</v>
      </c>
      <c r="G864" s="1058" t="str">
        <f t="shared" si="89"/>
        <v>24, Périgueux, L’Arche au Bois, France continentale, Base Carbone; kgCO2e/kWh</v>
      </c>
      <c r="I864" s="2067" t="s">
        <v>4260</v>
      </c>
      <c r="J864" s="1138" t="s">
        <v>1790</v>
      </c>
      <c r="K864" s="1122" t="s">
        <v>1670</v>
      </c>
      <c r="L864" s="1122" t="s">
        <v>1674</v>
      </c>
      <c r="M864" s="1137">
        <v>0.3</v>
      </c>
      <c r="N864" s="1138"/>
      <c r="O864" s="1138">
        <v>3.6999999999999998E-2</v>
      </c>
      <c r="P864" s="1051"/>
      <c r="Q864" s="1051"/>
      <c r="R864" s="1051"/>
      <c r="S864" s="1051"/>
      <c r="T864" s="1051"/>
      <c r="U864" s="1105"/>
    </row>
    <row r="865" spans="2:21" hidden="1" outlineLevel="2">
      <c r="B865" s="1053">
        <v>75</v>
      </c>
      <c r="C865" s="2085" t="str">
        <f t="shared" si="86"/>
        <v>24, Saint-Astier, Réseau de Saint-Astier, France continentale, Base Carbone</v>
      </c>
      <c r="D865" s="1054">
        <f t="shared" si="87"/>
        <v>75</v>
      </c>
      <c r="E865" s="1054" t="str">
        <f>IF(COUNTIF(E$790:E864,F865)&gt;0,"",F865)</f>
        <v>24, Saint-Astier, Réseau de Saint-Astier, France continentale, Base Carbone</v>
      </c>
      <c r="F865" s="1054" t="str">
        <f t="shared" si="88"/>
        <v>24, Saint-Astier, Réseau de Saint-Astier, France continentale, Base Carbone</v>
      </c>
      <c r="G865" s="1058" t="str">
        <f t="shared" si="89"/>
        <v>24, Saint-Astier, Réseau de Saint-Astier, France continentale, Base Carbone; kgCO2e/kWh</v>
      </c>
      <c r="I865" s="2067" t="s">
        <v>3723</v>
      </c>
      <c r="J865" s="1138" t="s">
        <v>1790</v>
      </c>
      <c r="K865" s="1122" t="s">
        <v>1670</v>
      </c>
      <c r="L865" s="1122" t="s">
        <v>1674</v>
      </c>
      <c r="M865" s="1137">
        <v>0.3</v>
      </c>
      <c r="N865" s="1138"/>
      <c r="O865" s="1138">
        <v>6.9000000000000006E-2</v>
      </c>
      <c r="P865" s="1051"/>
      <c r="Q865" s="1051"/>
      <c r="R865" s="1051"/>
      <c r="S865" s="1051"/>
      <c r="T865" s="1051"/>
      <c r="U865" s="1105"/>
    </row>
    <row r="866" spans="2:21" hidden="1" outlineLevel="2">
      <c r="B866" s="1053">
        <v>76</v>
      </c>
      <c r="C866" s="2085" t="str">
        <f t="shared" si="86"/>
        <v>25, Audincourt, Champs Montants, France continentale, Base Carbone</v>
      </c>
      <c r="D866" s="1054">
        <f t="shared" si="87"/>
        <v>76</v>
      </c>
      <c r="E866" s="1054" t="str">
        <f>IF(COUNTIF(E$790:E865,F866)&gt;0,"",F866)</f>
        <v>25, Audincourt, Champs Montants, France continentale, Base Carbone</v>
      </c>
      <c r="F866" s="1054" t="str">
        <f t="shared" si="88"/>
        <v>25, Audincourt, Champs Montants, France continentale, Base Carbone</v>
      </c>
      <c r="G866" s="1058" t="str">
        <f t="shared" si="89"/>
        <v>25, Audincourt, Champs Montants, France continentale, Base Carbone; kgCO2e/kWh</v>
      </c>
      <c r="I866" s="2067" t="s">
        <v>944</v>
      </c>
      <c r="J866" s="1138" t="s">
        <v>1790</v>
      </c>
      <c r="K866" s="1122" t="s">
        <v>1670</v>
      </c>
      <c r="L866" s="1122" t="s">
        <v>1674</v>
      </c>
      <c r="M866" s="1137">
        <v>0.3</v>
      </c>
      <c r="N866" s="1138"/>
      <c r="O866" s="1138">
        <v>0.184</v>
      </c>
      <c r="P866" s="1051"/>
      <c r="Q866" s="1051"/>
      <c r="R866" s="1051"/>
      <c r="S866" s="1051"/>
      <c r="T866" s="1051"/>
      <c r="U866" s="1105"/>
    </row>
    <row r="867" spans="2:21" hidden="1" outlineLevel="2">
      <c r="B867" s="1053">
        <v>77</v>
      </c>
      <c r="C867" s="2085" t="str">
        <f t="shared" si="86"/>
        <v>25, Besançon, Besançon-Planoise, France continentale, Base Carbone</v>
      </c>
      <c r="D867" s="1054">
        <f t="shared" si="87"/>
        <v>77</v>
      </c>
      <c r="E867" s="1054" t="str">
        <f>IF(COUNTIF(E$790:E866,F867)&gt;0,"",F867)</f>
        <v>25, Besançon, Besançon-Planoise, France continentale, Base Carbone</v>
      </c>
      <c r="F867" s="1054" t="str">
        <f t="shared" si="88"/>
        <v>25, Besançon, Besançon-Planoise, France continentale, Base Carbone</v>
      </c>
      <c r="G867" s="1058" t="str">
        <f t="shared" si="89"/>
        <v>25, Besançon, Besançon-Planoise, France continentale, Base Carbone; kgCO2e/kWh</v>
      </c>
      <c r="I867" s="2067" t="s">
        <v>945</v>
      </c>
      <c r="J867" s="1138" t="s">
        <v>1790</v>
      </c>
      <c r="K867" s="1122" t="s">
        <v>1670</v>
      </c>
      <c r="L867" s="1122" t="s">
        <v>1674</v>
      </c>
      <c r="M867" s="1137">
        <v>0.3</v>
      </c>
      <c r="N867" s="1138"/>
      <c r="O867" s="1138">
        <v>6.3E-2</v>
      </c>
      <c r="P867" s="1051"/>
      <c r="Q867" s="1051"/>
      <c r="R867" s="1051"/>
      <c r="S867" s="1051"/>
      <c r="T867" s="1051"/>
      <c r="U867" s="1105"/>
    </row>
    <row r="868" spans="2:21" hidden="1" outlineLevel="2">
      <c r="B868" s="1053">
        <v>78</v>
      </c>
      <c r="C868" s="2085" t="str">
        <f t="shared" si="86"/>
        <v>25, Besançon, Domaine Universitaire de la Bouloie, France continentale, Base Carbone</v>
      </c>
      <c r="D868" s="1054">
        <f t="shared" si="87"/>
        <v>78</v>
      </c>
      <c r="E868" s="1054" t="str">
        <f>IF(COUNTIF(E$790:E867,F868)&gt;0,"",F868)</f>
        <v>25, Besançon, Domaine Universitaire de la Bouloie, France continentale, Base Carbone</v>
      </c>
      <c r="F868" s="1054" t="str">
        <f t="shared" si="88"/>
        <v>25, Besançon, Domaine Universitaire de la Bouloie, France continentale, Base Carbone</v>
      </c>
      <c r="G868" s="1058" t="str">
        <f t="shared" si="89"/>
        <v>25, Besançon, Domaine Universitaire de la Bouloie, France continentale, Base Carbone; kgCO2e/kWh</v>
      </c>
      <c r="I868" s="2067" t="s">
        <v>3724</v>
      </c>
      <c r="J868" s="1138" t="s">
        <v>1790</v>
      </c>
      <c r="K868" s="1122" t="s">
        <v>1670</v>
      </c>
      <c r="L868" s="1122" t="s">
        <v>1674</v>
      </c>
      <c r="M868" s="1137">
        <v>0.3</v>
      </c>
      <c r="N868" s="1138"/>
      <c r="O868" s="1138">
        <v>5.0999999999999997E-2</v>
      </c>
      <c r="P868" s="1051"/>
      <c r="Q868" s="1051"/>
      <c r="R868" s="1051"/>
      <c r="S868" s="1051"/>
      <c r="T868" s="1051"/>
      <c r="U868" s="1105"/>
    </row>
    <row r="869" spans="2:21" hidden="1" outlineLevel="2">
      <c r="B869" s="1053">
        <v>79</v>
      </c>
      <c r="C869" s="2085" t="str">
        <f t="shared" si="86"/>
        <v>25, Béthoncourt, Champvalon, France continentale, Base Carbone</v>
      </c>
      <c r="D869" s="1054">
        <f t="shared" si="87"/>
        <v>79</v>
      </c>
      <c r="E869" s="1054" t="str">
        <f>IF(COUNTIF(E$790:E868,F869)&gt;0,"",F869)</f>
        <v>25, Béthoncourt, Champvalon, France continentale, Base Carbone</v>
      </c>
      <c r="F869" s="1054" t="str">
        <f t="shared" si="88"/>
        <v>25, Béthoncourt, Champvalon, France continentale, Base Carbone</v>
      </c>
      <c r="G869" s="1058" t="str">
        <f t="shared" si="89"/>
        <v>25, Béthoncourt, Champvalon, France continentale, Base Carbone; kgCO2e/kWh</v>
      </c>
      <c r="I869" s="2067" t="s">
        <v>946</v>
      </c>
      <c r="J869" s="1138" t="s">
        <v>1790</v>
      </c>
      <c r="K869" s="1122" t="s">
        <v>1670</v>
      </c>
      <c r="L869" s="1122" t="s">
        <v>1674</v>
      </c>
      <c r="M869" s="1137">
        <v>0.3</v>
      </c>
      <c r="N869" s="1138"/>
      <c r="O869" s="1138">
        <v>0.216</v>
      </c>
      <c r="P869" s="1051"/>
      <c r="Q869" s="1051"/>
      <c r="R869" s="1051"/>
      <c r="S869" s="1051"/>
      <c r="T869" s="1051"/>
      <c r="U869" s="1105"/>
    </row>
    <row r="870" spans="2:21" hidden="1" outlineLevel="2">
      <c r="B870" s="1053">
        <v>80</v>
      </c>
      <c r="C870" s="2085" t="str">
        <f t="shared" si="86"/>
        <v>25, Le Russey, Chaufferie Bois du Russey, France continentale, Base Carbone</v>
      </c>
      <c r="D870" s="1054">
        <f t="shared" si="87"/>
        <v>80</v>
      </c>
      <c r="E870" s="1054" t="str">
        <f>IF(COUNTIF(E$790:E869,F870)&gt;0,"",F870)</f>
        <v>25, Le Russey, Chaufferie Bois du Russey, France continentale, Base Carbone</v>
      </c>
      <c r="F870" s="1054" t="str">
        <f t="shared" si="88"/>
        <v>25, Le Russey, Chaufferie Bois du Russey, France continentale, Base Carbone</v>
      </c>
      <c r="G870" s="1058" t="str">
        <f t="shared" si="89"/>
        <v>25, Le Russey, Chaufferie Bois du Russey, France continentale, Base Carbone; kgCO2e/kWh</v>
      </c>
      <c r="I870" s="2067" t="s">
        <v>3725</v>
      </c>
      <c r="J870" s="1138" t="s">
        <v>1790</v>
      </c>
      <c r="K870" s="1122" t="s">
        <v>1670</v>
      </c>
      <c r="L870" s="1122" t="s">
        <v>1674</v>
      </c>
      <c r="M870" s="1137">
        <v>0.3</v>
      </c>
      <c r="N870" s="1138"/>
      <c r="O870" s="1138">
        <v>4.8000000000000001E-2</v>
      </c>
      <c r="P870" s="1051"/>
      <c r="Q870" s="1051"/>
      <c r="R870" s="1051"/>
      <c r="S870" s="1051"/>
      <c r="T870" s="1051"/>
      <c r="U870" s="1105"/>
    </row>
    <row r="871" spans="2:21" hidden="1" outlineLevel="2">
      <c r="B871" s="1053">
        <v>81</v>
      </c>
      <c r="C871" s="2085" t="str">
        <f t="shared" si="86"/>
        <v>25, Montbéliard, ZUP de la Petite Hollande, France continentale, Base Carbone</v>
      </c>
      <c r="D871" s="1054">
        <f t="shared" si="87"/>
        <v>81</v>
      </c>
      <c r="E871" s="1054" t="str">
        <f>IF(COUNTIF(E$790:E870,F871)&gt;0,"",F871)</f>
        <v>25, Montbéliard, ZUP de la Petite Hollande, France continentale, Base Carbone</v>
      </c>
      <c r="F871" s="1054" t="str">
        <f t="shared" si="88"/>
        <v>25, Montbéliard, ZUP de la Petite Hollande, France continentale, Base Carbone</v>
      </c>
      <c r="G871" s="1058" t="str">
        <f t="shared" si="89"/>
        <v>25, Montbéliard, ZUP de la Petite Hollande, France continentale, Base Carbone; kgCO2e/kWh</v>
      </c>
      <c r="I871" s="2067" t="s">
        <v>947</v>
      </c>
      <c r="J871" s="1138" t="s">
        <v>1790</v>
      </c>
      <c r="K871" s="1122" t="s">
        <v>1670</v>
      </c>
      <c r="L871" s="1122" t="s">
        <v>1674</v>
      </c>
      <c r="M871" s="1137">
        <v>0.3</v>
      </c>
      <c r="N871" s="1138"/>
      <c r="O871" s="1138">
        <v>5.2999999999999999E-2</v>
      </c>
      <c r="P871" s="1051"/>
      <c r="Q871" s="1051"/>
      <c r="R871" s="1051"/>
      <c r="S871" s="1051"/>
      <c r="T871" s="1051"/>
      <c r="U871" s="1105"/>
    </row>
    <row r="872" spans="2:21" hidden="1" outlineLevel="2">
      <c r="B872" s="1053">
        <v>82</v>
      </c>
      <c r="C872" s="2085" t="str">
        <f t="shared" si="86"/>
        <v>25, Mouthe, Réseau de Mouthe, France continentale, Base Carbone</v>
      </c>
      <c r="D872" s="1054">
        <f t="shared" si="87"/>
        <v>82</v>
      </c>
      <c r="E872" s="1054" t="str">
        <f>IF(COUNTIF(E$790:E871,F872)&gt;0,"",F872)</f>
        <v>25, Mouthe, Réseau de Mouthe, France continentale, Base Carbone</v>
      </c>
      <c r="F872" s="1054" t="str">
        <f t="shared" si="88"/>
        <v>25, Mouthe, Réseau de Mouthe, France continentale, Base Carbone</v>
      </c>
      <c r="G872" s="1058" t="str">
        <f t="shared" si="89"/>
        <v>25, Mouthe, Réseau de Mouthe, France continentale, Base Carbone; kgCO2e/kWh</v>
      </c>
      <c r="I872" s="2067" t="s">
        <v>948</v>
      </c>
      <c r="J872" s="1138" t="s">
        <v>1790</v>
      </c>
      <c r="K872" s="1122" t="s">
        <v>1670</v>
      </c>
      <c r="L872" s="1122" t="s">
        <v>1674</v>
      </c>
      <c r="M872" s="1137">
        <v>0.3</v>
      </c>
      <c r="N872" s="1138"/>
      <c r="O872" s="1138">
        <v>9.0999999999999998E-2</v>
      </c>
      <c r="P872" s="1051"/>
      <c r="Q872" s="1051"/>
      <c r="R872" s="1051"/>
      <c r="S872" s="1051"/>
      <c r="T872" s="1051"/>
      <c r="U872" s="1105"/>
    </row>
    <row r="873" spans="2:21" hidden="1" outlineLevel="2">
      <c r="B873" s="1053">
        <v>83</v>
      </c>
      <c r="C873" s="2085" t="str">
        <f t="shared" si="86"/>
        <v>25, Pontarlier, Réseau de Pontarlier, France continentale, Base Carbone</v>
      </c>
      <c r="D873" s="1054">
        <f t="shared" si="87"/>
        <v>83</v>
      </c>
      <c r="E873" s="1054" t="str">
        <f>IF(COUNTIF(E$790:E872,F873)&gt;0,"",F873)</f>
        <v>25, Pontarlier, Réseau de Pontarlier, France continentale, Base Carbone</v>
      </c>
      <c r="F873" s="1054" t="str">
        <f t="shared" si="88"/>
        <v>25, Pontarlier, Réseau de Pontarlier, France continentale, Base Carbone</v>
      </c>
      <c r="G873" s="1058" t="str">
        <f t="shared" si="89"/>
        <v>25, Pontarlier, Réseau de Pontarlier, France continentale, Base Carbone; kgCO2e/kWh</v>
      </c>
      <c r="I873" s="2067" t="s">
        <v>3726</v>
      </c>
      <c r="J873" s="1138" t="s">
        <v>1790</v>
      </c>
      <c r="K873" s="1122" t="s">
        <v>1670</v>
      </c>
      <c r="L873" s="1122" t="s">
        <v>1674</v>
      </c>
      <c r="M873" s="1137">
        <v>0.3</v>
      </c>
      <c r="N873" s="1138"/>
      <c r="O873" s="1138">
        <v>1.0999999999999999E-2</v>
      </c>
      <c r="P873" s="1051"/>
      <c r="Q873" s="1051"/>
      <c r="R873" s="1051"/>
      <c r="S873" s="1051"/>
      <c r="T873" s="1051"/>
      <c r="U873" s="1105"/>
    </row>
    <row r="874" spans="2:21" hidden="1" outlineLevel="2">
      <c r="B874" s="1053">
        <v>84</v>
      </c>
      <c r="C874" s="2085" t="str">
        <f t="shared" si="86"/>
        <v>26, Montélimar, Réseau Pracomptal, France continentale, Base Carbone</v>
      </c>
      <c r="D874" s="1054">
        <f t="shared" si="87"/>
        <v>84</v>
      </c>
      <c r="E874" s="1054" t="str">
        <f>IF(COUNTIF(E$790:E873,F874)&gt;0,"",F874)</f>
        <v>26, Montélimar, Réseau Pracomptal, France continentale, Base Carbone</v>
      </c>
      <c r="F874" s="1054" t="str">
        <f t="shared" si="88"/>
        <v>26, Montélimar, Réseau Pracomptal, France continentale, Base Carbone</v>
      </c>
      <c r="G874" s="1058" t="str">
        <f t="shared" si="89"/>
        <v>26, Montélimar, Réseau Pracomptal, France continentale, Base Carbone; kgCO2e/kWh</v>
      </c>
      <c r="I874" s="2067" t="s">
        <v>949</v>
      </c>
      <c r="J874" s="1138" t="s">
        <v>1790</v>
      </c>
      <c r="K874" s="1122" t="s">
        <v>1670</v>
      </c>
      <c r="L874" s="1122" t="s">
        <v>1674</v>
      </c>
      <c r="M874" s="1137">
        <v>0.3</v>
      </c>
      <c r="N874" s="1138"/>
      <c r="O874" s="1138">
        <v>0.26800000000000002</v>
      </c>
      <c r="P874" s="1051"/>
      <c r="Q874" s="1051"/>
      <c r="R874" s="1051"/>
      <c r="S874" s="1051"/>
      <c r="T874" s="1051"/>
      <c r="U874" s="1105"/>
    </row>
    <row r="875" spans="2:21" hidden="1" outlineLevel="2">
      <c r="B875" s="1053">
        <v>85</v>
      </c>
      <c r="C875" s="2085" t="str">
        <f t="shared" si="86"/>
        <v>26, Pierrelatte, Réseau de Pierrelatte-Des, France continentale, Base Carbone</v>
      </c>
      <c r="D875" s="1054">
        <f t="shared" si="87"/>
        <v>85</v>
      </c>
      <c r="E875" s="1054" t="str">
        <f>IF(COUNTIF(E$790:E874,F875)&gt;0,"",F875)</f>
        <v>26, Pierrelatte, Réseau de Pierrelatte-Des, France continentale, Base Carbone</v>
      </c>
      <c r="F875" s="1054" t="str">
        <f t="shared" si="88"/>
        <v>26, Pierrelatte, Réseau de Pierrelatte-Des, France continentale, Base Carbone</v>
      </c>
      <c r="G875" s="1058" t="str">
        <f t="shared" si="89"/>
        <v>26, Pierrelatte, Réseau de Pierrelatte-Des, France continentale, Base Carbone; kgCO2e/kWh</v>
      </c>
      <c r="I875" s="2067" t="s">
        <v>950</v>
      </c>
      <c r="J875" s="1138" t="s">
        <v>1790</v>
      </c>
      <c r="K875" s="1122" t="s">
        <v>1670</v>
      </c>
      <c r="L875" s="1122" t="s">
        <v>1674</v>
      </c>
      <c r="M875" s="1137">
        <v>0.3</v>
      </c>
      <c r="N875" s="1138"/>
      <c r="O875" s="1138">
        <v>0</v>
      </c>
      <c r="P875" s="1051"/>
      <c r="Q875" s="1051"/>
      <c r="R875" s="1051"/>
      <c r="S875" s="1051"/>
      <c r="T875" s="1051"/>
      <c r="U875" s="1105"/>
    </row>
    <row r="876" spans="2:21" hidden="1" outlineLevel="2">
      <c r="B876" s="1053">
        <v>86</v>
      </c>
      <c r="C876" s="2085" t="str">
        <f t="shared" si="86"/>
        <v>26, Romans-sur-Isère, Réseau du quartier de la Monnaie, France continentale, Base Carbone</v>
      </c>
      <c r="D876" s="1054">
        <f t="shared" si="87"/>
        <v>86</v>
      </c>
      <c r="E876" s="1054" t="str">
        <f>IF(COUNTIF(E$790:E875,F876)&gt;0,"",F876)</f>
        <v>26, Romans-sur-Isère, Réseau du quartier de la Monnaie, France continentale, Base Carbone</v>
      </c>
      <c r="F876" s="1054" t="str">
        <f t="shared" si="88"/>
        <v>26, Romans-sur-Isère, Réseau du quartier de la Monnaie, France continentale, Base Carbone</v>
      </c>
      <c r="G876" s="1058" t="str">
        <f t="shared" si="89"/>
        <v>26, Romans-sur-Isère, Réseau du quartier de la Monnaie, France continentale, Base Carbone; kgCO2e/kWh</v>
      </c>
      <c r="I876" s="2067" t="s">
        <v>4261</v>
      </c>
      <c r="J876" s="1138" t="s">
        <v>1790</v>
      </c>
      <c r="K876" s="1122" t="s">
        <v>1670</v>
      </c>
      <c r="L876" s="1122" t="s">
        <v>1674</v>
      </c>
      <c r="M876" s="1137">
        <v>0.3</v>
      </c>
      <c r="N876" s="1138"/>
      <c r="O876" s="1138">
        <v>0.24399999999999999</v>
      </c>
      <c r="P876" s="1051"/>
      <c r="Q876" s="1051"/>
      <c r="R876" s="1051"/>
      <c r="S876" s="1051"/>
      <c r="T876" s="1051"/>
      <c r="U876" s="1105"/>
    </row>
    <row r="877" spans="2:21" hidden="1" outlineLevel="2">
      <c r="B877" s="1053">
        <v>87</v>
      </c>
      <c r="C877" s="2085" t="str">
        <f t="shared" si="86"/>
        <v>26, Valence, Réseau de la Zup de Valence, France continentale, Base Carbone</v>
      </c>
      <c r="D877" s="1054">
        <f t="shared" si="87"/>
        <v>87</v>
      </c>
      <c r="E877" s="1054" t="str">
        <f>IF(COUNTIF(E$790:E876,F877)&gt;0,"",F877)</f>
        <v>26, Valence, Réseau de la Zup de Valence, France continentale, Base Carbone</v>
      </c>
      <c r="F877" s="1054" t="str">
        <f t="shared" si="88"/>
        <v>26, Valence, Réseau de la Zup de Valence, France continentale, Base Carbone</v>
      </c>
      <c r="G877" s="1058" t="str">
        <f t="shared" si="89"/>
        <v>26, Valence, Réseau de la Zup de Valence, France continentale, Base Carbone; kgCO2e/kWh</v>
      </c>
      <c r="I877" s="2067" t="s">
        <v>3727</v>
      </c>
      <c r="J877" s="1138" t="s">
        <v>1790</v>
      </c>
      <c r="K877" s="1122" t="s">
        <v>1670</v>
      </c>
      <c r="L877" s="1122" t="s">
        <v>1674</v>
      </c>
      <c r="M877" s="1137">
        <v>0.3</v>
      </c>
      <c r="N877" s="1138"/>
      <c r="O877" s="1138">
        <v>0.28799999999999998</v>
      </c>
      <c r="P877" s="1051"/>
      <c r="Q877" s="1051"/>
      <c r="R877" s="1051"/>
      <c r="S877" s="1051"/>
      <c r="T877" s="1051"/>
      <c r="U877" s="1105"/>
    </row>
    <row r="878" spans="2:21" hidden="1" outlineLevel="2">
      <c r="B878" s="1053">
        <v>88</v>
      </c>
      <c r="C878" s="2085" t="str">
        <f t="shared" si="86"/>
        <v>26, Vassieux-en-Vercors, Réseau de Vassieux-en-Vercors, France continentale, Base Carbone</v>
      </c>
      <c r="D878" s="1054">
        <f t="shared" si="87"/>
        <v>88</v>
      </c>
      <c r="E878" s="1054" t="str">
        <f>IF(COUNTIF(E$790:E877,F878)&gt;0,"",F878)</f>
        <v>26, Vassieux-en-Vercors, Réseau de Vassieux-en-Vercors, France continentale, Base Carbone</v>
      </c>
      <c r="F878" s="1054" t="str">
        <f t="shared" si="88"/>
        <v>26, Vassieux-en-Vercors, Réseau de Vassieux-en-Vercors, France continentale, Base Carbone</v>
      </c>
      <c r="G878" s="1058" t="str">
        <f t="shared" si="89"/>
        <v>26, Vassieux-en-Vercors, Réseau de Vassieux-en-Vercors, France continentale, Base Carbone; kgCO2e/kWh</v>
      </c>
      <c r="I878" s="2067" t="s">
        <v>3728</v>
      </c>
      <c r="J878" s="1138" t="s">
        <v>1790</v>
      </c>
      <c r="K878" s="1122" t="s">
        <v>1670</v>
      </c>
      <c r="L878" s="1122" t="s">
        <v>1674</v>
      </c>
      <c r="M878" s="1137">
        <v>0.3</v>
      </c>
      <c r="N878" s="1138"/>
      <c r="O878" s="1138">
        <v>1.4E-2</v>
      </c>
      <c r="P878" s="1051"/>
      <c r="Q878" s="1051"/>
      <c r="R878" s="1051"/>
      <c r="S878" s="1051"/>
      <c r="T878" s="1051"/>
      <c r="U878" s="1105"/>
    </row>
    <row r="879" spans="2:21" hidden="1" outlineLevel="2">
      <c r="B879" s="1053">
        <v>89</v>
      </c>
      <c r="C879" s="2085" t="str">
        <f t="shared" si="86"/>
        <v>27, Canappeville, Réseau-Canappeville, France continentale, Base Carbone</v>
      </c>
      <c r="D879" s="1054">
        <f t="shared" si="87"/>
        <v>89</v>
      </c>
      <c r="E879" s="1054" t="str">
        <f>IF(COUNTIF(E$790:E878,F879)&gt;0,"",F879)</f>
        <v>27, Canappeville, Réseau-Canappeville, France continentale, Base Carbone</v>
      </c>
      <c r="F879" s="1054" t="str">
        <f t="shared" si="88"/>
        <v>27, Canappeville, Réseau-Canappeville, France continentale, Base Carbone</v>
      </c>
      <c r="G879" s="1058" t="str">
        <f t="shared" si="89"/>
        <v>27, Canappeville, Réseau-Canappeville, France continentale, Base Carbone; kgCO2e/kWh</v>
      </c>
      <c r="I879" s="2067" t="s">
        <v>4262</v>
      </c>
      <c r="J879" s="1138" t="s">
        <v>1790</v>
      </c>
      <c r="K879" s="1122" t="s">
        <v>1670</v>
      </c>
      <c r="L879" s="1122" t="s">
        <v>1674</v>
      </c>
      <c r="M879" s="1137">
        <v>0.3</v>
      </c>
      <c r="N879" s="1138"/>
      <c r="O879" s="1138">
        <v>0</v>
      </c>
      <c r="P879" s="1051"/>
      <c r="Q879" s="1051"/>
      <c r="R879" s="1051"/>
      <c r="S879" s="1051"/>
      <c r="T879" s="1051"/>
      <c r="U879" s="1105"/>
    </row>
    <row r="880" spans="2:21" hidden="1" outlineLevel="2">
      <c r="B880" s="1053">
        <v>90</v>
      </c>
      <c r="C880" s="2085" t="str">
        <f t="shared" si="86"/>
        <v>27, Conches-en-Ouches, Réseau de Conches-en-Ouches, France continentale, Base Carbone</v>
      </c>
      <c r="D880" s="1054">
        <f t="shared" si="87"/>
        <v>90</v>
      </c>
      <c r="E880" s="1054" t="str">
        <f>IF(COUNTIF(E$790:E879,F880)&gt;0,"",F880)</f>
        <v>27, Conches-en-Ouches, Réseau de Conches-en-Ouches, France continentale, Base Carbone</v>
      </c>
      <c r="F880" s="1054" t="str">
        <f t="shared" si="88"/>
        <v>27, Conches-en-Ouches, Réseau de Conches-en-Ouches, France continentale, Base Carbone</v>
      </c>
      <c r="G880" s="1058" t="str">
        <f t="shared" si="89"/>
        <v>27, Conches-en-Ouches, Réseau de Conches-en-Ouches, France continentale, Base Carbone; kgCO2e/kWh</v>
      </c>
      <c r="I880" s="2067" t="s">
        <v>4263</v>
      </c>
      <c r="J880" s="1138" t="s">
        <v>1790</v>
      </c>
      <c r="K880" s="1122" t="s">
        <v>1670</v>
      </c>
      <c r="L880" s="1122" t="s">
        <v>1674</v>
      </c>
      <c r="M880" s="1137">
        <v>0.3</v>
      </c>
      <c r="N880" s="1138"/>
      <c r="O880" s="1138">
        <v>5.2999999999999999E-2</v>
      </c>
      <c r="P880" s="1051"/>
      <c r="Q880" s="1051"/>
      <c r="R880" s="1051"/>
      <c r="S880" s="1051"/>
      <c r="T880" s="1051"/>
      <c r="U880" s="1105"/>
    </row>
    <row r="881" spans="2:21" hidden="1" outlineLevel="2">
      <c r="B881" s="1053">
        <v>91</v>
      </c>
      <c r="C881" s="2085" t="str">
        <f t="shared" si="86"/>
        <v>27, Evreux, ZUP de Saint André-Thermevra, France continentale, Base Carbone</v>
      </c>
      <c r="D881" s="1054">
        <f t="shared" si="87"/>
        <v>91</v>
      </c>
      <c r="E881" s="1054" t="str">
        <f>IF(COUNTIF(E$790:E880,F881)&gt;0,"",F881)</f>
        <v>27, Evreux, ZUP de Saint André-Thermevra, France continentale, Base Carbone</v>
      </c>
      <c r="F881" s="1054" t="str">
        <f t="shared" si="88"/>
        <v>27, Evreux, ZUP de Saint André-Thermevra, France continentale, Base Carbone</v>
      </c>
      <c r="G881" s="1058" t="str">
        <f t="shared" si="89"/>
        <v>27, Evreux, ZUP de Saint André-Thermevra, France continentale, Base Carbone; kgCO2e/kWh</v>
      </c>
      <c r="I881" s="2067" t="s">
        <v>3729</v>
      </c>
      <c r="J881" s="1138" t="s">
        <v>1790</v>
      </c>
      <c r="K881" s="1122" t="s">
        <v>1670</v>
      </c>
      <c r="L881" s="1122" t="s">
        <v>1674</v>
      </c>
      <c r="M881" s="1137">
        <v>0.3</v>
      </c>
      <c r="N881" s="1138"/>
      <c r="O881" s="1138">
        <v>1.7999999999999999E-2</v>
      </c>
      <c r="P881" s="1051"/>
      <c r="Q881" s="1051"/>
      <c r="R881" s="1051"/>
      <c r="S881" s="1051"/>
      <c r="T881" s="1051"/>
      <c r="U881" s="1105"/>
    </row>
    <row r="882" spans="2:21" hidden="1" outlineLevel="2">
      <c r="B882" s="1053">
        <v>92</v>
      </c>
      <c r="C882" s="2085" t="str">
        <f t="shared" si="86"/>
        <v>27, Les Andelys, Tours du Levant Clos Galots, France continentale, Base Carbone</v>
      </c>
      <c r="D882" s="1054">
        <f t="shared" si="87"/>
        <v>92</v>
      </c>
      <c r="E882" s="1054" t="str">
        <f>IF(COUNTIF(E$790:E881,F882)&gt;0,"",F882)</f>
        <v>27, Les Andelys, Tours du Levant Clos Galots, France continentale, Base Carbone</v>
      </c>
      <c r="F882" s="1054" t="str">
        <f t="shared" si="88"/>
        <v>27, Les Andelys, Tours du Levant Clos Galots, France continentale, Base Carbone</v>
      </c>
      <c r="G882" s="1058" t="str">
        <f t="shared" si="89"/>
        <v>27, Les Andelys, Tours du Levant Clos Galots, France continentale, Base Carbone; kgCO2e/kWh</v>
      </c>
      <c r="I882" s="2067" t="s">
        <v>3730</v>
      </c>
      <c r="J882" s="1138" t="s">
        <v>1790</v>
      </c>
      <c r="K882" s="1122" t="s">
        <v>1670</v>
      </c>
      <c r="L882" s="1122" t="s">
        <v>1674</v>
      </c>
      <c r="M882" s="1137">
        <v>0.3</v>
      </c>
      <c r="N882" s="1138"/>
      <c r="O882" s="1138">
        <v>0.21</v>
      </c>
      <c r="P882" s="1051"/>
      <c r="Q882" s="1051"/>
      <c r="R882" s="1051"/>
      <c r="S882" s="1051"/>
      <c r="T882" s="1051"/>
      <c r="U882" s="1105"/>
    </row>
    <row r="883" spans="2:21" hidden="1" outlineLevel="2">
      <c r="B883" s="1053">
        <v>93</v>
      </c>
      <c r="C883" s="2085" t="str">
        <f t="shared" si="86"/>
        <v>27, Louviers, Louviers Energie, France continentale, Base Carbone</v>
      </c>
      <c r="D883" s="1054">
        <f t="shared" si="87"/>
        <v>93</v>
      </c>
      <c r="E883" s="1054" t="str">
        <f>IF(COUNTIF(E$790:E882,F883)&gt;0,"",F883)</f>
        <v>27, Louviers, Louviers Energie, France continentale, Base Carbone</v>
      </c>
      <c r="F883" s="1054" t="str">
        <f t="shared" si="88"/>
        <v>27, Louviers, Louviers Energie, France continentale, Base Carbone</v>
      </c>
      <c r="G883" s="1058" t="str">
        <f t="shared" si="89"/>
        <v>27, Louviers, Louviers Energie, France continentale, Base Carbone; kgCO2e/kWh</v>
      </c>
      <c r="I883" s="2067" t="s">
        <v>4264</v>
      </c>
      <c r="J883" s="1138" t="s">
        <v>1790</v>
      </c>
      <c r="K883" s="1122" t="s">
        <v>1670</v>
      </c>
      <c r="L883" s="1122" t="s">
        <v>1674</v>
      </c>
      <c r="M883" s="1137">
        <v>0.3</v>
      </c>
      <c r="N883" s="1138"/>
      <c r="O883" s="1138">
        <v>7.6999999999999999E-2</v>
      </c>
      <c r="P883" s="1051"/>
      <c r="Q883" s="1051"/>
      <c r="R883" s="1051"/>
      <c r="S883" s="1051"/>
      <c r="T883" s="1051"/>
      <c r="U883" s="1105"/>
    </row>
    <row r="884" spans="2:21" hidden="1" outlineLevel="2">
      <c r="B884" s="1053">
        <v>94</v>
      </c>
      <c r="C884" s="2085" t="str">
        <f t="shared" si="86"/>
        <v>27, Pont-Audemer, Quartier de l’Europe, France continentale, Base Carbone</v>
      </c>
      <c r="D884" s="1054">
        <f t="shared" si="87"/>
        <v>94</v>
      </c>
      <c r="E884" s="1054" t="str">
        <f>IF(COUNTIF(E$790:E883,F884)&gt;0,"",F884)</f>
        <v>27, Pont-Audemer, Quartier de l’Europe, France continentale, Base Carbone</v>
      </c>
      <c r="F884" s="1054" t="str">
        <f t="shared" si="88"/>
        <v>27, Pont-Audemer, Quartier de l’Europe, France continentale, Base Carbone</v>
      </c>
      <c r="G884" s="1058" t="str">
        <f t="shared" si="89"/>
        <v>27, Pont-Audemer, Quartier de l’Europe, France continentale, Base Carbone; kgCO2e/kWh</v>
      </c>
      <c r="I884" s="2067" t="s">
        <v>4265</v>
      </c>
      <c r="J884" s="1138" t="s">
        <v>1790</v>
      </c>
      <c r="K884" s="1122" t="s">
        <v>1670</v>
      </c>
      <c r="L884" s="1122" t="s">
        <v>1674</v>
      </c>
      <c r="M884" s="1137">
        <v>0.3</v>
      </c>
      <c r="N884" s="1138"/>
      <c r="O884" s="1138">
        <v>0.217</v>
      </c>
      <c r="P884" s="1051"/>
      <c r="Q884" s="1051"/>
      <c r="R884" s="1051"/>
      <c r="S884" s="1051"/>
      <c r="T884" s="1051"/>
      <c r="U884" s="1105"/>
    </row>
    <row r="885" spans="2:21" hidden="1" outlineLevel="2">
      <c r="B885" s="1053">
        <v>95</v>
      </c>
      <c r="C885" s="2085" t="str">
        <f t="shared" si="86"/>
        <v>27, Vernon, ZUP Les Valmeux, France continentale, Base Carbone</v>
      </c>
      <c r="D885" s="1054">
        <f t="shared" si="87"/>
        <v>95</v>
      </c>
      <c r="E885" s="1054" t="str">
        <f>IF(COUNTIF(E$790:E884,F885)&gt;0,"",F885)</f>
        <v>27, Vernon, ZUP Les Valmeux, France continentale, Base Carbone</v>
      </c>
      <c r="F885" s="1054" t="str">
        <f t="shared" si="88"/>
        <v>27, Vernon, ZUP Les Valmeux, France continentale, Base Carbone</v>
      </c>
      <c r="G885" s="1058" t="str">
        <f t="shared" si="89"/>
        <v>27, Vernon, ZUP Les Valmeux, France continentale, Base Carbone; kgCO2e/kWh</v>
      </c>
      <c r="I885" s="2067" t="s">
        <v>951</v>
      </c>
      <c r="J885" s="1138" t="s">
        <v>1790</v>
      </c>
      <c r="K885" s="1122" t="s">
        <v>1670</v>
      </c>
      <c r="L885" s="1122" t="s">
        <v>1674</v>
      </c>
      <c r="M885" s="1137">
        <v>0.3</v>
      </c>
      <c r="N885" s="1138"/>
      <c r="O885" s="1138">
        <v>0.191</v>
      </c>
      <c r="P885" s="1051"/>
      <c r="Q885" s="1051"/>
      <c r="R885" s="1051"/>
      <c r="S885" s="1051"/>
      <c r="T885" s="1051"/>
      <c r="U885" s="1105"/>
    </row>
    <row r="886" spans="2:21" hidden="1" outlineLevel="2">
      <c r="B886" s="1053">
        <v>96</v>
      </c>
      <c r="C886" s="2085" t="str">
        <f t="shared" si="86"/>
        <v>28, Chartres, ZUP de la Madeleine, France continentale, Base Carbone</v>
      </c>
      <c r="D886" s="1054">
        <f t="shared" si="87"/>
        <v>96</v>
      </c>
      <c r="E886" s="1054" t="str">
        <f>IF(COUNTIF(E$790:E885,F886)&gt;0,"",F886)</f>
        <v>28, Chartres, ZUP de la Madeleine, France continentale, Base Carbone</v>
      </c>
      <c r="F886" s="1054" t="str">
        <f t="shared" si="88"/>
        <v>28, Chartres, ZUP de la Madeleine, France continentale, Base Carbone</v>
      </c>
      <c r="G886" s="1058" t="str">
        <f t="shared" si="89"/>
        <v>28, Chartres, ZUP de la Madeleine, France continentale, Base Carbone; kgCO2e/kWh</v>
      </c>
      <c r="I886" s="2067" t="s">
        <v>952</v>
      </c>
      <c r="J886" s="1138" t="s">
        <v>1790</v>
      </c>
      <c r="K886" s="1122" t="s">
        <v>1670</v>
      </c>
      <c r="L886" s="1122" t="s">
        <v>1674</v>
      </c>
      <c r="M886" s="1137">
        <v>0.3</v>
      </c>
      <c r="N886" s="1138"/>
      <c r="O886" s="1138">
        <v>0.315</v>
      </c>
      <c r="P886" s="1051"/>
      <c r="Q886" s="1051"/>
      <c r="R886" s="1051"/>
      <c r="S886" s="1051"/>
      <c r="T886" s="1051"/>
      <c r="U886" s="1105"/>
    </row>
    <row r="887" spans="2:21" hidden="1" outlineLevel="2">
      <c r="B887" s="1053">
        <v>97</v>
      </c>
      <c r="C887" s="2085" t="str">
        <f t="shared" si="86"/>
        <v>28, Chateaudun, Réseau Dunes, France continentale, Base Carbone</v>
      </c>
      <c r="D887" s="1054">
        <f t="shared" si="87"/>
        <v>97</v>
      </c>
      <c r="E887" s="1054" t="str">
        <f>IF(COUNTIF(E$790:E886,F887)&gt;0,"",F887)</f>
        <v>28, Chateaudun, Réseau Dunes, France continentale, Base Carbone</v>
      </c>
      <c r="F887" s="1054" t="str">
        <f t="shared" si="88"/>
        <v>28, Chateaudun, Réseau Dunes, France continentale, Base Carbone</v>
      </c>
      <c r="G887" s="1058" t="str">
        <f t="shared" si="89"/>
        <v>28, Chateaudun, Réseau Dunes, France continentale, Base Carbone; kgCO2e/kWh</v>
      </c>
      <c r="I887" s="2067" t="s">
        <v>4266</v>
      </c>
      <c r="J887" s="1138" t="s">
        <v>1790</v>
      </c>
      <c r="K887" s="1122" t="s">
        <v>1670</v>
      </c>
      <c r="L887" s="1122" t="s">
        <v>1674</v>
      </c>
      <c r="M887" s="1137">
        <v>0.3</v>
      </c>
      <c r="N887" s="1138"/>
      <c r="O887" s="1138">
        <v>3.5999999999999997E-2</v>
      </c>
      <c r="P887" s="1051"/>
      <c r="Q887" s="1051"/>
      <c r="R887" s="1051"/>
      <c r="S887" s="1051"/>
      <c r="T887" s="1051"/>
      <c r="U887" s="1105"/>
    </row>
    <row r="888" spans="2:21" hidden="1" outlineLevel="2">
      <c r="B888" s="1053">
        <v>98</v>
      </c>
      <c r="C888" s="2085" t="str">
        <f t="shared" si="86"/>
        <v>28, Manvilliers, Tallemont, France continentale, Base Carbone</v>
      </c>
      <c r="D888" s="1054">
        <f t="shared" si="87"/>
        <v>98</v>
      </c>
      <c r="E888" s="1054" t="str">
        <f>IF(COUNTIF(E$790:E887,F888)&gt;0,"",F888)</f>
        <v>28, Manvilliers, Tallemont, France continentale, Base Carbone</v>
      </c>
      <c r="F888" s="1054" t="str">
        <f t="shared" si="88"/>
        <v>28, Manvilliers, Tallemont, France continentale, Base Carbone</v>
      </c>
      <c r="G888" s="1058" t="str">
        <f t="shared" si="89"/>
        <v>28, Manvilliers, Tallemont, France continentale, Base Carbone; kgCO2e/kWh</v>
      </c>
      <c r="I888" s="2067" t="s">
        <v>3731</v>
      </c>
      <c r="J888" s="1138" t="s">
        <v>1790</v>
      </c>
      <c r="K888" s="1122" t="s">
        <v>1670</v>
      </c>
      <c r="L888" s="1122" t="s">
        <v>1674</v>
      </c>
      <c r="M888" s="1137">
        <v>0.3</v>
      </c>
      <c r="N888" s="1138"/>
      <c r="O888" s="1138">
        <v>0.32600000000000001</v>
      </c>
      <c r="P888" s="1051"/>
      <c r="Q888" s="1051"/>
      <c r="R888" s="1051"/>
      <c r="S888" s="1051"/>
      <c r="T888" s="1051"/>
      <c r="U888" s="1105"/>
    </row>
    <row r="889" spans="2:21" hidden="1" outlineLevel="2">
      <c r="B889" s="1053">
        <v>99</v>
      </c>
      <c r="C889" s="2085" t="str">
        <f t="shared" si="86"/>
        <v>28, Nogent Rotrou, Les Gauchetières, France continentale, Base Carbone</v>
      </c>
      <c r="D889" s="1054">
        <f t="shared" si="87"/>
        <v>99</v>
      </c>
      <c r="E889" s="1054" t="str">
        <f>IF(COUNTIF(E$790:E888,F889)&gt;0,"",F889)</f>
        <v>28, Nogent Rotrou, Les Gauchetières, France continentale, Base Carbone</v>
      </c>
      <c r="F889" s="1054" t="str">
        <f t="shared" si="88"/>
        <v>28, Nogent Rotrou, Les Gauchetières, France continentale, Base Carbone</v>
      </c>
      <c r="G889" s="1058" t="str">
        <f t="shared" si="89"/>
        <v>28, Nogent Rotrou, Les Gauchetières, France continentale, Base Carbone; kgCO2e/kWh</v>
      </c>
      <c r="I889" s="2067" t="s">
        <v>3732</v>
      </c>
      <c r="J889" s="1138" t="s">
        <v>1790</v>
      </c>
      <c r="K889" s="1122" t="s">
        <v>1670</v>
      </c>
      <c r="L889" s="1122" t="s">
        <v>1674</v>
      </c>
      <c r="M889" s="1137">
        <v>0.3</v>
      </c>
      <c r="N889" s="1138"/>
      <c r="O889" s="1138">
        <v>0.219</v>
      </c>
      <c r="P889" s="1051"/>
      <c r="Q889" s="1051"/>
      <c r="R889" s="1051"/>
      <c r="S889" s="1051"/>
      <c r="T889" s="1051"/>
      <c r="U889" s="1105"/>
    </row>
    <row r="890" spans="2:21" hidden="1" outlineLevel="2">
      <c r="B890" s="1053">
        <v>100</v>
      </c>
      <c r="C890" s="2085" t="str">
        <f t="shared" si="86"/>
        <v>28, Voves, Réseau de chaleur de Voves, France continentale, Base Carbone</v>
      </c>
      <c r="D890" s="1054">
        <f t="shared" si="87"/>
        <v>100</v>
      </c>
      <c r="E890" s="1054" t="str">
        <f>IF(COUNTIF(E$790:E889,F890)&gt;0,"",F890)</f>
        <v>28, Voves, Réseau de chaleur de Voves, France continentale, Base Carbone</v>
      </c>
      <c r="F890" s="1054" t="str">
        <f t="shared" si="88"/>
        <v>28, Voves, Réseau de chaleur de Voves, France continentale, Base Carbone</v>
      </c>
      <c r="G890" s="1058" t="str">
        <f t="shared" si="89"/>
        <v>28, Voves, Réseau de chaleur de Voves, France continentale, Base Carbone; kgCO2e/kWh</v>
      </c>
      <c r="I890" s="2067" t="s">
        <v>4267</v>
      </c>
      <c r="J890" s="1138" t="s">
        <v>1790</v>
      </c>
      <c r="K890" s="1122" t="s">
        <v>1670</v>
      </c>
      <c r="L890" s="1122" t="s">
        <v>1674</v>
      </c>
      <c r="M890" s="1137">
        <v>0.3</v>
      </c>
      <c r="N890" s="1138"/>
      <c r="O890" s="1138">
        <v>0</v>
      </c>
      <c r="P890" s="1051"/>
      <c r="Q890" s="1051"/>
      <c r="R890" s="1051"/>
      <c r="S890" s="1051"/>
      <c r="T890" s="1051"/>
      <c r="U890" s="1105"/>
    </row>
    <row r="891" spans="2:21" hidden="1" outlineLevel="2">
      <c r="B891" s="1053">
        <v>101</v>
      </c>
      <c r="C891" s="2085" t="str">
        <f t="shared" si="86"/>
        <v>29, Brest, Eco chaleur de Brest, France continentale, Base Carbone</v>
      </c>
      <c r="D891" s="1054">
        <f t="shared" si="87"/>
        <v>101</v>
      </c>
      <c r="E891" s="1054" t="str">
        <f>IF(COUNTIF(E$790:E890,F891)&gt;0,"",F891)</f>
        <v>29, Brest, Eco chaleur de Brest, France continentale, Base Carbone</v>
      </c>
      <c r="F891" s="1054" t="str">
        <f t="shared" si="88"/>
        <v>29, Brest, Eco chaleur de Brest, France continentale, Base Carbone</v>
      </c>
      <c r="G891" s="1058" t="str">
        <f t="shared" si="89"/>
        <v>29, Brest, Eco chaleur de Brest, France continentale, Base Carbone; kgCO2e/kWh</v>
      </c>
      <c r="I891" s="2067" t="s">
        <v>4268</v>
      </c>
      <c r="J891" s="1138" t="s">
        <v>1790</v>
      </c>
      <c r="K891" s="1122" t="s">
        <v>1670</v>
      </c>
      <c r="L891" s="1122" t="s">
        <v>1674</v>
      </c>
      <c r="M891" s="1137">
        <v>0.3</v>
      </c>
      <c r="N891" s="1138"/>
      <c r="O891" s="1138">
        <v>0.02</v>
      </c>
      <c r="P891" s="1051"/>
      <c r="Q891" s="1051"/>
      <c r="R891" s="1051"/>
      <c r="S891" s="1051"/>
      <c r="T891" s="1051"/>
      <c r="U891" s="1105"/>
    </row>
    <row r="892" spans="2:21" hidden="1" outlineLevel="2">
      <c r="B892" s="1053">
        <v>102</v>
      </c>
      <c r="C892" s="2085" t="str">
        <f t="shared" si="86"/>
        <v>29, Plougastel-Daoulas, Réseau de Plougastel-Daoulas, France continentale, Base Carbone</v>
      </c>
      <c r="D892" s="1054">
        <f t="shared" si="87"/>
        <v>102</v>
      </c>
      <c r="E892" s="1054" t="str">
        <f>IF(COUNTIF(E$790:E891,F892)&gt;0,"",F892)</f>
        <v>29, Plougastel-Daoulas, Réseau de Plougastel-Daoulas, France continentale, Base Carbone</v>
      </c>
      <c r="F892" s="1054" t="str">
        <f t="shared" si="88"/>
        <v>29, Plougastel-Daoulas, Réseau de Plougastel-Daoulas, France continentale, Base Carbone</v>
      </c>
      <c r="G892" s="1058" t="str">
        <f t="shared" si="89"/>
        <v>29, Plougastel-Daoulas, Réseau de Plougastel-Daoulas, France continentale, Base Carbone; kgCO2e/kWh</v>
      </c>
      <c r="I892" s="2067" t="s">
        <v>953</v>
      </c>
      <c r="J892" s="1138" t="s">
        <v>1790</v>
      </c>
      <c r="K892" s="1122" t="s">
        <v>1670</v>
      </c>
      <c r="L892" s="1122" t="s">
        <v>1674</v>
      </c>
      <c r="M892" s="1137">
        <v>0.3</v>
      </c>
      <c r="N892" s="1138"/>
      <c r="O892" s="1138">
        <v>0.02</v>
      </c>
      <c r="P892" s="1051"/>
      <c r="Q892" s="1051"/>
      <c r="R892" s="1051"/>
      <c r="S892" s="1051"/>
      <c r="T892" s="1051"/>
      <c r="U892" s="1105"/>
    </row>
    <row r="893" spans="2:21" hidden="1" outlineLevel="2">
      <c r="B893" s="1053">
        <v>103</v>
      </c>
      <c r="C893" s="2085" t="str">
        <f t="shared" si="86"/>
        <v>3, Commentry, Réseau de Commentry, France continentale, Base Carbone</v>
      </c>
      <c r="D893" s="1054">
        <f t="shared" si="87"/>
        <v>103</v>
      </c>
      <c r="E893" s="1054" t="str">
        <f>IF(COUNTIF(E$790:E892,F893)&gt;0,"",F893)</f>
        <v>3, Commentry, Réseau de Commentry, France continentale, Base Carbone</v>
      </c>
      <c r="F893" s="1054" t="str">
        <f t="shared" si="88"/>
        <v>3, Commentry, Réseau de Commentry, France continentale, Base Carbone</v>
      </c>
      <c r="G893" s="1058" t="str">
        <f t="shared" si="89"/>
        <v>3, Commentry, Réseau de Commentry, France continentale, Base Carbone; kgCO2e/kWh</v>
      </c>
      <c r="I893" s="2067" t="s">
        <v>4269</v>
      </c>
      <c r="J893" s="1138" t="s">
        <v>1790</v>
      </c>
      <c r="K893" s="1122" t="s">
        <v>1670</v>
      </c>
      <c r="L893" s="1122" t="s">
        <v>1674</v>
      </c>
      <c r="M893" s="1137">
        <v>0.3</v>
      </c>
      <c r="N893" s="1138"/>
      <c r="O893" s="1138">
        <v>8.1000000000000003E-2</v>
      </c>
      <c r="P893" s="1051"/>
      <c r="Q893" s="1051"/>
      <c r="R893" s="1051"/>
      <c r="S893" s="1051"/>
      <c r="T893" s="1051"/>
      <c r="U893" s="1105"/>
    </row>
    <row r="894" spans="2:21" hidden="1" outlineLevel="2">
      <c r="B894" s="1053">
        <v>104</v>
      </c>
      <c r="C894" s="2085" t="str">
        <f t="shared" si="86"/>
        <v>3, Ebreuil, Réseau de chaleur d’Ebreuil, France continentale, Base Carbone</v>
      </c>
      <c r="D894" s="1054">
        <f t="shared" si="87"/>
        <v>104</v>
      </c>
      <c r="E894" s="1054" t="str">
        <f>IF(COUNTIF(E$790:E893,F894)&gt;0,"",F894)</f>
        <v>3, Ebreuil, Réseau de chaleur d’Ebreuil, France continentale, Base Carbone</v>
      </c>
      <c r="F894" s="1054" t="str">
        <f t="shared" si="88"/>
        <v>3, Ebreuil, Réseau de chaleur d’Ebreuil, France continentale, Base Carbone</v>
      </c>
      <c r="G894" s="1058" t="str">
        <f t="shared" si="89"/>
        <v>3, Ebreuil, Réseau de chaleur d’Ebreuil, France continentale, Base Carbone; kgCO2e/kWh</v>
      </c>
      <c r="I894" s="2067" t="s">
        <v>4270</v>
      </c>
      <c r="J894" s="1138" t="s">
        <v>1790</v>
      </c>
      <c r="K894" s="1122" t="s">
        <v>1670</v>
      </c>
      <c r="L894" s="1122" t="s">
        <v>1674</v>
      </c>
      <c r="M894" s="1137">
        <v>0.3</v>
      </c>
      <c r="N894" s="1138"/>
      <c r="O894" s="1138">
        <v>0.03</v>
      </c>
      <c r="P894" s="1051"/>
      <c r="Q894" s="1051"/>
      <c r="R894" s="1051"/>
      <c r="S894" s="1051"/>
      <c r="T894" s="1051"/>
      <c r="U894" s="1105"/>
    </row>
    <row r="895" spans="2:21" hidden="1" outlineLevel="2">
      <c r="B895" s="1053">
        <v>105</v>
      </c>
      <c r="C895" s="2085" t="str">
        <f t="shared" si="86"/>
        <v>3, Le Mayet-de-Montagne, Réseau de Mayet-de-Montagne, France continentale, Base Carbone</v>
      </c>
      <c r="D895" s="1054">
        <f t="shared" si="87"/>
        <v>105</v>
      </c>
      <c r="E895" s="1054" t="str">
        <f>IF(COUNTIF(E$790:E894,F895)&gt;0,"",F895)</f>
        <v>3, Le Mayet-de-Montagne, Réseau de Mayet-de-Montagne, France continentale, Base Carbone</v>
      </c>
      <c r="F895" s="1054" t="str">
        <f t="shared" si="88"/>
        <v>3, Le Mayet-de-Montagne, Réseau de Mayet-de-Montagne, France continentale, Base Carbone</v>
      </c>
      <c r="G895" s="1058" t="str">
        <f t="shared" si="89"/>
        <v>3, Le Mayet-de-Montagne, Réseau de Mayet-de-Montagne, France continentale, Base Carbone; kgCO2e/kWh</v>
      </c>
      <c r="I895" s="2067" t="s">
        <v>4271</v>
      </c>
      <c r="J895" s="1138" t="s">
        <v>1790</v>
      </c>
      <c r="K895" s="1122" t="s">
        <v>1670</v>
      </c>
      <c r="L895" s="1122" t="s">
        <v>1674</v>
      </c>
      <c r="M895" s="1137">
        <v>0.3</v>
      </c>
      <c r="N895" s="1138"/>
      <c r="O895" s="1138">
        <v>1.0999999999999999E-2</v>
      </c>
      <c r="P895" s="1051"/>
      <c r="Q895" s="1051"/>
      <c r="R895" s="1051"/>
      <c r="S895" s="1051"/>
      <c r="T895" s="1051"/>
      <c r="U895" s="1105"/>
    </row>
    <row r="896" spans="2:21" hidden="1" outlineLevel="2">
      <c r="B896" s="1053">
        <v>106</v>
      </c>
      <c r="C896" s="2085" t="str">
        <f t="shared" si="86"/>
        <v>3, Meaulne, Réseau de Meaulne, France continentale, Base Carbone</v>
      </c>
      <c r="D896" s="1054">
        <f t="shared" si="87"/>
        <v>106</v>
      </c>
      <c r="E896" s="1054" t="str">
        <f>IF(COUNTIF(E$790:E895,F896)&gt;0,"",F896)</f>
        <v>3, Meaulne, Réseau de Meaulne, France continentale, Base Carbone</v>
      </c>
      <c r="F896" s="1054" t="str">
        <f t="shared" si="88"/>
        <v>3, Meaulne, Réseau de Meaulne, France continentale, Base Carbone</v>
      </c>
      <c r="G896" s="1058" t="str">
        <f t="shared" si="89"/>
        <v>3, Meaulne, Réseau de Meaulne, France continentale, Base Carbone; kgCO2e/kWh</v>
      </c>
      <c r="I896" s="2067" t="s">
        <v>4272</v>
      </c>
      <c r="J896" s="1138" t="s">
        <v>1790</v>
      </c>
      <c r="K896" s="1122" t="s">
        <v>1670</v>
      </c>
      <c r="L896" s="1122" t="s">
        <v>1674</v>
      </c>
      <c r="M896" s="1137">
        <v>0.3</v>
      </c>
      <c r="N896" s="1138"/>
      <c r="O896" s="1138">
        <v>0</v>
      </c>
      <c r="P896" s="1051"/>
      <c r="Q896" s="1051"/>
      <c r="R896" s="1051"/>
      <c r="S896" s="1051"/>
      <c r="T896" s="1051"/>
      <c r="U896" s="1105"/>
    </row>
    <row r="897" spans="2:21" hidden="1" outlineLevel="2">
      <c r="B897" s="1053">
        <v>107</v>
      </c>
      <c r="C897" s="2085" t="str">
        <f t="shared" si="86"/>
        <v>3, Montluçon, Fontbouillant, France continentale, Base Carbone</v>
      </c>
      <c r="D897" s="1054">
        <f t="shared" si="87"/>
        <v>107</v>
      </c>
      <c r="E897" s="1054" t="str">
        <f>IF(COUNTIF(E$790:E896,F897)&gt;0,"",F897)</f>
        <v>3, Montluçon, Fontbouillant, France continentale, Base Carbone</v>
      </c>
      <c r="F897" s="1054" t="str">
        <f t="shared" si="88"/>
        <v>3, Montluçon, Fontbouillant, France continentale, Base Carbone</v>
      </c>
      <c r="G897" s="1058" t="str">
        <f t="shared" si="89"/>
        <v>3, Montluçon, Fontbouillant, France continentale, Base Carbone; kgCO2e/kWh</v>
      </c>
      <c r="I897" s="2067" t="s">
        <v>1783</v>
      </c>
      <c r="J897" s="1138" t="s">
        <v>1790</v>
      </c>
      <c r="K897" s="1122" t="s">
        <v>1670</v>
      </c>
      <c r="L897" s="1122" t="s">
        <v>1674</v>
      </c>
      <c r="M897" s="1137">
        <v>0.3</v>
      </c>
      <c r="N897" s="1138"/>
      <c r="O897" s="1138">
        <v>0.14199999999999999</v>
      </c>
      <c r="P897" s="1051"/>
      <c r="Q897" s="1051"/>
      <c r="R897" s="1051"/>
      <c r="S897" s="1051"/>
      <c r="T897" s="1051"/>
      <c r="U897" s="1105"/>
    </row>
    <row r="898" spans="2:21" hidden="1" outlineLevel="2">
      <c r="B898" s="1053">
        <v>108</v>
      </c>
      <c r="C898" s="2085" t="str">
        <f t="shared" si="86"/>
        <v>3, Moulins, Réseau de Moulins, France continentale, Base Carbone</v>
      </c>
      <c r="D898" s="1054">
        <f t="shared" si="87"/>
        <v>108</v>
      </c>
      <c r="E898" s="1054" t="str">
        <f>IF(COUNTIF(E$790:E897,F898)&gt;0,"",F898)</f>
        <v>3, Moulins, Réseau de Moulins, France continentale, Base Carbone</v>
      </c>
      <c r="F898" s="1054" t="str">
        <f t="shared" si="88"/>
        <v>3, Moulins, Réseau de Moulins, France continentale, Base Carbone</v>
      </c>
      <c r="G898" s="1058" t="str">
        <f t="shared" si="89"/>
        <v>3, Moulins, Réseau de Moulins, France continentale, Base Carbone; kgCO2e/kWh</v>
      </c>
      <c r="I898" s="2067" t="s">
        <v>1784</v>
      </c>
      <c r="J898" s="1138" t="s">
        <v>1790</v>
      </c>
      <c r="K898" s="1122" t="s">
        <v>1670</v>
      </c>
      <c r="L898" s="1122" t="s">
        <v>1674</v>
      </c>
      <c r="M898" s="1137">
        <v>0.3</v>
      </c>
      <c r="N898" s="1138"/>
      <c r="O898" s="1138">
        <v>2.7E-2</v>
      </c>
      <c r="P898" s="1051"/>
      <c r="Q898" s="1051"/>
      <c r="R898" s="1051"/>
      <c r="S898" s="1051"/>
      <c r="T898" s="1051"/>
      <c r="U898" s="1105"/>
    </row>
    <row r="899" spans="2:21" hidden="1" outlineLevel="2">
      <c r="B899" s="1053">
        <v>109</v>
      </c>
      <c r="C899" s="2085" t="str">
        <f t="shared" si="86"/>
        <v>30, Ales, DALAE, France continentale, Base Carbone</v>
      </c>
      <c r="D899" s="1054">
        <f t="shared" si="87"/>
        <v>109</v>
      </c>
      <c r="E899" s="1054" t="str">
        <f>IF(COUNTIF(E$790:E898,F899)&gt;0,"",F899)</f>
        <v>30, Ales, DALAE, France continentale, Base Carbone</v>
      </c>
      <c r="F899" s="1054" t="str">
        <f t="shared" si="88"/>
        <v>30, Ales, DALAE, France continentale, Base Carbone</v>
      </c>
      <c r="G899" s="1058" t="str">
        <f t="shared" si="89"/>
        <v>30, Ales, DALAE, France continentale, Base Carbone; kgCO2e/kWh</v>
      </c>
      <c r="I899" s="2067" t="s">
        <v>4273</v>
      </c>
      <c r="J899" s="1138" t="s">
        <v>1790</v>
      </c>
      <c r="K899" s="1122" t="s">
        <v>1670</v>
      </c>
      <c r="L899" s="1122" t="s">
        <v>1674</v>
      </c>
      <c r="M899" s="1137">
        <v>0.3</v>
      </c>
      <c r="N899" s="1138"/>
      <c r="O899" s="1138">
        <v>0.08</v>
      </c>
      <c r="P899" s="1051"/>
      <c r="Q899" s="1051"/>
      <c r="R899" s="1051"/>
      <c r="S899" s="1051"/>
      <c r="T899" s="1051"/>
      <c r="U899" s="1105"/>
    </row>
    <row r="900" spans="2:21" hidden="1" outlineLevel="2">
      <c r="B900" s="1053">
        <v>110</v>
      </c>
      <c r="C900" s="2085" t="str">
        <f t="shared" si="86"/>
        <v>30, Lamelouze, Réseau Lamelouze, France continentale, Base Carbone</v>
      </c>
      <c r="D900" s="1054">
        <f t="shared" si="87"/>
        <v>110</v>
      </c>
      <c r="E900" s="1054" t="str">
        <f>IF(COUNTIF(E$790:E899,F900)&gt;0,"",F900)</f>
        <v>30, Lamelouze, Réseau Lamelouze, France continentale, Base Carbone</v>
      </c>
      <c r="F900" s="1054" t="str">
        <f t="shared" si="88"/>
        <v>30, Lamelouze, Réseau Lamelouze, France continentale, Base Carbone</v>
      </c>
      <c r="G900" s="1058" t="str">
        <f t="shared" si="89"/>
        <v>30, Lamelouze, Réseau Lamelouze, France continentale, Base Carbone; kgCO2e/kWh</v>
      </c>
      <c r="I900" s="2067" t="s">
        <v>4274</v>
      </c>
      <c r="J900" s="1138" t="s">
        <v>1790</v>
      </c>
      <c r="K900" s="1122" t="s">
        <v>1670</v>
      </c>
      <c r="L900" s="1122" t="s">
        <v>1674</v>
      </c>
      <c r="M900" s="1137">
        <v>0.3</v>
      </c>
      <c r="N900" s="1138"/>
      <c r="O900" s="1138">
        <v>0</v>
      </c>
      <c r="P900" s="1051"/>
      <c r="Q900" s="1051"/>
      <c r="R900" s="1051"/>
      <c r="S900" s="1051"/>
      <c r="T900" s="1051"/>
      <c r="U900" s="1105"/>
    </row>
    <row r="901" spans="2:21" hidden="1" outlineLevel="2">
      <c r="B901" s="1053">
        <v>111</v>
      </c>
      <c r="C901" s="2085" t="str">
        <f t="shared" si="86"/>
        <v>30, Nîmes, Quartier Ouest, France continentale, Base Carbone</v>
      </c>
      <c r="D901" s="1054">
        <f t="shared" si="87"/>
        <v>111</v>
      </c>
      <c r="E901" s="1054" t="str">
        <f>IF(COUNTIF(E$790:E900,F901)&gt;0,"",F901)</f>
        <v>30, Nîmes, Quartier Ouest, France continentale, Base Carbone</v>
      </c>
      <c r="F901" s="1054" t="str">
        <f t="shared" si="88"/>
        <v>30, Nîmes, Quartier Ouest, France continentale, Base Carbone</v>
      </c>
      <c r="G901" s="1058" t="str">
        <f t="shared" si="89"/>
        <v>30, Nîmes, Quartier Ouest, France continentale, Base Carbone; kgCO2e/kWh</v>
      </c>
      <c r="I901" s="2067" t="s">
        <v>954</v>
      </c>
      <c r="J901" s="1138" t="s">
        <v>1790</v>
      </c>
      <c r="K901" s="1122" t="s">
        <v>1670</v>
      </c>
      <c r="L901" s="1122" t="s">
        <v>1674</v>
      </c>
      <c r="M901" s="1137">
        <v>0.3</v>
      </c>
      <c r="N901" s="1138"/>
      <c r="O901" s="1138">
        <v>0.1</v>
      </c>
      <c r="P901" s="1051"/>
      <c r="Q901" s="1051"/>
      <c r="R901" s="1051"/>
      <c r="S901" s="1051"/>
      <c r="T901" s="1051"/>
      <c r="U901" s="1105"/>
    </row>
    <row r="902" spans="2:21" hidden="1" outlineLevel="2">
      <c r="B902" s="1053">
        <v>112</v>
      </c>
      <c r="C902" s="2085" t="str">
        <f t="shared" si="86"/>
        <v>31, Ayguevives, Réseau En Turet, France continentale, Base Carbone</v>
      </c>
      <c r="D902" s="1054">
        <f t="shared" si="87"/>
        <v>112</v>
      </c>
      <c r="E902" s="1054" t="str">
        <f>IF(COUNTIF(E$790:E901,F902)&gt;0,"",F902)</f>
        <v>31, Ayguevives, Réseau En Turet, France continentale, Base Carbone</v>
      </c>
      <c r="F902" s="1054" t="str">
        <f t="shared" si="88"/>
        <v>31, Ayguevives, Réseau En Turet, France continentale, Base Carbone</v>
      </c>
      <c r="G902" s="1058" t="str">
        <f t="shared" si="89"/>
        <v>31, Ayguevives, Réseau En Turet, France continentale, Base Carbone; kgCO2e/kWh</v>
      </c>
      <c r="I902" s="2067" t="s">
        <v>3733</v>
      </c>
      <c r="J902" s="1138" t="s">
        <v>1790</v>
      </c>
      <c r="K902" s="1122" t="s">
        <v>1670</v>
      </c>
      <c r="L902" s="1122" t="s">
        <v>1674</v>
      </c>
      <c r="M902" s="1137">
        <v>0.3</v>
      </c>
      <c r="N902" s="1138"/>
      <c r="O902" s="1138">
        <v>7.6999999999999999E-2</v>
      </c>
      <c r="P902" s="1051"/>
      <c r="Q902" s="1051"/>
      <c r="R902" s="1051"/>
      <c r="S902" s="1051"/>
      <c r="T902" s="1051"/>
      <c r="U902" s="1105"/>
    </row>
    <row r="903" spans="2:21" hidden="1" outlineLevel="2">
      <c r="B903" s="1053">
        <v>113</v>
      </c>
      <c r="C903" s="2085" t="str">
        <f t="shared" si="86"/>
        <v>31, Balma, Eco-quartier Balma Vidailhan, France continentale, Base Carbone</v>
      </c>
      <c r="D903" s="1054">
        <f t="shared" si="87"/>
        <v>113</v>
      </c>
      <c r="E903" s="1054" t="str">
        <f>IF(COUNTIF(E$790:E902,F903)&gt;0,"",F903)</f>
        <v>31, Balma, Eco-quartier Balma Vidailhan, France continentale, Base Carbone</v>
      </c>
      <c r="F903" s="1054" t="str">
        <f t="shared" si="88"/>
        <v>31, Balma, Eco-quartier Balma Vidailhan, France continentale, Base Carbone</v>
      </c>
      <c r="G903" s="1058" t="str">
        <f t="shared" si="89"/>
        <v>31, Balma, Eco-quartier Balma Vidailhan, France continentale, Base Carbone; kgCO2e/kWh</v>
      </c>
      <c r="I903" s="2067" t="s">
        <v>3734</v>
      </c>
      <c r="J903" s="1138" t="s">
        <v>1790</v>
      </c>
      <c r="K903" s="1122" t="s">
        <v>1670</v>
      </c>
      <c r="L903" s="1122" t="s">
        <v>1674</v>
      </c>
      <c r="M903" s="1137">
        <v>0.3</v>
      </c>
      <c r="N903" s="1138"/>
      <c r="O903" s="1138">
        <v>8.3000000000000004E-2</v>
      </c>
      <c r="P903" s="1051"/>
      <c r="Q903" s="1051"/>
      <c r="R903" s="1051"/>
      <c r="S903" s="1051"/>
      <c r="T903" s="1051"/>
      <c r="U903" s="1105"/>
    </row>
    <row r="904" spans="2:21" hidden="1" outlineLevel="2">
      <c r="B904" s="1053">
        <v>114</v>
      </c>
      <c r="C904" s="2085" t="str">
        <f t="shared" si="86"/>
        <v>31, Blagnac, ZAC du Ritouret, France continentale, Base Carbone</v>
      </c>
      <c r="D904" s="1054">
        <f t="shared" si="87"/>
        <v>114</v>
      </c>
      <c r="E904" s="1054" t="str">
        <f>IF(COUNTIF(E$790:E903,F904)&gt;0,"",F904)</f>
        <v>31, Blagnac, ZAC du Ritouret, France continentale, Base Carbone</v>
      </c>
      <c r="F904" s="1054" t="str">
        <f t="shared" si="88"/>
        <v>31, Blagnac, ZAC du Ritouret, France continentale, Base Carbone</v>
      </c>
      <c r="G904" s="1058" t="str">
        <f t="shared" si="89"/>
        <v>31, Blagnac, ZAC du Ritouret, France continentale, Base Carbone; kgCO2e/kWh</v>
      </c>
      <c r="I904" s="2067" t="s">
        <v>955</v>
      </c>
      <c r="J904" s="1138" t="s">
        <v>1790</v>
      </c>
      <c r="K904" s="1122" t="s">
        <v>1670</v>
      </c>
      <c r="L904" s="1122" t="s">
        <v>1674</v>
      </c>
      <c r="M904" s="1137">
        <v>0.3</v>
      </c>
      <c r="N904" s="1138"/>
      <c r="O904" s="1138">
        <v>0.122</v>
      </c>
      <c r="P904" s="1051"/>
      <c r="Q904" s="1051"/>
      <c r="R904" s="1051"/>
      <c r="S904" s="1051"/>
      <c r="T904" s="1051"/>
      <c r="U904" s="1105"/>
    </row>
    <row r="905" spans="2:21" hidden="1" outlineLevel="2">
      <c r="B905" s="1053">
        <v>115</v>
      </c>
      <c r="C905" s="2085" t="str">
        <f t="shared" si="86"/>
        <v>31, Toulouse, Canceropôle, France continentale, Base Carbone</v>
      </c>
      <c r="D905" s="1054">
        <f t="shared" si="87"/>
        <v>115</v>
      </c>
      <c r="E905" s="1054" t="str">
        <f>IF(COUNTIF(E$790:E904,F905)&gt;0,"",F905)</f>
        <v>31, Toulouse, Canceropôle, France continentale, Base Carbone</v>
      </c>
      <c r="F905" s="1054" t="str">
        <f t="shared" si="88"/>
        <v>31, Toulouse, Canceropôle, France continentale, Base Carbone</v>
      </c>
      <c r="G905" s="1058" t="str">
        <f t="shared" si="89"/>
        <v>31, Toulouse, Canceropôle, France continentale, Base Carbone; kgCO2e/kWh</v>
      </c>
      <c r="I905" s="2067" t="s">
        <v>3735</v>
      </c>
      <c r="J905" s="1138" t="s">
        <v>1790</v>
      </c>
      <c r="K905" s="1122" t="s">
        <v>1670</v>
      </c>
      <c r="L905" s="1122" t="s">
        <v>1674</v>
      </c>
      <c r="M905" s="1137">
        <v>0.3</v>
      </c>
      <c r="N905" s="1138"/>
      <c r="O905" s="1138">
        <v>1.7000000000000001E-2</v>
      </c>
      <c r="P905" s="1051"/>
      <c r="Q905" s="1051"/>
      <c r="R905" s="1051"/>
      <c r="S905" s="1051"/>
      <c r="T905" s="1051"/>
      <c r="U905" s="1105"/>
    </row>
    <row r="906" spans="2:21" hidden="1" outlineLevel="2">
      <c r="B906" s="1053">
        <v>116</v>
      </c>
      <c r="C906" s="2085" t="str">
        <f t="shared" si="86"/>
        <v>31, Toulouse, Ensemble Universitaire de Toulouse Rangueil, France continentale, Base Carbone</v>
      </c>
      <c r="D906" s="1054">
        <f t="shared" si="87"/>
        <v>116</v>
      </c>
      <c r="E906" s="1054" t="str">
        <f>IF(COUNTIF(E$790:E905,F906)&gt;0,"",F906)</f>
        <v>31, Toulouse, Ensemble Universitaire de Toulouse Rangueil, France continentale, Base Carbone</v>
      </c>
      <c r="F906" s="1054" t="str">
        <f t="shared" si="88"/>
        <v>31, Toulouse, Ensemble Universitaire de Toulouse Rangueil, France continentale, Base Carbone</v>
      </c>
      <c r="G906" s="1058" t="str">
        <f t="shared" si="89"/>
        <v>31, Toulouse, Ensemble Universitaire de Toulouse Rangueil, France continentale, Base Carbone; kgCO2e/kWh</v>
      </c>
      <c r="I906" s="2067" t="s">
        <v>3736</v>
      </c>
      <c r="J906" s="1138" t="s">
        <v>1790</v>
      </c>
      <c r="K906" s="1122" t="s">
        <v>1670</v>
      </c>
      <c r="L906" s="1122" t="s">
        <v>1674</v>
      </c>
      <c r="M906" s="1137">
        <v>0.3</v>
      </c>
      <c r="N906" s="1138"/>
      <c r="O906" s="1138">
        <v>0.32400000000000001</v>
      </c>
      <c r="P906" s="1051"/>
      <c r="Q906" s="1051"/>
      <c r="R906" s="1051"/>
      <c r="S906" s="1051"/>
      <c r="T906" s="1051"/>
      <c r="U906" s="1105"/>
    </row>
    <row r="907" spans="2:21" hidden="1" outlineLevel="2">
      <c r="B907" s="1053">
        <v>117</v>
      </c>
      <c r="C907" s="2085" t="str">
        <f t="shared" si="86"/>
        <v>31, Toulouse, Réseau de Toulouse Mirail, France continentale, Base Carbone</v>
      </c>
      <c r="D907" s="1054">
        <f t="shared" si="87"/>
        <v>117</v>
      </c>
      <c r="E907" s="1054" t="str">
        <f>IF(COUNTIF(E$790:E906,F907)&gt;0,"",F907)</f>
        <v>31, Toulouse, Réseau de Toulouse Mirail, France continentale, Base Carbone</v>
      </c>
      <c r="F907" s="1054" t="str">
        <f t="shared" si="88"/>
        <v>31, Toulouse, Réseau de Toulouse Mirail, France continentale, Base Carbone</v>
      </c>
      <c r="G907" s="1058" t="str">
        <f t="shared" si="89"/>
        <v>31, Toulouse, Réseau de Toulouse Mirail, France continentale, Base Carbone; kgCO2e/kWh</v>
      </c>
      <c r="I907" s="2067" t="s">
        <v>4275</v>
      </c>
      <c r="J907" s="1138" t="s">
        <v>1790</v>
      </c>
      <c r="K907" s="1122" t="s">
        <v>1670</v>
      </c>
      <c r="L907" s="1122" t="s">
        <v>1674</v>
      </c>
      <c r="M907" s="1137">
        <v>0.3</v>
      </c>
      <c r="N907" s="1138"/>
      <c r="O907" s="1138">
        <v>0</v>
      </c>
      <c r="P907" s="1051"/>
      <c r="Q907" s="1051"/>
      <c r="R907" s="1051"/>
      <c r="S907" s="1051"/>
      <c r="T907" s="1051"/>
      <c r="U907" s="1105"/>
    </row>
    <row r="908" spans="2:21" hidden="1" outlineLevel="2">
      <c r="B908" s="1053">
        <v>118</v>
      </c>
      <c r="C908" s="2085" t="str">
        <f t="shared" si="86"/>
        <v>31, Toulouse, Réseau Saint-Exupéry, France continentale, Base Carbone</v>
      </c>
      <c r="D908" s="1054">
        <f t="shared" si="87"/>
        <v>118</v>
      </c>
      <c r="E908" s="1054" t="str">
        <f>IF(COUNTIF(E$790:E907,F908)&gt;0,"",F908)</f>
        <v>31, Toulouse, Réseau Saint-Exupéry, France continentale, Base Carbone</v>
      </c>
      <c r="F908" s="1054" t="str">
        <f t="shared" si="88"/>
        <v>31, Toulouse, Réseau Saint-Exupéry, France continentale, Base Carbone</v>
      </c>
      <c r="G908" s="1058" t="str">
        <f t="shared" si="89"/>
        <v>31, Toulouse, Réseau Saint-Exupéry, France continentale, Base Carbone; kgCO2e/kWh</v>
      </c>
      <c r="I908" s="2067" t="s">
        <v>3737</v>
      </c>
      <c r="J908" s="1138" t="s">
        <v>1790</v>
      </c>
      <c r="K908" s="1122" t="s">
        <v>1670</v>
      </c>
      <c r="L908" s="1122" t="s">
        <v>1674</v>
      </c>
      <c r="M908" s="1137">
        <v>0.3</v>
      </c>
      <c r="N908" s="1138"/>
      <c r="O908" s="1138">
        <v>0.2</v>
      </c>
      <c r="P908" s="1051"/>
      <c r="Q908" s="1051"/>
      <c r="R908" s="1051"/>
      <c r="S908" s="1051"/>
      <c r="T908" s="1051"/>
      <c r="U908" s="1105"/>
    </row>
    <row r="909" spans="2:21" hidden="1" outlineLevel="2">
      <c r="B909" s="1053">
        <v>119</v>
      </c>
      <c r="C909" s="2085" t="str">
        <f t="shared" si="86"/>
        <v>33, Bègles, Réseau de Terre Neuves, France continentale, Base Carbone</v>
      </c>
      <c r="D909" s="1054">
        <f t="shared" si="87"/>
        <v>119</v>
      </c>
      <c r="E909" s="1054" t="str">
        <f>IF(COUNTIF(E$790:E908,F909)&gt;0,"",F909)</f>
        <v>33, Bègles, Réseau de Terre Neuves, France continentale, Base Carbone</v>
      </c>
      <c r="F909" s="1054" t="str">
        <f t="shared" si="88"/>
        <v>33, Bègles, Réseau de Terre Neuves, France continentale, Base Carbone</v>
      </c>
      <c r="G909" s="1058" t="str">
        <f t="shared" si="89"/>
        <v>33, Bègles, Réseau de Terre Neuves, France continentale, Base Carbone; kgCO2e/kWh</v>
      </c>
      <c r="I909" s="2067" t="s">
        <v>3738</v>
      </c>
      <c r="J909" s="1138" t="s">
        <v>1790</v>
      </c>
      <c r="K909" s="1122" t="s">
        <v>1670</v>
      </c>
      <c r="L909" s="1122" t="s">
        <v>1674</v>
      </c>
      <c r="M909" s="1137">
        <v>0.3</v>
      </c>
      <c r="N909" s="1138"/>
      <c r="O909" s="1138">
        <v>0.11</v>
      </c>
      <c r="P909" s="1051"/>
      <c r="Q909" s="1051"/>
      <c r="R909" s="1051"/>
      <c r="S909" s="1051"/>
      <c r="T909" s="1051"/>
      <c r="U909" s="1105"/>
    </row>
    <row r="910" spans="2:21" hidden="1" outlineLevel="2">
      <c r="B910" s="1053">
        <v>120</v>
      </c>
      <c r="C910" s="2085" t="str">
        <f t="shared" si="86"/>
        <v>33, Bordeaux, Bassins à flots, France continentale, Base Carbone</v>
      </c>
      <c r="D910" s="1054">
        <f t="shared" si="87"/>
        <v>120</v>
      </c>
      <c r="E910" s="1054" t="str">
        <f>IF(COUNTIF(E$790:E909,F910)&gt;0,"",F910)</f>
        <v>33, Bordeaux, Bassins à flots, France continentale, Base Carbone</v>
      </c>
      <c r="F910" s="1054" t="str">
        <f t="shared" si="88"/>
        <v>33, Bordeaux, Bassins à flots, France continentale, Base Carbone</v>
      </c>
      <c r="G910" s="1058" t="str">
        <f t="shared" si="89"/>
        <v>33, Bordeaux, Bassins à flots, France continentale, Base Carbone; kgCO2e/kWh</v>
      </c>
      <c r="I910" s="2067" t="s">
        <v>4276</v>
      </c>
      <c r="J910" s="1138" t="s">
        <v>1790</v>
      </c>
      <c r="K910" s="1122" t="s">
        <v>1670</v>
      </c>
      <c r="L910" s="1122" t="s">
        <v>1674</v>
      </c>
      <c r="M910" s="1137">
        <v>0.3</v>
      </c>
      <c r="N910" s="1138"/>
      <c r="O910" s="1138">
        <v>2.9000000000000001E-2</v>
      </c>
      <c r="P910" s="1051"/>
      <c r="Q910" s="1051"/>
      <c r="R910" s="1051"/>
      <c r="S910" s="1051"/>
      <c r="T910" s="1051"/>
      <c r="U910" s="1105"/>
    </row>
    <row r="911" spans="2:21" hidden="1" outlineLevel="2">
      <c r="B911" s="1053">
        <v>121</v>
      </c>
      <c r="C911" s="2085" t="str">
        <f t="shared" si="86"/>
        <v>33, Bordeaux, Bordeaux Begles Energies, France continentale, Base Carbone</v>
      </c>
      <c r="D911" s="1054">
        <f t="shared" si="87"/>
        <v>121</v>
      </c>
      <c r="E911" s="1054" t="str">
        <f>IF(COUNTIF(E$790:E910,F911)&gt;0,"",F911)</f>
        <v>33, Bordeaux, Bordeaux Begles Energies, France continentale, Base Carbone</v>
      </c>
      <c r="F911" s="1054" t="str">
        <f t="shared" si="88"/>
        <v>33, Bordeaux, Bordeaux Begles Energies, France continentale, Base Carbone</v>
      </c>
      <c r="G911" s="1058" t="str">
        <f t="shared" si="89"/>
        <v>33, Bordeaux, Bordeaux Begles Energies, France continentale, Base Carbone; kgCO2e/kWh</v>
      </c>
      <c r="I911" s="2067" t="s">
        <v>4277</v>
      </c>
      <c r="J911" s="1138" t="s">
        <v>1790</v>
      </c>
      <c r="K911" s="1122" t="s">
        <v>1670</v>
      </c>
      <c r="L911" s="1122" t="s">
        <v>1674</v>
      </c>
      <c r="M911" s="1137">
        <v>0.3</v>
      </c>
      <c r="N911" s="1138"/>
      <c r="O911" s="1138">
        <v>0.28499999999999998</v>
      </c>
      <c r="P911" s="1051"/>
      <c r="Q911" s="1051"/>
      <c r="R911" s="1051"/>
      <c r="S911" s="1051"/>
      <c r="T911" s="1051"/>
      <c r="U911" s="1105"/>
    </row>
    <row r="912" spans="2:21" hidden="1" outlineLevel="2">
      <c r="B912" s="1053">
        <v>122</v>
      </c>
      <c r="C912" s="2085" t="str">
        <f t="shared" si="86"/>
        <v>33, Bordeaux, Grand Parc, France continentale, Base Carbone</v>
      </c>
      <c r="D912" s="1054">
        <f t="shared" si="87"/>
        <v>122</v>
      </c>
      <c r="E912" s="1054" t="str">
        <f>IF(COUNTIF(E$790:E911,F912)&gt;0,"",F912)</f>
        <v>33, Bordeaux, Grand Parc, France continentale, Base Carbone</v>
      </c>
      <c r="F912" s="1054" t="str">
        <f t="shared" si="88"/>
        <v>33, Bordeaux, Grand Parc, France continentale, Base Carbone</v>
      </c>
      <c r="G912" s="1058" t="str">
        <f t="shared" si="89"/>
        <v>33, Bordeaux, Grand Parc, France continentale, Base Carbone; kgCO2e/kWh</v>
      </c>
      <c r="I912" s="2067" t="s">
        <v>3739</v>
      </c>
      <c r="J912" s="1138" t="s">
        <v>1790</v>
      </c>
      <c r="K912" s="1122" t="s">
        <v>1670</v>
      </c>
      <c r="L912" s="1122" t="s">
        <v>1674</v>
      </c>
      <c r="M912" s="1137">
        <v>0.3</v>
      </c>
      <c r="N912" s="1138"/>
      <c r="O912" s="1138">
        <v>0.185</v>
      </c>
      <c r="P912" s="1051"/>
      <c r="Q912" s="1051"/>
      <c r="R912" s="1051"/>
      <c r="S912" s="1051"/>
      <c r="T912" s="1051"/>
      <c r="U912" s="1105"/>
    </row>
    <row r="913" spans="2:21" hidden="1" outlineLevel="2">
      <c r="B913" s="1053">
        <v>123</v>
      </c>
      <c r="C913" s="2085" t="str">
        <f t="shared" si="86"/>
        <v>33, Bordeaux, Mériadeck, France continentale, Base Carbone</v>
      </c>
      <c r="D913" s="1054">
        <f t="shared" si="87"/>
        <v>123</v>
      </c>
      <c r="E913" s="1054" t="str">
        <f>IF(COUNTIF(E$790:E912,F913)&gt;0,"",F913)</f>
        <v>33, Bordeaux, Mériadeck, France continentale, Base Carbone</v>
      </c>
      <c r="F913" s="1054" t="str">
        <f t="shared" si="88"/>
        <v>33, Bordeaux, Mériadeck, France continentale, Base Carbone</v>
      </c>
      <c r="G913" s="1058" t="str">
        <f t="shared" si="89"/>
        <v>33, Bordeaux, Mériadeck, France continentale, Base Carbone; kgCO2e/kWh</v>
      </c>
      <c r="I913" s="2067" t="s">
        <v>3740</v>
      </c>
      <c r="J913" s="1138" t="s">
        <v>1790</v>
      </c>
      <c r="K913" s="1122" t="s">
        <v>1670</v>
      </c>
      <c r="L913" s="1122" t="s">
        <v>1674</v>
      </c>
      <c r="M913" s="1137">
        <v>0.3</v>
      </c>
      <c r="N913" s="1138"/>
      <c r="O913" s="1138">
        <v>0</v>
      </c>
      <c r="P913" s="1051"/>
      <c r="Q913" s="1051"/>
      <c r="R913" s="1051"/>
      <c r="S913" s="1051"/>
      <c r="T913" s="1051"/>
      <c r="U913" s="1105"/>
    </row>
    <row r="914" spans="2:21" hidden="1" outlineLevel="2">
      <c r="B914" s="1053">
        <v>124</v>
      </c>
      <c r="C914" s="2085" t="str">
        <f t="shared" si="86"/>
        <v>33, Cenon, Rive Droite Energies, France continentale, Base Carbone</v>
      </c>
      <c r="D914" s="1054">
        <f t="shared" si="87"/>
        <v>124</v>
      </c>
      <c r="E914" s="1054" t="str">
        <f>IF(COUNTIF(E$790:E913,F914)&gt;0,"",F914)</f>
        <v>33, Cenon, Rive Droite Energies, France continentale, Base Carbone</v>
      </c>
      <c r="F914" s="1054" t="str">
        <f t="shared" si="88"/>
        <v>33, Cenon, Rive Droite Energies, France continentale, Base Carbone</v>
      </c>
      <c r="G914" s="1058" t="str">
        <f t="shared" si="89"/>
        <v>33, Cenon, Rive Droite Energies, France continentale, Base Carbone; kgCO2e/kWh</v>
      </c>
      <c r="I914" s="2067" t="s">
        <v>4278</v>
      </c>
      <c r="J914" s="1138" t="s">
        <v>1790</v>
      </c>
      <c r="K914" s="1122" t="s">
        <v>1670</v>
      </c>
      <c r="L914" s="1122" t="s">
        <v>1674</v>
      </c>
      <c r="M914" s="1137">
        <v>0.3</v>
      </c>
      <c r="N914" s="1138"/>
      <c r="O914" s="1138">
        <v>4.8000000000000001E-2</v>
      </c>
      <c r="P914" s="1051"/>
      <c r="Q914" s="1051"/>
      <c r="R914" s="1051"/>
      <c r="S914" s="1051"/>
      <c r="T914" s="1051"/>
      <c r="U914" s="1105"/>
    </row>
    <row r="915" spans="2:21" hidden="1" outlineLevel="2">
      <c r="B915" s="1053">
        <v>125</v>
      </c>
      <c r="C915" s="2085" t="str">
        <f t="shared" si="86"/>
        <v>33, Gironde-sur-Dropt, Réseau de chaleur de Gironde sur Dropt, France continentale, Base Carbone</v>
      </c>
      <c r="D915" s="1054">
        <f t="shared" si="87"/>
        <v>125</v>
      </c>
      <c r="E915" s="1054" t="str">
        <f>IF(COUNTIF(E$790:E914,F915)&gt;0,"",F915)</f>
        <v>33, Gironde-sur-Dropt, Réseau de chaleur de Gironde sur Dropt, France continentale, Base Carbone</v>
      </c>
      <c r="F915" s="1054" t="str">
        <f t="shared" si="88"/>
        <v>33, Gironde-sur-Dropt, Réseau de chaleur de Gironde sur Dropt, France continentale, Base Carbone</v>
      </c>
      <c r="G915" s="1058" t="str">
        <f t="shared" si="89"/>
        <v>33, Gironde-sur-Dropt, Réseau de chaleur de Gironde sur Dropt, France continentale, Base Carbone; kgCO2e/kWh</v>
      </c>
      <c r="I915" s="2067" t="s">
        <v>4279</v>
      </c>
      <c r="J915" s="1138" t="s">
        <v>1790</v>
      </c>
      <c r="K915" s="1122" t="s">
        <v>1670</v>
      </c>
      <c r="L915" s="1122" t="s">
        <v>1674</v>
      </c>
      <c r="M915" s="1137">
        <v>0.3</v>
      </c>
      <c r="N915" s="1138"/>
      <c r="O915" s="1138">
        <v>0.06</v>
      </c>
      <c r="P915" s="1051"/>
      <c r="Q915" s="1051"/>
      <c r="R915" s="1051"/>
      <c r="S915" s="1051"/>
      <c r="T915" s="1051"/>
      <c r="U915" s="1105"/>
    </row>
    <row r="916" spans="2:21" hidden="1" outlineLevel="2">
      <c r="B916" s="1053">
        <v>126</v>
      </c>
      <c r="C916" s="2085" t="str">
        <f t="shared" si="86"/>
        <v>33, La Réole, Réseau de la Réole, France continentale, Base Carbone</v>
      </c>
      <c r="D916" s="1054">
        <f t="shared" si="87"/>
        <v>126</v>
      </c>
      <c r="E916" s="1054" t="str">
        <f>IF(COUNTIF(E$790:E915,F916)&gt;0,"",F916)</f>
        <v>33, La Réole, Réseau de la Réole, France continentale, Base Carbone</v>
      </c>
      <c r="F916" s="1054" t="str">
        <f t="shared" si="88"/>
        <v>33, La Réole, Réseau de la Réole, France continentale, Base Carbone</v>
      </c>
      <c r="G916" s="1058" t="str">
        <f t="shared" si="89"/>
        <v>33, La Réole, Réseau de la Réole, France continentale, Base Carbone; kgCO2e/kWh</v>
      </c>
      <c r="I916" s="2067" t="s">
        <v>3741</v>
      </c>
      <c r="J916" s="1138" t="s">
        <v>1790</v>
      </c>
      <c r="K916" s="1122" t="s">
        <v>1670</v>
      </c>
      <c r="L916" s="1122" t="s">
        <v>1674</v>
      </c>
      <c r="M916" s="1137">
        <v>0.3</v>
      </c>
      <c r="N916" s="1138"/>
      <c r="O916" s="1138">
        <v>5.0000000000000001E-3</v>
      </c>
      <c r="P916" s="1051"/>
      <c r="Q916" s="1051"/>
      <c r="R916" s="1051"/>
      <c r="S916" s="1051"/>
      <c r="T916" s="1051"/>
      <c r="U916" s="1105"/>
    </row>
    <row r="917" spans="2:21" hidden="1" outlineLevel="2">
      <c r="B917" s="1053">
        <v>127</v>
      </c>
      <c r="C917" s="2085" t="str">
        <f t="shared" si="86"/>
        <v>33, Le Barp, Laseris, France continentale, Base Carbone</v>
      </c>
      <c r="D917" s="1054">
        <f t="shared" si="87"/>
        <v>127</v>
      </c>
      <c r="E917" s="1054" t="str">
        <f>IF(COUNTIF(E$790:E916,F917)&gt;0,"",F917)</f>
        <v>33, Le Barp, Laseris, France continentale, Base Carbone</v>
      </c>
      <c r="F917" s="1054" t="str">
        <f t="shared" si="88"/>
        <v>33, Le Barp, Laseris, France continentale, Base Carbone</v>
      </c>
      <c r="G917" s="1058" t="str">
        <f t="shared" si="89"/>
        <v>33, Le Barp, Laseris, France continentale, Base Carbone; kgCO2e/kWh</v>
      </c>
      <c r="I917" s="2067" t="s">
        <v>3877</v>
      </c>
      <c r="J917" s="1138" t="s">
        <v>1790</v>
      </c>
      <c r="K917" s="1122" t="s">
        <v>1670</v>
      </c>
      <c r="L917" s="1122" t="s">
        <v>1674</v>
      </c>
      <c r="M917" s="1137">
        <v>0.3</v>
      </c>
      <c r="N917" s="1138"/>
      <c r="O917" s="1138">
        <v>0.22800000000000001</v>
      </c>
      <c r="P917" s="1051"/>
      <c r="Q917" s="1051"/>
      <c r="R917" s="1051"/>
      <c r="S917" s="1051"/>
      <c r="T917" s="1051"/>
      <c r="U917" s="1105"/>
    </row>
    <row r="918" spans="2:21" hidden="1" outlineLevel="2">
      <c r="B918" s="1053">
        <v>128</v>
      </c>
      <c r="C918" s="2085" t="str">
        <f t="shared" si="86"/>
        <v>33, Lesparre-Médoc, Réseau de la clinique de Lesparre, France continentale, Base Carbone</v>
      </c>
      <c r="D918" s="1054">
        <f t="shared" si="87"/>
        <v>128</v>
      </c>
      <c r="E918" s="1054" t="str">
        <f>IF(COUNTIF(E$790:E917,F918)&gt;0,"",F918)</f>
        <v>33, Lesparre-Médoc, Réseau de la clinique de Lesparre, France continentale, Base Carbone</v>
      </c>
      <c r="F918" s="1054" t="str">
        <f t="shared" si="88"/>
        <v>33, Lesparre-Médoc, Réseau de la clinique de Lesparre, France continentale, Base Carbone</v>
      </c>
      <c r="G918" s="1058" t="str">
        <f t="shared" si="89"/>
        <v>33, Lesparre-Médoc, Réseau de la clinique de Lesparre, France continentale, Base Carbone; kgCO2e/kWh</v>
      </c>
      <c r="I918" s="2067" t="s">
        <v>4280</v>
      </c>
      <c r="J918" s="1138" t="s">
        <v>1790</v>
      </c>
      <c r="K918" s="1122" t="s">
        <v>1670</v>
      </c>
      <c r="L918" s="1122" t="s">
        <v>1674</v>
      </c>
      <c r="M918" s="1137">
        <v>0.3</v>
      </c>
      <c r="N918" s="1138"/>
      <c r="O918" s="1138">
        <v>5.6000000000000001E-2</v>
      </c>
      <c r="P918" s="1051"/>
      <c r="Q918" s="1051"/>
      <c r="R918" s="1051"/>
      <c r="S918" s="1051"/>
      <c r="T918" s="1051"/>
      <c r="U918" s="1105"/>
    </row>
    <row r="919" spans="2:21" hidden="1" outlineLevel="2">
      <c r="B919" s="1053">
        <v>129</v>
      </c>
      <c r="C919" s="2085" t="str">
        <f t="shared" ref="C919:C982" si="90">IF(ISNA(VLOOKUP(B919,$D$791:$E$1451,2,FALSE)),"-",VLOOKUP(B919,$D$791:$E$1451,2,FALSE))</f>
        <v>33, Lormont, Eco-quartier Ginko, France continentale, Base Carbone</v>
      </c>
      <c r="D919" s="1054">
        <f t="shared" si="87"/>
        <v>129</v>
      </c>
      <c r="E919" s="1054" t="str">
        <f>IF(COUNTIF(E$790:E918,F919)&gt;0,"",F919)</f>
        <v>33, Lormont, Eco-quartier Ginko, France continentale, Base Carbone</v>
      </c>
      <c r="F919" s="1054" t="str">
        <f t="shared" si="88"/>
        <v>33, Lormont, Eco-quartier Ginko, France continentale, Base Carbone</v>
      </c>
      <c r="G919" s="1058" t="str">
        <f t="shared" si="89"/>
        <v>33, Lormont, Eco-quartier Ginko, France continentale, Base Carbone; kgCO2e/kWh</v>
      </c>
      <c r="I919" s="2067" t="s">
        <v>4281</v>
      </c>
      <c r="J919" s="1138" t="s">
        <v>1790</v>
      </c>
      <c r="K919" s="1122" t="s">
        <v>1670</v>
      </c>
      <c r="L919" s="1122" t="s">
        <v>1674</v>
      </c>
      <c r="M919" s="1137">
        <v>0.3</v>
      </c>
      <c r="N919" s="1138"/>
      <c r="O919" s="1138">
        <v>5.5E-2</v>
      </c>
      <c r="P919" s="1051"/>
      <c r="Q919" s="1051"/>
      <c r="R919" s="1051"/>
      <c r="S919" s="1051"/>
      <c r="T919" s="1051"/>
      <c r="U919" s="1105"/>
    </row>
    <row r="920" spans="2:21" hidden="1" outlineLevel="2">
      <c r="B920" s="1053">
        <v>130</v>
      </c>
      <c r="C920" s="2085" t="str">
        <f t="shared" si="90"/>
        <v>33, Mérignac, Parc de Mérignac Ville Stemer, France continentale, Base Carbone</v>
      </c>
      <c r="D920" s="1054">
        <f t="shared" ref="D920:D983" si="91">D919+IF(LEN(E920)=0,0,1)</f>
        <v>130</v>
      </c>
      <c r="E920" s="1054" t="str">
        <f>IF(COUNTIF(E$790:E919,F920)&gt;0,"",F920)</f>
        <v>33, Mérignac, Parc de Mérignac Ville Stemer, France continentale, Base Carbone</v>
      </c>
      <c r="F920" s="1054" t="str">
        <f t="shared" ref="F920:F983" si="92">IF(I920&lt;&gt;"",I920&amp;IF(L920&lt;&gt;"",", "&amp;L920,"")&amp;IF(K920&lt;&gt;"",", "&amp;K920,""),"")</f>
        <v>33, Mérignac, Parc de Mérignac Ville Stemer, France continentale, Base Carbone</v>
      </c>
      <c r="G920" s="1058" t="str">
        <f t="shared" ref="G920:G983" si="93">IF(F920&lt;&gt;"",F920&amp;IF(J920&lt;&gt;"","; "&amp;J920,"")&amp;IF(N920&lt;&gt;"",", "&amp;N920,""),"")</f>
        <v>33, Mérignac, Parc de Mérignac Ville Stemer, France continentale, Base Carbone; kgCO2e/kWh</v>
      </c>
      <c r="I920" s="2067" t="s">
        <v>3742</v>
      </c>
      <c r="J920" s="1138" t="s">
        <v>1790</v>
      </c>
      <c r="K920" s="1122" t="s">
        <v>1670</v>
      </c>
      <c r="L920" s="1122" t="s">
        <v>1674</v>
      </c>
      <c r="M920" s="1137">
        <v>0.3</v>
      </c>
      <c r="N920" s="1138"/>
      <c r="O920" s="1138">
        <v>0.20799999999999999</v>
      </c>
      <c r="P920" s="1051"/>
      <c r="Q920" s="1051"/>
      <c r="R920" s="1051"/>
      <c r="S920" s="1051"/>
      <c r="T920" s="1051"/>
      <c r="U920" s="1105"/>
    </row>
    <row r="921" spans="2:21" hidden="1" outlineLevel="2">
      <c r="B921" s="1053">
        <v>131</v>
      </c>
      <c r="C921" s="2085" t="str">
        <f t="shared" si="90"/>
        <v>33, Pellegrue, Réseau de Pellegrue, France continentale, Base Carbone</v>
      </c>
      <c r="D921" s="1054">
        <f t="shared" si="91"/>
        <v>131</v>
      </c>
      <c r="E921" s="1054" t="str">
        <f>IF(COUNTIF(E$790:E920,F921)&gt;0,"",F921)</f>
        <v>33, Pellegrue, Réseau de Pellegrue, France continentale, Base Carbone</v>
      </c>
      <c r="F921" s="1054" t="str">
        <f t="shared" si="92"/>
        <v>33, Pellegrue, Réseau de Pellegrue, France continentale, Base Carbone</v>
      </c>
      <c r="G921" s="1058" t="str">
        <f t="shared" si="93"/>
        <v>33, Pellegrue, Réseau de Pellegrue, France continentale, Base Carbone; kgCO2e/kWh</v>
      </c>
      <c r="I921" s="2067" t="s">
        <v>956</v>
      </c>
      <c r="J921" s="1138" t="s">
        <v>1790</v>
      </c>
      <c r="K921" s="1122" t="s">
        <v>1670</v>
      </c>
      <c r="L921" s="1122" t="s">
        <v>1674</v>
      </c>
      <c r="M921" s="1137">
        <v>0.3</v>
      </c>
      <c r="N921" s="1138"/>
      <c r="O921" s="1138">
        <v>3.1E-2</v>
      </c>
      <c r="P921" s="1051"/>
      <c r="Q921" s="1051"/>
      <c r="R921" s="1051"/>
      <c r="S921" s="1051"/>
      <c r="T921" s="1051"/>
      <c r="U921" s="1105"/>
    </row>
    <row r="922" spans="2:21" hidden="1" outlineLevel="2">
      <c r="B922" s="1053">
        <v>132</v>
      </c>
      <c r="C922" s="2085" t="str">
        <f t="shared" si="90"/>
        <v>33, Saint-Pierre-d’Aurillac, Réseau de chaleur de Saint-Pierre d’Aurillac, France continentale, Base Carbone</v>
      </c>
      <c r="D922" s="1054">
        <f t="shared" si="91"/>
        <v>132</v>
      </c>
      <c r="E922" s="1054" t="str">
        <f>IF(COUNTIF(E$790:E921,F922)&gt;0,"",F922)</f>
        <v>33, Saint-Pierre-d’Aurillac, Réseau de chaleur de Saint-Pierre d’Aurillac, France continentale, Base Carbone</v>
      </c>
      <c r="F922" s="1054" t="str">
        <f t="shared" si="92"/>
        <v>33, Saint-Pierre-d’Aurillac, Réseau de chaleur de Saint-Pierre d’Aurillac, France continentale, Base Carbone</v>
      </c>
      <c r="G922" s="1058" t="str">
        <f t="shared" si="93"/>
        <v>33, Saint-Pierre-d’Aurillac, Réseau de chaleur de Saint-Pierre d’Aurillac, France continentale, Base Carbone; kgCO2e/kWh</v>
      </c>
      <c r="I922" s="2067" t="s">
        <v>4282</v>
      </c>
      <c r="J922" s="1138" t="s">
        <v>1790</v>
      </c>
      <c r="K922" s="1122" t="s">
        <v>1670</v>
      </c>
      <c r="L922" s="1122" t="s">
        <v>1674</v>
      </c>
      <c r="M922" s="1137">
        <v>0.3</v>
      </c>
      <c r="N922" s="1138"/>
      <c r="O922" s="1138">
        <v>2.1000000000000001E-2</v>
      </c>
      <c r="P922" s="1051"/>
      <c r="Q922" s="1051"/>
      <c r="R922" s="1051"/>
      <c r="S922" s="1051"/>
      <c r="T922" s="1051"/>
      <c r="U922" s="1105"/>
    </row>
    <row r="923" spans="2:21" hidden="1" outlineLevel="2">
      <c r="B923" s="1053">
        <v>133</v>
      </c>
      <c r="C923" s="2085" t="str">
        <f t="shared" si="90"/>
        <v>34, Juvignac, ZAC des Constellations, France continentale, Base Carbone</v>
      </c>
      <c r="D923" s="1054">
        <f t="shared" si="91"/>
        <v>133</v>
      </c>
      <c r="E923" s="1054" t="str">
        <f>IF(COUNTIF(E$790:E922,F923)&gt;0,"",F923)</f>
        <v>34, Juvignac, ZAC des Constellations, France continentale, Base Carbone</v>
      </c>
      <c r="F923" s="1054" t="str">
        <f t="shared" si="92"/>
        <v>34, Juvignac, ZAC des Constellations, France continentale, Base Carbone</v>
      </c>
      <c r="G923" s="1058" t="str">
        <f t="shared" si="93"/>
        <v>34, Juvignac, ZAC des Constellations, France continentale, Base Carbone; kgCO2e/kWh</v>
      </c>
      <c r="I923" s="2067" t="s">
        <v>3743</v>
      </c>
      <c r="J923" s="1138" t="s">
        <v>1790</v>
      </c>
      <c r="K923" s="1122" t="s">
        <v>1670</v>
      </c>
      <c r="L923" s="1122" t="s">
        <v>1674</v>
      </c>
      <c r="M923" s="1137">
        <v>0.3</v>
      </c>
      <c r="N923" s="1138"/>
      <c r="O923" s="1138">
        <v>7.9000000000000001E-2</v>
      </c>
      <c r="P923" s="1051"/>
      <c r="Q923" s="1051"/>
      <c r="R923" s="1051"/>
      <c r="S923" s="1051"/>
      <c r="T923" s="1051"/>
      <c r="U923" s="1105"/>
    </row>
    <row r="924" spans="2:21" hidden="1" outlineLevel="2">
      <c r="B924" s="1053">
        <v>134</v>
      </c>
      <c r="C924" s="2085" t="str">
        <f t="shared" si="90"/>
        <v>34, Montpellier, Réseau des universités, France continentale, Base Carbone</v>
      </c>
      <c r="D924" s="1054">
        <f t="shared" si="91"/>
        <v>134</v>
      </c>
      <c r="E924" s="1054" t="str">
        <f>IF(COUNTIF(E$790:E923,F924)&gt;0,"",F924)</f>
        <v>34, Montpellier, Réseau des universités, France continentale, Base Carbone</v>
      </c>
      <c r="F924" s="1054" t="str">
        <f t="shared" si="92"/>
        <v>34, Montpellier, Réseau des universités, France continentale, Base Carbone</v>
      </c>
      <c r="G924" s="1058" t="str">
        <f t="shared" si="93"/>
        <v>34, Montpellier, Réseau des universités, France continentale, Base Carbone; kgCO2e/kWh</v>
      </c>
      <c r="I924" s="2067" t="s">
        <v>959</v>
      </c>
      <c r="J924" s="1138" t="s">
        <v>1790</v>
      </c>
      <c r="K924" s="1122" t="s">
        <v>1670</v>
      </c>
      <c r="L924" s="1122" t="s">
        <v>1674</v>
      </c>
      <c r="M924" s="1137">
        <v>0.3</v>
      </c>
      <c r="N924" s="1138"/>
      <c r="O924" s="1138">
        <v>3.1E-2</v>
      </c>
      <c r="P924" s="1051"/>
      <c r="Q924" s="1051"/>
      <c r="R924" s="1051"/>
      <c r="S924" s="1051"/>
      <c r="T924" s="1051"/>
      <c r="U924" s="1105"/>
    </row>
    <row r="925" spans="2:21" hidden="1" outlineLevel="2">
      <c r="B925" s="1053">
        <v>135</v>
      </c>
      <c r="C925" s="2085" t="str">
        <f t="shared" si="90"/>
        <v>34, Montpellier, RMCF, France continentale, Base Carbone</v>
      </c>
      <c r="D925" s="1054">
        <f t="shared" si="91"/>
        <v>135</v>
      </c>
      <c r="E925" s="1054" t="str">
        <f>IF(COUNTIF(E$790:E924,F925)&gt;0,"",F925)</f>
        <v>34, Montpellier, RMCF, France continentale, Base Carbone</v>
      </c>
      <c r="F925" s="1054" t="str">
        <f t="shared" si="92"/>
        <v>34, Montpellier, RMCF, France continentale, Base Carbone</v>
      </c>
      <c r="G925" s="1058" t="str">
        <f t="shared" si="93"/>
        <v>34, Montpellier, RMCF, France continentale, Base Carbone; kgCO2e/kWh</v>
      </c>
      <c r="I925" s="2067" t="s">
        <v>4283</v>
      </c>
      <c r="J925" s="1138" t="s">
        <v>1790</v>
      </c>
      <c r="K925" s="1122" t="s">
        <v>1670</v>
      </c>
      <c r="L925" s="1122" t="s">
        <v>1674</v>
      </c>
      <c r="M925" s="1137">
        <v>0.3</v>
      </c>
      <c r="N925" s="1138"/>
      <c r="O925" s="1138">
        <v>8.5999999999999993E-2</v>
      </c>
      <c r="P925" s="1051"/>
      <c r="Q925" s="1051"/>
      <c r="R925" s="1051"/>
      <c r="S925" s="1051"/>
      <c r="T925" s="1051"/>
      <c r="U925" s="1105"/>
    </row>
    <row r="926" spans="2:21" hidden="1" outlineLevel="2">
      <c r="B926" s="1053">
        <v>136</v>
      </c>
      <c r="C926" s="2085" t="str">
        <f t="shared" si="90"/>
        <v>35, Combourg, Réseau de chaleur de Bretagne Romantique, France continentale, Base Carbone</v>
      </c>
      <c r="D926" s="1054">
        <f t="shared" si="91"/>
        <v>136</v>
      </c>
      <c r="E926" s="1054" t="str">
        <f>IF(COUNTIF(E$790:E925,F926)&gt;0,"",F926)</f>
        <v>35, Combourg, Réseau de chaleur de Bretagne Romantique, France continentale, Base Carbone</v>
      </c>
      <c r="F926" s="1054" t="str">
        <f t="shared" si="92"/>
        <v>35, Combourg, Réseau de chaleur de Bretagne Romantique, France continentale, Base Carbone</v>
      </c>
      <c r="G926" s="1058" t="str">
        <f t="shared" si="93"/>
        <v>35, Combourg, Réseau de chaleur de Bretagne Romantique, France continentale, Base Carbone; kgCO2e/kWh</v>
      </c>
      <c r="I926" s="2067" t="s">
        <v>4284</v>
      </c>
      <c r="J926" s="1138" t="s">
        <v>1790</v>
      </c>
      <c r="K926" s="1122" t="s">
        <v>1670</v>
      </c>
      <c r="L926" s="1122" t="s">
        <v>1674</v>
      </c>
      <c r="M926" s="1137">
        <v>0.3</v>
      </c>
      <c r="N926" s="1138"/>
      <c r="O926" s="1138">
        <v>5.3999999999999999E-2</v>
      </c>
      <c r="P926" s="1051"/>
      <c r="Q926" s="1051"/>
      <c r="R926" s="1051"/>
      <c r="S926" s="1051"/>
      <c r="T926" s="1051"/>
      <c r="U926" s="1105"/>
    </row>
    <row r="927" spans="2:21" hidden="1" outlineLevel="2">
      <c r="B927" s="1053">
        <v>137</v>
      </c>
      <c r="C927" s="2085" t="str">
        <f t="shared" si="90"/>
        <v>35, Janzé, Réseau de Janzé, France continentale, Base Carbone</v>
      </c>
      <c r="D927" s="1054">
        <f t="shared" si="91"/>
        <v>137</v>
      </c>
      <c r="E927" s="1054" t="str">
        <f>IF(COUNTIF(E$790:E926,F927)&gt;0,"",F927)</f>
        <v>35, Janzé, Réseau de Janzé, France continentale, Base Carbone</v>
      </c>
      <c r="F927" s="1054" t="str">
        <f t="shared" si="92"/>
        <v>35, Janzé, Réseau de Janzé, France continentale, Base Carbone</v>
      </c>
      <c r="G927" s="1058" t="str">
        <f t="shared" si="93"/>
        <v>35, Janzé, Réseau de Janzé, France continentale, Base Carbone; kgCO2e/kWh</v>
      </c>
      <c r="I927" s="2067" t="s">
        <v>4285</v>
      </c>
      <c r="J927" s="1138" t="s">
        <v>1790</v>
      </c>
      <c r="K927" s="1122" t="s">
        <v>1670</v>
      </c>
      <c r="L927" s="1122" t="s">
        <v>1674</v>
      </c>
      <c r="M927" s="1137">
        <v>0.3</v>
      </c>
      <c r="N927" s="1138"/>
      <c r="O927" s="1138">
        <v>0.02</v>
      </c>
      <c r="P927" s="1051"/>
      <c r="Q927" s="1051"/>
      <c r="R927" s="1051"/>
      <c r="S927" s="1051"/>
      <c r="T927" s="1051"/>
      <c r="U927" s="1105"/>
    </row>
    <row r="928" spans="2:21" hidden="1" outlineLevel="2">
      <c r="B928" s="1053">
        <v>138</v>
      </c>
      <c r="C928" s="2085" t="str">
        <f t="shared" si="90"/>
        <v>35, Rennes, Campus scientifique de Beaulieu, France continentale, Base Carbone</v>
      </c>
      <c r="D928" s="1054">
        <f t="shared" si="91"/>
        <v>138</v>
      </c>
      <c r="E928" s="1054" t="str">
        <f>IF(COUNTIF(E$790:E927,F928)&gt;0,"",F928)</f>
        <v>35, Rennes, Campus scientifique de Beaulieu, France continentale, Base Carbone</v>
      </c>
      <c r="F928" s="1054" t="str">
        <f t="shared" si="92"/>
        <v>35, Rennes, Campus scientifique de Beaulieu, France continentale, Base Carbone</v>
      </c>
      <c r="G928" s="1058" t="str">
        <f t="shared" si="93"/>
        <v>35, Rennes, Campus scientifique de Beaulieu, France continentale, Base Carbone; kgCO2e/kWh</v>
      </c>
      <c r="I928" s="2067" t="s">
        <v>960</v>
      </c>
      <c r="J928" s="1138" t="s">
        <v>1790</v>
      </c>
      <c r="K928" s="1122" t="s">
        <v>1670</v>
      </c>
      <c r="L928" s="1122" t="s">
        <v>1674</v>
      </c>
      <c r="M928" s="1137">
        <v>0.3</v>
      </c>
      <c r="N928" s="1138"/>
      <c r="O928" s="1138">
        <v>0.19600000000000001</v>
      </c>
      <c r="P928" s="1051"/>
      <c r="Q928" s="1051"/>
      <c r="R928" s="1051"/>
      <c r="S928" s="1051"/>
      <c r="T928" s="1051"/>
      <c r="U928" s="1105"/>
    </row>
    <row r="929" spans="2:21" hidden="1" outlineLevel="2">
      <c r="B929" s="1053">
        <v>139</v>
      </c>
      <c r="C929" s="2085" t="str">
        <f t="shared" si="90"/>
        <v>35, Rennes, Quartier Sud, France continentale, Base Carbone</v>
      </c>
      <c r="D929" s="1054">
        <f t="shared" si="91"/>
        <v>139</v>
      </c>
      <c r="E929" s="1054" t="str">
        <f>IF(COUNTIF(E$790:E928,F929)&gt;0,"",F929)</f>
        <v>35, Rennes, Quartier Sud, France continentale, Base Carbone</v>
      </c>
      <c r="F929" s="1054" t="str">
        <f t="shared" si="92"/>
        <v>35, Rennes, Quartier Sud, France continentale, Base Carbone</v>
      </c>
      <c r="G929" s="1058" t="str">
        <f t="shared" si="93"/>
        <v>35, Rennes, Quartier Sud, France continentale, Base Carbone; kgCO2e/kWh</v>
      </c>
      <c r="I929" s="2067" t="s">
        <v>961</v>
      </c>
      <c r="J929" s="1138" t="s">
        <v>1790</v>
      </c>
      <c r="K929" s="1122" t="s">
        <v>1670</v>
      </c>
      <c r="L929" s="1122" t="s">
        <v>1674</v>
      </c>
      <c r="M929" s="1137">
        <v>0.3</v>
      </c>
      <c r="N929" s="1138"/>
      <c r="O929" s="1138">
        <v>9.2999999999999999E-2</v>
      </c>
      <c r="P929" s="1051"/>
      <c r="Q929" s="1051"/>
      <c r="R929" s="1051"/>
      <c r="S929" s="1051"/>
      <c r="T929" s="1051"/>
      <c r="U929" s="1105"/>
    </row>
    <row r="930" spans="2:21" hidden="1" outlineLevel="2">
      <c r="B930" s="1053">
        <v>140</v>
      </c>
      <c r="C930" s="2085" t="str">
        <f t="shared" si="90"/>
        <v>35, Rennes, Réseau de la centrale Thermique de Villejean, France continentale, Base Carbone</v>
      </c>
      <c r="D930" s="1054">
        <f t="shared" si="91"/>
        <v>140</v>
      </c>
      <c r="E930" s="1054" t="str">
        <f>IF(COUNTIF(E$790:E929,F930)&gt;0,"",F930)</f>
        <v>35, Rennes, Réseau de la centrale Thermique de Villejean, France continentale, Base Carbone</v>
      </c>
      <c r="F930" s="1054" t="str">
        <f t="shared" si="92"/>
        <v>35, Rennes, Réseau de la centrale Thermique de Villejean, France continentale, Base Carbone</v>
      </c>
      <c r="G930" s="1058" t="str">
        <f t="shared" si="93"/>
        <v>35, Rennes, Réseau de la centrale Thermique de Villejean, France continentale, Base Carbone; kgCO2e/kWh</v>
      </c>
      <c r="I930" s="2067" t="s">
        <v>4286</v>
      </c>
      <c r="J930" s="1138" t="s">
        <v>1790</v>
      </c>
      <c r="K930" s="1122" t="s">
        <v>1670</v>
      </c>
      <c r="L930" s="1122" t="s">
        <v>1674</v>
      </c>
      <c r="M930" s="1137">
        <v>0.3</v>
      </c>
      <c r="N930" s="1138"/>
      <c r="O930" s="1138">
        <v>2.1000000000000001E-2</v>
      </c>
      <c r="P930" s="1051"/>
      <c r="Q930" s="1051"/>
      <c r="R930" s="1051"/>
      <c r="S930" s="1051"/>
      <c r="T930" s="1051"/>
      <c r="U930" s="1105"/>
    </row>
    <row r="931" spans="2:21" hidden="1" outlineLevel="2">
      <c r="B931" s="1053">
        <v>141</v>
      </c>
      <c r="C931" s="2085" t="str">
        <f t="shared" si="90"/>
        <v>35, Rennes, Réseau de Rennes Est (ZAC Baud-Chardonnet), France continentale, Base Carbone</v>
      </c>
      <c r="D931" s="1054">
        <f t="shared" si="91"/>
        <v>141</v>
      </c>
      <c r="E931" s="1054" t="str">
        <f>IF(COUNTIF(E$790:E930,F931)&gt;0,"",F931)</f>
        <v>35, Rennes, Réseau de Rennes Est (ZAC Baud-Chardonnet), France continentale, Base Carbone</v>
      </c>
      <c r="F931" s="1054" t="str">
        <f t="shared" si="92"/>
        <v>35, Rennes, Réseau de Rennes Est (ZAC Baud-Chardonnet), France continentale, Base Carbone</v>
      </c>
      <c r="G931" s="1058" t="str">
        <f t="shared" si="93"/>
        <v>35, Rennes, Réseau de Rennes Est (ZAC Baud-Chardonnet), France continentale, Base Carbone; kgCO2e/kWh</v>
      </c>
      <c r="I931" s="2067" t="s">
        <v>4287</v>
      </c>
      <c r="J931" s="1138" t="s">
        <v>1790</v>
      </c>
      <c r="K931" s="1122" t="s">
        <v>1670</v>
      </c>
      <c r="L931" s="1122" t="s">
        <v>1674</v>
      </c>
      <c r="M931" s="1137">
        <v>0.3</v>
      </c>
      <c r="N931" s="1138"/>
      <c r="O931" s="1138">
        <v>1E-3</v>
      </c>
      <c r="P931" s="1051"/>
      <c r="Q931" s="1051"/>
      <c r="R931" s="1051"/>
      <c r="S931" s="1051"/>
      <c r="T931" s="1051"/>
      <c r="U931" s="1105"/>
    </row>
    <row r="932" spans="2:21" hidden="1" outlineLevel="2">
      <c r="B932" s="1053">
        <v>142</v>
      </c>
      <c r="C932" s="2085" t="str">
        <f t="shared" si="90"/>
        <v>35, Rennes, Sarah Bernhardt, France continentale, Base Carbone</v>
      </c>
      <c r="D932" s="1054">
        <f t="shared" si="91"/>
        <v>142</v>
      </c>
      <c r="E932" s="1054" t="str">
        <f>IF(COUNTIF(E$790:E931,F932)&gt;0,"",F932)</f>
        <v>35, Rennes, Sarah Bernhardt, France continentale, Base Carbone</v>
      </c>
      <c r="F932" s="1054" t="str">
        <f t="shared" si="92"/>
        <v>35, Rennes, Sarah Bernhardt, France continentale, Base Carbone</v>
      </c>
      <c r="G932" s="1058" t="str">
        <f t="shared" si="93"/>
        <v>35, Rennes, Sarah Bernhardt, France continentale, Base Carbone; kgCO2e/kWh</v>
      </c>
      <c r="I932" s="2067" t="s">
        <v>962</v>
      </c>
      <c r="J932" s="1138" t="s">
        <v>1790</v>
      </c>
      <c r="K932" s="1122" t="s">
        <v>1670</v>
      </c>
      <c r="L932" s="1122" t="s">
        <v>1674</v>
      </c>
      <c r="M932" s="1137">
        <v>0.3</v>
      </c>
      <c r="N932" s="1138"/>
      <c r="O932" s="1138">
        <v>0.215</v>
      </c>
      <c r="P932" s="1051"/>
      <c r="Q932" s="1051"/>
      <c r="R932" s="1051"/>
      <c r="S932" s="1051"/>
      <c r="T932" s="1051"/>
      <c r="U932" s="1105"/>
    </row>
    <row r="933" spans="2:21" hidden="1" outlineLevel="2">
      <c r="B933" s="1053">
        <v>143</v>
      </c>
      <c r="C933" s="2085" t="str">
        <f t="shared" si="90"/>
        <v>35, Vezin le Coquet, Réseau de Vezin le Coquet, France continentale, Base Carbone</v>
      </c>
      <c r="D933" s="1054">
        <f t="shared" si="91"/>
        <v>143</v>
      </c>
      <c r="E933" s="1054" t="str">
        <f>IF(COUNTIF(E$790:E932,F933)&gt;0,"",F933)</f>
        <v>35, Vezin le Coquet, Réseau de Vezin le Coquet, France continentale, Base Carbone</v>
      </c>
      <c r="F933" s="1054" t="str">
        <f t="shared" si="92"/>
        <v>35, Vezin le Coquet, Réseau de Vezin le Coquet, France continentale, Base Carbone</v>
      </c>
      <c r="G933" s="1058" t="str">
        <f t="shared" si="93"/>
        <v>35, Vezin le Coquet, Réseau de Vezin le Coquet, France continentale, Base Carbone; kgCO2e/kWh</v>
      </c>
      <c r="I933" s="2067" t="s">
        <v>4288</v>
      </c>
      <c r="J933" s="1138" t="s">
        <v>1790</v>
      </c>
      <c r="K933" s="1122" t="s">
        <v>1670</v>
      </c>
      <c r="L933" s="1122" t="s">
        <v>1674</v>
      </c>
      <c r="M933" s="1137">
        <v>0.3</v>
      </c>
      <c r="N933" s="1138"/>
      <c r="O933" s="1138">
        <v>3.5000000000000003E-2</v>
      </c>
      <c r="P933" s="1051"/>
      <c r="Q933" s="1051"/>
      <c r="R933" s="1051"/>
      <c r="S933" s="1051"/>
      <c r="T933" s="1051"/>
      <c r="U933" s="1105"/>
    </row>
    <row r="934" spans="2:21" hidden="1" outlineLevel="2">
      <c r="B934" s="1053">
        <v>144</v>
      </c>
      <c r="C934" s="2085" t="str">
        <f t="shared" si="90"/>
        <v>35, Vitré, Réseau de Vitré, France continentale, Base Carbone</v>
      </c>
      <c r="D934" s="1054">
        <f t="shared" si="91"/>
        <v>144</v>
      </c>
      <c r="E934" s="1054" t="str">
        <f>IF(COUNTIF(E$790:E933,F934)&gt;0,"",F934)</f>
        <v>35, Vitré, Réseau de Vitré, France continentale, Base Carbone</v>
      </c>
      <c r="F934" s="1054" t="str">
        <f t="shared" si="92"/>
        <v>35, Vitré, Réseau de Vitré, France continentale, Base Carbone</v>
      </c>
      <c r="G934" s="1058" t="str">
        <f t="shared" si="93"/>
        <v>35, Vitré, Réseau de Vitré, France continentale, Base Carbone; kgCO2e/kWh</v>
      </c>
      <c r="I934" s="2067" t="s">
        <v>4289</v>
      </c>
      <c r="J934" s="1138" t="s">
        <v>1790</v>
      </c>
      <c r="K934" s="1122" t="s">
        <v>1670</v>
      </c>
      <c r="L934" s="1122" t="s">
        <v>1674</v>
      </c>
      <c r="M934" s="1137">
        <v>0.3</v>
      </c>
      <c r="N934" s="1138"/>
      <c r="O934" s="1138">
        <v>0</v>
      </c>
      <c r="P934" s="1051"/>
      <c r="Q934" s="1051"/>
      <c r="R934" s="1051"/>
      <c r="S934" s="1051"/>
      <c r="T934" s="1051"/>
      <c r="U934" s="1105"/>
    </row>
    <row r="935" spans="2:21" hidden="1" outlineLevel="2">
      <c r="B935" s="1053">
        <v>145</v>
      </c>
      <c r="C935" s="2085" t="str">
        <f t="shared" si="90"/>
        <v>37, Joué-les-Tours, Morier et Rabière, France continentale, Base Carbone</v>
      </c>
      <c r="D935" s="1054">
        <f t="shared" si="91"/>
        <v>145</v>
      </c>
      <c r="E935" s="1054" t="str">
        <f>IF(COUNTIF(E$790:E934,F935)&gt;0,"",F935)</f>
        <v>37, Joué-les-Tours, Morier et Rabière, France continentale, Base Carbone</v>
      </c>
      <c r="F935" s="1054" t="str">
        <f t="shared" si="92"/>
        <v>37, Joué-les-Tours, Morier et Rabière, France continentale, Base Carbone</v>
      </c>
      <c r="G935" s="1058" t="str">
        <f t="shared" si="93"/>
        <v>37, Joué-les-Tours, Morier et Rabière, France continentale, Base Carbone; kgCO2e/kWh</v>
      </c>
      <c r="I935" s="2067" t="s">
        <v>4290</v>
      </c>
      <c r="J935" s="1138" t="s">
        <v>1790</v>
      </c>
      <c r="K935" s="1122" t="s">
        <v>1670</v>
      </c>
      <c r="L935" s="1122" t="s">
        <v>1674</v>
      </c>
      <c r="M935" s="1137">
        <v>0.3</v>
      </c>
      <c r="N935" s="1138"/>
      <c r="O935" s="1138">
        <v>0.22</v>
      </c>
      <c r="P935" s="1051"/>
      <c r="Q935" s="1051"/>
      <c r="R935" s="1051"/>
      <c r="S935" s="1051"/>
      <c r="T935" s="1051"/>
      <c r="U935" s="1105"/>
    </row>
    <row r="936" spans="2:21" hidden="1" outlineLevel="2">
      <c r="B936" s="1053">
        <v>146</v>
      </c>
      <c r="C936" s="2085" t="str">
        <f t="shared" si="90"/>
        <v>37, La Riche, Réseau de chauffage urbain de la Riche-Quartier, France continentale, Base Carbone</v>
      </c>
      <c r="D936" s="1054">
        <f t="shared" si="91"/>
        <v>146</v>
      </c>
      <c r="E936" s="1054" t="str">
        <f>IF(COUNTIF(E$790:E935,F936)&gt;0,"",F936)</f>
        <v>37, La Riche, Réseau de chauffage urbain de la Riche-Quartier, France continentale, Base Carbone</v>
      </c>
      <c r="F936" s="1054" t="str">
        <f t="shared" si="92"/>
        <v>37, La Riche, Réseau de chauffage urbain de la Riche-Quartier, France continentale, Base Carbone</v>
      </c>
      <c r="G936" s="1058" t="str">
        <f t="shared" si="93"/>
        <v>37, La Riche, Réseau de chauffage urbain de la Riche-Quartier, France continentale, Base Carbone; kgCO2e/kWh</v>
      </c>
      <c r="I936" s="2067" t="s">
        <v>4291</v>
      </c>
      <c r="J936" s="1138" t="s">
        <v>1790</v>
      </c>
      <c r="K936" s="1122" t="s">
        <v>1670</v>
      </c>
      <c r="L936" s="1122" t="s">
        <v>1674</v>
      </c>
      <c r="M936" s="1137">
        <v>0.3</v>
      </c>
      <c r="N936" s="1138"/>
      <c r="O936" s="1138">
        <v>0.23799999999999999</v>
      </c>
      <c r="P936" s="1051"/>
      <c r="Q936" s="1051"/>
      <c r="R936" s="1051"/>
      <c r="S936" s="1051"/>
      <c r="T936" s="1051"/>
      <c r="U936" s="1105"/>
    </row>
    <row r="937" spans="2:21" hidden="1" outlineLevel="2">
      <c r="B937" s="1053">
        <v>147</v>
      </c>
      <c r="C937" s="2085" t="str">
        <f t="shared" si="90"/>
        <v>37, Saint-Benoît-la-Forêt, Centre de Valorisation Energétique, France continentale, Base Carbone</v>
      </c>
      <c r="D937" s="1054">
        <f t="shared" si="91"/>
        <v>147</v>
      </c>
      <c r="E937" s="1054" t="str">
        <f>IF(COUNTIF(E$790:E936,F937)&gt;0,"",F937)</f>
        <v>37, Saint-Benoît-la-Forêt, Centre de Valorisation Energétique, France continentale, Base Carbone</v>
      </c>
      <c r="F937" s="1054" t="str">
        <f t="shared" si="92"/>
        <v>37, Saint-Benoît-la-Forêt, Centre de Valorisation Energétique, France continentale, Base Carbone</v>
      </c>
      <c r="G937" s="1058" t="str">
        <f t="shared" si="93"/>
        <v>37, Saint-Benoît-la-Forêt, Centre de Valorisation Energétique, France continentale, Base Carbone; kgCO2e/kWh</v>
      </c>
      <c r="I937" s="2067" t="s">
        <v>4292</v>
      </c>
      <c r="J937" s="1138" t="s">
        <v>1790</v>
      </c>
      <c r="K937" s="1122" t="s">
        <v>1670</v>
      </c>
      <c r="L937" s="1122" t="s">
        <v>1674</v>
      </c>
      <c r="M937" s="1137">
        <v>0.3</v>
      </c>
      <c r="N937" s="1138"/>
      <c r="O937" s="1138">
        <v>5.0000000000000001E-3</v>
      </c>
      <c r="P937" s="1051"/>
      <c r="Q937" s="1051"/>
      <c r="R937" s="1051"/>
      <c r="S937" s="1051"/>
      <c r="T937" s="1051"/>
      <c r="U937" s="1105"/>
    </row>
    <row r="938" spans="2:21" hidden="1" outlineLevel="2">
      <c r="B938" s="1053">
        <v>148</v>
      </c>
      <c r="C938" s="2085" t="str">
        <f t="shared" si="90"/>
        <v>37, Saint-Pierre-des-Corps, La Rabaterie, France continentale, Base Carbone</v>
      </c>
      <c r="D938" s="1054">
        <f t="shared" si="91"/>
        <v>148</v>
      </c>
      <c r="E938" s="1054" t="str">
        <f>IF(COUNTIF(E$790:E937,F938)&gt;0,"",F938)</f>
        <v>37, Saint-Pierre-des-Corps, La Rabaterie, France continentale, Base Carbone</v>
      </c>
      <c r="F938" s="1054" t="str">
        <f t="shared" si="92"/>
        <v>37, Saint-Pierre-des-Corps, La Rabaterie, France continentale, Base Carbone</v>
      </c>
      <c r="G938" s="1058" t="str">
        <f t="shared" si="93"/>
        <v>37, Saint-Pierre-des-Corps, La Rabaterie, France continentale, Base Carbone; kgCO2e/kWh</v>
      </c>
      <c r="I938" s="2067" t="s">
        <v>963</v>
      </c>
      <c r="J938" s="1138" t="s">
        <v>1790</v>
      </c>
      <c r="K938" s="1122" t="s">
        <v>1670</v>
      </c>
      <c r="L938" s="1122" t="s">
        <v>1674</v>
      </c>
      <c r="M938" s="1137">
        <v>0.3</v>
      </c>
      <c r="N938" s="1138"/>
      <c r="O938" s="1138">
        <v>0.23200000000000001</v>
      </c>
      <c r="P938" s="1051"/>
      <c r="Q938" s="1051"/>
      <c r="R938" s="1051"/>
      <c r="S938" s="1051"/>
      <c r="T938" s="1051"/>
      <c r="U938" s="1105"/>
    </row>
    <row r="939" spans="2:21" hidden="1" outlineLevel="2">
      <c r="B939" s="1053">
        <v>149</v>
      </c>
      <c r="C939" s="2085" t="str">
        <f t="shared" si="90"/>
        <v>37, Tours, Quartier Chateaubriand, France continentale, Base Carbone</v>
      </c>
      <c r="D939" s="1054">
        <f t="shared" si="91"/>
        <v>149</v>
      </c>
      <c r="E939" s="1054" t="str">
        <f>IF(COUNTIF(E$790:E938,F939)&gt;0,"",F939)</f>
        <v>37, Tours, Quartier Chateaubriand, France continentale, Base Carbone</v>
      </c>
      <c r="F939" s="1054" t="str">
        <f t="shared" si="92"/>
        <v>37, Tours, Quartier Chateaubriand, France continentale, Base Carbone</v>
      </c>
      <c r="G939" s="1058" t="str">
        <f t="shared" si="93"/>
        <v>37, Tours, Quartier Chateaubriand, France continentale, Base Carbone; kgCO2e/kWh</v>
      </c>
      <c r="I939" s="2067" t="s">
        <v>3746</v>
      </c>
      <c r="J939" s="1138" t="s">
        <v>1790</v>
      </c>
      <c r="K939" s="1122" t="s">
        <v>1670</v>
      </c>
      <c r="L939" s="1122" t="s">
        <v>1674</v>
      </c>
      <c r="M939" s="1137">
        <v>0.3</v>
      </c>
      <c r="N939" s="1138"/>
      <c r="O939" s="1138">
        <v>0.192</v>
      </c>
      <c r="P939" s="1051"/>
      <c r="Q939" s="1051"/>
      <c r="R939" s="1051"/>
      <c r="S939" s="1051"/>
      <c r="T939" s="1051"/>
      <c r="U939" s="1105"/>
    </row>
    <row r="940" spans="2:21" hidden="1" outlineLevel="2">
      <c r="B940" s="1053">
        <v>150</v>
      </c>
      <c r="C940" s="2085" t="str">
        <f t="shared" si="90"/>
        <v>37, Tours, ZUP des Bords de Cher et Sanitas, France continentale, Base Carbone</v>
      </c>
      <c r="D940" s="1054">
        <f t="shared" si="91"/>
        <v>150</v>
      </c>
      <c r="E940" s="1054" t="str">
        <f>IF(COUNTIF(E$790:E939,F940)&gt;0,"",F940)</f>
        <v>37, Tours, ZUP des Bords de Cher et Sanitas, France continentale, Base Carbone</v>
      </c>
      <c r="F940" s="1054" t="str">
        <f t="shared" si="92"/>
        <v>37, Tours, ZUP des Bords de Cher et Sanitas, France continentale, Base Carbone</v>
      </c>
      <c r="G940" s="1058" t="str">
        <f t="shared" si="93"/>
        <v>37, Tours, ZUP des Bords de Cher et Sanitas, France continentale, Base Carbone; kgCO2e/kWh</v>
      </c>
      <c r="I940" s="2067" t="s">
        <v>4293</v>
      </c>
      <c r="J940" s="1138" t="s">
        <v>1790</v>
      </c>
      <c r="K940" s="1122" t="s">
        <v>1670</v>
      </c>
      <c r="L940" s="1122" t="s">
        <v>1674</v>
      </c>
      <c r="M940" s="1137">
        <v>0.3</v>
      </c>
      <c r="N940" s="1138"/>
      <c r="O940" s="1138">
        <v>7.0999999999999994E-2</v>
      </c>
      <c r="P940" s="1051"/>
      <c r="Q940" s="1051"/>
      <c r="R940" s="1051"/>
      <c r="S940" s="1051"/>
      <c r="T940" s="1051"/>
      <c r="U940" s="1105"/>
    </row>
    <row r="941" spans="2:21" hidden="1" outlineLevel="2">
      <c r="B941" s="1053">
        <v>151</v>
      </c>
      <c r="C941" s="2085" t="str">
        <f t="shared" si="90"/>
        <v>38, Allevard, Réseau d’Allevard, France continentale, Base Carbone</v>
      </c>
      <c r="D941" s="1054">
        <f t="shared" si="91"/>
        <v>151</v>
      </c>
      <c r="E941" s="1054" t="str">
        <f>IF(COUNTIF(E$790:E940,F941)&gt;0,"",F941)</f>
        <v>38, Allevard, Réseau d’Allevard, France continentale, Base Carbone</v>
      </c>
      <c r="F941" s="1054" t="str">
        <f t="shared" si="92"/>
        <v>38, Allevard, Réseau d’Allevard, France continentale, Base Carbone</v>
      </c>
      <c r="G941" s="1058" t="str">
        <f t="shared" si="93"/>
        <v>38, Allevard, Réseau d’Allevard, France continentale, Base Carbone; kgCO2e/kWh</v>
      </c>
      <c r="I941" s="2067" t="s">
        <v>4294</v>
      </c>
      <c r="J941" s="1138" t="s">
        <v>1790</v>
      </c>
      <c r="K941" s="1122" t="s">
        <v>1670</v>
      </c>
      <c r="L941" s="1122" t="s">
        <v>1674</v>
      </c>
      <c r="M941" s="1137">
        <v>0.3</v>
      </c>
      <c r="N941" s="1138"/>
      <c r="O941" s="1138">
        <v>0.02</v>
      </c>
      <c r="P941" s="1051"/>
      <c r="Q941" s="1051"/>
      <c r="R941" s="1051"/>
      <c r="S941" s="1051"/>
      <c r="T941" s="1051"/>
      <c r="U941" s="1105"/>
    </row>
    <row r="942" spans="2:21" hidden="1" outlineLevel="2">
      <c r="B942" s="1053">
        <v>152</v>
      </c>
      <c r="C942" s="2085" t="str">
        <f t="shared" si="90"/>
        <v>38, Bourgoin Jailleu, Berjalia, France continentale, Base Carbone</v>
      </c>
      <c r="D942" s="1054">
        <f t="shared" si="91"/>
        <v>152</v>
      </c>
      <c r="E942" s="1054" t="str">
        <f>IF(COUNTIF(E$790:E941,F942)&gt;0,"",F942)</f>
        <v>38, Bourgoin Jailleu, Berjalia, France continentale, Base Carbone</v>
      </c>
      <c r="F942" s="1054" t="str">
        <f t="shared" si="92"/>
        <v>38, Bourgoin Jailleu, Berjalia, France continentale, Base Carbone</v>
      </c>
      <c r="G942" s="1058" t="str">
        <f t="shared" si="93"/>
        <v>38, Bourgoin Jailleu, Berjalia, France continentale, Base Carbone; kgCO2e/kWh</v>
      </c>
      <c r="I942" s="2067" t="s">
        <v>4295</v>
      </c>
      <c r="J942" s="1138" t="s">
        <v>1790</v>
      </c>
      <c r="K942" s="1122" t="s">
        <v>1670</v>
      </c>
      <c r="L942" s="1122" t="s">
        <v>1674</v>
      </c>
      <c r="M942" s="1137">
        <v>0.3</v>
      </c>
      <c r="N942" s="1138"/>
      <c r="O942" s="1138">
        <v>3.4000000000000002E-2</v>
      </c>
      <c r="P942" s="1051"/>
      <c r="Q942" s="1051"/>
      <c r="R942" s="1051"/>
      <c r="S942" s="1051"/>
      <c r="T942" s="1051"/>
      <c r="U942" s="1105"/>
    </row>
    <row r="943" spans="2:21" hidden="1" outlineLevel="2">
      <c r="B943" s="1053">
        <v>153</v>
      </c>
      <c r="C943" s="2085" t="str">
        <f t="shared" si="90"/>
        <v>38, Coublevie, Réseau de Coublevie, France continentale, Base Carbone</v>
      </c>
      <c r="D943" s="1054">
        <f t="shared" si="91"/>
        <v>153</v>
      </c>
      <c r="E943" s="1054" t="str">
        <f>IF(COUNTIF(E$790:E942,F943)&gt;0,"",F943)</f>
        <v>38, Coublevie, Réseau de Coublevie, France continentale, Base Carbone</v>
      </c>
      <c r="F943" s="1054" t="str">
        <f t="shared" si="92"/>
        <v>38, Coublevie, Réseau de Coublevie, France continentale, Base Carbone</v>
      </c>
      <c r="G943" s="1058" t="str">
        <f t="shared" si="93"/>
        <v>38, Coublevie, Réseau de Coublevie, France continentale, Base Carbone; kgCO2e/kWh</v>
      </c>
      <c r="I943" s="2067" t="s">
        <v>4296</v>
      </c>
      <c r="J943" s="1138" t="s">
        <v>1790</v>
      </c>
      <c r="K943" s="1122" t="s">
        <v>1670</v>
      </c>
      <c r="L943" s="1122" t="s">
        <v>1674</v>
      </c>
      <c r="M943" s="1137">
        <v>0.3</v>
      </c>
      <c r="N943" s="1138"/>
      <c r="O943" s="1138">
        <v>5.6000000000000001E-2</v>
      </c>
      <c r="P943" s="1051"/>
      <c r="Q943" s="1051"/>
      <c r="R943" s="1051"/>
      <c r="S943" s="1051"/>
      <c r="T943" s="1051"/>
      <c r="U943" s="1105"/>
    </row>
    <row r="944" spans="2:21" hidden="1" outlineLevel="2">
      <c r="B944" s="1053">
        <v>154</v>
      </c>
      <c r="C944" s="2085" t="str">
        <f t="shared" si="90"/>
        <v>38, Grenoble, Réseau de Grenoble, France continentale, Base Carbone</v>
      </c>
      <c r="D944" s="1054">
        <f t="shared" si="91"/>
        <v>154</v>
      </c>
      <c r="E944" s="1054" t="str">
        <f>IF(COUNTIF(E$790:E943,F944)&gt;0,"",F944)</f>
        <v>38, Grenoble, Réseau de Grenoble, France continentale, Base Carbone</v>
      </c>
      <c r="F944" s="1054" t="str">
        <f t="shared" si="92"/>
        <v>38, Grenoble, Réseau de Grenoble, France continentale, Base Carbone</v>
      </c>
      <c r="G944" s="1058" t="str">
        <f t="shared" si="93"/>
        <v>38, Grenoble, Réseau de Grenoble, France continentale, Base Carbone; kgCO2e/kWh</v>
      </c>
      <c r="I944" s="2067" t="s">
        <v>4297</v>
      </c>
      <c r="J944" s="1138" t="s">
        <v>1790</v>
      </c>
      <c r="K944" s="1122" t="s">
        <v>1670</v>
      </c>
      <c r="L944" s="1122" t="s">
        <v>1674</v>
      </c>
      <c r="M944" s="1137">
        <v>0.3</v>
      </c>
      <c r="N944" s="1138"/>
      <c r="O944" s="1138">
        <v>0.14099999999999999</v>
      </c>
      <c r="P944" s="1051"/>
      <c r="Q944" s="1051"/>
      <c r="R944" s="1051"/>
      <c r="S944" s="1051"/>
      <c r="T944" s="1051"/>
      <c r="U944" s="1105"/>
    </row>
    <row r="945" spans="2:21" hidden="1" outlineLevel="2">
      <c r="B945" s="1053">
        <v>155</v>
      </c>
      <c r="C945" s="2085" t="str">
        <f t="shared" si="90"/>
        <v>38, Lans-en-Vercors, Réseau de Lans-en-Vercors, France continentale, Base Carbone</v>
      </c>
      <c r="D945" s="1054">
        <f t="shared" si="91"/>
        <v>155</v>
      </c>
      <c r="E945" s="1054" t="str">
        <f>IF(COUNTIF(E$790:E944,F945)&gt;0,"",F945)</f>
        <v>38, Lans-en-Vercors, Réseau de Lans-en-Vercors, France continentale, Base Carbone</v>
      </c>
      <c r="F945" s="1054" t="str">
        <f t="shared" si="92"/>
        <v>38, Lans-en-Vercors, Réseau de Lans-en-Vercors, France continentale, Base Carbone</v>
      </c>
      <c r="G945" s="1058" t="str">
        <f t="shared" si="93"/>
        <v>38, Lans-en-Vercors, Réseau de Lans-en-Vercors, France continentale, Base Carbone; kgCO2e/kWh</v>
      </c>
      <c r="I945" s="2067" t="s">
        <v>3747</v>
      </c>
      <c r="J945" s="1138" t="s">
        <v>1790</v>
      </c>
      <c r="K945" s="1122" t="s">
        <v>1670</v>
      </c>
      <c r="L945" s="1122" t="s">
        <v>1674</v>
      </c>
      <c r="M945" s="1137">
        <v>0.3</v>
      </c>
      <c r="N945" s="1138"/>
      <c r="O945" s="1138">
        <v>1.2999999999999999E-2</v>
      </c>
      <c r="P945" s="1051"/>
      <c r="Q945" s="1051"/>
      <c r="R945" s="1051"/>
      <c r="S945" s="1051"/>
      <c r="T945" s="1051"/>
      <c r="U945" s="1105"/>
    </row>
    <row r="946" spans="2:21" hidden="1" outlineLevel="2">
      <c r="B946" s="1053">
        <v>156</v>
      </c>
      <c r="C946" s="2085" t="str">
        <f t="shared" si="90"/>
        <v>38, Mens, Réseau de Mens, France continentale, Base Carbone</v>
      </c>
      <c r="D946" s="1054">
        <f t="shared" si="91"/>
        <v>156</v>
      </c>
      <c r="E946" s="1054" t="str">
        <f>IF(COUNTIF(E$790:E945,F946)&gt;0,"",F946)</f>
        <v>38, Mens, Réseau de Mens, France continentale, Base Carbone</v>
      </c>
      <c r="F946" s="1054" t="str">
        <f t="shared" si="92"/>
        <v>38, Mens, Réseau de Mens, France continentale, Base Carbone</v>
      </c>
      <c r="G946" s="1058" t="str">
        <f t="shared" si="93"/>
        <v>38, Mens, Réseau de Mens, France continentale, Base Carbone; kgCO2e/kWh</v>
      </c>
      <c r="I946" s="2067" t="s">
        <v>3748</v>
      </c>
      <c r="J946" s="1138" t="s">
        <v>1790</v>
      </c>
      <c r="K946" s="1122" t="s">
        <v>1670</v>
      </c>
      <c r="L946" s="1122" t="s">
        <v>1674</v>
      </c>
      <c r="M946" s="1137">
        <v>0.3</v>
      </c>
      <c r="N946" s="1138"/>
      <c r="O946" s="1138">
        <v>6.6000000000000003E-2</v>
      </c>
      <c r="P946" s="1051"/>
      <c r="Q946" s="1051"/>
      <c r="R946" s="1051"/>
      <c r="S946" s="1051"/>
      <c r="T946" s="1051"/>
      <c r="U946" s="1105"/>
    </row>
    <row r="947" spans="2:21" hidden="1" outlineLevel="2">
      <c r="B947" s="1053">
        <v>157</v>
      </c>
      <c r="C947" s="2085" t="str">
        <f t="shared" si="90"/>
        <v>38, Monestier-de-Clermont, Réseau de Monestier-de-Clermont, France continentale, Base Carbone</v>
      </c>
      <c r="D947" s="1054">
        <f t="shared" si="91"/>
        <v>157</v>
      </c>
      <c r="E947" s="1054" t="str">
        <f>IF(COUNTIF(E$790:E946,F947)&gt;0,"",F947)</f>
        <v>38, Monestier-de-Clermont, Réseau de Monestier-de-Clermont, France continentale, Base Carbone</v>
      </c>
      <c r="F947" s="1054" t="str">
        <f t="shared" si="92"/>
        <v>38, Monestier-de-Clermont, Réseau de Monestier-de-Clermont, France continentale, Base Carbone</v>
      </c>
      <c r="G947" s="1058" t="str">
        <f t="shared" si="93"/>
        <v>38, Monestier-de-Clermont, Réseau de Monestier-de-Clermont, France continentale, Base Carbone; kgCO2e/kWh</v>
      </c>
      <c r="I947" s="2067" t="s">
        <v>3749</v>
      </c>
      <c r="J947" s="1138" t="s">
        <v>1790</v>
      </c>
      <c r="K947" s="1122" t="s">
        <v>1670</v>
      </c>
      <c r="L947" s="1122" t="s">
        <v>1674</v>
      </c>
      <c r="M947" s="1137">
        <v>0.3</v>
      </c>
      <c r="N947" s="1138"/>
      <c r="O947" s="1138">
        <v>2.4E-2</v>
      </c>
      <c r="P947" s="1051"/>
      <c r="Q947" s="1051"/>
      <c r="R947" s="1051"/>
      <c r="S947" s="1051"/>
      <c r="T947" s="1051"/>
      <c r="U947" s="1105"/>
    </row>
    <row r="948" spans="2:21" hidden="1" outlineLevel="2">
      <c r="B948" s="1053">
        <v>158</v>
      </c>
      <c r="C948" s="2085" t="str">
        <f t="shared" si="90"/>
        <v>38, Pontcharra, Réseau de Chaleur Bois Pontcharra RCBP, France continentale, Base Carbone</v>
      </c>
      <c r="D948" s="1054">
        <f t="shared" si="91"/>
        <v>158</v>
      </c>
      <c r="E948" s="1054" t="str">
        <f>IF(COUNTIF(E$790:E947,F948)&gt;0,"",F948)</f>
        <v>38, Pontcharra, Réseau de Chaleur Bois Pontcharra RCBP, France continentale, Base Carbone</v>
      </c>
      <c r="F948" s="1054" t="str">
        <f t="shared" si="92"/>
        <v>38, Pontcharra, Réseau de Chaleur Bois Pontcharra RCBP, France continentale, Base Carbone</v>
      </c>
      <c r="G948" s="1058" t="str">
        <f t="shared" si="93"/>
        <v>38, Pontcharra, Réseau de Chaleur Bois Pontcharra RCBP, France continentale, Base Carbone; kgCO2e/kWh</v>
      </c>
      <c r="I948" s="2067" t="s">
        <v>4298</v>
      </c>
      <c r="J948" s="1138" t="s">
        <v>1790</v>
      </c>
      <c r="K948" s="1122" t="s">
        <v>1670</v>
      </c>
      <c r="L948" s="1122" t="s">
        <v>1674</v>
      </c>
      <c r="M948" s="1137">
        <v>0.3</v>
      </c>
      <c r="N948" s="1138"/>
      <c r="O948" s="1138">
        <v>6.0999999999999999E-2</v>
      </c>
      <c r="P948" s="1051"/>
      <c r="Q948" s="1051"/>
      <c r="R948" s="1051"/>
      <c r="S948" s="1051"/>
      <c r="T948" s="1051"/>
      <c r="U948" s="1105"/>
    </row>
    <row r="949" spans="2:21" hidden="1" outlineLevel="2">
      <c r="B949" s="1053">
        <v>159</v>
      </c>
      <c r="C949" s="2085" t="str">
        <f t="shared" si="90"/>
        <v>38, Saint-Marcellin, Réseau de Saint Marcellin, France continentale, Base Carbone</v>
      </c>
      <c r="D949" s="1054">
        <f t="shared" si="91"/>
        <v>159</v>
      </c>
      <c r="E949" s="1054" t="str">
        <f>IF(COUNTIF(E$790:E948,F949)&gt;0,"",F949)</f>
        <v>38, Saint-Marcellin, Réseau de Saint Marcellin, France continentale, Base Carbone</v>
      </c>
      <c r="F949" s="1054" t="str">
        <f t="shared" si="92"/>
        <v>38, Saint-Marcellin, Réseau de Saint Marcellin, France continentale, Base Carbone</v>
      </c>
      <c r="G949" s="1058" t="str">
        <f t="shared" si="93"/>
        <v>38, Saint-Marcellin, Réseau de Saint Marcellin, France continentale, Base Carbone; kgCO2e/kWh</v>
      </c>
      <c r="I949" s="2067" t="s">
        <v>3750</v>
      </c>
      <c r="J949" s="1138" t="s">
        <v>1790</v>
      </c>
      <c r="K949" s="1122" t="s">
        <v>1670</v>
      </c>
      <c r="L949" s="1122" t="s">
        <v>1674</v>
      </c>
      <c r="M949" s="1137">
        <v>0.3</v>
      </c>
      <c r="N949" s="1138"/>
      <c r="O949" s="1138">
        <v>2.7E-2</v>
      </c>
      <c r="P949" s="1051"/>
      <c r="Q949" s="1051"/>
      <c r="R949" s="1051"/>
      <c r="S949" s="1051"/>
      <c r="T949" s="1051"/>
      <c r="U949" s="1105"/>
    </row>
    <row r="950" spans="2:21" hidden="1" outlineLevel="2">
      <c r="B950" s="1053">
        <v>160</v>
      </c>
      <c r="C950" s="2085" t="str">
        <f t="shared" si="90"/>
        <v>38, Villars-de-Lans, Les Laiches, France continentale, Base Carbone</v>
      </c>
      <c r="D950" s="1054">
        <f t="shared" si="91"/>
        <v>160</v>
      </c>
      <c r="E950" s="1054" t="str">
        <f>IF(COUNTIF(E$790:E949,F950)&gt;0,"",F950)</f>
        <v>38, Villars-de-Lans, Les Laiches, France continentale, Base Carbone</v>
      </c>
      <c r="F950" s="1054" t="str">
        <f t="shared" si="92"/>
        <v>38, Villars-de-Lans, Les Laiches, France continentale, Base Carbone</v>
      </c>
      <c r="G950" s="1058" t="str">
        <f t="shared" si="93"/>
        <v>38, Villars-de-Lans, Les Laiches, France continentale, Base Carbone; kgCO2e/kWh</v>
      </c>
      <c r="I950" s="2067" t="s">
        <v>3751</v>
      </c>
      <c r="J950" s="1138" t="s">
        <v>1790</v>
      </c>
      <c r="K950" s="1122" t="s">
        <v>1670</v>
      </c>
      <c r="L950" s="1122" t="s">
        <v>1674</v>
      </c>
      <c r="M950" s="1137">
        <v>0.3</v>
      </c>
      <c r="N950" s="1138"/>
      <c r="O950" s="1138">
        <v>2.3E-2</v>
      </c>
      <c r="P950" s="1051"/>
      <c r="Q950" s="1051"/>
      <c r="R950" s="1051"/>
      <c r="S950" s="1051"/>
      <c r="T950" s="1051"/>
      <c r="U950" s="1105"/>
    </row>
    <row r="951" spans="2:21" hidden="1" outlineLevel="2">
      <c r="B951" s="1053">
        <v>161</v>
      </c>
      <c r="C951" s="2085" t="str">
        <f t="shared" si="90"/>
        <v>38, Vinay, Réseau de chaleur de Vinay, France continentale, Base Carbone</v>
      </c>
      <c r="D951" s="1054">
        <f t="shared" si="91"/>
        <v>161</v>
      </c>
      <c r="E951" s="1054" t="str">
        <f>IF(COUNTIF(E$790:E950,F951)&gt;0,"",F951)</f>
        <v>38, Vinay, Réseau de chaleur de Vinay, France continentale, Base Carbone</v>
      </c>
      <c r="F951" s="1054" t="str">
        <f t="shared" si="92"/>
        <v>38, Vinay, Réseau de chaleur de Vinay, France continentale, Base Carbone</v>
      </c>
      <c r="G951" s="1058" t="str">
        <f t="shared" si="93"/>
        <v>38, Vinay, Réseau de chaleur de Vinay, France continentale, Base Carbone; kgCO2e/kWh</v>
      </c>
      <c r="I951" s="2067" t="s">
        <v>3752</v>
      </c>
      <c r="J951" s="1138" t="s">
        <v>1790</v>
      </c>
      <c r="K951" s="1122" t="s">
        <v>1670</v>
      </c>
      <c r="L951" s="1122" t="s">
        <v>1674</v>
      </c>
      <c r="M951" s="1137">
        <v>0.3</v>
      </c>
      <c r="N951" s="1138"/>
      <c r="O951" s="1138">
        <v>4.8000000000000001E-2</v>
      </c>
      <c r="P951" s="1051"/>
      <c r="Q951" s="1051"/>
      <c r="R951" s="1051"/>
      <c r="S951" s="1051"/>
      <c r="T951" s="1051"/>
      <c r="U951" s="1105"/>
    </row>
    <row r="952" spans="2:21" hidden="1" outlineLevel="2">
      <c r="B952" s="1053">
        <v>162</v>
      </c>
      <c r="C952" s="2085" t="str">
        <f t="shared" si="90"/>
        <v>38, Voreppe, Réseau de chaleur de Voreppe, France continentale, Base Carbone</v>
      </c>
      <c r="D952" s="1054">
        <f t="shared" si="91"/>
        <v>162</v>
      </c>
      <c r="E952" s="1054" t="str">
        <f>IF(COUNTIF(E$790:E951,F952)&gt;0,"",F952)</f>
        <v>38, Voreppe, Réseau de chaleur de Voreppe, France continentale, Base Carbone</v>
      </c>
      <c r="F952" s="1054" t="str">
        <f t="shared" si="92"/>
        <v>38, Voreppe, Réseau de chaleur de Voreppe, France continentale, Base Carbone</v>
      </c>
      <c r="G952" s="1058" t="str">
        <f t="shared" si="93"/>
        <v>38, Voreppe, Réseau de chaleur de Voreppe, France continentale, Base Carbone; kgCO2e/kWh</v>
      </c>
      <c r="I952" s="2067" t="s">
        <v>4299</v>
      </c>
      <c r="J952" s="1138" t="s">
        <v>1790</v>
      </c>
      <c r="K952" s="1122" t="s">
        <v>1670</v>
      </c>
      <c r="L952" s="1122" t="s">
        <v>1674</v>
      </c>
      <c r="M952" s="1137">
        <v>0.3</v>
      </c>
      <c r="N952" s="1138"/>
      <c r="O952" s="1138">
        <v>4.2000000000000003E-2</v>
      </c>
      <c r="P952" s="1051"/>
      <c r="Q952" s="1051"/>
      <c r="R952" s="1051"/>
      <c r="S952" s="1051"/>
      <c r="T952" s="1051"/>
      <c r="U952" s="1105"/>
    </row>
    <row r="953" spans="2:21" hidden="1" outlineLevel="2">
      <c r="B953" s="1053">
        <v>163</v>
      </c>
      <c r="C953" s="2085" t="str">
        <f t="shared" si="90"/>
        <v>39, Arinthod, Réseau CCPM Arinthod, France continentale, Base Carbone</v>
      </c>
      <c r="D953" s="1054">
        <f t="shared" si="91"/>
        <v>163</v>
      </c>
      <c r="E953" s="1054" t="str">
        <f>IF(COUNTIF(E$790:E952,F953)&gt;0,"",F953)</f>
        <v>39, Arinthod, Réseau CCPM Arinthod, France continentale, Base Carbone</v>
      </c>
      <c r="F953" s="1054" t="str">
        <f t="shared" si="92"/>
        <v>39, Arinthod, Réseau CCPM Arinthod, France continentale, Base Carbone</v>
      </c>
      <c r="G953" s="1058" t="str">
        <f t="shared" si="93"/>
        <v>39, Arinthod, Réseau CCPM Arinthod, France continentale, Base Carbone; kgCO2e/kWh</v>
      </c>
      <c r="I953" s="2067" t="s">
        <v>4300</v>
      </c>
      <c r="J953" s="1138" t="s">
        <v>1790</v>
      </c>
      <c r="K953" s="1122" t="s">
        <v>1670</v>
      </c>
      <c r="L953" s="1122" t="s">
        <v>1674</v>
      </c>
      <c r="M953" s="1137">
        <v>0.3</v>
      </c>
      <c r="N953" s="1138"/>
      <c r="O953" s="1138">
        <v>0</v>
      </c>
      <c r="P953" s="1051"/>
      <c r="Q953" s="1051"/>
      <c r="R953" s="1051"/>
      <c r="S953" s="1051"/>
      <c r="T953" s="1051"/>
      <c r="U953" s="1105"/>
    </row>
    <row r="954" spans="2:21" hidden="1" outlineLevel="2">
      <c r="B954" s="1053">
        <v>164</v>
      </c>
      <c r="C954" s="2085" t="str">
        <f t="shared" si="90"/>
        <v>39, Avignon-Les-Saint-Claude, Chaufferie Bois les Orchidées, France continentale, Base Carbone</v>
      </c>
      <c r="D954" s="1054">
        <f t="shared" si="91"/>
        <v>164</v>
      </c>
      <c r="E954" s="1054" t="str">
        <f>IF(COUNTIF(E$790:E953,F954)&gt;0,"",F954)</f>
        <v>39, Avignon-Les-Saint-Claude, Chaufferie Bois les Orchidées, France continentale, Base Carbone</v>
      </c>
      <c r="F954" s="1054" t="str">
        <f t="shared" si="92"/>
        <v>39, Avignon-Les-Saint-Claude, Chaufferie Bois les Orchidées, France continentale, Base Carbone</v>
      </c>
      <c r="G954" s="1058" t="str">
        <f t="shared" si="93"/>
        <v>39, Avignon-Les-Saint-Claude, Chaufferie Bois les Orchidées, France continentale, Base Carbone; kgCO2e/kWh</v>
      </c>
      <c r="I954" s="2067" t="s">
        <v>4301</v>
      </c>
      <c r="J954" s="1138" t="s">
        <v>1790</v>
      </c>
      <c r="K954" s="1122" t="s">
        <v>1670</v>
      </c>
      <c r="L954" s="1122" t="s">
        <v>1674</v>
      </c>
      <c r="M954" s="1137">
        <v>0.3</v>
      </c>
      <c r="N954" s="1138"/>
      <c r="O954" s="1138">
        <v>0</v>
      </c>
      <c r="P954" s="1051"/>
      <c r="Q954" s="1051"/>
      <c r="R954" s="1051"/>
      <c r="S954" s="1051"/>
      <c r="T954" s="1051"/>
      <c r="U954" s="1105"/>
    </row>
    <row r="955" spans="2:21" hidden="1" outlineLevel="2">
      <c r="B955" s="1053">
        <v>165</v>
      </c>
      <c r="C955" s="2085" t="str">
        <f t="shared" si="90"/>
        <v>39, Champvans, Réseau de Champvans, France continentale, Base Carbone</v>
      </c>
      <c r="D955" s="1054">
        <f t="shared" si="91"/>
        <v>165</v>
      </c>
      <c r="E955" s="1054" t="str">
        <f>IF(COUNTIF(E$790:E954,F955)&gt;0,"",F955)</f>
        <v>39, Champvans, Réseau de Champvans, France continentale, Base Carbone</v>
      </c>
      <c r="F955" s="1054" t="str">
        <f t="shared" si="92"/>
        <v>39, Champvans, Réseau de Champvans, France continentale, Base Carbone</v>
      </c>
      <c r="G955" s="1058" t="str">
        <f t="shared" si="93"/>
        <v>39, Champvans, Réseau de Champvans, France continentale, Base Carbone; kgCO2e/kWh</v>
      </c>
      <c r="I955" s="2067" t="s">
        <v>3753</v>
      </c>
      <c r="J955" s="1138" t="s">
        <v>1790</v>
      </c>
      <c r="K955" s="1122" t="s">
        <v>1670</v>
      </c>
      <c r="L955" s="1122" t="s">
        <v>1674</v>
      </c>
      <c r="M955" s="1137">
        <v>0.3</v>
      </c>
      <c r="N955" s="1138"/>
      <c r="O955" s="1138">
        <v>0</v>
      </c>
      <c r="P955" s="1051"/>
      <c r="Q955" s="1051"/>
      <c r="R955" s="1051"/>
      <c r="S955" s="1051"/>
      <c r="T955" s="1051"/>
      <c r="U955" s="1105"/>
    </row>
    <row r="956" spans="2:21" hidden="1" outlineLevel="2">
      <c r="B956" s="1053">
        <v>166</v>
      </c>
      <c r="C956" s="2085" t="str">
        <f t="shared" si="90"/>
        <v>39, Dole, Réseau de Dole, France continentale, Base Carbone</v>
      </c>
      <c r="D956" s="1054">
        <f t="shared" si="91"/>
        <v>166</v>
      </c>
      <c r="E956" s="1054" t="str">
        <f>IF(COUNTIF(E$790:E955,F956)&gt;0,"",F956)</f>
        <v>39, Dole, Réseau de Dole, France continentale, Base Carbone</v>
      </c>
      <c r="F956" s="1054" t="str">
        <f t="shared" si="92"/>
        <v>39, Dole, Réseau de Dole, France continentale, Base Carbone</v>
      </c>
      <c r="G956" s="1058" t="str">
        <f t="shared" si="93"/>
        <v>39, Dole, Réseau de Dole, France continentale, Base Carbone; kgCO2e/kWh</v>
      </c>
      <c r="I956" s="2067" t="s">
        <v>964</v>
      </c>
      <c r="J956" s="1138" t="s">
        <v>1790</v>
      </c>
      <c r="K956" s="1122" t="s">
        <v>1670</v>
      </c>
      <c r="L956" s="1122" t="s">
        <v>1674</v>
      </c>
      <c r="M956" s="1137">
        <v>0.3</v>
      </c>
      <c r="N956" s="1138"/>
      <c r="O956" s="1138">
        <v>0.109</v>
      </c>
      <c r="P956" s="1051"/>
      <c r="Q956" s="1051"/>
      <c r="R956" s="1051"/>
      <c r="S956" s="1051"/>
      <c r="T956" s="1051"/>
      <c r="U956" s="1105"/>
    </row>
    <row r="957" spans="2:21" hidden="1" outlineLevel="2">
      <c r="B957" s="1053">
        <v>167</v>
      </c>
      <c r="C957" s="2085" t="str">
        <f t="shared" si="90"/>
        <v>39, Hauts de Bienne, Réseau de la Ville de Morez, France continentale, Base Carbone</v>
      </c>
      <c r="D957" s="1054">
        <f t="shared" si="91"/>
        <v>167</v>
      </c>
      <c r="E957" s="1054" t="str">
        <f>IF(COUNTIF(E$790:E956,F957)&gt;0,"",F957)</f>
        <v>39, Hauts de Bienne, Réseau de la Ville de Morez, France continentale, Base Carbone</v>
      </c>
      <c r="F957" s="1054" t="str">
        <f t="shared" si="92"/>
        <v>39, Hauts de Bienne, Réseau de la Ville de Morez, France continentale, Base Carbone</v>
      </c>
      <c r="G957" s="1058" t="str">
        <f t="shared" si="93"/>
        <v>39, Hauts de Bienne, Réseau de la Ville de Morez, France continentale, Base Carbone; kgCO2e/kWh</v>
      </c>
      <c r="I957" s="2067" t="s">
        <v>4302</v>
      </c>
      <c r="J957" s="1138" t="s">
        <v>1790</v>
      </c>
      <c r="K957" s="1122" t="s">
        <v>1670</v>
      </c>
      <c r="L957" s="1122" t="s">
        <v>1674</v>
      </c>
      <c r="M957" s="1137">
        <v>0.3</v>
      </c>
      <c r="N957" s="1138"/>
      <c r="O957" s="1138">
        <v>0</v>
      </c>
      <c r="P957" s="1051"/>
      <c r="Q957" s="1051"/>
      <c r="R957" s="1051"/>
      <c r="S957" s="1051"/>
      <c r="T957" s="1051"/>
      <c r="U957" s="1105"/>
    </row>
    <row r="958" spans="2:21" hidden="1" outlineLevel="2">
      <c r="B958" s="1053">
        <v>168</v>
      </c>
      <c r="C958" s="2085" t="str">
        <f t="shared" si="90"/>
        <v>39, Lons-le-Saunier, La Marjorie, France continentale, Base Carbone</v>
      </c>
      <c r="D958" s="1054">
        <f t="shared" si="91"/>
        <v>168</v>
      </c>
      <c r="E958" s="1054" t="str">
        <f>IF(COUNTIF(E$790:E957,F958)&gt;0,"",F958)</f>
        <v>39, Lons-le-Saunier, La Marjorie, France continentale, Base Carbone</v>
      </c>
      <c r="F958" s="1054" t="str">
        <f t="shared" si="92"/>
        <v>39, Lons-le-Saunier, La Marjorie, France continentale, Base Carbone</v>
      </c>
      <c r="G958" s="1058" t="str">
        <f t="shared" si="93"/>
        <v>39, Lons-le-Saunier, La Marjorie, France continentale, Base Carbone; kgCO2e/kWh</v>
      </c>
      <c r="I958" s="2067" t="s">
        <v>4303</v>
      </c>
      <c r="J958" s="1138" t="s">
        <v>1790</v>
      </c>
      <c r="K958" s="1122" t="s">
        <v>1670</v>
      </c>
      <c r="L958" s="1122" t="s">
        <v>1674</v>
      </c>
      <c r="M958" s="1137">
        <v>0.3</v>
      </c>
      <c r="N958" s="1138"/>
      <c r="O958" s="1138">
        <v>8.2000000000000003E-2</v>
      </c>
      <c r="P958" s="1051"/>
      <c r="Q958" s="1051"/>
      <c r="R958" s="1051"/>
      <c r="S958" s="1051"/>
      <c r="T958" s="1051"/>
      <c r="U958" s="1105"/>
    </row>
    <row r="959" spans="2:21" hidden="1" outlineLevel="2">
      <c r="B959" s="1053">
        <v>169</v>
      </c>
      <c r="C959" s="2085" t="str">
        <f t="shared" si="90"/>
        <v>39, Moirans-en-Montagne, Réseau de Moirans-en-Montagne, France continentale, Base Carbone</v>
      </c>
      <c r="D959" s="1054">
        <f t="shared" si="91"/>
        <v>169</v>
      </c>
      <c r="E959" s="1054" t="str">
        <f>IF(COUNTIF(E$790:E958,F959)&gt;0,"",F959)</f>
        <v>39, Moirans-en-Montagne, Réseau de Moirans-en-Montagne, France continentale, Base Carbone</v>
      </c>
      <c r="F959" s="1054" t="str">
        <f t="shared" si="92"/>
        <v>39, Moirans-en-Montagne, Réseau de Moirans-en-Montagne, France continentale, Base Carbone</v>
      </c>
      <c r="G959" s="1058" t="str">
        <f t="shared" si="93"/>
        <v>39, Moirans-en-Montagne, Réseau de Moirans-en-Montagne, France continentale, Base Carbone; kgCO2e/kWh</v>
      </c>
      <c r="I959" s="2067" t="s">
        <v>4304</v>
      </c>
      <c r="J959" s="1138" t="s">
        <v>1790</v>
      </c>
      <c r="K959" s="1122" t="s">
        <v>1670</v>
      </c>
      <c r="L959" s="1122" t="s">
        <v>1674</v>
      </c>
      <c r="M959" s="1137">
        <v>0.3</v>
      </c>
      <c r="N959" s="1138"/>
      <c r="O959" s="1138">
        <v>0.11799999999999999</v>
      </c>
      <c r="P959" s="1051"/>
      <c r="Q959" s="1051"/>
      <c r="R959" s="1051"/>
      <c r="S959" s="1051"/>
      <c r="T959" s="1051"/>
      <c r="U959" s="1105"/>
    </row>
    <row r="960" spans="2:21" hidden="1" outlineLevel="2">
      <c r="B960" s="1053">
        <v>170</v>
      </c>
      <c r="C960" s="2085" t="str">
        <f t="shared" si="90"/>
        <v>4, Allos, Réseau d’Allos, France continentale, Base Carbone</v>
      </c>
      <c r="D960" s="1054">
        <f t="shared" si="91"/>
        <v>170</v>
      </c>
      <c r="E960" s="1054" t="str">
        <f>IF(COUNTIF(E$790:E959,F960)&gt;0,"",F960)</f>
        <v>4, Allos, Réseau d’Allos, France continentale, Base Carbone</v>
      </c>
      <c r="F960" s="1054" t="str">
        <f t="shared" si="92"/>
        <v>4, Allos, Réseau d’Allos, France continentale, Base Carbone</v>
      </c>
      <c r="G960" s="1058" t="str">
        <f t="shared" si="93"/>
        <v>4, Allos, Réseau d’Allos, France continentale, Base Carbone; kgCO2e/kWh</v>
      </c>
      <c r="I960" s="2067" t="s">
        <v>4305</v>
      </c>
      <c r="J960" s="1138" t="s">
        <v>1790</v>
      </c>
      <c r="K960" s="1122" t="s">
        <v>1670</v>
      </c>
      <c r="L960" s="1122" t="s">
        <v>1674</v>
      </c>
      <c r="M960" s="1137">
        <v>0.3</v>
      </c>
      <c r="N960" s="1138"/>
      <c r="O960" s="1138">
        <v>0</v>
      </c>
      <c r="P960" s="1051"/>
      <c r="Q960" s="1051"/>
      <c r="R960" s="1051"/>
      <c r="S960" s="1051"/>
      <c r="T960" s="1051"/>
      <c r="U960" s="1105"/>
    </row>
    <row r="961" spans="2:21" hidden="1" outlineLevel="2">
      <c r="B961" s="1053">
        <v>171</v>
      </c>
      <c r="C961" s="2085" t="str">
        <f t="shared" si="90"/>
        <v>4, Barcelonnette, Réseau de Barcelonnette, France continentale, Base Carbone</v>
      </c>
      <c r="D961" s="1054">
        <f t="shared" si="91"/>
        <v>171</v>
      </c>
      <c r="E961" s="1054" t="str">
        <f>IF(COUNTIF(E$790:E960,F961)&gt;0,"",F961)</f>
        <v>4, Barcelonnette, Réseau de Barcelonnette, France continentale, Base Carbone</v>
      </c>
      <c r="F961" s="1054" t="str">
        <f t="shared" si="92"/>
        <v>4, Barcelonnette, Réseau de Barcelonnette, France continentale, Base Carbone</v>
      </c>
      <c r="G961" s="1058" t="str">
        <f t="shared" si="93"/>
        <v>4, Barcelonnette, Réseau de Barcelonnette, France continentale, Base Carbone; kgCO2e/kWh</v>
      </c>
      <c r="I961" s="2067" t="s">
        <v>4306</v>
      </c>
      <c r="J961" s="1138" t="s">
        <v>1790</v>
      </c>
      <c r="K961" s="1122" t="s">
        <v>1670</v>
      </c>
      <c r="L961" s="1122" t="s">
        <v>1674</v>
      </c>
      <c r="M961" s="1137">
        <v>0.3</v>
      </c>
      <c r="N961" s="1138"/>
      <c r="O961" s="1138">
        <v>4.8000000000000001E-2</v>
      </c>
      <c r="P961" s="1051"/>
      <c r="Q961" s="1051"/>
      <c r="R961" s="1051"/>
      <c r="S961" s="1051"/>
      <c r="T961" s="1051"/>
      <c r="U961" s="1105"/>
    </row>
    <row r="962" spans="2:21" hidden="1" outlineLevel="2">
      <c r="B962" s="1053">
        <v>172</v>
      </c>
      <c r="C962" s="2085" t="str">
        <f t="shared" si="90"/>
        <v>4, Forcalquier, Réseau La Tomie, France continentale, Base Carbone</v>
      </c>
      <c r="D962" s="1054">
        <f t="shared" si="91"/>
        <v>172</v>
      </c>
      <c r="E962" s="1054" t="str">
        <f>IF(COUNTIF(E$790:E961,F962)&gt;0,"",F962)</f>
        <v>4, Forcalquier, Réseau La Tomie, France continentale, Base Carbone</v>
      </c>
      <c r="F962" s="1054" t="str">
        <f t="shared" si="92"/>
        <v>4, Forcalquier, Réseau La Tomie, France continentale, Base Carbone</v>
      </c>
      <c r="G962" s="1058" t="str">
        <f t="shared" si="93"/>
        <v>4, Forcalquier, Réseau La Tomie, France continentale, Base Carbone; kgCO2e/kWh</v>
      </c>
      <c r="I962" s="2067" t="s">
        <v>4307</v>
      </c>
      <c r="J962" s="1138" t="s">
        <v>1790</v>
      </c>
      <c r="K962" s="1122" t="s">
        <v>1670</v>
      </c>
      <c r="L962" s="1122" t="s">
        <v>1674</v>
      </c>
      <c r="M962" s="1137">
        <v>0.3</v>
      </c>
      <c r="N962" s="1138"/>
      <c r="O962" s="1138">
        <v>8.9999999999999993E-3</v>
      </c>
      <c r="P962" s="1051"/>
      <c r="Q962" s="1051"/>
      <c r="R962" s="1051"/>
      <c r="S962" s="1051"/>
      <c r="T962" s="1051"/>
      <c r="U962" s="1105"/>
    </row>
    <row r="963" spans="2:21" hidden="1" outlineLevel="2">
      <c r="B963" s="1053">
        <v>173</v>
      </c>
      <c r="C963" s="2085" t="str">
        <f t="shared" si="90"/>
        <v>4, Manosque, RCU Manosque ZAC Chanteprunier, France continentale, Base Carbone</v>
      </c>
      <c r="D963" s="1054">
        <f t="shared" si="91"/>
        <v>173</v>
      </c>
      <c r="E963" s="1054" t="str">
        <f>IF(COUNTIF(E$790:E962,F963)&gt;0,"",F963)</f>
        <v>4, Manosque, RCU Manosque ZAC Chanteprunier, France continentale, Base Carbone</v>
      </c>
      <c r="F963" s="1054" t="str">
        <f t="shared" si="92"/>
        <v>4, Manosque, RCU Manosque ZAC Chanteprunier, France continentale, Base Carbone</v>
      </c>
      <c r="G963" s="1058" t="str">
        <f t="shared" si="93"/>
        <v>4, Manosque, RCU Manosque ZAC Chanteprunier, France continentale, Base Carbone; kgCO2e/kWh</v>
      </c>
      <c r="I963" s="2067" t="s">
        <v>1785</v>
      </c>
      <c r="J963" s="1138" t="s">
        <v>1790</v>
      </c>
      <c r="K963" s="1122" t="s">
        <v>1670</v>
      </c>
      <c r="L963" s="1122" t="s">
        <v>1674</v>
      </c>
      <c r="M963" s="1137">
        <v>0.3</v>
      </c>
      <c r="N963" s="1138"/>
      <c r="O963" s="1138">
        <v>4.8000000000000001E-2</v>
      </c>
      <c r="P963" s="1051"/>
      <c r="Q963" s="1051"/>
      <c r="R963" s="1051"/>
      <c r="S963" s="1051"/>
      <c r="T963" s="1051"/>
      <c r="U963" s="1105"/>
    </row>
    <row r="964" spans="2:21" hidden="1" outlineLevel="2">
      <c r="B964" s="1053">
        <v>174</v>
      </c>
      <c r="C964" s="2085" t="str">
        <f t="shared" si="90"/>
        <v>40, Mont-de-Marsan, Géothermie Mont-de-Marsan (GMM1), France continentale, Base Carbone</v>
      </c>
      <c r="D964" s="1054">
        <f t="shared" si="91"/>
        <v>174</v>
      </c>
      <c r="E964" s="1054" t="str">
        <f>IF(COUNTIF(E$790:E963,F964)&gt;0,"",F964)</f>
        <v>40, Mont-de-Marsan, Géothermie Mont-de-Marsan (GMM1), France continentale, Base Carbone</v>
      </c>
      <c r="F964" s="1054" t="str">
        <f t="shared" si="92"/>
        <v>40, Mont-de-Marsan, Géothermie Mont-de-Marsan (GMM1), France continentale, Base Carbone</v>
      </c>
      <c r="G964" s="1058" t="str">
        <f t="shared" si="93"/>
        <v>40, Mont-de-Marsan, Géothermie Mont-de-Marsan (GMM1), France continentale, Base Carbone; kgCO2e/kWh</v>
      </c>
      <c r="I964" s="2067" t="s">
        <v>3754</v>
      </c>
      <c r="J964" s="1138" t="s">
        <v>1790</v>
      </c>
      <c r="K964" s="1122" t="s">
        <v>1670</v>
      </c>
      <c r="L964" s="1122" t="s">
        <v>1674</v>
      </c>
      <c r="M964" s="1137">
        <v>0.3</v>
      </c>
      <c r="N964" s="1138"/>
      <c r="O964" s="1138">
        <v>1.7999999999999999E-2</v>
      </c>
      <c r="P964" s="1051"/>
      <c r="Q964" s="1051"/>
      <c r="R964" s="1051"/>
      <c r="S964" s="1051"/>
      <c r="T964" s="1051"/>
      <c r="U964" s="1105"/>
    </row>
    <row r="965" spans="2:21" hidden="1" outlineLevel="2">
      <c r="B965" s="1053">
        <v>175</v>
      </c>
      <c r="C965" s="2085" t="str">
        <f t="shared" si="90"/>
        <v>40, Mont-de-Marsan, Réseau de chaleur Peyrouat, France continentale, Base Carbone</v>
      </c>
      <c r="D965" s="1054">
        <f t="shared" si="91"/>
        <v>175</v>
      </c>
      <c r="E965" s="1054" t="str">
        <f>IF(COUNTIF(E$790:E964,F965)&gt;0,"",F965)</f>
        <v>40, Mont-de-Marsan, Réseau de chaleur Peyrouat, France continentale, Base Carbone</v>
      </c>
      <c r="F965" s="1054" t="str">
        <f t="shared" si="92"/>
        <v>40, Mont-de-Marsan, Réseau de chaleur Peyrouat, France continentale, Base Carbone</v>
      </c>
      <c r="G965" s="1058" t="str">
        <f t="shared" si="93"/>
        <v>40, Mont-de-Marsan, Réseau de chaleur Peyrouat, France continentale, Base Carbone; kgCO2e/kWh</v>
      </c>
      <c r="I965" s="2067" t="s">
        <v>4308</v>
      </c>
      <c r="J965" s="1138" t="s">
        <v>1790</v>
      </c>
      <c r="K965" s="1122" t="s">
        <v>1670</v>
      </c>
      <c r="L965" s="1122" t="s">
        <v>1674</v>
      </c>
      <c r="M965" s="1137">
        <v>0.3</v>
      </c>
      <c r="N965" s="1138"/>
      <c r="O965" s="1138">
        <v>9.5000000000000001E-2</v>
      </c>
      <c r="P965" s="1051"/>
      <c r="Q965" s="1051"/>
      <c r="R965" s="1051"/>
      <c r="S965" s="1051"/>
      <c r="T965" s="1051"/>
      <c r="U965" s="1105"/>
    </row>
    <row r="966" spans="2:21" hidden="1" outlineLevel="2">
      <c r="B966" s="1053">
        <v>176</v>
      </c>
      <c r="C966" s="2085" t="str">
        <f t="shared" si="90"/>
        <v>41, Blois, Quartier Bégon et Chevalier, France continentale, Base Carbone</v>
      </c>
      <c r="D966" s="1054">
        <f t="shared" si="91"/>
        <v>176</v>
      </c>
      <c r="E966" s="1054" t="str">
        <f>IF(COUNTIF(E$790:E965,F966)&gt;0,"",F966)</f>
        <v>41, Blois, Quartier Bégon et Chevalier, France continentale, Base Carbone</v>
      </c>
      <c r="F966" s="1054" t="str">
        <f t="shared" si="92"/>
        <v>41, Blois, Quartier Bégon et Chevalier, France continentale, Base Carbone</v>
      </c>
      <c r="G966" s="1058" t="str">
        <f t="shared" si="93"/>
        <v>41, Blois, Quartier Bégon et Chevalier, France continentale, Base Carbone; kgCO2e/kWh</v>
      </c>
      <c r="I966" s="2067" t="s">
        <v>965</v>
      </c>
      <c r="J966" s="1138" t="s">
        <v>1790</v>
      </c>
      <c r="K966" s="1122" t="s">
        <v>1670</v>
      </c>
      <c r="L966" s="1122" t="s">
        <v>1674</v>
      </c>
      <c r="M966" s="1137">
        <v>0.3</v>
      </c>
      <c r="N966" s="1138"/>
      <c r="O966" s="1138">
        <v>2.1999999999999999E-2</v>
      </c>
      <c r="P966" s="1051"/>
      <c r="Q966" s="1051"/>
      <c r="R966" s="1051"/>
      <c r="S966" s="1051"/>
      <c r="T966" s="1051"/>
      <c r="U966" s="1105"/>
    </row>
    <row r="967" spans="2:21" hidden="1" outlineLevel="2">
      <c r="B967" s="1053">
        <v>177</v>
      </c>
      <c r="C967" s="2085" t="str">
        <f t="shared" si="90"/>
        <v>41, Mondoubleau, Réseau de Mondoubleau, France continentale, Base Carbone</v>
      </c>
      <c r="D967" s="1054">
        <f t="shared" si="91"/>
        <v>177</v>
      </c>
      <c r="E967" s="1054" t="str">
        <f>IF(COUNTIF(E$790:E966,F967)&gt;0,"",F967)</f>
        <v>41, Mondoubleau, Réseau de Mondoubleau, France continentale, Base Carbone</v>
      </c>
      <c r="F967" s="1054" t="str">
        <f t="shared" si="92"/>
        <v>41, Mondoubleau, Réseau de Mondoubleau, France continentale, Base Carbone</v>
      </c>
      <c r="G967" s="1058" t="str">
        <f t="shared" si="93"/>
        <v>41, Mondoubleau, Réseau de Mondoubleau, France continentale, Base Carbone; kgCO2e/kWh</v>
      </c>
      <c r="I967" s="2067" t="s">
        <v>966</v>
      </c>
      <c r="J967" s="1138" t="s">
        <v>1790</v>
      </c>
      <c r="K967" s="1122" t="s">
        <v>1670</v>
      </c>
      <c r="L967" s="1122" t="s">
        <v>1674</v>
      </c>
      <c r="M967" s="1137">
        <v>0.3</v>
      </c>
      <c r="N967" s="1138"/>
      <c r="O967" s="1138">
        <v>0.11600000000000001</v>
      </c>
      <c r="P967" s="1051"/>
      <c r="Q967" s="1051"/>
      <c r="R967" s="1051"/>
      <c r="S967" s="1051"/>
      <c r="T967" s="1051"/>
      <c r="U967" s="1105"/>
    </row>
    <row r="968" spans="2:21" hidden="1" outlineLevel="2">
      <c r="B968" s="1053">
        <v>178</v>
      </c>
      <c r="C968" s="2085" t="str">
        <f t="shared" si="90"/>
        <v>41, Vineuil, ZAC des Paradis, France continentale, Base Carbone</v>
      </c>
      <c r="D968" s="1054">
        <f t="shared" si="91"/>
        <v>178</v>
      </c>
      <c r="E968" s="1054" t="str">
        <f>IF(COUNTIF(E$790:E967,F968)&gt;0,"",F968)</f>
        <v>41, Vineuil, ZAC des Paradis, France continentale, Base Carbone</v>
      </c>
      <c r="F968" s="1054" t="str">
        <f t="shared" si="92"/>
        <v>41, Vineuil, ZAC des Paradis, France continentale, Base Carbone</v>
      </c>
      <c r="G968" s="1058" t="str">
        <f t="shared" si="93"/>
        <v>41, Vineuil, ZAC des Paradis, France continentale, Base Carbone; kgCO2e/kWh</v>
      </c>
      <c r="I968" s="2067" t="s">
        <v>967</v>
      </c>
      <c r="J968" s="1138" t="s">
        <v>1790</v>
      </c>
      <c r="K968" s="1122" t="s">
        <v>1670</v>
      </c>
      <c r="L968" s="1122" t="s">
        <v>1674</v>
      </c>
      <c r="M968" s="1137">
        <v>0.3</v>
      </c>
      <c r="N968" s="1138"/>
      <c r="O968" s="1138">
        <v>5.6000000000000001E-2</v>
      </c>
      <c r="P968" s="1051"/>
      <c r="Q968" s="1051"/>
      <c r="R968" s="1051"/>
      <c r="S968" s="1051"/>
      <c r="T968" s="1051"/>
      <c r="U968" s="1105"/>
    </row>
    <row r="969" spans="2:21" hidden="1" outlineLevel="2">
      <c r="B969" s="1053">
        <v>179</v>
      </c>
      <c r="C969" s="2085" t="str">
        <f t="shared" si="90"/>
        <v>42, Andrézieux-Bouthéon, Réseau d’Andrézieux-Bouthéon, France continentale, Base Carbone</v>
      </c>
      <c r="D969" s="1054">
        <f t="shared" si="91"/>
        <v>179</v>
      </c>
      <c r="E969" s="1054" t="str">
        <f>IF(COUNTIF(E$790:E968,F969)&gt;0,"",F969)</f>
        <v>42, Andrézieux-Bouthéon, Réseau d’Andrézieux-Bouthéon, France continentale, Base Carbone</v>
      </c>
      <c r="F969" s="1054" t="str">
        <f t="shared" si="92"/>
        <v>42, Andrézieux-Bouthéon, Réseau d’Andrézieux-Bouthéon, France continentale, Base Carbone</v>
      </c>
      <c r="G969" s="1058" t="str">
        <f t="shared" si="93"/>
        <v>42, Andrézieux-Bouthéon, Réseau d’Andrézieux-Bouthéon, France continentale, Base Carbone; kgCO2e/kWh</v>
      </c>
      <c r="I969" s="2067" t="s">
        <v>4309</v>
      </c>
      <c r="J969" s="1138" t="s">
        <v>1790</v>
      </c>
      <c r="K969" s="1122" t="s">
        <v>1670</v>
      </c>
      <c r="L969" s="1122" t="s">
        <v>1674</v>
      </c>
      <c r="M969" s="1137">
        <v>0.3</v>
      </c>
      <c r="N969" s="1138"/>
      <c r="O969" s="1138">
        <v>7.6999999999999999E-2</v>
      </c>
      <c r="P969" s="1051"/>
      <c r="Q969" s="1051"/>
      <c r="R969" s="1051"/>
      <c r="S969" s="1051"/>
      <c r="T969" s="1051"/>
      <c r="U969" s="1105"/>
    </row>
    <row r="970" spans="2:21" hidden="1" outlineLevel="2">
      <c r="B970" s="1053">
        <v>180</v>
      </c>
      <c r="C970" s="2085" t="str">
        <f t="shared" si="90"/>
        <v>42, Colombier, Réseau de Colombier, France continentale, Base Carbone</v>
      </c>
      <c r="D970" s="1054">
        <f t="shared" si="91"/>
        <v>180</v>
      </c>
      <c r="E970" s="1054" t="str">
        <f>IF(COUNTIF(E$790:E969,F970)&gt;0,"",F970)</f>
        <v>42, Colombier, Réseau de Colombier, France continentale, Base Carbone</v>
      </c>
      <c r="F970" s="1054" t="str">
        <f t="shared" si="92"/>
        <v>42, Colombier, Réseau de Colombier, France continentale, Base Carbone</v>
      </c>
      <c r="G970" s="1058" t="str">
        <f t="shared" si="93"/>
        <v>42, Colombier, Réseau de Colombier, France continentale, Base Carbone; kgCO2e/kWh</v>
      </c>
      <c r="I970" s="2067" t="s">
        <v>3755</v>
      </c>
      <c r="J970" s="1138" t="s">
        <v>1790</v>
      </c>
      <c r="K970" s="1122" t="s">
        <v>1670</v>
      </c>
      <c r="L970" s="1122" t="s">
        <v>1674</v>
      </c>
      <c r="M970" s="1137">
        <v>0.3</v>
      </c>
      <c r="N970" s="1138"/>
      <c r="O970" s="1138">
        <v>3.2000000000000001E-2</v>
      </c>
      <c r="P970" s="1051"/>
      <c r="Q970" s="1051"/>
      <c r="R970" s="1051"/>
      <c r="S970" s="1051"/>
      <c r="T970" s="1051"/>
      <c r="U970" s="1105"/>
    </row>
    <row r="971" spans="2:21" hidden="1" outlineLevel="2">
      <c r="B971" s="1053">
        <v>181</v>
      </c>
      <c r="C971" s="2085" t="str">
        <f t="shared" si="90"/>
        <v>42, Firminy, Réseau de Firminy, France continentale, Base Carbone</v>
      </c>
      <c r="D971" s="1054">
        <f t="shared" si="91"/>
        <v>181</v>
      </c>
      <c r="E971" s="1054" t="str">
        <f>IF(COUNTIF(E$790:E970,F971)&gt;0,"",F971)</f>
        <v>42, Firminy, Réseau de Firminy, France continentale, Base Carbone</v>
      </c>
      <c r="F971" s="1054" t="str">
        <f t="shared" si="92"/>
        <v>42, Firminy, Réseau de Firminy, France continentale, Base Carbone</v>
      </c>
      <c r="G971" s="1058" t="str">
        <f t="shared" si="93"/>
        <v>42, Firminy, Réseau de Firminy, France continentale, Base Carbone; kgCO2e/kWh</v>
      </c>
      <c r="I971" s="2067" t="s">
        <v>968</v>
      </c>
      <c r="J971" s="1138" t="s">
        <v>1790</v>
      </c>
      <c r="K971" s="1122" t="s">
        <v>1670</v>
      </c>
      <c r="L971" s="1122" t="s">
        <v>1674</v>
      </c>
      <c r="M971" s="1137">
        <v>0.3</v>
      </c>
      <c r="N971" s="1138"/>
      <c r="O971" s="1138">
        <v>0.11600000000000001</v>
      </c>
      <c r="P971" s="1051"/>
      <c r="Q971" s="1051"/>
      <c r="R971" s="1051"/>
      <c r="S971" s="1051"/>
      <c r="T971" s="1051"/>
      <c r="U971" s="1105"/>
    </row>
    <row r="972" spans="2:21" hidden="1" outlineLevel="2">
      <c r="B972" s="1053">
        <v>182</v>
      </c>
      <c r="C972" s="2085" t="str">
        <f t="shared" si="90"/>
        <v>42, Jonzieux, Réseau de Jonzieux, France continentale, Base Carbone</v>
      </c>
      <c r="D972" s="1054">
        <f t="shared" si="91"/>
        <v>182</v>
      </c>
      <c r="E972" s="1054" t="str">
        <f>IF(COUNTIF(E$790:E971,F972)&gt;0,"",F972)</f>
        <v>42, Jonzieux, Réseau de Jonzieux, France continentale, Base Carbone</v>
      </c>
      <c r="F972" s="1054" t="str">
        <f t="shared" si="92"/>
        <v>42, Jonzieux, Réseau de Jonzieux, France continentale, Base Carbone</v>
      </c>
      <c r="G972" s="1058" t="str">
        <f t="shared" si="93"/>
        <v>42, Jonzieux, Réseau de Jonzieux, France continentale, Base Carbone; kgCO2e/kWh</v>
      </c>
      <c r="I972" s="2067" t="s">
        <v>3756</v>
      </c>
      <c r="J972" s="1138" t="s">
        <v>1790</v>
      </c>
      <c r="K972" s="1122" t="s">
        <v>1670</v>
      </c>
      <c r="L972" s="1122" t="s">
        <v>1674</v>
      </c>
      <c r="M972" s="1137">
        <v>0.3</v>
      </c>
      <c r="N972" s="1138"/>
      <c r="O972" s="1138">
        <v>7.4999999999999997E-2</v>
      </c>
      <c r="P972" s="1051"/>
      <c r="Q972" s="1051"/>
      <c r="R972" s="1051"/>
      <c r="S972" s="1051"/>
      <c r="T972" s="1051"/>
      <c r="U972" s="1105"/>
    </row>
    <row r="973" spans="2:21" hidden="1" outlineLevel="2">
      <c r="B973" s="1053">
        <v>183</v>
      </c>
      <c r="C973" s="2085" t="str">
        <f t="shared" si="90"/>
        <v>42, La Terrasse-sur-Dorlay, Réseau de La Terrasse-sur-Dorlay, France continentale, Base Carbone</v>
      </c>
      <c r="D973" s="1054">
        <f t="shared" si="91"/>
        <v>183</v>
      </c>
      <c r="E973" s="1054" t="str">
        <f>IF(COUNTIF(E$790:E972,F973)&gt;0,"",F973)</f>
        <v>42, La Terrasse-sur-Dorlay, Réseau de La Terrasse-sur-Dorlay, France continentale, Base Carbone</v>
      </c>
      <c r="F973" s="1054" t="str">
        <f t="shared" si="92"/>
        <v>42, La Terrasse-sur-Dorlay, Réseau de La Terrasse-sur-Dorlay, France continentale, Base Carbone</v>
      </c>
      <c r="G973" s="1058" t="str">
        <f t="shared" si="93"/>
        <v>42, La Terrasse-sur-Dorlay, Réseau de La Terrasse-sur-Dorlay, France continentale, Base Carbone; kgCO2e/kWh</v>
      </c>
      <c r="I973" s="2067" t="s">
        <v>3757</v>
      </c>
      <c r="J973" s="1138" t="s">
        <v>1790</v>
      </c>
      <c r="K973" s="1122" t="s">
        <v>1670</v>
      </c>
      <c r="L973" s="1122" t="s">
        <v>1674</v>
      </c>
      <c r="M973" s="1137">
        <v>0.3</v>
      </c>
      <c r="N973" s="1138"/>
      <c r="O973" s="1138">
        <v>0</v>
      </c>
      <c r="P973" s="1051"/>
      <c r="Q973" s="1051"/>
      <c r="R973" s="1051"/>
      <c r="S973" s="1051"/>
      <c r="T973" s="1051"/>
      <c r="U973" s="1105"/>
    </row>
    <row r="974" spans="2:21" hidden="1" outlineLevel="2">
      <c r="B974" s="1053">
        <v>184</v>
      </c>
      <c r="C974" s="2085" t="str">
        <f t="shared" si="90"/>
        <v>42, Le Bessat, Réseau de Le Bessat, France continentale, Base Carbone</v>
      </c>
      <c r="D974" s="1054">
        <f t="shared" si="91"/>
        <v>184</v>
      </c>
      <c r="E974" s="1054" t="str">
        <f>IF(COUNTIF(E$790:E973,F974)&gt;0,"",F974)</f>
        <v>42, Le Bessat, Réseau de Le Bessat, France continentale, Base Carbone</v>
      </c>
      <c r="F974" s="1054" t="str">
        <f t="shared" si="92"/>
        <v>42, Le Bessat, Réseau de Le Bessat, France continentale, Base Carbone</v>
      </c>
      <c r="G974" s="1058" t="str">
        <f t="shared" si="93"/>
        <v>42, Le Bessat, Réseau de Le Bessat, France continentale, Base Carbone; kgCO2e/kWh</v>
      </c>
      <c r="I974" s="2067" t="s">
        <v>3758</v>
      </c>
      <c r="J974" s="1138" t="s">
        <v>1790</v>
      </c>
      <c r="K974" s="1122" t="s">
        <v>1670</v>
      </c>
      <c r="L974" s="1122" t="s">
        <v>1674</v>
      </c>
      <c r="M974" s="1137">
        <v>0.3</v>
      </c>
      <c r="N974" s="1138"/>
      <c r="O974" s="1138">
        <v>0</v>
      </c>
      <c r="P974" s="1051"/>
      <c r="Q974" s="1051"/>
      <c r="R974" s="1051"/>
      <c r="S974" s="1051"/>
      <c r="T974" s="1051"/>
      <c r="U974" s="1105"/>
    </row>
    <row r="975" spans="2:21" hidden="1" outlineLevel="2">
      <c r="B975" s="1053">
        <v>185</v>
      </c>
      <c r="C975" s="2085" t="str">
        <f t="shared" si="90"/>
        <v>42, Marlhes, Réseau de Marlhes, France continentale, Base Carbone</v>
      </c>
      <c r="D975" s="1054">
        <f t="shared" si="91"/>
        <v>185</v>
      </c>
      <c r="E975" s="1054" t="str">
        <f>IF(COUNTIF(E$790:E974,F975)&gt;0,"",F975)</f>
        <v>42, Marlhes, Réseau de Marlhes, France continentale, Base Carbone</v>
      </c>
      <c r="F975" s="1054" t="str">
        <f t="shared" si="92"/>
        <v>42, Marlhes, Réseau de Marlhes, France continentale, Base Carbone</v>
      </c>
      <c r="G975" s="1058" t="str">
        <f t="shared" si="93"/>
        <v>42, Marlhes, Réseau de Marlhes, France continentale, Base Carbone; kgCO2e/kWh</v>
      </c>
      <c r="I975" s="2067" t="s">
        <v>3759</v>
      </c>
      <c r="J975" s="1138" t="s">
        <v>1790</v>
      </c>
      <c r="K975" s="1122" t="s">
        <v>1670</v>
      </c>
      <c r="L975" s="1122" t="s">
        <v>1674</v>
      </c>
      <c r="M975" s="1137">
        <v>0.3</v>
      </c>
      <c r="N975" s="1138"/>
      <c r="O975" s="1138">
        <v>0</v>
      </c>
      <c r="P975" s="1051"/>
      <c r="Q975" s="1051"/>
      <c r="R975" s="1051"/>
      <c r="S975" s="1051"/>
      <c r="T975" s="1051"/>
      <c r="U975" s="1105"/>
    </row>
    <row r="976" spans="2:21" hidden="1" outlineLevel="2">
      <c r="B976" s="1053">
        <v>186</v>
      </c>
      <c r="C976" s="2085" t="str">
        <f t="shared" si="90"/>
        <v>42, Montrond-les-Bains, Réseau de Montrond-les-Bains, France continentale, Base Carbone</v>
      </c>
      <c r="D976" s="1054">
        <f t="shared" si="91"/>
        <v>186</v>
      </c>
      <c r="E976" s="1054" t="str">
        <f>IF(COUNTIF(E$790:E975,F976)&gt;0,"",F976)</f>
        <v>42, Montrond-les-Bains, Réseau de Montrond-les-Bains, France continentale, Base Carbone</v>
      </c>
      <c r="F976" s="1054" t="str">
        <f t="shared" si="92"/>
        <v>42, Montrond-les-Bains, Réseau de Montrond-les-Bains, France continentale, Base Carbone</v>
      </c>
      <c r="G976" s="1058" t="str">
        <f t="shared" si="93"/>
        <v>42, Montrond-les-Bains, Réseau de Montrond-les-Bains, France continentale, Base Carbone; kgCO2e/kWh</v>
      </c>
      <c r="I976" s="2067" t="s">
        <v>969</v>
      </c>
      <c r="J976" s="1138" t="s">
        <v>1790</v>
      </c>
      <c r="K976" s="1122" t="s">
        <v>1670</v>
      </c>
      <c r="L976" s="1122" t="s">
        <v>1674</v>
      </c>
      <c r="M976" s="1137">
        <v>0.3</v>
      </c>
      <c r="N976" s="1138"/>
      <c r="O976" s="1138">
        <v>6.6000000000000003E-2</v>
      </c>
      <c r="P976" s="1051"/>
      <c r="Q976" s="1051"/>
      <c r="R976" s="1051"/>
      <c r="S976" s="1051"/>
      <c r="T976" s="1051"/>
      <c r="U976" s="1105"/>
    </row>
    <row r="977" spans="2:21" hidden="1" outlineLevel="2">
      <c r="B977" s="1053">
        <v>187</v>
      </c>
      <c r="C977" s="2085" t="str">
        <f t="shared" si="90"/>
        <v>42, Neulise, Réseau de Neulise, France continentale, Base Carbone</v>
      </c>
      <c r="D977" s="1054">
        <f t="shared" si="91"/>
        <v>187</v>
      </c>
      <c r="E977" s="1054" t="str">
        <f>IF(COUNTIF(E$790:E976,F977)&gt;0,"",F977)</f>
        <v>42, Neulise, Réseau de Neulise, France continentale, Base Carbone</v>
      </c>
      <c r="F977" s="1054" t="str">
        <f t="shared" si="92"/>
        <v>42, Neulise, Réseau de Neulise, France continentale, Base Carbone</v>
      </c>
      <c r="G977" s="1058" t="str">
        <f t="shared" si="93"/>
        <v>42, Neulise, Réseau de Neulise, France continentale, Base Carbone; kgCO2e/kWh</v>
      </c>
      <c r="I977" s="2067" t="s">
        <v>3760</v>
      </c>
      <c r="J977" s="1138" t="s">
        <v>1790</v>
      </c>
      <c r="K977" s="1122" t="s">
        <v>1670</v>
      </c>
      <c r="L977" s="1122" t="s">
        <v>1674</v>
      </c>
      <c r="M977" s="1137">
        <v>0.3</v>
      </c>
      <c r="N977" s="1138"/>
      <c r="O977" s="1138">
        <v>1.7000000000000001E-2</v>
      </c>
      <c r="P977" s="1051"/>
      <c r="Q977" s="1051"/>
      <c r="R977" s="1051"/>
      <c r="S977" s="1051"/>
      <c r="T977" s="1051"/>
      <c r="U977" s="1105"/>
    </row>
    <row r="978" spans="2:21" hidden="1" outlineLevel="2">
      <c r="B978" s="1053">
        <v>188</v>
      </c>
      <c r="C978" s="2085" t="str">
        <f t="shared" si="90"/>
        <v>42, Pelussin, Quartier Notre-Dame, France continentale, Base Carbone</v>
      </c>
      <c r="D978" s="1054">
        <f t="shared" si="91"/>
        <v>188</v>
      </c>
      <c r="E978" s="1054" t="str">
        <f>IF(COUNTIF(E$790:E977,F978)&gt;0,"",F978)</f>
        <v>42, Pelussin, Quartier Notre-Dame, France continentale, Base Carbone</v>
      </c>
      <c r="F978" s="1054" t="str">
        <f t="shared" si="92"/>
        <v>42, Pelussin, Quartier Notre-Dame, France continentale, Base Carbone</v>
      </c>
      <c r="G978" s="1058" t="str">
        <f t="shared" si="93"/>
        <v>42, Pelussin, Quartier Notre-Dame, France continentale, Base Carbone; kgCO2e/kWh</v>
      </c>
      <c r="I978" s="2067" t="s">
        <v>3761</v>
      </c>
      <c r="J978" s="1138" t="s">
        <v>1790</v>
      </c>
      <c r="K978" s="1122" t="s">
        <v>1670</v>
      </c>
      <c r="L978" s="1122" t="s">
        <v>1674</v>
      </c>
      <c r="M978" s="1137">
        <v>0.3</v>
      </c>
      <c r="N978" s="1138"/>
      <c r="O978" s="1138">
        <v>7.0999999999999994E-2</v>
      </c>
      <c r="P978" s="1051"/>
      <c r="Q978" s="1051"/>
      <c r="R978" s="1051"/>
      <c r="S978" s="1051"/>
      <c r="T978" s="1051"/>
      <c r="U978" s="1105"/>
    </row>
    <row r="979" spans="2:21" hidden="1" outlineLevel="2">
      <c r="B979" s="1053">
        <v>189</v>
      </c>
      <c r="C979" s="2085" t="str">
        <f t="shared" si="90"/>
        <v>42, Pelussin, Quartier ” des Croix St Jean “, France continentale, Base Carbone</v>
      </c>
      <c r="D979" s="1054">
        <f t="shared" si="91"/>
        <v>189</v>
      </c>
      <c r="E979" s="1054" t="str">
        <f>IF(COUNTIF(E$790:E978,F979)&gt;0,"",F979)</f>
        <v>42, Pelussin, Quartier ” des Croix St Jean “, France continentale, Base Carbone</v>
      </c>
      <c r="F979" s="1054" t="str">
        <f t="shared" si="92"/>
        <v>42, Pelussin, Quartier ” des Croix St Jean “, France continentale, Base Carbone</v>
      </c>
      <c r="G979" s="1058" t="str">
        <f t="shared" si="93"/>
        <v>42, Pelussin, Quartier ” des Croix St Jean “, France continentale, Base Carbone; kgCO2e/kWh</v>
      </c>
      <c r="I979" s="2067" t="s">
        <v>4310</v>
      </c>
      <c r="J979" s="1138" t="s">
        <v>1790</v>
      </c>
      <c r="K979" s="1122" t="s">
        <v>1670</v>
      </c>
      <c r="L979" s="1122" t="s">
        <v>1674</v>
      </c>
      <c r="M979" s="1137">
        <v>0.3</v>
      </c>
      <c r="N979" s="1138"/>
      <c r="O979" s="1138">
        <v>4.5999999999999999E-2</v>
      </c>
      <c r="P979" s="1051"/>
      <c r="Q979" s="1051"/>
      <c r="R979" s="1051"/>
      <c r="S979" s="1051"/>
      <c r="T979" s="1051"/>
      <c r="U979" s="1105"/>
    </row>
    <row r="980" spans="2:21" hidden="1" outlineLevel="2">
      <c r="B980" s="1053">
        <v>190</v>
      </c>
      <c r="C980" s="2085" t="str">
        <f t="shared" si="90"/>
        <v>42, Pelussin, Siège CDC du Pilat Rhodanien et siège maison des s, France continentale, Base Carbone</v>
      </c>
      <c r="D980" s="1054">
        <f t="shared" si="91"/>
        <v>190</v>
      </c>
      <c r="E980" s="1054" t="str">
        <f>IF(COUNTIF(E$790:E979,F980)&gt;0,"",F980)</f>
        <v>42, Pelussin, Siège CDC du Pilat Rhodanien et siège maison des s, France continentale, Base Carbone</v>
      </c>
      <c r="F980" s="1054" t="str">
        <f t="shared" si="92"/>
        <v>42, Pelussin, Siège CDC du Pilat Rhodanien et siège maison des s, France continentale, Base Carbone</v>
      </c>
      <c r="G980" s="1058" t="str">
        <f t="shared" si="93"/>
        <v>42, Pelussin, Siège CDC du Pilat Rhodanien et siège maison des s, France continentale, Base Carbone; kgCO2e/kWh</v>
      </c>
      <c r="I980" s="2067" t="s">
        <v>4311</v>
      </c>
      <c r="J980" s="1138" t="s">
        <v>1790</v>
      </c>
      <c r="K980" s="1122" t="s">
        <v>1670</v>
      </c>
      <c r="L980" s="1122" t="s">
        <v>1674</v>
      </c>
      <c r="M980" s="1137">
        <v>0.3</v>
      </c>
      <c r="N980" s="1138"/>
      <c r="O980" s="1138">
        <v>2.5000000000000001E-2</v>
      </c>
      <c r="P980" s="1051"/>
      <c r="Q980" s="1051"/>
      <c r="R980" s="1051"/>
      <c r="S980" s="1051"/>
      <c r="T980" s="1051"/>
      <c r="U980" s="1105"/>
    </row>
    <row r="981" spans="2:21" hidden="1" outlineLevel="2">
      <c r="B981" s="1053">
        <v>191</v>
      </c>
      <c r="C981" s="2085" t="str">
        <f t="shared" si="90"/>
        <v>42, Planfoy, ZAC des Lucioles, France continentale, Base Carbone</v>
      </c>
      <c r="D981" s="1054">
        <f t="shared" si="91"/>
        <v>191</v>
      </c>
      <c r="E981" s="1054" t="str">
        <f>IF(COUNTIF(E$790:E980,F981)&gt;0,"",F981)</f>
        <v>42, Planfoy, ZAC des Lucioles, France continentale, Base Carbone</v>
      </c>
      <c r="F981" s="1054" t="str">
        <f t="shared" si="92"/>
        <v>42, Planfoy, ZAC des Lucioles, France continentale, Base Carbone</v>
      </c>
      <c r="G981" s="1058" t="str">
        <f t="shared" si="93"/>
        <v>42, Planfoy, ZAC des Lucioles, France continentale, Base Carbone; kgCO2e/kWh</v>
      </c>
      <c r="I981" s="2067" t="s">
        <v>3762</v>
      </c>
      <c r="J981" s="1138" t="s">
        <v>1790</v>
      </c>
      <c r="K981" s="1122" t="s">
        <v>1670</v>
      </c>
      <c r="L981" s="1122" t="s">
        <v>1674</v>
      </c>
      <c r="M981" s="1137">
        <v>0.3</v>
      </c>
      <c r="N981" s="1138"/>
      <c r="O981" s="1138">
        <v>1.4E-2</v>
      </c>
      <c r="P981" s="1051"/>
      <c r="Q981" s="1051"/>
      <c r="R981" s="1051"/>
      <c r="S981" s="1051"/>
      <c r="T981" s="1051"/>
      <c r="U981" s="1105"/>
    </row>
    <row r="982" spans="2:21" hidden="1" outlineLevel="2">
      <c r="B982" s="1053">
        <v>192</v>
      </c>
      <c r="C982" s="2085" t="str">
        <f t="shared" si="90"/>
        <v>42, Roanne, Quartier Arsenal, France continentale, Base Carbone</v>
      </c>
      <c r="D982" s="1054">
        <f t="shared" si="91"/>
        <v>192</v>
      </c>
      <c r="E982" s="1054" t="str">
        <f>IF(COUNTIF(E$790:E981,F982)&gt;0,"",F982)</f>
        <v>42, Roanne, Quartier Arsenal, France continentale, Base Carbone</v>
      </c>
      <c r="F982" s="1054" t="str">
        <f t="shared" si="92"/>
        <v>42, Roanne, Quartier Arsenal, France continentale, Base Carbone</v>
      </c>
      <c r="G982" s="1058" t="str">
        <f t="shared" si="93"/>
        <v>42, Roanne, Quartier Arsenal, France continentale, Base Carbone; kgCO2e/kWh</v>
      </c>
      <c r="I982" s="2067" t="s">
        <v>3763</v>
      </c>
      <c r="J982" s="1138" t="s">
        <v>1790</v>
      </c>
      <c r="K982" s="1122" t="s">
        <v>1670</v>
      </c>
      <c r="L982" s="1122" t="s">
        <v>1674</v>
      </c>
      <c r="M982" s="1137">
        <v>0.3</v>
      </c>
      <c r="N982" s="1138"/>
      <c r="O982" s="1138">
        <v>7.1999999999999995E-2</v>
      </c>
      <c r="P982" s="1051"/>
      <c r="Q982" s="1051"/>
      <c r="R982" s="1051"/>
      <c r="S982" s="1051"/>
      <c r="T982" s="1051"/>
      <c r="U982" s="1105"/>
    </row>
    <row r="983" spans="2:21" hidden="1" outlineLevel="2">
      <c r="B983" s="1053">
        <v>193</v>
      </c>
      <c r="C983" s="2085" t="str">
        <f t="shared" ref="C983:C1046" si="94">IF(ISNA(VLOOKUP(B983,$D$791:$E$1451,2,FALSE)),"-",VLOOKUP(B983,$D$791:$E$1451,2,FALSE))</f>
        <v>42, Roanne, Quartier de Mâtel, France continentale, Base Carbone</v>
      </c>
      <c r="D983" s="1054">
        <f t="shared" si="91"/>
        <v>193</v>
      </c>
      <c r="E983" s="1054" t="str">
        <f>IF(COUNTIF(E$790:E982,F983)&gt;0,"",F983)</f>
        <v>42, Roanne, Quartier de Mâtel, France continentale, Base Carbone</v>
      </c>
      <c r="F983" s="1054" t="str">
        <f t="shared" si="92"/>
        <v>42, Roanne, Quartier de Mâtel, France continentale, Base Carbone</v>
      </c>
      <c r="G983" s="1058" t="str">
        <f t="shared" si="93"/>
        <v>42, Roanne, Quartier de Mâtel, France continentale, Base Carbone; kgCO2e/kWh</v>
      </c>
      <c r="I983" s="2067" t="s">
        <v>3764</v>
      </c>
      <c r="J983" s="1138" t="s">
        <v>1790</v>
      </c>
      <c r="K983" s="1122" t="s">
        <v>1670</v>
      </c>
      <c r="L983" s="1122" t="s">
        <v>1674</v>
      </c>
      <c r="M983" s="1137">
        <v>0.3</v>
      </c>
      <c r="N983" s="1138"/>
      <c r="O983" s="1138">
        <v>8.7999999999999995E-2</v>
      </c>
      <c r="P983" s="1051"/>
      <c r="Q983" s="1051"/>
      <c r="R983" s="1051"/>
      <c r="S983" s="1051"/>
      <c r="T983" s="1051"/>
      <c r="U983" s="1105"/>
    </row>
    <row r="984" spans="2:21" hidden="1" outlineLevel="2">
      <c r="B984" s="1053">
        <v>194</v>
      </c>
      <c r="C984" s="2085" t="str">
        <f t="shared" si="94"/>
        <v>42, Roanne, Quartier RN 7, France continentale, Base Carbone</v>
      </c>
      <c r="D984" s="1054">
        <f t="shared" ref="D984:D1047" si="95">D983+IF(LEN(E984)=0,0,1)</f>
        <v>194</v>
      </c>
      <c r="E984" s="1054" t="str">
        <f>IF(COUNTIF(E$790:E983,F984)&gt;0,"",F984)</f>
        <v>42, Roanne, Quartier RN 7, France continentale, Base Carbone</v>
      </c>
      <c r="F984" s="1054" t="str">
        <f t="shared" ref="F984:F1047" si="96">IF(I984&lt;&gt;"",I984&amp;IF(L984&lt;&gt;"",", "&amp;L984,"")&amp;IF(K984&lt;&gt;"",", "&amp;K984,""),"")</f>
        <v>42, Roanne, Quartier RN 7, France continentale, Base Carbone</v>
      </c>
      <c r="G984" s="1058" t="str">
        <f t="shared" ref="G984:G1047" si="97">IF(F984&lt;&gt;"",F984&amp;IF(J984&lt;&gt;"","; "&amp;J984,"")&amp;IF(N984&lt;&gt;"",", "&amp;N984,""),"")</f>
        <v>42, Roanne, Quartier RN 7, France continentale, Base Carbone; kgCO2e/kWh</v>
      </c>
      <c r="I984" s="2067" t="s">
        <v>3765</v>
      </c>
      <c r="J984" s="1138" t="s">
        <v>1790</v>
      </c>
      <c r="K984" s="1122" t="s">
        <v>1670</v>
      </c>
      <c r="L984" s="1122" t="s">
        <v>1674</v>
      </c>
      <c r="M984" s="1137">
        <v>0.3</v>
      </c>
      <c r="N984" s="1138"/>
      <c r="O984" s="1138">
        <v>0.23300000000000001</v>
      </c>
      <c r="P984" s="1051"/>
      <c r="Q984" s="1051"/>
      <c r="R984" s="1051"/>
      <c r="S984" s="1051"/>
      <c r="T984" s="1051"/>
      <c r="U984" s="1105"/>
    </row>
    <row r="985" spans="2:21" hidden="1" outlineLevel="2">
      <c r="B985" s="1053">
        <v>195</v>
      </c>
      <c r="C985" s="2085" t="str">
        <f t="shared" si="94"/>
        <v>42, Roche, Roche-en-Forez, France continentale, Base Carbone</v>
      </c>
      <c r="D985" s="1054">
        <f t="shared" si="95"/>
        <v>195</v>
      </c>
      <c r="E985" s="1054" t="str">
        <f>IF(COUNTIF(E$790:E984,F985)&gt;0,"",F985)</f>
        <v>42, Roche, Roche-en-Forez, France continentale, Base Carbone</v>
      </c>
      <c r="F985" s="1054" t="str">
        <f t="shared" si="96"/>
        <v>42, Roche, Roche-en-Forez, France continentale, Base Carbone</v>
      </c>
      <c r="G985" s="1058" t="str">
        <f t="shared" si="97"/>
        <v>42, Roche, Roche-en-Forez, France continentale, Base Carbone; kgCO2e/kWh</v>
      </c>
      <c r="I985" s="2067" t="s">
        <v>4312</v>
      </c>
      <c r="J985" s="1138" t="s">
        <v>1790</v>
      </c>
      <c r="K985" s="1122" t="s">
        <v>1670</v>
      </c>
      <c r="L985" s="1122" t="s">
        <v>1674</v>
      </c>
      <c r="M985" s="1137">
        <v>0.3</v>
      </c>
      <c r="N985" s="1138"/>
      <c r="O985" s="1138">
        <v>0.01</v>
      </c>
      <c r="P985" s="1051"/>
      <c r="Q985" s="1051"/>
      <c r="R985" s="1051"/>
      <c r="S985" s="1051"/>
      <c r="T985" s="1051"/>
      <c r="U985" s="1105"/>
    </row>
    <row r="986" spans="2:21" hidden="1" outlineLevel="2">
      <c r="B986" s="1053">
        <v>196</v>
      </c>
      <c r="C986" s="2085" t="str">
        <f t="shared" si="94"/>
        <v>42, Roisey, Réseau de Roisey, France continentale, Base Carbone</v>
      </c>
      <c r="D986" s="1054">
        <f t="shared" si="95"/>
        <v>196</v>
      </c>
      <c r="E986" s="1054" t="str">
        <f>IF(COUNTIF(E$790:E985,F986)&gt;0,"",F986)</f>
        <v>42, Roisey, Réseau de Roisey, France continentale, Base Carbone</v>
      </c>
      <c r="F986" s="1054" t="str">
        <f t="shared" si="96"/>
        <v>42, Roisey, Réseau de Roisey, France continentale, Base Carbone</v>
      </c>
      <c r="G986" s="1058" t="str">
        <f t="shared" si="97"/>
        <v>42, Roisey, Réseau de Roisey, France continentale, Base Carbone; kgCO2e/kWh</v>
      </c>
      <c r="I986" s="2067" t="s">
        <v>3766</v>
      </c>
      <c r="J986" s="1138" t="s">
        <v>1790</v>
      </c>
      <c r="K986" s="1122" t="s">
        <v>1670</v>
      </c>
      <c r="L986" s="1122" t="s">
        <v>1674</v>
      </c>
      <c r="M986" s="1137">
        <v>0.3</v>
      </c>
      <c r="N986" s="1138"/>
      <c r="O986" s="1138">
        <v>0</v>
      </c>
      <c r="P986" s="1051"/>
      <c r="Q986" s="1051"/>
      <c r="R986" s="1051"/>
      <c r="S986" s="1051"/>
      <c r="T986" s="1051"/>
      <c r="U986" s="1105"/>
    </row>
    <row r="987" spans="2:21" hidden="1" outlineLevel="2">
      <c r="B987" s="1053">
        <v>197</v>
      </c>
      <c r="C987" s="2085" t="str">
        <f t="shared" si="94"/>
        <v>42, Saint Etienne, Réseau de Chaleur VIACONFORT, France continentale, Base Carbone</v>
      </c>
      <c r="D987" s="1054">
        <f t="shared" si="95"/>
        <v>197</v>
      </c>
      <c r="E987" s="1054" t="str">
        <f>IF(COUNTIF(E$790:E986,F987)&gt;0,"",F987)</f>
        <v>42, Saint Etienne, Réseau de Chaleur VIACONFORT, France continentale, Base Carbone</v>
      </c>
      <c r="F987" s="1054" t="str">
        <f t="shared" si="96"/>
        <v>42, Saint Etienne, Réseau de Chaleur VIACONFORT, France continentale, Base Carbone</v>
      </c>
      <c r="G987" s="1058" t="str">
        <f t="shared" si="97"/>
        <v>42, Saint Etienne, Réseau de Chaleur VIACONFORT, France continentale, Base Carbone; kgCO2e/kWh</v>
      </c>
      <c r="I987" s="2067" t="s">
        <v>3767</v>
      </c>
      <c r="J987" s="1138" t="s">
        <v>1790</v>
      </c>
      <c r="K987" s="1122" t="s">
        <v>1670</v>
      </c>
      <c r="L987" s="1122" t="s">
        <v>1674</v>
      </c>
      <c r="M987" s="1137">
        <v>0.3</v>
      </c>
      <c r="N987" s="1138"/>
      <c r="O987" s="1138">
        <v>8.1000000000000003E-2</v>
      </c>
      <c r="P987" s="1051"/>
      <c r="Q987" s="1051"/>
      <c r="R987" s="1051"/>
      <c r="S987" s="1051"/>
      <c r="T987" s="1051"/>
      <c r="U987" s="1105"/>
    </row>
    <row r="988" spans="2:21" hidden="1" outlineLevel="2">
      <c r="B988" s="1053">
        <v>198</v>
      </c>
      <c r="C988" s="2085" t="str">
        <f t="shared" si="94"/>
        <v>42, Saint-Bonnet-le-Château, Siège CDC St Bonnet le Château, France continentale, Base Carbone</v>
      </c>
      <c r="D988" s="1054">
        <f t="shared" si="95"/>
        <v>198</v>
      </c>
      <c r="E988" s="1054" t="str">
        <f>IF(COUNTIF(E$790:E987,F988)&gt;0,"",F988)</f>
        <v>42, Saint-Bonnet-le-Château, Siège CDC St Bonnet le Château, France continentale, Base Carbone</v>
      </c>
      <c r="F988" s="1054" t="str">
        <f t="shared" si="96"/>
        <v>42, Saint-Bonnet-le-Château, Siège CDC St Bonnet le Château, France continentale, Base Carbone</v>
      </c>
      <c r="G988" s="1058" t="str">
        <f t="shared" si="97"/>
        <v>42, Saint-Bonnet-le-Château, Siège CDC St Bonnet le Château, France continentale, Base Carbone; kgCO2e/kWh</v>
      </c>
      <c r="I988" s="2067" t="s">
        <v>4313</v>
      </c>
      <c r="J988" s="1138" t="s">
        <v>1790</v>
      </c>
      <c r="K988" s="1122" t="s">
        <v>1670</v>
      </c>
      <c r="L988" s="1122" t="s">
        <v>1674</v>
      </c>
      <c r="M988" s="1137">
        <v>0.3</v>
      </c>
      <c r="N988" s="1138"/>
      <c r="O988" s="1138">
        <v>0</v>
      </c>
      <c r="P988" s="1051"/>
      <c r="Q988" s="1051"/>
      <c r="R988" s="1051"/>
      <c r="S988" s="1051"/>
      <c r="T988" s="1051"/>
      <c r="U988" s="1105"/>
    </row>
    <row r="989" spans="2:21" hidden="1" outlineLevel="2">
      <c r="B989" s="1053">
        <v>199</v>
      </c>
      <c r="C989" s="2085" t="str">
        <f t="shared" si="94"/>
        <v>42, Saint-Bonnet-le-Courreau, Réseau de Saint-Bonnet-le-Courreau, France continentale, Base Carbone</v>
      </c>
      <c r="D989" s="1054">
        <f t="shared" si="95"/>
        <v>199</v>
      </c>
      <c r="E989" s="1054" t="str">
        <f>IF(COUNTIF(E$790:E988,F989)&gt;0,"",F989)</f>
        <v>42, Saint-Bonnet-le-Courreau, Réseau de Saint-Bonnet-le-Courreau, France continentale, Base Carbone</v>
      </c>
      <c r="F989" s="1054" t="str">
        <f t="shared" si="96"/>
        <v>42, Saint-Bonnet-le-Courreau, Réseau de Saint-Bonnet-le-Courreau, France continentale, Base Carbone</v>
      </c>
      <c r="G989" s="1058" t="str">
        <f t="shared" si="97"/>
        <v>42, Saint-Bonnet-le-Courreau, Réseau de Saint-Bonnet-le-Courreau, France continentale, Base Carbone; kgCO2e/kWh</v>
      </c>
      <c r="I989" s="2067" t="s">
        <v>3768</v>
      </c>
      <c r="J989" s="1138" t="s">
        <v>1790</v>
      </c>
      <c r="K989" s="1122" t="s">
        <v>1670</v>
      </c>
      <c r="L989" s="1122" t="s">
        <v>1674</v>
      </c>
      <c r="M989" s="1137">
        <v>0.3</v>
      </c>
      <c r="N989" s="1138"/>
      <c r="O989" s="1138">
        <v>0</v>
      </c>
      <c r="P989" s="1051"/>
      <c r="Q989" s="1051"/>
      <c r="R989" s="1051"/>
      <c r="S989" s="1051"/>
      <c r="T989" s="1051"/>
      <c r="U989" s="1105"/>
    </row>
    <row r="990" spans="2:21" hidden="1" outlineLevel="2">
      <c r="B990" s="1053">
        <v>200</v>
      </c>
      <c r="C990" s="2085" t="str">
        <f t="shared" si="94"/>
        <v>42, Saint-Chamond, Scevia Quartier de Fonsala, France continentale, Base Carbone</v>
      </c>
      <c r="D990" s="1054">
        <f t="shared" si="95"/>
        <v>200</v>
      </c>
      <c r="E990" s="1054" t="str">
        <f>IF(COUNTIF(E$790:E989,F990)&gt;0,"",F990)</f>
        <v>42, Saint-Chamond, Scevia Quartier de Fonsala, France continentale, Base Carbone</v>
      </c>
      <c r="F990" s="1054" t="str">
        <f t="shared" si="96"/>
        <v>42, Saint-Chamond, Scevia Quartier de Fonsala, France continentale, Base Carbone</v>
      </c>
      <c r="G990" s="1058" t="str">
        <f t="shared" si="97"/>
        <v>42, Saint-Chamond, Scevia Quartier de Fonsala, France continentale, Base Carbone; kgCO2e/kWh</v>
      </c>
      <c r="I990" s="2067" t="s">
        <v>3769</v>
      </c>
      <c r="J990" s="1138" t="s">
        <v>1790</v>
      </c>
      <c r="K990" s="1122" t="s">
        <v>1670</v>
      </c>
      <c r="L990" s="1122" t="s">
        <v>1674</v>
      </c>
      <c r="M990" s="1137">
        <v>0.3</v>
      </c>
      <c r="N990" s="1138"/>
      <c r="O990" s="1138">
        <v>4.9000000000000002E-2</v>
      </c>
      <c r="P990" s="1051"/>
      <c r="Q990" s="1051"/>
      <c r="R990" s="1051"/>
      <c r="S990" s="1051"/>
      <c r="T990" s="1051"/>
      <c r="U990" s="1105"/>
    </row>
    <row r="991" spans="2:21" hidden="1" outlineLevel="2">
      <c r="B991" s="1053">
        <v>201</v>
      </c>
      <c r="C991" s="2085" t="str">
        <f t="shared" si="94"/>
        <v>42, Saint-Christo-en-Jarez, Réseau de Saint-Christo-en-Jarez, France continentale, Base Carbone</v>
      </c>
      <c r="D991" s="1054">
        <f t="shared" si="95"/>
        <v>201</v>
      </c>
      <c r="E991" s="1054" t="str">
        <f>IF(COUNTIF(E$790:E990,F991)&gt;0,"",F991)</f>
        <v>42, Saint-Christo-en-Jarez, Réseau de Saint-Christo-en-Jarez, France continentale, Base Carbone</v>
      </c>
      <c r="F991" s="1054" t="str">
        <f t="shared" si="96"/>
        <v>42, Saint-Christo-en-Jarez, Réseau de Saint-Christo-en-Jarez, France continentale, Base Carbone</v>
      </c>
      <c r="G991" s="1058" t="str">
        <f t="shared" si="97"/>
        <v>42, Saint-Christo-en-Jarez, Réseau de Saint-Christo-en-Jarez, France continentale, Base Carbone; kgCO2e/kWh</v>
      </c>
      <c r="I991" s="2067" t="s">
        <v>3770</v>
      </c>
      <c r="J991" s="1138" t="s">
        <v>1790</v>
      </c>
      <c r="K991" s="1122" t="s">
        <v>1670</v>
      </c>
      <c r="L991" s="1122" t="s">
        <v>1674</v>
      </c>
      <c r="M991" s="1137">
        <v>0.3</v>
      </c>
      <c r="N991" s="1138"/>
      <c r="O991" s="1138">
        <v>0.152</v>
      </c>
      <c r="P991" s="1051"/>
      <c r="Q991" s="1051"/>
      <c r="R991" s="1051"/>
      <c r="S991" s="1051"/>
      <c r="T991" s="1051"/>
      <c r="U991" s="1105"/>
    </row>
    <row r="992" spans="2:21" hidden="1" outlineLevel="2">
      <c r="B992" s="1053">
        <v>202</v>
      </c>
      <c r="C992" s="2085" t="str">
        <f t="shared" si="94"/>
        <v>42, Saint-Cyr-de-Favières, Réseau de Saint-Cyr-de-Favières, France continentale, Base Carbone</v>
      </c>
      <c r="D992" s="1054">
        <f t="shared" si="95"/>
        <v>202</v>
      </c>
      <c r="E992" s="1054" t="str">
        <f>IF(COUNTIF(E$790:E991,F992)&gt;0,"",F992)</f>
        <v>42, Saint-Cyr-de-Favières, Réseau de Saint-Cyr-de-Favières, France continentale, Base Carbone</v>
      </c>
      <c r="F992" s="1054" t="str">
        <f t="shared" si="96"/>
        <v>42, Saint-Cyr-de-Favières, Réseau de Saint-Cyr-de-Favières, France continentale, Base Carbone</v>
      </c>
      <c r="G992" s="1058" t="str">
        <f t="shared" si="97"/>
        <v>42, Saint-Cyr-de-Favières, Réseau de Saint-Cyr-de-Favières, France continentale, Base Carbone; kgCO2e/kWh</v>
      </c>
      <c r="I992" s="2067" t="s">
        <v>3771</v>
      </c>
      <c r="J992" s="1138" t="s">
        <v>1790</v>
      </c>
      <c r="K992" s="1122" t="s">
        <v>1670</v>
      </c>
      <c r="L992" s="1122" t="s">
        <v>1674</v>
      </c>
      <c r="M992" s="1137">
        <v>0.3</v>
      </c>
      <c r="N992" s="1138"/>
      <c r="O992" s="1138">
        <v>0</v>
      </c>
      <c r="P992" s="1051"/>
      <c r="Q992" s="1051"/>
      <c r="R992" s="1051"/>
      <c r="S992" s="1051"/>
      <c r="T992" s="1051"/>
      <c r="U992" s="1105"/>
    </row>
    <row r="993" spans="2:21" hidden="1" outlineLevel="2">
      <c r="B993" s="1053">
        <v>203</v>
      </c>
      <c r="C993" s="2085" t="str">
        <f t="shared" si="94"/>
        <v>42, Saint-Didier-sur-Rochefort, Réseau de Saint-Didier-sur-Rochefort, France continentale, Base Carbone</v>
      </c>
      <c r="D993" s="1054">
        <f t="shared" si="95"/>
        <v>203</v>
      </c>
      <c r="E993" s="1054" t="str">
        <f>IF(COUNTIF(E$790:E992,F993)&gt;0,"",F993)</f>
        <v>42, Saint-Didier-sur-Rochefort, Réseau de Saint-Didier-sur-Rochefort, France continentale, Base Carbone</v>
      </c>
      <c r="F993" s="1054" t="str">
        <f t="shared" si="96"/>
        <v>42, Saint-Didier-sur-Rochefort, Réseau de Saint-Didier-sur-Rochefort, France continentale, Base Carbone</v>
      </c>
      <c r="G993" s="1058" t="str">
        <f t="shared" si="97"/>
        <v>42, Saint-Didier-sur-Rochefort, Réseau de Saint-Didier-sur-Rochefort, France continentale, Base Carbone; kgCO2e/kWh</v>
      </c>
      <c r="I993" s="2067" t="s">
        <v>3772</v>
      </c>
      <c r="J993" s="1138" t="s">
        <v>1790</v>
      </c>
      <c r="K993" s="1122" t="s">
        <v>1670</v>
      </c>
      <c r="L993" s="1122" t="s">
        <v>1674</v>
      </c>
      <c r="M993" s="1137">
        <v>0.3</v>
      </c>
      <c r="N993" s="1138"/>
      <c r="O993" s="1138">
        <v>5.0000000000000001E-3</v>
      </c>
      <c r="P993" s="1051"/>
      <c r="Q993" s="1051"/>
      <c r="R993" s="1051"/>
      <c r="S993" s="1051"/>
      <c r="T993" s="1051"/>
      <c r="U993" s="1105"/>
    </row>
    <row r="994" spans="2:21" hidden="1" outlineLevel="2">
      <c r="B994" s="1053">
        <v>204</v>
      </c>
      <c r="C994" s="2085" t="str">
        <f t="shared" si="94"/>
        <v>42, Saint-Étienne, HLM Beaulieu Montchovet IV, France continentale, Base Carbone</v>
      </c>
      <c r="D994" s="1054">
        <f t="shared" si="95"/>
        <v>204</v>
      </c>
      <c r="E994" s="1054" t="str">
        <f>IF(COUNTIF(E$790:E993,F994)&gt;0,"",F994)</f>
        <v>42, Saint-Étienne, HLM Beaulieu Montchovet IV, France continentale, Base Carbone</v>
      </c>
      <c r="F994" s="1054" t="str">
        <f t="shared" si="96"/>
        <v>42, Saint-Étienne, HLM Beaulieu Montchovet IV, France continentale, Base Carbone</v>
      </c>
      <c r="G994" s="1058" t="str">
        <f t="shared" si="97"/>
        <v>42, Saint-Étienne, HLM Beaulieu Montchovet IV, France continentale, Base Carbone; kgCO2e/kWh</v>
      </c>
      <c r="I994" s="2067" t="s">
        <v>4314</v>
      </c>
      <c r="J994" s="1138" t="s">
        <v>1790</v>
      </c>
      <c r="K994" s="1122" t="s">
        <v>1670</v>
      </c>
      <c r="L994" s="1122" t="s">
        <v>1674</v>
      </c>
      <c r="M994" s="1137">
        <v>0.3</v>
      </c>
      <c r="N994" s="1138"/>
      <c r="O994" s="1138">
        <v>0.27500000000000002</v>
      </c>
      <c r="P994" s="1051"/>
      <c r="Q994" s="1051"/>
      <c r="R994" s="1051"/>
      <c r="S994" s="1051"/>
      <c r="T994" s="1051"/>
      <c r="U994" s="1105"/>
    </row>
    <row r="995" spans="2:21" hidden="1" outlineLevel="2">
      <c r="B995" s="1053">
        <v>205</v>
      </c>
      <c r="C995" s="2085" t="str">
        <f t="shared" si="94"/>
        <v>42, Saint-Étienne, Quartier de La Métare, France continentale, Base Carbone</v>
      </c>
      <c r="D995" s="1054">
        <f t="shared" si="95"/>
        <v>205</v>
      </c>
      <c r="E995" s="1054" t="str">
        <f>IF(COUNTIF(E$790:E994,F995)&gt;0,"",F995)</f>
        <v>42, Saint-Étienne, Quartier de La Métare, France continentale, Base Carbone</v>
      </c>
      <c r="F995" s="1054" t="str">
        <f t="shared" si="96"/>
        <v>42, Saint-Étienne, Quartier de La Métare, France continentale, Base Carbone</v>
      </c>
      <c r="G995" s="1058" t="str">
        <f t="shared" si="97"/>
        <v>42, Saint-Étienne, Quartier de La Métare, France continentale, Base Carbone; kgCO2e/kWh</v>
      </c>
      <c r="I995" s="2067" t="s">
        <v>4315</v>
      </c>
      <c r="J995" s="1138" t="s">
        <v>1790</v>
      </c>
      <c r="K995" s="1122" t="s">
        <v>1670</v>
      </c>
      <c r="L995" s="1122" t="s">
        <v>1674</v>
      </c>
      <c r="M995" s="1137">
        <v>0.3</v>
      </c>
      <c r="N995" s="1138"/>
      <c r="O995" s="1138">
        <v>0.19600000000000001</v>
      </c>
      <c r="P995" s="1051"/>
      <c r="Q995" s="1051"/>
      <c r="R995" s="1051"/>
      <c r="S995" s="1051"/>
      <c r="T995" s="1051"/>
      <c r="U995" s="1105"/>
    </row>
    <row r="996" spans="2:21" hidden="1" outlineLevel="2">
      <c r="B996" s="1053">
        <v>206</v>
      </c>
      <c r="C996" s="2085" t="str">
        <f t="shared" si="94"/>
        <v>42, Saint-Étienne, Quartier Montreynaud, France continentale, Base Carbone</v>
      </c>
      <c r="D996" s="1054">
        <f t="shared" si="95"/>
        <v>206</v>
      </c>
      <c r="E996" s="1054" t="str">
        <f>IF(COUNTIF(E$790:E995,F996)&gt;0,"",F996)</f>
        <v>42, Saint-Étienne, Quartier Montreynaud, France continentale, Base Carbone</v>
      </c>
      <c r="F996" s="1054" t="str">
        <f t="shared" si="96"/>
        <v>42, Saint-Étienne, Quartier Montreynaud, France continentale, Base Carbone</v>
      </c>
      <c r="G996" s="1058" t="str">
        <f t="shared" si="97"/>
        <v>42, Saint-Étienne, Quartier Montreynaud, France continentale, Base Carbone; kgCO2e/kWh</v>
      </c>
      <c r="I996" s="2067" t="s">
        <v>4316</v>
      </c>
      <c r="J996" s="1138" t="s">
        <v>1790</v>
      </c>
      <c r="K996" s="1122" t="s">
        <v>1670</v>
      </c>
      <c r="L996" s="1122" t="s">
        <v>1674</v>
      </c>
      <c r="M996" s="1137">
        <v>0.3</v>
      </c>
      <c r="N996" s="1138"/>
      <c r="O996" s="1138">
        <v>5.5E-2</v>
      </c>
      <c r="P996" s="1051"/>
      <c r="Q996" s="1051"/>
      <c r="R996" s="1051"/>
      <c r="S996" s="1051"/>
      <c r="T996" s="1051"/>
      <c r="U996" s="1105"/>
    </row>
    <row r="997" spans="2:21" hidden="1" outlineLevel="2">
      <c r="B997" s="1053">
        <v>207</v>
      </c>
      <c r="C997" s="2085" t="str">
        <f t="shared" si="94"/>
        <v>42, Saint-Étienne, ZUP de la Cotonne, France continentale, Base Carbone</v>
      </c>
      <c r="D997" s="1054">
        <f t="shared" si="95"/>
        <v>207</v>
      </c>
      <c r="E997" s="1054" t="str">
        <f>IF(COUNTIF(E$790:E996,F997)&gt;0,"",F997)</f>
        <v>42, Saint-Étienne, ZUP de la Cotonne, France continentale, Base Carbone</v>
      </c>
      <c r="F997" s="1054" t="str">
        <f t="shared" si="96"/>
        <v>42, Saint-Étienne, ZUP de la Cotonne, France continentale, Base Carbone</v>
      </c>
      <c r="G997" s="1058" t="str">
        <f t="shared" si="97"/>
        <v>42, Saint-Étienne, ZUP de la Cotonne, France continentale, Base Carbone; kgCO2e/kWh</v>
      </c>
      <c r="I997" s="2067" t="s">
        <v>3773</v>
      </c>
      <c r="J997" s="1138" t="s">
        <v>1790</v>
      </c>
      <c r="K997" s="1122" t="s">
        <v>1670</v>
      </c>
      <c r="L997" s="1122" t="s">
        <v>1674</v>
      </c>
      <c r="M997" s="1137">
        <v>0.3</v>
      </c>
      <c r="N997" s="1138"/>
      <c r="O997" s="1138">
        <v>0.22700000000000001</v>
      </c>
      <c r="P997" s="1051"/>
      <c r="Q997" s="1051"/>
      <c r="R997" s="1051"/>
      <c r="S997" s="1051"/>
      <c r="T997" s="1051"/>
      <c r="U997" s="1105"/>
    </row>
    <row r="998" spans="2:21" hidden="1" outlineLevel="2">
      <c r="B998" s="1053">
        <v>208</v>
      </c>
      <c r="C998" s="2085" t="str">
        <f t="shared" si="94"/>
        <v>42, Saint-Haon-le-Châtel, Réseau de Saint-Haon-le-Châtel, France continentale, Base Carbone</v>
      </c>
      <c r="D998" s="1054">
        <f t="shared" si="95"/>
        <v>208</v>
      </c>
      <c r="E998" s="1054" t="str">
        <f>IF(COUNTIF(E$790:E997,F998)&gt;0,"",F998)</f>
        <v>42, Saint-Haon-le-Châtel, Réseau de Saint-Haon-le-Châtel, France continentale, Base Carbone</v>
      </c>
      <c r="F998" s="1054" t="str">
        <f t="shared" si="96"/>
        <v>42, Saint-Haon-le-Châtel, Réseau de Saint-Haon-le-Châtel, France continentale, Base Carbone</v>
      </c>
      <c r="G998" s="1058" t="str">
        <f t="shared" si="97"/>
        <v>42, Saint-Haon-le-Châtel, Réseau de Saint-Haon-le-Châtel, France continentale, Base Carbone; kgCO2e/kWh</v>
      </c>
      <c r="I998" s="2067" t="s">
        <v>3774</v>
      </c>
      <c r="J998" s="1138" t="s">
        <v>1790</v>
      </c>
      <c r="K998" s="1122" t="s">
        <v>1670</v>
      </c>
      <c r="L998" s="1122" t="s">
        <v>1674</v>
      </c>
      <c r="M998" s="1137">
        <v>0.3</v>
      </c>
      <c r="N998" s="1138"/>
      <c r="O998" s="1138">
        <v>2.5000000000000001E-2</v>
      </c>
      <c r="P998" s="1051"/>
      <c r="Q998" s="1051"/>
      <c r="R998" s="1051"/>
      <c r="S998" s="1051"/>
      <c r="T998" s="1051"/>
      <c r="U998" s="1105"/>
    </row>
    <row r="999" spans="2:21" hidden="1" outlineLevel="2">
      <c r="B999" s="1053">
        <v>209</v>
      </c>
      <c r="C999" s="2085" t="str">
        <f t="shared" si="94"/>
        <v>42, Saint-Joseph, Réseau de Saint-Joseph, France continentale, Base Carbone</v>
      </c>
      <c r="D999" s="1054">
        <f t="shared" si="95"/>
        <v>209</v>
      </c>
      <c r="E999" s="1054" t="str">
        <f>IF(COUNTIF(E$790:E998,F999)&gt;0,"",F999)</f>
        <v>42, Saint-Joseph, Réseau de Saint-Joseph, France continentale, Base Carbone</v>
      </c>
      <c r="F999" s="1054" t="str">
        <f t="shared" si="96"/>
        <v>42, Saint-Joseph, Réseau de Saint-Joseph, France continentale, Base Carbone</v>
      </c>
      <c r="G999" s="1058" t="str">
        <f t="shared" si="97"/>
        <v>42, Saint-Joseph, Réseau de Saint-Joseph, France continentale, Base Carbone; kgCO2e/kWh</v>
      </c>
      <c r="I999" s="2067" t="s">
        <v>3775</v>
      </c>
      <c r="J999" s="1138" t="s">
        <v>1790</v>
      </c>
      <c r="K999" s="1122" t="s">
        <v>1670</v>
      </c>
      <c r="L999" s="1122" t="s">
        <v>1674</v>
      </c>
      <c r="M999" s="1137">
        <v>0.3</v>
      </c>
      <c r="N999" s="1138"/>
      <c r="O999" s="1138">
        <v>0.16500000000000001</v>
      </c>
      <c r="P999" s="1051"/>
      <c r="Q999" s="1051"/>
      <c r="R999" s="1051"/>
      <c r="S999" s="1051"/>
      <c r="T999" s="1051"/>
      <c r="U999" s="1105"/>
    </row>
    <row r="1000" spans="2:21" hidden="1" outlineLevel="2">
      <c r="B1000" s="1053">
        <v>210</v>
      </c>
      <c r="C1000" s="2085" t="str">
        <f t="shared" si="94"/>
        <v>42, Saint-Martin-la-Sauveté, Réseau de Saint-Martin-la-Sauveté, France continentale, Base Carbone</v>
      </c>
      <c r="D1000" s="1054">
        <f t="shared" si="95"/>
        <v>210</v>
      </c>
      <c r="E1000" s="1054" t="str">
        <f>IF(COUNTIF(E$790:E999,F1000)&gt;0,"",F1000)</f>
        <v>42, Saint-Martin-la-Sauveté, Réseau de Saint-Martin-la-Sauveté, France continentale, Base Carbone</v>
      </c>
      <c r="F1000" s="1054" t="str">
        <f t="shared" si="96"/>
        <v>42, Saint-Martin-la-Sauveté, Réseau de Saint-Martin-la-Sauveté, France continentale, Base Carbone</v>
      </c>
      <c r="G1000" s="1058" t="str">
        <f t="shared" si="97"/>
        <v>42, Saint-Martin-la-Sauveté, Réseau de Saint-Martin-la-Sauveté, France continentale, Base Carbone; kgCO2e/kWh</v>
      </c>
      <c r="I1000" s="2067" t="s">
        <v>3776</v>
      </c>
      <c r="J1000" s="1138" t="s">
        <v>1790</v>
      </c>
      <c r="K1000" s="1122" t="s">
        <v>1670</v>
      </c>
      <c r="L1000" s="1122" t="s">
        <v>1674</v>
      </c>
      <c r="M1000" s="1137">
        <v>0.3</v>
      </c>
      <c r="N1000" s="1138"/>
      <c r="O1000" s="1138">
        <v>9.0999999999999998E-2</v>
      </c>
      <c r="P1000" s="1051"/>
      <c r="Q1000" s="1051"/>
      <c r="R1000" s="1051"/>
      <c r="S1000" s="1051"/>
      <c r="T1000" s="1051"/>
      <c r="U1000" s="1105"/>
    </row>
    <row r="1001" spans="2:21" hidden="1" outlineLevel="2">
      <c r="B1001" s="1053">
        <v>211</v>
      </c>
      <c r="C1001" s="2085" t="str">
        <f t="shared" si="94"/>
        <v>42, Saint-Maurice-en-Gourgois, Réseau de Saint-Maurice-en-Gourgois, France continentale, Base Carbone</v>
      </c>
      <c r="D1001" s="1054">
        <f t="shared" si="95"/>
        <v>211</v>
      </c>
      <c r="E1001" s="1054" t="str">
        <f>IF(COUNTIF(E$790:E1000,F1001)&gt;0,"",F1001)</f>
        <v>42, Saint-Maurice-en-Gourgois, Réseau de Saint-Maurice-en-Gourgois, France continentale, Base Carbone</v>
      </c>
      <c r="F1001" s="1054" t="str">
        <f t="shared" si="96"/>
        <v>42, Saint-Maurice-en-Gourgois, Réseau de Saint-Maurice-en-Gourgois, France continentale, Base Carbone</v>
      </c>
      <c r="G1001" s="1058" t="str">
        <f t="shared" si="97"/>
        <v>42, Saint-Maurice-en-Gourgois, Réseau de Saint-Maurice-en-Gourgois, France continentale, Base Carbone; kgCO2e/kWh</v>
      </c>
      <c r="I1001" s="2067" t="s">
        <v>3777</v>
      </c>
      <c r="J1001" s="1138" t="s">
        <v>1790</v>
      </c>
      <c r="K1001" s="1122" t="s">
        <v>1670</v>
      </c>
      <c r="L1001" s="1122" t="s">
        <v>1674</v>
      </c>
      <c r="M1001" s="1137">
        <v>0.3</v>
      </c>
      <c r="N1001" s="1138"/>
      <c r="O1001" s="1138">
        <v>0</v>
      </c>
      <c r="P1001" s="1051"/>
      <c r="Q1001" s="1051"/>
      <c r="R1001" s="1051"/>
      <c r="S1001" s="1051"/>
      <c r="T1001" s="1051"/>
      <c r="U1001" s="1105"/>
    </row>
    <row r="1002" spans="2:21" hidden="1" outlineLevel="2">
      <c r="B1002" s="1053">
        <v>212</v>
      </c>
      <c r="C1002" s="2085" t="str">
        <f t="shared" si="94"/>
        <v>42, Saint-Régis-du-Coin, Réseau de Saint-Régis-du-Coin, France continentale, Base Carbone</v>
      </c>
      <c r="D1002" s="1054">
        <f t="shared" si="95"/>
        <v>212</v>
      </c>
      <c r="E1002" s="1054" t="str">
        <f>IF(COUNTIF(E$790:E1001,F1002)&gt;0,"",F1002)</f>
        <v>42, Saint-Régis-du-Coin, Réseau de Saint-Régis-du-Coin, France continentale, Base Carbone</v>
      </c>
      <c r="F1002" s="1054" t="str">
        <f t="shared" si="96"/>
        <v>42, Saint-Régis-du-Coin, Réseau de Saint-Régis-du-Coin, France continentale, Base Carbone</v>
      </c>
      <c r="G1002" s="1058" t="str">
        <f t="shared" si="97"/>
        <v>42, Saint-Régis-du-Coin, Réseau de Saint-Régis-du-Coin, France continentale, Base Carbone; kgCO2e/kWh</v>
      </c>
      <c r="I1002" s="2067" t="s">
        <v>3778</v>
      </c>
      <c r="J1002" s="1138" t="s">
        <v>1790</v>
      </c>
      <c r="K1002" s="1122" t="s">
        <v>1670</v>
      </c>
      <c r="L1002" s="1122" t="s">
        <v>1674</v>
      </c>
      <c r="M1002" s="1137">
        <v>0.3</v>
      </c>
      <c r="N1002" s="1138"/>
      <c r="O1002" s="1138">
        <v>1.2999999999999999E-2</v>
      </c>
      <c r="P1002" s="1051"/>
      <c r="Q1002" s="1051"/>
      <c r="R1002" s="1051"/>
      <c r="S1002" s="1051"/>
      <c r="T1002" s="1051"/>
      <c r="U1002" s="1105"/>
    </row>
    <row r="1003" spans="2:21" hidden="1" outlineLevel="2">
      <c r="B1003" s="1053">
        <v>213</v>
      </c>
      <c r="C1003" s="2085" t="str">
        <f t="shared" si="94"/>
        <v>42, Saint-Symphorien-de-Lay, Réseau de Saint-Symphorien-de-Lay, France continentale, Base Carbone</v>
      </c>
      <c r="D1003" s="1054">
        <f t="shared" si="95"/>
        <v>213</v>
      </c>
      <c r="E1003" s="1054" t="str">
        <f>IF(COUNTIF(E$790:E1002,F1003)&gt;0,"",F1003)</f>
        <v>42, Saint-Symphorien-de-Lay, Réseau de Saint-Symphorien-de-Lay, France continentale, Base Carbone</v>
      </c>
      <c r="F1003" s="1054" t="str">
        <f t="shared" si="96"/>
        <v>42, Saint-Symphorien-de-Lay, Réseau de Saint-Symphorien-de-Lay, France continentale, Base Carbone</v>
      </c>
      <c r="G1003" s="1058" t="str">
        <f t="shared" si="97"/>
        <v>42, Saint-Symphorien-de-Lay, Réseau de Saint-Symphorien-de-Lay, France continentale, Base Carbone; kgCO2e/kWh</v>
      </c>
      <c r="I1003" s="2067" t="s">
        <v>3779</v>
      </c>
      <c r="J1003" s="1138" t="s">
        <v>1790</v>
      </c>
      <c r="K1003" s="1122" t="s">
        <v>1670</v>
      </c>
      <c r="L1003" s="1122" t="s">
        <v>1674</v>
      </c>
      <c r="M1003" s="1137">
        <v>0.3</v>
      </c>
      <c r="N1003" s="1138"/>
      <c r="O1003" s="1138">
        <v>0</v>
      </c>
      <c r="P1003" s="1051"/>
      <c r="Q1003" s="1051"/>
      <c r="R1003" s="1051"/>
      <c r="S1003" s="1051"/>
      <c r="T1003" s="1051"/>
      <c r="U1003" s="1105"/>
    </row>
    <row r="1004" spans="2:21" hidden="1" outlineLevel="2">
      <c r="B1004" s="1053">
        <v>214</v>
      </c>
      <c r="C1004" s="2085" t="str">
        <f t="shared" si="94"/>
        <v>42, Usson-en-Forez, Réseau d’Usson-en-Forez, France continentale, Base Carbone</v>
      </c>
      <c r="D1004" s="1054">
        <f t="shared" si="95"/>
        <v>214</v>
      </c>
      <c r="E1004" s="1054" t="str">
        <f>IF(COUNTIF(E$790:E1003,F1004)&gt;0,"",F1004)</f>
        <v>42, Usson-en-Forez, Réseau d’Usson-en-Forez, France continentale, Base Carbone</v>
      </c>
      <c r="F1004" s="1054" t="str">
        <f t="shared" si="96"/>
        <v>42, Usson-en-Forez, Réseau d’Usson-en-Forez, France continentale, Base Carbone</v>
      </c>
      <c r="G1004" s="1058" t="str">
        <f t="shared" si="97"/>
        <v>42, Usson-en-Forez, Réseau d’Usson-en-Forez, France continentale, Base Carbone; kgCO2e/kWh</v>
      </c>
      <c r="I1004" s="2067" t="s">
        <v>4317</v>
      </c>
      <c r="J1004" s="1138" t="s">
        <v>1790</v>
      </c>
      <c r="K1004" s="1122" t="s">
        <v>1670</v>
      </c>
      <c r="L1004" s="1122" t="s">
        <v>1674</v>
      </c>
      <c r="M1004" s="1137">
        <v>0.3</v>
      </c>
      <c r="N1004" s="1138"/>
      <c r="O1004" s="1138">
        <v>1.9E-2</v>
      </c>
      <c r="P1004" s="1051"/>
      <c r="Q1004" s="1051"/>
      <c r="R1004" s="1051"/>
      <c r="S1004" s="1051"/>
      <c r="T1004" s="1051"/>
      <c r="U1004" s="1105"/>
    </row>
    <row r="1005" spans="2:21" hidden="1" outlineLevel="2">
      <c r="B1005" s="1053">
        <v>215</v>
      </c>
      <c r="C1005" s="2085" t="str">
        <f t="shared" si="94"/>
        <v>43, Dunières, Réseau de la Mairie, France continentale, Base Carbone</v>
      </c>
      <c r="D1005" s="1054">
        <f t="shared" si="95"/>
        <v>215</v>
      </c>
      <c r="E1005" s="1054" t="str">
        <f>IF(COUNTIF(E$790:E1004,F1005)&gt;0,"",F1005)</f>
        <v>43, Dunières, Réseau de la Mairie, France continentale, Base Carbone</v>
      </c>
      <c r="F1005" s="1054" t="str">
        <f t="shared" si="96"/>
        <v>43, Dunières, Réseau de la Mairie, France continentale, Base Carbone</v>
      </c>
      <c r="G1005" s="1058" t="str">
        <f t="shared" si="97"/>
        <v>43, Dunières, Réseau de la Mairie, France continentale, Base Carbone; kgCO2e/kWh</v>
      </c>
      <c r="I1005" s="2067" t="s">
        <v>3780</v>
      </c>
      <c r="J1005" s="1138" t="s">
        <v>1790</v>
      </c>
      <c r="K1005" s="1122" t="s">
        <v>1670</v>
      </c>
      <c r="L1005" s="1122" t="s">
        <v>1674</v>
      </c>
      <c r="M1005" s="1137">
        <v>0.3</v>
      </c>
      <c r="N1005" s="1138"/>
      <c r="O1005" s="1138">
        <v>0.128</v>
      </c>
      <c r="P1005" s="1051"/>
      <c r="Q1005" s="1051"/>
      <c r="R1005" s="1051"/>
      <c r="S1005" s="1051"/>
      <c r="T1005" s="1051"/>
      <c r="U1005" s="1105"/>
    </row>
    <row r="1006" spans="2:21" hidden="1" outlineLevel="2">
      <c r="B1006" s="1053">
        <v>216</v>
      </c>
      <c r="C1006" s="2085" t="str">
        <f t="shared" si="94"/>
        <v>43, Dunières, Réseau de la Piscine, France continentale, Base Carbone</v>
      </c>
      <c r="D1006" s="1054">
        <f t="shared" si="95"/>
        <v>216</v>
      </c>
      <c r="E1006" s="1054" t="str">
        <f>IF(COUNTIF(E$790:E1005,F1006)&gt;0,"",F1006)</f>
        <v>43, Dunières, Réseau de la Piscine, France continentale, Base Carbone</v>
      </c>
      <c r="F1006" s="1054" t="str">
        <f t="shared" si="96"/>
        <v>43, Dunières, Réseau de la Piscine, France continentale, Base Carbone</v>
      </c>
      <c r="G1006" s="1058" t="str">
        <f t="shared" si="97"/>
        <v>43, Dunières, Réseau de la Piscine, France continentale, Base Carbone; kgCO2e/kWh</v>
      </c>
      <c r="I1006" s="2067" t="s">
        <v>3781</v>
      </c>
      <c r="J1006" s="1138" t="s">
        <v>1790</v>
      </c>
      <c r="K1006" s="1122" t="s">
        <v>1670</v>
      </c>
      <c r="L1006" s="1122" t="s">
        <v>1674</v>
      </c>
      <c r="M1006" s="1137">
        <v>0.3</v>
      </c>
      <c r="N1006" s="1138"/>
      <c r="O1006" s="1138">
        <v>0.128</v>
      </c>
      <c r="P1006" s="1051"/>
      <c r="Q1006" s="1051"/>
      <c r="R1006" s="1051"/>
      <c r="S1006" s="1051"/>
      <c r="T1006" s="1051"/>
      <c r="U1006" s="1105"/>
    </row>
    <row r="1007" spans="2:21" hidden="1" outlineLevel="2">
      <c r="B1007" s="1053">
        <v>217</v>
      </c>
      <c r="C1007" s="2085" t="str">
        <f t="shared" si="94"/>
        <v>43, Langeac, Langeac, France continentale, Base Carbone</v>
      </c>
      <c r="D1007" s="1054">
        <f t="shared" si="95"/>
        <v>217</v>
      </c>
      <c r="E1007" s="1054" t="str">
        <f>IF(COUNTIF(E$790:E1006,F1007)&gt;0,"",F1007)</f>
        <v>43, Langeac, Langeac, France continentale, Base Carbone</v>
      </c>
      <c r="F1007" s="1054" t="str">
        <f t="shared" si="96"/>
        <v>43, Langeac, Langeac, France continentale, Base Carbone</v>
      </c>
      <c r="G1007" s="1058" t="str">
        <f t="shared" si="97"/>
        <v>43, Langeac, Langeac, France continentale, Base Carbone; kgCO2e/kWh</v>
      </c>
      <c r="I1007" s="2067" t="s">
        <v>970</v>
      </c>
      <c r="J1007" s="1138" t="s">
        <v>1790</v>
      </c>
      <c r="K1007" s="1122" t="s">
        <v>1670</v>
      </c>
      <c r="L1007" s="1122" t="s">
        <v>1674</v>
      </c>
      <c r="M1007" s="1137">
        <v>0.3</v>
      </c>
      <c r="N1007" s="1138"/>
      <c r="O1007" s="1138">
        <v>0.192</v>
      </c>
      <c r="P1007" s="1051"/>
      <c r="Q1007" s="1051"/>
      <c r="R1007" s="1051"/>
      <c r="S1007" s="1051"/>
      <c r="T1007" s="1051"/>
      <c r="U1007" s="1105"/>
    </row>
    <row r="1008" spans="2:21" hidden="1" outlineLevel="2">
      <c r="B1008" s="1053">
        <v>218</v>
      </c>
      <c r="C1008" s="2085" t="str">
        <f t="shared" si="94"/>
        <v>43, Le Puy-en-Velay, Réseau du Puy en Velay VERT VEINE, France continentale, Base Carbone</v>
      </c>
      <c r="D1008" s="1054">
        <f t="shared" si="95"/>
        <v>218</v>
      </c>
      <c r="E1008" s="1054" t="str">
        <f>IF(COUNTIF(E$790:E1007,F1008)&gt;0,"",F1008)</f>
        <v>43, Le Puy-en-Velay, Réseau du Puy en Velay VERT VEINE, France continentale, Base Carbone</v>
      </c>
      <c r="F1008" s="1054" t="str">
        <f t="shared" si="96"/>
        <v>43, Le Puy-en-Velay, Réseau du Puy en Velay VERT VEINE, France continentale, Base Carbone</v>
      </c>
      <c r="G1008" s="1058" t="str">
        <f t="shared" si="97"/>
        <v>43, Le Puy-en-Velay, Réseau du Puy en Velay VERT VEINE, France continentale, Base Carbone; kgCO2e/kWh</v>
      </c>
      <c r="I1008" s="2067" t="s">
        <v>4318</v>
      </c>
      <c r="J1008" s="1138" t="s">
        <v>1790</v>
      </c>
      <c r="K1008" s="1122" t="s">
        <v>1670</v>
      </c>
      <c r="L1008" s="1122" t="s">
        <v>1674</v>
      </c>
      <c r="M1008" s="1137">
        <v>0.3</v>
      </c>
      <c r="N1008" s="1138"/>
      <c r="O1008" s="1138">
        <v>2.1000000000000001E-2</v>
      </c>
      <c r="P1008" s="1051"/>
      <c r="Q1008" s="1051"/>
      <c r="R1008" s="1051"/>
      <c r="S1008" s="1051"/>
      <c r="T1008" s="1051"/>
      <c r="U1008" s="1105"/>
    </row>
    <row r="1009" spans="2:21" hidden="1" outlineLevel="2">
      <c r="B1009" s="1053">
        <v>219</v>
      </c>
      <c r="C1009" s="2085" t="str">
        <f t="shared" si="94"/>
        <v>43, Mazet-Saint-Voy, Réseau de Mazet St Voy, France continentale, Base Carbone</v>
      </c>
      <c r="D1009" s="1054">
        <f t="shared" si="95"/>
        <v>219</v>
      </c>
      <c r="E1009" s="1054" t="str">
        <f>IF(COUNTIF(E$790:E1008,F1009)&gt;0,"",F1009)</f>
        <v>43, Mazet-Saint-Voy, Réseau de Mazet St Voy, France continentale, Base Carbone</v>
      </c>
      <c r="F1009" s="1054" t="str">
        <f t="shared" si="96"/>
        <v>43, Mazet-Saint-Voy, Réseau de Mazet St Voy, France continentale, Base Carbone</v>
      </c>
      <c r="G1009" s="1058" t="str">
        <f t="shared" si="97"/>
        <v>43, Mazet-Saint-Voy, Réseau de Mazet St Voy, France continentale, Base Carbone; kgCO2e/kWh</v>
      </c>
      <c r="I1009" s="2067" t="s">
        <v>4319</v>
      </c>
      <c r="J1009" s="1138" t="s">
        <v>1790</v>
      </c>
      <c r="K1009" s="1122" t="s">
        <v>1670</v>
      </c>
      <c r="L1009" s="1122" t="s">
        <v>1674</v>
      </c>
      <c r="M1009" s="1137">
        <v>0.3</v>
      </c>
      <c r="N1009" s="1138"/>
      <c r="O1009" s="1138">
        <v>0</v>
      </c>
      <c r="P1009" s="1051"/>
      <c r="Q1009" s="1051"/>
      <c r="R1009" s="1051"/>
      <c r="S1009" s="1051"/>
      <c r="T1009" s="1051"/>
      <c r="U1009" s="1105"/>
    </row>
    <row r="1010" spans="2:21" hidden="1" outlineLevel="2">
      <c r="B1010" s="1053">
        <v>220</v>
      </c>
      <c r="C1010" s="2085" t="str">
        <f t="shared" si="94"/>
        <v>43, Pradelles, Réseau de Pradelles, France continentale, Base Carbone</v>
      </c>
      <c r="D1010" s="1054">
        <f t="shared" si="95"/>
        <v>220</v>
      </c>
      <c r="E1010" s="1054" t="str">
        <f>IF(COUNTIF(E$790:E1009,F1010)&gt;0,"",F1010)</f>
        <v>43, Pradelles, Réseau de Pradelles, France continentale, Base Carbone</v>
      </c>
      <c r="F1010" s="1054" t="str">
        <f t="shared" si="96"/>
        <v>43, Pradelles, Réseau de Pradelles, France continentale, Base Carbone</v>
      </c>
      <c r="G1010" s="1058" t="str">
        <f t="shared" si="97"/>
        <v>43, Pradelles, Réseau de Pradelles, France continentale, Base Carbone; kgCO2e/kWh</v>
      </c>
      <c r="I1010" s="2067" t="s">
        <v>3782</v>
      </c>
      <c r="J1010" s="1138" t="s">
        <v>1790</v>
      </c>
      <c r="K1010" s="1122" t="s">
        <v>1670</v>
      </c>
      <c r="L1010" s="1122" t="s">
        <v>1674</v>
      </c>
      <c r="M1010" s="1137">
        <v>0.3</v>
      </c>
      <c r="N1010" s="1138"/>
      <c r="O1010" s="1138">
        <v>2.8000000000000001E-2</v>
      </c>
      <c r="P1010" s="1051"/>
      <c r="Q1010" s="1051"/>
      <c r="R1010" s="1051"/>
      <c r="S1010" s="1051"/>
      <c r="T1010" s="1051"/>
      <c r="U1010" s="1105"/>
    </row>
    <row r="1011" spans="2:21" hidden="1" outlineLevel="2">
      <c r="B1011" s="1053">
        <v>221</v>
      </c>
      <c r="C1011" s="2085" t="str">
        <f t="shared" si="94"/>
        <v>43, Saint-Bonnet-Le-Froid, Réseau de St Bonnet le Froid, France continentale, Base Carbone</v>
      </c>
      <c r="D1011" s="1054">
        <f t="shared" si="95"/>
        <v>221</v>
      </c>
      <c r="E1011" s="1054" t="str">
        <f>IF(COUNTIF(E$790:E1010,F1011)&gt;0,"",F1011)</f>
        <v>43, Saint-Bonnet-Le-Froid, Réseau de St Bonnet le Froid, France continentale, Base Carbone</v>
      </c>
      <c r="F1011" s="1054" t="str">
        <f t="shared" si="96"/>
        <v>43, Saint-Bonnet-Le-Froid, Réseau de St Bonnet le Froid, France continentale, Base Carbone</v>
      </c>
      <c r="G1011" s="1058" t="str">
        <f t="shared" si="97"/>
        <v>43, Saint-Bonnet-Le-Froid, Réseau de St Bonnet le Froid, France continentale, Base Carbone; kgCO2e/kWh</v>
      </c>
      <c r="I1011" s="2067" t="s">
        <v>4320</v>
      </c>
      <c r="J1011" s="1138" t="s">
        <v>1790</v>
      </c>
      <c r="K1011" s="1122" t="s">
        <v>1670</v>
      </c>
      <c r="L1011" s="1122" t="s">
        <v>1674</v>
      </c>
      <c r="M1011" s="1137">
        <v>0.3</v>
      </c>
      <c r="N1011" s="1138"/>
      <c r="O1011" s="1138">
        <v>0</v>
      </c>
      <c r="P1011" s="1051"/>
      <c r="Q1011" s="1051"/>
      <c r="R1011" s="1051"/>
      <c r="S1011" s="1051"/>
      <c r="T1011" s="1051"/>
      <c r="U1011" s="1105"/>
    </row>
    <row r="1012" spans="2:21" hidden="1" outlineLevel="2">
      <c r="B1012" s="1053">
        <v>222</v>
      </c>
      <c r="C1012" s="2085" t="str">
        <f t="shared" si="94"/>
        <v>43, Tence, Réseau de Tence, France continentale, Base Carbone</v>
      </c>
      <c r="D1012" s="1054">
        <f t="shared" si="95"/>
        <v>222</v>
      </c>
      <c r="E1012" s="1054" t="str">
        <f>IF(COUNTIF(E$790:E1011,F1012)&gt;0,"",F1012)</f>
        <v>43, Tence, Réseau de Tence, France continentale, Base Carbone</v>
      </c>
      <c r="F1012" s="1054" t="str">
        <f t="shared" si="96"/>
        <v>43, Tence, Réseau de Tence, France continentale, Base Carbone</v>
      </c>
      <c r="G1012" s="1058" t="str">
        <f t="shared" si="97"/>
        <v>43, Tence, Réseau de Tence, France continentale, Base Carbone; kgCO2e/kWh</v>
      </c>
      <c r="I1012" s="2067" t="s">
        <v>4321</v>
      </c>
      <c r="J1012" s="1138" t="s">
        <v>1790</v>
      </c>
      <c r="K1012" s="1122" t="s">
        <v>1670</v>
      </c>
      <c r="L1012" s="1122" t="s">
        <v>1674</v>
      </c>
      <c r="M1012" s="1137">
        <v>0.3</v>
      </c>
      <c r="N1012" s="1138"/>
      <c r="O1012" s="1138">
        <v>1.2E-2</v>
      </c>
      <c r="P1012" s="1051"/>
      <c r="Q1012" s="1051"/>
      <c r="R1012" s="1051"/>
      <c r="S1012" s="1051"/>
      <c r="T1012" s="1051"/>
      <c r="U1012" s="1105"/>
    </row>
    <row r="1013" spans="2:21" hidden="1" outlineLevel="2">
      <c r="B1013" s="1053">
        <v>223</v>
      </c>
      <c r="C1013" s="2085" t="str">
        <f t="shared" si="94"/>
        <v>43, Yssingeaux, Réseau de chaleur YES, France continentale, Base Carbone</v>
      </c>
      <c r="D1013" s="1054">
        <f t="shared" si="95"/>
        <v>223</v>
      </c>
      <c r="E1013" s="1054" t="str">
        <f>IF(COUNTIF(E$790:E1012,F1013)&gt;0,"",F1013)</f>
        <v>43, Yssingeaux, Réseau de chaleur YES, France continentale, Base Carbone</v>
      </c>
      <c r="F1013" s="1054" t="str">
        <f t="shared" si="96"/>
        <v>43, Yssingeaux, Réseau de chaleur YES, France continentale, Base Carbone</v>
      </c>
      <c r="G1013" s="1058" t="str">
        <f t="shared" si="97"/>
        <v>43, Yssingeaux, Réseau de chaleur YES, France continentale, Base Carbone; kgCO2e/kWh</v>
      </c>
      <c r="I1013" s="2067" t="s">
        <v>971</v>
      </c>
      <c r="J1013" s="1138" t="s">
        <v>1790</v>
      </c>
      <c r="K1013" s="1122" t="s">
        <v>1670</v>
      </c>
      <c r="L1013" s="1122" t="s">
        <v>1674</v>
      </c>
      <c r="M1013" s="1137">
        <v>0.3</v>
      </c>
      <c r="N1013" s="1138"/>
      <c r="O1013" s="1138">
        <v>4.3999999999999997E-2</v>
      </c>
      <c r="P1013" s="1051"/>
      <c r="Q1013" s="1051"/>
      <c r="R1013" s="1051"/>
      <c r="S1013" s="1051"/>
      <c r="T1013" s="1051"/>
      <c r="U1013" s="1105"/>
    </row>
    <row r="1014" spans="2:21" hidden="1" outlineLevel="2">
      <c r="B1014" s="1053">
        <v>224</v>
      </c>
      <c r="C1014" s="2085" t="str">
        <f t="shared" si="94"/>
        <v>44, Châteaubriant, Réseau de Chateaubriant, France continentale, Base Carbone</v>
      </c>
      <c r="D1014" s="1054">
        <f t="shared" si="95"/>
        <v>224</v>
      </c>
      <c r="E1014" s="1054" t="str">
        <f>IF(COUNTIF(E$790:E1013,F1014)&gt;0,"",F1014)</f>
        <v>44, Châteaubriant, Réseau de Chateaubriant, France continentale, Base Carbone</v>
      </c>
      <c r="F1014" s="1054" t="str">
        <f t="shared" si="96"/>
        <v>44, Châteaubriant, Réseau de Chateaubriant, France continentale, Base Carbone</v>
      </c>
      <c r="G1014" s="1058" t="str">
        <f t="shared" si="97"/>
        <v>44, Châteaubriant, Réseau de Chateaubriant, France continentale, Base Carbone; kgCO2e/kWh</v>
      </c>
      <c r="I1014" s="2067" t="s">
        <v>3783</v>
      </c>
      <c r="J1014" s="1138" t="s">
        <v>1790</v>
      </c>
      <c r="K1014" s="1122" t="s">
        <v>1670</v>
      </c>
      <c r="L1014" s="1122" t="s">
        <v>1674</v>
      </c>
      <c r="M1014" s="1137">
        <v>0.3</v>
      </c>
      <c r="N1014" s="1138"/>
      <c r="O1014" s="1138">
        <v>7.8E-2</v>
      </c>
      <c r="P1014" s="1051"/>
      <c r="Q1014" s="1051"/>
      <c r="R1014" s="1051"/>
      <c r="S1014" s="1051"/>
      <c r="T1014" s="1051"/>
      <c r="U1014" s="1105"/>
    </row>
    <row r="1015" spans="2:21" hidden="1" outlineLevel="2">
      <c r="B1015" s="1053">
        <v>225</v>
      </c>
      <c r="C1015" s="2085" t="str">
        <f t="shared" si="94"/>
        <v>44, Nantes, Beaulieu Malakoff, France continentale, Base Carbone</v>
      </c>
      <c r="D1015" s="1054">
        <f t="shared" si="95"/>
        <v>225</v>
      </c>
      <c r="E1015" s="1054" t="str">
        <f>IF(COUNTIF(E$790:E1014,F1015)&gt;0,"",F1015)</f>
        <v>44, Nantes, Beaulieu Malakoff, France continentale, Base Carbone</v>
      </c>
      <c r="F1015" s="1054" t="str">
        <f t="shared" si="96"/>
        <v>44, Nantes, Beaulieu Malakoff, France continentale, Base Carbone</v>
      </c>
      <c r="G1015" s="1058" t="str">
        <f t="shared" si="97"/>
        <v>44, Nantes, Beaulieu Malakoff, France continentale, Base Carbone; kgCO2e/kWh</v>
      </c>
      <c r="I1015" s="2067" t="s">
        <v>4322</v>
      </c>
      <c r="J1015" s="1138" t="s">
        <v>1790</v>
      </c>
      <c r="K1015" s="1122" t="s">
        <v>1670</v>
      </c>
      <c r="L1015" s="1122" t="s">
        <v>1674</v>
      </c>
      <c r="M1015" s="1137">
        <v>0.3</v>
      </c>
      <c r="N1015" s="1138"/>
      <c r="O1015" s="1138">
        <v>4.2000000000000003E-2</v>
      </c>
      <c r="P1015" s="1051"/>
      <c r="Q1015" s="1051"/>
      <c r="R1015" s="1051"/>
      <c r="S1015" s="1051"/>
      <c r="T1015" s="1051"/>
      <c r="U1015" s="1105"/>
    </row>
    <row r="1016" spans="2:21" hidden="1" outlineLevel="2">
      <c r="B1016" s="1053">
        <v>226</v>
      </c>
      <c r="C1016" s="2085" t="str">
        <f t="shared" si="94"/>
        <v>44, Nantes, Réseau Nantes Chantrerie, France continentale, Base Carbone</v>
      </c>
      <c r="D1016" s="1054">
        <f t="shared" si="95"/>
        <v>226</v>
      </c>
      <c r="E1016" s="1054" t="str">
        <f>IF(COUNTIF(E$790:E1015,F1016)&gt;0,"",F1016)</f>
        <v>44, Nantes, Réseau Nantes Chantrerie, France continentale, Base Carbone</v>
      </c>
      <c r="F1016" s="1054" t="str">
        <f t="shared" si="96"/>
        <v>44, Nantes, Réseau Nantes Chantrerie, France continentale, Base Carbone</v>
      </c>
      <c r="G1016" s="1058" t="str">
        <f t="shared" si="97"/>
        <v>44, Nantes, Réseau Nantes Chantrerie, France continentale, Base Carbone; kgCO2e/kWh</v>
      </c>
      <c r="I1016" s="2067" t="s">
        <v>4323</v>
      </c>
      <c r="J1016" s="1138" t="s">
        <v>1790</v>
      </c>
      <c r="K1016" s="1122" t="s">
        <v>1670</v>
      </c>
      <c r="L1016" s="1122" t="s">
        <v>1674</v>
      </c>
      <c r="M1016" s="1137">
        <v>0.3</v>
      </c>
      <c r="N1016" s="1138"/>
      <c r="O1016" s="1138">
        <v>7.3999999999999996E-2</v>
      </c>
      <c r="P1016" s="1051"/>
      <c r="Q1016" s="1051"/>
      <c r="R1016" s="1051"/>
      <c r="S1016" s="1051"/>
      <c r="T1016" s="1051"/>
      <c r="U1016" s="1105"/>
    </row>
    <row r="1017" spans="2:21" hidden="1" outlineLevel="2">
      <c r="B1017" s="1053">
        <v>227</v>
      </c>
      <c r="C1017" s="2085" t="str">
        <f t="shared" si="94"/>
        <v>44, Nantes-Saint-Herblain, ZUP de Bellevue Saint Herblain, France continentale, Base Carbone</v>
      </c>
      <c r="D1017" s="1054">
        <f t="shared" si="95"/>
        <v>227</v>
      </c>
      <c r="E1017" s="1054" t="str">
        <f>IF(COUNTIF(E$790:E1016,F1017)&gt;0,"",F1017)</f>
        <v>44, Nantes-Saint-Herblain, ZUP de Bellevue Saint Herblain, France continentale, Base Carbone</v>
      </c>
      <c r="F1017" s="1054" t="str">
        <f t="shared" si="96"/>
        <v>44, Nantes-Saint-Herblain, ZUP de Bellevue Saint Herblain, France continentale, Base Carbone</v>
      </c>
      <c r="G1017" s="1058" t="str">
        <f t="shared" si="97"/>
        <v>44, Nantes-Saint-Herblain, ZUP de Bellevue Saint Herblain, France continentale, Base Carbone; kgCO2e/kWh</v>
      </c>
      <c r="I1017" s="2067" t="s">
        <v>3784</v>
      </c>
      <c r="J1017" s="1138" t="s">
        <v>1790</v>
      </c>
      <c r="K1017" s="1122" t="s">
        <v>1670</v>
      </c>
      <c r="L1017" s="1122" t="s">
        <v>1674</v>
      </c>
      <c r="M1017" s="1137">
        <v>0.3</v>
      </c>
      <c r="N1017" s="1138"/>
      <c r="O1017" s="1138">
        <v>8.8999999999999996E-2</v>
      </c>
      <c r="P1017" s="1051"/>
      <c r="Q1017" s="1051"/>
      <c r="R1017" s="1051"/>
      <c r="S1017" s="1051"/>
      <c r="T1017" s="1051"/>
      <c r="U1017" s="1105"/>
    </row>
    <row r="1018" spans="2:21" hidden="1" outlineLevel="2">
      <c r="B1018" s="1053">
        <v>228</v>
      </c>
      <c r="C1018" s="2085" t="str">
        <f t="shared" si="94"/>
        <v>44, Rezé, Réseau AFUL de Rezé-Château, France continentale, Base Carbone</v>
      </c>
      <c r="D1018" s="1054">
        <f t="shared" si="95"/>
        <v>228</v>
      </c>
      <c r="E1018" s="1054" t="str">
        <f>IF(COUNTIF(E$790:E1017,F1018)&gt;0,"",F1018)</f>
        <v>44, Rezé, Réseau AFUL de Rezé-Château, France continentale, Base Carbone</v>
      </c>
      <c r="F1018" s="1054" t="str">
        <f t="shared" si="96"/>
        <v>44, Rezé, Réseau AFUL de Rezé-Château, France continentale, Base Carbone</v>
      </c>
      <c r="G1018" s="1058" t="str">
        <f t="shared" si="97"/>
        <v>44, Rezé, Réseau AFUL de Rezé-Château, France continentale, Base Carbone; kgCO2e/kWh</v>
      </c>
      <c r="I1018" s="2067" t="s">
        <v>3785</v>
      </c>
      <c r="J1018" s="1138" t="s">
        <v>1790</v>
      </c>
      <c r="K1018" s="1122" t="s">
        <v>1670</v>
      </c>
      <c r="L1018" s="1122" t="s">
        <v>1674</v>
      </c>
      <c r="M1018" s="1137">
        <v>0.3</v>
      </c>
      <c r="N1018" s="1138"/>
      <c r="O1018" s="1138">
        <v>0.16200000000000001</v>
      </c>
      <c r="P1018" s="1051"/>
      <c r="Q1018" s="1051"/>
      <c r="R1018" s="1051"/>
      <c r="S1018" s="1051"/>
      <c r="T1018" s="1051"/>
      <c r="U1018" s="1105"/>
    </row>
    <row r="1019" spans="2:21" hidden="1" outlineLevel="2">
      <c r="B1019" s="1053">
        <v>229</v>
      </c>
      <c r="C1019" s="2085" t="str">
        <f t="shared" si="94"/>
        <v>44, Saint-Jean-de-Boiseau, Réseau de Saint-Jean-de-Boiseau, France continentale, Base Carbone</v>
      </c>
      <c r="D1019" s="1054">
        <f t="shared" si="95"/>
        <v>229</v>
      </c>
      <c r="E1019" s="1054" t="str">
        <f>IF(COUNTIF(E$790:E1018,F1019)&gt;0,"",F1019)</f>
        <v>44, Saint-Jean-de-Boiseau, Réseau de Saint-Jean-de-Boiseau, France continentale, Base Carbone</v>
      </c>
      <c r="F1019" s="1054" t="str">
        <f t="shared" si="96"/>
        <v>44, Saint-Jean-de-Boiseau, Réseau de Saint-Jean-de-Boiseau, France continentale, Base Carbone</v>
      </c>
      <c r="G1019" s="1058" t="str">
        <f t="shared" si="97"/>
        <v>44, Saint-Jean-de-Boiseau, Réseau de Saint-Jean-de-Boiseau, France continentale, Base Carbone; kgCO2e/kWh</v>
      </c>
      <c r="I1019" s="2067" t="s">
        <v>4324</v>
      </c>
      <c r="J1019" s="1138" t="s">
        <v>1790</v>
      </c>
      <c r="K1019" s="1122" t="s">
        <v>1670</v>
      </c>
      <c r="L1019" s="1122" t="s">
        <v>1674</v>
      </c>
      <c r="M1019" s="1137">
        <v>0.3</v>
      </c>
      <c r="N1019" s="1138"/>
      <c r="O1019" s="1138">
        <v>7.6999999999999999E-2</v>
      </c>
      <c r="P1019" s="1051"/>
      <c r="Q1019" s="1051"/>
      <c r="R1019" s="1051"/>
      <c r="S1019" s="1051"/>
      <c r="T1019" s="1051"/>
      <c r="U1019" s="1105"/>
    </row>
    <row r="1020" spans="2:21" hidden="1" outlineLevel="2">
      <c r="B1020" s="1053">
        <v>230</v>
      </c>
      <c r="C1020" s="2085" t="str">
        <f t="shared" si="94"/>
        <v>44, Saint-Julien-de-Concelles, Réseau de Saint-Julien-de-Concelles, France continentale, Base Carbone</v>
      </c>
      <c r="D1020" s="1054">
        <f t="shared" si="95"/>
        <v>230</v>
      </c>
      <c r="E1020" s="1054" t="str">
        <f>IF(COUNTIF(E$790:E1019,F1020)&gt;0,"",F1020)</f>
        <v>44, Saint-Julien-de-Concelles, Réseau de Saint-Julien-de-Concelles, France continentale, Base Carbone</v>
      </c>
      <c r="F1020" s="1054" t="str">
        <f t="shared" si="96"/>
        <v>44, Saint-Julien-de-Concelles, Réseau de Saint-Julien-de-Concelles, France continentale, Base Carbone</v>
      </c>
      <c r="G1020" s="1058" t="str">
        <f t="shared" si="97"/>
        <v>44, Saint-Julien-de-Concelles, Réseau de Saint-Julien-de-Concelles, France continentale, Base Carbone; kgCO2e/kWh</v>
      </c>
      <c r="I1020" s="2067" t="s">
        <v>3786</v>
      </c>
      <c r="J1020" s="1138" t="s">
        <v>1790</v>
      </c>
      <c r="K1020" s="1122" t="s">
        <v>1670</v>
      </c>
      <c r="L1020" s="1122" t="s">
        <v>1674</v>
      </c>
      <c r="M1020" s="1137">
        <v>0.3</v>
      </c>
      <c r="N1020" s="1138"/>
      <c r="O1020" s="1138">
        <v>0</v>
      </c>
      <c r="P1020" s="1051"/>
      <c r="Q1020" s="1051"/>
      <c r="R1020" s="1051"/>
      <c r="S1020" s="1051"/>
      <c r="T1020" s="1051"/>
      <c r="U1020" s="1105"/>
    </row>
    <row r="1021" spans="2:21" hidden="1" outlineLevel="2">
      <c r="B1021" s="1053">
        <v>231</v>
      </c>
      <c r="C1021" s="2085" t="str">
        <f t="shared" si="94"/>
        <v>44, Sainte-Luce-sur-Loire, Réseau ZAC de la Minais, France continentale, Base Carbone</v>
      </c>
      <c r="D1021" s="1054">
        <f t="shared" si="95"/>
        <v>231</v>
      </c>
      <c r="E1021" s="1054" t="str">
        <f>IF(COUNTIF(E$790:E1020,F1021)&gt;0,"",F1021)</f>
        <v>44, Sainte-Luce-sur-Loire, Réseau ZAC de la Minais, France continentale, Base Carbone</v>
      </c>
      <c r="F1021" s="1054" t="str">
        <f t="shared" si="96"/>
        <v>44, Sainte-Luce-sur-Loire, Réseau ZAC de la Minais, France continentale, Base Carbone</v>
      </c>
      <c r="G1021" s="1058" t="str">
        <f t="shared" si="97"/>
        <v>44, Sainte-Luce-sur-Loire, Réseau ZAC de la Minais, France continentale, Base Carbone; kgCO2e/kWh</v>
      </c>
      <c r="I1021" s="2067" t="s">
        <v>3787</v>
      </c>
      <c r="J1021" s="1138" t="s">
        <v>1790</v>
      </c>
      <c r="K1021" s="1122" t="s">
        <v>1670</v>
      </c>
      <c r="L1021" s="1122" t="s">
        <v>1674</v>
      </c>
      <c r="M1021" s="1137">
        <v>0.3</v>
      </c>
      <c r="N1021" s="1138"/>
      <c r="O1021" s="1138">
        <v>0.17299999999999999</v>
      </c>
      <c r="P1021" s="1051"/>
      <c r="Q1021" s="1051"/>
      <c r="R1021" s="1051"/>
      <c r="S1021" s="1051"/>
      <c r="T1021" s="1051"/>
      <c r="U1021" s="1105"/>
    </row>
    <row r="1022" spans="2:21" hidden="1" outlineLevel="2">
      <c r="B1022" s="1053">
        <v>232</v>
      </c>
      <c r="C1022" s="2085" t="str">
        <f t="shared" si="94"/>
        <v>45, Amilly, Réseau de Amilly, France continentale, Base Carbone</v>
      </c>
      <c r="D1022" s="1054">
        <f t="shared" si="95"/>
        <v>232</v>
      </c>
      <c r="E1022" s="1054" t="str">
        <f>IF(COUNTIF(E$790:E1021,F1022)&gt;0,"",F1022)</f>
        <v>45, Amilly, Réseau de Amilly, France continentale, Base Carbone</v>
      </c>
      <c r="F1022" s="1054" t="str">
        <f t="shared" si="96"/>
        <v>45, Amilly, Réseau de Amilly, France continentale, Base Carbone</v>
      </c>
      <c r="G1022" s="1058" t="str">
        <f t="shared" si="97"/>
        <v>45, Amilly, Réseau de Amilly, France continentale, Base Carbone; kgCO2e/kWh</v>
      </c>
      <c r="I1022" s="2067" t="s">
        <v>4325</v>
      </c>
      <c r="J1022" s="1138" t="s">
        <v>1790</v>
      </c>
      <c r="K1022" s="1122" t="s">
        <v>1670</v>
      </c>
      <c r="L1022" s="1122" t="s">
        <v>1674</v>
      </c>
      <c r="M1022" s="1137">
        <v>0.3</v>
      </c>
      <c r="N1022" s="1138"/>
      <c r="O1022" s="1138">
        <v>4.2000000000000003E-2</v>
      </c>
      <c r="P1022" s="1051"/>
      <c r="Q1022" s="1051"/>
      <c r="R1022" s="1051"/>
      <c r="S1022" s="1051"/>
      <c r="T1022" s="1051"/>
      <c r="U1022" s="1105"/>
    </row>
    <row r="1023" spans="2:21" hidden="1" outlineLevel="2">
      <c r="B1023" s="1053">
        <v>233</v>
      </c>
      <c r="C1023" s="2085" t="str">
        <f t="shared" si="94"/>
        <v>45, Fleury-les-Aubrais, Réseau de Fleury les Aubrais, France continentale, Base Carbone</v>
      </c>
      <c r="D1023" s="1054">
        <f t="shared" si="95"/>
        <v>233</v>
      </c>
      <c r="E1023" s="1054" t="str">
        <f>IF(COUNTIF(E$790:E1022,F1023)&gt;0,"",F1023)</f>
        <v>45, Fleury-les-Aubrais, Réseau de Fleury les Aubrais, France continentale, Base Carbone</v>
      </c>
      <c r="F1023" s="1054" t="str">
        <f t="shared" si="96"/>
        <v>45, Fleury-les-Aubrais, Réseau de Fleury les Aubrais, France continentale, Base Carbone</v>
      </c>
      <c r="G1023" s="1058" t="str">
        <f t="shared" si="97"/>
        <v>45, Fleury-les-Aubrais, Réseau de Fleury les Aubrais, France continentale, Base Carbone; kgCO2e/kWh</v>
      </c>
      <c r="I1023" s="2067" t="s">
        <v>4326</v>
      </c>
      <c r="J1023" s="1138" t="s">
        <v>1790</v>
      </c>
      <c r="K1023" s="1122" t="s">
        <v>1670</v>
      </c>
      <c r="L1023" s="1122" t="s">
        <v>1674</v>
      </c>
      <c r="M1023" s="1137">
        <v>0.3</v>
      </c>
      <c r="N1023" s="1138"/>
      <c r="O1023" s="1138">
        <v>7.0999999999999994E-2</v>
      </c>
      <c r="P1023" s="1051"/>
      <c r="Q1023" s="1051"/>
      <c r="R1023" s="1051"/>
      <c r="S1023" s="1051"/>
      <c r="T1023" s="1051"/>
      <c r="U1023" s="1105"/>
    </row>
    <row r="1024" spans="2:21" hidden="1" outlineLevel="2">
      <c r="B1024" s="1053">
        <v>234</v>
      </c>
      <c r="C1024" s="2085" t="str">
        <f t="shared" si="94"/>
        <v>45, Montargis, ZUP du grand clos, France continentale, Base Carbone</v>
      </c>
      <c r="D1024" s="1054">
        <f t="shared" si="95"/>
        <v>234</v>
      </c>
      <c r="E1024" s="1054" t="str">
        <f>IF(COUNTIF(E$790:E1023,F1024)&gt;0,"",F1024)</f>
        <v>45, Montargis, ZUP du grand clos, France continentale, Base Carbone</v>
      </c>
      <c r="F1024" s="1054" t="str">
        <f t="shared" si="96"/>
        <v>45, Montargis, ZUP du grand clos, France continentale, Base Carbone</v>
      </c>
      <c r="G1024" s="1058" t="str">
        <f t="shared" si="97"/>
        <v>45, Montargis, ZUP du grand clos, France continentale, Base Carbone; kgCO2e/kWh</v>
      </c>
      <c r="I1024" s="2067" t="s">
        <v>3788</v>
      </c>
      <c r="J1024" s="1138" t="s">
        <v>1790</v>
      </c>
      <c r="K1024" s="1122" t="s">
        <v>1670</v>
      </c>
      <c r="L1024" s="1122" t="s">
        <v>1674</v>
      </c>
      <c r="M1024" s="1137">
        <v>0.3</v>
      </c>
      <c r="N1024" s="1138"/>
      <c r="O1024" s="1138">
        <v>7.4999999999999997E-2</v>
      </c>
      <c r="P1024" s="1051"/>
      <c r="Q1024" s="1051"/>
      <c r="R1024" s="1051"/>
      <c r="S1024" s="1051"/>
      <c r="T1024" s="1051"/>
      <c r="U1024" s="1105"/>
    </row>
    <row r="1025" spans="2:21" hidden="1" outlineLevel="2">
      <c r="B1025" s="1053">
        <v>235</v>
      </c>
      <c r="C1025" s="2085" t="str">
        <f t="shared" si="94"/>
        <v>45, Orléans, Quartier Centre Ville et Nord, France continentale, Base Carbone</v>
      </c>
      <c r="D1025" s="1054">
        <f t="shared" si="95"/>
        <v>235</v>
      </c>
      <c r="E1025" s="1054" t="str">
        <f>IF(COUNTIF(E$790:E1024,F1025)&gt;0,"",F1025)</f>
        <v>45, Orléans, Quartier Centre Ville et Nord, France continentale, Base Carbone</v>
      </c>
      <c r="F1025" s="1054" t="str">
        <f t="shared" si="96"/>
        <v>45, Orléans, Quartier Centre Ville et Nord, France continentale, Base Carbone</v>
      </c>
      <c r="G1025" s="1058" t="str">
        <f t="shared" si="97"/>
        <v>45, Orléans, Quartier Centre Ville et Nord, France continentale, Base Carbone; kgCO2e/kWh</v>
      </c>
      <c r="I1025" s="2067" t="s">
        <v>3789</v>
      </c>
      <c r="J1025" s="1138" t="s">
        <v>1790</v>
      </c>
      <c r="K1025" s="1122" t="s">
        <v>1670</v>
      </c>
      <c r="L1025" s="1122" t="s">
        <v>1674</v>
      </c>
      <c r="M1025" s="1137">
        <v>0.3</v>
      </c>
      <c r="N1025" s="1138"/>
      <c r="O1025" s="1138">
        <v>0</v>
      </c>
      <c r="P1025" s="1051"/>
      <c r="Q1025" s="1051"/>
      <c r="R1025" s="1051"/>
      <c r="S1025" s="1051"/>
      <c r="T1025" s="1051"/>
      <c r="U1025" s="1105"/>
    </row>
    <row r="1026" spans="2:21" hidden="1" outlineLevel="2">
      <c r="B1026" s="1053">
        <v>236</v>
      </c>
      <c r="C1026" s="2085" t="str">
        <f t="shared" si="94"/>
        <v>45, Orléans, Socos source, France continentale, Base Carbone</v>
      </c>
      <c r="D1026" s="1054">
        <f t="shared" si="95"/>
        <v>236</v>
      </c>
      <c r="E1026" s="1054" t="str">
        <f>IF(COUNTIF(E$790:E1025,F1026)&gt;0,"",F1026)</f>
        <v>45, Orléans, Socos source, France continentale, Base Carbone</v>
      </c>
      <c r="F1026" s="1054" t="str">
        <f t="shared" si="96"/>
        <v>45, Orléans, Socos source, France continentale, Base Carbone</v>
      </c>
      <c r="G1026" s="1058" t="str">
        <f t="shared" si="97"/>
        <v>45, Orléans, Socos source, France continentale, Base Carbone; kgCO2e/kWh</v>
      </c>
      <c r="I1026" s="2067" t="s">
        <v>4327</v>
      </c>
      <c r="J1026" s="1138" t="s">
        <v>1790</v>
      </c>
      <c r="K1026" s="1122" t="s">
        <v>1670</v>
      </c>
      <c r="L1026" s="1122" t="s">
        <v>1674</v>
      </c>
      <c r="M1026" s="1137">
        <v>0.3</v>
      </c>
      <c r="N1026" s="1138"/>
      <c r="O1026" s="1138">
        <v>8.1000000000000003E-2</v>
      </c>
      <c r="P1026" s="1051"/>
      <c r="Q1026" s="1051"/>
      <c r="R1026" s="1051"/>
      <c r="S1026" s="1051"/>
      <c r="T1026" s="1051"/>
      <c r="U1026" s="1105"/>
    </row>
    <row r="1027" spans="2:21" hidden="1" outlineLevel="2">
      <c r="B1027" s="1053">
        <v>237</v>
      </c>
      <c r="C1027" s="2085" t="str">
        <f t="shared" si="94"/>
        <v>45, Pithiviers, U. V. E Pithiviers, France continentale, Base Carbone</v>
      </c>
      <c r="D1027" s="1054">
        <f t="shared" si="95"/>
        <v>237</v>
      </c>
      <c r="E1027" s="1054" t="str">
        <f>IF(COUNTIF(E$790:E1026,F1027)&gt;0,"",F1027)</f>
        <v>45, Pithiviers, U. V. E Pithiviers, France continentale, Base Carbone</v>
      </c>
      <c r="F1027" s="1054" t="str">
        <f t="shared" si="96"/>
        <v>45, Pithiviers, U. V. E Pithiviers, France continentale, Base Carbone</v>
      </c>
      <c r="G1027" s="1058" t="str">
        <f t="shared" si="97"/>
        <v>45, Pithiviers, U. V. E Pithiviers, France continentale, Base Carbone; kgCO2e/kWh</v>
      </c>
      <c r="I1027" s="2067" t="s">
        <v>4328</v>
      </c>
      <c r="J1027" s="1138" t="s">
        <v>1790</v>
      </c>
      <c r="K1027" s="1122" t="s">
        <v>1670</v>
      </c>
      <c r="L1027" s="1122" t="s">
        <v>1674</v>
      </c>
      <c r="M1027" s="1137">
        <v>0.3</v>
      </c>
      <c r="N1027" s="1138"/>
      <c r="O1027" s="1138">
        <v>0</v>
      </c>
      <c r="P1027" s="1051"/>
      <c r="Q1027" s="1051"/>
      <c r="R1027" s="1051"/>
      <c r="S1027" s="1051"/>
      <c r="T1027" s="1051"/>
      <c r="U1027" s="1105"/>
    </row>
    <row r="1028" spans="2:21" hidden="1" outlineLevel="2">
      <c r="B1028" s="1053">
        <v>238</v>
      </c>
      <c r="C1028" s="2085" t="str">
        <f t="shared" si="94"/>
        <v>46, Biars-sur-Cere, Réseau de Biars du Cere, France continentale, Base Carbone</v>
      </c>
      <c r="D1028" s="1054">
        <f t="shared" si="95"/>
        <v>238</v>
      </c>
      <c r="E1028" s="1054" t="str">
        <f>IF(COUNTIF(E$790:E1027,F1028)&gt;0,"",F1028)</f>
        <v>46, Biars-sur-Cere, Réseau de Biars du Cere, France continentale, Base Carbone</v>
      </c>
      <c r="F1028" s="1054" t="str">
        <f t="shared" si="96"/>
        <v>46, Biars-sur-Cere, Réseau de Biars du Cere, France continentale, Base Carbone</v>
      </c>
      <c r="G1028" s="1058" t="str">
        <f t="shared" si="97"/>
        <v>46, Biars-sur-Cere, Réseau de Biars du Cere, France continentale, Base Carbone; kgCO2e/kWh</v>
      </c>
      <c r="I1028" s="2067" t="s">
        <v>4329</v>
      </c>
      <c r="J1028" s="1138" t="s">
        <v>1790</v>
      </c>
      <c r="K1028" s="1122" t="s">
        <v>1670</v>
      </c>
      <c r="L1028" s="1122" t="s">
        <v>1674</v>
      </c>
      <c r="M1028" s="1137">
        <v>0.3</v>
      </c>
      <c r="N1028" s="1138"/>
      <c r="O1028" s="1138">
        <v>6.0000000000000001E-3</v>
      </c>
      <c r="P1028" s="1051"/>
      <c r="Q1028" s="1051"/>
      <c r="R1028" s="1051"/>
      <c r="S1028" s="1051"/>
      <c r="T1028" s="1051"/>
      <c r="U1028" s="1105"/>
    </row>
    <row r="1029" spans="2:21" hidden="1" outlineLevel="2">
      <c r="B1029" s="1053">
        <v>239</v>
      </c>
      <c r="C1029" s="2085" t="str">
        <f t="shared" si="94"/>
        <v>46, Cahors, Réseau de Cahors, France continentale, Base Carbone</v>
      </c>
      <c r="D1029" s="1054">
        <f t="shared" si="95"/>
        <v>239</v>
      </c>
      <c r="E1029" s="1054" t="str">
        <f>IF(COUNTIF(E$790:E1028,F1029)&gt;0,"",F1029)</f>
        <v>46, Cahors, Réseau de Cahors, France continentale, Base Carbone</v>
      </c>
      <c r="F1029" s="1054" t="str">
        <f t="shared" si="96"/>
        <v>46, Cahors, Réseau de Cahors, France continentale, Base Carbone</v>
      </c>
      <c r="G1029" s="1058" t="str">
        <f t="shared" si="97"/>
        <v>46, Cahors, Réseau de Cahors, France continentale, Base Carbone; kgCO2e/kWh</v>
      </c>
      <c r="I1029" s="2067" t="s">
        <v>3790</v>
      </c>
      <c r="J1029" s="1138" t="s">
        <v>1790</v>
      </c>
      <c r="K1029" s="1122" t="s">
        <v>1670</v>
      </c>
      <c r="L1029" s="1122" t="s">
        <v>1674</v>
      </c>
      <c r="M1029" s="1137">
        <v>0.3</v>
      </c>
      <c r="N1029" s="1138"/>
      <c r="O1029" s="1138">
        <v>6.5000000000000002E-2</v>
      </c>
      <c r="P1029" s="1051"/>
      <c r="Q1029" s="1051"/>
      <c r="R1029" s="1051"/>
      <c r="S1029" s="1051"/>
      <c r="T1029" s="1051"/>
      <c r="U1029" s="1105"/>
    </row>
    <row r="1030" spans="2:21" hidden="1" outlineLevel="2">
      <c r="B1030" s="1053">
        <v>240</v>
      </c>
      <c r="C1030" s="2085" t="str">
        <f t="shared" si="94"/>
        <v>46, Caillac, Réseau de Caillac, France continentale, Base Carbone</v>
      </c>
      <c r="D1030" s="1054">
        <f t="shared" si="95"/>
        <v>240</v>
      </c>
      <c r="E1030" s="1054" t="str">
        <f>IF(COUNTIF(E$790:E1029,F1030)&gt;0,"",F1030)</f>
        <v>46, Caillac, Réseau de Caillac, France continentale, Base Carbone</v>
      </c>
      <c r="F1030" s="1054" t="str">
        <f t="shared" si="96"/>
        <v>46, Caillac, Réseau de Caillac, France continentale, Base Carbone</v>
      </c>
      <c r="G1030" s="1058" t="str">
        <f t="shared" si="97"/>
        <v>46, Caillac, Réseau de Caillac, France continentale, Base Carbone; kgCO2e/kWh</v>
      </c>
      <c r="I1030" s="2067" t="s">
        <v>972</v>
      </c>
      <c r="J1030" s="1138" t="s">
        <v>1790</v>
      </c>
      <c r="K1030" s="1122" t="s">
        <v>1670</v>
      </c>
      <c r="L1030" s="1122" t="s">
        <v>1674</v>
      </c>
      <c r="M1030" s="1137">
        <v>0.3</v>
      </c>
      <c r="N1030" s="1138"/>
      <c r="O1030" s="1138">
        <v>7.0000000000000001E-3</v>
      </c>
      <c r="P1030" s="1051"/>
      <c r="Q1030" s="1051"/>
      <c r="R1030" s="1051"/>
      <c r="S1030" s="1051"/>
      <c r="T1030" s="1051"/>
      <c r="U1030" s="1105"/>
    </row>
    <row r="1031" spans="2:21" hidden="1" outlineLevel="2">
      <c r="B1031" s="1053">
        <v>241</v>
      </c>
      <c r="C1031" s="2085" t="str">
        <f t="shared" si="94"/>
        <v>46, Cajarc, Réseau de Cajarc, France continentale, Base Carbone</v>
      </c>
      <c r="D1031" s="1054">
        <f t="shared" si="95"/>
        <v>241</v>
      </c>
      <c r="E1031" s="1054" t="str">
        <f>IF(COUNTIF(E$790:E1030,F1031)&gt;0,"",F1031)</f>
        <v>46, Cajarc, Réseau de Cajarc, France continentale, Base Carbone</v>
      </c>
      <c r="F1031" s="1054" t="str">
        <f t="shared" si="96"/>
        <v>46, Cajarc, Réseau de Cajarc, France continentale, Base Carbone</v>
      </c>
      <c r="G1031" s="1058" t="str">
        <f t="shared" si="97"/>
        <v>46, Cajarc, Réseau de Cajarc, France continentale, Base Carbone; kgCO2e/kWh</v>
      </c>
      <c r="I1031" s="2067" t="s">
        <v>973</v>
      </c>
      <c r="J1031" s="1138" t="s">
        <v>1790</v>
      </c>
      <c r="K1031" s="1122" t="s">
        <v>1670</v>
      </c>
      <c r="L1031" s="1122" t="s">
        <v>1674</v>
      </c>
      <c r="M1031" s="1137">
        <v>0.3</v>
      </c>
      <c r="N1031" s="1138"/>
      <c r="O1031" s="1138">
        <v>6.0000000000000001E-3</v>
      </c>
      <c r="P1031" s="1051"/>
      <c r="Q1031" s="1051"/>
      <c r="R1031" s="1051"/>
      <c r="S1031" s="1051"/>
      <c r="T1031" s="1051"/>
      <c r="U1031" s="1105"/>
    </row>
    <row r="1032" spans="2:21" hidden="1" outlineLevel="2">
      <c r="B1032" s="1053">
        <v>242</v>
      </c>
      <c r="C1032" s="2085" t="str">
        <f t="shared" si="94"/>
        <v>46, Catus, Réseau de Catus, France continentale, Base Carbone</v>
      </c>
      <c r="D1032" s="1054">
        <f t="shared" si="95"/>
        <v>242</v>
      </c>
      <c r="E1032" s="1054" t="str">
        <f>IF(COUNTIF(E$790:E1031,F1032)&gt;0,"",F1032)</f>
        <v>46, Catus, Réseau de Catus, France continentale, Base Carbone</v>
      </c>
      <c r="F1032" s="1054" t="str">
        <f t="shared" si="96"/>
        <v>46, Catus, Réseau de Catus, France continentale, Base Carbone</v>
      </c>
      <c r="G1032" s="1058" t="str">
        <f t="shared" si="97"/>
        <v>46, Catus, Réseau de Catus, France continentale, Base Carbone; kgCO2e/kWh</v>
      </c>
      <c r="I1032" s="2067" t="s">
        <v>974</v>
      </c>
      <c r="J1032" s="1138" t="s">
        <v>1790</v>
      </c>
      <c r="K1032" s="1122" t="s">
        <v>1670</v>
      </c>
      <c r="L1032" s="1122" t="s">
        <v>1674</v>
      </c>
      <c r="M1032" s="1137">
        <v>0.3</v>
      </c>
      <c r="N1032" s="1138"/>
      <c r="O1032" s="1138">
        <v>2.8000000000000001E-2</v>
      </c>
      <c r="P1032" s="1051"/>
      <c r="Q1032" s="1051"/>
      <c r="R1032" s="1051"/>
      <c r="S1032" s="1051"/>
      <c r="T1032" s="1051"/>
      <c r="U1032" s="1105"/>
    </row>
    <row r="1033" spans="2:21" hidden="1" outlineLevel="2">
      <c r="B1033" s="1053">
        <v>243</v>
      </c>
      <c r="C1033" s="2085" t="str">
        <f t="shared" si="94"/>
        <v>46, Figeac, Réseau de Figeac, France continentale, Base Carbone</v>
      </c>
      <c r="D1033" s="1054">
        <f t="shared" si="95"/>
        <v>243</v>
      </c>
      <c r="E1033" s="1054" t="str">
        <f>IF(COUNTIF(E$790:E1032,F1033)&gt;0,"",F1033)</f>
        <v>46, Figeac, Réseau de Figeac, France continentale, Base Carbone</v>
      </c>
      <c r="F1033" s="1054" t="str">
        <f t="shared" si="96"/>
        <v>46, Figeac, Réseau de Figeac, France continentale, Base Carbone</v>
      </c>
      <c r="G1033" s="1058" t="str">
        <f t="shared" si="97"/>
        <v>46, Figeac, Réseau de Figeac, France continentale, Base Carbone; kgCO2e/kWh</v>
      </c>
      <c r="I1033" s="2067" t="s">
        <v>975</v>
      </c>
      <c r="J1033" s="1138" t="s">
        <v>1790</v>
      </c>
      <c r="K1033" s="1122" t="s">
        <v>1670</v>
      </c>
      <c r="L1033" s="1122" t="s">
        <v>1674</v>
      </c>
      <c r="M1033" s="1137">
        <v>0.3</v>
      </c>
      <c r="N1033" s="1138"/>
      <c r="O1033" s="1138">
        <v>6.0000000000000001E-3</v>
      </c>
      <c r="P1033" s="1051"/>
      <c r="Q1033" s="1051"/>
      <c r="R1033" s="1051"/>
      <c r="S1033" s="1051"/>
      <c r="T1033" s="1051"/>
      <c r="U1033" s="1105"/>
    </row>
    <row r="1034" spans="2:21" hidden="1" outlineLevel="2">
      <c r="B1034" s="1053">
        <v>244</v>
      </c>
      <c r="C1034" s="2085" t="str">
        <f t="shared" si="94"/>
        <v>46, Lacapelle-Marival, Réseau de Lacapelle-Marival, France continentale, Base Carbone</v>
      </c>
      <c r="D1034" s="1054">
        <f t="shared" si="95"/>
        <v>244</v>
      </c>
      <c r="E1034" s="1054" t="str">
        <f>IF(COUNTIF(E$790:E1033,F1034)&gt;0,"",F1034)</f>
        <v>46, Lacapelle-Marival, Réseau de Lacapelle-Marival, France continentale, Base Carbone</v>
      </c>
      <c r="F1034" s="1054" t="str">
        <f t="shared" si="96"/>
        <v>46, Lacapelle-Marival, Réseau de Lacapelle-Marival, France continentale, Base Carbone</v>
      </c>
      <c r="G1034" s="1058" t="str">
        <f t="shared" si="97"/>
        <v>46, Lacapelle-Marival, Réseau de Lacapelle-Marival, France continentale, Base Carbone; kgCO2e/kWh</v>
      </c>
      <c r="I1034" s="2067" t="s">
        <v>3791</v>
      </c>
      <c r="J1034" s="1138" t="s">
        <v>1790</v>
      </c>
      <c r="K1034" s="1122" t="s">
        <v>1670</v>
      </c>
      <c r="L1034" s="1122" t="s">
        <v>1674</v>
      </c>
      <c r="M1034" s="1137">
        <v>0.3</v>
      </c>
      <c r="N1034" s="1138"/>
      <c r="O1034" s="1138">
        <v>1.4E-2</v>
      </c>
      <c r="P1034" s="1051"/>
      <c r="Q1034" s="1051"/>
      <c r="R1034" s="1051"/>
      <c r="S1034" s="1051"/>
      <c r="T1034" s="1051"/>
      <c r="U1034" s="1105"/>
    </row>
    <row r="1035" spans="2:21" hidden="1" outlineLevel="2">
      <c r="B1035" s="1053">
        <v>245</v>
      </c>
      <c r="C1035" s="2085" t="str">
        <f t="shared" si="94"/>
        <v>46, Les-Quatre-Routes-du-Lot, Réseau de Les-Quatre-Routes-du-Lot, France continentale, Base Carbone</v>
      </c>
      <c r="D1035" s="1054">
        <f t="shared" si="95"/>
        <v>245</v>
      </c>
      <c r="E1035" s="1054" t="str">
        <f>IF(COUNTIF(E$790:E1034,F1035)&gt;0,"",F1035)</f>
        <v>46, Les-Quatre-Routes-du-Lot, Réseau de Les-Quatre-Routes-du-Lot, France continentale, Base Carbone</v>
      </c>
      <c r="F1035" s="1054" t="str">
        <f t="shared" si="96"/>
        <v>46, Les-Quatre-Routes-du-Lot, Réseau de Les-Quatre-Routes-du-Lot, France continentale, Base Carbone</v>
      </c>
      <c r="G1035" s="1058" t="str">
        <f t="shared" si="97"/>
        <v>46, Les-Quatre-Routes-du-Lot, Réseau de Les-Quatre-Routes-du-Lot, France continentale, Base Carbone; kgCO2e/kWh</v>
      </c>
      <c r="I1035" s="2067" t="s">
        <v>3792</v>
      </c>
      <c r="J1035" s="1138" t="s">
        <v>1790</v>
      </c>
      <c r="K1035" s="1122" t="s">
        <v>1670</v>
      </c>
      <c r="L1035" s="1122" t="s">
        <v>1674</v>
      </c>
      <c r="M1035" s="1137">
        <v>0.3</v>
      </c>
      <c r="N1035" s="1138"/>
      <c r="O1035" s="1138">
        <v>3.0000000000000001E-3</v>
      </c>
      <c r="P1035" s="1051"/>
      <c r="Q1035" s="1051"/>
      <c r="R1035" s="1051"/>
      <c r="S1035" s="1051"/>
      <c r="T1035" s="1051"/>
      <c r="U1035" s="1105"/>
    </row>
    <row r="1036" spans="2:21" hidden="1" outlineLevel="2">
      <c r="B1036" s="1053">
        <v>246</v>
      </c>
      <c r="C1036" s="2085" t="str">
        <f t="shared" si="94"/>
        <v>46, Livernon, Réseau de Livernon, France continentale, Base Carbone</v>
      </c>
      <c r="D1036" s="1054">
        <f t="shared" si="95"/>
        <v>246</v>
      </c>
      <c r="E1036" s="1054" t="str">
        <f>IF(COUNTIF(E$790:E1035,F1036)&gt;0,"",F1036)</f>
        <v>46, Livernon, Réseau de Livernon, France continentale, Base Carbone</v>
      </c>
      <c r="F1036" s="1054" t="str">
        <f t="shared" si="96"/>
        <v>46, Livernon, Réseau de Livernon, France continentale, Base Carbone</v>
      </c>
      <c r="G1036" s="1058" t="str">
        <f t="shared" si="97"/>
        <v>46, Livernon, Réseau de Livernon, France continentale, Base Carbone; kgCO2e/kWh</v>
      </c>
      <c r="I1036" s="2067" t="s">
        <v>3793</v>
      </c>
      <c r="J1036" s="1138" t="s">
        <v>1790</v>
      </c>
      <c r="K1036" s="1122" t="s">
        <v>1670</v>
      </c>
      <c r="L1036" s="1122" t="s">
        <v>1674</v>
      </c>
      <c r="M1036" s="1137">
        <v>0.3</v>
      </c>
      <c r="N1036" s="1138"/>
      <c r="O1036" s="1138">
        <v>2.5000000000000001E-2</v>
      </c>
      <c r="P1036" s="1051"/>
      <c r="Q1036" s="1051"/>
      <c r="R1036" s="1051"/>
      <c r="S1036" s="1051"/>
      <c r="T1036" s="1051"/>
      <c r="U1036" s="1105"/>
    </row>
    <row r="1037" spans="2:21" hidden="1" outlineLevel="2">
      <c r="B1037" s="1053">
        <v>247</v>
      </c>
      <c r="C1037" s="2085" t="str">
        <f t="shared" si="94"/>
        <v>46, Nuzejouls, Réseau de Nuzéjouls, France continentale, Base Carbone</v>
      </c>
      <c r="D1037" s="1054">
        <f t="shared" si="95"/>
        <v>247</v>
      </c>
      <c r="E1037" s="1054" t="str">
        <f>IF(COUNTIF(E$790:E1036,F1037)&gt;0,"",F1037)</f>
        <v>46, Nuzejouls, Réseau de Nuzéjouls, France continentale, Base Carbone</v>
      </c>
      <c r="F1037" s="1054" t="str">
        <f t="shared" si="96"/>
        <v>46, Nuzejouls, Réseau de Nuzéjouls, France continentale, Base Carbone</v>
      </c>
      <c r="G1037" s="1058" t="str">
        <f t="shared" si="97"/>
        <v>46, Nuzejouls, Réseau de Nuzéjouls, France continentale, Base Carbone; kgCO2e/kWh</v>
      </c>
      <c r="I1037" s="2067" t="s">
        <v>4330</v>
      </c>
      <c r="J1037" s="1138" t="s">
        <v>1790</v>
      </c>
      <c r="K1037" s="1122" t="s">
        <v>1670</v>
      </c>
      <c r="L1037" s="1122" t="s">
        <v>1674</v>
      </c>
      <c r="M1037" s="1137">
        <v>0.3</v>
      </c>
      <c r="N1037" s="1138"/>
      <c r="O1037" s="1138">
        <v>3.4000000000000002E-2</v>
      </c>
      <c r="P1037" s="1051"/>
      <c r="Q1037" s="1051"/>
      <c r="R1037" s="1051"/>
      <c r="S1037" s="1051"/>
      <c r="T1037" s="1051"/>
      <c r="U1037" s="1105"/>
    </row>
    <row r="1038" spans="2:21" hidden="1" outlineLevel="2">
      <c r="B1038" s="1053">
        <v>248</v>
      </c>
      <c r="C1038" s="2085" t="str">
        <f t="shared" si="94"/>
        <v>46, Saint-Germain-du-Bel-Air, Réseau de St Germain du Bel air, France continentale, Base Carbone</v>
      </c>
      <c r="D1038" s="1054">
        <f t="shared" si="95"/>
        <v>248</v>
      </c>
      <c r="E1038" s="1054" t="str">
        <f>IF(COUNTIF(E$790:E1037,F1038)&gt;0,"",F1038)</f>
        <v>46, Saint-Germain-du-Bel-Air, Réseau de St Germain du Bel air, France continentale, Base Carbone</v>
      </c>
      <c r="F1038" s="1054" t="str">
        <f t="shared" si="96"/>
        <v>46, Saint-Germain-du-Bel-Air, Réseau de St Germain du Bel air, France continentale, Base Carbone</v>
      </c>
      <c r="G1038" s="1058" t="str">
        <f t="shared" si="97"/>
        <v>46, Saint-Germain-du-Bel-Air, Réseau de St Germain du Bel air, France continentale, Base Carbone; kgCO2e/kWh</v>
      </c>
      <c r="I1038" s="2067" t="s">
        <v>4331</v>
      </c>
      <c r="J1038" s="1138" t="s">
        <v>1790</v>
      </c>
      <c r="K1038" s="1122" t="s">
        <v>1670</v>
      </c>
      <c r="L1038" s="1122" t="s">
        <v>1674</v>
      </c>
      <c r="M1038" s="1137">
        <v>0.3</v>
      </c>
      <c r="N1038" s="1138"/>
      <c r="O1038" s="1138">
        <v>1.2E-2</v>
      </c>
      <c r="P1038" s="1051"/>
      <c r="Q1038" s="1051"/>
      <c r="R1038" s="1051"/>
      <c r="S1038" s="1051"/>
      <c r="T1038" s="1051"/>
      <c r="U1038" s="1105"/>
    </row>
    <row r="1039" spans="2:21" hidden="1" outlineLevel="2">
      <c r="B1039" s="1053">
        <v>249</v>
      </c>
      <c r="C1039" s="2085" t="str">
        <f t="shared" si="94"/>
        <v>46, Sousceyrac, Réseau de Sousceyrac, France continentale, Base Carbone</v>
      </c>
      <c r="D1039" s="1054">
        <f t="shared" si="95"/>
        <v>249</v>
      </c>
      <c r="E1039" s="1054" t="str">
        <f>IF(COUNTIF(E$790:E1038,F1039)&gt;0,"",F1039)</f>
        <v>46, Sousceyrac, Réseau de Sousceyrac, France continentale, Base Carbone</v>
      </c>
      <c r="F1039" s="1054" t="str">
        <f t="shared" si="96"/>
        <v>46, Sousceyrac, Réseau de Sousceyrac, France continentale, Base Carbone</v>
      </c>
      <c r="G1039" s="1058" t="str">
        <f t="shared" si="97"/>
        <v>46, Sousceyrac, Réseau de Sousceyrac, France continentale, Base Carbone; kgCO2e/kWh</v>
      </c>
      <c r="I1039" s="2067" t="s">
        <v>976</v>
      </c>
      <c r="J1039" s="1138" t="s">
        <v>1790</v>
      </c>
      <c r="K1039" s="1122" t="s">
        <v>1670</v>
      </c>
      <c r="L1039" s="1122" t="s">
        <v>1674</v>
      </c>
      <c r="M1039" s="1137">
        <v>0.3</v>
      </c>
      <c r="N1039" s="1138"/>
      <c r="O1039" s="1138">
        <v>2.5999999999999999E-2</v>
      </c>
      <c r="P1039" s="1051"/>
      <c r="Q1039" s="1051"/>
      <c r="R1039" s="1051"/>
      <c r="S1039" s="1051"/>
      <c r="T1039" s="1051"/>
      <c r="U1039" s="1105"/>
    </row>
    <row r="1040" spans="2:21" hidden="1" outlineLevel="2">
      <c r="B1040" s="1053">
        <v>250</v>
      </c>
      <c r="C1040" s="2085" t="str">
        <f t="shared" si="94"/>
        <v>46, Thégra, Réseau de Thégra, France continentale, Base Carbone</v>
      </c>
      <c r="D1040" s="1054">
        <f t="shared" si="95"/>
        <v>250</v>
      </c>
      <c r="E1040" s="1054" t="str">
        <f>IF(COUNTIF(E$790:E1039,F1040)&gt;0,"",F1040)</f>
        <v>46, Thégra, Réseau de Thégra, France continentale, Base Carbone</v>
      </c>
      <c r="F1040" s="1054" t="str">
        <f t="shared" si="96"/>
        <v>46, Thégra, Réseau de Thégra, France continentale, Base Carbone</v>
      </c>
      <c r="G1040" s="1058" t="str">
        <f t="shared" si="97"/>
        <v>46, Thégra, Réseau de Thégra, France continentale, Base Carbone; kgCO2e/kWh</v>
      </c>
      <c r="I1040" s="2067" t="s">
        <v>3794</v>
      </c>
      <c r="J1040" s="1138" t="s">
        <v>1790</v>
      </c>
      <c r="K1040" s="1122" t="s">
        <v>1670</v>
      </c>
      <c r="L1040" s="1122" t="s">
        <v>1674</v>
      </c>
      <c r="M1040" s="1137">
        <v>0.3</v>
      </c>
      <c r="N1040" s="1138"/>
      <c r="O1040" s="1138">
        <v>8.0000000000000002E-3</v>
      </c>
      <c r="P1040" s="1051"/>
      <c r="Q1040" s="1051"/>
      <c r="R1040" s="1051"/>
      <c r="S1040" s="1051"/>
      <c r="T1040" s="1051"/>
      <c r="U1040" s="1105"/>
    </row>
    <row r="1041" spans="2:21" hidden="1" outlineLevel="2">
      <c r="B1041" s="1053">
        <v>251</v>
      </c>
      <c r="C1041" s="2085" t="str">
        <f t="shared" si="94"/>
        <v>47, Le Passage, Novergie Sud Ouest-Sogad, France continentale, Base Carbone</v>
      </c>
      <c r="D1041" s="1054">
        <f t="shared" si="95"/>
        <v>251</v>
      </c>
      <c r="E1041" s="1054" t="str">
        <f>IF(COUNTIF(E$790:E1040,F1041)&gt;0,"",F1041)</f>
        <v>47, Le Passage, Novergie Sud Ouest-Sogad, France continentale, Base Carbone</v>
      </c>
      <c r="F1041" s="1054" t="str">
        <f t="shared" si="96"/>
        <v>47, Le Passage, Novergie Sud Ouest-Sogad, France continentale, Base Carbone</v>
      </c>
      <c r="G1041" s="1058" t="str">
        <f t="shared" si="97"/>
        <v>47, Le Passage, Novergie Sud Ouest-Sogad, France continentale, Base Carbone; kgCO2e/kWh</v>
      </c>
      <c r="I1041" s="2067" t="s">
        <v>3795</v>
      </c>
      <c r="J1041" s="1138" t="s">
        <v>1790</v>
      </c>
      <c r="K1041" s="1122" t="s">
        <v>1670</v>
      </c>
      <c r="L1041" s="1122" t="s">
        <v>1674</v>
      </c>
      <c r="M1041" s="1137">
        <v>0.3</v>
      </c>
      <c r="N1041" s="1138"/>
      <c r="O1041" s="1138">
        <v>0</v>
      </c>
      <c r="P1041" s="1051"/>
      <c r="Q1041" s="1051"/>
      <c r="R1041" s="1051"/>
      <c r="S1041" s="1051"/>
      <c r="T1041" s="1051"/>
      <c r="U1041" s="1105"/>
    </row>
    <row r="1042" spans="2:21" hidden="1" outlineLevel="2">
      <c r="B1042" s="1053">
        <v>252</v>
      </c>
      <c r="C1042" s="2085" t="str">
        <f t="shared" si="94"/>
        <v>48, Mende, Mende, France continentale, Base Carbone</v>
      </c>
      <c r="D1042" s="1054">
        <f t="shared" si="95"/>
        <v>252</v>
      </c>
      <c r="E1042" s="1054" t="str">
        <f>IF(COUNTIF(E$790:E1041,F1042)&gt;0,"",F1042)</f>
        <v>48, Mende, Mende, France continentale, Base Carbone</v>
      </c>
      <c r="F1042" s="1054" t="str">
        <f t="shared" si="96"/>
        <v>48, Mende, Mende, France continentale, Base Carbone</v>
      </c>
      <c r="G1042" s="1058" t="str">
        <f t="shared" si="97"/>
        <v>48, Mende, Mende, France continentale, Base Carbone; kgCO2e/kWh</v>
      </c>
      <c r="I1042" s="2067" t="s">
        <v>977</v>
      </c>
      <c r="J1042" s="1138" t="s">
        <v>1790</v>
      </c>
      <c r="K1042" s="1122" t="s">
        <v>1670</v>
      </c>
      <c r="L1042" s="1122" t="s">
        <v>1674</v>
      </c>
      <c r="M1042" s="1137">
        <v>0.3</v>
      </c>
      <c r="N1042" s="1138"/>
      <c r="O1042" s="1138">
        <v>0</v>
      </c>
      <c r="P1042" s="1051"/>
      <c r="Q1042" s="1051"/>
      <c r="R1042" s="1051"/>
      <c r="S1042" s="1051"/>
      <c r="T1042" s="1051"/>
      <c r="U1042" s="1105"/>
    </row>
    <row r="1043" spans="2:21" hidden="1" outlineLevel="2">
      <c r="B1043" s="1053">
        <v>253</v>
      </c>
      <c r="C1043" s="2085" t="str">
        <f t="shared" si="94"/>
        <v>48, Saint-Chely-d’Apcher, Réseau Saint Chely d’Apcher, France continentale, Base Carbone</v>
      </c>
      <c r="D1043" s="1054">
        <f t="shared" si="95"/>
        <v>253</v>
      </c>
      <c r="E1043" s="1054" t="str">
        <f>IF(COUNTIF(E$790:E1042,F1043)&gt;0,"",F1043)</f>
        <v>48, Saint-Chely-d’Apcher, Réseau Saint Chely d’Apcher, France continentale, Base Carbone</v>
      </c>
      <c r="F1043" s="1054" t="str">
        <f t="shared" si="96"/>
        <v>48, Saint-Chely-d’Apcher, Réseau Saint Chely d’Apcher, France continentale, Base Carbone</v>
      </c>
      <c r="G1043" s="1058" t="str">
        <f t="shared" si="97"/>
        <v>48, Saint-Chely-d’Apcher, Réseau Saint Chely d’Apcher, France continentale, Base Carbone; kgCO2e/kWh</v>
      </c>
      <c r="I1043" s="2067" t="s">
        <v>4332</v>
      </c>
      <c r="J1043" s="1138" t="s">
        <v>1790</v>
      </c>
      <c r="K1043" s="1122" t="s">
        <v>1670</v>
      </c>
      <c r="L1043" s="1122" t="s">
        <v>1674</v>
      </c>
      <c r="M1043" s="1137">
        <v>0.3</v>
      </c>
      <c r="N1043" s="1138"/>
      <c r="O1043" s="1138">
        <v>2.3E-2</v>
      </c>
      <c r="P1043" s="1051"/>
      <c r="Q1043" s="1051"/>
      <c r="R1043" s="1051"/>
      <c r="S1043" s="1051"/>
      <c r="T1043" s="1051"/>
      <c r="U1043" s="1105"/>
    </row>
    <row r="1044" spans="2:21" hidden="1" outlineLevel="2">
      <c r="B1044" s="1053">
        <v>254</v>
      </c>
      <c r="C1044" s="2085" t="str">
        <f t="shared" si="94"/>
        <v>49, Andrezé, Réseau de chaleur d’Andrezé, France continentale, Base Carbone</v>
      </c>
      <c r="D1044" s="1054">
        <f t="shared" si="95"/>
        <v>254</v>
      </c>
      <c r="E1044" s="1054" t="str">
        <f>IF(COUNTIF(E$790:E1043,F1044)&gt;0,"",F1044)</f>
        <v>49, Andrezé, Réseau de chaleur d’Andrezé, France continentale, Base Carbone</v>
      </c>
      <c r="F1044" s="1054" t="str">
        <f t="shared" si="96"/>
        <v>49, Andrezé, Réseau de chaleur d’Andrezé, France continentale, Base Carbone</v>
      </c>
      <c r="G1044" s="1058" t="str">
        <f t="shared" si="97"/>
        <v>49, Andrezé, Réseau de chaleur d’Andrezé, France continentale, Base Carbone; kgCO2e/kWh</v>
      </c>
      <c r="I1044" s="2067" t="s">
        <v>4333</v>
      </c>
      <c r="J1044" s="1138" t="s">
        <v>1790</v>
      </c>
      <c r="K1044" s="1122" t="s">
        <v>1670</v>
      </c>
      <c r="L1044" s="1122" t="s">
        <v>1674</v>
      </c>
      <c r="M1044" s="1137">
        <v>0.3</v>
      </c>
      <c r="N1044" s="1138"/>
      <c r="O1044" s="1138">
        <v>0.253</v>
      </c>
      <c r="P1044" s="1051"/>
      <c r="Q1044" s="1051"/>
      <c r="R1044" s="1051"/>
      <c r="S1044" s="1051"/>
      <c r="T1044" s="1051"/>
      <c r="U1044" s="1105"/>
    </row>
    <row r="1045" spans="2:21" hidden="1" outlineLevel="2">
      <c r="B1045" s="1053">
        <v>255</v>
      </c>
      <c r="C1045" s="2085" t="str">
        <f t="shared" si="94"/>
        <v>49, Angers, CHU Angers, France continentale, Base Carbone</v>
      </c>
      <c r="D1045" s="1054">
        <f t="shared" si="95"/>
        <v>255</v>
      </c>
      <c r="E1045" s="1054" t="str">
        <f>IF(COUNTIF(E$790:E1044,F1045)&gt;0,"",F1045)</f>
        <v>49, Angers, CHU Angers, France continentale, Base Carbone</v>
      </c>
      <c r="F1045" s="1054" t="str">
        <f t="shared" si="96"/>
        <v>49, Angers, CHU Angers, France continentale, Base Carbone</v>
      </c>
      <c r="G1045" s="1058" t="str">
        <f t="shared" si="97"/>
        <v>49, Angers, CHU Angers, France continentale, Base Carbone; kgCO2e/kWh</v>
      </c>
      <c r="I1045" s="2067" t="s">
        <v>978</v>
      </c>
      <c r="J1045" s="1138" t="s">
        <v>1790</v>
      </c>
      <c r="K1045" s="1122" t="s">
        <v>1670</v>
      </c>
      <c r="L1045" s="1122" t="s">
        <v>1674</v>
      </c>
      <c r="M1045" s="1137">
        <v>0.3</v>
      </c>
      <c r="N1045" s="1138"/>
      <c r="O1045" s="1138">
        <v>5.1999999999999998E-2</v>
      </c>
      <c r="P1045" s="1051"/>
      <c r="Q1045" s="1051"/>
      <c r="R1045" s="1051"/>
      <c r="S1045" s="1051"/>
      <c r="T1045" s="1051"/>
      <c r="U1045" s="1105"/>
    </row>
    <row r="1046" spans="2:21" hidden="1" outlineLevel="2">
      <c r="B1046" s="1053">
        <v>256</v>
      </c>
      <c r="C1046" s="2085" t="str">
        <f t="shared" si="94"/>
        <v>49, Angers, Hauts de Saint Aubin, France continentale, Base Carbone</v>
      </c>
      <c r="D1046" s="1054">
        <f t="shared" si="95"/>
        <v>256</v>
      </c>
      <c r="E1046" s="1054" t="str">
        <f>IF(COUNTIF(E$790:E1045,F1046)&gt;0,"",F1046)</f>
        <v>49, Angers, Hauts de Saint Aubin, France continentale, Base Carbone</v>
      </c>
      <c r="F1046" s="1054" t="str">
        <f t="shared" si="96"/>
        <v>49, Angers, Hauts de Saint Aubin, France continentale, Base Carbone</v>
      </c>
      <c r="G1046" s="1058" t="str">
        <f t="shared" si="97"/>
        <v>49, Angers, Hauts de Saint Aubin, France continentale, Base Carbone; kgCO2e/kWh</v>
      </c>
      <c r="I1046" s="2067" t="s">
        <v>4334</v>
      </c>
      <c r="J1046" s="1138" t="s">
        <v>1790</v>
      </c>
      <c r="K1046" s="1122" t="s">
        <v>1670</v>
      </c>
      <c r="L1046" s="1122" t="s">
        <v>1674</v>
      </c>
      <c r="M1046" s="1137">
        <v>0.3</v>
      </c>
      <c r="N1046" s="1138"/>
      <c r="O1046" s="1138">
        <v>8.4000000000000005E-2</v>
      </c>
      <c r="P1046" s="1051"/>
      <c r="Q1046" s="1051"/>
      <c r="R1046" s="1051"/>
      <c r="S1046" s="1051"/>
      <c r="T1046" s="1051"/>
      <c r="U1046" s="1105"/>
    </row>
    <row r="1047" spans="2:21" hidden="1" outlineLevel="2">
      <c r="B1047" s="1053">
        <v>257</v>
      </c>
      <c r="C1047" s="2085" t="str">
        <f t="shared" ref="C1047:C1110" si="98">IF(ISNA(VLOOKUP(B1047,$D$791:$E$1451,2,FALSE)),"-",VLOOKUP(B1047,$D$791:$E$1451,2,FALSE))</f>
        <v>49, Angers, Réseau d’Angers, France continentale, Base Carbone</v>
      </c>
      <c r="D1047" s="1054">
        <f t="shared" si="95"/>
        <v>257</v>
      </c>
      <c r="E1047" s="1054" t="str">
        <f>IF(COUNTIF(E$790:E1046,F1047)&gt;0,"",F1047)</f>
        <v>49, Angers, Réseau d’Angers, France continentale, Base Carbone</v>
      </c>
      <c r="F1047" s="1054" t="str">
        <f t="shared" si="96"/>
        <v>49, Angers, Réseau d’Angers, France continentale, Base Carbone</v>
      </c>
      <c r="G1047" s="1058" t="str">
        <f t="shared" si="97"/>
        <v>49, Angers, Réseau d’Angers, France continentale, Base Carbone; kgCO2e/kWh</v>
      </c>
      <c r="I1047" s="2067" t="s">
        <v>4335</v>
      </c>
      <c r="J1047" s="1138" t="s">
        <v>1790</v>
      </c>
      <c r="K1047" s="1122" t="s">
        <v>1670</v>
      </c>
      <c r="L1047" s="1122" t="s">
        <v>1674</v>
      </c>
      <c r="M1047" s="1137">
        <v>0.3</v>
      </c>
      <c r="N1047" s="1138"/>
      <c r="O1047" s="1138">
        <v>1.2E-2</v>
      </c>
      <c r="P1047" s="1051"/>
      <c r="Q1047" s="1051"/>
      <c r="R1047" s="1051"/>
      <c r="S1047" s="1051"/>
      <c r="T1047" s="1051"/>
      <c r="U1047" s="1105"/>
    </row>
    <row r="1048" spans="2:21" hidden="1" outlineLevel="2">
      <c r="B1048" s="1053">
        <v>258</v>
      </c>
      <c r="C1048" s="2085" t="str">
        <f t="shared" si="98"/>
        <v>49, Angers, Réseau d’Orgemont, France continentale, Base Carbone</v>
      </c>
      <c r="D1048" s="1054">
        <f t="shared" ref="D1048:D1111" si="99">D1047+IF(LEN(E1048)=0,0,1)</f>
        <v>258</v>
      </c>
      <c r="E1048" s="1054" t="str">
        <f>IF(COUNTIF(E$790:E1047,F1048)&gt;0,"",F1048)</f>
        <v>49, Angers, Réseau d’Orgemont, France continentale, Base Carbone</v>
      </c>
      <c r="F1048" s="1054" t="str">
        <f t="shared" ref="F1048:F1111" si="100">IF(I1048&lt;&gt;"",I1048&amp;IF(L1048&lt;&gt;"",", "&amp;L1048,"")&amp;IF(K1048&lt;&gt;"",", "&amp;K1048,""),"")</f>
        <v>49, Angers, Réseau d’Orgemont, France continentale, Base Carbone</v>
      </c>
      <c r="G1048" s="1058" t="str">
        <f t="shared" ref="G1048:G1111" si="101">IF(F1048&lt;&gt;"",F1048&amp;IF(J1048&lt;&gt;"","; "&amp;J1048,"")&amp;IF(N1048&lt;&gt;"",", "&amp;N1048,""),"")</f>
        <v>49, Angers, Réseau d’Orgemont, France continentale, Base Carbone; kgCO2e/kWh</v>
      </c>
      <c r="I1048" s="2067" t="s">
        <v>4336</v>
      </c>
      <c r="J1048" s="1138" t="s">
        <v>1790</v>
      </c>
      <c r="K1048" s="1122" t="s">
        <v>1670</v>
      </c>
      <c r="L1048" s="1122" t="s">
        <v>1674</v>
      </c>
      <c r="M1048" s="1137">
        <v>0.3</v>
      </c>
      <c r="N1048" s="1138"/>
      <c r="O1048" s="1138">
        <v>0</v>
      </c>
      <c r="P1048" s="1051"/>
      <c r="Q1048" s="1051"/>
      <c r="R1048" s="1051"/>
      <c r="S1048" s="1051"/>
      <c r="T1048" s="1051"/>
      <c r="U1048" s="1105"/>
    </row>
    <row r="1049" spans="2:21" hidden="1" outlineLevel="2">
      <c r="B1049" s="1053">
        <v>259</v>
      </c>
      <c r="C1049" s="2085" t="str">
        <f t="shared" si="98"/>
        <v>49, Angers, Zup Jeanne d’Arc-Déromédi (UPJM), France continentale, Base Carbone</v>
      </c>
      <c r="D1049" s="1054">
        <f t="shared" si="99"/>
        <v>259</v>
      </c>
      <c r="E1049" s="1054" t="str">
        <f>IF(COUNTIF(E$790:E1048,F1049)&gt;0,"",F1049)</f>
        <v>49, Angers, Zup Jeanne d’Arc-Déromédi (UPJM), France continentale, Base Carbone</v>
      </c>
      <c r="F1049" s="1054" t="str">
        <f t="shared" si="100"/>
        <v>49, Angers, Zup Jeanne d’Arc-Déromédi (UPJM), France continentale, Base Carbone</v>
      </c>
      <c r="G1049" s="1058" t="str">
        <f t="shared" si="101"/>
        <v>49, Angers, Zup Jeanne d’Arc-Déromédi (UPJM), France continentale, Base Carbone; kgCO2e/kWh</v>
      </c>
      <c r="I1049" s="2067" t="s">
        <v>4337</v>
      </c>
      <c r="J1049" s="1138" t="s">
        <v>1790</v>
      </c>
      <c r="K1049" s="1122" t="s">
        <v>1670</v>
      </c>
      <c r="L1049" s="1122" t="s">
        <v>1674</v>
      </c>
      <c r="M1049" s="1137">
        <v>0.3</v>
      </c>
      <c r="N1049" s="1138"/>
      <c r="O1049" s="1138">
        <v>0.20200000000000001</v>
      </c>
      <c r="P1049" s="1051"/>
      <c r="Q1049" s="1051"/>
      <c r="R1049" s="1051"/>
      <c r="S1049" s="1051"/>
      <c r="T1049" s="1051"/>
      <c r="U1049" s="1105"/>
    </row>
    <row r="1050" spans="2:21" hidden="1" outlineLevel="2">
      <c r="B1050" s="1053">
        <v>260</v>
      </c>
      <c r="C1050" s="2085" t="str">
        <f t="shared" si="98"/>
        <v>49, Ecouflant, Réseau de chaleur d’Ecouflant, France continentale, Base Carbone</v>
      </c>
      <c r="D1050" s="1054">
        <f t="shared" si="99"/>
        <v>260</v>
      </c>
      <c r="E1050" s="1054" t="str">
        <f>IF(COUNTIF(E$790:E1049,F1050)&gt;0,"",F1050)</f>
        <v>49, Ecouflant, Réseau de chaleur d’Ecouflant, France continentale, Base Carbone</v>
      </c>
      <c r="F1050" s="1054" t="str">
        <f t="shared" si="100"/>
        <v>49, Ecouflant, Réseau de chaleur d’Ecouflant, France continentale, Base Carbone</v>
      </c>
      <c r="G1050" s="1058" t="str">
        <f t="shared" si="101"/>
        <v>49, Ecouflant, Réseau de chaleur d’Ecouflant, France continentale, Base Carbone; kgCO2e/kWh</v>
      </c>
      <c r="I1050" s="2067" t="s">
        <v>4338</v>
      </c>
      <c r="J1050" s="1138" t="s">
        <v>1790</v>
      </c>
      <c r="K1050" s="1122" t="s">
        <v>1670</v>
      </c>
      <c r="L1050" s="1122" t="s">
        <v>1674</v>
      </c>
      <c r="M1050" s="1137">
        <v>0.3</v>
      </c>
      <c r="N1050" s="1138"/>
      <c r="O1050" s="1138">
        <v>7.0999999999999994E-2</v>
      </c>
      <c r="P1050" s="1051"/>
      <c r="Q1050" s="1051"/>
      <c r="R1050" s="1051"/>
      <c r="S1050" s="1051"/>
      <c r="T1050" s="1051"/>
      <c r="U1050" s="1105"/>
    </row>
    <row r="1051" spans="2:21" hidden="1" outlineLevel="2">
      <c r="B1051" s="1053">
        <v>261</v>
      </c>
      <c r="C1051" s="2085" t="str">
        <f t="shared" si="98"/>
        <v>49, Saumur, Chemin Vert, France continentale, Base Carbone</v>
      </c>
      <c r="D1051" s="1054">
        <f t="shared" si="99"/>
        <v>261</v>
      </c>
      <c r="E1051" s="1054" t="str">
        <f>IF(COUNTIF(E$790:E1050,F1051)&gt;0,"",F1051)</f>
        <v>49, Saumur, Chemin Vert, France continentale, Base Carbone</v>
      </c>
      <c r="F1051" s="1054" t="str">
        <f t="shared" si="100"/>
        <v>49, Saumur, Chemin Vert, France continentale, Base Carbone</v>
      </c>
      <c r="G1051" s="1058" t="str">
        <f t="shared" si="101"/>
        <v>49, Saumur, Chemin Vert, France continentale, Base Carbone; kgCO2e/kWh</v>
      </c>
      <c r="I1051" s="2067" t="s">
        <v>979</v>
      </c>
      <c r="J1051" s="1138" t="s">
        <v>1790</v>
      </c>
      <c r="K1051" s="1122" t="s">
        <v>1670</v>
      </c>
      <c r="L1051" s="1122" t="s">
        <v>1674</v>
      </c>
      <c r="M1051" s="1137">
        <v>0.3</v>
      </c>
      <c r="N1051" s="1138"/>
      <c r="O1051" s="1138">
        <v>5.1999999999999998E-2</v>
      </c>
      <c r="P1051" s="1051"/>
      <c r="Q1051" s="1051"/>
      <c r="R1051" s="1051"/>
      <c r="S1051" s="1051"/>
      <c r="T1051" s="1051"/>
      <c r="U1051" s="1105"/>
    </row>
    <row r="1052" spans="2:21" hidden="1" outlineLevel="2">
      <c r="B1052" s="1053">
        <v>262</v>
      </c>
      <c r="C1052" s="2085" t="str">
        <f t="shared" si="98"/>
        <v>5, Embrun, Réseau bois Delaroche, France continentale, Base Carbone</v>
      </c>
      <c r="D1052" s="1054">
        <f t="shared" si="99"/>
        <v>262</v>
      </c>
      <c r="E1052" s="1054" t="str">
        <f>IF(COUNTIF(E$790:E1051,F1052)&gt;0,"",F1052)</f>
        <v>5, Embrun, Réseau bois Delaroche, France continentale, Base Carbone</v>
      </c>
      <c r="F1052" s="1054" t="str">
        <f t="shared" si="100"/>
        <v>5, Embrun, Réseau bois Delaroche, France continentale, Base Carbone</v>
      </c>
      <c r="G1052" s="1058" t="str">
        <f t="shared" si="101"/>
        <v>5, Embrun, Réseau bois Delaroche, France continentale, Base Carbone; kgCO2e/kWh</v>
      </c>
      <c r="I1052" s="2067" t="s">
        <v>1786</v>
      </c>
      <c r="J1052" s="1138" t="s">
        <v>1790</v>
      </c>
      <c r="K1052" s="1122" t="s">
        <v>1670</v>
      </c>
      <c r="L1052" s="1122" t="s">
        <v>1674</v>
      </c>
      <c r="M1052" s="1137">
        <v>0.3</v>
      </c>
      <c r="N1052" s="1138"/>
      <c r="O1052" s="1138">
        <v>1.0999999999999999E-2</v>
      </c>
      <c r="P1052" s="1051"/>
      <c r="Q1052" s="1051"/>
      <c r="R1052" s="1051"/>
      <c r="S1052" s="1051"/>
      <c r="T1052" s="1051"/>
      <c r="U1052" s="1105"/>
    </row>
    <row r="1053" spans="2:21" hidden="1" outlineLevel="2">
      <c r="B1053" s="1053">
        <v>263</v>
      </c>
      <c r="C1053" s="2085" t="str">
        <f t="shared" si="98"/>
        <v>5, Embrun, Réseau Quartier Gare, France continentale, Base Carbone</v>
      </c>
      <c r="D1053" s="1054">
        <f t="shared" si="99"/>
        <v>263</v>
      </c>
      <c r="E1053" s="1054" t="str">
        <f>IF(COUNTIF(E$790:E1052,F1053)&gt;0,"",F1053)</f>
        <v>5, Embrun, Réseau Quartier Gare, France continentale, Base Carbone</v>
      </c>
      <c r="F1053" s="1054" t="str">
        <f t="shared" si="100"/>
        <v>5, Embrun, Réseau Quartier Gare, France continentale, Base Carbone</v>
      </c>
      <c r="G1053" s="1058" t="str">
        <f t="shared" si="101"/>
        <v>5, Embrun, Réseau Quartier Gare, France continentale, Base Carbone; kgCO2e/kWh</v>
      </c>
      <c r="I1053" s="2067" t="s">
        <v>3796</v>
      </c>
      <c r="J1053" s="1138" t="s">
        <v>1790</v>
      </c>
      <c r="K1053" s="1122" t="s">
        <v>1670</v>
      </c>
      <c r="L1053" s="1122" t="s">
        <v>1674</v>
      </c>
      <c r="M1053" s="1137">
        <v>0.3</v>
      </c>
      <c r="N1053" s="1138"/>
      <c r="O1053" s="1138">
        <v>5.0000000000000001E-3</v>
      </c>
      <c r="P1053" s="1051"/>
      <c r="Q1053" s="1051"/>
      <c r="R1053" s="1051"/>
      <c r="S1053" s="1051"/>
      <c r="T1053" s="1051"/>
      <c r="U1053" s="1105"/>
    </row>
    <row r="1054" spans="2:21" hidden="1" outlineLevel="2">
      <c r="B1054" s="1053">
        <v>264</v>
      </c>
      <c r="C1054" s="2085" t="str">
        <f t="shared" si="98"/>
        <v>5, Tallard, Réseau de l’Association La Chrysalide, France continentale, Base Carbone</v>
      </c>
      <c r="D1054" s="1054">
        <f t="shared" si="99"/>
        <v>264</v>
      </c>
      <c r="E1054" s="1054" t="str">
        <f>IF(COUNTIF(E$790:E1053,F1054)&gt;0,"",F1054)</f>
        <v>5, Tallard, Réseau de l’Association La Chrysalide, France continentale, Base Carbone</v>
      </c>
      <c r="F1054" s="1054" t="str">
        <f t="shared" si="100"/>
        <v>5, Tallard, Réseau de l’Association La Chrysalide, France continentale, Base Carbone</v>
      </c>
      <c r="G1054" s="1058" t="str">
        <f t="shared" si="101"/>
        <v>5, Tallard, Réseau de l’Association La Chrysalide, France continentale, Base Carbone; kgCO2e/kWh</v>
      </c>
      <c r="I1054" s="2067" t="s">
        <v>4339</v>
      </c>
      <c r="J1054" s="1138" t="s">
        <v>1790</v>
      </c>
      <c r="K1054" s="1122" t="s">
        <v>1670</v>
      </c>
      <c r="L1054" s="1122" t="s">
        <v>1674</v>
      </c>
      <c r="M1054" s="1137">
        <v>0.3</v>
      </c>
      <c r="N1054" s="1138"/>
      <c r="O1054" s="1138">
        <v>0.24199999999999999</v>
      </c>
      <c r="P1054" s="1051"/>
      <c r="Q1054" s="1051"/>
      <c r="R1054" s="1051"/>
      <c r="S1054" s="1051"/>
      <c r="T1054" s="1051"/>
      <c r="U1054" s="1105"/>
    </row>
    <row r="1055" spans="2:21" hidden="1" outlineLevel="2">
      <c r="B1055" s="1053">
        <v>265</v>
      </c>
      <c r="C1055" s="2085" t="str">
        <f t="shared" si="98"/>
        <v>50, Cherbourg-Octeville, Ilot Divette, France continentale, Base Carbone</v>
      </c>
      <c r="D1055" s="1054">
        <f t="shared" si="99"/>
        <v>265</v>
      </c>
      <c r="E1055" s="1054" t="str">
        <f>IF(COUNTIF(E$790:E1054,F1055)&gt;0,"",F1055)</f>
        <v>50, Cherbourg-Octeville, Ilot Divette, France continentale, Base Carbone</v>
      </c>
      <c r="F1055" s="1054" t="str">
        <f t="shared" si="100"/>
        <v>50, Cherbourg-Octeville, Ilot Divette, France continentale, Base Carbone</v>
      </c>
      <c r="G1055" s="1058" t="str">
        <f t="shared" si="101"/>
        <v>50, Cherbourg-Octeville, Ilot Divette, France continentale, Base Carbone; kgCO2e/kWh</v>
      </c>
      <c r="I1055" s="2067" t="s">
        <v>4340</v>
      </c>
      <c r="J1055" s="1138" t="s">
        <v>1790</v>
      </c>
      <c r="K1055" s="1122" t="s">
        <v>1670</v>
      </c>
      <c r="L1055" s="1122" t="s">
        <v>1674</v>
      </c>
      <c r="M1055" s="1137">
        <v>0.3</v>
      </c>
      <c r="N1055" s="1138"/>
      <c r="O1055" s="1138">
        <v>0.151</v>
      </c>
      <c r="P1055" s="1051"/>
      <c r="Q1055" s="1051"/>
      <c r="R1055" s="1051"/>
      <c r="S1055" s="1051"/>
      <c r="T1055" s="1051"/>
      <c r="U1055" s="1105"/>
    </row>
    <row r="1056" spans="2:21" hidden="1" outlineLevel="2">
      <c r="B1056" s="1053">
        <v>266</v>
      </c>
      <c r="C1056" s="2085" t="str">
        <f t="shared" si="98"/>
        <v>50, Cherbourg-Octeville, ZUP d’Octeville, France continentale, Base Carbone</v>
      </c>
      <c r="D1056" s="1054">
        <f t="shared" si="99"/>
        <v>266</v>
      </c>
      <c r="E1056" s="1054" t="str">
        <f>IF(COUNTIF(E$790:E1055,F1056)&gt;0,"",F1056)</f>
        <v>50, Cherbourg-Octeville, ZUP d’Octeville, France continentale, Base Carbone</v>
      </c>
      <c r="F1056" s="1054" t="str">
        <f t="shared" si="100"/>
        <v>50, Cherbourg-Octeville, ZUP d’Octeville, France continentale, Base Carbone</v>
      </c>
      <c r="G1056" s="1058" t="str">
        <f t="shared" si="101"/>
        <v>50, Cherbourg-Octeville, ZUP d’Octeville, France continentale, Base Carbone; kgCO2e/kWh</v>
      </c>
      <c r="I1056" s="2067" t="s">
        <v>4341</v>
      </c>
      <c r="J1056" s="1138" t="s">
        <v>1790</v>
      </c>
      <c r="K1056" s="1122" t="s">
        <v>1670</v>
      </c>
      <c r="L1056" s="1122" t="s">
        <v>1674</v>
      </c>
      <c r="M1056" s="1137">
        <v>0.3</v>
      </c>
      <c r="N1056" s="1138"/>
      <c r="O1056" s="1138">
        <v>1.9E-2</v>
      </c>
      <c r="P1056" s="1051"/>
      <c r="Q1056" s="1051"/>
      <c r="R1056" s="1051"/>
      <c r="S1056" s="1051"/>
      <c r="T1056" s="1051"/>
      <c r="U1056" s="1105"/>
    </row>
    <row r="1057" spans="2:21" hidden="1" outlineLevel="2">
      <c r="B1057" s="1053">
        <v>267</v>
      </c>
      <c r="C1057" s="2085" t="str">
        <f t="shared" si="98"/>
        <v>50, Le Teilleul, Régie de chauffage au bois, France continentale, Base Carbone</v>
      </c>
      <c r="D1057" s="1054">
        <f t="shared" si="99"/>
        <v>267</v>
      </c>
      <c r="E1057" s="1054" t="str">
        <f>IF(COUNTIF(E$790:E1056,F1057)&gt;0,"",F1057)</f>
        <v>50, Le Teilleul, Régie de chauffage au bois, France continentale, Base Carbone</v>
      </c>
      <c r="F1057" s="1054" t="str">
        <f t="shared" si="100"/>
        <v>50, Le Teilleul, Régie de chauffage au bois, France continentale, Base Carbone</v>
      </c>
      <c r="G1057" s="1058" t="str">
        <f t="shared" si="101"/>
        <v>50, Le Teilleul, Régie de chauffage au bois, France continentale, Base Carbone; kgCO2e/kWh</v>
      </c>
      <c r="I1057" s="2067" t="s">
        <v>3797</v>
      </c>
      <c r="J1057" s="1138" t="s">
        <v>1790</v>
      </c>
      <c r="K1057" s="1122" t="s">
        <v>1670</v>
      </c>
      <c r="L1057" s="1122" t="s">
        <v>1674</v>
      </c>
      <c r="M1057" s="1137">
        <v>0.3</v>
      </c>
      <c r="N1057" s="1138"/>
      <c r="O1057" s="1138">
        <v>5.0999999999999997E-2</v>
      </c>
      <c r="P1057" s="1051"/>
      <c r="Q1057" s="1051"/>
      <c r="R1057" s="1051"/>
      <c r="S1057" s="1051"/>
      <c r="T1057" s="1051"/>
      <c r="U1057" s="1105"/>
    </row>
    <row r="1058" spans="2:21" hidden="1" outlineLevel="2">
      <c r="B1058" s="1053">
        <v>268</v>
      </c>
      <c r="C1058" s="2085" t="str">
        <f t="shared" si="98"/>
        <v>51, Epernay, Quartier Bernon, France continentale, Base Carbone</v>
      </c>
      <c r="D1058" s="1054">
        <f t="shared" si="99"/>
        <v>268</v>
      </c>
      <c r="E1058" s="1054" t="str">
        <f>IF(COUNTIF(E$790:E1057,F1058)&gt;0,"",F1058)</f>
        <v>51, Epernay, Quartier Bernon, France continentale, Base Carbone</v>
      </c>
      <c r="F1058" s="1054" t="str">
        <f t="shared" si="100"/>
        <v>51, Epernay, Quartier Bernon, France continentale, Base Carbone</v>
      </c>
      <c r="G1058" s="1058" t="str">
        <f t="shared" si="101"/>
        <v>51, Epernay, Quartier Bernon, France continentale, Base Carbone; kgCO2e/kWh</v>
      </c>
      <c r="I1058" s="2067" t="s">
        <v>980</v>
      </c>
      <c r="J1058" s="1138" t="s">
        <v>1790</v>
      </c>
      <c r="K1058" s="1122" t="s">
        <v>1670</v>
      </c>
      <c r="L1058" s="1122" t="s">
        <v>1674</v>
      </c>
      <c r="M1058" s="1137">
        <v>0.3</v>
      </c>
      <c r="N1058" s="1138"/>
      <c r="O1058" s="1138">
        <v>0.27700000000000002</v>
      </c>
      <c r="P1058" s="1051"/>
      <c r="Q1058" s="1051"/>
      <c r="R1058" s="1051"/>
      <c r="S1058" s="1051"/>
      <c r="T1058" s="1051"/>
      <c r="U1058" s="1105"/>
    </row>
    <row r="1059" spans="2:21" hidden="1" outlineLevel="2">
      <c r="B1059" s="1053">
        <v>269</v>
      </c>
      <c r="C1059" s="2085" t="str">
        <f t="shared" si="98"/>
        <v>51, Reims, Croix Rouge, France continentale, Base Carbone</v>
      </c>
      <c r="D1059" s="1054">
        <f t="shared" si="99"/>
        <v>269</v>
      </c>
      <c r="E1059" s="1054" t="str">
        <f>IF(COUNTIF(E$790:E1058,F1059)&gt;0,"",F1059)</f>
        <v>51, Reims, Croix Rouge, France continentale, Base Carbone</v>
      </c>
      <c r="F1059" s="1054" t="str">
        <f t="shared" si="100"/>
        <v>51, Reims, Croix Rouge, France continentale, Base Carbone</v>
      </c>
      <c r="G1059" s="1058" t="str">
        <f t="shared" si="101"/>
        <v>51, Reims, Croix Rouge, France continentale, Base Carbone; kgCO2e/kWh</v>
      </c>
      <c r="I1059" s="2067" t="s">
        <v>3798</v>
      </c>
      <c r="J1059" s="1138" t="s">
        <v>1790</v>
      </c>
      <c r="K1059" s="1122" t="s">
        <v>1670</v>
      </c>
      <c r="L1059" s="1122" t="s">
        <v>1674</v>
      </c>
      <c r="M1059" s="1137">
        <v>0.3</v>
      </c>
      <c r="N1059" s="1138"/>
      <c r="O1059" s="1138">
        <v>0.115</v>
      </c>
      <c r="P1059" s="1051"/>
      <c r="Q1059" s="1051"/>
      <c r="R1059" s="1051"/>
      <c r="S1059" s="1051"/>
      <c r="T1059" s="1051"/>
      <c r="U1059" s="1105"/>
    </row>
    <row r="1060" spans="2:21" hidden="1" outlineLevel="2">
      <c r="B1060" s="1053">
        <v>270</v>
      </c>
      <c r="C1060" s="2085" t="str">
        <f t="shared" si="98"/>
        <v>51, Reims, Réseau UIOM de Reims, France continentale, Base Carbone</v>
      </c>
      <c r="D1060" s="1054">
        <f t="shared" si="99"/>
        <v>270</v>
      </c>
      <c r="E1060" s="1054" t="str">
        <f>IF(COUNTIF(E$790:E1059,F1060)&gt;0,"",F1060)</f>
        <v>51, Reims, Réseau UIOM de Reims, France continentale, Base Carbone</v>
      </c>
      <c r="F1060" s="1054" t="str">
        <f t="shared" si="100"/>
        <v>51, Reims, Réseau UIOM de Reims, France continentale, Base Carbone</v>
      </c>
      <c r="G1060" s="1058" t="str">
        <f t="shared" si="101"/>
        <v>51, Reims, Réseau UIOM de Reims, France continentale, Base Carbone; kgCO2e/kWh</v>
      </c>
      <c r="I1060" s="2067" t="s">
        <v>3799</v>
      </c>
      <c r="J1060" s="1138" t="s">
        <v>1790</v>
      </c>
      <c r="K1060" s="1122" t="s">
        <v>1670</v>
      </c>
      <c r="L1060" s="1122" t="s">
        <v>1674</v>
      </c>
      <c r="M1060" s="1137">
        <v>0.3</v>
      </c>
      <c r="N1060" s="1138"/>
      <c r="O1060" s="1138">
        <v>0</v>
      </c>
      <c r="P1060" s="1051"/>
      <c r="Q1060" s="1051"/>
      <c r="R1060" s="1051"/>
      <c r="S1060" s="1051"/>
      <c r="T1060" s="1051"/>
      <c r="U1060" s="1105"/>
    </row>
    <row r="1061" spans="2:21" hidden="1" outlineLevel="2">
      <c r="B1061" s="1053">
        <v>271</v>
      </c>
      <c r="C1061" s="2085" t="str">
        <f t="shared" si="98"/>
        <v>51, Reims, ZUP de Laon Neufchâtel, France continentale, Base Carbone</v>
      </c>
      <c r="D1061" s="1054">
        <f t="shared" si="99"/>
        <v>271</v>
      </c>
      <c r="E1061" s="1054" t="str">
        <f>IF(COUNTIF(E$790:E1060,F1061)&gt;0,"",F1061)</f>
        <v>51, Reims, ZUP de Laon Neufchâtel, France continentale, Base Carbone</v>
      </c>
      <c r="F1061" s="1054" t="str">
        <f t="shared" si="100"/>
        <v>51, Reims, ZUP de Laon Neufchâtel, France continentale, Base Carbone</v>
      </c>
      <c r="G1061" s="1058" t="str">
        <f t="shared" si="101"/>
        <v>51, Reims, ZUP de Laon Neufchâtel, France continentale, Base Carbone; kgCO2e/kWh</v>
      </c>
      <c r="I1061" s="2067" t="s">
        <v>4342</v>
      </c>
      <c r="J1061" s="1138" t="s">
        <v>1790</v>
      </c>
      <c r="K1061" s="1122" t="s">
        <v>1670</v>
      </c>
      <c r="L1061" s="1122" t="s">
        <v>1674</v>
      </c>
      <c r="M1061" s="1137">
        <v>0.3</v>
      </c>
      <c r="N1061" s="1138"/>
      <c r="O1061" s="1138">
        <v>0.23899999999999999</v>
      </c>
      <c r="P1061" s="1051"/>
      <c r="Q1061" s="1051"/>
      <c r="R1061" s="1051"/>
      <c r="S1061" s="1051"/>
      <c r="T1061" s="1051"/>
      <c r="U1061" s="1105"/>
    </row>
    <row r="1062" spans="2:21" hidden="1" outlineLevel="2">
      <c r="B1062" s="1053">
        <v>272</v>
      </c>
      <c r="C1062" s="2085" t="str">
        <f t="shared" si="98"/>
        <v>51, Vitry-le-François, Vitry Habitat, France continentale, Base Carbone</v>
      </c>
      <c r="D1062" s="1054">
        <f t="shared" si="99"/>
        <v>272</v>
      </c>
      <c r="E1062" s="1054" t="str">
        <f>IF(COUNTIF(E$790:E1061,F1062)&gt;0,"",F1062)</f>
        <v>51, Vitry-le-François, Vitry Habitat, France continentale, Base Carbone</v>
      </c>
      <c r="F1062" s="1054" t="str">
        <f t="shared" si="100"/>
        <v>51, Vitry-le-François, Vitry Habitat, France continentale, Base Carbone</v>
      </c>
      <c r="G1062" s="1058" t="str">
        <f t="shared" si="101"/>
        <v>51, Vitry-le-François, Vitry Habitat, France continentale, Base Carbone; kgCO2e/kWh</v>
      </c>
      <c r="I1062" s="2067" t="s">
        <v>3800</v>
      </c>
      <c r="J1062" s="1138" t="s">
        <v>1790</v>
      </c>
      <c r="K1062" s="1122" t="s">
        <v>1670</v>
      </c>
      <c r="L1062" s="1122" t="s">
        <v>1674</v>
      </c>
      <c r="M1062" s="1137">
        <v>0.3</v>
      </c>
      <c r="N1062" s="1138"/>
      <c r="O1062" s="1138">
        <v>0</v>
      </c>
      <c r="P1062" s="1051"/>
      <c r="Q1062" s="1051"/>
      <c r="R1062" s="1051"/>
      <c r="S1062" s="1051"/>
      <c r="T1062" s="1051"/>
      <c r="U1062" s="1105"/>
    </row>
    <row r="1063" spans="2:21" hidden="1" outlineLevel="2">
      <c r="B1063" s="1053">
        <v>273</v>
      </c>
      <c r="C1063" s="2085" t="str">
        <f t="shared" si="98"/>
        <v>52, Bourmont, Réseau de Bourmont, France continentale, Base Carbone</v>
      </c>
      <c r="D1063" s="1054">
        <f t="shared" si="99"/>
        <v>273</v>
      </c>
      <c r="E1063" s="1054" t="str">
        <f>IF(COUNTIF(E$790:E1062,F1063)&gt;0,"",F1063)</f>
        <v>52, Bourmont, Réseau de Bourmont, France continentale, Base Carbone</v>
      </c>
      <c r="F1063" s="1054" t="str">
        <f t="shared" si="100"/>
        <v>52, Bourmont, Réseau de Bourmont, France continentale, Base Carbone</v>
      </c>
      <c r="G1063" s="1058" t="str">
        <f t="shared" si="101"/>
        <v>52, Bourmont, Réseau de Bourmont, France continentale, Base Carbone; kgCO2e/kWh</v>
      </c>
      <c r="I1063" s="2067" t="s">
        <v>4343</v>
      </c>
      <c r="J1063" s="1138" t="s">
        <v>1790</v>
      </c>
      <c r="K1063" s="1122" t="s">
        <v>1670</v>
      </c>
      <c r="L1063" s="1122" t="s">
        <v>1674</v>
      </c>
      <c r="M1063" s="1137">
        <v>0.3</v>
      </c>
      <c r="N1063" s="1138"/>
      <c r="O1063" s="1138">
        <v>0</v>
      </c>
      <c r="P1063" s="1051"/>
      <c r="Q1063" s="1051"/>
      <c r="R1063" s="1051"/>
      <c r="S1063" s="1051"/>
      <c r="T1063" s="1051"/>
      <c r="U1063" s="1105"/>
    </row>
    <row r="1064" spans="2:21" hidden="1" outlineLevel="2">
      <c r="B1064" s="1053">
        <v>274</v>
      </c>
      <c r="C1064" s="2085" t="str">
        <f t="shared" si="98"/>
        <v>52, Chaumont, La Rochotte, France continentale, Base Carbone</v>
      </c>
      <c r="D1064" s="1054">
        <f t="shared" si="99"/>
        <v>274</v>
      </c>
      <c r="E1064" s="1054" t="str">
        <f>IF(COUNTIF(E$790:E1063,F1064)&gt;0,"",F1064)</f>
        <v>52, Chaumont, La Rochotte, France continentale, Base Carbone</v>
      </c>
      <c r="F1064" s="1054" t="str">
        <f t="shared" si="100"/>
        <v>52, Chaumont, La Rochotte, France continentale, Base Carbone</v>
      </c>
      <c r="G1064" s="1058" t="str">
        <f t="shared" si="101"/>
        <v>52, Chaumont, La Rochotte, France continentale, Base Carbone; kgCO2e/kWh</v>
      </c>
      <c r="I1064" s="2067" t="s">
        <v>981</v>
      </c>
      <c r="J1064" s="1138" t="s">
        <v>1790</v>
      </c>
      <c r="K1064" s="1122" t="s">
        <v>1670</v>
      </c>
      <c r="L1064" s="1122" t="s">
        <v>1674</v>
      </c>
      <c r="M1064" s="1137">
        <v>0.3</v>
      </c>
      <c r="N1064" s="1138"/>
      <c r="O1064" s="1138">
        <v>0.34</v>
      </c>
      <c r="P1064" s="1051"/>
      <c r="Q1064" s="1051"/>
      <c r="R1064" s="1051"/>
      <c r="S1064" s="1051"/>
      <c r="T1064" s="1051"/>
      <c r="U1064" s="1105"/>
    </row>
    <row r="1065" spans="2:21" hidden="1" outlineLevel="2">
      <c r="B1065" s="1053">
        <v>275</v>
      </c>
      <c r="C1065" s="2085" t="str">
        <f t="shared" si="98"/>
        <v>52, Chaumont, Réseau de chaleur du sud de la ville de Chaumont, France continentale, Base Carbone</v>
      </c>
      <c r="D1065" s="1054">
        <f t="shared" si="99"/>
        <v>275</v>
      </c>
      <c r="E1065" s="1054" t="str">
        <f>IF(COUNTIF(E$790:E1064,F1065)&gt;0,"",F1065)</f>
        <v>52, Chaumont, Réseau de chaleur du sud de la ville de Chaumont, France continentale, Base Carbone</v>
      </c>
      <c r="F1065" s="1054" t="str">
        <f t="shared" si="100"/>
        <v>52, Chaumont, Réseau de chaleur du sud de la ville de Chaumont, France continentale, Base Carbone</v>
      </c>
      <c r="G1065" s="1058" t="str">
        <f t="shared" si="101"/>
        <v>52, Chaumont, Réseau de chaleur du sud de la ville de Chaumont, France continentale, Base Carbone; kgCO2e/kWh</v>
      </c>
      <c r="I1065" s="2067" t="s">
        <v>3801</v>
      </c>
      <c r="J1065" s="1138" t="s">
        <v>1790</v>
      </c>
      <c r="K1065" s="1122" t="s">
        <v>1670</v>
      </c>
      <c r="L1065" s="1122" t="s">
        <v>1674</v>
      </c>
      <c r="M1065" s="1137">
        <v>0.3</v>
      </c>
      <c r="N1065" s="1138"/>
      <c r="O1065" s="1138">
        <v>0.03</v>
      </c>
      <c r="P1065" s="1051"/>
      <c r="Q1065" s="1051"/>
      <c r="R1065" s="1051"/>
      <c r="S1065" s="1051"/>
      <c r="T1065" s="1051"/>
      <c r="U1065" s="1105"/>
    </row>
    <row r="1066" spans="2:21" hidden="1" outlineLevel="2">
      <c r="B1066" s="1053">
        <v>276</v>
      </c>
      <c r="C1066" s="2085" t="str">
        <f t="shared" si="98"/>
        <v>52, Longeau-Percey, Réseau de chaleur de l’EHPAD St Augustin, France continentale, Base Carbone</v>
      </c>
      <c r="D1066" s="1054">
        <f t="shared" si="99"/>
        <v>276</v>
      </c>
      <c r="E1066" s="1054" t="str">
        <f>IF(COUNTIF(E$790:E1065,F1066)&gt;0,"",F1066)</f>
        <v>52, Longeau-Percey, Réseau de chaleur de l’EHPAD St Augustin, France continentale, Base Carbone</v>
      </c>
      <c r="F1066" s="1054" t="str">
        <f t="shared" si="100"/>
        <v>52, Longeau-Percey, Réseau de chaleur de l’EHPAD St Augustin, France continentale, Base Carbone</v>
      </c>
      <c r="G1066" s="1058" t="str">
        <f t="shared" si="101"/>
        <v>52, Longeau-Percey, Réseau de chaleur de l’EHPAD St Augustin, France continentale, Base Carbone; kgCO2e/kWh</v>
      </c>
      <c r="I1066" s="2067" t="s">
        <v>4344</v>
      </c>
      <c r="J1066" s="1138" t="s">
        <v>1790</v>
      </c>
      <c r="K1066" s="1122" t="s">
        <v>1670</v>
      </c>
      <c r="L1066" s="1122" t="s">
        <v>1674</v>
      </c>
      <c r="M1066" s="1137">
        <v>0.3</v>
      </c>
      <c r="N1066" s="1138"/>
      <c r="O1066" s="1138">
        <v>0</v>
      </c>
      <c r="P1066" s="1051"/>
      <c r="Q1066" s="1051"/>
      <c r="R1066" s="1051"/>
      <c r="S1066" s="1051"/>
      <c r="T1066" s="1051"/>
      <c r="U1066" s="1105"/>
    </row>
    <row r="1067" spans="2:21" hidden="1" outlineLevel="2">
      <c r="B1067" s="1053">
        <v>277</v>
      </c>
      <c r="C1067" s="2085" t="str">
        <f t="shared" si="98"/>
        <v>52, Saint-Dizier, Réseau de Saint-Dizier, France continentale, Base Carbone</v>
      </c>
      <c r="D1067" s="1054">
        <f t="shared" si="99"/>
        <v>277</v>
      </c>
      <c r="E1067" s="1054" t="str">
        <f>IF(COUNTIF(E$790:E1066,F1067)&gt;0,"",F1067)</f>
        <v>52, Saint-Dizier, Réseau de Saint-Dizier, France continentale, Base Carbone</v>
      </c>
      <c r="F1067" s="1054" t="str">
        <f t="shared" si="100"/>
        <v>52, Saint-Dizier, Réseau de Saint-Dizier, France continentale, Base Carbone</v>
      </c>
      <c r="G1067" s="1058" t="str">
        <f t="shared" si="101"/>
        <v>52, Saint-Dizier, Réseau de Saint-Dizier, France continentale, Base Carbone; kgCO2e/kWh</v>
      </c>
      <c r="I1067" s="2067" t="s">
        <v>4345</v>
      </c>
      <c r="J1067" s="1138" t="s">
        <v>1790</v>
      </c>
      <c r="K1067" s="1122" t="s">
        <v>1670</v>
      </c>
      <c r="L1067" s="1122" t="s">
        <v>1674</v>
      </c>
      <c r="M1067" s="1137">
        <v>0.3</v>
      </c>
      <c r="N1067" s="1138"/>
      <c r="O1067" s="1138">
        <v>0.111</v>
      </c>
      <c r="P1067" s="1051"/>
      <c r="Q1067" s="1051"/>
      <c r="R1067" s="1051"/>
      <c r="S1067" s="1051"/>
      <c r="T1067" s="1051"/>
      <c r="U1067" s="1105"/>
    </row>
    <row r="1068" spans="2:21" hidden="1" outlineLevel="2">
      <c r="B1068" s="1053">
        <v>278</v>
      </c>
      <c r="C1068" s="2085" t="str">
        <f t="shared" si="98"/>
        <v>52, Saint-Dizier, Zup de Grigny, France continentale, Base Carbone</v>
      </c>
      <c r="D1068" s="1054">
        <f t="shared" si="99"/>
        <v>278</v>
      </c>
      <c r="E1068" s="1054" t="str">
        <f>IF(COUNTIF(E$790:E1067,F1068)&gt;0,"",F1068)</f>
        <v>52, Saint-Dizier, Zup de Grigny, France continentale, Base Carbone</v>
      </c>
      <c r="F1068" s="1054" t="str">
        <f t="shared" si="100"/>
        <v>52, Saint-Dizier, Zup de Grigny, France continentale, Base Carbone</v>
      </c>
      <c r="G1068" s="1058" t="str">
        <f t="shared" si="101"/>
        <v>52, Saint-Dizier, Zup de Grigny, France continentale, Base Carbone; kgCO2e/kWh</v>
      </c>
      <c r="I1068" s="2067" t="s">
        <v>4346</v>
      </c>
      <c r="J1068" s="1138" t="s">
        <v>1790</v>
      </c>
      <c r="K1068" s="1122" t="s">
        <v>1670</v>
      </c>
      <c r="L1068" s="1122" t="s">
        <v>1674</v>
      </c>
      <c r="M1068" s="1137">
        <v>0.3</v>
      </c>
      <c r="N1068" s="1138"/>
      <c r="O1068" s="1138">
        <v>0.29699999999999999</v>
      </c>
      <c r="P1068" s="1051"/>
      <c r="Q1068" s="1051"/>
      <c r="R1068" s="1051"/>
      <c r="S1068" s="1051"/>
      <c r="T1068" s="1051"/>
      <c r="U1068" s="1105"/>
    </row>
    <row r="1069" spans="2:21" hidden="1" outlineLevel="2">
      <c r="B1069" s="1053">
        <v>279</v>
      </c>
      <c r="C1069" s="2085" t="str">
        <f t="shared" si="98"/>
        <v>52, Wassy, Réseau de Wassy, France continentale, Base Carbone</v>
      </c>
      <c r="D1069" s="1054">
        <f t="shared" si="99"/>
        <v>279</v>
      </c>
      <c r="E1069" s="1054" t="str">
        <f>IF(COUNTIF(E$790:E1068,F1069)&gt;0,"",F1069)</f>
        <v>52, Wassy, Réseau de Wassy, France continentale, Base Carbone</v>
      </c>
      <c r="F1069" s="1054" t="str">
        <f t="shared" si="100"/>
        <v>52, Wassy, Réseau de Wassy, France continentale, Base Carbone</v>
      </c>
      <c r="G1069" s="1058" t="str">
        <f t="shared" si="101"/>
        <v>52, Wassy, Réseau de Wassy, France continentale, Base Carbone; kgCO2e/kWh</v>
      </c>
      <c r="I1069" s="2067" t="s">
        <v>4347</v>
      </c>
      <c r="J1069" s="1138" t="s">
        <v>1790</v>
      </c>
      <c r="K1069" s="1122" t="s">
        <v>1670</v>
      </c>
      <c r="L1069" s="1122" t="s">
        <v>1674</v>
      </c>
      <c r="M1069" s="1137">
        <v>0.3</v>
      </c>
      <c r="N1069" s="1138"/>
      <c r="O1069" s="1138">
        <v>0</v>
      </c>
      <c r="P1069" s="1051"/>
      <c r="Q1069" s="1051"/>
      <c r="R1069" s="1051"/>
      <c r="S1069" s="1051"/>
      <c r="T1069" s="1051"/>
      <c r="U1069" s="1105"/>
    </row>
    <row r="1070" spans="2:21" hidden="1" outlineLevel="2">
      <c r="B1070" s="1053">
        <v>280</v>
      </c>
      <c r="C1070" s="2085" t="str">
        <f t="shared" si="98"/>
        <v>53, Laval, ZUP de Nicolas, France continentale, Base Carbone</v>
      </c>
      <c r="D1070" s="1054">
        <f t="shared" si="99"/>
        <v>280</v>
      </c>
      <c r="E1070" s="1054" t="str">
        <f>IF(COUNTIF(E$790:E1069,F1070)&gt;0,"",F1070)</f>
        <v>53, Laval, ZUP de Nicolas, France continentale, Base Carbone</v>
      </c>
      <c r="F1070" s="1054" t="str">
        <f t="shared" si="100"/>
        <v>53, Laval, ZUP de Nicolas, France continentale, Base Carbone</v>
      </c>
      <c r="G1070" s="1058" t="str">
        <f t="shared" si="101"/>
        <v>53, Laval, ZUP de Nicolas, France continentale, Base Carbone; kgCO2e/kWh</v>
      </c>
      <c r="I1070" s="2067" t="s">
        <v>982</v>
      </c>
      <c r="J1070" s="1138" t="s">
        <v>1790</v>
      </c>
      <c r="K1070" s="1122" t="s">
        <v>1670</v>
      </c>
      <c r="L1070" s="1122" t="s">
        <v>1674</v>
      </c>
      <c r="M1070" s="1137">
        <v>0.3</v>
      </c>
      <c r="N1070" s="1138"/>
      <c r="O1070" s="1138">
        <v>9.8000000000000004E-2</v>
      </c>
      <c r="P1070" s="1051"/>
      <c r="Q1070" s="1051"/>
      <c r="R1070" s="1051"/>
      <c r="S1070" s="1051"/>
      <c r="T1070" s="1051"/>
      <c r="U1070" s="1105"/>
    </row>
    <row r="1071" spans="2:21" hidden="1" outlineLevel="2">
      <c r="B1071" s="1053">
        <v>281</v>
      </c>
      <c r="C1071" s="2085" t="str">
        <f t="shared" si="98"/>
        <v>53, Saint-Hilaire-du-Maine, Lotissement les lilas, France continentale, Base Carbone</v>
      </c>
      <c r="D1071" s="1054">
        <f t="shared" si="99"/>
        <v>281</v>
      </c>
      <c r="E1071" s="1054" t="str">
        <f>IF(COUNTIF(E$790:E1070,F1071)&gt;0,"",F1071)</f>
        <v>53, Saint-Hilaire-du-Maine, Lotissement les lilas, France continentale, Base Carbone</v>
      </c>
      <c r="F1071" s="1054" t="str">
        <f t="shared" si="100"/>
        <v>53, Saint-Hilaire-du-Maine, Lotissement les lilas, France continentale, Base Carbone</v>
      </c>
      <c r="G1071" s="1058" t="str">
        <f t="shared" si="101"/>
        <v>53, Saint-Hilaire-du-Maine, Lotissement les lilas, France continentale, Base Carbone; kgCO2e/kWh</v>
      </c>
      <c r="I1071" s="2067" t="s">
        <v>4348</v>
      </c>
      <c r="J1071" s="1138" t="s">
        <v>1790</v>
      </c>
      <c r="K1071" s="1122" t="s">
        <v>1670</v>
      </c>
      <c r="L1071" s="1122" t="s">
        <v>1674</v>
      </c>
      <c r="M1071" s="1137">
        <v>0.3</v>
      </c>
      <c r="N1071" s="1138"/>
      <c r="O1071" s="1138">
        <v>0</v>
      </c>
      <c r="P1071" s="1051"/>
      <c r="Q1071" s="1051"/>
      <c r="R1071" s="1051"/>
      <c r="S1071" s="1051"/>
      <c r="T1071" s="1051"/>
      <c r="U1071" s="1105"/>
    </row>
    <row r="1072" spans="2:21" hidden="1" outlineLevel="2">
      <c r="B1072" s="1053">
        <v>282</v>
      </c>
      <c r="C1072" s="2085" t="str">
        <f t="shared" si="98"/>
        <v>54, Barbonville, Réseau chaufferie bois-Barbonville, France continentale, Base Carbone</v>
      </c>
      <c r="D1072" s="1054">
        <f t="shared" si="99"/>
        <v>282</v>
      </c>
      <c r="E1072" s="1054" t="str">
        <f>IF(COUNTIF(E$790:E1071,F1072)&gt;0,"",F1072)</f>
        <v>54, Barbonville, Réseau chaufferie bois-Barbonville, France continentale, Base Carbone</v>
      </c>
      <c r="F1072" s="1054" t="str">
        <f t="shared" si="100"/>
        <v>54, Barbonville, Réseau chaufferie bois-Barbonville, France continentale, Base Carbone</v>
      </c>
      <c r="G1072" s="1058" t="str">
        <f t="shared" si="101"/>
        <v>54, Barbonville, Réseau chaufferie bois-Barbonville, France continentale, Base Carbone; kgCO2e/kWh</v>
      </c>
      <c r="I1072" s="2067" t="s">
        <v>4349</v>
      </c>
      <c r="J1072" s="1138" t="s">
        <v>1790</v>
      </c>
      <c r="K1072" s="1122" t="s">
        <v>1670</v>
      </c>
      <c r="L1072" s="1122" t="s">
        <v>1674</v>
      </c>
      <c r="M1072" s="1137">
        <v>0.3</v>
      </c>
      <c r="N1072" s="1138"/>
      <c r="O1072" s="1138">
        <v>0</v>
      </c>
      <c r="P1072" s="1051"/>
      <c r="Q1072" s="1051"/>
      <c r="R1072" s="1051"/>
      <c r="S1072" s="1051"/>
      <c r="T1072" s="1051"/>
      <c r="U1072" s="1105"/>
    </row>
    <row r="1073" spans="2:21" hidden="1" outlineLevel="2">
      <c r="B1073" s="1053">
        <v>283</v>
      </c>
      <c r="C1073" s="2085" t="str">
        <f t="shared" si="98"/>
        <v>54, Ecrouves, Réseau d’Ecrouves, France continentale, Base Carbone</v>
      </c>
      <c r="D1073" s="1054">
        <f t="shared" si="99"/>
        <v>283</v>
      </c>
      <c r="E1073" s="1054" t="str">
        <f>IF(COUNTIF(E$790:E1072,F1073)&gt;0,"",F1073)</f>
        <v>54, Ecrouves, Réseau d’Ecrouves, France continentale, Base Carbone</v>
      </c>
      <c r="F1073" s="1054" t="str">
        <f t="shared" si="100"/>
        <v>54, Ecrouves, Réseau d’Ecrouves, France continentale, Base Carbone</v>
      </c>
      <c r="G1073" s="1058" t="str">
        <f t="shared" si="101"/>
        <v>54, Ecrouves, Réseau d’Ecrouves, France continentale, Base Carbone; kgCO2e/kWh</v>
      </c>
      <c r="I1073" s="2067" t="s">
        <v>4350</v>
      </c>
      <c r="J1073" s="1138" t="s">
        <v>1790</v>
      </c>
      <c r="K1073" s="1122" t="s">
        <v>1670</v>
      </c>
      <c r="L1073" s="1122" t="s">
        <v>1674</v>
      </c>
      <c r="M1073" s="1137">
        <v>0.3</v>
      </c>
      <c r="N1073" s="1138"/>
      <c r="O1073" s="1138">
        <v>7.3999999999999996E-2</v>
      </c>
      <c r="P1073" s="1051"/>
      <c r="Q1073" s="1051"/>
      <c r="R1073" s="1051"/>
      <c r="S1073" s="1051"/>
      <c r="T1073" s="1051"/>
      <c r="U1073" s="1105"/>
    </row>
    <row r="1074" spans="2:21" hidden="1" outlineLevel="2">
      <c r="B1074" s="1053">
        <v>284</v>
      </c>
      <c r="C1074" s="2085" t="str">
        <f t="shared" si="98"/>
        <v>54, Nancy, ESTIA-Blandan Medreville, France continentale, Base Carbone</v>
      </c>
      <c r="D1074" s="1054">
        <f t="shared" si="99"/>
        <v>284</v>
      </c>
      <c r="E1074" s="1054" t="str">
        <f>IF(COUNTIF(E$790:E1073,F1074)&gt;0,"",F1074)</f>
        <v>54, Nancy, ESTIA-Blandan Medreville, France continentale, Base Carbone</v>
      </c>
      <c r="F1074" s="1054" t="str">
        <f t="shared" si="100"/>
        <v>54, Nancy, ESTIA-Blandan Medreville, France continentale, Base Carbone</v>
      </c>
      <c r="G1074" s="1058" t="str">
        <f t="shared" si="101"/>
        <v>54, Nancy, ESTIA-Blandan Medreville, France continentale, Base Carbone; kgCO2e/kWh</v>
      </c>
      <c r="I1074" s="2067" t="s">
        <v>4351</v>
      </c>
      <c r="J1074" s="1138" t="s">
        <v>1790</v>
      </c>
      <c r="K1074" s="1122" t="s">
        <v>1670</v>
      </c>
      <c r="L1074" s="1122" t="s">
        <v>1674</v>
      </c>
      <c r="M1074" s="1137">
        <v>0.3</v>
      </c>
      <c r="N1074" s="1138"/>
      <c r="O1074" s="1138">
        <v>9.0999999999999998E-2</v>
      </c>
      <c r="P1074" s="1051"/>
      <c r="Q1074" s="1051"/>
      <c r="R1074" s="1051"/>
      <c r="S1074" s="1051"/>
      <c r="T1074" s="1051"/>
      <c r="U1074" s="1105"/>
    </row>
    <row r="1075" spans="2:21" hidden="1" outlineLevel="2">
      <c r="B1075" s="1053">
        <v>285</v>
      </c>
      <c r="C1075" s="2085" t="str">
        <f t="shared" si="98"/>
        <v>54, Nancy, ESTIA-Plateau de Haye, France continentale, Base Carbone</v>
      </c>
      <c r="D1075" s="1054">
        <f t="shared" si="99"/>
        <v>285</v>
      </c>
      <c r="E1075" s="1054" t="str">
        <f>IF(COUNTIF(E$790:E1074,F1075)&gt;0,"",F1075)</f>
        <v>54, Nancy, ESTIA-Plateau de Haye, France continentale, Base Carbone</v>
      </c>
      <c r="F1075" s="1054" t="str">
        <f t="shared" si="100"/>
        <v>54, Nancy, ESTIA-Plateau de Haye, France continentale, Base Carbone</v>
      </c>
      <c r="G1075" s="1058" t="str">
        <f t="shared" si="101"/>
        <v>54, Nancy, ESTIA-Plateau de Haye, France continentale, Base Carbone; kgCO2e/kWh</v>
      </c>
      <c r="I1075" s="2067" t="s">
        <v>4352</v>
      </c>
      <c r="J1075" s="1138" t="s">
        <v>1790</v>
      </c>
      <c r="K1075" s="1122" t="s">
        <v>1670</v>
      </c>
      <c r="L1075" s="1122" t="s">
        <v>1674</v>
      </c>
      <c r="M1075" s="1137">
        <v>0.3</v>
      </c>
      <c r="N1075" s="1138"/>
      <c r="O1075" s="1138">
        <v>8.4000000000000005E-2</v>
      </c>
      <c r="P1075" s="1051"/>
      <c r="Q1075" s="1051"/>
      <c r="R1075" s="1051"/>
      <c r="S1075" s="1051"/>
      <c r="T1075" s="1051"/>
      <c r="U1075" s="1105"/>
    </row>
    <row r="1076" spans="2:21" hidden="1" outlineLevel="2">
      <c r="B1076" s="1053">
        <v>286</v>
      </c>
      <c r="C1076" s="2085" t="str">
        <f t="shared" si="98"/>
        <v>54, Nancy, ESTIA-Saint Julien Kennedy, France continentale, Base Carbone</v>
      </c>
      <c r="D1076" s="1054">
        <f t="shared" si="99"/>
        <v>286</v>
      </c>
      <c r="E1076" s="1054" t="str">
        <f>IF(COUNTIF(E$790:E1075,F1076)&gt;0,"",F1076)</f>
        <v>54, Nancy, ESTIA-Saint Julien Kennedy, France continentale, Base Carbone</v>
      </c>
      <c r="F1076" s="1054" t="str">
        <f t="shared" si="100"/>
        <v>54, Nancy, ESTIA-Saint Julien Kennedy, France continentale, Base Carbone</v>
      </c>
      <c r="G1076" s="1058" t="str">
        <f t="shared" si="101"/>
        <v>54, Nancy, ESTIA-Saint Julien Kennedy, France continentale, Base Carbone; kgCO2e/kWh</v>
      </c>
      <c r="I1076" s="2067" t="s">
        <v>4353</v>
      </c>
      <c r="J1076" s="1138" t="s">
        <v>1790</v>
      </c>
      <c r="K1076" s="1122" t="s">
        <v>1670</v>
      </c>
      <c r="L1076" s="1122" t="s">
        <v>1674</v>
      </c>
      <c r="M1076" s="1137">
        <v>0.3</v>
      </c>
      <c r="N1076" s="1138"/>
      <c r="O1076" s="1138">
        <v>0.08</v>
      </c>
      <c r="P1076" s="1051"/>
      <c r="Q1076" s="1051"/>
      <c r="R1076" s="1051"/>
      <c r="S1076" s="1051"/>
      <c r="T1076" s="1051"/>
      <c r="U1076" s="1105"/>
    </row>
    <row r="1077" spans="2:21" hidden="1" outlineLevel="2">
      <c r="B1077" s="1053">
        <v>287</v>
      </c>
      <c r="C1077" s="2085" t="str">
        <f t="shared" si="98"/>
        <v>54, Vandoeuvre-les-Nancy, S, E. E. V-Ville de Vandoeuvre, France continentale, Base Carbone</v>
      </c>
      <c r="D1077" s="1054">
        <f t="shared" si="99"/>
        <v>287</v>
      </c>
      <c r="E1077" s="1054" t="str">
        <f>IF(COUNTIF(E$790:E1076,F1077)&gt;0,"",F1077)</f>
        <v>54, Vandoeuvre-les-Nancy, S, E. E. V-Ville de Vandoeuvre, France continentale, Base Carbone</v>
      </c>
      <c r="F1077" s="1054" t="str">
        <f t="shared" si="100"/>
        <v>54, Vandoeuvre-les-Nancy, S, E. E. V-Ville de Vandoeuvre, France continentale, Base Carbone</v>
      </c>
      <c r="G1077" s="1058" t="str">
        <f t="shared" si="101"/>
        <v>54, Vandoeuvre-les-Nancy, S, E. E. V-Ville de Vandoeuvre, France continentale, Base Carbone; kgCO2e/kWh</v>
      </c>
      <c r="I1077" s="2067" t="s">
        <v>4354</v>
      </c>
      <c r="J1077" s="1138" t="s">
        <v>1790</v>
      </c>
      <c r="K1077" s="1122" t="s">
        <v>1670</v>
      </c>
      <c r="L1077" s="1122" t="s">
        <v>1674</v>
      </c>
      <c r="M1077" s="1137">
        <v>0.3</v>
      </c>
      <c r="N1077" s="1138"/>
      <c r="O1077" s="1138">
        <v>3.3000000000000002E-2</v>
      </c>
      <c r="P1077" s="1051"/>
      <c r="Q1077" s="1051"/>
      <c r="R1077" s="1051"/>
      <c r="S1077" s="1051"/>
      <c r="T1077" s="1051"/>
      <c r="U1077" s="1105"/>
    </row>
    <row r="1078" spans="2:21" hidden="1" outlineLevel="2">
      <c r="B1078" s="1053">
        <v>288</v>
      </c>
      <c r="C1078" s="2085" t="str">
        <f t="shared" si="98"/>
        <v>54, Vandoeuvre-les-Nancy, S. E, E. V-Plateau de Brabois, France continentale, Base Carbone</v>
      </c>
      <c r="D1078" s="1054">
        <f t="shared" si="99"/>
        <v>288</v>
      </c>
      <c r="E1078" s="1054" t="str">
        <f>IF(COUNTIF(E$790:E1077,F1078)&gt;0,"",F1078)</f>
        <v>54, Vandoeuvre-les-Nancy, S. E, E. V-Plateau de Brabois, France continentale, Base Carbone</v>
      </c>
      <c r="F1078" s="1054" t="str">
        <f t="shared" si="100"/>
        <v>54, Vandoeuvre-les-Nancy, S. E, E. V-Plateau de Brabois, France continentale, Base Carbone</v>
      </c>
      <c r="G1078" s="1058" t="str">
        <f t="shared" si="101"/>
        <v>54, Vandoeuvre-les-Nancy, S. E, E. V-Plateau de Brabois, France continentale, Base Carbone; kgCO2e/kWh</v>
      </c>
      <c r="I1078" s="2067" t="s">
        <v>4355</v>
      </c>
      <c r="J1078" s="1138" t="s">
        <v>1790</v>
      </c>
      <c r="K1078" s="1122" t="s">
        <v>1670</v>
      </c>
      <c r="L1078" s="1122" t="s">
        <v>1674</v>
      </c>
      <c r="M1078" s="1137">
        <v>0.3</v>
      </c>
      <c r="N1078" s="1138"/>
      <c r="O1078" s="1138">
        <v>0.108</v>
      </c>
      <c r="P1078" s="1051"/>
      <c r="Q1078" s="1051"/>
      <c r="R1078" s="1051"/>
      <c r="S1078" s="1051"/>
      <c r="T1078" s="1051"/>
      <c r="U1078" s="1105"/>
    </row>
    <row r="1079" spans="2:21" hidden="1" outlineLevel="2">
      <c r="B1079" s="1053">
        <v>289</v>
      </c>
      <c r="C1079" s="2085" t="str">
        <f t="shared" si="98"/>
        <v>55, Bar-le-Duc, Côte Sainte Catherine, France continentale, Base Carbone</v>
      </c>
      <c r="D1079" s="1054">
        <f t="shared" si="99"/>
        <v>289</v>
      </c>
      <c r="E1079" s="1054" t="str">
        <f>IF(COUNTIF(E$790:E1078,F1079)&gt;0,"",F1079)</f>
        <v>55, Bar-le-Duc, Côte Sainte Catherine, France continentale, Base Carbone</v>
      </c>
      <c r="F1079" s="1054" t="str">
        <f t="shared" si="100"/>
        <v>55, Bar-le-Duc, Côte Sainte Catherine, France continentale, Base Carbone</v>
      </c>
      <c r="G1079" s="1058" t="str">
        <f t="shared" si="101"/>
        <v>55, Bar-le-Duc, Côte Sainte Catherine, France continentale, Base Carbone; kgCO2e/kWh</v>
      </c>
      <c r="I1079" s="2067" t="s">
        <v>4356</v>
      </c>
      <c r="J1079" s="1138" t="s">
        <v>1790</v>
      </c>
      <c r="K1079" s="1122" t="s">
        <v>1670</v>
      </c>
      <c r="L1079" s="1122" t="s">
        <v>1674</v>
      </c>
      <c r="M1079" s="1137">
        <v>0.3</v>
      </c>
      <c r="N1079" s="1138"/>
      <c r="O1079" s="1138">
        <v>0.27400000000000002</v>
      </c>
      <c r="P1079" s="1051"/>
      <c r="Q1079" s="1051"/>
      <c r="R1079" s="1051"/>
      <c r="S1079" s="1051"/>
      <c r="T1079" s="1051"/>
      <c r="U1079" s="1105"/>
    </row>
    <row r="1080" spans="2:21" hidden="1" outlineLevel="2">
      <c r="B1080" s="1053">
        <v>290</v>
      </c>
      <c r="C1080" s="2085" t="str">
        <f t="shared" si="98"/>
        <v>55, Ligny-en-Barrois, Ligny en Barrois, France continentale, Base Carbone</v>
      </c>
      <c r="D1080" s="1054">
        <f t="shared" si="99"/>
        <v>290</v>
      </c>
      <c r="E1080" s="1054" t="str">
        <f>IF(COUNTIF(E$790:E1079,F1080)&gt;0,"",F1080)</f>
        <v>55, Ligny-en-Barrois, Ligny en Barrois, France continentale, Base Carbone</v>
      </c>
      <c r="F1080" s="1054" t="str">
        <f t="shared" si="100"/>
        <v>55, Ligny-en-Barrois, Ligny en Barrois, France continentale, Base Carbone</v>
      </c>
      <c r="G1080" s="1058" t="str">
        <f t="shared" si="101"/>
        <v>55, Ligny-en-Barrois, Ligny en Barrois, France continentale, Base Carbone; kgCO2e/kWh</v>
      </c>
      <c r="I1080" s="2067" t="s">
        <v>4357</v>
      </c>
      <c r="J1080" s="1138" t="s">
        <v>1790</v>
      </c>
      <c r="K1080" s="1122" t="s">
        <v>1670</v>
      </c>
      <c r="L1080" s="1122" t="s">
        <v>1674</v>
      </c>
      <c r="M1080" s="1137">
        <v>0.3</v>
      </c>
      <c r="N1080" s="1138"/>
      <c r="O1080" s="1138">
        <v>7.3999999999999996E-2</v>
      </c>
      <c r="P1080" s="1051"/>
      <c r="Q1080" s="1051"/>
      <c r="R1080" s="1051"/>
      <c r="S1080" s="1051"/>
      <c r="T1080" s="1051"/>
      <c r="U1080" s="1105"/>
    </row>
    <row r="1081" spans="2:21" hidden="1" outlineLevel="2">
      <c r="B1081" s="1053">
        <v>291</v>
      </c>
      <c r="C1081" s="2085" t="str">
        <f t="shared" si="98"/>
        <v>55, Verdun, ZUP Anthouard, France continentale, Base Carbone</v>
      </c>
      <c r="D1081" s="1054">
        <f t="shared" si="99"/>
        <v>291</v>
      </c>
      <c r="E1081" s="1054" t="str">
        <f>IF(COUNTIF(E$790:E1080,F1081)&gt;0,"",F1081)</f>
        <v>55, Verdun, ZUP Anthouard, France continentale, Base Carbone</v>
      </c>
      <c r="F1081" s="1054" t="str">
        <f t="shared" si="100"/>
        <v>55, Verdun, ZUP Anthouard, France continentale, Base Carbone</v>
      </c>
      <c r="G1081" s="1058" t="str">
        <f t="shared" si="101"/>
        <v>55, Verdun, ZUP Anthouard, France continentale, Base Carbone; kgCO2e/kWh</v>
      </c>
      <c r="I1081" s="2067" t="s">
        <v>983</v>
      </c>
      <c r="J1081" s="1138" t="s">
        <v>1790</v>
      </c>
      <c r="K1081" s="1122" t="s">
        <v>1670</v>
      </c>
      <c r="L1081" s="1122" t="s">
        <v>1674</v>
      </c>
      <c r="M1081" s="1137">
        <v>0.3</v>
      </c>
      <c r="N1081" s="1138"/>
      <c r="O1081" s="1138">
        <v>0.21199999999999999</v>
      </c>
      <c r="P1081" s="1051"/>
      <c r="Q1081" s="1051"/>
      <c r="R1081" s="1051"/>
      <c r="S1081" s="1051"/>
      <c r="T1081" s="1051"/>
      <c r="U1081" s="1105"/>
    </row>
    <row r="1082" spans="2:21" hidden="1" outlineLevel="2">
      <c r="B1082" s="1053">
        <v>292</v>
      </c>
      <c r="C1082" s="2085" t="str">
        <f t="shared" si="98"/>
        <v>56, Auray, Réseau de Gumenen, France continentale, Base Carbone</v>
      </c>
      <c r="D1082" s="1054">
        <f t="shared" si="99"/>
        <v>292</v>
      </c>
      <c r="E1082" s="1054" t="str">
        <f>IF(COUNTIF(E$790:E1081,F1082)&gt;0,"",F1082)</f>
        <v>56, Auray, Réseau de Gumenen, France continentale, Base Carbone</v>
      </c>
      <c r="F1082" s="1054" t="str">
        <f t="shared" si="100"/>
        <v>56, Auray, Réseau de Gumenen, France continentale, Base Carbone</v>
      </c>
      <c r="G1082" s="1058" t="str">
        <f t="shared" si="101"/>
        <v>56, Auray, Réseau de Gumenen, France continentale, Base Carbone; kgCO2e/kWh</v>
      </c>
      <c r="I1082" s="2067" t="s">
        <v>3802</v>
      </c>
      <c r="J1082" s="1138" t="s">
        <v>1790</v>
      </c>
      <c r="K1082" s="1122" t="s">
        <v>1670</v>
      </c>
      <c r="L1082" s="1122" t="s">
        <v>1674</v>
      </c>
      <c r="M1082" s="1137">
        <v>0.3</v>
      </c>
      <c r="N1082" s="1138"/>
      <c r="O1082" s="1138">
        <v>0.08</v>
      </c>
      <c r="P1082" s="1051"/>
      <c r="Q1082" s="1051"/>
      <c r="R1082" s="1051"/>
      <c r="S1082" s="1051"/>
      <c r="T1082" s="1051"/>
      <c r="U1082" s="1105"/>
    </row>
    <row r="1083" spans="2:21" hidden="1" outlineLevel="2">
      <c r="B1083" s="1053">
        <v>293</v>
      </c>
      <c r="C1083" s="2085" t="str">
        <f t="shared" si="98"/>
        <v>56, Hennebont, Réseau de chaleur Zac Centre, France continentale, Base Carbone</v>
      </c>
      <c r="D1083" s="1054">
        <f t="shared" si="99"/>
        <v>293</v>
      </c>
      <c r="E1083" s="1054" t="str">
        <f>IF(COUNTIF(E$790:E1082,F1083)&gt;0,"",F1083)</f>
        <v>56, Hennebont, Réseau de chaleur Zac Centre, France continentale, Base Carbone</v>
      </c>
      <c r="F1083" s="1054" t="str">
        <f t="shared" si="100"/>
        <v>56, Hennebont, Réseau de chaleur Zac Centre, France continentale, Base Carbone</v>
      </c>
      <c r="G1083" s="1058" t="str">
        <f t="shared" si="101"/>
        <v>56, Hennebont, Réseau de chaleur Zac Centre, France continentale, Base Carbone; kgCO2e/kWh</v>
      </c>
      <c r="I1083" s="2067" t="s">
        <v>3803</v>
      </c>
      <c r="J1083" s="1138" t="s">
        <v>1790</v>
      </c>
      <c r="K1083" s="1122" t="s">
        <v>1670</v>
      </c>
      <c r="L1083" s="1122" t="s">
        <v>1674</v>
      </c>
      <c r="M1083" s="1137">
        <v>0.3</v>
      </c>
      <c r="N1083" s="1138"/>
      <c r="O1083" s="1138">
        <v>0</v>
      </c>
      <c r="P1083" s="1051"/>
      <c r="Q1083" s="1051"/>
      <c r="R1083" s="1051"/>
      <c r="S1083" s="1051"/>
      <c r="T1083" s="1051"/>
      <c r="U1083" s="1105"/>
    </row>
    <row r="1084" spans="2:21" hidden="1" outlineLevel="2">
      <c r="B1084" s="1053">
        <v>294</v>
      </c>
      <c r="C1084" s="2085" t="str">
        <f t="shared" si="98"/>
        <v>56, Lanester, Réseau de Lanester, France continentale, Base Carbone</v>
      </c>
      <c r="D1084" s="1054">
        <f t="shared" si="99"/>
        <v>294</v>
      </c>
      <c r="E1084" s="1054" t="str">
        <f>IF(COUNTIF(E$790:E1083,F1084)&gt;0,"",F1084)</f>
        <v>56, Lanester, Réseau de Lanester, France continentale, Base Carbone</v>
      </c>
      <c r="F1084" s="1054" t="str">
        <f t="shared" si="100"/>
        <v>56, Lanester, Réseau de Lanester, France continentale, Base Carbone</v>
      </c>
      <c r="G1084" s="1058" t="str">
        <f t="shared" si="101"/>
        <v>56, Lanester, Réseau de Lanester, France continentale, Base Carbone; kgCO2e/kWh</v>
      </c>
      <c r="I1084" s="2067" t="s">
        <v>984</v>
      </c>
      <c r="J1084" s="1138" t="s">
        <v>1790</v>
      </c>
      <c r="K1084" s="1122" t="s">
        <v>1670</v>
      </c>
      <c r="L1084" s="1122" t="s">
        <v>1674</v>
      </c>
      <c r="M1084" s="1137">
        <v>0.3</v>
      </c>
      <c r="N1084" s="1138"/>
      <c r="O1084" s="1138">
        <v>4.3999999999999997E-2</v>
      </c>
      <c r="P1084" s="1051"/>
      <c r="Q1084" s="1051"/>
      <c r="R1084" s="1051"/>
      <c r="S1084" s="1051"/>
      <c r="T1084" s="1051"/>
      <c r="U1084" s="1105"/>
    </row>
    <row r="1085" spans="2:21" hidden="1" outlineLevel="2">
      <c r="B1085" s="1053">
        <v>295</v>
      </c>
      <c r="C1085" s="2085" t="str">
        <f t="shared" si="98"/>
        <v>56, Locminé, Réseau de chaleur Liger, France continentale, Base Carbone</v>
      </c>
      <c r="D1085" s="1054">
        <f t="shared" si="99"/>
        <v>295</v>
      </c>
      <c r="E1085" s="1054" t="str">
        <f>IF(COUNTIF(E$790:E1084,F1085)&gt;0,"",F1085)</f>
        <v>56, Locminé, Réseau de chaleur Liger, France continentale, Base Carbone</v>
      </c>
      <c r="F1085" s="1054" t="str">
        <f t="shared" si="100"/>
        <v>56, Locminé, Réseau de chaleur Liger, France continentale, Base Carbone</v>
      </c>
      <c r="G1085" s="1058" t="str">
        <f t="shared" si="101"/>
        <v>56, Locminé, Réseau de chaleur Liger, France continentale, Base Carbone; kgCO2e/kWh</v>
      </c>
      <c r="I1085" s="2067" t="s">
        <v>4358</v>
      </c>
      <c r="J1085" s="1138" t="s">
        <v>1790</v>
      </c>
      <c r="K1085" s="1122" t="s">
        <v>1670</v>
      </c>
      <c r="L1085" s="1122" t="s">
        <v>1674</v>
      </c>
      <c r="M1085" s="1137">
        <v>0.3</v>
      </c>
      <c r="N1085" s="1138"/>
      <c r="O1085" s="1138">
        <v>0</v>
      </c>
      <c r="P1085" s="1051"/>
      <c r="Q1085" s="1051"/>
      <c r="R1085" s="1051"/>
      <c r="S1085" s="1051"/>
      <c r="T1085" s="1051"/>
      <c r="U1085" s="1105"/>
    </row>
    <row r="1086" spans="2:21" hidden="1" outlineLevel="2">
      <c r="B1086" s="1053">
        <v>296</v>
      </c>
      <c r="C1086" s="2085" t="str">
        <f t="shared" si="98"/>
        <v>57, -Behren-lès-Forbach, Réseau de Holweg-Forbach-Behren, France continentale, Base Carbone</v>
      </c>
      <c r="D1086" s="1054">
        <f t="shared" si="99"/>
        <v>296</v>
      </c>
      <c r="E1086" s="1054" t="str">
        <f>IF(COUNTIF(E$790:E1085,F1086)&gt;0,"",F1086)</f>
        <v>57, -Behren-lès-Forbach, Réseau de Holweg-Forbach-Behren, France continentale, Base Carbone</v>
      </c>
      <c r="F1086" s="1054" t="str">
        <f t="shared" si="100"/>
        <v>57, -Behren-lès-Forbach, Réseau de Holweg-Forbach-Behren, France continentale, Base Carbone</v>
      </c>
      <c r="G1086" s="1058" t="str">
        <f t="shared" si="101"/>
        <v>57, -Behren-lès-Forbach, Réseau de Holweg-Forbach-Behren, France continentale, Base Carbone; kgCO2e/kWh</v>
      </c>
      <c r="I1086" s="2067" t="s">
        <v>4359</v>
      </c>
      <c r="J1086" s="1138" t="s">
        <v>1790</v>
      </c>
      <c r="K1086" s="1122" t="s">
        <v>1670</v>
      </c>
      <c r="L1086" s="1122" t="s">
        <v>1674</v>
      </c>
      <c r="M1086" s="1137">
        <v>0.3</v>
      </c>
      <c r="N1086" s="1138"/>
      <c r="O1086" s="1138">
        <v>0</v>
      </c>
      <c r="P1086" s="1051"/>
      <c r="Q1086" s="1051"/>
      <c r="R1086" s="1051"/>
      <c r="S1086" s="1051"/>
      <c r="T1086" s="1051"/>
      <c r="U1086" s="1105"/>
    </row>
    <row r="1087" spans="2:21" hidden="1" outlineLevel="2">
      <c r="B1087" s="1053">
        <v>297</v>
      </c>
      <c r="C1087" s="2085" t="str">
        <f t="shared" si="98"/>
        <v>57, Creutzwald, Réseau de chauffage de Creutzwald, France continentale, Base Carbone</v>
      </c>
      <c r="D1087" s="1054">
        <f t="shared" si="99"/>
        <v>297</v>
      </c>
      <c r="E1087" s="1054" t="str">
        <f>IF(COUNTIF(E$790:E1086,F1087)&gt;0,"",F1087)</f>
        <v>57, Creutzwald, Réseau de chauffage de Creutzwald, France continentale, Base Carbone</v>
      </c>
      <c r="F1087" s="1054" t="str">
        <f t="shared" si="100"/>
        <v>57, Creutzwald, Réseau de chauffage de Creutzwald, France continentale, Base Carbone</v>
      </c>
      <c r="G1087" s="1058" t="str">
        <f t="shared" si="101"/>
        <v>57, Creutzwald, Réseau de chauffage de Creutzwald, France continentale, Base Carbone; kgCO2e/kWh</v>
      </c>
      <c r="I1087" s="2067" t="s">
        <v>3804</v>
      </c>
      <c r="J1087" s="1138" t="s">
        <v>1790</v>
      </c>
      <c r="K1087" s="1122" t="s">
        <v>1670</v>
      </c>
      <c r="L1087" s="1122" t="s">
        <v>1674</v>
      </c>
      <c r="M1087" s="1137">
        <v>0.3</v>
      </c>
      <c r="N1087" s="1138"/>
      <c r="O1087" s="1138">
        <v>0.24199999999999999</v>
      </c>
      <c r="P1087" s="1051"/>
      <c r="Q1087" s="1051"/>
      <c r="R1087" s="1051"/>
      <c r="S1087" s="1051"/>
      <c r="T1087" s="1051"/>
      <c r="U1087" s="1105"/>
    </row>
    <row r="1088" spans="2:21" hidden="1" outlineLevel="2">
      <c r="B1088" s="1053">
        <v>298</v>
      </c>
      <c r="C1088" s="2085" t="str">
        <f t="shared" si="98"/>
        <v>57, Farébersviller, Réseau du Farébersviller, France continentale, Base Carbone</v>
      </c>
      <c r="D1088" s="1054">
        <f t="shared" si="99"/>
        <v>298</v>
      </c>
      <c r="E1088" s="1054" t="str">
        <f>IF(COUNTIF(E$790:E1087,F1088)&gt;0,"",F1088)</f>
        <v>57, Farébersviller, Réseau du Farébersviller, France continentale, Base Carbone</v>
      </c>
      <c r="F1088" s="1054" t="str">
        <f t="shared" si="100"/>
        <v>57, Farébersviller, Réseau du Farébersviller, France continentale, Base Carbone</v>
      </c>
      <c r="G1088" s="1058" t="str">
        <f t="shared" si="101"/>
        <v>57, Farébersviller, Réseau du Farébersviller, France continentale, Base Carbone; kgCO2e/kWh</v>
      </c>
      <c r="I1088" s="2067" t="s">
        <v>985</v>
      </c>
      <c r="J1088" s="1138" t="s">
        <v>1790</v>
      </c>
      <c r="K1088" s="1122" t="s">
        <v>1670</v>
      </c>
      <c r="L1088" s="1122" t="s">
        <v>1674</v>
      </c>
      <c r="M1088" s="1137">
        <v>0.3</v>
      </c>
      <c r="N1088" s="1138"/>
      <c r="O1088" s="1138">
        <v>9.7000000000000003E-2</v>
      </c>
      <c r="P1088" s="1051"/>
      <c r="Q1088" s="1051"/>
      <c r="R1088" s="1051"/>
      <c r="S1088" s="1051"/>
      <c r="T1088" s="1051"/>
      <c r="U1088" s="1105"/>
    </row>
    <row r="1089" spans="2:21" hidden="1" outlineLevel="2">
      <c r="B1089" s="1053">
        <v>299</v>
      </c>
      <c r="C1089" s="2085" t="str">
        <f t="shared" si="98"/>
        <v>57, Freyming-Merlebach, Réseau de Freyming-Merlebach, France continentale, Base Carbone</v>
      </c>
      <c r="D1089" s="1054">
        <f t="shared" si="99"/>
        <v>299</v>
      </c>
      <c r="E1089" s="1054" t="str">
        <f>IF(COUNTIF(E$790:E1088,F1089)&gt;0,"",F1089)</f>
        <v>57, Freyming-Merlebach, Réseau de Freyming-Merlebach, France continentale, Base Carbone</v>
      </c>
      <c r="F1089" s="1054" t="str">
        <f t="shared" si="100"/>
        <v>57, Freyming-Merlebach, Réseau de Freyming-Merlebach, France continentale, Base Carbone</v>
      </c>
      <c r="G1089" s="1058" t="str">
        <f t="shared" si="101"/>
        <v>57, Freyming-Merlebach, Réseau de Freyming-Merlebach, France continentale, Base Carbone; kgCO2e/kWh</v>
      </c>
      <c r="I1089" s="2067" t="s">
        <v>986</v>
      </c>
      <c r="J1089" s="1138" t="s">
        <v>1790</v>
      </c>
      <c r="K1089" s="1122" t="s">
        <v>1670</v>
      </c>
      <c r="L1089" s="1122" t="s">
        <v>1674</v>
      </c>
      <c r="M1089" s="1137">
        <v>0.3</v>
      </c>
      <c r="N1089" s="1138"/>
      <c r="O1089" s="1138">
        <v>0.153</v>
      </c>
      <c r="P1089" s="1051"/>
      <c r="Q1089" s="1051"/>
      <c r="R1089" s="1051"/>
      <c r="S1089" s="1051"/>
      <c r="T1089" s="1051"/>
      <c r="U1089" s="1105"/>
    </row>
    <row r="1090" spans="2:21" hidden="1" outlineLevel="2">
      <c r="B1090" s="1053">
        <v>300</v>
      </c>
      <c r="C1090" s="2085" t="str">
        <f t="shared" si="98"/>
        <v>57, Metz, Réseau de Metz, France continentale, Base Carbone</v>
      </c>
      <c r="D1090" s="1054">
        <f t="shared" si="99"/>
        <v>300</v>
      </c>
      <c r="E1090" s="1054" t="str">
        <f>IF(COUNTIF(E$790:E1089,F1090)&gt;0,"",F1090)</f>
        <v>57, Metz, Réseau de Metz, France continentale, Base Carbone</v>
      </c>
      <c r="F1090" s="1054" t="str">
        <f t="shared" si="100"/>
        <v>57, Metz, Réseau de Metz, France continentale, Base Carbone</v>
      </c>
      <c r="G1090" s="1058" t="str">
        <f t="shared" si="101"/>
        <v>57, Metz, Réseau de Metz, France continentale, Base Carbone; kgCO2e/kWh</v>
      </c>
      <c r="I1090" s="2067" t="s">
        <v>3805</v>
      </c>
      <c r="J1090" s="1138" t="s">
        <v>1790</v>
      </c>
      <c r="K1090" s="1122" t="s">
        <v>1670</v>
      </c>
      <c r="L1090" s="1122" t="s">
        <v>1674</v>
      </c>
      <c r="M1090" s="1137">
        <v>0.3</v>
      </c>
      <c r="N1090" s="1138"/>
      <c r="O1090" s="1138">
        <v>8.5000000000000006E-2</v>
      </c>
      <c r="P1090" s="1051"/>
      <c r="Q1090" s="1051"/>
      <c r="R1090" s="1051"/>
      <c r="S1090" s="1051"/>
      <c r="T1090" s="1051"/>
      <c r="U1090" s="1105"/>
    </row>
    <row r="1091" spans="2:21" hidden="1" outlineLevel="2">
      <c r="B1091" s="1053">
        <v>301</v>
      </c>
      <c r="C1091" s="2085" t="str">
        <f t="shared" si="98"/>
        <v>57, Saint-Avold, Carrière, France continentale, Base Carbone</v>
      </c>
      <c r="D1091" s="1054">
        <f t="shared" si="99"/>
        <v>301</v>
      </c>
      <c r="E1091" s="1054" t="str">
        <f>IF(COUNTIF(E$790:E1090,F1091)&gt;0,"",F1091)</f>
        <v>57, Saint-Avold, Carrière, France continentale, Base Carbone</v>
      </c>
      <c r="F1091" s="1054" t="str">
        <f t="shared" si="100"/>
        <v>57, Saint-Avold, Carrière, France continentale, Base Carbone</v>
      </c>
      <c r="G1091" s="1058" t="str">
        <f t="shared" si="101"/>
        <v>57, Saint-Avold, Carrière, France continentale, Base Carbone; kgCO2e/kWh</v>
      </c>
      <c r="I1091" s="2067" t="s">
        <v>987</v>
      </c>
      <c r="J1091" s="1138" t="s">
        <v>1790</v>
      </c>
      <c r="K1091" s="1122" t="s">
        <v>1670</v>
      </c>
      <c r="L1091" s="1122" t="s">
        <v>1674</v>
      </c>
      <c r="M1091" s="1137">
        <v>0.3</v>
      </c>
      <c r="N1091" s="1138"/>
      <c r="O1091" s="1138">
        <v>0.22800000000000001</v>
      </c>
      <c r="P1091" s="1051"/>
      <c r="Q1091" s="1051"/>
      <c r="R1091" s="1051"/>
      <c r="S1091" s="1051"/>
      <c r="T1091" s="1051"/>
      <c r="U1091" s="1105"/>
    </row>
    <row r="1092" spans="2:21" hidden="1" outlineLevel="2">
      <c r="B1092" s="1053">
        <v>302</v>
      </c>
      <c r="C1092" s="2085" t="str">
        <f t="shared" si="98"/>
        <v>57, Saint-Avold, Côte de la Justice, France continentale, Base Carbone</v>
      </c>
      <c r="D1092" s="1054">
        <f t="shared" si="99"/>
        <v>302</v>
      </c>
      <c r="E1092" s="1054" t="str">
        <f>IF(COUNTIF(E$790:E1091,F1092)&gt;0,"",F1092)</f>
        <v>57, Saint-Avold, Côte de la Justice, France continentale, Base Carbone</v>
      </c>
      <c r="F1092" s="1054" t="str">
        <f t="shared" si="100"/>
        <v>57, Saint-Avold, Côte de la Justice, France continentale, Base Carbone</v>
      </c>
      <c r="G1092" s="1058" t="str">
        <f t="shared" si="101"/>
        <v>57, Saint-Avold, Côte de la Justice, France continentale, Base Carbone; kgCO2e/kWh</v>
      </c>
      <c r="I1092" s="2067" t="s">
        <v>988</v>
      </c>
      <c r="J1092" s="1138" t="s">
        <v>1790</v>
      </c>
      <c r="K1092" s="1122" t="s">
        <v>1670</v>
      </c>
      <c r="L1092" s="1122" t="s">
        <v>1674</v>
      </c>
      <c r="M1092" s="1137">
        <v>0.3</v>
      </c>
      <c r="N1092" s="1138"/>
      <c r="O1092" s="1138">
        <v>0.21099999999999999</v>
      </c>
      <c r="P1092" s="1051"/>
      <c r="Q1092" s="1051"/>
      <c r="R1092" s="1051"/>
      <c r="S1092" s="1051"/>
      <c r="T1092" s="1051"/>
      <c r="U1092" s="1105"/>
    </row>
    <row r="1093" spans="2:21" hidden="1" outlineLevel="2">
      <c r="B1093" s="1053">
        <v>303</v>
      </c>
      <c r="C1093" s="2085" t="str">
        <f t="shared" si="98"/>
        <v>57, Saint-Avold, Huchet, France continentale, Base Carbone</v>
      </c>
      <c r="D1093" s="1054">
        <f t="shared" si="99"/>
        <v>303</v>
      </c>
      <c r="E1093" s="1054" t="str">
        <f>IF(COUNTIF(E$790:E1092,F1093)&gt;0,"",F1093)</f>
        <v>57, Saint-Avold, Huchet, France continentale, Base Carbone</v>
      </c>
      <c r="F1093" s="1054" t="str">
        <f t="shared" si="100"/>
        <v>57, Saint-Avold, Huchet, France continentale, Base Carbone</v>
      </c>
      <c r="G1093" s="1058" t="str">
        <f t="shared" si="101"/>
        <v>57, Saint-Avold, Huchet, France continentale, Base Carbone; kgCO2e/kWh</v>
      </c>
      <c r="I1093" s="2067" t="s">
        <v>989</v>
      </c>
      <c r="J1093" s="1138" t="s">
        <v>1790</v>
      </c>
      <c r="K1093" s="1122" t="s">
        <v>1670</v>
      </c>
      <c r="L1093" s="1122" t="s">
        <v>1674</v>
      </c>
      <c r="M1093" s="1137">
        <v>0.3</v>
      </c>
      <c r="N1093" s="1138"/>
      <c r="O1093" s="1138">
        <v>0.19500000000000001</v>
      </c>
      <c r="P1093" s="1051"/>
      <c r="Q1093" s="1051"/>
      <c r="R1093" s="1051"/>
      <c r="S1093" s="1051"/>
      <c r="T1093" s="1051"/>
      <c r="U1093" s="1105"/>
    </row>
    <row r="1094" spans="2:21" hidden="1" outlineLevel="2">
      <c r="B1094" s="1053">
        <v>304</v>
      </c>
      <c r="C1094" s="2085" t="str">
        <f t="shared" si="98"/>
        <v>57, Saint-Avold, Wenheck, France continentale, Base Carbone</v>
      </c>
      <c r="D1094" s="1054">
        <f t="shared" si="99"/>
        <v>304</v>
      </c>
      <c r="E1094" s="1054" t="str">
        <f>IF(COUNTIF(E$790:E1093,F1094)&gt;0,"",F1094)</f>
        <v>57, Saint-Avold, Wenheck, France continentale, Base Carbone</v>
      </c>
      <c r="F1094" s="1054" t="str">
        <f t="shared" si="100"/>
        <v>57, Saint-Avold, Wenheck, France continentale, Base Carbone</v>
      </c>
      <c r="G1094" s="1058" t="str">
        <f t="shared" si="101"/>
        <v>57, Saint-Avold, Wenheck, France continentale, Base Carbone; kgCO2e/kWh</v>
      </c>
      <c r="I1094" s="2067" t="s">
        <v>990</v>
      </c>
      <c r="J1094" s="1138" t="s">
        <v>1790</v>
      </c>
      <c r="K1094" s="1122" t="s">
        <v>1670</v>
      </c>
      <c r="L1094" s="1122" t="s">
        <v>1674</v>
      </c>
      <c r="M1094" s="1137">
        <v>0.3</v>
      </c>
      <c r="N1094" s="1138"/>
      <c r="O1094" s="1138">
        <v>0.23899999999999999</v>
      </c>
      <c r="P1094" s="1051"/>
      <c r="Q1094" s="1051"/>
      <c r="R1094" s="1051"/>
      <c r="S1094" s="1051"/>
      <c r="T1094" s="1051"/>
      <c r="U1094" s="1105"/>
    </row>
    <row r="1095" spans="2:21" hidden="1" outlineLevel="2">
      <c r="B1095" s="1053">
        <v>305</v>
      </c>
      <c r="C1095" s="2085" t="str">
        <f t="shared" si="98"/>
        <v>57, Sarreguemines, Réseau de Sarreguemines, France continentale, Base Carbone</v>
      </c>
      <c r="D1095" s="1054">
        <f t="shared" si="99"/>
        <v>305</v>
      </c>
      <c r="E1095" s="1054" t="str">
        <f>IF(COUNTIF(E$790:E1094,F1095)&gt;0,"",F1095)</f>
        <v>57, Sarreguemines, Réseau de Sarreguemines, France continentale, Base Carbone</v>
      </c>
      <c r="F1095" s="1054" t="str">
        <f t="shared" si="100"/>
        <v>57, Sarreguemines, Réseau de Sarreguemines, France continentale, Base Carbone</v>
      </c>
      <c r="G1095" s="1058" t="str">
        <f t="shared" si="101"/>
        <v>57, Sarreguemines, Réseau de Sarreguemines, France continentale, Base Carbone; kgCO2e/kWh</v>
      </c>
      <c r="I1095" s="2067" t="s">
        <v>991</v>
      </c>
      <c r="J1095" s="1138" t="s">
        <v>1790</v>
      </c>
      <c r="K1095" s="1122" t="s">
        <v>1670</v>
      </c>
      <c r="L1095" s="1122" t="s">
        <v>1674</v>
      </c>
      <c r="M1095" s="1137">
        <v>0.3</v>
      </c>
      <c r="N1095" s="1138"/>
      <c r="O1095" s="1138">
        <v>0.248</v>
      </c>
      <c r="P1095" s="1051"/>
      <c r="Q1095" s="1051"/>
      <c r="R1095" s="1051"/>
      <c r="S1095" s="1051"/>
      <c r="T1095" s="1051"/>
      <c r="U1095" s="1105"/>
    </row>
    <row r="1096" spans="2:21" hidden="1" outlineLevel="2">
      <c r="B1096" s="1053">
        <v>306</v>
      </c>
      <c r="C1096" s="2085" t="str">
        <f t="shared" si="98"/>
        <v>57, Stiring-Wendel, Réseau de Stiring Wendel, France continentale, Base Carbone</v>
      </c>
      <c r="D1096" s="1054">
        <f t="shared" si="99"/>
        <v>306</v>
      </c>
      <c r="E1096" s="1054" t="str">
        <f>IF(COUNTIF(E$790:E1095,F1096)&gt;0,"",F1096)</f>
        <v>57, Stiring-Wendel, Réseau de Stiring Wendel, France continentale, Base Carbone</v>
      </c>
      <c r="F1096" s="1054" t="str">
        <f t="shared" si="100"/>
        <v>57, Stiring-Wendel, Réseau de Stiring Wendel, France continentale, Base Carbone</v>
      </c>
      <c r="G1096" s="1058" t="str">
        <f t="shared" si="101"/>
        <v>57, Stiring-Wendel, Réseau de Stiring Wendel, France continentale, Base Carbone; kgCO2e/kWh</v>
      </c>
      <c r="I1096" s="2067" t="s">
        <v>4360</v>
      </c>
      <c r="J1096" s="1138" t="s">
        <v>1790</v>
      </c>
      <c r="K1096" s="1122" t="s">
        <v>1670</v>
      </c>
      <c r="L1096" s="1122" t="s">
        <v>1674</v>
      </c>
      <c r="M1096" s="1137">
        <v>0.3</v>
      </c>
      <c r="N1096" s="1138"/>
      <c r="O1096" s="1138">
        <v>0</v>
      </c>
      <c r="P1096" s="1051"/>
      <c r="Q1096" s="1051"/>
      <c r="R1096" s="1051"/>
      <c r="S1096" s="1051"/>
      <c r="T1096" s="1051"/>
      <c r="U1096" s="1105"/>
    </row>
    <row r="1097" spans="2:21" hidden="1" outlineLevel="2">
      <c r="B1097" s="1053">
        <v>307</v>
      </c>
      <c r="C1097" s="2085" t="str">
        <f t="shared" si="98"/>
        <v>57, Yutz, Réseau de la ville de Yutz, France continentale, Base Carbone</v>
      </c>
      <c r="D1097" s="1054">
        <f t="shared" si="99"/>
        <v>307</v>
      </c>
      <c r="E1097" s="1054" t="str">
        <f>IF(COUNTIF(E$790:E1096,F1097)&gt;0,"",F1097)</f>
        <v>57, Yutz, Réseau de la ville de Yutz, France continentale, Base Carbone</v>
      </c>
      <c r="F1097" s="1054" t="str">
        <f t="shared" si="100"/>
        <v>57, Yutz, Réseau de la ville de Yutz, France continentale, Base Carbone</v>
      </c>
      <c r="G1097" s="1058" t="str">
        <f t="shared" si="101"/>
        <v>57, Yutz, Réseau de la ville de Yutz, France continentale, Base Carbone; kgCO2e/kWh</v>
      </c>
      <c r="I1097" s="2067" t="s">
        <v>3806</v>
      </c>
      <c r="J1097" s="1138" t="s">
        <v>1790</v>
      </c>
      <c r="K1097" s="1122" t="s">
        <v>1670</v>
      </c>
      <c r="L1097" s="1122" t="s">
        <v>1674</v>
      </c>
      <c r="M1097" s="1137">
        <v>0.3</v>
      </c>
      <c r="N1097" s="1138"/>
      <c r="O1097" s="1138">
        <v>6.8000000000000005E-2</v>
      </c>
      <c r="P1097" s="1051"/>
      <c r="Q1097" s="1051"/>
      <c r="R1097" s="1051"/>
      <c r="S1097" s="1051"/>
      <c r="T1097" s="1051"/>
      <c r="U1097" s="1105"/>
    </row>
    <row r="1098" spans="2:21" hidden="1" outlineLevel="2">
      <c r="B1098" s="1053">
        <v>308</v>
      </c>
      <c r="C1098" s="2085" t="str">
        <f t="shared" si="98"/>
        <v>58, Arleuf, Réseau de chaleur d’Arleuf, France continentale, Base Carbone</v>
      </c>
      <c r="D1098" s="1054">
        <f t="shared" si="99"/>
        <v>308</v>
      </c>
      <c r="E1098" s="1054" t="str">
        <f>IF(COUNTIF(E$790:E1097,F1098)&gt;0,"",F1098)</f>
        <v>58, Arleuf, Réseau de chaleur d’Arleuf, France continentale, Base Carbone</v>
      </c>
      <c r="F1098" s="1054" t="str">
        <f t="shared" si="100"/>
        <v>58, Arleuf, Réseau de chaleur d’Arleuf, France continentale, Base Carbone</v>
      </c>
      <c r="G1098" s="1058" t="str">
        <f t="shared" si="101"/>
        <v>58, Arleuf, Réseau de chaleur d’Arleuf, France continentale, Base Carbone; kgCO2e/kWh</v>
      </c>
      <c r="I1098" s="2067" t="s">
        <v>4361</v>
      </c>
      <c r="J1098" s="1138" t="s">
        <v>1790</v>
      </c>
      <c r="K1098" s="1122" t="s">
        <v>1670</v>
      </c>
      <c r="L1098" s="1122" t="s">
        <v>1674</v>
      </c>
      <c r="M1098" s="1137">
        <v>0.3</v>
      </c>
      <c r="N1098" s="1138"/>
      <c r="O1098" s="1138">
        <v>0</v>
      </c>
      <c r="P1098" s="1051"/>
      <c r="Q1098" s="1051"/>
      <c r="R1098" s="1051"/>
      <c r="S1098" s="1051"/>
      <c r="T1098" s="1051"/>
      <c r="U1098" s="1105"/>
    </row>
    <row r="1099" spans="2:21" hidden="1" outlineLevel="2">
      <c r="B1099" s="1053">
        <v>309</v>
      </c>
      <c r="C1099" s="2085" t="str">
        <f t="shared" si="98"/>
        <v>58, Bazolles, Réseau de chaleur de Bazolles, France continentale, Base Carbone</v>
      </c>
      <c r="D1099" s="1054">
        <f t="shared" si="99"/>
        <v>309</v>
      </c>
      <c r="E1099" s="1054" t="str">
        <f>IF(COUNTIF(E$790:E1098,F1099)&gt;0,"",F1099)</f>
        <v>58, Bazolles, Réseau de chaleur de Bazolles, France continentale, Base Carbone</v>
      </c>
      <c r="F1099" s="1054" t="str">
        <f t="shared" si="100"/>
        <v>58, Bazolles, Réseau de chaleur de Bazolles, France continentale, Base Carbone</v>
      </c>
      <c r="G1099" s="1058" t="str">
        <f t="shared" si="101"/>
        <v>58, Bazolles, Réseau de chaleur de Bazolles, France continentale, Base Carbone; kgCO2e/kWh</v>
      </c>
      <c r="I1099" s="2067" t="s">
        <v>4362</v>
      </c>
      <c r="J1099" s="1138" t="s">
        <v>1790</v>
      </c>
      <c r="K1099" s="1122" t="s">
        <v>1670</v>
      </c>
      <c r="L1099" s="1122" t="s">
        <v>1674</v>
      </c>
      <c r="M1099" s="1137">
        <v>0.3</v>
      </c>
      <c r="N1099" s="1138"/>
      <c r="O1099" s="1138">
        <v>0</v>
      </c>
      <c r="P1099" s="1051"/>
      <c r="Q1099" s="1051"/>
      <c r="R1099" s="1051"/>
      <c r="S1099" s="1051"/>
      <c r="T1099" s="1051"/>
      <c r="U1099" s="1105"/>
    </row>
    <row r="1100" spans="2:21" hidden="1" outlineLevel="2">
      <c r="B1100" s="1053">
        <v>310</v>
      </c>
      <c r="C1100" s="2085" t="str">
        <f t="shared" si="98"/>
        <v>58, Billy-sur-Oisy, Réseau de chaleur de Billy-sur-Oisy, France continentale, Base Carbone</v>
      </c>
      <c r="D1100" s="1054">
        <f t="shared" si="99"/>
        <v>310</v>
      </c>
      <c r="E1100" s="1054" t="str">
        <f>IF(COUNTIF(E$790:E1099,F1100)&gt;0,"",F1100)</f>
        <v>58, Billy-sur-Oisy, Réseau de chaleur de Billy-sur-Oisy, France continentale, Base Carbone</v>
      </c>
      <c r="F1100" s="1054" t="str">
        <f t="shared" si="100"/>
        <v>58, Billy-sur-Oisy, Réseau de chaleur de Billy-sur-Oisy, France continentale, Base Carbone</v>
      </c>
      <c r="G1100" s="1058" t="str">
        <f t="shared" si="101"/>
        <v>58, Billy-sur-Oisy, Réseau de chaleur de Billy-sur-Oisy, France continentale, Base Carbone; kgCO2e/kWh</v>
      </c>
      <c r="I1100" s="2067" t="s">
        <v>4363</v>
      </c>
      <c r="J1100" s="1138" t="s">
        <v>1790</v>
      </c>
      <c r="K1100" s="1122" t="s">
        <v>1670</v>
      </c>
      <c r="L1100" s="1122" t="s">
        <v>1674</v>
      </c>
      <c r="M1100" s="1137">
        <v>0.3</v>
      </c>
      <c r="N1100" s="1138"/>
      <c r="O1100" s="1138">
        <v>0</v>
      </c>
      <c r="P1100" s="1051"/>
      <c r="Q1100" s="1051"/>
      <c r="R1100" s="1051"/>
      <c r="S1100" s="1051"/>
      <c r="T1100" s="1051"/>
      <c r="U1100" s="1105"/>
    </row>
    <row r="1101" spans="2:21" hidden="1" outlineLevel="2">
      <c r="B1101" s="1053">
        <v>311</v>
      </c>
      <c r="C1101" s="2085" t="str">
        <f t="shared" si="98"/>
        <v>58, Brassy, Réseau de chaleur de Brassy, France continentale, Base Carbone</v>
      </c>
      <c r="D1101" s="1054">
        <f t="shared" si="99"/>
        <v>311</v>
      </c>
      <c r="E1101" s="1054" t="str">
        <f>IF(COUNTIF(E$790:E1100,F1101)&gt;0,"",F1101)</f>
        <v>58, Brassy, Réseau de chaleur de Brassy, France continentale, Base Carbone</v>
      </c>
      <c r="F1101" s="1054" t="str">
        <f t="shared" si="100"/>
        <v>58, Brassy, Réseau de chaleur de Brassy, France continentale, Base Carbone</v>
      </c>
      <c r="G1101" s="1058" t="str">
        <f t="shared" si="101"/>
        <v>58, Brassy, Réseau de chaleur de Brassy, France continentale, Base Carbone; kgCO2e/kWh</v>
      </c>
      <c r="I1101" s="2067" t="s">
        <v>4364</v>
      </c>
      <c r="J1101" s="1138" t="s">
        <v>1790</v>
      </c>
      <c r="K1101" s="1122" t="s">
        <v>1670</v>
      </c>
      <c r="L1101" s="1122" t="s">
        <v>1674</v>
      </c>
      <c r="M1101" s="1137">
        <v>0.3</v>
      </c>
      <c r="N1101" s="1138"/>
      <c r="O1101" s="1138">
        <v>0</v>
      </c>
      <c r="P1101" s="1051"/>
      <c r="Q1101" s="1051"/>
      <c r="R1101" s="1051"/>
      <c r="S1101" s="1051"/>
      <c r="T1101" s="1051"/>
      <c r="U1101" s="1105"/>
    </row>
    <row r="1102" spans="2:21" hidden="1" outlineLevel="2">
      <c r="B1102" s="1053">
        <v>312</v>
      </c>
      <c r="C1102" s="2085" t="str">
        <f t="shared" si="98"/>
        <v>58, Château-Chinon (Ville), Réseau de chaleur de Château Chinon Ville, France continentale, Base Carbone</v>
      </c>
      <c r="D1102" s="1054">
        <f t="shared" si="99"/>
        <v>312</v>
      </c>
      <c r="E1102" s="1054" t="str">
        <f>IF(COUNTIF(E$790:E1101,F1102)&gt;0,"",F1102)</f>
        <v>58, Château-Chinon (Ville), Réseau de chaleur de Château Chinon Ville, France continentale, Base Carbone</v>
      </c>
      <c r="F1102" s="1054" t="str">
        <f t="shared" si="100"/>
        <v>58, Château-Chinon (Ville), Réseau de chaleur de Château Chinon Ville, France continentale, Base Carbone</v>
      </c>
      <c r="G1102" s="1058" t="str">
        <f t="shared" si="101"/>
        <v>58, Château-Chinon (Ville), Réseau de chaleur de Château Chinon Ville, France continentale, Base Carbone; kgCO2e/kWh</v>
      </c>
      <c r="I1102" s="2067" t="s">
        <v>4365</v>
      </c>
      <c r="J1102" s="1138" t="s">
        <v>1790</v>
      </c>
      <c r="K1102" s="1122" t="s">
        <v>1670</v>
      </c>
      <c r="L1102" s="1122" t="s">
        <v>1674</v>
      </c>
      <c r="M1102" s="1137">
        <v>0.3</v>
      </c>
      <c r="N1102" s="1138"/>
      <c r="O1102" s="1138">
        <v>0</v>
      </c>
      <c r="P1102" s="1051"/>
      <c r="Q1102" s="1051"/>
      <c r="R1102" s="1051"/>
      <c r="S1102" s="1051"/>
      <c r="T1102" s="1051"/>
      <c r="U1102" s="1105"/>
    </row>
    <row r="1103" spans="2:21" hidden="1" outlineLevel="2">
      <c r="B1103" s="1053">
        <v>313</v>
      </c>
      <c r="C1103" s="2085" t="str">
        <f t="shared" si="98"/>
        <v>58, Corancy, Réseau de chaleur de Corancy, France continentale, Base Carbone</v>
      </c>
      <c r="D1103" s="1054">
        <f t="shared" si="99"/>
        <v>313</v>
      </c>
      <c r="E1103" s="1054" t="str">
        <f>IF(COUNTIF(E$790:E1102,F1103)&gt;0,"",F1103)</f>
        <v>58, Corancy, Réseau de chaleur de Corancy, France continentale, Base Carbone</v>
      </c>
      <c r="F1103" s="1054" t="str">
        <f t="shared" si="100"/>
        <v>58, Corancy, Réseau de chaleur de Corancy, France continentale, Base Carbone</v>
      </c>
      <c r="G1103" s="1058" t="str">
        <f t="shared" si="101"/>
        <v>58, Corancy, Réseau de chaleur de Corancy, France continentale, Base Carbone; kgCO2e/kWh</v>
      </c>
      <c r="I1103" s="2067" t="s">
        <v>4366</v>
      </c>
      <c r="J1103" s="1138" t="s">
        <v>1790</v>
      </c>
      <c r="K1103" s="1122" t="s">
        <v>1670</v>
      </c>
      <c r="L1103" s="1122" t="s">
        <v>1674</v>
      </c>
      <c r="M1103" s="1137">
        <v>0.3</v>
      </c>
      <c r="N1103" s="1138"/>
      <c r="O1103" s="1138">
        <v>0</v>
      </c>
      <c r="P1103" s="1051"/>
      <c r="Q1103" s="1051"/>
      <c r="R1103" s="1051"/>
      <c r="S1103" s="1051"/>
      <c r="T1103" s="1051"/>
      <c r="U1103" s="1105"/>
    </row>
    <row r="1104" spans="2:21" hidden="1" outlineLevel="2">
      <c r="B1104" s="1053">
        <v>314</v>
      </c>
      <c r="C1104" s="2085" t="str">
        <f t="shared" si="98"/>
        <v>58, Corbigny, Réseau de chaleur de Corbigny, France continentale, Base Carbone</v>
      </c>
      <c r="D1104" s="1054">
        <f t="shared" si="99"/>
        <v>314</v>
      </c>
      <c r="E1104" s="1054" t="str">
        <f>IF(COUNTIF(E$790:E1103,F1104)&gt;0,"",F1104)</f>
        <v>58, Corbigny, Réseau de chaleur de Corbigny, France continentale, Base Carbone</v>
      </c>
      <c r="F1104" s="1054" t="str">
        <f t="shared" si="100"/>
        <v>58, Corbigny, Réseau de chaleur de Corbigny, France continentale, Base Carbone</v>
      </c>
      <c r="G1104" s="1058" t="str">
        <f t="shared" si="101"/>
        <v>58, Corbigny, Réseau de chaleur de Corbigny, France continentale, Base Carbone; kgCO2e/kWh</v>
      </c>
      <c r="I1104" s="2067" t="s">
        <v>4367</v>
      </c>
      <c r="J1104" s="1138" t="s">
        <v>1790</v>
      </c>
      <c r="K1104" s="1122" t="s">
        <v>1670</v>
      </c>
      <c r="L1104" s="1122" t="s">
        <v>1674</v>
      </c>
      <c r="M1104" s="1137">
        <v>0.3</v>
      </c>
      <c r="N1104" s="1138"/>
      <c r="O1104" s="1138">
        <v>0</v>
      </c>
      <c r="P1104" s="1051"/>
      <c r="Q1104" s="1051"/>
      <c r="R1104" s="1051"/>
      <c r="S1104" s="1051"/>
      <c r="T1104" s="1051"/>
      <c r="U1104" s="1105"/>
    </row>
    <row r="1105" spans="2:21" hidden="1" outlineLevel="2">
      <c r="B1105" s="1053">
        <v>315</v>
      </c>
      <c r="C1105" s="2085" t="str">
        <f t="shared" si="98"/>
        <v>58, Decize, Réseau de Decize, France continentale, Base Carbone</v>
      </c>
      <c r="D1105" s="1054">
        <f t="shared" si="99"/>
        <v>315</v>
      </c>
      <c r="E1105" s="1054" t="str">
        <f>IF(COUNTIF(E$790:E1104,F1105)&gt;0,"",F1105)</f>
        <v>58, Decize, Réseau de Decize, France continentale, Base Carbone</v>
      </c>
      <c r="F1105" s="1054" t="str">
        <f t="shared" si="100"/>
        <v>58, Decize, Réseau de Decize, France continentale, Base Carbone</v>
      </c>
      <c r="G1105" s="1058" t="str">
        <f t="shared" si="101"/>
        <v>58, Decize, Réseau de Decize, France continentale, Base Carbone; kgCO2e/kWh</v>
      </c>
      <c r="I1105" s="2067" t="s">
        <v>3807</v>
      </c>
      <c r="J1105" s="1138" t="s">
        <v>1790</v>
      </c>
      <c r="K1105" s="1122" t="s">
        <v>1670</v>
      </c>
      <c r="L1105" s="1122" t="s">
        <v>1674</v>
      </c>
      <c r="M1105" s="1137">
        <v>0.3</v>
      </c>
      <c r="N1105" s="1138"/>
      <c r="O1105" s="1138">
        <v>0.126</v>
      </c>
      <c r="P1105" s="1051"/>
      <c r="Q1105" s="1051"/>
      <c r="R1105" s="1051"/>
      <c r="S1105" s="1051"/>
      <c r="T1105" s="1051"/>
      <c r="U1105" s="1105"/>
    </row>
    <row r="1106" spans="2:21" hidden="1" outlineLevel="2">
      <c r="B1106" s="1053">
        <v>316</v>
      </c>
      <c r="C1106" s="2085" t="str">
        <f t="shared" si="98"/>
        <v>58, Lormes, Réseau de chaleur de Lormes, France continentale, Base Carbone</v>
      </c>
      <c r="D1106" s="1054">
        <f t="shared" si="99"/>
        <v>316</v>
      </c>
      <c r="E1106" s="1054" t="str">
        <f>IF(COUNTIF(E$790:E1105,F1106)&gt;0,"",F1106)</f>
        <v>58, Lormes, Réseau de chaleur de Lormes, France continentale, Base Carbone</v>
      </c>
      <c r="F1106" s="1054" t="str">
        <f t="shared" si="100"/>
        <v>58, Lormes, Réseau de chaleur de Lormes, France continentale, Base Carbone</v>
      </c>
      <c r="G1106" s="1058" t="str">
        <f t="shared" si="101"/>
        <v>58, Lormes, Réseau de chaleur de Lormes, France continentale, Base Carbone; kgCO2e/kWh</v>
      </c>
      <c r="I1106" s="2067" t="s">
        <v>4368</v>
      </c>
      <c r="J1106" s="1138" t="s">
        <v>1790</v>
      </c>
      <c r="K1106" s="1122" t="s">
        <v>1670</v>
      </c>
      <c r="L1106" s="1122" t="s">
        <v>1674</v>
      </c>
      <c r="M1106" s="1137">
        <v>0.3</v>
      </c>
      <c r="N1106" s="1138"/>
      <c r="O1106" s="1138">
        <v>0</v>
      </c>
      <c r="P1106" s="1051"/>
      <c r="Q1106" s="1051"/>
      <c r="R1106" s="1051"/>
      <c r="S1106" s="1051"/>
      <c r="T1106" s="1051"/>
      <c r="U1106" s="1105"/>
    </row>
    <row r="1107" spans="2:21" hidden="1" outlineLevel="2">
      <c r="B1107" s="1053">
        <v>317</v>
      </c>
      <c r="C1107" s="2085" t="str">
        <f t="shared" si="98"/>
        <v>58, Montigny-en-Morvan, Réseau de chaleur de Montigny en morvan, France continentale, Base Carbone</v>
      </c>
      <c r="D1107" s="1054">
        <f t="shared" si="99"/>
        <v>317</v>
      </c>
      <c r="E1107" s="1054" t="str">
        <f>IF(COUNTIF(E$790:E1106,F1107)&gt;0,"",F1107)</f>
        <v>58, Montigny-en-Morvan, Réseau de chaleur de Montigny en morvan, France continentale, Base Carbone</v>
      </c>
      <c r="F1107" s="1054" t="str">
        <f t="shared" si="100"/>
        <v>58, Montigny-en-Morvan, Réseau de chaleur de Montigny en morvan, France continentale, Base Carbone</v>
      </c>
      <c r="G1107" s="1058" t="str">
        <f t="shared" si="101"/>
        <v>58, Montigny-en-Morvan, Réseau de chaleur de Montigny en morvan, France continentale, Base Carbone; kgCO2e/kWh</v>
      </c>
      <c r="I1107" s="2067" t="s">
        <v>4369</v>
      </c>
      <c r="J1107" s="1138" t="s">
        <v>1790</v>
      </c>
      <c r="K1107" s="1122" t="s">
        <v>1670</v>
      </c>
      <c r="L1107" s="1122" t="s">
        <v>1674</v>
      </c>
      <c r="M1107" s="1137">
        <v>0.3</v>
      </c>
      <c r="N1107" s="1138"/>
      <c r="O1107" s="1138">
        <v>0</v>
      </c>
      <c r="P1107" s="1051"/>
      <c r="Q1107" s="1051"/>
      <c r="R1107" s="1051"/>
      <c r="S1107" s="1051"/>
      <c r="T1107" s="1051"/>
      <c r="U1107" s="1105"/>
    </row>
    <row r="1108" spans="2:21" hidden="1" outlineLevel="2">
      <c r="B1108" s="1053">
        <v>318</v>
      </c>
      <c r="C1108" s="2085" t="str">
        <f t="shared" si="98"/>
        <v>58, Nevers, Réseau de chaleur du Banlay, France continentale, Base Carbone</v>
      </c>
      <c r="D1108" s="1054">
        <f t="shared" si="99"/>
        <v>318</v>
      </c>
      <c r="E1108" s="1054" t="str">
        <f>IF(COUNTIF(E$790:E1107,F1108)&gt;0,"",F1108)</f>
        <v>58, Nevers, Réseau de chaleur du Banlay, France continentale, Base Carbone</v>
      </c>
      <c r="F1108" s="1054" t="str">
        <f t="shared" si="100"/>
        <v>58, Nevers, Réseau de chaleur du Banlay, France continentale, Base Carbone</v>
      </c>
      <c r="G1108" s="1058" t="str">
        <f t="shared" si="101"/>
        <v>58, Nevers, Réseau de chaleur du Banlay, France continentale, Base Carbone; kgCO2e/kWh</v>
      </c>
      <c r="I1108" s="2067" t="s">
        <v>4370</v>
      </c>
      <c r="J1108" s="1138" t="s">
        <v>1790</v>
      </c>
      <c r="K1108" s="1122" t="s">
        <v>1670</v>
      </c>
      <c r="L1108" s="1122" t="s">
        <v>1674</v>
      </c>
      <c r="M1108" s="1137">
        <v>0.3</v>
      </c>
      <c r="N1108" s="1138"/>
      <c r="O1108" s="1138">
        <v>1.9E-2</v>
      </c>
      <c r="P1108" s="1051"/>
      <c r="Q1108" s="1051"/>
      <c r="R1108" s="1051"/>
      <c r="S1108" s="1051"/>
      <c r="T1108" s="1051"/>
      <c r="U1108" s="1105"/>
    </row>
    <row r="1109" spans="2:21" hidden="1" outlineLevel="2">
      <c r="B1109" s="1053">
        <v>319</v>
      </c>
      <c r="C1109" s="2085" t="str">
        <f t="shared" si="98"/>
        <v>58, Ouroux-en-Morvan, Réseau de chaleur d’Ouroux en Morvan, France continentale, Base Carbone</v>
      </c>
      <c r="D1109" s="1054">
        <f t="shared" si="99"/>
        <v>319</v>
      </c>
      <c r="E1109" s="1054" t="str">
        <f>IF(COUNTIF(E$790:E1108,F1109)&gt;0,"",F1109)</f>
        <v>58, Ouroux-en-Morvan, Réseau de chaleur d’Ouroux en Morvan, France continentale, Base Carbone</v>
      </c>
      <c r="F1109" s="1054" t="str">
        <f t="shared" si="100"/>
        <v>58, Ouroux-en-Morvan, Réseau de chaleur d’Ouroux en Morvan, France continentale, Base Carbone</v>
      </c>
      <c r="G1109" s="1058" t="str">
        <f t="shared" si="101"/>
        <v>58, Ouroux-en-Morvan, Réseau de chaleur d’Ouroux en Morvan, France continentale, Base Carbone; kgCO2e/kWh</v>
      </c>
      <c r="I1109" s="2067" t="s">
        <v>4371</v>
      </c>
      <c r="J1109" s="1138" t="s">
        <v>1790</v>
      </c>
      <c r="K1109" s="1122" t="s">
        <v>1670</v>
      </c>
      <c r="L1109" s="1122" t="s">
        <v>1674</v>
      </c>
      <c r="M1109" s="1137">
        <v>0.3</v>
      </c>
      <c r="N1109" s="1138"/>
      <c r="O1109" s="1138">
        <v>0</v>
      </c>
      <c r="P1109" s="1051"/>
      <c r="Q1109" s="1051"/>
      <c r="R1109" s="1051"/>
      <c r="S1109" s="1051"/>
      <c r="T1109" s="1051"/>
      <c r="U1109" s="1105"/>
    </row>
    <row r="1110" spans="2:21" hidden="1" outlineLevel="2">
      <c r="B1110" s="1053">
        <v>320</v>
      </c>
      <c r="C1110" s="2085" t="str">
        <f t="shared" si="98"/>
        <v>58, Planchez, Réseau de chaleur de Planchez, France continentale, Base Carbone</v>
      </c>
      <c r="D1110" s="1054">
        <f t="shared" si="99"/>
        <v>320</v>
      </c>
      <c r="E1110" s="1054" t="str">
        <f>IF(COUNTIF(E$790:E1109,F1110)&gt;0,"",F1110)</f>
        <v>58, Planchez, Réseau de chaleur de Planchez, France continentale, Base Carbone</v>
      </c>
      <c r="F1110" s="1054" t="str">
        <f t="shared" si="100"/>
        <v>58, Planchez, Réseau de chaleur de Planchez, France continentale, Base Carbone</v>
      </c>
      <c r="G1110" s="1058" t="str">
        <f t="shared" si="101"/>
        <v>58, Planchez, Réseau de chaleur de Planchez, France continentale, Base Carbone; kgCO2e/kWh</v>
      </c>
      <c r="I1110" s="2067" t="s">
        <v>4372</v>
      </c>
      <c r="J1110" s="1138" t="s">
        <v>1790</v>
      </c>
      <c r="K1110" s="1122" t="s">
        <v>1670</v>
      </c>
      <c r="L1110" s="1122" t="s">
        <v>1674</v>
      </c>
      <c r="M1110" s="1137">
        <v>0.3</v>
      </c>
      <c r="N1110" s="1138"/>
      <c r="O1110" s="1138">
        <v>0</v>
      </c>
      <c r="P1110" s="1051"/>
      <c r="Q1110" s="1051"/>
      <c r="R1110" s="1051"/>
      <c r="S1110" s="1051"/>
      <c r="T1110" s="1051"/>
      <c r="U1110" s="1105"/>
    </row>
    <row r="1111" spans="2:21" hidden="1" outlineLevel="2">
      <c r="B1111" s="1053">
        <v>321</v>
      </c>
      <c r="C1111" s="2085" t="str">
        <f t="shared" ref="C1111:C1174" si="102">IF(ISNA(VLOOKUP(B1111,$D$791:$E$1451,2,FALSE)),"-",VLOOKUP(B1111,$D$791:$E$1451,2,FALSE))</f>
        <v>58, Saint-Brisson, Réseau de chaleur de la Maison du Parc du Morvan, France continentale, Base Carbone</v>
      </c>
      <c r="D1111" s="1054">
        <f t="shared" si="99"/>
        <v>321</v>
      </c>
      <c r="E1111" s="1054" t="str">
        <f>IF(COUNTIF(E$790:E1110,F1111)&gt;0,"",F1111)</f>
        <v>58, Saint-Brisson, Réseau de chaleur de la Maison du Parc du Morvan, France continentale, Base Carbone</v>
      </c>
      <c r="F1111" s="1054" t="str">
        <f t="shared" si="100"/>
        <v>58, Saint-Brisson, Réseau de chaleur de la Maison du Parc du Morvan, France continentale, Base Carbone</v>
      </c>
      <c r="G1111" s="1058" t="str">
        <f t="shared" si="101"/>
        <v>58, Saint-Brisson, Réseau de chaleur de la Maison du Parc du Morvan, France continentale, Base Carbone; kgCO2e/kWh</v>
      </c>
      <c r="I1111" s="2067" t="s">
        <v>4373</v>
      </c>
      <c r="J1111" s="1138" t="s">
        <v>1790</v>
      </c>
      <c r="K1111" s="1122" t="s">
        <v>1670</v>
      </c>
      <c r="L1111" s="1122" t="s">
        <v>1674</v>
      </c>
      <c r="M1111" s="1137">
        <v>0.3</v>
      </c>
      <c r="N1111" s="1138"/>
      <c r="O1111" s="1138">
        <v>0</v>
      </c>
      <c r="P1111" s="1051"/>
      <c r="Q1111" s="1051"/>
      <c r="R1111" s="1051"/>
      <c r="S1111" s="1051"/>
      <c r="T1111" s="1051"/>
      <c r="U1111" s="1105"/>
    </row>
    <row r="1112" spans="2:21" hidden="1" outlineLevel="2">
      <c r="B1112" s="1053">
        <v>322</v>
      </c>
      <c r="C1112" s="2085" t="str">
        <f t="shared" si="102"/>
        <v>58, Saint-Saulge, Réseau de chaleur de Saint Saulge, France continentale, Base Carbone</v>
      </c>
      <c r="D1112" s="1054">
        <f t="shared" ref="D1112:D1175" si="103">D1111+IF(LEN(E1112)=0,0,1)</f>
        <v>322</v>
      </c>
      <c r="E1112" s="1054" t="str">
        <f>IF(COUNTIF(E$790:E1111,F1112)&gt;0,"",F1112)</f>
        <v>58, Saint-Saulge, Réseau de chaleur de Saint Saulge, France continentale, Base Carbone</v>
      </c>
      <c r="F1112" s="1054" t="str">
        <f t="shared" ref="F1112:F1175" si="104">IF(I1112&lt;&gt;"",I1112&amp;IF(L1112&lt;&gt;"",", "&amp;L1112,"")&amp;IF(K1112&lt;&gt;"",", "&amp;K1112,""),"")</f>
        <v>58, Saint-Saulge, Réseau de chaleur de Saint Saulge, France continentale, Base Carbone</v>
      </c>
      <c r="G1112" s="1058" t="str">
        <f t="shared" ref="G1112:G1175" si="105">IF(F1112&lt;&gt;"",F1112&amp;IF(J1112&lt;&gt;"","; "&amp;J1112,"")&amp;IF(N1112&lt;&gt;"",", "&amp;N1112,""),"")</f>
        <v>58, Saint-Saulge, Réseau de chaleur de Saint Saulge, France continentale, Base Carbone; kgCO2e/kWh</v>
      </c>
      <c r="I1112" s="2067" t="s">
        <v>4374</v>
      </c>
      <c r="J1112" s="1138" t="s">
        <v>1790</v>
      </c>
      <c r="K1112" s="1122" t="s">
        <v>1670</v>
      </c>
      <c r="L1112" s="1122" t="s">
        <v>1674</v>
      </c>
      <c r="M1112" s="1137">
        <v>0.3</v>
      </c>
      <c r="N1112" s="1138"/>
      <c r="O1112" s="1138">
        <v>0</v>
      </c>
      <c r="P1112" s="1051"/>
      <c r="Q1112" s="1051"/>
      <c r="R1112" s="1051"/>
      <c r="S1112" s="1051"/>
      <c r="T1112" s="1051"/>
      <c r="U1112" s="1105"/>
    </row>
    <row r="1113" spans="2:21" hidden="1" outlineLevel="2">
      <c r="B1113" s="1053">
        <v>323</v>
      </c>
      <c r="C1113" s="2085" t="str">
        <f t="shared" si="102"/>
        <v>58, Saint-Verain, Réseau de chaleur de Saint Amand en Puisaye, France continentale, Base Carbone</v>
      </c>
      <c r="D1113" s="1054">
        <f t="shared" si="103"/>
        <v>323</v>
      </c>
      <c r="E1113" s="1054" t="str">
        <f>IF(COUNTIF(E$790:E1112,F1113)&gt;0,"",F1113)</f>
        <v>58, Saint-Verain, Réseau de chaleur de Saint Amand en Puisaye, France continentale, Base Carbone</v>
      </c>
      <c r="F1113" s="1054" t="str">
        <f t="shared" si="104"/>
        <v>58, Saint-Verain, Réseau de chaleur de Saint Amand en Puisaye, France continentale, Base Carbone</v>
      </c>
      <c r="G1113" s="1058" t="str">
        <f t="shared" si="105"/>
        <v>58, Saint-Verain, Réseau de chaleur de Saint Amand en Puisaye, France continentale, Base Carbone; kgCO2e/kWh</v>
      </c>
      <c r="I1113" s="2067" t="s">
        <v>4375</v>
      </c>
      <c r="J1113" s="1138" t="s">
        <v>1790</v>
      </c>
      <c r="K1113" s="1122" t="s">
        <v>1670</v>
      </c>
      <c r="L1113" s="1122" t="s">
        <v>1674</v>
      </c>
      <c r="M1113" s="1137">
        <v>0.3</v>
      </c>
      <c r="N1113" s="1138"/>
      <c r="O1113" s="1138">
        <v>0</v>
      </c>
      <c r="P1113" s="1051"/>
      <c r="Q1113" s="1051"/>
      <c r="R1113" s="1051"/>
      <c r="S1113" s="1051"/>
      <c r="T1113" s="1051"/>
      <c r="U1113" s="1105"/>
    </row>
    <row r="1114" spans="2:21" hidden="1" outlineLevel="2">
      <c r="B1114" s="1053">
        <v>324</v>
      </c>
      <c r="C1114" s="2085" t="str">
        <f t="shared" si="102"/>
        <v>58, Varzy, Réseau de chaleur de Varzy, France continentale, Base Carbone</v>
      </c>
      <c r="D1114" s="1054">
        <f t="shared" si="103"/>
        <v>324</v>
      </c>
      <c r="E1114" s="1054" t="str">
        <f>IF(COUNTIF(E$790:E1113,F1114)&gt;0,"",F1114)</f>
        <v>58, Varzy, Réseau de chaleur de Varzy, France continentale, Base Carbone</v>
      </c>
      <c r="F1114" s="1054" t="str">
        <f t="shared" si="104"/>
        <v>58, Varzy, Réseau de chaleur de Varzy, France continentale, Base Carbone</v>
      </c>
      <c r="G1114" s="1058" t="str">
        <f t="shared" si="105"/>
        <v>58, Varzy, Réseau de chaleur de Varzy, France continentale, Base Carbone; kgCO2e/kWh</v>
      </c>
      <c r="I1114" s="2067" t="s">
        <v>4376</v>
      </c>
      <c r="J1114" s="1138" t="s">
        <v>1790</v>
      </c>
      <c r="K1114" s="1122" t="s">
        <v>1670</v>
      </c>
      <c r="L1114" s="1122" t="s">
        <v>1674</v>
      </c>
      <c r="M1114" s="1137">
        <v>0.3</v>
      </c>
      <c r="N1114" s="1138"/>
      <c r="O1114" s="1138">
        <v>0</v>
      </c>
      <c r="P1114" s="1051"/>
      <c r="Q1114" s="1051"/>
      <c r="R1114" s="1051"/>
      <c r="S1114" s="1051"/>
      <c r="T1114" s="1051"/>
      <c r="U1114" s="1105"/>
    </row>
    <row r="1115" spans="2:21" hidden="1" outlineLevel="2">
      <c r="B1115" s="1053">
        <v>325</v>
      </c>
      <c r="C1115" s="2085" t="str">
        <f t="shared" si="102"/>
        <v>59, Anzin, Les rives créatives de l’Escaut, France continentale, Base Carbone</v>
      </c>
      <c r="D1115" s="1054">
        <f t="shared" si="103"/>
        <v>325</v>
      </c>
      <c r="E1115" s="1054" t="str">
        <f>IF(COUNTIF(E$790:E1114,F1115)&gt;0,"",F1115)</f>
        <v>59, Anzin, Les rives créatives de l’Escaut, France continentale, Base Carbone</v>
      </c>
      <c r="F1115" s="1054" t="str">
        <f t="shared" si="104"/>
        <v>59, Anzin, Les rives créatives de l’Escaut, France continentale, Base Carbone</v>
      </c>
      <c r="G1115" s="1058" t="str">
        <f t="shared" si="105"/>
        <v>59, Anzin, Les rives créatives de l’Escaut, France continentale, Base Carbone; kgCO2e/kWh</v>
      </c>
      <c r="I1115" s="2067" t="s">
        <v>4377</v>
      </c>
      <c r="J1115" s="1138" t="s">
        <v>1790</v>
      </c>
      <c r="K1115" s="1122" t="s">
        <v>1670</v>
      </c>
      <c r="L1115" s="1122" t="s">
        <v>1674</v>
      </c>
      <c r="M1115" s="1137">
        <v>0.3</v>
      </c>
      <c r="N1115" s="1138"/>
      <c r="O1115" s="1138">
        <v>0</v>
      </c>
      <c r="P1115" s="1051"/>
      <c r="Q1115" s="1051"/>
      <c r="R1115" s="1051"/>
      <c r="S1115" s="1051"/>
      <c r="T1115" s="1051"/>
      <c r="U1115" s="1105"/>
    </row>
    <row r="1116" spans="2:21" hidden="1" outlineLevel="2">
      <c r="B1116" s="1053">
        <v>326</v>
      </c>
      <c r="C1116" s="2085" t="str">
        <f t="shared" si="102"/>
        <v>59, Douchy-les-Mines, Réseau de chaleur de Douchy, France continentale, Base Carbone</v>
      </c>
      <c r="D1116" s="1054">
        <f t="shared" si="103"/>
        <v>326</v>
      </c>
      <c r="E1116" s="1054" t="str">
        <f>IF(COUNTIF(E$790:E1115,F1116)&gt;0,"",F1116)</f>
        <v>59, Douchy-les-Mines, Réseau de chaleur de Douchy, France continentale, Base Carbone</v>
      </c>
      <c r="F1116" s="1054" t="str">
        <f t="shared" si="104"/>
        <v>59, Douchy-les-Mines, Réseau de chaleur de Douchy, France continentale, Base Carbone</v>
      </c>
      <c r="G1116" s="1058" t="str">
        <f t="shared" si="105"/>
        <v>59, Douchy-les-Mines, Réseau de chaleur de Douchy, France continentale, Base Carbone; kgCO2e/kWh</v>
      </c>
      <c r="I1116" s="2067" t="s">
        <v>4378</v>
      </c>
      <c r="J1116" s="1138" t="s">
        <v>1790</v>
      </c>
      <c r="K1116" s="1122" t="s">
        <v>1670</v>
      </c>
      <c r="L1116" s="1122" t="s">
        <v>1674</v>
      </c>
      <c r="M1116" s="1137">
        <v>0.3</v>
      </c>
      <c r="N1116" s="1138"/>
      <c r="O1116" s="1138">
        <v>2.8000000000000001E-2</v>
      </c>
      <c r="P1116" s="1051"/>
      <c r="Q1116" s="1051"/>
      <c r="R1116" s="1051"/>
      <c r="S1116" s="1051"/>
      <c r="T1116" s="1051"/>
      <c r="U1116" s="1105"/>
    </row>
    <row r="1117" spans="2:21" hidden="1" outlineLevel="2">
      <c r="B1117" s="1053">
        <v>327</v>
      </c>
      <c r="C1117" s="2085" t="str">
        <f t="shared" si="102"/>
        <v>59, Dunkerque, Energie Grand Littoral-Dunkerque, France continentale, Base Carbone</v>
      </c>
      <c r="D1117" s="1054">
        <f t="shared" si="103"/>
        <v>327</v>
      </c>
      <c r="E1117" s="1054" t="str">
        <f>IF(COUNTIF(E$790:E1116,F1117)&gt;0,"",F1117)</f>
        <v>59, Dunkerque, Energie Grand Littoral-Dunkerque, France continentale, Base Carbone</v>
      </c>
      <c r="F1117" s="1054" t="str">
        <f t="shared" si="104"/>
        <v>59, Dunkerque, Energie Grand Littoral-Dunkerque, France continentale, Base Carbone</v>
      </c>
      <c r="G1117" s="1058" t="str">
        <f t="shared" si="105"/>
        <v>59, Dunkerque, Energie Grand Littoral-Dunkerque, France continentale, Base Carbone; kgCO2e/kWh</v>
      </c>
      <c r="I1117" s="2067" t="s">
        <v>4379</v>
      </c>
      <c r="J1117" s="1138" t="s">
        <v>1790</v>
      </c>
      <c r="K1117" s="1122" t="s">
        <v>1670</v>
      </c>
      <c r="L1117" s="1122" t="s">
        <v>1674</v>
      </c>
      <c r="M1117" s="1137">
        <v>0.3</v>
      </c>
      <c r="N1117" s="1138"/>
      <c r="O1117" s="1138">
        <v>0.11</v>
      </c>
      <c r="P1117" s="1051"/>
      <c r="Q1117" s="1051"/>
      <c r="R1117" s="1051"/>
      <c r="S1117" s="1051"/>
      <c r="T1117" s="1051"/>
      <c r="U1117" s="1105"/>
    </row>
    <row r="1118" spans="2:21" hidden="1" outlineLevel="2">
      <c r="B1118" s="1053">
        <v>328</v>
      </c>
      <c r="C1118" s="2085" t="str">
        <f t="shared" si="102"/>
        <v>59, Hazebrouck, Réseau de chauffage d’Hazebrouck, France continentale, Base Carbone</v>
      </c>
      <c r="D1118" s="1054">
        <f t="shared" si="103"/>
        <v>328</v>
      </c>
      <c r="E1118" s="1054" t="str">
        <f>IF(COUNTIF(E$790:E1117,F1118)&gt;0,"",F1118)</f>
        <v>59, Hazebrouck, Réseau de chauffage d’Hazebrouck, France continentale, Base Carbone</v>
      </c>
      <c r="F1118" s="1054" t="str">
        <f t="shared" si="104"/>
        <v>59, Hazebrouck, Réseau de chauffage d’Hazebrouck, France continentale, Base Carbone</v>
      </c>
      <c r="G1118" s="1058" t="str">
        <f t="shared" si="105"/>
        <v>59, Hazebrouck, Réseau de chauffage d’Hazebrouck, France continentale, Base Carbone; kgCO2e/kWh</v>
      </c>
      <c r="I1118" s="2067" t="s">
        <v>4380</v>
      </c>
      <c r="J1118" s="1138" t="s">
        <v>1790</v>
      </c>
      <c r="K1118" s="1122" t="s">
        <v>1670</v>
      </c>
      <c r="L1118" s="1122" t="s">
        <v>1674</v>
      </c>
      <c r="M1118" s="1137">
        <v>0.3</v>
      </c>
      <c r="N1118" s="1138"/>
      <c r="O1118" s="1138">
        <v>8.5999999999999993E-2</v>
      </c>
      <c r="P1118" s="1051"/>
      <c r="Q1118" s="1051"/>
      <c r="R1118" s="1051"/>
      <c r="S1118" s="1051"/>
      <c r="T1118" s="1051"/>
      <c r="U1118" s="1105"/>
    </row>
    <row r="1119" spans="2:21" hidden="1" outlineLevel="2">
      <c r="B1119" s="1053">
        <v>329</v>
      </c>
      <c r="C1119" s="2085" t="str">
        <f t="shared" si="102"/>
        <v>59, Lambersart, Réseau de Lambersart, France continentale, Base Carbone</v>
      </c>
      <c r="D1119" s="1054">
        <f t="shared" si="103"/>
        <v>329</v>
      </c>
      <c r="E1119" s="1054" t="str">
        <f>IF(COUNTIF(E$790:E1118,F1119)&gt;0,"",F1119)</f>
        <v>59, Lambersart, Réseau de Lambersart, France continentale, Base Carbone</v>
      </c>
      <c r="F1119" s="1054" t="str">
        <f t="shared" si="104"/>
        <v>59, Lambersart, Réseau de Lambersart, France continentale, Base Carbone</v>
      </c>
      <c r="G1119" s="1058" t="str">
        <f t="shared" si="105"/>
        <v>59, Lambersart, Réseau de Lambersart, France continentale, Base Carbone; kgCO2e/kWh</v>
      </c>
      <c r="I1119" s="2067" t="s">
        <v>3808</v>
      </c>
      <c r="J1119" s="1138" t="s">
        <v>1790</v>
      </c>
      <c r="K1119" s="1122" t="s">
        <v>1670</v>
      </c>
      <c r="L1119" s="1122" t="s">
        <v>1674</v>
      </c>
      <c r="M1119" s="1137">
        <v>0.3</v>
      </c>
      <c r="N1119" s="1138"/>
      <c r="O1119" s="1138">
        <v>0.10199999999999999</v>
      </c>
      <c r="P1119" s="1051"/>
      <c r="Q1119" s="1051"/>
      <c r="R1119" s="1051"/>
      <c r="S1119" s="1051"/>
      <c r="T1119" s="1051"/>
      <c r="U1119" s="1105"/>
    </row>
    <row r="1120" spans="2:21" hidden="1" outlineLevel="2">
      <c r="B1120" s="1053">
        <v>330</v>
      </c>
      <c r="C1120" s="2085" t="str">
        <f t="shared" si="102"/>
        <v>59, Lille, Quartier Tournebride Lomme-Capinghem, France continentale, Base Carbone</v>
      </c>
      <c r="D1120" s="1054">
        <f t="shared" si="103"/>
        <v>330</v>
      </c>
      <c r="E1120" s="1054" t="str">
        <f>IF(COUNTIF(E$790:E1119,F1120)&gt;0,"",F1120)</f>
        <v>59, Lille, Quartier Tournebride Lomme-Capinghem, France continentale, Base Carbone</v>
      </c>
      <c r="F1120" s="1054" t="str">
        <f t="shared" si="104"/>
        <v>59, Lille, Quartier Tournebride Lomme-Capinghem, France continentale, Base Carbone</v>
      </c>
      <c r="G1120" s="1058" t="str">
        <f t="shared" si="105"/>
        <v>59, Lille, Quartier Tournebride Lomme-Capinghem, France continentale, Base Carbone; kgCO2e/kWh</v>
      </c>
      <c r="I1120" s="2067" t="s">
        <v>4381</v>
      </c>
      <c r="J1120" s="1138" t="s">
        <v>1790</v>
      </c>
      <c r="K1120" s="1122" t="s">
        <v>1670</v>
      </c>
      <c r="L1120" s="1122" t="s">
        <v>1674</v>
      </c>
      <c r="M1120" s="1137">
        <v>0.3</v>
      </c>
      <c r="N1120" s="1138"/>
      <c r="O1120" s="1138">
        <v>0.09</v>
      </c>
      <c r="P1120" s="1051"/>
      <c r="Q1120" s="1051"/>
      <c r="R1120" s="1051"/>
      <c r="S1120" s="1051"/>
      <c r="T1120" s="1051"/>
      <c r="U1120" s="1105"/>
    </row>
    <row r="1121" spans="2:21" hidden="1" outlineLevel="2">
      <c r="B1121" s="1053">
        <v>331</v>
      </c>
      <c r="C1121" s="2085" t="str">
        <f t="shared" si="102"/>
        <v>59, Lille, Réseau de Lille, France continentale, Base Carbone</v>
      </c>
      <c r="D1121" s="1054">
        <f t="shared" si="103"/>
        <v>331</v>
      </c>
      <c r="E1121" s="1054" t="str">
        <f>IF(COUNTIF(E$790:E1120,F1121)&gt;0,"",F1121)</f>
        <v>59, Lille, Réseau de Lille, France continentale, Base Carbone</v>
      </c>
      <c r="F1121" s="1054" t="str">
        <f t="shared" si="104"/>
        <v>59, Lille, Réseau de Lille, France continentale, Base Carbone</v>
      </c>
      <c r="G1121" s="1058" t="str">
        <f t="shared" si="105"/>
        <v>59, Lille, Réseau de Lille, France continentale, Base Carbone; kgCO2e/kWh</v>
      </c>
      <c r="I1121" s="2067" t="s">
        <v>4382</v>
      </c>
      <c r="J1121" s="1138" t="s">
        <v>1790</v>
      </c>
      <c r="K1121" s="1122" t="s">
        <v>1670</v>
      </c>
      <c r="L1121" s="1122" t="s">
        <v>1674</v>
      </c>
      <c r="M1121" s="1137">
        <v>0.3</v>
      </c>
      <c r="N1121" s="1138"/>
      <c r="O1121" s="1138">
        <v>0.26</v>
      </c>
      <c r="P1121" s="1051"/>
      <c r="Q1121" s="1051"/>
      <c r="R1121" s="1051"/>
      <c r="S1121" s="1051"/>
      <c r="T1121" s="1051"/>
      <c r="U1121" s="1105"/>
    </row>
    <row r="1122" spans="2:21" hidden="1" outlineLevel="2">
      <c r="B1122" s="1053">
        <v>332</v>
      </c>
      <c r="C1122" s="2085" t="str">
        <f t="shared" si="102"/>
        <v>59, Maubeuge, ZUP de la Caserne Joyeuse-Maubeuge, France continentale, Base Carbone</v>
      </c>
      <c r="D1122" s="1054">
        <f t="shared" si="103"/>
        <v>332</v>
      </c>
      <c r="E1122" s="1054" t="str">
        <f>IF(COUNTIF(E$790:E1121,F1122)&gt;0,"",F1122)</f>
        <v>59, Maubeuge, ZUP de la Caserne Joyeuse-Maubeuge, France continentale, Base Carbone</v>
      </c>
      <c r="F1122" s="1054" t="str">
        <f t="shared" si="104"/>
        <v>59, Maubeuge, ZUP de la Caserne Joyeuse-Maubeuge, France continentale, Base Carbone</v>
      </c>
      <c r="G1122" s="1058" t="str">
        <f t="shared" si="105"/>
        <v>59, Maubeuge, ZUP de la Caserne Joyeuse-Maubeuge, France continentale, Base Carbone; kgCO2e/kWh</v>
      </c>
      <c r="I1122" s="2067" t="s">
        <v>4383</v>
      </c>
      <c r="J1122" s="1138" t="s">
        <v>1790</v>
      </c>
      <c r="K1122" s="1122" t="s">
        <v>1670</v>
      </c>
      <c r="L1122" s="1122" t="s">
        <v>1674</v>
      </c>
      <c r="M1122" s="1137">
        <v>0.3</v>
      </c>
      <c r="N1122" s="1138"/>
      <c r="O1122" s="1138">
        <v>0.215</v>
      </c>
      <c r="P1122" s="1051"/>
      <c r="Q1122" s="1051"/>
      <c r="R1122" s="1051"/>
      <c r="S1122" s="1051"/>
      <c r="T1122" s="1051"/>
      <c r="U1122" s="1105"/>
    </row>
    <row r="1123" spans="2:21" hidden="1" outlineLevel="2">
      <c r="B1123" s="1053">
        <v>333</v>
      </c>
      <c r="C1123" s="2085" t="str">
        <f t="shared" si="102"/>
        <v>59, Mons-en-Barœul, Réseau de Mons-en-Baroeul, France continentale, Base Carbone</v>
      </c>
      <c r="D1123" s="1054">
        <f t="shared" si="103"/>
        <v>333</v>
      </c>
      <c r="E1123" s="1054" t="str">
        <f>IF(COUNTIF(E$790:E1122,F1123)&gt;0,"",F1123)</f>
        <v>59, Mons-en-Barœul, Réseau de Mons-en-Baroeul, France continentale, Base Carbone</v>
      </c>
      <c r="F1123" s="1054" t="str">
        <f t="shared" si="104"/>
        <v>59, Mons-en-Barœul, Réseau de Mons-en-Baroeul, France continentale, Base Carbone</v>
      </c>
      <c r="G1123" s="1058" t="str">
        <f t="shared" si="105"/>
        <v>59, Mons-en-Barœul, Réseau de Mons-en-Baroeul, France continentale, Base Carbone; kgCO2e/kWh</v>
      </c>
      <c r="I1123" s="2067" t="s">
        <v>4384</v>
      </c>
      <c r="J1123" s="1138" t="s">
        <v>1790</v>
      </c>
      <c r="K1123" s="1122" t="s">
        <v>1670</v>
      </c>
      <c r="L1123" s="1122" t="s">
        <v>1674</v>
      </c>
      <c r="M1123" s="1137">
        <v>0.3</v>
      </c>
      <c r="N1123" s="1138"/>
      <c r="O1123" s="1138">
        <v>0.151</v>
      </c>
      <c r="P1123" s="1051"/>
      <c r="Q1123" s="1051"/>
      <c r="R1123" s="1051"/>
      <c r="S1123" s="1051"/>
      <c r="T1123" s="1051"/>
      <c r="U1123" s="1105"/>
    </row>
    <row r="1124" spans="2:21" hidden="1" outlineLevel="2">
      <c r="B1124" s="1053">
        <v>334</v>
      </c>
      <c r="C1124" s="2085" t="str">
        <f t="shared" si="102"/>
        <v>59, Roubaix, Réseau de Roubaix, France continentale, Base Carbone</v>
      </c>
      <c r="D1124" s="1054">
        <f t="shared" si="103"/>
        <v>334</v>
      </c>
      <c r="E1124" s="1054" t="str">
        <f>IF(COUNTIF(E$790:E1123,F1124)&gt;0,"",F1124)</f>
        <v>59, Roubaix, Réseau de Roubaix, France continentale, Base Carbone</v>
      </c>
      <c r="F1124" s="1054" t="str">
        <f t="shared" si="104"/>
        <v>59, Roubaix, Réseau de Roubaix, France continentale, Base Carbone</v>
      </c>
      <c r="G1124" s="1058" t="str">
        <f t="shared" si="105"/>
        <v>59, Roubaix, Réseau de Roubaix, France continentale, Base Carbone; kgCO2e/kWh</v>
      </c>
      <c r="I1124" s="2067" t="s">
        <v>4385</v>
      </c>
      <c r="J1124" s="1138" t="s">
        <v>1790</v>
      </c>
      <c r="K1124" s="1122" t="s">
        <v>1670</v>
      </c>
      <c r="L1124" s="1122" t="s">
        <v>1674</v>
      </c>
      <c r="M1124" s="1137">
        <v>0.3</v>
      </c>
      <c r="N1124" s="1138"/>
      <c r="O1124" s="1138">
        <v>9.1999999999999998E-2</v>
      </c>
      <c r="P1124" s="1051"/>
      <c r="Q1124" s="1051"/>
      <c r="R1124" s="1051"/>
      <c r="S1124" s="1051"/>
      <c r="T1124" s="1051"/>
      <c r="U1124" s="1105"/>
    </row>
    <row r="1125" spans="2:21" hidden="1" outlineLevel="2">
      <c r="B1125" s="1053">
        <v>335</v>
      </c>
      <c r="C1125" s="2085" t="str">
        <f t="shared" si="102"/>
        <v>59, Sains-du-Nord, Réseau de Sains-du-Nord, France continentale, Base Carbone</v>
      </c>
      <c r="D1125" s="1054">
        <f t="shared" si="103"/>
        <v>335</v>
      </c>
      <c r="E1125" s="1054" t="str">
        <f>IF(COUNTIF(E$790:E1124,F1125)&gt;0,"",F1125)</f>
        <v>59, Sains-du-Nord, Réseau de Sains-du-Nord, France continentale, Base Carbone</v>
      </c>
      <c r="F1125" s="1054" t="str">
        <f t="shared" si="104"/>
        <v>59, Sains-du-Nord, Réseau de Sains-du-Nord, France continentale, Base Carbone</v>
      </c>
      <c r="G1125" s="1058" t="str">
        <f t="shared" si="105"/>
        <v>59, Sains-du-Nord, Réseau de Sains-du-Nord, France continentale, Base Carbone; kgCO2e/kWh</v>
      </c>
      <c r="I1125" s="2067" t="s">
        <v>3809</v>
      </c>
      <c r="J1125" s="1138" t="s">
        <v>1790</v>
      </c>
      <c r="K1125" s="1122" t="s">
        <v>1670</v>
      </c>
      <c r="L1125" s="1122" t="s">
        <v>1674</v>
      </c>
      <c r="M1125" s="1137">
        <v>0.3</v>
      </c>
      <c r="N1125" s="1138"/>
      <c r="O1125" s="1138">
        <v>4.5999999999999999E-2</v>
      </c>
      <c r="P1125" s="1051"/>
      <c r="Q1125" s="1051"/>
      <c r="R1125" s="1051"/>
      <c r="S1125" s="1051"/>
      <c r="T1125" s="1051"/>
      <c r="U1125" s="1105"/>
    </row>
    <row r="1126" spans="2:21" hidden="1" outlineLevel="2">
      <c r="B1126" s="1053">
        <v>336</v>
      </c>
      <c r="C1126" s="2085" t="str">
        <f t="shared" si="102"/>
        <v>59, Sin-le-Noble, Réseau de chaleur de Sin Le Noble, France continentale, Base Carbone</v>
      </c>
      <c r="D1126" s="1054">
        <f t="shared" si="103"/>
        <v>336</v>
      </c>
      <c r="E1126" s="1054" t="str">
        <f>IF(COUNTIF(E$790:E1125,F1126)&gt;0,"",F1126)</f>
        <v>59, Sin-le-Noble, Réseau de chaleur de Sin Le Noble, France continentale, Base Carbone</v>
      </c>
      <c r="F1126" s="1054" t="str">
        <f t="shared" si="104"/>
        <v>59, Sin-le-Noble, Réseau de chaleur de Sin Le Noble, France continentale, Base Carbone</v>
      </c>
      <c r="G1126" s="1058" t="str">
        <f t="shared" si="105"/>
        <v>59, Sin-le-Noble, Réseau de chaleur de Sin Le Noble, France continentale, Base Carbone; kgCO2e/kWh</v>
      </c>
      <c r="I1126" s="2067" t="s">
        <v>4386</v>
      </c>
      <c r="J1126" s="1138" t="s">
        <v>1790</v>
      </c>
      <c r="K1126" s="1122" t="s">
        <v>1670</v>
      </c>
      <c r="L1126" s="1122" t="s">
        <v>1674</v>
      </c>
      <c r="M1126" s="1137">
        <v>0.3</v>
      </c>
      <c r="N1126" s="1138"/>
      <c r="O1126" s="1138">
        <v>0.108</v>
      </c>
      <c r="P1126" s="1051"/>
      <c r="Q1126" s="1051"/>
      <c r="R1126" s="1051"/>
      <c r="S1126" s="1051"/>
      <c r="T1126" s="1051"/>
      <c r="U1126" s="1105"/>
    </row>
    <row r="1127" spans="2:21" hidden="1" outlineLevel="2">
      <c r="B1127" s="1053">
        <v>337</v>
      </c>
      <c r="C1127" s="2085" t="str">
        <f t="shared" si="102"/>
        <v>59, Valenciennes, Les Canonniers, France continentale, Base Carbone</v>
      </c>
      <c r="D1127" s="1054">
        <f t="shared" si="103"/>
        <v>337</v>
      </c>
      <c r="E1127" s="1054" t="str">
        <f>IF(COUNTIF(E$790:E1126,F1127)&gt;0,"",F1127)</f>
        <v>59, Valenciennes, Les Canonniers, France continentale, Base Carbone</v>
      </c>
      <c r="F1127" s="1054" t="str">
        <f t="shared" si="104"/>
        <v>59, Valenciennes, Les Canonniers, France continentale, Base Carbone</v>
      </c>
      <c r="G1127" s="1058" t="str">
        <f t="shared" si="105"/>
        <v>59, Valenciennes, Les Canonniers, France continentale, Base Carbone; kgCO2e/kWh</v>
      </c>
      <c r="I1127" s="2067" t="s">
        <v>3810</v>
      </c>
      <c r="J1127" s="1138" t="s">
        <v>1790</v>
      </c>
      <c r="K1127" s="1122" t="s">
        <v>1670</v>
      </c>
      <c r="L1127" s="1122" t="s">
        <v>1674</v>
      </c>
      <c r="M1127" s="1137">
        <v>0.3</v>
      </c>
      <c r="N1127" s="1138"/>
      <c r="O1127" s="1138">
        <v>0.24</v>
      </c>
      <c r="P1127" s="1051"/>
      <c r="Q1127" s="1051"/>
      <c r="R1127" s="1051"/>
      <c r="S1127" s="1051"/>
      <c r="T1127" s="1051"/>
      <c r="U1127" s="1105"/>
    </row>
    <row r="1128" spans="2:21" hidden="1" outlineLevel="2">
      <c r="B1128" s="1053">
        <v>338</v>
      </c>
      <c r="C1128" s="2085" t="str">
        <f t="shared" si="102"/>
        <v>59, Villeneuve-d’Ascq, Domaine Universitaire et Scientifique, France continentale, Base Carbone</v>
      </c>
      <c r="D1128" s="1054">
        <f t="shared" si="103"/>
        <v>338</v>
      </c>
      <c r="E1128" s="1054" t="str">
        <f>IF(COUNTIF(E$790:E1127,F1128)&gt;0,"",F1128)</f>
        <v>59, Villeneuve-d’Ascq, Domaine Universitaire et Scientifique, France continentale, Base Carbone</v>
      </c>
      <c r="F1128" s="1054" t="str">
        <f t="shared" si="104"/>
        <v>59, Villeneuve-d’Ascq, Domaine Universitaire et Scientifique, France continentale, Base Carbone</v>
      </c>
      <c r="G1128" s="1058" t="str">
        <f t="shared" si="105"/>
        <v>59, Villeneuve-d’Ascq, Domaine Universitaire et Scientifique, France continentale, Base Carbone; kgCO2e/kWh</v>
      </c>
      <c r="I1128" s="2067" t="s">
        <v>4387</v>
      </c>
      <c r="J1128" s="1138" t="s">
        <v>1790</v>
      </c>
      <c r="K1128" s="1122" t="s">
        <v>1670</v>
      </c>
      <c r="L1128" s="1122" t="s">
        <v>1674</v>
      </c>
      <c r="M1128" s="1137">
        <v>0.3</v>
      </c>
      <c r="N1128" s="1138"/>
      <c r="O1128" s="1138">
        <v>0.20599999999999999</v>
      </c>
      <c r="P1128" s="1051"/>
      <c r="Q1128" s="1051"/>
      <c r="R1128" s="1051"/>
      <c r="S1128" s="1051"/>
      <c r="T1128" s="1051"/>
      <c r="U1128" s="1105"/>
    </row>
    <row r="1129" spans="2:21" hidden="1" outlineLevel="2">
      <c r="B1129" s="1053">
        <v>339</v>
      </c>
      <c r="C1129" s="2085" t="str">
        <f t="shared" si="102"/>
        <v>59, Villeneuve-d’Ascq, Quartier Pont de bois, France continentale, Base Carbone</v>
      </c>
      <c r="D1129" s="1054">
        <f t="shared" si="103"/>
        <v>339</v>
      </c>
      <c r="E1129" s="1054" t="str">
        <f>IF(COUNTIF(E$790:E1128,F1129)&gt;0,"",F1129)</f>
        <v>59, Villeneuve-d’Ascq, Quartier Pont de bois, France continentale, Base Carbone</v>
      </c>
      <c r="F1129" s="1054" t="str">
        <f t="shared" si="104"/>
        <v>59, Villeneuve-d’Ascq, Quartier Pont de bois, France continentale, Base Carbone</v>
      </c>
      <c r="G1129" s="1058" t="str">
        <f t="shared" si="105"/>
        <v>59, Villeneuve-d’Ascq, Quartier Pont de bois, France continentale, Base Carbone; kgCO2e/kWh</v>
      </c>
      <c r="I1129" s="2067" t="s">
        <v>4388</v>
      </c>
      <c r="J1129" s="1138" t="s">
        <v>1790</v>
      </c>
      <c r="K1129" s="1122" t="s">
        <v>1670</v>
      </c>
      <c r="L1129" s="1122" t="s">
        <v>1674</v>
      </c>
      <c r="M1129" s="1137">
        <v>0.3</v>
      </c>
      <c r="N1129" s="1138"/>
      <c r="O1129" s="1138">
        <v>0.23100000000000001</v>
      </c>
      <c r="P1129" s="1051"/>
      <c r="Q1129" s="1051"/>
      <c r="R1129" s="1051"/>
      <c r="S1129" s="1051"/>
      <c r="T1129" s="1051"/>
      <c r="U1129" s="1105"/>
    </row>
    <row r="1130" spans="2:21" hidden="1" outlineLevel="2">
      <c r="B1130" s="1053">
        <v>340</v>
      </c>
      <c r="C1130" s="2085" t="str">
        <f t="shared" si="102"/>
        <v>59, Wattignies, Réseaux de Wattignies, France continentale, Base Carbone</v>
      </c>
      <c r="D1130" s="1054">
        <f t="shared" si="103"/>
        <v>340</v>
      </c>
      <c r="E1130" s="1054" t="str">
        <f>IF(COUNTIF(E$790:E1129,F1130)&gt;0,"",F1130)</f>
        <v>59, Wattignies, Réseaux de Wattignies, France continentale, Base Carbone</v>
      </c>
      <c r="F1130" s="1054" t="str">
        <f t="shared" si="104"/>
        <v>59, Wattignies, Réseaux de Wattignies, France continentale, Base Carbone</v>
      </c>
      <c r="G1130" s="1058" t="str">
        <f t="shared" si="105"/>
        <v>59, Wattignies, Réseaux de Wattignies, France continentale, Base Carbone; kgCO2e/kWh</v>
      </c>
      <c r="I1130" s="2067" t="s">
        <v>4389</v>
      </c>
      <c r="J1130" s="1138" t="s">
        <v>1790</v>
      </c>
      <c r="K1130" s="1122" t="s">
        <v>1670</v>
      </c>
      <c r="L1130" s="1122" t="s">
        <v>1674</v>
      </c>
      <c r="M1130" s="1137">
        <v>0.3</v>
      </c>
      <c r="N1130" s="1138"/>
      <c r="O1130" s="1138">
        <v>0.17799999999999999</v>
      </c>
      <c r="P1130" s="1051"/>
      <c r="Q1130" s="1051"/>
      <c r="R1130" s="1051"/>
      <c r="S1130" s="1051"/>
      <c r="T1130" s="1051"/>
      <c r="U1130" s="1105"/>
    </row>
    <row r="1131" spans="2:21" hidden="1" outlineLevel="2">
      <c r="B1131" s="1053">
        <v>341</v>
      </c>
      <c r="C1131" s="2085" t="str">
        <f t="shared" si="102"/>
        <v>59, Wattrelos, Réseau de Wattrelos, France continentale, Base Carbone</v>
      </c>
      <c r="D1131" s="1054">
        <f t="shared" si="103"/>
        <v>341</v>
      </c>
      <c r="E1131" s="1054" t="str">
        <f>IF(COUNTIF(E$790:E1130,F1131)&gt;0,"",F1131)</f>
        <v>59, Wattrelos, Réseau de Wattrelos, France continentale, Base Carbone</v>
      </c>
      <c r="F1131" s="1054" t="str">
        <f t="shared" si="104"/>
        <v>59, Wattrelos, Réseau de Wattrelos, France continentale, Base Carbone</v>
      </c>
      <c r="G1131" s="1058" t="str">
        <f t="shared" si="105"/>
        <v>59, Wattrelos, Réseau de Wattrelos, France continentale, Base Carbone; kgCO2e/kWh</v>
      </c>
      <c r="I1131" s="2067" t="s">
        <v>992</v>
      </c>
      <c r="J1131" s="1138" t="s">
        <v>1790</v>
      </c>
      <c r="K1131" s="1122" t="s">
        <v>1670</v>
      </c>
      <c r="L1131" s="1122" t="s">
        <v>1674</v>
      </c>
      <c r="M1131" s="1137">
        <v>0.3</v>
      </c>
      <c r="N1131" s="1138"/>
      <c r="O1131" s="1138">
        <v>0.24</v>
      </c>
      <c r="P1131" s="1051"/>
      <c r="Q1131" s="1051"/>
      <c r="R1131" s="1051"/>
      <c r="S1131" s="1051"/>
      <c r="T1131" s="1051"/>
      <c r="U1131" s="1105"/>
    </row>
    <row r="1132" spans="2:21" hidden="1" outlineLevel="2">
      <c r="B1132" s="1053">
        <v>342</v>
      </c>
      <c r="C1132" s="2085" t="str">
        <f t="shared" si="102"/>
        <v>6, Cannes, Ranguin, France continentale, Base Carbone</v>
      </c>
      <c r="D1132" s="1054">
        <f t="shared" si="103"/>
        <v>342</v>
      </c>
      <c r="E1132" s="1054" t="str">
        <f>IF(COUNTIF(E$790:E1131,F1132)&gt;0,"",F1132)</f>
        <v>6, Cannes, Ranguin, France continentale, Base Carbone</v>
      </c>
      <c r="F1132" s="1054" t="str">
        <f t="shared" si="104"/>
        <v>6, Cannes, Ranguin, France continentale, Base Carbone</v>
      </c>
      <c r="G1132" s="1058" t="str">
        <f t="shared" si="105"/>
        <v>6, Cannes, Ranguin, France continentale, Base Carbone; kgCO2e/kWh</v>
      </c>
      <c r="I1132" s="2067" t="s">
        <v>3811</v>
      </c>
      <c r="J1132" s="1138" t="s">
        <v>1790</v>
      </c>
      <c r="K1132" s="1122" t="s">
        <v>1670</v>
      </c>
      <c r="L1132" s="1122" t="s">
        <v>1674</v>
      </c>
      <c r="M1132" s="1137">
        <v>0.3</v>
      </c>
      <c r="N1132" s="1138"/>
      <c r="O1132" s="1138">
        <v>0.129</v>
      </c>
      <c r="P1132" s="1051"/>
      <c r="Q1132" s="1051"/>
      <c r="R1132" s="1051"/>
      <c r="S1132" s="1051"/>
      <c r="T1132" s="1051"/>
      <c r="U1132" s="1105"/>
    </row>
    <row r="1133" spans="2:21" hidden="1" outlineLevel="2">
      <c r="B1133" s="1053">
        <v>343</v>
      </c>
      <c r="C1133" s="2085" t="str">
        <f t="shared" si="102"/>
        <v>6, Levens, Réseau chaleur et froid chaine de vie 06, France continentale, Base Carbone</v>
      </c>
      <c r="D1133" s="1054">
        <f t="shared" si="103"/>
        <v>343</v>
      </c>
      <c r="E1133" s="1054" t="str">
        <f>IF(COUNTIF(E$790:E1132,F1133)&gt;0,"",F1133)</f>
        <v>6, Levens, Réseau chaleur et froid chaine de vie 06, France continentale, Base Carbone</v>
      </c>
      <c r="F1133" s="1054" t="str">
        <f t="shared" si="104"/>
        <v>6, Levens, Réseau chaleur et froid chaine de vie 06, France continentale, Base Carbone</v>
      </c>
      <c r="G1133" s="1058" t="str">
        <f t="shared" si="105"/>
        <v>6, Levens, Réseau chaleur et froid chaine de vie 06, France continentale, Base Carbone; kgCO2e/kWh</v>
      </c>
      <c r="I1133" s="2067" t="s">
        <v>4390</v>
      </c>
      <c r="J1133" s="1138" t="s">
        <v>1790</v>
      </c>
      <c r="K1133" s="1122" t="s">
        <v>1670</v>
      </c>
      <c r="L1133" s="1122" t="s">
        <v>1674</v>
      </c>
      <c r="M1133" s="1137">
        <v>0.3</v>
      </c>
      <c r="N1133" s="1138"/>
      <c r="O1133" s="1138">
        <v>7.0000000000000007E-2</v>
      </c>
      <c r="P1133" s="1051"/>
      <c r="Q1133" s="1051"/>
      <c r="R1133" s="1051"/>
      <c r="S1133" s="1051"/>
      <c r="T1133" s="1051"/>
      <c r="U1133" s="1105"/>
    </row>
    <row r="1134" spans="2:21" hidden="1" outlineLevel="2">
      <c r="B1134" s="1053">
        <v>344</v>
      </c>
      <c r="C1134" s="2085" t="str">
        <f t="shared" si="102"/>
        <v>6, Nice, Saint Augustin (HLM), France continentale, Base Carbone</v>
      </c>
      <c r="D1134" s="1054">
        <f t="shared" si="103"/>
        <v>344</v>
      </c>
      <c r="E1134" s="1054" t="str">
        <f>IF(COUNTIF(E$790:E1133,F1134)&gt;0,"",F1134)</f>
        <v>6, Nice, Saint Augustin (HLM), France continentale, Base Carbone</v>
      </c>
      <c r="F1134" s="1054" t="str">
        <f t="shared" si="104"/>
        <v>6, Nice, Saint Augustin (HLM), France continentale, Base Carbone</v>
      </c>
      <c r="G1134" s="1058" t="str">
        <f t="shared" si="105"/>
        <v>6, Nice, Saint Augustin (HLM), France continentale, Base Carbone; kgCO2e/kWh</v>
      </c>
      <c r="I1134" s="2067" t="s">
        <v>3812</v>
      </c>
      <c r="J1134" s="1138" t="s">
        <v>1790</v>
      </c>
      <c r="K1134" s="1122" t="s">
        <v>1670</v>
      </c>
      <c r="L1134" s="1122" t="s">
        <v>1674</v>
      </c>
      <c r="M1134" s="1137">
        <v>0.3</v>
      </c>
      <c r="N1134" s="1138"/>
      <c r="O1134" s="1138">
        <v>0.183</v>
      </c>
      <c r="P1134" s="1051"/>
      <c r="Q1134" s="1051"/>
      <c r="R1134" s="1051"/>
      <c r="S1134" s="1051"/>
      <c r="T1134" s="1051"/>
      <c r="U1134" s="1105"/>
    </row>
    <row r="1135" spans="2:21" hidden="1" outlineLevel="2">
      <c r="B1135" s="1053">
        <v>345</v>
      </c>
      <c r="C1135" s="2085" t="str">
        <f t="shared" si="102"/>
        <v>6, Nice, Sonitherm-Réseau de l’Ariane, France continentale, Base Carbone</v>
      </c>
      <c r="D1135" s="1054">
        <f t="shared" si="103"/>
        <v>345</v>
      </c>
      <c r="E1135" s="1054" t="str">
        <f>IF(COUNTIF(E$790:E1134,F1135)&gt;0,"",F1135)</f>
        <v>6, Nice, Sonitherm-Réseau de l’Ariane, France continentale, Base Carbone</v>
      </c>
      <c r="F1135" s="1054" t="str">
        <f t="shared" si="104"/>
        <v>6, Nice, Sonitherm-Réseau de l’Ariane, France continentale, Base Carbone</v>
      </c>
      <c r="G1135" s="1058" t="str">
        <f t="shared" si="105"/>
        <v>6, Nice, Sonitherm-Réseau de l’Ariane, France continentale, Base Carbone; kgCO2e/kWh</v>
      </c>
      <c r="I1135" s="2067" t="s">
        <v>4391</v>
      </c>
      <c r="J1135" s="1138" t="s">
        <v>1790</v>
      </c>
      <c r="K1135" s="1122" t="s">
        <v>1670</v>
      </c>
      <c r="L1135" s="1122" t="s">
        <v>1674</v>
      </c>
      <c r="M1135" s="1137">
        <v>0.3</v>
      </c>
      <c r="N1135" s="1138"/>
      <c r="O1135" s="1138">
        <v>0</v>
      </c>
      <c r="P1135" s="1051"/>
      <c r="Q1135" s="1051"/>
      <c r="R1135" s="1051"/>
      <c r="S1135" s="1051"/>
      <c r="T1135" s="1051"/>
      <c r="U1135" s="1105"/>
    </row>
    <row r="1136" spans="2:21" hidden="1" outlineLevel="2">
      <c r="B1136" s="1053">
        <v>346</v>
      </c>
      <c r="C1136" s="2085" t="str">
        <f t="shared" si="102"/>
        <v>60, Beauvais, Réseau du Quartier Saint-Jean, France continentale, Base Carbone</v>
      </c>
      <c r="D1136" s="1054">
        <f t="shared" si="103"/>
        <v>346</v>
      </c>
      <c r="E1136" s="1054" t="str">
        <f>IF(COUNTIF(E$790:E1135,F1136)&gt;0,"",F1136)</f>
        <v>60, Beauvais, Réseau du Quartier Saint-Jean, France continentale, Base Carbone</v>
      </c>
      <c r="F1136" s="1054" t="str">
        <f t="shared" si="104"/>
        <v>60, Beauvais, Réseau du Quartier Saint-Jean, France continentale, Base Carbone</v>
      </c>
      <c r="G1136" s="1058" t="str">
        <f t="shared" si="105"/>
        <v>60, Beauvais, Réseau du Quartier Saint-Jean, France continentale, Base Carbone; kgCO2e/kWh</v>
      </c>
      <c r="I1136" s="2067" t="s">
        <v>3813</v>
      </c>
      <c r="J1136" s="1138" t="s">
        <v>1790</v>
      </c>
      <c r="K1136" s="1122" t="s">
        <v>1670</v>
      </c>
      <c r="L1136" s="1122" t="s">
        <v>1674</v>
      </c>
      <c r="M1136" s="1137">
        <v>0.3</v>
      </c>
      <c r="N1136" s="1138"/>
      <c r="O1136" s="1138">
        <v>2.1000000000000001E-2</v>
      </c>
      <c r="P1136" s="1051"/>
      <c r="Q1136" s="1051"/>
      <c r="R1136" s="1051"/>
      <c r="S1136" s="1051"/>
      <c r="T1136" s="1051"/>
      <c r="U1136" s="1105"/>
    </row>
    <row r="1137" spans="2:21" hidden="1" outlineLevel="2">
      <c r="B1137" s="1053">
        <v>347</v>
      </c>
      <c r="C1137" s="2085" t="str">
        <f t="shared" si="102"/>
        <v>60, Breteuil-sur-Noye, Réseau de Breteuil-sur-Noye, France continentale, Base Carbone</v>
      </c>
      <c r="D1137" s="1054">
        <f t="shared" si="103"/>
        <v>347</v>
      </c>
      <c r="E1137" s="1054" t="str">
        <f>IF(COUNTIF(E$790:E1136,F1137)&gt;0,"",F1137)</f>
        <v>60, Breteuil-sur-Noye, Réseau de Breteuil-sur-Noye, France continentale, Base Carbone</v>
      </c>
      <c r="F1137" s="1054" t="str">
        <f t="shared" si="104"/>
        <v>60, Breteuil-sur-Noye, Réseau de Breteuil-sur-Noye, France continentale, Base Carbone</v>
      </c>
      <c r="G1137" s="1058" t="str">
        <f t="shared" si="105"/>
        <v>60, Breteuil-sur-Noye, Réseau de Breteuil-sur-Noye, France continentale, Base Carbone; kgCO2e/kWh</v>
      </c>
      <c r="I1137" s="2067" t="s">
        <v>3814</v>
      </c>
      <c r="J1137" s="1138" t="s">
        <v>1790</v>
      </c>
      <c r="K1137" s="1122" t="s">
        <v>1670</v>
      </c>
      <c r="L1137" s="1122" t="s">
        <v>1674</v>
      </c>
      <c r="M1137" s="1137">
        <v>0.3</v>
      </c>
      <c r="N1137" s="1138"/>
      <c r="O1137" s="1138">
        <v>7.0000000000000001E-3</v>
      </c>
      <c r="P1137" s="1051"/>
      <c r="Q1137" s="1051"/>
      <c r="R1137" s="1051"/>
      <c r="S1137" s="1051"/>
      <c r="T1137" s="1051"/>
      <c r="U1137" s="1105"/>
    </row>
    <row r="1138" spans="2:21" hidden="1" outlineLevel="2">
      <c r="B1138" s="1053">
        <v>348</v>
      </c>
      <c r="C1138" s="2085" t="str">
        <f t="shared" si="102"/>
        <v>60, Compiègne, Réseau de Compiègne, France continentale, Base Carbone</v>
      </c>
      <c r="D1138" s="1054">
        <f t="shared" si="103"/>
        <v>348</v>
      </c>
      <c r="E1138" s="1054" t="str">
        <f>IF(COUNTIF(E$790:E1137,F1138)&gt;0,"",F1138)</f>
        <v>60, Compiègne, Réseau de Compiègne, France continentale, Base Carbone</v>
      </c>
      <c r="F1138" s="1054" t="str">
        <f t="shared" si="104"/>
        <v>60, Compiègne, Réseau de Compiègne, France continentale, Base Carbone</v>
      </c>
      <c r="G1138" s="1058" t="str">
        <f t="shared" si="105"/>
        <v>60, Compiègne, Réseau de Compiègne, France continentale, Base Carbone; kgCO2e/kWh</v>
      </c>
      <c r="I1138" s="2067" t="s">
        <v>993</v>
      </c>
      <c r="J1138" s="1138" t="s">
        <v>1790</v>
      </c>
      <c r="K1138" s="1122" t="s">
        <v>1670</v>
      </c>
      <c r="L1138" s="1122" t="s">
        <v>1674</v>
      </c>
      <c r="M1138" s="1137">
        <v>0.3</v>
      </c>
      <c r="N1138" s="1138"/>
      <c r="O1138" s="1138">
        <v>0.22900000000000001</v>
      </c>
      <c r="P1138" s="1051"/>
      <c r="Q1138" s="1051"/>
      <c r="R1138" s="1051"/>
      <c r="S1138" s="1051"/>
      <c r="T1138" s="1051"/>
      <c r="U1138" s="1105"/>
    </row>
    <row r="1139" spans="2:21" hidden="1" outlineLevel="2">
      <c r="B1139" s="1053">
        <v>349</v>
      </c>
      <c r="C1139" s="2085" t="str">
        <f t="shared" si="102"/>
        <v>60, Creil, La Cavée et les hironvalles, France continentale, Base Carbone</v>
      </c>
      <c r="D1139" s="1054">
        <f t="shared" si="103"/>
        <v>349</v>
      </c>
      <c r="E1139" s="1054" t="str">
        <f>IF(COUNTIF(E$790:E1138,F1139)&gt;0,"",F1139)</f>
        <v>60, Creil, La Cavée et les hironvalles, France continentale, Base Carbone</v>
      </c>
      <c r="F1139" s="1054" t="str">
        <f t="shared" si="104"/>
        <v>60, Creil, La Cavée et les hironvalles, France continentale, Base Carbone</v>
      </c>
      <c r="G1139" s="1058" t="str">
        <f t="shared" si="105"/>
        <v>60, Creil, La Cavée et les hironvalles, France continentale, Base Carbone; kgCO2e/kWh</v>
      </c>
      <c r="I1139" s="2067" t="s">
        <v>4392</v>
      </c>
      <c r="J1139" s="1138" t="s">
        <v>1790</v>
      </c>
      <c r="K1139" s="1122" t="s">
        <v>1670</v>
      </c>
      <c r="L1139" s="1122" t="s">
        <v>1674</v>
      </c>
      <c r="M1139" s="1137">
        <v>0.3</v>
      </c>
      <c r="N1139" s="1138"/>
      <c r="O1139" s="1138">
        <v>0.123</v>
      </c>
      <c r="P1139" s="1051"/>
      <c r="Q1139" s="1051"/>
      <c r="R1139" s="1051"/>
      <c r="S1139" s="1051"/>
      <c r="T1139" s="1051"/>
      <c r="U1139" s="1105"/>
    </row>
    <row r="1140" spans="2:21" hidden="1" outlineLevel="2">
      <c r="B1140" s="1053">
        <v>350</v>
      </c>
      <c r="C1140" s="2085" t="str">
        <f t="shared" si="102"/>
        <v>60, Montataire, Les Martinets, France continentale, Base Carbone</v>
      </c>
      <c r="D1140" s="1054">
        <f t="shared" si="103"/>
        <v>350</v>
      </c>
      <c r="E1140" s="1054" t="str">
        <f>IF(COUNTIF(E$790:E1139,F1140)&gt;0,"",F1140)</f>
        <v>60, Montataire, Les Martinets, France continentale, Base Carbone</v>
      </c>
      <c r="F1140" s="1054" t="str">
        <f t="shared" si="104"/>
        <v>60, Montataire, Les Martinets, France continentale, Base Carbone</v>
      </c>
      <c r="G1140" s="1058" t="str">
        <f t="shared" si="105"/>
        <v>60, Montataire, Les Martinets, France continentale, Base Carbone; kgCO2e/kWh</v>
      </c>
      <c r="I1140" s="2067" t="s">
        <v>994</v>
      </c>
      <c r="J1140" s="1138" t="s">
        <v>1790</v>
      </c>
      <c r="K1140" s="1122" t="s">
        <v>1670</v>
      </c>
      <c r="L1140" s="1122" t="s">
        <v>1674</v>
      </c>
      <c r="M1140" s="1137">
        <v>0.3</v>
      </c>
      <c r="N1140" s="1138"/>
      <c r="O1140" s="1138">
        <v>0.16800000000000001</v>
      </c>
      <c r="P1140" s="1051"/>
      <c r="Q1140" s="1051"/>
      <c r="R1140" s="1051"/>
      <c r="S1140" s="1051"/>
      <c r="T1140" s="1051"/>
      <c r="U1140" s="1105"/>
    </row>
    <row r="1141" spans="2:21" hidden="1" outlineLevel="2">
      <c r="B1141" s="1053">
        <v>351</v>
      </c>
      <c r="C1141" s="2085" t="str">
        <f t="shared" si="102"/>
        <v>60, Nogent-sur-Oise, Quartier des Obiers, France continentale, Base Carbone</v>
      </c>
      <c r="D1141" s="1054">
        <f t="shared" si="103"/>
        <v>351</v>
      </c>
      <c r="E1141" s="1054" t="str">
        <f>IF(COUNTIF(E$790:E1140,F1141)&gt;0,"",F1141)</f>
        <v>60, Nogent-sur-Oise, Quartier des Obiers, France continentale, Base Carbone</v>
      </c>
      <c r="F1141" s="1054" t="str">
        <f t="shared" si="104"/>
        <v>60, Nogent-sur-Oise, Quartier des Obiers, France continentale, Base Carbone</v>
      </c>
      <c r="G1141" s="1058" t="str">
        <f t="shared" si="105"/>
        <v>60, Nogent-sur-Oise, Quartier des Obiers, France continentale, Base Carbone; kgCO2e/kWh</v>
      </c>
      <c r="I1141" s="2067" t="s">
        <v>995</v>
      </c>
      <c r="J1141" s="1138" t="s">
        <v>1790</v>
      </c>
      <c r="K1141" s="1122" t="s">
        <v>1670</v>
      </c>
      <c r="L1141" s="1122" t="s">
        <v>1674</v>
      </c>
      <c r="M1141" s="1137">
        <v>0.3</v>
      </c>
      <c r="N1141" s="1138"/>
      <c r="O1141" s="1138">
        <v>8.2000000000000003E-2</v>
      </c>
      <c r="P1141" s="1051"/>
      <c r="Q1141" s="1051"/>
      <c r="R1141" s="1051"/>
      <c r="S1141" s="1051"/>
      <c r="T1141" s="1051"/>
      <c r="U1141" s="1105"/>
    </row>
    <row r="1142" spans="2:21" hidden="1" outlineLevel="2">
      <c r="B1142" s="1053">
        <v>352</v>
      </c>
      <c r="C1142" s="2085" t="str">
        <f t="shared" si="102"/>
        <v>61, Alençon, Perseigne, France continentale, Base Carbone</v>
      </c>
      <c r="D1142" s="1054">
        <f t="shared" si="103"/>
        <v>352</v>
      </c>
      <c r="E1142" s="1054" t="str">
        <f>IF(COUNTIF(E$790:E1141,F1142)&gt;0,"",F1142)</f>
        <v>61, Alençon, Perseigne, France continentale, Base Carbone</v>
      </c>
      <c r="F1142" s="1054" t="str">
        <f t="shared" si="104"/>
        <v>61, Alençon, Perseigne, France continentale, Base Carbone</v>
      </c>
      <c r="G1142" s="1058" t="str">
        <f t="shared" si="105"/>
        <v>61, Alençon, Perseigne, France continentale, Base Carbone; kgCO2e/kWh</v>
      </c>
      <c r="I1142" s="2067" t="s">
        <v>996</v>
      </c>
      <c r="J1142" s="1138" t="s">
        <v>1790</v>
      </c>
      <c r="K1142" s="1122" t="s">
        <v>1670</v>
      </c>
      <c r="L1142" s="1122" t="s">
        <v>1674</v>
      </c>
      <c r="M1142" s="1137">
        <v>0.3</v>
      </c>
      <c r="N1142" s="1138"/>
      <c r="O1142" s="1138">
        <v>5.7000000000000002E-2</v>
      </c>
      <c r="P1142" s="1051"/>
      <c r="Q1142" s="1051"/>
      <c r="R1142" s="1051"/>
      <c r="S1142" s="1051"/>
      <c r="T1142" s="1051"/>
      <c r="U1142" s="1105"/>
    </row>
    <row r="1143" spans="2:21" hidden="1" outlineLevel="2">
      <c r="B1143" s="1053">
        <v>353</v>
      </c>
      <c r="C1143" s="2085" t="str">
        <f t="shared" si="102"/>
        <v>61, Argentan, Quartier Nord-Route de Falaise, France continentale, Base Carbone</v>
      </c>
      <c r="D1143" s="1054">
        <f t="shared" si="103"/>
        <v>353</v>
      </c>
      <c r="E1143" s="1054" t="str">
        <f>IF(COUNTIF(E$790:E1142,F1143)&gt;0,"",F1143)</f>
        <v>61, Argentan, Quartier Nord-Route de Falaise, France continentale, Base Carbone</v>
      </c>
      <c r="F1143" s="1054" t="str">
        <f t="shared" si="104"/>
        <v>61, Argentan, Quartier Nord-Route de Falaise, France continentale, Base Carbone</v>
      </c>
      <c r="G1143" s="1058" t="str">
        <f t="shared" si="105"/>
        <v>61, Argentan, Quartier Nord-Route de Falaise, France continentale, Base Carbone; kgCO2e/kWh</v>
      </c>
      <c r="I1143" s="2067" t="s">
        <v>3815</v>
      </c>
      <c r="J1143" s="1138" t="s">
        <v>1790</v>
      </c>
      <c r="K1143" s="1122" t="s">
        <v>1670</v>
      </c>
      <c r="L1143" s="1122" t="s">
        <v>1674</v>
      </c>
      <c r="M1143" s="1137">
        <v>0.3</v>
      </c>
      <c r="N1143" s="1138"/>
      <c r="O1143" s="1138">
        <v>0.03</v>
      </c>
      <c r="P1143" s="1051"/>
      <c r="Q1143" s="1051"/>
      <c r="R1143" s="1051"/>
      <c r="S1143" s="1051"/>
      <c r="T1143" s="1051"/>
      <c r="U1143" s="1105"/>
    </row>
    <row r="1144" spans="2:21" hidden="1" outlineLevel="2">
      <c r="B1144" s="1053">
        <v>354</v>
      </c>
      <c r="C1144" s="2085" t="str">
        <f t="shared" si="102"/>
        <v>61, Flers, Quartier Saint Sauveur, France continentale, Base Carbone</v>
      </c>
      <c r="D1144" s="1054">
        <f t="shared" si="103"/>
        <v>354</v>
      </c>
      <c r="E1144" s="1054" t="str">
        <f>IF(COUNTIF(E$790:E1143,F1144)&gt;0,"",F1144)</f>
        <v>61, Flers, Quartier Saint Sauveur, France continentale, Base Carbone</v>
      </c>
      <c r="F1144" s="1054" t="str">
        <f t="shared" si="104"/>
        <v>61, Flers, Quartier Saint Sauveur, France continentale, Base Carbone</v>
      </c>
      <c r="G1144" s="1058" t="str">
        <f t="shared" si="105"/>
        <v>61, Flers, Quartier Saint Sauveur, France continentale, Base Carbone; kgCO2e/kWh</v>
      </c>
      <c r="I1144" s="2067" t="s">
        <v>4393</v>
      </c>
      <c r="J1144" s="1138" t="s">
        <v>1790</v>
      </c>
      <c r="K1144" s="1122" t="s">
        <v>1670</v>
      </c>
      <c r="L1144" s="1122" t="s">
        <v>1674</v>
      </c>
      <c r="M1144" s="1137">
        <v>0.3</v>
      </c>
      <c r="N1144" s="1138"/>
      <c r="O1144" s="1138">
        <v>0.06</v>
      </c>
      <c r="P1144" s="1051"/>
      <c r="Q1144" s="1051"/>
      <c r="R1144" s="1051"/>
      <c r="S1144" s="1051"/>
      <c r="T1144" s="1051"/>
      <c r="U1144" s="1105"/>
    </row>
    <row r="1145" spans="2:21" hidden="1" outlineLevel="2">
      <c r="B1145" s="1053">
        <v>355</v>
      </c>
      <c r="C1145" s="2085" t="str">
        <f t="shared" si="102"/>
        <v>61, La Ferté-Macé, Réseau de La Ferté-Macé, France continentale, Base Carbone</v>
      </c>
      <c r="D1145" s="1054">
        <f t="shared" si="103"/>
        <v>355</v>
      </c>
      <c r="E1145" s="1054" t="str">
        <f>IF(COUNTIF(E$790:E1144,F1145)&gt;0,"",F1145)</f>
        <v>61, La Ferté-Macé, Réseau de La Ferté-Macé, France continentale, Base Carbone</v>
      </c>
      <c r="F1145" s="1054" t="str">
        <f t="shared" si="104"/>
        <v>61, La Ferté-Macé, Réseau de La Ferté-Macé, France continentale, Base Carbone</v>
      </c>
      <c r="G1145" s="1058" t="str">
        <f t="shared" si="105"/>
        <v>61, La Ferté-Macé, Réseau de La Ferté-Macé, France continentale, Base Carbone; kgCO2e/kWh</v>
      </c>
      <c r="I1145" s="2067" t="s">
        <v>997</v>
      </c>
      <c r="J1145" s="1138" t="s">
        <v>1790</v>
      </c>
      <c r="K1145" s="1122" t="s">
        <v>1670</v>
      </c>
      <c r="L1145" s="1122" t="s">
        <v>1674</v>
      </c>
      <c r="M1145" s="1137">
        <v>0.3</v>
      </c>
      <c r="N1145" s="1138"/>
      <c r="O1145" s="1138">
        <v>8.0000000000000002E-3</v>
      </c>
      <c r="P1145" s="1051"/>
      <c r="Q1145" s="1051"/>
      <c r="R1145" s="1051"/>
      <c r="S1145" s="1051"/>
      <c r="T1145" s="1051"/>
      <c r="U1145" s="1105"/>
    </row>
    <row r="1146" spans="2:21" hidden="1" outlineLevel="2">
      <c r="B1146" s="1053">
        <v>356</v>
      </c>
      <c r="C1146" s="2085" t="str">
        <f t="shared" si="102"/>
        <v>61, L’Aigle, RECBIA, France continentale, Base Carbone</v>
      </c>
      <c r="D1146" s="1054">
        <f t="shared" si="103"/>
        <v>356</v>
      </c>
      <c r="E1146" s="1054" t="str">
        <f>IF(COUNTIF(E$790:E1145,F1146)&gt;0,"",F1146)</f>
        <v>61, L’Aigle, RECBIA, France continentale, Base Carbone</v>
      </c>
      <c r="F1146" s="1054" t="str">
        <f t="shared" si="104"/>
        <v>61, L’Aigle, RECBIA, France continentale, Base Carbone</v>
      </c>
      <c r="G1146" s="1058" t="str">
        <f t="shared" si="105"/>
        <v>61, L’Aigle, RECBIA, France continentale, Base Carbone; kgCO2e/kWh</v>
      </c>
      <c r="I1146" s="2067" t="s">
        <v>4394</v>
      </c>
      <c r="J1146" s="1138" t="s">
        <v>1790</v>
      </c>
      <c r="K1146" s="1122" t="s">
        <v>1670</v>
      </c>
      <c r="L1146" s="1122" t="s">
        <v>1674</v>
      </c>
      <c r="M1146" s="1137">
        <v>0.3</v>
      </c>
      <c r="N1146" s="1138"/>
      <c r="O1146" s="1138">
        <v>3.5999999999999997E-2</v>
      </c>
      <c r="P1146" s="1051"/>
      <c r="Q1146" s="1051"/>
      <c r="R1146" s="1051"/>
      <c r="S1146" s="1051"/>
      <c r="T1146" s="1051"/>
      <c r="U1146" s="1105"/>
    </row>
    <row r="1147" spans="2:21" hidden="1" outlineLevel="2">
      <c r="B1147" s="1053">
        <v>357</v>
      </c>
      <c r="C1147" s="2085" t="str">
        <f t="shared" si="102"/>
        <v>62, Achicourt, Réseau d’Achicourt, France continentale, Base Carbone</v>
      </c>
      <c r="D1147" s="1054">
        <f t="shared" si="103"/>
        <v>357</v>
      </c>
      <c r="E1147" s="1054" t="str">
        <f>IF(COUNTIF(E$790:E1146,F1147)&gt;0,"",F1147)</f>
        <v>62, Achicourt, Réseau d’Achicourt, France continentale, Base Carbone</v>
      </c>
      <c r="F1147" s="1054" t="str">
        <f t="shared" si="104"/>
        <v>62, Achicourt, Réseau d’Achicourt, France continentale, Base Carbone</v>
      </c>
      <c r="G1147" s="1058" t="str">
        <f t="shared" si="105"/>
        <v>62, Achicourt, Réseau d’Achicourt, France continentale, Base Carbone; kgCO2e/kWh</v>
      </c>
      <c r="I1147" s="2067" t="s">
        <v>4395</v>
      </c>
      <c r="J1147" s="1138" t="s">
        <v>1790</v>
      </c>
      <c r="K1147" s="1122" t="s">
        <v>1670</v>
      </c>
      <c r="L1147" s="1122" t="s">
        <v>1674</v>
      </c>
      <c r="M1147" s="1137">
        <v>0.3</v>
      </c>
      <c r="N1147" s="1138"/>
      <c r="O1147" s="1138">
        <v>7.9000000000000001E-2</v>
      </c>
      <c r="P1147" s="1051"/>
      <c r="Q1147" s="1051"/>
      <c r="R1147" s="1051"/>
      <c r="S1147" s="1051"/>
      <c r="T1147" s="1051"/>
      <c r="U1147" s="1105"/>
    </row>
    <row r="1148" spans="2:21" hidden="1" outlineLevel="2">
      <c r="B1148" s="1053">
        <v>358</v>
      </c>
      <c r="C1148" s="2085" t="str">
        <f t="shared" si="102"/>
        <v>62, Arques, Réseau de Arques, France continentale, Base Carbone</v>
      </c>
      <c r="D1148" s="1054">
        <f t="shared" si="103"/>
        <v>358</v>
      </c>
      <c r="E1148" s="1054" t="str">
        <f>IF(COUNTIF(E$790:E1147,F1148)&gt;0,"",F1148)</f>
        <v>62, Arques, Réseau de Arques, France continentale, Base Carbone</v>
      </c>
      <c r="F1148" s="1054" t="str">
        <f t="shared" si="104"/>
        <v>62, Arques, Réseau de Arques, France continentale, Base Carbone</v>
      </c>
      <c r="G1148" s="1058" t="str">
        <f t="shared" si="105"/>
        <v>62, Arques, Réseau de Arques, France continentale, Base Carbone; kgCO2e/kWh</v>
      </c>
      <c r="I1148" s="2067" t="s">
        <v>3816</v>
      </c>
      <c r="J1148" s="1138" t="s">
        <v>1790</v>
      </c>
      <c r="K1148" s="1122" t="s">
        <v>1670</v>
      </c>
      <c r="L1148" s="1122" t="s">
        <v>1674</v>
      </c>
      <c r="M1148" s="1137">
        <v>0.3</v>
      </c>
      <c r="N1148" s="1138"/>
      <c r="O1148" s="1138">
        <v>6.3E-2</v>
      </c>
      <c r="P1148" s="1051"/>
      <c r="Q1148" s="1051"/>
      <c r="R1148" s="1051"/>
      <c r="S1148" s="1051"/>
      <c r="T1148" s="1051"/>
      <c r="U1148" s="1105"/>
    </row>
    <row r="1149" spans="2:21" hidden="1" outlineLevel="2">
      <c r="B1149" s="1053">
        <v>359</v>
      </c>
      <c r="C1149" s="2085" t="str">
        <f t="shared" si="102"/>
        <v>62, Arras, Réseau d’Arras, France continentale, Base Carbone</v>
      </c>
      <c r="D1149" s="1054">
        <f t="shared" si="103"/>
        <v>359</v>
      </c>
      <c r="E1149" s="1054" t="str">
        <f>IF(COUNTIF(E$790:E1148,F1149)&gt;0,"",F1149)</f>
        <v>62, Arras, Réseau d’Arras, France continentale, Base Carbone</v>
      </c>
      <c r="F1149" s="1054" t="str">
        <f t="shared" si="104"/>
        <v>62, Arras, Réseau d’Arras, France continentale, Base Carbone</v>
      </c>
      <c r="G1149" s="1058" t="str">
        <f t="shared" si="105"/>
        <v>62, Arras, Réseau d’Arras, France continentale, Base Carbone; kgCO2e/kWh</v>
      </c>
      <c r="I1149" s="2067" t="s">
        <v>4396</v>
      </c>
      <c r="J1149" s="1138" t="s">
        <v>1790</v>
      </c>
      <c r="K1149" s="1122" t="s">
        <v>1670</v>
      </c>
      <c r="L1149" s="1122" t="s">
        <v>1674</v>
      </c>
      <c r="M1149" s="1137">
        <v>0.3</v>
      </c>
      <c r="N1149" s="1138"/>
      <c r="O1149" s="1138">
        <v>0.22700000000000001</v>
      </c>
      <c r="P1149" s="1051"/>
      <c r="Q1149" s="1051"/>
      <c r="R1149" s="1051"/>
      <c r="S1149" s="1051"/>
      <c r="T1149" s="1051"/>
      <c r="U1149" s="1105"/>
    </row>
    <row r="1150" spans="2:21" hidden="1" outlineLevel="2">
      <c r="B1150" s="1053">
        <v>360</v>
      </c>
      <c r="C1150" s="2085" t="str">
        <f t="shared" si="102"/>
        <v>62, Avion, ZUP du quartier République-Avion, France continentale, Base Carbone</v>
      </c>
      <c r="D1150" s="1054">
        <f t="shared" si="103"/>
        <v>360</v>
      </c>
      <c r="E1150" s="1054" t="str">
        <f>IF(COUNTIF(E$790:E1149,F1150)&gt;0,"",F1150)</f>
        <v>62, Avion, ZUP du quartier République-Avion, France continentale, Base Carbone</v>
      </c>
      <c r="F1150" s="1054" t="str">
        <f t="shared" si="104"/>
        <v>62, Avion, ZUP du quartier République-Avion, France continentale, Base Carbone</v>
      </c>
      <c r="G1150" s="1058" t="str">
        <f t="shared" si="105"/>
        <v>62, Avion, ZUP du quartier République-Avion, France continentale, Base Carbone; kgCO2e/kWh</v>
      </c>
      <c r="I1150" s="2067" t="s">
        <v>4397</v>
      </c>
      <c r="J1150" s="1138" t="s">
        <v>1790</v>
      </c>
      <c r="K1150" s="1122" t="s">
        <v>1670</v>
      </c>
      <c r="L1150" s="1122" t="s">
        <v>1674</v>
      </c>
      <c r="M1150" s="1137">
        <v>0.3</v>
      </c>
      <c r="N1150" s="1138"/>
      <c r="O1150" s="1138">
        <v>0.20100000000000001</v>
      </c>
      <c r="P1150" s="1051"/>
      <c r="Q1150" s="1051"/>
      <c r="R1150" s="1051"/>
      <c r="S1150" s="1051"/>
      <c r="T1150" s="1051"/>
      <c r="U1150" s="1105"/>
    </row>
    <row r="1151" spans="2:21" hidden="1" outlineLevel="2">
      <c r="B1151" s="1053">
        <v>361</v>
      </c>
      <c r="C1151" s="2085" t="str">
        <f t="shared" si="102"/>
        <v>62, Béthune, Réseau de chaleur de Béthune-Centre-Ville, France continentale, Base Carbone</v>
      </c>
      <c r="D1151" s="1054">
        <f t="shared" si="103"/>
        <v>361</v>
      </c>
      <c r="E1151" s="1054" t="str">
        <f>IF(COUNTIF(E$790:E1150,F1151)&gt;0,"",F1151)</f>
        <v>62, Béthune, Réseau de chaleur de Béthune-Centre-Ville, France continentale, Base Carbone</v>
      </c>
      <c r="F1151" s="1054" t="str">
        <f t="shared" si="104"/>
        <v>62, Béthune, Réseau de chaleur de Béthune-Centre-Ville, France continentale, Base Carbone</v>
      </c>
      <c r="G1151" s="1058" t="str">
        <f t="shared" si="105"/>
        <v>62, Béthune, Réseau de chaleur de Béthune-Centre-Ville, France continentale, Base Carbone; kgCO2e/kWh</v>
      </c>
      <c r="I1151" s="2067" t="s">
        <v>4398</v>
      </c>
      <c r="J1151" s="1138" t="s">
        <v>1790</v>
      </c>
      <c r="K1151" s="1122" t="s">
        <v>1670</v>
      </c>
      <c r="L1151" s="1122" t="s">
        <v>1674</v>
      </c>
      <c r="M1151" s="1137">
        <v>0.3</v>
      </c>
      <c r="N1151" s="1138"/>
      <c r="O1151" s="1138">
        <v>0.214</v>
      </c>
      <c r="P1151" s="1051"/>
      <c r="Q1151" s="1051"/>
      <c r="R1151" s="1051"/>
      <c r="S1151" s="1051"/>
      <c r="T1151" s="1051"/>
      <c r="U1151" s="1105"/>
    </row>
    <row r="1152" spans="2:21" hidden="1" outlineLevel="2">
      <c r="B1152" s="1053">
        <v>362</v>
      </c>
      <c r="C1152" s="2085" t="str">
        <f t="shared" si="102"/>
        <v>62, Béthune, Réseau de chaleur de Béthune-Mont Liebaut, France continentale, Base Carbone</v>
      </c>
      <c r="D1152" s="1054">
        <f t="shared" si="103"/>
        <v>362</v>
      </c>
      <c r="E1152" s="1054" t="str">
        <f>IF(COUNTIF(E$790:E1151,F1152)&gt;0,"",F1152)</f>
        <v>62, Béthune, Réseau de chaleur de Béthune-Mont Liebaut, France continentale, Base Carbone</v>
      </c>
      <c r="F1152" s="1054" t="str">
        <f t="shared" si="104"/>
        <v>62, Béthune, Réseau de chaleur de Béthune-Mont Liebaut, France continentale, Base Carbone</v>
      </c>
      <c r="G1152" s="1058" t="str">
        <f t="shared" si="105"/>
        <v>62, Béthune, Réseau de chaleur de Béthune-Mont Liebaut, France continentale, Base Carbone; kgCO2e/kWh</v>
      </c>
      <c r="I1152" s="2067" t="s">
        <v>4399</v>
      </c>
      <c r="J1152" s="1138" t="s">
        <v>1790</v>
      </c>
      <c r="K1152" s="1122" t="s">
        <v>1670</v>
      </c>
      <c r="L1152" s="1122" t="s">
        <v>1674</v>
      </c>
      <c r="M1152" s="1137">
        <v>0.3</v>
      </c>
      <c r="N1152" s="1138"/>
      <c r="O1152" s="1138">
        <v>0.23699999999999999</v>
      </c>
      <c r="P1152" s="1051"/>
      <c r="Q1152" s="1051"/>
      <c r="R1152" s="1051"/>
      <c r="S1152" s="1051"/>
      <c r="T1152" s="1051"/>
      <c r="U1152" s="1105"/>
    </row>
    <row r="1153" spans="2:21" hidden="1" outlineLevel="2">
      <c r="B1153" s="1053">
        <v>363</v>
      </c>
      <c r="C1153" s="2085" t="str">
        <f t="shared" si="102"/>
        <v>62, Boulogne-sur-Mer, Réseau de Boulogne-sur-Mer, France continentale, Base Carbone</v>
      </c>
      <c r="D1153" s="1054">
        <f t="shared" si="103"/>
        <v>363</v>
      </c>
      <c r="E1153" s="1054" t="str">
        <f>IF(COUNTIF(E$790:E1152,F1153)&gt;0,"",F1153)</f>
        <v>62, Boulogne-sur-Mer, Réseau de Boulogne-sur-Mer, France continentale, Base Carbone</v>
      </c>
      <c r="F1153" s="1054" t="str">
        <f t="shared" si="104"/>
        <v>62, Boulogne-sur-Mer, Réseau de Boulogne-sur-Mer, France continentale, Base Carbone</v>
      </c>
      <c r="G1153" s="1058" t="str">
        <f t="shared" si="105"/>
        <v>62, Boulogne-sur-Mer, Réseau de Boulogne-sur-Mer, France continentale, Base Carbone; kgCO2e/kWh</v>
      </c>
      <c r="I1153" s="2067" t="s">
        <v>3817</v>
      </c>
      <c r="J1153" s="1138" t="s">
        <v>1790</v>
      </c>
      <c r="K1153" s="1122" t="s">
        <v>1670</v>
      </c>
      <c r="L1153" s="1122" t="s">
        <v>1674</v>
      </c>
      <c r="M1153" s="1137">
        <v>0.3</v>
      </c>
      <c r="N1153" s="1138"/>
      <c r="O1153" s="1138">
        <v>0.17</v>
      </c>
      <c r="P1153" s="1051"/>
      <c r="Q1153" s="1051"/>
      <c r="R1153" s="1051"/>
      <c r="S1153" s="1051"/>
      <c r="T1153" s="1051"/>
      <c r="U1153" s="1105"/>
    </row>
    <row r="1154" spans="2:21" hidden="1" outlineLevel="2">
      <c r="B1154" s="1053">
        <v>364</v>
      </c>
      <c r="C1154" s="2085" t="str">
        <f t="shared" si="102"/>
        <v>62, Calais, Réseau de Chaleur de Calais, France continentale, Base Carbone</v>
      </c>
      <c r="D1154" s="1054">
        <f t="shared" si="103"/>
        <v>364</v>
      </c>
      <c r="E1154" s="1054" t="str">
        <f>IF(COUNTIF(E$790:E1153,F1154)&gt;0,"",F1154)</f>
        <v>62, Calais, Réseau de Chaleur de Calais, France continentale, Base Carbone</v>
      </c>
      <c r="F1154" s="1054" t="str">
        <f t="shared" si="104"/>
        <v>62, Calais, Réseau de Chaleur de Calais, France continentale, Base Carbone</v>
      </c>
      <c r="G1154" s="1058" t="str">
        <f t="shared" si="105"/>
        <v>62, Calais, Réseau de Chaleur de Calais, France continentale, Base Carbone; kgCO2e/kWh</v>
      </c>
      <c r="I1154" s="2067" t="s">
        <v>4400</v>
      </c>
      <c r="J1154" s="1138" t="s">
        <v>1790</v>
      </c>
      <c r="K1154" s="1122" t="s">
        <v>1670</v>
      </c>
      <c r="L1154" s="1122" t="s">
        <v>1674</v>
      </c>
      <c r="M1154" s="1137">
        <v>0.3</v>
      </c>
      <c r="N1154" s="1138"/>
      <c r="O1154" s="1138">
        <v>0.14199999999999999</v>
      </c>
      <c r="P1154" s="1051"/>
      <c r="Q1154" s="1051"/>
      <c r="R1154" s="1051"/>
      <c r="S1154" s="1051"/>
      <c r="T1154" s="1051"/>
      <c r="U1154" s="1105"/>
    </row>
    <row r="1155" spans="2:21" hidden="1" outlineLevel="2">
      <c r="B1155" s="1053">
        <v>365</v>
      </c>
      <c r="C1155" s="2085" t="str">
        <f t="shared" si="102"/>
        <v>62, Lens, Réseau de chaleur de Lens, France continentale, Base Carbone</v>
      </c>
      <c r="D1155" s="1054">
        <f t="shared" si="103"/>
        <v>365</v>
      </c>
      <c r="E1155" s="1054" t="str">
        <f>IF(COUNTIF(E$790:E1154,F1155)&gt;0,"",F1155)</f>
        <v>62, Lens, Réseau de chaleur de Lens, France continentale, Base Carbone</v>
      </c>
      <c r="F1155" s="1054" t="str">
        <f t="shared" si="104"/>
        <v>62, Lens, Réseau de chaleur de Lens, France continentale, Base Carbone</v>
      </c>
      <c r="G1155" s="1058" t="str">
        <f t="shared" si="105"/>
        <v>62, Lens, Réseau de chaleur de Lens, France continentale, Base Carbone; kgCO2e/kWh</v>
      </c>
      <c r="I1155" s="2067" t="s">
        <v>4401</v>
      </c>
      <c r="J1155" s="1138" t="s">
        <v>1790</v>
      </c>
      <c r="K1155" s="1122" t="s">
        <v>1670</v>
      </c>
      <c r="L1155" s="1122" t="s">
        <v>1674</v>
      </c>
      <c r="M1155" s="1137">
        <v>0.3</v>
      </c>
      <c r="N1155" s="1138"/>
      <c r="O1155" s="1138">
        <v>2.8000000000000001E-2</v>
      </c>
      <c r="P1155" s="1051"/>
      <c r="Q1155" s="1051"/>
      <c r="R1155" s="1051"/>
      <c r="S1155" s="1051"/>
      <c r="T1155" s="1051"/>
      <c r="U1155" s="1105"/>
    </row>
    <row r="1156" spans="2:21" hidden="1" outlineLevel="2">
      <c r="B1156" s="1053">
        <v>366</v>
      </c>
      <c r="C1156" s="2085" t="str">
        <f t="shared" si="102"/>
        <v>62, Liévin, Réseau de Liévin, France continentale, Base Carbone</v>
      </c>
      <c r="D1156" s="1054">
        <f t="shared" si="103"/>
        <v>366</v>
      </c>
      <c r="E1156" s="1054" t="str">
        <f>IF(COUNTIF(E$790:E1155,F1156)&gt;0,"",F1156)</f>
        <v>62, Liévin, Réseau de Liévin, France continentale, Base Carbone</v>
      </c>
      <c r="F1156" s="1054" t="str">
        <f t="shared" si="104"/>
        <v>62, Liévin, Réseau de Liévin, France continentale, Base Carbone</v>
      </c>
      <c r="G1156" s="1058" t="str">
        <f t="shared" si="105"/>
        <v>62, Liévin, Réseau de Liévin, France continentale, Base Carbone; kgCO2e/kWh</v>
      </c>
      <c r="I1156" s="2067" t="s">
        <v>998</v>
      </c>
      <c r="J1156" s="1138" t="s">
        <v>1790</v>
      </c>
      <c r="K1156" s="1122" t="s">
        <v>1670</v>
      </c>
      <c r="L1156" s="1122" t="s">
        <v>1674</v>
      </c>
      <c r="M1156" s="1137">
        <v>0.3</v>
      </c>
      <c r="N1156" s="1138"/>
      <c r="O1156" s="1138">
        <v>0.246</v>
      </c>
      <c r="P1156" s="1051"/>
      <c r="Q1156" s="1051"/>
      <c r="R1156" s="1051"/>
      <c r="S1156" s="1051"/>
      <c r="T1156" s="1051"/>
      <c r="U1156" s="1105"/>
    </row>
    <row r="1157" spans="2:21" hidden="1" outlineLevel="2">
      <c r="B1157" s="1053">
        <v>367</v>
      </c>
      <c r="C1157" s="2085" t="str">
        <f t="shared" si="102"/>
        <v>62, Outreau, Le Portel-Outreau Dalkia, France continentale, Base Carbone</v>
      </c>
      <c r="D1157" s="1054">
        <f t="shared" si="103"/>
        <v>367</v>
      </c>
      <c r="E1157" s="1054" t="str">
        <f>IF(COUNTIF(E$790:E1156,F1157)&gt;0,"",F1157)</f>
        <v>62, Outreau, Le Portel-Outreau Dalkia, France continentale, Base Carbone</v>
      </c>
      <c r="F1157" s="1054" t="str">
        <f t="shared" si="104"/>
        <v>62, Outreau, Le Portel-Outreau Dalkia, France continentale, Base Carbone</v>
      </c>
      <c r="G1157" s="1058" t="str">
        <f t="shared" si="105"/>
        <v>62, Outreau, Le Portel-Outreau Dalkia, France continentale, Base Carbone; kgCO2e/kWh</v>
      </c>
      <c r="I1157" s="2067" t="s">
        <v>3818</v>
      </c>
      <c r="J1157" s="1138" t="s">
        <v>1790</v>
      </c>
      <c r="K1157" s="1122" t="s">
        <v>1670</v>
      </c>
      <c r="L1157" s="1122" t="s">
        <v>1674</v>
      </c>
      <c r="M1157" s="1137">
        <v>0.3</v>
      </c>
      <c r="N1157" s="1138"/>
      <c r="O1157" s="1138">
        <v>8.2000000000000003E-2</v>
      </c>
      <c r="P1157" s="1051"/>
      <c r="Q1157" s="1051"/>
      <c r="R1157" s="1051"/>
      <c r="S1157" s="1051"/>
      <c r="T1157" s="1051"/>
      <c r="U1157" s="1105"/>
    </row>
    <row r="1158" spans="2:21" hidden="1" outlineLevel="2">
      <c r="B1158" s="1053">
        <v>368</v>
      </c>
      <c r="C1158" s="2085" t="str">
        <f t="shared" si="102"/>
        <v>62, Outreau, Le Portel-Outreau Engie, France continentale, Base Carbone</v>
      </c>
      <c r="D1158" s="1054">
        <f t="shared" si="103"/>
        <v>368</v>
      </c>
      <c r="E1158" s="1054" t="str">
        <f>IF(COUNTIF(E$790:E1157,F1158)&gt;0,"",F1158)</f>
        <v>62, Outreau, Le Portel-Outreau Engie, France continentale, Base Carbone</v>
      </c>
      <c r="F1158" s="1054" t="str">
        <f t="shared" si="104"/>
        <v>62, Outreau, Le Portel-Outreau Engie, France continentale, Base Carbone</v>
      </c>
      <c r="G1158" s="1058" t="str">
        <f t="shared" si="105"/>
        <v>62, Outreau, Le Portel-Outreau Engie, France continentale, Base Carbone; kgCO2e/kWh</v>
      </c>
      <c r="I1158" s="2067" t="s">
        <v>3819</v>
      </c>
      <c r="J1158" s="1138" t="s">
        <v>1790</v>
      </c>
      <c r="K1158" s="1122" t="s">
        <v>1670</v>
      </c>
      <c r="L1158" s="1122" t="s">
        <v>1674</v>
      </c>
      <c r="M1158" s="1137">
        <v>0.3</v>
      </c>
      <c r="N1158" s="1138"/>
      <c r="O1158" s="1138">
        <v>0.189</v>
      </c>
      <c r="P1158" s="1051"/>
      <c r="Q1158" s="1051"/>
      <c r="R1158" s="1051"/>
      <c r="S1158" s="1051"/>
      <c r="T1158" s="1051"/>
      <c r="U1158" s="1105"/>
    </row>
    <row r="1159" spans="2:21" hidden="1" outlineLevel="2">
      <c r="B1159" s="1053">
        <v>369</v>
      </c>
      <c r="C1159" s="2085" t="str">
        <f t="shared" si="102"/>
        <v>63, Ambert, Le Coral, France continentale, Base Carbone</v>
      </c>
      <c r="D1159" s="1054">
        <f t="shared" si="103"/>
        <v>369</v>
      </c>
      <c r="E1159" s="1054" t="str">
        <f>IF(COUNTIF(E$790:E1158,F1159)&gt;0,"",F1159)</f>
        <v>63, Ambert, Le Coral, France continentale, Base Carbone</v>
      </c>
      <c r="F1159" s="1054" t="str">
        <f t="shared" si="104"/>
        <v>63, Ambert, Le Coral, France continentale, Base Carbone</v>
      </c>
      <c r="G1159" s="1058" t="str">
        <f t="shared" si="105"/>
        <v>63, Ambert, Le Coral, France continentale, Base Carbone; kgCO2e/kWh</v>
      </c>
      <c r="I1159" s="2067" t="s">
        <v>3820</v>
      </c>
      <c r="J1159" s="1138" t="s">
        <v>1790</v>
      </c>
      <c r="K1159" s="1122" t="s">
        <v>1670</v>
      </c>
      <c r="L1159" s="1122" t="s">
        <v>1674</v>
      </c>
      <c r="M1159" s="1137">
        <v>0.3</v>
      </c>
      <c r="N1159" s="1138"/>
      <c r="O1159" s="1138">
        <v>0.25600000000000001</v>
      </c>
      <c r="P1159" s="1051"/>
      <c r="Q1159" s="1051"/>
      <c r="R1159" s="1051"/>
      <c r="S1159" s="1051"/>
      <c r="T1159" s="1051"/>
      <c r="U1159" s="1105"/>
    </row>
    <row r="1160" spans="2:21" hidden="1" outlineLevel="2">
      <c r="B1160" s="1053">
        <v>370</v>
      </c>
      <c r="C1160" s="2085" t="str">
        <f t="shared" si="102"/>
        <v>63, Ardes, Réseau de chaleur de Ardes, France continentale, Base Carbone</v>
      </c>
      <c r="D1160" s="1054">
        <f t="shared" si="103"/>
        <v>370</v>
      </c>
      <c r="E1160" s="1054" t="str">
        <f>IF(COUNTIF(E$790:E1159,F1160)&gt;0,"",F1160)</f>
        <v>63, Ardes, Réseau de chaleur de Ardes, France continentale, Base Carbone</v>
      </c>
      <c r="F1160" s="1054" t="str">
        <f t="shared" si="104"/>
        <v>63, Ardes, Réseau de chaleur de Ardes, France continentale, Base Carbone</v>
      </c>
      <c r="G1160" s="1058" t="str">
        <f t="shared" si="105"/>
        <v>63, Ardes, Réseau de chaleur de Ardes, France continentale, Base Carbone; kgCO2e/kWh</v>
      </c>
      <c r="I1160" s="2067" t="s">
        <v>4402</v>
      </c>
      <c r="J1160" s="1138" t="s">
        <v>1790</v>
      </c>
      <c r="K1160" s="1122" t="s">
        <v>1670</v>
      </c>
      <c r="L1160" s="1122" t="s">
        <v>1674</v>
      </c>
      <c r="M1160" s="1137">
        <v>0.3</v>
      </c>
      <c r="N1160" s="1138"/>
      <c r="O1160" s="1138">
        <v>0</v>
      </c>
      <c r="P1160" s="1051"/>
      <c r="Q1160" s="1051"/>
      <c r="R1160" s="1051"/>
      <c r="S1160" s="1051"/>
      <c r="T1160" s="1051"/>
      <c r="U1160" s="1105"/>
    </row>
    <row r="1161" spans="2:21" hidden="1" outlineLevel="2">
      <c r="B1161" s="1053">
        <v>371</v>
      </c>
      <c r="C1161" s="2085" t="str">
        <f t="shared" si="102"/>
        <v>63, Beaumont, Quartier du Masage, France continentale, Base Carbone</v>
      </c>
      <c r="D1161" s="1054">
        <f t="shared" si="103"/>
        <v>371</v>
      </c>
      <c r="E1161" s="1054" t="str">
        <f>IF(COUNTIF(E$790:E1160,F1161)&gt;0,"",F1161)</f>
        <v>63, Beaumont, Quartier du Masage, France continentale, Base Carbone</v>
      </c>
      <c r="F1161" s="1054" t="str">
        <f t="shared" si="104"/>
        <v>63, Beaumont, Quartier du Masage, France continentale, Base Carbone</v>
      </c>
      <c r="G1161" s="1058" t="str">
        <f t="shared" si="105"/>
        <v>63, Beaumont, Quartier du Masage, France continentale, Base Carbone; kgCO2e/kWh</v>
      </c>
      <c r="I1161" s="2067" t="s">
        <v>4403</v>
      </c>
      <c r="J1161" s="1138" t="s">
        <v>1790</v>
      </c>
      <c r="K1161" s="1122" t="s">
        <v>1670</v>
      </c>
      <c r="L1161" s="1122" t="s">
        <v>1674</v>
      </c>
      <c r="M1161" s="1137">
        <v>0.3</v>
      </c>
      <c r="N1161" s="1138"/>
      <c r="O1161" s="1138">
        <v>0.217</v>
      </c>
      <c r="P1161" s="1051"/>
      <c r="Q1161" s="1051"/>
      <c r="R1161" s="1051"/>
      <c r="S1161" s="1051"/>
      <c r="T1161" s="1051"/>
      <c r="U1161" s="1105"/>
    </row>
    <row r="1162" spans="2:21" hidden="1" outlineLevel="2">
      <c r="B1162" s="1053">
        <v>372</v>
      </c>
      <c r="C1162" s="2085" t="str">
        <f t="shared" si="102"/>
        <v>63, Clermont-Ferrand, Croix-de-Neyrat/ Champratel/ Les Vergnes, France continentale, Base Carbone</v>
      </c>
      <c r="D1162" s="1054">
        <f t="shared" si="103"/>
        <v>372</v>
      </c>
      <c r="E1162" s="1054" t="str">
        <f>IF(COUNTIF(E$790:E1161,F1162)&gt;0,"",F1162)</f>
        <v>63, Clermont-Ferrand, Croix-de-Neyrat/ Champratel/ Les Vergnes, France continentale, Base Carbone</v>
      </c>
      <c r="F1162" s="1054" t="str">
        <f t="shared" si="104"/>
        <v>63, Clermont-Ferrand, Croix-de-Neyrat/ Champratel/ Les Vergnes, France continentale, Base Carbone</v>
      </c>
      <c r="G1162" s="1058" t="str">
        <f t="shared" si="105"/>
        <v>63, Clermont-Ferrand, Croix-de-Neyrat/ Champratel/ Les Vergnes, France continentale, Base Carbone; kgCO2e/kWh</v>
      </c>
      <c r="I1162" s="2067" t="s">
        <v>4404</v>
      </c>
      <c r="J1162" s="1138" t="s">
        <v>1790</v>
      </c>
      <c r="K1162" s="1122" t="s">
        <v>1670</v>
      </c>
      <c r="L1162" s="1122" t="s">
        <v>1674</v>
      </c>
      <c r="M1162" s="1137">
        <v>0.3</v>
      </c>
      <c r="N1162" s="1138"/>
      <c r="O1162" s="1138">
        <v>1.9E-2</v>
      </c>
      <c r="P1162" s="1051"/>
      <c r="Q1162" s="1051"/>
      <c r="R1162" s="1051"/>
      <c r="S1162" s="1051"/>
      <c r="T1162" s="1051"/>
      <c r="U1162" s="1105"/>
    </row>
    <row r="1163" spans="2:21" hidden="1" outlineLevel="2">
      <c r="B1163" s="1053">
        <v>373</v>
      </c>
      <c r="C1163" s="2085" t="str">
        <f t="shared" si="102"/>
        <v>63, Clermont-Ferrand, HLM Saint Jacques, France continentale, Base Carbone</v>
      </c>
      <c r="D1163" s="1054">
        <f t="shared" si="103"/>
        <v>373</v>
      </c>
      <c r="E1163" s="1054" t="str">
        <f>IF(COUNTIF(E$790:E1162,F1163)&gt;0,"",F1163)</f>
        <v>63, Clermont-Ferrand, HLM Saint Jacques, France continentale, Base Carbone</v>
      </c>
      <c r="F1163" s="1054" t="str">
        <f t="shared" si="104"/>
        <v>63, Clermont-Ferrand, HLM Saint Jacques, France continentale, Base Carbone</v>
      </c>
      <c r="G1163" s="1058" t="str">
        <f t="shared" si="105"/>
        <v>63, Clermont-Ferrand, HLM Saint Jacques, France continentale, Base Carbone; kgCO2e/kWh</v>
      </c>
      <c r="I1163" s="2067" t="s">
        <v>4405</v>
      </c>
      <c r="J1163" s="1138" t="s">
        <v>1790</v>
      </c>
      <c r="K1163" s="1122" t="s">
        <v>1670</v>
      </c>
      <c r="L1163" s="1122" t="s">
        <v>1674</v>
      </c>
      <c r="M1163" s="1137">
        <v>0.3</v>
      </c>
      <c r="N1163" s="1138"/>
      <c r="O1163" s="1138">
        <v>0.193</v>
      </c>
      <c r="P1163" s="1051"/>
      <c r="Q1163" s="1051"/>
      <c r="R1163" s="1051"/>
      <c r="S1163" s="1051"/>
      <c r="T1163" s="1051"/>
      <c r="U1163" s="1105"/>
    </row>
    <row r="1164" spans="2:21" hidden="1" outlineLevel="2">
      <c r="B1164" s="1053">
        <v>374</v>
      </c>
      <c r="C1164" s="2085" t="str">
        <f t="shared" si="102"/>
        <v>63, Clermont-Ferrand, La Gauthière, France continentale, Base Carbone</v>
      </c>
      <c r="D1164" s="1054">
        <f t="shared" si="103"/>
        <v>374</v>
      </c>
      <c r="E1164" s="1054" t="str">
        <f>IF(COUNTIF(E$790:E1163,F1164)&gt;0,"",F1164)</f>
        <v>63, Clermont-Ferrand, La Gauthière, France continentale, Base Carbone</v>
      </c>
      <c r="F1164" s="1054" t="str">
        <f t="shared" si="104"/>
        <v>63, Clermont-Ferrand, La Gauthière, France continentale, Base Carbone</v>
      </c>
      <c r="G1164" s="1058" t="str">
        <f t="shared" si="105"/>
        <v>63, Clermont-Ferrand, La Gauthière, France continentale, Base Carbone; kgCO2e/kWh</v>
      </c>
      <c r="I1164" s="2067" t="s">
        <v>4406</v>
      </c>
      <c r="J1164" s="1138" t="s">
        <v>1790</v>
      </c>
      <c r="K1164" s="1122" t="s">
        <v>1670</v>
      </c>
      <c r="L1164" s="1122" t="s">
        <v>1674</v>
      </c>
      <c r="M1164" s="1137">
        <v>0.3</v>
      </c>
      <c r="N1164" s="1138"/>
      <c r="O1164" s="1138">
        <v>7.6999999999999999E-2</v>
      </c>
      <c r="P1164" s="1051"/>
      <c r="Q1164" s="1051"/>
      <c r="R1164" s="1051"/>
      <c r="S1164" s="1051"/>
      <c r="T1164" s="1051"/>
      <c r="U1164" s="1105"/>
    </row>
    <row r="1165" spans="2:21" hidden="1" outlineLevel="2">
      <c r="B1165" s="1053">
        <v>375</v>
      </c>
      <c r="C1165" s="2085" t="str">
        <f t="shared" si="102"/>
        <v>63, Pontaumur, Réseau de chaleur bois de Pontaumur, France continentale, Base Carbone</v>
      </c>
      <c r="D1165" s="1054">
        <f t="shared" si="103"/>
        <v>375</v>
      </c>
      <c r="E1165" s="1054" t="str">
        <f>IF(COUNTIF(E$790:E1164,F1165)&gt;0,"",F1165)</f>
        <v>63, Pontaumur, Réseau de chaleur bois de Pontaumur, France continentale, Base Carbone</v>
      </c>
      <c r="F1165" s="1054" t="str">
        <f t="shared" si="104"/>
        <v>63, Pontaumur, Réseau de chaleur bois de Pontaumur, France continentale, Base Carbone</v>
      </c>
      <c r="G1165" s="1058" t="str">
        <f t="shared" si="105"/>
        <v>63, Pontaumur, Réseau de chaleur bois de Pontaumur, France continentale, Base Carbone; kgCO2e/kWh</v>
      </c>
      <c r="I1165" s="2067" t="s">
        <v>4407</v>
      </c>
      <c r="J1165" s="1138" t="s">
        <v>1790</v>
      </c>
      <c r="K1165" s="1122" t="s">
        <v>1670</v>
      </c>
      <c r="L1165" s="1122" t="s">
        <v>1674</v>
      </c>
      <c r="M1165" s="1137">
        <v>0.3</v>
      </c>
      <c r="N1165" s="1138"/>
      <c r="O1165" s="1138">
        <v>0.08</v>
      </c>
      <c r="P1165" s="1051"/>
      <c r="Q1165" s="1051"/>
      <c r="R1165" s="1051"/>
      <c r="S1165" s="1051"/>
      <c r="T1165" s="1051"/>
      <c r="U1165" s="1105"/>
    </row>
    <row r="1166" spans="2:21" hidden="1" outlineLevel="2">
      <c r="B1166" s="1053">
        <v>376</v>
      </c>
      <c r="C1166" s="2085" t="str">
        <f t="shared" si="102"/>
        <v>63, Riom, Réseau de Riom RCBE, France continentale, Base Carbone</v>
      </c>
      <c r="D1166" s="1054">
        <f t="shared" si="103"/>
        <v>376</v>
      </c>
      <c r="E1166" s="1054" t="str">
        <f>IF(COUNTIF(E$790:E1165,F1166)&gt;0,"",F1166)</f>
        <v>63, Riom, Réseau de Riom RCBE, France continentale, Base Carbone</v>
      </c>
      <c r="F1166" s="1054" t="str">
        <f t="shared" si="104"/>
        <v>63, Riom, Réseau de Riom RCBE, France continentale, Base Carbone</v>
      </c>
      <c r="G1166" s="1058" t="str">
        <f t="shared" si="105"/>
        <v>63, Riom, Réseau de Riom RCBE, France continentale, Base Carbone; kgCO2e/kWh</v>
      </c>
      <c r="I1166" s="2067" t="s">
        <v>4408</v>
      </c>
      <c r="J1166" s="1138" t="s">
        <v>1790</v>
      </c>
      <c r="K1166" s="1122" t="s">
        <v>1670</v>
      </c>
      <c r="L1166" s="1122" t="s">
        <v>1674</v>
      </c>
      <c r="M1166" s="1137">
        <v>0.3</v>
      </c>
      <c r="N1166" s="1138"/>
      <c r="O1166" s="1138">
        <v>3.6999999999999998E-2</v>
      </c>
      <c r="P1166" s="1051"/>
      <c r="Q1166" s="1051"/>
      <c r="R1166" s="1051"/>
      <c r="S1166" s="1051"/>
      <c r="T1166" s="1051"/>
      <c r="U1166" s="1105"/>
    </row>
    <row r="1167" spans="2:21" hidden="1" outlineLevel="2">
      <c r="B1167" s="1053">
        <v>377</v>
      </c>
      <c r="C1167" s="2085" t="str">
        <f t="shared" si="102"/>
        <v>63, Rochefort-Montagne, Réseau de Rochefort-Montagne, France continentale, Base Carbone</v>
      </c>
      <c r="D1167" s="1054">
        <f t="shared" si="103"/>
        <v>377</v>
      </c>
      <c r="E1167" s="1054" t="str">
        <f>IF(COUNTIF(E$790:E1166,F1167)&gt;0,"",F1167)</f>
        <v>63, Rochefort-Montagne, Réseau de Rochefort-Montagne, France continentale, Base Carbone</v>
      </c>
      <c r="F1167" s="1054" t="str">
        <f t="shared" si="104"/>
        <v>63, Rochefort-Montagne, Réseau de Rochefort-Montagne, France continentale, Base Carbone</v>
      </c>
      <c r="G1167" s="1058" t="str">
        <f t="shared" si="105"/>
        <v>63, Rochefort-Montagne, Réseau de Rochefort-Montagne, France continentale, Base Carbone; kgCO2e/kWh</v>
      </c>
      <c r="I1167" s="2067" t="s">
        <v>3821</v>
      </c>
      <c r="J1167" s="1138" t="s">
        <v>1790</v>
      </c>
      <c r="K1167" s="1122" t="s">
        <v>1670</v>
      </c>
      <c r="L1167" s="1122" t="s">
        <v>1674</v>
      </c>
      <c r="M1167" s="1137">
        <v>0.3</v>
      </c>
      <c r="N1167" s="1138"/>
      <c r="O1167" s="1138">
        <v>4.5999999999999999E-2</v>
      </c>
      <c r="P1167" s="1051"/>
      <c r="Q1167" s="1051"/>
      <c r="R1167" s="1051"/>
      <c r="S1167" s="1051"/>
      <c r="T1167" s="1051"/>
      <c r="U1167" s="1105"/>
    </row>
    <row r="1168" spans="2:21" hidden="1" outlineLevel="2">
      <c r="B1168" s="1053">
        <v>378</v>
      </c>
      <c r="C1168" s="2085" t="str">
        <f t="shared" si="102"/>
        <v>63, Royat, Réseau de Royat, France continentale, Base Carbone</v>
      </c>
      <c r="D1168" s="1054">
        <f t="shared" si="103"/>
        <v>378</v>
      </c>
      <c r="E1168" s="1054" t="str">
        <f>IF(COUNTIF(E$790:E1167,F1168)&gt;0,"",F1168)</f>
        <v>63, Royat, Réseau de Royat, France continentale, Base Carbone</v>
      </c>
      <c r="F1168" s="1054" t="str">
        <f t="shared" si="104"/>
        <v>63, Royat, Réseau de Royat, France continentale, Base Carbone</v>
      </c>
      <c r="G1168" s="1058" t="str">
        <f t="shared" si="105"/>
        <v>63, Royat, Réseau de Royat, France continentale, Base Carbone; kgCO2e/kWh</v>
      </c>
      <c r="I1168" s="2067" t="s">
        <v>999</v>
      </c>
      <c r="J1168" s="1138" t="s">
        <v>1790</v>
      </c>
      <c r="K1168" s="1122" t="s">
        <v>1670</v>
      </c>
      <c r="L1168" s="1122" t="s">
        <v>1674</v>
      </c>
      <c r="M1168" s="1137">
        <v>0.3</v>
      </c>
      <c r="N1168" s="1138"/>
      <c r="O1168" s="1138">
        <v>0.22800000000000001</v>
      </c>
      <c r="P1168" s="1051"/>
      <c r="Q1168" s="1051"/>
      <c r="R1168" s="1051"/>
      <c r="S1168" s="1051"/>
      <c r="T1168" s="1051"/>
      <c r="U1168" s="1105"/>
    </row>
    <row r="1169" spans="2:21" hidden="1" outlineLevel="2">
      <c r="B1169" s="1053">
        <v>379</v>
      </c>
      <c r="C1169" s="2085" t="str">
        <f t="shared" si="102"/>
        <v>63, Saint-Germain-l’Herm, Réseau de chaleur de St-Germain-l’Herm, France continentale, Base Carbone</v>
      </c>
      <c r="D1169" s="1054">
        <f t="shared" si="103"/>
        <v>379</v>
      </c>
      <c r="E1169" s="1054" t="str">
        <f>IF(COUNTIF(E$790:E1168,F1169)&gt;0,"",F1169)</f>
        <v>63, Saint-Germain-l’Herm, Réseau de chaleur de St-Germain-l’Herm, France continentale, Base Carbone</v>
      </c>
      <c r="F1169" s="1054" t="str">
        <f t="shared" si="104"/>
        <v>63, Saint-Germain-l’Herm, Réseau de chaleur de St-Germain-l’Herm, France continentale, Base Carbone</v>
      </c>
      <c r="G1169" s="1058" t="str">
        <f t="shared" si="105"/>
        <v>63, Saint-Germain-l’Herm, Réseau de chaleur de St-Germain-l’Herm, France continentale, Base Carbone; kgCO2e/kWh</v>
      </c>
      <c r="I1169" s="2067" t="s">
        <v>4409</v>
      </c>
      <c r="J1169" s="1138" t="s">
        <v>1790</v>
      </c>
      <c r="K1169" s="1122" t="s">
        <v>1670</v>
      </c>
      <c r="L1169" s="1122" t="s">
        <v>1674</v>
      </c>
      <c r="M1169" s="1137">
        <v>0.3</v>
      </c>
      <c r="N1169" s="1138"/>
      <c r="O1169" s="1138">
        <v>0</v>
      </c>
      <c r="P1169" s="1051"/>
      <c r="Q1169" s="1051"/>
      <c r="R1169" s="1051"/>
      <c r="S1169" s="1051"/>
      <c r="T1169" s="1051"/>
      <c r="U1169" s="1105"/>
    </row>
    <row r="1170" spans="2:21" hidden="1" outlineLevel="2">
      <c r="B1170" s="1053">
        <v>380</v>
      </c>
      <c r="C1170" s="2085" t="str">
        <f t="shared" si="102"/>
        <v>64, Pau, SPIC réseau de chaleur du hameau, France continentale, Base Carbone</v>
      </c>
      <c r="D1170" s="1054">
        <f t="shared" si="103"/>
        <v>380</v>
      </c>
      <c r="E1170" s="1054" t="str">
        <f>IF(COUNTIF(E$790:E1169,F1170)&gt;0,"",F1170)</f>
        <v>64, Pau, SPIC réseau de chaleur du hameau, France continentale, Base Carbone</v>
      </c>
      <c r="F1170" s="1054" t="str">
        <f t="shared" si="104"/>
        <v>64, Pau, SPIC réseau de chaleur du hameau, France continentale, Base Carbone</v>
      </c>
      <c r="G1170" s="1058" t="str">
        <f t="shared" si="105"/>
        <v>64, Pau, SPIC réseau de chaleur du hameau, France continentale, Base Carbone; kgCO2e/kWh</v>
      </c>
      <c r="I1170" s="2067" t="s">
        <v>4410</v>
      </c>
      <c r="J1170" s="1138" t="s">
        <v>1790</v>
      </c>
      <c r="K1170" s="1122" t="s">
        <v>1670</v>
      </c>
      <c r="L1170" s="1122" t="s">
        <v>1674</v>
      </c>
      <c r="M1170" s="1137">
        <v>0.3</v>
      </c>
      <c r="N1170" s="1138"/>
      <c r="O1170" s="1138">
        <v>2.9000000000000001E-2</v>
      </c>
      <c r="P1170" s="1051"/>
      <c r="Q1170" s="1051"/>
      <c r="R1170" s="1051"/>
      <c r="S1170" s="1051"/>
      <c r="T1170" s="1051"/>
      <c r="U1170" s="1105"/>
    </row>
    <row r="1171" spans="2:21" hidden="1" outlineLevel="2">
      <c r="B1171" s="1053">
        <v>381</v>
      </c>
      <c r="C1171" s="2085" t="str">
        <f t="shared" si="102"/>
        <v>65, Vic-en-Bigorre, Réseau de Vic-en-Bigorre, France continentale, Base Carbone</v>
      </c>
      <c r="D1171" s="1054">
        <f t="shared" si="103"/>
        <v>381</v>
      </c>
      <c r="E1171" s="1054" t="str">
        <f>IF(COUNTIF(E$790:E1170,F1171)&gt;0,"",F1171)</f>
        <v>65, Vic-en-Bigorre, Réseau de Vic-en-Bigorre, France continentale, Base Carbone</v>
      </c>
      <c r="F1171" s="1054" t="str">
        <f t="shared" si="104"/>
        <v>65, Vic-en-Bigorre, Réseau de Vic-en-Bigorre, France continentale, Base Carbone</v>
      </c>
      <c r="G1171" s="1058" t="str">
        <f t="shared" si="105"/>
        <v>65, Vic-en-Bigorre, Réseau de Vic-en-Bigorre, France continentale, Base Carbone; kgCO2e/kWh</v>
      </c>
      <c r="I1171" s="2067" t="s">
        <v>3822</v>
      </c>
      <c r="J1171" s="1138" t="s">
        <v>1790</v>
      </c>
      <c r="K1171" s="1122" t="s">
        <v>1670</v>
      </c>
      <c r="L1171" s="1122" t="s">
        <v>1674</v>
      </c>
      <c r="M1171" s="1137">
        <v>0.3</v>
      </c>
      <c r="N1171" s="1138"/>
      <c r="O1171" s="1138">
        <v>0.05</v>
      </c>
      <c r="P1171" s="1051"/>
      <c r="Q1171" s="1051"/>
      <c r="R1171" s="1051"/>
      <c r="S1171" s="1051"/>
      <c r="T1171" s="1051"/>
      <c r="U1171" s="1105"/>
    </row>
    <row r="1172" spans="2:21" hidden="1" outlineLevel="2">
      <c r="B1172" s="1053">
        <v>382</v>
      </c>
      <c r="C1172" s="2085" t="str">
        <f t="shared" si="102"/>
        <v>66, Osseja, Réseau de la Perle Cerdane, France continentale, Base Carbone</v>
      </c>
      <c r="D1172" s="1054">
        <f t="shared" si="103"/>
        <v>382</v>
      </c>
      <c r="E1172" s="1054" t="str">
        <f>IF(COUNTIF(E$790:E1171,F1172)&gt;0,"",F1172)</f>
        <v>66, Osseja, Réseau de la Perle Cerdane, France continentale, Base Carbone</v>
      </c>
      <c r="F1172" s="1054" t="str">
        <f t="shared" si="104"/>
        <v>66, Osseja, Réseau de la Perle Cerdane, France continentale, Base Carbone</v>
      </c>
      <c r="G1172" s="1058" t="str">
        <f t="shared" si="105"/>
        <v>66, Osseja, Réseau de la Perle Cerdane, France continentale, Base Carbone; kgCO2e/kWh</v>
      </c>
      <c r="I1172" s="2067" t="s">
        <v>4411</v>
      </c>
      <c r="J1172" s="1138" t="s">
        <v>1790</v>
      </c>
      <c r="K1172" s="1122" t="s">
        <v>1670</v>
      </c>
      <c r="L1172" s="1122" t="s">
        <v>1674</v>
      </c>
      <c r="M1172" s="1137">
        <v>0.3</v>
      </c>
      <c r="N1172" s="1138"/>
      <c r="O1172" s="1138">
        <v>0.217</v>
      </c>
      <c r="P1172" s="1051"/>
      <c r="Q1172" s="1051"/>
      <c r="R1172" s="1051"/>
      <c r="S1172" s="1051"/>
      <c r="T1172" s="1051"/>
      <c r="U1172" s="1105"/>
    </row>
    <row r="1173" spans="2:21" hidden="1" outlineLevel="2">
      <c r="B1173" s="1053">
        <v>383</v>
      </c>
      <c r="C1173" s="2085" t="str">
        <f t="shared" si="102"/>
        <v>67, Allenwiller, Réseau d’Allenwiller, France continentale, Base Carbone</v>
      </c>
      <c r="D1173" s="1054">
        <f t="shared" si="103"/>
        <v>383</v>
      </c>
      <c r="E1173" s="1054" t="str">
        <f>IF(COUNTIF(E$790:E1172,F1173)&gt;0,"",F1173)</f>
        <v>67, Allenwiller, Réseau d’Allenwiller, France continentale, Base Carbone</v>
      </c>
      <c r="F1173" s="1054" t="str">
        <f t="shared" si="104"/>
        <v>67, Allenwiller, Réseau d’Allenwiller, France continentale, Base Carbone</v>
      </c>
      <c r="G1173" s="1058" t="str">
        <f t="shared" si="105"/>
        <v>67, Allenwiller, Réseau d’Allenwiller, France continentale, Base Carbone; kgCO2e/kWh</v>
      </c>
      <c r="I1173" s="2067" t="s">
        <v>4412</v>
      </c>
      <c r="J1173" s="1138" t="s">
        <v>1790</v>
      </c>
      <c r="K1173" s="1122" t="s">
        <v>1670</v>
      </c>
      <c r="L1173" s="1122" t="s">
        <v>1674</v>
      </c>
      <c r="M1173" s="1137">
        <v>0.3</v>
      </c>
      <c r="N1173" s="1138"/>
      <c r="O1173" s="1138">
        <v>0</v>
      </c>
      <c r="P1173" s="1051"/>
      <c r="Q1173" s="1051"/>
      <c r="R1173" s="1051"/>
      <c r="S1173" s="1051"/>
      <c r="T1173" s="1051"/>
      <c r="U1173" s="1105"/>
    </row>
    <row r="1174" spans="2:21" hidden="1" outlineLevel="2">
      <c r="B1174" s="1053">
        <v>384</v>
      </c>
      <c r="C1174" s="2085" t="str">
        <f t="shared" si="102"/>
        <v>67, Haguenau, Réseau de Haguenau, France continentale, Base Carbone</v>
      </c>
      <c r="D1174" s="1054">
        <f t="shared" si="103"/>
        <v>384</v>
      </c>
      <c r="E1174" s="1054" t="str">
        <f>IF(COUNTIF(E$790:E1173,F1174)&gt;0,"",F1174)</f>
        <v>67, Haguenau, Réseau de Haguenau, France continentale, Base Carbone</v>
      </c>
      <c r="F1174" s="1054" t="str">
        <f t="shared" si="104"/>
        <v>67, Haguenau, Réseau de Haguenau, France continentale, Base Carbone</v>
      </c>
      <c r="G1174" s="1058" t="str">
        <f t="shared" si="105"/>
        <v>67, Haguenau, Réseau de Haguenau, France continentale, Base Carbone; kgCO2e/kWh</v>
      </c>
      <c r="I1174" s="2067" t="s">
        <v>1000</v>
      </c>
      <c r="J1174" s="1138" t="s">
        <v>1790</v>
      </c>
      <c r="K1174" s="1122" t="s">
        <v>1670</v>
      </c>
      <c r="L1174" s="1122" t="s">
        <v>1674</v>
      </c>
      <c r="M1174" s="1137">
        <v>0.3</v>
      </c>
      <c r="N1174" s="1138"/>
      <c r="O1174" s="1138">
        <v>6.3E-2</v>
      </c>
      <c r="P1174" s="1051"/>
      <c r="Q1174" s="1051"/>
      <c r="R1174" s="1051"/>
      <c r="S1174" s="1051"/>
      <c r="T1174" s="1051"/>
      <c r="U1174" s="1105"/>
    </row>
    <row r="1175" spans="2:21" hidden="1" outlineLevel="2">
      <c r="B1175" s="1053">
        <v>385</v>
      </c>
      <c r="C1175" s="2085" t="str">
        <f t="shared" ref="C1175:C1238" si="106">IF(ISNA(VLOOKUP(B1175,$D$791:$E$1451,2,FALSE)),"-",VLOOKUP(B1175,$D$791:$E$1451,2,FALSE))</f>
        <v>67, Haguenau, Réseau Mars, France continentale, Base Carbone</v>
      </c>
      <c r="D1175" s="1054">
        <f t="shared" si="103"/>
        <v>385</v>
      </c>
      <c r="E1175" s="1054" t="str">
        <f>IF(COUNTIF(E$790:E1174,F1175)&gt;0,"",F1175)</f>
        <v>67, Haguenau, Réseau Mars, France continentale, Base Carbone</v>
      </c>
      <c r="F1175" s="1054" t="str">
        <f t="shared" si="104"/>
        <v>67, Haguenau, Réseau Mars, France continentale, Base Carbone</v>
      </c>
      <c r="G1175" s="1058" t="str">
        <f t="shared" si="105"/>
        <v>67, Haguenau, Réseau Mars, France continentale, Base Carbone; kgCO2e/kWh</v>
      </c>
      <c r="I1175" s="2067" t="s">
        <v>3823</v>
      </c>
      <c r="J1175" s="1138" t="s">
        <v>1790</v>
      </c>
      <c r="K1175" s="1122" t="s">
        <v>1670</v>
      </c>
      <c r="L1175" s="1122" t="s">
        <v>1674</v>
      </c>
      <c r="M1175" s="1137">
        <v>0.3</v>
      </c>
      <c r="N1175" s="1138"/>
      <c r="O1175" s="1138">
        <v>0.112</v>
      </c>
      <c r="P1175" s="1051"/>
      <c r="Q1175" s="1051"/>
      <c r="R1175" s="1051"/>
      <c r="S1175" s="1051"/>
      <c r="T1175" s="1051"/>
      <c r="U1175" s="1105"/>
    </row>
    <row r="1176" spans="2:21" hidden="1" outlineLevel="2">
      <c r="B1176" s="1053">
        <v>386</v>
      </c>
      <c r="C1176" s="2085" t="str">
        <f t="shared" si="106"/>
        <v>67, Lingolsheim, Réseau des Tanneries-Bohrie, France continentale, Base Carbone</v>
      </c>
      <c r="D1176" s="1054">
        <f t="shared" ref="D1176:D1239" si="107">D1175+IF(LEN(E1176)=0,0,1)</f>
        <v>386</v>
      </c>
      <c r="E1176" s="1054" t="str">
        <f>IF(COUNTIF(E$790:E1175,F1176)&gt;0,"",F1176)</f>
        <v>67, Lingolsheim, Réseau des Tanneries-Bohrie, France continentale, Base Carbone</v>
      </c>
      <c r="F1176" s="1054" t="str">
        <f t="shared" ref="F1176:F1239" si="108">IF(I1176&lt;&gt;"",I1176&amp;IF(L1176&lt;&gt;"",", "&amp;L1176,"")&amp;IF(K1176&lt;&gt;"",", "&amp;K1176,""),"")</f>
        <v>67, Lingolsheim, Réseau des Tanneries-Bohrie, France continentale, Base Carbone</v>
      </c>
      <c r="G1176" s="1058" t="str">
        <f t="shared" ref="G1176:G1239" si="109">IF(F1176&lt;&gt;"",F1176&amp;IF(J1176&lt;&gt;"","; "&amp;J1176,"")&amp;IF(N1176&lt;&gt;"",", "&amp;N1176,""),"")</f>
        <v>67, Lingolsheim, Réseau des Tanneries-Bohrie, France continentale, Base Carbone; kgCO2e/kWh</v>
      </c>
      <c r="I1176" s="2067" t="s">
        <v>3824</v>
      </c>
      <c r="J1176" s="1138" t="s">
        <v>1790</v>
      </c>
      <c r="K1176" s="1122" t="s">
        <v>1670</v>
      </c>
      <c r="L1176" s="1122" t="s">
        <v>1674</v>
      </c>
      <c r="M1176" s="1137">
        <v>0.3</v>
      </c>
      <c r="N1176" s="1138"/>
      <c r="O1176" s="1138">
        <v>0.107</v>
      </c>
      <c r="P1176" s="1051"/>
      <c r="Q1176" s="1051"/>
      <c r="R1176" s="1051"/>
      <c r="S1176" s="1051"/>
      <c r="T1176" s="1051"/>
      <c r="U1176" s="1105"/>
    </row>
    <row r="1177" spans="2:21" hidden="1" outlineLevel="2">
      <c r="B1177" s="1053">
        <v>387</v>
      </c>
      <c r="C1177" s="2085" t="str">
        <f t="shared" si="106"/>
        <v>67, Morsbronn-les-Bains, Réseau de la Communauté de Communes Sauer Pechelbronn, France continentale, Base Carbone</v>
      </c>
      <c r="D1177" s="1054">
        <f t="shared" si="107"/>
        <v>387</v>
      </c>
      <c r="E1177" s="1054" t="str">
        <f>IF(COUNTIF(E$790:E1176,F1177)&gt;0,"",F1177)</f>
        <v>67, Morsbronn-les-Bains, Réseau de la Communauté de Communes Sauer Pechelbronn, France continentale, Base Carbone</v>
      </c>
      <c r="F1177" s="1054" t="str">
        <f t="shared" si="108"/>
        <v>67, Morsbronn-les-Bains, Réseau de la Communauté de Communes Sauer Pechelbronn, France continentale, Base Carbone</v>
      </c>
      <c r="G1177" s="1058" t="str">
        <f t="shared" si="109"/>
        <v>67, Morsbronn-les-Bains, Réseau de la Communauté de Communes Sauer Pechelbronn, France continentale, Base Carbone; kgCO2e/kWh</v>
      </c>
      <c r="I1177" s="2067" t="s">
        <v>3825</v>
      </c>
      <c r="J1177" s="1138" t="s">
        <v>1790</v>
      </c>
      <c r="K1177" s="1122" t="s">
        <v>1670</v>
      </c>
      <c r="L1177" s="1122" t="s">
        <v>1674</v>
      </c>
      <c r="M1177" s="1137">
        <v>0.3</v>
      </c>
      <c r="N1177" s="1138"/>
      <c r="O1177" s="1138">
        <v>9.0999999999999998E-2</v>
      </c>
      <c r="P1177" s="1051"/>
      <c r="Q1177" s="1051"/>
      <c r="R1177" s="1051"/>
      <c r="S1177" s="1051"/>
      <c r="T1177" s="1051"/>
      <c r="U1177" s="1105"/>
    </row>
    <row r="1178" spans="2:21" hidden="1" outlineLevel="2">
      <c r="B1178" s="1053">
        <v>388</v>
      </c>
      <c r="C1178" s="2085" t="str">
        <f t="shared" si="106"/>
        <v>67, Niederbronn-les-Bains, Réseau de Niederbronn-les-Bains, France continentale, Base Carbone</v>
      </c>
      <c r="D1178" s="1054">
        <f t="shared" si="107"/>
        <v>388</v>
      </c>
      <c r="E1178" s="1054" t="str">
        <f>IF(COUNTIF(E$790:E1177,F1178)&gt;0,"",F1178)</f>
        <v>67, Niederbronn-les-Bains, Réseau de Niederbronn-les-Bains, France continentale, Base Carbone</v>
      </c>
      <c r="F1178" s="1054" t="str">
        <f t="shared" si="108"/>
        <v>67, Niederbronn-les-Bains, Réseau de Niederbronn-les-Bains, France continentale, Base Carbone</v>
      </c>
      <c r="G1178" s="1058" t="str">
        <f t="shared" si="109"/>
        <v>67, Niederbronn-les-Bains, Réseau de Niederbronn-les-Bains, France continentale, Base Carbone; kgCO2e/kWh</v>
      </c>
      <c r="I1178" s="2067" t="s">
        <v>3826</v>
      </c>
      <c r="J1178" s="1138" t="s">
        <v>1790</v>
      </c>
      <c r="K1178" s="1122" t="s">
        <v>1670</v>
      </c>
      <c r="L1178" s="1122" t="s">
        <v>1674</v>
      </c>
      <c r="M1178" s="1137">
        <v>0.3</v>
      </c>
      <c r="N1178" s="1138"/>
      <c r="O1178" s="1138">
        <v>6.6000000000000003E-2</v>
      </c>
      <c r="P1178" s="1051"/>
      <c r="Q1178" s="1051"/>
      <c r="R1178" s="1051"/>
      <c r="S1178" s="1051"/>
      <c r="T1178" s="1051"/>
      <c r="U1178" s="1105"/>
    </row>
    <row r="1179" spans="2:21" hidden="1" outlineLevel="2">
      <c r="B1179" s="1053">
        <v>389</v>
      </c>
      <c r="C1179" s="2085" t="str">
        <f t="shared" si="106"/>
        <v>67, Ostwald, Cité du Wihrel, France continentale, Base Carbone</v>
      </c>
      <c r="D1179" s="1054">
        <f t="shared" si="107"/>
        <v>389</v>
      </c>
      <c r="E1179" s="1054" t="str">
        <f>IF(COUNTIF(E$790:E1178,F1179)&gt;0,"",F1179)</f>
        <v>67, Ostwald, Cité du Wihrel, France continentale, Base Carbone</v>
      </c>
      <c r="F1179" s="1054" t="str">
        <f t="shared" si="108"/>
        <v>67, Ostwald, Cité du Wihrel, France continentale, Base Carbone</v>
      </c>
      <c r="G1179" s="1058" t="str">
        <f t="shared" si="109"/>
        <v>67, Ostwald, Cité du Wihrel, France continentale, Base Carbone; kgCO2e/kWh</v>
      </c>
      <c r="I1179" s="2067" t="s">
        <v>1001</v>
      </c>
      <c r="J1179" s="1138" t="s">
        <v>1790</v>
      </c>
      <c r="K1179" s="1122" t="s">
        <v>1670</v>
      </c>
      <c r="L1179" s="1122" t="s">
        <v>1674</v>
      </c>
      <c r="M1179" s="1137">
        <v>0.3</v>
      </c>
      <c r="N1179" s="1138"/>
      <c r="O1179" s="1138">
        <v>0.23499999999999999</v>
      </c>
      <c r="P1179" s="1051"/>
      <c r="Q1179" s="1051"/>
      <c r="R1179" s="1051"/>
      <c r="S1179" s="1051"/>
      <c r="T1179" s="1051"/>
      <c r="U1179" s="1105"/>
    </row>
    <row r="1180" spans="2:21" hidden="1" outlineLevel="2">
      <c r="B1180" s="1053">
        <v>390</v>
      </c>
      <c r="C1180" s="2085" t="str">
        <f t="shared" si="106"/>
        <v>67, Rittershoffen, ECOGI, France continentale, Base Carbone</v>
      </c>
      <c r="D1180" s="1054">
        <f t="shared" si="107"/>
        <v>390</v>
      </c>
      <c r="E1180" s="1054" t="str">
        <f>IF(COUNTIF(E$790:E1179,F1180)&gt;0,"",F1180)</f>
        <v>67, Rittershoffen, ECOGI, France continentale, Base Carbone</v>
      </c>
      <c r="F1180" s="1054" t="str">
        <f t="shared" si="108"/>
        <v>67, Rittershoffen, ECOGI, France continentale, Base Carbone</v>
      </c>
      <c r="G1180" s="1058" t="str">
        <f t="shared" si="109"/>
        <v>67, Rittershoffen, ECOGI, France continentale, Base Carbone; kgCO2e/kWh</v>
      </c>
      <c r="I1180" s="2067" t="s">
        <v>4413</v>
      </c>
      <c r="J1180" s="1138" t="s">
        <v>1790</v>
      </c>
      <c r="K1180" s="1122" t="s">
        <v>1670</v>
      </c>
      <c r="L1180" s="1122" t="s">
        <v>1674</v>
      </c>
      <c r="M1180" s="1137">
        <v>0.3</v>
      </c>
      <c r="N1180" s="1138"/>
      <c r="O1180" s="1138">
        <v>0</v>
      </c>
      <c r="P1180" s="1051"/>
      <c r="Q1180" s="1051"/>
      <c r="R1180" s="1051"/>
      <c r="S1180" s="1051"/>
      <c r="T1180" s="1051"/>
      <c r="U1180" s="1105"/>
    </row>
    <row r="1181" spans="2:21" hidden="1" outlineLevel="2">
      <c r="B1181" s="1053">
        <v>391</v>
      </c>
      <c r="C1181" s="2085" t="str">
        <f t="shared" si="106"/>
        <v>67, Saales, Réseau de Saales, France continentale, Base Carbone</v>
      </c>
      <c r="D1181" s="1054">
        <f t="shared" si="107"/>
        <v>391</v>
      </c>
      <c r="E1181" s="1054" t="str">
        <f>IF(COUNTIF(E$790:E1180,F1181)&gt;0,"",F1181)</f>
        <v>67, Saales, Réseau de Saales, France continentale, Base Carbone</v>
      </c>
      <c r="F1181" s="1054" t="str">
        <f t="shared" si="108"/>
        <v>67, Saales, Réseau de Saales, France continentale, Base Carbone</v>
      </c>
      <c r="G1181" s="1058" t="str">
        <f t="shared" si="109"/>
        <v>67, Saales, Réseau de Saales, France continentale, Base Carbone; kgCO2e/kWh</v>
      </c>
      <c r="I1181" s="2067" t="s">
        <v>4414</v>
      </c>
      <c r="J1181" s="1138" t="s">
        <v>1790</v>
      </c>
      <c r="K1181" s="1122" t="s">
        <v>1670</v>
      </c>
      <c r="L1181" s="1122" t="s">
        <v>1674</v>
      </c>
      <c r="M1181" s="1137">
        <v>0.3</v>
      </c>
      <c r="N1181" s="1138"/>
      <c r="O1181" s="1138">
        <v>0</v>
      </c>
      <c r="P1181" s="1051"/>
      <c r="Q1181" s="1051"/>
      <c r="R1181" s="1051"/>
      <c r="S1181" s="1051"/>
      <c r="T1181" s="1051"/>
      <c r="U1181" s="1105"/>
    </row>
    <row r="1182" spans="2:21" hidden="1" outlineLevel="2">
      <c r="B1182" s="1053">
        <v>392</v>
      </c>
      <c r="C1182" s="2085" t="str">
        <f t="shared" si="106"/>
        <v>67, Schiltigheim, Le Ried, France continentale, Base Carbone</v>
      </c>
      <c r="D1182" s="1054">
        <f t="shared" si="107"/>
        <v>392</v>
      </c>
      <c r="E1182" s="1054" t="str">
        <f>IF(COUNTIF(E$790:E1181,F1182)&gt;0,"",F1182)</f>
        <v>67, Schiltigheim, Le Ried, France continentale, Base Carbone</v>
      </c>
      <c r="F1182" s="1054" t="str">
        <f t="shared" si="108"/>
        <v>67, Schiltigheim, Le Ried, France continentale, Base Carbone</v>
      </c>
      <c r="G1182" s="1058" t="str">
        <f t="shared" si="109"/>
        <v>67, Schiltigheim, Le Ried, France continentale, Base Carbone; kgCO2e/kWh</v>
      </c>
      <c r="I1182" s="2067" t="s">
        <v>3827</v>
      </c>
      <c r="J1182" s="1138" t="s">
        <v>1790</v>
      </c>
      <c r="K1182" s="1122" t="s">
        <v>1670</v>
      </c>
      <c r="L1182" s="1122" t="s">
        <v>1674</v>
      </c>
      <c r="M1182" s="1137">
        <v>0.3</v>
      </c>
      <c r="N1182" s="1138"/>
      <c r="O1182" s="1138">
        <v>0.11</v>
      </c>
      <c r="P1182" s="1051"/>
      <c r="Q1182" s="1051"/>
      <c r="R1182" s="1051"/>
      <c r="S1182" s="1051"/>
      <c r="T1182" s="1051"/>
      <c r="U1182" s="1105"/>
    </row>
    <row r="1183" spans="2:21" hidden="1" outlineLevel="2">
      <c r="B1183" s="1053">
        <v>393</v>
      </c>
      <c r="C1183" s="2085" t="str">
        <f t="shared" si="106"/>
        <v>67, Sélestat, Réseau de Sélestat, France continentale, Base Carbone</v>
      </c>
      <c r="D1183" s="1054">
        <f t="shared" si="107"/>
        <v>393</v>
      </c>
      <c r="E1183" s="1054" t="str">
        <f>IF(COUNTIF(E$790:E1182,F1183)&gt;0,"",F1183)</f>
        <v>67, Sélestat, Réseau de Sélestat, France continentale, Base Carbone</v>
      </c>
      <c r="F1183" s="1054" t="str">
        <f t="shared" si="108"/>
        <v>67, Sélestat, Réseau de Sélestat, France continentale, Base Carbone</v>
      </c>
      <c r="G1183" s="1058" t="str">
        <f t="shared" si="109"/>
        <v>67, Sélestat, Réseau de Sélestat, France continentale, Base Carbone; kgCO2e/kWh</v>
      </c>
      <c r="I1183" s="2067" t="s">
        <v>4415</v>
      </c>
      <c r="J1183" s="1138" t="s">
        <v>1790</v>
      </c>
      <c r="K1183" s="1122" t="s">
        <v>1670</v>
      </c>
      <c r="L1183" s="1122" t="s">
        <v>1674</v>
      </c>
      <c r="M1183" s="1137">
        <v>0.3</v>
      </c>
      <c r="N1183" s="1138"/>
      <c r="O1183" s="1138">
        <v>0.111</v>
      </c>
      <c r="P1183" s="1051"/>
      <c r="Q1183" s="1051"/>
      <c r="R1183" s="1051"/>
      <c r="S1183" s="1051"/>
      <c r="T1183" s="1051"/>
      <c r="U1183" s="1105"/>
    </row>
    <row r="1184" spans="2:21" hidden="1" outlineLevel="2">
      <c r="B1184" s="1053">
        <v>394</v>
      </c>
      <c r="C1184" s="2085" t="str">
        <f t="shared" si="106"/>
        <v>67, Strasbourg, Cité de l’Ill, France continentale, Base Carbone</v>
      </c>
      <c r="D1184" s="1054">
        <f t="shared" si="107"/>
        <v>394</v>
      </c>
      <c r="E1184" s="1054" t="str">
        <f>IF(COUNTIF(E$790:E1183,F1184)&gt;0,"",F1184)</f>
        <v>67, Strasbourg, Cité de l’Ill, France continentale, Base Carbone</v>
      </c>
      <c r="F1184" s="1054" t="str">
        <f t="shared" si="108"/>
        <v>67, Strasbourg, Cité de l’Ill, France continentale, Base Carbone</v>
      </c>
      <c r="G1184" s="1058" t="str">
        <f t="shared" si="109"/>
        <v>67, Strasbourg, Cité de l’Ill, France continentale, Base Carbone; kgCO2e/kWh</v>
      </c>
      <c r="I1184" s="2067" t="s">
        <v>4416</v>
      </c>
      <c r="J1184" s="1138" t="s">
        <v>1790</v>
      </c>
      <c r="K1184" s="1122" t="s">
        <v>1670</v>
      </c>
      <c r="L1184" s="1122" t="s">
        <v>1674</v>
      </c>
      <c r="M1184" s="1137">
        <v>0.3</v>
      </c>
      <c r="N1184" s="1138"/>
      <c r="O1184" s="1138">
        <v>7.5999999999999998E-2</v>
      </c>
      <c r="P1184" s="1051"/>
      <c r="Q1184" s="1051"/>
      <c r="R1184" s="1051"/>
      <c r="S1184" s="1051"/>
      <c r="T1184" s="1051"/>
      <c r="U1184" s="1105"/>
    </row>
    <row r="1185" spans="2:21" hidden="1" outlineLevel="2">
      <c r="B1185" s="1053">
        <v>395</v>
      </c>
      <c r="C1185" s="2085" t="str">
        <f t="shared" si="106"/>
        <v>67, Strasbourg, Eco-Quartier Brasserie Cronenbourg, France continentale, Base Carbone</v>
      </c>
      <c r="D1185" s="1054">
        <f t="shared" si="107"/>
        <v>395</v>
      </c>
      <c r="E1185" s="1054" t="str">
        <f>IF(COUNTIF(E$790:E1184,F1185)&gt;0,"",F1185)</f>
        <v>67, Strasbourg, Eco-Quartier Brasserie Cronenbourg, France continentale, Base Carbone</v>
      </c>
      <c r="F1185" s="1054" t="str">
        <f t="shared" si="108"/>
        <v>67, Strasbourg, Eco-Quartier Brasserie Cronenbourg, France continentale, Base Carbone</v>
      </c>
      <c r="G1185" s="1058" t="str">
        <f t="shared" si="109"/>
        <v>67, Strasbourg, Eco-Quartier Brasserie Cronenbourg, France continentale, Base Carbone; kgCO2e/kWh</v>
      </c>
      <c r="I1185" s="2067" t="s">
        <v>3828</v>
      </c>
      <c r="J1185" s="1138" t="s">
        <v>1790</v>
      </c>
      <c r="K1185" s="1122" t="s">
        <v>1670</v>
      </c>
      <c r="L1185" s="1122" t="s">
        <v>1674</v>
      </c>
      <c r="M1185" s="1137">
        <v>0.3</v>
      </c>
      <c r="N1185" s="1138"/>
      <c r="O1185" s="1138">
        <v>6.0999999999999999E-2</v>
      </c>
      <c r="P1185" s="1051"/>
      <c r="Q1185" s="1051"/>
      <c r="R1185" s="1051"/>
      <c r="S1185" s="1051"/>
      <c r="T1185" s="1051"/>
      <c r="U1185" s="1105"/>
    </row>
    <row r="1186" spans="2:21" hidden="1" outlineLevel="2">
      <c r="B1186" s="1053">
        <v>396</v>
      </c>
      <c r="C1186" s="2085" t="str">
        <f t="shared" si="106"/>
        <v>67, Strasbourg, Elsau, France continentale, Base Carbone</v>
      </c>
      <c r="D1186" s="1054">
        <f t="shared" si="107"/>
        <v>396</v>
      </c>
      <c r="E1186" s="1054" t="str">
        <f>IF(COUNTIF(E$790:E1185,F1186)&gt;0,"",F1186)</f>
        <v>67, Strasbourg, Elsau, France continentale, Base Carbone</v>
      </c>
      <c r="F1186" s="1054" t="str">
        <f t="shared" si="108"/>
        <v>67, Strasbourg, Elsau, France continentale, Base Carbone</v>
      </c>
      <c r="G1186" s="1058" t="str">
        <f t="shared" si="109"/>
        <v>67, Strasbourg, Elsau, France continentale, Base Carbone; kgCO2e/kWh</v>
      </c>
      <c r="I1186" s="2067" t="s">
        <v>1002</v>
      </c>
      <c r="J1186" s="1138" t="s">
        <v>1790</v>
      </c>
      <c r="K1186" s="1122" t="s">
        <v>1670</v>
      </c>
      <c r="L1186" s="1122" t="s">
        <v>1674</v>
      </c>
      <c r="M1186" s="1137">
        <v>0.3</v>
      </c>
      <c r="N1186" s="1138"/>
      <c r="O1186" s="1138">
        <v>0.23899999999999999</v>
      </c>
      <c r="P1186" s="1051"/>
      <c r="Q1186" s="1051"/>
      <c r="R1186" s="1051"/>
      <c r="S1186" s="1051"/>
      <c r="T1186" s="1051"/>
      <c r="U1186" s="1105"/>
    </row>
    <row r="1187" spans="2:21" hidden="1" outlineLevel="2">
      <c r="B1187" s="1053">
        <v>397</v>
      </c>
      <c r="C1187" s="2085" t="str">
        <f t="shared" si="106"/>
        <v>67, Strasbourg, Hautepierre, France continentale, Base Carbone</v>
      </c>
      <c r="D1187" s="1054">
        <f t="shared" si="107"/>
        <v>397</v>
      </c>
      <c r="E1187" s="1054" t="str">
        <f>IF(COUNTIF(E$790:E1186,F1187)&gt;0,"",F1187)</f>
        <v>67, Strasbourg, Hautepierre, France continentale, Base Carbone</v>
      </c>
      <c r="F1187" s="1054" t="str">
        <f t="shared" si="108"/>
        <v>67, Strasbourg, Hautepierre, France continentale, Base Carbone</v>
      </c>
      <c r="G1187" s="1058" t="str">
        <f t="shared" si="109"/>
        <v>67, Strasbourg, Hautepierre, France continentale, Base Carbone; kgCO2e/kWh</v>
      </c>
      <c r="I1187" s="2067" t="s">
        <v>1003</v>
      </c>
      <c r="J1187" s="1138" t="s">
        <v>1790</v>
      </c>
      <c r="K1187" s="1122" t="s">
        <v>1670</v>
      </c>
      <c r="L1187" s="1122" t="s">
        <v>1674</v>
      </c>
      <c r="M1187" s="1137">
        <v>0.3</v>
      </c>
      <c r="N1187" s="1138"/>
      <c r="O1187" s="1138">
        <v>0.23899999999999999</v>
      </c>
      <c r="P1187" s="1051"/>
      <c r="Q1187" s="1051"/>
      <c r="R1187" s="1051"/>
      <c r="S1187" s="1051"/>
      <c r="T1187" s="1051"/>
      <c r="U1187" s="1105"/>
    </row>
    <row r="1188" spans="2:21" hidden="1" outlineLevel="2">
      <c r="B1188" s="1053">
        <v>398</v>
      </c>
      <c r="C1188" s="2085" t="str">
        <f t="shared" si="106"/>
        <v>67, Strasbourg, Hochfelden, France continentale, Base Carbone</v>
      </c>
      <c r="D1188" s="1054">
        <f t="shared" si="107"/>
        <v>398</v>
      </c>
      <c r="E1188" s="1054" t="str">
        <f>IF(COUNTIF(E$790:E1187,F1188)&gt;0,"",F1188)</f>
        <v>67, Strasbourg, Hochfelden, France continentale, Base Carbone</v>
      </c>
      <c r="F1188" s="1054" t="str">
        <f t="shared" si="108"/>
        <v>67, Strasbourg, Hochfelden, France continentale, Base Carbone</v>
      </c>
      <c r="G1188" s="1058" t="str">
        <f t="shared" si="109"/>
        <v>67, Strasbourg, Hochfelden, France continentale, Base Carbone; kgCO2e/kWh</v>
      </c>
      <c r="I1188" s="2067" t="s">
        <v>3829</v>
      </c>
      <c r="J1188" s="1138" t="s">
        <v>1790</v>
      </c>
      <c r="K1188" s="1122" t="s">
        <v>1670</v>
      </c>
      <c r="L1188" s="1122" t="s">
        <v>1674</v>
      </c>
      <c r="M1188" s="1137">
        <v>0.3</v>
      </c>
      <c r="N1188" s="1138"/>
      <c r="O1188" s="1138">
        <v>0.27900000000000003</v>
      </c>
      <c r="P1188" s="1051"/>
      <c r="Q1188" s="1051"/>
      <c r="R1188" s="1051"/>
      <c r="S1188" s="1051"/>
      <c r="T1188" s="1051"/>
      <c r="U1188" s="1105"/>
    </row>
    <row r="1189" spans="2:21" hidden="1" outlineLevel="2">
      <c r="B1189" s="1053">
        <v>399</v>
      </c>
      <c r="C1189" s="2085" t="str">
        <f t="shared" si="106"/>
        <v>67, Strasbourg, L’Esplanade, France continentale, Base Carbone</v>
      </c>
      <c r="D1189" s="1054">
        <f t="shared" si="107"/>
        <v>399</v>
      </c>
      <c r="E1189" s="1054" t="str">
        <f>IF(COUNTIF(E$790:E1188,F1189)&gt;0,"",F1189)</f>
        <v>67, Strasbourg, L’Esplanade, France continentale, Base Carbone</v>
      </c>
      <c r="F1189" s="1054" t="str">
        <f t="shared" si="108"/>
        <v>67, Strasbourg, L’Esplanade, France continentale, Base Carbone</v>
      </c>
      <c r="G1189" s="1058" t="str">
        <f t="shared" si="109"/>
        <v>67, Strasbourg, L’Esplanade, France continentale, Base Carbone; kgCO2e/kWh</v>
      </c>
      <c r="I1189" s="2067" t="s">
        <v>4417</v>
      </c>
      <c r="J1189" s="1138" t="s">
        <v>1790</v>
      </c>
      <c r="K1189" s="1122" t="s">
        <v>1670</v>
      </c>
      <c r="L1189" s="1122" t="s">
        <v>1674</v>
      </c>
      <c r="M1189" s="1137">
        <v>0.3</v>
      </c>
      <c r="N1189" s="1138"/>
      <c r="O1189" s="1138">
        <v>0.22500000000000001</v>
      </c>
      <c r="P1189" s="1051"/>
      <c r="Q1189" s="1051"/>
      <c r="R1189" s="1051"/>
      <c r="S1189" s="1051"/>
      <c r="T1189" s="1051"/>
      <c r="U1189" s="1105"/>
    </row>
    <row r="1190" spans="2:21" hidden="1" outlineLevel="2">
      <c r="B1190" s="1053">
        <v>400</v>
      </c>
      <c r="C1190" s="2085" t="str">
        <f t="shared" si="106"/>
        <v>67, Strasbourg, Réseau de Chaleur ECO2WACKEN, France continentale, Base Carbone</v>
      </c>
      <c r="D1190" s="1054">
        <f t="shared" si="107"/>
        <v>400</v>
      </c>
      <c r="E1190" s="1054" t="str">
        <f>IF(COUNTIF(E$790:E1189,F1190)&gt;0,"",F1190)</f>
        <v>67, Strasbourg, Réseau de Chaleur ECO2WACKEN, France continentale, Base Carbone</v>
      </c>
      <c r="F1190" s="1054" t="str">
        <f t="shared" si="108"/>
        <v>67, Strasbourg, Réseau de Chaleur ECO2WACKEN, France continentale, Base Carbone</v>
      </c>
      <c r="G1190" s="1058" t="str">
        <f t="shared" si="109"/>
        <v>67, Strasbourg, Réseau de Chaleur ECO2WACKEN, France continentale, Base Carbone; kgCO2e/kWh</v>
      </c>
      <c r="I1190" s="2067" t="s">
        <v>4418</v>
      </c>
      <c r="J1190" s="1138" t="s">
        <v>1790</v>
      </c>
      <c r="K1190" s="1122" t="s">
        <v>1670</v>
      </c>
      <c r="L1190" s="1122" t="s">
        <v>1674</v>
      </c>
      <c r="M1190" s="1137">
        <v>0.3</v>
      </c>
      <c r="N1190" s="1138"/>
      <c r="O1190" s="1138">
        <v>7.0000000000000007E-2</v>
      </c>
      <c r="P1190" s="1051"/>
      <c r="Q1190" s="1051"/>
      <c r="R1190" s="1051"/>
      <c r="S1190" s="1051"/>
      <c r="T1190" s="1051"/>
      <c r="U1190" s="1105"/>
    </row>
    <row r="1191" spans="2:21" hidden="1" outlineLevel="2">
      <c r="B1191" s="1053">
        <v>401</v>
      </c>
      <c r="C1191" s="2085" t="str">
        <f t="shared" si="106"/>
        <v>67, Strasbourg, Réseau de Colmar Vosges, France continentale, Base Carbone</v>
      </c>
      <c r="D1191" s="1054">
        <f t="shared" si="107"/>
        <v>401</v>
      </c>
      <c r="E1191" s="1054" t="str">
        <f>IF(COUNTIF(E$790:E1190,F1191)&gt;0,"",F1191)</f>
        <v>67, Strasbourg, Réseau de Colmar Vosges, France continentale, Base Carbone</v>
      </c>
      <c r="F1191" s="1054" t="str">
        <f t="shared" si="108"/>
        <v>67, Strasbourg, Réseau de Colmar Vosges, France continentale, Base Carbone</v>
      </c>
      <c r="G1191" s="1058" t="str">
        <f t="shared" si="109"/>
        <v>67, Strasbourg, Réseau de Colmar Vosges, France continentale, Base Carbone; kgCO2e/kWh</v>
      </c>
      <c r="I1191" s="2067" t="s">
        <v>4419</v>
      </c>
      <c r="J1191" s="1138" t="s">
        <v>1790</v>
      </c>
      <c r="K1191" s="1122" t="s">
        <v>1670</v>
      </c>
      <c r="L1191" s="1122" t="s">
        <v>1674</v>
      </c>
      <c r="M1191" s="1137">
        <v>0.3</v>
      </c>
      <c r="N1191" s="1138"/>
      <c r="O1191" s="1138">
        <v>6.9000000000000006E-2</v>
      </c>
      <c r="P1191" s="1051"/>
      <c r="Q1191" s="1051"/>
      <c r="R1191" s="1051"/>
      <c r="S1191" s="1051"/>
      <c r="T1191" s="1051"/>
      <c r="U1191" s="1105"/>
    </row>
    <row r="1192" spans="2:21" hidden="1" outlineLevel="2">
      <c r="B1192" s="1053">
        <v>402</v>
      </c>
      <c r="C1192" s="2085" t="str">
        <f t="shared" si="106"/>
        <v>68, Cernay, Réseau de Cernay, France continentale, Base Carbone</v>
      </c>
      <c r="D1192" s="1054">
        <f t="shared" si="107"/>
        <v>402</v>
      </c>
      <c r="E1192" s="1054" t="str">
        <f>IF(COUNTIF(E$790:E1191,F1192)&gt;0,"",F1192)</f>
        <v>68, Cernay, Réseau de Cernay, France continentale, Base Carbone</v>
      </c>
      <c r="F1192" s="1054" t="str">
        <f t="shared" si="108"/>
        <v>68, Cernay, Réseau de Cernay, France continentale, Base Carbone</v>
      </c>
      <c r="G1192" s="1058" t="str">
        <f t="shared" si="109"/>
        <v>68, Cernay, Réseau de Cernay, France continentale, Base Carbone; kgCO2e/kWh</v>
      </c>
      <c r="I1192" s="2067" t="s">
        <v>1004</v>
      </c>
      <c r="J1192" s="1138" t="s">
        <v>1790</v>
      </c>
      <c r="K1192" s="1122" t="s">
        <v>1670</v>
      </c>
      <c r="L1192" s="1122" t="s">
        <v>1674</v>
      </c>
      <c r="M1192" s="1137">
        <v>0.3</v>
      </c>
      <c r="N1192" s="1138"/>
      <c r="O1192" s="1138">
        <v>7.5999999999999998E-2</v>
      </c>
      <c r="P1192" s="1051"/>
      <c r="Q1192" s="1051"/>
      <c r="R1192" s="1051"/>
      <c r="S1192" s="1051"/>
      <c r="T1192" s="1051"/>
      <c r="U1192" s="1105"/>
    </row>
    <row r="1193" spans="2:21" hidden="1" outlineLevel="2">
      <c r="B1193" s="1053">
        <v>403</v>
      </c>
      <c r="C1193" s="2085" t="str">
        <f t="shared" si="106"/>
        <v>68, Colmar, Réseau de Colmar, France continentale, Base Carbone</v>
      </c>
      <c r="D1193" s="1054">
        <f t="shared" si="107"/>
        <v>403</v>
      </c>
      <c r="E1193" s="1054" t="str">
        <f>IF(COUNTIF(E$790:E1192,F1193)&gt;0,"",F1193)</f>
        <v>68, Colmar, Réseau de Colmar, France continentale, Base Carbone</v>
      </c>
      <c r="F1193" s="1054" t="str">
        <f t="shared" si="108"/>
        <v>68, Colmar, Réseau de Colmar, France continentale, Base Carbone</v>
      </c>
      <c r="G1193" s="1058" t="str">
        <f t="shared" si="109"/>
        <v>68, Colmar, Réseau de Colmar, France continentale, Base Carbone; kgCO2e/kWh</v>
      </c>
      <c r="I1193" s="2067" t="s">
        <v>1005</v>
      </c>
      <c r="J1193" s="1138" t="s">
        <v>1790</v>
      </c>
      <c r="K1193" s="1122" t="s">
        <v>1670</v>
      </c>
      <c r="L1193" s="1122" t="s">
        <v>1674</v>
      </c>
      <c r="M1193" s="1137">
        <v>0.3</v>
      </c>
      <c r="N1193" s="1138"/>
      <c r="O1193" s="1138">
        <v>7.0000000000000007E-2</v>
      </c>
      <c r="P1193" s="1051"/>
      <c r="Q1193" s="1051"/>
      <c r="R1193" s="1051"/>
      <c r="S1193" s="1051"/>
      <c r="T1193" s="1051"/>
      <c r="U1193" s="1105"/>
    </row>
    <row r="1194" spans="2:21" hidden="1" outlineLevel="2">
      <c r="B1194" s="1053">
        <v>404</v>
      </c>
      <c r="C1194" s="2085" t="str">
        <f t="shared" si="106"/>
        <v>68, Didenheim, L’Illberg, France continentale, Base Carbone</v>
      </c>
      <c r="D1194" s="1054">
        <f t="shared" si="107"/>
        <v>404</v>
      </c>
      <c r="E1194" s="1054" t="str">
        <f>IF(COUNTIF(E$790:E1193,F1194)&gt;0,"",F1194)</f>
        <v>68, Didenheim, L’Illberg, France continentale, Base Carbone</v>
      </c>
      <c r="F1194" s="1054" t="str">
        <f t="shared" si="108"/>
        <v>68, Didenheim, L’Illberg, France continentale, Base Carbone</v>
      </c>
      <c r="G1194" s="1058" t="str">
        <f t="shared" si="109"/>
        <v>68, Didenheim, L’Illberg, France continentale, Base Carbone; kgCO2e/kWh</v>
      </c>
      <c r="I1194" s="2067" t="s">
        <v>4420</v>
      </c>
      <c r="J1194" s="1138" t="s">
        <v>1790</v>
      </c>
      <c r="K1194" s="1122" t="s">
        <v>1670</v>
      </c>
      <c r="L1194" s="1122" t="s">
        <v>1674</v>
      </c>
      <c r="M1194" s="1137">
        <v>0.3</v>
      </c>
      <c r="N1194" s="1138"/>
      <c r="O1194" s="1138">
        <v>0.10100000000000001</v>
      </c>
      <c r="P1194" s="1051"/>
      <c r="Q1194" s="1051"/>
      <c r="R1194" s="1051"/>
      <c r="S1194" s="1051"/>
      <c r="T1194" s="1051"/>
      <c r="U1194" s="1105"/>
    </row>
    <row r="1195" spans="2:21" hidden="1" outlineLevel="2">
      <c r="B1195" s="1053">
        <v>405</v>
      </c>
      <c r="C1195" s="2085" t="str">
        <f t="shared" si="106"/>
        <v>68, Feldbach, Réseau de chaleur de Feldbach, France continentale, Base Carbone</v>
      </c>
      <c r="D1195" s="1054">
        <f t="shared" si="107"/>
        <v>405</v>
      </c>
      <c r="E1195" s="1054" t="str">
        <f>IF(COUNTIF(E$790:E1194,F1195)&gt;0,"",F1195)</f>
        <v>68, Feldbach, Réseau de chaleur de Feldbach, France continentale, Base Carbone</v>
      </c>
      <c r="F1195" s="1054" t="str">
        <f t="shared" si="108"/>
        <v>68, Feldbach, Réseau de chaleur de Feldbach, France continentale, Base Carbone</v>
      </c>
      <c r="G1195" s="1058" t="str">
        <f t="shared" si="109"/>
        <v>68, Feldbach, Réseau de chaleur de Feldbach, France continentale, Base Carbone; kgCO2e/kWh</v>
      </c>
      <c r="I1195" s="2067" t="s">
        <v>4421</v>
      </c>
      <c r="J1195" s="1138" t="s">
        <v>1790</v>
      </c>
      <c r="K1195" s="1122" t="s">
        <v>1670</v>
      </c>
      <c r="L1195" s="1122" t="s">
        <v>1674</v>
      </c>
      <c r="M1195" s="1137">
        <v>0.3</v>
      </c>
      <c r="N1195" s="1138"/>
      <c r="O1195" s="1138">
        <v>5.6000000000000001E-2</v>
      </c>
      <c r="P1195" s="1051"/>
      <c r="Q1195" s="1051"/>
      <c r="R1195" s="1051"/>
      <c r="S1195" s="1051"/>
      <c r="T1195" s="1051"/>
      <c r="U1195" s="1105"/>
    </row>
    <row r="1196" spans="2:21" hidden="1" outlineLevel="2">
      <c r="B1196" s="1053">
        <v>406</v>
      </c>
      <c r="C1196" s="2085" t="str">
        <f t="shared" si="106"/>
        <v>68, Freisen, Réseau communal de Freisen, France continentale, Base Carbone</v>
      </c>
      <c r="D1196" s="1054">
        <f t="shared" si="107"/>
        <v>406</v>
      </c>
      <c r="E1196" s="1054" t="str">
        <f>IF(COUNTIF(E$790:E1195,F1196)&gt;0,"",F1196)</f>
        <v>68, Freisen, Réseau communal de Freisen, France continentale, Base Carbone</v>
      </c>
      <c r="F1196" s="1054" t="str">
        <f t="shared" si="108"/>
        <v>68, Freisen, Réseau communal de Freisen, France continentale, Base Carbone</v>
      </c>
      <c r="G1196" s="1058" t="str">
        <f t="shared" si="109"/>
        <v>68, Freisen, Réseau communal de Freisen, France continentale, Base Carbone; kgCO2e/kWh</v>
      </c>
      <c r="I1196" s="2067" t="s">
        <v>4422</v>
      </c>
      <c r="J1196" s="1138" t="s">
        <v>1790</v>
      </c>
      <c r="K1196" s="1122" t="s">
        <v>1670</v>
      </c>
      <c r="L1196" s="1122" t="s">
        <v>1674</v>
      </c>
      <c r="M1196" s="1137">
        <v>0.3</v>
      </c>
      <c r="N1196" s="1138"/>
      <c r="O1196" s="1138">
        <v>0</v>
      </c>
      <c r="P1196" s="1051"/>
      <c r="Q1196" s="1051"/>
      <c r="R1196" s="1051"/>
      <c r="S1196" s="1051"/>
      <c r="T1196" s="1051"/>
      <c r="U1196" s="1105"/>
    </row>
    <row r="1197" spans="2:21" hidden="1" outlineLevel="2">
      <c r="B1197" s="1053">
        <v>407</v>
      </c>
      <c r="C1197" s="2085" t="str">
        <f t="shared" si="106"/>
        <v>68, Illzach, Papeteries du Rhin, France continentale, Base Carbone</v>
      </c>
      <c r="D1197" s="1054">
        <f t="shared" si="107"/>
        <v>407</v>
      </c>
      <c r="E1197" s="1054" t="str">
        <f>IF(COUNTIF(E$790:E1196,F1197)&gt;0,"",F1197)</f>
        <v>68, Illzach, Papeteries du Rhin, France continentale, Base Carbone</v>
      </c>
      <c r="F1197" s="1054" t="str">
        <f t="shared" si="108"/>
        <v>68, Illzach, Papeteries du Rhin, France continentale, Base Carbone</v>
      </c>
      <c r="G1197" s="1058" t="str">
        <f t="shared" si="109"/>
        <v>68, Illzach, Papeteries du Rhin, France continentale, Base Carbone; kgCO2e/kWh</v>
      </c>
      <c r="I1197" s="2067" t="s">
        <v>4423</v>
      </c>
      <c r="J1197" s="1138" t="s">
        <v>1790</v>
      </c>
      <c r="K1197" s="1122" t="s">
        <v>1670</v>
      </c>
      <c r="L1197" s="1122" t="s">
        <v>1674</v>
      </c>
      <c r="M1197" s="1137">
        <v>0.3</v>
      </c>
      <c r="N1197" s="1138"/>
      <c r="O1197" s="1138">
        <v>6.2E-2</v>
      </c>
      <c r="P1197" s="1051"/>
      <c r="Q1197" s="1051"/>
      <c r="R1197" s="1051"/>
      <c r="S1197" s="1051"/>
      <c r="T1197" s="1051"/>
      <c r="U1197" s="1105"/>
    </row>
    <row r="1198" spans="2:21" hidden="1" outlineLevel="2">
      <c r="B1198" s="1053">
        <v>408</v>
      </c>
      <c r="C1198" s="2085" t="str">
        <f t="shared" si="106"/>
        <v>68, Lapoutroie, Réseau de Lapoutroie, France continentale, Base Carbone</v>
      </c>
      <c r="D1198" s="1054">
        <f t="shared" si="107"/>
        <v>408</v>
      </c>
      <c r="E1198" s="1054" t="str">
        <f>IF(COUNTIF(E$790:E1197,F1198)&gt;0,"",F1198)</f>
        <v>68, Lapoutroie, Réseau de Lapoutroie, France continentale, Base Carbone</v>
      </c>
      <c r="F1198" s="1054" t="str">
        <f t="shared" si="108"/>
        <v>68, Lapoutroie, Réseau de Lapoutroie, France continentale, Base Carbone</v>
      </c>
      <c r="G1198" s="1058" t="str">
        <f t="shared" si="109"/>
        <v>68, Lapoutroie, Réseau de Lapoutroie, France continentale, Base Carbone; kgCO2e/kWh</v>
      </c>
      <c r="I1198" s="2067" t="s">
        <v>4424</v>
      </c>
      <c r="J1198" s="1138" t="s">
        <v>1790</v>
      </c>
      <c r="K1198" s="1122" t="s">
        <v>1670</v>
      </c>
      <c r="L1198" s="1122" t="s">
        <v>1674</v>
      </c>
      <c r="M1198" s="1137">
        <v>0.3</v>
      </c>
      <c r="N1198" s="1138"/>
      <c r="O1198" s="1138">
        <v>0</v>
      </c>
      <c r="P1198" s="1051"/>
      <c r="Q1198" s="1051"/>
      <c r="R1198" s="1051"/>
      <c r="S1198" s="1051"/>
      <c r="T1198" s="1051"/>
      <c r="U1198" s="1105"/>
    </row>
    <row r="1199" spans="2:21" hidden="1" outlineLevel="2">
      <c r="B1199" s="1053">
        <v>409</v>
      </c>
      <c r="C1199" s="2085" t="str">
        <f t="shared" si="106"/>
        <v>68, Mulhouse, Porte de Bâle, France continentale, Base Carbone</v>
      </c>
      <c r="D1199" s="1054">
        <f t="shared" si="107"/>
        <v>409</v>
      </c>
      <c r="E1199" s="1054" t="str">
        <f>IF(COUNTIF(E$790:E1198,F1199)&gt;0,"",F1199)</f>
        <v>68, Mulhouse, Porte de Bâle, France continentale, Base Carbone</v>
      </c>
      <c r="F1199" s="1054" t="str">
        <f t="shared" si="108"/>
        <v>68, Mulhouse, Porte de Bâle, France continentale, Base Carbone</v>
      </c>
      <c r="G1199" s="1058" t="str">
        <f t="shared" si="109"/>
        <v>68, Mulhouse, Porte de Bâle, France continentale, Base Carbone; kgCO2e/kWh</v>
      </c>
      <c r="I1199" s="2067" t="s">
        <v>3830</v>
      </c>
      <c r="J1199" s="1138" t="s">
        <v>1790</v>
      </c>
      <c r="K1199" s="1122" t="s">
        <v>1670</v>
      </c>
      <c r="L1199" s="1122" t="s">
        <v>1674</v>
      </c>
      <c r="M1199" s="1137">
        <v>0.3</v>
      </c>
      <c r="N1199" s="1138"/>
      <c r="O1199" s="1138">
        <v>0.185</v>
      </c>
      <c r="P1199" s="1051"/>
      <c r="Q1199" s="1051"/>
      <c r="R1199" s="1051"/>
      <c r="S1199" s="1051"/>
      <c r="T1199" s="1051"/>
      <c r="U1199" s="1105"/>
    </row>
    <row r="1200" spans="2:21" hidden="1" outlineLevel="2">
      <c r="B1200" s="1053">
        <v>410</v>
      </c>
      <c r="C1200" s="2085" t="str">
        <f t="shared" si="106"/>
        <v>68, Rixheim, Réseau de Rixheim, France continentale, Base Carbone</v>
      </c>
      <c r="D1200" s="1054">
        <f t="shared" si="107"/>
        <v>410</v>
      </c>
      <c r="E1200" s="1054" t="str">
        <f>IF(COUNTIF(E$790:E1199,F1200)&gt;0,"",F1200)</f>
        <v>68, Rixheim, Réseau de Rixheim, France continentale, Base Carbone</v>
      </c>
      <c r="F1200" s="1054" t="str">
        <f t="shared" si="108"/>
        <v>68, Rixheim, Réseau de Rixheim, France continentale, Base Carbone</v>
      </c>
      <c r="G1200" s="1058" t="str">
        <f t="shared" si="109"/>
        <v>68, Rixheim, Réseau de Rixheim, France continentale, Base Carbone; kgCO2e/kWh</v>
      </c>
      <c r="I1200" s="2067" t="s">
        <v>1006</v>
      </c>
      <c r="J1200" s="1138" t="s">
        <v>1790</v>
      </c>
      <c r="K1200" s="1122" t="s">
        <v>1670</v>
      </c>
      <c r="L1200" s="1122" t="s">
        <v>1674</v>
      </c>
      <c r="M1200" s="1137">
        <v>0.3</v>
      </c>
      <c r="N1200" s="1138"/>
      <c r="O1200" s="1138">
        <v>6.3E-2</v>
      </c>
      <c r="P1200" s="1051"/>
      <c r="Q1200" s="1051"/>
      <c r="R1200" s="1051"/>
      <c r="S1200" s="1051"/>
      <c r="T1200" s="1051"/>
      <c r="U1200" s="1105"/>
    </row>
    <row r="1201" spans="2:21" hidden="1" outlineLevel="2">
      <c r="B1201" s="1053">
        <v>411</v>
      </c>
      <c r="C1201" s="2085" t="str">
        <f t="shared" si="106"/>
        <v>68, Saint-Louis, Réseau de la Ville de Saint-Louis, France continentale, Base Carbone</v>
      </c>
      <c r="D1201" s="1054">
        <f t="shared" si="107"/>
        <v>411</v>
      </c>
      <c r="E1201" s="1054" t="str">
        <f>IF(COUNTIF(E$790:E1200,F1201)&gt;0,"",F1201)</f>
        <v>68, Saint-Louis, Réseau de la Ville de Saint-Louis, France continentale, Base Carbone</v>
      </c>
      <c r="F1201" s="1054" t="str">
        <f t="shared" si="108"/>
        <v>68, Saint-Louis, Réseau de la Ville de Saint-Louis, France continentale, Base Carbone</v>
      </c>
      <c r="G1201" s="1058" t="str">
        <f t="shared" si="109"/>
        <v>68, Saint-Louis, Réseau de la Ville de Saint-Louis, France continentale, Base Carbone; kgCO2e/kWh</v>
      </c>
      <c r="I1201" s="2067" t="s">
        <v>3831</v>
      </c>
      <c r="J1201" s="1138" t="s">
        <v>1790</v>
      </c>
      <c r="K1201" s="1122" t="s">
        <v>1670</v>
      </c>
      <c r="L1201" s="1122" t="s">
        <v>1674</v>
      </c>
      <c r="M1201" s="1137">
        <v>0.3</v>
      </c>
      <c r="N1201" s="1138"/>
      <c r="O1201" s="1138">
        <v>0</v>
      </c>
      <c r="P1201" s="1051"/>
      <c r="Q1201" s="1051"/>
      <c r="R1201" s="1051"/>
      <c r="S1201" s="1051"/>
      <c r="T1201" s="1051"/>
      <c r="U1201" s="1105"/>
    </row>
    <row r="1202" spans="2:21" hidden="1" outlineLevel="2">
      <c r="B1202" s="1053">
        <v>412</v>
      </c>
      <c r="C1202" s="2085" t="str">
        <f t="shared" si="106"/>
        <v>68, Sainte-Marie-aux-Mines, Réseau Val-d’Argent, France continentale, Base Carbone</v>
      </c>
      <c r="D1202" s="1054">
        <f t="shared" si="107"/>
        <v>412</v>
      </c>
      <c r="E1202" s="1054" t="str">
        <f>IF(COUNTIF(E$790:E1201,F1202)&gt;0,"",F1202)</f>
        <v>68, Sainte-Marie-aux-Mines, Réseau Val-d’Argent, France continentale, Base Carbone</v>
      </c>
      <c r="F1202" s="1054" t="str">
        <f t="shared" si="108"/>
        <v>68, Sainte-Marie-aux-Mines, Réseau Val-d’Argent, France continentale, Base Carbone</v>
      </c>
      <c r="G1202" s="1058" t="str">
        <f t="shared" si="109"/>
        <v>68, Sainte-Marie-aux-Mines, Réseau Val-d’Argent, France continentale, Base Carbone; kgCO2e/kWh</v>
      </c>
      <c r="I1202" s="2067" t="s">
        <v>4425</v>
      </c>
      <c r="J1202" s="1138" t="s">
        <v>1790</v>
      </c>
      <c r="K1202" s="1122" t="s">
        <v>1670</v>
      </c>
      <c r="L1202" s="1122" t="s">
        <v>1674</v>
      </c>
      <c r="M1202" s="1137">
        <v>0.3</v>
      </c>
      <c r="N1202" s="1138"/>
      <c r="O1202" s="1138">
        <v>7.4999999999999997E-2</v>
      </c>
      <c r="P1202" s="1051"/>
      <c r="Q1202" s="1051"/>
      <c r="R1202" s="1051"/>
      <c r="S1202" s="1051"/>
      <c r="T1202" s="1051"/>
      <c r="U1202" s="1105"/>
    </row>
    <row r="1203" spans="2:21" hidden="1" outlineLevel="2">
      <c r="B1203" s="1053">
        <v>413</v>
      </c>
      <c r="C1203" s="2085" t="str">
        <f t="shared" si="106"/>
        <v>68, Thann, Réseau de Thann, France continentale, Base Carbone</v>
      </c>
      <c r="D1203" s="1054">
        <f t="shared" si="107"/>
        <v>413</v>
      </c>
      <c r="E1203" s="1054" t="str">
        <f>IF(COUNTIF(E$790:E1202,F1203)&gt;0,"",F1203)</f>
        <v>68, Thann, Réseau de Thann, France continentale, Base Carbone</v>
      </c>
      <c r="F1203" s="1054" t="str">
        <f t="shared" si="108"/>
        <v>68, Thann, Réseau de Thann, France continentale, Base Carbone</v>
      </c>
      <c r="G1203" s="1058" t="str">
        <f t="shared" si="109"/>
        <v>68, Thann, Réseau de Thann, France continentale, Base Carbone; kgCO2e/kWh</v>
      </c>
      <c r="I1203" s="2067" t="s">
        <v>4426</v>
      </c>
      <c r="J1203" s="1138" t="s">
        <v>1790</v>
      </c>
      <c r="K1203" s="1122" t="s">
        <v>1670</v>
      </c>
      <c r="L1203" s="1122" t="s">
        <v>1674</v>
      </c>
      <c r="M1203" s="1137">
        <v>0.3</v>
      </c>
      <c r="N1203" s="1138"/>
      <c r="O1203" s="1138">
        <v>0</v>
      </c>
      <c r="P1203" s="1051"/>
      <c r="Q1203" s="1051"/>
      <c r="R1203" s="1051"/>
      <c r="S1203" s="1051"/>
      <c r="T1203" s="1051"/>
      <c r="U1203" s="1105"/>
    </row>
    <row r="1204" spans="2:21" hidden="1" outlineLevel="2">
      <c r="B1204" s="1053">
        <v>414</v>
      </c>
      <c r="C1204" s="2085" t="str">
        <f t="shared" si="106"/>
        <v>69, Bron, Quartier Parilly, France continentale, Base Carbone</v>
      </c>
      <c r="D1204" s="1054">
        <f t="shared" si="107"/>
        <v>414</v>
      </c>
      <c r="E1204" s="1054" t="str">
        <f>IF(COUNTIF(E$790:E1203,F1204)&gt;0,"",F1204)</f>
        <v>69, Bron, Quartier Parilly, France continentale, Base Carbone</v>
      </c>
      <c r="F1204" s="1054" t="str">
        <f t="shared" si="108"/>
        <v>69, Bron, Quartier Parilly, France continentale, Base Carbone</v>
      </c>
      <c r="G1204" s="1058" t="str">
        <f t="shared" si="109"/>
        <v>69, Bron, Quartier Parilly, France continentale, Base Carbone; kgCO2e/kWh</v>
      </c>
      <c r="I1204" s="2067" t="s">
        <v>4427</v>
      </c>
      <c r="J1204" s="1138" t="s">
        <v>1790</v>
      </c>
      <c r="K1204" s="1122" t="s">
        <v>1670</v>
      </c>
      <c r="L1204" s="1122" t="s">
        <v>1674</v>
      </c>
      <c r="M1204" s="1137">
        <v>0.3</v>
      </c>
      <c r="N1204" s="1138"/>
      <c r="O1204" s="1138">
        <v>0.20200000000000001</v>
      </c>
      <c r="P1204" s="1051"/>
      <c r="Q1204" s="1051"/>
      <c r="R1204" s="1051"/>
      <c r="S1204" s="1051"/>
      <c r="T1204" s="1051"/>
      <c r="U1204" s="1105"/>
    </row>
    <row r="1205" spans="2:21" hidden="1" outlineLevel="2">
      <c r="B1205" s="1053">
        <v>415</v>
      </c>
      <c r="C1205" s="2085" t="str">
        <f t="shared" si="106"/>
        <v>69, Champagne-au-Mont-d’Or, La Duchère et Lyon 9e, France continentale, Base Carbone</v>
      </c>
      <c r="D1205" s="1054">
        <f t="shared" si="107"/>
        <v>415</v>
      </c>
      <c r="E1205" s="1054" t="str">
        <f>IF(COUNTIF(E$790:E1204,F1205)&gt;0,"",F1205)</f>
        <v>69, Champagne-au-Mont-d’Or, La Duchère et Lyon 9e, France continentale, Base Carbone</v>
      </c>
      <c r="F1205" s="1054" t="str">
        <f t="shared" si="108"/>
        <v>69, Champagne-au-Mont-d’Or, La Duchère et Lyon 9e, France continentale, Base Carbone</v>
      </c>
      <c r="G1205" s="1058" t="str">
        <f t="shared" si="109"/>
        <v>69, Champagne-au-Mont-d’Or, La Duchère et Lyon 9e, France continentale, Base Carbone; kgCO2e/kWh</v>
      </c>
      <c r="I1205" s="2067" t="s">
        <v>4428</v>
      </c>
      <c r="J1205" s="1138" t="s">
        <v>1790</v>
      </c>
      <c r="K1205" s="1122" t="s">
        <v>1670</v>
      </c>
      <c r="L1205" s="1122" t="s">
        <v>1674</v>
      </c>
      <c r="M1205" s="1137">
        <v>0.3</v>
      </c>
      <c r="N1205" s="1138"/>
      <c r="O1205" s="1138">
        <v>7.2999999999999995E-2</v>
      </c>
      <c r="P1205" s="1051"/>
      <c r="Q1205" s="1051"/>
      <c r="R1205" s="1051"/>
      <c r="S1205" s="1051"/>
      <c r="T1205" s="1051"/>
      <c r="U1205" s="1105"/>
    </row>
    <row r="1206" spans="2:21" hidden="1" outlineLevel="2">
      <c r="B1206" s="1053">
        <v>416</v>
      </c>
      <c r="C1206" s="2085" t="str">
        <f t="shared" si="106"/>
        <v>69, Ecully, HLM Les Sources, France continentale, Base Carbone</v>
      </c>
      <c r="D1206" s="1054">
        <f t="shared" si="107"/>
        <v>416</v>
      </c>
      <c r="E1206" s="1054" t="str">
        <f>IF(COUNTIF(E$790:E1205,F1206)&gt;0,"",F1206)</f>
        <v>69, Ecully, HLM Les Sources, France continentale, Base Carbone</v>
      </c>
      <c r="F1206" s="1054" t="str">
        <f t="shared" si="108"/>
        <v>69, Ecully, HLM Les Sources, France continentale, Base Carbone</v>
      </c>
      <c r="G1206" s="1058" t="str">
        <f t="shared" si="109"/>
        <v>69, Ecully, HLM Les Sources, France continentale, Base Carbone; kgCO2e/kWh</v>
      </c>
      <c r="I1206" s="2067" t="s">
        <v>4429</v>
      </c>
      <c r="J1206" s="1138" t="s">
        <v>1790</v>
      </c>
      <c r="K1206" s="1122" t="s">
        <v>1670</v>
      </c>
      <c r="L1206" s="1122" t="s">
        <v>1674</v>
      </c>
      <c r="M1206" s="1137">
        <v>0.3</v>
      </c>
      <c r="N1206" s="1138"/>
      <c r="O1206" s="1138">
        <v>0.20699999999999999</v>
      </c>
      <c r="P1206" s="1051"/>
      <c r="Q1206" s="1051"/>
      <c r="R1206" s="1051"/>
      <c r="S1206" s="1051"/>
      <c r="T1206" s="1051"/>
      <c r="U1206" s="1105"/>
    </row>
    <row r="1207" spans="2:21" hidden="1" outlineLevel="2">
      <c r="B1207" s="1053">
        <v>417</v>
      </c>
      <c r="C1207" s="2085" t="str">
        <f t="shared" si="106"/>
        <v>69, Givors, Quartier Les Vernes, France continentale, Base Carbone</v>
      </c>
      <c r="D1207" s="1054">
        <f t="shared" si="107"/>
        <v>417</v>
      </c>
      <c r="E1207" s="1054" t="str">
        <f>IF(COUNTIF(E$790:E1206,F1207)&gt;0,"",F1207)</f>
        <v>69, Givors, Quartier Les Vernes, France continentale, Base Carbone</v>
      </c>
      <c r="F1207" s="1054" t="str">
        <f t="shared" si="108"/>
        <v>69, Givors, Quartier Les Vernes, France continentale, Base Carbone</v>
      </c>
      <c r="G1207" s="1058" t="str">
        <f t="shared" si="109"/>
        <v>69, Givors, Quartier Les Vernes, France continentale, Base Carbone; kgCO2e/kWh</v>
      </c>
      <c r="I1207" s="2067" t="s">
        <v>4430</v>
      </c>
      <c r="J1207" s="1138" t="s">
        <v>1790</v>
      </c>
      <c r="K1207" s="1122" t="s">
        <v>1670</v>
      </c>
      <c r="L1207" s="1122" t="s">
        <v>1674</v>
      </c>
      <c r="M1207" s="1137">
        <v>0.3</v>
      </c>
      <c r="N1207" s="1138"/>
      <c r="O1207" s="1138">
        <v>0.253</v>
      </c>
      <c r="P1207" s="1051"/>
      <c r="Q1207" s="1051"/>
      <c r="R1207" s="1051"/>
      <c r="S1207" s="1051"/>
      <c r="T1207" s="1051"/>
      <c r="U1207" s="1105"/>
    </row>
    <row r="1208" spans="2:21" hidden="1" outlineLevel="2">
      <c r="B1208" s="1053">
        <v>418</v>
      </c>
      <c r="C1208" s="2085" t="str">
        <f t="shared" si="106"/>
        <v>69, Gleize, Quartier Belleroche Ouest, France continentale, Base Carbone</v>
      </c>
      <c r="D1208" s="1054">
        <f t="shared" si="107"/>
        <v>418</v>
      </c>
      <c r="E1208" s="1054" t="str">
        <f>IF(COUNTIF(E$790:E1207,F1208)&gt;0,"",F1208)</f>
        <v>69, Gleize, Quartier Belleroche Ouest, France continentale, Base Carbone</v>
      </c>
      <c r="F1208" s="1054" t="str">
        <f t="shared" si="108"/>
        <v>69, Gleize, Quartier Belleroche Ouest, France continentale, Base Carbone</v>
      </c>
      <c r="G1208" s="1058" t="str">
        <f t="shared" si="109"/>
        <v>69, Gleize, Quartier Belleroche Ouest, France continentale, Base Carbone; kgCO2e/kWh</v>
      </c>
      <c r="I1208" s="2067" t="s">
        <v>4431</v>
      </c>
      <c r="J1208" s="1138" t="s">
        <v>1790</v>
      </c>
      <c r="K1208" s="1122" t="s">
        <v>1670</v>
      </c>
      <c r="L1208" s="1122" t="s">
        <v>1674</v>
      </c>
      <c r="M1208" s="1137">
        <v>0.3</v>
      </c>
      <c r="N1208" s="1138"/>
      <c r="O1208" s="1138">
        <v>8.6999999999999994E-2</v>
      </c>
      <c r="P1208" s="1051"/>
      <c r="Q1208" s="1051"/>
      <c r="R1208" s="1051"/>
      <c r="S1208" s="1051"/>
      <c r="T1208" s="1051"/>
      <c r="U1208" s="1105"/>
    </row>
    <row r="1209" spans="2:21" hidden="1" outlineLevel="2">
      <c r="B1209" s="1053">
        <v>419</v>
      </c>
      <c r="C1209" s="2085" t="str">
        <f t="shared" si="106"/>
        <v>69, La Tour-de-Salvagny, Réseau de La Tour-de-Salvagny, France continentale, Base Carbone</v>
      </c>
      <c r="D1209" s="1054">
        <f t="shared" si="107"/>
        <v>419</v>
      </c>
      <c r="E1209" s="1054" t="str">
        <f>IF(COUNTIF(E$790:E1208,F1209)&gt;0,"",F1209)</f>
        <v>69, La Tour-de-Salvagny, Réseau de La Tour-de-Salvagny, France continentale, Base Carbone</v>
      </c>
      <c r="F1209" s="1054" t="str">
        <f t="shared" si="108"/>
        <v>69, La Tour-de-Salvagny, Réseau de La Tour-de-Salvagny, France continentale, Base Carbone</v>
      </c>
      <c r="G1209" s="1058" t="str">
        <f t="shared" si="109"/>
        <v>69, La Tour-de-Salvagny, Réseau de La Tour-de-Salvagny, France continentale, Base Carbone; kgCO2e/kWh</v>
      </c>
      <c r="I1209" s="2067" t="s">
        <v>3832</v>
      </c>
      <c r="J1209" s="1138" t="s">
        <v>1790</v>
      </c>
      <c r="K1209" s="1122" t="s">
        <v>1670</v>
      </c>
      <c r="L1209" s="1122" t="s">
        <v>1674</v>
      </c>
      <c r="M1209" s="1137">
        <v>0.3</v>
      </c>
      <c r="N1209" s="1138"/>
      <c r="O1209" s="1138">
        <v>4.3999999999999997E-2</v>
      </c>
      <c r="P1209" s="1051"/>
      <c r="Q1209" s="1051"/>
      <c r="R1209" s="1051"/>
      <c r="S1209" s="1051"/>
      <c r="T1209" s="1051"/>
      <c r="U1209" s="1105"/>
    </row>
    <row r="1210" spans="2:21" hidden="1" outlineLevel="2">
      <c r="B1210" s="1053">
        <v>420</v>
      </c>
      <c r="C1210" s="2085" t="str">
        <f t="shared" si="106"/>
        <v>69, Lamure-sur-Azergues, Réseau de Lamure-sur-Azergues, France continentale, Base Carbone</v>
      </c>
      <c r="D1210" s="1054">
        <f t="shared" si="107"/>
        <v>420</v>
      </c>
      <c r="E1210" s="1054" t="str">
        <f>IF(COUNTIF(E$790:E1209,F1210)&gt;0,"",F1210)</f>
        <v>69, Lamure-sur-Azergues, Réseau de Lamure-sur-Azergues, France continentale, Base Carbone</v>
      </c>
      <c r="F1210" s="1054" t="str">
        <f t="shared" si="108"/>
        <v>69, Lamure-sur-Azergues, Réseau de Lamure-sur-Azergues, France continentale, Base Carbone</v>
      </c>
      <c r="G1210" s="1058" t="str">
        <f t="shared" si="109"/>
        <v>69, Lamure-sur-Azergues, Réseau de Lamure-sur-Azergues, France continentale, Base Carbone; kgCO2e/kWh</v>
      </c>
      <c r="I1210" s="2067" t="s">
        <v>3833</v>
      </c>
      <c r="J1210" s="1138" t="s">
        <v>1790</v>
      </c>
      <c r="K1210" s="1122" t="s">
        <v>1670</v>
      </c>
      <c r="L1210" s="1122" t="s">
        <v>1674</v>
      </c>
      <c r="M1210" s="1137">
        <v>0.3</v>
      </c>
      <c r="N1210" s="1138"/>
      <c r="O1210" s="1138">
        <v>0.25600000000000001</v>
      </c>
      <c r="P1210" s="1051"/>
      <c r="Q1210" s="1051"/>
      <c r="R1210" s="1051"/>
      <c r="S1210" s="1051"/>
      <c r="T1210" s="1051"/>
      <c r="U1210" s="1105"/>
    </row>
    <row r="1211" spans="2:21" hidden="1" outlineLevel="2">
      <c r="B1211" s="1053">
        <v>421</v>
      </c>
      <c r="C1211" s="2085" t="str">
        <f t="shared" si="106"/>
        <v>69, Lyon, Quartier Mermoz Sud, France continentale, Base Carbone</v>
      </c>
      <c r="D1211" s="1054">
        <f t="shared" si="107"/>
        <v>421</v>
      </c>
      <c r="E1211" s="1054" t="str">
        <f>IF(COUNTIF(E$790:E1210,F1211)&gt;0,"",F1211)</f>
        <v>69, Lyon, Quartier Mermoz Sud, France continentale, Base Carbone</v>
      </c>
      <c r="F1211" s="1054" t="str">
        <f t="shared" si="108"/>
        <v>69, Lyon, Quartier Mermoz Sud, France continentale, Base Carbone</v>
      </c>
      <c r="G1211" s="1058" t="str">
        <f t="shared" si="109"/>
        <v>69, Lyon, Quartier Mermoz Sud, France continentale, Base Carbone; kgCO2e/kWh</v>
      </c>
      <c r="I1211" s="2067" t="s">
        <v>4432</v>
      </c>
      <c r="J1211" s="1138" t="s">
        <v>1790</v>
      </c>
      <c r="K1211" s="1122" t="s">
        <v>1670</v>
      </c>
      <c r="L1211" s="1122" t="s">
        <v>1674</v>
      </c>
      <c r="M1211" s="1137">
        <v>0.3</v>
      </c>
      <c r="N1211" s="1138"/>
      <c r="O1211" s="1138">
        <v>0.20200000000000001</v>
      </c>
      <c r="P1211" s="1051"/>
      <c r="Q1211" s="1051"/>
      <c r="R1211" s="1051"/>
      <c r="S1211" s="1051"/>
      <c r="T1211" s="1051"/>
      <c r="U1211" s="1105"/>
    </row>
    <row r="1212" spans="2:21" hidden="1" outlineLevel="2">
      <c r="B1212" s="1053">
        <v>422</v>
      </c>
      <c r="C1212" s="2085" t="str">
        <f t="shared" si="106"/>
        <v>69, Lyon, Réseau de chaleur Lyon Confluence, France continentale, Base Carbone</v>
      </c>
      <c r="D1212" s="1054">
        <f t="shared" si="107"/>
        <v>422</v>
      </c>
      <c r="E1212" s="1054" t="str">
        <f>IF(COUNTIF(E$790:E1211,F1212)&gt;0,"",F1212)</f>
        <v>69, Lyon, Réseau de chaleur Lyon Confluence, France continentale, Base Carbone</v>
      </c>
      <c r="F1212" s="1054" t="str">
        <f t="shared" si="108"/>
        <v>69, Lyon, Réseau de chaleur Lyon Confluence, France continentale, Base Carbone</v>
      </c>
      <c r="G1212" s="1058" t="str">
        <f t="shared" si="109"/>
        <v>69, Lyon, Réseau de chaleur Lyon Confluence, France continentale, Base Carbone; kgCO2e/kWh</v>
      </c>
      <c r="I1212" s="2067" t="s">
        <v>4433</v>
      </c>
      <c r="J1212" s="1138" t="s">
        <v>1790</v>
      </c>
      <c r="K1212" s="1122" t="s">
        <v>1670</v>
      </c>
      <c r="L1212" s="1122" t="s">
        <v>1674</v>
      </c>
      <c r="M1212" s="1137">
        <v>0.3</v>
      </c>
      <c r="N1212" s="1138"/>
      <c r="O1212" s="1138">
        <v>0.38400000000000001</v>
      </c>
      <c r="P1212" s="1051"/>
      <c r="Q1212" s="1051"/>
      <c r="R1212" s="1051"/>
      <c r="S1212" s="1051"/>
      <c r="T1212" s="1051"/>
      <c r="U1212" s="1105"/>
    </row>
    <row r="1213" spans="2:21" hidden="1" outlineLevel="2">
      <c r="B1213" s="1053">
        <v>423</v>
      </c>
      <c r="C1213" s="2085" t="str">
        <f t="shared" si="106"/>
        <v>69, Lyon, Réseau Lyon, France continentale, Base Carbone</v>
      </c>
      <c r="D1213" s="1054">
        <f t="shared" si="107"/>
        <v>423</v>
      </c>
      <c r="E1213" s="1054" t="str">
        <f>IF(COUNTIF(E$790:E1212,F1213)&gt;0,"",F1213)</f>
        <v>69, Lyon, Réseau Lyon, France continentale, Base Carbone</v>
      </c>
      <c r="F1213" s="1054" t="str">
        <f t="shared" si="108"/>
        <v>69, Lyon, Réseau Lyon, France continentale, Base Carbone</v>
      </c>
      <c r="G1213" s="1058" t="str">
        <f t="shared" si="109"/>
        <v>69, Lyon, Réseau Lyon, France continentale, Base Carbone; kgCO2e/kWh</v>
      </c>
      <c r="I1213" s="2067" t="s">
        <v>4434</v>
      </c>
      <c r="J1213" s="1138" t="s">
        <v>1790</v>
      </c>
      <c r="K1213" s="1122" t="s">
        <v>1670</v>
      </c>
      <c r="L1213" s="1122" t="s">
        <v>1674</v>
      </c>
      <c r="M1213" s="1137">
        <v>0.3</v>
      </c>
      <c r="N1213" s="1138"/>
      <c r="O1213" s="1138">
        <v>0.10100000000000001</v>
      </c>
      <c r="P1213" s="1051"/>
      <c r="Q1213" s="1051"/>
      <c r="R1213" s="1051"/>
      <c r="S1213" s="1051"/>
      <c r="T1213" s="1051"/>
      <c r="U1213" s="1105"/>
    </row>
    <row r="1214" spans="2:21" hidden="1" outlineLevel="2">
      <c r="B1214" s="1053">
        <v>424</v>
      </c>
      <c r="C1214" s="2085" t="str">
        <f t="shared" si="106"/>
        <v>69, Lyon, Z. H Champvert, France continentale, Base Carbone</v>
      </c>
      <c r="D1214" s="1054">
        <f t="shared" si="107"/>
        <v>424</v>
      </c>
      <c r="E1214" s="1054" t="str">
        <f>IF(COUNTIF(E$790:E1213,F1214)&gt;0,"",F1214)</f>
        <v>69, Lyon, Z. H Champvert, France continentale, Base Carbone</v>
      </c>
      <c r="F1214" s="1054" t="str">
        <f t="shared" si="108"/>
        <v>69, Lyon, Z. H Champvert, France continentale, Base Carbone</v>
      </c>
      <c r="G1214" s="1058" t="str">
        <f t="shared" si="109"/>
        <v>69, Lyon, Z. H Champvert, France continentale, Base Carbone; kgCO2e/kWh</v>
      </c>
      <c r="I1214" s="2067" t="s">
        <v>3834</v>
      </c>
      <c r="J1214" s="1138" t="s">
        <v>1790</v>
      </c>
      <c r="K1214" s="1122" t="s">
        <v>1670</v>
      </c>
      <c r="L1214" s="1122" t="s">
        <v>1674</v>
      </c>
      <c r="M1214" s="1137">
        <v>0.3</v>
      </c>
      <c r="N1214" s="1138"/>
      <c r="O1214" s="1138">
        <v>0.193</v>
      </c>
      <c r="P1214" s="1051"/>
      <c r="Q1214" s="1051"/>
      <c r="R1214" s="1051"/>
      <c r="S1214" s="1051"/>
      <c r="T1214" s="1051"/>
      <c r="U1214" s="1105"/>
    </row>
    <row r="1215" spans="2:21" hidden="1" outlineLevel="2">
      <c r="B1215" s="1053">
        <v>425</v>
      </c>
      <c r="C1215" s="2085" t="str">
        <f t="shared" si="106"/>
        <v>69, Oullins, Plateau de Montmein, France continentale, Base Carbone</v>
      </c>
      <c r="D1215" s="1054">
        <f t="shared" si="107"/>
        <v>425</v>
      </c>
      <c r="E1215" s="1054" t="str">
        <f>IF(COUNTIF(E$790:E1214,F1215)&gt;0,"",F1215)</f>
        <v>69, Oullins, Plateau de Montmein, France continentale, Base Carbone</v>
      </c>
      <c r="F1215" s="1054" t="str">
        <f t="shared" si="108"/>
        <v>69, Oullins, Plateau de Montmein, France continentale, Base Carbone</v>
      </c>
      <c r="G1215" s="1058" t="str">
        <f t="shared" si="109"/>
        <v>69, Oullins, Plateau de Montmein, France continentale, Base Carbone; kgCO2e/kWh</v>
      </c>
      <c r="I1215" s="2067" t="s">
        <v>1007</v>
      </c>
      <c r="J1215" s="1138" t="s">
        <v>1790</v>
      </c>
      <c r="K1215" s="1122" t="s">
        <v>1670</v>
      </c>
      <c r="L1215" s="1122" t="s">
        <v>1674</v>
      </c>
      <c r="M1215" s="1137">
        <v>0.3</v>
      </c>
      <c r="N1215" s="1138"/>
      <c r="O1215" s="1138">
        <v>0.20599999999999999</v>
      </c>
      <c r="P1215" s="1051"/>
      <c r="Q1215" s="1051"/>
      <c r="R1215" s="1051"/>
      <c r="S1215" s="1051"/>
      <c r="T1215" s="1051"/>
      <c r="U1215" s="1105"/>
    </row>
    <row r="1216" spans="2:21" hidden="1" outlineLevel="2">
      <c r="B1216" s="1053">
        <v>426</v>
      </c>
      <c r="C1216" s="2085" t="str">
        <f t="shared" si="106"/>
        <v>69, Rillieux-la-Pape, Les Semailles, France continentale, Base Carbone</v>
      </c>
      <c r="D1216" s="1054">
        <f t="shared" si="107"/>
        <v>426</v>
      </c>
      <c r="E1216" s="1054" t="str">
        <f>IF(COUNTIF(E$790:E1215,F1216)&gt;0,"",F1216)</f>
        <v>69, Rillieux-la-Pape, Les Semailles, France continentale, Base Carbone</v>
      </c>
      <c r="F1216" s="1054" t="str">
        <f t="shared" si="108"/>
        <v>69, Rillieux-la-Pape, Les Semailles, France continentale, Base Carbone</v>
      </c>
      <c r="G1216" s="1058" t="str">
        <f t="shared" si="109"/>
        <v>69, Rillieux-la-Pape, Les Semailles, France continentale, Base Carbone; kgCO2e/kWh</v>
      </c>
      <c r="I1216" s="2067" t="s">
        <v>1008</v>
      </c>
      <c r="J1216" s="1138" t="s">
        <v>1790</v>
      </c>
      <c r="K1216" s="1122" t="s">
        <v>1670</v>
      </c>
      <c r="L1216" s="1122" t="s">
        <v>1674</v>
      </c>
      <c r="M1216" s="1137">
        <v>0.3</v>
      </c>
      <c r="N1216" s="1138"/>
      <c r="O1216" s="1138">
        <v>2.8000000000000001E-2</v>
      </c>
      <c r="P1216" s="1051"/>
      <c r="Q1216" s="1051"/>
      <c r="R1216" s="1051"/>
      <c r="S1216" s="1051"/>
      <c r="T1216" s="1051"/>
      <c r="U1216" s="1105"/>
    </row>
    <row r="1217" spans="2:21" hidden="1" outlineLevel="2">
      <c r="B1217" s="1053">
        <v>427</v>
      </c>
      <c r="C1217" s="2085" t="str">
        <f t="shared" si="106"/>
        <v>69, Rillieux-la-Pape, Quartier de la Roue, France continentale, Base Carbone</v>
      </c>
      <c r="D1217" s="1054">
        <f t="shared" si="107"/>
        <v>427</v>
      </c>
      <c r="E1217" s="1054" t="str">
        <f>IF(COUNTIF(E$790:E1216,F1217)&gt;0,"",F1217)</f>
        <v>69, Rillieux-la-Pape, Quartier de la Roue, France continentale, Base Carbone</v>
      </c>
      <c r="F1217" s="1054" t="str">
        <f t="shared" si="108"/>
        <v>69, Rillieux-la-Pape, Quartier de la Roue, France continentale, Base Carbone</v>
      </c>
      <c r="G1217" s="1058" t="str">
        <f t="shared" si="109"/>
        <v>69, Rillieux-la-Pape, Quartier de la Roue, France continentale, Base Carbone; kgCO2e/kWh</v>
      </c>
      <c r="I1217" s="2067" t="s">
        <v>4435</v>
      </c>
      <c r="J1217" s="1138" t="s">
        <v>1790</v>
      </c>
      <c r="K1217" s="1122" t="s">
        <v>1670</v>
      </c>
      <c r="L1217" s="1122" t="s">
        <v>1674</v>
      </c>
      <c r="M1217" s="1137">
        <v>0.3</v>
      </c>
      <c r="N1217" s="1138"/>
      <c r="O1217" s="1138">
        <v>0.22600000000000001</v>
      </c>
      <c r="P1217" s="1051"/>
      <c r="Q1217" s="1051"/>
      <c r="R1217" s="1051"/>
      <c r="S1217" s="1051"/>
      <c r="T1217" s="1051"/>
      <c r="U1217" s="1105"/>
    </row>
    <row r="1218" spans="2:21" hidden="1" outlineLevel="2">
      <c r="B1218" s="1053">
        <v>428</v>
      </c>
      <c r="C1218" s="2085" t="str">
        <f t="shared" si="106"/>
        <v>69, Rillieux-la-Pape, Réseau Valorly, France continentale, Base Carbone</v>
      </c>
      <c r="D1218" s="1054">
        <f t="shared" si="107"/>
        <v>428</v>
      </c>
      <c r="E1218" s="1054" t="str">
        <f>IF(COUNTIF(E$790:E1217,F1218)&gt;0,"",F1218)</f>
        <v>69, Rillieux-la-Pape, Réseau Valorly, France continentale, Base Carbone</v>
      </c>
      <c r="F1218" s="1054" t="str">
        <f t="shared" si="108"/>
        <v>69, Rillieux-la-Pape, Réseau Valorly, France continentale, Base Carbone</v>
      </c>
      <c r="G1218" s="1058" t="str">
        <f t="shared" si="109"/>
        <v>69, Rillieux-la-Pape, Réseau Valorly, France continentale, Base Carbone; kgCO2e/kWh</v>
      </c>
      <c r="I1218" s="2067" t="s">
        <v>4436</v>
      </c>
      <c r="J1218" s="1138" t="s">
        <v>1790</v>
      </c>
      <c r="K1218" s="1122" t="s">
        <v>1670</v>
      </c>
      <c r="L1218" s="1122" t="s">
        <v>1674</v>
      </c>
      <c r="M1218" s="1137">
        <v>0.3</v>
      </c>
      <c r="N1218" s="1138"/>
      <c r="O1218" s="1138">
        <v>0</v>
      </c>
      <c r="P1218" s="1051"/>
      <c r="Q1218" s="1051"/>
      <c r="R1218" s="1051"/>
      <c r="S1218" s="1051"/>
      <c r="T1218" s="1051"/>
      <c r="U1218" s="1105"/>
    </row>
    <row r="1219" spans="2:21" hidden="1" outlineLevel="2">
      <c r="B1219" s="1053">
        <v>429</v>
      </c>
      <c r="C1219" s="2085" t="str">
        <f t="shared" si="106"/>
        <v>69, Sathonay-Camp, Réseau de Sathonay-Camp, France continentale, Base Carbone</v>
      </c>
      <c r="D1219" s="1054">
        <f t="shared" si="107"/>
        <v>429</v>
      </c>
      <c r="E1219" s="1054" t="str">
        <f>IF(COUNTIF(E$790:E1218,F1219)&gt;0,"",F1219)</f>
        <v>69, Sathonay-Camp, Réseau de Sathonay-Camp, France continentale, Base Carbone</v>
      </c>
      <c r="F1219" s="1054" t="str">
        <f t="shared" si="108"/>
        <v>69, Sathonay-Camp, Réseau de Sathonay-Camp, France continentale, Base Carbone</v>
      </c>
      <c r="G1219" s="1058" t="str">
        <f t="shared" si="109"/>
        <v>69, Sathonay-Camp, Réseau de Sathonay-Camp, France continentale, Base Carbone; kgCO2e/kWh</v>
      </c>
      <c r="I1219" s="2067" t="s">
        <v>3835</v>
      </c>
      <c r="J1219" s="1138" t="s">
        <v>1790</v>
      </c>
      <c r="K1219" s="1122" t="s">
        <v>1670</v>
      </c>
      <c r="L1219" s="1122" t="s">
        <v>1674</v>
      </c>
      <c r="M1219" s="1137">
        <v>0.3</v>
      </c>
      <c r="N1219" s="1138"/>
      <c r="O1219" s="1138">
        <v>6.4000000000000001E-2</v>
      </c>
      <c r="P1219" s="1051"/>
      <c r="Q1219" s="1051"/>
      <c r="R1219" s="1051"/>
      <c r="S1219" s="1051"/>
      <c r="T1219" s="1051"/>
      <c r="U1219" s="1105"/>
    </row>
    <row r="1220" spans="2:21" hidden="1" outlineLevel="2">
      <c r="B1220" s="1053">
        <v>430</v>
      </c>
      <c r="C1220" s="2085" t="str">
        <f t="shared" si="106"/>
        <v>69, Vaulx-en-Velin, Réseau de Vaulx-en-Velin, France continentale, Base Carbone</v>
      </c>
      <c r="D1220" s="1054">
        <f t="shared" si="107"/>
        <v>430</v>
      </c>
      <c r="E1220" s="1054" t="str">
        <f>IF(COUNTIF(E$790:E1219,F1220)&gt;0,"",F1220)</f>
        <v>69, Vaulx-en-Velin, Réseau de Vaulx-en-Velin, France continentale, Base Carbone</v>
      </c>
      <c r="F1220" s="1054" t="str">
        <f t="shared" si="108"/>
        <v>69, Vaulx-en-Velin, Réseau de Vaulx-en-Velin, France continentale, Base Carbone</v>
      </c>
      <c r="G1220" s="1058" t="str">
        <f t="shared" si="109"/>
        <v>69, Vaulx-en-Velin, Réseau de Vaulx-en-Velin, France continentale, Base Carbone; kgCO2e/kWh</v>
      </c>
      <c r="I1220" s="2067" t="s">
        <v>1009</v>
      </c>
      <c r="J1220" s="1138" t="s">
        <v>1790</v>
      </c>
      <c r="K1220" s="1122" t="s">
        <v>1670</v>
      </c>
      <c r="L1220" s="1122" t="s">
        <v>1674</v>
      </c>
      <c r="M1220" s="1137">
        <v>0.3</v>
      </c>
      <c r="N1220" s="1138"/>
      <c r="O1220" s="1138">
        <v>7.9000000000000001E-2</v>
      </c>
      <c r="P1220" s="1051"/>
      <c r="Q1220" s="1051"/>
      <c r="R1220" s="1051"/>
      <c r="S1220" s="1051"/>
      <c r="T1220" s="1051"/>
      <c r="U1220" s="1105"/>
    </row>
    <row r="1221" spans="2:21" hidden="1" outlineLevel="2">
      <c r="B1221" s="1053">
        <v>431</v>
      </c>
      <c r="C1221" s="2085" t="str">
        <f t="shared" si="106"/>
        <v>69, Vénissieux, Vénissieux énergies, France continentale, Base Carbone</v>
      </c>
      <c r="D1221" s="1054">
        <f t="shared" si="107"/>
        <v>431</v>
      </c>
      <c r="E1221" s="1054" t="str">
        <f>IF(COUNTIF(E$790:E1220,F1221)&gt;0,"",F1221)</f>
        <v>69, Vénissieux, Vénissieux énergies, France continentale, Base Carbone</v>
      </c>
      <c r="F1221" s="1054" t="str">
        <f t="shared" si="108"/>
        <v>69, Vénissieux, Vénissieux énergies, France continentale, Base Carbone</v>
      </c>
      <c r="G1221" s="1058" t="str">
        <f t="shared" si="109"/>
        <v>69, Vénissieux, Vénissieux énergies, France continentale, Base Carbone; kgCO2e/kWh</v>
      </c>
      <c r="I1221" s="2067" t="s">
        <v>4437</v>
      </c>
      <c r="J1221" s="1138" t="s">
        <v>1790</v>
      </c>
      <c r="K1221" s="1122" t="s">
        <v>1670</v>
      </c>
      <c r="L1221" s="1122" t="s">
        <v>1674</v>
      </c>
      <c r="M1221" s="1137">
        <v>0.3</v>
      </c>
      <c r="N1221" s="1138"/>
      <c r="O1221" s="1138">
        <v>0.121</v>
      </c>
      <c r="P1221" s="1051"/>
      <c r="Q1221" s="1051"/>
      <c r="R1221" s="1051"/>
      <c r="S1221" s="1051"/>
      <c r="T1221" s="1051"/>
      <c r="U1221" s="1105"/>
    </row>
    <row r="1222" spans="2:21" hidden="1" outlineLevel="2">
      <c r="B1222" s="1053">
        <v>432</v>
      </c>
      <c r="C1222" s="2085" t="str">
        <f t="shared" si="106"/>
        <v>69, Villefranche-sur-Saone, Réseau UIOM Villefranche, France continentale, Base Carbone</v>
      </c>
      <c r="D1222" s="1054">
        <f t="shared" si="107"/>
        <v>432</v>
      </c>
      <c r="E1222" s="1054" t="str">
        <f>IF(COUNTIF(E$790:E1221,F1222)&gt;0,"",F1222)</f>
        <v>69, Villefranche-sur-Saone, Réseau UIOM Villefranche, France continentale, Base Carbone</v>
      </c>
      <c r="F1222" s="1054" t="str">
        <f t="shared" si="108"/>
        <v>69, Villefranche-sur-Saone, Réseau UIOM Villefranche, France continentale, Base Carbone</v>
      </c>
      <c r="G1222" s="1058" t="str">
        <f t="shared" si="109"/>
        <v>69, Villefranche-sur-Saone, Réseau UIOM Villefranche, France continentale, Base Carbone; kgCO2e/kWh</v>
      </c>
      <c r="I1222" s="2067" t="s">
        <v>3836</v>
      </c>
      <c r="J1222" s="1138" t="s">
        <v>1790</v>
      </c>
      <c r="K1222" s="1122" t="s">
        <v>1670</v>
      </c>
      <c r="L1222" s="1122" t="s">
        <v>1674</v>
      </c>
      <c r="M1222" s="1137">
        <v>0.3</v>
      </c>
      <c r="N1222" s="1138"/>
      <c r="O1222" s="1138">
        <v>3.0000000000000001E-3</v>
      </c>
      <c r="P1222" s="1051"/>
      <c r="Q1222" s="1051"/>
      <c r="R1222" s="1051"/>
      <c r="S1222" s="1051"/>
      <c r="T1222" s="1051"/>
      <c r="U1222" s="1105"/>
    </row>
    <row r="1223" spans="2:21" hidden="1" outlineLevel="2">
      <c r="B1223" s="1053">
        <v>433</v>
      </c>
      <c r="C1223" s="2085" t="str">
        <f t="shared" si="106"/>
        <v>69, Villeurbanne, Campus de la Doua, France continentale, Base Carbone</v>
      </c>
      <c r="D1223" s="1054">
        <f t="shared" si="107"/>
        <v>433</v>
      </c>
      <c r="E1223" s="1054" t="str">
        <f>IF(COUNTIF(E$790:E1222,F1223)&gt;0,"",F1223)</f>
        <v>69, Villeurbanne, Campus de la Doua, France continentale, Base Carbone</v>
      </c>
      <c r="F1223" s="1054" t="str">
        <f t="shared" si="108"/>
        <v>69, Villeurbanne, Campus de la Doua, France continentale, Base Carbone</v>
      </c>
      <c r="G1223" s="1058" t="str">
        <f t="shared" si="109"/>
        <v>69, Villeurbanne, Campus de la Doua, France continentale, Base Carbone; kgCO2e/kWh</v>
      </c>
      <c r="I1223" s="2067" t="s">
        <v>1010</v>
      </c>
      <c r="J1223" s="1138" t="s">
        <v>1790</v>
      </c>
      <c r="K1223" s="1122" t="s">
        <v>1670</v>
      </c>
      <c r="L1223" s="1122" t="s">
        <v>1674</v>
      </c>
      <c r="M1223" s="1137">
        <v>0.3</v>
      </c>
      <c r="N1223" s="1138"/>
      <c r="O1223" s="1138">
        <v>0.249</v>
      </c>
      <c r="P1223" s="1051"/>
      <c r="Q1223" s="1051"/>
      <c r="R1223" s="1051"/>
      <c r="S1223" s="1051"/>
      <c r="T1223" s="1051"/>
      <c r="U1223" s="1105"/>
    </row>
    <row r="1224" spans="2:21" hidden="1" outlineLevel="2">
      <c r="B1224" s="1053">
        <v>434</v>
      </c>
      <c r="C1224" s="2085" t="str">
        <f t="shared" si="106"/>
        <v>69, Villeurbanne, Quartier La Perralière, France continentale, Base Carbone</v>
      </c>
      <c r="D1224" s="1054">
        <f t="shared" si="107"/>
        <v>434</v>
      </c>
      <c r="E1224" s="1054" t="str">
        <f>IF(COUNTIF(E$790:E1223,F1224)&gt;0,"",F1224)</f>
        <v>69, Villeurbanne, Quartier La Perralière, France continentale, Base Carbone</v>
      </c>
      <c r="F1224" s="1054" t="str">
        <f t="shared" si="108"/>
        <v>69, Villeurbanne, Quartier La Perralière, France continentale, Base Carbone</v>
      </c>
      <c r="G1224" s="1058" t="str">
        <f t="shared" si="109"/>
        <v>69, Villeurbanne, Quartier La Perralière, France continentale, Base Carbone; kgCO2e/kWh</v>
      </c>
      <c r="I1224" s="2067" t="s">
        <v>4438</v>
      </c>
      <c r="J1224" s="1138" t="s">
        <v>1790</v>
      </c>
      <c r="K1224" s="1122" t="s">
        <v>1670</v>
      </c>
      <c r="L1224" s="1122" t="s">
        <v>1674</v>
      </c>
      <c r="M1224" s="1137">
        <v>0.3</v>
      </c>
      <c r="N1224" s="1138"/>
      <c r="O1224" s="1138">
        <v>0.183</v>
      </c>
      <c r="P1224" s="1051"/>
      <c r="Q1224" s="1051"/>
      <c r="R1224" s="1051"/>
      <c r="S1224" s="1051"/>
      <c r="T1224" s="1051"/>
      <c r="U1224" s="1105"/>
    </row>
    <row r="1225" spans="2:21" hidden="1" outlineLevel="2">
      <c r="B1225" s="1053">
        <v>435</v>
      </c>
      <c r="C1225" s="2085" t="str">
        <f t="shared" si="106"/>
        <v>69, Yzeron, Réseau Le Bourg, France continentale, Base Carbone</v>
      </c>
      <c r="D1225" s="1054">
        <f t="shared" si="107"/>
        <v>435</v>
      </c>
      <c r="E1225" s="1054" t="str">
        <f>IF(COUNTIF(E$790:E1224,F1225)&gt;0,"",F1225)</f>
        <v>69, Yzeron, Réseau Le Bourg, France continentale, Base Carbone</v>
      </c>
      <c r="F1225" s="1054" t="str">
        <f t="shared" si="108"/>
        <v>69, Yzeron, Réseau Le Bourg, France continentale, Base Carbone</v>
      </c>
      <c r="G1225" s="1058" t="str">
        <f t="shared" si="109"/>
        <v>69, Yzeron, Réseau Le Bourg, France continentale, Base Carbone; kgCO2e/kWh</v>
      </c>
      <c r="I1225" s="2067" t="s">
        <v>4439</v>
      </c>
      <c r="J1225" s="1138" t="s">
        <v>1790</v>
      </c>
      <c r="K1225" s="1122" t="s">
        <v>1670</v>
      </c>
      <c r="L1225" s="1122" t="s">
        <v>1674</v>
      </c>
      <c r="M1225" s="1137">
        <v>0.3</v>
      </c>
      <c r="N1225" s="1138"/>
      <c r="O1225" s="1138">
        <v>0</v>
      </c>
      <c r="P1225" s="1051"/>
      <c r="Q1225" s="1051"/>
      <c r="R1225" s="1051"/>
      <c r="S1225" s="1051"/>
      <c r="T1225" s="1051"/>
      <c r="U1225" s="1105"/>
    </row>
    <row r="1226" spans="2:21" hidden="1" outlineLevel="2">
      <c r="B1226" s="1053">
        <v>436</v>
      </c>
      <c r="C1226" s="2085" t="str">
        <f t="shared" si="106"/>
        <v>69, Yzeron, Réseau Les Combes, France continentale, Base Carbone</v>
      </c>
      <c r="D1226" s="1054">
        <f t="shared" si="107"/>
        <v>436</v>
      </c>
      <c r="E1226" s="1054" t="str">
        <f>IF(COUNTIF(E$790:E1225,F1226)&gt;0,"",F1226)</f>
        <v>69, Yzeron, Réseau Les Combes, France continentale, Base Carbone</v>
      </c>
      <c r="F1226" s="1054" t="str">
        <f t="shared" si="108"/>
        <v>69, Yzeron, Réseau Les Combes, France continentale, Base Carbone</v>
      </c>
      <c r="G1226" s="1058" t="str">
        <f t="shared" si="109"/>
        <v>69, Yzeron, Réseau Les Combes, France continentale, Base Carbone; kgCO2e/kWh</v>
      </c>
      <c r="I1226" s="2067" t="s">
        <v>4440</v>
      </c>
      <c r="J1226" s="1138" t="s">
        <v>1790</v>
      </c>
      <c r="K1226" s="1122" t="s">
        <v>1670</v>
      </c>
      <c r="L1226" s="1122" t="s">
        <v>1674</v>
      </c>
      <c r="M1226" s="1137">
        <v>0.3</v>
      </c>
      <c r="N1226" s="1138"/>
      <c r="O1226" s="1138">
        <v>0</v>
      </c>
      <c r="P1226" s="1051"/>
      <c r="Q1226" s="1051"/>
      <c r="R1226" s="1051"/>
      <c r="S1226" s="1051"/>
      <c r="T1226" s="1051"/>
      <c r="U1226" s="1105"/>
    </row>
    <row r="1227" spans="2:21" hidden="1" outlineLevel="2">
      <c r="B1227" s="1053">
        <v>437</v>
      </c>
      <c r="C1227" s="2085" t="str">
        <f t="shared" si="106"/>
        <v>7, Aubenas, Réseau d’Aubenas, France continentale, Base Carbone</v>
      </c>
      <c r="D1227" s="1054">
        <f t="shared" si="107"/>
        <v>437</v>
      </c>
      <c r="E1227" s="1054" t="str">
        <f>IF(COUNTIF(E$790:E1226,F1227)&gt;0,"",F1227)</f>
        <v>7, Aubenas, Réseau d’Aubenas, France continentale, Base Carbone</v>
      </c>
      <c r="F1227" s="1054" t="str">
        <f t="shared" si="108"/>
        <v>7, Aubenas, Réseau d’Aubenas, France continentale, Base Carbone</v>
      </c>
      <c r="G1227" s="1058" t="str">
        <f t="shared" si="109"/>
        <v>7, Aubenas, Réseau d’Aubenas, France continentale, Base Carbone; kgCO2e/kWh</v>
      </c>
      <c r="I1227" s="2067" t="s">
        <v>4441</v>
      </c>
      <c r="J1227" s="1138" t="s">
        <v>1790</v>
      </c>
      <c r="K1227" s="1122" t="s">
        <v>1670</v>
      </c>
      <c r="L1227" s="1122" t="s">
        <v>1674</v>
      </c>
      <c r="M1227" s="1137">
        <v>0.3</v>
      </c>
      <c r="N1227" s="1138"/>
      <c r="O1227" s="1138">
        <v>2.3E-2</v>
      </c>
      <c r="P1227" s="1051"/>
      <c r="Q1227" s="1051"/>
      <c r="R1227" s="1051"/>
      <c r="S1227" s="1051"/>
      <c r="T1227" s="1051"/>
      <c r="U1227" s="1105"/>
    </row>
    <row r="1228" spans="2:21" hidden="1" outlineLevel="2">
      <c r="B1228" s="1053">
        <v>438</v>
      </c>
      <c r="C1228" s="2085" t="str">
        <f t="shared" si="106"/>
        <v>7, Banne, Réseau de chaleur de Banne, France continentale, Base Carbone</v>
      </c>
      <c r="D1228" s="1054">
        <f t="shared" si="107"/>
        <v>438</v>
      </c>
      <c r="E1228" s="1054" t="str">
        <f>IF(COUNTIF(E$790:E1227,F1228)&gt;0,"",F1228)</f>
        <v>7, Banne, Réseau de chaleur de Banne, France continentale, Base Carbone</v>
      </c>
      <c r="F1228" s="1054" t="str">
        <f t="shared" si="108"/>
        <v>7, Banne, Réseau de chaleur de Banne, France continentale, Base Carbone</v>
      </c>
      <c r="G1228" s="1058" t="str">
        <f t="shared" si="109"/>
        <v>7, Banne, Réseau de chaleur de Banne, France continentale, Base Carbone; kgCO2e/kWh</v>
      </c>
      <c r="I1228" s="2067" t="s">
        <v>4442</v>
      </c>
      <c r="J1228" s="1138" t="s">
        <v>1790</v>
      </c>
      <c r="K1228" s="1122" t="s">
        <v>1670</v>
      </c>
      <c r="L1228" s="1122" t="s">
        <v>1674</v>
      </c>
      <c r="M1228" s="1137">
        <v>0.3</v>
      </c>
      <c r="N1228" s="1138"/>
      <c r="O1228" s="1138">
        <v>0</v>
      </c>
      <c r="P1228" s="1051"/>
      <c r="Q1228" s="1051"/>
      <c r="R1228" s="1051"/>
      <c r="S1228" s="1051"/>
      <c r="T1228" s="1051"/>
      <c r="U1228" s="1105"/>
    </row>
    <row r="1229" spans="2:21" hidden="1" outlineLevel="2">
      <c r="B1229" s="1053">
        <v>439</v>
      </c>
      <c r="C1229" s="2085" t="str">
        <f t="shared" si="106"/>
        <v>7, Burzet, Réseau de chaleur communal de Burzet, France continentale, Base Carbone</v>
      </c>
      <c r="D1229" s="1054">
        <f t="shared" si="107"/>
        <v>439</v>
      </c>
      <c r="E1229" s="1054" t="str">
        <f>IF(COUNTIF(E$790:E1228,F1229)&gt;0,"",F1229)</f>
        <v>7, Burzet, Réseau de chaleur communal de Burzet, France continentale, Base Carbone</v>
      </c>
      <c r="F1229" s="1054" t="str">
        <f t="shared" si="108"/>
        <v>7, Burzet, Réseau de chaleur communal de Burzet, France continentale, Base Carbone</v>
      </c>
      <c r="G1229" s="1058" t="str">
        <f t="shared" si="109"/>
        <v>7, Burzet, Réseau de chaleur communal de Burzet, France continentale, Base Carbone; kgCO2e/kWh</v>
      </c>
      <c r="I1229" s="2067" t="s">
        <v>4443</v>
      </c>
      <c r="J1229" s="1138" t="s">
        <v>1790</v>
      </c>
      <c r="K1229" s="1122" t="s">
        <v>1670</v>
      </c>
      <c r="L1229" s="1122" t="s">
        <v>1674</v>
      </c>
      <c r="M1229" s="1137">
        <v>0.3</v>
      </c>
      <c r="N1229" s="1138"/>
      <c r="O1229" s="1138">
        <v>0</v>
      </c>
      <c r="P1229" s="1051"/>
      <c r="Q1229" s="1051"/>
      <c r="R1229" s="1051"/>
      <c r="S1229" s="1051"/>
      <c r="T1229" s="1051"/>
      <c r="U1229" s="1105"/>
    </row>
    <row r="1230" spans="2:21" hidden="1" outlineLevel="2">
      <c r="B1230" s="1053">
        <v>440</v>
      </c>
      <c r="C1230" s="2085" t="str">
        <f t="shared" si="106"/>
        <v>7, Le Cheylard, Réseau de Cheylard, France continentale, Base Carbone</v>
      </c>
      <c r="D1230" s="1054">
        <f t="shared" si="107"/>
        <v>440</v>
      </c>
      <c r="E1230" s="1054" t="str">
        <f>IF(COUNTIF(E$790:E1229,F1230)&gt;0,"",F1230)</f>
        <v>7, Le Cheylard, Réseau de Cheylard, France continentale, Base Carbone</v>
      </c>
      <c r="F1230" s="1054" t="str">
        <f t="shared" si="108"/>
        <v>7, Le Cheylard, Réseau de Cheylard, France continentale, Base Carbone</v>
      </c>
      <c r="G1230" s="1058" t="str">
        <f t="shared" si="109"/>
        <v>7, Le Cheylard, Réseau de Cheylard, France continentale, Base Carbone; kgCO2e/kWh</v>
      </c>
      <c r="I1230" s="2067" t="s">
        <v>4444</v>
      </c>
      <c r="J1230" s="1138" t="s">
        <v>1790</v>
      </c>
      <c r="K1230" s="1122" t="s">
        <v>1670</v>
      </c>
      <c r="L1230" s="1122" t="s">
        <v>1674</v>
      </c>
      <c r="M1230" s="1137">
        <v>0.3</v>
      </c>
      <c r="N1230" s="1138"/>
      <c r="O1230" s="1138">
        <v>2.5000000000000001E-2</v>
      </c>
      <c r="P1230" s="1051"/>
      <c r="Q1230" s="1051"/>
      <c r="R1230" s="1051"/>
      <c r="S1230" s="1051"/>
      <c r="T1230" s="1051"/>
      <c r="U1230" s="1105"/>
    </row>
    <row r="1231" spans="2:21" hidden="1" outlineLevel="2">
      <c r="B1231" s="1053">
        <v>441</v>
      </c>
      <c r="C1231" s="2085" t="str">
        <f t="shared" si="106"/>
        <v>7, Montpezat-Sous-Bauzon, Réseau de Montpezat-Sous-Bauzon, France continentale, Base Carbone</v>
      </c>
      <c r="D1231" s="1054">
        <f t="shared" si="107"/>
        <v>441</v>
      </c>
      <c r="E1231" s="1054" t="str">
        <f>IF(COUNTIF(E$790:E1230,F1231)&gt;0,"",F1231)</f>
        <v>7, Montpezat-Sous-Bauzon, Réseau de Montpezat-Sous-Bauzon, France continentale, Base Carbone</v>
      </c>
      <c r="F1231" s="1054" t="str">
        <f t="shared" si="108"/>
        <v>7, Montpezat-Sous-Bauzon, Réseau de Montpezat-Sous-Bauzon, France continentale, Base Carbone</v>
      </c>
      <c r="G1231" s="1058" t="str">
        <f t="shared" si="109"/>
        <v>7, Montpezat-Sous-Bauzon, Réseau de Montpezat-Sous-Bauzon, France continentale, Base Carbone; kgCO2e/kWh</v>
      </c>
      <c r="I1231" s="2067" t="s">
        <v>4445</v>
      </c>
      <c r="J1231" s="1138" t="s">
        <v>1790</v>
      </c>
      <c r="K1231" s="1122" t="s">
        <v>1670</v>
      </c>
      <c r="L1231" s="1122" t="s">
        <v>1674</v>
      </c>
      <c r="M1231" s="1137">
        <v>0.3</v>
      </c>
      <c r="N1231" s="1138"/>
      <c r="O1231" s="1138">
        <v>0</v>
      </c>
      <c r="P1231" s="1051"/>
      <c r="Q1231" s="1051"/>
      <c r="R1231" s="1051"/>
      <c r="S1231" s="1051"/>
      <c r="T1231" s="1051"/>
      <c r="U1231" s="1105"/>
    </row>
    <row r="1232" spans="2:21" hidden="1" outlineLevel="2">
      <c r="B1232" s="1053">
        <v>442</v>
      </c>
      <c r="C1232" s="2085" t="str">
        <f t="shared" si="106"/>
        <v>7, Valgorge, Réseau de Valgorge, France continentale, Base Carbone</v>
      </c>
      <c r="D1232" s="1054">
        <f t="shared" si="107"/>
        <v>442</v>
      </c>
      <c r="E1232" s="1054" t="str">
        <f>IF(COUNTIF(E$790:E1231,F1232)&gt;0,"",F1232)</f>
        <v>7, Valgorge, Réseau de Valgorge, France continentale, Base Carbone</v>
      </c>
      <c r="F1232" s="1054" t="str">
        <f t="shared" si="108"/>
        <v>7, Valgorge, Réseau de Valgorge, France continentale, Base Carbone</v>
      </c>
      <c r="G1232" s="1058" t="str">
        <f t="shared" si="109"/>
        <v>7, Valgorge, Réseau de Valgorge, France continentale, Base Carbone; kgCO2e/kWh</v>
      </c>
      <c r="I1232" s="2067" t="s">
        <v>4446</v>
      </c>
      <c r="J1232" s="1138" t="s">
        <v>1790</v>
      </c>
      <c r="K1232" s="1122" t="s">
        <v>1670</v>
      </c>
      <c r="L1232" s="1122" t="s">
        <v>1674</v>
      </c>
      <c r="M1232" s="1137">
        <v>0.3</v>
      </c>
      <c r="N1232" s="1138"/>
      <c r="O1232" s="1138">
        <v>0</v>
      </c>
      <c r="P1232" s="1051"/>
      <c r="Q1232" s="1051"/>
      <c r="R1232" s="1051"/>
      <c r="S1232" s="1051"/>
      <c r="T1232" s="1051"/>
      <c r="U1232" s="1105"/>
    </row>
    <row r="1233" spans="2:21" hidden="1" outlineLevel="2">
      <c r="B1233" s="1053">
        <v>443</v>
      </c>
      <c r="C1233" s="2085" t="str">
        <f t="shared" si="106"/>
        <v>70, Breurey-les-Faverney, Réseau de Breurey les Faverney, France continentale, Base Carbone</v>
      </c>
      <c r="D1233" s="1054">
        <f t="shared" si="107"/>
        <v>443</v>
      </c>
      <c r="E1233" s="1054" t="str">
        <f>IF(COUNTIF(E$790:E1232,F1233)&gt;0,"",F1233)</f>
        <v>70, Breurey-les-Faverney, Réseau de Breurey les Faverney, France continentale, Base Carbone</v>
      </c>
      <c r="F1233" s="1054" t="str">
        <f t="shared" si="108"/>
        <v>70, Breurey-les-Faverney, Réseau de Breurey les Faverney, France continentale, Base Carbone</v>
      </c>
      <c r="G1233" s="1058" t="str">
        <f t="shared" si="109"/>
        <v>70, Breurey-les-Faverney, Réseau de Breurey les Faverney, France continentale, Base Carbone; kgCO2e/kWh</v>
      </c>
      <c r="I1233" s="2067" t="s">
        <v>4447</v>
      </c>
      <c r="J1233" s="1138" t="s">
        <v>1790</v>
      </c>
      <c r="K1233" s="1122" t="s">
        <v>1670</v>
      </c>
      <c r="L1233" s="1122" t="s">
        <v>1674</v>
      </c>
      <c r="M1233" s="1137">
        <v>0.3</v>
      </c>
      <c r="N1233" s="1138"/>
      <c r="O1233" s="1138">
        <v>0</v>
      </c>
      <c r="P1233" s="1051"/>
      <c r="Q1233" s="1051"/>
      <c r="R1233" s="1051"/>
      <c r="S1233" s="1051"/>
      <c r="T1233" s="1051"/>
      <c r="U1233" s="1105"/>
    </row>
    <row r="1234" spans="2:21" hidden="1" outlineLevel="2">
      <c r="B1234" s="1053">
        <v>444</v>
      </c>
      <c r="C1234" s="2085" t="str">
        <f t="shared" si="106"/>
        <v>70, Champey, Réseau de Champey, France continentale, Base Carbone</v>
      </c>
      <c r="D1234" s="1054">
        <f t="shared" si="107"/>
        <v>444</v>
      </c>
      <c r="E1234" s="1054" t="str">
        <f>IF(COUNTIF(E$790:E1233,F1234)&gt;0,"",F1234)</f>
        <v>70, Champey, Réseau de Champey, France continentale, Base Carbone</v>
      </c>
      <c r="F1234" s="1054" t="str">
        <f t="shared" si="108"/>
        <v>70, Champey, Réseau de Champey, France continentale, Base Carbone</v>
      </c>
      <c r="G1234" s="1058" t="str">
        <f t="shared" si="109"/>
        <v>70, Champey, Réseau de Champey, France continentale, Base Carbone; kgCO2e/kWh</v>
      </c>
      <c r="I1234" s="2067" t="s">
        <v>4448</v>
      </c>
      <c r="J1234" s="1138" t="s">
        <v>1790</v>
      </c>
      <c r="K1234" s="1122" t="s">
        <v>1670</v>
      </c>
      <c r="L1234" s="1122" t="s">
        <v>1674</v>
      </c>
      <c r="M1234" s="1137">
        <v>0.3</v>
      </c>
      <c r="N1234" s="1138"/>
      <c r="O1234" s="1138">
        <v>0.192</v>
      </c>
      <c r="P1234" s="1051"/>
      <c r="Q1234" s="1051"/>
      <c r="R1234" s="1051"/>
      <c r="S1234" s="1051"/>
      <c r="T1234" s="1051"/>
      <c r="U1234" s="1105"/>
    </row>
    <row r="1235" spans="2:21" hidden="1" outlineLevel="2">
      <c r="B1235" s="1053">
        <v>445</v>
      </c>
      <c r="C1235" s="2085" t="str">
        <f t="shared" si="106"/>
        <v>70, Dampierre-sur-Linotte, Réseau de Dampierre-sur-Linotte, France continentale, Base Carbone</v>
      </c>
      <c r="D1235" s="1054">
        <f t="shared" si="107"/>
        <v>445</v>
      </c>
      <c r="E1235" s="1054" t="str">
        <f>IF(COUNTIF(E$790:E1234,F1235)&gt;0,"",F1235)</f>
        <v>70, Dampierre-sur-Linotte, Réseau de Dampierre-sur-Linotte, France continentale, Base Carbone</v>
      </c>
      <c r="F1235" s="1054" t="str">
        <f t="shared" si="108"/>
        <v>70, Dampierre-sur-Linotte, Réseau de Dampierre-sur-Linotte, France continentale, Base Carbone</v>
      </c>
      <c r="G1235" s="1058" t="str">
        <f t="shared" si="109"/>
        <v>70, Dampierre-sur-Linotte, Réseau de Dampierre-sur-Linotte, France continentale, Base Carbone; kgCO2e/kWh</v>
      </c>
      <c r="I1235" s="2067" t="s">
        <v>3837</v>
      </c>
      <c r="J1235" s="1138" t="s">
        <v>1790</v>
      </c>
      <c r="K1235" s="1122" t="s">
        <v>1670</v>
      </c>
      <c r="L1235" s="1122" t="s">
        <v>1674</v>
      </c>
      <c r="M1235" s="1137">
        <v>0.3</v>
      </c>
      <c r="N1235" s="1138"/>
      <c r="O1235" s="1138">
        <v>0.14799999999999999</v>
      </c>
      <c r="P1235" s="1051"/>
      <c r="Q1235" s="1051"/>
      <c r="R1235" s="1051"/>
      <c r="S1235" s="1051"/>
      <c r="T1235" s="1051"/>
      <c r="U1235" s="1105"/>
    </row>
    <row r="1236" spans="2:21" hidden="1" outlineLevel="2">
      <c r="B1236" s="1053">
        <v>446</v>
      </c>
      <c r="C1236" s="2085" t="str">
        <f t="shared" si="106"/>
        <v>70, Gray, ZUP des Capucins, France continentale, Base Carbone</v>
      </c>
      <c r="D1236" s="1054">
        <f t="shared" si="107"/>
        <v>446</v>
      </c>
      <c r="E1236" s="1054" t="str">
        <f>IF(COUNTIF(E$790:E1235,F1236)&gt;0,"",F1236)</f>
        <v>70, Gray, ZUP des Capucins, France continentale, Base Carbone</v>
      </c>
      <c r="F1236" s="1054" t="str">
        <f t="shared" si="108"/>
        <v>70, Gray, ZUP des Capucins, France continentale, Base Carbone</v>
      </c>
      <c r="G1236" s="1058" t="str">
        <f t="shared" si="109"/>
        <v>70, Gray, ZUP des Capucins, France continentale, Base Carbone; kgCO2e/kWh</v>
      </c>
      <c r="I1236" s="2067" t="s">
        <v>1011</v>
      </c>
      <c r="J1236" s="1138" t="s">
        <v>1790</v>
      </c>
      <c r="K1236" s="1122" t="s">
        <v>1670</v>
      </c>
      <c r="L1236" s="1122" t="s">
        <v>1674</v>
      </c>
      <c r="M1236" s="1137">
        <v>0.3</v>
      </c>
      <c r="N1236" s="1138"/>
      <c r="O1236" s="1138">
        <v>4.4999999999999998E-2</v>
      </c>
      <c r="P1236" s="1051"/>
      <c r="Q1236" s="1051"/>
      <c r="R1236" s="1051"/>
      <c r="S1236" s="1051"/>
      <c r="T1236" s="1051"/>
      <c r="U1236" s="1105"/>
    </row>
    <row r="1237" spans="2:21" hidden="1" outlineLevel="2">
      <c r="B1237" s="1053">
        <v>447</v>
      </c>
      <c r="C1237" s="2085" t="str">
        <f t="shared" si="106"/>
        <v>70, Gy, Réseau de Gy, France continentale, Base Carbone</v>
      </c>
      <c r="D1237" s="1054">
        <f t="shared" si="107"/>
        <v>447</v>
      </c>
      <c r="E1237" s="1054" t="str">
        <f>IF(COUNTIF(E$790:E1236,F1237)&gt;0,"",F1237)</f>
        <v>70, Gy, Réseau de Gy, France continentale, Base Carbone</v>
      </c>
      <c r="F1237" s="1054" t="str">
        <f t="shared" si="108"/>
        <v>70, Gy, Réseau de Gy, France continentale, Base Carbone</v>
      </c>
      <c r="G1237" s="1058" t="str">
        <f t="shared" si="109"/>
        <v>70, Gy, Réseau de Gy, France continentale, Base Carbone; kgCO2e/kWh</v>
      </c>
      <c r="I1237" s="2067" t="s">
        <v>4449</v>
      </c>
      <c r="J1237" s="1138" t="s">
        <v>1790</v>
      </c>
      <c r="K1237" s="1122" t="s">
        <v>1670</v>
      </c>
      <c r="L1237" s="1122" t="s">
        <v>1674</v>
      </c>
      <c r="M1237" s="1137">
        <v>0.3</v>
      </c>
      <c r="N1237" s="1138"/>
      <c r="O1237" s="1138">
        <v>0</v>
      </c>
      <c r="P1237" s="1051"/>
      <c r="Q1237" s="1051"/>
      <c r="R1237" s="1051"/>
      <c r="S1237" s="1051"/>
      <c r="T1237" s="1051"/>
      <c r="U1237" s="1105"/>
    </row>
    <row r="1238" spans="2:21" hidden="1" outlineLevel="2">
      <c r="B1238" s="1053">
        <v>448</v>
      </c>
      <c r="C1238" s="2085" t="str">
        <f t="shared" si="106"/>
        <v>70, Hericourt, Réseau d’Hericourt-Quartier Maunoury, France continentale, Base Carbone</v>
      </c>
      <c r="D1238" s="1054">
        <f t="shared" si="107"/>
        <v>448</v>
      </c>
      <c r="E1238" s="1054" t="str">
        <f>IF(COUNTIF(E$790:E1237,F1238)&gt;0,"",F1238)</f>
        <v>70, Hericourt, Réseau d’Hericourt-Quartier Maunoury, France continentale, Base Carbone</v>
      </c>
      <c r="F1238" s="1054" t="str">
        <f t="shared" si="108"/>
        <v>70, Hericourt, Réseau d’Hericourt-Quartier Maunoury, France continentale, Base Carbone</v>
      </c>
      <c r="G1238" s="1058" t="str">
        <f t="shared" si="109"/>
        <v>70, Hericourt, Réseau d’Hericourt-Quartier Maunoury, France continentale, Base Carbone; kgCO2e/kWh</v>
      </c>
      <c r="I1238" s="2067" t="s">
        <v>4450</v>
      </c>
      <c r="J1238" s="1138" t="s">
        <v>1790</v>
      </c>
      <c r="K1238" s="1122" t="s">
        <v>1670</v>
      </c>
      <c r="L1238" s="1122" t="s">
        <v>1674</v>
      </c>
      <c r="M1238" s="1137">
        <v>0.3</v>
      </c>
      <c r="N1238" s="1138"/>
      <c r="O1238" s="1138">
        <v>5.8000000000000003E-2</v>
      </c>
      <c r="P1238" s="1051"/>
      <c r="Q1238" s="1051"/>
      <c r="R1238" s="1051"/>
      <c r="S1238" s="1051"/>
      <c r="T1238" s="1051"/>
      <c r="U1238" s="1105"/>
    </row>
    <row r="1239" spans="2:21" hidden="1" outlineLevel="2">
      <c r="B1239" s="1053">
        <v>449</v>
      </c>
      <c r="C1239" s="2085" t="str">
        <f t="shared" ref="C1239:C1302" si="110">IF(ISNA(VLOOKUP(B1239,$D$791:$E$1451,2,FALSE)),"-",VLOOKUP(B1239,$D$791:$E$1451,2,FALSE))</f>
        <v>70, Marnay, Réseau de Marnay, France continentale, Base Carbone</v>
      </c>
      <c r="D1239" s="1054">
        <f t="shared" si="107"/>
        <v>449</v>
      </c>
      <c r="E1239" s="1054" t="str">
        <f>IF(COUNTIF(E$790:E1238,F1239)&gt;0,"",F1239)</f>
        <v>70, Marnay, Réseau de Marnay, France continentale, Base Carbone</v>
      </c>
      <c r="F1239" s="1054" t="str">
        <f t="shared" si="108"/>
        <v>70, Marnay, Réseau de Marnay, France continentale, Base Carbone</v>
      </c>
      <c r="G1239" s="1058" t="str">
        <f t="shared" si="109"/>
        <v>70, Marnay, Réseau de Marnay, France continentale, Base Carbone; kgCO2e/kWh</v>
      </c>
      <c r="I1239" s="2067" t="s">
        <v>4451</v>
      </c>
      <c r="J1239" s="1138" t="s">
        <v>1790</v>
      </c>
      <c r="K1239" s="1122" t="s">
        <v>1670</v>
      </c>
      <c r="L1239" s="1122" t="s">
        <v>1674</v>
      </c>
      <c r="M1239" s="1137">
        <v>0.3</v>
      </c>
      <c r="N1239" s="1138"/>
      <c r="O1239" s="1138">
        <v>1E-3</v>
      </c>
      <c r="P1239" s="1051"/>
      <c r="Q1239" s="1051"/>
      <c r="R1239" s="1051"/>
      <c r="S1239" s="1051"/>
      <c r="T1239" s="1051"/>
      <c r="U1239" s="1105"/>
    </row>
    <row r="1240" spans="2:21" hidden="1" outlineLevel="2">
      <c r="B1240" s="1053">
        <v>450</v>
      </c>
      <c r="C1240" s="2085" t="str">
        <f t="shared" si="110"/>
        <v>70, Plancher-Bas, Réseau de Plancher-Bas, France continentale, Base Carbone</v>
      </c>
      <c r="D1240" s="1054">
        <f t="shared" ref="D1240:D1303" si="111">D1239+IF(LEN(E1240)=0,0,1)</f>
        <v>450</v>
      </c>
      <c r="E1240" s="1054" t="str">
        <f>IF(COUNTIF(E$790:E1239,F1240)&gt;0,"",F1240)</f>
        <v>70, Plancher-Bas, Réseau de Plancher-Bas, France continentale, Base Carbone</v>
      </c>
      <c r="F1240" s="1054" t="str">
        <f t="shared" ref="F1240:F1303" si="112">IF(I1240&lt;&gt;"",I1240&amp;IF(L1240&lt;&gt;"",", "&amp;L1240,"")&amp;IF(K1240&lt;&gt;"",", "&amp;K1240,""),"")</f>
        <v>70, Plancher-Bas, Réseau de Plancher-Bas, France continentale, Base Carbone</v>
      </c>
      <c r="G1240" s="1058" t="str">
        <f t="shared" ref="G1240:G1303" si="113">IF(F1240&lt;&gt;"",F1240&amp;IF(J1240&lt;&gt;"","; "&amp;J1240,"")&amp;IF(N1240&lt;&gt;"",", "&amp;N1240,""),"")</f>
        <v>70, Plancher-Bas, Réseau de Plancher-Bas, France continentale, Base Carbone; kgCO2e/kWh</v>
      </c>
      <c r="I1240" s="2067" t="s">
        <v>3838</v>
      </c>
      <c r="J1240" s="1138" t="s">
        <v>1790</v>
      </c>
      <c r="K1240" s="1122" t="s">
        <v>1670</v>
      </c>
      <c r="L1240" s="1122" t="s">
        <v>1674</v>
      </c>
      <c r="M1240" s="1137">
        <v>0.3</v>
      </c>
      <c r="N1240" s="1138"/>
      <c r="O1240" s="1138">
        <v>6.2E-2</v>
      </c>
      <c r="P1240" s="1051"/>
      <c r="Q1240" s="1051"/>
      <c r="R1240" s="1051"/>
      <c r="S1240" s="1051"/>
      <c r="T1240" s="1051"/>
      <c r="U1240" s="1105"/>
    </row>
    <row r="1241" spans="2:21" hidden="1" outlineLevel="2">
      <c r="B1241" s="1053">
        <v>451</v>
      </c>
      <c r="C1241" s="2085" t="str">
        <f t="shared" si="110"/>
        <v>70, Saulnot, Réseau de Saulnot, France continentale, Base Carbone</v>
      </c>
      <c r="D1241" s="1054">
        <f t="shared" si="111"/>
        <v>451</v>
      </c>
      <c r="E1241" s="1054" t="str">
        <f>IF(COUNTIF(E$790:E1240,F1241)&gt;0,"",F1241)</f>
        <v>70, Saulnot, Réseau de Saulnot, France continentale, Base Carbone</v>
      </c>
      <c r="F1241" s="1054" t="str">
        <f t="shared" si="112"/>
        <v>70, Saulnot, Réseau de Saulnot, France continentale, Base Carbone</v>
      </c>
      <c r="G1241" s="1058" t="str">
        <f t="shared" si="113"/>
        <v>70, Saulnot, Réseau de Saulnot, France continentale, Base Carbone; kgCO2e/kWh</v>
      </c>
      <c r="I1241" s="2067" t="s">
        <v>1012</v>
      </c>
      <c r="J1241" s="1138" t="s">
        <v>1790</v>
      </c>
      <c r="K1241" s="1122" t="s">
        <v>1670</v>
      </c>
      <c r="L1241" s="1122" t="s">
        <v>1674</v>
      </c>
      <c r="M1241" s="1137">
        <v>0.3</v>
      </c>
      <c r="N1241" s="1138"/>
      <c r="O1241" s="1138">
        <v>0.01</v>
      </c>
      <c r="P1241" s="1051"/>
      <c r="Q1241" s="1051"/>
      <c r="R1241" s="1051"/>
      <c r="S1241" s="1051"/>
      <c r="T1241" s="1051"/>
      <c r="U1241" s="1105"/>
    </row>
    <row r="1242" spans="2:21" hidden="1" outlineLevel="2">
      <c r="B1242" s="1053">
        <v>452</v>
      </c>
      <c r="C1242" s="2085" t="str">
        <f t="shared" si="110"/>
        <v>70, Scey-sur-Saône-et-Saint-Albin, Réseau de Scey-sur-Saône-et-Saint-Albin, France continentale, Base Carbone</v>
      </c>
      <c r="D1242" s="1054">
        <f t="shared" si="111"/>
        <v>452</v>
      </c>
      <c r="E1242" s="1054" t="str">
        <f>IF(COUNTIF(E$790:E1241,F1242)&gt;0,"",F1242)</f>
        <v>70, Scey-sur-Saône-et-Saint-Albin, Réseau de Scey-sur-Saône-et-Saint-Albin, France continentale, Base Carbone</v>
      </c>
      <c r="F1242" s="1054" t="str">
        <f t="shared" si="112"/>
        <v>70, Scey-sur-Saône-et-Saint-Albin, Réseau de Scey-sur-Saône-et-Saint-Albin, France continentale, Base Carbone</v>
      </c>
      <c r="G1242" s="1058" t="str">
        <f t="shared" si="113"/>
        <v>70, Scey-sur-Saône-et-Saint-Albin, Réseau de Scey-sur-Saône-et-Saint-Albin, France continentale, Base Carbone; kgCO2e/kWh</v>
      </c>
      <c r="I1242" s="2067" t="s">
        <v>4452</v>
      </c>
      <c r="J1242" s="1138" t="s">
        <v>1790</v>
      </c>
      <c r="K1242" s="1122" t="s">
        <v>1670</v>
      </c>
      <c r="L1242" s="1122" t="s">
        <v>1674</v>
      </c>
      <c r="M1242" s="1137">
        <v>0.3</v>
      </c>
      <c r="N1242" s="1138"/>
      <c r="O1242" s="1138">
        <v>8.5999999999999993E-2</v>
      </c>
      <c r="P1242" s="1051"/>
      <c r="Q1242" s="1051"/>
      <c r="R1242" s="1051"/>
      <c r="S1242" s="1051"/>
      <c r="T1242" s="1051"/>
      <c r="U1242" s="1105"/>
    </row>
    <row r="1243" spans="2:21" hidden="1" outlineLevel="2">
      <c r="B1243" s="1053">
        <v>453</v>
      </c>
      <c r="C1243" s="2085" t="str">
        <f t="shared" si="110"/>
        <v>71, Anost, Réseau d’Anost, France continentale, Base Carbone</v>
      </c>
      <c r="D1243" s="1054">
        <f t="shared" si="111"/>
        <v>453</v>
      </c>
      <c r="E1243" s="1054" t="str">
        <f>IF(COUNTIF(E$790:E1242,F1243)&gt;0,"",F1243)</f>
        <v>71, Anost, Réseau d’Anost, France continentale, Base Carbone</v>
      </c>
      <c r="F1243" s="1054" t="str">
        <f t="shared" si="112"/>
        <v>71, Anost, Réseau d’Anost, France continentale, Base Carbone</v>
      </c>
      <c r="G1243" s="1058" t="str">
        <f t="shared" si="113"/>
        <v>71, Anost, Réseau d’Anost, France continentale, Base Carbone; kgCO2e/kWh</v>
      </c>
      <c r="I1243" s="2067" t="s">
        <v>4453</v>
      </c>
      <c r="J1243" s="1138" t="s">
        <v>1790</v>
      </c>
      <c r="K1243" s="1122" t="s">
        <v>1670</v>
      </c>
      <c r="L1243" s="1122" t="s">
        <v>1674</v>
      </c>
      <c r="M1243" s="1137">
        <v>0.3</v>
      </c>
      <c r="N1243" s="1138"/>
      <c r="O1243" s="1138">
        <v>0</v>
      </c>
      <c r="P1243" s="1051"/>
      <c r="Q1243" s="1051"/>
      <c r="R1243" s="1051"/>
      <c r="S1243" s="1051"/>
      <c r="T1243" s="1051"/>
      <c r="U1243" s="1105"/>
    </row>
    <row r="1244" spans="2:21" hidden="1" outlineLevel="2">
      <c r="B1244" s="1053">
        <v>454</v>
      </c>
      <c r="C1244" s="2085" t="str">
        <f t="shared" si="110"/>
        <v>71, Autun, Réseau d’Autun, France continentale, Base Carbone</v>
      </c>
      <c r="D1244" s="1054">
        <f t="shared" si="111"/>
        <v>454</v>
      </c>
      <c r="E1244" s="1054" t="str">
        <f>IF(COUNTIF(E$790:E1243,F1244)&gt;0,"",F1244)</f>
        <v>71, Autun, Réseau d’Autun, France continentale, Base Carbone</v>
      </c>
      <c r="F1244" s="1054" t="str">
        <f t="shared" si="112"/>
        <v>71, Autun, Réseau d’Autun, France continentale, Base Carbone</v>
      </c>
      <c r="G1244" s="1058" t="str">
        <f t="shared" si="113"/>
        <v>71, Autun, Réseau d’Autun, France continentale, Base Carbone; kgCO2e/kWh</v>
      </c>
      <c r="I1244" s="2067" t="s">
        <v>4454</v>
      </c>
      <c r="J1244" s="1138" t="s">
        <v>1790</v>
      </c>
      <c r="K1244" s="1122" t="s">
        <v>1670</v>
      </c>
      <c r="L1244" s="1122" t="s">
        <v>1674</v>
      </c>
      <c r="M1244" s="1137">
        <v>0.3</v>
      </c>
      <c r="N1244" s="1138"/>
      <c r="O1244" s="1138">
        <v>7.0999999999999994E-2</v>
      </c>
      <c r="P1244" s="1051"/>
      <c r="Q1244" s="1051"/>
      <c r="R1244" s="1051"/>
      <c r="S1244" s="1051"/>
      <c r="T1244" s="1051"/>
      <c r="U1244" s="1105"/>
    </row>
    <row r="1245" spans="2:21" hidden="1" outlineLevel="2">
      <c r="B1245" s="1053">
        <v>455</v>
      </c>
      <c r="C1245" s="2085" t="str">
        <f t="shared" si="110"/>
        <v>71, Chalon-sur-Saône, Réseau de Chalon, France continentale, Base Carbone</v>
      </c>
      <c r="D1245" s="1054">
        <f t="shared" si="111"/>
        <v>455</v>
      </c>
      <c r="E1245" s="1054" t="str">
        <f>IF(COUNTIF(E$790:E1244,F1245)&gt;0,"",F1245)</f>
        <v>71, Chalon-sur-Saône, Réseau de Chalon, France continentale, Base Carbone</v>
      </c>
      <c r="F1245" s="1054" t="str">
        <f t="shared" si="112"/>
        <v>71, Chalon-sur-Saône, Réseau de Chalon, France continentale, Base Carbone</v>
      </c>
      <c r="G1245" s="1058" t="str">
        <f t="shared" si="113"/>
        <v>71, Chalon-sur-Saône, Réseau de Chalon, France continentale, Base Carbone; kgCO2e/kWh</v>
      </c>
      <c r="I1245" s="2067" t="s">
        <v>4455</v>
      </c>
      <c r="J1245" s="1138" t="s">
        <v>1790</v>
      </c>
      <c r="K1245" s="1122" t="s">
        <v>1670</v>
      </c>
      <c r="L1245" s="1122" t="s">
        <v>1674</v>
      </c>
      <c r="M1245" s="1137">
        <v>0.3</v>
      </c>
      <c r="N1245" s="1138"/>
      <c r="O1245" s="1138">
        <v>0.10299999999999999</v>
      </c>
      <c r="P1245" s="1051"/>
      <c r="Q1245" s="1051"/>
      <c r="R1245" s="1051"/>
      <c r="S1245" s="1051"/>
      <c r="T1245" s="1051"/>
      <c r="U1245" s="1105"/>
    </row>
    <row r="1246" spans="2:21" hidden="1" outlineLevel="2">
      <c r="B1246" s="1053">
        <v>456</v>
      </c>
      <c r="C1246" s="2085" t="str">
        <f t="shared" si="110"/>
        <v>71, Mâcon, Réseau de Mâcon, France continentale, Base Carbone</v>
      </c>
      <c r="D1246" s="1054">
        <f t="shared" si="111"/>
        <v>456</v>
      </c>
      <c r="E1246" s="1054" t="str">
        <f>IF(COUNTIF(E$790:E1245,F1246)&gt;0,"",F1246)</f>
        <v>71, Mâcon, Réseau de Mâcon, France continentale, Base Carbone</v>
      </c>
      <c r="F1246" s="1054" t="str">
        <f t="shared" si="112"/>
        <v>71, Mâcon, Réseau de Mâcon, France continentale, Base Carbone</v>
      </c>
      <c r="G1246" s="1058" t="str">
        <f t="shared" si="113"/>
        <v>71, Mâcon, Réseau de Mâcon, France continentale, Base Carbone; kgCO2e/kWh</v>
      </c>
      <c r="I1246" s="2067" t="s">
        <v>1013</v>
      </c>
      <c r="J1246" s="1138" t="s">
        <v>1790</v>
      </c>
      <c r="K1246" s="1122" t="s">
        <v>1670</v>
      </c>
      <c r="L1246" s="1122" t="s">
        <v>1674</v>
      </c>
      <c r="M1246" s="1137">
        <v>0.3</v>
      </c>
      <c r="N1246" s="1138"/>
      <c r="O1246" s="1138">
        <v>0.30099999999999999</v>
      </c>
      <c r="P1246" s="1051"/>
      <c r="Q1246" s="1051"/>
      <c r="R1246" s="1051"/>
      <c r="S1246" s="1051"/>
      <c r="T1246" s="1051"/>
      <c r="U1246" s="1105"/>
    </row>
    <row r="1247" spans="2:21" hidden="1" outlineLevel="2">
      <c r="B1247" s="1053">
        <v>457</v>
      </c>
      <c r="C1247" s="2085" t="str">
        <f t="shared" si="110"/>
        <v>71, Montceau-les-Mines, Réseau de Montceau les mines, France continentale, Base Carbone</v>
      </c>
      <c r="D1247" s="1054">
        <f t="shared" si="111"/>
        <v>457</v>
      </c>
      <c r="E1247" s="1054" t="str">
        <f>IF(COUNTIF(E$790:E1246,F1247)&gt;0,"",F1247)</f>
        <v>71, Montceau-les-Mines, Réseau de Montceau les mines, France continentale, Base Carbone</v>
      </c>
      <c r="F1247" s="1054" t="str">
        <f t="shared" si="112"/>
        <v>71, Montceau-les-Mines, Réseau de Montceau les mines, France continentale, Base Carbone</v>
      </c>
      <c r="G1247" s="1058" t="str">
        <f t="shared" si="113"/>
        <v>71, Montceau-les-Mines, Réseau de Montceau les mines, France continentale, Base Carbone; kgCO2e/kWh</v>
      </c>
      <c r="I1247" s="2067" t="s">
        <v>3839</v>
      </c>
      <c r="J1247" s="1138" t="s">
        <v>1790</v>
      </c>
      <c r="K1247" s="1122" t="s">
        <v>1670</v>
      </c>
      <c r="L1247" s="1122" t="s">
        <v>1674</v>
      </c>
      <c r="M1247" s="1137">
        <v>0.3</v>
      </c>
      <c r="N1247" s="1138"/>
      <c r="O1247" s="1138">
        <v>0.127</v>
      </c>
      <c r="P1247" s="1051"/>
      <c r="Q1247" s="1051"/>
      <c r="R1247" s="1051"/>
      <c r="S1247" s="1051"/>
      <c r="T1247" s="1051"/>
      <c r="U1247" s="1105"/>
    </row>
    <row r="1248" spans="2:21" hidden="1" outlineLevel="2">
      <c r="B1248" s="1053">
        <v>458</v>
      </c>
      <c r="C1248" s="2085" t="str">
        <f t="shared" si="110"/>
        <v>71, Tramayes, Réseau de Tramayes, France continentale, Base Carbone</v>
      </c>
      <c r="D1248" s="1054">
        <f t="shared" si="111"/>
        <v>458</v>
      </c>
      <c r="E1248" s="1054" t="str">
        <f>IF(COUNTIF(E$790:E1247,F1248)&gt;0,"",F1248)</f>
        <v>71, Tramayes, Réseau de Tramayes, France continentale, Base Carbone</v>
      </c>
      <c r="F1248" s="1054" t="str">
        <f t="shared" si="112"/>
        <v>71, Tramayes, Réseau de Tramayes, France continentale, Base Carbone</v>
      </c>
      <c r="G1248" s="1058" t="str">
        <f t="shared" si="113"/>
        <v>71, Tramayes, Réseau de Tramayes, France continentale, Base Carbone; kgCO2e/kWh</v>
      </c>
      <c r="I1248" s="2067" t="s">
        <v>1014</v>
      </c>
      <c r="J1248" s="1138" t="s">
        <v>1790</v>
      </c>
      <c r="K1248" s="1122" t="s">
        <v>1670</v>
      </c>
      <c r="L1248" s="1122" t="s">
        <v>1674</v>
      </c>
      <c r="M1248" s="1137">
        <v>0.3</v>
      </c>
      <c r="N1248" s="1138"/>
      <c r="O1248" s="1138">
        <v>1.6E-2</v>
      </c>
      <c r="P1248" s="1051"/>
      <c r="Q1248" s="1051"/>
      <c r="R1248" s="1051"/>
      <c r="S1248" s="1051"/>
      <c r="T1248" s="1051"/>
      <c r="U1248" s="1105"/>
    </row>
    <row r="1249" spans="2:21" hidden="1" outlineLevel="2">
      <c r="B1249" s="1053">
        <v>459</v>
      </c>
      <c r="C1249" s="2085" t="str">
        <f t="shared" si="110"/>
        <v>72, Coulaine, Bellevue, France continentale, Base Carbone</v>
      </c>
      <c r="D1249" s="1054">
        <f t="shared" si="111"/>
        <v>459</v>
      </c>
      <c r="E1249" s="1054" t="str">
        <f>IF(COUNTIF(E$790:E1248,F1249)&gt;0,"",F1249)</f>
        <v>72, Coulaine, Bellevue, France continentale, Base Carbone</v>
      </c>
      <c r="F1249" s="1054" t="str">
        <f t="shared" si="112"/>
        <v>72, Coulaine, Bellevue, France continentale, Base Carbone</v>
      </c>
      <c r="G1249" s="1058" t="str">
        <f t="shared" si="113"/>
        <v>72, Coulaine, Bellevue, France continentale, Base Carbone; kgCO2e/kWh</v>
      </c>
      <c r="I1249" s="2067" t="s">
        <v>1015</v>
      </c>
      <c r="J1249" s="1138" t="s">
        <v>1790</v>
      </c>
      <c r="K1249" s="1122" t="s">
        <v>1670</v>
      </c>
      <c r="L1249" s="1122" t="s">
        <v>1674</v>
      </c>
      <c r="M1249" s="1137">
        <v>0.3</v>
      </c>
      <c r="N1249" s="1138"/>
      <c r="O1249" s="1138">
        <v>0.16900000000000001</v>
      </c>
      <c r="P1249" s="1051"/>
      <c r="Q1249" s="1051"/>
      <c r="R1249" s="1051"/>
      <c r="S1249" s="1051"/>
      <c r="T1249" s="1051"/>
      <c r="U1249" s="1105"/>
    </row>
    <row r="1250" spans="2:21" hidden="1" outlineLevel="2">
      <c r="B1250" s="1053">
        <v>460</v>
      </c>
      <c r="C1250" s="2085" t="str">
        <f t="shared" si="110"/>
        <v>72, Le Mans, Percée Centrale, France continentale, Base Carbone</v>
      </c>
      <c r="D1250" s="1054">
        <f t="shared" si="111"/>
        <v>460</v>
      </c>
      <c r="E1250" s="1054" t="str">
        <f>IF(COUNTIF(E$790:E1249,F1250)&gt;0,"",F1250)</f>
        <v>72, Le Mans, Percée Centrale, France continentale, Base Carbone</v>
      </c>
      <c r="F1250" s="1054" t="str">
        <f t="shared" si="112"/>
        <v>72, Le Mans, Percée Centrale, France continentale, Base Carbone</v>
      </c>
      <c r="G1250" s="1058" t="str">
        <f t="shared" si="113"/>
        <v>72, Le Mans, Percée Centrale, France continentale, Base Carbone; kgCO2e/kWh</v>
      </c>
      <c r="I1250" s="2067" t="s">
        <v>1016</v>
      </c>
      <c r="J1250" s="1138" t="s">
        <v>1790</v>
      </c>
      <c r="K1250" s="1122" t="s">
        <v>1670</v>
      </c>
      <c r="L1250" s="1122" t="s">
        <v>1674</v>
      </c>
      <c r="M1250" s="1137">
        <v>0.3</v>
      </c>
      <c r="N1250" s="1138"/>
      <c r="O1250" s="1138">
        <v>0.22800000000000001</v>
      </c>
      <c r="P1250" s="1051"/>
      <c r="Q1250" s="1051"/>
      <c r="R1250" s="1051"/>
      <c r="S1250" s="1051"/>
      <c r="T1250" s="1051"/>
      <c r="U1250" s="1105"/>
    </row>
    <row r="1251" spans="2:21" hidden="1" outlineLevel="2">
      <c r="B1251" s="1053">
        <v>461</v>
      </c>
      <c r="C1251" s="2085" t="str">
        <f t="shared" si="110"/>
        <v>72, Le Mans, Réseau du Mans, France continentale, Base Carbone</v>
      </c>
      <c r="D1251" s="1054">
        <f t="shared" si="111"/>
        <v>461</v>
      </c>
      <c r="E1251" s="1054" t="str">
        <f>IF(COUNTIF(E$790:E1250,F1251)&gt;0,"",F1251)</f>
        <v>72, Le Mans, Réseau du Mans, France continentale, Base Carbone</v>
      </c>
      <c r="F1251" s="1054" t="str">
        <f t="shared" si="112"/>
        <v>72, Le Mans, Réseau du Mans, France continentale, Base Carbone</v>
      </c>
      <c r="G1251" s="1058" t="str">
        <f t="shared" si="113"/>
        <v>72, Le Mans, Réseau du Mans, France continentale, Base Carbone; kgCO2e/kWh</v>
      </c>
      <c r="I1251" s="2067" t="s">
        <v>1017</v>
      </c>
      <c r="J1251" s="1138" t="s">
        <v>1790</v>
      </c>
      <c r="K1251" s="1122" t="s">
        <v>1670</v>
      </c>
      <c r="L1251" s="1122" t="s">
        <v>1674</v>
      </c>
      <c r="M1251" s="1137">
        <v>0.3</v>
      </c>
      <c r="N1251" s="1138"/>
      <c r="O1251" s="1138">
        <v>0.312</v>
      </c>
      <c r="P1251" s="1051"/>
      <c r="Q1251" s="1051"/>
      <c r="R1251" s="1051"/>
      <c r="S1251" s="1051"/>
      <c r="T1251" s="1051"/>
      <c r="U1251" s="1105"/>
    </row>
    <row r="1252" spans="2:21" hidden="1" outlineLevel="2">
      <c r="B1252" s="1053">
        <v>462</v>
      </c>
      <c r="C1252" s="2085" t="str">
        <f t="shared" si="110"/>
        <v>72, Le Mans-Allonnes, ZUP d’Allonnes, France continentale, Base Carbone</v>
      </c>
      <c r="D1252" s="1054">
        <f t="shared" si="111"/>
        <v>462</v>
      </c>
      <c r="E1252" s="1054" t="str">
        <f>IF(COUNTIF(E$790:E1251,F1252)&gt;0,"",F1252)</f>
        <v>72, Le Mans-Allonnes, ZUP d’Allonnes, France continentale, Base Carbone</v>
      </c>
      <c r="F1252" s="1054" t="str">
        <f t="shared" si="112"/>
        <v>72, Le Mans-Allonnes, ZUP d’Allonnes, France continentale, Base Carbone</v>
      </c>
      <c r="G1252" s="1058" t="str">
        <f t="shared" si="113"/>
        <v>72, Le Mans-Allonnes, ZUP d’Allonnes, France continentale, Base Carbone; kgCO2e/kWh</v>
      </c>
      <c r="I1252" s="2067" t="s">
        <v>4456</v>
      </c>
      <c r="J1252" s="1138" t="s">
        <v>1790</v>
      </c>
      <c r="K1252" s="1122" t="s">
        <v>1670</v>
      </c>
      <c r="L1252" s="1122" t="s">
        <v>1674</v>
      </c>
      <c r="M1252" s="1137">
        <v>0.3</v>
      </c>
      <c r="N1252" s="1138"/>
      <c r="O1252" s="1138">
        <v>2.7E-2</v>
      </c>
      <c r="P1252" s="1051"/>
      <c r="Q1252" s="1051"/>
      <c r="R1252" s="1051"/>
      <c r="S1252" s="1051"/>
      <c r="T1252" s="1051"/>
      <c r="U1252" s="1105"/>
    </row>
    <row r="1253" spans="2:21" hidden="1" outlineLevel="2">
      <c r="B1253" s="1053">
        <v>463</v>
      </c>
      <c r="C1253" s="2085" t="str">
        <f t="shared" si="110"/>
        <v>73, Beaufort, Réseau de Beaufort, France continentale, Base Carbone</v>
      </c>
      <c r="D1253" s="1054">
        <f t="shared" si="111"/>
        <v>463</v>
      </c>
      <c r="E1253" s="1054" t="str">
        <f>IF(COUNTIF(E$790:E1252,F1253)&gt;0,"",F1253)</f>
        <v>73, Beaufort, Réseau de Beaufort, France continentale, Base Carbone</v>
      </c>
      <c r="F1253" s="1054" t="str">
        <f t="shared" si="112"/>
        <v>73, Beaufort, Réseau de Beaufort, France continentale, Base Carbone</v>
      </c>
      <c r="G1253" s="1058" t="str">
        <f t="shared" si="113"/>
        <v>73, Beaufort, Réseau de Beaufort, France continentale, Base Carbone; kgCO2e/kWh</v>
      </c>
      <c r="I1253" s="2067" t="s">
        <v>3840</v>
      </c>
      <c r="J1253" s="1138" t="s">
        <v>1790</v>
      </c>
      <c r="K1253" s="1122" t="s">
        <v>1670</v>
      </c>
      <c r="L1253" s="1122" t="s">
        <v>1674</v>
      </c>
      <c r="M1253" s="1137">
        <v>0.3</v>
      </c>
      <c r="N1253" s="1138"/>
      <c r="O1253" s="1138">
        <v>5.8000000000000003E-2</v>
      </c>
      <c r="P1253" s="1051"/>
      <c r="Q1253" s="1051"/>
      <c r="R1253" s="1051"/>
      <c r="S1253" s="1051"/>
      <c r="T1253" s="1051"/>
      <c r="U1253" s="1105"/>
    </row>
    <row r="1254" spans="2:21" hidden="1" outlineLevel="2">
      <c r="B1254" s="1053">
        <v>464</v>
      </c>
      <c r="C1254" s="2085" t="str">
        <f t="shared" si="110"/>
        <v>73, Bourg-Saint-Maurice, Les Arcs, France continentale, Base Carbone</v>
      </c>
      <c r="D1254" s="1054">
        <f t="shared" si="111"/>
        <v>464</v>
      </c>
      <c r="E1254" s="1054" t="str">
        <f>IF(COUNTIF(E$790:E1253,F1254)&gt;0,"",F1254)</f>
        <v>73, Bourg-Saint-Maurice, Les Arcs, France continentale, Base Carbone</v>
      </c>
      <c r="F1254" s="1054" t="str">
        <f t="shared" si="112"/>
        <v>73, Bourg-Saint-Maurice, Les Arcs, France continentale, Base Carbone</v>
      </c>
      <c r="G1254" s="1058" t="str">
        <f t="shared" si="113"/>
        <v>73, Bourg-Saint-Maurice, Les Arcs, France continentale, Base Carbone; kgCO2e/kWh</v>
      </c>
      <c r="I1254" s="2067" t="s">
        <v>4457</v>
      </c>
      <c r="J1254" s="1138" t="s">
        <v>1790</v>
      </c>
      <c r="K1254" s="1122" t="s">
        <v>1670</v>
      </c>
      <c r="L1254" s="1122" t="s">
        <v>1674</v>
      </c>
      <c r="M1254" s="1137">
        <v>0.3</v>
      </c>
      <c r="N1254" s="1138"/>
      <c r="O1254" s="1138">
        <v>0.33800000000000002</v>
      </c>
      <c r="P1254" s="1051"/>
      <c r="Q1254" s="1051"/>
      <c r="R1254" s="1051"/>
      <c r="S1254" s="1051"/>
      <c r="T1254" s="1051"/>
      <c r="U1254" s="1105"/>
    </row>
    <row r="1255" spans="2:21" hidden="1" outlineLevel="2">
      <c r="B1255" s="1053">
        <v>465</v>
      </c>
      <c r="C1255" s="2085" t="str">
        <f t="shared" si="110"/>
        <v>73, Chambéry, Bissy et Croix Rouge, France continentale, Base Carbone</v>
      </c>
      <c r="D1255" s="1054">
        <f t="shared" si="111"/>
        <v>465</v>
      </c>
      <c r="E1255" s="1054" t="str">
        <f>IF(COUNTIF(E$790:E1254,F1255)&gt;0,"",F1255)</f>
        <v>73, Chambéry, Bissy et Croix Rouge, France continentale, Base Carbone</v>
      </c>
      <c r="F1255" s="1054" t="str">
        <f t="shared" si="112"/>
        <v>73, Chambéry, Bissy et Croix Rouge, France continentale, Base Carbone</v>
      </c>
      <c r="G1255" s="1058" t="str">
        <f t="shared" si="113"/>
        <v>73, Chambéry, Bissy et Croix Rouge, France continentale, Base Carbone; kgCO2e/kWh</v>
      </c>
      <c r="I1255" s="2067" t="s">
        <v>1018</v>
      </c>
      <c r="J1255" s="1138" t="s">
        <v>1790</v>
      </c>
      <c r="K1255" s="1122" t="s">
        <v>1670</v>
      </c>
      <c r="L1255" s="1122" t="s">
        <v>1674</v>
      </c>
      <c r="M1255" s="1137">
        <v>0.3</v>
      </c>
      <c r="N1255" s="1138"/>
      <c r="O1255" s="1138">
        <v>0.10299999999999999</v>
      </c>
      <c r="P1255" s="1051"/>
      <c r="Q1255" s="1051"/>
      <c r="R1255" s="1051"/>
      <c r="S1255" s="1051"/>
      <c r="T1255" s="1051"/>
      <c r="U1255" s="1105"/>
    </row>
    <row r="1256" spans="2:21" hidden="1" outlineLevel="2">
      <c r="B1256" s="1053">
        <v>466</v>
      </c>
      <c r="C1256" s="2085" t="str">
        <f t="shared" si="110"/>
        <v>73, Gilly-sur-Isère, Réseau de Gilly-sur-Isère, France continentale, Base Carbone</v>
      </c>
      <c r="D1256" s="1054">
        <f t="shared" si="111"/>
        <v>466</v>
      </c>
      <c r="E1256" s="1054" t="str">
        <f>IF(COUNTIF(E$790:E1255,F1256)&gt;0,"",F1256)</f>
        <v>73, Gilly-sur-Isère, Réseau de Gilly-sur-Isère, France continentale, Base Carbone</v>
      </c>
      <c r="F1256" s="1054" t="str">
        <f t="shared" si="112"/>
        <v>73, Gilly-sur-Isère, Réseau de Gilly-sur-Isère, France continentale, Base Carbone</v>
      </c>
      <c r="G1256" s="1058" t="str">
        <f t="shared" si="113"/>
        <v>73, Gilly-sur-Isère, Réseau de Gilly-sur-Isère, France continentale, Base Carbone; kgCO2e/kWh</v>
      </c>
      <c r="I1256" s="2067" t="s">
        <v>3841</v>
      </c>
      <c r="J1256" s="1138" t="s">
        <v>1790</v>
      </c>
      <c r="K1256" s="1122" t="s">
        <v>1670</v>
      </c>
      <c r="L1256" s="1122" t="s">
        <v>1674</v>
      </c>
      <c r="M1256" s="1137">
        <v>0.3</v>
      </c>
      <c r="N1256" s="1138"/>
      <c r="O1256" s="1138">
        <v>0.13400000000000001</v>
      </c>
      <c r="P1256" s="1051"/>
      <c r="Q1256" s="1051"/>
      <c r="R1256" s="1051"/>
      <c r="S1256" s="1051"/>
      <c r="T1256" s="1051"/>
      <c r="U1256" s="1105"/>
    </row>
    <row r="1257" spans="2:21" hidden="1" outlineLevel="2">
      <c r="B1257" s="1053">
        <v>467</v>
      </c>
      <c r="C1257" s="2085" t="str">
        <f t="shared" si="110"/>
        <v>73, La Bauche, Réseau de la Bauche, France continentale, Base Carbone</v>
      </c>
      <c r="D1257" s="1054">
        <f t="shared" si="111"/>
        <v>467</v>
      </c>
      <c r="E1257" s="1054" t="str">
        <f>IF(COUNTIF(E$790:E1256,F1257)&gt;0,"",F1257)</f>
        <v>73, La Bauche, Réseau de la Bauche, France continentale, Base Carbone</v>
      </c>
      <c r="F1257" s="1054" t="str">
        <f t="shared" si="112"/>
        <v>73, La Bauche, Réseau de la Bauche, France continentale, Base Carbone</v>
      </c>
      <c r="G1257" s="1058" t="str">
        <f t="shared" si="113"/>
        <v>73, La Bauche, Réseau de la Bauche, France continentale, Base Carbone; kgCO2e/kWh</v>
      </c>
      <c r="I1257" s="2067" t="s">
        <v>3842</v>
      </c>
      <c r="J1257" s="1138" t="s">
        <v>1790</v>
      </c>
      <c r="K1257" s="1122" t="s">
        <v>1670</v>
      </c>
      <c r="L1257" s="1122" t="s">
        <v>1674</v>
      </c>
      <c r="M1257" s="1137">
        <v>0.3</v>
      </c>
      <c r="N1257" s="1138"/>
      <c r="O1257" s="1138">
        <v>0</v>
      </c>
      <c r="P1257" s="1051"/>
      <c r="Q1257" s="1051"/>
      <c r="R1257" s="1051"/>
      <c r="S1257" s="1051"/>
      <c r="T1257" s="1051"/>
      <c r="U1257" s="1105"/>
    </row>
    <row r="1258" spans="2:21" hidden="1" outlineLevel="2">
      <c r="B1258" s="1053">
        <v>468</v>
      </c>
      <c r="C1258" s="2085" t="str">
        <f t="shared" si="110"/>
        <v>73, Macôt-La-Plagne, La Plagne, France continentale, Base Carbone</v>
      </c>
      <c r="D1258" s="1054">
        <f t="shared" si="111"/>
        <v>468</v>
      </c>
      <c r="E1258" s="1054" t="str">
        <f>IF(COUNTIF(E$790:E1257,F1258)&gt;0,"",F1258)</f>
        <v>73, Macôt-La-Plagne, La Plagne, France continentale, Base Carbone</v>
      </c>
      <c r="F1258" s="1054" t="str">
        <f t="shared" si="112"/>
        <v>73, Macôt-La-Plagne, La Plagne, France continentale, Base Carbone</v>
      </c>
      <c r="G1258" s="1058" t="str">
        <f t="shared" si="113"/>
        <v>73, Macôt-La-Plagne, La Plagne, France continentale, Base Carbone; kgCO2e/kWh</v>
      </c>
      <c r="I1258" s="2067" t="s">
        <v>4458</v>
      </c>
      <c r="J1258" s="1138" t="s">
        <v>1790</v>
      </c>
      <c r="K1258" s="1122" t="s">
        <v>1670</v>
      </c>
      <c r="L1258" s="1122" t="s">
        <v>1674</v>
      </c>
      <c r="M1258" s="1137">
        <v>0.3</v>
      </c>
      <c r="N1258" s="1138"/>
      <c r="O1258" s="1138">
        <v>5.8999999999999997E-2</v>
      </c>
      <c r="P1258" s="1051"/>
      <c r="Q1258" s="1051"/>
      <c r="R1258" s="1051"/>
      <c r="S1258" s="1051"/>
      <c r="T1258" s="1051"/>
      <c r="U1258" s="1105"/>
    </row>
    <row r="1259" spans="2:21" hidden="1" outlineLevel="2">
      <c r="B1259" s="1053">
        <v>469</v>
      </c>
      <c r="C1259" s="2085" t="str">
        <f t="shared" si="110"/>
        <v>73, Notre-Dame-des-Millières, Réseau de Notre-Dame-des-Millières, France continentale, Base Carbone</v>
      </c>
      <c r="D1259" s="1054">
        <f t="shared" si="111"/>
        <v>469</v>
      </c>
      <c r="E1259" s="1054" t="str">
        <f>IF(COUNTIF(E$790:E1258,F1259)&gt;0,"",F1259)</f>
        <v>73, Notre-Dame-des-Millières, Réseau de Notre-Dame-des-Millières, France continentale, Base Carbone</v>
      </c>
      <c r="F1259" s="1054" t="str">
        <f t="shared" si="112"/>
        <v>73, Notre-Dame-des-Millières, Réseau de Notre-Dame-des-Millières, France continentale, Base Carbone</v>
      </c>
      <c r="G1259" s="1058" t="str">
        <f t="shared" si="113"/>
        <v>73, Notre-Dame-des-Millières, Réseau de Notre-Dame-des-Millières, France continentale, Base Carbone; kgCO2e/kWh</v>
      </c>
      <c r="I1259" s="2067" t="s">
        <v>4459</v>
      </c>
      <c r="J1259" s="1138" t="s">
        <v>1790</v>
      </c>
      <c r="K1259" s="1122" t="s">
        <v>1670</v>
      </c>
      <c r="L1259" s="1122" t="s">
        <v>1674</v>
      </c>
      <c r="M1259" s="1137">
        <v>0.3</v>
      </c>
      <c r="N1259" s="1138"/>
      <c r="O1259" s="1138">
        <v>3.9E-2</v>
      </c>
      <c r="P1259" s="1051"/>
      <c r="Q1259" s="1051"/>
      <c r="R1259" s="1051"/>
      <c r="S1259" s="1051"/>
      <c r="T1259" s="1051"/>
      <c r="U1259" s="1105"/>
    </row>
    <row r="1260" spans="2:21" hidden="1" outlineLevel="2">
      <c r="B1260" s="1053">
        <v>470</v>
      </c>
      <c r="C1260" s="2085" t="str">
        <f t="shared" si="110"/>
        <v>73, Saint-Etienne-de-Cuines, Réseau de Saint Etienne de Cuines, France continentale, Base Carbone</v>
      </c>
      <c r="D1260" s="1054">
        <f t="shared" si="111"/>
        <v>470</v>
      </c>
      <c r="E1260" s="1054" t="str">
        <f>IF(COUNTIF(E$790:E1259,F1260)&gt;0,"",F1260)</f>
        <v>73, Saint-Etienne-de-Cuines, Réseau de Saint Etienne de Cuines, France continentale, Base Carbone</v>
      </c>
      <c r="F1260" s="1054" t="str">
        <f t="shared" si="112"/>
        <v>73, Saint-Etienne-de-Cuines, Réseau de Saint Etienne de Cuines, France continentale, Base Carbone</v>
      </c>
      <c r="G1260" s="1058" t="str">
        <f t="shared" si="113"/>
        <v>73, Saint-Etienne-de-Cuines, Réseau de Saint Etienne de Cuines, France continentale, Base Carbone; kgCO2e/kWh</v>
      </c>
      <c r="I1260" s="2067" t="s">
        <v>4460</v>
      </c>
      <c r="J1260" s="1138" t="s">
        <v>1790</v>
      </c>
      <c r="K1260" s="1122" t="s">
        <v>1670</v>
      </c>
      <c r="L1260" s="1122" t="s">
        <v>1674</v>
      </c>
      <c r="M1260" s="1137">
        <v>0.3</v>
      </c>
      <c r="N1260" s="1138"/>
      <c r="O1260" s="1138">
        <v>0</v>
      </c>
      <c r="P1260" s="1051"/>
      <c r="Q1260" s="1051"/>
      <c r="R1260" s="1051"/>
      <c r="S1260" s="1051"/>
      <c r="T1260" s="1051"/>
      <c r="U1260" s="1105"/>
    </row>
    <row r="1261" spans="2:21" hidden="1" outlineLevel="2">
      <c r="B1261" s="1053">
        <v>471</v>
      </c>
      <c r="C1261" s="2085" t="str">
        <f t="shared" si="110"/>
        <v>73, Saint-Jean-d’Arvey, Réseau de Saint-Jean-d’Arvey, France continentale, Base Carbone</v>
      </c>
      <c r="D1261" s="1054">
        <f t="shared" si="111"/>
        <v>471</v>
      </c>
      <c r="E1261" s="1054" t="str">
        <f>IF(COUNTIF(E$790:E1260,F1261)&gt;0,"",F1261)</f>
        <v>73, Saint-Jean-d’Arvey, Réseau de Saint-Jean-d’Arvey, France continentale, Base Carbone</v>
      </c>
      <c r="F1261" s="1054" t="str">
        <f t="shared" si="112"/>
        <v>73, Saint-Jean-d’Arvey, Réseau de Saint-Jean-d’Arvey, France continentale, Base Carbone</v>
      </c>
      <c r="G1261" s="1058" t="str">
        <f t="shared" si="113"/>
        <v>73, Saint-Jean-d’Arvey, Réseau de Saint-Jean-d’Arvey, France continentale, Base Carbone; kgCO2e/kWh</v>
      </c>
      <c r="I1261" s="2067" t="s">
        <v>4461</v>
      </c>
      <c r="J1261" s="1138" t="s">
        <v>1790</v>
      </c>
      <c r="K1261" s="1122" t="s">
        <v>1670</v>
      </c>
      <c r="L1261" s="1122" t="s">
        <v>1674</v>
      </c>
      <c r="M1261" s="1137">
        <v>0.3</v>
      </c>
      <c r="N1261" s="1138"/>
      <c r="O1261" s="1138">
        <v>0.19900000000000001</v>
      </c>
      <c r="P1261" s="1051"/>
      <c r="Q1261" s="1051"/>
      <c r="R1261" s="1051"/>
      <c r="S1261" s="1051"/>
      <c r="T1261" s="1051"/>
      <c r="U1261" s="1105"/>
    </row>
    <row r="1262" spans="2:21" hidden="1" outlineLevel="2">
      <c r="B1262" s="1053">
        <v>472</v>
      </c>
      <c r="C1262" s="2085" t="str">
        <f t="shared" si="110"/>
        <v>73, Yenne, Réseau de Yenne, France continentale, Base Carbone</v>
      </c>
      <c r="D1262" s="1054">
        <f t="shared" si="111"/>
        <v>472</v>
      </c>
      <c r="E1262" s="1054" t="str">
        <f>IF(COUNTIF(E$790:E1261,F1262)&gt;0,"",F1262)</f>
        <v>73, Yenne, Réseau de Yenne, France continentale, Base Carbone</v>
      </c>
      <c r="F1262" s="1054" t="str">
        <f t="shared" si="112"/>
        <v>73, Yenne, Réseau de Yenne, France continentale, Base Carbone</v>
      </c>
      <c r="G1262" s="1058" t="str">
        <f t="shared" si="113"/>
        <v>73, Yenne, Réseau de Yenne, France continentale, Base Carbone; kgCO2e/kWh</v>
      </c>
      <c r="I1262" s="2067" t="s">
        <v>3843</v>
      </c>
      <c r="J1262" s="1138" t="s">
        <v>1790</v>
      </c>
      <c r="K1262" s="1122" t="s">
        <v>1670</v>
      </c>
      <c r="L1262" s="1122" t="s">
        <v>1674</v>
      </c>
      <c r="M1262" s="1137">
        <v>0.3</v>
      </c>
      <c r="N1262" s="1138"/>
      <c r="O1262" s="1138">
        <v>1.4E-2</v>
      </c>
      <c r="P1262" s="1051"/>
      <c r="Q1262" s="1051"/>
      <c r="R1262" s="1051"/>
      <c r="S1262" s="1051"/>
      <c r="T1262" s="1051"/>
      <c r="U1262" s="1105"/>
    </row>
    <row r="1263" spans="2:21" hidden="1" outlineLevel="2">
      <c r="B1263" s="1053">
        <v>473</v>
      </c>
      <c r="C1263" s="2085" t="str">
        <f t="shared" si="110"/>
        <v>74, Annecy, Annecy Bio chaleur, France continentale, Base Carbone</v>
      </c>
      <c r="D1263" s="1054">
        <f t="shared" si="111"/>
        <v>473</v>
      </c>
      <c r="E1263" s="1054" t="str">
        <f>IF(COUNTIF(E$790:E1262,F1263)&gt;0,"",F1263)</f>
        <v>74, Annecy, Annecy Bio chaleur, France continentale, Base Carbone</v>
      </c>
      <c r="F1263" s="1054" t="str">
        <f t="shared" si="112"/>
        <v>74, Annecy, Annecy Bio chaleur, France continentale, Base Carbone</v>
      </c>
      <c r="G1263" s="1058" t="str">
        <f t="shared" si="113"/>
        <v>74, Annecy, Annecy Bio chaleur, France continentale, Base Carbone; kgCO2e/kWh</v>
      </c>
      <c r="I1263" s="2067" t="s">
        <v>4462</v>
      </c>
      <c r="J1263" s="1138" t="s">
        <v>1790</v>
      </c>
      <c r="K1263" s="1122" t="s">
        <v>1670</v>
      </c>
      <c r="L1263" s="1122" t="s">
        <v>1674</v>
      </c>
      <c r="M1263" s="1137">
        <v>0.3</v>
      </c>
      <c r="N1263" s="1138"/>
      <c r="O1263" s="1138">
        <v>2.3E-2</v>
      </c>
      <c r="P1263" s="1051"/>
      <c r="Q1263" s="1051"/>
      <c r="R1263" s="1051"/>
      <c r="S1263" s="1051"/>
      <c r="T1263" s="1051"/>
      <c r="U1263" s="1105"/>
    </row>
    <row r="1264" spans="2:21" hidden="1" outlineLevel="2">
      <c r="B1264" s="1053">
        <v>474</v>
      </c>
      <c r="C1264" s="2085" t="str">
        <f t="shared" si="110"/>
        <v>74, Annemasse, Bois Energies Annemasse, France continentale, Base Carbone</v>
      </c>
      <c r="D1264" s="1054">
        <f t="shared" si="111"/>
        <v>474</v>
      </c>
      <c r="E1264" s="1054" t="str">
        <f>IF(COUNTIF(E$790:E1263,F1264)&gt;0,"",F1264)</f>
        <v>74, Annemasse, Bois Energies Annemasse, France continentale, Base Carbone</v>
      </c>
      <c r="F1264" s="1054" t="str">
        <f t="shared" si="112"/>
        <v>74, Annemasse, Bois Energies Annemasse, France continentale, Base Carbone</v>
      </c>
      <c r="G1264" s="1058" t="str">
        <f t="shared" si="113"/>
        <v>74, Annemasse, Bois Energies Annemasse, France continentale, Base Carbone; kgCO2e/kWh</v>
      </c>
      <c r="I1264" s="2067" t="s">
        <v>3844</v>
      </c>
      <c r="J1264" s="1138" t="s">
        <v>1790</v>
      </c>
      <c r="K1264" s="1122" t="s">
        <v>1670</v>
      </c>
      <c r="L1264" s="1122" t="s">
        <v>1674</v>
      </c>
      <c r="M1264" s="1137">
        <v>0.3</v>
      </c>
      <c r="N1264" s="1138"/>
      <c r="O1264" s="1138">
        <v>5.0999999999999997E-2</v>
      </c>
      <c r="P1264" s="1051"/>
      <c r="Q1264" s="1051"/>
      <c r="R1264" s="1051"/>
      <c r="S1264" s="1051"/>
      <c r="T1264" s="1051"/>
      <c r="U1264" s="1105"/>
    </row>
    <row r="1265" spans="2:21" hidden="1" outlineLevel="2">
      <c r="B1265" s="1053">
        <v>475</v>
      </c>
      <c r="C1265" s="2085" t="str">
        <f t="shared" si="110"/>
        <v>74, Arracles les Carroy, Flaine Energie, France continentale, Base Carbone</v>
      </c>
      <c r="D1265" s="1054">
        <f t="shared" si="111"/>
        <v>475</v>
      </c>
      <c r="E1265" s="1054" t="str">
        <f>IF(COUNTIF(E$790:E1264,F1265)&gt;0,"",F1265)</f>
        <v>74, Arracles les Carroy, Flaine Energie, France continentale, Base Carbone</v>
      </c>
      <c r="F1265" s="1054" t="str">
        <f t="shared" si="112"/>
        <v>74, Arracles les Carroy, Flaine Energie, France continentale, Base Carbone</v>
      </c>
      <c r="G1265" s="1058" t="str">
        <f t="shared" si="113"/>
        <v>74, Arracles les Carroy, Flaine Energie, France continentale, Base Carbone; kgCO2e/kWh</v>
      </c>
      <c r="I1265" s="2067" t="s">
        <v>4463</v>
      </c>
      <c r="J1265" s="1138" t="s">
        <v>1790</v>
      </c>
      <c r="K1265" s="1122" t="s">
        <v>1670</v>
      </c>
      <c r="L1265" s="1122" t="s">
        <v>1674</v>
      </c>
      <c r="M1265" s="1137">
        <v>0.3</v>
      </c>
      <c r="N1265" s="1138"/>
      <c r="O1265" s="1138">
        <v>0.20499999999999999</v>
      </c>
      <c r="P1265" s="1051"/>
      <c r="Q1265" s="1051"/>
      <c r="R1265" s="1051"/>
      <c r="S1265" s="1051"/>
      <c r="T1265" s="1051"/>
      <c r="U1265" s="1105"/>
    </row>
    <row r="1266" spans="2:21" hidden="1" outlineLevel="2">
      <c r="B1266" s="1053">
        <v>476</v>
      </c>
      <c r="C1266" s="2085" t="str">
        <f t="shared" si="110"/>
        <v>74, Clarafond-Arcine, Réseau de Clarafond-la-Presles, France continentale, Base Carbone</v>
      </c>
      <c r="D1266" s="1054">
        <f t="shared" si="111"/>
        <v>476</v>
      </c>
      <c r="E1266" s="1054" t="str">
        <f>IF(COUNTIF(E$790:E1265,F1266)&gt;0,"",F1266)</f>
        <v>74, Clarafond-Arcine, Réseau de Clarafond-la-Presles, France continentale, Base Carbone</v>
      </c>
      <c r="F1266" s="1054" t="str">
        <f t="shared" si="112"/>
        <v>74, Clarafond-Arcine, Réseau de Clarafond-la-Presles, France continentale, Base Carbone</v>
      </c>
      <c r="G1266" s="1058" t="str">
        <f t="shared" si="113"/>
        <v>74, Clarafond-Arcine, Réseau de Clarafond-la-Presles, France continentale, Base Carbone; kgCO2e/kWh</v>
      </c>
      <c r="I1266" s="2067" t="s">
        <v>3845</v>
      </c>
      <c r="J1266" s="1138" t="s">
        <v>1790</v>
      </c>
      <c r="K1266" s="1122" t="s">
        <v>1670</v>
      </c>
      <c r="L1266" s="1122" t="s">
        <v>1674</v>
      </c>
      <c r="M1266" s="1137">
        <v>0.3</v>
      </c>
      <c r="N1266" s="1138"/>
      <c r="O1266" s="1138">
        <v>4.4999999999999998E-2</v>
      </c>
      <c r="P1266" s="1051"/>
      <c r="Q1266" s="1051"/>
      <c r="R1266" s="1051"/>
      <c r="S1266" s="1051"/>
      <c r="T1266" s="1051"/>
      <c r="U1266" s="1105"/>
    </row>
    <row r="1267" spans="2:21" hidden="1" outlineLevel="2">
      <c r="B1267" s="1053">
        <v>477</v>
      </c>
      <c r="C1267" s="2085" t="str">
        <f t="shared" si="110"/>
        <v>74, Cluses, Quartier Les Ewues, France continentale, Base Carbone</v>
      </c>
      <c r="D1267" s="1054">
        <f t="shared" si="111"/>
        <v>477</v>
      </c>
      <c r="E1267" s="1054" t="str">
        <f>IF(COUNTIF(E$790:E1266,F1267)&gt;0,"",F1267)</f>
        <v>74, Cluses, Quartier Les Ewues, France continentale, Base Carbone</v>
      </c>
      <c r="F1267" s="1054" t="str">
        <f t="shared" si="112"/>
        <v>74, Cluses, Quartier Les Ewues, France continentale, Base Carbone</v>
      </c>
      <c r="G1267" s="1058" t="str">
        <f t="shared" si="113"/>
        <v>74, Cluses, Quartier Les Ewues, France continentale, Base Carbone; kgCO2e/kWh</v>
      </c>
      <c r="I1267" s="2067" t="s">
        <v>4464</v>
      </c>
      <c r="J1267" s="1138" t="s">
        <v>1790</v>
      </c>
      <c r="K1267" s="1122" t="s">
        <v>1670</v>
      </c>
      <c r="L1267" s="1122" t="s">
        <v>1674</v>
      </c>
      <c r="M1267" s="1137">
        <v>0.3</v>
      </c>
      <c r="N1267" s="1138"/>
      <c r="O1267" s="1138">
        <v>0.27</v>
      </c>
      <c r="P1267" s="1051"/>
      <c r="Q1267" s="1051"/>
      <c r="R1267" s="1051"/>
      <c r="S1267" s="1051"/>
      <c r="T1267" s="1051"/>
      <c r="U1267" s="1105"/>
    </row>
    <row r="1268" spans="2:21" hidden="1" outlineLevel="2">
      <c r="B1268" s="1053">
        <v>478</v>
      </c>
      <c r="C1268" s="2085" t="str">
        <f t="shared" si="110"/>
        <v>74, Faverges, Quartier La Cudray, France continentale, Base Carbone</v>
      </c>
      <c r="D1268" s="1054">
        <f t="shared" si="111"/>
        <v>478</v>
      </c>
      <c r="E1268" s="1054" t="str">
        <f>IF(COUNTIF(E$790:E1267,F1268)&gt;0,"",F1268)</f>
        <v>74, Faverges, Quartier La Cudray, France continentale, Base Carbone</v>
      </c>
      <c r="F1268" s="1054" t="str">
        <f t="shared" si="112"/>
        <v>74, Faverges, Quartier La Cudray, France continentale, Base Carbone</v>
      </c>
      <c r="G1268" s="1058" t="str">
        <f t="shared" si="113"/>
        <v>74, Faverges, Quartier La Cudray, France continentale, Base Carbone; kgCO2e/kWh</v>
      </c>
      <c r="I1268" s="2067" t="s">
        <v>4465</v>
      </c>
      <c r="J1268" s="1138" t="s">
        <v>1790</v>
      </c>
      <c r="K1268" s="1122" t="s">
        <v>1670</v>
      </c>
      <c r="L1268" s="1122" t="s">
        <v>1674</v>
      </c>
      <c r="M1268" s="1137">
        <v>0.3</v>
      </c>
      <c r="N1268" s="1138"/>
      <c r="O1268" s="1138">
        <v>8.9999999999999993E-3</v>
      </c>
      <c r="P1268" s="1051"/>
      <c r="Q1268" s="1051"/>
      <c r="R1268" s="1051"/>
      <c r="S1268" s="1051"/>
      <c r="T1268" s="1051"/>
      <c r="U1268" s="1105"/>
    </row>
    <row r="1269" spans="2:21" hidden="1" outlineLevel="2">
      <c r="B1269" s="1053">
        <v>479</v>
      </c>
      <c r="C1269" s="2085" t="str">
        <f t="shared" si="110"/>
        <v>74, Morzine, Réseau d’Avoriaz, France continentale, Base Carbone</v>
      </c>
      <c r="D1269" s="1054">
        <f t="shared" si="111"/>
        <v>479</v>
      </c>
      <c r="E1269" s="1054" t="str">
        <f>IF(COUNTIF(E$790:E1268,F1269)&gt;0,"",F1269)</f>
        <v>74, Morzine, Réseau d’Avoriaz, France continentale, Base Carbone</v>
      </c>
      <c r="F1269" s="1054" t="str">
        <f t="shared" si="112"/>
        <v>74, Morzine, Réseau d’Avoriaz, France continentale, Base Carbone</v>
      </c>
      <c r="G1269" s="1058" t="str">
        <f t="shared" si="113"/>
        <v>74, Morzine, Réseau d’Avoriaz, France continentale, Base Carbone; kgCO2e/kWh</v>
      </c>
      <c r="I1269" s="2067" t="s">
        <v>4466</v>
      </c>
      <c r="J1269" s="1138" t="s">
        <v>1790</v>
      </c>
      <c r="K1269" s="1122" t="s">
        <v>1670</v>
      </c>
      <c r="L1269" s="1122" t="s">
        <v>1674</v>
      </c>
      <c r="M1269" s="1137">
        <v>0.3</v>
      </c>
      <c r="N1269" s="1138"/>
      <c r="O1269" s="1138">
        <v>8.5999999999999993E-2</v>
      </c>
      <c r="P1269" s="1051"/>
      <c r="Q1269" s="1051"/>
      <c r="R1269" s="1051"/>
      <c r="S1269" s="1051"/>
      <c r="T1269" s="1051"/>
      <c r="U1269" s="1105"/>
    </row>
    <row r="1270" spans="2:21" hidden="1" outlineLevel="2">
      <c r="B1270" s="1053">
        <v>480</v>
      </c>
      <c r="C1270" s="2085" t="str">
        <f t="shared" si="110"/>
        <v>74, Scionzier, Quartier du Crozets, France continentale, Base Carbone</v>
      </c>
      <c r="D1270" s="1054">
        <f t="shared" si="111"/>
        <v>480</v>
      </c>
      <c r="E1270" s="1054" t="str">
        <f>IF(COUNTIF(E$790:E1269,F1270)&gt;0,"",F1270)</f>
        <v>74, Scionzier, Quartier du Crozets, France continentale, Base Carbone</v>
      </c>
      <c r="F1270" s="1054" t="str">
        <f t="shared" si="112"/>
        <v>74, Scionzier, Quartier du Crozets, France continentale, Base Carbone</v>
      </c>
      <c r="G1270" s="1058" t="str">
        <f t="shared" si="113"/>
        <v>74, Scionzier, Quartier du Crozets, France continentale, Base Carbone; kgCO2e/kWh</v>
      </c>
      <c r="I1270" s="2067" t="s">
        <v>4467</v>
      </c>
      <c r="J1270" s="1138" t="s">
        <v>1790</v>
      </c>
      <c r="K1270" s="1122" t="s">
        <v>1670</v>
      </c>
      <c r="L1270" s="1122" t="s">
        <v>1674</v>
      </c>
      <c r="M1270" s="1137">
        <v>0.3</v>
      </c>
      <c r="N1270" s="1138"/>
      <c r="O1270" s="1138">
        <v>0.22600000000000001</v>
      </c>
      <c r="P1270" s="1051"/>
      <c r="Q1270" s="1051"/>
      <c r="R1270" s="1051"/>
      <c r="S1270" s="1051"/>
      <c r="T1270" s="1051"/>
      <c r="U1270" s="1105"/>
    </row>
    <row r="1271" spans="2:21" hidden="1" outlineLevel="2">
      <c r="B1271" s="1053">
        <v>481</v>
      </c>
      <c r="C1271" s="2085" t="str">
        <f t="shared" si="110"/>
        <v>74, Seynod, Quartier de Champ Fleury, France continentale, Base Carbone</v>
      </c>
      <c r="D1271" s="1054">
        <f t="shared" si="111"/>
        <v>481</v>
      </c>
      <c r="E1271" s="1054" t="str">
        <f>IF(COUNTIF(E$790:E1270,F1271)&gt;0,"",F1271)</f>
        <v>74, Seynod, Quartier de Champ Fleury, France continentale, Base Carbone</v>
      </c>
      <c r="F1271" s="1054" t="str">
        <f t="shared" si="112"/>
        <v>74, Seynod, Quartier de Champ Fleury, France continentale, Base Carbone</v>
      </c>
      <c r="G1271" s="1058" t="str">
        <f t="shared" si="113"/>
        <v>74, Seynod, Quartier de Champ Fleury, France continentale, Base Carbone; kgCO2e/kWh</v>
      </c>
      <c r="I1271" s="2067" t="s">
        <v>4468</v>
      </c>
      <c r="J1271" s="1138" t="s">
        <v>1790</v>
      </c>
      <c r="K1271" s="1122" t="s">
        <v>1670</v>
      </c>
      <c r="L1271" s="1122" t="s">
        <v>1674</v>
      </c>
      <c r="M1271" s="1137">
        <v>0.3</v>
      </c>
      <c r="N1271" s="1138"/>
      <c r="O1271" s="1138">
        <v>4.8000000000000001E-2</v>
      </c>
      <c r="P1271" s="1051"/>
      <c r="Q1271" s="1051"/>
      <c r="R1271" s="1051"/>
      <c r="S1271" s="1051"/>
      <c r="T1271" s="1051"/>
      <c r="U1271" s="1105"/>
    </row>
    <row r="1272" spans="2:21" hidden="1" outlineLevel="2">
      <c r="B1272" s="1053">
        <v>482</v>
      </c>
      <c r="C1272" s="2085" t="str">
        <f t="shared" si="110"/>
        <v>74, Thonon-les-Bains, Quartier de la Rénovation, France continentale, Base Carbone</v>
      </c>
      <c r="D1272" s="1054">
        <f t="shared" si="111"/>
        <v>482</v>
      </c>
      <c r="E1272" s="1054" t="str">
        <f>IF(COUNTIF(E$790:E1271,F1272)&gt;0,"",F1272)</f>
        <v>74, Thonon-les-Bains, Quartier de la Rénovation, France continentale, Base Carbone</v>
      </c>
      <c r="F1272" s="1054" t="str">
        <f t="shared" si="112"/>
        <v>74, Thonon-les-Bains, Quartier de la Rénovation, France continentale, Base Carbone</v>
      </c>
      <c r="G1272" s="1058" t="str">
        <f t="shared" si="113"/>
        <v>74, Thonon-les-Bains, Quartier de la Rénovation, France continentale, Base Carbone; kgCO2e/kWh</v>
      </c>
      <c r="I1272" s="2067" t="s">
        <v>4469</v>
      </c>
      <c r="J1272" s="1138" t="s">
        <v>1790</v>
      </c>
      <c r="K1272" s="1122" t="s">
        <v>1670</v>
      </c>
      <c r="L1272" s="1122" t="s">
        <v>1674</v>
      </c>
      <c r="M1272" s="1137">
        <v>0.3</v>
      </c>
      <c r="N1272" s="1138"/>
      <c r="O1272" s="1138">
        <v>0.222</v>
      </c>
      <c r="P1272" s="1051"/>
      <c r="Q1272" s="1051"/>
      <c r="R1272" s="1051"/>
      <c r="S1272" s="1051"/>
      <c r="T1272" s="1051"/>
      <c r="U1272" s="1105"/>
    </row>
    <row r="1273" spans="2:21" hidden="1" outlineLevel="2">
      <c r="B1273" s="1053">
        <v>483</v>
      </c>
      <c r="C1273" s="2085" t="str">
        <f t="shared" si="110"/>
        <v>74, Thonon-les-Bains, Réseau UVE du STOC, France continentale, Base Carbone</v>
      </c>
      <c r="D1273" s="1054">
        <f t="shared" si="111"/>
        <v>483</v>
      </c>
      <c r="E1273" s="1054" t="str">
        <f>IF(COUNTIF(E$790:E1272,F1273)&gt;0,"",F1273)</f>
        <v>74, Thonon-les-Bains, Réseau UVE du STOC, France continentale, Base Carbone</v>
      </c>
      <c r="F1273" s="1054" t="str">
        <f t="shared" si="112"/>
        <v>74, Thonon-les-Bains, Réseau UVE du STOC, France continentale, Base Carbone</v>
      </c>
      <c r="G1273" s="1058" t="str">
        <f t="shared" si="113"/>
        <v>74, Thonon-les-Bains, Réseau UVE du STOC, France continentale, Base Carbone; kgCO2e/kWh</v>
      </c>
      <c r="I1273" s="2067" t="s">
        <v>4470</v>
      </c>
      <c r="J1273" s="1138" t="s">
        <v>1790</v>
      </c>
      <c r="K1273" s="1122" t="s">
        <v>1670</v>
      </c>
      <c r="L1273" s="1122" t="s">
        <v>1674</v>
      </c>
      <c r="M1273" s="1137">
        <v>0.3</v>
      </c>
      <c r="N1273" s="1138"/>
      <c r="O1273" s="1138">
        <v>0</v>
      </c>
      <c r="P1273" s="1051"/>
      <c r="Q1273" s="1051"/>
      <c r="R1273" s="1051"/>
      <c r="S1273" s="1051"/>
      <c r="T1273" s="1051"/>
      <c r="U1273" s="1105"/>
    </row>
    <row r="1274" spans="2:21" hidden="1" outlineLevel="2">
      <c r="B1274" s="1053">
        <v>484</v>
      </c>
      <c r="C1274" s="2085" t="str">
        <f t="shared" si="110"/>
        <v>74, Vallorcine, Réseau de Vallorcine, France continentale, Base Carbone</v>
      </c>
      <c r="D1274" s="1054">
        <f t="shared" si="111"/>
        <v>484</v>
      </c>
      <c r="E1274" s="1054" t="str">
        <f>IF(COUNTIF(E$790:E1273,F1274)&gt;0,"",F1274)</f>
        <v>74, Vallorcine, Réseau de Vallorcine, France continentale, Base Carbone</v>
      </c>
      <c r="F1274" s="1054" t="str">
        <f t="shared" si="112"/>
        <v>74, Vallorcine, Réseau de Vallorcine, France continentale, Base Carbone</v>
      </c>
      <c r="G1274" s="1058" t="str">
        <f t="shared" si="113"/>
        <v>74, Vallorcine, Réseau de Vallorcine, France continentale, Base Carbone; kgCO2e/kWh</v>
      </c>
      <c r="I1274" s="2067" t="s">
        <v>3846</v>
      </c>
      <c r="J1274" s="1138" t="s">
        <v>1790</v>
      </c>
      <c r="K1274" s="1122" t="s">
        <v>1670</v>
      </c>
      <c r="L1274" s="1122" t="s">
        <v>1674</v>
      </c>
      <c r="M1274" s="1137">
        <v>0.3</v>
      </c>
      <c r="N1274" s="1138"/>
      <c r="O1274" s="1138">
        <v>0.01</v>
      </c>
      <c r="P1274" s="1051"/>
      <c r="Q1274" s="1051"/>
      <c r="R1274" s="1051"/>
      <c r="S1274" s="1051"/>
      <c r="T1274" s="1051"/>
      <c r="U1274" s="1105"/>
    </row>
    <row r="1275" spans="2:21" hidden="1" outlineLevel="2">
      <c r="B1275" s="1053">
        <v>485</v>
      </c>
      <c r="C1275" s="2085" t="str">
        <f t="shared" si="110"/>
        <v>75, Paris, Paris et communes limitrophes-CPCU, France continentale, Base Carbone</v>
      </c>
      <c r="D1275" s="1054">
        <f t="shared" si="111"/>
        <v>485</v>
      </c>
      <c r="E1275" s="1054" t="str">
        <f>IF(COUNTIF(E$790:E1274,F1275)&gt;0,"",F1275)</f>
        <v>75, Paris, Paris et communes limitrophes-CPCU, France continentale, Base Carbone</v>
      </c>
      <c r="F1275" s="1054" t="str">
        <f t="shared" si="112"/>
        <v>75, Paris, Paris et communes limitrophes-CPCU, France continentale, Base Carbone</v>
      </c>
      <c r="G1275" s="1058" t="str">
        <f t="shared" si="113"/>
        <v>75, Paris, Paris et communes limitrophes-CPCU, France continentale, Base Carbone; kgCO2e/kWh</v>
      </c>
      <c r="I1275" s="2067" t="s">
        <v>4471</v>
      </c>
      <c r="J1275" s="1138" t="s">
        <v>1790</v>
      </c>
      <c r="K1275" s="1122" t="s">
        <v>1670</v>
      </c>
      <c r="L1275" s="1122" t="s">
        <v>1674</v>
      </c>
      <c r="M1275" s="1137">
        <v>0.3</v>
      </c>
      <c r="N1275" s="1138"/>
      <c r="O1275" s="1138">
        <v>0.17199999999999999</v>
      </c>
      <c r="P1275" s="1051"/>
      <c r="Q1275" s="1051"/>
      <c r="R1275" s="1051"/>
      <c r="S1275" s="1051"/>
      <c r="T1275" s="1051"/>
      <c r="U1275" s="1105"/>
    </row>
    <row r="1276" spans="2:21" hidden="1" outlineLevel="2">
      <c r="B1276" s="1053">
        <v>486</v>
      </c>
      <c r="C1276" s="2085" t="str">
        <f t="shared" si="110"/>
        <v>75, Paris, Réseau Climespace, France continentale, Base Carbone</v>
      </c>
      <c r="D1276" s="1054">
        <f t="shared" si="111"/>
        <v>486</v>
      </c>
      <c r="E1276" s="1054" t="str">
        <f>IF(COUNTIF(E$790:E1275,F1276)&gt;0,"",F1276)</f>
        <v>75, Paris, Réseau Climespace, France continentale, Base Carbone</v>
      </c>
      <c r="F1276" s="1054" t="str">
        <f t="shared" si="112"/>
        <v>75, Paris, Réseau Climespace, France continentale, Base Carbone</v>
      </c>
      <c r="G1276" s="1058" t="str">
        <f t="shared" si="113"/>
        <v>75, Paris, Réseau Climespace, France continentale, Base Carbone; kgCO2e/kWh</v>
      </c>
      <c r="I1276" s="2067" t="s">
        <v>1019</v>
      </c>
      <c r="J1276" s="1138" t="s">
        <v>1790</v>
      </c>
      <c r="K1276" s="1122" t="s">
        <v>1670</v>
      </c>
      <c r="L1276" s="1122" t="s">
        <v>1674</v>
      </c>
      <c r="M1276" s="1137">
        <v>0.3</v>
      </c>
      <c r="N1276" s="1138"/>
      <c r="O1276" s="1138">
        <v>0.20200000000000001</v>
      </c>
      <c r="P1276" s="1051"/>
      <c r="Q1276" s="1051"/>
      <c r="R1276" s="1051"/>
      <c r="S1276" s="1051"/>
      <c r="T1276" s="1051"/>
      <c r="U1276" s="1105"/>
    </row>
    <row r="1277" spans="2:21" hidden="1" outlineLevel="2">
      <c r="B1277" s="1053">
        <v>487</v>
      </c>
      <c r="C1277" s="2085" t="str">
        <f t="shared" si="110"/>
        <v>76, Canteleu, Canteleu Energie, France continentale, Base Carbone</v>
      </c>
      <c r="D1277" s="1054">
        <f t="shared" si="111"/>
        <v>487</v>
      </c>
      <c r="E1277" s="1054" t="str">
        <f>IF(COUNTIF(E$790:E1276,F1277)&gt;0,"",F1277)</f>
        <v>76, Canteleu, Canteleu Energie, France continentale, Base Carbone</v>
      </c>
      <c r="F1277" s="1054" t="str">
        <f t="shared" si="112"/>
        <v>76, Canteleu, Canteleu Energie, France continentale, Base Carbone</v>
      </c>
      <c r="G1277" s="1058" t="str">
        <f t="shared" si="113"/>
        <v>76, Canteleu, Canteleu Energie, France continentale, Base Carbone; kgCO2e/kWh</v>
      </c>
      <c r="I1277" s="2067" t="s">
        <v>4472</v>
      </c>
      <c r="J1277" s="1138" t="s">
        <v>1790</v>
      </c>
      <c r="K1277" s="1122" t="s">
        <v>1670</v>
      </c>
      <c r="L1277" s="1122" t="s">
        <v>1674</v>
      </c>
      <c r="M1277" s="1137">
        <v>0.3</v>
      </c>
      <c r="N1277" s="1138"/>
      <c r="O1277" s="1138">
        <v>0.105</v>
      </c>
      <c r="P1277" s="1051"/>
      <c r="Q1277" s="1051"/>
      <c r="R1277" s="1051"/>
      <c r="S1277" s="1051"/>
      <c r="T1277" s="1051"/>
      <c r="U1277" s="1105"/>
    </row>
    <row r="1278" spans="2:21" hidden="1" outlineLevel="2">
      <c r="B1278" s="1053">
        <v>488</v>
      </c>
      <c r="C1278" s="2085" t="str">
        <f t="shared" si="110"/>
        <v>76, Dieppe, Sodineuf, France continentale, Base Carbone</v>
      </c>
      <c r="D1278" s="1054">
        <f t="shared" si="111"/>
        <v>488</v>
      </c>
      <c r="E1278" s="1054" t="str">
        <f>IF(COUNTIF(E$790:E1277,F1278)&gt;0,"",F1278)</f>
        <v>76, Dieppe, Sodineuf, France continentale, Base Carbone</v>
      </c>
      <c r="F1278" s="1054" t="str">
        <f t="shared" si="112"/>
        <v>76, Dieppe, Sodineuf, France continentale, Base Carbone</v>
      </c>
      <c r="G1278" s="1058" t="str">
        <f t="shared" si="113"/>
        <v>76, Dieppe, Sodineuf, France continentale, Base Carbone; kgCO2e/kWh</v>
      </c>
      <c r="I1278" s="2067" t="s">
        <v>4473</v>
      </c>
      <c r="J1278" s="1138" t="s">
        <v>1790</v>
      </c>
      <c r="K1278" s="1122" t="s">
        <v>1670</v>
      </c>
      <c r="L1278" s="1122" t="s">
        <v>1674</v>
      </c>
      <c r="M1278" s="1137">
        <v>0.3</v>
      </c>
      <c r="N1278" s="1138"/>
      <c r="O1278" s="1138">
        <v>0.20300000000000001</v>
      </c>
      <c r="P1278" s="1051"/>
      <c r="Q1278" s="1051"/>
      <c r="R1278" s="1051"/>
      <c r="S1278" s="1051"/>
      <c r="T1278" s="1051"/>
      <c r="U1278" s="1105"/>
    </row>
    <row r="1279" spans="2:21" hidden="1" outlineLevel="2">
      <c r="B1279" s="1053">
        <v>489</v>
      </c>
      <c r="C1279" s="2085" t="str">
        <f t="shared" si="110"/>
        <v>76, Gonfreville-l’Orcher, SECGO, France continentale, Base Carbone</v>
      </c>
      <c r="D1279" s="1054">
        <f t="shared" si="111"/>
        <v>489</v>
      </c>
      <c r="E1279" s="1054" t="str">
        <f>IF(COUNTIF(E$790:E1278,F1279)&gt;0,"",F1279)</f>
        <v>76, Gonfreville-l’Orcher, SECGO, France continentale, Base Carbone</v>
      </c>
      <c r="F1279" s="1054" t="str">
        <f t="shared" si="112"/>
        <v>76, Gonfreville-l’Orcher, SECGO, France continentale, Base Carbone</v>
      </c>
      <c r="G1279" s="1058" t="str">
        <f t="shared" si="113"/>
        <v>76, Gonfreville-l’Orcher, SECGO, France continentale, Base Carbone; kgCO2e/kWh</v>
      </c>
      <c r="I1279" s="2067" t="s">
        <v>4474</v>
      </c>
      <c r="J1279" s="1138" t="s">
        <v>1790</v>
      </c>
      <c r="K1279" s="1122" t="s">
        <v>1670</v>
      </c>
      <c r="L1279" s="1122" t="s">
        <v>1674</v>
      </c>
      <c r="M1279" s="1137">
        <v>0.3</v>
      </c>
      <c r="N1279" s="1138"/>
      <c r="O1279" s="1138">
        <v>1.2999999999999999E-2</v>
      </c>
      <c r="P1279" s="1051"/>
      <c r="Q1279" s="1051"/>
      <c r="R1279" s="1051"/>
      <c r="S1279" s="1051"/>
      <c r="T1279" s="1051"/>
      <c r="U1279" s="1105"/>
    </row>
    <row r="1280" spans="2:21" hidden="1" outlineLevel="2">
      <c r="B1280" s="1053">
        <v>490</v>
      </c>
      <c r="C1280" s="2085" t="str">
        <f t="shared" si="110"/>
        <v>76, Le Grand-Quevilly, VESUVE, France continentale, Base Carbone</v>
      </c>
      <c r="D1280" s="1054">
        <f t="shared" si="111"/>
        <v>490</v>
      </c>
      <c r="E1280" s="1054" t="str">
        <f>IF(COUNTIF(E$790:E1279,F1280)&gt;0,"",F1280)</f>
        <v>76, Le Grand-Quevilly, VESUVE, France continentale, Base Carbone</v>
      </c>
      <c r="F1280" s="1054" t="str">
        <f t="shared" si="112"/>
        <v>76, Le Grand-Quevilly, VESUVE, France continentale, Base Carbone</v>
      </c>
      <c r="G1280" s="1058" t="str">
        <f t="shared" si="113"/>
        <v>76, Le Grand-Quevilly, VESUVE, France continentale, Base Carbone; kgCO2e/kWh</v>
      </c>
      <c r="I1280" s="2067" t="s">
        <v>4475</v>
      </c>
      <c r="J1280" s="1138" t="s">
        <v>1790</v>
      </c>
      <c r="K1280" s="1122" t="s">
        <v>1670</v>
      </c>
      <c r="L1280" s="1122" t="s">
        <v>1674</v>
      </c>
      <c r="M1280" s="1137">
        <v>0.3</v>
      </c>
      <c r="N1280" s="1138"/>
      <c r="O1280" s="1138">
        <v>0</v>
      </c>
      <c r="P1280" s="1051"/>
      <c r="Q1280" s="1051"/>
      <c r="R1280" s="1051"/>
      <c r="S1280" s="1051"/>
      <c r="T1280" s="1051"/>
      <c r="U1280" s="1105"/>
    </row>
    <row r="1281" spans="2:21" hidden="1" outlineLevel="2">
      <c r="B1281" s="1053">
        <v>491</v>
      </c>
      <c r="C1281" s="2085" t="str">
        <f t="shared" si="110"/>
        <v>76, Le Havre, La Côte Brulée, France continentale, Base Carbone</v>
      </c>
      <c r="D1281" s="1054">
        <f t="shared" si="111"/>
        <v>491</v>
      </c>
      <c r="E1281" s="1054" t="str">
        <f>IF(COUNTIF(E$790:E1280,F1281)&gt;0,"",F1281)</f>
        <v>76, Le Havre, La Côte Brulée, France continentale, Base Carbone</v>
      </c>
      <c r="F1281" s="1054" t="str">
        <f t="shared" si="112"/>
        <v>76, Le Havre, La Côte Brulée, France continentale, Base Carbone</v>
      </c>
      <c r="G1281" s="1058" t="str">
        <f t="shared" si="113"/>
        <v>76, Le Havre, La Côte Brulée, France continentale, Base Carbone; kgCO2e/kWh</v>
      </c>
      <c r="I1281" s="2067" t="s">
        <v>1020</v>
      </c>
      <c r="J1281" s="1138" t="s">
        <v>1790</v>
      </c>
      <c r="K1281" s="1122" t="s">
        <v>1670</v>
      </c>
      <c r="L1281" s="1122" t="s">
        <v>1674</v>
      </c>
      <c r="M1281" s="1137">
        <v>0.3</v>
      </c>
      <c r="N1281" s="1138"/>
      <c r="O1281" s="1138">
        <v>0.24399999999999999</v>
      </c>
      <c r="P1281" s="1051"/>
      <c r="Q1281" s="1051"/>
      <c r="R1281" s="1051"/>
      <c r="S1281" s="1051"/>
      <c r="T1281" s="1051"/>
      <c r="U1281" s="1105"/>
    </row>
    <row r="1282" spans="2:21" hidden="1" outlineLevel="2">
      <c r="B1282" s="1053">
        <v>492</v>
      </c>
      <c r="C1282" s="2085" t="str">
        <f t="shared" si="110"/>
        <v>76, Le Havre, ZAC du Mont Gaillard, France continentale, Base Carbone</v>
      </c>
      <c r="D1282" s="1054">
        <f t="shared" si="111"/>
        <v>492</v>
      </c>
      <c r="E1282" s="1054" t="str">
        <f>IF(COUNTIF(E$790:E1281,F1282)&gt;0,"",F1282)</f>
        <v>76, Le Havre, ZAC du Mont Gaillard, France continentale, Base Carbone</v>
      </c>
      <c r="F1282" s="1054" t="str">
        <f t="shared" si="112"/>
        <v>76, Le Havre, ZAC du Mont Gaillard, France continentale, Base Carbone</v>
      </c>
      <c r="G1282" s="1058" t="str">
        <f t="shared" si="113"/>
        <v>76, Le Havre, ZAC du Mont Gaillard, France continentale, Base Carbone; kgCO2e/kWh</v>
      </c>
      <c r="I1282" s="2067" t="s">
        <v>1021</v>
      </c>
      <c r="J1282" s="1138" t="s">
        <v>1790</v>
      </c>
      <c r="K1282" s="1122" t="s">
        <v>1670</v>
      </c>
      <c r="L1282" s="1122" t="s">
        <v>1674</v>
      </c>
      <c r="M1282" s="1137">
        <v>0.3</v>
      </c>
      <c r="N1282" s="1138"/>
      <c r="O1282" s="1138">
        <v>0.109</v>
      </c>
      <c r="P1282" s="1051"/>
      <c r="Q1282" s="1051"/>
      <c r="R1282" s="1051"/>
      <c r="S1282" s="1051"/>
      <c r="T1282" s="1051"/>
      <c r="U1282" s="1105"/>
    </row>
    <row r="1283" spans="2:21" hidden="1" outlineLevel="2">
      <c r="B1283" s="1053">
        <v>493</v>
      </c>
      <c r="C1283" s="2085" t="str">
        <f t="shared" si="110"/>
        <v>76, Le Havre, ZUP de Caucriauville, France continentale, Base Carbone</v>
      </c>
      <c r="D1283" s="1054">
        <f t="shared" si="111"/>
        <v>493</v>
      </c>
      <c r="E1283" s="1054" t="str">
        <f>IF(COUNTIF(E$790:E1282,F1283)&gt;0,"",F1283)</f>
        <v>76, Le Havre, ZUP de Caucriauville, France continentale, Base Carbone</v>
      </c>
      <c r="F1283" s="1054" t="str">
        <f t="shared" si="112"/>
        <v>76, Le Havre, ZUP de Caucriauville, France continentale, Base Carbone</v>
      </c>
      <c r="G1283" s="1058" t="str">
        <f t="shared" si="113"/>
        <v>76, Le Havre, ZUP de Caucriauville, France continentale, Base Carbone; kgCO2e/kWh</v>
      </c>
      <c r="I1283" s="2067" t="s">
        <v>1022</v>
      </c>
      <c r="J1283" s="1138" t="s">
        <v>1790</v>
      </c>
      <c r="K1283" s="1122" t="s">
        <v>1670</v>
      </c>
      <c r="L1283" s="1122" t="s">
        <v>1674</v>
      </c>
      <c r="M1283" s="1137">
        <v>0.3</v>
      </c>
      <c r="N1283" s="1138"/>
      <c r="O1283" s="1138">
        <v>0.255</v>
      </c>
      <c r="P1283" s="1051"/>
      <c r="Q1283" s="1051"/>
      <c r="R1283" s="1051"/>
      <c r="S1283" s="1051"/>
      <c r="T1283" s="1051"/>
      <c r="U1283" s="1105"/>
    </row>
    <row r="1284" spans="2:21" hidden="1" outlineLevel="2">
      <c r="B1284" s="1053">
        <v>494</v>
      </c>
      <c r="C1284" s="2085" t="str">
        <f t="shared" si="110"/>
        <v>76, Le Petit-Quevilly, ZAC Nobel Bozel, France continentale, Base Carbone</v>
      </c>
      <c r="D1284" s="1054">
        <f t="shared" si="111"/>
        <v>494</v>
      </c>
      <c r="E1284" s="1054" t="str">
        <f>IF(COUNTIF(E$790:E1283,F1284)&gt;0,"",F1284)</f>
        <v>76, Le Petit-Quevilly, ZAC Nobel Bozel, France continentale, Base Carbone</v>
      </c>
      <c r="F1284" s="1054" t="str">
        <f t="shared" si="112"/>
        <v>76, Le Petit-Quevilly, ZAC Nobel Bozel, France continentale, Base Carbone</v>
      </c>
      <c r="G1284" s="1058" t="str">
        <f t="shared" si="113"/>
        <v>76, Le Petit-Quevilly, ZAC Nobel Bozel, France continentale, Base Carbone; kgCO2e/kWh</v>
      </c>
      <c r="I1284" s="2067" t="s">
        <v>4476</v>
      </c>
      <c r="J1284" s="1138" t="s">
        <v>1790</v>
      </c>
      <c r="K1284" s="1122" t="s">
        <v>1670</v>
      </c>
      <c r="L1284" s="1122" t="s">
        <v>1674</v>
      </c>
      <c r="M1284" s="1137">
        <v>0.3</v>
      </c>
      <c r="N1284" s="1138"/>
      <c r="O1284" s="1138">
        <v>5.0999999999999997E-2</v>
      </c>
      <c r="P1284" s="1051"/>
      <c r="Q1284" s="1051"/>
      <c r="R1284" s="1051"/>
      <c r="S1284" s="1051"/>
      <c r="T1284" s="1051"/>
      <c r="U1284" s="1105"/>
    </row>
    <row r="1285" spans="2:21" hidden="1" outlineLevel="2">
      <c r="B1285" s="1053">
        <v>495</v>
      </c>
      <c r="C1285" s="2085" t="str">
        <f t="shared" si="110"/>
        <v>76, Maromme, Réseau de Maromme, France continentale, Base Carbone</v>
      </c>
      <c r="D1285" s="1054">
        <f t="shared" si="111"/>
        <v>495</v>
      </c>
      <c r="E1285" s="1054" t="str">
        <f>IF(COUNTIF(E$790:E1284,F1285)&gt;0,"",F1285)</f>
        <v>76, Maromme, Réseau de Maromme, France continentale, Base Carbone</v>
      </c>
      <c r="F1285" s="1054" t="str">
        <f t="shared" si="112"/>
        <v>76, Maromme, Réseau de Maromme, France continentale, Base Carbone</v>
      </c>
      <c r="G1285" s="1058" t="str">
        <f t="shared" si="113"/>
        <v>76, Maromme, Réseau de Maromme, France continentale, Base Carbone; kgCO2e/kWh</v>
      </c>
      <c r="I1285" s="2067" t="s">
        <v>3847</v>
      </c>
      <c r="J1285" s="1138" t="s">
        <v>1790</v>
      </c>
      <c r="K1285" s="1122" t="s">
        <v>1670</v>
      </c>
      <c r="L1285" s="1122" t="s">
        <v>1674</v>
      </c>
      <c r="M1285" s="1137">
        <v>0.3</v>
      </c>
      <c r="N1285" s="1138"/>
      <c r="O1285" s="1138">
        <v>2.1000000000000001E-2</v>
      </c>
      <c r="P1285" s="1051"/>
      <c r="Q1285" s="1051"/>
      <c r="R1285" s="1051"/>
      <c r="S1285" s="1051"/>
      <c r="T1285" s="1051"/>
      <c r="U1285" s="1105"/>
    </row>
    <row r="1286" spans="2:21" hidden="1" outlineLevel="2">
      <c r="B1286" s="1053">
        <v>496</v>
      </c>
      <c r="C1286" s="2085" t="str">
        <f t="shared" si="110"/>
        <v>76, Mont-Saint-Aignan, Réseau de Mont Saint Aignan, France continentale, Base Carbone</v>
      </c>
      <c r="D1286" s="1054">
        <f t="shared" si="111"/>
        <v>496</v>
      </c>
      <c r="E1286" s="1054" t="str">
        <f>IF(COUNTIF(E$790:E1285,F1286)&gt;0,"",F1286)</f>
        <v>76, Mont-Saint-Aignan, Réseau de Mont Saint Aignan, France continentale, Base Carbone</v>
      </c>
      <c r="F1286" s="1054" t="str">
        <f t="shared" si="112"/>
        <v>76, Mont-Saint-Aignan, Réseau de Mont Saint Aignan, France continentale, Base Carbone</v>
      </c>
      <c r="G1286" s="1058" t="str">
        <f t="shared" si="113"/>
        <v>76, Mont-Saint-Aignan, Réseau de Mont Saint Aignan, France continentale, Base Carbone; kgCO2e/kWh</v>
      </c>
      <c r="I1286" s="2067" t="s">
        <v>4477</v>
      </c>
      <c r="J1286" s="1138" t="s">
        <v>1790</v>
      </c>
      <c r="K1286" s="1122" t="s">
        <v>1670</v>
      </c>
      <c r="L1286" s="1122" t="s">
        <v>1674</v>
      </c>
      <c r="M1286" s="1137">
        <v>0.3</v>
      </c>
      <c r="N1286" s="1138"/>
      <c r="O1286" s="1138">
        <v>0.17799999999999999</v>
      </c>
      <c r="P1286" s="1051"/>
      <c r="Q1286" s="1051"/>
      <c r="R1286" s="1051"/>
      <c r="S1286" s="1051"/>
      <c r="T1286" s="1051"/>
      <c r="U1286" s="1105"/>
    </row>
    <row r="1287" spans="2:21" hidden="1" outlineLevel="2">
      <c r="B1287" s="1053">
        <v>497</v>
      </c>
      <c r="C1287" s="2085" t="str">
        <f t="shared" si="110"/>
        <v>76, Neufchatel-en-Bray, Réseau de Neufchatel-en-Bray, France continentale, Base Carbone</v>
      </c>
      <c r="D1287" s="1054">
        <f t="shared" si="111"/>
        <v>497</v>
      </c>
      <c r="E1287" s="1054" t="str">
        <f>IF(COUNTIF(E$790:E1286,F1287)&gt;0,"",F1287)</f>
        <v>76, Neufchatel-en-Bray, Réseau de Neufchatel-en-Bray, France continentale, Base Carbone</v>
      </c>
      <c r="F1287" s="1054" t="str">
        <f t="shared" si="112"/>
        <v>76, Neufchatel-en-Bray, Réseau de Neufchatel-en-Bray, France continentale, Base Carbone</v>
      </c>
      <c r="G1287" s="1058" t="str">
        <f t="shared" si="113"/>
        <v>76, Neufchatel-en-Bray, Réseau de Neufchatel-en-Bray, France continentale, Base Carbone; kgCO2e/kWh</v>
      </c>
      <c r="I1287" s="2067" t="s">
        <v>3848</v>
      </c>
      <c r="J1287" s="1138" t="s">
        <v>1790</v>
      </c>
      <c r="K1287" s="1122" t="s">
        <v>1670</v>
      </c>
      <c r="L1287" s="1122" t="s">
        <v>1674</v>
      </c>
      <c r="M1287" s="1137">
        <v>0.3</v>
      </c>
      <c r="N1287" s="1138"/>
      <c r="O1287" s="1138">
        <v>3.2000000000000001E-2</v>
      </c>
      <c r="P1287" s="1051"/>
      <c r="Q1287" s="1051"/>
      <c r="R1287" s="1051"/>
      <c r="S1287" s="1051"/>
      <c r="T1287" s="1051"/>
      <c r="U1287" s="1105"/>
    </row>
    <row r="1288" spans="2:21" hidden="1" outlineLevel="2">
      <c r="B1288" s="1053">
        <v>498</v>
      </c>
      <c r="C1288" s="2085" t="str">
        <f t="shared" si="110"/>
        <v>76, Notre-Dame-de-Gravenchon, SRGB, France continentale, Base Carbone</v>
      </c>
      <c r="D1288" s="1054">
        <f t="shared" si="111"/>
        <v>498</v>
      </c>
      <c r="E1288" s="1054" t="str">
        <f>IF(COUNTIF(E$790:E1287,F1288)&gt;0,"",F1288)</f>
        <v>76, Notre-Dame-de-Gravenchon, SRGB, France continentale, Base Carbone</v>
      </c>
      <c r="F1288" s="1054" t="str">
        <f t="shared" si="112"/>
        <v>76, Notre-Dame-de-Gravenchon, SRGB, France continentale, Base Carbone</v>
      </c>
      <c r="G1288" s="1058" t="str">
        <f t="shared" si="113"/>
        <v>76, Notre-Dame-de-Gravenchon, SRGB, France continentale, Base Carbone; kgCO2e/kWh</v>
      </c>
      <c r="I1288" s="2067" t="s">
        <v>3849</v>
      </c>
      <c r="J1288" s="1138" t="s">
        <v>1790</v>
      </c>
      <c r="K1288" s="1122" t="s">
        <v>1670</v>
      </c>
      <c r="L1288" s="1122" t="s">
        <v>1674</v>
      </c>
      <c r="M1288" s="1137">
        <v>0.3</v>
      </c>
      <c r="N1288" s="1138"/>
      <c r="O1288" s="1138">
        <v>2.5000000000000001E-2</v>
      </c>
      <c r="P1288" s="1051"/>
      <c r="Q1288" s="1051"/>
      <c r="R1288" s="1051"/>
      <c r="S1288" s="1051"/>
      <c r="T1288" s="1051"/>
      <c r="U1288" s="1105"/>
    </row>
    <row r="1289" spans="2:21" hidden="1" outlineLevel="2">
      <c r="B1289" s="1053">
        <v>499</v>
      </c>
      <c r="C1289" s="2085" t="str">
        <f t="shared" si="110"/>
        <v>76, Rouen, Chaufferie bois Grammont, France continentale, Base Carbone</v>
      </c>
      <c r="D1289" s="1054">
        <f t="shared" si="111"/>
        <v>499</v>
      </c>
      <c r="E1289" s="1054" t="str">
        <f>IF(COUNTIF(E$790:E1288,F1289)&gt;0,"",F1289)</f>
        <v>76, Rouen, Chaufferie bois Grammont, France continentale, Base Carbone</v>
      </c>
      <c r="F1289" s="1054" t="str">
        <f t="shared" si="112"/>
        <v>76, Rouen, Chaufferie bois Grammont, France continentale, Base Carbone</v>
      </c>
      <c r="G1289" s="1058" t="str">
        <f t="shared" si="113"/>
        <v>76, Rouen, Chaufferie bois Grammont, France continentale, Base Carbone; kgCO2e/kWh</v>
      </c>
      <c r="I1289" s="2067" t="s">
        <v>4478</v>
      </c>
      <c r="J1289" s="1138" t="s">
        <v>1790</v>
      </c>
      <c r="K1289" s="1122" t="s">
        <v>1670</v>
      </c>
      <c r="L1289" s="1122" t="s">
        <v>1674</v>
      </c>
      <c r="M1289" s="1137">
        <v>0.3</v>
      </c>
      <c r="N1289" s="1138"/>
      <c r="O1289" s="1138">
        <v>3.5000000000000003E-2</v>
      </c>
      <c r="P1289" s="1051"/>
      <c r="Q1289" s="1051"/>
      <c r="R1289" s="1051"/>
      <c r="S1289" s="1051"/>
      <c r="T1289" s="1051"/>
      <c r="U1289" s="1105"/>
    </row>
    <row r="1290" spans="2:21" hidden="1" outlineLevel="2">
      <c r="B1290" s="1053">
        <v>500</v>
      </c>
      <c r="C1290" s="2085" t="str">
        <f t="shared" si="110"/>
        <v>76, Rouen, CHU Charles Nicolle, France continentale, Base Carbone</v>
      </c>
      <c r="D1290" s="1054">
        <f t="shared" si="111"/>
        <v>500</v>
      </c>
      <c r="E1290" s="1054" t="str">
        <f>IF(COUNTIF(E$790:E1289,F1290)&gt;0,"",F1290)</f>
        <v>76, Rouen, CHU Charles Nicolle, France continentale, Base Carbone</v>
      </c>
      <c r="F1290" s="1054" t="str">
        <f t="shared" si="112"/>
        <v>76, Rouen, CHU Charles Nicolle, France continentale, Base Carbone</v>
      </c>
      <c r="G1290" s="1058" t="str">
        <f t="shared" si="113"/>
        <v>76, Rouen, CHU Charles Nicolle, France continentale, Base Carbone; kgCO2e/kWh</v>
      </c>
      <c r="I1290" s="2067" t="s">
        <v>1023</v>
      </c>
      <c r="J1290" s="1138" t="s">
        <v>1790</v>
      </c>
      <c r="K1290" s="1122" t="s">
        <v>1670</v>
      </c>
      <c r="L1290" s="1122" t="s">
        <v>1674</v>
      </c>
      <c r="M1290" s="1137">
        <v>0.3</v>
      </c>
      <c r="N1290" s="1138"/>
      <c r="O1290" s="1138">
        <v>0.19</v>
      </c>
      <c r="P1290" s="1051"/>
      <c r="Q1290" s="1051"/>
      <c r="R1290" s="1051"/>
      <c r="S1290" s="1051"/>
      <c r="T1290" s="1051"/>
      <c r="U1290" s="1105"/>
    </row>
    <row r="1291" spans="2:21" hidden="1" outlineLevel="2">
      <c r="B1291" s="1053">
        <v>501</v>
      </c>
      <c r="C1291" s="2085" t="str">
        <f t="shared" si="110"/>
        <v>76, Rouen, Curb-Bihorel, France continentale, Base Carbone</v>
      </c>
      <c r="D1291" s="1054">
        <f t="shared" si="111"/>
        <v>501</v>
      </c>
      <c r="E1291" s="1054" t="str">
        <f>IF(COUNTIF(E$790:E1290,F1291)&gt;0,"",F1291)</f>
        <v>76, Rouen, Curb-Bihorel, France continentale, Base Carbone</v>
      </c>
      <c r="F1291" s="1054" t="str">
        <f t="shared" si="112"/>
        <v>76, Rouen, Curb-Bihorel, France continentale, Base Carbone</v>
      </c>
      <c r="G1291" s="1058" t="str">
        <f t="shared" si="113"/>
        <v>76, Rouen, Curb-Bihorel, France continentale, Base Carbone; kgCO2e/kWh</v>
      </c>
      <c r="I1291" s="2067" t="s">
        <v>1024</v>
      </c>
      <c r="J1291" s="1138" t="s">
        <v>1790</v>
      </c>
      <c r="K1291" s="1122" t="s">
        <v>1670</v>
      </c>
      <c r="L1291" s="1122" t="s">
        <v>1674</v>
      </c>
      <c r="M1291" s="1137">
        <v>0.3</v>
      </c>
      <c r="N1291" s="1138"/>
      <c r="O1291" s="1138">
        <v>0.36799999999999999</v>
      </c>
      <c r="P1291" s="1051"/>
      <c r="Q1291" s="1051"/>
      <c r="R1291" s="1051"/>
      <c r="S1291" s="1051"/>
      <c r="T1291" s="1051"/>
      <c r="U1291" s="1105"/>
    </row>
    <row r="1292" spans="2:21" hidden="1" outlineLevel="2">
      <c r="B1292" s="1053">
        <v>502</v>
      </c>
      <c r="C1292" s="2085" t="str">
        <f t="shared" si="110"/>
        <v>76, Saint-Etienne-du-Rouvray, Château Blanc, France continentale, Base Carbone</v>
      </c>
      <c r="D1292" s="1054">
        <f t="shared" si="111"/>
        <v>502</v>
      </c>
      <c r="E1292" s="1054" t="str">
        <f>IF(COUNTIF(E$790:E1291,F1292)&gt;0,"",F1292)</f>
        <v>76, Saint-Etienne-du-Rouvray, Château Blanc, France continentale, Base Carbone</v>
      </c>
      <c r="F1292" s="1054" t="str">
        <f t="shared" si="112"/>
        <v>76, Saint-Etienne-du-Rouvray, Château Blanc, France continentale, Base Carbone</v>
      </c>
      <c r="G1292" s="1058" t="str">
        <f t="shared" si="113"/>
        <v>76, Saint-Etienne-du-Rouvray, Château Blanc, France continentale, Base Carbone; kgCO2e/kWh</v>
      </c>
      <c r="I1292" s="2067" t="s">
        <v>4479</v>
      </c>
      <c r="J1292" s="1138" t="s">
        <v>1790</v>
      </c>
      <c r="K1292" s="1122" t="s">
        <v>1670</v>
      </c>
      <c r="L1292" s="1122" t="s">
        <v>1674</v>
      </c>
      <c r="M1292" s="1137">
        <v>0.3</v>
      </c>
      <c r="N1292" s="1138"/>
      <c r="O1292" s="1138">
        <v>1.7999999999999999E-2</v>
      </c>
      <c r="P1292" s="1051"/>
      <c r="Q1292" s="1051"/>
      <c r="R1292" s="1051"/>
      <c r="S1292" s="1051"/>
      <c r="T1292" s="1051"/>
      <c r="U1292" s="1105"/>
    </row>
    <row r="1293" spans="2:21" hidden="1" outlineLevel="2">
      <c r="B1293" s="1053">
        <v>503</v>
      </c>
      <c r="C1293" s="2085" t="str">
        <f t="shared" si="110"/>
        <v>76, Sandouville, Réseau de Semedi-Sedibex, France continentale, Base Carbone</v>
      </c>
      <c r="D1293" s="1054">
        <f t="shared" si="111"/>
        <v>503</v>
      </c>
      <c r="E1293" s="1054" t="str">
        <f>IF(COUNTIF(E$790:E1292,F1293)&gt;0,"",F1293)</f>
        <v>76, Sandouville, Réseau de Semedi-Sedibex, France continentale, Base Carbone</v>
      </c>
      <c r="F1293" s="1054" t="str">
        <f t="shared" si="112"/>
        <v>76, Sandouville, Réseau de Semedi-Sedibex, France continentale, Base Carbone</v>
      </c>
      <c r="G1293" s="1058" t="str">
        <f t="shared" si="113"/>
        <v>76, Sandouville, Réseau de Semedi-Sedibex, France continentale, Base Carbone; kgCO2e/kWh</v>
      </c>
      <c r="I1293" s="2067" t="s">
        <v>4480</v>
      </c>
      <c r="J1293" s="1138" t="s">
        <v>1790</v>
      </c>
      <c r="K1293" s="1122" t="s">
        <v>1670</v>
      </c>
      <c r="L1293" s="1122" t="s">
        <v>1674</v>
      </c>
      <c r="M1293" s="1137">
        <v>0.3</v>
      </c>
      <c r="N1293" s="1138"/>
      <c r="O1293" s="1138">
        <v>0</v>
      </c>
      <c r="P1293" s="1051"/>
      <c r="Q1293" s="1051"/>
      <c r="R1293" s="1051"/>
      <c r="S1293" s="1051"/>
      <c r="T1293" s="1051"/>
      <c r="U1293" s="1105"/>
    </row>
    <row r="1294" spans="2:21" hidden="1" outlineLevel="2">
      <c r="B1294" s="1053">
        <v>504</v>
      </c>
      <c r="C1294" s="2085" t="str">
        <f t="shared" si="110"/>
        <v>77, Avon, Centrale de la butte Monceau, France continentale, Base Carbone</v>
      </c>
      <c r="D1294" s="1054">
        <f t="shared" si="111"/>
        <v>504</v>
      </c>
      <c r="E1294" s="1054" t="str">
        <f>IF(COUNTIF(E$790:E1293,F1294)&gt;0,"",F1294)</f>
        <v>77, Avon, Centrale de la butte Monceau, France continentale, Base Carbone</v>
      </c>
      <c r="F1294" s="1054" t="str">
        <f t="shared" si="112"/>
        <v>77, Avon, Centrale de la butte Monceau, France continentale, Base Carbone</v>
      </c>
      <c r="G1294" s="1058" t="str">
        <f t="shared" si="113"/>
        <v>77, Avon, Centrale de la butte Monceau, France continentale, Base Carbone; kgCO2e/kWh</v>
      </c>
      <c r="I1294" s="2067" t="s">
        <v>1025</v>
      </c>
      <c r="J1294" s="1138" t="s">
        <v>1790</v>
      </c>
      <c r="K1294" s="1122" t="s">
        <v>1670</v>
      </c>
      <c r="L1294" s="1122" t="s">
        <v>1674</v>
      </c>
      <c r="M1294" s="1137">
        <v>0.3</v>
      </c>
      <c r="N1294" s="1138"/>
      <c r="O1294" s="1138">
        <v>0.316</v>
      </c>
      <c r="P1294" s="1051"/>
      <c r="Q1294" s="1051"/>
      <c r="R1294" s="1051"/>
      <c r="S1294" s="1051"/>
      <c r="T1294" s="1051"/>
      <c r="U1294" s="1105"/>
    </row>
    <row r="1295" spans="2:21" hidden="1" outlineLevel="2">
      <c r="B1295" s="1053">
        <v>505</v>
      </c>
      <c r="C1295" s="2085" t="str">
        <f t="shared" si="110"/>
        <v>77, Bailly Romainvilliers, Réseau de Bailly Romainvilliers, France continentale, Base Carbone</v>
      </c>
      <c r="D1295" s="1054">
        <f t="shared" si="111"/>
        <v>505</v>
      </c>
      <c r="E1295" s="1054" t="str">
        <f>IF(COUNTIF(E$790:E1294,F1295)&gt;0,"",F1295)</f>
        <v>77, Bailly Romainvilliers, Réseau de Bailly Romainvilliers, France continentale, Base Carbone</v>
      </c>
      <c r="F1295" s="1054" t="str">
        <f t="shared" si="112"/>
        <v>77, Bailly Romainvilliers, Réseau de Bailly Romainvilliers, France continentale, Base Carbone</v>
      </c>
      <c r="G1295" s="1058" t="str">
        <f t="shared" si="113"/>
        <v>77, Bailly Romainvilliers, Réseau de Bailly Romainvilliers, France continentale, Base Carbone; kgCO2e/kWh</v>
      </c>
      <c r="I1295" s="2067" t="s">
        <v>4481</v>
      </c>
      <c r="J1295" s="1138" t="s">
        <v>1790</v>
      </c>
      <c r="K1295" s="1122" t="s">
        <v>1670</v>
      </c>
      <c r="L1295" s="1122" t="s">
        <v>1674</v>
      </c>
      <c r="M1295" s="1137">
        <v>0.3</v>
      </c>
      <c r="N1295" s="1138"/>
      <c r="O1295" s="1138">
        <v>3.5000000000000003E-2</v>
      </c>
      <c r="P1295" s="1051"/>
      <c r="Q1295" s="1051"/>
      <c r="R1295" s="1051"/>
      <c r="S1295" s="1051"/>
      <c r="T1295" s="1051"/>
      <c r="U1295" s="1105"/>
    </row>
    <row r="1296" spans="2:21" hidden="1" outlineLevel="2">
      <c r="B1296" s="1053">
        <v>506</v>
      </c>
      <c r="C1296" s="2085" t="str">
        <f t="shared" si="110"/>
        <v>77, Chelles, Réseau de Chelles, France continentale, Base Carbone</v>
      </c>
      <c r="D1296" s="1054">
        <f t="shared" si="111"/>
        <v>506</v>
      </c>
      <c r="E1296" s="1054" t="str">
        <f>IF(COUNTIF(E$790:E1295,F1296)&gt;0,"",F1296)</f>
        <v>77, Chelles, Réseau de Chelles, France continentale, Base Carbone</v>
      </c>
      <c r="F1296" s="1054" t="str">
        <f t="shared" si="112"/>
        <v>77, Chelles, Réseau de Chelles, France continentale, Base Carbone</v>
      </c>
      <c r="G1296" s="1058" t="str">
        <f t="shared" si="113"/>
        <v>77, Chelles, Réseau de Chelles, France continentale, Base Carbone; kgCO2e/kWh</v>
      </c>
      <c r="I1296" s="2067" t="s">
        <v>1026</v>
      </c>
      <c r="J1296" s="1138" t="s">
        <v>1790</v>
      </c>
      <c r="K1296" s="1122" t="s">
        <v>1670</v>
      </c>
      <c r="L1296" s="1122" t="s">
        <v>1674</v>
      </c>
      <c r="M1296" s="1137">
        <v>0.3</v>
      </c>
      <c r="N1296" s="1138"/>
      <c r="O1296" s="1138">
        <v>0.105</v>
      </c>
      <c r="P1296" s="1051"/>
      <c r="Q1296" s="1051"/>
      <c r="R1296" s="1051"/>
      <c r="S1296" s="1051"/>
      <c r="T1296" s="1051"/>
      <c r="U1296" s="1105"/>
    </row>
    <row r="1297" spans="2:21" hidden="1" outlineLevel="2">
      <c r="B1297" s="1053">
        <v>507</v>
      </c>
      <c r="C1297" s="2085" t="str">
        <f t="shared" si="110"/>
        <v>77, Coulommiers, Réseau de Coulommiers, France continentale, Base Carbone</v>
      </c>
      <c r="D1297" s="1054">
        <f t="shared" si="111"/>
        <v>507</v>
      </c>
      <c r="E1297" s="1054" t="str">
        <f>IF(COUNTIF(E$790:E1296,F1297)&gt;0,"",F1297)</f>
        <v>77, Coulommiers, Réseau de Coulommiers, France continentale, Base Carbone</v>
      </c>
      <c r="F1297" s="1054" t="str">
        <f t="shared" si="112"/>
        <v>77, Coulommiers, Réseau de Coulommiers, France continentale, Base Carbone</v>
      </c>
      <c r="G1297" s="1058" t="str">
        <f t="shared" si="113"/>
        <v>77, Coulommiers, Réseau de Coulommiers, France continentale, Base Carbone; kgCO2e/kWh</v>
      </c>
      <c r="I1297" s="2067" t="s">
        <v>1027</v>
      </c>
      <c r="J1297" s="1138" t="s">
        <v>1790</v>
      </c>
      <c r="K1297" s="1122" t="s">
        <v>1670</v>
      </c>
      <c r="L1297" s="1122" t="s">
        <v>1674</v>
      </c>
      <c r="M1297" s="1137">
        <v>0.3</v>
      </c>
      <c r="N1297" s="1138"/>
      <c r="O1297" s="1138">
        <v>5.0000000000000001E-3</v>
      </c>
      <c r="P1297" s="1051"/>
      <c r="Q1297" s="1051"/>
      <c r="R1297" s="1051"/>
      <c r="S1297" s="1051"/>
      <c r="T1297" s="1051"/>
      <c r="U1297" s="1105"/>
    </row>
    <row r="1298" spans="2:21" hidden="1" outlineLevel="2">
      <c r="B1298" s="1053">
        <v>508</v>
      </c>
      <c r="C1298" s="2085" t="str">
        <f t="shared" si="110"/>
        <v>77, Dammarie-les-Lys, Réseau de Dammarie-les-Lys, France continentale, Base Carbone</v>
      </c>
      <c r="D1298" s="1054">
        <f t="shared" si="111"/>
        <v>508</v>
      </c>
      <c r="E1298" s="1054" t="str">
        <f>IF(COUNTIF(E$790:E1297,F1298)&gt;0,"",F1298)</f>
        <v>77, Dammarie-les-Lys, Réseau de Dammarie-les-Lys, France continentale, Base Carbone</v>
      </c>
      <c r="F1298" s="1054" t="str">
        <f t="shared" si="112"/>
        <v>77, Dammarie-les-Lys, Réseau de Dammarie-les-Lys, France continentale, Base Carbone</v>
      </c>
      <c r="G1298" s="1058" t="str">
        <f t="shared" si="113"/>
        <v>77, Dammarie-les-Lys, Réseau de Dammarie-les-Lys, France continentale, Base Carbone; kgCO2e/kWh</v>
      </c>
      <c r="I1298" s="2067" t="s">
        <v>1028</v>
      </c>
      <c r="J1298" s="1138" t="s">
        <v>1790</v>
      </c>
      <c r="K1298" s="1122" t="s">
        <v>1670</v>
      </c>
      <c r="L1298" s="1122" t="s">
        <v>1674</v>
      </c>
      <c r="M1298" s="1137">
        <v>0.3</v>
      </c>
      <c r="N1298" s="1138"/>
      <c r="O1298" s="1138">
        <v>0.246</v>
      </c>
      <c r="P1298" s="1051"/>
      <c r="Q1298" s="1051"/>
      <c r="R1298" s="1051"/>
      <c r="S1298" s="1051"/>
      <c r="T1298" s="1051"/>
      <c r="U1298" s="1105"/>
    </row>
    <row r="1299" spans="2:21" hidden="1" outlineLevel="2">
      <c r="B1299" s="1053">
        <v>509</v>
      </c>
      <c r="C1299" s="2085" t="str">
        <f t="shared" si="110"/>
        <v>77, Le Mée-sur-Seine, Réseau du Mée-sur-Seine, France continentale, Base Carbone</v>
      </c>
      <c r="D1299" s="1054">
        <f t="shared" si="111"/>
        <v>509</v>
      </c>
      <c r="E1299" s="1054" t="str">
        <f>IF(COUNTIF(E$790:E1298,F1299)&gt;0,"",F1299)</f>
        <v>77, Le Mée-sur-Seine, Réseau du Mée-sur-Seine, France continentale, Base Carbone</v>
      </c>
      <c r="F1299" s="1054" t="str">
        <f t="shared" si="112"/>
        <v>77, Le Mée-sur-Seine, Réseau du Mée-sur-Seine, France continentale, Base Carbone</v>
      </c>
      <c r="G1299" s="1058" t="str">
        <f t="shared" si="113"/>
        <v>77, Le Mée-sur-Seine, Réseau du Mée-sur-Seine, France continentale, Base Carbone; kgCO2e/kWh</v>
      </c>
      <c r="I1299" s="2067" t="s">
        <v>1029</v>
      </c>
      <c r="J1299" s="1138" t="s">
        <v>1790</v>
      </c>
      <c r="K1299" s="1122" t="s">
        <v>1670</v>
      </c>
      <c r="L1299" s="1122" t="s">
        <v>1674</v>
      </c>
      <c r="M1299" s="1137">
        <v>0.3</v>
      </c>
      <c r="N1299" s="1138"/>
      <c r="O1299" s="1138">
        <v>6.3E-2</v>
      </c>
      <c r="P1299" s="1051"/>
      <c r="Q1299" s="1051"/>
      <c r="R1299" s="1051"/>
      <c r="S1299" s="1051"/>
      <c r="T1299" s="1051"/>
      <c r="U1299" s="1105"/>
    </row>
    <row r="1300" spans="2:21" hidden="1" outlineLevel="2">
      <c r="B1300" s="1053">
        <v>510</v>
      </c>
      <c r="C1300" s="2085" t="str">
        <f t="shared" si="110"/>
        <v>77, Meaux, Beauval-Collinet, France continentale, Base Carbone</v>
      </c>
      <c r="D1300" s="1054">
        <f t="shared" si="111"/>
        <v>510</v>
      </c>
      <c r="E1300" s="1054" t="str">
        <f>IF(COUNTIF(E$790:E1299,F1300)&gt;0,"",F1300)</f>
        <v>77, Meaux, Beauval-Collinet, France continentale, Base Carbone</v>
      </c>
      <c r="F1300" s="1054" t="str">
        <f t="shared" si="112"/>
        <v>77, Meaux, Beauval-Collinet, France continentale, Base Carbone</v>
      </c>
      <c r="G1300" s="1058" t="str">
        <f t="shared" si="113"/>
        <v>77, Meaux, Beauval-Collinet, France continentale, Base Carbone; kgCO2e/kWh</v>
      </c>
      <c r="I1300" s="2067" t="s">
        <v>1030</v>
      </c>
      <c r="J1300" s="1138" t="s">
        <v>1790</v>
      </c>
      <c r="K1300" s="1122" t="s">
        <v>1670</v>
      </c>
      <c r="L1300" s="1122" t="s">
        <v>1674</v>
      </c>
      <c r="M1300" s="1137">
        <v>0.3</v>
      </c>
      <c r="N1300" s="1138"/>
      <c r="O1300" s="1138">
        <v>0.108</v>
      </c>
      <c r="P1300" s="1051"/>
      <c r="Q1300" s="1051"/>
      <c r="R1300" s="1051"/>
      <c r="S1300" s="1051"/>
      <c r="T1300" s="1051"/>
      <c r="U1300" s="1105"/>
    </row>
    <row r="1301" spans="2:21" hidden="1" outlineLevel="2">
      <c r="B1301" s="1053">
        <v>511</v>
      </c>
      <c r="C1301" s="2085" t="str">
        <f t="shared" si="110"/>
        <v>77, Meaux, Réseau de l’hôpital, France continentale, Base Carbone</v>
      </c>
      <c r="D1301" s="1054">
        <f t="shared" si="111"/>
        <v>511</v>
      </c>
      <c r="E1301" s="1054" t="str">
        <f>IF(COUNTIF(E$790:E1300,F1301)&gt;0,"",F1301)</f>
        <v>77, Meaux, Réseau de l’hôpital, France continentale, Base Carbone</v>
      </c>
      <c r="F1301" s="1054" t="str">
        <f t="shared" si="112"/>
        <v>77, Meaux, Réseau de l’hôpital, France continentale, Base Carbone</v>
      </c>
      <c r="G1301" s="1058" t="str">
        <f t="shared" si="113"/>
        <v>77, Meaux, Réseau de l’hôpital, France continentale, Base Carbone; kgCO2e/kWh</v>
      </c>
      <c r="I1301" s="2067" t="s">
        <v>4482</v>
      </c>
      <c r="J1301" s="1138" t="s">
        <v>1790</v>
      </c>
      <c r="K1301" s="1122" t="s">
        <v>1670</v>
      </c>
      <c r="L1301" s="1122" t="s">
        <v>1674</v>
      </c>
      <c r="M1301" s="1137">
        <v>0.3</v>
      </c>
      <c r="N1301" s="1138"/>
      <c r="O1301" s="1138">
        <v>0.10299999999999999</v>
      </c>
      <c r="P1301" s="1051"/>
      <c r="Q1301" s="1051"/>
      <c r="R1301" s="1051"/>
      <c r="S1301" s="1051"/>
      <c r="T1301" s="1051"/>
      <c r="U1301" s="1105"/>
    </row>
    <row r="1302" spans="2:21" hidden="1" outlineLevel="2">
      <c r="B1302" s="1053">
        <v>512</v>
      </c>
      <c r="C1302" s="2085" t="str">
        <f t="shared" si="110"/>
        <v>77, Melun, Almont-Montaigu, France continentale, Base Carbone</v>
      </c>
      <c r="D1302" s="1054">
        <f t="shared" si="111"/>
        <v>512</v>
      </c>
      <c r="E1302" s="1054" t="str">
        <f>IF(COUNTIF(E$790:E1301,F1302)&gt;0,"",F1302)</f>
        <v>77, Melun, Almont-Montaigu, France continentale, Base Carbone</v>
      </c>
      <c r="F1302" s="1054" t="str">
        <f t="shared" si="112"/>
        <v>77, Melun, Almont-Montaigu, France continentale, Base Carbone</v>
      </c>
      <c r="G1302" s="1058" t="str">
        <f t="shared" si="113"/>
        <v>77, Melun, Almont-Montaigu, France continentale, Base Carbone; kgCO2e/kWh</v>
      </c>
      <c r="I1302" s="2067" t="s">
        <v>1031</v>
      </c>
      <c r="J1302" s="1138" t="s">
        <v>1790</v>
      </c>
      <c r="K1302" s="1122" t="s">
        <v>1670</v>
      </c>
      <c r="L1302" s="1122" t="s">
        <v>1674</v>
      </c>
      <c r="M1302" s="1137">
        <v>0.3</v>
      </c>
      <c r="N1302" s="1138"/>
      <c r="O1302" s="1138">
        <v>3.3000000000000002E-2</v>
      </c>
      <c r="P1302" s="1051"/>
      <c r="Q1302" s="1051"/>
      <c r="R1302" s="1051"/>
      <c r="S1302" s="1051"/>
      <c r="T1302" s="1051"/>
      <c r="U1302" s="1105"/>
    </row>
    <row r="1303" spans="2:21" hidden="1" outlineLevel="2">
      <c r="B1303" s="1053">
        <v>513</v>
      </c>
      <c r="C1303" s="2085" t="str">
        <f t="shared" ref="C1303:C1351" si="114">IF(ISNA(VLOOKUP(B1303,$D$791:$E$1451,2,FALSE)),"-",VLOOKUP(B1303,$D$791:$E$1451,2,FALSE))</f>
        <v>77, Montereau-Fault-Yonne, ZUP de Surville, France continentale, Base Carbone</v>
      </c>
      <c r="D1303" s="1054">
        <f t="shared" si="111"/>
        <v>513</v>
      </c>
      <c r="E1303" s="1054" t="str">
        <f>IF(COUNTIF(E$790:E1302,F1303)&gt;0,"",F1303)</f>
        <v>77, Montereau-Fault-Yonne, ZUP de Surville, France continentale, Base Carbone</v>
      </c>
      <c r="F1303" s="1054" t="str">
        <f t="shared" si="112"/>
        <v>77, Montereau-Fault-Yonne, ZUP de Surville, France continentale, Base Carbone</v>
      </c>
      <c r="G1303" s="1058" t="str">
        <f t="shared" si="113"/>
        <v>77, Montereau-Fault-Yonne, ZUP de Surville, France continentale, Base Carbone; kgCO2e/kWh</v>
      </c>
      <c r="I1303" s="2067" t="s">
        <v>1032</v>
      </c>
      <c r="J1303" s="1138" t="s">
        <v>1790</v>
      </c>
      <c r="K1303" s="1122" t="s">
        <v>1670</v>
      </c>
      <c r="L1303" s="1122" t="s">
        <v>1674</v>
      </c>
      <c r="M1303" s="1137">
        <v>0.3</v>
      </c>
      <c r="N1303" s="1138"/>
      <c r="O1303" s="1138">
        <v>1.4999999999999999E-2</v>
      </c>
      <c r="P1303" s="1051"/>
      <c r="Q1303" s="1051"/>
      <c r="R1303" s="1051"/>
      <c r="S1303" s="1051"/>
      <c r="T1303" s="1051"/>
      <c r="U1303" s="1105"/>
    </row>
    <row r="1304" spans="2:21" hidden="1" outlineLevel="2">
      <c r="B1304" s="1053">
        <v>514</v>
      </c>
      <c r="C1304" s="2085" t="str">
        <f t="shared" si="114"/>
        <v>77, Nemours, ZUP du mont Saint-Martin, France continentale, Base Carbone</v>
      </c>
      <c r="D1304" s="1054">
        <f t="shared" ref="D1304:D1351" si="115">D1303+IF(LEN(E1304)=0,0,1)</f>
        <v>514</v>
      </c>
      <c r="E1304" s="1054" t="str">
        <f>IF(COUNTIF(E$790:E1303,F1304)&gt;0,"",F1304)</f>
        <v>77, Nemours, ZUP du mont Saint-Martin, France continentale, Base Carbone</v>
      </c>
      <c r="F1304" s="1054" t="str">
        <f t="shared" ref="F1304:F1351" si="116">IF(I1304&lt;&gt;"",I1304&amp;IF(L1304&lt;&gt;"",", "&amp;L1304,"")&amp;IF(K1304&lt;&gt;"",", "&amp;K1304,""),"")</f>
        <v>77, Nemours, ZUP du mont Saint-Martin, France continentale, Base Carbone</v>
      </c>
      <c r="G1304" s="1058" t="str">
        <f t="shared" ref="G1304:G1351" si="117">IF(F1304&lt;&gt;"",F1304&amp;IF(J1304&lt;&gt;"","; "&amp;J1304,"")&amp;IF(N1304&lt;&gt;"",", "&amp;N1304,""),"")</f>
        <v>77, Nemours, ZUP du mont Saint-Martin, France continentale, Base Carbone; kgCO2e/kWh</v>
      </c>
      <c r="I1304" s="2067" t="s">
        <v>4483</v>
      </c>
      <c r="J1304" s="1138" t="s">
        <v>1790</v>
      </c>
      <c r="K1304" s="1122" t="s">
        <v>1670</v>
      </c>
      <c r="L1304" s="1122" t="s">
        <v>1674</v>
      </c>
      <c r="M1304" s="1137">
        <v>0.3</v>
      </c>
      <c r="N1304" s="1138"/>
      <c r="O1304" s="1138">
        <v>9.4E-2</v>
      </c>
      <c r="P1304" s="1051"/>
      <c r="Q1304" s="1051"/>
      <c r="R1304" s="1051"/>
      <c r="S1304" s="1051"/>
      <c r="T1304" s="1051"/>
      <c r="U1304" s="1105"/>
    </row>
    <row r="1305" spans="2:21" hidden="1" outlineLevel="2">
      <c r="B1305" s="1053">
        <v>515</v>
      </c>
      <c r="C1305" s="2085" t="str">
        <f t="shared" si="114"/>
        <v>77, Torcy, Réseau de Marne la Vallée, France continentale, Base Carbone</v>
      </c>
      <c r="D1305" s="1054">
        <f t="shared" si="115"/>
        <v>515</v>
      </c>
      <c r="E1305" s="1054" t="str">
        <f>IF(COUNTIF(E$790:E1304,F1305)&gt;0,"",F1305)</f>
        <v>77, Torcy, Réseau de Marne la Vallée, France continentale, Base Carbone</v>
      </c>
      <c r="F1305" s="1054" t="str">
        <f t="shared" si="116"/>
        <v>77, Torcy, Réseau de Marne la Vallée, France continentale, Base Carbone</v>
      </c>
      <c r="G1305" s="1058" t="str">
        <f t="shared" si="117"/>
        <v>77, Torcy, Réseau de Marne la Vallée, France continentale, Base Carbone; kgCO2e/kWh</v>
      </c>
      <c r="I1305" s="2067" t="s">
        <v>3850</v>
      </c>
      <c r="J1305" s="1138" t="s">
        <v>1790</v>
      </c>
      <c r="K1305" s="1122" t="s">
        <v>1670</v>
      </c>
      <c r="L1305" s="1122" t="s">
        <v>1674</v>
      </c>
      <c r="M1305" s="1137">
        <v>0.3</v>
      </c>
      <c r="N1305" s="1138"/>
      <c r="O1305" s="1138">
        <v>1.7000000000000001E-2</v>
      </c>
      <c r="P1305" s="1051"/>
      <c r="Q1305" s="1051"/>
      <c r="R1305" s="1051"/>
      <c r="S1305" s="1051"/>
      <c r="T1305" s="1051"/>
      <c r="U1305" s="1105"/>
    </row>
    <row r="1306" spans="2:21" hidden="1" outlineLevel="2">
      <c r="B1306" s="1053">
        <v>516</v>
      </c>
      <c r="C1306" s="2085" t="str">
        <f t="shared" si="114"/>
        <v>77, Vaux-le-Pénil, Réseau de Vaux-le-Pénil, France continentale, Base Carbone</v>
      </c>
      <c r="D1306" s="1054">
        <f t="shared" si="115"/>
        <v>516</v>
      </c>
      <c r="E1306" s="1054" t="str">
        <f>IF(COUNTIF(E$790:E1305,F1306)&gt;0,"",F1306)</f>
        <v>77, Vaux-le-Pénil, Réseau de Vaux-le-Pénil, France continentale, Base Carbone</v>
      </c>
      <c r="F1306" s="1054" t="str">
        <f t="shared" si="116"/>
        <v>77, Vaux-le-Pénil, Réseau de Vaux-le-Pénil, France continentale, Base Carbone</v>
      </c>
      <c r="G1306" s="1058" t="str">
        <f t="shared" si="117"/>
        <v>77, Vaux-le-Pénil, Réseau de Vaux-le-Pénil, France continentale, Base Carbone; kgCO2e/kWh</v>
      </c>
      <c r="I1306" s="2067" t="s">
        <v>1033</v>
      </c>
      <c r="J1306" s="1138" t="s">
        <v>1790</v>
      </c>
      <c r="K1306" s="1122" t="s">
        <v>1670</v>
      </c>
      <c r="L1306" s="1122" t="s">
        <v>1674</v>
      </c>
      <c r="M1306" s="1137">
        <v>0.3</v>
      </c>
      <c r="N1306" s="1138"/>
      <c r="O1306" s="1138">
        <v>4.2999999999999997E-2</v>
      </c>
      <c r="P1306" s="1051"/>
      <c r="Q1306" s="1051"/>
      <c r="R1306" s="1051"/>
      <c r="S1306" s="1051"/>
      <c r="T1306" s="1051"/>
      <c r="U1306" s="1105"/>
    </row>
    <row r="1307" spans="2:21" hidden="1" outlineLevel="2">
      <c r="B1307" s="1053">
        <v>517</v>
      </c>
      <c r="C1307" s="2085" t="str">
        <f t="shared" si="114"/>
        <v>78, Achères, Réseau d’Achères, France continentale, Base Carbone</v>
      </c>
      <c r="D1307" s="1054">
        <f t="shared" si="115"/>
        <v>517</v>
      </c>
      <c r="E1307" s="1054" t="str">
        <f>IF(COUNTIF(E$790:E1306,F1307)&gt;0,"",F1307)</f>
        <v>78, Achères, Réseau d’Achères, France continentale, Base Carbone</v>
      </c>
      <c r="F1307" s="1054" t="str">
        <f t="shared" si="116"/>
        <v>78, Achères, Réseau d’Achères, France continentale, Base Carbone</v>
      </c>
      <c r="G1307" s="1058" t="str">
        <f t="shared" si="117"/>
        <v>78, Achères, Réseau d’Achères, France continentale, Base Carbone; kgCO2e/kWh</v>
      </c>
      <c r="I1307" s="2067" t="s">
        <v>4484</v>
      </c>
      <c r="J1307" s="1138" t="s">
        <v>1790</v>
      </c>
      <c r="K1307" s="1122" t="s">
        <v>1670</v>
      </c>
      <c r="L1307" s="1122" t="s">
        <v>1674</v>
      </c>
      <c r="M1307" s="1137">
        <v>0.3</v>
      </c>
      <c r="N1307" s="1138"/>
      <c r="O1307" s="1138">
        <v>0.104</v>
      </c>
      <c r="P1307" s="1051"/>
      <c r="Q1307" s="1051"/>
      <c r="R1307" s="1051"/>
      <c r="S1307" s="1051"/>
      <c r="T1307" s="1051"/>
      <c r="U1307" s="1105"/>
    </row>
    <row r="1308" spans="2:21" hidden="1" outlineLevel="2">
      <c r="B1308" s="1053">
        <v>518</v>
      </c>
      <c r="C1308" s="2085" t="str">
        <f t="shared" si="114"/>
        <v>78, Carrières-sur-Seine, Réseau de Carrières-Chatou, France continentale, Base Carbone</v>
      </c>
      <c r="D1308" s="1054">
        <f t="shared" si="115"/>
        <v>518</v>
      </c>
      <c r="E1308" s="1054" t="str">
        <f>IF(COUNTIF(E$790:E1307,F1308)&gt;0,"",F1308)</f>
        <v>78, Carrières-sur-Seine, Réseau de Carrières-Chatou, France continentale, Base Carbone</v>
      </c>
      <c r="F1308" s="1054" t="str">
        <f t="shared" si="116"/>
        <v>78, Carrières-sur-Seine, Réseau de Carrières-Chatou, France continentale, Base Carbone</v>
      </c>
      <c r="G1308" s="1058" t="str">
        <f t="shared" si="117"/>
        <v>78, Carrières-sur-Seine, Réseau de Carrières-Chatou, France continentale, Base Carbone; kgCO2e/kWh</v>
      </c>
      <c r="I1308" s="2067" t="s">
        <v>4485</v>
      </c>
      <c r="J1308" s="1138" t="s">
        <v>1790</v>
      </c>
      <c r="K1308" s="1122" t="s">
        <v>1670</v>
      </c>
      <c r="L1308" s="1122" t="s">
        <v>1674</v>
      </c>
      <c r="M1308" s="1137">
        <v>0.3</v>
      </c>
      <c r="N1308" s="1138"/>
      <c r="O1308" s="1138">
        <v>7.0000000000000001E-3</v>
      </c>
      <c r="P1308" s="1051"/>
      <c r="Q1308" s="1051"/>
      <c r="R1308" s="1051"/>
      <c r="S1308" s="1051"/>
      <c r="T1308" s="1051"/>
      <c r="U1308" s="1105"/>
    </row>
    <row r="1309" spans="2:21" hidden="1" outlineLevel="2">
      <c r="B1309" s="1053">
        <v>519</v>
      </c>
      <c r="C1309" s="2085" t="str">
        <f t="shared" si="114"/>
        <v>78, Le Chesnay, Parly II, France continentale, Base Carbone</v>
      </c>
      <c r="D1309" s="1054">
        <f t="shared" si="115"/>
        <v>519</v>
      </c>
      <c r="E1309" s="1054" t="str">
        <f>IF(COUNTIF(E$790:E1308,F1309)&gt;0,"",F1309)</f>
        <v>78, Le Chesnay, Parly II, France continentale, Base Carbone</v>
      </c>
      <c r="F1309" s="1054" t="str">
        <f t="shared" si="116"/>
        <v>78, Le Chesnay, Parly II, France continentale, Base Carbone</v>
      </c>
      <c r="G1309" s="1058" t="str">
        <f t="shared" si="117"/>
        <v>78, Le Chesnay, Parly II, France continentale, Base Carbone; kgCO2e/kWh</v>
      </c>
      <c r="I1309" s="2067" t="s">
        <v>4486</v>
      </c>
      <c r="J1309" s="1138" t="s">
        <v>1790</v>
      </c>
      <c r="K1309" s="1122" t="s">
        <v>1670</v>
      </c>
      <c r="L1309" s="1122" t="s">
        <v>1674</v>
      </c>
      <c r="M1309" s="1137">
        <v>0.3</v>
      </c>
      <c r="N1309" s="1138"/>
      <c r="O1309" s="1138">
        <v>0.21199999999999999</v>
      </c>
      <c r="P1309" s="1051"/>
      <c r="Q1309" s="1051"/>
      <c r="R1309" s="1051"/>
      <c r="S1309" s="1051"/>
      <c r="T1309" s="1051"/>
      <c r="U1309" s="1105"/>
    </row>
    <row r="1310" spans="2:21" hidden="1" outlineLevel="2">
      <c r="B1310" s="1053">
        <v>520</v>
      </c>
      <c r="C1310" s="2085" t="str">
        <f t="shared" si="114"/>
        <v>78, Les Mureaux, Quartier Grand Ouest et Musiciens, France continentale, Base Carbone</v>
      </c>
      <c r="D1310" s="1054">
        <f t="shared" si="115"/>
        <v>520</v>
      </c>
      <c r="E1310" s="1054" t="str">
        <f>IF(COUNTIF(E$790:E1309,F1310)&gt;0,"",F1310)</f>
        <v>78, Les Mureaux, Quartier Grand Ouest et Musiciens, France continentale, Base Carbone</v>
      </c>
      <c r="F1310" s="1054" t="str">
        <f t="shared" si="116"/>
        <v>78, Les Mureaux, Quartier Grand Ouest et Musiciens, France continentale, Base Carbone</v>
      </c>
      <c r="G1310" s="1058" t="str">
        <f t="shared" si="117"/>
        <v>78, Les Mureaux, Quartier Grand Ouest et Musiciens, France continentale, Base Carbone; kgCO2e/kWh</v>
      </c>
      <c r="I1310" s="2067" t="s">
        <v>4487</v>
      </c>
      <c r="J1310" s="1138" t="s">
        <v>1790</v>
      </c>
      <c r="K1310" s="1122" t="s">
        <v>1670</v>
      </c>
      <c r="L1310" s="1122" t="s">
        <v>1674</v>
      </c>
      <c r="M1310" s="1137">
        <v>0.3</v>
      </c>
      <c r="N1310" s="1138"/>
      <c r="O1310" s="1138">
        <v>7.5999999999999998E-2</v>
      </c>
      <c r="P1310" s="1051"/>
      <c r="Q1310" s="1051"/>
      <c r="R1310" s="1051"/>
      <c r="S1310" s="1051"/>
      <c r="T1310" s="1051"/>
      <c r="U1310" s="1105"/>
    </row>
    <row r="1311" spans="2:21" hidden="1" outlineLevel="2">
      <c r="B1311" s="1053">
        <v>521</v>
      </c>
      <c r="C1311" s="2085" t="str">
        <f t="shared" si="114"/>
        <v>78, Mantes-la-Jolie, Le Val Fourré, France continentale, Base Carbone</v>
      </c>
      <c r="D1311" s="1054">
        <f t="shared" si="115"/>
        <v>521</v>
      </c>
      <c r="E1311" s="1054" t="str">
        <f>IF(COUNTIF(E$790:E1310,F1311)&gt;0,"",F1311)</f>
        <v>78, Mantes-la-Jolie, Le Val Fourré, France continentale, Base Carbone</v>
      </c>
      <c r="F1311" s="1054" t="str">
        <f t="shared" si="116"/>
        <v>78, Mantes-la-Jolie, Le Val Fourré, France continentale, Base Carbone</v>
      </c>
      <c r="G1311" s="1058" t="str">
        <f t="shared" si="117"/>
        <v>78, Mantes-la-Jolie, Le Val Fourré, France continentale, Base Carbone; kgCO2e/kWh</v>
      </c>
      <c r="I1311" s="2067" t="s">
        <v>4488</v>
      </c>
      <c r="J1311" s="1138" t="s">
        <v>1790</v>
      </c>
      <c r="K1311" s="1122" t="s">
        <v>1670</v>
      </c>
      <c r="L1311" s="1122" t="s">
        <v>1674</v>
      </c>
      <c r="M1311" s="1137">
        <v>0.3</v>
      </c>
      <c r="N1311" s="1138"/>
      <c r="O1311" s="1138">
        <v>0.104</v>
      </c>
      <c r="P1311" s="1051"/>
      <c r="Q1311" s="1051"/>
      <c r="R1311" s="1051"/>
      <c r="S1311" s="1051"/>
      <c r="T1311" s="1051"/>
      <c r="U1311" s="1105"/>
    </row>
    <row r="1312" spans="2:21" hidden="1" outlineLevel="2">
      <c r="B1312" s="1053">
        <v>522</v>
      </c>
      <c r="C1312" s="2085" t="str">
        <f t="shared" si="114"/>
        <v>78, Plaisir, Réseau de Plaisir-Resop, France continentale, Base Carbone</v>
      </c>
      <c r="D1312" s="1054">
        <f t="shared" si="115"/>
        <v>522</v>
      </c>
      <c r="E1312" s="1054" t="str">
        <f>IF(COUNTIF(E$790:E1311,F1312)&gt;0,"",F1312)</f>
        <v>78, Plaisir, Réseau de Plaisir-Resop, France continentale, Base Carbone</v>
      </c>
      <c r="F1312" s="1054" t="str">
        <f t="shared" si="116"/>
        <v>78, Plaisir, Réseau de Plaisir-Resop, France continentale, Base Carbone</v>
      </c>
      <c r="G1312" s="1058" t="str">
        <f t="shared" si="117"/>
        <v>78, Plaisir, Réseau de Plaisir-Resop, France continentale, Base Carbone; kgCO2e/kWh</v>
      </c>
      <c r="I1312" s="2067" t="s">
        <v>1034</v>
      </c>
      <c r="J1312" s="1138" t="s">
        <v>1790</v>
      </c>
      <c r="K1312" s="1122" t="s">
        <v>1670</v>
      </c>
      <c r="L1312" s="1122" t="s">
        <v>1674</v>
      </c>
      <c r="M1312" s="1137">
        <v>0.3</v>
      </c>
      <c r="N1312" s="1138"/>
      <c r="O1312" s="1138">
        <v>3.1E-2</v>
      </c>
      <c r="P1312" s="1051"/>
      <c r="Q1312" s="1051"/>
      <c r="R1312" s="1051"/>
      <c r="S1312" s="1051"/>
      <c r="T1312" s="1051"/>
      <c r="U1312" s="1105"/>
    </row>
    <row r="1313" spans="2:21" hidden="1" outlineLevel="2">
      <c r="B1313" s="1053">
        <v>523</v>
      </c>
      <c r="C1313" s="2085" t="str">
        <f t="shared" si="114"/>
        <v>78, Saint-Germain-en-Laye, Réseau de Saint Germain en Laye, France continentale, Base Carbone</v>
      </c>
      <c r="D1313" s="1054">
        <f t="shared" si="115"/>
        <v>523</v>
      </c>
      <c r="E1313" s="1054" t="str">
        <f>IF(COUNTIF(E$790:E1312,F1313)&gt;0,"",F1313)</f>
        <v>78, Saint-Germain-en-Laye, Réseau de Saint Germain en Laye, France continentale, Base Carbone</v>
      </c>
      <c r="F1313" s="1054" t="str">
        <f t="shared" si="116"/>
        <v>78, Saint-Germain-en-Laye, Réseau de Saint Germain en Laye, France continentale, Base Carbone</v>
      </c>
      <c r="G1313" s="1058" t="str">
        <f t="shared" si="117"/>
        <v>78, Saint-Germain-en-Laye, Réseau de Saint Germain en Laye, France continentale, Base Carbone; kgCO2e/kWh</v>
      </c>
      <c r="I1313" s="2067" t="s">
        <v>4489</v>
      </c>
      <c r="J1313" s="1138" t="s">
        <v>1790</v>
      </c>
      <c r="K1313" s="1122" t="s">
        <v>1670</v>
      </c>
      <c r="L1313" s="1122" t="s">
        <v>1674</v>
      </c>
      <c r="M1313" s="1137">
        <v>0.3</v>
      </c>
      <c r="N1313" s="1138"/>
      <c r="O1313" s="1138">
        <v>0.14399999999999999</v>
      </c>
      <c r="P1313" s="1051"/>
      <c r="Q1313" s="1051"/>
      <c r="R1313" s="1051"/>
      <c r="S1313" s="1051"/>
      <c r="T1313" s="1051"/>
      <c r="U1313" s="1105"/>
    </row>
    <row r="1314" spans="2:21" hidden="1" outlineLevel="2">
      <c r="B1314" s="1053">
        <v>524</v>
      </c>
      <c r="C1314" s="2085" t="str">
        <f t="shared" si="114"/>
        <v>78, Vélizy-Villacoublay, Réseau de Vélizy, France continentale, Base Carbone</v>
      </c>
      <c r="D1314" s="1054">
        <f t="shared" si="115"/>
        <v>524</v>
      </c>
      <c r="E1314" s="1054" t="str">
        <f>IF(COUNTIF(E$790:E1313,F1314)&gt;0,"",F1314)</f>
        <v>78, Vélizy-Villacoublay, Réseau de Vélizy, France continentale, Base Carbone</v>
      </c>
      <c r="F1314" s="1054" t="str">
        <f t="shared" si="116"/>
        <v>78, Vélizy-Villacoublay, Réseau de Vélizy, France continentale, Base Carbone</v>
      </c>
      <c r="G1314" s="1058" t="str">
        <f t="shared" si="117"/>
        <v>78, Vélizy-Villacoublay, Réseau de Vélizy, France continentale, Base Carbone; kgCO2e/kWh</v>
      </c>
      <c r="I1314" s="2067" t="s">
        <v>1035</v>
      </c>
      <c r="J1314" s="1138" t="s">
        <v>1790</v>
      </c>
      <c r="K1314" s="1122" t="s">
        <v>1670</v>
      </c>
      <c r="L1314" s="1122" t="s">
        <v>1674</v>
      </c>
      <c r="M1314" s="1137">
        <v>0.3</v>
      </c>
      <c r="N1314" s="1138"/>
      <c r="O1314" s="1138">
        <v>0.221</v>
      </c>
      <c r="P1314" s="1051"/>
      <c r="Q1314" s="1051"/>
      <c r="R1314" s="1051"/>
      <c r="S1314" s="1051"/>
      <c r="T1314" s="1051"/>
      <c r="U1314" s="1105"/>
    </row>
    <row r="1315" spans="2:21" hidden="1" outlineLevel="2">
      <c r="B1315" s="1053">
        <v>525</v>
      </c>
      <c r="C1315" s="2085" t="str">
        <f t="shared" si="114"/>
        <v>78, Versailles, Réseau de Versailles, France continentale, Base Carbone</v>
      </c>
      <c r="D1315" s="1054">
        <f t="shared" si="115"/>
        <v>525</v>
      </c>
      <c r="E1315" s="1054" t="str">
        <f>IF(COUNTIF(E$790:E1314,F1315)&gt;0,"",F1315)</f>
        <v>78, Versailles, Réseau de Versailles, France continentale, Base Carbone</v>
      </c>
      <c r="F1315" s="1054" t="str">
        <f t="shared" si="116"/>
        <v>78, Versailles, Réseau de Versailles, France continentale, Base Carbone</v>
      </c>
      <c r="G1315" s="1058" t="str">
        <f t="shared" si="117"/>
        <v>78, Versailles, Réseau de Versailles, France continentale, Base Carbone; kgCO2e/kWh</v>
      </c>
      <c r="I1315" s="2067" t="s">
        <v>4490</v>
      </c>
      <c r="J1315" s="1138" t="s">
        <v>1790</v>
      </c>
      <c r="K1315" s="1122" t="s">
        <v>1670</v>
      </c>
      <c r="L1315" s="1122" t="s">
        <v>1674</v>
      </c>
      <c r="M1315" s="1137">
        <v>0.3</v>
      </c>
      <c r="N1315" s="1138"/>
      <c r="O1315" s="1138">
        <v>0.22700000000000001</v>
      </c>
      <c r="P1315" s="1051"/>
      <c r="Q1315" s="1051"/>
      <c r="R1315" s="1051"/>
      <c r="S1315" s="1051"/>
      <c r="T1315" s="1051"/>
      <c r="U1315" s="1105"/>
    </row>
    <row r="1316" spans="2:21" hidden="1" outlineLevel="2">
      <c r="B1316" s="1053">
        <v>526</v>
      </c>
      <c r="C1316" s="2085" t="str">
        <f t="shared" si="114"/>
        <v>79, Bressuire, Réseau de Bressuire, France continentale, Base Carbone</v>
      </c>
      <c r="D1316" s="1054">
        <f t="shared" si="115"/>
        <v>526</v>
      </c>
      <c r="E1316" s="1054" t="str">
        <f>IF(COUNTIF(E$790:E1315,F1316)&gt;0,"",F1316)</f>
        <v>79, Bressuire, Réseau de Bressuire, France continentale, Base Carbone</v>
      </c>
      <c r="F1316" s="1054" t="str">
        <f t="shared" si="116"/>
        <v>79, Bressuire, Réseau de Bressuire, France continentale, Base Carbone</v>
      </c>
      <c r="G1316" s="1058" t="str">
        <f t="shared" si="117"/>
        <v>79, Bressuire, Réseau de Bressuire, France continentale, Base Carbone; kgCO2e/kWh</v>
      </c>
      <c r="I1316" s="2067" t="s">
        <v>1036</v>
      </c>
      <c r="J1316" s="1138" t="s">
        <v>1790</v>
      </c>
      <c r="K1316" s="1122" t="s">
        <v>1670</v>
      </c>
      <c r="L1316" s="1122" t="s">
        <v>1674</v>
      </c>
      <c r="M1316" s="1137">
        <v>0.3</v>
      </c>
      <c r="N1316" s="1138"/>
      <c r="O1316" s="1138">
        <v>0.15</v>
      </c>
      <c r="P1316" s="1051"/>
      <c r="Q1316" s="1051"/>
      <c r="R1316" s="1051"/>
      <c r="S1316" s="1051"/>
      <c r="T1316" s="1051"/>
      <c r="U1316" s="1105"/>
    </row>
    <row r="1317" spans="2:21" hidden="1" outlineLevel="2">
      <c r="B1317" s="1053">
        <v>527</v>
      </c>
      <c r="C1317" s="2085" t="str">
        <f t="shared" si="114"/>
        <v>79, Lezay, Réseau de chaleur CC du Mellois, France continentale, Base Carbone</v>
      </c>
      <c r="D1317" s="1054">
        <f t="shared" si="115"/>
        <v>527</v>
      </c>
      <c r="E1317" s="1054" t="str">
        <f>IF(COUNTIF(E$790:E1316,F1317)&gt;0,"",F1317)</f>
        <v>79, Lezay, Réseau de chaleur CC du Mellois, France continentale, Base Carbone</v>
      </c>
      <c r="F1317" s="1054" t="str">
        <f t="shared" si="116"/>
        <v>79, Lezay, Réseau de chaleur CC du Mellois, France continentale, Base Carbone</v>
      </c>
      <c r="G1317" s="1058" t="str">
        <f t="shared" si="117"/>
        <v>79, Lezay, Réseau de chaleur CC du Mellois, France continentale, Base Carbone; kgCO2e/kWh</v>
      </c>
      <c r="I1317" s="2067" t="s">
        <v>4491</v>
      </c>
      <c r="J1317" s="1138" t="s">
        <v>1790</v>
      </c>
      <c r="K1317" s="1122" t="s">
        <v>1670</v>
      </c>
      <c r="L1317" s="1122" t="s">
        <v>1674</v>
      </c>
      <c r="M1317" s="1137">
        <v>0.3</v>
      </c>
      <c r="N1317" s="1138"/>
      <c r="O1317" s="1138">
        <v>2.9000000000000001E-2</v>
      </c>
      <c r="P1317" s="1051"/>
      <c r="Q1317" s="1051"/>
      <c r="R1317" s="1051"/>
      <c r="S1317" s="1051"/>
      <c r="T1317" s="1051"/>
      <c r="U1317" s="1105"/>
    </row>
    <row r="1318" spans="2:21" hidden="1" outlineLevel="2">
      <c r="B1318" s="1053">
        <v>528</v>
      </c>
      <c r="C1318" s="2085" t="str">
        <f t="shared" si="114"/>
        <v>79, L’Absie, Réseau de l’Absie, France continentale, Base Carbone</v>
      </c>
      <c r="D1318" s="1054">
        <f t="shared" si="115"/>
        <v>528</v>
      </c>
      <c r="E1318" s="1054" t="str">
        <f>IF(COUNTIF(E$790:E1317,F1318)&gt;0,"",F1318)</f>
        <v>79, L’Absie, Réseau de l’Absie, France continentale, Base Carbone</v>
      </c>
      <c r="F1318" s="1054" t="str">
        <f t="shared" si="116"/>
        <v>79, L’Absie, Réseau de l’Absie, France continentale, Base Carbone</v>
      </c>
      <c r="G1318" s="1058" t="str">
        <f t="shared" si="117"/>
        <v>79, L’Absie, Réseau de l’Absie, France continentale, Base Carbone; kgCO2e/kWh</v>
      </c>
      <c r="I1318" s="2067" t="s">
        <v>4492</v>
      </c>
      <c r="J1318" s="1138" t="s">
        <v>1790</v>
      </c>
      <c r="K1318" s="1122" t="s">
        <v>1670</v>
      </c>
      <c r="L1318" s="1122" t="s">
        <v>1674</v>
      </c>
      <c r="M1318" s="1137">
        <v>0.3</v>
      </c>
      <c r="N1318" s="1138"/>
      <c r="O1318" s="1138">
        <v>0</v>
      </c>
      <c r="P1318" s="1051"/>
      <c r="Q1318" s="1051"/>
      <c r="R1318" s="1051"/>
      <c r="S1318" s="1051"/>
      <c r="T1318" s="1051"/>
      <c r="U1318" s="1105"/>
    </row>
    <row r="1319" spans="2:21" hidden="1" outlineLevel="2">
      <c r="B1319" s="1053">
        <v>529</v>
      </c>
      <c r="C1319" s="2085" t="str">
        <f t="shared" si="114"/>
        <v>79, Niort, Quartier Les Brizeaux, France continentale, Base Carbone</v>
      </c>
      <c r="D1319" s="1054">
        <f t="shared" si="115"/>
        <v>529</v>
      </c>
      <c r="E1319" s="1054" t="str">
        <f>IF(COUNTIF(E$790:E1318,F1319)&gt;0,"",F1319)</f>
        <v>79, Niort, Quartier Les Brizeaux, France continentale, Base Carbone</v>
      </c>
      <c r="F1319" s="1054" t="str">
        <f t="shared" si="116"/>
        <v>79, Niort, Quartier Les Brizeaux, France continentale, Base Carbone</v>
      </c>
      <c r="G1319" s="1058" t="str">
        <f t="shared" si="117"/>
        <v>79, Niort, Quartier Les Brizeaux, France continentale, Base Carbone; kgCO2e/kWh</v>
      </c>
      <c r="I1319" s="2067" t="s">
        <v>4493</v>
      </c>
      <c r="J1319" s="1138" t="s">
        <v>1790</v>
      </c>
      <c r="K1319" s="1122" t="s">
        <v>1670</v>
      </c>
      <c r="L1319" s="1122" t="s">
        <v>1674</v>
      </c>
      <c r="M1319" s="1137">
        <v>0.3</v>
      </c>
      <c r="N1319" s="1138"/>
      <c r="O1319" s="1138">
        <v>1.7000000000000001E-2</v>
      </c>
      <c r="P1319" s="1051"/>
      <c r="Q1319" s="1051"/>
      <c r="R1319" s="1051"/>
      <c r="S1319" s="1051"/>
      <c r="T1319" s="1051"/>
      <c r="U1319" s="1105"/>
    </row>
    <row r="1320" spans="2:21" hidden="1" outlineLevel="2">
      <c r="B1320" s="1053">
        <v>530</v>
      </c>
      <c r="C1320" s="2085" t="str">
        <f t="shared" si="114"/>
        <v>79, Niort, ZUP Le Clou Bouchet, France continentale, Base Carbone</v>
      </c>
      <c r="D1320" s="1054">
        <f t="shared" si="115"/>
        <v>530</v>
      </c>
      <c r="E1320" s="1054" t="str">
        <f>IF(COUNTIF(E$790:E1319,F1320)&gt;0,"",F1320)</f>
        <v>79, Niort, ZUP Le Clou Bouchet, France continentale, Base Carbone</v>
      </c>
      <c r="F1320" s="1054" t="str">
        <f t="shared" si="116"/>
        <v>79, Niort, ZUP Le Clou Bouchet, France continentale, Base Carbone</v>
      </c>
      <c r="G1320" s="1058" t="str">
        <f t="shared" si="117"/>
        <v>79, Niort, ZUP Le Clou Bouchet, France continentale, Base Carbone; kgCO2e/kWh</v>
      </c>
      <c r="I1320" s="2067" t="s">
        <v>1037</v>
      </c>
      <c r="J1320" s="1138" t="s">
        <v>1790</v>
      </c>
      <c r="K1320" s="1122" t="s">
        <v>1670</v>
      </c>
      <c r="L1320" s="1122" t="s">
        <v>1674</v>
      </c>
      <c r="M1320" s="1137">
        <v>0.3</v>
      </c>
      <c r="N1320" s="1138"/>
      <c r="O1320" s="1138">
        <v>0.32700000000000001</v>
      </c>
      <c r="P1320" s="1051"/>
      <c r="Q1320" s="1051"/>
      <c r="R1320" s="1051"/>
      <c r="S1320" s="1051"/>
      <c r="T1320" s="1051"/>
      <c r="U1320" s="1105"/>
    </row>
    <row r="1321" spans="2:21" hidden="1" outlineLevel="2">
      <c r="B1321" s="1053">
        <v>531</v>
      </c>
      <c r="C1321" s="2085" t="str">
        <f t="shared" si="114"/>
        <v>79, Romans, Réseau de Romans, France continentale, Base Carbone</v>
      </c>
      <c r="D1321" s="1054">
        <f t="shared" si="115"/>
        <v>531</v>
      </c>
      <c r="E1321" s="1054" t="str">
        <f>IF(COUNTIF(E$790:E1320,F1321)&gt;0,"",F1321)</f>
        <v>79, Romans, Réseau de Romans, France continentale, Base Carbone</v>
      </c>
      <c r="F1321" s="1054" t="str">
        <f t="shared" si="116"/>
        <v>79, Romans, Réseau de Romans, France continentale, Base Carbone</v>
      </c>
      <c r="G1321" s="1058" t="str">
        <f t="shared" si="117"/>
        <v>79, Romans, Réseau de Romans, France continentale, Base Carbone; kgCO2e/kWh</v>
      </c>
      <c r="I1321" s="2067" t="s">
        <v>4494</v>
      </c>
      <c r="J1321" s="1138" t="s">
        <v>1790</v>
      </c>
      <c r="K1321" s="1122" t="s">
        <v>1670</v>
      </c>
      <c r="L1321" s="1122" t="s">
        <v>1674</v>
      </c>
      <c r="M1321" s="1137">
        <v>0.3</v>
      </c>
      <c r="N1321" s="1138"/>
      <c r="O1321" s="1138">
        <v>0</v>
      </c>
      <c r="P1321" s="1051"/>
      <c r="Q1321" s="1051"/>
      <c r="R1321" s="1051"/>
      <c r="S1321" s="1051"/>
      <c r="T1321" s="1051"/>
      <c r="U1321" s="1105"/>
    </row>
    <row r="1322" spans="2:21" hidden="1" outlineLevel="2">
      <c r="B1322" s="1053">
        <v>532</v>
      </c>
      <c r="C1322" s="2085" t="str">
        <f t="shared" si="114"/>
        <v>8, Charleville-Mézières, La Citadelle, France continentale, Base Carbone</v>
      </c>
      <c r="D1322" s="1054">
        <f t="shared" si="115"/>
        <v>532</v>
      </c>
      <c r="E1322" s="1054" t="str">
        <f>IF(COUNTIF(E$790:E1321,F1322)&gt;0,"",F1322)</f>
        <v>8, Charleville-Mézières, La Citadelle, France continentale, Base Carbone</v>
      </c>
      <c r="F1322" s="1054" t="str">
        <f t="shared" si="116"/>
        <v>8, Charleville-Mézières, La Citadelle, France continentale, Base Carbone</v>
      </c>
      <c r="G1322" s="1058" t="str">
        <f t="shared" si="117"/>
        <v>8, Charleville-Mézières, La Citadelle, France continentale, Base Carbone; kgCO2e/kWh</v>
      </c>
      <c r="I1322" s="2067" t="s">
        <v>1787</v>
      </c>
      <c r="J1322" s="1138" t="s">
        <v>1790</v>
      </c>
      <c r="K1322" s="1122" t="s">
        <v>1670</v>
      </c>
      <c r="L1322" s="1122" t="s">
        <v>1674</v>
      </c>
      <c r="M1322" s="1137">
        <v>0.3</v>
      </c>
      <c r="N1322" s="1138"/>
      <c r="O1322" s="1138">
        <v>0.22500000000000001</v>
      </c>
      <c r="P1322" s="1051"/>
      <c r="Q1322" s="1051"/>
      <c r="R1322" s="1051"/>
      <c r="S1322" s="1051"/>
      <c r="T1322" s="1051"/>
      <c r="U1322" s="1105"/>
    </row>
    <row r="1323" spans="2:21" hidden="1" outlineLevel="2">
      <c r="B1323" s="1053">
        <v>533</v>
      </c>
      <c r="C1323" s="2085" t="str">
        <f t="shared" si="114"/>
        <v>8, Charleville-Mézières, Ronde couture, France continentale, Base Carbone</v>
      </c>
      <c r="D1323" s="1054">
        <f t="shared" si="115"/>
        <v>533</v>
      </c>
      <c r="E1323" s="1054" t="str">
        <f>IF(COUNTIF(E$790:E1322,F1323)&gt;0,"",F1323)</f>
        <v>8, Charleville-Mézières, Ronde couture, France continentale, Base Carbone</v>
      </c>
      <c r="F1323" s="1054" t="str">
        <f t="shared" si="116"/>
        <v>8, Charleville-Mézières, Ronde couture, France continentale, Base Carbone</v>
      </c>
      <c r="G1323" s="1058" t="str">
        <f t="shared" si="117"/>
        <v>8, Charleville-Mézières, Ronde couture, France continentale, Base Carbone; kgCO2e/kWh</v>
      </c>
      <c r="I1323" s="2067" t="s">
        <v>1788</v>
      </c>
      <c r="J1323" s="1138" t="s">
        <v>1790</v>
      </c>
      <c r="K1323" s="1122" t="s">
        <v>1670</v>
      </c>
      <c r="L1323" s="1122" t="s">
        <v>1674</v>
      </c>
      <c r="M1323" s="1137">
        <v>0.3</v>
      </c>
      <c r="N1323" s="1138"/>
      <c r="O1323" s="1138">
        <v>7.4999999999999997E-2</v>
      </c>
      <c r="P1323" s="1051"/>
      <c r="Q1323" s="1051"/>
      <c r="R1323" s="1051"/>
      <c r="S1323" s="1051"/>
      <c r="T1323" s="1051"/>
      <c r="U1323" s="1105"/>
    </row>
    <row r="1324" spans="2:21" hidden="1" outlineLevel="2">
      <c r="B1324" s="1053">
        <v>534</v>
      </c>
      <c r="C1324" s="2085" t="str">
        <f t="shared" si="114"/>
        <v>8, Machault, Réseau bois de Machault, France continentale, Base Carbone</v>
      </c>
      <c r="D1324" s="1054">
        <f t="shared" si="115"/>
        <v>534</v>
      </c>
      <c r="E1324" s="1054" t="str">
        <f>IF(COUNTIF(E$790:E1323,F1324)&gt;0,"",F1324)</f>
        <v>8, Machault, Réseau bois de Machault, France continentale, Base Carbone</v>
      </c>
      <c r="F1324" s="1054" t="str">
        <f t="shared" si="116"/>
        <v>8, Machault, Réseau bois de Machault, France continentale, Base Carbone</v>
      </c>
      <c r="G1324" s="1058" t="str">
        <f t="shared" si="117"/>
        <v>8, Machault, Réseau bois de Machault, France continentale, Base Carbone; kgCO2e/kWh</v>
      </c>
      <c r="I1324" s="2067" t="s">
        <v>3851</v>
      </c>
      <c r="J1324" s="1138" t="s">
        <v>1790</v>
      </c>
      <c r="K1324" s="1122" t="s">
        <v>1670</v>
      </c>
      <c r="L1324" s="1122" t="s">
        <v>1674</v>
      </c>
      <c r="M1324" s="1137">
        <v>0.3</v>
      </c>
      <c r="N1324" s="1138"/>
      <c r="O1324" s="1138">
        <v>0.27300000000000002</v>
      </c>
      <c r="P1324" s="1051"/>
      <c r="Q1324" s="1051"/>
      <c r="R1324" s="1051"/>
      <c r="S1324" s="1051"/>
      <c r="T1324" s="1051"/>
      <c r="U1324" s="1105"/>
    </row>
    <row r="1325" spans="2:21" hidden="1" outlineLevel="2">
      <c r="B1325" s="1053">
        <v>535</v>
      </c>
      <c r="C1325" s="2085" t="str">
        <f t="shared" si="114"/>
        <v>8, Rocroi, Réseau de chaleur de Rocroi, France continentale, Base Carbone</v>
      </c>
      <c r="D1325" s="1054">
        <f t="shared" si="115"/>
        <v>535</v>
      </c>
      <c r="E1325" s="1054" t="str">
        <f>IF(COUNTIF(E$790:E1324,F1325)&gt;0,"",F1325)</f>
        <v>8, Rocroi, Réseau de chaleur de Rocroi, France continentale, Base Carbone</v>
      </c>
      <c r="F1325" s="1054" t="str">
        <f t="shared" si="116"/>
        <v>8, Rocroi, Réseau de chaleur de Rocroi, France continentale, Base Carbone</v>
      </c>
      <c r="G1325" s="1058" t="str">
        <f t="shared" si="117"/>
        <v>8, Rocroi, Réseau de chaleur de Rocroi, France continentale, Base Carbone; kgCO2e/kWh</v>
      </c>
      <c r="I1325" s="2067" t="s">
        <v>4495</v>
      </c>
      <c r="J1325" s="1138" t="s">
        <v>1790</v>
      </c>
      <c r="K1325" s="1122" t="s">
        <v>1670</v>
      </c>
      <c r="L1325" s="1122" t="s">
        <v>1674</v>
      </c>
      <c r="M1325" s="1137">
        <v>0.3</v>
      </c>
      <c r="N1325" s="1138"/>
      <c r="O1325" s="1138">
        <v>9.4E-2</v>
      </c>
      <c r="P1325" s="1051"/>
      <c r="Q1325" s="1051"/>
      <c r="R1325" s="1051"/>
      <c r="S1325" s="1051"/>
      <c r="T1325" s="1051"/>
      <c r="U1325" s="1105"/>
    </row>
    <row r="1326" spans="2:21" hidden="1" outlineLevel="2">
      <c r="B1326" s="1053">
        <v>536</v>
      </c>
      <c r="C1326" s="2085" t="str">
        <f t="shared" si="114"/>
        <v>8, Sedan, ZUP de Sedan, France continentale, Base Carbone</v>
      </c>
      <c r="D1326" s="1054">
        <f t="shared" si="115"/>
        <v>536</v>
      </c>
      <c r="E1326" s="1054" t="str">
        <f>IF(COUNTIF(E$790:E1325,F1326)&gt;0,"",F1326)</f>
        <v>8, Sedan, ZUP de Sedan, France continentale, Base Carbone</v>
      </c>
      <c r="F1326" s="1054" t="str">
        <f t="shared" si="116"/>
        <v>8, Sedan, ZUP de Sedan, France continentale, Base Carbone</v>
      </c>
      <c r="G1326" s="1058" t="str">
        <f t="shared" si="117"/>
        <v>8, Sedan, ZUP de Sedan, France continentale, Base Carbone; kgCO2e/kWh</v>
      </c>
      <c r="I1326" s="2067" t="s">
        <v>1789</v>
      </c>
      <c r="J1326" s="1138" t="s">
        <v>1790</v>
      </c>
      <c r="K1326" s="1122" t="s">
        <v>1670</v>
      </c>
      <c r="L1326" s="1122" t="s">
        <v>1674</v>
      </c>
      <c r="M1326" s="1137">
        <v>0.3</v>
      </c>
      <c r="N1326" s="1138"/>
      <c r="O1326" s="1138">
        <v>0.114</v>
      </c>
      <c r="P1326" s="1051"/>
      <c r="Q1326" s="1051"/>
      <c r="R1326" s="1051"/>
      <c r="S1326" s="1051"/>
      <c r="T1326" s="1051"/>
      <c r="U1326" s="1105"/>
    </row>
    <row r="1327" spans="2:21" hidden="1" outlineLevel="2">
      <c r="B1327" s="1053">
        <v>537</v>
      </c>
      <c r="C1327" s="2085" t="str">
        <f t="shared" si="114"/>
        <v>80, Abbeville, Réseau d’Abbeville, France continentale, Base Carbone</v>
      </c>
      <c r="D1327" s="1054">
        <f t="shared" si="115"/>
        <v>537</v>
      </c>
      <c r="E1327" s="1054" t="str">
        <f>IF(COUNTIF(E$790:E1326,F1327)&gt;0,"",F1327)</f>
        <v>80, Abbeville, Réseau d’Abbeville, France continentale, Base Carbone</v>
      </c>
      <c r="F1327" s="1054" t="str">
        <f t="shared" si="116"/>
        <v>80, Abbeville, Réseau d’Abbeville, France continentale, Base Carbone</v>
      </c>
      <c r="G1327" s="1058" t="str">
        <f t="shared" si="117"/>
        <v>80, Abbeville, Réseau d’Abbeville, France continentale, Base Carbone; kgCO2e/kWh</v>
      </c>
      <c r="I1327" s="2067" t="s">
        <v>4496</v>
      </c>
      <c r="J1327" s="1138" t="s">
        <v>1790</v>
      </c>
      <c r="K1327" s="1122" t="s">
        <v>1670</v>
      </c>
      <c r="L1327" s="1122" t="s">
        <v>1674</v>
      </c>
      <c r="M1327" s="1137">
        <v>0.3</v>
      </c>
      <c r="N1327" s="1138"/>
      <c r="O1327" s="1138">
        <v>9.5000000000000001E-2</v>
      </c>
      <c r="P1327" s="1051"/>
      <c r="Q1327" s="1051"/>
      <c r="R1327" s="1051"/>
      <c r="S1327" s="1051"/>
      <c r="T1327" s="1051"/>
      <c r="U1327" s="1105"/>
    </row>
    <row r="1328" spans="2:21" hidden="1" outlineLevel="2">
      <c r="B1328" s="1053">
        <v>538</v>
      </c>
      <c r="C1328" s="2085" t="str">
        <f t="shared" si="114"/>
        <v>80, Amiens, Etouvie, France continentale, Base Carbone</v>
      </c>
      <c r="D1328" s="1054">
        <f t="shared" si="115"/>
        <v>538</v>
      </c>
      <c r="E1328" s="1054" t="str">
        <f>IF(COUNTIF(E$790:E1327,F1328)&gt;0,"",F1328)</f>
        <v>80, Amiens, Etouvie, France continentale, Base Carbone</v>
      </c>
      <c r="F1328" s="1054" t="str">
        <f t="shared" si="116"/>
        <v>80, Amiens, Etouvie, France continentale, Base Carbone</v>
      </c>
      <c r="G1328" s="1058" t="str">
        <f t="shared" si="117"/>
        <v>80, Amiens, Etouvie, France continentale, Base Carbone; kgCO2e/kWh</v>
      </c>
      <c r="I1328" s="2067" t="s">
        <v>1038</v>
      </c>
      <c r="J1328" s="1138" t="s">
        <v>1790</v>
      </c>
      <c r="K1328" s="1122" t="s">
        <v>1670</v>
      </c>
      <c r="L1328" s="1122" t="s">
        <v>1674</v>
      </c>
      <c r="M1328" s="1137">
        <v>0.3</v>
      </c>
      <c r="N1328" s="1138"/>
      <c r="O1328" s="1138">
        <v>0</v>
      </c>
      <c r="P1328" s="1051"/>
      <c r="Q1328" s="1051"/>
      <c r="R1328" s="1051"/>
      <c r="S1328" s="1051"/>
      <c r="T1328" s="1051"/>
      <c r="U1328" s="1105"/>
    </row>
    <row r="1329" spans="2:21" hidden="1" outlineLevel="2">
      <c r="B1329" s="1053">
        <v>539</v>
      </c>
      <c r="C1329" s="2085" t="str">
        <f t="shared" si="114"/>
        <v>80, Amiens, Le pigeonnier, France continentale, Base Carbone</v>
      </c>
      <c r="D1329" s="1054">
        <f t="shared" si="115"/>
        <v>539</v>
      </c>
      <c r="E1329" s="1054" t="str">
        <f>IF(COUNTIF(E$790:E1328,F1329)&gt;0,"",F1329)</f>
        <v>80, Amiens, Le pigeonnier, France continentale, Base Carbone</v>
      </c>
      <c r="F1329" s="1054" t="str">
        <f t="shared" si="116"/>
        <v>80, Amiens, Le pigeonnier, France continentale, Base Carbone</v>
      </c>
      <c r="G1329" s="1058" t="str">
        <f t="shared" si="117"/>
        <v>80, Amiens, Le pigeonnier, France continentale, Base Carbone; kgCO2e/kWh</v>
      </c>
      <c r="I1329" s="2067" t="s">
        <v>4497</v>
      </c>
      <c r="J1329" s="1138" t="s">
        <v>1790</v>
      </c>
      <c r="K1329" s="1122" t="s">
        <v>1670</v>
      </c>
      <c r="L1329" s="1122" t="s">
        <v>1674</v>
      </c>
      <c r="M1329" s="1137">
        <v>0.3</v>
      </c>
      <c r="N1329" s="1138"/>
      <c r="O1329" s="1138">
        <v>0.21299999999999999</v>
      </c>
      <c r="P1329" s="1051"/>
      <c r="Q1329" s="1051"/>
      <c r="R1329" s="1051"/>
      <c r="S1329" s="1051"/>
      <c r="T1329" s="1051"/>
      <c r="U1329" s="1105"/>
    </row>
    <row r="1330" spans="2:21" hidden="1" outlineLevel="2">
      <c r="B1330" s="1053">
        <v>540</v>
      </c>
      <c r="C1330" s="2085" t="str">
        <f t="shared" si="114"/>
        <v>80, Amiens, Quartier Henriville, France continentale, Base Carbone</v>
      </c>
      <c r="D1330" s="1054">
        <f t="shared" si="115"/>
        <v>540</v>
      </c>
      <c r="E1330" s="1054" t="str">
        <f>IF(COUNTIF(E$790:E1329,F1330)&gt;0,"",F1330)</f>
        <v>80, Amiens, Quartier Henriville, France continentale, Base Carbone</v>
      </c>
      <c r="F1330" s="1054" t="str">
        <f t="shared" si="116"/>
        <v>80, Amiens, Quartier Henriville, France continentale, Base Carbone</v>
      </c>
      <c r="G1330" s="1058" t="str">
        <f t="shared" si="117"/>
        <v>80, Amiens, Quartier Henriville, France continentale, Base Carbone; kgCO2e/kWh</v>
      </c>
      <c r="I1330" s="2067" t="s">
        <v>4498</v>
      </c>
      <c r="J1330" s="1138" t="s">
        <v>1790</v>
      </c>
      <c r="K1330" s="1122" t="s">
        <v>1670</v>
      </c>
      <c r="L1330" s="1122" t="s">
        <v>1674</v>
      </c>
      <c r="M1330" s="1137">
        <v>0.3</v>
      </c>
      <c r="N1330" s="1138"/>
      <c r="O1330" s="1138">
        <v>0.23400000000000001</v>
      </c>
      <c r="P1330" s="1051"/>
      <c r="Q1330" s="1051"/>
      <c r="R1330" s="1051"/>
      <c r="S1330" s="1051"/>
      <c r="T1330" s="1051"/>
      <c r="U1330" s="1105"/>
    </row>
    <row r="1331" spans="2:21" hidden="1" outlineLevel="2">
      <c r="B1331" s="1053">
        <v>541</v>
      </c>
      <c r="C1331" s="2085" t="str">
        <f t="shared" si="114"/>
        <v>80, Montdidier, Réseau de Montdidier, France continentale, Base Carbone</v>
      </c>
      <c r="D1331" s="1054">
        <f t="shared" si="115"/>
        <v>541</v>
      </c>
      <c r="E1331" s="1054" t="str">
        <f>IF(COUNTIF(E$790:E1330,F1331)&gt;0,"",F1331)</f>
        <v>80, Montdidier, Réseau de Montdidier, France continentale, Base Carbone</v>
      </c>
      <c r="F1331" s="1054" t="str">
        <f t="shared" si="116"/>
        <v>80, Montdidier, Réseau de Montdidier, France continentale, Base Carbone</v>
      </c>
      <c r="G1331" s="1058" t="str">
        <f t="shared" si="117"/>
        <v>80, Montdidier, Réseau de Montdidier, France continentale, Base Carbone; kgCO2e/kWh</v>
      </c>
      <c r="I1331" s="2067" t="s">
        <v>1039</v>
      </c>
      <c r="J1331" s="1138" t="s">
        <v>1790</v>
      </c>
      <c r="K1331" s="1122" t="s">
        <v>1670</v>
      </c>
      <c r="L1331" s="1122" t="s">
        <v>1674</v>
      </c>
      <c r="M1331" s="1137">
        <v>0.3</v>
      </c>
      <c r="N1331" s="1138"/>
      <c r="O1331" s="1138">
        <v>9.9000000000000005E-2</v>
      </c>
      <c r="P1331" s="1051"/>
      <c r="Q1331" s="1051"/>
      <c r="R1331" s="1051"/>
      <c r="S1331" s="1051"/>
      <c r="T1331" s="1051"/>
      <c r="U1331" s="1105"/>
    </row>
    <row r="1332" spans="2:21" hidden="1" outlineLevel="2">
      <c r="B1332" s="1053">
        <v>542</v>
      </c>
      <c r="C1332" s="2085" t="str">
        <f t="shared" si="114"/>
        <v>81, Alban, Réseau d’Alban, France continentale, Base Carbone</v>
      </c>
      <c r="D1332" s="1054">
        <f t="shared" si="115"/>
        <v>542</v>
      </c>
      <c r="E1332" s="1054" t="str">
        <f>IF(COUNTIF(E$790:E1331,F1332)&gt;0,"",F1332)</f>
        <v>81, Alban, Réseau d’Alban, France continentale, Base Carbone</v>
      </c>
      <c r="F1332" s="1054" t="str">
        <f t="shared" si="116"/>
        <v>81, Alban, Réseau d’Alban, France continentale, Base Carbone</v>
      </c>
      <c r="G1332" s="1058" t="str">
        <f t="shared" si="117"/>
        <v>81, Alban, Réseau d’Alban, France continentale, Base Carbone; kgCO2e/kWh</v>
      </c>
      <c r="I1332" s="2067" t="s">
        <v>4499</v>
      </c>
      <c r="J1332" s="1138" t="s">
        <v>1790</v>
      </c>
      <c r="K1332" s="1122" t="s">
        <v>1670</v>
      </c>
      <c r="L1332" s="1122" t="s">
        <v>1674</v>
      </c>
      <c r="M1332" s="1137">
        <v>0.3</v>
      </c>
      <c r="N1332" s="1138"/>
      <c r="O1332" s="1138">
        <v>8.0000000000000002E-3</v>
      </c>
      <c r="P1332" s="1051"/>
      <c r="Q1332" s="1051"/>
      <c r="R1332" s="1051"/>
      <c r="S1332" s="1051"/>
      <c r="T1332" s="1051"/>
      <c r="U1332" s="1105"/>
    </row>
    <row r="1333" spans="2:21" hidden="1" outlineLevel="2">
      <c r="B1333" s="1053">
        <v>543</v>
      </c>
      <c r="C1333" s="2085" t="str">
        <f t="shared" si="114"/>
        <v>81, Carmaux, Réseau de Carmaux, France continentale, Base Carbone</v>
      </c>
      <c r="D1333" s="1054">
        <f t="shared" si="115"/>
        <v>543</v>
      </c>
      <c r="E1333" s="1054" t="str">
        <f>IF(COUNTIF(E$790:E1332,F1333)&gt;0,"",F1333)</f>
        <v>81, Carmaux, Réseau de Carmaux, France continentale, Base Carbone</v>
      </c>
      <c r="F1333" s="1054" t="str">
        <f t="shared" si="116"/>
        <v>81, Carmaux, Réseau de Carmaux, France continentale, Base Carbone</v>
      </c>
      <c r="G1333" s="1058" t="str">
        <f t="shared" si="117"/>
        <v>81, Carmaux, Réseau de Carmaux, France continentale, Base Carbone; kgCO2e/kWh</v>
      </c>
      <c r="I1333" s="2067" t="s">
        <v>1040</v>
      </c>
      <c r="J1333" s="1138" t="s">
        <v>1790</v>
      </c>
      <c r="K1333" s="1122" t="s">
        <v>1670</v>
      </c>
      <c r="L1333" s="1122" t="s">
        <v>1674</v>
      </c>
      <c r="M1333" s="1137">
        <v>0.3</v>
      </c>
      <c r="N1333" s="1138"/>
      <c r="O1333" s="1138">
        <v>0.29899999999999999</v>
      </c>
      <c r="P1333" s="1051"/>
      <c r="Q1333" s="1051"/>
      <c r="R1333" s="1051"/>
      <c r="S1333" s="1051"/>
      <c r="T1333" s="1051"/>
      <c r="U1333" s="1105"/>
    </row>
    <row r="1334" spans="2:21" hidden="1" outlineLevel="2">
      <c r="B1334" s="1053">
        <v>544</v>
      </c>
      <c r="C1334" s="2085" t="str">
        <f t="shared" si="114"/>
        <v>81, Castres, Réseau de Castres Lameilhé, France continentale, Base Carbone</v>
      </c>
      <c r="D1334" s="1054">
        <f t="shared" si="115"/>
        <v>544</v>
      </c>
      <c r="E1334" s="1054" t="str">
        <f>IF(COUNTIF(E$790:E1333,F1334)&gt;0,"",F1334)</f>
        <v>81, Castres, Réseau de Castres Lameilhé, France continentale, Base Carbone</v>
      </c>
      <c r="F1334" s="1054" t="str">
        <f t="shared" si="116"/>
        <v>81, Castres, Réseau de Castres Lameilhé, France continentale, Base Carbone</v>
      </c>
      <c r="G1334" s="1058" t="str">
        <f t="shared" si="117"/>
        <v>81, Castres, Réseau de Castres Lameilhé, France continentale, Base Carbone; kgCO2e/kWh</v>
      </c>
      <c r="I1334" s="2067" t="s">
        <v>3852</v>
      </c>
      <c r="J1334" s="1138" t="s">
        <v>1790</v>
      </c>
      <c r="K1334" s="1122" t="s">
        <v>1670</v>
      </c>
      <c r="L1334" s="1122" t="s">
        <v>1674</v>
      </c>
      <c r="M1334" s="1137">
        <v>0.3</v>
      </c>
      <c r="N1334" s="1138"/>
      <c r="O1334" s="1138">
        <v>1.4999999999999999E-2</v>
      </c>
      <c r="P1334" s="1051"/>
      <c r="Q1334" s="1051"/>
      <c r="R1334" s="1051"/>
      <c r="S1334" s="1051"/>
      <c r="T1334" s="1051"/>
      <c r="U1334" s="1105"/>
    </row>
    <row r="1335" spans="2:21" hidden="1" outlineLevel="2">
      <c r="B1335" s="1053">
        <v>545</v>
      </c>
      <c r="C1335" s="2085" t="str">
        <f t="shared" si="114"/>
        <v>81, Gaillac, Réseau de Gaillac-ZAC de Pouille, France continentale, Base Carbone</v>
      </c>
      <c r="D1335" s="1054">
        <f t="shared" si="115"/>
        <v>545</v>
      </c>
      <c r="E1335" s="1054" t="str">
        <f>IF(COUNTIF(E$790:E1334,F1335)&gt;0,"",F1335)</f>
        <v>81, Gaillac, Réseau de Gaillac-ZAC de Pouille, France continentale, Base Carbone</v>
      </c>
      <c r="F1335" s="1054" t="str">
        <f t="shared" si="116"/>
        <v>81, Gaillac, Réseau de Gaillac-ZAC de Pouille, France continentale, Base Carbone</v>
      </c>
      <c r="G1335" s="1058" t="str">
        <f t="shared" si="117"/>
        <v>81, Gaillac, Réseau de Gaillac-ZAC de Pouille, France continentale, Base Carbone; kgCO2e/kWh</v>
      </c>
      <c r="I1335" s="2067" t="s">
        <v>3853</v>
      </c>
      <c r="J1335" s="1138" t="s">
        <v>1790</v>
      </c>
      <c r="K1335" s="1122" t="s">
        <v>1670</v>
      </c>
      <c r="L1335" s="1122" t="s">
        <v>1674</v>
      </c>
      <c r="M1335" s="1137">
        <v>0.3</v>
      </c>
      <c r="N1335" s="1138"/>
      <c r="O1335" s="1138">
        <v>5.2999999999999999E-2</v>
      </c>
      <c r="P1335" s="1051"/>
      <c r="Q1335" s="1051"/>
      <c r="R1335" s="1051"/>
      <c r="S1335" s="1051"/>
      <c r="T1335" s="1051"/>
      <c r="U1335" s="1105"/>
    </row>
    <row r="1336" spans="2:21" hidden="1" outlineLevel="2">
      <c r="B1336" s="1053">
        <v>546</v>
      </c>
      <c r="C1336" s="2085" t="str">
        <f t="shared" si="114"/>
        <v>81, Graulhet, Réseau de Graulhet, France continentale, Base Carbone</v>
      </c>
      <c r="D1336" s="1054">
        <f t="shared" si="115"/>
        <v>546</v>
      </c>
      <c r="E1336" s="1054" t="str">
        <f>IF(COUNTIF(E$790:E1335,F1336)&gt;0,"",F1336)</f>
        <v>81, Graulhet, Réseau de Graulhet, France continentale, Base Carbone</v>
      </c>
      <c r="F1336" s="1054" t="str">
        <f t="shared" si="116"/>
        <v>81, Graulhet, Réseau de Graulhet, France continentale, Base Carbone</v>
      </c>
      <c r="G1336" s="1058" t="str">
        <f t="shared" si="117"/>
        <v>81, Graulhet, Réseau de Graulhet, France continentale, Base Carbone; kgCO2e/kWh</v>
      </c>
      <c r="I1336" s="2067" t="s">
        <v>3854</v>
      </c>
      <c r="J1336" s="1138" t="s">
        <v>1790</v>
      </c>
      <c r="K1336" s="1122" t="s">
        <v>1670</v>
      </c>
      <c r="L1336" s="1122" t="s">
        <v>1674</v>
      </c>
      <c r="M1336" s="1137">
        <v>0.3</v>
      </c>
      <c r="N1336" s="1138"/>
      <c r="O1336" s="1138">
        <v>2.1999999999999999E-2</v>
      </c>
      <c r="P1336" s="1051"/>
      <c r="Q1336" s="1051"/>
      <c r="R1336" s="1051"/>
      <c r="S1336" s="1051"/>
      <c r="T1336" s="1051"/>
      <c r="U1336" s="1105"/>
    </row>
    <row r="1337" spans="2:21" hidden="1" outlineLevel="2">
      <c r="B1337" s="1053">
        <v>547</v>
      </c>
      <c r="C1337" s="2085" t="str">
        <f t="shared" si="114"/>
        <v>81, Mazamet, Chauffage urbain de Mazamet, France continentale, Base Carbone</v>
      </c>
      <c r="D1337" s="1054">
        <f t="shared" si="115"/>
        <v>547</v>
      </c>
      <c r="E1337" s="1054" t="str">
        <f>IF(COUNTIF(E$790:E1336,F1337)&gt;0,"",F1337)</f>
        <v>81, Mazamet, Chauffage urbain de Mazamet, France continentale, Base Carbone</v>
      </c>
      <c r="F1337" s="1054" t="str">
        <f t="shared" si="116"/>
        <v>81, Mazamet, Chauffage urbain de Mazamet, France continentale, Base Carbone</v>
      </c>
      <c r="G1337" s="1058" t="str">
        <f t="shared" si="117"/>
        <v>81, Mazamet, Chauffage urbain de Mazamet, France continentale, Base Carbone; kgCO2e/kWh</v>
      </c>
      <c r="I1337" s="2067" t="s">
        <v>1041</v>
      </c>
      <c r="J1337" s="1138" t="s">
        <v>1790</v>
      </c>
      <c r="K1337" s="1122" t="s">
        <v>1670</v>
      </c>
      <c r="L1337" s="1122" t="s">
        <v>1674</v>
      </c>
      <c r="M1337" s="1137">
        <v>0.3</v>
      </c>
      <c r="N1337" s="1138"/>
      <c r="O1337" s="1138">
        <v>7.6999999999999999E-2</v>
      </c>
      <c r="P1337" s="1051"/>
      <c r="Q1337" s="1051"/>
      <c r="R1337" s="1051"/>
      <c r="S1337" s="1051"/>
      <c r="T1337" s="1051"/>
      <c r="U1337" s="1105"/>
    </row>
    <row r="1338" spans="2:21" hidden="1" outlineLevel="2">
      <c r="B1338" s="1053">
        <v>548</v>
      </c>
      <c r="C1338" s="2085" t="str">
        <f t="shared" si="114"/>
        <v>82, Montauban, SIRTOMAD, France continentale, Base Carbone</v>
      </c>
      <c r="D1338" s="1054">
        <f t="shared" si="115"/>
        <v>548</v>
      </c>
      <c r="E1338" s="1054" t="str">
        <f>IF(COUNTIF(E$790:E1337,F1338)&gt;0,"",F1338)</f>
        <v>82, Montauban, SIRTOMAD, France continentale, Base Carbone</v>
      </c>
      <c r="F1338" s="1054" t="str">
        <f t="shared" si="116"/>
        <v>82, Montauban, SIRTOMAD, France continentale, Base Carbone</v>
      </c>
      <c r="G1338" s="1058" t="str">
        <f t="shared" si="117"/>
        <v>82, Montauban, SIRTOMAD, France continentale, Base Carbone; kgCO2e/kWh</v>
      </c>
      <c r="I1338" s="2067" t="s">
        <v>4500</v>
      </c>
      <c r="J1338" s="1138" t="s">
        <v>1790</v>
      </c>
      <c r="K1338" s="1122" t="s">
        <v>1670</v>
      </c>
      <c r="L1338" s="1122" t="s">
        <v>1674</v>
      </c>
      <c r="M1338" s="1137">
        <v>0.3</v>
      </c>
      <c r="N1338" s="1138"/>
      <c r="O1338" s="1138">
        <v>0.02</v>
      </c>
      <c r="P1338" s="1051"/>
      <c r="Q1338" s="1051"/>
      <c r="R1338" s="1051"/>
      <c r="S1338" s="1051"/>
      <c r="T1338" s="1051"/>
      <c r="U1338" s="1105"/>
    </row>
    <row r="1339" spans="2:21" hidden="1" outlineLevel="2">
      <c r="B1339" s="1053">
        <v>549</v>
      </c>
      <c r="C1339" s="2085" t="str">
        <f t="shared" si="114"/>
        <v>83, La-Seyne-sur-Mer, Berthe, France continentale, Base Carbone</v>
      </c>
      <c r="D1339" s="1054">
        <f t="shared" si="115"/>
        <v>549</v>
      </c>
      <c r="E1339" s="1054" t="str">
        <f>IF(COUNTIF(E$790:E1338,F1339)&gt;0,"",F1339)</f>
        <v>83, La-Seyne-sur-Mer, Berthe, France continentale, Base Carbone</v>
      </c>
      <c r="F1339" s="1054" t="str">
        <f t="shared" si="116"/>
        <v>83, La-Seyne-sur-Mer, Berthe, France continentale, Base Carbone</v>
      </c>
      <c r="G1339" s="1058" t="str">
        <f t="shared" si="117"/>
        <v>83, La-Seyne-sur-Mer, Berthe, France continentale, Base Carbone; kgCO2e/kWh</v>
      </c>
      <c r="I1339" s="2067" t="s">
        <v>3855</v>
      </c>
      <c r="J1339" s="1138" t="s">
        <v>1790</v>
      </c>
      <c r="K1339" s="1122" t="s">
        <v>1670</v>
      </c>
      <c r="L1339" s="1122" t="s">
        <v>1674</v>
      </c>
      <c r="M1339" s="1137">
        <v>0.3</v>
      </c>
      <c r="N1339" s="1138"/>
      <c r="O1339" s="1138">
        <v>1.0999999999999999E-2</v>
      </c>
      <c r="P1339" s="1051"/>
      <c r="Q1339" s="1051"/>
      <c r="R1339" s="1051"/>
      <c r="S1339" s="1051"/>
      <c r="T1339" s="1051"/>
      <c r="U1339" s="1105"/>
    </row>
    <row r="1340" spans="2:21" hidden="1" outlineLevel="2">
      <c r="B1340" s="1053">
        <v>550</v>
      </c>
      <c r="C1340" s="2085" t="str">
        <f t="shared" si="114"/>
        <v>83, Toulon, Réseau La Beaucaire (UIOM), France continentale, Base Carbone</v>
      </c>
      <c r="D1340" s="1054">
        <f t="shared" si="115"/>
        <v>550</v>
      </c>
      <c r="E1340" s="1054" t="str">
        <f>IF(COUNTIF(E$790:E1339,F1340)&gt;0,"",F1340)</f>
        <v>83, Toulon, Réseau La Beaucaire (UIOM), France continentale, Base Carbone</v>
      </c>
      <c r="F1340" s="1054" t="str">
        <f t="shared" si="116"/>
        <v>83, Toulon, Réseau La Beaucaire (UIOM), France continentale, Base Carbone</v>
      </c>
      <c r="G1340" s="1058" t="str">
        <f t="shared" si="117"/>
        <v>83, Toulon, Réseau La Beaucaire (UIOM), France continentale, Base Carbone; kgCO2e/kWh</v>
      </c>
      <c r="I1340" s="2067" t="s">
        <v>1042</v>
      </c>
      <c r="J1340" s="1138" t="s">
        <v>1790</v>
      </c>
      <c r="K1340" s="1122" t="s">
        <v>1670</v>
      </c>
      <c r="L1340" s="1122" t="s">
        <v>1674</v>
      </c>
      <c r="M1340" s="1137">
        <v>0.3</v>
      </c>
      <c r="N1340" s="1138"/>
      <c r="O1340" s="1138">
        <v>0</v>
      </c>
      <c r="P1340" s="1051"/>
      <c r="Q1340" s="1051"/>
      <c r="R1340" s="1051"/>
      <c r="S1340" s="1051"/>
      <c r="T1340" s="1051"/>
      <c r="U1340" s="1105"/>
    </row>
    <row r="1341" spans="2:21" hidden="1" outlineLevel="2">
      <c r="B1341" s="1053">
        <v>551</v>
      </c>
      <c r="C1341" s="2085" t="str">
        <f t="shared" si="114"/>
        <v>84, Avignon, Le Triennal, France continentale, Base Carbone</v>
      </c>
      <c r="D1341" s="1054">
        <f t="shared" si="115"/>
        <v>551</v>
      </c>
      <c r="E1341" s="1054" t="str">
        <f>IF(COUNTIF(E$790:E1340,F1341)&gt;0,"",F1341)</f>
        <v>84, Avignon, Le Triennal, France continentale, Base Carbone</v>
      </c>
      <c r="F1341" s="1054" t="str">
        <f t="shared" si="116"/>
        <v>84, Avignon, Le Triennal, France continentale, Base Carbone</v>
      </c>
      <c r="G1341" s="1058" t="str">
        <f t="shared" si="117"/>
        <v>84, Avignon, Le Triennal, France continentale, Base Carbone; kgCO2e/kWh</v>
      </c>
      <c r="I1341" s="2067" t="s">
        <v>1043</v>
      </c>
      <c r="J1341" s="1138" t="s">
        <v>1790</v>
      </c>
      <c r="K1341" s="1122" t="s">
        <v>1670</v>
      </c>
      <c r="L1341" s="1122" t="s">
        <v>1674</v>
      </c>
      <c r="M1341" s="1137">
        <v>0.3</v>
      </c>
      <c r="N1341" s="1138"/>
      <c r="O1341" s="1138">
        <v>0.216</v>
      </c>
      <c r="P1341" s="1051"/>
      <c r="Q1341" s="1051"/>
      <c r="R1341" s="1051"/>
      <c r="S1341" s="1051"/>
      <c r="T1341" s="1051"/>
      <c r="U1341" s="1105"/>
    </row>
    <row r="1342" spans="2:21" hidden="1" outlineLevel="2">
      <c r="B1342" s="1053">
        <v>552</v>
      </c>
      <c r="C1342" s="2085" t="str">
        <f t="shared" si="114"/>
        <v>85, La-Roche-sur-Yon, Quartier Vendée, France continentale, Base Carbone</v>
      </c>
      <c r="D1342" s="1054">
        <f t="shared" si="115"/>
        <v>552</v>
      </c>
      <c r="E1342" s="1054" t="str">
        <f>IF(COUNTIF(E$790:E1341,F1342)&gt;0,"",F1342)</f>
        <v>85, La-Roche-sur-Yon, Quartier Vendée, France continentale, Base Carbone</v>
      </c>
      <c r="F1342" s="1054" t="str">
        <f t="shared" si="116"/>
        <v>85, La-Roche-sur-Yon, Quartier Vendée, France continentale, Base Carbone</v>
      </c>
      <c r="G1342" s="1058" t="str">
        <f t="shared" si="117"/>
        <v>85, La-Roche-sur-Yon, Quartier Vendée, France continentale, Base Carbone; kgCO2e/kWh</v>
      </c>
      <c r="I1342" s="2067" t="s">
        <v>3856</v>
      </c>
      <c r="J1342" s="1138" t="s">
        <v>1790</v>
      </c>
      <c r="K1342" s="1122" t="s">
        <v>1670</v>
      </c>
      <c r="L1342" s="1122" t="s">
        <v>1674</v>
      </c>
      <c r="M1342" s="1137">
        <v>0.3</v>
      </c>
      <c r="N1342" s="1138"/>
      <c r="O1342" s="1138">
        <v>0.314</v>
      </c>
      <c r="P1342" s="1051"/>
      <c r="Q1342" s="1051"/>
      <c r="R1342" s="1051"/>
      <c r="S1342" s="1051"/>
      <c r="T1342" s="1051"/>
      <c r="U1342" s="1105"/>
    </row>
    <row r="1343" spans="2:21" hidden="1" outlineLevel="2">
      <c r="B1343" s="1053">
        <v>553</v>
      </c>
      <c r="C1343" s="2085" t="str">
        <f t="shared" si="114"/>
        <v>85, Les Herbiers, Réseau Les Herbiers, France continentale, Base Carbone</v>
      </c>
      <c r="D1343" s="1054">
        <f t="shared" si="115"/>
        <v>553</v>
      </c>
      <c r="E1343" s="1054" t="str">
        <f>IF(COUNTIF(E$790:E1342,F1343)&gt;0,"",F1343)</f>
        <v>85, Les Herbiers, Réseau Les Herbiers, France continentale, Base Carbone</v>
      </c>
      <c r="F1343" s="1054" t="str">
        <f t="shared" si="116"/>
        <v>85, Les Herbiers, Réseau Les Herbiers, France continentale, Base Carbone</v>
      </c>
      <c r="G1343" s="1058" t="str">
        <f t="shared" si="117"/>
        <v>85, Les Herbiers, Réseau Les Herbiers, France continentale, Base Carbone; kgCO2e/kWh</v>
      </c>
      <c r="I1343" s="2067" t="s">
        <v>1044</v>
      </c>
      <c r="J1343" s="1138" t="s">
        <v>1790</v>
      </c>
      <c r="K1343" s="1122" t="s">
        <v>1670</v>
      </c>
      <c r="L1343" s="1122" t="s">
        <v>1674</v>
      </c>
      <c r="M1343" s="1137">
        <v>0.3</v>
      </c>
      <c r="N1343" s="1138"/>
      <c r="O1343" s="1138">
        <v>0.06</v>
      </c>
      <c r="P1343" s="1051"/>
      <c r="Q1343" s="1051"/>
      <c r="R1343" s="1051"/>
      <c r="S1343" s="1051"/>
      <c r="T1343" s="1051"/>
      <c r="U1343" s="1105"/>
    </row>
    <row r="1344" spans="2:21" hidden="1" outlineLevel="2">
      <c r="B1344" s="1053">
        <v>554</v>
      </c>
      <c r="C1344" s="2085" t="str">
        <f t="shared" si="114"/>
        <v>85, Saint-Pierre-du-Chemin, Réseau de Saint-Pierre-du-Chemin, France continentale, Base Carbone</v>
      </c>
      <c r="D1344" s="1054">
        <f t="shared" si="115"/>
        <v>554</v>
      </c>
      <c r="E1344" s="1054" t="str">
        <f>IF(COUNTIF(E$790:E1343,F1344)&gt;0,"",F1344)</f>
        <v>85, Saint-Pierre-du-Chemin, Réseau de Saint-Pierre-du-Chemin, France continentale, Base Carbone</v>
      </c>
      <c r="F1344" s="1054" t="str">
        <f t="shared" si="116"/>
        <v>85, Saint-Pierre-du-Chemin, Réseau de Saint-Pierre-du-Chemin, France continentale, Base Carbone</v>
      </c>
      <c r="G1344" s="1058" t="str">
        <f t="shared" si="117"/>
        <v>85, Saint-Pierre-du-Chemin, Réseau de Saint-Pierre-du-Chemin, France continentale, Base Carbone; kgCO2e/kWh</v>
      </c>
      <c r="I1344" s="2067" t="s">
        <v>3857</v>
      </c>
      <c r="J1344" s="1138" t="s">
        <v>1790</v>
      </c>
      <c r="K1344" s="1122" t="s">
        <v>1670</v>
      </c>
      <c r="L1344" s="1122" t="s">
        <v>1674</v>
      </c>
      <c r="M1344" s="1137">
        <v>0.3</v>
      </c>
      <c r="N1344" s="1138"/>
      <c r="O1344" s="1138">
        <v>0</v>
      </c>
      <c r="P1344" s="1051"/>
      <c r="Q1344" s="1051"/>
      <c r="R1344" s="1051"/>
      <c r="S1344" s="1051"/>
      <c r="T1344" s="1051"/>
      <c r="U1344" s="1105"/>
    </row>
    <row r="1345" spans="2:21" hidden="1" outlineLevel="2">
      <c r="B1345" s="1053">
        <v>555</v>
      </c>
      <c r="C1345" s="2085" t="str">
        <f t="shared" si="114"/>
        <v>86, Civaux, Réseau de Civaux, France continentale, Base Carbone</v>
      </c>
      <c r="D1345" s="1054">
        <f t="shared" si="115"/>
        <v>555</v>
      </c>
      <c r="E1345" s="1054" t="str">
        <f>IF(COUNTIF(E$790:E1344,F1345)&gt;0,"",F1345)</f>
        <v>86, Civaux, Réseau de Civaux, France continentale, Base Carbone</v>
      </c>
      <c r="F1345" s="1054" t="str">
        <f t="shared" si="116"/>
        <v>86, Civaux, Réseau de Civaux, France continentale, Base Carbone</v>
      </c>
      <c r="G1345" s="1058" t="str">
        <f t="shared" si="117"/>
        <v>86, Civaux, Réseau de Civaux, France continentale, Base Carbone; kgCO2e/kWh</v>
      </c>
      <c r="I1345" s="2067" t="s">
        <v>3858</v>
      </c>
      <c r="J1345" s="1138" t="s">
        <v>1790</v>
      </c>
      <c r="K1345" s="1122" t="s">
        <v>1670</v>
      </c>
      <c r="L1345" s="1122" t="s">
        <v>1674</v>
      </c>
      <c r="M1345" s="1137">
        <v>0.3</v>
      </c>
      <c r="N1345" s="1138"/>
      <c r="O1345" s="1138">
        <v>7.8E-2</v>
      </c>
      <c r="P1345" s="1051"/>
      <c r="Q1345" s="1051"/>
      <c r="R1345" s="1051"/>
      <c r="S1345" s="1051"/>
      <c r="T1345" s="1051"/>
      <c r="U1345" s="1105"/>
    </row>
    <row r="1346" spans="2:21" hidden="1" outlineLevel="2">
      <c r="B1346" s="1053">
        <v>556</v>
      </c>
      <c r="C1346" s="2085" t="str">
        <f t="shared" si="114"/>
        <v>86, Poitiers, ZUP des Couronneries, France continentale, Base Carbone</v>
      </c>
      <c r="D1346" s="1054">
        <f t="shared" si="115"/>
        <v>556</v>
      </c>
      <c r="E1346" s="1054" t="str">
        <f>IF(COUNTIF(E$790:E1345,F1346)&gt;0,"",F1346)</f>
        <v>86, Poitiers, ZUP des Couronneries, France continentale, Base Carbone</v>
      </c>
      <c r="F1346" s="1054" t="str">
        <f t="shared" si="116"/>
        <v>86, Poitiers, ZUP des Couronneries, France continentale, Base Carbone</v>
      </c>
      <c r="G1346" s="1058" t="str">
        <f t="shared" si="117"/>
        <v>86, Poitiers, ZUP des Couronneries, France continentale, Base Carbone; kgCO2e/kWh</v>
      </c>
      <c r="I1346" s="2067" t="s">
        <v>1045</v>
      </c>
      <c r="J1346" s="1138" t="s">
        <v>1790</v>
      </c>
      <c r="K1346" s="1122" t="s">
        <v>1670</v>
      </c>
      <c r="L1346" s="1122" t="s">
        <v>1674</v>
      </c>
      <c r="M1346" s="1137">
        <v>0.3</v>
      </c>
      <c r="N1346" s="1138"/>
      <c r="O1346" s="1138">
        <v>7.2999999999999995E-2</v>
      </c>
      <c r="P1346" s="1051"/>
      <c r="Q1346" s="1051"/>
      <c r="R1346" s="1051"/>
      <c r="S1346" s="1051"/>
      <c r="T1346" s="1051"/>
      <c r="U1346" s="1105"/>
    </row>
    <row r="1347" spans="2:21" hidden="1" outlineLevel="2">
      <c r="B1347" s="1053">
        <v>557</v>
      </c>
      <c r="C1347" s="2085" t="str">
        <f t="shared" si="114"/>
        <v>87, Limoges, Quartier de l’Hôtel de Ville, France continentale, Base Carbone</v>
      </c>
      <c r="D1347" s="1054">
        <f t="shared" si="115"/>
        <v>557</v>
      </c>
      <c r="E1347" s="1054" t="str">
        <f>IF(COUNTIF(E$790:E1346,F1347)&gt;0,"",F1347)</f>
        <v>87, Limoges, Quartier de l’Hôtel de Ville, France continentale, Base Carbone</v>
      </c>
      <c r="F1347" s="1054" t="str">
        <f t="shared" si="116"/>
        <v>87, Limoges, Quartier de l’Hôtel de Ville, France continentale, Base Carbone</v>
      </c>
      <c r="G1347" s="1058" t="str">
        <f t="shared" si="117"/>
        <v>87, Limoges, Quartier de l’Hôtel de Ville, France continentale, Base Carbone; kgCO2e/kWh</v>
      </c>
      <c r="I1347" s="2067" t="s">
        <v>4501</v>
      </c>
      <c r="J1347" s="1138" t="s">
        <v>1790</v>
      </c>
      <c r="K1347" s="1122" t="s">
        <v>1670</v>
      </c>
      <c r="L1347" s="1122" t="s">
        <v>1674</v>
      </c>
      <c r="M1347" s="1137">
        <v>0.3</v>
      </c>
      <c r="N1347" s="1138"/>
      <c r="O1347" s="1138">
        <v>0.19</v>
      </c>
      <c r="P1347" s="1051"/>
      <c r="Q1347" s="1051"/>
      <c r="R1347" s="1051"/>
      <c r="S1347" s="1051"/>
      <c r="T1347" s="1051"/>
      <c r="U1347" s="1105"/>
    </row>
    <row r="1348" spans="2:21" hidden="1" outlineLevel="2">
      <c r="B1348" s="1053">
        <v>558</v>
      </c>
      <c r="C1348" s="2085" t="str">
        <f t="shared" si="114"/>
        <v>87, Limoges, ZAC de Beaubreuil, France continentale, Base Carbone</v>
      </c>
      <c r="D1348" s="1054">
        <f t="shared" si="115"/>
        <v>558</v>
      </c>
      <c r="E1348" s="1054" t="str">
        <f>IF(COUNTIF(E$790:E1347,F1348)&gt;0,"",F1348)</f>
        <v>87, Limoges, ZAC de Beaubreuil, France continentale, Base Carbone</v>
      </c>
      <c r="F1348" s="1054" t="str">
        <f t="shared" si="116"/>
        <v>87, Limoges, ZAC de Beaubreuil, France continentale, Base Carbone</v>
      </c>
      <c r="G1348" s="1058" t="str">
        <f t="shared" si="117"/>
        <v>87, Limoges, ZAC de Beaubreuil, France continentale, Base Carbone; kgCO2e/kWh</v>
      </c>
      <c r="I1348" s="2067" t="s">
        <v>1046</v>
      </c>
      <c r="J1348" s="1138" t="s">
        <v>1790</v>
      </c>
      <c r="K1348" s="1122" t="s">
        <v>1670</v>
      </c>
      <c r="L1348" s="1122" t="s">
        <v>1674</v>
      </c>
      <c r="M1348" s="1137">
        <v>0.3</v>
      </c>
      <c r="N1348" s="1138"/>
      <c r="O1348" s="1138">
        <v>5.0000000000000001E-3</v>
      </c>
      <c r="P1348" s="1051"/>
      <c r="Q1348" s="1051"/>
      <c r="R1348" s="1051"/>
      <c r="S1348" s="1051"/>
      <c r="T1348" s="1051"/>
      <c r="U1348" s="1105"/>
    </row>
    <row r="1349" spans="2:21" hidden="1" outlineLevel="2">
      <c r="B1349" s="1053">
        <v>559</v>
      </c>
      <c r="C1349" s="2085" t="str">
        <f t="shared" si="114"/>
        <v>87, Limoges, ZUP Val de l’Aurence, France continentale, Base Carbone</v>
      </c>
      <c r="D1349" s="1054">
        <f t="shared" si="115"/>
        <v>559</v>
      </c>
      <c r="E1349" s="1054" t="str">
        <f>IF(COUNTIF(E$790:E1348,F1349)&gt;0,"",F1349)</f>
        <v>87, Limoges, ZUP Val de l’Aurence, France continentale, Base Carbone</v>
      </c>
      <c r="F1349" s="1054" t="str">
        <f t="shared" si="116"/>
        <v>87, Limoges, ZUP Val de l’Aurence, France continentale, Base Carbone</v>
      </c>
      <c r="G1349" s="1058" t="str">
        <f t="shared" si="117"/>
        <v>87, Limoges, ZUP Val de l’Aurence, France continentale, Base Carbone; kgCO2e/kWh</v>
      </c>
      <c r="I1349" s="2067" t="s">
        <v>4502</v>
      </c>
      <c r="J1349" s="1138" t="s">
        <v>1790</v>
      </c>
      <c r="K1349" s="1122" t="s">
        <v>1670</v>
      </c>
      <c r="L1349" s="1122" t="s">
        <v>1674</v>
      </c>
      <c r="M1349" s="1137">
        <v>0.3</v>
      </c>
      <c r="N1349" s="1138"/>
      <c r="O1349" s="1138">
        <v>5.1999999999999998E-2</v>
      </c>
      <c r="P1349" s="1051"/>
      <c r="Q1349" s="1051"/>
      <c r="R1349" s="1051"/>
      <c r="S1349" s="1051"/>
      <c r="T1349" s="1051"/>
      <c r="U1349" s="1105"/>
    </row>
    <row r="1350" spans="2:21" hidden="1" outlineLevel="2">
      <c r="B1350" s="1053">
        <v>560</v>
      </c>
      <c r="C1350" s="2085" t="str">
        <f t="shared" si="114"/>
        <v>88, Epinal, Plateau de la Justice, France continentale, Base Carbone</v>
      </c>
      <c r="D1350" s="1054">
        <f t="shared" si="115"/>
        <v>560</v>
      </c>
      <c r="E1350" s="1054" t="str">
        <f>IF(COUNTIF(E$790:E1349,F1350)&gt;0,"",F1350)</f>
        <v>88, Epinal, Plateau de la Justice, France continentale, Base Carbone</v>
      </c>
      <c r="F1350" s="1054" t="str">
        <f t="shared" si="116"/>
        <v>88, Epinal, Plateau de la Justice, France continentale, Base Carbone</v>
      </c>
      <c r="G1350" s="1058" t="str">
        <f t="shared" si="117"/>
        <v>88, Epinal, Plateau de la Justice, France continentale, Base Carbone; kgCO2e/kWh</v>
      </c>
      <c r="I1350" s="2067" t="s">
        <v>1047</v>
      </c>
      <c r="J1350" s="1138" t="s">
        <v>1790</v>
      </c>
      <c r="K1350" s="1122" t="s">
        <v>1670</v>
      </c>
      <c r="L1350" s="1122" t="s">
        <v>1674</v>
      </c>
      <c r="M1350" s="1137">
        <v>0.3</v>
      </c>
      <c r="N1350" s="1138"/>
      <c r="O1350" s="1138">
        <v>0</v>
      </c>
      <c r="P1350" s="1051"/>
      <c r="Q1350" s="1051"/>
      <c r="R1350" s="1051"/>
      <c r="S1350" s="1051"/>
      <c r="T1350" s="1051"/>
      <c r="U1350" s="1105"/>
    </row>
    <row r="1351" spans="2:21" hidden="1" outlineLevel="2">
      <c r="B1351" s="1053">
        <v>561</v>
      </c>
      <c r="C1351" s="2085" t="str">
        <f t="shared" si="114"/>
        <v>88, Frémifontaine, Réseau de Frémifontaine, France continentale, Base Carbone</v>
      </c>
      <c r="D1351" s="1054">
        <f t="shared" si="115"/>
        <v>561</v>
      </c>
      <c r="E1351" s="1054" t="str">
        <f>IF(COUNTIF(E$790:E1350,F1351)&gt;0,"",F1351)</f>
        <v>88, Frémifontaine, Réseau de Frémifontaine, France continentale, Base Carbone</v>
      </c>
      <c r="F1351" s="1054" t="str">
        <f t="shared" si="116"/>
        <v>88, Frémifontaine, Réseau de Frémifontaine, France continentale, Base Carbone</v>
      </c>
      <c r="G1351" s="1058" t="str">
        <f t="shared" si="117"/>
        <v>88, Frémifontaine, Réseau de Frémifontaine, France continentale, Base Carbone; kgCO2e/kWh</v>
      </c>
      <c r="I1351" s="2067" t="s">
        <v>4503</v>
      </c>
      <c r="J1351" s="1138" t="s">
        <v>1790</v>
      </c>
      <c r="K1351" s="1122" t="s">
        <v>1670</v>
      </c>
      <c r="L1351" s="1122" t="s">
        <v>1674</v>
      </c>
      <c r="M1351" s="1137">
        <v>0.3</v>
      </c>
      <c r="N1351" s="1138"/>
      <c r="O1351" s="1138">
        <v>0</v>
      </c>
      <c r="P1351" s="1051"/>
      <c r="Q1351" s="1051"/>
      <c r="R1351" s="1051"/>
      <c r="S1351" s="1051"/>
      <c r="T1351" s="1051"/>
      <c r="U1351" s="1105"/>
    </row>
    <row r="1352" spans="2:21" hidden="1" outlineLevel="2">
      <c r="B1352" s="1053">
        <v>562</v>
      </c>
      <c r="C1352" s="2085" t="str">
        <f t="shared" ref="C1352:C1449" si="118">IF(ISNA(VLOOKUP(B1352,$D$791:$E$1451,2,FALSE)),"-",VLOOKUP(B1352,$D$791:$E$1451,2,FALSE))</f>
        <v>88, Fresse-sur-Moselle, Réseau de Fresse sur Moselle, France continentale, Base Carbone</v>
      </c>
      <c r="D1352" s="1054">
        <f t="shared" ref="D1352:D1364" si="119">D1351+IF(LEN(E1352)=0,0,1)</f>
        <v>562</v>
      </c>
      <c r="E1352" s="1054" t="str">
        <f>IF(COUNTIF(E$790:E1351,F1352)&gt;0,"",F1352)</f>
        <v>88, Fresse-sur-Moselle, Réseau de Fresse sur Moselle, France continentale, Base Carbone</v>
      </c>
      <c r="F1352" s="1054" t="str">
        <f t="shared" ref="F1352:F1364" si="120">IF(I1352&lt;&gt;"",I1352&amp;IF(L1352&lt;&gt;"",", "&amp;L1352,"")&amp;IF(K1352&lt;&gt;"",", "&amp;K1352,""),"")</f>
        <v>88, Fresse-sur-Moselle, Réseau de Fresse sur Moselle, France continentale, Base Carbone</v>
      </c>
      <c r="G1352" s="1058" t="str">
        <f t="shared" ref="G1352:G1364" si="121">IF(F1352&lt;&gt;"",F1352&amp;IF(J1352&lt;&gt;"","; "&amp;J1352,"")&amp;IF(N1352&lt;&gt;"",", "&amp;N1352,""),"")</f>
        <v>88, Fresse-sur-Moselle, Réseau de Fresse sur Moselle, France continentale, Base Carbone; kgCO2e/kWh</v>
      </c>
      <c r="I1352" s="2067" t="s">
        <v>4504</v>
      </c>
      <c r="J1352" s="1138" t="s">
        <v>1790</v>
      </c>
      <c r="K1352" s="1122" t="s">
        <v>1670</v>
      </c>
      <c r="L1352" s="1122" t="s">
        <v>1674</v>
      </c>
      <c r="M1352" s="1137">
        <v>0.3</v>
      </c>
      <c r="N1352" s="1138"/>
      <c r="O1352" s="1138">
        <v>1.6E-2</v>
      </c>
      <c r="P1352" s="1051"/>
      <c r="Q1352" s="1051"/>
      <c r="R1352" s="1051"/>
      <c r="S1352" s="1051"/>
      <c r="T1352" s="1051"/>
      <c r="U1352" s="1105"/>
    </row>
    <row r="1353" spans="2:21" hidden="1" outlineLevel="2">
      <c r="B1353" s="1053">
        <v>563</v>
      </c>
      <c r="C1353" s="2085" t="str">
        <f t="shared" si="118"/>
        <v>88, La Bresse, Réseau de la Bresse 1, France continentale, Base Carbone</v>
      </c>
      <c r="D1353" s="1054">
        <f t="shared" si="119"/>
        <v>563</v>
      </c>
      <c r="E1353" s="1054" t="str">
        <f>IF(COUNTIF(E$790:E1352,F1353)&gt;0,"",F1353)</f>
        <v>88, La Bresse, Réseau de la Bresse 1, France continentale, Base Carbone</v>
      </c>
      <c r="F1353" s="1054" t="str">
        <f t="shared" si="120"/>
        <v>88, La Bresse, Réseau de la Bresse 1, France continentale, Base Carbone</v>
      </c>
      <c r="G1353" s="1058" t="str">
        <f t="shared" si="121"/>
        <v>88, La Bresse, Réseau de la Bresse 1, France continentale, Base Carbone; kgCO2e/kWh</v>
      </c>
      <c r="I1353" s="2067" t="s">
        <v>4505</v>
      </c>
      <c r="J1353" s="1138" t="s">
        <v>1790</v>
      </c>
      <c r="K1353" s="1122" t="s">
        <v>1670</v>
      </c>
      <c r="L1353" s="1122" t="s">
        <v>1674</v>
      </c>
      <c r="M1353" s="1137">
        <v>0.3</v>
      </c>
      <c r="N1353" s="1138"/>
      <c r="O1353" s="1138">
        <v>0</v>
      </c>
      <c r="P1353" s="1051"/>
      <c r="Q1353" s="1051"/>
      <c r="R1353" s="1051"/>
      <c r="S1353" s="1051"/>
      <c r="T1353" s="1051"/>
      <c r="U1353" s="1105"/>
    </row>
    <row r="1354" spans="2:21" hidden="1" outlineLevel="2">
      <c r="B1354" s="1053">
        <v>564</v>
      </c>
      <c r="C1354" s="2085" t="str">
        <f t="shared" si="118"/>
        <v>88, La Bresse, Réseau de la Bresse 2, France continentale, Base Carbone</v>
      </c>
      <c r="D1354" s="1054">
        <f t="shared" si="119"/>
        <v>564</v>
      </c>
      <c r="E1354" s="1054" t="str">
        <f>IF(COUNTIF(E$790:E1353,F1354)&gt;0,"",F1354)</f>
        <v>88, La Bresse, Réseau de la Bresse 2, France continentale, Base Carbone</v>
      </c>
      <c r="F1354" s="1054" t="str">
        <f t="shared" si="120"/>
        <v>88, La Bresse, Réseau de la Bresse 2, France continentale, Base Carbone</v>
      </c>
      <c r="G1354" s="1058" t="str">
        <f t="shared" si="121"/>
        <v>88, La Bresse, Réseau de la Bresse 2, France continentale, Base Carbone; kgCO2e/kWh</v>
      </c>
      <c r="I1354" s="2067" t="s">
        <v>4506</v>
      </c>
      <c r="J1354" s="1138" t="s">
        <v>1790</v>
      </c>
      <c r="K1354" s="1122" t="s">
        <v>1670</v>
      </c>
      <c r="L1354" s="1122" t="s">
        <v>1674</v>
      </c>
      <c r="M1354" s="1137">
        <v>0.3</v>
      </c>
      <c r="N1354" s="1138"/>
      <c r="O1354" s="1138">
        <v>0</v>
      </c>
      <c r="P1354" s="1051"/>
      <c r="Q1354" s="1051"/>
      <c r="R1354" s="1051"/>
      <c r="S1354" s="1051"/>
      <c r="T1354" s="1051"/>
      <c r="U1354" s="1105"/>
    </row>
    <row r="1355" spans="2:21" hidden="1" outlineLevel="2">
      <c r="B1355" s="1053">
        <v>565</v>
      </c>
      <c r="C1355" s="2085" t="str">
        <f t="shared" si="118"/>
        <v>88, Monthureux-sur-Saône, Réseau de Monthureux-sur-Saône, France continentale, Base Carbone</v>
      </c>
      <c r="D1355" s="1054">
        <f t="shared" si="119"/>
        <v>565</v>
      </c>
      <c r="E1355" s="1054" t="str">
        <f>IF(COUNTIF(E$790:E1354,F1355)&gt;0,"",F1355)</f>
        <v>88, Monthureux-sur-Saône, Réseau de Monthureux-sur-Saône, France continentale, Base Carbone</v>
      </c>
      <c r="F1355" s="1054" t="str">
        <f t="shared" si="120"/>
        <v>88, Monthureux-sur-Saône, Réseau de Monthureux-sur-Saône, France continentale, Base Carbone</v>
      </c>
      <c r="G1355" s="1058" t="str">
        <f t="shared" si="121"/>
        <v>88, Monthureux-sur-Saône, Réseau de Monthureux-sur-Saône, France continentale, Base Carbone; kgCO2e/kWh</v>
      </c>
      <c r="I1355" s="2067" t="s">
        <v>4507</v>
      </c>
      <c r="J1355" s="1138" t="s">
        <v>1790</v>
      </c>
      <c r="K1355" s="1122" t="s">
        <v>1670</v>
      </c>
      <c r="L1355" s="1122" t="s">
        <v>1674</v>
      </c>
      <c r="M1355" s="1137">
        <v>0.3</v>
      </c>
      <c r="N1355" s="1138"/>
      <c r="O1355" s="1138">
        <v>7.4999999999999997E-2</v>
      </c>
      <c r="P1355" s="1051"/>
      <c r="Q1355" s="1051"/>
      <c r="R1355" s="1051"/>
      <c r="S1355" s="1051"/>
      <c r="T1355" s="1051"/>
      <c r="U1355" s="1105"/>
    </row>
    <row r="1356" spans="2:21" hidden="1" outlineLevel="2">
      <c r="B1356" s="1053">
        <v>566</v>
      </c>
      <c r="C1356" s="2085" t="str">
        <f t="shared" si="118"/>
        <v>88, Saint-Dié-des-Vosges, Quartier Kellerman, France continentale, Base Carbone</v>
      </c>
      <c r="D1356" s="1054">
        <f t="shared" si="119"/>
        <v>566</v>
      </c>
      <c r="E1356" s="1054" t="str">
        <f>IF(COUNTIF(E$790:E1355,F1356)&gt;0,"",F1356)</f>
        <v>88, Saint-Dié-des-Vosges, Quartier Kellerman, France continentale, Base Carbone</v>
      </c>
      <c r="F1356" s="1054" t="str">
        <f t="shared" si="120"/>
        <v>88, Saint-Dié-des-Vosges, Quartier Kellerman, France continentale, Base Carbone</v>
      </c>
      <c r="G1356" s="1058" t="str">
        <f t="shared" si="121"/>
        <v>88, Saint-Dié-des-Vosges, Quartier Kellerman, France continentale, Base Carbone; kgCO2e/kWh</v>
      </c>
      <c r="I1356" s="2067" t="s">
        <v>4508</v>
      </c>
      <c r="J1356" s="1138" t="s">
        <v>1790</v>
      </c>
      <c r="K1356" s="1122" t="s">
        <v>1670</v>
      </c>
      <c r="L1356" s="1122" t="s">
        <v>1674</v>
      </c>
      <c r="M1356" s="1137">
        <v>0.3</v>
      </c>
      <c r="N1356" s="1138"/>
      <c r="O1356" s="1138">
        <v>4.5999999999999999E-2</v>
      </c>
      <c r="P1356" s="1051"/>
      <c r="Q1356" s="1051"/>
      <c r="R1356" s="1051"/>
      <c r="S1356" s="1051"/>
      <c r="T1356" s="1051"/>
      <c r="U1356" s="1105"/>
    </row>
    <row r="1357" spans="2:21" hidden="1" outlineLevel="2">
      <c r="B1357" s="1053">
        <v>567</v>
      </c>
      <c r="C1357" s="2085" t="str">
        <f t="shared" si="118"/>
        <v>88, Senones, Réseau bois du pays des Abbayes, France continentale, Base Carbone</v>
      </c>
      <c r="D1357" s="1054">
        <f t="shared" si="119"/>
        <v>567</v>
      </c>
      <c r="E1357" s="1054" t="str">
        <f>IF(COUNTIF(E$790:E1356,F1357)&gt;0,"",F1357)</f>
        <v>88, Senones, Réseau bois du pays des Abbayes, France continentale, Base Carbone</v>
      </c>
      <c r="F1357" s="1054" t="str">
        <f t="shared" si="120"/>
        <v>88, Senones, Réseau bois du pays des Abbayes, France continentale, Base Carbone</v>
      </c>
      <c r="G1357" s="1058" t="str">
        <f t="shared" si="121"/>
        <v>88, Senones, Réseau bois du pays des Abbayes, France continentale, Base Carbone; kgCO2e/kWh</v>
      </c>
      <c r="I1357" s="2067" t="s">
        <v>4509</v>
      </c>
      <c r="J1357" s="1138" t="s">
        <v>1790</v>
      </c>
      <c r="K1357" s="1122" t="s">
        <v>1670</v>
      </c>
      <c r="L1357" s="1122" t="s">
        <v>1674</v>
      </c>
      <c r="M1357" s="1137">
        <v>0.3</v>
      </c>
      <c r="N1357" s="1138"/>
      <c r="O1357" s="1138">
        <v>0.192</v>
      </c>
      <c r="P1357" s="1051"/>
      <c r="Q1357" s="1051"/>
      <c r="R1357" s="1051"/>
      <c r="S1357" s="1051"/>
      <c r="T1357" s="1051"/>
      <c r="U1357" s="1105"/>
    </row>
    <row r="1358" spans="2:21" hidden="1" outlineLevel="2">
      <c r="B1358" s="1053">
        <v>568</v>
      </c>
      <c r="C1358" s="2085" t="str">
        <f t="shared" si="118"/>
        <v>88, Ventron, Réseau de Ventron, France continentale, Base Carbone</v>
      </c>
      <c r="D1358" s="1054">
        <f t="shared" si="119"/>
        <v>568</v>
      </c>
      <c r="E1358" s="1054" t="str">
        <f>IF(COUNTIF(E$790:E1357,F1358)&gt;0,"",F1358)</f>
        <v>88, Ventron, Réseau de Ventron, France continentale, Base Carbone</v>
      </c>
      <c r="F1358" s="1054" t="str">
        <f t="shared" si="120"/>
        <v>88, Ventron, Réseau de Ventron, France continentale, Base Carbone</v>
      </c>
      <c r="G1358" s="1058" t="str">
        <f t="shared" si="121"/>
        <v>88, Ventron, Réseau de Ventron, France continentale, Base Carbone; kgCO2e/kWh</v>
      </c>
      <c r="I1358" s="2067" t="s">
        <v>4510</v>
      </c>
      <c r="J1358" s="1138" t="s">
        <v>1790</v>
      </c>
      <c r="K1358" s="1122" t="s">
        <v>1670</v>
      </c>
      <c r="L1358" s="1122" t="s">
        <v>1674</v>
      </c>
      <c r="M1358" s="1137">
        <v>0.3</v>
      </c>
      <c r="N1358" s="1138"/>
      <c r="O1358" s="1138">
        <v>3.5000000000000003E-2</v>
      </c>
      <c r="P1358" s="1051"/>
      <c r="Q1358" s="1051"/>
      <c r="R1358" s="1051"/>
      <c r="S1358" s="1051"/>
      <c r="T1358" s="1051"/>
      <c r="U1358" s="1105"/>
    </row>
    <row r="1359" spans="2:21" hidden="1" outlineLevel="2">
      <c r="B1359" s="1053">
        <v>569</v>
      </c>
      <c r="C1359" s="2085" t="str">
        <f t="shared" si="118"/>
        <v>88, Vittel, ZAD du Haut de Fol, France continentale, Base Carbone</v>
      </c>
      <c r="D1359" s="1054">
        <f t="shared" si="119"/>
        <v>569</v>
      </c>
      <c r="E1359" s="1054" t="str">
        <f>IF(COUNTIF(E$790:E1358,F1359)&gt;0,"",F1359)</f>
        <v>88, Vittel, ZAD du Haut de Fol, France continentale, Base Carbone</v>
      </c>
      <c r="F1359" s="1054" t="str">
        <f t="shared" si="120"/>
        <v>88, Vittel, ZAD du Haut de Fol, France continentale, Base Carbone</v>
      </c>
      <c r="G1359" s="1058" t="str">
        <f t="shared" si="121"/>
        <v>88, Vittel, ZAD du Haut de Fol, France continentale, Base Carbone; kgCO2e/kWh</v>
      </c>
      <c r="I1359" s="2067" t="s">
        <v>1048</v>
      </c>
      <c r="J1359" s="1138" t="s">
        <v>1790</v>
      </c>
      <c r="K1359" s="1122" t="s">
        <v>1670</v>
      </c>
      <c r="L1359" s="1122" t="s">
        <v>1674</v>
      </c>
      <c r="M1359" s="1137">
        <v>0.3</v>
      </c>
      <c r="N1359" s="1138"/>
      <c r="O1359" s="1138">
        <v>0.109</v>
      </c>
      <c r="P1359" s="1051"/>
      <c r="Q1359" s="1051"/>
      <c r="R1359" s="1051"/>
      <c r="S1359" s="1051"/>
      <c r="T1359" s="1051"/>
      <c r="U1359" s="1105"/>
    </row>
    <row r="1360" spans="2:21" hidden="1" outlineLevel="2">
      <c r="B1360" s="1053">
        <v>570</v>
      </c>
      <c r="C1360" s="2085" t="str">
        <f t="shared" si="118"/>
        <v>89, Auxerre, ZUP de Sainte Geneviève, France continentale, Base Carbone</v>
      </c>
      <c r="D1360" s="1054">
        <f t="shared" si="119"/>
        <v>570</v>
      </c>
      <c r="E1360" s="1054" t="str">
        <f>IF(COUNTIF(E$790:E1359,F1360)&gt;0,"",F1360)</f>
        <v>89, Auxerre, ZUP de Sainte Geneviève, France continentale, Base Carbone</v>
      </c>
      <c r="F1360" s="1054" t="str">
        <f t="shared" si="120"/>
        <v>89, Auxerre, ZUP de Sainte Geneviève, France continentale, Base Carbone</v>
      </c>
      <c r="G1360" s="1058" t="str">
        <f t="shared" si="121"/>
        <v>89, Auxerre, ZUP de Sainte Geneviève, France continentale, Base Carbone; kgCO2e/kWh</v>
      </c>
      <c r="I1360" s="2067" t="s">
        <v>3859</v>
      </c>
      <c r="J1360" s="1138" t="s">
        <v>1790</v>
      </c>
      <c r="K1360" s="1122" t="s">
        <v>1670</v>
      </c>
      <c r="L1360" s="1122" t="s">
        <v>1674</v>
      </c>
      <c r="M1360" s="1137">
        <v>0.3</v>
      </c>
      <c r="N1360" s="1138"/>
      <c r="O1360" s="1138">
        <v>0.11899999999999999</v>
      </c>
      <c r="P1360" s="1051"/>
      <c r="Q1360" s="1051"/>
      <c r="R1360" s="1051"/>
      <c r="S1360" s="1051"/>
      <c r="T1360" s="1051"/>
      <c r="U1360" s="1105"/>
    </row>
    <row r="1361" spans="2:21" hidden="1" outlineLevel="2">
      <c r="B1361" s="1053">
        <v>571</v>
      </c>
      <c r="C1361" s="2085" t="str">
        <f t="shared" si="118"/>
        <v>89, Quarre-les-Tombes, Réseau de Quarre-les-Tombes, France continentale, Base Carbone</v>
      </c>
      <c r="D1361" s="1054">
        <f t="shared" si="119"/>
        <v>571</v>
      </c>
      <c r="E1361" s="1054" t="str">
        <f>IF(COUNTIF(E$790:E1360,F1361)&gt;0,"",F1361)</f>
        <v>89, Quarre-les-Tombes, Réseau de Quarre-les-Tombes, France continentale, Base Carbone</v>
      </c>
      <c r="F1361" s="1054" t="str">
        <f t="shared" si="120"/>
        <v>89, Quarre-les-Tombes, Réseau de Quarre-les-Tombes, France continentale, Base Carbone</v>
      </c>
      <c r="G1361" s="1058" t="str">
        <f t="shared" si="121"/>
        <v>89, Quarre-les-Tombes, Réseau de Quarre-les-Tombes, France continentale, Base Carbone; kgCO2e/kWh</v>
      </c>
      <c r="I1361" s="2067" t="s">
        <v>4511</v>
      </c>
      <c r="J1361" s="1138" t="s">
        <v>1790</v>
      </c>
      <c r="K1361" s="1122" t="s">
        <v>1670</v>
      </c>
      <c r="L1361" s="1122" t="s">
        <v>1674</v>
      </c>
      <c r="M1361" s="1137">
        <v>0.3</v>
      </c>
      <c r="N1361" s="1138"/>
      <c r="O1361" s="1138">
        <v>0.21099999999999999</v>
      </c>
      <c r="P1361" s="1051"/>
      <c r="Q1361" s="1051"/>
      <c r="R1361" s="1051"/>
      <c r="S1361" s="1051"/>
      <c r="T1361" s="1051"/>
      <c r="U1361" s="1105"/>
    </row>
    <row r="1362" spans="2:21" hidden="1" outlineLevel="2">
      <c r="B1362" s="1053">
        <v>572</v>
      </c>
      <c r="C1362" s="2085" t="str">
        <f t="shared" si="118"/>
        <v>89, Sens, Les Chaillots, France continentale, Base Carbone</v>
      </c>
      <c r="D1362" s="1054">
        <f t="shared" si="119"/>
        <v>572</v>
      </c>
      <c r="E1362" s="1054" t="str">
        <f>IF(COUNTIF(E$790:E1361,F1362)&gt;0,"",F1362)</f>
        <v>89, Sens, Les Chaillots, France continentale, Base Carbone</v>
      </c>
      <c r="F1362" s="1054" t="str">
        <f t="shared" si="120"/>
        <v>89, Sens, Les Chaillots, France continentale, Base Carbone</v>
      </c>
      <c r="G1362" s="1058" t="str">
        <f t="shared" si="121"/>
        <v>89, Sens, Les Chaillots, France continentale, Base Carbone; kgCO2e/kWh</v>
      </c>
      <c r="I1362" s="2067" t="s">
        <v>1049</v>
      </c>
      <c r="J1362" s="1138" t="s">
        <v>1790</v>
      </c>
      <c r="K1362" s="1122" t="s">
        <v>1670</v>
      </c>
      <c r="L1362" s="1122" t="s">
        <v>1674</v>
      </c>
      <c r="M1362" s="1137">
        <v>0.3</v>
      </c>
      <c r="N1362" s="1138"/>
      <c r="O1362" s="1138">
        <v>0.26800000000000002</v>
      </c>
      <c r="P1362" s="1051"/>
      <c r="Q1362" s="1051"/>
      <c r="R1362" s="1051"/>
      <c r="S1362" s="1051"/>
      <c r="T1362" s="1051"/>
      <c r="U1362" s="1105"/>
    </row>
    <row r="1363" spans="2:21" hidden="1" outlineLevel="2">
      <c r="B1363" s="1053">
        <v>573</v>
      </c>
      <c r="C1363" s="2085" t="str">
        <f t="shared" si="118"/>
        <v>89, Sens, ZUP des Grahuches, France continentale, Base Carbone</v>
      </c>
      <c r="D1363" s="1054">
        <f t="shared" si="119"/>
        <v>573</v>
      </c>
      <c r="E1363" s="1054" t="str">
        <f>IF(COUNTIF(E$790:E1362,F1363)&gt;0,"",F1363)</f>
        <v>89, Sens, ZUP des Grahuches, France continentale, Base Carbone</v>
      </c>
      <c r="F1363" s="1054" t="str">
        <f t="shared" si="120"/>
        <v>89, Sens, ZUP des Grahuches, France continentale, Base Carbone</v>
      </c>
      <c r="G1363" s="1058" t="str">
        <f t="shared" si="121"/>
        <v>89, Sens, ZUP des Grahuches, France continentale, Base Carbone; kgCO2e/kWh</v>
      </c>
      <c r="I1363" s="2067" t="s">
        <v>1050</v>
      </c>
      <c r="J1363" s="1138" t="s">
        <v>1790</v>
      </c>
      <c r="K1363" s="1122" t="s">
        <v>1670</v>
      </c>
      <c r="L1363" s="1122" t="s">
        <v>1674</v>
      </c>
      <c r="M1363" s="1137">
        <v>0.3</v>
      </c>
      <c r="N1363" s="1138"/>
      <c r="O1363" s="1138">
        <v>2.4E-2</v>
      </c>
      <c r="P1363" s="1051"/>
      <c r="Q1363" s="1051"/>
      <c r="R1363" s="1051"/>
      <c r="S1363" s="1051"/>
      <c r="T1363" s="1051"/>
      <c r="U1363" s="1105"/>
    </row>
    <row r="1364" spans="2:21" hidden="1" outlineLevel="2">
      <c r="B1364" s="1053">
        <v>574</v>
      </c>
      <c r="C1364" s="2085" t="str">
        <f t="shared" si="118"/>
        <v>90, Belfort, ZUP des Glacis, France continentale, Base Carbone</v>
      </c>
      <c r="D1364" s="1054">
        <f t="shared" si="119"/>
        <v>574</v>
      </c>
      <c r="E1364" s="1054" t="str">
        <f>IF(COUNTIF(E$790:E1363,F1364)&gt;0,"",F1364)</f>
        <v>90, Belfort, ZUP des Glacis, France continentale, Base Carbone</v>
      </c>
      <c r="F1364" s="1054" t="str">
        <f t="shared" si="120"/>
        <v>90, Belfort, ZUP des Glacis, France continentale, Base Carbone</v>
      </c>
      <c r="G1364" s="1058" t="str">
        <f t="shared" si="121"/>
        <v>90, Belfort, ZUP des Glacis, France continentale, Base Carbone; kgCO2e/kWh</v>
      </c>
      <c r="I1364" s="2067" t="s">
        <v>1051</v>
      </c>
      <c r="J1364" s="1138" t="s">
        <v>1790</v>
      </c>
      <c r="K1364" s="1122" t="s">
        <v>1670</v>
      </c>
      <c r="L1364" s="1122" t="s">
        <v>1674</v>
      </c>
      <c r="M1364" s="1137">
        <v>0.3</v>
      </c>
      <c r="N1364" s="1138"/>
      <c r="O1364" s="1138">
        <v>0.23300000000000001</v>
      </c>
      <c r="P1364" s="1051"/>
      <c r="Q1364" s="1051"/>
      <c r="R1364" s="1051"/>
      <c r="S1364" s="1051"/>
      <c r="T1364" s="1051"/>
      <c r="U1364" s="1105"/>
    </row>
    <row r="1365" spans="2:21" hidden="1" outlineLevel="2">
      <c r="B1365" s="1053">
        <v>575</v>
      </c>
      <c r="C1365" s="2085" t="str">
        <f t="shared" si="118"/>
        <v>90, Delle, Réseau de Delle, France continentale, Base Carbone</v>
      </c>
      <c r="D1365" s="1054">
        <f t="shared" ref="D1365:D1428" si="122">D1364+IF(LEN(E1365)=0,0,1)</f>
        <v>575</v>
      </c>
      <c r="E1365" s="1054" t="str">
        <f>IF(COUNTIF(E$790:E1364,F1365)&gt;0,"",F1365)</f>
        <v>90, Delle, Réseau de Delle, France continentale, Base Carbone</v>
      </c>
      <c r="F1365" s="1054" t="str">
        <f t="shared" ref="F1365:F1428" si="123">IF(I1365&lt;&gt;"",I1365&amp;IF(L1365&lt;&gt;"",", "&amp;L1365,"")&amp;IF(K1365&lt;&gt;"",", "&amp;K1365,""),"")</f>
        <v>90, Delle, Réseau de Delle, France continentale, Base Carbone</v>
      </c>
      <c r="G1365" s="1058" t="str">
        <f t="shared" ref="G1365:G1428" si="124">IF(F1365&lt;&gt;"",F1365&amp;IF(J1365&lt;&gt;"","; "&amp;J1365,"")&amp;IF(N1365&lt;&gt;"",", "&amp;N1365,""),"")</f>
        <v>90, Delle, Réseau de Delle, France continentale, Base Carbone; kgCO2e/kWh</v>
      </c>
      <c r="I1365" s="2067" t="s">
        <v>4512</v>
      </c>
      <c r="J1365" s="1138" t="s">
        <v>1790</v>
      </c>
      <c r="K1365" s="1122" t="s">
        <v>1670</v>
      </c>
      <c r="L1365" s="1122" t="s">
        <v>1674</v>
      </c>
      <c r="M1365" s="1137">
        <v>0.3</v>
      </c>
      <c r="N1365" s="1138"/>
      <c r="O1365" s="1138">
        <v>0.106</v>
      </c>
      <c r="P1365" s="1051"/>
      <c r="Q1365" s="1051"/>
      <c r="R1365" s="1051"/>
      <c r="S1365" s="1051"/>
      <c r="T1365" s="1051"/>
      <c r="U1365" s="1105"/>
    </row>
    <row r="1366" spans="2:21" hidden="1" outlineLevel="2">
      <c r="B1366" s="1053">
        <v>576</v>
      </c>
      <c r="C1366" s="2085" t="str">
        <f t="shared" si="118"/>
        <v>91, Brétigny-sur-orge, Réseau de Brétigny-sur-Orge, France continentale, Base Carbone</v>
      </c>
      <c r="D1366" s="1054">
        <f t="shared" si="122"/>
        <v>576</v>
      </c>
      <c r="E1366" s="1054" t="str">
        <f>IF(COUNTIF(E$790:E1365,F1366)&gt;0,"",F1366)</f>
        <v>91, Brétigny-sur-orge, Réseau de Brétigny-sur-Orge, France continentale, Base Carbone</v>
      </c>
      <c r="F1366" s="1054" t="str">
        <f t="shared" si="123"/>
        <v>91, Brétigny-sur-orge, Réseau de Brétigny-sur-Orge, France continentale, Base Carbone</v>
      </c>
      <c r="G1366" s="1058" t="str">
        <f t="shared" si="124"/>
        <v>91, Brétigny-sur-orge, Réseau de Brétigny-sur-Orge, France continentale, Base Carbone; kgCO2e/kWh</v>
      </c>
      <c r="I1366" s="2067" t="s">
        <v>3860</v>
      </c>
      <c r="J1366" s="1138" t="s">
        <v>1790</v>
      </c>
      <c r="K1366" s="1122" t="s">
        <v>1670</v>
      </c>
      <c r="L1366" s="1122" t="s">
        <v>1674</v>
      </c>
      <c r="M1366" s="1137">
        <v>0.3</v>
      </c>
      <c r="N1366" s="1138"/>
      <c r="O1366" s="1138">
        <v>8.7999999999999995E-2</v>
      </c>
      <c r="P1366" s="1051"/>
      <c r="Q1366" s="1051"/>
      <c r="R1366" s="1051"/>
      <c r="S1366" s="1051"/>
      <c r="T1366" s="1051"/>
      <c r="U1366" s="1105"/>
    </row>
    <row r="1367" spans="2:21" hidden="1" outlineLevel="2">
      <c r="B1367" s="1053">
        <v>577</v>
      </c>
      <c r="C1367" s="2085" t="str">
        <f t="shared" si="118"/>
        <v>91, Bruyères-le-Chatel, CEA DIF, France continentale, Base Carbone</v>
      </c>
      <c r="D1367" s="1054">
        <f t="shared" si="122"/>
        <v>577</v>
      </c>
      <c r="E1367" s="1054" t="str">
        <f>IF(COUNTIF(E$790:E1366,F1367)&gt;0,"",F1367)</f>
        <v>91, Bruyères-le-Chatel, CEA DIF, France continentale, Base Carbone</v>
      </c>
      <c r="F1367" s="1054" t="str">
        <f t="shared" si="123"/>
        <v>91, Bruyères-le-Chatel, CEA DIF, France continentale, Base Carbone</v>
      </c>
      <c r="G1367" s="1058" t="str">
        <f t="shared" si="124"/>
        <v>91, Bruyères-le-Chatel, CEA DIF, France continentale, Base Carbone; kgCO2e/kWh</v>
      </c>
      <c r="I1367" s="2067" t="s">
        <v>3861</v>
      </c>
      <c r="J1367" s="1138" t="s">
        <v>1790</v>
      </c>
      <c r="K1367" s="1122" t="s">
        <v>1670</v>
      </c>
      <c r="L1367" s="1122" t="s">
        <v>1674</v>
      </c>
      <c r="M1367" s="1137">
        <v>0.3</v>
      </c>
      <c r="N1367" s="1138"/>
      <c r="O1367" s="1138">
        <v>0.219</v>
      </c>
      <c r="P1367" s="1051"/>
      <c r="Q1367" s="1051"/>
      <c r="R1367" s="1051"/>
      <c r="S1367" s="1051"/>
      <c r="T1367" s="1051"/>
      <c r="U1367" s="1105"/>
    </row>
    <row r="1368" spans="2:21" hidden="1" outlineLevel="2">
      <c r="B1368" s="1053">
        <v>578</v>
      </c>
      <c r="C1368" s="2085" t="str">
        <f t="shared" si="118"/>
        <v>91, Dourdan, Réseau de Dourdan, France continentale, Base Carbone</v>
      </c>
      <c r="D1368" s="1054">
        <f t="shared" si="122"/>
        <v>578</v>
      </c>
      <c r="E1368" s="1054" t="str">
        <f>IF(COUNTIF(E$790:E1367,F1368)&gt;0,"",F1368)</f>
        <v>91, Dourdan, Réseau de Dourdan, France continentale, Base Carbone</v>
      </c>
      <c r="F1368" s="1054" t="str">
        <f t="shared" si="123"/>
        <v>91, Dourdan, Réseau de Dourdan, France continentale, Base Carbone</v>
      </c>
      <c r="G1368" s="1058" t="str">
        <f t="shared" si="124"/>
        <v>91, Dourdan, Réseau de Dourdan, France continentale, Base Carbone; kgCO2e/kWh</v>
      </c>
      <c r="I1368" s="2067" t="s">
        <v>1052</v>
      </c>
      <c r="J1368" s="1138" t="s">
        <v>1790</v>
      </c>
      <c r="K1368" s="1122" t="s">
        <v>1670</v>
      </c>
      <c r="L1368" s="1122" t="s">
        <v>1674</v>
      </c>
      <c r="M1368" s="1137">
        <v>0.3</v>
      </c>
      <c r="N1368" s="1138"/>
      <c r="O1368" s="1138">
        <v>0.246</v>
      </c>
      <c r="P1368" s="1051"/>
      <c r="Q1368" s="1051"/>
      <c r="R1368" s="1051"/>
      <c r="S1368" s="1051"/>
      <c r="T1368" s="1051"/>
      <c r="U1368" s="1105"/>
    </row>
    <row r="1369" spans="2:21" hidden="1" outlineLevel="2">
      <c r="B1369" s="1053">
        <v>579</v>
      </c>
      <c r="C1369" s="2085" t="str">
        <f t="shared" si="118"/>
        <v>91, Epinay-sous-Sénart, Réseau d’Epinay sous Sénart, France continentale, Base Carbone</v>
      </c>
      <c r="D1369" s="1054">
        <f t="shared" si="122"/>
        <v>579</v>
      </c>
      <c r="E1369" s="1054" t="str">
        <f>IF(COUNTIF(E$790:E1368,F1369)&gt;0,"",F1369)</f>
        <v>91, Epinay-sous-Sénart, Réseau d’Epinay sous Sénart, France continentale, Base Carbone</v>
      </c>
      <c r="F1369" s="1054" t="str">
        <f t="shared" si="123"/>
        <v>91, Epinay-sous-Sénart, Réseau d’Epinay sous Sénart, France continentale, Base Carbone</v>
      </c>
      <c r="G1369" s="1058" t="str">
        <f t="shared" si="124"/>
        <v>91, Epinay-sous-Sénart, Réseau d’Epinay sous Sénart, France continentale, Base Carbone; kgCO2e/kWh</v>
      </c>
      <c r="I1369" s="2067" t="s">
        <v>4513</v>
      </c>
      <c r="J1369" s="1138" t="s">
        <v>1790</v>
      </c>
      <c r="K1369" s="1122" t="s">
        <v>1670</v>
      </c>
      <c r="L1369" s="1122" t="s">
        <v>1674</v>
      </c>
      <c r="M1369" s="1137">
        <v>0.3</v>
      </c>
      <c r="N1369" s="1138"/>
      <c r="O1369" s="1138">
        <v>9.4E-2</v>
      </c>
      <c r="P1369" s="1051"/>
      <c r="Q1369" s="1051"/>
      <c r="R1369" s="1051"/>
      <c r="S1369" s="1051"/>
      <c r="T1369" s="1051"/>
      <c r="U1369" s="1105"/>
    </row>
    <row r="1370" spans="2:21" hidden="1" outlineLevel="2">
      <c r="B1370" s="1053">
        <v>580</v>
      </c>
      <c r="C1370" s="2085" t="str">
        <f t="shared" si="118"/>
        <v>91, Evry, Réseau d’Evry, France continentale, Base Carbone</v>
      </c>
      <c r="D1370" s="1054">
        <f t="shared" si="122"/>
        <v>580</v>
      </c>
      <c r="E1370" s="1054" t="str">
        <f>IF(COUNTIF(E$790:E1369,F1370)&gt;0,"",F1370)</f>
        <v>91, Evry, Réseau d’Evry, France continentale, Base Carbone</v>
      </c>
      <c r="F1370" s="1054" t="str">
        <f t="shared" si="123"/>
        <v>91, Evry, Réseau d’Evry, France continentale, Base Carbone</v>
      </c>
      <c r="G1370" s="1058" t="str">
        <f t="shared" si="124"/>
        <v>91, Evry, Réseau d’Evry, France continentale, Base Carbone; kgCO2e/kWh</v>
      </c>
      <c r="I1370" s="2067" t="s">
        <v>4514</v>
      </c>
      <c r="J1370" s="1138" t="s">
        <v>1790</v>
      </c>
      <c r="K1370" s="1122" t="s">
        <v>1670</v>
      </c>
      <c r="L1370" s="1122" t="s">
        <v>1674</v>
      </c>
      <c r="M1370" s="1137">
        <v>0.3</v>
      </c>
      <c r="N1370" s="1138"/>
      <c r="O1370" s="1138">
        <v>0.193</v>
      </c>
      <c r="P1370" s="1051"/>
      <c r="Q1370" s="1051"/>
      <c r="R1370" s="1051"/>
      <c r="S1370" s="1051"/>
      <c r="T1370" s="1051"/>
      <c r="U1370" s="1105"/>
    </row>
    <row r="1371" spans="2:21" hidden="1" outlineLevel="2">
      <c r="B1371" s="1053">
        <v>581</v>
      </c>
      <c r="C1371" s="2085" t="str">
        <f t="shared" si="118"/>
        <v>91, Grigny, Réseau de Grigny Rougnon, France continentale, Base Carbone</v>
      </c>
      <c r="D1371" s="1054">
        <f t="shared" si="122"/>
        <v>581</v>
      </c>
      <c r="E1371" s="1054" t="str">
        <f>IF(COUNTIF(E$790:E1370,F1371)&gt;0,"",F1371)</f>
        <v>91, Grigny, Réseau de Grigny Rougnon, France continentale, Base Carbone</v>
      </c>
      <c r="F1371" s="1054" t="str">
        <f t="shared" si="123"/>
        <v>91, Grigny, Réseau de Grigny Rougnon, France continentale, Base Carbone</v>
      </c>
      <c r="G1371" s="1058" t="str">
        <f t="shared" si="124"/>
        <v>91, Grigny, Réseau de Grigny Rougnon, France continentale, Base Carbone; kgCO2e/kWh</v>
      </c>
      <c r="I1371" s="2067" t="s">
        <v>4515</v>
      </c>
      <c r="J1371" s="1138" t="s">
        <v>1790</v>
      </c>
      <c r="K1371" s="1122" t="s">
        <v>1670</v>
      </c>
      <c r="L1371" s="1122" t="s">
        <v>1674</v>
      </c>
      <c r="M1371" s="1137">
        <v>0.3</v>
      </c>
      <c r="N1371" s="1138"/>
      <c r="O1371" s="1138">
        <v>0.19700000000000001</v>
      </c>
      <c r="P1371" s="1051"/>
      <c r="Q1371" s="1051"/>
      <c r="R1371" s="1051"/>
      <c r="S1371" s="1051"/>
      <c r="T1371" s="1051"/>
      <c r="U1371" s="1105"/>
    </row>
    <row r="1372" spans="2:21" hidden="1" outlineLevel="2">
      <c r="B1372" s="1053">
        <v>582</v>
      </c>
      <c r="C1372" s="2085" t="str">
        <f t="shared" si="118"/>
        <v>91, Grigny, Réseau de Grigny SOCCRAM, France continentale, Base Carbone</v>
      </c>
      <c r="D1372" s="1054">
        <f t="shared" si="122"/>
        <v>582</v>
      </c>
      <c r="E1372" s="1054" t="str">
        <f>IF(COUNTIF(E$790:E1371,F1372)&gt;0,"",F1372)</f>
        <v>91, Grigny, Réseau de Grigny SOCCRAM, France continentale, Base Carbone</v>
      </c>
      <c r="F1372" s="1054" t="str">
        <f t="shared" si="123"/>
        <v>91, Grigny, Réseau de Grigny SOCCRAM, France continentale, Base Carbone</v>
      </c>
      <c r="G1372" s="1058" t="str">
        <f t="shared" si="124"/>
        <v>91, Grigny, Réseau de Grigny SOCCRAM, France continentale, Base Carbone; kgCO2e/kWh</v>
      </c>
      <c r="I1372" s="2067" t="s">
        <v>1053</v>
      </c>
      <c r="J1372" s="1138" t="s">
        <v>1790</v>
      </c>
      <c r="K1372" s="1122" t="s">
        <v>1670</v>
      </c>
      <c r="L1372" s="1122" t="s">
        <v>1674</v>
      </c>
      <c r="M1372" s="1137">
        <v>0.3</v>
      </c>
      <c r="N1372" s="1138"/>
      <c r="O1372" s="1138">
        <v>0.191</v>
      </c>
      <c r="P1372" s="1051"/>
      <c r="Q1372" s="1051"/>
      <c r="R1372" s="1051"/>
      <c r="S1372" s="1051"/>
      <c r="T1372" s="1051"/>
      <c r="U1372" s="1105"/>
    </row>
    <row r="1373" spans="2:21" hidden="1" outlineLevel="2">
      <c r="B1373" s="1053">
        <v>583</v>
      </c>
      <c r="C1373" s="2085" t="str">
        <f t="shared" si="118"/>
        <v>91, Les Ulis, Réseau des Ulis, France continentale, Base Carbone</v>
      </c>
      <c r="D1373" s="1054">
        <f t="shared" si="122"/>
        <v>583</v>
      </c>
      <c r="E1373" s="1054" t="str">
        <f>IF(COUNTIF(E$790:E1372,F1373)&gt;0,"",F1373)</f>
        <v>91, Les Ulis, Réseau des Ulis, France continentale, Base Carbone</v>
      </c>
      <c r="F1373" s="1054" t="str">
        <f t="shared" si="123"/>
        <v>91, Les Ulis, Réseau des Ulis, France continentale, Base Carbone</v>
      </c>
      <c r="G1373" s="1058" t="str">
        <f t="shared" si="124"/>
        <v>91, Les Ulis, Réseau des Ulis, France continentale, Base Carbone; kgCO2e/kWh</v>
      </c>
      <c r="I1373" s="2067" t="s">
        <v>4516</v>
      </c>
      <c r="J1373" s="1138" t="s">
        <v>1790</v>
      </c>
      <c r="K1373" s="1122" t="s">
        <v>1670</v>
      </c>
      <c r="L1373" s="1122" t="s">
        <v>1674</v>
      </c>
      <c r="M1373" s="1137">
        <v>0.3</v>
      </c>
      <c r="N1373" s="1138"/>
      <c r="O1373" s="1138">
        <v>7.2999999999999995E-2</v>
      </c>
      <c r="P1373" s="1051"/>
      <c r="Q1373" s="1051"/>
      <c r="R1373" s="1051"/>
      <c r="S1373" s="1051"/>
      <c r="T1373" s="1051"/>
      <c r="U1373" s="1105"/>
    </row>
    <row r="1374" spans="2:21" hidden="1" outlineLevel="2">
      <c r="B1374" s="1053">
        <v>584</v>
      </c>
      <c r="C1374" s="2085" t="str">
        <f t="shared" si="118"/>
        <v>91, Massy, Réseau de Massy-Antony, France continentale, Base Carbone</v>
      </c>
      <c r="D1374" s="1054">
        <f t="shared" si="122"/>
        <v>584</v>
      </c>
      <c r="E1374" s="1054" t="str">
        <f>IF(COUNTIF(E$790:E1373,F1374)&gt;0,"",F1374)</f>
        <v>91, Massy, Réseau de Massy-Antony, France continentale, Base Carbone</v>
      </c>
      <c r="F1374" s="1054" t="str">
        <f t="shared" si="123"/>
        <v>91, Massy, Réseau de Massy-Antony, France continentale, Base Carbone</v>
      </c>
      <c r="G1374" s="1058" t="str">
        <f t="shared" si="124"/>
        <v>91, Massy, Réseau de Massy-Antony, France continentale, Base Carbone; kgCO2e/kWh</v>
      </c>
      <c r="I1374" s="2067" t="s">
        <v>1054</v>
      </c>
      <c r="J1374" s="1138" t="s">
        <v>1790</v>
      </c>
      <c r="K1374" s="1122" t="s">
        <v>1670</v>
      </c>
      <c r="L1374" s="1122" t="s">
        <v>1674</v>
      </c>
      <c r="M1374" s="1137">
        <v>0.3</v>
      </c>
      <c r="N1374" s="1138"/>
      <c r="O1374" s="1138">
        <v>0.16300000000000001</v>
      </c>
      <c r="P1374" s="1051"/>
      <c r="Q1374" s="1051"/>
      <c r="R1374" s="1051"/>
      <c r="S1374" s="1051"/>
      <c r="T1374" s="1051"/>
      <c r="U1374" s="1105"/>
    </row>
    <row r="1375" spans="2:21" hidden="1" outlineLevel="2">
      <c r="B1375" s="1053">
        <v>585</v>
      </c>
      <c r="C1375" s="2085" t="str">
        <f t="shared" si="118"/>
        <v>91, Ris-Orangis, Réseau de Ris-Orangis, France continentale, Base Carbone</v>
      </c>
      <c r="D1375" s="1054">
        <f t="shared" si="122"/>
        <v>585</v>
      </c>
      <c r="E1375" s="1054" t="str">
        <f>IF(COUNTIF(E$790:E1374,F1375)&gt;0,"",F1375)</f>
        <v>91, Ris-Orangis, Réseau de Ris-Orangis, France continentale, Base Carbone</v>
      </c>
      <c r="F1375" s="1054" t="str">
        <f t="shared" si="123"/>
        <v>91, Ris-Orangis, Réseau de Ris-Orangis, France continentale, Base Carbone</v>
      </c>
      <c r="G1375" s="1058" t="str">
        <f t="shared" si="124"/>
        <v>91, Ris-Orangis, Réseau de Ris-Orangis, France continentale, Base Carbone; kgCO2e/kWh</v>
      </c>
      <c r="I1375" s="2067" t="s">
        <v>1055</v>
      </c>
      <c r="J1375" s="1138" t="s">
        <v>1790</v>
      </c>
      <c r="K1375" s="1122" t="s">
        <v>1670</v>
      </c>
      <c r="L1375" s="1122" t="s">
        <v>1674</v>
      </c>
      <c r="M1375" s="1137">
        <v>0.3</v>
      </c>
      <c r="N1375" s="1138"/>
      <c r="O1375" s="1138">
        <v>0.10100000000000001</v>
      </c>
      <c r="P1375" s="1051"/>
      <c r="Q1375" s="1051"/>
      <c r="R1375" s="1051"/>
      <c r="S1375" s="1051"/>
      <c r="T1375" s="1051"/>
      <c r="U1375" s="1105"/>
    </row>
    <row r="1376" spans="2:21" hidden="1" outlineLevel="2">
      <c r="B1376" s="1053">
        <v>586</v>
      </c>
      <c r="C1376" s="2085" t="str">
        <f t="shared" si="118"/>
        <v>91, Saint-Michel-Sur-Orge, Domaine du Bois des Roches, France continentale, Base Carbone</v>
      </c>
      <c r="D1376" s="1054">
        <f t="shared" si="122"/>
        <v>586</v>
      </c>
      <c r="E1376" s="1054" t="str">
        <f>IF(COUNTIF(E$790:E1375,F1376)&gt;0,"",F1376)</f>
        <v>91, Saint-Michel-Sur-Orge, Domaine du Bois des Roches, France continentale, Base Carbone</v>
      </c>
      <c r="F1376" s="1054" t="str">
        <f t="shared" si="123"/>
        <v>91, Saint-Michel-Sur-Orge, Domaine du Bois des Roches, France continentale, Base Carbone</v>
      </c>
      <c r="G1376" s="1058" t="str">
        <f t="shared" si="124"/>
        <v>91, Saint-Michel-Sur-Orge, Domaine du Bois des Roches, France continentale, Base Carbone; kgCO2e/kWh</v>
      </c>
      <c r="I1376" s="2067" t="s">
        <v>3862</v>
      </c>
      <c r="J1376" s="1138" t="s">
        <v>1790</v>
      </c>
      <c r="K1376" s="1122" t="s">
        <v>1670</v>
      </c>
      <c r="L1376" s="1122" t="s">
        <v>1674</v>
      </c>
      <c r="M1376" s="1137">
        <v>0.3</v>
      </c>
      <c r="N1376" s="1138"/>
      <c r="O1376" s="1138">
        <v>0.23400000000000001</v>
      </c>
      <c r="P1376" s="1051"/>
      <c r="Q1376" s="1051"/>
      <c r="R1376" s="1051"/>
      <c r="S1376" s="1051"/>
      <c r="T1376" s="1051"/>
      <c r="U1376" s="1105"/>
    </row>
    <row r="1377" spans="2:21" hidden="1" outlineLevel="2">
      <c r="B1377" s="1053">
        <v>587</v>
      </c>
      <c r="C1377" s="2085" t="str">
        <f t="shared" si="118"/>
        <v>91, Sainte-Geneviève-des-Bois, ZUP de Saint Hubert et Louis Pergaud, France continentale, Base Carbone</v>
      </c>
      <c r="D1377" s="1054">
        <f t="shared" si="122"/>
        <v>587</v>
      </c>
      <c r="E1377" s="1054" t="str">
        <f>IF(COUNTIF(E$790:E1376,F1377)&gt;0,"",F1377)</f>
        <v>91, Sainte-Geneviève-des-Bois, ZUP de Saint Hubert et Louis Pergaud, France continentale, Base Carbone</v>
      </c>
      <c r="F1377" s="1054" t="str">
        <f t="shared" si="123"/>
        <v>91, Sainte-Geneviève-des-Bois, ZUP de Saint Hubert et Louis Pergaud, France continentale, Base Carbone</v>
      </c>
      <c r="G1377" s="1058" t="str">
        <f t="shared" si="124"/>
        <v>91, Sainte-Geneviève-des-Bois, ZUP de Saint Hubert et Louis Pergaud, France continentale, Base Carbone; kgCO2e/kWh</v>
      </c>
      <c r="I1377" s="2067" t="s">
        <v>4517</v>
      </c>
      <c r="J1377" s="1138" t="s">
        <v>1790</v>
      </c>
      <c r="K1377" s="1122" t="s">
        <v>1670</v>
      </c>
      <c r="L1377" s="1122" t="s">
        <v>1674</v>
      </c>
      <c r="M1377" s="1137">
        <v>0.3</v>
      </c>
      <c r="N1377" s="1138"/>
      <c r="O1377" s="1138">
        <v>0.219</v>
      </c>
      <c r="P1377" s="1051"/>
      <c r="Q1377" s="1051"/>
      <c r="R1377" s="1051"/>
      <c r="S1377" s="1051"/>
      <c r="T1377" s="1051"/>
      <c r="U1377" s="1105"/>
    </row>
    <row r="1378" spans="2:21" hidden="1" outlineLevel="2">
      <c r="B1378" s="1053">
        <v>588</v>
      </c>
      <c r="C1378" s="2085" t="str">
        <f t="shared" si="118"/>
        <v>91, Vigneux-sur-Seine, ZUP de la Croix Blanche, France continentale, Base Carbone</v>
      </c>
      <c r="D1378" s="1054">
        <f t="shared" si="122"/>
        <v>588</v>
      </c>
      <c r="E1378" s="1054" t="str">
        <f>IF(COUNTIF(E$790:E1377,F1378)&gt;0,"",F1378)</f>
        <v>91, Vigneux-sur-Seine, ZUP de la Croix Blanche, France continentale, Base Carbone</v>
      </c>
      <c r="F1378" s="1054" t="str">
        <f t="shared" si="123"/>
        <v>91, Vigneux-sur-Seine, ZUP de la Croix Blanche, France continentale, Base Carbone</v>
      </c>
      <c r="G1378" s="1058" t="str">
        <f t="shared" si="124"/>
        <v>91, Vigneux-sur-Seine, ZUP de la Croix Blanche, France continentale, Base Carbone; kgCO2e/kWh</v>
      </c>
      <c r="I1378" s="2067" t="s">
        <v>1056</v>
      </c>
      <c r="J1378" s="1138" t="s">
        <v>1790</v>
      </c>
      <c r="K1378" s="1122" t="s">
        <v>1670</v>
      </c>
      <c r="L1378" s="1122" t="s">
        <v>1674</v>
      </c>
      <c r="M1378" s="1137">
        <v>0.3</v>
      </c>
      <c r="N1378" s="1138"/>
      <c r="O1378" s="1138">
        <v>0.16400000000000001</v>
      </c>
      <c r="P1378" s="1051"/>
      <c r="Q1378" s="1051"/>
      <c r="R1378" s="1051"/>
      <c r="S1378" s="1051"/>
      <c r="T1378" s="1051"/>
      <c r="U1378" s="1105"/>
    </row>
    <row r="1379" spans="2:21" hidden="1" outlineLevel="2">
      <c r="B1379" s="1053">
        <v>589</v>
      </c>
      <c r="C1379" s="2085" t="str">
        <f t="shared" si="118"/>
        <v>91, Villejust, Parc d’activités, France continentale, Base Carbone</v>
      </c>
      <c r="D1379" s="1054">
        <f t="shared" si="122"/>
        <v>589</v>
      </c>
      <c r="E1379" s="1054" t="str">
        <f>IF(COUNTIF(E$790:E1378,F1379)&gt;0,"",F1379)</f>
        <v>91, Villejust, Parc d’activités, France continentale, Base Carbone</v>
      </c>
      <c r="F1379" s="1054" t="str">
        <f t="shared" si="123"/>
        <v>91, Villejust, Parc d’activités, France continentale, Base Carbone</v>
      </c>
      <c r="G1379" s="1058" t="str">
        <f t="shared" si="124"/>
        <v>91, Villejust, Parc d’activités, France continentale, Base Carbone; kgCO2e/kWh</v>
      </c>
      <c r="I1379" s="2067" t="s">
        <v>4518</v>
      </c>
      <c r="J1379" s="1138" t="s">
        <v>1790</v>
      </c>
      <c r="K1379" s="1122" t="s">
        <v>1670</v>
      </c>
      <c r="L1379" s="1122" t="s">
        <v>1674</v>
      </c>
      <c r="M1379" s="1137">
        <v>0.3</v>
      </c>
      <c r="N1379" s="1138"/>
      <c r="O1379" s="1138">
        <v>0</v>
      </c>
      <c r="P1379" s="1051"/>
      <c r="Q1379" s="1051"/>
      <c r="R1379" s="1051"/>
      <c r="S1379" s="1051"/>
      <c r="T1379" s="1051"/>
      <c r="U1379" s="1105"/>
    </row>
    <row r="1380" spans="2:21" hidden="1" outlineLevel="2">
      <c r="B1380" s="1053">
        <v>590</v>
      </c>
      <c r="C1380" s="2085" t="str">
        <f t="shared" si="118"/>
        <v>91, Viry-Châtillon, Réseau de Viry Châtillon, France continentale, Base Carbone</v>
      </c>
      <c r="D1380" s="1054">
        <f t="shared" si="122"/>
        <v>590</v>
      </c>
      <c r="E1380" s="1054" t="str">
        <f>IF(COUNTIF(E$790:E1379,F1380)&gt;0,"",F1380)</f>
        <v>91, Viry-Châtillon, Réseau de Viry Châtillon, France continentale, Base Carbone</v>
      </c>
      <c r="F1380" s="1054" t="str">
        <f t="shared" si="123"/>
        <v>91, Viry-Châtillon, Réseau de Viry Châtillon, France continentale, Base Carbone</v>
      </c>
      <c r="G1380" s="1058" t="str">
        <f t="shared" si="124"/>
        <v>91, Viry-Châtillon, Réseau de Viry Châtillon, France continentale, Base Carbone; kgCO2e/kWh</v>
      </c>
      <c r="I1380" s="2067" t="s">
        <v>3863</v>
      </c>
      <c r="J1380" s="1138" t="s">
        <v>1790</v>
      </c>
      <c r="K1380" s="1122" t="s">
        <v>1670</v>
      </c>
      <c r="L1380" s="1122" t="s">
        <v>1674</v>
      </c>
      <c r="M1380" s="1137">
        <v>0.3</v>
      </c>
      <c r="N1380" s="1138"/>
      <c r="O1380" s="1138">
        <v>0.22600000000000001</v>
      </c>
      <c r="P1380" s="1051"/>
      <c r="Q1380" s="1051"/>
      <c r="R1380" s="1051"/>
      <c r="S1380" s="1051"/>
      <c r="T1380" s="1051"/>
      <c r="U1380" s="1105"/>
    </row>
    <row r="1381" spans="2:21" hidden="1" outlineLevel="2">
      <c r="B1381" s="1053">
        <v>591</v>
      </c>
      <c r="C1381" s="2085" t="str">
        <f t="shared" si="118"/>
        <v>92, Bagneux, Réseau de Bagneux-Chatillon, France continentale, Base Carbone</v>
      </c>
      <c r="D1381" s="1054">
        <f t="shared" si="122"/>
        <v>591</v>
      </c>
      <c r="E1381" s="1054" t="str">
        <f>IF(COUNTIF(E$790:E1380,F1381)&gt;0,"",F1381)</f>
        <v>92, Bagneux, Réseau de Bagneux-Chatillon, France continentale, Base Carbone</v>
      </c>
      <c r="F1381" s="1054" t="str">
        <f t="shared" si="123"/>
        <v>92, Bagneux, Réseau de Bagneux-Chatillon, France continentale, Base Carbone</v>
      </c>
      <c r="G1381" s="1058" t="str">
        <f t="shared" si="124"/>
        <v>92, Bagneux, Réseau de Bagneux-Chatillon, France continentale, Base Carbone; kgCO2e/kWh</v>
      </c>
      <c r="I1381" s="2067" t="s">
        <v>4519</v>
      </c>
      <c r="J1381" s="1138" t="s">
        <v>1790</v>
      </c>
      <c r="K1381" s="1122" t="s">
        <v>1670</v>
      </c>
      <c r="L1381" s="1122" t="s">
        <v>1674</v>
      </c>
      <c r="M1381" s="1137">
        <v>0.3</v>
      </c>
      <c r="N1381" s="1138"/>
      <c r="O1381" s="1138">
        <v>0.19</v>
      </c>
      <c r="P1381" s="1051"/>
      <c r="Q1381" s="1051"/>
      <c r="R1381" s="1051"/>
      <c r="S1381" s="1051"/>
      <c r="T1381" s="1051"/>
      <c r="U1381" s="1105"/>
    </row>
    <row r="1382" spans="2:21" hidden="1" outlineLevel="2">
      <c r="B1382" s="1053">
        <v>592</v>
      </c>
      <c r="C1382" s="2085" t="str">
        <f t="shared" si="118"/>
        <v>92, Boulogne-Billancourt, ZAC île Séguin Rives de Seine, France continentale, Base Carbone</v>
      </c>
      <c r="D1382" s="1054">
        <f t="shared" si="122"/>
        <v>592</v>
      </c>
      <c r="E1382" s="1054" t="str">
        <f>IF(COUNTIF(E$790:E1381,F1382)&gt;0,"",F1382)</f>
        <v>92, Boulogne-Billancourt, ZAC île Séguin Rives de Seine, France continentale, Base Carbone</v>
      </c>
      <c r="F1382" s="1054" t="str">
        <f t="shared" si="123"/>
        <v>92, Boulogne-Billancourt, ZAC île Séguin Rives de Seine, France continentale, Base Carbone</v>
      </c>
      <c r="G1382" s="1058" t="str">
        <f t="shared" si="124"/>
        <v>92, Boulogne-Billancourt, ZAC île Séguin Rives de Seine, France continentale, Base Carbone; kgCO2e/kWh</v>
      </c>
      <c r="I1382" s="2067" t="s">
        <v>3864</v>
      </c>
      <c r="J1382" s="1138" t="s">
        <v>1790</v>
      </c>
      <c r="K1382" s="1122" t="s">
        <v>1670</v>
      </c>
      <c r="L1382" s="1122" t="s">
        <v>1674</v>
      </c>
      <c r="M1382" s="1137">
        <v>0.3</v>
      </c>
      <c r="N1382" s="1138"/>
      <c r="O1382" s="1138">
        <v>0.13</v>
      </c>
      <c r="P1382" s="1051"/>
      <c r="Q1382" s="1051"/>
      <c r="R1382" s="1051"/>
      <c r="S1382" s="1051"/>
      <c r="T1382" s="1051"/>
      <c r="U1382" s="1105"/>
    </row>
    <row r="1383" spans="2:21" hidden="1" outlineLevel="2">
      <c r="B1383" s="1053">
        <v>593</v>
      </c>
      <c r="C1383" s="2085" t="str">
        <f t="shared" si="118"/>
        <v>92, Châtillon-Sous-Bagneux, Réseau de Châtillon sous Bagneux Cocharec, France continentale, Base Carbone</v>
      </c>
      <c r="D1383" s="1054">
        <f t="shared" si="122"/>
        <v>593</v>
      </c>
      <c r="E1383" s="1054" t="str">
        <f>IF(COUNTIF(E$790:E1382,F1383)&gt;0,"",F1383)</f>
        <v>92, Châtillon-Sous-Bagneux, Réseau de Châtillon sous Bagneux Cocharec, France continentale, Base Carbone</v>
      </c>
      <c r="F1383" s="1054" t="str">
        <f t="shared" si="123"/>
        <v>92, Châtillon-Sous-Bagneux, Réseau de Châtillon sous Bagneux Cocharec, France continentale, Base Carbone</v>
      </c>
      <c r="G1383" s="1058" t="str">
        <f t="shared" si="124"/>
        <v>92, Châtillon-Sous-Bagneux, Réseau de Châtillon sous Bagneux Cocharec, France continentale, Base Carbone; kgCO2e/kWh</v>
      </c>
      <c r="I1383" s="2067" t="s">
        <v>3865</v>
      </c>
      <c r="J1383" s="1138" t="s">
        <v>1790</v>
      </c>
      <c r="K1383" s="1122" t="s">
        <v>1670</v>
      </c>
      <c r="L1383" s="1122" t="s">
        <v>1674</v>
      </c>
      <c r="M1383" s="1137">
        <v>0.3</v>
      </c>
      <c r="N1383" s="1138"/>
      <c r="O1383" s="1138">
        <v>0.28199999999999997</v>
      </c>
      <c r="P1383" s="1051"/>
      <c r="Q1383" s="1051"/>
      <c r="R1383" s="1051"/>
      <c r="S1383" s="1051"/>
      <c r="T1383" s="1051"/>
      <c r="U1383" s="1105"/>
    </row>
    <row r="1384" spans="2:21" hidden="1" outlineLevel="2">
      <c r="B1384" s="1053">
        <v>594</v>
      </c>
      <c r="C1384" s="2085" t="str">
        <f t="shared" si="118"/>
        <v>92, Chaville, Réseau de Chaville, France continentale, Base Carbone</v>
      </c>
      <c r="D1384" s="1054">
        <f t="shared" si="122"/>
        <v>594</v>
      </c>
      <c r="E1384" s="1054" t="str">
        <f>IF(COUNTIF(E$790:E1383,F1384)&gt;0,"",F1384)</f>
        <v>92, Chaville, Réseau de Chaville, France continentale, Base Carbone</v>
      </c>
      <c r="F1384" s="1054" t="str">
        <f t="shared" si="123"/>
        <v>92, Chaville, Réseau de Chaville, France continentale, Base Carbone</v>
      </c>
      <c r="G1384" s="1058" t="str">
        <f t="shared" si="124"/>
        <v>92, Chaville, Réseau de Chaville, France continentale, Base Carbone; kgCO2e/kWh</v>
      </c>
      <c r="I1384" s="2067" t="s">
        <v>1057</v>
      </c>
      <c r="J1384" s="1138" t="s">
        <v>1790</v>
      </c>
      <c r="K1384" s="1122" t="s">
        <v>1670</v>
      </c>
      <c r="L1384" s="1122" t="s">
        <v>1674</v>
      </c>
      <c r="M1384" s="1137">
        <v>0.3</v>
      </c>
      <c r="N1384" s="1138"/>
      <c r="O1384" s="1138">
        <v>0.255</v>
      </c>
      <c r="P1384" s="1051"/>
      <c r="Q1384" s="1051"/>
      <c r="R1384" s="1051"/>
      <c r="S1384" s="1051"/>
      <c r="T1384" s="1051"/>
      <c r="U1384" s="1105"/>
    </row>
    <row r="1385" spans="2:21" hidden="1" outlineLevel="2">
      <c r="B1385" s="1053">
        <v>595</v>
      </c>
      <c r="C1385" s="2085" t="str">
        <f t="shared" si="118"/>
        <v>92, Clichy, Réseau de Clichy, France continentale, Base Carbone</v>
      </c>
      <c r="D1385" s="1054">
        <f t="shared" si="122"/>
        <v>595</v>
      </c>
      <c r="E1385" s="1054" t="str">
        <f>IF(COUNTIF(E$790:E1384,F1385)&gt;0,"",F1385)</f>
        <v>92, Clichy, Réseau de Clichy, France continentale, Base Carbone</v>
      </c>
      <c r="F1385" s="1054" t="str">
        <f t="shared" si="123"/>
        <v>92, Clichy, Réseau de Clichy, France continentale, Base Carbone</v>
      </c>
      <c r="G1385" s="1058" t="str">
        <f t="shared" si="124"/>
        <v>92, Clichy, Réseau de Clichy, France continentale, Base Carbone; kgCO2e/kWh</v>
      </c>
      <c r="I1385" s="2067" t="s">
        <v>4520</v>
      </c>
      <c r="J1385" s="1138" t="s">
        <v>1790</v>
      </c>
      <c r="K1385" s="1122" t="s">
        <v>1670</v>
      </c>
      <c r="L1385" s="1122" t="s">
        <v>1674</v>
      </c>
      <c r="M1385" s="1137">
        <v>0.3</v>
      </c>
      <c r="N1385" s="1138"/>
      <c r="O1385" s="1138">
        <v>0.23300000000000001</v>
      </c>
      <c r="P1385" s="1051"/>
      <c r="Q1385" s="1051"/>
      <c r="R1385" s="1051"/>
      <c r="S1385" s="1051"/>
      <c r="T1385" s="1051"/>
      <c r="U1385" s="1105"/>
    </row>
    <row r="1386" spans="2:21" hidden="1" outlineLevel="2">
      <c r="B1386" s="1053">
        <v>596</v>
      </c>
      <c r="C1386" s="2085" t="str">
        <f t="shared" si="118"/>
        <v>92, Colombes, Réseau de la ZAC de la Marine, France continentale, Base Carbone</v>
      </c>
      <c r="D1386" s="1054">
        <f t="shared" si="122"/>
        <v>596</v>
      </c>
      <c r="E1386" s="1054" t="str">
        <f>IF(COUNTIF(E$790:E1385,F1386)&gt;0,"",F1386)</f>
        <v>92, Colombes, Réseau de la ZAC de la Marine, France continentale, Base Carbone</v>
      </c>
      <c r="F1386" s="1054" t="str">
        <f t="shared" si="123"/>
        <v>92, Colombes, Réseau de la ZAC de la Marine, France continentale, Base Carbone</v>
      </c>
      <c r="G1386" s="1058" t="str">
        <f t="shared" si="124"/>
        <v>92, Colombes, Réseau de la ZAC de la Marine, France continentale, Base Carbone; kgCO2e/kWh</v>
      </c>
      <c r="I1386" s="2067" t="s">
        <v>3866</v>
      </c>
      <c r="J1386" s="1138" t="s">
        <v>1790</v>
      </c>
      <c r="K1386" s="1122" t="s">
        <v>1670</v>
      </c>
      <c r="L1386" s="1122" t="s">
        <v>1674</v>
      </c>
      <c r="M1386" s="1137">
        <v>0.3</v>
      </c>
      <c r="N1386" s="1138"/>
      <c r="O1386" s="1138">
        <v>0.11600000000000001</v>
      </c>
      <c r="P1386" s="1051"/>
      <c r="Q1386" s="1051"/>
      <c r="R1386" s="1051"/>
      <c r="S1386" s="1051"/>
      <c r="T1386" s="1051"/>
      <c r="U1386" s="1105"/>
    </row>
    <row r="1387" spans="2:21" hidden="1" outlineLevel="2">
      <c r="B1387" s="1053">
        <v>597</v>
      </c>
      <c r="C1387" s="2085" t="str">
        <f t="shared" si="118"/>
        <v>92, Courbevoie, Réseau CENEVIA, France continentale, Base Carbone</v>
      </c>
      <c r="D1387" s="1054">
        <f t="shared" si="122"/>
        <v>597</v>
      </c>
      <c r="E1387" s="1054" t="str">
        <f>IF(COUNTIF(E$790:E1386,F1387)&gt;0,"",F1387)</f>
        <v>92, Courbevoie, Réseau CENEVIA, France continentale, Base Carbone</v>
      </c>
      <c r="F1387" s="1054" t="str">
        <f t="shared" si="123"/>
        <v>92, Courbevoie, Réseau CENEVIA, France continentale, Base Carbone</v>
      </c>
      <c r="G1387" s="1058" t="str">
        <f t="shared" si="124"/>
        <v>92, Courbevoie, Réseau CENEVIA, France continentale, Base Carbone; kgCO2e/kWh</v>
      </c>
      <c r="I1387" s="2067" t="s">
        <v>4521</v>
      </c>
      <c r="J1387" s="1138" t="s">
        <v>1790</v>
      </c>
      <c r="K1387" s="1122" t="s">
        <v>1670</v>
      </c>
      <c r="L1387" s="1122" t="s">
        <v>1674</v>
      </c>
      <c r="M1387" s="1137">
        <v>0.3</v>
      </c>
      <c r="N1387" s="1138"/>
      <c r="O1387" s="1138">
        <v>0.246</v>
      </c>
      <c r="P1387" s="1051"/>
      <c r="Q1387" s="1051"/>
      <c r="R1387" s="1051"/>
      <c r="S1387" s="1051"/>
      <c r="T1387" s="1051"/>
      <c r="U1387" s="1105"/>
    </row>
    <row r="1388" spans="2:21" hidden="1" outlineLevel="2">
      <c r="B1388" s="1053">
        <v>598</v>
      </c>
      <c r="C1388" s="2085" t="str">
        <f t="shared" si="118"/>
        <v>92, Courbevoie, Réseau de La Défense-Enertherm, France continentale, Base Carbone</v>
      </c>
      <c r="D1388" s="1054">
        <f t="shared" si="122"/>
        <v>598</v>
      </c>
      <c r="E1388" s="1054" t="str">
        <f>IF(COUNTIF(E$790:E1387,F1388)&gt;0,"",F1388)</f>
        <v>92, Courbevoie, Réseau de La Défense-Enertherm, France continentale, Base Carbone</v>
      </c>
      <c r="F1388" s="1054" t="str">
        <f t="shared" si="123"/>
        <v>92, Courbevoie, Réseau de La Défense-Enertherm, France continentale, Base Carbone</v>
      </c>
      <c r="G1388" s="1058" t="str">
        <f t="shared" si="124"/>
        <v>92, Courbevoie, Réseau de La Défense-Enertherm, France continentale, Base Carbone; kgCO2e/kWh</v>
      </c>
      <c r="I1388" s="2067" t="s">
        <v>1058</v>
      </c>
      <c r="J1388" s="1138" t="s">
        <v>1790</v>
      </c>
      <c r="K1388" s="1122" t="s">
        <v>1670</v>
      </c>
      <c r="L1388" s="1122" t="s">
        <v>1674</v>
      </c>
      <c r="M1388" s="1137">
        <v>0.3</v>
      </c>
      <c r="N1388" s="1138"/>
      <c r="O1388" s="1138">
        <v>0.192</v>
      </c>
      <c r="P1388" s="1051"/>
      <c r="Q1388" s="1051"/>
      <c r="R1388" s="1051"/>
      <c r="S1388" s="1051"/>
      <c r="T1388" s="1051"/>
      <c r="U1388" s="1105"/>
    </row>
    <row r="1389" spans="2:21" hidden="1" outlineLevel="2">
      <c r="B1389" s="1053">
        <v>599</v>
      </c>
      <c r="C1389" s="2085" t="str">
        <f t="shared" si="118"/>
        <v>92, Gennevilliers, Réseau Gennevilliers, France continentale, Base Carbone</v>
      </c>
      <c r="D1389" s="1054">
        <f t="shared" si="122"/>
        <v>599</v>
      </c>
      <c r="E1389" s="1054" t="str">
        <f>IF(COUNTIF(E$790:E1388,F1389)&gt;0,"",F1389)</f>
        <v>92, Gennevilliers, Réseau Gennevilliers, France continentale, Base Carbone</v>
      </c>
      <c r="F1389" s="1054" t="str">
        <f t="shared" si="123"/>
        <v>92, Gennevilliers, Réseau Gennevilliers, France continentale, Base Carbone</v>
      </c>
      <c r="G1389" s="1058" t="str">
        <f t="shared" si="124"/>
        <v>92, Gennevilliers, Réseau Gennevilliers, France continentale, Base Carbone; kgCO2e/kWh</v>
      </c>
      <c r="I1389" s="2067" t="s">
        <v>4522</v>
      </c>
      <c r="J1389" s="1138" t="s">
        <v>1790</v>
      </c>
      <c r="K1389" s="1122" t="s">
        <v>1670</v>
      </c>
      <c r="L1389" s="1122" t="s">
        <v>1674</v>
      </c>
      <c r="M1389" s="1137">
        <v>0.3</v>
      </c>
      <c r="N1389" s="1138"/>
      <c r="O1389" s="1138">
        <v>0.221</v>
      </c>
      <c r="P1389" s="1051"/>
      <c r="Q1389" s="1051"/>
      <c r="R1389" s="1051"/>
      <c r="S1389" s="1051"/>
      <c r="T1389" s="1051"/>
      <c r="U1389" s="1105"/>
    </row>
    <row r="1390" spans="2:21" hidden="1" outlineLevel="2">
      <c r="B1390" s="1053">
        <v>600</v>
      </c>
      <c r="C1390" s="2085" t="str">
        <f t="shared" si="118"/>
        <v>92, Levallois-Perret, Réseau de chaleur de Levallois, France continentale, Base Carbone</v>
      </c>
      <c r="D1390" s="1054">
        <f t="shared" si="122"/>
        <v>600</v>
      </c>
      <c r="E1390" s="1054" t="str">
        <f>IF(COUNTIF(E$790:E1389,F1390)&gt;0,"",F1390)</f>
        <v>92, Levallois-Perret, Réseau de chaleur de Levallois, France continentale, Base Carbone</v>
      </c>
      <c r="F1390" s="1054" t="str">
        <f t="shared" si="123"/>
        <v>92, Levallois-Perret, Réseau de chaleur de Levallois, France continentale, Base Carbone</v>
      </c>
      <c r="G1390" s="1058" t="str">
        <f t="shared" si="124"/>
        <v>92, Levallois-Perret, Réseau de chaleur de Levallois, France continentale, Base Carbone; kgCO2e/kWh</v>
      </c>
      <c r="I1390" s="2067" t="s">
        <v>4523</v>
      </c>
      <c r="J1390" s="1138" t="s">
        <v>1790</v>
      </c>
      <c r="K1390" s="1122" t="s">
        <v>1670</v>
      </c>
      <c r="L1390" s="1122" t="s">
        <v>1674</v>
      </c>
      <c r="M1390" s="1137">
        <v>0.3</v>
      </c>
      <c r="N1390" s="1138"/>
      <c r="O1390" s="1138">
        <v>0.19700000000000001</v>
      </c>
      <c r="P1390" s="1051"/>
      <c r="Q1390" s="1051"/>
      <c r="R1390" s="1051"/>
      <c r="S1390" s="1051"/>
      <c r="T1390" s="1051"/>
      <c r="U1390" s="1105"/>
    </row>
    <row r="1391" spans="2:21" hidden="1" outlineLevel="2">
      <c r="B1391" s="1053">
        <v>601</v>
      </c>
      <c r="C1391" s="2085" t="str">
        <f t="shared" si="118"/>
        <v>92, Levallois-Perret, ZAC du Front de Seine, France continentale, Base Carbone</v>
      </c>
      <c r="D1391" s="1054">
        <f t="shared" si="122"/>
        <v>601</v>
      </c>
      <c r="E1391" s="1054" t="str">
        <f>IF(COUNTIF(E$790:E1390,F1391)&gt;0,"",F1391)</f>
        <v>92, Levallois-Perret, ZAC du Front de Seine, France continentale, Base Carbone</v>
      </c>
      <c r="F1391" s="1054" t="str">
        <f t="shared" si="123"/>
        <v>92, Levallois-Perret, ZAC du Front de Seine, France continentale, Base Carbone</v>
      </c>
      <c r="G1391" s="1058" t="str">
        <f t="shared" si="124"/>
        <v>92, Levallois-Perret, ZAC du Front de Seine, France continentale, Base Carbone; kgCO2e/kWh</v>
      </c>
      <c r="I1391" s="2067" t="s">
        <v>1059</v>
      </c>
      <c r="J1391" s="1138" t="s">
        <v>1790</v>
      </c>
      <c r="K1391" s="1122" t="s">
        <v>1670</v>
      </c>
      <c r="L1391" s="1122" t="s">
        <v>1674</v>
      </c>
      <c r="M1391" s="1137">
        <v>0.3</v>
      </c>
      <c r="N1391" s="1138"/>
      <c r="O1391" s="1138">
        <v>0.34699999999999998</v>
      </c>
      <c r="P1391" s="1051"/>
      <c r="Q1391" s="1051"/>
      <c r="R1391" s="1051"/>
      <c r="S1391" s="1051"/>
      <c r="T1391" s="1051"/>
      <c r="U1391" s="1105"/>
    </row>
    <row r="1392" spans="2:21" hidden="1" outlineLevel="2">
      <c r="B1392" s="1053">
        <v>602</v>
      </c>
      <c r="C1392" s="2085" t="str">
        <f t="shared" si="118"/>
        <v>92, Meudon la Forêt, Réseau de Meudon, France continentale, Base Carbone</v>
      </c>
      <c r="D1392" s="1054">
        <f t="shared" si="122"/>
        <v>602</v>
      </c>
      <c r="E1392" s="1054" t="str">
        <f>IF(COUNTIF(E$790:E1391,F1392)&gt;0,"",F1392)</f>
        <v>92, Meudon la Forêt, Réseau de Meudon, France continentale, Base Carbone</v>
      </c>
      <c r="F1392" s="1054" t="str">
        <f t="shared" si="123"/>
        <v>92, Meudon la Forêt, Réseau de Meudon, France continentale, Base Carbone</v>
      </c>
      <c r="G1392" s="1058" t="str">
        <f t="shared" si="124"/>
        <v>92, Meudon la Forêt, Réseau de Meudon, France continentale, Base Carbone; kgCO2e/kWh</v>
      </c>
      <c r="I1392" s="2067" t="s">
        <v>3867</v>
      </c>
      <c r="J1392" s="1138" t="s">
        <v>1790</v>
      </c>
      <c r="K1392" s="1122" t="s">
        <v>1670</v>
      </c>
      <c r="L1392" s="1122" t="s">
        <v>1674</v>
      </c>
      <c r="M1392" s="1137">
        <v>0.3</v>
      </c>
      <c r="N1392" s="1138"/>
      <c r="O1392" s="1138">
        <v>0.20399999999999999</v>
      </c>
      <c r="P1392" s="1051"/>
      <c r="Q1392" s="1051"/>
      <c r="R1392" s="1051"/>
      <c r="S1392" s="1051"/>
      <c r="T1392" s="1051"/>
      <c r="U1392" s="1105"/>
    </row>
    <row r="1393" spans="2:21" hidden="1" outlineLevel="2">
      <c r="B1393" s="1053">
        <v>603</v>
      </c>
      <c r="C1393" s="2085" t="str">
        <f t="shared" si="118"/>
        <v>92, Nanterre, Réseau Quartier Hoche, France continentale, Base Carbone</v>
      </c>
      <c r="D1393" s="1054">
        <f t="shared" si="122"/>
        <v>603</v>
      </c>
      <c r="E1393" s="1054" t="str">
        <f>IF(COUNTIF(E$790:E1392,F1393)&gt;0,"",F1393)</f>
        <v>92, Nanterre, Réseau Quartier Hoche, France continentale, Base Carbone</v>
      </c>
      <c r="F1393" s="1054" t="str">
        <f t="shared" si="123"/>
        <v>92, Nanterre, Réseau Quartier Hoche, France continentale, Base Carbone</v>
      </c>
      <c r="G1393" s="1058" t="str">
        <f t="shared" si="124"/>
        <v>92, Nanterre, Réseau Quartier Hoche, France continentale, Base Carbone; kgCO2e/kWh</v>
      </c>
      <c r="I1393" s="2067" t="s">
        <v>3868</v>
      </c>
      <c r="J1393" s="1138" t="s">
        <v>1790</v>
      </c>
      <c r="K1393" s="1122" t="s">
        <v>1670</v>
      </c>
      <c r="L1393" s="1122" t="s">
        <v>1674</v>
      </c>
      <c r="M1393" s="1137">
        <v>0.3</v>
      </c>
      <c r="N1393" s="1138"/>
      <c r="O1393" s="1138">
        <v>6.2E-2</v>
      </c>
      <c r="P1393" s="1051"/>
      <c r="Q1393" s="1051"/>
      <c r="R1393" s="1051"/>
      <c r="S1393" s="1051"/>
      <c r="T1393" s="1051"/>
      <c r="U1393" s="1105"/>
    </row>
    <row r="1394" spans="2:21" hidden="1" outlineLevel="2">
      <c r="B1394" s="1053">
        <v>604</v>
      </c>
      <c r="C1394" s="2085" t="str">
        <f t="shared" si="118"/>
        <v>92, Nanterre, ZAC Sainte-Geneviève, France continentale, Base Carbone</v>
      </c>
      <c r="D1394" s="1054">
        <f t="shared" si="122"/>
        <v>604</v>
      </c>
      <c r="E1394" s="1054" t="str">
        <f>IF(COUNTIF(E$790:E1393,F1394)&gt;0,"",F1394)</f>
        <v>92, Nanterre, ZAC Sainte-Geneviève, France continentale, Base Carbone</v>
      </c>
      <c r="F1394" s="1054" t="str">
        <f t="shared" si="123"/>
        <v>92, Nanterre, ZAC Sainte-Geneviève, France continentale, Base Carbone</v>
      </c>
      <c r="G1394" s="1058" t="str">
        <f t="shared" si="124"/>
        <v>92, Nanterre, ZAC Sainte-Geneviève, France continentale, Base Carbone; kgCO2e/kWh</v>
      </c>
      <c r="I1394" s="2067" t="s">
        <v>3869</v>
      </c>
      <c r="J1394" s="1138" t="s">
        <v>1790</v>
      </c>
      <c r="K1394" s="1122" t="s">
        <v>1670</v>
      </c>
      <c r="L1394" s="1122" t="s">
        <v>1674</v>
      </c>
      <c r="M1394" s="1137">
        <v>0.3</v>
      </c>
      <c r="N1394" s="1138"/>
      <c r="O1394" s="1138">
        <v>9.6000000000000002E-2</v>
      </c>
      <c r="P1394" s="1051"/>
      <c r="Q1394" s="1051"/>
      <c r="R1394" s="1051"/>
      <c r="S1394" s="1051"/>
      <c r="T1394" s="1051"/>
      <c r="U1394" s="1105"/>
    </row>
    <row r="1395" spans="2:21" hidden="1" outlineLevel="2">
      <c r="B1395" s="1053">
        <v>605</v>
      </c>
      <c r="C1395" s="2085" t="str">
        <f t="shared" si="118"/>
        <v>92, Puteaux, Réseau Ciceo, France continentale, Base Carbone</v>
      </c>
      <c r="D1395" s="1054">
        <f t="shared" si="122"/>
        <v>605</v>
      </c>
      <c r="E1395" s="1054" t="str">
        <f>IF(COUNTIF(E$790:E1394,F1395)&gt;0,"",F1395)</f>
        <v>92, Puteaux, Réseau Ciceo, France continentale, Base Carbone</v>
      </c>
      <c r="F1395" s="1054" t="str">
        <f t="shared" si="123"/>
        <v>92, Puteaux, Réseau Ciceo, France continentale, Base Carbone</v>
      </c>
      <c r="G1395" s="1058" t="str">
        <f t="shared" si="124"/>
        <v>92, Puteaux, Réseau Ciceo, France continentale, Base Carbone; kgCO2e/kWh</v>
      </c>
      <c r="I1395" s="2067" t="s">
        <v>1060</v>
      </c>
      <c r="J1395" s="1138" t="s">
        <v>1790</v>
      </c>
      <c r="K1395" s="1122" t="s">
        <v>1670</v>
      </c>
      <c r="L1395" s="1122" t="s">
        <v>1674</v>
      </c>
      <c r="M1395" s="1137">
        <v>0.3</v>
      </c>
      <c r="N1395" s="1138"/>
      <c r="O1395" s="1138">
        <v>0.23599999999999999</v>
      </c>
      <c r="P1395" s="1051"/>
      <c r="Q1395" s="1051"/>
      <c r="R1395" s="1051"/>
      <c r="S1395" s="1051"/>
      <c r="T1395" s="1051"/>
      <c r="U1395" s="1105"/>
    </row>
    <row r="1396" spans="2:21" hidden="1" outlineLevel="2">
      <c r="B1396" s="1053">
        <v>606</v>
      </c>
      <c r="C1396" s="2085" t="str">
        <f t="shared" si="118"/>
        <v>92, Suresnes, Réseau de Suresnes, France continentale, Base Carbone</v>
      </c>
      <c r="D1396" s="1054">
        <f t="shared" si="122"/>
        <v>606</v>
      </c>
      <c r="E1396" s="1054" t="str">
        <f>IF(COUNTIF(E$790:E1395,F1396)&gt;0,"",F1396)</f>
        <v>92, Suresnes, Réseau de Suresnes, France continentale, Base Carbone</v>
      </c>
      <c r="F1396" s="1054" t="str">
        <f t="shared" si="123"/>
        <v>92, Suresnes, Réseau de Suresnes, France continentale, Base Carbone</v>
      </c>
      <c r="G1396" s="1058" t="str">
        <f t="shared" si="124"/>
        <v>92, Suresnes, Réseau de Suresnes, France continentale, Base Carbone; kgCO2e/kWh</v>
      </c>
      <c r="I1396" s="2067" t="s">
        <v>4524</v>
      </c>
      <c r="J1396" s="1138" t="s">
        <v>1790</v>
      </c>
      <c r="K1396" s="1122" t="s">
        <v>1670</v>
      </c>
      <c r="L1396" s="1122" t="s">
        <v>1674</v>
      </c>
      <c r="M1396" s="1137">
        <v>0.3</v>
      </c>
      <c r="N1396" s="1138"/>
      <c r="O1396" s="1138">
        <v>0.24199999999999999</v>
      </c>
      <c r="P1396" s="1051"/>
      <c r="Q1396" s="1051"/>
      <c r="R1396" s="1051"/>
      <c r="S1396" s="1051"/>
      <c r="T1396" s="1051"/>
      <c r="U1396" s="1105"/>
    </row>
    <row r="1397" spans="2:21" hidden="1" outlineLevel="2">
      <c r="B1397" s="1053">
        <v>607</v>
      </c>
      <c r="C1397" s="2085" t="str">
        <f t="shared" si="118"/>
        <v>92, Villeneuve-la-Garenne, Résidence Villeneuve, France continentale, Base Carbone</v>
      </c>
      <c r="D1397" s="1054">
        <f t="shared" si="122"/>
        <v>607</v>
      </c>
      <c r="E1397" s="1054" t="str">
        <f>IF(COUNTIF(E$790:E1396,F1397)&gt;0,"",F1397)</f>
        <v>92, Villeneuve-la-Garenne, Résidence Villeneuve, France continentale, Base Carbone</v>
      </c>
      <c r="F1397" s="1054" t="str">
        <f t="shared" si="123"/>
        <v>92, Villeneuve-la-Garenne, Résidence Villeneuve, France continentale, Base Carbone</v>
      </c>
      <c r="G1397" s="1058" t="str">
        <f t="shared" si="124"/>
        <v>92, Villeneuve-la-Garenne, Résidence Villeneuve, France continentale, Base Carbone; kgCO2e/kWh</v>
      </c>
      <c r="I1397" s="2067" t="s">
        <v>1061</v>
      </c>
      <c r="J1397" s="1138" t="s">
        <v>1790</v>
      </c>
      <c r="K1397" s="1122" t="s">
        <v>1670</v>
      </c>
      <c r="L1397" s="1122" t="s">
        <v>1674</v>
      </c>
      <c r="M1397" s="1137">
        <v>0.3</v>
      </c>
      <c r="N1397" s="1138"/>
      <c r="O1397" s="1138">
        <v>0.21</v>
      </c>
      <c r="P1397" s="1051"/>
      <c r="Q1397" s="1051"/>
      <c r="R1397" s="1051"/>
      <c r="S1397" s="1051"/>
      <c r="T1397" s="1051"/>
      <c r="U1397" s="1105"/>
    </row>
    <row r="1398" spans="2:21" hidden="1" outlineLevel="2">
      <c r="B1398" s="1053">
        <v>608</v>
      </c>
      <c r="C1398" s="2085" t="str">
        <f t="shared" si="118"/>
        <v>93, Aulnay-sous-bois, Garonor, France continentale, Base Carbone</v>
      </c>
      <c r="D1398" s="1054">
        <f t="shared" si="122"/>
        <v>608</v>
      </c>
      <c r="E1398" s="1054" t="str">
        <f>IF(COUNTIF(E$790:E1397,F1398)&gt;0,"",F1398)</f>
        <v>93, Aulnay-sous-bois, Garonor, France continentale, Base Carbone</v>
      </c>
      <c r="F1398" s="1054" t="str">
        <f t="shared" si="123"/>
        <v>93, Aulnay-sous-bois, Garonor, France continentale, Base Carbone</v>
      </c>
      <c r="G1398" s="1058" t="str">
        <f t="shared" si="124"/>
        <v>93, Aulnay-sous-bois, Garonor, France continentale, Base Carbone; kgCO2e/kWh</v>
      </c>
      <c r="I1398" s="2067" t="s">
        <v>4525</v>
      </c>
      <c r="J1398" s="1138" t="s">
        <v>1790</v>
      </c>
      <c r="K1398" s="1122" t="s">
        <v>1670</v>
      </c>
      <c r="L1398" s="1122" t="s">
        <v>1674</v>
      </c>
      <c r="M1398" s="1137">
        <v>0.3</v>
      </c>
      <c r="N1398" s="1138"/>
      <c r="O1398" s="1138">
        <v>0.26700000000000002</v>
      </c>
      <c r="P1398" s="1051"/>
      <c r="Q1398" s="1051"/>
      <c r="R1398" s="1051"/>
      <c r="S1398" s="1051"/>
      <c r="T1398" s="1051"/>
      <c r="U1398" s="1105"/>
    </row>
    <row r="1399" spans="2:21" hidden="1" outlineLevel="2">
      <c r="B1399" s="1053">
        <v>609</v>
      </c>
      <c r="C1399" s="2085" t="str">
        <f t="shared" si="118"/>
        <v>93, Aulnay-sous-Bois, Le Gros Saule, France continentale, Base Carbone</v>
      </c>
      <c r="D1399" s="1054">
        <f t="shared" si="122"/>
        <v>609</v>
      </c>
      <c r="E1399" s="1054" t="str">
        <f>IF(COUNTIF(E$790:E1398,F1399)&gt;0,"",F1399)</f>
        <v>93, Aulnay-sous-Bois, Le Gros Saule, France continentale, Base Carbone</v>
      </c>
      <c r="F1399" s="1054" t="str">
        <f t="shared" si="123"/>
        <v>93, Aulnay-sous-Bois, Le Gros Saule, France continentale, Base Carbone</v>
      </c>
      <c r="G1399" s="1058" t="str">
        <f t="shared" si="124"/>
        <v>93, Aulnay-sous-Bois, Le Gros Saule, France continentale, Base Carbone; kgCO2e/kWh</v>
      </c>
      <c r="I1399" s="2067" t="s">
        <v>1062</v>
      </c>
      <c r="J1399" s="1138" t="s">
        <v>1790</v>
      </c>
      <c r="K1399" s="1122" t="s">
        <v>1670</v>
      </c>
      <c r="L1399" s="1122" t="s">
        <v>1674</v>
      </c>
      <c r="M1399" s="1137">
        <v>0.3</v>
      </c>
      <c r="N1399" s="1138"/>
      <c r="O1399" s="1138">
        <v>0.193</v>
      </c>
      <c r="P1399" s="1051"/>
      <c r="Q1399" s="1051"/>
      <c r="R1399" s="1051"/>
      <c r="S1399" s="1051"/>
      <c r="T1399" s="1051"/>
      <c r="U1399" s="1105"/>
    </row>
    <row r="1400" spans="2:21" hidden="1" outlineLevel="2">
      <c r="B1400" s="1053">
        <v>610</v>
      </c>
      <c r="C1400" s="2085" t="str">
        <f t="shared" si="118"/>
        <v>93, Bagnolet, Réseau de Bagnolet, France continentale, Base Carbone</v>
      </c>
      <c r="D1400" s="1054">
        <f t="shared" si="122"/>
        <v>610</v>
      </c>
      <c r="E1400" s="1054" t="str">
        <f>IF(COUNTIF(E$790:E1399,F1400)&gt;0,"",F1400)</f>
        <v>93, Bagnolet, Réseau de Bagnolet, France continentale, Base Carbone</v>
      </c>
      <c r="F1400" s="1054" t="str">
        <f t="shared" si="123"/>
        <v>93, Bagnolet, Réseau de Bagnolet, France continentale, Base Carbone</v>
      </c>
      <c r="G1400" s="1058" t="str">
        <f t="shared" si="124"/>
        <v>93, Bagnolet, Réseau de Bagnolet, France continentale, Base Carbone; kgCO2e/kWh</v>
      </c>
      <c r="I1400" s="2067" t="s">
        <v>4526</v>
      </c>
      <c r="J1400" s="1138" t="s">
        <v>1790</v>
      </c>
      <c r="K1400" s="1122" t="s">
        <v>1670</v>
      </c>
      <c r="L1400" s="1122" t="s">
        <v>1674</v>
      </c>
      <c r="M1400" s="1137">
        <v>0.3</v>
      </c>
      <c r="N1400" s="1138"/>
      <c r="O1400" s="1138">
        <v>0.182</v>
      </c>
      <c r="P1400" s="1051"/>
      <c r="Q1400" s="1051"/>
      <c r="R1400" s="1051"/>
      <c r="S1400" s="1051"/>
      <c r="T1400" s="1051"/>
      <c r="U1400" s="1105"/>
    </row>
    <row r="1401" spans="2:21" hidden="1" outlineLevel="2">
      <c r="B1401" s="1053">
        <v>611</v>
      </c>
      <c r="C1401" s="2085" t="str">
        <f t="shared" si="118"/>
        <v>93, Bobigny, ZUP de Bobigny, France continentale, Base Carbone</v>
      </c>
      <c r="D1401" s="1054">
        <f t="shared" si="122"/>
        <v>611</v>
      </c>
      <c r="E1401" s="1054" t="str">
        <f>IF(COUNTIF(E$790:E1400,F1401)&gt;0,"",F1401)</f>
        <v>93, Bobigny, ZUP de Bobigny, France continentale, Base Carbone</v>
      </c>
      <c r="F1401" s="1054" t="str">
        <f t="shared" si="123"/>
        <v>93, Bobigny, ZUP de Bobigny, France continentale, Base Carbone</v>
      </c>
      <c r="G1401" s="1058" t="str">
        <f t="shared" si="124"/>
        <v>93, Bobigny, ZUP de Bobigny, France continentale, Base Carbone; kgCO2e/kWh</v>
      </c>
      <c r="I1401" s="2067" t="s">
        <v>1063</v>
      </c>
      <c r="J1401" s="1138" t="s">
        <v>1790</v>
      </c>
      <c r="K1401" s="1122" t="s">
        <v>1670</v>
      </c>
      <c r="L1401" s="1122" t="s">
        <v>1674</v>
      </c>
      <c r="M1401" s="1137">
        <v>0.3</v>
      </c>
      <c r="N1401" s="1138"/>
      <c r="O1401" s="1138">
        <v>0.221</v>
      </c>
      <c r="P1401" s="1051"/>
      <c r="Q1401" s="1051"/>
      <c r="R1401" s="1051"/>
      <c r="S1401" s="1051"/>
      <c r="T1401" s="1051"/>
      <c r="U1401" s="1105"/>
    </row>
    <row r="1402" spans="2:21" hidden="1" outlineLevel="2">
      <c r="B1402" s="1053">
        <v>612</v>
      </c>
      <c r="C1402" s="2085" t="str">
        <f t="shared" si="118"/>
        <v>93, Bondy, Réseau de Bondy, France continentale, Base Carbone</v>
      </c>
      <c r="D1402" s="1054">
        <f t="shared" si="122"/>
        <v>612</v>
      </c>
      <c r="E1402" s="1054" t="str">
        <f>IF(COUNTIF(E$790:E1401,F1402)&gt;0,"",F1402)</f>
        <v>93, Bondy, Réseau de Bondy, France continentale, Base Carbone</v>
      </c>
      <c r="F1402" s="1054" t="str">
        <f t="shared" si="123"/>
        <v>93, Bondy, Réseau de Bondy, France continentale, Base Carbone</v>
      </c>
      <c r="G1402" s="1058" t="str">
        <f t="shared" si="124"/>
        <v>93, Bondy, Réseau de Bondy, France continentale, Base Carbone; kgCO2e/kWh</v>
      </c>
      <c r="I1402" s="2067" t="s">
        <v>1064</v>
      </c>
      <c r="J1402" s="1138" t="s">
        <v>1790</v>
      </c>
      <c r="K1402" s="1122" t="s">
        <v>1670</v>
      </c>
      <c r="L1402" s="1122" t="s">
        <v>1674</v>
      </c>
      <c r="M1402" s="1137">
        <v>0.3</v>
      </c>
      <c r="N1402" s="1138"/>
      <c r="O1402" s="1138">
        <v>0.13</v>
      </c>
      <c r="P1402" s="1051"/>
      <c r="Q1402" s="1051"/>
      <c r="R1402" s="1051"/>
      <c r="S1402" s="1051"/>
      <c r="T1402" s="1051"/>
      <c r="U1402" s="1105"/>
    </row>
    <row r="1403" spans="2:21" hidden="1" outlineLevel="2">
      <c r="B1403" s="1053">
        <v>613</v>
      </c>
      <c r="C1403" s="2085" t="str">
        <f t="shared" si="118"/>
        <v>93, Clichy-sous-Bois, Le Chêne Pointu, France continentale, Base Carbone</v>
      </c>
      <c r="D1403" s="1054">
        <f t="shared" si="122"/>
        <v>613</v>
      </c>
      <c r="E1403" s="1054" t="str">
        <f>IF(COUNTIF(E$790:E1402,F1403)&gt;0,"",F1403)</f>
        <v>93, Clichy-sous-Bois, Le Chêne Pointu, France continentale, Base Carbone</v>
      </c>
      <c r="F1403" s="1054" t="str">
        <f t="shared" si="123"/>
        <v>93, Clichy-sous-Bois, Le Chêne Pointu, France continentale, Base Carbone</v>
      </c>
      <c r="G1403" s="1058" t="str">
        <f t="shared" si="124"/>
        <v>93, Clichy-sous-Bois, Le Chêne Pointu, France continentale, Base Carbone; kgCO2e/kWh</v>
      </c>
      <c r="I1403" s="2067" t="s">
        <v>1065</v>
      </c>
      <c r="J1403" s="1138" t="s">
        <v>1790</v>
      </c>
      <c r="K1403" s="1122" t="s">
        <v>1670</v>
      </c>
      <c r="L1403" s="1122" t="s">
        <v>1674</v>
      </c>
      <c r="M1403" s="1137">
        <v>0.3</v>
      </c>
      <c r="N1403" s="1138"/>
      <c r="O1403" s="1138">
        <v>0.193</v>
      </c>
      <c r="P1403" s="1051"/>
      <c r="Q1403" s="1051"/>
      <c r="R1403" s="1051"/>
      <c r="S1403" s="1051"/>
      <c r="T1403" s="1051"/>
      <c r="U1403" s="1105"/>
    </row>
    <row r="1404" spans="2:21" hidden="1" outlineLevel="2">
      <c r="B1404" s="1053">
        <v>614</v>
      </c>
      <c r="C1404" s="2085" t="str">
        <f t="shared" si="118"/>
        <v>93, La Courneuve, Quartier Nord, France continentale, Base Carbone</v>
      </c>
      <c r="D1404" s="1054">
        <f t="shared" si="122"/>
        <v>614</v>
      </c>
      <c r="E1404" s="1054" t="str">
        <f>IF(COUNTIF(E$790:E1403,F1404)&gt;0,"",F1404)</f>
        <v>93, La Courneuve, Quartier Nord, France continentale, Base Carbone</v>
      </c>
      <c r="F1404" s="1054" t="str">
        <f t="shared" si="123"/>
        <v>93, La Courneuve, Quartier Nord, France continentale, Base Carbone</v>
      </c>
      <c r="G1404" s="1058" t="str">
        <f t="shared" si="124"/>
        <v>93, La Courneuve, Quartier Nord, France continentale, Base Carbone; kgCO2e/kWh</v>
      </c>
      <c r="I1404" s="2067" t="s">
        <v>4527</v>
      </c>
      <c r="J1404" s="1138" t="s">
        <v>1790</v>
      </c>
      <c r="K1404" s="1122" t="s">
        <v>1670</v>
      </c>
      <c r="L1404" s="1122" t="s">
        <v>1674</v>
      </c>
      <c r="M1404" s="1137">
        <v>0.3</v>
      </c>
      <c r="N1404" s="1138"/>
      <c r="O1404" s="1138">
        <v>0.21099999999999999</v>
      </c>
      <c r="P1404" s="1051"/>
      <c r="Q1404" s="1051"/>
      <c r="R1404" s="1051"/>
      <c r="S1404" s="1051"/>
      <c r="T1404" s="1051"/>
      <c r="U1404" s="1105"/>
    </row>
    <row r="1405" spans="2:21" hidden="1" outlineLevel="2">
      <c r="B1405" s="1053">
        <v>615</v>
      </c>
      <c r="C1405" s="2085" t="str">
        <f t="shared" si="118"/>
        <v>93, La Courneuve, Quartier Sud, France continentale, Base Carbone</v>
      </c>
      <c r="D1405" s="1054">
        <f t="shared" si="122"/>
        <v>615</v>
      </c>
      <c r="E1405" s="1054" t="str">
        <f>IF(COUNTIF(E$790:E1404,F1405)&gt;0,"",F1405)</f>
        <v>93, La Courneuve, Quartier Sud, France continentale, Base Carbone</v>
      </c>
      <c r="F1405" s="1054" t="str">
        <f t="shared" si="123"/>
        <v>93, La Courneuve, Quartier Sud, France continentale, Base Carbone</v>
      </c>
      <c r="G1405" s="1058" t="str">
        <f t="shared" si="124"/>
        <v>93, La Courneuve, Quartier Sud, France continentale, Base Carbone; kgCO2e/kWh</v>
      </c>
      <c r="I1405" s="2067" t="s">
        <v>4528</v>
      </c>
      <c r="J1405" s="1138" t="s">
        <v>1790</v>
      </c>
      <c r="K1405" s="1122" t="s">
        <v>1670</v>
      </c>
      <c r="L1405" s="1122" t="s">
        <v>1674</v>
      </c>
      <c r="M1405" s="1137">
        <v>0.3</v>
      </c>
      <c r="N1405" s="1138"/>
      <c r="O1405" s="1138">
        <v>0.16300000000000001</v>
      </c>
      <c r="P1405" s="1051"/>
      <c r="Q1405" s="1051"/>
      <c r="R1405" s="1051"/>
      <c r="S1405" s="1051"/>
      <c r="T1405" s="1051"/>
      <c r="U1405" s="1105"/>
    </row>
    <row r="1406" spans="2:21" hidden="1" outlineLevel="2">
      <c r="B1406" s="1053">
        <v>616</v>
      </c>
      <c r="C1406" s="2085" t="str">
        <f t="shared" si="118"/>
        <v>93, Le Blanc-Mesnil, Réseau du Blanc Mesnil, France continentale, Base Carbone</v>
      </c>
      <c r="D1406" s="1054">
        <f t="shared" si="122"/>
        <v>616</v>
      </c>
      <c r="E1406" s="1054" t="str">
        <f>IF(COUNTIF(E$790:E1405,F1406)&gt;0,"",F1406)</f>
        <v>93, Le Blanc-Mesnil, Réseau du Blanc Mesnil, France continentale, Base Carbone</v>
      </c>
      <c r="F1406" s="1054" t="str">
        <f t="shared" si="123"/>
        <v>93, Le Blanc-Mesnil, Réseau du Blanc Mesnil, France continentale, Base Carbone</v>
      </c>
      <c r="G1406" s="1058" t="str">
        <f t="shared" si="124"/>
        <v>93, Le Blanc-Mesnil, Réseau du Blanc Mesnil, France continentale, Base Carbone; kgCO2e/kWh</v>
      </c>
      <c r="I1406" s="2067" t="s">
        <v>4529</v>
      </c>
      <c r="J1406" s="1138" t="s">
        <v>1790</v>
      </c>
      <c r="K1406" s="1122" t="s">
        <v>1670</v>
      </c>
      <c r="L1406" s="1122" t="s">
        <v>1674</v>
      </c>
      <c r="M1406" s="1137">
        <v>0.3</v>
      </c>
      <c r="N1406" s="1138"/>
      <c r="O1406" s="1138">
        <v>0.218</v>
      </c>
      <c r="P1406" s="1051"/>
      <c r="Q1406" s="1051"/>
      <c r="R1406" s="1051"/>
      <c r="S1406" s="1051"/>
      <c r="T1406" s="1051"/>
      <c r="U1406" s="1105"/>
    </row>
    <row r="1407" spans="2:21" hidden="1" outlineLevel="2">
      <c r="B1407" s="1053">
        <v>617</v>
      </c>
      <c r="C1407" s="2085" t="str">
        <f t="shared" si="118"/>
        <v>93, Le Bourget, Réseau ADP Le Bouget, France continentale, Base Carbone</v>
      </c>
      <c r="D1407" s="1054">
        <f t="shared" si="122"/>
        <v>617</v>
      </c>
      <c r="E1407" s="1054" t="str">
        <f>IF(COUNTIF(E$790:E1406,F1407)&gt;0,"",F1407)</f>
        <v>93, Le Bourget, Réseau ADP Le Bouget, France continentale, Base Carbone</v>
      </c>
      <c r="F1407" s="1054" t="str">
        <f t="shared" si="123"/>
        <v>93, Le Bourget, Réseau ADP Le Bouget, France continentale, Base Carbone</v>
      </c>
      <c r="G1407" s="1058" t="str">
        <f t="shared" si="124"/>
        <v>93, Le Bourget, Réseau ADP Le Bouget, France continentale, Base Carbone; kgCO2e/kWh</v>
      </c>
      <c r="I1407" s="2067" t="s">
        <v>3870</v>
      </c>
      <c r="J1407" s="1138" t="s">
        <v>1790</v>
      </c>
      <c r="K1407" s="1122" t="s">
        <v>1670</v>
      </c>
      <c r="L1407" s="1122" t="s">
        <v>1674</v>
      </c>
      <c r="M1407" s="1137">
        <v>0.3</v>
      </c>
      <c r="N1407" s="1138"/>
      <c r="O1407" s="1138">
        <v>0.22600000000000001</v>
      </c>
      <c r="P1407" s="1051"/>
      <c r="Q1407" s="1051"/>
      <c r="R1407" s="1051"/>
      <c r="S1407" s="1051"/>
      <c r="T1407" s="1051"/>
      <c r="U1407" s="1105"/>
    </row>
    <row r="1408" spans="2:21" hidden="1" outlineLevel="2">
      <c r="B1408" s="1053">
        <v>618</v>
      </c>
      <c r="C1408" s="2085" t="str">
        <f t="shared" si="118"/>
        <v>93, Neuilly-sur-Marne, ZUP des Fauvettes, France continentale, Base Carbone</v>
      </c>
      <c r="D1408" s="1054">
        <f t="shared" si="122"/>
        <v>618</v>
      </c>
      <c r="E1408" s="1054" t="str">
        <f>IF(COUNTIF(E$790:E1407,F1408)&gt;0,"",F1408)</f>
        <v>93, Neuilly-sur-Marne, ZUP des Fauvettes, France continentale, Base Carbone</v>
      </c>
      <c r="F1408" s="1054" t="str">
        <f t="shared" si="123"/>
        <v>93, Neuilly-sur-Marne, ZUP des Fauvettes, France continentale, Base Carbone</v>
      </c>
      <c r="G1408" s="1058" t="str">
        <f t="shared" si="124"/>
        <v>93, Neuilly-sur-Marne, ZUP des Fauvettes, France continentale, Base Carbone; kgCO2e/kWh</v>
      </c>
      <c r="I1408" s="2067" t="s">
        <v>1066</v>
      </c>
      <c r="J1408" s="1138" t="s">
        <v>1790</v>
      </c>
      <c r="K1408" s="1122" t="s">
        <v>1670</v>
      </c>
      <c r="L1408" s="1122" t="s">
        <v>1674</v>
      </c>
      <c r="M1408" s="1137">
        <v>0.3</v>
      </c>
      <c r="N1408" s="1138"/>
      <c r="O1408" s="1138">
        <v>6.5000000000000002E-2</v>
      </c>
      <c r="P1408" s="1051"/>
      <c r="Q1408" s="1051"/>
      <c r="R1408" s="1051"/>
      <c r="S1408" s="1051"/>
      <c r="T1408" s="1051"/>
      <c r="U1408" s="1105"/>
    </row>
    <row r="1409" spans="2:21" hidden="1" outlineLevel="2">
      <c r="B1409" s="1053">
        <v>619</v>
      </c>
      <c r="C1409" s="2085" t="str">
        <f t="shared" si="118"/>
        <v>93, Saint-Denis, Centrale Landy, France continentale, Base Carbone</v>
      </c>
      <c r="D1409" s="1054">
        <f t="shared" si="122"/>
        <v>619</v>
      </c>
      <c r="E1409" s="1054" t="str">
        <f>IF(COUNTIF(E$790:E1408,F1409)&gt;0,"",F1409)</f>
        <v>93, Saint-Denis, Centrale Landy, France continentale, Base Carbone</v>
      </c>
      <c r="F1409" s="1054" t="str">
        <f t="shared" si="123"/>
        <v>93, Saint-Denis, Centrale Landy, France continentale, Base Carbone</v>
      </c>
      <c r="G1409" s="1058" t="str">
        <f t="shared" si="124"/>
        <v>93, Saint-Denis, Centrale Landy, France continentale, Base Carbone; kgCO2e/kWh</v>
      </c>
      <c r="I1409" s="2067" t="s">
        <v>4530</v>
      </c>
      <c r="J1409" s="1138" t="s">
        <v>1790</v>
      </c>
      <c r="K1409" s="1122" t="s">
        <v>1670</v>
      </c>
      <c r="L1409" s="1122" t="s">
        <v>1674</v>
      </c>
      <c r="M1409" s="1137">
        <v>0.3</v>
      </c>
      <c r="N1409" s="1138"/>
      <c r="O1409" s="1138">
        <v>0.23300000000000001</v>
      </c>
      <c r="P1409" s="1051"/>
      <c r="Q1409" s="1051"/>
      <c r="R1409" s="1051"/>
      <c r="S1409" s="1051"/>
      <c r="T1409" s="1051"/>
      <c r="U1409" s="1105"/>
    </row>
    <row r="1410" spans="2:21" hidden="1" outlineLevel="2">
      <c r="B1410" s="1053">
        <v>620</v>
      </c>
      <c r="C1410" s="2085" t="str">
        <f t="shared" si="118"/>
        <v>93, Saint-Denis, Réseau de Saint Denis, France continentale, Base Carbone</v>
      </c>
      <c r="D1410" s="1054">
        <f t="shared" si="122"/>
        <v>620</v>
      </c>
      <c r="E1410" s="1054" t="str">
        <f>IF(COUNTIF(E$790:E1409,F1410)&gt;0,"",F1410)</f>
        <v>93, Saint-Denis, Réseau de Saint Denis, France continentale, Base Carbone</v>
      </c>
      <c r="F1410" s="1054" t="str">
        <f t="shared" si="123"/>
        <v>93, Saint-Denis, Réseau de Saint Denis, France continentale, Base Carbone</v>
      </c>
      <c r="G1410" s="1058" t="str">
        <f t="shared" si="124"/>
        <v>93, Saint-Denis, Réseau de Saint Denis, France continentale, Base Carbone; kgCO2e/kWh</v>
      </c>
      <c r="I1410" s="2067" t="s">
        <v>4531</v>
      </c>
      <c r="J1410" s="1138" t="s">
        <v>1790</v>
      </c>
      <c r="K1410" s="1122" t="s">
        <v>1670</v>
      </c>
      <c r="L1410" s="1122" t="s">
        <v>1674</v>
      </c>
      <c r="M1410" s="1137">
        <v>0.3</v>
      </c>
      <c r="N1410" s="1138"/>
      <c r="O1410" s="1138">
        <v>0.183</v>
      </c>
      <c r="P1410" s="1051"/>
      <c r="Q1410" s="1051"/>
      <c r="R1410" s="1051"/>
      <c r="S1410" s="1051"/>
      <c r="T1410" s="1051"/>
      <c r="U1410" s="1105"/>
    </row>
    <row r="1411" spans="2:21" hidden="1" outlineLevel="2">
      <c r="B1411" s="1053">
        <v>621</v>
      </c>
      <c r="C1411" s="2085" t="str">
        <f t="shared" si="118"/>
        <v>93, Saint-Ouen, Réseau de la ZAC des docks de Saint-Ouen, France continentale, Base Carbone</v>
      </c>
      <c r="D1411" s="1054">
        <f t="shared" si="122"/>
        <v>621</v>
      </c>
      <c r="E1411" s="1054" t="str">
        <f>IF(COUNTIF(E$790:E1410,F1411)&gt;0,"",F1411)</f>
        <v>93, Saint-Ouen, Réseau de la ZAC des docks de Saint-Ouen, France continentale, Base Carbone</v>
      </c>
      <c r="F1411" s="1054" t="str">
        <f t="shared" si="123"/>
        <v>93, Saint-Ouen, Réseau de la ZAC des docks de Saint-Ouen, France continentale, Base Carbone</v>
      </c>
      <c r="G1411" s="1058" t="str">
        <f t="shared" si="124"/>
        <v>93, Saint-Ouen, Réseau de la ZAC des docks de Saint-Ouen, France continentale, Base Carbone; kgCO2e/kWh</v>
      </c>
      <c r="I1411" s="2067" t="s">
        <v>4532</v>
      </c>
      <c r="J1411" s="1138" t="s">
        <v>1790</v>
      </c>
      <c r="K1411" s="1122" t="s">
        <v>1670</v>
      </c>
      <c r="L1411" s="1122" t="s">
        <v>1674</v>
      </c>
      <c r="M1411" s="1137">
        <v>0.3</v>
      </c>
      <c r="N1411" s="1138"/>
      <c r="O1411" s="1138">
        <v>6.0999999999999999E-2</v>
      </c>
      <c r="P1411" s="1051"/>
      <c r="Q1411" s="1051"/>
      <c r="R1411" s="1051"/>
      <c r="S1411" s="1051"/>
      <c r="T1411" s="1051"/>
      <c r="U1411" s="1105"/>
    </row>
    <row r="1412" spans="2:21" hidden="1" outlineLevel="2">
      <c r="B1412" s="1053">
        <v>622</v>
      </c>
      <c r="C1412" s="2085" t="str">
        <f t="shared" si="118"/>
        <v>93, Sevran, SEBIO, France continentale, Base Carbone</v>
      </c>
      <c r="D1412" s="1054">
        <f t="shared" si="122"/>
        <v>622</v>
      </c>
      <c r="E1412" s="1054" t="str">
        <f>IF(COUNTIF(E$790:E1411,F1412)&gt;0,"",F1412)</f>
        <v>93, Sevran, SEBIO, France continentale, Base Carbone</v>
      </c>
      <c r="F1412" s="1054" t="str">
        <f t="shared" si="123"/>
        <v>93, Sevran, SEBIO, France continentale, Base Carbone</v>
      </c>
      <c r="G1412" s="1058" t="str">
        <f t="shared" si="124"/>
        <v>93, Sevran, SEBIO, France continentale, Base Carbone; kgCO2e/kWh</v>
      </c>
      <c r="I1412" s="2067" t="s">
        <v>4533</v>
      </c>
      <c r="J1412" s="1138" t="s">
        <v>1790</v>
      </c>
      <c r="K1412" s="1122" t="s">
        <v>1670</v>
      </c>
      <c r="L1412" s="1122" t="s">
        <v>1674</v>
      </c>
      <c r="M1412" s="1137">
        <v>0.3</v>
      </c>
      <c r="N1412" s="1138"/>
      <c r="O1412" s="1138">
        <v>7.3999999999999996E-2</v>
      </c>
      <c r="P1412" s="1051"/>
      <c r="Q1412" s="1051"/>
      <c r="R1412" s="1051"/>
      <c r="S1412" s="1051"/>
      <c r="T1412" s="1051"/>
      <c r="U1412" s="1105"/>
    </row>
    <row r="1413" spans="2:21" hidden="1" outlineLevel="2">
      <c r="B1413" s="1053">
        <v>623</v>
      </c>
      <c r="C1413" s="2085" t="str">
        <f t="shared" si="118"/>
        <v>93, Sevran, ZAC de Sevran, France continentale, Base Carbone</v>
      </c>
      <c r="D1413" s="1054">
        <f t="shared" si="122"/>
        <v>623</v>
      </c>
      <c r="E1413" s="1054" t="str">
        <f>IF(COUNTIF(E$790:E1412,F1413)&gt;0,"",F1413)</f>
        <v>93, Sevran, ZAC de Sevran, France continentale, Base Carbone</v>
      </c>
      <c r="F1413" s="1054" t="str">
        <f t="shared" si="123"/>
        <v>93, Sevran, ZAC de Sevran, France continentale, Base Carbone</v>
      </c>
      <c r="G1413" s="1058" t="str">
        <f t="shared" si="124"/>
        <v>93, Sevran, ZAC de Sevran, France continentale, Base Carbone; kgCO2e/kWh</v>
      </c>
      <c r="I1413" s="2067" t="s">
        <v>1067</v>
      </c>
      <c r="J1413" s="1138" t="s">
        <v>1790</v>
      </c>
      <c r="K1413" s="1122" t="s">
        <v>1670</v>
      </c>
      <c r="L1413" s="1122" t="s">
        <v>1674</v>
      </c>
      <c r="M1413" s="1137">
        <v>0.3</v>
      </c>
      <c r="N1413" s="1138"/>
      <c r="O1413" s="1138">
        <v>0.23100000000000001</v>
      </c>
      <c r="P1413" s="1051"/>
      <c r="Q1413" s="1051"/>
      <c r="R1413" s="1051"/>
      <c r="S1413" s="1051"/>
      <c r="T1413" s="1051"/>
      <c r="U1413" s="1105"/>
    </row>
    <row r="1414" spans="2:21" hidden="1" outlineLevel="2">
      <c r="B1414" s="1053">
        <v>624</v>
      </c>
      <c r="C1414" s="2085" t="str">
        <f t="shared" si="118"/>
        <v>93, Tremblay-en-France, Réseau de Tremblay-en-France, France continentale, Base Carbone</v>
      </c>
      <c r="D1414" s="1054">
        <f t="shared" si="122"/>
        <v>624</v>
      </c>
      <c r="E1414" s="1054" t="str">
        <f>IF(COUNTIF(E$790:E1413,F1414)&gt;0,"",F1414)</f>
        <v>93, Tremblay-en-France, Réseau de Tremblay-en-France, France continentale, Base Carbone</v>
      </c>
      <c r="F1414" s="1054" t="str">
        <f t="shared" si="123"/>
        <v>93, Tremblay-en-France, Réseau de Tremblay-en-France, France continentale, Base Carbone</v>
      </c>
      <c r="G1414" s="1058" t="str">
        <f t="shared" si="124"/>
        <v>93, Tremblay-en-France, Réseau de Tremblay-en-France, France continentale, Base Carbone; kgCO2e/kWh</v>
      </c>
      <c r="I1414" s="2067" t="s">
        <v>4534</v>
      </c>
      <c r="J1414" s="1138" t="s">
        <v>1790</v>
      </c>
      <c r="K1414" s="1122" t="s">
        <v>1670</v>
      </c>
      <c r="L1414" s="1122" t="s">
        <v>1674</v>
      </c>
      <c r="M1414" s="1137">
        <v>0.3</v>
      </c>
      <c r="N1414" s="1138"/>
      <c r="O1414" s="1138">
        <v>0.08</v>
      </c>
      <c r="P1414" s="1051"/>
      <c r="Q1414" s="1051"/>
      <c r="R1414" s="1051"/>
      <c r="S1414" s="1051"/>
      <c r="T1414" s="1051"/>
      <c r="U1414" s="1105"/>
    </row>
    <row r="1415" spans="2:21" hidden="1" outlineLevel="2">
      <c r="B1415" s="1053">
        <v>625</v>
      </c>
      <c r="C1415" s="2085" t="str">
        <f t="shared" si="118"/>
        <v>93, Villepinte, Réseau de Villepinte, France continentale, Base Carbone</v>
      </c>
      <c r="D1415" s="1054">
        <f t="shared" si="122"/>
        <v>625</v>
      </c>
      <c r="E1415" s="1054" t="str">
        <f>IF(COUNTIF(E$790:E1414,F1415)&gt;0,"",F1415)</f>
        <v>93, Villepinte, Réseau de Villepinte, France continentale, Base Carbone</v>
      </c>
      <c r="F1415" s="1054" t="str">
        <f t="shared" si="123"/>
        <v>93, Villepinte, Réseau de Villepinte, France continentale, Base Carbone</v>
      </c>
      <c r="G1415" s="1058" t="str">
        <f t="shared" si="124"/>
        <v>93, Villepinte, Réseau de Villepinte, France continentale, Base Carbone; kgCO2e/kWh</v>
      </c>
      <c r="I1415" s="2067" t="s">
        <v>1068</v>
      </c>
      <c r="J1415" s="1138" t="s">
        <v>1790</v>
      </c>
      <c r="K1415" s="1122" t="s">
        <v>1670</v>
      </c>
      <c r="L1415" s="1122" t="s">
        <v>1674</v>
      </c>
      <c r="M1415" s="1137">
        <v>0.3</v>
      </c>
      <c r="N1415" s="1138"/>
      <c r="O1415" s="1138">
        <v>5.3999999999999999E-2</v>
      </c>
      <c r="P1415" s="1051"/>
      <c r="Q1415" s="1051"/>
      <c r="R1415" s="1051"/>
      <c r="S1415" s="1051"/>
      <c r="T1415" s="1051"/>
      <c r="U1415" s="1105"/>
    </row>
    <row r="1416" spans="2:21" hidden="1" outlineLevel="2">
      <c r="B1416" s="1053">
        <v>626</v>
      </c>
      <c r="C1416" s="2085" t="str">
        <f t="shared" si="118"/>
        <v>94, Alfortville, Réseau d’Alfortville-Smag, France continentale, Base Carbone</v>
      </c>
      <c r="D1416" s="1054">
        <f t="shared" si="122"/>
        <v>626</v>
      </c>
      <c r="E1416" s="1054" t="str">
        <f>IF(COUNTIF(E$790:E1415,F1416)&gt;0,"",F1416)</f>
        <v>94, Alfortville, Réseau d’Alfortville-Smag, France continentale, Base Carbone</v>
      </c>
      <c r="F1416" s="1054" t="str">
        <f t="shared" si="123"/>
        <v>94, Alfortville, Réseau d’Alfortville-Smag, France continentale, Base Carbone</v>
      </c>
      <c r="G1416" s="1058" t="str">
        <f t="shared" si="124"/>
        <v>94, Alfortville, Réseau d’Alfortville-Smag, France continentale, Base Carbone; kgCO2e/kWh</v>
      </c>
      <c r="I1416" s="2067" t="s">
        <v>4535</v>
      </c>
      <c r="J1416" s="1138" t="s">
        <v>1790</v>
      </c>
      <c r="K1416" s="1122" t="s">
        <v>1670</v>
      </c>
      <c r="L1416" s="1122" t="s">
        <v>1674</v>
      </c>
      <c r="M1416" s="1137">
        <v>0.3</v>
      </c>
      <c r="N1416" s="1138"/>
      <c r="O1416" s="1138">
        <v>4.8000000000000001E-2</v>
      </c>
      <c r="P1416" s="1051"/>
      <c r="Q1416" s="1051"/>
      <c r="R1416" s="1051"/>
      <c r="S1416" s="1051"/>
      <c r="T1416" s="1051"/>
      <c r="U1416" s="1105"/>
    </row>
    <row r="1417" spans="2:21" hidden="1" outlineLevel="2">
      <c r="B1417" s="1053">
        <v>627</v>
      </c>
      <c r="C1417" s="2085" t="str">
        <f t="shared" si="118"/>
        <v>94, Arcueil, Réseau d’Arcueil-Gentilly, France continentale, Base Carbone</v>
      </c>
      <c r="D1417" s="1054">
        <f t="shared" si="122"/>
        <v>627</v>
      </c>
      <c r="E1417" s="1054" t="str">
        <f>IF(COUNTIF(E$790:E1416,F1417)&gt;0,"",F1417)</f>
        <v>94, Arcueil, Réseau d’Arcueil-Gentilly, France continentale, Base Carbone</v>
      </c>
      <c r="F1417" s="1054" t="str">
        <f t="shared" si="123"/>
        <v>94, Arcueil, Réseau d’Arcueil-Gentilly, France continentale, Base Carbone</v>
      </c>
      <c r="G1417" s="1058" t="str">
        <f t="shared" si="124"/>
        <v>94, Arcueil, Réseau d’Arcueil-Gentilly, France continentale, Base Carbone; kgCO2e/kWh</v>
      </c>
      <c r="I1417" s="2067" t="s">
        <v>4536</v>
      </c>
      <c r="J1417" s="1138" t="s">
        <v>1790</v>
      </c>
      <c r="K1417" s="1122" t="s">
        <v>1670</v>
      </c>
      <c r="L1417" s="1122" t="s">
        <v>1674</v>
      </c>
      <c r="M1417" s="1137">
        <v>0.3</v>
      </c>
      <c r="N1417" s="1138"/>
      <c r="O1417" s="1138">
        <v>0.107</v>
      </c>
      <c r="P1417" s="1051"/>
      <c r="Q1417" s="1051"/>
      <c r="R1417" s="1051"/>
      <c r="S1417" s="1051"/>
      <c r="T1417" s="1051"/>
      <c r="U1417" s="1105"/>
    </row>
    <row r="1418" spans="2:21" hidden="1" outlineLevel="2">
      <c r="B1418" s="1053">
        <v>628</v>
      </c>
      <c r="C1418" s="2085" t="str">
        <f t="shared" si="118"/>
        <v>94, Bonneuil-sur-Marne, SETBO, France continentale, Base Carbone</v>
      </c>
      <c r="D1418" s="1054">
        <f t="shared" si="122"/>
        <v>628</v>
      </c>
      <c r="E1418" s="1054" t="str">
        <f>IF(COUNTIF(E$790:E1417,F1418)&gt;0,"",F1418)</f>
        <v>94, Bonneuil-sur-Marne, SETBO, France continentale, Base Carbone</v>
      </c>
      <c r="F1418" s="1054" t="str">
        <f t="shared" si="123"/>
        <v>94, Bonneuil-sur-Marne, SETBO, France continentale, Base Carbone</v>
      </c>
      <c r="G1418" s="1058" t="str">
        <f t="shared" si="124"/>
        <v>94, Bonneuil-sur-Marne, SETBO, France continentale, Base Carbone; kgCO2e/kWh</v>
      </c>
      <c r="I1418" s="2067" t="s">
        <v>4537</v>
      </c>
      <c r="J1418" s="1138" t="s">
        <v>1790</v>
      </c>
      <c r="K1418" s="1122" t="s">
        <v>1670</v>
      </c>
      <c r="L1418" s="1122" t="s">
        <v>1674</v>
      </c>
      <c r="M1418" s="1137">
        <v>0.3</v>
      </c>
      <c r="N1418" s="1138"/>
      <c r="O1418" s="1138">
        <v>5.1999999999999998E-2</v>
      </c>
      <c r="P1418" s="1051"/>
      <c r="Q1418" s="1051"/>
      <c r="R1418" s="1051"/>
      <c r="S1418" s="1051"/>
      <c r="T1418" s="1051"/>
      <c r="U1418" s="1105"/>
    </row>
    <row r="1419" spans="2:21" hidden="1" outlineLevel="2">
      <c r="B1419" s="1053">
        <v>629</v>
      </c>
      <c r="C1419" s="2085" t="str">
        <f t="shared" si="118"/>
        <v>94, Cachan, Réseau de Cachan, France continentale, Base Carbone</v>
      </c>
      <c r="D1419" s="1054">
        <f t="shared" si="122"/>
        <v>629</v>
      </c>
      <c r="E1419" s="1054" t="str">
        <f>IF(COUNTIF(E$790:E1418,F1419)&gt;0,"",F1419)</f>
        <v>94, Cachan, Réseau de Cachan, France continentale, Base Carbone</v>
      </c>
      <c r="F1419" s="1054" t="str">
        <f t="shared" si="123"/>
        <v>94, Cachan, Réseau de Cachan, France continentale, Base Carbone</v>
      </c>
      <c r="G1419" s="1058" t="str">
        <f t="shared" si="124"/>
        <v>94, Cachan, Réseau de Cachan, France continentale, Base Carbone; kgCO2e/kWh</v>
      </c>
      <c r="I1419" s="2067" t="s">
        <v>1069</v>
      </c>
      <c r="J1419" s="1138" t="s">
        <v>1790</v>
      </c>
      <c r="K1419" s="1122" t="s">
        <v>1670</v>
      </c>
      <c r="L1419" s="1122" t="s">
        <v>1674</v>
      </c>
      <c r="M1419" s="1137">
        <v>0.3</v>
      </c>
      <c r="N1419" s="1138"/>
      <c r="O1419" s="1138">
        <v>0.151</v>
      </c>
      <c r="P1419" s="1051"/>
      <c r="Q1419" s="1051"/>
      <c r="R1419" s="1051"/>
      <c r="S1419" s="1051"/>
      <c r="T1419" s="1051"/>
      <c r="U1419" s="1105"/>
    </row>
    <row r="1420" spans="2:21" hidden="1" outlineLevel="2">
      <c r="B1420" s="1053">
        <v>630</v>
      </c>
      <c r="C1420" s="2085" t="str">
        <f t="shared" si="118"/>
        <v>94, Champigny-sur-Marne, Réseau de Champigny sur Marne, France continentale, Base Carbone</v>
      </c>
      <c r="D1420" s="1054">
        <f t="shared" si="122"/>
        <v>630</v>
      </c>
      <c r="E1420" s="1054" t="str">
        <f>IF(COUNTIF(E$790:E1419,F1420)&gt;0,"",F1420)</f>
        <v>94, Champigny-sur-Marne, Réseau de Champigny sur Marne, France continentale, Base Carbone</v>
      </c>
      <c r="F1420" s="1054" t="str">
        <f t="shared" si="123"/>
        <v>94, Champigny-sur-Marne, Réseau de Champigny sur Marne, France continentale, Base Carbone</v>
      </c>
      <c r="G1420" s="1058" t="str">
        <f t="shared" si="124"/>
        <v>94, Champigny-sur-Marne, Réseau de Champigny sur Marne, France continentale, Base Carbone; kgCO2e/kWh</v>
      </c>
      <c r="I1420" s="2067" t="s">
        <v>3871</v>
      </c>
      <c r="J1420" s="1138" t="s">
        <v>1790</v>
      </c>
      <c r="K1420" s="1122" t="s">
        <v>1670</v>
      </c>
      <c r="L1420" s="1122" t="s">
        <v>1674</v>
      </c>
      <c r="M1420" s="1137">
        <v>0.3</v>
      </c>
      <c r="N1420" s="1138"/>
      <c r="O1420" s="1138">
        <v>6.6000000000000003E-2</v>
      </c>
      <c r="P1420" s="1051"/>
      <c r="Q1420" s="1051"/>
      <c r="R1420" s="1051"/>
      <c r="S1420" s="1051"/>
      <c r="T1420" s="1051"/>
      <c r="U1420" s="1105"/>
    </row>
    <row r="1421" spans="2:21" hidden="1" outlineLevel="2">
      <c r="B1421" s="1053">
        <v>631</v>
      </c>
      <c r="C1421" s="2085" t="str">
        <f t="shared" si="118"/>
        <v>94, Chevilly-Larue, Réseau de Chevilly-Larue l’Hay les Roses Villejuif, France continentale, Base Carbone</v>
      </c>
      <c r="D1421" s="1054">
        <f t="shared" si="122"/>
        <v>631</v>
      </c>
      <c r="E1421" s="1054" t="str">
        <f>IF(COUNTIF(E$790:E1420,F1421)&gt;0,"",F1421)</f>
        <v>94, Chevilly-Larue, Réseau de Chevilly-Larue l’Hay les Roses Villejuif, France continentale, Base Carbone</v>
      </c>
      <c r="F1421" s="1054" t="str">
        <f t="shared" si="123"/>
        <v>94, Chevilly-Larue, Réseau de Chevilly-Larue l’Hay les Roses Villejuif, France continentale, Base Carbone</v>
      </c>
      <c r="G1421" s="1058" t="str">
        <f t="shared" si="124"/>
        <v>94, Chevilly-Larue, Réseau de Chevilly-Larue l’Hay les Roses Villejuif, France continentale, Base Carbone; kgCO2e/kWh</v>
      </c>
      <c r="I1421" s="2067" t="s">
        <v>4538</v>
      </c>
      <c r="J1421" s="1138" t="s">
        <v>1790</v>
      </c>
      <c r="K1421" s="1122" t="s">
        <v>1670</v>
      </c>
      <c r="L1421" s="1122" t="s">
        <v>1674</v>
      </c>
      <c r="M1421" s="1137">
        <v>0.3</v>
      </c>
      <c r="N1421" s="1138"/>
      <c r="O1421" s="1138">
        <v>9.2999999999999999E-2</v>
      </c>
      <c r="P1421" s="1051"/>
      <c r="Q1421" s="1051"/>
      <c r="R1421" s="1051"/>
      <c r="S1421" s="1051"/>
      <c r="T1421" s="1051"/>
      <c r="U1421" s="1105"/>
    </row>
    <row r="1422" spans="2:21" hidden="1" outlineLevel="2">
      <c r="B1422" s="1053">
        <v>632</v>
      </c>
      <c r="C1422" s="2085" t="str">
        <f t="shared" si="118"/>
        <v>94, Créteil, Réseau de Créteil-Scuc, France continentale, Base Carbone</v>
      </c>
      <c r="D1422" s="1054">
        <f t="shared" si="122"/>
        <v>632</v>
      </c>
      <c r="E1422" s="1054" t="str">
        <f>IF(COUNTIF(E$790:E1421,F1422)&gt;0,"",F1422)</f>
        <v>94, Créteil, Réseau de Créteil-Scuc, France continentale, Base Carbone</v>
      </c>
      <c r="F1422" s="1054" t="str">
        <f t="shared" si="123"/>
        <v>94, Créteil, Réseau de Créteil-Scuc, France continentale, Base Carbone</v>
      </c>
      <c r="G1422" s="1058" t="str">
        <f t="shared" si="124"/>
        <v>94, Créteil, Réseau de Créteil-Scuc, France continentale, Base Carbone; kgCO2e/kWh</v>
      </c>
      <c r="I1422" s="2067" t="s">
        <v>1070</v>
      </c>
      <c r="J1422" s="1138" t="s">
        <v>1790</v>
      </c>
      <c r="K1422" s="1122" t="s">
        <v>1670</v>
      </c>
      <c r="L1422" s="1122" t="s">
        <v>1674</v>
      </c>
      <c r="M1422" s="1137">
        <v>0.3</v>
      </c>
      <c r="N1422" s="1138"/>
      <c r="O1422" s="1138">
        <v>7.1999999999999995E-2</v>
      </c>
      <c r="P1422" s="1051"/>
      <c r="Q1422" s="1051"/>
      <c r="R1422" s="1051"/>
      <c r="S1422" s="1051"/>
      <c r="T1422" s="1051"/>
      <c r="U1422" s="1105"/>
    </row>
    <row r="1423" spans="2:21" hidden="1" outlineLevel="2">
      <c r="B1423" s="1053">
        <v>633</v>
      </c>
      <c r="C1423" s="2085" t="str">
        <f t="shared" si="118"/>
        <v>94, Fontenay-sous-Bois, Réseau de Fontenay-sous-Bois, France continentale, Base Carbone</v>
      </c>
      <c r="D1423" s="1054">
        <f t="shared" si="122"/>
        <v>633</v>
      </c>
      <c r="E1423" s="1054" t="str">
        <f>IF(COUNTIF(E$790:E1422,F1423)&gt;0,"",F1423)</f>
        <v>94, Fontenay-sous-Bois, Réseau de Fontenay-sous-Bois, France continentale, Base Carbone</v>
      </c>
      <c r="F1423" s="1054" t="str">
        <f t="shared" si="123"/>
        <v>94, Fontenay-sous-Bois, Réseau de Fontenay-sous-Bois, France continentale, Base Carbone</v>
      </c>
      <c r="G1423" s="1058" t="str">
        <f t="shared" si="124"/>
        <v>94, Fontenay-sous-Bois, Réseau de Fontenay-sous-Bois, France continentale, Base Carbone; kgCO2e/kWh</v>
      </c>
      <c r="I1423" s="2067" t="s">
        <v>4539</v>
      </c>
      <c r="J1423" s="1138" t="s">
        <v>1790</v>
      </c>
      <c r="K1423" s="1122" t="s">
        <v>1670</v>
      </c>
      <c r="L1423" s="1122" t="s">
        <v>1674</v>
      </c>
      <c r="M1423" s="1137">
        <v>0.3</v>
      </c>
      <c r="N1423" s="1138"/>
      <c r="O1423" s="1138">
        <v>0.18</v>
      </c>
      <c r="P1423" s="1051"/>
      <c r="Q1423" s="1051"/>
      <c r="R1423" s="1051"/>
      <c r="S1423" s="1051"/>
      <c r="T1423" s="1051"/>
      <c r="U1423" s="1105"/>
    </row>
    <row r="1424" spans="2:21" hidden="1" outlineLevel="2">
      <c r="B1424" s="1053">
        <v>634</v>
      </c>
      <c r="C1424" s="2085" t="str">
        <f t="shared" si="118"/>
        <v>94, Fresnes, Réseau de Fresnes, France continentale, Base Carbone</v>
      </c>
      <c r="D1424" s="1054">
        <f t="shared" si="122"/>
        <v>634</v>
      </c>
      <c r="E1424" s="1054" t="str">
        <f>IF(COUNTIF(E$790:E1423,F1424)&gt;0,"",F1424)</f>
        <v>94, Fresnes, Réseau de Fresnes, France continentale, Base Carbone</v>
      </c>
      <c r="F1424" s="1054" t="str">
        <f t="shared" si="123"/>
        <v>94, Fresnes, Réseau de Fresnes, France continentale, Base Carbone</v>
      </c>
      <c r="G1424" s="1058" t="str">
        <f t="shared" si="124"/>
        <v>94, Fresnes, Réseau de Fresnes, France continentale, Base Carbone; kgCO2e/kWh</v>
      </c>
      <c r="I1424" s="2067" t="s">
        <v>4540</v>
      </c>
      <c r="J1424" s="1138" t="s">
        <v>1790</v>
      </c>
      <c r="K1424" s="1122" t="s">
        <v>1670</v>
      </c>
      <c r="L1424" s="1122" t="s">
        <v>1674</v>
      </c>
      <c r="M1424" s="1137">
        <v>0.3</v>
      </c>
      <c r="N1424" s="1138"/>
      <c r="O1424" s="1138">
        <v>9.5000000000000001E-2</v>
      </c>
      <c r="P1424" s="1051"/>
      <c r="Q1424" s="1051"/>
      <c r="R1424" s="1051"/>
      <c r="S1424" s="1051"/>
      <c r="T1424" s="1051"/>
      <c r="U1424" s="1105"/>
    </row>
    <row r="1425" spans="2:21" hidden="1" outlineLevel="2">
      <c r="B1425" s="1053">
        <v>635</v>
      </c>
      <c r="C1425" s="2085" t="str">
        <f t="shared" si="118"/>
        <v>94, Ivry-sur-Seine, Réseau d’Ivry, France continentale, Base Carbone</v>
      </c>
      <c r="D1425" s="1054">
        <f t="shared" si="122"/>
        <v>635</v>
      </c>
      <c r="E1425" s="1054" t="str">
        <f>IF(COUNTIF(E$790:E1424,F1425)&gt;0,"",F1425)</f>
        <v>94, Ivry-sur-Seine, Réseau d’Ivry, France continentale, Base Carbone</v>
      </c>
      <c r="F1425" s="1054" t="str">
        <f t="shared" si="123"/>
        <v>94, Ivry-sur-Seine, Réseau d’Ivry, France continentale, Base Carbone</v>
      </c>
      <c r="G1425" s="1058" t="str">
        <f t="shared" si="124"/>
        <v>94, Ivry-sur-Seine, Réseau d’Ivry, France continentale, Base Carbone; kgCO2e/kWh</v>
      </c>
      <c r="I1425" s="2067" t="s">
        <v>4541</v>
      </c>
      <c r="J1425" s="1138" t="s">
        <v>1790</v>
      </c>
      <c r="K1425" s="1122" t="s">
        <v>1670</v>
      </c>
      <c r="L1425" s="1122" t="s">
        <v>1674</v>
      </c>
      <c r="M1425" s="1137">
        <v>0.3</v>
      </c>
      <c r="N1425" s="1138"/>
      <c r="O1425" s="1138">
        <v>0.23200000000000001</v>
      </c>
      <c r="P1425" s="1051"/>
      <c r="Q1425" s="1051"/>
      <c r="R1425" s="1051"/>
      <c r="S1425" s="1051"/>
      <c r="T1425" s="1051"/>
      <c r="U1425" s="1105"/>
    </row>
    <row r="1426" spans="2:21" hidden="1" outlineLevel="2">
      <c r="B1426" s="1053">
        <v>636</v>
      </c>
      <c r="C1426" s="2085" t="str">
        <f t="shared" si="118"/>
        <v>94, Limeil-Brévannes, Réseau de Limeil-Brévannes, France continentale, Base Carbone</v>
      </c>
      <c r="D1426" s="1054">
        <f t="shared" si="122"/>
        <v>636</v>
      </c>
      <c r="E1426" s="1054" t="str">
        <f>IF(COUNTIF(E$790:E1425,F1426)&gt;0,"",F1426)</f>
        <v>94, Limeil-Brévannes, Réseau de Limeil-Brévannes, France continentale, Base Carbone</v>
      </c>
      <c r="F1426" s="1054" t="str">
        <f t="shared" si="123"/>
        <v>94, Limeil-Brévannes, Réseau de Limeil-Brévannes, France continentale, Base Carbone</v>
      </c>
      <c r="G1426" s="1058" t="str">
        <f t="shared" si="124"/>
        <v>94, Limeil-Brévannes, Réseau de Limeil-Brévannes, France continentale, Base Carbone; kgCO2e/kWh</v>
      </c>
      <c r="I1426" s="2067" t="s">
        <v>3872</v>
      </c>
      <c r="J1426" s="1138" t="s">
        <v>1790</v>
      </c>
      <c r="K1426" s="1122" t="s">
        <v>1670</v>
      </c>
      <c r="L1426" s="1122" t="s">
        <v>1674</v>
      </c>
      <c r="M1426" s="1137">
        <v>0.3</v>
      </c>
      <c r="N1426" s="1138"/>
      <c r="O1426" s="1138">
        <v>7.1999999999999995E-2</v>
      </c>
      <c r="P1426" s="1051"/>
      <c r="Q1426" s="1051"/>
      <c r="R1426" s="1051"/>
      <c r="S1426" s="1051"/>
      <c r="T1426" s="1051"/>
      <c r="U1426" s="1105"/>
    </row>
    <row r="1427" spans="2:21" hidden="1" outlineLevel="2">
      <c r="B1427" s="1053">
        <v>637</v>
      </c>
      <c r="C1427" s="2085" t="str">
        <f t="shared" si="118"/>
        <v>94, Maison-Alfort, Réseau de Maison-Alfort, France continentale, Base Carbone</v>
      </c>
      <c r="D1427" s="1054">
        <f t="shared" si="122"/>
        <v>637</v>
      </c>
      <c r="E1427" s="1054" t="str">
        <f>IF(COUNTIF(E$790:E1426,F1427)&gt;0,"",F1427)</f>
        <v>94, Maison-Alfort, Réseau de Maison-Alfort, France continentale, Base Carbone</v>
      </c>
      <c r="F1427" s="1054" t="str">
        <f t="shared" si="123"/>
        <v>94, Maison-Alfort, Réseau de Maison-Alfort, France continentale, Base Carbone</v>
      </c>
      <c r="G1427" s="1058" t="str">
        <f t="shared" si="124"/>
        <v>94, Maison-Alfort, Réseau de Maison-Alfort, France continentale, Base Carbone; kgCO2e/kWh</v>
      </c>
      <c r="I1427" s="2067" t="s">
        <v>4542</v>
      </c>
      <c r="J1427" s="1138" t="s">
        <v>1790</v>
      </c>
      <c r="K1427" s="1122" t="s">
        <v>1670</v>
      </c>
      <c r="L1427" s="1122" t="s">
        <v>1674</v>
      </c>
      <c r="M1427" s="1137">
        <v>0.3</v>
      </c>
      <c r="N1427" s="1138"/>
      <c r="O1427" s="1138">
        <v>9.0999999999999998E-2</v>
      </c>
      <c r="P1427" s="1051"/>
      <c r="Q1427" s="1051"/>
      <c r="R1427" s="1051"/>
      <c r="S1427" s="1051"/>
      <c r="T1427" s="1051"/>
      <c r="U1427" s="1105"/>
    </row>
    <row r="1428" spans="2:21" hidden="1" outlineLevel="2">
      <c r="B1428" s="1053">
        <v>638</v>
      </c>
      <c r="C1428" s="2085" t="str">
        <f t="shared" si="118"/>
        <v>94, Orly, Réseau ADP Orly, France continentale, Base Carbone</v>
      </c>
      <c r="D1428" s="1054">
        <f t="shared" si="122"/>
        <v>638</v>
      </c>
      <c r="E1428" s="1054" t="str">
        <f>IF(COUNTIF(E$790:E1427,F1428)&gt;0,"",F1428)</f>
        <v>94, Orly, Réseau ADP Orly, France continentale, Base Carbone</v>
      </c>
      <c r="F1428" s="1054" t="str">
        <f t="shared" si="123"/>
        <v>94, Orly, Réseau ADP Orly, France continentale, Base Carbone</v>
      </c>
      <c r="G1428" s="1058" t="str">
        <f t="shared" si="124"/>
        <v>94, Orly, Réseau ADP Orly, France continentale, Base Carbone; kgCO2e/kWh</v>
      </c>
      <c r="I1428" s="2067" t="s">
        <v>1071</v>
      </c>
      <c r="J1428" s="1138" t="s">
        <v>1790</v>
      </c>
      <c r="K1428" s="1122" t="s">
        <v>1670</v>
      </c>
      <c r="L1428" s="1122" t="s">
        <v>1674</v>
      </c>
      <c r="M1428" s="1137">
        <v>0.3</v>
      </c>
      <c r="N1428" s="1138"/>
      <c r="O1428" s="1138">
        <v>9.6000000000000002E-2</v>
      </c>
      <c r="P1428" s="1051"/>
      <c r="Q1428" s="1051"/>
      <c r="R1428" s="1051"/>
      <c r="S1428" s="1051"/>
      <c r="T1428" s="1051"/>
      <c r="U1428" s="1105"/>
    </row>
    <row r="1429" spans="2:21" hidden="1" outlineLevel="2">
      <c r="B1429" s="1053">
        <v>639</v>
      </c>
      <c r="C1429" s="2085" t="str">
        <f t="shared" si="118"/>
        <v>94, Orly, Réseau d’Orly, France continentale, Base Carbone</v>
      </c>
      <c r="D1429" s="1054">
        <f t="shared" ref="D1429:D1449" si="125">D1428+IF(LEN(E1429)=0,0,1)</f>
        <v>639</v>
      </c>
      <c r="E1429" s="1054" t="str">
        <f>IF(COUNTIF(E$790:E1428,F1429)&gt;0,"",F1429)</f>
        <v>94, Orly, Réseau d’Orly, France continentale, Base Carbone</v>
      </c>
      <c r="F1429" s="1054" t="str">
        <f t="shared" ref="F1429:F1449" si="126">IF(I1429&lt;&gt;"",I1429&amp;IF(L1429&lt;&gt;"",", "&amp;L1429,"")&amp;IF(K1429&lt;&gt;"",", "&amp;K1429,""),"")</f>
        <v>94, Orly, Réseau d’Orly, France continentale, Base Carbone</v>
      </c>
      <c r="G1429" s="1058" t="str">
        <f t="shared" ref="G1429:G1449" si="127">IF(F1429&lt;&gt;"",F1429&amp;IF(J1429&lt;&gt;"","; "&amp;J1429,"")&amp;IF(N1429&lt;&gt;"",", "&amp;N1429,""),"")</f>
        <v>94, Orly, Réseau d’Orly, France continentale, Base Carbone; kgCO2e/kWh</v>
      </c>
      <c r="I1429" s="2067" t="s">
        <v>4543</v>
      </c>
      <c r="J1429" s="1138" t="s">
        <v>1790</v>
      </c>
      <c r="K1429" s="1122" t="s">
        <v>1670</v>
      </c>
      <c r="L1429" s="1122" t="s">
        <v>1674</v>
      </c>
      <c r="M1429" s="1137">
        <v>0.3</v>
      </c>
      <c r="N1429" s="1138"/>
      <c r="O1429" s="1138">
        <v>6.5000000000000002E-2</v>
      </c>
      <c r="P1429" s="1051"/>
      <c r="Q1429" s="1051"/>
      <c r="R1429" s="1051"/>
      <c r="S1429" s="1051"/>
      <c r="T1429" s="1051"/>
      <c r="U1429" s="1105"/>
    </row>
    <row r="1430" spans="2:21" hidden="1" outlineLevel="2">
      <c r="B1430" s="1053">
        <v>640</v>
      </c>
      <c r="C1430" s="2085" t="str">
        <f t="shared" si="118"/>
        <v>94, Rungis, Marché International de Rungis, France continentale, Base Carbone</v>
      </c>
      <c r="D1430" s="1054">
        <f t="shared" si="125"/>
        <v>640</v>
      </c>
      <c r="E1430" s="1054" t="str">
        <f>IF(COUNTIF(E$790:E1429,F1430)&gt;0,"",F1430)</f>
        <v>94, Rungis, Marché International de Rungis, France continentale, Base Carbone</v>
      </c>
      <c r="F1430" s="1054" t="str">
        <f t="shared" si="126"/>
        <v>94, Rungis, Marché International de Rungis, France continentale, Base Carbone</v>
      </c>
      <c r="G1430" s="1058" t="str">
        <f t="shared" si="127"/>
        <v>94, Rungis, Marché International de Rungis, France continentale, Base Carbone; kgCO2e/kWh</v>
      </c>
      <c r="I1430" s="2067" t="s">
        <v>4544</v>
      </c>
      <c r="J1430" s="1138" t="s">
        <v>1790</v>
      </c>
      <c r="K1430" s="1122" t="s">
        <v>1670</v>
      </c>
      <c r="L1430" s="1122" t="s">
        <v>1674</v>
      </c>
      <c r="M1430" s="1137">
        <v>0.3</v>
      </c>
      <c r="N1430" s="1138"/>
      <c r="O1430" s="1138">
        <v>1E-3</v>
      </c>
      <c r="P1430" s="1051"/>
      <c r="Q1430" s="1051"/>
      <c r="R1430" s="1051"/>
      <c r="S1430" s="1051"/>
      <c r="T1430" s="1051"/>
      <c r="U1430" s="1105"/>
    </row>
    <row r="1431" spans="2:21" hidden="1" outlineLevel="2">
      <c r="B1431" s="1053">
        <v>641</v>
      </c>
      <c r="C1431" s="2085" t="str">
        <f t="shared" si="118"/>
        <v>94, Sucy-en-Brie, Réseau de Sucy en Brie, France continentale, Base Carbone</v>
      </c>
      <c r="D1431" s="1054">
        <f t="shared" si="125"/>
        <v>641</v>
      </c>
      <c r="E1431" s="1054" t="str">
        <f>IF(COUNTIF(E$790:E1430,F1431)&gt;0,"",F1431)</f>
        <v>94, Sucy-en-Brie, Réseau de Sucy en Brie, France continentale, Base Carbone</v>
      </c>
      <c r="F1431" s="1054" t="str">
        <f t="shared" si="126"/>
        <v>94, Sucy-en-Brie, Réseau de Sucy en Brie, France continentale, Base Carbone</v>
      </c>
      <c r="G1431" s="1058" t="str">
        <f t="shared" si="127"/>
        <v>94, Sucy-en-Brie, Réseau de Sucy en Brie, France continentale, Base Carbone; kgCO2e/kWh</v>
      </c>
      <c r="I1431" s="2067" t="s">
        <v>3873</v>
      </c>
      <c r="J1431" s="1138" t="s">
        <v>1790</v>
      </c>
      <c r="K1431" s="1122" t="s">
        <v>1670</v>
      </c>
      <c r="L1431" s="1122" t="s">
        <v>1674</v>
      </c>
      <c r="M1431" s="1137">
        <v>0.3</v>
      </c>
      <c r="N1431" s="1138"/>
      <c r="O1431" s="1138">
        <v>4.4999999999999998E-2</v>
      </c>
      <c r="P1431" s="1051"/>
      <c r="Q1431" s="1051"/>
      <c r="R1431" s="1051"/>
      <c r="S1431" s="1051"/>
      <c r="T1431" s="1051"/>
      <c r="U1431" s="1105"/>
    </row>
    <row r="1432" spans="2:21" hidden="1" outlineLevel="2">
      <c r="B1432" s="1053">
        <v>642</v>
      </c>
      <c r="C1432" s="2085" t="str">
        <f t="shared" si="118"/>
        <v>94, Thiais, Réseau de Thiais, France continentale, Base Carbone</v>
      </c>
      <c r="D1432" s="1054">
        <f t="shared" si="125"/>
        <v>642</v>
      </c>
      <c r="E1432" s="1054" t="str">
        <f>IF(COUNTIF(E$790:E1431,F1432)&gt;0,"",F1432)</f>
        <v>94, Thiais, Réseau de Thiais, France continentale, Base Carbone</v>
      </c>
      <c r="F1432" s="1054" t="str">
        <f t="shared" si="126"/>
        <v>94, Thiais, Réseau de Thiais, France continentale, Base Carbone</v>
      </c>
      <c r="G1432" s="1058" t="str">
        <f t="shared" si="127"/>
        <v>94, Thiais, Réseau de Thiais, France continentale, Base Carbone; kgCO2e/kWh</v>
      </c>
      <c r="I1432" s="2067" t="s">
        <v>1072</v>
      </c>
      <c r="J1432" s="1138" t="s">
        <v>1790</v>
      </c>
      <c r="K1432" s="1122" t="s">
        <v>1670</v>
      </c>
      <c r="L1432" s="1122" t="s">
        <v>1674</v>
      </c>
      <c r="M1432" s="1137">
        <v>0.3</v>
      </c>
      <c r="N1432" s="1138"/>
      <c r="O1432" s="1138">
        <v>0.128</v>
      </c>
      <c r="P1432" s="1051"/>
      <c r="Q1432" s="1051"/>
      <c r="R1432" s="1051"/>
      <c r="S1432" s="1051"/>
      <c r="T1432" s="1051"/>
      <c r="U1432" s="1105"/>
    </row>
    <row r="1433" spans="2:21" hidden="1" outlineLevel="2">
      <c r="B1433" s="1053">
        <v>643</v>
      </c>
      <c r="C1433" s="2085" t="str">
        <f t="shared" si="118"/>
        <v>94, Villeneuve-Saint-Georges, Réseau de Villeneuve Saint Georges, France continentale, Base Carbone</v>
      </c>
      <c r="D1433" s="1054">
        <f t="shared" si="125"/>
        <v>643</v>
      </c>
      <c r="E1433" s="1054" t="str">
        <f>IF(COUNTIF(E$790:E1432,F1433)&gt;0,"",F1433)</f>
        <v>94, Villeneuve-Saint-Georges, Réseau de Villeneuve Saint Georges, France continentale, Base Carbone</v>
      </c>
      <c r="F1433" s="1054" t="str">
        <f t="shared" si="126"/>
        <v>94, Villeneuve-Saint-Georges, Réseau de Villeneuve Saint Georges, France continentale, Base Carbone</v>
      </c>
      <c r="G1433" s="1058" t="str">
        <f t="shared" si="127"/>
        <v>94, Villeneuve-Saint-Georges, Réseau de Villeneuve Saint Georges, France continentale, Base Carbone; kgCO2e/kWh</v>
      </c>
      <c r="I1433" s="2067" t="s">
        <v>4545</v>
      </c>
      <c r="J1433" s="1138" t="s">
        <v>1790</v>
      </c>
      <c r="K1433" s="1122" t="s">
        <v>1670</v>
      </c>
      <c r="L1433" s="1122" t="s">
        <v>1674</v>
      </c>
      <c r="M1433" s="1137">
        <v>0.3</v>
      </c>
      <c r="N1433" s="1138"/>
      <c r="O1433" s="1138">
        <v>8.6999999999999994E-2</v>
      </c>
      <c r="P1433" s="1051"/>
      <c r="Q1433" s="1051"/>
      <c r="R1433" s="1051"/>
      <c r="S1433" s="1051"/>
      <c r="T1433" s="1051"/>
      <c r="U1433" s="1105"/>
    </row>
    <row r="1434" spans="2:21" hidden="1" outlineLevel="2">
      <c r="B1434" s="1053">
        <v>644</v>
      </c>
      <c r="C1434" s="2085" t="str">
        <f t="shared" si="118"/>
        <v>94, Vitry-sur-Seine, Réseau de Choisy-Vitry, France continentale, Base Carbone</v>
      </c>
      <c r="D1434" s="1054">
        <f t="shared" si="125"/>
        <v>644</v>
      </c>
      <c r="E1434" s="1054" t="str">
        <f>IF(COUNTIF(E$790:E1433,F1434)&gt;0,"",F1434)</f>
        <v>94, Vitry-sur-Seine, Réseau de Choisy-Vitry, France continentale, Base Carbone</v>
      </c>
      <c r="F1434" s="1054" t="str">
        <f t="shared" si="126"/>
        <v>94, Vitry-sur-Seine, Réseau de Choisy-Vitry, France continentale, Base Carbone</v>
      </c>
      <c r="G1434" s="1058" t="str">
        <f t="shared" si="127"/>
        <v>94, Vitry-sur-Seine, Réseau de Choisy-Vitry, France continentale, Base Carbone; kgCO2e/kWh</v>
      </c>
      <c r="I1434" s="2067" t="s">
        <v>4546</v>
      </c>
      <c r="J1434" s="1138" t="s">
        <v>1790</v>
      </c>
      <c r="K1434" s="1122" t="s">
        <v>1670</v>
      </c>
      <c r="L1434" s="1122" t="s">
        <v>1674</v>
      </c>
      <c r="M1434" s="1137">
        <v>0.3</v>
      </c>
      <c r="N1434" s="1138"/>
      <c r="O1434" s="1138">
        <v>0.157</v>
      </c>
      <c r="P1434" s="1051"/>
      <c r="Q1434" s="1051"/>
      <c r="R1434" s="1051"/>
      <c r="S1434" s="1051"/>
      <c r="T1434" s="1051"/>
      <c r="U1434" s="1105"/>
    </row>
    <row r="1435" spans="2:21" hidden="1" outlineLevel="2">
      <c r="B1435" s="1053">
        <v>645</v>
      </c>
      <c r="C1435" s="2085" t="str">
        <f t="shared" si="118"/>
        <v>95, Argenteuil, Réseau d’Argenteuil, France continentale, Base Carbone</v>
      </c>
      <c r="D1435" s="1054">
        <f t="shared" si="125"/>
        <v>645</v>
      </c>
      <c r="E1435" s="1054" t="str">
        <f>IF(COUNTIF(E$790:E1434,F1435)&gt;0,"",F1435)</f>
        <v>95, Argenteuil, Réseau d’Argenteuil, France continentale, Base Carbone</v>
      </c>
      <c r="F1435" s="1054" t="str">
        <f t="shared" si="126"/>
        <v>95, Argenteuil, Réseau d’Argenteuil, France continentale, Base Carbone</v>
      </c>
      <c r="G1435" s="1058" t="str">
        <f t="shared" si="127"/>
        <v>95, Argenteuil, Réseau d’Argenteuil, France continentale, Base Carbone; kgCO2e/kWh</v>
      </c>
      <c r="I1435" s="2067" t="s">
        <v>4547</v>
      </c>
      <c r="J1435" s="1138" t="s">
        <v>1790</v>
      </c>
      <c r="K1435" s="1122" t="s">
        <v>1670</v>
      </c>
      <c r="L1435" s="1122" t="s">
        <v>1674</v>
      </c>
      <c r="M1435" s="1137">
        <v>0.3</v>
      </c>
      <c r="N1435" s="1138"/>
      <c r="O1435" s="1138">
        <v>0.1</v>
      </c>
      <c r="P1435" s="1051"/>
      <c r="Q1435" s="1051"/>
      <c r="R1435" s="1051"/>
      <c r="S1435" s="1051"/>
      <c r="T1435" s="1051"/>
      <c r="U1435" s="1105"/>
    </row>
    <row r="1436" spans="2:21" hidden="1" outlineLevel="2">
      <c r="B1436" s="1053">
        <v>646</v>
      </c>
      <c r="C1436" s="2085" t="str">
        <f t="shared" si="118"/>
        <v>95, Cergy Pontoise, Réseau de Cergy-Pontoise, France continentale, Base Carbone</v>
      </c>
      <c r="D1436" s="1054">
        <f t="shared" si="125"/>
        <v>646</v>
      </c>
      <c r="E1436" s="1054" t="str">
        <f>IF(COUNTIF(E$790:E1435,F1436)&gt;0,"",F1436)</f>
        <v>95, Cergy Pontoise, Réseau de Cergy-Pontoise, France continentale, Base Carbone</v>
      </c>
      <c r="F1436" s="1054" t="str">
        <f t="shared" si="126"/>
        <v>95, Cergy Pontoise, Réseau de Cergy-Pontoise, France continentale, Base Carbone</v>
      </c>
      <c r="G1436" s="1058" t="str">
        <f t="shared" si="127"/>
        <v>95, Cergy Pontoise, Réseau de Cergy-Pontoise, France continentale, Base Carbone; kgCO2e/kWh</v>
      </c>
      <c r="I1436" s="2067" t="s">
        <v>3874</v>
      </c>
      <c r="J1436" s="1138" t="s">
        <v>1790</v>
      </c>
      <c r="K1436" s="1122" t="s">
        <v>1670</v>
      </c>
      <c r="L1436" s="1122" t="s">
        <v>1674</v>
      </c>
      <c r="M1436" s="1137">
        <v>0.3</v>
      </c>
      <c r="N1436" s="1138"/>
      <c r="O1436" s="1138">
        <v>0.16600000000000001</v>
      </c>
      <c r="P1436" s="1051"/>
      <c r="Q1436" s="1051"/>
      <c r="R1436" s="1051"/>
      <c r="S1436" s="1051"/>
      <c r="T1436" s="1051"/>
      <c r="U1436" s="1105"/>
    </row>
    <row r="1437" spans="2:21" hidden="1" outlineLevel="2">
      <c r="B1437" s="1053">
        <v>647</v>
      </c>
      <c r="C1437" s="2085" t="str">
        <f t="shared" si="118"/>
        <v>95, Franconville, ZAC de Montedour, France continentale, Base Carbone</v>
      </c>
      <c r="D1437" s="1054">
        <f t="shared" si="125"/>
        <v>647</v>
      </c>
      <c r="E1437" s="1054" t="str">
        <f>IF(COUNTIF(E$790:E1436,F1437)&gt;0,"",F1437)</f>
        <v>95, Franconville, ZAC de Montedour, France continentale, Base Carbone</v>
      </c>
      <c r="F1437" s="1054" t="str">
        <f t="shared" si="126"/>
        <v>95, Franconville, ZAC de Montedour, France continentale, Base Carbone</v>
      </c>
      <c r="G1437" s="1058" t="str">
        <f t="shared" si="127"/>
        <v>95, Franconville, ZAC de Montedour, France continentale, Base Carbone; kgCO2e/kWh</v>
      </c>
      <c r="I1437" s="2067" t="s">
        <v>4548</v>
      </c>
      <c r="J1437" s="1138" t="s">
        <v>1790</v>
      </c>
      <c r="K1437" s="1122" t="s">
        <v>1670</v>
      </c>
      <c r="L1437" s="1122" t="s">
        <v>1674</v>
      </c>
      <c r="M1437" s="1137">
        <v>0.3</v>
      </c>
      <c r="N1437" s="1138"/>
      <c r="O1437" s="1138">
        <v>0.23100000000000001</v>
      </c>
      <c r="P1437" s="1051"/>
      <c r="Q1437" s="1051"/>
      <c r="R1437" s="1051"/>
      <c r="S1437" s="1051"/>
      <c r="T1437" s="1051"/>
      <c r="U1437" s="1105"/>
    </row>
    <row r="1438" spans="2:21" hidden="1" outlineLevel="2">
      <c r="B1438" s="1053">
        <v>648</v>
      </c>
      <c r="C1438" s="2085" t="str">
        <f t="shared" si="118"/>
        <v>95, Franconville, ZUP de l’Epine Guyon, France continentale, Base Carbone</v>
      </c>
      <c r="D1438" s="1054">
        <f t="shared" si="125"/>
        <v>648</v>
      </c>
      <c r="E1438" s="1054" t="str">
        <f>IF(COUNTIF(E$790:E1437,F1438)&gt;0,"",F1438)</f>
        <v>95, Franconville, ZUP de l’Epine Guyon, France continentale, Base Carbone</v>
      </c>
      <c r="F1438" s="1054" t="str">
        <f t="shared" si="126"/>
        <v>95, Franconville, ZUP de l’Epine Guyon, France continentale, Base Carbone</v>
      </c>
      <c r="G1438" s="1058" t="str">
        <f t="shared" si="127"/>
        <v>95, Franconville, ZUP de l’Epine Guyon, France continentale, Base Carbone; kgCO2e/kWh</v>
      </c>
      <c r="I1438" s="2067" t="s">
        <v>4549</v>
      </c>
      <c r="J1438" s="1138" t="s">
        <v>1790</v>
      </c>
      <c r="K1438" s="1122" t="s">
        <v>1670</v>
      </c>
      <c r="L1438" s="1122" t="s">
        <v>1674</v>
      </c>
      <c r="M1438" s="1137">
        <v>0.3</v>
      </c>
      <c r="N1438" s="1138"/>
      <c r="O1438" s="1138">
        <v>0.16300000000000001</v>
      </c>
      <c r="P1438" s="1051"/>
      <c r="Q1438" s="1051"/>
      <c r="R1438" s="1051"/>
      <c r="S1438" s="1051"/>
      <c r="T1438" s="1051"/>
      <c r="U1438" s="1105"/>
    </row>
    <row r="1439" spans="2:21" hidden="1" outlineLevel="2">
      <c r="B1439" s="1053">
        <v>649</v>
      </c>
      <c r="C1439" s="2085" t="str">
        <f t="shared" si="118"/>
        <v>95, Franconville, ZUP de Sannois-Ermont-Franconville, France continentale, Base Carbone</v>
      </c>
      <c r="D1439" s="1054">
        <f t="shared" si="125"/>
        <v>649</v>
      </c>
      <c r="E1439" s="1054" t="str">
        <f>IF(COUNTIF(E$790:E1438,F1439)&gt;0,"",F1439)</f>
        <v>95, Franconville, ZUP de Sannois-Ermont-Franconville, France continentale, Base Carbone</v>
      </c>
      <c r="F1439" s="1054" t="str">
        <f t="shared" si="126"/>
        <v>95, Franconville, ZUP de Sannois-Ermont-Franconville, France continentale, Base Carbone</v>
      </c>
      <c r="G1439" s="1058" t="str">
        <f t="shared" si="127"/>
        <v>95, Franconville, ZUP de Sannois-Ermont-Franconville, France continentale, Base Carbone; kgCO2e/kWh</v>
      </c>
      <c r="I1439" s="2067" t="s">
        <v>1073</v>
      </c>
      <c r="J1439" s="1138" t="s">
        <v>1790</v>
      </c>
      <c r="K1439" s="1122" t="s">
        <v>1670</v>
      </c>
      <c r="L1439" s="1122" t="s">
        <v>1674</v>
      </c>
      <c r="M1439" s="1137">
        <v>0.3</v>
      </c>
      <c r="N1439" s="1138"/>
      <c r="O1439" s="1138">
        <v>8.7999999999999995E-2</v>
      </c>
      <c r="P1439" s="1051"/>
      <c r="Q1439" s="1051"/>
      <c r="R1439" s="1051"/>
      <c r="S1439" s="1051"/>
      <c r="T1439" s="1051"/>
      <c r="U1439" s="1105"/>
    </row>
    <row r="1440" spans="2:21" hidden="1" outlineLevel="2">
      <c r="B1440" s="1053">
        <v>650</v>
      </c>
      <c r="C1440" s="2085" t="str">
        <f t="shared" si="118"/>
        <v>95, Garges-Les-Gonesse, Van Gogh, France continentale, Base Carbone</v>
      </c>
      <c r="D1440" s="1054">
        <f t="shared" si="125"/>
        <v>650</v>
      </c>
      <c r="E1440" s="1054" t="str">
        <f>IF(COUNTIF(E$790:E1439,F1440)&gt;0,"",F1440)</f>
        <v>95, Garges-Les-Gonesse, Van Gogh, France continentale, Base Carbone</v>
      </c>
      <c r="F1440" s="1054" t="str">
        <f t="shared" si="126"/>
        <v>95, Garges-Les-Gonesse, Van Gogh, France continentale, Base Carbone</v>
      </c>
      <c r="G1440" s="1058" t="str">
        <f t="shared" si="127"/>
        <v>95, Garges-Les-Gonesse, Van Gogh, France continentale, Base Carbone; kgCO2e/kWh</v>
      </c>
      <c r="I1440" s="2067" t="s">
        <v>3875</v>
      </c>
      <c r="J1440" s="1138" t="s">
        <v>1790</v>
      </c>
      <c r="K1440" s="1122" t="s">
        <v>1670</v>
      </c>
      <c r="L1440" s="1122" t="s">
        <v>1674</v>
      </c>
      <c r="M1440" s="1137">
        <v>0.3</v>
      </c>
      <c r="N1440" s="1138"/>
      <c r="O1440" s="1138">
        <v>0.18</v>
      </c>
      <c r="P1440" s="1051"/>
      <c r="Q1440" s="1051"/>
      <c r="R1440" s="1051"/>
      <c r="S1440" s="1051"/>
      <c r="T1440" s="1051"/>
      <c r="U1440" s="1105"/>
    </row>
    <row r="1441" spans="2:21" hidden="1" outlineLevel="2">
      <c r="B1441" s="1053">
        <v>651</v>
      </c>
      <c r="C1441" s="2085" t="str">
        <f t="shared" si="118"/>
        <v>95, Pontoise, Réseau de Pontoise, France continentale, Base Carbone</v>
      </c>
      <c r="D1441" s="1054">
        <f t="shared" si="125"/>
        <v>651</v>
      </c>
      <c r="E1441" s="1054" t="str">
        <f>IF(COUNTIF(E$790:E1440,F1441)&gt;0,"",F1441)</f>
        <v>95, Pontoise, Réseau de Pontoise, France continentale, Base Carbone</v>
      </c>
      <c r="F1441" s="1054" t="str">
        <f t="shared" si="126"/>
        <v>95, Pontoise, Réseau de Pontoise, France continentale, Base Carbone</v>
      </c>
      <c r="G1441" s="1058" t="str">
        <f t="shared" si="127"/>
        <v>95, Pontoise, Réseau de Pontoise, France continentale, Base Carbone; kgCO2e/kWh</v>
      </c>
      <c r="I1441" s="2067" t="s">
        <v>1074</v>
      </c>
      <c r="J1441" s="1138" t="s">
        <v>1790</v>
      </c>
      <c r="K1441" s="1122" t="s">
        <v>1670</v>
      </c>
      <c r="L1441" s="1122" t="s">
        <v>1674</v>
      </c>
      <c r="M1441" s="1137">
        <v>0.3</v>
      </c>
      <c r="N1441" s="1138"/>
      <c r="O1441" s="1138">
        <v>0.19700000000000001</v>
      </c>
      <c r="P1441" s="1051"/>
      <c r="Q1441" s="1051"/>
      <c r="R1441" s="1051"/>
      <c r="S1441" s="1051"/>
      <c r="T1441" s="1051"/>
      <c r="U1441" s="1105"/>
    </row>
    <row r="1442" spans="2:21" hidden="1" outlineLevel="2">
      <c r="B1442" s="1053">
        <v>652</v>
      </c>
      <c r="C1442" s="2085" t="str">
        <f t="shared" si="118"/>
        <v>95, Roissy, Réseaux ADP Roissy, France continentale, Base Carbone</v>
      </c>
      <c r="D1442" s="1054">
        <f t="shared" si="125"/>
        <v>652</v>
      </c>
      <c r="E1442" s="1054" t="str">
        <f>IF(COUNTIF(E$790:E1441,F1442)&gt;0,"",F1442)</f>
        <v>95, Roissy, Réseaux ADP Roissy, France continentale, Base Carbone</v>
      </c>
      <c r="F1442" s="1054" t="str">
        <f t="shared" si="126"/>
        <v>95, Roissy, Réseaux ADP Roissy, France continentale, Base Carbone</v>
      </c>
      <c r="G1442" s="1058" t="str">
        <f t="shared" si="127"/>
        <v>95, Roissy, Réseaux ADP Roissy, France continentale, Base Carbone; kgCO2e/kWh</v>
      </c>
      <c r="I1442" s="2067" t="s">
        <v>1075</v>
      </c>
      <c r="J1442" s="1138" t="s">
        <v>1790</v>
      </c>
      <c r="K1442" s="1122" t="s">
        <v>1670</v>
      </c>
      <c r="L1442" s="1122" t="s">
        <v>1674</v>
      </c>
      <c r="M1442" s="1137">
        <v>0.3</v>
      </c>
      <c r="N1442" s="1138"/>
      <c r="O1442" s="1138">
        <v>0.191</v>
      </c>
      <c r="P1442" s="1051"/>
      <c r="Q1442" s="1051"/>
      <c r="R1442" s="1051"/>
      <c r="S1442" s="1051"/>
      <c r="T1442" s="1051"/>
      <c r="U1442" s="1105"/>
    </row>
    <row r="1443" spans="2:21" hidden="1" outlineLevel="2">
      <c r="B1443" s="1053">
        <v>653</v>
      </c>
      <c r="C1443" s="2085" t="str">
        <f t="shared" si="118"/>
        <v>95, Sarcelles, Grand Ensemble Sarcelles-Locheres, France continentale, Base Carbone</v>
      </c>
      <c r="D1443" s="1054">
        <f t="shared" si="125"/>
        <v>653</v>
      </c>
      <c r="E1443" s="1054" t="str">
        <f>IF(COUNTIF(E$790:E1442,F1443)&gt;0,"",F1443)</f>
        <v>95, Sarcelles, Grand Ensemble Sarcelles-Locheres, France continentale, Base Carbone</v>
      </c>
      <c r="F1443" s="1054" t="str">
        <f t="shared" si="126"/>
        <v>95, Sarcelles, Grand Ensemble Sarcelles-Locheres, France continentale, Base Carbone</v>
      </c>
      <c r="G1443" s="1058" t="str">
        <f t="shared" si="127"/>
        <v>95, Sarcelles, Grand Ensemble Sarcelles-Locheres, France continentale, Base Carbone; kgCO2e/kWh</v>
      </c>
      <c r="I1443" s="2067" t="s">
        <v>3876</v>
      </c>
      <c r="J1443" s="1138" t="s">
        <v>1790</v>
      </c>
      <c r="K1443" s="1122" t="s">
        <v>1670</v>
      </c>
      <c r="L1443" s="1122" t="s">
        <v>1674</v>
      </c>
      <c r="M1443" s="1137">
        <v>0.3</v>
      </c>
      <c r="N1443" s="1138"/>
      <c r="O1443" s="1138">
        <v>5.2999999999999999E-2</v>
      </c>
      <c r="P1443" s="1051"/>
      <c r="Q1443" s="1051"/>
      <c r="R1443" s="1051"/>
      <c r="S1443" s="1051"/>
      <c r="T1443" s="1051"/>
      <c r="U1443" s="1105"/>
    </row>
    <row r="1444" spans="2:21" hidden="1" outlineLevel="2">
      <c r="B1444" s="1053">
        <v>654</v>
      </c>
      <c r="C1444" s="2085" t="str">
        <f t="shared" si="118"/>
        <v>95, Taverny, Réseau de la ZAC Croix Rouge, France continentale, Base Carbone</v>
      </c>
      <c r="D1444" s="1054">
        <f t="shared" si="125"/>
        <v>654</v>
      </c>
      <c r="E1444" s="1054" t="str">
        <f>IF(COUNTIF(E$790:E1443,F1444)&gt;0,"",F1444)</f>
        <v>95, Taverny, Réseau de la ZAC Croix Rouge, France continentale, Base Carbone</v>
      </c>
      <c r="F1444" s="1054" t="str">
        <f t="shared" si="126"/>
        <v>95, Taverny, Réseau de la ZAC Croix Rouge, France continentale, Base Carbone</v>
      </c>
      <c r="G1444" s="1058" t="str">
        <f t="shared" si="127"/>
        <v>95, Taverny, Réseau de la ZAC Croix Rouge, France continentale, Base Carbone; kgCO2e/kWh</v>
      </c>
      <c r="I1444" s="2067" t="s">
        <v>1076</v>
      </c>
      <c r="J1444" s="1138" t="s">
        <v>1790</v>
      </c>
      <c r="K1444" s="1122" t="s">
        <v>1670</v>
      </c>
      <c r="L1444" s="1122" t="s">
        <v>1674</v>
      </c>
      <c r="M1444" s="1137">
        <v>0.3</v>
      </c>
      <c r="N1444" s="1138"/>
      <c r="O1444" s="1138">
        <v>0.24199999999999999</v>
      </c>
      <c r="P1444" s="1051"/>
      <c r="Q1444" s="1051"/>
      <c r="R1444" s="1051"/>
      <c r="S1444" s="1051"/>
      <c r="T1444" s="1051"/>
      <c r="U1444" s="1105"/>
    </row>
    <row r="1445" spans="2:21" hidden="1" outlineLevel="2">
      <c r="B1445" s="1053">
        <v>655</v>
      </c>
      <c r="C1445" s="2085" t="str">
        <f t="shared" si="118"/>
        <v>95, Villiers-le-Bel, Réseau de Villiers-le-Bel-Gonesse, France continentale, Base Carbone</v>
      </c>
      <c r="D1445" s="1054">
        <f t="shared" si="125"/>
        <v>655</v>
      </c>
      <c r="E1445" s="1054" t="str">
        <f>IF(COUNTIF(E$790:E1444,F1445)&gt;0,"",F1445)</f>
        <v>95, Villiers-le-Bel, Réseau de Villiers-le-Bel-Gonesse, France continentale, Base Carbone</v>
      </c>
      <c r="F1445" s="1054" t="str">
        <f t="shared" si="126"/>
        <v>95, Villiers-le-Bel, Réseau de Villiers-le-Bel-Gonesse, France continentale, Base Carbone</v>
      </c>
      <c r="G1445" s="1058" t="str">
        <f t="shared" si="127"/>
        <v>95, Villiers-le-Bel, Réseau de Villiers-le-Bel-Gonesse, France continentale, Base Carbone; kgCO2e/kWh</v>
      </c>
      <c r="I1445" s="2067" t="s">
        <v>1077</v>
      </c>
      <c r="J1445" s="1138" t="s">
        <v>1790</v>
      </c>
      <c r="K1445" s="1122" t="s">
        <v>1670</v>
      </c>
      <c r="L1445" s="1122" t="s">
        <v>1674</v>
      </c>
      <c r="M1445" s="1137">
        <v>0.3</v>
      </c>
      <c r="N1445" s="1138"/>
      <c r="O1445" s="1138">
        <v>0.105</v>
      </c>
      <c r="P1445" s="1051"/>
      <c r="Q1445" s="1051"/>
      <c r="R1445" s="1051"/>
      <c r="S1445" s="1051"/>
      <c r="T1445" s="1051"/>
      <c r="U1445" s="1105"/>
    </row>
    <row r="1446" spans="2:21" hidden="1" outlineLevel="2">
      <c r="B1446" s="1053">
        <v>656</v>
      </c>
      <c r="C1446" s="2085" t="str">
        <f t="shared" si="118"/>
        <v>-</v>
      </c>
      <c r="D1446" s="1054">
        <f t="shared" si="125"/>
        <v>655</v>
      </c>
      <c r="E1446" s="1054" t="str">
        <f>IF(COUNTIF(E$790:E1445,F1446)&gt;0,"",F1446)</f>
        <v/>
      </c>
      <c r="F1446" s="1054" t="str">
        <f t="shared" si="126"/>
        <v/>
      </c>
      <c r="G1446" s="1058" t="str">
        <f t="shared" si="127"/>
        <v/>
      </c>
      <c r="I1446" s="1103"/>
      <c r="J1446" s="1051"/>
      <c r="K1446" s="1122"/>
      <c r="L1446" s="1122"/>
      <c r="M1446" s="1104"/>
      <c r="N1446" s="1051"/>
      <c r="O1446" s="1051"/>
      <c r="P1446" s="1051"/>
      <c r="Q1446" s="1051"/>
      <c r="R1446" s="1051"/>
      <c r="S1446" s="1051"/>
      <c r="T1446" s="1051"/>
      <c r="U1446" s="1105"/>
    </row>
    <row r="1447" spans="2:21" hidden="1" outlineLevel="2">
      <c r="B1447" s="1053">
        <v>657</v>
      </c>
      <c r="C1447" s="2085" t="str">
        <f t="shared" si="118"/>
        <v>-</v>
      </c>
      <c r="D1447" s="1054">
        <f t="shared" si="125"/>
        <v>655</v>
      </c>
      <c r="E1447" s="1054" t="str">
        <f>IF(COUNTIF(E$790:E1446,F1447)&gt;0,"",F1447)</f>
        <v/>
      </c>
      <c r="F1447" s="1054" t="str">
        <f t="shared" si="126"/>
        <v/>
      </c>
      <c r="G1447" s="1058" t="str">
        <f t="shared" si="127"/>
        <v/>
      </c>
      <c r="I1447" s="1103"/>
      <c r="J1447" s="1051"/>
      <c r="K1447" s="1122"/>
      <c r="L1447" s="1122"/>
      <c r="M1447" s="1104"/>
      <c r="N1447" s="1051"/>
      <c r="O1447" s="1051"/>
      <c r="P1447" s="1051"/>
      <c r="Q1447" s="1051"/>
      <c r="R1447" s="1051"/>
      <c r="S1447" s="1051"/>
      <c r="T1447" s="1051"/>
      <c r="U1447" s="1105"/>
    </row>
    <row r="1448" spans="2:21" hidden="1" outlineLevel="2">
      <c r="B1448" s="1053">
        <v>658</v>
      </c>
      <c r="C1448" s="2085" t="str">
        <f t="shared" si="118"/>
        <v>-</v>
      </c>
      <c r="D1448" s="1054">
        <f t="shared" si="125"/>
        <v>655</v>
      </c>
      <c r="E1448" s="1054" t="str">
        <f>IF(COUNTIF(E$790:E1447,F1448)&gt;0,"",F1448)</f>
        <v/>
      </c>
      <c r="F1448" s="1054" t="str">
        <f t="shared" si="126"/>
        <v/>
      </c>
      <c r="G1448" s="1058" t="str">
        <f t="shared" si="127"/>
        <v/>
      </c>
      <c r="I1448" s="1103"/>
      <c r="J1448" s="1051"/>
      <c r="K1448" s="1122"/>
      <c r="L1448" s="1122"/>
      <c r="M1448" s="1104"/>
      <c r="N1448" s="1051"/>
      <c r="O1448" s="1051"/>
      <c r="P1448" s="1051"/>
      <c r="Q1448" s="1051"/>
      <c r="R1448" s="1051"/>
      <c r="S1448" s="1051"/>
      <c r="T1448" s="1051"/>
      <c r="U1448" s="1105"/>
    </row>
    <row r="1449" spans="2:21" hidden="1" outlineLevel="2">
      <c r="B1449" s="1053">
        <v>659</v>
      </c>
      <c r="C1449" s="2085" t="str">
        <f t="shared" si="118"/>
        <v>-</v>
      </c>
      <c r="D1449" s="1054">
        <f t="shared" si="125"/>
        <v>655</v>
      </c>
      <c r="E1449" s="1054" t="str">
        <f>IF(COUNTIF(E$790:E1448,F1449)&gt;0,"",F1449)</f>
        <v/>
      </c>
      <c r="F1449" s="1054" t="str">
        <f t="shared" si="126"/>
        <v/>
      </c>
      <c r="G1449" s="1058" t="str">
        <f t="shared" si="127"/>
        <v/>
      </c>
      <c r="I1449" s="1103"/>
      <c r="J1449" s="1051"/>
      <c r="K1449" s="1035"/>
      <c r="L1449" s="1051"/>
      <c r="M1449" s="1104"/>
      <c r="N1449" s="1051"/>
      <c r="O1449" s="1051"/>
      <c r="P1449" s="1051"/>
      <c r="Q1449" s="1051"/>
      <c r="R1449" s="1051"/>
      <c r="S1449" s="1051"/>
      <c r="T1449" s="1051"/>
      <c r="U1449" s="1105"/>
    </row>
    <row r="1450" spans="2:21" s="1048" customFormat="1" hidden="1" outlineLevel="1">
      <c r="G1450" s="1138"/>
      <c r="I1450" s="1730"/>
      <c r="J1450" s="1731"/>
      <c r="K1450" s="1714"/>
      <c r="L1450" s="1731"/>
      <c r="M1450" s="1732"/>
      <c r="N1450" s="1731"/>
      <c r="O1450" s="1731"/>
      <c r="P1450" s="1731"/>
      <c r="Q1450" s="1731"/>
      <c r="R1450" s="1731"/>
      <c r="S1450" s="1731"/>
      <c r="T1450" s="1731"/>
      <c r="U1450" s="1733"/>
    </row>
    <row r="1451" spans="2:21" hidden="1" outlineLevel="1" collapsed="1">
      <c r="B1451" s="2864" t="s">
        <v>1794</v>
      </c>
      <c r="C1451" s="2864"/>
      <c r="D1451" s="1054">
        <v>0</v>
      </c>
      <c r="E1451" s="1054"/>
      <c r="F1451" s="1054" t="str">
        <f t="shared" ref="F1451:F1452" si="128">IF(I1451&lt;&gt;"",I1451&amp;IF(L1451&lt;&gt;"",", "&amp;L1451,"")&amp;IF(K1451&lt;&gt;"",", "&amp;K1451,""),"")</f>
        <v/>
      </c>
      <c r="G1451" s="1058" t="str">
        <f t="shared" ref="G1451:G1452" si="129">IF(F1451&lt;&gt;"",F1451&amp;IF(J1451&lt;&gt;"","; "&amp;J1451,"")&amp;IF(N1451&lt;&gt;"",", "&amp;N1451,""),"")</f>
        <v/>
      </c>
      <c r="I1451" s="1734"/>
      <c r="J1451" s="1735"/>
      <c r="K1451" s="1721"/>
      <c r="L1451" s="1735"/>
      <c r="M1451" s="1736"/>
      <c r="N1451" s="1735"/>
      <c r="O1451" s="1735"/>
      <c r="P1451" s="1735"/>
      <c r="Q1451" s="1735"/>
      <c r="R1451" s="1735"/>
      <c r="S1451" s="1735"/>
      <c r="T1451" s="1735"/>
      <c r="U1451" s="1737"/>
    </row>
    <row r="1452" spans="2:21" hidden="1" outlineLevel="2">
      <c r="B1452" s="1053">
        <v>1</v>
      </c>
      <c r="C1452" s="1053" t="str">
        <f>IF(ISNA(VLOOKUP(B1452,$D$1452:$E$1481,2,FALSE)),"-",VLOOKUP(B1452,$D$1452:$E$1481,2,FALSE))</f>
        <v>31, Toulouse, Canceropôle, France continentale, Base Carbone</v>
      </c>
      <c r="D1452" s="1054">
        <f t="shared" ref="D1452" si="130">D1451+IF(LEN(E1452)=0,0,1)</f>
        <v>1</v>
      </c>
      <c r="E1452" s="1054" t="str">
        <f>IF(COUNTIF(E$1451:E1451,F1452)&gt;0,"",F1452)</f>
        <v>31, Toulouse, Canceropôle, France continentale, Base Carbone</v>
      </c>
      <c r="F1452" s="1054" t="str">
        <f t="shared" si="128"/>
        <v>31, Toulouse, Canceropôle, France continentale, Base Carbone</v>
      </c>
      <c r="G1452" s="1058" t="str">
        <f t="shared" si="129"/>
        <v>31, Toulouse, Canceropôle, France continentale, Base Carbone; kgCO2e/kWh, Froid</v>
      </c>
      <c r="I1452" s="2269" t="s">
        <v>3735</v>
      </c>
      <c r="J1452" s="1138" t="s">
        <v>1790</v>
      </c>
      <c r="K1452" s="1122" t="s">
        <v>1670</v>
      </c>
      <c r="L1452" s="1122" t="s">
        <v>1674</v>
      </c>
      <c r="M1452" s="1137">
        <v>0.3</v>
      </c>
      <c r="N1452" s="2030" t="s">
        <v>3355</v>
      </c>
      <c r="O1452" s="1051"/>
      <c r="P1452" s="1051"/>
      <c r="Q1452" s="1051"/>
      <c r="R1452" s="1051"/>
      <c r="S1452" s="1051"/>
      <c r="T1452" s="1051"/>
      <c r="U1452" s="1105"/>
    </row>
    <row r="1453" spans="2:21" hidden="1" outlineLevel="2">
      <c r="B1453" s="1053">
        <v>2</v>
      </c>
      <c r="C1453" s="1053" t="str">
        <f t="shared" ref="C1453:C1479" si="131">IF(ISNA(VLOOKUP(B1453,$D$1452:$E$1481,2,FALSE)),"-",VLOOKUP(B1453,$D$1452:$E$1481,2,FALSE))</f>
        <v>33, Bordeaux, Bassins à flots, France continentale, Base Carbone</v>
      </c>
      <c r="D1453" s="1054">
        <f t="shared" ref="D1453:D1479" si="132">D1452+IF(LEN(E1453)=0,0,1)</f>
        <v>2</v>
      </c>
      <c r="E1453" s="1054" t="str">
        <f>IF(COUNTIF(E$1451:E1452,F1453)&gt;0,"",F1453)</f>
        <v>33, Bordeaux, Bassins à flots, France continentale, Base Carbone</v>
      </c>
      <c r="F1453" s="1054" t="str">
        <f t="shared" ref="F1453:F1479" si="133">IF(I1453&lt;&gt;"",I1453&amp;IF(L1453&lt;&gt;"",", "&amp;L1453,"")&amp;IF(K1453&lt;&gt;"",", "&amp;K1453,""),"")</f>
        <v>33, Bordeaux, Bassins à flots, France continentale, Base Carbone</v>
      </c>
      <c r="G1453" s="1058" t="str">
        <f t="shared" ref="G1453:G1479" si="134">IF(F1453&lt;&gt;"",F1453&amp;IF(J1453&lt;&gt;"","; "&amp;J1453,"")&amp;IF(N1453&lt;&gt;"",", "&amp;N1453,""),"")</f>
        <v>33, Bordeaux, Bassins à flots, France continentale, Base Carbone; kgCO2e/kWh, Froid</v>
      </c>
      <c r="I1453" s="2269" t="s">
        <v>4276</v>
      </c>
      <c r="J1453" s="1138" t="s">
        <v>1790</v>
      </c>
      <c r="K1453" s="1122" t="s">
        <v>1670</v>
      </c>
      <c r="L1453" s="1122" t="s">
        <v>1674</v>
      </c>
      <c r="M1453" s="1137">
        <v>0.3</v>
      </c>
      <c r="N1453" s="2030" t="s">
        <v>3355</v>
      </c>
      <c r="O1453" s="1051"/>
      <c r="P1453" s="1051"/>
      <c r="Q1453" s="1051"/>
      <c r="R1453" s="1051"/>
      <c r="S1453" s="1051"/>
      <c r="T1453" s="1051"/>
      <c r="U1453" s="1105"/>
    </row>
    <row r="1454" spans="2:21" hidden="1" outlineLevel="2">
      <c r="B1454" s="1053">
        <v>3</v>
      </c>
      <c r="C1454" s="1053" t="str">
        <f t="shared" si="131"/>
        <v>33, Le Barp, Laseris, France continentale, Base Carbone</v>
      </c>
      <c r="D1454" s="1054">
        <f t="shared" si="132"/>
        <v>3</v>
      </c>
      <c r="E1454" s="1054" t="str">
        <f>IF(COUNTIF(E$1451:E1453,F1454)&gt;0,"",F1454)</f>
        <v>33, Le Barp, Laseris, France continentale, Base Carbone</v>
      </c>
      <c r="F1454" s="1054" t="str">
        <f t="shared" si="133"/>
        <v>33, Le Barp, Laseris, France continentale, Base Carbone</v>
      </c>
      <c r="G1454" s="1058" t="str">
        <f t="shared" si="134"/>
        <v>33, Le Barp, Laseris, France continentale, Base Carbone; kgCO2e/kWh, Froid</v>
      </c>
      <c r="I1454" s="2269" t="s">
        <v>3877</v>
      </c>
      <c r="J1454" s="1138" t="s">
        <v>1790</v>
      </c>
      <c r="K1454" s="1122" t="s">
        <v>1670</v>
      </c>
      <c r="L1454" s="1122" t="s">
        <v>1674</v>
      </c>
      <c r="M1454" s="1137">
        <v>0.3</v>
      </c>
      <c r="N1454" s="2030" t="s">
        <v>3355</v>
      </c>
      <c r="O1454" s="1051"/>
      <c r="P1454" s="1051"/>
      <c r="Q1454" s="1051"/>
      <c r="R1454" s="1051"/>
      <c r="S1454" s="1051"/>
      <c r="T1454" s="1051"/>
      <c r="U1454" s="1105"/>
    </row>
    <row r="1455" spans="2:21" hidden="1" outlineLevel="2">
      <c r="B1455" s="1053">
        <v>4</v>
      </c>
      <c r="C1455" s="1053" t="str">
        <f t="shared" si="131"/>
        <v>34, Montpellier, Ernest Granier, France continentale, Base Carbone</v>
      </c>
      <c r="D1455" s="1054">
        <f t="shared" si="132"/>
        <v>4</v>
      </c>
      <c r="E1455" s="1054" t="str">
        <f>IF(COUNTIF(E$1451:E1454,F1455)&gt;0,"",F1455)</f>
        <v>34, Montpellier, Ernest Granier, France continentale, Base Carbone</v>
      </c>
      <c r="F1455" s="1054" t="str">
        <f t="shared" si="133"/>
        <v>34, Montpellier, Ernest Granier, France continentale, Base Carbone</v>
      </c>
      <c r="G1455" s="1058" t="str">
        <f t="shared" si="134"/>
        <v>34, Montpellier, Ernest Granier, France continentale, Base Carbone; kgCO2e/kWh, Froid</v>
      </c>
      <c r="I1455" s="2269" t="s">
        <v>957</v>
      </c>
      <c r="J1455" s="1138" t="s">
        <v>1790</v>
      </c>
      <c r="K1455" s="1122" t="s">
        <v>1670</v>
      </c>
      <c r="L1455" s="1122" t="s">
        <v>1674</v>
      </c>
      <c r="M1455" s="1137">
        <v>0.3</v>
      </c>
      <c r="N1455" s="2030" t="s">
        <v>3355</v>
      </c>
      <c r="O1455" s="1051"/>
      <c r="P1455" s="1051"/>
      <c r="Q1455" s="1051"/>
      <c r="R1455" s="1051"/>
      <c r="S1455" s="1051"/>
      <c r="T1455" s="1051"/>
      <c r="U1455" s="1105"/>
    </row>
    <row r="1456" spans="2:21" hidden="1" outlineLevel="2">
      <c r="B1456" s="1053">
        <v>5</v>
      </c>
      <c r="C1456" s="1053" t="str">
        <f t="shared" si="131"/>
        <v>34, Montpellier, Polygone Antigone, France continentale, Base Carbone</v>
      </c>
      <c r="D1456" s="1054">
        <f t="shared" si="132"/>
        <v>5</v>
      </c>
      <c r="E1456" s="1054" t="str">
        <f>IF(COUNTIF(E$1451:E1455,F1456)&gt;0,"",F1456)</f>
        <v>34, Montpellier, Polygone Antigone, France continentale, Base Carbone</v>
      </c>
      <c r="F1456" s="1054" t="str">
        <f t="shared" si="133"/>
        <v>34, Montpellier, Polygone Antigone, France continentale, Base Carbone</v>
      </c>
      <c r="G1456" s="1058" t="str">
        <f t="shared" si="134"/>
        <v>34, Montpellier, Polygone Antigone, France continentale, Base Carbone; kgCO2e/kWh, Froid</v>
      </c>
      <c r="I1456" s="2067" t="s">
        <v>958</v>
      </c>
      <c r="J1456" s="1138" t="s">
        <v>1790</v>
      </c>
      <c r="K1456" s="1122" t="s">
        <v>1670</v>
      </c>
      <c r="L1456" s="1122" t="s">
        <v>1674</v>
      </c>
      <c r="M1456" s="1137">
        <v>0.3</v>
      </c>
      <c r="N1456" s="2030" t="s">
        <v>3355</v>
      </c>
      <c r="O1456" s="1051"/>
      <c r="P1456" s="1051"/>
      <c r="Q1456" s="1051"/>
      <c r="R1456" s="1051"/>
      <c r="S1456" s="1051"/>
      <c r="T1456" s="1051"/>
      <c r="U1456" s="1105"/>
    </row>
    <row r="1457" spans="2:21" hidden="1" outlineLevel="2">
      <c r="B1457" s="1053">
        <v>6</v>
      </c>
      <c r="C1457" s="1053" t="str">
        <f t="shared" si="131"/>
        <v>34, Montpellier, Port Marianne Odysseum, France continentale, Base Carbone</v>
      </c>
      <c r="D1457" s="1054">
        <f t="shared" si="132"/>
        <v>6</v>
      </c>
      <c r="E1457" s="1054" t="str">
        <f>IF(COUNTIF(E$1451:E1456,F1457)&gt;0,"",F1457)</f>
        <v>34, Montpellier, Port Marianne Odysseum, France continentale, Base Carbone</v>
      </c>
      <c r="F1457" s="1054" t="str">
        <f t="shared" si="133"/>
        <v>34, Montpellier, Port Marianne Odysseum, France continentale, Base Carbone</v>
      </c>
      <c r="G1457" s="1058" t="str">
        <f t="shared" si="134"/>
        <v>34, Montpellier, Port Marianne Odysseum, France continentale, Base Carbone; kgCO2e/kWh, Froid</v>
      </c>
      <c r="I1457" s="2067" t="s">
        <v>3744</v>
      </c>
      <c r="J1457" s="1138" t="s">
        <v>1790</v>
      </c>
      <c r="K1457" s="1122" t="s">
        <v>1670</v>
      </c>
      <c r="L1457" s="1122" t="s">
        <v>1674</v>
      </c>
      <c r="M1457" s="1137">
        <v>0.3</v>
      </c>
      <c r="N1457" s="2030" t="s">
        <v>3355</v>
      </c>
      <c r="O1457" s="1051"/>
      <c r="P1457" s="1051"/>
      <c r="Q1457" s="1051"/>
      <c r="R1457" s="1051"/>
      <c r="S1457" s="1051"/>
      <c r="T1457" s="1051"/>
      <c r="U1457" s="1105"/>
    </row>
    <row r="1458" spans="2:21" hidden="1" outlineLevel="2">
      <c r="B1458" s="1053">
        <v>7</v>
      </c>
      <c r="C1458" s="1053" t="str">
        <f t="shared" si="131"/>
        <v>34, Montpellier, Réseau Arches Jacques Coeur, France continentale, Base Carbone</v>
      </c>
      <c r="D1458" s="1054">
        <f t="shared" si="132"/>
        <v>7</v>
      </c>
      <c r="E1458" s="1054" t="str">
        <f>IF(COUNTIF(E$1451:E1457,F1458)&gt;0,"",F1458)</f>
        <v>34, Montpellier, Réseau Arches Jacques Coeur, France continentale, Base Carbone</v>
      </c>
      <c r="F1458" s="1054" t="str">
        <f t="shared" si="133"/>
        <v>34, Montpellier, Réseau Arches Jacques Coeur, France continentale, Base Carbone</v>
      </c>
      <c r="G1458" s="1058" t="str">
        <f t="shared" si="134"/>
        <v>34, Montpellier, Réseau Arches Jacques Coeur, France continentale, Base Carbone; kgCO2e/kWh, Froid</v>
      </c>
      <c r="I1458" s="2067" t="s">
        <v>3745</v>
      </c>
      <c r="J1458" s="1138" t="s">
        <v>1790</v>
      </c>
      <c r="K1458" s="1122" t="s">
        <v>1670</v>
      </c>
      <c r="L1458" s="1122" t="s">
        <v>1674</v>
      </c>
      <c r="M1458" s="1137">
        <v>0.3</v>
      </c>
      <c r="N1458" s="2030" t="s">
        <v>3355</v>
      </c>
      <c r="O1458" s="1051"/>
      <c r="P1458" s="1051"/>
      <c r="Q1458" s="1051"/>
      <c r="R1458" s="1051"/>
      <c r="S1458" s="1051"/>
      <c r="T1458" s="1051"/>
      <c r="U1458" s="1105"/>
    </row>
    <row r="1459" spans="2:21" hidden="1" outlineLevel="2">
      <c r="B1459" s="1053">
        <v>8</v>
      </c>
      <c r="C1459" s="1053" t="str">
        <f t="shared" si="131"/>
        <v>38, Grenoble, Réseau froid CCIAG Grenoble, France continentale, Base Carbone</v>
      </c>
      <c r="D1459" s="1054">
        <f t="shared" si="132"/>
        <v>8</v>
      </c>
      <c r="E1459" s="1054" t="str">
        <f>IF(COUNTIF(E$1451:E1458,F1459)&gt;0,"",F1459)</f>
        <v>38, Grenoble, Réseau froid CCIAG Grenoble, France continentale, Base Carbone</v>
      </c>
      <c r="F1459" s="1054" t="str">
        <f t="shared" si="133"/>
        <v>38, Grenoble, Réseau froid CCIAG Grenoble, France continentale, Base Carbone</v>
      </c>
      <c r="G1459" s="1058" t="str">
        <f t="shared" si="134"/>
        <v>38, Grenoble, Réseau froid CCIAG Grenoble, France continentale, Base Carbone; kgCO2e/kWh, Froid</v>
      </c>
      <c r="I1459" s="2067" t="s">
        <v>4550</v>
      </c>
      <c r="J1459" s="1138" t="s">
        <v>1790</v>
      </c>
      <c r="K1459" s="1122" t="s">
        <v>1670</v>
      </c>
      <c r="L1459" s="1122" t="s">
        <v>1674</v>
      </c>
      <c r="M1459" s="1137">
        <v>0.3</v>
      </c>
      <c r="N1459" s="2030" t="s">
        <v>3355</v>
      </c>
      <c r="O1459" s="1051"/>
      <c r="P1459" s="1051"/>
      <c r="Q1459" s="1051"/>
      <c r="R1459" s="1051"/>
      <c r="S1459" s="1051"/>
      <c r="T1459" s="1051"/>
      <c r="U1459" s="1105"/>
    </row>
    <row r="1460" spans="2:21" hidden="1" outlineLevel="2">
      <c r="B1460" s="1053">
        <v>9</v>
      </c>
      <c r="C1460" s="1053" t="str">
        <f t="shared" si="131"/>
        <v>42, Saint Etienne, Réseau de froid VIACONFORT, France continentale, Base Carbone</v>
      </c>
      <c r="D1460" s="1054">
        <f t="shared" si="132"/>
        <v>9</v>
      </c>
      <c r="E1460" s="1054" t="str">
        <f>IF(COUNTIF(E$1451:E1459,F1460)&gt;0,"",F1460)</f>
        <v>42, Saint Etienne, Réseau de froid VIACONFORT, France continentale, Base Carbone</v>
      </c>
      <c r="F1460" s="1054" t="str">
        <f t="shared" si="133"/>
        <v>42, Saint Etienne, Réseau de froid VIACONFORT, France continentale, Base Carbone</v>
      </c>
      <c r="G1460" s="1058" t="str">
        <f t="shared" si="134"/>
        <v>42, Saint Etienne, Réseau de froid VIACONFORT, France continentale, Base Carbone; kgCO2e/kWh, Froid</v>
      </c>
      <c r="I1460" s="2067" t="s">
        <v>3878</v>
      </c>
      <c r="J1460" s="1138" t="s">
        <v>1790</v>
      </c>
      <c r="K1460" s="1122" t="s">
        <v>1670</v>
      </c>
      <c r="L1460" s="1122" t="s">
        <v>1674</v>
      </c>
      <c r="M1460" s="1137">
        <v>0.3</v>
      </c>
      <c r="N1460" s="2030" t="s">
        <v>3355</v>
      </c>
      <c r="O1460" s="1051"/>
      <c r="P1460" s="1051"/>
      <c r="Q1460" s="1051"/>
      <c r="R1460" s="1051"/>
      <c r="S1460" s="1051"/>
      <c r="T1460" s="1051"/>
      <c r="U1460" s="1105"/>
    </row>
    <row r="1461" spans="2:21" hidden="1" outlineLevel="2">
      <c r="B1461" s="1053">
        <v>10</v>
      </c>
      <c r="C1461" s="1053" t="str">
        <f t="shared" si="131"/>
        <v>57, Metz, Réseau ZAC Amphithéâtre, France continentale, Base Carbone</v>
      </c>
      <c r="D1461" s="1054">
        <f t="shared" si="132"/>
        <v>10</v>
      </c>
      <c r="E1461" s="1054" t="str">
        <f>IF(COUNTIF(E$1451:E1460,F1461)&gt;0,"",F1461)</f>
        <v>57, Metz, Réseau ZAC Amphithéâtre, France continentale, Base Carbone</v>
      </c>
      <c r="F1461" s="1054" t="str">
        <f t="shared" si="133"/>
        <v>57, Metz, Réseau ZAC Amphithéâtre, France continentale, Base Carbone</v>
      </c>
      <c r="G1461" s="1058" t="str">
        <f t="shared" si="134"/>
        <v>57, Metz, Réseau ZAC Amphithéâtre, France continentale, Base Carbone; kgCO2e/kWh, Froid</v>
      </c>
      <c r="I1461" s="2067" t="s">
        <v>4551</v>
      </c>
      <c r="J1461" s="1138" t="s">
        <v>1790</v>
      </c>
      <c r="K1461" s="1122" t="s">
        <v>1670</v>
      </c>
      <c r="L1461" s="1122" t="s">
        <v>1674</v>
      </c>
      <c r="M1461" s="1137">
        <v>0.3</v>
      </c>
      <c r="N1461" s="2030" t="s">
        <v>3355</v>
      </c>
      <c r="O1461" s="1051"/>
      <c r="P1461" s="1051"/>
      <c r="Q1461" s="1051"/>
      <c r="R1461" s="1051"/>
      <c r="S1461" s="1051"/>
      <c r="T1461" s="1051"/>
      <c r="U1461" s="1105"/>
    </row>
    <row r="1462" spans="2:21" hidden="1" outlineLevel="2">
      <c r="B1462" s="1053">
        <v>11</v>
      </c>
      <c r="C1462" s="1053" t="str">
        <f t="shared" si="131"/>
        <v>69, Lyon-Villeurbanne, Réseau Lyon, France continentale, Base Carbone</v>
      </c>
      <c r="D1462" s="1054">
        <f t="shared" si="132"/>
        <v>11</v>
      </c>
      <c r="E1462" s="1054" t="str">
        <f>IF(COUNTIF(E$1451:E1461,F1462)&gt;0,"",F1462)</f>
        <v>69, Lyon-Villeurbanne, Réseau Lyon, France continentale, Base Carbone</v>
      </c>
      <c r="F1462" s="1054" t="str">
        <f t="shared" si="133"/>
        <v>69, Lyon-Villeurbanne, Réseau Lyon, France continentale, Base Carbone</v>
      </c>
      <c r="G1462" s="1058" t="str">
        <f t="shared" si="134"/>
        <v>69, Lyon-Villeurbanne, Réseau Lyon, France continentale, Base Carbone; kgCO2e/kWh, Froid</v>
      </c>
      <c r="I1462" s="2067" t="s">
        <v>4552</v>
      </c>
      <c r="J1462" s="1138" t="s">
        <v>1790</v>
      </c>
      <c r="K1462" s="1122" t="s">
        <v>1670</v>
      </c>
      <c r="L1462" s="1122" t="s">
        <v>1674</v>
      </c>
      <c r="M1462" s="1137">
        <v>0.3</v>
      </c>
      <c r="N1462" s="2030" t="s">
        <v>3355</v>
      </c>
      <c r="O1462" s="1051"/>
      <c r="P1462" s="1051"/>
      <c r="Q1462" s="1051"/>
      <c r="R1462" s="1051"/>
      <c r="S1462" s="1051"/>
      <c r="T1462" s="1051"/>
      <c r="U1462" s="1105"/>
    </row>
    <row r="1463" spans="2:21" hidden="1" outlineLevel="2">
      <c r="B1463" s="1053">
        <v>12</v>
      </c>
      <c r="C1463" s="1053" t="str">
        <f t="shared" si="131"/>
        <v>75, Paris, Réseau Climespace, France continentale, Base Carbone</v>
      </c>
      <c r="D1463" s="1054">
        <f t="shared" si="132"/>
        <v>12</v>
      </c>
      <c r="E1463" s="1054" t="str">
        <f>IF(COUNTIF(E$1451:E1462,F1463)&gt;0,"",F1463)</f>
        <v>75, Paris, Réseau Climespace, France continentale, Base Carbone</v>
      </c>
      <c r="F1463" s="1054" t="str">
        <f t="shared" si="133"/>
        <v>75, Paris, Réseau Climespace, France continentale, Base Carbone</v>
      </c>
      <c r="G1463" s="1058" t="str">
        <f t="shared" si="134"/>
        <v>75, Paris, Réseau Climespace, France continentale, Base Carbone; kgCO2e/kWh, Froid</v>
      </c>
      <c r="I1463" s="2067" t="s">
        <v>1019</v>
      </c>
      <c r="J1463" s="1138" t="s">
        <v>1790</v>
      </c>
      <c r="K1463" s="1122" t="s">
        <v>1670</v>
      </c>
      <c r="L1463" s="1122" t="s">
        <v>1674</v>
      </c>
      <c r="M1463" s="1137">
        <v>0.3</v>
      </c>
      <c r="N1463" s="2030" t="s">
        <v>3355</v>
      </c>
      <c r="O1463" s="1051"/>
      <c r="P1463" s="1051"/>
      <c r="Q1463" s="1051"/>
      <c r="R1463" s="1051"/>
      <c r="S1463" s="1051"/>
      <c r="T1463" s="1051"/>
      <c r="U1463" s="1105"/>
    </row>
    <row r="1464" spans="2:21" hidden="1" outlineLevel="2">
      <c r="B1464" s="1053">
        <v>13</v>
      </c>
      <c r="C1464" s="1053" t="str">
        <f t="shared" si="131"/>
        <v>92, Boulogne-Billancourt, ZAC île Séguin Rives de Seine, France continentale, Base Carbone</v>
      </c>
      <c r="D1464" s="1054">
        <f t="shared" si="132"/>
        <v>13</v>
      </c>
      <c r="E1464" s="1054" t="str">
        <f>IF(COUNTIF(E$1451:E1463,F1464)&gt;0,"",F1464)</f>
        <v>92, Boulogne-Billancourt, ZAC île Séguin Rives de Seine, France continentale, Base Carbone</v>
      </c>
      <c r="F1464" s="1054" t="str">
        <f t="shared" si="133"/>
        <v>92, Boulogne-Billancourt, ZAC île Séguin Rives de Seine, France continentale, Base Carbone</v>
      </c>
      <c r="G1464" s="1058" t="str">
        <f t="shared" si="134"/>
        <v>92, Boulogne-Billancourt, ZAC île Séguin Rives de Seine, France continentale, Base Carbone; kgCO2e/kWh, Froid</v>
      </c>
      <c r="I1464" s="2067" t="s">
        <v>3864</v>
      </c>
      <c r="J1464" s="1138" t="s">
        <v>1790</v>
      </c>
      <c r="K1464" s="1122" t="s">
        <v>1670</v>
      </c>
      <c r="L1464" s="1122" t="s">
        <v>1674</v>
      </c>
      <c r="M1464" s="1137">
        <v>0.3</v>
      </c>
      <c r="N1464" s="2030" t="s">
        <v>3355</v>
      </c>
      <c r="O1464" s="1051"/>
      <c r="P1464" s="1051"/>
      <c r="Q1464" s="1051"/>
      <c r="R1464" s="1051"/>
      <c r="S1464" s="1051"/>
      <c r="T1464" s="1051"/>
      <c r="U1464" s="1105"/>
    </row>
    <row r="1465" spans="2:21" hidden="1" outlineLevel="2">
      <c r="B1465" s="1053">
        <v>14</v>
      </c>
      <c r="C1465" s="1053" t="str">
        <f t="shared" si="131"/>
        <v>92, Courbevoie, Réseau de La Défense-Enertherm, France continentale, Base Carbone</v>
      </c>
      <c r="D1465" s="1054">
        <f t="shared" si="132"/>
        <v>14</v>
      </c>
      <c r="E1465" s="1054" t="str">
        <f>IF(COUNTIF(E$1451:E1464,F1465)&gt;0,"",F1465)</f>
        <v>92, Courbevoie, Réseau de La Défense-Enertherm, France continentale, Base Carbone</v>
      </c>
      <c r="F1465" s="1054" t="str">
        <f t="shared" si="133"/>
        <v>92, Courbevoie, Réseau de La Défense-Enertherm, France continentale, Base Carbone</v>
      </c>
      <c r="G1465" s="1058" t="str">
        <f t="shared" si="134"/>
        <v>92, Courbevoie, Réseau de La Défense-Enertherm, France continentale, Base Carbone; kgCO2e/kWh, Froid</v>
      </c>
      <c r="I1465" s="2067" t="s">
        <v>1058</v>
      </c>
      <c r="J1465" s="1138" t="s">
        <v>1790</v>
      </c>
      <c r="K1465" s="1122" t="s">
        <v>1670</v>
      </c>
      <c r="L1465" s="1122" t="s">
        <v>1674</v>
      </c>
      <c r="M1465" s="1137">
        <v>0.3</v>
      </c>
      <c r="N1465" s="2030" t="s">
        <v>3355</v>
      </c>
      <c r="O1465" s="1051"/>
      <c r="P1465" s="1051"/>
      <c r="Q1465" s="1051"/>
      <c r="R1465" s="1051"/>
      <c r="S1465" s="1051"/>
      <c r="T1465" s="1051"/>
      <c r="U1465" s="1105"/>
    </row>
    <row r="1466" spans="2:21" hidden="1" outlineLevel="2">
      <c r="B1466" s="1053">
        <v>15</v>
      </c>
      <c r="C1466" s="1053" t="str">
        <f t="shared" si="131"/>
        <v>92, Courbevoie, Réseau Suc-Société Urbaine de Climatisation, France continentale, Base Carbone</v>
      </c>
      <c r="D1466" s="1054">
        <f t="shared" si="132"/>
        <v>15</v>
      </c>
      <c r="E1466" s="1054" t="str">
        <f>IF(COUNTIF(E$1451:E1465,F1466)&gt;0,"",F1466)</f>
        <v>92, Courbevoie, Réseau Suc-Société Urbaine de Climatisation, France continentale, Base Carbone</v>
      </c>
      <c r="F1466" s="1054" t="str">
        <f t="shared" si="133"/>
        <v>92, Courbevoie, Réseau Suc-Société Urbaine de Climatisation, France continentale, Base Carbone</v>
      </c>
      <c r="G1466" s="1058" t="str">
        <f t="shared" si="134"/>
        <v>92, Courbevoie, Réseau Suc-Société Urbaine de Climatisation, France continentale, Base Carbone; kgCO2e/kWh, Froid</v>
      </c>
      <c r="I1466" s="2067" t="s">
        <v>4553</v>
      </c>
      <c r="J1466" s="1138" t="s">
        <v>1790</v>
      </c>
      <c r="K1466" s="1122" t="s">
        <v>1670</v>
      </c>
      <c r="L1466" s="1122" t="s">
        <v>1674</v>
      </c>
      <c r="M1466" s="1137">
        <v>0.3</v>
      </c>
      <c r="N1466" s="2030" t="s">
        <v>3355</v>
      </c>
      <c r="O1466" s="1051"/>
      <c r="P1466" s="1051"/>
      <c r="Q1466" s="1051"/>
      <c r="R1466" s="1051"/>
      <c r="S1466" s="1051"/>
      <c r="T1466" s="1051"/>
      <c r="U1466" s="1105"/>
    </row>
    <row r="1467" spans="2:21" hidden="1" outlineLevel="2">
      <c r="B1467" s="1053">
        <v>16</v>
      </c>
      <c r="C1467" s="1053" t="str">
        <f t="shared" si="131"/>
        <v>92, Levallois-Perret, Réseau Cristalia, France continentale, Base Carbone</v>
      </c>
      <c r="D1467" s="1054">
        <f t="shared" si="132"/>
        <v>16</v>
      </c>
      <c r="E1467" s="1054" t="str">
        <f>IF(COUNTIF(E$1451:E1466,F1467)&gt;0,"",F1467)</f>
        <v>92, Levallois-Perret, Réseau Cristalia, France continentale, Base Carbone</v>
      </c>
      <c r="F1467" s="1054" t="str">
        <f t="shared" si="133"/>
        <v>92, Levallois-Perret, Réseau Cristalia, France continentale, Base Carbone</v>
      </c>
      <c r="G1467" s="1058" t="str">
        <f t="shared" si="134"/>
        <v>92, Levallois-Perret, Réseau Cristalia, France continentale, Base Carbone; kgCO2e/kWh, Froid</v>
      </c>
      <c r="I1467" s="2067" t="s">
        <v>3879</v>
      </c>
      <c r="J1467" s="1138" t="s">
        <v>1790</v>
      </c>
      <c r="K1467" s="1122" t="s">
        <v>1670</v>
      </c>
      <c r="L1467" s="1122" t="s">
        <v>1674</v>
      </c>
      <c r="M1467" s="1137">
        <v>0.3</v>
      </c>
      <c r="N1467" s="2030" t="s">
        <v>3355</v>
      </c>
      <c r="O1467" s="1051"/>
      <c r="P1467" s="1051"/>
      <c r="Q1467" s="1051"/>
      <c r="R1467" s="1051"/>
      <c r="S1467" s="1051"/>
      <c r="T1467" s="1051"/>
      <c r="U1467" s="1105"/>
    </row>
    <row r="1468" spans="2:21" hidden="1" outlineLevel="2">
      <c r="B1468" s="1053">
        <v>17</v>
      </c>
      <c r="C1468" s="1053" t="str">
        <f t="shared" si="131"/>
        <v>93, Le Bourget, Réseau ADP Le Bouget, France continentale, Base Carbone</v>
      </c>
      <c r="D1468" s="1054">
        <f t="shared" si="132"/>
        <v>17</v>
      </c>
      <c r="E1468" s="1054" t="str">
        <f>IF(COUNTIF(E$1451:E1467,F1468)&gt;0,"",F1468)</f>
        <v>93, Le Bourget, Réseau ADP Le Bouget, France continentale, Base Carbone</v>
      </c>
      <c r="F1468" s="1054" t="str">
        <f t="shared" si="133"/>
        <v>93, Le Bourget, Réseau ADP Le Bouget, France continentale, Base Carbone</v>
      </c>
      <c r="G1468" s="1058" t="str">
        <f t="shared" si="134"/>
        <v>93, Le Bourget, Réseau ADP Le Bouget, France continentale, Base Carbone; kgCO2e/kWh, Froid</v>
      </c>
      <c r="I1468" s="2067" t="s">
        <v>3870</v>
      </c>
      <c r="J1468" s="1138" t="s">
        <v>1790</v>
      </c>
      <c r="K1468" s="1122" t="s">
        <v>1670</v>
      </c>
      <c r="L1468" s="1122" t="s">
        <v>1674</v>
      </c>
      <c r="M1468" s="1137">
        <v>0.3</v>
      </c>
      <c r="N1468" s="2030" t="s">
        <v>3355</v>
      </c>
      <c r="O1468" s="1051"/>
      <c r="P1468" s="1051"/>
      <c r="Q1468" s="1051"/>
      <c r="R1468" s="1051"/>
      <c r="S1468" s="1051"/>
      <c r="T1468" s="1051"/>
      <c r="U1468" s="1105"/>
    </row>
    <row r="1469" spans="2:21" hidden="1" outlineLevel="2">
      <c r="B1469" s="1053">
        <v>18</v>
      </c>
      <c r="C1469" s="1053" t="str">
        <f t="shared" si="131"/>
        <v>93, Saint-Denis, Stade Energies SAS, France continentale, Base Carbone</v>
      </c>
      <c r="D1469" s="1054">
        <f t="shared" si="132"/>
        <v>18</v>
      </c>
      <c r="E1469" s="1054" t="str">
        <f>IF(COUNTIF(E$1451:E1468,F1469)&gt;0,"",F1469)</f>
        <v>93, Saint-Denis, Stade Energies SAS, France continentale, Base Carbone</v>
      </c>
      <c r="F1469" s="1054" t="str">
        <f t="shared" si="133"/>
        <v>93, Saint-Denis, Stade Energies SAS, France continentale, Base Carbone</v>
      </c>
      <c r="G1469" s="1058" t="str">
        <f t="shared" si="134"/>
        <v>93, Saint-Denis, Stade Energies SAS, France continentale, Base Carbone; kgCO2e/kWh, Froid</v>
      </c>
      <c r="I1469" s="2067" t="s">
        <v>4554</v>
      </c>
      <c r="J1469" s="1138" t="s">
        <v>1790</v>
      </c>
      <c r="K1469" s="1122" t="s">
        <v>1670</v>
      </c>
      <c r="L1469" s="1122" t="s">
        <v>1674</v>
      </c>
      <c r="M1469" s="1137">
        <v>0.3</v>
      </c>
      <c r="N1469" s="2030" t="s">
        <v>3355</v>
      </c>
      <c r="O1469" s="1051"/>
      <c r="P1469" s="1051"/>
      <c r="Q1469" s="1051"/>
      <c r="R1469" s="1051"/>
      <c r="S1469" s="1051"/>
      <c r="T1469" s="1051"/>
      <c r="U1469" s="1105"/>
    </row>
    <row r="1470" spans="2:21" hidden="1" outlineLevel="2">
      <c r="B1470" s="1053">
        <v>19</v>
      </c>
      <c r="C1470" s="1053" t="str">
        <f t="shared" si="131"/>
        <v>94, Orly, Réseau ADP Orly, France continentale, Base Carbone</v>
      </c>
      <c r="D1470" s="1054">
        <f t="shared" si="132"/>
        <v>19</v>
      </c>
      <c r="E1470" s="1054" t="str">
        <f>IF(COUNTIF(E$1451:E1469,F1470)&gt;0,"",F1470)</f>
        <v>94, Orly, Réseau ADP Orly, France continentale, Base Carbone</v>
      </c>
      <c r="F1470" s="1054" t="str">
        <f t="shared" si="133"/>
        <v>94, Orly, Réseau ADP Orly, France continentale, Base Carbone</v>
      </c>
      <c r="G1470" s="1058" t="str">
        <f t="shared" si="134"/>
        <v>94, Orly, Réseau ADP Orly, France continentale, Base Carbone; kgCO2e/kWh, Froid</v>
      </c>
      <c r="I1470" s="2067" t="s">
        <v>1071</v>
      </c>
      <c r="J1470" s="1138" t="s">
        <v>1790</v>
      </c>
      <c r="K1470" s="1122" t="s">
        <v>1670</v>
      </c>
      <c r="L1470" s="1122" t="s">
        <v>1674</v>
      </c>
      <c r="M1470" s="1137">
        <v>0.3</v>
      </c>
      <c r="N1470" s="2030" t="s">
        <v>3355</v>
      </c>
      <c r="O1470" s="1051"/>
      <c r="P1470" s="1051"/>
      <c r="Q1470" s="1051"/>
      <c r="R1470" s="1051"/>
      <c r="S1470" s="1051"/>
      <c r="T1470" s="1051"/>
      <c r="U1470" s="1105"/>
    </row>
    <row r="1471" spans="2:21" hidden="1" outlineLevel="2">
      <c r="B1471" s="1053">
        <v>20</v>
      </c>
      <c r="C1471" s="1053" t="str">
        <f t="shared" si="131"/>
        <v>95, Roissy, Réseau ADP Roissy, France continentale, Base Carbone</v>
      </c>
      <c r="D1471" s="1054">
        <f t="shared" si="132"/>
        <v>20</v>
      </c>
      <c r="E1471" s="1054" t="str">
        <f>IF(COUNTIF(E$1451:E1470,F1471)&gt;0,"",F1471)</f>
        <v>95, Roissy, Réseau ADP Roissy, France continentale, Base Carbone</v>
      </c>
      <c r="F1471" s="1054" t="str">
        <f t="shared" si="133"/>
        <v>95, Roissy, Réseau ADP Roissy, France continentale, Base Carbone</v>
      </c>
      <c r="G1471" s="1058" t="str">
        <f t="shared" si="134"/>
        <v>95, Roissy, Réseau ADP Roissy, France continentale, Base Carbone; kgCO2e/kWh, Froid</v>
      </c>
      <c r="I1471" s="2067" t="s">
        <v>1078</v>
      </c>
      <c r="J1471" s="1138" t="s">
        <v>1790</v>
      </c>
      <c r="K1471" s="1122" t="s">
        <v>1670</v>
      </c>
      <c r="L1471" s="1122" t="s">
        <v>1674</v>
      </c>
      <c r="M1471" s="1137">
        <v>0.3</v>
      </c>
      <c r="N1471" s="2030" t="s">
        <v>3355</v>
      </c>
      <c r="O1471" s="1051"/>
      <c r="P1471" s="1051"/>
      <c r="Q1471" s="1051"/>
      <c r="R1471" s="1051"/>
      <c r="S1471" s="1051"/>
      <c r="T1471" s="1051"/>
      <c r="U1471" s="1105"/>
    </row>
    <row r="1472" spans="2:21" hidden="1" outlineLevel="2">
      <c r="B1472" s="1053">
        <v>21</v>
      </c>
      <c r="C1472" s="1053" t="str">
        <f t="shared" si="131"/>
        <v>-</v>
      </c>
      <c r="D1472" s="1054">
        <f t="shared" si="132"/>
        <v>20</v>
      </c>
      <c r="E1472" s="1054" t="str">
        <f>IF(COUNTIF(E$1451:E1471,F1472)&gt;0,"",F1472)</f>
        <v/>
      </c>
      <c r="F1472" s="1054" t="str">
        <f t="shared" si="133"/>
        <v/>
      </c>
      <c r="G1472" s="1058" t="str">
        <f t="shared" si="134"/>
        <v/>
      </c>
      <c r="I1472" s="1103"/>
      <c r="J1472" s="1051"/>
      <c r="K1472" s="1122"/>
      <c r="L1472" s="1122"/>
      <c r="M1472" s="1104"/>
      <c r="N1472" s="2030"/>
      <c r="O1472" s="1051"/>
      <c r="P1472" s="1051"/>
      <c r="Q1472" s="1051"/>
      <c r="R1472" s="1051"/>
      <c r="S1472" s="1051"/>
      <c r="T1472" s="1051"/>
      <c r="U1472" s="1105"/>
    </row>
    <row r="1473" spans="2:21" hidden="1" outlineLevel="2">
      <c r="B1473" s="1053">
        <v>22</v>
      </c>
      <c r="C1473" s="1053" t="str">
        <f t="shared" si="131"/>
        <v>-</v>
      </c>
      <c r="D1473" s="1054">
        <f t="shared" si="132"/>
        <v>20</v>
      </c>
      <c r="E1473" s="1054" t="str">
        <f>IF(COUNTIF(E$1451:E1472,F1473)&gt;0,"",F1473)</f>
        <v/>
      </c>
      <c r="F1473" s="1054" t="str">
        <f t="shared" si="133"/>
        <v/>
      </c>
      <c r="G1473" s="1058" t="str">
        <f t="shared" si="134"/>
        <v/>
      </c>
      <c r="I1473" s="1103"/>
      <c r="J1473" s="1051"/>
      <c r="K1473" s="1122"/>
      <c r="L1473" s="1122"/>
      <c r="M1473" s="1104"/>
      <c r="N1473" s="2030"/>
      <c r="O1473" s="1051"/>
      <c r="P1473" s="1051"/>
      <c r="Q1473" s="1051"/>
      <c r="R1473" s="1051"/>
      <c r="S1473" s="1051"/>
      <c r="T1473" s="1051"/>
      <c r="U1473" s="1105"/>
    </row>
    <row r="1474" spans="2:21" hidden="1" outlineLevel="2">
      <c r="B1474" s="1053">
        <v>23</v>
      </c>
      <c r="C1474" s="1053" t="str">
        <f t="shared" si="131"/>
        <v>-</v>
      </c>
      <c r="D1474" s="1054">
        <f t="shared" si="132"/>
        <v>20</v>
      </c>
      <c r="E1474" s="1054" t="str">
        <f>IF(COUNTIF(E$1451:E1473,F1474)&gt;0,"",F1474)</f>
        <v/>
      </c>
      <c r="F1474" s="1054" t="str">
        <f t="shared" si="133"/>
        <v/>
      </c>
      <c r="G1474" s="1058" t="str">
        <f t="shared" si="134"/>
        <v/>
      </c>
      <c r="I1474" s="1103"/>
      <c r="J1474" s="1051"/>
      <c r="K1474" s="1035"/>
      <c r="L1474" s="1051"/>
      <c r="M1474" s="1104"/>
      <c r="N1474" s="1051"/>
      <c r="O1474" s="1051"/>
      <c r="P1474" s="1051"/>
      <c r="Q1474" s="1051"/>
      <c r="R1474" s="1051"/>
      <c r="S1474" s="1051"/>
      <c r="T1474" s="1051"/>
      <c r="U1474" s="1105"/>
    </row>
    <row r="1475" spans="2:21" hidden="1" outlineLevel="2">
      <c r="B1475" s="1053">
        <v>24</v>
      </c>
      <c r="C1475" s="1053" t="str">
        <f t="shared" si="131"/>
        <v>-</v>
      </c>
      <c r="D1475" s="1054">
        <f t="shared" si="132"/>
        <v>20</v>
      </c>
      <c r="E1475" s="1054" t="str">
        <f>IF(COUNTIF(E$1451:E1474,F1475)&gt;0,"",F1475)</f>
        <v/>
      </c>
      <c r="F1475" s="1054" t="str">
        <f t="shared" si="133"/>
        <v/>
      </c>
      <c r="G1475" s="1058" t="str">
        <f t="shared" si="134"/>
        <v/>
      </c>
      <c r="I1475" s="1103"/>
      <c r="J1475" s="1051"/>
      <c r="K1475" s="1035"/>
      <c r="L1475" s="1051"/>
      <c r="M1475" s="1104"/>
      <c r="N1475" s="1051"/>
      <c r="O1475" s="1051"/>
      <c r="P1475" s="1051"/>
      <c r="Q1475" s="1051"/>
      <c r="R1475" s="1051"/>
      <c r="S1475" s="1051"/>
      <c r="T1475" s="1051"/>
      <c r="U1475" s="1105"/>
    </row>
    <row r="1476" spans="2:21" hidden="1" outlineLevel="2">
      <c r="B1476" s="1053">
        <v>25</v>
      </c>
      <c r="C1476" s="1053" t="str">
        <f t="shared" si="131"/>
        <v>-</v>
      </c>
      <c r="D1476" s="1054">
        <f t="shared" si="132"/>
        <v>20</v>
      </c>
      <c r="E1476" s="1054" t="str">
        <f>IF(COUNTIF(E$1451:E1475,F1476)&gt;0,"",F1476)</f>
        <v/>
      </c>
      <c r="F1476" s="1054" t="str">
        <f t="shared" si="133"/>
        <v/>
      </c>
      <c r="G1476" s="1058" t="str">
        <f t="shared" si="134"/>
        <v/>
      </c>
      <c r="I1476" s="1103"/>
      <c r="J1476" s="1051"/>
      <c r="K1476" s="1035"/>
      <c r="L1476" s="1051"/>
      <c r="M1476" s="1104"/>
      <c r="N1476" s="1051"/>
      <c r="O1476" s="1051"/>
      <c r="P1476" s="1051"/>
      <c r="Q1476" s="1051"/>
      <c r="R1476" s="1051"/>
      <c r="S1476" s="1051"/>
      <c r="T1476" s="1051"/>
      <c r="U1476" s="1105"/>
    </row>
    <row r="1477" spans="2:21" hidden="1" outlineLevel="2">
      <c r="B1477" s="1053">
        <v>26</v>
      </c>
      <c r="C1477" s="1053" t="str">
        <f t="shared" si="131"/>
        <v>-</v>
      </c>
      <c r="D1477" s="1054">
        <f t="shared" si="132"/>
        <v>20</v>
      </c>
      <c r="E1477" s="1054" t="str">
        <f>IF(COUNTIF(E$1451:E1476,F1477)&gt;0,"",F1477)</f>
        <v/>
      </c>
      <c r="F1477" s="1054" t="str">
        <f t="shared" si="133"/>
        <v/>
      </c>
      <c r="G1477" s="1058" t="str">
        <f t="shared" si="134"/>
        <v/>
      </c>
      <c r="I1477" s="1103"/>
      <c r="J1477" s="1051"/>
      <c r="K1477" s="1035"/>
      <c r="L1477" s="1051"/>
      <c r="M1477" s="1104"/>
      <c r="N1477" s="1051"/>
      <c r="O1477" s="1051"/>
      <c r="P1477" s="1051"/>
      <c r="Q1477" s="1051"/>
      <c r="R1477" s="1051"/>
      <c r="S1477" s="1051"/>
      <c r="T1477" s="1051"/>
      <c r="U1477" s="1105"/>
    </row>
    <row r="1478" spans="2:21" hidden="1" outlineLevel="2">
      <c r="B1478" s="1053">
        <v>27</v>
      </c>
      <c r="C1478" s="1053" t="str">
        <f t="shared" si="131"/>
        <v>-</v>
      </c>
      <c r="D1478" s="1054">
        <f t="shared" si="132"/>
        <v>20</v>
      </c>
      <c r="E1478" s="1054" t="str">
        <f>IF(COUNTIF(E$1451:E1477,F1478)&gt;0,"",F1478)</f>
        <v/>
      </c>
      <c r="F1478" s="1054" t="str">
        <f t="shared" si="133"/>
        <v/>
      </c>
      <c r="G1478" s="1058" t="str">
        <f t="shared" si="134"/>
        <v/>
      </c>
      <c r="I1478" s="1103"/>
      <c r="J1478" s="1051"/>
      <c r="K1478" s="1035"/>
      <c r="L1478" s="1051"/>
      <c r="M1478" s="1104"/>
      <c r="N1478" s="1051"/>
      <c r="O1478" s="1051"/>
      <c r="P1478" s="1051"/>
      <c r="Q1478" s="1051"/>
      <c r="R1478" s="1051"/>
      <c r="S1478" s="1051"/>
      <c r="T1478" s="1051"/>
      <c r="U1478" s="1105"/>
    </row>
    <row r="1479" spans="2:21" s="1051" customFormat="1" hidden="1" outlineLevel="2">
      <c r="B1479" s="1053">
        <v>28</v>
      </c>
      <c r="C1479" s="1053" t="str">
        <f t="shared" si="131"/>
        <v>-</v>
      </c>
      <c r="D1479" s="1054">
        <f t="shared" si="132"/>
        <v>20</v>
      </c>
      <c r="E1479" s="1054" t="str">
        <f>IF(COUNTIF(E$1451:E1478,F1479)&gt;0,"",F1479)</f>
        <v/>
      </c>
      <c r="F1479" s="1054" t="str">
        <f t="shared" si="133"/>
        <v/>
      </c>
      <c r="G1479" s="1058" t="str">
        <f t="shared" si="134"/>
        <v/>
      </c>
      <c r="I1479" s="1106"/>
      <c r="J1479" s="1107"/>
      <c r="K1479" s="1038"/>
      <c r="L1479" s="1107"/>
      <c r="M1479" s="1108"/>
      <c r="N1479" s="1107"/>
      <c r="O1479" s="1107"/>
      <c r="P1479" s="1107"/>
      <c r="Q1479" s="1107"/>
      <c r="R1479" s="1107"/>
      <c r="S1479" s="1107"/>
      <c r="T1479" s="1107"/>
      <c r="U1479" s="1109"/>
    </row>
    <row r="1480" spans="2:21"/>
    <row r="1481" spans="2:21" ht="15.5" collapsed="1">
      <c r="I1481" s="2876" t="s">
        <v>337</v>
      </c>
      <c r="J1481" s="2877"/>
      <c r="K1481" s="2877"/>
      <c r="L1481" s="2877"/>
      <c r="M1481" s="2877"/>
      <c r="N1481" s="2877"/>
      <c r="O1481" s="2877"/>
      <c r="P1481" s="2877"/>
      <c r="Q1481" s="2877"/>
      <c r="R1481" s="2877"/>
      <c r="S1481" s="2877"/>
      <c r="T1481" s="2877"/>
      <c r="U1481" s="2878"/>
    </row>
    <row r="1482" spans="2:21" hidden="1" outlineLevel="1"/>
    <row r="1483" spans="2:21" ht="13" hidden="1" outlineLevel="1">
      <c r="B1483" s="2887" t="s">
        <v>1723</v>
      </c>
      <c r="C1483" s="2887"/>
      <c r="D1483" s="2872" t="s">
        <v>1725</v>
      </c>
      <c r="E1483" s="2872"/>
      <c r="F1483" s="1121" t="s">
        <v>1722</v>
      </c>
      <c r="G1483" s="1056" t="s">
        <v>1724</v>
      </c>
      <c r="H1483" s="1047"/>
      <c r="I1483" s="1041" t="s">
        <v>1660</v>
      </c>
      <c r="J1483" s="1043" t="s">
        <v>1369</v>
      </c>
      <c r="K1483" s="1046" t="s">
        <v>227</v>
      </c>
      <c r="L1483" s="1046" t="s">
        <v>1661</v>
      </c>
      <c r="M1483" s="1042" t="s">
        <v>372</v>
      </c>
      <c r="N1483" s="1043" t="s">
        <v>1662</v>
      </c>
      <c r="O1483" s="1044" t="s">
        <v>1663</v>
      </c>
      <c r="P1483" s="1046" t="s">
        <v>214</v>
      </c>
      <c r="Q1483" s="1046" t="s">
        <v>1664</v>
      </c>
      <c r="R1483" s="1044" t="s">
        <v>1665</v>
      </c>
      <c r="S1483" s="1044" t="s">
        <v>270</v>
      </c>
      <c r="T1483" s="1046" t="s">
        <v>1666</v>
      </c>
      <c r="U1483" s="1045" t="s">
        <v>1667</v>
      </c>
    </row>
    <row r="1484" spans="2:21" hidden="1" outlineLevel="1" collapsed="1">
      <c r="B1484" s="2864" t="s">
        <v>1878</v>
      </c>
      <c r="C1484" s="2864"/>
      <c r="D1484" s="1054">
        <v>0</v>
      </c>
      <c r="E1484" s="1054"/>
      <c r="F1484" s="1054"/>
      <c r="G1484" s="1058"/>
      <c r="I1484" s="1725"/>
      <c r="J1484" s="1726"/>
      <c r="K1484" s="1738"/>
      <c r="L1484" s="1726"/>
      <c r="M1484" s="1728"/>
      <c r="N1484" s="1726"/>
      <c r="O1484" s="1726"/>
      <c r="P1484" s="1726"/>
      <c r="Q1484" s="1726"/>
      <c r="R1484" s="1726"/>
      <c r="S1484" s="1726"/>
      <c r="T1484" s="1726"/>
      <c r="U1484" s="1729"/>
    </row>
    <row r="1485" spans="2:21" hidden="1" outlineLevel="2">
      <c r="B1485" s="1053">
        <v>1</v>
      </c>
      <c r="C1485" s="1053" t="str">
        <f t="shared" ref="C1485:C1548" si="135">IF(ISNA(VLOOKUP(B1485,$D$1485:$E$1799,2,FALSE)),"-",VLOOKUP(B1485,$D$1485:$E$1799,2,FALSE))</f>
        <v>2008 - usage : Autres (BTP. recherche. armée. etc.), France continentale, Base Carbone</v>
      </c>
      <c r="D1485" s="1054">
        <f>D1484+IF(LEN(E1485)=0,0,1)</f>
        <v>1</v>
      </c>
      <c r="E1485" s="1054" t="str">
        <f>IF(COUNTIF(E$1484:E1484,F1485)&gt;0,"",F1485)</f>
        <v>2008 - usage : Autres (BTP. recherche. armée. etc.), France continentale, Base Carbone</v>
      </c>
      <c r="F1485" s="1054" t="str">
        <f>IF(I1485&lt;&gt;"",I1485&amp;IF(L1485&lt;&gt;"",", "&amp;L1485,"")&amp;IF(K1485&lt;&gt;"",", "&amp;K1485,""),"")</f>
        <v>2008 - usage : Autres (BTP. recherche. armée. etc.), France continentale, Base Carbone</v>
      </c>
      <c r="G1485" s="1058" t="str">
        <f>IF(F1485&lt;&gt;"",F1485&amp;IF(J1485&lt;&gt;"","; "&amp;J1485,"")&amp;IF(N1485&lt;&gt;"",", "&amp;N1485,""),"")</f>
        <v>2008 - usage : Autres (BTP. recherche. armée. etc.), France continentale, Base Carbone; kgCO2e/kWh, Combustion à la centrale</v>
      </c>
      <c r="I1485" s="2067" t="s">
        <v>1796</v>
      </c>
      <c r="J1485" s="1138" t="s">
        <v>1790</v>
      </c>
      <c r="K1485" s="1122" t="s">
        <v>1670</v>
      </c>
      <c r="L1485" s="1138" t="s">
        <v>1674</v>
      </c>
      <c r="M1485" s="1137">
        <v>0.3</v>
      </c>
      <c r="N1485" s="1138" t="s">
        <v>1873</v>
      </c>
      <c r="O1485" s="1138">
        <v>3.3300000000000003E-2</v>
      </c>
      <c r="P1485" s="1051"/>
      <c r="Q1485" s="1051"/>
      <c r="R1485" s="1051"/>
      <c r="S1485" s="1051"/>
      <c r="T1485" s="1051"/>
      <c r="U1485" s="1105"/>
    </row>
    <row r="1486" spans="2:21" hidden="1" outlineLevel="2">
      <c r="B1486" s="1053">
        <v>2</v>
      </c>
      <c r="C1486" s="1053" t="str">
        <f t="shared" si="135"/>
        <v>2008 - usage : chauffage, France continentale, Base Carbone</v>
      </c>
      <c r="D1486" s="1054">
        <f t="shared" ref="D1486:D1549" si="136">D1485+IF(LEN(E1486)=0,0,1)</f>
        <v>1</v>
      </c>
      <c r="E1486" s="1054" t="str">
        <f>IF(COUNTIF(E$1484:E1485,F1486)&gt;0,"",F1486)</f>
        <v/>
      </c>
      <c r="F1486" s="1054" t="str">
        <f t="shared" ref="F1486:F1549" si="137">IF(I1486&lt;&gt;"",I1486&amp;IF(L1486&lt;&gt;"",", "&amp;L1486,"")&amp;IF(K1486&lt;&gt;"",", "&amp;K1486,""),"")</f>
        <v>2008 - usage : Autres (BTP. recherche. armée. etc.), France continentale, Base Carbone</v>
      </c>
      <c r="G1486" s="1058" t="str">
        <f t="shared" ref="G1486:G1549" si="138">IF(F1486&lt;&gt;"",F1486&amp;IF(J1486&lt;&gt;"","; "&amp;J1486,"")&amp;IF(N1486&lt;&gt;"",", "&amp;N1486,""),"")</f>
        <v>2008 - usage : Autres (BTP. recherche. armée. etc.), France continentale, Base Carbone; kgCO2e/kWh, Amont</v>
      </c>
      <c r="I1486" s="2067" t="s">
        <v>1796</v>
      </c>
      <c r="J1486" s="1138" t="s">
        <v>1790</v>
      </c>
      <c r="K1486" s="1122" t="s">
        <v>1670</v>
      </c>
      <c r="L1486" s="1138" t="s">
        <v>1674</v>
      </c>
      <c r="M1486" s="1137">
        <v>0.3</v>
      </c>
      <c r="N1486" s="1138" t="s">
        <v>1673</v>
      </c>
      <c r="O1486" s="1138">
        <v>1.01E-2</v>
      </c>
      <c r="P1486" s="1051"/>
      <c r="Q1486" s="1051"/>
      <c r="R1486" s="1051"/>
      <c r="S1486" s="1051"/>
      <c r="T1486" s="1051"/>
      <c r="U1486" s="1105"/>
    </row>
    <row r="1487" spans="2:21" hidden="1" outlineLevel="2">
      <c r="B1487" s="1053">
        <v>3</v>
      </c>
      <c r="C1487" s="1053" t="str">
        <f t="shared" si="135"/>
        <v>2008 - usage : Climatisation tertiaire, France continentale, Base Carbone</v>
      </c>
      <c r="D1487" s="1054">
        <f t="shared" si="136"/>
        <v>1</v>
      </c>
      <c r="E1487" s="1054" t="str">
        <f>IF(COUNTIF(E$1484:E1486,F1487)&gt;0,"",F1487)</f>
        <v/>
      </c>
      <c r="F1487" s="1054" t="str">
        <f t="shared" si="137"/>
        <v>2008 - usage : Autres (BTP. recherche. armée. etc.), France continentale, Base Carbone</v>
      </c>
      <c r="G1487" s="1058" t="str">
        <f t="shared" si="138"/>
        <v>2008 - usage : Autres (BTP. recherche. armée. etc.), France continentale, Base Carbone; kgCO2e/kWh, Pertes</v>
      </c>
      <c r="I1487" s="2067" t="s">
        <v>1796</v>
      </c>
      <c r="J1487" s="1138" t="s">
        <v>1790</v>
      </c>
      <c r="K1487" s="1122" t="s">
        <v>1670</v>
      </c>
      <c r="L1487" s="1138" t="s">
        <v>1674</v>
      </c>
      <c r="M1487" s="1137">
        <v>0.3</v>
      </c>
      <c r="N1487" s="1138" t="s">
        <v>1876</v>
      </c>
      <c r="O1487" s="1138">
        <v>6.0000000000000001E-3</v>
      </c>
      <c r="P1487" s="1051"/>
      <c r="Q1487" s="1051"/>
      <c r="R1487" s="1051"/>
      <c r="S1487" s="1051"/>
      <c r="T1487" s="1051"/>
      <c r="U1487" s="1105"/>
    </row>
    <row r="1488" spans="2:21" hidden="1" outlineLevel="2">
      <c r="B1488" s="1053">
        <v>4</v>
      </c>
      <c r="C1488" s="1053" t="str">
        <f t="shared" si="135"/>
        <v>2008 - usage : Cuisson résidentiel, France continentale, Base Carbone</v>
      </c>
      <c r="D1488" s="1054">
        <f t="shared" si="136"/>
        <v>2</v>
      </c>
      <c r="E1488" s="1054" t="str">
        <f>IF(COUNTIF(E$1484:E1487,F1488)&gt;0,"",F1488)</f>
        <v>2008 - usage : chauffage, France continentale, Base Carbone</v>
      </c>
      <c r="F1488" s="1054" t="str">
        <f t="shared" si="137"/>
        <v>2008 - usage : chauffage, France continentale, Base Carbone</v>
      </c>
      <c r="G1488" s="1058" t="str">
        <f t="shared" si="138"/>
        <v>2008 - usage : chauffage, France continentale, Base Carbone; kgCO2e/kWh, Combustion à la centrale</v>
      </c>
      <c r="I1488" s="2067" t="s">
        <v>1797</v>
      </c>
      <c r="J1488" s="1138" t="s">
        <v>1790</v>
      </c>
      <c r="K1488" s="1122" t="s">
        <v>1670</v>
      </c>
      <c r="L1488" s="1138" t="s">
        <v>1674</v>
      </c>
      <c r="M1488" s="1137">
        <v>0.3</v>
      </c>
      <c r="N1488" s="1138" t="s">
        <v>1873</v>
      </c>
      <c r="O1488" s="1138">
        <v>0.17799999999999999</v>
      </c>
      <c r="P1488" s="1051"/>
      <c r="Q1488" s="1051"/>
      <c r="R1488" s="1051"/>
      <c r="S1488" s="1051"/>
      <c r="T1488" s="1051"/>
      <c r="U1488" s="1105"/>
    </row>
    <row r="1489" spans="2:21" hidden="1" outlineLevel="2">
      <c r="B1489" s="1053">
        <v>5</v>
      </c>
      <c r="C1489" s="1053" t="str">
        <f t="shared" si="135"/>
        <v>2008 - usage : Eau Chaude Sanitaire, France continentale, Base Carbone</v>
      </c>
      <c r="D1489" s="1054">
        <f t="shared" si="136"/>
        <v>2</v>
      </c>
      <c r="E1489" s="1054" t="str">
        <f>IF(COUNTIF(E$1484:E1488,F1489)&gt;0,"",F1489)</f>
        <v/>
      </c>
      <c r="F1489" s="1054" t="str">
        <f t="shared" si="137"/>
        <v>2008 - usage : chauffage, France continentale, Base Carbone</v>
      </c>
      <c r="G1489" s="1058" t="str">
        <f t="shared" si="138"/>
        <v>2008 - usage : chauffage, France continentale, Base Carbone; kgCO2e/kWh, Amont</v>
      </c>
      <c r="I1489" s="2067" t="s">
        <v>1797</v>
      </c>
      <c r="J1489" s="1138" t="s">
        <v>1790</v>
      </c>
      <c r="K1489" s="1122" t="s">
        <v>1670</v>
      </c>
      <c r="L1489" s="1138" t="s">
        <v>1674</v>
      </c>
      <c r="M1489" s="1137">
        <v>0.3</v>
      </c>
      <c r="N1489" s="1138" t="s">
        <v>1673</v>
      </c>
      <c r="O1489" s="1138">
        <v>2.7199999999999998E-2</v>
      </c>
      <c r="P1489" s="1051"/>
      <c r="Q1489" s="1051"/>
      <c r="R1489" s="1051"/>
      <c r="S1489" s="1051"/>
      <c r="T1489" s="1051"/>
      <c r="U1489" s="1105"/>
    </row>
    <row r="1490" spans="2:21" hidden="1" outlineLevel="2">
      <c r="B1490" s="1053">
        <v>6</v>
      </c>
      <c r="C1490" s="1053" t="str">
        <f t="shared" si="135"/>
        <v>2008 - usage : Eclairage public et Industrie, France continentale, Base Carbone</v>
      </c>
      <c r="D1490" s="1054">
        <f t="shared" si="136"/>
        <v>2</v>
      </c>
      <c r="E1490" s="1054" t="str">
        <f>IF(COUNTIF(E$1484:E1489,F1490)&gt;0,"",F1490)</f>
        <v/>
      </c>
      <c r="F1490" s="1054" t="str">
        <f t="shared" si="137"/>
        <v>2008 - usage : chauffage, France continentale, Base Carbone</v>
      </c>
      <c r="G1490" s="1058" t="str">
        <f t="shared" si="138"/>
        <v>2008 - usage : chauffage, France continentale, Base Carbone; kgCO2e/kWh, Pertes</v>
      </c>
      <c r="I1490" s="2067" t="s">
        <v>1797</v>
      </c>
      <c r="J1490" s="1138" t="s">
        <v>1790</v>
      </c>
      <c r="K1490" s="1122" t="s">
        <v>1670</v>
      </c>
      <c r="L1490" s="1138" t="s">
        <v>1674</v>
      </c>
      <c r="M1490" s="1137">
        <v>0.3</v>
      </c>
      <c r="N1490" s="1138" t="s">
        <v>1876</v>
      </c>
      <c r="O1490" s="1138">
        <v>6.0000000000000001E-3</v>
      </c>
      <c r="P1490" s="1051"/>
      <c r="Q1490" s="1051"/>
      <c r="R1490" s="1051"/>
      <c r="S1490" s="1051"/>
      <c r="T1490" s="1051"/>
      <c r="U1490" s="1105"/>
    </row>
    <row r="1491" spans="2:21" hidden="1" outlineLevel="2">
      <c r="B1491" s="1053">
        <v>7</v>
      </c>
      <c r="C1491" s="1053" t="str">
        <f t="shared" si="135"/>
        <v>2008 - usage : Eclairage résidentiel, France continentale, Base Carbone</v>
      </c>
      <c r="D1491" s="1054">
        <f t="shared" si="136"/>
        <v>3</v>
      </c>
      <c r="E1491" s="1054" t="str">
        <f>IF(COUNTIF(E$1484:E1490,F1491)&gt;0,"",F1491)</f>
        <v>2008 - usage : Climatisation tertiaire, France continentale, Base Carbone</v>
      </c>
      <c r="F1491" s="1054" t="str">
        <f t="shared" si="137"/>
        <v>2008 - usage : Climatisation tertiaire, France continentale, Base Carbone</v>
      </c>
      <c r="G1491" s="1058" t="str">
        <f t="shared" si="138"/>
        <v>2008 - usage : Climatisation tertiaire, France continentale, Base Carbone; kgCO2e/kWh, Combustion à la centrale</v>
      </c>
      <c r="I1491" s="2067" t="s">
        <v>1798</v>
      </c>
      <c r="J1491" s="1138" t="s">
        <v>1790</v>
      </c>
      <c r="K1491" s="1122" t="s">
        <v>1670</v>
      </c>
      <c r="L1491" s="1138" t="s">
        <v>1674</v>
      </c>
      <c r="M1491" s="1137">
        <v>0.3</v>
      </c>
      <c r="N1491" s="1138" t="s">
        <v>1873</v>
      </c>
      <c r="O1491" s="1138">
        <v>4.0599999999999997E-2</v>
      </c>
      <c r="P1491" s="1051"/>
      <c r="Q1491" s="1051"/>
      <c r="R1491" s="1051"/>
      <c r="S1491" s="1051"/>
      <c r="T1491" s="1051"/>
      <c r="U1491" s="1105"/>
    </row>
    <row r="1492" spans="2:21" hidden="1" outlineLevel="2">
      <c r="B1492" s="1053">
        <v>8</v>
      </c>
      <c r="C1492" s="1053" t="str">
        <f t="shared" si="135"/>
        <v>2008 - usage : Industrie base, France continentale, Base Carbone</v>
      </c>
      <c r="D1492" s="1054">
        <f t="shared" si="136"/>
        <v>3</v>
      </c>
      <c r="E1492" s="1054" t="str">
        <f>IF(COUNTIF(E$1484:E1491,F1492)&gt;0,"",F1492)</f>
        <v/>
      </c>
      <c r="F1492" s="1054" t="str">
        <f t="shared" si="137"/>
        <v>2008 - usage : Climatisation tertiaire, France continentale, Base Carbone</v>
      </c>
      <c r="G1492" s="1058" t="str">
        <f t="shared" si="138"/>
        <v>2008 - usage : Climatisation tertiaire, France continentale, Base Carbone; kgCO2e/kWh, Amont</v>
      </c>
      <c r="I1492" s="2067" t="s">
        <v>1798</v>
      </c>
      <c r="J1492" s="1138" t="s">
        <v>1790</v>
      </c>
      <c r="K1492" s="1122" t="s">
        <v>1670</v>
      </c>
      <c r="L1492" s="1138" t="s">
        <v>1674</v>
      </c>
      <c r="M1492" s="1137">
        <v>0.3</v>
      </c>
      <c r="N1492" s="1138" t="s">
        <v>1673</v>
      </c>
      <c r="O1492" s="1138">
        <v>1.0999999999999999E-2</v>
      </c>
      <c r="P1492" s="1051"/>
      <c r="Q1492" s="1051"/>
      <c r="R1492" s="1051"/>
      <c r="S1492" s="1051"/>
      <c r="T1492" s="1051"/>
      <c r="U1492" s="1105"/>
    </row>
    <row r="1493" spans="2:21" hidden="1" outlineLevel="2">
      <c r="B1493" s="1053">
        <v>9</v>
      </c>
      <c r="C1493" s="1053" t="str">
        <f t="shared" si="135"/>
        <v>2008 - usage : Transports, France continentale, Base Carbone</v>
      </c>
      <c r="D1493" s="1054">
        <f t="shared" si="136"/>
        <v>3</v>
      </c>
      <c r="E1493" s="1054" t="str">
        <f>IF(COUNTIF(E$1484:E1492,F1493)&gt;0,"",F1493)</f>
        <v/>
      </c>
      <c r="F1493" s="1054" t="str">
        <f t="shared" si="137"/>
        <v>2008 - usage : Climatisation tertiaire, France continentale, Base Carbone</v>
      </c>
      <c r="G1493" s="1058" t="str">
        <f t="shared" si="138"/>
        <v>2008 - usage : Climatisation tertiaire, France continentale, Base Carbone; kgCO2e/kWh, Pertes</v>
      </c>
      <c r="I1493" s="2067" t="s">
        <v>1798</v>
      </c>
      <c r="J1493" s="1138" t="s">
        <v>1790</v>
      </c>
      <c r="K1493" s="1122" t="s">
        <v>1670</v>
      </c>
      <c r="L1493" s="1138" t="s">
        <v>1674</v>
      </c>
      <c r="M1493" s="1137">
        <v>0.3</v>
      </c>
      <c r="N1493" s="1138" t="s">
        <v>1876</v>
      </c>
      <c r="O1493" s="1138">
        <v>6.0000000000000001E-3</v>
      </c>
      <c r="P1493" s="1051"/>
      <c r="Q1493" s="1051"/>
      <c r="R1493" s="1051"/>
      <c r="S1493" s="1051"/>
      <c r="T1493" s="1051"/>
      <c r="U1493" s="1105"/>
    </row>
    <row r="1494" spans="2:21" hidden="1" outlineLevel="2">
      <c r="B1494" s="1053">
        <v>10</v>
      </c>
      <c r="C1494" s="1053" t="str">
        <f t="shared" si="135"/>
        <v>2009 - usage : Autres (BTP. recherche. armée. etc.), France continentale, Base Carbone</v>
      </c>
      <c r="D1494" s="1054">
        <f t="shared" si="136"/>
        <v>4</v>
      </c>
      <c r="E1494" s="1054" t="str">
        <f>IF(COUNTIF(E$1484:E1493,F1494)&gt;0,"",F1494)</f>
        <v>2008 - usage : Cuisson résidentiel, France continentale, Base Carbone</v>
      </c>
      <c r="F1494" s="1054" t="str">
        <f t="shared" si="137"/>
        <v>2008 - usage : Cuisson résidentiel, France continentale, Base Carbone</v>
      </c>
      <c r="G1494" s="1058" t="str">
        <f t="shared" si="138"/>
        <v>2008 - usage : Cuisson résidentiel, France continentale, Base Carbone; kgCO2e/kWh, Combustion à la centrale</v>
      </c>
      <c r="I1494" s="2067" t="s">
        <v>1799</v>
      </c>
      <c r="J1494" s="1138" t="s">
        <v>1790</v>
      </c>
      <c r="K1494" s="1122" t="s">
        <v>1670</v>
      </c>
      <c r="L1494" s="1138" t="s">
        <v>1674</v>
      </c>
      <c r="M1494" s="1137">
        <v>0.3</v>
      </c>
      <c r="N1494" s="1138" t="s">
        <v>1873</v>
      </c>
      <c r="O1494" s="1138">
        <v>5.5100000000000003E-2</v>
      </c>
      <c r="P1494" s="1051"/>
      <c r="Q1494" s="1051"/>
      <c r="R1494" s="1051"/>
      <c r="S1494" s="1051"/>
      <c r="T1494" s="1051"/>
      <c r="U1494" s="1105"/>
    </row>
    <row r="1495" spans="2:21" hidden="1" outlineLevel="2">
      <c r="B1495" s="1053">
        <v>11</v>
      </c>
      <c r="C1495" s="1053" t="str">
        <f t="shared" si="135"/>
        <v>2009 - usage : chauffage, France continentale, Base Carbone</v>
      </c>
      <c r="D1495" s="1054">
        <f t="shared" si="136"/>
        <v>4</v>
      </c>
      <c r="E1495" s="1054" t="str">
        <f>IF(COUNTIF(E$1484:E1494,F1495)&gt;0,"",F1495)</f>
        <v/>
      </c>
      <c r="F1495" s="1054" t="str">
        <f t="shared" si="137"/>
        <v>2008 - usage : Cuisson résidentiel, France continentale, Base Carbone</v>
      </c>
      <c r="G1495" s="1058" t="str">
        <f t="shared" si="138"/>
        <v>2008 - usage : Cuisson résidentiel, France continentale, Base Carbone; kgCO2e/kWh, Amont</v>
      </c>
      <c r="I1495" s="2067" t="s">
        <v>1799</v>
      </c>
      <c r="J1495" s="1138" t="s">
        <v>1790</v>
      </c>
      <c r="K1495" s="1122" t="s">
        <v>1670</v>
      </c>
      <c r="L1495" s="1138" t="s">
        <v>1674</v>
      </c>
      <c r="M1495" s="1137">
        <v>0.3</v>
      </c>
      <c r="N1495" s="1138" t="s">
        <v>1673</v>
      </c>
      <c r="O1495" s="1138">
        <v>1.2699999999999999E-2</v>
      </c>
      <c r="P1495" s="1051"/>
      <c r="Q1495" s="1051"/>
      <c r="R1495" s="1051"/>
      <c r="S1495" s="1051"/>
      <c r="T1495" s="1051"/>
      <c r="U1495" s="1105"/>
    </row>
    <row r="1496" spans="2:21" hidden="1" outlineLevel="2">
      <c r="B1496" s="1053">
        <v>12</v>
      </c>
      <c r="C1496" s="1053" t="str">
        <f t="shared" si="135"/>
        <v>2009 - usage : Climatisation tertiaire, France continentale, Base Carbone</v>
      </c>
      <c r="D1496" s="1054">
        <f t="shared" si="136"/>
        <v>4</v>
      </c>
      <c r="E1496" s="1054" t="str">
        <f>IF(COUNTIF(E$1484:E1495,F1496)&gt;0,"",F1496)</f>
        <v/>
      </c>
      <c r="F1496" s="1054" t="str">
        <f t="shared" si="137"/>
        <v>2008 - usage : Cuisson résidentiel, France continentale, Base Carbone</v>
      </c>
      <c r="G1496" s="1058" t="str">
        <f t="shared" si="138"/>
        <v>2008 - usage : Cuisson résidentiel, France continentale, Base Carbone; kgCO2e/kWh, Pertes</v>
      </c>
      <c r="I1496" s="2067" t="s">
        <v>1799</v>
      </c>
      <c r="J1496" s="1138" t="s">
        <v>1790</v>
      </c>
      <c r="K1496" s="1122" t="s">
        <v>1670</v>
      </c>
      <c r="L1496" s="1138" t="s">
        <v>1674</v>
      </c>
      <c r="M1496" s="1137">
        <v>0.3</v>
      </c>
      <c r="N1496" s="1138" t="s">
        <v>1876</v>
      </c>
      <c r="O1496" s="1138">
        <v>6.0000000000000001E-3</v>
      </c>
      <c r="P1496" s="1051"/>
      <c r="Q1496" s="1051"/>
      <c r="R1496" s="1051"/>
      <c r="S1496" s="1051"/>
      <c r="T1496" s="1051"/>
      <c r="U1496" s="1105"/>
    </row>
    <row r="1497" spans="2:21" hidden="1" outlineLevel="2">
      <c r="B1497" s="1053">
        <v>13</v>
      </c>
      <c r="C1497" s="1053" t="str">
        <f t="shared" si="135"/>
        <v>2009 - usage : Cuisson résidentiel, France continentale, Base Carbone</v>
      </c>
      <c r="D1497" s="1054">
        <f t="shared" si="136"/>
        <v>5</v>
      </c>
      <c r="E1497" s="1054" t="str">
        <f>IF(COUNTIF(E$1484:E1496,F1497)&gt;0,"",F1497)</f>
        <v>2008 - usage : Eau Chaude Sanitaire, France continentale, Base Carbone</v>
      </c>
      <c r="F1497" s="1054" t="str">
        <f t="shared" si="137"/>
        <v>2008 - usage : Eau Chaude Sanitaire, France continentale, Base Carbone</v>
      </c>
      <c r="G1497" s="1058" t="str">
        <f t="shared" si="138"/>
        <v>2008 - usage : Eau Chaude Sanitaire, France continentale, Base Carbone; kgCO2e/kWh, Combustion à la centrale</v>
      </c>
      <c r="I1497" s="2067" t="s">
        <v>1800</v>
      </c>
      <c r="J1497" s="1138" t="s">
        <v>1790</v>
      </c>
      <c r="K1497" s="1122" t="s">
        <v>1670</v>
      </c>
      <c r="L1497" s="1138" t="s">
        <v>1674</v>
      </c>
      <c r="M1497" s="1137">
        <v>0.3</v>
      </c>
      <c r="N1497" s="1138" t="s">
        <v>1873</v>
      </c>
      <c r="O1497" s="1138">
        <v>4.0099999999999997E-2</v>
      </c>
      <c r="P1497" s="1051"/>
      <c r="Q1497" s="1051"/>
      <c r="R1497" s="1051"/>
      <c r="S1497" s="1051"/>
      <c r="T1497" s="1051"/>
      <c r="U1497" s="1105"/>
    </row>
    <row r="1498" spans="2:21" hidden="1" outlineLevel="2">
      <c r="B1498" s="1053">
        <v>14</v>
      </c>
      <c r="C1498" s="1053" t="str">
        <f t="shared" si="135"/>
        <v>2009 - usage : Eau Chaude Sanitaire, France continentale, Base Carbone</v>
      </c>
      <c r="D1498" s="1054">
        <f t="shared" si="136"/>
        <v>5</v>
      </c>
      <c r="E1498" s="1054" t="str">
        <f>IF(COUNTIF(E$1484:E1497,F1498)&gt;0,"",F1498)</f>
        <v/>
      </c>
      <c r="F1498" s="1054" t="str">
        <f t="shared" si="137"/>
        <v>2008 - usage : Eau Chaude Sanitaire, France continentale, Base Carbone</v>
      </c>
      <c r="G1498" s="1058" t="str">
        <f t="shared" si="138"/>
        <v>2008 - usage : Eau Chaude Sanitaire, France continentale, Base Carbone; kgCO2e/kWh, Amont</v>
      </c>
      <c r="I1498" s="2067" t="s">
        <v>1800</v>
      </c>
      <c r="J1498" s="1138" t="s">
        <v>1790</v>
      </c>
      <c r="K1498" s="1122" t="s">
        <v>1670</v>
      </c>
      <c r="L1498" s="1138" t="s">
        <v>1674</v>
      </c>
      <c r="M1498" s="1137">
        <v>0.3</v>
      </c>
      <c r="N1498" s="1138" t="s">
        <v>1673</v>
      </c>
      <c r="O1498" s="1138">
        <v>1.09E-2</v>
      </c>
      <c r="P1498" s="1051"/>
      <c r="Q1498" s="1051"/>
      <c r="R1498" s="1051"/>
      <c r="S1498" s="1051"/>
      <c r="T1498" s="1051"/>
      <c r="U1498" s="1105"/>
    </row>
    <row r="1499" spans="2:21" hidden="1" outlineLevel="2">
      <c r="B1499" s="1053">
        <v>15</v>
      </c>
      <c r="C1499" s="1053" t="str">
        <f t="shared" si="135"/>
        <v>2009 - usage : Eclairage public et Industrie, France continentale, Base Carbone</v>
      </c>
      <c r="D1499" s="1054">
        <f t="shared" si="136"/>
        <v>5</v>
      </c>
      <c r="E1499" s="1054" t="str">
        <f>IF(COUNTIF(E$1484:E1498,F1499)&gt;0,"",F1499)</f>
        <v/>
      </c>
      <c r="F1499" s="1054" t="str">
        <f t="shared" si="137"/>
        <v>2008 - usage : Eau Chaude Sanitaire, France continentale, Base Carbone</v>
      </c>
      <c r="G1499" s="1058" t="str">
        <f t="shared" si="138"/>
        <v>2008 - usage : Eau Chaude Sanitaire, France continentale, Base Carbone; kgCO2e/kWh, Pertes</v>
      </c>
      <c r="I1499" s="2067" t="s">
        <v>1800</v>
      </c>
      <c r="J1499" s="1138" t="s">
        <v>1790</v>
      </c>
      <c r="K1499" s="1122" t="s">
        <v>1670</v>
      </c>
      <c r="L1499" s="1138" t="s">
        <v>1674</v>
      </c>
      <c r="M1499" s="1137">
        <v>0.3</v>
      </c>
      <c r="N1499" s="1138" t="s">
        <v>1876</v>
      </c>
      <c r="O1499" s="1138">
        <v>6.0000000000000001E-3</v>
      </c>
      <c r="P1499" s="1051"/>
      <c r="Q1499" s="1051"/>
      <c r="R1499" s="1051"/>
      <c r="S1499" s="1051"/>
      <c r="T1499" s="1051"/>
      <c r="U1499" s="1105"/>
    </row>
    <row r="1500" spans="2:21" hidden="1" outlineLevel="2">
      <c r="B1500" s="1053">
        <v>16</v>
      </c>
      <c r="C1500" s="1053" t="str">
        <f t="shared" si="135"/>
        <v>2009 - usage : Eclairage résidentiel, France continentale, Base Carbone</v>
      </c>
      <c r="D1500" s="1054">
        <f t="shared" si="136"/>
        <v>6</v>
      </c>
      <c r="E1500" s="1054" t="str">
        <f>IF(COUNTIF(E$1484:E1499,F1500)&gt;0,"",F1500)</f>
        <v>2008 - usage : Eclairage public et Industrie, France continentale, Base Carbone</v>
      </c>
      <c r="F1500" s="1054" t="str">
        <f t="shared" si="137"/>
        <v>2008 - usage : Eclairage public et Industrie, France continentale, Base Carbone</v>
      </c>
      <c r="G1500" s="1058" t="str">
        <f t="shared" si="138"/>
        <v>2008 - usage : Eclairage public et Industrie, France continentale, Base Carbone; kgCO2e/kWh, Combustion à la centrale</v>
      </c>
      <c r="I1500" s="2067" t="s">
        <v>1801</v>
      </c>
      <c r="J1500" s="1138" t="s">
        <v>1790</v>
      </c>
      <c r="K1500" s="1122" t="s">
        <v>1670</v>
      </c>
      <c r="L1500" s="1138" t="s">
        <v>1674</v>
      </c>
      <c r="M1500" s="1137">
        <v>0.3</v>
      </c>
      <c r="N1500" s="1138" t="s">
        <v>1873</v>
      </c>
      <c r="O1500" s="1138">
        <v>7.0499999999999993E-2</v>
      </c>
      <c r="P1500" s="1051"/>
      <c r="Q1500" s="1051"/>
      <c r="R1500" s="1051"/>
      <c r="S1500" s="1051"/>
      <c r="T1500" s="1051"/>
      <c r="U1500" s="1105"/>
    </row>
    <row r="1501" spans="2:21" hidden="1" outlineLevel="2">
      <c r="B1501" s="1053">
        <v>17</v>
      </c>
      <c r="C1501" s="1053" t="str">
        <f t="shared" si="135"/>
        <v>2009 - usage : Industrie base, France continentale, Base Carbone</v>
      </c>
      <c r="D1501" s="1054">
        <f t="shared" si="136"/>
        <v>6</v>
      </c>
      <c r="E1501" s="1054" t="str">
        <f>IF(COUNTIF(E$1484:E1500,F1501)&gt;0,"",F1501)</f>
        <v/>
      </c>
      <c r="F1501" s="1054" t="str">
        <f t="shared" si="137"/>
        <v>2008 - usage : Eclairage public et Industrie, France continentale, Base Carbone</v>
      </c>
      <c r="G1501" s="1058" t="str">
        <f t="shared" si="138"/>
        <v>2008 - usage : Eclairage public et Industrie, France continentale, Base Carbone; kgCO2e/kWh, Amont</v>
      </c>
      <c r="I1501" s="2067" t="s">
        <v>1801</v>
      </c>
      <c r="J1501" s="1138" t="s">
        <v>1790</v>
      </c>
      <c r="K1501" s="1122" t="s">
        <v>1670</v>
      </c>
      <c r="L1501" s="1138" t="s">
        <v>1674</v>
      </c>
      <c r="M1501" s="1137">
        <v>0.3</v>
      </c>
      <c r="N1501" s="1138" t="s">
        <v>1673</v>
      </c>
      <c r="O1501" s="1138">
        <v>1.4500000000000001E-2</v>
      </c>
      <c r="P1501" s="1051"/>
      <c r="Q1501" s="1051"/>
      <c r="R1501" s="1051"/>
      <c r="S1501" s="1051"/>
      <c r="T1501" s="1051"/>
      <c r="U1501" s="1105"/>
    </row>
    <row r="1502" spans="2:21" hidden="1" outlineLevel="2">
      <c r="B1502" s="1053">
        <v>18</v>
      </c>
      <c r="C1502" s="1053" t="str">
        <f t="shared" si="135"/>
        <v>2009 - usage : Transports, France continentale, Base Carbone</v>
      </c>
      <c r="D1502" s="1054">
        <f t="shared" si="136"/>
        <v>6</v>
      </c>
      <c r="E1502" s="1054" t="str">
        <f>IF(COUNTIF(E$1484:E1501,F1502)&gt;0,"",F1502)</f>
        <v/>
      </c>
      <c r="F1502" s="1054" t="str">
        <f t="shared" si="137"/>
        <v>2008 - usage : Eclairage public et Industrie, France continentale, Base Carbone</v>
      </c>
      <c r="G1502" s="1058" t="str">
        <f t="shared" si="138"/>
        <v>2008 - usage : Eclairage public et Industrie, France continentale, Base Carbone; kgCO2e/kWh, Pertes</v>
      </c>
      <c r="I1502" s="2067" t="s">
        <v>1801</v>
      </c>
      <c r="J1502" s="1138" t="s">
        <v>1790</v>
      </c>
      <c r="K1502" s="1122" t="s">
        <v>1670</v>
      </c>
      <c r="L1502" s="1138" t="s">
        <v>1674</v>
      </c>
      <c r="M1502" s="1137">
        <v>0.3</v>
      </c>
      <c r="N1502" s="1138" t="s">
        <v>1876</v>
      </c>
      <c r="O1502" s="1138">
        <v>6.0000000000000001E-3</v>
      </c>
      <c r="P1502" s="1051"/>
      <c r="Q1502" s="1051"/>
      <c r="R1502" s="1051"/>
      <c r="S1502" s="1051"/>
      <c r="T1502" s="1051"/>
      <c r="U1502" s="1105"/>
    </row>
    <row r="1503" spans="2:21" hidden="1" outlineLevel="2">
      <c r="B1503" s="1053">
        <v>19</v>
      </c>
      <c r="C1503" s="1053" t="str">
        <f t="shared" si="135"/>
        <v>2010 - usage : Autres (BTP. recherche. armée. etc.), France continentale, Base Carbone</v>
      </c>
      <c r="D1503" s="1054">
        <f t="shared" si="136"/>
        <v>7</v>
      </c>
      <c r="E1503" s="1054" t="str">
        <f>IF(COUNTIF(E$1484:E1502,F1503)&gt;0,"",F1503)</f>
        <v>2008 - usage : Eclairage résidentiel, France continentale, Base Carbone</v>
      </c>
      <c r="F1503" s="1054" t="str">
        <f t="shared" si="137"/>
        <v>2008 - usage : Eclairage résidentiel, France continentale, Base Carbone</v>
      </c>
      <c r="G1503" s="1058" t="str">
        <f t="shared" si="138"/>
        <v>2008 - usage : Eclairage résidentiel, France continentale, Base Carbone; kgCO2e/kWh, Combustion à la centrale</v>
      </c>
      <c r="I1503" s="2067" t="s">
        <v>1802</v>
      </c>
      <c r="J1503" s="1138" t="s">
        <v>1790</v>
      </c>
      <c r="K1503" s="1122" t="s">
        <v>1670</v>
      </c>
      <c r="L1503" s="1138" t="s">
        <v>1674</v>
      </c>
      <c r="M1503" s="1137">
        <v>0.3</v>
      </c>
      <c r="N1503" s="1138" t="s">
        <v>1873</v>
      </c>
      <c r="O1503" s="1138">
        <v>9.0899999999999995E-2</v>
      </c>
      <c r="P1503" s="1051"/>
      <c r="Q1503" s="1051"/>
      <c r="R1503" s="1051"/>
      <c r="S1503" s="1051"/>
      <c r="T1503" s="1051"/>
      <c r="U1503" s="1105"/>
    </row>
    <row r="1504" spans="2:21" hidden="1" outlineLevel="2">
      <c r="B1504" s="1053">
        <v>20</v>
      </c>
      <c r="C1504" s="1053" t="str">
        <f t="shared" si="135"/>
        <v>2010 - usage : chauffage, France continentale, Base Carbone</v>
      </c>
      <c r="D1504" s="1054">
        <f t="shared" si="136"/>
        <v>7</v>
      </c>
      <c r="E1504" s="1054" t="str">
        <f>IF(COUNTIF(E$1484:E1503,F1504)&gt;0,"",F1504)</f>
        <v/>
      </c>
      <c r="F1504" s="1054" t="str">
        <f t="shared" si="137"/>
        <v>2008 - usage : Eclairage résidentiel, France continentale, Base Carbone</v>
      </c>
      <c r="G1504" s="1058" t="str">
        <f t="shared" si="138"/>
        <v>2008 - usage : Eclairage résidentiel, France continentale, Base Carbone; kgCO2e/kWh, Amont</v>
      </c>
      <c r="I1504" s="2067" t="s">
        <v>1802</v>
      </c>
      <c r="J1504" s="1138" t="s">
        <v>1790</v>
      </c>
      <c r="K1504" s="1122" t="s">
        <v>1670</v>
      </c>
      <c r="L1504" s="1138" t="s">
        <v>1674</v>
      </c>
      <c r="M1504" s="1137">
        <v>0.3</v>
      </c>
      <c r="N1504" s="1138" t="s">
        <v>1673</v>
      </c>
      <c r="O1504" s="1138">
        <v>1.6899999999999998E-2</v>
      </c>
      <c r="P1504" s="1051"/>
      <c r="Q1504" s="1051"/>
      <c r="R1504" s="1051"/>
      <c r="S1504" s="1051"/>
      <c r="T1504" s="1051"/>
      <c r="U1504" s="1105"/>
    </row>
    <row r="1505" spans="2:21" hidden="1" outlineLevel="2">
      <c r="B1505" s="1053">
        <v>21</v>
      </c>
      <c r="C1505" s="1053" t="str">
        <f t="shared" si="135"/>
        <v>2010 - usage : Climatisation tertiaire, France continentale, Base Carbone</v>
      </c>
      <c r="D1505" s="1054">
        <f t="shared" si="136"/>
        <v>7</v>
      </c>
      <c r="E1505" s="1054" t="str">
        <f>IF(COUNTIF(E$1484:E1504,F1505)&gt;0,"",F1505)</f>
        <v/>
      </c>
      <c r="F1505" s="1054" t="str">
        <f t="shared" si="137"/>
        <v>2008 - usage : Eclairage résidentiel, France continentale, Base Carbone</v>
      </c>
      <c r="G1505" s="1058" t="str">
        <f t="shared" si="138"/>
        <v>2008 - usage : Eclairage résidentiel, France continentale, Base Carbone; kgCO2e/kWh, Pertes</v>
      </c>
      <c r="I1505" s="2067" t="s">
        <v>1802</v>
      </c>
      <c r="J1505" s="1138" t="s">
        <v>1790</v>
      </c>
      <c r="K1505" s="1122" t="s">
        <v>1670</v>
      </c>
      <c r="L1505" s="1138" t="s">
        <v>1674</v>
      </c>
      <c r="M1505" s="1137">
        <v>0.3</v>
      </c>
      <c r="N1505" s="1138" t="s">
        <v>1876</v>
      </c>
      <c r="O1505" s="1138">
        <v>6.0000000000000001E-3</v>
      </c>
      <c r="P1505" s="1051"/>
      <c r="Q1505" s="1051"/>
      <c r="R1505" s="1051"/>
      <c r="S1505" s="1051"/>
      <c r="T1505" s="1051"/>
      <c r="U1505" s="1105"/>
    </row>
    <row r="1506" spans="2:21" hidden="1" outlineLevel="2">
      <c r="B1506" s="1053">
        <v>22</v>
      </c>
      <c r="C1506" s="1053" t="str">
        <f t="shared" si="135"/>
        <v>2010 - usage : Cuisson résidentiel, France continentale, Base Carbone</v>
      </c>
      <c r="D1506" s="1054">
        <f t="shared" si="136"/>
        <v>8</v>
      </c>
      <c r="E1506" s="1054" t="str">
        <f>IF(COUNTIF(E$1484:E1505,F1506)&gt;0,"",F1506)</f>
        <v>2008 - usage : Industrie base, France continentale, Base Carbone</v>
      </c>
      <c r="F1506" s="1054" t="str">
        <f t="shared" si="137"/>
        <v>2008 - usage : Industrie base, France continentale, Base Carbone</v>
      </c>
      <c r="G1506" s="1058" t="str">
        <f t="shared" si="138"/>
        <v>2008 - usage : Industrie base, France continentale, Base Carbone; kgCO2e/kWh, Combustion à la centrale</v>
      </c>
      <c r="I1506" s="2067" t="s">
        <v>1803</v>
      </c>
      <c r="J1506" s="1138" t="s">
        <v>1790</v>
      </c>
      <c r="K1506" s="1122" t="s">
        <v>1670</v>
      </c>
      <c r="L1506" s="1138" t="s">
        <v>1674</v>
      </c>
      <c r="M1506" s="1137">
        <v>0.3</v>
      </c>
      <c r="N1506" s="1138" t="s">
        <v>1873</v>
      </c>
      <c r="O1506" s="1138">
        <v>3.4200000000000001E-2</v>
      </c>
      <c r="P1506" s="1051"/>
      <c r="Q1506" s="1051"/>
      <c r="R1506" s="1051"/>
      <c r="S1506" s="1051"/>
      <c r="T1506" s="1051"/>
      <c r="U1506" s="1105"/>
    </row>
    <row r="1507" spans="2:21" hidden="1" outlineLevel="2">
      <c r="B1507" s="1053">
        <v>23</v>
      </c>
      <c r="C1507" s="1053" t="str">
        <f t="shared" si="135"/>
        <v>2010 - usage : Eau Chaude Sanitaire, France continentale, Base Carbone</v>
      </c>
      <c r="D1507" s="1054">
        <f t="shared" si="136"/>
        <v>8</v>
      </c>
      <c r="E1507" s="1054" t="str">
        <f>IF(COUNTIF(E$1484:E1506,F1507)&gt;0,"",F1507)</f>
        <v/>
      </c>
      <c r="F1507" s="1054" t="str">
        <f t="shared" si="137"/>
        <v>2008 - usage : Industrie base, France continentale, Base Carbone</v>
      </c>
      <c r="G1507" s="1058" t="str">
        <f t="shared" si="138"/>
        <v>2008 - usage : Industrie base, France continentale, Base Carbone; kgCO2e/kWh, Amont</v>
      </c>
      <c r="I1507" s="2067" t="s">
        <v>1803</v>
      </c>
      <c r="J1507" s="1138" t="s">
        <v>1790</v>
      </c>
      <c r="K1507" s="1122" t="s">
        <v>1670</v>
      </c>
      <c r="L1507" s="1138" t="s">
        <v>1674</v>
      </c>
      <c r="M1507" s="1137">
        <v>0.3</v>
      </c>
      <c r="N1507" s="1138" t="s">
        <v>1673</v>
      </c>
      <c r="O1507" s="1138">
        <v>0.01</v>
      </c>
      <c r="P1507" s="1051"/>
      <c r="Q1507" s="1051"/>
      <c r="R1507" s="1051"/>
      <c r="S1507" s="1051"/>
      <c r="T1507" s="1051"/>
      <c r="U1507" s="1105"/>
    </row>
    <row r="1508" spans="2:21" hidden="1" outlineLevel="2">
      <c r="B1508" s="1053">
        <v>24</v>
      </c>
      <c r="C1508" s="1053" t="str">
        <f t="shared" si="135"/>
        <v>2010 - usage : Eclairage public et Industrie, France continentale, Base Carbone</v>
      </c>
      <c r="D1508" s="1054">
        <f t="shared" si="136"/>
        <v>8</v>
      </c>
      <c r="E1508" s="1054" t="str">
        <f>IF(COUNTIF(E$1484:E1507,F1508)&gt;0,"",F1508)</f>
        <v/>
      </c>
      <c r="F1508" s="1054" t="str">
        <f t="shared" si="137"/>
        <v>2008 - usage : Industrie base, France continentale, Base Carbone</v>
      </c>
      <c r="G1508" s="1058" t="str">
        <f t="shared" si="138"/>
        <v>2008 - usage : Industrie base, France continentale, Base Carbone; kgCO2e/kWh, Pertes</v>
      </c>
      <c r="I1508" s="2067" t="s">
        <v>1803</v>
      </c>
      <c r="J1508" s="1138" t="s">
        <v>1790</v>
      </c>
      <c r="K1508" s="1122" t="s">
        <v>1670</v>
      </c>
      <c r="L1508" s="1138" t="s">
        <v>1674</v>
      </c>
      <c r="M1508" s="1137">
        <v>0.3</v>
      </c>
      <c r="N1508" s="1138" t="s">
        <v>1876</v>
      </c>
      <c r="O1508" s="1138">
        <v>6.0000000000000001E-3</v>
      </c>
      <c r="P1508" s="1051"/>
      <c r="Q1508" s="1051"/>
      <c r="R1508" s="1051"/>
      <c r="S1508" s="1051"/>
      <c r="T1508" s="1051"/>
      <c r="U1508" s="1105"/>
    </row>
    <row r="1509" spans="2:21" hidden="1" outlineLevel="2">
      <c r="B1509" s="1053">
        <v>25</v>
      </c>
      <c r="C1509" s="1053" t="str">
        <f t="shared" si="135"/>
        <v>2010 - usage : Eclairage résidentiel, France continentale, Base Carbone</v>
      </c>
      <c r="D1509" s="1054">
        <f t="shared" si="136"/>
        <v>9</v>
      </c>
      <c r="E1509" s="1054" t="str">
        <f>IF(COUNTIF(E$1484:E1508,F1509)&gt;0,"",F1509)</f>
        <v>2008 - usage : Transports, France continentale, Base Carbone</v>
      </c>
      <c r="F1509" s="1054" t="str">
        <f t="shared" si="137"/>
        <v>2008 - usage : Transports, France continentale, Base Carbone</v>
      </c>
      <c r="G1509" s="1058" t="str">
        <f t="shared" si="138"/>
        <v>2008 - usage : Transports, France continentale, Base Carbone; kgCO2e/kWh, Combustion à la centrale</v>
      </c>
      <c r="I1509" s="2067" t="s">
        <v>1804</v>
      </c>
      <c r="J1509" s="1138" t="s">
        <v>1790</v>
      </c>
      <c r="K1509" s="1122" t="s">
        <v>1670</v>
      </c>
      <c r="L1509" s="1138" t="s">
        <v>1674</v>
      </c>
      <c r="M1509" s="1137">
        <v>0.3</v>
      </c>
      <c r="N1509" s="1138" t="s">
        <v>1873</v>
      </c>
      <c r="O1509" s="1138">
        <v>3.2199999999999999E-2</v>
      </c>
      <c r="P1509" s="1051"/>
      <c r="Q1509" s="1051"/>
      <c r="R1509" s="1051"/>
      <c r="S1509" s="1051"/>
      <c r="T1509" s="1051"/>
      <c r="U1509" s="1105"/>
    </row>
    <row r="1510" spans="2:21" hidden="1" outlineLevel="2">
      <c r="B1510" s="1053">
        <v>26</v>
      </c>
      <c r="C1510" s="1053" t="str">
        <f t="shared" si="135"/>
        <v>2010 - usage : Industrie base, France continentale, Base Carbone</v>
      </c>
      <c r="D1510" s="1054">
        <f t="shared" si="136"/>
        <v>9</v>
      </c>
      <c r="E1510" s="1054" t="str">
        <f>IF(COUNTIF(E$1484:E1509,F1510)&gt;0,"",F1510)</f>
        <v/>
      </c>
      <c r="F1510" s="1054" t="str">
        <f t="shared" si="137"/>
        <v>2008 - usage : Transports, France continentale, Base Carbone</v>
      </c>
      <c r="G1510" s="1058" t="str">
        <f t="shared" si="138"/>
        <v>2008 - usage : Transports, France continentale, Base Carbone; kgCO2e/kWh, Amont</v>
      </c>
      <c r="I1510" s="2067" t="s">
        <v>1804</v>
      </c>
      <c r="J1510" s="1138" t="s">
        <v>1790</v>
      </c>
      <c r="K1510" s="1122" t="s">
        <v>1670</v>
      </c>
      <c r="L1510" s="1138" t="s">
        <v>1674</v>
      </c>
      <c r="M1510" s="1137">
        <v>0.3</v>
      </c>
      <c r="N1510" s="1138" t="s">
        <v>1673</v>
      </c>
      <c r="O1510" s="1138">
        <v>0.01</v>
      </c>
      <c r="P1510" s="1051"/>
      <c r="Q1510" s="1051"/>
      <c r="R1510" s="1051"/>
      <c r="S1510" s="1051"/>
      <c r="T1510" s="1051"/>
      <c r="U1510" s="1105"/>
    </row>
    <row r="1511" spans="2:21" hidden="1" outlineLevel="2">
      <c r="B1511" s="1053">
        <v>27</v>
      </c>
      <c r="C1511" s="1053" t="str">
        <f t="shared" si="135"/>
        <v>2010 - usage : Transports, France continentale, Base Carbone</v>
      </c>
      <c r="D1511" s="1054">
        <f t="shared" si="136"/>
        <v>9</v>
      </c>
      <c r="E1511" s="1054" t="str">
        <f>IF(COUNTIF(E$1484:E1510,F1511)&gt;0,"",F1511)</f>
        <v/>
      </c>
      <c r="F1511" s="1054" t="str">
        <f t="shared" si="137"/>
        <v>2008 - usage : Transports, France continentale, Base Carbone</v>
      </c>
      <c r="G1511" s="1058" t="str">
        <f t="shared" si="138"/>
        <v>2008 - usage : Transports, France continentale, Base Carbone; kgCO2e/kWh, Pertes</v>
      </c>
      <c r="I1511" s="2067" t="s">
        <v>1804</v>
      </c>
      <c r="J1511" s="1138" t="s">
        <v>1790</v>
      </c>
      <c r="K1511" s="1122" t="s">
        <v>1670</v>
      </c>
      <c r="L1511" s="1138" t="s">
        <v>1674</v>
      </c>
      <c r="M1511" s="1137">
        <v>0.3</v>
      </c>
      <c r="N1511" s="1138" t="s">
        <v>1876</v>
      </c>
      <c r="O1511" s="1138">
        <v>6.0000000000000001E-3</v>
      </c>
      <c r="P1511" s="1051"/>
      <c r="Q1511" s="1051"/>
      <c r="R1511" s="1051"/>
      <c r="S1511" s="1051"/>
      <c r="T1511" s="1051"/>
      <c r="U1511" s="1105"/>
    </row>
    <row r="1512" spans="2:21" hidden="1" outlineLevel="2">
      <c r="B1512" s="1053">
        <v>28</v>
      </c>
      <c r="C1512" s="1053" t="str">
        <f t="shared" si="135"/>
        <v>2011 - usage : Autres (BTP. recherche. armée. etc.), France continentale, Base Carbone</v>
      </c>
      <c r="D1512" s="1054">
        <f t="shared" si="136"/>
        <v>9</v>
      </c>
      <c r="E1512" s="1054" t="str">
        <f>IF(COUNTIF(E$1484:E1511,F1512)&gt;0,"",F1512)</f>
        <v/>
      </c>
      <c r="F1512" s="1054" t="str">
        <f t="shared" si="137"/>
        <v/>
      </c>
      <c r="G1512" s="1058" t="str">
        <f t="shared" si="138"/>
        <v/>
      </c>
      <c r="I1512" s="2067"/>
      <c r="J1512" s="1138"/>
      <c r="K1512" s="1122"/>
      <c r="L1512" s="1138"/>
      <c r="M1512" s="1137"/>
      <c r="N1512" s="1138"/>
      <c r="O1512" s="1138"/>
      <c r="P1512" s="1051"/>
      <c r="Q1512" s="1051"/>
      <c r="R1512" s="1051"/>
      <c r="S1512" s="1051"/>
      <c r="T1512" s="1051"/>
      <c r="U1512" s="1105"/>
    </row>
    <row r="1513" spans="2:21" hidden="1" outlineLevel="2">
      <c r="B1513" s="1053">
        <v>29</v>
      </c>
      <c r="C1513" s="1053" t="str">
        <f t="shared" si="135"/>
        <v>2011 - usage : chauffage, France continentale, Base Carbone</v>
      </c>
      <c r="D1513" s="1054">
        <f t="shared" si="136"/>
        <v>10</v>
      </c>
      <c r="E1513" s="1054" t="str">
        <f>IF(COUNTIF(E$1484:E1512,F1513)&gt;0,"",F1513)</f>
        <v>2009 - usage : Autres (BTP. recherche. armée. etc.), France continentale, Base Carbone</v>
      </c>
      <c r="F1513" s="1054" t="str">
        <f t="shared" si="137"/>
        <v>2009 - usage : Autres (BTP. recherche. armée. etc.), France continentale, Base Carbone</v>
      </c>
      <c r="G1513" s="1058" t="str">
        <f t="shared" si="138"/>
        <v>2009 - usage : Autres (BTP. recherche. armée. etc.), France continentale, Base Carbone; kgCO2e/kWh, Combustion à la centrale</v>
      </c>
      <c r="I1513" s="2067" t="s">
        <v>1806</v>
      </c>
      <c r="J1513" s="1138" t="s">
        <v>1790</v>
      </c>
      <c r="K1513" s="1122" t="s">
        <v>1670</v>
      </c>
      <c r="L1513" s="1138" t="s">
        <v>1674</v>
      </c>
      <c r="M1513" s="1137">
        <v>0.3</v>
      </c>
      <c r="N1513" s="1138" t="s">
        <v>1873</v>
      </c>
      <c r="O1513" s="1138">
        <v>3.3300000000000003E-2</v>
      </c>
      <c r="P1513" s="1051"/>
      <c r="Q1513" s="1051"/>
      <c r="R1513" s="1051"/>
      <c r="S1513" s="1051"/>
      <c r="T1513" s="1051"/>
      <c r="U1513" s="1105"/>
    </row>
    <row r="1514" spans="2:21" hidden="1" outlineLevel="2">
      <c r="B1514" s="1053">
        <v>30</v>
      </c>
      <c r="C1514" s="1053" t="str">
        <f t="shared" si="135"/>
        <v>2011 - usage : Climatisation tertiaire, France continentale, Base Carbone</v>
      </c>
      <c r="D1514" s="1054">
        <f t="shared" si="136"/>
        <v>10</v>
      </c>
      <c r="E1514" s="1054" t="str">
        <f>IF(COUNTIF(E$1484:E1513,F1514)&gt;0,"",F1514)</f>
        <v/>
      </c>
      <c r="F1514" s="1054" t="str">
        <f t="shared" si="137"/>
        <v>2009 - usage : Autres (BTP. recherche. armée. etc.), France continentale, Base Carbone</v>
      </c>
      <c r="G1514" s="1058" t="str">
        <f t="shared" si="138"/>
        <v>2009 - usage : Autres (BTP. recherche. armée. etc.), France continentale, Base Carbone; kgCO2e/kWh, Amont</v>
      </c>
      <c r="I1514" s="2067" t="s">
        <v>1806</v>
      </c>
      <c r="J1514" s="1138" t="s">
        <v>1790</v>
      </c>
      <c r="K1514" s="1122" t="s">
        <v>1670</v>
      </c>
      <c r="L1514" s="1138" t="s">
        <v>1674</v>
      </c>
      <c r="M1514" s="1137">
        <v>0.3</v>
      </c>
      <c r="N1514" s="1138" t="s">
        <v>1673</v>
      </c>
      <c r="O1514" s="1138">
        <v>1.01E-2</v>
      </c>
      <c r="P1514" s="1051"/>
      <c r="Q1514" s="1051"/>
      <c r="R1514" s="1051"/>
      <c r="S1514" s="1051"/>
      <c r="T1514" s="1051"/>
      <c r="U1514" s="1105"/>
    </row>
    <row r="1515" spans="2:21" hidden="1" outlineLevel="2">
      <c r="B1515" s="1053">
        <v>31</v>
      </c>
      <c r="C1515" s="1053" t="str">
        <f t="shared" si="135"/>
        <v>2011 - usage : Cuisson résidentiel, France continentale, Base Carbone</v>
      </c>
      <c r="D1515" s="1054">
        <f t="shared" si="136"/>
        <v>10</v>
      </c>
      <c r="E1515" s="1054" t="str">
        <f>IF(COUNTIF(E$1484:E1514,F1515)&gt;0,"",F1515)</f>
        <v/>
      </c>
      <c r="F1515" s="1054" t="str">
        <f t="shared" si="137"/>
        <v>2009 - usage : Autres (BTP. recherche. armée. etc.), France continentale, Base Carbone</v>
      </c>
      <c r="G1515" s="1058" t="str">
        <f t="shared" si="138"/>
        <v>2009 - usage : Autres (BTP. recherche. armée. etc.), France continentale, Base Carbone; kgCO2e/kWh, Pertes</v>
      </c>
      <c r="I1515" s="2067" t="s">
        <v>1806</v>
      </c>
      <c r="J1515" s="1138" t="s">
        <v>1790</v>
      </c>
      <c r="K1515" s="1122" t="s">
        <v>1670</v>
      </c>
      <c r="L1515" s="1138" t="s">
        <v>1674</v>
      </c>
      <c r="M1515" s="1137">
        <v>0.3</v>
      </c>
      <c r="N1515" s="1138" t="s">
        <v>1876</v>
      </c>
      <c r="O1515" s="1138">
        <v>6.0000000000000001E-3</v>
      </c>
      <c r="P1515" s="1051"/>
      <c r="Q1515" s="1051"/>
      <c r="R1515" s="1051"/>
      <c r="S1515" s="1051"/>
      <c r="T1515" s="1051"/>
      <c r="U1515" s="1105"/>
    </row>
    <row r="1516" spans="2:21" hidden="1" outlineLevel="2">
      <c r="B1516" s="1053">
        <v>32</v>
      </c>
      <c r="C1516" s="1053" t="str">
        <f t="shared" si="135"/>
        <v>2011 - usage : Eau Chaude Sanitaire, France continentale, Base Carbone</v>
      </c>
      <c r="D1516" s="1054">
        <f t="shared" si="136"/>
        <v>11</v>
      </c>
      <c r="E1516" s="1054" t="str">
        <f>IF(COUNTIF(E$1484:E1515,F1516)&gt;0,"",F1516)</f>
        <v>2009 - usage : chauffage, France continentale, Base Carbone</v>
      </c>
      <c r="F1516" s="1054" t="str">
        <f t="shared" si="137"/>
        <v>2009 - usage : chauffage, France continentale, Base Carbone</v>
      </c>
      <c r="G1516" s="1058" t="str">
        <f t="shared" si="138"/>
        <v>2009 - usage : chauffage, France continentale, Base Carbone; kgCO2e/kWh, Combustion à la centrale</v>
      </c>
      <c r="I1516" s="2067" t="s">
        <v>1807</v>
      </c>
      <c r="J1516" s="1138" t="s">
        <v>1790</v>
      </c>
      <c r="K1516" s="1122" t="s">
        <v>1670</v>
      </c>
      <c r="L1516" s="1138" t="s">
        <v>1674</v>
      </c>
      <c r="M1516" s="1137">
        <v>0.3</v>
      </c>
      <c r="N1516" s="1138" t="s">
        <v>1873</v>
      </c>
      <c r="O1516" s="1138">
        <v>0.17799999999999999</v>
      </c>
      <c r="P1516" s="1051"/>
      <c r="Q1516" s="1051"/>
      <c r="R1516" s="1161"/>
      <c r="S1516" s="1051"/>
      <c r="T1516" s="1051"/>
      <c r="U1516" s="1105"/>
    </row>
    <row r="1517" spans="2:21" hidden="1" outlineLevel="2">
      <c r="B1517" s="1053">
        <v>33</v>
      </c>
      <c r="C1517" s="1053" t="str">
        <f t="shared" si="135"/>
        <v>2011 - usage : Eclairage public et Industrie, France continentale, Base Carbone</v>
      </c>
      <c r="D1517" s="1054">
        <f t="shared" si="136"/>
        <v>11</v>
      </c>
      <c r="E1517" s="1054" t="str">
        <f>IF(COUNTIF(E$1484:E1516,F1517)&gt;0,"",F1517)</f>
        <v/>
      </c>
      <c r="F1517" s="1054" t="str">
        <f t="shared" si="137"/>
        <v>2009 - usage : chauffage, France continentale, Base Carbone</v>
      </c>
      <c r="G1517" s="1058" t="str">
        <f t="shared" si="138"/>
        <v>2009 - usage : chauffage, France continentale, Base Carbone; kgCO2e/kWh, Amont</v>
      </c>
      <c r="I1517" s="2067" t="s">
        <v>1807</v>
      </c>
      <c r="J1517" s="1138" t="s">
        <v>1790</v>
      </c>
      <c r="K1517" s="1122" t="s">
        <v>1670</v>
      </c>
      <c r="L1517" s="1138" t="s">
        <v>1674</v>
      </c>
      <c r="M1517" s="1137">
        <v>0.3</v>
      </c>
      <c r="N1517" s="1138" t="s">
        <v>1673</v>
      </c>
      <c r="O1517" s="1138">
        <v>2.7199999999999998E-2</v>
      </c>
      <c r="P1517" s="1051"/>
      <c r="Q1517" s="1051"/>
      <c r="R1517" s="1161"/>
      <c r="S1517" s="1051"/>
      <c r="T1517" s="1051"/>
      <c r="U1517" s="1105"/>
    </row>
    <row r="1518" spans="2:21" hidden="1" outlineLevel="2">
      <c r="B1518" s="1053">
        <v>34</v>
      </c>
      <c r="C1518" s="1053" t="str">
        <f t="shared" si="135"/>
        <v>2011 - usage : Eclairage résidentiel, France continentale, Base Carbone</v>
      </c>
      <c r="D1518" s="1054">
        <f t="shared" si="136"/>
        <v>11</v>
      </c>
      <c r="E1518" s="1054" t="str">
        <f>IF(COUNTIF(E$1484:E1517,F1518)&gt;0,"",F1518)</f>
        <v/>
      </c>
      <c r="F1518" s="1054" t="str">
        <f t="shared" si="137"/>
        <v>2009 - usage : chauffage, France continentale, Base Carbone</v>
      </c>
      <c r="G1518" s="1058" t="str">
        <f t="shared" si="138"/>
        <v>2009 - usage : chauffage, France continentale, Base Carbone; kgCO2e/kWh, Pertes</v>
      </c>
      <c r="I1518" s="2067" t="s">
        <v>1807</v>
      </c>
      <c r="J1518" s="1138" t="s">
        <v>1790</v>
      </c>
      <c r="K1518" s="1122" t="s">
        <v>1670</v>
      </c>
      <c r="L1518" s="1138" t="s">
        <v>1674</v>
      </c>
      <c r="M1518" s="1137">
        <v>0.3</v>
      </c>
      <c r="N1518" s="1138" t="s">
        <v>1876</v>
      </c>
      <c r="O1518" s="1138">
        <v>6.0000000000000001E-3</v>
      </c>
      <c r="P1518" s="1051"/>
      <c r="Q1518" s="1051"/>
      <c r="R1518" s="1161"/>
      <c r="S1518" s="1051"/>
      <c r="T1518" s="1051"/>
      <c r="U1518" s="1105"/>
    </row>
    <row r="1519" spans="2:21" hidden="1" outlineLevel="2">
      <c r="B1519" s="1053">
        <v>35</v>
      </c>
      <c r="C1519" s="1053" t="str">
        <f t="shared" si="135"/>
        <v>2011 - usage : Industrie base, France continentale, Base Carbone</v>
      </c>
      <c r="D1519" s="1054">
        <f t="shared" si="136"/>
        <v>12</v>
      </c>
      <c r="E1519" s="1054" t="str">
        <f>IF(COUNTIF(E$1484:E1518,F1519)&gt;0,"",F1519)</f>
        <v>2009 - usage : Climatisation tertiaire, France continentale, Base Carbone</v>
      </c>
      <c r="F1519" s="1054" t="str">
        <f t="shared" si="137"/>
        <v>2009 - usage : Climatisation tertiaire, France continentale, Base Carbone</v>
      </c>
      <c r="G1519" s="1058" t="str">
        <f t="shared" si="138"/>
        <v>2009 - usage : Climatisation tertiaire, France continentale, Base Carbone; kgCO2e/kWh, Combustion à la centrale</v>
      </c>
      <c r="I1519" s="2067" t="s">
        <v>1808</v>
      </c>
      <c r="J1519" s="1138" t="s">
        <v>1790</v>
      </c>
      <c r="K1519" s="1122" t="s">
        <v>1670</v>
      </c>
      <c r="L1519" s="1138" t="s">
        <v>1674</v>
      </c>
      <c r="M1519" s="1137">
        <v>0.3</v>
      </c>
      <c r="N1519" s="1138" t="s">
        <v>1873</v>
      </c>
      <c r="O1519" s="1138">
        <v>4.0599999999999997E-2</v>
      </c>
      <c r="P1519" s="1051"/>
      <c r="Q1519" s="1051"/>
      <c r="R1519" s="1161"/>
      <c r="S1519" s="1051"/>
      <c r="T1519" s="1051"/>
      <c r="U1519" s="1105"/>
    </row>
    <row r="1520" spans="2:21" hidden="1" outlineLevel="2">
      <c r="B1520" s="1053">
        <v>36</v>
      </c>
      <c r="C1520" s="1053" t="str">
        <f t="shared" si="135"/>
        <v>2011 - usage : Transports, France continentale, Base Carbone</v>
      </c>
      <c r="D1520" s="1054">
        <f t="shared" si="136"/>
        <v>12</v>
      </c>
      <c r="E1520" s="1054" t="str">
        <f>IF(COUNTIF(E$1484:E1519,F1520)&gt;0,"",F1520)</f>
        <v/>
      </c>
      <c r="F1520" s="1054" t="str">
        <f t="shared" si="137"/>
        <v>2009 - usage : Climatisation tertiaire, France continentale, Base Carbone</v>
      </c>
      <c r="G1520" s="1058" t="str">
        <f t="shared" si="138"/>
        <v>2009 - usage : Climatisation tertiaire, France continentale, Base Carbone; kgCO2e/kWh, Amont</v>
      </c>
      <c r="I1520" s="2067" t="s">
        <v>1808</v>
      </c>
      <c r="J1520" s="1138" t="s">
        <v>1790</v>
      </c>
      <c r="K1520" s="1122" t="s">
        <v>1670</v>
      </c>
      <c r="L1520" s="1138" t="s">
        <v>1674</v>
      </c>
      <c r="M1520" s="1137">
        <v>0.3</v>
      </c>
      <c r="N1520" s="1138" t="s">
        <v>1673</v>
      </c>
      <c r="O1520" s="1138">
        <v>1.0999999999999999E-2</v>
      </c>
      <c r="P1520" s="1051"/>
      <c r="Q1520" s="1051"/>
      <c r="R1520" s="1161"/>
      <c r="S1520" s="1051"/>
      <c r="T1520" s="1051"/>
      <c r="U1520" s="1105"/>
    </row>
    <row r="1521" spans="2:21" hidden="1" outlineLevel="2">
      <c r="B1521" s="1053">
        <v>37</v>
      </c>
      <c r="C1521" s="1053" t="str">
        <f t="shared" si="135"/>
        <v>2012 - usage : Autres (BTP. recherche. armée. etc.), France continentale, Base Carbone</v>
      </c>
      <c r="D1521" s="1054">
        <f t="shared" si="136"/>
        <v>12</v>
      </c>
      <c r="E1521" s="1054" t="str">
        <f>IF(COUNTIF(E$1484:E1520,F1521)&gt;0,"",F1521)</f>
        <v/>
      </c>
      <c r="F1521" s="1054" t="str">
        <f t="shared" si="137"/>
        <v>2009 - usage : Climatisation tertiaire, France continentale, Base Carbone</v>
      </c>
      <c r="G1521" s="1058" t="str">
        <f t="shared" si="138"/>
        <v>2009 - usage : Climatisation tertiaire, France continentale, Base Carbone; kgCO2e/kWh, Pertes</v>
      </c>
      <c r="I1521" s="2067" t="s">
        <v>1808</v>
      </c>
      <c r="J1521" s="1138" t="s">
        <v>1790</v>
      </c>
      <c r="K1521" s="1122" t="s">
        <v>1670</v>
      </c>
      <c r="L1521" s="1138" t="s">
        <v>1674</v>
      </c>
      <c r="M1521" s="1137">
        <v>0.3</v>
      </c>
      <c r="N1521" s="1138" t="s">
        <v>1876</v>
      </c>
      <c r="O1521" s="1138">
        <v>6.0000000000000001E-3</v>
      </c>
      <c r="P1521" s="1051"/>
      <c r="Q1521" s="1051"/>
      <c r="R1521" s="1161"/>
      <c r="S1521" s="1051"/>
      <c r="T1521" s="1051"/>
      <c r="U1521" s="1105"/>
    </row>
    <row r="1522" spans="2:21" hidden="1" outlineLevel="2">
      <c r="B1522" s="1053">
        <v>38</v>
      </c>
      <c r="C1522" s="1053" t="str">
        <f t="shared" si="135"/>
        <v>2012 - usage : chauffage, France continentale, Base Carbone</v>
      </c>
      <c r="D1522" s="1054">
        <f t="shared" si="136"/>
        <v>13</v>
      </c>
      <c r="E1522" s="1054" t="str">
        <f>IF(COUNTIF(E$1484:E1521,F1522)&gt;0,"",F1522)</f>
        <v>2009 - usage : Cuisson résidentiel, France continentale, Base Carbone</v>
      </c>
      <c r="F1522" s="1054" t="str">
        <f t="shared" si="137"/>
        <v>2009 - usage : Cuisson résidentiel, France continentale, Base Carbone</v>
      </c>
      <c r="G1522" s="1058" t="str">
        <f t="shared" si="138"/>
        <v>2009 - usage : Cuisson résidentiel, France continentale, Base Carbone; kgCO2e/kWh, Combustion à la centrale</v>
      </c>
      <c r="I1522" s="2067" t="s">
        <v>1809</v>
      </c>
      <c r="J1522" s="1138" t="s">
        <v>1790</v>
      </c>
      <c r="K1522" s="1122" t="s">
        <v>1670</v>
      </c>
      <c r="L1522" s="1138" t="s">
        <v>1674</v>
      </c>
      <c r="M1522" s="1137">
        <v>0.3</v>
      </c>
      <c r="N1522" s="1138" t="s">
        <v>1873</v>
      </c>
      <c r="O1522" s="1138">
        <v>5.5100000000000003E-2</v>
      </c>
      <c r="P1522" s="1051"/>
      <c r="Q1522" s="1051"/>
      <c r="R1522" s="1161"/>
      <c r="S1522" s="1051"/>
      <c r="T1522" s="1051"/>
      <c r="U1522" s="1105"/>
    </row>
    <row r="1523" spans="2:21" hidden="1" outlineLevel="2">
      <c r="B1523" s="1053">
        <v>39</v>
      </c>
      <c r="C1523" s="1053" t="str">
        <f t="shared" si="135"/>
        <v>2012 - usage : Climatisation tertiaire, France continentale, Base Carbone</v>
      </c>
      <c r="D1523" s="1054">
        <f t="shared" si="136"/>
        <v>13</v>
      </c>
      <c r="E1523" s="1054" t="str">
        <f>IF(COUNTIF(E$1484:E1522,F1523)&gt;0,"",F1523)</f>
        <v/>
      </c>
      <c r="F1523" s="1054" t="str">
        <f t="shared" si="137"/>
        <v>2009 - usage : Cuisson résidentiel, France continentale, Base Carbone</v>
      </c>
      <c r="G1523" s="1058" t="str">
        <f t="shared" si="138"/>
        <v>2009 - usage : Cuisson résidentiel, France continentale, Base Carbone; kgCO2e/kWh, Amont</v>
      </c>
      <c r="I1523" s="2067" t="s">
        <v>1809</v>
      </c>
      <c r="J1523" s="1138" t="s">
        <v>1790</v>
      </c>
      <c r="K1523" s="1122" t="s">
        <v>1670</v>
      </c>
      <c r="L1523" s="1138" t="s">
        <v>1674</v>
      </c>
      <c r="M1523" s="1137">
        <v>0.3</v>
      </c>
      <c r="N1523" s="1138" t="s">
        <v>1673</v>
      </c>
      <c r="O1523" s="1138">
        <v>1.2699999999999999E-2</v>
      </c>
      <c r="P1523" s="1051"/>
      <c r="Q1523" s="1051"/>
      <c r="R1523" s="1161"/>
      <c r="S1523" s="1051"/>
      <c r="T1523" s="1051"/>
      <c r="U1523" s="1105"/>
    </row>
    <row r="1524" spans="2:21" hidden="1" outlineLevel="2">
      <c r="B1524" s="1053">
        <v>40</v>
      </c>
      <c r="C1524" s="1053" t="str">
        <f t="shared" si="135"/>
        <v>2012 - usage : Cuisson résidentiel, France continentale, Base Carbone</v>
      </c>
      <c r="D1524" s="1054">
        <f t="shared" si="136"/>
        <v>13</v>
      </c>
      <c r="E1524" s="1054" t="str">
        <f>IF(COUNTIF(E$1484:E1523,F1524)&gt;0,"",F1524)</f>
        <v/>
      </c>
      <c r="F1524" s="1054" t="str">
        <f t="shared" si="137"/>
        <v>2009 - usage : Cuisson résidentiel, France continentale, Base Carbone</v>
      </c>
      <c r="G1524" s="1058" t="str">
        <f t="shared" si="138"/>
        <v>2009 - usage : Cuisson résidentiel, France continentale, Base Carbone; kgCO2e/kWh, Pertes</v>
      </c>
      <c r="I1524" s="2067" t="s">
        <v>1809</v>
      </c>
      <c r="J1524" s="1138" t="s">
        <v>1790</v>
      </c>
      <c r="K1524" s="1122" t="s">
        <v>1670</v>
      </c>
      <c r="L1524" s="1138" t="s">
        <v>1674</v>
      </c>
      <c r="M1524" s="1137">
        <v>0.3</v>
      </c>
      <c r="N1524" s="1138" t="s">
        <v>1876</v>
      </c>
      <c r="O1524" s="1138">
        <v>6.0000000000000001E-3</v>
      </c>
      <c r="P1524" s="1051"/>
      <c r="Q1524" s="1051"/>
      <c r="R1524" s="1161"/>
      <c r="S1524" s="1051"/>
      <c r="T1524" s="1051"/>
      <c r="U1524" s="1105"/>
    </row>
    <row r="1525" spans="2:21" hidden="1" outlineLevel="2">
      <c r="B1525" s="1053">
        <v>41</v>
      </c>
      <c r="C1525" s="1053" t="str">
        <f t="shared" si="135"/>
        <v>2012 - usage : Eau Chaude Sanitaire, France continentale, Base Carbone</v>
      </c>
      <c r="D1525" s="1054">
        <f t="shared" si="136"/>
        <v>14</v>
      </c>
      <c r="E1525" s="1054" t="str">
        <f>IF(COUNTIF(E$1484:E1524,F1525)&gt;0,"",F1525)</f>
        <v>2009 - usage : Eau Chaude Sanitaire, France continentale, Base Carbone</v>
      </c>
      <c r="F1525" s="1054" t="str">
        <f t="shared" si="137"/>
        <v>2009 - usage : Eau Chaude Sanitaire, France continentale, Base Carbone</v>
      </c>
      <c r="G1525" s="1058" t="str">
        <f t="shared" si="138"/>
        <v>2009 - usage : Eau Chaude Sanitaire, France continentale, Base Carbone; kgCO2e/kWh, Combustion à la centrale</v>
      </c>
      <c r="I1525" s="2067" t="s">
        <v>1810</v>
      </c>
      <c r="J1525" s="1138" t="s">
        <v>1790</v>
      </c>
      <c r="K1525" s="1122" t="s">
        <v>1670</v>
      </c>
      <c r="L1525" s="1138" t="s">
        <v>1674</v>
      </c>
      <c r="M1525" s="1137">
        <v>0.3</v>
      </c>
      <c r="N1525" s="1138" t="s">
        <v>1873</v>
      </c>
      <c r="O1525" s="1138">
        <v>4.0099999999999997E-2</v>
      </c>
      <c r="P1525" s="1051"/>
      <c r="Q1525" s="1051"/>
      <c r="R1525" s="1161"/>
      <c r="S1525" s="1051"/>
      <c r="T1525" s="1051"/>
      <c r="U1525" s="1105"/>
    </row>
    <row r="1526" spans="2:21" hidden="1" outlineLevel="2">
      <c r="B1526" s="1053">
        <v>42</v>
      </c>
      <c r="C1526" s="1053" t="str">
        <f t="shared" si="135"/>
        <v>2012 - usage : Eclairage public et Industrie, France continentale, Base Carbone</v>
      </c>
      <c r="D1526" s="1054">
        <f t="shared" si="136"/>
        <v>14</v>
      </c>
      <c r="E1526" s="1054" t="str">
        <f>IF(COUNTIF(E$1484:E1525,F1526)&gt;0,"",F1526)</f>
        <v/>
      </c>
      <c r="F1526" s="1054" t="str">
        <f t="shared" si="137"/>
        <v>2009 - usage : Eau Chaude Sanitaire, France continentale, Base Carbone</v>
      </c>
      <c r="G1526" s="1058" t="str">
        <f t="shared" si="138"/>
        <v>2009 - usage : Eau Chaude Sanitaire, France continentale, Base Carbone; kgCO2e/kWh, Amont</v>
      </c>
      <c r="I1526" s="2067" t="s">
        <v>1810</v>
      </c>
      <c r="J1526" s="1138" t="s">
        <v>1790</v>
      </c>
      <c r="K1526" s="1122" t="s">
        <v>1670</v>
      </c>
      <c r="L1526" s="1138" t="s">
        <v>1674</v>
      </c>
      <c r="M1526" s="1137">
        <v>0.3</v>
      </c>
      <c r="N1526" s="1138" t="s">
        <v>1673</v>
      </c>
      <c r="O1526" s="1138">
        <v>1.09E-2</v>
      </c>
      <c r="P1526" s="1051"/>
      <c r="Q1526" s="1051"/>
      <c r="R1526" s="1161"/>
      <c r="S1526" s="1051"/>
      <c r="T1526" s="1051"/>
      <c r="U1526" s="1105"/>
    </row>
    <row r="1527" spans="2:21" hidden="1" outlineLevel="2">
      <c r="B1527" s="1053">
        <v>43</v>
      </c>
      <c r="C1527" s="1053" t="str">
        <f t="shared" si="135"/>
        <v>2012 - usage : Eclairage résidentiel, France continentale, Base Carbone</v>
      </c>
      <c r="D1527" s="1054">
        <f t="shared" si="136"/>
        <v>14</v>
      </c>
      <c r="E1527" s="1054" t="str">
        <f>IF(COUNTIF(E$1484:E1526,F1527)&gt;0,"",F1527)</f>
        <v/>
      </c>
      <c r="F1527" s="1054" t="str">
        <f t="shared" si="137"/>
        <v>2009 - usage : Eau Chaude Sanitaire, France continentale, Base Carbone</v>
      </c>
      <c r="G1527" s="1058" t="str">
        <f t="shared" si="138"/>
        <v>2009 - usage : Eau Chaude Sanitaire, France continentale, Base Carbone; kgCO2e/kWh, Pertes</v>
      </c>
      <c r="I1527" s="2067" t="s">
        <v>1810</v>
      </c>
      <c r="J1527" s="1138" t="s">
        <v>1790</v>
      </c>
      <c r="K1527" s="1122" t="s">
        <v>1670</v>
      </c>
      <c r="L1527" s="1138" t="s">
        <v>1674</v>
      </c>
      <c r="M1527" s="1137">
        <v>0.3</v>
      </c>
      <c r="N1527" s="1138" t="s">
        <v>1876</v>
      </c>
      <c r="O1527" s="1138">
        <v>6.0000000000000001E-3</v>
      </c>
      <c r="P1527" s="1051"/>
      <c r="Q1527" s="1051"/>
      <c r="R1527" s="1161"/>
      <c r="S1527" s="1051"/>
      <c r="T1527" s="1051"/>
      <c r="U1527" s="1105"/>
    </row>
    <row r="1528" spans="2:21" hidden="1" outlineLevel="2">
      <c r="B1528" s="1053">
        <v>44</v>
      </c>
      <c r="C1528" s="1053" t="str">
        <f t="shared" si="135"/>
        <v>2012 - usage : Industrie base, France continentale, Base Carbone</v>
      </c>
      <c r="D1528" s="1054">
        <f t="shared" si="136"/>
        <v>15</v>
      </c>
      <c r="E1528" s="1054" t="str">
        <f>IF(COUNTIF(E$1484:E1527,F1528)&gt;0,"",F1528)</f>
        <v>2009 - usage : Eclairage public et Industrie, France continentale, Base Carbone</v>
      </c>
      <c r="F1528" s="1054" t="str">
        <f t="shared" si="137"/>
        <v>2009 - usage : Eclairage public et Industrie, France continentale, Base Carbone</v>
      </c>
      <c r="G1528" s="1058" t="str">
        <f t="shared" si="138"/>
        <v>2009 - usage : Eclairage public et Industrie, France continentale, Base Carbone; kgCO2e/kWh, Combustion à la centrale</v>
      </c>
      <c r="I1528" s="2067" t="s">
        <v>1811</v>
      </c>
      <c r="J1528" s="1138" t="s">
        <v>1790</v>
      </c>
      <c r="K1528" s="1122" t="s">
        <v>1670</v>
      </c>
      <c r="L1528" s="1138" t="s">
        <v>1674</v>
      </c>
      <c r="M1528" s="1137">
        <v>0.3</v>
      </c>
      <c r="N1528" s="1138" t="s">
        <v>1873</v>
      </c>
      <c r="O1528" s="1138">
        <v>7.0499999999999993E-2</v>
      </c>
      <c r="P1528" s="1051"/>
      <c r="Q1528" s="1051"/>
      <c r="R1528" s="1161"/>
      <c r="S1528" s="1051"/>
      <c r="T1528" s="1051"/>
      <c r="U1528" s="1105"/>
    </row>
    <row r="1529" spans="2:21" hidden="1" outlineLevel="2">
      <c r="B1529" s="1053">
        <v>45</v>
      </c>
      <c r="C1529" s="1053" t="str">
        <f t="shared" si="135"/>
        <v>2012 - usage : Transports, France continentale, Base Carbone</v>
      </c>
      <c r="D1529" s="1054">
        <f t="shared" si="136"/>
        <v>15</v>
      </c>
      <c r="E1529" s="1054" t="str">
        <f>IF(COUNTIF(E$1484:E1528,F1529)&gt;0,"",F1529)</f>
        <v/>
      </c>
      <c r="F1529" s="1054" t="str">
        <f t="shared" si="137"/>
        <v>2009 - usage : Eclairage public et Industrie, France continentale, Base Carbone</v>
      </c>
      <c r="G1529" s="1058" t="str">
        <f t="shared" si="138"/>
        <v>2009 - usage : Eclairage public et Industrie, France continentale, Base Carbone; kgCO2e/kWh, Amont</v>
      </c>
      <c r="I1529" s="2067" t="s">
        <v>1811</v>
      </c>
      <c r="J1529" s="1138" t="s">
        <v>1790</v>
      </c>
      <c r="K1529" s="1122" t="s">
        <v>1670</v>
      </c>
      <c r="L1529" s="1138" t="s">
        <v>1674</v>
      </c>
      <c r="M1529" s="1137">
        <v>0.3</v>
      </c>
      <c r="N1529" s="1138" t="s">
        <v>1673</v>
      </c>
      <c r="O1529" s="1138">
        <v>1.4500000000000001E-2</v>
      </c>
      <c r="P1529" s="1051"/>
      <c r="Q1529" s="1051"/>
      <c r="R1529" s="1161"/>
      <c r="S1529" s="1051"/>
      <c r="T1529" s="1051"/>
      <c r="U1529" s="1105"/>
    </row>
    <row r="1530" spans="2:21" hidden="1" outlineLevel="2">
      <c r="B1530" s="1053">
        <v>46</v>
      </c>
      <c r="C1530" s="1053" t="str">
        <f t="shared" si="135"/>
        <v>2013 - usage : Autres (BTP. recherche. armée. etc.), France continentale, Base Carbone</v>
      </c>
      <c r="D1530" s="1054">
        <f t="shared" si="136"/>
        <v>15</v>
      </c>
      <c r="E1530" s="1054" t="str">
        <f>IF(COUNTIF(E$1484:E1529,F1530)&gt;0,"",F1530)</f>
        <v/>
      </c>
      <c r="F1530" s="1054" t="str">
        <f t="shared" si="137"/>
        <v>2009 - usage : Eclairage public et Industrie, France continentale, Base Carbone</v>
      </c>
      <c r="G1530" s="1058" t="str">
        <f t="shared" si="138"/>
        <v>2009 - usage : Eclairage public et Industrie, France continentale, Base Carbone; kgCO2e/kWh, Pertes</v>
      </c>
      <c r="I1530" s="2067" t="s">
        <v>1811</v>
      </c>
      <c r="J1530" s="1138" t="s">
        <v>1790</v>
      </c>
      <c r="K1530" s="1122" t="s">
        <v>1670</v>
      </c>
      <c r="L1530" s="1138" t="s">
        <v>1674</v>
      </c>
      <c r="M1530" s="1137">
        <v>0.3</v>
      </c>
      <c r="N1530" s="1138" t="s">
        <v>1876</v>
      </c>
      <c r="O1530" s="1138">
        <v>6.0000000000000001E-3</v>
      </c>
      <c r="P1530" s="1051"/>
      <c r="Q1530" s="1051"/>
      <c r="R1530" s="1161"/>
      <c r="S1530" s="1051"/>
      <c r="T1530" s="1051"/>
      <c r="U1530" s="1105"/>
    </row>
    <row r="1531" spans="2:21" hidden="1" outlineLevel="2">
      <c r="B1531" s="1053">
        <v>47</v>
      </c>
      <c r="C1531" s="1053" t="str">
        <f t="shared" si="135"/>
        <v>2013 - usage : chauffage, France continentale, Base Carbone</v>
      </c>
      <c r="D1531" s="1054">
        <f t="shared" si="136"/>
        <v>16</v>
      </c>
      <c r="E1531" s="1054" t="str">
        <f>IF(COUNTIF(E$1484:E1530,F1531)&gt;0,"",F1531)</f>
        <v>2009 - usage : Eclairage résidentiel, France continentale, Base Carbone</v>
      </c>
      <c r="F1531" s="1054" t="str">
        <f t="shared" si="137"/>
        <v>2009 - usage : Eclairage résidentiel, France continentale, Base Carbone</v>
      </c>
      <c r="G1531" s="1058" t="str">
        <f t="shared" si="138"/>
        <v>2009 - usage : Eclairage résidentiel, France continentale, Base Carbone; kgCO2e/kWh, Combustion à la centrale</v>
      </c>
      <c r="I1531" s="2067" t="s">
        <v>1812</v>
      </c>
      <c r="J1531" s="1138" t="s">
        <v>1790</v>
      </c>
      <c r="K1531" s="1122" t="s">
        <v>1670</v>
      </c>
      <c r="L1531" s="1138" t="s">
        <v>1674</v>
      </c>
      <c r="M1531" s="1137">
        <v>0.3</v>
      </c>
      <c r="N1531" s="1138" t="s">
        <v>1873</v>
      </c>
      <c r="O1531" s="1138">
        <v>9.0899999999999995E-2</v>
      </c>
      <c r="P1531" s="1051"/>
      <c r="Q1531" s="1051"/>
      <c r="R1531" s="1161"/>
      <c r="S1531" s="1051"/>
      <c r="T1531" s="1051"/>
      <c r="U1531" s="1105"/>
    </row>
    <row r="1532" spans="2:21" hidden="1" outlineLevel="2">
      <c r="B1532" s="1053">
        <v>48</v>
      </c>
      <c r="C1532" s="1053" t="str">
        <f t="shared" si="135"/>
        <v>2013 - usage : Climatisation tertiaire, France continentale, Base Carbone</v>
      </c>
      <c r="D1532" s="1054">
        <f t="shared" si="136"/>
        <v>16</v>
      </c>
      <c r="E1532" s="1054" t="str">
        <f>IF(COUNTIF(E$1484:E1531,F1532)&gt;0,"",F1532)</f>
        <v/>
      </c>
      <c r="F1532" s="1054" t="str">
        <f t="shared" si="137"/>
        <v>2009 - usage : Eclairage résidentiel, France continentale, Base Carbone</v>
      </c>
      <c r="G1532" s="1058" t="str">
        <f t="shared" si="138"/>
        <v>2009 - usage : Eclairage résidentiel, France continentale, Base Carbone; kgCO2e/kWh, Amont</v>
      </c>
      <c r="I1532" s="2067" t="s">
        <v>1812</v>
      </c>
      <c r="J1532" s="1138" t="s">
        <v>1790</v>
      </c>
      <c r="K1532" s="1122" t="s">
        <v>1670</v>
      </c>
      <c r="L1532" s="1138" t="s">
        <v>1674</v>
      </c>
      <c r="M1532" s="1137">
        <v>0.3</v>
      </c>
      <c r="N1532" s="1138" t="s">
        <v>1673</v>
      </c>
      <c r="O1532" s="1138">
        <v>1.6899999999999998E-2</v>
      </c>
      <c r="P1532" s="1051"/>
      <c r="Q1532" s="1051"/>
      <c r="R1532" s="1161"/>
      <c r="S1532" s="1051"/>
      <c r="T1532" s="1051"/>
      <c r="U1532" s="1105"/>
    </row>
    <row r="1533" spans="2:21" hidden="1" outlineLevel="2">
      <c r="B1533" s="1053">
        <v>49</v>
      </c>
      <c r="C1533" s="1053" t="str">
        <f t="shared" si="135"/>
        <v>2013 - usage : Cuisson résidentiel, France continentale, Base Carbone</v>
      </c>
      <c r="D1533" s="1054">
        <f t="shared" si="136"/>
        <v>16</v>
      </c>
      <c r="E1533" s="1054" t="str">
        <f>IF(COUNTIF(E$1484:E1532,F1533)&gt;0,"",F1533)</f>
        <v/>
      </c>
      <c r="F1533" s="1054" t="str">
        <f t="shared" si="137"/>
        <v>2009 - usage : Eclairage résidentiel, France continentale, Base Carbone</v>
      </c>
      <c r="G1533" s="1058" t="str">
        <f t="shared" si="138"/>
        <v>2009 - usage : Eclairage résidentiel, France continentale, Base Carbone; kgCO2e/kWh, Pertes</v>
      </c>
      <c r="I1533" s="2067" t="s">
        <v>1812</v>
      </c>
      <c r="J1533" s="1138" t="s">
        <v>1790</v>
      </c>
      <c r="K1533" s="1122" t="s">
        <v>1670</v>
      </c>
      <c r="L1533" s="1138" t="s">
        <v>1674</v>
      </c>
      <c r="M1533" s="1137">
        <v>0.3</v>
      </c>
      <c r="N1533" s="1138" t="s">
        <v>1876</v>
      </c>
      <c r="O1533" s="1138">
        <v>6.0000000000000001E-3</v>
      </c>
      <c r="P1533" s="1051"/>
      <c r="Q1533" s="1051"/>
      <c r="R1533" s="1161"/>
      <c r="S1533" s="1051"/>
      <c r="T1533" s="1051"/>
      <c r="U1533" s="1105"/>
    </row>
    <row r="1534" spans="2:21" hidden="1" outlineLevel="2">
      <c r="B1534" s="1053">
        <v>50</v>
      </c>
      <c r="C1534" s="1053" t="str">
        <f t="shared" si="135"/>
        <v>2013 - usage : Eau Chaude Sanitaire, France continentale, Base Carbone</v>
      </c>
      <c r="D1534" s="1054">
        <f t="shared" si="136"/>
        <v>17</v>
      </c>
      <c r="E1534" s="1054" t="str">
        <f>IF(COUNTIF(E$1484:E1533,F1534)&gt;0,"",F1534)</f>
        <v>2009 - usage : Industrie base, France continentale, Base Carbone</v>
      </c>
      <c r="F1534" s="1054" t="str">
        <f t="shared" si="137"/>
        <v>2009 - usage : Industrie base, France continentale, Base Carbone</v>
      </c>
      <c r="G1534" s="1058" t="str">
        <f t="shared" si="138"/>
        <v>2009 - usage : Industrie base, France continentale, Base Carbone; kgCO2e/kWh, Combustion à la centrale</v>
      </c>
      <c r="I1534" s="2067" t="s">
        <v>1813</v>
      </c>
      <c r="J1534" s="1138" t="s">
        <v>1790</v>
      </c>
      <c r="K1534" s="1122" t="s">
        <v>1670</v>
      </c>
      <c r="L1534" s="1138" t="s">
        <v>1674</v>
      </c>
      <c r="M1534" s="1137">
        <v>0.3</v>
      </c>
      <c r="N1534" s="1138" t="s">
        <v>1873</v>
      </c>
      <c r="O1534" s="1138">
        <v>3.4200000000000001E-2</v>
      </c>
      <c r="P1534" s="1051"/>
      <c r="Q1534" s="1051"/>
      <c r="R1534" s="1161"/>
      <c r="S1534" s="1051"/>
      <c r="T1534" s="1051"/>
      <c r="U1534" s="1105"/>
    </row>
    <row r="1535" spans="2:21" hidden="1" outlineLevel="2">
      <c r="B1535" s="1053">
        <v>51</v>
      </c>
      <c r="C1535" s="1053" t="str">
        <f t="shared" si="135"/>
        <v>2013 - usage : Eclairage public et Industrie, France continentale, Base Carbone</v>
      </c>
      <c r="D1535" s="1054">
        <f t="shared" si="136"/>
        <v>17</v>
      </c>
      <c r="E1535" s="1054" t="str">
        <f>IF(COUNTIF(E$1484:E1534,F1535)&gt;0,"",F1535)</f>
        <v/>
      </c>
      <c r="F1535" s="1054" t="str">
        <f t="shared" si="137"/>
        <v>2009 - usage : Industrie base, France continentale, Base Carbone</v>
      </c>
      <c r="G1535" s="1058" t="str">
        <f t="shared" si="138"/>
        <v>2009 - usage : Industrie base, France continentale, Base Carbone; kgCO2e/kWh, Amont</v>
      </c>
      <c r="I1535" s="2067" t="s">
        <v>1813</v>
      </c>
      <c r="J1535" s="1138" t="s">
        <v>1790</v>
      </c>
      <c r="K1535" s="1122" t="s">
        <v>1670</v>
      </c>
      <c r="L1535" s="1138" t="s">
        <v>1674</v>
      </c>
      <c r="M1535" s="1137">
        <v>0.3</v>
      </c>
      <c r="N1535" s="1138" t="s">
        <v>1673</v>
      </c>
      <c r="O1535" s="1138">
        <v>0.01</v>
      </c>
      <c r="P1535" s="1051"/>
      <c r="Q1535" s="1051"/>
      <c r="R1535" s="1161"/>
      <c r="S1535" s="1051"/>
      <c r="T1535" s="1051"/>
      <c r="U1535" s="1105"/>
    </row>
    <row r="1536" spans="2:21" hidden="1" outlineLevel="2">
      <c r="B1536" s="1053">
        <v>52</v>
      </c>
      <c r="C1536" s="1053" t="str">
        <f t="shared" si="135"/>
        <v>2013 - usage : Eclairage résidentiel, France continentale, Base Carbone</v>
      </c>
      <c r="D1536" s="1054">
        <f t="shared" si="136"/>
        <v>17</v>
      </c>
      <c r="E1536" s="1054" t="str">
        <f>IF(COUNTIF(E$1484:E1535,F1536)&gt;0,"",F1536)</f>
        <v/>
      </c>
      <c r="F1536" s="1054" t="str">
        <f t="shared" si="137"/>
        <v>2009 - usage : Industrie base, France continentale, Base Carbone</v>
      </c>
      <c r="G1536" s="1058" t="str">
        <f t="shared" si="138"/>
        <v>2009 - usage : Industrie base, France continentale, Base Carbone; kgCO2e/kWh, Pertes</v>
      </c>
      <c r="I1536" s="2067" t="s">
        <v>1813</v>
      </c>
      <c r="J1536" s="1138" t="s">
        <v>1790</v>
      </c>
      <c r="K1536" s="1122" t="s">
        <v>1670</v>
      </c>
      <c r="L1536" s="1138" t="s">
        <v>1674</v>
      </c>
      <c r="M1536" s="1137">
        <v>0.3</v>
      </c>
      <c r="N1536" s="1138" t="s">
        <v>1876</v>
      </c>
      <c r="O1536" s="1138">
        <v>6.0000000000000001E-3</v>
      </c>
      <c r="P1536" s="1051"/>
      <c r="Q1536" s="1051"/>
      <c r="R1536" s="1161"/>
      <c r="S1536" s="1051"/>
      <c r="T1536" s="1051"/>
      <c r="U1536" s="1105"/>
    </row>
    <row r="1537" spans="2:21" hidden="1" outlineLevel="2">
      <c r="B1537" s="1053">
        <v>53</v>
      </c>
      <c r="C1537" s="1053" t="str">
        <f t="shared" si="135"/>
        <v>2013 - usage : Industrie base, France continentale, Base Carbone</v>
      </c>
      <c r="D1537" s="1054">
        <f t="shared" si="136"/>
        <v>18</v>
      </c>
      <c r="E1537" s="1054" t="str">
        <f>IF(COUNTIF(E$1484:E1536,F1537)&gt;0,"",F1537)</f>
        <v>2009 - usage : Transports, France continentale, Base Carbone</v>
      </c>
      <c r="F1537" s="1054" t="str">
        <f t="shared" si="137"/>
        <v>2009 - usage : Transports, France continentale, Base Carbone</v>
      </c>
      <c r="G1537" s="1058" t="str">
        <f t="shared" si="138"/>
        <v>2009 - usage : Transports, France continentale, Base Carbone; kgCO2e/kWh, Combustion à la centrale</v>
      </c>
      <c r="I1537" s="2067" t="s">
        <v>1814</v>
      </c>
      <c r="J1537" s="1138" t="s">
        <v>1790</v>
      </c>
      <c r="K1537" s="1122" t="s">
        <v>1670</v>
      </c>
      <c r="L1537" s="1138" t="s">
        <v>1674</v>
      </c>
      <c r="M1537" s="1137">
        <v>0.3</v>
      </c>
      <c r="N1537" s="1138" t="s">
        <v>1873</v>
      </c>
      <c r="O1537" s="1138">
        <v>3.2199999999999999E-2</v>
      </c>
      <c r="P1537" s="1051"/>
      <c r="Q1537" s="1051"/>
      <c r="R1537" s="1161"/>
      <c r="S1537" s="1051"/>
      <c r="T1537" s="1051"/>
      <c r="U1537" s="1105"/>
    </row>
    <row r="1538" spans="2:21" hidden="1" outlineLevel="2">
      <c r="B1538" s="1053">
        <v>54</v>
      </c>
      <c r="C1538" s="1053" t="str">
        <f t="shared" si="135"/>
        <v>2013 - usage : Transports, France continentale, Base Carbone</v>
      </c>
      <c r="D1538" s="1054">
        <f t="shared" si="136"/>
        <v>18</v>
      </c>
      <c r="E1538" s="1054" t="str">
        <f>IF(COUNTIF(E$1484:E1537,F1538)&gt;0,"",F1538)</f>
        <v/>
      </c>
      <c r="F1538" s="1054" t="str">
        <f t="shared" si="137"/>
        <v>2009 - usage : Transports, France continentale, Base Carbone</v>
      </c>
      <c r="G1538" s="1058" t="str">
        <f t="shared" si="138"/>
        <v>2009 - usage : Transports, France continentale, Base Carbone; kgCO2e/kWh, Amont</v>
      </c>
      <c r="I1538" s="2067" t="s">
        <v>1814</v>
      </c>
      <c r="J1538" s="1138" t="s">
        <v>1790</v>
      </c>
      <c r="K1538" s="1122" t="s">
        <v>1670</v>
      </c>
      <c r="L1538" s="1138" t="s">
        <v>1674</v>
      </c>
      <c r="M1538" s="1137">
        <v>0.3</v>
      </c>
      <c r="N1538" s="1138" t="s">
        <v>1673</v>
      </c>
      <c r="O1538" s="1138">
        <v>0.01</v>
      </c>
      <c r="P1538" s="1051"/>
      <c r="Q1538" s="1051"/>
      <c r="R1538" s="1161"/>
      <c r="S1538" s="1051"/>
      <c r="T1538" s="1051"/>
      <c r="U1538" s="1105"/>
    </row>
    <row r="1539" spans="2:21" hidden="1" outlineLevel="2">
      <c r="B1539" s="1053">
        <v>55</v>
      </c>
      <c r="C1539" s="1053" t="str">
        <f t="shared" si="135"/>
        <v>2014 - usage : Autres (BTP. recherche. armée. etc.), France continentale, Base Carbone</v>
      </c>
      <c r="D1539" s="1054">
        <f t="shared" si="136"/>
        <v>18</v>
      </c>
      <c r="E1539" s="1054" t="str">
        <f>IF(COUNTIF(E$1484:E1538,F1539)&gt;0,"",F1539)</f>
        <v/>
      </c>
      <c r="F1539" s="1054" t="str">
        <f t="shared" si="137"/>
        <v>2009 - usage : Transports, France continentale, Base Carbone</v>
      </c>
      <c r="G1539" s="1058" t="str">
        <f t="shared" si="138"/>
        <v>2009 - usage : Transports, France continentale, Base Carbone; kgCO2e/kWh, Pertes</v>
      </c>
      <c r="I1539" s="2067" t="s">
        <v>1814</v>
      </c>
      <c r="J1539" s="1138" t="s">
        <v>1790</v>
      </c>
      <c r="K1539" s="1122" t="s">
        <v>1670</v>
      </c>
      <c r="L1539" s="1138" t="s">
        <v>1674</v>
      </c>
      <c r="M1539" s="1137">
        <v>0.3</v>
      </c>
      <c r="N1539" s="1138" t="s">
        <v>1876</v>
      </c>
      <c r="O1539" s="1138">
        <v>6.0000000000000001E-3</v>
      </c>
      <c r="P1539" s="1051"/>
      <c r="Q1539" s="1051"/>
      <c r="R1539" s="1161"/>
      <c r="S1539" s="1051"/>
      <c r="T1539" s="1051"/>
      <c r="U1539" s="1105"/>
    </row>
    <row r="1540" spans="2:21" hidden="1" outlineLevel="2">
      <c r="B1540" s="1053">
        <v>56</v>
      </c>
      <c r="C1540" s="1053" t="str">
        <f t="shared" si="135"/>
        <v>2014 - usage : chauffage, France continentale, Base Carbone</v>
      </c>
      <c r="D1540" s="1054">
        <f t="shared" si="136"/>
        <v>18</v>
      </c>
      <c r="E1540" s="1054" t="str">
        <f>IF(COUNTIF(E$1484:E1539,F1540)&gt;0,"",F1540)</f>
        <v/>
      </c>
      <c r="F1540" s="1054" t="str">
        <f t="shared" si="137"/>
        <v/>
      </c>
      <c r="G1540" s="1058" t="str">
        <f t="shared" si="138"/>
        <v/>
      </c>
      <c r="I1540" s="2067"/>
      <c r="J1540" s="1138"/>
      <c r="K1540" s="1122"/>
      <c r="L1540" s="1138"/>
      <c r="M1540" s="1137"/>
      <c r="N1540" s="1138"/>
      <c r="O1540" s="1138"/>
      <c r="P1540" s="1051"/>
      <c r="Q1540" s="1051"/>
      <c r="R1540" s="1161"/>
      <c r="S1540" s="1051"/>
      <c r="T1540" s="1051"/>
      <c r="U1540" s="1105"/>
    </row>
    <row r="1541" spans="2:21" hidden="1" outlineLevel="2">
      <c r="B1541" s="1053">
        <v>57</v>
      </c>
      <c r="C1541" s="1053" t="str">
        <f t="shared" si="135"/>
        <v>2014 - usage : Climatisation tertiaire, France continentale, Base Carbone</v>
      </c>
      <c r="D1541" s="1054">
        <f t="shared" si="136"/>
        <v>19</v>
      </c>
      <c r="E1541" s="1054" t="str">
        <f>IF(COUNTIF(E$1484:E1540,F1541)&gt;0,"",F1541)</f>
        <v>2010 - usage : Autres (BTP. recherche. armée. etc.), France continentale, Base Carbone</v>
      </c>
      <c r="F1541" s="1054" t="str">
        <f t="shared" si="137"/>
        <v>2010 - usage : Autres (BTP. recherche. armée. etc.), France continentale, Base Carbone</v>
      </c>
      <c r="G1541" s="1058" t="str">
        <f t="shared" si="138"/>
        <v>2010 - usage : Autres (BTP. recherche. armée. etc.), France continentale, Base Carbone; kgCO2e/kWh, Combustion à la centrale</v>
      </c>
      <c r="I1541" s="2067" t="s">
        <v>1816</v>
      </c>
      <c r="J1541" s="1138" t="s">
        <v>1790</v>
      </c>
      <c r="K1541" s="1122" t="s">
        <v>1670</v>
      </c>
      <c r="L1541" s="1138" t="s">
        <v>1674</v>
      </c>
      <c r="M1541" s="1137">
        <v>0.3</v>
      </c>
      <c r="N1541" s="1138" t="s">
        <v>1873</v>
      </c>
      <c r="O1541" s="1138">
        <v>3.3300000000000003E-2</v>
      </c>
      <c r="P1541" s="1051"/>
      <c r="Q1541" s="1051"/>
      <c r="R1541" s="1161"/>
      <c r="S1541" s="1051"/>
      <c r="T1541" s="1051"/>
      <c r="U1541" s="1105"/>
    </row>
    <row r="1542" spans="2:21" hidden="1" outlineLevel="2">
      <c r="B1542" s="1053">
        <v>58</v>
      </c>
      <c r="C1542" s="1053" t="str">
        <f t="shared" si="135"/>
        <v>2014 - usage : Cuisson résidentiel, France continentale, Base Carbone</v>
      </c>
      <c r="D1542" s="1054">
        <f t="shared" si="136"/>
        <v>19</v>
      </c>
      <c r="E1542" s="1054" t="str">
        <f>IF(COUNTIF(E$1484:E1541,F1542)&gt;0,"",F1542)</f>
        <v/>
      </c>
      <c r="F1542" s="1054" t="str">
        <f t="shared" si="137"/>
        <v>2010 - usage : Autres (BTP. recherche. armée. etc.), France continentale, Base Carbone</v>
      </c>
      <c r="G1542" s="1058" t="str">
        <f t="shared" si="138"/>
        <v>2010 - usage : Autres (BTP. recherche. armée. etc.), France continentale, Base Carbone; kgCO2e/kWh, Amont</v>
      </c>
      <c r="I1542" s="2067" t="s">
        <v>1816</v>
      </c>
      <c r="J1542" s="1138" t="s">
        <v>1790</v>
      </c>
      <c r="K1542" s="1122" t="s">
        <v>1670</v>
      </c>
      <c r="L1542" s="1138" t="s">
        <v>1674</v>
      </c>
      <c r="M1542" s="1137">
        <v>0.3</v>
      </c>
      <c r="N1542" s="1138" t="s">
        <v>1673</v>
      </c>
      <c r="O1542" s="1138">
        <v>1.01E-2</v>
      </c>
      <c r="P1542" s="1051"/>
      <c r="Q1542" s="1051"/>
      <c r="R1542" s="1161"/>
      <c r="S1542" s="1051"/>
      <c r="T1542" s="1051"/>
      <c r="U1542" s="1105"/>
    </row>
    <row r="1543" spans="2:21" hidden="1" outlineLevel="2">
      <c r="B1543" s="1053">
        <v>59</v>
      </c>
      <c r="C1543" s="1053" t="str">
        <f t="shared" si="135"/>
        <v>2014 - usage : Eau Chaude Sanitaire, France continentale, Base Carbone</v>
      </c>
      <c r="D1543" s="1054">
        <f t="shared" si="136"/>
        <v>19</v>
      </c>
      <c r="E1543" s="1054" t="str">
        <f>IF(COUNTIF(E$1484:E1542,F1543)&gt;0,"",F1543)</f>
        <v/>
      </c>
      <c r="F1543" s="1054" t="str">
        <f t="shared" si="137"/>
        <v>2010 - usage : Autres (BTP. recherche. armée. etc.), France continentale, Base Carbone</v>
      </c>
      <c r="G1543" s="1058" t="str">
        <f t="shared" si="138"/>
        <v>2010 - usage : Autres (BTP. recherche. armée. etc.), France continentale, Base Carbone; kgCO2e/kWh, Pertes</v>
      </c>
      <c r="I1543" s="2067" t="s">
        <v>1816</v>
      </c>
      <c r="J1543" s="1138" t="s">
        <v>1790</v>
      </c>
      <c r="K1543" s="1122" t="s">
        <v>1670</v>
      </c>
      <c r="L1543" s="1138" t="s">
        <v>1674</v>
      </c>
      <c r="M1543" s="1137">
        <v>0.3</v>
      </c>
      <c r="N1543" s="1138" t="s">
        <v>1876</v>
      </c>
      <c r="O1543" s="1138">
        <v>6.0000000000000001E-3</v>
      </c>
      <c r="P1543" s="1051"/>
      <c r="Q1543" s="1051"/>
      <c r="R1543" s="1161"/>
      <c r="S1543" s="1051"/>
      <c r="T1543" s="1051"/>
      <c r="U1543" s="1105"/>
    </row>
    <row r="1544" spans="2:21" hidden="1" outlineLevel="2">
      <c r="B1544" s="1053">
        <v>60</v>
      </c>
      <c r="C1544" s="1053" t="str">
        <f t="shared" si="135"/>
        <v>2014 - usage : Eclairage public et Industrie, France continentale, Base Carbone</v>
      </c>
      <c r="D1544" s="1054">
        <f t="shared" si="136"/>
        <v>20</v>
      </c>
      <c r="E1544" s="1054" t="str">
        <f>IF(COUNTIF(E$1484:E1543,F1544)&gt;0,"",F1544)</f>
        <v>2010 - usage : chauffage, France continentale, Base Carbone</v>
      </c>
      <c r="F1544" s="1054" t="str">
        <f t="shared" si="137"/>
        <v>2010 - usage : chauffage, France continentale, Base Carbone</v>
      </c>
      <c r="G1544" s="1058" t="str">
        <f t="shared" si="138"/>
        <v>2010 - usage : chauffage, France continentale, Base Carbone; kgCO2e/kWh, Combustion à la centrale</v>
      </c>
      <c r="I1544" s="2067" t="s">
        <v>1817</v>
      </c>
      <c r="J1544" s="1138" t="s">
        <v>1790</v>
      </c>
      <c r="K1544" s="1122" t="s">
        <v>1670</v>
      </c>
      <c r="L1544" s="1138" t="s">
        <v>1674</v>
      </c>
      <c r="M1544" s="1137">
        <v>0.3</v>
      </c>
      <c r="N1544" s="1138" t="s">
        <v>1873</v>
      </c>
      <c r="O1544" s="1138">
        <v>0.17799999999999999</v>
      </c>
      <c r="P1544" s="1051"/>
      <c r="Q1544" s="1051"/>
      <c r="R1544" s="1161"/>
      <c r="S1544" s="1051"/>
      <c r="T1544" s="1051"/>
      <c r="U1544" s="1105"/>
    </row>
    <row r="1545" spans="2:21" hidden="1" outlineLevel="2">
      <c r="B1545" s="1053">
        <v>61</v>
      </c>
      <c r="C1545" s="1053" t="str">
        <f t="shared" si="135"/>
        <v>2014 - usage : Eclairage résidentiel, France continentale, Base Carbone</v>
      </c>
      <c r="D1545" s="1054">
        <f t="shared" si="136"/>
        <v>20</v>
      </c>
      <c r="E1545" s="1054" t="str">
        <f>IF(COUNTIF(E$1484:E1544,F1545)&gt;0,"",F1545)</f>
        <v/>
      </c>
      <c r="F1545" s="1054" t="str">
        <f t="shared" si="137"/>
        <v>2010 - usage : chauffage, France continentale, Base Carbone</v>
      </c>
      <c r="G1545" s="1058" t="str">
        <f t="shared" si="138"/>
        <v>2010 - usage : chauffage, France continentale, Base Carbone; kgCO2e/kWh, Amont</v>
      </c>
      <c r="I1545" s="2067" t="s">
        <v>1817</v>
      </c>
      <c r="J1545" s="1138" t="s">
        <v>1790</v>
      </c>
      <c r="K1545" s="1122" t="s">
        <v>1670</v>
      </c>
      <c r="L1545" s="1138" t="s">
        <v>1674</v>
      </c>
      <c r="M1545" s="1137">
        <v>0.3</v>
      </c>
      <c r="N1545" s="1138" t="s">
        <v>1673</v>
      </c>
      <c r="O1545" s="1138">
        <v>2.7199999999999998E-2</v>
      </c>
      <c r="P1545" s="1051"/>
      <c r="Q1545" s="1051"/>
      <c r="R1545" s="1161"/>
      <c r="S1545" s="1051"/>
      <c r="T1545" s="1051"/>
      <c r="U1545" s="1105"/>
    </row>
    <row r="1546" spans="2:21" hidden="1" outlineLevel="2">
      <c r="B1546" s="1053">
        <v>62</v>
      </c>
      <c r="C1546" s="1053" t="str">
        <f t="shared" si="135"/>
        <v>2014 - usage : Industrie base, France continentale, Base Carbone</v>
      </c>
      <c r="D1546" s="1054">
        <f t="shared" si="136"/>
        <v>20</v>
      </c>
      <c r="E1546" s="1054" t="str">
        <f>IF(COUNTIF(E$1484:E1545,F1546)&gt;0,"",F1546)</f>
        <v/>
      </c>
      <c r="F1546" s="1054" t="str">
        <f t="shared" si="137"/>
        <v>2010 - usage : chauffage, France continentale, Base Carbone</v>
      </c>
      <c r="G1546" s="1058" t="str">
        <f t="shared" si="138"/>
        <v>2010 - usage : chauffage, France continentale, Base Carbone; kgCO2e/kWh, Pertes</v>
      </c>
      <c r="I1546" s="2067" t="s">
        <v>1817</v>
      </c>
      <c r="J1546" s="1138" t="s">
        <v>1790</v>
      </c>
      <c r="K1546" s="1122" t="s">
        <v>1670</v>
      </c>
      <c r="L1546" s="1138" t="s">
        <v>1674</v>
      </c>
      <c r="M1546" s="1137">
        <v>0.3</v>
      </c>
      <c r="N1546" s="1138" t="s">
        <v>1876</v>
      </c>
      <c r="O1546" s="1138">
        <v>6.0000000000000001E-3</v>
      </c>
      <c r="P1546" s="1051"/>
      <c r="Q1546" s="1051"/>
      <c r="R1546" s="1161"/>
      <c r="S1546" s="1051"/>
      <c r="T1546" s="1051"/>
      <c r="U1546" s="1105"/>
    </row>
    <row r="1547" spans="2:21" hidden="1" outlineLevel="2">
      <c r="B1547" s="1053">
        <v>63</v>
      </c>
      <c r="C1547" s="1053" t="str">
        <f t="shared" si="135"/>
        <v>2014 - usage : Transports, France continentale, Base Carbone</v>
      </c>
      <c r="D1547" s="1054">
        <f t="shared" si="136"/>
        <v>21</v>
      </c>
      <c r="E1547" s="1054" t="str">
        <f>IF(COUNTIF(E$1484:E1546,F1547)&gt;0,"",F1547)</f>
        <v>2010 - usage : Climatisation tertiaire, France continentale, Base Carbone</v>
      </c>
      <c r="F1547" s="1054" t="str">
        <f t="shared" si="137"/>
        <v>2010 - usage : Climatisation tertiaire, France continentale, Base Carbone</v>
      </c>
      <c r="G1547" s="1058" t="str">
        <f t="shared" si="138"/>
        <v>2010 - usage : Climatisation tertiaire, France continentale, Base Carbone; kgCO2e/kWh, Combustion à la centrale</v>
      </c>
      <c r="I1547" s="2067" t="s">
        <v>1818</v>
      </c>
      <c r="J1547" s="1138" t="s">
        <v>1790</v>
      </c>
      <c r="K1547" s="1122" t="s">
        <v>1670</v>
      </c>
      <c r="L1547" s="1138" t="s">
        <v>1674</v>
      </c>
      <c r="M1547" s="1137">
        <v>0.3</v>
      </c>
      <c r="N1547" s="1138" t="s">
        <v>1873</v>
      </c>
      <c r="O1547" s="1138">
        <v>4.0599999999999997E-2</v>
      </c>
      <c r="P1547" s="1051"/>
      <c r="Q1547" s="1051"/>
      <c r="R1547" s="1161"/>
      <c r="S1547" s="1051"/>
      <c r="T1547" s="1051"/>
      <c r="U1547" s="1105"/>
    </row>
    <row r="1548" spans="2:21" hidden="1" outlineLevel="2">
      <c r="B1548" s="1053">
        <v>64</v>
      </c>
      <c r="C1548" s="1053" t="str">
        <f t="shared" si="135"/>
        <v>2015 - usage : Autres (BTP. recherche. armée. etc.), France continentale, Base Carbone</v>
      </c>
      <c r="D1548" s="1054">
        <f t="shared" si="136"/>
        <v>21</v>
      </c>
      <c r="E1548" s="1054" t="str">
        <f>IF(COUNTIF(E$1484:E1547,F1548)&gt;0,"",F1548)</f>
        <v/>
      </c>
      <c r="F1548" s="1054" t="str">
        <f t="shared" si="137"/>
        <v>2010 - usage : Climatisation tertiaire, France continentale, Base Carbone</v>
      </c>
      <c r="G1548" s="1058" t="str">
        <f t="shared" si="138"/>
        <v>2010 - usage : Climatisation tertiaire, France continentale, Base Carbone; kgCO2e/kWh, Amont</v>
      </c>
      <c r="I1548" s="2067" t="s">
        <v>1818</v>
      </c>
      <c r="J1548" s="1138" t="s">
        <v>1790</v>
      </c>
      <c r="K1548" s="1122" t="s">
        <v>1670</v>
      </c>
      <c r="L1548" s="1138" t="s">
        <v>1674</v>
      </c>
      <c r="M1548" s="1137">
        <v>0.3</v>
      </c>
      <c r="N1548" s="1138" t="s">
        <v>1673</v>
      </c>
      <c r="O1548" s="1138">
        <v>1.0999999999999999E-2</v>
      </c>
      <c r="P1548" s="1051"/>
      <c r="Q1548" s="1051"/>
      <c r="R1548" s="1161"/>
      <c r="S1548" s="1051"/>
      <c r="T1548" s="1051"/>
      <c r="U1548" s="1105"/>
    </row>
    <row r="1549" spans="2:21" hidden="1" outlineLevel="2">
      <c r="B1549" s="1053">
        <v>65</v>
      </c>
      <c r="C1549" s="1053" t="str">
        <f t="shared" ref="C1549:C1590" si="139">IF(ISNA(VLOOKUP(B1549,$D$1485:$E$1799,2,FALSE)),"-",VLOOKUP(B1549,$D$1485:$E$1799,2,FALSE))</f>
        <v>2015 - usage : chauffage, France continentale, Base Carbone</v>
      </c>
      <c r="D1549" s="1054">
        <f t="shared" si="136"/>
        <v>21</v>
      </c>
      <c r="E1549" s="1054" t="str">
        <f>IF(COUNTIF(E$1484:E1548,F1549)&gt;0,"",F1549)</f>
        <v/>
      </c>
      <c r="F1549" s="1054" t="str">
        <f t="shared" si="137"/>
        <v>2010 - usage : Climatisation tertiaire, France continentale, Base Carbone</v>
      </c>
      <c r="G1549" s="1058" t="str">
        <f t="shared" si="138"/>
        <v>2010 - usage : Climatisation tertiaire, France continentale, Base Carbone; kgCO2e/kWh, Pertes</v>
      </c>
      <c r="I1549" s="2067" t="s">
        <v>1818</v>
      </c>
      <c r="J1549" s="1138" t="s">
        <v>1790</v>
      </c>
      <c r="K1549" s="1122" t="s">
        <v>1670</v>
      </c>
      <c r="L1549" s="1138" t="s">
        <v>1674</v>
      </c>
      <c r="M1549" s="1137">
        <v>0.3</v>
      </c>
      <c r="N1549" s="1138" t="s">
        <v>1876</v>
      </c>
      <c r="O1549" s="1138">
        <v>6.0000000000000001E-3</v>
      </c>
      <c r="P1549" s="1051"/>
      <c r="Q1549" s="1051"/>
      <c r="R1549" s="1161"/>
      <c r="S1549" s="1051"/>
      <c r="T1549" s="1051"/>
      <c r="U1549" s="1105"/>
    </row>
    <row r="1550" spans="2:21" hidden="1" outlineLevel="2">
      <c r="B1550" s="1053">
        <v>66</v>
      </c>
      <c r="C1550" s="1053" t="str">
        <f t="shared" si="139"/>
        <v>2015 - usage : Climatisation tertiaire, France continentale, Base Carbone</v>
      </c>
      <c r="D1550" s="1054">
        <f t="shared" ref="D1550:D1613" si="140">D1549+IF(LEN(E1550)=0,0,1)</f>
        <v>22</v>
      </c>
      <c r="E1550" s="1054" t="str">
        <f>IF(COUNTIF(E$1484:E1549,F1550)&gt;0,"",F1550)</f>
        <v>2010 - usage : Cuisson résidentiel, France continentale, Base Carbone</v>
      </c>
      <c r="F1550" s="1054" t="str">
        <f t="shared" ref="F1550:F1613" si="141">IF(I1550&lt;&gt;"",I1550&amp;IF(L1550&lt;&gt;"",", "&amp;L1550,"")&amp;IF(K1550&lt;&gt;"",", "&amp;K1550,""),"")</f>
        <v>2010 - usage : Cuisson résidentiel, France continentale, Base Carbone</v>
      </c>
      <c r="G1550" s="1058" t="str">
        <f t="shared" ref="G1550:G1613" si="142">IF(F1550&lt;&gt;"",F1550&amp;IF(J1550&lt;&gt;"","; "&amp;J1550,"")&amp;IF(N1550&lt;&gt;"",", "&amp;N1550,""),"")</f>
        <v>2010 - usage : Cuisson résidentiel, France continentale, Base Carbone; kgCO2e/kWh, Combustion à la centrale</v>
      </c>
      <c r="I1550" s="2067" t="s">
        <v>1819</v>
      </c>
      <c r="J1550" s="1138" t="s">
        <v>1790</v>
      </c>
      <c r="K1550" s="1122" t="s">
        <v>1670</v>
      </c>
      <c r="L1550" s="1138" t="s">
        <v>1674</v>
      </c>
      <c r="M1550" s="1137">
        <v>0.3</v>
      </c>
      <c r="N1550" s="1138" t="s">
        <v>1873</v>
      </c>
      <c r="O1550" s="1138">
        <v>5.5100000000000003E-2</v>
      </c>
      <c r="P1550" s="1051"/>
      <c r="Q1550" s="1051"/>
      <c r="R1550" s="1161"/>
      <c r="S1550" s="1051"/>
      <c r="T1550" s="1051"/>
      <c r="U1550" s="1105"/>
    </row>
    <row r="1551" spans="2:21" hidden="1" outlineLevel="2">
      <c r="B1551" s="1053">
        <v>67</v>
      </c>
      <c r="C1551" s="1053" t="str">
        <f t="shared" si="139"/>
        <v>2015 - usage : Cuisson résidentiel, France continentale, Base Carbone</v>
      </c>
      <c r="D1551" s="1054">
        <f t="shared" si="140"/>
        <v>22</v>
      </c>
      <c r="E1551" s="1054" t="str">
        <f>IF(COUNTIF(E$1484:E1550,F1551)&gt;0,"",F1551)</f>
        <v/>
      </c>
      <c r="F1551" s="1054" t="str">
        <f t="shared" si="141"/>
        <v>2010 - usage : Cuisson résidentiel, France continentale, Base Carbone</v>
      </c>
      <c r="G1551" s="1058" t="str">
        <f t="shared" si="142"/>
        <v>2010 - usage : Cuisson résidentiel, France continentale, Base Carbone; kgCO2e/kWh, Amont</v>
      </c>
      <c r="I1551" s="2067" t="s">
        <v>1819</v>
      </c>
      <c r="J1551" s="1138" t="s">
        <v>1790</v>
      </c>
      <c r="K1551" s="1122" t="s">
        <v>1670</v>
      </c>
      <c r="L1551" s="1138" t="s">
        <v>1674</v>
      </c>
      <c r="M1551" s="1137">
        <v>0.3</v>
      </c>
      <c r="N1551" s="1138" t="s">
        <v>1673</v>
      </c>
      <c r="O1551" s="1138">
        <v>1.2699999999999999E-2</v>
      </c>
      <c r="P1551" s="1051"/>
      <c r="Q1551" s="1051"/>
      <c r="R1551" s="1161"/>
      <c r="S1551" s="1051"/>
      <c r="T1551" s="1051"/>
      <c r="U1551" s="1105"/>
    </row>
    <row r="1552" spans="2:21" hidden="1" outlineLevel="2">
      <c r="B1552" s="1053">
        <v>68</v>
      </c>
      <c r="C1552" s="1053" t="str">
        <f t="shared" si="139"/>
        <v>2015 - usage : Eau Chaude Sanitaire, France continentale, Base Carbone</v>
      </c>
      <c r="D1552" s="1054">
        <f t="shared" si="140"/>
        <v>22</v>
      </c>
      <c r="E1552" s="1054" t="str">
        <f>IF(COUNTIF(E$1484:E1551,F1552)&gt;0,"",F1552)</f>
        <v/>
      </c>
      <c r="F1552" s="1054" t="str">
        <f t="shared" si="141"/>
        <v>2010 - usage : Cuisson résidentiel, France continentale, Base Carbone</v>
      </c>
      <c r="G1552" s="1058" t="str">
        <f t="shared" si="142"/>
        <v>2010 - usage : Cuisson résidentiel, France continentale, Base Carbone; kgCO2e/kWh, Pertes</v>
      </c>
      <c r="I1552" s="2067" t="s">
        <v>1819</v>
      </c>
      <c r="J1552" s="1138" t="s">
        <v>1790</v>
      </c>
      <c r="K1552" s="1122" t="s">
        <v>1670</v>
      </c>
      <c r="L1552" s="1138" t="s">
        <v>1674</v>
      </c>
      <c r="M1552" s="1137">
        <v>0.3</v>
      </c>
      <c r="N1552" s="1138" t="s">
        <v>1876</v>
      </c>
      <c r="O1552" s="1138">
        <v>6.0000000000000001E-3</v>
      </c>
      <c r="P1552" s="1051"/>
      <c r="Q1552" s="1051"/>
      <c r="R1552" s="1161"/>
      <c r="S1552" s="1051"/>
      <c r="T1552" s="1051"/>
      <c r="U1552" s="1105"/>
    </row>
    <row r="1553" spans="2:21" hidden="1" outlineLevel="2">
      <c r="B1553" s="1053">
        <v>69</v>
      </c>
      <c r="C1553" s="1053" t="str">
        <f t="shared" si="139"/>
        <v>2015 - usage : Eclairage public, France continentale, Base Carbone</v>
      </c>
      <c r="D1553" s="1054">
        <f t="shared" si="140"/>
        <v>23</v>
      </c>
      <c r="E1553" s="1054" t="str">
        <f>IF(COUNTIF(E$1484:E1552,F1553)&gt;0,"",F1553)</f>
        <v>2010 - usage : Eau Chaude Sanitaire, France continentale, Base Carbone</v>
      </c>
      <c r="F1553" s="1054" t="str">
        <f t="shared" si="141"/>
        <v>2010 - usage : Eau Chaude Sanitaire, France continentale, Base Carbone</v>
      </c>
      <c r="G1553" s="1058" t="str">
        <f t="shared" si="142"/>
        <v>2010 - usage : Eau Chaude Sanitaire, France continentale, Base Carbone; kgCO2e/kWh, Combustion à la centrale</v>
      </c>
      <c r="I1553" s="2067" t="s">
        <v>1820</v>
      </c>
      <c r="J1553" s="1138" t="s">
        <v>1790</v>
      </c>
      <c r="K1553" s="1122" t="s">
        <v>1670</v>
      </c>
      <c r="L1553" s="1138" t="s">
        <v>1674</v>
      </c>
      <c r="M1553" s="1137">
        <v>0.3</v>
      </c>
      <c r="N1553" s="1138" t="s">
        <v>1873</v>
      </c>
      <c r="O1553" s="1138">
        <v>4.0099999999999997E-2</v>
      </c>
      <c r="P1553" s="1051"/>
      <c r="Q1553" s="1051"/>
      <c r="R1553" s="1161"/>
      <c r="S1553" s="1051"/>
      <c r="T1553" s="1051"/>
      <c r="U1553" s="1105"/>
    </row>
    <row r="1554" spans="2:21" hidden="1" outlineLevel="2">
      <c r="B1554" s="1053">
        <v>70</v>
      </c>
      <c r="C1554" s="1053" t="str">
        <f t="shared" si="139"/>
        <v>2015 - usage : Eclairage résidentiel, France continentale, Base Carbone</v>
      </c>
      <c r="D1554" s="1054">
        <f t="shared" si="140"/>
        <v>23</v>
      </c>
      <c r="E1554" s="1054" t="str">
        <f>IF(COUNTIF(E$1484:E1553,F1554)&gt;0,"",F1554)</f>
        <v/>
      </c>
      <c r="F1554" s="1054" t="str">
        <f t="shared" si="141"/>
        <v>2010 - usage : Eau Chaude Sanitaire, France continentale, Base Carbone</v>
      </c>
      <c r="G1554" s="1058" t="str">
        <f t="shared" si="142"/>
        <v>2010 - usage : Eau Chaude Sanitaire, France continentale, Base Carbone; kgCO2e/kWh, Amont</v>
      </c>
      <c r="I1554" s="2067" t="s">
        <v>1820</v>
      </c>
      <c r="J1554" s="1138" t="s">
        <v>1790</v>
      </c>
      <c r="K1554" s="1122" t="s">
        <v>1670</v>
      </c>
      <c r="L1554" s="1138" t="s">
        <v>1674</v>
      </c>
      <c r="M1554" s="1137">
        <v>0.3</v>
      </c>
      <c r="N1554" s="1138" t="s">
        <v>1673</v>
      </c>
      <c r="O1554" s="1138">
        <v>1.09E-2</v>
      </c>
      <c r="P1554" s="1051"/>
      <c r="Q1554" s="1051"/>
      <c r="R1554" s="1161"/>
      <c r="S1554" s="1051"/>
      <c r="T1554" s="1051"/>
      <c r="U1554" s="1105"/>
    </row>
    <row r="1555" spans="2:21" hidden="1" outlineLevel="2">
      <c r="B1555" s="1053">
        <v>71</v>
      </c>
      <c r="C1555" s="1053" t="str">
        <f t="shared" si="139"/>
        <v>2015 - usage : Industrie base, France continentale, Base Carbone</v>
      </c>
      <c r="D1555" s="1054">
        <f t="shared" si="140"/>
        <v>23</v>
      </c>
      <c r="E1555" s="1054" t="str">
        <f>IF(COUNTIF(E$1484:E1554,F1555)&gt;0,"",F1555)</f>
        <v/>
      </c>
      <c r="F1555" s="1054" t="str">
        <f t="shared" si="141"/>
        <v>2010 - usage : Eau Chaude Sanitaire, France continentale, Base Carbone</v>
      </c>
      <c r="G1555" s="1058" t="str">
        <f t="shared" si="142"/>
        <v>2010 - usage : Eau Chaude Sanitaire, France continentale, Base Carbone; kgCO2e/kWh, Pertes</v>
      </c>
      <c r="I1555" s="2067" t="s">
        <v>1820</v>
      </c>
      <c r="J1555" s="1138" t="s">
        <v>1790</v>
      </c>
      <c r="K1555" s="1122" t="s">
        <v>1670</v>
      </c>
      <c r="L1555" s="1138" t="s">
        <v>1674</v>
      </c>
      <c r="M1555" s="1137">
        <v>0.3</v>
      </c>
      <c r="N1555" s="1138" t="s">
        <v>1876</v>
      </c>
      <c r="O1555" s="1138">
        <v>6.0000000000000001E-3</v>
      </c>
      <c r="P1555" s="1051"/>
      <c r="Q1555" s="1051"/>
      <c r="R1555" s="1161"/>
      <c r="S1555" s="1051"/>
      <c r="T1555" s="1051"/>
      <c r="U1555" s="1105"/>
    </row>
    <row r="1556" spans="2:21" hidden="1" outlineLevel="2">
      <c r="B1556" s="1053">
        <v>72</v>
      </c>
      <c r="C1556" s="1053" t="str">
        <f t="shared" si="139"/>
        <v>2015 - usage : Transports, France continentale, Base Carbone</v>
      </c>
      <c r="D1556" s="1054">
        <f t="shared" si="140"/>
        <v>24</v>
      </c>
      <c r="E1556" s="1054" t="str">
        <f>IF(COUNTIF(E$1484:E1555,F1556)&gt;0,"",F1556)</f>
        <v>2010 - usage : Eclairage public et Industrie, France continentale, Base Carbone</v>
      </c>
      <c r="F1556" s="1054" t="str">
        <f t="shared" si="141"/>
        <v>2010 - usage : Eclairage public et Industrie, France continentale, Base Carbone</v>
      </c>
      <c r="G1556" s="1058" t="str">
        <f t="shared" si="142"/>
        <v>2010 - usage : Eclairage public et Industrie, France continentale, Base Carbone; kgCO2e/kWh, Combustion à la centrale</v>
      </c>
      <c r="I1556" s="2067" t="s">
        <v>1821</v>
      </c>
      <c r="J1556" s="1138" t="s">
        <v>1790</v>
      </c>
      <c r="K1556" s="1122" t="s">
        <v>1670</v>
      </c>
      <c r="L1556" s="1138" t="s">
        <v>1674</v>
      </c>
      <c r="M1556" s="1137">
        <v>0.3</v>
      </c>
      <c r="N1556" s="1138" t="s">
        <v>1873</v>
      </c>
      <c r="O1556" s="1138">
        <v>7.0499999999999993E-2</v>
      </c>
      <c r="P1556" s="1051"/>
      <c r="Q1556" s="1051"/>
      <c r="R1556" s="1161"/>
      <c r="S1556" s="1051"/>
      <c r="T1556" s="1051"/>
      <c r="U1556" s="1105"/>
    </row>
    <row r="1557" spans="2:21" hidden="1" outlineLevel="2">
      <c r="B1557" s="1053">
        <v>73</v>
      </c>
      <c r="C1557" s="1053" t="str">
        <f t="shared" si="139"/>
        <v>2016 - usage : Autres (BTP. recherche. armée. etc.), France continentale, Base Carbone</v>
      </c>
      <c r="D1557" s="1054">
        <f t="shared" si="140"/>
        <v>24</v>
      </c>
      <c r="E1557" s="1054" t="str">
        <f>IF(COUNTIF(E$1484:E1556,F1557)&gt;0,"",F1557)</f>
        <v/>
      </c>
      <c r="F1557" s="1054" t="str">
        <f t="shared" si="141"/>
        <v>2010 - usage : Eclairage public et Industrie, France continentale, Base Carbone</v>
      </c>
      <c r="G1557" s="1058" t="str">
        <f t="shared" si="142"/>
        <v>2010 - usage : Eclairage public et Industrie, France continentale, Base Carbone; kgCO2e/kWh, Amont</v>
      </c>
      <c r="I1557" s="2067" t="s">
        <v>1821</v>
      </c>
      <c r="J1557" s="1138" t="s">
        <v>1790</v>
      </c>
      <c r="K1557" s="1122" t="s">
        <v>1670</v>
      </c>
      <c r="L1557" s="1138" t="s">
        <v>1674</v>
      </c>
      <c r="M1557" s="1137">
        <v>0.3</v>
      </c>
      <c r="N1557" s="1138" t="s">
        <v>1673</v>
      </c>
      <c r="O1557" s="1138">
        <v>1.4500000000000001E-2</v>
      </c>
      <c r="P1557" s="1051"/>
      <c r="Q1557" s="1051"/>
      <c r="R1557" s="1161"/>
      <c r="S1557" s="1051"/>
      <c r="T1557" s="1051"/>
      <c r="U1557" s="1105"/>
    </row>
    <row r="1558" spans="2:21" hidden="1" outlineLevel="2">
      <c r="B1558" s="1053">
        <v>74</v>
      </c>
      <c r="C1558" s="1053" t="str">
        <f t="shared" si="139"/>
        <v>2016 - usage : chauffage, France continentale, Base Carbone</v>
      </c>
      <c r="D1558" s="1054">
        <f t="shared" si="140"/>
        <v>24</v>
      </c>
      <c r="E1558" s="1054" t="str">
        <f>IF(COUNTIF(E$1484:E1557,F1558)&gt;0,"",F1558)</f>
        <v/>
      </c>
      <c r="F1558" s="1054" t="str">
        <f t="shared" si="141"/>
        <v>2010 - usage : Eclairage public et Industrie, France continentale, Base Carbone</v>
      </c>
      <c r="G1558" s="1058" t="str">
        <f t="shared" si="142"/>
        <v>2010 - usage : Eclairage public et Industrie, France continentale, Base Carbone; kgCO2e/kWh, Pertes</v>
      </c>
      <c r="I1558" s="2067" t="s">
        <v>1821</v>
      </c>
      <c r="J1558" s="1138" t="s">
        <v>1790</v>
      </c>
      <c r="K1558" s="1122" t="s">
        <v>1670</v>
      </c>
      <c r="L1558" s="1138" t="s">
        <v>1674</v>
      </c>
      <c r="M1558" s="1137">
        <v>0.3</v>
      </c>
      <c r="N1558" s="1138" t="s">
        <v>1876</v>
      </c>
      <c r="O1558" s="1138">
        <v>6.0000000000000001E-3</v>
      </c>
      <c r="P1558" s="1051"/>
      <c r="Q1558" s="1051"/>
      <c r="R1558" s="1161"/>
      <c r="S1558" s="1051"/>
      <c r="T1558" s="1051"/>
      <c r="U1558" s="1105"/>
    </row>
    <row r="1559" spans="2:21" hidden="1" outlineLevel="2">
      <c r="B1559" s="1053">
        <v>75</v>
      </c>
      <c r="C1559" s="1053" t="str">
        <f t="shared" si="139"/>
        <v>2016 - usage : Climatisation tertiaire, France continentale, Base Carbone</v>
      </c>
      <c r="D1559" s="1054">
        <f t="shared" si="140"/>
        <v>25</v>
      </c>
      <c r="E1559" s="1054" t="str">
        <f>IF(COUNTIF(E$1484:E1558,F1559)&gt;0,"",F1559)</f>
        <v>2010 - usage : Eclairage résidentiel, France continentale, Base Carbone</v>
      </c>
      <c r="F1559" s="1054" t="str">
        <f t="shared" si="141"/>
        <v>2010 - usage : Eclairage résidentiel, France continentale, Base Carbone</v>
      </c>
      <c r="G1559" s="1058" t="str">
        <f t="shared" si="142"/>
        <v>2010 - usage : Eclairage résidentiel, France continentale, Base Carbone; kgCO2e/kWh, Combustion à la centrale</v>
      </c>
      <c r="I1559" s="2067" t="s">
        <v>1822</v>
      </c>
      <c r="J1559" s="1138" t="s">
        <v>1790</v>
      </c>
      <c r="K1559" s="1122" t="s">
        <v>1670</v>
      </c>
      <c r="L1559" s="1138" t="s">
        <v>1674</v>
      </c>
      <c r="M1559" s="1137">
        <v>0.3</v>
      </c>
      <c r="N1559" s="1138" t="s">
        <v>1873</v>
      </c>
      <c r="O1559" s="1138">
        <v>9.0899999999999995E-2</v>
      </c>
      <c r="P1559" s="1051"/>
      <c r="Q1559" s="1051"/>
      <c r="R1559" s="1161"/>
      <c r="S1559" s="1051"/>
      <c r="T1559" s="1051"/>
      <c r="U1559" s="1105"/>
    </row>
    <row r="1560" spans="2:21" hidden="1" outlineLevel="2">
      <c r="B1560" s="1053">
        <v>76</v>
      </c>
      <c r="C1560" s="1053" t="str">
        <f t="shared" si="139"/>
        <v>2016 - usage : Cuisson résidentiel, France continentale, Base Carbone</v>
      </c>
      <c r="D1560" s="1054">
        <f t="shared" si="140"/>
        <v>25</v>
      </c>
      <c r="E1560" s="1054" t="str">
        <f>IF(COUNTIF(E$1484:E1559,F1560)&gt;0,"",F1560)</f>
        <v/>
      </c>
      <c r="F1560" s="1054" t="str">
        <f t="shared" si="141"/>
        <v>2010 - usage : Eclairage résidentiel, France continentale, Base Carbone</v>
      </c>
      <c r="G1560" s="1058" t="str">
        <f t="shared" si="142"/>
        <v>2010 - usage : Eclairage résidentiel, France continentale, Base Carbone; kgCO2e/kWh, Amont</v>
      </c>
      <c r="I1560" s="2067" t="s">
        <v>1822</v>
      </c>
      <c r="J1560" s="1138" t="s">
        <v>1790</v>
      </c>
      <c r="K1560" s="1122" t="s">
        <v>1670</v>
      </c>
      <c r="L1560" s="1138" t="s">
        <v>1674</v>
      </c>
      <c r="M1560" s="1137">
        <v>0.3</v>
      </c>
      <c r="N1560" s="1138" t="s">
        <v>1673</v>
      </c>
      <c r="O1560" s="1138">
        <v>1.6899999999999998E-2</v>
      </c>
      <c r="P1560" s="1051"/>
      <c r="Q1560" s="1051"/>
      <c r="R1560" s="1161"/>
      <c r="S1560" s="1051"/>
      <c r="T1560" s="1051"/>
      <c r="U1560" s="1105"/>
    </row>
    <row r="1561" spans="2:21" hidden="1" outlineLevel="2">
      <c r="B1561" s="1053">
        <v>77</v>
      </c>
      <c r="C1561" s="1053" t="str">
        <f t="shared" si="139"/>
        <v>2016 - usage : Eau Chaude Sanitaire, France continentale, Base Carbone</v>
      </c>
      <c r="D1561" s="1054">
        <f t="shared" si="140"/>
        <v>25</v>
      </c>
      <c r="E1561" s="1054" t="str">
        <f>IF(COUNTIF(E$1484:E1560,F1561)&gt;0,"",F1561)</f>
        <v/>
      </c>
      <c r="F1561" s="1054" t="str">
        <f t="shared" si="141"/>
        <v>2010 - usage : Eclairage résidentiel, France continentale, Base Carbone</v>
      </c>
      <c r="G1561" s="1058" t="str">
        <f t="shared" si="142"/>
        <v>2010 - usage : Eclairage résidentiel, France continentale, Base Carbone; kgCO2e/kWh, Pertes</v>
      </c>
      <c r="I1561" s="2067" t="s">
        <v>1822</v>
      </c>
      <c r="J1561" s="1138" t="s">
        <v>1790</v>
      </c>
      <c r="K1561" s="1122" t="s">
        <v>1670</v>
      </c>
      <c r="L1561" s="1138" t="s">
        <v>1674</v>
      </c>
      <c r="M1561" s="1137">
        <v>0.3</v>
      </c>
      <c r="N1561" s="1138" t="s">
        <v>1876</v>
      </c>
      <c r="O1561" s="1138">
        <v>6.0000000000000001E-3</v>
      </c>
      <c r="P1561" s="1051"/>
      <c r="Q1561" s="1051"/>
      <c r="R1561" s="1161"/>
      <c r="S1561" s="1051"/>
      <c r="T1561" s="1051"/>
      <c r="U1561" s="1105"/>
    </row>
    <row r="1562" spans="2:21" hidden="1" outlineLevel="2">
      <c r="B1562" s="1053">
        <v>78</v>
      </c>
      <c r="C1562" s="1053" t="str">
        <f t="shared" si="139"/>
        <v>2016 - usage : Eclairage public, France continentale, Base Carbone</v>
      </c>
      <c r="D1562" s="1054">
        <f t="shared" si="140"/>
        <v>26</v>
      </c>
      <c r="E1562" s="1054" t="str">
        <f>IF(COUNTIF(E$1484:E1561,F1562)&gt;0,"",F1562)</f>
        <v>2010 - usage : Industrie base, France continentale, Base Carbone</v>
      </c>
      <c r="F1562" s="1054" t="str">
        <f t="shared" si="141"/>
        <v>2010 - usage : Industrie base, France continentale, Base Carbone</v>
      </c>
      <c r="G1562" s="1058" t="str">
        <f t="shared" si="142"/>
        <v>2010 - usage : Industrie base, France continentale, Base Carbone; kgCO2e/kWh, Combustion à la centrale</v>
      </c>
      <c r="I1562" s="2067" t="s">
        <v>1823</v>
      </c>
      <c r="J1562" s="1138" t="s">
        <v>1790</v>
      </c>
      <c r="K1562" s="1122" t="s">
        <v>1670</v>
      </c>
      <c r="L1562" s="1138" t="s">
        <v>1674</v>
      </c>
      <c r="M1562" s="1137">
        <v>0.3</v>
      </c>
      <c r="N1562" s="1138" t="s">
        <v>1873</v>
      </c>
      <c r="O1562" s="1138">
        <v>3.4200000000000001E-2</v>
      </c>
      <c r="P1562" s="1051"/>
      <c r="Q1562" s="1051"/>
      <c r="R1562" s="1161"/>
      <c r="S1562" s="1051"/>
      <c r="T1562" s="1051"/>
      <c r="U1562" s="1105"/>
    </row>
    <row r="1563" spans="2:21" hidden="1" outlineLevel="2">
      <c r="B1563" s="1053">
        <v>79</v>
      </c>
      <c r="C1563" s="1053" t="str">
        <f t="shared" si="139"/>
        <v>2016 - usage : Eclairage résidentiel, France continentale, Base Carbone</v>
      </c>
      <c r="D1563" s="1054">
        <f t="shared" si="140"/>
        <v>26</v>
      </c>
      <c r="E1563" s="1054" t="str">
        <f>IF(COUNTIF(E$1484:E1562,F1563)&gt;0,"",F1563)</f>
        <v/>
      </c>
      <c r="F1563" s="1054" t="str">
        <f t="shared" si="141"/>
        <v>2010 - usage : Industrie base, France continentale, Base Carbone</v>
      </c>
      <c r="G1563" s="1058" t="str">
        <f t="shared" si="142"/>
        <v>2010 - usage : Industrie base, France continentale, Base Carbone; kgCO2e/kWh, Amont</v>
      </c>
      <c r="I1563" s="2067" t="s">
        <v>1823</v>
      </c>
      <c r="J1563" s="1138" t="s">
        <v>1790</v>
      </c>
      <c r="K1563" s="1122" t="s">
        <v>1670</v>
      </c>
      <c r="L1563" s="1138" t="s">
        <v>1674</v>
      </c>
      <c r="M1563" s="1137">
        <v>0.3</v>
      </c>
      <c r="N1563" s="1138" t="s">
        <v>1673</v>
      </c>
      <c r="O1563" s="1138">
        <v>0.01</v>
      </c>
      <c r="P1563" s="1051"/>
      <c r="Q1563" s="1051"/>
      <c r="R1563" s="1161"/>
      <c r="S1563" s="1051"/>
      <c r="T1563" s="1051"/>
      <c r="U1563" s="1105"/>
    </row>
    <row r="1564" spans="2:21" hidden="1" outlineLevel="2">
      <c r="B1564" s="1053">
        <v>80</v>
      </c>
      <c r="C1564" s="1053" t="str">
        <f t="shared" si="139"/>
        <v>2016 - usage : Industrie base, France continentale, Base Carbone</v>
      </c>
      <c r="D1564" s="1054">
        <f t="shared" si="140"/>
        <v>26</v>
      </c>
      <c r="E1564" s="1054" t="str">
        <f>IF(COUNTIF(E$1484:E1563,F1564)&gt;0,"",F1564)</f>
        <v/>
      </c>
      <c r="F1564" s="1054" t="str">
        <f t="shared" si="141"/>
        <v>2010 - usage : Industrie base, France continentale, Base Carbone</v>
      </c>
      <c r="G1564" s="1058" t="str">
        <f t="shared" si="142"/>
        <v>2010 - usage : Industrie base, France continentale, Base Carbone; kgCO2e/kWh, Pertes</v>
      </c>
      <c r="I1564" s="2067" t="s">
        <v>1823</v>
      </c>
      <c r="J1564" s="1138" t="s">
        <v>1790</v>
      </c>
      <c r="K1564" s="1122" t="s">
        <v>1670</v>
      </c>
      <c r="L1564" s="1138" t="s">
        <v>1674</v>
      </c>
      <c r="M1564" s="1137">
        <v>0.3</v>
      </c>
      <c r="N1564" s="1138" t="s">
        <v>1876</v>
      </c>
      <c r="O1564" s="1138">
        <v>6.0000000000000001E-3</v>
      </c>
      <c r="P1564" s="1051"/>
      <c r="Q1564" s="1051"/>
      <c r="R1564" s="1161"/>
      <c r="S1564" s="1051"/>
      <c r="T1564" s="1051"/>
      <c r="U1564" s="1105"/>
    </row>
    <row r="1565" spans="2:21" hidden="1" outlineLevel="2">
      <c r="B1565" s="1053">
        <v>81</v>
      </c>
      <c r="C1565" s="1053" t="str">
        <f t="shared" si="139"/>
        <v>2016 - usage : Transports, France continentale, Base Carbone</v>
      </c>
      <c r="D1565" s="1054">
        <f t="shared" si="140"/>
        <v>27</v>
      </c>
      <c r="E1565" s="1054" t="str">
        <f>IF(COUNTIF(E$1484:E1564,F1565)&gt;0,"",F1565)</f>
        <v>2010 - usage : Transports, France continentale, Base Carbone</v>
      </c>
      <c r="F1565" s="1054" t="str">
        <f t="shared" si="141"/>
        <v>2010 - usage : Transports, France continentale, Base Carbone</v>
      </c>
      <c r="G1565" s="1058" t="str">
        <f t="shared" si="142"/>
        <v>2010 - usage : Transports, France continentale, Base Carbone; kgCO2e/kWh, Combustion à la centrale</v>
      </c>
      <c r="I1565" s="2067" t="s">
        <v>1824</v>
      </c>
      <c r="J1565" s="1138" t="s">
        <v>1790</v>
      </c>
      <c r="K1565" s="1122" t="s">
        <v>1670</v>
      </c>
      <c r="L1565" s="1138" t="s">
        <v>1674</v>
      </c>
      <c r="M1565" s="1137">
        <v>0.3</v>
      </c>
      <c r="N1565" s="1138" t="s">
        <v>1873</v>
      </c>
      <c r="O1565" s="1138">
        <v>3.2199999999999999E-2</v>
      </c>
      <c r="P1565" s="1051"/>
      <c r="Q1565" s="1051"/>
      <c r="R1565" s="1161"/>
      <c r="S1565" s="1051"/>
      <c r="T1565" s="1051"/>
      <c r="U1565" s="1105"/>
    </row>
    <row r="1566" spans="2:21" hidden="1" outlineLevel="2">
      <c r="B1566" s="1053">
        <v>82</v>
      </c>
      <c r="C1566" s="1053" t="str">
        <f t="shared" si="139"/>
        <v>2017 - usage : Autres (BTP. recherche. armée. etc.), France continentale, Base Carbone</v>
      </c>
      <c r="D1566" s="1054">
        <f t="shared" si="140"/>
        <v>27</v>
      </c>
      <c r="E1566" s="1054" t="str">
        <f>IF(COUNTIF(E$1484:E1565,F1566)&gt;0,"",F1566)</f>
        <v/>
      </c>
      <c r="F1566" s="1054" t="str">
        <f t="shared" si="141"/>
        <v>2010 - usage : Transports, France continentale, Base Carbone</v>
      </c>
      <c r="G1566" s="1058" t="str">
        <f t="shared" si="142"/>
        <v>2010 - usage : Transports, France continentale, Base Carbone; kgCO2e/kWh, Amont</v>
      </c>
      <c r="I1566" s="2067" t="s">
        <v>1824</v>
      </c>
      <c r="J1566" s="1138" t="s">
        <v>1790</v>
      </c>
      <c r="K1566" s="1122" t="s">
        <v>1670</v>
      </c>
      <c r="L1566" s="1138" t="s">
        <v>1674</v>
      </c>
      <c r="M1566" s="1137">
        <v>0.3</v>
      </c>
      <c r="N1566" s="1138" t="s">
        <v>1673</v>
      </c>
      <c r="O1566" s="1138">
        <v>0.01</v>
      </c>
      <c r="P1566" s="1051"/>
      <c r="Q1566" s="1051"/>
      <c r="R1566" s="1161"/>
      <c r="S1566" s="1051"/>
      <c r="T1566" s="1051"/>
      <c r="U1566" s="1105"/>
    </row>
    <row r="1567" spans="2:21" hidden="1" outlineLevel="2">
      <c r="B1567" s="1053">
        <v>83</v>
      </c>
      <c r="C1567" s="1053" t="str">
        <f t="shared" si="139"/>
        <v>2017 - usage : chauffage, France continentale, Base Carbone</v>
      </c>
      <c r="D1567" s="1054">
        <f t="shared" si="140"/>
        <v>27</v>
      </c>
      <c r="E1567" s="1054" t="str">
        <f>IF(COUNTIF(E$1484:E1566,F1567)&gt;0,"",F1567)</f>
        <v/>
      </c>
      <c r="F1567" s="1054" t="str">
        <f t="shared" si="141"/>
        <v>2010 - usage : Transports, France continentale, Base Carbone</v>
      </c>
      <c r="G1567" s="1058" t="str">
        <f t="shared" si="142"/>
        <v>2010 - usage : Transports, France continentale, Base Carbone; kgCO2e/kWh, Pertes</v>
      </c>
      <c r="I1567" s="2067" t="s">
        <v>1824</v>
      </c>
      <c r="J1567" s="1138" t="s">
        <v>1790</v>
      </c>
      <c r="K1567" s="1122" t="s">
        <v>1670</v>
      </c>
      <c r="L1567" s="1138" t="s">
        <v>1674</v>
      </c>
      <c r="M1567" s="1137">
        <v>0.3</v>
      </c>
      <c r="N1567" s="1138" t="s">
        <v>1876</v>
      </c>
      <c r="O1567" s="1138">
        <v>6.0000000000000001E-3</v>
      </c>
      <c r="P1567" s="1051"/>
      <c r="Q1567" s="1051"/>
      <c r="R1567" s="1161"/>
      <c r="S1567" s="1051"/>
      <c r="T1567" s="1051"/>
      <c r="U1567" s="1105"/>
    </row>
    <row r="1568" spans="2:21" hidden="1" outlineLevel="2">
      <c r="B1568" s="1053">
        <v>84</v>
      </c>
      <c r="C1568" s="1053" t="str">
        <f t="shared" si="139"/>
        <v>2017 - usage : Climatisation tertiaire, France continentale, Base Carbone</v>
      </c>
      <c r="D1568" s="1054">
        <f t="shared" si="140"/>
        <v>27</v>
      </c>
      <c r="E1568" s="1054" t="str">
        <f>IF(COUNTIF(E$1484:E1567,F1568)&gt;0,"",F1568)</f>
        <v/>
      </c>
      <c r="F1568" s="1054" t="str">
        <f t="shared" si="141"/>
        <v/>
      </c>
      <c r="G1568" s="1058" t="str">
        <f t="shared" si="142"/>
        <v/>
      </c>
      <c r="I1568" s="2067"/>
      <c r="J1568" s="1138"/>
      <c r="K1568" s="1122"/>
      <c r="L1568" s="1138"/>
      <c r="M1568" s="1137"/>
      <c r="N1568" s="1138"/>
      <c r="O1568" s="1138"/>
      <c r="P1568" s="1051"/>
      <c r="Q1568" s="1051"/>
      <c r="R1568" s="1161"/>
      <c r="S1568" s="1051"/>
      <c r="T1568" s="1051"/>
      <c r="U1568" s="1105"/>
    </row>
    <row r="1569" spans="2:21" hidden="1" outlineLevel="2">
      <c r="B1569" s="1053">
        <v>85</v>
      </c>
      <c r="C1569" s="1053" t="str">
        <f t="shared" si="139"/>
        <v>2017 - usage : Cuisson résidentiel, France continentale, Base Carbone</v>
      </c>
      <c r="D1569" s="1054">
        <f t="shared" si="140"/>
        <v>28</v>
      </c>
      <c r="E1569" s="1054" t="str">
        <f>IF(COUNTIF(E$1484:E1568,F1569)&gt;0,"",F1569)</f>
        <v>2011 - usage : Autres (BTP. recherche. armée. etc.), France continentale, Base Carbone</v>
      </c>
      <c r="F1569" s="1054" t="str">
        <f t="shared" si="141"/>
        <v>2011 - usage : Autres (BTP. recherche. armée. etc.), France continentale, Base Carbone</v>
      </c>
      <c r="G1569" s="1058" t="str">
        <f t="shared" si="142"/>
        <v>2011 - usage : Autres (BTP. recherche. armée. etc.), France continentale, Base Carbone; kgCO2e/kWh, Combustion à la centrale</v>
      </c>
      <c r="I1569" s="2067" t="s">
        <v>1826</v>
      </c>
      <c r="J1569" s="1138" t="s">
        <v>1790</v>
      </c>
      <c r="K1569" s="1122" t="s">
        <v>1670</v>
      </c>
      <c r="L1569" s="1138" t="s">
        <v>1674</v>
      </c>
      <c r="M1569" s="1137">
        <v>0.3</v>
      </c>
      <c r="N1569" s="1138" t="s">
        <v>1873</v>
      </c>
      <c r="O1569" s="1138">
        <v>3.3300000000000003E-2</v>
      </c>
      <c r="P1569" s="1051"/>
      <c r="Q1569" s="1051"/>
      <c r="R1569" s="1161"/>
      <c r="S1569" s="1051"/>
      <c r="T1569" s="1051"/>
      <c r="U1569" s="1105"/>
    </row>
    <row r="1570" spans="2:21" hidden="1" outlineLevel="2">
      <c r="B1570" s="1053">
        <v>86</v>
      </c>
      <c r="C1570" s="1053" t="str">
        <f t="shared" si="139"/>
        <v>2017 - usage : Eau Chaude Sanitaire, France continentale, Base Carbone</v>
      </c>
      <c r="D1570" s="1054">
        <f t="shared" si="140"/>
        <v>28</v>
      </c>
      <c r="E1570" s="1054" t="str">
        <f>IF(COUNTIF(E$1484:E1569,F1570)&gt;0,"",F1570)</f>
        <v/>
      </c>
      <c r="F1570" s="1054" t="str">
        <f t="shared" si="141"/>
        <v>2011 - usage : Autres (BTP. recherche. armée. etc.), France continentale, Base Carbone</v>
      </c>
      <c r="G1570" s="1058" t="str">
        <f t="shared" si="142"/>
        <v>2011 - usage : Autres (BTP. recherche. armée. etc.), France continentale, Base Carbone; kgCO2e/kWh, Amont</v>
      </c>
      <c r="I1570" s="2067" t="s">
        <v>1826</v>
      </c>
      <c r="J1570" s="1138" t="s">
        <v>1790</v>
      </c>
      <c r="K1570" s="1122" t="s">
        <v>1670</v>
      </c>
      <c r="L1570" s="1138" t="s">
        <v>1674</v>
      </c>
      <c r="M1570" s="1137">
        <v>0.3</v>
      </c>
      <c r="N1570" s="1138" t="s">
        <v>1673</v>
      </c>
      <c r="O1570" s="1138">
        <v>1.01E-2</v>
      </c>
      <c r="P1570" s="1051"/>
      <c r="Q1570" s="1051"/>
      <c r="R1570" s="1161"/>
      <c r="S1570" s="1051"/>
      <c r="T1570" s="1051"/>
      <c r="U1570" s="1105"/>
    </row>
    <row r="1571" spans="2:21" hidden="1" outlineLevel="2">
      <c r="B1571" s="1053">
        <v>87</v>
      </c>
      <c r="C1571" s="1053" t="str">
        <f t="shared" si="139"/>
        <v>2017 - usage : Eclairage public, France continentale, Base Carbone</v>
      </c>
      <c r="D1571" s="1054">
        <f t="shared" si="140"/>
        <v>28</v>
      </c>
      <c r="E1571" s="1054" t="str">
        <f>IF(COUNTIF(E$1484:E1570,F1571)&gt;0,"",F1571)</f>
        <v/>
      </c>
      <c r="F1571" s="1054" t="str">
        <f t="shared" si="141"/>
        <v>2011 - usage : Autres (BTP. recherche. armée. etc.), France continentale, Base Carbone</v>
      </c>
      <c r="G1571" s="1058" t="str">
        <f t="shared" si="142"/>
        <v>2011 - usage : Autres (BTP. recherche. armée. etc.), France continentale, Base Carbone; kgCO2e/kWh, Pertes</v>
      </c>
      <c r="I1571" s="2067" t="s">
        <v>1826</v>
      </c>
      <c r="J1571" s="1138" t="s">
        <v>1790</v>
      </c>
      <c r="K1571" s="1122" t="s">
        <v>1670</v>
      </c>
      <c r="L1571" s="1138" t="s">
        <v>1674</v>
      </c>
      <c r="M1571" s="1137">
        <v>0.3</v>
      </c>
      <c r="N1571" s="1138" t="s">
        <v>1876</v>
      </c>
      <c r="O1571" s="1138">
        <v>6.0000000000000001E-3</v>
      </c>
      <c r="P1571" s="1051"/>
      <c r="Q1571" s="1051"/>
      <c r="R1571" s="1161"/>
      <c r="S1571" s="1051"/>
      <c r="T1571" s="1051"/>
      <c r="U1571" s="1105"/>
    </row>
    <row r="1572" spans="2:21" hidden="1" outlineLevel="2">
      <c r="B1572" s="1053">
        <v>88</v>
      </c>
      <c r="C1572" s="1053" t="str">
        <f t="shared" si="139"/>
        <v>2017 - usage : Eclairage résidentiel, France continentale, Base Carbone</v>
      </c>
      <c r="D1572" s="1054">
        <f t="shared" si="140"/>
        <v>29</v>
      </c>
      <c r="E1572" s="1054" t="str">
        <f>IF(COUNTIF(E$1484:E1571,F1572)&gt;0,"",F1572)</f>
        <v>2011 - usage : chauffage, France continentale, Base Carbone</v>
      </c>
      <c r="F1572" s="1054" t="str">
        <f t="shared" si="141"/>
        <v>2011 - usage : chauffage, France continentale, Base Carbone</v>
      </c>
      <c r="G1572" s="1058" t="str">
        <f t="shared" si="142"/>
        <v>2011 - usage : chauffage, France continentale, Base Carbone; kgCO2e/kWh, Combustion à la centrale</v>
      </c>
      <c r="I1572" s="2067" t="s">
        <v>1827</v>
      </c>
      <c r="J1572" s="1138" t="s">
        <v>1790</v>
      </c>
      <c r="K1572" s="1122" t="s">
        <v>1670</v>
      </c>
      <c r="L1572" s="1138" t="s">
        <v>1674</v>
      </c>
      <c r="M1572" s="1137">
        <v>0.3</v>
      </c>
      <c r="N1572" s="1138" t="s">
        <v>1873</v>
      </c>
      <c r="O1572" s="1138">
        <v>0.17799999999999999</v>
      </c>
      <c r="P1572" s="1051"/>
      <c r="Q1572" s="1051"/>
      <c r="R1572" s="1161"/>
      <c r="S1572" s="1051"/>
      <c r="T1572" s="1051"/>
      <c r="U1572" s="1105"/>
    </row>
    <row r="1573" spans="2:21" hidden="1" outlineLevel="2">
      <c r="B1573" s="1053">
        <v>89</v>
      </c>
      <c r="C1573" s="1053" t="str">
        <f t="shared" si="139"/>
        <v>2017 - usage : Industrie base, France continentale, Base Carbone</v>
      </c>
      <c r="D1573" s="1054">
        <f t="shared" si="140"/>
        <v>29</v>
      </c>
      <c r="E1573" s="1054" t="str">
        <f>IF(COUNTIF(E$1484:E1572,F1573)&gt;0,"",F1573)</f>
        <v/>
      </c>
      <c r="F1573" s="1054" t="str">
        <f t="shared" si="141"/>
        <v>2011 - usage : chauffage, France continentale, Base Carbone</v>
      </c>
      <c r="G1573" s="1058" t="str">
        <f t="shared" si="142"/>
        <v>2011 - usage : chauffage, France continentale, Base Carbone; kgCO2e/kWh, Amont</v>
      </c>
      <c r="I1573" s="2067" t="s">
        <v>1827</v>
      </c>
      <c r="J1573" s="1138" t="s">
        <v>1790</v>
      </c>
      <c r="K1573" s="1122" t="s">
        <v>1670</v>
      </c>
      <c r="L1573" s="1138" t="s">
        <v>1674</v>
      </c>
      <c r="M1573" s="1137">
        <v>0.3</v>
      </c>
      <c r="N1573" s="1138" t="s">
        <v>1673</v>
      </c>
      <c r="O1573" s="1138">
        <v>2.7199999999999998E-2</v>
      </c>
      <c r="P1573" s="1051"/>
      <c r="Q1573" s="1051"/>
      <c r="R1573" s="1161"/>
      <c r="S1573" s="1051"/>
      <c r="T1573" s="1051"/>
      <c r="U1573" s="1105"/>
    </row>
    <row r="1574" spans="2:21" hidden="1" outlineLevel="2">
      <c r="B1574" s="1053">
        <v>90</v>
      </c>
      <c r="C1574" s="1053" t="str">
        <f t="shared" si="139"/>
        <v>2017 - usage : Transports, France continentale, Base Carbone</v>
      </c>
      <c r="D1574" s="1054">
        <f t="shared" si="140"/>
        <v>29</v>
      </c>
      <c r="E1574" s="1054" t="str">
        <f>IF(COUNTIF(E$1484:E1573,F1574)&gt;0,"",F1574)</f>
        <v/>
      </c>
      <c r="F1574" s="1054" t="str">
        <f t="shared" si="141"/>
        <v>2011 - usage : chauffage, France continentale, Base Carbone</v>
      </c>
      <c r="G1574" s="1058" t="str">
        <f t="shared" si="142"/>
        <v>2011 - usage : chauffage, France continentale, Base Carbone; kgCO2e/kWh, Pertes</v>
      </c>
      <c r="I1574" s="2067" t="s">
        <v>1827</v>
      </c>
      <c r="J1574" s="1138" t="s">
        <v>1790</v>
      </c>
      <c r="K1574" s="1122" t="s">
        <v>1670</v>
      </c>
      <c r="L1574" s="1138" t="s">
        <v>1674</v>
      </c>
      <c r="M1574" s="1137">
        <v>0.3</v>
      </c>
      <c r="N1574" s="1138" t="s">
        <v>1876</v>
      </c>
      <c r="O1574" s="1138">
        <v>6.0000000000000001E-3</v>
      </c>
      <c r="P1574" s="1051"/>
      <c r="Q1574" s="1051"/>
      <c r="R1574" s="1161"/>
      <c r="S1574" s="1051"/>
      <c r="T1574" s="1051"/>
      <c r="U1574" s="1105"/>
    </row>
    <row r="1575" spans="2:21" hidden="1" outlineLevel="2">
      <c r="B1575" s="1053">
        <v>91</v>
      </c>
      <c r="C1575" s="1053" t="str">
        <f t="shared" si="139"/>
        <v>2018 - usage : Autres (BTP. recherche. armée. etc.), France continentale, Base Carbone</v>
      </c>
      <c r="D1575" s="1054">
        <f t="shared" si="140"/>
        <v>30</v>
      </c>
      <c r="E1575" s="1054" t="str">
        <f>IF(COUNTIF(E$1484:E1574,F1575)&gt;0,"",F1575)</f>
        <v>2011 - usage : Climatisation tertiaire, France continentale, Base Carbone</v>
      </c>
      <c r="F1575" s="1054" t="str">
        <f t="shared" si="141"/>
        <v>2011 - usage : Climatisation tertiaire, France continentale, Base Carbone</v>
      </c>
      <c r="G1575" s="1058" t="str">
        <f t="shared" si="142"/>
        <v>2011 - usage : Climatisation tertiaire, France continentale, Base Carbone; kgCO2e/kWh, Combustion à la centrale</v>
      </c>
      <c r="I1575" s="2067" t="s">
        <v>1828</v>
      </c>
      <c r="J1575" s="1138" t="s">
        <v>1790</v>
      </c>
      <c r="K1575" s="1122" t="s">
        <v>1670</v>
      </c>
      <c r="L1575" s="1138" t="s">
        <v>1674</v>
      </c>
      <c r="M1575" s="1137">
        <v>0.3</v>
      </c>
      <c r="N1575" s="1138" t="s">
        <v>1873</v>
      </c>
      <c r="O1575" s="1138">
        <v>4.0599999999999997E-2</v>
      </c>
      <c r="P1575" s="1051"/>
      <c r="Q1575" s="1051"/>
      <c r="R1575" s="1161"/>
      <c r="S1575" s="1051"/>
      <c r="T1575" s="1051"/>
      <c r="U1575" s="1105"/>
    </row>
    <row r="1576" spans="2:21" hidden="1" outlineLevel="2">
      <c r="B1576" s="1053">
        <v>92</v>
      </c>
      <c r="C1576" s="1053" t="str">
        <f t="shared" si="139"/>
        <v>2018 - usage : chauffage, France continentale, Base Carbone</v>
      </c>
      <c r="D1576" s="1054">
        <f t="shared" si="140"/>
        <v>30</v>
      </c>
      <c r="E1576" s="1054" t="str">
        <f>IF(COUNTIF(E$1484:E1575,F1576)&gt;0,"",F1576)</f>
        <v/>
      </c>
      <c r="F1576" s="1054" t="str">
        <f t="shared" si="141"/>
        <v>2011 - usage : Climatisation tertiaire, France continentale, Base Carbone</v>
      </c>
      <c r="G1576" s="1058" t="str">
        <f t="shared" si="142"/>
        <v>2011 - usage : Climatisation tertiaire, France continentale, Base Carbone; kgCO2e/kWh, Amont</v>
      </c>
      <c r="I1576" s="2067" t="s">
        <v>1828</v>
      </c>
      <c r="J1576" s="1138" t="s">
        <v>1790</v>
      </c>
      <c r="K1576" s="1122" t="s">
        <v>1670</v>
      </c>
      <c r="L1576" s="1138" t="s">
        <v>1674</v>
      </c>
      <c r="M1576" s="1137">
        <v>0.3</v>
      </c>
      <c r="N1576" s="1138" t="s">
        <v>1673</v>
      </c>
      <c r="O1576" s="1138">
        <v>1.0999999999999999E-2</v>
      </c>
      <c r="P1576" s="1051"/>
      <c r="Q1576" s="1051"/>
      <c r="R1576" s="1161"/>
      <c r="S1576" s="1051"/>
      <c r="T1576" s="1051"/>
      <c r="U1576" s="1105"/>
    </row>
    <row r="1577" spans="2:21" hidden="1" outlineLevel="2">
      <c r="B1577" s="1053">
        <v>93</v>
      </c>
      <c r="C1577" s="1053" t="str">
        <f t="shared" si="139"/>
        <v>2018 - usage : Climatisation tertiaire, France continentale, Base Carbone</v>
      </c>
      <c r="D1577" s="1054">
        <f t="shared" si="140"/>
        <v>30</v>
      </c>
      <c r="E1577" s="1054" t="str">
        <f>IF(COUNTIF(E$1484:E1576,F1577)&gt;0,"",F1577)</f>
        <v/>
      </c>
      <c r="F1577" s="1054" t="str">
        <f t="shared" si="141"/>
        <v>2011 - usage : Climatisation tertiaire, France continentale, Base Carbone</v>
      </c>
      <c r="G1577" s="1058" t="str">
        <f t="shared" si="142"/>
        <v>2011 - usage : Climatisation tertiaire, France continentale, Base Carbone; kgCO2e/kWh, Pertes</v>
      </c>
      <c r="I1577" s="2067" t="s">
        <v>1828</v>
      </c>
      <c r="J1577" s="1138" t="s">
        <v>1790</v>
      </c>
      <c r="K1577" s="1122" t="s">
        <v>1670</v>
      </c>
      <c r="L1577" s="1138" t="s">
        <v>1674</v>
      </c>
      <c r="M1577" s="1137">
        <v>0.3</v>
      </c>
      <c r="N1577" s="1138" t="s">
        <v>1876</v>
      </c>
      <c r="O1577" s="1138">
        <v>6.0000000000000001E-3</v>
      </c>
      <c r="P1577" s="1051"/>
      <c r="Q1577" s="1051"/>
      <c r="R1577" s="1161"/>
      <c r="S1577" s="1051"/>
      <c r="T1577" s="1051"/>
      <c r="U1577" s="1105"/>
    </row>
    <row r="1578" spans="2:21" hidden="1" outlineLevel="2">
      <c r="B1578" s="1053">
        <v>94</v>
      </c>
      <c r="C1578" s="1053" t="str">
        <f t="shared" si="139"/>
        <v>2018 - usage : Cuisson résidentiel, France continentale, Base Carbone</v>
      </c>
      <c r="D1578" s="1054">
        <f t="shared" si="140"/>
        <v>31</v>
      </c>
      <c r="E1578" s="1054" t="str">
        <f>IF(COUNTIF(E$1484:E1577,F1578)&gt;0,"",F1578)</f>
        <v>2011 - usage : Cuisson résidentiel, France continentale, Base Carbone</v>
      </c>
      <c r="F1578" s="1054" t="str">
        <f t="shared" si="141"/>
        <v>2011 - usage : Cuisson résidentiel, France continentale, Base Carbone</v>
      </c>
      <c r="G1578" s="1058" t="str">
        <f t="shared" si="142"/>
        <v>2011 - usage : Cuisson résidentiel, France continentale, Base Carbone; kgCO2e/kWh, Combustion à la centrale</v>
      </c>
      <c r="I1578" s="2067" t="s">
        <v>1829</v>
      </c>
      <c r="J1578" s="1138" t="s">
        <v>1790</v>
      </c>
      <c r="K1578" s="1122" t="s">
        <v>1670</v>
      </c>
      <c r="L1578" s="1138" t="s">
        <v>1674</v>
      </c>
      <c r="M1578" s="1137">
        <v>0.3</v>
      </c>
      <c r="N1578" s="1138" t="s">
        <v>1873</v>
      </c>
      <c r="O1578" s="1138">
        <v>5.5100000000000003E-2</v>
      </c>
      <c r="P1578" s="1051"/>
      <c r="Q1578" s="1051"/>
      <c r="R1578" s="1161"/>
      <c r="S1578" s="1051"/>
      <c r="T1578" s="1051"/>
      <c r="U1578" s="1105"/>
    </row>
    <row r="1579" spans="2:21" hidden="1" outlineLevel="2">
      <c r="B1579" s="1053">
        <v>95</v>
      </c>
      <c r="C1579" s="1053" t="str">
        <f t="shared" si="139"/>
        <v>2018 - usage : Eau Chaude Sanitaire, France continentale, Base Carbone</v>
      </c>
      <c r="D1579" s="1054">
        <f t="shared" si="140"/>
        <v>31</v>
      </c>
      <c r="E1579" s="1054" t="str">
        <f>IF(COUNTIF(E$1484:E1578,F1579)&gt;0,"",F1579)</f>
        <v/>
      </c>
      <c r="F1579" s="1054" t="str">
        <f t="shared" si="141"/>
        <v>2011 - usage : Cuisson résidentiel, France continentale, Base Carbone</v>
      </c>
      <c r="G1579" s="1058" t="str">
        <f t="shared" si="142"/>
        <v>2011 - usage : Cuisson résidentiel, France continentale, Base Carbone; kgCO2e/kWh, Amont</v>
      </c>
      <c r="I1579" s="2067" t="s">
        <v>1829</v>
      </c>
      <c r="J1579" s="1138" t="s">
        <v>1790</v>
      </c>
      <c r="K1579" s="1122" t="s">
        <v>1670</v>
      </c>
      <c r="L1579" s="1138" t="s">
        <v>1674</v>
      </c>
      <c r="M1579" s="1137">
        <v>0.3</v>
      </c>
      <c r="N1579" s="1138" t="s">
        <v>1673</v>
      </c>
      <c r="O1579" s="1138">
        <v>1.2699999999999999E-2</v>
      </c>
      <c r="P1579" s="1051"/>
      <c r="Q1579" s="1051"/>
      <c r="R1579" s="1161"/>
      <c r="S1579" s="1051"/>
      <c r="T1579" s="1051"/>
      <c r="U1579" s="1105"/>
    </row>
    <row r="1580" spans="2:21" hidden="1" outlineLevel="2">
      <c r="B1580" s="1053">
        <v>96</v>
      </c>
      <c r="C1580" s="1053" t="str">
        <f t="shared" si="139"/>
        <v>2018 - usage : Eclairage public, France continentale, Base Carbone</v>
      </c>
      <c r="D1580" s="1054">
        <f t="shared" si="140"/>
        <v>31</v>
      </c>
      <c r="E1580" s="1054" t="str">
        <f>IF(COUNTIF(E$1484:E1579,F1580)&gt;0,"",F1580)</f>
        <v/>
      </c>
      <c r="F1580" s="1054" t="str">
        <f t="shared" si="141"/>
        <v>2011 - usage : Cuisson résidentiel, France continentale, Base Carbone</v>
      </c>
      <c r="G1580" s="1058" t="str">
        <f t="shared" si="142"/>
        <v>2011 - usage : Cuisson résidentiel, France continentale, Base Carbone; kgCO2e/kWh, Pertes</v>
      </c>
      <c r="I1580" s="2067" t="s">
        <v>1829</v>
      </c>
      <c r="J1580" s="1138" t="s">
        <v>1790</v>
      </c>
      <c r="K1580" s="1122" t="s">
        <v>1670</v>
      </c>
      <c r="L1580" s="1138" t="s">
        <v>1674</v>
      </c>
      <c r="M1580" s="1137">
        <v>0.3</v>
      </c>
      <c r="N1580" s="1138" t="s">
        <v>1876</v>
      </c>
      <c r="O1580" s="1138">
        <v>6.0000000000000001E-3</v>
      </c>
      <c r="P1580" s="1051"/>
      <c r="Q1580" s="1051"/>
      <c r="R1580" s="1161"/>
      <c r="S1580" s="1051"/>
      <c r="T1580" s="1051"/>
      <c r="U1580" s="1105"/>
    </row>
    <row r="1581" spans="2:21" hidden="1" outlineLevel="2">
      <c r="B1581" s="1053">
        <v>97</v>
      </c>
      <c r="C1581" s="1053" t="str">
        <f t="shared" si="139"/>
        <v>2018 - usage : Eclairage résidentiel, France continentale, Base Carbone</v>
      </c>
      <c r="D1581" s="1054">
        <f t="shared" si="140"/>
        <v>32</v>
      </c>
      <c r="E1581" s="1054" t="str">
        <f>IF(COUNTIF(E$1484:E1580,F1581)&gt;0,"",F1581)</f>
        <v>2011 - usage : Eau Chaude Sanitaire, France continentale, Base Carbone</v>
      </c>
      <c r="F1581" s="1054" t="str">
        <f t="shared" si="141"/>
        <v>2011 - usage : Eau Chaude Sanitaire, France continentale, Base Carbone</v>
      </c>
      <c r="G1581" s="1058" t="str">
        <f t="shared" si="142"/>
        <v>2011 - usage : Eau Chaude Sanitaire, France continentale, Base Carbone; kgCO2e/kWh, Combustion à la centrale</v>
      </c>
      <c r="I1581" s="2067" t="s">
        <v>1830</v>
      </c>
      <c r="J1581" s="1138" t="s">
        <v>1790</v>
      </c>
      <c r="K1581" s="1122" t="s">
        <v>1670</v>
      </c>
      <c r="L1581" s="1138" t="s">
        <v>1674</v>
      </c>
      <c r="M1581" s="1137">
        <v>0.3</v>
      </c>
      <c r="N1581" s="1138" t="s">
        <v>1873</v>
      </c>
      <c r="O1581" s="1138">
        <v>4.0099999999999997E-2</v>
      </c>
      <c r="P1581" s="1051"/>
      <c r="Q1581" s="1051"/>
      <c r="R1581" s="1161"/>
      <c r="S1581" s="1051"/>
      <c r="T1581" s="1051"/>
      <c r="U1581" s="1105"/>
    </row>
    <row r="1582" spans="2:21" hidden="1" outlineLevel="2">
      <c r="B1582" s="1053">
        <v>98</v>
      </c>
      <c r="C1582" s="1053" t="str">
        <f t="shared" si="139"/>
        <v>2018 - usage : Industrie base, France continentale, Base Carbone</v>
      </c>
      <c r="D1582" s="1054">
        <f t="shared" si="140"/>
        <v>32</v>
      </c>
      <c r="E1582" s="1054" t="str">
        <f>IF(COUNTIF(E$1484:E1581,F1582)&gt;0,"",F1582)</f>
        <v/>
      </c>
      <c r="F1582" s="1054" t="str">
        <f t="shared" si="141"/>
        <v>2011 - usage : Eau Chaude Sanitaire, France continentale, Base Carbone</v>
      </c>
      <c r="G1582" s="1058" t="str">
        <f t="shared" si="142"/>
        <v>2011 - usage : Eau Chaude Sanitaire, France continentale, Base Carbone; kgCO2e/kWh, Amont</v>
      </c>
      <c r="I1582" s="2067" t="s">
        <v>1830</v>
      </c>
      <c r="J1582" s="1138" t="s">
        <v>1790</v>
      </c>
      <c r="K1582" s="1122" t="s">
        <v>1670</v>
      </c>
      <c r="L1582" s="1138" t="s">
        <v>1674</v>
      </c>
      <c r="M1582" s="1137">
        <v>0.3</v>
      </c>
      <c r="N1582" s="1138" t="s">
        <v>1673</v>
      </c>
      <c r="O1582" s="1138">
        <v>1.09E-2</v>
      </c>
      <c r="P1582" s="1051"/>
      <c r="Q1582" s="1051"/>
      <c r="R1582" s="1161"/>
      <c r="S1582" s="1051"/>
      <c r="T1582" s="1051"/>
      <c r="U1582" s="1105"/>
    </row>
    <row r="1583" spans="2:21" hidden="1" outlineLevel="2">
      <c r="B1583" s="1053">
        <v>99</v>
      </c>
      <c r="C1583" s="1053" t="str">
        <f t="shared" si="139"/>
        <v>2018 - usage : Transports, France continentale, Base Carbone</v>
      </c>
      <c r="D1583" s="1054">
        <f t="shared" si="140"/>
        <v>32</v>
      </c>
      <c r="E1583" s="1054" t="str">
        <f>IF(COUNTIF(E$1484:E1582,F1583)&gt;0,"",F1583)</f>
        <v/>
      </c>
      <c r="F1583" s="1054" t="str">
        <f t="shared" si="141"/>
        <v>2011 - usage : Eau Chaude Sanitaire, France continentale, Base Carbone</v>
      </c>
      <c r="G1583" s="1058" t="str">
        <f t="shared" si="142"/>
        <v>2011 - usage : Eau Chaude Sanitaire, France continentale, Base Carbone; kgCO2e/kWh, Pertes</v>
      </c>
      <c r="I1583" s="2067" t="s">
        <v>1830</v>
      </c>
      <c r="J1583" s="1138" t="s">
        <v>1790</v>
      </c>
      <c r="K1583" s="1122" t="s">
        <v>1670</v>
      </c>
      <c r="L1583" s="1138" t="s">
        <v>1674</v>
      </c>
      <c r="M1583" s="1137">
        <v>0.3</v>
      </c>
      <c r="N1583" s="1138" t="s">
        <v>1876</v>
      </c>
      <c r="O1583" s="1138">
        <v>6.0000000000000001E-3</v>
      </c>
      <c r="P1583" s="1051"/>
      <c r="Q1583" s="1051"/>
      <c r="R1583" s="1161"/>
      <c r="S1583" s="1051"/>
      <c r="T1583" s="1051"/>
      <c r="U1583" s="1105"/>
    </row>
    <row r="1584" spans="2:21" hidden="1" outlineLevel="2">
      <c r="B1584" s="1053">
        <v>100</v>
      </c>
      <c r="C1584" s="1053" t="str">
        <f t="shared" si="139"/>
        <v>-</v>
      </c>
      <c r="D1584" s="1054">
        <f t="shared" si="140"/>
        <v>33</v>
      </c>
      <c r="E1584" s="1054" t="str">
        <f>IF(COUNTIF(E$1484:E1583,F1584)&gt;0,"",F1584)</f>
        <v>2011 - usage : Eclairage public et Industrie, France continentale, Base Carbone</v>
      </c>
      <c r="F1584" s="1054" t="str">
        <f t="shared" si="141"/>
        <v>2011 - usage : Eclairage public et Industrie, France continentale, Base Carbone</v>
      </c>
      <c r="G1584" s="1058" t="str">
        <f t="shared" si="142"/>
        <v>2011 - usage : Eclairage public et Industrie, France continentale, Base Carbone; kgCO2e/kWh, Combustion à la centrale</v>
      </c>
      <c r="I1584" s="2067" t="s">
        <v>1831</v>
      </c>
      <c r="J1584" s="1138" t="s">
        <v>1790</v>
      </c>
      <c r="K1584" s="1122" t="s">
        <v>1670</v>
      </c>
      <c r="L1584" s="1138" t="s">
        <v>1674</v>
      </c>
      <c r="M1584" s="1137">
        <v>0.3</v>
      </c>
      <c r="N1584" s="1138" t="s">
        <v>1873</v>
      </c>
      <c r="O1584" s="1138">
        <v>7.0499999999999993E-2</v>
      </c>
      <c r="P1584" s="1051"/>
      <c r="Q1584" s="1051"/>
      <c r="R1584" s="1161"/>
      <c r="S1584" s="1051"/>
      <c r="T1584" s="1051"/>
      <c r="U1584" s="1105"/>
    </row>
    <row r="1585" spans="2:21" hidden="1" outlineLevel="2">
      <c r="B1585" s="1053">
        <v>101</v>
      </c>
      <c r="C1585" s="1053" t="str">
        <f t="shared" si="139"/>
        <v>-</v>
      </c>
      <c r="D1585" s="1054">
        <f t="shared" si="140"/>
        <v>33</v>
      </c>
      <c r="E1585" s="1054" t="str">
        <f>IF(COUNTIF(E$1484:E1584,F1585)&gt;0,"",F1585)</f>
        <v/>
      </c>
      <c r="F1585" s="1054" t="str">
        <f t="shared" si="141"/>
        <v>2011 - usage : Eclairage public et Industrie, France continentale, Base Carbone</v>
      </c>
      <c r="G1585" s="1058" t="str">
        <f t="shared" si="142"/>
        <v>2011 - usage : Eclairage public et Industrie, France continentale, Base Carbone; kgCO2e/kWh, Amont</v>
      </c>
      <c r="I1585" s="2067" t="s">
        <v>1831</v>
      </c>
      <c r="J1585" s="1138" t="s">
        <v>1790</v>
      </c>
      <c r="K1585" s="1122" t="s">
        <v>1670</v>
      </c>
      <c r="L1585" s="1138" t="s">
        <v>1674</v>
      </c>
      <c r="M1585" s="1137">
        <v>0.3</v>
      </c>
      <c r="N1585" s="1138" t="s">
        <v>1673</v>
      </c>
      <c r="O1585" s="1138">
        <v>1.4500000000000001E-2</v>
      </c>
      <c r="P1585" s="1051"/>
      <c r="Q1585" s="1051"/>
      <c r="R1585" s="1161"/>
      <c r="S1585" s="1051"/>
      <c r="T1585" s="1051"/>
      <c r="U1585" s="1105"/>
    </row>
    <row r="1586" spans="2:21" hidden="1" outlineLevel="2">
      <c r="B1586" s="1053">
        <v>102</v>
      </c>
      <c r="C1586" s="1053" t="str">
        <f t="shared" si="139"/>
        <v>-</v>
      </c>
      <c r="D1586" s="1054">
        <f t="shared" si="140"/>
        <v>33</v>
      </c>
      <c r="E1586" s="1054" t="str">
        <f>IF(COUNTIF(E$1484:E1585,F1586)&gt;0,"",F1586)</f>
        <v/>
      </c>
      <c r="F1586" s="1054" t="str">
        <f t="shared" si="141"/>
        <v>2011 - usage : Eclairage public et Industrie, France continentale, Base Carbone</v>
      </c>
      <c r="G1586" s="1058" t="str">
        <f t="shared" si="142"/>
        <v>2011 - usage : Eclairage public et Industrie, France continentale, Base Carbone; kgCO2e/kWh, Pertes</v>
      </c>
      <c r="I1586" s="2067" t="s">
        <v>1831</v>
      </c>
      <c r="J1586" s="1138" t="s">
        <v>1790</v>
      </c>
      <c r="K1586" s="1122" t="s">
        <v>1670</v>
      </c>
      <c r="L1586" s="1138" t="s">
        <v>1674</v>
      </c>
      <c r="M1586" s="1137">
        <v>0.3</v>
      </c>
      <c r="N1586" s="1138" t="s">
        <v>1876</v>
      </c>
      <c r="O1586" s="1138">
        <v>6.0000000000000001E-3</v>
      </c>
      <c r="P1586" s="1051"/>
      <c r="Q1586" s="1051"/>
      <c r="R1586" s="1161"/>
      <c r="S1586" s="1051"/>
      <c r="T1586" s="1051"/>
      <c r="U1586" s="1105"/>
    </row>
    <row r="1587" spans="2:21" hidden="1" outlineLevel="2">
      <c r="B1587" s="1053">
        <v>103</v>
      </c>
      <c r="C1587" s="1053" t="str">
        <f t="shared" si="139"/>
        <v>-</v>
      </c>
      <c r="D1587" s="1054">
        <f t="shared" si="140"/>
        <v>34</v>
      </c>
      <c r="E1587" s="1054" t="str">
        <f>IF(COUNTIF(E$1484:E1586,F1587)&gt;0,"",F1587)</f>
        <v>2011 - usage : Eclairage résidentiel, France continentale, Base Carbone</v>
      </c>
      <c r="F1587" s="1054" t="str">
        <f t="shared" si="141"/>
        <v>2011 - usage : Eclairage résidentiel, France continentale, Base Carbone</v>
      </c>
      <c r="G1587" s="1058" t="str">
        <f t="shared" si="142"/>
        <v>2011 - usage : Eclairage résidentiel, France continentale, Base Carbone; kgCO2e/kWh, Combustion à la centrale</v>
      </c>
      <c r="I1587" s="2067" t="s">
        <v>1832</v>
      </c>
      <c r="J1587" s="1138" t="s">
        <v>1790</v>
      </c>
      <c r="K1587" s="1122" t="s">
        <v>1670</v>
      </c>
      <c r="L1587" s="1138" t="s">
        <v>1674</v>
      </c>
      <c r="M1587" s="1137">
        <v>0.3</v>
      </c>
      <c r="N1587" s="1138" t="s">
        <v>1873</v>
      </c>
      <c r="O1587" s="1138">
        <v>9.0899999999999995E-2</v>
      </c>
      <c r="P1587" s="1051"/>
      <c r="Q1587" s="1051"/>
      <c r="R1587" s="1161"/>
      <c r="S1587" s="1051"/>
      <c r="T1587" s="1051"/>
      <c r="U1587" s="1105"/>
    </row>
    <row r="1588" spans="2:21" hidden="1" outlineLevel="2">
      <c r="B1588" s="1053">
        <v>104</v>
      </c>
      <c r="C1588" s="1053" t="str">
        <f t="shared" si="139"/>
        <v>-</v>
      </c>
      <c r="D1588" s="1054">
        <f t="shared" si="140"/>
        <v>34</v>
      </c>
      <c r="E1588" s="1054" t="str">
        <f>IF(COUNTIF(E$1484:E1587,F1588)&gt;0,"",F1588)</f>
        <v/>
      </c>
      <c r="F1588" s="1054" t="str">
        <f t="shared" si="141"/>
        <v>2011 - usage : Eclairage résidentiel, France continentale, Base Carbone</v>
      </c>
      <c r="G1588" s="1058" t="str">
        <f t="shared" si="142"/>
        <v>2011 - usage : Eclairage résidentiel, France continentale, Base Carbone; kgCO2e/kWh, Amont</v>
      </c>
      <c r="I1588" s="2067" t="s">
        <v>1832</v>
      </c>
      <c r="J1588" s="1138" t="s">
        <v>1790</v>
      </c>
      <c r="K1588" s="1122" t="s">
        <v>1670</v>
      </c>
      <c r="L1588" s="1138" t="s">
        <v>1674</v>
      </c>
      <c r="M1588" s="1137">
        <v>0.3</v>
      </c>
      <c r="N1588" s="1138" t="s">
        <v>1673</v>
      </c>
      <c r="O1588" s="1138">
        <v>1.6899999999999998E-2</v>
      </c>
      <c r="P1588" s="1051"/>
      <c r="Q1588" s="1051"/>
      <c r="R1588" s="1161"/>
      <c r="S1588" s="1051"/>
      <c r="T1588" s="1051"/>
      <c r="U1588" s="1105"/>
    </row>
    <row r="1589" spans="2:21" hidden="1" outlineLevel="2">
      <c r="B1589" s="1053">
        <v>105</v>
      </c>
      <c r="C1589" s="1053" t="str">
        <f t="shared" si="139"/>
        <v>-</v>
      </c>
      <c r="D1589" s="1054">
        <f t="shared" si="140"/>
        <v>34</v>
      </c>
      <c r="E1589" s="1054" t="str">
        <f>IF(COUNTIF(E$1484:E1588,F1589)&gt;0,"",F1589)</f>
        <v/>
      </c>
      <c r="F1589" s="1054" t="str">
        <f t="shared" si="141"/>
        <v>2011 - usage : Eclairage résidentiel, France continentale, Base Carbone</v>
      </c>
      <c r="G1589" s="1058" t="str">
        <f t="shared" si="142"/>
        <v>2011 - usage : Eclairage résidentiel, France continentale, Base Carbone; kgCO2e/kWh, Pertes</v>
      </c>
      <c r="I1589" s="2067" t="s">
        <v>1832</v>
      </c>
      <c r="J1589" s="1138" t="s">
        <v>1790</v>
      </c>
      <c r="K1589" s="1122" t="s">
        <v>1670</v>
      </c>
      <c r="L1589" s="1138" t="s">
        <v>1674</v>
      </c>
      <c r="M1589" s="1137">
        <v>0.3</v>
      </c>
      <c r="N1589" s="1138" t="s">
        <v>1876</v>
      </c>
      <c r="O1589" s="1138">
        <v>6.0000000000000001E-3</v>
      </c>
      <c r="P1589" s="1051"/>
      <c r="Q1589" s="1051"/>
      <c r="R1589" s="1161"/>
      <c r="S1589" s="1051"/>
      <c r="T1589" s="1051"/>
      <c r="U1589" s="1105"/>
    </row>
    <row r="1590" spans="2:21" hidden="1" outlineLevel="2">
      <c r="B1590" s="1053">
        <v>106</v>
      </c>
      <c r="C1590" s="1053" t="str">
        <f t="shared" si="139"/>
        <v>-</v>
      </c>
      <c r="D1590" s="1054">
        <f t="shared" si="140"/>
        <v>35</v>
      </c>
      <c r="E1590" s="1054" t="str">
        <f>IF(COUNTIF(E$1484:E1589,F1590)&gt;0,"",F1590)</f>
        <v>2011 - usage : Industrie base, France continentale, Base Carbone</v>
      </c>
      <c r="F1590" s="1054" t="str">
        <f t="shared" si="141"/>
        <v>2011 - usage : Industrie base, France continentale, Base Carbone</v>
      </c>
      <c r="G1590" s="1058" t="str">
        <f t="shared" si="142"/>
        <v>2011 - usage : Industrie base, France continentale, Base Carbone; kgCO2e/kWh, Combustion à la centrale</v>
      </c>
      <c r="I1590" s="2067" t="s">
        <v>1833</v>
      </c>
      <c r="J1590" s="1138" t="s">
        <v>1790</v>
      </c>
      <c r="K1590" s="1122" t="s">
        <v>1670</v>
      </c>
      <c r="L1590" s="1138" t="s">
        <v>1674</v>
      </c>
      <c r="M1590" s="1137">
        <v>0.3</v>
      </c>
      <c r="N1590" s="1138" t="s">
        <v>1873</v>
      </c>
      <c r="O1590" s="1138">
        <v>3.4200000000000001E-2</v>
      </c>
      <c r="P1590" s="1051"/>
      <c r="Q1590" s="1051"/>
      <c r="R1590" s="1161"/>
      <c r="S1590" s="1051"/>
      <c r="T1590" s="1051"/>
      <c r="U1590" s="1105"/>
    </row>
    <row r="1591" spans="2:21" hidden="1" outlineLevel="2">
      <c r="D1591" s="1054">
        <f t="shared" si="140"/>
        <v>35</v>
      </c>
      <c r="E1591" s="1054" t="str">
        <f>IF(COUNTIF(E$1484:E1590,F1591)&gt;0,"",F1591)</f>
        <v/>
      </c>
      <c r="F1591" s="1054" t="str">
        <f t="shared" si="141"/>
        <v>2011 - usage : Industrie base, France continentale, Base Carbone</v>
      </c>
      <c r="G1591" s="1058" t="str">
        <f t="shared" si="142"/>
        <v>2011 - usage : Industrie base, France continentale, Base Carbone; kgCO2e/kWh, Amont</v>
      </c>
      <c r="I1591" s="2067" t="s">
        <v>1833</v>
      </c>
      <c r="J1591" s="1138" t="s">
        <v>1790</v>
      </c>
      <c r="K1591" s="1122" t="s">
        <v>1670</v>
      </c>
      <c r="L1591" s="1138" t="s">
        <v>1674</v>
      </c>
      <c r="M1591" s="1137">
        <v>0.3</v>
      </c>
      <c r="N1591" s="1138" t="s">
        <v>1673</v>
      </c>
      <c r="O1591" s="1138">
        <v>0.01</v>
      </c>
      <c r="P1591" s="1051"/>
      <c r="Q1591" s="1051"/>
      <c r="R1591" s="1161"/>
      <c r="S1591" s="1051"/>
      <c r="T1591" s="1051"/>
      <c r="U1591" s="1105"/>
    </row>
    <row r="1592" spans="2:21" hidden="1" outlineLevel="2">
      <c r="D1592" s="1054">
        <f t="shared" si="140"/>
        <v>35</v>
      </c>
      <c r="E1592" s="1054" t="str">
        <f>IF(COUNTIF(E$1484:E1591,F1592)&gt;0,"",F1592)</f>
        <v/>
      </c>
      <c r="F1592" s="1054" t="str">
        <f t="shared" si="141"/>
        <v>2011 - usage : Industrie base, France continentale, Base Carbone</v>
      </c>
      <c r="G1592" s="1058" t="str">
        <f t="shared" si="142"/>
        <v>2011 - usage : Industrie base, France continentale, Base Carbone; kgCO2e/kWh, Pertes</v>
      </c>
      <c r="I1592" s="2067" t="s">
        <v>1833</v>
      </c>
      <c r="J1592" s="1138" t="s">
        <v>1790</v>
      </c>
      <c r="K1592" s="1122" t="s">
        <v>1670</v>
      </c>
      <c r="L1592" s="1138" t="s">
        <v>1674</v>
      </c>
      <c r="M1592" s="1137">
        <v>0.3</v>
      </c>
      <c r="N1592" s="1138" t="s">
        <v>1876</v>
      </c>
      <c r="O1592" s="1138">
        <v>6.0000000000000001E-3</v>
      </c>
      <c r="P1592" s="1051"/>
      <c r="Q1592" s="1051"/>
      <c r="R1592" s="1161"/>
      <c r="S1592" s="1051"/>
      <c r="T1592" s="1051"/>
      <c r="U1592" s="1105"/>
    </row>
    <row r="1593" spans="2:21" hidden="1" outlineLevel="2">
      <c r="D1593" s="1054">
        <f t="shared" si="140"/>
        <v>36</v>
      </c>
      <c r="E1593" s="1054" t="str">
        <f>IF(COUNTIF(E$1484:E1592,F1593)&gt;0,"",F1593)</f>
        <v>2011 - usage : Transports, France continentale, Base Carbone</v>
      </c>
      <c r="F1593" s="1054" t="str">
        <f t="shared" si="141"/>
        <v>2011 - usage : Transports, France continentale, Base Carbone</v>
      </c>
      <c r="G1593" s="1058" t="str">
        <f t="shared" si="142"/>
        <v>2011 - usage : Transports, France continentale, Base Carbone; kgCO2e/kWh, Combustion à la centrale</v>
      </c>
      <c r="I1593" s="2067" t="s">
        <v>1834</v>
      </c>
      <c r="J1593" s="1138" t="s">
        <v>1790</v>
      </c>
      <c r="K1593" s="1122" t="s">
        <v>1670</v>
      </c>
      <c r="L1593" s="1138" t="s">
        <v>1674</v>
      </c>
      <c r="M1593" s="1137">
        <v>0.3</v>
      </c>
      <c r="N1593" s="1138" t="s">
        <v>1873</v>
      </c>
      <c r="O1593" s="1138">
        <v>3.2199999999999999E-2</v>
      </c>
      <c r="P1593" s="1051"/>
      <c r="Q1593" s="1051"/>
      <c r="R1593" s="1161"/>
      <c r="S1593" s="1051"/>
      <c r="T1593" s="1051"/>
      <c r="U1593" s="1105"/>
    </row>
    <row r="1594" spans="2:21" hidden="1" outlineLevel="2">
      <c r="D1594" s="1054">
        <f t="shared" si="140"/>
        <v>36</v>
      </c>
      <c r="E1594" s="1054" t="str">
        <f>IF(COUNTIF(E$1484:E1593,F1594)&gt;0,"",F1594)</f>
        <v/>
      </c>
      <c r="F1594" s="1054" t="str">
        <f t="shared" si="141"/>
        <v>2011 - usage : Transports, France continentale, Base Carbone</v>
      </c>
      <c r="G1594" s="1058" t="str">
        <f t="shared" si="142"/>
        <v>2011 - usage : Transports, France continentale, Base Carbone; kgCO2e/kWh, Amont</v>
      </c>
      <c r="I1594" s="2067" t="s">
        <v>1834</v>
      </c>
      <c r="J1594" s="1138" t="s">
        <v>1790</v>
      </c>
      <c r="K1594" s="1122" t="s">
        <v>1670</v>
      </c>
      <c r="L1594" s="1138" t="s">
        <v>1674</v>
      </c>
      <c r="M1594" s="1137">
        <v>0.3</v>
      </c>
      <c r="N1594" s="1138" t="s">
        <v>1673</v>
      </c>
      <c r="O1594" s="1138">
        <v>0.01</v>
      </c>
      <c r="P1594" s="1051"/>
      <c r="Q1594" s="1051"/>
      <c r="R1594" s="1161"/>
      <c r="S1594" s="1051"/>
      <c r="T1594" s="1051"/>
      <c r="U1594" s="1105"/>
    </row>
    <row r="1595" spans="2:21" hidden="1" outlineLevel="2">
      <c r="D1595" s="1054">
        <f t="shared" si="140"/>
        <v>36</v>
      </c>
      <c r="E1595" s="1054" t="str">
        <f>IF(COUNTIF(E$1484:E1594,F1595)&gt;0,"",F1595)</f>
        <v/>
      </c>
      <c r="F1595" s="1054" t="str">
        <f t="shared" si="141"/>
        <v>2011 - usage : Transports, France continentale, Base Carbone</v>
      </c>
      <c r="G1595" s="1058" t="str">
        <f t="shared" si="142"/>
        <v>2011 - usage : Transports, France continentale, Base Carbone; kgCO2e/kWh, Pertes</v>
      </c>
      <c r="I1595" s="2067" t="s">
        <v>1834</v>
      </c>
      <c r="J1595" s="1138" t="s">
        <v>1790</v>
      </c>
      <c r="K1595" s="1122" t="s">
        <v>1670</v>
      </c>
      <c r="L1595" s="1138" t="s">
        <v>1674</v>
      </c>
      <c r="M1595" s="1137">
        <v>0.3</v>
      </c>
      <c r="N1595" s="1138" t="s">
        <v>1876</v>
      </c>
      <c r="O1595" s="1138">
        <v>6.0000000000000001E-3</v>
      </c>
      <c r="P1595" s="1051"/>
      <c r="Q1595" s="1051"/>
      <c r="R1595" s="1161"/>
      <c r="S1595" s="1051"/>
      <c r="T1595" s="1051"/>
      <c r="U1595" s="1105"/>
    </row>
    <row r="1596" spans="2:21" hidden="1" outlineLevel="2">
      <c r="D1596" s="1054">
        <f t="shared" si="140"/>
        <v>36</v>
      </c>
      <c r="E1596" s="1054" t="str">
        <f>IF(COUNTIF(E$1484:E1595,F1596)&gt;0,"",F1596)</f>
        <v/>
      </c>
      <c r="F1596" s="1054" t="str">
        <f t="shared" si="141"/>
        <v/>
      </c>
      <c r="G1596" s="1058" t="str">
        <f t="shared" si="142"/>
        <v/>
      </c>
      <c r="I1596" s="2067"/>
      <c r="J1596" s="1138"/>
      <c r="K1596" s="1122"/>
      <c r="L1596" s="1138"/>
      <c r="M1596" s="1137"/>
      <c r="N1596" s="1138"/>
      <c r="O1596" s="1138"/>
      <c r="P1596" s="1051"/>
      <c r="Q1596" s="1051"/>
      <c r="R1596" s="1161"/>
      <c r="S1596" s="1051"/>
      <c r="T1596" s="1051"/>
      <c r="U1596" s="1105"/>
    </row>
    <row r="1597" spans="2:21" hidden="1" outlineLevel="2">
      <c r="D1597" s="1054">
        <f t="shared" si="140"/>
        <v>37</v>
      </c>
      <c r="E1597" s="1054" t="str">
        <f>IF(COUNTIF(E$1484:E1596,F1597)&gt;0,"",F1597)</f>
        <v>2012 - usage : Autres (BTP. recherche. armée. etc.), France continentale, Base Carbone</v>
      </c>
      <c r="F1597" s="1054" t="str">
        <f t="shared" si="141"/>
        <v>2012 - usage : Autres (BTP. recherche. armée. etc.), France continentale, Base Carbone</v>
      </c>
      <c r="G1597" s="1058" t="str">
        <f t="shared" si="142"/>
        <v>2012 - usage : Autres (BTP. recherche. armée. etc.), France continentale, Base Carbone; kgCO2e/kWh, Combustion à la centrale</v>
      </c>
      <c r="I1597" s="2067" t="s">
        <v>1836</v>
      </c>
      <c r="J1597" s="1138" t="s">
        <v>1790</v>
      </c>
      <c r="K1597" s="1122" t="s">
        <v>1670</v>
      </c>
      <c r="L1597" s="1138" t="s">
        <v>1674</v>
      </c>
      <c r="M1597" s="1137">
        <v>0.3</v>
      </c>
      <c r="N1597" s="1138" t="s">
        <v>1873</v>
      </c>
      <c r="O1597" s="1138">
        <v>3.3300000000000003E-2</v>
      </c>
      <c r="P1597" s="1051"/>
      <c r="Q1597" s="1051"/>
      <c r="R1597" s="1161"/>
      <c r="S1597" s="1051"/>
      <c r="T1597" s="1051"/>
      <c r="U1597" s="1105"/>
    </row>
    <row r="1598" spans="2:21" hidden="1" outlineLevel="2">
      <c r="D1598" s="1054">
        <f t="shared" si="140"/>
        <v>37</v>
      </c>
      <c r="E1598" s="1054" t="str">
        <f>IF(COUNTIF(E$1484:E1597,F1598)&gt;0,"",F1598)</f>
        <v/>
      </c>
      <c r="F1598" s="1054" t="str">
        <f t="shared" si="141"/>
        <v>2012 - usage : Autres (BTP. recherche. armée. etc.), France continentale, Base Carbone</v>
      </c>
      <c r="G1598" s="1058" t="str">
        <f t="shared" si="142"/>
        <v>2012 - usage : Autres (BTP. recherche. armée. etc.), France continentale, Base Carbone; kgCO2e/kWh, Amont</v>
      </c>
      <c r="I1598" s="2067" t="s">
        <v>1836</v>
      </c>
      <c r="J1598" s="1138" t="s">
        <v>1790</v>
      </c>
      <c r="K1598" s="1122" t="s">
        <v>1670</v>
      </c>
      <c r="L1598" s="1138" t="s">
        <v>1674</v>
      </c>
      <c r="M1598" s="1137">
        <v>0.3</v>
      </c>
      <c r="N1598" s="1138" t="s">
        <v>1673</v>
      </c>
      <c r="O1598" s="1138">
        <v>1.01E-2</v>
      </c>
      <c r="P1598" s="1051"/>
      <c r="Q1598" s="1051"/>
      <c r="R1598" s="1161"/>
      <c r="S1598" s="1051"/>
      <c r="T1598" s="1051"/>
      <c r="U1598" s="1105"/>
    </row>
    <row r="1599" spans="2:21" hidden="1" outlineLevel="2">
      <c r="D1599" s="1054">
        <f t="shared" si="140"/>
        <v>37</v>
      </c>
      <c r="E1599" s="1054" t="str">
        <f>IF(COUNTIF(E$1484:E1598,F1599)&gt;0,"",F1599)</f>
        <v/>
      </c>
      <c r="F1599" s="1054" t="str">
        <f t="shared" si="141"/>
        <v>2012 - usage : Autres (BTP. recherche. armée. etc.), France continentale, Base Carbone</v>
      </c>
      <c r="G1599" s="1058" t="str">
        <f t="shared" si="142"/>
        <v>2012 - usage : Autres (BTP. recherche. armée. etc.), France continentale, Base Carbone; kgCO2e/kWh, Pertes</v>
      </c>
      <c r="I1599" s="2067" t="s">
        <v>1836</v>
      </c>
      <c r="J1599" s="1138" t="s">
        <v>1790</v>
      </c>
      <c r="K1599" s="1122" t="s">
        <v>1670</v>
      </c>
      <c r="L1599" s="1138" t="s">
        <v>1674</v>
      </c>
      <c r="M1599" s="1137">
        <v>0.3</v>
      </c>
      <c r="N1599" s="1138" t="s">
        <v>1876</v>
      </c>
      <c r="O1599" s="1138">
        <v>6.0000000000000001E-3</v>
      </c>
      <c r="P1599" s="1051"/>
      <c r="Q1599" s="1051"/>
      <c r="R1599" s="1161"/>
      <c r="S1599" s="1051"/>
      <c r="T1599" s="1051"/>
      <c r="U1599" s="1105"/>
    </row>
    <row r="1600" spans="2:21" hidden="1" outlineLevel="2">
      <c r="D1600" s="1054">
        <f t="shared" si="140"/>
        <v>38</v>
      </c>
      <c r="E1600" s="1054" t="str">
        <f>IF(COUNTIF(E$1484:E1599,F1600)&gt;0,"",F1600)</f>
        <v>2012 - usage : chauffage, France continentale, Base Carbone</v>
      </c>
      <c r="F1600" s="1054" t="str">
        <f t="shared" si="141"/>
        <v>2012 - usage : chauffage, France continentale, Base Carbone</v>
      </c>
      <c r="G1600" s="1058" t="str">
        <f t="shared" si="142"/>
        <v>2012 - usage : chauffage, France continentale, Base Carbone; kgCO2e/kWh, Combustion à la centrale</v>
      </c>
      <c r="I1600" s="2067" t="s">
        <v>1837</v>
      </c>
      <c r="J1600" s="1138" t="s">
        <v>1790</v>
      </c>
      <c r="K1600" s="1122" t="s">
        <v>1670</v>
      </c>
      <c r="L1600" s="1138" t="s">
        <v>1674</v>
      </c>
      <c r="M1600" s="1137">
        <v>0.3</v>
      </c>
      <c r="N1600" s="1138" t="s">
        <v>1873</v>
      </c>
      <c r="O1600" s="1138">
        <v>0.17799999999999999</v>
      </c>
      <c r="P1600" s="1051"/>
      <c r="Q1600" s="1051"/>
      <c r="R1600" s="1161"/>
      <c r="S1600" s="1051"/>
      <c r="T1600" s="1051"/>
      <c r="U1600" s="1105"/>
    </row>
    <row r="1601" spans="4:21" hidden="1" outlineLevel="2">
      <c r="D1601" s="1054">
        <f t="shared" si="140"/>
        <v>38</v>
      </c>
      <c r="E1601" s="1054" t="str">
        <f>IF(COUNTIF(E$1484:E1600,F1601)&gt;0,"",F1601)</f>
        <v/>
      </c>
      <c r="F1601" s="1054" t="str">
        <f t="shared" si="141"/>
        <v>2012 - usage : chauffage, France continentale, Base Carbone</v>
      </c>
      <c r="G1601" s="1058" t="str">
        <f t="shared" si="142"/>
        <v>2012 - usage : chauffage, France continentale, Base Carbone; kgCO2e/kWh, Amont</v>
      </c>
      <c r="I1601" s="2067" t="s">
        <v>1837</v>
      </c>
      <c r="J1601" s="1138" t="s">
        <v>1790</v>
      </c>
      <c r="K1601" s="1122" t="s">
        <v>1670</v>
      </c>
      <c r="L1601" s="1138" t="s">
        <v>1674</v>
      </c>
      <c r="M1601" s="1137">
        <v>0.3</v>
      </c>
      <c r="N1601" s="1138" t="s">
        <v>1673</v>
      </c>
      <c r="O1601" s="1138">
        <v>2.7199999999999998E-2</v>
      </c>
      <c r="P1601" s="1051"/>
      <c r="Q1601" s="1051"/>
      <c r="R1601" s="1161"/>
      <c r="S1601" s="1051"/>
      <c r="T1601" s="1051"/>
      <c r="U1601" s="1105"/>
    </row>
    <row r="1602" spans="4:21" hidden="1" outlineLevel="2">
      <c r="D1602" s="1054">
        <f t="shared" si="140"/>
        <v>38</v>
      </c>
      <c r="E1602" s="1054" t="str">
        <f>IF(COUNTIF(E$1484:E1601,F1602)&gt;0,"",F1602)</f>
        <v/>
      </c>
      <c r="F1602" s="1054" t="str">
        <f t="shared" si="141"/>
        <v>2012 - usage : chauffage, France continentale, Base Carbone</v>
      </c>
      <c r="G1602" s="1058" t="str">
        <f t="shared" si="142"/>
        <v>2012 - usage : chauffage, France continentale, Base Carbone; kgCO2e/kWh, Pertes</v>
      </c>
      <c r="I1602" s="2067" t="s">
        <v>1837</v>
      </c>
      <c r="J1602" s="1138" t="s">
        <v>1790</v>
      </c>
      <c r="K1602" s="1122" t="s">
        <v>1670</v>
      </c>
      <c r="L1602" s="1138" t="s">
        <v>1674</v>
      </c>
      <c r="M1602" s="1137">
        <v>0.3</v>
      </c>
      <c r="N1602" s="1138" t="s">
        <v>1876</v>
      </c>
      <c r="O1602" s="1138">
        <v>6.0000000000000001E-3</v>
      </c>
      <c r="P1602" s="1051"/>
      <c r="Q1602" s="1051"/>
      <c r="R1602" s="1161"/>
      <c r="S1602" s="1051"/>
      <c r="T1602" s="1051"/>
      <c r="U1602" s="1105"/>
    </row>
    <row r="1603" spans="4:21" hidden="1" outlineLevel="2">
      <c r="D1603" s="1054">
        <f t="shared" si="140"/>
        <v>39</v>
      </c>
      <c r="E1603" s="1054" t="str">
        <f>IF(COUNTIF(E$1484:E1602,F1603)&gt;0,"",F1603)</f>
        <v>2012 - usage : Climatisation tertiaire, France continentale, Base Carbone</v>
      </c>
      <c r="F1603" s="1054" t="str">
        <f t="shared" si="141"/>
        <v>2012 - usage : Climatisation tertiaire, France continentale, Base Carbone</v>
      </c>
      <c r="G1603" s="1058" t="str">
        <f t="shared" si="142"/>
        <v>2012 - usage : Climatisation tertiaire, France continentale, Base Carbone; kgCO2e/kWh, Combustion à la centrale</v>
      </c>
      <c r="I1603" s="2067" t="s">
        <v>1838</v>
      </c>
      <c r="J1603" s="1138" t="s">
        <v>1790</v>
      </c>
      <c r="K1603" s="1122" t="s">
        <v>1670</v>
      </c>
      <c r="L1603" s="1138" t="s">
        <v>1674</v>
      </c>
      <c r="M1603" s="1137">
        <v>0.3</v>
      </c>
      <c r="N1603" s="1138" t="s">
        <v>1873</v>
      </c>
      <c r="O1603" s="1138">
        <v>4.0599999999999997E-2</v>
      </c>
      <c r="P1603" s="1051"/>
      <c r="Q1603" s="1051"/>
      <c r="R1603" s="1161"/>
      <c r="S1603" s="1051"/>
      <c r="T1603" s="1051"/>
      <c r="U1603" s="1105"/>
    </row>
    <row r="1604" spans="4:21" hidden="1" outlineLevel="2">
      <c r="D1604" s="1054">
        <f t="shared" si="140"/>
        <v>39</v>
      </c>
      <c r="E1604" s="1054" t="str">
        <f>IF(COUNTIF(E$1484:E1603,F1604)&gt;0,"",F1604)</f>
        <v/>
      </c>
      <c r="F1604" s="1054" t="str">
        <f t="shared" si="141"/>
        <v>2012 - usage : Climatisation tertiaire, France continentale, Base Carbone</v>
      </c>
      <c r="G1604" s="1058" t="str">
        <f t="shared" si="142"/>
        <v>2012 - usage : Climatisation tertiaire, France continentale, Base Carbone; kgCO2e/kWh, Amont</v>
      </c>
      <c r="I1604" s="2067" t="s">
        <v>1838</v>
      </c>
      <c r="J1604" s="1138" t="s">
        <v>1790</v>
      </c>
      <c r="K1604" s="1122" t="s">
        <v>1670</v>
      </c>
      <c r="L1604" s="1138" t="s">
        <v>1674</v>
      </c>
      <c r="M1604" s="1137">
        <v>0.3</v>
      </c>
      <c r="N1604" s="1138" t="s">
        <v>1673</v>
      </c>
      <c r="O1604" s="1138">
        <v>1.0999999999999999E-2</v>
      </c>
      <c r="P1604" s="1051"/>
      <c r="Q1604" s="1051"/>
      <c r="R1604" s="1161"/>
      <c r="S1604" s="1051"/>
      <c r="T1604" s="1051"/>
      <c r="U1604" s="1105"/>
    </row>
    <row r="1605" spans="4:21" hidden="1" outlineLevel="2">
      <c r="D1605" s="1054">
        <f t="shared" si="140"/>
        <v>39</v>
      </c>
      <c r="E1605" s="1054" t="str">
        <f>IF(COUNTIF(E$1484:E1604,F1605)&gt;0,"",F1605)</f>
        <v/>
      </c>
      <c r="F1605" s="1054" t="str">
        <f t="shared" si="141"/>
        <v>2012 - usage : Climatisation tertiaire, France continentale, Base Carbone</v>
      </c>
      <c r="G1605" s="1058" t="str">
        <f t="shared" si="142"/>
        <v>2012 - usage : Climatisation tertiaire, France continentale, Base Carbone; kgCO2e/kWh, Pertes</v>
      </c>
      <c r="I1605" s="2067" t="s">
        <v>1838</v>
      </c>
      <c r="J1605" s="1138" t="s">
        <v>1790</v>
      </c>
      <c r="K1605" s="1122" t="s">
        <v>1670</v>
      </c>
      <c r="L1605" s="1138" t="s">
        <v>1674</v>
      </c>
      <c r="M1605" s="1137">
        <v>0.3</v>
      </c>
      <c r="N1605" s="1138" t="s">
        <v>1876</v>
      </c>
      <c r="O1605" s="1138">
        <v>6.0000000000000001E-3</v>
      </c>
      <c r="P1605" s="1051"/>
      <c r="Q1605" s="1051"/>
      <c r="R1605" s="1161"/>
      <c r="S1605" s="1051"/>
      <c r="T1605" s="1051"/>
      <c r="U1605" s="1105"/>
    </row>
    <row r="1606" spans="4:21" hidden="1" outlineLevel="2">
      <c r="D1606" s="1054">
        <f t="shared" si="140"/>
        <v>40</v>
      </c>
      <c r="E1606" s="1054" t="str">
        <f>IF(COUNTIF(E$1484:E1605,F1606)&gt;0,"",F1606)</f>
        <v>2012 - usage : Cuisson résidentiel, France continentale, Base Carbone</v>
      </c>
      <c r="F1606" s="1054" t="str">
        <f t="shared" si="141"/>
        <v>2012 - usage : Cuisson résidentiel, France continentale, Base Carbone</v>
      </c>
      <c r="G1606" s="1058" t="str">
        <f t="shared" si="142"/>
        <v>2012 - usage : Cuisson résidentiel, France continentale, Base Carbone; kgCO2e/kWh, Combustion à la centrale</v>
      </c>
      <c r="I1606" s="2067" t="s">
        <v>1839</v>
      </c>
      <c r="J1606" s="1138" t="s">
        <v>1790</v>
      </c>
      <c r="K1606" s="1122" t="s">
        <v>1670</v>
      </c>
      <c r="L1606" s="1138" t="s">
        <v>1674</v>
      </c>
      <c r="M1606" s="1137">
        <v>0.3</v>
      </c>
      <c r="N1606" s="1138" t="s">
        <v>1873</v>
      </c>
      <c r="O1606" s="1138">
        <v>5.5100000000000003E-2</v>
      </c>
      <c r="P1606" s="1051"/>
      <c r="Q1606" s="1051"/>
      <c r="R1606" s="1161"/>
      <c r="S1606" s="1051"/>
      <c r="T1606" s="1051"/>
      <c r="U1606" s="1105"/>
    </row>
    <row r="1607" spans="4:21" hidden="1" outlineLevel="2">
      <c r="D1607" s="1054">
        <f t="shared" si="140"/>
        <v>40</v>
      </c>
      <c r="E1607" s="1054" t="str">
        <f>IF(COUNTIF(E$1484:E1606,F1607)&gt;0,"",F1607)</f>
        <v/>
      </c>
      <c r="F1607" s="1054" t="str">
        <f t="shared" si="141"/>
        <v>2012 - usage : Cuisson résidentiel, France continentale, Base Carbone</v>
      </c>
      <c r="G1607" s="1058" t="str">
        <f t="shared" si="142"/>
        <v>2012 - usage : Cuisson résidentiel, France continentale, Base Carbone; kgCO2e/kWh, Amont</v>
      </c>
      <c r="I1607" s="2067" t="s">
        <v>1839</v>
      </c>
      <c r="J1607" s="1138" t="s">
        <v>1790</v>
      </c>
      <c r="K1607" s="1122" t="s">
        <v>1670</v>
      </c>
      <c r="L1607" s="1138" t="s">
        <v>1674</v>
      </c>
      <c r="M1607" s="1137">
        <v>0.3</v>
      </c>
      <c r="N1607" s="1138" t="s">
        <v>1673</v>
      </c>
      <c r="O1607" s="1138">
        <v>1.2699999999999999E-2</v>
      </c>
      <c r="P1607" s="1051"/>
      <c r="Q1607" s="1051"/>
      <c r="R1607" s="1161"/>
      <c r="S1607" s="1051"/>
      <c r="T1607" s="1051"/>
      <c r="U1607" s="1105"/>
    </row>
    <row r="1608" spans="4:21" hidden="1" outlineLevel="2">
      <c r="D1608" s="1054">
        <f t="shared" si="140"/>
        <v>40</v>
      </c>
      <c r="E1608" s="1054" t="str">
        <f>IF(COUNTIF(E$1484:E1607,F1608)&gt;0,"",F1608)</f>
        <v/>
      </c>
      <c r="F1608" s="1054" t="str">
        <f t="shared" si="141"/>
        <v>2012 - usage : Cuisson résidentiel, France continentale, Base Carbone</v>
      </c>
      <c r="G1608" s="1058" t="str">
        <f t="shared" si="142"/>
        <v>2012 - usage : Cuisson résidentiel, France continentale, Base Carbone; kgCO2e/kWh, Pertes</v>
      </c>
      <c r="I1608" s="2067" t="s">
        <v>1839</v>
      </c>
      <c r="J1608" s="1138" t="s">
        <v>1790</v>
      </c>
      <c r="K1608" s="1122" t="s">
        <v>1670</v>
      </c>
      <c r="L1608" s="1138" t="s">
        <v>1674</v>
      </c>
      <c r="M1608" s="1137">
        <v>0.3</v>
      </c>
      <c r="N1608" s="1138" t="s">
        <v>1876</v>
      </c>
      <c r="O1608" s="1138">
        <v>6.0000000000000001E-3</v>
      </c>
      <c r="P1608" s="1051"/>
      <c r="Q1608" s="1051"/>
      <c r="R1608" s="1161"/>
      <c r="S1608" s="1051"/>
      <c r="T1608" s="1051"/>
      <c r="U1608" s="1105"/>
    </row>
    <row r="1609" spans="4:21" hidden="1" outlineLevel="2">
      <c r="D1609" s="1054">
        <f t="shared" si="140"/>
        <v>41</v>
      </c>
      <c r="E1609" s="1054" t="str">
        <f>IF(COUNTIF(E$1484:E1608,F1609)&gt;0,"",F1609)</f>
        <v>2012 - usage : Eau Chaude Sanitaire, France continentale, Base Carbone</v>
      </c>
      <c r="F1609" s="1054" t="str">
        <f t="shared" si="141"/>
        <v>2012 - usage : Eau Chaude Sanitaire, France continentale, Base Carbone</v>
      </c>
      <c r="G1609" s="1058" t="str">
        <f t="shared" si="142"/>
        <v>2012 - usage : Eau Chaude Sanitaire, France continentale, Base Carbone; kgCO2e/kWh, Combustion à la centrale</v>
      </c>
      <c r="I1609" s="2067" t="s">
        <v>1840</v>
      </c>
      <c r="J1609" s="1138" t="s">
        <v>1790</v>
      </c>
      <c r="K1609" s="1122" t="s">
        <v>1670</v>
      </c>
      <c r="L1609" s="1138" t="s">
        <v>1674</v>
      </c>
      <c r="M1609" s="1137">
        <v>0.3</v>
      </c>
      <c r="N1609" s="1138" t="s">
        <v>1873</v>
      </c>
      <c r="O1609" s="1138">
        <v>4.0099999999999997E-2</v>
      </c>
      <c r="P1609" s="1051"/>
      <c r="Q1609" s="1051"/>
      <c r="R1609" s="1161"/>
      <c r="S1609" s="1051"/>
      <c r="T1609" s="1051"/>
      <c r="U1609" s="1105"/>
    </row>
    <row r="1610" spans="4:21" hidden="1" outlineLevel="2">
      <c r="D1610" s="1054">
        <f t="shared" si="140"/>
        <v>41</v>
      </c>
      <c r="E1610" s="1054" t="str">
        <f>IF(COUNTIF(E$1484:E1609,F1610)&gt;0,"",F1610)</f>
        <v/>
      </c>
      <c r="F1610" s="1054" t="str">
        <f t="shared" si="141"/>
        <v>2012 - usage : Eau Chaude Sanitaire, France continentale, Base Carbone</v>
      </c>
      <c r="G1610" s="1058" t="str">
        <f t="shared" si="142"/>
        <v>2012 - usage : Eau Chaude Sanitaire, France continentale, Base Carbone; kgCO2e/kWh, Amont</v>
      </c>
      <c r="I1610" s="2067" t="s">
        <v>1840</v>
      </c>
      <c r="J1610" s="1138" t="s">
        <v>1790</v>
      </c>
      <c r="K1610" s="1122" t="s">
        <v>1670</v>
      </c>
      <c r="L1610" s="1138" t="s">
        <v>1674</v>
      </c>
      <c r="M1610" s="1137">
        <v>0.3</v>
      </c>
      <c r="N1610" s="1138" t="s">
        <v>1673</v>
      </c>
      <c r="O1610" s="1138">
        <v>1.09E-2</v>
      </c>
      <c r="P1610" s="1051"/>
      <c r="Q1610" s="1051"/>
      <c r="R1610" s="1161"/>
      <c r="S1610" s="1051"/>
      <c r="T1610" s="1051"/>
      <c r="U1610" s="1105"/>
    </row>
    <row r="1611" spans="4:21" hidden="1" outlineLevel="2">
      <c r="D1611" s="1054">
        <f t="shared" si="140"/>
        <v>41</v>
      </c>
      <c r="E1611" s="1054" t="str">
        <f>IF(COUNTIF(E$1484:E1610,F1611)&gt;0,"",F1611)</f>
        <v/>
      </c>
      <c r="F1611" s="1054" t="str">
        <f t="shared" si="141"/>
        <v>2012 - usage : Eau Chaude Sanitaire, France continentale, Base Carbone</v>
      </c>
      <c r="G1611" s="1058" t="str">
        <f t="shared" si="142"/>
        <v>2012 - usage : Eau Chaude Sanitaire, France continentale, Base Carbone; kgCO2e/kWh, Pertes</v>
      </c>
      <c r="I1611" s="2067" t="s">
        <v>1840</v>
      </c>
      <c r="J1611" s="1138" t="s">
        <v>1790</v>
      </c>
      <c r="K1611" s="1122" t="s">
        <v>1670</v>
      </c>
      <c r="L1611" s="1138" t="s">
        <v>1674</v>
      </c>
      <c r="M1611" s="1137">
        <v>0.3</v>
      </c>
      <c r="N1611" s="1138" t="s">
        <v>1876</v>
      </c>
      <c r="O1611" s="1138">
        <v>6.0000000000000001E-3</v>
      </c>
      <c r="P1611" s="1051"/>
      <c r="Q1611" s="1051"/>
      <c r="R1611" s="1161"/>
      <c r="S1611" s="1051"/>
      <c r="T1611" s="1051"/>
      <c r="U1611" s="1105"/>
    </row>
    <row r="1612" spans="4:21" hidden="1" outlineLevel="2">
      <c r="D1612" s="1054">
        <f t="shared" si="140"/>
        <v>42</v>
      </c>
      <c r="E1612" s="1054" t="str">
        <f>IF(COUNTIF(E$1484:E1611,F1612)&gt;0,"",F1612)</f>
        <v>2012 - usage : Eclairage public et Industrie, France continentale, Base Carbone</v>
      </c>
      <c r="F1612" s="1054" t="str">
        <f t="shared" si="141"/>
        <v>2012 - usage : Eclairage public et Industrie, France continentale, Base Carbone</v>
      </c>
      <c r="G1612" s="1058" t="str">
        <f t="shared" si="142"/>
        <v>2012 - usage : Eclairage public et Industrie, France continentale, Base Carbone; kgCO2e/kWh, Combustion à la centrale</v>
      </c>
      <c r="I1612" s="2067" t="s">
        <v>1841</v>
      </c>
      <c r="J1612" s="1138" t="s">
        <v>1790</v>
      </c>
      <c r="K1612" s="1122" t="s">
        <v>1670</v>
      </c>
      <c r="L1612" s="1138" t="s">
        <v>1674</v>
      </c>
      <c r="M1612" s="1137">
        <v>0.3</v>
      </c>
      <c r="N1612" s="1138" t="s">
        <v>1873</v>
      </c>
      <c r="O1612" s="1138">
        <v>7.0499999999999993E-2</v>
      </c>
      <c r="P1612" s="1051"/>
      <c r="Q1612" s="1051"/>
      <c r="R1612" s="1161"/>
      <c r="S1612" s="1051"/>
      <c r="T1612" s="1051"/>
      <c r="U1612" s="1105"/>
    </row>
    <row r="1613" spans="4:21" hidden="1" outlineLevel="2">
      <c r="D1613" s="1054">
        <f t="shared" si="140"/>
        <v>42</v>
      </c>
      <c r="E1613" s="1054" t="str">
        <f>IF(COUNTIF(E$1484:E1612,F1613)&gt;0,"",F1613)</f>
        <v/>
      </c>
      <c r="F1613" s="1054" t="str">
        <f t="shared" si="141"/>
        <v>2012 - usage : Eclairage public et Industrie, France continentale, Base Carbone</v>
      </c>
      <c r="G1613" s="1058" t="str">
        <f t="shared" si="142"/>
        <v>2012 - usage : Eclairage public et Industrie, France continentale, Base Carbone; kgCO2e/kWh, Amont</v>
      </c>
      <c r="I1613" s="2067" t="s">
        <v>1841</v>
      </c>
      <c r="J1613" s="1138" t="s">
        <v>1790</v>
      </c>
      <c r="K1613" s="1122" t="s">
        <v>1670</v>
      </c>
      <c r="L1613" s="1138" t="s">
        <v>1674</v>
      </c>
      <c r="M1613" s="1137">
        <v>0.3</v>
      </c>
      <c r="N1613" s="1138" t="s">
        <v>1673</v>
      </c>
      <c r="O1613" s="1138">
        <v>1.4500000000000001E-2</v>
      </c>
      <c r="P1613" s="1051"/>
      <c r="Q1613" s="1051"/>
      <c r="R1613" s="1161"/>
      <c r="S1613" s="1051"/>
      <c r="T1613" s="1051"/>
      <c r="U1613" s="1105"/>
    </row>
    <row r="1614" spans="4:21" hidden="1" outlineLevel="2">
      <c r="D1614" s="1054">
        <f t="shared" ref="D1614:D1677" si="143">D1613+IF(LEN(E1614)=0,0,1)</f>
        <v>42</v>
      </c>
      <c r="E1614" s="1054" t="str">
        <f>IF(COUNTIF(E$1484:E1613,F1614)&gt;0,"",F1614)</f>
        <v/>
      </c>
      <c r="F1614" s="1054" t="str">
        <f t="shared" ref="F1614:F1677" si="144">IF(I1614&lt;&gt;"",I1614&amp;IF(L1614&lt;&gt;"",", "&amp;L1614,"")&amp;IF(K1614&lt;&gt;"",", "&amp;K1614,""),"")</f>
        <v>2012 - usage : Eclairage public et Industrie, France continentale, Base Carbone</v>
      </c>
      <c r="G1614" s="1058" t="str">
        <f t="shared" ref="G1614:G1677" si="145">IF(F1614&lt;&gt;"",F1614&amp;IF(J1614&lt;&gt;"","; "&amp;J1614,"")&amp;IF(N1614&lt;&gt;"",", "&amp;N1614,""),"")</f>
        <v>2012 - usage : Eclairage public et Industrie, France continentale, Base Carbone; kgCO2e/kWh, Pertes</v>
      </c>
      <c r="I1614" s="2067" t="s">
        <v>1841</v>
      </c>
      <c r="J1614" s="1138" t="s">
        <v>1790</v>
      </c>
      <c r="K1614" s="1122" t="s">
        <v>1670</v>
      </c>
      <c r="L1614" s="1138" t="s">
        <v>1674</v>
      </c>
      <c r="M1614" s="1137">
        <v>0.3</v>
      </c>
      <c r="N1614" s="1138" t="s">
        <v>1876</v>
      </c>
      <c r="O1614" s="1138">
        <v>6.0000000000000001E-3</v>
      </c>
      <c r="P1614" s="1051"/>
      <c r="Q1614" s="1051"/>
      <c r="R1614" s="1161"/>
      <c r="S1614" s="1051"/>
      <c r="T1614" s="1051"/>
      <c r="U1614" s="1105"/>
    </row>
    <row r="1615" spans="4:21" hidden="1" outlineLevel="2">
      <c r="D1615" s="1054">
        <f t="shared" si="143"/>
        <v>43</v>
      </c>
      <c r="E1615" s="1054" t="str">
        <f>IF(COUNTIF(E$1484:E1614,F1615)&gt;0,"",F1615)</f>
        <v>2012 - usage : Eclairage résidentiel, France continentale, Base Carbone</v>
      </c>
      <c r="F1615" s="1054" t="str">
        <f t="shared" si="144"/>
        <v>2012 - usage : Eclairage résidentiel, France continentale, Base Carbone</v>
      </c>
      <c r="G1615" s="1058" t="str">
        <f t="shared" si="145"/>
        <v>2012 - usage : Eclairage résidentiel, France continentale, Base Carbone; kgCO2e/kWh, Combustion à la centrale</v>
      </c>
      <c r="I1615" s="2067" t="s">
        <v>1842</v>
      </c>
      <c r="J1615" s="1138" t="s">
        <v>1790</v>
      </c>
      <c r="K1615" s="1122" t="s">
        <v>1670</v>
      </c>
      <c r="L1615" s="1138" t="s">
        <v>1674</v>
      </c>
      <c r="M1615" s="1137">
        <v>0.3</v>
      </c>
      <c r="N1615" s="1138" t="s">
        <v>1873</v>
      </c>
      <c r="O1615" s="1138">
        <v>9.0899999999999995E-2</v>
      </c>
      <c r="P1615" s="1051"/>
      <c r="Q1615" s="1051"/>
      <c r="R1615" s="1161"/>
      <c r="S1615" s="1051"/>
      <c r="T1615" s="1051"/>
      <c r="U1615" s="1105"/>
    </row>
    <row r="1616" spans="4:21" hidden="1" outlineLevel="2">
      <c r="D1616" s="1054">
        <f t="shared" si="143"/>
        <v>43</v>
      </c>
      <c r="E1616" s="1054" t="str">
        <f>IF(COUNTIF(E$1484:E1615,F1616)&gt;0,"",F1616)</f>
        <v/>
      </c>
      <c r="F1616" s="1054" t="str">
        <f t="shared" si="144"/>
        <v>2012 - usage : Eclairage résidentiel, France continentale, Base Carbone</v>
      </c>
      <c r="G1616" s="1058" t="str">
        <f t="shared" si="145"/>
        <v>2012 - usage : Eclairage résidentiel, France continentale, Base Carbone; kgCO2e/kWh, Amont</v>
      </c>
      <c r="I1616" s="2067" t="s">
        <v>1842</v>
      </c>
      <c r="J1616" s="1138" t="s">
        <v>1790</v>
      </c>
      <c r="K1616" s="1122" t="s">
        <v>1670</v>
      </c>
      <c r="L1616" s="1138" t="s">
        <v>1674</v>
      </c>
      <c r="M1616" s="1137">
        <v>0.3</v>
      </c>
      <c r="N1616" s="1138" t="s">
        <v>1673</v>
      </c>
      <c r="O1616" s="1138">
        <v>1.6899999999999998E-2</v>
      </c>
      <c r="P1616" s="1051"/>
      <c r="Q1616" s="1051"/>
      <c r="R1616" s="1161"/>
      <c r="S1616" s="1051"/>
      <c r="T1616" s="1051"/>
      <c r="U1616" s="1105"/>
    </row>
    <row r="1617" spans="4:21" hidden="1" outlineLevel="2">
      <c r="D1617" s="1054">
        <f t="shared" si="143"/>
        <v>43</v>
      </c>
      <c r="E1617" s="1054" t="str">
        <f>IF(COUNTIF(E$1484:E1616,F1617)&gt;0,"",F1617)</f>
        <v/>
      </c>
      <c r="F1617" s="1054" t="str">
        <f t="shared" si="144"/>
        <v>2012 - usage : Eclairage résidentiel, France continentale, Base Carbone</v>
      </c>
      <c r="G1617" s="1058" t="str">
        <f t="shared" si="145"/>
        <v>2012 - usage : Eclairage résidentiel, France continentale, Base Carbone; kgCO2e/kWh, Pertes</v>
      </c>
      <c r="I1617" s="2067" t="s">
        <v>1842</v>
      </c>
      <c r="J1617" s="1138" t="s">
        <v>1790</v>
      </c>
      <c r="K1617" s="1122" t="s">
        <v>1670</v>
      </c>
      <c r="L1617" s="1138" t="s">
        <v>1674</v>
      </c>
      <c r="M1617" s="1137">
        <v>0.3</v>
      </c>
      <c r="N1617" s="1138" t="s">
        <v>1876</v>
      </c>
      <c r="O1617" s="1138">
        <v>6.0000000000000001E-3</v>
      </c>
      <c r="P1617" s="1051"/>
      <c r="Q1617" s="1051"/>
      <c r="R1617" s="1161"/>
      <c r="S1617" s="1051"/>
      <c r="T1617" s="1051"/>
      <c r="U1617" s="1105"/>
    </row>
    <row r="1618" spans="4:21" hidden="1" outlineLevel="2">
      <c r="D1618" s="1054">
        <f t="shared" si="143"/>
        <v>44</v>
      </c>
      <c r="E1618" s="1054" t="str">
        <f>IF(COUNTIF(E$1484:E1617,F1618)&gt;0,"",F1618)</f>
        <v>2012 - usage : Industrie base, France continentale, Base Carbone</v>
      </c>
      <c r="F1618" s="1054" t="str">
        <f t="shared" si="144"/>
        <v>2012 - usage : Industrie base, France continentale, Base Carbone</v>
      </c>
      <c r="G1618" s="1058" t="str">
        <f t="shared" si="145"/>
        <v>2012 - usage : Industrie base, France continentale, Base Carbone; kgCO2e/kWh, Combustion à la centrale</v>
      </c>
      <c r="I1618" s="2067" t="s">
        <v>1843</v>
      </c>
      <c r="J1618" s="1138" t="s">
        <v>1790</v>
      </c>
      <c r="K1618" s="1122" t="s">
        <v>1670</v>
      </c>
      <c r="L1618" s="1138" t="s">
        <v>1674</v>
      </c>
      <c r="M1618" s="1137">
        <v>0.3</v>
      </c>
      <c r="N1618" s="1138" t="s">
        <v>1873</v>
      </c>
      <c r="O1618" s="1138">
        <v>3.4200000000000001E-2</v>
      </c>
      <c r="P1618" s="1051"/>
      <c r="Q1618" s="1051"/>
      <c r="R1618" s="1161"/>
      <c r="S1618" s="1051"/>
      <c r="T1618" s="1051"/>
      <c r="U1618" s="1105"/>
    </row>
    <row r="1619" spans="4:21" hidden="1" outlineLevel="2">
      <c r="D1619" s="1054">
        <f t="shared" si="143"/>
        <v>44</v>
      </c>
      <c r="E1619" s="1054" t="str">
        <f>IF(COUNTIF(E$1484:E1618,F1619)&gt;0,"",F1619)</f>
        <v/>
      </c>
      <c r="F1619" s="1054" t="str">
        <f t="shared" si="144"/>
        <v>2012 - usage : Industrie base, France continentale, Base Carbone</v>
      </c>
      <c r="G1619" s="1058" t="str">
        <f t="shared" si="145"/>
        <v>2012 - usage : Industrie base, France continentale, Base Carbone; kgCO2e/kWh, Amont</v>
      </c>
      <c r="I1619" s="2067" t="s">
        <v>1843</v>
      </c>
      <c r="J1619" s="1138" t="s">
        <v>1790</v>
      </c>
      <c r="K1619" s="1122" t="s">
        <v>1670</v>
      </c>
      <c r="L1619" s="1138" t="s">
        <v>1674</v>
      </c>
      <c r="M1619" s="1137">
        <v>0.3</v>
      </c>
      <c r="N1619" s="1138" t="s">
        <v>1673</v>
      </c>
      <c r="O1619" s="1138">
        <v>0.01</v>
      </c>
      <c r="P1619" s="1051"/>
      <c r="Q1619" s="1051"/>
      <c r="R1619" s="1161"/>
      <c r="S1619" s="1051"/>
      <c r="T1619" s="1051"/>
      <c r="U1619" s="1105"/>
    </row>
    <row r="1620" spans="4:21" hidden="1" outlineLevel="2">
      <c r="D1620" s="1054">
        <f t="shared" si="143"/>
        <v>44</v>
      </c>
      <c r="E1620" s="1054" t="str">
        <f>IF(COUNTIF(E$1484:E1619,F1620)&gt;0,"",F1620)</f>
        <v/>
      </c>
      <c r="F1620" s="1054" t="str">
        <f t="shared" si="144"/>
        <v>2012 - usage : Industrie base, France continentale, Base Carbone</v>
      </c>
      <c r="G1620" s="1058" t="str">
        <f t="shared" si="145"/>
        <v>2012 - usage : Industrie base, France continentale, Base Carbone; kgCO2e/kWh, Pertes</v>
      </c>
      <c r="I1620" s="2067" t="s">
        <v>1843</v>
      </c>
      <c r="J1620" s="1138" t="s">
        <v>1790</v>
      </c>
      <c r="K1620" s="1122" t="s">
        <v>1670</v>
      </c>
      <c r="L1620" s="1138" t="s">
        <v>1674</v>
      </c>
      <c r="M1620" s="1137">
        <v>0.3</v>
      </c>
      <c r="N1620" s="1138" t="s">
        <v>1876</v>
      </c>
      <c r="O1620" s="1138">
        <v>6.0000000000000001E-3</v>
      </c>
      <c r="P1620" s="1051"/>
      <c r="Q1620" s="1051"/>
      <c r="R1620" s="1161"/>
      <c r="S1620" s="1051"/>
      <c r="T1620" s="1051"/>
      <c r="U1620" s="1105"/>
    </row>
    <row r="1621" spans="4:21" hidden="1" outlineLevel="2">
      <c r="D1621" s="1054">
        <f t="shared" si="143"/>
        <v>45</v>
      </c>
      <c r="E1621" s="1054" t="str">
        <f>IF(COUNTIF(E$1484:E1620,F1621)&gt;0,"",F1621)</f>
        <v>2012 - usage : Transports, France continentale, Base Carbone</v>
      </c>
      <c r="F1621" s="1054" t="str">
        <f t="shared" si="144"/>
        <v>2012 - usage : Transports, France continentale, Base Carbone</v>
      </c>
      <c r="G1621" s="1058" t="str">
        <f t="shared" si="145"/>
        <v>2012 - usage : Transports, France continentale, Base Carbone; kgCO2e/kWh, Combustion à la centrale</v>
      </c>
      <c r="I1621" s="2067" t="s">
        <v>1844</v>
      </c>
      <c r="J1621" s="1138" t="s">
        <v>1790</v>
      </c>
      <c r="K1621" s="1122" t="s">
        <v>1670</v>
      </c>
      <c r="L1621" s="1138" t="s">
        <v>1674</v>
      </c>
      <c r="M1621" s="1137">
        <v>0.3</v>
      </c>
      <c r="N1621" s="1138" t="s">
        <v>1873</v>
      </c>
      <c r="O1621" s="1138">
        <v>3.2199999999999999E-2</v>
      </c>
      <c r="P1621" s="1051"/>
      <c r="Q1621" s="1051"/>
      <c r="R1621" s="1161"/>
      <c r="S1621" s="1051"/>
      <c r="T1621" s="1051"/>
      <c r="U1621" s="1105"/>
    </row>
    <row r="1622" spans="4:21" hidden="1" outlineLevel="2">
      <c r="D1622" s="1054">
        <f t="shared" si="143"/>
        <v>45</v>
      </c>
      <c r="E1622" s="1054" t="str">
        <f>IF(COUNTIF(E$1484:E1621,F1622)&gt;0,"",F1622)</f>
        <v/>
      </c>
      <c r="F1622" s="1054" t="str">
        <f t="shared" si="144"/>
        <v>2012 - usage : Transports, France continentale, Base Carbone</v>
      </c>
      <c r="G1622" s="1058" t="str">
        <f t="shared" si="145"/>
        <v>2012 - usage : Transports, France continentale, Base Carbone; kgCO2e/kWh, Amont</v>
      </c>
      <c r="I1622" s="2067" t="s">
        <v>1844</v>
      </c>
      <c r="J1622" s="1138" t="s">
        <v>1790</v>
      </c>
      <c r="K1622" s="1122" t="s">
        <v>1670</v>
      </c>
      <c r="L1622" s="1138" t="s">
        <v>1674</v>
      </c>
      <c r="M1622" s="1137">
        <v>0.3</v>
      </c>
      <c r="N1622" s="1138" t="s">
        <v>1673</v>
      </c>
      <c r="O1622" s="1138">
        <v>0.01</v>
      </c>
      <c r="P1622" s="1051"/>
      <c r="Q1622" s="1051"/>
      <c r="R1622" s="1161"/>
      <c r="S1622" s="1051"/>
      <c r="T1622" s="1051"/>
      <c r="U1622" s="1105"/>
    </row>
    <row r="1623" spans="4:21" hidden="1" outlineLevel="2">
      <c r="D1623" s="1054">
        <f t="shared" si="143"/>
        <v>45</v>
      </c>
      <c r="E1623" s="1054" t="str">
        <f>IF(COUNTIF(E$1484:E1622,F1623)&gt;0,"",F1623)</f>
        <v/>
      </c>
      <c r="F1623" s="1054" t="str">
        <f t="shared" si="144"/>
        <v>2012 - usage : Transports, France continentale, Base Carbone</v>
      </c>
      <c r="G1623" s="1058" t="str">
        <f t="shared" si="145"/>
        <v>2012 - usage : Transports, France continentale, Base Carbone; kgCO2e/kWh, Pertes</v>
      </c>
      <c r="I1623" s="2067" t="s">
        <v>1844</v>
      </c>
      <c r="J1623" s="1138" t="s">
        <v>1790</v>
      </c>
      <c r="K1623" s="1122" t="s">
        <v>1670</v>
      </c>
      <c r="L1623" s="1138" t="s">
        <v>1674</v>
      </c>
      <c r="M1623" s="1137">
        <v>0.3</v>
      </c>
      <c r="N1623" s="1138" t="s">
        <v>1876</v>
      </c>
      <c r="O1623" s="1138">
        <v>6.0000000000000001E-3</v>
      </c>
      <c r="P1623" s="1051"/>
      <c r="Q1623" s="1051"/>
      <c r="R1623" s="1161"/>
      <c r="S1623" s="1051"/>
      <c r="T1623" s="1051"/>
      <c r="U1623" s="1105"/>
    </row>
    <row r="1624" spans="4:21" hidden="1" outlineLevel="2">
      <c r="D1624" s="1054">
        <f t="shared" si="143"/>
        <v>45</v>
      </c>
      <c r="E1624" s="1054" t="str">
        <f>IF(COUNTIF(E$1484:E1623,F1624)&gt;0,"",F1624)</f>
        <v/>
      </c>
      <c r="F1624" s="1054" t="str">
        <f t="shared" si="144"/>
        <v/>
      </c>
      <c r="G1624" s="1058" t="str">
        <f t="shared" si="145"/>
        <v/>
      </c>
      <c r="I1624" s="2067"/>
      <c r="J1624" s="1138"/>
      <c r="K1624" s="1122"/>
      <c r="L1624" s="1138"/>
      <c r="M1624" s="1137"/>
      <c r="N1624" s="1138"/>
      <c r="O1624" s="1138"/>
      <c r="P1624" s="1051"/>
      <c r="Q1624" s="1051"/>
      <c r="R1624" s="1161"/>
      <c r="S1624" s="1051"/>
      <c r="T1624" s="1051"/>
      <c r="U1624" s="1105"/>
    </row>
    <row r="1625" spans="4:21" hidden="1" outlineLevel="2">
      <c r="D1625" s="1054">
        <f t="shared" si="143"/>
        <v>46</v>
      </c>
      <c r="E1625" s="1054" t="str">
        <f>IF(COUNTIF(E$1484:E1624,F1625)&gt;0,"",F1625)</f>
        <v>2013 - usage : Autres (BTP. recherche. armée. etc.), France continentale, Base Carbone</v>
      </c>
      <c r="F1625" s="1054" t="str">
        <f t="shared" si="144"/>
        <v>2013 - usage : Autres (BTP. recherche. armée. etc.), France continentale, Base Carbone</v>
      </c>
      <c r="G1625" s="1058" t="str">
        <f t="shared" si="145"/>
        <v>2013 - usage : Autres (BTP. recherche. armée. etc.), France continentale, Base Carbone; kgCO2e/kWh, Combustion à la centrale</v>
      </c>
      <c r="I1625" s="2067" t="s">
        <v>1846</v>
      </c>
      <c r="J1625" s="1138" t="s">
        <v>1790</v>
      </c>
      <c r="K1625" s="1122" t="s">
        <v>1670</v>
      </c>
      <c r="L1625" s="1138" t="s">
        <v>1674</v>
      </c>
      <c r="M1625" s="1137">
        <v>0.3</v>
      </c>
      <c r="N1625" s="1138" t="s">
        <v>1873</v>
      </c>
      <c r="O1625" s="1138">
        <v>3.2099999999999997E-2</v>
      </c>
      <c r="P1625" s="1051"/>
      <c r="Q1625" s="1051"/>
      <c r="R1625" s="1161"/>
      <c r="S1625" s="1051"/>
      <c r="T1625" s="1051"/>
      <c r="U1625" s="1105"/>
    </row>
    <row r="1626" spans="4:21" hidden="1" outlineLevel="2">
      <c r="D1626" s="1054">
        <f t="shared" si="143"/>
        <v>46</v>
      </c>
      <c r="E1626" s="1054" t="str">
        <f>IF(COUNTIF(E$1484:E1625,F1626)&gt;0,"",F1626)</f>
        <v/>
      </c>
      <c r="F1626" s="1054" t="str">
        <f t="shared" si="144"/>
        <v>2013 - usage : Autres (BTP. recherche. armée. etc.), France continentale, Base Carbone</v>
      </c>
      <c r="G1626" s="1058" t="str">
        <f t="shared" si="145"/>
        <v>2013 - usage : Autres (BTP. recherche. armée. etc.), France continentale, Base Carbone; kgCO2e/kWh, Amont</v>
      </c>
      <c r="I1626" s="2067" t="s">
        <v>1846</v>
      </c>
      <c r="J1626" s="1138" t="s">
        <v>1790</v>
      </c>
      <c r="K1626" s="1122" t="s">
        <v>1670</v>
      </c>
      <c r="L1626" s="1138" t="s">
        <v>1674</v>
      </c>
      <c r="M1626" s="1137">
        <v>0.3</v>
      </c>
      <c r="N1626" s="1138" t="s">
        <v>1673</v>
      </c>
      <c r="O1626" s="1138">
        <v>1.01E-2</v>
      </c>
      <c r="P1626" s="1051"/>
      <c r="Q1626" s="1051"/>
      <c r="R1626" s="1161"/>
      <c r="S1626" s="1051"/>
      <c r="T1626" s="1051"/>
      <c r="U1626" s="1105"/>
    </row>
    <row r="1627" spans="4:21" hidden="1" outlineLevel="2">
      <c r="D1627" s="1054">
        <f t="shared" si="143"/>
        <v>46</v>
      </c>
      <c r="E1627" s="1054" t="str">
        <f>IF(COUNTIF(E$1484:E1626,F1627)&gt;0,"",F1627)</f>
        <v/>
      </c>
      <c r="F1627" s="1054" t="str">
        <f t="shared" si="144"/>
        <v>2013 - usage : Autres (BTP. recherche. armée. etc.), France continentale, Base Carbone</v>
      </c>
      <c r="G1627" s="1058" t="str">
        <f t="shared" si="145"/>
        <v>2013 - usage : Autres (BTP. recherche. armée. etc.), France continentale, Base Carbone; kgCO2e/kWh, Pertes</v>
      </c>
      <c r="I1627" s="2067" t="s">
        <v>1846</v>
      </c>
      <c r="J1627" s="1138" t="s">
        <v>1790</v>
      </c>
      <c r="K1627" s="1122" t="s">
        <v>1670</v>
      </c>
      <c r="L1627" s="1138" t="s">
        <v>1674</v>
      </c>
      <c r="M1627" s="1137">
        <v>0.3</v>
      </c>
      <c r="N1627" s="1138" t="s">
        <v>1876</v>
      </c>
      <c r="O1627" s="1138">
        <v>6.3E-3</v>
      </c>
      <c r="P1627" s="1051"/>
      <c r="Q1627" s="1051"/>
      <c r="R1627" s="1161"/>
      <c r="S1627" s="1051"/>
      <c r="T1627" s="1051"/>
      <c r="U1627" s="1105"/>
    </row>
    <row r="1628" spans="4:21" hidden="1" outlineLevel="2">
      <c r="D1628" s="1054">
        <f t="shared" si="143"/>
        <v>47</v>
      </c>
      <c r="E1628" s="1054" t="str">
        <f>IF(COUNTIF(E$1484:E1627,F1628)&gt;0,"",F1628)</f>
        <v>2013 - usage : chauffage, France continentale, Base Carbone</v>
      </c>
      <c r="F1628" s="1054" t="str">
        <f t="shared" si="144"/>
        <v>2013 - usage : chauffage, France continentale, Base Carbone</v>
      </c>
      <c r="G1628" s="1058" t="str">
        <f t="shared" si="145"/>
        <v>2013 - usage : chauffage, France continentale, Base Carbone; kgCO2e/kWh, Combustion à la centrale</v>
      </c>
      <c r="I1628" s="2067" t="s">
        <v>1847</v>
      </c>
      <c r="J1628" s="1138" t="s">
        <v>1790</v>
      </c>
      <c r="K1628" s="1122" t="s">
        <v>1670</v>
      </c>
      <c r="L1628" s="1138" t="s">
        <v>1674</v>
      </c>
      <c r="M1628" s="1137">
        <v>0.3</v>
      </c>
      <c r="N1628" s="1138" t="s">
        <v>1873</v>
      </c>
      <c r="O1628" s="1138">
        <v>0.16500000000000001</v>
      </c>
      <c r="P1628" s="1051"/>
      <c r="Q1628" s="1051"/>
      <c r="R1628" s="1161"/>
      <c r="S1628" s="1051"/>
      <c r="T1628" s="1051"/>
      <c r="U1628" s="1105"/>
    </row>
    <row r="1629" spans="4:21" hidden="1" outlineLevel="2">
      <c r="D1629" s="1054">
        <f t="shared" si="143"/>
        <v>47</v>
      </c>
      <c r="E1629" s="1054" t="str">
        <f>IF(COUNTIF(E$1484:E1628,F1629)&gt;0,"",F1629)</f>
        <v/>
      </c>
      <c r="F1629" s="1054" t="str">
        <f t="shared" si="144"/>
        <v>2013 - usage : chauffage, France continentale, Base Carbone</v>
      </c>
      <c r="G1629" s="1058" t="str">
        <f t="shared" si="145"/>
        <v>2013 - usage : chauffage, France continentale, Base Carbone; kgCO2e/kWh, Amont</v>
      </c>
      <c r="I1629" s="2067" t="s">
        <v>1847</v>
      </c>
      <c r="J1629" s="1138" t="s">
        <v>1790</v>
      </c>
      <c r="K1629" s="1122" t="s">
        <v>1670</v>
      </c>
      <c r="L1629" s="1138" t="s">
        <v>1674</v>
      </c>
      <c r="M1629" s="1137">
        <v>0.3</v>
      </c>
      <c r="N1629" s="1138" t="s">
        <v>1673</v>
      </c>
      <c r="O1629" s="1138">
        <v>2.63E-2</v>
      </c>
      <c r="P1629" s="1051"/>
      <c r="Q1629" s="1051"/>
      <c r="R1629" s="1161"/>
      <c r="S1629" s="1051"/>
      <c r="T1629" s="1051"/>
      <c r="U1629" s="1105"/>
    </row>
    <row r="1630" spans="4:21" hidden="1" outlineLevel="2">
      <c r="D1630" s="1054">
        <f t="shared" si="143"/>
        <v>47</v>
      </c>
      <c r="E1630" s="1054" t="str">
        <f>IF(COUNTIF(E$1484:E1629,F1630)&gt;0,"",F1630)</f>
        <v/>
      </c>
      <c r="F1630" s="1054" t="str">
        <f t="shared" si="144"/>
        <v>2013 - usage : chauffage, France continentale, Base Carbone</v>
      </c>
      <c r="G1630" s="1058" t="str">
        <f t="shared" si="145"/>
        <v>2013 - usage : chauffage, France continentale, Base Carbone; kgCO2e/kWh, Pertes</v>
      </c>
      <c r="I1630" s="2067" t="s">
        <v>1847</v>
      </c>
      <c r="J1630" s="1138" t="s">
        <v>1790</v>
      </c>
      <c r="K1630" s="1122" t="s">
        <v>1670</v>
      </c>
      <c r="L1630" s="1138" t="s">
        <v>1674</v>
      </c>
      <c r="M1630" s="1137">
        <v>0.3</v>
      </c>
      <c r="N1630" s="1138" t="s">
        <v>1876</v>
      </c>
      <c r="O1630" s="1138">
        <v>6.3E-3</v>
      </c>
      <c r="P1630" s="1051"/>
      <c r="Q1630" s="1051"/>
      <c r="R1630" s="1161"/>
      <c r="S1630" s="1051"/>
      <c r="T1630" s="1051"/>
      <c r="U1630" s="1105"/>
    </row>
    <row r="1631" spans="4:21" hidden="1" outlineLevel="2">
      <c r="D1631" s="1054">
        <f t="shared" si="143"/>
        <v>48</v>
      </c>
      <c r="E1631" s="1054" t="str">
        <f>IF(COUNTIF(E$1484:E1630,F1631)&gt;0,"",F1631)</f>
        <v>2013 - usage : Climatisation tertiaire, France continentale, Base Carbone</v>
      </c>
      <c r="F1631" s="1054" t="str">
        <f t="shared" si="144"/>
        <v>2013 - usage : Climatisation tertiaire, France continentale, Base Carbone</v>
      </c>
      <c r="G1631" s="1058" t="str">
        <f t="shared" si="145"/>
        <v>2013 - usage : Climatisation tertiaire, France continentale, Base Carbone; kgCO2e/kWh, Combustion à la centrale</v>
      </c>
      <c r="I1631" s="2067" t="s">
        <v>1848</v>
      </c>
      <c r="J1631" s="1138" t="s">
        <v>1790</v>
      </c>
      <c r="K1631" s="1122" t="s">
        <v>1670</v>
      </c>
      <c r="L1631" s="1138" t="s">
        <v>1674</v>
      </c>
      <c r="M1631" s="1137">
        <v>0.3</v>
      </c>
      <c r="N1631" s="1138" t="s">
        <v>1873</v>
      </c>
      <c r="O1631" s="1138">
        <v>3.95E-2</v>
      </c>
      <c r="P1631" s="1051"/>
      <c r="Q1631" s="1051"/>
      <c r="R1631" s="1161"/>
      <c r="S1631" s="1051"/>
      <c r="T1631" s="1051"/>
      <c r="U1631" s="1105"/>
    </row>
    <row r="1632" spans="4:21" hidden="1" outlineLevel="2">
      <c r="D1632" s="1054">
        <f t="shared" si="143"/>
        <v>48</v>
      </c>
      <c r="E1632" s="1054" t="str">
        <f>IF(COUNTIF(E$1484:E1631,F1632)&gt;0,"",F1632)</f>
        <v/>
      </c>
      <c r="F1632" s="1054" t="str">
        <f t="shared" si="144"/>
        <v>2013 - usage : Climatisation tertiaire, France continentale, Base Carbone</v>
      </c>
      <c r="G1632" s="1058" t="str">
        <f t="shared" si="145"/>
        <v>2013 - usage : Climatisation tertiaire, France continentale, Base Carbone; kgCO2e/kWh, Amont</v>
      </c>
      <c r="I1632" s="2067" t="s">
        <v>1848</v>
      </c>
      <c r="J1632" s="1138" t="s">
        <v>1790</v>
      </c>
      <c r="K1632" s="1122" t="s">
        <v>1670</v>
      </c>
      <c r="L1632" s="1138" t="s">
        <v>1674</v>
      </c>
      <c r="M1632" s="1137">
        <v>0.3</v>
      </c>
      <c r="N1632" s="1138" t="s">
        <v>1673</v>
      </c>
      <c r="O1632" s="1138">
        <v>1.0999999999999999E-2</v>
      </c>
      <c r="P1632" s="1051"/>
      <c r="Q1632" s="1051"/>
      <c r="R1632" s="1161"/>
      <c r="S1632" s="1051"/>
      <c r="T1632" s="1051"/>
      <c r="U1632" s="1105"/>
    </row>
    <row r="1633" spans="4:21" hidden="1" outlineLevel="2">
      <c r="D1633" s="1054">
        <f t="shared" si="143"/>
        <v>48</v>
      </c>
      <c r="E1633" s="1054" t="str">
        <f>IF(COUNTIF(E$1484:E1632,F1633)&gt;0,"",F1633)</f>
        <v/>
      </c>
      <c r="F1633" s="1054" t="str">
        <f t="shared" si="144"/>
        <v>2013 - usage : Climatisation tertiaire, France continentale, Base Carbone</v>
      </c>
      <c r="G1633" s="1058" t="str">
        <f t="shared" si="145"/>
        <v>2013 - usage : Climatisation tertiaire, France continentale, Base Carbone; kgCO2e/kWh, Pertes</v>
      </c>
      <c r="I1633" s="2067" t="s">
        <v>1848</v>
      </c>
      <c r="J1633" s="1138" t="s">
        <v>1790</v>
      </c>
      <c r="K1633" s="1122" t="s">
        <v>1670</v>
      </c>
      <c r="L1633" s="1138" t="s">
        <v>1674</v>
      </c>
      <c r="M1633" s="1137">
        <v>0.3</v>
      </c>
      <c r="N1633" s="1138" t="s">
        <v>1876</v>
      </c>
      <c r="O1633" s="1138">
        <v>6.3E-3</v>
      </c>
      <c r="P1633" s="1051"/>
      <c r="Q1633" s="1051"/>
      <c r="R1633" s="1161"/>
      <c r="S1633" s="1051"/>
      <c r="T1633" s="1051"/>
      <c r="U1633" s="1105"/>
    </row>
    <row r="1634" spans="4:21" hidden="1" outlineLevel="2">
      <c r="D1634" s="1054">
        <f t="shared" si="143"/>
        <v>49</v>
      </c>
      <c r="E1634" s="1054" t="str">
        <f>IF(COUNTIF(E$1484:E1633,F1634)&gt;0,"",F1634)</f>
        <v>2013 - usage : Cuisson résidentiel, France continentale, Base Carbone</v>
      </c>
      <c r="F1634" s="1054" t="str">
        <f t="shared" si="144"/>
        <v>2013 - usage : Cuisson résidentiel, France continentale, Base Carbone</v>
      </c>
      <c r="G1634" s="1058" t="str">
        <f t="shared" si="145"/>
        <v>2013 - usage : Cuisson résidentiel, France continentale, Base Carbone; kgCO2e/kWh, Combustion à la centrale</v>
      </c>
      <c r="I1634" s="2067" t="s">
        <v>1849</v>
      </c>
      <c r="J1634" s="1138" t="s">
        <v>1790</v>
      </c>
      <c r="K1634" s="1122" t="s">
        <v>1670</v>
      </c>
      <c r="L1634" s="1138" t="s">
        <v>1674</v>
      </c>
      <c r="M1634" s="1137">
        <v>0.3</v>
      </c>
      <c r="N1634" s="1138" t="s">
        <v>1873</v>
      </c>
      <c r="O1634" s="1138">
        <v>5.28E-2</v>
      </c>
      <c r="P1634" s="1051"/>
      <c r="Q1634" s="1051"/>
      <c r="R1634" s="1161"/>
      <c r="S1634" s="1051"/>
      <c r="T1634" s="1051"/>
      <c r="U1634" s="1105"/>
    </row>
    <row r="1635" spans="4:21" hidden="1" outlineLevel="2">
      <c r="D1635" s="1054">
        <f t="shared" si="143"/>
        <v>49</v>
      </c>
      <c r="E1635" s="1054" t="str">
        <f>IF(COUNTIF(E$1484:E1634,F1635)&gt;0,"",F1635)</f>
        <v/>
      </c>
      <c r="F1635" s="1054" t="str">
        <f t="shared" si="144"/>
        <v>2013 - usage : Cuisson résidentiel, France continentale, Base Carbone</v>
      </c>
      <c r="G1635" s="1058" t="str">
        <f t="shared" si="145"/>
        <v>2013 - usage : Cuisson résidentiel, France continentale, Base Carbone; kgCO2e/kWh, Amont</v>
      </c>
      <c r="I1635" s="2067" t="s">
        <v>1849</v>
      </c>
      <c r="J1635" s="1138" t="s">
        <v>1790</v>
      </c>
      <c r="K1635" s="1122" t="s">
        <v>1670</v>
      </c>
      <c r="L1635" s="1138" t="s">
        <v>1674</v>
      </c>
      <c r="M1635" s="1137">
        <v>0.3</v>
      </c>
      <c r="N1635" s="1138" t="s">
        <v>1673</v>
      </c>
      <c r="O1635" s="1138">
        <v>1.26E-2</v>
      </c>
      <c r="P1635" s="1051"/>
      <c r="Q1635" s="1051"/>
      <c r="R1635" s="1161"/>
      <c r="S1635" s="1051"/>
      <c r="T1635" s="1051"/>
      <c r="U1635" s="1105"/>
    </row>
    <row r="1636" spans="4:21" hidden="1" outlineLevel="2">
      <c r="D1636" s="1054">
        <f t="shared" si="143"/>
        <v>49</v>
      </c>
      <c r="E1636" s="1054" t="str">
        <f>IF(COUNTIF(E$1484:E1635,F1636)&gt;0,"",F1636)</f>
        <v/>
      </c>
      <c r="F1636" s="1054" t="str">
        <f t="shared" si="144"/>
        <v>2013 - usage : Cuisson résidentiel, France continentale, Base Carbone</v>
      </c>
      <c r="G1636" s="1058" t="str">
        <f t="shared" si="145"/>
        <v>2013 - usage : Cuisson résidentiel, France continentale, Base Carbone; kgCO2e/kWh, Pertes</v>
      </c>
      <c r="I1636" s="2067" t="s">
        <v>1849</v>
      </c>
      <c r="J1636" s="1138" t="s">
        <v>1790</v>
      </c>
      <c r="K1636" s="1122" t="s">
        <v>1670</v>
      </c>
      <c r="L1636" s="1138" t="s">
        <v>1674</v>
      </c>
      <c r="M1636" s="1137">
        <v>0.3</v>
      </c>
      <c r="N1636" s="1138" t="s">
        <v>1876</v>
      </c>
      <c r="O1636" s="1138">
        <v>6.3E-3</v>
      </c>
      <c r="P1636" s="1051"/>
      <c r="Q1636" s="1051"/>
      <c r="R1636" s="1161"/>
      <c r="S1636" s="1051"/>
      <c r="T1636" s="1051"/>
      <c r="U1636" s="1105"/>
    </row>
    <row r="1637" spans="4:21" hidden="1" outlineLevel="2">
      <c r="D1637" s="1054">
        <f t="shared" si="143"/>
        <v>50</v>
      </c>
      <c r="E1637" s="1054" t="str">
        <f>IF(COUNTIF(E$1484:E1636,F1637)&gt;0,"",F1637)</f>
        <v>2013 - usage : Eau Chaude Sanitaire, France continentale, Base Carbone</v>
      </c>
      <c r="F1637" s="1054" t="str">
        <f t="shared" si="144"/>
        <v>2013 - usage : Eau Chaude Sanitaire, France continentale, Base Carbone</v>
      </c>
      <c r="G1637" s="1058" t="str">
        <f t="shared" si="145"/>
        <v>2013 - usage : Eau Chaude Sanitaire, France continentale, Base Carbone; kgCO2e/kWh, Combustion à la centrale</v>
      </c>
      <c r="I1637" s="2067" t="s">
        <v>1850</v>
      </c>
      <c r="J1637" s="1138" t="s">
        <v>1790</v>
      </c>
      <c r="K1637" s="1122" t="s">
        <v>1670</v>
      </c>
      <c r="L1637" s="1138" t="s">
        <v>1674</v>
      </c>
      <c r="M1637" s="1137">
        <v>0.3</v>
      </c>
      <c r="N1637" s="1138" t="s">
        <v>1873</v>
      </c>
      <c r="O1637" s="1138">
        <v>4.1500000000000002E-2</v>
      </c>
      <c r="P1637" s="1051"/>
      <c r="Q1637" s="1051"/>
      <c r="R1637" s="1161"/>
      <c r="S1637" s="1051"/>
      <c r="T1637" s="1051"/>
      <c r="U1637" s="1105"/>
    </row>
    <row r="1638" spans="4:21" hidden="1" outlineLevel="2">
      <c r="D1638" s="1054">
        <f t="shared" si="143"/>
        <v>50</v>
      </c>
      <c r="E1638" s="1054" t="str">
        <f>IF(COUNTIF(E$1484:E1637,F1638)&gt;0,"",F1638)</f>
        <v/>
      </c>
      <c r="F1638" s="1054" t="str">
        <f t="shared" si="144"/>
        <v>2013 - usage : Eau Chaude Sanitaire, France continentale, Base Carbone</v>
      </c>
      <c r="G1638" s="1058" t="str">
        <f t="shared" si="145"/>
        <v>2013 - usage : Eau Chaude Sanitaire, France continentale, Base Carbone; kgCO2e/kWh, Amont</v>
      </c>
      <c r="I1638" s="2067" t="s">
        <v>1850</v>
      </c>
      <c r="J1638" s="1138" t="s">
        <v>1790</v>
      </c>
      <c r="K1638" s="1122" t="s">
        <v>1670</v>
      </c>
      <c r="L1638" s="1138" t="s">
        <v>1674</v>
      </c>
      <c r="M1638" s="1137">
        <v>0.3</v>
      </c>
      <c r="N1638" s="1138" t="s">
        <v>1673</v>
      </c>
      <c r="O1638" s="1138">
        <v>1.1299999999999999E-2</v>
      </c>
      <c r="P1638" s="1051"/>
      <c r="Q1638" s="1051"/>
      <c r="R1638" s="1161"/>
      <c r="S1638" s="1051"/>
      <c r="T1638" s="1051"/>
      <c r="U1638" s="1105"/>
    </row>
    <row r="1639" spans="4:21" hidden="1" outlineLevel="2">
      <c r="D1639" s="1054">
        <f t="shared" si="143"/>
        <v>50</v>
      </c>
      <c r="E1639" s="1054" t="str">
        <f>IF(COUNTIF(E$1484:E1638,F1639)&gt;0,"",F1639)</f>
        <v/>
      </c>
      <c r="F1639" s="1054" t="str">
        <f t="shared" si="144"/>
        <v>2013 - usage : Eau Chaude Sanitaire, France continentale, Base Carbone</v>
      </c>
      <c r="G1639" s="1058" t="str">
        <f t="shared" si="145"/>
        <v>2013 - usage : Eau Chaude Sanitaire, France continentale, Base Carbone; kgCO2e/kWh, Pertes</v>
      </c>
      <c r="I1639" s="2067" t="s">
        <v>1850</v>
      </c>
      <c r="J1639" s="1138" t="s">
        <v>1790</v>
      </c>
      <c r="K1639" s="1122" t="s">
        <v>1670</v>
      </c>
      <c r="L1639" s="1138" t="s">
        <v>1674</v>
      </c>
      <c r="M1639" s="1137">
        <v>0.3</v>
      </c>
      <c r="N1639" s="1138" t="s">
        <v>1876</v>
      </c>
      <c r="O1639" s="1138">
        <v>6.3E-3</v>
      </c>
      <c r="P1639" s="1051"/>
      <c r="Q1639" s="1051"/>
      <c r="R1639" s="1161"/>
      <c r="S1639" s="1051"/>
      <c r="T1639" s="1051"/>
      <c r="U1639" s="1105"/>
    </row>
    <row r="1640" spans="4:21" hidden="1" outlineLevel="2">
      <c r="D1640" s="1054">
        <f t="shared" si="143"/>
        <v>51</v>
      </c>
      <c r="E1640" s="1054" t="str">
        <f>IF(COUNTIF(E$1484:E1639,F1640)&gt;0,"",F1640)</f>
        <v>2013 - usage : Eclairage public et Industrie, France continentale, Base Carbone</v>
      </c>
      <c r="F1640" s="1054" t="str">
        <f t="shared" si="144"/>
        <v>2013 - usage : Eclairage public et Industrie, France continentale, Base Carbone</v>
      </c>
      <c r="G1640" s="1058" t="str">
        <f t="shared" si="145"/>
        <v>2013 - usage : Eclairage public et Industrie, France continentale, Base Carbone; kgCO2e/kWh, Combustion à la centrale</v>
      </c>
      <c r="I1640" s="2067" t="s">
        <v>1851</v>
      </c>
      <c r="J1640" s="1138" t="s">
        <v>1790</v>
      </c>
      <c r="K1640" s="1122" t="s">
        <v>1670</v>
      </c>
      <c r="L1640" s="1138" t="s">
        <v>1674</v>
      </c>
      <c r="M1640" s="1137">
        <v>0.3</v>
      </c>
      <c r="N1640" s="1138" t="s">
        <v>1873</v>
      </c>
      <c r="O1640" s="1138">
        <v>6.6500000000000004E-2</v>
      </c>
      <c r="P1640" s="1051"/>
      <c r="Q1640" s="1051"/>
      <c r="R1640" s="1161"/>
      <c r="S1640" s="1051"/>
      <c r="T1640" s="1051"/>
      <c r="U1640" s="1105"/>
    </row>
    <row r="1641" spans="4:21" hidden="1" outlineLevel="2">
      <c r="D1641" s="1054">
        <f t="shared" si="143"/>
        <v>51</v>
      </c>
      <c r="E1641" s="1054" t="str">
        <f>IF(COUNTIF(E$1484:E1640,F1641)&gt;0,"",F1641)</f>
        <v/>
      </c>
      <c r="F1641" s="1054" t="str">
        <f t="shared" si="144"/>
        <v>2013 - usage : Eclairage public et Industrie, France continentale, Base Carbone</v>
      </c>
      <c r="G1641" s="1058" t="str">
        <f t="shared" si="145"/>
        <v>2013 - usage : Eclairage public et Industrie, France continentale, Base Carbone; kgCO2e/kWh, Amont</v>
      </c>
      <c r="I1641" s="2067" t="s">
        <v>1851</v>
      </c>
      <c r="J1641" s="1138" t="s">
        <v>1790</v>
      </c>
      <c r="K1641" s="1122" t="s">
        <v>1670</v>
      </c>
      <c r="L1641" s="1138" t="s">
        <v>1674</v>
      </c>
      <c r="M1641" s="1137">
        <v>0.3</v>
      </c>
      <c r="N1641" s="1138" t="s">
        <v>1673</v>
      </c>
      <c r="O1641" s="1138">
        <v>1.43E-2</v>
      </c>
      <c r="P1641" s="1051"/>
      <c r="Q1641" s="1051"/>
      <c r="R1641" s="1161"/>
      <c r="S1641" s="1051"/>
      <c r="T1641" s="1051"/>
      <c r="U1641" s="1105"/>
    </row>
    <row r="1642" spans="4:21" hidden="1" outlineLevel="2">
      <c r="D1642" s="1054">
        <f t="shared" si="143"/>
        <v>51</v>
      </c>
      <c r="E1642" s="1054" t="str">
        <f>IF(COUNTIF(E$1484:E1641,F1642)&gt;0,"",F1642)</f>
        <v/>
      </c>
      <c r="F1642" s="1054" t="str">
        <f t="shared" si="144"/>
        <v>2013 - usage : Eclairage public et Industrie, France continentale, Base Carbone</v>
      </c>
      <c r="G1642" s="1058" t="str">
        <f t="shared" si="145"/>
        <v>2013 - usage : Eclairage public et Industrie, France continentale, Base Carbone; kgCO2e/kWh, Pertes</v>
      </c>
      <c r="I1642" s="2067" t="s">
        <v>1851</v>
      </c>
      <c r="J1642" s="1138" t="s">
        <v>1790</v>
      </c>
      <c r="K1642" s="1122" t="s">
        <v>1670</v>
      </c>
      <c r="L1642" s="1138" t="s">
        <v>1674</v>
      </c>
      <c r="M1642" s="1137">
        <v>0.3</v>
      </c>
      <c r="N1642" s="1138" t="s">
        <v>1876</v>
      </c>
      <c r="O1642" s="1138">
        <v>6.3E-3</v>
      </c>
      <c r="P1642" s="1051"/>
      <c r="Q1642" s="1051"/>
      <c r="R1642" s="1161"/>
      <c r="S1642" s="1051"/>
      <c r="T1642" s="1051"/>
      <c r="U1642" s="1105"/>
    </row>
    <row r="1643" spans="4:21" hidden="1" outlineLevel="2">
      <c r="D1643" s="1054">
        <f t="shared" si="143"/>
        <v>52</v>
      </c>
      <c r="E1643" s="1054" t="str">
        <f>IF(COUNTIF(E$1484:E1642,F1643)&gt;0,"",F1643)</f>
        <v>2013 - usage : Eclairage résidentiel, France continentale, Base Carbone</v>
      </c>
      <c r="F1643" s="1054" t="str">
        <f t="shared" si="144"/>
        <v>2013 - usage : Eclairage résidentiel, France continentale, Base Carbone</v>
      </c>
      <c r="G1643" s="1058" t="str">
        <f t="shared" si="145"/>
        <v>2013 - usage : Eclairage résidentiel, France continentale, Base Carbone; kgCO2e/kWh, Combustion à la centrale</v>
      </c>
      <c r="I1643" s="2067" t="s">
        <v>1852</v>
      </c>
      <c r="J1643" s="1138" t="s">
        <v>1790</v>
      </c>
      <c r="K1643" s="1122" t="s">
        <v>1670</v>
      </c>
      <c r="L1643" s="1138" t="s">
        <v>1674</v>
      </c>
      <c r="M1643" s="1137">
        <v>0.3</v>
      </c>
      <c r="N1643" s="1138" t="s">
        <v>1873</v>
      </c>
      <c r="O1643" s="1138">
        <v>8.5599999999999996E-2</v>
      </c>
      <c r="P1643" s="1051"/>
      <c r="Q1643" s="1051"/>
      <c r="R1643" s="1161"/>
      <c r="S1643" s="1051"/>
      <c r="T1643" s="1051"/>
      <c r="U1643" s="1105"/>
    </row>
    <row r="1644" spans="4:21" hidden="1" outlineLevel="2">
      <c r="D1644" s="1054">
        <f t="shared" si="143"/>
        <v>52</v>
      </c>
      <c r="E1644" s="1054" t="str">
        <f>IF(COUNTIF(E$1484:E1643,F1644)&gt;0,"",F1644)</f>
        <v/>
      </c>
      <c r="F1644" s="1054" t="str">
        <f t="shared" si="144"/>
        <v>2013 - usage : Eclairage résidentiel, France continentale, Base Carbone</v>
      </c>
      <c r="G1644" s="1058" t="str">
        <f t="shared" si="145"/>
        <v>2013 - usage : Eclairage résidentiel, France continentale, Base Carbone; kgCO2e/kWh, Amont</v>
      </c>
      <c r="I1644" s="2067" t="s">
        <v>1852</v>
      </c>
      <c r="J1644" s="1138" t="s">
        <v>1790</v>
      </c>
      <c r="K1644" s="1122" t="s">
        <v>1670</v>
      </c>
      <c r="L1644" s="1138" t="s">
        <v>1674</v>
      </c>
      <c r="M1644" s="1137">
        <v>0.3</v>
      </c>
      <c r="N1644" s="1138" t="s">
        <v>1673</v>
      </c>
      <c r="O1644" s="1138">
        <v>1.66E-2</v>
      </c>
      <c r="P1644" s="1051"/>
      <c r="Q1644" s="1051"/>
      <c r="R1644" s="1161"/>
      <c r="S1644" s="1051"/>
      <c r="T1644" s="1051"/>
      <c r="U1644" s="1105"/>
    </row>
    <row r="1645" spans="4:21" hidden="1" outlineLevel="2">
      <c r="D1645" s="1054">
        <f t="shared" si="143"/>
        <v>52</v>
      </c>
      <c r="E1645" s="1054" t="str">
        <f>IF(COUNTIF(E$1484:E1644,F1645)&gt;0,"",F1645)</f>
        <v/>
      </c>
      <c r="F1645" s="1054" t="str">
        <f t="shared" si="144"/>
        <v>2013 - usage : Eclairage résidentiel, France continentale, Base Carbone</v>
      </c>
      <c r="G1645" s="1058" t="str">
        <f t="shared" si="145"/>
        <v>2013 - usage : Eclairage résidentiel, France continentale, Base Carbone; kgCO2e/kWh, Pertes</v>
      </c>
      <c r="I1645" s="2067" t="s">
        <v>1852</v>
      </c>
      <c r="J1645" s="1138" t="s">
        <v>1790</v>
      </c>
      <c r="K1645" s="1122" t="s">
        <v>1670</v>
      </c>
      <c r="L1645" s="1138" t="s">
        <v>1674</v>
      </c>
      <c r="M1645" s="1137">
        <v>0.3</v>
      </c>
      <c r="N1645" s="1138" t="s">
        <v>1876</v>
      </c>
      <c r="O1645" s="1138">
        <v>6.3E-3</v>
      </c>
      <c r="P1645" s="1051"/>
      <c r="Q1645" s="1051"/>
      <c r="R1645" s="1161"/>
      <c r="S1645" s="1051"/>
      <c r="T1645" s="1051"/>
      <c r="U1645" s="1105"/>
    </row>
    <row r="1646" spans="4:21" hidden="1" outlineLevel="2">
      <c r="D1646" s="1054">
        <f t="shared" si="143"/>
        <v>53</v>
      </c>
      <c r="E1646" s="1054" t="str">
        <f>IF(COUNTIF(E$1484:E1645,F1646)&gt;0,"",F1646)</f>
        <v>2013 - usage : Industrie base, France continentale, Base Carbone</v>
      </c>
      <c r="F1646" s="1054" t="str">
        <f t="shared" si="144"/>
        <v>2013 - usage : Industrie base, France continentale, Base Carbone</v>
      </c>
      <c r="G1646" s="1058" t="str">
        <f t="shared" si="145"/>
        <v>2013 - usage : Industrie base, France continentale, Base Carbone; kgCO2e/kWh, Combustion à la centrale</v>
      </c>
      <c r="I1646" s="2067" t="s">
        <v>1853</v>
      </c>
      <c r="J1646" s="1138" t="s">
        <v>1790</v>
      </c>
      <c r="K1646" s="1122" t="s">
        <v>1670</v>
      </c>
      <c r="L1646" s="1138" t="s">
        <v>1674</v>
      </c>
      <c r="M1646" s="1137">
        <v>0.3</v>
      </c>
      <c r="N1646" s="1138" t="s">
        <v>1873</v>
      </c>
      <c r="O1646" s="1138">
        <v>3.1199999999999999E-2</v>
      </c>
      <c r="P1646" s="1051"/>
      <c r="Q1646" s="1051"/>
      <c r="R1646" s="1161"/>
      <c r="S1646" s="1051"/>
      <c r="T1646" s="1051"/>
      <c r="U1646" s="1105"/>
    </row>
    <row r="1647" spans="4:21" hidden="1" outlineLevel="2">
      <c r="D1647" s="1054">
        <f t="shared" si="143"/>
        <v>53</v>
      </c>
      <c r="E1647" s="1054" t="str">
        <f>IF(COUNTIF(E$1484:E1646,F1647)&gt;0,"",F1647)</f>
        <v/>
      </c>
      <c r="F1647" s="1054" t="str">
        <f t="shared" si="144"/>
        <v>2013 - usage : Industrie base, France continentale, Base Carbone</v>
      </c>
      <c r="G1647" s="1058" t="str">
        <f t="shared" si="145"/>
        <v>2013 - usage : Industrie base, France continentale, Base Carbone; kgCO2e/kWh, Amont</v>
      </c>
      <c r="I1647" s="2067" t="s">
        <v>1853</v>
      </c>
      <c r="J1647" s="1138" t="s">
        <v>1790</v>
      </c>
      <c r="K1647" s="1122" t="s">
        <v>1670</v>
      </c>
      <c r="L1647" s="1138" t="s">
        <v>1674</v>
      </c>
      <c r="M1647" s="1137">
        <v>0.3</v>
      </c>
      <c r="N1647" s="1138" t="s">
        <v>1673</v>
      </c>
      <c r="O1647" s="1138">
        <v>0.01</v>
      </c>
      <c r="P1647" s="1051"/>
      <c r="Q1647" s="1051"/>
      <c r="R1647" s="1161"/>
      <c r="S1647" s="1051"/>
      <c r="T1647" s="1051"/>
      <c r="U1647" s="1105"/>
    </row>
    <row r="1648" spans="4:21" hidden="1" outlineLevel="2">
      <c r="D1648" s="1054">
        <f t="shared" si="143"/>
        <v>53</v>
      </c>
      <c r="E1648" s="1054" t="str">
        <f>IF(COUNTIF(E$1484:E1647,F1648)&gt;0,"",F1648)</f>
        <v/>
      </c>
      <c r="F1648" s="1054" t="str">
        <f t="shared" si="144"/>
        <v>2013 - usage : Industrie base, France continentale, Base Carbone</v>
      </c>
      <c r="G1648" s="1058" t="str">
        <f t="shared" si="145"/>
        <v>2013 - usage : Industrie base, France continentale, Base Carbone; kgCO2e/kWh, Pertes</v>
      </c>
      <c r="I1648" s="2067" t="s">
        <v>1853</v>
      </c>
      <c r="J1648" s="1138" t="s">
        <v>1790</v>
      </c>
      <c r="K1648" s="1122" t="s">
        <v>1670</v>
      </c>
      <c r="L1648" s="1138" t="s">
        <v>1674</v>
      </c>
      <c r="M1648" s="1137">
        <v>0.3</v>
      </c>
      <c r="N1648" s="1138" t="s">
        <v>1876</v>
      </c>
      <c r="O1648" s="1138">
        <v>6.3E-3</v>
      </c>
      <c r="P1648" s="1051"/>
      <c r="Q1648" s="1051"/>
      <c r="R1648" s="1161"/>
      <c r="S1648" s="1051"/>
      <c r="T1648" s="1051"/>
      <c r="U1648" s="1105"/>
    </row>
    <row r="1649" spans="4:21" hidden="1" outlineLevel="2">
      <c r="D1649" s="1054">
        <f t="shared" si="143"/>
        <v>54</v>
      </c>
      <c r="E1649" s="1054" t="str">
        <f>IF(COUNTIF(E$1484:E1648,F1649)&gt;0,"",F1649)</f>
        <v>2013 - usage : Transports, France continentale, Base Carbone</v>
      </c>
      <c r="F1649" s="1054" t="str">
        <f t="shared" si="144"/>
        <v>2013 - usage : Transports, France continentale, Base Carbone</v>
      </c>
      <c r="G1649" s="1058" t="str">
        <f t="shared" si="145"/>
        <v>2013 - usage : Transports, France continentale, Base Carbone; kgCO2e/kWh, Combustion à la centrale</v>
      </c>
      <c r="I1649" s="2067" t="s">
        <v>1854</v>
      </c>
      <c r="J1649" s="1138" t="s">
        <v>1790</v>
      </c>
      <c r="K1649" s="1122" t="s">
        <v>1670</v>
      </c>
      <c r="L1649" s="1138" t="s">
        <v>1674</v>
      </c>
      <c r="M1649" s="1137">
        <v>0.3</v>
      </c>
      <c r="N1649" s="1138" t="s">
        <v>1873</v>
      </c>
      <c r="O1649" s="1138">
        <v>3.1199999999999999E-2</v>
      </c>
      <c r="P1649" s="1051"/>
      <c r="Q1649" s="1051"/>
      <c r="R1649" s="1161"/>
      <c r="S1649" s="1051"/>
      <c r="T1649" s="1051"/>
      <c r="U1649" s="1105"/>
    </row>
    <row r="1650" spans="4:21" hidden="1" outlineLevel="2">
      <c r="D1650" s="1054">
        <f t="shared" si="143"/>
        <v>54</v>
      </c>
      <c r="E1650" s="1054" t="str">
        <f>IF(COUNTIF(E$1484:E1649,F1650)&gt;0,"",F1650)</f>
        <v/>
      </c>
      <c r="F1650" s="1054" t="str">
        <f t="shared" si="144"/>
        <v>2013 - usage : Transports, France continentale, Base Carbone</v>
      </c>
      <c r="G1650" s="1058" t="str">
        <f t="shared" si="145"/>
        <v>2013 - usage : Transports, France continentale, Base Carbone; kgCO2e/kWh, Amont</v>
      </c>
      <c r="I1650" s="2067" t="s">
        <v>1854</v>
      </c>
      <c r="J1650" s="1138" t="s">
        <v>1790</v>
      </c>
      <c r="K1650" s="1122" t="s">
        <v>1670</v>
      </c>
      <c r="L1650" s="1138" t="s">
        <v>1674</v>
      </c>
      <c r="M1650" s="1137">
        <v>0.3</v>
      </c>
      <c r="N1650" s="1138" t="s">
        <v>1673</v>
      </c>
      <c r="O1650" s="1138">
        <v>0.01</v>
      </c>
      <c r="P1650" s="1051"/>
      <c r="Q1650" s="1051"/>
      <c r="R1650" s="1161"/>
      <c r="S1650" s="1051"/>
      <c r="T1650" s="1051"/>
      <c r="U1650" s="1105"/>
    </row>
    <row r="1651" spans="4:21" hidden="1" outlineLevel="2">
      <c r="D1651" s="1054">
        <f t="shared" si="143"/>
        <v>54</v>
      </c>
      <c r="E1651" s="1054" t="str">
        <f>IF(COUNTIF(E$1484:E1650,F1651)&gt;0,"",F1651)</f>
        <v/>
      </c>
      <c r="F1651" s="1054" t="str">
        <f t="shared" si="144"/>
        <v>2013 - usage : Transports, France continentale, Base Carbone</v>
      </c>
      <c r="G1651" s="1058" t="str">
        <f t="shared" si="145"/>
        <v>2013 - usage : Transports, France continentale, Base Carbone; kgCO2e/kWh, Pertes</v>
      </c>
      <c r="I1651" s="2067" t="s">
        <v>1854</v>
      </c>
      <c r="J1651" s="1138" t="s">
        <v>1790</v>
      </c>
      <c r="K1651" s="1122" t="s">
        <v>1670</v>
      </c>
      <c r="L1651" s="1138" t="s">
        <v>1674</v>
      </c>
      <c r="M1651" s="1137">
        <v>0.3</v>
      </c>
      <c r="N1651" s="1138" t="s">
        <v>1876</v>
      </c>
      <c r="O1651" s="1138">
        <v>6.3E-3</v>
      </c>
      <c r="P1651" s="1051"/>
      <c r="Q1651" s="1051"/>
      <c r="R1651" s="1161"/>
      <c r="S1651" s="1051"/>
      <c r="T1651" s="1051"/>
      <c r="U1651" s="1105"/>
    </row>
    <row r="1652" spans="4:21" hidden="1" outlineLevel="2">
      <c r="D1652" s="1054">
        <f t="shared" si="143"/>
        <v>54</v>
      </c>
      <c r="E1652" s="1054" t="str">
        <f>IF(COUNTIF(E$1484:E1651,F1652)&gt;0,"",F1652)</f>
        <v/>
      </c>
      <c r="F1652" s="1054" t="str">
        <f t="shared" si="144"/>
        <v/>
      </c>
      <c r="G1652" s="1058" t="str">
        <f t="shared" si="145"/>
        <v/>
      </c>
      <c r="I1652" s="2067"/>
      <c r="J1652" s="1138"/>
      <c r="K1652" s="1122"/>
      <c r="L1652" s="1138"/>
      <c r="M1652" s="1137"/>
      <c r="N1652" s="1138"/>
      <c r="O1652" s="1138"/>
      <c r="P1652" s="1051"/>
      <c r="Q1652" s="1051"/>
      <c r="R1652" s="1161"/>
      <c r="S1652" s="1051"/>
      <c r="T1652" s="1051"/>
      <c r="U1652" s="1105"/>
    </row>
    <row r="1653" spans="4:21" hidden="1" outlineLevel="2">
      <c r="D1653" s="1054">
        <f t="shared" si="143"/>
        <v>55</v>
      </c>
      <c r="E1653" s="1054" t="str">
        <f>IF(COUNTIF(E$1484:E1652,F1653)&gt;0,"",F1653)</f>
        <v>2014 - usage : Autres (BTP. recherche. armée. etc.), France continentale, Base Carbone</v>
      </c>
      <c r="F1653" s="1054" t="str">
        <f t="shared" si="144"/>
        <v>2014 - usage : Autres (BTP. recherche. armée. etc.), France continentale, Base Carbone</v>
      </c>
      <c r="G1653" s="1058" t="str">
        <f t="shared" si="145"/>
        <v>2014 - usage : Autres (BTP. recherche. armée. etc.), France continentale, Base Carbone; kgCO2e/kWh, Combustion à la centrale</v>
      </c>
      <c r="I1653" s="2067" t="s">
        <v>1856</v>
      </c>
      <c r="J1653" s="1138" t="s">
        <v>1790</v>
      </c>
      <c r="K1653" s="1122" t="s">
        <v>1670</v>
      </c>
      <c r="L1653" s="1138" t="s">
        <v>1674</v>
      </c>
      <c r="M1653" s="1137">
        <v>0.3</v>
      </c>
      <c r="N1653" s="1138" t="s">
        <v>1873</v>
      </c>
      <c r="O1653" s="1138">
        <v>2.8799999999999999E-2</v>
      </c>
      <c r="P1653" s="1051"/>
      <c r="Q1653" s="1051"/>
      <c r="R1653" s="1161"/>
      <c r="S1653" s="1051"/>
      <c r="T1653" s="1051"/>
      <c r="U1653" s="1105"/>
    </row>
    <row r="1654" spans="4:21" hidden="1" outlineLevel="2">
      <c r="D1654" s="1054">
        <f t="shared" si="143"/>
        <v>55</v>
      </c>
      <c r="E1654" s="1054" t="str">
        <f>IF(COUNTIF(E$1484:E1653,F1654)&gt;0,"",F1654)</f>
        <v/>
      </c>
      <c r="F1654" s="1054" t="str">
        <f t="shared" si="144"/>
        <v>2014 - usage : Autres (BTP. recherche. armée. etc.), France continentale, Base Carbone</v>
      </c>
      <c r="G1654" s="1058" t="str">
        <f t="shared" si="145"/>
        <v>2014 - usage : Autres (BTP. recherche. armée. etc.), France continentale, Base Carbone; kgCO2e/kWh, Amont</v>
      </c>
      <c r="I1654" s="2067" t="s">
        <v>1856</v>
      </c>
      <c r="J1654" s="1138" t="s">
        <v>1790</v>
      </c>
      <c r="K1654" s="1122" t="s">
        <v>1670</v>
      </c>
      <c r="L1654" s="1138" t="s">
        <v>1674</v>
      </c>
      <c r="M1654" s="1137">
        <v>0.3</v>
      </c>
      <c r="N1654" s="1138" t="s">
        <v>1673</v>
      </c>
      <c r="O1654" s="1138">
        <v>9.7999999999999997E-3</v>
      </c>
      <c r="P1654" s="1051"/>
      <c r="Q1654" s="1051"/>
      <c r="R1654" s="1161"/>
      <c r="S1654" s="1051"/>
      <c r="T1654" s="1051"/>
      <c r="U1654" s="1105"/>
    </row>
    <row r="1655" spans="4:21" hidden="1" outlineLevel="2">
      <c r="D1655" s="1054">
        <f t="shared" si="143"/>
        <v>55</v>
      </c>
      <c r="E1655" s="1054" t="str">
        <f>IF(COUNTIF(E$1484:E1654,F1655)&gt;0,"",F1655)</f>
        <v/>
      </c>
      <c r="F1655" s="1054" t="str">
        <f t="shared" si="144"/>
        <v>2014 - usage : Autres (BTP. recherche. armée. etc.), France continentale, Base Carbone</v>
      </c>
      <c r="G1655" s="1058" t="str">
        <f t="shared" si="145"/>
        <v>2014 - usage : Autres (BTP. recherche. armée. etc.), France continentale, Base Carbone; kgCO2e/kWh, Pertes</v>
      </c>
      <c r="I1655" s="2067" t="s">
        <v>1856</v>
      </c>
      <c r="J1655" s="1138" t="s">
        <v>1790</v>
      </c>
      <c r="K1655" s="1122" t="s">
        <v>1670</v>
      </c>
      <c r="L1655" s="1138" t="s">
        <v>1674</v>
      </c>
      <c r="M1655" s="1137">
        <v>0.3</v>
      </c>
      <c r="N1655" s="1138" t="s">
        <v>1876</v>
      </c>
      <c r="O1655" s="1138">
        <v>6.1999999999999998E-3</v>
      </c>
      <c r="P1655" s="1051"/>
      <c r="Q1655" s="1051"/>
      <c r="R1655" s="1161"/>
      <c r="S1655" s="1051"/>
      <c r="T1655" s="1051"/>
      <c r="U1655" s="1105"/>
    </row>
    <row r="1656" spans="4:21" hidden="1" outlineLevel="2">
      <c r="D1656" s="1054">
        <f t="shared" si="143"/>
        <v>56</v>
      </c>
      <c r="E1656" s="1054" t="str">
        <f>IF(COUNTIF(E$1484:E1655,F1656)&gt;0,"",F1656)</f>
        <v>2014 - usage : chauffage, France continentale, Base Carbone</v>
      </c>
      <c r="F1656" s="1054" t="str">
        <f t="shared" si="144"/>
        <v>2014 - usage : chauffage, France continentale, Base Carbone</v>
      </c>
      <c r="G1656" s="1058" t="str">
        <f t="shared" si="145"/>
        <v>2014 - usage : chauffage, France continentale, Base Carbone; kgCO2e/kWh, Combustion à la centrale</v>
      </c>
      <c r="I1656" s="2067" t="s">
        <v>1857</v>
      </c>
      <c r="J1656" s="1138" t="s">
        <v>1790</v>
      </c>
      <c r="K1656" s="1122" t="s">
        <v>1670</v>
      </c>
      <c r="L1656" s="1138" t="s">
        <v>1674</v>
      </c>
      <c r="M1656" s="1137">
        <v>0.3</v>
      </c>
      <c r="N1656" s="1138" t="s">
        <v>1873</v>
      </c>
      <c r="O1656" s="1138">
        <v>0.16200000000000001</v>
      </c>
      <c r="P1656" s="1051"/>
      <c r="Q1656" s="1051"/>
      <c r="R1656" s="1161"/>
      <c r="S1656" s="1051"/>
      <c r="T1656" s="1051"/>
      <c r="U1656" s="1105"/>
    </row>
    <row r="1657" spans="4:21" hidden="1" outlineLevel="2">
      <c r="D1657" s="1054">
        <f t="shared" si="143"/>
        <v>56</v>
      </c>
      <c r="E1657" s="1054" t="str">
        <f>IF(COUNTIF(E$1484:E1656,F1657)&gt;0,"",F1657)</f>
        <v/>
      </c>
      <c r="F1657" s="1054" t="str">
        <f t="shared" si="144"/>
        <v>2014 - usage : chauffage, France continentale, Base Carbone</v>
      </c>
      <c r="G1657" s="1058" t="str">
        <f t="shared" si="145"/>
        <v>2014 - usage : chauffage, France continentale, Base Carbone; kgCO2e/kWh, Amont</v>
      </c>
      <c r="I1657" s="2067" t="s">
        <v>1857</v>
      </c>
      <c r="J1657" s="1138" t="s">
        <v>1790</v>
      </c>
      <c r="K1657" s="1122" t="s">
        <v>1670</v>
      </c>
      <c r="L1657" s="1138" t="s">
        <v>1674</v>
      </c>
      <c r="M1657" s="1137">
        <v>0.3</v>
      </c>
      <c r="N1657" s="1138" t="s">
        <v>1673</v>
      </c>
      <c r="O1657" s="1138">
        <v>2.58E-2</v>
      </c>
      <c r="P1657" s="1051"/>
      <c r="Q1657" s="1051"/>
      <c r="R1657" s="1161"/>
      <c r="S1657" s="1051"/>
      <c r="T1657" s="1051"/>
      <c r="U1657" s="1105"/>
    </row>
    <row r="1658" spans="4:21" hidden="1" outlineLevel="2">
      <c r="D1658" s="1054">
        <f t="shared" si="143"/>
        <v>56</v>
      </c>
      <c r="E1658" s="1054" t="str">
        <f>IF(COUNTIF(E$1484:E1657,F1658)&gt;0,"",F1658)</f>
        <v/>
      </c>
      <c r="F1658" s="1054" t="str">
        <f t="shared" si="144"/>
        <v>2014 - usage : chauffage, France continentale, Base Carbone</v>
      </c>
      <c r="G1658" s="1058" t="str">
        <f t="shared" si="145"/>
        <v>2014 - usage : chauffage, France continentale, Base Carbone; kgCO2e/kWh, Pertes</v>
      </c>
      <c r="I1658" s="2067" t="s">
        <v>1857</v>
      </c>
      <c r="J1658" s="1138" t="s">
        <v>1790</v>
      </c>
      <c r="K1658" s="1122" t="s">
        <v>1670</v>
      </c>
      <c r="L1658" s="1138" t="s">
        <v>1674</v>
      </c>
      <c r="M1658" s="1137">
        <v>0.3</v>
      </c>
      <c r="N1658" s="1138" t="s">
        <v>1876</v>
      </c>
      <c r="O1658" s="1138">
        <v>6.1999999999999998E-3</v>
      </c>
      <c r="P1658" s="1051"/>
      <c r="Q1658" s="1051"/>
      <c r="R1658" s="1161"/>
      <c r="S1658" s="1051"/>
      <c r="T1658" s="1051"/>
      <c r="U1658" s="1105"/>
    </row>
    <row r="1659" spans="4:21" hidden="1" outlineLevel="2">
      <c r="D1659" s="1054">
        <f t="shared" si="143"/>
        <v>57</v>
      </c>
      <c r="E1659" s="1054" t="str">
        <f>IF(COUNTIF(E$1484:E1658,F1659)&gt;0,"",F1659)</f>
        <v>2014 - usage : Climatisation tertiaire, France continentale, Base Carbone</v>
      </c>
      <c r="F1659" s="1054" t="str">
        <f t="shared" si="144"/>
        <v>2014 - usage : Climatisation tertiaire, France continentale, Base Carbone</v>
      </c>
      <c r="G1659" s="1058" t="str">
        <f t="shared" si="145"/>
        <v>2014 - usage : Climatisation tertiaire, France continentale, Base Carbone; kgCO2e/kWh, Combustion à la centrale</v>
      </c>
      <c r="I1659" s="2067" t="s">
        <v>1858</v>
      </c>
      <c r="J1659" s="1138" t="s">
        <v>1790</v>
      </c>
      <c r="K1659" s="1122" t="s">
        <v>1670</v>
      </c>
      <c r="L1659" s="1138" t="s">
        <v>1674</v>
      </c>
      <c r="M1659" s="1137">
        <v>0.3</v>
      </c>
      <c r="N1659" s="1138" t="s">
        <v>1873</v>
      </c>
      <c r="O1659" s="1138">
        <v>3.3799999999999997E-2</v>
      </c>
      <c r="P1659" s="1051"/>
      <c r="Q1659" s="1051"/>
      <c r="R1659" s="1161"/>
      <c r="S1659" s="1051"/>
      <c r="T1659" s="1051"/>
      <c r="U1659" s="1105"/>
    </row>
    <row r="1660" spans="4:21" hidden="1" outlineLevel="2">
      <c r="D1660" s="1054">
        <f t="shared" si="143"/>
        <v>57</v>
      </c>
      <c r="E1660" s="1054" t="str">
        <f>IF(COUNTIF(E$1484:E1659,F1660)&gt;0,"",F1660)</f>
        <v/>
      </c>
      <c r="F1660" s="1054" t="str">
        <f t="shared" si="144"/>
        <v>2014 - usage : Climatisation tertiaire, France continentale, Base Carbone</v>
      </c>
      <c r="G1660" s="1058" t="str">
        <f t="shared" si="145"/>
        <v>2014 - usage : Climatisation tertiaire, France continentale, Base Carbone; kgCO2e/kWh, Amont</v>
      </c>
      <c r="I1660" s="2067" t="s">
        <v>1858</v>
      </c>
      <c r="J1660" s="1138" t="s">
        <v>1790</v>
      </c>
      <c r="K1660" s="1122" t="s">
        <v>1670</v>
      </c>
      <c r="L1660" s="1138" t="s">
        <v>1674</v>
      </c>
      <c r="M1660" s="1137">
        <v>0.3</v>
      </c>
      <c r="N1660" s="1138" t="s">
        <v>1673</v>
      </c>
      <c r="O1660" s="1138">
        <v>1.04E-2</v>
      </c>
      <c r="P1660" s="1051"/>
      <c r="Q1660" s="1051"/>
      <c r="R1660" s="1161"/>
      <c r="S1660" s="1051"/>
      <c r="T1660" s="1051"/>
      <c r="U1660" s="1105"/>
    </row>
    <row r="1661" spans="4:21" hidden="1" outlineLevel="2">
      <c r="D1661" s="1054">
        <f t="shared" si="143"/>
        <v>57</v>
      </c>
      <c r="E1661" s="1054" t="str">
        <f>IF(COUNTIF(E$1484:E1660,F1661)&gt;0,"",F1661)</f>
        <v/>
      </c>
      <c r="F1661" s="1054" t="str">
        <f t="shared" si="144"/>
        <v>2014 - usage : Climatisation tertiaire, France continentale, Base Carbone</v>
      </c>
      <c r="G1661" s="1058" t="str">
        <f t="shared" si="145"/>
        <v>2014 - usage : Climatisation tertiaire, France continentale, Base Carbone; kgCO2e/kWh, Pertes</v>
      </c>
      <c r="I1661" s="2067" t="s">
        <v>1858</v>
      </c>
      <c r="J1661" s="1138" t="s">
        <v>1790</v>
      </c>
      <c r="K1661" s="1122" t="s">
        <v>1670</v>
      </c>
      <c r="L1661" s="1138" t="s">
        <v>1674</v>
      </c>
      <c r="M1661" s="1137">
        <v>0.3</v>
      </c>
      <c r="N1661" s="1138" t="s">
        <v>1876</v>
      </c>
      <c r="O1661" s="1138">
        <v>6.1999999999999998E-3</v>
      </c>
      <c r="P1661" s="1051"/>
      <c r="Q1661" s="1051"/>
      <c r="R1661" s="1161"/>
      <c r="S1661" s="1051"/>
      <c r="T1661" s="1051"/>
      <c r="U1661" s="1105"/>
    </row>
    <row r="1662" spans="4:21" hidden="1" outlineLevel="2">
      <c r="D1662" s="1054">
        <f t="shared" si="143"/>
        <v>58</v>
      </c>
      <c r="E1662" s="1054" t="str">
        <f>IF(COUNTIF(E$1484:E1661,F1662)&gt;0,"",F1662)</f>
        <v>2014 - usage : Cuisson résidentiel, France continentale, Base Carbone</v>
      </c>
      <c r="F1662" s="1054" t="str">
        <f t="shared" si="144"/>
        <v>2014 - usage : Cuisson résidentiel, France continentale, Base Carbone</v>
      </c>
      <c r="G1662" s="1058" t="str">
        <f t="shared" si="145"/>
        <v>2014 - usage : Cuisson résidentiel, France continentale, Base Carbone; kgCO2e/kWh, Combustion à la centrale</v>
      </c>
      <c r="I1662" s="2067" t="s">
        <v>1859</v>
      </c>
      <c r="J1662" s="1138" t="s">
        <v>1790</v>
      </c>
      <c r="K1662" s="1122" t="s">
        <v>1670</v>
      </c>
      <c r="L1662" s="1138" t="s">
        <v>1674</v>
      </c>
      <c r="M1662" s="1137">
        <v>0.3</v>
      </c>
      <c r="N1662" s="1138" t="s">
        <v>1873</v>
      </c>
      <c r="O1662" s="1138">
        <v>4.87E-2</v>
      </c>
      <c r="P1662" s="1051"/>
      <c r="Q1662" s="1051"/>
      <c r="R1662" s="1161"/>
      <c r="S1662" s="1051"/>
      <c r="T1662" s="1051"/>
      <c r="U1662" s="1105"/>
    </row>
    <row r="1663" spans="4:21" hidden="1" outlineLevel="2">
      <c r="D1663" s="1054">
        <f t="shared" si="143"/>
        <v>58</v>
      </c>
      <c r="E1663" s="1054" t="str">
        <f>IF(COUNTIF(E$1484:E1662,F1663)&gt;0,"",F1663)</f>
        <v/>
      </c>
      <c r="F1663" s="1054" t="str">
        <f t="shared" si="144"/>
        <v>2014 - usage : Cuisson résidentiel, France continentale, Base Carbone</v>
      </c>
      <c r="G1663" s="1058" t="str">
        <f t="shared" si="145"/>
        <v>2014 - usage : Cuisson résidentiel, France continentale, Base Carbone; kgCO2e/kWh, Amont</v>
      </c>
      <c r="I1663" s="2067" t="s">
        <v>1859</v>
      </c>
      <c r="J1663" s="1138" t="s">
        <v>1790</v>
      </c>
      <c r="K1663" s="1122" t="s">
        <v>1670</v>
      </c>
      <c r="L1663" s="1138" t="s">
        <v>1674</v>
      </c>
      <c r="M1663" s="1137">
        <v>0.3</v>
      </c>
      <c r="N1663" s="1138" t="s">
        <v>1673</v>
      </c>
      <c r="O1663" s="1138">
        <v>1.2200000000000001E-2</v>
      </c>
      <c r="P1663" s="1051"/>
      <c r="Q1663" s="1051"/>
      <c r="R1663" s="1161"/>
      <c r="S1663" s="1051"/>
      <c r="T1663" s="1051"/>
      <c r="U1663" s="1105"/>
    </row>
    <row r="1664" spans="4:21" hidden="1" outlineLevel="2">
      <c r="D1664" s="1054">
        <f t="shared" si="143"/>
        <v>58</v>
      </c>
      <c r="E1664" s="1054" t="str">
        <f>IF(COUNTIF(E$1484:E1663,F1664)&gt;0,"",F1664)</f>
        <v/>
      </c>
      <c r="F1664" s="1054" t="str">
        <f t="shared" si="144"/>
        <v>2014 - usage : Cuisson résidentiel, France continentale, Base Carbone</v>
      </c>
      <c r="G1664" s="1058" t="str">
        <f t="shared" si="145"/>
        <v>2014 - usage : Cuisson résidentiel, France continentale, Base Carbone; kgCO2e/kWh, Pertes</v>
      </c>
      <c r="I1664" s="2067" t="s">
        <v>1859</v>
      </c>
      <c r="J1664" s="1138" t="s">
        <v>1790</v>
      </c>
      <c r="K1664" s="1122" t="s">
        <v>1670</v>
      </c>
      <c r="L1664" s="1138" t="s">
        <v>1674</v>
      </c>
      <c r="M1664" s="1137">
        <v>0.3</v>
      </c>
      <c r="N1664" s="1138" t="s">
        <v>1876</v>
      </c>
      <c r="O1664" s="1138">
        <v>6.1999999999999998E-3</v>
      </c>
      <c r="P1664" s="1051"/>
      <c r="Q1664" s="1051"/>
      <c r="R1664" s="1161"/>
      <c r="S1664" s="1051"/>
      <c r="T1664" s="1051"/>
      <c r="U1664" s="1105"/>
    </row>
    <row r="1665" spans="4:21" hidden="1" outlineLevel="2">
      <c r="D1665" s="1054">
        <f t="shared" si="143"/>
        <v>59</v>
      </c>
      <c r="E1665" s="1054" t="str">
        <f>IF(COUNTIF(E$1484:E1664,F1665)&gt;0,"",F1665)</f>
        <v>2014 - usage : Eau Chaude Sanitaire, France continentale, Base Carbone</v>
      </c>
      <c r="F1665" s="1054" t="str">
        <f t="shared" si="144"/>
        <v>2014 - usage : Eau Chaude Sanitaire, France continentale, Base Carbone</v>
      </c>
      <c r="G1665" s="1058" t="str">
        <f t="shared" si="145"/>
        <v>2014 - usage : Eau Chaude Sanitaire, France continentale, Base Carbone; kgCO2e/kWh, Combustion à la centrale</v>
      </c>
      <c r="I1665" s="2067" t="s">
        <v>1860</v>
      </c>
      <c r="J1665" s="1138" t="s">
        <v>1790</v>
      </c>
      <c r="K1665" s="1122" t="s">
        <v>1670</v>
      </c>
      <c r="L1665" s="1138" t="s">
        <v>1674</v>
      </c>
      <c r="M1665" s="1137">
        <v>0.3</v>
      </c>
      <c r="N1665" s="1138" t="s">
        <v>1873</v>
      </c>
      <c r="O1665" s="1138">
        <v>4.1000000000000002E-2</v>
      </c>
      <c r="P1665" s="1051"/>
      <c r="Q1665" s="1051"/>
      <c r="R1665" s="1161"/>
      <c r="S1665" s="1051"/>
      <c r="T1665" s="1051"/>
      <c r="U1665" s="1105"/>
    </row>
    <row r="1666" spans="4:21" hidden="1" outlineLevel="2">
      <c r="D1666" s="1054">
        <f t="shared" si="143"/>
        <v>59</v>
      </c>
      <c r="E1666" s="1054" t="str">
        <f>IF(COUNTIF(E$1484:E1665,F1666)&gt;0,"",F1666)</f>
        <v/>
      </c>
      <c r="F1666" s="1054" t="str">
        <f t="shared" si="144"/>
        <v>2014 - usage : Eau Chaude Sanitaire, France continentale, Base Carbone</v>
      </c>
      <c r="G1666" s="1058" t="str">
        <f t="shared" si="145"/>
        <v>2014 - usage : Eau Chaude Sanitaire, France continentale, Base Carbone; kgCO2e/kWh, Amont</v>
      </c>
      <c r="I1666" s="2067" t="s">
        <v>1860</v>
      </c>
      <c r="J1666" s="1138" t="s">
        <v>1790</v>
      </c>
      <c r="K1666" s="1122" t="s">
        <v>1670</v>
      </c>
      <c r="L1666" s="1138" t="s">
        <v>1674</v>
      </c>
      <c r="M1666" s="1137">
        <v>0.3</v>
      </c>
      <c r="N1666" s="1138" t="s">
        <v>1673</v>
      </c>
      <c r="O1666" s="1138">
        <v>1.1299999999999999E-2</v>
      </c>
      <c r="P1666" s="1051"/>
      <c r="Q1666" s="1051"/>
      <c r="R1666" s="1161"/>
      <c r="S1666" s="1051"/>
      <c r="T1666" s="1051"/>
      <c r="U1666" s="1105"/>
    </row>
    <row r="1667" spans="4:21" hidden="1" outlineLevel="2">
      <c r="D1667" s="1054">
        <f t="shared" si="143"/>
        <v>59</v>
      </c>
      <c r="E1667" s="1054" t="str">
        <f>IF(COUNTIF(E$1484:E1666,F1667)&gt;0,"",F1667)</f>
        <v/>
      </c>
      <c r="F1667" s="1054" t="str">
        <f t="shared" si="144"/>
        <v>2014 - usage : Eau Chaude Sanitaire, France continentale, Base Carbone</v>
      </c>
      <c r="G1667" s="1058" t="str">
        <f t="shared" si="145"/>
        <v>2014 - usage : Eau Chaude Sanitaire, France continentale, Base Carbone; kgCO2e/kWh, Pertes</v>
      </c>
      <c r="I1667" s="2067" t="s">
        <v>1860</v>
      </c>
      <c r="J1667" s="1138" t="s">
        <v>1790</v>
      </c>
      <c r="K1667" s="1122" t="s">
        <v>1670</v>
      </c>
      <c r="L1667" s="1138" t="s">
        <v>1674</v>
      </c>
      <c r="M1667" s="1137">
        <v>0.3</v>
      </c>
      <c r="N1667" s="1138" t="s">
        <v>1876</v>
      </c>
      <c r="O1667" s="1138">
        <v>6.1999999999999998E-3</v>
      </c>
      <c r="P1667" s="1051"/>
      <c r="Q1667" s="1051"/>
      <c r="R1667" s="1161"/>
      <c r="S1667" s="1051"/>
      <c r="T1667" s="1051"/>
      <c r="U1667" s="1105"/>
    </row>
    <row r="1668" spans="4:21" hidden="1" outlineLevel="2">
      <c r="D1668" s="1054">
        <f t="shared" si="143"/>
        <v>60</v>
      </c>
      <c r="E1668" s="1054" t="str">
        <f>IF(COUNTIF(E$1484:E1667,F1668)&gt;0,"",F1668)</f>
        <v>2014 - usage : Eclairage public et Industrie, France continentale, Base Carbone</v>
      </c>
      <c r="F1668" s="1054" t="str">
        <f t="shared" si="144"/>
        <v>2014 - usage : Eclairage public et Industrie, France continentale, Base Carbone</v>
      </c>
      <c r="G1668" s="1058" t="str">
        <f t="shared" si="145"/>
        <v>2014 - usage : Eclairage public et Industrie, France continentale, Base Carbone; kgCO2e/kWh, Combustion à la centrale</v>
      </c>
      <c r="I1668" s="2067" t="s">
        <v>1861</v>
      </c>
      <c r="J1668" s="1138" t="s">
        <v>1790</v>
      </c>
      <c r="K1668" s="1122" t="s">
        <v>1670</v>
      </c>
      <c r="L1668" s="1138" t="s">
        <v>1674</v>
      </c>
      <c r="M1668" s="1137">
        <v>0.3</v>
      </c>
      <c r="N1668" s="1138" t="s">
        <v>1873</v>
      </c>
      <c r="O1668" s="1138">
        <v>6.2100000000000002E-2</v>
      </c>
      <c r="P1668" s="1051"/>
      <c r="Q1668" s="1051"/>
      <c r="R1668" s="1161"/>
      <c r="S1668" s="1051"/>
      <c r="T1668" s="1051"/>
      <c r="U1668" s="1105"/>
    </row>
    <row r="1669" spans="4:21" hidden="1" outlineLevel="2">
      <c r="D1669" s="1054">
        <f t="shared" si="143"/>
        <v>60</v>
      </c>
      <c r="E1669" s="1054" t="str">
        <f>IF(COUNTIF(E$1484:E1668,F1669)&gt;0,"",F1669)</f>
        <v/>
      </c>
      <c r="F1669" s="1054" t="str">
        <f t="shared" si="144"/>
        <v>2014 - usage : Eclairage public et Industrie, France continentale, Base Carbone</v>
      </c>
      <c r="G1669" s="1058" t="str">
        <f t="shared" si="145"/>
        <v>2014 - usage : Eclairage public et Industrie, France continentale, Base Carbone; kgCO2e/kWh, Amont</v>
      </c>
      <c r="I1669" s="2067" t="s">
        <v>1861</v>
      </c>
      <c r="J1669" s="1138" t="s">
        <v>1790</v>
      </c>
      <c r="K1669" s="1122" t="s">
        <v>1670</v>
      </c>
      <c r="L1669" s="1138" t="s">
        <v>1674</v>
      </c>
      <c r="M1669" s="1137">
        <v>0.3</v>
      </c>
      <c r="N1669" s="1138" t="s">
        <v>1673</v>
      </c>
      <c r="O1669" s="1138">
        <v>1.38E-2</v>
      </c>
      <c r="P1669" s="1051"/>
      <c r="Q1669" s="1051"/>
      <c r="R1669" s="1161"/>
      <c r="S1669" s="1051"/>
      <c r="T1669" s="1051"/>
      <c r="U1669" s="1105"/>
    </row>
    <row r="1670" spans="4:21" hidden="1" outlineLevel="2">
      <c r="D1670" s="1054">
        <f t="shared" si="143"/>
        <v>60</v>
      </c>
      <c r="E1670" s="1054" t="str">
        <f>IF(COUNTIF(E$1484:E1669,F1670)&gt;0,"",F1670)</f>
        <v/>
      </c>
      <c r="F1670" s="1054" t="str">
        <f t="shared" si="144"/>
        <v>2014 - usage : Eclairage public et Industrie, France continentale, Base Carbone</v>
      </c>
      <c r="G1670" s="1058" t="str">
        <f t="shared" si="145"/>
        <v>2014 - usage : Eclairage public et Industrie, France continentale, Base Carbone; kgCO2e/kWh, Pertes</v>
      </c>
      <c r="I1670" s="2067" t="s">
        <v>1861</v>
      </c>
      <c r="J1670" s="1138" t="s">
        <v>1790</v>
      </c>
      <c r="K1670" s="1122" t="s">
        <v>1670</v>
      </c>
      <c r="L1670" s="1138" t="s">
        <v>1674</v>
      </c>
      <c r="M1670" s="1137">
        <v>0.3</v>
      </c>
      <c r="N1670" s="1138" t="s">
        <v>1876</v>
      </c>
      <c r="O1670" s="1138">
        <v>6.1999999999999998E-3</v>
      </c>
      <c r="P1670" s="1051"/>
      <c r="Q1670" s="1051"/>
      <c r="R1670" s="1161"/>
      <c r="S1670" s="1051"/>
      <c r="T1670" s="1051"/>
      <c r="U1670" s="1105"/>
    </row>
    <row r="1671" spans="4:21" hidden="1" outlineLevel="2">
      <c r="D1671" s="1054">
        <f t="shared" si="143"/>
        <v>61</v>
      </c>
      <c r="E1671" s="1054" t="str">
        <f>IF(COUNTIF(E$1484:E1670,F1671)&gt;0,"",F1671)</f>
        <v>2014 - usage : Eclairage résidentiel, France continentale, Base Carbone</v>
      </c>
      <c r="F1671" s="1054" t="str">
        <f t="shared" si="144"/>
        <v>2014 - usage : Eclairage résidentiel, France continentale, Base Carbone</v>
      </c>
      <c r="G1671" s="1058" t="str">
        <f t="shared" si="145"/>
        <v>2014 - usage : Eclairage résidentiel, France continentale, Base Carbone; kgCO2e/kWh, Combustion à la centrale</v>
      </c>
      <c r="I1671" s="2067" t="s">
        <v>1862</v>
      </c>
      <c r="J1671" s="1138" t="s">
        <v>1790</v>
      </c>
      <c r="K1671" s="1122" t="s">
        <v>1670</v>
      </c>
      <c r="L1671" s="1138" t="s">
        <v>1674</v>
      </c>
      <c r="M1671" s="1137">
        <v>0.3</v>
      </c>
      <c r="N1671" s="1138" t="s">
        <v>1873</v>
      </c>
      <c r="O1671" s="1138">
        <v>8.1600000000000006E-2</v>
      </c>
      <c r="P1671" s="1051"/>
      <c r="Q1671" s="1051"/>
      <c r="R1671" s="1161"/>
      <c r="S1671" s="1051"/>
      <c r="T1671" s="1051"/>
      <c r="U1671" s="1105"/>
    </row>
    <row r="1672" spans="4:21" hidden="1" outlineLevel="2">
      <c r="D1672" s="1054">
        <f t="shared" si="143"/>
        <v>61</v>
      </c>
      <c r="E1672" s="1054" t="str">
        <f>IF(COUNTIF(E$1484:E1671,F1672)&gt;0,"",F1672)</f>
        <v/>
      </c>
      <c r="F1672" s="1054" t="str">
        <f t="shared" si="144"/>
        <v>2014 - usage : Eclairage résidentiel, France continentale, Base Carbone</v>
      </c>
      <c r="G1672" s="1058" t="str">
        <f t="shared" si="145"/>
        <v>2014 - usage : Eclairage résidentiel, France continentale, Base Carbone; kgCO2e/kWh, Amont</v>
      </c>
      <c r="I1672" s="2067" t="s">
        <v>1862</v>
      </c>
      <c r="J1672" s="1138" t="s">
        <v>1790</v>
      </c>
      <c r="K1672" s="1122" t="s">
        <v>1670</v>
      </c>
      <c r="L1672" s="1138" t="s">
        <v>1674</v>
      </c>
      <c r="M1672" s="1137">
        <v>0.3</v>
      </c>
      <c r="N1672" s="1138" t="s">
        <v>1673</v>
      </c>
      <c r="O1672" s="1138">
        <v>1.6199999999999999E-2</v>
      </c>
      <c r="P1672" s="1051"/>
      <c r="Q1672" s="1051"/>
      <c r="R1672" s="1161"/>
      <c r="S1672" s="1051"/>
      <c r="T1672" s="1051"/>
      <c r="U1672" s="1105"/>
    </row>
    <row r="1673" spans="4:21" hidden="1" outlineLevel="2">
      <c r="D1673" s="1054">
        <f t="shared" si="143"/>
        <v>61</v>
      </c>
      <c r="E1673" s="1054" t="str">
        <f>IF(COUNTIF(E$1484:E1672,F1673)&gt;0,"",F1673)</f>
        <v/>
      </c>
      <c r="F1673" s="1054" t="str">
        <f t="shared" si="144"/>
        <v>2014 - usage : Eclairage résidentiel, France continentale, Base Carbone</v>
      </c>
      <c r="G1673" s="1058" t="str">
        <f t="shared" si="145"/>
        <v>2014 - usage : Eclairage résidentiel, France continentale, Base Carbone; kgCO2e/kWh, Pertes</v>
      </c>
      <c r="I1673" s="2067" t="s">
        <v>1862</v>
      </c>
      <c r="J1673" s="1138" t="s">
        <v>1790</v>
      </c>
      <c r="K1673" s="1122" t="s">
        <v>1670</v>
      </c>
      <c r="L1673" s="1138" t="s">
        <v>1674</v>
      </c>
      <c r="M1673" s="1137">
        <v>0.3</v>
      </c>
      <c r="N1673" s="1138" t="s">
        <v>1876</v>
      </c>
      <c r="O1673" s="1138">
        <v>6.1999999999999998E-3</v>
      </c>
      <c r="P1673" s="1051"/>
      <c r="Q1673" s="1051"/>
      <c r="R1673" s="1161"/>
      <c r="S1673" s="1051"/>
      <c r="T1673" s="1051"/>
      <c r="U1673" s="1105"/>
    </row>
    <row r="1674" spans="4:21" hidden="1" outlineLevel="2">
      <c r="D1674" s="1054">
        <f t="shared" si="143"/>
        <v>62</v>
      </c>
      <c r="E1674" s="1054" t="str">
        <f>IF(COUNTIF(E$1484:E1673,F1674)&gt;0,"",F1674)</f>
        <v>2014 - usage : Industrie base, France continentale, Base Carbone</v>
      </c>
      <c r="F1674" s="1054" t="str">
        <f t="shared" si="144"/>
        <v>2014 - usage : Industrie base, France continentale, Base Carbone</v>
      </c>
      <c r="G1674" s="1058" t="str">
        <f t="shared" si="145"/>
        <v>2014 - usage : Industrie base, France continentale, Base Carbone; kgCO2e/kWh, Combustion à la centrale</v>
      </c>
      <c r="I1674" s="2067" t="s">
        <v>1863</v>
      </c>
      <c r="J1674" s="1138" t="s">
        <v>1790</v>
      </c>
      <c r="K1674" s="1122" t="s">
        <v>1670</v>
      </c>
      <c r="L1674" s="1138" t="s">
        <v>1674</v>
      </c>
      <c r="M1674" s="1137">
        <v>0.3</v>
      </c>
      <c r="N1674" s="1138" t="s">
        <v>1873</v>
      </c>
      <c r="O1674" s="1138">
        <v>2.7699999999999999E-2</v>
      </c>
      <c r="P1674" s="1051"/>
      <c r="Q1674" s="1051"/>
      <c r="R1674" s="1161"/>
      <c r="S1674" s="1051"/>
      <c r="T1674" s="1051"/>
      <c r="U1674" s="1105"/>
    </row>
    <row r="1675" spans="4:21" hidden="1" outlineLevel="2">
      <c r="D1675" s="1054">
        <f t="shared" si="143"/>
        <v>62</v>
      </c>
      <c r="E1675" s="1054" t="str">
        <f>IF(COUNTIF(E$1484:E1674,F1675)&gt;0,"",F1675)</f>
        <v/>
      </c>
      <c r="F1675" s="1054" t="str">
        <f t="shared" si="144"/>
        <v>2014 - usage : Industrie base, France continentale, Base Carbone</v>
      </c>
      <c r="G1675" s="1058" t="str">
        <f t="shared" si="145"/>
        <v>2014 - usage : Industrie base, France continentale, Base Carbone; kgCO2e/kWh, Amont</v>
      </c>
      <c r="I1675" s="2067" t="s">
        <v>1863</v>
      </c>
      <c r="J1675" s="1138" t="s">
        <v>1790</v>
      </c>
      <c r="K1675" s="1122" t="s">
        <v>1670</v>
      </c>
      <c r="L1675" s="1138" t="s">
        <v>1674</v>
      </c>
      <c r="M1675" s="1137">
        <v>0.3</v>
      </c>
      <c r="N1675" s="1138" t="s">
        <v>1673</v>
      </c>
      <c r="O1675" s="1138">
        <v>9.5999999999999992E-3</v>
      </c>
      <c r="P1675" s="1051"/>
      <c r="Q1675" s="1051"/>
      <c r="R1675" s="1161"/>
      <c r="S1675" s="1051"/>
      <c r="T1675" s="1051"/>
      <c r="U1675" s="1105"/>
    </row>
    <row r="1676" spans="4:21" hidden="1" outlineLevel="2">
      <c r="D1676" s="1054">
        <f t="shared" si="143"/>
        <v>62</v>
      </c>
      <c r="E1676" s="1054" t="str">
        <f>IF(COUNTIF(E$1484:E1675,F1676)&gt;0,"",F1676)</f>
        <v/>
      </c>
      <c r="F1676" s="1054" t="str">
        <f t="shared" si="144"/>
        <v>2014 - usage : Industrie base, France continentale, Base Carbone</v>
      </c>
      <c r="G1676" s="1058" t="str">
        <f t="shared" si="145"/>
        <v>2014 - usage : Industrie base, France continentale, Base Carbone; kgCO2e/kWh, Pertes</v>
      </c>
      <c r="I1676" s="2067" t="s">
        <v>1863</v>
      </c>
      <c r="J1676" s="1138" t="s">
        <v>1790</v>
      </c>
      <c r="K1676" s="1122" t="s">
        <v>1670</v>
      </c>
      <c r="L1676" s="1138" t="s">
        <v>1674</v>
      </c>
      <c r="M1676" s="1137">
        <v>0.3</v>
      </c>
      <c r="N1676" s="1138" t="s">
        <v>1876</v>
      </c>
      <c r="O1676" s="1138">
        <v>6.1999999999999998E-3</v>
      </c>
      <c r="P1676" s="1051"/>
      <c r="Q1676" s="1051"/>
      <c r="R1676" s="1161"/>
      <c r="S1676" s="1051"/>
      <c r="T1676" s="1051"/>
      <c r="U1676" s="1105"/>
    </row>
    <row r="1677" spans="4:21" hidden="1" outlineLevel="2">
      <c r="D1677" s="1054">
        <f t="shared" si="143"/>
        <v>63</v>
      </c>
      <c r="E1677" s="1054" t="str">
        <f>IF(COUNTIF(E$1484:E1676,F1677)&gt;0,"",F1677)</f>
        <v>2014 - usage : Transports, France continentale, Base Carbone</v>
      </c>
      <c r="F1677" s="1054" t="str">
        <f t="shared" si="144"/>
        <v>2014 - usage : Transports, France continentale, Base Carbone</v>
      </c>
      <c r="G1677" s="1058" t="str">
        <f t="shared" si="145"/>
        <v>2014 - usage : Transports, France continentale, Base Carbone; kgCO2e/kWh, Combustion à la centrale</v>
      </c>
      <c r="I1677" s="2067" t="s">
        <v>1864</v>
      </c>
      <c r="J1677" s="1138" t="s">
        <v>1790</v>
      </c>
      <c r="K1677" s="1122" t="s">
        <v>1670</v>
      </c>
      <c r="L1677" s="1138" t="s">
        <v>1674</v>
      </c>
      <c r="M1677" s="1137">
        <v>0.3</v>
      </c>
      <c r="N1677" s="1138" t="s">
        <v>1873</v>
      </c>
      <c r="O1677" s="1138">
        <v>2.6200000000000001E-2</v>
      </c>
      <c r="P1677" s="1051"/>
      <c r="Q1677" s="1051"/>
      <c r="R1677" s="1161"/>
      <c r="S1677" s="1051"/>
      <c r="T1677" s="1051"/>
      <c r="U1677" s="1105"/>
    </row>
    <row r="1678" spans="4:21" hidden="1" outlineLevel="2">
      <c r="D1678" s="1054">
        <f t="shared" ref="D1678:D1741" si="146">D1677+IF(LEN(E1678)=0,0,1)</f>
        <v>63</v>
      </c>
      <c r="E1678" s="1054" t="str">
        <f>IF(COUNTIF(E$1484:E1677,F1678)&gt;0,"",F1678)</f>
        <v/>
      </c>
      <c r="F1678" s="1054" t="str">
        <f t="shared" ref="F1678:F1741" si="147">IF(I1678&lt;&gt;"",I1678&amp;IF(L1678&lt;&gt;"",", "&amp;L1678,"")&amp;IF(K1678&lt;&gt;"",", "&amp;K1678,""),"")</f>
        <v>2014 - usage : Transports, France continentale, Base Carbone</v>
      </c>
      <c r="G1678" s="1058" t="str">
        <f t="shared" ref="G1678:G1741" si="148">IF(F1678&lt;&gt;"",F1678&amp;IF(J1678&lt;&gt;"","; "&amp;J1678,"")&amp;IF(N1678&lt;&gt;"",", "&amp;N1678,""),"")</f>
        <v>2014 - usage : Transports, France continentale, Base Carbone; kgCO2e/kWh, Amont</v>
      </c>
      <c r="I1678" s="2067" t="s">
        <v>1864</v>
      </c>
      <c r="J1678" s="1138" t="s">
        <v>1790</v>
      </c>
      <c r="K1678" s="1122" t="s">
        <v>1670</v>
      </c>
      <c r="L1678" s="1138" t="s">
        <v>1674</v>
      </c>
      <c r="M1678" s="1137">
        <v>0.3</v>
      </c>
      <c r="N1678" s="1138" t="s">
        <v>1673</v>
      </c>
      <c r="O1678" s="1138">
        <v>9.4000000000000004E-3</v>
      </c>
      <c r="P1678" s="1051"/>
      <c r="Q1678" s="1051"/>
      <c r="R1678" s="1161"/>
      <c r="S1678" s="1051"/>
      <c r="T1678" s="1051"/>
      <c r="U1678" s="1105"/>
    </row>
    <row r="1679" spans="4:21" hidden="1" outlineLevel="2">
      <c r="D1679" s="1054">
        <f t="shared" si="146"/>
        <v>63</v>
      </c>
      <c r="E1679" s="1054" t="str">
        <f>IF(COUNTIF(E$1484:E1678,F1679)&gt;0,"",F1679)</f>
        <v/>
      </c>
      <c r="F1679" s="1054" t="str">
        <f t="shared" si="147"/>
        <v>2014 - usage : Transports, France continentale, Base Carbone</v>
      </c>
      <c r="G1679" s="1058" t="str">
        <f t="shared" si="148"/>
        <v>2014 - usage : Transports, France continentale, Base Carbone; kgCO2e/kWh, Pertes</v>
      </c>
      <c r="I1679" s="2067" t="s">
        <v>1864</v>
      </c>
      <c r="J1679" s="1138" t="s">
        <v>1790</v>
      </c>
      <c r="K1679" s="1122" t="s">
        <v>1670</v>
      </c>
      <c r="L1679" s="1138" t="s">
        <v>1674</v>
      </c>
      <c r="M1679" s="1137">
        <v>0.3</v>
      </c>
      <c r="N1679" s="1138" t="s">
        <v>1876</v>
      </c>
      <c r="O1679" s="1138">
        <v>6.1999999999999998E-3</v>
      </c>
      <c r="P1679" s="1051"/>
      <c r="Q1679" s="1051"/>
      <c r="R1679" s="1161"/>
      <c r="S1679" s="1051"/>
      <c r="T1679" s="1051"/>
      <c r="U1679" s="1105"/>
    </row>
    <row r="1680" spans="4:21" hidden="1" outlineLevel="2">
      <c r="D1680" s="1054">
        <f t="shared" si="146"/>
        <v>63</v>
      </c>
      <c r="E1680" s="1054" t="str">
        <f>IF(COUNTIF(E$1484:E1679,F1680)&gt;0,"",F1680)</f>
        <v/>
      </c>
      <c r="F1680" s="1054" t="str">
        <f t="shared" si="147"/>
        <v/>
      </c>
      <c r="G1680" s="1058" t="str">
        <f t="shared" si="148"/>
        <v/>
      </c>
      <c r="I1680" s="2067"/>
      <c r="J1680" s="1138"/>
      <c r="K1680" s="1122"/>
      <c r="L1680" s="1138"/>
      <c r="M1680" s="1137"/>
      <c r="N1680" s="1138"/>
      <c r="O1680" s="1138"/>
      <c r="P1680" s="1051"/>
      <c r="Q1680" s="1051"/>
      <c r="R1680" s="1161"/>
      <c r="S1680" s="1051"/>
      <c r="T1680" s="1051"/>
      <c r="U1680" s="1105"/>
    </row>
    <row r="1681" spans="4:21" hidden="1" outlineLevel="2">
      <c r="D1681" s="1054">
        <f t="shared" si="146"/>
        <v>64</v>
      </c>
      <c r="E1681" s="1054" t="str">
        <f>IF(COUNTIF(E$1484:E1680,F1681)&gt;0,"",F1681)</f>
        <v>2015 - usage : Autres (BTP. recherche. armée. etc.), France continentale, Base Carbone</v>
      </c>
      <c r="F1681" s="1054" t="str">
        <f t="shared" si="147"/>
        <v>2015 - usage : Autres (BTP. recherche. armée. etc.), France continentale, Base Carbone</v>
      </c>
      <c r="G1681" s="1058" t="str">
        <f t="shared" si="148"/>
        <v>2015 - usage : Autres (BTP. recherche. armée. etc.), France continentale, Base Carbone; kgCO2e/kWh, Combustion à la centrale</v>
      </c>
      <c r="I1681" s="2067" t="s">
        <v>3652</v>
      </c>
      <c r="J1681" s="1138" t="s">
        <v>1790</v>
      </c>
      <c r="K1681" s="1122" t="s">
        <v>1670</v>
      </c>
      <c r="L1681" s="1122" t="s">
        <v>1674</v>
      </c>
      <c r="M1681" s="1137">
        <v>0.3</v>
      </c>
      <c r="N1681" s="1122" t="s">
        <v>1873</v>
      </c>
      <c r="O1681" s="1138">
        <v>2.5100000000000001E-2</v>
      </c>
      <c r="P1681" s="1051"/>
      <c r="Q1681" s="1051"/>
      <c r="R1681" s="1161"/>
      <c r="S1681" s="1051"/>
      <c r="T1681" s="1051"/>
      <c r="U1681" s="1105"/>
    </row>
    <row r="1682" spans="4:21" hidden="1" outlineLevel="2">
      <c r="D1682" s="1054">
        <f t="shared" si="146"/>
        <v>64</v>
      </c>
      <c r="E1682" s="1054" t="str">
        <f>IF(COUNTIF(E$1484:E1681,F1682)&gt;0,"",F1682)</f>
        <v/>
      </c>
      <c r="F1682" s="1054" t="str">
        <f t="shared" si="147"/>
        <v>2015 - usage : Autres (BTP. recherche. armée. etc.), France continentale, Base Carbone</v>
      </c>
      <c r="G1682" s="1058" t="str">
        <f t="shared" si="148"/>
        <v>2015 - usage : Autres (BTP. recherche. armée. etc.), France continentale, Base Carbone; kgCO2e/kWh, Amont</v>
      </c>
      <c r="I1682" s="2067" t="s">
        <v>3652</v>
      </c>
      <c r="J1682" s="1138" t="s">
        <v>1790</v>
      </c>
      <c r="K1682" s="1122" t="s">
        <v>1670</v>
      </c>
      <c r="L1682" s="1122" t="s">
        <v>1674</v>
      </c>
      <c r="M1682" s="1137">
        <v>0.3</v>
      </c>
      <c r="N1682" s="1122" t="s">
        <v>1673</v>
      </c>
      <c r="O1682" s="1138">
        <v>9.4000000000000004E-3</v>
      </c>
      <c r="P1682" s="1051"/>
      <c r="Q1682" s="1051"/>
      <c r="R1682" s="1161"/>
      <c r="S1682" s="1051"/>
      <c r="T1682" s="1051"/>
      <c r="U1682" s="1105"/>
    </row>
    <row r="1683" spans="4:21" s="1048" customFormat="1" hidden="1" outlineLevel="2">
      <c r="D1683" s="1054">
        <f t="shared" si="146"/>
        <v>64</v>
      </c>
      <c r="E1683" s="1054" t="str">
        <f>IF(COUNTIF(E$1484:E1682,F1683)&gt;0,"",F1683)</f>
        <v/>
      </c>
      <c r="F1683" s="1054" t="str">
        <f t="shared" si="147"/>
        <v>2015 - usage : Autres (BTP. recherche. armée. etc.), France continentale, Base Carbone</v>
      </c>
      <c r="G1683" s="1058" t="str">
        <f t="shared" si="148"/>
        <v>2015 - usage : Autres (BTP. recherche. armée. etc.), France continentale, Base Carbone; kgCO2e/kWh, Pertes</v>
      </c>
      <c r="I1683" s="2067" t="s">
        <v>3652</v>
      </c>
      <c r="J1683" s="1138" t="s">
        <v>1790</v>
      </c>
      <c r="K1683" s="1122" t="s">
        <v>1670</v>
      </c>
      <c r="L1683" s="1138" t="s">
        <v>1674</v>
      </c>
      <c r="M1683" s="1137">
        <v>0.3</v>
      </c>
      <c r="N1683" s="1122" t="s">
        <v>1876</v>
      </c>
      <c r="O1683" s="1138">
        <v>5.1999999999999998E-3</v>
      </c>
      <c r="P1683" s="1138"/>
      <c r="Q1683" s="1138"/>
      <c r="R1683" s="2090"/>
      <c r="S1683" s="1138"/>
      <c r="T1683" s="1138"/>
      <c r="U1683" s="2091"/>
    </row>
    <row r="1684" spans="4:21" s="1048" customFormat="1" hidden="1" outlineLevel="2">
      <c r="D1684" s="1054">
        <f t="shared" si="146"/>
        <v>65</v>
      </c>
      <c r="E1684" s="1054" t="str">
        <f>IF(COUNTIF(E$1484:E1683,F1684)&gt;0,"",F1684)</f>
        <v>2015 - usage : chauffage, France continentale, Base Carbone</v>
      </c>
      <c r="F1684" s="1054" t="str">
        <f t="shared" si="147"/>
        <v>2015 - usage : chauffage, France continentale, Base Carbone</v>
      </c>
      <c r="G1684" s="1058" t="str">
        <f t="shared" si="148"/>
        <v>2015 - usage : chauffage, France continentale, Base Carbone; kgCO2e/kWh, Combustion à la centrale</v>
      </c>
      <c r="I1684" s="2067" t="s">
        <v>3653</v>
      </c>
      <c r="J1684" s="1138" t="s">
        <v>1790</v>
      </c>
      <c r="K1684" s="1122" t="s">
        <v>1670</v>
      </c>
      <c r="L1684" s="1138" t="s">
        <v>1674</v>
      </c>
      <c r="M1684" s="1137">
        <v>0.3</v>
      </c>
      <c r="N1684" s="1122" t="s">
        <v>1873</v>
      </c>
      <c r="O1684" s="1138">
        <v>0.13900000000000001</v>
      </c>
      <c r="P1684" s="1138"/>
      <c r="Q1684" s="1138"/>
      <c r="R1684" s="2090"/>
      <c r="S1684" s="1138"/>
      <c r="T1684" s="1138"/>
      <c r="U1684" s="2091"/>
    </row>
    <row r="1685" spans="4:21" s="1048" customFormat="1" hidden="1" outlineLevel="2">
      <c r="D1685" s="1054">
        <f t="shared" si="146"/>
        <v>65</v>
      </c>
      <c r="E1685" s="1054" t="str">
        <f>IF(COUNTIF(E$1484:E1684,F1685)&gt;0,"",F1685)</f>
        <v/>
      </c>
      <c r="F1685" s="1054" t="str">
        <f t="shared" si="147"/>
        <v>2015 - usage : chauffage, France continentale, Base Carbone</v>
      </c>
      <c r="G1685" s="1058" t="str">
        <f t="shared" si="148"/>
        <v>2015 - usage : chauffage, France continentale, Base Carbone; kgCO2e/kWh, Amont</v>
      </c>
      <c r="I1685" s="2067" t="s">
        <v>3653</v>
      </c>
      <c r="J1685" s="1138" t="s">
        <v>1790</v>
      </c>
      <c r="K1685" s="1122" t="s">
        <v>1670</v>
      </c>
      <c r="L1685" s="1122" t="s">
        <v>1674</v>
      </c>
      <c r="M1685" s="1137">
        <v>0.3</v>
      </c>
      <c r="N1685" s="1122" t="s">
        <v>1673</v>
      </c>
      <c r="O1685" s="1138">
        <v>2.35E-2</v>
      </c>
      <c r="P1685" s="1138"/>
      <c r="Q1685" s="1138"/>
      <c r="R1685" s="2090"/>
      <c r="S1685" s="1138"/>
      <c r="T1685" s="1138"/>
      <c r="U1685" s="2091"/>
    </row>
    <row r="1686" spans="4:21" s="1048" customFormat="1" hidden="1" outlineLevel="2">
      <c r="D1686" s="1054">
        <f t="shared" si="146"/>
        <v>65</v>
      </c>
      <c r="E1686" s="1054" t="str">
        <f>IF(COUNTIF(E$1484:E1685,F1686)&gt;0,"",F1686)</f>
        <v/>
      </c>
      <c r="F1686" s="1054" t="str">
        <f t="shared" si="147"/>
        <v>2015 - usage : chauffage, France continentale, Base Carbone</v>
      </c>
      <c r="G1686" s="1058" t="str">
        <f t="shared" si="148"/>
        <v>2015 - usage : chauffage, France continentale, Base Carbone; kgCO2e/kWh, Pertes</v>
      </c>
      <c r="I1686" s="2067" t="s">
        <v>3653</v>
      </c>
      <c r="J1686" s="1138" t="s">
        <v>1790</v>
      </c>
      <c r="K1686" s="1122" t="s">
        <v>1670</v>
      </c>
      <c r="L1686" s="1122" t="s">
        <v>1674</v>
      </c>
      <c r="M1686" s="1137">
        <v>0.3</v>
      </c>
      <c r="N1686" s="1122" t="s">
        <v>1876</v>
      </c>
      <c r="O1686" s="1138">
        <v>5.1999999999999998E-3</v>
      </c>
      <c r="P1686" s="1138"/>
      <c r="Q1686" s="1138"/>
      <c r="R1686" s="2090"/>
      <c r="S1686" s="1138"/>
      <c r="T1686" s="1138"/>
      <c r="U1686" s="2091"/>
    </row>
    <row r="1687" spans="4:21" s="1048" customFormat="1" hidden="1" outlineLevel="2">
      <c r="D1687" s="1054">
        <f t="shared" si="146"/>
        <v>66</v>
      </c>
      <c r="E1687" s="1054" t="str">
        <f>IF(COUNTIF(E$1484:E1686,F1687)&gt;0,"",F1687)</f>
        <v>2015 - usage : Climatisation tertiaire, France continentale, Base Carbone</v>
      </c>
      <c r="F1687" s="1054" t="str">
        <f t="shared" si="147"/>
        <v>2015 - usage : Climatisation tertiaire, France continentale, Base Carbone</v>
      </c>
      <c r="G1687" s="1058" t="str">
        <f t="shared" si="148"/>
        <v>2015 - usage : Climatisation tertiaire, France continentale, Base Carbone; kgCO2e/kWh, Combustion à la centrale</v>
      </c>
      <c r="I1687" s="2067" t="s">
        <v>3654</v>
      </c>
      <c r="J1687" s="1138" t="s">
        <v>1790</v>
      </c>
      <c r="K1687" s="1122" t="s">
        <v>1670</v>
      </c>
      <c r="L1687" s="1138" t="s">
        <v>1674</v>
      </c>
      <c r="M1687" s="1137">
        <v>0.3</v>
      </c>
      <c r="N1687" s="1122" t="s">
        <v>1873</v>
      </c>
      <c r="O1687" s="1138">
        <v>2.76E-2</v>
      </c>
      <c r="P1687" s="1138"/>
      <c r="Q1687" s="1138"/>
      <c r="R1687" s="2090"/>
      <c r="S1687" s="1138"/>
      <c r="T1687" s="1138"/>
      <c r="U1687" s="2091"/>
    </row>
    <row r="1688" spans="4:21" s="1048" customFormat="1" hidden="1" outlineLevel="2">
      <c r="D1688" s="1054">
        <f t="shared" si="146"/>
        <v>66</v>
      </c>
      <c r="E1688" s="1054" t="str">
        <f>IF(COUNTIF(E$1484:E1687,F1688)&gt;0,"",F1688)</f>
        <v/>
      </c>
      <c r="F1688" s="1054" t="str">
        <f t="shared" si="147"/>
        <v>2015 - usage : Climatisation tertiaire, France continentale, Base Carbone</v>
      </c>
      <c r="G1688" s="1058" t="str">
        <f t="shared" si="148"/>
        <v>2015 - usage : Climatisation tertiaire, France continentale, Base Carbone; kgCO2e/kWh, Amont</v>
      </c>
      <c r="I1688" s="2067" t="s">
        <v>3654</v>
      </c>
      <c r="J1688" s="1138" t="s">
        <v>1790</v>
      </c>
      <c r="K1688" s="1122" t="s">
        <v>1670</v>
      </c>
      <c r="L1688" s="1122" t="s">
        <v>1674</v>
      </c>
      <c r="M1688" s="1137">
        <v>0.3</v>
      </c>
      <c r="N1688" s="1122" t="s">
        <v>1673</v>
      </c>
      <c r="O1688" s="1138">
        <v>9.7000000000000003E-3</v>
      </c>
      <c r="P1688" s="1138"/>
      <c r="Q1688" s="1138"/>
      <c r="R1688" s="2090"/>
      <c r="S1688" s="1138"/>
      <c r="T1688" s="1138"/>
      <c r="U1688" s="2091"/>
    </row>
    <row r="1689" spans="4:21" s="1048" customFormat="1" hidden="1" outlineLevel="2">
      <c r="D1689" s="1054">
        <f t="shared" si="146"/>
        <v>66</v>
      </c>
      <c r="E1689" s="1054" t="str">
        <f>IF(COUNTIF(E$1484:E1688,F1689)&gt;0,"",F1689)</f>
        <v/>
      </c>
      <c r="F1689" s="1054" t="str">
        <f t="shared" si="147"/>
        <v>2015 - usage : Climatisation tertiaire, France continentale, Base Carbone</v>
      </c>
      <c r="G1689" s="1058" t="str">
        <f t="shared" si="148"/>
        <v>2015 - usage : Climatisation tertiaire, France continentale, Base Carbone; kgCO2e/kWh, Pertes</v>
      </c>
      <c r="I1689" s="2067" t="s">
        <v>3654</v>
      </c>
      <c r="J1689" s="1138" t="s">
        <v>1790</v>
      </c>
      <c r="K1689" s="1122" t="s">
        <v>1670</v>
      </c>
      <c r="L1689" s="1122" t="s">
        <v>1674</v>
      </c>
      <c r="M1689" s="1137">
        <v>0.3</v>
      </c>
      <c r="N1689" s="1122" t="s">
        <v>1876</v>
      </c>
      <c r="O1689" s="1138">
        <v>5.1999999999999998E-3</v>
      </c>
      <c r="P1689" s="1138"/>
      <c r="Q1689" s="1138"/>
      <c r="R1689" s="2090"/>
      <c r="S1689" s="1138"/>
      <c r="T1689" s="1138"/>
      <c r="U1689" s="2091"/>
    </row>
    <row r="1690" spans="4:21" s="1048" customFormat="1" hidden="1" outlineLevel="2">
      <c r="D1690" s="1054">
        <f t="shared" si="146"/>
        <v>67</v>
      </c>
      <c r="E1690" s="1054" t="str">
        <f>IF(COUNTIF(E$1484:E1689,F1690)&gt;0,"",F1690)</f>
        <v>2015 - usage : Cuisson résidentiel, France continentale, Base Carbone</v>
      </c>
      <c r="F1690" s="1054" t="str">
        <f t="shared" si="147"/>
        <v>2015 - usage : Cuisson résidentiel, France continentale, Base Carbone</v>
      </c>
      <c r="G1690" s="1058" t="str">
        <f t="shared" si="148"/>
        <v>2015 - usage : Cuisson résidentiel, France continentale, Base Carbone; kgCO2e/kWh, Combustion à la centrale</v>
      </c>
      <c r="I1690" s="2067" t="s">
        <v>3655</v>
      </c>
      <c r="J1690" s="1138" t="s">
        <v>1790</v>
      </c>
      <c r="K1690" s="1122" t="s">
        <v>1670</v>
      </c>
      <c r="L1690" s="1138" t="s">
        <v>1674</v>
      </c>
      <c r="M1690" s="1137">
        <v>0.3</v>
      </c>
      <c r="N1690" s="1122" t="s">
        <v>1873</v>
      </c>
      <c r="O1690" s="1138">
        <v>4.1000000000000002E-2</v>
      </c>
      <c r="P1690" s="1138"/>
      <c r="Q1690" s="1138"/>
      <c r="R1690" s="2090"/>
      <c r="S1690" s="1138"/>
      <c r="T1690" s="1138"/>
      <c r="U1690" s="2091"/>
    </row>
    <row r="1691" spans="4:21" s="1048" customFormat="1" hidden="1" outlineLevel="2">
      <c r="D1691" s="1054">
        <f t="shared" si="146"/>
        <v>67</v>
      </c>
      <c r="E1691" s="1054" t="str">
        <f>IF(COUNTIF(E$1484:E1690,F1691)&gt;0,"",F1691)</f>
        <v/>
      </c>
      <c r="F1691" s="1054" t="str">
        <f t="shared" si="147"/>
        <v>2015 - usage : Cuisson résidentiel, France continentale, Base Carbone</v>
      </c>
      <c r="G1691" s="1058" t="str">
        <f t="shared" si="148"/>
        <v>2015 - usage : Cuisson résidentiel, France continentale, Base Carbone; kgCO2e/kWh, Amont</v>
      </c>
      <c r="I1691" s="2067" t="s">
        <v>3655</v>
      </c>
      <c r="J1691" s="1138" t="s">
        <v>1790</v>
      </c>
      <c r="K1691" s="1122" t="s">
        <v>1670</v>
      </c>
      <c r="L1691" s="1122" t="s">
        <v>1674</v>
      </c>
      <c r="M1691" s="1137">
        <v>0.3</v>
      </c>
      <c r="N1691" s="1122" t="s">
        <v>1673</v>
      </c>
      <c r="O1691" s="1138">
        <v>1.14E-2</v>
      </c>
      <c r="P1691" s="1138"/>
      <c r="Q1691" s="1138"/>
      <c r="R1691" s="2090"/>
      <c r="S1691" s="1138"/>
      <c r="T1691" s="1138"/>
      <c r="U1691" s="2091"/>
    </row>
    <row r="1692" spans="4:21" s="1048" customFormat="1" hidden="1" outlineLevel="2">
      <c r="D1692" s="1054">
        <f t="shared" si="146"/>
        <v>67</v>
      </c>
      <c r="E1692" s="1054" t="str">
        <f>IF(COUNTIF(E$1484:E1691,F1692)&gt;0,"",F1692)</f>
        <v/>
      </c>
      <c r="F1692" s="1054" t="str">
        <f t="shared" si="147"/>
        <v>2015 - usage : Cuisson résidentiel, France continentale, Base Carbone</v>
      </c>
      <c r="G1692" s="1058" t="str">
        <f t="shared" si="148"/>
        <v>2015 - usage : Cuisson résidentiel, France continentale, Base Carbone; kgCO2e/kWh, Pertes</v>
      </c>
      <c r="I1692" s="2067" t="s">
        <v>3655</v>
      </c>
      <c r="J1692" s="1138" t="s">
        <v>1790</v>
      </c>
      <c r="K1692" s="1122" t="s">
        <v>1670</v>
      </c>
      <c r="L1692" s="1122" t="s">
        <v>1674</v>
      </c>
      <c r="M1692" s="1137">
        <v>0.3</v>
      </c>
      <c r="N1692" s="1122" t="s">
        <v>1876</v>
      </c>
      <c r="O1692" s="1138">
        <v>5.1999999999999998E-3</v>
      </c>
      <c r="P1692" s="1138"/>
      <c r="Q1692" s="1138"/>
      <c r="R1692" s="2090"/>
      <c r="S1692" s="1138"/>
      <c r="T1692" s="1138"/>
      <c r="U1692" s="2091"/>
    </row>
    <row r="1693" spans="4:21" s="1048" customFormat="1" hidden="1" outlineLevel="2">
      <c r="D1693" s="1054">
        <f t="shared" si="146"/>
        <v>68</v>
      </c>
      <c r="E1693" s="1054" t="str">
        <f>IF(COUNTIF(E$1484:E1692,F1693)&gt;0,"",F1693)</f>
        <v>2015 - usage : Eau Chaude Sanitaire, France continentale, Base Carbone</v>
      </c>
      <c r="F1693" s="1054" t="str">
        <f t="shared" si="147"/>
        <v>2015 - usage : Eau Chaude Sanitaire, France continentale, Base Carbone</v>
      </c>
      <c r="G1693" s="1058" t="str">
        <f t="shared" si="148"/>
        <v>2015 - usage : Eau Chaude Sanitaire, France continentale, Base Carbone; kgCO2e/kWh, Combustion à la centrale</v>
      </c>
      <c r="I1693" s="2067" t="s">
        <v>3656</v>
      </c>
      <c r="J1693" s="1138" t="s">
        <v>1790</v>
      </c>
      <c r="K1693" s="1122" t="s">
        <v>1670</v>
      </c>
      <c r="L1693" s="1138" t="s">
        <v>1674</v>
      </c>
      <c r="M1693" s="1137">
        <v>0.3</v>
      </c>
      <c r="N1693" s="1122" t="s">
        <v>1873</v>
      </c>
      <c r="O1693" s="1138">
        <v>3.8899999999999997E-2</v>
      </c>
      <c r="P1693" s="1138"/>
      <c r="Q1693" s="1138"/>
      <c r="R1693" s="2090"/>
      <c r="S1693" s="1138"/>
      <c r="T1693" s="1138"/>
      <c r="U1693" s="2091"/>
    </row>
    <row r="1694" spans="4:21" s="1048" customFormat="1" hidden="1" outlineLevel="2">
      <c r="D1694" s="1054">
        <f t="shared" si="146"/>
        <v>68</v>
      </c>
      <c r="E1694" s="1054" t="str">
        <f>IF(COUNTIF(E$1484:E1693,F1694)&gt;0,"",F1694)</f>
        <v/>
      </c>
      <c r="F1694" s="1054" t="str">
        <f t="shared" si="147"/>
        <v>2015 - usage : Eau Chaude Sanitaire, France continentale, Base Carbone</v>
      </c>
      <c r="G1694" s="1058" t="str">
        <f t="shared" si="148"/>
        <v>2015 - usage : Eau Chaude Sanitaire, France continentale, Base Carbone; kgCO2e/kWh, Amont</v>
      </c>
      <c r="I1694" s="2067" t="s">
        <v>3656</v>
      </c>
      <c r="J1694" s="1138" t="s">
        <v>1790</v>
      </c>
      <c r="K1694" s="1122" t="s">
        <v>1670</v>
      </c>
      <c r="L1694" s="1122" t="s">
        <v>1674</v>
      </c>
      <c r="M1694" s="1137">
        <v>0.3</v>
      </c>
      <c r="N1694" s="1122" t="s">
        <v>1673</v>
      </c>
      <c r="O1694" s="1138">
        <v>1.11E-2</v>
      </c>
      <c r="P1694" s="1138"/>
      <c r="Q1694" s="1138"/>
      <c r="R1694" s="2090"/>
      <c r="S1694" s="1138"/>
      <c r="T1694" s="1138"/>
      <c r="U1694" s="2091"/>
    </row>
    <row r="1695" spans="4:21" s="1048" customFormat="1" hidden="1" outlineLevel="2">
      <c r="D1695" s="1054">
        <f t="shared" si="146"/>
        <v>68</v>
      </c>
      <c r="E1695" s="1054" t="str">
        <f>IF(COUNTIF(E$1484:E1694,F1695)&gt;0,"",F1695)</f>
        <v/>
      </c>
      <c r="F1695" s="1054" t="str">
        <f t="shared" si="147"/>
        <v>2015 - usage : Eau Chaude Sanitaire, France continentale, Base Carbone</v>
      </c>
      <c r="G1695" s="1058" t="str">
        <f t="shared" si="148"/>
        <v>2015 - usage : Eau Chaude Sanitaire, France continentale, Base Carbone; kgCO2e/kWh, Pertes</v>
      </c>
      <c r="I1695" s="2067" t="s">
        <v>3656</v>
      </c>
      <c r="J1695" s="1138" t="s">
        <v>1790</v>
      </c>
      <c r="K1695" s="1122" t="s">
        <v>1670</v>
      </c>
      <c r="L1695" s="1122" t="s">
        <v>1674</v>
      </c>
      <c r="M1695" s="1137">
        <v>0.3</v>
      </c>
      <c r="N1695" s="1122" t="s">
        <v>1876</v>
      </c>
      <c r="O1695" s="1138">
        <v>5.1999999999999998E-3</v>
      </c>
      <c r="P1695" s="1138"/>
      <c r="Q1695" s="1138"/>
      <c r="R1695" s="2090"/>
      <c r="S1695" s="1138"/>
      <c r="T1695" s="1138"/>
      <c r="U1695" s="2091"/>
    </row>
    <row r="1696" spans="4:21" s="1048" customFormat="1" hidden="1" outlineLevel="2">
      <c r="D1696" s="1054">
        <f t="shared" si="146"/>
        <v>69</v>
      </c>
      <c r="E1696" s="1054" t="str">
        <f>IF(COUNTIF(E$1484:E1695,F1696)&gt;0,"",F1696)</f>
        <v>2015 - usage : Eclairage public, France continentale, Base Carbone</v>
      </c>
      <c r="F1696" s="1054" t="str">
        <f t="shared" si="147"/>
        <v>2015 - usage : Eclairage public, France continentale, Base Carbone</v>
      </c>
      <c r="G1696" s="1058" t="str">
        <f t="shared" si="148"/>
        <v>2015 - usage : Eclairage public, France continentale, Base Carbone; kgCO2e/kWh, Combustion à la centrale</v>
      </c>
      <c r="I1696" s="2067" t="s">
        <v>3657</v>
      </c>
      <c r="J1696" s="1138" t="s">
        <v>1790</v>
      </c>
      <c r="K1696" s="1122" t="s">
        <v>1670</v>
      </c>
      <c r="L1696" s="1138" t="s">
        <v>1674</v>
      </c>
      <c r="M1696" s="1137">
        <v>0.3</v>
      </c>
      <c r="N1696" s="1122" t="s">
        <v>1873</v>
      </c>
      <c r="O1696" s="1138">
        <v>5.2900000000000003E-2</v>
      </c>
      <c r="P1696" s="1138"/>
      <c r="Q1696" s="1138"/>
      <c r="R1696" s="2090"/>
      <c r="S1696" s="1138"/>
      <c r="T1696" s="1138"/>
      <c r="U1696" s="2091"/>
    </row>
    <row r="1697" spans="4:21" s="1048" customFormat="1" hidden="1" outlineLevel="2">
      <c r="D1697" s="1054">
        <f t="shared" si="146"/>
        <v>69</v>
      </c>
      <c r="E1697" s="1054" t="str">
        <f>IF(COUNTIF(E$1484:E1696,F1697)&gt;0,"",F1697)</f>
        <v/>
      </c>
      <c r="F1697" s="1054" t="str">
        <f t="shared" si="147"/>
        <v>2015 - usage : Eclairage public, France continentale, Base Carbone</v>
      </c>
      <c r="G1697" s="1058" t="str">
        <f t="shared" si="148"/>
        <v>2015 - usage : Eclairage public, France continentale, Base Carbone; kgCO2e/kWh, Amont</v>
      </c>
      <c r="I1697" s="2067" t="s">
        <v>3657</v>
      </c>
      <c r="J1697" s="1138" t="s">
        <v>1790</v>
      </c>
      <c r="K1697" s="1122" t="s">
        <v>1670</v>
      </c>
      <c r="L1697" s="1122" t="s">
        <v>1674</v>
      </c>
      <c r="M1697" s="1137">
        <v>0.3</v>
      </c>
      <c r="N1697" s="1122" t="s">
        <v>1673</v>
      </c>
      <c r="O1697" s="1138">
        <v>1.29E-2</v>
      </c>
      <c r="P1697" s="1138"/>
      <c r="Q1697" s="1138"/>
      <c r="R1697" s="2090"/>
      <c r="S1697" s="1138"/>
      <c r="T1697" s="1138"/>
      <c r="U1697" s="2091"/>
    </row>
    <row r="1698" spans="4:21" s="1048" customFormat="1" hidden="1" outlineLevel="2">
      <c r="D1698" s="1054">
        <f t="shared" si="146"/>
        <v>69</v>
      </c>
      <c r="E1698" s="1054" t="str">
        <f>IF(COUNTIF(E$1484:E1697,F1698)&gt;0,"",F1698)</f>
        <v/>
      </c>
      <c r="F1698" s="1054" t="str">
        <f t="shared" si="147"/>
        <v>2015 - usage : Eclairage public, France continentale, Base Carbone</v>
      </c>
      <c r="G1698" s="1058" t="str">
        <f t="shared" si="148"/>
        <v>2015 - usage : Eclairage public, France continentale, Base Carbone; kgCO2e/kWh, Pertes</v>
      </c>
      <c r="I1698" s="2067" t="s">
        <v>3657</v>
      </c>
      <c r="J1698" s="1138" t="s">
        <v>1790</v>
      </c>
      <c r="K1698" s="1122" t="s">
        <v>1670</v>
      </c>
      <c r="L1698" s="1122" t="s">
        <v>1674</v>
      </c>
      <c r="M1698" s="1137">
        <v>0.3</v>
      </c>
      <c r="N1698" s="1122" t="s">
        <v>1876</v>
      </c>
      <c r="O1698" s="1138">
        <v>5.1999999999999998E-3</v>
      </c>
      <c r="P1698" s="1138"/>
      <c r="Q1698" s="1138"/>
      <c r="R1698" s="2090"/>
      <c r="S1698" s="1138"/>
      <c r="T1698" s="1138"/>
      <c r="U1698" s="2091"/>
    </row>
    <row r="1699" spans="4:21" s="1048" customFormat="1" hidden="1" outlineLevel="2">
      <c r="D1699" s="1054">
        <f t="shared" si="146"/>
        <v>70</v>
      </c>
      <c r="E1699" s="1054" t="str">
        <f>IF(COUNTIF(E$1484:E1698,F1699)&gt;0,"",F1699)</f>
        <v>2015 - usage : Eclairage résidentiel, France continentale, Base Carbone</v>
      </c>
      <c r="F1699" s="1054" t="str">
        <f t="shared" si="147"/>
        <v>2015 - usage : Eclairage résidentiel, France continentale, Base Carbone</v>
      </c>
      <c r="G1699" s="1058" t="str">
        <f t="shared" si="148"/>
        <v>2015 - usage : Eclairage résidentiel, France continentale, Base Carbone; kgCO2e/kWh, Combustion à la centrale</v>
      </c>
      <c r="I1699" s="2067" t="s">
        <v>3658</v>
      </c>
      <c r="J1699" s="1138" t="s">
        <v>1790</v>
      </c>
      <c r="K1699" s="1122" t="s">
        <v>1670</v>
      </c>
      <c r="L1699" s="1138" t="s">
        <v>1674</v>
      </c>
      <c r="M1699" s="1137">
        <v>0.3</v>
      </c>
      <c r="N1699" s="1122" t="s">
        <v>1873</v>
      </c>
      <c r="O1699" s="1138">
        <v>6.9900000000000004E-2</v>
      </c>
      <c r="P1699" s="1138"/>
      <c r="Q1699" s="1138"/>
      <c r="R1699" s="2090"/>
      <c r="S1699" s="1138"/>
      <c r="T1699" s="1138"/>
      <c r="U1699" s="2091"/>
    </row>
    <row r="1700" spans="4:21" s="1048" customFormat="1" hidden="1" outlineLevel="2">
      <c r="D1700" s="1054">
        <f t="shared" si="146"/>
        <v>70</v>
      </c>
      <c r="E1700" s="1054" t="str">
        <f>IF(COUNTIF(E$1484:E1699,F1700)&gt;0,"",F1700)</f>
        <v/>
      </c>
      <c r="F1700" s="1054" t="str">
        <f t="shared" si="147"/>
        <v>2015 - usage : Eclairage résidentiel, France continentale, Base Carbone</v>
      </c>
      <c r="G1700" s="1058" t="str">
        <f t="shared" si="148"/>
        <v>2015 - usage : Eclairage résidentiel, France continentale, Base Carbone; kgCO2e/kWh, Amont</v>
      </c>
      <c r="I1700" s="2067" t="s">
        <v>3658</v>
      </c>
      <c r="J1700" s="1138" t="s">
        <v>1790</v>
      </c>
      <c r="K1700" s="1122" t="s">
        <v>1670</v>
      </c>
      <c r="L1700" s="1122" t="s">
        <v>1674</v>
      </c>
      <c r="M1700" s="1137">
        <v>0.3</v>
      </c>
      <c r="N1700" s="1122" t="s">
        <v>1673</v>
      </c>
      <c r="O1700" s="1138">
        <v>1.4999999999999999E-2</v>
      </c>
      <c r="P1700" s="1138"/>
      <c r="Q1700" s="1138"/>
      <c r="R1700" s="2090"/>
      <c r="S1700" s="1138"/>
      <c r="T1700" s="1138"/>
      <c r="U1700" s="2091"/>
    </row>
    <row r="1701" spans="4:21" s="1048" customFormat="1" hidden="1" outlineLevel="2">
      <c r="D1701" s="1054">
        <f t="shared" si="146"/>
        <v>70</v>
      </c>
      <c r="E1701" s="1054" t="str">
        <f>IF(COUNTIF(E$1484:E1700,F1701)&gt;0,"",F1701)</f>
        <v/>
      </c>
      <c r="F1701" s="1054" t="str">
        <f t="shared" si="147"/>
        <v>2015 - usage : Eclairage résidentiel, France continentale, Base Carbone</v>
      </c>
      <c r="G1701" s="1058" t="str">
        <f t="shared" si="148"/>
        <v>2015 - usage : Eclairage résidentiel, France continentale, Base Carbone; kgCO2e/kWh, Pertes</v>
      </c>
      <c r="I1701" s="2067" t="s">
        <v>3658</v>
      </c>
      <c r="J1701" s="1138" t="s">
        <v>1790</v>
      </c>
      <c r="K1701" s="1122" t="s">
        <v>1670</v>
      </c>
      <c r="L1701" s="1122" t="s">
        <v>1674</v>
      </c>
      <c r="M1701" s="1137">
        <v>0.3</v>
      </c>
      <c r="N1701" s="1122" t="s">
        <v>1876</v>
      </c>
      <c r="O1701" s="1138">
        <v>5.1999999999999998E-3</v>
      </c>
      <c r="P1701" s="1138"/>
      <c r="Q1701" s="1138"/>
      <c r="R1701" s="2090"/>
      <c r="S1701" s="1138"/>
      <c r="T1701" s="1138"/>
      <c r="U1701" s="2091"/>
    </row>
    <row r="1702" spans="4:21" s="1048" customFormat="1" hidden="1" outlineLevel="2">
      <c r="D1702" s="1054">
        <f t="shared" si="146"/>
        <v>71</v>
      </c>
      <c r="E1702" s="1054" t="str">
        <f>IF(COUNTIF(E$1484:E1701,F1702)&gt;0,"",F1702)</f>
        <v>2015 - usage : Industrie base, France continentale, Base Carbone</v>
      </c>
      <c r="F1702" s="1054" t="str">
        <f t="shared" si="147"/>
        <v>2015 - usage : Industrie base, France continentale, Base Carbone</v>
      </c>
      <c r="G1702" s="1058" t="str">
        <f t="shared" si="148"/>
        <v>2015 - usage : Industrie base, France continentale, Base Carbone; kgCO2e/kWh, Combustion à la centrale</v>
      </c>
      <c r="I1702" s="2067" t="s">
        <v>3659</v>
      </c>
      <c r="J1702" s="1138" t="s">
        <v>1790</v>
      </c>
      <c r="K1702" s="1122" t="s">
        <v>1670</v>
      </c>
      <c r="L1702" s="1138" t="s">
        <v>1674</v>
      </c>
      <c r="M1702" s="1137">
        <v>0.3</v>
      </c>
      <c r="N1702" s="1122" t="s">
        <v>1873</v>
      </c>
      <c r="O1702" s="1138">
        <v>2.4199999999999999E-2</v>
      </c>
      <c r="P1702" s="1138"/>
      <c r="Q1702" s="1138"/>
      <c r="R1702" s="2090"/>
      <c r="S1702" s="1138"/>
      <c r="T1702" s="1138"/>
      <c r="U1702" s="2091"/>
    </row>
    <row r="1703" spans="4:21" s="1048" customFormat="1" hidden="1" outlineLevel="2">
      <c r="D1703" s="1054">
        <f t="shared" si="146"/>
        <v>71</v>
      </c>
      <c r="E1703" s="1054" t="str">
        <f>IF(COUNTIF(E$1484:E1702,F1703)&gt;0,"",F1703)</f>
        <v/>
      </c>
      <c r="F1703" s="1054" t="str">
        <f t="shared" si="147"/>
        <v>2015 - usage : Industrie base, France continentale, Base Carbone</v>
      </c>
      <c r="G1703" s="1058" t="str">
        <f t="shared" si="148"/>
        <v>2015 - usage : Industrie base, France continentale, Base Carbone; kgCO2e/kWh, Amont</v>
      </c>
      <c r="I1703" s="2067" t="s">
        <v>3659</v>
      </c>
      <c r="J1703" s="1138" t="s">
        <v>1790</v>
      </c>
      <c r="K1703" s="1122" t="s">
        <v>1670</v>
      </c>
      <c r="L1703" s="1122" t="s">
        <v>1674</v>
      </c>
      <c r="M1703" s="1137">
        <v>0.3</v>
      </c>
      <c r="N1703" s="1122" t="s">
        <v>1673</v>
      </c>
      <c r="O1703" s="1138">
        <v>9.2999999999999992E-3</v>
      </c>
      <c r="P1703" s="1138"/>
      <c r="Q1703" s="1138"/>
      <c r="R1703" s="2090"/>
      <c r="S1703" s="1138"/>
      <c r="T1703" s="1138"/>
      <c r="U1703" s="2091"/>
    </row>
    <row r="1704" spans="4:21" s="1048" customFormat="1" hidden="1" outlineLevel="2">
      <c r="D1704" s="1054">
        <f t="shared" si="146"/>
        <v>71</v>
      </c>
      <c r="E1704" s="1054" t="str">
        <f>IF(COUNTIF(E$1484:E1703,F1704)&gt;0,"",F1704)</f>
        <v/>
      </c>
      <c r="F1704" s="1054" t="str">
        <f t="shared" si="147"/>
        <v>2015 - usage : Industrie base, France continentale, Base Carbone</v>
      </c>
      <c r="G1704" s="1058" t="str">
        <f t="shared" si="148"/>
        <v>2015 - usage : Industrie base, France continentale, Base Carbone; kgCO2e/kWh, Pertes</v>
      </c>
      <c r="I1704" s="2067" t="s">
        <v>3659</v>
      </c>
      <c r="J1704" s="1138" t="s">
        <v>1790</v>
      </c>
      <c r="K1704" s="1122" t="s">
        <v>1670</v>
      </c>
      <c r="L1704" s="1122" t="s">
        <v>1674</v>
      </c>
      <c r="M1704" s="1137">
        <v>0.3</v>
      </c>
      <c r="N1704" s="1122" t="s">
        <v>1876</v>
      </c>
      <c r="O1704" s="1138">
        <v>5.1999999999999998E-3</v>
      </c>
      <c r="P1704" s="1138"/>
      <c r="Q1704" s="1138"/>
      <c r="R1704" s="2090"/>
      <c r="S1704" s="1138"/>
      <c r="T1704" s="1138"/>
      <c r="U1704" s="2091"/>
    </row>
    <row r="1705" spans="4:21" s="1048" customFormat="1" hidden="1" outlineLevel="2">
      <c r="D1705" s="1054">
        <f t="shared" si="146"/>
        <v>72</v>
      </c>
      <c r="E1705" s="1054" t="str">
        <f>IF(COUNTIF(E$1484:E1704,F1705)&gt;0,"",F1705)</f>
        <v>2015 - usage : Transports, France continentale, Base Carbone</v>
      </c>
      <c r="F1705" s="1054" t="str">
        <f t="shared" si="147"/>
        <v>2015 - usage : Transports, France continentale, Base Carbone</v>
      </c>
      <c r="G1705" s="1058" t="str">
        <f t="shared" si="148"/>
        <v>2015 - usage : Transports, France continentale, Base Carbone; kgCO2e/kWh, Combustion à la centrale</v>
      </c>
      <c r="I1705" s="2067" t="s">
        <v>3660</v>
      </c>
      <c r="J1705" s="1138" t="s">
        <v>1790</v>
      </c>
      <c r="K1705" s="1122" t="s">
        <v>1670</v>
      </c>
      <c r="L1705" s="1138" t="s">
        <v>1674</v>
      </c>
      <c r="M1705" s="1137">
        <v>0.3</v>
      </c>
      <c r="N1705" s="1122" t="s">
        <v>1873</v>
      </c>
      <c r="O1705" s="1138">
        <v>2.2100000000000002E-2</v>
      </c>
      <c r="P1705" s="1138"/>
      <c r="Q1705" s="1138"/>
      <c r="R1705" s="2090"/>
      <c r="S1705" s="1138"/>
      <c r="T1705" s="1138"/>
      <c r="U1705" s="2091"/>
    </row>
    <row r="1706" spans="4:21" s="1048" customFormat="1" hidden="1" outlineLevel="2">
      <c r="D1706" s="1054">
        <f t="shared" si="146"/>
        <v>72</v>
      </c>
      <c r="E1706" s="1054" t="str">
        <f>IF(COUNTIF(E$1484:E1705,F1706)&gt;0,"",F1706)</f>
        <v/>
      </c>
      <c r="F1706" s="1054" t="str">
        <f t="shared" si="147"/>
        <v>2015 - usage : Transports, France continentale, Base Carbone</v>
      </c>
      <c r="G1706" s="1058" t="str">
        <f t="shared" si="148"/>
        <v>2015 - usage : Transports, France continentale, Base Carbone; kgCO2e/kWh, Amont</v>
      </c>
      <c r="I1706" s="2067" t="s">
        <v>3660</v>
      </c>
      <c r="J1706" s="1138" t="s">
        <v>1790</v>
      </c>
      <c r="K1706" s="1122" t="s">
        <v>1670</v>
      </c>
      <c r="L1706" s="1122" t="s">
        <v>1674</v>
      </c>
      <c r="M1706" s="1137">
        <v>0.3</v>
      </c>
      <c r="N1706" s="1122" t="s">
        <v>1673</v>
      </c>
      <c r="O1706" s="1138">
        <v>8.9999999999999993E-3</v>
      </c>
      <c r="P1706" s="1138"/>
      <c r="Q1706" s="1138"/>
      <c r="R1706" s="2090"/>
      <c r="S1706" s="1138"/>
      <c r="T1706" s="1138"/>
      <c r="U1706" s="2091"/>
    </row>
    <row r="1707" spans="4:21" s="1048" customFormat="1" hidden="1" outlineLevel="2">
      <c r="D1707" s="1054">
        <f t="shared" si="146"/>
        <v>72</v>
      </c>
      <c r="E1707" s="1054" t="str">
        <f>IF(COUNTIF(E$1484:E1706,F1707)&gt;0,"",F1707)</f>
        <v/>
      </c>
      <c r="F1707" s="1054" t="str">
        <f t="shared" si="147"/>
        <v>2015 - usage : Transports, France continentale, Base Carbone</v>
      </c>
      <c r="G1707" s="1058" t="str">
        <f t="shared" si="148"/>
        <v>2015 - usage : Transports, France continentale, Base Carbone; kgCO2e/kWh, Pertes</v>
      </c>
      <c r="I1707" s="2067" t="s">
        <v>3660</v>
      </c>
      <c r="J1707" s="1138" t="s">
        <v>1790</v>
      </c>
      <c r="K1707" s="1122" t="s">
        <v>1670</v>
      </c>
      <c r="L1707" s="1122" t="s">
        <v>1674</v>
      </c>
      <c r="M1707" s="1137">
        <v>0.3</v>
      </c>
      <c r="N1707" s="1122" t="s">
        <v>1876</v>
      </c>
      <c r="O1707" s="1138">
        <v>5.1999999999999998E-3</v>
      </c>
      <c r="P1707" s="1138"/>
      <c r="Q1707" s="1138"/>
      <c r="R1707" s="2090"/>
      <c r="S1707" s="1138"/>
      <c r="T1707" s="1138"/>
      <c r="U1707" s="2091"/>
    </row>
    <row r="1708" spans="4:21" s="1048" customFormat="1" hidden="1" outlineLevel="2">
      <c r="D1708" s="1054">
        <f t="shared" si="146"/>
        <v>72</v>
      </c>
      <c r="E1708" s="1054" t="str">
        <f>IF(COUNTIF(E$1484:E1707,F1708)&gt;0,"",F1708)</f>
        <v/>
      </c>
      <c r="F1708" s="1054" t="str">
        <f t="shared" si="147"/>
        <v/>
      </c>
      <c r="G1708" s="1058" t="str">
        <f t="shared" si="148"/>
        <v/>
      </c>
      <c r="I1708" s="2067"/>
      <c r="J1708" s="1138"/>
      <c r="K1708" s="1122"/>
      <c r="L1708" s="1138"/>
      <c r="M1708" s="1137"/>
      <c r="N1708" s="2066"/>
      <c r="O1708" s="1138"/>
      <c r="P1708" s="1138"/>
      <c r="Q1708" s="1138"/>
      <c r="R1708" s="2090"/>
      <c r="S1708" s="1138"/>
      <c r="T1708" s="1138"/>
      <c r="U1708" s="2091"/>
    </row>
    <row r="1709" spans="4:21" s="1048" customFormat="1" hidden="1" outlineLevel="2">
      <c r="D1709" s="1054">
        <f t="shared" si="146"/>
        <v>73</v>
      </c>
      <c r="E1709" s="1054" t="str">
        <f>IF(COUNTIF(E$1484:E1708,F1709)&gt;0,"",F1709)</f>
        <v>2016 - usage : Autres (BTP. recherche. armée. etc.), France continentale, Base Carbone</v>
      </c>
      <c r="F1709" s="1054" t="str">
        <f t="shared" si="147"/>
        <v>2016 - usage : Autres (BTP. recherche. armée. etc.), France continentale, Base Carbone</v>
      </c>
      <c r="G1709" s="1058" t="str">
        <f t="shared" si="148"/>
        <v>2016 - usage : Autres (BTP. recherche. armée. etc.), France continentale, Base Carbone; kgCO2e/kWh, Combustion à la centrale</v>
      </c>
      <c r="I1709" s="2067" t="s">
        <v>3661</v>
      </c>
      <c r="J1709" s="1138" t="s">
        <v>1790</v>
      </c>
      <c r="K1709" s="1122" t="s">
        <v>1670</v>
      </c>
      <c r="L1709" s="1138" t="s">
        <v>1674</v>
      </c>
      <c r="M1709" s="1137">
        <v>0.3</v>
      </c>
      <c r="N1709" s="1122" t="s">
        <v>1873</v>
      </c>
      <c r="O1709" s="1138">
        <v>2.5899999999999999E-2</v>
      </c>
      <c r="P1709" s="1138"/>
      <c r="Q1709" s="1138"/>
      <c r="R1709" s="2090"/>
      <c r="S1709" s="1138"/>
      <c r="T1709" s="1138"/>
      <c r="U1709" s="2091"/>
    </row>
    <row r="1710" spans="4:21" s="1048" customFormat="1" hidden="1" outlineLevel="2">
      <c r="D1710" s="1054">
        <f t="shared" si="146"/>
        <v>73</v>
      </c>
      <c r="E1710" s="1054" t="str">
        <f>IF(COUNTIF(E$1484:E1709,F1710)&gt;0,"",F1710)</f>
        <v/>
      </c>
      <c r="F1710" s="1054" t="str">
        <f t="shared" si="147"/>
        <v>2016 - usage : Autres (BTP. recherche. armée. etc.), France continentale, Base Carbone</v>
      </c>
      <c r="G1710" s="1058" t="str">
        <f t="shared" si="148"/>
        <v>2016 - usage : Autres (BTP. recherche. armée. etc.), France continentale, Base Carbone; kgCO2e/kWh, Amont</v>
      </c>
      <c r="I1710" s="2067" t="s">
        <v>3661</v>
      </c>
      <c r="J1710" s="1138" t="s">
        <v>1790</v>
      </c>
      <c r="K1710" s="1122" t="s">
        <v>1670</v>
      </c>
      <c r="L1710" s="1122" t="s">
        <v>1674</v>
      </c>
      <c r="M1710" s="1137">
        <v>0.3</v>
      </c>
      <c r="N1710" s="1122" t="s">
        <v>1673</v>
      </c>
      <c r="O1710" s="1138">
        <v>9.7000000000000003E-3</v>
      </c>
      <c r="P1710" s="1138"/>
      <c r="Q1710" s="1138"/>
      <c r="R1710" s="2090"/>
      <c r="S1710" s="1138"/>
      <c r="T1710" s="1138"/>
      <c r="U1710" s="2091"/>
    </row>
    <row r="1711" spans="4:21" s="1048" customFormat="1" hidden="1" outlineLevel="2">
      <c r="D1711" s="1054">
        <f t="shared" si="146"/>
        <v>73</v>
      </c>
      <c r="E1711" s="1054" t="str">
        <f>IF(COUNTIF(E$1484:E1710,F1711)&gt;0,"",F1711)</f>
        <v/>
      </c>
      <c r="F1711" s="1054" t="str">
        <f t="shared" si="147"/>
        <v>2016 - usage : Autres (BTP. recherche. armée. etc.), France continentale, Base Carbone</v>
      </c>
      <c r="G1711" s="1058" t="str">
        <f t="shared" si="148"/>
        <v>2016 - usage : Autres (BTP. recherche. armée. etc.), France continentale, Base Carbone; kgCO2e/kWh, Pertes</v>
      </c>
      <c r="I1711" s="2067" t="s">
        <v>3661</v>
      </c>
      <c r="J1711" s="1138" t="s">
        <v>1790</v>
      </c>
      <c r="K1711" s="1122" t="s">
        <v>1670</v>
      </c>
      <c r="L1711" s="1122" t="s">
        <v>1674</v>
      </c>
      <c r="M1711" s="1137">
        <v>0.3</v>
      </c>
      <c r="N1711" s="1122" t="s">
        <v>1876</v>
      </c>
      <c r="O1711" s="1138">
        <v>4.8999999999999998E-3</v>
      </c>
      <c r="P1711" s="1138"/>
      <c r="Q1711" s="1138"/>
      <c r="R1711" s="2090"/>
      <c r="S1711" s="1138"/>
      <c r="T1711" s="1138"/>
      <c r="U1711" s="2091"/>
    </row>
    <row r="1712" spans="4:21" s="1048" customFormat="1" hidden="1" outlineLevel="2">
      <c r="D1712" s="1054">
        <f t="shared" si="146"/>
        <v>74</v>
      </c>
      <c r="E1712" s="1054" t="str">
        <f>IF(COUNTIF(E$1484:E1711,F1712)&gt;0,"",F1712)</f>
        <v>2016 - usage : chauffage, France continentale, Base Carbone</v>
      </c>
      <c r="F1712" s="1054" t="str">
        <f t="shared" si="147"/>
        <v>2016 - usage : chauffage, France continentale, Base Carbone</v>
      </c>
      <c r="G1712" s="1058" t="str">
        <f t="shared" si="148"/>
        <v>2016 - usage : chauffage, France continentale, Base Carbone; kgCO2e/kWh, Combustion à la centrale</v>
      </c>
      <c r="I1712" s="2067" t="s">
        <v>3662</v>
      </c>
      <c r="J1712" s="1138" t="s">
        <v>1790</v>
      </c>
      <c r="K1712" s="1122" t="s">
        <v>1670</v>
      </c>
      <c r="L1712" s="1138" t="s">
        <v>1674</v>
      </c>
      <c r="M1712" s="1137">
        <v>0.3</v>
      </c>
      <c r="N1712" s="1122" t="s">
        <v>1873</v>
      </c>
      <c r="O1712" s="1138">
        <v>0.128</v>
      </c>
      <c r="P1712" s="1138"/>
      <c r="Q1712" s="1138"/>
      <c r="R1712" s="2090"/>
      <c r="S1712" s="1138"/>
      <c r="T1712" s="1138"/>
      <c r="U1712" s="2091"/>
    </row>
    <row r="1713" spans="4:21" s="1048" customFormat="1" hidden="1" outlineLevel="2">
      <c r="D1713" s="1054">
        <f t="shared" si="146"/>
        <v>74</v>
      </c>
      <c r="E1713" s="1054" t="str">
        <f>IF(COUNTIF(E$1484:E1712,F1713)&gt;0,"",F1713)</f>
        <v/>
      </c>
      <c r="F1713" s="1054" t="str">
        <f t="shared" si="147"/>
        <v>2016 - usage : chauffage, France continentale, Base Carbone</v>
      </c>
      <c r="G1713" s="1058" t="str">
        <f t="shared" si="148"/>
        <v>2016 - usage : chauffage, France continentale, Base Carbone; kgCO2e/kWh, Amont</v>
      </c>
      <c r="I1713" s="2067" t="s">
        <v>3662</v>
      </c>
      <c r="J1713" s="1138" t="s">
        <v>1790</v>
      </c>
      <c r="K1713" s="1122" t="s">
        <v>1670</v>
      </c>
      <c r="L1713" s="1122" t="s">
        <v>1674</v>
      </c>
      <c r="M1713" s="1137">
        <v>0.3</v>
      </c>
      <c r="N1713" s="1122" t="s">
        <v>1673</v>
      </c>
      <c r="O1713" s="1138">
        <v>2.2499999999999999E-2</v>
      </c>
      <c r="P1713" s="1138"/>
      <c r="Q1713" s="1138"/>
      <c r="R1713" s="2090"/>
      <c r="S1713" s="1138"/>
      <c r="T1713" s="1138"/>
      <c r="U1713" s="2091"/>
    </row>
    <row r="1714" spans="4:21" s="1048" customFormat="1" hidden="1" outlineLevel="2">
      <c r="D1714" s="1054">
        <f t="shared" si="146"/>
        <v>74</v>
      </c>
      <c r="E1714" s="1054" t="str">
        <f>IF(COUNTIF(E$1484:E1713,F1714)&gt;0,"",F1714)</f>
        <v/>
      </c>
      <c r="F1714" s="1054" t="str">
        <f t="shared" si="147"/>
        <v>2016 - usage : chauffage, France continentale, Base Carbone</v>
      </c>
      <c r="G1714" s="1058" t="str">
        <f t="shared" si="148"/>
        <v>2016 - usage : chauffage, France continentale, Base Carbone; kgCO2e/kWh, Pertes</v>
      </c>
      <c r="I1714" s="2067" t="s">
        <v>3662</v>
      </c>
      <c r="J1714" s="1138" t="s">
        <v>1790</v>
      </c>
      <c r="K1714" s="1122" t="s">
        <v>1670</v>
      </c>
      <c r="L1714" s="1122" t="s">
        <v>1674</v>
      </c>
      <c r="M1714" s="1137">
        <v>0.3</v>
      </c>
      <c r="N1714" s="1122" t="s">
        <v>1876</v>
      </c>
      <c r="O1714" s="1138">
        <v>4.8999999999999998E-3</v>
      </c>
      <c r="P1714" s="1138"/>
      <c r="Q1714" s="1138"/>
      <c r="R1714" s="2090"/>
      <c r="S1714" s="1138"/>
      <c r="T1714" s="1138"/>
      <c r="U1714" s="2091"/>
    </row>
    <row r="1715" spans="4:21" s="1048" customFormat="1" hidden="1" outlineLevel="2">
      <c r="D1715" s="1054">
        <f t="shared" si="146"/>
        <v>75</v>
      </c>
      <c r="E1715" s="1054" t="str">
        <f>IF(COUNTIF(E$1484:E1714,F1715)&gt;0,"",F1715)</f>
        <v>2016 - usage : Climatisation tertiaire, France continentale, Base Carbone</v>
      </c>
      <c r="F1715" s="1054" t="str">
        <f t="shared" si="147"/>
        <v>2016 - usage : Climatisation tertiaire, France continentale, Base Carbone</v>
      </c>
      <c r="G1715" s="1058" t="str">
        <f t="shared" si="148"/>
        <v>2016 - usage : Climatisation tertiaire, France continentale, Base Carbone; kgCO2e/kWh, Combustion à la centrale</v>
      </c>
      <c r="I1715" s="2067" t="s">
        <v>3663</v>
      </c>
      <c r="J1715" s="1138" t="s">
        <v>1790</v>
      </c>
      <c r="K1715" s="1122" t="s">
        <v>1670</v>
      </c>
      <c r="L1715" s="1138" t="s">
        <v>1674</v>
      </c>
      <c r="M1715" s="1137">
        <v>0.3</v>
      </c>
      <c r="N1715" s="1122" t="s">
        <v>1873</v>
      </c>
      <c r="O1715" s="1138">
        <v>2.3800000000000002E-2</v>
      </c>
      <c r="P1715" s="1138"/>
      <c r="Q1715" s="1138"/>
      <c r="R1715" s="2090"/>
      <c r="S1715" s="1138"/>
      <c r="T1715" s="1138"/>
      <c r="U1715" s="2091"/>
    </row>
    <row r="1716" spans="4:21" s="1048" customFormat="1" hidden="1" outlineLevel="2">
      <c r="D1716" s="1054">
        <f t="shared" si="146"/>
        <v>75</v>
      </c>
      <c r="E1716" s="1054" t="str">
        <f>IF(COUNTIF(E$1484:E1715,F1716)&gt;0,"",F1716)</f>
        <v/>
      </c>
      <c r="F1716" s="1054" t="str">
        <f t="shared" si="147"/>
        <v>2016 - usage : Climatisation tertiaire, France continentale, Base Carbone</v>
      </c>
      <c r="G1716" s="1058" t="str">
        <f t="shared" si="148"/>
        <v>2016 - usage : Climatisation tertiaire, France continentale, Base Carbone; kgCO2e/kWh, Amont</v>
      </c>
      <c r="I1716" s="2067" t="s">
        <v>3663</v>
      </c>
      <c r="J1716" s="1138" t="s">
        <v>1790</v>
      </c>
      <c r="K1716" s="1122" t="s">
        <v>1670</v>
      </c>
      <c r="L1716" s="1122" t="s">
        <v>1674</v>
      </c>
      <c r="M1716" s="1137">
        <v>0.3</v>
      </c>
      <c r="N1716" s="1122" t="s">
        <v>1673</v>
      </c>
      <c r="O1716" s="1138">
        <v>9.4999999999999998E-3</v>
      </c>
      <c r="P1716" s="1138"/>
      <c r="Q1716" s="1138"/>
      <c r="R1716" s="2090"/>
      <c r="S1716" s="1138"/>
      <c r="T1716" s="1138"/>
      <c r="U1716" s="2091"/>
    </row>
    <row r="1717" spans="4:21" s="1048" customFormat="1" hidden="1" outlineLevel="2">
      <c r="D1717" s="1054">
        <f t="shared" si="146"/>
        <v>75</v>
      </c>
      <c r="E1717" s="1054" t="str">
        <f>IF(COUNTIF(E$1484:E1716,F1717)&gt;0,"",F1717)</f>
        <v/>
      </c>
      <c r="F1717" s="1054" t="str">
        <f t="shared" si="147"/>
        <v>2016 - usage : Climatisation tertiaire, France continentale, Base Carbone</v>
      </c>
      <c r="G1717" s="1058" t="str">
        <f t="shared" si="148"/>
        <v>2016 - usage : Climatisation tertiaire, France continentale, Base Carbone; kgCO2e/kWh, Pertes</v>
      </c>
      <c r="I1717" s="2067" t="s">
        <v>3663</v>
      </c>
      <c r="J1717" s="1138" t="s">
        <v>1790</v>
      </c>
      <c r="K1717" s="1122" t="s">
        <v>1670</v>
      </c>
      <c r="L1717" s="1122" t="s">
        <v>1674</v>
      </c>
      <c r="M1717" s="1137">
        <v>0.3</v>
      </c>
      <c r="N1717" s="1122" t="s">
        <v>1876</v>
      </c>
      <c r="O1717" s="1138">
        <v>4.8999999999999998E-3</v>
      </c>
      <c r="P1717" s="1138"/>
      <c r="Q1717" s="1138"/>
      <c r="R1717" s="2090"/>
      <c r="S1717" s="1138"/>
      <c r="T1717" s="1138"/>
      <c r="U1717" s="2091"/>
    </row>
    <row r="1718" spans="4:21" s="1048" customFormat="1" hidden="1" outlineLevel="2">
      <c r="D1718" s="1054">
        <f t="shared" si="146"/>
        <v>76</v>
      </c>
      <c r="E1718" s="1054" t="str">
        <f>IF(COUNTIF(E$1484:E1717,F1718)&gt;0,"",F1718)</f>
        <v>2016 - usage : Cuisson résidentiel, France continentale, Base Carbone</v>
      </c>
      <c r="F1718" s="1054" t="str">
        <f t="shared" si="147"/>
        <v>2016 - usage : Cuisson résidentiel, France continentale, Base Carbone</v>
      </c>
      <c r="G1718" s="1058" t="str">
        <f t="shared" si="148"/>
        <v>2016 - usage : Cuisson résidentiel, France continentale, Base Carbone; kgCO2e/kWh, Combustion à la centrale</v>
      </c>
      <c r="I1718" s="2067" t="s">
        <v>3664</v>
      </c>
      <c r="J1718" s="1138" t="s">
        <v>1790</v>
      </c>
      <c r="K1718" s="1122" t="s">
        <v>1670</v>
      </c>
      <c r="L1718" s="1138" t="s">
        <v>1674</v>
      </c>
      <c r="M1718" s="1137">
        <v>0.3</v>
      </c>
      <c r="N1718" s="1122" t="s">
        <v>1873</v>
      </c>
      <c r="O1718" s="1138">
        <v>3.61E-2</v>
      </c>
      <c r="P1718" s="1138"/>
      <c r="Q1718" s="1138"/>
      <c r="R1718" s="2090"/>
      <c r="S1718" s="1138"/>
      <c r="T1718" s="1138"/>
      <c r="U1718" s="2091"/>
    </row>
    <row r="1719" spans="4:21" s="1048" customFormat="1" hidden="1" outlineLevel="2">
      <c r="D1719" s="1054">
        <f t="shared" si="146"/>
        <v>76</v>
      </c>
      <c r="E1719" s="1054" t="str">
        <f>IF(COUNTIF(E$1484:E1718,F1719)&gt;0,"",F1719)</f>
        <v/>
      </c>
      <c r="F1719" s="1054" t="str">
        <f t="shared" si="147"/>
        <v>2016 - usage : Cuisson résidentiel, France continentale, Base Carbone</v>
      </c>
      <c r="G1719" s="1058" t="str">
        <f t="shared" si="148"/>
        <v>2016 - usage : Cuisson résidentiel, France continentale, Base Carbone; kgCO2e/kWh, Amont</v>
      </c>
      <c r="I1719" s="2067" t="s">
        <v>3664</v>
      </c>
      <c r="J1719" s="1138" t="s">
        <v>1790</v>
      </c>
      <c r="K1719" s="1122" t="s">
        <v>1670</v>
      </c>
      <c r="L1719" s="1122" t="s">
        <v>1674</v>
      </c>
      <c r="M1719" s="1137">
        <v>0.3</v>
      </c>
      <c r="N1719" s="1122" t="s">
        <v>1673</v>
      </c>
      <c r="O1719" s="1138">
        <v>1.0999999999999999E-2</v>
      </c>
      <c r="P1719" s="1138"/>
      <c r="Q1719" s="1138"/>
      <c r="R1719" s="2090"/>
      <c r="S1719" s="1138"/>
      <c r="T1719" s="1138"/>
      <c r="U1719" s="2091"/>
    </row>
    <row r="1720" spans="4:21" s="1048" customFormat="1" hidden="1" outlineLevel="2">
      <c r="D1720" s="1054">
        <f t="shared" si="146"/>
        <v>76</v>
      </c>
      <c r="E1720" s="1054" t="str">
        <f>IF(COUNTIF(E$1484:E1719,F1720)&gt;0,"",F1720)</f>
        <v/>
      </c>
      <c r="F1720" s="1054" t="str">
        <f t="shared" si="147"/>
        <v>2016 - usage : Cuisson résidentiel, France continentale, Base Carbone</v>
      </c>
      <c r="G1720" s="1058" t="str">
        <f t="shared" si="148"/>
        <v>2016 - usage : Cuisson résidentiel, France continentale, Base Carbone; kgCO2e/kWh, Pertes</v>
      </c>
      <c r="I1720" s="2067" t="s">
        <v>3664</v>
      </c>
      <c r="J1720" s="1138" t="s">
        <v>1790</v>
      </c>
      <c r="K1720" s="1122" t="s">
        <v>1670</v>
      </c>
      <c r="L1720" s="1122" t="s">
        <v>1674</v>
      </c>
      <c r="M1720" s="1137">
        <v>0.3</v>
      </c>
      <c r="N1720" s="1122" t="s">
        <v>1876</v>
      </c>
      <c r="O1720" s="1138">
        <v>4.8999999999999998E-3</v>
      </c>
      <c r="P1720" s="1138"/>
      <c r="Q1720" s="1138"/>
      <c r="R1720" s="2090"/>
      <c r="S1720" s="1138"/>
      <c r="T1720" s="1138"/>
      <c r="U1720" s="2091"/>
    </row>
    <row r="1721" spans="4:21" s="1048" customFormat="1" hidden="1" outlineLevel="2">
      <c r="D1721" s="1054">
        <f t="shared" si="146"/>
        <v>77</v>
      </c>
      <c r="E1721" s="1054" t="str">
        <f>IF(COUNTIF(E$1484:E1720,F1721)&gt;0,"",F1721)</f>
        <v>2016 - usage : Eau Chaude Sanitaire, France continentale, Base Carbone</v>
      </c>
      <c r="F1721" s="1054" t="str">
        <f t="shared" si="147"/>
        <v>2016 - usage : Eau Chaude Sanitaire, France continentale, Base Carbone</v>
      </c>
      <c r="G1721" s="1058" t="str">
        <f t="shared" si="148"/>
        <v>2016 - usage : Eau Chaude Sanitaire, France continentale, Base Carbone; kgCO2e/kWh, Combustion à la centrale</v>
      </c>
      <c r="I1721" s="2067" t="s">
        <v>3665</v>
      </c>
      <c r="J1721" s="1138" t="s">
        <v>1790</v>
      </c>
      <c r="K1721" s="1122" t="s">
        <v>1670</v>
      </c>
      <c r="L1721" s="1138" t="s">
        <v>1674</v>
      </c>
      <c r="M1721" s="1137">
        <v>0.3</v>
      </c>
      <c r="N1721" s="1122" t="s">
        <v>1873</v>
      </c>
      <c r="O1721" s="1138">
        <v>3.6200000000000003E-2</v>
      </c>
      <c r="P1721" s="1138"/>
      <c r="Q1721" s="1138"/>
      <c r="R1721" s="2090"/>
      <c r="S1721" s="1138"/>
      <c r="T1721" s="1138"/>
      <c r="U1721" s="2091"/>
    </row>
    <row r="1722" spans="4:21" s="1048" customFormat="1" hidden="1" outlineLevel="2">
      <c r="D1722" s="1054">
        <f t="shared" si="146"/>
        <v>77</v>
      </c>
      <c r="E1722" s="1054" t="str">
        <f>IF(COUNTIF(E$1484:E1721,F1722)&gt;0,"",F1722)</f>
        <v/>
      </c>
      <c r="F1722" s="1054" t="str">
        <f t="shared" si="147"/>
        <v>2016 - usage : Eau Chaude Sanitaire, France continentale, Base Carbone</v>
      </c>
      <c r="G1722" s="1058" t="str">
        <f t="shared" si="148"/>
        <v>2016 - usage : Eau Chaude Sanitaire, France continentale, Base Carbone; kgCO2e/kWh, Amont</v>
      </c>
      <c r="I1722" s="2067" t="s">
        <v>3665</v>
      </c>
      <c r="J1722" s="1138" t="s">
        <v>1790</v>
      </c>
      <c r="K1722" s="1122" t="s">
        <v>1670</v>
      </c>
      <c r="L1722" s="1122" t="s">
        <v>1674</v>
      </c>
      <c r="M1722" s="1137">
        <v>0.3</v>
      </c>
      <c r="N1722" s="1122" t="s">
        <v>1673</v>
      </c>
      <c r="O1722" s="1138">
        <v>1.0999999999999999E-2</v>
      </c>
      <c r="P1722" s="1138"/>
      <c r="Q1722" s="1138"/>
      <c r="R1722" s="2090"/>
      <c r="S1722" s="1138"/>
      <c r="T1722" s="1138"/>
      <c r="U1722" s="2091"/>
    </row>
    <row r="1723" spans="4:21" s="1048" customFormat="1" hidden="1" outlineLevel="2">
      <c r="D1723" s="1054">
        <f t="shared" si="146"/>
        <v>77</v>
      </c>
      <c r="E1723" s="1054" t="str">
        <f>IF(COUNTIF(E$1484:E1722,F1723)&gt;0,"",F1723)</f>
        <v/>
      </c>
      <c r="F1723" s="1054" t="str">
        <f t="shared" si="147"/>
        <v>2016 - usage : Eau Chaude Sanitaire, France continentale, Base Carbone</v>
      </c>
      <c r="G1723" s="1058" t="str">
        <f t="shared" si="148"/>
        <v>2016 - usage : Eau Chaude Sanitaire, France continentale, Base Carbone; kgCO2e/kWh, Pertes</v>
      </c>
      <c r="I1723" s="2067" t="s">
        <v>3665</v>
      </c>
      <c r="J1723" s="1138" t="s">
        <v>1790</v>
      </c>
      <c r="K1723" s="1122" t="s">
        <v>1670</v>
      </c>
      <c r="L1723" s="1122" t="s">
        <v>1674</v>
      </c>
      <c r="M1723" s="1137">
        <v>0.3</v>
      </c>
      <c r="N1723" s="1122" t="s">
        <v>1876</v>
      </c>
      <c r="O1723" s="1138">
        <v>4.8999999999999998E-3</v>
      </c>
      <c r="P1723" s="1138"/>
      <c r="Q1723" s="1138"/>
      <c r="R1723" s="2090"/>
      <c r="S1723" s="1138"/>
      <c r="T1723" s="1138"/>
      <c r="U1723" s="2091"/>
    </row>
    <row r="1724" spans="4:21" s="1048" customFormat="1" hidden="1" outlineLevel="2">
      <c r="D1724" s="1054">
        <f t="shared" si="146"/>
        <v>78</v>
      </c>
      <c r="E1724" s="1054" t="str">
        <f>IF(COUNTIF(E$1484:E1723,F1724)&gt;0,"",F1724)</f>
        <v>2016 - usage : Eclairage public, France continentale, Base Carbone</v>
      </c>
      <c r="F1724" s="1054" t="str">
        <f t="shared" si="147"/>
        <v>2016 - usage : Eclairage public, France continentale, Base Carbone</v>
      </c>
      <c r="G1724" s="1058" t="str">
        <f t="shared" si="148"/>
        <v>2016 - usage : Eclairage public, France continentale, Base Carbone; kgCO2e/kWh, Combustion à la centrale</v>
      </c>
      <c r="I1724" s="2067" t="s">
        <v>3666</v>
      </c>
      <c r="J1724" s="1138" t="s">
        <v>1790</v>
      </c>
      <c r="K1724" s="1122" t="s">
        <v>1670</v>
      </c>
      <c r="L1724" s="1138" t="s">
        <v>1674</v>
      </c>
      <c r="M1724" s="1137">
        <v>0.3</v>
      </c>
      <c r="N1724" s="1122" t="s">
        <v>1873</v>
      </c>
      <c r="O1724" s="1138">
        <v>4.8399999999999999E-2</v>
      </c>
      <c r="P1724" s="1138"/>
      <c r="Q1724" s="1138"/>
      <c r="R1724" s="2090"/>
      <c r="S1724" s="1138"/>
      <c r="T1724" s="1138"/>
      <c r="U1724" s="2091"/>
    </row>
    <row r="1725" spans="4:21" s="1048" customFormat="1" hidden="1" outlineLevel="2">
      <c r="D1725" s="1054">
        <f t="shared" si="146"/>
        <v>78</v>
      </c>
      <c r="E1725" s="1054" t="str">
        <f>IF(COUNTIF(E$1484:E1724,F1725)&gt;0,"",F1725)</f>
        <v/>
      </c>
      <c r="F1725" s="1054" t="str">
        <f t="shared" si="147"/>
        <v>2016 - usage : Eclairage public, France continentale, Base Carbone</v>
      </c>
      <c r="G1725" s="1058" t="str">
        <f t="shared" si="148"/>
        <v>2016 - usage : Eclairage public, France continentale, Base Carbone; kgCO2e/kWh, Amont</v>
      </c>
      <c r="I1725" s="2067" t="s">
        <v>3666</v>
      </c>
      <c r="J1725" s="1138" t="s">
        <v>1790</v>
      </c>
      <c r="K1725" s="1122" t="s">
        <v>1670</v>
      </c>
      <c r="L1725" s="1122" t="s">
        <v>1674</v>
      </c>
      <c r="M1725" s="1137">
        <v>0.3</v>
      </c>
      <c r="N1725" s="1122" t="s">
        <v>1673</v>
      </c>
      <c r="O1725" s="1138">
        <v>1.2500000000000001E-2</v>
      </c>
      <c r="P1725" s="1138"/>
      <c r="Q1725" s="1138"/>
      <c r="R1725" s="2090"/>
      <c r="S1725" s="1138"/>
      <c r="T1725" s="1138"/>
      <c r="U1725" s="2091"/>
    </row>
    <row r="1726" spans="4:21" s="1048" customFormat="1" hidden="1" outlineLevel="2">
      <c r="D1726" s="1054">
        <f t="shared" si="146"/>
        <v>78</v>
      </c>
      <c r="E1726" s="1054" t="str">
        <f>IF(COUNTIF(E$1484:E1725,F1726)&gt;0,"",F1726)</f>
        <v/>
      </c>
      <c r="F1726" s="1054" t="str">
        <f t="shared" si="147"/>
        <v>2016 - usage : Eclairage public, France continentale, Base Carbone</v>
      </c>
      <c r="G1726" s="1058" t="str">
        <f t="shared" si="148"/>
        <v>2016 - usage : Eclairage public, France continentale, Base Carbone; kgCO2e/kWh, Pertes</v>
      </c>
      <c r="I1726" s="2067" t="s">
        <v>3666</v>
      </c>
      <c r="J1726" s="1138" t="s">
        <v>1790</v>
      </c>
      <c r="K1726" s="1122" t="s">
        <v>1670</v>
      </c>
      <c r="L1726" s="1122" t="s">
        <v>1674</v>
      </c>
      <c r="M1726" s="1137">
        <v>0.3</v>
      </c>
      <c r="N1726" s="1122" t="s">
        <v>1876</v>
      </c>
      <c r="O1726" s="1138">
        <v>4.8999999999999998E-3</v>
      </c>
      <c r="P1726" s="1138"/>
      <c r="Q1726" s="1138"/>
      <c r="R1726" s="2090"/>
      <c r="S1726" s="1138"/>
      <c r="T1726" s="1138"/>
      <c r="U1726" s="2091"/>
    </row>
    <row r="1727" spans="4:21" s="1048" customFormat="1" hidden="1" outlineLevel="2">
      <c r="D1727" s="1054">
        <f t="shared" si="146"/>
        <v>79</v>
      </c>
      <c r="E1727" s="1054" t="str">
        <f>IF(COUNTIF(E$1484:E1726,F1727)&gt;0,"",F1727)</f>
        <v>2016 - usage : Eclairage résidentiel, France continentale, Base Carbone</v>
      </c>
      <c r="F1727" s="1054" t="str">
        <f t="shared" si="147"/>
        <v>2016 - usage : Eclairage résidentiel, France continentale, Base Carbone</v>
      </c>
      <c r="G1727" s="1058" t="str">
        <f t="shared" si="148"/>
        <v>2016 - usage : Eclairage résidentiel, France continentale, Base Carbone; kgCO2e/kWh, Combustion à la centrale</v>
      </c>
      <c r="I1727" s="2067" t="s">
        <v>3667</v>
      </c>
      <c r="J1727" s="1138" t="s">
        <v>1790</v>
      </c>
      <c r="K1727" s="1122" t="s">
        <v>1670</v>
      </c>
      <c r="L1727" s="1138" t="s">
        <v>1674</v>
      </c>
      <c r="M1727" s="1137">
        <v>0.3</v>
      </c>
      <c r="N1727" s="1122" t="s">
        <v>1873</v>
      </c>
      <c r="O1727" s="1138">
        <v>6.3899999999999998E-2</v>
      </c>
      <c r="P1727" s="1138"/>
      <c r="Q1727" s="1138"/>
      <c r="R1727" s="2090"/>
      <c r="S1727" s="1138"/>
      <c r="T1727" s="1138"/>
      <c r="U1727" s="2091"/>
    </row>
    <row r="1728" spans="4:21" s="1048" customFormat="1" hidden="1" outlineLevel="2">
      <c r="D1728" s="1054">
        <f t="shared" si="146"/>
        <v>79</v>
      </c>
      <c r="E1728" s="1054" t="str">
        <f>IF(COUNTIF(E$1484:E1727,F1728)&gt;0,"",F1728)</f>
        <v/>
      </c>
      <c r="F1728" s="1054" t="str">
        <f t="shared" si="147"/>
        <v>2016 - usage : Eclairage résidentiel, France continentale, Base Carbone</v>
      </c>
      <c r="G1728" s="1058" t="str">
        <f t="shared" si="148"/>
        <v>2016 - usage : Eclairage résidentiel, France continentale, Base Carbone; kgCO2e/kWh, Amont</v>
      </c>
      <c r="I1728" s="2067" t="s">
        <v>3667</v>
      </c>
      <c r="J1728" s="1138" t="s">
        <v>1790</v>
      </c>
      <c r="K1728" s="1122" t="s">
        <v>1670</v>
      </c>
      <c r="L1728" s="1122" t="s">
        <v>1674</v>
      </c>
      <c r="M1728" s="1137">
        <v>0.3</v>
      </c>
      <c r="N1728" s="1122" t="s">
        <v>1673</v>
      </c>
      <c r="O1728" s="1138">
        <v>1.4500000000000001E-2</v>
      </c>
      <c r="P1728" s="1138"/>
      <c r="Q1728" s="1138"/>
      <c r="R1728" s="2090"/>
      <c r="S1728" s="1138"/>
      <c r="T1728" s="1138"/>
      <c r="U1728" s="2091"/>
    </row>
    <row r="1729" spans="4:21" s="1048" customFormat="1" hidden="1" outlineLevel="2">
      <c r="D1729" s="1054">
        <f t="shared" si="146"/>
        <v>79</v>
      </c>
      <c r="E1729" s="1054" t="str">
        <f>IF(COUNTIF(E$1484:E1728,F1729)&gt;0,"",F1729)</f>
        <v/>
      </c>
      <c r="F1729" s="1054" t="str">
        <f t="shared" si="147"/>
        <v>2016 - usage : Eclairage résidentiel, France continentale, Base Carbone</v>
      </c>
      <c r="G1729" s="1058" t="str">
        <f t="shared" si="148"/>
        <v>2016 - usage : Eclairage résidentiel, France continentale, Base Carbone; kgCO2e/kWh, Pertes</v>
      </c>
      <c r="I1729" s="2067" t="s">
        <v>3667</v>
      </c>
      <c r="J1729" s="1138" t="s">
        <v>1790</v>
      </c>
      <c r="K1729" s="1122" t="s">
        <v>1670</v>
      </c>
      <c r="L1729" s="1122" t="s">
        <v>1674</v>
      </c>
      <c r="M1729" s="1137">
        <v>0.3</v>
      </c>
      <c r="N1729" s="1122" t="s">
        <v>1876</v>
      </c>
      <c r="O1729" s="1138">
        <v>4.8999999999999998E-3</v>
      </c>
      <c r="P1729" s="1138"/>
      <c r="Q1729" s="1138"/>
      <c r="R1729" s="2090"/>
      <c r="S1729" s="1138"/>
      <c r="T1729" s="1138"/>
      <c r="U1729" s="2091"/>
    </row>
    <row r="1730" spans="4:21" s="1048" customFormat="1" hidden="1" outlineLevel="2">
      <c r="D1730" s="1054">
        <f t="shared" si="146"/>
        <v>80</v>
      </c>
      <c r="E1730" s="1054" t="str">
        <f>IF(COUNTIF(E$1484:E1729,F1730)&gt;0,"",F1730)</f>
        <v>2016 - usage : Industrie base, France continentale, Base Carbone</v>
      </c>
      <c r="F1730" s="1054" t="str">
        <f t="shared" si="147"/>
        <v>2016 - usage : Industrie base, France continentale, Base Carbone</v>
      </c>
      <c r="G1730" s="1058" t="str">
        <f t="shared" si="148"/>
        <v>2016 - usage : Industrie base, France continentale, Base Carbone; kgCO2e/kWh, Combustion à la centrale</v>
      </c>
      <c r="I1730" s="2067" t="s">
        <v>3668</v>
      </c>
      <c r="J1730" s="1138" t="s">
        <v>1790</v>
      </c>
      <c r="K1730" s="1122" t="s">
        <v>1670</v>
      </c>
      <c r="L1730" s="1138" t="s">
        <v>1674</v>
      </c>
      <c r="M1730" s="1137">
        <v>0.3</v>
      </c>
      <c r="N1730" s="1122" t="s">
        <v>1873</v>
      </c>
      <c r="O1730" s="1138">
        <v>2.2700000000000001E-2</v>
      </c>
      <c r="P1730" s="1138"/>
      <c r="Q1730" s="1138"/>
      <c r="R1730" s="2090"/>
      <c r="S1730" s="1138"/>
      <c r="T1730" s="1138"/>
      <c r="U1730" s="2091"/>
    </row>
    <row r="1731" spans="4:21" s="1048" customFormat="1" hidden="1" outlineLevel="2">
      <c r="D1731" s="1054">
        <f t="shared" si="146"/>
        <v>80</v>
      </c>
      <c r="E1731" s="1054" t="str">
        <f>IF(COUNTIF(E$1484:E1730,F1731)&gt;0,"",F1731)</f>
        <v/>
      </c>
      <c r="F1731" s="1054" t="str">
        <f t="shared" si="147"/>
        <v>2016 - usage : Industrie base, France continentale, Base Carbone</v>
      </c>
      <c r="G1731" s="1058" t="str">
        <f t="shared" si="148"/>
        <v>2016 - usage : Industrie base, France continentale, Base Carbone; kgCO2e/kWh, Amont</v>
      </c>
      <c r="I1731" s="2067" t="s">
        <v>3668</v>
      </c>
      <c r="J1731" s="1138" t="s">
        <v>1790</v>
      </c>
      <c r="K1731" s="1122" t="s">
        <v>1670</v>
      </c>
      <c r="L1731" s="1122" t="s">
        <v>1674</v>
      </c>
      <c r="M1731" s="1137">
        <v>0.3</v>
      </c>
      <c r="N1731" s="1122" t="s">
        <v>1673</v>
      </c>
      <c r="O1731" s="1138">
        <v>9.2999999999999992E-3</v>
      </c>
      <c r="P1731" s="1138"/>
      <c r="Q1731" s="1138"/>
      <c r="R1731" s="2090"/>
      <c r="S1731" s="1138"/>
      <c r="T1731" s="1138"/>
      <c r="U1731" s="2091"/>
    </row>
    <row r="1732" spans="4:21" s="1048" customFormat="1" hidden="1" outlineLevel="2">
      <c r="D1732" s="1054">
        <f t="shared" si="146"/>
        <v>80</v>
      </c>
      <c r="E1732" s="1054" t="str">
        <f>IF(COUNTIF(E$1484:E1731,F1732)&gt;0,"",F1732)</f>
        <v/>
      </c>
      <c r="F1732" s="1054" t="str">
        <f t="shared" si="147"/>
        <v>2016 - usage : Industrie base, France continentale, Base Carbone</v>
      </c>
      <c r="G1732" s="1058" t="str">
        <f t="shared" si="148"/>
        <v>2016 - usage : Industrie base, France continentale, Base Carbone; kgCO2e/kWh, Pertes</v>
      </c>
      <c r="I1732" s="2067" t="s">
        <v>3668</v>
      </c>
      <c r="J1732" s="1138" t="s">
        <v>1790</v>
      </c>
      <c r="K1732" s="1122" t="s">
        <v>1670</v>
      </c>
      <c r="L1732" s="1122" t="s">
        <v>1674</v>
      </c>
      <c r="M1732" s="1137">
        <v>0.3</v>
      </c>
      <c r="N1732" s="1122" t="s">
        <v>1876</v>
      </c>
      <c r="O1732" s="1138">
        <v>4.8999999999999998E-3</v>
      </c>
      <c r="P1732" s="1138"/>
      <c r="Q1732" s="1138"/>
      <c r="R1732" s="2090"/>
      <c r="S1732" s="1138"/>
      <c r="T1732" s="1138"/>
      <c r="U1732" s="2091"/>
    </row>
    <row r="1733" spans="4:21" s="1048" customFormat="1" hidden="1" outlineLevel="2">
      <c r="D1733" s="1054">
        <f t="shared" si="146"/>
        <v>81</v>
      </c>
      <c r="E1733" s="1054" t="str">
        <f>IF(COUNTIF(E$1484:E1732,F1733)&gt;0,"",F1733)</f>
        <v>2016 - usage : Transports, France continentale, Base Carbone</v>
      </c>
      <c r="F1733" s="1054" t="str">
        <f t="shared" si="147"/>
        <v>2016 - usage : Transports, France continentale, Base Carbone</v>
      </c>
      <c r="G1733" s="1058" t="str">
        <f t="shared" si="148"/>
        <v>2016 - usage : Transports, France continentale, Base Carbone; kgCO2e/kWh, Combustion à la centrale</v>
      </c>
      <c r="I1733" s="2067" t="s">
        <v>3669</v>
      </c>
      <c r="J1733" s="1138" t="s">
        <v>1790</v>
      </c>
      <c r="K1733" s="1122" t="s">
        <v>1670</v>
      </c>
      <c r="L1733" s="1138" t="s">
        <v>1674</v>
      </c>
      <c r="M1733" s="1137">
        <v>0.3</v>
      </c>
      <c r="N1733" s="1122" t="s">
        <v>1873</v>
      </c>
      <c r="O1733" s="1138">
        <v>2.0799999999999999E-2</v>
      </c>
      <c r="P1733" s="1138"/>
      <c r="Q1733" s="1138"/>
      <c r="R1733" s="2090"/>
      <c r="S1733" s="1138"/>
      <c r="T1733" s="1138"/>
      <c r="U1733" s="2091"/>
    </row>
    <row r="1734" spans="4:21" s="1048" customFormat="1" hidden="1" outlineLevel="2">
      <c r="D1734" s="1054">
        <f t="shared" si="146"/>
        <v>81</v>
      </c>
      <c r="E1734" s="1054" t="str">
        <f>IF(COUNTIF(E$1484:E1733,F1734)&gt;0,"",F1734)</f>
        <v/>
      </c>
      <c r="F1734" s="1054" t="str">
        <f t="shared" si="147"/>
        <v>2016 - usage : Transports, France continentale, Base Carbone</v>
      </c>
      <c r="G1734" s="1058" t="str">
        <f t="shared" si="148"/>
        <v>2016 - usage : Transports, France continentale, Base Carbone; kgCO2e/kWh, Amont</v>
      </c>
      <c r="I1734" s="2067" t="s">
        <v>3669</v>
      </c>
      <c r="J1734" s="1138" t="s">
        <v>1790</v>
      </c>
      <c r="K1734" s="1122" t="s">
        <v>1670</v>
      </c>
      <c r="L1734" s="1122" t="s">
        <v>1674</v>
      </c>
      <c r="M1734" s="1137">
        <v>0.3</v>
      </c>
      <c r="N1734" s="1122" t="s">
        <v>1673</v>
      </c>
      <c r="O1734" s="1138">
        <v>9.1000000000000004E-3</v>
      </c>
      <c r="P1734" s="1138"/>
      <c r="Q1734" s="1138"/>
      <c r="R1734" s="2090"/>
      <c r="S1734" s="1138"/>
      <c r="T1734" s="1138"/>
      <c r="U1734" s="2091"/>
    </row>
    <row r="1735" spans="4:21" hidden="1" outlineLevel="2">
      <c r="D1735" s="1054">
        <f t="shared" si="146"/>
        <v>81</v>
      </c>
      <c r="E1735" s="1054" t="str">
        <f>IF(COUNTIF(E$1484:E1734,F1735)&gt;0,"",F1735)</f>
        <v/>
      </c>
      <c r="F1735" s="1054" t="str">
        <f t="shared" si="147"/>
        <v>2016 - usage : Transports, France continentale, Base Carbone</v>
      </c>
      <c r="G1735" s="1058" t="str">
        <f t="shared" si="148"/>
        <v>2016 - usage : Transports, France continentale, Base Carbone; kgCO2e/kWh, Pertes</v>
      </c>
      <c r="I1735" s="2067" t="s">
        <v>3669</v>
      </c>
      <c r="J1735" s="1138" t="s">
        <v>1790</v>
      </c>
      <c r="K1735" s="1122" t="s">
        <v>1670</v>
      </c>
      <c r="L1735" s="1122" t="s">
        <v>1674</v>
      </c>
      <c r="M1735" s="1137">
        <v>0.3</v>
      </c>
      <c r="N1735" s="1122" t="s">
        <v>1876</v>
      </c>
      <c r="O1735" s="1138">
        <v>4.8999999999999998E-3</v>
      </c>
      <c r="P1735" s="1051"/>
      <c r="Q1735" s="1051"/>
      <c r="R1735" s="1161"/>
      <c r="S1735" s="1051"/>
      <c r="T1735" s="1051"/>
      <c r="U1735" s="1105"/>
    </row>
    <row r="1736" spans="4:21" hidden="1" outlineLevel="2">
      <c r="D1736" s="1054">
        <f t="shared" si="146"/>
        <v>81</v>
      </c>
      <c r="E1736" s="1054" t="str">
        <f>IF(COUNTIF(E$1484:E1735,F1736)&gt;0,"",F1736)</f>
        <v/>
      </c>
      <c r="F1736" s="1054" t="str">
        <f t="shared" si="147"/>
        <v/>
      </c>
      <c r="G1736" s="1058" t="str">
        <f t="shared" si="148"/>
        <v/>
      </c>
      <c r="I1736" s="2067"/>
      <c r="J1736" s="1138"/>
      <c r="K1736" s="1122"/>
      <c r="L1736" s="1138"/>
      <c r="M1736" s="1137"/>
      <c r="N1736" s="1122"/>
      <c r="O1736" s="1138"/>
      <c r="P1736" s="1051"/>
      <c r="Q1736" s="1051"/>
      <c r="R1736" s="1161"/>
      <c r="S1736" s="1051"/>
      <c r="T1736" s="1051"/>
      <c r="U1736" s="1105"/>
    </row>
    <row r="1737" spans="4:21" hidden="1" outlineLevel="2">
      <c r="D1737" s="1054">
        <f t="shared" si="146"/>
        <v>82</v>
      </c>
      <c r="E1737" s="1054" t="str">
        <f>IF(COUNTIF(E$1484:E1736,F1737)&gt;0,"",F1737)</f>
        <v>2017 - usage : Autres (BTP. recherche. armée. etc.), France continentale, Base Carbone</v>
      </c>
      <c r="F1737" s="1054" t="str">
        <f t="shared" si="147"/>
        <v>2017 - usage : Autres (BTP. recherche. armée. etc.), France continentale, Base Carbone</v>
      </c>
      <c r="G1737" s="1058" t="str">
        <f t="shared" si="148"/>
        <v>2017 - usage : Autres (BTP. recherche. armée. etc.), France continentale, Base Carbone; kgCO2e/kWh, Combustion à la centrale</v>
      </c>
      <c r="I1737" s="2067" t="s">
        <v>3966</v>
      </c>
      <c r="J1737" s="1138" t="s">
        <v>1790</v>
      </c>
      <c r="K1737" s="1122" t="s">
        <v>1670</v>
      </c>
      <c r="L1737" s="1122" t="s">
        <v>1674</v>
      </c>
      <c r="M1737" s="1137">
        <v>0.3</v>
      </c>
      <c r="N1737" s="1122" t="s">
        <v>1873</v>
      </c>
      <c r="O1737" s="1138">
        <v>2.5399999999999999E-2</v>
      </c>
      <c r="P1737" s="1051"/>
      <c r="Q1737" s="1051"/>
      <c r="R1737" s="1161"/>
      <c r="S1737" s="1051"/>
      <c r="T1737" s="1051"/>
      <c r="U1737" s="1105"/>
    </row>
    <row r="1738" spans="4:21" hidden="1" outlineLevel="2">
      <c r="D1738" s="1054">
        <f t="shared" si="146"/>
        <v>82</v>
      </c>
      <c r="E1738" s="1054" t="str">
        <f>IF(COUNTIF(E$1484:E1737,F1738)&gt;0,"",F1738)</f>
        <v/>
      </c>
      <c r="F1738" s="1054" t="str">
        <f t="shared" si="147"/>
        <v>2017 - usage : Autres (BTP. recherche. armée. etc.), France continentale, Base Carbone</v>
      </c>
      <c r="G1738" s="1058" t="str">
        <f t="shared" si="148"/>
        <v>2017 - usage : Autres (BTP. recherche. armée. etc.), France continentale, Base Carbone; kgCO2e/kWh, Amont</v>
      </c>
      <c r="I1738" s="2067" t="s">
        <v>3966</v>
      </c>
      <c r="J1738" s="1138" t="s">
        <v>1790</v>
      </c>
      <c r="K1738" s="1122" t="s">
        <v>1670</v>
      </c>
      <c r="L1738" s="1122" t="s">
        <v>1674</v>
      </c>
      <c r="M1738" s="1137">
        <v>0.3</v>
      </c>
      <c r="N1738" s="1122" t="s">
        <v>1673</v>
      </c>
      <c r="O1738" s="1138">
        <v>1.0200000000000001E-2</v>
      </c>
      <c r="P1738" s="1051"/>
      <c r="Q1738" s="1051"/>
      <c r="R1738" s="1161"/>
      <c r="S1738" s="1051"/>
      <c r="T1738" s="1051"/>
      <c r="U1738" s="1105"/>
    </row>
    <row r="1739" spans="4:21" hidden="1" outlineLevel="2">
      <c r="D1739" s="1054">
        <f t="shared" si="146"/>
        <v>82</v>
      </c>
      <c r="E1739" s="1054" t="str">
        <f>IF(COUNTIF(E$1484:E1738,F1739)&gt;0,"",F1739)</f>
        <v/>
      </c>
      <c r="F1739" s="1054" t="str">
        <f t="shared" si="147"/>
        <v>2017 - usage : Autres (BTP. recherche. armée. etc.), France continentale, Base Carbone</v>
      </c>
      <c r="G1739" s="1058" t="str">
        <f t="shared" si="148"/>
        <v>2017 - usage : Autres (BTP. recherche. armée. etc.), France continentale, Base Carbone; kgCO2e/kWh, Pertes</v>
      </c>
      <c r="I1739" s="2067" t="s">
        <v>3966</v>
      </c>
      <c r="J1739" s="1138" t="s">
        <v>1790</v>
      </c>
      <c r="K1739" s="1122" t="s">
        <v>1670</v>
      </c>
      <c r="L1739" s="1122" t="s">
        <v>1674</v>
      </c>
      <c r="M1739" s="1137">
        <v>0.3</v>
      </c>
      <c r="N1739" s="1122" t="s">
        <v>1876</v>
      </c>
      <c r="O1739" s="1138">
        <v>4.4000000000000003E-3</v>
      </c>
      <c r="P1739" s="1051"/>
      <c r="Q1739" s="1051"/>
      <c r="R1739" s="1161"/>
      <c r="S1739" s="1051"/>
      <c r="T1739" s="1051"/>
      <c r="U1739" s="1105"/>
    </row>
    <row r="1740" spans="4:21" hidden="1" outlineLevel="2">
      <c r="D1740" s="1054">
        <f t="shared" si="146"/>
        <v>83</v>
      </c>
      <c r="E1740" s="1054" t="str">
        <f>IF(COUNTIF(E$1484:E1739,F1740)&gt;0,"",F1740)</f>
        <v>2017 - usage : chauffage, France continentale, Base Carbone</v>
      </c>
      <c r="F1740" s="1054" t="str">
        <f t="shared" si="147"/>
        <v>2017 - usage : chauffage, France continentale, Base Carbone</v>
      </c>
      <c r="G1740" s="1058" t="str">
        <f t="shared" si="148"/>
        <v>2017 - usage : chauffage, France continentale, Base Carbone; kgCO2e/kWh, Combustion à la centrale</v>
      </c>
      <c r="I1740" s="2067" t="s">
        <v>3968</v>
      </c>
      <c r="J1740" s="1138" t="s">
        <v>1790</v>
      </c>
      <c r="K1740" s="1122" t="s">
        <v>1670</v>
      </c>
      <c r="L1740" s="1122" t="s">
        <v>1674</v>
      </c>
      <c r="M1740" s="1137">
        <v>0.3</v>
      </c>
      <c r="N1740" s="1122" t="s">
        <v>1873</v>
      </c>
      <c r="O1740" s="1138">
        <v>0.127</v>
      </c>
      <c r="P1740" s="1051"/>
      <c r="Q1740" s="1051"/>
      <c r="R1740" s="1161"/>
      <c r="S1740" s="1051"/>
      <c r="T1740" s="1051"/>
      <c r="U1740" s="1105"/>
    </row>
    <row r="1741" spans="4:21" hidden="1" outlineLevel="2">
      <c r="D1741" s="1054">
        <f t="shared" si="146"/>
        <v>83</v>
      </c>
      <c r="E1741" s="1054" t="str">
        <f>IF(COUNTIF(E$1484:E1740,F1741)&gt;0,"",F1741)</f>
        <v/>
      </c>
      <c r="F1741" s="1054" t="str">
        <f t="shared" si="147"/>
        <v>2017 - usage : chauffage, France continentale, Base Carbone</v>
      </c>
      <c r="G1741" s="1058" t="str">
        <f t="shared" si="148"/>
        <v>2017 - usage : chauffage, France continentale, Base Carbone; kgCO2e/kWh, Amont</v>
      </c>
      <c r="I1741" s="2067" t="s">
        <v>3968</v>
      </c>
      <c r="J1741" s="1138" t="s">
        <v>1790</v>
      </c>
      <c r="K1741" s="1122" t="s">
        <v>1670</v>
      </c>
      <c r="L1741" s="1122" t="s">
        <v>1674</v>
      </c>
      <c r="M1741" s="1137">
        <v>0.3</v>
      </c>
      <c r="N1741" s="1122" t="s">
        <v>1673</v>
      </c>
      <c r="O1741" s="1138">
        <v>2.3099999999999999E-2</v>
      </c>
      <c r="P1741" s="1051"/>
      <c r="Q1741" s="1051"/>
      <c r="R1741" s="1161"/>
      <c r="S1741" s="1051"/>
      <c r="T1741" s="1051"/>
      <c r="U1741" s="1105"/>
    </row>
    <row r="1742" spans="4:21" hidden="1" outlineLevel="2">
      <c r="D1742" s="1054">
        <f t="shared" ref="D1742:D1797" si="149">D1741+IF(LEN(E1742)=0,0,1)</f>
        <v>83</v>
      </c>
      <c r="E1742" s="1054" t="str">
        <f>IF(COUNTIF(E$1484:E1741,F1742)&gt;0,"",F1742)</f>
        <v/>
      </c>
      <c r="F1742" s="1054" t="str">
        <f t="shared" ref="F1742:F1797" si="150">IF(I1742&lt;&gt;"",I1742&amp;IF(L1742&lt;&gt;"",", "&amp;L1742,"")&amp;IF(K1742&lt;&gt;"",", "&amp;K1742,""),"")</f>
        <v>2017 - usage : chauffage, France continentale, Base Carbone</v>
      </c>
      <c r="G1742" s="1058" t="str">
        <f t="shared" ref="G1742:G1797" si="151">IF(F1742&lt;&gt;"",F1742&amp;IF(J1742&lt;&gt;"","; "&amp;J1742,"")&amp;IF(N1742&lt;&gt;"",", "&amp;N1742,""),"")</f>
        <v>2017 - usage : chauffage, France continentale, Base Carbone; kgCO2e/kWh, Pertes</v>
      </c>
      <c r="I1742" s="2067" t="s">
        <v>3968</v>
      </c>
      <c r="J1742" s="1138" t="s">
        <v>1790</v>
      </c>
      <c r="K1742" s="1122" t="s">
        <v>1670</v>
      </c>
      <c r="L1742" s="1122" t="s">
        <v>1674</v>
      </c>
      <c r="M1742" s="1137">
        <v>0.3</v>
      </c>
      <c r="N1742" s="1122" t="s">
        <v>1876</v>
      </c>
      <c r="O1742" s="1138">
        <v>4.4000000000000003E-3</v>
      </c>
      <c r="P1742" s="1051"/>
      <c r="Q1742" s="1051"/>
      <c r="R1742" s="1161"/>
      <c r="S1742" s="1051"/>
      <c r="T1742" s="1051"/>
      <c r="U1742" s="1105"/>
    </row>
    <row r="1743" spans="4:21" hidden="1" outlineLevel="2">
      <c r="D1743" s="1054">
        <f t="shared" si="149"/>
        <v>84</v>
      </c>
      <c r="E1743" s="1054" t="str">
        <f>IF(COUNTIF(E$1484:E1742,F1743)&gt;0,"",F1743)</f>
        <v>2017 - usage : Climatisation tertiaire, France continentale, Base Carbone</v>
      </c>
      <c r="F1743" s="1054" t="str">
        <f t="shared" si="150"/>
        <v>2017 - usage : Climatisation tertiaire, France continentale, Base Carbone</v>
      </c>
      <c r="G1743" s="1058" t="str">
        <f t="shared" si="151"/>
        <v>2017 - usage : Climatisation tertiaire, France continentale, Base Carbone; kgCO2e/kWh, Combustion à la centrale</v>
      </c>
      <c r="I1743" s="2067" t="s">
        <v>3969</v>
      </c>
      <c r="J1743" s="1138" t="s">
        <v>1790</v>
      </c>
      <c r="K1743" s="1122" t="s">
        <v>1670</v>
      </c>
      <c r="L1743" s="1122" t="s">
        <v>1674</v>
      </c>
      <c r="M1743" s="1137">
        <v>0.3</v>
      </c>
      <c r="N1743" s="1122" t="s">
        <v>1873</v>
      </c>
      <c r="O1743" s="1138">
        <v>2.1600000000000001E-2</v>
      </c>
      <c r="P1743" s="1051"/>
      <c r="Q1743" s="1051"/>
      <c r="R1743" s="1161"/>
      <c r="S1743" s="1051"/>
      <c r="T1743" s="1051"/>
      <c r="U1743" s="1105"/>
    </row>
    <row r="1744" spans="4:21" hidden="1" outlineLevel="2">
      <c r="D1744" s="1054">
        <f t="shared" si="149"/>
        <v>84</v>
      </c>
      <c r="E1744" s="1054" t="str">
        <f>IF(COUNTIF(E$1484:E1743,F1744)&gt;0,"",F1744)</f>
        <v/>
      </c>
      <c r="F1744" s="1054" t="str">
        <f t="shared" si="150"/>
        <v>2017 - usage : Climatisation tertiaire, France continentale, Base Carbone</v>
      </c>
      <c r="G1744" s="1058" t="str">
        <f t="shared" si="151"/>
        <v>2017 - usage : Climatisation tertiaire, France continentale, Base Carbone; kgCO2e/kWh, Amont</v>
      </c>
      <c r="I1744" s="2067" t="s">
        <v>3969</v>
      </c>
      <c r="J1744" s="1138" t="s">
        <v>1790</v>
      </c>
      <c r="K1744" s="1122" t="s">
        <v>1670</v>
      </c>
      <c r="L1744" s="1122" t="s">
        <v>1674</v>
      </c>
      <c r="M1744" s="1137">
        <v>0.3</v>
      </c>
      <c r="N1744" s="1122" t="s">
        <v>1673</v>
      </c>
      <c r="O1744" s="1138">
        <v>9.7000000000000003E-3</v>
      </c>
      <c r="P1744" s="1051"/>
      <c r="Q1744" s="1051"/>
      <c r="R1744" s="1161"/>
      <c r="S1744" s="1051"/>
      <c r="T1744" s="1051"/>
      <c r="U1744" s="1105"/>
    </row>
    <row r="1745" spans="4:21" hidden="1" outlineLevel="2">
      <c r="D1745" s="1054">
        <f t="shared" si="149"/>
        <v>84</v>
      </c>
      <c r="E1745" s="1054" t="str">
        <f>IF(COUNTIF(E$1484:E1744,F1745)&gt;0,"",F1745)</f>
        <v/>
      </c>
      <c r="F1745" s="1054" t="str">
        <f t="shared" si="150"/>
        <v>2017 - usage : Climatisation tertiaire, France continentale, Base Carbone</v>
      </c>
      <c r="G1745" s="1058" t="str">
        <f t="shared" si="151"/>
        <v>2017 - usage : Climatisation tertiaire, France continentale, Base Carbone; kgCO2e/kWh, Pertes</v>
      </c>
      <c r="I1745" s="2067" t="s">
        <v>3969</v>
      </c>
      <c r="J1745" s="1138" t="s">
        <v>1790</v>
      </c>
      <c r="K1745" s="1122" t="s">
        <v>1670</v>
      </c>
      <c r="L1745" s="1122" t="s">
        <v>1674</v>
      </c>
      <c r="M1745" s="1137">
        <v>0.3</v>
      </c>
      <c r="N1745" s="1122" t="s">
        <v>1876</v>
      </c>
      <c r="O1745" s="1138">
        <v>4.4000000000000003E-3</v>
      </c>
      <c r="P1745" s="1051"/>
      <c r="Q1745" s="1051"/>
      <c r="R1745" s="1161"/>
      <c r="S1745" s="1051"/>
      <c r="T1745" s="1051"/>
      <c r="U1745" s="1105"/>
    </row>
    <row r="1746" spans="4:21" hidden="1" outlineLevel="2">
      <c r="D1746" s="1054">
        <f t="shared" si="149"/>
        <v>85</v>
      </c>
      <c r="E1746" s="1054" t="str">
        <f>IF(COUNTIF(E$1484:E1745,F1746)&gt;0,"",F1746)</f>
        <v>2017 - usage : Cuisson résidentiel, France continentale, Base Carbone</v>
      </c>
      <c r="F1746" s="1054" t="str">
        <f t="shared" si="150"/>
        <v>2017 - usage : Cuisson résidentiel, France continentale, Base Carbone</v>
      </c>
      <c r="G1746" s="1058" t="str">
        <f t="shared" si="151"/>
        <v>2017 - usage : Cuisson résidentiel, France continentale, Base Carbone; kgCO2e/kWh, Combustion à la centrale</v>
      </c>
      <c r="I1746" s="2067" t="s">
        <v>3970</v>
      </c>
      <c r="J1746" s="1138" t="s">
        <v>1790</v>
      </c>
      <c r="K1746" s="1122" t="s">
        <v>1670</v>
      </c>
      <c r="L1746" s="1122" t="s">
        <v>1674</v>
      </c>
      <c r="M1746" s="1137">
        <v>0.3</v>
      </c>
      <c r="N1746" s="1122" t="s">
        <v>1873</v>
      </c>
      <c r="O1746" s="1138">
        <v>3.4000000000000002E-2</v>
      </c>
      <c r="P1746" s="1051"/>
      <c r="Q1746" s="1051"/>
      <c r="R1746" s="1161"/>
      <c r="S1746" s="1051"/>
      <c r="T1746" s="1051"/>
      <c r="U1746" s="1105"/>
    </row>
    <row r="1747" spans="4:21" hidden="1" outlineLevel="2">
      <c r="D1747" s="1054">
        <f t="shared" si="149"/>
        <v>85</v>
      </c>
      <c r="E1747" s="1054" t="str">
        <f>IF(COUNTIF(E$1484:E1746,F1747)&gt;0,"",F1747)</f>
        <v/>
      </c>
      <c r="F1747" s="1054" t="str">
        <f t="shared" si="150"/>
        <v>2017 - usage : Cuisson résidentiel, France continentale, Base Carbone</v>
      </c>
      <c r="G1747" s="1058" t="str">
        <f t="shared" si="151"/>
        <v>2017 - usage : Cuisson résidentiel, France continentale, Base Carbone; kgCO2e/kWh, Amont</v>
      </c>
      <c r="I1747" s="2067" t="s">
        <v>3970</v>
      </c>
      <c r="J1747" s="1138" t="s">
        <v>1790</v>
      </c>
      <c r="K1747" s="1122" t="s">
        <v>1670</v>
      </c>
      <c r="L1747" s="1122" t="s">
        <v>1674</v>
      </c>
      <c r="M1747" s="1137">
        <v>0.3</v>
      </c>
      <c r="N1747" s="1122" t="s">
        <v>1673</v>
      </c>
      <c r="O1747" s="1138">
        <v>1.12E-2</v>
      </c>
      <c r="P1747" s="1051"/>
      <c r="Q1747" s="1051"/>
      <c r="R1747" s="1161"/>
      <c r="S1747" s="1051"/>
      <c r="T1747" s="1051"/>
      <c r="U1747" s="1105"/>
    </row>
    <row r="1748" spans="4:21" hidden="1" outlineLevel="2">
      <c r="D1748" s="1054">
        <f t="shared" si="149"/>
        <v>85</v>
      </c>
      <c r="E1748" s="1054" t="str">
        <f>IF(COUNTIF(E$1484:E1747,F1748)&gt;0,"",F1748)</f>
        <v/>
      </c>
      <c r="F1748" s="1054" t="str">
        <f t="shared" si="150"/>
        <v>2017 - usage : Cuisson résidentiel, France continentale, Base Carbone</v>
      </c>
      <c r="G1748" s="1058" t="str">
        <f t="shared" si="151"/>
        <v>2017 - usage : Cuisson résidentiel, France continentale, Base Carbone; kgCO2e/kWh, Pertes</v>
      </c>
      <c r="I1748" s="2067" t="s">
        <v>3970</v>
      </c>
      <c r="J1748" s="1138" t="s">
        <v>1790</v>
      </c>
      <c r="K1748" s="1122" t="s">
        <v>1670</v>
      </c>
      <c r="L1748" s="1122" t="s">
        <v>1674</v>
      </c>
      <c r="M1748" s="1137">
        <v>0.3</v>
      </c>
      <c r="N1748" s="1122" t="s">
        <v>1876</v>
      </c>
      <c r="O1748" s="1138">
        <v>4.4000000000000003E-3</v>
      </c>
      <c r="P1748" s="1051"/>
      <c r="Q1748" s="1051"/>
      <c r="R1748" s="1161"/>
      <c r="S1748" s="1051"/>
      <c r="T1748" s="1051"/>
      <c r="U1748" s="1105"/>
    </row>
    <row r="1749" spans="4:21" hidden="1" outlineLevel="2">
      <c r="D1749" s="1054">
        <f t="shared" si="149"/>
        <v>86</v>
      </c>
      <c r="E1749" s="1054" t="str">
        <f>IF(COUNTIF(E$1484:E1748,F1749)&gt;0,"",F1749)</f>
        <v>2017 - usage : Eau Chaude Sanitaire, France continentale, Base Carbone</v>
      </c>
      <c r="F1749" s="1054" t="str">
        <f t="shared" si="150"/>
        <v>2017 - usage : Eau Chaude Sanitaire, France continentale, Base Carbone</v>
      </c>
      <c r="G1749" s="1058" t="str">
        <f t="shared" si="151"/>
        <v>2017 - usage : Eau Chaude Sanitaire, France continentale, Base Carbone; kgCO2e/kWh, Combustion à la centrale</v>
      </c>
      <c r="I1749" s="2067" t="s">
        <v>3971</v>
      </c>
      <c r="J1749" s="1138" t="s">
        <v>1790</v>
      </c>
      <c r="K1749" s="1122" t="s">
        <v>1670</v>
      </c>
      <c r="L1749" s="1122" t="s">
        <v>1674</v>
      </c>
      <c r="M1749" s="1137">
        <v>0.3</v>
      </c>
      <c r="N1749" s="1122" t="s">
        <v>1873</v>
      </c>
      <c r="O1749" s="1138">
        <v>3.5400000000000001E-2</v>
      </c>
      <c r="P1749" s="1051"/>
      <c r="Q1749" s="1051"/>
      <c r="R1749" s="1161"/>
      <c r="S1749" s="1051"/>
      <c r="T1749" s="1051"/>
      <c r="U1749" s="1105"/>
    </row>
    <row r="1750" spans="4:21" hidden="1" outlineLevel="2">
      <c r="D1750" s="1054">
        <f t="shared" si="149"/>
        <v>86</v>
      </c>
      <c r="E1750" s="1054" t="str">
        <f>IF(COUNTIF(E$1484:E1749,F1750)&gt;0,"",F1750)</f>
        <v/>
      </c>
      <c r="F1750" s="1054" t="str">
        <f t="shared" si="150"/>
        <v>2017 - usage : Eau Chaude Sanitaire, France continentale, Base Carbone</v>
      </c>
      <c r="G1750" s="1058" t="str">
        <f t="shared" si="151"/>
        <v>2017 - usage : Eau Chaude Sanitaire, France continentale, Base Carbone; kgCO2e/kWh, Amont</v>
      </c>
      <c r="I1750" s="2067" t="s">
        <v>3971</v>
      </c>
      <c r="J1750" s="1138" t="s">
        <v>1790</v>
      </c>
      <c r="K1750" s="1122" t="s">
        <v>1670</v>
      </c>
      <c r="L1750" s="1122" t="s">
        <v>1674</v>
      </c>
      <c r="M1750" s="1137">
        <v>0.3</v>
      </c>
      <c r="N1750" s="1122" t="s">
        <v>1673</v>
      </c>
      <c r="O1750" s="1138">
        <v>1.15E-2</v>
      </c>
      <c r="P1750" s="1051"/>
      <c r="Q1750" s="1051"/>
      <c r="R1750" s="1161"/>
      <c r="S1750" s="1051"/>
      <c r="T1750" s="1051"/>
      <c r="U1750" s="1105"/>
    </row>
    <row r="1751" spans="4:21" hidden="1" outlineLevel="2">
      <c r="D1751" s="1054">
        <f t="shared" si="149"/>
        <v>86</v>
      </c>
      <c r="E1751" s="1054" t="str">
        <f>IF(COUNTIF(E$1484:E1750,F1751)&gt;0,"",F1751)</f>
        <v/>
      </c>
      <c r="F1751" s="1054" t="str">
        <f t="shared" si="150"/>
        <v>2017 - usage : Eau Chaude Sanitaire, France continentale, Base Carbone</v>
      </c>
      <c r="G1751" s="1058" t="str">
        <f t="shared" si="151"/>
        <v>2017 - usage : Eau Chaude Sanitaire, France continentale, Base Carbone; kgCO2e/kWh, Pertes</v>
      </c>
      <c r="I1751" s="2067" t="s">
        <v>3971</v>
      </c>
      <c r="J1751" s="1138" t="s">
        <v>1790</v>
      </c>
      <c r="K1751" s="1122" t="s">
        <v>1670</v>
      </c>
      <c r="L1751" s="1122" t="s">
        <v>1674</v>
      </c>
      <c r="M1751" s="1137">
        <v>0.3</v>
      </c>
      <c r="N1751" s="1122" t="s">
        <v>1876</v>
      </c>
      <c r="O1751" s="1138">
        <v>4.4000000000000003E-3</v>
      </c>
      <c r="P1751" s="1051"/>
      <c r="Q1751" s="1051"/>
      <c r="R1751" s="1161"/>
      <c r="S1751" s="1051"/>
      <c r="T1751" s="1051"/>
      <c r="U1751" s="1105"/>
    </row>
    <row r="1752" spans="4:21" hidden="1" outlineLevel="2">
      <c r="D1752" s="1054">
        <f t="shared" si="149"/>
        <v>87</v>
      </c>
      <c r="E1752" s="1054" t="str">
        <f>IF(COUNTIF(E$1484:E1751,F1752)&gt;0,"",F1752)</f>
        <v>2017 - usage : Eclairage public, France continentale, Base Carbone</v>
      </c>
      <c r="F1752" s="1054" t="str">
        <f t="shared" si="150"/>
        <v>2017 - usage : Eclairage public, France continentale, Base Carbone</v>
      </c>
      <c r="G1752" s="1058" t="str">
        <f t="shared" si="151"/>
        <v>2017 - usage : Eclairage public, France continentale, Base Carbone; kgCO2e/kWh, Combustion à la centrale</v>
      </c>
      <c r="I1752" s="2067" t="s">
        <v>3972</v>
      </c>
      <c r="J1752" s="1138" t="s">
        <v>1790</v>
      </c>
      <c r="K1752" s="1122" t="s">
        <v>1670</v>
      </c>
      <c r="L1752" s="1122" t="s">
        <v>1674</v>
      </c>
      <c r="M1752" s="1137">
        <v>0.3</v>
      </c>
      <c r="N1752" s="1122" t="s">
        <v>1873</v>
      </c>
      <c r="O1752" s="1138">
        <v>4.7E-2</v>
      </c>
      <c r="P1752" s="1051"/>
      <c r="Q1752" s="1051"/>
      <c r="R1752" s="1161"/>
      <c r="S1752" s="1051"/>
      <c r="T1752" s="1051"/>
      <c r="U1752" s="1105"/>
    </row>
    <row r="1753" spans="4:21" hidden="1" outlineLevel="2">
      <c r="D1753" s="1054">
        <f t="shared" si="149"/>
        <v>87</v>
      </c>
      <c r="E1753" s="1054" t="str">
        <f>IF(COUNTIF(E$1484:E1752,F1753)&gt;0,"",F1753)</f>
        <v/>
      </c>
      <c r="F1753" s="1054" t="str">
        <f t="shared" si="150"/>
        <v>2017 - usage : Eclairage public, France continentale, Base Carbone</v>
      </c>
      <c r="G1753" s="1058" t="str">
        <f t="shared" si="151"/>
        <v>2017 - usage : Eclairage public, France continentale, Base Carbone; kgCO2e/kWh, Amont</v>
      </c>
      <c r="I1753" s="2067" t="s">
        <v>3972</v>
      </c>
      <c r="J1753" s="1138" t="s">
        <v>1790</v>
      </c>
      <c r="K1753" s="1122" t="s">
        <v>1670</v>
      </c>
      <c r="L1753" s="1122" t="s">
        <v>1674</v>
      </c>
      <c r="M1753" s="1137">
        <v>0.3</v>
      </c>
      <c r="N1753" s="1122" t="s">
        <v>1673</v>
      </c>
      <c r="O1753" s="1138">
        <v>1.2800000000000001E-2</v>
      </c>
      <c r="P1753" s="1051"/>
      <c r="Q1753" s="1051"/>
      <c r="R1753" s="1161"/>
      <c r="S1753" s="1051"/>
      <c r="T1753" s="1051"/>
      <c r="U1753" s="1105"/>
    </row>
    <row r="1754" spans="4:21" hidden="1" outlineLevel="2">
      <c r="D1754" s="1054">
        <f t="shared" si="149"/>
        <v>87</v>
      </c>
      <c r="E1754" s="1054" t="str">
        <f>IF(COUNTIF(E$1484:E1753,F1754)&gt;0,"",F1754)</f>
        <v/>
      </c>
      <c r="F1754" s="1054" t="str">
        <f t="shared" si="150"/>
        <v>2017 - usage : Eclairage public, France continentale, Base Carbone</v>
      </c>
      <c r="G1754" s="1058" t="str">
        <f t="shared" si="151"/>
        <v>2017 - usage : Eclairage public, France continentale, Base Carbone; kgCO2e/kWh, Pertes</v>
      </c>
      <c r="I1754" s="2067" t="s">
        <v>3972</v>
      </c>
      <c r="J1754" s="1138" t="s">
        <v>1790</v>
      </c>
      <c r="K1754" s="1122" t="s">
        <v>1670</v>
      </c>
      <c r="L1754" s="1122" t="s">
        <v>1674</v>
      </c>
      <c r="M1754" s="1137">
        <v>0.3</v>
      </c>
      <c r="N1754" s="1122" t="s">
        <v>1876</v>
      </c>
      <c r="O1754" s="1138">
        <v>4.4000000000000003E-3</v>
      </c>
      <c r="P1754" s="1051"/>
      <c r="Q1754" s="1051"/>
      <c r="R1754" s="1161"/>
      <c r="S1754" s="1051"/>
      <c r="T1754" s="1051"/>
      <c r="U1754" s="1105"/>
    </row>
    <row r="1755" spans="4:21" hidden="1" outlineLevel="2">
      <c r="D1755" s="1054">
        <f t="shared" si="149"/>
        <v>88</v>
      </c>
      <c r="E1755" s="1054" t="str">
        <f>IF(COUNTIF(E$1484:E1754,F1755)&gt;0,"",F1755)</f>
        <v>2017 - usage : Eclairage résidentiel, France continentale, Base Carbone</v>
      </c>
      <c r="F1755" s="1054" t="str">
        <f t="shared" si="150"/>
        <v>2017 - usage : Eclairage résidentiel, France continentale, Base Carbone</v>
      </c>
      <c r="G1755" s="1058" t="str">
        <f t="shared" si="151"/>
        <v>2017 - usage : Eclairage résidentiel, France continentale, Base Carbone; kgCO2e/kWh, Combustion à la centrale</v>
      </c>
      <c r="I1755" s="2067" t="s">
        <v>3973</v>
      </c>
      <c r="J1755" s="1138" t="s">
        <v>1790</v>
      </c>
      <c r="K1755" s="1122" t="s">
        <v>1670</v>
      </c>
      <c r="L1755" s="1122" t="s">
        <v>1674</v>
      </c>
      <c r="M1755" s="1137">
        <v>0.3</v>
      </c>
      <c r="N1755" s="1122" t="s">
        <v>1873</v>
      </c>
      <c r="O1755" s="1138">
        <v>6.3100000000000003E-2</v>
      </c>
      <c r="P1755" s="1051"/>
      <c r="Q1755" s="1051"/>
      <c r="R1755" s="1161"/>
      <c r="S1755" s="1051"/>
      <c r="T1755" s="1051"/>
      <c r="U1755" s="1105"/>
    </row>
    <row r="1756" spans="4:21" hidden="1" outlineLevel="2">
      <c r="D1756" s="1054">
        <f t="shared" si="149"/>
        <v>88</v>
      </c>
      <c r="E1756" s="1054" t="str">
        <f>IF(COUNTIF(E$1484:E1755,F1756)&gt;0,"",F1756)</f>
        <v/>
      </c>
      <c r="F1756" s="1054" t="str">
        <f t="shared" si="150"/>
        <v>2017 - usage : Eclairage résidentiel, France continentale, Base Carbone</v>
      </c>
      <c r="G1756" s="1058" t="str">
        <f t="shared" si="151"/>
        <v>2017 - usage : Eclairage résidentiel, France continentale, Base Carbone; kgCO2e/kWh, Amont</v>
      </c>
      <c r="I1756" s="2067" t="s">
        <v>3973</v>
      </c>
      <c r="J1756" s="1138" t="s">
        <v>1790</v>
      </c>
      <c r="K1756" s="1122" t="s">
        <v>1670</v>
      </c>
      <c r="L1756" s="1122" t="s">
        <v>1674</v>
      </c>
      <c r="M1756" s="1137">
        <v>0.3</v>
      </c>
      <c r="N1756" s="1122" t="s">
        <v>1673</v>
      </c>
      <c r="O1756" s="1138">
        <v>1.4999999999999999E-2</v>
      </c>
      <c r="P1756" s="1051"/>
      <c r="Q1756" s="1051"/>
      <c r="R1756" s="1161"/>
      <c r="S1756" s="1051"/>
      <c r="T1756" s="1051"/>
      <c r="U1756" s="1105"/>
    </row>
    <row r="1757" spans="4:21" hidden="1" outlineLevel="2">
      <c r="D1757" s="1054">
        <f t="shared" si="149"/>
        <v>88</v>
      </c>
      <c r="E1757" s="1054" t="str">
        <f>IF(COUNTIF(E$1484:E1756,F1757)&gt;0,"",F1757)</f>
        <v/>
      </c>
      <c r="F1757" s="1054" t="str">
        <f t="shared" si="150"/>
        <v>2017 - usage : Eclairage résidentiel, France continentale, Base Carbone</v>
      </c>
      <c r="G1757" s="1058" t="str">
        <f t="shared" si="151"/>
        <v>2017 - usage : Eclairage résidentiel, France continentale, Base Carbone; kgCO2e/kWh, Pertes</v>
      </c>
      <c r="I1757" s="2067" t="s">
        <v>3973</v>
      </c>
      <c r="J1757" s="1138" t="s">
        <v>1790</v>
      </c>
      <c r="K1757" s="1122" t="s">
        <v>1670</v>
      </c>
      <c r="L1757" s="1122" t="s">
        <v>1674</v>
      </c>
      <c r="M1757" s="1137">
        <v>0.3</v>
      </c>
      <c r="N1757" s="1122" t="s">
        <v>1876</v>
      </c>
      <c r="O1757" s="1138">
        <v>4.4000000000000003E-3</v>
      </c>
      <c r="P1757" s="1051"/>
      <c r="Q1757" s="1051"/>
      <c r="R1757" s="1161"/>
      <c r="S1757" s="1051"/>
      <c r="T1757" s="1051"/>
      <c r="U1757" s="1105"/>
    </row>
    <row r="1758" spans="4:21" hidden="1" outlineLevel="2">
      <c r="D1758" s="1054">
        <f t="shared" si="149"/>
        <v>89</v>
      </c>
      <c r="E1758" s="1054" t="str">
        <f>IF(COUNTIF(E$1484:E1757,F1758)&gt;0,"",F1758)</f>
        <v>2017 - usage : Industrie base, France continentale, Base Carbone</v>
      </c>
      <c r="F1758" s="1054" t="str">
        <f t="shared" si="150"/>
        <v>2017 - usage : Industrie base, France continentale, Base Carbone</v>
      </c>
      <c r="G1758" s="1058" t="str">
        <f t="shared" si="151"/>
        <v>2017 - usage : Industrie base, France continentale, Base Carbone; kgCO2e/kWh, Combustion à la centrale</v>
      </c>
      <c r="I1758" s="2067" t="s">
        <v>3965</v>
      </c>
      <c r="J1758" s="1138" t="s">
        <v>1790</v>
      </c>
      <c r="K1758" s="1122" t="s">
        <v>1670</v>
      </c>
      <c r="L1758" s="1122" t="s">
        <v>1674</v>
      </c>
      <c r="M1758" s="1137">
        <v>0.3</v>
      </c>
      <c r="N1758" s="1122" t="s">
        <v>1873</v>
      </c>
      <c r="O1758" s="1138">
        <v>2.23E-2</v>
      </c>
      <c r="P1758" s="1051"/>
      <c r="Q1758" s="1051"/>
      <c r="R1758" s="1161"/>
      <c r="S1758" s="1051"/>
      <c r="T1758" s="1051"/>
      <c r="U1758" s="1105"/>
    </row>
    <row r="1759" spans="4:21" hidden="1" outlineLevel="2">
      <c r="D1759" s="1054">
        <f t="shared" si="149"/>
        <v>89</v>
      </c>
      <c r="E1759" s="1054" t="str">
        <f>IF(COUNTIF(E$1484:E1758,F1759)&gt;0,"",F1759)</f>
        <v/>
      </c>
      <c r="F1759" s="1054" t="str">
        <f t="shared" si="150"/>
        <v>2017 - usage : Industrie base, France continentale, Base Carbone</v>
      </c>
      <c r="G1759" s="1058" t="str">
        <f t="shared" si="151"/>
        <v>2017 - usage : Industrie base, France continentale, Base Carbone; kgCO2e/kWh, Amont</v>
      </c>
      <c r="I1759" s="2067" t="s">
        <v>3965</v>
      </c>
      <c r="J1759" s="1138" t="s">
        <v>1790</v>
      </c>
      <c r="K1759" s="1122" t="s">
        <v>1670</v>
      </c>
      <c r="L1759" s="1122" t="s">
        <v>1674</v>
      </c>
      <c r="M1759" s="1137">
        <v>0.3</v>
      </c>
      <c r="N1759" s="1122" t="s">
        <v>1673</v>
      </c>
      <c r="O1759" s="1138">
        <v>9.7999999999999997E-3</v>
      </c>
      <c r="P1759" s="1051"/>
      <c r="Q1759" s="1051"/>
      <c r="R1759" s="1161"/>
      <c r="S1759" s="1051"/>
      <c r="T1759" s="1051"/>
      <c r="U1759" s="1105"/>
    </row>
    <row r="1760" spans="4:21" hidden="1" outlineLevel="2">
      <c r="D1760" s="1054">
        <f t="shared" si="149"/>
        <v>89</v>
      </c>
      <c r="E1760" s="1054" t="str">
        <f>IF(COUNTIF(E$1484:E1759,F1760)&gt;0,"",F1760)</f>
        <v/>
      </c>
      <c r="F1760" s="1054" t="str">
        <f t="shared" si="150"/>
        <v>2017 - usage : Industrie base, France continentale, Base Carbone</v>
      </c>
      <c r="G1760" s="1058" t="str">
        <f t="shared" si="151"/>
        <v>2017 - usage : Industrie base, France continentale, Base Carbone; kgCO2e/kWh, Pertes</v>
      </c>
      <c r="I1760" s="2067" t="s">
        <v>3965</v>
      </c>
      <c r="J1760" s="1138" t="s">
        <v>1790</v>
      </c>
      <c r="K1760" s="1122" t="s">
        <v>1670</v>
      </c>
      <c r="L1760" s="1122" t="s">
        <v>1674</v>
      </c>
      <c r="M1760" s="1137">
        <v>0.3</v>
      </c>
      <c r="N1760" s="1122" t="s">
        <v>1876</v>
      </c>
      <c r="O1760" s="1138">
        <v>4.4000000000000003E-3</v>
      </c>
      <c r="P1760" s="1051"/>
      <c r="Q1760" s="1051"/>
      <c r="R1760" s="1161"/>
      <c r="S1760" s="1051"/>
      <c r="T1760" s="1051"/>
      <c r="U1760" s="1105"/>
    </row>
    <row r="1761" spans="4:21" hidden="1" outlineLevel="2">
      <c r="D1761" s="1054">
        <f t="shared" si="149"/>
        <v>90</v>
      </c>
      <c r="E1761" s="1054" t="str">
        <f>IF(COUNTIF(E$1484:E1760,F1761)&gt;0,"",F1761)</f>
        <v>2017 - usage : Transports, France continentale, Base Carbone</v>
      </c>
      <c r="F1761" s="1054" t="str">
        <f t="shared" si="150"/>
        <v>2017 - usage : Transports, France continentale, Base Carbone</v>
      </c>
      <c r="G1761" s="1058" t="str">
        <f t="shared" si="151"/>
        <v>2017 - usage : Transports, France continentale, Base Carbone; kgCO2e/kWh, Combustion à la centrale</v>
      </c>
      <c r="I1761" s="2067" t="s">
        <v>3974</v>
      </c>
      <c r="J1761" s="1138" t="s">
        <v>1790</v>
      </c>
      <c r="K1761" s="1122" t="s">
        <v>1670</v>
      </c>
      <c r="L1761" s="1122" t="s">
        <v>1674</v>
      </c>
      <c r="M1761" s="1137">
        <v>0.3</v>
      </c>
      <c r="N1761" s="1122" t="s">
        <v>1873</v>
      </c>
      <c r="O1761" s="1138">
        <v>2.06E-2</v>
      </c>
      <c r="P1761" s="1051"/>
      <c r="Q1761" s="1051"/>
      <c r="R1761" s="1161"/>
      <c r="S1761" s="1051"/>
      <c r="T1761" s="1051"/>
      <c r="U1761" s="1105"/>
    </row>
    <row r="1762" spans="4:21" hidden="1" outlineLevel="2">
      <c r="D1762" s="1054">
        <f t="shared" si="149"/>
        <v>90</v>
      </c>
      <c r="E1762" s="1054" t="str">
        <f>IF(COUNTIF(E$1484:E1761,F1762)&gt;0,"",F1762)</f>
        <v/>
      </c>
      <c r="F1762" s="1054" t="str">
        <f t="shared" si="150"/>
        <v>2017 - usage : Transports, France continentale, Base Carbone</v>
      </c>
      <c r="G1762" s="1058" t="str">
        <f t="shared" si="151"/>
        <v>2017 - usage : Transports, France continentale, Base Carbone; kgCO2e/kWh, Amont</v>
      </c>
      <c r="I1762" s="2067" t="s">
        <v>3974</v>
      </c>
      <c r="J1762" s="1138" t="s">
        <v>1790</v>
      </c>
      <c r="K1762" s="1122" t="s">
        <v>1670</v>
      </c>
      <c r="L1762" s="1122" t="s">
        <v>1674</v>
      </c>
      <c r="M1762" s="1137">
        <v>0.3</v>
      </c>
      <c r="N1762" s="1122" t="s">
        <v>1673</v>
      </c>
      <c r="O1762" s="1138">
        <v>9.5999999999999992E-3</v>
      </c>
      <c r="P1762" s="1051"/>
      <c r="Q1762" s="1051"/>
      <c r="R1762" s="1161"/>
      <c r="S1762" s="1051"/>
      <c r="T1762" s="1051"/>
      <c r="U1762" s="1105"/>
    </row>
    <row r="1763" spans="4:21" hidden="1" outlineLevel="2">
      <c r="D1763" s="1054">
        <f t="shared" si="149"/>
        <v>90</v>
      </c>
      <c r="E1763" s="1054" t="str">
        <f>IF(COUNTIF(E$1484:E1762,F1763)&gt;0,"",F1763)</f>
        <v/>
      </c>
      <c r="F1763" s="1054" t="str">
        <f t="shared" si="150"/>
        <v>2017 - usage : Transports, France continentale, Base Carbone</v>
      </c>
      <c r="G1763" s="1058" t="str">
        <f t="shared" si="151"/>
        <v>2017 - usage : Transports, France continentale, Base Carbone; kgCO2e/kWh, Pertes</v>
      </c>
      <c r="I1763" s="2067" t="s">
        <v>3974</v>
      </c>
      <c r="J1763" s="1138" t="s">
        <v>1790</v>
      </c>
      <c r="K1763" s="1122" t="s">
        <v>1670</v>
      </c>
      <c r="L1763" s="1122" t="s">
        <v>1674</v>
      </c>
      <c r="M1763" s="1137">
        <v>0.3</v>
      </c>
      <c r="N1763" s="1122" t="s">
        <v>1876</v>
      </c>
      <c r="O1763" s="1138">
        <v>4.4000000000000003E-3</v>
      </c>
      <c r="P1763" s="1051"/>
      <c r="Q1763" s="1051"/>
      <c r="R1763" s="1161"/>
      <c r="S1763" s="1051"/>
      <c r="T1763" s="1051"/>
      <c r="U1763" s="1105"/>
    </row>
    <row r="1764" spans="4:21" hidden="1" outlineLevel="2">
      <c r="D1764" s="1054">
        <f t="shared" si="149"/>
        <v>90</v>
      </c>
      <c r="E1764" s="1054" t="str">
        <f>IF(COUNTIF(E$1484:E1763,F1764)&gt;0,"",F1764)</f>
        <v/>
      </c>
      <c r="F1764" s="1054" t="str">
        <f t="shared" si="150"/>
        <v/>
      </c>
      <c r="G1764" s="1058" t="str">
        <f t="shared" si="151"/>
        <v/>
      </c>
      <c r="I1764" s="2067"/>
      <c r="J1764" s="1138"/>
      <c r="K1764" s="1122"/>
      <c r="L1764" s="1138"/>
      <c r="M1764" s="1137"/>
      <c r="N1764" s="1122"/>
      <c r="O1764" s="1138"/>
      <c r="P1764" s="1051"/>
      <c r="Q1764" s="1051"/>
      <c r="R1764" s="1161"/>
      <c r="S1764" s="1051"/>
      <c r="T1764" s="1051"/>
      <c r="U1764" s="1105"/>
    </row>
    <row r="1765" spans="4:21" hidden="1" outlineLevel="2">
      <c r="D1765" s="1054">
        <f t="shared" si="149"/>
        <v>91</v>
      </c>
      <c r="E1765" s="1054" t="str">
        <f>IF(COUNTIF(E$1484:E1764,F1765)&gt;0,"",F1765)</f>
        <v>2018 - usage : Autres (BTP. recherche. armée. etc.), France continentale, Base Carbone</v>
      </c>
      <c r="F1765" s="1054" t="str">
        <f t="shared" si="150"/>
        <v>2018 - usage : Autres (BTP. recherche. armée. etc.), France continentale, Base Carbone</v>
      </c>
      <c r="G1765" s="1058" t="str">
        <f t="shared" si="151"/>
        <v>2018 - usage : Autres (BTP. recherche. armée. etc.), France continentale, Base Carbone; kgCO2e/kWh, Combustion à la centrale</v>
      </c>
      <c r="I1765" s="2067" t="s">
        <v>3967</v>
      </c>
      <c r="J1765" s="1138" t="s">
        <v>1790</v>
      </c>
      <c r="K1765" s="1122" t="s">
        <v>1670</v>
      </c>
      <c r="L1765" s="1122" t="s">
        <v>1674</v>
      </c>
      <c r="M1765" s="1137">
        <v>0.3</v>
      </c>
      <c r="N1765" s="1122" t="s">
        <v>1873</v>
      </c>
      <c r="O1765" s="1138">
        <v>2.9899999999999999E-2</v>
      </c>
      <c r="P1765" s="1051"/>
      <c r="Q1765" s="1051"/>
      <c r="R1765" s="1161"/>
      <c r="S1765" s="1051"/>
      <c r="T1765" s="1051"/>
      <c r="U1765" s="1105"/>
    </row>
    <row r="1766" spans="4:21" hidden="1" outlineLevel="2">
      <c r="D1766" s="1054">
        <f t="shared" si="149"/>
        <v>91</v>
      </c>
      <c r="E1766" s="1054" t="str">
        <f>IF(COUNTIF(E$1484:E1765,F1766)&gt;0,"",F1766)</f>
        <v/>
      </c>
      <c r="F1766" s="1054" t="str">
        <f t="shared" si="150"/>
        <v>2018 - usage : Autres (BTP. recherche. armée. etc.), France continentale, Base Carbone</v>
      </c>
      <c r="G1766" s="1058" t="str">
        <f t="shared" si="151"/>
        <v>2018 - usage : Autres (BTP. recherche. armée. etc.), France continentale, Base Carbone; kgCO2e/kWh, Amont</v>
      </c>
      <c r="I1766" s="2067" t="s">
        <v>3967</v>
      </c>
      <c r="J1766" s="1138" t="s">
        <v>1790</v>
      </c>
      <c r="K1766" s="1122" t="s">
        <v>1670</v>
      </c>
      <c r="L1766" s="1122" t="s">
        <v>1674</v>
      </c>
      <c r="M1766" s="1137">
        <v>0.3</v>
      </c>
      <c r="N1766" s="1122" t="s">
        <v>1673</v>
      </c>
      <c r="O1766" s="1138">
        <v>1.1299999999999999E-2</v>
      </c>
      <c r="P1766" s="1051"/>
      <c r="Q1766" s="1051"/>
      <c r="R1766" s="1161"/>
      <c r="S1766" s="1051"/>
      <c r="T1766" s="1051"/>
      <c r="U1766" s="1105"/>
    </row>
    <row r="1767" spans="4:21" hidden="1" outlineLevel="2">
      <c r="D1767" s="1054">
        <f t="shared" si="149"/>
        <v>91</v>
      </c>
      <c r="E1767" s="1054" t="str">
        <f>IF(COUNTIF(E$1484:E1766,F1767)&gt;0,"",F1767)</f>
        <v/>
      </c>
      <c r="F1767" s="1054" t="str">
        <f t="shared" si="150"/>
        <v>2018 - usage : Autres (BTP. recherche. armée. etc.), France continentale, Base Carbone</v>
      </c>
      <c r="G1767" s="1058" t="str">
        <f t="shared" si="151"/>
        <v>2018 - usage : Autres (BTP. recherche. armée. etc.), France continentale, Base Carbone; kgCO2e/kWh, Pertes</v>
      </c>
      <c r="I1767" s="2067" t="s">
        <v>3967</v>
      </c>
      <c r="J1767" s="1138" t="s">
        <v>1790</v>
      </c>
      <c r="K1767" s="1122" t="s">
        <v>1670</v>
      </c>
      <c r="L1767" s="1122" t="s">
        <v>1674</v>
      </c>
      <c r="M1767" s="1137">
        <v>0.3</v>
      </c>
      <c r="N1767" s="1122" t="s">
        <v>1876</v>
      </c>
      <c r="O1767" s="1138">
        <v>4.4000000000000003E-3</v>
      </c>
      <c r="P1767" s="1051"/>
      <c r="Q1767" s="1051"/>
      <c r="R1767" s="1161"/>
      <c r="S1767" s="1051"/>
      <c r="T1767" s="1051"/>
      <c r="U1767" s="1105"/>
    </row>
    <row r="1768" spans="4:21" hidden="1" outlineLevel="2">
      <c r="D1768" s="1054">
        <f t="shared" si="149"/>
        <v>92</v>
      </c>
      <c r="E1768" s="1054" t="str">
        <f>IF(COUNTIF(E$1484:E1767,F1768)&gt;0,"",F1768)</f>
        <v>2018 - usage : chauffage, France continentale, Base Carbone</v>
      </c>
      <c r="F1768" s="1054" t="str">
        <f t="shared" si="150"/>
        <v>2018 - usage : chauffage, France continentale, Base Carbone</v>
      </c>
      <c r="G1768" s="1058" t="str">
        <f t="shared" si="151"/>
        <v>2018 - usage : chauffage, France continentale, Base Carbone; kgCO2e/kWh, Combustion à la centrale</v>
      </c>
      <c r="I1768" s="2067" t="s">
        <v>3975</v>
      </c>
      <c r="J1768" s="1138" t="s">
        <v>1790</v>
      </c>
      <c r="K1768" s="1122" t="s">
        <v>1670</v>
      </c>
      <c r="L1768" s="1122" t="s">
        <v>1674</v>
      </c>
      <c r="M1768" s="1137">
        <v>0.3</v>
      </c>
      <c r="N1768" s="1122" t="s">
        <v>1873</v>
      </c>
      <c r="O1768" s="1138">
        <v>0.11899999999999999</v>
      </c>
      <c r="P1768" s="1051"/>
      <c r="Q1768" s="1051"/>
      <c r="R1768" s="1161"/>
      <c r="S1768" s="1051"/>
      <c r="T1768" s="1051"/>
      <c r="U1768" s="1105"/>
    </row>
    <row r="1769" spans="4:21" hidden="1" outlineLevel="2">
      <c r="D1769" s="1054">
        <f t="shared" si="149"/>
        <v>92</v>
      </c>
      <c r="E1769" s="1054" t="str">
        <f>IF(COUNTIF(E$1484:E1768,F1769)&gt;0,"",F1769)</f>
        <v/>
      </c>
      <c r="F1769" s="1054" t="str">
        <f t="shared" si="150"/>
        <v>2018 - usage : chauffage, France continentale, Base Carbone</v>
      </c>
      <c r="G1769" s="1058" t="str">
        <f t="shared" si="151"/>
        <v>2018 - usage : chauffage, France continentale, Base Carbone; kgCO2e/kWh, Amont</v>
      </c>
      <c r="I1769" s="2067" t="s">
        <v>3975</v>
      </c>
      <c r="J1769" s="1138" t="s">
        <v>1790</v>
      </c>
      <c r="K1769" s="1122" t="s">
        <v>1670</v>
      </c>
      <c r="L1769" s="1122" t="s">
        <v>1674</v>
      </c>
      <c r="M1769" s="1137">
        <v>0.3</v>
      </c>
      <c r="N1769" s="1122" t="s">
        <v>1673</v>
      </c>
      <c r="O1769" s="1138">
        <v>2.3699999999999999E-2</v>
      </c>
      <c r="P1769" s="1051"/>
      <c r="Q1769" s="1051"/>
      <c r="R1769" s="1161"/>
      <c r="S1769" s="1051"/>
      <c r="T1769" s="1051"/>
      <c r="U1769" s="1105"/>
    </row>
    <row r="1770" spans="4:21" hidden="1" outlineLevel="2">
      <c r="D1770" s="1054">
        <f t="shared" si="149"/>
        <v>92</v>
      </c>
      <c r="E1770" s="1054" t="str">
        <f>IF(COUNTIF(E$1484:E1769,F1770)&gt;0,"",F1770)</f>
        <v/>
      </c>
      <c r="F1770" s="1054" t="str">
        <f t="shared" si="150"/>
        <v>2018 - usage : chauffage, France continentale, Base Carbone</v>
      </c>
      <c r="G1770" s="1058" t="str">
        <f t="shared" si="151"/>
        <v>2018 - usage : chauffage, France continentale, Base Carbone; kgCO2e/kWh, Pertes</v>
      </c>
      <c r="I1770" s="2067" t="s">
        <v>3975</v>
      </c>
      <c r="J1770" s="1138" t="s">
        <v>1790</v>
      </c>
      <c r="K1770" s="1122" t="s">
        <v>1670</v>
      </c>
      <c r="L1770" s="1122" t="s">
        <v>1674</v>
      </c>
      <c r="M1770" s="1137">
        <v>0.3</v>
      </c>
      <c r="N1770" s="1122" t="s">
        <v>1876</v>
      </c>
      <c r="O1770" s="1138">
        <v>4.4000000000000003E-3</v>
      </c>
      <c r="P1770" s="1051"/>
      <c r="Q1770" s="1051"/>
      <c r="R1770" s="1161"/>
      <c r="S1770" s="1051"/>
      <c r="T1770" s="1051"/>
      <c r="U1770" s="1105"/>
    </row>
    <row r="1771" spans="4:21" hidden="1" outlineLevel="2">
      <c r="D1771" s="1054">
        <f t="shared" si="149"/>
        <v>93</v>
      </c>
      <c r="E1771" s="1054" t="str">
        <f>IF(COUNTIF(E$1484:E1770,F1771)&gt;0,"",F1771)</f>
        <v>2018 - usage : Climatisation tertiaire, France continentale, Base Carbone</v>
      </c>
      <c r="F1771" s="1054" t="str">
        <f t="shared" si="150"/>
        <v>2018 - usage : Climatisation tertiaire, France continentale, Base Carbone</v>
      </c>
      <c r="G1771" s="1058" t="str">
        <f t="shared" si="151"/>
        <v>2018 - usage : Climatisation tertiaire, France continentale, Base Carbone; kgCO2e/kWh, Combustion à la centrale</v>
      </c>
      <c r="I1771" s="2067" t="s">
        <v>3976</v>
      </c>
      <c r="J1771" s="1138" t="s">
        <v>1790</v>
      </c>
      <c r="K1771" s="1122" t="s">
        <v>1670</v>
      </c>
      <c r="L1771" s="1122" t="s">
        <v>1674</v>
      </c>
      <c r="M1771" s="1137">
        <v>0.3</v>
      </c>
      <c r="N1771" s="1122" t="s">
        <v>1873</v>
      </c>
      <c r="O1771" s="1138">
        <v>2.3800000000000002E-2</v>
      </c>
      <c r="P1771" s="1051"/>
      <c r="Q1771" s="1051"/>
      <c r="R1771" s="1161"/>
      <c r="S1771" s="1051"/>
      <c r="T1771" s="1051"/>
      <c r="U1771" s="1105"/>
    </row>
    <row r="1772" spans="4:21" hidden="1" outlineLevel="2">
      <c r="D1772" s="1054">
        <f t="shared" si="149"/>
        <v>93</v>
      </c>
      <c r="E1772" s="1054" t="str">
        <f>IF(COUNTIF(E$1484:E1771,F1772)&gt;0,"",F1772)</f>
        <v/>
      </c>
      <c r="F1772" s="1054" t="str">
        <f t="shared" si="150"/>
        <v>2018 - usage : Climatisation tertiaire, France continentale, Base Carbone</v>
      </c>
      <c r="G1772" s="1058" t="str">
        <f t="shared" si="151"/>
        <v>2018 - usage : Climatisation tertiaire, France continentale, Base Carbone; kgCO2e/kWh, Amont</v>
      </c>
      <c r="I1772" s="2067" t="s">
        <v>3976</v>
      </c>
      <c r="J1772" s="1138" t="s">
        <v>1790</v>
      </c>
      <c r="K1772" s="1122" t="s">
        <v>1670</v>
      </c>
      <c r="L1772" s="1122" t="s">
        <v>1674</v>
      </c>
      <c r="M1772" s="1137">
        <v>0.3</v>
      </c>
      <c r="N1772" s="1122" t="s">
        <v>1673</v>
      </c>
      <c r="O1772" s="1138">
        <v>1.0500000000000001E-2</v>
      </c>
      <c r="P1772" s="1051"/>
      <c r="Q1772" s="1051"/>
      <c r="R1772" s="1161"/>
      <c r="S1772" s="1051"/>
      <c r="T1772" s="1051"/>
      <c r="U1772" s="1105"/>
    </row>
    <row r="1773" spans="4:21" hidden="1" outlineLevel="2">
      <c r="D1773" s="1054">
        <f t="shared" si="149"/>
        <v>93</v>
      </c>
      <c r="E1773" s="1054" t="str">
        <f>IF(COUNTIF(E$1484:E1772,F1773)&gt;0,"",F1773)</f>
        <v/>
      </c>
      <c r="F1773" s="1054" t="str">
        <f t="shared" si="150"/>
        <v>2018 - usage : Climatisation tertiaire, France continentale, Base Carbone</v>
      </c>
      <c r="G1773" s="1058" t="str">
        <f t="shared" si="151"/>
        <v>2018 - usage : Climatisation tertiaire, France continentale, Base Carbone; kgCO2e/kWh, Pertes</v>
      </c>
      <c r="I1773" s="2067" t="s">
        <v>3976</v>
      </c>
      <c r="J1773" s="1138" t="s">
        <v>1790</v>
      </c>
      <c r="K1773" s="1122" t="s">
        <v>1670</v>
      </c>
      <c r="L1773" s="1122" t="s">
        <v>1674</v>
      </c>
      <c r="M1773" s="1137">
        <v>0.3</v>
      </c>
      <c r="N1773" s="1122" t="s">
        <v>1876</v>
      </c>
      <c r="O1773" s="1138">
        <v>4.4000000000000003E-3</v>
      </c>
      <c r="P1773" s="1051"/>
      <c r="Q1773" s="1051"/>
      <c r="R1773" s="1161"/>
      <c r="S1773" s="1051"/>
      <c r="T1773" s="1051"/>
      <c r="U1773" s="1105"/>
    </row>
    <row r="1774" spans="4:21" hidden="1" outlineLevel="2">
      <c r="D1774" s="1054">
        <f t="shared" si="149"/>
        <v>94</v>
      </c>
      <c r="E1774" s="1054" t="str">
        <f>IF(COUNTIF(E$1484:E1773,F1774)&gt;0,"",F1774)</f>
        <v>2018 - usage : Cuisson résidentiel, France continentale, Base Carbone</v>
      </c>
      <c r="F1774" s="1054" t="str">
        <f t="shared" si="150"/>
        <v>2018 - usage : Cuisson résidentiel, France continentale, Base Carbone</v>
      </c>
      <c r="G1774" s="1058" t="str">
        <f t="shared" si="151"/>
        <v>2018 - usage : Cuisson résidentiel, France continentale, Base Carbone; kgCO2e/kWh, Combustion à la centrale</v>
      </c>
      <c r="I1774" s="2067" t="s">
        <v>3977</v>
      </c>
      <c r="J1774" s="1138" t="s">
        <v>1790</v>
      </c>
      <c r="K1774" s="1122" t="s">
        <v>1670</v>
      </c>
      <c r="L1774" s="1122" t="s">
        <v>1674</v>
      </c>
      <c r="M1774" s="1137">
        <v>0.3</v>
      </c>
      <c r="N1774" s="1122" t="s">
        <v>1873</v>
      </c>
      <c r="O1774" s="1138">
        <v>3.3599999999999998E-2</v>
      </c>
      <c r="P1774" s="1051"/>
      <c r="Q1774" s="1051"/>
      <c r="R1774" s="1161"/>
      <c r="S1774" s="1051"/>
      <c r="T1774" s="1051"/>
      <c r="U1774" s="1105"/>
    </row>
    <row r="1775" spans="4:21" hidden="1" outlineLevel="2">
      <c r="D1775" s="1054">
        <f t="shared" si="149"/>
        <v>94</v>
      </c>
      <c r="E1775" s="1054" t="str">
        <f>IF(COUNTIF(E$1484:E1774,F1775)&gt;0,"",F1775)</f>
        <v/>
      </c>
      <c r="F1775" s="1054" t="str">
        <f t="shared" si="150"/>
        <v>2018 - usage : Cuisson résidentiel, France continentale, Base Carbone</v>
      </c>
      <c r="G1775" s="1058" t="str">
        <f t="shared" si="151"/>
        <v>2018 - usage : Cuisson résidentiel, France continentale, Base Carbone; kgCO2e/kWh, Amont</v>
      </c>
      <c r="I1775" s="2067" t="s">
        <v>3977</v>
      </c>
      <c r="J1775" s="1138" t="s">
        <v>1790</v>
      </c>
      <c r="K1775" s="1122" t="s">
        <v>1670</v>
      </c>
      <c r="L1775" s="1122" t="s">
        <v>1674</v>
      </c>
      <c r="M1775" s="1137">
        <v>0.3</v>
      </c>
      <c r="N1775" s="1122" t="s">
        <v>1673</v>
      </c>
      <c r="O1775" s="1138">
        <v>1.18E-2</v>
      </c>
      <c r="P1775" s="1051"/>
      <c r="Q1775" s="1051"/>
      <c r="R1775" s="1161"/>
      <c r="S1775" s="1051"/>
      <c r="T1775" s="1051"/>
      <c r="U1775" s="1105"/>
    </row>
    <row r="1776" spans="4:21" hidden="1" outlineLevel="2">
      <c r="D1776" s="1054">
        <f t="shared" si="149"/>
        <v>94</v>
      </c>
      <c r="E1776" s="1054" t="str">
        <f>IF(COUNTIF(E$1484:E1775,F1776)&gt;0,"",F1776)</f>
        <v/>
      </c>
      <c r="F1776" s="1054" t="str">
        <f t="shared" si="150"/>
        <v>2018 - usage : Cuisson résidentiel, France continentale, Base Carbone</v>
      </c>
      <c r="G1776" s="1058" t="str">
        <f t="shared" si="151"/>
        <v>2018 - usage : Cuisson résidentiel, France continentale, Base Carbone; kgCO2e/kWh, Pertes</v>
      </c>
      <c r="I1776" s="2067" t="s">
        <v>3977</v>
      </c>
      <c r="J1776" s="1138" t="s">
        <v>1790</v>
      </c>
      <c r="K1776" s="1122" t="s">
        <v>1670</v>
      </c>
      <c r="L1776" s="1122" t="s">
        <v>1674</v>
      </c>
      <c r="M1776" s="1137">
        <v>0.3</v>
      </c>
      <c r="N1776" s="1122" t="s">
        <v>1876</v>
      </c>
      <c r="O1776" s="1138">
        <v>4.4000000000000003E-3</v>
      </c>
      <c r="P1776" s="1051"/>
      <c r="Q1776" s="1051"/>
      <c r="R1776" s="1161"/>
      <c r="S1776" s="1051"/>
      <c r="T1776" s="1051"/>
      <c r="U1776" s="1105"/>
    </row>
    <row r="1777" spans="4:21" hidden="1" outlineLevel="2">
      <c r="D1777" s="1054">
        <f t="shared" si="149"/>
        <v>95</v>
      </c>
      <c r="E1777" s="1054" t="str">
        <f>IF(COUNTIF(E$1484:E1776,F1777)&gt;0,"",F1777)</f>
        <v>2018 - usage : Eau Chaude Sanitaire, France continentale, Base Carbone</v>
      </c>
      <c r="F1777" s="1054" t="str">
        <f t="shared" si="150"/>
        <v>2018 - usage : Eau Chaude Sanitaire, France continentale, Base Carbone</v>
      </c>
      <c r="G1777" s="1058" t="str">
        <f t="shared" si="151"/>
        <v>2018 - usage : Eau Chaude Sanitaire, France continentale, Base Carbone; kgCO2e/kWh, Combustion à la centrale</v>
      </c>
      <c r="I1777" s="2067" t="s">
        <v>3978</v>
      </c>
      <c r="J1777" s="1138" t="s">
        <v>1790</v>
      </c>
      <c r="K1777" s="1122" t="s">
        <v>1670</v>
      </c>
      <c r="L1777" s="1122" t="s">
        <v>1674</v>
      </c>
      <c r="M1777" s="1137">
        <v>0.3</v>
      </c>
      <c r="N1777" s="1122" t="s">
        <v>1873</v>
      </c>
      <c r="O1777" s="1138">
        <v>3.7100000000000001E-2</v>
      </c>
      <c r="P1777" s="1051"/>
      <c r="Q1777" s="1051"/>
      <c r="R1777" s="1161"/>
      <c r="S1777" s="1051"/>
      <c r="T1777" s="1051"/>
      <c r="U1777" s="1105"/>
    </row>
    <row r="1778" spans="4:21" hidden="1" outlineLevel="2">
      <c r="D1778" s="1054">
        <f t="shared" si="149"/>
        <v>95</v>
      </c>
      <c r="E1778" s="1054" t="str">
        <f>IF(COUNTIF(E$1484:E1777,F1778)&gt;0,"",F1778)</f>
        <v/>
      </c>
      <c r="F1778" s="1054" t="str">
        <f t="shared" si="150"/>
        <v>2018 - usage : Eau Chaude Sanitaire, France continentale, Base Carbone</v>
      </c>
      <c r="G1778" s="1058" t="str">
        <f t="shared" si="151"/>
        <v>2018 - usage : Eau Chaude Sanitaire, France continentale, Base Carbone; kgCO2e/kWh, Amont</v>
      </c>
      <c r="I1778" s="2067" t="s">
        <v>3978</v>
      </c>
      <c r="J1778" s="1138" t="s">
        <v>1790</v>
      </c>
      <c r="K1778" s="1122" t="s">
        <v>1670</v>
      </c>
      <c r="L1778" s="1122" t="s">
        <v>1674</v>
      </c>
      <c r="M1778" s="1137">
        <v>0.3</v>
      </c>
      <c r="N1778" s="1122" t="s">
        <v>1673</v>
      </c>
      <c r="O1778" s="1138">
        <v>1.23E-2</v>
      </c>
      <c r="P1778" s="1051"/>
      <c r="Q1778" s="1051"/>
      <c r="R1778" s="1161"/>
      <c r="S1778" s="1051"/>
      <c r="T1778" s="1051"/>
      <c r="U1778" s="1105"/>
    </row>
    <row r="1779" spans="4:21" hidden="1" outlineLevel="2">
      <c r="D1779" s="1054">
        <f t="shared" si="149"/>
        <v>95</v>
      </c>
      <c r="E1779" s="1054" t="str">
        <f>IF(COUNTIF(E$1484:E1778,F1779)&gt;0,"",F1779)</f>
        <v/>
      </c>
      <c r="F1779" s="1054" t="str">
        <f t="shared" si="150"/>
        <v>2018 - usage : Eau Chaude Sanitaire, France continentale, Base Carbone</v>
      </c>
      <c r="G1779" s="1058" t="str">
        <f t="shared" si="151"/>
        <v>2018 - usage : Eau Chaude Sanitaire, France continentale, Base Carbone; kgCO2e/kWh, Pertes</v>
      </c>
      <c r="I1779" s="2067" t="s">
        <v>3978</v>
      </c>
      <c r="J1779" s="1138" t="s">
        <v>1790</v>
      </c>
      <c r="K1779" s="1122" t="s">
        <v>1670</v>
      </c>
      <c r="L1779" s="1122" t="s">
        <v>1674</v>
      </c>
      <c r="M1779" s="1137">
        <v>0.3</v>
      </c>
      <c r="N1779" s="1122" t="s">
        <v>1876</v>
      </c>
      <c r="O1779" s="1138">
        <v>4.4000000000000003E-3</v>
      </c>
      <c r="P1779" s="1051"/>
      <c r="Q1779" s="1051"/>
      <c r="R1779" s="1161"/>
      <c r="S1779" s="1051"/>
      <c r="T1779" s="1051"/>
      <c r="U1779" s="1105"/>
    </row>
    <row r="1780" spans="4:21" hidden="1" outlineLevel="2">
      <c r="D1780" s="1054">
        <f t="shared" si="149"/>
        <v>96</v>
      </c>
      <c r="E1780" s="1054" t="str">
        <f>IF(COUNTIF(E$1484:E1779,F1780)&gt;0,"",F1780)</f>
        <v>2018 - usage : Eclairage public, France continentale, Base Carbone</v>
      </c>
      <c r="F1780" s="1054" t="str">
        <f t="shared" si="150"/>
        <v>2018 - usage : Eclairage public, France continentale, Base Carbone</v>
      </c>
      <c r="G1780" s="1058" t="str">
        <f t="shared" si="151"/>
        <v>2018 - usage : Eclairage public, France continentale, Base Carbone; kgCO2e/kWh, Combustion à la centrale</v>
      </c>
      <c r="I1780" s="2067" t="s">
        <v>3979</v>
      </c>
      <c r="J1780" s="1138" t="s">
        <v>1790</v>
      </c>
      <c r="K1780" s="1122" t="s">
        <v>1670</v>
      </c>
      <c r="L1780" s="1122" t="s">
        <v>1674</v>
      </c>
      <c r="M1780" s="1137">
        <v>0.3</v>
      </c>
      <c r="N1780" s="1122" t="s">
        <v>1873</v>
      </c>
      <c r="O1780" s="1138">
        <v>4.65E-2</v>
      </c>
      <c r="P1780" s="1051"/>
      <c r="Q1780" s="1051"/>
      <c r="R1780" s="1161"/>
      <c r="S1780" s="1051"/>
      <c r="T1780" s="1051"/>
      <c r="U1780" s="1105"/>
    </row>
    <row r="1781" spans="4:21" hidden="1" outlineLevel="2">
      <c r="D1781" s="1054">
        <f t="shared" si="149"/>
        <v>96</v>
      </c>
      <c r="E1781" s="1054" t="str">
        <f>IF(COUNTIF(E$1484:E1780,F1781)&gt;0,"",F1781)</f>
        <v/>
      </c>
      <c r="F1781" s="1054" t="str">
        <f t="shared" si="150"/>
        <v>2018 - usage : Eclairage public, France continentale, Base Carbone</v>
      </c>
      <c r="G1781" s="1058" t="str">
        <f t="shared" si="151"/>
        <v>2018 - usage : Eclairage public, France continentale, Base Carbone; kgCO2e/kWh, Amont</v>
      </c>
      <c r="I1781" s="2067" t="s">
        <v>3979</v>
      </c>
      <c r="J1781" s="1138" t="s">
        <v>1790</v>
      </c>
      <c r="K1781" s="1122" t="s">
        <v>1670</v>
      </c>
      <c r="L1781" s="1122" t="s">
        <v>1674</v>
      </c>
      <c r="M1781" s="1137">
        <v>0.3</v>
      </c>
      <c r="N1781" s="1122" t="s">
        <v>1673</v>
      </c>
      <c r="O1781" s="1138">
        <v>1.35E-2</v>
      </c>
      <c r="P1781" s="1051"/>
      <c r="Q1781" s="1051"/>
      <c r="R1781" s="1161"/>
      <c r="S1781" s="1051"/>
      <c r="T1781" s="1051"/>
      <c r="U1781" s="1105"/>
    </row>
    <row r="1782" spans="4:21" hidden="1" outlineLevel="2">
      <c r="D1782" s="1054">
        <f t="shared" si="149"/>
        <v>96</v>
      </c>
      <c r="E1782" s="1054" t="str">
        <f>IF(COUNTIF(E$1484:E1781,F1782)&gt;0,"",F1782)</f>
        <v/>
      </c>
      <c r="F1782" s="1054" t="str">
        <f t="shared" si="150"/>
        <v>2018 - usage : Eclairage public, France continentale, Base Carbone</v>
      </c>
      <c r="G1782" s="1058" t="str">
        <f t="shared" si="151"/>
        <v>2018 - usage : Eclairage public, France continentale, Base Carbone; kgCO2e/kWh, Pertes</v>
      </c>
      <c r="I1782" s="2067" t="s">
        <v>3979</v>
      </c>
      <c r="J1782" s="1138" t="s">
        <v>1790</v>
      </c>
      <c r="K1782" s="1122" t="s">
        <v>1670</v>
      </c>
      <c r="L1782" s="1122" t="s">
        <v>1674</v>
      </c>
      <c r="M1782" s="1137">
        <v>0.3</v>
      </c>
      <c r="N1782" s="1122" t="s">
        <v>1876</v>
      </c>
      <c r="O1782" s="1138">
        <v>4.4000000000000003E-3</v>
      </c>
      <c r="P1782" s="1051"/>
      <c r="Q1782" s="1051"/>
      <c r="R1782" s="1161"/>
      <c r="S1782" s="1051"/>
      <c r="T1782" s="1051"/>
      <c r="U1782" s="1105"/>
    </row>
    <row r="1783" spans="4:21" hidden="1" outlineLevel="2">
      <c r="D1783" s="1054">
        <f t="shared" si="149"/>
        <v>97</v>
      </c>
      <c r="E1783" s="1054" t="str">
        <f>IF(COUNTIF(E$1484:E1782,F1783)&gt;0,"",F1783)</f>
        <v>2018 - usage : Eclairage résidentiel, France continentale, Base Carbone</v>
      </c>
      <c r="F1783" s="1054" t="str">
        <f t="shared" si="150"/>
        <v>2018 - usage : Eclairage résidentiel, France continentale, Base Carbone</v>
      </c>
      <c r="G1783" s="1058" t="str">
        <f t="shared" si="151"/>
        <v>2018 - usage : Eclairage résidentiel, France continentale, Base Carbone; kgCO2e/kWh, Combustion à la centrale</v>
      </c>
      <c r="I1783" s="2067" t="s">
        <v>3980</v>
      </c>
      <c r="J1783" s="1138" t="s">
        <v>1790</v>
      </c>
      <c r="K1783" s="1122" t="s">
        <v>1670</v>
      </c>
      <c r="L1783" s="1122" t="s">
        <v>1674</v>
      </c>
      <c r="M1783" s="1137">
        <v>0.3</v>
      </c>
      <c r="N1783" s="1122" t="s">
        <v>1873</v>
      </c>
      <c r="O1783" s="1138">
        <v>6.2199999999999998E-2</v>
      </c>
      <c r="P1783" s="1051"/>
      <c r="Q1783" s="1051"/>
      <c r="R1783" s="1161"/>
      <c r="S1783" s="1051"/>
      <c r="T1783" s="1051"/>
      <c r="U1783" s="1105"/>
    </row>
    <row r="1784" spans="4:21" hidden="1" outlineLevel="2">
      <c r="D1784" s="1054">
        <f t="shared" si="149"/>
        <v>97</v>
      </c>
      <c r="E1784" s="1054" t="str">
        <f>IF(COUNTIF(E$1484:E1783,F1784)&gt;0,"",F1784)</f>
        <v/>
      </c>
      <c r="F1784" s="1054" t="str">
        <f t="shared" si="150"/>
        <v>2018 - usage : Eclairage résidentiel, France continentale, Base Carbone</v>
      </c>
      <c r="G1784" s="1058" t="str">
        <f t="shared" si="151"/>
        <v>2018 - usage : Eclairage résidentiel, France continentale, Base Carbone; kgCO2e/kWh, Amont</v>
      </c>
      <c r="I1784" s="2067" t="s">
        <v>3980</v>
      </c>
      <c r="J1784" s="1138" t="s">
        <v>1790</v>
      </c>
      <c r="K1784" s="1122" t="s">
        <v>1670</v>
      </c>
      <c r="L1784" s="1122" t="s">
        <v>1674</v>
      </c>
      <c r="M1784" s="1137">
        <v>0.3</v>
      </c>
      <c r="N1784" s="1122" t="s">
        <v>1673</v>
      </c>
      <c r="O1784" s="1138">
        <v>1.5699999999999999E-2</v>
      </c>
      <c r="P1784" s="1051"/>
      <c r="Q1784" s="1051"/>
      <c r="R1784" s="1161"/>
      <c r="S1784" s="1051"/>
      <c r="T1784" s="1051"/>
      <c r="U1784" s="1105"/>
    </row>
    <row r="1785" spans="4:21" hidden="1" outlineLevel="2">
      <c r="D1785" s="1054">
        <f t="shared" si="149"/>
        <v>97</v>
      </c>
      <c r="E1785" s="1054" t="str">
        <f>IF(COUNTIF(E$1484:E1784,F1785)&gt;0,"",F1785)</f>
        <v/>
      </c>
      <c r="F1785" s="1054" t="str">
        <f t="shared" si="150"/>
        <v>2018 - usage : Eclairage résidentiel, France continentale, Base Carbone</v>
      </c>
      <c r="G1785" s="1058" t="str">
        <f t="shared" si="151"/>
        <v>2018 - usage : Eclairage résidentiel, France continentale, Base Carbone; kgCO2e/kWh, Pertes</v>
      </c>
      <c r="I1785" s="2067" t="s">
        <v>3980</v>
      </c>
      <c r="J1785" s="1138" t="s">
        <v>1790</v>
      </c>
      <c r="K1785" s="1122" t="s">
        <v>1670</v>
      </c>
      <c r="L1785" s="1122" t="s">
        <v>1674</v>
      </c>
      <c r="M1785" s="1137">
        <v>0.3</v>
      </c>
      <c r="N1785" s="1122" t="s">
        <v>1876</v>
      </c>
      <c r="O1785" s="1138">
        <v>4.4000000000000003E-3</v>
      </c>
      <c r="P1785" s="1051"/>
      <c r="Q1785" s="1051"/>
      <c r="R1785" s="1161"/>
      <c r="S1785" s="1051"/>
      <c r="T1785" s="1051"/>
      <c r="U1785" s="1105"/>
    </row>
    <row r="1786" spans="4:21" hidden="1" outlineLevel="2">
      <c r="D1786" s="1054">
        <f t="shared" si="149"/>
        <v>98</v>
      </c>
      <c r="E1786" s="1054" t="str">
        <f>IF(COUNTIF(E$1484:E1785,F1786)&gt;0,"",F1786)</f>
        <v>2018 - usage : Industrie base, France continentale, Base Carbone</v>
      </c>
      <c r="F1786" s="1054" t="str">
        <f t="shared" si="150"/>
        <v>2018 - usage : Industrie base, France continentale, Base Carbone</v>
      </c>
      <c r="G1786" s="1058" t="str">
        <f t="shared" si="151"/>
        <v>2018 - usage : Industrie base, France continentale, Base Carbone; kgCO2e/kWh, Combustion à la centrale</v>
      </c>
      <c r="I1786" s="2067" t="s">
        <v>3981</v>
      </c>
      <c r="J1786" s="1138" t="s">
        <v>1790</v>
      </c>
      <c r="K1786" s="1122" t="s">
        <v>1670</v>
      </c>
      <c r="L1786" s="1122" t="s">
        <v>1674</v>
      </c>
      <c r="M1786" s="1137">
        <v>0.3</v>
      </c>
      <c r="N1786" s="1122" t="s">
        <v>1873</v>
      </c>
      <c r="O1786" s="1138">
        <v>2.4299999999999999E-2</v>
      </c>
      <c r="P1786" s="1051"/>
      <c r="Q1786" s="1051"/>
      <c r="R1786" s="1161"/>
      <c r="S1786" s="1051"/>
      <c r="T1786" s="1051"/>
      <c r="U1786" s="1105"/>
    </row>
    <row r="1787" spans="4:21" hidden="1" outlineLevel="2">
      <c r="D1787" s="1054">
        <f t="shared" si="149"/>
        <v>98</v>
      </c>
      <c r="E1787" s="1054" t="str">
        <f>IF(COUNTIF(E$1484:E1786,F1787)&gt;0,"",F1787)</f>
        <v/>
      </c>
      <c r="F1787" s="1054" t="str">
        <f t="shared" si="150"/>
        <v>2018 - usage : Industrie base, France continentale, Base Carbone</v>
      </c>
      <c r="G1787" s="1058" t="str">
        <f t="shared" si="151"/>
        <v>2018 - usage : Industrie base, France continentale, Base Carbone; kgCO2e/kWh, Amont</v>
      </c>
      <c r="I1787" s="2067" t="s">
        <v>3981</v>
      </c>
      <c r="J1787" s="1138" t="s">
        <v>1790</v>
      </c>
      <c r="K1787" s="1122" t="s">
        <v>1670</v>
      </c>
      <c r="L1787" s="1122" t="s">
        <v>1674</v>
      </c>
      <c r="M1787" s="1137">
        <v>0.3</v>
      </c>
      <c r="N1787" s="1122" t="s">
        <v>1673</v>
      </c>
      <c r="O1787" s="1138">
        <v>1.0500000000000001E-2</v>
      </c>
      <c r="P1787" s="1051"/>
      <c r="Q1787" s="1051"/>
      <c r="R1787" s="1161"/>
      <c r="S1787" s="1051"/>
      <c r="T1787" s="1051"/>
      <c r="U1787" s="1105"/>
    </row>
    <row r="1788" spans="4:21" hidden="1" outlineLevel="2">
      <c r="D1788" s="1054">
        <f t="shared" si="149"/>
        <v>98</v>
      </c>
      <c r="E1788" s="1054" t="str">
        <f>IF(COUNTIF(E$1484:E1787,F1788)&gt;0,"",F1788)</f>
        <v/>
      </c>
      <c r="F1788" s="1054" t="str">
        <f t="shared" si="150"/>
        <v>2018 - usage : Industrie base, France continentale, Base Carbone</v>
      </c>
      <c r="G1788" s="1058" t="str">
        <f t="shared" si="151"/>
        <v>2018 - usage : Industrie base, France continentale, Base Carbone; kgCO2e/kWh, Pertes</v>
      </c>
      <c r="I1788" s="2067" t="s">
        <v>3981</v>
      </c>
      <c r="J1788" s="1138" t="s">
        <v>1790</v>
      </c>
      <c r="K1788" s="1122" t="s">
        <v>1670</v>
      </c>
      <c r="L1788" s="1122" t="s">
        <v>1674</v>
      </c>
      <c r="M1788" s="1137">
        <v>0.3</v>
      </c>
      <c r="N1788" s="1122" t="s">
        <v>1876</v>
      </c>
      <c r="O1788" s="1138">
        <v>4.4000000000000003E-3</v>
      </c>
      <c r="P1788" s="1051"/>
      <c r="Q1788" s="1051"/>
      <c r="R1788" s="1161"/>
      <c r="S1788" s="1051"/>
      <c r="T1788" s="1051"/>
      <c r="U1788" s="1105"/>
    </row>
    <row r="1789" spans="4:21" hidden="1" outlineLevel="2">
      <c r="D1789" s="1054">
        <f t="shared" si="149"/>
        <v>99</v>
      </c>
      <c r="E1789" s="1054" t="str">
        <f>IF(COUNTIF(E$1484:E1788,F1789)&gt;0,"",F1789)</f>
        <v>2018 - usage : Transports, France continentale, Base Carbone</v>
      </c>
      <c r="F1789" s="1054" t="str">
        <f t="shared" si="150"/>
        <v>2018 - usage : Transports, France continentale, Base Carbone</v>
      </c>
      <c r="G1789" s="1058" t="str">
        <f t="shared" si="151"/>
        <v>2018 - usage : Transports, France continentale, Base Carbone; kgCO2e/kWh, Combustion à la centrale</v>
      </c>
      <c r="I1789" s="2067" t="s">
        <v>3982</v>
      </c>
      <c r="J1789" s="1138" t="s">
        <v>1790</v>
      </c>
      <c r="K1789" s="1122" t="s">
        <v>1670</v>
      </c>
      <c r="L1789" s="1122" t="s">
        <v>1674</v>
      </c>
      <c r="M1789" s="1137">
        <v>0.3</v>
      </c>
      <c r="N1789" s="1122" t="s">
        <v>1873</v>
      </c>
      <c r="O1789" s="1138">
        <v>2.3699999999999999E-2</v>
      </c>
      <c r="P1789" s="1051"/>
      <c r="Q1789" s="1051"/>
      <c r="R1789" s="1161"/>
      <c r="S1789" s="1051"/>
      <c r="T1789" s="1051"/>
      <c r="U1789" s="1105"/>
    </row>
    <row r="1790" spans="4:21" hidden="1" outlineLevel="2">
      <c r="D1790" s="1054">
        <f t="shared" si="149"/>
        <v>99</v>
      </c>
      <c r="E1790" s="1054" t="str">
        <f>IF(COUNTIF(E$1484:E1789,F1790)&gt;0,"",F1790)</f>
        <v/>
      </c>
      <c r="F1790" s="1054" t="str">
        <f t="shared" si="150"/>
        <v>2018 - usage : Transports, France continentale, Base Carbone</v>
      </c>
      <c r="G1790" s="1058" t="str">
        <f t="shared" si="151"/>
        <v>2018 - usage : Transports, France continentale, Base Carbone; kgCO2e/kWh, Amont</v>
      </c>
      <c r="I1790" s="2067" t="s">
        <v>3982</v>
      </c>
      <c r="J1790" s="1138" t="s">
        <v>1790</v>
      </c>
      <c r="K1790" s="1122" t="s">
        <v>1670</v>
      </c>
      <c r="L1790" s="1122" t="s">
        <v>1674</v>
      </c>
      <c r="M1790" s="1137">
        <v>0.3</v>
      </c>
      <c r="N1790" s="1122" t="s">
        <v>1673</v>
      </c>
      <c r="O1790" s="1138">
        <v>1.0500000000000001E-2</v>
      </c>
      <c r="P1790" s="1051"/>
      <c r="Q1790" s="1051"/>
      <c r="R1790" s="1161"/>
      <c r="S1790" s="1051"/>
      <c r="T1790" s="1051"/>
      <c r="U1790" s="1105"/>
    </row>
    <row r="1791" spans="4:21" hidden="1" outlineLevel="2">
      <c r="D1791" s="1054">
        <f t="shared" si="149"/>
        <v>99</v>
      </c>
      <c r="E1791" s="1054" t="str">
        <f>IF(COUNTIF(E$1484:E1790,F1791)&gt;0,"",F1791)</f>
        <v/>
      </c>
      <c r="F1791" s="1054" t="str">
        <f t="shared" si="150"/>
        <v>2018 - usage : Transports, France continentale, Base Carbone</v>
      </c>
      <c r="G1791" s="1058" t="str">
        <f t="shared" si="151"/>
        <v>2018 - usage : Transports, France continentale, Base Carbone; kgCO2e/kWh, Pertes</v>
      </c>
      <c r="I1791" s="2067" t="s">
        <v>3982</v>
      </c>
      <c r="J1791" s="1138" t="s">
        <v>1790</v>
      </c>
      <c r="K1791" s="1122" t="s">
        <v>1670</v>
      </c>
      <c r="L1791" s="1122" t="s">
        <v>1674</v>
      </c>
      <c r="M1791" s="1137">
        <v>0.3</v>
      </c>
      <c r="N1791" s="1122" t="s">
        <v>1876</v>
      </c>
      <c r="O1791" s="1138">
        <v>4.4000000000000003E-3</v>
      </c>
      <c r="P1791" s="1051"/>
      <c r="Q1791" s="1051"/>
      <c r="R1791" s="1161"/>
      <c r="S1791" s="1051"/>
      <c r="T1791" s="1051"/>
      <c r="U1791" s="1105"/>
    </row>
    <row r="1792" spans="4:21" hidden="1" outlineLevel="2">
      <c r="D1792" s="1054">
        <f t="shared" si="149"/>
        <v>99</v>
      </c>
      <c r="E1792" s="1054" t="str">
        <f>IF(COUNTIF(E$1484:E1791,F1792)&gt;0,"",F1792)</f>
        <v/>
      </c>
      <c r="F1792" s="1054" t="str">
        <f t="shared" si="150"/>
        <v/>
      </c>
      <c r="G1792" s="1058" t="str">
        <f t="shared" si="151"/>
        <v/>
      </c>
      <c r="I1792" s="1103"/>
      <c r="J1792" s="1051"/>
      <c r="K1792" s="1122"/>
      <c r="L1792" s="1051"/>
      <c r="M1792" s="1104"/>
      <c r="N1792" s="1051"/>
      <c r="O1792" s="1051"/>
      <c r="P1792" s="1051"/>
      <c r="Q1792" s="1051"/>
      <c r="R1792" s="1161"/>
      <c r="S1792" s="1051"/>
      <c r="T1792" s="1051"/>
      <c r="U1792" s="1105"/>
    </row>
    <row r="1793" spans="2:21" hidden="1" outlineLevel="2">
      <c r="D1793" s="1054">
        <f t="shared" si="149"/>
        <v>99</v>
      </c>
      <c r="E1793" s="1054" t="str">
        <f>IF(COUNTIF(E$1484:E1792,F1793)&gt;0,"",F1793)</f>
        <v/>
      </c>
      <c r="F1793" s="1054" t="str">
        <f t="shared" si="150"/>
        <v/>
      </c>
      <c r="G1793" s="1058" t="str">
        <f t="shared" si="151"/>
        <v/>
      </c>
      <c r="I1793" s="1103"/>
      <c r="J1793" s="1051"/>
      <c r="K1793" s="1122"/>
      <c r="L1793" s="1051"/>
      <c r="M1793" s="1104"/>
      <c r="N1793" s="1051"/>
      <c r="O1793" s="1051"/>
      <c r="P1793" s="1051"/>
      <c r="Q1793" s="1051"/>
      <c r="R1793" s="1161"/>
      <c r="S1793" s="1051"/>
      <c r="T1793" s="1051"/>
      <c r="U1793" s="1105"/>
    </row>
    <row r="1794" spans="2:21" hidden="1" outlineLevel="2">
      <c r="D1794" s="1054">
        <f t="shared" si="149"/>
        <v>99</v>
      </c>
      <c r="E1794" s="1054" t="str">
        <f>IF(COUNTIF(E$1484:E1793,F1794)&gt;0,"",F1794)</f>
        <v/>
      </c>
      <c r="F1794" s="1054" t="str">
        <f t="shared" si="150"/>
        <v/>
      </c>
      <c r="G1794" s="1058" t="str">
        <f t="shared" si="151"/>
        <v/>
      </c>
      <c r="I1794" s="1103"/>
      <c r="J1794" s="1051"/>
      <c r="K1794" s="1122"/>
      <c r="L1794" s="1051"/>
      <c r="M1794" s="1104"/>
      <c r="N1794" s="1051"/>
      <c r="O1794" s="1051"/>
      <c r="P1794" s="1051"/>
      <c r="Q1794" s="1051"/>
      <c r="R1794" s="1161"/>
      <c r="S1794" s="1051"/>
      <c r="T1794" s="1051"/>
      <c r="U1794" s="1105"/>
    </row>
    <row r="1795" spans="2:21" hidden="1" outlineLevel="2">
      <c r="D1795" s="1054">
        <f t="shared" si="149"/>
        <v>99</v>
      </c>
      <c r="E1795" s="1054" t="str">
        <f>IF(COUNTIF(E$1484:E1794,F1795)&gt;0,"",F1795)</f>
        <v/>
      </c>
      <c r="F1795" s="1054" t="str">
        <f t="shared" si="150"/>
        <v/>
      </c>
      <c r="G1795" s="1058" t="str">
        <f t="shared" si="151"/>
        <v/>
      </c>
      <c r="I1795" s="1103"/>
      <c r="J1795" s="1051"/>
      <c r="K1795" s="1122"/>
      <c r="L1795" s="1051"/>
      <c r="M1795" s="1104"/>
      <c r="N1795" s="1051"/>
      <c r="O1795" s="1051"/>
      <c r="P1795" s="1051"/>
      <c r="Q1795" s="1051"/>
      <c r="R1795" s="1161"/>
      <c r="S1795" s="1051"/>
      <c r="T1795" s="1051"/>
      <c r="U1795" s="1105"/>
    </row>
    <row r="1796" spans="2:21" hidden="1" outlineLevel="2">
      <c r="D1796" s="1054">
        <f t="shared" si="149"/>
        <v>99</v>
      </c>
      <c r="E1796" s="1054" t="str">
        <f>IF(COUNTIF(E$1484:E1795,F1796)&gt;0,"",F1796)</f>
        <v/>
      </c>
      <c r="F1796" s="1054" t="str">
        <f t="shared" si="150"/>
        <v/>
      </c>
      <c r="G1796" s="1058" t="str">
        <f t="shared" si="151"/>
        <v/>
      </c>
      <c r="I1796" s="1103"/>
      <c r="J1796" s="1051"/>
      <c r="K1796" s="1122"/>
      <c r="L1796" s="1051"/>
      <c r="M1796" s="1104"/>
      <c r="N1796" s="1051"/>
      <c r="O1796" s="1051"/>
      <c r="P1796" s="1051"/>
      <c r="Q1796" s="1051"/>
      <c r="R1796" s="1161"/>
      <c r="S1796" s="1051"/>
      <c r="T1796" s="1051"/>
      <c r="U1796" s="1105"/>
    </row>
    <row r="1797" spans="2:21" hidden="1" outlineLevel="2">
      <c r="D1797" s="1054">
        <f t="shared" si="149"/>
        <v>99</v>
      </c>
      <c r="E1797" s="1054" t="str">
        <f>IF(COUNTIF(E$1484:E1796,F1797)&gt;0,"",F1797)</f>
        <v/>
      </c>
      <c r="F1797" s="1054" t="str">
        <f t="shared" si="150"/>
        <v/>
      </c>
      <c r="G1797" s="1058" t="str">
        <f t="shared" si="151"/>
        <v/>
      </c>
      <c r="I1797" s="1103"/>
      <c r="J1797" s="1051"/>
      <c r="K1797" s="1122"/>
      <c r="L1797" s="1051"/>
      <c r="M1797" s="1104"/>
      <c r="N1797" s="1051"/>
      <c r="O1797" s="1051"/>
      <c r="P1797" s="1051"/>
      <c r="Q1797" s="1051"/>
      <c r="R1797" s="1161"/>
      <c r="S1797" s="1051"/>
      <c r="T1797" s="1051"/>
      <c r="U1797" s="1105"/>
    </row>
    <row r="1798" spans="2:21" s="1048" customFormat="1" hidden="1" outlineLevel="1">
      <c r="G1798" s="1138"/>
      <c r="I1798" s="1730"/>
      <c r="J1798" s="1731"/>
      <c r="K1798" s="1739"/>
      <c r="L1798" s="1731"/>
      <c r="M1798" s="1732"/>
      <c r="N1798" s="1731"/>
      <c r="O1798" s="1731"/>
      <c r="P1798" s="1731"/>
      <c r="Q1798" s="1731"/>
      <c r="R1798" s="1740"/>
      <c r="S1798" s="1731"/>
      <c r="T1798" s="1731"/>
      <c r="U1798" s="1733"/>
    </row>
    <row r="1799" spans="2:21" hidden="1" outlineLevel="1" collapsed="1">
      <c r="B1799" s="2864" t="s">
        <v>1879</v>
      </c>
      <c r="C1799" s="2864"/>
      <c r="D1799" s="1054">
        <v>0</v>
      </c>
      <c r="E1799" s="1054"/>
      <c r="F1799" s="1054" t="str">
        <f t="shared" ref="F1799:F1800" si="152">IF(I1799&lt;&gt;"",I1799&amp;IF(L1799&lt;&gt;"",", "&amp;L1799,"")&amp;IF(K1799&lt;&gt;"",", "&amp;K1799,""),"")</f>
        <v/>
      </c>
      <c r="G1799" s="1058" t="str">
        <f t="shared" ref="G1799:G1800" si="153">IF(F1799&lt;&gt;"",F1799&amp;IF(J1799&lt;&gt;"","; "&amp;J1799,"")&amp;IF(N1799&lt;&gt;"",", "&amp;N1799,""),"")</f>
        <v/>
      </c>
      <c r="I1799" s="1730"/>
      <c r="J1799" s="1731"/>
      <c r="K1799" s="1739"/>
      <c r="L1799" s="1731"/>
      <c r="M1799" s="1732"/>
      <c r="N1799" s="1731"/>
      <c r="O1799" s="1731"/>
      <c r="P1799" s="1731"/>
      <c r="Q1799" s="1731"/>
      <c r="R1799" s="1740"/>
      <c r="S1799" s="1731"/>
      <c r="T1799" s="1731"/>
      <c r="U1799" s="1733"/>
    </row>
    <row r="1800" spans="2:21" hidden="1" outlineLevel="2">
      <c r="B1800" s="1053">
        <v>1</v>
      </c>
      <c r="C1800" s="1053" t="str">
        <f>IF(ISNA(VLOOKUP(B1800,$D$1800:$E$1823,2,FALSE)),"-",VLOOKUP(B1800,$D$1800:$E$1823,2,FALSE))</f>
        <v>centrale charbon, France continentale, Base Carbone</v>
      </c>
      <c r="D1800" s="1054">
        <f>D1799+IF(LEN(E1800)=0,0,1)</f>
        <v>1</v>
      </c>
      <c r="E1800" s="1054" t="str">
        <f>IF(COUNTIF(E$1799:E1799,F1800)&gt;0,"",F1800)</f>
        <v>centrale charbon, France continentale, Base Carbone</v>
      </c>
      <c r="F1800" s="1054" t="str">
        <f t="shared" si="152"/>
        <v>centrale charbon, France continentale, Base Carbone</v>
      </c>
      <c r="G1800" s="1058" t="str">
        <f t="shared" si="153"/>
        <v>centrale charbon, France continentale, Base Carbone; kgCO2e/kWh, Combustion</v>
      </c>
      <c r="I1800" s="2067" t="s">
        <v>3984</v>
      </c>
      <c r="J1800" s="1138" t="s">
        <v>1790</v>
      </c>
      <c r="K1800" s="1122" t="s">
        <v>1670</v>
      </c>
      <c r="L1800" s="1138" t="s">
        <v>1674</v>
      </c>
      <c r="M1800" s="1137">
        <v>0.1</v>
      </c>
      <c r="N1800" s="1138" t="s">
        <v>1672</v>
      </c>
      <c r="O1800" s="1138">
        <v>0.96899999999999997</v>
      </c>
      <c r="P1800" s="1122">
        <v>0.96899999999999997</v>
      </c>
      <c r="Q1800" s="1138">
        <v>0</v>
      </c>
      <c r="R1800" s="1138">
        <v>0</v>
      </c>
      <c r="S1800" s="1138">
        <v>0</v>
      </c>
      <c r="T1800" s="1138">
        <v>0</v>
      </c>
      <c r="U1800" s="2091">
        <v>0</v>
      </c>
    </row>
    <row r="1801" spans="2:21" hidden="1" outlineLevel="2">
      <c r="B1801" s="1053">
        <v>2</v>
      </c>
      <c r="C1801" s="1053" t="str">
        <f t="shared" ref="C1801:C1815" si="154">IF(ISNA(VLOOKUP(B1801,$D$1800:$E$1823,2,FALSE)),"-",VLOOKUP(B1801,$D$1800:$E$1823,2,FALSE))</f>
        <v>centrale fioul , France continentale, Base Carbone</v>
      </c>
      <c r="D1801" s="1054">
        <f t="shared" ref="D1801:D1821" si="155">D1800+IF(LEN(E1801)=0,0,1)</f>
        <v>1</v>
      </c>
      <c r="E1801" s="1054" t="str">
        <f>IF(COUNTIF(E$1799:E1800,F1801)&gt;0,"",F1801)</f>
        <v/>
      </c>
      <c r="F1801" s="1054" t="str">
        <f t="shared" ref="F1801:F1821" si="156">IF(I1801&lt;&gt;"",I1801&amp;IF(L1801&lt;&gt;"",", "&amp;L1801,"")&amp;IF(K1801&lt;&gt;"",", "&amp;K1801,""),"")</f>
        <v>centrale charbon, France continentale, Base Carbone</v>
      </c>
      <c r="G1801" s="1058" t="str">
        <f t="shared" ref="G1801:G1821" si="157">IF(F1801&lt;&gt;"",F1801&amp;IF(J1801&lt;&gt;"","; "&amp;J1801,"")&amp;IF(N1801&lt;&gt;"",", "&amp;N1801,""),"")</f>
        <v>centrale charbon, France continentale, Base Carbone; kgCO2e/kWh, Amont</v>
      </c>
      <c r="I1801" s="2067" t="s">
        <v>3984</v>
      </c>
      <c r="J1801" s="1138" t="s">
        <v>1790</v>
      </c>
      <c r="K1801" s="1122" t="s">
        <v>1670</v>
      </c>
      <c r="L1801" s="1122" t="s">
        <v>1674</v>
      </c>
      <c r="M1801" s="1137">
        <v>0.1</v>
      </c>
      <c r="N1801" s="1122" t="s">
        <v>1673</v>
      </c>
      <c r="O1801" s="1138">
        <v>8.8999999999999996E-2</v>
      </c>
      <c r="P1801" s="1122">
        <v>8.8999999999999996E-2</v>
      </c>
      <c r="Q1801" s="1122">
        <v>0</v>
      </c>
      <c r="R1801" s="1122">
        <v>0</v>
      </c>
      <c r="S1801" s="1122">
        <v>0</v>
      </c>
      <c r="T1801" s="1138">
        <v>0</v>
      </c>
      <c r="U1801" s="2091">
        <v>0</v>
      </c>
    </row>
    <row r="1802" spans="2:21" hidden="1" outlineLevel="2">
      <c r="B1802" s="1053">
        <v>3</v>
      </c>
      <c r="C1802" s="1053" t="str">
        <f t="shared" si="154"/>
        <v>centrale gaz, France continentale, Base Carbone</v>
      </c>
      <c r="D1802" s="1054">
        <f t="shared" si="155"/>
        <v>2</v>
      </c>
      <c r="E1802" s="1054" t="str">
        <f>IF(COUNTIF(E$1799:E1801,F1802)&gt;0,"",F1802)</f>
        <v>centrale fioul , France continentale, Base Carbone</v>
      </c>
      <c r="F1802" s="1054" t="str">
        <f t="shared" si="156"/>
        <v>centrale fioul , France continentale, Base Carbone</v>
      </c>
      <c r="G1802" s="1058" t="str">
        <f t="shared" si="157"/>
        <v>centrale fioul , France continentale, Base Carbone; kgCO2e/kWh, Combustion</v>
      </c>
      <c r="I1802" s="2067" t="s">
        <v>3985</v>
      </c>
      <c r="J1802" s="1138" t="s">
        <v>1790</v>
      </c>
      <c r="K1802" s="1122" t="s">
        <v>1670</v>
      </c>
      <c r="L1802" s="1122" t="s">
        <v>1674</v>
      </c>
      <c r="M1802" s="1137">
        <v>0.1</v>
      </c>
      <c r="N1802" s="1122" t="s">
        <v>1672</v>
      </c>
      <c r="O1802" s="1138">
        <v>0.628</v>
      </c>
      <c r="P1802" s="1122">
        <v>0.628</v>
      </c>
      <c r="Q1802" s="1138">
        <v>0</v>
      </c>
      <c r="R1802" s="1138">
        <v>0</v>
      </c>
      <c r="S1802" s="1138">
        <v>0</v>
      </c>
      <c r="T1802" s="1138">
        <v>0</v>
      </c>
      <c r="U1802" s="2091">
        <v>0</v>
      </c>
    </row>
    <row r="1803" spans="2:21" hidden="1" outlineLevel="2">
      <c r="B1803" s="1053">
        <v>4</v>
      </c>
      <c r="C1803" s="1053" t="str">
        <f t="shared" si="154"/>
        <v>centrale nucléaire, France continentale, Base Carbone</v>
      </c>
      <c r="D1803" s="1054">
        <f t="shared" si="155"/>
        <v>2</v>
      </c>
      <c r="E1803" s="1054" t="str">
        <f>IF(COUNTIF(E$1799:E1802,F1803)&gt;0,"",F1803)</f>
        <v/>
      </c>
      <c r="F1803" s="1054" t="str">
        <f t="shared" si="156"/>
        <v>centrale fioul , France continentale, Base Carbone</v>
      </c>
      <c r="G1803" s="1058" t="str">
        <f t="shared" si="157"/>
        <v>centrale fioul , France continentale, Base Carbone; kgCO2e/kWh, Amont</v>
      </c>
      <c r="I1803" s="2067" t="s">
        <v>3985</v>
      </c>
      <c r="J1803" s="1138" t="s">
        <v>1790</v>
      </c>
      <c r="K1803" s="1122" t="s">
        <v>1670</v>
      </c>
      <c r="L1803" s="1122" t="s">
        <v>1674</v>
      </c>
      <c r="M1803" s="1137">
        <v>0.1</v>
      </c>
      <c r="N1803" s="1122" t="s">
        <v>1673</v>
      </c>
      <c r="O1803" s="1138">
        <v>0.10199999999999999</v>
      </c>
      <c r="P1803" s="1122">
        <v>0.10199999999999999</v>
      </c>
      <c r="Q1803" s="1138">
        <v>0</v>
      </c>
      <c r="R1803" s="1138">
        <v>0</v>
      </c>
      <c r="S1803" s="1138">
        <v>0</v>
      </c>
      <c r="T1803" s="1138">
        <v>0</v>
      </c>
      <c r="U1803" s="2091">
        <v>0</v>
      </c>
    </row>
    <row r="1804" spans="2:21" hidden="1" outlineLevel="2">
      <c r="B1804" s="1053">
        <v>5</v>
      </c>
      <c r="C1804" s="1053" t="str">
        <f t="shared" si="154"/>
        <v>éolien en mer, France continentale, Base Carbone</v>
      </c>
      <c r="D1804" s="1054">
        <f t="shared" si="155"/>
        <v>3</v>
      </c>
      <c r="E1804" s="1054" t="str">
        <f>IF(COUNTIF(E$1799:E1803,F1804)&gt;0,"",F1804)</f>
        <v>centrale gaz, France continentale, Base Carbone</v>
      </c>
      <c r="F1804" s="1054" t="str">
        <f t="shared" si="156"/>
        <v>centrale gaz, France continentale, Base Carbone</v>
      </c>
      <c r="G1804" s="1058" t="str">
        <f t="shared" si="157"/>
        <v>centrale gaz, France continentale, Base Carbone; kgCO2e/kWh, Combustion</v>
      </c>
      <c r="I1804" s="2067" t="s">
        <v>3986</v>
      </c>
      <c r="J1804" s="1138" t="s">
        <v>1790</v>
      </c>
      <c r="K1804" s="1122" t="s">
        <v>1670</v>
      </c>
      <c r="L1804" s="1122" t="s">
        <v>1674</v>
      </c>
      <c r="M1804" s="1137">
        <v>0.1</v>
      </c>
      <c r="N1804" s="1122" t="s">
        <v>1672</v>
      </c>
      <c r="O1804" s="1138">
        <v>0.35099999999999998</v>
      </c>
      <c r="P1804" s="1122">
        <v>0.35099999999999998</v>
      </c>
      <c r="Q1804" s="1138">
        <v>0</v>
      </c>
      <c r="R1804" s="1138">
        <v>0</v>
      </c>
      <c r="S1804" s="1138">
        <v>0</v>
      </c>
      <c r="T1804" s="1138">
        <v>0</v>
      </c>
      <c r="U1804" s="2091">
        <v>0</v>
      </c>
    </row>
    <row r="1805" spans="2:21" hidden="1" outlineLevel="2">
      <c r="B1805" s="1053">
        <v>6</v>
      </c>
      <c r="C1805" s="1053" t="str">
        <f t="shared" si="154"/>
        <v>éolien terrestre, France continentale, Base Carbone</v>
      </c>
      <c r="D1805" s="1054">
        <f t="shared" si="155"/>
        <v>3</v>
      </c>
      <c r="E1805" s="1054" t="str">
        <f>IF(COUNTIF(E$1799:E1804,F1805)&gt;0,"",F1805)</f>
        <v/>
      </c>
      <c r="F1805" s="1054" t="str">
        <f t="shared" si="156"/>
        <v>centrale gaz, France continentale, Base Carbone</v>
      </c>
      <c r="G1805" s="1058" t="str">
        <f t="shared" si="157"/>
        <v>centrale gaz, France continentale, Base Carbone; kgCO2e/kWh, Amont</v>
      </c>
      <c r="I1805" s="2067" t="s">
        <v>3986</v>
      </c>
      <c r="J1805" s="1138" t="s">
        <v>1790</v>
      </c>
      <c r="K1805" s="1122" t="s">
        <v>1670</v>
      </c>
      <c r="L1805" s="1122" t="s">
        <v>1674</v>
      </c>
      <c r="M1805" s="1137">
        <v>0.1</v>
      </c>
      <c r="N1805" s="1122" t="s">
        <v>1673</v>
      </c>
      <c r="O1805" s="1138">
        <v>6.7000000000000004E-2</v>
      </c>
      <c r="P1805" s="1122">
        <v>6.7000000000000004E-2</v>
      </c>
      <c r="Q1805" s="1122">
        <v>0</v>
      </c>
      <c r="R1805" s="1122">
        <v>0</v>
      </c>
      <c r="S1805" s="1122">
        <v>0</v>
      </c>
      <c r="T1805" s="1122">
        <v>0</v>
      </c>
      <c r="U1805" s="2091">
        <v>0</v>
      </c>
    </row>
    <row r="1806" spans="2:21" hidden="1" outlineLevel="2">
      <c r="B1806" s="1053">
        <v>7</v>
      </c>
      <c r="C1806" s="1053" t="str">
        <f t="shared" si="154"/>
        <v>géothermie, France continentale, Base Carbone</v>
      </c>
      <c r="D1806" s="1054">
        <f t="shared" si="155"/>
        <v>4</v>
      </c>
      <c r="E1806" s="1054" t="str">
        <f>IF(COUNTIF(E$1799:E1805,F1806)&gt;0,"",F1806)</f>
        <v>centrale nucléaire, France continentale, Base Carbone</v>
      </c>
      <c r="F1806" s="1054" t="str">
        <f t="shared" si="156"/>
        <v>centrale nucléaire, France continentale, Base Carbone</v>
      </c>
      <c r="G1806" s="1058" t="str">
        <f t="shared" si="157"/>
        <v>centrale nucléaire, France continentale, Base Carbone; kgCO2e/kWh, Combustion</v>
      </c>
      <c r="I1806" s="2067" t="s">
        <v>3987</v>
      </c>
      <c r="J1806" s="1138" t="s">
        <v>1790</v>
      </c>
      <c r="K1806" s="1122" t="s">
        <v>1670</v>
      </c>
      <c r="L1806" s="1122" t="s">
        <v>1674</v>
      </c>
      <c r="M1806" s="1137">
        <v>0.1</v>
      </c>
      <c r="N1806" s="1122" t="s">
        <v>1672</v>
      </c>
      <c r="O1806" s="1138">
        <v>0</v>
      </c>
      <c r="P1806" s="1122">
        <v>0</v>
      </c>
      <c r="Q1806" s="1122">
        <v>0</v>
      </c>
      <c r="R1806" s="1122">
        <v>0</v>
      </c>
      <c r="S1806" s="1122">
        <v>0</v>
      </c>
      <c r="T1806" s="1122">
        <v>0</v>
      </c>
      <c r="U1806" s="2091">
        <v>0</v>
      </c>
    </row>
    <row r="1807" spans="2:21" hidden="1" outlineLevel="2">
      <c r="B1807" s="1053">
        <v>8</v>
      </c>
      <c r="C1807" s="1053" t="str">
        <f t="shared" si="154"/>
        <v>hydraulique, France continentale, Base Carbone</v>
      </c>
      <c r="D1807" s="1054">
        <f t="shared" si="155"/>
        <v>4</v>
      </c>
      <c r="E1807" s="1054" t="str">
        <f>IF(COUNTIF(E$1799:E1806,F1807)&gt;0,"",F1807)</f>
        <v/>
      </c>
      <c r="F1807" s="1054" t="str">
        <f t="shared" si="156"/>
        <v>centrale nucléaire, France continentale, Base Carbone</v>
      </c>
      <c r="G1807" s="1058" t="str">
        <f t="shared" si="157"/>
        <v>centrale nucléaire, France continentale, Base Carbone; kgCO2e/kWh, Amont</v>
      </c>
      <c r="I1807" s="2067" t="s">
        <v>3987</v>
      </c>
      <c r="J1807" s="1138" t="s">
        <v>1790</v>
      </c>
      <c r="K1807" s="1122" t="s">
        <v>1670</v>
      </c>
      <c r="L1807" s="1122" t="s">
        <v>1674</v>
      </c>
      <c r="M1807" s="1137">
        <v>0.1</v>
      </c>
      <c r="N1807" s="1122" t="s">
        <v>1673</v>
      </c>
      <c r="O1807" s="1138">
        <v>6.0000000000000001E-3</v>
      </c>
      <c r="P1807" s="1122">
        <v>6.0000000000000001E-3</v>
      </c>
      <c r="Q1807" s="1122">
        <v>0</v>
      </c>
      <c r="R1807" s="1122">
        <v>0</v>
      </c>
      <c r="S1807" s="1122">
        <v>0</v>
      </c>
      <c r="T1807" s="1122">
        <v>0</v>
      </c>
      <c r="U1807" s="2091">
        <v>0</v>
      </c>
    </row>
    <row r="1808" spans="2:21" hidden="1" outlineLevel="2">
      <c r="B1808" s="1053">
        <v>9</v>
      </c>
      <c r="C1808" s="1053" t="str">
        <f t="shared" si="154"/>
        <v>photovoltaïque, France continentale, Base Carbone</v>
      </c>
      <c r="D1808" s="1054">
        <f t="shared" si="155"/>
        <v>5</v>
      </c>
      <c r="E1808" s="1054" t="str">
        <f>IF(COUNTIF(E$1799:E1807,F1808)&gt;0,"",F1808)</f>
        <v>éolien en mer, France continentale, Base Carbone</v>
      </c>
      <c r="F1808" s="1054" t="str">
        <f t="shared" si="156"/>
        <v>éolien en mer, France continentale, Base Carbone</v>
      </c>
      <c r="G1808" s="1058" t="str">
        <f t="shared" si="157"/>
        <v>éolien en mer, France continentale, Base Carbone; kgCo2e/kWh, Combustion</v>
      </c>
      <c r="I1808" s="2067" t="s">
        <v>3649</v>
      </c>
      <c r="J1808" s="1138" t="s">
        <v>3983</v>
      </c>
      <c r="K1808" s="1122" t="s">
        <v>1670</v>
      </c>
      <c r="L1808" s="1122" t="s">
        <v>1674</v>
      </c>
      <c r="M1808" s="1137">
        <v>0.5</v>
      </c>
      <c r="N1808" s="1122" t="s">
        <v>1672</v>
      </c>
      <c r="O1808" s="1138">
        <v>0</v>
      </c>
      <c r="P1808" s="2066">
        <v>0</v>
      </c>
      <c r="Q1808" s="1122">
        <v>0</v>
      </c>
      <c r="R1808" s="1122">
        <v>0</v>
      </c>
      <c r="S1808" s="1122">
        <v>0</v>
      </c>
      <c r="T1808" s="1122">
        <v>0</v>
      </c>
      <c r="U1808" s="2091">
        <v>0</v>
      </c>
    </row>
    <row r="1809" spans="2:21" hidden="1" outlineLevel="2">
      <c r="B1809" s="1053">
        <v>10</v>
      </c>
      <c r="C1809" s="1053" t="str">
        <f t="shared" si="154"/>
        <v>-</v>
      </c>
      <c r="D1809" s="1054">
        <f t="shared" si="155"/>
        <v>5</v>
      </c>
      <c r="E1809" s="1054" t="str">
        <f>IF(COUNTIF(E$1799:E1808,F1809)&gt;0,"",F1809)</f>
        <v/>
      </c>
      <c r="F1809" s="1054" t="str">
        <f t="shared" si="156"/>
        <v>éolien en mer, France continentale, Base Carbone</v>
      </c>
      <c r="G1809" s="1058" t="str">
        <f t="shared" si="157"/>
        <v>éolien en mer, France continentale, Base Carbone; kgCO2e/kWh, Amont</v>
      </c>
      <c r="I1809" s="2067" t="s">
        <v>3649</v>
      </c>
      <c r="J1809" s="1138" t="s">
        <v>1790</v>
      </c>
      <c r="K1809" s="1122" t="s">
        <v>1670</v>
      </c>
      <c r="L1809" s="1138" t="s">
        <v>1674</v>
      </c>
      <c r="M1809" s="1137">
        <v>0.5</v>
      </c>
      <c r="N1809" s="1138" t="s">
        <v>1673</v>
      </c>
      <c r="O1809" s="1138">
        <v>1.4800000000000001E-2</v>
      </c>
      <c r="P1809" s="2066">
        <v>1.4800000000000001E-2</v>
      </c>
      <c r="Q1809" s="1138">
        <v>0</v>
      </c>
      <c r="R1809" s="1138">
        <v>0</v>
      </c>
      <c r="S1809" s="1138">
        <v>0</v>
      </c>
      <c r="T1809" s="1138">
        <v>0</v>
      </c>
      <c r="U1809" s="2091">
        <v>0</v>
      </c>
    </row>
    <row r="1810" spans="2:21" hidden="1" outlineLevel="2">
      <c r="B1810" s="1053">
        <v>11</v>
      </c>
      <c r="C1810" s="1053" t="str">
        <f t="shared" si="154"/>
        <v>-</v>
      </c>
      <c r="D1810" s="1054">
        <f t="shared" si="155"/>
        <v>6</v>
      </c>
      <c r="E1810" s="1054" t="str">
        <f>IF(COUNTIF(E$1799:E1809,F1810)&gt;0,"",F1810)</f>
        <v>éolien terrestre, France continentale, Base Carbone</v>
      </c>
      <c r="F1810" s="1054" t="str">
        <f t="shared" si="156"/>
        <v>éolien terrestre, France continentale, Base Carbone</v>
      </c>
      <c r="G1810" s="1058" t="str">
        <f t="shared" si="157"/>
        <v>éolien terrestre, France continentale, Base Carbone; kgCO2e/kWh, Combustion</v>
      </c>
      <c r="I1810" s="2067" t="s">
        <v>3650</v>
      </c>
      <c r="J1810" s="1138" t="s">
        <v>1790</v>
      </c>
      <c r="K1810" s="1122" t="s">
        <v>1670</v>
      </c>
      <c r="L1810" s="1138" t="s">
        <v>1674</v>
      </c>
      <c r="M1810" s="1137">
        <v>0.5</v>
      </c>
      <c r="N1810" s="1138" t="s">
        <v>1672</v>
      </c>
      <c r="O1810" s="1138">
        <v>0</v>
      </c>
      <c r="P1810" s="2066">
        <v>0</v>
      </c>
      <c r="Q1810" s="1138">
        <v>0</v>
      </c>
      <c r="R1810" s="1138">
        <v>0</v>
      </c>
      <c r="S1810" s="1138">
        <v>0</v>
      </c>
      <c r="T1810" s="1138">
        <v>0</v>
      </c>
      <c r="U1810" s="2091">
        <v>0</v>
      </c>
    </row>
    <row r="1811" spans="2:21" hidden="1" outlineLevel="2">
      <c r="B1811" s="1053">
        <v>12</v>
      </c>
      <c r="C1811" s="1053" t="str">
        <f t="shared" si="154"/>
        <v>-</v>
      </c>
      <c r="D1811" s="1054">
        <f t="shared" si="155"/>
        <v>6</v>
      </c>
      <c r="E1811" s="1054" t="str">
        <f>IF(COUNTIF(E$1799:E1810,F1811)&gt;0,"",F1811)</f>
        <v/>
      </c>
      <c r="F1811" s="1054" t="str">
        <f t="shared" si="156"/>
        <v>éolien terrestre, France continentale, Base Carbone</v>
      </c>
      <c r="G1811" s="1058" t="str">
        <f t="shared" si="157"/>
        <v>éolien terrestre, France continentale, Base Carbone; kgCO2e/kWh, Amont</v>
      </c>
      <c r="I1811" s="2067" t="s">
        <v>3650</v>
      </c>
      <c r="J1811" s="1138" t="s">
        <v>1790</v>
      </c>
      <c r="K1811" s="1122" t="s">
        <v>1670</v>
      </c>
      <c r="L1811" s="1138" t="s">
        <v>1674</v>
      </c>
      <c r="M1811" s="1137">
        <v>0.5</v>
      </c>
      <c r="N1811" s="1138" t="s">
        <v>1673</v>
      </c>
      <c r="O1811" s="1138">
        <v>1.2699999999999999E-2</v>
      </c>
      <c r="P1811" s="2066">
        <v>1.2699999999999999E-2</v>
      </c>
      <c r="Q1811" s="1138">
        <v>0</v>
      </c>
      <c r="R1811" s="1138">
        <v>0</v>
      </c>
      <c r="S1811" s="1138">
        <v>0</v>
      </c>
      <c r="T1811" s="1138">
        <v>0</v>
      </c>
      <c r="U1811" s="2091">
        <v>0</v>
      </c>
    </row>
    <row r="1812" spans="2:21" hidden="1" outlineLevel="2">
      <c r="B1812" s="1053">
        <v>13</v>
      </c>
      <c r="C1812" s="1053" t="str">
        <f t="shared" si="154"/>
        <v>-</v>
      </c>
      <c r="D1812" s="1054">
        <f t="shared" si="155"/>
        <v>7</v>
      </c>
      <c r="E1812" s="1054" t="str">
        <f>IF(COUNTIF(E$1799:E1811,F1812)&gt;0,"",F1812)</f>
        <v>géothermie, France continentale, Base Carbone</v>
      </c>
      <c r="F1812" s="1054" t="str">
        <f t="shared" si="156"/>
        <v>géothermie, France continentale, Base Carbone</v>
      </c>
      <c r="G1812" s="1058" t="str">
        <f t="shared" si="157"/>
        <v>géothermie, France continentale, Base Carbone; kgCO2e/kWh, Combustion</v>
      </c>
      <c r="I1812" s="1103" t="s">
        <v>1865</v>
      </c>
      <c r="J1812" s="1051" t="s">
        <v>1790</v>
      </c>
      <c r="K1812" s="1122" t="s">
        <v>1670</v>
      </c>
      <c r="L1812" s="1051" t="s">
        <v>1674</v>
      </c>
      <c r="M1812" s="1104">
        <v>0.5</v>
      </c>
      <c r="N1812" s="1051" t="s">
        <v>1672</v>
      </c>
      <c r="O1812" s="1051">
        <v>0</v>
      </c>
      <c r="P1812" s="1051">
        <v>0</v>
      </c>
      <c r="Q1812" s="1051">
        <v>0</v>
      </c>
      <c r="R1812" s="1051">
        <v>0</v>
      </c>
      <c r="S1812" s="1051">
        <v>0</v>
      </c>
      <c r="T1812" s="1051">
        <v>0</v>
      </c>
      <c r="U1812" s="1105">
        <v>0</v>
      </c>
    </row>
    <row r="1813" spans="2:21" hidden="1" outlineLevel="2">
      <c r="B1813" s="1053">
        <v>14</v>
      </c>
      <c r="C1813" s="1053" t="str">
        <f t="shared" si="154"/>
        <v>-</v>
      </c>
      <c r="D1813" s="1054">
        <f t="shared" si="155"/>
        <v>7</v>
      </c>
      <c r="E1813" s="1054" t="str">
        <f>IF(COUNTIF(E$1799:E1812,F1813)&gt;0,"",F1813)</f>
        <v/>
      </c>
      <c r="F1813" s="1054" t="str">
        <f t="shared" si="156"/>
        <v>géothermie, France continentale, Base Carbone</v>
      </c>
      <c r="G1813" s="1058" t="str">
        <f t="shared" si="157"/>
        <v>géothermie, France continentale, Base Carbone; kgCO2e/kWh, Amont</v>
      </c>
      <c r="I1813" s="1103" t="s">
        <v>1865</v>
      </c>
      <c r="J1813" s="1051" t="s">
        <v>1790</v>
      </c>
      <c r="K1813" s="1122" t="s">
        <v>1670</v>
      </c>
      <c r="L1813" s="1051" t="s">
        <v>1674</v>
      </c>
      <c r="M1813" s="1104">
        <v>0.5</v>
      </c>
      <c r="N1813" s="1051" t="s">
        <v>1673</v>
      </c>
      <c r="O1813" s="1051">
        <v>4.4999999999999998E-2</v>
      </c>
      <c r="P1813" s="1051">
        <v>4.4999999999999998E-2</v>
      </c>
      <c r="Q1813" s="1051">
        <v>0</v>
      </c>
      <c r="R1813" s="1051">
        <v>0</v>
      </c>
      <c r="S1813" s="1051">
        <v>0</v>
      </c>
      <c r="T1813" s="1051">
        <v>0</v>
      </c>
      <c r="U1813" s="1105">
        <v>0</v>
      </c>
    </row>
    <row r="1814" spans="2:21" hidden="1" outlineLevel="2">
      <c r="B1814" s="1053">
        <v>15</v>
      </c>
      <c r="C1814" s="1053" t="str">
        <f t="shared" si="154"/>
        <v>-</v>
      </c>
      <c r="D1814" s="1054">
        <f t="shared" si="155"/>
        <v>8</v>
      </c>
      <c r="E1814" s="1054" t="str">
        <f>IF(COUNTIF(E$1799:E1813,F1814)&gt;0,"",F1814)</f>
        <v>hydraulique, France continentale, Base Carbone</v>
      </c>
      <c r="F1814" s="1054" t="str">
        <f t="shared" si="156"/>
        <v>hydraulique, France continentale, Base Carbone</v>
      </c>
      <c r="G1814" s="1058" t="str">
        <f t="shared" si="157"/>
        <v>hydraulique, France continentale, Base Carbone; kgCO2e/kWh, Combustion</v>
      </c>
      <c r="I1814" s="1103" t="s">
        <v>1866</v>
      </c>
      <c r="J1814" s="1051" t="s">
        <v>1790</v>
      </c>
      <c r="K1814" s="1122" t="s">
        <v>1670</v>
      </c>
      <c r="L1814" s="1051" t="s">
        <v>1674</v>
      </c>
      <c r="M1814" s="1104">
        <v>0.5</v>
      </c>
      <c r="N1814" s="1051" t="s">
        <v>1672</v>
      </c>
      <c r="O1814" s="1051">
        <v>0</v>
      </c>
      <c r="P1814" s="1051">
        <v>0</v>
      </c>
      <c r="Q1814" s="1051">
        <v>0</v>
      </c>
      <c r="R1814" s="1051">
        <v>0</v>
      </c>
      <c r="S1814" s="1051">
        <v>0</v>
      </c>
      <c r="T1814" s="1051">
        <v>0</v>
      </c>
      <c r="U1814" s="1105">
        <v>0</v>
      </c>
    </row>
    <row r="1815" spans="2:21" hidden="1" outlineLevel="2">
      <c r="B1815" s="1053">
        <v>16</v>
      </c>
      <c r="C1815" s="1053" t="str">
        <f t="shared" si="154"/>
        <v>-</v>
      </c>
      <c r="D1815" s="1054">
        <f t="shared" si="155"/>
        <v>8</v>
      </c>
      <c r="E1815" s="1054" t="str">
        <f>IF(COUNTIF(E$1799:E1814,F1815)&gt;0,"",F1815)</f>
        <v/>
      </c>
      <c r="F1815" s="1054" t="str">
        <f t="shared" si="156"/>
        <v>hydraulique, France continentale, Base Carbone</v>
      </c>
      <c r="G1815" s="1058" t="str">
        <f t="shared" si="157"/>
        <v>hydraulique, France continentale, Base Carbone; kgCO2e/kWh, Amont</v>
      </c>
      <c r="I1815" s="1103" t="s">
        <v>1866</v>
      </c>
      <c r="J1815" s="1051" t="s">
        <v>1790</v>
      </c>
      <c r="K1815" s="1122" t="s">
        <v>1670</v>
      </c>
      <c r="L1815" s="1051" t="s">
        <v>1674</v>
      </c>
      <c r="M1815" s="1104">
        <v>0.5</v>
      </c>
      <c r="N1815" s="1051" t="s">
        <v>1673</v>
      </c>
      <c r="O1815" s="1051">
        <v>6.0000000000000001E-3</v>
      </c>
      <c r="P1815" s="1051">
        <v>6.0000000000000001E-3</v>
      </c>
      <c r="Q1815" s="1051">
        <v>0</v>
      </c>
      <c r="R1815" s="1051">
        <v>0</v>
      </c>
      <c r="S1815" s="1051">
        <v>0</v>
      </c>
      <c r="T1815" s="1051">
        <v>0</v>
      </c>
      <c r="U1815" s="1105">
        <v>0</v>
      </c>
    </row>
    <row r="1816" spans="2:21" hidden="1" outlineLevel="2">
      <c r="B1816" s="2109"/>
      <c r="C1816" s="2109"/>
      <c r="D1816" s="1054">
        <f t="shared" si="155"/>
        <v>9</v>
      </c>
      <c r="E1816" s="1054" t="str">
        <f>IF(COUNTIF(E$1799:E1815,F1816)&gt;0,"",F1816)</f>
        <v>photovoltaïque, France continentale, Base Carbone</v>
      </c>
      <c r="F1816" s="1054" t="str">
        <f t="shared" si="156"/>
        <v>photovoltaïque, France continentale, Base Carbone</v>
      </c>
      <c r="G1816" s="1058" t="str">
        <f t="shared" si="157"/>
        <v>photovoltaïque, France continentale, Base Carbone; kgCO2e/kWh, Combustion</v>
      </c>
      <c r="I1816" s="1103" t="s">
        <v>1868</v>
      </c>
      <c r="J1816" s="1051" t="s">
        <v>1790</v>
      </c>
      <c r="K1816" s="1122" t="s">
        <v>1670</v>
      </c>
      <c r="L1816" s="1051" t="s">
        <v>1674</v>
      </c>
      <c r="M1816" s="1104">
        <v>0.3</v>
      </c>
      <c r="N1816" s="1051" t="s">
        <v>1672</v>
      </c>
      <c r="O1816" s="1051">
        <v>0</v>
      </c>
      <c r="P1816" s="1051">
        <v>0</v>
      </c>
      <c r="Q1816" s="1051">
        <v>0</v>
      </c>
      <c r="R1816" s="1051">
        <v>0</v>
      </c>
      <c r="S1816" s="1051">
        <v>0</v>
      </c>
      <c r="T1816" s="1051">
        <v>0</v>
      </c>
      <c r="U1816" s="1105">
        <v>0</v>
      </c>
    </row>
    <row r="1817" spans="2:21" hidden="1" outlineLevel="2">
      <c r="B1817" s="2109"/>
      <c r="C1817" s="2109"/>
      <c r="D1817" s="1054">
        <f t="shared" si="155"/>
        <v>9</v>
      </c>
      <c r="E1817" s="1054" t="str">
        <f>IF(COUNTIF(E$1799:E1816,F1817)&gt;0,"",F1817)</f>
        <v/>
      </c>
      <c r="F1817" s="1054" t="str">
        <f t="shared" si="156"/>
        <v>photovoltaïque, France continentale, Base Carbone</v>
      </c>
      <c r="G1817" s="1058" t="str">
        <f t="shared" si="157"/>
        <v>photovoltaïque, France continentale, Base Carbone; kgCO2e/kWh, Amont</v>
      </c>
      <c r="I1817" s="1103" t="s">
        <v>1868</v>
      </c>
      <c r="J1817" s="1051" t="s">
        <v>1790</v>
      </c>
      <c r="K1817" s="1122" t="s">
        <v>1670</v>
      </c>
      <c r="L1817" s="1051" t="s">
        <v>1674</v>
      </c>
      <c r="M1817" s="1104">
        <v>0.3</v>
      </c>
      <c r="N1817" s="1051" t="s">
        <v>1673</v>
      </c>
      <c r="O1817" s="1051">
        <v>5.5E-2</v>
      </c>
      <c r="P1817" s="1051">
        <v>5.5E-2</v>
      </c>
      <c r="Q1817" s="1051">
        <v>0</v>
      </c>
      <c r="R1817" s="1051">
        <v>0</v>
      </c>
      <c r="S1817" s="1051">
        <v>0</v>
      </c>
      <c r="T1817" s="1051">
        <v>0</v>
      </c>
      <c r="U1817" s="1105">
        <v>0</v>
      </c>
    </row>
    <row r="1818" spans="2:21" hidden="1" outlineLevel="2">
      <c r="B1818" s="2109"/>
      <c r="C1818" s="2109"/>
      <c r="D1818" s="1054">
        <f t="shared" si="155"/>
        <v>9</v>
      </c>
      <c r="E1818" s="1054" t="str">
        <f>IF(COUNTIF(E$1799:E1817,F1818)&gt;0,"",F1818)</f>
        <v/>
      </c>
      <c r="F1818" s="1054" t="str">
        <f t="shared" si="156"/>
        <v/>
      </c>
      <c r="G1818" s="1058" t="str">
        <f t="shared" si="157"/>
        <v/>
      </c>
      <c r="I1818" s="1103"/>
      <c r="J1818" s="1051"/>
      <c r="K1818" s="1122"/>
      <c r="L1818" s="1051"/>
      <c r="M1818" s="1104"/>
      <c r="N1818" s="1051"/>
      <c r="O1818" s="1051"/>
      <c r="P1818" s="1051"/>
      <c r="Q1818" s="1051"/>
      <c r="R1818" s="1051"/>
      <c r="S1818" s="1051"/>
      <c r="T1818" s="1051"/>
      <c r="U1818" s="1105"/>
    </row>
    <row r="1819" spans="2:21" hidden="1" outlineLevel="2">
      <c r="B1819" s="2109"/>
      <c r="C1819" s="2109"/>
      <c r="D1819" s="1054">
        <f t="shared" si="155"/>
        <v>9</v>
      </c>
      <c r="E1819" s="1054" t="str">
        <f>IF(COUNTIF(E$1799:E1818,F1819)&gt;0,"",F1819)</f>
        <v/>
      </c>
      <c r="F1819" s="1054" t="str">
        <f t="shared" si="156"/>
        <v/>
      </c>
      <c r="G1819" s="1058" t="str">
        <f t="shared" si="157"/>
        <v/>
      </c>
      <c r="I1819" s="1103"/>
      <c r="J1819" s="1051"/>
      <c r="K1819" s="1122"/>
      <c r="L1819" s="1051"/>
      <c r="M1819" s="1104"/>
      <c r="N1819" s="1051"/>
      <c r="O1819" s="1051"/>
      <c r="P1819" s="1051"/>
      <c r="Q1819" s="1051"/>
      <c r="R1819" s="1051"/>
      <c r="S1819" s="1051"/>
      <c r="T1819" s="1051"/>
      <c r="U1819" s="1105"/>
    </row>
    <row r="1820" spans="2:21" hidden="1" outlineLevel="2">
      <c r="D1820" s="1054">
        <f t="shared" si="155"/>
        <v>9</v>
      </c>
      <c r="E1820" s="1054" t="str">
        <f>IF(COUNTIF(E$1799:E1819,F1820)&gt;0,"",F1820)</f>
        <v/>
      </c>
      <c r="F1820" s="1054" t="str">
        <f t="shared" si="156"/>
        <v/>
      </c>
      <c r="G1820" s="1058" t="str">
        <f t="shared" si="157"/>
        <v/>
      </c>
      <c r="I1820" s="1103"/>
      <c r="J1820" s="1051"/>
      <c r="K1820" s="1122"/>
      <c r="L1820" s="1051"/>
      <c r="M1820" s="1104"/>
      <c r="N1820" s="1051"/>
      <c r="O1820" s="1051"/>
      <c r="P1820" s="1051"/>
      <c r="Q1820" s="1051"/>
      <c r="R1820" s="1051"/>
      <c r="S1820" s="1051"/>
      <c r="T1820" s="1051"/>
      <c r="U1820" s="1105"/>
    </row>
    <row r="1821" spans="2:21" hidden="1" outlineLevel="2">
      <c r="D1821" s="1054">
        <f t="shared" si="155"/>
        <v>9</v>
      </c>
      <c r="E1821" s="1054" t="str">
        <f>IF(COUNTIF(E$1799:E1820,F1821)&gt;0,"",F1821)</f>
        <v/>
      </c>
      <c r="F1821" s="1054" t="str">
        <f t="shared" si="156"/>
        <v/>
      </c>
      <c r="G1821" s="1058" t="str">
        <f t="shared" si="157"/>
        <v/>
      </c>
      <c r="I1821" s="1103"/>
      <c r="J1821" s="1051"/>
      <c r="K1821" s="1122"/>
      <c r="L1821" s="1051"/>
      <c r="M1821" s="1104"/>
      <c r="N1821" s="1051"/>
      <c r="O1821" s="1051"/>
      <c r="P1821" s="1051"/>
      <c r="Q1821" s="1051"/>
      <c r="R1821" s="1051"/>
      <c r="S1821" s="1051"/>
      <c r="T1821" s="1051"/>
      <c r="U1821" s="1105"/>
    </row>
    <row r="1822" spans="2:21" s="1048" customFormat="1" hidden="1" outlineLevel="1">
      <c r="G1822" s="1138"/>
      <c r="I1822" s="1730"/>
      <c r="J1822" s="1731"/>
      <c r="K1822" s="1739"/>
      <c r="L1822" s="1731"/>
      <c r="M1822" s="1732"/>
      <c r="N1822" s="1731"/>
      <c r="O1822" s="1731"/>
      <c r="P1822" s="1731"/>
      <c r="Q1822" s="1731"/>
      <c r="R1822" s="1740"/>
      <c r="S1822" s="1731"/>
      <c r="T1822" s="1731"/>
      <c r="U1822" s="1733"/>
    </row>
    <row r="1823" spans="2:21" hidden="1" outlineLevel="1" collapsed="1">
      <c r="B1823" s="2864" t="s">
        <v>1880</v>
      </c>
      <c r="C1823" s="2864"/>
      <c r="D1823" s="1054">
        <v>0</v>
      </c>
      <c r="E1823" s="1054"/>
      <c r="F1823" s="1054" t="str">
        <f t="shared" ref="F1823:F1871" si="158">IF(I1823&lt;&gt;"",I1823&amp;IF(L1823&lt;&gt;"",", "&amp;L1823,"")&amp;IF(K1823&lt;&gt;"",", "&amp;K1823,""),"")</f>
        <v/>
      </c>
      <c r="G1823" s="1058" t="str">
        <f t="shared" ref="G1823:G1872" si="159">IF(F1823&lt;&gt;"",F1823&amp;IF(J1823&lt;&gt;"","; "&amp;J1823,"")&amp;IF(N1823&lt;&gt;"",", "&amp;N1823,""),"")</f>
        <v/>
      </c>
      <c r="I1823" s="1730"/>
      <c r="J1823" s="1731"/>
      <c r="K1823" s="1739"/>
      <c r="L1823" s="1731"/>
      <c r="M1823" s="1732"/>
      <c r="N1823" s="1731"/>
      <c r="O1823" s="1731"/>
      <c r="P1823" s="1731"/>
      <c r="Q1823" s="1731"/>
      <c r="R1823" s="1740"/>
      <c r="S1823" s="1731"/>
      <c r="T1823" s="1731"/>
      <c r="U1823" s="1733"/>
    </row>
    <row r="1824" spans="2:21" hidden="1" outlineLevel="2">
      <c r="B1824" s="1053">
        <v>1</v>
      </c>
      <c r="C1824" s="1053" t="str">
        <f t="shared" ref="C1824:C1838" si="160">IF(ISNA(VLOOKUP(B1824,$D$1824:$E$1871,2,FALSE)),"-",VLOOKUP(B1824,$D$1824:$E$1871,2,FALSE))</f>
        <v>2008 - mix moyen, France continentale, Base Carbone</v>
      </c>
      <c r="D1824" s="1054">
        <f t="shared" ref="D1824" si="161">D1823+IF(LEN(E1824)=0,0,1)</f>
        <v>1</v>
      </c>
      <c r="E1824" s="1054" t="str">
        <f>IF(COUNTIF(E$1823:E1823,F1824)&gt;0,"",F1824)</f>
        <v>2008 - mix moyen, France continentale, Base Carbone</v>
      </c>
      <c r="F1824" s="1054" t="str">
        <f t="shared" si="158"/>
        <v>2008 - mix moyen, France continentale, Base Carbone</v>
      </c>
      <c r="G1824" s="1058" t="str">
        <f t="shared" si="159"/>
        <v>2008 - mix moyen, France continentale, Base Carbone; kgCO2e/kWh, Combustion à la centrale</v>
      </c>
      <c r="I1824" s="2067" t="s">
        <v>1795</v>
      </c>
      <c r="J1824" s="1138" t="s">
        <v>1790</v>
      </c>
      <c r="K1824" s="1122" t="s">
        <v>1670</v>
      </c>
      <c r="L1824" s="1138" t="s">
        <v>1674</v>
      </c>
      <c r="M1824" s="1137">
        <v>0.1</v>
      </c>
      <c r="N1824" s="1138" t="s">
        <v>1873</v>
      </c>
      <c r="O1824" s="1138">
        <v>5.6899999999999999E-2</v>
      </c>
      <c r="P1824" s="1138"/>
      <c r="Q1824" s="1051"/>
      <c r="R1824" s="1051"/>
      <c r="S1824" s="1051"/>
      <c r="T1824" s="1051"/>
      <c r="U1824" s="1105"/>
    </row>
    <row r="1825" spans="2:21" hidden="1" outlineLevel="2">
      <c r="B1825" s="1053">
        <v>2</v>
      </c>
      <c r="C1825" s="1053" t="str">
        <f t="shared" si="160"/>
        <v>2009 - mix moyen, France continentale, Base Carbone</v>
      </c>
      <c r="D1825" s="1054">
        <f t="shared" ref="D1825:D1866" si="162">D1824+IF(LEN(E1825)=0,0,1)</f>
        <v>1</v>
      </c>
      <c r="E1825" s="1054" t="str">
        <f>IF(COUNTIF(E$1823:E1824,F1825)&gt;0,"",F1825)</f>
        <v/>
      </c>
      <c r="F1825" s="1054" t="str">
        <f t="shared" ref="F1825:F1866" si="163">IF(I1825&lt;&gt;"",I1825&amp;IF(L1825&lt;&gt;"",", "&amp;L1825,"")&amp;IF(K1825&lt;&gt;"",", "&amp;K1825,""),"")</f>
        <v>2008 - mix moyen, France continentale, Base Carbone</v>
      </c>
      <c r="G1825" s="1058" t="str">
        <f t="shared" ref="G1825:G1866" si="164">IF(F1825&lt;&gt;"",F1825&amp;IF(J1825&lt;&gt;"","; "&amp;J1825,"")&amp;IF(N1825&lt;&gt;"",", "&amp;N1825,""),"")</f>
        <v>2008 - mix moyen, France continentale, Base Carbone; kgCO2e/kWh, combustibles</v>
      </c>
      <c r="I1825" s="2067" t="s">
        <v>1795</v>
      </c>
      <c r="J1825" s="1138" t="s">
        <v>1790</v>
      </c>
      <c r="K1825" s="1122" t="s">
        <v>1670</v>
      </c>
      <c r="L1825" s="1138" t="s">
        <v>1674</v>
      </c>
      <c r="M1825" s="1137">
        <v>0.1</v>
      </c>
      <c r="N1825" s="1138" t="s">
        <v>1875</v>
      </c>
      <c r="O1825" s="1138">
        <v>1.29E-2</v>
      </c>
      <c r="P1825" s="1138"/>
      <c r="Q1825" s="1051"/>
      <c r="R1825" s="1051"/>
      <c r="S1825" s="1051"/>
      <c r="T1825" s="1051"/>
      <c r="U1825" s="1105"/>
    </row>
    <row r="1826" spans="2:21" hidden="1" outlineLevel="2">
      <c r="B1826" s="1053">
        <v>3</v>
      </c>
      <c r="C1826" s="1053" t="str">
        <f t="shared" si="160"/>
        <v>2010 - mix moyen, France continentale, Base Carbone</v>
      </c>
      <c r="D1826" s="1054">
        <f t="shared" si="162"/>
        <v>1</v>
      </c>
      <c r="E1826" s="1054" t="str">
        <f>IF(COUNTIF(E$1823:E1825,F1826)&gt;0,"",F1826)</f>
        <v/>
      </c>
      <c r="F1826" s="1054" t="str">
        <f t="shared" si="163"/>
        <v>2008 - mix moyen, France continentale, Base Carbone</v>
      </c>
      <c r="G1826" s="1058" t="str">
        <f t="shared" si="164"/>
        <v>2008 - mix moyen, France continentale, Base Carbone; kgCO2e/kWh, Pertes</v>
      </c>
      <c r="I1826" s="2067" t="s">
        <v>1795</v>
      </c>
      <c r="J1826" s="1138" t="s">
        <v>1790</v>
      </c>
      <c r="K1826" s="1122" t="s">
        <v>1670</v>
      </c>
      <c r="L1826" s="1138" t="s">
        <v>1674</v>
      </c>
      <c r="M1826" s="1137">
        <v>0.1</v>
      </c>
      <c r="N1826" s="1138" t="s">
        <v>1876</v>
      </c>
      <c r="O1826" s="1138">
        <v>8.6999999999999994E-3</v>
      </c>
      <c r="P1826" s="1138"/>
      <c r="Q1826" s="1051"/>
      <c r="R1826" s="1051"/>
      <c r="S1826" s="1051"/>
      <c r="T1826" s="1051"/>
      <c r="U1826" s="1105"/>
    </row>
    <row r="1827" spans="2:21" hidden="1" outlineLevel="2">
      <c r="B1827" s="1053">
        <v>4</v>
      </c>
      <c r="C1827" s="1053" t="str">
        <f t="shared" si="160"/>
        <v>2011 - mix moyen, France continentale, Base Carbone</v>
      </c>
      <c r="D1827" s="1054">
        <f t="shared" si="162"/>
        <v>2</v>
      </c>
      <c r="E1827" s="1054" t="str">
        <f>IF(COUNTIF(E$1823:E1826,F1827)&gt;0,"",F1827)</f>
        <v>2009 - mix moyen, France continentale, Base Carbone</v>
      </c>
      <c r="F1827" s="1054" t="str">
        <f t="shared" si="163"/>
        <v>2009 - mix moyen, France continentale, Base Carbone</v>
      </c>
      <c r="G1827" s="1058" t="str">
        <f t="shared" si="164"/>
        <v>2009 - mix moyen, France continentale, Base Carbone; kgCO2e/kWh, Combustion à la centrale</v>
      </c>
      <c r="I1827" s="2067" t="s">
        <v>1805</v>
      </c>
      <c r="J1827" s="1138" t="s">
        <v>1790</v>
      </c>
      <c r="K1827" s="1122" t="s">
        <v>1670</v>
      </c>
      <c r="L1827" s="1138" t="s">
        <v>1674</v>
      </c>
      <c r="M1827" s="1137">
        <v>0.1</v>
      </c>
      <c r="N1827" s="1138" t="s">
        <v>1873</v>
      </c>
      <c r="O1827" s="1138">
        <v>5.6899999999999999E-2</v>
      </c>
      <c r="P1827" s="1138"/>
      <c r="Q1827" s="1051"/>
      <c r="R1827" s="1051"/>
      <c r="S1827" s="1051"/>
      <c r="T1827" s="1051"/>
      <c r="U1827" s="1105"/>
    </row>
    <row r="1828" spans="2:21" hidden="1" outlineLevel="2">
      <c r="B1828" s="1053">
        <v>5</v>
      </c>
      <c r="C1828" s="1053" t="str">
        <f t="shared" si="160"/>
        <v>2012 - mix moyen, France continentale, Base Carbone</v>
      </c>
      <c r="D1828" s="1054">
        <f t="shared" si="162"/>
        <v>2</v>
      </c>
      <c r="E1828" s="1054" t="str">
        <f>IF(COUNTIF(E$1823:E1827,F1828)&gt;0,"",F1828)</f>
        <v/>
      </c>
      <c r="F1828" s="1054" t="str">
        <f t="shared" si="163"/>
        <v>2009 - mix moyen, France continentale, Base Carbone</v>
      </c>
      <c r="G1828" s="1058" t="str">
        <f t="shared" si="164"/>
        <v>2009 - mix moyen, France continentale, Base Carbone; kgCO2e/kWh, combustibles</v>
      </c>
      <c r="I1828" s="2067" t="s">
        <v>1805</v>
      </c>
      <c r="J1828" s="1138" t="s">
        <v>1790</v>
      </c>
      <c r="K1828" s="1122" t="s">
        <v>1670</v>
      </c>
      <c r="L1828" s="1138" t="s">
        <v>1674</v>
      </c>
      <c r="M1828" s="1137">
        <v>0.1</v>
      </c>
      <c r="N1828" s="1138" t="s">
        <v>1875</v>
      </c>
      <c r="O1828" s="1138">
        <v>1.29E-2</v>
      </c>
      <c r="P1828" s="1138"/>
      <c r="Q1828" s="1051"/>
      <c r="R1828" s="1051"/>
      <c r="S1828" s="1051"/>
      <c r="T1828" s="1051"/>
      <c r="U1828" s="1105"/>
    </row>
    <row r="1829" spans="2:21" hidden="1" outlineLevel="2">
      <c r="B1829" s="1053">
        <v>6</v>
      </c>
      <c r="C1829" s="1053" t="str">
        <f t="shared" si="160"/>
        <v>2013 - mix moyen, France continentale, Base Carbone</v>
      </c>
      <c r="D1829" s="1054">
        <f t="shared" si="162"/>
        <v>2</v>
      </c>
      <c r="E1829" s="1054" t="str">
        <f>IF(COUNTIF(E$1823:E1828,F1829)&gt;0,"",F1829)</f>
        <v/>
      </c>
      <c r="F1829" s="1054" t="str">
        <f t="shared" si="163"/>
        <v>2009 - mix moyen, France continentale, Base Carbone</v>
      </c>
      <c r="G1829" s="1058" t="str">
        <f t="shared" si="164"/>
        <v>2009 - mix moyen, France continentale, Base Carbone; kgCO2e/kWh, Pertes</v>
      </c>
      <c r="I1829" s="2067" t="s">
        <v>1805</v>
      </c>
      <c r="J1829" s="1138" t="s">
        <v>1790</v>
      </c>
      <c r="K1829" s="1122" t="s">
        <v>1670</v>
      </c>
      <c r="L1829" s="1138" t="s">
        <v>1674</v>
      </c>
      <c r="M1829" s="1137">
        <v>0.1</v>
      </c>
      <c r="N1829" s="1138" t="s">
        <v>1876</v>
      </c>
      <c r="O1829" s="1138">
        <v>8.6999999999999994E-3</v>
      </c>
      <c r="P1829" s="1138"/>
      <c r="Q1829" s="1051"/>
      <c r="R1829" s="1051"/>
      <c r="S1829" s="1051"/>
      <c r="T1829" s="1051"/>
      <c r="U1829" s="1105"/>
    </row>
    <row r="1830" spans="2:21" hidden="1" outlineLevel="2">
      <c r="B1830" s="1053">
        <v>7</v>
      </c>
      <c r="C1830" s="1053" t="str">
        <f t="shared" si="160"/>
        <v>2014 - mix moyen, France continentale, Base Carbone</v>
      </c>
      <c r="D1830" s="1054">
        <f t="shared" si="162"/>
        <v>3</v>
      </c>
      <c r="E1830" s="1054" t="str">
        <f>IF(COUNTIF(E$1823:E1829,F1830)&gt;0,"",F1830)</f>
        <v>2010 - mix moyen, France continentale, Base Carbone</v>
      </c>
      <c r="F1830" s="1054" t="str">
        <f t="shared" si="163"/>
        <v>2010 - mix moyen, France continentale, Base Carbone</v>
      </c>
      <c r="G1830" s="1058" t="str">
        <f t="shared" si="164"/>
        <v>2010 - mix moyen, France continentale, Base Carbone; kgCO2e/kWh, Combustion à la centrale</v>
      </c>
      <c r="I1830" s="2067" t="s">
        <v>1815</v>
      </c>
      <c r="J1830" s="1138" t="s">
        <v>1790</v>
      </c>
      <c r="K1830" s="1122" t="s">
        <v>1670</v>
      </c>
      <c r="L1830" s="1138" t="s">
        <v>1674</v>
      </c>
      <c r="M1830" s="1137">
        <v>0.1</v>
      </c>
      <c r="N1830" s="1138" t="s">
        <v>1873</v>
      </c>
      <c r="O1830" s="1138">
        <v>5.6899999999999999E-2</v>
      </c>
      <c r="P1830" s="1138"/>
      <c r="Q1830" s="1051"/>
      <c r="R1830" s="1161"/>
      <c r="S1830" s="1051"/>
      <c r="T1830" s="1051"/>
      <c r="U1830" s="1105"/>
    </row>
    <row r="1831" spans="2:21" hidden="1" outlineLevel="2">
      <c r="B1831" s="1053">
        <v>8</v>
      </c>
      <c r="C1831" s="1053" t="str">
        <f t="shared" si="160"/>
        <v>2015 - mix moyen, France continentale, Base Carbone</v>
      </c>
      <c r="D1831" s="1054">
        <f t="shared" si="162"/>
        <v>3</v>
      </c>
      <c r="E1831" s="1054" t="str">
        <f>IF(COUNTIF(E$1823:E1830,F1831)&gt;0,"",F1831)</f>
        <v/>
      </c>
      <c r="F1831" s="1054" t="str">
        <f t="shared" si="163"/>
        <v>2010 - mix moyen, France continentale, Base Carbone</v>
      </c>
      <c r="G1831" s="1058" t="str">
        <f t="shared" si="164"/>
        <v>2010 - mix moyen, France continentale, Base Carbone; kgCO2e/kWh, combustibles</v>
      </c>
      <c r="I1831" s="2067" t="s">
        <v>1815</v>
      </c>
      <c r="J1831" s="1138" t="s">
        <v>1790</v>
      </c>
      <c r="K1831" s="1122" t="s">
        <v>1670</v>
      </c>
      <c r="L1831" s="1138" t="s">
        <v>1674</v>
      </c>
      <c r="M1831" s="1137">
        <v>0.1</v>
      </c>
      <c r="N1831" s="1138" t="s">
        <v>1875</v>
      </c>
      <c r="O1831" s="1138">
        <v>1.29E-2</v>
      </c>
      <c r="P1831" s="1138"/>
      <c r="Q1831" s="1051"/>
      <c r="R1831" s="1161"/>
      <c r="S1831" s="1051"/>
      <c r="T1831" s="1051"/>
      <c r="U1831" s="1105"/>
    </row>
    <row r="1832" spans="2:21" hidden="1" outlineLevel="2">
      <c r="B1832" s="1053">
        <v>9</v>
      </c>
      <c r="C1832" s="1053" t="str">
        <f t="shared" si="160"/>
        <v>2016 - mix moyen, France continentale, Base Carbone</v>
      </c>
      <c r="D1832" s="1054">
        <f t="shared" si="162"/>
        <v>3</v>
      </c>
      <c r="E1832" s="1054" t="str">
        <f>IF(COUNTIF(E$1823:E1831,F1832)&gt;0,"",F1832)</f>
        <v/>
      </c>
      <c r="F1832" s="1054" t="str">
        <f t="shared" si="163"/>
        <v>2010 - mix moyen, France continentale, Base Carbone</v>
      </c>
      <c r="G1832" s="1058" t="str">
        <f t="shared" si="164"/>
        <v>2010 - mix moyen, France continentale, Base Carbone; kgCO2e/kWh, Pertes</v>
      </c>
      <c r="I1832" s="2067" t="s">
        <v>1815</v>
      </c>
      <c r="J1832" s="1138" t="s">
        <v>1790</v>
      </c>
      <c r="K1832" s="1122" t="s">
        <v>1670</v>
      </c>
      <c r="L1832" s="1138" t="s">
        <v>1674</v>
      </c>
      <c r="M1832" s="1137">
        <v>0.1</v>
      </c>
      <c r="N1832" s="1138" t="s">
        <v>1876</v>
      </c>
      <c r="O1832" s="1138">
        <v>8.6999999999999994E-3</v>
      </c>
      <c r="P1832" s="1138"/>
      <c r="Q1832" s="1051"/>
      <c r="R1832" s="1161"/>
      <c r="S1832" s="1051"/>
      <c r="T1832" s="1051"/>
      <c r="U1832" s="1105"/>
    </row>
    <row r="1833" spans="2:21" hidden="1" outlineLevel="2">
      <c r="B1833" s="1053">
        <v>10</v>
      </c>
      <c r="C1833" s="1053" t="str">
        <f t="shared" si="160"/>
        <v>2017 - mix moyen, France continentale, Base Carbone</v>
      </c>
      <c r="D1833" s="1054">
        <f t="shared" si="162"/>
        <v>4</v>
      </c>
      <c r="E1833" s="1054" t="str">
        <f>IF(COUNTIF(E$1823:E1832,F1833)&gt;0,"",F1833)</f>
        <v>2011 - mix moyen, France continentale, Base Carbone</v>
      </c>
      <c r="F1833" s="1054" t="str">
        <f t="shared" si="163"/>
        <v>2011 - mix moyen, France continentale, Base Carbone</v>
      </c>
      <c r="G1833" s="1058" t="str">
        <f t="shared" si="164"/>
        <v>2011 - mix moyen, France continentale, Base Carbone; kgCO2e/kWh, Combustion à la centrale</v>
      </c>
      <c r="I1833" s="2067" t="s">
        <v>1825</v>
      </c>
      <c r="J1833" s="1138" t="s">
        <v>1790</v>
      </c>
      <c r="K1833" s="1122" t="s">
        <v>1670</v>
      </c>
      <c r="L1833" s="1138" t="s">
        <v>1674</v>
      </c>
      <c r="M1833" s="1137">
        <v>0.1</v>
      </c>
      <c r="N1833" s="1138" t="s">
        <v>1873</v>
      </c>
      <c r="O1833" s="1138">
        <v>5.6899999999999999E-2</v>
      </c>
      <c r="P1833" s="1138"/>
      <c r="Q1833" s="1051"/>
      <c r="R1833" s="1161"/>
      <c r="S1833" s="1051"/>
      <c r="T1833" s="1051"/>
      <c r="U1833" s="1105"/>
    </row>
    <row r="1834" spans="2:21" hidden="1" outlineLevel="2">
      <c r="B1834" s="1053">
        <v>11</v>
      </c>
      <c r="C1834" s="1053" t="str">
        <f t="shared" si="160"/>
        <v>2018 - mix moyen, France continentale, Base Carbone</v>
      </c>
      <c r="D1834" s="1054">
        <f t="shared" si="162"/>
        <v>4</v>
      </c>
      <c r="E1834" s="1054" t="str">
        <f>IF(COUNTIF(E$1823:E1833,F1834)&gt;0,"",F1834)</f>
        <v/>
      </c>
      <c r="F1834" s="1054" t="str">
        <f t="shared" si="163"/>
        <v>2011 - mix moyen, France continentale, Base Carbone</v>
      </c>
      <c r="G1834" s="1058" t="str">
        <f t="shared" si="164"/>
        <v>2011 - mix moyen, France continentale, Base Carbone; kgCO2e/kWh, combustibles</v>
      </c>
      <c r="I1834" s="2067" t="s">
        <v>1825</v>
      </c>
      <c r="J1834" s="1138" t="s">
        <v>1790</v>
      </c>
      <c r="K1834" s="1122" t="s">
        <v>1670</v>
      </c>
      <c r="L1834" s="1138" t="s">
        <v>1674</v>
      </c>
      <c r="M1834" s="1137">
        <v>0.1</v>
      </c>
      <c r="N1834" s="1138" t="s">
        <v>1875</v>
      </c>
      <c r="O1834" s="1138">
        <v>1.29E-2</v>
      </c>
      <c r="P1834" s="1138"/>
      <c r="Q1834" s="1051"/>
      <c r="R1834" s="1161"/>
      <c r="S1834" s="1051"/>
      <c r="T1834" s="1051"/>
      <c r="U1834" s="1105"/>
    </row>
    <row r="1835" spans="2:21" hidden="1" outlineLevel="2">
      <c r="B1835" s="1053">
        <v>12</v>
      </c>
      <c r="C1835" s="1053" t="str">
        <f t="shared" si="160"/>
        <v>-</v>
      </c>
      <c r="D1835" s="1054">
        <f t="shared" si="162"/>
        <v>4</v>
      </c>
      <c r="E1835" s="1054" t="str">
        <f>IF(COUNTIF(E$1823:E1834,F1835)&gt;0,"",F1835)</f>
        <v/>
      </c>
      <c r="F1835" s="1054" t="str">
        <f t="shared" si="163"/>
        <v>2011 - mix moyen, France continentale, Base Carbone</v>
      </c>
      <c r="G1835" s="1058" t="str">
        <f t="shared" si="164"/>
        <v>2011 - mix moyen, France continentale, Base Carbone; kgCO2e/kWh, Pertes</v>
      </c>
      <c r="I1835" s="2067" t="s">
        <v>1825</v>
      </c>
      <c r="J1835" s="1138" t="s">
        <v>1790</v>
      </c>
      <c r="K1835" s="1122" t="s">
        <v>1670</v>
      </c>
      <c r="L1835" s="1138" t="s">
        <v>1674</v>
      </c>
      <c r="M1835" s="1137">
        <v>0.1</v>
      </c>
      <c r="N1835" s="1138" t="s">
        <v>1876</v>
      </c>
      <c r="O1835" s="1138">
        <v>8.6999999999999994E-3</v>
      </c>
      <c r="P1835" s="1138"/>
      <c r="Q1835" s="1051"/>
      <c r="R1835" s="1161"/>
      <c r="S1835" s="1051"/>
      <c r="T1835" s="1051"/>
      <c r="U1835" s="1105"/>
    </row>
    <row r="1836" spans="2:21" hidden="1" outlineLevel="2">
      <c r="B1836" s="1053">
        <v>13</v>
      </c>
      <c r="C1836" s="1053" t="str">
        <f t="shared" si="160"/>
        <v>-</v>
      </c>
      <c r="D1836" s="1054">
        <f t="shared" si="162"/>
        <v>5</v>
      </c>
      <c r="E1836" s="1054" t="str">
        <f>IF(COUNTIF(E$1823:E1835,F1836)&gt;0,"",F1836)</f>
        <v>2012 - mix moyen, France continentale, Base Carbone</v>
      </c>
      <c r="F1836" s="1054" t="str">
        <f t="shared" si="163"/>
        <v>2012 - mix moyen, France continentale, Base Carbone</v>
      </c>
      <c r="G1836" s="1058" t="str">
        <f t="shared" si="164"/>
        <v>2012 - mix moyen, France continentale, Base Carbone; kgCO2e/kWh, Combustion à la centrale</v>
      </c>
      <c r="I1836" s="2067" t="s">
        <v>1835</v>
      </c>
      <c r="J1836" s="1138" t="s">
        <v>1790</v>
      </c>
      <c r="K1836" s="1122" t="s">
        <v>1670</v>
      </c>
      <c r="L1836" s="1138" t="s">
        <v>1674</v>
      </c>
      <c r="M1836" s="1137">
        <v>0.1</v>
      </c>
      <c r="N1836" s="1138" t="s">
        <v>1873</v>
      </c>
      <c r="O1836" s="1138">
        <v>5.6899999999999999E-2</v>
      </c>
      <c r="P1836" s="1138"/>
      <c r="Q1836" s="1051"/>
      <c r="R1836" s="1161"/>
      <c r="S1836" s="1051"/>
      <c r="T1836" s="1051"/>
      <c r="U1836" s="1105"/>
    </row>
    <row r="1837" spans="2:21" hidden="1" outlineLevel="2">
      <c r="B1837" s="1053">
        <v>14</v>
      </c>
      <c r="C1837" s="1053" t="str">
        <f t="shared" si="160"/>
        <v>-</v>
      </c>
      <c r="D1837" s="1054">
        <f t="shared" si="162"/>
        <v>5</v>
      </c>
      <c r="E1837" s="1054" t="str">
        <f>IF(COUNTIF(E$1823:E1836,F1837)&gt;0,"",F1837)</f>
        <v/>
      </c>
      <c r="F1837" s="1054" t="str">
        <f t="shared" si="163"/>
        <v>2012 - mix moyen, France continentale, Base Carbone</v>
      </c>
      <c r="G1837" s="1058" t="str">
        <f t="shared" si="164"/>
        <v>2012 - mix moyen, France continentale, Base Carbone; kgCO2e/kWh, combustibles</v>
      </c>
      <c r="I1837" s="2067" t="s">
        <v>1835</v>
      </c>
      <c r="J1837" s="1138" t="s">
        <v>1790</v>
      </c>
      <c r="K1837" s="1122" t="s">
        <v>1670</v>
      </c>
      <c r="L1837" s="1138" t="s">
        <v>1674</v>
      </c>
      <c r="M1837" s="1137">
        <v>0.1</v>
      </c>
      <c r="N1837" s="1138" t="s">
        <v>1875</v>
      </c>
      <c r="O1837" s="1138">
        <v>1.29E-2</v>
      </c>
      <c r="P1837" s="1138"/>
      <c r="Q1837" s="1051"/>
      <c r="R1837" s="1161"/>
      <c r="S1837" s="1051"/>
      <c r="T1837" s="1051"/>
      <c r="U1837" s="1105"/>
    </row>
    <row r="1838" spans="2:21" hidden="1" outlineLevel="2">
      <c r="B1838" s="1053">
        <v>15</v>
      </c>
      <c r="C1838" s="1053" t="str">
        <f t="shared" si="160"/>
        <v>-</v>
      </c>
      <c r="D1838" s="1054">
        <f t="shared" si="162"/>
        <v>5</v>
      </c>
      <c r="E1838" s="1054" t="str">
        <f>IF(COUNTIF(E$1823:E1837,F1838)&gt;0,"",F1838)</f>
        <v/>
      </c>
      <c r="F1838" s="1054" t="str">
        <f t="shared" si="163"/>
        <v>2012 - mix moyen, France continentale, Base Carbone</v>
      </c>
      <c r="G1838" s="1058" t="str">
        <f t="shared" si="164"/>
        <v>2012 - mix moyen, France continentale, Base Carbone; kgCO2e/kWh, Pertes</v>
      </c>
      <c r="I1838" s="2067" t="s">
        <v>1835</v>
      </c>
      <c r="J1838" s="1138" t="s">
        <v>1790</v>
      </c>
      <c r="K1838" s="1122" t="s">
        <v>1670</v>
      </c>
      <c r="L1838" s="1138" t="s">
        <v>1674</v>
      </c>
      <c r="M1838" s="1137">
        <v>0.1</v>
      </c>
      <c r="N1838" s="1138" t="s">
        <v>1876</v>
      </c>
      <c r="O1838" s="1138">
        <v>8.6999999999999994E-3</v>
      </c>
      <c r="P1838" s="1138"/>
      <c r="Q1838" s="1051"/>
      <c r="R1838" s="1161"/>
      <c r="S1838" s="1051"/>
      <c r="T1838" s="1051"/>
      <c r="U1838" s="1105"/>
    </row>
    <row r="1839" spans="2:21" hidden="1" outlineLevel="2">
      <c r="D1839" s="1054">
        <f t="shared" si="162"/>
        <v>6</v>
      </c>
      <c r="E1839" s="1054" t="str">
        <f>IF(COUNTIF(E$1823:E1838,F1839)&gt;0,"",F1839)</f>
        <v>2013 - mix moyen, France continentale, Base Carbone</v>
      </c>
      <c r="F1839" s="1054" t="str">
        <f t="shared" si="163"/>
        <v>2013 - mix moyen, France continentale, Base Carbone</v>
      </c>
      <c r="G1839" s="1058" t="str">
        <f t="shared" si="164"/>
        <v>2013 - mix moyen, France continentale, Base Carbone; kgCO2e/kWh, Combustion à la centrale</v>
      </c>
      <c r="I1839" s="2067" t="s">
        <v>1845</v>
      </c>
      <c r="J1839" s="1138" t="s">
        <v>1790</v>
      </c>
      <c r="K1839" s="1122" t="s">
        <v>1670</v>
      </c>
      <c r="L1839" s="1138" t="s">
        <v>1674</v>
      </c>
      <c r="M1839" s="1137">
        <v>0.1</v>
      </c>
      <c r="N1839" s="1138" t="s">
        <v>1873</v>
      </c>
      <c r="O1839" s="1138">
        <v>5.4899999999999997E-2</v>
      </c>
      <c r="P1839" s="1138"/>
      <c r="Q1839" s="1051"/>
      <c r="R1839" s="1161"/>
      <c r="S1839" s="1051"/>
      <c r="T1839" s="1051"/>
      <c r="U1839" s="1105"/>
    </row>
    <row r="1840" spans="2:21" hidden="1" outlineLevel="2">
      <c r="D1840" s="1054">
        <f t="shared" si="162"/>
        <v>6</v>
      </c>
      <c r="E1840" s="1054" t="str">
        <f>IF(COUNTIF(E$1823:E1839,F1840)&gt;0,"",F1840)</f>
        <v/>
      </c>
      <c r="F1840" s="1054" t="str">
        <f t="shared" si="163"/>
        <v>2013 - mix moyen, France continentale, Base Carbone</v>
      </c>
      <c r="G1840" s="1058" t="str">
        <f t="shared" si="164"/>
        <v>2013 - mix moyen, France continentale, Base Carbone; kgCO2e/kWh, combustibles</v>
      </c>
      <c r="I1840" s="2067" t="s">
        <v>1845</v>
      </c>
      <c r="J1840" s="1138" t="s">
        <v>1790</v>
      </c>
      <c r="K1840" s="1122" t="s">
        <v>1670</v>
      </c>
      <c r="L1840" s="1138" t="s">
        <v>1674</v>
      </c>
      <c r="M1840" s="1137">
        <v>0.1</v>
      </c>
      <c r="N1840" s="1138" t="s">
        <v>1875</v>
      </c>
      <c r="O1840" s="1138">
        <v>1.29E-2</v>
      </c>
      <c r="P1840" s="1138"/>
      <c r="Q1840" s="1051"/>
      <c r="R1840" s="1161"/>
      <c r="S1840" s="1051"/>
      <c r="T1840" s="1051"/>
      <c r="U1840" s="1105"/>
    </row>
    <row r="1841" spans="4:21" hidden="1" outlineLevel="2">
      <c r="D1841" s="1054">
        <f t="shared" si="162"/>
        <v>6</v>
      </c>
      <c r="E1841" s="1054" t="str">
        <f>IF(COUNTIF(E$1823:E1840,F1841)&gt;0,"",F1841)</f>
        <v/>
      </c>
      <c r="F1841" s="1054" t="str">
        <f t="shared" si="163"/>
        <v>2013 - mix moyen, France continentale, Base Carbone</v>
      </c>
      <c r="G1841" s="1058" t="str">
        <f t="shared" si="164"/>
        <v>2013 - mix moyen, France continentale, Base Carbone; kgCO2e/kWh, Pertes</v>
      </c>
      <c r="I1841" s="2067" t="s">
        <v>1845</v>
      </c>
      <c r="J1841" s="1138" t="s">
        <v>1790</v>
      </c>
      <c r="K1841" s="1122" t="s">
        <v>1670</v>
      </c>
      <c r="L1841" s="1138" t="s">
        <v>1674</v>
      </c>
      <c r="M1841" s="1137">
        <v>0.1</v>
      </c>
      <c r="N1841" s="1138" t="s">
        <v>1876</v>
      </c>
      <c r="O1841" s="1138">
        <v>8.0999999999999996E-3</v>
      </c>
      <c r="P1841" s="1138"/>
      <c r="Q1841" s="1051"/>
      <c r="R1841" s="1161"/>
      <c r="S1841" s="1051"/>
      <c r="T1841" s="1051"/>
      <c r="U1841" s="1105"/>
    </row>
    <row r="1842" spans="4:21" hidden="1" outlineLevel="2">
      <c r="D1842" s="1054">
        <f t="shared" si="162"/>
        <v>7</v>
      </c>
      <c r="E1842" s="1054" t="str">
        <f>IF(COUNTIF(E$1823:E1841,F1842)&gt;0,"",F1842)</f>
        <v>2014 - mix moyen, France continentale, Base Carbone</v>
      </c>
      <c r="F1842" s="1054" t="str">
        <f t="shared" si="163"/>
        <v>2014 - mix moyen, France continentale, Base Carbone</v>
      </c>
      <c r="G1842" s="1058" t="str">
        <f t="shared" si="164"/>
        <v>2014 - mix moyen, France continentale, Base Carbone; kgCO2e/kWh, Combustion à la centrale</v>
      </c>
      <c r="I1842" s="2067" t="s">
        <v>1855</v>
      </c>
      <c r="J1842" s="1138" t="s">
        <v>1790</v>
      </c>
      <c r="K1842" s="1122" t="s">
        <v>1670</v>
      </c>
      <c r="L1842" s="1138" t="s">
        <v>1674</v>
      </c>
      <c r="M1842" s="1137">
        <v>0.1</v>
      </c>
      <c r="N1842" s="1138" t="s">
        <v>1873</v>
      </c>
      <c r="O1842" s="1138">
        <v>5.2200000000000003E-2</v>
      </c>
      <c r="P1842" s="1138"/>
      <c r="Q1842" s="1051"/>
      <c r="R1842" s="1161"/>
      <c r="S1842" s="1051"/>
      <c r="T1842" s="1051"/>
      <c r="U1842" s="1105"/>
    </row>
    <row r="1843" spans="4:21" hidden="1" outlineLevel="2">
      <c r="D1843" s="1054">
        <f t="shared" si="162"/>
        <v>7</v>
      </c>
      <c r="E1843" s="1054" t="str">
        <f>IF(COUNTIF(E$1823:E1842,F1843)&gt;0,"",F1843)</f>
        <v/>
      </c>
      <c r="F1843" s="1054" t="str">
        <f t="shared" si="163"/>
        <v>2014 - mix moyen, France continentale, Base Carbone</v>
      </c>
      <c r="G1843" s="1058" t="str">
        <f t="shared" si="164"/>
        <v>2014 - mix moyen, France continentale, Base Carbone; kgCO2e/kWh, combustibles</v>
      </c>
      <c r="I1843" s="2067" t="s">
        <v>1855</v>
      </c>
      <c r="J1843" s="1138" t="s">
        <v>1790</v>
      </c>
      <c r="K1843" s="1122" t="s">
        <v>1670</v>
      </c>
      <c r="L1843" s="1138" t="s">
        <v>1674</v>
      </c>
      <c r="M1843" s="1137">
        <v>0.1</v>
      </c>
      <c r="N1843" s="1138" t="s">
        <v>1875</v>
      </c>
      <c r="O1843" s="1138">
        <v>1.26E-2</v>
      </c>
      <c r="P1843" s="1138"/>
      <c r="Q1843" s="1051"/>
      <c r="R1843" s="1161"/>
      <c r="S1843" s="1051"/>
      <c r="T1843" s="1051"/>
      <c r="U1843" s="1105"/>
    </row>
    <row r="1844" spans="4:21" hidden="1" outlineLevel="2">
      <c r="D1844" s="1054">
        <f t="shared" si="162"/>
        <v>7</v>
      </c>
      <c r="E1844" s="1054" t="str">
        <f>IF(COUNTIF(E$1823:E1843,F1844)&gt;0,"",F1844)</f>
        <v/>
      </c>
      <c r="F1844" s="1054" t="str">
        <f t="shared" si="163"/>
        <v>2014 - mix moyen, France continentale, Base Carbone</v>
      </c>
      <c r="G1844" s="1058" t="str">
        <f t="shared" si="164"/>
        <v>2014 - mix moyen, France continentale, Base Carbone; kgCO2e/kWh, Pertes</v>
      </c>
      <c r="I1844" s="2067" t="s">
        <v>1855</v>
      </c>
      <c r="J1844" s="1138" t="s">
        <v>1790</v>
      </c>
      <c r="K1844" s="1122" t="s">
        <v>1670</v>
      </c>
      <c r="L1844" s="1138" t="s">
        <v>1674</v>
      </c>
      <c r="M1844" s="1137">
        <v>0.1</v>
      </c>
      <c r="N1844" s="1138" t="s">
        <v>1876</v>
      </c>
      <c r="O1844" s="1138">
        <v>7.3000000000000001E-3</v>
      </c>
      <c r="P1844" s="1138"/>
      <c r="Q1844" s="1051"/>
      <c r="R1844" s="1161"/>
      <c r="S1844" s="1051"/>
      <c r="T1844" s="1051"/>
      <c r="U1844" s="1105"/>
    </row>
    <row r="1845" spans="4:21" hidden="1" outlineLevel="2">
      <c r="D1845" s="1054">
        <f t="shared" si="162"/>
        <v>8</v>
      </c>
      <c r="E1845" s="1054" t="str">
        <f>IF(COUNTIF(E$1823:E1844,F1845)&gt;0,"",F1845)</f>
        <v>2015 - mix moyen, France continentale, Base Carbone</v>
      </c>
      <c r="F1845" s="1054" t="str">
        <f t="shared" si="163"/>
        <v>2015 - mix moyen, France continentale, Base Carbone</v>
      </c>
      <c r="G1845" s="1058" t="str">
        <f t="shared" si="164"/>
        <v>2015 - mix moyen, France continentale, Base Carbone; kgCO2e/kWh, Combustion à la centrale</v>
      </c>
      <c r="I1845" s="2067" t="s">
        <v>3670</v>
      </c>
      <c r="J1845" s="1138" t="s">
        <v>1790</v>
      </c>
      <c r="K1845" s="1122" t="s">
        <v>1670</v>
      </c>
      <c r="L1845" s="1138" t="s">
        <v>1674</v>
      </c>
      <c r="M1845" s="1137">
        <v>0.1</v>
      </c>
      <c r="N1845" s="1138" t="s">
        <v>1873</v>
      </c>
      <c r="O1845" s="1138">
        <v>4.3400000000000001E-2</v>
      </c>
      <c r="P1845" s="1138"/>
      <c r="Q1845" s="1051"/>
      <c r="R1845" s="1161"/>
      <c r="S1845" s="1051"/>
      <c r="T1845" s="1051"/>
      <c r="U1845" s="1105"/>
    </row>
    <row r="1846" spans="4:21" hidden="1" outlineLevel="2">
      <c r="D1846" s="1054">
        <f t="shared" si="162"/>
        <v>8</v>
      </c>
      <c r="E1846" s="1054" t="str">
        <f>IF(COUNTIF(E$1823:E1845,F1846)&gt;0,"",F1846)</f>
        <v/>
      </c>
      <c r="F1846" s="1054" t="str">
        <f t="shared" si="163"/>
        <v>2015 - mix moyen, France continentale, Base Carbone</v>
      </c>
      <c r="G1846" s="1058" t="str">
        <f t="shared" si="164"/>
        <v>2015 - mix moyen, France continentale, Base Carbone; kgCO2e/kWh, combustibles</v>
      </c>
      <c r="I1846" s="2067" t="s">
        <v>3670</v>
      </c>
      <c r="J1846" s="1138" t="s">
        <v>1790</v>
      </c>
      <c r="K1846" s="1122" t="s">
        <v>1670</v>
      </c>
      <c r="L1846" s="1138" t="s">
        <v>1674</v>
      </c>
      <c r="M1846" s="1137">
        <v>0.1</v>
      </c>
      <c r="N1846" s="1138" t="s">
        <v>1875</v>
      </c>
      <c r="O1846" s="1138">
        <v>1.17E-2</v>
      </c>
      <c r="P1846" s="1138"/>
      <c r="Q1846" s="1051"/>
      <c r="R1846" s="1161"/>
      <c r="S1846" s="1051"/>
      <c r="T1846" s="1051"/>
      <c r="U1846" s="1105"/>
    </row>
    <row r="1847" spans="4:21" hidden="1" outlineLevel="2">
      <c r="D1847" s="1054">
        <f t="shared" si="162"/>
        <v>8</v>
      </c>
      <c r="E1847" s="1054" t="str">
        <f>IF(COUNTIF(E$1823:E1846,F1847)&gt;0,"",F1847)</f>
        <v/>
      </c>
      <c r="F1847" s="1054" t="str">
        <f t="shared" si="163"/>
        <v>2015 - mix moyen, France continentale, Base Carbone</v>
      </c>
      <c r="G1847" s="1058" t="str">
        <f t="shared" si="164"/>
        <v>2015 - mix moyen, France continentale, Base Carbone; kgCO2e/kWh, Pertes</v>
      </c>
      <c r="I1847" s="2067" t="s">
        <v>3670</v>
      </c>
      <c r="J1847" s="1138" t="s">
        <v>1790</v>
      </c>
      <c r="K1847" s="1122" t="s">
        <v>1670</v>
      </c>
      <c r="L1847" s="1138" t="s">
        <v>1674</v>
      </c>
      <c r="M1847" s="1137">
        <v>0.1</v>
      </c>
      <c r="N1847" s="1138" t="s">
        <v>1876</v>
      </c>
      <c r="O1847" s="1138">
        <v>5.7999999999999996E-3</v>
      </c>
      <c r="P1847" s="1138"/>
      <c r="Q1847" s="1051"/>
      <c r="R1847" s="1161"/>
      <c r="S1847" s="1051"/>
      <c r="T1847" s="1051"/>
      <c r="U1847" s="1105"/>
    </row>
    <row r="1848" spans="4:21" hidden="1" outlineLevel="2">
      <c r="D1848" s="1054">
        <f t="shared" si="162"/>
        <v>9</v>
      </c>
      <c r="E1848" s="1054" t="str">
        <f>IF(COUNTIF(E$1823:E1847,F1848)&gt;0,"",F1848)</f>
        <v>2016 - mix moyen, France continentale, Base Carbone</v>
      </c>
      <c r="F1848" s="1054" t="str">
        <f t="shared" si="163"/>
        <v>2016 - mix moyen, France continentale, Base Carbone</v>
      </c>
      <c r="G1848" s="1058" t="str">
        <f t="shared" si="164"/>
        <v>2016 - mix moyen, France continentale, Base Carbone; kgCO2e/kWh, Combustion à la centrale</v>
      </c>
      <c r="I1848" s="2067" t="s">
        <v>3671</v>
      </c>
      <c r="J1848" s="1138" t="s">
        <v>1790</v>
      </c>
      <c r="K1848" s="1122" t="s">
        <v>1670</v>
      </c>
      <c r="L1848" s="1138" t="s">
        <v>1674</v>
      </c>
      <c r="M1848" s="1137">
        <v>0.1</v>
      </c>
      <c r="N1848" s="1138" t="s">
        <v>1873</v>
      </c>
      <c r="O1848" s="1138">
        <v>4.0500000000000001E-2</v>
      </c>
      <c r="P1848" s="1138"/>
      <c r="Q1848" s="1051"/>
      <c r="R1848" s="1161"/>
      <c r="S1848" s="1051"/>
      <c r="T1848" s="1051"/>
      <c r="U1848" s="1105"/>
    </row>
    <row r="1849" spans="4:21" hidden="1" outlineLevel="2">
      <c r="D1849" s="1054">
        <f t="shared" si="162"/>
        <v>9</v>
      </c>
      <c r="E1849" s="1054" t="str">
        <f>IF(COUNTIF(E$1823:E1848,F1849)&gt;0,"",F1849)</f>
        <v/>
      </c>
      <c r="F1849" s="1054" t="str">
        <f t="shared" si="163"/>
        <v>2016 - mix moyen, France continentale, Base Carbone</v>
      </c>
      <c r="G1849" s="1058" t="str">
        <f t="shared" si="164"/>
        <v>2016 - mix moyen, France continentale, Base Carbone; kgCO2e/kWh, combustibles</v>
      </c>
      <c r="I1849" s="2067" t="s">
        <v>3671</v>
      </c>
      <c r="J1849" s="1138" t="s">
        <v>1790</v>
      </c>
      <c r="K1849" s="1122" t="s">
        <v>1670</v>
      </c>
      <c r="L1849" s="1138" t="s">
        <v>1674</v>
      </c>
      <c r="M1849" s="1137">
        <v>0.1</v>
      </c>
      <c r="N1849" s="1138" t="s">
        <v>1875</v>
      </c>
      <c r="O1849" s="1138">
        <v>1.15E-2</v>
      </c>
      <c r="P1849" s="1138"/>
      <c r="Q1849" s="1051"/>
      <c r="R1849" s="1161"/>
      <c r="S1849" s="1051"/>
      <c r="T1849" s="1051"/>
      <c r="U1849" s="1105"/>
    </row>
    <row r="1850" spans="4:21" hidden="1" outlineLevel="2">
      <c r="D1850" s="1054">
        <f t="shared" si="162"/>
        <v>9</v>
      </c>
      <c r="E1850" s="1054" t="str">
        <f>IF(COUNTIF(E$1823:E1849,F1850)&gt;0,"",F1850)</f>
        <v/>
      </c>
      <c r="F1850" s="1054" t="str">
        <f t="shared" si="163"/>
        <v>2016 - mix moyen, France continentale, Base Carbone</v>
      </c>
      <c r="G1850" s="1058" t="str">
        <f t="shared" si="164"/>
        <v>2016 - mix moyen, France continentale, Base Carbone; kgCO2e/kWh, Pertes</v>
      </c>
      <c r="I1850" s="2067" t="s">
        <v>3671</v>
      </c>
      <c r="J1850" s="1138" t="s">
        <v>1790</v>
      </c>
      <c r="K1850" s="1122" t="s">
        <v>1670</v>
      </c>
      <c r="L1850" s="1138" t="s">
        <v>1674</v>
      </c>
      <c r="M1850" s="1137">
        <v>0.1</v>
      </c>
      <c r="N1850" s="1138" t="s">
        <v>1876</v>
      </c>
      <c r="O1850" s="1138">
        <v>5.3E-3</v>
      </c>
      <c r="P1850" s="1138"/>
      <c r="Q1850" s="1051"/>
      <c r="R1850" s="1161"/>
      <c r="S1850" s="1051"/>
      <c r="T1850" s="1051"/>
      <c r="U1850" s="1105"/>
    </row>
    <row r="1851" spans="4:21" hidden="1" outlineLevel="2">
      <c r="D1851" s="1054">
        <f t="shared" si="162"/>
        <v>10</v>
      </c>
      <c r="E1851" s="1054" t="str">
        <f>IF(COUNTIF(E$1823:E1850,F1851)&gt;0,"",F1851)</f>
        <v>2017 - mix moyen, France continentale, Base Carbone</v>
      </c>
      <c r="F1851" s="1054" t="str">
        <f t="shared" si="163"/>
        <v>2017 - mix moyen, France continentale, Base Carbone</v>
      </c>
      <c r="G1851" s="1058" t="str">
        <f t="shared" si="164"/>
        <v>2017 - mix moyen, France continentale, Base Carbone; kgCO2e/kWh, Combustion à la centrale</v>
      </c>
      <c r="I1851" s="2067" t="s">
        <v>4113</v>
      </c>
      <c r="J1851" s="1138" t="s">
        <v>1790</v>
      </c>
      <c r="K1851" s="1122" t="s">
        <v>1670</v>
      </c>
      <c r="L1851" s="1138" t="s">
        <v>1674</v>
      </c>
      <c r="M1851" s="1137">
        <v>0.1</v>
      </c>
      <c r="N1851" s="1138" t="s">
        <v>1873</v>
      </c>
      <c r="O1851" s="1138">
        <v>3.8899999999999997E-2</v>
      </c>
      <c r="P1851" s="1138"/>
      <c r="Q1851" s="1051"/>
      <c r="R1851" s="1161"/>
      <c r="S1851" s="1051"/>
      <c r="T1851" s="1051"/>
      <c r="U1851" s="1105"/>
    </row>
    <row r="1852" spans="4:21" hidden="1" outlineLevel="2">
      <c r="D1852" s="1054">
        <f t="shared" si="162"/>
        <v>10</v>
      </c>
      <c r="E1852" s="1054" t="str">
        <f>IF(COUNTIF(E$1823:E1851,F1852)&gt;0,"",F1852)</f>
        <v/>
      </c>
      <c r="F1852" s="1054" t="str">
        <f t="shared" si="163"/>
        <v>2017 - mix moyen, France continentale, Base Carbone</v>
      </c>
      <c r="G1852" s="1058" t="str">
        <f t="shared" si="164"/>
        <v>2017 - mix moyen, France continentale, Base Carbone; kgCO2e/kWh, combustibles</v>
      </c>
      <c r="I1852" s="2067" t="s">
        <v>4113</v>
      </c>
      <c r="J1852" s="1138" t="s">
        <v>1790</v>
      </c>
      <c r="K1852" s="1122" t="s">
        <v>1670</v>
      </c>
      <c r="L1852" s="1138" t="s">
        <v>1674</v>
      </c>
      <c r="M1852" s="1137">
        <v>0.1</v>
      </c>
      <c r="N1852" s="1138" t="s">
        <v>1875</v>
      </c>
      <c r="O1852" s="1138">
        <v>1.18E-2</v>
      </c>
      <c r="P1852" s="1138"/>
      <c r="Q1852" s="1051"/>
      <c r="R1852" s="1161"/>
      <c r="S1852" s="1051"/>
      <c r="T1852" s="1051"/>
      <c r="U1852" s="1105"/>
    </row>
    <row r="1853" spans="4:21" hidden="1" outlineLevel="2">
      <c r="D1853" s="1054">
        <f t="shared" si="162"/>
        <v>10</v>
      </c>
      <c r="E1853" s="1054" t="str">
        <f>IF(COUNTIF(E$1823:E1852,F1853)&gt;0,"",F1853)</f>
        <v/>
      </c>
      <c r="F1853" s="1054" t="str">
        <f t="shared" si="163"/>
        <v>2017 - mix moyen, France continentale, Base Carbone</v>
      </c>
      <c r="G1853" s="1058" t="str">
        <f t="shared" si="164"/>
        <v>2017 - mix moyen, France continentale, Base Carbone; kgCO2e/kWh, Pertes</v>
      </c>
      <c r="I1853" s="2067" t="s">
        <v>4113</v>
      </c>
      <c r="J1853" s="1138" t="s">
        <v>1790</v>
      </c>
      <c r="K1853" s="1122" t="s">
        <v>1670</v>
      </c>
      <c r="L1853" s="1138" t="s">
        <v>1674</v>
      </c>
      <c r="M1853" s="1137">
        <v>0.1</v>
      </c>
      <c r="N1853" s="1138" t="s">
        <v>1876</v>
      </c>
      <c r="O1853" s="1138">
        <v>5.1000000000000004E-3</v>
      </c>
      <c r="P1853" s="1138"/>
      <c r="Q1853" s="1051"/>
      <c r="R1853" s="1161"/>
      <c r="S1853" s="1051"/>
      <c r="T1853" s="1051"/>
      <c r="U1853" s="1105"/>
    </row>
    <row r="1854" spans="4:21" hidden="1" outlineLevel="2">
      <c r="D1854" s="1054">
        <f t="shared" si="162"/>
        <v>11</v>
      </c>
      <c r="E1854" s="1054" t="str">
        <f>IF(COUNTIF(E$1823:E1853,F1854)&gt;0,"",F1854)</f>
        <v>2018 - mix moyen, France continentale, Base Carbone</v>
      </c>
      <c r="F1854" s="1054" t="str">
        <f t="shared" si="163"/>
        <v>2018 - mix moyen, France continentale, Base Carbone</v>
      </c>
      <c r="G1854" s="1058" t="str">
        <f t="shared" si="164"/>
        <v>2018 - mix moyen, France continentale, Base Carbone; kgCO2e/kWh, Combustion à la centrale</v>
      </c>
      <c r="I1854" s="2067" t="s">
        <v>4114</v>
      </c>
      <c r="J1854" s="1138" t="s">
        <v>1790</v>
      </c>
      <c r="K1854" s="1122" t="s">
        <v>1670</v>
      </c>
      <c r="L1854" s="1138" t="s">
        <v>1674</v>
      </c>
      <c r="M1854" s="1137">
        <v>0.1</v>
      </c>
      <c r="N1854" s="1138" t="s">
        <v>1873</v>
      </c>
      <c r="O1854" s="1138">
        <v>3.95E-2</v>
      </c>
      <c r="P1854" s="1138"/>
      <c r="Q1854" s="1051"/>
      <c r="R1854" s="1161"/>
      <c r="S1854" s="1051"/>
      <c r="T1854" s="1051"/>
      <c r="U1854" s="1105"/>
    </row>
    <row r="1855" spans="4:21" hidden="1" outlineLevel="2">
      <c r="D1855" s="1054">
        <f t="shared" si="162"/>
        <v>11</v>
      </c>
      <c r="E1855" s="1054" t="str">
        <f>IF(COUNTIF(E$1823:E1854,F1855)&gt;0,"",F1855)</f>
        <v/>
      </c>
      <c r="F1855" s="1054" t="str">
        <f t="shared" si="163"/>
        <v>2018 - mix moyen, France continentale, Base Carbone</v>
      </c>
      <c r="G1855" s="1058" t="str">
        <f t="shared" si="164"/>
        <v>2018 - mix moyen, France continentale, Base Carbone; kgCO2e/kWh, combustibles</v>
      </c>
      <c r="I1855" s="2067" t="s">
        <v>4114</v>
      </c>
      <c r="J1855" s="1138" t="s">
        <v>1790</v>
      </c>
      <c r="K1855" s="1122" t="s">
        <v>1670</v>
      </c>
      <c r="L1855" s="1138" t="s">
        <v>1674</v>
      </c>
      <c r="M1855" s="1137">
        <v>0.1</v>
      </c>
      <c r="N1855" s="1138" t="s">
        <v>1875</v>
      </c>
      <c r="O1855" s="1138">
        <v>1.2500000000000001E-2</v>
      </c>
      <c r="P1855" s="1138"/>
      <c r="Q1855" s="1051"/>
      <c r="R1855" s="1161"/>
      <c r="S1855" s="1051"/>
      <c r="T1855" s="1051"/>
      <c r="U1855" s="1105"/>
    </row>
    <row r="1856" spans="4:21" hidden="1" outlineLevel="2">
      <c r="D1856" s="1054">
        <f t="shared" si="162"/>
        <v>11</v>
      </c>
      <c r="E1856" s="1054" t="str">
        <f>IF(COUNTIF(E$1823:E1855,F1856)&gt;0,"",F1856)</f>
        <v/>
      </c>
      <c r="F1856" s="1054" t="str">
        <f t="shared" si="163"/>
        <v>2018 - mix moyen, France continentale, Base Carbone</v>
      </c>
      <c r="G1856" s="1058" t="str">
        <f t="shared" si="164"/>
        <v>2018 - mix moyen, France continentale, Base Carbone; kgCO2e/kWh, Pertes</v>
      </c>
      <c r="I1856" s="2067" t="s">
        <v>4114</v>
      </c>
      <c r="J1856" s="1138" t="s">
        <v>1790</v>
      </c>
      <c r="K1856" s="1122" t="s">
        <v>1670</v>
      </c>
      <c r="L1856" s="1138" t="s">
        <v>1674</v>
      </c>
      <c r="M1856" s="1137">
        <v>0.1</v>
      </c>
      <c r="N1856" s="1138" t="s">
        <v>1876</v>
      </c>
      <c r="O1856" s="1138">
        <v>5.1000000000000004E-3</v>
      </c>
      <c r="P1856" s="1138"/>
      <c r="Q1856" s="1051"/>
      <c r="R1856" s="1161"/>
      <c r="S1856" s="1051"/>
      <c r="T1856" s="1051"/>
      <c r="U1856" s="1105"/>
    </row>
    <row r="1857" spans="2:21" hidden="1" outlineLevel="2">
      <c r="D1857" s="1054">
        <f t="shared" si="162"/>
        <v>11</v>
      </c>
      <c r="E1857" s="1054" t="str">
        <f>IF(COUNTIF(E$1823:E1856,F1857)&gt;0,"",F1857)</f>
        <v/>
      </c>
      <c r="F1857" s="1054" t="str">
        <f t="shared" si="163"/>
        <v/>
      </c>
      <c r="G1857" s="1058" t="str">
        <f t="shared" si="164"/>
        <v/>
      </c>
      <c r="I1857" s="1103"/>
      <c r="J1857" s="1051"/>
      <c r="K1857" s="1122"/>
      <c r="L1857" s="1051"/>
      <c r="M1857" s="1104"/>
      <c r="N1857" s="1051"/>
      <c r="O1857" s="1051"/>
      <c r="P1857" s="1051"/>
      <c r="Q1857" s="1051"/>
      <c r="R1857" s="1161"/>
      <c r="S1857" s="1051"/>
      <c r="T1857" s="1051"/>
      <c r="U1857" s="1105"/>
    </row>
    <row r="1858" spans="2:21" hidden="1" outlineLevel="2">
      <c r="D1858" s="1054">
        <f t="shared" si="162"/>
        <v>11</v>
      </c>
      <c r="E1858" s="1054" t="str">
        <f>IF(COUNTIF(E$1823:E1857,F1858)&gt;0,"",F1858)</f>
        <v/>
      </c>
      <c r="F1858" s="1054" t="str">
        <f t="shared" si="163"/>
        <v/>
      </c>
      <c r="G1858" s="1058" t="str">
        <f t="shared" si="164"/>
        <v/>
      </c>
      <c r="I1858" s="2067"/>
      <c r="J1858" s="1138"/>
      <c r="K1858" s="1122"/>
      <c r="L1858" s="1138"/>
      <c r="M1858" s="1137"/>
      <c r="N1858" s="2066"/>
      <c r="O1858" s="1138"/>
      <c r="P1858" s="1051"/>
      <c r="Q1858" s="1051"/>
      <c r="R1858" s="1161"/>
      <c r="S1858" s="1051"/>
      <c r="T1858" s="1051"/>
      <c r="U1858" s="1105"/>
    </row>
    <row r="1859" spans="2:21" hidden="1" outlineLevel="2">
      <c r="D1859" s="1054">
        <f t="shared" si="162"/>
        <v>11</v>
      </c>
      <c r="E1859" s="1054" t="str">
        <f>IF(COUNTIF(E$1823:E1858,F1859)&gt;0,"",F1859)</f>
        <v/>
      </c>
      <c r="F1859" s="1054" t="str">
        <f t="shared" si="163"/>
        <v/>
      </c>
      <c r="G1859" s="1058" t="str">
        <f t="shared" si="164"/>
        <v/>
      </c>
      <c r="I1859" s="2087"/>
      <c r="J1859" s="2066"/>
      <c r="K1859" s="2066"/>
      <c r="L1859" s="2066"/>
      <c r="M1859" s="2092"/>
      <c r="N1859" s="2066"/>
      <c r="O1859" s="2066"/>
      <c r="P1859" s="1051"/>
      <c r="Q1859" s="1051"/>
      <c r="R1859" s="1161"/>
      <c r="S1859" s="1051"/>
      <c r="T1859" s="1051"/>
      <c r="U1859" s="1105"/>
    </row>
    <row r="1860" spans="2:21" hidden="1" outlineLevel="2">
      <c r="D1860" s="1054">
        <f t="shared" si="162"/>
        <v>11</v>
      </c>
      <c r="E1860" s="1054" t="str">
        <f>IF(COUNTIF(E$1823:E1859,F1860)&gt;0,"",F1860)</f>
        <v/>
      </c>
      <c r="F1860" s="1054" t="str">
        <f t="shared" si="163"/>
        <v/>
      </c>
      <c r="G1860" s="1058" t="str">
        <f t="shared" si="164"/>
        <v/>
      </c>
      <c r="I1860" s="2087"/>
      <c r="J1860" s="2066"/>
      <c r="K1860" s="2066"/>
      <c r="L1860" s="2066"/>
      <c r="M1860" s="2092"/>
      <c r="N1860" s="2066"/>
      <c r="O1860" s="2066"/>
      <c r="P1860" s="1051"/>
      <c r="Q1860" s="1051"/>
      <c r="R1860" s="1161"/>
      <c r="S1860" s="1051"/>
      <c r="T1860" s="1051"/>
      <c r="U1860" s="1105"/>
    </row>
    <row r="1861" spans="2:21" hidden="1" outlineLevel="2">
      <c r="D1861" s="1054">
        <f t="shared" si="162"/>
        <v>11</v>
      </c>
      <c r="E1861" s="1054" t="str">
        <f>IF(COUNTIF(E$1823:E1860,F1861)&gt;0,"",F1861)</f>
        <v/>
      </c>
      <c r="F1861" s="1054" t="str">
        <f t="shared" si="163"/>
        <v/>
      </c>
      <c r="G1861" s="1058" t="str">
        <f t="shared" si="164"/>
        <v/>
      </c>
      <c r="I1861" s="2067"/>
      <c r="J1861" s="1138"/>
      <c r="K1861" s="1122"/>
      <c r="L1861" s="1138"/>
      <c r="M1861" s="1137"/>
      <c r="N1861" s="2066"/>
      <c r="O1861" s="1138"/>
      <c r="P1861" s="1051"/>
      <c r="Q1861" s="1051"/>
      <c r="R1861" s="1161"/>
      <c r="S1861" s="1051"/>
      <c r="T1861" s="1051"/>
      <c r="U1861" s="1105"/>
    </row>
    <row r="1862" spans="2:21" hidden="1" outlineLevel="2">
      <c r="D1862" s="1054">
        <f t="shared" si="162"/>
        <v>11</v>
      </c>
      <c r="E1862" s="1054" t="str">
        <f>IF(COUNTIF(E$1823:E1861,F1862)&gt;0,"",F1862)</f>
        <v/>
      </c>
      <c r="F1862" s="1054" t="str">
        <f t="shared" si="163"/>
        <v/>
      </c>
      <c r="G1862" s="1058" t="str">
        <f t="shared" si="164"/>
        <v/>
      </c>
      <c r="I1862" s="2067"/>
      <c r="J1862" s="1138"/>
      <c r="K1862" s="1122"/>
      <c r="L1862" s="1138"/>
      <c r="M1862" s="1137"/>
      <c r="N1862" s="2066"/>
      <c r="O1862" s="1138"/>
      <c r="P1862" s="1051"/>
      <c r="Q1862" s="1051"/>
      <c r="R1862" s="1161"/>
      <c r="S1862" s="1051"/>
      <c r="T1862" s="1051"/>
      <c r="U1862" s="1105"/>
    </row>
    <row r="1863" spans="2:21" hidden="1" outlineLevel="2">
      <c r="D1863" s="1054">
        <f t="shared" si="162"/>
        <v>11</v>
      </c>
      <c r="E1863" s="1054" t="str">
        <f>IF(COUNTIF(E$1823:E1862,F1863)&gt;0,"",F1863)</f>
        <v/>
      </c>
      <c r="F1863" s="1054" t="str">
        <f t="shared" si="163"/>
        <v/>
      </c>
      <c r="G1863" s="1058" t="str">
        <f t="shared" si="164"/>
        <v/>
      </c>
      <c r="I1863" s="2067"/>
      <c r="J1863" s="1138"/>
      <c r="K1863" s="1122"/>
      <c r="L1863" s="1138"/>
      <c r="M1863" s="1137"/>
      <c r="N1863" s="2066"/>
      <c r="O1863" s="1138"/>
      <c r="P1863" s="1051"/>
      <c r="Q1863" s="1051"/>
      <c r="R1863" s="1161"/>
      <c r="S1863" s="1051"/>
      <c r="T1863" s="1051"/>
      <c r="U1863" s="1105"/>
    </row>
    <row r="1864" spans="2:21" hidden="1" outlineLevel="2">
      <c r="D1864" s="1054">
        <f t="shared" si="162"/>
        <v>11</v>
      </c>
      <c r="E1864" s="1054" t="str">
        <f>IF(COUNTIF(E$1823:E1863,F1864)&gt;0,"",F1864)</f>
        <v/>
      </c>
      <c r="F1864" s="1054" t="str">
        <f t="shared" si="163"/>
        <v/>
      </c>
      <c r="G1864" s="1058" t="str">
        <f t="shared" si="164"/>
        <v/>
      </c>
      <c r="I1864" s="2067"/>
      <c r="J1864" s="1138"/>
      <c r="K1864" s="1122"/>
      <c r="L1864" s="1138"/>
      <c r="M1864" s="1137"/>
      <c r="N1864" s="2066"/>
      <c r="O1864" s="1138"/>
      <c r="P1864" s="1051"/>
      <c r="Q1864" s="1051"/>
      <c r="R1864" s="1161"/>
      <c r="S1864" s="1051"/>
      <c r="T1864" s="1051"/>
      <c r="U1864" s="1105"/>
    </row>
    <row r="1865" spans="2:21" hidden="1" outlineLevel="2">
      <c r="D1865" s="1054">
        <f t="shared" si="162"/>
        <v>11</v>
      </c>
      <c r="E1865" s="1054" t="str">
        <f>IF(COUNTIF(E$1823:E1864,F1865)&gt;0,"",F1865)</f>
        <v/>
      </c>
      <c r="F1865" s="1054" t="str">
        <f t="shared" si="163"/>
        <v/>
      </c>
      <c r="G1865" s="1058" t="str">
        <f t="shared" si="164"/>
        <v/>
      </c>
      <c r="I1865" s="2067"/>
      <c r="J1865" s="1138"/>
      <c r="K1865" s="1122"/>
      <c r="L1865" s="1138"/>
      <c r="M1865" s="1137"/>
      <c r="N1865" s="2066"/>
      <c r="O1865" s="1138"/>
      <c r="P1865" s="1051"/>
      <c r="Q1865" s="1051"/>
      <c r="R1865" s="1161"/>
      <c r="S1865" s="1051"/>
      <c r="T1865" s="1051"/>
      <c r="U1865" s="1105"/>
    </row>
    <row r="1866" spans="2:21" hidden="1" outlineLevel="2">
      <c r="D1866" s="1054">
        <f t="shared" si="162"/>
        <v>11</v>
      </c>
      <c r="E1866" s="1054" t="str">
        <f>IF(COUNTIF(E$1823:E1865,F1866)&gt;0,"",F1866)</f>
        <v/>
      </c>
      <c r="F1866" s="1054" t="str">
        <f t="shared" si="163"/>
        <v/>
      </c>
      <c r="G1866" s="1058" t="str">
        <f t="shared" si="164"/>
        <v/>
      </c>
      <c r="I1866" s="1103"/>
      <c r="J1866" s="1051"/>
      <c r="K1866" s="1122"/>
      <c r="L1866" s="1051"/>
      <c r="M1866" s="1104"/>
      <c r="N1866" s="1051"/>
      <c r="O1866" s="1051"/>
      <c r="P1866" s="1051"/>
      <c r="Q1866" s="1051"/>
      <c r="R1866" s="1161"/>
      <c r="S1866" s="1051"/>
      <c r="T1866" s="1051"/>
      <c r="U1866" s="1105"/>
    </row>
    <row r="1867" spans="2:21" s="1048" customFormat="1" hidden="1" outlineLevel="1">
      <c r="G1867" s="1138"/>
      <c r="I1867" s="1730"/>
      <c r="J1867" s="1731"/>
      <c r="K1867" s="1739"/>
      <c r="L1867" s="1731"/>
      <c r="M1867" s="1732"/>
      <c r="N1867" s="1731"/>
      <c r="O1867" s="1731"/>
      <c r="P1867" s="1731"/>
      <c r="Q1867" s="1731"/>
      <c r="R1867" s="1740"/>
      <c r="S1867" s="1731"/>
      <c r="T1867" s="1731"/>
      <c r="U1867" s="1733"/>
    </row>
    <row r="1868" spans="2:21" s="1048" customFormat="1" hidden="1" outlineLevel="1">
      <c r="G1868" s="1138"/>
      <c r="I1868" s="1730"/>
      <c r="J1868" s="2879" t="s">
        <v>4220</v>
      </c>
      <c r="K1868" s="2880"/>
      <c r="L1868" s="2883">
        <f>O1856/SUM(O1854:O1856)</f>
        <v>8.9316987740805598E-2</v>
      </c>
      <c r="M1868" s="2883"/>
      <c r="N1868" s="2884"/>
      <c r="O1868" s="1731"/>
      <c r="P1868" s="1731"/>
      <c r="Q1868" s="1731"/>
      <c r="R1868" s="1740"/>
      <c r="S1868" s="1731"/>
      <c r="T1868" s="1731"/>
      <c r="U1868" s="1733"/>
    </row>
    <row r="1869" spans="2:21" s="1048" customFormat="1" hidden="1" outlineLevel="1">
      <c r="G1869" s="1138"/>
      <c r="I1869" s="1730"/>
      <c r="J1869" s="2881"/>
      <c r="K1869" s="2882"/>
      <c r="L1869" s="2885"/>
      <c r="M1869" s="2885"/>
      <c r="N1869" s="2886"/>
      <c r="O1869" s="1731"/>
      <c r="P1869" s="1731"/>
      <c r="Q1869" s="1731"/>
      <c r="R1869" s="1740"/>
      <c r="S1869" s="1731"/>
      <c r="T1869" s="1731"/>
      <c r="U1869" s="1733"/>
    </row>
    <row r="1870" spans="2:21" s="1048" customFormat="1" hidden="1" outlineLevel="1">
      <c r="G1870" s="1138"/>
      <c r="I1870" s="1730"/>
      <c r="J1870" s="1731"/>
      <c r="K1870" s="1739"/>
      <c r="L1870" s="1731"/>
      <c r="M1870" s="1732"/>
      <c r="N1870" s="1731"/>
      <c r="O1870" s="1731"/>
      <c r="P1870" s="1731"/>
      <c r="Q1870" s="1731"/>
      <c r="R1870" s="1740"/>
      <c r="S1870" s="1731"/>
      <c r="T1870" s="1731"/>
      <c r="U1870" s="1733"/>
    </row>
    <row r="1871" spans="2:21" hidden="1" outlineLevel="1" collapsed="1">
      <c r="B1871" s="2864" t="s">
        <v>1884</v>
      </c>
      <c r="C1871" s="2864"/>
      <c r="D1871" s="1054">
        <v>0</v>
      </c>
      <c r="E1871" s="1054"/>
      <c r="F1871" s="1054" t="str">
        <f t="shared" si="158"/>
        <v/>
      </c>
      <c r="G1871" s="1058" t="str">
        <f t="shared" si="159"/>
        <v/>
      </c>
      <c r="I1871" s="1730"/>
      <c r="J1871" s="1731"/>
      <c r="K1871" s="1739"/>
      <c r="L1871" s="1731"/>
      <c r="M1871" s="1732"/>
      <c r="N1871" s="1731"/>
      <c r="O1871" s="1731"/>
      <c r="P1871" s="1731"/>
      <c r="Q1871" s="1731"/>
      <c r="R1871" s="1740"/>
      <c r="S1871" s="1731"/>
      <c r="T1871" s="1731"/>
      <c r="U1871" s="1733"/>
    </row>
    <row r="1872" spans="2:21" hidden="1" outlineLevel="2">
      <c r="B1872" s="1053">
        <v>1</v>
      </c>
      <c r="C1872" s="1053" t="str">
        <f>IF(ISNA(VLOOKUP(B1872,$D$1872:$E$1912,2,FALSE)),"-",VLOOKUP(B1872,$D$1872:$E$1912,2,FALSE))</f>
        <v>mix moyen, Guadeloupe hors COM, Base Carbone</v>
      </c>
      <c r="D1872" s="1054">
        <f>D1871+IF(LEN(E1872)=0,0,1)</f>
        <v>1</v>
      </c>
      <c r="E1872" s="1054" t="str">
        <f>IF(COUNTIF(E$1871:E1871,F1872)&gt;0,"",F1872)</f>
        <v>mix moyen, Guadeloupe hors COM, Base Carbone</v>
      </c>
      <c r="F1872" s="1054" t="str">
        <f>IF(I1872&lt;&gt;"",I1872&amp;IF(L1872&lt;&gt;"",", "&amp;L1872,"")&amp;IF(K1872&lt;&gt;"",", "&amp;K1872,""),"")</f>
        <v>mix moyen, Guadeloupe hors COM, Base Carbone</v>
      </c>
      <c r="G1872" s="1058" t="str">
        <f t="shared" si="159"/>
        <v>mix moyen, Guadeloupe hors COM, Base Carbone; kgCO2e/kWh, Combustion à la centrale</v>
      </c>
      <c r="I1872" s="1103" t="s">
        <v>1867</v>
      </c>
      <c r="J1872" s="1051" t="s">
        <v>1790</v>
      </c>
      <c r="K1872" s="1122" t="s">
        <v>1670</v>
      </c>
      <c r="L1872" s="1051" t="s">
        <v>3957</v>
      </c>
      <c r="M1872" s="1104">
        <v>0.15</v>
      </c>
      <c r="N1872" s="1051" t="s">
        <v>1873</v>
      </c>
      <c r="O1872" s="1051">
        <v>0.79300000000000004</v>
      </c>
      <c r="P1872" s="1051">
        <v>0.78600000000000003</v>
      </c>
      <c r="Q1872" s="1051">
        <v>1.56E-3</v>
      </c>
      <c r="R1872" s="1051">
        <v>0</v>
      </c>
      <c r="S1872" s="1051">
        <v>5.5599999999999998E-3</v>
      </c>
      <c r="T1872" s="1051">
        <v>0</v>
      </c>
      <c r="U1872" s="1105">
        <v>0</v>
      </c>
    </row>
    <row r="1873" spans="2:21" hidden="1" outlineLevel="2">
      <c r="B1873" s="1053">
        <v>2</v>
      </c>
      <c r="C1873" s="1053" t="str">
        <f t="shared" ref="C1873:C1886" si="165">IF(ISNA(VLOOKUP(B1873,$D$1872:$E$1912,2,FALSE)),"-",VLOOKUP(B1873,$D$1872:$E$1912,2,FALSE))</f>
        <v>mix moyen, St Pierre et Miquelon, Base Carbone</v>
      </c>
      <c r="D1873" s="1054">
        <f t="shared" ref="D1873:D1910" si="166">D1872+IF(LEN(E1873)=0,0,1)</f>
        <v>1</v>
      </c>
      <c r="E1873" s="1054" t="str">
        <f>IF(COUNTIF(E$1871:E1872,F1873)&gt;0,"",F1873)</f>
        <v/>
      </c>
      <c r="F1873" s="1054" t="str">
        <f t="shared" ref="F1873:F1910" si="167">IF(I1873&lt;&gt;"",I1873&amp;IF(L1873&lt;&gt;"",", "&amp;L1873,"")&amp;IF(K1873&lt;&gt;"",", "&amp;K1873,""),"")</f>
        <v>mix moyen, Guadeloupe hors COM, Base Carbone</v>
      </c>
      <c r="G1873" s="1058" t="str">
        <f t="shared" ref="G1873:G1910" si="168">IF(F1873&lt;&gt;"",F1873&amp;IF(J1873&lt;&gt;"","; "&amp;J1873,"")&amp;IF(N1873&lt;&gt;"",", "&amp;N1873,""),"")</f>
        <v>mix moyen, Guadeloupe hors COM, Base Carbone; kgCO2e/kWh, Emissions fugitives</v>
      </c>
      <c r="I1873" s="1103" t="s">
        <v>1867</v>
      </c>
      <c r="J1873" s="1051" t="s">
        <v>1790</v>
      </c>
      <c r="K1873" s="1122" t="s">
        <v>1670</v>
      </c>
      <c r="L1873" s="1051" t="s">
        <v>3957</v>
      </c>
      <c r="M1873" s="1104">
        <v>0.15</v>
      </c>
      <c r="N1873" s="1051" t="s">
        <v>1874</v>
      </c>
      <c r="O1873" s="1051">
        <v>6.1999999999999998E-3</v>
      </c>
      <c r="P1873" s="1051">
        <v>0</v>
      </c>
      <c r="Q1873" s="1051">
        <v>0</v>
      </c>
      <c r="R1873" s="1051">
        <v>0</v>
      </c>
      <c r="S1873" s="1051">
        <v>0</v>
      </c>
      <c r="T1873" s="1051">
        <v>0</v>
      </c>
      <c r="U1873" s="1105">
        <v>0</v>
      </c>
    </row>
    <row r="1874" spans="2:21" hidden="1" outlineLevel="2">
      <c r="B1874" s="1053">
        <v>3</v>
      </c>
      <c r="C1874" s="1053" t="str">
        <f t="shared" si="165"/>
        <v>mix moyen, St Martin, Base Carbone</v>
      </c>
      <c r="D1874" s="1054">
        <f t="shared" si="166"/>
        <v>1</v>
      </c>
      <c r="E1874" s="1054" t="str">
        <f>IF(COUNTIF(E$1871:E1873,F1874)&gt;0,"",F1874)</f>
        <v/>
      </c>
      <c r="F1874" s="1054" t="str">
        <f t="shared" si="167"/>
        <v>mix moyen, Guadeloupe hors COM, Base Carbone</v>
      </c>
      <c r="G1874" s="1058" t="str">
        <f t="shared" si="168"/>
        <v>mix moyen, Guadeloupe hors COM, Base Carbone; kgCO2e/kWh, Amont</v>
      </c>
      <c r="I1874" s="1103" t="s">
        <v>1867</v>
      </c>
      <c r="J1874" s="1051" t="s">
        <v>1790</v>
      </c>
      <c r="K1874" s="1122" t="s">
        <v>1670</v>
      </c>
      <c r="L1874" s="1051" t="s">
        <v>3957</v>
      </c>
      <c r="M1874" s="1104">
        <v>0.15</v>
      </c>
      <c r="N1874" s="1051" t="s">
        <v>1673</v>
      </c>
      <c r="O1874" s="1051">
        <v>0.107</v>
      </c>
      <c r="P1874" s="1051">
        <v>0.107</v>
      </c>
      <c r="Q1874" s="1051">
        <v>0</v>
      </c>
      <c r="R1874" s="1051">
        <v>0</v>
      </c>
      <c r="S1874" s="1051">
        <v>0</v>
      </c>
      <c r="T1874" s="1051">
        <v>0</v>
      </c>
      <c r="U1874" s="1105">
        <v>0</v>
      </c>
    </row>
    <row r="1875" spans="2:21" hidden="1" outlineLevel="2">
      <c r="B1875" s="1053">
        <v>4</v>
      </c>
      <c r="C1875" s="1053" t="str">
        <f t="shared" si="165"/>
        <v>mix moyen, St Barthélémy, Base Carbone</v>
      </c>
      <c r="D1875" s="1054">
        <f t="shared" si="166"/>
        <v>1</v>
      </c>
      <c r="E1875" s="1054" t="str">
        <f>IF(COUNTIF(E$1871:E1874,F1875)&gt;0,"",F1875)</f>
        <v/>
      </c>
      <c r="F1875" s="1054" t="str">
        <f t="shared" si="167"/>
        <v>mix moyen, Guadeloupe hors COM, Base Carbone</v>
      </c>
      <c r="G1875" s="1058" t="str">
        <f t="shared" si="168"/>
        <v>mix moyen, Guadeloupe hors COM, Base Carbone; kgCO2e/kWh, Pertes</v>
      </c>
      <c r="I1875" s="1103" t="s">
        <v>1867</v>
      </c>
      <c r="J1875" s="1138" t="s">
        <v>1790</v>
      </c>
      <c r="K1875" s="1122" t="s">
        <v>1670</v>
      </c>
      <c r="L1875" s="1122" t="s">
        <v>3957</v>
      </c>
      <c r="M1875" s="1104">
        <v>0.15</v>
      </c>
      <c r="N1875" s="1122" t="s">
        <v>1876</v>
      </c>
      <c r="O1875" s="1138">
        <v>9.06E-2</v>
      </c>
      <c r="P1875" s="1138">
        <v>8.9300000000000004E-2</v>
      </c>
      <c r="Q1875" s="1138">
        <v>1.56E-4</v>
      </c>
      <c r="R1875" s="1138">
        <v>0</v>
      </c>
      <c r="S1875" s="1138">
        <v>5.5599999999999996E-4</v>
      </c>
      <c r="T1875" s="1138">
        <v>0</v>
      </c>
      <c r="U1875" s="1105">
        <v>0</v>
      </c>
    </row>
    <row r="1876" spans="2:21" hidden="1" outlineLevel="2">
      <c r="B1876" s="1053">
        <v>5</v>
      </c>
      <c r="C1876" s="1053" t="str">
        <f t="shared" si="165"/>
        <v>mix moyen, Réunion, Base Carbone</v>
      </c>
      <c r="D1876" s="1054">
        <f t="shared" si="166"/>
        <v>2</v>
      </c>
      <c r="E1876" s="1054" t="str">
        <f>IF(COUNTIF(E$1871:E1875,F1876)&gt;0,"",F1876)</f>
        <v>mix moyen, St Pierre et Miquelon, Base Carbone</v>
      </c>
      <c r="F1876" s="1054" t="str">
        <f t="shared" si="167"/>
        <v>mix moyen, St Pierre et Miquelon, Base Carbone</v>
      </c>
      <c r="G1876" s="1058" t="str">
        <f t="shared" si="168"/>
        <v>mix moyen, St Pierre et Miquelon, Base Carbone; kgCO2e/kWh, Combustion à la centrale</v>
      </c>
      <c r="I1876" s="1103" t="s">
        <v>1867</v>
      </c>
      <c r="J1876" s="1051" t="s">
        <v>1790</v>
      </c>
      <c r="K1876" s="1122" t="s">
        <v>1670</v>
      </c>
      <c r="L1876" s="1051" t="s">
        <v>1870</v>
      </c>
      <c r="M1876" s="1104">
        <v>0.15</v>
      </c>
      <c r="N1876" s="1051" t="s">
        <v>1873</v>
      </c>
      <c r="O1876" s="1051">
        <v>0.81100000000000005</v>
      </c>
      <c r="P1876" s="1051">
        <v>0.80500000000000005</v>
      </c>
      <c r="Q1876" s="1051">
        <v>1.2800000000000001E-3</v>
      </c>
      <c r="R1876" s="1051">
        <v>0</v>
      </c>
      <c r="S1876" s="1051">
        <v>4.2500000000000003E-3</v>
      </c>
      <c r="T1876" s="1051">
        <v>0</v>
      </c>
      <c r="U1876" s="1105">
        <v>0</v>
      </c>
    </row>
    <row r="1877" spans="2:21" hidden="1" outlineLevel="2">
      <c r="B1877" s="1053">
        <v>6</v>
      </c>
      <c r="C1877" s="1053" t="str">
        <f t="shared" si="165"/>
        <v>mix moyen, Mayotte, Base Carbone</v>
      </c>
      <c r="D1877" s="1054">
        <f t="shared" si="166"/>
        <v>2</v>
      </c>
      <c r="E1877" s="1054" t="str">
        <f>IF(COUNTIF(E$1871:E1876,F1877)&gt;0,"",F1877)</f>
        <v/>
      </c>
      <c r="F1877" s="1054" t="str">
        <f t="shared" si="167"/>
        <v>mix moyen, St Pierre et Miquelon, Base Carbone</v>
      </c>
      <c r="G1877" s="1058" t="str">
        <f t="shared" si="168"/>
        <v>mix moyen, St Pierre et Miquelon, Base Carbone; kgCO2e/kWh, Emissions fugitives</v>
      </c>
      <c r="I1877" s="1103" t="s">
        <v>1867</v>
      </c>
      <c r="J1877" s="1051" t="s">
        <v>1790</v>
      </c>
      <c r="K1877" s="1122" t="s">
        <v>1670</v>
      </c>
      <c r="L1877" s="1051" t="s">
        <v>1870</v>
      </c>
      <c r="M1877" s="1104">
        <v>0.15</v>
      </c>
      <c r="N1877" s="1051" t="s">
        <v>1874</v>
      </c>
      <c r="O1877" s="1051">
        <v>4.7400000000000003E-3</v>
      </c>
      <c r="P1877" s="1051">
        <v>0</v>
      </c>
      <c r="Q1877" s="1051">
        <v>0</v>
      </c>
      <c r="R1877" s="1051">
        <v>0</v>
      </c>
      <c r="S1877" s="1051">
        <v>0</v>
      </c>
      <c r="T1877" s="1051">
        <v>0</v>
      </c>
      <c r="U1877" s="1105">
        <v>0</v>
      </c>
    </row>
    <row r="1878" spans="2:21" hidden="1" outlineLevel="2">
      <c r="B1878" s="1053">
        <v>7</v>
      </c>
      <c r="C1878" s="1053" t="str">
        <f t="shared" si="165"/>
        <v>mix moyen, Guadeloupe, Base Carbone</v>
      </c>
      <c r="D1878" s="1054">
        <f t="shared" si="166"/>
        <v>2</v>
      </c>
      <c r="E1878" s="1054" t="str">
        <f>IF(COUNTIF(E$1871:E1877,F1878)&gt;0,"",F1878)</f>
        <v/>
      </c>
      <c r="F1878" s="1054" t="str">
        <f t="shared" si="167"/>
        <v>mix moyen, St Pierre et Miquelon, Base Carbone</v>
      </c>
      <c r="G1878" s="1058" t="str">
        <f t="shared" si="168"/>
        <v>mix moyen, St Pierre et Miquelon, Base Carbone; kgCO2e/kWh, Amont</v>
      </c>
      <c r="I1878" s="1103" t="s">
        <v>1867</v>
      </c>
      <c r="J1878" s="1051" t="s">
        <v>1790</v>
      </c>
      <c r="K1878" s="1122" t="s">
        <v>1670</v>
      </c>
      <c r="L1878" s="1051" t="s">
        <v>1870</v>
      </c>
      <c r="M1878" s="1104">
        <v>0.15</v>
      </c>
      <c r="N1878" s="1051" t="s">
        <v>1673</v>
      </c>
      <c r="O1878" s="1051">
        <v>0.128</v>
      </c>
      <c r="P1878" s="1051">
        <v>0.128</v>
      </c>
      <c r="Q1878" s="1051">
        <v>0</v>
      </c>
      <c r="R1878" s="1051">
        <v>0</v>
      </c>
      <c r="S1878" s="1051">
        <v>0</v>
      </c>
      <c r="T1878" s="1051">
        <v>0</v>
      </c>
      <c r="U1878" s="1105">
        <v>0</v>
      </c>
    </row>
    <row r="1879" spans="2:21" hidden="1" outlineLevel="2">
      <c r="B1879" s="1053">
        <v>8</v>
      </c>
      <c r="C1879" s="1053" t="str">
        <f t="shared" si="165"/>
        <v>mix moyen, Martinique, Base Carbone</v>
      </c>
      <c r="D1879" s="1054">
        <f t="shared" si="166"/>
        <v>2</v>
      </c>
      <c r="E1879" s="1054" t="str">
        <f>IF(COUNTIF(E$1871:E1878,F1879)&gt;0,"",F1879)</f>
        <v/>
      </c>
      <c r="F1879" s="1054" t="str">
        <f t="shared" si="167"/>
        <v>mix moyen, St Pierre et Miquelon, Base Carbone</v>
      </c>
      <c r="G1879" s="1058" t="str">
        <f t="shared" si="168"/>
        <v>mix moyen, St Pierre et Miquelon, Base Carbone; kgCO2e/kWh, Pertes</v>
      </c>
      <c r="I1879" s="1103" t="s">
        <v>1867</v>
      </c>
      <c r="J1879" s="1138" t="s">
        <v>1790</v>
      </c>
      <c r="K1879" s="1122" t="s">
        <v>1670</v>
      </c>
      <c r="L1879" s="1122" t="s">
        <v>1870</v>
      </c>
      <c r="M1879" s="1104">
        <v>0.15</v>
      </c>
      <c r="N1879" s="1122" t="s">
        <v>1876</v>
      </c>
      <c r="O1879" s="1138">
        <v>9.4299999999999995E-2</v>
      </c>
      <c r="P1879" s="1138">
        <v>9.3299999999999994E-2</v>
      </c>
      <c r="Q1879" s="1138">
        <v>1.2799999999999999E-4</v>
      </c>
      <c r="R1879" s="1138">
        <v>0</v>
      </c>
      <c r="S1879" s="1138">
        <v>4.2499999999999998E-4</v>
      </c>
      <c r="T1879" s="1138">
        <v>0</v>
      </c>
      <c r="U1879" s="1105"/>
    </row>
    <row r="1880" spans="2:21" hidden="1" outlineLevel="2">
      <c r="B1880" s="1053">
        <v>9</v>
      </c>
      <c r="C1880" s="1053" t="str">
        <f t="shared" si="165"/>
        <v>mix moyen, Guyane, Base Carbone</v>
      </c>
      <c r="D1880" s="1054">
        <f t="shared" si="166"/>
        <v>3</v>
      </c>
      <c r="E1880" s="1054" t="str">
        <f>IF(COUNTIF(E$1871:E1879,F1880)&gt;0,"",F1880)</f>
        <v>mix moyen, St Martin, Base Carbone</v>
      </c>
      <c r="F1880" s="1054" t="str">
        <f t="shared" si="167"/>
        <v>mix moyen, St Martin, Base Carbone</v>
      </c>
      <c r="G1880" s="1058" t="str">
        <f t="shared" si="168"/>
        <v>mix moyen, St Martin, Base Carbone; kgCO2e/kWh, Combustion à la centrale</v>
      </c>
      <c r="I1880" s="1103" t="s">
        <v>1867</v>
      </c>
      <c r="J1880" s="1051" t="s">
        <v>1790</v>
      </c>
      <c r="K1880" s="1122" t="s">
        <v>1670</v>
      </c>
      <c r="L1880" s="1051" t="s">
        <v>1871</v>
      </c>
      <c r="M1880" s="1104">
        <v>0.15</v>
      </c>
      <c r="N1880" s="1051" t="s">
        <v>1873</v>
      </c>
      <c r="O1880" s="1051">
        <v>0.71799999999999997</v>
      </c>
      <c r="P1880" s="1051">
        <v>0.71299999999999997</v>
      </c>
      <c r="Q1880" s="1051">
        <v>1.15E-3</v>
      </c>
      <c r="R1880" s="1051">
        <v>0</v>
      </c>
      <c r="S1880" s="1051">
        <v>3.8E-3</v>
      </c>
      <c r="T1880" s="1051">
        <v>0</v>
      </c>
      <c r="U1880" s="1105">
        <v>0</v>
      </c>
    </row>
    <row r="1881" spans="2:21" hidden="1" outlineLevel="2">
      <c r="B1881" s="1053">
        <v>10</v>
      </c>
      <c r="C1881" s="1053" t="str">
        <f t="shared" si="165"/>
        <v>mix moyen, Corse, Base Carbone</v>
      </c>
      <c r="D1881" s="1054">
        <f t="shared" si="166"/>
        <v>3</v>
      </c>
      <c r="E1881" s="1054" t="str">
        <f>IF(COUNTIF(E$1871:E1880,F1881)&gt;0,"",F1881)</f>
        <v/>
      </c>
      <c r="F1881" s="1054" t="str">
        <f t="shared" si="167"/>
        <v>mix moyen, St Martin, Base Carbone</v>
      </c>
      <c r="G1881" s="1058" t="str">
        <f t="shared" si="168"/>
        <v>mix moyen, St Martin, Base Carbone; kgCO2e/kWh, Emissions fugitives</v>
      </c>
      <c r="I1881" s="1103" t="s">
        <v>1867</v>
      </c>
      <c r="J1881" s="1051" t="s">
        <v>1790</v>
      </c>
      <c r="K1881" s="1122" t="s">
        <v>1670</v>
      </c>
      <c r="L1881" s="1051" t="s">
        <v>1871</v>
      </c>
      <c r="M1881" s="1104">
        <v>0.15</v>
      </c>
      <c r="N1881" s="1051" t="s">
        <v>1874</v>
      </c>
      <c r="O1881" s="1051">
        <v>4.2399999999999998E-3</v>
      </c>
      <c r="P1881" s="1051">
        <v>0</v>
      </c>
      <c r="Q1881" s="1051">
        <v>0</v>
      </c>
      <c r="R1881" s="1051">
        <v>0</v>
      </c>
      <c r="S1881" s="1051">
        <v>0</v>
      </c>
      <c r="T1881" s="1051">
        <v>0</v>
      </c>
      <c r="U1881" s="1105">
        <v>0</v>
      </c>
    </row>
    <row r="1882" spans="2:21" hidden="1" outlineLevel="2">
      <c r="B1882" s="1053">
        <v>11</v>
      </c>
      <c r="C1882" s="1053" t="str">
        <f t="shared" si="165"/>
        <v>mix moyen, Tahiti, Base Carbone</v>
      </c>
      <c r="D1882" s="1054">
        <f t="shared" si="166"/>
        <v>3</v>
      </c>
      <c r="E1882" s="1054" t="str">
        <f>IF(COUNTIF(E$1871:E1881,F1882)&gt;0,"",F1882)</f>
        <v/>
      </c>
      <c r="F1882" s="1054" t="str">
        <f t="shared" si="167"/>
        <v>mix moyen, St Martin, Base Carbone</v>
      </c>
      <c r="G1882" s="1058" t="str">
        <f t="shared" si="168"/>
        <v>mix moyen, St Martin, Base Carbone; kgCO2e/kWh, Amont</v>
      </c>
      <c r="I1882" s="1103" t="s">
        <v>1867</v>
      </c>
      <c r="J1882" s="1051" t="s">
        <v>1790</v>
      </c>
      <c r="K1882" s="1122" t="s">
        <v>1670</v>
      </c>
      <c r="L1882" s="1051" t="s">
        <v>1871</v>
      </c>
      <c r="M1882" s="1104">
        <v>0.15</v>
      </c>
      <c r="N1882" s="1051" t="s">
        <v>1673</v>
      </c>
      <c r="O1882" s="1051">
        <v>9.7199999999999995E-2</v>
      </c>
      <c r="P1882" s="1051">
        <v>9.7199999999999995E-2</v>
      </c>
      <c r="Q1882" s="1051">
        <v>0</v>
      </c>
      <c r="R1882" s="1051">
        <v>0</v>
      </c>
      <c r="S1882" s="1051">
        <v>0</v>
      </c>
      <c r="T1882" s="1051">
        <v>0</v>
      </c>
      <c r="U1882" s="1105">
        <v>0</v>
      </c>
    </row>
    <row r="1883" spans="2:21" hidden="1" outlineLevel="2">
      <c r="B1883" s="1053">
        <v>12</v>
      </c>
      <c r="C1883" s="1053" t="str">
        <f t="shared" si="165"/>
        <v>mix moyen, Polynésie Française - hors Tahiti, Base Carbone</v>
      </c>
      <c r="D1883" s="1054">
        <f t="shared" si="166"/>
        <v>3</v>
      </c>
      <c r="E1883" s="1054" t="str">
        <f>IF(COUNTIF(E$1871:E1882,F1883)&gt;0,"",F1883)</f>
        <v/>
      </c>
      <c r="F1883" s="1054" t="str">
        <f t="shared" si="167"/>
        <v>mix moyen, St Martin, Base Carbone</v>
      </c>
      <c r="G1883" s="1058" t="str">
        <f t="shared" si="168"/>
        <v>mix moyen, St Martin, Base Carbone; kgCO2e/kWh, Pertes</v>
      </c>
      <c r="I1883" s="1103" t="s">
        <v>1867</v>
      </c>
      <c r="J1883" s="1138" t="s">
        <v>1790</v>
      </c>
      <c r="K1883" s="1122" t="s">
        <v>1670</v>
      </c>
      <c r="L1883" s="1122" t="s">
        <v>1871</v>
      </c>
      <c r="M1883" s="1104">
        <v>0.15</v>
      </c>
      <c r="N1883" s="1122" t="s">
        <v>1876</v>
      </c>
      <c r="O1883" s="1138">
        <v>8.1900000000000001E-2</v>
      </c>
      <c r="P1883" s="1138">
        <v>8.1000000000000003E-2</v>
      </c>
      <c r="Q1883" s="1138">
        <v>1.15E-4</v>
      </c>
      <c r="R1883" s="1138">
        <v>0</v>
      </c>
      <c r="S1883" s="1138">
        <v>3.8000000000000002E-4</v>
      </c>
      <c r="T1883" s="1138">
        <v>0</v>
      </c>
      <c r="U1883" s="1105"/>
    </row>
    <row r="1884" spans="2:21" hidden="1" outlineLevel="2">
      <c r="B1884" s="1053">
        <v>13</v>
      </c>
      <c r="C1884" s="1053" t="str">
        <f t="shared" si="165"/>
        <v>-</v>
      </c>
      <c r="D1884" s="1054">
        <f t="shared" si="166"/>
        <v>4</v>
      </c>
      <c r="E1884" s="1054" t="str">
        <f>IF(COUNTIF(E$1871:E1883,F1884)&gt;0,"",F1884)</f>
        <v>mix moyen, St Barthélémy, Base Carbone</v>
      </c>
      <c r="F1884" s="1054" t="str">
        <f t="shared" si="167"/>
        <v>mix moyen, St Barthélémy, Base Carbone</v>
      </c>
      <c r="G1884" s="1058" t="str">
        <f t="shared" si="168"/>
        <v>mix moyen, St Barthélémy, Base Carbone; kgCO2e/kWh, Combustion à la centrale</v>
      </c>
      <c r="I1884" s="1103" t="s">
        <v>1867</v>
      </c>
      <c r="J1884" s="1051" t="s">
        <v>1790</v>
      </c>
      <c r="K1884" s="1122" t="s">
        <v>1670</v>
      </c>
      <c r="L1884" s="1051" t="s">
        <v>1872</v>
      </c>
      <c r="M1884" s="1104">
        <v>0.15</v>
      </c>
      <c r="N1884" s="1051" t="s">
        <v>1873</v>
      </c>
      <c r="O1884" s="1051">
        <v>0.752</v>
      </c>
      <c r="P1884" s="1051">
        <v>0.747</v>
      </c>
      <c r="Q1884" s="1051">
        <v>1.1999999999999999E-3</v>
      </c>
      <c r="R1884" s="1051">
        <v>0</v>
      </c>
      <c r="S1884" s="1051">
        <v>3.98E-3</v>
      </c>
      <c r="T1884" s="1051">
        <v>0</v>
      </c>
      <c r="U1884" s="1105">
        <v>0</v>
      </c>
    </row>
    <row r="1885" spans="2:21" hidden="1" outlineLevel="2">
      <c r="B1885" s="1053">
        <v>14</v>
      </c>
      <c r="C1885" s="1053" t="str">
        <f t="shared" si="165"/>
        <v>-</v>
      </c>
      <c r="D1885" s="1054">
        <f t="shared" si="166"/>
        <v>4</v>
      </c>
      <c r="E1885" s="1054" t="str">
        <f>IF(COUNTIF(E$1871:E1884,F1885)&gt;0,"",F1885)</f>
        <v/>
      </c>
      <c r="F1885" s="1054" t="str">
        <f t="shared" si="167"/>
        <v>mix moyen, St Barthélémy, Base Carbone</v>
      </c>
      <c r="G1885" s="1058" t="str">
        <f t="shared" si="168"/>
        <v>mix moyen, St Barthélémy, Base Carbone; kgCO2e/kWh, Emissions fugitives</v>
      </c>
      <c r="I1885" s="1103" t="s">
        <v>1867</v>
      </c>
      <c r="J1885" s="1051" t="s">
        <v>1790</v>
      </c>
      <c r="K1885" s="1122" t="s">
        <v>1670</v>
      </c>
      <c r="L1885" s="1051" t="s">
        <v>1872</v>
      </c>
      <c r="M1885" s="1104">
        <v>0.15</v>
      </c>
      <c r="N1885" s="1051" t="s">
        <v>1874</v>
      </c>
      <c r="O1885" s="1051">
        <v>5.0899999999999999E-3</v>
      </c>
      <c r="P1885" s="1051">
        <v>0</v>
      </c>
      <c r="Q1885" s="1051">
        <v>0</v>
      </c>
      <c r="R1885" s="1051">
        <v>0</v>
      </c>
      <c r="S1885" s="1051">
        <v>0</v>
      </c>
      <c r="T1885" s="1051">
        <v>5.0899999999999999E-3</v>
      </c>
      <c r="U1885" s="1105">
        <v>0</v>
      </c>
    </row>
    <row r="1886" spans="2:21" hidden="1" outlineLevel="2">
      <c r="B1886" s="1053">
        <v>15</v>
      </c>
      <c r="C1886" s="1053" t="str">
        <f t="shared" si="165"/>
        <v>-</v>
      </c>
      <c r="D1886" s="1054">
        <f t="shared" si="166"/>
        <v>4</v>
      </c>
      <c r="E1886" s="1054" t="str">
        <f>IF(COUNTIF(E$1871:E1885,F1886)&gt;0,"",F1886)</f>
        <v/>
      </c>
      <c r="F1886" s="1054" t="str">
        <f t="shared" si="167"/>
        <v>mix moyen, St Barthélémy, Base Carbone</v>
      </c>
      <c r="G1886" s="1058" t="str">
        <f t="shared" si="168"/>
        <v>mix moyen, St Barthélémy, Base Carbone; kgCO2e/kWh, Amont</v>
      </c>
      <c r="I1886" s="1103" t="s">
        <v>1867</v>
      </c>
      <c r="J1886" s="1051" t="s">
        <v>1790</v>
      </c>
      <c r="K1886" s="1122" t="s">
        <v>1670</v>
      </c>
      <c r="L1886" s="1051" t="s">
        <v>1872</v>
      </c>
      <c r="M1886" s="1104">
        <v>0.15</v>
      </c>
      <c r="N1886" s="1051" t="s">
        <v>1673</v>
      </c>
      <c r="O1886" s="1051">
        <v>0.10199999999999999</v>
      </c>
      <c r="P1886" s="1051">
        <v>0.10199999999999999</v>
      </c>
      <c r="Q1886" s="1051">
        <v>0</v>
      </c>
      <c r="R1886" s="1051">
        <v>0</v>
      </c>
      <c r="S1886" s="1051">
        <v>0</v>
      </c>
      <c r="T1886" s="1051">
        <v>0</v>
      </c>
      <c r="U1886" s="1105">
        <v>0</v>
      </c>
    </row>
    <row r="1887" spans="2:21" hidden="1" outlineLevel="2">
      <c r="B1887" s="1053"/>
      <c r="C1887" s="1053"/>
      <c r="D1887" s="1054">
        <f t="shared" si="166"/>
        <v>4</v>
      </c>
      <c r="E1887" s="1054" t="str">
        <f>IF(COUNTIF(E$1871:E1886,F1887)&gt;0,"",F1887)</f>
        <v/>
      </c>
      <c r="F1887" s="1054" t="str">
        <f t="shared" si="167"/>
        <v>mix moyen, St Barthélémy, Base Carbone</v>
      </c>
      <c r="G1887" s="1058" t="str">
        <f t="shared" si="168"/>
        <v>mix moyen, St Barthélémy, Base Carbone; kgCO2e/kWh, Pertes</v>
      </c>
      <c r="I1887" s="1103" t="s">
        <v>1867</v>
      </c>
      <c r="J1887" s="1138" t="s">
        <v>1790</v>
      </c>
      <c r="K1887" s="1122" t="s">
        <v>1670</v>
      </c>
      <c r="L1887" s="1122" t="s">
        <v>1872</v>
      </c>
      <c r="M1887" s="1104">
        <v>0.15</v>
      </c>
      <c r="N1887" s="1122" t="s">
        <v>1876</v>
      </c>
      <c r="O1887" s="1138">
        <v>8.5400000000000004E-2</v>
      </c>
      <c r="P1887" s="1138">
        <v>8.4900000000000003E-2</v>
      </c>
      <c r="Q1887" s="1138">
        <v>1.2E-4</v>
      </c>
      <c r="R1887" s="1138">
        <v>0</v>
      </c>
      <c r="S1887" s="1138">
        <v>3.9800000000000002E-4</v>
      </c>
      <c r="T1887" s="1138">
        <v>0</v>
      </c>
      <c r="U1887" s="1105"/>
    </row>
    <row r="1888" spans="2:21" hidden="1" outlineLevel="2">
      <c r="B1888" s="1053"/>
      <c r="C1888" s="1053"/>
      <c r="D1888" s="1054">
        <f t="shared" si="166"/>
        <v>5</v>
      </c>
      <c r="E1888" s="1054" t="str">
        <f>IF(COUNTIF(E$1871:E1887,F1888)&gt;0,"",F1888)</f>
        <v>mix moyen, Réunion, Base Carbone</v>
      </c>
      <c r="F1888" s="1054" t="str">
        <f t="shared" si="167"/>
        <v>mix moyen, Réunion, Base Carbone</v>
      </c>
      <c r="G1888" s="1058" t="str">
        <f t="shared" si="168"/>
        <v>mix moyen, Réunion, Base Carbone; kgCO2e/kWh, Combustion à la centrale</v>
      </c>
      <c r="I1888" s="1103" t="s">
        <v>1867</v>
      </c>
      <c r="J1888" s="1051" t="s">
        <v>1790</v>
      </c>
      <c r="K1888" s="1122" t="s">
        <v>1670</v>
      </c>
      <c r="L1888" s="1051" t="s">
        <v>793</v>
      </c>
      <c r="M1888" s="1104">
        <v>0.15</v>
      </c>
      <c r="N1888" s="1051" t="s">
        <v>1873</v>
      </c>
      <c r="O1888" s="1051">
        <v>0.70099999999999996</v>
      </c>
      <c r="P1888" s="1051">
        <v>0.69299999999999995</v>
      </c>
      <c r="Q1888" s="1051">
        <v>3.6400000000000001E-4</v>
      </c>
      <c r="R1888" s="1051">
        <v>0</v>
      </c>
      <c r="S1888" s="1051">
        <v>7.1599999999999997E-3</v>
      </c>
      <c r="T1888" s="1051">
        <v>0</v>
      </c>
      <c r="U1888" s="1105">
        <v>0</v>
      </c>
    </row>
    <row r="1889" spans="2:21" hidden="1" outlineLevel="2">
      <c r="B1889" s="1053"/>
      <c r="C1889" s="1053"/>
      <c r="D1889" s="1054">
        <f t="shared" si="166"/>
        <v>5</v>
      </c>
      <c r="E1889" s="1054" t="str">
        <f>IF(COUNTIF(E$1871:E1888,F1889)&gt;0,"",F1889)</f>
        <v/>
      </c>
      <c r="F1889" s="1054" t="str">
        <f t="shared" si="167"/>
        <v>mix moyen, Réunion, Base Carbone</v>
      </c>
      <c r="G1889" s="1058" t="str">
        <f t="shared" si="168"/>
        <v>mix moyen, Réunion, Base Carbone; kgCO2e/kWh, Emissions fugitives</v>
      </c>
      <c r="I1889" s="1103" t="s">
        <v>1867</v>
      </c>
      <c r="J1889" s="1051" t="s">
        <v>1790</v>
      </c>
      <c r="K1889" s="1122" t="s">
        <v>1670</v>
      </c>
      <c r="L1889" s="1051" t="s">
        <v>793</v>
      </c>
      <c r="M1889" s="1104">
        <v>0.15</v>
      </c>
      <c r="N1889" s="1051" t="s">
        <v>1874</v>
      </c>
      <c r="O1889" s="1051">
        <v>7.9799999999999992E-3</v>
      </c>
      <c r="P1889" s="1051">
        <v>0</v>
      </c>
      <c r="Q1889" s="1051">
        <v>0</v>
      </c>
      <c r="R1889" s="1051">
        <v>0</v>
      </c>
      <c r="S1889" s="1051">
        <v>0</v>
      </c>
      <c r="T1889" s="1051">
        <v>0</v>
      </c>
      <c r="U1889" s="1105">
        <v>0</v>
      </c>
    </row>
    <row r="1890" spans="2:21" hidden="1" outlineLevel="2">
      <c r="B1890" s="1053"/>
      <c r="C1890" s="1053"/>
      <c r="D1890" s="1054">
        <f t="shared" si="166"/>
        <v>5</v>
      </c>
      <c r="E1890" s="1054" t="str">
        <f>IF(COUNTIF(E$1871:E1889,F1890)&gt;0,"",F1890)</f>
        <v/>
      </c>
      <c r="F1890" s="1054" t="str">
        <f t="shared" si="167"/>
        <v>mix moyen, Réunion, Base Carbone</v>
      </c>
      <c r="G1890" s="1058" t="str">
        <f t="shared" si="168"/>
        <v>mix moyen, Réunion, Base Carbone; kgCO2e/kWh, Amont</v>
      </c>
      <c r="I1890" s="1103" t="s">
        <v>1867</v>
      </c>
      <c r="J1890" s="1051" t="s">
        <v>1790</v>
      </c>
      <c r="K1890" s="1122" t="s">
        <v>1670</v>
      </c>
      <c r="L1890" s="1051" t="s">
        <v>793</v>
      </c>
      <c r="M1890" s="1104">
        <v>0.15</v>
      </c>
      <c r="N1890" s="1051" t="s">
        <v>1673</v>
      </c>
      <c r="O1890" s="1051">
        <v>7.0999999999999994E-2</v>
      </c>
      <c r="P1890" s="1051">
        <v>7.0999999999999994E-2</v>
      </c>
      <c r="Q1890" s="1051">
        <v>0</v>
      </c>
      <c r="R1890" s="1051">
        <v>0</v>
      </c>
      <c r="S1890" s="1051">
        <v>0</v>
      </c>
      <c r="T1890" s="1051">
        <v>0</v>
      </c>
      <c r="U1890" s="1105">
        <v>0</v>
      </c>
    </row>
    <row r="1891" spans="2:21" hidden="1" outlineLevel="2">
      <c r="B1891" s="1053"/>
      <c r="C1891" s="1053"/>
      <c r="D1891" s="1054">
        <f t="shared" si="166"/>
        <v>6</v>
      </c>
      <c r="E1891" s="1054" t="str">
        <f>IF(COUNTIF(E$1871:E1890,F1891)&gt;0,"",F1891)</f>
        <v>mix moyen, Mayotte, Base Carbone</v>
      </c>
      <c r="F1891" s="1054" t="str">
        <f t="shared" si="167"/>
        <v>mix moyen, Mayotte, Base Carbone</v>
      </c>
      <c r="G1891" s="1058" t="str">
        <f t="shared" si="168"/>
        <v>mix moyen, Mayotte, Base Carbone; kgCO2e/kWh, Combustion à la centrale</v>
      </c>
      <c r="I1891" s="1103" t="s">
        <v>1867</v>
      </c>
      <c r="J1891" s="1051" t="s">
        <v>1790</v>
      </c>
      <c r="K1891" s="1122" t="s">
        <v>1670</v>
      </c>
      <c r="L1891" s="1051" t="s">
        <v>791</v>
      </c>
      <c r="M1891" s="1104">
        <v>0.15</v>
      </c>
      <c r="N1891" s="1051" t="s">
        <v>1873</v>
      </c>
      <c r="O1891" s="1051">
        <v>0.68600000000000005</v>
      </c>
      <c r="P1891" s="1051">
        <v>0.67900000000000005</v>
      </c>
      <c r="Q1891" s="1051">
        <v>3.4299999999999999E-4</v>
      </c>
      <c r="R1891" s="1051">
        <v>0</v>
      </c>
      <c r="S1891" s="1051">
        <v>6.7400000000000003E-3</v>
      </c>
      <c r="T1891" s="1051">
        <v>0</v>
      </c>
      <c r="U1891" s="1105">
        <v>0</v>
      </c>
    </row>
    <row r="1892" spans="2:21" hidden="1" outlineLevel="2">
      <c r="B1892" s="1053"/>
      <c r="C1892" s="1053"/>
      <c r="D1892" s="1054">
        <f t="shared" si="166"/>
        <v>6</v>
      </c>
      <c r="E1892" s="1054" t="str">
        <f>IF(COUNTIF(E$1871:E1891,F1892)&gt;0,"",F1892)</f>
        <v/>
      </c>
      <c r="F1892" s="1054" t="str">
        <f t="shared" si="167"/>
        <v>mix moyen, Mayotte, Base Carbone</v>
      </c>
      <c r="G1892" s="1058" t="str">
        <f t="shared" si="168"/>
        <v>mix moyen, Mayotte, Base Carbone; kgCO2e/kWh, Emissions fugitives</v>
      </c>
      <c r="I1892" s="1103" t="s">
        <v>1867</v>
      </c>
      <c r="J1892" s="1051" t="s">
        <v>1790</v>
      </c>
      <c r="K1892" s="1122" t="s">
        <v>1670</v>
      </c>
      <c r="L1892" s="1051" t="s">
        <v>791</v>
      </c>
      <c r="M1892" s="1104">
        <v>0.15</v>
      </c>
      <c r="N1892" s="1051" t="s">
        <v>1874</v>
      </c>
      <c r="O1892" s="1051">
        <v>7.5199999999999998E-3</v>
      </c>
      <c r="P1892" s="1051">
        <v>0</v>
      </c>
      <c r="Q1892" s="1051">
        <v>0</v>
      </c>
      <c r="R1892" s="1051">
        <v>0</v>
      </c>
      <c r="S1892" s="1051">
        <v>0</v>
      </c>
      <c r="T1892" s="1051">
        <v>0</v>
      </c>
      <c r="U1892" s="1105">
        <v>0</v>
      </c>
    </row>
    <row r="1893" spans="2:21" hidden="1" outlineLevel="2">
      <c r="B1893" s="1053"/>
      <c r="C1893" s="1053"/>
      <c r="D1893" s="1054">
        <f t="shared" si="166"/>
        <v>6</v>
      </c>
      <c r="E1893" s="1054" t="str">
        <f>IF(COUNTIF(E$1871:E1892,F1893)&gt;0,"",F1893)</f>
        <v/>
      </c>
      <c r="F1893" s="1054" t="str">
        <f t="shared" si="167"/>
        <v>mix moyen, Mayotte, Base Carbone</v>
      </c>
      <c r="G1893" s="1058" t="str">
        <f t="shared" si="168"/>
        <v>mix moyen, Mayotte, Base Carbone; kgCO2e/kWh, Amont</v>
      </c>
      <c r="I1893" s="1103" t="s">
        <v>1867</v>
      </c>
      <c r="J1893" s="1051" t="s">
        <v>1790</v>
      </c>
      <c r="K1893" s="1122" t="s">
        <v>1670</v>
      </c>
      <c r="L1893" s="1051" t="s">
        <v>791</v>
      </c>
      <c r="M1893" s="1104">
        <v>0.15</v>
      </c>
      <c r="N1893" s="1051" t="s">
        <v>1673</v>
      </c>
      <c r="O1893" s="1051">
        <v>8.5999999999999993E-2</v>
      </c>
      <c r="P1893" s="1051">
        <v>8.5999999999999993E-2</v>
      </c>
      <c r="Q1893" s="1051">
        <v>0</v>
      </c>
      <c r="R1893" s="1051">
        <v>0</v>
      </c>
      <c r="S1893" s="1051">
        <v>0</v>
      </c>
      <c r="T1893" s="1051">
        <v>0</v>
      </c>
      <c r="U1893" s="1105">
        <v>0</v>
      </c>
    </row>
    <row r="1894" spans="2:21" hidden="1" outlineLevel="2">
      <c r="B1894" s="1053"/>
      <c r="C1894" s="1053"/>
      <c r="D1894" s="1054">
        <f t="shared" si="166"/>
        <v>7</v>
      </c>
      <c r="E1894" s="1054" t="str">
        <f>IF(COUNTIF(E$1871:E1893,F1894)&gt;0,"",F1894)</f>
        <v>mix moyen, Guadeloupe, Base Carbone</v>
      </c>
      <c r="F1894" s="1054" t="str">
        <f t="shared" si="167"/>
        <v>mix moyen, Guadeloupe, Base Carbone</v>
      </c>
      <c r="G1894" s="1058" t="str">
        <f t="shared" si="168"/>
        <v>mix moyen, Guadeloupe, Base Carbone; kgCO2e/kWh, Combustion à la centrale</v>
      </c>
      <c r="I1894" s="1103" t="s">
        <v>1867</v>
      </c>
      <c r="J1894" s="1051" t="s">
        <v>1790</v>
      </c>
      <c r="K1894" s="1122" t="s">
        <v>1670</v>
      </c>
      <c r="L1894" s="1051" t="s">
        <v>792</v>
      </c>
      <c r="M1894" s="1104">
        <v>0.15</v>
      </c>
      <c r="N1894" s="1051" t="s">
        <v>1873</v>
      </c>
      <c r="O1894" s="1051">
        <v>0.61199999999999999</v>
      </c>
      <c r="P1894" s="1051">
        <v>0.60499999999999998</v>
      </c>
      <c r="Q1894" s="1051">
        <v>3.21E-4</v>
      </c>
      <c r="R1894" s="1051">
        <v>0</v>
      </c>
      <c r="S1894" s="1051">
        <v>6.3099999999999996E-3</v>
      </c>
      <c r="T1894" s="1051">
        <v>0</v>
      </c>
      <c r="U1894" s="1105">
        <v>0</v>
      </c>
    </row>
    <row r="1895" spans="2:21" hidden="1" outlineLevel="2">
      <c r="B1895" s="1053"/>
      <c r="C1895" s="1053"/>
      <c r="D1895" s="1054">
        <f t="shared" si="166"/>
        <v>7</v>
      </c>
      <c r="E1895" s="1054" t="str">
        <f>IF(COUNTIF(E$1871:E1894,F1895)&gt;0,"",F1895)</f>
        <v/>
      </c>
      <c r="F1895" s="1054" t="str">
        <f t="shared" si="167"/>
        <v>mix moyen, Guadeloupe, Base Carbone</v>
      </c>
      <c r="G1895" s="1058" t="str">
        <f t="shared" si="168"/>
        <v>mix moyen, Guadeloupe, Base Carbone; kgCO2e/kWh, Emissions fugitives</v>
      </c>
      <c r="I1895" s="1103" t="s">
        <v>1867</v>
      </c>
      <c r="J1895" s="1051" t="s">
        <v>1790</v>
      </c>
      <c r="K1895" s="1122" t="s">
        <v>1670</v>
      </c>
      <c r="L1895" s="1051" t="s">
        <v>792</v>
      </c>
      <c r="M1895" s="1104">
        <v>0.15</v>
      </c>
      <c r="N1895" s="1051" t="s">
        <v>1874</v>
      </c>
      <c r="O1895" s="1051">
        <v>7.0699999999999999E-3</v>
      </c>
      <c r="P1895" s="1051">
        <v>0</v>
      </c>
      <c r="Q1895" s="1051">
        <v>0</v>
      </c>
      <c r="R1895" s="1051">
        <v>0</v>
      </c>
      <c r="S1895" s="1051">
        <v>0</v>
      </c>
      <c r="T1895" s="1051">
        <v>0</v>
      </c>
      <c r="U1895" s="1105">
        <v>0</v>
      </c>
    </row>
    <row r="1896" spans="2:21" hidden="1" outlineLevel="2">
      <c r="B1896" s="1053"/>
      <c r="C1896" s="1053"/>
      <c r="D1896" s="1054">
        <f t="shared" si="166"/>
        <v>7</v>
      </c>
      <c r="E1896" s="1054" t="str">
        <f>IF(COUNTIF(E$1871:E1895,F1896)&gt;0,"",F1896)</f>
        <v/>
      </c>
      <c r="F1896" s="1054" t="str">
        <f t="shared" si="167"/>
        <v>mix moyen, Guadeloupe, Base Carbone</v>
      </c>
      <c r="G1896" s="1058" t="str">
        <f t="shared" si="168"/>
        <v>mix moyen, Guadeloupe, Base Carbone; kgCO2e/kWh, Amont</v>
      </c>
      <c r="I1896" s="1103" t="s">
        <v>1867</v>
      </c>
      <c r="J1896" s="1051" t="s">
        <v>1790</v>
      </c>
      <c r="K1896" s="1122" t="s">
        <v>1670</v>
      </c>
      <c r="L1896" s="1051" t="s">
        <v>792</v>
      </c>
      <c r="M1896" s="1104">
        <v>0.15</v>
      </c>
      <c r="N1896" s="1051" t="s">
        <v>1673</v>
      </c>
      <c r="O1896" s="1051">
        <v>8.3000000000000004E-2</v>
      </c>
      <c r="P1896" s="1051">
        <v>8.3000000000000004E-2</v>
      </c>
      <c r="Q1896" s="1051">
        <v>0</v>
      </c>
      <c r="R1896" s="1051">
        <v>0</v>
      </c>
      <c r="S1896" s="1051">
        <v>0</v>
      </c>
      <c r="T1896" s="1051">
        <v>0</v>
      </c>
      <c r="U1896" s="1105">
        <v>0</v>
      </c>
    </row>
    <row r="1897" spans="2:21" hidden="1" outlineLevel="2">
      <c r="B1897" s="1053"/>
      <c r="C1897" s="1053"/>
      <c r="D1897" s="1054">
        <f t="shared" si="166"/>
        <v>8</v>
      </c>
      <c r="E1897" s="1054" t="str">
        <f>IF(COUNTIF(E$1871:E1896,F1897)&gt;0,"",F1897)</f>
        <v>mix moyen, Martinique, Base Carbone</v>
      </c>
      <c r="F1897" s="1054" t="str">
        <f t="shared" si="167"/>
        <v>mix moyen, Martinique, Base Carbone</v>
      </c>
      <c r="G1897" s="1058" t="str">
        <f t="shared" si="168"/>
        <v>mix moyen, Martinique, Base Carbone; kgCO2e/kWh, Combustion à la centrale</v>
      </c>
      <c r="I1897" s="1103" t="s">
        <v>1867</v>
      </c>
      <c r="J1897" s="1051" t="s">
        <v>1790</v>
      </c>
      <c r="K1897" s="1122" t="s">
        <v>1670</v>
      </c>
      <c r="L1897" s="1051" t="s">
        <v>794</v>
      </c>
      <c r="M1897" s="1104">
        <v>0.15</v>
      </c>
      <c r="N1897" s="1051" t="s">
        <v>1873</v>
      </c>
      <c r="O1897" s="1051">
        <v>0.71599999999999997</v>
      </c>
      <c r="P1897" s="1051">
        <v>0.70899999999999996</v>
      </c>
      <c r="Q1897" s="1051">
        <v>3.4299999999999999E-4</v>
      </c>
      <c r="R1897" s="1051">
        <v>0</v>
      </c>
      <c r="S1897" s="1051">
        <v>6.7400000000000003E-3</v>
      </c>
      <c r="T1897" s="1051">
        <v>0</v>
      </c>
      <c r="U1897" s="1105">
        <v>0</v>
      </c>
    </row>
    <row r="1898" spans="2:21" hidden="1" outlineLevel="2">
      <c r="B1898" s="1053"/>
      <c r="C1898" s="1053"/>
      <c r="D1898" s="1054">
        <f t="shared" si="166"/>
        <v>8</v>
      </c>
      <c r="E1898" s="1054" t="str">
        <f>IF(COUNTIF(E$1871:E1897,F1898)&gt;0,"",F1898)</f>
        <v/>
      </c>
      <c r="F1898" s="1054" t="str">
        <f t="shared" si="167"/>
        <v>mix moyen, Martinique, Base Carbone</v>
      </c>
      <c r="G1898" s="1058" t="str">
        <f t="shared" si="168"/>
        <v>mix moyen, Martinique, Base Carbone; kgCO2e/kWh, Emissions fugitives</v>
      </c>
      <c r="I1898" s="1103" t="s">
        <v>1867</v>
      </c>
      <c r="J1898" s="1051" t="s">
        <v>1790</v>
      </c>
      <c r="K1898" s="1122" t="s">
        <v>1670</v>
      </c>
      <c r="L1898" s="1051" t="s">
        <v>794</v>
      </c>
      <c r="M1898" s="1104">
        <v>0.15</v>
      </c>
      <c r="N1898" s="1051" t="s">
        <v>1874</v>
      </c>
      <c r="O1898" s="1051">
        <v>7.5199999999999998E-3</v>
      </c>
      <c r="P1898" s="1051">
        <v>0</v>
      </c>
      <c r="Q1898" s="1051">
        <v>0</v>
      </c>
      <c r="R1898" s="1051">
        <v>0</v>
      </c>
      <c r="S1898" s="1051">
        <v>0</v>
      </c>
      <c r="T1898" s="1051">
        <v>0</v>
      </c>
      <c r="U1898" s="1105">
        <v>0</v>
      </c>
    </row>
    <row r="1899" spans="2:21" hidden="1" outlineLevel="2">
      <c r="B1899" s="1053"/>
      <c r="C1899" s="1053"/>
      <c r="D1899" s="1054">
        <f t="shared" si="166"/>
        <v>8</v>
      </c>
      <c r="E1899" s="1054" t="str">
        <f>IF(COUNTIF(E$1871:E1898,F1899)&gt;0,"",F1899)</f>
        <v/>
      </c>
      <c r="F1899" s="1054" t="str">
        <f t="shared" si="167"/>
        <v>mix moyen, Martinique, Base Carbone</v>
      </c>
      <c r="G1899" s="1058" t="str">
        <f t="shared" si="168"/>
        <v>mix moyen, Martinique, Base Carbone; kgCO2e/kWh, Amont</v>
      </c>
      <c r="I1899" s="1103" t="s">
        <v>1867</v>
      </c>
      <c r="J1899" s="1051" t="s">
        <v>1790</v>
      </c>
      <c r="K1899" s="1122" t="s">
        <v>1670</v>
      </c>
      <c r="L1899" s="1051" t="s">
        <v>794</v>
      </c>
      <c r="M1899" s="1104">
        <v>0.15</v>
      </c>
      <c r="N1899" s="1051" t="s">
        <v>1673</v>
      </c>
      <c r="O1899" s="1051">
        <v>0.11600000000000001</v>
      </c>
      <c r="P1899" s="1051">
        <v>0.11600000000000001</v>
      </c>
      <c r="Q1899" s="1051">
        <v>0</v>
      </c>
      <c r="R1899" s="1051">
        <v>0</v>
      </c>
      <c r="S1899" s="1051">
        <v>0</v>
      </c>
      <c r="T1899" s="1051">
        <v>0</v>
      </c>
      <c r="U1899" s="1105">
        <v>0</v>
      </c>
    </row>
    <row r="1900" spans="2:21" hidden="1" outlineLevel="2">
      <c r="B1900" s="1053"/>
      <c r="C1900" s="1053"/>
      <c r="D1900" s="1054">
        <f t="shared" si="166"/>
        <v>9</v>
      </c>
      <c r="E1900" s="1054" t="str">
        <f>IF(COUNTIF(E$1871:E1899,F1900)&gt;0,"",F1900)</f>
        <v>mix moyen, Guyane, Base Carbone</v>
      </c>
      <c r="F1900" s="1054" t="str">
        <f t="shared" si="167"/>
        <v>mix moyen, Guyane, Base Carbone</v>
      </c>
      <c r="G1900" s="1058" t="str">
        <f t="shared" si="168"/>
        <v>mix moyen, Guyane, Base Carbone; kgCO2e/kWh, Combustion à la centrale</v>
      </c>
      <c r="I1900" s="1103" t="s">
        <v>1867</v>
      </c>
      <c r="J1900" s="1051" t="s">
        <v>1790</v>
      </c>
      <c r="K1900" s="1122" t="s">
        <v>1670</v>
      </c>
      <c r="L1900" s="1051" t="s">
        <v>790</v>
      </c>
      <c r="M1900" s="1104">
        <v>0.15</v>
      </c>
      <c r="N1900" s="1051" t="s">
        <v>1873</v>
      </c>
      <c r="O1900" s="1051">
        <v>0.314</v>
      </c>
      <c r="P1900" s="1051">
        <v>0.311</v>
      </c>
      <c r="Q1900" s="1051">
        <v>0</v>
      </c>
      <c r="R1900" s="1051">
        <v>0</v>
      </c>
      <c r="S1900" s="1051">
        <v>3.1900000000000001E-3</v>
      </c>
      <c r="T1900" s="1051">
        <v>0</v>
      </c>
      <c r="U1900" s="1105">
        <v>0</v>
      </c>
    </row>
    <row r="1901" spans="2:21" hidden="1" outlineLevel="2">
      <c r="B1901" s="1053"/>
      <c r="C1901" s="1053"/>
      <c r="D1901" s="1054">
        <f t="shared" si="166"/>
        <v>9</v>
      </c>
      <c r="E1901" s="1054" t="str">
        <f>IF(COUNTIF(E$1871:E1900,F1901)&gt;0,"",F1901)</f>
        <v/>
      </c>
      <c r="F1901" s="1054" t="str">
        <f t="shared" si="167"/>
        <v>mix moyen, Guyane, Base Carbone</v>
      </c>
      <c r="G1901" s="1058" t="str">
        <f t="shared" si="168"/>
        <v>mix moyen, Guyane, Base Carbone; kgCO2e/kWh, Emissions fugitives</v>
      </c>
      <c r="I1901" s="1103" t="s">
        <v>1867</v>
      </c>
      <c r="J1901" s="1051" t="s">
        <v>1790</v>
      </c>
      <c r="K1901" s="1122" t="s">
        <v>1670</v>
      </c>
      <c r="L1901" s="1051" t="s">
        <v>790</v>
      </c>
      <c r="M1901" s="1104">
        <v>0.15</v>
      </c>
      <c r="N1901" s="1051" t="s">
        <v>1874</v>
      </c>
      <c r="O1901" s="1051">
        <v>3.65E-3</v>
      </c>
      <c r="P1901" s="1051">
        <v>0</v>
      </c>
      <c r="Q1901" s="1051">
        <v>0</v>
      </c>
      <c r="R1901" s="1051">
        <v>0</v>
      </c>
      <c r="S1901" s="1051">
        <v>0</v>
      </c>
      <c r="T1901" s="1051">
        <v>0</v>
      </c>
      <c r="U1901" s="1105">
        <v>0</v>
      </c>
    </row>
    <row r="1902" spans="2:21" hidden="1" outlineLevel="2">
      <c r="B1902" s="1053"/>
      <c r="C1902" s="1053"/>
      <c r="D1902" s="1054">
        <f t="shared" si="166"/>
        <v>9</v>
      </c>
      <c r="E1902" s="1054" t="str">
        <f>IF(COUNTIF(E$1871:E1901,F1902)&gt;0,"",F1902)</f>
        <v/>
      </c>
      <c r="F1902" s="1054" t="str">
        <f t="shared" si="167"/>
        <v>mix moyen, Guyane, Base Carbone</v>
      </c>
      <c r="G1902" s="1058" t="str">
        <f t="shared" si="168"/>
        <v>mix moyen, Guyane, Base Carbone; kgCO2e/kWh, barrage de Petit Saut</v>
      </c>
      <c r="I1902" s="1103" t="s">
        <v>1867</v>
      </c>
      <c r="J1902" s="1051" t="s">
        <v>1790</v>
      </c>
      <c r="K1902" s="1122" t="s">
        <v>1670</v>
      </c>
      <c r="L1902" s="1051" t="s">
        <v>790</v>
      </c>
      <c r="M1902" s="1104">
        <v>0.15</v>
      </c>
      <c r="N1902" s="1051" t="s">
        <v>1877</v>
      </c>
      <c r="O1902" s="1051">
        <v>2.2000000000000002</v>
      </c>
      <c r="P1902" s="1051">
        <v>0</v>
      </c>
      <c r="Q1902" s="1051">
        <v>0</v>
      </c>
      <c r="R1902" s="1051">
        <v>2.2000000000000002</v>
      </c>
      <c r="S1902" s="1051">
        <v>0</v>
      </c>
      <c r="T1902" s="1051">
        <v>0</v>
      </c>
      <c r="U1902" s="1105">
        <v>0</v>
      </c>
    </row>
    <row r="1903" spans="2:21" hidden="1" outlineLevel="2">
      <c r="B1903" s="1053"/>
      <c r="C1903" s="1053"/>
      <c r="D1903" s="1054">
        <f t="shared" si="166"/>
        <v>9</v>
      </c>
      <c r="E1903" s="1054" t="str">
        <f>IF(COUNTIF(E$1871:E1902,F1903)&gt;0,"",F1903)</f>
        <v/>
      </c>
      <c r="F1903" s="1054" t="str">
        <f t="shared" si="167"/>
        <v>mix moyen, Guyane, Base Carbone</v>
      </c>
      <c r="G1903" s="1058" t="str">
        <f t="shared" si="168"/>
        <v>mix moyen, Guyane, Base Carbone; kgCO2e/kWh, Amont</v>
      </c>
      <c r="I1903" s="1103" t="s">
        <v>1867</v>
      </c>
      <c r="J1903" s="1051" t="s">
        <v>1790</v>
      </c>
      <c r="K1903" s="1122" t="s">
        <v>1670</v>
      </c>
      <c r="L1903" s="1051" t="s">
        <v>790</v>
      </c>
      <c r="M1903" s="1104">
        <v>0.15</v>
      </c>
      <c r="N1903" s="1051" t="s">
        <v>1673</v>
      </c>
      <c r="O1903" s="1051">
        <v>3.9E-2</v>
      </c>
      <c r="P1903" s="1051">
        <v>3.9E-2</v>
      </c>
      <c r="Q1903" s="1051">
        <v>0</v>
      </c>
      <c r="R1903" s="1051">
        <v>0</v>
      </c>
      <c r="S1903" s="1051">
        <v>0</v>
      </c>
      <c r="T1903" s="1051">
        <v>0</v>
      </c>
      <c r="U1903" s="1105">
        <v>0</v>
      </c>
    </row>
    <row r="1904" spans="2:21" hidden="1" outlineLevel="2">
      <c r="B1904" s="1053"/>
      <c r="C1904" s="1053"/>
      <c r="D1904" s="1054">
        <f t="shared" si="166"/>
        <v>10</v>
      </c>
      <c r="E1904" s="1054" t="str">
        <f>IF(COUNTIF(E$1871:E1903,F1904)&gt;0,"",F1904)</f>
        <v>mix moyen, Corse, Base Carbone</v>
      </c>
      <c r="F1904" s="1054" t="str">
        <f t="shared" si="167"/>
        <v>mix moyen, Corse, Base Carbone</v>
      </c>
      <c r="G1904" s="1058" t="str">
        <f t="shared" si="168"/>
        <v>mix moyen, Corse, Base Carbone; kgCO2e/kWh, Combustion à la centrale</v>
      </c>
      <c r="I1904" s="1103" t="s">
        <v>1867</v>
      </c>
      <c r="J1904" s="1051" t="s">
        <v>1790</v>
      </c>
      <c r="K1904" s="1122" t="s">
        <v>1670</v>
      </c>
      <c r="L1904" s="1051" t="s">
        <v>254</v>
      </c>
      <c r="M1904" s="1104">
        <v>0.15</v>
      </c>
      <c r="N1904" s="1051" t="s">
        <v>1873</v>
      </c>
      <c r="O1904" s="1051">
        <v>0.53</v>
      </c>
      <c r="P1904" s="1051">
        <v>0.52500000000000002</v>
      </c>
      <c r="Q1904" s="1051">
        <v>2.5700000000000001E-4</v>
      </c>
      <c r="R1904" s="1051">
        <v>0</v>
      </c>
      <c r="S1904" s="1051">
        <v>5.0499999999999998E-3</v>
      </c>
      <c r="T1904" s="1051">
        <v>0</v>
      </c>
      <c r="U1904" s="1105">
        <v>0</v>
      </c>
    </row>
    <row r="1905" spans="2:21" hidden="1" outlineLevel="2">
      <c r="B1905" s="1053"/>
      <c r="C1905" s="1053"/>
      <c r="D1905" s="1054">
        <f t="shared" si="166"/>
        <v>10</v>
      </c>
      <c r="E1905" s="1054" t="str">
        <f>IF(COUNTIF(E$1871:E1904,F1905)&gt;0,"",F1905)</f>
        <v/>
      </c>
      <c r="F1905" s="1054" t="str">
        <f t="shared" si="167"/>
        <v>mix moyen, Corse, Base Carbone</v>
      </c>
      <c r="G1905" s="1058" t="str">
        <f t="shared" si="168"/>
        <v>mix moyen, Corse, Base Carbone; kgCO2e/kWh, Emissions fugitives</v>
      </c>
      <c r="I1905" s="1103" t="s">
        <v>1867</v>
      </c>
      <c r="J1905" s="1051" t="s">
        <v>1790</v>
      </c>
      <c r="K1905" s="1122" t="s">
        <v>1670</v>
      </c>
      <c r="L1905" s="1051" t="s">
        <v>254</v>
      </c>
      <c r="M1905" s="1104">
        <v>0.15</v>
      </c>
      <c r="N1905" s="1051" t="s">
        <v>1874</v>
      </c>
      <c r="O1905" s="1051">
        <v>5.7000000000000002E-3</v>
      </c>
      <c r="P1905" s="1051">
        <v>0</v>
      </c>
      <c r="Q1905" s="1051">
        <v>0</v>
      </c>
      <c r="R1905" s="1051">
        <v>0</v>
      </c>
      <c r="S1905" s="1051">
        <v>0</v>
      </c>
      <c r="T1905" s="1051">
        <v>0</v>
      </c>
      <c r="U1905" s="1105">
        <v>0</v>
      </c>
    </row>
    <row r="1906" spans="2:21" hidden="1" outlineLevel="2">
      <c r="B1906" s="1053"/>
      <c r="C1906" s="1053"/>
      <c r="D1906" s="1054">
        <f t="shared" si="166"/>
        <v>10</v>
      </c>
      <c r="E1906" s="1054" t="str">
        <f>IF(COUNTIF(E$1871:E1905,F1906)&gt;0,"",F1906)</f>
        <v/>
      </c>
      <c r="F1906" s="1054" t="str">
        <f t="shared" si="167"/>
        <v>mix moyen, Corse, Base Carbone</v>
      </c>
      <c r="G1906" s="1058" t="str">
        <f t="shared" si="168"/>
        <v>mix moyen, Corse, Base Carbone; kgCO2e/kWh, Amont</v>
      </c>
      <c r="I1906" s="1103" t="s">
        <v>1867</v>
      </c>
      <c r="J1906" s="1051" t="s">
        <v>1790</v>
      </c>
      <c r="K1906" s="1122" t="s">
        <v>1670</v>
      </c>
      <c r="L1906" s="1051" t="s">
        <v>254</v>
      </c>
      <c r="M1906" s="1104">
        <v>0.15</v>
      </c>
      <c r="N1906" s="1051" t="s">
        <v>1673</v>
      </c>
      <c r="O1906" s="1051">
        <v>5.8000000000000003E-2</v>
      </c>
      <c r="P1906" s="1051">
        <v>5.8000000000000003E-2</v>
      </c>
      <c r="Q1906" s="1051">
        <v>0</v>
      </c>
      <c r="R1906" s="1051">
        <v>0</v>
      </c>
      <c r="S1906" s="1051">
        <v>0</v>
      </c>
      <c r="T1906" s="1051">
        <v>0</v>
      </c>
      <c r="U1906" s="1105">
        <v>0</v>
      </c>
    </row>
    <row r="1907" spans="2:21" hidden="1" outlineLevel="2">
      <c r="B1907" s="1053"/>
      <c r="C1907" s="1053"/>
      <c r="D1907" s="1054">
        <f t="shared" si="166"/>
        <v>11</v>
      </c>
      <c r="E1907" s="1054" t="str">
        <f>IF(COUNTIF(E$1871:E1906,F1907)&gt;0,"",F1907)</f>
        <v>mix moyen, Tahiti, Base Carbone</v>
      </c>
      <c r="F1907" s="1054" t="str">
        <f t="shared" si="167"/>
        <v>mix moyen, Tahiti, Base Carbone</v>
      </c>
      <c r="G1907" s="1058" t="str">
        <f t="shared" si="168"/>
        <v>mix moyen, Tahiti, Base Carbone; kgCO2e/kWh, Combustion à la centrale</v>
      </c>
      <c r="I1907" s="2067" t="s">
        <v>1867</v>
      </c>
      <c r="J1907" s="1138" t="s">
        <v>1790</v>
      </c>
      <c r="K1907" s="1122" t="s">
        <v>1670</v>
      </c>
      <c r="L1907" s="1138" t="s">
        <v>2848</v>
      </c>
      <c r="M1907" s="1137">
        <v>0.15</v>
      </c>
      <c r="N1907" s="2066" t="s">
        <v>1873</v>
      </c>
      <c r="O1907" s="1138">
        <v>0.13900000000000001</v>
      </c>
      <c r="P1907" s="2066">
        <f>O1907</f>
        <v>0.13900000000000001</v>
      </c>
      <c r="Q1907" s="2066">
        <v>0</v>
      </c>
      <c r="R1907" s="2066">
        <v>0</v>
      </c>
      <c r="S1907" s="2066">
        <v>0</v>
      </c>
      <c r="T1907" s="2066">
        <v>0</v>
      </c>
      <c r="U1907" s="2093">
        <v>0</v>
      </c>
    </row>
    <row r="1908" spans="2:21" hidden="1" outlineLevel="2">
      <c r="B1908" s="1053"/>
      <c r="C1908" s="1053"/>
      <c r="D1908" s="1054">
        <f t="shared" si="166"/>
        <v>12</v>
      </c>
      <c r="E1908" s="1054" t="str">
        <f>IF(COUNTIF(E$1871:E1907,F1908)&gt;0,"",F1908)</f>
        <v>mix moyen, Polynésie Française - hors Tahiti, Base Carbone</v>
      </c>
      <c r="F1908" s="1054" t="str">
        <f t="shared" si="167"/>
        <v>mix moyen, Polynésie Française - hors Tahiti, Base Carbone</v>
      </c>
      <c r="G1908" s="1058" t="str">
        <f t="shared" si="168"/>
        <v>mix moyen, Polynésie Française - hors Tahiti, Base Carbone; kgCO2e/kWh, Combustion à la centrale</v>
      </c>
      <c r="I1908" s="2067" t="s">
        <v>1867</v>
      </c>
      <c r="J1908" s="1138" t="s">
        <v>1790</v>
      </c>
      <c r="K1908" s="1122" t="s">
        <v>1670</v>
      </c>
      <c r="L1908" s="1138" t="s">
        <v>3929</v>
      </c>
      <c r="M1908" s="1137">
        <v>0.15</v>
      </c>
      <c r="N1908" s="2066" t="s">
        <v>1873</v>
      </c>
      <c r="O1908" s="1138">
        <v>0.25600000000000001</v>
      </c>
      <c r="P1908" s="2066">
        <f>O1908</f>
        <v>0.25600000000000001</v>
      </c>
      <c r="Q1908" s="2066">
        <v>0</v>
      </c>
      <c r="R1908" s="2066">
        <v>0</v>
      </c>
      <c r="S1908" s="2066">
        <v>0</v>
      </c>
      <c r="T1908" s="2066">
        <v>0</v>
      </c>
      <c r="U1908" s="2093">
        <v>0</v>
      </c>
    </row>
    <row r="1909" spans="2:21" hidden="1" outlineLevel="2">
      <c r="D1909" s="1054">
        <f t="shared" si="166"/>
        <v>12</v>
      </c>
      <c r="E1909" s="1054" t="str">
        <f>IF(COUNTIF(E$1871:E1908,F1909)&gt;0,"",F1909)</f>
        <v/>
      </c>
      <c r="F1909" s="1054" t="str">
        <f t="shared" si="167"/>
        <v/>
      </c>
      <c r="G1909" s="1058" t="str">
        <f t="shared" si="168"/>
        <v/>
      </c>
      <c r="I1909" s="1103"/>
      <c r="J1909" s="1051"/>
      <c r="K1909" s="1122"/>
      <c r="L1909" s="1051"/>
      <c r="M1909" s="1104"/>
      <c r="N1909" s="1051"/>
      <c r="O1909" s="1051"/>
      <c r="P1909" s="1051"/>
      <c r="Q1909" s="1051"/>
      <c r="R1909" s="1051"/>
      <c r="S1909" s="1051"/>
      <c r="T1909" s="1051"/>
      <c r="U1909" s="1105"/>
    </row>
    <row r="1910" spans="2:21" hidden="1" outlineLevel="2">
      <c r="D1910" s="1054">
        <f t="shared" si="166"/>
        <v>12</v>
      </c>
      <c r="E1910" s="1054" t="str">
        <f>IF(COUNTIF(E$1871:E1909,F1910)&gt;0,"",F1910)</f>
        <v/>
      </c>
      <c r="F1910" s="1054" t="str">
        <f t="shared" si="167"/>
        <v/>
      </c>
      <c r="G1910" s="1058" t="str">
        <f t="shared" si="168"/>
        <v/>
      </c>
      <c r="I1910" s="1103"/>
      <c r="J1910" s="1051"/>
      <c r="K1910" s="1122"/>
      <c r="L1910" s="1051"/>
      <c r="M1910" s="1104"/>
      <c r="N1910" s="1051"/>
      <c r="O1910" s="1051"/>
      <c r="P1910" s="1051"/>
      <c r="Q1910" s="1051"/>
      <c r="R1910" s="1051"/>
      <c r="S1910" s="1051"/>
      <c r="T1910" s="1051"/>
      <c r="U1910" s="1105"/>
    </row>
    <row r="1911" spans="2:21" s="1048" customFormat="1" hidden="1" outlineLevel="1">
      <c r="G1911" s="1138"/>
      <c r="I1911" s="1730"/>
      <c r="J1911" s="1731"/>
      <c r="K1911" s="1739"/>
      <c r="L1911" s="1731"/>
      <c r="M1911" s="1732"/>
      <c r="N1911" s="1731"/>
      <c r="O1911" s="1731"/>
      <c r="P1911" s="1731"/>
      <c r="Q1911" s="1731"/>
      <c r="R1911" s="1740"/>
      <c r="S1911" s="1731"/>
      <c r="T1911" s="1731"/>
      <c r="U1911" s="1733"/>
    </row>
    <row r="1912" spans="2:21" hidden="1" outlineLevel="1" collapsed="1">
      <c r="B1912" s="2864" t="s">
        <v>1897</v>
      </c>
      <c r="C1912" s="2864"/>
      <c r="D1912" s="1058">
        <v>0</v>
      </c>
      <c r="E1912" s="1058"/>
      <c r="F1912" s="1054" t="str">
        <f t="shared" ref="F1912:F1967" si="169">IF(I1912&lt;&gt;"",I1912&amp;IF(L1912&lt;&gt;"",", "&amp;L1912,"")&amp;IF(K1912&lt;&gt;"",", "&amp;K1912,""),"")</f>
        <v/>
      </c>
      <c r="G1912" s="1058" t="str">
        <f t="shared" ref="G1912:G1967" si="170">IF(F1912&lt;&gt;"",F1912&amp;IF(J1912&lt;&gt;"","; "&amp;J1912,"")&amp;IF(N1912&lt;&gt;"",", "&amp;N1912,""),"")</f>
        <v/>
      </c>
      <c r="I1912" s="1730"/>
      <c r="J1912" s="1731"/>
      <c r="K1912" s="1739"/>
      <c r="L1912" s="1731"/>
      <c r="M1912" s="1732"/>
      <c r="N1912" s="1731"/>
      <c r="O1912" s="1731"/>
      <c r="P1912" s="1731"/>
      <c r="Q1912" s="1731"/>
      <c r="R1912" s="1740"/>
      <c r="S1912" s="1731"/>
      <c r="T1912" s="1731"/>
      <c r="U1912" s="1733"/>
    </row>
    <row r="1913" spans="2:21" hidden="1" outlineLevel="2">
      <c r="B1913" s="1053">
        <v>1</v>
      </c>
      <c r="C1913" s="1053" t="str">
        <f>IF(ISNA(VLOOKUP(B1913,$D$1913:$E$2055,2,FALSE)),"-",VLOOKUP(B1913,$D$1913:$E$2055,2,FALSE))</f>
        <v>Canada, Base Carbone</v>
      </c>
      <c r="D1913" s="1058">
        <f>D1912+IF(LEN(E1913)=0,0,1)</f>
        <v>1</v>
      </c>
      <c r="E1913" s="1058" t="str">
        <f>IF(COUNTIF(E$1912:E1912,F1913)&gt;0,"",F1913)</f>
        <v>Canada, Base Carbone</v>
      </c>
      <c r="F1913" s="1054" t="str">
        <f t="shared" si="169"/>
        <v>Canada, Base Carbone</v>
      </c>
      <c r="G1913" s="1058" t="str">
        <f t="shared" si="170"/>
        <v>Canada, Base Carbone; kgCO2e/kWh</v>
      </c>
      <c r="I1913" s="1103" t="s">
        <v>1105</v>
      </c>
      <c r="J1913" s="1051" t="s">
        <v>1790</v>
      </c>
      <c r="K1913" s="1122" t="s">
        <v>1670</v>
      </c>
      <c r="L1913" s="1051"/>
      <c r="M1913" s="1104">
        <v>0.1</v>
      </c>
      <c r="N1913" s="1051"/>
      <c r="O1913" s="1051">
        <v>0.186</v>
      </c>
      <c r="P1913" s="1051"/>
      <c r="Q1913" s="1051"/>
      <c r="R1913" s="1161"/>
      <c r="S1913" s="1051"/>
      <c r="T1913" s="1051"/>
      <c r="U1913" s="1105"/>
    </row>
    <row r="1914" spans="2:21" hidden="1" outlineLevel="2">
      <c r="B1914" s="1053">
        <v>2</v>
      </c>
      <c r="C1914" s="1053" t="str">
        <f t="shared" ref="C1914:C1977" si="171">IF(ISNA(VLOOKUP(B1914,$D$1913:$E$2055,2,FALSE)),"-",VLOOKUP(B1914,$D$1913:$E$2055,2,FALSE))</f>
        <v>Chili, Base Carbone</v>
      </c>
      <c r="D1914" s="1058">
        <f t="shared" ref="D1914:D1977" si="172">D1913+IF(LEN(E1914)=0,0,1)</f>
        <v>2</v>
      </c>
      <c r="E1914" s="1058" t="str">
        <f>IF(COUNTIF(E$1912:E1913,F1914)&gt;0,"",F1914)</f>
        <v>Chili, Base Carbone</v>
      </c>
      <c r="F1914" s="1054" t="str">
        <f t="shared" si="169"/>
        <v>Chili, Base Carbone</v>
      </c>
      <c r="G1914" s="1058" t="str">
        <f t="shared" si="170"/>
        <v>Chili, Base Carbone; kgCO2e/kWh</v>
      </c>
      <c r="I1914" s="1103" t="s">
        <v>1106</v>
      </c>
      <c r="J1914" s="1051" t="s">
        <v>1790</v>
      </c>
      <c r="K1914" s="1122" t="s">
        <v>1670</v>
      </c>
      <c r="L1914" s="1051"/>
      <c r="M1914" s="1104">
        <v>0.1</v>
      </c>
      <c r="N1914" s="1051"/>
      <c r="O1914" s="1051">
        <v>0.41</v>
      </c>
      <c r="P1914" s="1051"/>
      <c r="Q1914" s="1051"/>
      <c r="R1914" s="1161"/>
      <c r="S1914" s="1051"/>
      <c r="T1914" s="1051"/>
      <c r="U1914" s="1105"/>
    </row>
    <row r="1915" spans="2:21" hidden="1" outlineLevel="2">
      <c r="B1915" s="1053">
        <v>3</v>
      </c>
      <c r="C1915" s="1053" t="str">
        <f t="shared" si="171"/>
        <v>Mexique, Base Carbone</v>
      </c>
      <c r="D1915" s="1058">
        <f t="shared" si="172"/>
        <v>3</v>
      </c>
      <c r="E1915" s="1058" t="str">
        <f>IF(COUNTIF(E$1912:E1914,F1915)&gt;0,"",F1915)</f>
        <v>Mexique, Base Carbone</v>
      </c>
      <c r="F1915" s="1054" t="str">
        <f t="shared" si="169"/>
        <v>Mexique, Base Carbone</v>
      </c>
      <c r="G1915" s="1058" t="str">
        <f t="shared" si="170"/>
        <v>Mexique, Base Carbone; kgCO2e/kWh</v>
      </c>
      <c r="I1915" s="1103" t="s">
        <v>1159</v>
      </c>
      <c r="J1915" s="1051" t="s">
        <v>1790</v>
      </c>
      <c r="K1915" s="1122" t="s">
        <v>1670</v>
      </c>
      <c r="L1915" s="1051"/>
      <c r="M1915" s="1104">
        <v>0.1</v>
      </c>
      <c r="N1915" s="1051"/>
      <c r="O1915" s="1051">
        <v>0.45500000000000002</v>
      </c>
      <c r="P1915" s="1051"/>
      <c r="Q1915" s="1051"/>
      <c r="R1915" s="1161"/>
      <c r="S1915" s="1051"/>
      <c r="T1915" s="1051"/>
      <c r="U1915" s="1105"/>
    </row>
    <row r="1916" spans="2:21" hidden="1" outlineLevel="2">
      <c r="B1916" s="1053">
        <v>4</v>
      </c>
      <c r="C1916" s="1053" t="str">
        <f t="shared" si="171"/>
        <v>États-Unis, Base Carbone</v>
      </c>
      <c r="D1916" s="1058">
        <f t="shared" si="172"/>
        <v>4</v>
      </c>
      <c r="E1916" s="1058" t="str">
        <f>IF(COUNTIF(E$1912:E1915,F1916)&gt;0,"",F1916)</f>
        <v>États-Unis, Base Carbone</v>
      </c>
      <c r="F1916" s="1054" t="str">
        <f t="shared" si="169"/>
        <v>États-Unis, Base Carbone</v>
      </c>
      <c r="G1916" s="1058" t="str">
        <f t="shared" si="170"/>
        <v>États-Unis, Base Carbone; kgCO2e/kWh</v>
      </c>
      <c r="I1916" s="1103" t="s">
        <v>1123</v>
      </c>
      <c r="J1916" s="1051" t="s">
        <v>1790</v>
      </c>
      <c r="K1916" s="1122" t="s">
        <v>1670</v>
      </c>
      <c r="L1916" s="1051"/>
      <c r="M1916" s="1104">
        <v>0.1</v>
      </c>
      <c r="N1916" s="1051"/>
      <c r="O1916" s="1051">
        <v>0.52200000000000002</v>
      </c>
      <c r="P1916" s="1051"/>
      <c r="Q1916" s="1051"/>
      <c r="R1916" s="1161"/>
      <c r="S1916" s="1051"/>
      <c r="T1916" s="1051"/>
      <c r="U1916" s="1105"/>
    </row>
    <row r="1917" spans="2:21" hidden="1" outlineLevel="2">
      <c r="B1917" s="1053">
        <v>5</v>
      </c>
      <c r="C1917" s="1053" t="str">
        <f t="shared" si="171"/>
        <v>Australie, Base Carbone</v>
      </c>
      <c r="D1917" s="1058">
        <f t="shared" si="172"/>
        <v>5</v>
      </c>
      <c r="E1917" s="1058" t="str">
        <f>IF(COUNTIF(E$1912:E1916,F1917)&gt;0,"",F1917)</f>
        <v>Australie, Base Carbone</v>
      </c>
      <c r="F1917" s="1054" t="str">
        <f t="shared" si="169"/>
        <v>Australie, Base Carbone</v>
      </c>
      <c r="G1917" s="1058" t="str">
        <f t="shared" si="170"/>
        <v>Australie, Base Carbone; kgCO2e/kWh</v>
      </c>
      <c r="I1917" s="1103" t="s">
        <v>1088</v>
      </c>
      <c r="J1917" s="1051" t="s">
        <v>1790</v>
      </c>
      <c r="K1917" s="1122" t="s">
        <v>1670</v>
      </c>
      <c r="L1917" s="1051"/>
      <c r="M1917" s="1104">
        <v>0.1</v>
      </c>
      <c r="N1917" s="1051"/>
      <c r="O1917" s="1051">
        <v>0.84099999999999997</v>
      </c>
      <c r="P1917" s="1051"/>
      <c r="Q1917" s="1051"/>
      <c r="R1917" s="1161"/>
      <c r="S1917" s="1051"/>
      <c r="T1917" s="1051"/>
      <c r="U1917" s="1105"/>
    </row>
    <row r="1918" spans="2:21" hidden="1" outlineLevel="2">
      <c r="B1918" s="1053">
        <v>6</v>
      </c>
      <c r="C1918" s="1053" t="str">
        <f t="shared" si="171"/>
        <v>Israël, Base Carbone</v>
      </c>
      <c r="D1918" s="1058">
        <f t="shared" si="172"/>
        <v>6</v>
      </c>
      <c r="E1918" s="1058" t="str">
        <f>IF(COUNTIF(E$1912:E1917,F1918)&gt;0,"",F1918)</f>
        <v>Israël, Base Carbone</v>
      </c>
      <c r="F1918" s="1054" t="str">
        <f t="shared" si="169"/>
        <v>Israël, Base Carbone</v>
      </c>
      <c r="G1918" s="1058" t="str">
        <f t="shared" si="170"/>
        <v>Israël, Base Carbone; kgCO2e/kWh</v>
      </c>
      <c r="I1918" s="1103" t="s">
        <v>1140</v>
      </c>
      <c r="J1918" s="1051" t="s">
        <v>1790</v>
      </c>
      <c r="K1918" s="1122" t="s">
        <v>1670</v>
      </c>
      <c r="L1918" s="1051"/>
      <c r="M1918" s="1104">
        <v>0.1</v>
      </c>
      <c r="N1918" s="1051"/>
      <c r="O1918" s="1051">
        <v>0.68899999999999995</v>
      </c>
      <c r="P1918" s="1051"/>
      <c r="Q1918" s="1051"/>
      <c r="R1918" s="1161"/>
      <c r="S1918" s="1051"/>
      <c r="T1918" s="1051"/>
      <c r="U1918" s="1105"/>
    </row>
    <row r="1919" spans="2:21" hidden="1" outlineLevel="2">
      <c r="B1919" s="1053">
        <v>7</v>
      </c>
      <c r="C1919" s="1053" t="str">
        <f t="shared" si="171"/>
        <v>Japon, Base Carbone</v>
      </c>
      <c r="D1919" s="1058">
        <f t="shared" si="172"/>
        <v>7</v>
      </c>
      <c r="E1919" s="1058" t="str">
        <f>IF(COUNTIF(E$1912:E1918,F1919)&gt;0,"",F1919)</f>
        <v>Japon, Base Carbone</v>
      </c>
      <c r="F1919" s="1054" t="str">
        <f t="shared" si="169"/>
        <v>Japon, Base Carbone</v>
      </c>
      <c r="G1919" s="1058" t="str">
        <f t="shared" si="170"/>
        <v>Japon, Base Carbone; kgCO2e/kWh</v>
      </c>
      <c r="I1919" s="1103" t="s">
        <v>1143</v>
      </c>
      <c r="J1919" s="1051" t="s">
        <v>1790</v>
      </c>
      <c r="K1919" s="1122" t="s">
        <v>1670</v>
      </c>
      <c r="L1919" s="1051"/>
      <c r="M1919" s="1104">
        <v>0.1</v>
      </c>
      <c r="N1919" s="1051"/>
      <c r="O1919" s="1051">
        <v>0.41599999999999998</v>
      </c>
      <c r="P1919" s="1051"/>
      <c r="Q1919" s="1051"/>
      <c r="R1919" s="1161"/>
      <c r="S1919" s="1051"/>
      <c r="T1919" s="1051"/>
      <c r="U1919" s="1105"/>
    </row>
    <row r="1920" spans="2:21" hidden="1" outlineLevel="2">
      <c r="B1920" s="1053">
        <v>8</v>
      </c>
      <c r="C1920" s="1053" t="str">
        <f t="shared" si="171"/>
        <v>Corée du sud, Base Carbone</v>
      </c>
      <c r="D1920" s="1058">
        <f t="shared" si="172"/>
        <v>8</v>
      </c>
      <c r="E1920" s="1058" t="str">
        <f>IF(COUNTIF(E$1912:E1919,F1920)&gt;0,"",F1920)</f>
        <v>Corée du sud, Base Carbone</v>
      </c>
      <c r="F1920" s="1054" t="str">
        <f t="shared" si="169"/>
        <v>Corée du sud, Base Carbone</v>
      </c>
      <c r="G1920" s="1058" t="str">
        <f t="shared" si="170"/>
        <v>Corée du sud, Base Carbone; kgCO2e/kWh</v>
      </c>
      <c r="I1920" s="1103" t="s">
        <v>1892</v>
      </c>
      <c r="J1920" s="1051" t="s">
        <v>1790</v>
      </c>
      <c r="K1920" s="1122" t="s">
        <v>1670</v>
      </c>
      <c r="L1920" s="1051"/>
      <c r="M1920" s="1104">
        <v>0.1</v>
      </c>
      <c r="N1920" s="1051"/>
      <c r="O1920" s="1051">
        <v>0.53300000000000003</v>
      </c>
      <c r="P1920" s="1051"/>
      <c r="Q1920" s="1051"/>
      <c r="R1920" s="1161"/>
      <c r="S1920" s="1051"/>
      <c r="T1920" s="1051"/>
      <c r="U1920" s="1105"/>
    </row>
    <row r="1921" spans="2:21" hidden="1" outlineLevel="2">
      <c r="B1921" s="1053">
        <v>9</v>
      </c>
      <c r="C1921" s="1053" t="str">
        <f t="shared" si="171"/>
        <v>Nouvelle-Zélande, Base Carbone</v>
      </c>
      <c r="D1921" s="1058">
        <f t="shared" si="172"/>
        <v>9</v>
      </c>
      <c r="E1921" s="1058" t="str">
        <f>IF(COUNTIF(E$1912:E1920,F1921)&gt;0,"",F1921)</f>
        <v>Nouvelle-Zélande, Base Carbone</v>
      </c>
      <c r="F1921" s="1054" t="str">
        <f t="shared" si="169"/>
        <v>Nouvelle-Zélande, Base Carbone</v>
      </c>
      <c r="G1921" s="1058" t="str">
        <f t="shared" si="170"/>
        <v>Nouvelle-Zélande, Base Carbone; kgCO2e/kWh</v>
      </c>
      <c r="I1921" s="1103" t="s">
        <v>1169</v>
      </c>
      <c r="J1921" s="1051" t="s">
        <v>1790</v>
      </c>
      <c r="K1921" s="1122" t="s">
        <v>1670</v>
      </c>
      <c r="L1921" s="1051"/>
      <c r="M1921" s="1104">
        <v>0.1</v>
      </c>
      <c r="N1921" s="1051"/>
      <c r="O1921" s="1051">
        <v>0.15</v>
      </c>
      <c r="P1921" s="1051"/>
      <c r="Q1921" s="1051"/>
      <c r="R1921" s="1161"/>
      <c r="S1921" s="1051"/>
      <c r="T1921" s="1051"/>
      <c r="U1921" s="1105"/>
    </row>
    <row r="1922" spans="2:21" hidden="1" outlineLevel="2">
      <c r="B1922" s="1053">
        <v>10</v>
      </c>
      <c r="C1922" s="1053" t="str">
        <f t="shared" si="171"/>
        <v>Autriche, Base Carbone</v>
      </c>
      <c r="D1922" s="1058">
        <f t="shared" si="172"/>
        <v>10</v>
      </c>
      <c r="E1922" s="1058" t="str">
        <f>IF(COUNTIF(E$1912:E1921,F1922)&gt;0,"",F1922)</f>
        <v>Autriche, Base Carbone</v>
      </c>
      <c r="F1922" s="1054" t="str">
        <f t="shared" si="169"/>
        <v>Autriche, Base Carbone</v>
      </c>
      <c r="G1922" s="1058" t="str">
        <f t="shared" si="170"/>
        <v>Autriche, Base Carbone; kgCO2e/kWh</v>
      </c>
      <c r="I1922" s="1103" t="s">
        <v>1089</v>
      </c>
      <c r="J1922" s="1051" t="s">
        <v>1790</v>
      </c>
      <c r="K1922" s="1122" t="s">
        <v>1670</v>
      </c>
      <c r="L1922" s="1051"/>
      <c r="M1922" s="1104">
        <v>0.1</v>
      </c>
      <c r="N1922" s="1051"/>
      <c r="O1922" s="1051">
        <v>0.188</v>
      </c>
      <c r="P1922" s="1051"/>
      <c r="Q1922" s="1051"/>
      <c r="R1922" s="1161"/>
      <c r="S1922" s="1051"/>
      <c r="T1922" s="1051"/>
      <c r="U1922" s="1105"/>
    </row>
    <row r="1923" spans="2:21" hidden="1" outlineLevel="2">
      <c r="B1923" s="1053">
        <v>11</v>
      </c>
      <c r="C1923" s="1053" t="str">
        <f t="shared" si="171"/>
        <v>Belgique, Base Carbone</v>
      </c>
      <c r="D1923" s="1058">
        <f t="shared" si="172"/>
        <v>11</v>
      </c>
      <c r="E1923" s="1058" t="str">
        <f>IF(COUNTIF(E$1912:E1922,F1923)&gt;0,"",F1923)</f>
        <v>Belgique, Base Carbone</v>
      </c>
      <c r="F1923" s="1054" t="str">
        <f t="shared" si="169"/>
        <v>Belgique, Base Carbone</v>
      </c>
      <c r="G1923" s="1058" t="str">
        <f t="shared" si="170"/>
        <v>Belgique, Base Carbone; kgCO2e/kWh</v>
      </c>
      <c r="I1923" s="1103" t="s">
        <v>1094</v>
      </c>
      <c r="J1923" s="1051" t="s">
        <v>1790</v>
      </c>
      <c r="K1923" s="1122" t="s">
        <v>1670</v>
      </c>
      <c r="L1923" s="1051"/>
      <c r="M1923" s="1104">
        <v>0.1</v>
      </c>
      <c r="N1923" s="1051"/>
      <c r="O1923" s="1051">
        <v>0.22</v>
      </c>
      <c r="P1923" s="1051"/>
      <c r="Q1923" s="1051"/>
      <c r="R1923" s="1161"/>
      <c r="S1923" s="1051"/>
      <c r="T1923" s="1051"/>
      <c r="U1923" s="1105"/>
    </row>
    <row r="1924" spans="2:21" hidden="1" outlineLevel="2">
      <c r="B1924" s="1053">
        <v>12</v>
      </c>
      <c r="C1924" s="1053" t="str">
        <f t="shared" si="171"/>
        <v>République Tchèque, Base Carbone</v>
      </c>
      <c r="D1924" s="1058">
        <f t="shared" si="172"/>
        <v>12</v>
      </c>
      <c r="E1924" s="1058" t="str">
        <f>IF(COUNTIF(E$1912:E1923,F1924)&gt;0,"",F1924)</f>
        <v>République Tchèque, Base Carbone</v>
      </c>
      <c r="F1924" s="1054" t="str">
        <f t="shared" si="169"/>
        <v>République Tchèque, Base Carbone</v>
      </c>
      <c r="G1924" s="1058" t="str">
        <f t="shared" si="170"/>
        <v>République Tchèque, Base Carbone; kgCO2e/kWh</v>
      </c>
      <c r="I1924" s="1103" t="s">
        <v>1180</v>
      </c>
      <c r="J1924" s="1051" t="s">
        <v>1790</v>
      </c>
      <c r="K1924" s="1122" t="s">
        <v>1670</v>
      </c>
      <c r="L1924" s="1051"/>
      <c r="M1924" s="1104">
        <v>0.1</v>
      </c>
      <c r="N1924" s="1051"/>
      <c r="O1924" s="1051">
        <v>0.58899999999999997</v>
      </c>
      <c r="P1924" s="1051"/>
      <c r="Q1924" s="1051"/>
      <c r="R1924" s="1161"/>
      <c r="S1924" s="1051"/>
      <c r="T1924" s="1051"/>
      <c r="U1924" s="1105"/>
    </row>
    <row r="1925" spans="2:21" hidden="1" outlineLevel="2">
      <c r="B1925" s="1053">
        <v>13</v>
      </c>
      <c r="C1925" s="1053" t="str">
        <f t="shared" si="171"/>
        <v>Danemark, Base Carbone</v>
      </c>
      <c r="D1925" s="1058">
        <f t="shared" si="172"/>
        <v>13</v>
      </c>
      <c r="E1925" s="1058" t="str">
        <f>IF(COUNTIF(E$1912:E1924,F1925)&gt;0,"",F1925)</f>
        <v>Danemark, Base Carbone</v>
      </c>
      <c r="F1925" s="1054" t="str">
        <f t="shared" si="169"/>
        <v>Danemark, Base Carbone</v>
      </c>
      <c r="G1925" s="1058" t="str">
        <f t="shared" si="170"/>
        <v>Danemark, Base Carbone; kgCO2e/kWh</v>
      </c>
      <c r="I1925" s="1103" t="s">
        <v>1115</v>
      </c>
      <c r="J1925" s="1051" t="s">
        <v>1790</v>
      </c>
      <c r="K1925" s="1122" t="s">
        <v>1670</v>
      </c>
      <c r="L1925" s="1051"/>
      <c r="M1925" s="1104">
        <v>0.1</v>
      </c>
      <c r="N1925" s="1051"/>
      <c r="O1925" s="1051">
        <v>0.36</v>
      </c>
      <c r="P1925" s="1051"/>
      <c r="Q1925" s="1051"/>
      <c r="R1925" s="1161"/>
      <c r="S1925" s="1051"/>
      <c r="T1925" s="1051"/>
      <c r="U1925" s="1105"/>
    </row>
    <row r="1926" spans="2:21" hidden="1" outlineLevel="2">
      <c r="B1926" s="1053">
        <v>14</v>
      </c>
      <c r="C1926" s="1053" t="str">
        <f t="shared" si="171"/>
        <v>Estonie, Base Carbone</v>
      </c>
      <c r="D1926" s="1058">
        <f t="shared" si="172"/>
        <v>14</v>
      </c>
      <c r="E1926" s="1058" t="str">
        <f>IF(COUNTIF(E$1912:E1925,F1926)&gt;0,"",F1926)</f>
        <v>Estonie, Base Carbone</v>
      </c>
      <c r="F1926" s="1054" t="str">
        <f t="shared" si="169"/>
        <v>Estonie, Base Carbone</v>
      </c>
      <c r="G1926" s="1058" t="str">
        <f t="shared" si="170"/>
        <v>Estonie, Base Carbone; kgCO2e/kWh</v>
      </c>
      <c r="I1926" s="1103" t="s">
        <v>1122</v>
      </c>
      <c r="J1926" s="1051" t="s">
        <v>1790</v>
      </c>
      <c r="K1926" s="1122" t="s">
        <v>1670</v>
      </c>
      <c r="L1926" s="1051"/>
      <c r="M1926" s="1104">
        <v>0.1</v>
      </c>
      <c r="N1926" s="1051"/>
      <c r="O1926" s="1051">
        <v>1.01</v>
      </c>
      <c r="P1926" s="1051"/>
      <c r="Q1926" s="1051"/>
      <c r="R1926" s="1161"/>
      <c r="S1926" s="1051"/>
      <c r="T1926" s="1051"/>
      <c r="U1926" s="1105"/>
    </row>
    <row r="1927" spans="2:21" hidden="1" outlineLevel="2">
      <c r="B1927" s="1053">
        <v>15</v>
      </c>
      <c r="C1927" s="1053" t="str">
        <f t="shared" si="171"/>
        <v>Finlande, Base Carbone</v>
      </c>
      <c r="D1927" s="1058">
        <f t="shared" si="172"/>
        <v>15</v>
      </c>
      <c r="E1927" s="1058" t="str">
        <f>IF(COUNTIF(E$1912:E1926,F1927)&gt;0,"",F1927)</f>
        <v>Finlande, Base Carbone</v>
      </c>
      <c r="F1927" s="1054" t="str">
        <f t="shared" si="169"/>
        <v>Finlande, Base Carbone</v>
      </c>
      <c r="G1927" s="1058" t="str">
        <f t="shared" si="170"/>
        <v>Finlande, Base Carbone; kgCO2e/kWh</v>
      </c>
      <c r="I1927" s="1103" t="s">
        <v>1125</v>
      </c>
      <c r="J1927" s="1051" t="s">
        <v>1790</v>
      </c>
      <c r="K1927" s="1122" t="s">
        <v>1670</v>
      </c>
      <c r="L1927" s="1051"/>
      <c r="M1927" s="1104">
        <v>0.1</v>
      </c>
      <c r="N1927" s="1051"/>
      <c r="O1927" s="1051">
        <v>0.22900000000000001</v>
      </c>
      <c r="P1927" s="1051"/>
      <c r="Q1927" s="1051"/>
      <c r="R1927" s="1161"/>
      <c r="S1927" s="1051"/>
      <c r="T1927" s="1051"/>
      <c r="U1927" s="1105"/>
    </row>
    <row r="1928" spans="2:21" hidden="1" outlineLevel="2">
      <c r="B1928" s="1053">
        <v>16</v>
      </c>
      <c r="C1928" s="1053" t="str">
        <f t="shared" si="171"/>
        <v>France, Base Carbone</v>
      </c>
      <c r="D1928" s="1058">
        <f t="shared" si="172"/>
        <v>16</v>
      </c>
      <c r="E1928" s="1058" t="str">
        <f>IF(COUNTIF(E$1912:E1927,F1928)&gt;0,"",F1928)</f>
        <v>France, Base Carbone</v>
      </c>
      <c r="F1928" s="1054" t="str">
        <f t="shared" si="169"/>
        <v>France, Base Carbone</v>
      </c>
      <c r="G1928" s="1058" t="str">
        <f t="shared" si="170"/>
        <v>France, Base Carbone; kgCO2e/kWh</v>
      </c>
      <c r="I1928" s="1103" t="s">
        <v>242</v>
      </c>
      <c r="J1928" s="1051" t="s">
        <v>1790</v>
      </c>
      <c r="K1928" s="1122" t="s">
        <v>1670</v>
      </c>
      <c r="L1928" s="1051"/>
      <c r="M1928" s="1104">
        <v>0.1</v>
      </c>
      <c r="N1928" s="1051"/>
      <c r="O1928" s="1051">
        <v>7.9100000000000004E-2</v>
      </c>
      <c r="P1928" s="1051"/>
      <c r="Q1928" s="1051"/>
      <c r="R1928" s="1161"/>
      <c r="S1928" s="1051"/>
      <c r="T1928" s="1051"/>
      <c r="U1928" s="1105"/>
    </row>
    <row r="1929" spans="2:21" hidden="1" outlineLevel="2">
      <c r="B1929" s="1053">
        <v>17</v>
      </c>
      <c r="C1929" s="1053" t="str">
        <f t="shared" si="171"/>
        <v>Allemagne, Base Carbone</v>
      </c>
      <c r="D1929" s="1058">
        <f t="shared" si="172"/>
        <v>17</v>
      </c>
      <c r="E1929" s="1058" t="str">
        <f>IF(COUNTIF(E$1912:E1928,F1929)&gt;0,"",F1929)</f>
        <v>Allemagne, Base Carbone</v>
      </c>
      <c r="F1929" s="1054" t="str">
        <f t="shared" si="169"/>
        <v>Allemagne, Base Carbone</v>
      </c>
      <c r="G1929" s="1058" t="str">
        <f t="shared" si="170"/>
        <v>Allemagne, Base Carbone; kgCO2e/kWh</v>
      </c>
      <c r="I1929" s="1103" t="s">
        <v>1082</v>
      </c>
      <c r="J1929" s="1051" t="s">
        <v>1790</v>
      </c>
      <c r="K1929" s="1122" t="s">
        <v>1670</v>
      </c>
      <c r="L1929" s="1051"/>
      <c r="M1929" s="1104">
        <v>0.1</v>
      </c>
      <c r="N1929" s="1051"/>
      <c r="O1929" s="1051">
        <v>0.46100000000000002</v>
      </c>
      <c r="P1929" s="1051"/>
      <c r="Q1929" s="1051"/>
      <c r="R1929" s="1161"/>
      <c r="S1929" s="1051"/>
      <c r="T1929" s="1051"/>
      <c r="U1929" s="1105"/>
    </row>
    <row r="1930" spans="2:21" hidden="1" outlineLevel="2">
      <c r="B1930" s="1053">
        <v>18</v>
      </c>
      <c r="C1930" s="1053" t="str">
        <f t="shared" si="171"/>
        <v>Grèce, Base Carbone</v>
      </c>
      <c r="D1930" s="1058">
        <f t="shared" si="172"/>
        <v>18</v>
      </c>
      <c r="E1930" s="1058" t="str">
        <f>IF(COUNTIF(E$1912:E1929,F1930)&gt;0,"",F1930)</f>
        <v>Grèce, Base Carbone</v>
      </c>
      <c r="F1930" s="1054" t="str">
        <f t="shared" si="169"/>
        <v>Grèce, Base Carbone</v>
      </c>
      <c r="G1930" s="1058" t="str">
        <f t="shared" si="170"/>
        <v>Grèce, Base Carbone; kgCO2e/kWh</v>
      </c>
      <c r="I1930" s="1103" t="s">
        <v>1130</v>
      </c>
      <c r="J1930" s="1051" t="s">
        <v>1790</v>
      </c>
      <c r="K1930" s="1122" t="s">
        <v>1670</v>
      </c>
      <c r="L1930" s="1051"/>
      <c r="M1930" s="1104">
        <v>0.1</v>
      </c>
      <c r="N1930" s="1051"/>
      <c r="O1930" s="1051">
        <v>0.71799999999999997</v>
      </c>
      <c r="P1930" s="1051"/>
      <c r="Q1930" s="1051"/>
      <c r="R1930" s="1161"/>
      <c r="S1930" s="1051"/>
      <c r="T1930" s="1051"/>
      <c r="U1930" s="1105"/>
    </row>
    <row r="1931" spans="2:21" hidden="1" outlineLevel="2">
      <c r="B1931" s="1053">
        <v>19</v>
      </c>
      <c r="C1931" s="1053" t="str">
        <f t="shared" si="171"/>
        <v>Hongrie, Base Carbone</v>
      </c>
      <c r="D1931" s="1058">
        <f t="shared" si="172"/>
        <v>19</v>
      </c>
      <c r="E1931" s="1058" t="str">
        <f>IF(COUNTIF(E$1912:E1930,F1931)&gt;0,"",F1931)</f>
        <v>Hongrie, Base Carbone</v>
      </c>
      <c r="F1931" s="1054" t="str">
        <f t="shared" si="169"/>
        <v>Hongrie, Base Carbone</v>
      </c>
      <c r="G1931" s="1058" t="str">
        <f t="shared" si="170"/>
        <v>Hongrie, Base Carbone; kgCO2e/kWh</v>
      </c>
      <c r="I1931" s="1103" t="s">
        <v>1134</v>
      </c>
      <c r="J1931" s="1051" t="s">
        <v>1790</v>
      </c>
      <c r="K1931" s="1122" t="s">
        <v>1670</v>
      </c>
      <c r="L1931" s="1051"/>
      <c r="M1931" s="1104">
        <v>0.1</v>
      </c>
      <c r="N1931" s="1051"/>
      <c r="O1931" s="1051">
        <v>0.317</v>
      </c>
      <c r="P1931" s="1051"/>
      <c r="Q1931" s="1051"/>
      <c r="R1931" s="1161"/>
      <c r="S1931" s="1051"/>
      <c r="T1931" s="1051"/>
      <c r="U1931" s="1105"/>
    </row>
    <row r="1932" spans="2:21" hidden="1" outlineLevel="2">
      <c r="B1932" s="1053">
        <v>20</v>
      </c>
      <c r="C1932" s="1053" t="str">
        <f t="shared" si="171"/>
        <v>Islande, Base Carbone</v>
      </c>
      <c r="D1932" s="1058">
        <f t="shared" si="172"/>
        <v>20</v>
      </c>
      <c r="E1932" s="1058" t="str">
        <f>IF(COUNTIF(E$1912:E1931,F1932)&gt;0,"",F1932)</f>
        <v>Islande, Base Carbone</v>
      </c>
      <c r="F1932" s="1054" t="str">
        <f t="shared" si="169"/>
        <v>Islande, Base Carbone</v>
      </c>
      <c r="G1932" s="1058" t="str">
        <f t="shared" si="170"/>
        <v>Islande, Base Carbone; kgCO2e/kWh</v>
      </c>
      <c r="I1932" s="1103" t="s">
        <v>1139</v>
      </c>
      <c r="J1932" s="1051" t="s">
        <v>1790</v>
      </c>
      <c r="K1932" s="1122" t="s">
        <v>1670</v>
      </c>
      <c r="L1932" s="1051"/>
      <c r="M1932" s="1104">
        <v>0.1</v>
      </c>
      <c r="N1932" s="1051"/>
      <c r="O1932" s="1051">
        <v>1.83E-4</v>
      </c>
      <c r="P1932" s="1051"/>
      <c r="Q1932" s="1051"/>
      <c r="R1932" s="1161"/>
      <c r="S1932" s="1051"/>
      <c r="T1932" s="1051"/>
      <c r="U1932" s="1105"/>
    </row>
    <row r="1933" spans="2:21" hidden="1" outlineLevel="2">
      <c r="B1933" s="1053">
        <v>21</v>
      </c>
      <c r="C1933" s="1053" t="str">
        <f t="shared" si="171"/>
        <v>Irlande, Base Carbone</v>
      </c>
      <c r="D1933" s="1058">
        <f t="shared" si="172"/>
        <v>21</v>
      </c>
      <c r="E1933" s="1058" t="str">
        <f>IF(COUNTIF(E$1912:E1932,F1933)&gt;0,"",F1933)</f>
        <v>Irlande, Base Carbone</v>
      </c>
      <c r="F1933" s="1054" t="str">
        <f t="shared" si="169"/>
        <v>Irlande, Base Carbone</v>
      </c>
      <c r="G1933" s="1058" t="str">
        <f t="shared" si="170"/>
        <v>Irlande, Base Carbone; kgCO2e/kWh</v>
      </c>
      <c r="I1933" s="1103" t="s">
        <v>1138</v>
      </c>
      <c r="J1933" s="1051" t="s">
        <v>1790</v>
      </c>
      <c r="K1933" s="1122" t="s">
        <v>1670</v>
      </c>
      <c r="L1933" s="1051"/>
      <c r="M1933" s="1104">
        <v>0.1</v>
      </c>
      <c r="N1933" s="1051"/>
      <c r="O1933" s="1051">
        <v>0.45800000000000002</v>
      </c>
      <c r="P1933" s="1051"/>
      <c r="Q1933" s="1051"/>
      <c r="R1933" s="1161"/>
      <c r="S1933" s="1051"/>
      <c r="T1933" s="1051"/>
      <c r="U1933" s="1105"/>
    </row>
    <row r="1934" spans="2:21" hidden="1" outlineLevel="2">
      <c r="B1934" s="1053">
        <v>22</v>
      </c>
      <c r="C1934" s="1053" t="str">
        <f t="shared" si="171"/>
        <v>Italie, Base Carbone</v>
      </c>
      <c r="D1934" s="1058">
        <f t="shared" si="172"/>
        <v>22</v>
      </c>
      <c r="E1934" s="1058" t="str">
        <f>IF(COUNTIF(E$1912:E1933,F1934)&gt;0,"",F1934)</f>
        <v>Italie, Base Carbone</v>
      </c>
      <c r="F1934" s="1054" t="str">
        <f t="shared" si="169"/>
        <v>Italie, Base Carbone</v>
      </c>
      <c r="G1934" s="1058" t="str">
        <f t="shared" si="170"/>
        <v>Italie, Base Carbone; kgCO2e/kWh</v>
      </c>
      <c r="I1934" s="1103" t="s">
        <v>1141</v>
      </c>
      <c r="J1934" s="1051" t="s">
        <v>1790</v>
      </c>
      <c r="K1934" s="1122" t="s">
        <v>1670</v>
      </c>
      <c r="L1934" s="1051"/>
      <c r="M1934" s="1104">
        <v>0.1</v>
      </c>
      <c r="N1934" s="1051"/>
      <c r="O1934" s="1051">
        <v>0.40600000000000003</v>
      </c>
      <c r="P1934" s="1051"/>
      <c r="Q1934" s="1051"/>
      <c r="R1934" s="1161"/>
      <c r="S1934" s="1051"/>
      <c r="T1934" s="1051"/>
      <c r="U1934" s="1105"/>
    </row>
    <row r="1935" spans="2:21" hidden="1" outlineLevel="2">
      <c r="B1935" s="1053">
        <v>23</v>
      </c>
      <c r="C1935" s="1053" t="str">
        <f t="shared" si="171"/>
        <v>Luxembourg, Base Carbone</v>
      </c>
      <c r="D1935" s="1058">
        <f t="shared" si="172"/>
        <v>23</v>
      </c>
      <c r="E1935" s="1058" t="str">
        <f>IF(COUNTIF(E$1912:E1934,F1935)&gt;0,"",F1935)</f>
        <v>Luxembourg, Base Carbone</v>
      </c>
      <c r="F1935" s="1054" t="str">
        <f t="shared" si="169"/>
        <v>Luxembourg, Base Carbone</v>
      </c>
      <c r="G1935" s="1058" t="str">
        <f t="shared" si="170"/>
        <v>Luxembourg, Base Carbone; kgCO2e/kWh</v>
      </c>
      <c r="I1935" s="1103" t="s">
        <v>1154</v>
      </c>
      <c r="J1935" s="1051" t="s">
        <v>1790</v>
      </c>
      <c r="K1935" s="1122" t="s">
        <v>1670</v>
      </c>
      <c r="L1935" s="1051"/>
      <c r="M1935" s="1104">
        <v>0.1</v>
      </c>
      <c r="N1935" s="1051"/>
      <c r="O1935" s="1051">
        <v>0.41</v>
      </c>
      <c r="P1935" s="1051"/>
      <c r="Q1935" s="1051"/>
      <c r="R1935" s="1161"/>
      <c r="S1935" s="1051"/>
      <c r="T1935" s="1051"/>
      <c r="U1935" s="1105"/>
    </row>
    <row r="1936" spans="2:21" hidden="1" outlineLevel="2">
      <c r="B1936" s="1053">
        <v>24</v>
      </c>
      <c r="C1936" s="1053" t="str">
        <f t="shared" si="171"/>
        <v>Pays-Bas, Base Carbone</v>
      </c>
      <c r="D1936" s="1058">
        <f t="shared" si="172"/>
        <v>24</v>
      </c>
      <c r="E1936" s="1058" t="str">
        <f>IF(COUNTIF(E$1912:E1935,F1936)&gt;0,"",F1936)</f>
        <v>Pays-Bas, Base Carbone</v>
      </c>
      <c r="F1936" s="1054" t="str">
        <f t="shared" si="169"/>
        <v>Pays-Bas, Base Carbone</v>
      </c>
      <c r="G1936" s="1058" t="str">
        <f t="shared" si="170"/>
        <v>Pays-Bas, Base Carbone; kgCO2e/kWh</v>
      </c>
      <c r="I1936" s="1103" t="s">
        <v>1174</v>
      </c>
      <c r="J1936" s="1051" t="s">
        <v>1790</v>
      </c>
      <c r="K1936" s="1122" t="s">
        <v>1670</v>
      </c>
      <c r="L1936" s="1051"/>
      <c r="M1936" s="1104">
        <v>0.1</v>
      </c>
      <c r="N1936" s="1051"/>
      <c r="O1936" s="1051">
        <v>0.41499999999999998</v>
      </c>
      <c r="P1936" s="1051"/>
      <c r="Q1936" s="1051"/>
      <c r="R1936" s="1161"/>
      <c r="S1936" s="1051"/>
      <c r="T1936" s="1051"/>
      <c r="U1936" s="1105"/>
    </row>
    <row r="1937" spans="2:21" hidden="1" outlineLevel="2">
      <c r="B1937" s="1053">
        <v>25</v>
      </c>
      <c r="C1937" s="1053" t="str">
        <f t="shared" si="171"/>
        <v>Norvège, Base Carbone</v>
      </c>
      <c r="D1937" s="1058">
        <f t="shared" si="172"/>
        <v>25</v>
      </c>
      <c r="E1937" s="1058" t="str">
        <f>IF(COUNTIF(E$1912:E1936,F1937)&gt;0,"",F1937)</f>
        <v>Norvège, Base Carbone</v>
      </c>
      <c r="F1937" s="1054" t="str">
        <f t="shared" si="169"/>
        <v>Norvège, Base Carbone</v>
      </c>
      <c r="G1937" s="1058" t="str">
        <f t="shared" si="170"/>
        <v>Norvège, Base Carbone; kgCO2e/kWh</v>
      </c>
      <c r="I1937" s="1103" t="s">
        <v>1168</v>
      </c>
      <c r="J1937" s="1051" t="s">
        <v>1790</v>
      </c>
      <c r="K1937" s="1122" t="s">
        <v>1670</v>
      </c>
      <c r="L1937" s="1051"/>
      <c r="M1937" s="1104">
        <v>0.1</v>
      </c>
      <c r="N1937" s="1051"/>
      <c r="O1937" s="1051">
        <v>1.67E-2</v>
      </c>
      <c r="P1937" s="1051"/>
      <c r="Q1937" s="1051"/>
      <c r="R1937" s="1161"/>
      <c r="S1937" s="1051"/>
      <c r="T1937" s="1051"/>
      <c r="U1937" s="1105"/>
    </row>
    <row r="1938" spans="2:21" hidden="1" outlineLevel="2">
      <c r="B1938" s="1053">
        <v>26</v>
      </c>
      <c r="C1938" s="1053" t="str">
        <f t="shared" si="171"/>
        <v>Pologne, Base Carbone</v>
      </c>
      <c r="D1938" s="1058">
        <f t="shared" si="172"/>
        <v>26</v>
      </c>
      <c r="E1938" s="1058" t="str">
        <f>IF(COUNTIF(E$1912:E1937,F1938)&gt;0,"",F1938)</f>
        <v>Pologne, Base Carbone</v>
      </c>
      <c r="F1938" s="1054" t="str">
        <f t="shared" si="169"/>
        <v>Pologne, Base Carbone</v>
      </c>
      <c r="G1938" s="1058" t="str">
        <f t="shared" si="170"/>
        <v>Pologne, Base Carbone; kgCO2e/kWh</v>
      </c>
      <c r="I1938" s="1103" t="s">
        <v>1177</v>
      </c>
      <c r="J1938" s="1051" t="s">
        <v>1790</v>
      </c>
      <c r="K1938" s="1122" t="s">
        <v>1670</v>
      </c>
      <c r="L1938" s="1051"/>
      <c r="M1938" s="1104">
        <v>0.1</v>
      </c>
      <c r="N1938" s="1051"/>
      <c r="O1938" s="1051">
        <v>0.78100000000000003</v>
      </c>
      <c r="P1938" s="1051"/>
      <c r="Q1938" s="1051"/>
      <c r="R1938" s="1161"/>
      <c r="S1938" s="1051"/>
      <c r="T1938" s="1051"/>
      <c r="U1938" s="1105"/>
    </row>
    <row r="1939" spans="2:21" hidden="1" outlineLevel="2">
      <c r="B1939" s="1053">
        <v>27</v>
      </c>
      <c r="C1939" s="1053" t="str">
        <f t="shared" si="171"/>
        <v>Portugal, Base Carbone</v>
      </c>
      <c r="D1939" s="1058">
        <f t="shared" si="172"/>
        <v>27</v>
      </c>
      <c r="E1939" s="1058" t="str">
        <f>IF(COUNTIF(E$1912:E1938,F1939)&gt;0,"",F1939)</f>
        <v>Portugal, Base Carbone</v>
      </c>
      <c r="F1939" s="1054" t="str">
        <f t="shared" si="169"/>
        <v>Portugal, Base Carbone</v>
      </c>
      <c r="G1939" s="1058" t="str">
        <f t="shared" si="170"/>
        <v>Portugal, Base Carbone; kgCO2e/kWh</v>
      </c>
      <c r="I1939" s="1103" t="s">
        <v>1178</v>
      </c>
      <c r="J1939" s="1051" t="s">
        <v>1790</v>
      </c>
      <c r="K1939" s="1122" t="s">
        <v>1670</v>
      </c>
      <c r="L1939" s="1051"/>
      <c r="M1939" s="1104">
        <v>0.1</v>
      </c>
      <c r="N1939" s="1051"/>
      <c r="O1939" s="1051">
        <v>0.255</v>
      </c>
      <c r="P1939" s="1051"/>
      <c r="Q1939" s="1051"/>
      <c r="R1939" s="1161"/>
      <c r="S1939" s="1051"/>
      <c r="T1939" s="1051"/>
      <c r="U1939" s="1105"/>
    </row>
    <row r="1940" spans="2:21" hidden="1" outlineLevel="2">
      <c r="B1940" s="1053">
        <v>28</v>
      </c>
      <c r="C1940" s="1053" t="str">
        <f t="shared" si="171"/>
        <v>Slovaquie, Base Carbone</v>
      </c>
      <c r="D1940" s="1058">
        <f t="shared" si="172"/>
        <v>28</v>
      </c>
      <c r="E1940" s="1058" t="str">
        <f>IF(COUNTIF(E$1912:E1939,F1940)&gt;0,"",F1940)</f>
        <v>Slovaquie, Base Carbone</v>
      </c>
      <c r="F1940" s="1054" t="str">
        <f t="shared" si="169"/>
        <v>Slovaquie, Base Carbone</v>
      </c>
      <c r="G1940" s="1058" t="str">
        <f t="shared" si="170"/>
        <v>Slovaquie, Base Carbone; kgCO2e/kWh</v>
      </c>
      <c r="I1940" s="1103" t="s">
        <v>1187</v>
      </c>
      <c r="J1940" s="1051" t="s">
        <v>1790</v>
      </c>
      <c r="K1940" s="1122" t="s">
        <v>1670</v>
      </c>
      <c r="L1940" s="1051"/>
      <c r="M1940" s="1104">
        <v>0.1</v>
      </c>
      <c r="N1940" s="1051"/>
      <c r="O1940" s="1051">
        <v>0.19700000000000001</v>
      </c>
      <c r="P1940" s="1051"/>
      <c r="Q1940" s="1051"/>
      <c r="R1940" s="1161"/>
      <c r="S1940" s="1051"/>
      <c r="T1940" s="1051"/>
      <c r="U1940" s="1105"/>
    </row>
    <row r="1941" spans="2:21" hidden="1" outlineLevel="2">
      <c r="B1941" s="1053">
        <v>29</v>
      </c>
      <c r="C1941" s="1053" t="str">
        <f t="shared" si="171"/>
        <v>Slovénie, Base Carbone</v>
      </c>
      <c r="D1941" s="1058">
        <f t="shared" si="172"/>
        <v>29</v>
      </c>
      <c r="E1941" s="1058" t="str">
        <f>IF(COUNTIF(E$1912:E1940,F1941)&gt;0,"",F1941)</f>
        <v>Slovénie, Base Carbone</v>
      </c>
      <c r="F1941" s="1054" t="str">
        <f t="shared" si="169"/>
        <v>Slovénie, Base Carbone</v>
      </c>
      <c r="G1941" s="1058" t="str">
        <f t="shared" si="170"/>
        <v>Slovénie, Base Carbone; kgCO2e/kWh</v>
      </c>
      <c r="I1941" s="1103" t="s">
        <v>1188</v>
      </c>
      <c r="J1941" s="1051" t="s">
        <v>1790</v>
      </c>
      <c r="K1941" s="1122" t="s">
        <v>1670</v>
      </c>
      <c r="L1941" s="1051"/>
      <c r="M1941" s="1104">
        <v>0.1</v>
      </c>
      <c r="N1941" s="1051"/>
      <c r="O1941" s="1051">
        <v>0.32500000000000001</v>
      </c>
      <c r="P1941" s="1051"/>
      <c r="Q1941" s="1051"/>
      <c r="R1941" s="1161"/>
      <c r="S1941" s="1051"/>
      <c r="T1941" s="1051"/>
      <c r="U1941" s="1105"/>
    </row>
    <row r="1942" spans="2:21" hidden="1" outlineLevel="2">
      <c r="B1942" s="1053">
        <v>30</v>
      </c>
      <c r="C1942" s="1053" t="str">
        <f t="shared" si="171"/>
        <v>Espagne, Base Carbone</v>
      </c>
      <c r="D1942" s="1058">
        <f t="shared" si="172"/>
        <v>30</v>
      </c>
      <c r="E1942" s="1058" t="str">
        <f>IF(COUNTIF(E$1912:E1941,F1942)&gt;0,"",F1942)</f>
        <v>Espagne, Base Carbone</v>
      </c>
      <c r="F1942" s="1054" t="str">
        <f t="shared" si="169"/>
        <v>Espagne, Base Carbone</v>
      </c>
      <c r="G1942" s="1058" t="str">
        <f t="shared" si="170"/>
        <v>Espagne, Base Carbone; kgCO2e/kWh</v>
      </c>
      <c r="I1942" s="1103" t="s">
        <v>1121</v>
      </c>
      <c r="J1942" s="1051" t="s">
        <v>1790</v>
      </c>
      <c r="K1942" s="1122" t="s">
        <v>1670</v>
      </c>
      <c r="L1942" s="1051"/>
      <c r="M1942" s="1104">
        <v>0.1</v>
      </c>
      <c r="N1942" s="1051"/>
      <c r="O1942" s="1051">
        <v>0.23799999999999999</v>
      </c>
      <c r="P1942" s="1051"/>
      <c r="Q1942" s="1051"/>
      <c r="R1942" s="1161"/>
      <c r="S1942" s="1051"/>
      <c r="T1942" s="1051"/>
      <c r="U1942" s="1105"/>
    </row>
    <row r="1943" spans="2:21" hidden="1" outlineLevel="2">
      <c r="B1943" s="1053">
        <v>31</v>
      </c>
      <c r="C1943" s="1053" t="str">
        <f t="shared" si="171"/>
        <v>Suède, Base Carbone</v>
      </c>
      <c r="D1943" s="1058">
        <f t="shared" si="172"/>
        <v>31</v>
      </c>
      <c r="E1943" s="1058" t="str">
        <f>IF(COUNTIF(E$1912:E1942,F1943)&gt;0,"",F1943)</f>
        <v>Suède, Base Carbone</v>
      </c>
      <c r="F1943" s="1054" t="str">
        <f t="shared" si="169"/>
        <v>Suède, Base Carbone</v>
      </c>
      <c r="G1943" s="1058" t="str">
        <f t="shared" si="170"/>
        <v>Suède, Base Carbone; kgCO2e/kWh</v>
      </c>
      <c r="I1943" s="1103" t="s">
        <v>1191</v>
      </c>
      <c r="J1943" s="1051" t="s">
        <v>1790</v>
      </c>
      <c r="K1943" s="1122" t="s">
        <v>1670</v>
      </c>
      <c r="L1943" s="1051"/>
      <c r="M1943" s="1104">
        <v>0.1</v>
      </c>
      <c r="N1943" s="1051"/>
      <c r="O1943" s="1051">
        <v>2.9600000000000001E-2</v>
      </c>
      <c r="P1943" s="1051"/>
      <c r="Q1943" s="1051"/>
      <c r="R1943" s="1161"/>
      <c r="S1943" s="1051"/>
      <c r="T1943" s="1051"/>
      <c r="U1943" s="1105"/>
    </row>
    <row r="1944" spans="2:21" hidden="1" outlineLevel="2">
      <c r="B1944" s="1053">
        <v>32</v>
      </c>
      <c r="C1944" s="1053" t="str">
        <f t="shared" si="171"/>
        <v>Suisse, Base Carbone</v>
      </c>
      <c r="D1944" s="1058">
        <f t="shared" si="172"/>
        <v>32</v>
      </c>
      <c r="E1944" s="1058" t="str">
        <f>IF(COUNTIF(E$1912:E1943,F1944)&gt;0,"",F1944)</f>
        <v>Suisse, Base Carbone</v>
      </c>
      <c r="F1944" s="1054" t="str">
        <f t="shared" si="169"/>
        <v>Suisse, Base Carbone</v>
      </c>
      <c r="G1944" s="1058" t="str">
        <f t="shared" si="170"/>
        <v>Suisse, Base Carbone; kgCO2e/kWh</v>
      </c>
      <c r="I1944" s="1103" t="s">
        <v>1192</v>
      </c>
      <c r="J1944" s="1051" t="s">
        <v>1790</v>
      </c>
      <c r="K1944" s="1122" t="s">
        <v>1670</v>
      </c>
      <c r="L1944" s="1051"/>
      <c r="M1944" s="1104">
        <v>0.1</v>
      </c>
      <c r="N1944" s="1051"/>
      <c r="O1944" s="1051">
        <v>2.7300000000000001E-2</v>
      </c>
      <c r="P1944" s="1051"/>
      <c r="Q1944" s="1051"/>
      <c r="R1944" s="1161"/>
      <c r="S1944" s="1051"/>
      <c r="T1944" s="1051"/>
      <c r="U1944" s="1105"/>
    </row>
    <row r="1945" spans="2:21" hidden="1" outlineLevel="2">
      <c r="B1945" s="1053">
        <v>33</v>
      </c>
      <c r="C1945" s="1053" t="str">
        <f t="shared" si="171"/>
        <v>Turquie, Base Carbone</v>
      </c>
      <c r="D1945" s="1058">
        <f t="shared" si="172"/>
        <v>33</v>
      </c>
      <c r="E1945" s="1058" t="str">
        <f>IF(COUNTIF(E$1912:E1944,F1945)&gt;0,"",F1945)</f>
        <v>Turquie, Base Carbone</v>
      </c>
      <c r="F1945" s="1054" t="str">
        <f t="shared" si="169"/>
        <v>Turquie, Base Carbone</v>
      </c>
      <c r="G1945" s="1058" t="str">
        <f t="shared" si="170"/>
        <v>Turquie, Base Carbone; kgCO2e/kWh</v>
      </c>
      <c r="I1945" s="1103" t="s">
        <v>1201</v>
      </c>
      <c r="J1945" s="1051" t="s">
        <v>1790</v>
      </c>
      <c r="K1945" s="1122" t="s">
        <v>1670</v>
      </c>
      <c r="L1945" s="1051"/>
      <c r="M1945" s="1104">
        <v>0.1</v>
      </c>
      <c r="N1945" s="1051"/>
      <c r="O1945" s="1051">
        <v>0.46</v>
      </c>
      <c r="P1945" s="1051"/>
      <c r="Q1945" s="1051"/>
      <c r="R1945" s="1161"/>
      <c r="S1945" s="1051"/>
      <c r="T1945" s="1051"/>
      <c r="U1945" s="1105"/>
    </row>
    <row r="1946" spans="2:21" hidden="1" outlineLevel="2">
      <c r="B1946" s="1053">
        <v>34</v>
      </c>
      <c r="C1946" s="1053" t="str">
        <f t="shared" si="171"/>
        <v>Royaume-Uni, Base Carbone</v>
      </c>
      <c r="D1946" s="1058">
        <f t="shared" si="172"/>
        <v>34</v>
      </c>
      <c r="E1946" s="1058" t="str">
        <f>IF(COUNTIF(E$1912:E1945,F1946)&gt;0,"",F1946)</f>
        <v>Royaume-Uni, Base Carbone</v>
      </c>
      <c r="F1946" s="1054" t="str">
        <f t="shared" si="169"/>
        <v>Royaume-Uni, Base Carbone</v>
      </c>
      <c r="G1946" s="1058" t="str">
        <f t="shared" si="170"/>
        <v>Royaume-Uni, Base Carbone; kgCO2e/kWh</v>
      </c>
      <c r="I1946" s="1103" t="s">
        <v>1182</v>
      </c>
      <c r="J1946" s="1051" t="s">
        <v>1790</v>
      </c>
      <c r="K1946" s="1122" t="s">
        <v>1670</v>
      </c>
      <c r="L1946" s="1051"/>
      <c r="M1946" s="1104">
        <v>0.1</v>
      </c>
      <c r="N1946" s="1051"/>
      <c r="O1946" s="1051">
        <v>0.45700000000000002</v>
      </c>
      <c r="P1946" s="1051"/>
      <c r="Q1946" s="1051"/>
      <c r="R1946" s="1161"/>
      <c r="S1946" s="1051"/>
      <c r="T1946" s="1051"/>
      <c r="U1946" s="1105"/>
    </row>
    <row r="1947" spans="2:21" hidden="1" outlineLevel="2">
      <c r="B1947" s="1053">
        <v>35</v>
      </c>
      <c r="C1947" s="1053" t="str">
        <f t="shared" si="171"/>
        <v>Albanie, Base Carbone</v>
      </c>
      <c r="D1947" s="1058">
        <f t="shared" si="172"/>
        <v>35</v>
      </c>
      <c r="E1947" s="1058" t="str">
        <f>IF(COUNTIF(E$1912:E1946,F1947)&gt;0,"",F1947)</f>
        <v>Albanie, Base Carbone</v>
      </c>
      <c r="F1947" s="1054" t="str">
        <f t="shared" si="169"/>
        <v>Albanie, Base Carbone</v>
      </c>
      <c r="G1947" s="1058" t="str">
        <f t="shared" si="170"/>
        <v>Albanie, Base Carbone; kgCO2e/kWh</v>
      </c>
      <c r="I1947" s="1103" t="s">
        <v>1080</v>
      </c>
      <c r="J1947" s="1051" t="s">
        <v>1790</v>
      </c>
      <c r="K1947" s="1122" t="s">
        <v>1670</v>
      </c>
      <c r="L1947" s="1051"/>
      <c r="M1947" s="1104">
        <v>0.1</v>
      </c>
      <c r="N1947" s="1051"/>
      <c r="O1947" s="1051">
        <v>2.15E-3</v>
      </c>
      <c r="P1947" s="1051"/>
      <c r="Q1947" s="1051"/>
      <c r="R1947" s="1161"/>
      <c r="S1947" s="1051"/>
      <c r="T1947" s="1051"/>
      <c r="U1947" s="1105"/>
    </row>
    <row r="1948" spans="2:21" hidden="1" outlineLevel="2">
      <c r="B1948" s="1053">
        <v>36</v>
      </c>
      <c r="C1948" s="1053" t="str">
        <f t="shared" si="171"/>
        <v>Arménie, Base Carbone</v>
      </c>
      <c r="D1948" s="1058">
        <f t="shared" si="172"/>
        <v>36</v>
      </c>
      <c r="E1948" s="1058" t="str">
        <f>IF(COUNTIF(E$1912:E1947,F1948)&gt;0,"",F1948)</f>
        <v>Arménie, Base Carbone</v>
      </c>
      <c r="F1948" s="1054" t="str">
        <f t="shared" si="169"/>
        <v>Arménie, Base Carbone</v>
      </c>
      <c r="G1948" s="1058" t="str">
        <f t="shared" si="170"/>
        <v>Arménie, Base Carbone; kgCO2e/kWh</v>
      </c>
      <c r="I1948" s="1103" t="s">
        <v>1087</v>
      </c>
      <c r="J1948" s="1051" t="s">
        <v>1790</v>
      </c>
      <c r="K1948" s="1122" t="s">
        <v>1670</v>
      </c>
      <c r="L1948" s="1051"/>
      <c r="M1948" s="1104">
        <v>0.1</v>
      </c>
      <c r="N1948" s="1051"/>
      <c r="O1948" s="1051">
        <v>9.2200000000000004E-2</v>
      </c>
      <c r="P1948" s="1051"/>
      <c r="Q1948" s="1051"/>
      <c r="R1948" s="1161"/>
      <c r="S1948" s="1051"/>
      <c r="T1948" s="1051"/>
      <c r="U1948" s="1105"/>
    </row>
    <row r="1949" spans="2:21" hidden="1" outlineLevel="2">
      <c r="B1949" s="1053">
        <v>37</v>
      </c>
      <c r="C1949" s="1053" t="str">
        <f t="shared" si="171"/>
        <v>Azerbaïdjan, Base Carbone</v>
      </c>
      <c r="D1949" s="1058">
        <f t="shared" si="172"/>
        <v>37</v>
      </c>
      <c r="E1949" s="1058" t="str">
        <f>IF(COUNTIF(E$1912:E1948,F1949)&gt;0,"",F1949)</f>
        <v>Azerbaïdjan, Base Carbone</v>
      </c>
      <c r="F1949" s="1054" t="str">
        <f t="shared" si="169"/>
        <v>Azerbaïdjan, Base Carbone</v>
      </c>
      <c r="G1949" s="1058" t="str">
        <f t="shared" si="170"/>
        <v>Azerbaïdjan, Base Carbone; kgCO2e/kWh</v>
      </c>
      <c r="I1949" s="1103" t="s">
        <v>1090</v>
      </c>
      <c r="J1949" s="1051" t="s">
        <v>1790</v>
      </c>
      <c r="K1949" s="1122" t="s">
        <v>1670</v>
      </c>
      <c r="L1949" s="1051"/>
      <c r="M1949" s="1104">
        <v>0.1</v>
      </c>
      <c r="N1949" s="1051"/>
      <c r="O1949" s="1051">
        <v>0.439</v>
      </c>
      <c r="P1949" s="1051"/>
      <c r="Q1949" s="1051"/>
      <c r="R1949" s="1161"/>
      <c r="S1949" s="1051"/>
      <c r="T1949" s="1051"/>
      <c r="U1949" s="1105"/>
    </row>
    <row r="1950" spans="2:21" hidden="1" outlineLevel="2">
      <c r="B1950" s="1053">
        <v>38</v>
      </c>
      <c r="C1950" s="1053" t="str">
        <f t="shared" si="171"/>
        <v>Bélarus, Base Carbone</v>
      </c>
      <c r="D1950" s="1058">
        <f t="shared" si="172"/>
        <v>38</v>
      </c>
      <c r="E1950" s="1058" t="str">
        <f>IF(COUNTIF(E$1912:E1949,F1950)&gt;0,"",F1950)</f>
        <v>Bélarus, Base Carbone</v>
      </c>
      <c r="F1950" s="1054" t="str">
        <f t="shared" si="169"/>
        <v>Bélarus, Base Carbone</v>
      </c>
      <c r="G1950" s="1058" t="str">
        <f t="shared" si="170"/>
        <v>Bélarus, Base Carbone; kgCO2e/kWh</v>
      </c>
      <c r="I1950" s="1103" t="s">
        <v>1093</v>
      </c>
      <c r="J1950" s="1051" t="s">
        <v>1790</v>
      </c>
      <c r="K1950" s="1122" t="s">
        <v>1670</v>
      </c>
      <c r="L1950" s="1051"/>
      <c r="M1950" s="1104">
        <v>0.1</v>
      </c>
      <c r="N1950" s="1051"/>
      <c r="O1950" s="1051">
        <v>0.44900000000000001</v>
      </c>
      <c r="P1950" s="1051"/>
      <c r="Q1950" s="1051"/>
      <c r="R1950" s="1161"/>
      <c r="S1950" s="1051"/>
      <c r="T1950" s="1051"/>
      <c r="U1950" s="1105"/>
    </row>
    <row r="1951" spans="2:21" hidden="1" outlineLevel="2">
      <c r="B1951" s="1053">
        <v>39</v>
      </c>
      <c r="C1951" s="1053" t="str">
        <f t="shared" si="171"/>
        <v>Bosnie-Herzégovine, Base Carbone</v>
      </c>
      <c r="D1951" s="1058">
        <f t="shared" si="172"/>
        <v>39</v>
      </c>
      <c r="E1951" s="1058" t="str">
        <f>IF(COUNTIF(E$1912:E1950,F1951)&gt;0,"",F1951)</f>
        <v>Bosnie-Herzégovine, Base Carbone</v>
      </c>
      <c r="F1951" s="1054" t="str">
        <f t="shared" si="169"/>
        <v>Bosnie-Herzégovine, Base Carbone</v>
      </c>
      <c r="G1951" s="1058" t="str">
        <f t="shared" si="170"/>
        <v>Bosnie-Herzégovine, Base Carbone; kgCO2e/kWh</v>
      </c>
      <c r="I1951" s="1103" t="s">
        <v>1098</v>
      </c>
      <c r="J1951" s="1051" t="s">
        <v>1790</v>
      </c>
      <c r="K1951" s="1122" t="s">
        <v>1670</v>
      </c>
      <c r="L1951" s="1051"/>
      <c r="M1951" s="1104">
        <v>0.1</v>
      </c>
      <c r="N1951" s="1051"/>
      <c r="O1951" s="1051">
        <v>0.72299999999999998</v>
      </c>
      <c r="P1951" s="1051"/>
      <c r="Q1951" s="1051"/>
      <c r="R1951" s="1161"/>
      <c r="S1951" s="1051"/>
      <c r="T1951" s="1051"/>
      <c r="U1951" s="1105"/>
    </row>
    <row r="1952" spans="2:21" hidden="1" outlineLevel="2">
      <c r="B1952" s="1053">
        <v>40</v>
      </c>
      <c r="C1952" s="1053" t="str">
        <f t="shared" si="171"/>
        <v>Bulgarie, Base Carbone</v>
      </c>
      <c r="D1952" s="1058">
        <f t="shared" si="172"/>
        <v>40</v>
      </c>
      <c r="E1952" s="1058" t="str">
        <f>IF(COUNTIF(E$1912:E1951,F1952)&gt;0,"",F1952)</f>
        <v>Bulgarie, Base Carbone</v>
      </c>
      <c r="F1952" s="1054" t="str">
        <f t="shared" si="169"/>
        <v>Bulgarie, Base Carbone</v>
      </c>
      <c r="G1952" s="1058" t="str">
        <f t="shared" si="170"/>
        <v>Bulgarie, Base Carbone; kgCO2e/kWh</v>
      </c>
      <c r="I1952" s="1103" t="s">
        <v>1102</v>
      </c>
      <c r="J1952" s="1051" t="s">
        <v>1790</v>
      </c>
      <c r="K1952" s="1122" t="s">
        <v>1670</v>
      </c>
      <c r="L1952" s="1051"/>
      <c r="M1952" s="1104">
        <v>0.1</v>
      </c>
      <c r="N1952" s="1051"/>
      <c r="O1952" s="1051">
        <v>0.53500000000000003</v>
      </c>
      <c r="P1952" s="1051"/>
      <c r="Q1952" s="1051"/>
      <c r="R1952" s="1161"/>
      <c r="S1952" s="1051"/>
      <c r="T1952" s="1051"/>
      <c r="U1952" s="1105"/>
    </row>
    <row r="1953" spans="2:21" hidden="1" outlineLevel="2">
      <c r="B1953" s="1053">
        <v>41</v>
      </c>
      <c r="C1953" s="1053" t="str">
        <f t="shared" si="171"/>
        <v>Croatie, Base Carbone</v>
      </c>
      <c r="D1953" s="1058">
        <f t="shared" si="172"/>
        <v>41</v>
      </c>
      <c r="E1953" s="1058" t="str">
        <f>IF(COUNTIF(E$1912:E1952,F1953)&gt;0,"",F1953)</f>
        <v>Croatie, Base Carbone</v>
      </c>
      <c r="F1953" s="1054" t="str">
        <f t="shared" si="169"/>
        <v>Croatie, Base Carbone</v>
      </c>
      <c r="G1953" s="1058" t="str">
        <f t="shared" si="170"/>
        <v>Croatie, Base Carbone; kgCO2e/kWh</v>
      </c>
      <c r="I1953" s="1103" t="s">
        <v>1113</v>
      </c>
      <c r="J1953" s="1051" t="s">
        <v>1790</v>
      </c>
      <c r="K1953" s="1122" t="s">
        <v>1670</v>
      </c>
      <c r="L1953" s="1051"/>
      <c r="M1953" s="1104">
        <v>0.1</v>
      </c>
      <c r="N1953" s="1051"/>
      <c r="O1953" s="1051">
        <v>0.23599999999999999</v>
      </c>
      <c r="P1953" s="1051"/>
      <c r="Q1953" s="1051"/>
      <c r="R1953" s="1161"/>
      <c r="S1953" s="1051"/>
      <c r="T1953" s="1051"/>
      <c r="U1953" s="1105"/>
    </row>
    <row r="1954" spans="2:21" hidden="1" outlineLevel="2">
      <c r="B1954" s="1053">
        <v>42</v>
      </c>
      <c r="C1954" s="1053" t="str">
        <f t="shared" si="171"/>
        <v>Chypre, Base Carbone</v>
      </c>
      <c r="D1954" s="1058">
        <f t="shared" si="172"/>
        <v>42</v>
      </c>
      <c r="E1954" s="1058" t="str">
        <f>IF(COUNTIF(E$1912:E1953,F1954)&gt;0,"",F1954)</f>
        <v>Chypre, Base Carbone</v>
      </c>
      <c r="F1954" s="1054" t="str">
        <f t="shared" si="169"/>
        <v>Chypre, Base Carbone</v>
      </c>
      <c r="G1954" s="1058" t="str">
        <f t="shared" si="170"/>
        <v>Chypre, Base Carbone; kgCO2e/kWh</v>
      </c>
      <c r="I1954" s="1103" t="s">
        <v>1108</v>
      </c>
      <c r="J1954" s="1051" t="s">
        <v>1790</v>
      </c>
      <c r="K1954" s="1122" t="s">
        <v>1670</v>
      </c>
      <c r="L1954" s="1051"/>
      <c r="M1954" s="1104">
        <v>0.1</v>
      </c>
      <c r="N1954" s="1051"/>
      <c r="O1954" s="1051">
        <v>0.69699999999999995</v>
      </c>
      <c r="P1954" s="1051"/>
      <c r="Q1954" s="1051"/>
      <c r="R1954" s="1161"/>
      <c r="S1954" s="1051"/>
      <c r="T1954" s="1051"/>
      <c r="U1954" s="1105"/>
    </row>
    <row r="1955" spans="2:21" hidden="1" outlineLevel="2">
      <c r="B1955" s="1053">
        <v>43</v>
      </c>
      <c r="C1955" s="1053" t="str">
        <f t="shared" si="171"/>
        <v>Géorgie, Base Carbone</v>
      </c>
      <c r="D1955" s="1058">
        <f t="shared" si="172"/>
        <v>43</v>
      </c>
      <c r="E1955" s="1058" t="str">
        <f>IF(COUNTIF(E$1912:E1954,F1955)&gt;0,"",F1955)</f>
        <v>Géorgie, Base Carbone</v>
      </c>
      <c r="F1955" s="1054" t="str">
        <f t="shared" si="169"/>
        <v>Géorgie, Base Carbone</v>
      </c>
      <c r="G1955" s="1058" t="str">
        <f t="shared" si="170"/>
        <v>Géorgie, Base Carbone; kgCO2e/kWh</v>
      </c>
      <c r="I1955" s="1103" t="s">
        <v>1127</v>
      </c>
      <c r="J1955" s="1051" t="s">
        <v>1790</v>
      </c>
      <c r="K1955" s="1122" t="s">
        <v>1670</v>
      </c>
      <c r="L1955" s="1051"/>
      <c r="M1955" s="1104">
        <v>0.1</v>
      </c>
      <c r="N1955" s="1051"/>
      <c r="O1955" s="1051">
        <v>6.8699999999999997E-2</v>
      </c>
      <c r="P1955" s="1051"/>
      <c r="Q1955" s="1051"/>
      <c r="R1955" s="1161"/>
      <c r="S1955" s="1051"/>
      <c r="T1955" s="1051"/>
      <c r="U1955" s="1105"/>
    </row>
    <row r="1956" spans="2:21" hidden="1" outlineLevel="2">
      <c r="B1956" s="1053">
        <v>44</v>
      </c>
      <c r="C1956" s="1053" t="str">
        <f t="shared" si="171"/>
        <v>Gibraltar, Base Carbone</v>
      </c>
      <c r="D1956" s="1058">
        <f t="shared" si="172"/>
        <v>44</v>
      </c>
      <c r="E1956" s="1058" t="str">
        <f>IF(COUNTIF(E$1912:E1955,F1956)&gt;0,"",F1956)</f>
        <v>Gibraltar, Base Carbone</v>
      </c>
      <c r="F1956" s="1054" t="str">
        <f t="shared" si="169"/>
        <v>Gibraltar, Base Carbone</v>
      </c>
      <c r="G1956" s="1058" t="str">
        <f t="shared" si="170"/>
        <v>Gibraltar, Base Carbone; kgCO2e/kWh</v>
      </c>
      <c r="I1956" s="1103" t="s">
        <v>1129</v>
      </c>
      <c r="J1956" s="1051" t="s">
        <v>1790</v>
      </c>
      <c r="K1956" s="1122" t="s">
        <v>1670</v>
      </c>
      <c r="L1956" s="1051"/>
      <c r="M1956" s="1104">
        <v>0.1</v>
      </c>
      <c r="N1956" s="1051"/>
      <c r="O1956" s="1051">
        <v>0.76200000000000001</v>
      </c>
      <c r="P1956" s="1051"/>
      <c r="Q1956" s="1051"/>
      <c r="R1956" s="1161"/>
      <c r="S1956" s="1051"/>
      <c r="T1956" s="1051"/>
      <c r="U1956" s="1105"/>
    </row>
    <row r="1957" spans="2:21" hidden="1" outlineLevel="2">
      <c r="B1957" s="1053">
        <v>45</v>
      </c>
      <c r="C1957" s="1053" t="str">
        <f t="shared" si="171"/>
        <v>Kazakstan, Base Carbone</v>
      </c>
      <c r="D1957" s="1058">
        <f t="shared" si="172"/>
        <v>45</v>
      </c>
      <c r="E1957" s="1058" t="str">
        <f>IF(COUNTIF(E$1912:E1956,F1957)&gt;0,"",F1957)</f>
        <v>Kazakstan, Base Carbone</v>
      </c>
      <c r="F1957" s="1054" t="str">
        <f t="shared" si="169"/>
        <v>Kazakstan, Base Carbone</v>
      </c>
      <c r="G1957" s="1058" t="str">
        <f t="shared" si="170"/>
        <v>Kazakstan, Base Carbone; kgCO2e/kWh</v>
      </c>
      <c r="I1957" s="1103" t="s">
        <v>1145</v>
      </c>
      <c r="J1957" s="1051" t="s">
        <v>1790</v>
      </c>
      <c r="K1957" s="1122" t="s">
        <v>1670</v>
      </c>
      <c r="L1957" s="1051"/>
      <c r="M1957" s="1104">
        <v>0.1</v>
      </c>
      <c r="N1957" s="1051"/>
      <c r="O1957" s="1051">
        <v>0.40300000000000002</v>
      </c>
      <c r="P1957" s="1051"/>
      <c r="Q1957" s="1051"/>
      <c r="R1957" s="1161"/>
      <c r="S1957" s="1051"/>
      <c r="T1957" s="1051"/>
      <c r="U1957" s="1105"/>
    </row>
    <row r="1958" spans="2:21" hidden="1" outlineLevel="2">
      <c r="B1958" s="1053">
        <v>46</v>
      </c>
      <c r="C1958" s="1053" t="str">
        <f t="shared" si="171"/>
        <v>Kosovo, Base Carbone</v>
      </c>
      <c r="D1958" s="1058">
        <f t="shared" si="172"/>
        <v>46</v>
      </c>
      <c r="E1958" s="1058" t="str">
        <f>IF(COUNTIF(E$1912:E1957,F1958)&gt;0,"",F1958)</f>
        <v>Kosovo, Base Carbone</v>
      </c>
      <c r="F1958" s="1054" t="str">
        <f t="shared" si="169"/>
        <v>Kosovo, Base Carbone</v>
      </c>
      <c r="G1958" s="1058" t="str">
        <f t="shared" si="170"/>
        <v>Kosovo, Base Carbone; kgCO2e/kWh</v>
      </c>
      <c r="I1958" s="1103" t="s">
        <v>1148</v>
      </c>
      <c r="J1958" s="1051" t="s">
        <v>1790</v>
      </c>
      <c r="K1958" s="1122" t="s">
        <v>1670</v>
      </c>
      <c r="L1958" s="1051"/>
      <c r="M1958" s="1104">
        <v>0.1</v>
      </c>
      <c r="N1958" s="1051"/>
      <c r="O1958" s="1051">
        <v>1.29</v>
      </c>
      <c r="P1958" s="1051"/>
      <c r="Q1958" s="1051"/>
      <c r="R1958" s="1161"/>
      <c r="S1958" s="1051"/>
      <c r="T1958" s="1051"/>
      <c r="U1958" s="1105"/>
    </row>
    <row r="1959" spans="2:21" hidden="1" outlineLevel="2">
      <c r="B1959" s="1053">
        <v>47</v>
      </c>
      <c r="C1959" s="1053" t="str">
        <f t="shared" si="171"/>
        <v>Kirghizistan, Base Carbone</v>
      </c>
      <c r="D1959" s="1058">
        <f t="shared" si="172"/>
        <v>47</v>
      </c>
      <c r="E1959" s="1058" t="str">
        <f>IF(COUNTIF(E$1912:E1958,F1959)&gt;0,"",F1959)</f>
        <v>Kirghizistan, Base Carbone</v>
      </c>
      <c r="F1959" s="1054" t="str">
        <f t="shared" si="169"/>
        <v>Kirghizistan, Base Carbone</v>
      </c>
      <c r="G1959" s="1058" t="str">
        <f t="shared" si="170"/>
        <v>Kirghizistan, Base Carbone; kgCO2e/kWh</v>
      </c>
      <c r="I1959" s="1103" t="s">
        <v>1147</v>
      </c>
      <c r="J1959" s="1051" t="s">
        <v>1790</v>
      </c>
      <c r="K1959" s="1122" t="s">
        <v>1670</v>
      </c>
      <c r="L1959" s="1051"/>
      <c r="M1959" s="1104">
        <v>0.1</v>
      </c>
      <c r="N1959" s="1051"/>
      <c r="O1959" s="1051">
        <v>5.91E-2</v>
      </c>
      <c r="P1959" s="1051"/>
      <c r="Q1959" s="1051"/>
      <c r="R1959" s="1161"/>
      <c r="S1959" s="1051"/>
      <c r="T1959" s="1051"/>
      <c r="U1959" s="1105"/>
    </row>
    <row r="1960" spans="2:21" hidden="1" outlineLevel="2">
      <c r="B1960" s="1053">
        <v>48</v>
      </c>
      <c r="C1960" s="1053" t="str">
        <f t="shared" si="171"/>
        <v>Lettonie, Base Carbone</v>
      </c>
      <c r="D1960" s="1058">
        <f t="shared" si="172"/>
        <v>48</v>
      </c>
      <c r="E1960" s="1058" t="str">
        <f>IF(COUNTIF(E$1912:E1959,F1960)&gt;0,"",F1960)</f>
        <v>Lettonie, Base Carbone</v>
      </c>
      <c r="F1960" s="1054" t="str">
        <f t="shared" si="169"/>
        <v>Lettonie, Base Carbone</v>
      </c>
      <c r="G1960" s="1058" t="str">
        <f t="shared" si="170"/>
        <v>Lettonie, Base Carbone; kgCO2e/kWh</v>
      </c>
      <c r="I1960" s="1103" t="s">
        <v>1150</v>
      </c>
      <c r="J1960" s="1051" t="s">
        <v>1790</v>
      </c>
      <c r="K1960" s="1122" t="s">
        <v>1670</v>
      </c>
      <c r="L1960" s="1051"/>
      <c r="M1960" s="1104">
        <v>0.1</v>
      </c>
      <c r="N1960" s="1051"/>
      <c r="O1960" s="1051">
        <v>0.12</v>
      </c>
      <c r="P1960" s="1051"/>
      <c r="Q1960" s="1051"/>
      <c r="R1960" s="1161"/>
      <c r="S1960" s="1051"/>
      <c r="T1960" s="1051"/>
      <c r="U1960" s="1105"/>
    </row>
    <row r="1961" spans="2:21" hidden="1" outlineLevel="2">
      <c r="B1961" s="1053">
        <v>49</v>
      </c>
      <c r="C1961" s="1053" t="str">
        <f t="shared" si="171"/>
        <v>Lituanie, Base Carbone</v>
      </c>
      <c r="D1961" s="1058">
        <f t="shared" si="172"/>
        <v>49</v>
      </c>
      <c r="E1961" s="1058" t="str">
        <f>IF(COUNTIF(E$1912:E1960,F1961)&gt;0,"",F1961)</f>
        <v>Lituanie, Base Carbone</v>
      </c>
      <c r="F1961" s="1054" t="str">
        <f t="shared" si="169"/>
        <v>Lituanie, Base Carbone</v>
      </c>
      <c r="G1961" s="1058" t="str">
        <f t="shared" si="170"/>
        <v>Lituanie, Base Carbone; kgCO2e/kWh</v>
      </c>
      <c r="I1961" s="1103" t="s">
        <v>1153</v>
      </c>
      <c r="J1961" s="1051" t="s">
        <v>1790</v>
      </c>
      <c r="K1961" s="1122" t="s">
        <v>1670</v>
      </c>
      <c r="L1961" s="1051"/>
      <c r="M1961" s="1104">
        <v>0.1</v>
      </c>
      <c r="N1961" s="1051"/>
      <c r="O1961" s="1051">
        <v>0.33700000000000002</v>
      </c>
      <c r="P1961" s="1051"/>
      <c r="Q1961" s="1051"/>
      <c r="R1961" s="1161"/>
      <c r="S1961" s="1051"/>
      <c r="T1961" s="1051"/>
      <c r="U1961" s="1105"/>
    </row>
    <row r="1962" spans="2:21" hidden="1" outlineLevel="2">
      <c r="B1962" s="1053">
        <v>50</v>
      </c>
      <c r="C1962" s="1053" t="str">
        <f t="shared" si="171"/>
        <v>Macédonie, Base Carbone</v>
      </c>
      <c r="D1962" s="1058">
        <f t="shared" si="172"/>
        <v>50</v>
      </c>
      <c r="E1962" s="1058" t="str">
        <f>IF(COUNTIF(E$1912:E1961,F1962)&gt;0,"",F1962)</f>
        <v>Macédonie, Base Carbone</v>
      </c>
      <c r="F1962" s="1054" t="str">
        <f t="shared" si="169"/>
        <v>Macédonie, Base Carbone</v>
      </c>
      <c r="G1962" s="1058" t="str">
        <f t="shared" si="170"/>
        <v>Macédonie, Base Carbone; kgCO2e/kWh</v>
      </c>
      <c r="I1962" s="1103" t="s">
        <v>1155</v>
      </c>
      <c r="J1962" s="1051" t="s">
        <v>1790</v>
      </c>
      <c r="K1962" s="1122" t="s">
        <v>1670</v>
      </c>
      <c r="L1962" s="1051"/>
      <c r="M1962" s="1104">
        <v>0.1</v>
      </c>
      <c r="N1962" s="1051"/>
      <c r="O1962" s="1051">
        <v>0.68500000000000005</v>
      </c>
      <c r="P1962" s="1051"/>
      <c r="Q1962" s="1051"/>
      <c r="R1962" s="1161"/>
      <c r="S1962" s="1051"/>
      <c r="T1962" s="1051"/>
      <c r="U1962" s="1105"/>
    </row>
    <row r="1963" spans="2:21" hidden="1" outlineLevel="2">
      <c r="B1963" s="1053">
        <v>51</v>
      </c>
      <c r="C1963" s="1053" t="str">
        <f t="shared" si="171"/>
        <v>Malte, Base Carbone</v>
      </c>
      <c r="D1963" s="1058">
        <f t="shared" si="172"/>
        <v>51</v>
      </c>
      <c r="E1963" s="1058" t="str">
        <f>IF(COUNTIF(E$1912:E1962,F1963)&gt;0,"",F1963)</f>
        <v>Malte, Base Carbone</v>
      </c>
      <c r="F1963" s="1054" t="str">
        <f t="shared" si="169"/>
        <v>Malte, Base Carbone</v>
      </c>
      <c r="G1963" s="1058" t="str">
        <f t="shared" si="170"/>
        <v>Malte, Base Carbone; kgCO2e/kWh</v>
      </c>
      <c r="I1963" s="1103" t="s">
        <v>1157</v>
      </c>
      <c r="J1963" s="1051" t="s">
        <v>1790</v>
      </c>
      <c r="K1963" s="1122" t="s">
        <v>1670</v>
      </c>
      <c r="L1963" s="1051"/>
      <c r="M1963" s="1104">
        <v>0.1</v>
      </c>
      <c r="N1963" s="1051"/>
      <c r="O1963" s="1051">
        <v>0.872</v>
      </c>
      <c r="P1963" s="1051"/>
      <c r="Q1963" s="1051"/>
      <c r="R1963" s="1161"/>
      <c r="S1963" s="1051"/>
      <c r="T1963" s="1051"/>
      <c r="U1963" s="1105"/>
    </row>
    <row r="1964" spans="2:21" hidden="1" outlineLevel="2">
      <c r="B1964" s="1053">
        <v>52</v>
      </c>
      <c r="C1964" s="1053" t="str">
        <f t="shared" si="171"/>
        <v>Moldavie, Base Carbone</v>
      </c>
      <c r="D1964" s="1058">
        <f t="shared" si="172"/>
        <v>52</v>
      </c>
      <c r="E1964" s="1058" t="str">
        <f>IF(COUNTIF(E$1912:E1963,F1964)&gt;0,"",F1964)</f>
        <v>Moldavie, Base Carbone</v>
      </c>
      <c r="F1964" s="1054" t="str">
        <f t="shared" si="169"/>
        <v>Moldavie, Base Carbone</v>
      </c>
      <c r="G1964" s="1058" t="str">
        <f t="shared" si="170"/>
        <v>Moldavie, Base Carbone; kgCO2e/kWh</v>
      </c>
      <c r="I1964" s="1103" t="s">
        <v>1160</v>
      </c>
      <c r="J1964" s="1051" t="s">
        <v>1790</v>
      </c>
      <c r="K1964" s="1122" t="s">
        <v>1670</v>
      </c>
      <c r="L1964" s="1051"/>
      <c r="M1964" s="1104">
        <v>0.1</v>
      </c>
      <c r="N1964" s="1051"/>
      <c r="O1964" s="1051">
        <v>0.51700000000000002</v>
      </c>
      <c r="P1964" s="1051"/>
      <c r="Q1964" s="1051"/>
      <c r="R1964" s="1161"/>
      <c r="S1964" s="1051"/>
      <c r="T1964" s="1051"/>
      <c r="U1964" s="1105"/>
    </row>
    <row r="1965" spans="2:21" hidden="1" outlineLevel="2">
      <c r="B1965" s="1053">
        <v>53</v>
      </c>
      <c r="C1965" s="1053" t="str">
        <f t="shared" si="171"/>
        <v>Montenegro, Base Carbone</v>
      </c>
      <c r="D1965" s="1058">
        <f t="shared" si="172"/>
        <v>53</v>
      </c>
      <c r="E1965" s="1058" t="str">
        <f>IF(COUNTIF(E$1912:E1964,F1965)&gt;0,"",F1965)</f>
        <v>Montenegro, Base Carbone</v>
      </c>
      <c r="F1965" s="1054" t="str">
        <f t="shared" si="169"/>
        <v>Montenegro, Base Carbone</v>
      </c>
      <c r="G1965" s="1058" t="str">
        <f t="shared" si="170"/>
        <v>Montenegro, Base Carbone; kgCO2e/kWh</v>
      </c>
      <c r="I1965" s="1103" t="s">
        <v>1162</v>
      </c>
      <c r="J1965" s="1051" t="s">
        <v>1790</v>
      </c>
      <c r="K1965" s="1122" t="s">
        <v>1670</v>
      </c>
      <c r="L1965" s="1051"/>
      <c r="M1965" s="1104">
        <v>0.1</v>
      </c>
      <c r="N1965" s="1051"/>
      <c r="O1965" s="1051">
        <v>0.40500000000000003</v>
      </c>
      <c r="P1965" s="1051"/>
      <c r="Q1965" s="1051"/>
      <c r="R1965" s="1161"/>
      <c r="S1965" s="1051"/>
      <c r="T1965" s="1051"/>
      <c r="U1965" s="1105"/>
    </row>
    <row r="1966" spans="2:21" hidden="1" outlineLevel="2">
      <c r="B1966" s="1053">
        <v>54</v>
      </c>
      <c r="C1966" s="1053" t="str">
        <f t="shared" si="171"/>
        <v>Roumanie, Base Carbone</v>
      </c>
      <c r="D1966" s="1058">
        <f t="shared" si="172"/>
        <v>54</v>
      </c>
      <c r="E1966" s="1058" t="str">
        <f>IF(COUNTIF(E$1912:E1965,F1966)&gt;0,"",F1966)</f>
        <v>Roumanie, Base Carbone</v>
      </c>
      <c r="F1966" s="1054" t="str">
        <f t="shared" si="169"/>
        <v>Roumanie, Base Carbone</v>
      </c>
      <c r="G1966" s="1058" t="str">
        <f t="shared" si="170"/>
        <v>Roumanie, Base Carbone; kgCO2e/kWh</v>
      </c>
      <c r="I1966" s="1103" t="s">
        <v>1181</v>
      </c>
      <c r="J1966" s="1051" t="s">
        <v>1790</v>
      </c>
      <c r="K1966" s="1122" t="s">
        <v>1670</v>
      </c>
      <c r="L1966" s="1051"/>
      <c r="M1966" s="1104">
        <v>0.1</v>
      </c>
      <c r="N1966" s="1051"/>
      <c r="O1966" s="1051">
        <v>0.41299999999999998</v>
      </c>
      <c r="P1966" s="1051"/>
      <c r="Q1966" s="1051"/>
      <c r="R1966" s="1161"/>
      <c r="S1966" s="1051"/>
      <c r="T1966" s="1051"/>
      <c r="U1966" s="1105"/>
    </row>
    <row r="1967" spans="2:21" hidden="1" outlineLevel="2">
      <c r="B1967" s="1053">
        <v>55</v>
      </c>
      <c r="C1967" s="1053" t="str">
        <f t="shared" si="171"/>
        <v>Russie, Base Carbone</v>
      </c>
      <c r="D1967" s="1058">
        <f t="shared" si="172"/>
        <v>55</v>
      </c>
      <c r="E1967" s="1058" t="str">
        <f>IF(COUNTIF(E$1912:E1966,F1967)&gt;0,"",F1967)</f>
        <v>Russie, Base Carbone</v>
      </c>
      <c r="F1967" s="1054" t="str">
        <f t="shared" si="169"/>
        <v>Russie, Base Carbone</v>
      </c>
      <c r="G1967" s="1058" t="str">
        <f t="shared" si="170"/>
        <v>Russie, Base Carbone; kgCO2e/kWh</v>
      </c>
      <c r="I1967" s="1103" t="s">
        <v>1183</v>
      </c>
      <c r="J1967" s="1051" t="s">
        <v>1790</v>
      </c>
      <c r="K1967" s="1122" t="s">
        <v>1670</v>
      </c>
      <c r="L1967" s="1051"/>
      <c r="M1967" s="1104">
        <v>0.1</v>
      </c>
      <c r="N1967" s="1051"/>
      <c r="O1967" s="1051">
        <v>0.38400000000000001</v>
      </c>
      <c r="P1967" s="1051"/>
      <c r="Q1967" s="1051"/>
      <c r="R1967" s="1161"/>
      <c r="S1967" s="1051"/>
      <c r="T1967" s="1051"/>
      <c r="U1967" s="1105"/>
    </row>
    <row r="1968" spans="2:21" hidden="1" outlineLevel="2">
      <c r="B1968" s="1053">
        <v>56</v>
      </c>
      <c r="C1968" s="1053" t="str">
        <f t="shared" si="171"/>
        <v>Serbie, Base Carbone</v>
      </c>
      <c r="D1968" s="1058">
        <f t="shared" si="172"/>
        <v>56</v>
      </c>
      <c r="E1968" s="1058" t="str">
        <f>IF(COUNTIF(E$1912:E1967,F1968)&gt;0,"",F1968)</f>
        <v>Serbie, Base Carbone</v>
      </c>
      <c r="F1968" s="1054" t="str">
        <f t="shared" ref="F1968:F2031" si="173">IF(I1968&lt;&gt;"",I1968&amp;IF(L1968&lt;&gt;"",", "&amp;L1968,"")&amp;IF(K1968&lt;&gt;"",", "&amp;K1968,""),"")</f>
        <v>Serbie, Base Carbone</v>
      </c>
      <c r="G1968" s="1058" t="str">
        <f t="shared" ref="G1968:G2031" si="174">IF(F1968&lt;&gt;"",F1968&amp;IF(J1968&lt;&gt;"","; "&amp;J1968,"")&amp;IF(N1968&lt;&gt;"",", "&amp;N1968,""),"")</f>
        <v>Serbie, Base Carbone; kgCO2e/kWh</v>
      </c>
      <c r="I1968" s="1103" t="s">
        <v>1185</v>
      </c>
      <c r="J1968" s="1051" t="s">
        <v>1790</v>
      </c>
      <c r="K1968" s="1122" t="s">
        <v>1670</v>
      </c>
      <c r="L1968" s="1051"/>
      <c r="M1968" s="1104">
        <v>0.1</v>
      </c>
      <c r="N1968" s="1051"/>
      <c r="O1968" s="1051">
        <v>0.71799999999999997</v>
      </c>
      <c r="P1968" s="1051"/>
      <c r="Q1968" s="1051"/>
      <c r="R1968" s="1161"/>
      <c r="S1968" s="1051"/>
      <c r="T1968" s="1051"/>
      <c r="U1968" s="1105"/>
    </row>
    <row r="1969" spans="2:21" hidden="1" outlineLevel="2">
      <c r="B1969" s="1053">
        <v>57</v>
      </c>
      <c r="C1969" s="1053" t="str">
        <f t="shared" si="171"/>
        <v>Tadjikistan, Base Carbone</v>
      </c>
      <c r="D1969" s="1058">
        <f t="shared" si="172"/>
        <v>57</v>
      </c>
      <c r="E1969" s="1058" t="str">
        <f>IF(COUNTIF(E$1912:E1968,F1969)&gt;0,"",F1969)</f>
        <v>Tadjikistan, Base Carbone</v>
      </c>
      <c r="F1969" s="1054" t="str">
        <f t="shared" si="173"/>
        <v>Tadjikistan, Base Carbone</v>
      </c>
      <c r="G1969" s="1058" t="str">
        <f t="shared" si="174"/>
        <v>Tadjikistan, Base Carbone; kgCO2e/kWh</v>
      </c>
      <c r="I1969" s="1103" t="s">
        <v>1193</v>
      </c>
      <c r="J1969" s="1051" t="s">
        <v>1790</v>
      </c>
      <c r="K1969" s="1122" t="s">
        <v>1670</v>
      </c>
      <c r="L1969" s="1051"/>
      <c r="M1969" s="1104">
        <v>0.1</v>
      </c>
      <c r="N1969" s="1051"/>
      <c r="O1969" s="1051">
        <v>1.43E-2</v>
      </c>
      <c r="P1969" s="1051"/>
      <c r="Q1969" s="1051"/>
      <c r="R1969" s="1161"/>
      <c r="S1969" s="1051"/>
      <c r="T1969" s="1051"/>
      <c r="U1969" s="1105"/>
    </row>
    <row r="1970" spans="2:21" hidden="1" outlineLevel="2">
      <c r="B1970" s="1053">
        <v>58</v>
      </c>
      <c r="C1970" s="1053" t="str">
        <f t="shared" si="171"/>
        <v>Turkménistan, Base Carbone</v>
      </c>
      <c r="D1970" s="1058">
        <f t="shared" si="172"/>
        <v>58</v>
      </c>
      <c r="E1970" s="1058" t="str">
        <f>IF(COUNTIF(E$1912:E1969,F1970)&gt;0,"",F1970)</f>
        <v>Turkménistan, Base Carbone</v>
      </c>
      <c r="F1970" s="1054" t="str">
        <f t="shared" si="173"/>
        <v>Turkménistan, Base Carbone</v>
      </c>
      <c r="G1970" s="1058" t="str">
        <f t="shared" si="174"/>
        <v>Turkménistan, Base Carbone; kgCO2e/kWh</v>
      </c>
      <c r="I1970" s="1103" t="s">
        <v>1200</v>
      </c>
      <c r="J1970" s="1051" t="s">
        <v>1790</v>
      </c>
      <c r="K1970" s="1122" t="s">
        <v>1670</v>
      </c>
      <c r="L1970" s="1051"/>
      <c r="M1970" s="1104">
        <v>0.1</v>
      </c>
      <c r="N1970" s="1051"/>
      <c r="O1970" s="1051">
        <v>0.95399999999999996</v>
      </c>
      <c r="P1970" s="1051"/>
      <c r="Q1970" s="1051"/>
      <c r="R1970" s="1161"/>
      <c r="S1970" s="1051"/>
      <c r="T1970" s="1051"/>
      <c r="U1970" s="1105"/>
    </row>
    <row r="1971" spans="2:21" hidden="1" outlineLevel="2">
      <c r="B1971" s="1053">
        <v>59</v>
      </c>
      <c r="C1971" s="1053" t="str">
        <f t="shared" si="171"/>
        <v>Ukraine, Base Carbone</v>
      </c>
      <c r="D1971" s="1058">
        <f t="shared" si="172"/>
        <v>59</v>
      </c>
      <c r="E1971" s="1058" t="str">
        <f>IF(COUNTIF(E$1912:E1970,F1971)&gt;0,"",F1971)</f>
        <v>Ukraine, Base Carbone</v>
      </c>
      <c r="F1971" s="1054" t="str">
        <f t="shared" si="173"/>
        <v>Ukraine, Base Carbone</v>
      </c>
      <c r="G1971" s="1058" t="str">
        <f t="shared" si="174"/>
        <v>Ukraine, Base Carbone; kgCO2e/kWh</v>
      </c>
      <c r="I1971" s="1103" t="s">
        <v>1202</v>
      </c>
      <c r="J1971" s="1051" t="s">
        <v>1790</v>
      </c>
      <c r="K1971" s="1122" t="s">
        <v>1670</v>
      </c>
      <c r="L1971" s="1051"/>
      <c r="M1971" s="1104">
        <v>0.1</v>
      </c>
      <c r="N1971" s="1051"/>
      <c r="O1971" s="1051">
        <v>0.39200000000000002</v>
      </c>
      <c r="P1971" s="1051"/>
      <c r="Q1971" s="1051"/>
      <c r="R1971" s="1161"/>
      <c r="S1971" s="1051"/>
      <c r="T1971" s="1051"/>
      <c r="U1971" s="1105"/>
    </row>
    <row r="1972" spans="2:21" hidden="1" outlineLevel="2">
      <c r="B1972" s="1053">
        <v>60</v>
      </c>
      <c r="C1972" s="1053" t="str">
        <f t="shared" si="171"/>
        <v>Ouzbékistan, Base Carbone</v>
      </c>
      <c r="D1972" s="1058">
        <f t="shared" si="172"/>
        <v>60</v>
      </c>
      <c r="E1972" s="1058" t="str">
        <f>IF(COUNTIF(E$1912:E1971,F1972)&gt;0,"",F1972)</f>
        <v>Ouzbékistan, Base Carbone</v>
      </c>
      <c r="F1972" s="1054" t="str">
        <f t="shared" si="173"/>
        <v>Ouzbékistan, Base Carbone</v>
      </c>
      <c r="G1972" s="1058" t="str">
        <f t="shared" si="174"/>
        <v>Ouzbékistan, Base Carbone; kgCO2e/kWh</v>
      </c>
      <c r="I1972" s="1103" t="s">
        <v>1171</v>
      </c>
      <c r="J1972" s="1051" t="s">
        <v>1790</v>
      </c>
      <c r="K1972" s="1122" t="s">
        <v>1670</v>
      </c>
      <c r="L1972" s="1051"/>
      <c r="M1972" s="1104">
        <v>0.1</v>
      </c>
      <c r="N1972" s="1051"/>
      <c r="O1972" s="1051">
        <v>0.55000000000000004</v>
      </c>
      <c r="P1972" s="1051"/>
      <c r="Q1972" s="1051"/>
      <c r="R1972" s="1161"/>
      <c r="S1972" s="1051"/>
      <c r="T1972" s="1051"/>
      <c r="U1972" s="1105"/>
    </row>
    <row r="1973" spans="2:21" hidden="1" outlineLevel="2">
      <c r="B1973" s="1053">
        <v>61</v>
      </c>
      <c r="C1973" s="1053" t="str">
        <f t="shared" si="171"/>
        <v>Algérie, Base Carbone</v>
      </c>
      <c r="D1973" s="1058">
        <f t="shared" si="172"/>
        <v>61</v>
      </c>
      <c r="E1973" s="1058" t="str">
        <f>IF(COUNTIF(E$1912:E1972,F1973)&gt;0,"",F1973)</f>
        <v>Algérie, Base Carbone</v>
      </c>
      <c r="F1973" s="1054" t="str">
        <f t="shared" si="173"/>
        <v>Algérie, Base Carbone</v>
      </c>
      <c r="G1973" s="1058" t="str">
        <f t="shared" si="174"/>
        <v>Algérie, Base Carbone; kgCO2e/kWh</v>
      </c>
      <c r="I1973" s="1103" t="s">
        <v>1081</v>
      </c>
      <c r="J1973" s="1051" t="s">
        <v>1790</v>
      </c>
      <c r="K1973" s="1122" t="s">
        <v>1670</v>
      </c>
      <c r="L1973" s="1051"/>
      <c r="M1973" s="1104">
        <v>0.1</v>
      </c>
      <c r="N1973" s="1051"/>
      <c r="O1973" s="1051">
        <v>0.54800000000000004</v>
      </c>
      <c r="P1973" s="1051"/>
      <c r="Q1973" s="1051"/>
      <c r="R1973" s="1161"/>
      <c r="S1973" s="1051"/>
      <c r="T1973" s="1051"/>
      <c r="U1973" s="1105"/>
    </row>
    <row r="1974" spans="2:21" hidden="1" outlineLevel="2">
      <c r="B1974" s="1053">
        <v>62</v>
      </c>
      <c r="C1974" s="1053" t="str">
        <f t="shared" si="171"/>
        <v>Angola, Base Carbone</v>
      </c>
      <c r="D1974" s="1058">
        <f t="shared" si="172"/>
        <v>62</v>
      </c>
      <c r="E1974" s="1058" t="str">
        <f>IF(COUNTIF(E$1912:E1973,F1974)&gt;0,"",F1974)</f>
        <v>Angola, Base Carbone</v>
      </c>
      <c r="F1974" s="1054" t="str">
        <f t="shared" si="173"/>
        <v>Angola, Base Carbone</v>
      </c>
      <c r="G1974" s="1058" t="str">
        <f t="shared" si="174"/>
        <v>Angola, Base Carbone; kgCO2e/kWh</v>
      </c>
      <c r="I1974" s="1103" t="s">
        <v>1083</v>
      </c>
      <c r="J1974" s="1051" t="s">
        <v>1790</v>
      </c>
      <c r="K1974" s="1122" t="s">
        <v>1670</v>
      </c>
      <c r="L1974" s="1051"/>
      <c r="M1974" s="1104">
        <v>0.1</v>
      </c>
      <c r="N1974" s="1051"/>
      <c r="O1974" s="1051">
        <v>0.44</v>
      </c>
      <c r="P1974" s="1051"/>
      <c r="Q1974" s="1051"/>
      <c r="R1974" s="1161"/>
      <c r="S1974" s="1051"/>
      <c r="T1974" s="1051"/>
      <c r="U1974" s="1105"/>
    </row>
    <row r="1975" spans="2:21" hidden="1" outlineLevel="2">
      <c r="B1975" s="1053">
        <v>63</v>
      </c>
      <c r="C1975" s="1053" t="str">
        <f t="shared" si="171"/>
        <v>Bénin, Base Carbone</v>
      </c>
      <c r="D1975" s="1058">
        <f t="shared" si="172"/>
        <v>63</v>
      </c>
      <c r="E1975" s="1058" t="str">
        <f>IF(COUNTIF(E$1912:E1974,F1975)&gt;0,"",F1975)</f>
        <v>Bénin, Base Carbone</v>
      </c>
      <c r="F1975" s="1054" t="str">
        <f t="shared" si="173"/>
        <v>Bénin, Base Carbone</v>
      </c>
      <c r="G1975" s="1058" t="str">
        <f t="shared" si="174"/>
        <v>Bénin, Base Carbone; kgCO2e/kWh</v>
      </c>
      <c r="I1975" s="1103" t="s">
        <v>1095</v>
      </c>
      <c r="J1975" s="1051" t="s">
        <v>1790</v>
      </c>
      <c r="K1975" s="1122" t="s">
        <v>1670</v>
      </c>
      <c r="L1975" s="1051"/>
      <c r="M1975" s="1104">
        <v>0.1</v>
      </c>
      <c r="N1975" s="1051"/>
      <c r="O1975" s="1051">
        <v>0.72</v>
      </c>
      <c r="P1975" s="1051"/>
      <c r="Q1975" s="1051"/>
      <c r="R1975" s="1161"/>
      <c r="S1975" s="1051"/>
      <c r="T1975" s="1051"/>
      <c r="U1975" s="1105"/>
    </row>
    <row r="1976" spans="2:21" hidden="1" outlineLevel="2">
      <c r="B1976" s="1053">
        <v>64</v>
      </c>
      <c r="C1976" s="1053" t="str">
        <f t="shared" si="171"/>
        <v>Botswana, Base Carbone</v>
      </c>
      <c r="D1976" s="1058">
        <f t="shared" si="172"/>
        <v>64</v>
      </c>
      <c r="E1976" s="1058" t="str">
        <f>IF(COUNTIF(E$1912:E1975,F1976)&gt;0,"",F1976)</f>
        <v>Botswana, Base Carbone</v>
      </c>
      <c r="F1976" s="1054" t="str">
        <f t="shared" si="173"/>
        <v>Botswana, Base Carbone</v>
      </c>
      <c r="G1976" s="1058" t="str">
        <f t="shared" si="174"/>
        <v>Botswana, Base Carbone; kgCO2e/kWh</v>
      </c>
      <c r="I1976" s="1103" t="s">
        <v>1099</v>
      </c>
      <c r="J1976" s="1051" t="s">
        <v>1790</v>
      </c>
      <c r="K1976" s="1122" t="s">
        <v>1670</v>
      </c>
      <c r="L1976" s="1051"/>
      <c r="M1976" s="1104">
        <v>0.1</v>
      </c>
      <c r="N1976" s="1051"/>
      <c r="O1976" s="1051">
        <v>2.52</v>
      </c>
      <c r="P1976" s="1051"/>
      <c r="Q1976" s="1051"/>
      <c r="R1976" s="1161"/>
      <c r="S1976" s="1051"/>
      <c r="T1976" s="1051"/>
      <c r="U1976" s="1105"/>
    </row>
    <row r="1977" spans="2:21" hidden="1" outlineLevel="2">
      <c r="B1977" s="1053">
        <v>65</v>
      </c>
      <c r="C1977" s="1053" t="str">
        <f t="shared" si="171"/>
        <v>Cameroun, Base Carbone</v>
      </c>
      <c r="D1977" s="1058">
        <f t="shared" si="172"/>
        <v>65</v>
      </c>
      <c r="E1977" s="1058" t="str">
        <f>IF(COUNTIF(E$1912:E1976,F1977)&gt;0,"",F1977)</f>
        <v>Cameroun, Base Carbone</v>
      </c>
      <c r="F1977" s="1054" t="str">
        <f t="shared" si="173"/>
        <v>Cameroun, Base Carbone</v>
      </c>
      <c r="G1977" s="1058" t="str">
        <f t="shared" si="174"/>
        <v>Cameroun, Base Carbone; kgCO2e/kWh</v>
      </c>
      <c r="I1977" s="1103" t="s">
        <v>1104</v>
      </c>
      <c r="J1977" s="1051" t="s">
        <v>1790</v>
      </c>
      <c r="K1977" s="1122" t="s">
        <v>1670</v>
      </c>
      <c r="L1977" s="1051"/>
      <c r="M1977" s="1104">
        <v>0.1</v>
      </c>
      <c r="N1977" s="1051"/>
      <c r="O1977" s="1051">
        <v>0.20699999999999999</v>
      </c>
      <c r="P1977" s="1051"/>
      <c r="Q1977" s="1051"/>
      <c r="R1977" s="1161"/>
      <c r="S1977" s="1051"/>
      <c r="T1977" s="1051"/>
      <c r="U1977" s="1105"/>
    </row>
    <row r="1978" spans="2:21" hidden="1" outlineLevel="2">
      <c r="B1978" s="1053">
        <v>66</v>
      </c>
      <c r="C1978" s="1053" t="str">
        <f t="shared" ref="C1978:C2041" si="175">IF(ISNA(VLOOKUP(B1978,$D$1913:$E$2055,2,FALSE)),"-",VLOOKUP(B1978,$D$1913:$E$2055,2,FALSE))</f>
        <v>Congo, Base Carbone</v>
      </c>
      <c r="D1978" s="1058">
        <f t="shared" ref="D1978:D2041" si="176">D1977+IF(LEN(E1978)=0,0,1)</f>
        <v>66</v>
      </c>
      <c r="E1978" s="1058" t="str">
        <f>IF(COUNTIF(E$1912:E1977,F1978)&gt;0,"",F1978)</f>
        <v>Congo, Base Carbone</v>
      </c>
      <c r="F1978" s="1054" t="str">
        <f t="shared" si="173"/>
        <v>Congo, Base Carbone</v>
      </c>
      <c r="G1978" s="1058" t="str">
        <f t="shared" si="174"/>
        <v>Congo, Base Carbone; kgCO2e/kWh</v>
      </c>
      <c r="I1978" s="1103" t="s">
        <v>1110</v>
      </c>
      <c r="J1978" s="1051" t="s">
        <v>1790</v>
      </c>
      <c r="K1978" s="1122" t="s">
        <v>1670</v>
      </c>
      <c r="L1978" s="1051"/>
      <c r="M1978" s="1104">
        <v>0.1</v>
      </c>
      <c r="N1978" s="1051"/>
      <c r="O1978" s="1051">
        <v>0.14199999999999999</v>
      </c>
      <c r="P1978" s="1051"/>
      <c r="Q1978" s="1051"/>
      <c r="R1978" s="1161"/>
      <c r="S1978" s="1051"/>
      <c r="T1978" s="1051"/>
      <c r="U1978" s="1105"/>
    </row>
    <row r="1979" spans="2:21" hidden="1" outlineLevel="2">
      <c r="B1979" s="1053">
        <v>67</v>
      </c>
      <c r="C1979" s="1053" t="str">
        <f t="shared" si="175"/>
        <v>Rép. Dém. Du Congo, Base Carbone</v>
      </c>
      <c r="D1979" s="1058">
        <f t="shared" si="176"/>
        <v>67</v>
      </c>
      <c r="E1979" s="1058" t="str">
        <f>IF(COUNTIF(E$1912:E1978,F1979)&gt;0,"",F1979)</f>
        <v>Rép. Dém. Du Congo, Base Carbone</v>
      </c>
      <c r="F1979" s="1054" t="str">
        <f t="shared" si="173"/>
        <v>Rép. Dém. Du Congo, Base Carbone</v>
      </c>
      <c r="G1979" s="1058" t="str">
        <f t="shared" si="174"/>
        <v>Rép. Dém. Du Congo, Base Carbone; kgCO2e/kWh</v>
      </c>
      <c r="I1979" s="1103" t="s">
        <v>1893</v>
      </c>
      <c r="J1979" s="1051" t="s">
        <v>1790</v>
      </c>
      <c r="K1979" s="1122" t="s">
        <v>1670</v>
      </c>
      <c r="L1979" s="1051"/>
      <c r="M1979" s="1104">
        <v>0.1</v>
      </c>
      <c r="N1979" s="1051"/>
      <c r="O1979" s="1051">
        <v>2.9099999999999998E-3</v>
      </c>
      <c r="P1979" s="1051"/>
      <c r="Q1979" s="1051"/>
      <c r="R1979" s="1161"/>
      <c r="S1979" s="1051"/>
      <c r="T1979" s="1051"/>
      <c r="U1979" s="1105"/>
    </row>
    <row r="1980" spans="2:21" hidden="1" outlineLevel="2">
      <c r="B1980" s="1053">
        <v>68</v>
      </c>
      <c r="C1980" s="1053" t="str">
        <f t="shared" si="175"/>
        <v>Côte d'Ivoire, Base Carbone</v>
      </c>
      <c r="D1980" s="1058">
        <f t="shared" si="176"/>
        <v>68</v>
      </c>
      <c r="E1980" s="1058" t="str">
        <f>IF(COUNTIF(E$1912:E1979,F1980)&gt;0,"",F1980)</f>
        <v>Côte d'Ivoire, Base Carbone</v>
      </c>
      <c r="F1980" s="1054" t="str">
        <f t="shared" si="173"/>
        <v>Côte d'Ivoire, Base Carbone</v>
      </c>
      <c r="G1980" s="1058" t="str">
        <f t="shared" si="174"/>
        <v>Côte d'Ivoire, Base Carbone; kgCO2e/kWh</v>
      </c>
      <c r="I1980" s="1103" t="s">
        <v>1112</v>
      </c>
      <c r="J1980" s="1051" t="s">
        <v>1790</v>
      </c>
      <c r="K1980" s="1122" t="s">
        <v>1670</v>
      </c>
      <c r="L1980" s="1051"/>
      <c r="M1980" s="1104">
        <v>0.1</v>
      </c>
      <c r="N1980" s="1051"/>
      <c r="O1980" s="1051">
        <v>0.44500000000000001</v>
      </c>
      <c r="P1980" s="1051"/>
      <c r="Q1980" s="1051"/>
      <c r="R1980" s="1161"/>
      <c r="S1980" s="1051"/>
      <c r="T1980" s="1051"/>
      <c r="U1980" s="1105"/>
    </row>
    <row r="1981" spans="2:21" hidden="1" outlineLevel="2">
      <c r="B1981" s="1053">
        <v>69</v>
      </c>
      <c r="C1981" s="1053" t="str">
        <f t="shared" si="175"/>
        <v>Égypte, Base Carbone</v>
      </c>
      <c r="D1981" s="1058">
        <f t="shared" si="176"/>
        <v>69</v>
      </c>
      <c r="E1981" s="1058" t="str">
        <f>IF(COUNTIF(E$1912:E1980,F1981)&gt;0,"",F1981)</f>
        <v>Égypte, Base Carbone</v>
      </c>
      <c r="F1981" s="1054" t="str">
        <f t="shared" si="173"/>
        <v>Égypte, Base Carbone</v>
      </c>
      <c r="G1981" s="1058" t="str">
        <f t="shared" si="174"/>
        <v>Égypte, Base Carbone; kgCO2e/kWh</v>
      </c>
      <c r="I1981" s="1103" t="s">
        <v>1116</v>
      </c>
      <c r="J1981" s="1051" t="s">
        <v>1790</v>
      </c>
      <c r="K1981" s="1122" t="s">
        <v>1670</v>
      </c>
      <c r="L1981" s="1051"/>
      <c r="M1981" s="1104">
        <v>0.1</v>
      </c>
      <c r="N1981" s="1051"/>
      <c r="O1981" s="1051">
        <v>0.45</v>
      </c>
      <c r="P1981" s="1051"/>
      <c r="Q1981" s="1051"/>
      <c r="R1981" s="1161"/>
      <c r="S1981" s="1051"/>
      <c r="T1981" s="1051"/>
      <c r="U1981" s="1105"/>
    </row>
    <row r="1982" spans="2:21" hidden="1" outlineLevel="2">
      <c r="B1982" s="1053">
        <v>70</v>
      </c>
      <c r="C1982" s="1053" t="str">
        <f t="shared" si="175"/>
        <v>Érythrée, Base Carbone</v>
      </c>
      <c r="D1982" s="1058">
        <f t="shared" si="176"/>
        <v>70</v>
      </c>
      <c r="E1982" s="1058" t="str">
        <f>IF(COUNTIF(E$1912:E1981,F1982)&gt;0,"",F1982)</f>
        <v>Érythrée, Base Carbone</v>
      </c>
      <c r="F1982" s="1054" t="str">
        <f t="shared" si="173"/>
        <v>Érythrée, Base Carbone</v>
      </c>
      <c r="G1982" s="1058" t="str">
        <f t="shared" si="174"/>
        <v>Érythrée, Base Carbone; kgCO2e/kWh</v>
      </c>
      <c r="I1982" s="1103" t="s">
        <v>1120</v>
      </c>
      <c r="J1982" s="1051" t="s">
        <v>1790</v>
      </c>
      <c r="K1982" s="1122" t="s">
        <v>1670</v>
      </c>
      <c r="L1982" s="1051"/>
      <c r="M1982" s="1104">
        <v>0.1</v>
      </c>
      <c r="N1982" s="1051"/>
      <c r="O1982" s="1051">
        <v>0.64600000000000002</v>
      </c>
      <c r="P1982" s="1051"/>
      <c r="Q1982" s="1051"/>
      <c r="R1982" s="1161"/>
      <c r="S1982" s="1051"/>
      <c r="T1982" s="1051"/>
      <c r="U1982" s="1105"/>
    </row>
    <row r="1983" spans="2:21" hidden="1" outlineLevel="2">
      <c r="B1983" s="1053">
        <v>71</v>
      </c>
      <c r="C1983" s="1053" t="str">
        <f t="shared" si="175"/>
        <v>Éthiopie, Base Carbone</v>
      </c>
      <c r="D1983" s="1058">
        <f t="shared" si="176"/>
        <v>71</v>
      </c>
      <c r="E1983" s="1058" t="str">
        <f>IF(COUNTIF(E$1912:E1982,F1983)&gt;0,"",F1983)</f>
        <v>Éthiopie, Base Carbone</v>
      </c>
      <c r="F1983" s="1054" t="str">
        <f t="shared" si="173"/>
        <v>Éthiopie, Base Carbone</v>
      </c>
      <c r="G1983" s="1058" t="str">
        <f t="shared" si="174"/>
        <v>Éthiopie, Base Carbone; kgCO2e/kWh</v>
      </c>
      <c r="I1983" s="1103" t="s">
        <v>1124</v>
      </c>
      <c r="J1983" s="1051" t="s">
        <v>1790</v>
      </c>
      <c r="K1983" s="1122" t="s">
        <v>1670</v>
      </c>
      <c r="L1983" s="1051"/>
      <c r="M1983" s="1104">
        <v>0.1</v>
      </c>
      <c r="N1983" s="1051"/>
      <c r="O1983" s="1051">
        <v>7.0099999999999997E-3</v>
      </c>
      <c r="P1983" s="1051"/>
      <c r="Q1983" s="1051"/>
      <c r="R1983" s="1161"/>
      <c r="S1983" s="1051"/>
      <c r="T1983" s="1051"/>
      <c r="U1983" s="1105"/>
    </row>
    <row r="1984" spans="2:21" hidden="1" outlineLevel="2">
      <c r="B1984" s="1053">
        <v>72</v>
      </c>
      <c r="C1984" s="1053" t="str">
        <f t="shared" si="175"/>
        <v>Gabon, Base Carbone</v>
      </c>
      <c r="D1984" s="1058">
        <f t="shared" si="176"/>
        <v>72</v>
      </c>
      <c r="E1984" s="1058" t="str">
        <f>IF(COUNTIF(E$1912:E1983,F1984)&gt;0,"",F1984)</f>
        <v>Gabon, Base Carbone</v>
      </c>
      <c r="F1984" s="1054" t="str">
        <f t="shared" si="173"/>
        <v>Gabon, Base Carbone</v>
      </c>
      <c r="G1984" s="1058" t="str">
        <f t="shared" si="174"/>
        <v>Gabon, Base Carbone; kgCO2e/kWh</v>
      </c>
      <c r="I1984" s="1103" t="s">
        <v>1126</v>
      </c>
      <c r="J1984" s="1051" t="s">
        <v>1790</v>
      </c>
      <c r="K1984" s="1122" t="s">
        <v>1670</v>
      </c>
      <c r="L1984" s="1051"/>
      <c r="M1984" s="1104">
        <v>0.1</v>
      </c>
      <c r="N1984" s="1051"/>
      <c r="O1984" s="1051">
        <v>0.38300000000000001</v>
      </c>
      <c r="P1984" s="1051"/>
      <c r="Q1984" s="1051"/>
      <c r="R1984" s="1161"/>
      <c r="S1984" s="1051"/>
      <c r="T1984" s="1051"/>
      <c r="U1984" s="1105"/>
    </row>
    <row r="1985" spans="2:21" hidden="1" outlineLevel="2">
      <c r="B1985" s="1053">
        <v>73</v>
      </c>
      <c r="C1985" s="1053" t="str">
        <f t="shared" si="175"/>
        <v>Ghana, Base Carbone</v>
      </c>
      <c r="D1985" s="1058">
        <f t="shared" si="176"/>
        <v>73</v>
      </c>
      <c r="E1985" s="1058" t="str">
        <f>IF(COUNTIF(E$1912:E1984,F1985)&gt;0,"",F1985)</f>
        <v>Ghana, Base Carbone</v>
      </c>
      <c r="F1985" s="1054" t="str">
        <f t="shared" si="173"/>
        <v>Ghana, Base Carbone</v>
      </c>
      <c r="G1985" s="1058" t="str">
        <f t="shared" si="174"/>
        <v>Ghana, Base Carbone; kgCO2e/kWh</v>
      </c>
      <c r="I1985" s="1103" t="s">
        <v>1128</v>
      </c>
      <c r="J1985" s="1051" t="s">
        <v>1790</v>
      </c>
      <c r="K1985" s="1122" t="s">
        <v>1670</v>
      </c>
      <c r="L1985" s="1051"/>
      <c r="M1985" s="1104">
        <v>0.1</v>
      </c>
      <c r="N1985" s="1051"/>
      <c r="O1985" s="1051">
        <v>0.25900000000000001</v>
      </c>
      <c r="P1985" s="1051"/>
      <c r="Q1985" s="1051"/>
      <c r="R1985" s="1161"/>
      <c r="S1985" s="1051"/>
      <c r="T1985" s="1051"/>
      <c r="U1985" s="1105"/>
    </row>
    <row r="1986" spans="2:21" hidden="1" outlineLevel="2">
      <c r="B1986" s="1053">
        <v>74</v>
      </c>
      <c r="C1986" s="1053" t="str">
        <f t="shared" si="175"/>
        <v>Kenya, Base Carbone</v>
      </c>
      <c r="D1986" s="1058">
        <f t="shared" si="176"/>
        <v>74</v>
      </c>
      <c r="E1986" s="1058" t="str">
        <f>IF(COUNTIF(E$1912:E1985,F1986)&gt;0,"",F1986)</f>
        <v>Kenya, Base Carbone</v>
      </c>
      <c r="F1986" s="1054" t="str">
        <f t="shared" si="173"/>
        <v>Kenya, Base Carbone</v>
      </c>
      <c r="G1986" s="1058" t="str">
        <f t="shared" si="174"/>
        <v>Kenya, Base Carbone; kgCO2e/kWh</v>
      </c>
      <c r="I1986" s="1103" t="s">
        <v>1146</v>
      </c>
      <c r="J1986" s="1051" t="s">
        <v>1790</v>
      </c>
      <c r="K1986" s="1122" t="s">
        <v>1670</v>
      </c>
      <c r="L1986" s="1051"/>
      <c r="M1986" s="1104">
        <v>0.1</v>
      </c>
      <c r="N1986" s="1051"/>
      <c r="O1986" s="1051">
        <v>0.27400000000000002</v>
      </c>
      <c r="P1986" s="1051"/>
      <c r="Q1986" s="1051"/>
      <c r="R1986" s="1161"/>
      <c r="S1986" s="1051"/>
      <c r="T1986" s="1051"/>
      <c r="U1986" s="1105"/>
    </row>
    <row r="1987" spans="2:21" hidden="1" outlineLevel="2">
      <c r="B1987" s="1053">
        <v>75</v>
      </c>
      <c r="C1987" s="1053" t="str">
        <f t="shared" si="175"/>
        <v>Libye, Base Carbone</v>
      </c>
      <c r="D1987" s="1058">
        <f t="shared" si="176"/>
        <v>75</v>
      </c>
      <c r="E1987" s="1058" t="str">
        <f>IF(COUNTIF(E$1912:E1986,F1987)&gt;0,"",F1987)</f>
        <v>Libye, Base Carbone</v>
      </c>
      <c r="F1987" s="1054" t="str">
        <f t="shared" si="173"/>
        <v>Libye, Base Carbone</v>
      </c>
      <c r="G1987" s="1058" t="str">
        <f t="shared" si="174"/>
        <v>Libye, Base Carbone; kgCO2e/kWh</v>
      </c>
      <c r="I1987" s="1103" t="s">
        <v>1152</v>
      </c>
      <c r="J1987" s="1051" t="s">
        <v>1790</v>
      </c>
      <c r="K1987" s="1122" t="s">
        <v>1670</v>
      </c>
      <c r="L1987" s="1051"/>
      <c r="M1987" s="1104">
        <v>0.1</v>
      </c>
      <c r="N1987" s="1051"/>
      <c r="O1987" s="1051">
        <v>0.88500000000000001</v>
      </c>
      <c r="P1987" s="1051"/>
      <c r="Q1987" s="1051"/>
      <c r="R1987" s="1161"/>
      <c r="S1987" s="1051"/>
      <c r="T1987" s="1051"/>
      <c r="U1987" s="1105"/>
    </row>
    <row r="1988" spans="2:21" hidden="1" outlineLevel="2">
      <c r="B1988" s="1053">
        <v>76</v>
      </c>
      <c r="C1988" s="1053" t="str">
        <f t="shared" si="175"/>
        <v>Maroc, Base Carbone</v>
      </c>
      <c r="D1988" s="1058">
        <f t="shared" si="176"/>
        <v>76</v>
      </c>
      <c r="E1988" s="1058" t="str">
        <f>IF(COUNTIF(E$1912:E1987,F1988)&gt;0,"",F1988)</f>
        <v>Maroc, Base Carbone</v>
      </c>
      <c r="F1988" s="1054" t="str">
        <f t="shared" si="173"/>
        <v>Maroc, Base Carbone</v>
      </c>
      <c r="G1988" s="1058" t="str">
        <f t="shared" si="174"/>
        <v>Maroc, Base Carbone; kgCO2e/kWh</v>
      </c>
      <c r="I1988" s="1103" t="s">
        <v>1158</v>
      </c>
      <c r="J1988" s="1051" t="s">
        <v>1790</v>
      </c>
      <c r="K1988" s="1122" t="s">
        <v>1670</v>
      </c>
      <c r="L1988" s="1051"/>
      <c r="M1988" s="1104">
        <v>0.1</v>
      </c>
      <c r="N1988" s="1051"/>
      <c r="O1988" s="1051">
        <v>0.71799999999999997</v>
      </c>
      <c r="P1988" s="1051"/>
      <c r="Q1988" s="1051"/>
      <c r="R1988" s="1161"/>
      <c r="S1988" s="1051"/>
      <c r="T1988" s="1051"/>
      <c r="U1988" s="1105"/>
    </row>
    <row r="1989" spans="2:21" hidden="1" outlineLevel="2">
      <c r="B1989" s="1053">
        <v>77</v>
      </c>
      <c r="C1989" s="1053" t="str">
        <f t="shared" si="175"/>
        <v>Mozambique, Base Carbone</v>
      </c>
      <c r="D1989" s="1058">
        <f t="shared" si="176"/>
        <v>77</v>
      </c>
      <c r="E1989" s="1058" t="str">
        <f>IF(COUNTIF(E$1912:E1988,F1989)&gt;0,"",F1989)</f>
        <v>Mozambique, Base Carbone</v>
      </c>
      <c r="F1989" s="1054" t="str">
        <f t="shared" si="173"/>
        <v>Mozambique, Base Carbone</v>
      </c>
      <c r="G1989" s="1058" t="str">
        <f t="shared" si="174"/>
        <v>Mozambique, Base Carbone; kgCO2e/kWh</v>
      </c>
      <c r="I1989" s="1103" t="s">
        <v>1163</v>
      </c>
      <c r="J1989" s="1051" t="s">
        <v>1790</v>
      </c>
      <c r="K1989" s="1122" t="s">
        <v>1670</v>
      </c>
      <c r="L1989" s="1051"/>
      <c r="M1989" s="1104">
        <v>0.1</v>
      </c>
      <c r="N1989" s="1051"/>
      <c r="O1989" s="1051">
        <v>6.4800000000000003E-4</v>
      </c>
      <c r="P1989" s="1051"/>
      <c r="Q1989" s="1051"/>
      <c r="R1989" s="1161"/>
      <c r="S1989" s="1051"/>
      <c r="T1989" s="1051"/>
      <c r="U1989" s="1105"/>
    </row>
    <row r="1990" spans="2:21" hidden="1" outlineLevel="2">
      <c r="B1990" s="1053">
        <v>78</v>
      </c>
      <c r="C1990" s="1053" t="str">
        <f t="shared" si="175"/>
        <v>Namibie, Base Carbone</v>
      </c>
      <c r="D1990" s="1058">
        <f t="shared" si="176"/>
        <v>78</v>
      </c>
      <c r="E1990" s="1058" t="str">
        <f>IF(COUNTIF(E$1912:E1989,F1990)&gt;0,"",F1990)</f>
        <v>Namibie, Base Carbone</v>
      </c>
      <c r="F1990" s="1054" t="str">
        <f t="shared" si="173"/>
        <v>Namibie, Base Carbone</v>
      </c>
      <c r="G1990" s="1058" t="str">
        <f t="shared" si="174"/>
        <v>Namibie, Base Carbone; kgCO2e/kWh</v>
      </c>
      <c r="I1990" s="1103" t="s">
        <v>1164</v>
      </c>
      <c r="J1990" s="1051" t="s">
        <v>1790</v>
      </c>
      <c r="K1990" s="1122" t="s">
        <v>1670</v>
      </c>
      <c r="L1990" s="1051"/>
      <c r="M1990" s="1104">
        <v>0.1</v>
      </c>
      <c r="N1990" s="1051"/>
      <c r="O1990" s="1051">
        <v>0.19700000000000001</v>
      </c>
      <c r="P1990" s="1051"/>
      <c r="Q1990" s="1051"/>
      <c r="R1990" s="1161"/>
      <c r="S1990" s="1051"/>
      <c r="T1990" s="1051"/>
      <c r="U1990" s="1105"/>
    </row>
    <row r="1991" spans="2:21" hidden="1" outlineLevel="2">
      <c r="B1991" s="1053">
        <v>79</v>
      </c>
      <c r="C1991" s="1053" t="str">
        <f t="shared" si="175"/>
        <v>Nigéria, Base Carbone</v>
      </c>
      <c r="D1991" s="1058">
        <f t="shared" si="176"/>
        <v>79</v>
      </c>
      <c r="E1991" s="1058" t="str">
        <f>IF(COUNTIF(E$1912:E1990,F1991)&gt;0,"",F1991)</f>
        <v>Nigéria, Base Carbone</v>
      </c>
      <c r="F1991" s="1054" t="str">
        <f t="shared" si="173"/>
        <v>Nigéria, Base Carbone</v>
      </c>
      <c r="G1991" s="1058" t="str">
        <f t="shared" si="174"/>
        <v>Nigéria, Base Carbone; kgCO2e/kWh</v>
      </c>
      <c r="I1991" s="1103" t="s">
        <v>1167</v>
      </c>
      <c r="J1991" s="1051" t="s">
        <v>1790</v>
      </c>
      <c r="K1991" s="1122" t="s">
        <v>1670</v>
      </c>
      <c r="L1991" s="1051"/>
      <c r="M1991" s="1104">
        <v>0.1</v>
      </c>
      <c r="N1991" s="1051"/>
      <c r="O1991" s="1051">
        <v>0.40500000000000003</v>
      </c>
      <c r="P1991" s="1051"/>
      <c r="Q1991" s="1051"/>
      <c r="R1991" s="1161"/>
      <c r="S1991" s="1051"/>
      <c r="T1991" s="1051"/>
      <c r="U1991" s="1105"/>
    </row>
    <row r="1992" spans="2:21" hidden="1" outlineLevel="2">
      <c r="B1992" s="1053">
        <v>80</v>
      </c>
      <c r="C1992" s="1053" t="str">
        <f t="shared" si="175"/>
        <v>Sénégal, Base Carbone</v>
      </c>
      <c r="D1992" s="1058">
        <f t="shared" si="176"/>
        <v>80</v>
      </c>
      <c r="E1992" s="1058" t="str">
        <f>IF(COUNTIF(E$1912:E1991,F1992)&gt;0,"",F1992)</f>
        <v>Sénégal, Base Carbone</v>
      </c>
      <c r="F1992" s="1054" t="str">
        <f t="shared" si="173"/>
        <v>Sénégal, Base Carbone</v>
      </c>
      <c r="G1992" s="1058" t="str">
        <f t="shared" si="174"/>
        <v>Sénégal, Base Carbone; kgCO2e/kWh</v>
      </c>
      <c r="I1992" s="1103" t="s">
        <v>1184</v>
      </c>
      <c r="J1992" s="1051" t="s">
        <v>1790</v>
      </c>
      <c r="K1992" s="1122" t="s">
        <v>1670</v>
      </c>
      <c r="L1992" s="1051"/>
      <c r="M1992" s="1104">
        <v>0.1</v>
      </c>
      <c r="N1992" s="1051"/>
      <c r="O1992" s="1051">
        <v>0.63700000000000001</v>
      </c>
      <c r="P1992" s="1051"/>
      <c r="Q1992" s="1051"/>
      <c r="R1992" s="1161"/>
      <c r="S1992" s="1051"/>
      <c r="T1992" s="1051"/>
      <c r="U1992" s="1105"/>
    </row>
    <row r="1993" spans="2:21" hidden="1" outlineLevel="2">
      <c r="B1993" s="1053">
        <v>81</v>
      </c>
      <c r="C1993" s="1053" t="str">
        <f t="shared" si="175"/>
        <v>Afrique du Sud, Base Carbone</v>
      </c>
      <c r="D1993" s="1058">
        <f t="shared" si="176"/>
        <v>81</v>
      </c>
      <c r="E1993" s="1058" t="str">
        <f>IF(COUNTIF(E$1912:E1992,F1993)&gt;0,"",F1993)</f>
        <v>Afrique du Sud, Base Carbone</v>
      </c>
      <c r="F1993" s="1054" t="str">
        <f t="shared" si="173"/>
        <v>Afrique du Sud, Base Carbone</v>
      </c>
      <c r="G1993" s="1058" t="str">
        <f t="shared" si="174"/>
        <v>Afrique du Sud, Base Carbone; kgCO2e/kWh</v>
      </c>
      <c r="I1993" s="1103" t="s">
        <v>1079</v>
      </c>
      <c r="J1993" s="1051" t="s">
        <v>1790</v>
      </c>
      <c r="K1993" s="1122" t="s">
        <v>1670</v>
      </c>
      <c r="L1993" s="1051"/>
      <c r="M1993" s="1104">
        <v>0.1</v>
      </c>
      <c r="N1993" s="1051"/>
      <c r="O1993" s="1051">
        <v>0.92700000000000005</v>
      </c>
      <c r="P1993" s="1051"/>
      <c r="Q1993" s="1051"/>
      <c r="R1993" s="1161"/>
      <c r="S1993" s="1051"/>
      <c r="T1993" s="1051"/>
      <c r="U1993" s="1105"/>
    </row>
    <row r="1994" spans="2:21" hidden="1" outlineLevel="2">
      <c r="B1994" s="1053">
        <v>82</v>
      </c>
      <c r="C1994" s="1053" t="str">
        <f t="shared" si="175"/>
        <v>Soudan, Base Carbone</v>
      </c>
      <c r="D1994" s="1058">
        <f t="shared" si="176"/>
        <v>82</v>
      </c>
      <c r="E1994" s="1058" t="str">
        <f>IF(COUNTIF(E$1912:E1993,F1994)&gt;0,"",F1994)</f>
        <v>Soudan, Base Carbone</v>
      </c>
      <c r="F1994" s="1054" t="str">
        <f t="shared" si="173"/>
        <v>Soudan, Base Carbone</v>
      </c>
      <c r="G1994" s="1058" t="str">
        <f t="shared" si="174"/>
        <v>Soudan, Base Carbone; kgCO2e/kWh</v>
      </c>
      <c r="I1994" s="1103" t="s">
        <v>1189</v>
      </c>
      <c r="J1994" s="1051" t="s">
        <v>1790</v>
      </c>
      <c r="K1994" s="1122" t="s">
        <v>1670</v>
      </c>
      <c r="L1994" s="1051"/>
      <c r="M1994" s="1104">
        <v>0.1</v>
      </c>
      <c r="N1994" s="1051"/>
      <c r="O1994" s="1051">
        <v>0.34399999999999997</v>
      </c>
      <c r="P1994" s="1051"/>
      <c r="Q1994" s="1051"/>
      <c r="R1994" s="1161"/>
      <c r="S1994" s="1051"/>
      <c r="T1994" s="1051"/>
      <c r="U1994" s="1105"/>
    </row>
    <row r="1995" spans="2:21" hidden="1" outlineLevel="2">
      <c r="B1995" s="1053">
        <v>83</v>
      </c>
      <c r="C1995" s="1053" t="str">
        <f t="shared" si="175"/>
        <v>Tanzanie, Base Carbone</v>
      </c>
      <c r="D1995" s="1058">
        <f t="shared" si="176"/>
        <v>83</v>
      </c>
      <c r="E1995" s="1058" t="str">
        <f>IF(COUNTIF(E$1912:E1994,F1995)&gt;0,"",F1995)</f>
        <v>Tanzanie, Base Carbone</v>
      </c>
      <c r="F1995" s="1054" t="str">
        <f t="shared" si="173"/>
        <v>Tanzanie, Base Carbone</v>
      </c>
      <c r="G1995" s="1058" t="str">
        <f t="shared" si="174"/>
        <v>Tanzanie, Base Carbone; kgCO2e/kWh</v>
      </c>
      <c r="I1995" s="1103" t="s">
        <v>1195</v>
      </c>
      <c r="J1995" s="1051" t="s">
        <v>1790</v>
      </c>
      <c r="K1995" s="1122" t="s">
        <v>1670</v>
      </c>
      <c r="L1995" s="1051"/>
      <c r="M1995" s="1104">
        <v>0.1</v>
      </c>
      <c r="N1995" s="1051"/>
      <c r="O1995" s="1051">
        <v>0.32900000000000001</v>
      </c>
      <c r="P1995" s="1051"/>
      <c r="Q1995" s="1051"/>
      <c r="R1995" s="1161"/>
      <c r="S1995" s="1051"/>
      <c r="T1995" s="1051"/>
      <c r="U1995" s="1105"/>
    </row>
    <row r="1996" spans="2:21" hidden="1" outlineLevel="2">
      <c r="B1996" s="1053">
        <v>84</v>
      </c>
      <c r="C1996" s="1053" t="str">
        <f t="shared" si="175"/>
        <v>Togo, Base Carbone</v>
      </c>
      <c r="D1996" s="1058">
        <f t="shared" si="176"/>
        <v>84</v>
      </c>
      <c r="E1996" s="1058" t="str">
        <f>IF(COUNTIF(E$1912:E1995,F1996)&gt;0,"",F1996)</f>
        <v>Togo, Base Carbone</v>
      </c>
      <c r="F1996" s="1054" t="str">
        <f t="shared" si="173"/>
        <v>Togo, Base Carbone</v>
      </c>
      <c r="G1996" s="1058" t="str">
        <f t="shared" si="174"/>
        <v>Togo, Base Carbone; kgCO2e/kWh</v>
      </c>
      <c r="I1996" s="1103" t="s">
        <v>1197</v>
      </c>
      <c r="J1996" s="1051" t="s">
        <v>1790</v>
      </c>
      <c r="K1996" s="1122" t="s">
        <v>1670</v>
      </c>
      <c r="L1996" s="1051"/>
      <c r="M1996" s="1104">
        <v>0.1</v>
      </c>
      <c r="N1996" s="1051"/>
      <c r="O1996" s="1051">
        <v>0.19500000000000001</v>
      </c>
      <c r="P1996" s="1051"/>
      <c r="Q1996" s="1051"/>
      <c r="R1996" s="1161"/>
      <c r="S1996" s="1051"/>
      <c r="T1996" s="1051"/>
      <c r="U1996" s="1105"/>
    </row>
    <row r="1997" spans="2:21" hidden="1" outlineLevel="2">
      <c r="B1997" s="1053">
        <v>85</v>
      </c>
      <c r="C1997" s="1053" t="str">
        <f t="shared" si="175"/>
        <v>Tunisie, Base Carbone</v>
      </c>
      <c r="D1997" s="1058">
        <f t="shared" si="176"/>
        <v>85</v>
      </c>
      <c r="E1997" s="1058" t="str">
        <f>IF(COUNTIF(E$1912:E1996,F1997)&gt;0,"",F1997)</f>
        <v>Tunisie, Base Carbone</v>
      </c>
      <c r="F1997" s="1054" t="str">
        <f t="shared" si="173"/>
        <v>Tunisie, Base Carbone</v>
      </c>
      <c r="G1997" s="1058" t="str">
        <f t="shared" si="174"/>
        <v>Tunisie, Base Carbone; kgCO2e/kWh</v>
      </c>
      <c r="I1997" s="1103" t="s">
        <v>1199</v>
      </c>
      <c r="J1997" s="1051" t="s">
        <v>1790</v>
      </c>
      <c r="K1997" s="1122" t="s">
        <v>1670</v>
      </c>
      <c r="L1997" s="1051"/>
      <c r="M1997" s="1104">
        <v>0.1</v>
      </c>
      <c r="N1997" s="1051"/>
      <c r="O1997" s="1051">
        <v>0.46300000000000002</v>
      </c>
      <c r="P1997" s="1051"/>
      <c r="Q1997" s="1051"/>
      <c r="R1997" s="1161"/>
      <c r="S1997" s="1051"/>
      <c r="T1997" s="1051"/>
      <c r="U1997" s="1105"/>
    </row>
    <row r="1998" spans="2:21" hidden="1" outlineLevel="2">
      <c r="B1998" s="1053">
        <v>86</v>
      </c>
      <c r="C1998" s="1053" t="str">
        <f t="shared" si="175"/>
        <v>Zambie, Base Carbone</v>
      </c>
      <c r="D1998" s="1058">
        <f t="shared" si="176"/>
        <v>86</v>
      </c>
      <c r="E1998" s="1058" t="str">
        <f>IF(COUNTIF(E$1912:E1997,F1998)&gt;0,"",F1998)</f>
        <v>Zambie, Base Carbone</v>
      </c>
      <c r="F1998" s="1054" t="str">
        <f t="shared" si="173"/>
        <v>Zambie, Base Carbone</v>
      </c>
      <c r="G1998" s="1058" t="str">
        <f t="shared" si="174"/>
        <v>Zambie, Base Carbone; kgCO2e/kWh</v>
      </c>
      <c r="I1998" s="1103" t="s">
        <v>1207</v>
      </c>
      <c r="J1998" s="1051" t="s">
        <v>1790</v>
      </c>
      <c r="K1998" s="1122" t="s">
        <v>1670</v>
      </c>
      <c r="L1998" s="1051"/>
      <c r="M1998" s="1104">
        <v>0.1</v>
      </c>
      <c r="N1998" s="1051"/>
      <c r="O1998" s="1051">
        <v>2.6800000000000001E-3</v>
      </c>
      <c r="P1998" s="1051"/>
      <c r="Q1998" s="1051"/>
      <c r="R1998" s="1161"/>
      <c r="S1998" s="1051"/>
      <c r="T1998" s="1051"/>
      <c r="U1998" s="1105"/>
    </row>
    <row r="1999" spans="2:21" hidden="1" outlineLevel="2">
      <c r="B1999" s="1053">
        <v>87</v>
      </c>
      <c r="C1999" s="1053" t="str">
        <f t="shared" si="175"/>
        <v>Zimbabwe, Base Carbone</v>
      </c>
      <c r="D1999" s="1058">
        <f t="shared" si="176"/>
        <v>87</v>
      </c>
      <c r="E1999" s="1058" t="str">
        <f>IF(COUNTIF(E$1912:E1998,F1999)&gt;0,"",F1999)</f>
        <v>Zimbabwe, Base Carbone</v>
      </c>
      <c r="F1999" s="1054" t="str">
        <f t="shared" si="173"/>
        <v>Zimbabwe, Base Carbone</v>
      </c>
      <c r="G1999" s="1058" t="str">
        <f t="shared" si="174"/>
        <v>Zimbabwe, Base Carbone; kgCO2e/kWh</v>
      </c>
      <c r="I1999" s="1103" t="s">
        <v>1208</v>
      </c>
      <c r="J1999" s="1051" t="s">
        <v>1790</v>
      </c>
      <c r="K1999" s="1122" t="s">
        <v>1670</v>
      </c>
      <c r="L1999" s="1051"/>
      <c r="M1999" s="1104">
        <v>0.1</v>
      </c>
      <c r="N1999" s="1051"/>
      <c r="O1999" s="1051">
        <v>0.66</v>
      </c>
      <c r="P1999" s="1051"/>
      <c r="Q1999" s="1051"/>
      <c r="R1999" s="1161"/>
      <c r="S1999" s="1051"/>
      <c r="T1999" s="1051"/>
      <c r="U1999" s="1105"/>
    </row>
    <row r="2000" spans="2:21" hidden="1" outlineLevel="2">
      <c r="B2000" s="1053">
        <v>88</v>
      </c>
      <c r="C2000" s="1053" t="str">
        <f t="shared" si="175"/>
        <v>Bangladesh, Base Carbone</v>
      </c>
      <c r="D2000" s="1058">
        <f t="shared" si="176"/>
        <v>88</v>
      </c>
      <c r="E2000" s="1058" t="str">
        <f>IF(COUNTIF(E$1912:E1999,F2000)&gt;0,"",F2000)</f>
        <v>Bangladesh, Base Carbone</v>
      </c>
      <c r="F2000" s="1054" t="str">
        <f t="shared" si="173"/>
        <v>Bangladesh, Base Carbone</v>
      </c>
      <c r="G2000" s="1058" t="str">
        <f t="shared" si="174"/>
        <v>Bangladesh, Base Carbone; kgCO2e/kWh</v>
      </c>
      <c r="I2000" s="1103" t="s">
        <v>1092</v>
      </c>
      <c r="J2000" s="1051" t="s">
        <v>1790</v>
      </c>
      <c r="K2000" s="1122" t="s">
        <v>1670</v>
      </c>
      <c r="L2000" s="1051"/>
      <c r="M2000" s="1104">
        <v>0.1</v>
      </c>
      <c r="N2000" s="1051"/>
      <c r="O2000" s="1051">
        <v>0.59299999999999997</v>
      </c>
      <c r="P2000" s="1051"/>
      <c r="Q2000" s="1051"/>
      <c r="R2000" s="1161"/>
      <c r="S2000" s="1051"/>
      <c r="T2000" s="1051"/>
      <c r="U2000" s="1105"/>
    </row>
    <row r="2001" spans="2:21" hidden="1" outlineLevel="2">
      <c r="B2001" s="1053">
        <v>89</v>
      </c>
      <c r="C2001" s="1053" t="str">
        <f t="shared" si="175"/>
        <v>Brunéi Darussalam, Base Carbone</v>
      </c>
      <c r="D2001" s="1058">
        <f t="shared" si="176"/>
        <v>89</v>
      </c>
      <c r="E2001" s="1058" t="str">
        <f>IF(COUNTIF(E$1912:E2000,F2001)&gt;0,"",F2001)</f>
        <v>Brunéi Darussalam, Base Carbone</v>
      </c>
      <c r="F2001" s="1054" t="str">
        <f t="shared" si="173"/>
        <v>Brunéi Darussalam, Base Carbone</v>
      </c>
      <c r="G2001" s="1058" t="str">
        <f t="shared" si="174"/>
        <v>Brunéi Darussalam, Base Carbone; kgCO2e/kWh</v>
      </c>
      <c r="I2001" s="1103" t="s">
        <v>1101</v>
      </c>
      <c r="J2001" s="1051" t="s">
        <v>1790</v>
      </c>
      <c r="K2001" s="1122" t="s">
        <v>1670</v>
      </c>
      <c r="L2001" s="1051"/>
      <c r="M2001" s="1104">
        <v>0.1</v>
      </c>
      <c r="N2001" s="1051"/>
      <c r="O2001" s="1051">
        <v>0.71699999999999997</v>
      </c>
      <c r="P2001" s="1051"/>
      <c r="Q2001" s="1051"/>
      <c r="R2001" s="1161"/>
      <c r="S2001" s="1051"/>
      <c r="T2001" s="1051"/>
      <c r="U2001" s="1105"/>
    </row>
    <row r="2002" spans="2:21" hidden="1" outlineLevel="2">
      <c r="B2002" s="1053">
        <v>90</v>
      </c>
      <c r="C2002" s="1053" t="str">
        <f t="shared" si="175"/>
        <v>Cambodge, Base Carbone</v>
      </c>
      <c r="D2002" s="1058">
        <f t="shared" si="176"/>
        <v>90</v>
      </c>
      <c r="E2002" s="1058" t="str">
        <f>IF(COUNTIF(E$1912:E2001,F2002)&gt;0,"",F2002)</f>
        <v>Cambodge, Base Carbone</v>
      </c>
      <c r="F2002" s="1054" t="str">
        <f t="shared" si="173"/>
        <v>Cambodge, Base Carbone</v>
      </c>
      <c r="G2002" s="1058" t="str">
        <f t="shared" si="174"/>
        <v>Cambodge, Base Carbone; kgCO2e/kWh</v>
      </c>
      <c r="I2002" s="1103" t="s">
        <v>1103</v>
      </c>
      <c r="J2002" s="1051" t="s">
        <v>1790</v>
      </c>
      <c r="K2002" s="1122" t="s">
        <v>1670</v>
      </c>
      <c r="L2002" s="1051"/>
      <c r="M2002" s="1104">
        <v>0.1</v>
      </c>
      <c r="N2002" s="1051"/>
      <c r="O2002" s="1051">
        <v>0.80400000000000005</v>
      </c>
      <c r="P2002" s="1051"/>
      <c r="Q2002" s="1051"/>
      <c r="R2002" s="1161"/>
      <c r="S2002" s="1051"/>
      <c r="T2002" s="1051"/>
      <c r="U2002" s="1105"/>
    </row>
    <row r="2003" spans="2:21" hidden="1" outlineLevel="2">
      <c r="B2003" s="1053">
        <v>91</v>
      </c>
      <c r="C2003" s="1053" t="str">
        <f t="shared" si="175"/>
        <v>Taïwan, Base Carbone</v>
      </c>
      <c r="D2003" s="1058">
        <f t="shared" si="176"/>
        <v>91</v>
      </c>
      <c r="E2003" s="1058" t="str">
        <f>IF(COUNTIF(E$1912:E2002,F2003)&gt;0,"",F2003)</f>
        <v>Taïwan, Base Carbone</v>
      </c>
      <c r="F2003" s="1054" t="str">
        <f t="shared" si="173"/>
        <v>Taïwan, Base Carbone</v>
      </c>
      <c r="G2003" s="1058" t="str">
        <f t="shared" si="174"/>
        <v>Taïwan, Base Carbone; kgCO2e/kWh</v>
      </c>
      <c r="I2003" s="1103" t="s">
        <v>1194</v>
      </c>
      <c r="J2003" s="1051" t="s">
        <v>1790</v>
      </c>
      <c r="K2003" s="1122" t="s">
        <v>1670</v>
      </c>
      <c r="L2003" s="1051"/>
      <c r="M2003" s="1104">
        <v>0.1</v>
      </c>
      <c r="N2003" s="1051"/>
      <c r="O2003" s="1051">
        <v>0.624</v>
      </c>
      <c r="P2003" s="1051"/>
      <c r="Q2003" s="1051"/>
      <c r="R2003" s="1161"/>
      <c r="S2003" s="1051"/>
      <c r="T2003" s="1051"/>
      <c r="U2003" s="1105"/>
    </row>
    <row r="2004" spans="2:21" hidden="1" outlineLevel="2">
      <c r="B2004" s="1053">
        <v>92</v>
      </c>
      <c r="C2004" s="1053" t="str">
        <f t="shared" si="175"/>
        <v>Inde, Base Carbone</v>
      </c>
      <c r="D2004" s="1058">
        <f t="shared" si="176"/>
        <v>92</v>
      </c>
      <c r="E2004" s="1058" t="str">
        <f>IF(COUNTIF(E$1912:E2003,F2004)&gt;0,"",F2004)</f>
        <v>Inde, Base Carbone</v>
      </c>
      <c r="F2004" s="1054" t="str">
        <f t="shared" si="173"/>
        <v>Inde, Base Carbone</v>
      </c>
      <c r="G2004" s="1058" t="str">
        <f t="shared" si="174"/>
        <v>Inde, Base Carbone; kgCO2e/kWh</v>
      </c>
      <c r="I2004" s="1103" t="s">
        <v>1135</v>
      </c>
      <c r="J2004" s="1051" t="s">
        <v>1790</v>
      </c>
      <c r="K2004" s="1122" t="s">
        <v>1670</v>
      </c>
      <c r="L2004" s="1051"/>
      <c r="M2004" s="1104">
        <v>0.1</v>
      </c>
      <c r="N2004" s="1051"/>
      <c r="O2004" s="1051">
        <v>0.91200000000000003</v>
      </c>
      <c r="P2004" s="1051"/>
      <c r="Q2004" s="1051"/>
      <c r="R2004" s="1161"/>
      <c r="S2004" s="1051"/>
      <c r="T2004" s="1051"/>
      <c r="U2004" s="1105"/>
    </row>
    <row r="2005" spans="2:21" hidden="1" outlineLevel="2">
      <c r="B2005" s="1053">
        <v>93</v>
      </c>
      <c r="C2005" s="1053" t="str">
        <f t="shared" si="175"/>
        <v>Indonésie, Base Carbone</v>
      </c>
      <c r="D2005" s="1058">
        <f t="shared" si="176"/>
        <v>93</v>
      </c>
      <c r="E2005" s="1058" t="str">
        <f>IF(COUNTIF(E$1912:E2004,F2005)&gt;0,"",F2005)</f>
        <v>Indonésie, Base Carbone</v>
      </c>
      <c r="F2005" s="1054" t="str">
        <f t="shared" si="173"/>
        <v>Indonésie, Base Carbone</v>
      </c>
      <c r="G2005" s="1058" t="str">
        <f t="shared" si="174"/>
        <v>Indonésie, Base Carbone; kgCO2e/kWh</v>
      </c>
      <c r="I2005" s="1103" t="s">
        <v>1136</v>
      </c>
      <c r="J2005" s="1051" t="s">
        <v>1790</v>
      </c>
      <c r="K2005" s="1122" t="s">
        <v>1670</v>
      </c>
      <c r="L2005" s="1051"/>
      <c r="M2005" s="1104">
        <v>0.1</v>
      </c>
      <c r="N2005" s="1051"/>
      <c r="O2005" s="1051">
        <v>0.70899999999999996</v>
      </c>
      <c r="P2005" s="1051"/>
      <c r="Q2005" s="1051"/>
      <c r="R2005" s="1161"/>
      <c r="S2005" s="1051"/>
      <c r="T2005" s="1051"/>
      <c r="U2005" s="1105"/>
    </row>
    <row r="2006" spans="2:21" hidden="1" outlineLevel="2">
      <c r="B2006" s="1053">
        <v>94</v>
      </c>
      <c r="C2006" s="1053" t="str">
        <f t="shared" si="175"/>
        <v>Corée du nord, Base Carbone</v>
      </c>
      <c r="D2006" s="1058">
        <f t="shared" si="176"/>
        <v>94</v>
      </c>
      <c r="E2006" s="1058" t="str">
        <f>IF(COUNTIF(E$1912:E2005,F2006)&gt;0,"",F2006)</f>
        <v>Corée du nord, Base Carbone</v>
      </c>
      <c r="F2006" s="1054" t="str">
        <f t="shared" si="173"/>
        <v>Corée du nord, Base Carbone</v>
      </c>
      <c r="G2006" s="1058" t="str">
        <f t="shared" si="174"/>
        <v>Corée du nord, Base Carbone; kgCO2e/kWh</v>
      </c>
      <c r="I2006" s="1103" t="s">
        <v>1894</v>
      </c>
      <c r="J2006" s="1051" t="s">
        <v>1790</v>
      </c>
      <c r="K2006" s="1122" t="s">
        <v>1670</v>
      </c>
      <c r="L2006" s="1051"/>
      <c r="M2006" s="1104">
        <v>0.1</v>
      </c>
      <c r="N2006" s="1051"/>
      <c r="O2006" s="1051">
        <v>0.46500000000000002</v>
      </c>
      <c r="P2006" s="1051"/>
      <c r="Q2006" s="1051"/>
      <c r="R2006" s="1161"/>
      <c r="S2006" s="1051"/>
      <c r="T2006" s="1051"/>
      <c r="U2006" s="1105"/>
    </row>
    <row r="2007" spans="2:21" hidden="1" outlineLevel="2">
      <c r="B2007" s="1053">
        <v>95</v>
      </c>
      <c r="C2007" s="1053" t="str">
        <f t="shared" si="175"/>
        <v>Malaisie, Base Carbone</v>
      </c>
      <c r="D2007" s="1058">
        <f t="shared" si="176"/>
        <v>95</v>
      </c>
      <c r="E2007" s="1058" t="str">
        <f>IF(COUNTIF(E$1912:E2006,F2007)&gt;0,"",F2007)</f>
        <v>Malaisie, Base Carbone</v>
      </c>
      <c r="F2007" s="1054" t="str">
        <f t="shared" si="173"/>
        <v>Malaisie, Base Carbone</v>
      </c>
      <c r="G2007" s="1058" t="str">
        <f t="shared" si="174"/>
        <v>Malaisie, Base Carbone; kgCO2e/kWh</v>
      </c>
      <c r="I2007" s="1103" t="s">
        <v>1156</v>
      </c>
      <c r="J2007" s="1051" t="s">
        <v>1790</v>
      </c>
      <c r="K2007" s="1122" t="s">
        <v>1670</v>
      </c>
      <c r="L2007" s="1051"/>
      <c r="M2007" s="1104">
        <v>0.1</v>
      </c>
      <c r="N2007" s="1051"/>
      <c r="O2007" s="1051">
        <v>0.72699999999999998</v>
      </c>
      <c r="P2007" s="1051"/>
      <c r="Q2007" s="1051"/>
      <c r="R2007" s="1161"/>
      <c r="S2007" s="1051"/>
      <c r="T2007" s="1051"/>
      <c r="U2007" s="1105"/>
    </row>
    <row r="2008" spans="2:21" hidden="1" outlineLevel="2">
      <c r="B2008" s="1053">
        <v>96</v>
      </c>
      <c r="C2008" s="1053" t="str">
        <f t="shared" si="175"/>
        <v>Mongolie, Base Carbone</v>
      </c>
      <c r="D2008" s="1058">
        <f t="shared" si="176"/>
        <v>96</v>
      </c>
      <c r="E2008" s="1058" t="str">
        <f>IF(COUNTIF(E$1912:E2007,F2008)&gt;0,"",F2008)</f>
        <v>Mongolie, Base Carbone</v>
      </c>
      <c r="F2008" s="1054" t="str">
        <f t="shared" si="173"/>
        <v>Mongolie, Base Carbone</v>
      </c>
      <c r="G2008" s="1058" t="str">
        <f t="shared" si="174"/>
        <v>Mongolie, Base Carbone; kgCO2e/kWh</v>
      </c>
      <c r="I2008" s="1103" t="s">
        <v>1161</v>
      </c>
      <c r="J2008" s="1051" t="s">
        <v>1790</v>
      </c>
      <c r="K2008" s="1122" t="s">
        <v>1670</v>
      </c>
      <c r="L2008" s="1051"/>
      <c r="M2008" s="1104">
        <v>0.1</v>
      </c>
      <c r="N2008" s="1051"/>
      <c r="O2008" s="1051">
        <v>0.94899999999999995</v>
      </c>
      <c r="P2008" s="1051"/>
      <c r="Q2008" s="1051"/>
      <c r="R2008" s="1161"/>
      <c r="S2008" s="1051"/>
      <c r="T2008" s="1051"/>
      <c r="U2008" s="1105"/>
    </row>
    <row r="2009" spans="2:21" hidden="1" outlineLevel="2">
      <c r="B2009" s="1053">
        <v>97</v>
      </c>
      <c r="C2009" s="1053" t="str">
        <f t="shared" si="175"/>
        <v>Birmanie, Base Carbone</v>
      </c>
      <c r="D2009" s="1058">
        <f t="shared" si="176"/>
        <v>97</v>
      </c>
      <c r="E2009" s="1058" t="str">
        <f>IF(COUNTIF(E$1912:E2008,F2009)&gt;0,"",F2009)</f>
        <v>Birmanie, Base Carbone</v>
      </c>
      <c r="F2009" s="1054" t="str">
        <f t="shared" si="173"/>
        <v>Birmanie, Base Carbone</v>
      </c>
      <c r="G2009" s="1058" t="str">
        <f t="shared" si="174"/>
        <v>Birmanie, Base Carbone; kgCO2e/kWh</v>
      </c>
      <c r="I2009" s="1103" t="s">
        <v>1096</v>
      </c>
      <c r="J2009" s="1051" t="s">
        <v>1790</v>
      </c>
      <c r="K2009" s="1122" t="s">
        <v>1670</v>
      </c>
      <c r="L2009" s="1051"/>
      <c r="M2009" s="1104">
        <v>0.1</v>
      </c>
      <c r="N2009" s="1051"/>
      <c r="O2009" s="1051">
        <v>0.26200000000000001</v>
      </c>
      <c r="P2009" s="1051"/>
      <c r="Q2009" s="1051"/>
      <c r="R2009" s="1161"/>
      <c r="S2009" s="1051"/>
      <c r="T2009" s="1051"/>
      <c r="U2009" s="1105"/>
    </row>
    <row r="2010" spans="2:21" hidden="1" outlineLevel="2">
      <c r="B2010" s="1053">
        <v>98</v>
      </c>
      <c r="C2010" s="1053" t="str">
        <f t="shared" si="175"/>
        <v>Népal, Base Carbone</v>
      </c>
      <c r="D2010" s="1058">
        <f t="shared" si="176"/>
        <v>98</v>
      </c>
      <c r="E2010" s="1058" t="str">
        <f>IF(COUNTIF(E$1912:E2009,F2010)&gt;0,"",F2010)</f>
        <v>Népal, Base Carbone</v>
      </c>
      <c r="F2010" s="1054" t="str">
        <f t="shared" si="173"/>
        <v>Népal, Base Carbone</v>
      </c>
      <c r="G2010" s="1058" t="str">
        <f t="shared" si="174"/>
        <v>Népal, Base Carbone; kgCO2e/kWh</v>
      </c>
      <c r="I2010" s="1103" t="s">
        <v>1165</v>
      </c>
      <c r="J2010" s="1051" t="s">
        <v>1790</v>
      </c>
      <c r="K2010" s="1122" t="s">
        <v>1670</v>
      </c>
      <c r="L2010" s="1051"/>
      <c r="M2010" s="1104">
        <v>0.1</v>
      </c>
      <c r="N2010" s="1051"/>
      <c r="O2010" s="1051">
        <v>1.06E-3</v>
      </c>
      <c r="P2010" s="1051"/>
      <c r="Q2010" s="1051"/>
      <c r="R2010" s="1161"/>
      <c r="S2010" s="1051"/>
      <c r="T2010" s="1051"/>
      <c r="U2010" s="1105"/>
    </row>
    <row r="2011" spans="2:21" hidden="1" outlineLevel="2">
      <c r="B2011" s="1053">
        <v>99</v>
      </c>
      <c r="C2011" s="1053" t="str">
        <f t="shared" si="175"/>
        <v>Pakistan, Base Carbone</v>
      </c>
      <c r="D2011" s="1058">
        <f t="shared" si="176"/>
        <v>99</v>
      </c>
      <c r="E2011" s="1058" t="str">
        <f>IF(COUNTIF(E$1912:E2010,F2011)&gt;0,"",F2011)</f>
        <v>Pakistan, Base Carbone</v>
      </c>
      <c r="F2011" s="1054" t="str">
        <f t="shared" si="173"/>
        <v>Pakistan, Base Carbone</v>
      </c>
      <c r="G2011" s="1058" t="str">
        <f t="shared" si="174"/>
        <v>Pakistan, Base Carbone; kgCO2e/kWh</v>
      </c>
      <c r="I2011" s="1103" t="s">
        <v>1172</v>
      </c>
      <c r="J2011" s="1051" t="s">
        <v>1790</v>
      </c>
      <c r="K2011" s="1122" t="s">
        <v>1670</v>
      </c>
      <c r="L2011" s="1051"/>
      <c r="M2011" s="1104">
        <v>0.1</v>
      </c>
      <c r="N2011" s="1051"/>
      <c r="O2011" s="1051">
        <v>0.42499999999999999</v>
      </c>
      <c r="P2011" s="1051"/>
      <c r="Q2011" s="1051"/>
      <c r="R2011" s="1161"/>
      <c r="S2011" s="1051"/>
      <c r="T2011" s="1051"/>
      <c r="U2011" s="1105"/>
    </row>
    <row r="2012" spans="2:21" hidden="1" outlineLevel="2">
      <c r="B2012" s="1053">
        <v>100</v>
      </c>
      <c r="C2012" s="1053" t="str">
        <f t="shared" si="175"/>
        <v>Philippines, Base Carbone</v>
      </c>
      <c r="D2012" s="1058">
        <f t="shared" si="176"/>
        <v>100</v>
      </c>
      <c r="E2012" s="1058" t="str">
        <f>IF(COUNTIF(E$1912:E2011,F2012)&gt;0,"",F2012)</f>
        <v>Philippines, Base Carbone</v>
      </c>
      <c r="F2012" s="1054" t="str">
        <f t="shared" si="173"/>
        <v>Philippines, Base Carbone</v>
      </c>
      <c r="G2012" s="1058" t="str">
        <f t="shared" si="174"/>
        <v>Philippines, Base Carbone; kgCO2e/kWh</v>
      </c>
      <c r="I2012" s="1103" t="s">
        <v>1176</v>
      </c>
      <c r="J2012" s="1051" t="s">
        <v>1790</v>
      </c>
      <c r="K2012" s="1122" t="s">
        <v>1670</v>
      </c>
      <c r="L2012" s="1051"/>
      <c r="M2012" s="1104">
        <v>0.1</v>
      </c>
      <c r="N2012" s="1051"/>
      <c r="O2012" s="1051">
        <v>0.48099999999999998</v>
      </c>
      <c r="P2012" s="1051"/>
      <c r="Q2012" s="1051"/>
      <c r="R2012" s="1161"/>
      <c r="S2012" s="1051"/>
      <c r="T2012" s="1051"/>
      <c r="U2012" s="1105"/>
    </row>
    <row r="2013" spans="2:21" hidden="1" outlineLevel="2">
      <c r="B2013" s="1053">
        <v>101</v>
      </c>
      <c r="C2013" s="1053" t="str">
        <f t="shared" si="175"/>
        <v>Singapour, Base Carbone</v>
      </c>
      <c r="D2013" s="1058">
        <f t="shared" si="176"/>
        <v>101</v>
      </c>
      <c r="E2013" s="1058" t="str">
        <f>IF(COUNTIF(E$1912:E2012,F2013)&gt;0,"",F2013)</f>
        <v>Singapour, Base Carbone</v>
      </c>
      <c r="F2013" s="1054" t="str">
        <f t="shared" si="173"/>
        <v>Singapour, Base Carbone</v>
      </c>
      <c r="G2013" s="1058" t="str">
        <f t="shared" si="174"/>
        <v>Singapour, Base Carbone; kgCO2e/kWh</v>
      </c>
      <c r="I2013" s="1103" t="s">
        <v>1186</v>
      </c>
      <c r="J2013" s="1051" t="s">
        <v>1790</v>
      </c>
      <c r="K2013" s="1122" t="s">
        <v>1670</v>
      </c>
      <c r="L2013" s="1051"/>
      <c r="M2013" s="1104">
        <v>0.1</v>
      </c>
      <c r="N2013" s="1051"/>
      <c r="O2013" s="1051">
        <v>0.499</v>
      </c>
      <c r="P2013" s="1051"/>
      <c r="Q2013" s="1051"/>
      <c r="R2013" s="1161"/>
      <c r="S2013" s="1051"/>
      <c r="T2013" s="1051"/>
      <c r="U2013" s="1105"/>
    </row>
    <row r="2014" spans="2:21" hidden="1" outlineLevel="2">
      <c r="B2014" s="1053">
        <v>102</v>
      </c>
      <c r="C2014" s="1053" t="str">
        <f t="shared" si="175"/>
        <v>Sri Lanka, Base Carbone</v>
      </c>
      <c r="D2014" s="1058">
        <f t="shared" si="176"/>
        <v>102</v>
      </c>
      <c r="E2014" s="1058" t="str">
        <f>IF(COUNTIF(E$1912:E2013,F2014)&gt;0,"",F2014)</f>
        <v>Sri Lanka, Base Carbone</v>
      </c>
      <c r="F2014" s="1054" t="str">
        <f t="shared" si="173"/>
        <v>Sri Lanka, Base Carbone</v>
      </c>
      <c r="G2014" s="1058" t="str">
        <f t="shared" si="174"/>
        <v>Sri Lanka, Base Carbone; kgCO2e/kWh</v>
      </c>
      <c r="I2014" s="1103" t="s">
        <v>1190</v>
      </c>
      <c r="J2014" s="1051" t="s">
        <v>1790</v>
      </c>
      <c r="K2014" s="1122" t="s">
        <v>1670</v>
      </c>
      <c r="L2014" s="1051"/>
      <c r="M2014" s="1104">
        <v>0.1</v>
      </c>
      <c r="N2014" s="1051"/>
      <c r="O2014" s="1051">
        <v>0.379</v>
      </c>
      <c r="P2014" s="1051"/>
      <c r="Q2014" s="1051"/>
      <c r="R2014" s="1161"/>
      <c r="S2014" s="1051"/>
      <c r="T2014" s="1051"/>
      <c r="U2014" s="1105"/>
    </row>
    <row r="2015" spans="2:21" hidden="1" outlineLevel="2">
      <c r="B2015" s="1053">
        <v>103</v>
      </c>
      <c r="C2015" s="1053" t="str">
        <f t="shared" si="175"/>
        <v>Thaïlande, Base Carbone</v>
      </c>
      <c r="D2015" s="1058">
        <f t="shared" si="176"/>
        <v>103</v>
      </c>
      <c r="E2015" s="1058" t="str">
        <f>IF(COUNTIF(E$1912:E2014,F2015)&gt;0,"",F2015)</f>
        <v>Thaïlande, Base Carbone</v>
      </c>
      <c r="F2015" s="1054" t="str">
        <f t="shared" si="173"/>
        <v>Thaïlande, Base Carbone</v>
      </c>
      <c r="G2015" s="1058" t="str">
        <f t="shared" si="174"/>
        <v>Thaïlande, Base Carbone; kgCO2e/kWh</v>
      </c>
      <c r="I2015" s="1103" t="s">
        <v>1196</v>
      </c>
      <c r="J2015" s="1051" t="s">
        <v>1790</v>
      </c>
      <c r="K2015" s="1122" t="s">
        <v>1670</v>
      </c>
      <c r="L2015" s="1051"/>
      <c r="M2015" s="1104">
        <v>0.1</v>
      </c>
      <c r="N2015" s="1051"/>
      <c r="O2015" s="1051">
        <v>0.51300000000000001</v>
      </c>
      <c r="P2015" s="1051"/>
      <c r="Q2015" s="1051"/>
      <c r="R2015" s="1161"/>
      <c r="S2015" s="1051"/>
      <c r="T2015" s="1051"/>
      <c r="U2015" s="1105"/>
    </row>
    <row r="2016" spans="2:21" hidden="1" outlineLevel="2">
      <c r="B2016" s="1053">
        <v>104</v>
      </c>
      <c r="C2016" s="1053" t="str">
        <f t="shared" si="175"/>
        <v>Viêt Nam, Base Carbone</v>
      </c>
      <c r="D2016" s="1058">
        <f t="shared" si="176"/>
        <v>104</v>
      </c>
      <c r="E2016" s="1058" t="str">
        <f>IF(COUNTIF(E$1912:E2015,F2016)&gt;0,"",F2016)</f>
        <v>Viêt Nam, Base Carbone</v>
      </c>
      <c r="F2016" s="1054" t="str">
        <f t="shared" si="173"/>
        <v>Viêt Nam, Base Carbone</v>
      </c>
      <c r="G2016" s="1058" t="str">
        <f t="shared" si="174"/>
        <v>Viêt Nam, Base Carbone; kgCO2e/kWh</v>
      </c>
      <c r="I2016" s="1103" t="s">
        <v>1205</v>
      </c>
      <c r="J2016" s="1051" t="s">
        <v>1790</v>
      </c>
      <c r="K2016" s="1122" t="s">
        <v>1670</v>
      </c>
      <c r="L2016" s="1051"/>
      <c r="M2016" s="1104">
        <v>0.1</v>
      </c>
      <c r="N2016" s="1051"/>
      <c r="O2016" s="1051">
        <v>0.432</v>
      </c>
      <c r="P2016" s="1051"/>
      <c r="Q2016" s="1051"/>
      <c r="R2016" s="1161"/>
      <c r="S2016" s="1051"/>
      <c r="T2016" s="1051"/>
      <c r="U2016" s="1105"/>
    </row>
    <row r="2017" spans="2:21" hidden="1" outlineLevel="2">
      <c r="B2017" s="1053">
        <v>105</v>
      </c>
      <c r="C2017" s="1053" t="str">
        <f t="shared" si="175"/>
        <v>Chine, Base Carbone</v>
      </c>
      <c r="D2017" s="1058">
        <f t="shared" si="176"/>
        <v>105</v>
      </c>
      <c r="E2017" s="1058" t="str">
        <f>IF(COUNTIF(E$1912:E2016,F2017)&gt;0,"",F2017)</f>
        <v>Chine, Base Carbone</v>
      </c>
      <c r="F2017" s="1054" t="str">
        <f t="shared" si="173"/>
        <v>Chine, Base Carbone</v>
      </c>
      <c r="G2017" s="1058" t="str">
        <f t="shared" si="174"/>
        <v>Chine, Base Carbone; kgCO2e/kWh</v>
      </c>
      <c r="I2017" s="1103" t="s">
        <v>1107</v>
      </c>
      <c r="J2017" s="1051" t="s">
        <v>1790</v>
      </c>
      <c r="K2017" s="1122" t="s">
        <v>1670</v>
      </c>
      <c r="L2017" s="1051"/>
      <c r="M2017" s="1104">
        <v>0.1</v>
      </c>
      <c r="N2017" s="1051"/>
      <c r="O2017" s="1051">
        <v>0.76600000000000001</v>
      </c>
      <c r="P2017" s="1051"/>
      <c r="Q2017" s="1051"/>
      <c r="R2017" s="1161"/>
      <c r="S2017" s="1051"/>
      <c r="T2017" s="1051"/>
      <c r="U2017" s="1105"/>
    </row>
    <row r="2018" spans="2:21" hidden="1" outlineLevel="2">
      <c r="B2018" s="1053">
        <v>106</v>
      </c>
      <c r="C2018" s="1053" t="str">
        <f t="shared" si="175"/>
        <v>Argentine, Base Carbone</v>
      </c>
      <c r="D2018" s="1058">
        <f t="shared" si="176"/>
        <v>106</v>
      </c>
      <c r="E2018" s="1058" t="str">
        <f>IF(COUNTIF(E$1912:E2017,F2018)&gt;0,"",F2018)</f>
        <v>Argentine, Base Carbone</v>
      </c>
      <c r="F2018" s="1054" t="str">
        <f t="shared" si="173"/>
        <v>Argentine, Base Carbone</v>
      </c>
      <c r="G2018" s="1058" t="str">
        <f t="shared" si="174"/>
        <v>Argentine, Base Carbone; kgCO2e/kWh</v>
      </c>
      <c r="I2018" s="1103" t="s">
        <v>1086</v>
      </c>
      <c r="J2018" s="1051" t="s">
        <v>1790</v>
      </c>
      <c r="K2018" s="1122" t="s">
        <v>1670</v>
      </c>
      <c r="L2018" s="1051"/>
      <c r="M2018" s="1104">
        <v>0.1</v>
      </c>
      <c r="N2018" s="1051"/>
      <c r="O2018" s="1051">
        <v>0.36699999999999999</v>
      </c>
      <c r="P2018" s="1051"/>
      <c r="Q2018" s="1051"/>
      <c r="R2018" s="1161"/>
      <c r="S2018" s="1051"/>
      <c r="T2018" s="1051"/>
      <c r="U2018" s="1105"/>
    </row>
    <row r="2019" spans="2:21" hidden="1" outlineLevel="2">
      <c r="B2019" s="1053">
        <v>107</v>
      </c>
      <c r="C2019" s="1053" t="str">
        <f t="shared" si="175"/>
        <v>Bolivie, Base Carbone</v>
      </c>
      <c r="D2019" s="1058">
        <f t="shared" si="176"/>
        <v>107</v>
      </c>
      <c r="E2019" s="1058" t="str">
        <f>IF(COUNTIF(E$1912:E2018,F2019)&gt;0,"",F2019)</f>
        <v>Bolivie, Base Carbone</v>
      </c>
      <c r="F2019" s="1054" t="str">
        <f t="shared" si="173"/>
        <v>Bolivie, Base Carbone</v>
      </c>
      <c r="G2019" s="1058" t="str">
        <f t="shared" si="174"/>
        <v>Bolivie, Base Carbone; kgCO2e/kWh</v>
      </c>
      <c r="I2019" s="1103" t="s">
        <v>1097</v>
      </c>
      <c r="J2019" s="1051" t="s">
        <v>1790</v>
      </c>
      <c r="K2019" s="1122" t="s">
        <v>1670</v>
      </c>
      <c r="L2019" s="1051"/>
      <c r="M2019" s="1104">
        <v>0.1</v>
      </c>
      <c r="N2019" s="1051"/>
      <c r="O2019" s="1051">
        <v>0.42299999999999999</v>
      </c>
      <c r="P2019" s="1051"/>
      <c r="Q2019" s="1051"/>
      <c r="R2019" s="1161"/>
      <c r="S2019" s="1051"/>
      <c r="T2019" s="1051"/>
      <c r="U2019" s="1105"/>
    </row>
    <row r="2020" spans="2:21" hidden="1" outlineLevel="2">
      <c r="B2020" s="1053">
        <v>108</v>
      </c>
      <c r="C2020" s="1053" t="str">
        <f t="shared" si="175"/>
        <v>Brésil, Base Carbone</v>
      </c>
      <c r="D2020" s="1058">
        <f t="shared" si="176"/>
        <v>108</v>
      </c>
      <c r="E2020" s="1058" t="str">
        <f>IF(COUNTIF(E$1912:E2019,F2020)&gt;0,"",F2020)</f>
        <v>Brésil, Base Carbone</v>
      </c>
      <c r="F2020" s="1054" t="str">
        <f t="shared" si="173"/>
        <v>Brésil, Base Carbone</v>
      </c>
      <c r="G2020" s="1058" t="str">
        <f t="shared" si="174"/>
        <v>Brésil, Base Carbone; kgCO2e/kWh</v>
      </c>
      <c r="I2020" s="1103" t="s">
        <v>1100</v>
      </c>
      <c r="J2020" s="1051" t="s">
        <v>1790</v>
      </c>
      <c r="K2020" s="1122" t="s">
        <v>1670</v>
      </c>
      <c r="L2020" s="1051"/>
      <c r="M2020" s="1104">
        <v>0.1</v>
      </c>
      <c r="N2020" s="1051"/>
      <c r="O2020" s="1051">
        <v>8.6800000000000002E-2</v>
      </c>
      <c r="P2020" s="1051"/>
      <c r="Q2020" s="1051"/>
      <c r="R2020" s="1161"/>
      <c r="S2020" s="1051"/>
      <c r="T2020" s="1051"/>
      <c r="U2020" s="1105"/>
    </row>
    <row r="2021" spans="2:21" hidden="1" outlineLevel="2">
      <c r="B2021" s="1053">
        <v>109</v>
      </c>
      <c r="C2021" s="1053" t="str">
        <f t="shared" si="175"/>
        <v>Colombie, Base Carbone</v>
      </c>
      <c r="D2021" s="1058">
        <f t="shared" si="176"/>
        <v>109</v>
      </c>
      <c r="E2021" s="1058" t="str">
        <f>IF(COUNTIF(E$1912:E2020,F2021)&gt;0,"",F2021)</f>
        <v>Colombie, Base Carbone</v>
      </c>
      <c r="F2021" s="1054" t="str">
        <f t="shared" si="173"/>
        <v>Colombie, Base Carbone</v>
      </c>
      <c r="G2021" s="1058" t="str">
        <f t="shared" si="174"/>
        <v>Colombie, Base Carbone; kgCO2e/kWh</v>
      </c>
      <c r="I2021" s="1103" t="s">
        <v>1109</v>
      </c>
      <c r="J2021" s="1051" t="s">
        <v>1790</v>
      </c>
      <c r="K2021" s="1122" t="s">
        <v>1670</v>
      </c>
      <c r="L2021" s="1051"/>
      <c r="M2021" s="1104">
        <v>0.1</v>
      </c>
      <c r="N2021" s="1051"/>
      <c r="O2021" s="1051">
        <v>0.17599999999999999</v>
      </c>
      <c r="P2021" s="1051"/>
      <c r="Q2021" s="1051"/>
      <c r="R2021" s="1161"/>
      <c r="S2021" s="1051"/>
      <c r="T2021" s="1051"/>
      <c r="U2021" s="1105"/>
    </row>
    <row r="2022" spans="2:21" hidden="1" outlineLevel="2">
      <c r="B2022" s="1053">
        <v>110</v>
      </c>
      <c r="C2022" s="1053" t="str">
        <f t="shared" si="175"/>
        <v>Costa rica, Base Carbone</v>
      </c>
      <c r="D2022" s="1058">
        <f t="shared" si="176"/>
        <v>110</v>
      </c>
      <c r="E2022" s="1058" t="str">
        <f>IF(COUNTIF(E$1912:E2021,F2022)&gt;0,"",F2022)</f>
        <v>Costa rica, Base Carbone</v>
      </c>
      <c r="F2022" s="1054" t="str">
        <f t="shared" si="173"/>
        <v>Costa rica, Base Carbone</v>
      </c>
      <c r="G2022" s="1058" t="str">
        <f t="shared" si="174"/>
        <v>Costa rica, Base Carbone; kgCO2e/kWh</v>
      </c>
      <c r="I2022" s="1103" t="s">
        <v>1111</v>
      </c>
      <c r="J2022" s="1051" t="s">
        <v>1790</v>
      </c>
      <c r="K2022" s="1122" t="s">
        <v>1670</v>
      </c>
      <c r="L2022" s="1051"/>
      <c r="M2022" s="1104">
        <v>0.1</v>
      </c>
      <c r="N2022" s="1051"/>
      <c r="O2022" s="1051">
        <v>5.57E-2</v>
      </c>
      <c r="P2022" s="1051"/>
      <c r="Q2022" s="1051"/>
      <c r="R2022" s="1161"/>
      <c r="S2022" s="1051"/>
      <c r="T2022" s="1051"/>
      <c r="U2022" s="1105"/>
    </row>
    <row r="2023" spans="2:21" hidden="1" outlineLevel="2">
      <c r="B2023" s="1053">
        <v>111</v>
      </c>
      <c r="C2023" s="1053" t="str">
        <f t="shared" si="175"/>
        <v>Cuba, Base Carbone</v>
      </c>
      <c r="D2023" s="1058">
        <f t="shared" si="176"/>
        <v>111</v>
      </c>
      <c r="E2023" s="1058" t="str">
        <f>IF(COUNTIF(E$1912:E2022,F2023)&gt;0,"",F2023)</f>
        <v>Cuba, Base Carbone</v>
      </c>
      <c r="F2023" s="1054" t="str">
        <f t="shared" si="173"/>
        <v>Cuba, Base Carbone</v>
      </c>
      <c r="G2023" s="1058" t="str">
        <f t="shared" si="174"/>
        <v>Cuba, Base Carbone; kgCO2e/kWh</v>
      </c>
      <c r="I2023" s="1103" t="s">
        <v>1114</v>
      </c>
      <c r="J2023" s="1051" t="s">
        <v>1790</v>
      </c>
      <c r="K2023" s="1122" t="s">
        <v>1670</v>
      </c>
      <c r="L2023" s="1051"/>
      <c r="M2023" s="1104">
        <v>0.1</v>
      </c>
      <c r="N2023" s="1051"/>
      <c r="O2023" s="1051">
        <v>1.01</v>
      </c>
      <c r="P2023" s="1051"/>
      <c r="Q2023" s="1051"/>
      <c r="R2023" s="1161"/>
      <c r="S2023" s="1051"/>
      <c r="T2023" s="1051"/>
      <c r="U2023" s="1105"/>
    </row>
    <row r="2024" spans="2:21" hidden="1" outlineLevel="2">
      <c r="B2024" s="1053">
        <v>112</v>
      </c>
      <c r="C2024" s="1053" t="str">
        <f t="shared" si="175"/>
        <v>Dominicaine. République, Base Carbone</v>
      </c>
      <c r="D2024" s="1058">
        <f t="shared" si="176"/>
        <v>112</v>
      </c>
      <c r="E2024" s="1058" t="str">
        <f>IF(COUNTIF(E$1912:E2023,F2024)&gt;0,"",F2024)</f>
        <v>Dominicaine. République, Base Carbone</v>
      </c>
      <c r="F2024" s="1054" t="str">
        <f t="shared" si="173"/>
        <v>Dominicaine. République, Base Carbone</v>
      </c>
      <c r="G2024" s="1058" t="str">
        <f t="shared" si="174"/>
        <v>Dominicaine. République, Base Carbone; kgCO2e/kWh</v>
      </c>
      <c r="I2024" s="1103" t="s">
        <v>1895</v>
      </c>
      <c r="J2024" s="1051" t="s">
        <v>1790</v>
      </c>
      <c r="K2024" s="1122" t="s">
        <v>1670</v>
      </c>
      <c r="L2024" s="1051"/>
      <c r="M2024" s="1104">
        <v>0.1</v>
      </c>
      <c r="N2024" s="1051"/>
      <c r="O2024" s="1051">
        <v>0.58899999999999997</v>
      </c>
      <c r="P2024" s="1051"/>
      <c r="Q2024" s="1051"/>
      <c r="R2024" s="1161"/>
      <c r="S2024" s="1051"/>
      <c r="T2024" s="1051"/>
      <c r="U2024" s="1105"/>
    </row>
    <row r="2025" spans="2:21" hidden="1" outlineLevel="2">
      <c r="B2025" s="1053">
        <v>113</v>
      </c>
      <c r="C2025" s="1053" t="str">
        <f t="shared" si="175"/>
        <v>Équateur, Base Carbone</v>
      </c>
      <c r="D2025" s="1058">
        <f t="shared" si="176"/>
        <v>113</v>
      </c>
      <c r="E2025" s="1058" t="str">
        <f>IF(COUNTIF(E$1912:E2024,F2025)&gt;0,"",F2025)</f>
        <v>Équateur, Base Carbone</v>
      </c>
      <c r="F2025" s="1054" t="str">
        <f t="shared" si="173"/>
        <v>Équateur, Base Carbone</v>
      </c>
      <c r="G2025" s="1058" t="str">
        <f t="shared" si="174"/>
        <v>Équateur, Base Carbone; kgCO2e/kWh</v>
      </c>
      <c r="I2025" s="1103" t="s">
        <v>1119</v>
      </c>
      <c r="J2025" s="1051" t="s">
        <v>1790</v>
      </c>
      <c r="K2025" s="1122" t="s">
        <v>1670</v>
      </c>
      <c r="L2025" s="1051"/>
      <c r="M2025" s="1104">
        <v>0.1</v>
      </c>
      <c r="N2025" s="1051"/>
      <c r="O2025" s="1051">
        <v>0.38900000000000001</v>
      </c>
      <c r="P2025" s="1051"/>
      <c r="Q2025" s="1051"/>
      <c r="R2025" s="1161"/>
      <c r="S2025" s="1051"/>
      <c r="T2025" s="1051"/>
      <c r="U2025" s="1105"/>
    </row>
    <row r="2026" spans="2:21" hidden="1" outlineLevel="2">
      <c r="B2026" s="1053">
        <v>114</v>
      </c>
      <c r="C2026" s="1053" t="str">
        <f t="shared" si="175"/>
        <v>El Salvador, Base Carbone</v>
      </c>
      <c r="D2026" s="1058">
        <f t="shared" si="176"/>
        <v>114</v>
      </c>
      <c r="E2026" s="1058" t="str">
        <f>IF(COUNTIF(E$1912:E2025,F2026)&gt;0,"",F2026)</f>
        <v>El Salvador, Base Carbone</v>
      </c>
      <c r="F2026" s="1054" t="str">
        <f t="shared" si="173"/>
        <v>El Salvador, Base Carbone</v>
      </c>
      <c r="G2026" s="1058" t="str">
        <f t="shared" si="174"/>
        <v>El Salvador, Base Carbone; kgCO2e/kWh</v>
      </c>
      <c r="I2026" s="1103" t="s">
        <v>1117</v>
      </c>
      <c r="J2026" s="1051" t="s">
        <v>1790</v>
      </c>
      <c r="K2026" s="1122" t="s">
        <v>1670</v>
      </c>
      <c r="L2026" s="1051"/>
      <c r="M2026" s="1104">
        <v>0.1</v>
      </c>
      <c r="N2026" s="1051"/>
      <c r="O2026" s="1051">
        <v>0.223</v>
      </c>
      <c r="P2026" s="1051"/>
      <c r="Q2026" s="1051"/>
      <c r="R2026" s="1161"/>
      <c r="S2026" s="1051"/>
      <c r="T2026" s="1051"/>
      <c r="U2026" s="1105"/>
    </row>
    <row r="2027" spans="2:21" hidden="1" outlineLevel="2">
      <c r="B2027" s="1053">
        <v>115</v>
      </c>
      <c r="C2027" s="1053" t="str">
        <f t="shared" si="175"/>
        <v>Guatemala, Base Carbone</v>
      </c>
      <c r="D2027" s="1058">
        <f t="shared" si="176"/>
        <v>115</v>
      </c>
      <c r="E2027" s="1058" t="str">
        <f>IF(COUNTIF(E$1912:E2026,F2027)&gt;0,"",F2027)</f>
        <v>Guatemala, Base Carbone</v>
      </c>
      <c r="F2027" s="1054" t="str">
        <f t="shared" si="173"/>
        <v>Guatemala, Base Carbone</v>
      </c>
      <c r="G2027" s="1058" t="str">
        <f t="shared" si="174"/>
        <v>Guatemala, Base Carbone; kgCO2e/kWh</v>
      </c>
      <c r="I2027" s="1103" t="s">
        <v>1131</v>
      </c>
      <c r="J2027" s="1051" t="s">
        <v>1790</v>
      </c>
      <c r="K2027" s="1122" t="s">
        <v>1670</v>
      </c>
      <c r="L2027" s="1051"/>
      <c r="M2027" s="1104">
        <v>0.1</v>
      </c>
      <c r="N2027" s="1051"/>
      <c r="O2027" s="1051">
        <v>0.28599999999999998</v>
      </c>
      <c r="P2027" s="1051"/>
      <c r="Q2027" s="1051"/>
      <c r="R2027" s="1161"/>
      <c r="S2027" s="1051"/>
      <c r="T2027" s="1051"/>
      <c r="U2027" s="1105"/>
    </row>
    <row r="2028" spans="2:21" hidden="1" outlineLevel="2">
      <c r="B2028" s="1053">
        <v>116</v>
      </c>
      <c r="C2028" s="1053" t="str">
        <f t="shared" si="175"/>
        <v>Haïti, Base Carbone</v>
      </c>
      <c r="D2028" s="1058">
        <f t="shared" si="176"/>
        <v>116</v>
      </c>
      <c r="E2028" s="1058" t="str">
        <f>IF(COUNTIF(E$1912:E2027,F2028)&gt;0,"",F2028)</f>
        <v>Haïti, Base Carbone</v>
      </c>
      <c r="F2028" s="1054" t="str">
        <f t="shared" si="173"/>
        <v>Haïti, Base Carbone</v>
      </c>
      <c r="G2028" s="1058" t="str">
        <f t="shared" si="174"/>
        <v>Haïti, Base Carbone; kgCO2e/kWh</v>
      </c>
      <c r="I2028" s="1103" t="s">
        <v>1132</v>
      </c>
      <c r="J2028" s="1051" t="s">
        <v>1790</v>
      </c>
      <c r="K2028" s="1122" t="s">
        <v>1670</v>
      </c>
      <c r="L2028" s="1051"/>
      <c r="M2028" s="1104">
        <v>0.1</v>
      </c>
      <c r="N2028" s="1051"/>
      <c r="O2028" s="1051">
        <v>0.53800000000000003</v>
      </c>
      <c r="P2028" s="1051"/>
      <c r="Q2028" s="1051"/>
      <c r="R2028" s="1161"/>
      <c r="S2028" s="1051"/>
      <c r="T2028" s="1051"/>
      <c r="U2028" s="1105"/>
    </row>
    <row r="2029" spans="2:21" hidden="1" outlineLevel="2">
      <c r="B2029" s="1053">
        <v>117</v>
      </c>
      <c r="C2029" s="1053" t="str">
        <f t="shared" si="175"/>
        <v>Honduras, Base Carbone</v>
      </c>
      <c r="D2029" s="1058">
        <f t="shared" si="176"/>
        <v>117</v>
      </c>
      <c r="E2029" s="1058" t="str">
        <f>IF(COUNTIF(E$1912:E2028,F2029)&gt;0,"",F2029)</f>
        <v>Honduras, Base Carbone</v>
      </c>
      <c r="F2029" s="1054" t="str">
        <f t="shared" si="173"/>
        <v>Honduras, Base Carbone</v>
      </c>
      <c r="G2029" s="1058" t="str">
        <f t="shared" si="174"/>
        <v>Honduras, Base Carbone; kgCO2e/kWh</v>
      </c>
      <c r="I2029" s="1103" t="s">
        <v>1133</v>
      </c>
      <c r="J2029" s="1051" t="s">
        <v>1790</v>
      </c>
      <c r="K2029" s="1122" t="s">
        <v>1670</v>
      </c>
      <c r="L2029" s="1051"/>
      <c r="M2029" s="1104">
        <v>0.1</v>
      </c>
      <c r="N2029" s="1051"/>
      <c r="O2029" s="1051">
        <v>0.33200000000000002</v>
      </c>
      <c r="P2029" s="1051"/>
      <c r="Q2029" s="1051"/>
      <c r="R2029" s="1161"/>
      <c r="S2029" s="1051"/>
      <c r="T2029" s="1051"/>
      <c r="U2029" s="1105"/>
    </row>
    <row r="2030" spans="2:21" hidden="1" outlineLevel="2">
      <c r="B2030" s="1053">
        <v>118</v>
      </c>
      <c r="C2030" s="1053" t="str">
        <f t="shared" si="175"/>
        <v>Jamaïque, Base Carbone</v>
      </c>
      <c r="D2030" s="1058">
        <f t="shared" si="176"/>
        <v>118</v>
      </c>
      <c r="E2030" s="1058" t="str">
        <f>IF(COUNTIF(E$1912:E2029,F2030)&gt;0,"",F2030)</f>
        <v>Jamaïque, Base Carbone</v>
      </c>
      <c r="F2030" s="1054" t="str">
        <f t="shared" si="173"/>
        <v>Jamaïque, Base Carbone</v>
      </c>
      <c r="G2030" s="1058" t="str">
        <f t="shared" si="174"/>
        <v>Jamaïque, Base Carbone; kgCO2e/kWh</v>
      </c>
      <c r="I2030" s="1103" t="s">
        <v>1142</v>
      </c>
      <c r="J2030" s="1051" t="s">
        <v>1790</v>
      </c>
      <c r="K2030" s="1122" t="s">
        <v>1670</v>
      </c>
      <c r="L2030" s="1051"/>
      <c r="M2030" s="1104">
        <v>0.1</v>
      </c>
      <c r="N2030" s="1051"/>
      <c r="O2030" s="1051">
        <v>0.71099999999999997</v>
      </c>
      <c r="P2030" s="1051"/>
      <c r="Q2030" s="1051"/>
      <c r="R2030" s="1161"/>
      <c r="S2030" s="1051"/>
      <c r="T2030" s="1051"/>
      <c r="U2030" s="1105"/>
    </row>
    <row r="2031" spans="2:21" hidden="1" outlineLevel="2">
      <c r="B2031" s="1053">
        <v>119</v>
      </c>
      <c r="C2031" s="1053" t="str">
        <f t="shared" si="175"/>
        <v>Antilles Néerlandaises, Base Carbone</v>
      </c>
      <c r="D2031" s="1058">
        <f t="shared" si="176"/>
        <v>119</v>
      </c>
      <c r="E2031" s="1058" t="str">
        <f>IF(COUNTIF(E$1912:E2030,F2031)&gt;0,"",F2031)</f>
        <v>Antilles Néerlandaises, Base Carbone</v>
      </c>
      <c r="F2031" s="1054" t="str">
        <f t="shared" si="173"/>
        <v>Antilles Néerlandaises, Base Carbone</v>
      </c>
      <c r="G2031" s="1058" t="str">
        <f t="shared" si="174"/>
        <v>Antilles Néerlandaises, Base Carbone; kgCO2e/kWh</v>
      </c>
      <c r="I2031" s="1103" t="s">
        <v>1084</v>
      </c>
      <c r="J2031" s="1051" t="s">
        <v>1790</v>
      </c>
      <c r="K2031" s="1122" t="s">
        <v>1670</v>
      </c>
      <c r="L2031" s="1051"/>
      <c r="M2031" s="1104">
        <v>0.1</v>
      </c>
      <c r="N2031" s="1051"/>
      <c r="O2031" s="1051">
        <v>0.70699999999999996</v>
      </c>
      <c r="P2031" s="1051"/>
      <c r="Q2031" s="1051"/>
      <c r="R2031" s="1161"/>
      <c r="S2031" s="1051"/>
      <c r="T2031" s="1051"/>
      <c r="U2031" s="1105"/>
    </row>
    <row r="2032" spans="2:21" hidden="1" outlineLevel="2">
      <c r="B2032" s="1053">
        <v>120</v>
      </c>
      <c r="C2032" s="1053" t="str">
        <f t="shared" si="175"/>
        <v>Nicaragua, Base Carbone</v>
      </c>
      <c r="D2032" s="1058">
        <f t="shared" si="176"/>
        <v>120</v>
      </c>
      <c r="E2032" s="1058" t="str">
        <f>IF(COUNTIF(E$1912:E2031,F2032)&gt;0,"",F2032)</f>
        <v>Nicaragua, Base Carbone</v>
      </c>
      <c r="F2032" s="1054" t="str">
        <f t="shared" ref="F2032:F2106" si="177">IF(I2032&lt;&gt;"",I2032&amp;IF(L2032&lt;&gt;"",", "&amp;L2032,"")&amp;IF(K2032&lt;&gt;"",", "&amp;K2032,""),"")</f>
        <v>Nicaragua, Base Carbone</v>
      </c>
      <c r="G2032" s="1058" t="str">
        <f t="shared" ref="G2032:G2106" si="178">IF(F2032&lt;&gt;"",F2032&amp;IF(J2032&lt;&gt;"","; "&amp;J2032,"")&amp;IF(N2032&lt;&gt;"",", "&amp;N2032,""),"")</f>
        <v>Nicaragua, Base Carbone; kgCO2e/kWh</v>
      </c>
      <c r="I2032" s="1103" t="s">
        <v>1166</v>
      </c>
      <c r="J2032" s="1051" t="s">
        <v>1790</v>
      </c>
      <c r="K2032" s="1122" t="s">
        <v>1670</v>
      </c>
      <c r="L2032" s="1051"/>
      <c r="M2032" s="1104">
        <v>0.1</v>
      </c>
      <c r="N2032" s="1051"/>
      <c r="O2032" s="1051">
        <v>0.46</v>
      </c>
      <c r="P2032" s="1051"/>
      <c r="Q2032" s="1051"/>
      <c r="R2032" s="1161"/>
      <c r="S2032" s="1051"/>
      <c r="T2032" s="1051"/>
      <c r="U2032" s="1105"/>
    </row>
    <row r="2033" spans="2:21" hidden="1" outlineLevel="2">
      <c r="B2033" s="1053">
        <v>121</v>
      </c>
      <c r="C2033" s="1053" t="str">
        <f t="shared" si="175"/>
        <v>Panama, Base Carbone</v>
      </c>
      <c r="D2033" s="1058">
        <f t="shared" si="176"/>
        <v>121</v>
      </c>
      <c r="E2033" s="1058" t="str">
        <f>IF(COUNTIF(E$1912:E2032,F2033)&gt;0,"",F2033)</f>
        <v>Panama, Base Carbone</v>
      </c>
      <c r="F2033" s="1054" t="str">
        <f t="shared" si="177"/>
        <v>Panama, Base Carbone</v>
      </c>
      <c r="G2033" s="1058" t="str">
        <f t="shared" si="178"/>
        <v>Panama, Base Carbone; kgCO2e/kWh</v>
      </c>
      <c r="I2033" s="1103" t="s">
        <v>1173</v>
      </c>
      <c r="J2033" s="1051" t="s">
        <v>1790</v>
      </c>
      <c r="K2033" s="1122" t="s">
        <v>1670</v>
      </c>
      <c r="L2033" s="1051"/>
      <c r="M2033" s="1104">
        <v>0.1</v>
      </c>
      <c r="N2033" s="1051"/>
      <c r="O2033" s="1051">
        <v>0.29799999999999999</v>
      </c>
      <c r="P2033" s="1051"/>
      <c r="Q2033" s="1051"/>
      <c r="R2033" s="1161"/>
      <c r="S2033" s="1051"/>
      <c r="T2033" s="1051"/>
      <c r="U2033" s="1105"/>
    </row>
    <row r="2034" spans="2:21" hidden="1" outlineLevel="2">
      <c r="B2034" s="1053">
        <v>122</v>
      </c>
      <c r="C2034" s="1053" t="str">
        <f t="shared" si="175"/>
        <v>Pérou, Base Carbone</v>
      </c>
      <c r="D2034" s="1058">
        <f t="shared" si="176"/>
        <v>122</v>
      </c>
      <c r="E2034" s="1058" t="str">
        <f>IF(COUNTIF(E$1912:E2033,F2034)&gt;0,"",F2034)</f>
        <v>Pérou, Base Carbone</v>
      </c>
      <c r="F2034" s="1054" t="str">
        <f t="shared" si="177"/>
        <v>Pérou, Base Carbone</v>
      </c>
      <c r="G2034" s="1058" t="str">
        <f t="shared" si="178"/>
        <v>Pérou, Base Carbone; kgCO2e/kWh</v>
      </c>
      <c r="I2034" s="1103" t="s">
        <v>1175</v>
      </c>
      <c r="J2034" s="1051" t="s">
        <v>1790</v>
      </c>
      <c r="K2034" s="1122" t="s">
        <v>1670</v>
      </c>
      <c r="L2034" s="1051"/>
      <c r="M2034" s="1104">
        <v>0.1</v>
      </c>
      <c r="N2034" s="1051"/>
      <c r="O2034" s="1051">
        <v>0.28899999999999998</v>
      </c>
      <c r="P2034" s="1051"/>
      <c r="Q2034" s="1051"/>
      <c r="R2034" s="1161"/>
      <c r="S2034" s="1051"/>
      <c r="T2034" s="1051"/>
      <c r="U2034" s="1105"/>
    </row>
    <row r="2035" spans="2:21" hidden="1" outlineLevel="2">
      <c r="B2035" s="1053">
        <v>123</v>
      </c>
      <c r="C2035" s="1053" t="str">
        <f t="shared" si="175"/>
        <v>Trinité-et-Tobago, Base Carbone</v>
      </c>
      <c r="D2035" s="1058">
        <f t="shared" si="176"/>
        <v>123</v>
      </c>
      <c r="E2035" s="1058" t="str">
        <f>IF(COUNTIF(E$1912:E2034,F2035)&gt;0,"",F2035)</f>
        <v>Trinité-et-Tobago, Base Carbone</v>
      </c>
      <c r="F2035" s="1054" t="str">
        <f t="shared" si="177"/>
        <v>Trinité-et-Tobago, Base Carbone</v>
      </c>
      <c r="G2035" s="1058" t="str">
        <f t="shared" si="178"/>
        <v>Trinité-et-Tobago, Base Carbone; kgCO2e/kWh</v>
      </c>
      <c r="I2035" s="1103" t="s">
        <v>1198</v>
      </c>
      <c r="J2035" s="1051" t="s">
        <v>1790</v>
      </c>
      <c r="K2035" s="1122" t="s">
        <v>1670</v>
      </c>
      <c r="L2035" s="1051"/>
      <c r="M2035" s="1104">
        <v>0.1</v>
      </c>
      <c r="N2035" s="1051"/>
      <c r="O2035" s="1051">
        <v>0.7</v>
      </c>
      <c r="P2035" s="1051"/>
      <c r="Q2035" s="1051"/>
      <c r="R2035" s="1161"/>
      <c r="S2035" s="1051"/>
      <c r="T2035" s="1051"/>
      <c r="U2035" s="1105"/>
    </row>
    <row r="2036" spans="2:21" hidden="1" outlineLevel="2">
      <c r="B2036" s="1053">
        <v>124</v>
      </c>
      <c r="C2036" s="1053" t="str">
        <f t="shared" si="175"/>
        <v>Uruguay, Base Carbone</v>
      </c>
      <c r="D2036" s="1058">
        <f t="shared" si="176"/>
        <v>124</v>
      </c>
      <c r="E2036" s="1058" t="str">
        <f>IF(COUNTIF(E$1912:E2035,F2036)&gt;0,"",F2036)</f>
        <v>Uruguay, Base Carbone</v>
      </c>
      <c r="F2036" s="1054" t="str">
        <f t="shared" si="177"/>
        <v>Uruguay, Base Carbone</v>
      </c>
      <c r="G2036" s="1058" t="str">
        <f t="shared" si="178"/>
        <v>Uruguay, Base Carbone; kgCO2e/kWh</v>
      </c>
      <c r="I2036" s="1103" t="s">
        <v>1203</v>
      </c>
      <c r="J2036" s="1051" t="s">
        <v>1790</v>
      </c>
      <c r="K2036" s="1122" t="s">
        <v>1670</v>
      </c>
      <c r="L2036" s="1051"/>
      <c r="M2036" s="1104">
        <v>0.1</v>
      </c>
      <c r="N2036" s="1051"/>
      <c r="O2036" s="1051">
        <v>8.1000000000000003E-2</v>
      </c>
      <c r="P2036" s="1051"/>
      <c r="Q2036" s="1051"/>
      <c r="R2036" s="1161"/>
      <c r="S2036" s="1051"/>
      <c r="T2036" s="1051"/>
      <c r="U2036" s="1105"/>
    </row>
    <row r="2037" spans="2:21" hidden="1" outlineLevel="2">
      <c r="B2037" s="1053">
        <v>125</v>
      </c>
      <c r="C2037" s="1053" t="str">
        <f t="shared" si="175"/>
        <v>Venezuela, Base Carbone</v>
      </c>
      <c r="D2037" s="1058">
        <f t="shared" si="176"/>
        <v>125</v>
      </c>
      <c r="E2037" s="1058" t="str">
        <f>IF(COUNTIF(E$1912:E2036,F2037)&gt;0,"",F2037)</f>
        <v>Venezuela, Base Carbone</v>
      </c>
      <c r="F2037" s="1054" t="str">
        <f t="shared" si="177"/>
        <v>Venezuela, Base Carbone</v>
      </c>
      <c r="G2037" s="1058" t="str">
        <f t="shared" si="178"/>
        <v>Venezuela, Base Carbone; kgCO2e/kWh</v>
      </c>
      <c r="I2037" s="1103" t="s">
        <v>1204</v>
      </c>
      <c r="J2037" s="1051" t="s">
        <v>1790</v>
      </c>
      <c r="K2037" s="1122" t="s">
        <v>1670</v>
      </c>
      <c r="L2037" s="1051"/>
      <c r="M2037" s="1104">
        <v>0.1</v>
      </c>
      <c r="N2037" s="1051"/>
      <c r="O2037" s="1051">
        <v>0.26400000000000001</v>
      </c>
      <c r="P2037" s="1051"/>
      <c r="Q2037" s="1051"/>
      <c r="R2037" s="1161"/>
      <c r="S2037" s="1051"/>
      <c r="T2037" s="1051"/>
      <c r="U2037" s="1105"/>
    </row>
    <row r="2038" spans="2:21" hidden="1" outlineLevel="2">
      <c r="B2038" s="1053">
        <v>126</v>
      </c>
      <c r="C2038" s="1053" t="str">
        <f t="shared" si="175"/>
        <v>Bahreïn, Base Carbone</v>
      </c>
      <c r="D2038" s="1058">
        <f t="shared" si="176"/>
        <v>126</v>
      </c>
      <c r="E2038" s="1058" t="str">
        <f>IF(COUNTIF(E$1912:E2037,F2038)&gt;0,"",F2038)</f>
        <v>Bahreïn, Base Carbone</v>
      </c>
      <c r="F2038" s="1054" t="str">
        <f t="shared" si="177"/>
        <v>Bahreïn, Base Carbone</v>
      </c>
      <c r="G2038" s="1058" t="str">
        <f t="shared" si="178"/>
        <v>Bahreïn, Base Carbone; kgCO2e/kWh</v>
      </c>
      <c r="I2038" s="1103" t="s">
        <v>1091</v>
      </c>
      <c r="J2038" s="1051" t="s">
        <v>1790</v>
      </c>
      <c r="K2038" s="1122" t="s">
        <v>1670</v>
      </c>
      <c r="L2038" s="1051"/>
      <c r="M2038" s="1104">
        <v>0.1</v>
      </c>
      <c r="N2038" s="1051"/>
      <c r="O2038" s="1051">
        <v>0.64</v>
      </c>
      <c r="P2038" s="1051"/>
      <c r="Q2038" s="1051"/>
      <c r="R2038" s="1161"/>
      <c r="S2038" s="1051"/>
      <c r="T2038" s="1051"/>
      <c r="U2038" s="1105"/>
    </row>
    <row r="2039" spans="2:21" hidden="1" outlineLevel="2">
      <c r="B2039" s="1053">
        <v>127</v>
      </c>
      <c r="C2039" s="1053" t="str">
        <f t="shared" si="175"/>
        <v>Iraq, Base Carbone</v>
      </c>
      <c r="D2039" s="1058">
        <f t="shared" si="176"/>
        <v>127</v>
      </c>
      <c r="E2039" s="1058" t="str">
        <f>IF(COUNTIF(E$1912:E2038,F2039)&gt;0,"",F2039)</f>
        <v>Iraq, Base Carbone</v>
      </c>
      <c r="F2039" s="1054" t="str">
        <f t="shared" si="177"/>
        <v>Iraq, Base Carbone</v>
      </c>
      <c r="G2039" s="1058" t="str">
        <f t="shared" si="178"/>
        <v>Iraq, Base Carbone; kgCO2e/kWh</v>
      </c>
      <c r="I2039" s="1103" t="s">
        <v>1137</v>
      </c>
      <c r="J2039" s="1051" t="s">
        <v>1790</v>
      </c>
      <c r="K2039" s="1122" t="s">
        <v>1670</v>
      </c>
      <c r="L2039" s="1051"/>
      <c r="M2039" s="1104">
        <v>0.1</v>
      </c>
      <c r="N2039" s="1051"/>
      <c r="O2039" s="1051">
        <v>1</v>
      </c>
      <c r="P2039" s="1051"/>
      <c r="Q2039" s="1051"/>
      <c r="R2039" s="1161"/>
      <c r="S2039" s="1051"/>
      <c r="T2039" s="1051"/>
      <c r="U2039" s="1105"/>
    </row>
    <row r="2040" spans="2:21" hidden="1" outlineLevel="2">
      <c r="B2040" s="1053">
        <v>128</v>
      </c>
      <c r="C2040" s="1053" t="str">
        <f t="shared" si="175"/>
        <v>Jordanie, Base Carbone</v>
      </c>
      <c r="D2040" s="1058">
        <f t="shared" si="176"/>
        <v>128</v>
      </c>
      <c r="E2040" s="1058" t="str">
        <f>IF(COUNTIF(E$1912:E2039,F2040)&gt;0,"",F2040)</f>
        <v>Jordanie, Base Carbone</v>
      </c>
      <c r="F2040" s="1054" t="str">
        <f t="shared" si="177"/>
        <v>Jordanie, Base Carbone</v>
      </c>
      <c r="G2040" s="1058" t="str">
        <f t="shared" si="178"/>
        <v>Jordanie, Base Carbone; kgCO2e/kWh</v>
      </c>
      <c r="I2040" s="1103" t="s">
        <v>1144</v>
      </c>
      <c r="J2040" s="1051" t="s">
        <v>1790</v>
      </c>
      <c r="K2040" s="1122" t="s">
        <v>1670</v>
      </c>
      <c r="L2040" s="1051"/>
      <c r="M2040" s="1104">
        <v>0.1</v>
      </c>
      <c r="N2040" s="1051"/>
      <c r="O2040" s="1051">
        <v>0.56599999999999995</v>
      </c>
      <c r="P2040" s="1051"/>
      <c r="Q2040" s="1051"/>
      <c r="R2040" s="1161"/>
      <c r="S2040" s="1051"/>
      <c r="T2040" s="1051"/>
      <c r="U2040" s="1105"/>
    </row>
    <row r="2041" spans="2:21" hidden="1" outlineLevel="2">
      <c r="B2041" s="1053">
        <v>129</v>
      </c>
      <c r="C2041" s="1053" t="str">
        <f t="shared" si="175"/>
        <v>Koweït, Base Carbone</v>
      </c>
      <c r="D2041" s="1058">
        <f t="shared" si="176"/>
        <v>129</v>
      </c>
      <c r="E2041" s="1058" t="str">
        <f>IF(COUNTIF(E$1912:E2040,F2041)&gt;0,"",F2041)</f>
        <v>Koweït, Base Carbone</v>
      </c>
      <c r="F2041" s="1054" t="str">
        <f t="shared" si="177"/>
        <v>Koweït, Base Carbone</v>
      </c>
      <c r="G2041" s="1058" t="str">
        <f t="shared" si="178"/>
        <v>Koweït, Base Carbone; kgCO2e/kWh</v>
      </c>
      <c r="I2041" s="1103" t="s">
        <v>1149</v>
      </c>
      <c r="J2041" s="1051" t="s">
        <v>1790</v>
      </c>
      <c r="K2041" s="1122" t="s">
        <v>1670</v>
      </c>
      <c r="L2041" s="1051"/>
      <c r="M2041" s="1104">
        <v>0.1</v>
      </c>
      <c r="N2041" s="1051"/>
      <c r="O2041" s="1051">
        <v>0.84199999999999997</v>
      </c>
      <c r="P2041" s="1051"/>
      <c r="Q2041" s="1051"/>
      <c r="R2041" s="1161"/>
      <c r="S2041" s="1051"/>
      <c r="T2041" s="1051"/>
      <c r="U2041" s="1105"/>
    </row>
    <row r="2042" spans="2:21" hidden="1" outlineLevel="2">
      <c r="B2042" s="1053">
        <v>130</v>
      </c>
      <c r="C2042" s="1053" t="str">
        <f t="shared" ref="C2042:C2049" si="179">IF(ISNA(VLOOKUP(B2042,$D$1913:$E$2055,2,FALSE)),"-",VLOOKUP(B2042,$D$1913:$E$2055,2,FALSE))</f>
        <v>Liban, Base Carbone</v>
      </c>
      <c r="D2042" s="1058">
        <f t="shared" ref="D2042:D2056" si="180">D2041+IF(LEN(E2042)=0,0,1)</f>
        <v>130</v>
      </c>
      <c r="E2042" s="1058" t="str">
        <f>IF(COUNTIF(E$1912:E2041,F2042)&gt;0,"",F2042)</f>
        <v>Liban, Base Carbone</v>
      </c>
      <c r="F2042" s="1054" t="str">
        <f t="shared" si="177"/>
        <v>Liban, Base Carbone</v>
      </c>
      <c r="G2042" s="1058" t="str">
        <f t="shared" si="178"/>
        <v>Liban, Base Carbone; kgCO2e/kWh</v>
      </c>
      <c r="I2042" s="1103" t="s">
        <v>1151</v>
      </c>
      <c r="J2042" s="1051" t="s">
        <v>1790</v>
      </c>
      <c r="K2042" s="1122" t="s">
        <v>1670</v>
      </c>
      <c r="L2042" s="1051"/>
      <c r="M2042" s="1104">
        <v>0.1</v>
      </c>
      <c r="N2042" s="1051"/>
      <c r="O2042" s="1051">
        <v>0.70899999999999996</v>
      </c>
      <c r="P2042" s="1051"/>
      <c r="Q2042" s="1051"/>
      <c r="R2042" s="1161"/>
      <c r="S2042" s="1051"/>
      <c r="T2042" s="1051"/>
      <c r="U2042" s="1105"/>
    </row>
    <row r="2043" spans="2:21" hidden="1" outlineLevel="2">
      <c r="B2043" s="1053">
        <v>131</v>
      </c>
      <c r="C2043" s="1053" t="str">
        <f t="shared" si="179"/>
        <v>Oman, Base Carbone</v>
      </c>
      <c r="D2043" s="1058">
        <f t="shared" si="180"/>
        <v>131</v>
      </c>
      <c r="E2043" s="1058" t="str">
        <f>IF(COUNTIF(E$1912:E2042,F2043)&gt;0,"",F2043)</f>
        <v>Oman, Base Carbone</v>
      </c>
      <c r="F2043" s="1054" t="str">
        <f t="shared" si="177"/>
        <v>Oman, Base Carbone</v>
      </c>
      <c r="G2043" s="1058" t="str">
        <f t="shared" si="178"/>
        <v>Oman, Base Carbone; kgCO2e/kWh</v>
      </c>
      <c r="I2043" s="1103" t="s">
        <v>1170</v>
      </c>
      <c r="J2043" s="1051" t="s">
        <v>1790</v>
      </c>
      <c r="K2043" s="1122" t="s">
        <v>1670</v>
      </c>
      <c r="L2043" s="1051"/>
      <c r="M2043" s="1104">
        <v>0.1</v>
      </c>
      <c r="N2043" s="1051"/>
      <c r="O2043" s="1051">
        <v>0.79400000000000004</v>
      </c>
      <c r="P2043" s="1051"/>
      <c r="Q2043" s="1051"/>
      <c r="R2043" s="1161"/>
      <c r="S2043" s="1051"/>
      <c r="T2043" s="1051"/>
      <c r="U2043" s="1105"/>
    </row>
    <row r="2044" spans="2:21" hidden="1" outlineLevel="2">
      <c r="B2044" s="1053">
        <v>132</v>
      </c>
      <c r="C2044" s="1053" t="str">
        <f t="shared" si="179"/>
        <v>Qatar, Base Carbone</v>
      </c>
      <c r="D2044" s="1058">
        <f t="shared" si="180"/>
        <v>132</v>
      </c>
      <c r="E2044" s="1058" t="str">
        <f>IF(COUNTIF(E$1912:E2043,F2044)&gt;0,"",F2044)</f>
        <v>Qatar, Base Carbone</v>
      </c>
      <c r="F2044" s="1054" t="str">
        <f t="shared" si="177"/>
        <v>Qatar, Base Carbone</v>
      </c>
      <c r="G2044" s="1058" t="str">
        <f t="shared" si="178"/>
        <v>Qatar, Base Carbone; kgCO2e/kWh</v>
      </c>
      <c r="I2044" s="1103" t="s">
        <v>1179</v>
      </c>
      <c r="J2044" s="1051" t="s">
        <v>1790</v>
      </c>
      <c r="K2044" s="1122" t="s">
        <v>1670</v>
      </c>
      <c r="L2044" s="1051"/>
      <c r="M2044" s="1104">
        <v>0.1</v>
      </c>
      <c r="N2044" s="1051"/>
      <c r="O2044" s="1051">
        <v>0.49399999999999999</v>
      </c>
      <c r="P2044" s="1051"/>
      <c r="Q2044" s="1051"/>
      <c r="R2044" s="1161"/>
      <c r="S2044" s="1051"/>
      <c r="T2044" s="1051"/>
      <c r="U2044" s="1105"/>
    </row>
    <row r="2045" spans="2:21" hidden="1" outlineLevel="2">
      <c r="B2045" s="1053">
        <v>133</v>
      </c>
      <c r="C2045" s="1053" t="str">
        <f t="shared" si="179"/>
        <v>Arabie Saoudite, Base Carbone</v>
      </c>
      <c r="D2045" s="1058">
        <f t="shared" si="180"/>
        <v>133</v>
      </c>
      <c r="E2045" s="1058" t="str">
        <f>IF(COUNTIF(E$1912:E2044,F2045)&gt;0,"",F2045)</f>
        <v>Arabie Saoudite, Base Carbone</v>
      </c>
      <c r="F2045" s="1054" t="str">
        <f t="shared" si="177"/>
        <v>Arabie Saoudite, Base Carbone</v>
      </c>
      <c r="G2045" s="1058" t="str">
        <f t="shared" si="178"/>
        <v>Arabie Saoudite, Base Carbone; kgCO2e/kWh</v>
      </c>
      <c r="I2045" s="1103" t="s">
        <v>1085</v>
      </c>
      <c r="J2045" s="1051" t="s">
        <v>1790</v>
      </c>
      <c r="K2045" s="1122" t="s">
        <v>1670</v>
      </c>
      <c r="L2045" s="1051"/>
      <c r="M2045" s="1104">
        <v>0.1</v>
      </c>
      <c r="N2045" s="1051"/>
      <c r="O2045" s="1051">
        <v>0.73699999999999999</v>
      </c>
      <c r="P2045" s="1051"/>
      <c r="Q2045" s="1051"/>
      <c r="R2045" s="1161"/>
      <c r="S2045" s="1051"/>
      <c r="T2045" s="1051"/>
      <c r="U2045" s="1105"/>
    </row>
    <row r="2046" spans="2:21" hidden="1" outlineLevel="2">
      <c r="B2046" s="1053">
        <v>134</v>
      </c>
      <c r="C2046" s="1053" t="str">
        <f t="shared" si="179"/>
        <v>Syrie, Base Carbone</v>
      </c>
      <c r="D2046" s="1058">
        <f t="shared" si="180"/>
        <v>134</v>
      </c>
      <c r="E2046" s="1058" t="str">
        <f>IF(COUNTIF(E$1912:E2045,F2046)&gt;0,"",F2046)</f>
        <v>Syrie, Base Carbone</v>
      </c>
      <c r="F2046" s="1054" t="str">
        <f t="shared" si="177"/>
        <v>Syrie, Base Carbone</v>
      </c>
      <c r="G2046" s="1058" t="str">
        <f t="shared" si="178"/>
        <v>Syrie, Base Carbone; kgCO2e/kWh</v>
      </c>
      <c r="I2046" s="1103" t="s">
        <v>4577</v>
      </c>
      <c r="J2046" s="1051" t="s">
        <v>1790</v>
      </c>
      <c r="K2046" s="1122" t="s">
        <v>1670</v>
      </c>
      <c r="L2046" s="1051"/>
      <c r="M2046" s="1104">
        <v>0.1</v>
      </c>
      <c r="N2046" s="1051"/>
      <c r="O2046" s="1051">
        <v>0.59399999999999997</v>
      </c>
      <c r="P2046" s="1051"/>
      <c r="Q2046" s="1051"/>
      <c r="R2046" s="1161"/>
      <c r="S2046" s="1051"/>
      <c r="T2046" s="1051"/>
      <c r="U2046" s="1105"/>
    </row>
    <row r="2047" spans="2:21" hidden="1" outlineLevel="2">
      <c r="B2047" s="1053">
        <v>135</v>
      </c>
      <c r="C2047" s="1053" t="str">
        <f t="shared" si="179"/>
        <v>Émirats Arabes Unis, Base Carbone</v>
      </c>
      <c r="D2047" s="1058">
        <f t="shared" si="180"/>
        <v>135</v>
      </c>
      <c r="E2047" s="1058" t="str">
        <f>IF(COUNTIF(E$1912:E2046,F2047)&gt;0,"",F2047)</f>
        <v>Émirats Arabes Unis, Base Carbone</v>
      </c>
      <c r="F2047" s="1054" t="str">
        <f t="shared" si="177"/>
        <v>Émirats Arabes Unis, Base Carbone</v>
      </c>
      <c r="G2047" s="1058" t="str">
        <f t="shared" si="178"/>
        <v>Émirats Arabes Unis, Base Carbone; kgCO2e/kWh</v>
      </c>
      <c r="I2047" s="1103" t="s">
        <v>1118</v>
      </c>
      <c r="J2047" s="1051" t="s">
        <v>1790</v>
      </c>
      <c r="K2047" s="1122" t="s">
        <v>1670</v>
      </c>
      <c r="L2047" s="1051"/>
      <c r="M2047" s="1104">
        <v>0.1</v>
      </c>
      <c r="N2047" s="1051"/>
      <c r="O2047" s="1051">
        <v>0.59799999999999998</v>
      </c>
      <c r="P2047" s="1051"/>
      <c r="Q2047" s="1051"/>
      <c r="R2047" s="1161"/>
      <c r="S2047" s="1051"/>
      <c r="T2047" s="1051"/>
      <c r="U2047" s="1105"/>
    </row>
    <row r="2048" spans="2:21" hidden="1" outlineLevel="2">
      <c r="B2048" s="1053">
        <v>136</v>
      </c>
      <c r="C2048" s="1053" t="str">
        <f t="shared" si="179"/>
        <v>Yémen, Base Carbone</v>
      </c>
      <c r="D2048" s="1058">
        <f t="shared" si="180"/>
        <v>136</v>
      </c>
      <c r="E2048" s="1058" t="str">
        <f>IF(COUNTIF(E$1912:E2047,F2048)&gt;0,"",F2048)</f>
        <v>Yémen, Base Carbone</v>
      </c>
      <c r="F2048" s="1054" t="str">
        <f t="shared" si="177"/>
        <v>Yémen, Base Carbone</v>
      </c>
      <c r="G2048" s="1058" t="str">
        <f t="shared" si="178"/>
        <v>Yémen, Base Carbone; kgCO2e/kWh</v>
      </c>
      <c r="I2048" s="1103" t="s">
        <v>1206</v>
      </c>
      <c r="J2048" s="1051" t="s">
        <v>1790</v>
      </c>
      <c r="K2048" s="1122" t="s">
        <v>1670</v>
      </c>
      <c r="L2048" s="1051"/>
      <c r="M2048" s="1104">
        <v>0.1</v>
      </c>
      <c r="N2048" s="1051"/>
      <c r="O2048" s="1051">
        <v>0.65500000000000003</v>
      </c>
      <c r="P2048" s="1051"/>
      <c r="Q2048" s="1051"/>
      <c r="R2048" s="1161"/>
      <c r="S2048" s="1051"/>
      <c r="T2048" s="1051"/>
      <c r="U2048" s="1105"/>
    </row>
    <row r="2049" spans="2:21" hidden="1" outlineLevel="2">
      <c r="B2049" s="1053">
        <v>137</v>
      </c>
      <c r="C2049" s="1053" t="str">
        <f t="shared" si="179"/>
        <v>Union européenne à 27, Base Carbone</v>
      </c>
      <c r="D2049" s="1058">
        <f t="shared" si="180"/>
        <v>137</v>
      </c>
      <c r="E2049" s="1058" t="str">
        <f>IF(COUNTIF(E$1912:E2048,F2049)&gt;0,"",F2049)</f>
        <v>Union européenne à 27, Base Carbone</v>
      </c>
      <c r="F2049" s="1054" t="str">
        <f t="shared" si="177"/>
        <v>Union européenne à 27, Base Carbone</v>
      </c>
      <c r="G2049" s="1058" t="str">
        <f t="shared" si="178"/>
        <v>Union européenne à 27, Base Carbone; kgCO2e/kWh</v>
      </c>
      <c r="I2049" s="1103" t="s">
        <v>1896</v>
      </c>
      <c r="J2049" s="1051" t="s">
        <v>1790</v>
      </c>
      <c r="K2049" s="1122" t="s">
        <v>1670</v>
      </c>
      <c r="L2049" s="1051"/>
      <c r="M2049" s="1104">
        <v>0.1</v>
      </c>
      <c r="N2049" s="1051"/>
      <c r="O2049" s="1051">
        <v>0.42</v>
      </c>
      <c r="P2049" s="1051"/>
      <c r="Q2049" s="1051"/>
      <c r="R2049" s="1161"/>
      <c r="S2049" s="1051"/>
      <c r="T2049" s="1051"/>
      <c r="U2049" s="1105"/>
    </row>
    <row r="2050" spans="2:21" hidden="1" outlineLevel="2">
      <c r="B2050" s="1053">
        <v>138</v>
      </c>
      <c r="C2050" s="1053" t="str">
        <f t="shared" ref="C2050:C2052" si="181">IF(ISNA(VLOOKUP(B2050,$D$1913:$E$2055,2,FALSE)),"-",VLOOKUP(B2050,$D$1913:$E$2055,2,FALSE))</f>
        <v>-</v>
      </c>
      <c r="D2050" s="1058">
        <f t="shared" ref="D2050:D2053" si="182">D2049+IF(LEN(E2050)=0,0,1)</f>
        <v>137</v>
      </c>
      <c r="E2050" s="1058" t="str">
        <f>IF(COUNTIF(E$1912:E2049,F2050)&gt;0,"",F2050)</f>
        <v/>
      </c>
      <c r="F2050" s="1054" t="str">
        <f t="shared" ref="F2050:F2053" si="183">IF(I2050&lt;&gt;"",I2050&amp;IF(L2050&lt;&gt;"",", "&amp;L2050,"")&amp;IF(K2050&lt;&gt;"",", "&amp;K2050,""),"")</f>
        <v/>
      </c>
      <c r="G2050" s="1058" t="str">
        <f t="shared" ref="G2050:G2053" si="184">IF(F2050&lt;&gt;"",F2050&amp;IF(J2050&lt;&gt;"","; "&amp;J2050,"")&amp;IF(N2050&lt;&gt;"",", "&amp;N2050,""),"")</f>
        <v/>
      </c>
      <c r="I2050" s="1103"/>
      <c r="J2050" s="1051"/>
      <c r="K2050" s="1122"/>
      <c r="L2050" s="1051"/>
      <c r="M2050" s="1104"/>
      <c r="N2050" s="1051"/>
      <c r="O2050" s="1051"/>
      <c r="P2050" s="1051"/>
      <c r="Q2050" s="1051"/>
      <c r="R2050" s="1161"/>
      <c r="S2050" s="1051"/>
      <c r="T2050" s="1051"/>
      <c r="U2050" s="1105"/>
    </row>
    <row r="2051" spans="2:21" hidden="1" outlineLevel="2">
      <c r="B2051" s="1053">
        <v>139</v>
      </c>
      <c r="C2051" s="1053" t="str">
        <f t="shared" si="181"/>
        <v>-</v>
      </c>
      <c r="D2051" s="1058">
        <f t="shared" si="182"/>
        <v>137</v>
      </c>
      <c r="E2051" s="1058" t="str">
        <f>IF(COUNTIF(E$1912:E2050,F2051)&gt;0,"",F2051)</f>
        <v/>
      </c>
      <c r="F2051" s="1054" t="str">
        <f t="shared" si="183"/>
        <v/>
      </c>
      <c r="G2051" s="1058" t="str">
        <f t="shared" si="184"/>
        <v/>
      </c>
      <c r="I2051" s="1103"/>
      <c r="J2051" s="1051"/>
      <c r="K2051" s="1122"/>
      <c r="L2051" s="1051"/>
      <c r="M2051" s="1104"/>
      <c r="N2051" s="1051"/>
      <c r="O2051" s="1051"/>
      <c r="P2051" s="1051"/>
      <c r="Q2051" s="1051"/>
      <c r="R2051" s="1161"/>
      <c r="S2051" s="1051"/>
      <c r="T2051" s="1051"/>
      <c r="U2051" s="1105"/>
    </row>
    <row r="2052" spans="2:21" hidden="1" outlineLevel="2">
      <c r="B2052" s="1053">
        <v>140</v>
      </c>
      <c r="C2052" s="1053" t="str">
        <f t="shared" si="181"/>
        <v>-</v>
      </c>
      <c r="D2052" s="1058">
        <f t="shared" si="182"/>
        <v>137</v>
      </c>
      <c r="E2052" s="1058" t="str">
        <f>IF(COUNTIF(E$1912:E2051,F2052)&gt;0,"",F2052)</f>
        <v/>
      </c>
      <c r="F2052" s="1054" t="str">
        <f t="shared" si="183"/>
        <v/>
      </c>
      <c r="G2052" s="1058" t="str">
        <f t="shared" si="184"/>
        <v/>
      </c>
      <c r="I2052" s="1103"/>
      <c r="J2052" s="1051"/>
      <c r="K2052" s="1122"/>
      <c r="L2052" s="1051"/>
      <c r="M2052" s="1104"/>
      <c r="N2052" s="1051"/>
      <c r="O2052" s="1051"/>
      <c r="P2052" s="1051"/>
      <c r="Q2052" s="1051"/>
      <c r="R2052" s="1161"/>
      <c r="S2052" s="1051"/>
      <c r="T2052" s="1051"/>
      <c r="U2052" s="1105"/>
    </row>
    <row r="2053" spans="2:21" hidden="1" outlineLevel="2">
      <c r="B2053" s="1048"/>
      <c r="C2053" s="1048"/>
      <c r="D2053" s="1058">
        <f t="shared" si="182"/>
        <v>137</v>
      </c>
      <c r="E2053" s="1058" t="str">
        <f>IF(COUNTIF(E$1912:E2052,F2053)&gt;0,"",F2053)</f>
        <v/>
      </c>
      <c r="F2053" s="1054" t="str">
        <f t="shared" si="183"/>
        <v/>
      </c>
      <c r="G2053" s="1058" t="str">
        <f t="shared" si="184"/>
        <v/>
      </c>
      <c r="I2053" s="1103"/>
      <c r="J2053" s="1051"/>
      <c r="K2053" s="1122"/>
      <c r="L2053" s="1051"/>
      <c r="M2053" s="1104"/>
      <c r="N2053" s="1051"/>
      <c r="O2053" s="1051"/>
      <c r="P2053" s="1051"/>
      <c r="Q2053" s="1051"/>
      <c r="R2053" s="1161"/>
      <c r="S2053" s="1051"/>
      <c r="T2053" s="1051"/>
      <c r="U2053" s="1105"/>
    </row>
    <row r="2054" spans="2:21" s="1048" customFormat="1" hidden="1" outlineLevel="1">
      <c r="D2054" s="1138"/>
      <c r="E2054" s="1138"/>
      <c r="G2054" s="1138"/>
      <c r="I2054" s="1730"/>
      <c r="J2054" s="1731"/>
      <c r="K2054" s="1739"/>
      <c r="L2054" s="1731"/>
      <c r="M2054" s="1732"/>
      <c r="N2054" s="1731"/>
      <c r="O2054" s="1731"/>
      <c r="P2054" s="1731"/>
      <c r="Q2054" s="1731"/>
      <c r="R2054" s="1740"/>
      <c r="S2054" s="1731"/>
      <c r="T2054" s="1731"/>
      <c r="U2054" s="1733"/>
    </row>
    <row r="2055" spans="2:21" hidden="1" outlineLevel="1" collapsed="1">
      <c r="B2055" s="2864" t="s">
        <v>1906</v>
      </c>
      <c r="C2055" s="2864"/>
      <c r="D2055" s="1058">
        <v>0</v>
      </c>
      <c r="E2055" s="1058"/>
      <c r="F2055" s="1054" t="str">
        <f t="shared" si="177"/>
        <v/>
      </c>
      <c r="G2055" s="1058" t="str">
        <f t="shared" si="178"/>
        <v/>
      </c>
      <c r="I2055" s="1730"/>
      <c r="J2055" s="1731"/>
      <c r="K2055" s="1739"/>
      <c r="L2055" s="1731"/>
      <c r="M2055" s="1732"/>
      <c r="N2055" s="1731"/>
      <c r="O2055" s="1731"/>
      <c r="P2055" s="1731"/>
      <c r="Q2055" s="1731"/>
      <c r="R2055" s="1740"/>
      <c r="S2055" s="1731"/>
      <c r="T2055" s="1731"/>
      <c r="U2055" s="1733"/>
    </row>
    <row r="2056" spans="2:21" hidden="1" outlineLevel="2">
      <c r="B2056" s="1053">
        <v>1</v>
      </c>
      <c r="C2056" s="1053" t="str">
        <f>IF(ISNA(VLOOKUP(B2056,$D$2056:$E$2098,2,FALSE)),"-",VLOOKUP(B2056,$D$2056:$E$2098,2,FALSE))</f>
        <v>Groupe EDF, Europe, PWC</v>
      </c>
      <c r="D2056" s="1058">
        <f t="shared" si="180"/>
        <v>1</v>
      </c>
      <c r="E2056" s="1058" t="str">
        <f>IF(COUNTIF(E$2055:E2055,F2056)&gt;0,"",F2056)</f>
        <v>Groupe EDF, Europe, PWC</v>
      </c>
      <c r="F2056" s="1054" t="str">
        <f t="shared" si="177"/>
        <v>Groupe EDF, Europe, PWC</v>
      </c>
      <c r="G2056" s="1058" t="str">
        <f t="shared" si="178"/>
        <v>Groupe EDF, Europe, PWC; kgCO2e/kWh</v>
      </c>
      <c r="I2056" s="1103" t="s">
        <v>3237</v>
      </c>
      <c r="J2056" s="1051" t="s">
        <v>1790</v>
      </c>
      <c r="K2056" s="1136" t="s">
        <v>840</v>
      </c>
      <c r="L2056" s="1138" t="s">
        <v>1671</v>
      </c>
      <c r="M2056" s="1137">
        <v>0.15</v>
      </c>
      <c r="N2056" s="1138"/>
      <c r="O2056" s="1138">
        <v>8.1000000000000003E-2</v>
      </c>
      <c r="P2056" s="1051"/>
      <c r="Q2056" s="1051"/>
      <c r="R2056" s="1161"/>
      <c r="S2056" s="1051"/>
      <c r="T2056" s="1051"/>
      <c r="U2056" s="1105"/>
    </row>
    <row r="2057" spans="2:21" hidden="1" outlineLevel="2">
      <c r="B2057" s="1053">
        <v>2</v>
      </c>
      <c r="C2057" s="1053" t="str">
        <f t="shared" ref="C2057:C2096" si="185">IF(ISNA(VLOOKUP(B2057,$D$2056:$E$2098,2,FALSE)),"-",VLOOKUP(B2057,$D$2056:$E$2098,2,FALSE))</f>
        <v xml:space="preserve"> A2A, Italie, PWC</v>
      </c>
      <c r="D2057" s="1058">
        <f t="shared" ref="D2057:D2096" si="186">D2056+IF(LEN(E2057)=0,0,1)</f>
        <v>2</v>
      </c>
      <c r="E2057" s="1058" t="str">
        <f>IF(COUNTIF(E$2055:E2056,F2057)&gt;0,"",F2057)</f>
        <v xml:space="preserve"> A2A, Italie, PWC</v>
      </c>
      <c r="F2057" s="1054" t="str">
        <f t="shared" ref="F2057:F2096" si="187">IF(I2057&lt;&gt;"",I2057&amp;IF(L2057&lt;&gt;"",", "&amp;L2057,"")&amp;IF(K2057&lt;&gt;"",", "&amp;K2057,""),"")</f>
        <v xml:space="preserve"> A2A, Italie, PWC</v>
      </c>
      <c r="G2057" s="1058" t="str">
        <f t="shared" ref="G2057:G2096" si="188">IF(F2057&lt;&gt;"",F2057&amp;IF(J2057&lt;&gt;"","; "&amp;J2057,"")&amp;IF(N2057&lt;&gt;"",", "&amp;N2057,""),"")</f>
        <v xml:space="preserve"> A2A, Italie, PWC; kgCO2e/kWh</v>
      </c>
      <c r="I2057" s="1103" t="s">
        <v>1904</v>
      </c>
      <c r="J2057" s="1051" t="s">
        <v>1790</v>
      </c>
      <c r="K2057" s="1136" t="s">
        <v>840</v>
      </c>
      <c r="L2057" s="1138" t="s">
        <v>1141</v>
      </c>
      <c r="M2057" s="1137">
        <v>0.15</v>
      </c>
      <c r="N2057" s="1138"/>
      <c r="O2057" s="1138">
        <v>0.436</v>
      </c>
      <c r="P2057" s="1051"/>
      <c r="Q2057" s="1051"/>
      <c r="R2057" s="1161"/>
      <c r="S2057" s="1051"/>
      <c r="T2057" s="1051"/>
      <c r="U2057" s="1105"/>
    </row>
    <row r="2058" spans="2:21" hidden="1" outlineLevel="2">
      <c r="B2058" s="1053">
        <v>3</v>
      </c>
      <c r="C2058" s="1053" t="str">
        <f t="shared" si="185"/>
        <v xml:space="preserve"> EnBW, Allemagne, PWC</v>
      </c>
      <c r="D2058" s="1058">
        <f t="shared" si="186"/>
        <v>3</v>
      </c>
      <c r="E2058" s="1058" t="str">
        <f>IF(COUNTIF(E$2055:E2057,F2058)&gt;0,"",F2058)</f>
        <v xml:space="preserve"> EnBW, Allemagne, PWC</v>
      </c>
      <c r="F2058" s="1054" t="str">
        <f t="shared" si="187"/>
        <v xml:space="preserve"> EnBW, Allemagne, PWC</v>
      </c>
      <c r="G2058" s="1058" t="str">
        <f t="shared" si="188"/>
        <v xml:space="preserve"> EnBW, Allemagne, PWC; kgCO2e/kWh</v>
      </c>
      <c r="I2058" s="1103" t="s">
        <v>1899</v>
      </c>
      <c r="J2058" s="1051" t="s">
        <v>1790</v>
      </c>
      <c r="K2058" s="1136" t="s">
        <v>840</v>
      </c>
      <c r="L2058" s="1138" t="s">
        <v>1082</v>
      </c>
      <c r="M2058" s="1137">
        <v>0.15</v>
      </c>
      <c r="N2058" s="1138"/>
      <c r="O2058" s="1138">
        <v>0.33</v>
      </c>
      <c r="P2058" s="1051"/>
      <c r="Q2058" s="1051"/>
      <c r="R2058" s="1161"/>
      <c r="S2058" s="1051"/>
      <c r="T2058" s="1051"/>
      <c r="U2058" s="1105"/>
    </row>
    <row r="2059" spans="2:21" hidden="1" outlineLevel="2">
      <c r="B2059" s="1053">
        <v>4</v>
      </c>
      <c r="C2059" s="1053" t="str">
        <f t="shared" si="185"/>
        <v>Groupe RWE, Europe, PWC</v>
      </c>
      <c r="D2059" s="1058">
        <f t="shared" si="186"/>
        <v>4</v>
      </c>
      <c r="E2059" s="1058" t="str">
        <f>IF(COUNTIF(E$2055:E2058,F2059)&gt;0,"",F2059)</f>
        <v>Groupe RWE, Europe, PWC</v>
      </c>
      <c r="F2059" s="1054" t="str">
        <f t="shared" si="187"/>
        <v>Groupe RWE, Europe, PWC</v>
      </c>
      <c r="G2059" s="1058" t="str">
        <f t="shared" si="188"/>
        <v>Groupe RWE, Europe, PWC; kgCO2e/kWh</v>
      </c>
      <c r="I2059" s="1103" t="s">
        <v>3238</v>
      </c>
      <c r="J2059" s="1051" t="s">
        <v>1790</v>
      </c>
      <c r="K2059" s="1136" t="s">
        <v>840</v>
      </c>
      <c r="L2059" s="1138" t="s">
        <v>1671</v>
      </c>
      <c r="M2059" s="1137">
        <v>0.15</v>
      </c>
      <c r="N2059" s="1138"/>
      <c r="O2059" s="1138">
        <v>0.72099999999999997</v>
      </c>
      <c r="P2059" s="1051"/>
      <c r="Q2059" s="1051"/>
      <c r="R2059" s="1161"/>
      <c r="S2059" s="1051"/>
      <c r="T2059" s="1051"/>
      <c r="U2059" s="1105"/>
    </row>
    <row r="2060" spans="2:21" hidden="1" outlineLevel="2">
      <c r="B2060" s="1053">
        <v>5</v>
      </c>
      <c r="C2060" s="1053" t="str">
        <f t="shared" si="185"/>
        <v>Groupe E.ON, Europe, PWC</v>
      </c>
      <c r="D2060" s="1058">
        <f t="shared" si="186"/>
        <v>5</v>
      </c>
      <c r="E2060" s="1058" t="str">
        <f>IF(COUNTIF(E$2055:E2059,F2060)&gt;0,"",F2060)</f>
        <v>Groupe E.ON, Europe, PWC</v>
      </c>
      <c r="F2060" s="1054" t="str">
        <f t="shared" si="187"/>
        <v>Groupe E.ON, Europe, PWC</v>
      </c>
      <c r="G2060" s="1058" t="str">
        <f t="shared" si="188"/>
        <v>Groupe E.ON, Europe, PWC; kgCO2e/kWh</v>
      </c>
      <c r="I2060" s="1103" t="s">
        <v>3239</v>
      </c>
      <c r="J2060" s="1051" t="s">
        <v>1790</v>
      </c>
      <c r="K2060" s="1136" t="s">
        <v>840</v>
      </c>
      <c r="L2060" s="1138" t="s">
        <v>1671</v>
      </c>
      <c r="M2060" s="1137">
        <v>0.15</v>
      </c>
      <c r="N2060" s="1138"/>
      <c r="O2060" s="1138">
        <v>35</v>
      </c>
      <c r="P2060" s="1051"/>
      <c r="Q2060" s="1051"/>
      <c r="R2060" s="1161"/>
      <c r="S2060" s="1051"/>
      <c r="T2060" s="1051"/>
      <c r="U2060" s="1105"/>
    </row>
    <row r="2061" spans="2:21" hidden="1" outlineLevel="2">
      <c r="B2061" s="1053">
        <v>6</v>
      </c>
      <c r="C2061" s="1053" t="str">
        <f t="shared" si="185"/>
        <v>Vattenfall, Europe, PWC</v>
      </c>
      <c r="D2061" s="1058">
        <f t="shared" si="186"/>
        <v>6</v>
      </c>
      <c r="E2061" s="1058" t="str">
        <f>IF(COUNTIF(E$2055:E2060,F2061)&gt;0,"",F2061)</f>
        <v>Vattenfall, Europe, PWC</v>
      </c>
      <c r="F2061" s="1054" t="str">
        <f t="shared" si="187"/>
        <v>Vattenfall, Europe, PWC</v>
      </c>
      <c r="G2061" s="1058" t="str">
        <f t="shared" si="188"/>
        <v>Vattenfall, Europe, PWC; kgCO2e/kWh</v>
      </c>
      <c r="I2061" s="1103" t="s">
        <v>3240</v>
      </c>
      <c r="J2061" s="1051" t="s">
        <v>1790</v>
      </c>
      <c r="K2061" s="1136" t="s">
        <v>840</v>
      </c>
      <c r="L2061" s="1138" t="s">
        <v>1671</v>
      </c>
      <c r="M2061" s="1137">
        <v>0.15</v>
      </c>
      <c r="N2061" s="1138"/>
      <c r="O2061" s="1138">
        <v>0.48399999999999999</v>
      </c>
      <c r="P2061" s="1051"/>
      <c r="Q2061" s="1051"/>
      <c r="R2061" s="1161"/>
      <c r="S2061" s="1051"/>
      <c r="T2061" s="1051"/>
      <c r="U2061" s="1105"/>
    </row>
    <row r="2062" spans="2:21" hidden="1" outlineLevel="2">
      <c r="B2062" s="1053">
        <v>7</v>
      </c>
      <c r="C2062" s="1053" t="str">
        <f t="shared" si="185"/>
        <v>Engie, Europe, PWC</v>
      </c>
      <c r="D2062" s="1058">
        <f t="shared" si="186"/>
        <v>7</v>
      </c>
      <c r="E2062" s="1058" t="str">
        <f>IF(COUNTIF(E$2055:E2061,F2062)&gt;0,"",F2062)</f>
        <v>Engie, Europe, PWC</v>
      </c>
      <c r="F2062" s="1054" t="str">
        <f t="shared" si="187"/>
        <v>Engie, Europe, PWC</v>
      </c>
      <c r="G2062" s="1058" t="str">
        <f t="shared" si="188"/>
        <v>Engie, Europe, PWC; kgCO2e/kWh</v>
      </c>
      <c r="I2062" s="1103" t="s">
        <v>3241</v>
      </c>
      <c r="J2062" s="1051" t="s">
        <v>1790</v>
      </c>
      <c r="K2062" s="1136" t="s">
        <v>840</v>
      </c>
      <c r="L2062" s="1138" t="s">
        <v>1671</v>
      </c>
      <c r="M2062" s="1137">
        <v>0.15</v>
      </c>
      <c r="N2062" s="1138"/>
      <c r="O2062" s="1138">
        <v>0.377</v>
      </c>
      <c r="P2062" s="1051"/>
      <c r="Q2062" s="1051"/>
      <c r="R2062" s="1161"/>
      <c r="S2062" s="1051"/>
      <c r="T2062" s="1051"/>
      <c r="U2062" s="1105"/>
    </row>
    <row r="2063" spans="2:21" hidden="1" outlineLevel="2">
      <c r="B2063" s="1053">
        <v>8</v>
      </c>
      <c r="C2063" s="1053" t="str">
        <f t="shared" si="185"/>
        <v>Groupe Enel, Europe, PWC</v>
      </c>
      <c r="D2063" s="1058">
        <f t="shared" si="186"/>
        <v>8</v>
      </c>
      <c r="E2063" s="1058" t="str">
        <f>IF(COUNTIF(E$2055:E2062,F2063)&gt;0,"",F2063)</f>
        <v>Groupe Enel, Europe, PWC</v>
      </c>
      <c r="F2063" s="1054" t="str">
        <f t="shared" si="187"/>
        <v>Groupe Enel, Europe, PWC</v>
      </c>
      <c r="G2063" s="1058" t="str">
        <f t="shared" si="188"/>
        <v>Groupe Enel, Europe, PWC; kgCO2e/kWh</v>
      </c>
      <c r="I2063" s="1103" t="s">
        <v>3242</v>
      </c>
      <c r="J2063" s="1051" t="s">
        <v>1790</v>
      </c>
      <c r="K2063" s="1136" t="s">
        <v>840</v>
      </c>
      <c r="L2063" s="1138" t="s">
        <v>1671</v>
      </c>
      <c r="M2063" s="1137">
        <v>0.15</v>
      </c>
      <c r="N2063" s="1138"/>
      <c r="O2063" s="1138">
        <v>0.40899999999999997</v>
      </c>
      <c r="P2063" s="1051"/>
      <c r="Q2063" s="1051"/>
      <c r="R2063" s="1161"/>
      <c r="S2063" s="1051"/>
      <c r="T2063" s="1051"/>
      <c r="U2063" s="1105"/>
    </row>
    <row r="2064" spans="2:21" hidden="1" outlineLevel="2">
      <c r="B2064" s="1053">
        <v>9</v>
      </c>
      <c r="C2064" s="1053" t="str">
        <f t="shared" si="185"/>
        <v>Groupe EDP, Europe, PWC</v>
      </c>
      <c r="D2064" s="1058">
        <f t="shared" si="186"/>
        <v>9</v>
      </c>
      <c r="E2064" s="1058" t="str">
        <f>IF(COUNTIF(E$2055:E2063,F2064)&gt;0,"",F2064)</f>
        <v>Groupe EDP, Europe, PWC</v>
      </c>
      <c r="F2064" s="1054" t="str">
        <f t="shared" si="187"/>
        <v>Groupe EDP, Europe, PWC</v>
      </c>
      <c r="G2064" s="1058" t="str">
        <f t="shared" si="188"/>
        <v>Groupe EDP, Europe, PWC; kgCO2e/kWh</v>
      </c>
      <c r="I2064" s="1103" t="s">
        <v>3243</v>
      </c>
      <c r="J2064" s="1051" t="s">
        <v>1790</v>
      </c>
      <c r="K2064" s="1136" t="s">
        <v>840</v>
      </c>
      <c r="L2064" s="1138" t="s">
        <v>1671</v>
      </c>
      <c r="M2064" s="1137">
        <v>0.15</v>
      </c>
      <c r="N2064" s="1138"/>
      <c r="O2064" s="1138">
        <v>0.52</v>
      </c>
      <c r="P2064" s="1051"/>
      <c r="Q2064" s="1051"/>
      <c r="R2064" s="1161"/>
      <c r="S2064" s="1051"/>
      <c r="T2064" s="1051"/>
      <c r="U2064" s="1105"/>
    </row>
    <row r="2065" spans="2:21" hidden="1" outlineLevel="2">
      <c r="B2065" s="1053">
        <v>10</v>
      </c>
      <c r="C2065" s="1053" t="str">
        <f t="shared" si="185"/>
        <v>CEZ, Europe, PWC</v>
      </c>
      <c r="D2065" s="1058">
        <f t="shared" si="186"/>
        <v>10</v>
      </c>
      <c r="E2065" s="1058" t="str">
        <f>IF(COUNTIF(E$2055:E2064,F2065)&gt;0,"",F2065)</f>
        <v>CEZ, Europe, PWC</v>
      </c>
      <c r="F2065" s="1054" t="str">
        <f t="shared" si="187"/>
        <v>CEZ, Europe, PWC</v>
      </c>
      <c r="G2065" s="1058" t="str">
        <f t="shared" si="188"/>
        <v>CEZ, Europe, PWC; kgCO2e/kWh</v>
      </c>
      <c r="I2065" s="1103" t="s">
        <v>3244</v>
      </c>
      <c r="J2065" s="1051" t="s">
        <v>1790</v>
      </c>
      <c r="K2065" s="1136" t="s">
        <v>840</v>
      </c>
      <c r="L2065" s="1138" t="s">
        <v>1671</v>
      </c>
      <c r="M2065" s="1137">
        <v>0.15</v>
      </c>
      <c r="N2065" s="1138"/>
      <c r="O2065" s="1138">
        <v>0.47799999999999998</v>
      </c>
      <c r="P2065" s="1051"/>
      <c r="Q2065" s="1051"/>
      <c r="R2065" s="1161"/>
      <c r="S2065" s="1051"/>
      <c r="T2065" s="1051"/>
      <c r="U2065" s="1105"/>
    </row>
    <row r="2066" spans="2:21" hidden="1" outlineLevel="2">
      <c r="B2066" s="1053">
        <v>11</v>
      </c>
      <c r="C2066" s="1053" t="str">
        <f t="shared" si="185"/>
        <v>Fortum, Finlande, PWC</v>
      </c>
      <c r="D2066" s="1058">
        <f t="shared" si="186"/>
        <v>11</v>
      </c>
      <c r="E2066" s="1058" t="str">
        <f>IF(COUNTIF(E$2055:E2065,F2066)&gt;0,"",F2066)</f>
        <v>Fortum, Finlande, PWC</v>
      </c>
      <c r="F2066" s="1054" t="str">
        <f t="shared" si="187"/>
        <v>Fortum, Finlande, PWC</v>
      </c>
      <c r="G2066" s="1058" t="str">
        <f t="shared" si="188"/>
        <v>Fortum, Finlande, PWC; kgCO2e/kWh</v>
      </c>
      <c r="I2066" s="1103" t="s">
        <v>3245</v>
      </c>
      <c r="J2066" s="1051" t="s">
        <v>1790</v>
      </c>
      <c r="K2066" s="1136" t="s">
        <v>840</v>
      </c>
      <c r="L2066" s="1138" t="s">
        <v>1125</v>
      </c>
      <c r="M2066" s="1137">
        <v>0.15</v>
      </c>
      <c r="N2066" s="1138"/>
      <c r="O2066" s="1138">
        <v>2.1000000000000001E-2</v>
      </c>
      <c r="P2066" s="1051"/>
      <c r="Q2066" s="1051"/>
      <c r="R2066" s="1161"/>
      <c r="S2066" s="1051"/>
      <c r="T2066" s="1051"/>
      <c r="U2066" s="1105"/>
    </row>
    <row r="2067" spans="2:21" hidden="1" outlineLevel="2">
      <c r="B2067" s="1053">
        <v>12</v>
      </c>
      <c r="C2067" s="1053" t="str">
        <f t="shared" si="185"/>
        <v>DEI, Grèce, PWC</v>
      </c>
      <c r="D2067" s="1058">
        <f t="shared" si="186"/>
        <v>12</v>
      </c>
      <c r="E2067" s="1058" t="str">
        <f>IF(COUNTIF(E$2055:E2066,F2067)&gt;0,"",F2067)</f>
        <v>DEI, Grèce, PWC</v>
      </c>
      <c r="F2067" s="1054" t="str">
        <f t="shared" si="187"/>
        <v>DEI, Grèce, PWC</v>
      </c>
      <c r="G2067" s="1058" t="str">
        <f t="shared" si="188"/>
        <v>DEI, Grèce, PWC; kgCO2e/kWh</v>
      </c>
      <c r="I2067" s="1103" t="s">
        <v>3246</v>
      </c>
      <c r="J2067" s="1051" t="s">
        <v>1790</v>
      </c>
      <c r="K2067" s="1136" t="s">
        <v>840</v>
      </c>
      <c r="L2067" s="1138" t="s">
        <v>1130</v>
      </c>
      <c r="M2067" s="1137">
        <v>0.15</v>
      </c>
      <c r="N2067" s="1138"/>
      <c r="O2067" s="1138">
        <v>1.006</v>
      </c>
      <c r="P2067" s="1051"/>
      <c r="Q2067" s="1051"/>
      <c r="R2067" s="1161"/>
      <c r="S2067" s="1051"/>
      <c r="T2067" s="1051"/>
      <c r="U2067" s="1105"/>
    </row>
    <row r="2068" spans="2:21" hidden="1" outlineLevel="2">
      <c r="B2068" s="1053">
        <v>13</v>
      </c>
      <c r="C2068" s="1053" t="str">
        <f t="shared" si="185"/>
        <v>Statkraft, Norvège, PWC</v>
      </c>
      <c r="D2068" s="1058">
        <f t="shared" si="186"/>
        <v>13</v>
      </c>
      <c r="E2068" s="1058" t="str">
        <f>IF(COUNTIF(E$2055:E2067,F2068)&gt;0,"",F2068)</f>
        <v>Statkraft, Norvège, PWC</v>
      </c>
      <c r="F2068" s="1054" t="str">
        <f t="shared" si="187"/>
        <v>Statkraft, Norvège, PWC</v>
      </c>
      <c r="G2068" s="1058" t="str">
        <f t="shared" si="188"/>
        <v>Statkraft, Norvège, PWC; kgCO2e/kWh</v>
      </c>
      <c r="I2068" s="1103" t="s">
        <v>3247</v>
      </c>
      <c r="J2068" s="1051" t="s">
        <v>1790</v>
      </c>
      <c r="K2068" s="1136" t="s">
        <v>840</v>
      </c>
      <c r="L2068" s="1138" t="s">
        <v>1168</v>
      </c>
      <c r="M2068" s="1137">
        <v>0.15</v>
      </c>
      <c r="N2068" s="1138"/>
      <c r="O2068" s="1138">
        <v>4.0000000000000001E-3</v>
      </c>
      <c r="P2068" s="1051"/>
      <c r="Q2068" s="1051"/>
      <c r="R2068" s="1161"/>
      <c r="S2068" s="1051"/>
      <c r="T2068" s="1051"/>
      <c r="U2068" s="1105"/>
    </row>
    <row r="2069" spans="2:21" hidden="1" outlineLevel="2">
      <c r="B2069" s="1053">
        <v>14</v>
      </c>
      <c r="C2069" s="1053" t="str">
        <f t="shared" si="185"/>
        <v>Verbund, Europe, PWC</v>
      </c>
      <c r="D2069" s="1058">
        <f t="shared" si="186"/>
        <v>14</v>
      </c>
      <c r="E2069" s="1058" t="str">
        <f>IF(COUNTIF(E$2055:E2068,F2069)&gt;0,"",F2069)</f>
        <v>Verbund, Europe, PWC</v>
      </c>
      <c r="F2069" s="1054" t="str">
        <f t="shared" si="187"/>
        <v>Verbund, Europe, PWC</v>
      </c>
      <c r="G2069" s="1058" t="str">
        <f t="shared" si="188"/>
        <v>Verbund, Europe, PWC; kgCO2e/kWh</v>
      </c>
      <c r="I2069" s="1103" t="s">
        <v>3248</v>
      </c>
      <c r="J2069" s="1051" t="s">
        <v>1790</v>
      </c>
      <c r="K2069" s="1136" t="s">
        <v>840</v>
      </c>
      <c r="L2069" s="1138" t="s">
        <v>1671</v>
      </c>
      <c r="M2069" s="1137">
        <v>0.15</v>
      </c>
      <c r="N2069" s="1138"/>
      <c r="O2069" s="1138">
        <v>5.5E-2</v>
      </c>
      <c r="P2069" s="1051"/>
      <c r="Q2069" s="1051"/>
      <c r="R2069" s="1161"/>
      <c r="S2069" s="1051"/>
      <c r="T2069" s="1051"/>
      <c r="U2069" s="1105"/>
    </row>
    <row r="2070" spans="2:21" hidden="1" outlineLevel="2">
      <c r="B2070" s="1053">
        <v>15</v>
      </c>
      <c r="C2070" s="1053" t="str">
        <f t="shared" si="185"/>
        <v>Gas Natural Fenosa, Espagne, PWC</v>
      </c>
      <c r="D2070" s="1058">
        <f t="shared" si="186"/>
        <v>15</v>
      </c>
      <c r="E2070" s="1058" t="str">
        <f>IF(COUNTIF(E$2055:E2069,F2070)&gt;0,"",F2070)</f>
        <v>Gas Natural Fenosa, Espagne, PWC</v>
      </c>
      <c r="F2070" s="1054" t="str">
        <f t="shared" si="187"/>
        <v>Gas Natural Fenosa, Espagne, PWC</v>
      </c>
      <c r="G2070" s="1058" t="str">
        <f t="shared" si="188"/>
        <v>Gas Natural Fenosa, Espagne, PWC; kgCO2e/kWh</v>
      </c>
      <c r="I2070" s="1103" t="s">
        <v>3249</v>
      </c>
      <c r="J2070" s="1051" t="s">
        <v>1790</v>
      </c>
      <c r="K2070" s="1136" t="s">
        <v>840</v>
      </c>
      <c r="L2070" s="1138" t="s">
        <v>1121</v>
      </c>
      <c r="M2070" s="1137">
        <v>0.15</v>
      </c>
      <c r="N2070" s="1138"/>
      <c r="O2070" s="1138">
        <v>0.43099999999999999</v>
      </c>
      <c r="P2070" s="1051"/>
      <c r="Q2070" s="1051"/>
      <c r="R2070" s="1161"/>
      <c r="S2070" s="1051"/>
      <c r="T2070" s="1051"/>
      <c r="U2070" s="1105"/>
    </row>
    <row r="2071" spans="2:21" hidden="1" outlineLevel="2">
      <c r="B2071" s="1053">
        <v>16</v>
      </c>
      <c r="C2071" s="1053" t="str">
        <f t="shared" si="185"/>
        <v>Drax, Royaume-Uni, PWC</v>
      </c>
      <c r="D2071" s="1058">
        <f t="shared" si="186"/>
        <v>16</v>
      </c>
      <c r="E2071" s="1058" t="str">
        <f>IF(COUNTIF(E$2055:E2070,F2071)&gt;0,"",F2071)</f>
        <v>Drax, Royaume-Uni, PWC</v>
      </c>
      <c r="F2071" s="1054" t="str">
        <f t="shared" si="187"/>
        <v>Drax, Royaume-Uni, PWC</v>
      </c>
      <c r="G2071" s="1058" t="str">
        <f t="shared" si="188"/>
        <v>Drax, Royaume-Uni, PWC; kgCO2e/kWh</v>
      </c>
      <c r="I2071" s="1103" t="s">
        <v>3250</v>
      </c>
      <c r="J2071" s="1051" t="s">
        <v>1790</v>
      </c>
      <c r="K2071" s="1136" t="s">
        <v>840</v>
      </c>
      <c r="L2071" s="1138" t="s">
        <v>1182</v>
      </c>
      <c r="M2071" s="1137">
        <v>0.15</v>
      </c>
      <c r="N2071" s="1138"/>
      <c r="O2071" s="1138">
        <v>0.49099999999999999</v>
      </c>
      <c r="P2071" s="1051"/>
      <c r="Q2071" s="1051"/>
      <c r="R2071" s="1161"/>
      <c r="S2071" s="1051"/>
      <c r="T2071" s="1051"/>
      <c r="U2071" s="1105"/>
    </row>
    <row r="2072" spans="2:21" hidden="1" outlineLevel="2">
      <c r="B2072" s="1053">
        <v>17</v>
      </c>
      <c r="C2072" s="1053" t="str">
        <f t="shared" si="185"/>
        <v>Scottish &amp; Southern, Royaume-Uni, PWC</v>
      </c>
      <c r="D2072" s="1058">
        <f t="shared" si="186"/>
        <v>17</v>
      </c>
      <c r="E2072" s="1058" t="str">
        <f>IF(COUNTIF(E$2055:E2071,F2072)&gt;0,"",F2072)</f>
        <v>Scottish &amp; Southern, Royaume-Uni, PWC</v>
      </c>
      <c r="F2072" s="1054" t="str">
        <f t="shared" si="187"/>
        <v>Scottish &amp; Southern, Royaume-Uni, PWC</v>
      </c>
      <c r="G2072" s="1058" t="str">
        <f t="shared" si="188"/>
        <v>Scottish &amp; Southern, Royaume-Uni, PWC; kgCO2e/kWh</v>
      </c>
      <c r="I2072" s="1103" t="s">
        <v>3251</v>
      </c>
      <c r="J2072" s="1051" t="s">
        <v>1790</v>
      </c>
      <c r="K2072" s="1136" t="s">
        <v>840</v>
      </c>
      <c r="L2072" s="1138" t="s">
        <v>1182</v>
      </c>
      <c r="M2072" s="1137">
        <v>0.15</v>
      </c>
      <c r="N2072" s="1138"/>
      <c r="O2072" s="1138">
        <v>0.39700000000000002</v>
      </c>
      <c r="P2072" s="1051"/>
      <c r="Q2072" s="1051"/>
      <c r="R2072" s="1161"/>
      <c r="S2072" s="1051"/>
      <c r="T2072" s="1051"/>
      <c r="U2072" s="1105"/>
    </row>
    <row r="2073" spans="2:21" hidden="1" outlineLevel="2">
      <c r="B2073" s="1053">
        <v>18</v>
      </c>
      <c r="C2073" s="1053" t="str">
        <f t="shared" si="185"/>
        <v>PVO, Finlande, PWC</v>
      </c>
      <c r="D2073" s="1058">
        <f t="shared" si="186"/>
        <v>18</v>
      </c>
      <c r="E2073" s="1058" t="str">
        <f>IF(COUNTIF(E$2055:E2072,F2073)&gt;0,"",F2073)</f>
        <v>PVO, Finlande, PWC</v>
      </c>
      <c r="F2073" s="1054" t="str">
        <f t="shared" si="187"/>
        <v>PVO, Finlande, PWC</v>
      </c>
      <c r="G2073" s="1058" t="str">
        <f t="shared" si="188"/>
        <v>PVO, Finlande, PWC; kgCO2e/kWh</v>
      </c>
      <c r="I2073" s="1103" t="s">
        <v>3252</v>
      </c>
      <c r="J2073" s="1051" t="s">
        <v>1790</v>
      </c>
      <c r="K2073" s="1136" t="s">
        <v>840</v>
      </c>
      <c r="L2073" s="1138" t="s">
        <v>1125</v>
      </c>
      <c r="M2073" s="1137">
        <v>0.15</v>
      </c>
      <c r="N2073" s="1138"/>
      <c r="O2073" s="1138">
        <v>8.4000000000000005E-2</v>
      </c>
      <c r="P2073" s="1051"/>
      <c r="Q2073" s="1051"/>
      <c r="R2073" s="1161"/>
      <c r="S2073" s="1051"/>
      <c r="T2073" s="1051"/>
      <c r="U2073" s="1105"/>
    </row>
    <row r="2074" spans="2:21" hidden="1" outlineLevel="2">
      <c r="B2074" s="1053">
        <v>19</v>
      </c>
      <c r="C2074" s="1053" t="str">
        <f t="shared" si="185"/>
        <v>Dong, Danemark, PWC</v>
      </c>
      <c r="D2074" s="1058">
        <f t="shared" si="186"/>
        <v>19</v>
      </c>
      <c r="E2074" s="1058" t="str">
        <f>IF(COUNTIF(E$2055:E2073,F2074)&gt;0,"",F2074)</f>
        <v>Dong, Danemark, PWC</v>
      </c>
      <c r="F2074" s="1054" t="str">
        <f t="shared" si="187"/>
        <v>Dong, Danemark, PWC</v>
      </c>
      <c r="G2074" s="1058" t="str">
        <f t="shared" si="188"/>
        <v>Dong, Danemark, PWC; kgCO2e/kWh</v>
      </c>
      <c r="I2074" s="1103" t="s">
        <v>3253</v>
      </c>
      <c r="J2074" s="1051" t="s">
        <v>1790</v>
      </c>
      <c r="K2074" s="1136" t="s">
        <v>840</v>
      </c>
      <c r="L2074" s="1138" t="s">
        <v>1115</v>
      </c>
      <c r="M2074" s="1137">
        <v>0.15</v>
      </c>
      <c r="N2074" s="1138"/>
      <c r="O2074" s="1138">
        <v>0.22</v>
      </c>
      <c r="P2074" s="1051"/>
      <c r="Q2074" s="1051"/>
      <c r="R2074" s="1161"/>
      <c r="S2074" s="1051"/>
      <c r="T2074" s="1051"/>
      <c r="U2074" s="1105"/>
    </row>
    <row r="2075" spans="2:21" hidden="1" outlineLevel="2">
      <c r="B2075" s="1053">
        <v>20</v>
      </c>
      <c r="C2075" s="1053" t="str">
        <f t="shared" si="185"/>
        <v>Iberdrola + Scottish Power, Europe, PWC</v>
      </c>
      <c r="D2075" s="1058">
        <f t="shared" si="186"/>
        <v>20</v>
      </c>
      <c r="E2075" s="1058" t="str">
        <f>IF(COUNTIF(E$2055:E2074,F2075)&gt;0,"",F2075)</f>
        <v>Iberdrola + Scottish Power, Europe, PWC</v>
      </c>
      <c r="F2075" s="1054" t="str">
        <f t="shared" si="187"/>
        <v>Iberdrola + Scottish Power, Europe, PWC</v>
      </c>
      <c r="G2075" s="1058" t="str">
        <f t="shared" si="188"/>
        <v>Iberdrola + Scottish Power, Europe, PWC; kgCO2e/kWh</v>
      </c>
      <c r="I2075" s="1103" t="s">
        <v>3254</v>
      </c>
      <c r="J2075" s="1051" t="s">
        <v>1790</v>
      </c>
      <c r="K2075" s="1136" t="s">
        <v>840</v>
      </c>
      <c r="L2075" s="1138" t="s">
        <v>1671</v>
      </c>
      <c r="M2075" s="1137">
        <v>0.15</v>
      </c>
      <c r="N2075" s="1138"/>
      <c r="O2075" s="1138">
        <v>0.217</v>
      </c>
      <c r="P2075" s="1051"/>
      <c r="Q2075" s="1051"/>
      <c r="R2075" s="1161"/>
      <c r="S2075" s="1051"/>
      <c r="T2075" s="1051"/>
      <c r="U2075" s="1105"/>
    </row>
    <row r="2076" spans="2:21" hidden="1" outlineLevel="2">
      <c r="B2076" s="1053">
        <v>21</v>
      </c>
      <c r="C2076" s="1053" t="str">
        <f t="shared" si="185"/>
        <v>EDF France, France, PWC</v>
      </c>
      <c r="D2076" s="1058">
        <f t="shared" si="186"/>
        <v>21</v>
      </c>
      <c r="E2076" s="1058" t="str">
        <f>IF(COUNTIF(E$2055:E2075,F2076)&gt;0,"",F2076)</f>
        <v>EDF France, France, PWC</v>
      </c>
      <c r="F2076" s="1054" t="str">
        <f t="shared" si="187"/>
        <v>EDF France, France, PWC</v>
      </c>
      <c r="G2076" s="1058" t="str">
        <f t="shared" si="188"/>
        <v>EDF France, France, PWC; kgCO2e/kWh</v>
      </c>
      <c r="I2076" s="1103" t="s">
        <v>3256</v>
      </c>
      <c r="J2076" s="1051" t="s">
        <v>1790</v>
      </c>
      <c r="K2076" s="1136" t="s">
        <v>840</v>
      </c>
      <c r="L2076" s="1138" t="s">
        <v>242</v>
      </c>
      <c r="M2076" s="1137">
        <v>0.15</v>
      </c>
      <c r="N2076" s="1138"/>
      <c r="O2076" s="1138">
        <v>2.8000000000000001E-2</v>
      </c>
      <c r="P2076" s="1051"/>
      <c r="Q2076" s="1051"/>
      <c r="R2076" s="1161"/>
      <c r="S2076" s="1051"/>
      <c r="T2076" s="1051"/>
      <c r="U2076" s="1105"/>
    </row>
    <row r="2077" spans="2:21" hidden="1" outlineLevel="2">
      <c r="B2077" s="1053">
        <v>22</v>
      </c>
      <c r="C2077" s="1053" t="str">
        <f t="shared" si="185"/>
        <v>EDF Energies Nouvelles, Europe (hors France), PWC</v>
      </c>
      <c r="D2077" s="1058">
        <f t="shared" si="186"/>
        <v>22</v>
      </c>
      <c r="E2077" s="1058" t="str">
        <f>IF(COUNTIF(E$2055:E2076,F2077)&gt;0,"",F2077)</f>
        <v>EDF Energies Nouvelles, Europe (hors France), PWC</v>
      </c>
      <c r="F2077" s="1054" t="str">
        <f t="shared" si="187"/>
        <v>EDF Energies Nouvelles, Europe (hors France), PWC</v>
      </c>
      <c r="G2077" s="1058" t="str">
        <f t="shared" si="188"/>
        <v>EDF Energies Nouvelles, Europe (hors France), PWC; kgCO2e/kWh</v>
      </c>
      <c r="I2077" s="1103" t="s">
        <v>3255</v>
      </c>
      <c r="J2077" s="1051" t="s">
        <v>1790</v>
      </c>
      <c r="K2077" s="1136" t="s">
        <v>840</v>
      </c>
      <c r="L2077" s="1138" t="s">
        <v>3258</v>
      </c>
      <c r="M2077" s="1137">
        <v>0.15</v>
      </c>
      <c r="N2077" s="1138"/>
      <c r="O2077" s="1138">
        <v>2.5000000000000001E-2</v>
      </c>
      <c r="P2077" s="1051"/>
      <c r="Q2077" s="1051"/>
      <c r="R2077" s="1161"/>
      <c r="S2077" s="1051"/>
      <c r="T2077" s="1051"/>
      <c r="U2077" s="1105"/>
    </row>
    <row r="2078" spans="2:21" hidden="1" outlineLevel="2">
      <c r="B2078" s="1053">
        <v>23</v>
      </c>
      <c r="C2078" s="1053" t="str">
        <f t="shared" si="185"/>
        <v>EDF Energy, Royaume-Uni, PWC</v>
      </c>
      <c r="D2078" s="1058">
        <f t="shared" si="186"/>
        <v>23</v>
      </c>
      <c r="E2078" s="1058" t="str">
        <f>IF(COUNTIF(E$2055:E2077,F2078)&gt;0,"",F2078)</f>
        <v>EDF Energy, Royaume-Uni, PWC</v>
      </c>
      <c r="F2078" s="1054" t="str">
        <f t="shared" si="187"/>
        <v>EDF Energy, Royaume-Uni, PWC</v>
      </c>
      <c r="G2078" s="1058" t="str">
        <f t="shared" si="188"/>
        <v>EDF Energy, Royaume-Uni, PWC; kgCO2e/kWh</v>
      </c>
      <c r="I2078" s="1103" t="s">
        <v>3257</v>
      </c>
      <c r="J2078" s="1051" t="s">
        <v>1790</v>
      </c>
      <c r="K2078" s="1136" t="s">
        <v>840</v>
      </c>
      <c r="L2078" s="1138" t="s">
        <v>1182</v>
      </c>
      <c r="M2078" s="1137">
        <v>0.15</v>
      </c>
      <c r="N2078" s="1138"/>
      <c r="O2078" s="1138">
        <v>0.20399999999999999</v>
      </c>
      <c r="P2078" s="1051"/>
      <c r="Q2078" s="1051"/>
      <c r="R2078" s="1161"/>
      <c r="S2078" s="1051"/>
      <c r="T2078" s="1051"/>
      <c r="U2078" s="1105"/>
    </row>
    <row r="2079" spans="2:21" hidden="1" outlineLevel="2">
      <c r="B2079" s="1053">
        <v>24</v>
      </c>
      <c r="C2079" s="1053" t="str">
        <f t="shared" si="185"/>
        <v>Edison, Italie, PWC</v>
      </c>
      <c r="D2079" s="1058">
        <f t="shared" si="186"/>
        <v>24</v>
      </c>
      <c r="E2079" s="1058" t="str">
        <f>IF(COUNTIF(E$2055:E2078,F2079)&gt;0,"",F2079)</f>
        <v>Edison, Italie, PWC</v>
      </c>
      <c r="F2079" s="1054" t="str">
        <f t="shared" si="187"/>
        <v>Edison, Italie, PWC</v>
      </c>
      <c r="G2079" s="1058" t="str">
        <f t="shared" si="188"/>
        <v>Edison, Italie, PWC; kgCO2e/kWh</v>
      </c>
      <c r="I2079" s="1103" t="s">
        <v>1907</v>
      </c>
      <c r="J2079" s="1051" t="s">
        <v>1790</v>
      </c>
      <c r="K2079" s="1136" t="s">
        <v>840</v>
      </c>
      <c r="L2079" s="1138" t="s">
        <v>1141</v>
      </c>
      <c r="M2079" s="1137">
        <v>0.15</v>
      </c>
      <c r="N2079" s="1138"/>
      <c r="O2079" s="1138">
        <v>0.28999999999999998</v>
      </c>
      <c r="P2079" s="1051"/>
      <c r="Q2079" s="1051"/>
      <c r="R2079" s="1161"/>
      <c r="S2079" s="1051"/>
      <c r="T2079" s="1051"/>
      <c r="U2079" s="1105"/>
    </row>
    <row r="2080" spans="2:21" hidden="1" outlineLevel="2">
      <c r="B2080" s="1053">
        <v>25</v>
      </c>
      <c r="C2080" s="1053" t="str">
        <f t="shared" si="185"/>
        <v>ERSA &amp; Kogeneracja, Pologne, PWC</v>
      </c>
      <c r="D2080" s="1058">
        <f t="shared" si="186"/>
        <v>25</v>
      </c>
      <c r="E2080" s="1058" t="str">
        <f>IF(COUNTIF(E$2055:E2079,F2080)&gt;0,"",F2080)</f>
        <v>ERSA &amp; Kogeneracja, Pologne, PWC</v>
      </c>
      <c r="F2080" s="1054" t="str">
        <f t="shared" si="187"/>
        <v>ERSA &amp; Kogeneracja, Pologne, PWC</v>
      </c>
      <c r="G2080" s="1058" t="str">
        <f t="shared" si="188"/>
        <v>ERSA &amp; Kogeneracja, Pologne, PWC; kgCO2e/kWh</v>
      </c>
      <c r="I2080" s="1103" t="s">
        <v>3259</v>
      </c>
      <c r="J2080" s="1051" t="s">
        <v>1790</v>
      </c>
      <c r="K2080" s="1136" t="s">
        <v>840</v>
      </c>
      <c r="L2080" s="1138" t="s">
        <v>1177</v>
      </c>
      <c r="M2080" s="1137">
        <v>0.15</v>
      </c>
      <c r="N2080" s="1138"/>
      <c r="O2080" s="1138">
        <v>0.61199999999999999</v>
      </c>
      <c r="P2080" s="1051"/>
      <c r="Q2080" s="1051"/>
      <c r="R2080" s="1161"/>
      <c r="S2080" s="1051"/>
      <c r="T2080" s="1051"/>
      <c r="U2080" s="1105"/>
    </row>
    <row r="2081" spans="2:21" hidden="1" outlineLevel="2">
      <c r="B2081" s="1053">
        <v>26</v>
      </c>
      <c r="C2081" s="1053" t="str">
        <f t="shared" si="185"/>
        <v>EDF Luminus, Belgique, PWC</v>
      </c>
      <c r="D2081" s="1058">
        <f t="shared" si="186"/>
        <v>26</v>
      </c>
      <c r="E2081" s="1058" t="str">
        <f>IF(COUNTIF(E$2055:E2080,F2081)&gt;0,"",F2081)</f>
        <v>EDF Luminus, Belgique, PWC</v>
      </c>
      <c r="F2081" s="1054" t="str">
        <f t="shared" si="187"/>
        <v>EDF Luminus, Belgique, PWC</v>
      </c>
      <c r="G2081" s="1058" t="str">
        <f t="shared" si="188"/>
        <v>EDF Luminus, Belgique, PWC; kgCO2e/kWh</v>
      </c>
      <c r="I2081" s="1103" t="s">
        <v>1908</v>
      </c>
      <c r="J2081" s="1051" t="s">
        <v>1790</v>
      </c>
      <c r="K2081" s="1136" t="s">
        <v>840</v>
      </c>
      <c r="L2081" s="1138" t="s">
        <v>1094</v>
      </c>
      <c r="M2081" s="1137">
        <v>0.15</v>
      </c>
      <c r="N2081" s="1138"/>
      <c r="O2081" s="1138">
        <v>0.1</v>
      </c>
      <c r="P2081" s="1051"/>
      <c r="Q2081" s="1051"/>
      <c r="R2081" s="1161"/>
      <c r="S2081" s="1051"/>
      <c r="T2081" s="1051"/>
      <c r="U2081" s="1105"/>
    </row>
    <row r="2082" spans="2:21" hidden="1" outlineLevel="2">
      <c r="B2082" s="1053">
        <v>27</v>
      </c>
      <c r="C2082" s="1053" t="str">
        <f t="shared" si="185"/>
        <v>BE ZRT &amp; EDF Demasz, PWC</v>
      </c>
      <c r="D2082" s="1058">
        <f t="shared" si="186"/>
        <v>27</v>
      </c>
      <c r="E2082" s="1058" t="str">
        <f>IF(COUNTIF(E$2055:E2081,F2082)&gt;0,"",F2082)</f>
        <v>BE ZRT &amp; EDF Demasz, PWC</v>
      </c>
      <c r="F2082" s="1054" t="str">
        <f t="shared" si="187"/>
        <v>BE ZRT &amp; EDF Demasz, PWC</v>
      </c>
      <c r="G2082" s="1058" t="str">
        <f t="shared" si="188"/>
        <v>BE ZRT &amp; EDF Demasz, PWC; kgCO2e/kWh</v>
      </c>
      <c r="I2082" s="1103" t="s">
        <v>3260</v>
      </c>
      <c r="J2082" s="1051" t="s">
        <v>1790</v>
      </c>
      <c r="K2082" s="1136" t="s">
        <v>840</v>
      </c>
      <c r="L2082" s="1138"/>
      <c r="M2082" s="1137">
        <v>0.15</v>
      </c>
      <c r="N2082" s="1138"/>
      <c r="O2082" s="1138">
        <v>0.249</v>
      </c>
      <c r="P2082" s="1051"/>
      <c r="Q2082" s="1051"/>
      <c r="R2082" s="1161"/>
      <c r="S2082" s="1051"/>
      <c r="T2082" s="1051"/>
      <c r="U2082" s="1105"/>
    </row>
    <row r="2083" spans="2:21" hidden="1" outlineLevel="2">
      <c r="B2083" s="1053">
        <v>28</v>
      </c>
      <c r="C2083" s="1053" t="str">
        <f t="shared" si="185"/>
        <v xml:space="preserve"> RWE, Allemagne, PWC</v>
      </c>
      <c r="D2083" s="1058">
        <f t="shared" si="186"/>
        <v>28</v>
      </c>
      <c r="E2083" s="1058" t="str">
        <f>IF(COUNTIF(E$2055:E2082,F2083)&gt;0,"",F2083)</f>
        <v xml:space="preserve"> RWE, Allemagne, PWC</v>
      </c>
      <c r="F2083" s="1054" t="str">
        <f t="shared" si="187"/>
        <v xml:space="preserve"> RWE, Allemagne, PWC</v>
      </c>
      <c r="G2083" s="1058" t="str">
        <f t="shared" si="188"/>
        <v xml:space="preserve"> RWE, Allemagne, PWC; kgCO2e/kWh</v>
      </c>
      <c r="I2083" s="1103" t="s">
        <v>1901</v>
      </c>
      <c r="J2083" s="1051" t="s">
        <v>1790</v>
      </c>
      <c r="K2083" s="1136" t="s">
        <v>840</v>
      </c>
      <c r="L2083" s="1138" t="s">
        <v>1082</v>
      </c>
      <c r="M2083" s="1137">
        <v>0.15</v>
      </c>
      <c r="N2083" s="1138"/>
      <c r="O2083" s="1138">
        <v>0.83899999999999997</v>
      </c>
      <c r="P2083" s="1051"/>
      <c r="Q2083" s="1051"/>
      <c r="R2083" s="1161"/>
      <c r="S2083" s="1051"/>
      <c r="T2083" s="1051"/>
      <c r="U2083" s="1105"/>
    </row>
    <row r="2084" spans="2:21" hidden="1" outlineLevel="2">
      <c r="B2084" s="1053">
        <v>29</v>
      </c>
      <c r="C2084" s="1053" t="str">
        <f t="shared" si="185"/>
        <v xml:space="preserve"> RWE UK, Royaume-Uni, PWC</v>
      </c>
      <c r="D2084" s="1058">
        <f t="shared" si="186"/>
        <v>29</v>
      </c>
      <c r="E2084" s="1058" t="str">
        <f>IF(COUNTIF(E$2055:E2083,F2084)&gt;0,"",F2084)</f>
        <v xml:space="preserve"> RWE UK, Royaume-Uni, PWC</v>
      </c>
      <c r="F2084" s="1054" t="str">
        <f t="shared" si="187"/>
        <v xml:space="preserve"> RWE UK, Royaume-Uni, PWC</v>
      </c>
      <c r="G2084" s="1058" t="str">
        <f t="shared" si="188"/>
        <v xml:space="preserve"> RWE UK, Royaume-Uni, PWC; kgCO2e/kWh</v>
      </c>
      <c r="I2084" s="1103" t="s">
        <v>1903</v>
      </c>
      <c r="J2084" s="1051" t="s">
        <v>1790</v>
      </c>
      <c r="K2084" s="1136" t="s">
        <v>840</v>
      </c>
      <c r="L2084" s="1138" t="s">
        <v>1182</v>
      </c>
      <c r="M2084" s="1137">
        <v>0.15</v>
      </c>
      <c r="N2084" s="1138"/>
      <c r="O2084" s="1138">
        <v>0.47199999999999998</v>
      </c>
      <c r="P2084" s="1051"/>
      <c r="Q2084" s="1051"/>
      <c r="R2084" s="1161"/>
      <c r="S2084" s="1051"/>
      <c r="T2084" s="1051"/>
      <c r="U2084" s="1105"/>
    </row>
    <row r="2085" spans="2:21" hidden="1" outlineLevel="2">
      <c r="B2085" s="1053">
        <v>30</v>
      </c>
      <c r="C2085" s="1053" t="str">
        <f t="shared" si="185"/>
        <v>RWE Belgium Netherlands, Europe, PWC</v>
      </c>
      <c r="D2085" s="1058">
        <f t="shared" si="186"/>
        <v>30</v>
      </c>
      <c r="E2085" s="1058" t="str">
        <f>IF(COUNTIF(E$2055:E2084,F2085)&gt;0,"",F2085)</f>
        <v>RWE Belgium Netherlands, Europe, PWC</v>
      </c>
      <c r="F2085" s="1054" t="str">
        <f t="shared" si="187"/>
        <v>RWE Belgium Netherlands, Europe, PWC</v>
      </c>
      <c r="G2085" s="1058" t="str">
        <f t="shared" si="188"/>
        <v>RWE Belgium Netherlands, Europe, PWC; kgCO2e/kWh</v>
      </c>
      <c r="I2085" s="1103" t="s">
        <v>3261</v>
      </c>
      <c r="J2085" s="1051" t="s">
        <v>1790</v>
      </c>
      <c r="K2085" s="1136" t="s">
        <v>840</v>
      </c>
      <c r="L2085" s="1138" t="s">
        <v>1671</v>
      </c>
      <c r="M2085" s="1137">
        <v>0.15</v>
      </c>
      <c r="N2085" s="1138"/>
      <c r="O2085" s="1138">
        <v>0.66400000000000003</v>
      </c>
      <c r="P2085" s="1051"/>
      <c r="Q2085" s="1051"/>
      <c r="R2085" s="1161"/>
      <c r="S2085" s="1051"/>
      <c r="T2085" s="1051"/>
      <c r="U2085" s="1105"/>
    </row>
    <row r="2086" spans="2:21" hidden="1" outlineLevel="2">
      <c r="B2086" s="1053">
        <v>31</v>
      </c>
      <c r="C2086" s="1053" t="str">
        <f t="shared" si="185"/>
        <v>RWE Central / Eastern, Europe, PWC</v>
      </c>
      <c r="D2086" s="1058">
        <f t="shared" si="186"/>
        <v>31</v>
      </c>
      <c r="E2086" s="1058" t="str">
        <f>IF(COUNTIF(E$2055:E2085,F2086)&gt;0,"",F2086)</f>
        <v>RWE Central / Eastern, Europe, PWC</v>
      </c>
      <c r="F2086" s="1054" t="str">
        <f t="shared" si="187"/>
        <v>RWE Central / Eastern, Europe, PWC</v>
      </c>
      <c r="G2086" s="1058" t="str">
        <f t="shared" si="188"/>
        <v>RWE Central / Eastern, Europe, PWC; kgCO2e/kWh</v>
      </c>
      <c r="I2086" s="1103" t="s">
        <v>3262</v>
      </c>
      <c r="J2086" s="1051" t="s">
        <v>1790</v>
      </c>
      <c r="K2086" s="1136" t="s">
        <v>840</v>
      </c>
      <c r="L2086" s="1138" t="s">
        <v>1671</v>
      </c>
      <c r="M2086" s="1137">
        <v>0.15</v>
      </c>
      <c r="N2086" s="1138"/>
      <c r="O2086" s="1138">
        <v>1.208</v>
      </c>
      <c r="P2086" s="1051"/>
      <c r="Q2086" s="1051"/>
      <c r="R2086" s="1161"/>
      <c r="S2086" s="1051"/>
      <c r="T2086" s="1051"/>
      <c r="U2086" s="1105"/>
    </row>
    <row r="2087" spans="2:21" hidden="1" outlineLevel="2">
      <c r="B2087" s="1053">
        <v>32</v>
      </c>
      <c r="C2087" s="1053" t="str">
        <f t="shared" si="185"/>
        <v>E.ON, Europe, PWC</v>
      </c>
      <c r="D2087" s="1058">
        <f t="shared" si="186"/>
        <v>32</v>
      </c>
      <c r="E2087" s="1058" t="str">
        <f>IF(COUNTIF(E$2055:E2086,F2087)&gt;0,"",F2087)</f>
        <v>E.ON, Europe, PWC</v>
      </c>
      <c r="F2087" s="1054" t="str">
        <f t="shared" si="187"/>
        <v>E.ON, Europe, PWC</v>
      </c>
      <c r="G2087" s="1058" t="str">
        <f t="shared" si="188"/>
        <v>E.ON, Europe, PWC; kgCO2e/kWh</v>
      </c>
      <c r="I2087" s="1103" t="s">
        <v>3263</v>
      </c>
      <c r="J2087" s="1051" t="s">
        <v>1790</v>
      </c>
      <c r="K2087" s="1136" t="s">
        <v>840</v>
      </c>
      <c r="L2087" s="1138" t="s">
        <v>1671</v>
      </c>
      <c r="M2087" s="1137">
        <v>0.15</v>
      </c>
      <c r="N2087" s="1138"/>
      <c r="O2087" s="1138">
        <v>0.23899999999999999</v>
      </c>
      <c r="P2087" s="1051"/>
      <c r="Q2087" s="1051"/>
      <c r="R2087" s="1161"/>
      <c r="S2087" s="1051"/>
      <c r="T2087" s="1051"/>
      <c r="U2087" s="1105"/>
    </row>
    <row r="2088" spans="2:21" hidden="1" outlineLevel="2">
      <c r="B2088" s="1053">
        <v>33</v>
      </c>
      <c r="C2088" s="1053" t="str">
        <f t="shared" si="185"/>
        <v>E.ON UK, Royaume-Uni, PWC</v>
      </c>
      <c r="D2088" s="1058">
        <f t="shared" si="186"/>
        <v>33</v>
      </c>
      <c r="E2088" s="1058" t="str">
        <f>IF(COUNTIF(E$2055:E2087,F2088)&gt;0,"",F2088)</f>
        <v>E.ON UK, Royaume-Uni, PWC</v>
      </c>
      <c r="F2088" s="1054" t="str">
        <f t="shared" si="187"/>
        <v>E.ON UK, Royaume-Uni, PWC</v>
      </c>
      <c r="G2088" s="1058" t="str">
        <f t="shared" si="188"/>
        <v>E.ON UK, Royaume-Uni, PWC; kgCO2e/kWh</v>
      </c>
      <c r="I2088" s="1103" t="s">
        <v>3264</v>
      </c>
      <c r="J2088" s="1051" t="s">
        <v>1790</v>
      </c>
      <c r="K2088" s="1136" t="s">
        <v>840</v>
      </c>
      <c r="L2088" s="1138" t="s">
        <v>1182</v>
      </c>
      <c r="M2088" s="1137">
        <v>0.15</v>
      </c>
      <c r="N2088" s="1138"/>
      <c r="O2088" s="1138">
        <v>0.43</v>
      </c>
      <c r="P2088" s="1051"/>
      <c r="Q2088" s="1051"/>
      <c r="R2088" s="1161"/>
      <c r="S2088" s="1051"/>
      <c r="T2088" s="1051"/>
      <c r="U2088" s="1105"/>
    </row>
    <row r="2089" spans="2:21" hidden="1" outlineLevel="2">
      <c r="B2089" s="1053">
        <v>34</v>
      </c>
      <c r="C2089" s="1053" t="str">
        <f t="shared" si="185"/>
        <v>ex Endesa Italia, Italie, PWC</v>
      </c>
      <c r="D2089" s="1058">
        <f t="shared" si="186"/>
        <v>34</v>
      </c>
      <c r="E2089" s="1058" t="str">
        <f>IF(COUNTIF(E$2055:E2088,F2089)&gt;0,"",F2089)</f>
        <v>ex Endesa Italia, Italie, PWC</v>
      </c>
      <c r="F2089" s="1054" t="str">
        <f t="shared" si="187"/>
        <v>ex Endesa Italia, Italie, PWC</v>
      </c>
      <c r="G2089" s="1058" t="str">
        <f t="shared" si="188"/>
        <v>ex Endesa Italia, Italie, PWC; kgCO2e/kWh</v>
      </c>
      <c r="I2089" s="1103" t="s">
        <v>3265</v>
      </c>
      <c r="J2089" s="1051" t="s">
        <v>1790</v>
      </c>
      <c r="K2089" s="1136" t="s">
        <v>840</v>
      </c>
      <c r="L2089" s="1138" t="s">
        <v>1141</v>
      </c>
      <c r="M2089" s="1137">
        <v>0.15</v>
      </c>
      <c r="N2089" s="1138"/>
      <c r="O2089" s="1138">
        <v>0.38</v>
      </c>
      <c r="P2089" s="1051"/>
      <c r="Q2089" s="1051"/>
      <c r="R2089" s="1161"/>
      <c r="S2089" s="1051"/>
      <c r="T2089" s="1051"/>
      <c r="U2089" s="1105"/>
    </row>
    <row r="2090" spans="2:21" hidden="1" outlineLevel="2">
      <c r="B2090" s="1053">
        <v>35</v>
      </c>
      <c r="C2090" s="1053" t="str">
        <f t="shared" si="185"/>
        <v xml:space="preserve"> E.ON France, France, PWC</v>
      </c>
      <c r="D2090" s="1058">
        <f t="shared" si="186"/>
        <v>35</v>
      </c>
      <c r="E2090" s="1058" t="str">
        <f>IF(COUNTIF(E$2055:E2089,F2090)&gt;0,"",F2090)</f>
        <v xml:space="preserve"> E.ON France, France, PWC</v>
      </c>
      <c r="F2090" s="1054" t="str">
        <f t="shared" si="187"/>
        <v xml:space="preserve"> E.ON France, France, PWC</v>
      </c>
      <c r="G2090" s="1058" t="str">
        <f t="shared" si="188"/>
        <v xml:space="preserve"> E.ON France, France, PWC; kgCO2e/kWh</v>
      </c>
      <c r="I2090" s="1103" t="s">
        <v>1902</v>
      </c>
      <c r="J2090" s="1051" t="s">
        <v>1790</v>
      </c>
      <c r="K2090" s="1136" t="s">
        <v>840</v>
      </c>
      <c r="L2090" s="1138" t="s">
        <v>242</v>
      </c>
      <c r="M2090" s="1137">
        <v>0.15</v>
      </c>
      <c r="N2090" s="1138"/>
      <c r="O2090" s="1138">
        <v>0.76</v>
      </c>
      <c r="P2090" s="1051"/>
      <c r="Q2090" s="1051"/>
      <c r="R2090" s="1161"/>
      <c r="S2090" s="1051"/>
      <c r="T2090" s="1051"/>
      <c r="U2090" s="1105"/>
    </row>
    <row r="2091" spans="2:21" hidden="1" outlineLevel="2">
      <c r="B2091" s="1053">
        <v>36</v>
      </c>
      <c r="C2091" s="1053" t="str">
        <f t="shared" si="185"/>
        <v xml:space="preserve"> E.ON Germany, Allemagne, PWC</v>
      </c>
      <c r="D2091" s="1058">
        <f t="shared" si="186"/>
        <v>36</v>
      </c>
      <c r="E2091" s="1058" t="str">
        <f>IF(COUNTIF(E$2055:E2090,F2091)&gt;0,"",F2091)</f>
        <v xml:space="preserve"> E.ON Germany, Allemagne, PWC</v>
      </c>
      <c r="F2091" s="1054" t="str">
        <f t="shared" si="187"/>
        <v xml:space="preserve"> E.ON Germany, Allemagne, PWC</v>
      </c>
      <c r="G2091" s="1058" t="str">
        <f t="shared" si="188"/>
        <v xml:space="preserve"> E.ON Germany, Allemagne, PWC; kgCO2e/kWh</v>
      </c>
      <c r="I2091" s="1103" t="s">
        <v>1900</v>
      </c>
      <c r="J2091" s="1051" t="s">
        <v>1790</v>
      </c>
      <c r="K2091" s="1136" t="s">
        <v>840</v>
      </c>
      <c r="L2091" s="1138" t="s">
        <v>1082</v>
      </c>
      <c r="M2091" s="1137">
        <v>0.15</v>
      </c>
      <c r="N2091" s="1138"/>
      <c r="O2091" s="1138">
        <v>0.32</v>
      </c>
      <c r="P2091" s="1051"/>
      <c r="Q2091" s="1051"/>
      <c r="R2091" s="1161"/>
      <c r="S2091" s="1051"/>
      <c r="T2091" s="1051"/>
      <c r="U2091" s="1105"/>
    </row>
    <row r="2092" spans="2:21" hidden="1" outlineLevel="2">
      <c r="B2092" s="1053">
        <v>37</v>
      </c>
      <c r="C2092" s="1053" t="str">
        <f t="shared" si="185"/>
        <v>-</v>
      </c>
      <c r="D2092" s="1058">
        <f t="shared" si="186"/>
        <v>36</v>
      </c>
      <c r="E2092" s="1058" t="str">
        <f>IF(COUNTIF(E$2055:E2091,F2092)&gt;0,"",F2092)</f>
        <v/>
      </c>
      <c r="F2092" s="1054" t="str">
        <f t="shared" si="187"/>
        <v/>
      </c>
      <c r="G2092" s="1058" t="str">
        <f t="shared" si="188"/>
        <v/>
      </c>
      <c r="I2092" s="1103"/>
      <c r="J2092" s="1051"/>
      <c r="K2092" s="1136"/>
      <c r="L2092" s="1138"/>
      <c r="M2092" s="1137"/>
      <c r="N2092" s="1138"/>
      <c r="O2092" s="1138"/>
      <c r="P2092" s="1051"/>
      <c r="Q2092" s="1051"/>
      <c r="R2092" s="1161"/>
      <c r="S2092" s="1051"/>
      <c r="T2092" s="1051"/>
      <c r="U2092" s="1105"/>
    </row>
    <row r="2093" spans="2:21" hidden="1" outlineLevel="2">
      <c r="B2093" s="1053">
        <v>38</v>
      </c>
      <c r="C2093" s="1053" t="str">
        <f t="shared" si="185"/>
        <v>-</v>
      </c>
      <c r="D2093" s="1058">
        <f t="shared" si="186"/>
        <v>36</v>
      </c>
      <c r="E2093" s="1058" t="str">
        <f>IF(COUNTIF(E$2055:E2092,F2093)&gt;0,"",F2093)</f>
        <v/>
      </c>
      <c r="F2093" s="1054" t="str">
        <f t="shared" si="187"/>
        <v/>
      </c>
      <c r="G2093" s="1058" t="str">
        <f t="shared" si="188"/>
        <v/>
      </c>
      <c r="I2093" s="1103"/>
      <c r="J2093" s="1051"/>
      <c r="K2093" s="1136"/>
      <c r="L2093" s="1138"/>
      <c r="M2093" s="1137"/>
      <c r="N2093" s="1138"/>
      <c r="O2093" s="1138"/>
      <c r="P2093" s="1051"/>
      <c r="Q2093" s="1051"/>
      <c r="R2093" s="1161"/>
      <c r="S2093" s="1051"/>
      <c r="T2093" s="1051"/>
      <c r="U2093" s="1105"/>
    </row>
    <row r="2094" spans="2:21" hidden="1" outlineLevel="2">
      <c r="B2094" s="1053">
        <v>39</v>
      </c>
      <c r="C2094" s="1053" t="str">
        <f t="shared" si="185"/>
        <v>-</v>
      </c>
      <c r="D2094" s="1058">
        <f t="shared" si="186"/>
        <v>36</v>
      </c>
      <c r="E2094" s="1058" t="str">
        <f>IF(COUNTIF(E$2055:E2093,F2094)&gt;0,"",F2094)</f>
        <v/>
      </c>
      <c r="F2094" s="1054" t="str">
        <f t="shared" si="187"/>
        <v/>
      </c>
      <c r="G2094" s="1058" t="str">
        <f t="shared" si="188"/>
        <v/>
      </c>
      <c r="I2094" s="1103"/>
      <c r="J2094" s="1051"/>
      <c r="K2094" s="1136"/>
      <c r="L2094" s="1138"/>
      <c r="M2094" s="1137"/>
      <c r="N2094" s="1138"/>
      <c r="O2094" s="1138"/>
      <c r="P2094" s="1051"/>
      <c r="Q2094" s="1051"/>
      <c r="R2094" s="1161"/>
      <c r="S2094" s="1051"/>
      <c r="T2094" s="1051"/>
      <c r="U2094" s="1105"/>
    </row>
    <row r="2095" spans="2:21" hidden="1" outlineLevel="2">
      <c r="B2095" s="1053">
        <v>40</v>
      </c>
      <c r="C2095" s="1053" t="str">
        <f t="shared" si="185"/>
        <v>-</v>
      </c>
      <c r="D2095" s="1058">
        <f t="shared" si="186"/>
        <v>36</v>
      </c>
      <c r="E2095" s="1058" t="str">
        <f>IF(COUNTIF(E$2055:E2094,F2095)&gt;0,"",F2095)</f>
        <v/>
      </c>
      <c r="F2095" s="1054" t="str">
        <f t="shared" si="187"/>
        <v/>
      </c>
      <c r="G2095" s="1058" t="str">
        <f t="shared" si="188"/>
        <v/>
      </c>
      <c r="I2095" s="1103"/>
      <c r="J2095" s="1051"/>
      <c r="K2095" s="1136"/>
      <c r="L2095" s="1138"/>
      <c r="M2095" s="1137"/>
      <c r="N2095" s="1138"/>
      <c r="O2095" s="1138"/>
      <c r="P2095" s="1051"/>
      <c r="Q2095" s="1051"/>
      <c r="R2095" s="1161"/>
      <c r="S2095" s="1051"/>
      <c r="T2095" s="1051"/>
      <c r="U2095" s="1105"/>
    </row>
    <row r="2096" spans="2:21" hidden="1" outlineLevel="2">
      <c r="B2096" s="1053">
        <v>41</v>
      </c>
      <c r="C2096" s="1053" t="str">
        <f t="shared" si="185"/>
        <v>-</v>
      </c>
      <c r="D2096" s="1058">
        <f t="shared" si="186"/>
        <v>36</v>
      </c>
      <c r="E2096" s="1058" t="str">
        <f>IF(COUNTIF(E$2055:E2095,F2096)&gt;0,"",F2096)</f>
        <v/>
      </c>
      <c r="F2096" s="1054" t="str">
        <f t="shared" si="187"/>
        <v/>
      </c>
      <c r="G2096" s="1058" t="str">
        <f t="shared" si="188"/>
        <v/>
      </c>
      <c r="I2096" s="1103"/>
      <c r="J2096" s="1051"/>
      <c r="K2096" s="1136"/>
      <c r="L2096" s="1138"/>
      <c r="M2096" s="1137"/>
      <c r="N2096" s="1138"/>
      <c r="O2096" s="1138"/>
      <c r="P2096" s="1051"/>
      <c r="Q2096" s="1051"/>
      <c r="R2096" s="1161"/>
      <c r="S2096" s="1051"/>
      <c r="T2096" s="1051"/>
      <c r="U2096" s="1105"/>
    </row>
    <row r="2097" spans="2:21" s="1048" customFormat="1" hidden="1" outlineLevel="1">
      <c r="D2097" s="1138"/>
      <c r="E2097" s="1138"/>
      <c r="G2097" s="1138"/>
      <c r="I2097" s="1730"/>
      <c r="J2097" s="1731"/>
      <c r="K2097" s="1739"/>
      <c r="L2097" s="1731"/>
      <c r="M2097" s="1732"/>
      <c r="N2097" s="1731"/>
      <c r="O2097" s="1731"/>
      <c r="P2097" s="1731"/>
      <c r="Q2097" s="1731"/>
      <c r="R2097" s="1740"/>
      <c r="S2097" s="1731"/>
      <c r="T2097" s="1731"/>
      <c r="U2097" s="1733"/>
    </row>
    <row r="2098" spans="2:21" hidden="1" outlineLevel="1" collapsed="1">
      <c r="B2098" s="2864" t="s">
        <v>1957</v>
      </c>
      <c r="C2098" s="2864"/>
      <c r="D2098" s="1058">
        <v>0</v>
      </c>
      <c r="E2098" s="1058"/>
      <c r="F2098" s="1054" t="str">
        <f t="shared" si="177"/>
        <v/>
      </c>
      <c r="G2098" s="1058" t="str">
        <f t="shared" si="178"/>
        <v/>
      </c>
      <c r="I2098" s="1730"/>
      <c r="J2098" s="1731"/>
      <c r="K2098" s="1739"/>
      <c r="L2098" s="1731"/>
      <c r="M2098" s="1732"/>
      <c r="N2098" s="1731"/>
      <c r="O2098" s="1731"/>
      <c r="P2098" s="1731"/>
      <c r="Q2098" s="1731"/>
      <c r="R2098" s="1740"/>
      <c r="S2098" s="1731"/>
      <c r="T2098" s="1731"/>
      <c r="U2098" s="1733"/>
    </row>
    <row r="2099" spans="2:21" hidden="1" outlineLevel="2">
      <c r="B2099" s="1053">
        <v>1</v>
      </c>
      <c r="C2099" s="1053" t="str">
        <f>IF(ISNA(VLOOKUP(B2099,$D$2099:$E$2154,2,FALSE)),"-",VLOOKUP(B2099,$D$2099:$E$2154,2,FALSE))</f>
        <v>Janvier 2011, B</v>
      </c>
      <c r="D2099" s="1058">
        <f t="shared" ref="D2099:D2149" si="189">D2098+IF(LEN(E2099)=0,0,1)</f>
        <v>1</v>
      </c>
      <c r="E2099" s="1058" t="str">
        <f>IF(COUNTIF(E$2055:E2098,F2099)&gt;0,"",F2099)</f>
        <v>Janvier 2011, B</v>
      </c>
      <c r="F2099" s="1054" t="str">
        <f t="shared" si="177"/>
        <v>Janvier 2011, B</v>
      </c>
      <c r="G2099" s="1058" t="str">
        <f t="shared" si="178"/>
        <v>Janvier 2011, B; kgCO2e/kWh</v>
      </c>
      <c r="I2099" s="1162" t="s">
        <v>1910</v>
      </c>
      <c r="J2099" s="1051" t="s">
        <v>1790</v>
      </c>
      <c r="K2099" s="1136" t="s">
        <v>1898</v>
      </c>
      <c r="L2099" s="1051"/>
      <c r="M2099" s="1139">
        <v>0.1</v>
      </c>
      <c r="N2099" s="1051"/>
      <c r="O2099" s="1051">
        <v>3.1E-2</v>
      </c>
      <c r="P2099" s="1051"/>
      <c r="Q2099" s="1051"/>
      <c r="R2099" s="1161"/>
      <c r="S2099" s="1051"/>
      <c r="T2099" s="1051"/>
      <c r="U2099" s="1105"/>
    </row>
    <row r="2100" spans="2:21" hidden="1" outlineLevel="2">
      <c r="B2100" s="1053">
        <v>2</v>
      </c>
      <c r="C2100" s="1053" t="str">
        <f t="shared" ref="C2100:C2149" si="190">IF(ISNA(VLOOKUP(B2100,$D$2099:$E$2154,2,FALSE)),"-",VLOOKUP(B2100,$D$2099:$E$2154,2,FALSE))</f>
        <v>Février 2011, B</v>
      </c>
      <c r="D2100" s="1058">
        <f t="shared" si="189"/>
        <v>2</v>
      </c>
      <c r="E2100" s="1058" t="str">
        <f>IF(COUNTIF(E$2055:E2099,F2100)&gt;0,"",F2100)</f>
        <v>Février 2011, B</v>
      </c>
      <c r="F2100" s="1054" t="str">
        <f t="shared" si="177"/>
        <v>Février 2011, B</v>
      </c>
      <c r="G2100" s="1058" t="str">
        <f t="shared" si="178"/>
        <v>Février 2011, B; kgCO2e/kWh</v>
      </c>
      <c r="I2100" s="1162" t="s">
        <v>1911</v>
      </c>
      <c r="J2100" s="1051" t="s">
        <v>1790</v>
      </c>
      <c r="K2100" s="1136" t="s">
        <v>1898</v>
      </c>
      <c r="L2100" s="1051"/>
      <c r="M2100" s="1139">
        <v>0.1</v>
      </c>
      <c r="N2100" s="1051"/>
      <c r="O2100" s="1051">
        <v>4.1000000000000002E-2</v>
      </c>
      <c r="P2100" s="1051"/>
      <c r="Q2100" s="1051"/>
      <c r="R2100" s="1161"/>
      <c r="S2100" s="1051"/>
      <c r="T2100" s="1051"/>
      <c r="U2100" s="1105"/>
    </row>
    <row r="2101" spans="2:21" hidden="1" outlineLevel="2">
      <c r="B2101" s="1053">
        <v>3</v>
      </c>
      <c r="C2101" s="1053" t="str">
        <f t="shared" si="190"/>
        <v>Mars 2011, B</v>
      </c>
      <c r="D2101" s="1058">
        <f t="shared" si="189"/>
        <v>3</v>
      </c>
      <c r="E2101" s="1058" t="str">
        <f>IF(COUNTIF(E$2055:E2100,F2101)&gt;0,"",F2101)</f>
        <v>Mars 2011, B</v>
      </c>
      <c r="F2101" s="1054" t="str">
        <f t="shared" si="177"/>
        <v>Mars 2011, B</v>
      </c>
      <c r="G2101" s="1058" t="str">
        <f t="shared" si="178"/>
        <v>Mars 2011, B; kgCO2e/kWh</v>
      </c>
      <c r="I2101" s="1162" t="s">
        <v>1912</v>
      </c>
      <c r="J2101" s="1051" t="s">
        <v>1790</v>
      </c>
      <c r="K2101" s="1136" t="s">
        <v>1898</v>
      </c>
      <c r="L2101" s="1051"/>
      <c r="M2101" s="1139">
        <v>0.1</v>
      </c>
      <c r="N2101" s="1051"/>
      <c r="O2101" s="1051">
        <v>0.04</v>
      </c>
      <c r="P2101" s="1051"/>
      <c r="Q2101" s="1051"/>
      <c r="R2101" s="1161"/>
      <c r="S2101" s="1051"/>
      <c r="T2101" s="1051"/>
      <c r="U2101" s="1105"/>
    </row>
    <row r="2102" spans="2:21" hidden="1" outlineLevel="2">
      <c r="B2102" s="1053">
        <v>4</v>
      </c>
      <c r="C2102" s="1053" t="str">
        <f t="shared" si="190"/>
        <v>Avril 2011, B</v>
      </c>
      <c r="D2102" s="1058">
        <f t="shared" si="189"/>
        <v>4</v>
      </c>
      <c r="E2102" s="1058" t="str">
        <f>IF(COUNTIF(E$2055:E2101,F2102)&gt;0,"",F2102)</f>
        <v>Avril 2011, B</v>
      </c>
      <c r="F2102" s="1054" t="str">
        <f t="shared" si="177"/>
        <v>Avril 2011, B</v>
      </c>
      <c r="G2102" s="1058" t="str">
        <f t="shared" si="178"/>
        <v>Avril 2011, B; kgCO2e/kWh</v>
      </c>
      <c r="I2102" s="1162" t="s">
        <v>1913</v>
      </c>
      <c r="J2102" s="1051" t="s">
        <v>1790</v>
      </c>
      <c r="K2102" s="1136" t="s">
        <v>1898</v>
      </c>
      <c r="L2102" s="1051"/>
      <c r="M2102" s="1139">
        <v>0.1</v>
      </c>
      <c r="N2102" s="1051"/>
      <c r="O2102" s="1051">
        <v>2.7E-2</v>
      </c>
      <c r="P2102" s="1051"/>
      <c r="Q2102" s="1051"/>
      <c r="R2102" s="1161"/>
      <c r="S2102" s="1051"/>
      <c r="T2102" s="1051"/>
      <c r="U2102" s="1105"/>
    </row>
    <row r="2103" spans="2:21" hidden="1" outlineLevel="2">
      <c r="B2103" s="1053">
        <v>5</v>
      </c>
      <c r="C2103" s="1053" t="str">
        <f t="shared" si="190"/>
        <v>Mai 2011, B</v>
      </c>
      <c r="D2103" s="1058">
        <f t="shared" si="189"/>
        <v>5</v>
      </c>
      <c r="E2103" s="1058" t="str">
        <f>IF(COUNTIF(E$2055:E2102,F2103)&gt;0,"",F2103)</f>
        <v>Mai 2011, B</v>
      </c>
      <c r="F2103" s="1054" t="str">
        <f t="shared" si="177"/>
        <v>Mai 2011, B</v>
      </c>
      <c r="G2103" s="1058" t="str">
        <f t="shared" si="178"/>
        <v>Mai 2011, B; kgCO2e/kWh</v>
      </c>
      <c r="I2103" s="1162" t="s">
        <v>1914</v>
      </c>
      <c r="J2103" s="1051" t="s">
        <v>1790</v>
      </c>
      <c r="K2103" s="1136" t="s">
        <v>1898</v>
      </c>
      <c r="L2103" s="1051"/>
      <c r="M2103" s="1139">
        <v>0.1</v>
      </c>
      <c r="N2103" s="1051"/>
      <c r="O2103" s="1051">
        <v>3.3000000000000002E-2</v>
      </c>
      <c r="P2103" s="1051"/>
      <c r="Q2103" s="1051"/>
      <c r="R2103" s="1161"/>
      <c r="S2103" s="1051"/>
      <c r="T2103" s="1051"/>
      <c r="U2103" s="1105"/>
    </row>
    <row r="2104" spans="2:21" hidden="1" outlineLevel="2">
      <c r="B2104" s="1053">
        <v>6</v>
      </c>
      <c r="C2104" s="1053" t="str">
        <f t="shared" si="190"/>
        <v>Juin 2011, B</v>
      </c>
      <c r="D2104" s="1058">
        <f t="shared" si="189"/>
        <v>6</v>
      </c>
      <c r="E2104" s="1058" t="str">
        <f>IF(COUNTIF(E$2055:E2103,F2104)&gt;0,"",F2104)</f>
        <v>Juin 2011, B</v>
      </c>
      <c r="F2104" s="1054" t="str">
        <f t="shared" si="177"/>
        <v>Juin 2011, B</v>
      </c>
      <c r="G2104" s="1058" t="str">
        <f t="shared" si="178"/>
        <v>Juin 2011, B; kgCO2e/kWh</v>
      </c>
      <c r="I2104" s="1162" t="s">
        <v>1915</v>
      </c>
      <c r="J2104" s="1051" t="s">
        <v>1790</v>
      </c>
      <c r="K2104" s="1136" t="s">
        <v>1898</v>
      </c>
      <c r="L2104" s="1051"/>
      <c r="M2104" s="1139">
        <v>0.1</v>
      </c>
      <c r="N2104" s="1051"/>
      <c r="O2104" s="1051">
        <v>2.1999999999999999E-2</v>
      </c>
      <c r="P2104" s="1051"/>
      <c r="Q2104" s="1051"/>
      <c r="R2104" s="1161"/>
      <c r="S2104" s="1051"/>
      <c r="T2104" s="1051"/>
      <c r="U2104" s="1105"/>
    </row>
    <row r="2105" spans="2:21" hidden="1" outlineLevel="2">
      <c r="B2105" s="1053">
        <v>7</v>
      </c>
      <c r="C2105" s="1053" t="str">
        <f t="shared" si="190"/>
        <v>Juillet 2011, B</v>
      </c>
      <c r="D2105" s="1058">
        <f t="shared" si="189"/>
        <v>7</v>
      </c>
      <c r="E2105" s="1058" t="str">
        <f>IF(COUNTIF(E$2055:E2104,F2105)&gt;0,"",F2105)</f>
        <v>Juillet 2011, B</v>
      </c>
      <c r="F2105" s="1054" t="str">
        <f t="shared" si="177"/>
        <v>Juillet 2011, B</v>
      </c>
      <c r="G2105" s="1058" t="str">
        <f t="shared" si="178"/>
        <v>Juillet 2011, B; kgCO2e/kWh</v>
      </c>
      <c r="I2105" s="1162" t="s">
        <v>1916</v>
      </c>
      <c r="J2105" s="1051" t="s">
        <v>1790</v>
      </c>
      <c r="K2105" s="1136" t="s">
        <v>1898</v>
      </c>
      <c r="L2105" s="1051"/>
      <c r="M2105" s="1139">
        <v>0.1</v>
      </c>
      <c r="N2105" s="1051"/>
      <c r="O2105" s="1051">
        <v>1.4999999999999999E-2</v>
      </c>
      <c r="P2105" s="1051"/>
      <c r="Q2105" s="1051"/>
      <c r="R2105" s="1161"/>
      <c r="S2105" s="1051"/>
      <c r="T2105" s="1051"/>
      <c r="U2105" s="1105"/>
    </row>
    <row r="2106" spans="2:21" hidden="1" outlineLevel="2">
      <c r="B2106" s="1053">
        <v>8</v>
      </c>
      <c r="C2106" s="1053" t="str">
        <f t="shared" si="190"/>
        <v>Aout 2011, B</v>
      </c>
      <c r="D2106" s="1058">
        <f t="shared" si="189"/>
        <v>8</v>
      </c>
      <c r="E2106" s="1058" t="str">
        <f>IF(COUNTIF(E$2055:E2105,F2106)&gt;0,"",F2106)</f>
        <v>Aout 2011, B</v>
      </c>
      <c r="F2106" s="1054" t="str">
        <f t="shared" si="177"/>
        <v>Aout 2011, B</v>
      </c>
      <c r="G2106" s="1058" t="str">
        <f t="shared" si="178"/>
        <v>Aout 2011, B; kgCO2e/kWh</v>
      </c>
      <c r="I2106" s="1162" t="s">
        <v>1909</v>
      </c>
      <c r="J2106" s="1051" t="s">
        <v>1790</v>
      </c>
      <c r="K2106" s="1136" t="s">
        <v>1898</v>
      </c>
      <c r="L2106" s="1051"/>
      <c r="M2106" s="1139">
        <v>0.1</v>
      </c>
      <c r="N2106" s="1051"/>
      <c r="O2106" s="1051">
        <v>1.7000000000000001E-2</v>
      </c>
      <c r="P2106" s="1051"/>
      <c r="Q2106" s="1051"/>
      <c r="R2106" s="1161"/>
      <c r="S2106" s="1051"/>
      <c r="T2106" s="1051"/>
      <c r="U2106" s="1105"/>
    </row>
    <row r="2107" spans="2:21" hidden="1" outlineLevel="2">
      <c r="B2107" s="1053">
        <v>9</v>
      </c>
      <c r="C2107" s="1053" t="str">
        <f t="shared" si="190"/>
        <v>Septembre 2011, B</v>
      </c>
      <c r="D2107" s="1058">
        <f t="shared" si="189"/>
        <v>9</v>
      </c>
      <c r="E2107" s="1058" t="str">
        <f>IF(COUNTIF(E$2055:E2106,F2107)&gt;0,"",F2107)</f>
        <v>Septembre 2011, B</v>
      </c>
      <c r="F2107" s="1054" t="str">
        <f t="shared" ref="F2107:F2149" si="191">IF(I2107&lt;&gt;"",I2107&amp;IF(L2107&lt;&gt;"",", "&amp;L2107,"")&amp;IF(K2107&lt;&gt;"",", "&amp;K2107,""),"")</f>
        <v>Septembre 2011, B</v>
      </c>
      <c r="G2107" s="1058" t="str">
        <f t="shared" ref="G2107:G2149" si="192">IF(F2107&lt;&gt;"",F2107&amp;IF(J2107&lt;&gt;"","; "&amp;J2107,"")&amp;IF(N2107&lt;&gt;"",", "&amp;N2107,""),"")</f>
        <v>Septembre 2011, B; kgCO2e/kWh</v>
      </c>
      <c r="I2107" s="1162" t="s">
        <v>1917</v>
      </c>
      <c r="J2107" s="1051" t="s">
        <v>1790</v>
      </c>
      <c r="K2107" s="1136" t="s">
        <v>1898</v>
      </c>
      <c r="L2107" s="1051"/>
      <c r="M2107" s="1139">
        <v>0.1</v>
      </c>
      <c r="N2107" s="1051"/>
      <c r="O2107" s="1051">
        <v>4.8000000000000001E-2</v>
      </c>
      <c r="P2107" s="1051"/>
      <c r="Q2107" s="1051"/>
      <c r="R2107" s="1161"/>
      <c r="S2107" s="1051"/>
      <c r="T2107" s="1051"/>
      <c r="U2107" s="1105"/>
    </row>
    <row r="2108" spans="2:21" hidden="1" outlineLevel="2">
      <c r="B2108" s="1053">
        <v>10</v>
      </c>
      <c r="C2108" s="1053" t="str">
        <f t="shared" si="190"/>
        <v>Octobre 2011, B</v>
      </c>
      <c r="D2108" s="1058">
        <f t="shared" si="189"/>
        <v>10</v>
      </c>
      <c r="E2108" s="1058" t="str">
        <f>IF(COUNTIF(E$2055:E2107,F2108)&gt;0,"",F2108)</f>
        <v>Octobre 2011, B</v>
      </c>
      <c r="F2108" s="1054" t="str">
        <f t="shared" si="191"/>
        <v>Octobre 2011, B</v>
      </c>
      <c r="G2108" s="1058" t="str">
        <f t="shared" si="192"/>
        <v>Octobre 2011, B; kgCO2e/kWh</v>
      </c>
      <c r="I2108" s="1162" t="s">
        <v>1918</v>
      </c>
      <c r="J2108" s="1051" t="s">
        <v>1790</v>
      </c>
      <c r="K2108" s="1136" t="s">
        <v>1898</v>
      </c>
      <c r="L2108" s="1051"/>
      <c r="M2108" s="1139">
        <v>0.1</v>
      </c>
      <c r="N2108" s="1051"/>
      <c r="O2108" s="1051">
        <v>4.8000000000000001E-2</v>
      </c>
      <c r="P2108" s="1051"/>
      <c r="Q2108" s="1051"/>
      <c r="R2108" s="1161"/>
      <c r="S2108" s="1051"/>
      <c r="T2108" s="1051"/>
      <c r="U2108" s="1105"/>
    </row>
    <row r="2109" spans="2:21" hidden="1" outlineLevel="2">
      <c r="B2109" s="1053">
        <v>11</v>
      </c>
      <c r="C2109" s="1053" t="str">
        <f t="shared" si="190"/>
        <v>Novembre 2011, B</v>
      </c>
      <c r="D2109" s="1058">
        <f t="shared" si="189"/>
        <v>11</v>
      </c>
      <c r="E2109" s="1058" t="str">
        <f>IF(COUNTIF(E$2055:E2108,F2109)&gt;0,"",F2109)</f>
        <v>Novembre 2011, B</v>
      </c>
      <c r="F2109" s="1054" t="str">
        <f t="shared" si="191"/>
        <v>Novembre 2011, B</v>
      </c>
      <c r="G2109" s="1058" t="str">
        <f t="shared" si="192"/>
        <v>Novembre 2011, B; kgCO2e/kWh</v>
      </c>
      <c r="I2109" s="1162" t="s">
        <v>1919</v>
      </c>
      <c r="J2109" s="1051" t="s">
        <v>1790</v>
      </c>
      <c r="K2109" s="1136" t="s">
        <v>1898</v>
      </c>
      <c r="L2109" s="1051"/>
      <c r="M2109" s="1139">
        <v>0.1</v>
      </c>
      <c r="N2109" s="1051"/>
      <c r="O2109" s="1051">
        <v>5.6000000000000001E-2</v>
      </c>
      <c r="P2109" s="1051"/>
      <c r="Q2109" s="1051"/>
      <c r="R2109" s="1161"/>
      <c r="S2109" s="1051"/>
      <c r="T2109" s="1051"/>
      <c r="U2109" s="1105"/>
    </row>
    <row r="2110" spans="2:21" hidden="1" outlineLevel="2">
      <c r="B2110" s="1053">
        <v>12</v>
      </c>
      <c r="C2110" s="1053" t="str">
        <f t="shared" si="190"/>
        <v>Décembre 2011, B</v>
      </c>
      <c r="D2110" s="1058">
        <f t="shared" si="189"/>
        <v>12</v>
      </c>
      <c r="E2110" s="1058" t="str">
        <f>IF(COUNTIF(E$2055:E2109,F2110)&gt;0,"",F2110)</f>
        <v>Décembre 2011, B</v>
      </c>
      <c r="F2110" s="1054" t="str">
        <f t="shared" si="191"/>
        <v>Décembre 2011, B</v>
      </c>
      <c r="G2110" s="1058" t="str">
        <f t="shared" si="192"/>
        <v>Décembre 2011, B; kgCO2e/kWh</v>
      </c>
      <c r="I2110" s="1162" t="s">
        <v>1945</v>
      </c>
      <c r="J2110" s="1051" t="s">
        <v>1790</v>
      </c>
      <c r="K2110" s="1136" t="s">
        <v>1898</v>
      </c>
      <c r="L2110" s="1051"/>
      <c r="M2110" s="1139">
        <v>0.1</v>
      </c>
      <c r="N2110" s="1051"/>
      <c r="O2110" s="1051">
        <v>2.7E-2</v>
      </c>
      <c r="P2110" s="1051"/>
      <c r="Q2110" s="1051"/>
      <c r="R2110" s="1161"/>
      <c r="S2110" s="1051"/>
      <c r="T2110" s="1051"/>
      <c r="U2110" s="1105"/>
    </row>
    <row r="2111" spans="2:21" hidden="1" outlineLevel="2">
      <c r="B2111" s="1053">
        <v>13</v>
      </c>
      <c r="C2111" s="1053" t="str">
        <f t="shared" si="190"/>
        <v>Janvier 2012, EDF</v>
      </c>
      <c r="D2111" s="1058">
        <f t="shared" si="189"/>
        <v>12</v>
      </c>
      <c r="E2111" s="1058"/>
      <c r="F2111" s="1054" t="str">
        <f t="shared" si="191"/>
        <v/>
      </c>
      <c r="G2111" s="1058" t="str">
        <f t="shared" si="192"/>
        <v/>
      </c>
      <c r="I2111" s="1103"/>
      <c r="J2111" s="1051"/>
      <c r="K2111" s="1136"/>
      <c r="L2111" s="1051"/>
      <c r="M2111" s="1139"/>
      <c r="N2111" s="1051"/>
      <c r="O2111" s="1051"/>
      <c r="P2111" s="1051"/>
      <c r="Q2111" s="1051"/>
      <c r="R2111" s="1161"/>
      <c r="S2111" s="1051"/>
      <c r="T2111" s="1051"/>
      <c r="U2111" s="1105"/>
    </row>
    <row r="2112" spans="2:21" hidden="1" outlineLevel="2">
      <c r="B2112" s="1053">
        <v>14</v>
      </c>
      <c r="C2112" s="1053" t="str">
        <f t="shared" si="190"/>
        <v>Février 2012, EDF</v>
      </c>
      <c r="D2112" s="1058">
        <f t="shared" si="189"/>
        <v>13</v>
      </c>
      <c r="E2112" s="1058" t="str">
        <f>IF(COUNTIF(E$2055:E2111,F2112)&gt;0,"",F2112)</f>
        <v>Janvier 2012, EDF</v>
      </c>
      <c r="F2112" s="1054" t="str">
        <f t="shared" si="191"/>
        <v>Janvier 2012, EDF</v>
      </c>
      <c r="G2112" s="1058" t="str">
        <f t="shared" si="192"/>
        <v>Janvier 2012, EDF; kgCO2e/kWh</v>
      </c>
      <c r="I2112" s="1162" t="s">
        <v>1923</v>
      </c>
      <c r="J2112" s="1051" t="s">
        <v>1790</v>
      </c>
      <c r="K2112" s="1136" t="s">
        <v>837</v>
      </c>
      <c r="L2112" s="1051"/>
      <c r="M2112" s="1139">
        <v>0.1</v>
      </c>
      <c r="N2112" s="1051"/>
      <c r="O2112" s="1051">
        <v>2.4E-2</v>
      </c>
      <c r="P2112" s="1051"/>
      <c r="Q2112" s="1051"/>
      <c r="R2112" s="1161"/>
      <c r="S2112" s="1051"/>
      <c r="T2112" s="1051"/>
      <c r="U2112" s="1105"/>
    </row>
    <row r="2113" spans="2:21" hidden="1" outlineLevel="2">
      <c r="B2113" s="1053">
        <v>15</v>
      </c>
      <c r="C2113" s="1053" t="str">
        <f t="shared" si="190"/>
        <v>Mars 2012, EDF</v>
      </c>
      <c r="D2113" s="1058">
        <f t="shared" si="189"/>
        <v>14</v>
      </c>
      <c r="E2113" s="1058" t="str">
        <f>IF(COUNTIF(E$2055:E2112,F2113)&gt;0,"",F2113)</f>
        <v>Février 2012, EDF</v>
      </c>
      <c r="F2113" s="1054" t="str">
        <f t="shared" si="191"/>
        <v>Février 2012, EDF</v>
      </c>
      <c r="G2113" s="1058" t="str">
        <f t="shared" si="192"/>
        <v>Février 2012, EDF; kgCO2e/kWh</v>
      </c>
      <c r="I2113" s="1162" t="s">
        <v>1924</v>
      </c>
      <c r="J2113" s="1051" t="s">
        <v>1790</v>
      </c>
      <c r="K2113" s="1136" t="s">
        <v>837</v>
      </c>
      <c r="L2113" s="1051"/>
      <c r="M2113" s="1139">
        <v>0.1</v>
      </c>
      <c r="N2113" s="1051"/>
      <c r="O2113" s="1051">
        <v>0.06</v>
      </c>
      <c r="P2113" s="1051"/>
      <c r="Q2113" s="1051"/>
      <c r="R2113" s="1161"/>
      <c r="S2113" s="1051"/>
      <c r="T2113" s="1051"/>
      <c r="U2113" s="1105"/>
    </row>
    <row r="2114" spans="2:21" hidden="1" outlineLevel="2">
      <c r="B2114" s="1053">
        <v>16</v>
      </c>
      <c r="C2114" s="1053" t="str">
        <f t="shared" si="190"/>
        <v>Avril 2012, EDF</v>
      </c>
      <c r="D2114" s="1058">
        <f t="shared" si="189"/>
        <v>15</v>
      </c>
      <c r="E2114" s="1058" t="str">
        <f>IF(COUNTIF(E$2055:E2113,F2114)&gt;0,"",F2114)</f>
        <v>Mars 2012, EDF</v>
      </c>
      <c r="F2114" s="1054" t="str">
        <f t="shared" si="191"/>
        <v>Mars 2012, EDF</v>
      </c>
      <c r="G2114" s="1058" t="str">
        <f t="shared" si="192"/>
        <v>Mars 2012, EDF; kgCO2e/kWh</v>
      </c>
      <c r="I2114" s="1162" t="s">
        <v>1925</v>
      </c>
      <c r="J2114" s="1051" t="s">
        <v>1790</v>
      </c>
      <c r="K2114" s="1136" t="s">
        <v>837</v>
      </c>
      <c r="L2114" s="1051"/>
      <c r="M2114" s="1139">
        <v>0.1</v>
      </c>
      <c r="N2114" s="1051"/>
      <c r="O2114" s="1051">
        <v>3.4000000000000002E-2</v>
      </c>
      <c r="P2114" s="1051"/>
      <c r="Q2114" s="1051"/>
      <c r="R2114" s="1161"/>
      <c r="S2114" s="1051"/>
      <c r="T2114" s="1051"/>
      <c r="U2114" s="1105"/>
    </row>
    <row r="2115" spans="2:21" hidden="1" outlineLevel="2">
      <c r="B2115" s="1053">
        <v>17</v>
      </c>
      <c r="C2115" s="1053" t="str">
        <f t="shared" si="190"/>
        <v>Mai 2012, EDF</v>
      </c>
      <c r="D2115" s="1058">
        <f t="shared" si="189"/>
        <v>16</v>
      </c>
      <c r="E2115" s="1058" t="str">
        <f>IF(COUNTIF(E$2055:E2114,F2115)&gt;0,"",F2115)</f>
        <v>Avril 2012, EDF</v>
      </c>
      <c r="F2115" s="1054" t="str">
        <f t="shared" si="191"/>
        <v>Avril 2012, EDF</v>
      </c>
      <c r="G2115" s="1058" t="str">
        <f t="shared" si="192"/>
        <v>Avril 2012, EDF; kgCO2e/kWh</v>
      </c>
      <c r="I2115" s="1162" t="s">
        <v>1926</v>
      </c>
      <c r="J2115" s="1051" t="s">
        <v>1790</v>
      </c>
      <c r="K2115" s="1136" t="s">
        <v>837</v>
      </c>
      <c r="L2115" s="1051"/>
      <c r="M2115" s="1139">
        <v>0.1</v>
      </c>
      <c r="N2115" s="1051"/>
      <c r="O2115" s="1051">
        <v>4.3999999999999997E-2</v>
      </c>
      <c r="P2115" s="1051"/>
      <c r="Q2115" s="1051"/>
      <c r="R2115" s="1161"/>
      <c r="S2115" s="1051"/>
      <c r="T2115" s="1051"/>
      <c r="U2115" s="1105"/>
    </row>
    <row r="2116" spans="2:21" hidden="1" outlineLevel="2">
      <c r="B2116" s="1053">
        <v>18</v>
      </c>
      <c r="C2116" s="1053" t="str">
        <f t="shared" si="190"/>
        <v>Juin 2012, EDF</v>
      </c>
      <c r="D2116" s="1058">
        <f t="shared" si="189"/>
        <v>17</v>
      </c>
      <c r="E2116" s="1058" t="str">
        <f>IF(COUNTIF(E$2055:E2115,F2116)&gt;0,"",F2116)</f>
        <v>Mai 2012, EDF</v>
      </c>
      <c r="F2116" s="1054" t="str">
        <f t="shared" si="191"/>
        <v>Mai 2012, EDF</v>
      </c>
      <c r="G2116" s="1058" t="str">
        <f t="shared" si="192"/>
        <v>Mai 2012, EDF; kgCO2e/kWh</v>
      </c>
      <c r="I2116" s="1162" t="s">
        <v>1927</v>
      </c>
      <c r="J2116" s="1051" t="s">
        <v>1790</v>
      </c>
      <c r="K2116" s="1136" t="s">
        <v>837</v>
      </c>
      <c r="L2116" s="1051"/>
      <c r="M2116" s="1139">
        <v>0.1</v>
      </c>
      <c r="N2116" s="1051"/>
      <c r="O2116" s="1051">
        <v>2.5999999999999999E-2</v>
      </c>
      <c r="P2116" s="1051"/>
      <c r="Q2116" s="1051"/>
      <c r="R2116" s="1161"/>
      <c r="S2116" s="1051"/>
      <c r="T2116" s="1051"/>
      <c r="U2116" s="1105"/>
    </row>
    <row r="2117" spans="2:21" hidden="1" outlineLevel="2">
      <c r="B2117" s="1053">
        <v>19</v>
      </c>
      <c r="C2117" s="1053" t="str">
        <f t="shared" si="190"/>
        <v>Juillet 2012, EDF</v>
      </c>
      <c r="D2117" s="1058">
        <f t="shared" si="189"/>
        <v>18</v>
      </c>
      <c r="E2117" s="1058" t="str">
        <f>IF(COUNTIF(E$2055:E2116,F2117)&gt;0,"",F2117)</f>
        <v>Juin 2012, EDF</v>
      </c>
      <c r="F2117" s="1054" t="str">
        <f t="shared" si="191"/>
        <v>Juin 2012, EDF</v>
      </c>
      <c r="G2117" s="1058" t="str">
        <f t="shared" si="192"/>
        <v>Juin 2012, EDF; kgCO2e/kWh</v>
      </c>
      <c r="I2117" s="1162" t="s">
        <v>1928</v>
      </c>
      <c r="J2117" s="1051" t="s">
        <v>1790</v>
      </c>
      <c r="K2117" s="1136" t="s">
        <v>837</v>
      </c>
      <c r="L2117" s="1051"/>
      <c r="M2117" s="1139">
        <v>0.1</v>
      </c>
      <c r="N2117" s="1051"/>
      <c r="O2117" s="1051">
        <v>2.8000000000000001E-2</v>
      </c>
      <c r="P2117" s="1051"/>
      <c r="Q2117" s="1051"/>
      <c r="R2117" s="1161"/>
      <c r="S2117" s="1051"/>
      <c r="T2117" s="1051"/>
      <c r="U2117" s="1105"/>
    </row>
    <row r="2118" spans="2:21" hidden="1" outlineLevel="2">
      <c r="B2118" s="1053">
        <v>20</v>
      </c>
      <c r="C2118" s="1053" t="str">
        <f t="shared" si="190"/>
        <v>Aout 2012, EDF</v>
      </c>
      <c r="D2118" s="1058">
        <f t="shared" si="189"/>
        <v>19</v>
      </c>
      <c r="E2118" s="1058" t="str">
        <f>IF(COUNTIF(E$2055:E2117,F2118)&gt;0,"",F2118)</f>
        <v>Juillet 2012, EDF</v>
      </c>
      <c r="F2118" s="1054" t="str">
        <f t="shared" si="191"/>
        <v>Juillet 2012, EDF</v>
      </c>
      <c r="G2118" s="1058" t="str">
        <f t="shared" si="192"/>
        <v>Juillet 2012, EDF; kgCO2e/kWh</v>
      </c>
      <c r="I2118" s="1162" t="s">
        <v>1929</v>
      </c>
      <c r="J2118" s="1051" t="s">
        <v>1790</v>
      </c>
      <c r="K2118" s="1136" t="s">
        <v>837</v>
      </c>
      <c r="L2118" s="1051"/>
      <c r="M2118" s="1139">
        <v>0.1</v>
      </c>
      <c r="N2118" s="1051"/>
      <c r="O2118" s="1051">
        <v>3.4000000000000002E-2</v>
      </c>
      <c r="P2118" s="1051"/>
      <c r="Q2118" s="1051"/>
      <c r="R2118" s="1161"/>
      <c r="S2118" s="1051"/>
      <c r="T2118" s="1051"/>
      <c r="U2118" s="1105"/>
    </row>
    <row r="2119" spans="2:21" hidden="1" outlineLevel="2">
      <c r="B2119" s="1053">
        <v>21</v>
      </c>
      <c r="C2119" s="1053" t="str">
        <f t="shared" si="190"/>
        <v>Septembre 2012, EDF</v>
      </c>
      <c r="D2119" s="1058">
        <f t="shared" si="189"/>
        <v>20</v>
      </c>
      <c r="E2119" s="1058" t="str">
        <f>IF(COUNTIF(E$2055:E2118,F2119)&gt;0,"",F2119)</f>
        <v>Aout 2012, EDF</v>
      </c>
      <c r="F2119" s="1054" t="str">
        <f t="shared" si="191"/>
        <v>Aout 2012, EDF</v>
      </c>
      <c r="G2119" s="1058" t="str">
        <f t="shared" si="192"/>
        <v>Aout 2012, EDF; kgCO2e/kWh</v>
      </c>
      <c r="I2119" s="1162" t="s">
        <v>1920</v>
      </c>
      <c r="J2119" s="1051" t="s">
        <v>1790</v>
      </c>
      <c r="K2119" s="1136" t="s">
        <v>837</v>
      </c>
      <c r="L2119" s="1051"/>
      <c r="M2119" s="1139">
        <v>0.1</v>
      </c>
      <c r="N2119" s="1051"/>
      <c r="O2119" s="1051">
        <v>0.04</v>
      </c>
      <c r="P2119" s="1051"/>
      <c r="Q2119" s="1051"/>
      <c r="R2119" s="1161"/>
      <c r="S2119" s="1051"/>
      <c r="T2119" s="1051"/>
      <c r="U2119" s="1105"/>
    </row>
    <row r="2120" spans="2:21" hidden="1" outlineLevel="2">
      <c r="B2120" s="1053">
        <v>22</v>
      </c>
      <c r="C2120" s="1053" t="str">
        <f t="shared" si="190"/>
        <v>Octobre 2012, EDF</v>
      </c>
      <c r="D2120" s="1058">
        <f t="shared" si="189"/>
        <v>21</v>
      </c>
      <c r="E2120" s="1058" t="str">
        <f>IF(COUNTIF(E$2055:E2119,F2120)&gt;0,"",F2120)</f>
        <v>Septembre 2012, EDF</v>
      </c>
      <c r="F2120" s="1054" t="str">
        <f t="shared" si="191"/>
        <v>Septembre 2012, EDF</v>
      </c>
      <c r="G2120" s="1058" t="str">
        <f t="shared" si="192"/>
        <v>Septembre 2012, EDF; kgCO2e/kWh</v>
      </c>
      <c r="I2120" s="1162" t="s">
        <v>1930</v>
      </c>
      <c r="J2120" s="1051" t="s">
        <v>1790</v>
      </c>
      <c r="K2120" s="1136" t="s">
        <v>837</v>
      </c>
      <c r="L2120" s="1051"/>
      <c r="M2120" s="1139">
        <v>0.1</v>
      </c>
      <c r="N2120" s="1051"/>
      <c r="O2120" s="1051">
        <v>4.1000000000000002E-2</v>
      </c>
      <c r="P2120" s="1051"/>
      <c r="Q2120" s="1051"/>
      <c r="R2120" s="1161"/>
      <c r="S2120" s="1051"/>
      <c r="T2120" s="1051"/>
      <c r="U2120" s="1105"/>
    </row>
    <row r="2121" spans="2:21" hidden="1" outlineLevel="2">
      <c r="B2121" s="1053">
        <v>23</v>
      </c>
      <c r="C2121" s="1053" t="str">
        <f t="shared" si="190"/>
        <v>Novembre 2012, EDF</v>
      </c>
      <c r="D2121" s="1058">
        <f t="shared" si="189"/>
        <v>22</v>
      </c>
      <c r="E2121" s="1058" t="str">
        <f>IF(COUNTIF(E$2055:E2120,F2121)&gt;0,"",F2121)</f>
        <v>Octobre 2012, EDF</v>
      </c>
      <c r="F2121" s="1054" t="str">
        <f t="shared" si="191"/>
        <v>Octobre 2012, EDF</v>
      </c>
      <c r="G2121" s="1058" t="str">
        <f t="shared" si="192"/>
        <v>Octobre 2012, EDF; kgCO2e/kWh</v>
      </c>
      <c r="I2121" s="1162" t="s">
        <v>1931</v>
      </c>
      <c r="J2121" s="1051" t="s">
        <v>1790</v>
      </c>
      <c r="K2121" s="1136" t="s">
        <v>837</v>
      </c>
      <c r="L2121" s="1051"/>
      <c r="M2121" s="1139">
        <v>0.1</v>
      </c>
      <c r="N2121" s="1051"/>
      <c r="O2121" s="1051">
        <v>5.5E-2</v>
      </c>
      <c r="P2121" s="1051"/>
      <c r="Q2121" s="1051"/>
      <c r="R2121" s="1161"/>
      <c r="S2121" s="1051"/>
      <c r="T2121" s="1051"/>
      <c r="U2121" s="1105"/>
    </row>
    <row r="2122" spans="2:21" hidden="1" outlineLevel="2">
      <c r="B2122" s="1053">
        <v>24</v>
      </c>
      <c r="C2122" s="1053" t="str">
        <f t="shared" si="190"/>
        <v>Décembre 2012, EDF</v>
      </c>
      <c r="D2122" s="1058">
        <f t="shared" si="189"/>
        <v>23</v>
      </c>
      <c r="E2122" s="1058" t="str">
        <f>IF(COUNTIF(E$2055:E2121,F2122)&gt;0,"",F2122)</f>
        <v>Novembre 2012, EDF</v>
      </c>
      <c r="F2122" s="1054" t="str">
        <f t="shared" si="191"/>
        <v>Novembre 2012, EDF</v>
      </c>
      <c r="G2122" s="1058" t="str">
        <f t="shared" si="192"/>
        <v>Novembre 2012, EDF; kgCO2e/kWh</v>
      </c>
      <c r="I2122" s="1162" t="s">
        <v>1932</v>
      </c>
      <c r="J2122" s="1051" t="s">
        <v>1790</v>
      </c>
      <c r="K2122" s="1136" t="s">
        <v>837</v>
      </c>
      <c r="L2122" s="1051"/>
      <c r="M2122" s="1139">
        <v>0.1</v>
      </c>
      <c r="N2122" s="1051"/>
      <c r="O2122" s="1051">
        <v>4.3999999999999997E-2</v>
      </c>
      <c r="P2122" s="1051"/>
      <c r="Q2122" s="1051"/>
      <c r="R2122" s="1161"/>
      <c r="S2122" s="1051"/>
      <c r="T2122" s="1051"/>
      <c r="U2122" s="1105"/>
    </row>
    <row r="2123" spans="2:21" hidden="1" outlineLevel="2">
      <c r="B2123" s="1053">
        <v>25</v>
      </c>
      <c r="C2123" s="1053" t="str">
        <f t="shared" si="190"/>
        <v>Janvier 2013, EDF</v>
      </c>
      <c r="D2123" s="1058">
        <f t="shared" si="189"/>
        <v>24</v>
      </c>
      <c r="E2123" s="1058" t="str">
        <f>IF(COUNTIF(E$2055:E2122,F2123)&gt;0,"",F2123)</f>
        <v>Décembre 2012, EDF</v>
      </c>
      <c r="F2123" s="1054" t="str">
        <f t="shared" si="191"/>
        <v>Décembre 2012, EDF</v>
      </c>
      <c r="G2123" s="1058" t="str">
        <f t="shared" si="192"/>
        <v>Décembre 2012, EDF; kgCO2e/kWh</v>
      </c>
      <c r="I2123" s="1162" t="s">
        <v>1933</v>
      </c>
      <c r="J2123" s="1051" t="s">
        <v>1790</v>
      </c>
      <c r="K2123" s="1136" t="s">
        <v>837</v>
      </c>
      <c r="L2123" s="1051"/>
      <c r="M2123" s="1139">
        <v>0.1</v>
      </c>
      <c r="N2123" s="1051"/>
      <c r="O2123" s="1051">
        <v>3.5000000000000003E-2</v>
      </c>
      <c r="P2123" s="1051"/>
      <c r="Q2123" s="1051"/>
      <c r="R2123" s="1161"/>
      <c r="S2123" s="1051"/>
      <c r="T2123" s="1051"/>
      <c r="U2123" s="1105"/>
    </row>
    <row r="2124" spans="2:21" hidden="1" outlineLevel="2">
      <c r="B2124" s="1053">
        <v>26</v>
      </c>
      <c r="C2124" s="1053" t="str">
        <f t="shared" si="190"/>
        <v>Février 2013, EDF</v>
      </c>
      <c r="D2124" s="1058">
        <f t="shared" si="189"/>
        <v>24</v>
      </c>
      <c r="E2124" s="1058"/>
      <c r="F2124" s="1054" t="str">
        <f t="shared" si="191"/>
        <v/>
      </c>
      <c r="G2124" s="1058" t="str">
        <f t="shared" si="192"/>
        <v/>
      </c>
      <c r="I2124" s="1162"/>
      <c r="J2124" s="1051"/>
      <c r="K2124" s="1136"/>
      <c r="L2124" s="1051"/>
      <c r="M2124" s="1139"/>
      <c r="N2124" s="1051"/>
      <c r="O2124" s="1051"/>
      <c r="P2124" s="1051"/>
      <c r="Q2124" s="1051"/>
      <c r="R2124" s="1161"/>
      <c r="S2124" s="1051"/>
      <c r="T2124" s="1051"/>
      <c r="U2124" s="1105"/>
    </row>
    <row r="2125" spans="2:21" hidden="1" outlineLevel="2">
      <c r="B2125" s="1053">
        <v>27</v>
      </c>
      <c r="C2125" s="1053" t="str">
        <f t="shared" si="190"/>
        <v>Mars 2013, EDF</v>
      </c>
      <c r="D2125" s="1058">
        <f t="shared" si="189"/>
        <v>25</v>
      </c>
      <c r="E2125" s="1058" t="str">
        <f>IF(COUNTIF(E$2055:E2124,F2125)&gt;0,"",F2125)</f>
        <v>Janvier 2013, EDF</v>
      </c>
      <c r="F2125" s="1054" t="str">
        <f t="shared" si="191"/>
        <v>Janvier 2013, EDF</v>
      </c>
      <c r="G2125" s="1058" t="str">
        <f t="shared" si="192"/>
        <v>Janvier 2013, EDF; kgCO2e/kWh</v>
      </c>
      <c r="I2125" s="1162" t="s">
        <v>1934</v>
      </c>
      <c r="J2125" s="1051" t="s">
        <v>1790</v>
      </c>
      <c r="K2125" s="1136" t="s">
        <v>837</v>
      </c>
      <c r="L2125" s="1051"/>
      <c r="M2125" s="1139">
        <v>0.1</v>
      </c>
      <c r="N2125" s="1051"/>
      <c r="O2125" s="1051">
        <v>4.8000000000000001E-2</v>
      </c>
      <c r="P2125" s="1051"/>
      <c r="Q2125" s="1051"/>
      <c r="R2125" s="1161"/>
      <c r="S2125" s="1051"/>
      <c r="T2125" s="1051"/>
      <c r="U2125" s="1105"/>
    </row>
    <row r="2126" spans="2:21" hidden="1" outlineLevel="2">
      <c r="B2126" s="1053">
        <v>28</v>
      </c>
      <c r="C2126" s="1053" t="str">
        <f t="shared" si="190"/>
        <v>Avril 2013, EDF</v>
      </c>
      <c r="D2126" s="1058">
        <f t="shared" si="189"/>
        <v>26</v>
      </c>
      <c r="E2126" s="1058" t="str">
        <f>IF(COUNTIF(E$2055:E2125,F2126)&gt;0,"",F2126)</f>
        <v>Février 2013, EDF</v>
      </c>
      <c r="F2126" s="1054" t="str">
        <f t="shared" si="191"/>
        <v>Février 2013, EDF</v>
      </c>
      <c r="G2126" s="1058" t="str">
        <f t="shared" si="192"/>
        <v>Février 2013, EDF; kgCO2e/kWh</v>
      </c>
      <c r="I2126" s="1162" t="s">
        <v>1935</v>
      </c>
      <c r="J2126" s="1051" t="s">
        <v>1790</v>
      </c>
      <c r="K2126" s="1136" t="s">
        <v>837</v>
      </c>
      <c r="L2126" s="1051"/>
      <c r="M2126" s="1139">
        <v>0.1</v>
      </c>
      <c r="N2126" s="1051"/>
      <c r="O2126" s="1051">
        <v>5.3999999999999999E-2</v>
      </c>
      <c r="P2126" s="1051"/>
      <c r="Q2126" s="1051"/>
      <c r="R2126" s="1161"/>
      <c r="S2126" s="1051"/>
      <c r="T2126" s="1051"/>
      <c r="U2126" s="1105"/>
    </row>
    <row r="2127" spans="2:21" hidden="1" outlineLevel="2">
      <c r="B2127" s="1053">
        <v>29</v>
      </c>
      <c r="C2127" s="1053" t="str">
        <f t="shared" si="190"/>
        <v>Mai 2013, EDF</v>
      </c>
      <c r="D2127" s="1058">
        <f t="shared" si="189"/>
        <v>27</v>
      </c>
      <c r="E2127" s="1058" t="str">
        <f>IF(COUNTIF(E$2055:E2126,F2127)&gt;0,"",F2127)</f>
        <v>Mars 2013, EDF</v>
      </c>
      <c r="F2127" s="1054" t="str">
        <f t="shared" si="191"/>
        <v>Mars 2013, EDF</v>
      </c>
      <c r="G2127" s="1058" t="str">
        <f t="shared" si="192"/>
        <v>Mars 2013, EDF; kgCO2e/kWh</v>
      </c>
      <c r="I2127" s="1162" t="s">
        <v>1936</v>
      </c>
      <c r="J2127" s="1051" t="s">
        <v>1790</v>
      </c>
      <c r="K2127" s="1136" t="s">
        <v>837</v>
      </c>
      <c r="L2127" s="1051"/>
      <c r="M2127" s="1139">
        <v>0.1</v>
      </c>
      <c r="N2127" s="1051"/>
      <c r="O2127" s="1051">
        <v>5.7000000000000002E-2</v>
      </c>
      <c r="P2127" s="1051"/>
      <c r="Q2127" s="1051"/>
      <c r="R2127" s="1161"/>
      <c r="S2127" s="1051"/>
      <c r="T2127" s="1051"/>
      <c r="U2127" s="1105"/>
    </row>
    <row r="2128" spans="2:21" hidden="1" outlineLevel="2">
      <c r="B2128" s="1053">
        <v>30</v>
      </c>
      <c r="C2128" s="1053" t="str">
        <f t="shared" si="190"/>
        <v>Juin 2013, EDF</v>
      </c>
      <c r="D2128" s="1058">
        <f t="shared" si="189"/>
        <v>28</v>
      </c>
      <c r="E2128" s="1058" t="str">
        <f>IF(COUNTIF(E$2055:E2127,F2128)&gt;0,"",F2128)</f>
        <v>Avril 2013, EDF</v>
      </c>
      <c r="F2128" s="1054" t="str">
        <f t="shared" si="191"/>
        <v>Avril 2013, EDF</v>
      </c>
      <c r="G2128" s="1058" t="str">
        <f t="shared" si="192"/>
        <v>Avril 2013, EDF; kgCO2e/kWh</v>
      </c>
      <c r="I2128" s="1162" t="s">
        <v>1937</v>
      </c>
      <c r="J2128" s="1051" t="s">
        <v>1790</v>
      </c>
      <c r="K2128" s="1136" t="s">
        <v>837</v>
      </c>
      <c r="L2128" s="1051"/>
      <c r="M2128" s="1139">
        <v>0.1</v>
      </c>
      <c r="N2128" s="1051"/>
      <c r="O2128" s="1051">
        <v>4.1000000000000002E-2</v>
      </c>
      <c r="P2128" s="1051"/>
      <c r="Q2128" s="1051"/>
      <c r="R2128" s="1161"/>
      <c r="S2128" s="1051"/>
      <c r="T2128" s="1051"/>
      <c r="U2128" s="1105"/>
    </row>
    <row r="2129" spans="2:21" hidden="1" outlineLevel="2">
      <c r="B2129" s="1053">
        <v>31</v>
      </c>
      <c r="C2129" s="1053" t="str">
        <f t="shared" si="190"/>
        <v>Juillet 2013, EDF</v>
      </c>
      <c r="D2129" s="1058">
        <f t="shared" si="189"/>
        <v>29</v>
      </c>
      <c r="E2129" s="1058" t="str">
        <f>IF(COUNTIF(E$2055:E2128,F2129)&gt;0,"",F2129)</f>
        <v>Mai 2013, EDF</v>
      </c>
      <c r="F2129" s="1054" t="str">
        <f t="shared" si="191"/>
        <v>Mai 2013, EDF</v>
      </c>
      <c r="G2129" s="1058" t="str">
        <f t="shared" si="192"/>
        <v>Mai 2013, EDF; kgCO2e/kWh</v>
      </c>
      <c r="I2129" s="1162" t="s">
        <v>1938</v>
      </c>
      <c r="J2129" s="1051" t="s">
        <v>1790</v>
      </c>
      <c r="K2129" s="1136" t="s">
        <v>837</v>
      </c>
      <c r="L2129" s="1051"/>
      <c r="M2129" s="1139">
        <v>0.1</v>
      </c>
      <c r="N2129" s="1051"/>
      <c r="O2129" s="1051">
        <v>2.3E-2</v>
      </c>
      <c r="P2129" s="1051"/>
      <c r="Q2129" s="1051"/>
      <c r="R2129" s="1161"/>
      <c r="S2129" s="1051"/>
      <c r="T2129" s="1051"/>
      <c r="U2129" s="1105"/>
    </row>
    <row r="2130" spans="2:21" hidden="1" outlineLevel="2">
      <c r="B2130" s="1053">
        <v>32</v>
      </c>
      <c r="C2130" s="1053" t="str">
        <f t="shared" si="190"/>
        <v>Aout 2013, EDF</v>
      </c>
      <c r="D2130" s="1058">
        <f t="shared" si="189"/>
        <v>30</v>
      </c>
      <c r="E2130" s="1058" t="str">
        <f>IF(COUNTIF(E$2055:E2129,F2130)&gt;0,"",F2130)</f>
        <v>Juin 2013, EDF</v>
      </c>
      <c r="F2130" s="1054" t="str">
        <f t="shared" si="191"/>
        <v>Juin 2013, EDF</v>
      </c>
      <c r="G2130" s="1058" t="str">
        <f t="shared" si="192"/>
        <v>Juin 2013, EDF; kgCO2e/kWh</v>
      </c>
      <c r="I2130" s="1162" t="s">
        <v>1939</v>
      </c>
      <c r="J2130" s="1051" t="s">
        <v>1790</v>
      </c>
      <c r="K2130" s="1136" t="s">
        <v>837</v>
      </c>
      <c r="L2130" s="1051"/>
      <c r="M2130" s="1139">
        <v>0.1</v>
      </c>
      <c r="N2130" s="1051"/>
      <c r="O2130" s="1051">
        <v>1.9E-2</v>
      </c>
      <c r="P2130" s="1051"/>
      <c r="Q2130" s="1051"/>
      <c r="R2130" s="1161"/>
      <c r="S2130" s="1051"/>
      <c r="T2130" s="1051"/>
      <c r="U2130" s="1105"/>
    </row>
    <row r="2131" spans="2:21" hidden="1" outlineLevel="2">
      <c r="B2131" s="1053">
        <v>33</v>
      </c>
      <c r="C2131" s="1053" t="str">
        <f t="shared" si="190"/>
        <v>Septembre 2013, EDF</v>
      </c>
      <c r="D2131" s="1058">
        <f t="shared" si="189"/>
        <v>31</v>
      </c>
      <c r="E2131" s="1058" t="str">
        <f>IF(COUNTIF(E$2055:E2130,F2131)&gt;0,"",F2131)</f>
        <v>Juillet 2013, EDF</v>
      </c>
      <c r="F2131" s="1054" t="str">
        <f t="shared" si="191"/>
        <v>Juillet 2013, EDF</v>
      </c>
      <c r="G2131" s="1058" t="str">
        <f t="shared" si="192"/>
        <v>Juillet 2013, EDF; kgCO2e/kWh</v>
      </c>
      <c r="I2131" s="1162" t="s">
        <v>1940</v>
      </c>
      <c r="J2131" s="1051" t="s">
        <v>1790</v>
      </c>
      <c r="K2131" s="1136" t="s">
        <v>837</v>
      </c>
      <c r="L2131" s="1051"/>
      <c r="M2131" s="1139">
        <v>0.1</v>
      </c>
      <c r="N2131" s="1051"/>
      <c r="O2131" s="1051">
        <v>0.04</v>
      </c>
      <c r="P2131" s="1051"/>
      <c r="Q2131" s="1051"/>
      <c r="R2131" s="1161"/>
      <c r="S2131" s="1051"/>
      <c r="T2131" s="1051"/>
      <c r="U2131" s="1105"/>
    </row>
    <row r="2132" spans="2:21" hidden="1" outlineLevel="2">
      <c r="B2132" s="1053">
        <v>34</v>
      </c>
      <c r="C2132" s="1053" t="str">
        <f t="shared" si="190"/>
        <v>Octobre 2013, EDF</v>
      </c>
      <c r="D2132" s="1058">
        <f t="shared" si="189"/>
        <v>32</v>
      </c>
      <c r="E2132" s="1058" t="str">
        <f>IF(COUNTIF(E$2055:E2131,F2132)&gt;0,"",F2132)</f>
        <v>Aout 2013, EDF</v>
      </c>
      <c r="F2132" s="1054" t="str">
        <f t="shared" si="191"/>
        <v>Aout 2013, EDF</v>
      </c>
      <c r="G2132" s="1058" t="str">
        <f t="shared" si="192"/>
        <v>Aout 2013, EDF; kgCO2e/kWh</v>
      </c>
      <c r="I2132" s="1162" t="s">
        <v>1921</v>
      </c>
      <c r="J2132" s="1051" t="s">
        <v>1790</v>
      </c>
      <c r="K2132" s="1136" t="s">
        <v>837</v>
      </c>
      <c r="L2132" s="1051"/>
      <c r="M2132" s="1139">
        <v>0.1</v>
      </c>
      <c r="N2132" s="1051"/>
      <c r="O2132" s="1051">
        <v>3.4000000000000002E-2</v>
      </c>
      <c r="P2132" s="1051"/>
      <c r="Q2132" s="1051"/>
      <c r="R2132" s="1161"/>
      <c r="S2132" s="1051"/>
      <c r="T2132" s="1051"/>
      <c r="U2132" s="1105"/>
    </row>
    <row r="2133" spans="2:21" hidden="1" outlineLevel="2">
      <c r="B2133" s="1053">
        <v>35</v>
      </c>
      <c r="C2133" s="1053" t="str">
        <f t="shared" si="190"/>
        <v>Novembre 2013, EDF</v>
      </c>
      <c r="D2133" s="1058">
        <f t="shared" si="189"/>
        <v>33</v>
      </c>
      <c r="E2133" s="1058" t="str">
        <f>IF(COUNTIF(E$2055:E2132,F2133)&gt;0,"",F2133)</f>
        <v>Septembre 2013, EDF</v>
      </c>
      <c r="F2133" s="1054" t="str">
        <f t="shared" si="191"/>
        <v>Septembre 2013, EDF</v>
      </c>
      <c r="G2133" s="1058" t="str">
        <f t="shared" si="192"/>
        <v>Septembre 2013, EDF; kgCO2e/kWh</v>
      </c>
      <c r="I2133" s="1162" t="s">
        <v>1941</v>
      </c>
      <c r="J2133" s="1051" t="s">
        <v>1790</v>
      </c>
      <c r="K2133" s="1136" t="s">
        <v>837</v>
      </c>
      <c r="L2133" s="1051"/>
      <c r="M2133" s="1139">
        <v>0.1</v>
      </c>
      <c r="N2133" s="1051"/>
      <c r="O2133" s="1051">
        <v>4.7E-2</v>
      </c>
      <c r="P2133" s="1051"/>
      <c r="Q2133" s="1051"/>
      <c r="R2133" s="1161"/>
      <c r="S2133" s="1051"/>
      <c r="T2133" s="1051"/>
      <c r="U2133" s="1105"/>
    </row>
    <row r="2134" spans="2:21" hidden="1" outlineLevel="2">
      <c r="B2134" s="1053">
        <v>36</v>
      </c>
      <c r="C2134" s="1053" t="str">
        <f t="shared" si="190"/>
        <v>Décembre 2013, EDF</v>
      </c>
      <c r="D2134" s="1058">
        <f t="shared" si="189"/>
        <v>34</v>
      </c>
      <c r="E2134" s="1058" t="str">
        <f>IF(COUNTIF(E$2055:E2133,F2134)&gt;0,"",F2134)</f>
        <v>Octobre 2013, EDF</v>
      </c>
      <c r="F2134" s="1054" t="str">
        <f t="shared" si="191"/>
        <v>Octobre 2013, EDF</v>
      </c>
      <c r="G2134" s="1058" t="str">
        <f t="shared" si="192"/>
        <v>Octobre 2013, EDF; kgCO2e/kWh</v>
      </c>
      <c r="I2134" s="1162" t="s">
        <v>1942</v>
      </c>
      <c r="J2134" s="1051" t="s">
        <v>1790</v>
      </c>
      <c r="K2134" s="1136" t="s">
        <v>837</v>
      </c>
      <c r="L2134" s="1051"/>
      <c r="M2134" s="1139">
        <v>0.1</v>
      </c>
      <c r="N2134" s="1051"/>
      <c r="O2134" s="1051">
        <v>0.05</v>
      </c>
      <c r="P2134" s="1051"/>
      <c r="Q2134" s="1051"/>
      <c r="R2134" s="1161"/>
      <c r="S2134" s="1051"/>
      <c r="T2134" s="1051"/>
      <c r="U2134" s="1105"/>
    </row>
    <row r="2135" spans="2:21" hidden="1" outlineLevel="2">
      <c r="B2135" s="1053">
        <v>37</v>
      </c>
      <c r="C2135" s="1053" t="str">
        <f t="shared" si="190"/>
        <v>Janvier 2014, EDF</v>
      </c>
      <c r="D2135" s="1058">
        <f t="shared" si="189"/>
        <v>35</v>
      </c>
      <c r="E2135" s="1058" t="str">
        <f>IF(COUNTIF(E$2055:E2134,F2135)&gt;0,"",F2135)</f>
        <v>Novembre 2013, EDF</v>
      </c>
      <c r="F2135" s="1054" t="str">
        <f t="shared" si="191"/>
        <v>Novembre 2013, EDF</v>
      </c>
      <c r="G2135" s="1058" t="str">
        <f t="shared" si="192"/>
        <v>Novembre 2013, EDF; kgCO2e/kWh</v>
      </c>
      <c r="I2135" s="1162" t="s">
        <v>1943</v>
      </c>
      <c r="J2135" s="1051" t="s">
        <v>1790</v>
      </c>
      <c r="K2135" s="1136" t="s">
        <v>837</v>
      </c>
      <c r="L2135" s="1051"/>
      <c r="M2135" s="1139">
        <v>0.1</v>
      </c>
      <c r="N2135" s="1051"/>
      <c r="O2135" s="1051">
        <v>4.5999999999999999E-2</v>
      </c>
      <c r="P2135" s="1051"/>
      <c r="Q2135" s="1051"/>
      <c r="R2135" s="1161"/>
      <c r="S2135" s="1051"/>
      <c r="T2135" s="1051"/>
      <c r="U2135" s="1105"/>
    </row>
    <row r="2136" spans="2:21" hidden="1" outlineLevel="2">
      <c r="B2136" s="1053">
        <v>38</v>
      </c>
      <c r="C2136" s="1053" t="str">
        <f t="shared" si="190"/>
        <v>Février 2014, EDF</v>
      </c>
      <c r="D2136" s="1058">
        <f t="shared" si="189"/>
        <v>36</v>
      </c>
      <c r="E2136" s="1058" t="str">
        <f>IF(COUNTIF(E$2055:E2135,F2136)&gt;0,"",F2136)</f>
        <v>Décembre 2013, EDF</v>
      </c>
      <c r="F2136" s="1054" t="str">
        <f t="shared" si="191"/>
        <v>Décembre 2013, EDF</v>
      </c>
      <c r="G2136" s="1058" t="str">
        <f t="shared" si="192"/>
        <v>Décembre 2013, EDF; kgCO2e/kWh</v>
      </c>
      <c r="I2136" s="1162" t="s">
        <v>1944</v>
      </c>
      <c r="J2136" s="1051" t="s">
        <v>1790</v>
      </c>
      <c r="K2136" s="1136" t="s">
        <v>837</v>
      </c>
      <c r="L2136" s="1051"/>
      <c r="M2136" s="1139">
        <v>0.1</v>
      </c>
      <c r="N2136" s="1051"/>
      <c r="O2136" s="1051">
        <v>3.4000000000000002E-2</v>
      </c>
      <c r="P2136" s="1051"/>
      <c r="Q2136" s="1051"/>
      <c r="R2136" s="1161"/>
      <c r="S2136" s="1051"/>
      <c r="T2136" s="1051"/>
      <c r="U2136" s="1105"/>
    </row>
    <row r="2137" spans="2:21" hidden="1" outlineLevel="2">
      <c r="B2137" s="1053">
        <v>39</v>
      </c>
      <c r="C2137" s="1053" t="str">
        <f t="shared" si="190"/>
        <v>Mars 2014, EDF</v>
      </c>
      <c r="D2137" s="1058">
        <f t="shared" si="189"/>
        <v>36</v>
      </c>
      <c r="E2137" s="1058"/>
      <c r="F2137" s="1054" t="str">
        <f t="shared" si="191"/>
        <v/>
      </c>
      <c r="G2137" s="1058" t="str">
        <f t="shared" si="192"/>
        <v/>
      </c>
      <c r="I2137" s="1162"/>
      <c r="J2137" s="1051"/>
      <c r="K2137" s="1136"/>
      <c r="L2137" s="1051"/>
      <c r="M2137" s="1139"/>
      <c r="N2137" s="1051"/>
      <c r="O2137" s="1051"/>
      <c r="P2137" s="1051"/>
      <c r="Q2137" s="1051"/>
      <c r="R2137" s="1161"/>
      <c r="S2137" s="1051"/>
      <c r="T2137" s="1051"/>
      <c r="U2137" s="1105"/>
    </row>
    <row r="2138" spans="2:21" hidden="1" outlineLevel="2">
      <c r="B2138" s="1053">
        <v>40</v>
      </c>
      <c r="C2138" s="1053" t="str">
        <f t="shared" si="190"/>
        <v>Avril 2014, EDF</v>
      </c>
      <c r="D2138" s="1058">
        <f t="shared" si="189"/>
        <v>37</v>
      </c>
      <c r="E2138" s="1058" t="str">
        <f>IF(COUNTIF(E$2055:E2137,F2138)&gt;0,"",F2138)</f>
        <v>Janvier 2014, EDF</v>
      </c>
      <c r="F2138" s="1054" t="str">
        <f t="shared" si="191"/>
        <v>Janvier 2014, EDF</v>
      </c>
      <c r="G2138" s="1058" t="str">
        <f t="shared" si="192"/>
        <v>Janvier 2014, EDF; kgCO2e/kWh</v>
      </c>
      <c r="I2138" s="1162" t="s">
        <v>1946</v>
      </c>
      <c r="J2138" s="1051" t="s">
        <v>1790</v>
      </c>
      <c r="K2138" s="1136" t="s">
        <v>837</v>
      </c>
      <c r="L2138" s="1051"/>
      <c r="M2138" s="1139">
        <v>0.1</v>
      </c>
      <c r="N2138" s="1051"/>
      <c r="O2138" s="1051">
        <v>2.1999999999999999E-2</v>
      </c>
      <c r="P2138" s="1051"/>
      <c r="Q2138" s="1051"/>
      <c r="R2138" s="1161"/>
      <c r="S2138" s="1051"/>
      <c r="T2138" s="1051"/>
      <c r="U2138" s="1105"/>
    </row>
    <row r="2139" spans="2:21" hidden="1" outlineLevel="2">
      <c r="B2139" s="1053">
        <v>41</v>
      </c>
      <c r="C2139" s="1053" t="str">
        <f t="shared" si="190"/>
        <v>Mai 2014, EDF</v>
      </c>
      <c r="D2139" s="1058">
        <f t="shared" si="189"/>
        <v>38</v>
      </c>
      <c r="E2139" s="1058" t="str">
        <f>IF(COUNTIF(E$2055:E2138,F2139)&gt;0,"",F2139)</f>
        <v>Février 2014, EDF</v>
      </c>
      <c r="F2139" s="1054" t="str">
        <f t="shared" si="191"/>
        <v>Février 2014, EDF</v>
      </c>
      <c r="G2139" s="1058" t="str">
        <f t="shared" si="192"/>
        <v>Février 2014, EDF; kgCO2e/kWh</v>
      </c>
      <c r="I2139" s="1162" t="s">
        <v>1947</v>
      </c>
      <c r="J2139" s="1051" t="s">
        <v>1790</v>
      </c>
      <c r="K2139" s="1136" t="s">
        <v>837</v>
      </c>
      <c r="L2139" s="1051"/>
      <c r="M2139" s="1139">
        <v>0.1</v>
      </c>
      <c r="N2139" s="1051"/>
      <c r="O2139" s="1051">
        <v>1.9E-2</v>
      </c>
      <c r="P2139" s="1051"/>
      <c r="Q2139" s="1051"/>
      <c r="R2139" s="1161"/>
      <c r="S2139" s="1051"/>
      <c r="T2139" s="1051"/>
      <c r="U2139" s="1105"/>
    </row>
    <row r="2140" spans="2:21" hidden="1" outlineLevel="2">
      <c r="B2140" s="1053">
        <v>42</v>
      </c>
      <c r="C2140" s="1053" t="str">
        <f t="shared" si="190"/>
        <v>Juin 2014, EDF</v>
      </c>
      <c r="D2140" s="1058">
        <f t="shared" si="189"/>
        <v>39</v>
      </c>
      <c r="E2140" s="1058" t="str">
        <f>IF(COUNTIF(E$2055:E2139,F2140)&gt;0,"",F2140)</f>
        <v>Mars 2014, EDF</v>
      </c>
      <c r="F2140" s="1054" t="str">
        <f t="shared" si="191"/>
        <v>Mars 2014, EDF</v>
      </c>
      <c r="G2140" s="1058" t="str">
        <f t="shared" si="192"/>
        <v>Mars 2014, EDF; kgCO2e/kWh</v>
      </c>
      <c r="I2140" s="1162" t="s">
        <v>1948</v>
      </c>
      <c r="J2140" s="1051" t="s">
        <v>1790</v>
      </c>
      <c r="K2140" s="1136" t="s">
        <v>837</v>
      </c>
      <c r="L2140" s="1051"/>
      <c r="M2140" s="1139">
        <v>0.1</v>
      </c>
      <c r="N2140" s="1051"/>
      <c r="O2140" s="1051">
        <v>2.9000000000000001E-2</v>
      </c>
      <c r="P2140" s="1051"/>
      <c r="Q2140" s="1051"/>
      <c r="R2140" s="1161"/>
      <c r="S2140" s="1051"/>
      <c r="T2140" s="1051"/>
      <c r="U2140" s="1105"/>
    </row>
    <row r="2141" spans="2:21" hidden="1" outlineLevel="2">
      <c r="B2141" s="1053">
        <v>43</v>
      </c>
      <c r="C2141" s="1053" t="str">
        <f t="shared" si="190"/>
        <v>Juillet 2014, EDF</v>
      </c>
      <c r="D2141" s="1058">
        <f t="shared" si="189"/>
        <v>40</v>
      </c>
      <c r="E2141" s="1058" t="str">
        <f>IF(COUNTIF(E$2055:E2140,F2141)&gt;0,"",F2141)</f>
        <v>Avril 2014, EDF</v>
      </c>
      <c r="F2141" s="1054" t="str">
        <f t="shared" si="191"/>
        <v>Avril 2014, EDF</v>
      </c>
      <c r="G2141" s="1058" t="str">
        <f t="shared" si="192"/>
        <v>Avril 2014, EDF; kgCO2e/kWh</v>
      </c>
      <c r="I2141" s="1162" t="s">
        <v>1949</v>
      </c>
      <c r="J2141" s="1051" t="s">
        <v>1790</v>
      </c>
      <c r="K2141" s="1136" t="s">
        <v>837</v>
      </c>
      <c r="L2141" s="1051"/>
      <c r="M2141" s="1139">
        <v>0.1</v>
      </c>
      <c r="N2141" s="1051"/>
      <c r="O2141" s="1051">
        <v>2.3E-2</v>
      </c>
      <c r="P2141" s="1051"/>
      <c r="Q2141" s="1051"/>
      <c r="R2141" s="1161"/>
      <c r="S2141" s="1051"/>
      <c r="T2141" s="1051"/>
      <c r="U2141" s="1105"/>
    </row>
    <row r="2142" spans="2:21" hidden="1" outlineLevel="2">
      <c r="B2142" s="1053">
        <v>44</v>
      </c>
      <c r="C2142" s="1053" t="str">
        <f t="shared" si="190"/>
        <v>Aout 2014, EDF</v>
      </c>
      <c r="D2142" s="1058">
        <f t="shared" si="189"/>
        <v>41</v>
      </c>
      <c r="E2142" s="1058" t="str">
        <f>IF(COUNTIF(E$2055:E2141,F2142)&gt;0,"",F2142)</f>
        <v>Mai 2014, EDF</v>
      </c>
      <c r="F2142" s="1054" t="str">
        <f t="shared" si="191"/>
        <v>Mai 2014, EDF</v>
      </c>
      <c r="G2142" s="1058" t="str">
        <f t="shared" si="192"/>
        <v>Mai 2014, EDF; kgCO2e/kWh</v>
      </c>
      <c r="I2142" s="1162" t="s">
        <v>1950</v>
      </c>
      <c r="J2142" s="1051" t="s">
        <v>1790</v>
      </c>
      <c r="K2142" s="1136" t="s">
        <v>837</v>
      </c>
      <c r="L2142" s="1051"/>
      <c r="M2142" s="1139">
        <v>0.1</v>
      </c>
      <c r="N2142" s="1051"/>
      <c r="O2142" s="1051">
        <v>1.4999999999999999E-2</v>
      </c>
      <c r="P2142" s="1051"/>
      <c r="Q2142" s="1051"/>
      <c r="R2142" s="1161"/>
      <c r="S2142" s="1051"/>
      <c r="T2142" s="1051"/>
      <c r="U2142" s="1105"/>
    </row>
    <row r="2143" spans="2:21" hidden="1" outlineLevel="2">
      <c r="B2143" s="1053">
        <v>45</v>
      </c>
      <c r="C2143" s="1053" t="str">
        <f t="shared" si="190"/>
        <v>Septembre 2014, EDF</v>
      </c>
      <c r="D2143" s="1058">
        <f t="shared" si="189"/>
        <v>42</v>
      </c>
      <c r="E2143" s="1058" t="str">
        <f>IF(COUNTIF(E$2055:E2142,F2143)&gt;0,"",F2143)</f>
        <v>Juin 2014, EDF</v>
      </c>
      <c r="F2143" s="1054" t="str">
        <f t="shared" si="191"/>
        <v>Juin 2014, EDF</v>
      </c>
      <c r="G2143" s="1058" t="str">
        <f t="shared" si="192"/>
        <v>Juin 2014, EDF; kgCO2e/kWh</v>
      </c>
      <c r="I2143" s="1162" t="s">
        <v>1951</v>
      </c>
      <c r="J2143" s="1051" t="s">
        <v>1790</v>
      </c>
      <c r="K2143" s="1136" t="s">
        <v>837</v>
      </c>
      <c r="L2143" s="1051"/>
      <c r="M2143" s="1139">
        <v>0.1</v>
      </c>
      <c r="N2143" s="1051"/>
      <c r="O2143" s="1051">
        <v>1.4999999999999999E-2</v>
      </c>
      <c r="P2143" s="1051"/>
      <c r="Q2143" s="1051"/>
      <c r="R2143" s="1161"/>
      <c r="S2143" s="1051"/>
      <c r="T2143" s="1051"/>
      <c r="U2143" s="1105"/>
    </row>
    <row r="2144" spans="2:21" hidden="1" outlineLevel="2">
      <c r="B2144" s="1053">
        <v>46</v>
      </c>
      <c r="C2144" s="1053" t="str">
        <f t="shared" si="190"/>
        <v>Octobre 2014, EDF</v>
      </c>
      <c r="D2144" s="1058">
        <f t="shared" si="189"/>
        <v>43</v>
      </c>
      <c r="E2144" s="1058" t="str">
        <f>IF(COUNTIF(E$2055:E2143,F2144)&gt;0,"",F2144)</f>
        <v>Juillet 2014, EDF</v>
      </c>
      <c r="F2144" s="1054" t="str">
        <f t="shared" si="191"/>
        <v>Juillet 2014, EDF</v>
      </c>
      <c r="G2144" s="1058" t="str">
        <f t="shared" si="192"/>
        <v>Juillet 2014, EDF; kgCO2e/kWh</v>
      </c>
      <c r="I2144" s="1162" t="s">
        <v>1952</v>
      </c>
      <c r="J2144" s="1051" t="s">
        <v>1790</v>
      </c>
      <c r="K2144" s="1136" t="s">
        <v>837</v>
      </c>
      <c r="L2144" s="1051"/>
      <c r="M2144" s="1139">
        <v>0.1</v>
      </c>
      <c r="N2144" s="1051"/>
      <c r="O2144" s="1051">
        <v>1.2E-2</v>
      </c>
      <c r="P2144" s="1051"/>
      <c r="Q2144" s="1051"/>
      <c r="R2144" s="1161"/>
      <c r="S2144" s="1051"/>
      <c r="T2144" s="1051"/>
      <c r="U2144" s="1105"/>
    </row>
    <row r="2145" spans="1:21" hidden="1" outlineLevel="2">
      <c r="B2145" s="1053">
        <v>47</v>
      </c>
      <c r="C2145" s="1053" t="str">
        <f t="shared" si="190"/>
        <v>Novembre 2014, EDF</v>
      </c>
      <c r="D2145" s="1058">
        <f t="shared" si="189"/>
        <v>44</v>
      </c>
      <c r="E2145" s="1058" t="str">
        <f>IF(COUNTIF(E$2055:E2144,F2145)&gt;0,"",F2145)</f>
        <v>Aout 2014, EDF</v>
      </c>
      <c r="F2145" s="1054" t="str">
        <f t="shared" si="191"/>
        <v>Aout 2014, EDF</v>
      </c>
      <c r="G2145" s="1058" t="str">
        <f t="shared" si="192"/>
        <v>Aout 2014, EDF; kgCO2e/kWh</v>
      </c>
      <c r="I2145" s="1162" t="s">
        <v>1922</v>
      </c>
      <c r="J2145" s="1051" t="s">
        <v>1790</v>
      </c>
      <c r="K2145" s="1136" t="s">
        <v>837</v>
      </c>
      <c r="L2145" s="1051"/>
      <c r="M2145" s="1139">
        <v>0.1</v>
      </c>
      <c r="N2145" s="1051"/>
      <c r="O2145" s="1051">
        <v>0.01</v>
      </c>
      <c r="P2145" s="1051"/>
      <c r="Q2145" s="1051"/>
      <c r="R2145" s="1161"/>
      <c r="S2145" s="1051"/>
      <c r="T2145" s="1051"/>
      <c r="U2145" s="1105"/>
    </row>
    <row r="2146" spans="1:21" hidden="1" outlineLevel="2">
      <c r="B2146" s="1053">
        <v>48</v>
      </c>
      <c r="C2146" s="1053" t="str">
        <f t="shared" si="190"/>
        <v>Décembre 2014, EDF</v>
      </c>
      <c r="D2146" s="1058">
        <f t="shared" si="189"/>
        <v>45</v>
      </c>
      <c r="E2146" s="1058" t="str">
        <f>IF(COUNTIF(E$2055:E2145,F2146)&gt;0,"",F2146)</f>
        <v>Septembre 2014, EDF</v>
      </c>
      <c r="F2146" s="1054" t="str">
        <f t="shared" si="191"/>
        <v>Septembre 2014, EDF</v>
      </c>
      <c r="G2146" s="1058" t="str">
        <f t="shared" si="192"/>
        <v>Septembre 2014, EDF; kgCO2e/kWh</v>
      </c>
      <c r="I2146" s="1162" t="s">
        <v>1953</v>
      </c>
      <c r="J2146" s="1051" t="s">
        <v>1790</v>
      </c>
      <c r="K2146" s="1136" t="s">
        <v>837</v>
      </c>
      <c r="L2146" s="1051"/>
      <c r="M2146" s="1139">
        <v>0.1</v>
      </c>
      <c r="N2146" s="1051"/>
      <c r="O2146" s="1051">
        <v>2.3E-2</v>
      </c>
      <c r="P2146" s="1051"/>
      <c r="Q2146" s="1051"/>
      <c r="R2146" s="1161"/>
      <c r="S2146" s="1051"/>
      <c r="T2146" s="1051"/>
      <c r="U2146" s="1105"/>
    </row>
    <row r="2147" spans="1:21" hidden="1" outlineLevel="2">
      <c r="B2147" s="1053">
        <v>49</v>
      </c>
      <c r="C2147" s="1053" t="str">
        <f t="shared" si="190"/>
        <v>-</v>
      </c>
      <c r="D2147" s="1058">
        <f t="shared" si="189"/>
        <v>46</v>
      </c>
      <c r="E2147" s="1058" t="str">
        <f>IF(COUNTIF(E$2055:E2146,F2147)&gt;0,"",F2147)</f>
        <v>Octobre 2014, EDF</v>
      </c>
      <c r="F2147" s="1054" t="str">
        <f t="shared" si="191"/>
        <v>Octobre 2014, EDF</v>
      </c>
      <c r="G2147" s="1058" t="str">
        <f t="shared" si="192"/>
        <v>Octobre 2014, EDF; kgCO2e/kWh</v>
      </c>
      <c r="I2147" s="1162" t="s">
        <v>1954</v>
      </c>
      <c r="J2147" s="1051" t="s">
        <v>1790</v>
      </c>
      <c r="K2147" s="1136" t="s">
        <v>837</v>
      </c>
      <c r="L2147" s="1051"/>
      <c r="M2147" s="1139">
        <v>0.1</v>
      </c>
      <c r="N2147" s="1051"/>
      <c r="O2147" s="1051">
        <v>0.03</v>
      </c>
      <c r="P2147" s="1051"/>
      <c r="Q2147" s="1051"/>
      <c r="R2147" s="1161"/>
      <c r="S2147" s="1051"/>
      <c r="T2147" s="1051"/>
      <c r="U2147" s="1105"/>
    </row>
    <row r="2148" spans="1:21" hidden="1" outlineLevel="2">
      <c r="B2148" s="1053">
        <v>50</v>
      </c>
      <c r="C2148" s="1053" t="str">
        <f t="shared" si="190"/>
        <v>-</v>
      </c>
      <c r="D2148" s="1058">
        <f t="shared" si="189"/>
        <v>47</v>
      </c>
      <c r="E2148" s="1058" t="str">
        <f>IF(COUNTIF(E$2055:E2147,F2148)&gt;0,"",F2148)</f>
        <v>Novembre 2014, EDF</v>
      </c>
      <c r="F2148" s="1054" t="str">
        <f t="shared" si="191"/>
        <v>Novembre 2014, EDF</v>
      </c>
      <c r="G2148" s="1058" t="str">
        <f t="shared" si="192"/>
        <v>Novembre 2014, EDF; kgCO2e/kWh</v>
      </c>
      <c r="I2148" s="1162" t="s">
        <v>1955</v>
      </c>
      <c r="J2148" s="1051" t="s">
        <v>1790</v>
      </c>
      <c r="K2148" s="1136" t="s">
        <v>837</v>
      </c>
      <c r="L2148" s="1051"/>
      <c r="M2148" s="1139">
        <v>0.1</v>
      </c>
      <c r="N2148" s="1051"/>
      <c r="O2148" s="1051">
        <v>2.5000000000000001E-2</v>
      </c>
      <c r="P2148" s="1051"/>
      <c r="Q2148" s="1051"/>
      <c r="R2148" s="1161"/>
      <c r="S2148" s="1051"/>
      <c r="T2148" s="1051"/>
      <c r="U2148" s="1105"/>
    </row>
    <row r="2149" spans="1:21" hidden="1" outlineLevel="2">
      <c r="B2149" s="1053">
        <v>51</v>
      </c>
      <c r="C2149" s="1053" t="str">
        <f t="shared" si="190"/>
        <v>-</v>
      </c>
      <c r="D2149" s="1058">
        <f t="shared" si="189"/>
        <v>48</v>
      </c>
      <c r="E2149" s="1058" t="str">
        <f>IF(COUNTIF(E$2055:E2148,F2149)&gt;0,"",F2149)</f>
        <v>Décembre 2014, EDF</v>
      </c>
      <c r="F2149" s="1054" t="str">
        <f t="shared" si="191"/>
        <v>Décembre 2014, EDF</v>
      </c>
      <c r="G2149" s="1058" t="str">
        <f t="shared" si="192"/>
        <v>Décembre 2014, EDF; kgCO2e/kWh</v>
      </c>
      <c r="I2149" s="1162" t="s">
        <v>1956</v>
      </c>
      <c r="J2149" s="1051" t="s">
        <v>1790</v>
      </c>
      <c r="K2149" s="1136" t="s">
        <v>837</v>
      </c>
      <c r="L2149" s="1051"/>
      <c r="M2149" s="1139">
        <v>0.1</v>
      </c>
      <c r="N2149" s="1051"/>
      <c r="O2149" s="1051">
        <v>2.5999999999999999E-2</v>
      </c>
      <c r="P2149" s="1051"/>
      <c r="Q2149" s="1051"/>
      <c r="R2149" s="1161"/>
      <c r="S2149" s="1051"/>
      <c r="T2149" s="1051"/>
      <c r="U2149" s="1105"/>
    </row>
    <row r="2150" spans="1:21" hidden="1" outlineLevel="2">
      <c r="B2150" s="1053"/>
      <c r="C2150" s="1053"/>
      <c r="D2150" s="1058">
        <f t="shared" ref="D2150:D2153" si="193">D2149+IF(LEN(E2150)=0,0,1)</f>
        <v>48</v>
      </c>
      <c r="E2150" s="1058" t="str">
        <f>IF(COUNTIF(E$2055:E2149,F2150)&gt;0,"",F2150)</f>
        <v/>
      </c>
      <c r="F2150" s="1054" t="str">
        <f t="shared" ref="F2150:F2153" si="194">IF(I2150&lt;&gt;"",I2150&amp;IF(L2150&lt;&gt;"",", "&amp;L2150,"")&amp;IF(K2150&lt;&gt;"",", "&amp;K2150,""),"")</f>
        <v/>
      </c>
      <c r="G2150" s="1058" t="str">
        <f t="shared" ref="G2150:G2153" si="195">IF(F2150&lt;&gt;"",F2150&amp;IF(J2150&lt;&gt;"","; "&amp;J2150,"")&amp;IF(N2150&lt;&gt;"",", "&amp;N2150,""),"")</f>
        <v/>
      </c>
      <c r="I2150" s="1162"/>
      <c r="J2150" s="1051"/>
      <c r="K2150" s="1136"/>
      <c r="L2150" s="1051"/>
      <c r="M2150" s="1139"/>
      <c r="N2150" s="1051"/>
      <c r="O2150" s="1051"/>
      <c r="P2150" s="1051"/>
      <c r="Q2150" s="1051"/>
      <c r="R2150" s="1161"/>
      <c r="S2150" s="1051"/>
      <c r="T2150" s="1051"/>
      <c r="U2150" s="1105"/>
    </row>
    <row r="2151" spans="1:21" hidden="1" outlineLevel="2">
      <c r="B2151" s="1053"/>
      <c r="C2151" s="1053"/>
      <c r="D2151" s="1058">
        <f t="shared" si="193"/>
        <v>48</v>
      </c>
      <c r="E2151" s="1058" t="str">
        <f>IF(COUNTIF(E$2055:E2150,F2151)&gt;0,"",F2151)</f>
        <v/>
      </c>
      <c r="F2151" s="1054" t="str">
        <f t="shared" si="194"/>
        <v/>
      </c>
      <c r="G2151" s="1058" t="str">
        <f t="shared" si="195"/>
        <v/>
      </c>
      <c r="I2151" s="1162"/>
      <c r="J2151" s="1051"/>
      <c r="K2151" s="1136"/>
      <c r="L2151" s="1051"/>
      <c r="M2151" s="1139"/>
      <c r="N2151" s="1051"/>
      <c r="O2151" s="1051"/>
      <c r="P2151" s="1051"/>
      <c r="Q2151" s="1051"/>
      <c r="R2151" s="1161"/>
      <c r="S2151" s="1051"/>
      <c r="T2151" s="1051"/>
      <c r="U2151" s="1105"/>
    </row>
    <row r="2152" spans="1:21" hidden="1" outlineLevel="2">
      <c r="B2152" s="1053"/>
      <c r="C2152" s="1053"/>
      <c r="D2152" s="1058">
        <f t="shared" si="193"/>
        <v>48</v>
      </c>
      <c r="E2152" s="1058" t="str">
        <f>IF(COUNTIF(E$2055:E2151,F2152)&gt;0,"",F2152)</f>
        <v/>
      </c>
      <c r="F2152" s="1054" t="str">
        <f t="shared" si="194"/>
        <v/>
      </c>
      <c r="G2152" s="1058" t="str">
        <f t="shared" si="195"/>
        <v/>
      </c>
      <c r="I2152" s="1162"/>
      <c r="J2152" s="1051"/>
      <c r="K2152" s="1136"/>
      <c r="L2152" s="1051"/>
      <c r="M2152" s="1139"/>
      <c r="N2152" s="1051"/>
      <c r="O2152" s="1051"/>
      <c r="P2152" s="1051"/>
      <c r="Q2152" s="1051"/>
      <c r="R2152" s="1161"/>
      <c r="S2152" s="1051"/>
      <c r="T2152" s="1051"/>
      <c r="U2152" s="1105"/>
    </row>
    <row r="2153" spans="1:21" hidden="1" outlineLevel="2">
      <c r="B2153" s="1053"/>
      <c r="C2153" s="1053"/>
      <c r="D2153" s="1058">
        <f t="shared" si="193"/>
        <v>48</v>
      </c>
      <c r="E2153" s="1058" t="str">
        <f>IF(COUNTIF(E$2055:E2152,F2153)&gt;0,"",F2153)</f>
        <v/>
      </c>
      <c r="F2153" s="1054" t="str">
        <f t="shared" si="194"/>
        <v/>
      </c>
      <c r="G2153" s="1058" t="str">
        <f t="shared" si="195"/>
        <v/>
      </c>
      <c r="I2153" s="1162"/>
      <c r="J2153" s="1051"/>
      <c r="K2153" s="1136"/>
      <c r="L2153" s="1051"/>
      <c r="M2153" s="1139"/>
      <c r="N2153" s="1051"/>
      <c r="O2153" s="1051"/>
      <c r="P2153" s="1051"/>
      <c r="Q2153" s="1051"/>
      <c r="R2153" s="1161"/>
      <c r="S2153" s="1051"/>
      <c r="T2153" s="1051"/>
      <c r="U2153" s="1105"/>
    </row>
    <row r="2154" spans="1:21" s="1048" customFormat="1" hidden="1" outlineLevel="1">
      <c r="D2154" s="1138"/>
      <c r="E2154" s="1138"/>
      <c r="G2154" s="1138"/>
      <c r="I2154" s="1734"/>
      <c r="J2154" s="1735"/>
      <c r="K2154" s="1741"/>
      <c r="L2154" s="1735"/>
      <c r="M2154" s="1736"/>
      <c r="N2154" s="1735"/>
      <c r="O2154" s="1735"/>
      <c r="P2154" s="1735"/>
      <c r="Q2154" s="1735"/>
      <c r="R2154" s="1742"/>
      <c r="S2154" s="1735"/>
      <c r="T2154" s="1735"/>
      <c r="U2154" s="1737"/>
    </row>
    <row r="2155" spans="1:21">
      <c r="K2155" s="1122"/>
      <c r="M2155" s="1104"/>
      <c r="N2155" s="1051"/>
    </row>
    <row r="2156" spans="1:21">
      <c r="A2156" t="s">
        <v>288</v>
      </c>
      <c r="K2156" s="1122"/>
      <c r="M2156" s="1104"/>
      <c r="N2156" s="1051"/>
    </row>
    <row r="2157" spans="1:21" ht="15.5" collapsed="1">
      <c r="I2157" s="2869" t="s">
        <v>829</v>
      </c>
      <c r="J2157" s="2634"/>
      <c r="K2157" s="2634"/>
      <c r="L2157" s="2634"/>
      <c r="M2157" s="2634"/>
      <c r="N2157" s="2634"/>
      <c r="O2157" s="2634"/>
      <c r="P2157" s="2634"/>
      <c r="Q2157" s="2634"/>
      <c r="R2157" s="2634"/>
      <c r="S2157" s="2634"/>
      <c r="T2157" s="2634"/>
      <c r="U2157" s="2635"/>
    </row>
    <row r="2158" spans="1:21" ht="12.5" hidden="1" outlineLevel="1">
      <c r="I2158" s="91"/>
      <c r="J2158" s="91"/>
      <c r="K2158" s="91"/>
      <c r="L2158" s="91"/>
      <c r="M2158" s="91"/>
      <c r="N2158" s="91"/>
      <c r="O2158" s="91"/>
      <c r="P2158" s="91"/>
      <c r="Q2158" s="91"/>
    </row>
    <row r="2159" spans="1:21" ht="12.75" hidden="1" customHeight="1" outlineLevel="1">
      <c r="I2159" s="1694" t="s">
        <v>830</v>
      </c>
      <c r="J2159" s="2866" t="s">
        <v>831</v>
      </c>
      <c r="K2159" s="2867"/>
      <c r="L2159" s="2868" t="s">
        <v>832</v>
      </c>
      <c r="M2159" s="2868"/>
      <c r="N2159" s="2868" t="s">
        <v>833</v>
      </c>
      <c r="O2159" s="2868"/>
      <c r="P2159" s="2870" t="s">
        <v>834</v>
      </c>
      <c r="Q2159" s="2871"/>
      <c r="R2159" s="2871"/>
      <c r="S2159" s="2871"/>
      <c r="T2159" s="2871"/>
      <c r="U2159" s="2871"/>
    </row>
    <row r="2160" spans="1:21" ht="12.75" hidden="1" customHeight="1" outlineLevel="1">
      <c r="I2160" s="1001" t="s">
        <v>1670</v>
      </c>
      <c r="J2160" s="2852" t="s">
        <v>835</v>
      </c>
      <c r="K2160" s="2853"/>
      <c r="L2160" s="2855" t="s">
        <v>3266</v>
      </c>
      <c r="M2160" s="2855"/>
      <c r="N2160" s="2852" t="s">
        <v>836</v>
      </c>
      <c r="O2160" s="2853"/>
      <c r="P2160" s="2858" t="s">
        <v>926</v>
      </c>
      <c r="Q2160" s="2859"/>
      <c r="R2160" s="2859"/>
      <c r="S2160" s="2859"/>
      <c r="T2160" s="2859"/>
      <c r="U2160" s="2860"/>
    </row>
    <row r="2161" spans="9:21" ht="12.5" hidden="1" outlineLevel="1">
      <c r="I2161" s="1001" t="s">
        <v>1898</v>
      </c>
      <c r="J2161" s="2629"/>
      <c r="K2161" s="2854"/>
      <c r="L2161" s="2856" t="s">
        <v>1254</v>
      </c>
      <c r="M2161" s="2857"/>
      <c r="N2161" s="2629"/>
      <c r="O2161" s="2854"/>
      <c r="P2161" s="2861"/>
      <c r="Q2161" s="2862"/>
      <c r="R2161" s="2862"/>
      <c r="S2161" s="2862"/>
      <c r="T2161" s="2862"/>
      <c r="U2161" s="2863"/>
    </row>
    <row r="2162" spans="9:21" ht="12.75" hidden="1" customHeight="1" outlineLevel="1">
      <c r="I2162" s="1001" t="s">
        <v>837</v>
      </c>
      <c r="J2162" s="2856" t="s">
        <v>837</v>
      </c>
      <c r="K2162" s="2857"/>
      <c r="L2162" s="2855" t="s">
        <v>858</v>
      </c>
      <c r="M2162" s="2855"/>
      <c r="N2162" s="2855" t="s">
        <v>859</v>
      </c>
      <c r="O2162" s="2855"/>
      <c r="P2162" s="2849" t="s">
        <v>838</v>
      </c>
      <c r="Q2162" s="2850"/>
      <c r="R2162" s="2850"/>
      <c r="S2162" s="2850"/>
      <c r="T2162" s="2850"/>
      <c r="U2162" s="2851"/>
    </row>
    <row r="2163" spans="9:21" ht="12.75" hidden="1" customHeight="1" outlineLevel="1">
      <c r="I2163" s="1001" t="s">
        <v>840</v>
      </c>
      <c r="J2163" s="2855" t="s">
        <v>840</v>
      </c>
      <c r="K2163" s="2855"/>
      <c r="L2163" s="2855" t="s">
        <v>841</v>
      </c>
      <c r="M2163" s="2855"/>
      <c r="N2163" s="2855" t="s">
        <v>1656</v>
      </c>
      <c r="O2163" s="2855"/>
      <c r="P2163" s="2849" t="s">
        <v>842</v>
      </c>
      <c r="Q2163" s="2850"/>
      <c r="R2163" s="2850"/>
      <c r="S2163" s="2850"/>
      <c r="T2163" s="2850"/>
      <c r="U2163" s="2851"/>
    </row>
    <row r="2164" spans="9:21" ht="12.5" hidden="1" outlineLevel="1">
      <c r="I2164" s="1001"/>
      <c r="J2164" s="2855"/>
      <c r="K2164" s="2855"/>
      <c r="L2164" s="2855"/>
      <c r="M2164" s="2855"/>
      <c r="N2164" s="2855"/>
      <c r="O2164" s="2855"/>
      <c r="P2164" s="2849"/>
      <c r="Q2164" s="2850"/>
      <c r="R2164" s="2850"/>
      <c r="S2164" s="2850"/>
      <c r="T2164" s="2850"/>
      <c r="U2164" s="2851"/>
    </row>
    <row r="2165" spans="9:21" ht="12.5" hidden="1" outlineLevel="1">
      <c r="I2165" s="1001"/>
      <c r="J2165" s="2855"/>
      <c r="K2165" s="2855"/>
      <c r="L2165" s="2855"/>
      <c r="M2165" s="2855"/>
      <c r="N2165" s="2855"/>
      <c r="O2165" s="2855"/>
      <c r="P2165" s="2849"/>
      <c r="Q2165" s="2850"/>
      <c r="R2165" s="2850"/>
      <c r="S2165" s="2850"/>
      <c r="T2165" s="2850"/>
      <c r="U2165" s="2851"/>
    </row>
    <row r="2166" spans="9:21" ht="12.5" hidden="1" outlineLevel="1">
      <c r="I2166" s="1001"/>
      <c r="J2166" s="2855"/>
      <c r="K2166" s="2855"/>
      <c r="L2166" s="2855"/>
      <c r="M2166" s="2855"/>
      <c r="N2166" s="2855"/>
      <c r="O2166" s="2855"/>
      <c r="P2166" s="2849"/>
      <c r="Q2166" s="2850"/>
      <c r="R2166" s="2850"/>
      <c r="S2166" s="2850"/>
      <c r="T2166" s="2850"/>
      <c r="U2166" s="2851"/>
    </row>
    <row r="2167" spans="9:21" ht="12.5" hidden="1" outlineLevel="1">
      <c r="I2167" s="1001"/>
      <c r="J2167" s="2855"/>
      <c r="K2167" s="2855"/>
      <c r="L2167" s="2855"/>
      <c r="M2167" s="2855"/>
      <c r="N2167" s="2855"/>
      <c r="O2167" s="2855"/>
      <c r="P2167" s="2849"/>
      <c r="Q2167" s="2850"/>
      <c r="R2167" s="2850"/>
      <c r="S2167" s="2850"/>
      <c r="T2167" s="2850"/>
      <c r="U2167" s="2851"/>
    </row>
    <row r="2168" spans="9:21"/>
    <row r="2169" spans="9:21"/>
    <row r="2170" spans="9:21"/>
    <row r="2171" spans="9:21"/>
    <row r="2172" spans="9:21"/>
    <row r="2173" spans="9:21"/>
    <row r="2174" spans="9:21" hidden="1"/>
    <row r="2175" spans="9:21" hidden="1"/>
    <row r="2176" spans="9:21" hidden="1"/>
    <row r="2177" hidden="1"/>
    <row r="2178" hidden="1"/>
    <row r="2179" hidden="1"/>
    <row r="2180" hidden="1"/>
    <row r="2181" hidden="1"/>
    <row r="2182" hidden="1"/>
    <row r="2183" hidden="1"/>
    <row r="2184" hidden="1"/>
    <row r="2185" hidden="1"/>
    <row r="2186" hidden="1"/>
    <row r="2187" hidden="1"/>
    <row r="2188" hidden="1"/>
    <row r="2189" hidden="1"/>
    <row r="2190" hidden="1"/>
    <row r="2191" hidden="1"/>
    <row r="2192" hidden="1"/>
    <row r="2193" hidden="1"/>
    <row r="2194" hidden="1"/>
    <row r="2195" hidden="1"/>
    <row r="2196" hidden="1"/>
    <row r="2197" hidden="1"/>
    <row r="2198" hidden="1"/>
    <row r="2199" hidden="1"/>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sheetData>
  <mergeCells count="67">
    <mergeCell ref="J1868:K1869"/>
    <mergeCell ref="L1868:N1869"/>
    <mergeCell ref="B2:C2"/>
    <mergeCell ref="B3:C3"/>
    <mergeCell ref="B789:C789"/>
    <mergeCell ref="B1483:C1483"/>
    <mergeCell ref="B790:C790"/>
    <mergeCell ref="B58:C58"/>
    <mergeCell ref="B95:C95"/>
    <mergeCell ref="B4:C4"/>
    <mergeCell ref="B5:C5"/>
    <mergeCell ref="B12:C12"/>
    <mergeCell ref="B11:C11"/>
    <mergeCell ref="D1483:E1483"/>
    <mergeCell ref="J2:U5"/>
    <mergeCell ref="I787:U787"/>
    <mergeCell ref="D789:E789"/>
    <mergeCell ref="I7:U7"/>
    <mergeCell ref="I9:U9"/>
    <mergeCell ref="D11:E11"/>
    <mergeCell ref="I1481:U1481"/>
    <mergeCell ref="J2159:K2159"/>
    <mergeCell ref="L2159:M2159"/>
    <mergeCell ref="N2159:O2159"/>
    <mergeCell ref="I2157:U2157"/>
    <mergeCell ref="P2159:U2159"/>
    <mergeCell ref="B2055:C2055"/>
    <mergeCell ref="B2098:C2098"/>
    <mergeCell ref="B559:C559"/>
    <mergeCell ref="B637:C637"/>
    <mergeCell ref="B1484:C1484"/>
    <mergeCell ref="B1799:C1799"/>
    <mergeCell ref="B1823:C1823"/>
    <mergeCell ref="B1871:C1871"/>
    <mergeCell ref="B668:C668"/>
    <mergeCell ref="B1912:C1912"/>
    <mergeCell ref="B1451:C1451"/>
    <mergeCell ref="B757:C757"/>
    <mergeCell ref="J2167:K2167"/>
    <mergeCell ref="L2167:M2167"/>
    <mergeCell ref="N2167:O2167"/>
    <mergeCell ref="P2167:U2167"/>
    <mergeCell ref="J2164:K2164"/>
    <mergeCell ref="L2164:M2164"/>
    <mergeCell ref="N2164:O2164"/>
    <mergeCell ref="P2164:U2164"/>
    <mergeCell ref="J2165:K2165"/>
    <mergeCell ref="L2165:M2165"/>
    <mergeCell ref="N2165:O2165"/>
    <mergeCell ref="P2165:U2165"/>
    <mergeCell ref="J2166:K2166"/>
    <mergeCell ref="L2166:M2166"/>
    <mergeCell ref="N2166:O2166"/>
    <mergeCell ref="P2166:U2166"/>
    <mergeCell ref="P2162:U2162"/>
    <mergeCell ref="P2163:U2163"/>
    <mergeCell ref="J2160:K2161"/>
    <mergeCell ref="L2160:M2160"/>
    <mergeCell ref="N2160:O2161"/>
    <mergeCell ref="J2162:K2162"/>
    <mergeCell ref="L2162:M2162"/>
    <mergeCell ref="N2162:O2162"/>
    <mergeCell ref="J2163:K2163"/>
    <mergeCell ref="L2163:M2163"/>
    <mergeCell ref="N2163:O2163"/>
    <mergeCell ref="L2161:M2161"/>
    <mergeCell ref="P2160:U2161"/>
  </mergeCells>
  <hyperlinks>
    <hyperlink ref="B2:C2" location="Descriptif!A1" display="Descriptif" xr:uid="{00000000-0004-0000-1600-000000000000}"/>
    <hyperlink ref="B3:C3" location="'Energie 1'!A1" display="Energie 1" xr:uid="{00000000-0004-0000-1600-000001000000}"/>
    <hyperlink ref="B4:C4" location="'Energie 2'!A1" display="Energie 2" xr:uid="{00000000-0004-0000-1600-000002000000}"/>
    <hyperlink ref="P2162" r:id="rId1" xr:uid="{00000000-0004-0000-1600-000003000000}"/>
    <hyperlink ref="P2163" r:id="rId2" xr:uid="{00000000-0004-0000-1600-000004000000}"/>
    <hyperlink ref="P2160" r:id="rId3" xr:uid="{00000000-0004-0000-1600-000005000000}"/>
    <hyperlink ref="B5:C5" location="Utilisation!A1" display="Utilisation" xr:uid="{00000000-0004-0000-1600-000006000000}"/>
  </hyperlinks>
  <pageMargins left="0.7" right="0.7" top="0.75" bottom="0.75" header="0.3" footer="0.3"/>
  <pageSetup paperSize="9" orientation="portrait"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0" tint="-0.14999847407452621"/>
    <outlinePr summaryBelow="0" summaryRight="0"/>
  </sheetPr>
  <dimension ref="A1:V220"/>
  <sheetViews>
    <sheetView showGridLines="0" zoomScale="85" zoomScaleNormal="85" workbookViewId="0"/>
  </sheetViews>
  <sheetFormatPr baseColWidth="10" defaultColWidth="0" defaultRowHeight="11.5" zeroHeight="1" outlineLevelRow="2" outlineLevelCol="1"/>
  <cols>
    <col min="1" max="1" width="2.3984375" customWidth="1"/>
    <col min="2" max="2" width="3" bestFit="1" customWidth="1"/>
    <col min="3" max="3" width="30.296875" customWidth="1" collapsed="1"/>
    <col min="4" max="4" width="3" hidden="1" customWidth="1" outlineLevel="1"/>
    <col min="5" max="7" width="11.3984375" hidden="1" customWidth="1" outlineLevel="1"/>
    <col min="8" max="8" width="2.3984375" customWidth="1"/>
    <col min="9" max="9" width="29.09765625" bestFit="1" customWidth="1"/>
    <col min="10" max="10" width="11.3984375" customWidth="1"/>
    <col min="11" max="11" width="12.3984375" style="1153" bestFit="1" customWidth="1"/>
    <col min="12" max="12" width="11.3984375" customWidth="1"/>
    <col min="13" max="13" width="11.3984375" style="1147" customWidth="1"/>
    <col min="14" max="14" width="18.8984375" bestFit="1" customWidth="1"/>
    <col min="15" max="15" width="20.69921875" style="1151" bestFit="1" customWidth="1"/>
    <col min="16" max="21" width="11.3984375" style="1149" customWidth="1"/>
    <col min="22" max="22" width="3" customWidth="1"/>
    <col min="23" max="16384" width="11.3984375" hidden="1"/>
  </cols>
  <sheetData>
    <row r="1" spans="2:21"/>
    <row r="2" spans="2:21" ht="14">
      <c r="B2" s="2439" t="s">
        <v>915</v>
      </c>
      <c r="C2" s="2440"/>
      <c r="J2" s="2888" t="s">
        <v>3267</v>
      </c>
      <c r="K2" s="2889"/>
      <c r="L2" s="2889"/>
      <c r="M2" s="2889"/>
      <c r="N2" s="2889"/>
      <c r="O2" s="2889"/>
      <c r="P2" s="2889"/>
      <c r="Q2" s="2889"/>
      <c r="R2" s="2889"/>
      <c r="S2" s="2889"/>
      <c r="T2" s="2889"/>
      <c r="U2" s="2890"/>
    </row>
    <row r="3" spans="2:21" ht="14">
      <c r="B3" s="2439" t="s">
        <v>60</v>
      </c>
      <c r="C3" s="2440"/>
      <c r="J3" s="2891"/>
      <c r="K3" s="2892"/>
      <c r="L3" s="2892"/>
      <c r="M3" s="2892"/>
      <c r="N3" s="2892"/>
      <c r="O3" s="2892"/>
      <c r="P3" s="2892"/>
      <c r="Q3" s="2892"/>
      <c r="R3" s="2892"/>
      <c r="S3" s="2892"/>
      <c r="T3" s="2892"/>
      <c r="U3" s="2893"/>
    </row>
    <row r="4" spans="2:21" ht="14">
      <c r="B4" s="2439" t="s">
        <v>61</v>
      </c>
      <c r="C4" s="2440"/>
      <c r="J4" s="2891"/>
      <c r="K4" s="2892"/>
      <c r="L4" s="2892"/>
      <c r="M4" s="2892"/>
      <c r="N4" s="2892"/>
      <c r="O4" s="2892"/>
      <c r="P4" s="2892"/>
      <c r="Q4" s="2892"/>
      <c r="R4" s="2892"/>
      <c r="S4" s="2892"/>
      <c r="T4" s="2892"/>
      <c r="U4" s="2893"/>
    </row>
    <row r="5" spans="2:21" ht="14">
      <c r="B5" s="2439" t="s">
        <v>37</v>
      </c>
      <c r="C5" s="2440"/>
      <c r="J5" s="2894"/>
      <c r="K5" s="2895"/>
      <c r="L5" s="2895"/>
      <c r="M5" s="2895"/>
      <c r="N5" s="2895"/>
      <c r="O5" s="2895"/>
      <c r="P5" s="2895"/>
      <c r="Q5" s="2895"/>
      <c r="R5" s="2895"/>
      <c r="S5" s="2895"/>
      <c r="T5" s="2895"/>
      <c r="U5" s="2896"/>
    </row>
    <row r="6" spans="2:21">
      <c r="K6" s="1692"/>
    </row>
    <row r="7" spans="2:21" ht="15.5">
      <c r="I7" s="2873" t="s">
        <v>1960</v>
      </c>
      <c r="J7" s="2874"/>
      <c r="K7" s="2874"/>
      <c r="L7" s="2874"/>
      <c r="M7" s="2874"/>
      <c r="N7" s="2874"/>
      <c r="O7" s="2874"/>
      <c r="P7" s="2874"/>
      <c r="Q7" s="2874"/>
      <c r="R7" s="2874"/>
      <c r="S7" s="2874"/>
      <c r="T7" s="2874"/>
      <c r="U7" s="2875"/>
    </row>
    <row r="8" spans="2:21"/>
    <row r="9" spans="2:21" ht="15.5" collapsed="1">
      <c r="I9" s="2876" t="s">
        <v>200</v>
      </c>
      <c r="J9" s="2877"/>
      <c r="K9" s="2877"/>
      <c r="L9" s="2877"/>
      <c r="M9" s="2877"/>
      <c r="N9" s="2877"/>
      <c r="O9" s="2877"/>
      <c r="P9" s="2877"/>
      <c r="Q9" s="2877"/>
      <c r="R9" s="2877"/>
      <c r="S9" s="2877"/>
      <c r="T9" s="2877"/>
      <c r="U9" s="2878"/>
    </row>
    <row r="10" spans="2:21" hidden="1" outlineLevel="1"/>
    <row r="11" spans="2:21" ht="13" hidden="1" outlineLevel="1">
      <c r="B11" s="2887" t="s">
        <v>1723</v>
      </c>
      <c r="C11" s="2887"/>
      <c r="D11" s="2872" t="s">
        <v>1725</v>
      </c>
      <c r="E11" s="2872"/>
      <c r="F11" s="1154" t="s">
        <v>1722</v>
      </c>
      <c r="G11" s="1056" t="s">
        <v>1724</v>
      </c>
      <c r="H11" s="1047"/>
      <c r="I11" s="1110" t="s">
        <v>1660</v>
      </c>
      <c r="J11" s="1111" t="s">
        <v>1369</v>
      </c>
      <c r="K11" s="1112" t="s">
        <v>227</v>
      </c>
      <c r="L11" s="1112" t="s">
        <v>1661</v>
      </c>
      <c r="M11" s="1757" t="s">
        <v>372</v>
      </c>
      <c r="N11" s="1111" t="s">
        <v>1662</v>
      </c>
      <c r="O11" s="1758" t="s">
        <v>1663</v>
      </c>
      <c r="P11" s="1758" t="s">
        <v>214</v>
      </c>
      <c r="Q11" s="1758" t="s">
        <v>1664</v>
      </c>
      <c r="R11" s="1758" t="s">
        <v>1665</v>
      </c>
      <c r="S11" s="1758" t="s">
        <v>270</v>
      </c>
      <c r="T11" s="1758" t="s">
        <v>1666</v>
      </c>
      <c r="U11" s="1759" t="s">
        <v>1667</v>
      </c>
    </row>
    <row r="12" spans="2:21" hidden="1" outlineLevel="1" collapsed="1">
      <c r="B12" s="2887" t="s">
        <v>1995</v>
      </c>
      <c r="C12" s="2887"/>
      <c r="D12" s="1054">
        <v>0</v>
      </c>
      <c r="E12" s="1054"/>
      <c r="F12" s="1054"/>
      <c r="G12" s="1054"/>
      <c r="I12" s="1725"/>
      <c r="J12" s="1726"/>
      <c r="K12" s="1753"/>
      <c r="L12" s="1726"/>
      <c r="M12" s="1728"/>
      <c r="N12" s="1726"/>
      <c r="O12" s="1754"/>
      <c r="P12" s="1755"/>
      <c r="Q12" s="1755"/>
      <c r="R12" s="1755"/>
      <c r="S12" s="1755"/>
      <c r="T12" s="1755"/>
      <c r="U12" s="1756"/>
    </row>
    <row r="13" spans="2:21" hidden="1" outlineLevel="2">
      <c r="B13" s="1155">
        <v>1</v>
      </c>
      <c r="C13" s="1155" t="str">
        <f>IF(ISNA(VLOOKUP(B13,$D$13:$E$79,2,FALSE)),"-",VLOOKUP(B13,$D$13:$E$71,2,FALSE))</f>
        <v>Agneaux à l'herbe, France, [B]</v>
      </c>
      <c r="D13" s="1054">
        <f>D12+IF(LEN(E13)&gt;0,1,0)</f>
        <v>1</v>
      </c>
      <c r="E13" s="1054" t="str">
        <f>IF(COUNTIF(E$11:E12,F13)&gt;0,"",F13)</f>
        <v>Agneaux à l'herbe, France, [B]</v>
      </c>
      <c r="F13" s="1054" t="str">
        <f>IF(I13&lt;&gt;"",I13&amp;IF(L13&lt;&gt;"",", "&amp;L13,"")&amp;IF(K13&lt;&gt;"",", "&amp;K13,""),"")</f>
        <v>Agneaux à l'herbe, France, [B]</v>
      </c>
      <c r="G13" s="1054" t="str">
        <f>IF(F13&lt;&gt;"",F13&amp;IF(J13&lt;&gt;"","; "&amp;J13,"")&amp;IF(N13&lt;&gt;"",", "&amp;N13,""),"")</f>
        <v>Agneaux à l'herbe, France, [B]; kgCO2e/animal.an, digestion et déjections</v>
      </c>
      <c r="I13" s="1103" t="s">
        <v>1967</v>
      </c>
      <c r="J13" s="1051" t="s">
        <v>1966</v>
      </c>
      <c r="K13" s="1195" t="s">
        <v>927</v>
      </c>
      <c r="L13" s="1051" t="s">
        <v>242</v>
      </c>
      <c r="M13" s="1104">
        <v>0.5</v>
      </c>
      <c r="N13" s="1051" t="s">
        <v>1993</v>
      </c>
      <c r="O13" s="1196">
        <v>74.965000000000003</v>
      </c>
      <c r="P13" s="1197">
        <v>0</v>
      </c>
      <c r="Q13" s="1197">
        <v>0</v>
      </c>
      <c r="R13" s="1197">
        <v>58.800000000000004</v>
      </c>
      <c r="S13" s="1197">
        <v>16.164999999999999</v>
      </c>
      <c r="T13" s="1197">
        <v>0</v>
      </c>
      <c r="U13" s="1198">
        <v>0</v>
      </c>
    </row>
    <row r="14" spans="2:21" hidden="1" outlineLevel="2">
      <c r="B14" s="1155">
        <v>2</v>
      </c>
      <c r="C14" s="1155" t="str">
        <f t="shared" ref="C14:C42" si="0">IF(ISNA(VLOOKUP(B14,$D$13:$E$79,2,FALSE)),"-",VLOOKUP(B14,$D$13:$E$71,2,FALSE))</f>
        <v>Agneaux de boucherie, France, [B]</v>
      </c>
      <c r="D14" s="1054">
        <f t="shared" ref="D14:D64" si="1">D13+IF(LEN(E14)&gt;0,1,0)</f>
        <v>2</v>
      </c>
      <c r="E14" s="1054" t="str">
        <f>IF(COUNTIF(E$11:E13,F14)&gt;0,"",F14)</f>
        <v>Agneaux de boucherie, France, [B]</v>
      </c>
      <c r="F14" s="1054" t="str">
        <f t="shared" ref="F14:F64" si="2">IF(I14&lt;&gt;"",I14&amp;IF(L14&lt;&gt;"",", "&amp;L14,"")&amp;IF(K14&lt;&gt;"",", "&amp;K14,""),"")</f>
        <v>Agneaux de boucherie, France, [B]</v>
      </c>
      <c r="G14" s="1054" t="str">
        <f t="shared" ref="G14:G64" si="3">IF(F14&lt;&gt;"",F14&amp;IF(J14&lt;&gt;"","; "&amp;J14,"")&amp;IF(N14&lt;&gt;"",", "&amp;N14,""),"")</f>
        <v>Agneaux de boucherie, France, [B]; kgCO2e/animal.an, digestion et déjections</v>
      </c>
      <c r="I14" s="1103" t="s">
        <v>1968</v>
      </c>
      <c r="J14" s="1051" t="s">
        <v>1966</v>
      </c>
      <c r="K14" s="1195" t="s">
        <v>927</v>
      </c>
      <c r="L14" s="1051" t="s">
        <v>242</v>
      </c>
      <c r="M14" s="1104">
        <v>0.5</v>
      </c>
      <c r="N14" s="1051" t="s">
        <v>1993</v>
      </c>
      <c r="O14" s="1196">
        <v>25.995000000000001</v>
      </c>
      <c r="P14" s="1197">
        <v>0</v>
      </c>
      <c r="Q14" s="1197">
        <v>0</v>
      </c>
      <c r="R14" s="1197">
        <v>25.2</v>
      </c>
      <c r="S14" s="1197">
        <v>0.79500000000000004</v>
      </c>
      <c r="T14" s="1197">
        <v>0</v>
      </c>
      <c r="U14" s="1198">
        <v>0</v>
      </c>
    </row>
    <row r="15" spans="2:21" hidden="1" outlineLevel="2">
      <c r="B15" s="1155">
        <v>3</v>
      </c>
      <c r="C15" s="1155" t="str">
        <f t="shared" si="0"/>
        <v>Agnelles, France, [B]</v>
      </c>
      <c r="D15" s="1054">
        <f t="shared" si="1"/>
        <v>3</v>
      </c>
      <c r="E15" s="1054" t="str">
        <f>IF(COUNTIF(E$11:E14,F15)&gt;0,"",F15)</f>
        <v>Agnelles, France, [B]</v>
      </c>
      <c r="F15" s="1054" t="str">
        <f t="shared" si="2"/>
        <v>Agnelles, France, [B]</v>
      </c>
      <c r="G15" s="1054" t="str">
        <f t="shared" si="3"/>
        <v>Agnelles, France, [B]; kgCO2e/animal.an, digestion et déjections</v>
      </c>
      <c r="I15" s="1103" t="s">
        <v>1969</v>
      </c>
      <c r="J15" s="1051" t="s">
        <v>1966</v>
      </c>
      <c r="K15" s="1195" t="s">
        <v>927</v>
      </c>
      <c r="L15" s="1051" t="s">
        <v>242</v>
      </c>
      <c r="M15" s="1104">
        <v>0.5</v>
      </c>
      <c r="N15" s="1051" t="s">
        <v>1993</v>
      </c>
      <c r="O15" s="1196">
        <v>286.21500000000003</v>
      </c>
      <c r="P15" s="1197">
        <v>0</v>
      </c>
      <c r="Q15" s="1197">
        <v>0</v>
      </c>
      <c r="R15" s="1197">
        <v>193.20000000000002</v>
      </c>
      <c r="S15" s="1197">
        <v>93.015000000000001</v>
      </c>
      <c r="T15" s="1197">
        <v>0</v>
      </c>
      <c r="U15" s="1198">
        <v>0</v>
      </c>
    </row>
    <row r="16" spans="2:21" hidden="1" outlineLevel="2">
      <c r="B16" s="1155">
        <v>4</v>
      </c>
      <c r="C16" s="1155" t="str">
        <f t="shared" si="0"/>
        <v>Béliers, France, [B]</v>
      </c>
      <c r="D16" s="1054">
        <f t="shared" si="1"/>
        <v>4</v>
      </c>
      <c r="E16" s="1054" t="str">
        <f>IF(COUNTIF(E$11:E15,F16)&gt;0,"",F16)</f>
        <v>Béliers, France, [B]</v>
      </c>
      <c r="F16" s="1054" t="str">
        <f t="shared" si="2"/>
        <v>Béliers, France, [B]</v>
      </c>
      <c r="G16" s="1054" t="str">
        <f t="shared" si="3"/>
        <v>Béliers, France, [B]; kgCO2e/animal.an, digestion et déjections</v>
      </c>
      <c r="I16" s="1103" t="s">
        <v>1970</v>
      </c>
      <c r="J16" s="1051" t="s">
        <v>1966</v>
      </c>
      <c r="K16" s="1195" t="s">
        <v>927</v>
      </c>
      <c r="L16" s="1051" t="s">
        <v>242</v>
      </c>
      <c r="M16" s="1104">
        <v>0.5</v>
      </c>
      <c r="N16" s="1051" t="s">
        <v>1993</v>
      </c>
      <c r="O16" s="1196">
        <v>603.04000000000008</v>
      </c>
      <c r="P16" s="1197">
        <v>0</v>
      </c>
      <c r="Q16" s="1197">
        <v>0</v>
      </c>
      <c r="R16" s="1197">
        <v>492.80000000000007</v>
      </c>
      <c r="S16" s="1197">
        <v>110.24</v>
      </c>
      <c r="T16" s="1197">
        <v>0</v>
      </c>
      <c r="U16" s="1198">
        <v>0</v>
      </c>
    </row>
    <row r="17" spans="2:21" hidden="1" outlineLevel="2">
      <c r="B17" s="1155">
        <v>5</v>
      </c>
      <c r="C17" s="1155" t="str">
        <f t="shared" si="0"/>
        <v>Bœuf, France, [B]</v>
      </c>
      <c r="D17" s="1054">
        <f t="shared" si="1"/>
        <v>5</v>
      </c>
      <c r="E17" s="1054" t="str">
        <f>IF(COUNTIF(E$11:E16,F17)&gt;0,"",F17)</f>
        <v>Bœuf, France, [B]</v>
      </c>
      <c r="F17" s="1054" t="str">
        <f t="shared" si="2"/>
        <v>Bœuf, France, [B]</v>
      </c>
      <c r="G17" s="1054" t="str">
        <f t="shared" si="3"/>
        <v>Bœuf, France, [B]; kgCO2e/animal.an, digestion et déjections</v>
      </c>
      <c r="I17" s="1103" t="s">
        <v>1971</v>
      </c>
      <c r="J17" s="1051" t="s">
        <v>1966</v>
      </c>
      <c r="K17" s="1195" t="s">
        <v>927</v>
      </c>
      <c r="L17" s="1051" t="s">
        <v>242</v>
      </c>
      <c r="M17" s="1104">
        <v>0.5</v>
      </c>
      <c r="N17" s="1051" t="s">
        <v>1993</v>
      </c>
      <c r="O17" s="1196">
        <v>2413.6</v>
      </c>
      <c r="P17" s="1197">
        <v>0</v>
      </c>
      <c r="Q17" s="1197">
        <v>0</v>
      </c>
      <c r="R17" s="1197">
        <v>2116.7999999999997</v>
      </c>
      <c r="S17" s="1197">
        <v>296.8</v>
      </c>
      <c r="T17" s="1197">
        <v>0</v>
      </c>
      <c r="U17" s="1198">
        <v>0</v>
      </c>
    </row>
    <row r="18" spans="2:21" hidden="1" outlineLevel="2">
      <c r="B18" s="1155">
        <v>6</v>
      </c>
      <c r="C18" s="1155" t="str">
        <f t="shared" si="0"/>
        <v>Boucs, France, [B]</v>
      </c>
      <c r="D18" s="1054">
        <f t="shared" si="1"/>
        <v>6</v>
      </c>
      <c r="E18" s="1054" t="str">
        <f>IF(COUNTIF(E$11:E17,F18)&gt;0,"",F18)</f>
        <v>Boucs, France, [B]</v>
      </c>
      <c r="F18" s="1054" t="str">
        <f t="shared" si="2"/>
        <v>Boucs, France, [B]</v>
      </c>
      <c r="G18" s="1054" t="str">
        <f t="shared" si="3"/>
        <v>Boucs, France, [B]; kgCO2e/animal.an, digestion et déjections</v>
      </c>
      <c r="I18" s="1103" t="s">
        <v>1972</v>
      </c>
      <c r="J18" s="1051" t="s">
        <v>1966</v>
      </c>
      <c r="K18" s="1195" t="s">
        <v>927</v>
      </c>
      <c r="L18" s="1051" t="s">
        <v>242</v>
      </c>
      <c r="M18" s="1104">
        <v>0.5</v>
      </c>
      <c r="N18" s="1051" t="s">
        <v>1993</v>
      </c>
      <c r="O18" s="1196">
        <v>703.755</v>
      </c>
      <c r="P18" s="1197">
        <v>0</v>
      </c>
      <c r="Q18" s="1197">
        <v>0</v>
      </c>
      <c r="R18" s="1197">
        <v>537.6</v>
      </c>
      <c r="S18" s="1197">
        <v>166.155</v>
      </c>
      <c r="T18" s="1197">
        <v>0</v>
      </c>
      <c r="U18" s="1198">
        <v>0</v>
      </c>
    </row>
    <row r="19" spans="2:21" hidden="1" outlineLevel="2">
      <c r="B19" s="1155">
        <v>7</v>
      </c>
      <c r="C19" s="1155" t="str">
        <f t="shared" si="0"/>
        <v>Brebis, France, [B]</v>
      </c>
      <c r="D19" s="1054">
        <f t="shared" si="1"/>
        <v>7</v>
      </c>
      <c r="E19" s="1054" t="str">
        <f>IF(COUNTIF(E$11:E18,F19)&gt;0,"",F19)</f>
        <v>Brebis, France, [B]</v>
      </c>
      <c r="F19" s="1054" t="str">
        <f t="shared" si="2"/>
        <v>Brebis, France, [B]</v>
      </c>
      <c r="G19" s="1054" t="str">
        <f t="shared" si="3"/>
        <v>Brebis, France, [B]; kgCO2e/animal.an, digestion et déjections</v>
      </c>
      <c r="I19" s="1103" t="s">
        <v>1973</v>
      </c>
      <c r="J19" s="1051" t="s">
        <v>1966</v>
      </c>
      <c r="K19" s="1195" t="s">
        <v>927</v>
      </c>
      <c r="L19" s="1051" t="s">
        <v>242</v>
      </c>
      <c r="M19" s="1104">
        <v>0.5</v>
      </c>
      <c r="N19" s="1051" t="s">
        <v>1993</v>
      </c>
      <c r="O19" s="1196">
        <v>629.005</v>
      </c>
      <c r="P19" s="1197">
        <v>0</v>
      </c>
      <c r="Q19" s="1197">
        <v>0</v>
      </c>
      <c r="R19" s="1197">
        <v>428.40000000000003</v>
      </c>
      <c r="S19" s="1197">
        <v>200.60499999999999</v>
      </c>
      <c r="T19" s="1197">
        <v>0</v>
      </c>
      <c r="U19" s="1198">
        <v>0</v>
      </c>
    </row>
    <row r="20" spans="2:21" hidden="1" outlineLevel="2">
      <c r="B20" s="1155">
        <v>8</v>
      </c>
      <c r="C20" s="1155" t="str">
        <f t="shared" si="0"/>
        <v>Broutards, veaux, France, [B]</v>
      </c>
      <c r="D20" s="1054">
        <f t="shared" si="1"/>
        <v>8</v>
      </c>
      <c r="E20" s="1054" t="str">
        <f>IF(COUNTIF(E$11:E19,F20)&gt;0,"",F20)</f>
        <v>Broutards, veaux, France, [B]</v>
      </c>
      <c r="F20" s="1054" t="str">
        <f t="shared" si="2"/>
        <v>Broutards, veaux, France, [B]</v>
      </c>
      <c r="G20" s="1054" t="str">
        <f t="shared" si="3"/>
        <v>Broutards, veaux, France, [B]; kgCO2e/animal.an, digestion et déjections</v>
      </c>
      <c r="I20" s="1103" t="s">
        <v>1974</v>
      </c>
      <c r="J20" s="1051" t="s">
        <v>1966</v>
      </c>
      <c r="K20" s="1195" t="s">
        <v>927</v>
      </c>
      <c r="L20" s="1051" t="s">
        <v>242</v>
      </c>
      <c r="M20" s="1104">
        <v>0.5</v>
      </c>
      <c r="N20" s="1051" t="s">
        <v>1993</v>
      </c>
      <c r="O20" s="1196">
        <v>904.40000000000009</v>
      </c>
      <c r="P20" s="1197">
        <v>0</v>
      </c>
      <c r="Q20" s="1197">
        <v>0</v>
      </c>
      <c r="R20" s="1197">
        <v>607.6</v>
      </c>
      <c r="S20" s="1197">
        <v>296.8</v>
      </c>
      <c r="T20" s="1197">
        <v>0</v>
      </c>
      <c r="U20" s="1198">
        <v>0</v>
      </c>
    </row>
    <row r="21" spans="2:21" hidden="1" outlineLevel="2">
      <c r="B21" s="1155">
        <v>9</v>
      </c>
      <c r="C21" s="1155" t="str">
        <f t="shared" si="0"/>
        <v>Canards, France, [B]</v>
      </c>
      <c r="D21" s="1054">
        <f t="shared" si="1"/>
        <v>9</v>
      </c>
      <c r="E21" s="1054" t="str">
        <f>IF(COUNTIF(E$11:E20,F21)&gt;0,"",F21)</f>
        <v>Canards, France, [B]</v>
      </c>
      <c r="F21" s="1054" t="str">
        <f t="shared" si="2"/>
        <v>Canards, France, [B]</v>
      </c>
      <c r="G21" s="1054" t="str">
        <f t="shared" si="3"/>
        <v>Canards, France, [B]; kgCO2e/animal.an, digestion et déjections</v>
      </c>
      <c r="I21" s="1103" t="s">
        <v>1975</v>
      </c>
      <c r="J21" s="1051" t="s">
        <v>1966</v>
      </c>
      <c r="K21" s="1195" t="s">
        <v>927</v>
      </c>
      <c r="L21" s="1051" t="s">
        <v>242</v>
      </c>
      <c r="M21" s="1104">
        <v>0.5</v>
      </c>
      <c r="N21" s="1051" t="s">
        <v>1993</v>
      </c>
      <c r="O21" s="1196">
        <v>23.725000000000001</v>
      </c>
      <c r="P21" s="1197">
        <v>0</v>
      </c>
      <c r="Q21" s="1197">
        <v>0</v>
      </c>
      <c r="R21" s="1197">
        <v>22.400000000000002</v>
      </c>
      <c r="S21" s="1197">
        <v>1.325</v>
      </c>
      <c r="T21" s="1197">
        <v>0</v>
      </c>
      <c r="U21" s="1198">
        <v>0</v>
      </c>
    </row>
    <row r="22" spans="2:21" hidden="1" outlineLevel="2">
      <c r="B22" s="1155">
        <v>10</v>
      </c>
      <c r="C22" s="1155" t="str">
        <f t="shared" si="0"/>
        <v>Chevaux de trait, France, [B]</v>
      </c>
      <c r="D22" s="1054">
        <f t="shared" si="1"/>
        <v>10</v>
      </c>
      <c r="E22" s="1054" t="str">
        <f>IF(COUNTIF(E$11:E21,F22)&gt;0,"",F22)</f>
        <v>Chevaux de trait, France, [B]</v>
      </c>
      <c r="F22" s="1054" t="str">
        <f t="shared" si="2"/>
        <v>Chevaux de trait, France, [B]</v>
      </c>
      <c r="G22" s="1054" t="str">
        <f t="shared" si="3"/>
        <v>Chevaux de trait, France, [B]; kgCO2e/animal.an, digestion et déjections</v>
      </c>
      <c r="I22" s="1103" t="s">
        <v>1976</v>
      </c>
      <c r="J22" s="1051" t="s">
        <v>1966</v>
      </c>
      <c r="K22" s="1195" t="s">
        <v>927</v>
      </c>
      <c r="L22" s="1051" t="s">
        <v>242</v>
      </c>
      <c r="M22" s="1104">
        <v>0.5</v>
      </c>
      <c r="N22" s="1051" t="s">
        <v>1993</v>
      </c>
      <c r="O22" s="1196">
        <v>1436.3999999999999</v>
      </c>
      <c r="P22" s="1197">
        <v>0</v>
      </c>
      <c r="Q22" s="1197">
        <v>0</v>
      </c>
      <c r="R22" s="1197">
        <v>1436.3999999999999</v>
      </c>
      <c r="S22" s="1197">
        <v>0</v>
      </c>
      <c r="T22" s="1197">
        <v>0</v>
      </c>
      <c r="U22" s="1198">
        <v>0</v>
      </c>
    </row>
    <row r="23" spans="2:21" hidden="1" outlineLevel="2">
      <c r="B23" s="1155">
        <v>11</v>
      </c>
      <c r="C23" s="1155" t="str">
        <f t="shared" si="0"/>
        <v>Chèvres, France, [B]</v>
      </c>
      <c r="D23" s="1054">
        <f t="shared" si="1"/>
        <v>11</v>
      </c>
      <c r="E23" s="1054" t="str">
        <f>IF(COUNTIF(E$11:E22,F23)&gt;0,"",F23)</f>
        <v>Chèvres, France, [B]</v>
      </c>
      <c r="F23" s="1054" t="str">
        <f t="shared" si="2"/>
        <v>Chèvres, France, [B]</v>
      </c>
      <c r="G23" s="1054" t="str">
        <f t="shared" si="3"/>
        <v>Chèvres, France, [B]; kgCO2e/animal.an, digestion et déjections</v>
      </c>
      <c r="I23" s="1103" t="s">
        <v>1977</v>
      </c>
      <c r="J23" s="1051" t="s">
        <v>1966</v>
      </c>
      <c r="K23" s="1195" t="s">
        <v>927</v>
      </c>
      <c r="L23" s="1051" t="s">
        <v>242</v>
      </c>
      <c r="M23" s="1104">
        <v>0.5</v>
      </c>
      <c r="N23" s="1051" t="s">
        <v>1993</v>
      </c>
      <c r="O23" s="1196">
        <v>1155.6149999999998</v>
      </c>
      <c r="P23" s="1197">
        <v>0</v>
      </c>
      <c r="Q23" s="1197">
        <v>0</v>
      </c>
      <c r="R23" s="1197">
        <v>988.39999999999986</v>
      </c>
      <c r="S23" s="1197">
        <v>167.215</v>
      </c>
      <c r="T23" s="1197">
        <v>0</v>
      </c>
      <c r="U23" s="1198">
        <v>0</v>
      </c>
    </row>
    <row r="24" spans="2:21" hidden="1" outlineLevel="2">
      <c r="B24" s="1155">
        <v>12</v>
      </c>
      <c r="C24" s="1155" t="str">
        <f t="shared" si="0"/>
        <v>Chevrettes, France, [B]</v>
      </c>
      <c r="D24" s="1054">
        <f t="shared" si="1"/>
        <v>12</v>
      </c>
      <c r="E24" s="1054" t="str">
        <f>IF(COUNTIF(E$11:E23,F24)&gt;0,"",F24)</f>
        <v>Chevrettes, France, [B]</v>
      </c>
      <c r="F24" s="1054" t="str">
        <f t="shared" si="2"/>
        <v>Chevrettes, France, [B]</v>
      </c>
      <c r="G24" s="1054" t="str">
        <f t="shared" si="3"/>
        <v>Chevrettes, France, [B]; kgCO2e/animal.an, digestion et déjections</v>
      </c>
      <c r="I24" s="1103" t="s">
        <v>1978</v>
      </c>
      <c r="J24" s="1051" t="s">
        <v>1966</v>
      </c>
      <c r="K24" s="1195" t="s">
        <v>927</v>
      </c>
      <c r="L24" s="1051" t="s">
        <v>242</v>
      </c>
      <c r="M24" s="1104">
        <v>0.5</v>
      </c>
      <c r="N24" s="1051" t="s">
        <v>1993</v>
      </c>
      <c r="O24" s="1196">
        <v>217.37</v>
      </c>
      <c r="P24" s="1197">
        <v>0</v>
      </c>
      <c r="Q24" s="1197">
        <v>0</v>
      </c>
      <c r="R24" s="1197">
        <v>159.6</v>
      </c>
      <c r="S24" s="1197">
        <v>57.77</v>
      </c>
      <c r="T24" s="1197">
        <v>0</v>
      </c>
      <c r="U24" s="1198">
        <v>0</v>
      </c>
    </row>
    <row r="25" spans="2:21" hidden="1" outlineLevel="2">
      <c r="B25" s="1155">
        <v>13</v>
      </c>
      <c r="C25" s="1155" t="str">
        <f t="shared" si="0"/>
        <v>Dindes, France, [B]</v>
      </c>
      <c r="D25" s="1054">
        <f t="shared" si="1"/>
        <v>13</v>
      </c>
      <c r="E25" s="1054" t="str">
        <f>IF(COUNTIF(E$11:E24,F25)&gt;0,"",F25)</f>
        <v>Dindes, France, [B]</v>
      </c>
      <c r="F25" s="1054" t="str">
        <f t="shared" si="2"/>
        <v>Dindes, France, [B]</v>
      </c>
      <c r="G25" s="1054" t="str">
        <f t="shared" si="3"/>
        <v>Dindes, France, [B]; kgCO2e/animal.an, digestion et déjections</v>
      </c>
      <c r="I25" s="1103" t="s">
        <v>1979</v>
      </c>
      <c r="J25" s="1051" t="s">
        <v>1966</v>
      </c>
      <c r="K25" s="1195" t="s">
        <v>927</v>
      </c>
      <c r="L25" s="1051" t="s">
        <v>242</v>
      </c>
      <c r="M25" s="1104">
        <v>0.5</v>
      </c>
      <c r="N25" s="1051" t="s">
        <v>1993</v>
      </c>
      <c r="O25" s="1196">
        <v>23.725000000000001</v>
      </c>
      <c r="P25" s="1197">
        <v>0</v>
      </c>
      <c r="Q25" s="1197">
        <v>0</v>
      </c>
      <c r="R25" s="1197">
        <v>22.400000000000002</v>
      </c>
      <c r="S25" s="1197">
        <v>1.325</v>
      </c>
      <c r="T25" s="1197">
        <v>0</v>
      </c>
      <c r="U25" s="1198">
        <v>0</v>
      </c>
    </row>
    <row r="26" spans="2:21" hidden="1" outlineLevel="2">
      <c r="B26" s="1155">
        <v>14</v>
      </c>
      <c r="C26" s="1155" t="str">
        <f t="shared" si="0"/>
        <v>Génisses, taurillons, France, [B]</v>
      </c>
      <c r="D26" s="1054">
        <f t="shared" si="1"/>
        <v>14</v>
      </c>
      <c r="E26" s="1054" t="str">
        <f>IF(COUNTIF(E$11:E25,F26)&gt;0,"",F26)</f>
        <v>Génisses, taurillons, France, [B]</v>
      </c>
      <c r="F26" s="1054" t="str">
        <f t="shared" si="2"/>
        <v>Génisses, taurillons, France, [B]</v>
      </c>
      <c r="G26" s="1054" t="str">
        <f t="shared" si="3"/>
        <v>Génisses, taurillons, France, [B]; kgCO2e/animal.an, digestion et déjections</v>
      </c>
      <c r="I26" s="1103" t="s">
        <v>1980</v>
      </c>
      <c r="J26" s="1051" t="s">
        <v>1966</v>
      </c>
      <c r="K26" s="1195" t="s">
        <v>927</v>
      </c>
      <c r="L26" s="1051" t="s">
        <v>242</v>
      </c>
      <c r="M26" s="1104">
        <v>0.5</v>
      </c>
      <c r="N26" s="1051" t="s">
        <v>1993</v>
      </c>
      <c r="O26" s="1196">
        <v>2150.4</v>
      </c>
      <c r="P26" s="1197">
        <v>0</v>
      </c>
      <c r="Q26" s="1197">
        <v>0</v>
      </c>
      <c r="R26" s="1197">
        <v>1853.6000000000001</v>
      </c>
      <c r="S26" s="1197">
        <v>296.8</v>
      </c>
      <c r="T26" s="1197">
        <v>0</v>
      </c>
      <c r="U26" s="1198">
        <v>0</v>
      </c>
    </row>
    <row r="27" spans="2:21" hidden="1" outlineLevel="2">
      <c r="B27" s="1155">
        <v>15</v>
      </c>
      <c r="C27" s="1155" t="str">
        <f t="shared" si="0"/>
        <v>Hongres, juments vides, France, [B]</v>
      </c>
      <c r="D27" s="1054">
        <f t="shared" si="1"/>
        <v>15</v>
      </c>
      <c r="E27" s="1054" t="str">
        <f>IF(COUNTIF(E$11:E26,F27)&gt;0,"",F27)</f>
        <v>Hongres, juments vides, France, [B]</v>
      </c>
      <c r="F27" s="1054" t="str">
        <f t="shared" si="2"/>
        <v>Hongres, juments vides, France, [B]</v>
      </c>
      <c r="G27" s="1054" t="str">
        <f t="shared" si="3"/>
        <v>Hongres, juments vides, France, [B]; kgCO2e/animal.an, digestion et déjections</v>
      </c>
      <c r="I27" s="1103" t="s">
        <v>1981</v>
      </c>
      <c r="J27" s="1051" t="s">
        <v>1966</v>
      </c>
      <c r="K27" s="1195" t="s">
        <v>927</v>
      </c>
      <c r="L27" s="1051" t="s">
        <v>242</v>
      </c>
      <c r="M27" s="1104">
        <v>0.5</v>
      </c>
      <c r="N27" s="1051" t="s">
        <v>1993</v>
      </c>
      <c r="O27" s="1196">
        <v>1436.3999999999999</v>
      </c>
      <c r="P27" s="1197">
        <v>0</v>
      </c>
      <c r="Q27" s="1197">
        <v>0</v>
      </c>
      <c r="R27" s="1197">
        <v>1436.3999999999999</v>
      </c>
      <c r="S27" s="1197">
        <v>0</v>
      </c>
      <c r="T27" s="1197">
        <v>0</v>
      </c>
      <c r="U27" s="1198">
        <v>0</v>
      </c>
    </row>
    <row r="28" spans="2:21" hidden="1" outlineLevel="2">
      <c r="B28" s="1155">
        <v>16</v>
      </c>
      <c r="C28" s="1155" t="str">
        <f t="shared" si="0"/>
        <v>Juments reproductrices, étalons, France, [B]</v>
      </c>
      <c r="D28" s="1054">
        <f t="shared" si="1"/>
        <v>16</v>
      </c>
      <c r="E28" s="1054" t="str">
        <f>IF(COUNTIF(E$11:E27,F28)&gt;0,"",F28)</f>
        <v>Juments reproductrices, étalons, France, [B]</v>
      </c>
      <c r="F28" s="1054" t="str">
        <f t="shared" si="2"/>
        <v>Juments reproductrices, étalons, France, [B]</v>
      </c>
      <c r="G28" s="1054" t="str">
        <f t="shared" si="3"/>
        <v>Juments reproductrices, étalons, France, [B]; kgCO2e/animal.an, digestion et déjections</v>
      </c>
      <c r="I28" s="1103" t="s">
        <v>1982</v>
      </c>
      <c r="J28" s="1051" t="s">
        <v>1966</v>
      </c>
      <c r="K28" s="1195" t="s">
        <v>927</v>
      </c>
      <c r="L28" s="1051" t="s">
        <v>242</v>
      </c>
      <c r="M28" s="1104">
        <v>0.5</v>
      </c>
      <c r="N28" s="1051" t="s">
        <v>1993</v>
      </c>
      <c r="O28" s="1196">
        <v>1512</v>
      </c>
      <c r="P28" s="1197">
        <v>0</v>
      </c>
      <c r="Q28" s="1197">
        <v>0</v>
      </c>
      <c r="R28" s="1197">
        <v>1512</v>
      </c>
      <c r="S28" s="1197">
        <v>0</v>
      </c>
      <c r="T28" s="1197">
        <v>0</v>
      </c>
      <c r="U28" s="1198">
        <v>0</v>
      </c>
    </row>
    <row r="29" spans="2:21" hidden="1" outlineLevel="2">
      <c r="B29" s="1155">
        <v>17</v>
      </c>
      <c r="C29" s="1155" t="str">
        <f t="shared" si="0"/>
        <v>Pintades fermières, France, [B]</v>
      </c>
      <c r="D29" s="1054">
        <f t="shared" si="1"/>
        <v>17</v>
      </c>
      <c r="E29" s="1054" t="str">
        <f>IF(COUNTIF(E$11:E28,F29)&gt;0,"",F29)</f>
        <v>Pintades fermières, France, [B]</v>
      </c>
      <c r="F29" s="1054" t="str">
        <f t="shared" si="2"/>
        <v>Pintades fermières, France, [B]</v>
      </c>
      <c r="G29" s="1054" t="str">
        <f t="shared" si="3"/>
        <v>Pintades fermières, France, [B]; kgCO2e/animal.an, digestion et déjections</v>
      </c>
      <c r="I29" s="1103" t="s">
        <v>1983</v>
      </c>
      <c r="J29" s="1051" t="s">
        <v>1966</v>
      </c>
      <c r="K29" s="1195" t="s">
        <v>927</v>
      </c>
      <c r="L29" s="1051" t="s">
        <v>242</v>
      </c>
      <c r="M29" s="1104">
        <v>0.5</v>
      </c>
      <c r="N29" s="1051" t="s">
        <v>1993</v>
      </c>
      <c r="O29" s="1196">
        <v>23.725000000000001</v>
      </c>
      <c r="P29" s="1197">
        <v>0</v>
      </c>
      <c r="Q29" s="1197">
        <v>0</v>
      </c>
      <c r="R29" s="1197">
        <v>22.400000000000002</v>
      </c>
      <c r="S29" s="1197">
        <v>1.325</v>
      </c>
      <c r="T29" s="1197">
        <v>0</v>
      </c>
      <c r="U29" s="1198">
        <v>0</v>
      </c>
    </row>
    <row r="30" spans="2:21" hidden="1" outlineLevel="2">
      <c r="B30" s="1155">
        <v>18</v>
      </c>
      <c r="C30" s="1155" t="str">
        <f t="shared" si="0"/>
        <v>Porcs à l'engrais, France, [B]</v>
      </c>
      <c r="D30" s="1054">
        <f t="shared" si="1"/>
        <v>18</v>
      </c>
      <c r="E30" s="1054" t="str">
        <f>IF(COUNTIF(E$11:E29,F30)&gt;0,"",F30)</f>
        <v>Porcs à l'engrais, France, [B]</v>
      </c>
      <c r="F30" s="1054" t="str">
        <f t="shared" si="2"/>
        <v>Porcs à l'engrais, France, [B]</v>
      </c>
      <c r="G30" s="1054" t="str">
        <f t="shared" si="3"/>
        <v>Porcs à l'engrais, France, [B]; kgCO2e/animal.an, digestion et déjections</v>
      </c>
      <c r="I30" s="1103" t="s">
        <v>1984</v>
      </c>
      <c r="J30" s="1051" t="s">
        <v>1966</v>
      </c>
      <c r="K30" s="1195" t="s">
        <v>927</v>
      </c>
      <c r="L30" s="1051" t="s">
        <v>242</v>
      </c>
      <c r="M30" s="1104">
        <v>0.5</v>
      </c>
      <c r="N30" s="1051" t="s">
        <v>1993</v>
      </c>
      <c r="O30" s="1196">
        <v>249.73999999999995</v>
      </c>
      <c r="P30" s="1197">
        <v>0</v>
      </c>
      <c r="Q30" s="1197">
        <v>0</v>
      </c>
      <c r="R30" s="1197">
        <v>229.59999999999997</v>
      </c>
      <c r="S30" s="1197">
        <v>20.14</v>
      </c>
      <c r="T30" s="1197">
        <v>0</v>
      </c>
      <c r="U30" s="1198">
        <v>0</v>
      </c>
    </row>
    <row r="31" spans="2:21" hidden="1" outlineLevel="2">
      <c r="B31" s="1155">
        <v>19</v>
      </c>
      <c r="C31" s="1155" t="str">
        <f t="shared" si="0"/>
        <v>Poulains, France, [B]</v>
      </c>
      <c r="D31" s="1054">
        <f t="shared" si="1"/>
        <v>19</v>
      </c>
      <c r="E31" s="1054" t="str">
        <f>IF(COUNTIF(E$11:E30,F31)&gt;0,"",F31)</f>
        <v>Poulains, France, [B]</v>
      </c>
      <c r="F31" s="1054" t="str">
        <f t="shared" si="2"/>
        <v>Poulains, France, [B]</v>
      </c>
      <c r="G31" s="1054" t="str">
        <f t="shared" si="3"/>
        <v>Poulains, France, [B]; kgCO2e/animal.an, digestion et déjections</v>
      </c>
      <c r="I31" s="1103" t="s">
        <v>1985</v>
      </c>
      <c r="J31" s="1051" t="s">
        <v>1966</v>
      </c>
      <c r="K31" s="1195" t="s">
        <v>927</v>
      </c>
      <c r="L31" s="1051" t="s">
        <v>242</v>
      </c>
      <c r="M31" s="1104">
        <v>0.5</v>
      </c>
      <c r="N31" s="1051" t="s">
        <v>1993</v>
      </c>
      <c r="O31" s="1196">
        <v>820.4</v>
      </c>
      <c r="P31" s="1197">
        <v>0</v>
      </c>
      <c r="Q31" s="1197">
        <v>0</v>
      </c>
      <c r="R31" s="1197">
        <v>820.4</v>
      </c>
      <c r="S31" s="1197">
        <v>0</v>
      </c>
      <c r="T31" s="1197">
        <v>0</v>
      </c>
      <c r="U31" s="1198">
        <v>0</v>
      </c>
    </row>
    <row r="32" spans="2:21" hidden="1" outlineLevel="2">
      <c r="B32" s="1155">
        <v>20</v>
      </c>
      <c r="C32" s="1155" t="str">
        <f t="shared" si="0"/>
        <v>Poules pondeuses, France, [B]</v>
      </c>
      <c r="D32" s="1054">
        <f t="shared" si="1"/>
        <v>20</v>
      </c>
      <c r="E32" s="1054" t="str">
        <f>IF(COUNTIF(E$11:E31,F32)&gt;0,"",F32)</f>
        <v>Poules pondeuses, France, [B]</v>
      </c>
      <c r="F32" s="1054" t="str">
        <f t="shared" si="2"/>
        <v>Poules pondeuses, France, [B]</v>
      </c>
      <c r="G32" s="1054" t="str">
        <f t="shared" si="3"/>
        <v>Poules pondeuses, France, [B]; kgCO2e/animal.an, digestion et déjections</v>
      </c>
      <c r="I32" s="1103" t="s">
        <v>1986</v>
      </c>
      <c r="J32" s="1051" t="s">
        <v>1966</v>
      </c>
      <c r="K32" s="1195" t="s">
        <v>927</v>
      </c>
      <c r="L32" s="1051" t="s">
        <v>242</v>
      </c>
      <c r="M32" s="1104">
        <v>0.5</v>
      </c>
      <c r="N32" s="1051" t="s">
        <v>1993</v>
      </c>
      <c r="O32" s="1196">
        <v>28.114999999999998</v>
      </c>
      <c r="P32" s="1197">
        <v>0</v>
      </c>
      <c r="Q32" s="1197">
        <v>0</v>
      </c>
      <c r="R32" s="1197">
        <v>25.2</v>
      </c>
      <c r="S32" s="1197">
        <v>2.915</v>
      </c>
      <c r="T32" s="1197">
        <v>0</v>
      </c>
      <c r="U32" s="1198">
        <v>0</v>
      </c>
    </row>
    <row r="33" spans="2:21" hidden="1" outlineLevel="2">
      <c r="B33" s="1155">
        <v>21</v>
      </c>
      <c r="C33" s="1155" t="str">
        <f t="shared" si="0"/>
        <v>Poulets fermiers, France, [B]</v>
      </c>
      <c r="D33" s="1054">
        <f t="shared" si="1"/>
        <v>21</v>
      </c>
      <c r="E33" s="1054" t="str">
        <f>IF(COUNTIF(E$11:E32,F33)&gt;0,"",F33)</f>
        <v>Poulets fermiers, France, [B]</v>
      </c>
      <c r="F33" s="1054" t="str">
        <f t="shared" si="2"/>
        <v>Poulets fermiers, France, [B]</v>
      </c>
      <c r="G33" s="1054" t="str">
        <f t="shared" si="3"/>
        <v>Poulets fermiers, France, [B]; kgCO2e/animal.an, digestion et déjections</v>
      </c>
      <c r="I33" s="1103" t="s">
        <v>1987</v>
      </c>
      <c r="J33" s="1051" t="s">
        <v>1966</v>
      </c>
      <c r="K33" s="1195" t="s">
        <v>927</v>
      </c>
      <c r="L33" s="1051" t="s">
        <v>242</v>
      </c>
      <c r="M33" s="1104">
        <v>0.5</v>
      </c>
      <c r="N33" s="1051" t="s">
        <v>1993</v>
      </c>
      <c r="O33" s="1196">
        <v>23.725000000000001</v>
      </c>
      <c r="P33" s="1197">
        <v>0</v>
      </c>
      <c r="Q33" s="1197">
        <v>0</v>
      </c>
      <c r="R33" s="1197">
        <v>22.400000000000002</v>
      </c>
      <c r="S33" s="1197">
        <v>1.325</v>
      </c>
      <c r="T33" s="1197">
        <v>0</v>
      </c>
      <c r="U33" s="1198">
        <v>0</v>
      </c>
    </row>
    <row r="34" spans="2:21" hidden="1" outlineLevel="2">
      <c r="B34" s="1155">
        <v>22</v>
      </c>
      <c r="C34" s="1155" t="str">
        <f t="shared" si="0"/>
        <v>Poulets industriels, France, [B]</v>
      </c>
      <c r="D34" s="1054">
        <f t="shared" si="1"/>
        <v>22</v>
      </c>
      <c r="E34" s="1054" t="str">
        <f>IF(COUNTIF(E$11:E33,F34)&gt;0,"",F34)</f>
        <v>Poulets industriels, France, [B]</v>
      </c>
      <c r="F34" s="1054" t="str">
        <f t="shared" si="2"/>
        <v>Poulets industriels, France, [B]</v>
      </c>
      <c r="G34" s="1054" t="str">
        <f t="shared" si="3"/>
        <v>Poulets industriels, France, [B]; kgCO2e/animal.an, digestion et déjections</v>
      </c>
      <c r="I34" s="1103" t="s">
        <v>1988</v>
      </c>
      <c r="J34" s="1051" t="s">
        <v>1966</v>
      </c>
      <c r="K34" s="1195" t="s">
        <v>927</v>
      </c>
      <c r="L34" s="1051" t="s">
        <v>242</v>
      </c>
      <c r="M34" s="1104">
        <v>0.5</v>
      </c>
      <c r="N34" s="1051" t="s">
        <v>1993</v>
      </c>
      <c r="O34" s="1196">
        <v>20.924999999999997</v>
      </c>
      <c r="P34" s="1197">
        <v>0</v>
      </c>
      <c r="Q34" s="1197">
        <v>0</v>
      </c>
      <c r="R34" s="1197">
        <v>19.599999999999998</v>
      </c>
      <c r="S34" s="1197">
        <v>1.325</v>
      </c>
      <c r="T34" s="1197">
        <v>0</v>
      </c>
      <c r="U34" s="1198">
        <v>0</v>
      </c>
    </row>
    <row r="35" spans="2:21" hidden="1" outlineLevel="2">
      <c r="B35" s="1155">
        <v>23</v>
      </c>
      <c r="C35" s="1155" t="str">
        <f t="shared" si="0"/>
        <v>Taureaux, France, [B]</v>
      </c>
      <c r="D35" s="1054">
        <f t="shared" si="1"/>
        <v>23</v>
      </c>
      <c r="E35" s="1054" t="str">
        <f>IF(COUNTIF(E$11:E34,F35)&gt;0,"",F35)</f>
        <v>Taureaux, France, [B]</v>
      </c>
      <c r="F35" s="1054" t="str">
        <f t="shared" si="2"/>
        <v>Taureaux, France, [B]</v>
      </c>
      <c r="G35" s="1054" t="str">
        <f t="shared" si="3"/>
        <v>Taureaux, France, [B]; kgCO2e/animal.an, digestion et déjections</v>
      </c>
      <c r="I35" s="1103" t="s">
        <v>1989</v>
      </c>
      <c r="J35" s="1051" t="s">
        <v>1966</v>
      </c>
      <c r="K35" s="1195" t="s">
        <v>927</v>
      </c>
      <c r="L35" s="1051" t="s">
        <v>242</v>
      </c>
      <c r="M35" s="1104">
        <v>0.5</v>
      </c>
      <c r="N35" s="1051" t="s">
        <v>1993</v>
      </c>
      <c r="O35" s="1196">
        <v>3340.4</v>
      </c>
      <c r="P35" s="1197">
        <v>0</v>
      </c>
      <c r="Q35" s="1197">
        <v>0</v>
      </c>
      <c r="R35" s="1197">
        <v>3043.6</v>
      </c>
      <c r="S35" s="1197">
        <v>296.8</v>
      </c>
      <c r="T35" s="1197">
        <v>0</v>
      </c>
      <c r="U35" s="1198">
        <v>0</v>
      </c>
    </row>
    <row r="36" spans="2:21" hidden="1" outlineLevel="2">
      <c r="B36" s="1155">
        <v>24</v>
      </c>
      <c r="C36" s="1155" t="str">
        <f t="shared" si="0"/>
        <v>Truies mères, France, [B]</v>
      </c>
      <c r="D36" s="1054">
        <f t="shared" si="1"/>
        <v>24</v>
      </c>
      <c r="E36" s="1054" t="str">
        <f>IF(COUNTIF(E$11:E35,F36)&gt;0,"",F36)</f>
        <v>Truies mères, France, [B]</v>
      </c>
      <c r="F36" s="1054" t="str">
        <f t="shared" si="2"/>
        <v>Truies mères, France, [B]</v>
      </c>
      <c r="G36" s="1054" t="str">
        <f t="shared" si="3"/>
        <v>Truies mères, France, [B]; kgCO2e/animal.an, digestion et déjections</v>
      </c>
      <c r="I36" s="1103" t="s">
        <v>1990</v>
      </c>
      <c r="J36" s="1051" t="s">
        <v>1966</v>
      </c>
      <c r="K36" s="1195" t="s">
        <v>927</v>
      </c>
      <c r="L36" s="1051" t="s">
        <v>242</v>
      </c>
      <c r="M36" s="1104">
        <v>0.5</v>
      </c>
      <c r="N36" s="1051" t="s">
        <v>1993</v>
      </c>
      <c r="O36" s="1196">
        <v>1365.91</v>
      </c>
      <c r="P36" s="1197">
        <v>0</v>
      </c>
      <c r="Q36" s="1197">
        <v>0</v>
      </c>
      <c r="R36" s="1197">
        <v>1288</v>
      </c>
      <c r="S36" s="1197">
        <v>77.91</v>
      </c>
      <c r="T36" s="1197">
        <v>0</v>
      </c>
      <c r="U36" s="1198">
        <v>0</v>
      </c>
    </row>
    <row r="37" spans="2:21" hidden="1" outlineLevel="2">
      <c r="B37" s="1155">
        <v>25</v>
      </c>
      <c r="C37" s="1155" t="str">
        <f t="shared" si="0"/>
        <v>Vaches allaitantes, France, [B]</v>
      </c>
      <c r="D37" s="1054">
        <f t="shared" si="1"/>
        <v>25</v>
      </c>
      <c r="E37" s="1054" t="str">
        <f>IF(COUNTIF(E$11:E36,F37)&gt;0,"",F37)</f>
        <v>Vaches allaitantes, France, [B]</v>
      </c>
      <c r="F37" s="1054" t="str">
        <f t="shared" si="2"/>
        <v>Vaches allaitantes, France, [B]</v>
      </c>
      <c r="G37" s="1054" t="str">
        <f t="shared" si="3"/>
        <v>Vaches allaitantes, France, [B]; kgCO2e/animal.an, digestion et déjections</v>
      </c>
      <c r="I37" s="1103" t="s">
        <v>1991</v>
      </c>
      <c r="J37" s="1051" t="s">
        <v>1966</v>
      </c>
      <c r="K37" s="1195" t="s">
        <v>927</v>
      </c>
      <c r="L37" s="1051" t="s">
        <v>242</v>
      </c>
      <c r="M37" s="1104">
        <v>0.5</v>
      </c>
      <c r="N37" s="1051" t="s">
        <v>1993</v>
      </c>
      <c r="O37" s="1196">
        <v>3379.55</v>
      </c>
      <c r="P37" s="1197">
        <v>0</v>
      </c>
      <c r="Q37" s="1197">
        <v>0</v>
      </c>
      <c r="R37" s="1197">
        <v>2587.2000000000003</v>
      </c>
      <c r="S37" s="1197">
        <v>792.35</v>
      </c>
      <c r="T37" s="1197">
        <v>0</v>
      </c>
      <c r="U37" s="1198">
        <v>0</v>
      </c>
    </row>
    <row r="38" spans="2:21" hidden="1" outlineLevel="2">
      <c r="B38" s="1155">
        <v>26</v>
      </c>
      <c r="C38" s="1155" t="str">
        <f t="shared" si="0"/>
        <v>Vaches laitières, France, [B]</v>
      </c>
      <c r="D38" s="1054">
        <f t="shared" si="1"/>
        <v>26</v>
      </c>
      <c r="E38" s="1054" t="str">
        <f>IF(COUNTIF(E$11:E37,F38)&gt;0,"",F38)</f>
        <v>Vaches laitières, France, [B]</v>
      </c>
      <c r="F38" s="1054" t="str">
        <f t="shared" si="2"/>
        <v>Vaches laitières, France, [B]</v>
      </c>
      <c r="G38" s="1054" t="str">
        <f t="shared" si="3"/>
        <v>Vaches laitières, France, [B]; kgCO2e/animal.an, digestion et déjections</v>
      </c>
      <c r="I38" s="1103" t="s">
        <v>1992</v>
      </c>
      <c r="J38" s="1051" t="s">
        <v>1966</v>
      </c>
      <c r="K38" s="1195" t="s">
        <v>927</v>
      </c>
      <c r="L38" s="1051" t="s">
        <v>242</v>
      </c>
      <c r="M38" s="1104">
        <v>0.5</v>
      </c>
      <c r="N38" s="1051" t="s">
        <v>1993</v>
      </c>
      <c r="O38" s="1196">
        <v>4853</v>
      </c>
      <c r="P38" s="1197">
        <v>0</v>
      </c>
      <c r="Q38" s="1197">
        <v>0</v>
      </c>
      <c r="R38" s="1197">
        <v>3973.2000000000003</v>
      </c>
      <c r="S38" s="1197">
        <v>879.8</v>
      </c>
      <c r="T38" s="1197">
        <v>0</v>
      </c>
      <c r="U38" s="1198">
        <v>0</v>
      </c>
    </row>
    <row r="39" spans="2:21" hidden="1" outlineLevel="2">
      <c r="B39" s="1155">
        <v>27</v>
      </c>
      <c r="C39" s="1155" t="str">
        <f t="shared" si="0"/>
        <v>-</v>
      </c>
      <c r="D39" s="1054">
        <f t="shared" si="1"/>
        <v>26</v>
      </c>
      <c r="E39" s="1054" t="str">
        <f>IF(COUNTIF(E$11:E38,F39)&gt;0,"",F39)</f>
        <v/>
      </c>
      <c r="F39" s="1054" t="str">
        <f t="shared" si="2"/>
        <v>Agneaux à l'herbe, France, [B]</v>
      </c>
      <c r="G39" s="1054" t="str">
        <f t="shared" si="3"/>
        <v>Agneaux à l'herbe, France, [B]; kgCO2e/animal.an, alimentation</v>
      </c>
      <c r="I39" s="1103" t="s">
        <v>1967</v>
      </c>
      <c r="J39" s="1051" t="s">
        <v>1966</v>
      </c>
      <c r="K39" s="1195" t="s">
        <v>927</v>
      </c>
      <c r="L39" s="1051" t="s">
        <v>242</v>
      </c>
      <c r="M39" s="1104">
        <v>0.5</v>
      </c>
      <c r="N39" s="1051" t="s">
        <v>1994</v>
      </c>
      <c r="O39" s="1196">
        <v>24.340113588000001</v>
      </c>
      <c r="P39" s="1197">
        <v>6.8255105509999998</v>
      </c>
      <c r="Q39" s="1197">
        <v>0</v>
      </c>
      <c r="R39" s="1197">
        <v>0.38975899199999997</v>
      </c>
      <c r="S39" s="1197">
        <v>17.124844045</v>
      </c>
      <c r="T39" s="1197">
        <v>0</v>
      </c>
      <c r="U39" s="1198">
        <v>0</v>
      </c>
    </row>
    <row r="40" spans="2:21" hidden="1" outlineLevel="2">
      <c r="B40" s="1155">
        <v>28</v>
      </c>
      <c r="C40" s="1155" t="str">
        <f t="shared" si="0"/>
        <v>-</v>
      </c>
      <c r="D40" s="1054">
        <f t="shared" si="1"/>
        <v>26</v>
      </c>
      <c r="E40" s="1054" t="str">
        <f>IF(COUNTIF(E$11:E39,F40)&gt;0,"",F40)</f>
        <v/>
      </c>
      <c r="F40" s="1054" t="str">
        <f t="shared" si="2"/>
        <v>Agneaux de boucherie, France, [B]</v>
      </c>
      <c r="G40" s="1054" t="str">
        <f t="shared" si="3"/>
        <v>Agneaux de boucherie, France, [B]; kgCO2e/animal.an, alimentation</v>
      </c>
      <c r="I40" s="1103" t="s">
        <v>1968</v>
      </c>
      <c r="J40" s="1051" t="s">
        <v>1966</v>
      </c>
      <c r="K40" s="1195" t="s">
        <v>927</v>
      </c>
      <c r="L40" s="1051" t="s">
        <v>242</v>
      </c>
      <c r="M40" s="1104">
        <v>0.5</v>
      </c>
      <c r="N40" s="1051" t="s">
        <v>1994</v>
      </c>
      <c r="O40" s="1196">
        <v>24.340113588000001</v>
      </c>
      <c r="P40" s="1197">
        <v>6.8255105509999998</v>
      </c>
      <c r="Q40" s="1197">
        <v>0</v>
      </c>
      <c r="R40" s="1197">
        <v>0.38975899199999997</v>
      </c>
      <c r="S40" s="1197">
        <v>17.124844045</v>
      </c>
      <c r="T40" s="1197">
        <v>0</v>
      </c>
      <c r="U40" s="1198">
        <v>0</v>
      </c>
    </row>
    <row r="41" spans="2:21" hidden="1" outlineLevel="2">
      <c r="B41" s="1155">
        <v>29</v>
      </c>
      <c r="C41" s="1155" t="str">
        <f t="shared" si="0"/>
        <v>-</v>
      </c>
      <c r="D41" s="1054">
        <f t="shared" si="1"/>
        <v>26</v>
      </c>
      <c r="E41" s="1054" t="str">
        <f>IF(COUNTIF(E$11:E40,F41)&gt;0,"",F41)</f>
        <v/>
      </c>
      <c r="F41" s="1054" t="str">
        <f t="shared" si="2"/>
        <v>Agnelles, France, [B]</v>
      </c>
      <c r="G41" s="1054" t="str">
        <f t="shared" si="3"/>
        <v>Agnelles, France, [B]; kgCO2e/animal.an, alimentation</v>
      </c>
      <c r="I41" s="1103" t="s">
        <v>1969</v>
      </c>
      <c r="J41" s="1051" t="s">
        <v>1966</v>
      </c>
      <c r="K41" s="1195" t="s">
        <v>927</v>
      </c>
      <c r="L41" s="1051" t="s">
        <v>242</v>
      </c>
      <c r="M41" s="1104">
        <v>0.5</v>
      </c>
      <c r="N41" s="1051" t="s">
        <v>1994</v>
      </c>
      <c r="O41" s="1196">
        <v>54.765255800000006</v>
      </c>
      <c r="P41" s="1197">
        <v>15.357398740000001</v>
      </c>
      <c r="Q41" s="1197">
        <v>0</v>
      </c>
      <c r="R41" s="1197">
        <v>0.87695776000000003</v>
      </c>
      <c r="S41" s="1197">
        <v>38.530899300000002</v>
      </c>
      <c r="T41" s="1197">
        <v>0</v>
      </c>
      <c r="U41" s="1198">
        <v>0</v>
      </c>
    </row>
    <row r="42" spans="2:21" hidden="1" outlineLevel="2">
      <c r="B42" s="1155">
        <v>30</v>
      </c>
      <c r="C42" s="1155" t="str">
        <f t="shared" si="0"/>
        <v>-</v>
      </c>
      <c r="D42" s="1054">
        <f t="shared" si="1"/>
        <v>26</v>
      </c>
      <c r="E42" s="1054" t="str">
        <f>IF(COUNTIF(E$11:E41,F42)&gt;0,"",F42)</f>
        <v/>
      </c>
      <c r="F42" s="1054" t="str">
        <f t="shared" si="2"/>
        <v>Béliers, France, [B]</v>
      </c>
      <c r="G42" s="1054" t="str">
        <f t="shared" si="3"/>
        <v>Béliers, France, [B]; kgCO2e/animal.an, alimentation</v>
      </c>
      <c r="I42" s="1103" t="s">
        <v>1970</v>
      </c>
      <c r="J42" s="1051" t="s">
        <v>1966</v>
      </c>
      <c r="K42" s="1195" t="s">
        <v>927</v>
      </c>
      <c r="L42" s="1051" t="s">
        <v>242</v>
      </c>
      <c r="M42" s="1104">
        <v>0.5</v>
      </c>
      <c r="N42" s="1051" t="s">
        <v>1994</v>
      </c>
      <c r="O42" s="1196">
        <v>91.275426345999989</v>
      </c>
      <c r="P42" s="1197">
        <v>25.59566457</v>
      </c>
      <c r="Q42" s="1197">
        <v>0</v>
      </c>
      <c r="R42" s="1197">
        <v>1.4615962759999999</v>
      </c>
      <c r="S42" s="1197">
        <v>64.218165499999998</v>
      </c>
      <c r="T42" s="1197">
        <v>0</v>
      </c>
      <c r="U42" s="1198">
        <v>0</v>
      </c>
    </row>
    <row r="43" spans="2:21" hidden="1" outlineLevel="2">
      <c r="D43" s="1054">
        <f t="shared" si="1"/>
        <v>26</v>
      </c>
      <c r="E43" s="1054" t="str">
        <f>IF(COUNTIF(E$11:E42,F43)&gt;0,"",F43)</f>
        <v/>
      </c>
      <c r="F43" s="1054" t="str">
        <f t="shared" si="2"/>
        <v>Bœuf, France, [B]</v>
      </c>
      <c r="G43" s="1054" t="str">
        <f t="shared" si="3"/>
        <v>Bœuf, France, [B]; kgCO2e/animal.an, alimentation</v>
      </c>
      <c r="I43" s="1103" t="s">
        <v>1971</v>
      </c>
      <c r="J43" s="1051" t="s">
        <v>1966</v>
      </c>
      <c r="K43" s="1195" t="s">
        <v>927</v>
      </c>
      <c r="L43" s="1051" t="s">
        <v>242</v>
      </c>
      <c r="M43" s="1104">
        <v>0.5</v>
      </c>
      <c r="N43" s="1051" t="s">
        <v>1994</v>
      </c>
      <c r="O43" s="1196">
        <v>1121.3047789990001</v>
      </c>
      <c r="P43" s="1197">
        <v>598.85053370000003</v>
      </c>
      <c r="Q43" s="1197">
        <v>0</v>
      </c>
      <c r="R43" s="1197">
        <v>12.997340244</v>
      </c>
      <c r="S43" s="1197">
        <v>509.45690505499999</v>
      </c>
      <c r="T43" s="1197">
        <v>0</v>
      </c>
      <c r="U43" s="1198">
        <v>0</v>
      </c>
    </row>
    <row r="44" spans="2:21" hidden="1" outlineLevel="2">
      <c r="D44" s="1054">
        <f t="shared" si="1"/>
        <v>26</v>
      </c>
      <c r="E44" s="1054" t="str">
        <f>IF(COUNTIF(E$11:E43,F44)&gt;0,"",F44)</f>
        <v/>
      </c>
      <c r="F44" s="1054" t="str">
        <f t="shared" si="2"/>
        <v>Boucs, France, [B]</v>
      </c>
      <c r="G44" s="1054" t="str">
        <f t="shared" si="3"/>
        <v>Boucs, France, [B]; kgCO2e/animal.an, alimentation</v>
      </c>
      <c r="I44" s="1103" t="s">
        <v>1972</v>
      </c>
      <c r="J44" s="1051" t="s">
        <v>1966</v>
      </c>
      <c r="K44" s="1195" t="s">
        <v>927</v>
      </c>
      <c r="L44" s="1051" t="s">
        <v>242</v>
      </c>
      <c r="M44" s="1104">
        <v>0.5</v>
      </c>
      <c r="N44" s="1051" t="s">
        <v>1994</v>
      </c>
      <c r="O44" s="1196">
        <v>103.445483267</v>
      </c>
      <c r="P44" s="1197">
        <v>29.008419839999998</v>
      </c>
      <c r="Q44" s="1197">
        <v>0</v>
      </c>
      <c r="R44" s="1197">
        <v>1.6564757720000001</v>
      </c>
      <c r="S44" s="1197">
        <v>72.780587655000005</v>
      </c>
      <c r="T44" s="1197">
        <v>0</v>
      </c>
      <c r="U44" s="1198">
        <v>0</v>
      </c>
    </row>
    <row r="45" spans="2:21" hidden="1" outlineLevel="2">
      <c r="D45" s="1054">
        <f t="shared" si="1"/>
        <v>26</v>
      </c>
      <c r="E45" s="1054" t="str">
        <f>IF(COUNTIF(E$11:E44,F45)&gt;0,"",F45)</f>
        <v/>
      </c>
      <c r="F45" s="1054" t="str">
        <f t="shared" si="2"/>
        <v>Brebis, France, [B]</v>
      </c>
      <c r="G45" s="1054" t="str">
        <f t="shared" si="3"/>
        <v>Brebis, France, [B]; kgCO2e/animal.an, alimentation</v>
      </c>
      <c r="I45" s="1103" t="s">
        <v>1973</v>
      </c>
      <c r="J45" s="1051" t="s">
        <v>1966</v>
      </c>
      <c r="K45" s="1195" t="s">
        <v>927</v>
      </c>
      <c r="L45" s="1051" t="s">
        <v>242</v>
      </c>
      <c r="M45" s="1104">
        <v>0.5</v>
      </c>
      <c r="N45" s="1051" t="s">
        <v>1994</v>
      </c>
      <c r="O45" s="1196">
        <v>91.275426345999989</v>
      </c>
      <c r="P45" s="1197">
        <v>25.59566457</v>
      </c>
      <c r="Q45" s="1197">
        <v>0</v>
      </c>
      <c r="R45" s="1197">
        <v>1.4615962759999999</v>
      </c>
      <c r="S45" s="1197">
        <v>64.218165499999998</v>
      </c>
      <c r="T45" s="1197">
        <v>0</v>
      </c>
      <c r="U45" s="1198">
        <v>0</v>
      </c>
    </row>
    <row r="46" spans="2:21" hidden="1" outlineLevel="2">
      <c r="D46" s="1054">
        <f t="shared" si="1"/>
        <v>26</v>
      </c>
      <c r="E46" s="1054" t="str">
        <f>IF(COUNTIF(E$11:E45,F46)&gt;0,"",F46)</f>
        <v/>
      </c>
      <c r="F46" s="1054" t="str">
        <f t="shared" si="2"/>
        <v>Broutards, veaux, France, [B]</v>
      </c>
      <c r="G46" s="1054" t="str">
        <f t="shared" si="3"/>
        <v>Broutards, veaux, France, [B]; kgCO2e/animal.an, alimentation</v>
      </c>
      <c r="I46" s="1103" t="s">
        <v>1974</v>
      </c>
      <c r="J46" s="1051" t="s">
        <v>1966</v>
      </c>
      <c r="K46" s="1195" t="s">
        <v>927</v>
      </c>
      <c r="L46" s="1051" t="s">
        <v>242</v>
      </c>
      <c r="M46" s="1104">
        <v>0.5</v>
      </c>
      <c r="N46" s="1051" t="s">
        <v>1994</v>
      </c>
      <c r="O46" s="1196">
        <v>224.26095566499998</v>
      </c>
      <c r="P46" s="1197">
        <v>119.7701067</v>
      </c>
      <c r="Q46" s="1197">
        <v>0</v>
      </c>
      <c r="R46" s="1197">
        <v>2.59946806</v>
      </c>
      <c r="S46" s="1197">
        <v>101.89138090499999</v>
      </c>
      <c r="T46" s="1197">
        <v>0</v>
      </c>
      <c r="U46" s="1198">
        <v>0</v>
      </c>
    </row>
    <row r="47" spans="2:21" hidden="1" outlineLevel="2">
      <c r="D47" s="1054">
        <f t="shared" si="1"/>
        <v>26</v>
      </c>
      <c r="E47" s="1054" t="str">
        <f>IF(COUNTIF(E$11:E46,F47)&gt;0,"",F47)</f>
        <v/>
      </c>
      <c r="F47" s="1054" t="str">
        <f t="shared" si="2"/>
        <v>Canards, France, [B]</v>
      </c>
      <c r="G47" s="1054" t="str">
        <f t="shared" si="3"/>
        <v>Canards, France, [B]; kgCO2e/animal.an, alimentation</v>
      </c>
      <c r="I47" s="1103" t="s">
        <v>1975</v>
      </c>
      <c r="J47" s="1051" t="s">
        <v>1966</v>
      </c>
      <c r="K47" s="1195" t="s">
        <v>927</v>
      </c>
      <c r="L47" s="1051" t="s">
        <v>242</v>
      </c>
      <c r="M47" s="1104">
        <v>0.5</v>
      </c>
      <c r="N47" s="1051" t="s">
        <v>1994</v>
      </c>
      <c r="O47" s="1196">
        <v>0.92729508100000002</v>
      </c>
      <c r="P47" s="1197">
        <v>0.375968411</v>
      </c>
      <c r="Q47" s="1197">
        <v>0</v>
      </c>
      <c r="R47" s="1197">
        <v>0</v>
      </c>
      <c r="S47" s="1197">
        <v>0.55132667000000002</v>
      </c>
      <c r="T47" s="1197">
        <v>0</v>
      </c>
      <c r="U47" s="1198">
        <v>0</v>
      </c>
    </row>
    <row r="48" spans="2:21" hidden="1" outlineLevel="2">
      <c r="D48" s="1054">
        <f t="shared" si="1"/>
        <v>26</v>
      </c>
      <c r="E48" s="1054" t="str">
        <f>IF(COUNTIF(E$11:E47,F48)&gt;0,"",F48)</f>
        <v/>
      </c>
      <c r="F48" s="1054" t="str">
        <f t="shared" si="2"/>
        <v>Chevaux de trait, France, [B]</v>
      </c>
      <c r="G48" s="1054" t="str">
        <f t="shared" si="3"/>
        <v>Chevaux de trait, France, [B]; kgCO2e/animal.an, alimentation</v>
      </c>
      <c r="I48" s="1103" t="s">
        <v>1976</v>
      </c>
      <c r="J48" s="1051" t="s">
        <v>1966</v>
      </c>
      <c r="K48" s="1195" t="s">
        <v>927</v>
      </c>
      <c r="L48" s="1051" t="s">
        <v>242</v>
      </c>
      <c r="M48" s="1104">
        <v>0.5</v>
      </c>
      <c r="N48" s="1051" t="s">
        <v>1994</v>
      </c>
      <c r="O48" s="1196">
        <v>1121.3047789990001</v>
      </c>
      <c r="P48" s="1197">
        <v>598.85053370000003</v>
      </c>
      <c r="Q48" s="1197">
        <v>0</v>
      </c>
      <c r="R48" s="1197">
        <v>12.997340244</v>
      </c>
      <c r="S48" s="1197">
        <v>509.45690505499999</v>
      </c>
      <c r="T48" s="1197">
        <v>0</v>
      </c>
      <c r="U48" s="1198">
        <v>0</v>
      </c>
    </row>
    <row r="49" spans="4:21" hidden="1" outlineLevel="2">
      <c r="D49" s="1054">
        <f t="shared" si="1"/>
        <v>26</v>
      </c>
      <c r="E49" s="1054" t="str">
        <f>IF(COUNTIF(E$11:E48,F49)&gt;0,"",F49)</f>
        <v/>
      </c>
      <c r="F49" s="1054" t="str">
        <f t="shared" si="2"/>
        <v>Chèvres, France, [B]</v>
      </c>
      <c r="G49" s="1054" t="str">
        <f t="shared" si="3"/>
        <v>Chèvres, France, [B]; kgCO2e/animal.an, alimentation</v>
      </c>
      <c r="I49" s="1103" t="s">
        <v>1977</v>
      </c>
      <c r="J49" s="1051" t="s">
        <v>1966</v>
      </c>
      <c r="K49" s="1195" t="s">
        <v>927</v>
      </c>
      <c r="L49" s="1051" t="s">
        <v>242</v>
      </c>
      <c r="M49" s="1104">
        <v>0.5</v>
      </c>
      <c r="N49" s="1051" t="s">
        <v>1994</v>
      </c>
      <c r="O49" s="1196">
        <v>103.445483267</v>
      </c>
      <c r="P49" s="1197">
        <v>29.008419839999998</v>
      </c>
      <c r="Q49" s="1197">
        <v>0</v>
      </c>
      <c r="R49" s="1197">
        <v>1.6564757720000001</v>
      </c>
      <c r="S49" s="1197">
        <v>72.780587655000005</v>
      </c>
      <c r="T49" s="1197">
        <v>0</v>
      </c>
      <c r="U49" s="1198">
        <v>0</v>
      </c>
    </row>
    <row r="50" spans="4:21" hidden="1" outlineLevel="2">
      <c r="D50" s="1054">
        <f t="shared" si="1"/>
        <v>26</v>
      </c>
      <c r="E50" s="1054" t="str">
        <f>IF(COUNTIF(E$11:E49,F50)&gt;0,"",F50)</f>
        <v/>
      </c>
      <c r="F50" s="1054" t="str">
        <f t="shared" si="2"/>
        <v>Chevrettes, France, [B]</v>
      </c>
      <c r="G50" s="1054" t="str">
        <f t="shared" si="3"/>
        <v>Chevrettes, France, [B]; kgCO2e/animal.an, alimentation</v>
      </c>
      <c r="I50" s="1103" t="s">
        <v>1978</v>
      </c>
      <c r="J50" s="1051" t="s">
        <v>1966</v>
      </c>
      <c r="K50" s="1195" t="s">
        <v>927</v>
      </c>
      <c r="L50" s="1051" t="s">
        <v>242</v>
      </c>
      <c r="M50" s="1104">
        <v>0.5</v>
      </c>
      <c r="N50" s="1051" t="s">
        <v>1994</v>
      </c>
      <c r="O50" s="1196">
        <v>54.765255800000006</v>
      </c>
      <c r="P50" s="1197">
        <v>15.357398740000001</v>
      </c>
      <c r="Q50" s="1197">
        <v>0</v>
      </c>
      <c r="R50" s="1197">
        <v>0.87695776000000003</v>
      </c>
      <c r="S50" s="1197">
        <v>38.530899300000002</v>
      </c>
      <c r="T50" s="1197">
        <v>0</v>
      </c>
      <c r="U50" s="1198">
        <v>0</v>
      </c>
    </row>
    <row r="51" spans="4:21" hidden="1" outlineLevel="2">
      <c r="D51" s="1054">
        <f t="shared" si="1"/>
        <v>26</v>
      </c>
      <c r="E51" s="1054" t="str">
        <f>IF(COUNTIF(E$11:E50,F51)&gt;0,"",F51)</f>
        <v/>
      </c>
      <c r="F51" s="1054" t="str">
        <f t="shared" si="2"/>
        <v>Dindes, France, [B]</v>
      </c>
      <c r="G51" s="1054" t="str">
        <f t="shared" si="3"/>
        <v>Dindes, France, [B]; kgCO2e/animal.an, alimentation</v>
      </c>
      <c r="I51" s="1103" t="s">
        <v>1979</v>
      </c>
      <c r="J51" s="1051" t="s">
        <v>1966</v>
      </c>
      <c r="K51" s="1195" t="s">
        <v>927</v>
      </c>
      <c r="L51" s="1051" t="s">
        <v>242</v>
      </c>
      <c r="M51" s="1104">
        <v>0.5</v>
      </c>
      <c r="N51" s="1051" t="s">
        <v>1994</v>
      </c>
      <c r="O51" s="1196">
        <v>0.72858918100000003</v>
      </c>
      <c r="P51" s="1197">
        <v>0.29540375099999999</v>
      </c>
      <c r="Q51" s="1197">
        <v>0</v>
      </c>
      <c r="R51" s="1197">
        <v>0</v>
      </c>
      <c r="S51" s="1197">
        <v>0.43318543000000004</v>
      </c>
      <c r="T51" s="1197">
        <v>0</v>
      </c>
      <c r="U51" s="1198">
        <v>0</v>
      </c>
    </row>
    <row r="52" spans="4:21" hidden="1" outlineLevel="2">
      <c r="D52" s="1054">
        <f t="shared" si="1"/>
        <v>26</v>
      </c>
      <c r="E52" s="1054" t="str">
        <f>IF(COUNTIF(E$11:E51,F52)&gt;0,"",F52)</f>
        <v/>
      </c>
      <c r="F52" s="1054" t="str">
        <f t="shared" si="2"/>
        <v>Génisses, taurillons, France, [B]</v>
      </c>
      <c r="G52" s="1054" t="str">
        <f t="shared" si="3"/>
        <v>Génisses, taurillons, France, [B]; kgCO2e/animal.an, alimentation</v>
      </c>
      <c r="I52" s="1103" t="s">
        <v>1980</v>
      </c>
      <c r="J52" s="1051" t="s">
        <v>1966</v>
      </c>
      <c r="K52" s="1195" t="s">
        <v>927</v>
      </c>
      <c r="L52" s="1051" t="s">
        <v>242</v>
      </c>
      <c r="M52" s="1104">
        <v>0.5</v>
      </c>
      <c r="N52" s="1051" t="s">
        <v>1994</v>
      </c>
      <c r="O52" s="1196">
        <v>1121.3047789990001</v>
      </c>
      <c r="P52" s="1197">
        <v>598.85053370000003</v>
      </c>
      <c r="Q52" s="1197">
        <v>0</v>
      </c>
      <c r="R52" s="1197">
        <v>12.997340244</v>
      </c>
      <c r="S52" s="1197">
        <v>509.45690505499999</v>
      </c>
      <c r="T52" s="1197">
        <v>0</v>
      </c>
      <c r="U52" s="1198">
        <v>0</v>
      </c>
    </row>
    <row r="53" spans="4:21" hidden="1" outlineLevel="2">
      <c r="D53" s="1054">
        <f t="shared" si="1"/>
        <v>26</v>
      </c>
      <c r="E53" s="1054" t="str">
        <f>IF(COUNTIF(E$11:E52,F53)&gt;0,"",F53)</f>
        <v/>
      </c>
      <c r="F53" s="1054" t="str">
        <f t="shared" si="2"/>
        <v>Hongres, juments vides, France, [B]</v>
      </c>
      <c r="G53" s="1054" t="str">
        <f t="shared" si="3"/>
        <v>Hongres, juments vides, France, [B]; kgCO2e/animal.an, alimentation</v>
      </c>
      <c r="I53" s="1103" t="s">
        <v>1981</v>
      </c>
      <c r="J53" s="1051" t="s">
        <v>1966</v>
      </c>
      <c r="K53" s="1195" t="s">
        <v>927</v>
      </c>
      <c r="L53" s="1051" t="s">
        <v>242</v>
      </c>
      <c r="M53" s="1104">
        <v>0.5</v>
      </c>
      <c r="N53" s="1051" t="s">
        <v>1994</v>
      </c>
      <c r="O53" s="1196">
        <v>1121.3047789990001</v>
      </c>
      <c r="P53" s="1197">
        <v>598.85053370000003</v>
      </c>
      <c r="Q53" s="1197">
        <v>0</v>
      </c>
      <c r="R53" s="1197">
        <v>12.997340244</v>
      </c>
      <c r="S53" s="1197">
        <v>509.45690505499999</v>
      </c>
      <c r="T53" s="1197">
        <v>0</v>
      </c>
      <c r="U53" s="1198">
        <v>0</v>
      </c>
    </row>
    <row r="54" spans="4:21" hidden="1" outlineLevel="2">
      <c r="D54" s="1054">
        <f t="shared" si="1"/>
        <v>26</v>
      </c>
      <c r="E54" s="1054" t="str">
        <f>IF(COUNTIF(E$11:E53,F54)&gt;0,"",F54)</f>
        <v/>
      </c>
      <c r="F54" s="1054" t="str">
        <f t="shared" si="2"/>
        <v>Juments reproductrices, étalons, France, [B]</v>
      </c>
      <c r="G54" s="1054" t="str">
        <f t="shared" si="3"/>
        <v>Juments reproductrices, étalons, France, [B]; kgCO2e/animal.an, alimentation</v>
      </c>
      <c r="I54" s="1103" t="s">
        <v>1982</v>
      </c>
      <c r="J54" s="1051" t="s">
        <v>1966</v>
      </c>
      <c r="K54" s="1195" t="s">
        <v>927</v>
      </c>
      <c r="L54" s="1051" t="s">
        <v>242</v>
      </c>
      <c r="M54" s="1104">
        <v>0.5</v>
      </c>
      <c r="N54" s="1051" t="s">
        <v>1994</v>
      </c>
      <c r="O54" s="1196">
        <v>1121.3047789990001</v>
      </c>
      <c r="P54" s="1197">
        <v>598.85053370000003</v>
      </c>
      <c r="Q54" s="1197">
        <v>0</v>
      </c>
      <c r="R54" s="1197">
        <v>12.997340244</v>
      </c>
      <c r="S54" s="1197">
        <v>509.45690505499999</v>
      </c>
      <c r="T54" s="1197">
        <v>0</v>
      </c>
      <c r="U54" s="1198">
        <v>0</v>
      </c>
    </row>
    <row r="55" spans="4:21" hidden="1" outlineLevel="2">
      <c r="D55" s="1054">
        <f t="shared" si="1"/>
        <v>26</v>
      </c>
      <c r="E55" s="1054" t="str">
        <f>IF(COUNTIF(E$11:E54,F55)&gt;0,"",F55)</f>
        <v/>
      </c>
      <c r="F55" s="1054" t="str">
        <f t="shared" si="2"/>
        <v>Pintades fermières, France, [B]</v>
      </c>
      <c r="G55" s="1054" t="str">
        <f t="shared" si="3"/>
        <v>Pintades fermières, France, [B]; kgCO2e/animal.an, alimentation</v>
      </c>
      <c r="I55" s="1103" t="s">
        <v>1983</v>
      </c>
      <c r="J55" s="1051" t="s">
        <v>1966</v>
      </c>
      <c r="K55" s="1195" t="s">
        <v>927</v>
      </c>
      <c r="L55" s="1051" t="s">
        <v>242</v>
      </c>
      <c r="M55" s="1104">
        <v>0.5</v>
      </c>
      <c r="N55" s="1051" t="s">
        <v>1994</v>
      </c>
      <c r="O55" s="1196">
        <v>1.2253544600000001</v>
      </c>
      <c r="P55" s="1197">
        <v>0.49681540000000002</v>
      </c>
      <c r="Q55" s="1197">
        <v>0</v>
      </c>
      <c r="R55" s="1197">
        <v>0</v>
      </c>
      <c r="S55" s="1197">
        <v>0.72853906000000002</v>
      </c>
      <c r="T55" s="1197">
        <v>0</v>
      </c>
      <c r="U55" s="1198">
        <v>0</v>
      </c>
    </row>
    <row r="56" spans="4:21" hidden="1" outlineLevel="2">
      <c r="D56" s="1054">
        <f t="shared" si="1"/>
        <v>26</v>
      </c>
      <c r="E56" s="1054" t="str">
        <f>IF(COUNTIF(E$11:E55,F56)&gt;0,"",F56)</f>
        <v/>
      </c>
      <c r="F56" s="1054" t="str">
        <f t="shared" si="2"/>
        <v>Porcs à l'engrais, France, [B]</v>
      </c>
      <c r="G56" s="1054" t="str">
        <f t="shared" si="3"/>
        <v>Porcs à l'engrais, France, [B]; kgCO2e/animal.an, alimentation</v>
      </c>
      <c r="I56" s="1103" t="s">
        <v>1984</v>
      </c>
      <c r="J56" s="1051" t="s">
        <v>1966</v>
      </c>
      <c r="K56" s="1195" t="s">
        <v>927</v>
      </c>
      <c r="L56" s="1051" t="s">
        <v>242</v>
      </c>
      <c r="M56" s="1104">
        <v>0.5</v>
      </c>
      <c r="N56" s="1051" t="s">
        <v>1994</v>
      </c>
      <c r="O56" s="1196">
        <v>1.0630777280000001</v>
      </c>
      <c r="P56" s="1197">
        <v>0.43102092800000003</v>
      </c>
      <c r="Q56" s="1197">
        <v>0</v>
      </c>
      <c r="R56" s="1197">
        <v>0</v>
      </c>
      <c r="S56" s="1197">
        <v>0.63205680000000009</v>
      </c>
      <c r="T56" s="1197">
        <v>0</v>
      </c>
      <c r="U56" s="1198">
        <v>0</v>
      </c>
    </row>
    <row r="57" spans="4:21" hidden="1" outlineLevel="2">
      <c r="D57" s="1054">
        <f t="shared" si="1"/>
        <v>26</v>
      </c>
      <c r="E57" s="1054" t="str">
        <f>IF(COUNTIF(E$11:E56,F57)&gt;0,"",F57)</f>
        <v/>
      </c>
      <c r="F57" s="1054" t="str">
        <f t="shared" si="2"/>
        <v>Poulains, France, [B]</v>
      </c>
      <c r="G57" s="1054" t="str">
        <f t="shared" si="3"/>
        <v>Poulains, France, [B]; kgCO2e/animal.an, alimentation</v>
      </c>
      <c r="I57" s="1103" t="s">
        <v>1985</v>
      </c>
      <c r="J57" s="1051" t="s">
        <v>1966</v>
      </c>
      <c r="K57" s="1195" t="s">
        <v>927</v>
      </c>
      <c r="L57" s="1051" t="s">
        <v>242</v>
      </c>
      <c r="M57" s="1104">
        <v>0.5</v>
      </c>
      <c r="N57" s="1051" t="s">
        <v>1994</v>
      </c>
      <c r="O57" s="1196">
        <v>373.76825978800002</v>
      </c>
      <c r="P57" s="1197">
        <v>199.61684460000001</v>
      </c>
      <c r="Q57" s="1197">
        <v>0</v>
      </c>
      <c r="R57" s="1197">
        <v>4.3324467479999997</v>
      </c>
      <c r="S57" s="1197">
        <v>169.81896843999999</v>
      </c>
      <c r="T57" s="1197">
        <v>0</v>
      </c>
      <c r="U57" s="1198">
        <v>0</v>
      </c>
    </row>
    <row r="58" spans="4:21" hidden="1" outlineLevel="2">
      <c r="D58" s="1054">
        <f t="shared" si="1"/>
        <v>26</v>
      </c>
      <c r="E58" s="1054" t="str">
        <f>IF(COUNTIF(E$11:E57,F58)&gt;0,"",F58)</f>
        <v/>
      </c>
      <c r="F58" s="1054" t="str">
        <f t="shared" si="2"/>
        <v>Poules pondeuses, France, [B]</v>
      </c>
      <c r="G58" s="1054" t="str">
        <f t="shared" si="3"/>
        <v>Poules pondeuses, France, [B]; kgCO2e/animal.an, alimentation</v>
      </c>
      <c r="I58" s="1103" t="s">
        <v>1986</v>
      </c>
      <c r="J58" s="1051" t="s">
        <v>1966</v>
      </c>
      <c r="K58" s="1195" t="s">
        <v>927</v>
      </c>
      <c r="L58" s="1051" t="s">
        <v>242</v>
      </c>
      <c r="M58" s="1104">
        <v>0.5</v>
      </c>
      <c r="N58" s="1051" t="s">
        <v>1994</v>
      </c>
      <c r="O58" s="1196">
        <v>0</v>
      </c>
      <c r="P58" s="1197">
        <v>0</v>
      </c>
      <c r="Q58" s="1197">
        <v>0</v>
      </c>
      <c r="R58" s="1197">
        <v>0</v>
      </c>
      <c r="S58" s="1197">
        <v>0</v>
      </c>
      <c r="T58" s="1197">
        <v>0</v>
      </c>
      <c r="U58" s="1198">
        <v>0</v>
      </c>
    </row>
    <row r="59" spans="4:21" hidden="1" outlineLevel="2">
      <c r="D59" s="1054">
        <f t="shared" si="1"/>
        <v>26</v>
      </c>
      <c r="E59" s="1054" t="str">
        <f>IF(COUNTIF(E$11:E58,F59)&gt;0,"",F59)</f>
        <v/>
      </c>
      <c r="F59" s="1054" t="str">
        <f t="shared" si="2"/>
        <v>Poulets fermiers, France, [B]</v>
      </c>
      <c r="G59" s="1054" t="str">
        <f t="shared" si="3"/>
        <v>Poulets fermiers, France, [B]; kgCO2e/animal.an, alimentation</v>
      </c>
      <c r="I59" s="1103" t="s">
        <v>1987</v>
      </c>
      <c r="J59" s="1051" t="s">
        <v>1966</v>
      </c>
      <c r="K59" s="1195" t="s">
        <v>927</v>
      </c>
      <c r="L59" s="1051" t="s">
        <v>242</v>
      </c>
      <c r="M59" s="1104">
        <v>0.5</v>
      </c>
      <c r="N59" s="1051" t="s">
        <v>1994</v>
      </c>
      <c r="O59" s="1196">
        <v>1.026648295</v>
      </c>
      <c r="P59" s="1197">
        <v>0.41625074000000001</v>
      </c>
      <c r="Q59" s="1197">
        <v>0</v>
      </c>
      <c r="R59" s="1197">
        <v>0</v>
      </c>
      <c r="S59" s="1197">
        <v>0.61039755500000004</v>
      </c>
      <c r="T59" s="1197">
        <v>0</v>
      </c>
      <c r="U59" s="1198">
        <v>0</v>
      </c>
    </row>
    <row r="60" spans="4:21" hidden="1" outlineLevel="2">
      <c r="D60" s="1054">
        <f t="shared" si="1"/>
        <v>26</v>
      </c>
      <c r="E60" s="1054" t="str">
        <f>IF(COUNTIF(E$11:E59,F60)&gt;0,"",F60)</f>
        <v/>
      </c>
      <c r="F60" s="1054" t="str">
        <f t="shared" si="2"/>
        <v>Poulets industriels, France, [B]</v>
      </c>
      <c r="G60" s="1054" t="str">
        <f t="shared" si="3"/>
        <v>Poulets industriels, France, [B]; kgCO2e/animal.an, alimentation</v>
      </c>
      <c r="I60" s="1103" t="s">
        <v>1988</v>
      </c>
      <c r="J60" s="1051" t="s">
        <v>1966</v>
      </c>
      <c r="K60" s="1195" t="s">
        <v>927</v>
      </c>
      <c r="L60" s="1051" t="s">
        <v>242</v>
      </c>
      <c r="M60" s="1104">
        <v>0.5</v>
      </c>
      <c r="N60" s="1051" t="s">
        <v>1994</v>
      </c>
      <c r="O60" s="1196">
        <v>0.62923596599999998</v>
      </c>
      <c r="P60" s="1197">
        <v>0.25512142100000001</v>
      </c>
      <c r="Q60" s="1197">
        <v>0</v>
      </c>
      <c r="R60" s="1197">
        <v>0</v>
      </c>
      <c r="S60" s="1197">
        <v>0.37411454499999997</v>
      </c>
      <c r="T60" s="1197">
        <v>0</v>
      </c>
      <c r="U60" s="1198">
        <v>0</v>
      </c>
    </row>
    <row r="61" spans="4:21" hidden="1" outlineLevel="2">
      <c r="D61" s="1054">
        <f t="shared" si="1"/>
        <v>26</v>
      </c>
      <c r="E61" s="1054" t="str">
        <f>IF(COUNTIF(E$11:E60,F61)&gt;0,"",F61)</f>
        <v/>
      </c>
      <c r="F61" s="1054" t="str">
        <f t="shared" si="2"/>
        <v>Taureaux, France, [B]</v>
      </c>
      <c r="G61" s="1054" t="str">
        <f t="shared" si="3"/>
        <v>Taureaux, France, [B]; kgCO2e/animal.an, alimentation</v>
      </c>
      <c r="I61" s="1103" t="s">
        <v>1989</v>
      </c>
      <c r="J61" s="1051" t="s">
        <v>1966</v>
      </c>
      <c r="K61" s="1195" t="s">
        <v>927</v>
      </c>
      <c r="L61" s="1051" t="s">
        <v>242</v>
      </c>
      <c r="M61" s="1104">
        <v>0.5</v>
      </c>
      <c r="N61" s="1051" t="s">
        <v>1994</v>
      </c>
      <c r="O61" s="1196">
        <v>1121.3047789990001</v>
      </c>
      <c r="P61" s="1197">
        <v>598.85053370000003</v>
      </c>
      <c r="Q61" s="1197">
        <v>0</v>
      </c>
      <c r="R61" s="1197">
        <v>12.997340244</v>
      </c>
      <c r="S61" s="1197">
        <v>509.45690505499999</v>
      </c>
      <c r="T61" s="1197">
        <v>0</v>
      </c>
      <c r="U61" s="1198">
        <v>0</v>
      </c>
    </row>
    <row r="62" spans="4:21" hidden="1" outlineLevel="2">
      <c r="D62" s="1054">
        <f t="shared" si="1"/>
        <v>26</v>
      </c>
      <c r="E62" s="1054" t="str">
        <f>IF(COUNTIF(E$11:E61,F62)&gt;0,"",F62)</f>
        <v/>
      </c>
      <c r="F62" s="1054" t="str">
        <f t="shared" si="2"/>
        <v>Truies mères, France, [B]</v>
      </c>
      <c r="G62" s="1054" t="str">
        <f t="shared" si="3"/>
        <v>Truies mères, France, [B]; kgCO2e/animal.an, alimentation</v>
      </c>
      <c r="I62" s="1103" t="s">
        <v>1990</v>
      </c>
      <c r="J62" s="1051" t="s">
        <v>1966</v>
      </c>
      <c r="K62" s="1195" t="s">
        <v>927</v>
      </c>
      <c r="L62" s="1051" t="s">
        <v>242</v>
      </c>
      <c r="M62" s="1104">
        <v>0.5</v>
      </c>
      <c r="N62" s="1051" t="s">
        <v>1994</v>
      </c>
      <c r="O62" s="1196">
        <v>0</v>
      </c>
      <c r="P62" s="1197">
        <v>0</v>
      </c>
      <c r="Q62" s="1197">
        <v>0</v>
      </c>
      <c r="R62" s="1197">
        <v>0</v>
      </c>
      <c r="S62" s="1197">
        <v>0</v>
      </c>
      <c r="T62" s="1197">
        <v>0</v>
      </c>
      <c r="U62" s="1198">
        <v>0</v>
      </c>
    </row>
    <row r="63" spans="4:21" hidden="1" outlineLevel="2">
      <c r="D63" s="1054">
        <f t="shared" si="1"/>
        <v>26</v>
      </c>
      <c r="E63" s="1054" t="str">
        <f>IF(COUNTIF(E$11:E62,F63)&gt;0,"",F63)</f>
        <v/>
      </c>
      <c r="F63" s="1054" t="str">
        <f t="shared" si="2"/>
        <v>Vaches allaitantes, France, [B]</v>
      </c>
      <c r="G63" s="1054" t="str">
        <f t="shared" si="3"/>
        <v>Vaches allaitantes, France, [B]; kgCO2e/animal.an, alimentation</v>
      </c>
      <c r="I63" s="1103" t="s">
        <v>1991</v>
      </c>
      <c r="J63" s="1051" t="s">
        <v>1966</v>
      </c>
      <c r="K63" s="1195" t="s">
        <v>927</v>
      </c>
      <c r="L63" s="1051" t="s">
        <v>242</v>
      </c>
      <c r="M63" s="1104">
        <v>0.5</v>
      </c>
      <c r="N63" s="1051" t="s">
        <v>1994</v>
      </c>
      <c r="O63" s="1196">
        <v>1196.0584309780002</v>
      </c>
      <c r="P63" s="1197">
        <v>638.77390270000001</v>
      </c>
      <c r="Q63" s="1197">
        <v>0</v>
      </c>
      <c r="R63" s="1197">
        <v>13.863829588</v>
      </c>
      <c r="S63" s="1197">
        <v>543.42069868999999</v>
      </c>
      <c r="T63" s="1197">
        <v>0</v>
      </c>
      <c r="U63" s="1198">
        <v>0</v>
      </c>
    </row>
    <row r="64" spans="4:21" hidden="1" outlineLevel="2">
      <c r="D64" s="1054">
        <f t="shared" si="1"/>
        <v>26</v>
      </c>
      <c r="E64" s="1054" t="str">
        <f>IF(COUNTIF(E$11:E63,F64)&gt;0,"",F64)</f>
        <v/>
      </c>
      <c r="F64" s="1054" t="str">
        <f t="shared" si="2"/>
        <v>Vaches laitières, France, [B]</v>
      </c>
      <c r="G64" s="1054" t="str">
        <f t="shared" si="3"/>
        <v>Vaches laitières, France, [B]; kgCO2e/animal.an, alimentation</v>
      </c>
      <c r="I64" s="1103" t="s">
        <v>1992</v>
      </c>
      <c r="J64" s="1051" t="s">
        <v>1966</v>
      </c>
      <c r="K64" s="1195" t="s">
        <v>927</v>
      </c>
      <c r="L64" s="1051" t="s">
        <v>242</v>
      </c>
      <c r="M64" s="1104">
        <v>0.5</v>
      </c>
      <c r="N64" s="1051" t="s">
        <v>1994</v>
      </c>
      <c r="O64" s="1196">
        <v>1196.0584309780002</v>
      </c>
      <c r="P64" s="1197">
        <v>638.77390270000001</v>
      </c>
      <c r="Q64" s="1197">
        <v>0</v>
      </c>
      <c r="R64" s="1197">
        <v>13.863829588</v>
      </c>
      <c r="S64" s="1197">
        <v>543.42069868999999</v>
      </c>
      <c r="T64" s="1197">
        <v>0</v>
      </c>
      <c r="U64" s="1198">
        <v>0</v>
      </c>
    </row>
    <row r="65" spans="2:21" hidden="1" outlineLevel="2">
      <c r="D65" s="1054">
        <f>D64+IF(LEN(E65)&gt;0,1,0)</f>
        <v>26</v>
      </c>
      <c r="E65" s="1054" t="str">
        <f>IF(COUNTIF(E$11:E64,F65)&gt;0,"",F65)</f>
        <v/>
      </c>
      <c r="F65" s="1054" t="str">
        <f>IF(I65&lt;&gt;"",I65&amp;IF(L65&lt;&gt;"",", "&amp;L65,"")&amp;IF(K65&lt;&gt;"",", "&amp;K65,""),"")</f>
        <v/>
      </c>
      <c r="G65" s="1054" t="str">
        <f>IF(F65&lt;&gt;"",F65&amp;IF(J65&lt;&gt;"","; "&amp;J65,"")&amp;IF(N65&lt;&gt;"",", "&amp;N65,""),"")</f>
        <v/>
      </c>
      <c r="I65" s="1103"/>
      <c r="J65" s="1051"/>
      <c r="K65" s="1195"/>
      <c r="L65" s="1051"/>
      <c r="M65" s="1104"/>
      <c r="N65" s="1051"/>
      <c r="O65" s="1196"/>
      <c r="P65" s="1197"/>
      <c r="Q65" s="1197"/>
      <c r="R65" s="1197"/>
      <c r="S65" s="1197"/>
      <c r="T65" s="1197"/>
      <c r="U65" s="1198"/>
    </row>
    <row r="66" spans="2:21" hidden="1" outlineLevel="2">
      <c r="D66" s="1054">
        <f>D65+IF(LEN(E66)&gt;0,1,0)</f>
        <v>26</v>
      </c>
      <c r="E66" s="1054" t="str">
        <f>IF(COUNTIF(E$11:E65,F66)&gt;0,"",F66)</f>
        <v/>
      </c>
      <c r="F66" s="1054" t="str">
        <f>IF(I66&lt;&gt;"",I66&amp;IF(L66&lt;&gt;"",", "&amp;L66,"")&amp;IF(K66&lt;&gt;"",", "&amp;K66,""),"")</f>
        <v/>
      </c>
      <c r="G66" s="1054" t="str">
        <f>IF(F66&lt;&gt;"",F66&amp;IF(J66&lt;&gt;"","; "&amp;J66,"")&amp;IF(N66&lt;&gt;"",", "&amp;N66,""),"")</f>
        <v/>
      </c>
      <c r="I66" s="1103"/>
      <c r="J66" s="1051"/>
      <c r="K66" s="1195"/>
      <c r="L66" s="1051"/>
      <c r="M66" s="1104"/>
      <c r="N66" s="1051"/>
      <c r="O66" s="1196"/>
      <c r="P66" s="1197"/>
      <c r="Q66" s="1197"/>
      <c r="R66" s="1197"/>
      <c r="S66" s="1197"/>
      <c r="T66" s="1197"/>
      <c r="U66" s="1198"/>
    </row>
    <row r="67" spans="2:21" hidden="1" outlineLevel="2">
      <c r="D67" s="1054">
        <f>D66+IF(LEN(E67)&gt;0,1,0)</f>
        <v>26</v>
      </c>
      <c r="E67" s="1054" t="str">
        <f>IF(COUNTIF(E$11:E66,F67)&gt;0,"",F67)</f>
        <v/>
      </c>
      <c r="F67" s="1054" t="str">
        <f>IF(I67&lt;&gt;"",I67&amp;IF(L67&lt;&gt;"",", "&amp;L67,"")&amp;IF(K67&lt;&gt;"",", "&amp;K67,""),"")</f>
        <v/>
      </c>
      <c r="G67" s="1054" t="str">
        <f>IF(F67&lt;&gt;"",F67&amp;IF(J67&lt;&gt;"","; "&amp;J67,"")&amp;IF(N67&lt;&gt;"",", "&amp;N67,""),"")</f>
        <v/>
      </c>
      <c r="I67" s="1103"/>
      <c r="J67" s="1051"/>
      <c r="K67" s="1195"/>
      <c r="L67" s="1051"/>
      <c r="M67" s="1104"/>
      <c r="N67" s="1051"/>
      <c r="O67" s="1196"/>
      <c r="P67" s="1197"/>
      <c r="Q67" s="1197"/>
      <c r="R67" s="1197"/>
      <c r="S67" s="1197"/>
      <c r="T67" s="1197"/>
      <c r="U67" s="1198"/>
    </row>
    <row r="68" spans="2:21" hidden="1" outlineLevel="2">
      <c r="D68" s="1054">
        <f>D67+IF(LEN(E68)&gt;0,1,0)</f>
        <v>26</v>
      </c>
      <c r="E68" s="1054" t="str">
        <f>IF(COUNTIF(E$11:E67,F68)&gt;0,"",F68)</f>
        <v/>
      </c>
      <c r="F68" s="1054" t="str">
        <f>IF(I68&lt;&gt;"",I68&amp;IF(L68&lt;&gt;"",", "&amp;L68,"")&amp;IF(K68&lt;&gt;"",", "&amp;K68,""),"")</f>
        <v/>
      </c>
      <c r="G68" s="1054" t="str">
        <f>IF(F68&lt;&gt;"",F68&amp;IF(J68&lt;&gt;"","; "&amp;J68,"")&amp;IF(N68&lt;&gt;"",", "&amp;N68,""),"")</f>
        <v/>
      </c>
      <c r="I68" s="1103"/>
      <c r="J68" s="1051"/>
      <c r="K68" s="1195"/>
      <c r="L68" s="1051"/>
      <c r="M68" s="1104"/>
      <c r="N68" s="1051"/>
      <c r="O68" s="1196"/>
      <c r="P68" s="1197"/>
      <c r="Q68" s="1197"/>
      <c r="R68" s="1197"/>
      <c r="S68" s="1197"/>
      <c r="T68" s="1197"/>
      <c r="U68" s="1198"/>
    </row>
    <row r="69" spans="2:21" hidden="1" outlineLevel="2">
      <c r="D69" s="1054">
        <f>D68+IF(LEN(E69)&gt;0,1,0)</f>
        <v>26</v>
      </c>
      <c r="E69" s="1054" t="str">
        <f>IF(COUNTIF(E$11:E68,F69)&gt;0,"",F69)</f>
        <v/>
      </c>
      <c r="F69" s="1054" t="str">
        <f>IF(I69&lt;&gt;"",I69&amp;IF(L69&lt;&gt;"",", "&amp;L69,"")&amp;IF(K69&lt;&gt;"",", "&amp;K69,""),"")</f>
        <v/>
      </c>
      <c r="G69" s="1054" t="str">
        <f>IF(F69&lt;&gt;"",F69&amp;IF(J69&lt;&gt;"","; "&amp;J69,"")&amp;IF(N69&lt;&gt;"",", "&amp;N69,""),"")</f>
        <v/>
      </c>
      <c r="I69" s="1103"/>
      <c r="J69" s="1051"/>
      <c r="K69" s="1195"/>
      <c r="L69" s="1051"/>
      <c r="M69" s="1104"/>
      <c r="N69" s="1051"/>
      <c r="O69" s="1196"/>
      <c r="P69" s="1197"/>
      <c r="Q69" s="1197"/>
      <c r="R69" s="1197"/>
      <c r="S69" s="1197"/>
      <c r="T69" s="1197"/>
      <c r="U69" s="1198"/>
    </row>
    <row r="70" spans="2:21" hidden="1" outlineLevel="1">
      <c r="I70" s="1730"/>
      <c r="J70" s="1731"/>
      <c r="K70" s="1745"/>
      <c r="L70" s="1731"/>
      <c r="M70" s="1732"/>
      <c r="N70" s="1731"/>
      <c r="O70" s="1746"/>
      <c r="P70" s="1747"/>
      <c r="Q70" s="1747"/>
      <c r="R70" s="1747"/>
      <c r="S70" s="1747"/>
      <c r="T70" s="1747"/>
      <c r="U70" s="1748"/>
    </row>
    <row r="71" spans="2:21" hidden="1" outlineLevel="1" collapsed="1">
      <c r="B71" s="2887" t="s">
        <v>200</v>
      </c>
      <c r="C71" s="2887"/>
      <c r="D71" s="1054">
        <v>0</v>
      </c>
      <c r="E71" s="1054"/>
      <c r="F71" s="1054"/>
      <c r="G71" s="1054"/>
      <c r="I71" s="1730"/>
      <c r="J71" s="1731"/>
      <c r="K71" s="1745"/>
      <c r="L71" s="1731"/>
      <c r="M71" s="1732"/>
      <c r="N71" s="1731"/>
      <c r="O71" s="1746"/>
      <c r="P71" s="1747"/>
      <c r="Q71" s="1747"/>
      <c r="R71" s="1747"/>
      <c r="S71" s="1747"/>
      <c r="T71" s="1747"/>
      <c r="U71" s="1748"/>
    </row>
    <row r="72" spans="2:21" hidden="1" outlineLevel="2">
      <c r="B72" s="1155">
        <v>1</v>
      </c>
      <c r="C72" s="1155" t="str">
        <f t="shared" ref="C72:C79" si="4">IF(ISNA(VLOOKUP(B72,$D$72:$E$83,2,FALSE)),"-",VLOOKUP(B72,$D$72:$E$83,2,FALSE))</f>
        <v>Déjections animales en pâture (Bovins, volaille, porcins), France, Base Carbone</v>
      </c>
      <c r="D72" s="1054">
        <f t="shared" ref="D72:D79" si="5">D71+IF(LEN(E72)&gt;0,1,0)</f>
        <v>1</v>
      </c>
      <c r="E72" s="1054" t="str">
        <f>IF(COUNTIF(E$71:E71,F72)&gt;0,"",F72)</f>
        <v>Déjections animales en pâture (Bovins, volaille, porcins), France, Base Carbone</v>
      </c>
      <c r="F72" s="1054" t="str">
        <f>IF(I72&lt;&gt;"",I72&amp;IF(L72&lt;&gt;"",", "&amp;L72,"")&amp;IF(K72&lt;&gt;"",", "&amp;K72,""),"")</f>
        <v>Déjections animales en pâture (Bovins, volaille, porcins), France, Base Carbone</v>
      </c>
      <c r="G72" s="1054" t="str">
        <f>IF(F72&lt;&gt;"",F72&amp;IF(J72&lt;&gt;"","; "&amp;J72,"")&amp;IF(N72&lt;&gt;"",", "&amp;N72,""),"")</f>
        <v>Déjections animales en pâture (Bovins, volaille, porcins), France, Base Carbone; kgCO2e/kg d'azote épandu</v>
      </c>
      <c r="I72" s="1103" t="s">
        <v>2010</v>
      </c>
      <c r="J72" s="1051" t="s">
        <v>2018</v>
      </c>
      <c r="K72" s="1195" t="s">
        <v>1670</v>
      </c>
      <c r="L72" s="1051" t="s">
        <v>242</v>
      </c>
      <c r="M72" s="1104">
        <v>4</v>
      </c>
      <c r="N72" s="1051"/>
      <c r="O72" s="1196">
        <v>10.1</v>
      </c>
      <c r="P72" s="1197">
        <v>0</v>
      </c>
      <c r="Q72" s="1197">
        <v>0</v>
      </c>
      <c r="R72" s="1197">
        <v>0</v>
      </c>
      <c r="S72" s="1197">
        <v>10.1</v>
      </c>
      <c r="T72" s="1197">
        <v>0</v>
      </c>
      <c r="U72" s="1198">
        <v>0</v>
      </c>
    </row>
    <row r="73" spans="2:21" hidden="1" outlineLevel="2">
      <c r="B73" s="1155">
        <v>2</v>
      </c>
      <c r="C73" s="1155" t="str">
        <f t="shared" si="4"/>
        <v>Déjections animales en pâture (Moutons et autres animaux), France, Base Carbone</v>
      </c>
      <c r="D73" s="1054">
        <f t="shared" si="5"/>
        <v>2</v>
      </c>
      <c r="E73" s="1054" t="str">
        <f>IF(COUNTIF(E$71:E72,F73)&gt;0,"",F73)</f>
        <v>Déjections animales en pâture (Moutons et autres animaux), France, Base Carbone</v>
      </c>
      <c r="F73" s="1054" t="str">
        <f t="shared" ref="F73:F82" si="6">IF(I73&lt;&gt;"",I73&amp;IF(L73&lt;&gt;"",", "&amp;L73,"")&amp;IF(K73&lt;&gt;"",", "&amp;K73,""),"")</f>
        <v>Déjections animales en pâture (Moutons et autres animaux), France, Base Carbone</v>
      </c>
      <c r="G73" s="1054" t="str">
        <f t="shared" ref="G73:G82" si="7">IF(F73&lt;&gt;"",F73&amp;IF(J73&lt;&gt;"","; "&amp;J73,"")&amp;IF(N73&lt;&gt;"",", "&amp;N73,""),"")</f>
        <v>Déjections animales en pâture (Moutons et autres animaux), France, Base Carbone; kgCO2e/kg d'azote épandu</v>
      </c>
      <c r="I73" s="1103" t="s">
        <v>2009</v>
      </c>
      <c r="J73" s="1051" t="s">
        <v>2018</v>
      </c>
      <c r="K73" s="1195" t="s">
        <v>1670</v>
      </c>
      <c r="L73" s="1051" t="s">
        <v>242</v>
      </c>
      <c r="M73" s="1104">
        <v>4</v>
      </c>
      <c r="N73" s="1051"/>
      <c r="O73" s="1196">
        <v>5.83</v>
      </c>
      <c r="P73" s="1197">
        <v>0</v>
      </c>
      <c r="Q73" s="1197">
        <v>0</v>
      </c>
      <c r="R73" s="1197">
        <v>0</v>
      </c>
      <c r="S73" s="1197">
        <v>5.83</v>
      </c>
      <c r="T73" s="1197">
        <v>0</v>
      </c>
      <c r="U73" s="1198">
        <v>0</v>
      </c>
    </row>
    <row r="74" spans="2:21" hidden="1" outlineLevel="2">
      <c r="B74" s="1155">
        <v>3</v>
      </c>
      <c r="C74" s="1155" t="str">
        <f t="shared" si="4"/>
        <v>Epandage d'engrais minéraux, France, Base Carbone</v>
      </c>
      <c r="D74" s="1054">
        <f t="shared" si="5"/>
        <v>3</v>
      </c>
      <c r="E74" s="1054" t="str">
        <f>IF(COUNTIF(E$71:E73,F74)&gt;0,"",F74)</f>
        <v>Epandage d'engrais minéraux, France, Base Carbone</v>
      </c>
      <c r="F74" s="1054" t="str">
        <f t="shared" si="6"/>
        <v>Epandage d'engrais minéraux, France, Base Carbone</v>
      </c>
      <c r="G74" s="1054" t="str">
        <f t="shared" si="7"/>
        <v>Epandage d'engrais minéraux, France, Base Carbone; kgCO2e/kg d'azote épandu</v>
      </c>
      <c r="I74" s="1103" t="s">
        <v>2004</v>
      </c>
      <c r="J74" s="1051" t="s">
        <v>2018</v>
      </c>
      <c r="K74" s="1195" t="s">
        <v>1670</v>
      </c>
      <c r="L74" s="1051" t="s">
        <v>242</v>
      </c>
      <c r="M74" s="1104">
        <v>4</v>
      </c>
      <c r="N74" s="1051"/>
      <c r="O74" s="1196">
        <v>5.57</v>
      </c>
      <c r="P74" s="1197">
        <v>0</v>
      </c>
      <c r="Q74" s="1197">
        <v>0</v>
      </c>
      <c r="R74" s="1197">
        <v>0</v>
      </c>
      <c r="S74" s="1197">
        <v>5.57</v>
      </c>
      <c r="T74" s="1197">
        <v>0</v>
      </c>
      <c r="U74" s="1198">
        <v>0</v>
      </c>
    </row>
    <row r="75" spans="2:21" hidden="1" outlineLevel="2">
      <c r="B75" s="1155">
        <v>4</v>
      </c>
      <c r="C75" s="1155" t="str">
        <f t="shared" si="4"/>
        <v>Epandage d'engrais organiques(déjections animales, végétaux, compost, boues de station d'épuration…), France, Base Carbone</v>
      </c>
      <c r="D75" s="1054">
        <f t="shared" si="5"/>
        <v>4</v>
      </c>
      <c r="E75" s="1054" t="str">
        <f>IF(COUNTIF(E$71:E74,F75)&gt;0,"",F75)</f>
        <v>Epandage d'engrais organiques(déjections animales, végétaux, compost, boues de station d'épuration…), France, Base Carbone</v>
      </c>
      <c r="F75" s="1054" t="str">
        <f t="shared" si="6"/>
        <v>Epandage d'engrais organiques(déjections animales, végétaux, compost, boues de station d'épuration…), France, Base Carbone</v>
      </c>
      <c r="G75" s="1054" t="str">
        <f t="shared" si="7"/>
        <v>Epandage d'engrais organiques(déjections animales, végétaux, compost, boues de station d'épuration…), France, Base Carbone; kgCO2e/kg d'azote épandu</v>
      </c>
      <c r="I75" s="1103" t="s">
        <v>2008</v>
      </c>
      <c r="J75" s="1051" t="s">
        <v>2018</v>
      </c>
      <c r="K75" s="1195" t="s">
        <v>1670</v>
      </c>
      <c r="L75" s="1051" t="s">
        <v>242</v>
      </c>
      <c r="M75" s="1104">
        <v>4</v>
      </c>
      <c r="N75" s="1051"/>
      <c r="O75" s="1196">
        <v>5.83</v>
      </c>
      <c r="P75" s="1197">
        <v>0</v>
      </c>
      <c r="Q75" s="1197">
        <v>0</v>
      </c>
      <c r="R75" s="1197">
        <v>0</v>
      </c>
      <c r="S75" s="1197">
        <v>5.83</v>
      </c>
      <c r="T75" s="1197">
        <v>0</v>
      </c>
      <c r="U75" s="1198">
        <v>0</v>
      </c>
    </row>
    <row r="76" spans="2:21" hidden="1" outlineLevel="2">
      <c r="B76" s="1155">
        <v>5</v>
      </c>
      <c r="C76" s="1155" t="str">
        <f t="shared" si="4"/>
        <v>Résidu de culture, France, Base Carbone</v>
      </c>
      <c r="D76" s="1054">
        <f t="shared" si="5"/>
        <v>5</v>
      </c>
      <c r="E76" s="1054" t="str">
        <f>IF(COUNTIF(E$71:E75,F76)&gt;0,"",F76)</f>
        <v>Résidu de culture, France, Base Carbone</v>
      </c>
      <c r="F76" s="1054" t="str">
        <f t="shared" si="6"/>
        <v>Résidu de culture, France, Base Carbone</v>
      </c>
      <c r="G76" s="1054" t="str">
        <f t="shared" si="7"/>
        <v>Résidu de culture, France, Base Carbone; kgCO2e/kg d'azote épandu</v>
      </c>
      <c r="I76" s="1103" t="s">
        <v>2005</v>
      </c>
      <c r="J76" s="1051" t="s">
        <v>2018</v>
      </c>
      <c r="K76" s="1195" t="s">
        <v>1670</v>
      </c>
      <c r="L76" s="1051" t="s">
        <v>242</v>
      </c>
      <c r="M76" s="1104">
        <v>4</v>
      </c>
      <c r="N76" s="1051"/>
      <c r="O76" s="1196">
        <v>5.04</v>
      </c>
      <c r="P76" s="1197">
        <v>0</v>
      </c>
      <c r="Q76" s="1197">
        <v>0</v>
      </c>
      <c r="R76" s="1197">
        <v>0</v>
      </c>
      <c r="S76" s="1197">
        <v>5.04</v>
      </c>
      <c r="T76" s="1197">
        <v>0</v>
      </c>
      <c r="U76" s="1198">
        <v>0</v>
      </c>
    </row>
    <row r="77" spans="2:21" hidden="1" outlineLevel="2">
      <c r="B77" s="1155">
        <v>6</v>
      </c>
      <c r="C77" s="1155" t="str">
        <f t="shared" si="4"/>
        <v>-</v>
      </c>
      <c r="D77" s="1054">
        <f t="shared" si="5"/>
        <v>5</v>
      </c>
      <c r="E77" s="1054" t="str">
        <f>IF(COUNTIF(E$71:E76,F77)&gt;0,"",F77)</f>
        <v/>
      </c>
      <c r="F77" s="1054" t="str">
        <f t="shared" si="6"/>
        <v/>
      </c>
      <c r="G77" s="1054" t="str">
        <f t="shared" si="7"/>
        <v/>
      </c>
      <c r="I77" s="1103"/>
      <c r="J77" s="1051"/>
      <c r="K77" s="1195"/>
      <c r="L77" s="1051"/>
      <c r="M77" s="1104"/>
      <c r="N77" s="1051"/>
      <c r="O77" s="1196"/>
      <c r="P77" s="1197"/>
      <c r="Q77" s="1197"/>
      <c r="R77" s="1197"/>
      <c r="S77" s="1197"/>
      <c r="T77" s="1197"/>
      <c r="U77" s="1198"/>
    </row>
    <row r="78" spans="2:21" hidden="1" outlineLevel="2">
      <c r="B78" s="1155">
        <v>7</v>
      </c>
      <c r="C78" s="1155" t="str">
        <f t="shared" si="4"/>
        <v>-</v>
      </c>
      <c r="D78" s="1054">
        <f t="shared" si="5"/>
        <v>5</v>
      </c>
      <c r="E78" s="1054" t="str">
        <f>IF(COUNTIF(E$71:E77,F78)&gt;0,"",F78)</f>
        <v/>
      </c>
      <c r="F78" s="1054" t="str">
        <f t="shared" si="6"/>
        <v/>
      </c>
      <c r="G78" s="1054" t="str">
        <f t="shared" si="7"/>
        <v/>
      </c>
      <c r="I78" s="1103"/>
      <c r="J78" s="1051"/>
      <c r="K78" s="1195"/>
      <c r="L78" s="1051"/>
      <c r="M78" s="1104"/>
      <c r="N78" s="1051"/>
      <c r="O78" s="1196"/>
      <c r="P78" s="1197"/>
      <c r="Q78" s="1197"/>
      <c r="R78" s="1197"/>
      <c r="S78" s="1197"/>
      <c r="T78" s="1197"/>
      <c r="U78" s="1198"/>
    </row>
    <row r="79" spans="2:21" hidden="1" outlineLevel="2">
      <c r="B79" s="1155">
        <v>8</v>
      </c>
      <c r="C79" s="1155" t="str">
        <f t="shared" si="4"/>
        <v>-</v>
      </c>
      <c r="D79" s="1054">
        <f t="shared" si="5"/>
        <v>5</v>
      </c>
      <c r="E79" s="1054" t="str">
        <f>IF(COUNTIF(E$71:E78,F79)&gt;0,"",F79)</f>
        <v/>
      </c>
      <c r="F79" s="1054" t="str">
        <f t="shared" si="6"/>
        <v/>
      </c>
      <c r="G79" s="1054" t="str">
        <f t="shared" si="7"/>
        <v/>
      </c>
      <c r="I79" s="1103"/>
      <c r="J79" s="1051"/>
      <c r="K79" s="1195"/>
      <c r="L79" s="1051"/>
      <c r="M79" s="1104"/>
      <c r="N79" s="1051"/>
      <c r="O79" s="1196"/>
      <c r="P79" s="1197"/>
      <c r="Q79" s="1197"/>
      <c r="R79" s="1197"/>
      <c r="S79" s="1197"/>
      <c r="T79" s="1197"/>
      <c r="U79" s="1198"/>
    </row>
    <row r="80" spans="2:21" hidden="1" outlineLevel="1">
      <c r="B80" s="1048"/>
      <c r="C80" s="1048"/>
      <c r="D80" s="1048"/>
      <c r="E80" s="1048"/>
      <c r="F80" t="str">
        <f t="shared" si="6"/>
        <v/>
      </c>
      <c r="G80" t="str">
        <f t="shared" si="7"/>
        <v/>
      </c>
      <c r="I80" s="1730"/>
      <c r="J80" s="1731"/>
      <c r="K80" s="1745"/>
      <c r="L80" s="1731"/>
      <c r="M80" s="1732"/>
      <c r="N80" s="1731"/>
      <c r="O80" s="1746"/>
      <c r="P80" s="1747"/>
      <c r="Q80" s="1747"/>
      <c r="R80" s="1747"/>
      <c r="S80" s="1747"/>
      <c r="T80" s="1747"/>
      <c r="U80" s="1748"/>
    </row>
    <row r="81" spans="2:21" hidden="1" outlineLevel="1">
      <c r="B81" s="1048"/>
      <c r="C81" s="1048"/>
      <c r="D81" s="1048"/>
      <c r="E81" s="1048"/>
      <c r="F81" s="1054" t="str">
        <f t="shared" si="6"/>
        <v>Drainage / gestion des sols, sols des cultures organiques tempérées et de prairies, France, Base Carbone</v>
      </c>
      <c r="G81" s="1054" t="str">
        <f t="shared" si="7"/>
        <v>Drainage / gestion des sols, sols des cultures organiques tempérées et de prairies, France, Base Carbone; kgCO2e/ha</v>
      </c>
      <c r="I81" s="1103" t="s">
        <v>2006</v>
      </c>
      <c r="J81" s="1051" t="s">
        <v>2011</v>
      </c>
      <c r="K81" s="1195" t="s">
        <v>1670</v>
      </c>
      <c r="L81" s="1051" t="s">
        <v>242</v>
      </c>
      <c r="M81" s="1104">
        <v>4</v>
      </c>
      <c r="N81" s="1051"/>
      <c r="O81" s="1196">
        <v>3450</v>
      </c>
      <c r="P81" s="1197">
        <v>0</v>
      </c>
      <c r="Q81" s="1197">
        <v>0</v>
      </c>
      <c r="R81" s="1197">
        <v>0</v>
      </c>
      <c r="S81" s="1197">
        <v>3450</v>
      </c>
      <c r="T81" s="1197">
        <v>0</v>
      </c>
      <c r="U81" s="1198">
        <v>0</v>
      </c>
    </row>
    <row r="82" spans="2:21" hidden="1" outlineLevel="1">
      <c r="B82" s="1048"/>
      <c r="C82" s="1048"/>
      <c r="D82" s="1048"/>
      <c r="E82" s="1048"/>
      <c r="F82" s="1054" t="str">
        <f t="shared" si="6"/>
        <v>Drainage / gestion des sols, sols des forêts organiques tempérées, France, Base Carbone</v>
      </c>
      <c r="G82" s="1054" t="str">
        <f t="shared" si="7"/>
        <v>Drainage / gestion des sols, sols des forêts organiques tempérées, France, Base Carbone; kgCO2e/ha</v>
      </c>
      <c r="I82" s="1106" t="s">
        <v>2007</v>
      </c>
      <c r="J82" s="1107" t="s">
        <v>2011</v>
      </c>
      <c r="K82" s="1199" t="s">
        <v>1670</v>
      </c>
      <c r="L82" s="1107" t="s">
        <v>242</v>
      </c>
      <c r="M82" s="1108">
        <v>4</v>
      </c>
      <c r="N82" s="1107"/>
      <c r="O82" s="1200">
        <v>239</v>
      </c>
      <c r="P82" s="1201">
        <v>0</v>
      </c>
      <c r="Q82" s="1201">
        <v>0</v>
      </c>
      <c r="R82" s="1201">
        <v>0</v>
      </c>
      <c r="S82" s="1201">
        <v>239</v>
      </c>
      <c r="T82" s="1201">
        <v>0</v>
      </c>
      <c r="U82" s="1202">
        <v>0</v>
      </c>
    </row>
    <row r="83" spans="2:21" hidden="1" outlineLevel="1"/>
    <row r="84" spans="2:21" ht="12.5" hidden="1" outlineLevel="1">
      <c r="I84" s="2897" t="s">
        <v>1209</v>
      </c>
      <c r="J84" s="2898"/>
      <c r="K84" s="741">
        <f>1.33%*44/28</f>
        <v>2.0900000000000002E-2</v>
      </c>
    </row>
    <row r="85" spans="2:21"/>
    <row r="86" spans="2:21" ht="15.5" collapsed="1">
      <c r="I86" s="2876" t="s">
        <v>666</v>
      </c>
      <c r="J86" s="2877"/>
      <c r="K86" s="2877"/>
      <c r="L86" s="2877"/>
      <c r="M86" s="2877"/>
      <c r="N86" s="2877"/>
      <c r="O86" s="2877"/>
      <c r="P86" s="2877"/>
      <c r="Q86" s="2877"/>
      <c r="R86" s="2877"/>
      <c r="S86" s="2877"/>
      <c r="T86" s="2877"/>
      <c r="U86" s="2878"/>
    </row>
    <row r="87" spans="2:21" hidden="1" outlineLevel="1"/>
    <row r="88" spans="2:21" ht="13" hidden="1" outlineLevel="1">
      <c r="B88" s="2887" t="s">
        <v>1723</v>
      </c>
      <c r="C88" s="2887"/>
      <c r="D88" s="2872" t="s">
        <v>1725</v>
      </c>
      <c r="E88" s="2872"/>
      <c r="F88" s="1154" t="s">
        <v>1722</v>
      </c>
      <c r="G88" s="1056" t="s">
        <v>1724</v>
      </c>
      <c r="H88" s="1047"/>
      <c r="I88" s="1041" t="s">
        <v>1660</v>
      </c>
      <c r="J88" s="1043" t="s">
        <v>1369</v>
      </c>
      <c r="K88" s="1046" t="s">
        <v>227</v>
      </c>
      <c r="L88" s="1046" t="s">
        <v>1661</v>
      </c>
      <c r="M88" s="1148" t="s">
        <v>372</v>
      </c>
      <c r="N88" s="1043" t="s">
        <v>1662</v>
      </c>
      <c r="O88" s="1150" t="s">
        <v>1663</v>
      </c>
      <c r="P88" s="1150" t="s">
        <v>214</v>
      </c>
      <c r="Q88" s="1150" t="s">
        <v>1664</v>
      </c>
      <c r="R88" s="1150" t="s">
        <v>1665</v>
      </c>
      <c r="S88" s="1150" t="s">
        <v>270</v>
      </c>
      <c r="T88" s="1150" t="s">
        <v>1666</v>
      </c>
      <c r="U88" s="1152" t="s">
        <v>1667</v>
      </c>
    </row>
    <row r="89" spans="2:21" hidden="1" outlineLevel="1">
      <c r="D89" s="1054"/>
      <c r="E89" s="1054" t="str">
        <f>IF(COUNTIF(E$71:E88,F89)&gt;0,"",F89)</f>
        <v>CO2f, Base Carbone</v>
      </c>
      <c r="F89" s="1054" t="str">
        <f>IF(I89&lt;&gt;"",I89&amp;IF(L89&lt;&gt;"",", "&amp;L89,"")&amp;IF(K89&lt;&gt;"",", "&amp;K89,""),"")</f>
        <v>CO2f, Base Carbone</v>
      </c>
      <c r="G89" s="1054" t="str">
        <f>IF(F89&lt;&gt;"",F89&amp;IF(J89&lt;&gt;"","; "&amp;J89,"")&amp;IF(N89&lt;&gt;"",", "&amp;N89,""),"")</f>
        <v>CO2f, Base Carbone; kgCO2e/kg</v>
      </c>
      <c r="I89" s="1099" t="s">
        <v>2043</v>
      </c>
      <c r="J89" s="1100" t="s">
        <v>1675</v>
      </c>
      <c r="K89" s="1193" t="s">
        <v>1670</v>
      </c>
      <c r="L89" s="1100"/>
      <c r="M89" s="1101">
        <v>0.3</v>
      </c>
      <c r="N89" s="1100"/>
      <c r="O89" s="1194">
        <v>1</v>
      </c>
      <c r="P89" s="1194">
        <v>1</v>
      </c>
      <c r="Q89" s="1194">
        <v>0</v>
      </c>
      <c r="R89" s="1194">
        <v>0</v>
      </c>
      <c r="S89" s="1194">
        <v>0</v>
      </c>
      <c r="T89" s="1194">
        <v>0</v>
      </c>
      <c r="U89" s="1743">
        <v>0</v>
      </c>
    </row>
    <row r="90" spans="2:21" hidden="1" outlineLevel="1">
      <c r="D90" s="1054"/>
      <c r="E90" s="1054" t="str">
        <f>IF(COUNTIF(E$71:E89,F90)&gt;0,"",F90)</f>
        <v>CH4b, Base Carbone</v>
      </c>
      <c r="F90" s="1054" t="str">
        <f>IF(I90&lt;&gt;"",I90&amp;IF(L90&lt;&gt;"",", "&amp;L90,"")&amp;IF(K90&lt;&gt;"",", "&amp;K90,""),"")</f>
        <v>CH4b, Base Carbone</v>
      </c>
      <c r="G90" s="1054" t="str">
        <f>IF(F90&lt;&gt;"",F90&amp;IF(J90&lt;&gt;"","; "&amp;J90,"")&amp;IF(N90&lt;&gt;"",", "&amp;N90,""),"")</f>
        <v>CH4b, Base Carbone; kgCO2e/kg</v>
      </c>
      <c r="I90" s="1103" t="s">
        <v>1665</v>
      </c>
      <c r="J90" s="1051" t="s">
        <v>1675</v>
      </c>
      <c r="K90" s="1195" t="s">
        <v>1670</v>
      </c>
      <c r="L90" s="1051"/>
      <c r="M90" s="1104">
        <v>0.3</v>
      </c>
      <c r="N90" s="1051"/>
      <c r="O90" s="1196">
        <v>28</v>
      </c>
      <c r="P90" s="1196">
        <v>0</v>
      </c>
      <c r="Q90" s="1196">
        <v>0</v>
      </c>
      <c r="R90" s="1196">
        <v>28</v>
      </c>
      <c r="S90" s="1196">
        <v>0</v>
      </c>
      <c r="T90" s="1196">
        <v>0</v>
      </c>
      <c r="U90" s="1744">
        <v>0</v>
      </c>
    </row>
    <row r="91" spans="2:21" hidden="1" outlineLevel="1">
      <c r="D91" s="1054"/>
      <c r="E91" s="1054" t="str">
        <f>IF(COUNTIF(E$71:E90,F91)&gt;0,"",F91)</f>
        <v>CH4f, Base Carbone</v>
      </c>
      <c r="F91" s="1054" t="str">
        <f>IF(I91&lt;&gt;"",I91&amp;IF(L91&lt;&gt;"",", "&amp;L91,"")&amp;IF(K91&lt;&gt;"",", "&amp;K91,""),"")</f>
        <v>CH4f, Base Carbone</v>
      </c>
      <c r="G91" s="1054" t="str">
        <f>IF(F91&lt;&gt;"",F91&amp;IF(J91&lt;&gt;"","; "&amp;J91,"")&amp;IF(N91&lt;&gt;"",", "&amp;N91,""),"")</f>
        <v>CH4f, Base Carbone; kgCO2e/kg</v>
      </c>
      <c r="I91" s="1103" t="s">
        <v>1664</v>
      </c>
      <c r="J91" s="1051" t="s">
        <v>1675</v>
      </c>
      <c r="K91" s="1195" t="s">
        <v>1670</v>
      </c>
      <c r="L91" s="1051"/>
      <c r="M91" s="1104">
        <v>0.3</v>
      </c>
      <c r="N91" s="1051"/>
      <c r="O91" s="1196">
        <v>30</v>
      </c>
      <c r="P91" s="1196">
        <v>0</v>
      </c>
      <c r="Q91" s="1196">
        <v>30</v>
      </c>
      <c r="R91" s="1196">
        <v>0</v>
      </c>
      <c r="S91" s="1196">
        <v>0</v>
      </c>
      <c r="T91" s="1196">
        <v>0</v>
      </c>
      <c r="U91" s="1744">
        <v>0</v>
      </c>
    </row>
    <row r="92" spans="2:21" hidden="1" outlineLevel="1">
      <c r="D92" s="1054"/>
      <c r="E92" s="1054" t="str">
        <f>IF(COUNTIF(E$71:E91,F92)&gt;0,"",F92)</f>
        <v>N2O, Base Carbone</v>
      </c>
      <c r="F92" s="1054" t="str">
        <f>IF(I92&lt;&gt;"",I92&amp;IF(L92&lt;&gt;"",", "&amp;L92,"")&amp;IF(K92&lt;&gt;"",", "&amp;K92,""),"")</f>
        <v>N2O, Base Carbone</v>
      </c>
      <c r="G92" s="1054" t="str">
        <f>IF(F92&lt;&gt;"",F92&amp;IF(J92&lt;&gt;"","; "&amp;J92,"")&amp;IF(N92&lt;&gt;"",", "&amp;N92,""),"")</f>
        <v>N2O, Base Carbone; kgCO2e/kg</v>
      </c>
      <c r="I92" s="1103" t="s">
        <v>270</v>
      </c>
      <c r="J92" s="1051" t="s">
        <v>1675</v>
      </c>
      <c r="K92" s="1195" t="s">
        <v>1670</v>
      </c>
      <c r="L92" s="1051"/>
      <c r="M92" s="1104">
        <v>0.3</v>
      </c>
      <c r="N92" s="1051"/>
      <c r="O92" s="1196">
        <v>265</v>
      </c>
      <c r="P92" s="1196">
        <v>0</v>
      </c>
      <c r="Q92" s="1196">
        <v>0</v>
      </c>
      <c r="R92" s="1196">
        <v>0</v>
      </c>
      <c r="S92" s="1196">
        <v>265</v>
      </c>
      <c r="T92" s="1196">
        <v>0</v>
      </c>
      <c r="U92" s="1744">
        <v>0</v>
      </c>
    </row>
    <row r="93" spans="2:21" hidden="1" outlineLevel="1">
      <c r="D93" s="1760"/>
      <c r="E93" s="1760"/>
      <c r="F93" s="1760"/>
      <c r="G93" s="1760"/>
      <c r="I93" s="1730"/>
      <c r="J93" s="1731"/>
      <c r="K93" s="1745"/>
      <c r="L93" s="1731"/>
      <c r="M93" s="1732"/>
      <c r="N93" s="1731"/>
      <c r="O93" s="1746"/>
      <c r="P93" s="1747"/>
      <c r="Q93" s="1747"/>
      <c r="R93" s="1747"/>
      <c r="S93" s="1746"/>
      <c r="T93" s="1747"/>
      <c r="U93" s="1748"/>
    </row>
    <row r="94" spans="2:21" hidden="1" outlineLevel="1" collapsed="1">
      <c r="B94" s="2887" t="s">
        <v>2086</v>
      </c>
      <c r="C94" s="2887"/>
      <c r="D94" s="1054">
        <v>0</v>
      </c>
      <c r="E94" s="1054"/>
      <c r="F94" s="1054"/>
      <c r="G94" s="1054"/>
      <c r="I94" s="1730"/>
      <c r="J94" s="1731"/>
      <c r="K94" s="1745"/>
      <c r="L94" s="1731"/>
      <c r="M94" s="1732"/>
      <c r="N94" s="1731"/>
      <c r="O94" s="1746"/>
      <c r="P94" s="1747"/>
      <c r="Q94" s="1747"/>
      <c r="R94" s="1747"/>
      <c r="S94" s="1747"/>
      <c r="T94" s="1746"/>
      <c r="U94" s="1748"/>
    </row>
    <row r="95" spans="2:21" hidden="1" outlineLevel="2">
      <c r="B95" s="1155">
        <v>1</v>
      </c>
      <c r="C95" s="1155" t="str">
        <f>IF(ISNA(VLOOKUP(B95,$D$94:$E$124,2,FALSE)),"-",VLOOKUP(B95,$D$94:$E$124,2,FALSE))</f>
        <v>NF3, Base Carbone</v>
      </c>
      <c r="D95" s="1054">
        <f>D94+IF(LEN(E95)&gt;0,1,0)</f>
        <v>1</v>
      </c>
      <c r="E95" s="1054" t="str">
        <f>IF(COUNTIF(E$71:E94,F95)&gt;0,"",F95)</f>
        <v>NF3, Base Carbone</v>
      </c>
      <c r="F95" s="1054" t="str">
        <f>IF(I95&lt;&gt;"",I95&amp;IF(L95&lt;&gt;"",", "&amp;L95,"")&amp;IF(K95&lt;&gt;"",", "&amp;K95,""),"")</f>
        <v>NF3, Base Carbone</v>
      </c>
      <c r="G95" s="1054" t="str">
        <f>IF(F95&lt;&gt;"",F95&amp;IF(J95&lt;&gt;"","; "&amp;J95,"")&amp;IF(N95&lt;&gt;"",", "&amp;N95,""),"")</f>
        <v>NF3, Base Carbone; kgCO2e/kg</v>
      </c>
      <c r="I95" s="1103" t="s">
        <v>2047</v>
      </c>
      <c r="J95" s="1051" t="s">
        <v>1675</v>
      </c>
      <c r="K95" s="1195" t="s">
        <v>1670</v>
      </c>
      <c r="L95" s="1051"/>
      <c r="M95" s="1104">
        <v>0.3</v>
      </c>
      <c r="N95" s="1051"/>
      <c r="O95" s="1195">
        <v>16100</v>
      </c>
      <c r="P95" s="1196">
        <v>0</v>
      </c>
      <c r="Q95" s="1196">
        <v>0</v>
      </c>
      <c r="R95" s="1196">
        <v>0</v>
      </c>
      <c r="S95" s="1196">
        <v>0</v>
      </c>
      <c r="T95" s="1195">
        <v>16100</v>
      </c>
      <c r="U95" s="1744">
        <v>0</v>
      </c>
    </row>
    <row r="96" spans="2:21" hidden="1" outlineLevel="2">
      <c r="B96" s="1155">
        <v>2</v>
      </c>
      <c r="C96" s="1155" t="str">
        <f t="shared" ref="C96:C124" si="8">IF(ISNA(VLOOKUP(B96,$D$94:$E$124,2,FALSE)),"-",VLOOKUP(B96,$D$94:$E$124,2,FALSE))</f>
        <v>R116, Base Carbone</v>
      </c>
      <c r="D96" s="1054">
        <f t="shared" ref="D96:D120" si="9">D95+IF(LEN(E96)&gt;0,1,0)</f>
        <v>2</v>
      </c>
      <c r="E96" s="1054" t="str">
        <f>IF(COUNTIF(E$71:E95,F96)&gt;0,"",F96)</f>
        <v>R116, Base Carbone</v>
      </c>
      <c r="F96" s="1054" t="str">
        <f t="shared" ref="F96:F120" si="10">IF(I96&lt;&gt;"",I96&amp;IF(L96&lt;&gt;"",", "&amp;L96,"")&amp;IF(K96&lt;&gt;"",", "&amp;K96,""),"")</f>
        <v>R116, Base Carbone</v>
      </c>
      <c r="G96" s="1054" t="str">
        <f t="shared" ref="G96:G120" si="11">IF(F96&lt;&gt;"",F96&amp;IF(J96&lt;&gt;"","; "&amp;J96,"")&amp;IF(N96&lt;&gt;"",", "&amp;N96,""),"")</f>
        <v>R116, Base Carbone; kgCO2e/kg</v>
      </c>
      <c r="I96" s="1103" t="s">
        <v>2052</v>
      </c>
      <c r="J96" s="1051" t="s">
        <v>1675</v>
      </c>
      <c r="K96" s="1195" t="s">
        <v>1670</v>
      </c>
      <c r="L96" s="1051"/>
      <c r="M96" s="1104">
        <v>0.3</v>
      </c>
      <c r="N96" s="1051"/>
      <c r="O96" s="1195">
        <v>11100</v>
      </c>
      <c r="P96" s="1196">
        <v>0</v>
      </c>
      <c r="Q96" s="1196">
        <v>0</v>
      </c>
      <c r="R96" s="1196">
        <v>0</v>
      </c>
      <c r="S96" s="1196">
        <v>0</v>
      </c>
      <c r="T96" s="1195">
        <v>11100</v>
      </c>
      <c r="U96" s="1744">
        <v>0</v>
      </c>
    </row>
    <row r="97" spans="2:21" hidden="1" outlineLevel="2">
      <c r="B97" s="1155">
        <v>3</v>
      </c>
      <c r="C97" s="1155" t="str">
        <f t="shared" si="8"/>
        <v>R125, Base Carbone</v>
      </c>
      <c r="D97" s="1054">
        <f t="shared" si="9"/>
        <v>3</v>
      </c>
      <c r="E97" s="1054" t="str">
        <f>IF(COUNTIF(E$71:E96,F97)&gt;0,"",F97)</f>
        <v>R125, Base Carbone</v>
      </c>
      <c r="F97" s="1054" t="str">
        <f t="shared" si="10"/>
        <v>R125, Base Carbone</v>
      </c>
      <c r="G97" s="1054" t="str">
        <f t="shared" si="11"/>
        <v>R125, Base Carbone; kgCO2e/kg</v>
      </c>
      <c r="I97" s="1103" t="s">
        <v>2059</v>
      </c>
      <c r="J97" s="1051" t="s">
        <v>1675</v>
      </c>
      <c r="K97" s="1195" t="s">
        <v>1670</v>
      </c>
      <c r="L97" s="1051"/>
      <c r="M97" s="1104">
        <v>0.3</v>
      </c>
      <c r="N97" s="1051"/>
      <c r="O97" s="1195">
        <v>3170</v>
      </c>
      <c r="P97" s="1196">
        <v>0</v>
      </c>
      <c r="Q97" s="1196">
        <v>0</v>
      </c>
      <c r="R97" s="1196">
        <v>0</v>
      </c>
      <c r="S97" s="1196">
        <v>0</v>
      </c>
      <c r="T97" s="1195">
        <v>3170</v>
      </c>
      <c r="U97" s="1744">
        <v>0</v>
      </c>
    </row>
    <row r="98" spans="2:21" hidden="1" outlineLevel="2">
      <c r="B98" s="1155">
        <v>4</v>
      </c>
      <c r="C98" s="1155" t="str">
        <f t="shared" si="8"/>
        <v>R134a, Base Carbone</v>
      </c>
      <c r="D98" s="1054">
        <f t="shared" si="9"/>
        <v>4</v>
      </c>
      <c r="E98" s="1054" t="str">
        <f>IF(COUNTIF(E$71:E97,F98)&gt;0,"",F98)</f>
        <v>R134a, Base Carbone</v>
      </c>
      <c r="F98" s="1054" t="str">
        <f t="shared" si="10"/>
        <v>R134a, Base Carbone</v>
      </c>
      <c r="G98" s="1054" t="str">
        <f t="shared" si="11"/>
        <v>R134a, Base Carbone; kgCO2e/kg</v>
      </c>
      <c r="I98" s="1103" t="s">
        <v>2062</v>
      </c>
      <c r="J98" s="1051" t="s">
        <v>1675</v>
      </c>
      <c r="K98" s="1195" t="s">
        <v>1670</v>
      </c>
      <c r="L98" s="1051"/>
      <c r="M98" s="1104">
        <v>0.3</v>
      </c>
      <c r="N98" s="1051"/>
      <c r="O98" s="1195">
        <v>1300</v>
      </c>
      <c r="P98" s="1196">
        <v>0</v>
      </c>
      <c r="Q98" s="1196">
        <v>0</v>
      </c>
      <c r="R98" s="1196">
        <v>0</v>
      </c>
      <c r="S98" s="1196">
        <v>0</v>
      </c>
      <c r="T98" s="1195">
        <v>1300</v>
      </c>
      <c r="U98" s="1744">
        <v>0</v>
      </c>
    </row>
    <row r="99" spans="2:21" hidden="1" outlineLevel="2">
      <c r="B99" s="1155">
        <v>5</v>
      </c>
      <c r="C99" s="1155" t="str">
        <f t="shared" si="8"/>
        <v>R14, Base Carbone</v>
      </c>
      <c r="D99" s="1054">
        <f t="shared" si="9"/>
        <v>5</v>
      </c>
      <c r="E99" s="1054" t="str">
        <f>IF(COUNTIF(E$71:E98,F99)&gt;0,"",F99)</f>
        <v>R14, Base Carbone</v>
      </c>
      <c r="F99" s="1054" t="str">
        <f t="shared" si="10"/>
        <v>R14, Base Carbone</v>
      </c>
      <c r="G99" s="1054" t="str">
        <f t="shared" si="11"/>
        <v>R14, Base Carbone; kgCO2e/kg</v>
      </c>
      <c r="I99" s="1103" t="s">
        <v>2063</v>
      </c>
      <c r="J99" s="1051" t="s">
        <v>1675</v>
      </c>
      <c r="K99" s="1195" t="s">
        <v>1670</v>
      </c>
      <c r="L99" s="1051"/>
      <c r="M99" s="1104">
        <v>0.3</v>
      </c>
      <c r="N99" s="1051"/>
      <c r="O99" s="1195">
        <v>6630</v>
      </c>
      <c r="P99" s="1196">
        <v>0</v>
      </c>
      <c r="Q99" s="1196">
        <v>0</v>
      </c>
      <c r="R99" s="1196">
        <v>0</v>
      </c>
      <c r="S99" s="1196">
        <v>0</v>
      </c>
      <c r="T99" s="1195">
        <v>6630</v>
      </c>
      <c r="U99" s="1744">
        <v>0</v>
      </c>
    </row>
    <row r="100" spans="2:21" hidden="1" outlineLevel="2">
      <c r="B100" s="1155">
        <v>6</v>
      </c>
      <c r="C100" s="1155" t="str">
        <f t="shared" si="8"/>
        <v>R143a, Base Carbone</v>
      </c>
      <c r="D100" s="1054">
        <f t="shared" si="9"/>
        <v>6</v>
      </c>
      <c r="E100" s="1054" t="str">
        <f>IF(COUNTIF(E$71:E99,F100)&gt;0,"",F100)</f>
        <v>R143a, Base Carbone</v>
      </c>
      <c r="F100" s="1054" t="str">
        <f t="shared" si="10"/>
        <v>R143a, Base Carbone</v>
      </c>
      <c r="G100" s="1054" t="str">
        <f t="shared" si="11"/>
        <v>R143a, Base Carbone; kgCO2e/kg</v>
      </c>
      <c r="I100" s="1103" t="s">
        <v>2066</v>
      </c>
      <c r="J100" s="1051" t="s">
        <v>1675</v>
      </c>
      <c r="K100" s="1195" t="s">
        <v>1670</v>
      </c>
      <c r="L100" s="1051"/>
      <c r="M100" s="1104">
        <v>0.3</v>
      </c>
      <c r="N100" s="1051"/>
      <c r="O100" s="1195">
        <v>4800</v>
      </c>
      <c r="P100" s="1196">
        <v>0</v>
      </c>
      <c r="Q100" s="1196">
        <v>0</v>
      </c>
      <c r="R100" s="1196">
        <v>0</v>
      </c>
      <c r="S100" s="1196">
        <v>0</v>
      </c>
      <c r="T100" s="1195">
        <v>4800</v>
      </c>
      <c r="U100" s="1744">
        <v>0</v>
      </c>
    </row>
    <row r="101" spans="2:21" hidden="1" outlineLevel="2">
      <c r="B101" s="1155">
        <v>7</v>
      </c>
      <c r="C101" s="1155" t="str">
        <f t="shared" si="8"/>
        <v>R152a, Base Carbone</v>
      </c>
      <c r="D101" s="1054">
        <f t="shared" si="9"/>
        <v>7</v>
      </c>
      <c r="E101" s="1054" t="str">
        <f>IF(COUNTIF(E$71:E100,F101)&gt;0,"",F101)</f>
        <v>R152a, Base Carbone</v>
      </c>
      <c r="F101" s="1054" t="str">
        <f t="shared" si="10"/>
        <v>R152a, Base Carbone</v>
      </c>
      <c r="G101" s="1054" t="str">
        <f t="shared" si="11"/>
        <v>R152a, Base Carbone; kgCO2e/kg</v>
      </c>
      <c r="I101" s="1103" t="s">
        <v>2067</v>
      </c>
      <c r="J101" s="1051" t="s">
        <v>1675</v>
      </c>
      <c r="K101" s="1195" t="s">
        <v>1670</v>
      </c>
      <c r="L101" s="1051"/>
      <c r="M101" s="1104">
        <v>0.3</v>
      </c>
      <c r="N101" s="1051"/>
      <c r="O101" s="1195">
        <v>138</v>
      </c>
      <c r="P101" s="1196">
        <v>0</v>
      </c>
      <c r="Q101" s="1196">
        <v>0</v>
      </c>
      <c r="R101" s="1196">
        <v>0</v>
      </c>
      <c r="S101" s="1196">
        <v>0</v>
      </c>
      <c r="T101" s="1195">
        <v>138</v>
      </c>
      <c r="U101" s="1744">
        <v>0</v>
      </c>
    </row>
    <row r="102" spans="2:21" hidden="1" outlineLevel="2">
      <c r="B102" s="1155">
        <v>8</v>
      </c>
      <c r="C102" s="1155" t="str">
        <f t="shared" si="8"/>
        <v>R218, Base Carbone</v>
      </c>
      <c r="D102" s="1054">
        <f t="shared" si="9"/>
        <v>8</v>
      </c>
      <c r="E102" s="1054" t="str">
        <f>IF(COUNTIF(E$71:E101,F102)&gt;0,"",F102)</f>
        <v>R218, Base Carbone</v>
      </c>
      <c r="F102" s="1054" t="str">
        <f t="shared" si="10"/>
        <v>R218, Base Carbone</v>
      </c>
      <c r="G102" s="1054" t="str">
        <f t="shared" si="11"/>
        <v>R218, Base Carbone; kgCO2e/kg</v>
      </c>
      <c r="I102" s="1103" t="s">
        <v>2069</v>
      </c>
      <c r="J102" s="1051" t="s">
        <v>1675</v>
      </c>
      <c r="K102" s="1195" t="s">
        <v>1670</v>
      </c>
      <c r="L102" s="1051"/>
      <c r="M102" s="1104">
        <v>0.3</v>
      </c>
      <c r="N102" s="1051"/>
      <c r="O102" s="1195">
        <v>8900</v>
      </c>
      <c r="P102" s="1196">
        <v>0</v>
      </c>
      <c r="Q102" s="1196">
        <v>0</v>
      </c>
      <c r="R102" s="1196">
        <v>0</v>
      </c>
      <c r="S102" s="1196">
        <v>0</v>
      </c>
      <c r="T102" s="1195">
        <v>8900</v>
      </c>
      <c r="U102" s="1744">
        <v>0</v>
      </c>
    </row>
    <row r="103" spans="2:21" hidden="1" outlineLevel="2">
      <c r="B103" s="1155">
        <v>9</v>
      </c>
      <c r="C103" s="1155" t="str">
        <f t="shared" si="8"/>
        <v>R227ea, Base Carbone</v>
      </c>
      <c r="D103" s="1054">
        <f t="shared" si="9"/>
        <v>9</v>
      </c>
      <c r="E103" s="1054" t="str">
        <f>IF(COUNTIF(E$71:E102,F103)&gt;0,"",F103)</f>
        <v>R227ea, Base Carbone</v>
      </c>
      <c r="F103" s="1054" t="str">
        <f t="shared" si="10"/>
        <v>R227ea, Base Carbone</v>
      </c>
      <c r="G103" s="1054" t="str">
        <f t="shared" si="11"/>
        <v>R227ea, Base Carbone; kgCO2e/kg</v>
      </c>
      <c r="I103" s="1103" t="s">
        <v>2073</v>
      </c>
      <c r="J103" s="1051" t="s">
        <v>1675</v>
      </c>
      <c r="K103" s="1195" t="s">
        <v>1670</v>
      </c>
      <c r="L103" s="1051"/>
      <c r="M103" s="1104">
        <v>0.3</v>
      </c>
      <c r="N103" s="1051"/>
      <c r="O103" s="1195">
        <v>2640</v>
      </c>
      <c r="P103" s="1196">
        <v>0</v>
      </c>
      <c r="Q103" s="1196">
        <v>0</v>
      </c>
      <c r="R103" s="1196">
        <v>0</v>
      </c>
      <c r="S103" s="1196">
        <v>0</v>
      </c>
      <c r="T103" s="1195">
        <v>2640</v>
      </c>
      <c r="U103" s="1744">
        <v>0</v>
      </c>
    </row>
    <row r="104" spans="2:21" hidden="1" outlineLevel="2">
      <c r="B104" s="1155">
        <v>10</v>
      </c>
      <c r="C104" s="1155" t="str">
        <f t="shared" si="8"/>
        <v>R23, Base Carbone</v>
      </c>
      <c r="D104" s="1054">
        <f t="shared" si="9"/>
        <v>10</v>
      </c>
      <c r="E104" s="1054" t="str">
        <f>IF(COUNTIF(E$71:E103,F104)&gt;0,"",F104)</f>
        <v>R23, Base Carbone</v>
      </c>
      <c r="F104" s="1054" t="str">
        <f t="shared" si="10"/>
        <v>R23, Base Carbone</v>
      </c>
      <c r="G104" s="1054" t="str">
        <f t="shared" si="11"/>
        <v>R23, Base Carbone; kgCO2e/kg</v>
      </c>
      <c r="I104" s="1103" t="s">
        <v>2074</v>
      </c>
      <c r="J104" s="1051" t="s">
        <v>1675</v>
      </c>
      <c r="K104" s="1195" t="s">
        <v>1670</v>
      </c>
      <c r="L104" s="1051"/>
      <c r="M104" s="1104">
        <v>0.3</v>
      </c>
      <c r="N104" s="1051"/>
      <c r="O104" s="1195">
        <v>12400</v>
      </c>
      <c r="P104" s="1196">
        <v>0</v>
      </c>
      <c r="Q104" s="1196">
        <v>0</v>
      </c>
      <c r="R104" s="1196">
        <v>0</v>
      </c>
      <c r="S104" s="1196">
        <v>0</v>
      </c>
      <c r="T104" s="1195">
        <v>12400</v>
      </c>
      <c r="U104" s="1744">
        <v>0</v>
      </c>
    </row>
    <row r="105" spans="2:21" hidden="1" outlineLevel="2">
      <c r="B105" s="1155">
        <v>11</v>
      </c>
      <c r="C105" s="1155" t="str">
        <f t="shared" si="8"/>
        <v>R318, Base Carbone</v>
      </c>
      <c r="D105" s="1054">
        <f t="shared" si="9"/>
        <v>11</v>
      </c>
      <c r="E105" s="1054" t="str">
        <f>IF(COUNTIF(E$71:E104,F105)&gt;0,"",F105)</f>
        <v>R318, Base Carbone</v>
      </c>
      <c r="F105" s="1054" t="str">
        <f t="shared" si="10"/>
        <v>R318, Base Carbone</v>
      </c>
      <c r="G105" s="1054" t="str">
        <f t="shared" si="11"/>
        <v>R318, Base Carbone; kgCO2e/kg</v>
      </c>
      <c r="I105" s="1103" t="s">
        <v>2075</v>
      </c>
      <c r="J105" s="1051" t="s">
        <v>1675</v>
      </c>
      <c r="K105" s="1195" t="s">
        <v>1670</v>
      </c>
      <c r="L105" s="1051"/>
      <c r="M105" s="1104">
        <v>0.3</v>
      </c>
      <c r="N105" s="1051"/>
      <c r="O105" s="1195">
        <v>9540</v>
      </c>
      <c r="P105" s="1196">
        <v>0</v>
      </c>
      <c r="Q105" s="1196">
        <v>0</v>
      </c>
      <c r="R105" s="1196">
        <v>0</v>
      </c>
      <c r="S105" s="1196">
        <v>0</v>
      </c>
      <c r="T105" s="1195">
        <v>9540</v>
      </c>
      <c r="U105" s="1744">
        <v>0</v>
      </c>
    </row>
    <row r="106" spans="2:21" hidden="1" outlineLevel="2">
      <c r="B106" s="1155">
        <v>12</v>
      </c>
      <c r="C106" s="1155" t="str">
        <f t="shared" si="8"/>
        <v>R32, Base Carbone</v>
      </c>
      <c r="D106" s="1054">
        <f t="shared" si="9"/>
        <v>12</v>
      </c>
      <c r="E106" s="1054" t="str">
        <f>IF(COUNTIF(E$71:E105,F106)&gt;0,"",F106)</f>
        <v>R32, Base Carbone</v>
      </c>
      <c r="F106" s="1054" t="str">
        <f t="shared" si="10"/>
        <v>R32, Base Carbone</v>
      </c>
      <c r="G106" s="1054" t="str">
        <f t="shared" si="11"/>
        <v>R32, Base Carbone; kgCO2e/kg</v>
      </c>
      <c r="I106" s="1103" t="s">
        <v>2076</v>
      </c>
      <c r="J106" s="1051" t="s">
        <v>1675</v>
      </c>
      <c r="K106" s="1195" t="s">
        <v>1670</v>
      </c>
      <c r="L106" s="1051"/>
      <c r="M106" s="1104">
        <v>0.3</v>
      </c>
      <c r="N106" s="1051"/>
      <c r="O106" s="1195">
        <v>677</v>
      </c>
      <c r="P106" s="1196">
        <v>0</v>
      </c>
      <c r="Q106" s="1196">
        <v>0</v>
      </c>
      <c r="R106" s="1196">
        <v>0</v>
      </c>
      <c r="S106" s="1196">
        <v>0</v>
      </c>
      <c r="T106" s="1195">
        <v>677</v>
      </c>
      <c r="U106" s="1744">
        <v>0</v>
      </c>
    </row>
    <row r="107" spans="2:21" hidden="1" outlineLevel="2">
      <c r="B107" s="1155">
        <v>13</v>
      </c>
      <c r="C107" s="1155" t="str">
        <f t="shared" si="8"/>
        <v>R404a, Base Carbone</v>
      </c>
      <c r="D107" s="1054">
        <f t="shared" si="9"/>
        <v>13</v>
      </c>
      <c r="E107" s="1054" t="str">
        <f>IF(COUNTIF(E$71:E106,F107)&gt;0,"",F107)</f>
        <v>R404a, Base Carbone</v>
      </c>
      <c r="F107" s="1054" t="str">
        <f t="shared" si="10"/>
        <v>R404a, Base Carbone</v>
      </c>
      <c r="G107" s="1054" t="str">
        <f t="shared" si="11"/>
        <v>R404a, Base Carbone; kgCO2e/kg</v>
      </c>
      <c r="I107" s="1103" t="s">
        <v>297</v>
      </c>
      <c r="J107" s="1051" t="s">
        <v>1675</v>
      </c>
      <c r="K107" s="1195" t="s">
        <v>1670</v>
      </c>
      <c r="L107" s="1051"/>
      <c r="M107" s="1104">
        <v>0.3</v>
      </c>
      <c r="N107" s="1051"/>
      <c r="O107" s="1195">
        <v>3940</v>
      </c>
      <c r="P107" s="1196">
        <v>0</v>
      </c>
      <c r="Q107" s="1196">
        <v>0</v>
      </c>
      <c r="R107" s="1196">
        <v>0</v>
      </c>
      <c r="S107" s="1196">
        <v>0</v>
      </c>
      <c r="T107" s="1195">
        <v>3940</v>
      </c>
      <c r="U107" s="1744">
        <v>0</v>
      </c>
    </row>
    <row r="108" spans="2:21" hidden="1" outlineLevel="2">
      <c r="B108" s="1155">
        <v>14</v>
      </c>
      <c r="C108" s="1155" t="str">
        <f t="shared" si="8"/>
        <v>R407a, Base Carbone</v>
      </c>
      <c r="D108" s="1054">
        <f t="shared" si="9"/>
        <v>14</v>
      </c>
      <c r="E108" s="1054" t="str">
        <f>IF(COUNTIF(E$71:E107,F108)&gt;0,"",F108)</f>
        <v>R407a, Base Carbone</v>
      </c>
      <c r="F108" s="1054" t="str">
        <f t="shared" si="10"/>
        <v>R407a, Base Carbone</v>
      </c>
      <c r="G108" s="1054" t="str">
        <f t="shared" si="11"/>
        <v>R407a, Base Carbone; kgCO2e/kg</v>
      </c>
      <c r="I108" s="1103" t="s">
        <v>843</v>
      </c>
      <c r="J108" s="1051" t="s">
        <v>1675</v>
      </c>
      <c r="K108" s="1195" t="s">
        <v>1670</v>
      </c>
      <c r="L108" s="1051"/>
      <c r="M108" s="1104">
        <v>0.3</v>
      </c>
      <c r="N108" s="1051"/>
      <c r="O108" s="1195">
        <v>1920</v>
      </c>
      <c r="P108" s="1196">
        <v>0</v>
      </c>
      <c r="Q108" s="1196">
        <v>0</v>
      </c>
      <c r="R108" s="1196">
        <v>0</v>
      </c>
      <c r="S108" s="1196">
        <v>0</v>
      </c>
      <c r="T108" s="1195">
        <v>1920</v>
      </c>
      <c r="U108" s="1744">
        <v>0</v>
      </c>
    </row>
    <row r="109" spans="2:21" hidden="1" outlineLevel="2">
      <c r="B109" s="1155">
        <v>15</v>
      </c>
      <c r="C109" s="1155" t="str">
        <f t="shared" si="8"/>
        <v>R407c, Base Carbone</v>
      </c>
      <c r="D109" s="1054">
        <f t="shared" si="9"/>
        <v>15</v>
      </c>
      <c r="E109" s="1054" t="str">
        <f>IF(COUNTIF(E$71:E108,F109)&gt;0,"",F109)</f>
        <v>R407c, Base Carbone</v>
      </c>
      <c r="F109" s="1054" t="str">
        <f t="shared" si="10"/>
        <v>R407c, Base Carbone</v>
      </c>
      <c r="G109" s="1054" t="str">
        <f t="shared" si="11"/>
        <v>R407c, Base Carbone; kgCO2e/kg</v>
      </c>
      <c r="I109" s="1103" t="s">
        <v>346</v>
      </c>
      <c r="J109" s="1051" t="s">
        <v>1675</v>
      </c>
      <c r="K109" s="1195" t="s">
        <v>1670</v>
      </c>
      <c r="L109" s="1051"/>
      <c r="M109" s="1104">
        <v>0.3</v>
      </c>
      <c r="N109" s="1051"/>
      <c r="O109" s="1195">
        <v>1620</v>
      </c>
      <c r="P109" s="1196">
        <v>0</v>
      </c>
      <c r="Q109" s="1196">
        <v>0</v>
      </c>
      <c r="R109" s="1196">
        <v>0</v>
      </c>
      <c r="S109" s="1196">
        <v>0</v>
      </c>
      <c r="T109" s="1195">
        <v>1620</v>
      </c>
      <c r="U109" s="1744">
        <v>0</v>
      </c>
    </row>
    <row r="110" spans="2:21" hidden="1" outlineLevel="2">
      <c r="B110" s="1155">
        <v>16</v>
      </c>
      <c r="C110" s="1155" t="str">
        <f t="shared" si="8"/>
        <v>R407f, Base Carbone</v>
      </c>
      <c r="D110" s="1054">
        <f t="shared" si="9"/>
        <v>16</v>
      </c>
      <c r="E110" s="1054" t="str">
        <f>IF(COUNTIF(E$71:E109,F110)&gt;0,"",F110)</f>
        <v>R407f, Base Carbone</v>
      </c>
      <c r="F110" s="1054" t="str">
        <f t="shared" si="10"/>
        <v>R407f, Base Carbone</v>
      </c>
      <c r="G110" s="1054" t="str">
        <f t="shared" si="11"/>
        <v>R407f, Base Carbone; kgCO2e/kg</v>
      </c>
      <c r="I110" s="1103" t="s">
        <v>844</v>
      </c>
      <c r="J110" s="1051" t="s">
        <v>1675</v>
      </c>
      <c r="K110" s="1195" t="s">
        <v>1670</v>
      </c>
      <c r="L110" s="1051"/>
      <c r="M110" s="1104">
        <v>0.3</v>
      </c>
      <c r="N110" s="1051"/>
      <c r="O110" s="1195">
        <v>1670</v>
      </c>
      <c r="P110" s="1196">
        <v>0</v>
      </c>
      <c r="Q110" s="1196">
        <v>0</v>
      </c>
      <c r="R110" s="1196">
        <v>0</v>
      </c>
      <c r="S110" s="1196">
        <v>0</v>
      </c>
      <c r="T110" s="1195">
        <v>1670</v>
      </c>
      <c r="U110" s="1744">
        <v>0</v>
      </c>
    </row>
    <row r="111" spans="2:21" hidden="1" outlineLevel="2">
      <c r="B111" s="1155">
        <v>17</v>
      </c>
      <c r="C111" s="1155" t="str">
        <f t="shared" si="8"/>
        <v>R410a, Base Carbone</v>
      </c>
      <c r="D111" s="1054">
        <f t="shared" si="9"/>
        <v>17</v>
      </c>
      <c r="E111" s="1054" t="str">
        <f>IF(COUNTIF(E$71:E110,F111)&gt;0,"",F111)</f>
        <v>R410a, Base Carbone</v>
      </c>
      <c r="F111" s="1054" t="str">
        <f t="shared" si="10"/>
        <v>R410a, Base Carbone</v>
      </c>
      <c r="G111" s="1054" t="str">
        <f t="shared" si="11"/>
        <v>R410a, Base Carbone; kgCO2e/kg</v>
      </c>
      <c r="I111" s="1103" t="s">
        <v>90</v>
      </c>
      <c r="J111" s="1051" t="s">
        <v>1675</v>
      </c>
      <c r="K111" s="1195" t="s">
        <v>1670</v>
      </c>
      <c r="L111" s="1051"/>
      <c r="M111" s="1104">
        <v>0.3</v>
      </c>
      <c r="N111" s="1051"/>
      <c r="O111" s="1195">
        <v>1920</v>
      </c>
      <c r="P111" s="1196">
        <v>0</v>
      </c>
      <c r="Q111" s="1196">
        <v>0</v>
      </c>
      <c r="R111" s="1196">
        <v>0</v>
      </c>
      <c r="S111" s="1196">
        <v>0</v>
      </c>
      <c r="T111" s="1195">
        <v>1920</v>
      </c>
      <c r="U111" s="1744">
        <v>0</v>
      </c>
    </row>
    <row r="112" spans="2:21" hidden="1" outlineLevel="2">
      <c r="B112" s="1155">
        <v>18</v>
      </c>
      <c r="C112" s="1155" t="str">
        <f t="shared" si="8"/>
        <v>R417a, Base Carbone</v>
      </c>
      <c r="D112" s="1054">
        <f t="shared" si="9"/>
        <v>18</v>
      </c>
      <c r="E112" s="1054" t="str">
        <f>IF(COUNTIF(E$71:E111,F112)&gt;0,"",F112)</f>
        <v>R417a, Base Carbone</v>
      </c>
      <c r="F112" s="1054" t="str">
        <f t="shared" si="10"/>
        <v>R417a, Base Carbone</v>
      </c>
      <c r="G112" s="1054" t="str">
        <f t="shared" si="11"/>
        <v>R417a, Base Carbone; kgCO2e/kg</v>
      </c>
      <c r="I112" s="1103" t="s">
        <v>845</v>
      </c>
      <c r="J112" s="1051" t="s">
        <v>1675</v>
      </c>
      <c r="K112" s="1195" t="s">
        <v>1670</v>
      </c>
      <c r="L112" s="1051"/>
      <c r="M112" s="1104">
        <v>0.3</v>
      </c>
      <c r="N112" s="1051"/>
      <c r="O112" s="1195">
        <v>2130</v>
      </c>
      <c r="P112" s="1196">
        <v>0</v>
      </c>
      <c r="Q112" s="1196">
        <v>0</v>
      </c>
      <c r="R112" s="1196">
        <v>0</v>
      </c>
      <c r="S112" s="1196">
        <v>0</v>
      </c>
      <c r="T112" s="1195">
        <v>2130</v>
      </c>
      <c r="U112" s="1744">
        <v>0</v>
      </c>
    </row>
    <row r="113" spans="2:21" hidden="1" outlineLevel="2">
      <c r="B113" s="1155">
        <v>19</v>
      </c>
      <c r="C113" s="1155" t="str">
        <f t="shared" si="8"/>
        <v>R422a, Base Carbone</v>
      </c>
      <c r="D113" s="1054">
        <f t="shared" si="9"/>
        <v>19</v>
      </c>
      <c r="E113" s="1054" t="str">
        <f>IF(COUNTIF(E$71:E112,F113)&gt;0,"",F113)</f>
        <v>R422a, Base Carbone</v>
      </c>
      <c r="F113" s="1054" t="str">
        <f t="shared" si="10"/>
        <v>R422a, Base Carbone</v>
      </c>
      <c r="G113" s="1054" t="str">
        <f t="shared" si="11"/>
        <v>R422a, Base Carbone; kgCO2e/kg</v>
      </c>
      <c r="I113" s="1103" t="s">
        <v>846</v>
      </c>
      <c r="J113" s="1051" t="s">
        <v>1675</v>
      </c>
      <c r="K113" s="1195" t="s">
        <v>1670</v>
      </c>
      <c r="L113" s="1051"/>
      <c r="M113" s="1104">
        <v>0.3</v>
      </c>
      <c r="N113" s="1051"/>
      <c r="O113" s="1195">
        <v>2840</v>
      </c>
      <c r="P113" s="1196">
        <v>0</v>
      </c>
      <c r="Q113" s="1196">
        <v>0</v>
      </c>
      <c r="R113" s="1196">
        <v>0</v>
      </c>
      <c r="S113" s="1196">
        <v>0</v>
      </c>
      <c r="T113" s="1195">
        <v>2840</v>
      </c>
      <c r="U113" s="1744">
        <v>0</v>
      </c>
    </row>
    <row r="114" spans="2:21" hidden="1" outlineLevel="2">
      <c r="B114" s="1155">
        <v>20</v>
      </c>
      <c r="C114" s="1155" t="str">
        <f t="shared" si="8"/>
        <v>R422d, Base Carbone</v>
      </c>
      <c r="D114" s="1054">
        <f t="shared" si="9"/>
        <v>20</v>
      </c>
      <c r="E114" s="1054" t="str">
        <f>IF(COUNTIF(E$71:E113,F114)&gt;0,"",F114)</f>
        <v>R422d, Base Carbone</v>
      </c>
      <c r="F114" s="1054" t="str">
        <f t="shared" si="10"/>
        <v>R422d, Base Carbone</v>
      </c>
      <c r="G114" s="1054" t="str">
        <f t="shared" si="11"/>
        <v>R422d, Base Carbone; kgCO2e/kg</v>
      </c>
      <c r="I114" s="1103" t="s">
        <v>847</v>
      </c>
      <c r="J114" s="1051" t="s">
        <v>1675</v>
      </c>
      <c r="K114" s="1195" t="s">
        <v>1670</v>
      </c>
      <c r="L114" s="1051"/>
      <c r="M114" s="1104">
        <v>0.3</v>
      </c>
      <c r="N114" s="1051"/>
      <c r="O114" s="1195">
        <v>2470</v>
      </c>
      <c r="P114" s="1196">
        <v>0</v>
      </c>
      <c r="Q114" s="1196">
        <v>0</v>
      </c>
      <c r="R114" s="1196">
        <v>0</v>
      </c>
      <c r="S114" s="1196">
        <v>0</v>
      </c>
      <c r="T114" s="1195">
        <v>2470</v>
      </c>
      <c r="U114" s="1744">
        <v>0</v>
      </c>
    </row>
    <row r="115" spans="2:21" hidden="1" outlineLevel="2">
      <c r="B115" s="1155">
        <v>21</v>
      </c>
      <c r="C115" s="1155" t="str">
        <f t="shared" si="8"/>
        <v>R427a, Base Carbone</v>
      </c>
      <c r="D115" s="1054">
        <f t="shared" si="9"/>
        <v>21</v>
      </c>
      <c r="E115" s="1054" t="str">
        <f>IF(COUNTIF(E$71:E114,F115)&gt;0,"",F115)</f>
        <v>R427a, Base Carbone</v>
      </c>
      <c r="F115" s="1054" t="str">
        <f t="shared" si="10"/>
        <v>R427a, Base Carbone</v>
      </c>
      <c r="G115" s="1054" t="str">
        <f t="shared" si="11"/>
        <v>R427a, Base Carbone; kgCO2e/kg</v>
      </c>
      <c r="I115" s="1103" t="s">
        <v>848</v>
      </c>
      <c r="J115" s="1051" t="s">
        <v>1675</v>
      </c>
      <c r="K115" s="1195" t="s">
        <v>1670</v>
      </c>
      <c r="L115" s="1051"/>
      <c r="M115" s="1104">
        <v>0.3</v>
      </c>
      <c r="N115" s="1051"/>
      <c r="O115" s="1195">
        <v>2020</v>
      </c>
      <c r="P115" s="1196">
        <v>0</v>
      </c>
      <c r="Q115" s="1196">
        <v>0</v>
      </c>
      <c r="R115" s="1196">
        <v>0</v>
      </c>
      <c r="S115" s="1196">
        <v>0</v>
      </c>
      <c r="T115" s="1195">
        <v>2020</v>
      </c>
      <c r="U115" s="1744">
        <v>0</v>
      </c>
    </row>
    <row r="116" spans="2:21" hidden="1" outlineLevel="2">
      <c r="B116" s="1155">
        <v>22</v>
      </c>
      <c r="C116" s="1155" t="str">
        <f t="shared" si="8"/>
        <v>R4310mee, Base Carbone</v>
      </c>
      <c r="D116" s="1054">
        <f t="shared" si="9"/>
        <v>22</v>
      </c>
      <c r="E116" s="1054" t="str">
        <f>IF(COUNTIF(E$71:E115,F116)&gt;0,"",F116)</f>
        <v>R4310mee, Base Carbone</v>
      </c>
      <c r="F116" s="1054" t="str">
        <f t="shared" si="10"/>
        <v>R4310mee, Base Carbone</v>
      </c>
      <c r="G116" s="1054" t="str">
        <f t="shared" si="11"/>
        <v>R4310mee, Base Carbone; kgCO2e/kg</v>
      </c>
      <c r="I116" s="1103" t="s">
        <v>2077</v>
      </c>
      <c r="J116" s="1051" t="s">
        <v>1675</v>
      </c>
      <c r="K116" s="1195" t="s">
        <v>1670</v>
      </c>
      <c r="L116" s="1051"/>
      <c r="M116" s="1104">
        <v>0.3</v>
      </c>
      <c r="N116" s="1051"/>
      <c r="O116" s="1195">
        <v>1650</v>
      </c>
      <c r="P116" s="1196">
        <v>0</v>
      </c>
      <c r="Q116" s="1196">
        <v>0</v>
      </c>
      <c r="R116" s="1196">
        <v>0</v>
      </c>
      <c r="S116" s="1196">
        <v>0</v>
      </c>
      <c r="T116" s="1195">
        <v>1650</v>
      </c>
      <c r="U116" s="1744">
        <v>0</v>
      </c>
    </row>
    <row r="117" spans="2:21" hidden="1" outlineLevel="2">
      <c r="B117" s="1155">
        <v>23</v>
      </c>
      <c r="C117" s="1155" t="str">
        <f t="shared" si="8"/>
        <v>R507, Base Carbone</v>
      </c>
      <c r="D117" s="1054">
        <f t="shared" si="9"/>
        <v>23</v>
      </c>
      <c r="E117" s="1054" t="str">
        <f>IF(COUNTIF(E$71:E116,F117)&gt;0,"",F117)</f>
        <v>R507, Base Carbone</v>
      </c>
      <c r="F117" s="1054" t="str">
        <f t="shared" si="10"/>
        <v>R507, Base Carbone</v>
      </c>
      <c r="G117" s="1054" t="str">
        <f t="shared" si="11"/>
        <v>R507, Base Carbone; kgCO2e/kg</v>
      </c>
      <c r="I117" s="1103" t="s">
        <v>203</v>
      </c>
      <c r="J117" s="1051" t="s">
        <v>1675</v>
      </c>
      <c r="K117" s="1195" t="s">
        <v>1670</v>
      </c>
      <c r="L117" s="1051"/>
      <c r="M117" s="1104">
        <v>0.3</v>
      </c>
      <c r="N117" s="1051"/>
      <c r="O117" s="1195">
        <v>3990</v>
      </c>
      <c r="P117" s="1196">
        <v>0</v>
      </c>
      <c r="Q117" s="1196">
        <v>0</v>
      </c>
      <c r="R117" s="1196">
        <v>0</v>
      </c>
      <c r="S117" s="1196">
        <v>0</v>
      </c>
      <c r="T117" s="1195">
        <v>3990</v>
      </c>
      <c r="U117" s="1744">
        <v>0</v>
      </c>
    </row>
    <row r="118" spans="2:21" hidden="1" outlineLevel="2">
      <c r="B118" s="1155">
        <v>24</v>
      </c>
      <c r="C118" s="1155" t="str">
        <f t="shared" si="8"/>
        <v>R507a, Base Carbone</v>
      </c>
      <c r="D118" s="1054">
        <f t="shared" si="9"/>
        <v>24</v>
      </c>
      <c r="E118" s="1054" t="str">
        <f>IF(COUNTIF(E$71:E117,F118)&gt;0,"",F118)</f>
        <v>R507a, Base Carbone</v>
      </c>
      <c r="F118" s="1054" t="str">
        <f t="shared" si="10"/>
        <v>R507a, Base Carbone</v>
      </c>
      <c r="G118" s="1054" t="str">
        <f t="shared" si="11"/>
        <v>R507a, Base Carbone; kgCO2e/kg</v>
      </c>
      <c r="I118" s="1103" t="s">
        <v>849</v>
      </c>
      <c r="J118" s="1051" t="s">
        <v>1675</v>
      </c>
      <c r="K118" s="1195" t="s">
        <v>1670</v>
      </c>
      <c r="L118" s="1051"/>
      <c r="M118" s="1104">
        <v>0.3</v>
      </c>
      <c r="N118" s="1051"/>
      <c r="O118" s="1195">
        <v>2240</v>
      </c>
      <c r="P118" s="1196">
        <v>0</v>
      </c>
      <c r="Q118" s="1196">
        <v>0</v>
      </c>
      <c r="R118" s="1196">
        <v>0</v>
      </c>
      <c r="S118" s="1196">
        <v>0</v>
      </c>
      <c r="T118" s="1195">
        <v>2240</v>
      </c>
      <c r="U118" s="1744">
        <v>0</v>
      </c>
    </row>
    <row r="119" spans="2:21" hidden="1" outlineLevel="2">
      <c r="B119" s="1155">
        <v>25</v>
      </c>
      <c r="C119" s="1155" t="str">
        <f t="shared" si="8"/>
        <v>R5114, Base Carbone</v>
      </c>
      <c r="D119" s="1054">
        <f t="shared" si="9"/>
        <v>25</v>
      </c>
      <c r="E119" s="1054" t="str">
        <f>IF(COUNTIF(E$71:E118,F119)&gt;0,"",F119)</f>
        <v>R5114, Base Carbone</v>
      </c>
      <c r="F119" s="1054" t="str">
        <f t="shared" si="10"/>
        <v>R5114, Base Carbone</v>
      </c>
      <c r="G119" s="1054" t="str">
        <f t="shared" si="11"/>
        <v>R5114, Base Carbone; kgCO2e/kg</v>
      </c>
      <c r="I119" s="1103" t="s">
        <v>2078</v>
      </c>
      <c r="J119" s="1051" t="s">
        <v>1675</v>
      </c>
      <c r="K119" s="1195" t="s">
        <v>1670</v>
      </c>
      <c r="L119" s="1051"/>
      <c r="M119" s="1104">
        <v>0.3</v>
      </c>
      <c r="N119" s="1051"/>
      <c r="O119" s="1195">
        <v>7910</v>
      </c>
      <c r="P119" s="1196">
        <v>0</v>
      </c>
      <c r="Q119" s="1196">
        <v>0</v>
      </c>
      <c r="R119" s="1196">
        <v>0</v>
      </c>
      <c r="S119" s="1196">
        <v>0</v>
      </c>
      <c r="T119" s="1195">
        <v>7910</v>
      </c>
      <c r="U119" s="1744">
        <v>0</v>
      </c>
    </row>
    <row r="120" spans="2:21" hidden="1" outlineLevel="2">
      <c r="B120" s="1155">
        <v>26</v>
      </c>
      <c r="C120" s="1155" t="str">
        <f t="shared" si="8"/>
        <v>SF6, Base Carbone</v>
      </c>
      <c r="D120" s="1054">
        <f t="shared" si="9"/>
        <v>26</v>
      </c>
      <c r="E120" s="1054" t="str">
        <f>IF(COUNTIF(E$71:E119,F120)&gt;0,"",F120)</f>
        <v>SF6, Base Carbone</v>
      </c>
      <c r="F120" s="1054" t="str">
        <f t="shared" si="10"/>
        <v>SF6, Base Carbone</v>
      </c>
      <c r="G120" s="1054" t="str">
        <f t="shared" si="11"/>
        <v>SF6, Base Carbone; kgCO2e/kg</v>
      </c>
      <c r="I120" s="1103" t="s">
        <v>2079</v>
      </c>
      <c r="J120" s="1051" t="s">
        <v>1675</v>
      </c>
      <c r="K120" s="1195" t="s">
        <v>1670</v>
      </c>
      <c r="L120" s="1051"/>
      <c r="M120" s="1104">
        <v>0.3</v>
      </c>
      <c r="N120" s="1051"/>
      <c r="O120" s="1195">
        <v>23500</v>
      </c>
      <c r="P120" s="1196">
        <v>0</v>
      </c>
      <c r="Q120" s="1196">
        <v>0</v>
      </c>
      <c r="R120" s="1196">
        <v>0</v>
      </c>
      <c r="S120" s="1196">
        <v>0</v>
      </c>
      <c r="T120" s="1195">
        <v>23500</v>
      </c>
      <c r="U120" s="1744">
        <v>0</v>
      </c>
    </row>
    <row r="121" spans="2:21" hidden="1" outlineLevel="2">
      <c r="B121" s="1155">
        <v>27</v>
      </c>
      <c r="C121" s="1155" t="str">
        <f t="shared" si="8"/>
        <v>-</v>
      </c>
      <c r="D121" s="1054">
        <f t="shared" ref="D121:D156" si="12">D120+IF(LEN(E121)&gt;0,1,0)</f>
        <v>26</v>
      </c>
      <c r="E121" s="1054" t="str">
        <f>IF(COUNTIF(E$71:E120,F121)&gt;0,"",F121)</f>
        <v/>
      </c>
      <c r="F121" s="1054" t="str">
        <f>IF(I121&lt;&gt;"",I121&amp;IF(L121&lt;&gt;"",", "&amp;L121,"")&amp;IF(K121&lt;&gt;"",", "&amp;K121,""),"")</f>
        <v/>
      </c>
      <c r="G121" s="1054" t="str">
        <f>IF(F121&lt;&gt;"",F121&amp;IF(J121&lt;&gt;"","; "&amp;J121,"")&amp;IF(N121&lt;&gt;"",", "&amp;N121,""),"")</f>
        <v/>
      </c>
      <c r="I121" s="1103"/>
      <c r="J121" s="1051"/>
      <c r="K121" s="1195"/>
      <c r="L121" s="1051"/>
      <c r="M121" s="1104"/>
      <c r="N121" s="1051"/>
      <c r="O121" s="1196"/>
      <c r="P121" s="1196"/>
      <c r="Q121" s="1196"/>
      <c r="R121" s="1196"/>
      <c r="S121" s="1196"/>
      <c r="T121" s="1196"/>
      <c r="U121" s="1744"/>
    </row>
    <row r="122" spans="2:21" hidden="1" outlineLevel="2">
      <c r="B122" s="1155">
        <v>28</v>
      </c>
      <c r="C122" s="1155" t="str">
        <f t="shared" si="8"/>
        <v>-</v>
      </c>
      <c r="D122" s="1054">
        <f t="shared" si="12"/>
        <v>26</v>
      </c>
      <c r="E122" s="1054" t="str">
        <f>IF(COUNTIF(E$71:E121,F122)&gt;0,"",F122)</f>
        <v/>
      </c>
      <c r="F122" s="1054" t="str">
        <f>IF(I122&lt;&gt;"",I122&amp;IF(L122&lt;&gt;"",", "&amp;L122,"")&amp;IF(K122&lt;&gt;"",", "&amp;K122,""),"")</f>
        <v/>
      </c>
      <c r="G122" s="1054" t="str">
        <f>IF(F122&lt;&gt;"",F122&amp;IF(J122&lt;&gt;"","; "&amp;J122,"")&amp;IF(N122&lt;&gt;"",", "&amp;N122,""),"")</f>
        <v/>
      </c>
      <c r="I122" s="1103"/>
      <c r="J122" s="1051"/>
      <c r="K122" s="1195"/>
      <c r="L122" s="1051"/>
      <c r="M122" s="1104"/>
      <c r="N122" s="1051"/>
      <c r="O122" s="1196"/>
      <c r="P122" s="1196"/>
      <c r="Q122" s="1196"/>
      <c r="R122" s="1196"/>
      <c r="S122" s="1196"/>
      <c r="T122" s="1196"/>
      <c r="U122" s="1744"/>
    </row>
    <row r="123" spans="2:21" hidden="1" outlineLevel="2">
      <c r="B123" s="1155">
        <v>29</v>
      </c>
      <c r="C123" s="1155" t="str">
        <f t="shared" si="8"/>
        <v>-</v>
      </c>
      <c r="D123" s="1054">
        <f t="shared" si="12"/>
        <v>26</v>
      </c>
      <c r="E123" s="1054" t="str">
        <f>IF(COUNTIF(E$71:E122,F123)&gt;0,"",F123)</f>
        <v/>
      </c>
      <c r="F123" s="1054" t="str">
        <f>IF(I123&lt;&gt;"",I123&amp;IF(L123&lt;&gt;"",", "&amp;L123,"")&amp;IF(K123&lt;&gt;"",", "&amp;K123,""),"")</f>
        <v/>
      </c>
      <c r="G123" s="1054" t="str">
        <f>IF(F123&lt;&gt;"",F123&amp;IF(J123&lt;&gt;"","; "&amp;J123,"")&amp;IF(N123&lt;&gt;"",", "&amp;N123,""),"")</f>
        <v/>
      </c>
      <c r="I123" s="1103"/>
      <c r="J123" s="1051"/>
      <c r="K123" s="1195"/>
      <c r="L123" s="1051"/>
      <c r="M123" s="1104"/>
      <c r="N123" s="1051"/>
      <c r="O123" s="1196"/>
      <c r="P123" s="1196"/>
      <c r="Q123" s="1196"/>
      <c r="R123" s="1196"/>
      <c r="S123" s="1196"/>
      <c r="T123" s="1196"/>
      <c r="U123" s="1744"/>
    </row>
    <row r="124" spans="2:21" hidden="1" outlineLevel="2">
      <c r="B124" s="1155">
        <v>30</v>
      </c>
      <c r="C124" s="1155" t="str">
        <f t="shared" si="8"/>
        <v>-</v>
      </c>
      <c r="D124" s="1054">
        <f t="shared" si="12"/>
        <v>26</v>
      </c>
      <c r="E124" s="1054" t="str">
        <f>IF(COUNTIF(E$71:E123,F124)&gt;0,"",F124)</f>
        <v/>
      </c>
      <c r="F124" s="1054" t="str">
        <f>IF(I124&lt;&gt;"",I124&amp;IF(L124&lt;&gt;"",", "&amp;L124,"")&amp;IF(K124&lt;&gt;"",", "&amp;K124,""),"")</f>
        <v/>
      </c>
      <c r="G124" s="1054" t="str">
        <f>IF(F124&lt;&gt;"",F124&amp;IF(J124&lt;&gt;"","; "&amp;J124,"")&amp;IF(N124&lt;&gt;"",", "&amp;N124,""),"")</f>
        <v/>
      </c>
      <c r="I124" s="1103"/>
      <c r="J124" s="1051"/>
      <c r="K124" s="1195"/>
      <c r="L124" s="1051"/>
      <c r="M124" s="1104"/>
      <c r="N124" s="1051"/>
      <c r="O124" s="1196"/>
      <c r="P124" s="1196"/>
      <c r="Q124" s="1196"/>
      <c r="R124" s="1196"/>
      <c r="S124" s="1196"/>
      <c r="T124" s="1196"/>
      <c r="U124" s="1744"/>
    </row>
    <row r="125" spans="2:21" hidden="1" outlineLevel="1">
      <c r="D125" s="1048"/>
      <c r="E125" s="1048"/>
      <c r="F125" s="1048"/>
      <c r="G125" s="1048"/>
      <c r="I125" s="1730"/>
      <c r="J125" s="1731"/>
      <c r="K125" s="1745"/>
      <c r="L125" s="1731"/>
      <c r="M125" s="1732"/>
      <c r="N125" s="1731"/>
      <c r="O125" s="1746"/>
      <c r="P125" s="1747"/>
      <c r="Q125" s="1747"/>
      <c r="R125" s="1747"/>
      <c r="S125" s="1747"/>
      <c r="T125" s="1746"/>
      <c r="U125" s="1748"/>
    </row>
    <row r="126" spans="2:21" hidden="1" outlineLevel="1" collapsed="1">
      <c r="B126" s="2887" t="s">
        <v>2087</v>
      </c>
      <c r="C126" s="2887"/>
      <c r="D126" s="1054">
        <v>0</v>
      </c>
      <c r="E126" s="1054" t="str">
        <f>IF(COUNTIF(E$71:E124,F126)&gt;0,"",F126)</f>
        <v/>
      </c>
      <c r="F126" s="1054" t="str">
        <f t="shared" ref="F126:F156" si="13">IF(I126&lt;&gt;"",I126&amp;IF(L126&lt;&gt;"",", "&amp;L126,"")&amp;IF(K126&lt;&gt;"",", "&amp;K126,""),"")</f>
        <v/>
      </c>
      <c r="G126" s="1054" t="str">
        <f t="shared" ref="G126:G156" si="14">IF(F126&lt;&gt;"",F126&amp;IF(J126&lt;&gt;"","; "&amp;J126,"")&amp;IF(N126&lt;&gt;"",", "&amp;N126,""),"")</f>
        <v/>
      </c>
      <c r="I126" s="1730"/>
      <c r="J126" s="1731"/>
      <c r="K126" s="1745"/>
      <c r="L126" s="1731"/>
      <c r="M126" s="1732"/>
      <c r="N126" s="1731"/>
      <c r="O126" s="1746"/>
      <c r="P126" s="1747"/>
      <c r="Q126" s="1747"/>
      <c r="R126" s="1747"/>
      <c r="S126" s="1747"/>
      <c r="T126" s="1746"/>
      <c r="U126" s="1748"/>
    </row>
    <row r="127" spans="2:21" hidden="1" outlineLevel="2">
      <c r="B127" s="1155">
        <v>1</v>
      </c>
      <c r="C127" s="1155" t="str">
        <f>IF(ISNA(VLOOKUP(B95,$D$127:$E$156,2,FALSE)),"-",VLOOKUP(B95,$D$127:$E$156,2,FALSE))</f>
        <v>bromure de méthyle, Base Carbone</v>
      </c>
      <c r="D127" s="1054">
        <f t="shared" si="12"/>
        <v>1</v>
      </c>
      <c r="E127" s="1054" t="str">
        <f>IF(COUNTIF(E$71:E126,F127)&gt;0,"",F127)</f>
        <v>bromure de méthyle, Base Carbone</v>
      </c>
      <c r="F127" s="1054" t="str">
        <f t="shared" si="13"/>
        <v>bromure de méthyle, Base Carbone</v>
      </c>
      <c r="G127" s="1054" t="str">
        <f t="shared" si="14"/>
        <v>bromure de méthyle, Base Carbone; kgCO2e/kg</v>
      </c>
      <c r="I127" s="1103" t="s">
        <v>2042</v>
      </c>
      <c r="J127" s="1051" t="s">
        <v>1675</v>
      </c>
      <c r="K127" s="1195" t="s">
        <v>1670</v>
      </c>
      <c r="L127" s="1051"/>
      <c r="M127" s="1104">
        <v>0.3</v>
      </c>
      <c r="N127" s="1051"/>
      <c r="O127" s="1051">
        <v>2</v>
      </c>
      <c r="P127" s="1197">
        <v>0</v>
      </c>
      <c r="Q127" s="1197">
        <v>0</v>
      </c>
      <c r="R127" s="1197">
        <v>0</v>
      </c>
      <c r="S127" s="1197">
        <v>0</v>
      </c>
      <c r="T127" s="1051">
        <v>2</v>
      </c>
      <c r="U127" s="1198">
        <v>0</v>
      </c>
    </row>
    <row r="128" spans="2:21" hidden="1" outlineLevel="2">
      <c r="B128" s="1155">
        <v>2</v>
      </c>
      <c r="C128" s="1155" t="str">
        <f t="shared" ref="C128:C156" si="15">IF(ISNA(VLOOKUP(B96,$D$127:$E$156,2,FALSE)),"-",VLOOKUP(B96,$D$127:$E$156,2,FALSE))</f>
        <v>Chloroforme de méthyle, Base Carbone</v>
      </c>
      <c r="D128" s="1054">
        <f t="shared" si="12"/>
        <v>2</v>
      </c>
      <c r="E128" s="1054" t="str">
        <f>IF(COUNTIF(E$71:E127,F128)&gt;0,"",F128)</f>
        <v>Chloroforme de méthyle, Base Carbone</v>
      </c>
      <c r="F128" s="1054" t="str">
        <f t="shared" si="13"/>
        <v>Chloroforme de méthyle, Base Carbone</v>
      </c>
      <c r="G128" s="1054" t="str">
        <f t="shared" si="14"/>
        <v>Chloroforme de méthyle, Base Carbone; kgCO2e/kg</v>
      </c>
      <c r="I128" s="1103" t="s">
        <v>850</v>
      </c>
      <c r="J128" s="1051" t="s">
        <v>1675</v>
      </c>
      <c r="K128" s="1195" t="s">
        <v>1670</v>
      </c>
      <c r="L128" s="1051"/>
      <c r="M128" s="1104">
        <v>0.3</v>
      </c>
      <c r="N128" s="1051"/>
      <c r="O128" s="1051">
        <v>160</v>
      </c>
      <c r="P128" s="1197">
        <v>0</v>
      </c>
      <c r="Q128" s="1197">
        <v>0</v>
      </c>
      <c r="R128" s="1197">
        <v>0</v>
      </c>
      <c r="S128" s="1197">
        <v>0</v>
      </c>
      <c r="T128" s="1051">
        <v>160</v>
      </c>
      <c r="U128" s="1198">
        <v>0</v>
      </c>
    </row>
    <row r="129" spans="2:21" hidden="1" outlineLevel="2">
      <c r="B129" s="1155">
        <v>3</v>
      </c>
      <c r="C129" s="1155" t="str">
        <f t="shared" si="15"/>
        <v>Halon-1211  , Base Carbone</v>
      </c>
      <c r="D129" s="1054">
        <f t="shared" si="12"/>
        <v>3</v>
      </c>
      <c r="E129" s="1054" t="str">
        <f>IF(COUNTIF(E$71:E128,F129)&gt;0,"",F129)</f>
        <v>Halon-1211  , Base Carbone</v>
      </c>
      <c r="F129" s="1054" t="str">
        <f t="shared" si="13"/>
        <v>Halon-1211  , Base Carbone</v>
      </c>
      <c r="G129" s="1054" t="str">
        <f t="shared" si="14"/>
        <v>Halon-1211  , Base Carbone; kgCO2e/kg</v>
      </c>
      <c r="I129" s="1103" t="s">
        <v>2044</v>
      </c>
      <c r="J129" s="1051" t="s">
        <v>1675</v>
      </c>
      <c r="K129" s="1195" t="s">
        <v>1670</v>
      </c>
      <c r="L129" s="1051"/>
      <c r="M129" s="1104">
        <v>0.3</v>
      </c>
      <c r="N129" s="1051"/>
      <c r="O129" s="1051">
        <v>1750</v>
      </c>
      <c r="P129" s="1197">
        <v>0</v>
      </c>
      <c r="Q129" s="1197">
        <v>0</v>
      </c>
      <c r="R129" s="1197">
        <v>0</v>
      </c>
      <c r="S129" s="1197">
        <v>0</v>
      </c>
      <c r="T129" s="1051">
        <v>1750</v>
      </c>
      <c r="U129" s="1198">
        <v>0</v>
      </c>
    </row>
    <row r="130" spans="2:21" hidden="1" outlineLevel="2">
      <c r="B130" s="1155">
        <v>4</v>
      </c>
      <c r="C130" s="1155" t="str">
        <f t="shared" si="15"/>
        <v>Halon-1301  , Base Carbone</v>
      </c>
      <c r="D130" s="1054">
        <f t="shared" si="12"/>
        <v>4</v>
      </c>
      <c r="E130" s="1054" t="str">
        <f>IF(COUNTIF(E$71:E129,F130)&gt;0,"",F130)</f>
        <v>Halon-1301  , Base Carbone</v>
      </c>
      <c r="F130" s="1054" t="str">
        <f t="shared" si="13"/>
        <v>Halon-1301  , Base Carbone</v>
      </c>
      <c r="G130" s="1054" t="str">
        <f t="shared" si="14"/>
        <v>Halon-1301  , Base Carbone; kgCO2e/kg</v>
      </c>
      <c r="I130" s="1103" t="s">
        <v>2045</v>
      </c>
      <c r="J130" s="1051" t="s">
        <v>1675</v>
      </c>
      <c r="K130" s="1195" t="s">
        <v>1670</v>
      </c>
      <c r="L130" s="1051"/>
      <c r="M130" s="1104">
        <v>0.3</v>
      </c>
      <c r="N130" s="1051"/>
      <c r="O130" s="1051">
        <v>6290</v>
      </c>
      <c r="P130" s="1197">
        <v>0</v>
      </c>
      <c r="Q130" s="1197">
        <v>0</v>
      </c>
      <c r="R130" s="1197">
        <v>0</v>
      </c>
      <c r="S130" s="1197">
        <v>0</v>
      </c>
      <c r="T130" s="1051">
        <v>6290</v>
      </c>
      <c r="U130" s="1198">
        <v>0</v>
      </c>
    </row>
    <row r="131" spans="2:21" hidden="1" outlineLevel="2">
      <c r="B131" s="1155">
        <v>5</v>
      </c>
      <c r="C131" s="1155" t="str">
        <f t="shared" si="15"/>
        <v>Halon-2402  , Base Carbone</v>
      </c>
      <c r="D131" s="1054">
        <f t="shared" si="12"/>
        <v>5</v>
      </c>
      <c r="E131" s="1054" t="str">
        <f>IF(COUNTIF(E$71:E130,F131)&gt;0,"",F131)</f>
        <v>Halon-2402  , Base Carbone</v>
      </c>
      <c r="F131" s="1054" t="str">
        <f t="shared" si="13"/>
        <v>Halon-2402  , Base Carbone</v>
      </c>
      <c r="G131" s="1054" t="str">
        <f t="shared" si="14"/>
        <v>Halon-2402  , Base Carbone; kgCO2e/kg</v>
      </c>
      <c r="I131" s="1103" t="s">
        <v>2046</v>
      </c>
      <c r="J131" s="1051" t="s">
        <v>1675</v>
      </c>
      <c r="K131" s="1195" t="s">
        <v>1670</v>
      </c>
      <c r="L131" s="1051"/>
      <c r="M131" s="1104">
        <v>0.3</v>
      </c>
      <c r="N131" s="1051"/>
      <c r="O131" s="1051">
        <v>1470</v>
      </c>
      <c r="P131" s="1197">
        <v>0</v>
      </c>
      <c r="Q131" s="1197">
        <v>0</v>
      </c>
      <c r="R131" s="1197">
        <v>0</v>
      </c>
      <c r="S131" s="1197">
        <v>0</v>
      </c>
      <c r="T131" s="1051">
        <v>1470</v>
      </c>
      <c r="U131" s="1198">
        <v>0</v>
      </c>
    </row>
    <row r="132" spans="2:21" hidden="1" outlineLevel="2">
      <c r="B132" s="1155">
        <v>6</v>
      </c>
      <c r="C132" s="1155" t="str">
        <f t="shared" si="15"/>
        <v>R11, Base Carbone</v>
      </c>
      <c r="D132" s="1054">
        <f t="shared" si="12"/>
        <v>6</v>
      </c>
      <c r="E132" s="1054" t="str">
        <f>IF(COUNTIF(E$71:E131,F132)&gt;0,"",F132)</f>
        <v>R11, Base Carbone</v>
      </c>
      <c r="F132" s="1054" t="str">
        <f t="shared" si="13"/>
        <v>R11, Base Carbone</v>
      </c>
      <c r="G132" s="1054" t="str">
        <f t="shared" si="14"/>
        <v>R11, Base Carbone; kgCO2e/kg</v>
      </c>
      <c r="I132" s="1103" t="s">
        <v>2048</v>
      </c>
      <c r="J132" s="1051" t="s">
        <v>1675</v>
      </c>
      <c r="K132" s="1195" t="s">
        <v>1670</v>
      </c>
      <c r="L132" s="1051"/>
      <c r="M132" s="1104">
        <v>0.3</v>
      </c>
      <c r="N132" s="1051"/>
      <c r="O132" s="1051">
        <v>4660</v>
      </c>
      <c r="P132" s="1197">
        <v>0</v>
      </c>
      <c r="Q132" s="1197">
        <v>0</v>
      </c>
      <c r="R132" s="1197">
        <v>0</v>
      </c>
      <c r="S132" s="1197">
        <v>0</v>
      </c>
      <c r="T132" s="1051">
        <v>4660</v>
      </c>
      <c r="U132" s="1198">
        <v>0</v>
      </c>
    </row>
    <row r="133" spans="2:21" hidden="1" outlineLevel="2">
      <c r="B133" s="1155">
        <v>7</v>
      </c>
      <c r="C133" s="1155" t="str">
        <f t="shared" si="15"/>
        <v>R113, Base Carbone</v>
      </c>
      <c r="D133" s="1054">
        <f t="shared" si="12"/>
        <v>7</v>
      </c>
      <c r="E133" s="1054" t="str">
        <f>IF(COUNTIF(E$71:E132,F133)&gt;0,"",F133)</f>
        <v>R113, Base Carbone</v>
      </c>
      <c r="F133" s="1054" t="str">
        <f t="shared" si="13"/>
        <v>R113, Base Carbone</v>
      </c>
      <c r="G133" s="1054" t="str">
        <f t="shared" si="14"/>
        <v>R113, Base Carbone; kgCO2e/kg</v>
      </c>
      <c r="I133" s="1103" t="s">
        <v>2049</v>
      </c>
      <c r="J133" s="1051" t="s">
        <v>1675</v>
      </c>
      <c r="K133" s="1195" t="s">
        <v>1670</v>
      </c>
      <c r="L133" s="1051"/>
      <c r="M133" s="1104">
        <v>0.3</v>
      </c>
      <c r="N133" s="1051"/>
      <c r="O133" s="1051">
        <v>5820</v>
      </c>
      <c r="P133" s="1197">
        <v>0</v>
      </c>
      <c r="Q133" s="1197">
        <v>0</v>
      </c>
      <c r="R133" s="1197">
        <v>0</v>
      </c>
      <c r="S133" s="1197">
        <v>0</v>
      </c>
      <c r="T133" s="1051">
        <v>5820</v>
      </c>
      <c r="U133" s="1198">
        <v>0</v>
      </c>
    </row>
    <row r="134" spans="2:21" hidden="1" outlineLevel="2">
      <c r="B134" s="1155">
        <v>8</v>
      </c>
      <c r="C134" s="1155" t="str">
        <f t="shared" si="15"/>
        <v>R114, Base Carbone</v>
      </c>
      <c r="D134" s="1054">
        <f t="shared" si="12"/>
        <v>8</v>
      </c>
      <c r="E134" s="1054" t="str">
        <f>IF(COUNTIF(E$71:E133,F134)&gt;0,"",F134)</f>
        <v>R114, Base Carbone</v>
      </c>
      <c r="F134" s="1054" t="str">
        <f t="shared" si="13"/>
        <v>R114, Base Carbone</v>
      </c>
      <c r="G134" s="1054" t="str">
        <f t="shared" si="14"/>
        <v>R114, Base Carbone; kgCO2e/kg</v>
      </c>
      <c r="I134" s="1103" t="s">
        <v>2050</v>
      </c>
      <c r="J134" s="1051" t="s">
        <v>1675</v>
      </c>
      <c r="K134" s="1195" t="s">
        <v>1670</v>
      </c>
      <c r="L134" s="1051"/>
      <c r="M134" s="1104">
        <v>0.3</v>
      </c>
      <c r="N134" s="1051"/>
      <c r="O134" s="1051">
        <v>8590</v>
      </c>
      <c r="P134" s="1197">
        <v>0</v>
      </c>
      <c r="Q134" s="1197">
        <v>0</v>
      </c>
      <c r="R134" s="1197">
        <v>0</v>
      </c>
      <c r="S134" s="1197">
        <v>0</v>
      </c>
      <c r="T134" s="1051">
        <v>8590</v>
      </c>
      <c r="U134" s="1198">
        <v>0</v>
      </c>
    </row>
    <row r="135" spans="2:21" hidden="1" outlineLevel="2">
      <c r="B135" s="1155">
        <v>9</v>
      </c>
      <c r="C135" s="1155" t="str">
        <f t="shared" si="15"/>
        <v>R115, Base Carbone</v>
      </c>
      <c r="D135" s="1054">
        <f t="shared" si="12"/>
        <v>9</v>
      </c>
      <c r="E135" s="1054" t="str">
        <f>IF(COUNTIF(E$71:E134,F135)&gt;0,"",F135)</f>
        <v>R115, Base Carbone</v>
      </c>
      <c r="F135" s="1054" t="str">
        <f t="shared" si="13"/>
        <v>R115, Base Carbone</v>
      </c>
      <c r="G135" s="1054" t="str">
        <f t="shared" si="14"/>
        <v>R115, Base Carbone; kgCO2e/kg</v>
      </c>
      <c r="I135" s="1103" t="s">
        <v>2051</v>
      </c>
      <c r="J135" s="1051" t="s">
        <v>1675</v>
      </c>
      <c r="K135" s="1195" t="s">
        <v>1670</v>
      </c>
      <c r="L135" s="1051"/>
      <c r="M135" s="1104">
        <v>0.3</v>
      </c>
      <c r="N135" s="1051"/>
      <c r="O135" s="1051">
        <v>7670</v>
      </c>
      <c r="P135" s="1197">
        <v>0</v>
      </c>
      <c r="Q135" s="1197">
        <v>0</v>
      </c>
      <c r="R135" s="1197">
        <v>0</v>
      </c>
      <c r="S135" s="1197">
        <v>0</v>
      </c>
      <c r="T135" s="1051">
        <v>7670</v>
      </c>
      <c r="U135" s="1198">
        <v>0</v>
      </c>
    </row>
    <row r="136" spans="2:21" hidden="1" outlineLevel="2">
      <c r="B136" s="1155">
        <v>10</v>
      </c>
      <c r="C136" s="1155" t="str">
        <f t="shared" si="15"/>
        <v>R12, Base Carbone</v>
      </c>
      <c r="D136" s="1054">
        <f t="shared" si="12"/>
        <v>10</v>
      </c>
      <c r="E136" s="1054" t="str">
        <f>IF(COUNTIF(E$71:E135,F136)&gt;0,"",F136)</f>
        <v>R12, Base Carbone</v>
      </c>
      <c r="F136" s="1054" t="str">
        <f t="shared" si="13"/>
        <v>R12, Base Carbone</v>
      </c>
      <c r="G136" s="1054" t="str">
        <f t="shared" si="14"/>
        <v>R12, Base Carbone; kgCO2e/kg</v>
      </c>
      <c r="I136" s="1103" t="s">
        <v>2053</v>
      </c>
      <c r="J136" s="1051" t="s">
        <v>1675</v>
      </c>
      <c r="K136" s="1195" t="s">
        <v>1670</v>
      </c>
      <c r="L136" s="1051"/>
      <c r="M136" s="1104">
        <v>0.3</v>
      </c>
      <c r="N136" s="1051"/>
      <c r="O136" s="1051">
        <v>10200</v>
      </c>
      <c r="P136" s="1197">
        <v>0</v>
      </c>
      <c r="Q136" s="1197">
        <v>0</v>
      </c>
      <c r="R136" s="1197">
        <v>0</v>
      </c>
      <c r="S136" s="1197">
        <v>0</v>
      </c>
      <c r="T136" s="1051">
        <v>10200</v>
      </c>
      <c r="U136" s="1198">
        <v>0</v>
      </c>
    </row>
    <row r="137" spans="2:21" hidden="1" outlineLevel="2">
      <c r="B137" s="1155">
        <v>11</v>
      </c>
      <c r="C137" s="1155" t="str">
        <f t="shared" si="15"/>
        <v>R122, Base Carbone</v>
      </c>
      <c r="D137" s="1054">
        <f t="shared" si="12"/>
        <v>11</v>
      </c>
      <c r="E137" s="1054" t="str">
        <f>IF(COUNTIF(E$71:E136,F137)&gt;0,"",F137)</f>
        <v>R122, Base Carbone</v>
      </c>
      <c r="F137" s="1054" t="str">
        <f t="shared" si="13"/>
        <v>R122, Base Carbone</v>
      </c>
      <c r="G137" s="1054" t="str">
        <f t="shared" si="14"/>
        <v>R122, Base Carbone; kgCO2e/kg</v>
      </c>
      <c r="I137" s="1103" t="s">
        <v>2054</v>
      </c>
      <c r="J137" s="1051" t="s">
        <v>1675</v>
      </c>
      <c r="K137" s="1195" t="s">
        <v>1670</v>
      </c>
      <c r="L137" s="1051"/>
      <c r="M137" s="1104">
        <v>0.3</v>
      </c>
      <c r="N137" s="1051"/>
      <c r="O137" s="1051">
        <v>59</v>
      </c>
      <c r="P137" s="1197">
        <v>0</v>
      </c>
      <c r="Q137" s="1197">
        <v>0</v>
      </c>
      <c r="R137" s="1197">
        <v>0</v>
      </c>
      <c r="S137" s="1197">
        <v>0</v>
      </c>
      <c r="T137" s="1051">
        <v>59</v>
      </c>
      <c r="U137" s="1198">
        <v>0</v>
      </c>
    </row>
    <row r="138" spans="2:21" hidden="1" outlineLevel="2">
      <c r="B138" s="1155">
        <v>12</v>
      </c>
      <c r="C138" s="1155" t="str">
        <f t="shared" si="15"/>
        <v>R122a, Base Carbone</v>
      </c>
      <c r="D138" s="1054">
        <f t="shared" si="12"/>
        <v>12</v>
      </c>
      <c r="E138" s="1054" t="str">
        <f>IF(COUNTIF(E$71:E137,F138)&gt;0,"",F138)</f>
        <v>R122a, Base Carbone</v>
      </c>
      <c r="F138" s="1054" t="str">
        <f t="shared" si="13"/>
        <v>R122a, Base Carbone</v>
      </c>
      <c r="G138" s="1054" t="str">
        <f t="shared" si="14"/>
        <v>R122a, Base Carbone; kgCO2e/kg</v>
      </c>
      <c r="I138" s="1103" t="s">
        <v>2055</v>
      </c>
      <c r="J138" s="1051" t="s">
        <v>1675</v>
      </c>
      <c r="K138" s="1195" t="s">
        <v>1670</v>
      </c>
      <c r="L138" s="1051"/>
      <c r="M138" s="1104">
        <v>0.3</v>
      </c>
      <c r="N138" s="1051"/>
      <c r="O138" s="1051">
        <v>258</v>
      </c>
      <c r="P138" s="1197">
        <v>0</v>
      </c>
      <c r="Q138" s="1197">
        <v>0</v>
      </c>
      <c r="R138" s="1197">
        <v>0</v>
      </c>
      <c r="S138" s="1197">
        <v>0</v>
      </c>
      <c r="T138" s="1051">
        <v>258</v>
      </c>
      <c r="U138" s="1198">
        <v>0</v>
      </c>
    </row>
    <row r="139" spans="2:21" hidden="1" outlineLevel="2">
      <c r="B139" s="1155">
        <v>13</v>
      </c>
      <c r="C139" s="1155" t="str">
        <f t="shared" si="15"/>
        <v>R123, Base Carbone</v>
      </c>
      <c r="D139" s="1054">
        <f t="shared" si="12"/>
        <v>13</v>
      </c>
      <c r="E139" s="1054" t="str">
        <f>IF(COUNTIF(E$71:E138,F139)&gt;0,"",F139)</f>
        <v>R123, Base Carbone</v>
      </c>
      <c r="F139" s="1054" t="str">
        <f t="shared" si="13"/>
        <v>R123, Base Carbone</v>
      </c>
      <c r="G139" s="1054" t="str">
        <f t="shared" si="14"/>
        <v>R123, Base Carbone; kgCO2e/kg</v>
      </c>
      <c r="I139" s="1103" t="s">
        <v>2056</v>
      </c>
      <c r="J139" s="1051" t="s">
        <v>1675</v>
      </c>
      <c r="K139" s="1195" t="s">
        <v>1670</v>
      </c>
      <c r="L139" s="1051"/>
      <c r="M139" s="1104">
        <v>0.3</v>
      </c>
      <c r="N139" s="1051"/>
      <c r="O139" s="1051">
        <v>79</v>
      </c>
      <c r="P139" s="1197">
        <v>0</v>
      </c>
      <c r="Q139" s="1197">
        <v>0</v>
      </c>
      <c r="R139" s="1197">
        <v>0</v>
      </c>
      <c r="S139" s="1197">
        <v>0</v>
      </c>
      <c r="T139" s="1051">
        <v>79</v>
      </c>
      <c r="U139" s="1198">
        <v>0</v>
      </c>
    </row>
    <row r="140" spans="2:21" hidden="1" outlineLevel="2">
      <c r="B140" s="1155">
        <v>14</v>
      </c>
      <c r="C140" s="1155" t="str">
        <f t="shared" si="15"/>
        <v>R123a, Base Carbone</v>
      </c>
      <c r="D140" s="1054">
        <f t="shared" si="12"/>
        <v>14</v>
      </c>
      <c r="E140" s="1054" t="str">
        <f>IF(COUNTIF(E$71:E139,F140)&gt;0,"",F140)</f>
        <v>R123a, Base Carbone</v>
      </c>
      <c r="F140" s="1054" t="str">
        <f t="shared" si="13"/>
        <v>R123a, Base Carbone</v>
      </c>
      <c r="G140" s="1054" t="str">
        <f t="shared" si="14"/>
        <v>R123a, Base Carbone; kgCO2e/kg</v>
      </c>
      <c r="I140" s="1103" t="s">
        <v>2057</v>
      </c>
      <c r="J140" s="1051" t="s">
        <v>1675</v>
      </c>
      <c r="K140" s="1195" t="s">
        <v>1670</v>
      </c>
      <c r="L140" s="1051"/>
      <c r="M140" s="1104">
        <v>0.3</v>
      </c>
      <c r="N140" s="1051"/>
      <c r="O140" s="1051">
        <v>370</v>
      </c>
      <c r="P140" s="1197">
        <v>0</v>
      </c>
      <c r="Q140" s="1197">
        <v>0</v>
      </c>
      <c r="R140" s="1197">
        <v>0</v>
      </c>
      <c r="S140" s="1197">
        <v>0</v>
      </c>
      <c r="T140" s="1051">
        <v>370</v>
      </c>
      <c r="U140" s="1198">
        <v>0</v>
      </c>
    </row>
    <row r="141" spans="2:21" hidden="1" outlineLevel="2">
      <c r="B141" s="1155">
        <v>15</v>
      </c>
      <c r="C141" s="1155" t="str">
        <f t="shared" si="15"/>
        <v>R124, Base Carbone</v>
      </c>
      <c r="D141" s="1054">
        <f t="shared" si="12"/>
        <v>15</v>
      </c>
      <c r="E141" s="1054" t="str">
        <f>IF(COUNTIF(E$71:E140,F141)&gt;0,"",F141)</f>
        <v>R124, Base Carbone</v>
      </c>
      <c r="F141" s="1054" t="str">
        <f t="shared" si="13"/>
        <v>R124, Base Carbone</v>
      </c>
      <c r="G141" s="1054" t="str">
        <f t="shared" si="14"/>
        <v>R124, Base Carbone; kgCO2e/kg</v>
      </c>
      <c r="I141" s="1103" t="s">
        <v>2058</v>
      </c>
      <c r="J141" s="1051" t="s">
        <v>1675</v>
      </c>
      <c r="K141" s="1195" t="s">
        <v>1670</v>
      </c>
      <c r="L141" s="1051"/>
      <c r="M141" s="1104">
        <v>0.3</v>
      </c>
      <c r="N141" s="1051"/>
      <c r="O141" s="1051">
        <v>527</v>
      </c>
      <c r="P141" s="1197">
        <v>0</v>
      </c>
      <c r="Q141" s="1197">
        <v>0</v>
      </c>
      <c r="R141" s="1197">
        <v>0</v>
      </c>
      <c r="S141" s="1197">
        <v>0</v>
      </c>
      <c r="T141" s="1051">
        <v>527</v>
      </c>
      <c r="U141" s="1198">
        <v>0</v>
      </c>
    </row>
    <row r="142" spans="2:21" hidden="1" outlineLevel="2">
      <c r="B142" s="1155">
        <v>16</v>
      </c>
      <c r="C142" s="1155" t="str">
        <f t="shared" si="15"/>
        <v>R13, Base Carbone</v>
      </c>
      <c r="D142" s="1054">
        <f t="shared" si="12"/>
        <v>16</v>
      </c>
      <c r="E142" s="1054" t="str">
        <f>IF(COUNTIF(E$71:E141,F142)&gt;0,"",F142)</f>
        <v>R13, Base Carbone</v>
      </c>
      <c r="F142" s="1054" t="str">
        <f t="shared" si="13"/>
        <v>R13, Base Carbone</v>
      </c>
      <c r="G142" s="1054" t="str">
        <f t="shared" si="14"/>
        <v>R13, Base Carbone; kgCO2e/kg</v>
      </c>
      <c r="I142" s="1103" t="s">
        <v>2060</v>
      </c>
      <c r="J142" s="1051" t="s">
        <v>1675</v>
      </c>
      <c r="K142" s="1195" t="s">
        <v>1670</v>
      </c>
      <c r="L142" s="1051"/>
      <c r="M142" s="1104">
        <v>0.3</v>
      </c>
      <c r="N142" s="1051"/>
      <c r="O142" s="1051">
        <v>13900</v>
      </c>
      <c r="P142" s="1197">
        <v>0</v>
      </c>
      <c r="Q142" s="1197">
        <v>0</v>
      </c>
      <c r="R142" s="1197">
        <v>0</v>
      </c>
      <c r="S142" s="1197">
        <v>0</v>
      </c>
      <c r="T142" s="1051">
        <v>13900</v>
      </c>
      <c r="U142" s="1198">
        <v>0</v>
      </c>
    </row>
    <row r="143" spans="2:21" hidden="1" outlineLevel="2">
      <c r="B143" s="1155">
        <v>17</v>
      </c>
      <c r="C143" s="1155" t="str">
        <f t="shared" si="15"/>
        <v>R132c, Base Carbone</v>
      </c>
      <c r="D143" s="1054">
        <f t="shared" si="12"/>
        <v>17</v>
      </c>
      <c r="E143" s="1054" t="str">
        <f>IF(COUNTIF(E$71:E142,F143)&gt;0,"",F143)</f>
        <v>R132c, Base Carbone</v>
      </c>
      <c r="F143" s="1054" t="str">
        <f t="shared" si="13"/>
        <v>R132c, Base Carbone</v>
      </c>
      <c r="G143" s="1054" t="str">
        <f t="shared" si="14"/>
        <v>R132c, Base Carbone; kgCO2e/kg</v>
      </c>
      <c r="I143" s="1103" t="s">
        <v>2061</v>
      </c>
      <c r="J143" s="1051" t="s">
        <v>1675</v>
      </c>
      <c r="K143" s="1195" t="s">
        <v>1670</v>
      </c>
      <c r="L143" s="1051"/>
      <c r="M143" s="1104">
        <v>0.3</v>
      </c>
      <c r="N143" s="1051"/>
      <c r="O143" s="1051">
        <v>338</v>
      </c>
      <c r="P143" s="1197">
        <v>0</v>
      </c>
      <c r="Q143" s="1197">
        <v>0</v>
      </c>
      <c r="R143" s="1197">
        <v>0</v>
      </c>
      <c r="S143" s="1197">
        <v>0</v>
      </c>
      <c r="T143" s="1051">
        <v>338</v>
      </c>
      <c r="U143" s="1198">
        <v>0</v>
      </c>
    </row>
    <row r="144" spans="2:21" hidden="1" outlineLevel="2">
      <c r="B144" s="1155">
        <v>18</v>
      </c>
      <c r="C144" s="1155" t="str">
        <f t="shared" si="15"/>
        <v>R141b, Base Carbone</v>
      </c>
      <c r="D144" s="1054">
        <f t="shared" si="12"/>
        <v>18</v>
      </c>
      <c r="E144" s="1054" t="str">
        <f>IF(COUNTIF(E$71:E143,F144)&gt;0,"",F144)</f>
        <v>R141b, Base Carbone</v>
      </c>
      <c r="F144" s="1054" t="str">
        <f t="shared" si="13"/>
        <v>R141b, Base Carbone</v>
      </c>
      <c r="G144" s="1054" t="str">
        <f t="shared" si="14"/>
        <v>R141b, Base Carbone; kgCO2e/kg</v>
      </c>
      <c r="I144" s="1103" t="s">
        <v>2064</v>
      </c>
      <c r="J144" s="1051" t="s">
        <v>1675</v>
      </c>
      <c r="K144" s="1195" t="s">
        <v>1670</v>
      </c>
      <c r="L144" s="1051"/>
      <c r="M144" s="1104">
        <v>0.3</v>
      </c>
      <c r="N144" s="1051"/>
      <c r="O144" s="1051">
        <v>782</v>
      </c>
      <c r="P144" s="1197">
        <v>0</v>
      </c>
      <c r="Q144" s="1197">
        <v>0</v>
      </c>
      <c r="R144" s="1197">
        <v>0</v>
      </c>
      <c r="S144" s="1197">
        <v>0</v>
      </c>
      <c r="T144" s="1051">
        <v>782</v>
      </c>
      <c r="U144" s="1198">
        <v>0</v>
      </c>
    </row>
    <row r="145" spans="2:21" hidden="1" outlineLevel="2">
      <c r="B145" s="1155">
        <v>19</v>
      </c>
      <c r="C145" s="1155" t="str">
        <f t="shared" si="15"/>
        <v>R142b, Base Carbone</v>
      </c>
      <c r="D145" s="1054">
        <f t="shared" si="12"/>
        <v>19</v>
      </c>
      <c r="E145" s="1054" t="str">
        <f>IF(COUNTIF(E$71:E144,F145)&gt;0,"",F145)</f>
        <v>R142b, Base Carbone</v>
      </c>
      <c r="F145" s="1054" t="str">
        <f t="shared" si="13"/>
        <v>R142b, Base Carbone</v>
      </c>
      <c r="G145" s="1054" t="str">
        <f t="shared" si="14"/>
        <v>R142b, Base Carbone; kgCO2e/kg</v>
      </c>
      <c r="I145" s="1103" t="s">
        <v>2065</v>
      </c>
      <c r="J145" s="1051" t="s">
        <v>1675</v>
      </c>
      <c r="K145" s="1195" t="s">
        <v>1670</v>
      </c>
      <c r="L145" s="1051"/>
      <c r="M145" s="1104">
        <v>0.3</v>
      </c>
      <c r="N145" s="1051"/>
      <c r="O145" s="1051">
        <v>1980</v>
      </c>
      <c r="P145" s="1197">
        <v>0</v>
      </c>
      <c r="Q145" s="1197">
        <v>0</v>
      </c>
      <c r="R145" s="1197">
        <v>0</v>
      </c>
      <c r="S145" s="1197">
        <v>0</v>
      </c>
      <c r="T145" s="1051">
        <v>1980</v>
      </c>
      <c r="U145" s="1198">
        <v>0</v>
      </c>
    </row>
    <row r="146" spans="2:21" hidden="1" outlineLevel="2">
      <c r="B146" s="1155">
        <v>20</v>
      </c>
      <c r="C146" s="1155" t="str">
        <f t="shared" si="15"/>
        <v>R21, Base Carbone</v>
      </c>
      <c r="D146" s="1054">
        <f t="shared" si="12"/>
        <v>20</v>
      </c>
      <c r="E146" s="1054" t="str">
        <f>IF(COUNTIF(E$71:E145,F146)&gt;0,"",F146)</f>
        <v>R21, Base Carbone</v>
      </c>
      <c r="F146" s="1054" t="str">
        <f t="shared" si="13"/>
        <v>R21, Base Carbone</v>
      </c>
      <c r="G146" s="1054" t="str">
        <f t="shared" si="14"/>
        <v>R21, Base Carbone; kgCO2e/kg</v>
      </c>
      <c r="I146" s="1103" t="s">
        <v>2068</v>
      </c>
      <c r="J146" s="1051" t="s">
        <v>1675</v>
      </c>
      <c r="K146" s="1195" t="s">
        <v>1670</v>
      </c>
      <c r="L146" s="1051"/>
      <c r="M146" s="1104">
        <v>0.3</v>
      </c>
      <c r="N146" s="1051"/>
      <c r="O146" s="1051">
        <v>148</v>
      </c>
      <c r="P146" s="1197">
        <v>0</v>
      </c>
      <c r="Q146" s="1197">
        <v>0</v>
      </c>
      <c r="R146" s="1197">
        <v>0</v>
      </c>
      <c r="S146" s="1197">
        <v>0</v>
      </c>
      <c r="T146" s="1051">
        <v>148</v>
      </c>
      <c r="U146" s="1198">
        <v>0</v>
      </c>
    </row>
    <row r="147" spans="2:21" hidden="1" outlineLevel="2">
      <c r="B147" s="1155">
        <v>21</v>
      </c>
      <c r="C147" s="1155" t="str">
        <f t="shared" si="15"/>
        <v>R22, Base Carbone</v>
      </c>
      <c r="D147" s="1054">
        <f t="shared" si="12"/>
        <v>21</v>
      </c>
      <c r="E147" s="1054" t="str">
        <f>IF(COUNTIF(E$71:E146,F147)&gt;0,"",F147)</f>
        <v>R22, Base Carbone</v>
      </c>
      <c r="F147" s="1054" t="str">
        <f t="shared" si="13"/>
        <v>R22, Base Carbone</v>
      </c>
      <c r="G147" s="1054" t="str">
        <f t="shared" si="14"/>
        <v>R22, Base Carbone; kgCO2e/kg</v>
      </c>
      <c r="I147" s="1103" t="s">
        <v>2070</v>
      </c>
      <c r="J147" s="1051" t="s">
        <v>1675</v>
      </c>
      <c r="K147" s="1195" t="s">
        <v>1670</v>
      </c>
      <c r="L147" s="1051"/>
      <c r="M147" s="1104">
        <v>0.3</v>
      </c>
      <c r="N147" s="1051"/>
      <c r="O147" s="1051">
        <v>1760</v>
      </c>
      <c r="P147" s="1197">
        <v>0</v>
      </c>
      <c r="Q147" s="1197">
        <v>0</v>
      </c>
      <c r="R147" s="1197">
        <v>0</v>
      </c>
      <c r="S147" s="1197">
        <v>0</v>
      </c>
      <c r="T147" s="1051">
        <v>1760</v>
      </c>
      <c r="U147" s="1198">
        <v>0</v>
      </c>
    </row>
    <row r="148" spans="2:21" hidden="1" outlineLevel="2">
      <c r="B148" s="1155">
        <v>22</v>
      </c>
      <c r="C148" s="1155" t="str">
        <f t="shared" si="15"/>
        <v>R225ca, Base Carbone</v>
      </c>
      <c r="D148" s="1054">
        <f t="shared" si="12"/>
        <v>22</v>
      </c>
      <c r="E148" s="1054" t="str">
        <f>IF(COUNTIF(E$71:E147,F148)&gt;0,"",F148)</f>
        <v>R225ca, Base Carbone</v>
      </c>
      <c r="F148" s="1054" t="str">
        <f t="shared" si="13"/>
        <v>R225ca, Base Carbone</v>
      </c>
      <c r="G148" s="1054" t="str">
        <f t="shared" si="14"/>
        <v>R225ca, Base Carbone; kgCO2e/kg</v>
      </c>
      <c r="I148" s="1103" t="s">
        <v>2071</v>
      </c>
      <c r="J148" s="1051" t="s">
        <v>1675</v>
      </c>
      <c r="K148" s="1195" t="s">
        <v>1670</v>
      </c>
      <c r="L148" s="1051"/>
      <c r="M148" s="1104">
        <v>0.3</v>
      </c>
      <c r="N148" s="1051"/>
      <c r="O148" s="1051">
        <v>127</v>
      </c>
      <c r="P148" s="1197">
        <v>0</v>
      </c>
      <c r="Q148" s="1197">
        <v>0</v>
      </c>
      <c r="R148" s="1197">
        <v>0</v>
      </c>
      <c r="S148" s="1197">
        <v>0</v>
      </c>
      <c r="T148" s="1051">
        <v>127</v>
      </c>
      <c r="U148" s="1198">
        <v>0</v>
      </c>
    </row>
    <row r="149" spans="2:21" hidden="1" outlineLevel="2">
      <c r="B149" s="1155">
        <v>23</v>
      </c>
      <c r="C149" s="1155" t="str">
        <f t="shared" si="15"/>
        <v>R225cb, Base Carbone</v>
      </c>
      <c r="D149" s="1054">
        <f t="shared" si="12"/>
        <v>23</v>
      </c>
      <c r="E149" s="1054" t="str">
        <f>IF(COUNTIF(E$71:E148,F149)&gt;0,"",F149)</f>
        <v>R225cb, Base Carbone</v>
      </c>
      <c r="F149" s="1054" t="str">
        <f t="shared" si="13"/>
        <v>R225cb, Base Carbone</v>
      </c>
      <c r="G149" s="1054" t="str">
        <f t="shared" si="14"/>
        <v>R225cb, Base Carbone; kgCO2e/kg</v>
      </c>
      <c r="I149" s="1103" t="s">
        <v>2072</v>
      </c>
      <c r="J149" s="1051" t="s">
        <v>1675</v>
      </c>
      <c r="K149" s="1195" t="s">
        <v>1670</v>
      </c>
      <c r="L149" s="1051"/>
      <c r="M149" s="1104">
        <v>0.3</v>
      </c>
      <c r="N149" s="1051"/>
      <c r="O149" s="1051">
        <v>525</v>
      </c>
      <c r="P149" s="1197">
        <v>0</v>
      </c>
      <c r="Q149" s="1197">
        <v>0</v>
      </c>
      <c r="R149" s="1197">
        <v>0</v>
      </c>
      <c r="S149" s="1197">
        <v>0</v>
      </c>
      <c r="T149" s="1051">
        <v>525</v>
      </c>
      <c r="U149" s="1198">
        <v>0</v>
      </c>
    </row>
    <row r="150" spans="2:21" hidden="1" outlineLevel="2">
      <c r="B150" s="1155">
        <v>24</v>
      </c>
      <c r="C150" s="1155" t="str">
        <f t="shared" si="15"/>
        <v>R401a, Base Carbone</v>
      </c>
      <c r="D150" s="1054">
        <f t="shared" si="12"/>
        <v>24</v>
      </c>
      <c r="E150" s="1054" t="str">
        <f>IF(COUNTIF(E$71:E149,F150)&gt;0,"",F150)</f>
        <v>R401a, Base Carbone</v>
      </c>
      <c r="F150" s="1054" t="str">
        <f t="shared" si="13"/>
        <v>R401a, Base Carbone</v>
      </c>
      <c r="G150" s="1054" t="str">
        <f t="shared" si="14"/>
        <v>R401a, Base Carbone; kgCO2e/kg</v>
      </c>
      <c r="I150" s="1103" t="s">
        <v>851</v>
      </c>
      <c r="J150" s="1051" t="s">
        <v>1675</v>
      </c>
      <c r="K150" s="1195" t="s">
        <v>1670</v>
      </c>
      <c r="L150" s="1051"/>
      <c r="M150" s="1104">
        <v>0.3</v>
      </c>
      <c r="N150" s="1051"/>
      <c r="O150" s="1051">
        <v>1130</v>
      </c>
      <c r="P150" s="1197">
        <v>0</v>
      </c>
      <c r="Q150" s="1197">
        <v>0</v>
      </c>
      <c r="R150" s="1197">
        <v>0</v>
      </c>
      <c r="S150" s="1197">
        <v>0</v>
      </c>
      <c r="T150" s="1051">
        <v>1130</v>
      </c>
      <c r="U150" s="1198">
        <v>0</v>
      </c>
    </row>
    <row r="151" spans="2:21" hidden="1" outlineLevel="2">
      <c r="B151" s="1155">
        <v>25</v>
      </c>
      <c r="C151" s="1155" t="str">
        <f t="shared" si="15"/>
        <v>R408a, Base Carbone</v>
      </c>
      <c r="D151" s="1054">
        <f t="shared" si="12"/>
        <v>25</v>
      </c>
      <c r="E151" s="1054" t="str">
        <f>IF(COUNTIF(E$71:E150,F151)&gt;0,"",F151)</f>
        <v>R408a, Base Carbone</v>
      </c>
      <c r="F151" s="1054" t="str">
        <f t="shared" si="13"/>
        <v>R408a, Base Carbone</v>
      </c>
      <c r="G151" s="1054" t="str">
        <f t="shared" si="14"/>
        <v>R408a, Base Carbone; kgCO2e/kg</v>
      </c>
      <c r="I151" s="1103" t="s">
        <v>852</v>
      </c>
      <c r="J151" s="1051" t="s">
        <v>1675</v>
      </c>
      <c r="K151" s="1195" t="s">
        <v>1670</v>
      </c>
      <c r="L151" s="1051"/>
      <c r="M151" s="1104">
        <v>0.3</v>
      </c>
      <c r="N151" s="1051"/>
      <c r="O151" s="1051">
        <v>3260</v>
      </c>
      <c r="P151" s="1197">
        <v>0</v>
      </c>
      <c r="Q151" s="1197">
        <v>0</v>
      </c>
      <c r="R151" s="1197">
        <v>0</v>
      </c>
      <c r="S151" s="1197">
        <v>0</v>
      </c>
      <c r="T151" s="1051">
        <v>3260</v>
      </c>
      <c r="U151" s="1198">
        <v>0</v>
      </c>
    </row>
    <row r="152" spans="2:21" hidden="1" outlineLevel="2">
      <c r="B152" s="1155">
        <v>26</v>
      </c>
      <c r="C152" s="1155" t="str">
        <f t="shared" si="15"/>
        <v>R502, Base Carbone</v>
      </c>
      <c r="D152" s="1054">
        <f t="shared" si="12"/>
        <v>26</v>
      </c>
      <c r="E152" s="1054" t="str">
        <f>IF(COUNTIF(E$71:E151,F152)&gt;0,"",F152)</f>
        <v>R502, Base Carbone</v>
      </c>
      <c r="F152" s="1054" t="str">
        <f t="shared" si="13"/>
        <v>R502, Base Carbone</v>
      </c>
      <c r="G152" s="1054" t="str">
        <f t="shared" si="14"/>
        <v>R502, Base Carbone; kgCO2e/kg</v>
      </c>
      <c r="I152" s="1103" t="s">
        <v>853</v>
      </c>
      <c r="J152" s="1051" t="s">
        <v>1675</v>
      </c>
      <c r="K152" s="1195" t="s">
        <v>1670</v>
      </c>
      <c r="L152" s="1051"/>
      <c r="M152" s="1104">
        <v>0.3</v>
      </c>
      <c r="N152" s="1051"/>
      <c r="O152" s="1051">
        <v>4790</v>
      </c>
      <c r="P152" s="1197">
        <v>0</v>
      </c>
      <c r="Q152" s="1197">
        <v>0</v>
      </c>
      <c r="R152" s="1197">
        <v>0</v>
      </c>
      <c r="S152" s="1197">
        <v>0</v>
      </c>
      <c r="T152" s="1051">
        <v>4790</v>
      </c>
      <c r="U152" s="1198">
        <v>0</v>
      </c>
    </row>
    <row r="153" spans="2:21" hidden="1" outlineLevel="2">
      <c r="B153" s="1155">
        <v>27</v>
      </c>
      <c r="C153" s="1155" t="str">
        <f t="shared" si="15"/>
        <v>Tétrachlorométhane, Base Carbone</v>
      </c>
      <c r="D153" s="1054">
        <f t="shared" si="12"/>
        <v>27</v>
      </c>
      <c r="E153" s="1054" t="str">
        <f>IF(COUNTIF(E$71:E152,F153)&gt;0,"",F153)</f>
        <v>Tétrachlorométhane, Base Carbone</v>
      </c>
      <c r="F153" s="1054" t="str">
        <f t="shared" si="13"/>
        <v>Tétrachlorométhane, Base Carbone</v>
      </c>
      <c r="G153" s="1054" t="str">
        <f t="shared" si="14"/>
        <v>Tétrachlorométhane, Base Carbone; kgCO2e/kg</v>
      </c>
      <c r="I153" s="1103" t="s">
        <v>854</v>
      </c>
      <c r="J153" s="1051" t="s">
        <v>1675</v>
      </c>
      <c r="K153" s="1195" t="s">
        <v>1670</v>
      </c>
      <c r="L153" s="1051"/>
      <c r="M153" s="1104">
        <v>0.3</v>
      </c>
      <c r="N153" s="1051"/>
      <c r="O153" s="1051">
        <v>1730</v>
      </c>
      <c r="P153" s="1197">
        <v>0</v>
      </c>
      <c r="Q153" s="1197">
        <v>0</v>
      </c>
      <c r="R153" s="1197">
        <v>0</v>
      </c>
      <c r="S153" s="1197">
        <v>0</v>
      </c>
      <c r="T153" s="1051">
        <v>1730</v>
      </c>
      <c r="U153" s="1198">
        <v>0</v>
      </c>
    </row>
    <row r="154" spans="2:21" hidden="1" outlineLevel="2">
      <c r="B154" s="1155">
        <v>28</v>
      </c>
      <c r="C154" s="1155" t="str">
        <f t="shared" si="15"/>
        <v>-</v>
      </c>
      <c r="D154" s="1054">
        <f t="shared" si="12"/>
        <v>27</v>
      </c>
      <c r="E154" s="1054" t="str">
        <f>IF(COUNTIF(E$71:E153,F154)&gt;0,"",F154)</f>
        <v/>
      </c>
      <c r="F154" s="1054" t="str">
        <f t="shared" si="13"/>
        <v/>
      </c>
      <c r="G154" s="1054" t="str">
        <f t="shared" si="14"/>
        <v/>
      </c>
      <c r="I154" s="1103"/>
      <c r="J154" s="1051"/>
      <c r="K154" s="1195"/>
      <c r="L154" s="1051"/>
      <c r="M154" s="1104"/>
      <c r="N154" s="1051"/>
      <c r="O154" s="1196"/>
      <c r="P154" s="1197"/>
      <c r="Q154" s="1197"/>
      <c r="R154" s="1197"/>
      <c r="S154" s="1197"/>
      <c r="T154" s="1196"/>
      <c r="U154" s="1198"/>
    </row>
    <row r="155" spans="2:21" hidden="1" outlineLevel="2">
      <c r="B155" s="1155">
        <v>29</v>
      </c>
      <c r="C155" s="1155" t="str">
        <f t="shared" si="15"/>
        <v>-</v>
      </c>
      <c r="D155" s="1054">
        <f t="shared" si="12"/>
        <v>27</v>
      </c>
      <c r="E155" s="1054" t="str">
        <f>IF(COUNTIF(E$71:E154,F155)&gt;0,"",F155)</f>
        <v/>
      </c>
      <c r="F155" s="1054" t="str">
        <f t="shared" si="13"/>
        <v/>
      </c>
      <c r="G155" s="1054" t="str">
        <f t="shared" si="14"/>
        <v/>
      </c>
      <c r="I155" s="1103"/>
      <c r="J155" s="1051"/>
      <c r="K155" s="1195"/>
      <c r="L155" s="1051"/>
      <c r="M155" s="1104"/>
      <c r="N155" s="1051"/>
      <c r="O155" s="1196"/>
      <c r="P155" s="1197"/>
      <c r="Q155" s="1197"/>
      <c r="R155" s="1197"/>
      <c r="S155" s="1197"/>
      <c r="T155" s="1196"/>
      <c r="U155" s="1198"/>
    </row>
    <row r="156" spans="2:21" hidden="1" outlineLevel="2">
      <c r="B156" s="1155">
        <v>30</v>
      </c>
      <c r="C156" s="1155" t="str">
        <f t="shared" si="15"/>
        <v>-</v>
      </c>
      <c r="D156" s="1054">
        <f t="shared" si="12"/>
        <v>27</v>
      </c>
      <c r="E156" s="1054" t="str">
        <f>IF(COUNTIF(E$71:E155,F156)&gt;0,"",F156)</f>
        <v/>
      </c>
      <c r="F156" s="1054" t="str">
        <f t="shared" si="13"/>
        <v/>
      </c>
      <c r="G156" s="1054" t="str">
        <f t="shared" si="14"/>
        <v/>
      </c>
      <c r="I156" s="1103"/>
      <c r="J156" s="1051"/>
      <c r="K156" s="1195"/>
      <c r="L156" s="1051"/>
      <c r="M156" s="1104"/>
      <c r="N156" s="1051"/>
      <c r="O156" s="1196"/>
      <c r="P156" s="1197"/>
      <c r="Q156" s="1197"/>
      <c r="R156" s="1197"/>
      <c r="S156" s="1197"/>
      <c r="T156" s="1196"/>
      <c r="U156" s="1198"/>
    </row>
    <row r="157" spans="2:21" hidden="1" outlineLevel="1">
      <c r="I157" s="1734"/>
      <c r="J157" s="1735"/>
      <c r="K157" s="1749"/>
      <c r="L157" s="1735"/>
      <c r="M157" s="1736"/>
      <c r="N157" s="1735"/>
      <c r="O157" s="1750"/>
      <c r="P157" s="1751"/>
      <c r="Q157" s="1751"/>
      <c r="R157" s="1751"/>
      <c r="S157" s="1751"/>
      <c r="T157" s="1750"/>
      <c r="U157" s="1752"/>
    </row>
    <row r="158" spans="2:21">
      <c r="T158" s="1151"/>
    </row>
    <row r="159" spans="2:21" ht="15.5" collapsed="1">
      <c r="I159" s="2869" t="s">
        <v>829</v>
      </c>
      <c r="J159" s="2634"/>
      <c r="K159" s="2634"/>
      <c r="L159" s="2634"/>
      <c r="M159" s="2634"/>
      <c r="N159" s="2634"/>
      <c r="O159" s="2634"/>
      <c r="P159" s="2634"/>
      <c r="Q159" s="2634"/>
      <c r="R159" s="2634"/>
      <c r="S159" s="2634"/>
      <c r="T159" s="2634"/>
      <c r="U159" s="2635"/>
    </row>
    <row r="160" spans="2:21" ht="12.5" hidden="1" outlineLevel="1">
      <c r="I160" s="91"/>
      <c r="J160" s="91"/>
      <c r="K160" s="91"/>
      <c r="L160" s="91"/>
      <c r="M160" s="91"/>
      <c r="N160" s="91"/>
      <c r="O160" s="91"/>
      <c r="P160" s="91"/>
      <c r="Q160" s="91"/>
      <c r="R160" s="1086"/>
      <c r="S160"/>
      <c r="T160"/>
      <c r="U160"/>
    </row>
    <row r="161" spans="9:21" ht="12.75" hidden="1" customHeight="1" outlineLevel="1">
      <c r="I161" s="1694" t="s">
        <v>830</v>
      </c>
      <c r="J161" s="2866" t="s">
        <v>831</v>
      </c>
      <c r="K161" s="2867"/>
      <c r="L161" s="2868" t="s">
        <v>832</v>
      </c>
      <c r="M161" s="2868"/>
      <c r="N161" s="2868" t="s">
        <v>833</v>
      </c>
      <c r="O161" s="2868"/>
      <c r="P161" s="2870" t="s">
        <v>834</v>
      </c>
      <c r="Q161" s="2871"/>
      <c r="R161" s="2871"/>
      <c r="S161" s="2871"/>
      <c r="T161" s="2871"/>
      <c r="U161" s="2871"/>
    </row>
    <row r="162" spans="9:21" ht="12.75" hidden="1" customHeight="1" outlineLevel="1">
      <c r="I162" s="1001" t="s">
        <v>1670</v>
      </c>
      <c r="J162" s="2852" t="s">
        <v>835</v>
      </c>
      <c r="K162" s="2853"/>
      <c r="L162" s="2855" t="s">
        <v>3266</v>
      </c>
      <c r="M162" s="2855"/>
      <c r="N162" s="2852" t="s">
        <v>836</v>
      </c>
      <c r="O162" s="2853"/>
      <c r="P162" s="2858" t="s">
        <v>926</v>
      </c>
      <c r="Q162" s="2859"/>
      <c r="R162" s="2859"/>
      <c r="S162" s="2859"/>
      <c r="T162" s="2859"/>
      <c r="U162" s="2860"/>
    </row>
    <row r="163" spans="9:21" ht="12.5" hidden="1" outlineLevel="1">
      <c r="I163" s="1001" t="s">
        <v>1898</v>
      </c>
      <c r="J163" s="2629"/>
      <c r="K163" s="2854"/>
      <c r="L163" s="2856" t="s">
        <v>1254</v>
      </c>
      <c r="M163" s="2857"/>
      <c r="N163" s="2629"/>
      <c r="O163" s="2854"/>
      <c r="P163" s="2861"/>
      <c r="Q163" s="2862"/>
      <c r="R163" s="2862"/>
      <c r="S163" s="2862"/>
      <c r="T163" s="2862"/>
      <c r="U163" s="2863"/>
    </row>
    <row r="164" spans="9:21" ht="12.75" hidden="1" customHeight="1" outlineLevel="1">
      <c r="I164" s="1001" t="s">
        <v>837</v>
      </c>
      <c r="J164" s="2856" t="s">
        <v>837</v>
      </c>
      <c r="K164" s="2857"/>
      <c r="L164" s="2855" t="s">
        <v>858</v>
      </c>
      <c r="M164" s="2855"/>
      <c r="N164" s="2855" t="s">
        <v>859</v>
      </c>
      <c r="O164" s="2855"/>
      <c r="P164" s="2849" t="s">
        <v>838</v>
      </c>
      <c r="Q164" s="2850"/>
      <c r="R164" s="2850"/>
      <c r="S164" s="2850"/>
      <c r="T164" s="2850"/>
      <c r="U164" s="2851"/>
    </row>
    <row r="165" spans="9:21" ht="12.75" hidden="1" customHeight="1" outlineLevel="1">
      <c r="I165" s="1001" t="s">
        <v>840</v>
      </c>
      <c r="J165" s="2855" t="s">
        <v>840</v>
      </c>
      <c r="K165" s="2855"/>
      <c r="L165" s="2855" t="s">
        <v>841</v>
      </c>
      <c r="M165" s="2855"/>
      <c r="N165" s="2855" t="s">
        <v>1656</v>
      </c>
      <c r="O165" s="2855"/>
      <c r="P165" s="2849" t="s">
        <v>842</v>
      </c>
      <c r="Q165" s="2850"/>
      <c r="R165" s="2850"/>
      <c r="S165" s="2850"/>
      <c r="T165" s="2850"/>
      <c r="U165" s="2851"/>
    </row>
    <row r="166" spans="9:21" ht="12.5" hidden="1" outlineLevel="1">
      <c r="I166" s="1001"/>
      <c r="J166" s="2855"/>
      <c r="K166" s="2855"/>
      <c r="L166" s="2855"/>
      <c r="M166" s="2855"/>
      <c r="N166" s="2855"/>
      <c r="O166" s="2855"/>
      <c r="P166" s="2849"/>
      <c r="Q166" s="2850"/>
      <c r="R166" s="2850"/>
      <c r="S166" s="2850"/>
      <c r="T166" s="2850"/>
      <c r="U166" s="2851"/>
    </row>
    <row r="167" spans="9:21" ht="12.5" hidden="1" outlineLevel="1">
      <c r="I167" s="1001"/>
      <c r="J167" s="2855"/>
      <c r="K167" s="2855"/>
      <c r="L167" s="2855"/>
      <c r="M167" s="2855"/>
      <c r="N167" s="2855"/>
      <c r="O167" s="2855"/>
      <c r="P167" s="2849"/>
      <c r="Q167" s="2850"/>
      <c r="R167" s="2850"/>
      <c r="S167" s="2850"/>
      <c r="T167" s="2850"/>
      <c r="U167" s="2851"/>
    </row>
    <row r="168" spans="9:21" ht="12.5" hidden="1" outlineLevel="1">
      <c r="I168" s="1001"/>
      <c r="J168" s="2855"/>
      <c r="K168" s="2855"/>
      <c r="L168" s="2855"/>
      <c r="M168" s="2855"/>
      <c r="N168" s="2855"/>
      <c r="O168" s="2855"/>
      <c r="P168" s="2849"/>
      <c r="Q168" s="2850"/>
      <c r="R168" s="2850"/>
      <c r="S168" s="2850"/>
      <c r="T168" s="2850"/>
      <c r="U168" s="2851"/>
    </row>
    <row r="169" spans="9:21" ht="12.5" hidden="1" outlineLevel="1">
      <c r="I169" s="1001"/>
      <c r="J169" s="2855"/>
      <c r="K169" s="2855"/>
      <c r="L169" s="2855"/>
      <c r="M169" s="2855"/>
      <c r="N169" s="2855"/>
      <c r="O169" s="2855"/>
      <c r="P169" s="2849"/>
      <c r="Q169" s="2850"/>
      <c r="R169" s="2850"/>
      <c r="S169" s="2850"/>
      <c r="T169" s="2850"/>
      <c r="U169" s="2851"/>
    </row>
    <row r="170" spans="9:21">
      <c r="K170"/>
      <c r="M170"/>
      <c r="O170"/>
      <c r="P170"/>
      <c r="Q170"/>
      <c r="R170" s="1086"/>
      <c r="S170"/>
      <c r="T170"/>
      <c r="U170"/>
    </row>
    <row r="171" spans="9:21">
      <c r="T171" s="1151"/>
    </row>
    <row r="172" spans="9:21">
      <c r="S172" s="1151"/>
    </row>
    <row r="173" spans="9:21">
      <c r="T173" s="1151"/>
    </row>
    <row r="174" spans="9:21">
      <c r="T174" s="1151"/>
    </row>
    <row r="175" spans="9:21">
      <c r="T175" s="1151"/>
    </row>
    <row r="176" spans="9:21">
      <c r="T176" s="1151"/>
    </row>
    <row r="177" spans="20:20">
      <c r="T177" s="1151"/>
    </row>
    <row r="178" spans="20:20">
      <c r="T178" s="1151"/>
    </row>
    <row r="179" spans="20:20">
      <c r="T179" s="1151"/>
    </row>
    <row r="180" spans="20:20">
      <c r="T180" s="1151"/>
    </row>
    <row r="181" spans="20:20" hidden="1">
      <c r="T181" s="1151"/>
    </row>
    <row r="182" spans="20:20" hidden="1">
      <c r="T182" s="1151"/>
    </row>
    <row r="183" spans="20:20" hidden="1">
      <c r="T183" s="1151"/>
    </row>
    <row r="184" spans="20:20" hidden="1">
      <c r="T184" s="1151"/>
    </row>
    <row r="185" spans="20:20" hidden="1">
      <c r="T185" s="1151"/>
    </row>
    <row r="186" spans="20:20" hidden="1">
      <c r="T186" s="1151"/>
    </row>
    <row r="187" spans="20:20" hidden="1">
      <c r="T187" s="1151"/>
    </row>
    <row r="188" spans="20:20" hidden="1">
      <c r="T188" s="1151"/>
    </row>
    <row r="189" spans="20:20" hidden="1">
      <c r="T189" s="1151"/>
    </row>
    <row r="190" spans="20:20" hidden="1">
      <c r="T190" s="1151"/>
    </row>
    <row r="191" spans="20:20" hidden="1">
      <c r="T191" s="1151"/>
    </row>
    <row r="192" spans="20:20" hidden="1">
      <c r="T192" s="1151"/>
    </row>
    <row r="193" spans="20:20" hidden="1">
      <c r="T193" s="1151"/>
    </row>
    <row r="194" spans="20:20" hidden="1">
      <c r="T194" s="1151"/>
    </row>
    <row r="195" spans="20:20" hidden="1">
      <c r="T195" s="1151"/>
    </row>
    <row r="196" spans="20:20" hidden="1">
      <c r="T196" s="1151"/>
    </row>
    <row r="197" spans="20:20" hidden="1">
      <c r="T197" s="1151"/>
    </row>
    <row r="198" spans="20:20" hidden="1">
      <c r="T198" s="1151"/>
    </row>
    <row r="199" spans="20:20" hidden="1">
      <c r="T199" s="1151"/>
    </row>
    <row r="200" spans="20:20" hidden="1">
      <c r="T200" s="1151"/>
    </row>
    <row r="201" spans="20:20" hidden="1">
      <c r="T201" s="1151"/>
    </row>
    <row r="202" spans="20:20" hidden="1">
      <c r="T202" s="1151"/>
    </row>
    <row r="203" spans="20:20" hidden="1">
      <c r="T203" s="1151"/>
    </row>
    <row r="204" spans="20:20" hidden="1">
      <c r="T204" s="1151"/>
    </row>
    <row r="205" spans="20:20" hidden="1">
      <c r="T205" s="1151"/>
    </row>
    <row r="206" spans="20:20" hidden="1">
      <c r="T206" s="1151"/>
    </row>
    <row r="207" spans="20:20" hidden="1">
      <c r="T207" s="1151"/>
    </row>
    <row r="208" spans="20:20" hidden="1">
      <c r="T208" s="1151"/>
    </row>
    <row r="209" spans="20:20" hidden="1">
      <c r="T209" s="1151"/>
    </row>
    <row r="210" spans="20:20" hidden="1">
      <c r="T210" s="1151"/>
    </row>
    <row r="211" spans="20:20" hidden="1">
      <c r="T211" s="1151"/>
    </row>
    <row r="212" spans="20:20" hidden="1">
      <c r="T212" s="1151"/>
    </row>
    <row r="213" spans="20:20" hidden="1">
      <c r="T213" s="1151"/>
    </row>
    <row r="214" spans="20:20" hidden="1">
      <c r="T214" s="1151"/>
    </row>
    <row r="215" spans="20:20" hidden="1">
      <c r="T215" s="1151"/>
    </row>
    <row r="216" spans="20:20" hidden="1">
      <c r="T216" s="1151"/>
    </row>
    <row r="217" spans="20:20" hidden="1">
      <c r="T217" s="1151"/>
    </row>
    <row r="218" spans="20:20" hidden="1">
      <c r="T218" s="1151"/>
    </row>
    <row r="219" spans="20:20" hidden="1">
      <c r="T219" s="1151"/>
    </row>
    <row r="220" spans="20:20" hidden="1">
      <c r="T220" s="1151"/>
    </row>
  </sheetData>
  <mergeCells count="51">
    <mergeCell ref="B5:C5"/>
    <mergeCell ref="B2:C2"/>
    <mergeCell ref="B3:C3"/>
    <mergeCell ref="B4:C4"/>
    <mergeCell ref="J2:U5"/>
    <mergeCell ref="I159:U159"/>
    <mergeCell ref="B126:C126"/>
    <mergeCell ref="I7:U7"/>
    <mergeCell ref="I9:U9"/>
    <mergeCell ref="B11:C11"/>
    <mergeCell ref="D11:E11"/>
    <mergeCell ref="B12:C12"/>
    <mergeCell ref="B88:C88"/>
    <mergeCell ref="D88:E88"/>
    <mergeCell ref="B94:C94"/>
    <mergeCell ref="B71:C71"/>
    <mergeCell ref="I84:J84"/>
    <mergeCell ref="I86:U86"/>
    <mergeCell ref="J161:K161"/>
    <mergeCell ref="L161:M161"/>
    <mergeCell ref="N161:O161"/>
    <mergeCell ref="P161:U161"/>
    <mergeCell ref="J162:K163"/>
    <mergeCell ref="L162:M162"/>
    <mergeCell ref="N162:O163"/>
    <mergeCell ref="P162:U163"/>
    <mergeCell ref="L163:M163"/>
    <mergeCell ref="J164:K164"/>
    <mergeCell ref="L164:M164"/>
    <mergeCell ref="N164:O164"/>
    <mergeCell ref="P164:U164"/>
    <mergeCell ref="J165:K165"/>
    <mergeCell ref="L165:M165"/>
    <mergeCell ref="N165:O165"/>
    <mergeCell ref="P165:U165"/>
    <mergeCell ref="J166:K166"/>
    <mergeCell ref="L166:M166"/>
    <mergeCell ref="N166:O166"/>
    <mergeCell ref="P166:U166"/>
    <mergeCell ref="J167:K167"/>
    <mergeCell ref="L167:M167"/>
    <mergeCell ref="N167:O167"/>
    <mergeCell ref="P167:U167"/>
    <mergeCell ref="J168:K168"/>
    <mergeCell ref="L168:M168"/>
    <mergeCell ref="N168:O168"/>
    <mergeCell ref="P168:U168"/>
    <mergeCell ref="J169:K169"/>
    <mergeCell ref="L169:M169"/>
    <mergeCell ref="N169:O169"/>
    <mergeCell ref="P169:U169"/>
  </mergeCells>
  <hyperlinks>
    <hyperlink ref="B2:C2" location="Descriptif!A1" display="Descriptif" xr:uid="{00000000-0004-0000-1700-000000000000}"/>
    <hyperlink ref="B3:C3" location="'Hors énergie 1'!A1" display="Hors énergie 1" xr:uid="{00000000-0004-0000-1700-000001000000}"/>
    <hyperlink ref="B4:C4" location="'Hors énergie 2'!A1" display="Hors énergie 2" xr:uid="{00000000-0004-0000-1700-000002000000}"/>
    <hyperlink ref="P164" r:id="rId1" xr:uid="{00000000-0004-0000-1700-000003000000}"/>
    <hyperlink ref="P165" r:id="rId2" xr:uid="{00000000-0004-0000-1700-000004000000}"/>
    <hyperlink ref="P162" r:id="rId3" xr:uid="{00000000-0004-0000-1700-000005000000}"/>
    <hyperlink ref="B5:C5" location="Utilisation!A1" display="Utilisation" xr:uid="{00000000-0004-0000-1700-000006000000}"/>
  </hyperlinks>
  <pageMargins left="0.7" right="0.7" top="0.75" bottom="0.75" header="0.3" footer="0.3"/>
  <pageSetup paperSize="9" orientation="portrait"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0" tint="-0.14999847407452621"/>
    <outlinePr summaryBelow="0" summaryRight="0"/>
  </sheetPr>
  <dimension ref="A1:W1587"/>
  <sheetViews>
    <sheetView showGridLines="0" topLeftCell="A9" zoomScaleNormal="100" workbookViewId="0">
      <selection activeCell="H1" sqref="H1"/>
    </sheetView>
  </sheetViews>
  <sheetFormatPr baseColWidth="10" defaultColWidth="0" defaultRowHeight="11.5" zeroHeight="1" outlineLevelRow="3" outlineLevelCol="1"/>
  <cols>
    <col min="1" max="1" width="1.69921875" customWidth="1"/>
    <col min="2" max="2" width="3.3984375" customWidth="1"/>
    <col min="3" max="3" width="32.09765625" customWidth="1" collapsed="1"/>
    <col min="4" max="4" width="3.3984375" hidden="1" customWidth="1" outlineLevel="1"/>
    <col min="5" max="6" width="11.3984375" hidden="1" customWidth="1" outlineLevel="1"/>
    <col min="7" max="7" width="134.3984375" hidden="1" customWidth="1" outlineLevel="1"/>
    <col min="8" max="8" width="1.69921875" customWidth="1"/>
    <col min="9" max="9" width="47.3984375" customWidth="1"/>
    <col min="10" max="10" width="24" customWidth="1"/>
    <col min="11" max="11" width="11.3984375" customWidth="1"/>
    <col min="12" max="12" width="17.3984375" bestFit="1" customWidth="1"/>
    <col min="13" max="13" width="11.3984375" customWidth="1"/>
    <col min="14" max="14" width="39.296875" customWidth="1"/>
    <col min="15" max="21" width="11.3984375" customWidth="1"/>
    <col min="22" max="22" width="2.8984375" customWidth="1"/>
    <col min="23" max="23" width="0" hidden="1" customWidth="1"/>
    <col min="24" max="16384" width="11.3984375" hidden="1"/>
  </cols>
  <sheetData>
    <row r="1" spans="2:21">
      <c r="K1" s="1692"/>
      <c r="M1" s="1147"/>
      <c r="O1" s="1151"/>
      <c r="P1" s="1149"/>
      <c r="Q1" s="1149"/>
      <c r="R1" s="1149"/>
      <c r="S1" s="1149"/>
      <c r="T1" s="1149"/>
      <c r="U1" s="1149"/>
    </row>
    <row r="2" spans="2:21" ht="14">
      <c r="B2" s="2439" t="s">
        <v>915</v>
      </c>
      <c r="C2" s="2440"/>
      <c r="J2" s="2888" t="s">
        <v>3267</v>
      </c>
      <c r="K2" s="2889"/>
      <c r="L2" s="2889"/>
      <c r="M2" s="2889"/>
      <c r="N2" s="2889"/>
      <c r="O2" s="2889"/>
      <c r="P2" s="2889"/>
      <c r="Q2" s="2889"/>
      <c r="R2" s="2889"/>
      <c r="S2" s="2889"/>
      <c r="T2" s="2889"/>
      <c r="U2" s="2890"/>
    </row>
    <row r="3" spans="2:21" ht="14">
      <c r="B3" s="2439" t="s">
        <v>924</v>
      </c>
      <c r="C3" s="2440"/>
      <c r="J3" s="2891"/>
      <c r="K3" s="2892"/>
      <c r="L3" s="2892"/>
      <c r="M3" s="2892"/>
      <c r="N3" s="2892"/>
      <c r="O3" s="2892"/>
      <c r="P3" s="2892"/>
      <c r="Q3" s="2892"/>
      <c r="R3" s="2892"/>
      <c r="S3" s="2892"/>
      <c r="T3" s="2892"/>
      <c r="U3" s="2893"/>
    </row>
    <row r="4" spans="2:21" ht="14">
      <c r="B4" s="2439" t="s">
        <v>923</v>
      </c>
      <c r="C4" s="2440"/>
      <c r="J4" s="2891"/>
      <c r="K4" s="2892"/>
      <c r="L4" s="2892"/>
      <c r="M4" s="2892"/>
      <c r="N4" s="2892"/>
      <c r="O4" s="2892"/>
      <c r="P4" s="2892"/>
      <c r="Q4" s="2892"/>
      <c r="R4" s="2892"/>
      <c r="S4" s="2892"/>
      <c r="T4" s="2892"/>
      <c r="U4" s="2893"/>
    </row>
    <row r="5" spans="2:21">
      <c r="J5" s="2894"/>
      <c r="K5" s="2895"/>
      <c r="L5" s="2895"/>
      <c r="M5" s="2895"/>
      <c r="N5" s="2895"/>
      <c r="O5" s="2895"/>
      <c r="P5" s="2895"/>
      <c r="Q5" s="2895"/>
      <c r="R5" s="2895"/>
      <c r="S5" s="2895"/>
      <c r="T5" s="2895"/>
      <c r="U5" s="2896"/>
    </row>
    <row r="6" spans="2:21">
      <c r="R6" s="1086"/>
    </row>
    <row r="7" spans="2:21" ht="15.5">
      <c r="I7" s="2873" t="s">
        <v>2096</v>
      </c>
      <c r="J7" s="2874"/>
      <c r="K7" s="2874"/>
      <c r="L7" s="2874"/>
      <c r="M7" s="2874"/>
      <c r="N7" s="2874"/>
      <c r="O7" s="2874"/>
      <c r="P7" s="2874"/>
      <c r="Q7" s="2874"/>
      <c r="R7" s="2874"/>
      <c r="S7" s="2874"/>
      <c r="T7" s="2874"/>
      <c r="U7" s="2875"/>
    </row>
    <row r="8" spans="2:21">
      <c r="R8" s="1086"/>
    </row>
    <row r="9" spans="2:21" ht="15.5" collapsed="1">
      <c r="I9" s="2876" t="s">
        <v>3</v>
      </c>
      <c r="J9" s="2877"/>
      <c r="K9" s="2877"/>
      <c r="L9" s="2877"/>
      <c r="M9" s="2877"/>
      <c r="N9" s="2877"/>
      <c r="O9" s="2877"/>
      <c r="P9" s="2877"/>
      <c r="Q9" s="2877"/>
      <c r="R9" s="2877"/>
      <c r="S9" s="2877"/>
      <c r="T9" s="2877"/>
      <c r="U9" s="2878"/>
    </row>
    <row r="10" spans="2:21" hidden="1" outlineLevel="1">
      <c r="R10" s="1086"/>
    </row>
    <row r="11" spans="2:21" ht="13" hidden="1" outlineLevel="1">
      <c r="B11" s="2887" t="s">
        <v>1723</v>
      </c>
      <c r="C11" s="2887"/>
      <c r="D11" s="2872" t="s">
        <v>1725</v>
      </c>
      <c r="E11" s="2872"/>
      <c r="F11" s="1154" t="s">
        <v>1722</v>
      </c>
      <c r="G11" s="1056" t="s">
        <v>1724</v>
      </c>
      <c r="H11" s="1047"/>
      <c r="I11" s="1041" t="s">
        <v>1660</v>
      </c>
      <c r="J11" s="1043" t="s">
        <v>1369</v>
      </c>
      <c r="K11" s="1046" t="s">
        <v>227</v>
      </c>
      <c r="L11" s="1046" t="s">
        <v>1661</v>
      </c>
      <c r="M11" s="1042" t="s">
        <v>372</v>
      </c>
      <c r="N11" s="1043" t="s">
        <v>1662</v>
      </c>
      <c r="O11" s="1044" t="s">
        <v>1663</v>
      </c>
      <c r="P11" s="1046" t="s">
        <v>214</v>
      </c>
      <c r="Q11" s="1046" t="s">
        <v>1664</v>
      </c>
      <c r="R11" s="1044" t="s">
        <v>1665</v>
      </c>
      <c r="S11" s="1044" t="s">
        <v>270</v>
      </c>
      <c r="T11" s="1046" t="s">
        <v>1666</v>
      </c>
      <c r="U11" s="1045" t="s">
        <v>1667</v>
      </c>
    </row>
    <row r="12" spans="2:21" s="1048" customFormat="1" ht="13" hidden="1" outlineLevel="1">
      <c r="B12" s="2865" t="s">
        <v>3</v>
      </c>
      <c r="C12" s="2865"/>
      <c r="D12" s="1054">
        <v>0</v>
      </c>
      <c r="E12" s="1054"/>
      <c r="F12" s="1054"/>
      <c r="G12" s="1057"/>
      <c r="H12" s="1049"/>
      <c r="I12" s="1707"/>
      <c r="J12" s="1708"/>
      <c r="K12" s="1709"/>
      <c r="L12" s="1709"/>
      <c r="M12" s="1710"/>
      <c r="N12" s="1708"/>
      <c r="O12" s="1711"/>
      <c r="P12" s="1709"/>
      <c r="Q12" s="1709"/>
      <c r="R12" s="1711"/>
      <c r="S12" s="1711"/>
      <c r="T12" s="1709"/>
      <c r="U12" s="1712"/>
    </row>
    <row r="13" spans="2:21" hidden="1" outlineLevel="1">
      <c r="B13" s="1053">
        <v>1</v>
      </c>
      <c r="C13" s="1053" t="str">
        <f>IF(ISNA(VLOOKUP(B13,$D$13:$E$29,2,FALSE)),"-",VLOOKUP(B13,$D$13:$E$29,2,FALSE))</f>
        <v>Acier ou fer blanc, France continentale, Base Carbone</v>
      </c>
      <c r="D13" s="1054">
        <f>D12+IF(LEN(E13)&gt;0,1,0)</f>
        <v>1</v>
      </c>
      <c r="E13" s="1054" t="str">
        <f>IF(COUNTIF(E$11:E12,F13)&gt;0,"",F13)</f>
        <v>Acier ou fer blanc, France continentale, Base Carbone</v>
      </c>
      <c r="F13" s="1054" t="str">
        <f>IF(I13&lt;&gt;"",I13&amp;IF(L13&lt;&gt;"",", "&amp;L13,"")&amp;IF(K13&lt;&gt;"",", "&amp;K13,""),"")</f>
        <v>Acier ou fer blanc, France continentale, Base Carbone</v>
      </c>
      <c r="G13" s="1058" t="str">
        <f>IF(F13&lt;&gt;"",F13&amp;IF(J13&lt;&gt;"","; "&amp;J13&amp;IF(N13&lt;&gt;""," "&amp;N13,),""),"")</f>
        <v>Acier ou fer blanc, France continentale, Base Carbone; kgCO2e/tonne neuf</v>
      </c>
      <c r="I13" s="1034" t="s">
        <v>1232</v>
      </c>
      <c r="J13" s="1035" t="s">
        <v>1689</v>
      </c>
      <c r="K13" s="1122" t="s">
        <v>1670</v>
      </c>
      <c r="L13" s="1035" t="s">
        <v>1674</v>
      </c>
      <c r="M13" s="1036">
        <v>0.1</v>
      </c>
      <c r="N13" s="1051" t="s">
        <v>665</v>
      </c>
      <c r="O13" s="1039">
        <v>2210</v>
      </c>
      <c r="P13" s="1039"/>
      <c r="Q13" s="1039"/>
      <c r="R13" s="1039"/>
      <c r="S13" s="1039"/>
      <c r="T13" s="1039"/>
      <c r="U13" s="1040"/>
    </row>
    <row r="14" spans="2:21" hidden="1" outlineLevel="1">
      <c r="B14" s="1053">
        <v>2</v>
      </c>
      <c r="C14" s="1053" t="str">
        <f t="shared" ref="C14:C29" si="0">IF(ISNA(VLOOKUP(B14,$D$13:$E$29,2,FALSE)),"-",VLOOKUP(B14,$D$13:$E$29,2,FALSE))</f>
        <v>Aluminium, France continentale, Base Carbone</v>
      </c>
      <c r="D14" s="1054">
        <f t="shared" ref="D14:D29" si="1">D13+IF(LEN(E14)&gt;0,1,0)</f>
        <v>1</v>
      </c>
      <c r="E14" s="1054" t="str">
        <f>IF(COUNTIF(E$11:E13,F14)&gt;0,"",F14)</f>
        <v/>
      </c>
      <c r="F14" s="1054" t="str">
        <f t="shared" ref="F14:F29" si="2">IF(I14&lt;&gt;"",I14&amp;IF(L14&lt;&gt;"",", "&amp;L14,"")&amp;IF(K14&lt;&gt;"",", "&amp;K14,""),"")</f>
        <v>Acier ou fer blanc, France continentale, Base Carbone</v>
      </c>
      <c r="G14" s="1058" t="str">
        <f t="shared" ref="G14:G29" si="3">IF(F14&lt;&gt;"",F14&amp;IF(J14&lt;&gt;"","; "&amp;J14&amp;IF(N14&lt;&gt;""," "&amp;N14,),""),"")</f>
        <v>Acier ou fer blanc, France continentale, Base Carbone; kgCO2e/tonne recyclé</v>
      </c>
      <c r="I14" s="1103" t="s">
        <v>1232</v>
      </c>
      <c r="J14" s="1051" t="s">
        <v>1689</v>
      </c>
      <c r="K14" s="1122" t="s">
        <v>1670</v>
      </c>
      <c r="L14" s="1051" t="s">
        <v>1674</v>
      </c>
      <c r="M14" s="1036">
        <v>0.1</v>
      </c>
      <c r="N14" s="1051" t="s">
        <v>122</v>
      </c>
      <c r="O14" s="1039">
        <v>938</v>
      </c>
      <c r="P14" s="1051"/>
      <c r="Q14" s="1051"/>
      <c r="R14" s="1051"/>
      <c r="S14" s="1051"/>
      <c r="T14" s="1051"/>
      <c r="U14" s="1105"/>
    </row>
    <row r="15" spans="2:21" hidden="1" outlineLevel="1">
      <c r="B15" s="1053">
        <v>3</v>
      </c>
      <c r="C15" s="1053" t="str">
        <f t="shared" si="0"/>
        <v>Cuivre, France continentale, Base Carbone</v>
      </c>
      <c r="D15" s="1054">
        <f t="shared" si="1"/>
        <v>2</v>
      </c>
      <c r="E15" s="1054" t="str">
        <f>IF(COUNTIF(E$11:E14,F15)&gt;0,"",F15)</f>
        <v>Aluminium, France continentale, Base Carbone</v>
      </c>
      <c r="F15" s="1054" t="str">
        <f t="shared" si="2"/>
        <v>Aluminium, France continentale, Base Carbone</v>
      </c>
      <c r="G15" s="1058" t="str">
        <f t="shared" si="3"/>
        <v>Aluminium, France continentale, Base Carbone; kgCO2e/tonne neuf</v>
      </c>
      <c r="I15" s="1103" t="s">
        <v>1233</v>
      </c>
      <c r="J15" s="1051" t="s">
        <v>1689</v>
      </c>
      <c r="K15" s="1122" t="s">
        <v>1670</v>
      </c>
      <c r="L15" s="1051" t="s">
        <v>1674</v>
      </c>
      <c r="M15" s="1036">
        <v>0.3</v>
      </c>
      <c r="N15" s="1051" t="s">
        <v>665</v>
      </c>
      <c r="O15" s="1039">
        <v>7800</v>
      </c>
      <c r="P15" s="1051"/>
      <c r="Q15" s="1051"/>
      <c r="R15" s="1051"/>
      <c r="S15" s="1051"/>
      <c r="T15" s="1051"/>
      <c r="U15" s="1105"/>
    </row>
    <row r="16" spans="2:21" hidden="1" outlineLevel="1">
      <c r="B16" s="1053">
        <v>4</v>
      </c>
      <c r="C16" s="1053" t="str">
        <f t="shared" si="0"/>
        <v>Nickel, France continentale, Base Carbone</v>
      </c>
      <c r="D16" s="1054">
        <f t="shared" si="1"/>
        <v>2</v>
      </c>
      <c r="E16" s="1054" t="str">
        <f>IF(COUNTIF(E$11:E15,F16)&gt;0,"",F16)</f>
        <v/>
      </c>
      <c r="F16" s="1054" t="str">
        <f t="shared" si="2"/>
        <v>Aluminium, France continentale, Base Carbone</v>
      </c>
      <c r="G16" s="1058" t="str">
        <f t="shared" si="3"/>
        <v>Aluminium, France continentale, Base Carbone; kgCO2e/tonne recyclé</v>
      </c>
      <c r="I16" s="1103" t="s">
        <v>1233</v>
      </c>
      <c r="J16" s="1051" t="s">
        <v>1689</v>
      </c>
      <c r="K16" s="1122" t="s">
        <v>1670</v>
      </c>
      <c r="L16" s="1051" t="s">
        <v>1674</v>
      </c>
      <c r="M16" s="1036">
        <v>0.3</v>
      </c>
      <c r="N16" s="1051" t="s">
        <v>122</v>
      </c>
      <c r="O16" s="1039">
        <v>562</v>
      </c>
      <c r="P16" s="1051"/>
      <c r="Q16" s="1051"/>
      <c r="R16" s="1051"/>
      <c r="S16" s="1051"/>
      <c r="T16" s="1051"/>
      <c r="U16" s="1105"/>
    </row>
    <row r="17" spans="2:21" hidden="1" outlineLevel="1">
      <c r="B17" s="1053">
        <v>5</v>
      </c>
      <c r="C17" s="1053" t="str">
        <f t="shared" si="0"/>
        <v>Plomb, France continentale, Base Carbone</v>
      </c>
      <c r="D17" s="1054">
        <f t="shared" si="1"/>
        <v>3</v>
      </c>
      <c r="E17" s="1054" t="str">
        <f>IF(COUNTIF(E$11:E16,F17)&gt;0,"",F17)</f>
        <v>Cuivre, France continentale, Base Carbone</v>
      </c>
      <c r="F17" s="1054" t="str">
        <f t="shared" si="2"/>
        <v>Cuivre, France continentale, Base Carbone</v>
      </c>
      <c r="G17" s="1058" t="str">
        <f t="shared" si="3"/>
        <v>Cuivre, France continentale, Base Carbone; kgCO2e/tonne neuf</v>
      </c>
      <c r="I17" s="1103" t="s">
        <v>2097</v>
      </c>
      <c r="J17" s="1051" t="s">
        <v>1689</v>
      </c>
      <c r="K17" s="1122" t="s">
        <v>1670</v>
      </c>
      <c r="L17" s="1051" t="s">
        <v>1674</v>
      </c>
      <c r="M17" s="1036">
        <v>0.5</v>
      </c>
      <c r="N17" s="1051" t="s">
        <v>665</v>
      </c>
      <c r="O17" s="1039">
        <v>1450</v>
      </c>
      <c r="P17" s="1051"/>
      <c r="Q17" s="1051"/>
      <c r="R17" s="1051"/>
      <c r="S17" s="1051"/>
      <c r="T17" s="1051"/>
      <c r="U17" s="1105"/>
    </row>
    <row r="18" spans="2:21" hidden="1" outlineLevel="1">
      <c r="B18" s="1053">
        <v>6</v>
      </c>
      <c r="C18" s="1053" t="str">
        <f t="shared" si="0"/>
        <v>Zinc, France continentale, Base Carbone</v>
      </c>
      <c r="D18" s="1054">
        <f t="shared" si="1"/>
        <v>3</v>
      </c>
      <c r="E18" s="1054" t="str">
        <f>IF(COUNTIF(E$11:E17,F18)&gt;0,"",F18)</f>
        <v/>
      </c>
      <c r="F18" s="1054" t="str">
        <f t="shared" si="2"/>
        <v>Cuivre, France continentale, Base Carbone</v>
      </c>
      <c r="G18" s="1058" t="str">
        <f t="shared" si="3"/>
        <v>Cuivre, France continentale, Base Carbone; kgCO2e/tonne recyclé</v>
      </c>
      <c r="I18" s="1103" t="s">
        <v>2097</v>
      </c>
      <c r="J18" s="1051" t="s">
        <v>1689</v>
      </c>
      <c r="K18" s="1122" t="s">
        <v>1670</v>
      </c>
      <c r="L18" s="1051" t="s">
        <v>1674</v>
      </c>
      <c r="M18" s="1036">
        <v>0.5</v>
      </c>
      <c r="N18" s="1051" t="s">
        <v>122</v>
      </c>
      <c r="O18" s="1039">
        <v>1300</v>
      </c>
      <c r="P18" s="1051"/>
      <c r="Q18" s="1051"/>
      <c r="R18" s="1051"/>
      <c r="S18" s="1051"/>
      <c r="T18" s="1051"/>
      <c r="U18" s="1105"/>
    </row>
    <row r="19" spans="2:21" hidden="1" outlineLevel="1">
      <c r="B19" s="1053">
        <v>7</v>
      </c>
      <c r="C19" s="1053" t="str">
        <f t="shared" si="0"/>
        <v>-</v>
      </c>
      <c r="D19" s="1054">
        <f t="shared" si="1"/>
        <v>4</v>
      </c>
      <c r="E19" s="1054" t="str">
        <f>IF(COUNTIF(E$11:E18,F19)&gt;0,"",F19)</f>
        <v>Nickel, France continentale, Base Carbone</v>
      </c>
      <c r="F19" s="1054" t="str">
        <f t="shared" si="2"/>
        <v>Nickel, France continentale, Base Carbone</v>
      </c>
      <c r="G19" s="1058" t="str">
        <f t="shared" si="3"/>
        <v>Nickel, France continentale, Base Carbone; kgCO2e/tonne neuf</v>
      </c>
      <c r="I19" s="1103" t="s">
        <v>2098</v>
      </c>
      <c r="J19" s="1051" t="s">
        <v>1689</v>
      </c>
      <c r="K19" s="1122" t="s">
        <v>1670</v>
      </c>
      <c r="L19" s="1051" t="s">
        <v>1674</v>
      </c>
      <c r="M19" s="1036">
        <v>0.2</v>
      </c>
      <c r="N19" s="1051" t="s">
        <v>665</v>
      </c>
      <c r="O19" s="1039">
        <v>9170</v>
      </c>
      <c r="P19" s="1051"/>
      <c r="Q19" s="1051"/>
      <c r="R19" s="1051"/>
      <c r="S19" s="1051"/>
      <c r="T19" s="1051"/>
      <c r="U19" s="1105"/>
    </row>
    <row r="20" spans="2:21" hidden="1" outlineLevel="1">
      <c r="B20" s="1053">
        <v>8</v>
      </c>
      <c r="C20" s="1053" t="str">
        <f t="shared" si="0"/>
        <v>-</v>
      </c>
      <c r="D20" s="1054">
        <f t="shared" si="1"/>
        <v>4</v>
      </c>
      <c r="E20" s="1054" t="str">
        <f>IF(COUNTIF(E$11:E19,F20)&gt;0,"",F20)</f>
        <v/>
      </c>
      <c r="F20" s="1054" t="str">
        <f t="shared" si="2"/>
        <v>Nickel, France continentale, Base Carbone</v>
      </c>
      <c r="G20" s="1058" t="str">
        <f t="shared" si="3"/>
        <v>Nickel, France continentale, Base Carbone; kgCO2e/tonne recyclé</v>
      </c>
      <c r="I20" s="1103" t="s">
        <v>2098</v>
      </c>
      <c r="J20" s="1051" t="s">
        <v>1689</v>
      </c>
      <c r="K20" s="1122" t="s">
        <v>1670</v>
      </c>
      <c r="L20" s="1051" t="s">
        <v>1674</v>
      </c>
      <c r="M20" s="1036">
        <v>0.2</v>
      </c>
      <c r="N20" s="1051" t="s">
        <v>122</v>
      </c>
      <c r="O20" s="1039">
        <v>9170</v>
      </c>
      <c r="P20" s="1051"/>
      <c r="Q20" s="1051"/>
      <c r="R20" s="1051"/>
      <c r="S20" s="1051"/>
      <c r="T20" s="1051"/>
      <c r="U20" s="1105"/>
    </row>
    <row r="21" spans="2:21" hidden="1" outlineLevel="1">
      <c r="B21" s="1053">
        <v>9</v>
      </c>
      <c r="C21" s="1053" t="str">
        <f t="shared" si="0"/>
        <v>-</v>
      </c>
      <c r="D21" s="1054">
        <f t="shared" si="1"/>
        <v>5</v>
      </c>
      <c r="E21" s="1054" t="str">
        <f>IF(COUNTIF(E$11:E20,F21)&gt;0,"",F21)</f>
        <v>Plomb, France continentale, Base Carbone</v>
      </c>
      <c r="F21" s="1054" t="str">
        <f t="shared" si="2"/>
        <v>Plomb, France continentale, Base Carbone</v>
      </c>
      <c r="G21" s="1058" t="str">
        <f t="shared" si="3"/>
        <v>Plomb, France continentale, Base Carbone; kgCO2e/tonne neuf</v>
      </c>
      <c r="I21" s="1103" t="s">
        <v>2099</v>
      </c>
      <c r="J21" s="1051" t="s">
        <v>1689</v>
      </c>
      <c r="K21" s="1122" t="s">
        <v>1670</v>
      </c>
      <c r="L21" s="1051" t="s">
        <v>1674</v>
      </c>
      <c r="M21" s="1036">
        <v>0.3</v>
      </c>
      <c r="N21" s="1051" t="s">
        <v>665</v>
      </c>
      <c r="O21" s="1039">
        <v>2090</v>
      </c>
      <c r="P21" s="1051"/>
      <c r="Q21" s="1051"/>
      <c r="R21" s="1051"/>
      <c r="S21" s="1051"/>
      <c r="T21" s="1051"/>
      <c r="U21" s="1105"/>
    </row>
    <row r="22" spans="2:21" hidden="1" outlineLevel="1">
      <c r="B22" s="1053">
        <v>10</v>
      </c>
      <c r="C22" s="1053" t="str">
        <f t="shared" si="0"/>
        <v>-</v>
      </c>
      <c r="D22" s="1054">
        <f t="shared" si="1"/>
        <v>5</v>
      </c>
      <c r="E22" s="1054" t="str">
        <f>IF(COUNTIF(E$11:E21,F22)&gt;0,"",F22)</f>
        <v/>
      </c>
      <c r="F22" s="1054" t="str">
        <f t="shared" si="2"/>
        <v>Plomb, France continentale, Base Carbone</v>
      </c>
      <c r="G22" s="1058" t="str">
        <f t="shared" si="3"/>
        <v>Plomb, France continentale, Base Carbone; kgCO2e/tonne recyclé</v>
      </c>
      <c r="I22" s="1103" t="s">
        <v>2099</v>
      </c>
      <c r="J22" s="1051" t="s">
        <v>1689</v>
      </c>
      <c r="K22" s="1122" t="s">
        <v>1670</v>
      </c>
      <c r="L22" s="1051" t="s">
        <v>1674</v>
      </c>
      <c r="M22" s="1036">
        <v>0.3</v>
      </c>
      <c r="N22" s="1051" t="s">
        <v>122</v>
      </c>
      <c r="O22" s="1039">
        <v>2090</v>
      </c>
      <c r="P22" s="1051"/>
      <c r="Q22" s="1051"/>
      <c r="R22" s="1051"/>
      <c r="S22" s="1051"/>
      <c r="T22" s="1051"/>
      <c r="U22" s="1105"/>
    </row>
    <row r="23" spans="2:21" hidden="1" outlineLevel="1">
      <c r="B23" s="1053">
        <v>11</v>
      </c>
      <c r="C23" s="1053" t="str">
        <f t="shared" si="0"/>
        <v>-</v>
      </c>
      <c r="D23" s="1054">
        <f t="shared" si="1"/>
        <v>6</v>
      </c>
      <c r="E23" s="1054" t="str">
        <f>IF(COUNTIF(E$11:E22,F23)&gt;0,"",F23)</f>
        <v>Zinc, France continentale, Base Carbone</v>
      </c>
      <c r="F23" s="1054" t="str">
        <f t="shared" si="2"/>
        <v>Zinc, France continentale, Base Carbone</v>
      </c>
      <c r="G23" s="1058" t="str">
        <f t="shared" si="3"/>
        <v>Zinc, France continentale, Base Carbone; kgCO2e/tonne neuf</v>
      </c>
      <c r="I23" s="1103" t="s">
        <v>2100</v>
      </c>
      <c r="J23" s="1051" t="s">
        <v>1689</v>
      </c>
      <c r="K23" s="1122" t="s">
        <v>1670</v>
      </c>
      <c r="L23" s="1051" t="s">
        <v>1674</v>
      </c>
      <c r="M23" s="1036">
        <v>0.3</v>
      </c>
      <c r="N23" s="1051" t="s">
        <v>665</v>
      </c>
      <c r="O23" s="1039">
        <v>2930</v>
      </c>
      <c r="P23" s="1051"/>
      <c r="Q23" s="1051"/>
      <c r="R23" s="1051"/>
      <c r="S23" s="1051"/>
      <c r="T23" s="1051"/>
      <c r="U23" s="1105"/>
    </row>
    <row r="24" spans="2:21" hidden="1" outlineLevel="1">
      <c r="B24" s="1053">
        <v>12</v>
      </c>
      <c r="C24" s="1053" t="str">
        <f t="shared" si="0"/>
        <v>-</v>
      </c>
      <c r="D24" s="1054">
        <f t="shared" si="1"/>
        <v>6</v>
      </c>
      <c r="E24" s="1054" t="str">
        <f>IF(COUNTIF(E$11:E23,F24)&gt;0,"",F24)</f>
        <v/>
      </c>
      <c r="F24" s="1054" t="str">
        <f t="shared" si="2"/>
        <v>Zinc, France continentale, Base Carbone</v>
      </c>
      <c r="G24" s="1058" t="str">
        <f t="shared" si="3"/>
        <v>Zinc, France continentale, Base Carbone; kgCO2e/tonne recyclé</v>
      </c>
      <c r="I24" s="1103" t="s">
        <v>2100</v>
      </c>
      <c r="J24" s="1051" t="s">
        <v>1689</v>
      </c>
      <c r="K24" s="1122" t="s">
        <v>1670</v>
      </c>
      <c r="L24" s="1051" t="s">
        <v>1674</v>
      </c>
      <c r="M24" s="1036">
        <v>0.3</v>
      </c>
      <c r="N24" s="1051" t="s">
        <v>122</v>
      </c>
      <c r="O24" s="1039">
        <v>2930</v>
      </c>
      <c r="P24" s="1051"/>
      <c r="Q24" s="1051"/>
      <c r="R24" s="1051"/>
      <c r="S24" s="1051"/>
      <c r="T24" s="1051"/>
      <c r="U24" s="1105"/>
    </row>
    <row r="25" spans="2:21" hidden="1" outlineLevel="1">
      <c r="B25" s="1053">
        <v>13</v>
      </c>
      <c r="C25" s="1053" t="str">
        <f t="shared" si="0"/>
        <v>-</v>
      </c>
      <c r="D25" s="1054">
        <f t="shared" si="1"/>
        <v>6</v>
      </c>
      <c r="E25" s="1054" t="str">
        <f>IF(COUNTIF(E$11:E24,F25)&gt;0,"",F25)</f>
        <v/>
      </c>
      <c r="F25" s="1054" t="str">
        <f t="shared" si="2"/>
        <v/>
      </c>
      <c r="G25" s="1058" t="str">
        <f t="shared" si="3"/>
        <v/>
      </c>
      <c r="I25" s="1103"/>
      <c r="J25" s="1051"/>
      <c r="K25" s="1051"/>
      <c r="L25" s="1051"/>
      <c r="M25" s="1051"/>
      <c r="N25" s="1051"/>
      <c r="O25" s="1051"/>
      <c r="P25" s="1051"/>
      <c r="Q25" s="1051"/>
      <c r="R25" s="1051"/>
      <c r="S25" s="1051"/>
      <c r="T25" s="1051"/>
      <c r="U25" s="1105"/>
    </row>
    <row r="26" spans="2:21" hidden="1" outlineLevel="1">
      <c r="B26" s="1053">
        <v>14</v>
      </c>
      <c r="C26" s="1053" t="str">
        <f t="shared" si="0"/>
        <v>-</v>
      </c>
      <c r="D26" s="1054">
        <f t="shared" si="1"/>
        <v>6</v>
      </c>
      <c r="E26" s="1054" t="str">
        <f>IF(COUNTIF(E$11:E25,F26)&gt;0,"",F26)</f>
        <v/>
      </c>
      <c r="F26" s="1054" t="str">
        <f t="shared" si="2"/>
        <v/>
      </c>
      <c r="G26" s="1058" t="str">
        <f t="shared" si="3"/>
        <v/>
      </c>
      <c r="I26" s="1103"/>
      <c r="J26" s="1051"/>
      <c r="K26" s="1051"/>
      <c r="L26" s="1051"/>
      <c r="M26" s="1051"/>
      <c r="N26" s="1051"/>
      <c r="O26" s="1051"/>
      <c r="P26" s="1051"/>
      <c r="Q26" s="1051"/>
      <c r="R26" s="1051"/>
      <c r="S26" s="1051"/>
      <c r="T26" s="1051"/>
      <c r="U26" s="1105"/>
    </row>
    <row r="27" spans="2:21" hidden="1" outlineLevel="1">
      <c r="B27" s="1053">
        <v>15</v>
      </c>
      <c r="C27" s="1053" t="str">
        <f t="shared" si="0"/>
        <v>-</v>
      </c>
      <c r="D27" s="1054">
        <f t="shared" si="1"/>
        <v>6</v>
      </c>
      <c r="E27" s="1054" t="str">
        <f>IF(COUNTIF(E$11:E26,F27)&gt;0,"",F27)</f>
        <v/>
      </c>
      <c r="F27" s="1054" t="str">
        <f t="shared" si="2"/>
        <v/>
      </c>
      <c r="G27" s="1058" t="str">
        <f t="shared" si="3"/>
        <v/>
      </c>
      <c r="I27" s="1103"/>
      <c r="J27" s="1051"/>
      <c r="K27" s="1051"/>
      <c r="L27" s="1051"/>
      <c r="M27" s="1051"/>
      <c r="N27" s="1051"/>
      <c r="O27" s="1051"/>
      <c r="P27" s="1051"/>
      <c r="Q27" s="1051"/>
      <c r="R27" s="1051"/>
      <c r="S27" s="1051"/>
      <c r="T27" s="1051"/>
      <c r="U27" s="1105"/>
    </row>
    <row r="28" spans="2:21" hidden="1" outlineLevel="1">
      <c r="B28" s="1053">
        <v>16</v>
      </c>
      <c r="C28" s="1053" t="str">
        <f t="shared" si="0"/>
        <v>-</v>
      </c>
      <c r="D28" s="1054">
        <f t="shared" si="1"/>
        <v>6</v>
      </c>
      <c r="E28" s="1054" t="str">
        <f>IF(COUNTIF(E$11:E27,F28)&gt;0,"",F28)</f>
        <v/>
      </c>
      <c r="F28" s="1054" t="str">
        <f t="shared" si="2"/>
        <v/>
      </c>
      <c r="G28" s="1058" t="str">
        <f t="shared" si="3"/>
        <v/>
      </c>
      <c r="I28" s="1103"/>
      <c r="J28" s="1051"/>
      <c r="K28" s="1051"/>
      <c r="L28" s="1051"/>
      <c r="M28" s="1051"/>
      <c r="N28" s="1051"/>
      <c r="O28" s="1051"/>
      <c r="P28" s="1051"/>
      <c r="Q28" s="1051"/>
      <c r="R28" s="1051"/>
      <c r="S28" s="1051"/>
      <c r="T28" s="1051"/>
      <c r="U28" s="1105"/>
    </row>
    <row r="29" spans="2:21" hidden="1" outlineLevel="1">
      <c r="B29" s="1053">
        <v>17</v>
      </c>
      <c r="C29" s="1053" t="str">
        <f t="shared" si="0"/>
        <v>-</v>
      </c>
      <c r="D29" s="1054">
        <f t="shared" si="1"/>
        <v>6</v>
      </c>
      <c r="E29" s="1054" t="str">
        <f>IF(COUNTIF(E$11:E28,F29)&gt;0,"",F29)</f>
        <v/>
      </c>
      <c r="F29" s="1054" t="str">
        <f t="shared" si="2"/>
        <v/>
      </c>
      <c r="G29" s="1058" t="str">
        <f t="shared" si="3"/>
        <v/>
      </c>
      <c r="I29" s="1106"/>
      <c r="J29" s="1107"/>
      <c r="K29" s="1107"/>
      <c r="L29" s="1107"/>
      <c r="M29" s="1107"/>
      <c r="N29" s="1107"/>
      <c r="O29" s="1107"/>
      <c r="P29" s="1107"/>
      <c r="Q29" s="1107"/>
      <c r="R29" s="1107"/>
      <c r="S29" s="1107"/>
      <c r="T29" s="1107"/>
      <c r="U29" s="1109"/>
    </row>
    <row r="30" spans="2:21"/>
    <row r="31" spans="2:21" ht="15.5" collapsed="1">
      <c r="I31" s="2876" t="s">
        <v>301</v>
      </c>
      <c r="J31" s="2877"/>
      <c r="K31" s="2877"/>
      <c r="L31" s="2877"/>
      <c r="M31" s="2877"/>
      <c r="N31" s="2877"/>
      <c r="O31" s="2877"/>
      <c r="P31" s="2877"/>
      <c r="Q31" s="2877"/>
      <c r="R31" s="2877"/>
      <c r="S31" s="2877"/>
      <c r="T31" s="2877"/>
      <c r="U31" s="2878"/>
    </row>
    <row r="32" spans="2:21" hidden="1" outlineLevel="1">
      <c r="R32" s="1086"/>
    </row>
    <row r="33" spans="2:23" ht="13" hidden="1" outlineLevel="1">
      <c r="B33" s="2887" t="s">
        <v>1723</v>
      </c>
      <c r="C33" s="2887"/>
      <c r="D33" s="2872" t="s">
        <v>1725</v>
      </c>
      <c r="E33" s="2872"/>
      <c r="F33" s="1154" t="s">
        <v>2105</v>
      </c>
      <c r="G33" s="1056" t="s">
        <v>2106</v>
      </c>
      <c r="H33" s="1047"/>
      <c r="I33" s="1041" t="s">
        <v>1660</v>
      </c>
      <c r="J33" s="1043" t="s">
        <v>1369</v>
      </c>
      <c r="K33" s="1046" t="s">
        <v>227</v>
      </c>
      <c r="L33" s="1046" t="s">
        <v>1661</v>
      </c>
      <c r="M33" s="1042" t="s">
        <v>372</v>
      </c>
      <c r="N33" s="1043" t="s">
        <v>1662</v>
      </c>
      <c r="O33" s="1044" t="s">
        <v>1663</v>
      </c>
      <c r="P33" s="1046" t="s">
        <v>214</v>
      </c>
      <c r="Q33" s="1046" t="s">
        <v>1664</v>
      </c>
      <c r="R33" s="1044" t="s">
        <v>1665</v>
      </c>
      <c r="S33" s="1044" t="s">
        <v>270</v>
      </c>
      <c r="T33" s="1046" t="s">
        <v>1666</v>
      </c>
      <c r="U33" s="1045" t="s">
        <v>1667</v>
      </c>
    </row>
    <row r="34" spans="2:23" s="1048" customFormat="1" ht="13" hidden="1" outlineLevel="1">
      <c r="B34" s="2865" t="s">
        <v>301</v>
      </c>
      <c r="C34" s="2865"/>
      <c r="D34" s="1054">
        <v>0</v>
      </c>
      <c r="E34" s="1054"/>
      <c r="F34" s="1054"/>
      <c r="G34" s="1057"/>
      <c r="H34" s="1049"/>
      <c r="I34" s="1707"/>
      <c r="J34" s="1708"/>
      <c r="K34" s="1709"/>
      <c r="L34" s="1709"/>
      <c r="M34" s="1710"/>
      <c r="N34" s="1708"/>
      <c r="O34" s="1711"/>
      <c r="P34" s="1709"/>
      <c r="Q34" s="1709"/>
      <c r="R34" s="1711"/>
      <c r="S34" s="1711"/>
      <c r="T34" s="1709"/>
      <c r="U34" s="1712"/>
    </row>
    <row r="35" spans="2:23" hidden="1" outlineLevel="1">
      <c r="B35" s="1053">
        <v>1</v>
      </c>
      <c r="C35" s="1053" t="str">
        <f t="shared" ref="C35:C49" si="4">IF(ISNA(VLOOKUP(B35,$D$34:$E$49,2,FALSE)),"-",VLOOKUP(B35,$D$34:$E$49,2,FALSE))</f>
        <v>Fibre de verre neuf, France continentale, Base Carbone</v>
      </c>
      <c r="D35" s="1054">
        <f t="shared" ref="D35:D41" si="5">D34+IF(LEN(E35)&gt;0,1,0)</f>
        <v>1</v>
      </c>
      <c r="E35" s="1054" t="str">
        <f>IF(COUNTIF(E$34:E34,F35)&gt;0,"",F35)</f>
        <v>Fibre de verre neuf, France continentale, Base Carbone</v>
      </c>
      <c r="F35" s="1054" t="str">
        <f>IF(I35&lt;&gt;"",I35&amp;IF(N35&lt;&gt;""," "&amp;N35,)&amp;IF(L35&lt;&gt;"",", "&amp;L35,"")&amp;IF(K35&lt;&gt;"",", "&amp;K35,""),"")</f>
        <v>Fibre de verre neuf, France continentale, Base Carbone</v>
      </c>
      <c r="G35" s="1058" t="str">
        <f>IF(F35&lt;&gt;"",F35&amp;IF(J35&lt;&gt;"","; "&amp;J35,""),"")</f>
        <v>Fibre de verre neuf, France continentale, Base Carbone; kgCO2e/kg</v>
      </c>
      <c r="I35" s="1103" t="s">
        <v>2101</v>
      </c>
      <c r="J35" s="1051" t="s">
        <v>1675</v>
      </c>
      <c r="K35" s="1122" t="s">
        <v>1670</v>
      </c>
      <c r="L35" s="1051" t="s">
        <v>1674</v>
      </c>
      <c r="M35" s="1036">
        <v>0.2</v>
      </c>
      <c r="N35" s="1051" t="s">
        <v>665</v>
      </c>
      <c r="O35" s="2027">
        <v>2.13</v>
      </c>
      <c r="P35" s="2030">
        <v>2.13</v>
      </c>
      <c r="Q35" s="2030">
        <v>0</v>
      </c>
      <c r="R35" s="2030">
        <v>0</v>
      </c>
      <c r="S35" s="2030">
        <v>0</v>
      </c>
      <c r="T35" s="2030">
        <v>0</v>
      </c>
      <c r="U35" s="2083">
        <v>0</v>
      </c>
    </row>
    <row r="36" spans="2:23" hidden="1" outlineLevel="1">
      <c r="B36" s="1053">
        <v>2</v>
      </c>
      <c r="C36" s="1053" t="str">
        <f t="shared" si="4"/>
        <v>Fibre de verre recyclé, France continentale, Base Carbone</v>
      </c>
      <c r="D36" s="1054">
        <f t="shared" si="5"/>
        <v>2</v>
      </c>
      <c r="E36" s="1054" t="str">
        <f>IF(COUNTIF(E$34:E35,F36)&gt;0,"",F36)</f>
        <v>Fibre de verre recyclé, France continentale, Base Carbone</v>
      </c>
      <c r="F36" s="1054" t="str">
        <f t="shared" ref="F36:F49" si="6">IF(I36&lt;&gt;"",I36&amp;IF(N36&lt;&gt;""," "&amp;N36,)&amp;IF(L36&lt;&gt;"",", "&amp;L36,"")&amp;IF(K36&lt;&gt;"",", "&amp;K36,""),"")</f>
        <v>Fibre de verre recyclé, France continentale, Base Carbone</v>
      </c>
      <c r="G36" s="1058" t="str">
        <f t="shared" ref="G36:G49" si="7">IF(F36&lt;&gt;"",F36&amp;IF(J36&lt;&gt;"","; "&amp;J36,""),"")</f>
        <v>Fibre de verre recyclé, France continentale, Base Carbone; kgCO2e/kg</v>
      </c>
      <c r="I36" s="1103" t="s">
        <v>2101</v>
      </c>
      <c r="J36" s="1051" t="s">
        <v>1675</v>
      </c>
      <c r="K36" s="1122" t="s">
        <v>1670</v>
      </c>
      <c r="L36" s="1051" t="s">
        <v>1674</v>
      </c>
      <c r="M36" s="1036">
        <v>0.2</v>
      </c>
      <c r="N36" s="1051" t="s">
        <v>122</v>
      </c>
      <c r="O36" s="1051">
        <v>2.13</v>
      </c>
      <c r="P36" s="1236">
        <v>2.13</v>
      </c>
      <c r="Q36" s="2030">
        <v>0</v>
      </c>
      <c r="R36" s="2030">
        <v>0</v>
      </c>
      <c r="S36" s="2030">
        <v>0</v>
      </c>
      <c r="T36" s="2030">
        <v>0</v>
      </c>
      <c r="U36" s="2083">
        <v>0</v>
      </c>
    </row>
    <row r="37" spans="2:23" hidden="1" outlineLevel="1">
      <c r="B37" s="1053">
        <v>3</v>
      </c>
      <c r="C37" s="1053" t="str">
        <f t="shared" si="4"/>
        <v>Verre neuf, France continentale, Base Carbone</v>
      </c>
      <c r="D37" s="1054">
        <f t="shared" si="5"/>
        <v>3</v>
      </c>
      <c r="E37" s="1054" t="str">
        <f>IF(COUNTIF(E$34:E36,F37)&gt;0,"",F37)</f>
        <v>Verre neuf, France continentale, Base Carbone</v>
      </c>
      <c r="F37" s="1054" t="str">
        <f t="shared" si="6"/>
        <v>Verre neuf, France continentale, Base Carbone</v>
      </c>
      <c r="G37" s="1058" t="str">
        <f t="shared" si="7"/>
        <v>Verre neuf, France continentale, Base Carbone; kgCO2e/kg</v>
      </c>
      <c r="I37" s="2067" t="s">
        <v>301</v>
      </c>
      <c r="J37" s="2066" t="s">
        <v>1675</v>
      </c>
      <c r="K37" s="1122" t="s">
        <v>1670</v>
      </c>
      <c r="L37" s="1138" t="s">
        <v>1674</v>
      </c>
      <c r="M37" s="1036">
        <v>0.5</v>
      </c>
      <c r="N37" s="1138" t="s">
        <v>665</v>
      </c>
      <c r="O37" s="1138">
        <v>0.92300000000000004</v>
      </c>
      <c r="P37" s="2066">
        <f>O37</f>
        <v>0.92300000000000004</v>
      </c>
      <c r="Q37" s="2030">
        <v>0</v>
      </c>
      <c r="R37" s="2030">
        <v>0</v>
      </c>
      <c r="S37" s="2030">
        <v>0</v>
      </c>
      <c r="T37" s="2030">
        <v>0</v>
      </c>
      <c r="U37" s="2093">
        <v>0</v>
      </c>
    </row>
    <row r="38" spans="2:23" hidden="1" outlineLevel="1">
      <c r="B38" s="1053">
        <v>4</v>
      </c>
      <c r="C38" s="1053" t="str">
        <f t="shared" si="4"/>
        <v>Verre recyclé, France continentale, Base Carbone</v>
      </c>
      <c r="D38" s="1054">
        <f t="shared" si="5"/>
        <v>4</v>
      </c>
      <c r="E38" s="1054" t="str">
        <f>IF(COUNTIF(E$34:E37,F38)&gt;0,"",F38)</f>
        <v>Verre recyclé, France continentale, Base Carbone</v>
      </c>
      <c r="F38" s="1054" t="str">
        <f t="shared" si="6"/>
        <v>Verre recyclé, France continentale, Base Carbone</v>
      </c>
      <c r="G38" s="1058" t="str">
        <f t="shared" si="7"/>
        <v>Verre recyclé, France continentale, Base Carbone; kgCO2e/kg</v>
      </c>
      <c r="I38" s="2067" t="s">
        <v>301</v>
      </c>
      <c r="J38" s="2066" t="s">
        <v>1675</v>
      </c>
      <c r="K38" s="1122" t="s">
        <v>1670</v>
      </c>
      <c r="L38" s="1138" t="s">
        <v>1674</v>
      </c>
      <c r="M38" s="1036">
        <v>0.5</v>
      </c>
      <c r="N38" s="1138" t="s">
        <v>122</v>
      </c>
      <c r="O38" s="1138">
        <v>0.40899999999999997</v>
      </c>
      <c r="P38" s="2066">
        <f>O38</f>
        <v>0.40899999999999997</v>
      </c>
      <c r="Q38" s="2030">
        <v>0</v>
      </c>
      <c r="R38" s="2030">
        <v>0</v>
      </c>
      <c r="S38" s="2030">
        <v>0</v>
      </c>
      <c r="T38" s="2030">
        <v>0</v>
      </c>
      <c r="U38" s="2093">
        <v>0</v>
      </c>
      <c r="W38" t="s">
        <v>3171</v>
      </c>
    </row>
    <row r="39" spans="2:23" hidden="1" outlineLevel="1">
      <c r="B39" s="1053">
        <v>5</v>
      </c>
      <c r="C39" s="1053" t="str">
        <f t="shared" si="4"/>
        <v>Verre technique (optique et électronique), France continentale, Base Carbone</v>
      </c>
      <c r="D39" s="1054">
        <f t="shared" si="5"/>
        <v>5</v>
      </c>
      <c r="E39" s="1054" t="str">
        <f>IF(COUNTIF(E$34:E38,F39)&gt;0,"",F39)</f>
        <v>Verre technique (optique et électronique), France continentale, Base Carbone</v>
      </c>
      <c r="F39" s="1054" t="str">
        <f t="shared" si="6"/>
        <v>Verre technique (optique et électronique), France continentale, Base Carbone</v>
      </c>
      <c r="G39" s="1058" t="str">
        <f t="shared" si="7"/>
        <v>Verre technique (optique et électronique), France continentale, Base Carbone; kgCO2e/kg</v>
      </c>
      <c r="I39" s="1103" t="s">
        <v>301</v>
      </c>
      <c r="J39" s="1051" t="s">
        <v>1675</v>
      </c>
      <c r="K39" s="1122" t="s">
        <v>1670</v>
      </c>
      <c r="L39" s="1051" t="s">
        <v>1674</v>
      </c>
      <c r="M39" s="1036">
        <v>0.2</v>
      </c>
      <c r="N39" s="1051" t="s">
        <v>2102</v>
      </c>
      <c r="O39" s="1051">
        <v>3.67</v>
      </c>
      <c r="P39" s="1236">
        <v>3.67</v>
      </c>
      <c r="Q39" s="2030">
        <v>0</v>
      </c>
      <c r="R39" s="2030">
        <v>0</v>
      </c>
      <c r="S39" s="2030">
        <v>0</v>
      </c>
      <c r="T39" s="2030">
        <v>0</v>
      </c>
      <c r="U39" s="2083">
        <v>0</v>
      </c>
    </row>
    <row r="40" spans="2:23" hidden="1" outlineLevel="1">
      <c r="B40" s="1053">
        <v>6</v>
      </c>
      <c r="C40" s="1053" t="str">
        <f t="shared" si="4"/>
        <v>Verre technique (optique et électronique) recyclé, France continentale, Base Carbone</v>
      </c>
      <c r="D40" s="1054">
        <f t="shared" si="5"/>
        <v>6</v>
      </c>
      <c r="E40" s="1054" t="str">
        <f>IF(COUNTIF(E$34:E39,F40)&gt;0,"",F40)</f>
        <v>Verre technique (optique et électronique) recyclé, France continentale, Base Carbone</v>
      </c>
      <c r="F40" s="1054" t="str">
        <f t="shared" si="6"/>
        <v>Verre technique (optique et électronique) recyclé, France continentale, Base Carbone</v>
      </c>
      <c r="G40" s="1058" t="str">
        <f t="shared" si="7"/>
        <v>Verre technique (optique et électronique) recyclé, France continentale, Base Carbone; kgCO2e/kg</v>
      </c>
      <c r="I40" s="1103" t="s">
        <v>301</v>
      </c>
      <c r="J40" s="1051" t="s">
        <v>1675</v>
      </c>
      <c r="K40" s="1122" t="s">
        <v>1670</v>
      </c>
      <c r="L40" s="1051" t="s">
        <v>1674</v>
      </c>
      <c r="M40" s="1036">
        <v>0.2</v>
      </c>
      <c r="N40" s="1051" t="s">
        <v>3376</v>
      </c>
      <c r="O40" s="1051">
        <v>3.67</v>
      </c>
      <c r="P40" s="1236">
        <v>3.67</v>
      </c>
      <c r="Q40" s="2030">
        <v>0</v>
      </c>
      <c r="R40" s="2030">
        <v>0</v>
      </c>
      <c r="S40" s="2030">
        <v>0</v>
      </c>
      <c r="T40" s="2030">
        <v>0</v>
      </c>
      <c r="U40" s="2084">
        <v>0</v>
      </c>
    </row>
    <row r="41" spans="2:23" hidden="1" outlineLevel="1">
      <c r="B41" s="1053">
        <v>7</v>
      </c>
      <c r="C41" s="1053" t="str">
        <f t="shared" si="4"/>
        <v>Verre plat à motifs, Europe, Base Carbone</v>
      </c>
      <c r="D41" s="1054">
        <f t="shared" si="5"/>
        <v>7</v>
      </c>
      <c r="E41" s="1054" t="str">
        <f>IF(COUNTIF(E$34:E40,F41)&gt;0,"",F41)</f>
        <v>Verre plat à motifs, Europe, Base Carbone</v>
      </c>
      <c r="F41" s="1054" t="str">
        <f t="shared" si="6"/>
        <v>Verre plat à motifs, Europe, Base Carbone</v>
      </c>
      <c r="G41" s="1058" t="str">
        <f t="shared" si="7"/>
        <v>Verre plat à motifs, Europe, Base Carbone; kgCO2e/kg</v>
      </c>
      <c r="I41" s="1103" t="s">
        <v>1234</v>
      </c>
      <c r="J41" s="1051" t="s">
        <v>1675</v>
      </c>
      <c r="K41" s="1122" t="s">
        <v>1670</v>
      </c>
      <c r="L41" s="1051" t="s">
        <v>1671</v>
      </c>
      <c r="M41" s="1036">
        <v>0.2</v>
      </c>
      <c r="N41" s="1051"/>
      <c r="O41" s="1051">
        <v>1.18</v>
      </c>
      <c r="P41" s="1051">
        <v>1.1000000000000001</v>
      </c>
      <c r="Q41" s="1051">
        <v>7.1800000000000003E-2</v>
      </c>
      <c r="R41" s="1051">
        <v>0</v>
      </c>
      <c r="S41" s="1051">
        <v>3.6600000000000001E-3</v>
      </c>
      <c r="T41" s="1051">
        <v>2.8100000000000002E-6</v>
      </c>
      <c r="U41" s="1192">
        <v>-2.9500000000000001E-4</v>
      </c>
    </row>
    <row r="42" spans="2:23" hidden="1" outlineLevel="1">
      <c r="B42" s="1053">
        <v>8</v>
      </c>
      <c r="C42" s="1053" t="str">
        <f t="shared" si="4"/>
        <v>Verre plat au plomb / cristal, Europe, Base Carbone</v>
      </c>
      <c r="D42" s="1054">
        <f t="shared" ref="D42:D49" si="8">D41+IF(LEN(E42)&gt;0,1,0)</f>
        <v>8</v>
      </c>
      <c r="E42" s="1054" t="str">
        <f>IF(COUNTIF(E$34:E41,F42)&gt;0,"",F42)</f>
        <v>Verre plat au plomb / cristal, Europe, Base Carbone</v>
      </c>
      <c r="F42" s="1054" t="str">
        <f t="shared" si="6"/>
        <v>Verre plat au plomb / cristal, Europe, Base Carbone</v>
      </c>
      <c r="G42" s="1058" t="str">
        <f t="shared" si="7"/>
        <v>Verre plat au plomb / cristal, Europe, Base Carbone; kgCO2e/kg</v>
      </c>
      <c r="I42" s="1103" t="s">
        <v>1235</v>
      </c>
      <c r="J42" s="1051" t="s">
        <v>1675</v>
      </c>
      <c r="K42" s="1122" t="s">
        <v>1670</v>
      </c>
      <c r="L42" s="1051" t="s">
        <v>1671</v>
      </c>
      <c r="M42" s="1036">
        <v>0.2</v>
      </c>
      <c r="N42" s="1051"/>
      <c r="O42" s="1051">
        <v>1.86</v>
      </c>
      <c r="P42" s="1051">
        <v>1.74</v>
      </c>
      <c r="Q42" s="1051">
        <v>0.113</v>
      </c>
      <c r="R42" s="1051">
        <v>0</v>
      </c>
      <c r="S42" s="1051">
        <v>9.0399999999999994E-3</v>
      </c>
      <c r="T42" s="1051">
        <v>3.8800000000000001E-5</v>
      </c>
      <c r="U42" s="1105">
        <v>5.5E-2</v>
      </c>
    </row>
    <row r="43" spans="2:23" hidden="1" outlineLevel="1">
      <c r="B43" s="1053">
        <v>9</v>
      </c>
      <c r="C43" s="1053" t="str">
        <f t="shared" si="4"/>
        <v>Verre plat courbé, Europe, Base Carbone</v>
      </c>
      <c r="D43" s="1054">
        <f t="shared" si="8"/>
        <v>9</v>
      </c>
      <c r="E43" s="1054" t="str">
        <f>IF(COUNTIF(E$34:E42,F43)&gt;0,"",F43)</f>
        <v>Verre plat courbé, Europe, Base Carbone</v>
      </c>
      <c r="F43" s="1054" t="str">
        <f t="shared" si="6"/>
        <v>Verre plat courbé, Europe, Base Carbone</v>
      </c>
      <c r="G43" s="1058" t="str">
        <f t="shared" si="7"/>
        <v>Verre plat courbé, Europe, Base Carbone; kgCO2e/kg</v>
      </c>
      <c r="I43" s="1103" t="s">
        <v>1236</v>
      </c>
      <c r="J43" s="1051" t="s">
        <v>1675</v>
      </c>
      <c r="K43" s="1122" t="s">
        <v>1670</v>
      </c>
      <c r="L43" s="1051" t="s">
        <v>1671</v>
      </c>
      <c r="M43" s="1036">
        <v>0.2</v>
      </c>
      <c r="N43" s="1051"/>
      <c r="O43" s="1051">
        <v>2.41</v>
      </c>
      <c r="P43" s="1051">
        <v>2.2599999999999998</v>
      </c>
      <c r="Q43" s="1051">
        <v>0.13700000000000001</v>
      </c>
      <c r="R43" s="1051">
        <v>0</v>
      </c>
      <c r="S43" s="1051">
        <v>8.0000000000000002E-3</v>
      </c>
      <c r="T43" s="1051">
        <v>5.5699999999999999E-5</v>
      </c>
      <c r="U43" s="1192">
        <v>2.6800000000000001E-3</v>
      </c>
    </row>
    <row r="44" spans="2:23" hidden="1" outlineLevel="1">
      <c r="B44" s="1053">
        <v>10</v>
      </c>
      <c r="C44" s="1053" t="str">
        <f t="shared" si="4"/>
        <v>Verre plat de sécurité laminé, Europe, Base Carbone</v>
      </c>
      <c r="D44" s="1054">
        <f t="shared" si="8"/>
        <v>10</v>
      </c>
      <c r="E44" s="1054" t="str">
        <f>IF(COUNTIF(E$34:E43,F44)&gt;0,"",F44)</f>
        <v>Verre plat de sécurité laminé, Europe, Base Carbone</v>
      </c>
      <c r="F44" s="1054" t="str">
        <f t="shared" si="6"/>
        <v>Verre plat de sécurité laminé, Europe, Base Carbone</v>
      </c>
      <c r="G44" s="1058" t="str">
        <f t="shared" si="7"/>
        <v>Verre plat de sécurité laminé, Europe, Base Carbone; kgCO2e/kg</v>
      </c>
      <c r="I44" s="1103" t="s">
        <v>1237</v>
      </c>
      <c r="J44" s="1051" t="s">
        <v>1675</v>
      </c>
      <c r="K44" s="1122" t="s">
        <v>1670</v>
      </c>
      <c r="L44" s="1051" t="s">
        <v>1671</v>
      </c>
      <c r="M44" s="1036">
        <v>0.2</v>
      </c>
      <c r="N44" s="1051"/>
      <c r="O44" s="1051">
        <v>3.52</v>
      </c>
      <c r="P44" s="1051">
        <v>3.28</v>
      </c>
      <c r="Q44" s="1051">
        <v>0.216</v>
      </c>
      <c r="R44" s="1051">
        <v>0</v>
      </c>
      <c r="S44" s="1051">
        <v>2.76E-2</v>
      </c>
      <c r="T44" s="1051">
        <v>2.02E-5</v>
      </c>
      <c r="U44" s="1105">
        <v>-6.8000000000000005E-2</v>
      </c>
    </row>
    <row r="45" spans="2:23" hidden="1" outlineLevel="1">
      <c r="B45" s="1053">
        <v>11</v>
      </c>
      <c r="C45" s="1053" t="str">
        <f t="shared" si="4"/>
        <v>Verre plat flotté, Europe, Base Carbone</v>
      </c>
      <c r="D45" s="1054">
        <f t="shared" si="8"/>
        <v>11</v>
      </c>
      <c r="E45" s="1054" t="str">
        <f>IF(COUNTIF(E$34:E44,F45)&gt;0,"",F45)</f>
        <v>Verre plat flotté, Europe, Base Carbone</v>
      </c>
      <c r="F45" s="1054" t="str">
        <f t="shared" si="6"/>
        <v>Verre plat flotté, Europe, Base Carbone</v>
      </c>
      <c r="G45" s="1058" t="str">
        <f t="shared" si="7"/>
        <v>Verre plat flotté, Europe, Base Carbone; kgCO2e/kg</v>
      </c>
      <c r="I45" s="1103" t="s">
        <v>1238</v>
      </c>
      <c r="J45" s="1051" t="s">
        <v>1675</v>
      </c>
      <c r="K45" s="1122" t="s">
        <v>1670</v>
      </c>
      <c r="L45" s="1051" t="s">
        <v>1671</v>
      </c>
      <c r="M45" s="1036">
        <v>0.2</v>
      </c>
      <c r="N45" s="1051"/>
      <c r="O45" s="1051">
        <v>1.26</v>
      </c>
      <c r="P45" s="1051">
        <v>1.19</v>
      </c>
      <c r="Q45" s="1051">
        <v>7.0999999999999994E-2</v>
      </c>
      <c r="R45" s="1051">
        <v>0</v>
      </c>
      <c r="S45" s="1051">
        <v>2.3500000000000001E-3</v>
      </c>
      <c r="T45" s="1051">
        <v>3.7799999999999998E-6</v>
      </c>
      <c r="U45" s="1192">
        <v>4.2500000000000003E-3</v>
      </c>
    </row>
    <row r="46" spans="2:23" hidden="1" outlineLevel="1">
      <c r="B46" s="1053">
        <v>12</v>
      </c>
      <c r="C46" s="1053" t="str">
        <f t="shared" si="4"/>
        <v>-</v>
      </c>
      <c r="D46" s="1054">
        <f t="shared" si="8"/>
        <v>11</v>
      </c>
      <c r="E46" s="1054" t="str">
        <f>IF(COUNTIF(E$34:E45,F46)&gt;0,"",F46)</f>
        <v/>
      </c>
      <c r="F46" s="1054" t="str">
        <f t="shared" si="6"/>
        <v/>
      </c>
      <c r="G46" s="1058" t="str">
        <f t="shared" si="7"/>
        <v/>
      </c>
      <c r="I46" s="1103"/>
      <c r="J46" s="1051"/>
      <c r="K46" s="1122"/>
      <c r="L46" s="1051"/>
      <c r="M46" s="1036"/>
      <c r="N46" s="1051"/>
      <c r="O46" s="1051"/>
      <c r="P46" s="1051"/>
      <c r="Q46" s="1051"/>
      <c r="R46" s="1051"/>
      <c r="S46" s="1051"/>
      <c r="T46" s="1051"/>
      <c r="U46" s="1192"/>
    </row>
    <row r="47" spans="2:23" hidden="1" outlineLevel="1">
      <c r="B47" s="1053">
        <v>13</v>
      </c>
      <c r="C47" s="1053" t="str">
        <f t="shared" si="4"/>
        <v>-</v>
      </c>
      <c r="D47" s="1054">
        <f t="shared" si="8"/>
        <v>11</v>
      </c>
      <c r="E47" s="1054" t="str">
        <f>IF(COUNTIF(E$34:E46,F47)&gt;0,"",F47)</f>
        <v/>
      </c>
      <c r="F47" s="1054" t="str">
        <f t="shared" si="6"/>
        <v/>
      </c>
      <c r="G47" s="1058" t="str">
        <f t="shared" si="7"/>
        <v/>
      </c>
      <c r="I47" s="1103"/>
      <c r="J47" s="1051"/>
      <c r="K47" s="1122"/>
      <c r="L47" s="1051"/>
      <c r="M47" s="1036"/>
      <c r="N47" s="1051"/>
      <c r="O47" s="1051"/>
      <c r="P47" s="1051"/>
      <c r="Q47" s="1051"/>
      <c r="R47" s="1051"/>
      <c r="S47" s="1051"/>
      <c r="T47" s="1051"/>
      <c r="U47" s="1105"/>
    </row>
    <row r="48" spans="2:23" hidden="1" outlineLevel="1">
      <c r="B48" s="1053">
        <v>14</v>
      </c>
      <c r="C48" s="1053" t="str">
        <f t="shared" si="4"/>
        <v>-</v>
      </c>
      <c r="D48" s="1054">
        <f t="shared" si="8"/>
        <v>11</v>
      </c>
      <c r="E48" s="1054" t="str">
        <f>IF(COUNTIF(E$34:E47,F48)&gt;0,"",F48)</f>
        <v/>
      </c>
      <c r="F48" s="1054" t="str">
        <f t="shared" si="6"/>
        <v/>
      </c>
      <c r="G48" s="1058" t="str">
        <f t="shared" si="7"/>
        <v/>
      </c>
      <c r="I48" s="1103"/>
      <c r="J48" s="1051"/>
      <c r="K48" s="1122"/>
      <c r="L48" s="1051"/>
      <c r="M48" s="1036"/>
      <c r="N48" s="1051"/>
      <c r="O48" s="1051"/>
      <c r="P48" s="1051"/>
      <c r="Q48" s="1051"/>
      <c r="R48" s="1051"/>
      <c r="S48" s="1051"/>
      <c r="T48" s="1051"/>
      <c r="U48" s="1105"/>
    </row>
    <row r="49" spans="2:21" hidden="1" outlineLevel="1">
      <c r="B49" s="1053">
        <v>15</v>
      </c>
      <c r="C49" s="1053" t="str">
        <f t="shared" si="4"/>
        <v>-</v>
      </c>
      <c r="D49" s="1054">
        <f t="shared" si="8"/>
        <v>11</v>
      </c>
      <c r="E49" s="1054" t="str">
        <f>IF(COUNTIF(E$34:E48,F49)&gt;0,"",F49)</f>
        <v/>
      </c>
      <c r="F49" s="1054" t="str">
        <f t="shared" si="6"/>
        <v/>
      </c>
      <c r="G49" s="1058" t="str">
        <f t="shared" si="7"/>
        <v/>
      </c>
      <c r="I49" s="1106"/>
      <c r="J49" s="1107"/>
      <c r="K49" s="1107"/>
      <c r="L49" s="1107"/>
      <c r="M49" s="1107"/>
      <c r="N49" s="1107"/>
      <c r="O49" s="1107"/>
      <c r="P49" s="1107"/>
      <c r="Q49" s="1107"/>
      <c r="R49" s="1107"/>
      <c r="S49" s="1107"/>
      <c r="T49" s="1107"/>
      <c r="U49" s="1109"/>
    </row>
    <row r="50" spans="2:21">
      <c r="K50" s="1122"/>
      <c r="M50" s="1036"/>
    </row>
    <row r="51" spans="2:21" ht="15.5" collapsed="1">
      <c r="I51" s="2876" t="s">
        <v>1249</v>
      </c>
      <c r="J51" s="2877"/>
      <c r="K51" s="2877"/>
      <c r="L51" s="2877"/>
      <c r="M51" s="2877"/>
      <c r="N51" s="2877"/>
      <c r="O51" s="2877"/>
      <c r="P51" s="2877"/>
      <c r="Q51" s="2877"/>
      <c r="R51" s="2877"/>
      <c r="S51" s="2877"/>
      <c r="T51" s="2877"/>
      <c r="U51" s="2878"/>
    </row>
    <row r="52" spans="2:21" hidden="1" outlineLevel="1">
      <c r="R52" s="1086"/>
    </row>
    <row r="53" spans="2:21" ht="13" hidden="1" outlineLevel="1">
      <c r="B53" s="2887" t="s">
        <v>1723</v>
      </c>
      <c r="C53" s="2887"/>
      <c r="D53" s="2872" t="s">
        <v>1725</v>
      </c>
      <c r="E53" s="2872"/>
      <c r="F53" s="1154" t="s">
        <v>1722</v>
      </c>
      <c r="G53" s="1056" t="s">
        <v>1724</v>
      </c>
      <c r="H53" s="1047"/>
      <c r="I53" s="1041" t="s">
        <v>1660</v>
      </c>
      <c r="J53" s="1043" t="s">
        <v>1369</v>
      </c>
      <c r="K53" s="1046" t="s">
        <v>227</v>
      </c>
      <c r="L53" s="1046" t="s">
        <v>1661</v>
      </c>
      <c r="M53" s="1042" t="s">
        <v>372</v>
      </c>
      <c r="N53" s="1043" t="s">
        <v>1662</v>
      </c>
      <c r="O53" s="2034" t="s">
        <v>1663</v>
      </c>
      <c r="P53" s="1046" t="s">
        <v>214</v>
      </c>
      <c r="Q53" s="1046" t="s">
        <v>1664</v>
      </c>
      <c r="R53" s="1044" t="s">
        <v>1665</v>
      </c>
      <c r="S53" s="1044" t="s">
        <v>270</v>
      </c>
      <c r="T53" s="1046" t="s">
        <v>1666</v>
      </c>
      <c r="U53" s="1045" t="s">
        <v>1667</v>
      </c>
    </row>
    <row r="54" spans="2:21" s="1048" customFormat="1" ht="13" hidden="1" outlineLevel="1">
      <c r="B54" s="2865" t="s">
        <v>1249</v>
      </c>
      <c r="C54" s="2865"/>
      <c r="D54" s="1054">
        <v>0</v>
      </c>
      <c r="E54" s="1054"/>
      <c r="F54" s="1054"/>
      <c r="G54" s="1057"/>
      <c r="H54" s="1049"/>
      <c r="I54" s="1707"/>
      <c r="J54" s="1708"/>
      <c r="K54" s="1709"/>
      <c r="L54" s="1709"/>
      <c r="M54" s="1710"/>
      <c r="N54" s="1708"/>
      <c r="O54" s="1711"/>
      <c r="P54" s="1709"/>
      <c r="Q54" s="1709"/>
      <c r="R54" s="1711"/>
      <c r="S54" s="1711"/>
      <c r="T54" s="1709"/>
      <c r="U54" s="1712"/>
    </row>
    <row r="55" spans="2:21" hidden="1" outlineLevel="1">
      <c r="B55" s="1053">
        <v>1</v>
      </c>
      <c r="C55" s="1053" t="str">
        <f t="shared" ref="C55:C69" si="9">IF(ISNA(VLOOKUP(B55,$D$54:$E$76,2,FALSE)),"-",VLOOKUP(B55,$D$54:$E$76,2,FALSE))</f>
        <v>Films plastiques PET (pas recyclable), France continentale, Base Carbone</v>
      </c>
      <c r="D55" s="1054">
        <f>D54+IF(LEN(E55)&gt;0,1,0)</f>
        <v>1</v>
      </c>
      <c r="E55" s="1054" t="str">
        <f>IF(COUNTIF(E$54:E54,F55)&gt;0,"",F55)</f>
        <v>Films plastiques PET (pas recyclable), France continentale, Base Carbone</v>
      </c>
      <c r="F55" s="1054" t="str">
        <f>IF(I55&lt;&gt;"",I55&amp;IF(L55&lt;&gt;"",", "&amp;L55,"")&amp;IF(K55&lt;&gt;"",", "&amp;K55,""),"")</f>
        <v>Films plastiques PET (pas recyclable), France continentale, Base Carbone</v>
      </c>
      <c r="G55" s="1058" t="str">
        <f>IF(F55&lt;&gt;"",F55&amp;IF(J55&lt;&gt;"","; "&amp;J55&amp;IF(N55&lt;&gt;""," "&amp;N55,),""),"")</f>
        <v>Films plastiques PET (pas recyclable), France continentale, Base Carbone; kgCO2e/tonne neuf</v>
      </c>
      <c r="I55" s="1103" t="s">
        <v>2103</v>
      </c>
      <c r="J55" s="1051" t="s">
        <v>1689</v>
      </c>
      <c r="K55" s="1122" t="s">
        <v>1670</v>
      </c>
      <c r="L55" s="1051" t="s">
        <v>1674</v>
      </c>
      <c r="M55" s="1036">
        <v>0.2</v>
      </c>
      <c r="N55" s="1051" t="s">
        <v>665</v>
      </c>
      <c r="O55" s="2032">
        <v>5500</v>
      </c>
      <c r="P55" s="1039"/>
      <c r="Q55" s="1039"/>
      <c r="R55" s="1039"/>
      <c r="S55" s="1039"/>
      <c r="T55" s="1039"/>
      <c r="U55" s="1105"/>
    </row>
    <row r="56" spans="2:21" hidden="1" outlineLevel="1">
      <c r="B56" s="1053">
        <v>2</v>
      </c>
      <c r="C56" s="1053" t="str">
        <f t="shared" si="9"/>
        <v>Nylon, France continentale, Base Carbone</v>
      </c>
      <c r="D56" s="1054">
        <f t="shared" ref="D56:D69" si="10">D55+IF(LEN(E56)&gt;0,1,0)</f>
        <v>1</v>
      </c>
      <c r="E56" s="1054" t="str">
        <f>IF(COUNTIF(E$54:E55,F56)&gt;0,"",F56)</f>
        <v/>
      </c>
      <c r="F56" s="1054" t="str">
        <f t="shared" ref="F56:F69" si="11">IF(I56&lt;&gt;"",I56&amp;IF(L56&lt;&gt;"",", "&amp;L56,"")&amp;IF(K56&lt;&gt;"",", "&amp;K56,""),"")</f>
        <v>Films plastiques PET (pas recyclable), France continentale, Base Carbone</v>
      </c>
      <c r="G56" s="1058" t="str">
        <f t="shared" ref="G56:G69" si="12">IF(F56&lt;&gt;"",F56&amp;IF(J56&lt;&gt;"","; "&amp;J56&amp;IF(N56&lt;&gt;""," "&amp;N56,),""),"")</f>
        <v>Films plastiques PET (pas recyclable), France continentale, Base Carbone; kgCO2e/tonne recyclé</v>
      </c>
      <c r="I56" s="1103" t="s">
        <v>2103</v>
      </c>
      <c r="J56" s="1051" t="s">
        <v>1689</v>
      </c>
      <c r="K56" s="1122" t="s">
        <v>1670</v>
      </c>
      <c r="L56" s="1051" t="s">
        <v>1674</v>
      </c>
      <c r="M56" s="1036">
        <v>0.2</v>
      </c>
      <c r="N56" s="1051" t="s">
        <v>122</v>
      </c>
      <c r="O56" s="2033">
        <v>5500</v>
      </c>
      <c r="P56" s="1039"/>
      <c r="Q56" s="1051"/>
      <c r="R56" s="1051"/>
      <c r="S56" s="1051"/>
      <c r="T56" s="1051"/>
      <c r="U56" s="1105"/>
    </row>
    <row r="57" spans="2:21" hidden="1" outlineLevel="1">
      <c r="B57" s="1053">
        <v>3</v>
      </c>
      <c r="C57" s="1053" t="str">
        <f t="shared" si="9"/>
        <v>Plastique (moyenne), France continentale, Base Carbone</v>
      </c>
      <c r="D57" s="1054">
        <f t="shared" si="10"/>
        <v>2</v>
      </c>
      <c r="E57" s="1054" t="str">
        <f>IF(COUNTIF(E$54:E56,F57)&gt;0,"",F57)</f>
        <v>Nylon, France continentale, Base Carbone</v>
      </c>
      <c r="F57" s="1054" t="str">
        <f t="shared" si="11"/>
        <v>Nylon, France continentale, Base Carbone</v>
      </c>
      <c r="G57" s="1058" t="str">
        <f t="shared" si="12"/>
        <v>Nylon, France continentale, Base Carbone; kgCO2e/tonne neuf</v>
      </c>
      <c r="I57" s="1103" t="s">
        <v>1239</v>
      </c>
      <c r="J57" s="1051" t="s">
        <v>1689</v>
      </c>
      <c r="K57" s="1122" t="s">
        <v>1670</v>
      </c>
      <c r="L57" s="1051" t="s">
        <v>1674</v>
      </c>
      <c r="M57" s="1036">
        <v>0.25</v>
      </c>
      <c r="N57" s="1138" t="s">
        <v>665</v>
      </c>
      <c r="O57" s="2033">
        <v>7630</v>
      </c>
      <c r="P57" s="1051"/>
      <c r="Q57" s="1051"/>
      <c r="R57" s="1051"/>
      <c r="S57" s="1051"/>
      <c r="T57" s="1051"/>
      <c r="U57" s="1105"/>
    </row>
    <row r="58" spans="2:21" hidden="1" outlineLevel="1">
      <c r="B58" s="1053">
        <v>4</v>
      </c>
      <c r="C58" s="1053" t="str">
        <f t="shared" si="9"/>
        <v>Plastique (PEBD), France continentale, Base Carbone</v>
      </c>
      <c r="D58" s="1054">
        <f t="shared" si="10"/>
        <v>3</v>
      </c>
      <c r="E58" s="1054" t="str">
        <f>IF(COUNTIF(E$54:E57,F58)&gt;0,"",F58)</f>
        <v>Plastique (moyenne), France continentale, Base Carbone</v>
      </c>
      <c r="F58" s="1054" t="str">
        <f t="shared" si="11"/>
        <v>Plastique (moyenne), France continentale, Base Carbone</v>
      </c>
      <c r="G58" s="1058" t="str">
        <f t="shared" si="12"/>
        <v>Plastique (moyenne), France continentale, Base Carbone; kgCO2e/tonne neuf</v>
      </c>
      <c r="I58" s="1103" t="s">
        <v>2680</v>
      </c>
      <c r="J58" s="1051" t="s">
        <v>1689</v>
      </c>
      <c r="K58" s="1122" t="s">
        <v>1670</v>
      </c>
      <c r="L58" s="1051" t="s">
        <v>1674</v>
      </c>
      <c r="M58" s="1036">
        <v>0.2</v>
      </c>
      <c r="N58" s="1051" t="s">
        <v>665</v>
      </c>
      <c r="O58" s="2033">
        <v>2380</v>
      </c>
      <c r="P58" s="1039"/>
      <c r="Q58" s="1051"/>
      <c r="R58" s="1051"/>
      <c r="S58" s="1051"/>
      <c r="T58" s="1051"/>
      <c r="U58" s="1105"/>
    </row>
    <row r="59" spans="2:21" hidden="1" outlineLevel="1">
      <c r="B59" s="1053">
        <v>5</v>
      </c>
      <c r="C59" s="1053" t="str">
        <f t="shared" si="9"/>
        <v>Plastique (PEHD), France continentale, Base Carbone</v>
      </c>
      <c r="D59" s="1054">
        <f t="shared" si="10"/>
        <v>3</v>
      </c>
      <c r="E59" s="1054" t="str">
        <f>IF(COUNTIF(E$54:E58,F59)&gt;0,"",F59)</f>
        <v/>
      </c>
      <c r="F59" s="1054" t="str">
        <f t="shared" si="11"/>
        <v>Plastique (moyenne), France continentale, Base Carbone</v>
      </c>
      <c r="G59" s="1058" t="str">
        <f t="shared" si="12"/>
        <v>Plastique (moyenne), France continentale, Base Carbone; kgCO2e/tonne recyclé</v>
      </c>
      <c r="I59" s="1103" t="s">
        <v>2680</v>
      </c>
      <c r="J59" s="1051" t="s">
        <v>1689</v>
      </c>
      <c r="K59" s="1122" t="s">
        <v>1670</v>
      </c>
      <c r="L59" s="1051" t="s">
        <v>1674</v>
      </c>
      <c r="M59" s="1036">
        <v>0.2</v>
      </c>
      <c r="N59" s="1051" t="s">
        <v>122</v>
      </c>
      <c r="O59" s="2033">
        <v>202</v>
      </c>
      <c r="P59" s="1039"/>
      <c r="Q59" s="1051"/>
      <c r="R59" s="1051"/>
      <c r="S59" s="1051"/>
      <c r="T59" s="1051"/>
      <c r="U59" s="1105"/>
    </row>
    <row r="60" spans="2:21" hidden="1" outlineLevel="1">
      <c r="B60" s="1053">
        <v>6</v>
      </c>
      <c r="C60" s="1053" t="str">
        <f t="shared" si="9"/>
        <v>Plastique (PET), France continentale, Base Carbone</v>
      </c>
      <c r="D60" s="1054">
        <f t="shared" si="10"/>
        <v>4</v>
      </c>
      <c r="E60" s="1054" t="str">
        <f>IF(COUNTIF(E$54:E59,F60)&gt;0,"",F60)</f>
        <v>Plastique (PEBD), France continentale, Base Carbone</v>
      </c>
      <c r="F60" s="1054" t="str">
        <f t="shared" si="11"/>
        <v>Plastique (PEBD), France continentale, Base Carbone</v>
      </c>
      <c r="G60" s="1058" t="str">
        <f t="shared" si="12"/>
        <v>Plastique (PEBD), France continentale, Base Carbone; kgCO2e/tonne neuf</v>
      </c>
      <c r="I60" s="1103" t="s">
        <v>2681</v>
      </c>
      <c r="J60" s="1051" t="s">
        <v>1689</v>
      </c>
      <c r="K60" s="1122" t="s">
        <v>1670</v>
      </c>
      <c r="L60" s="1051" t="s">
        <v>1674</v>
      </c>
      <c r="M60" s="1036">
        <v>0.2</v>
      </c>
      <c r="N60" s="1051" t="s">
        <v>665</v>
      </c>
      <c r="O60" s="2033">
        <v>2090</v>
      </c>
      <c r="P60" s="1039"/>
      <c r="Q60" s="1051"/>
      <c r="R60" s="1051"/>
      <c r="S60" s="1051"/>
      <c r="T60" s="1051"/>
      <c r="U60" s="1105"/>
    </row>
    <row r="61" spans="2:21" hidden="1" outlineLevel="1">
      <c r="B61" s="1053">
        <v>7</v>
      </c>
      <c r="C61" s="1053" t="str">
        <f t="shared" si="9"/>
        <v>Plastique (PS), France continentale, Base Carbone</v>
      </c>
      <c r="D61" s="1054">
        <f t="shared" si="10"/>
        <v>4</v>
      </c>
      <c r="E61" s="1054" t="str">
        <f>IF(COUNTIF(E$54:E60,F61)&gt;0,"",F61)</f>
        <v/>
      </c>
      <c r="F61" s="1054" t="str">
        <f t="shared" si="11"/>
        <v>Plastique (PEBD), France continentale, Base Carbone</v>
      </c>
      <c r="G61" s="1058" t="str">
        <f t="shared" si="12"/>
        <v>Plastique (PEBD), France continentale, Base Carbone; kgCO2e/tonne recyclé</v>
      </c>
      <c r="I61" s="1103" t="s">
        <v>2681</v>
      </c>
      <c r="J61" s="1051" t="s">
        <v>1689</v>
      </c>
      <c r="K61" s="1122" t="s">
        <v>1670</v>
      </c>
      <c r="L61" s="1051" t="s">
        <v>1674</v>
      </c>
      <c r="M61" s="1036">
        <v>0.2</v>
      </c>
      <c r="N61" s="1051" t="s">
        <v>122</v>
      </c>
      <c r="O61" s="2033">
        <v>202</v>
      </c>
      <c r="P61" s="1039"/>
      <c r="Q61" s="1051"/>
      <c r="R61" s="1051"/>
      <c r="S61" s="1051"/>
      <c r="T61" s="1051"/>
      <c r="U61" s="1105"/>
    </row>
    <row r="62" spans="2:21" hidden="1" outlineLevel="1">
      <c r="B62" s="1053">
        <v>8</v>
      </c>
      <c r="C62" s="1053" t="str">
        <f t="shared" si="9"/>
        <v>Plastique (PVC), France continentale, Base Carbone</v>
      </c>
      <c r="D62" s="1054">
        <f t="shared" si="10"/>
        <v>5</v>
      </c>
      <c r="E62" s="1054" t="str">
        <f>IF(COUNTIF(E$54:E61,F62)&gt;0,"",F62)</f>
        <v>Plastique (PEHD), France continentale, Base Carbone</v>
      </c>
      <c r="F62" s="1054" t="str">
        <f t="shared" si="11"/>
        <v>Plastique (PEHD), France continentale, Base Carbone</v>
      </c>
      <c r="G62" s="1058" t="str">
        <f t="shared" si="12"/>
        <v>Plastique (PEHD), France continentale, Base Carbone; kgCO2e/tonne neuf</v>
      </c>
      <c r="I62" s="1103" t="s">
        <v>2682</v>
      </c>
      <c r="J62" s="1051" t="s">
        <v>1689</v>
      </c>
      <c r="K62" s="1122" t="s">
        <v>1670</v>
      </c>
      <c r="L62" s="1051" t="s">
        <v>1674</v>
      </c>
      <c r="M62" s="1036">
        <v>0.2</v>
      </c>
      <c r="N62" s="1051" t="s">
        <v>665</v>
      </c>
      <c r="O62" s="2033">
        <v>1920</v>
      </c>
      <c r="P62" s="1039"/>
      <c r="Q62" s="1051"/>
      <c r="R62" s="1051"/>
      <c r="S62" s="1051"/>
      <c r="T62" s="1051"/>
      <c r="U62" s="1105"/>
    </row>
    <row r="63" spans="2:21" hidden="1" outlineLevel="1">
      <c r="B63" s="1053">
        <v>9</v>
      </c>
      <c r="C63" s="1053" t="str">
        <f t="shared" si="9"/>
        <v>-</v>
      </c>
      <c r="D63" s="1054">
        <f t="shared" si="10"/>
        <v>5</v>
      </c>
      <c r="E63" s="1054" t="str">
        <f>IF(COUNTIF(E$54:E62,F63)&gt;0,"",F63)</f>
        <v/>
      </c>
      <c r="F63" s="1054" t="str">
        <f t="shared" si="11"/>
        <v>Plastique (PEHD), France continentale, Base Carbone</v>
      </c>
      <c r="G63" s="1058" t="str">
        <f t="shared" si="12"/>
        <v>Plastique (PEHD), France continentale, Base Carbone; kgCO2e/tonne recyclé</v>
      </c>
      <c r="I63" s="1103" t="s">
        <v>2682</v>
      </c>
      <c r="J63" s="1051" t="s">
        <v>1689</v>
      </c>
      <c r="K63" s="1122" t="s">
        <v>1670</v>
      </c>
      <c r="L63" s="1051" t="s">
        <v>1674</v>
      </c>
      <c r="M63" s="1036">
        <v>0.2</v>
      </c>
      <c r="N63" s="1051" t="s">
        <v>122</v>
      </c>
      <c r="O63" s="2033">
        <v>202</v>
      </c>
      <c r="P63" s="1039"/>
      <c r="Q63" s="1051"/>
      <c r="R63" s="1051"/>
      <c r="S63" s="1051"/>
      <c r="T63" s="1051"/>
      <c r="U63" s="1105"/>
    </row>
    <row r="64" spans="2:21" hidden="1" outlineLevel="1">
      <c r="B64" s="1053">
        <v>10</v>
      </c>
      <c r="C64" s="1053" t="str">
        <f t="shared" si="9"/>
        <v>-</v>
      </c>
      <c r="D64" s="1054">
        <f t="shared" si="10"/>
        <v>6</v>
      </c>
      <c r="E64" s="1054" t="str">
        <f>IF(COUNTIF(E$54:E63,F64)&gt;0,"",F64)</f>
        <v>Plastique (PET), France continentale, Base Carbone</v>
      </c>
      <c r="F64" s="1054" t="str">
        <f t="shared" si="11"/>
        <v>Plastique (PET), France continentale, Base Carbone</v>
      </c>
      <c r="G64" s="1058" t="str">
        <f t="shared" si="12"/>
        <v>Plastique (PET), France continentale, Base Carbone; kgCO2e/tonne neuf</v>
      </c>
      <c r="I64" s="1103" t="s">
        <v>2683</v>
      </c>
      <c r="J64" s="1051" t="s">
        <v>1689</v>
      </c>
      <c r="K64" s="1122" t="s">
        <v>1670</v>
      </c>
      <c r="L64" s="1051" t="s">
        <v>1674</v>
      </c>
      <c r="M64" s="1036">
        <v>0.2</v>
      </c>
      <c r="N64" s="1051" t="s">
        <v>665</v>
      </c>
      <c r="O64" s="2033">
        <v>3270</v>
      </c>
      <c r="P64" s="1039"/>
      <c r="Q64" s="1051"/>
      <c r="R64" s="1051"/>
      <c r="S64" s="1051"/>
      <c r="T64" s="1051"/>
      <c r="U64" s="1105"/>
    </row>
    <row r="65" spans="2:21" hidden="1" outlineLevel="1">
      <c r="B65" s="1053">
        <v>11</v>
      </c>
      <c r="C65" s="1053" t="str">
        <f t="shared" si="9"/>
        <v>-</v>
      </c>
      <c r="D65" s="1054">
        <f t="shared" si="10"/>
        <v>6</v>
      </c>
      <c r="E65" s="1054" t="str">
        <f>IF(COUNTIF(E$54:E64,F65)&gt;0,"",F65)</f>
        <v/>
      </c>
      <c r="F65" s="1054" t="str">
        <f t="shared" si="11"/>
        <v>Plastique (PET), France continentale, Base Carbone</v>
      </c>
      <c r="G65" s="1058" t="str">
        <f t="shared" si="12"/>
        <v>Plastique (PET), France continentale, Base Carbone; kgCO2e/tonne recyclé</v>
      </c>
      <c r="I65" s="1103" t="s">
        <v>2683</v>
      </c>
      <c r="J65" s="1051" t="s">
        <v>1689</v>
      </c>
      <c r="K65" s="1122" t="s">
        <v>1670</v>
      </c>
      <c r="L65" s="1051" t="s">
        <v>1674</v>
      </c>
      <c r="M65" s="1036">
        <v>0.2</v>
      </c>
      <c r="N65" s="1051" t="s">
        <v>122</v>
      </c>
      <c r="O65" s="2033">
        <v>202</v>
      </c>
      <c r="P65" s="1039"/>
      <c r="Q65" s="1051"/>
      <c r="R65" s="1051"/>
      <c r="S65" s="1051"/>
      <c r="T65" s="1051"/>
      <c r="U65" s="1105"/>
    </row>
    <row r="66" spans="2:21" hidden="1" outlineLevel="1">
      <c r="B66" s="1053">
        <v>12</v>
      </c>
      <c r="C66" s="1053" t="str">
        <f t="shared" si="9"/>
        <v>-</v>
      </c>
      <c r="D66" s="1054">
        <f t="shared" si="10"/>
        <v>7</v>
      </c>
      <c r="E66" s="1054" t="str">
        <f>IF(COUNTIF(E$54:E65,F66)&gt;0,"",F66)</f>
        <v>Plastique (PS), France continentale, Base Carbone</v>
      </c>
      <c r="F66" s="1054" t="str">
        <f t="shared" si="11"/>
        <v>Plastique (PS), France continentale, Base Carbone</v>
      </c>
      <c r="G66" s="1058" t="str">
        <f t="shared" si="12"/>
        <v>Plastique (PS), France continentale, Base Carbone; kgCO2e/tonne neuf</v>
      </c>
      <c r="I66" s="1103" t="s">
        <v>2684</v>
      </c>
      <c r="J66" s="1051" t="s">
        <v>1689</v>
      </c>
      <c r="K66" s="1122" t="s">
        <v>1670</v>
      </c>
      <c r="L66" s="1051" t="s">
        <v>1674</v>
      </c>
      <c r="M66" s="1036">
        <v>0.2</v>
      </c>
      <c r="N66" s="1051" t="s">
        <v>665</v>
      </c>
      <c r="O66" s="2033">
        <v>2830</v>
      </c>
      <c r="P66" s="1039"/>
      <c r="Q66" s="1051"/>
      <c r="R66" s="1051"/>
      <c r="S66" s="1051"/>
      <c r="T66" s="1051"/>
      <c r="U66" s="1105"/>
    </row>
    <row r="67" spans="2:21" hidden="1" outlineLevel="1">
      <c r="B67" s="1053">
        <v>13</v>
      </c>
      <c r="C67" s="1053" t="str">
        <f t="shared" si="9"/>
        <v>-</v>
      </c>
      <c r="D67" s="1054">
        <f t="shared" si="10"/>
        <v>7</v>
      </c>
      <c r="E67" s="1054" t="str">
        <f>IF(COUNTIF(E$54:E66,F67)&gt;0,"",F67)</f>
        <v/>
      </c>
      <c r="F67" s="1054" t="str">
        <f t="shared" si="11"/>
        <v>Plastique (PS), France continentale, Base Carbone</v>
      </c>
      <c r="G67" s="1058" t="str">
        <f t="shared" si="12"/>
        <v>Plastique (PS), France continentale, Base Carbone; kgCO2e/tonne recyclé</v>
      </c>
      <c r="I67" s="1103" t="s">
        <v>2684</v>
      </c>
      <c r="J67" s="1051" t="s">
        <v>1689</v>
      </c>
      <c r="K67" s="1122" t="s">
        <v>1670</v>
      </c>
      <c r="L67" s="1051" t="s">
        <v>1674</v>
      </c>
      <c r="M67" s="1036">
        <v>0.2</v>
      </c>
      <c r="N67" s="1051" t="s">
        <v>122</v>
      </c>
      <c r="O67" s="2033">
        <v>2830</v>
      </c>
      <c r="P67" s="1039"/>
      <c r="Q67" s="1051"/>
      <c r="R67" s="1051"/>
      <c r="S67" s="1051"/>
      <c r="T67" s="1051"/>
      <c r="U67" s="1105"/>
    </row>
    <row r="68" spans="2:21" hidden="1" outlineLevel="1">
      <c r="B68" s="1053">
        <v>14</v>
      </c>
      <c r="C68" s="1053" t="str">
        <f t="shared" si="9"/>
        <v>-</v>
      </c>
      <c r="D68" s="1054">
        <f t="shared" si="10"/>
        <v>8</v>
      </c>
      <c r="E68" s="1054" t="str">
        <f>IF(COUNTIF(E$54:E67,F68)&gt;0,"",F68)</f>
        <v>Plastique (PVC), France continentale, Base Carbone</v>
      </c>
      <c r="F68" s="1054" t="str">
        <f t="shared" si="11"/>
        <v>Plastique (PVC), France continentale, Base Carbone</v>
      </c>
      <c r="G68" s="1058" t="str">
        <f t="shared" si="12"/>
        <v>Plastique (PVC), France continentale, Base Carbone; kgCO2e/tonne neuf</v>
      </c>
      <c r="I68" s="1103" t="s">
        <v>2685</v>
      </c>
      <c r="J68" s="1051" t="s">
        <v>1689</v>
      </c>
      <c r="K68" s="1122" t="s">
        <v>1670</v>
      </c>
      <c r="L68" s="1051" t="s">
        <v>1674</v>
      </c>
      <c r="M68" s="1036">
        <v>0.2</v>
      </c>
      <c r="N68" s="1051" t="s">
        <v>665</v>
      </c>
      <c r="O68" s="2033">
        <v>1870</v>
      </c>
      <c r="P68" s="1039"/>
      <c r="Q68" s="1051"/>
      <c r="R68" s="1051"/>
      <c r="S68" s="1051"/>
      <c r="T68" s="1051"/>
      <c r="U68" s="1105"/>
    </row>
    <row r="69" spans="2:21" hidden="1" outlineLevel="1">
      <c r="B69" s="1053">
        <v>15</v>
      </c>
      <c r="C69" s="1053" t="str">
        <f t="shared" si="9"/>
        <v>-</v>
      </c>
      <c r="D69" s="1054">
        <f t="shared" si="10"/>
        <v>8</v>
      </c>
      <c r="E69" s="1054" t="str">
        <f>IF(COUNTIF(E$54:E68,F69)&gt;0,"",F69)</f>
        <v/>
      </c>
      <c r="F69" s="1054" t="str">
        <f t="shared" si="11"/>
        <v>Plastique (PVC), France continentale, Base Carbone</v>
      </c>
      <c r="G69" s="1058" t="str">
        <f t="shared" si="12"/>
        <v>Plastique (PVC), France continentale, Base Carbone; kgCO2e/tonne recyclé</v>
      </c>
      <c r="I69" s="1103" t="s">
        <v>2685</v>
      </c>
      <c r="J69" s="1051" t="s">
        <v>1689</v>
      </c>
      <c r="K69" s="1122" t="s">
        <v>1670</v>
      </c>
      <c r="L69" s="1051" t="s">
        <v>1674</v>
      </c>
      <c r="M69" s="1036">
        <v>0.2</v>
      </c>
      <c r="N69" s="1051" t="s">
        <v>122</v>
      </c>
      <c r="O69" s="2033">
        <v>403</v>
      </c>
      <c r="P69" s="1039"/>
      <c r="Q69" s="1051"/>
      <c r="R69" s="1051"/>
      <c r="S69" s="1051"/>
      <c r="T69" s="1051"/>
      <c r="U69" s="1105"/>
    </row>
    <row r="70" spans="2:21" hidden="1" outlineLevel="1">
      <c r="B70" s="1053">
        <v>16</v>
      </c>
      <c r="C70" s="1053" t="str">
        <f t="shared" ref="C70:C76" si="13">IF(ISNA(VLOOKUP(B70,$D$54:$E$76,2,FALSE)),"-",VLOOKUP(B70,$D$54:$E$76,2,FALSE))</f>
        <v>-</v>
      </c>
      <c r="D70" s="1054">
        <f t="shared" ref="D70:D76" si="14">D69+IF(LEN(E70)&gt;0,1,0)</f>
        <v>8</v>
      </c>
      <c r="E70" s="1054" t="str">
        <f>IF(COUNTIF(E$54:E69,F70)&gt;0,"",F70)</f>
        <v/>
      </c>
      <c r="F70" s="1054" t="str">
        <f t="shared" ref="F70:F76" si="15">IF(I70&lt;&gt;"",I70&amp;IF(L70&lt;&gt;"",", "&amp;L70,"")&amp;IF(K70&lt;&gt;"",", "&amp;K70,""),"")</f>
        <v/>
      </c>
      <c r="G70" s="1058" t="str">
        <f t="shared" ref="G70:G76" si="16">IF(F70&lt;&gt;"",F70&amp;IF(J70&lt;&gt;"","; "&amp;J70&amp;IF(N70&lt;&gt;""," "&amp;N70,),""),"")</f>
        <v/>
      </c>
      <c r="I70" s="1103"/>
      <c r="J70" s="1051"/>
      <c r="K70" s="1122"/>
      <c r="L70" s="1051"/>
      <c r="M70" s="1036"/>
      <c r="N70" s="1051"/>
      <c r="O70" s="1051"/>
      <c r="P70" s="1039"/>
      <c r="Q70" s="1051"/>
      <c r="R70" s="1051"/>
      <c r="S70" s="1051"/>
      <c r="T70" s="1051"/>
      <c r="U70" s="1105"/>
    </row>
    <row r="71" spans="2:21" hidden="1" outlineLevel="1">
      <c r="B71" s="1053">
        <v>17</v>
      </c>
      <c r="C71" s="1053" t="str">
        <f t="shared" si="13"/>
        <v>-</v>
      </c>
      <c r="D71" s="1054">
        <f t="shared" si="14"/>
        <v>8</v>
      </c>
      <c r="E71" s="1054" t="str">
        <f>IF(COUNTIF(E$54:E70,F71)&gt;0,"",F71)</f>
        <v/>
      </c>
      <c r="F71" s="1054" t="str">
        <f t="shared" si="15"/>
        <v/>
      </c>
      <c r="G71" s="1058" t="str">
        <f t="shared" si="16"/>
        <v/>
      </c>
      <c r="I71" s="1103"/>
      <c r="J71" s="1051"/>
      <c r="K71" s="1122"/>
      <c r="L71" s="1051"/>
      <c r="M71" s="1036"/>
      <c r="N71" s="1051"/>
      <c r="O71" s="1051"/>
      <c r="P71" s="1039"/>
      <c r="Q71" s="1051"/>
      <c r="R71" s="1051"/>
      <c r="S71" s="1051"/>
      <c r="T71" s="1051"/>
      <c r="U71" s="1105"/>
    </row>
    <row r="72" spans="2:21" hidden="1" outlineLevel="1">
      <c r="B72" s="1053">
        <v>18</v>
      </c>
      <c r="C72" s="1053" t="str">
        <f t="shared" si="13"/>
        <v>-</v>
      </c>
      <c r="D72" s="1054">
        <f t="shared" si="14"/>
        <v>8</v>
      </c>
      <c r="E72" s="1054" t="str">
        <f>IF(COUNTIF(E$54:E71,F72)&gt;0,"",F72)</f>
        <v/>
      </c>
      <c r="F72" s="1054" t="str">
        <f t="shared" si="15"/>
        <v/>
      </c>
      <c r="G72" s="1058" t="str">
        <f t="shared" si="16"/>
        <v/>
      </c>
      <c r="I72" s="1103"/>
      <c r="J72" s="1051"/>
      <c r="K72" s="1122"/>
      <c r="L72" s="1051"/>
      <c r="M72" s="1036"/>
      <c r="N72" s="1051"/>
      <c r="O72" s="1051"/>
      <c r="P72" s="1039"/>
      <c r="Q72" s="1051"/>
      <c r="R72" s="1051"/>
      <c r="S72" s="1051"/>
      <c r="T72" s="1051"/>
      <c r="U72" s="1105"/>
    </row>
    <row r="73" spans="2:21" hidden="1" outlineLevel="1">
      <c r="B73" s="1053">
        <v>19</v>
      </c>
      <c r="C73" s="1053" t="str">
        <f t="shared" si="13"/>
        <v>-</v>
      </c>
      <c r="D73" s="1054">
        <f t="shared" si="14"/>
        <v>8</v>
      </c>
      <c r="E73" s="1054" t="str">
        <f>IF(COUNTIF(E$54:E72,F73)&gt;0,"",F73)</f>
        <v/>
      </c>
      <c r="F73" s="1054" t="str">
        <f t="shared" si="15"/>
        <v/>
      </c>
      <c r="G73" s="1058" t="str">
        <f t="shared" si="16"/>
        <v/>
      </c>
      <c r="I73" s="1103"/>
      <c r="J73" s="1051"/>
      <c r="K73" s="1122"/>
      <c r="L73" s="1051"/>
      <c r="M73" s="1036"/>
      <c r="N73" s="1051"/>
      <c r="O73" s="1051"/>
      <c r="P73" s="1039"/>
      <c r="Q73" s="1051"/>
      <c r="R73" s="1051"/>
      <c r="S73" s="1051"/>
      <c r="T73" s="1051"/>
      <c r="U73" s="1105"/>
    </row>
    <row r="74" spans="2:21" hidden="1" outlineLevel="1">
      <c r="B74" s="1053">
        <v>20</v>
      </c>
      <c r="C74" s="1053" t="str">
        <f t="shared" si="13"/>
        <v>-</v>
      </c>
      <c r="D74" s="1054">
        <f t="shared" si="14"/>
        <v>8</v>
      </c>
      <c r="E74" s="1054" t="str">
        <f>IF(COUNTIF(E$54:E73,F74)&gt;0,"",F74)</f>
        <v/>
      </c>
      <c r="F74" s="1054" t="str">
        <f t="shared" si="15"/>
        <v/>
      </c>
      <c r="G74" s="1058" t="str">
        <f t="shared" si="16"/>
        <v/>
      </c>
      <c r="I74" s="1103"/>
      <c r="J74" s="1051"/>
      <c r="K74" s="1122"/>
      <c r="L74" s="1051"/>
      <c r="M74" s="1036"/>
      <c r="N74" s="1051"/>
      <c r="O74" s="1051"/>
      <c r="P74" s="1039"/>
      <c r="Q74" s="1051"/>
      <c r="R74" s="1051"/>
      <c r="S74" s="1051"/>
      <c r="T74" s="1051"/>
      <c r="U74" s="1105"/>
    </row>
    <row r="75" spans="2:21" hidden="1" outlineLevel="1">
      <c r="B75" s="1053">
        <v>21</v>
      </c>
      <c r="C75" s="1053" t="str">
        <f t="shared" si="13"/>
        <v>-</v>
      </c>
      <c r="D75" s="1054">
        <f t="shared" si="14"/>
        <v>8</v>
      </c>
      <c r="E75" s="1054" t="str">
        <f>IF(COUNTIF(E$54:E74,F75)&gt;0,"",F75)</f>
        <v/>
      </c>
      <c r="F75" s="1054" t="str">
        <f t="shared" si="15"/>
        <v/>
      </c>
      <c r="G75" s="1058" t="str">
        <f t="shared" si="16"/>
        <v/>
      </c>
      <c r="I75" s="1103"/>
      <c r="J75" s="1051"/>
      <c r="K75" s="1122"/>
      <c r="L75" s="1051"/>
      <c r="M75" s="1036"/>
      <c r="N75" s="1051"/>
      <c r="O75" s="1051"/>
      <c r="P75" s="1039"/>
      <c r="Q75" s="1051"/>
      <c r="R75" s="1051"/>
      <c r="S75" s="1051"/>
      <c r="T75" s="1051"/>
      <c r="U75" s="1105"/>
    </row>
    <row r="76" spans="2:21" hidden="1" outlineLevel="1">
      <c r="B76" s="1053">
        <v>22</v>
      </c>
      <c r="C76" s="1053" t="str">
        <f t="shared" si="13"/>
        <v>-</v>
      </c>
      <c r="D76" s="1054">
        <f t="shared" si="14"/>
        <v>8</v>
      </c>
      <c r="E76" s="1054" t="str">
        <f>IF(COUNTIF(E$54:E75,F76)&gt;0,"",F76)</f>
        <v/>
      </c>
      <c r="F76" s="1054" t="str">
        <f t="shared" si="15"/>
        <v/>
      </c>
      <c r="G76" s="1058" t="str">
        <f t="shared" si="16"/>
        <v/>
      </c>
      <c r="I76" s="1106"/>
      <c r="J76" s="1107"/>
      <c r="K76" s="1098"/>
      <c r="L76" s="1107"/>
      <c r="M76" s="1158"/>
      <c r="N76" s="1107"/>
      <c r="O76" s="1107"/>
      <c r="P76" s="1159"/>
      <c r="Q76" s="1107"/>
      <c r="R76" s="1107"/>
      <c r="S76" s="1107"/>
      <c r="T76" s="1107"/>
      <c r="U76" s="1109"/>
    </row>
    <row r="77" spans="2:21"/>
    <row r="78" spans="2:21" ht="15.5" collapsed="1">
      <c r="I78" s="2899" t="s">
        <v>3322</v>
      </c>
      <c r="J78" s="2900"/>
      <c r="K78" s="2900"/>
      <c r="L78" s="2900"/>
      <c r="M78" s="2900"/>
      <c r="N78" s="2900"/>
      <c r="O78" s="2900"/>
      <c r="P78" s="2900"/>
      <c r="Q78" s="2900"/>
      <c r="R78" s="2900"/>
      <c r="S78" s="2900"/>
      <c r="T78" s="2900"/>
      <c r="U78" s="2901"/>
    </row>
    <row r="79" spans="2:21" ht="13" hidden="1" outlineLevel="1">
      <c r="H79" s="1047"/>
      <c r="I79" s="1041" t="s">
        <v>1660</v>
      </c>
      <c r="J79" s="1043" t="s">
        <v>1369</v>
      </c>
      <c r="K79" s="1046" t="s">
        <v>227</v>
      </c>
      <c r="L79" s="1046" t="s">
        <v>1661</v>
      </c>
      <c r="M79" s="1042" t="s">
        <v>372</v>
      </c>
      <c r="N79" s="1043" t="s">
        <v>1662</v>
      </c>
      <c r="O79" s="1044" t="s">
        <v>1663</v>
      </c>
      <c r="P79" s="1046" t="s">
        <v>214</v>
      </c>
      <c r="Q79" s="1046" t="s">
        <v>1664</v>
      </c>
      <c r="R79" s="1044" t="s">
        <v>1665</v>
      </c>
      <c r="S79" s="1044" t="s">
        <v>270</v>
      </c>
      <c r="T79" s="1046" t="s">
        <v>1666</v>
      </c>
      <c r="U79" s="1045" t="s">
        <v>1667</v>
      </c>
    </row>
    <row r="80" spans="2:21" s="1048" customFormat="1" ht="13" hidden="1" outlineLevel="1">
      <c r="B80"/>
      <c r="C80"/>
      <c r="D80"/>
      <c r="E80"/>
      <c r="F80"/>
      <c r="G80"/>
      <c r="H80" s="1049"/>
      <c r="I80" s="1707"/>
      <c r="J80" s="1708"/>
      <c r="K80" s="1709"/>
      <c r="L80" s="1709"/>
      <c r="M80" s="1710"/>
      <c r="N80" s="1708"/>
      <c r="O80" s="1711"/>
      <c r="P80" s="1709"/>
      <c r="Q80" s="1709"/>
      <c r="R80" s="1711"/>
      <c r="S80" s="1711"/>
      <c r="T80" s="1709"/>
      <c r="U80" s="1712"/>
    </row>
    <row r="81" spans="9:21" hidden="1" outlineLevel="1">
      <c r="I81" s="1103" t="s">
        <v>2680</v>
      </c>
      <c r="J81" s="1051" t="s">
        <v>1689</v>
      </c>
      <c r="K81" s="1122" t="s">
        <v>1670</v>
      </c>
      <c r="L81" s="1051" t="s">
        <v>1674</v>
      </c>
      <c r="M81" s="1036">
        <f>SQRT(SUMSQ(0.2,0.2))</f>
        <v>0.28284271247461906</v>
      </c>
      <c r="N81" s="1051" t="s">
        <v>3323</v>
      </c>
      <c r="O81" s="1039">
        <f>VLOOKUP(I81&amp;", France continentale, Base Carbone; kgCO2e/tonne neuf",$G$55:$O$69,9,FALSE)-VLOOKUP(I81&amp;", France continentale, Base Carbone; kgCO2e/tonne recyclé",$G$55:$O$69,9,FALSE)</f>
        <v>2178</v>
      </c>
      <c r="P81" s="1039"/>
      <c r="Q81" s="1039"/>
      <c r="R81" s="1039"/>
      <c r="S81" s="1039"/>
      <c r="T81" s="1039"/>
      <c r="U81" s="1105"/>
    </row>
    <row r="82" spans="9:21" hidden="1" outlineLevel="1">
      <c r="I82" s="1103" t="s">
        <v>2681</v>
      </c>
      <c r="J82" s="1051" t="s">
        <v>1689</v>
      </c>
      <c r="K82" s="1122" t="s">
        <v>1670</v>
      </c>
      <c r="L82" s="1051" t="s">
        <v>1674</v>
      </c>
      <c r="M82" s="1036">
        <f t="shared" ref="M82:M85" si="17">SQRT(SUMSQ(0.2,0.2))</f>
        <v>0.28284271247461906</v>
      </c>
      <c r="N82" s="1051" t="s">
        <v>3323</v>
      </c>
      <c r="O82" s="1039">
        <f t="shared" ref="O82:O86" si="18">VLOOKUP(I82&amp;", France continentale, Base Carbone; kgCO2e/tonne neuf",$G$55:$O$69,9,FALSE)-VLOOKUP(I82&amp;", France continentale, Base Carbone; kgCO2e/tonne recyclé",$G$55:$O$69,9,FALSE)</f>
        <v>1888</v>
      </c>
      <c r="P82" s="1039"/>
      <c r="Q82" s="1039"/>
      <c r="R82" s="1039"/>
      <c r="S82" s="1039"/>
      <c r="T82" s="1039"/>
      <c r="U82" s="1105"/>
    </row>
    <row r="83" spans="9:21" hidden="1" outlineLevel="1">
      <c r="I83" s="1103" t="s">
        <v>2682</v>
      </c>
      <c r="J83" s="1051" t="s">
        <v>1689</v>
      </c>
      <c r="K83" s="1122" t="s">
        <v>1670</v>
      </c>
      <c r="L83" s="1051" t="s">
        <v>1674</v>
      </c>
      <c r="M83" s="1036">
        <f t="shared" si="17"/>
        <v>0.28284271247461906</v>
      </c>
      <c r="N83" s="1051" t="s">
        <v>3323</v>
      </c>
      <c r="O83" s="1039">
        <f t="shared" si="18"/>
        <v>1718</v>
      </c>
      <c r="P83" s="1039"/>
      <c r="Q83" s="1039"/>
      <c r="R83" s="1039"/>
      <c r="S83" s="1039"/>
      <c r="T83" s="1039"/>
      <c r="U83" s="1105"/>
    </row>
    <row r="84" spans="9:21" hidden="1" outlineLevel="1">
      <c r="I84" s="1103" t="s">
        <v>2683</v>
      </c>
      <c r="J84" s="1051" t="s">
        <v>1689</v>
      </c>
      <c r="K84" s="1122" t="s">
        <v>1670</v>
      </c>
      <c r="L84" s="1051" t="s">
        <v>1674</v>
      </c>
      <c r="M84" s="1036">
        <f t="shared" si="17"/>
        <v>0.28284271247461906</v>
      </c>
      <c r="N84" s="1051" t="s">
        <v>3323</v>
      </c>
      <c r="O84" s="1039">
        <f t="shared" si="18"/>
        <v>3068</v>
      </c>
      <c r="P84" s="1039"/>
      <c r="Q84" s="1039"/>
      <c r="R84" s="1039"/>
      <c r="S84" s="1039"/>
      <c r="T84" s="1039"/>
      <c r="U84" s="1105"/>
    </row>
    <row r="85" spans="9:21" hidden="1" outlineLevel="1">
      <c r="I85" s="1103" t="s">
        <v>2684</v>
      </c>
      <c r="J85" s="1051" t="s">
        <v>1689</v>
      </c>
      <c r="K85" s="1122" t="s">
        <v>1670</v>
      </c>
      <c r="L85" s="1051" t="s">
        <v>1674</v>
      </c>
      <c r="M85" s="1036">
        <f t="shared" si="17"/>
        <v>0.28284271247461906</v>
      </c>
      <c r="N85" s="1051" t="s">
        <v>3323</v>
      </c>
      <c r="O85" s="1039">
        <f t="shared" si="18"/>
        <v>0</v>
      </c>
      <c r="P85" s="1039"/>
      <c r="Q85" s="1039"/>
      <c r="R85" s="1039"/>
      <c r="S85" s="1039"/>
      <c r="T85" s="1039"/>
      <c r="U85" s="1105"/>
    </row>
    <row r="86" spans="9:21" hidden="1" outlineLevel="1">
      <c r="I86" s="1103" t="s">
        <v>2685</v>
      </c>
      <c r="J86" s="1051" t="s">
        <v>1689</v>
      </c>
      <c r="K86" s="1122" t="s">
        <v>1670</v>
      </c>
      <c r="L86" s="1051" t="s">
        <v>1674</v>
      </c>
      <c r="M86" s="1036">
        <f>SQRT(SUMSQ(0.2,0.2))</f>
        <v>0.28284271247461906</v>
      </c>
      <c r="N86" s="1051" t="s">
        <v>3323</v>
      </c>
      <c r="O86" s="1039">
        <f t="shared" si="18"/>
        <v>1467</v>
      </c>
      <c r="P86" s="1039"/>
      <c r="Q86" s="1039"/>
      <c r="R86" s="1039"/>
      <c r="S86" s="1039"/>
      <c r="T86" s="1039"/>
      <c r="U86" s="1105"/>
    </row>
    <row r="87" spans="9:21" hidden="1" outlineLevel="1">
      <c r="I87" s="1103" t="s">
        <v>1232</v>
      </c>
      <c r="J87" s="1051" t="s">
        <v>1689</v>
      </c>
      <c r="K87" s="1122" t="s">
        <v>1670</v>
      </c>
      <c r="L87" s="1051" t="s">
        <v>1674</v>
      </c>
      <c r="M87" s="1036">
        <f>SQRT(SUMSQ(0.1,0.1))</f>
        <v>0.14142135623730953</v>
      </c>
      <c r="N87" s="1051" t="s">
        <v>3323</v>
      </c>
      <c r="O87" s="1039">
        <f>VLOOKUP(I87&amp;", France continentale, Base Carbone; kgCO2e/tonne neuf",$G$13:$O$27,9,FALSE)-VLOOKUP(I87&amp;", France continentale, Base Carbone; kgCO2e/tonne recyclé",$G$13:$O$27,9,FALSE)</f>
        <v>1272</v>
      </c>
      <c r="P87" s="1039"/>
      <c r="Q87" s="1039"/>
      <c r="R87" s="1039"/>
      <c r="S87" s="1039"/>
      <c r="T87" s="1039"/>
      <c r="U87" s="1105"/>
    </row>
    <row r="88" spans="9:21" hidden="1" outlineLevel="1">
      <c r="I88" s="1103" t="s">
        <v>1233</v>
      </c>
      <c r="J88" s="1051" t="s">
        <v>1689</v>
      </c>
      <c r="K88" s="1122" t="s">
        <v>1670</v>
      </c>
      <c r="L88" s="1051" t="s">
        <v>1674</v>
      </c>
      <c r="M88" s="1036">
        <f>SQRT(SUMSQ(0.3,0.3))</f>
        <v>0.42426406871192851</v>
      </c>
      <c r="N88" s="1051" t="s">
        <v>3323</v>
      </c>
      <c r="O88" s="1039">
        <f t="shared" ref="O88:O91" si="19">VLOOKUP(I88&amp;", France continentale, Base Carbone; kgCO2e/tonne neuf",$G$13:$O$27,9,FALSE)-VLOOKUP(I88&amp;", France continentale, Base Carbone; kgCO2e/tonne recyclé",$G$13:$O$27,9,FALSE)</f>
        <v>7238</v>
      </c>
      <c r="P88" s="1039"/>
      <c r="Q88" s="1039"/>
      <c r="R88" s="1039"/>
      <c r="S88" s="1039"/>
      <c r="T88" s="1039"/>
      <c r="U88" s="1105"/>
    </row>
    <row r="89" spans="9:21" hidden="1" outlineLevel="1">
      <c r="I89" s="1103" t="s">
        <v>2097</v>
      </c>
      <c r="J89" s="1051" t="s">
        <v>1689</v>
      </c>
      <c r="K89" s="1122" t="s">
        <v>1670</v>
      </c>
      <c r="L89" s="1051" t="s">
        <v>1674</v>
      </c>
      <c r="M89" s="1036">
        <f>SQRT(SUMSQ(0.5,0.5))</f>
        <v>0.70710678118654757</v>
      </c>
      <c r="N89" s="1051" t="s">
        <v>3323</v>
      </c>
      <c r="O89" s="1039">
        <f t="shared" si="19"/>
        <v>150</v>
      </c>
      <c r="P89" s="1039"/>
      <c r="Q89" s="1039"/>
      <c r="R89" s="1039"/>
      <c r="S89" s="1039"/>
      <c r="T89" s="1039"/>
      <c r="U89" s="1105"/>
    </row>
    <row r="90" spans="9:21" hidden="1" outlineLevel="1">
      <c r="I90" s="1103" t="s">
        <v>2098</v>
      </c>
      <c r="J90" s="1051" t="s">
        <v>1689</v>
      </c>
      <c r="K90" s="1122" t="s">
        <v>1670</v>
      </c>
      <c r="L90" s="1051" t="s">
        <v>1674</v>
      </c>
      <c r="M90" s="1036">
        <f t="shared" ref="M90" si="20">SQRT(SUMSQ(0.2,0.2))</f>
        <v>0.28284271247461906</v>
      </c>
      <c r="N90" s="1051" t="s">
        <v>3323</v>
      </c>
      <c r="O90" s="1039">
        <f t="shared" si="19"/>
        <v>0</v>
      </c>
      <c r="P90" s="1039"/>
      <c r="Q90" s="1039"/>
      <c r="R90" s="1039"/>
      <c r="S90" s="1039"/>
      <c r="T90" s="1039"/>
      <c r="U90" s="1105"/>
    </row>
    <row r="91" spans="9:21" hidden="1" outlineLevel="1">
      <c r="I91" s="1103" t="s">
        <v>2099</v>
      </c>
      <c r="J91" s="1051" t="s">
        <v>1689</v>
      </c>
      <c r="K91" s="1122" t="s">
        <v>1670</v>
      </c>
      <c r="L91" s="1051" t="s">
        <v>1674</v>
      </c>
      <c r="M91" s="1036">
        <f>SQRT(SUMSQ(0.3,0.3))</f>
        <v>0.42426406871192851</v>
      </c>
      <c r="N91" s="1051" t="s">
        <v>3323</v>
      </c>
      <c r="O91" s="1039">
        <f t="shared" si="19"/>
        <v>0</v>
      </c>
      <c r="P91" s="1039"/>
      <c r="Q91" s="1039"/>
      <c r="R91" s="1039"/>
      <c r="S91" s="1039"/>
      <c r="T91" s="1039"/>
      <c r="U91" s="1105"/>
    </row>
    <row r="92" spans="9:21" hidden="1" outlineLevel="1">
      <c r="I92" s="1103" t="s">
        <v>2100</v>
      </c>
      <c r="J92" s="1051" t="s">
        <v>1689</v>
      </c>
      <c r="K92" s="1122" t="s">
        <v>1670</v>
      </c>
      <c r="L92" s="1051" t="s">
        <v>1674</v>
      </c>
      <c r="M92" s="1036">
        <f>SQRT(SUMSQ(0.3,0.3))</f>
        <v>0.42426406871192851</v>
      </c>
      <c r="N92" s="1051" t="s">
        <v>3323</v>
      </c>
      <c r="O92" s="1039">
        <f>VLOOKUP(I92&amp;", France continentale, Base Carbone; kgCO2e/tonne neuf",$G$13:$O$27,9,FALSE)-VLOOKUP(I92&amp;", France continentale, Base Carbone; kgCO2e/tonne recyclé",$G$13:$O$27,9,FALSE)</f>
        <v>0</v>
      </c>
      <c r="P92" s="1039"/>
      <c r="Q92" s="1039"/>
      <c r="R92" s="1039"/>
      <c r="S92" s="1039"/>
      <c r="T92" s="1039"/>
      <c r="U92" s="1105"/>
    </row>
    <row r="93" spans="9:21" hidden="1" outlineLevel="1">
      <c r="I93" s="2067" t="s">
        <v>301</v>
      </c>
      <c r="J93" s="1138" t="s">
        <v>1689</v>
      </c>
      <c r="K93" s="1122" t="s">
        <v>1670</v>
      </c>
      <c r="L93" s="1138" t="s">
        <v>1674</v>
      </c>
      <c r="M93" s="1036">
        <f>SQRT(SUMSQ(0.5,0.5))</f>
        <v>0.70710678118654757</v>
      </c>
      <c r="N93" s="1138" t="s">
        <v>3323</v>
      </c>
      <c r="O93" s="1039">
        <f>(O37-O38)*1000</f>
        <v>514</v>
      </c>
      <c r="P93" s="1039"/>
      <c r="Q93" s="1039"/>
      <c r="R93" s="1039"/>
      <c r="S93" s="1039"/>
      <c r="T93" s="1039"/>
      <c r="U93" s="1105"/>
    </row>
    <row r="94" spans="9:21" hidden="1" outlineLevel="1">
      <c r="I94" s="2067" t="s">
        <v>373</v>
      </c>
      <c r="J94" s="1138" t="s">
        <v>1689</v>
      </c>
      <c r="K94" s="1122" t="s">
        <v>1670</v>
      </c>
      <c r="L94" s="1138" t="s">
        <v>1674</v>
      </c>
      <c r="M94" s="1036">
        <f>SQRT(SUMSQ(0.2,0.2))</f>
        <v>0.28284271247461906</v>
      </c>
      <c r="N94" s="1138" t="s">
        <v>3323</v>
      </c>
      <c r="O94" s="1039">
        <f>O105-O106</f>
        <v>-20</v>
      </c>
      <c r="P94" s="1039"/>
      <c r="Q94" s="1039"/>
      <c r="R94" s="1039"/>
      <c r="S94" s="1039"/>
      <c r="T94" s="1039"/>
      <c r="U94" s="1105"/>
    </row>
    <row r="95" spans="9:21" hidden="1" outlineLevel="1">
      <c r="I95" s="2067" t="s">
        <v>1240</v>
      </c>
      <c r="J95" s="1138" t="s">
        <v>1689</v>
      </c>
      <c r="K95" s="1122" t="s">
        <v>1670</v>
      </c>
      <c r="L95" s="1138" t="s">
        <v>1674</v>
      </c>
      <c r="M95" s="1036">
        <f>SQRT(SUMSQ(0.2,0.2))</f>
        <v>0.28284271247461906</v>
      </c>
      <c r="N95" s="1138" t="s">
        <v>3323</v>
      </c>
      <c r="O95" s="1039">
        <f>(VLOOKUP(I95&amp;" neuf, France continentale, Base Carbone; kgCO2e/tonne",$G$102:$O$113,9,FALSE)-VLOOKUP(I95&amp;" recyclé, France continentale, Base Carbone; kgCO2e/tonne",$G$102:$O$113,9,FALSE))</f>
        <v>-280</v>
      </c>
      <c r="P95" s="1039"/>
      <c r="Q95" s="1039"/>
      <c r="R95" s="1039"/>
      <c r="S95" s="1039"/>
      <c r="T95" s="1039"/>
      <c r="U95" s="1105"/>
    </row>
    <row r="96" spans="9:21" hidden="1" outlineLevel="1">
      <c r="I96" s="1106"/>
      <c r="J96" s="1107"/>
      <c r="K96" s="1098"/>
      <c r="L96" s="1107"/>
      <c r="M96" s="1158"/>
      <c r="N96" s="1107"/>
      <c r="O96" s="1107"/>
      <c r="P96" s="1159"/>
      <c r="Q96" s="1107"/>
      <c r="R96" s="1107"/>
      <c r="S96" s="1107"/>
      <c r="T96" s="1107"/>
      <c r="U96" s="1109"/>
    </row>
    <row r="97" spans="2:21"/>
    <row r="98" spans="2:21" ht="15.5" collapsed="1">
      <c r="I98" s="2876" t="s">
        <v>2112</v>
      </c>
      <c r="J98" s="2877"/>
      <c r="K98" s="2877"/>
      <c r="L98" s="2877"/>
      <c r="M98" s="2877"/>
      <c r="N98" s="2877"/>
      <c r="O98" s="2877"/>
      <c r="P98" s="2877"/>
      <c r="Q98" s="2877"/>
      <c r="R98" s="2877"/>
      <c r="S98" s="2877"/>
      <c r="T98" s="2877"/>
      <c r="U98" s="2878"/>
    </row>
    <row r="99" spans="2:21" hidden="1" outlineLevel="1">
      <c r="R99" s="1086"/>
    </row>
    <row r="100" spans="2:21" ht="13" hidden="1" outlineLevel="1">
      <c r="B100" s="2887" t="s">
        <v>1723</v>
      </c>
      <c r="C100" s="2887"/>
      <c r="D100" s="2872" t="s">
        <v>1725</v>
      </c>
      <c r="E100" s="2872"/>
      <c r="F100" s="1154" t="s">
        <v>2105</v>
      </c>
      <c r="G100" s="1056" t="s">
        <v>2106</v>
      </c>
      <c r="H100" s="1047"/>
      <c r="I100" s="1041" t="s">
        <v>1660</v>
      </c>
      <c r="J100" s="1043" t="s">
        <v>1369</v>
      </c>
      <c r="K100" s="1046" t="s">
        <v>227</v>
      </c>
      <c r="L100" s="1046" t="s">
        <v>1661</v>
      </c>
      <c r="M100" s="1042" t="s">
        <v>372</v>
      </c>
      <c r="N100" s="1043" t="s">
        <v>1662</v>
      </c>
      <c r="O100" s="1044" t="s">
        <v>1663</v>
      </c>
      <c r="P100" s="1046" t="s">
        <v>214</v>
      </c>
      <c r="Q100" s="1046" t="s">
        <v>1664</v>
      </c>
      <c r="R100" s="1044" t="s">
        <v>1665</v>
      </c>
      <c r="S100" s="1044" t="s">
        <v>270</v>
      </c>
      <c r="T100" s="1046" t="s">
        <v>1666</v>
      </c>
      <c r="U100" s="1045" t="s">
        <v>1667</v>
      </c>
    </row>
    <row r="101" spans="2:21" s="1048" customFormat="1" ht="13" hidden="1" outlineLevel="1">
      <c r="B101" s="2865" t="s">
        <v>2128</v>
      </c>
      <c r="C101" s="2865"/>
      <c r="D101" s="1054">
        <v>0</v>
      </c>
      <c r="E101" s="1054"/>
      <c r="F101" s="1054"/>
      <c r="G101" s="1057"/>
      <c r="H101" s="1049"/>
      <c r="I101" s="1707"/>
      <c r="J101" s="1708"/>
      <c r="K101" s="1709"/>
      <c r="L101" s="1709"/>
      <c r="M101" s="1710"/>
      <c r="N101" s="1708"/>
      <c r="O101" s="1711"/>
      <c r="P101" s="1709"/>
      <c r="Q101" s="1709"/>
      <c r="R101" s="1711"/>
      <c r="S101" s="1711"/>
      <c r="T101" s="1709"/>
      <c r="U101" s="1712"/>
    </row>
    <row r="102" spans="2:21" hidden="1" outlineLevel="1">
      <c r="B102" s="1053">
        <v>1</v>
      </c>
      <c r="C102" s="1053" t="str">
        <f>IF(ISNA(VLOOKUP(B102,$D$101:$E$113,2,FALSE)),"-",VLOOKUP(B102,$D$101:$E$113,2,FALSE))</f>
        <v>Carton neuf, France continentale, Base Carbone</v>
      </c>
      <c r="D102" s="1054">
        <f>D101+IF(LEN(E102)&gt;0,1,0)</f>
        <v>1</v>
      </c>
      <c r="E102" s="1054" t="str">
        <f>IF(COUNTIF(E$101:E101,F102)&gt;0,"",F102)</f>
        <v>Carton neuf, France continentale, Base Carbone</v>
      </c>
      <c r="F102" s="1054" t="str">
        <f>IF(I102&lt;&gt;"",I102&amp;IF(N102&lt;&gt;""," "&amp;N102,)&amp;IF(L102&lt;&gt;"",", "&amp;L102,"")&amp;IF(K102&lt;&gt;"",", "&amp;K102,""),"")</f>
        <v>Carton neuf, France continentale, Base Carbone</v>
      </c>
      <c r="G102" s="1058" t="str">
        <f>IF(F102&lt;&gt;"",F102&amp;IF(J102&lt;&gt;"","; "&amp;J102,""),"")</f>
        <v>Carton neuf, France continentale, Base Carbone; kgCO2e/tonne</v>
      </c>
      <c r="I102" s="2067" t="s">
        <v>1240</v>
      </c>
      <c r="J102" s="1138" t="s">
        <v>1689</v>
      </c>
      <c r="K102" s="1122" t="s">
        <v>1670</v>
      </c>
      <c r="L102" s="1138" t="s">
        <v>1674</v>
      </c>
      <c r="M102" s="1036">
        <v>0.2</v>
      </c>
      <c r="N102" s="1138" t="s">
        <v>665</v>
      </c>
      <c r="O102" s="2027">
        <v>390</v>
      </c>
      <c r="P102" s="1039"/>
      <c r="Q102" s="1039"/>
      <c r="R102" s="1039"/>
      <c r="S102" s="1039"/>
      <c r="T102" s="1039"/>
      <c r="U102" s="1105"/>
    </row>
    <row r="103" spans="2:21" hidden="1" outlineLevel="1">
      <c r="B103" s="1053">
        <v>2</v>
      </c>
      <c r="C103" s="1053" t="str">
        <f t="shared" ref="C103:C113" si="21">IF(ISNA(VLOOKUP(B103,$D$101:$E$113,2,FALSE)),"-",VLOOKUP(B103,$D$101:$E$113,2,FALSE))</f>
        <v>Carton recyclé, France continentale, Base Carbone</v>
      </c>
      <c r="D103" s="1054">
        <f t="shared" ref="D103:D113" si="22">D102+IF(LEN(E103)&gt;0,1,0)</f>
        <v>2</v>
      </c>
      <c r="E103" s="1054" t="str">
        <f>IF(COUNTIF(E$101:E102,F103)&gt;0,"",F103)</f>
        <v>Carton recyclé, France continentale, Base Carbone</v>
      </c>
      <c r="F103" s="1054" t="str">
        <f t="shared" ref="F103:F113" si="23">IF(I103&lt;&gt;"",I103&amp;IF(N103&lt;&gt;""," "&amp;N103,)&amp;IF(L103&lt;&gt;"",", "&amp;L103,"")&amp;IF(K103&lt;&gt;"",", "&amp;K103,""),"")</f>
        <v>Carton recyclé, France continentale, Base Carbone</v>
      </c>
      <c r="G103" s="1058" t="str">
        <f t="shared" ref="G103:G113" si="24">IF(F103&lt;&gt;"",F103&amp;IF(J103&lt;&gt;"","; "&amp;J103,""),"")</f>
        <v>Carton recyclé, France continentale, Base Carbone; kgCO2e/tonne</v>
      </c>
      <c r="I103" s="2067" t="s">
        <v>1240</v>
      </c>
      <c r="J103" s="1138" t="s">
        <v>1689</v>
      </c>
      <c r="K103" s="1122" t="s">
        <v>1670</v>
      </c>
      <c r="L103" s="1138" t="s">
        <v>1674</v>
      </c>
      <c r="M103" s="1036">
        <v>0.2</v>
      </c>
      <c r="N103" s="1138" t="s">
        <v>122</v>
      </c>
      <c r="O103" s="1138">
        <v>670</v>
      </c>
      <c r="P103" s="1039"/>
      <c r="Q103" s="1051"/>
      <c r="R103" s="1051"/>
      <c r="S103" s="1051"/>
      <c r="T103" s="1051"/>
      <c r="U103" s="1105"/>
    </row>
    <row r="104" spans="2:21" hidden="1" outlineLevel="1">
      <c r="B104" s="1053">
        <v>3</v>
      </c>
      <c r="C104" s="1053" t="str">
        <f t="shared" si="21"/>
        <v>Papier Moyen, Hors utilisation et fin de vie, France continentale, Base Carbone</v>
      </c>
      <c r="D104" s="1054">
        <f t="shared" si="22"/>
        <v>3</v>
      </c>
      <c r="E104" s="1054" t="str">
        <f>IF(COUNTIF(E$101:E103,F104)&gt;0,"",F104)</f>
        <v>Papier Moyen, Hors utilisation et fin de vie, France continentale, Base Carbone</v>
      </c>
      <c r="F104" s="1054" t="str">
        <f t="shared" si="23"/>
        <v>Papier Moyen, Hors utilisation et fin de vie, France continentale, Base Carbone</v>
      </c>
      <c r="G104" s="1058" t="str">
        <f t="shared" si="24"/>
        <v>Papier Moyen, Hors utilisation et fin de vie, France continentale, Base Carbone; kgCO2e/Kg</v>
      </c>
      <c r="I104" s="2067" t="s">
        <v>373</v>
      </c>
      <c r="J104" s="1138" t="s">
        <v>2108</v>
      </c>
      <c r="K104" s="1122" t="s">
        <v>1670</v>
      </c>
      <c r="L104" s="1138" t="s">
        <v>1674</v>
      </c>
      <c r="M104" s="1036">
        <v>0.2</v>
      </c>
      <c r="N104" s="1138" t="s">
        <v>2110</v>
      </c>
      <c r="O104" s="1138">
        <v>0.91900000000000004</v>
      </c>
      <c r="P104" s="1039"/>
      <c r="Q104" s="1051"/>
      <c r="R104" s="1051"/>
      <c r="S104" s="1051"/>
      <c r="T104" s="1051"/>
      <c r="U104" s="1105"/>
    </row>
    <row r="105" spans="2:21" hidden="1" outlineLevel="1">
      <c r="B105" s="1053">
        <v>4</v>
      </c>
      <c r="C105" s="1053" t="str">
        <f t="shared" si="21"/>
        <v>Pâte à papier (moyen) neuf, France continentale, Base Carbone</v>
      </c>
      <c r="D105" s="1054">
        <f t="shared" si="22"/>
        <v>4</v>
      </c>
      <c r="E105" s="1054" t="str">
        <f>IF(COUNTIF(E$101:E104,F105)&gt;0,"",F105)</f>
        <v>Pâte à papier (moyen) neuf, France continentale, Base Carbone</v>
      </c>
      <c r="F105" s="1054" t="str">
        <f t="shared" si="23"/>
        <v>Pâte à papier (moyen) neuf, France continentale, Base Carbone</v>
      </c>
      <c r="G105" s="1058" t="str">
        <f t="shared" si="24"/>
        <v>Pâte à papier (moyen) neuf, France continentale, Base Carbone; kgCO2e/tonne</v>
      </c>
      <c r="I105" s="2067" t="s">
        <v>3943</v>
      </c>
      <c r="J105" s="1138" t="s">
        <v>1689</v>
      </c>
      <c r="K105" s="1122" t="s">
        <v>1670</v>
      </c>
      <c r="L105" s="1138" t="s">
        <v>1674</v>
      </c>
      <c r="M105" s="1036">
        <v>0.2</v>
      </c>
      <c r="N105" s="1138" t="s">
        <v>665</v>
      </c>
      <c r="O105" s="1138">
        <v>297</v>
      </c>
      <c r="P105" s="1039"/>
      <c r="Q105" s="1051"/>
      <c r="R105" s="1051"/>
      <c r="S105" s="1051"/>
      <c r="T105" s="1051"/>
      <c r="U105" s="1105"/>
    </row>
    <row r="106" spans="2:21" hidden="1" outlineLevel="1">
      <c r="B106" s="1053">
        <v>5</v>
      </c>
      <c r="C106" s="1053" t="str">
        <f t="shared" si="21"/>
        <v>Pâte à papier (moyen) recyclé, France continentale, Base Carbone</v>
      </c>
      <c r="D106" s="1054">
        <f t="shared" si="22"/>
        <v>5</v>
      </c>
      <c r="E106" s="1054" t="str">
        <f>IF(COUNTIF(E$101:E105,F106)&gt;0,"",F106)</f>
        <v>Pâte à papier (moyen) recyclé, France continentale, Base Carbone</v>
      </c>
      <c r="F106" s="1054" t="str">
        <f t="shared" si="23"/>
        <v>Pâte à papier (moyen) recyclé, France continentale, Base Carbone</v>
      </c>
      <c r="G106" s="1058" t="str">
        <f t="shared" si="24"/>
        <v>Pâte à papier (moyen) recyclé, France continentale, Base Carbone; kgCO2e/tonne</v>
      </c>
      <c r="I106" s="2067" t="s">
        <v>3943</v>
      </c>
      <c r="J106" s="1138" t="s">
        <v>1689</v>
      </c>
      <c r="K106" s="1122" t="s">
        <v>1670</v>
      </c>
      <c r="L106" s="1138" t="s">
        <v>1674</v>
      </c>
      <c r="M106" s="1036">
        <v>0.2</v>
      </c>
      <c r="N106" s="1138" t="s">
        <v>122</v>
      </c>
      <c r="O106" s="1138">
        <v>317</v>
      </c>
      <c r="P106" s="1039"/>
      <c r="Q106" s="1051"/>
      <c r="R106" s="1051"/>
      <c r="S106" s="1051"/>
      <c r="T106" s="1051"/>
      <c r="U106" s="1105"/>
    </row>
    <row r="107" spans="2:21" hidden="1" outlineLevel="1">
      <c r="B107" s="1053">
        <v>6</v>
      </c>
      <c r="C107" s="1053" t="str">
        <f t="shared" si="21"/>
        <v>Ramette de papier blanc 80g/m² A4, Hors utilisation et fin de vie, France continentale, Base Carbone</v>
      </c>
      <c r="D107" s="1054">
        <f t="shared" si="22"/>
        <v>6</v>
      </c>
      <c r="E107" s="1054" t="str">
        <f>IF(COUNTIF(E$101:E106,F107)&gt;0,"",F107)</f>
        <v>Ramette de papier blanc 80g/m² A4, Hors utilisation et fin de vie, France continentale, Base Carbone</v>
      </c>
      <c r="F107" s="1054" t="str">
        <f t="shared" si="23"/>
        <v>Ramette de papier blanc 80g/m² A4, Hors utilisation et fin de vie, France continentale, Base Carbone</v>
      </c>
      <c r="G107" s="1058" t="str">
        <f t="shared" si="24"/>
        <v>Ramette de papier blanc 80g/m² A4, Hors utilisation et fin de vie, France continentale, Base Carbone; kgCO2e/unité</v>
      </c>
      <c r="I107" s="1103" t="s">
        <v>2107</v>
      </c>
      <c r="J107" s="1051" t="s">
        <v>2109</v>
      </c>
      <c r="K107" s="1122" t="s">
        <v>1670</v>
      </c>
      <c r="L107" s="1051" t="s">
        <v>1674</v>
      </c>
      <c r="M107" s="1036">
        <v>0.2</v>
      </c>
      <c r="N107" s="1051" t="s">
        <v>2111</v>
      </c>
      <c r="O107" s="1051">
        <v>2.29</v>
      </c>
      <c r="P107" s="1039"/>
      <c r="Q107" s="1051"/>
      <c r="R107" s="1051"/>
      <c r="S107" s="1051"/>
      <c r="T107" s="1051"/>
      <c r="U107" s="1105"/>
    </row>
    <row r="108" spans="2:21" hidden="1" outlineLevel="1">
      <c r="B108" s="1053">
        <v>7</v>
      </c>
      <c r="C108" s="1053" t="str">
        <f t="shared" si="21"/>
        <v>-</v>
      </c>
      <c r="D108" s="1054">
        <f t="shared" si="22"/>
        <v>6</v>
      </c>
      <c r="E108" s="1054" t="str">
        <f>IF(COUNTIF(E$101:E107,F108)&gt;0,"",F108)</f>
        <v/>
      </c>
      <c r="F108" s="1054" t="str">
        <f t="shared" si="23"/>
        <v/>
      </c>
      <c r="G108" s="1058" t="str">
        <f t="shared" si="24"/>
        <v/>
      </c>
      <c r="I108" s="2067"/>
      <c r="J108" s="1138"/>
      <c r="K108" s="1122"/>
      <c r="L108" s="1138"/>
      <c r="M108" s="1036"/>
      <c r="N108" s="1138"/>
      <c r="O108" s="1138"/>
      <c r="P108" s="1039"/>
      <c r="Q108" s="1051"/>
      <c r="R108" s="1051"/>
      <c r="S108" s="1051"/>
      <c r="T108" s="1051"/>
      <c r="U108" s="1105"/>
    </row>
    <row r="109" spans="2:21" hidden="1" outlineLevel="1">
      <c r="B109" s="1053">
        <v>8</v>
      </c>
      <c r="C109" s="1053" t="str">
        <f t="shared" si="21"/>
        <v>-</v>
      </c>
      <c r="D109" s="1054">
        <f t="shared" si="22"/>
        <v>6</v>
      </c>
      <c r="E109" s="1054" t="str">
        <f>IF(COUNTIF(E$101:E108,F109)&gt;0,"",F109)</f>
        <v/>
      </c>
      <c r="F109" s="1054" t="str">
        <f t="shared" si="23"/>
        <v/>
      </c>
      <c r="G109" s="1058" t="str">
        <f t="shared" si="24"/>
        <v/>
      </c>
      <c r="I109" s="2067"/>
      <c r="J109" s="1138"/>
      <c r="K109" s="1122"/>
      <c r="L109" s="1138"/>
      <c r="M109" s="1036"/>
      <c r="N109" s="1138"/>
      <c r="O109" s="1138"/>
      <c r="P109" s="1039"/>
      <c r="Q109" s="1051"/>
      <c r="R109" s="1051"/>
      <c r="S109" s="1051"/>
      <c r="T109" s="1051"/>
      <c r="U109" s="1105"/>
    </row>
    <row r="110" spans="2:21" hidden="1" outlineLevel="1">
      <c r="B110" s="1053">
        <v>9</v>
      </c>
      <c r="C110" s="1053" t="str">
        <f t="shared" si="21"/>
        <v>-</v>
      </c>
      <c r="D110" s="1054">
        <f t="shared" si="22"/>
        <v>6</v>
      </c>
      <c r="E110" s="1054" t="str">
        <f>IF(COUNTIF(E$101:E109,F110)&gt;0,"",F110)</f>
        <v/>
      </c>
      <c r="F110" s="1054" t="str">
        <f t="shared" si="23"/>
        <v/>
      </c>
      <c r="G110" s="1058" t="str">
        <f t="shared" si="24"/>
        <v/>
      </c>
      <c r="I110" s="1103"/>
      <c r="J110" s="1051"/>
      <c r="K110" s="1051"/>
      <c r="L110" s="1051"/>
      <c r="M110" s="1036"/>
      <c r="N110" s="1051"/>
      <c r="O110" s="1051"/>
      <c r="P110" s="1051"/>
      <c r="Q110" s="1051"/>
      <c r="R110" s="1051"/>
      <c r="S110" s="1051"/>
      <c r="T110" s="1051"/>
      <c r="U110" s="1105"/>
    </row>
    <row r="111" spans="2:21" hidden="1" outlineLevel="1">
      <c r="B111" s="1053">
        <v>10</v>
      </c>
      <c r="C111" s="1053" t="str">
        <f t="shared" si="21"/>
        <v>-</v>
      </c>
      <c r="D111" s="1054">
        <f t="shared" si="22"/>
        <v>6</v>
      </c>
      <c r="E111" s="1054" t="str">
        <f>IF(COUNTIF(E$101:E110,F111)&gt;0,"",F111)</f>
        <v/>
      </c>
      <c r="F111" s="1054" t="str">
        <f t="shared" si="23"/>
        <v/>
      </c>
      <c r="G111" s="1058" t="str">
        <f t="shared" si="24"/>
        <v/>
      </c>
      <c r="I111" s="1103"/>
      <c r="J111" s="1051"/>
      <c r="K111" s="1051"/>
      <c r="L111" s="1051"/>
      <c r="M111" s="1051"/>
      <c r="N111" s="1051"/>
      <c r="O111" s="1051"/>
      <c r="P111" s="1051"/>
      <c r="Q111" s="1051"/>
      <c r="R111" s="1051"/>
      <c r="S111" s="1051"/>
      <c r="T111" s="1051"/>
      <c r="U111" s="1105"/>
    </row>
    <row r="112" spans="2:21" hidden="1" outlineLevel="1">
      <c r="B112" s="1053">
        <v>11</v>
      </c>
      <c r="C112" s="1053" t="str">
        <f t="shared" si="21"/>
        <v>-</v>
      </c>
      <c r="D112" s="1054">
        <f t="shared" si="22"/>
        <v>6</v>
      </c>
      <c r="E112" s="1054" t="str">
        <f>IF(COUNTIF(E$101:E111,F112)&gt;0,"",F112)</f>
        <v/>
      </c>
      <c r="F112" s="1054" t="str">
        <f t="shared" si="23"/>
        <v/>
      </c>
      <c r="G112" s="1058" t="str">
        <f t="shared" si="24"/>
        <v/>
      </c>
      <c r="I112" s="1103"/>
      <c r="J112" s="1051"/>
      <c r="K112" s="1051"/>
      <c r="L112" s="1051"/>
      <c r="M112" s="1051"/>
      <c r="N112" s="1051"/>
      <c r="O112" s="1051"/>
      <c r="P112" s="1051"/>
      <c r="Q112" s="1051"/>
      <c r="R112" s="1051"/>
      <c r="S112" s="1051"/>
      <c r="T112" s="1051"/>
      <c r="U112" s="1105"/>
    </row>
    <row r="113" spans="2:21" hidden="1" outlineLevel="1">
      <c r="B113" s="1053">
        <v>12</v>
      </c>
      <c r="C113" s="1053" t="str">
        <f t="shared" si="21"/>
        <v>-</v>
      </c>
      <c r="D113" s="1054">
        <f t="shared" si="22"/>
        <v>6</v>
      </c>
      <c r="E113" s="1054" t="str">
        <f>IF(COUNTIF(E$101:E112,F113)&gt;0,"",F113)</f>
        <v/>
      </c>
      <c r="F113" s="1054" t="str">
        <f t="shared" si="23"/>
        <v/>
      </c>
      <c r="G113" s="1058" t="str">
        <f t="shared" si="24"/>
        <v/>
      </c>
      <c r="I113" s="1106"/>
      <c r="J113" s="1107"/>
      <c r="K113" s="1107"/>
      <c r="L113" s="1107"/>
      <c r="M113" s="1107"/>
      <c r="N113" s="1107"/>
      <c r="O113" s="1107"/>
      <c r="P113" s="1107"/>
      <c r="Q113" s="1107"/>
      <c r="R113" s="1107"/>
      <c r="S113" s="1107"/>
      <c r="T113" s="1107"/>
      <c r="U113" s="1109"/>
    </row>
    <row r="114" spans="2:21"/>
    <row r="115" spans="2:21" ht="15.5" collapsed="1">
      <c r="I115" s="2876" t="s">
        <v>211</v>
      </c>
      <c r="J115" s="2877"/>
      <c r="K115" s="2877"/>
      <c r="L115" s="2877"/>
      <c r="M115" s="2877"/>
      <c r="N115" s="2877"/>
      <c r="O115" s="2877"/>
      <c r="P115" s="2877"/>
      <c r="Q115" s="2877"/>
      <c r="R115" s="2877"/>
      <c r="S115" s="2877"/>
      <c r="T115" s="2877"/>
      <c r="U115" s="2878"/>
    </row>
    <row r="116" spans="2:21" hidden="1" outlineLevel="1">
      <c r="R116" s="1086"/>
    </row>
    <row r="117" spans="2:21" ht="13" hidden="1" outlineLevel="1">
      <c r="B117" s="2887" t="s">
        <v>1723</v>
      </c>
      <c r="C117" s="2887"/>
      <c r="D117" s="2872" t="s">
        <v>1725</v>
      </c>
      <c r="E117" s="2872"/>
      <c r="F117" s="1154" t="s">
        <v>2105</v>
      </c>
      <c r="G117" s="1056" t="s">
        <v>2106</v>
      </c>
      <c r="H117" s="1047"/>
      <c r="I117" s="1041" t="s">
        <v>1660</v>
      </c>
      <c r="J117" s="1043" t="s">
        <v>1369</v>
      </c>
      <c r="K117" s="1046" t="s">
        <v>227</v>
      </c>
      <c r="L117" s="1046" t="s">
        <v>1661</v>
      </c>
      <c r="M117" s="1042" t="s">
        <v>372</v>
      </c>
      <c r="N117" s="1043" t="s">
        <v>1662</v>
      </c>
      <c r="O117" s="1044" t="s">
        <v>1663</v>
      </c>
      <c r="P117" s="1046" t="s">
        <v>214</v>
      </c>
      <c r="Q117" s="1046" t="s">
        <v>1664</v>
      </c>
      <c r="R117" s="1044" t="s">
        <v>1665</v>
      </c>
      <c r="S117" s="1044" t="s">
        <v>270</v>
      </c>
      <c r="T117" s="1046" t="s">
        <v>1666</v>
      </c>
      <c r="U117" s="1045" t="s">
        <v>1667</v>
      </c>
    </row>
    <row r="118" spans="2:21" s="1048" customFormat="1" ht="13" hidden="1" outlineLevel="1">
      <c r="B118" s="2865" t="s">
        <v>2127</v>
      </c>
      <c r="C118" s="2865"/>
      <c r="D118" s="1054">
        <v>0</v>
      </c>
      <c r="E118" s="1054"/>
      <c r="F118" s="1054"/>
      <c r="G118" s="1057"/>
      <c r="H118" s="1049"/>
      <c r="I118" s="1707"/>
      <c r="J118" s="1708"/>
      <c r="K118" s="1709"/>
      <c r="L118" s="1709"/>
      <c r="M118" s="1710"/>
      <c r="N118" s="1708"/>
      <c r="O118" s="1711"/>
      <c r="P118" s="1709"/>
      <c r="Q118" s="1709"/>
      <c r="R118" s="1711"/>
      <c r="S118" s="1711"/>
      <c r="T118" s="1709"/>
      <c r="U118" s="1712"/>
    </row>
    <row r="119" spans="2:21" hidden="1" outlineLevel="1">
      <c r="B119" s="1053">
        <v>1</v>
      </c>
      <c r="C119" s="1053" t="str">
        <f t="shared" ref="C119:C158" si="25">IF(ISNA(VLOOKUP(B119,$D$118:$E$158,2,FALSE)),"-",VLOOKUP(B119,$D$118:$E$158,2,FALSE))</f>
        <v>Canalisations PVC, France continentale, Base Carbone</v>
      </c>
      <c r="D119" s="1054">
        <f>D118+IF(LEN(E119)&gt;0,1,0)</f>
        <v>1</v>
      </c>
      <c r="E119" s="1054" t="str">
        <f>IF(COUNTIF(E$118:E118,F119)&gt;0,"",F119)</f>
        <v>Canalisations PVC, France continentale, Base Carbone</v>
      </c>
      <c r="F119" s="1054" t="str">
        <f>IF(I119&lt;&gt;"",I119&amp;IF(N119&lt;&gt;""," "&amp;N119,)&amp;IF(L119&lt;&gt;"",", "&amp;L119,"")&amp;IF(K119&lt;&gt;"",", "&amp;K119,""),"")</f>
        <v>Canalisations PVC, France continentale, Base Carbone</v>
      </c>
      <c r="G119" s="1058" t="str">
        <f>IF(F119&lt;&gt;"",F119&amp;IF(J119&lt;&gt;"","; "&amp;J119,""),"")</f>
        <v>Canalisations PVC, France continentale, Base Carbone; kgCO2e/mL</v>
      </c>
      <c r="I119" s="1103" t="s">
        <v>1241</v>
      </c>
      <c r="J119" s="1051" t="s">
        <v>2119</v>
      </c>
      <c r="K119" s="1122" t="s">
        <v>1670</v>
      </c>
      <c r="L119" s="1051" t="s">
        <v>1674</v>
      </c>
      <c r="M119" s="1036">
        <v>0.1</v>
      </c>
      <c r="N119" s="1051"/>
      <c r="O119" s="1051">
        <v>2.4700000000000002</v>
      </c>
      <c r="P119" s="1039"/>
      <c r="Q119" s="1039"/>
      <c r="R119" s="1039"/>
      <c r="S119" s="1039"/>
      <c r="T119" s="1039"/>
      <c r="U119" s="1105"/>
    </row>
    <row r="120" spans="2:21" hidden="1" outlineLevel="1">
      <c r="B120" s="1053">
        <v>2</v>
      </c>
      <c r="C120" s="1053" t="str">
        <f t="shared" si="25"/>
        <v>Complexe de doublage d'isol. Therm., France continentale, Base Carbone</v>
      </c>
      <c r="D120" s="1054">
        <f t="shared" ref="D120:D158" si="26">D119+IF(LEN(E120)&gt;0,1,0)</f>
        <v>2</v>
      </c>
      <c r="E120" s="1054" t="str">
        <f>IF(COUNTIF(E$118:E119,F120)&gt;0,"",F120)</f>
        <v>Complexe de doublage d'isol. Therm., France continentale, Base Carbone</v>
      </c>
      <c r="F120" s="1054" t="str">
        <f t="shared" ref="F120:F158" si="27">IF(I120&lt;&gt;"",I120&amp;IF(N120&lt;&gt;""," "&amp;N120,)&amp;IF(L120&lt;&gt;"",", "&amp;L120,"")&amp;IF(K120&lt;&gt;"",", "&amp;K120,""),"")</f>
        <v>Complexe de doublage d'isol. Therm., France continentale, Base Carbone</v>
      </c>
      <c r="G120" s="1058" t="str">
        <f t="shared" ref="G120:G158" si="28">IF(F120&lt;&gt;"",F120&amp;IF(J120&lt;&gt;"","; "&amp;J120,""),"")</f>
        <v>Complexe de doublage d'isol. Therm., France continentale, Base Carbone; kgCO2e/m² de paroi</v>
      </c>
      <c r="I120" s="1103" t="s">
        <v>1243</v>
      </c>
      <c r="J120" s="1051" t="s">
        <v>2120</v>
      </c>
      <c r="K120" s="1122" t="s">
        <v>1670</v>
      </c>
      <c r="L120" s="1051" t="s">
        <v>1674</v>
      </c>
      <c r="M120" s="1036">
        <v>0.1</v>
      </c>
      <c r="N120" s="1051"/>
      <c r="O120" s="1051">
        <v>5.79</v>
      </c>
      <c r="P120" s="1051"/>
      <c r="Q120" s="1051"/>
      <c r="R120" s="1051"/>
      <c r="S120" s="1051"/>
      <c r="T120" s="1051"/>
      <c r="U120" s="1105"/>
    </row>
    <row r="121" spans="2:21" hidden="1" outlineLevel="1">
      <c r="B121" s="1053">
        <v>3</v>
      </c>
      <c r="C121" s="1053" t="str">
        <f t="shared" si="25"/>
        <v>Monomur terre cuite, France continentale, Base Carbone</v>
      </c>
      <c r="D121" s="1054">
        <f t="shared" si="26"/>
        <v>3</v>
      </c>
      <c r="E121" s="1054" t="str">
        <f>IF(COUNTIF(E$118:E120,F121)&gt;0,"",F121)</f>
        <v>Monomur terre cuite, France continentale, Base Carbone</v>
      </c>
      <c r="F121" s="1054" t="str">
        <f t="shared" si="27"/>
        <v>Monomur terre cuite, France continentale, Base Carbone</v>
      </c>
      <c r="G121" s="1058" t="str">
        <f t="shared" si="28"/>
        <v>Monomur terre cuite, France continentale, Base Carbone; kgCO2e/m²</v>
      </c>
      <c r="I121" s="1103" t="s">
        <v>1244</v>
      </c>
      <c r="J121" s="1051" t="s">
        <v>2121</v>
      </c>
      <c r="K121" s="1122" t="s">
        <v>1670</v>
      </c>
      <c r="L121" s="1051" t="s">
        <v>1674</v>
      </c>
      <c r="M121" s="1036">
        <v>0.1</v>
      </c>
      <c r="N121" s="1051"/>
      <c r="O121" s="1051">
        <v>44.3</v>
      </c>
      <c r="P121" s="1051"/>
      <c r="Q121" s="1051"/>
      <c r="R121" s="1051"/>
      <c r="S121" s="1051"/>
      <c r="T121" s="1051"/>
      <c r="U121" s="1105"/>
    </row>
    <row r="122" spans="2:21" hidden="1" outlineLevel="1">
      <c r="B122" s="1053">
        <v>4</v>
      </c>
      <c r="C122" s="1053" t="str">
        <f t="shared" si="25"/>
        <v>Mur, bardage acier simple peau, France continentale, Base Carbone</v>
      </c>
      <c r="D122" s="1054">
        <f t="shared" si="26"/>
        <v>4</v>
      </c>
      <c r="E122" s="1054" t="str">
        <f>IF(COUNTIF(E$118:E121,F122)&gt;0,"",F122)</f>
        <v>Mur, bardage acier simple peau, France continentale, Base Carbone</v>
      </c>
      <c r="F122" s="1054" t="str">
        <f t="shared" si="27"/>
        <v>Mur, bardage acier simple peau, France continentale, Base Carbone</v>
      </c>
      <c r="G122" s="1058" t="str">
        <f t="shared" si="28"/>
        <v>Mur, bardage acier simple peau, France continentale, Base Carbone; kgCO2e/m² de paroi</v>
      </c>
      <c r="I122" s="1103" t="s">
        <v>2113</v>
      </c>
      <c r="J122" s="1051" t="s">
        <v>2120</v>
      </c>
      <c r="K122" s="1122" t="s">
        <v>1670</v>
      </c>
      <c r="L122" s="1051" t="s">
        <v>1674</v>
      </c>
      <c r="M122" s="1036">
        <v>0.1</v>
      </c>
      <c r="N122" s="1051" t="s">
        <v>2124</v>
      </c>
      <c r="O122" s="1051">
        <v>7.82</v>
      </c>
      <c r="P122" s="1051"/>
      <c r="Q122" s="1051"/>
      <c r="R122" s="1051"/>
      <c r="S122" s="1051"/>
      <c r="T122" s="1051"/>
      <c r="U122" s="1105"/>
    </row>
    <row r="123" spans="2:21" hidden="1" outlineLevel="1">
      <c r="B123" s="1053">
        <v>5</v>
      </c>
      <c r="C123" s="1053" t="str">
        <f t="shared" si="25"/>
        <v>Mur, béton maçonnerie de blocs en béton, France continentale, Base Carbone</v>
      </c>
      <c r="D123" s="1054">
        <f t="shared" si="26"/>
        <v>5</v>
      </c>
      <c r="E123" s="1054" t="str">
        <f>IF(COUNTIF(E$118:E122,F123)&gt;0,"",F123)</f>
        <v>Mur, béton maçonnerie de blocs en béton, France continentale, Base Carbone</v>
      </c>
      <c r="F123" s="1054" t="str">
        <f t="shared" si="27"/>
        <v>Mur, béton maçonnerie de blocs en béton, France continentale, Base Carbone</v>
      </c>
      <c r="G123" s="1058" t="str">
        <f t="shared" si="28"/>
        <v>Mur, béton maçonnerie de blocs en béton, France continentale, Base Carbone; kgCO2e/m²</v>
      </c>
      <c r="I123" s="1103" t="s">
        <v>2114</v>
      </c>
      <c r="J123" s="1051" t="s">
        <v>2121</v>
      </c>
      <c r="K123" s="1122" t="s">
        <v>1670</v>
      </c>
      <c r="L123" s="1051" t="s">
        <v>1674</v>
      </c>
      <c r="M123" s="1036">
        <v>0.1</v>
      </c>
      <c r="N123" s="1051" t="s">
        <v>2125</v>
      </c>
      <c r="O123" s="1051">
        <v>11.1</v>
      </c>
      <c r="P123" s="1051"/>
      <c r="Q123" s="1051"/>
      <c r="R123" s="1051"/>
      <c r="S123" s="1051"/>
      <c r="T123" s="1051"/>
      <c r="U123" s="1105"/>
    </row>
    <row r="124" spans="2:21" hidden="1" outlineLevel="1">
      <c r="B124" s="1053">
        <v>6</v>
      </c>
      <c r="C124" s="1053" t="str">
        <f t="shared" si="25"/>
        <v>Panneau de plafond suspendu, France continentale, Base Carbone</v>
      </c>
      <c r="D124" s="1054">
        <f t="shared" si="26"/>
        <v>6</v>
      </c>
      <c r="E124" s="1054" t="str">
        <f>IF(COUNTIF(E$118:E123,F124)&gt;0,"",F124)</f>
        <v>Panneau de plafond suspendu, France continentale, Base Carbone</v>
      </c>
      <c r="F124" s="1054" t="str">
        <f t="shared" si="27"/>
        <v>Panneau de plafond suspendu, France continentale, Base Carbone</v>
      </c>
      <c r="G124" s="1058" t="str">
        <f t="shared" si="28"/>
        <v>Panneau de plafond suspendu, France continentale, Base Carbone; kgCO2e/m²</v>
      </c>
      <c r="I124" s="1103" t="s">
        <v>2115</v>
      </c>
      <c r="J124" s="1051" t="s">
        <v>2121</v>
      </c>
      <c r="K124" s="1122" t="s">
        <v>1670</v>
      </c>
      <c r="L124" s="1051" t="s">
        <v>1674</v>
      </c>
      <c r="M124" s="1036">
        <v>0.1</v>
      </c>
      <c r="N124" s="1051"/>
      <c r="O124" s="1051">
        <v>3.95</v>
      </c>
      <c r="P124" s="1051"/>
      <c r="Q124" s="1051"/>
      <c r="R124" s="1051"/>
      <c r="S124" s="1051"/>
      <c r="T124" s="1051"/>
      <c r="U124" s="1105"/>
    </row>
    <row r="125" spans="2:21" hidden="1" outlineLevel="1">
      <c r="B125" s="1053">
        <v>7</v>
      </c>
      <c r="C125" s="1053" t="str">
        <f t="shared" si="25"/>
        <v>Poutrelle en béton, France continentale, Base Carbone</v>
      </c>
      <c r="D125" s="1054">
        <f t="shared" si="26"/>
        <v>7</v>
      </c>
      <c r="E125" s="1054" t="str">
        <f>IF(COUNTIF(E$118:E124,F125)&gt;0,"",F125)</f>
        <v>Poutrelle en béton, France continentale, Base Carbone</v>
      </c>
      <c r="F125" s="1054" t="str">
        <f t="shared" si="27"/>
        <v>Poutrelle en béton, France continentale, Base Carbone</v>
      </c>
      <c r="G125" s="1058" t="str">
        <f t="shared" si="28"/>
        <v>Poutrelle en béton, France continentale, Base Carbone; kgCO2e/mL</v>
      </c>
      <c r="I125" s="1103" t="s">
        <v>2116</v>
      </c>
      <c r="J125" s="1051" t="s">
        <v>2119</v>
      </c>
      <c r="K125" s="1122" t="s">
        <v>1670</v>
      </c>
      <c r="L125" s="1051" t="s">
        <v>1674</v>
      </c>
      <c r="M125" s="1036">
        <v>0.1</v>
      </c>
      <c r="N125" s="1051"/>
      <c r="O125" s="1051">
        <v>3.22</v>
      </c>
      <c r="P125" s="1051"/>
      <c r="Q125" s="1051"/>
      <c r="R125" s="1051"/>
      <c r="S125" s="1051"/>
      <c r="T125" s="1051"/>
      <c r="U125" s="1105"/>
    </row>
    <row r="126" spans="2:21" hidden="1" outlineLevel="1">
      <c r="B126" s="1053">
        <v>8</v>
      </c>
      <c r="C126" s="1053" t="str">
        <f t="shared" si="25"/>
        <v>Recyclage en place à chaud (REC), France continentale, Base Carbone</v>
      </c>
      <c r="D126" s="1054">
        <f t="shared" si="26"/>
        <v>8</v>
      </c>
      <c r="E126" s="1054" t="str">
        <f>IF(COUNTIF(E$118:E125,F126)&gt;0,"",F126)</f>
        <v>Recyclage en place à chaud (REC), France continentale, Base Carbone</v>
      </c>
      <c r="F126" s="1054" t="str">
        <f t="shared" si="27"/>
        <v>Recyclage en place à chaud (REC), France continentale, Base Carbone</v>
      </c>
      <c r="G126" s="1058" t="str">
        <f t="shared" si="28"/>
        <v>Recyclage en place à chaud (REC), France continentale, Base Carbone; kgCO2e/tonne</v>
      </c>
      <c r="I126" s="1103" t="s">
        <v>1246</v>
      </c>
      <c r="J126" s="1051" t="s">
        <v>1689</v>
      </c>
      <c r="K126" s="1122" t="s">
        <v>1670</v>
      </c>
      <c r="L126" s="1051" t="s">
        <v>1674</v>
      </c>
      <c r="M126" s="1036">
        <v>0.2</v>
      </c>
      <c r="N126" s="1051"/>
      <c r="O126" s="1051">
        <v>42</v>
      </c>
      <c r="P126" s="1051"/>
      <c r="Q126" s="1051"/>
      <c r="R126" s="1051"/>
      <c r="S126" s="1051"/>
      <c r="T126" s="1051"/>
      <c r="U126" s="1105"/>
    </row>
    <row r="127" spans="2:21" hidden="1" outlineLevel="1">
      <c r="B127" s="1053">
        <v>9</v>
      </c>
      <c r="C127" s="1053" t="str">
        <f t="shared" si="25"/>
        <v>Recyclage en place à l'émulsion, France continentale, Base Carbone</v>
      </c>
      <c r="D127" s="1054">
        <f t="shared" si="26"/>
        <v>9</v>
      </c>
      <c r="E127" s="1054" t="str">
        <f>IF(COUNTIF(E$118:E126,F127)&gt;0,"",F127)</f>
        <v>Recyclage en place à l'émulsion, France continentale, Base Carbone</v>
      </c>
      <c r="F127" s="1054" t="str">
        <f t="shared" si="27"/>
        <v>Recyclage en place à l'émulsion, France continentale, Base Carbone</v>
      </c>
      <c r="G127" s="1058" t="str">
        <f t="shared" si="28"/>
        <v>Recyclage en place à l'émulsion, France continentale, Base Carbone; kgCO2e/tonne</v>
      </c>
      <c r="I127" s="1103" t="s">
        <v>1247</v>
      </c>
      <c r="J127" s="1051" t="s">
        <v>1689</v>
      </c>
      <c r="K127" s="1122" t="s">
        <v>1670</v>
      </c>
      <c r="L127" s="1051" t="s">
        <v>1674</v>
      </c>
      <c r="M127" s="1036">
        <v>0.2</v>
      </c>
      <c r="N127" s="1051"/>
      <c r="O127" s="1051">
        <v>10.5</v>
      </c>
      <c r="P127" s="1051"/>
      <c r="Q127" s="1051"/>
      <c r="R127" s="1051"/>
      <c r="S127" s="1051"/>
      <c r="T127" s="1051"/>
      <c r="U127" s="1105"/>
    </row>
    <row r="128" spans="2:21" hidden="1" outlineLevel="1">
      <c r="B128" s="1053">
        <v>10</v>
      </c>
      <c r="C128" s="1053" t="str">
        <f t="shared" si="25"/>
        <v>Sol, carreaux de plâtre, France continentale, Base Carbone</v>
      </c>
      <c r="D128" s="1054">
        <f t="shared" si="26"/>
        <v>10</v>
      </c>
      <c r="E128" s="1054" t="str">
        <f>IF(COUNTIF(E$118:E127,F128)&gt;0,"",F128)</f>
        <v>Sol, carreaux de plâtre, France continentale, Base Carbone</v>
      </c>
      <c r="F128" s="1054" t="str">
        <f t="shared" si="27"/>
        <v>Sol, carreaux de plâtre, France continentale, Base Carbone</v>
      </c>
      <c r="G128" s="1058" t="str">
        <f t="shared" si="28"/>
        <v>Sol, carreaux de plâtre, France continentale, Base Carbone; kgCO2e/m² de paroi</v>
      </c>
      <c r="I128" s="1103" t="s">
        <v>2117</v>
      </c>
      <c r="J128" s="1051" t="s">
        <v>2120</v>
      </c>
      <c r="K128" s="1122" t="s">
        <v>1670</v>
      </c>
      <c r="L128" s="1051" t="s">
        <v>1674</v>
      </c>
      <c r="M128" s="1036">
        <v>0.1</v>
      </c>
      <c r="N128" s="1051"/>
      <c r="O128" s="1051">
        <v>15.3</v>
      </c>
      <c r="P128" s="1051"/>
      <c r="Q128" s="1051"/>
      <c r="R128" s="1051"/>
      <c r="S128" s="1051"/>
      <c r="T128" s="1051"/>
      <c r="U128" s="1105"/>
    </row>
    <row r="129" spans="2:21" hidden="1" outlineLevel="1">
      <c r="B129" s="1053">
        <v>11</v>
      </c>
      <c r="C129" s="1053" t="str">
        <f t="shared" si="25"/>
        <v>Sol, revêtement PVC homogène, France continentale, Base Carbone</v>
      </c>
      <c r="D129" s="1054">
        <f t="shared" si="26"/>
        <v>11</v>
      </c>
      <c r="E129" s="1054" t="str">
        <f>IF(COUNTIF(E$118:E128,F129)&gt;0,"",F129)</f>
        <v>Sol, revêtement PVC homogène, France continentale, Base Carbone</v>
      </c>
      <c r="F129" s="1054" t="str">
        <f t="shared" si="27"/>
        <v>Sol, revêtement PVC homogène, France continentale, Base Carbone</v>
      </c>
      <c r="G129" s="1058" t="str">
        <f t="shared" si="28"/>
        <v>Sol, revêtement PVC homogène, France continentale, Base Carbone; kgCO2e/m² de sol</v>
      </c>
      <c r="I129" s="1103" t="s">
        <v>2118</v>
      </c>
      <c r="J129" s="1051" t="s">
        <v>2122</v>
      </c>
      <c r="K129" s="1122" t="s">
        <v>1670</v>
      </c>
      <c r="L129" s="1051" t="s">
        <v>1674</v>
      </c>
      <c r="M129" s="1036">
        <v>0.1</v>
      </c>
      <c r="N129" s="1051"/>
      <c r="O129" s="1051">
        <v>5.55</v>
      </c>
      <c r="P129" s="1051"/>
      <c r="Q129" s="1051"/>
      <c r="R129" s="1051"/>
      <c r="S129" s="1051"/>
      <c r="T129" s="1051"/>
      <c r="U129" s="1105"/>
    </row>
    <row r="130" spans="2:21" hidden="1" outlineLevel="1">
      <c r="B130" s="1053">
        <v>12</v>
      </c>
      <c r="C130" s="1053" t="str">
        <f t="shared" si="25"/>
        <v>Tuile béton, France continentale, Base Carbone</v>
      </c>
      <c r="D130" s="1054">
        <f t="shared" si="26"/>
        <v>12</v>
      </c>
      <c r="E130" s="1054" t="str">
        <f>IF(COUNTIF(E$118:E129,F130)&gt;0,"",F130)</f>
        <v>Tuile béton, France continentale, Base Carbone</v>
      </c>
      <c r="F130" s="1054" t="str">
        <f t="shared" si="27"/>
        <v>Tuile béton, France continentale, Base Carbone</v>
      </c>
      <c r="G130" s="1058" t="str">
        <f t="shared" si="28"/>
        <v>Tuile béton, France continentale, Base Carbone; kgCO2e/m² de toiture</v>
      </c>
      <c r="I130" s="1103" t="s">
        <v>1245</v>
      </c>
      <c r="J130" s="1051" t="s">
        <v>2123</v>
      </c>
      <c r="K130" s="1122" t="s">
        <v>1670</v>
      </c>
      <c r="L130" s="1051" t="s">
        <v>1674</v>
      </c>
      <c r="M130" s="1036">
        <v>0.1</v>
      </c>
      <c r="N130" s="1051"/>
      <c r="O130" s="1051">
        <v>9.6999999999999993</v>
      </c>
      <c r="P130" s="1051"/>
      <c r="Q130" s="1051"/>
      <c r="R130" s="1051"/>
      <c r="S130" s="1051"/>
      <c r="T130" s="1051"/>
      <c r="U130" s="1105"/>
    </row>
    <row r="131" spans="2:21" hidden="1" outlineLevel="1">
      <c r="B131" s="1053">
        <v>13</v>
      </c>
      <c r="C131" s="1053" t="str">
        <f t="shared" si="25"/>
        <v>Béton armé, France continentale, Base Carbone</v>
      </c>
      <c r="D131" s="1054">
        <f t="shared" si="26"/>
        <v>13</v>
      </c>
      <c r="E131" s="1054" t="str">
        <f>IF(COUNTIF(E$118:E130,F131)&gt;0,"",F131)</f>
        <v>Béton armé, France continentale, Base Carbone</v>
      </c>
      <c r="F131" s="1054" t="str">
        <f t="shared" si="27"/>
        <v>Béton armé, France continentale, Base Carbone</v>
      </c>
      <c r="G131" s="1058" t="str">
        <f t="shared" si="28"/>
        <v>Béton armé, France continentale, Base Carbone; kgCO2e/tonne</v>
      </c>
      <c r="I131" s="1103" t="s">
        <v>931</v>
      </c>
      <c r="J131" s="1051" t="s">
        <v>1689</v>
      </c>
      <c r="K131" s="1122" t="s">
        <v>1670</v>
      </c>
      <c r="L131" s="1051" t="s">
        <v>1674</v>
      </c>
      <c r="M131" s="1036">
        <v>0.2</v>
      </c>
      <c r="N131" s="1051"/>
      <c r="O131" s="1051">
        <v>155</v>
      </c>
      <c r="P131" s="1051"/>
      <c r="Q131" s="1051"/>
      <c r="R131" s="1051"/>
      <c r="S131" s="1051"/>
      <c r="T131" s="1051"/>
      <c r="U131" s="1105"/>
    </row>
    <row r="132" spans="2:21" hidden="1" outlineLevel="1">
      <c r="B132" s="1053">
        <v>14</v>
      </c>
      <c r="C132" s="1053" t="str">
        <f t="shared" si="25"/>
        <v>Béton armé continu routier, France continentale, Base Carbone</v>
      </c>
      <c r="D132" s="1054">
        <f t="shared" si="26"/>
        <v>14</v>
      </c>
      <c r="E132" s="1054" t="str">
        <f>IF(COUNTIF(E$118:E131,F132)&gt;0,"",F132)</f>
        <v>Béton armé continu routier, France continentale, Base Carbone</v>
      </c>
      <c r="F132" s="1054" t="str">
        <f t="shared" si="27"/>
        <v>Béton armé continu routier, France continentale, Base Carbone</v>
      </c>
      <c r="G132" s="1058" t="str">
        <f t="shared" si="28"/>
        <v>Béton armé continu routier, France continentale, Base Carbone; kgCO2e/tonne</v>
      </c>
      <c r="I132" s="1103" t="s">
        <v>2154</v>
      </c>
      <c r="J132" s="1051" t="s">
        <v>1689</v>
      </c>
      <c r="K132" s="1122" t="s">
        <v>1670</v>
      </c>
      <c r="L132" s="1051" t="s">
        <v>1674</v>
      </c>
      <c r="M132" s="1036">
        <v>0.2</v>
      </c>
      <c r="N132" s="1051" t="s">
        <v>2165</v>
      </c>
      <c r="O132" s="1051">
        <v>200</v>
      </c>
      <c r="P132" s="1051"/>
      <c r="Q132" s="1051"/>
      <c r="R132" s="1051"/>
      <c r="S132" s="1051"/>
      <c r="T132" s="1051"/>
      <c r="U132" s="1105"/>
    </row>
    <row r="133" spans="2:21" hidden="1" outlineLevel="1">
      <c r="B133" s="1053">
        <v>15</v>
      </c>
      <c r="C133" s="1053" t="str">
        <f t="shared" si="25"/>
        <v>Béton de ciment routier, France continentale, Base Carbone</v>
      </c>
      <c r="D133" s="1054">
        <f t="shared" si="26"/>
        <v>15</v>
      </c>
      <c r="E133" s="1054" t="str">
        <f>IF(COUNTIF(E$118:E132,F133)&gt;0,"",F133)</f>
        <v>Béton de ciment routier, France continentale, Base Carbone</v>
      </c>
      <c r="F133" s="1054" t="str">
        <f t="shared" si="27"/>
        <v>Béton de ciment routier, France continentale, Base Carbone</v>
      </c>
      <c r="G133" s="1058" t="str">
        <f t="shared" si="28"/>
        <v>Béton de ciment routier, France continentale, Base Carbone; kgCO2e/tonne</v>
      </c>
      <c r="I133" s="1103" t="s">
        <v>2155</v>
      </c>
      <c r="J133" s="1051" t="s">
        <v>1689</v>
      </c>
      <c r="K133" s="1122" t="s">
        <v>1670</v>
      </c>
      <c r="L133" s="1051" t="s">
        <v>1674</v>
      </c>
      <c r="M133" s="1036">
        <v>0.2</v>
      </c>
      <c r="N133" s="1051" t="s">
        <v>2165</v>
      </c>
      <c r="O133" s="1051">
        <v>134</v>
      </c>
      <c r="P133" s="1051"/>
      <c r="Q133" s="1051"/>
      <c r="R133" s="1051"/>
      <c r="S133" s="1051"/>
      <c r="T133" s="1051"/>
      <c r="U133" s="1105"/>
    </row>
    <row r="134" spans="2:21" hidden="1" outlineLevel="1">
      <c r="B134" s="1053">
        <v>16</v>
      </c>
      <c r="C134" s="1053" t="str">
        <f t="shared" si="25"/>
        <v>Chaux, France continentale, Base Carbone</v>
      </c>
      <c r="D134" s="1054">
        <f t="shared" si="26"/>
        <v>16</v>
      </c>
      <c r="E134" s="1054" t="str">
        <f>IF(COUNTIF(E$118:E133,F134)&gt;0,"",F134)</f>
        <v>Chaux, France continentale, Base Carbone</v>
      </c>
      <c r="F134" s="1054" t="str">
        <f t="shared" si="27"/>
        <v>Chaux, France continentale, Base Carbone</v>
      </c>
      <c r="G134" s="1058" t="str">
        <f t="shared" si="28"/>
        <v>Chaux, France continentale, Base Carbone; kgCO2e/tonne</v>
      </c>
      <c r="I134" s="1103" t="s">
        <v>2156</v>
      </c>
      <c r="J134" s="1051" t="s">
        <v>1689</v>
      </c>
      <c r="K134" s="1122" t="s">
        <v>1670</v>
      </c>
      <c r="L134" s="1051" t="s">
        <v>1674</v>
      </c>
      <c r="M134" s="1036">
        <v>0.2</v>
      </c>
      <c r="N134" s="1051"/>
      <c r="O134" s="1051">
        <v>1040</v>
      </c>
      <c r="P134" s="1051"/>
      <c r="Q134" s="1051"/>
      <c r="R134" s="1051"/>
      <c r="S134" s="1051"/>
      <c r="T134" s="1051"/>
      <c r="U134" s="1105"/>
    </row>
    <row r="135" spans="2:21" hidden="1" outlineLevel="1">
      <c r="B135" s="1053">
        <v>17</v>
      </c>
      <c r="C135" s="1053" t="str">
        <f t="shared" si="25"/>
        <v>Ciment Portland, France continentale, Base Carbone</v>
      </c>
      <c r="D135" s="1054">
        <f t="shared" si="26"/>
        <v>17</v>
      </c>
      <c r="E135" s="1054" t="str">
        <f>IF(COUNTIF(E$118:E134,F135)&gt;0,"",F135)</f>
        <v>Ciment Portland, France continentale, Base Carbone</v>
      </c>
      <c r="F135" s="1054" t="str">
        <f t="shared" si="27"/>
        <v>Ciment Portland, France continentale, Base Carbone</v>
      </c>
      <c r="G135" s="1058" t="str">
        <f t="shared" si="28"/>
        <v>Ciment Portland, France continentale, Base Carbone; kgCO2e/tonne</v>
      </c>
      <c r="I135" s="1103" t="s">
        <v>1242</v>
      </c>
      <c r="J135" s="1051" t="s">
        <v>1689</v>
      </c>
      <c r="K135" s="1122" t="s">
        <v>1670</v>
      </c>
      <c r="L135" s="1051" t="s">
        <v>1674</v>
      </c>
      <c r="M135" s="1036">
        <v>0.2</v>
      </c>
      <c r="N135" s="1051"/>
      <c r="O135" s="1051">
        <v>866</v>
      </c>
      <c r="P135" s="1051"/>
      <c r="Q135" s="1051"/>
      <c r="R135" s="1051"/>
      <c r="S135" s="1051"/>
      <c r="T135" s="1051"/>
      <c r="U135" s="1105"/>
    </row>
    <row r="136" spans="2:21" hidden="1" outlineLevel="1">
      <c r="B136" s="1053">
        <v>18</v>
      </c>
      <c r="C136" s="1053" t="str">
        <f t="shared" si="25"/>
        <v>Enrobé à module élevé, France continentale, Base Carbone</v>
      </c>
      <c r="D136" s="1054">
        <f t="shared" si="26"/>
        <v>18</v>
      </c>
      <c r="E136" s="1054" t="str">
        <f>IF(COUNTIF(E$118:E135,F136)&gt;0,"",F136)</f>
        <v>Enrobé à module élevé, France continentale, Base Carbone</v>
      </c>
      <c r="F136" s="1054" t="str">
        <f t="shared" si="27"/>
        <v>Enrobé à module élevé, France continentale, Base Carbone</v>
      </c>
      <c r="G136" s="1058" t="str">
        <f t="shared" si="28"/>
        <v>Enrobé à module élevé, France continentale, Base Carbone; kgCO2e/tonne</v>
      </c>
      <c r="I136" s="1103" t="s">
        <v>2157</v>
      </c>
      <c r="J136" s="1051" t="s">
        <v>1689</v>
      </c>
      <c r="K136" s="1122" t="s">
        <v>1670</v>
      </c>
      <c r="L136" s="1051" t="s">
        <v>1674</v>
      </c>
      <c r="M136" s="1036">
        <v>0.2</v>
      </c>
      <c r="N136" s="1051" t="s">
        <v>2166</v>
      </c>
      <c r="O136" s="1051">
        <v>55.1</v>
      </c>
      <c r="P136" s="1051"/>
      <c r="Q136" s="1051"/>
      <c r="R136" s="1051"/>
      <c r="S136" s="1051"/>
      <c r="T136" s="1051"/>
      <c r="U136" s="1105"/>
    </row>
    <row r="137" spans="2:21" hidden="1" outlineLevel="1">
      <c r="B137" s="1053">
        <v>19</v>
      </c>
      <c r="C137" s="1053" t="str">
        <f t="shared" si="25"/>
        <v>Enrobé tiède, France continentale, Base Carbone</v>
      </c>
      <c r="D137" s="1054">
        <f t="shared" si="26"/>
        <v>19</v>
      </c>
      <c r="E137" s="1054" t="str">
        <f>IF(COUNTIF(E$118:E136,F137)&gt;0,"",F137)</f>
        <v>Enrobé tiède, France continentale, Base Carbone</v>
      </c>
      <c r="F137" s="1054" t="str">
        <f t="shared" si="27"/>
        <v>Enrobé tiède, France continentale, Base Carbone</v>
      </c>
      <c r="G137" s="1058" t="str">
        <f t="shared" si="28"/>
        <v>Enrobé tiède, France continentale, Base Carbone; kgCO2e/tonne</v>
      </c>
      <c r="I137" s="1103" t="s">
        <v>2157</v>
      </c>
      <c r="J137" s="1051" t="s">
        <v>1689</v>
      </c>
      <c r="K137" s="1122" t="s">
        <v>1670</v>
      </c>
      <c r="L137" s="1051" t="s">
        <v>1674</v>
      </c>
      <c r="M137" s="1036">
        <v>0.2</v>
      </c>
      <c r="N137" s="1051" t="s">
        <v>2167</v>
      </c>
      <c r="O137" s="1051">
        <v>52.8</v>
      </c>
      <c r="P137" s="1051"/>
      <c r="Q137" s="1051"/>
      <c r="R137" s="1051"/>
      <c r="S137" s="1051"/>
      <c r="T137" s="1051"/>
      <c r="U137" s="1105"/>
    </row>
    <row r="138" spans="2:21" hidden="1" outlineLevel="1">
      <c r="B138" s="1053">
        <v>20</v>
      </c>
      <c r="C138" s="1053" t="str">
        <f t="shared" si="25"/>
        <v>Enrobés bitumineux, France continentale, Base Carbone</v>
      </c>
      <c r="D138" s="1054">
        <f t="shared" si="26"/>
        <v>20</v>
      </c>
      <c r="E138" s="1054" t="str">
        <f>IF(COUNTIF(E$118:E137,F138)&gt;0,"",F138)</f>
        <v>Enrobés bitumineux, France continentale, Base Carbone</v>
      </c>
      <c r="F138" s="1054" t="str">
        <f t="shared" si="27"/>
        <v>Enrobés bitumineux, France continentale, Base Carbone</v>
      </c>
      <c r="G138" s="1058" t="str">
        <f t="shared" si="28"/>
        <v>Enrobés bitumineux, France continentale, Base Carbone; kgCO2e/tonne</v>
      </c>
      <c r="I138" s="1103" t="s">
        <v>2158</v>
      </c>
      <c r="J138" s="1051" t="s">
        <v>1689</v>
      </c>
      <c r="K138" s="1122" t="s">
        <v>1670</v>
      </c>
      <c r="L138" s="1051" t="s">
        <v>1674</v>
      </c>
      <c r="M138" s="1036">
        <v>0.2</v>
      </c>
      <c r="N138" s="1051"/>
      <c r="O138" s="1051">
        <v>53.3</v>
      </c>
      <c r="P138" s="1051"/>
      <c r="Q138" s="1051"/>
      <c r="R138" s="1051"/>
      <c r="S138" s="1051"/>
      <c r="T138" s="1051"/>
      <c r="U138" s="1105"/>
    </row>
    <row r="139" spans="2:21" hidden="1" outlineLevel="1">
      <c r="B139" s="1053">
        <v>21</v>
      </c>
      <c r="C139" s="1053" t="str">
        <f t="shared" si="25"/>
        <v>Enrobés bitumineux à froid, France continentale, Base Carbone</v>
      </c>
      <c r="D139" s="1054">
        <f t="shared" si="26"/>
        <v>21</v>
      </c>
      <c r="E139" s="1054" t="str">
        <f>IF(COUNTIF(E$118:E138,F139)&gt;0,"",F139)</f>
        <v>Enrobés bitumineux à froid, France continentale, Base Carbone</v>
      </c>
      <c r="F139" s="1054" t="str">
        <f t="shared" si="27"/>
        <v>Enrobés bitumineux à froid, France continentale, Base Carbone</v>
      </c>
      <c r="G139" s="1058" t="str">
        <f t="shared" si="28"/>
        <v>Enrobés bitumineux à froid, France continentale, Base Carbone; kgCO2e/tonne</v>
      </c>
      <c r="I139" s="1103" t="s">
        <v>2158</v>
      </c>
      <c r="J139" s="1051" t="s">
        <v>1689</v>
      </c>
      <c r="K139" s="1122" t="s">
        <v>1670</v>
      </c>
      <c r="L139" s="1051" t="s">
        <v>1674</v>
      </c>
      <c r="M139" s="1036">
        <v>0.2</v>
      </c>
      <c r="N139" s="1051" t="s">
        <v>2168</v>
      </c>
      <c r="O139" s="1051">
        <v>36.200000000000003</v>
      </c>
      <c r="P139" s="1051"/>
      <c r="Q139" s="1051"/>
      <c r="R139" s="1051"/>
      <c r="S139" s="1051"/>
      <c r="T139" s="1051"/>
      <c r="U139" s="1105"/>
    </row>
    <row r="140" spans="2:21" hidden="1" outlineLevel="1">
      <c r="B140" s="1053">
        <v>22</v>
      </c>
      <c r="C140" s="1053" t="str">
        <f t="shared" si="25"/>
        <v>Enrobés bitumineux avec 10% REC, France continentale, Base Carbone</v>
      </c>
      <c r="D140" s="1054">
        <f t="shared" si="26"/>
        <v>22</v>
      </c>
      <c r="E140" s="1054" t="str">
        <f>IF(COUNTIF(E$118:E139,F140)&gt;0,"",F140)</f>
        <v>Enrobés bitumineux avec 10% REC, France continentale, Base Carbone</v>
      </c>
      <c r="F140" s="1054" t="str">
        <f t="shared" si="27"/>
        <v>Enrobés bitumineux avec 10% REC, France continentale, Base Carbone</v>
      </c>
      <c r="G140" s="1058" t="str">
        <f t="shared" si="28"/>
        <v>Enrobés bitumineux avec 10% REC, France continentale, Base Carbone; kgCO2e/tonne</v>
      </c>
      <c r="I140" s="1103" t="s">
        <v>2158</v>
      </c>
      <c r="J140" s="1051" t="s">
        <v>1689</v>
      </c>
      <c r="K140" s="1122" t="s">
        <v>1670</v>
      </c>
      <c r="L140" s="1051" t="s">
        <v>1674</v>
      </c>
      <c r="M140" s="1036">
        <v>0.2</v>
      </c>
      <c r="N140" s="1051" t="s">
        <v>2169</v>
      </c>
      <c r="O140" s="1051">
        <v>51.1</v>
      </c>
      <c r="P140" s="1051"/>
      <c r="Q140" s="1051"/>
      <c r="R140" s="1051"/>
      <c r="S140" s="1051"/>
      <c r="T140" s="1051"/>
      <c r="U140" s="1105"/>
    </row>
    <row r="141" spans="2:21" hidden="1" outlineLevel="1">
      <c r="B141" s="1053">
        <v>23</v>
      </c>
      <c r="C141" s="1053" t="str">
        <f t="shared" si="25"/>
        <v>Enrobés bitumineux avec 20% REC, France continentale, Base Carbone</v>
      </c>
      <c r="D141" s="1054">
        <f t="shared" si="26"/>
        <v>23</v>
      </c>
      <c r="E141" s="1054" t="str">
        <f>IF(COUNTIF(E$118:E140,F141)&gt;0,"",F141)</f>
        <v>Enrobés bitumineux avec 20% REC, France continentale, Base Carbone</v>
      </c>
      <c r="F141" s="1054" t="str">
        <f t="shared" si="27"/>
        <v>Enrobés bitumineux avec 20% REC, France continentale, Base Carbone</v>
      </c>
      <c r="G141" s="1058" t="str">
        <f t="shared" si="28"/>
        <v>Enrobés bitumineux avec 20% REC, France continentale, Base Carbone; kgCO2e/tonne</v>
      </c>
      <c r="I141" s="1103" t="s">
        <v>2158</v>
      </c>
      <c r="J141" s="1051" t="s">
        <v>1689</v>
      </c>
      <c r="K141" s="1122" t="s">
        <v>1670</v>
      </c>
      <c r="L141" s="1051" t="s">
        <v>1674</v>
      </c>
      <c r="M141" s="1036">
        <v>0.2</v>
      </c>
      <c r="N141" s="1051" t="s">
        <v>2170</v>
      </c>
      <c r="O141" s="1051">
        <v>43.7</v>
      </c>
      <c r="P141" s="1051"/>
      <c r="Q141" s="1051"/>
      <c r="R141" s="1051"/>
      <c r="S141" s="1051"/>
      <c r="T141" s="1051"/>
      <c r="U141" s="1105"/>
    </row>
    <row r="142" spans="2:21" hidden="1" outlineLevel="1">
      <c r="B142" s="1053">
        <v>24</v>
      </c>
      <c r="C142" s="1053" t="str">
        <f t="shared" si="25"/>
        <v>Enrobés bitumineux avec 30% REC, France continentale, Base Carbone</v>
      </c>
      <c r="D142" s="1054">
        <f t="shared" si="26"/>
        <v>24</v>
      </c>
      <c r="E142" s="1054" t="str">
        <f>IF(COUNTIF(E$118:E141,F142)&gt;0,"",F142)</f>
        <v>Enrobés bitumineux avec 30% REC, France continentale, Base Carbone</v>
      </c>
      <c r="F142" s="1054" t="str">
        <f t="shared" si="27"/>
        <v>Enrobés bitumineux avec 30% REC, France continentale, Base Carbone</v>
      </c>
      <c r="G142" s="1058" t="str">
        <f t="shared" si="28"/>
        <v>Enrobés bitumineux avec 30% REC, France continentale, Base Carbone; kgCO2e/tonne</v>
      </c>
      <c r="I142" s="1103" t="s">
        <v>2158</v>
      </c>
      <c r="J142" s="1051" t="s">
        <v>1689</v>
      </c>
      <c r="K142" s="1122" t="s">
        <v>1670</v>
      </c>
      <c r="L142" s="1051" t="s">
        <v>1674</v>
      </c>
      <c r="M142" s="1036">
        <v>0.2</v>
      </c>
      <c r="N142" s="1051" t="s">
        <v>2171</v>
      </c>
      <c r="O142" s="1051">
        <v>41.5</v>
      </c>
      <c r="P142" s="1051"/>
      <c r="Q142" s="1051"/>
      <c r="R142" s="1051"/>
      <c r="S142" s="1051"/>
      <c r="T142" s="1051"/>
      <c r="U142" s="1105"/>
    </row>
    <row r="143" spans="2:21" hidden="1" outlineLevel="1">
      <c r="B143" s="1053">
        <v>25</v>
      </c>
      <c r="C143" s="1053" t="str">
        <f t="shared" si="25"/>
        <v>Enrobés bitumineux avec 50% REC, France continentale, Base Carbone</v>
      </c>
      <c r="D143" s="1054">
        <f t="shared" si="26"/>
        <v>25</v>
      </c>
      <c r="E143" s="1054" t="str">
        <f>IF(COUNTIF(E$118:E142,F143)&gt;0,"",F143)</f>
        <v>Enrobés bitumineux avec 50% REC, France continentale, Base Carbone</v>
      </c>
      <c r="F143" s="1054" t="str">
        <f t="shared" si="27"/>
        <v>Enrobés bitumineux avec 50% REC, France continentale, Base Carbone</v>
      </c>
      <c r="G143" s="1058" t="str">
        <f t="shared" si="28"/>
        <v>Enrobés bitumineux avec 50% REC, France continentale, Base Carbone; kgCO2e/tonne</v>
      </c>
      <c r="I143" s="1103" t="s">
        <v>2158</v>
      </c>
      <c r="J143" s="1051" t="s">
        <v>1689</v>
      </c>
      <c r="K143" s="1122" t="s">
        <v>1670</v>
      </c>
      <c r="L143" s="1051" t="s">
        <v>1674</v>
      </c>
      <c r="M143" s="1036">
        <v>0.2</v>
      </c>
      <c r="N143" s="1051" t="s">
        <v>2172</v>
      </c>
      <c r="O143" s="1051">
        <v>36.9</v>
      </c>
      <c r="P143" s="1051"/>
      <c r="Q143" s="1051"/>
      <c r="R143" s="1051"/>
      <c r="S143" s="1051"/>
      <c r="T143" s="1051"/>
      <c r="U143" s="1105"/>
    </row>
    <row r="144" spans="2:21" hidden="1" outlineLevel="1">
      <c r="B144" s="1053">
        <v>26</v>
      </c>
      <c r="C144" s="1053" t="str">
        <f t="shared" si="25"/>
        <v>Granulat sortie carrière, France continentale, Base Carbone</v>
      </c>
      <c r="D144" s="1054">
        <f t="shared" si="26"/>
        <v>26</v>
      </c>
      <c r="E144" s="1054" t="str">
        <f>IF(COUNTIF(E$118:E143,F144)&gt;0,"",F144)</f>
        <v>Granulat sortie carrière, France continentale, Base Carbone</v>
      </c>
      <c r="F144" s="1054" t="str">
        <f t="shared" si="27"/>
        <v>Granulat sortie carrière, France continentale, Base Carbone</v>
      </c>
      <c r="G144" s="1058" t="str">
        <f t="shared" si="28"/>
        <v>Granulat sortie carrière, France continentale, Base Carbone; kgCO2e/tonne</v>
      </c>
      <c r="I144" s="2067" t="s">
        <v>3940</v>
      </c>
      <c r="J144" s="1138" t="s">
        <v>1689</v>
      </c>
      <c r="K144" s="1122" t="s">
        <v>1670</v>
      </c>
      <c r="L144" s="1138" t="s">
        <v>1674</v>
      </c>
      <c r="M144" s="1036">
        <v>0.5</v>
      </c>
      <c r="N144" s="1138" t="s">
        <v>3942</v>
      </c>
      <c r="O144" s="1138">
        <v>4</v>
      </c>
      <c r="P144" s="1051"/>
      <c r="Q144" s="1051"/>
      <c r="R144" s="1051"/>
      <c r="S144" s="1051"/>
      <c r="T144" s="1051"/>
      <c r="U144" s="1105"/>
    </row>
    <row r="145" spans="2:21" hidden="1" outlineLevel="1">
      <c r="B145" s="1053">
        <v>27</v>
      </c>
      <c r="C145" s="1053" t="str">
        <f t="shared" si="25"/>
        <v>Granulat (recyclé) sortie carrière, France continentale, Base Carbone</v>
      </c>
      <c r="D145" s="1054">
        <f t="shared" si="26"/>
        <v>27</v>
      </c>
      <c r="E145" s="1054" t="str">
        <f>IF(COUNTIF(E$118:E144,F145)&gt;0,"",F145)</f>
        <v>Granulat (recyclé) sortie carrière, France continentale, Base Carbone</v>
      </c>
      <c r="F145" s="1054" t="str">
        <f t="shared" si="27"/>
        <v>Granulat (recyclé) sortie carrière, France continentale, Base Carbone</v>
      </c>
      <c r="G145" s="1058" t="str">
        <f t="shared" si="28"/>
        <v>Granulat (recyclé) sortie carrière, France continentale, Base Carbone; kgCO2e/tonne</v>
      </c>
      <c r="I145" s="2067" t="s">
        <v>3941</v>
      </c>
      <c r="J145" s="1138" t="s">
        <v>1689</v>
      </c>
      <c r="K145" s="1122" t="s">
        <v>1670</v>
      </c>
      <c r="L145" s="1138" t="s">
        <v>1674</v>
      </c>
      <c r="M145" s="1036">
        <v>0.5</v>
      </c>
      <c r="N145" s="1138" t="s">
        <v>3942</v>
      </c>
      <c r="O145" s="1138">
        <v>3</v>
      </c>
      <c r="P145" s="1051"/>
      <c r="Q145" s="1051"/>
      <c r="R145" s="1051"/>
      <c r="S145" s="1051"/>
      <c r="T145" s="1051"/>
      <c r="U145" s="1105"/>
    </row>
    <row r="146" spans="2:21" hidden="1" outlineLevel="1">
      <c r="B146" s="1053">
        <v>28</v>
      </c>
      <c r="C146" s="1053" t="str">
        <f t="shared" si="25"/>
        <v>Grave, bitume 3, France continentale, Base Carbone</v>
      </c>
      <c r="D146" s="1054">
        <f t="shared" si="26"/>
        <v>28</v>
      </c>
      <c r="E146" s="1054" t="str">
        <f>IF(COUNTIF(E$118:E145,F146)&gt;0,"",F146)</f>
        <v>Grave, bitume 3, France continentale, Base Carbone</v>
      </c>
      <c r="F146" s="1054" t="str">
        <f t="shared" si="27"/>
        <v>Grave, bitume 3, France continentale, Base Carbone</v>
      </c>
      <c r="G146" s="1058" t="str">
        <f t="shared" si="28"/>
        <v>Grave, bitume 3, France continentale, Base Carbone; kgCO2e/tonne</v>
      </c>
      <c r="I146" s="1103" t="s">
        <v>2159</v>
      </c>
      <c r="J146" s="1051" t="s">
        <v>1689</v>
      </c>
      <c r="K146" s="1122" t="s">
        <v>1670</v>
      </c>
      <c r="L146" s="1051" t="s">
        <v>1674</v>
      </c>
      <c r="M146" s="1036">
        <v>0.2</v>
      </c>
      <c r="N146" s="1051"/>
      <c r="O146" s="1051">
        <v>46.5</v>
      </c>
      <c r="P146" s="1051"/>
      <c r="Q146" s="1051"/>
      <c r="R146" s="1051"/>
      <c r="S146" s="1051"/>
      <c r="T146" s="1051"/>
      <c r="U146" s="1105"/>
    </row>
    <row r="147" spans="2:21" hidden="1" outlineLevel="1">
      <c r="B147" s="1053">
        <v>29</v>
      </c>
      <c r="C147" s="1053" t="str">
        <f t="shared" si="25"/>
        <v>Grave, ciment préfissurée, France continentale, Base Carbone</v>
      </c>
      <c r="D147" s="1054">
        <f t="shared" si="26"/>
        <v>29</v>
      </c>
      <c r="E147" s="1054" t="str">
        <f>IF(COUNTIF(E$118:E146,F147)&gt;0,"",F147)</f>
        <v>Grave, ciment préfissurée, France continentale, Base Carbone</v>
      </c>
      <c r="F147" s="1054" t="str">
        <f t="shared" si="27"/>
        <v>Grave, ciment préfissurée, France continentale, Base Carbone</v>
      </c>
      <c r="G147" s="1058" t="str">
        <f t="shared" si="28"/>
        <v>Grave, ciment préfissurée, France continentale, Base Carbone; kgCO2e/tonne</v>
      </c>
      <c r="I147" s="1103" t="s">
        <v>2160</v>
      </c>
      <c r="J147" s="1051" t="s">
        <v>1689</v>
      </c>
      <c r="K147" s="1122" t="s">
        <v>1670</v>
      </c>
      <c r="L147" s="1051" t="s">
        <v>1674</v>
      </c>
      <c r="M147" s="1036">
        <v>0.2</v>
      </c>
      <c r="N147" s="1051"/>
      <c r="O147" s="1051">
        <v>51.6</v>
      </c>
      <c r="P147" s="1051"/>
      <c r="Q147" s="1051"/>
      <c r="R147" s="1051"/>
      <c r="S147" s="1051"/>
      <c r="T147" s="1051"/>
      <c r="U147" s="1105"/>
    </row>
    <row r="148" spans="2:21" hidden="1" outlineLevel="1">
      <c r="B148" s="1053">
        <v>30</v>
      </c>
      <c r="C148" s="1053" t="str">
        <f t="shared" si="25"/>
        <v>Grave, émulsion, France continentale, Base Carbone</v>
      </c>
      <c r="D148" s="1054">
        <f t="shared" si="26"/>
        <v>30</v>
      </c>
      <c r="E148" s="1054" t="str">
        <f>IF(COUNTIF(E$118:E147,F148)&gt;0,"",F148)</f>
        <v>Grave, émulsion, France continentale, Base Carbone</v>
      </c>
      <c r="F148" s="1054" t="str">
        <f t="shared" si="27"/>
        <v>Grave, émulsion, France continentale, Base Carbone</v>
      </c>
      <c r="G148" s="1058" t="str">
        <f t="shared" si="28"/>
        <v>Grave, émulsion, France continentale, Base Carbone; kgCO2e/tonne</v>
      </c>
      <c r="I148" s="1103" t="s">
        <v>2161</v>
      </c>
      <c r="J148" s="1051" t="s">
        <v>1689</v>
      </c>
      <c r="K148" s="1122" t="s">
        <v>1670</v>
      </c>
      <c r="L148" s="1051" t="s">
        <v>1674</v>
      </c>
      <c r="M148" s="1036">
        <v>0.2</v>
      </c>
      <c r="N148" s="1051"/>
      <c r="O148" s="1051">
        <v>30.2</v>
      </c>
      <c r="P148" s="1051"/>
      <c r="Q148" s="1051"/>
      <c r="R148" s="1051"/>
      <c r="S148" s="1051"/>
      <c r="T148" s="1051"/>
      <c r="U148" s="1105"/>
    </row>
    <row r="149" spans="2:21" hidden="1" outlineLevel="1">
      <c r="B149" s="1053">
        <v>31</v>
      </c>
      <c r="C149" s="1053" t="str">
        <f t="shared" si="25"/>
        <v>Grave, liant hydraulique, France continentale, Base Carbone</v>
      </c>
      <c r="D149" s="1054">
        <f t="shared" si="26"/>
        <v>31</v>
      </c>
      <c r="E149" s="1054" t="str">
        <f>IF(COUNTIF(E$118:E148,F149)&gt;0,"",F149)</f>
        <v>Grave, liant hydraulique, France continentale, Base Carbone</v>
      </c>
      <c r="F149" s="1054" t="str">
        <f t="shared" si="27"/>
        <v>Grave, liant hydraulique, France continentale, Base Carbone</v>
      </c>
      <c r="G149" s="1058" t="str">
        <f t="shared" si="28"/>
        <v>Grave, liant hydraulique, France continentale, Base Carbone; kgCO2e/tonne</v>
      </c>
      <c r="I149" s="1103" t="s">
        <v>2162</v>
      </c>
      <c r="J149" s="1051" t="s">
        <v>1689</v>
      </c>
      <c r="K149" s="1122" t="s">
        <v>1670</v>
      </c>
      <c r="L149" s="1051" t="s">
        <v>1674</v>
      </c>
      <c r="M149" s="1036">
        <v>0.2</v>
      </c>
      <c r="N149" s="1051"/>
      <c r="O149" s="1051">
        <v>20.6</v>
      </c>
      <c r="P149" s="1051"/>
      <c r="Q149" s="1051"/>
      <c r="R149" s="1051"/>
      <c r="S149" s="1051"/>
      <c r="T149" s="1051"/>
      <c r="U149" s="1105"/>
    </row>
    <row r="150" spans="2:21" hidden="1" outlineLevel="1">
      <c r="B150" s="1053">
        <v>32</v>
      </c>
      <c r="C150" s="1053" t="str">
        <f t="shared" si="25"/>
        <v>Grave, liant routier préfissurée, France continentale, Base Carbone</v>
      </c>
      <c r="D150" s="1054">
        <f t="shared" si="26"/>
        <v>32</v>
      </c>
      <c r="E150" s="1054" t="str">
        <f>IF(COUNTIF(E$118:E149,F150)&gt;0,"",F150)</f>
        <v>Grave, liant routier préfissurée, France continentale, Base Carbone</v>
      </c>
      <c r="F150" s="1054" t="str">
        <f t="shared" si="27"/>
        <v>Grave, liant routier préfissurée, France continentale, Base Carbone</v>
      </c>
      <c r="G150" s="1058" t="str">
        <f t="shared" si="28"/>
        <v>Grave, liant routier préfissurée, France continentale, Base Carbone; kgCO2e/tonne</v>
      </c>
      <c r="I150" s="1103" t="s">
        <v>2163</v>
      </c>
      <c r="J150" s="1051" t="s">
        <v>1689</v>
      </c>
      <c r="K150" s="1122" t="s">
        <v>1670</v>
      </c>
      <c r="L150" s="1051" t="s">
        <v>1674</v>
      </c>
      <c r="M150" s="1036">
        <v>0.2</v>
      </c>
      <c r="N150" s="1051"/>
      <c r="O150" s="1051">
        <v>21.6</v>
      </c>
      <c r="P150" s="1051"/>
      <c r="Q150" s="1051"/>
      <c r="R150" s="1051"/>
      <c r="S150" s="1051"/>
      <c r="T150" s="1051"/>
      <c r="U150" s="1105"/>
    </row>
    <row r="151" spans="2:21" hidden="1" outlineLevel="1">
      <c r="B151" s="1053">
        <v>33</v>
      </c>
      <c r="C151" s="1053" t="str">
        <f t="shared" si="25"/>
        <v>Grave, non traitée, France continentale, Base Carbone</v>
      </c>
      <c r="D151" s="1054">
        <f t="shared" si="26"/>
        <v>33</v>
      </c>
      <c r="E151" s="1054" t="str">
        <f>IF(COUNTIF(E$118:E150,F151)&gt;0,"",F151)</f>
        <v>Grave, non traitée, France continentale, Base Carbone</v>
      </c>
      <c r="F151" s="1054" t="str">
        <f t="shared" si="27"/>
        <v>Grave, non traitée, France continentale, Base Carbone</v>
      </c>
      <c r="G151" s="1058" t="str">
        <f t="shared" si="28"/>
        <v>Grave, non traitée, France continentale, Base Carbone; kgCO2e/tonne</v>
      </c>
      <c r="I151" s="1103" t="s">
        <v>2164</v>
      </c>
      <c r="J151" s="1051" t="s">
        <v>1689</v>
      </c>
      <c r="K151" s="1122" t="s">
        <v>1670</v>
      </c>
      <c r="L151" s="1051" t="s">
        <v>1674</v>
      </c>
      <c r="M151" s="1036">
        <v>0.2</v>
      </c>
      <c r="N151" s="1051"/>
      <c r="O151" s="1051">
        <v>14.5</v>
      </c>
      <c r="P151" s="1051"/>
      <c r="Q151" s="1051"/>
      <c r="R151" s="1051"/>
      <c r="S151" s="1051"/>
      <c r="T151" s="1051"/>
      <c r="U151" s="1105"/>
    </row>
    <row r="152" spans="2:21" hidden="1" outlineLevel="1">
      <c r="B152" s="1053">
        <v>34</v>
      </c>
      <c r="C152" s="1053" t="str">
        <f t="shared" si="25"/>
        <v>Glissière de sécurité pour voirie de type TC5, France continentale, Base Carbone</v>
      </c>
      <c r="D152" s="1054">
        <f t="shared" si="26"/>
        <v>34</v>
      </c>
      <c r="E152" s="1054" t="str">
        <f>IF(COUNTIF(E$118:E151,F152)&gt;0,"",F152)</f>
        <v>Glissière de sécurité pour voirie de type TC5, France continentale, Base Carbone</v>
      </c>
      <c r="F152" s="1054" t="str">
        <f t="shared" si="27"/>
        <v>Glissière de sécurité pour voirie de type TC5, France continentale, Base Carbone</v>
      </c>
      <c r="G152" s="1058" t="str">
        <f t="shared" si="28"/>
        <v>Glissière de sécurité pour voirie de type TC5, France continentale, Base Carbone; kgCO2e/m de route</v>
      </c>
      <c r="I152" s="1103" t="s">
        <v>2137</v>
      </c>
      <c r="J152" s="1138" t="s">
        <v>4555</v>
      </c>
      <c r="K152" s="1122" t="s">
        <v>1670</v>
      </c>
      <c r="L152" s="1138" t="s">
        <v>1674</v>
      </c>
      <c r="M152" s="1036">
        <v>0.15</v>
      </c>
      <c r="N152" s="1138" t="s">
        <v>2148</v>
      </c>
      <c r="O152" s="1138">
        <v>87.5</v>
      </c>
      <c r="P152" s="1051"/>
      <c r="Q152" s="1051"/>
      <c r="R152" s="1051"/>
      <c r="S152" s="1051"/>
      <c r="T152" s="1051"/>
      <c r="U152" s="1105"/>
    </row>
    <row r="153" spans="2:21" hidden="1" outlineLevel="1">
      <c r="B153" s="1053">
        <v>35</v>
      </c>
      <c r="C153" s="1053" t="str">
        <f t="shared" si="25"/>
        <v>Glissière de sécurité pour voirie de type TC6, France continentale, Base Carbone</v>
      </c>
      <c r="D153" s="1054">
        <f t="shared" si="26"/>
        <v>35</v>
      </c>
      <c r="E153" s="1054" t="str">
        <f>IF(COUNTIF(E$118:E152,F153)&gt;0,"",F153)</f>
        <v>Glissière de sécurité pour voirie de type TC6, France continentale, Base Carbone</v>
      </c>
      <c r="F153" s="1054" t="str">
        <f t="shared" si="27"/>
        <v>Glissière de sécurité pour voirie de type TC6, France continentale, Base Carbone</v>
      </c>
      <c r="G153" s="1058" t="str">
        <f t="shared" si="28"/>
        <v>Glissière de sécurité pour voirie de type TC6, France continentale, Base Carbone; kgCO2e/m de route</v>
      </c>
      <c r="I153" s="1103" t="s">
        <v>2137</v>
      </c>
      <c r="J153" s="1138" t="s">
        <v>4555</v>
      </c>
      <c r="K153" s="1122" t="s">
        <v>1670</v>
      </c>
      <c r="L153" s="1138" t="s">
        <v>1674</v>
      </c>
      <c r="M153" s="1036">
        <v>0.15</v>
      </c>
      <c r="N153" s="1138" t="s">
        <v>2149</v>
      </c>
      <c r="O153" s="1138">
        <v>280</v>
      </c>
      <c r="P153" s="1051"/>
      <c r="Q153" s="1051"/>
      <c r="R153" s="1051"/>
      <c r="S153" s="1051"/>
      <c r="T153" s="1051"/>
      <c r="U153" s="1105"/>
    </row>
    <row r="154" spans="2:21" hidden="1" outlineLevel="1">
      <c r="B154" s="1053">
        <v>36</v>
      </c>
      <c r="C154" s="1053" t="str">
        <f t="shared" si="25"/>
        <v>Glissière de sécurité pour voirie de type TC7, France continentale, Base Carbone</v>
      </c>
      <c r="D154" s="1054">
        <f t="shared" si="26"/>
        <v>36</v>
      </c>
      <c r="E154" s="1054" t="str">
        <f>IF(COUNTIF(E$118:E153,F154)&gt;0,"",F154)</f>
        <v>Glissière de sécurité pour voirie de type TC7, France continentale, Base Carbone</v>
      </c>
      <c r="F154" s="1054" t="str">
        <f t="shared" si="27"/>
        <v>Glissière de sécurité pour voirie de type TC7, France continentale, Base Carbone</v>
      </c>
      <c r="G154" s="1058" t="str">
        <f t="shared" si="28"/>
        <v>Glissière de sécurité pour voirie de type TC7, France continentale, Base Carbone; kgCO2e/m de route</v>
      </c>
      <c r="I154" s="1103" t="s">
        <v>2137</v>
      </c>
      <c r="J154" s="1138" t="s">
        <v>4555</v>
      </c>
      <c r="K154" s="1138" t="s">
        <v>1670</v>
      </c>
      <c r="L154" s="1138" t="s">
        <v>1674</v>
      </c>
      <c r="M154" s="1036">
        <v>0.15</v>
      </c>
      <c r="N154" s="1138" t="s">
        <v>2150</v>
      </c>
      <c r="O154" s="1138">
        <v>280</v>
      </c>
      <c r="P154" s="1051"/>
      <c r="Q154" s="1051"/>
      <c r="R154" s="1051"/>
      <c r="S154" s="1051"/>
      <c r="T154" s="1051"/>
      <c r="U154" s="1105"/>
    </row>
    <row r="155" spans="2:21" hidden="1" outlineLevel="1">
      <c r="B155" s="1053">
        <v>37</v>
      </c>
      <c r="C155" s="1053" t="str">
        <f t="shared" si="25"/>
        <v>-</v>
      </c>
      <c r="D155" s="1054">
        <f t="shared" si="26"/>
        <v>36</v>
      </c>
      <c r="E155" s="1054" t="str">
        <f>IF(COUNTIF(E$118:E154,F155)&gt;0,"",F155)</f>
        <v/>
      </c>
      <c r="F155" s="1054" t="str">
        <f t="shared" si="27"/>
        <v/>
      </c>
      <c r="G155" s="1058" t="str">
        <f t="shared" si="28"/>
        <v/>
      </c>
      <c r="I155" s="1103"/>
      <c r="J155" s="1051"/>
      <c r="K155" s="1051"/>
      <c r="L155" s="1051"/>
      <c r="M155" s="1036"/>
      <c r="N155" s="1051"/>
      <c r="O155" s="1051"/>
      <c r="P155" s="1051"/>
      <c r="Q155" s="1051"/>
      <c r="R155" s="1051"/>
      <c r="S155" s="1051"/>
      <c r="T155" s="1051"/>
      <c r="U155" s="1105"/>
    </row>
    <row r="156" spans="2:21" hidden="1" outlineLevel="1">
      <c r="B156" s="1053">
        <v>38</v>
      </c>
      <c r="C156" s="1053" t="str">
        <f t="shared" si="25"/>
        <v>-</v>
      </c>
      <c r="D156" s="1054">
        <f t="shared" si="26"/>
        <v>36</v>
      </c>
      <c r="E156" s="1054" t="str">
        <f>IF(COUNTIF(E$118:E155,F156)&gt;0,"",F156)</f>
        <v/>
      </c>
      <c r="F156" s="1054" t="str">
        <f t="shared" si="27"/>
        <v/>
      </c>
      <c r="G156" s="1058" t="str">
        <f t="shared" si="28"/>
        <v/>
      </c>
      <c r="I156" s="1103"/>
      <c r="J156" s="1051"/>
      <c r="K156" s="1122"/>
      <c r="L156" s="1051"/>
      <c r="M156" s="1036"/>
      <c r="N156" s="1051"/>
      <c r="O156" s="1051"/>
      <c r="P156" s="1051"/>
      <c r="Q156" s="1051"/>
      <c r="R156" s="1051"/>
      <c r="S156" s="1051"/>
      <c r="T156" s="1051"/>
      <c r="U156" s="1105"/>
    </row>
    <row r="157" spans="2:21" hidden="1" outlineLevel="1">
      <c r="B157" s="1053">
        <v>39</v>
      </c>
      <c r="C157" s="1053" t="str">
        <f t="shared" si="25"/>
        <v>-</v>
      </c>
      <c r="D157" s="1054">
        <f t="shared" si="26"/>
        <v>36</v>
      </c>
      <c r="E157" s="1054" t="str">
        <f>IF(COUNTIF(E$118:E156,F157)&gt;0,"",F157)</f>
        <v/>
      </c>
      <c r="F157" s="1054" t="str">
        <f t="shared" si="27"/>
        <v/>
      </c>
      <c r="G157" s="1058" t="str">
        <f t="shared" si="28"/>
        <v/>
      </c>
      <c r="I157" s="1103"/>
      <c r="J157" s="1051"/>
      <c r="K157" s="1122"/>
      <c r="L157" s="1051"/>
      <c r="M157" s="1036"/>
      <c r="N157" s="1051"/>
      <c r="O157" s="1051"/>
      <c r="P157" s="1051"/>
      <c r="Q157" s="1051"/>
      <c r="R157" s="1051"/>
      <c r="S157" s="1051"/>
      <c r="T157" s="1051"/>
      <c r="U157" s="1105"/>
    </row>
    <row r="158" spans="2:21" hidden="1" outlineLevel="1">
      <c r="B158" s="1053">
        <v>40</v>
      </c>
      <c r="C158" s="1053" t="str">
        <f t="shared" si="25"/>
        <v>-</v>
      </c>
      <c r="D158" s="1054">
        <f t="shared" si="26"/>
        <v>36</v>
      </c>
      <c r="E158" s="1054" t="str">
        <f>IF(COUNTIF(E$118:E157,F158)&gt;0,"",F158)</f>
        <v/>
      </c>
      <c r="F158" s="1054" t="str">
        <f t="shared" si="27"/>
        <v/>
      </c>
      <c r="G158" s="1058" t="str">
        <f t="shared" si="28"/>
        <v/>
      </c>
      <c r="I158" s="1106"/>
      <c r="J158" s="1107"/>
      <c r="K158" s="1098"/>
      <c r="L158" s="1107"/>
      <c r="M158" s="1158"/>
      <c r="N158" s="1107"/>
      <c r="O158" s="1107"/>
      <c r="P158" s="1107"/>
      <c r="Q158" s="1107"/>
      <c r="R158" s="1107"/>
      <c r="S158" s="1107"/>
      <c r="T158" s="1107"/>
      <c r="U158" s="1109"/>
    </row>
    <row r="159" spans="2:21" ht="12.75" customHeight="1"/>
    <row r="160" spans="2:21" ht="15.5" collapsed="1">
      <c r="I160" s="2876" t="s">
        <v>2142</v>
      </c>
      <c r="J160" s="2877"/>
      <c r="K160" s="2877"/>
      <c r="L160" s="2877"/>
      <c r="M160" s="2877"/>
      <c r="N160" s="2877"/>
      <c r="O160" s="2877"/>
      <c r="P160" s="2877"/>
      <c r="Q160" s="2877"/>
      <c r="R160" s="2877"/>
      <c r="S160" s="2877"/>
      <c r="T160" s="2877"/>
      <c r="U160" s="2878"/>
    </row>
    <row r="161" spans="2:21" hidden="1" outlineLevel="1">
      <c r="R161" s="1086"/>
    </row>
    <row r="162" spans="2:21" ht="13" hidden="1" outlineLevel="1">
      <c r="B162" s="2887" t="s">
        <v>1723</v>
      </c>
      <c r="C162" s="2887"/>
      <c r="D162" s="2872" t="s">
        <v>1725</v>
      </c>
      <c r="E162" s="2872"/>
      <c r="F162" s="1154" t="s">
        <v>2105</v>
      </c>
      <c r="G162" s="1056" t="s">
        <v>2106</v>
      </c>
      <c r="H162" s="1047"/>
      <c r="I162" s="1041" t="s">
        <v>1660</v>
      </c>
      <c r="J162" s="1043" t="s">
        <v>1369</v>
      </c>
      <c r="K162" s="1046" t="s">
        <v>227</v>
      </c>
      <c r="L162" s="1046" t="s">
        <v>1661</v>
      </c>
      <c r="M162" s="1042" t="s">
        <v>372</v>
      </c>
      <c r="N162" s="1043" t="s">
        <v>1662</v>
      </c>
      <c r="O162" s="1044" t="s">
        <v>1663</v>
      </c>
      <c r="P162" s="1046" t="s">
        <v>214</v>
      </c>
      <c r="Q162" s="1046" t="s">
        <v>1664</v>
      </c>
      <c r="R162" s="1044" t="s">
        <v>1665</v>
      </c>
      <c r="S162" s="1044" t="s">
        <v>270</v>
      </c>
      <c r="T162" s="1046" t="s">
        <v>1666</v>
      </c>
      <c r="U162" s="1045" t="s">
        <v>1667</v>
      </c>
    </row>
    <row r="163" spans="2:21" s="1048" customFormat="1" ht="13" hidden="1" outlineLevel="1">
      <c r="B163" s="2865" t="s">
        <v>2143</v>
      </c>
      <c r="C163" s="2865"/>
      <c r="D163" s="1054">
        <v>0</v>
      </c>
      <c r="E163" s="1054"/>
      <c r="F163" s="1054"/>
      <c r="G163" s="1057"/>
      <c r="H163" s="1049"/>
      <c r="I163" s="1707"/>
      <c r="J163" s="1708"/>
      <c r="K163" s="1709"/>
      <c r="L163" s="1709"/>
      <c r="M163" s="1710"/>
      <c r="N163" s="1708"/>
      <c r="O163" s="1711"/>
      <c r="P163" s="1709"/>
      <c r="Q163" s="1709"/>
      <c r="R163" s="1711"/>
      <c r="S163" s="1711"/>
      <c r="T163" s="1709"/>
      <c r="U163" s="1712"/>
    </row>
    <row r="164" spans="2:21" hidden="1" outlineLevel="1">
      <c r="B164" s="1053">
        <v>1</v>
      </c>
      <c r="C164" s="1053" t="str">
        <f>IF(ISNA(VLOOKUP(B164,$D$163:$E$206,2,FALSE)),"-",VLOOKUP(B164,$D$163:$E$206,2,FALSE))</f>
        <v>Bâtiment agricole structure en béton, France continentale, Base Carbone</v>
      </c>
      <c r="D164" s="1054">
        <f>D163+IF(LEN(E164)&gt;0,1,0)</f>
        <v>1</v>
      </c>
      <c r="E164" s="1054" t="str">
        <f>IF(COUNTIF(E$163:E163,F164)&gt;0,"",F164)</f>
        <v>Bâtiment agricole structure en béton, France continentale, Base Carbone</v>
      </c>
      <c r="F164" s="1054" t="str">
        <f>IF(I164&lt;&gt;"",I164&amp;IF(N164&lt;&gt;""," "&amp;N164,)&amp;IF(L164&lt;&gt;"",", "&amp;L164,"")&amp;IF(K164&lt;&gt;"",", "&amp;K164,""),"")</f>
        <v>Bâtiment agricole structure en béton, France continentale, Base Carbone</v>
      </c>
      <c r="G164" s="1058" t="str">
        <f>IF(F164&lt;&gt;"",F164&amp;IF(J164&lt;&gt;"","; "&amp;J164,""),"")</f>
        <v>Bâtiment agricole structure en béton, France continentale, Base Carbone; kgCO2e/m²</v>
      </c>
      <c r="I164" s="1103" t="s">
        <v>2129</v>
      </c>
      <c r="J164" s="1051" t="s">
        <v>2121</v>
      </c>
      <c r="K164" s="1122" t="s">
        <v>1670</v>
      </c>
      <c r="L164" s="1051" t="s">
        <v>1674</v>
      </c>
      <c r="M164" s="1036">
        <v>0.5</v>
      </c>
      <c r="N164" s="1051" t="s">
        <v>2146</v>
      </c>
      <c r="O164" s="1051">
        <v>656</v>
      </c>
      <c r="P164" s="1039"/>
      <c r="Q164" s="1039"/>
      <c r="R164" s="1039"/>
      <c r="S164" s="1039"/>
      <c r="T164" s="1039"/>
      <c r="U164" s="1105"/>
    </row>
    <row r="165" spans="2:21" hidden="1" outlineLevel="1">
      <c r="B165" s="1053">
        <v>2</v>
      </c>
      <c r="C165" s="1053" t="str">
        <f t="shared" ref="C165:C206" si="29">IF(ISNA(VLOOKUP(B165,$D$163:$E$206,2,FALSE)),"-",VLOOKUP(B165,$D$163:$E$206,2,FALSE))</f>
        <v>Bâtiment agricole structure métallique, France continentale, Base Carbone</v>
      </c>
      <c r="D165" s="1054">
        <f t="shared" ref="D165:D206" si="30">D164+IF(LEN(E165)&gt;0,1,0)</f>
        <v>2</v>
      </c>
      <c r="E165" s="1054" t="str">
        <f>IF(COUNTIF(E$163:E164,F165)&gt;0,"",F165)</f>
        <v>Bâtiment agricole structure métallique, France continentale, Base Carbone</v>
      </c>
      <c r="F165" s="1054" t="str">
        <f t="shared" ref="F165:F206" si="31">IF(I165&lt;&gt;"",I165&amp;IF(N165&lt;&gt;""," "&amp;N165,)&amp;IF(L165&lt;&gt;"",", "&amp;L165,"")&amp;IF(K165&lt;&gt;"",", "&amp;K165,""),"")</f>
        <v>Bâtiment agricole structure métallique, France continentale, Base Carbone</v>
      </c>
      <c r="G165" s="1058" t="str">
        <f t="shared" ref="G165:G206" si="32">IF(F165&lt;&gt;"",F165&amp;IF(J165&lt;&gt;"","; "&amp;J165,""),"")</f>
        <v>Bâtiment agricole structure métallique, France continentale, Base Carbone; kgCO2e/m²</v>
      </c>
      <c r="I165" s="1103" t="s">
        <v>2129</v>
      </c>
      <c r="J165" s="1051" t="s">
        <v>2121</v>
      </c>
      <c r="K165" s="1122" t="s">
        <v>1670</v>
      </c>
      <c r="L165" s="1051" t="s">
        <v>1674</v>
      </c>
      <c r="M165" s="1036">
        <v>0.5</v>
      </c>
      <c r="N165" s="1051" t="s">
        <v>2147</v>
      </c>
      <c r="O165" s="1051">
        <v>220</v>
      </c>
      <c r="P165" s="1051"/>
      <c r="Q165" s="1051"/>
      <c r="R165" s="1051"/>
      <c r="S165" s="1051"/>
      <c r="T165" s="1051"/>
      <c r="U165" s="1105"/>
    </row>
    <row r="166" spans="2:21" hidden="1" outlineLevel="1">
      <c r="B166" s="1053">
        <v>3</v>
      </c>
      <c r="C166" s="1053" t="str">
        <f t="shared" si="29"/>
        <v>Bâtiment industriel structure en béton, France continentale, Base Carbone</v>
      </c>
      <c r="D166" s="1054">
        <f t="shared" si="30"/>
        <v>3</v>
      </c>
      <c r="E166" s="1054" t="str">
        <f>IF(COUNTIF(E$163:E165,F166)&gt;0,"",F166)</f>
        <v>Bâtiment industriel structure en béton, France continentale, Base Carbone</v>
      </c>
      <c r="F166" s="1054" t="str">
        <f t="shared" si="31"/>
        <v>Bâtiment industriel structure en béton, France continentale, Base Carbone</v>
      </c>
      <c r="G166" s="1058" t="str">
        <f t="shared" si="32"/>
        <v>Bâtiment industriel structure en béton, France continentale, Base Carbone; kgCO2e/m²</v>
      </c>
      <c r="I166" s="1103" t="s">
        <v>2130</v>
      </c>
      <c r="J166" s="1051" t="s">
        <v>2121</v>
      </c>
      <c r="K166" s="1122" t="s">
        <v>1670</v>
      </c>
      <c r="L166" s="1051" t="s">
        <v>1674</v>
      </c>
      <c r="M166" s="1036">
        <v>0.5</v>
      </c>
      <c r="N166" s="1051" t="s">
        <v>2146</v>
      </c>
      <c r="O166" s="1051">
        <v>825</v>
      </c>
      <c r="P166" s="1051"/>
      <c r="Q166" s="1051"/>
      <c r="R166" s="1051"/>
      <c r="S166" s="1051"/>
      <c r="T166" s="1051"/>
      <c r="U166" s="1105"/>
    </row>
    <row r="167" spans="2:21" hidden="1" outlineLevel="1">
      <c r="B167" s="1053">
        <v>4</v>
      </c>
      <c r="C167" s="1053" t="str">
        <f t="shared" si="29"/>
        <v>Bâtiment industriel structure métallique, France continentale, Base Carbone</v>
      </c>
      <c r="D167" s="1054">
        <f t="shared" si="30"/>
        <v>4</v>
      </c>
      <c r="E167" s="1054" t="str">
        <f>IF(COUNTIF(E$163:E166,F167)&gt;0,"",F167)</f>
        <v>Bâtiment industriel structure métallique, France continentale, Base Carbone</v>
      </c>
      <c r="F167" s="1054" t="str">
        <f t="shared" si="31"/>
        <v>Bâtiment industriel structure métallique, France continentale, Base Carbone</v>
      </c>
      <c r="G167" s="1058" t="str">
        <f t="shared" si="32"/>
        <v>Bâtiment industriel structure métallique, France continentale, Base Carbone; kgCO2e/m²</v>
      </c>
      <c r="I167" s="1103" t="s">
        <v>2130</v>
      </c>
      <c r="J167" s="1051" t="s">
        <v>2121</v>
      </c>
      <c r="K167" s="1122" t="s">
        <v>1670</v>
      </c>
      <c r="L167" s="1051" t="s">
        <v>1674</v>
      </c>
      <c r="M167" s="1036">
        <v>0.5</v>
      </c>
      <c r="N167" s="1051" t="s">
        <v>2147</v>
      </c>
      <c r="O167" s="1051">
        <v>275</v>
      </c>
      <c r="P167" s="1051"/>
      <c r="Q167" s="1051"/>
      <c r="R167" s="1051"/>
      <c r="S167" s="1051"/>
      <c r="T167" s="1051"/>
      <c r="U167" s="1105"/>
    </row>
    <row r="168" spans="2:21" hidden="1" outlineLevel="1">
      <c r="B168" s="1053">
        <v>5</v>
      </c>
      <c r="C168" s="1053" t="str">
        <f t="shared" si="29"/>
        <v>Bâtiments de bureaux , France continentale, Base Carbone</v>
      </c>
      <c r="D168" s="1054">
        <f t="shared" si="30"/>
        <v>5</v>
      </c>
      <c r="E168" s="1054" t="str">
        <f>IF(COUNTIF(E$163:E167,F168)&gt;0,"",F168)</f>
        <v>Bâtiments de bureaux , France continentale, Base Carbone</v>
      </c>
      <c r="F168" s="1054" t="str">
        <f t="shared" si="31"/>
        <v>Bâtiments de bureaux , France continentale, Base Carbone</v>
      </c>
      <c r="G168" s="1058" t="str">
        <f t="shared" si="32"/>
        <v>Bâtiments de bureaux , France continentale, Base Carbone; kgCO2e/m² SHON</v>
      </c>
      <c r="I168" s="1103" t="s">
        <v>2131</v>
      </c>
      <c r="J168" s="1051" t="s">
        <v>2144</v>
      </c>
      <c r="K168" s="1122" t="s">
        <v>1670</v>
      </c>
      <c r="L168" s="1051" t="s">
        <v>1674</v>
      </c>
      <c r="M168" s="1036">
        <v>0.5</v>
      </c>
      <c r="N168" s="1051"/>
      <c r="O168" s="1051">
        <v>650</v>
      </c>
      <c r="P168" s="1051"/>
      <c r="Q168" s="1051"/>
      <c r="R168" s="1051"/>
      <c r="S168" s="1051"/>
      <c r="T168" s="1051"/>
      <c r="U168" s="1105"/>
    </row>
    <row r="169" spans="2:21" hidden="1" outlineLevel="1">
      <c r="B169" s="1053">
        <v>6</v>
      </c>
      <c r="C169" s="1053" t="str">
        <f t="shared" si="29"/>
        <v>Centre de loisir structure en béton, France continentale, Base Carbone</v>
      </c>
      <c r="D169" s="1054">
        <f t="shared" si="30"/>
        <v>6</v>
      </c>
      <c r="E169" s="1054" t="str">
        <f>IF(COUNTIF(E$163:E168,F169)&gt;0,"",F169)</f>
        <v>Centre de loisir structure en béton, France continentale, Base Carbone</v>
      </c>
      <c r="F169" s="1054" t="str">
        <f t="shared" si="31"/>
        <v>Centre de loisir structure en béton, France continentale, Base Carbone</v>
      </c>
      <c r="G169" s="1058" t="str">
        <f t="shared" si="32"/>
        <v>Centre de loisir structure en béton, France continentale, Base Carbone; kgCO2e/m²</v>
      </c>
      <c r="I169" s="1103" t="s">
        <v>2132</v>
      </c>
      <c r="J169" s="1051" t="s">
        <v>2121</v>
      </c>
      <c r="K169" s="1122" t="s">
        <v>1670</v>
      </c>
      <c r="L169" s="1051" t="s">
        <v>1674</v>
      </c>
      <c r="M169" s="1036">
        <v>0.5</v>
      </c>
      <c r="N169" s="1051" t="s">
        <v>2146</v>
      </c>
      <c r="O169" s="1051">
        <v>506</v>
      </c>
      <c r="P169" s="1051"/>
      <c r="Q169" s="1051"/>
      <c r="R169" s="1051"/>
      <c r="S169" s="1051"/>
      <c r="T169" s="1051"/>
      <c r="U169" s="1105"/>
    </row>
    <row r="170" spans="2:21" hidden="1" outlineLevel="1">
      <c r="B170" s="1053">
        <v>7</v>
      </c>
      <c r="C170" s="1053" t="str">
        <f t="shared" si="29"/>
        <v>Centre de loisir structure métallique, France continentale, Base Carbone</v>
      </c>
      <c r="D170" s="1054">
        <f t="shared" si="30"/>
        <v>7</v>
      </c>
      <c r="E170" s="1054" t="str">
        <f>IF(COUNTIF(E$163:E169,F170)&gt;0,"",F170)</f>
        <v>Centre de loisir structure métallique, France continentale, Base Carbone</v>
      </c>
      <c r="F170" s="1054" t="str">
        <f t="shared" si="31"/>
        <v>Centre de loisir structure métallique, France continentale, Base Carbone</v>
      </c>
      <c r="G170" s="1058" t="str">
        <f t="shared" si="32"/>
        <v>Centre de loisir structure métallique, France continentale, Base Carbone; kgCO2e/m²</v>
      </c>
      <c r="I170" s="1103" t="s">
        <v>2132</v>
      </c>
      <c r="J170" s="1051" t="s">
        <v>2121</v>
      </c>
      <c r="K170" s="1122" t="s">
        <v>1670</v>
      </c>
      <c r="L170" s="1051" t="s">
        <v>1674</v>
      </c>
      <c r="M170" s="1036">
        <v>0.5</v>
      </c>
      <c r="N170" s="1051" t="s">
        <v>2147</v>
      </c>
      <c r="O170" s="1051">
        <v>169</v>
      </c>
      <c r="P170" s="1051"/>
      <c r="Q170" s="1051"/>
      <c r="R170" s="1051"/>
      <c r="S170" s="1051"/>
      <c r="T170" s="1051"/>
      <c r="U170" s="1105"/>
    </row>
    <row r="171" spans="2:21" hidden="1" outlineLevel="1">
      <c r="B171" s="1053">
        <v>8</v>
      </c>
      <c r="C171" s="1053" t="str">
        <f t="shared" si="29"/>
        <v>Commerce structure en béton, France continentale, Base Carbone</v>
      </c>
      <c r="D171" s="1054">
        <f t="shared" si="30"/>
        <v>8</v>
      </c>
      <c r="E171" s="1054" t="str">
        <f>IF(COUNTIF(E$163:E170,F171)&gt;0,"",F171)</f>
        <v>Commerce structure en béton, France continentale, Base Carbone</v>
      </c>
      <c r="F171" s="1054" t="str">
        <f t="shared" si="31"/>
        <v>Commerce structure en béton, France continentale, Base Carbone</v>
      </c>
      <c r="G171" s="1058" t="str">
        <f t="shared" si="32"/>
        <v>Commerce structure en béton, France continentale, Base Carbone; kgCO2e/m²</v>
      </c>
      <c r="I171" s="1103" t="s">
        <v>2133</v>
      </c>
      <c r="J171" s="1051" t="s">
        <v>2121</v>
      </c>
      <c r="K171" s="1122" t="s">
        <v>1670</v>
      </c>
      <c r="L171" s="1051" t="s">
        <v>1674</v>
      </c>
      <c r="M171" s="1036">
        <v>0.5</v>
      </c>
      <c r="N171" s="1051" t="s">
        <v>2146</v>
      </c>
      <c r="O171" s="1051">
        <v>550</v>
      </c>
      <c r="P171" s="1051"/>
      <c r="Q171" s="1051"/>
      <c r="R171" s="1051"/>
      <c r="S171" s="1051"/>
      <c r="T171" s="1051"/>
      <c r="U171" s="1105"/>
    </row>
    <row r="172" spans="2:21" hidden="1" outlineLevel="1">
      <c r="B172" s="1053">
        <v>9</v>
      </c>
      <c r="C172" s="1053" t="str">
        <f t="shared" si="29"/>
        <v>Commerce structure métallique, France continentale, Base Carbone</v>
      </c>
      <c r="D172" s="1054">
        <f t="shared" si="30"/>
        <v>9</v>
      </c>
      <c r="E172" s="1054" t="str">
        <f>IF(COUNTIF(E$163:E171,F172)&gt;0,"",F172)</f>
        <v>Commerce structure métallique, France continentale, Base Carbone</v>
      </c>
      <c r="F172" s="1054" t="str">
        <f t="shared" si="31"/>
        <v>Commerce structure métallique, France continentale, Base Carbone</v>
      </c>
      <c r="G172" s="1058" t="str">
        <f t="shared" si="32"/>
        <v>Commerce structure métallique, France continentale, Base Carbone; kgCO2e/m²</v>
      </c>
      <c r="I172" s="1103" t="s">
        <v>2133</v>
      </c>
      <c r="J172" s="1051" t="s">
        <v>2121</v>
      </c>
      <c r="K172" s="1122" t="s">
        <v>1670</v>
      </c>
      <c r="L172" s="1051" t="s">
        <v>1674</v>
      </c>
      <c r="M172" s="1036">
        <v>0.5</v>
      </c>
      <c r="N172" s="1051" t="s">
        <v>2147</v>
      </c>
      <c r="O172" s="1051">
        <v>183</v>
      </c>
      <c r="P172" s="1051"/>
      <c r="Q172" s="1051"/>
      <c r="R172" s="1051"/>
      <c r="S172" s="1051"/>
      <c r="T172" s="1051"/>
      <c r="U172" s="1105"/>
    </row>
    <row r="173" spans="2:21" hidden="1" outlineLevel="1">
      <c r="B173" s="1053">
        <v>10</v>
      </c>
      <c r="C173" s="1053" t="str">
        <f t="shared" si="29"/>
        <v>Etablissement d'enseignement structure en béton, France continentale, Base Carbone</v>
      </c>
      <c r="D173" s="1054">
        <f t="shared" si="30"/>
        <v>10</v>
      </c>
      <c r="E173" s="1054" t="str">
        <f>IF(COUNTIF(E$163:E172,F173)&gt;0,"",F173)</f>
        <v>Etablissement d'enseignement structure en béton, France continentale, Base Carbone</v>
      </c>
      <c r="F173" s="1054" t="str">
        <f t="shared" si="31"/>
        <v>Etablissement d'enseignement structure en béton, France continentale, Base Carbone</v>
      </c>
      <c r="G173" s="1058" t="str">
        <f t="shared" si="32"/>
        <v>Etablissement d'enseignement structure en béton, France continentale, Base Carbone; kgCO2e/m²</v>
      </c>
      <c r="I173" s="1103" t="s">
        <v>2134</v>
      </c>
      <c r="J173" s="1051" t="s">
        <v>2121</v>
      </c>
      <c r="K173" s="1122" t="s">
        <v>1670</v>
      </c>
      <c r="L173" s="1051" t="s">
        <v>1674</v>
      </c>
      <c r="M173" s="1036">
        <v>0.5</v>
      </c>
      <c r="N173" s="1051" t="s">
        <v>2146</v>
      </c>
      <c r="O173" s="1051">
        <v>440</v>
      </c>
      <c r="P173" s="1051"/>
      <c r="Q173" s="1051"/>
      <c r="R173" s="1051"/>
      <c r="S173" s="1051"/>
      <c r="T173" s="1051"/>
      <c r="U173" s="1105"/>
    </row>
    <row r="174" spans="2:21" hidden="1" outlineLevel="1">
      <c r="B174" s="1053">
        <v>11</v>
      </c>
      <c r="C174" s="1053" t="str">
        <f t="shared" si="29"/>
        <v>Etablissement de santé structure en béton, France continentale, Base Carbone</v>
      </c>
      <c r="D174" s="1054">
        <f t="shared" si="30"/>
        <v>11</v>
      </c>
      <c r="E174" s="1054" t="str">
        <f>IF(COUNTIF(E$163:E173,F174)&gt;0,"",F174)</f>
        <v>Etablissement de santé structure en béton, France continentale, Base Carbone</v>
      </c>
      <c r="F174" s="1054" t="str">
        <f t="shared" si="31"/>
        <v>Etablissement de santé structure en béton, France continentale, Base Carbone</v>
      </c>
      <c r="G174" s="1058" t="str">
        <f t="shared" si="32"/>
        <v>Etablissement de santé structure en béton, France continentale, Base Carbone; kgCO2e/m²</v>
      </c>
      <c r="I174" s="1103" t="s">
        <v>2135</v>
      </c>
      <c r="J174" s="1051" t="s">
        <v>2121</v>
      </c>
      <c r="K174" s="1122" t="s">
        <v>1670</v>
      </c>
      <c r="L174" s="1051" t="s">
        <v>1674</v>
      </c>
      <c r="M174" s="1036">
        <v>0.5</v>
      </c>
      <c r="N174" s="1051" t="s">
        <v>2146</v>
      </c>
      <c r="O174" s="1051">
        <v>440</v>
      </c>
      <c r="P174" s="1051"/>
      <c r="Q174" s="1051"/>
      <c r="R174" s="1051"/>
      <c r="S174" s="1051"/>
      <c r="T174" s="1051"/>
      <c r="U174" s="1105"/>
    </row>
    <row r="175" spans="2:21" hidden="1" outlineLevel="1">
      <c r="B175" s="1053">
        <v>12</v>
      </c>
      <c r="C175" s="1053" t="str">
        <f t="shared" si="29"/>
        <v>Garage structure en béton, France continentale, Base Carbone</v>
      </c>
      <c r="D175" s="1054">
        <f t="shared" si="30"/>
        <v>12</v>
      </c>
      <c r="E175" s="1054" t="str">
        <f>IF(COUNTIF(E$163:E174,F175)&gt;0,"",F175)</f>
        <v>Garage structure en béton, France continentale, Base Carbone</v>
      </c>
      <c r="F175" s="1054" t="str">
        <f t="shared" si="31"/>
        <v>Garage structure en béton, France continentale, Base Carbone</v>
      </c>
      <c r="G175" s="1058" t="str">
        <f t="shared" si="32"/>
        <v>Garage structure en béton, France continentale, Base Carbone; kgCO2e/m²</v>
      </c>
      <c r="I175" s="1103" t="s">
        <v>2136</v>
      </c>
      <c r="J175" s="1051" t="s">
        <v>2121</v>
      </c>
      <c r="K175" s="1122" t="s">
        <v>1670</v>
      </c>
      <c r="L175" s="1051" t="s">
        <v>1674</v>
      </c>
      <c r="M175" s="1036">
        <v>0.5</v>
      </c>
      <c r="N175" s="1051" t="s">
        <v>2146</v>
      </c>
      <c r="O175" s="1051">
        <v>656</v>
      </c>
      <c r="P175" s="1051"/>
      <c r="Q175" s="1051"/>
      <c r="R175" s="1051"/>
      <c r="S175" s="1051"/>
      <c r="T175" s="1051"/>
      <c r="U175" s="1105"/>
    </row>
    <row r="176" spans="2:21" hidden="1" outlineLevel="1">
      <c r="B176" s="1053">
        <v>13</v>
      </c>
      <c r="C176" s="1053" t="str">
        <f t="shared" si="29"/>
        <v>Garage structure métallique, France continentale, Base Carbone</v>
      </c>
      <c r="D176" s="1054">
        <f t="shared" si="30"/>
        <v>13</v>
      </c>
      <c r="E176" s="1054" t="str">
        <f>IF(COUNTIF(E$163:E175,F176)&gt;0,"",F176)</f>
        <v>Garage structure métallique, France continentale, Base Carbone</v>
      </c>
      <c r="F176" s="1054" t="str">
        <f t="shared" si="31"/>
        <v>Garage structure métallique, France continentale, Base Carbone</v>
      </c>
      <c r="G176" s="1058" t="str">
        <f t="shared" si="32"/>
        <v>Garage structure métallique, France continentale, Base Carbone; kgCO2e/m²</v>
      </c>
      <c r="I176" s="1103" t="s">
        <v>2136</v>
      </c>
      <c r="J176" s="1051" t="s">
        <v>2121</v>
      </c>
      <c r="K176" s="1122" t="s">
        <v>1670</v>
      </c>
      <c r="L176" s="1051" t="s">
        <v>1674</v>
      </c>
      <c r="M176" s="1036">
        <v>0.5</v>
      </c>
      <c r="N176" s="1051" t="s">
        <v>2147</v>
      </c>
      <c r="O176" s="1051">
        <v>220</v>
      </c>
      <c r="P176" s="1051"/>
      <c r="Q176" s="1051"/>
      <c r="R176" s="1051"/>
      <c r="S176" s="1051"/>
      <c r="T176" s="1051"/>
      <c r="U176" s="1105"/>
    </row>
    <row r="177" spans="2:21" hidden="1" outlineLevel="1">
      <c r="B177" s="1053">
        <v>14</v>
      </c>
      <c r="C177" s="1053" t="str">
        <f t="shared" si="29"/>
        <v>Immeubles de logements collectifs (IC), France continentale, Base Carbone</v>
      </c>
      <c r="D177" s="1054">
        <f t="shared" si="30"/>
        <v>14</v>
      </c>
      <c r="E177" s="1054" t="str">
        <f>IF(COUNTIF(E$163:E176,F177)&gt;0,"",F177)</f>
        <v>Immeubles de logements collectifs (IC), France continentale, Base Carbone</v>
      </c>
      <c r="F177" s="1054" t="str">
        <f t="shared" si="31"/>
        <v>Immeubles de logements collectifs (IC), France continentale, Base Carbone</v>
      </c>
      <c r="G177" s="1058" t="str">
        <f t="shared" si="32"/>
        <v>Immeubles de logements collectifs (IC), France continentale, Base Carbone; kgCO2e/m² SHON</v>
      </c>
      <c r="I177" s="1103" t="s">
        <v>2138</v>
      </c>
      <c r="J177" s="1051" t="s">
        <v>2144</v>
      </c>
      <c r="K177" s="1122" t="s">
        <v>1670</v>
      </c>
      <c r="L177" s="1051" t="s">
        <v>1674</v>
      </c>
      <c r="M177" s="1036">
        <v>0.5</v>
      </c>
      <c r="N177" s="1051"/>
      <c r="O177" s="1051">
        <v>525</v>
      </c>
      <c r="P177" s="1051"/>
      <c r="Q177" s="1051"/>
      <c r="R177" s="1051"/>
      <c r="S177" s="1051"/>
      <c r="T177" s="1051"/>
      <c r="U177" s="1105"/>
    </row>
    <row r="178" spans="2:21" hidden="1" outlineLevel="1">
      <c r="B178" s="1053">
        <v>15</v>
      </c>
      <c r="C178" s="1053" t="str">
        <f t="shared" si="29"/>
        <v>Maison éco-construite « bois, paille, pierre, terre » Ardèche, France continentale, Base Carbone</v>
      </c>
      <c r="D178" s="1054">
        <f t="shared" si="30"/>
        <v>15</v>
      </c>
      <c r="E178" s="1054" t="str">
        <f>IF(COUNTIF(E$163:E177,F178)&gt;0,"",F178)</f>
        <v>Maison éco-construite « bois, paille, pierre, terre » Ardèche, France continentale, Base Carbone</v>
      </c>
      <c r="F178" s="1054" t="str">
        <f t="shared" si="31"/>
        <v>Maison éco-construite « bois, paille, pierre, terre » Ardèche, France continentale, Base Carbone</v>
      </c>
      <c r="G178" s="1058" t="str">
        <f t="shared" si="32"/>
        <v>Maison éco-construite « bois, paille, pierre, terre » Ardèche, France continentale, Base Carbone; kgCO2e/m² SHON</v>
      </c>
      <c r="I178" s="1103" t="s">
        <v>2139</v>
      </c>
      <c r="J178" s="1051" t="s">
        <v>2144</v>
      </c>
      <c r="K178" s="1122" t="s">
        <v>1670</v>
      </c>
      <c r="L178" s="1051" t="s">
        <v>1674</v>
      </c>
      <c r="M178" s="1036">
        <v>0.3</v>
      </c>
      <c r="N178" s="1051" t="s">
        <v>2153</v>
      </c>
      <c r="O178" s="1051">
        <v>144</v>
      </c>
      <c r="P178" s="1051">
        <v>144</v>
      </c>
      <c r="Q178" s="1051">
        <v>0</v>
      </c>
      <c r="R178" s="1051">
        <v>0</v>
      </c>
      <c r="S178" s="1051">
        <v>0</v>
      </c>
      <c r="T178" s="1051">
        <v>0</v>
      </c>
      <c r="U178" s="1105">
        <v>-456</v>
      </c>
    </row>
    <row r="179" spans="2:21" hidden="1" outlineLevel="1">
      <c r="B179" s="1053">
        <v>16</v>
      </c>
      <c r="C179" s="1053" t="str">
        <f t="shared" si="29"/>
        <v>Maisons individuelles (MI), France continentale, Base Carbone</v>
      </c>
      <c r="D179" s="1054">
        <f t="shared" si="30"/>
        <v>16</v>
      </c>
      <c r="E179" s="1054" t="str">
        <f>IF(COUNTIF(E$163:E178,F179)&gt;0,"",F179)</f>
        <v>Maisons individuelles (MI), France continentale, Base Carbone</v>
      </c>
      <c r="F179" s="1054" t="str">
        <f t="shared" si="31"/>
        <v>Maisons individuelles (MI), France continentale, Base Carbone</v>
      </c>
      <c r="G179" s="1058" t="str">
        <f t="shared" si="32"/>
        <v>Maisons individuelles (MI), France continentale, Base Carbone; kgCO2e/m² SHON</v>
      </c>
      <c r="I179" s="1103" t="s">
        <v>2140</v>
      </c>
      <c r="J179" s="1051" t="s">
        <v>2144</v>
      </c>
      <c r="K179" s="1122" t="s">
        <v>1670</v>
      </c>
      <c r="L179" s="1051" t="s">
        <v>1674</v>
      </c>
      <c r="M179" s="1036">
        <v>0.5</v>
      </c>
      <c r="N179" s="1051"/>
      <c r="O179" s="1051">
        <v>425</v>
      </c>
      <c r="P179" s="1051"/>
      <c r="Q179" s="1051"/>
      <c r="R179" s="1051"/>
      <c r="S179" s="1051"/>
      <c r="T179" s="1051"/>
      <c r="U179" s="1105"/>
    </row>
    <row r="180" spans="2:21" hidden="1" outlineLevel="1">
      <c r="B180" s="1053">
        <v>17</v>
      </c>
      <c r="C180" s="1053" t="str">
        <f t="shared" si="29"/>
        <v>Parking aire de repos d'autoroute, France continentale, Base Carbone</v>
      </c>
      <c r="D180" s="1054">
        <f t="shared" si="30"/>
        <v>17</v>
      </c>
      <c r="E180" s="1054" t="str">
        <f>IF(COUNTIF(E$163:E179,F180)&gt;0,"",F180)</f>
        <v>Parking aire de repos d'autoroute, France continentale, Base Carbone</v>
      </c>
      <c r="F180" s="1054" t="str">
        <f t="shared" si="31"/>
        <v>Parking aire de repos d'autoroute, France continentale, Base Carbone</v>
      </c>
      <c r="G180" s="1058" t="str">
        <f t="shared" si="32"/>
        <v>Parking aire de repos d'autoroute, France continentale, Base Carbone; kgCO2e/m²</v>
      </c>
      <c r="I180" s="1103" t="s">
        <v>2141</v>
      </c>
      <c r="J180" s="1051" t="s">
        <v>2121</v>
      </c>
      <c r="K180" s="1122" t="s">
        <v>1670</v>
      </c>
      <c r="L180" s="1051" t="s">
        <v>1674</v>
      </c>
      <c r="M180" s="1036">
        <v>0.15</v>
      </c>
      <c r="N180" s="1051" t="s">
        <v>2151</v>
      </c>
      <c r="O180" s="1051">
        <v>594</v>
      </c>
      <c r="P180" s="1051"/>
      <c r="Q180" s="1051"/>
      <c r="R180" s="1051"/>
      <c r="S180" s="1051"/>
      <c r="T180" s="1051"/>
      <c r="U180" s="1105"/>
    </row>
    <row r="181" spans="2:21" hidden="1" outlineLevel="1">
      <c r="B181" s="1053">
        <v>18</v>
      </c>
      <c r="C181" s="1053" t="str">
        <f t="shared" si="29"/>
        <v>Parking classique, France continentale, Base Carbone</v>
      </c>
      <c r="D181" s="1054">
        <f t="shared" si="30"/>
        <v>18</v>
      </c>
      <c r="E181" s="1054" t="str">
        <f>IF(COUNTIF(E$163:E180,F181)&gt;0,"",F181)</f>
        <v>Parking classique, France continentale, Base Carbone</v>
      </c>
      <c r="F181" s="1054" t="str">
        <f t="shared" si="31"/>
        <v>Parking classique, France continentale, Base Carbone</v>
      </c>
      <c r="G181" s="1058" t="str">
        <f t="shared" si="32"/>
        <v>Parking classique, France continentale, Base Carbone; kgCO2e/m²</v>
      </c>
      <c r="I181" s="1103" t="s">
        <v>2141</v>
      </c>
      <c r="J181" s="1051" t="s">
        <v>2121</v>
      </c>
      <c r="K181" s="1122" t="s">
        <v>1670</v>
      </c>
      <c r="L181" s="1051" t="s">
        <v>1674</v>
      </c>
      <c r="M181" s="1036">
        <v>0.15</v>
      </c>
      <c r="N181" s="1051" t="s">
        <v>2152</v>
      </c>
      <c r="O181" s="1051">
        <v>557</v>
      </c>
      <c r="P181" s="1051"/>
      <c r="Q181" s="1051"/>
      <c r="R181" s="1051"/>
      <c r="S181" s="1051"/>
      <c r="T181" s="1051"/>
      <c r="U181" s="1105"/>
    </row>
    <row r="182" spans="2:21" hidden="1" outlineLevel="1">
      <c r="B182" s="1053">
        <v>19</v>
      </c>
      <c r="C182" s="1053" t="str">
        <f t="shared" si="29"/>
        <v>Voirie de type TC1 - béton armé, France continentale, Base Carbone</v>
      </c>
      <c r="D182" s="1054">
        <f t="shared" si="30"/>
        <v>19</v>
      </c>
      <c r="E182" s="1054" t="str">
        <f>IF(COUNTIF(E$163:E181,F182)&gt;0,"",F182)</f>
        <v>Voirie de type TC1 - béton armé, France continentale, Base Carbone</v>
      </c>
      <c r="F182" s="1054" t="str">
        <f t="shared" si="31"/>
        <v>Voirie de type TC1 - béton armé, France continentale, Base Carbone</v>
      </c>
      <c r="G182" s="1058" t="str">
        <f t="shared" si="32"/>
        <v>Voirie de type TC1 - béton armé, France continentale, Base Carbone; kgCO2e/m²</v>
      </c>
      <c r="I182" s="2067" t="s">
        <v>2126</v>
      </c>
      <c r="J182" s="1138" t="s">
        <v>2121</v>
      </c>
      <c r="K182" s="1122" t="s">
        <v>1670</v>
      </c>
      <c r="L182" s="1138" t="s">
        <v>1674</v>
      </c>
      <c r="M182" s="1036">
        <v>0.15</v>
      </c>
      <c r="N182" s="1138" t="s">
        <v>4556</v>
      </c>
      <c r="O182" s="1138">
        <v>85</v>
      </c>
      <c r="P182" s="1051"/>
      <c r="Q182" s="1051"/>
      <c r="R182" s="1051"/>
      <c r="S182" s="1051"/>
      <c r="T182" s="1051"/>
      <c r="U182" s="1105"/>
    </row>
    <row r="183" spans="2:21" hidden="1" outlineLevel="1">
      <c r="B183" s="1053">
        <v>20</v>
      </c>
      <c r="C183" s="1053" t="str">
        <f t="shared" si="29"/>
        <v>Voirie de type TC1 - bitume, France continentale, Base Carbone</v>
      </c>
      <c r="D183" s="1054">
        <f t="shared" si="30"/>
        <v>20</v>
      </c>
      <c r="E183" s="1054" t="str">
        <f>IF(COUNTIF(E$163:E182,F183)&gt;0,"",F183)</f>
        <v>Voirie de type TC1 - bitume, France continentale, Base Carbone</v>
      </c>
      <c r="F183" s="1054" t="str">
        <f t="shared" si="31"/>
        <v>Voirie de type TC1 - bitume, France continentale, Base Carbone</v>
      </c>
      <c r="G183" s="1058" t="str">
        <f t="shared" si="32"/>
        <v>Voirie de type TC1 - bitume, France continentale, Base Carbone; kgCO2e/m²</v>
      </c>
      <c r="I183" s="2067" t="s">
        <v>2126</v>
      </c>
      <c r="J183" s="1138" t="s">
        <v>2121</v>
      </c>
      <c r="K183" s="1122" t="s">
        <v>1670</v>
      </c>
      <c r="L183" s="1122" t="s">
        <v>1674</v>
      </c>
      <c r="M183" s="1036">
        <v>0.15</v>
      </c>
      <c r="N183" s="1122" t="s">
        <v>4557</v>
      </c>
      <c r="O183" s="1138">
        <v>15</v>
      </c>
      <c r="P183" s="1051"/>
      <c r="Q183" s="1051"/>
      <c r="R183" s="1051"/>
      <c r="S183" s="1051"/>
      <c r="T183" s="1051"/>
      <c r="U183" s="1105"/>
    </row>
    <row r="184" spans="2:21" hidden="1" outlineLevel="1">
      <c r="B184" s="1053">
        <v>21</v>
      </c>
      <c r="C184" s="1053" t="str">
        <f t="shared" si="29"/>
        <v>Voirie de type TC1 - semi-rigide, France continentale, Base Carbone</v>
      </c>
      <c r="D184" s="1054">
        <f t="shared" si="30"/>
        <v>21</v>
      </c>
      <c r="E184" s="1054" t="str">
        <f>IF(COUNTIF(E$163:E183,F184)&gt;0,"",F184)</f>
        <v>Voirie de type TC1 - semi-rigide, France continentale, Base Carbone</v>
      </c>
      <c r="F184" s="1054" t="str">
        <f t="shared" si="31"/>
        <v>Voirie de type TC1 - semi-rigide, France continentale, Base Carbone</v>
      </c>
      <c r="G184" s="1058" t="str">
        <f t="shared" si="32"/>
        <v>Voirie de type TC1 - semi-rigide, France continentale, Base Carbone; kgCO2e/m²</v>
      </c>
      <c r="I184" s="2067" t="s">
        <v>2126</v>
      </c>
      <c r="J184" s="1138" t="s">
        <v>2121</v>
      </c>
      <c r="K184" s="1122" t="s">
        <v>1670</v>
      </c>
      <c r="L184" s="1122" t="s">
        <v>1674</v>
      </c>
      <c r="M184" s="1036">
        <v>0.15</v>
      </c>
      <c r="N184" s="1122" t="s">
        <v>4558</v>
      </c>
      <c r="O184" s="1138">
        <v>40</v>
      </c>
      <c r="P184" s="1051"/>
      <c r="Q184" s="1051"/>
      <c r="R184" s="1051"/>
      <c r="S184" s="1051"/>
      <c r="T184" s="1051"/>
      <c r="U184" s="1105"/>
    </row>
    <row r="185" spans="2:21" hidden="1" outlineLevel="1">
      <c r="B185" s="1053">
        <v>22</v>
      </c>
      <c r="C185" s="1053" t="str">
        <f t="shared" si="29"/>
        <v>Voirie de type TC2 - béton armé, France continentale, Base Carbone</v>
      </c>
      <c r="D185" s="1054">
        <f t="shared" si="30"/>
        <v>22</v>
      </c>
      <c r="E185" s="1054" t="str">
        <f>IF(COUNTIF(E$163:E184,F185)&gt;0,"",F185)</f>
        <v>Voirie de type TC2 - béton armé, France continentale, Base Carbone</v>
      </c>
      <c r="F185" s="1054" t="str">
        <f t="shared" si="31"/>
        <v>Voirie de type TC2 - béton armé, France continentale, Base Carbone</v>
      </c>
      <c r="G185" s="1058" t="str">
        <f t="shared" si="32"/>
        <v>Voirie de type TC2 - béton armé, France continentale, Base Carbone; kgCO2e/m²</v>
      </c>
      <c r="I185" s="2067" t="s">
        <v>2126</v>
      </c>
      <c r="J185" s="1138" t="s">
        <v>2121</v>
      </c>
      <c r="K185" s="1122" t="s">
        <v>1670</v>
      </c>
      <c r="L185" s="1138" t="s">
        <v>1674</v>
      </c>
      <c r="M185" s="1036">
        <v>0.15</v>
      </c>
      <c r="N185" s="1138" t="s">
        <v>4559</v>
      </c>
      <c r="O185" s="1138">
        <v>87</v>
      </c>
      <c r="P185" s="1051"/>
      <c r="Q185" s="1051"/>
      <c r="R185" s="1051"/>
      <c r="S185" s="1051"/>
      <c r="T185" s="1051"/>
      <c r="U185" s="1105"/>
    </row>
    <row r="186" spans="2:21" hidden="1" outlineLevel="1">
      <c r="B186" s="1053">
        <v>23</v>
      </c>
      <c r="C186" s="1053" t="str">
        <f t="shared" si="29"/>
        <v>Voirie de type TC2 - bitume, France continentale, Base Carbone</v>
      </c>
      <c r="D186" s="1054">
        <f t="shared" si="30"/>
        <v>23</v>
      </c>
      <c r="E186" s="1054" t="str">
        <f>IF(COUNTIF(E$163:E185,F186)&gt;0,"",F186)</f>
        <v>Voirie de type TC2 - bitume, France continentale, Base Carbone</v>
      </c>
      <c r="F186" s="1054" t="str">
        <f t="shared" si="31"/>
        <v>Voirie de type TC2 - bitume, France continentale, Base Carbone</v>
      </c>
      <c r="G186" s="1058" t="str">
        <f t="shared" si="32"/>
        <v>Voirie de type TC2 - bitume, France continentale, Base Carbone; kgCO2e/m²</v>
      </c>
      <c r="I186" s="2067" t="s">
        <v>2126</v>
      </c>
      <c r="J186" s="1138" t="s">
        <v>2121</v>
      </c>
      <c r="K186" s="1122" t="s">
        <v>1670</v>
      </c>
      <c r="L186" s="1122" t="s">
        <v>1674</v>
      </c>
      <c r="M186" s="1036">
        <v>0.15</v>
      </c>
      <c r="N186" s="1122" t="s">
        <v>4560</v>
      </c>
      <c r="O186" s="1138">
        <v>20</v>
      </c>
      <c r="P186" s="1051"/>
      <c r="Q186" s="1051"/>
      <c r="R186" s="1051"/>
      <c r="S186" s="1051"/>
      <c r="T186" s="1051"/>
      <c r="U186" s="1105"/>
    </row>
    <row r="187" spans="2:21" hidden="1" outlineLevel="1">
      <c r="B187" s="1053">
        <v>24</v>
      </c>
      <c r="C187" s="1053" t="str">
        <f t="shared" si="29"/>
        <v>Voirie de type TC2 - semi-rigide, France continentale, Base Carbone</v>
      </c>
      <c r="D187" s="1054">
        <f t="shared" si="30"/>
        <v>24</v>
      </c>
      <c r="E187" s="1054" t="str">
        <f>IF(COUNTIF(E$163:E186,F187)&gt;0,"",F187)</f>
        <v>Voirie de type TC2 - semi-rigide, France continentale, Base Carbone</v>
      </c>
      <c r="F187" s="1054" t="str">
        <f t="shared" si="31"/>
        <v>Voirie de type TC2 - semi-rigide, France continentale, Base Carbone</v>
      </c>
      <c r="G187" s="1058" t="str">
        <f t="shared" si="32"/>
        <v>Voirie de type TC2 - semi-rigide, France continentale, Base Carbone; kgCO2e/m²</v>
      </c>
      <c r="I187" s="2067" t="s">
        <v>2126</v>
      </c>
      <c r="J187" s="1138" t="s">
        <v>2121</v>
      </c>
      <c r="K187" s="1122" t="s">
        <v>1670</v>
      </c>
      <c r="L187" s="1122" t="s">
        <v>1674</v>
      </c>
      <c r="M187" s="1036">
        <v>0.15</v>
      </c>
      <c r="N187" s="1122" t="s">
        <v>4561</v>
      </c>
      <c r="O187" s="1138">
        <v>45</v>
      </c>
      <c r="P187" s="1051"/>
      <c r="Q187" s="1051"/>
      <c r="R187" s="1051"/>
      <c r="S187" s="1051"/>
      <c r="T187" s="1051"/>
      <c r="U187" s="1105"/>
    </row>
    <row r="188" spans="2:21" hidden="1" outlineLevel="1">
      <c r="B188" s="1053">
        <v>25</v>
      </c>
      <c r="C188" s="1053" t="str">
        <f t="shared" si="29"/>
        <v>Voirie de type TC3 - béton armé, France continentale, Base Carbone</v>
      </c>
      <c r="D188" s="1054">
        <f t="shared" si="30"/>
        <v>25</v>
      </c>
      <c r="E188" s="1054" t="str">
        <f>IF(COUNTIF(E$163:E187,F188)&gt;0,"",F188)</f>
        <v>Voirie de type TC3 - béton armé, France continentale, Base Carbone</v>
      </c>
      <c r="F188" s="1054" t="str">
        <f t="shared" si="31"/>
        <v>Voirie de type TC3 - béton armé, France continentale, Base Carbone</v>
      </c>
      <c r="G188" s="1058" t="str">
        <f t="shared" si="32"/>
        <v>Voirie de type TC3 - béton armé, France continentale, Base Carbone; kgCO2e/m²</v>
      </c>
      <c r="I188" s="2067" t="s">
        <v>2126</v>
      </c>
      <c r="J188" s="1138" t="s">
        <v>2121</v>
      </c>
      <c r="K188" s="1122" t="s">
        <v>1670</v>
      </c>
      <c r="L188" s="1138" t="s">
        <v>1674</v>
      </c>
      <c r="M188" s="1036">
        <v>0.15</v>
      </c>
      <c r="N188" s="1138" t="s">
        <v>4562</v>
      </c>
      <c r="O188" s="1138">
        <v>92</v>
      </c>
      <c r="P188" s="1051"/>
      <c r="Q188" s="1051"/>
      <c r="R188" s="1051"/>
      <c r="S188" s="1051"/>
      <c r="T188" s="1051"/>
      <c r="U188" s="1105"/>
    </row>
    <row r="189" spans="2:21" hidden="1" outlineLevel="1">
      <c r="B189" s="1053">
        <v>26</v>
      </c>
      <c r="C189" s="1053" t="str">
        <f t="shared" si="29"/>
        <v>Voirie de type TC3 - bitume, France continentale, Base Carbone</v>
      </c>
      <c r="D189" s="1054">
        <f t="shared" si="30"/>
        <v>26</v>
      </c>
      <c r="E189" s="1054" t="str">
        <f>IF(COUNTIF(E$163:E188,F189)&gt;0,"",F189)</f>
        <v>Voirie de type TC3 - bitume, France continentale, Base Carbone</v>
      </c>
      <c r="F189" s="1054" t="str">
        <f t="shared" si="31"/>
        <v>Voirie de type TC3 - bitume, France continentale, Base Carbone</v>
      </c>
      <c r="G189" s="1058" t="str">
        <f t="shared" si="32"/>
        <v>Voirie de type TC3 - bitume, France continentale, Base Carbone; kgCO2e/m²</v>
      </c>
      <c r="I189" s="2067" t="s">
        <v>2126</v>
      </c>
      <c r="J189" s="1138" t="s">
        <v>2121</v>
      </c>
      <c r="K189" s="1122" t="s">
        <v>1670</v>
      </c>
      <c r="L189" s="1122" t="s">
        <v>1674</v>
      </c>
      <c r="M189" s="1036">
        <v>0.15</v>
      </c>
      <c r="N189" s="1122" t="s">
        <v>4563</v>
      </c>
      <c r="O189" s="1138">
        <v>25</v>
      </c>
      <c r="P189" s="1051"/>
      <c r="Q189" s="1051"/>
      <c r="R189" s="1051"/>
      <c r="S189" s="1051"/>
      <c r="T189" s="1051"/>
      <c r="U189" s="1105"/>
    </row>
    <row r="190" spans="2:21" hidden="1" outlineLevel="1">
      <c r="B190" s="1053">
        <v>27</v>
      </c>
      <c r="C190" s="1053" t="str">
        <f t="shared" si="29"/>
        <v>Voirie de type TC3 - semi-rigide, France continentale, Base Carbone</v>
      </c>
      <c r="D190" s="1054">
        <f t="shared" si="30"/>
        <v>27</v>
      </c>
      <c r="E190" s="1054" t="str">
        <f>IF(COUNTIF(E$163:E189,F190)&gt;0,"",F190)</f>
        <v>Voirie de type TC3 - semi-rigide, France continentale, Base Carbone</v>
      </c>
      <c r="F190" s="1054" t="str">
        <f t="shared" si="31"/>
        <v>Voirie de type TC3 - semi-rigide, France continentale, Base Carbone</v>
      </c>
      <c r="G190" s="1058" t="str">
        <f t="shared" si="32"/>
        <v>Voirie de type TC3 - semi-rigide, France continentale, Base Carbone; kgCO2e/m²</v>
      </c>
      <c r="I190" s="2067" t="s">
        <v>2126</v>
      </c>
      <c r="J190" s="1138" t="s">
        <v>2121</v>
      </c>
      <c r="K190" s="1122" t="s">
        <v>1670</v>
      </c>
      <c r="L190" s="1122" t="s">
        <v>1674</v>
      </c>
      <c r="M190" s="1036">
        <v>0.15</v>
      </c>
      <c r="N190" s="1122" t="s">
        <v>4564</v>
      </c>
      <c r="O190" s="1138">
        <v>45</v>
      </c>
      <c r="P190" s="1051"/>
      <c r="Q190" s="1051"/>
      <c r="R190" s="1051"/>
      <c r="S190" s="1051"/>
      <c r="T190" s="1051"/>
      <c r="U190" s="1105"/>
    </row>
    <row r="191" spans="2:21" hidden="1" outlineLevel="1">
      <c r="B191" s="1053">
        <v>28</v>
      </c>
      <c r="C191" s="1053" t="str">
        <f t="shared" si="29"/>
        <v>Voirie de type TC4 - béton armé, France continentale, Base Carbone</v>
      </c>
      <c r="D191" s="1054">
        <f t="shared" si="30"/>
        <v>28</v>
      </c>
      <c r="E191" s="1054" t="str">
        <f>IF(COUNTIF(E$163:E190,F191)&gt;0,"",F191)</f>
        <v>Voirie de type TC4 - béton armé, France continentale, Base Carbone</v>
      </c>
      <c r="F191" s="1054" t="str">
        <f t="shared" si="31"/>
        <v>Voirie de type TC4 - béton armé, France continentale, Base Carbone</v>
      </c>
      <c r="G191" s="1058" t="str">
        <f t="shared" si="32"/>
        <v>Voirie de type TC4 - béton armé, France continentale, Base Carbone; kgCO2e/m²</v>
      </c>
      <c r="I191" s="2067" t="s">
        <v>2126</v>
      </c>
      <c r="J191" s="1138" t="s">
        <v>2121</v>
      </c>
      <c r="K191" s="1122" t="s">
        <v>1670</v>
      </c>
      <c r="L191" s="1138" t="s">
        <v>1674</v>
      </c>
      <c r="M191" s="1036">
        <v>0.15</v>
      </c>
      <c r="N191" s="1138" t="s">
        <v>4565</v>
      </c>
      <c r="O191" s="1138">
        <v>100</v>
      </c>
      <c r="P191" s="1051"/>
      <c r="Q191" s="1051"/>
      <c r="R191" s="1051"/>
      <c r="S191" s="1051"/>
      <c r="T191" s="1051"/>
      <c r="U191" s="1105"/>
    </row>
    <row r="192" spans="2:21" hidden="1" outlineLevel="1">
      <c r="B192" s="1053">
        <v>29</v>
      </c>
      <c r="C192" s="1053" t="str">
        <f t="shared" si="29"/>
        <v>Voirie de type TC4 - bitume, France continentale, Base Carbone</v>
      </c>
      <c r="D192" s="1054">
        <f t="shared" si="30"/>
        <v>29</v>
      </c>
      <c r="E192" s="1054" t="str">
        <f>IF(COUNTIF(E$163:E191,F192)&gt;0,"",F192)</f>
        <v>Voirie de type TC4 - bitume, France continentale, Base Carbone</v>
      </c>
      <c r="F192" s="1054" t="str">
        <f t="shared" si="31"/>
        <v>Voirie de type TC4 - bitume, France continentale, Base Carbone</v>
      </c>
      <c r="G192" s="1058" t="str">
        <f t="shared" si="32"/>
        <v>Voirie de type TC4 - bitume, France continentale, Base Carbone; kgCO2e/m²</v>
      </c>
      <c r="I192" s="2067" t="s">
        <v>2126</v>
      </c>
      <c r="J192" s="1138" t="s">
        <v>2121</v>
      </c>
      <c r="K192" s="1122" t="s">
        <v>1670</v>
      </c>
      <c r="L192" s="1122" t="s">
        <v>1674</v>
      </c>
      <c r="M192" s="1036">
        <v>0.15</v>
      </c>
      <c r="N192" s="1122" t="s">
        <v>4566</v>
      </c>
      <c r="O192" s="1138">
        <v>28</v>
      </c>
      <c r="P192" s="1051"/>
      <c r="Q192" s="1051"/>
      <c r="R192" s="1051"/>
      <c r="S192" s="1051"/>
      <c r="T192" s="1051"/>
      <c r="U192" s="1105"/>
    </row>
    <row r="193" spans="2:21" hidden="1" outlineLevel="1">
      <c r="B193" s="1053">
        <v>30</v>
      </c>
      <c r="C193" s="1053" t="str">
        <f t="shared" si="29"/>
        <v>Voirie de type TC4 - semi-rigide, France continentale, Base Carbone</v>
      </c>
      <c r="D193" s="1054">
        <f t="shared" si="30"/>
        <v>30</v>
      </c>
      <c r="E193" s="1054" t="str">
        <f>IF(COUNTIF(E$163:E192,F193)&gt;0,"",F193)</f>
        <v>Voirie de type TC4 - semi-rigide, France continentale, Base Carbone</v>
      </c>
      <c r="F193" s="1054" t="str">
        <f t="shared" si="31"/>
        <v>Voirie de type TC4 - semi-rigide, France continentale, Base Carbone</v>
      </c>
      <c r="G193" s="1058" t="str">
        <f t="shared" si="32"/>
        <v>Voirie de type TC4 - semi-rigide, France continentale, Base Carbone; kgCO2e/m²</v>
      </c>
      <c r="I193" s="2067" t="s">
        <v>2126</v>
      </c>
      <c r="J193" s="1138" t="s">
        <v>2121</v>
      </c>
      <c r="K193" s="1122" t="s">
        <v>1670</v>
      </c>
      <c r="L193" s="1122" t="s">
        <v>1674</v>
      </c>
      <c r="M193" s="1036">
        <v>0.15</v>
      </c>
      <c r="N193" s="1122" t="s">
        <v>4567</v>
      </c>
      <c r="O193" s="1138">
        <v>54</v>
      </c>
      <c r="P193" s="1051"/>
      <c r="Q193" s="1051"/>
      <c r="R193" s="1051"/>
      <c r="S193" s="1051"/>
      <c r="T193" s="1051"/>
      <c r="U193" s="1105"/>
    </row>
    <row r="194" spans="2:21" hidden="1" outlineLevel="1">
      <c r="B194" s="1053">
        <v>31</v>
      </c>
      <c r="C194" s="1053" t="str">
        <f t="shared" si="29"/>
        <v>Voirie de type TC5 - béton armé, France continentale, Base Carbone</v>
      </c>
      <c r="D194" s="1054">
        <f t="shared" si="30"/>
        <v>31</v>
      </c>
      <c r="E194" s="1054" t="str">
        <f>IF(COUNTIF(E$163:E193,F194)&gt;0,"",F194)</f>
        <v>Voirie de type TC5 - béton armé, France continentale, Base Carbone</v>
      </c>
      <c r="F194" s="1054" t="str">
        <f t="shared" si="31"/>
        <v>Voirie de type TC5 - béton armé, France continentale, Base Carbone</v>
      </c>
      <c r="G194" s="1058" t="str">
        <f t="shared" si="32"/>
        <v>Voirie de type TC5 - béton armé, France continentale, Base Carbone; kgCO2e/m²</v>
      </c>
      <c r="I194" s="2067" t="s">
        <v>2126</v>
      </c>
      <c r="J194" s="1138" t="s">
        <v>2121</v>
      </c>
      <c r="K194" s="1122" t="s">
        <v>1670</v>
      </c>
      <c r="L194" s="1138" t="s">
        <v>1674</v>
      </c>
      <c r="M194" s="1036">
        <v>0.15</v>
      </c>
      <c r="N194" s="1138" t="s">
        <v>4568</v>
      </c>
      <c r="O194" s="1138">
        <v>105</v>
      </c>
      <c r="P194" s="1051"/>
      <c r="Q194" s="1051"/>
      <c r="R194" s="1051"/>
      <c r="S194" s="1051"/>
      <c r="T194" s="1051"/>
      <c r="U194" s="1105"/>
    </row>
    <row r="195" spans="2:21" hidden="1" outlineLevel="1">
      <c r="B195" s="1053">
        <v>32</v>
      </c>
      <c r="C195" s="1053" t="str">
        <f t="shared" si="29"/>
        <v>Voirie de type TC5 - bitume, France continentale, Base Carbone</v>
      </c>
      <c r="D195" s="1054">
        <f t="shared" si="30"/>
        <v>32</v>
      </c>
      <c r="E195" s="1054" t="str">
        <f>IF(COUNTIF(E$163:E194,F195)&gt;0,"",F195)</f>
        <v>Voirie de type TC5 - bitume, France continentale, Base Carbone</v>
      </c>
      <c r="F195" s="1054" t="str">
        <f t="shared" si="31"/>
        <v>Voirie de type TC5 - bitume, France continentale, Base Carbone</v>
      </c>
      <c r="G195" s="1058" t="str">
        <f t="shared" si="32"/>
        <v>Voirie de type TC5 - bitume, France continentale, Base Carbone; kgCO2e/m²</v>
      </c>
      <c r="I195" s="2067" t="s">
        <v>2126</v>
      </c>
      <c r="J195" s="1138" t="s">
        <v>2121</v>
      </c>
      <c r="K195" s="1122" t="s">
        <v>1670</v>
      </c>
      <c r="L195" s="1122" t="s">
        <v>1674</v>
      </c>
      <c r="M195" s="1036">
        <v>0.15</v>
      </c>
      <c r="N195" s="1122" t="s">
        <v>4569</v>
      </c>
      <c r="O195" s="1138">
        <v>32</v>
      </c>
      <c r="P195" s="1051"/>
      <c r="Q195" s="1051"/>
      <c r="R195" s="1051"/>
      <c r="S195" s="1051"/>
      <c r="T195" s="1051"/>
      <c r="U195" s="1105"/>
    </row>
    <row r="196" spans="2:21" hidden="1" outlineLevel="1">
      <c r="B196" s="1053">
        <v>33</v>
      </c>
      <c r="C196" s="1053" t="str">
        <f t="shared" si="29"/>
        <v>Voirie de type TC5 - semi-rigide, France continentale, Base Carbone</v>
      </c>
      <c r="D196" s="1054">
        <f t="shared" si="30"/>
        <v>33</v>
      </c>
      <c r="E196" s="1054" t="str">
        <f>IF(COUNTIF(E$163:E195,F196)&gt;0,"",F196)</f>
        <v>Voirie de type TC5 - semi-rigide, France continentale, Base Carbone</v>
      </c>
      <c r="F196" s="1054" t="str">
        <f t="shared" si="31"/>
        <v>Voirie de type TC5 - semi-rigide, France continentale, Base Carbone</v>
      </c>
      <c r="G196" s="1058" t="str">
        <f t="shared" si="32"/>
        <v>Voirie de type TC5 - semi-rigide, France continentale, Base Carbone; kgCO2e/m²</v>
      </c>
      <c r="I196" s="2067" t="s">
        <v>2126</v>
      </c>
      <c r="J196" s="1138" t="s">
        <v>2121</v>
      </c>
      <c r="K196" s="1122" t="s">
        <v>1670</v>
      </c>
      <c r="L196" s="1122" t="s">
        <v>1674</v>
      </c>
      <c r="M196" s="1036">
        <v>0.15</v>
      </c>
      <c r="N196" s="1122" t="s">
        <v>4570</v>
      </c>
      <c r="O196" s="1138">
        <v>57</v>
      </c>
      <c r="P196" s="1051"/>
      <c r="Q196" s="1051"/>
      <c r="R196" s="1051"/>
      <c r="S196" s="1051"/>
      <c r="T196" s="1051"/>
      <c r="U196" s="1105"/>
    </row>
    <row r="197" spans="2:21" hidden="1" outlineLevel="1">
      <c r="B197" s="1053">
        <v>34</v>
      </c>
      <c r="C197" s="1053" t="str">
        <f t="shared" si="29"/>
        <v>Voirie de type TC6 - béton armé, France continentale, Base Carbone</v>
      </c>
      <c r="D197" s="1054">
        <f t="shared" si="30"/>
        <v>34</v>
      </c>
      <c r="E197" s="1054" t="str">
        <f>IF(COUNTIF(E$163:E196,F197)&gt;0,"",F197)</f>
        <v>Voirie de type TC6 - béton armé, France continentale, Base Carbone</v>
      </c>
      <c r="F197" s="1054" t="str">
        <f t="shared" si="31"/>
        <v>Voirie de type TC6 - béton armé, France continentale, Base Carbone</v>
      </c>
      <c r="G197" s="1058" t="str">
        <f t="shared" si="32"/>
        <v>Voirie de type TC6 - béton armé, France continentale, Base Carbone; kgCO2e/m²</v>
      </c>
      <c r="I197" s="2067" t="s">
        <v>2126</v>
      </c>
      <c r="J197" s="1138" t="s">
        <v>2121</v>
      </c>
      <c r="K197" s="1122" t="s">
        <v>1670</v>
      </c>
      <c r="L197" s="1138" t="s">
        <v>1674</v>
      </c>
      <c r="M197" s="1036">
        <v>0.15</v>
      </c>
      <c r="N197" s="1138" t="s">
        <v>4571</v>
      </c>
      <c r="O197" s="1138">
        <v>115</v>
      </c>
      <c r="P197" s="1051"/>
      <c r="Q197" s="1051"/>
      <c r="R197" s="1051"/>
      <c r="S197" s="1051"/>
      <c r="T197" s="1051"/>
      <c r="U197" s="1105"/>
    </row>
    <row r="198" spans="2:21" hidden="1" outlineLevel="1">
      <c r="B198" s="1053">
        <v>35</v>
      </c>
      <c r="C198" s="1053" t="str">
        <f t="shared" si="29"/>
        <v>Voirie de type TC6 - bitume, France continentale, Base Carbone</v>
      </c>
      <c r="D198" s="1054">
        <f t="shared" si="30"/>
        <v>35</v>
      </c>
      <c r="E198" s="1054" t="str">
        <f>IF(COUNTIF(E$163:E197,F198)&gt;0,"",F198)</f>
        <v>Voirie de type TC6 - bitume, France continentale, Base Carbone</v>
      </c>
      <c r="F198" s="1054" t="str">
        <f t="shared" si="31"/>
        <v>Voirie de type TC6 - bitume, France continentale, Base Carbone</v>
      </c>
      <c r="G198" s="1058" t="str">
        <f t="shared" si="32"/>
        <v>Voirie de type TC6 - bitume, France continentale, Base Carbone; kgCO2e/m²</v>
      </c>
      <c r="I198" s="2067" t="s">
        <v>2126</v>
      </c>
      <c r="J198" s="1138" t="s">
        <v>2121</v>
      </c>
      <c r="K198" s="1122" t="s">
        <v>1670</v>
      </c>
      <c r="L198" s="1122" t="s">
        <v>1674</v>
      </c>
      <c r="M198" s="1036">
        <v>0.15</v>
      </c>
      <c r="N198" s="1122" t="s">
        <v>4572</v>
      </c>
      <c r="O198" s="1138">
        <v>37</v>
      </c>
      <c r="P198" s="1051"/>
      <c r="Q198" s="1051"/>
      <c r="R198" s="1051"/>
      <c r="S198" s="1051"/>
      <c r="T198" s="1051"/>
      <c r="U198" s="1105"/>
    </row>
    <row r="199" spans="2:21" hidden="1" outlineLevel="1">
      <c r="B199" s="1053">
        <v>36</v>
      </c>
      <c r="C199" s="1053" t="str">
        <f t="shared" si="29"/>
        <v>Voirie de type TC6 - semi-rigide, France continentale, Base Carbone</v>
      </c>
      <c r="D199" s="1054">
        <f t="shared" si="30"/>
        <v>36</v>
      </c>
      <c r="E199" s="1054" t="str">
        <f>IF(COUNTIF(E$163:E198,F199)&gt;0,"",F199)</f>
        <v>Voirie de type TC6 - semi-rigide, France continentale, Base Carbone</v>
      </c>
      <c r="F199" s="1054" t="str">
        <f t="shared" si="31"/>
        <v>Voirie de type TC6 - semi-rigide, France continentale, Base Carbone</v>
      </c>
      <c r="G199" s="1058" t="str">
        <f t="shared" si="32"/>
        <v>Voirie de type TC6 - semi-rigide, France continentale, Base Carbone; kgCO2e/m²</v>
      </c>
      <c r="I199" s="2067" t="s">
        <v>2126</v>
      </c>
      <c r="J199" s="1138" t="s">
        <v>2121</v>
      </c>
      <c r="K199" s="1122" t="s">
        <v>1670</v>
      </c>
      <c r="L199" s="1122" t="s">
        <v>1674</v>
      </c>
      <c r="M199" s="1036">
        <v>0.15</v>
      </c>
      <c r="N199" s="1122" t="s">
        <v>4573</v>
      </c>
      <c r="O199" s="1138">
        <v>60</v>
      </c>
      <c r="P199" s="1051"/>
      <c r="Q199" s="1051"/>
      <c r="R199" s="1051"/>
      <c r="S199" s="1051"/>
      <c r="T199" s="1051"/>
      <c r="U199" s="1105"/>
    </row>
    <row r="200" spans="2:21" hidden="1" outlineLevel="1">
      <c r="B200" s="1053">
        <v>37</v>
      </c>
      <c r="C200" s="1053" t="str">
        <f t="shared" si="29"/>
        <v>Voirie de type TC7 - béton armé, France continentale, Base Carbone</v>
      </c>
      <c r="D200" s="1054">
        <f t="shared" si="30"/>
        <v>37</v>
      </c>
      <c r="E200" s="1054" t="str">
        <f>IF(COUNTIF(E$163:E199,F200)&gt;0,"",F200)</f>
        <v>Voirie de type TC7 - béton armé, France continentale, Base Carbone</v>
      </c>
      <c r="F200" s="1054" t="str">
        <f t="shared" si="31"/>
        <v>Voirie de type TC7 - béton armé, France continentale, Base Carbone</v>
      </c>
      <c r="G200" s="1058" t="str">
        <f t="shared" si="32"/>
        <v>Voirie de type TC7 - béton armé, France continentale, Base Carbone; kgCO2e/m²</v>
      </c>
      <c r="I200" s="2067" t="s">
        <v>2126</v>
      </c>
      <c r="J200" s="1138" t="s">
        <v>2121</v>
      </c>
      <c r="K200" s="1122" t="s">
        <v>1670</v>
      </c>
      <c r="L200" s="1138" t="s">
        <v>1674</v>
      </c>
      <c r="M200" s="1036">
        <v>0.15</v>
      </c>
      <c r="N200" s="1138" t="s">
        <v>4574</v>
      </c>
      <c r="O200" s="1138">
        <v>125</v>
      </c>
      <c r="P200" s="1051"/>
      <c r="Q200" s="1051"/>
      <c r="R200" s="1051"/>
      <c r="S200" s="1051"/>
      <c r="T200" s="1051"/>
      <c r="U200" s="1105"/>
    </row>
    <row r="201" spans="2:21" hidden="1" outlineLevel="1">
      <c r="B201" s="1053">
        <v>38</v>
      </c>
      <c r="C201" s="1053" t="str">
        <f t="shared" si="29"/>
        <v>Voirie de type TC7 - bitume, France continentale, Base Carbone</v>
      </c>
      <c r="D201" s="1054">
        <f t="shared" si="30"/>
        <v>38</v>
      </c>
      <c r="E201" s="1054" t="str">
        <f>IF(COUNTIF(E$163:E200,F201)&gt;0,"",F201)</f>
        <v>Voirie de type TC7 - bitume, France continentale, Base Carbone</v>
      </c>
      <c r="F201" s="1054" t="str">
        <f t="shared" si="31"/>
        <v>Voirie de type TC7 - bitume, France continentale, Base Carbone</v>
      </c>
      <c r="G201" s="1058" t="str">
        <f t="shared" si="32"/>
        <v>Voirie de type TC7 - bitume, France continentale, Base Carbone; kgCO2e/m²</v>
      </c>
      <c r="I201" s="2067" t="s">
        <v>2126</v>
      </c>
      <c r="J201" s="1138" t="s">
        <v>2121</v>
      </c>
      <c r="K201" s="1122" t="s">
        <v>1670</v>
      </c>
      <c r="L201" s="1122" t="s">
        <v>1674</v>
      </c>
      <c r="M201" s="1036">
        <v>0.15</v>
      </c>
      <c r="N201" s="1122" t="s">
        <v>4575</v>
      </c>
      <c r="O201" s="1138">
        <v>40</v>
      </c>
      <c r="P201" s="1051"/>
      <c r="Q201" s="1051"/>
      <c r="R201" s="1051"/>
      <c r="S201" s="1051"/>
      <c r="T201" s="1051"/>
      <c r="U201" s="1105"/>
    </row>
    <row r="202" spans="2:21" hidden="1" outlineLevel="1">
      <c r="B202" s="1053">
        <v>39</v>
      </c>
      <c r="C202" s="1053" t="str">
        <f t="shared" si="29"/>
        <v>Voirie de type TC7 - semi-rigide, France continentale, Base Carbone</v>
      </c>
      <c r="D202" s="1054">
        <f t="shared" si="30"/>
        <v>39</v>
      </c>
      <c r="E202" s="1054" t="str">
        <f>IF(COUNTIF(E$163:E201,F202)&gt;0,"",F202)</f>
        <v>Voirie de type TC7 - semi-rigide, France continentale, Base Carbone</v>
      </c>
      <c r="F202" s="1054" t="str">
        <f t="shared" si="31"/>
        <v>Voirie de type TC7 - semi-rigide, France continentale, Base Carbone</v>
      </c>
      <c r="G202" s="1058" t="str">
        <f t="shared" si="32"/>
        <v>Voirie de type TC7 - semi-rigide, France continentale, Base Carbone; kgCO2e/m²</v>
      </c>
      <c r="I202" s="2067" t="s">
        <v>2126</v>
      </c>
      <c r="J202" s="1138" t="s">
        <v>2121</v>
      </c>
      <c r="K202" s="1122" t="s">
        <v>1670</v>
      </c>
      <c r="L202" s="1122" t="s">
        <v>1674</v>
      </c>
      <c r="M202" s="1036">
        <v>0.15</v>
      </c>
      <c r="N202" s="1122" t="s">
        <v>4576</v>
      </c>
      <c r="O202" s="1138">
        <v>65</v>
      </c>
      <c r="P202" s="1051"/>
      <c r="Q202" s="1051"/>
      <c r="R202" s="1051"/>
      <c r="S202" s="1051"/>
      <c r="T202" s="1051"/>
      <c r="U202" s="1105"/>
    </row>
    <row r="203" spans="2:21" hidden="1" outlineLevel="1">
      <c r="B203" s="1053">
        <v>40</v>
      </c>
      <c r="C203" s="1053" t="str">
        <f t="shared" si="29"/>
        <v>-</v>
      </c>
      <c r="D203" s="1054">
        <f t="shared" si="30"/>
        <v>39</v>
      </c>
      <c r="E203" s="1054" t="str">
        <f>IF(COUNTIF(E$163:E202,F203)&gt;0,"",F203)</f>
        <v/>
      </c>
      <c r="F203" s="1054" t="str">
        <f t="shared" si="31"/>
        <v/>
      </c>
      <c r="G203" s="1058" t="str">
        <f t="shared" si="32"/>
        <v/>
      </c>
      <c r="I203" s="1103"/>
      <c r="J203" s="1051"/>
      <c r="K203" s="1122"/>
      <c r="L203" s="1051"/>
      <c r="M203" s="1036"/>
      <c r="N203" s="1051"/>
      <c r="O203" s="1051"/>
      <c r="P203" s="1051"/>
      <c r="Q203" s="1051"/>
      <c r="R203" s="1051"/>
      <c r="S203" s="1051"/>
      <c r="T203" s="1051"/>
      <c r="U203" s="1105"/>
    </row>
    <row r="204" spans="2:21" hidden="1" outlineLevel="1">
      <c r="B204" s="1053">
        <v>41</v>
      </c>
      <c r="C204" s="1053" t="str">
        <f t="shared" si="29"/>
        <v>-</v>
      </c>
      <c r="D204" s="1054">
        <f t="shared" si="30"/>
        <v>39</v>
      </c>
      <c r="E204" s="1054" t="str">
        <f>IF(COUNTIF(E$163:E203,F204)&gt;0,"",F204)</f>
        <v/>
      </c>
      <c r="F204" s="1054" t="str">
        <f t="shared" si="31"/>
        <v/>
      </c>
      <c r="G204" s="1058" t="str">
        <f t="shared" si="32"/>
        <v/>
      </c>
      <c r="I204" s="1103"/>
      <c r="J204" s="1051"/>
      <c r="K204" s="1122"/>
      <c r="L204" s="1051"/>
      <c r="M204" s="1036"/>
      <c r="N204" s="1051"/>
      <c r="O204" s="1051"/>
      <c r="P204" s="1051"/>
      <c r="Q204" s="1051"/>
      <c r="R204" s="1051"/>
      <c r="S204" s="1051"/>
      <c r="T204" s="1051"/>
      <c r="U204" s="1105"/>
    </row>
    <row r="205" spans="2:21" hidden="1" outlineLevel="1">
      <c r="B205" s="1053">
        <v>42</v>
      </c>
      <c r="C205" s="1053" t="str">
        <f t="shared" si="29"/>
        <v>-</v>
      </c>
      <c r="D205" s="1054">
        <f t="shared" si="30"/>
        <v>39</v>
      </c>
      <c r="E205" s="1054" t="str">
        <f>IF(COUNTIF(E$163:E204,F205)&gt;0,"",F205)</f>
        <v/>
      </c>
      <c r="F205" s="1054" t="str">
        <f t="shared" si="31"/>
        <v/>
      </c>
      <c r="G205" s="1058" t="str">
        <f t="shared" si="32"/>
        <v/>
      </c>
      <c r="I205" s="1103"/>
      <c r="J205" s="1051"/>
      <c r="K205" s="1122"/>
      <c r="L205" s="1051"/>
      <c r="M205" s="1036"/>
      <c r="N205" s="1051"/>
      <c r="O205" s="1051"/>
      <c r="P205" s="1051"/>
      <c r="Q205" s="1051"/>
      <c r="R205" s="1051"/>
      <c r="S205" s="1051"/>
      <c r="T205" s="1051"/>
      <c r="U205" s="1105"/>
    </row>
    <row r="206" spans="2:21" hidden="1" outlineLevel="1">
      <c r="B206" s="1053">
        <v>43</v>
      </c>
      <c r="C206" s="1053" t="str">
        <f t="shared" si="29"/>
        <v>-</v>
      </c>
      <c r="D206" s="1054">
        <f t="shared" si="30"/>
        <v>39</v>
      </c>
      <c r="E206" s="1054" t="str">
        <f>IF(COUNTIF(E$163:E205,F206)&gt;0,"",F206)</f>
        <v/>
      </c>
      <c r="F206" s="1054" t="str">
        <f t="shared" si="31"/>
        <v/>
      </c>
      <c r="G206" s="1058" t="str">
        <f t="shared" si="32"/>
        <v/>
      </c>
      <c r="I206" s="1106"/>
      <c r="J206" s="1107"/>
      <c r="K206" s="1098"/>
      <c r="L206" s="1107"/>
      <c r="M206" s="1158"/>
      <c r="N206" s="1107"/>
      <c r="O206" s="1107"/>
      <c r="P206" s="1107"/>
      <c r="Q206" s="1107"/>
      <c r="R206" s="1107"/>
      <c r="S206" s="1107"/>
      <c r="T206" s="1107"/>
      <c r="U206" s="1109"/>
    </row>
    <row r="207" spans="2:21"/>
    <row r="208" spans="2:21" ht="15.5" collapsed="1">
      <c r="I208" s="2876" t="s">
        <v>9</v>
      </c>
      <c r="J208" s="2877"/>
      <c r="K208" s="2877"/>
      <c r="L208" s="2877"/>
      <c r="M208" s="2877"/>
      <c r="N208" s="2877"/>
      <c r="O208" s="2877"/>
      <c r="P208" s="2877"/>
      <c r="Q208" s="2877"/>
      <c r="R208" s="2877"/>
      <c r="S208" s="2877"/>
      <c r="T208" s="2877"/>
      <c r="U208" s="2878"/>
    </row>
    <row r="209" spans="2:21" hidden="1" outlineLevel="1">
      <c r="R209" s="1086"/>
    </row>
    <row r="210" spans="2:21" ht="13" hidden="1" outlineLevel="1">
      <c r="B210" s="2887" t="s">
        <v>1723</v>
      </c>
      <c r="C210" s="2887"/>
      <c r="D210" s="2872" t="s">
        <v>1725</v>
      </c>
      <c r="E210" s="2872"/>
      <c r="F210" s="1154" t="s">
        <v>2105</v>
      </c>
      <c r="G210" s="1056" t="s">
        <v>2106</v>
      </c>
      <c r="H210" s="1047"/>
      <c r="I210" s="1041" t="s">
        <v>1660</v>
      </c>
      <c r="J210" s="1043" t="s">
        <v>1369</v>
      </c>
      <c r="K210" s="1046" t="s">
        <v>227</v>
      </c>
      <c r="L210" s="1046" t="s">
        <v>1661</v>
      </c>
      <c r="M210" s="1042" t="s">
        <v>372</v>
      </c>
      <c r="N210" s="1043" t="s">
        <v>1662</v>
      </c>
      <c r="O210" s="1044" t="s">
        <v>1663</v>
      </c>
      <c r="P210" s="1046" t="s">
        <v>214</v>
      </c>
      <c r="Q210" s="1046" t="s">
        <v>1664</v>
      </c>
      <c r="R210" s="1044" t="s">
        <v>1665</v>
      </c>
      <c r="S210" s="1044" t="s">
        <v>270</v>
      </c>
      <c r="T210" s="1046" t="s">
        <v>1666</v>
      </c>
      <c r="U210" s="1045" t="s">
        <v>1667</v>
      </c>
    </row>
    <row r="211" spans="2:21" s="1048" customFormat="1" ht="13" hidden="1" outlineLevel="1">
      <c r="B211" s="2865" t="s">
        <v>2242</v>
      </c>
      <c r="C211" s="2865"/>
      <c r="D211" s="1054">
        <v>0</v>
      </c>
      <c r="E211" s="1054"/>
      <c r="F211" s="1054"/>
      <c r="G211" s="1057"/>
      <c r="H211" s="1049"/>
      <c r="I211" s="1707"/>
      <c r="J211" s="1708"/>
      <c r="K211" s="1709"/>
      <c r="L211" s="1709"/>
      <c r="M211" s="1710"/>
      <c r="N211" s="1708"/>
      <c r="O211" s="1711"/>
      <c r="P211" s="1709"/>
      <c r="Q211" s="1709"/>
      <c r="R211" s="1711"/>
      <c r="S211" s="1711"/>
      <c r="T211" s="1709"/>
      <c r="U211" s="1712"/>
    </row>
    <row r="212" spans="2:21" hidden="1" outlineLevel="1">
      <c r="B212" s="1053">
        <v>1</v>
      </c>
      <c r="C212" s="1053" t="str">
        <f>IF(ISNA(VLOOKUP(B212,$D$211:$E$256,2,FALSE)),"-",VLOOKUP(B212,$D$211:$E$256,2,FALSE))</f>
        <v>Acide chlorhydrique, France continentale, Base Carbone</v>
      </c>
      <c r="D212" s="1054">
        <f>D211+IF(LEN(E212)&gt;0,1,0)</f>
        <v>1</v>
      </c>
      <c r="E212" s="1054" t="str">
        <f>IF(COUNTIF(E$211:E211,F212)&gt;0,"",F212)</f>
        <v>Acide chlorhydrique, France continentale, Base Carbone</v>
      </c>
      <c r="F212" s="1054" t="str">
        <f>IF(I212&lt;&gt;"",I212&amp;IF(N212&lt;&gt;""," "&amp;N212,)&amp;IF(L212&lt;&gt;"",", "&amp;L212,"")&amp;IF(K212&lt;&gt;"",", "&amp;K212,""),"")</f>
        <v>Acide chlorhydrique, France continentale, Base Carbone</v>
      </c>
      <c r="G212" s="1058" t="str">
        <f>IF(F212&lt;&gt;"",F212&amp;IF(J212&lt;&gt;"","; "&amp;J212,""),"")</f>
        <v>Acide chlorhydrique, France continentale, Base Carbone; kgCO2e/tonne</v>
      </c>
      <c r="I212" s="1103" t="s">
        <v>2173</v>
      </c>
      <c r="J212" s="1051" t="s">
        <v>1689</v>
      </c>
      <c r="K212" s="1122" t="s">
        <v>1670</v>
      </c>
      <c r="L212" s="1051" t="s">
        <v>1674</v>
      </c>
      <c r="M212" s="1036">
        <v>0.5</v>
      </c>
      <c r="N212" s="1051" t="s">
        <v>2104</v>
      </c>
      <c r="O212" s="1051">
        <v>1200</v>
      </c>
      <c r="P212" s="1051"/>
      <c r="Q212" s="1051"/>
      <c r="R212" s="1051"/>
      <c r="S212" s="1051"/>
      <c r="T212" s="1051"/>
      <c r="U212" s="1105"/>
    </row>
    <row r="213" spans="2:21" hidden="1" outlineLevel="1">
      <c r="B213" s="1053">
        <v>2</v>
      </c>
      <c r="C213" s="1053" t="str">
        <f t="shared" ref="C213:C256" si="33">IF(ISNA(VLOOKUP(B213,$D$211:$E$256,2,FALSE)),"-",VLOOKUP(B213,$D$211:$E$256,2,FALSE))</f>
        <v>Acide phosphorique, France continentale, Base Carbone</v>
      </c>
      <c r="D213" s="1054">
        <f t="shared" ref="D213:D251" si="34">D212+IF(LEN(E213)&gt;0,1,0)</f>
        <v>2</v>
      </c>
      <c r="E213" s="1054" t="str">
        <f>IF(COUNTIF(E$211:E212,F213)&gt;0,"",F213)</f>
        <v>Acide phosphorique, France continentale, Base Carbone</v>
      </c>
      <c r="F213" s="1054" t="str">
        <f t="shared" ref="F213:F251" si="35">IF(I213&lt;&gt;"",I213&amp;IF(N213&lt;&gt;""," "&amp;N213,)&amp;IF(L213&lt;&gt;"",", "&amp;L213,"")&amp;IF(K213&lt;&gt;"",", "&amp;K213,""),"")</f>
        <v>Acide phosphorique, France continentale, Base Carbone</v>
      </c>
      <c r="G213" s="1058" t="str">
        <f t="shared" ref="G213:G250" si="36">IF(F213&lt;&gt;"",F213&amp;IF(J213&lt;&gt;"","; "&amp;J213,""),"")</f>
        <v>Acide phosphorique, France continentale, Base Carbone; kgCO2e/tonne</v>
      </c>
      <c r="I213" s="1103" t="s">
        <v>2174</v>
      </c>
      <c r="J213" s="1051" t="s">
        <v>1689</v>
      </c>
      <c r="K213" s="1122" t="s">
        <v>1670</v>
      </c>
      <c r="L213" s="1051" t="s">
        <v>1674</v>
      </c>
      <c r="M213" s="1036">
        <v>0.5</v>
      </c>
      <c r="N213" s="1051" t="s">
        <v>2104</v>
      </c>
      <c r="O213" s="1051">
        <v>1420</v>
      </c>
      <c r="P213" s="1051"/>
      <c r="Q213" s="1051"/>
      <c r="R213" s="1051"/>
      <c r="S213" s="1051"/>
      <c r="T213" s="1051"/>
      <c r="U213" s="1105"/>
    </row>
    <row r="214" spans="2:21" hidden="1" outlineLevel="1">
      <c r="B214" s="1053">
        <v>3</v>
      </c>
      <c r="C214" s="1053" t="str">
        <f t="shared" si="33"/>
        <v>Acide sulfurique, France continentale, Base Carbone</v>
      </c>
      <c r="D214" s="1054">
        <f t="shared" si="34"/>
        <v>3</v>
      </c>
      <c r="E214" s="1054" t="str">
        <f>IF(COUNTIF(E$211:E213,F214)&gt;0,"",F214)</f>
        <v>Acide sulfurique, France continentale, Base Carbone</v>
      </c>
      <c r="F214" s="1054" t="str">
        <f t="shared" si="35"/>
        <v>Acide sulfurique, France continentale, Base Carbone</v>
      </c>
      <c r="G214" s="1058" t="str">
        <f t="shared" si="36"/>
        <v>Acide sulfurique, France continentale, Base Carbone; kgCO2e/tonne</v>
      </c>
      <c r="I214" s="1103" t="s">
        <v>2175</v>
      </c>
      <c r="J214" s="1051" t="s">
        <v>1689</v>
      </c>
      <c r="K214" s="1122" t="s">
        <v>1670</v>
      </c>
      <c r="L214" s="1051" t="s">
        <v>1674</v>
      </c>
      <c r="M214" s="1036">
        <v>0.5</v>
      </c>
      <c r="N214" s="1051" t="s">
        <v>2104</v>
      </c>
      <c r="O214" s="1051">
        <v>148</v>
      </c>
      <c r="P214" s="1051"/>
      <c r="Q214" s="1051"/>
      <c r="R214" s="1051"/>
      <c r="S214" s="1051"/>
      <c r="T214" s="1051"/>
      <c r="U214" s="1105"/>
    </row>
    <row r="215" spans="2:21" hidden="1" outlineLevel="1">
      <c r="B215" s="1053">
        <v>4</v>
      </c>
      <c r="C215" s="1053" t="str">
        <f t="shared" si="33"/>
        <v>Adhésif Epoxy mélange, Monde, Base Carbone</v>
      </c>
      <c r="D215" s="1054">
        <f t="shared" si="34"/>
        <v>4</v>
      </c>
      <c r="E215" s="1054" t="str">
        <f>IF(COUNTIF(E$211:E214,F215)&gt;0,"",F215)</f>
        <v>Adhésif Epoxy mélange, Monde, Base Carbone</v>
      </c>
      <c r="F215" s="1054" t="str">
        <f t="shared" si="35"/>
        <v>Adhésif Epoxy mélange, Monde, Base Carbone</v>
      </c>
      <c r="G215" s="1058" t="str">
        <f t="shared" si="36"/>
        <v>Adhésif Epoxy mélange, Monde, Base Carbone; kgCO2e/kg</v>
      </c>
      <c r="I215" s="1103" t="s">
        <v>2176</v>
      </c>
      <c r="J215" s="1051" t="s">
        <v>1675</v>
      </c>
      <c r="K215" s="1122" t="s">
        <v>1670</v>
      </c>
      <c r="L215" s="1051" t="s">
        <v>2204</v>
      </c>
      <c r="M215" s="1036">
        <v>0.5</v>
      </c>
      <c r="N215" s="1051" t="s">
        <v>2206</v>
      </c>
      <c r="O215" s="1051">
        <v>6.9</v>
      </c>
      <c r="P215" s="1051">
        <v>6.4</v>
      </c>
      <c r="Q215" s="1051">
        <v>0.44500000000000001</v>
      </c>
      <c r="R215" s="1051">
        <v>0</v>
      </c>
      <c r="S215" s="1051">
        <v>5.1799999999999999E-2</v>
      </c>
      <c r="T215" s="1051">
        <v>3.6100000000000003E-5</v>
      </c>
      <c r="U215" s="1105">
        <v>0.109</v>
      </c>
    </row>
    <row r="216" spans="2:21" hidden="1" outlineLevel="1">
      <c r="B216" s="1053">
        <v>5</v>
      </c>
      <c r="C216" s="1053" t="str">
        <f t="shared" si="33"/>
        <v>Adhésif Epoxy simple à 2 composants, Monde, Base Carbone</v>
      </c>
      <c r="D216" s="1054">
        <f t="shared" si="34"/>
        <v>5</v>
      </c>
      <c r="E216" s="1054" t="str">
        <f>IF(COUNTIF(E$211:E215,F216)&gt;0,"",F216)</f>
        <v>Adhésif Epoxy simple à 2 composants, Monde, Base Carbone</v>
      </c>
      <c r="F216" s="1054" t="str">
        <f t="shared" si="35"/>
        <v>Adhésif Epoxy simple à 2 composants, Monde, Base Carbone</v>
      </c>
      <c r="G216" s="1058" t="str">
        <f t="shared" si="36"/>
        <v>Adhésif Epoxy simple à 2 composants, Monde, Base Carbone; kgCO2e/kg</v>
      </c>
      <c r="I216" s="1103" t="s">
        <v>2176</v>
      </c>
      <c r="J216" s="1051" t="s">
        <v>1675</v>
      </c>
      <c r="K216" s="1122" t="s">
        <v>1670</v>
      </c>
      <c r="L216" s="1051" t="s">
        <v>2204</v>
      </c>
      <c r="M216" s="1036">
        <v>0.5</v>
      </c>
      <c r="N216" s="1051" t="s">
        <v>2207</v>
      </c>
      <c r="O216" s="1051">
        <v>3.14</v>
      </c>
      <c r="P216" s="1051">
        <v>2.62</v>
      </c>
      <c r="Q216" s="1051">
        <v>0.371</v>
      </c>
      <c r="R216" s="1051">
        <v>0</v>
      </c>
      <c r="S216" s="1051">
        <v>3.1E-2</v>
      </c>
      <c r="T216" s="1051">
        <v>0.115</v>
      </c>
      <c r="U216" s="1105">
        <v>2.18E-2</v>
      </c>
    </row>
    <row r="217" spans="2:21" hidden="1" outlineLevel="1">
      <c r="B217" s="1053">
        <v>6</v>
      </c>
      <c r="C217" s="1053" t="str">
        <f t="shared" si="33"/>
        <v>Alcool, France continentale, Base Carbone</v>
      </c>
      <c r="D217" s="1054">
        <f t="shared" si="34"/>
        <v>6</v>
      </c>
      <c r="E217" s="1054" t="str">
        <f>IF(COUNTIF(E$211:E216,F217)&gt;0,"",F217)</f>
        <v>Alcool, France continentale, Base Carbone</v>
      </c>
      <c r="F217" s="1054" t="str">
        <f t="shared" si="35"/>
        <v>Alcool, France continentale, Base Carbone</v>
      </c>
      <c r="G217" s="1058" t="str">
        <f t="shared" si="36"/>
        <v>Alcool, France continentale, Base Carbone; kgCO2e/tonne</v>
      </c>
      <c r="I217" s="1103" t="s">
        <v>2177</v>
      </c>
      <c r="J217" s="1051" t="s">
        <v>1689</v>
      </c>
      <c r="K217" s="1122" t="s">
        <v>1670</v>
      </c>
      <c r="L217" s="1051" t="s">
        <v>1674</v>
      </c>
      <c r="M217" s="1036">
        <v>0.25</v>
      </c>
      <c r="N217" s="1051" t="s">
        <v>2104</v>
      </c>
      <c r="O217" s="1051">
        <v>1470</v>
      </c>
      <c r="P217" s="1051"/>
      <c r="Q217" s="1051"/>
      <c r="R217" s="1051"/>
      <c r="S217" s="1051"/>
      <c r="T217" s="1051"/>
      <c r="U217" s="1105"/>
    </row>
    <row r="218" spans="2:21" hidden="1" outlineLevel="1">
      <c r="B218" s="1053">
        <v>7</v>
      </c>
      <c r="C218" s="1053" t="str">
        <f t="shared" si="33"/>
        <v>Ammoniaque anhydre, Europe, Base Carbone</v>
      </c>
      <c r="D218" s="1054">
        <f t="shared" si="34"/>
        <v>7</v>
      </c>
      <c r="E218" s="1054" t="str">
        <f>IF(COUNTIF(E$211:E217,F218)&gt;0,"",F218)</f>
        <v>Ammoniaque anhydre, Europe, Base Carbone</v>
      </c>
      <c r="F218" s="1054" t="str">
        <f t="shared" si="35"/>
        <v>Ammoniaque anhydre, Europe, Base Carbone</v>
      </c>
      <c r="G218" s="1058" t="str">
        <f t="shared" si="36"/>
        <v>Ammoniaque anhydre, Europe, Base Carbone; kgCO2e/tonne de N</v>
      </c>
      <c r="I218" s="1103" t="s">
        <v>2178</v>
      </c>
      <c r="J218" s="1051" t="s">
        <v>2200</v>
      </c>
      <c r="K218" s="1122" t="s">
        <v>1670</v>
      </c>
      <c r="L218" s="1051" t="s">
        <v>1671</v>
      </c>
      <c r="M218" s="1036">
        <v>0.3</v>
      </c>
      <c r="N218" s="1051" t="s">
        <v>2104</v>
      </c>
      <c r="O218" s="1051">
        <v>2980</v>
      </c>
      <c r="P218" s="1051">
        <v>2770</v>
      </c>
      <c r="Q218" s="1051">
        <v>210</v>
      </c>
      <c r="R218" s="1051">
        <v>0</v>
      </c>
      <c r="S218" s="1051">
        <v>2.65</v>
      </c>
      <c r="T218" s="1051">
        <v>0</v>
      </c>
      <c r="U218" s="1105">
        <v>0</v>
      </c>
    </row>
    <row r="219" spans="2:21" hidden="1" outlineLevel="1">
      <c r="B219" s="1053">
        <v>8</v>
      </c>
      <c r="C219" s="1053" t="str">
        <f t="shared" si="33"/>
        <v>Ammonitrate, Europe, Base Carbone</v>
      </c>
      <c r="D219" s="1054">
        <f t="shared" si="34"/>
        <v>8</v>
      </c>
      <c r="E219" s="1054" t="str">
        <f>IF(COUNTIF(E$211:E218,F219)&gt;0,"",F219)</f>
        <v>Ammonitrate, Europe, Base Carbone</v>
      </c>
      <c r="F219" s="1054" t="str">
        <f t="shared" si="35"/>
        <v>Ammonitrate, Europe, Base Carbone</v>
      </c>
      <c r="G219" s="1058" t="str">
        <f t="shared" si="36"/>
        <v>Ammonitrate, Europe, Base Carbone; kgCO2e/tonne de N</v>
      </c>
      <c r="I219" s="1103" t="s">
        <v>2179</v>
      </c>
      <c r="J219" s="1051" t="s">
        <v>2200</v>
      </c>
      <c r="K219" s="1122" t="s">
        <v>1670</v>
      </c>
      <c r="L219" s="1051" t="s">
        <v>1671</v>
      </c>
      <c r="M219" s="1036">
        <v>0.3</v>
      </c>
      <c r="N219" s="1051"/>
      <c r="O219" s="1051">
        <v>5870</v>
      </c>
      <c r="P219" s="1051">
        <v>2570</v>
      </c>
      <c r="Q219" s="1051">
        <v>210</v>
      </c>
      <c r="R219" s="1051">
        <v>0</v>
      </c>
      <c r="S219" s="1051">
        <v>3090</v>
      </c>
      <c r="T219" s="1051">
        <v>0</v>
      </c>
      <c r="U219" s="1105">
        <v>0</v>
      </c>
    </row>
    <row r="220" spans="2:21" hidden="1" outlineLevel="1">
      <c r="B220" s="1053">
        <v>9</v>
      </c>
      <c r="C220" s="1053" t="str">
        <f t="shared" si="33"/>
        <v>Ammonitrate  calcaire 30% (CAN), Europe, Base Carbone</v>
      </c>
      <c r="D220" s="1054">
        <f t="shared" si="34"/>
        <v>9</v>
      </c>
      <c r="E220" s="1054" t="str">
        <f>IF(COUNTIF(E$211:E219,F220)&gt;0,"",F220)</f>
        <v>Ammonitrate  calcaire 30% (CAN), Europe, Base Carbone</v>
      </c>
      <c r="F220" s="1054" t="str">
        <f t="shared" si="35"/>
        <v>Ammonitrate  calcaire 30% (CAN), Europe, Base Carbone</v>
      </c>
      <c r="G220" s="1058" t="str">
        <f t="shared" si="36"/>
        <v>Ammonitrate  calcaire 30% (CAN), Europe, Base Carbone; kgCO2e/tonne de N</v>
      </c>
      <c r="I220" s="1103" t="s">
        <v>2179</v>
      </c>
      <c r="J220" s="1051" t="s">
        <v>2200</v>
      </c>
      <c r="K220" s="1122" t="s">
        <v>1670</v>
      </c>
      <c r="L220" s="1051" t="s">
        <v>1671</v>
      </c>
      <c r="M220" s="1036">
        <v>0.3</v>
      </c>
      <c r="N220" s="1051" t="s">
        <v>2214</v>
      </c>
      <c r="O220" s="1051">
        <v>6100</v>
      </c>
      <c r="P220" s="1051">
        <v>2800</v>
      </c>
      <c r="Q220" s="1051">
        <v>210</v>
      </c>
      <c r="R220" s="1051">
        <v>0</v>
      </c>
      <c r="S220" s="1051">
        <v>3090</v>
      </c>
      <c r="T220" s="1051">
        <v>0</v>
      </c>
      <c r="U220" s="1105">
        <v>0</v>
      </c>
    </row>
    <row r="221" spans="2:21" hidden="1" outlineLevel="1">
      <c r="B221" s="1053">
        <v>10</v>
      </c>
      <c r="C221" s="1053" t="str">
        <f t="shared" si="33"/>
        <v>Banol, Outre-mer, Base Carbone</v>
      </c>
      <c r="D221" s="1054">
        <f t="shared" si="34"/>
        <v>10</v>
      </c>
      <c r="E221" s="1054" t="str">
        <f>IF(COUNTIF(E$211:E220,F221)&gt;0,"",F221)</f>
        <v>Banol, Outre-mer, Base Carbone</v>
      </c>
      <c r="F221" s="1054" t="str">
        <f t="shared" si="35"/>
        <v>Banol, Outre-mer, Base Carbone</v>
      </c>
      <c r="G221" s="1058" t="str">
        <f t="shared" si="36"/>
        <v>Banol, Outre-mer, Base Carbone; kgCO2e/kg de matière active</v>
      </c>
      <c r="I221" s="1103" t="s">
        <v>2180</v>
      </c>
      <c r="J221" s="1051" t="s">
        <v>2201</v>
      </c>
      <c r="K221" s="1122" t="s">
        <v>1670</v>
      </c>
      <c r="L221" s="1051" t="s">
        <v>2205</v>
      </c>
      <c r="M221" s="1036">
        <v>0.5</v>
      </c>
      <c r="N221" s="1051" t="s">
        <v>2104</v>
      </c>
      <c r="O221" s="1051">
        <v>9.1999999999999993</v>
      </c>
      <c r="P221" s="1051"/>
      <c r="Q221" s="1051"/>
      <c r="R221" s="1051"/>
      <c r="S221" s="1051"/>
      <c r="T221" s="1051"/>
      <c r="U221" s="1105"/>
    </row>
    <row r="222" spans="2:21" hidden="1" outlineLevel="1">
      <c r="B222" s="1053">
        <v>11</v>
      </c>
      <c r="C222" s="1053" t="str">
        <f t="shared" si="33"/>
        <v>Chlorure de potassium, Europe, Base Carbone</v>
      </c>
      <c r="D222" s="1054">
        <f t="shared" si="34"/>
        <v>11</v>
      </c>
      <c r="E222" s="1054" t="str">
        <f>IF(COUNTIF(E$211:E221,F222)&gt;0,"",F222)</f>
        <v>Chlorure de potassium, Europe, Base Carbone</v>
      </c>
      <c r="F222" s="1054" t="str">
        <f t="shared" si="35"/>
        <v>Chlorure de potassium, Europe, Base Carbone</v>
      </c>
      <c r="G222" s="1058" t="str">
        <f t="shared" si="36"/>
        <v>Chlorure de potassium, Europe, Base Carbone; kgCO2e/tonne de K2O</v>
      </c>
      <c r="I222" s="1103" t="s">
        <v>2181</v>
      </c>
      <c r="J222" s="1051" t="s">
        <v>2202</v>
      </c>
      <c r="K222" s="1122" t="s">
        <v>1670</v>
      </c>
      <c r="L222" s="1051" t="s">
        <v>1671</v>
      </c>
      <c r="M222" s="1036">
        <v>0.3</v>
      </c>
      <c r="N222" s="1051" t="s">
        <v>2104</v>
      </c>
      <c r="O222" s="1051">
        <v>451</v>
      </c>
      <c r="P222" s="1051">
        <v>421</v>
      </c>
      <c r="Q222" s="1051">
        <v>30</v>
      </c>
      <c r="R222" s="1051">
        <v>0</v>
      </c>
      <c r="S222" s="1051">
        <v>0</v>
      </c>
      <c r="T222" s="1051">
        <v>0</v>
      </c>
      <c r="U222" s="1105">
        <v>0</v>
      </c>
    </row>
    <row r="223" spans="2:21" hidden="1" outlineLevel="1">
      <c r="B223" s="1053">
        <v>12</v>
      </c>
      <c r="C223" s="1053" t="str">
        <f t="shared" si="33"/>
        <v>Engrais azoté moyen, Europe, Base Carbone</v>
      </c>
      <c r="D223" s="1054">
        <f t="shared" si="34"/>
        <v>12</v>
      </c>
      <c r="E223" s="1054" t="str">
        <f>IF(COUNTIF(E$211:E222,F223)&gt;0,"",F223)</f>
        <v>Engrais azoté moyen, Europe, Base Carbone</v>
      </c>
      <c r="F223" s="1054" t="str">
        <f t="shared" si="35"/>
        <v>Engrais azoté moyen, Europe, Base Carbone</v>
      </c>
      <c r="G223" s="1058" t="str">
        <f t="shared" si="36"/>
        <v>Engrais azoté moyen, Europe, Base Carbone; kgCO2e/tonne de N</v>
      </c>
      <c r="I223" s="1103" t="s">
        <v>2182</v>
      </c>
      <c r="J223" s="1051" t="s">
        <v>2200</v>
      </c>
      <c r="K223" s="1122" t="s">
        <v>1670</v>
      </c>
      <c r="L223" s="1051" t="s">
        <v>1671</v>
      </c>
      <c r="M223" s="1036">
        <v>0.3</v>
      </c>
      <c r="N223" s="1051" t="s">
        <v>2208</v>
      </c>
      <c r="O223" s="1051">
        <v>4800</v>
      </c>
      <c r="P223" s="1051">
        <v>3000</v>
      </c>
      <c r="Q223" s="1051">
        <v>210</v>
      </c>
      <c r="R223" s="1051">
        <v>0</v>
      </c>
      <c r="S223" s="1051">
        <v>1590</v>
      </c>
      <c r="T223" s="1051">
        <v>0</v>
      </c>
      <c r="U223" s="1105">
        <v>0</v>
      </c>
    </row>
    <row r="224" spans="2:21" hidden="1" outlineLevel="1">
      <c r="B224" s="1053">
        <v>13</v>
      </c>
      <c r="C224" s="1053" t="str">
        <f t="shared" si="33"/>
        <v>Engrais binaire NK part K2O, Europe, Base Carbone</v>
      </c>
      <c r="D224" s="1054">
        <f t="shared" si="34"/>
        <v>13</v>
      </c>
      <c r="E224" s="1054" t="str">
        <f>IF(COUNTIF(E$211:E223,F224)&gt;0,"",F224)</f>
        <v>Engrais binaire NK part K2O, Europe, Base Carbone</v>
      </c>
      <c r="F224" s="1054" t="str">
        <f t="shared" si="35"/>
        <v>Engrais binaire NK part K2O, Europe, Base Carbone</v>
      </c>
      <c r="G224" s="1058" t="str">
        <f t="shared" si="36"/>
        <v>Engrais binaire NK part K2O, Europe, Base Carbone; kgCO2e/tonne de K2O</v>
      </c>
      <c r="I224" s="1103" t="s">
        <v>2182</v>
      </c>
      <c r="J224" s="1051" t="s">
        <v>2202</v>
      </c>
      <c r="K224" s="1122" t="s">
        <v>1670</v>
      </c>
      <c r="L224" s="1051" t="s">
        <v>1671</v>
      </c>
      <c r="M224" s="1036">
        <v>0.3</v>
      </c>
      <c r="N224" s="1051" t="s">
        <v>2215</v>
      </c>
      <c r="O224" s="1051">
        <v>451</v>
      </c>
      <c r="P224" s="1051">
        <v>421</v>
      </c>
      <c r="Q224" s="1051">
        <v>30</v>
      </c>
      <c r="R224" s="1051">
        <v>0</v>
      </c>
      <c r="S224" s="1051">
        <v>0</v>
      </c>
      <c r="T224" s="1051">
        <v>0</v>
      </c>
      <c r="U224" s="1105">
        <v>0</v>
      </c>
    </row>
    <row r="225" spans="2:21" hidden="1" outlineLevel="1">
      <c r="B225" s="1053">
        <v>14</v>
      </c>
      <c r="C225" s="1053" t="str">
        <f t="shared" si="33"/>
        <v>Engrais binaire NK part N, Europe, Base Carbone</v>
      </c>
      <c r="D225" s="1054">
        <f t="shared" si="34"/>
        <v>14</v>
      </c>
      <c r="E225" s="1054" t="str">
        <f>IF(COUNTIF(E$211:E224,F225)&gt;0,"",F225)</f>
        <v>Engrais binaire NK part N, Europe, Base Carbone</v>
      </c>
      <c r="F225" s="1054" t="str">
        <f t="shared" si="35"/>
        <v>Engrais binaire NK part N, Europe, Base Carbone</v>
      </c>
      <c r="G225" s="1058" t="str">
        <f t="shared" si="36"/>
        <v>Engrais binaire NK part N, Europe, Base Carbone; kgCO2e/tonne de N</v>
      </c>
      <c r="I225" s="1103" t="s">
        <v>2182</v>
      </c>
      <c r="J225" s="1051" t="s">
        <v>2200</v>
      </c>
      <c r="K225" s="1122" t="s">
        <v>1670</v>
      </c>
      <c r="L225" s="1051" t="s">
        <v>1671</v>
      </c>
      <c r="M225" s="1036">
        <v>0.3</v>
      </c>
      <c r="N225" s="1051" t="s">
        <v>2216</v>
      </c>
      <c r="O225" s="1051">
        <v>2980</v>
      </c>
      <c r="P225" s="1051">
        <v>2770</v>
      </c>
      <c r="Q225" s="1051">
        <v>210</v>
      </c>
      <c r="R225" s="1051">
        <v>0</v>
      </c>
      <c r="S225" s="1051">
        <v>2.65</v>
      </c>
      <c r="T225" s="1051">
        <v>0</v>
      </c>
      <c r="U225" s="1105">
        <v>0</v>
      </c>
    </row>
    <row r="226" spans="2:21" hidden="1" outlineLevel="1">
      <c r="B226" s="1053">
        <v>15</v>
      </c>
      <c r="C226" s="1053" t="str">
        <f t="shared" si="33"/>
        <v>Engrais binaire NP, Europe, Base Carbone</v>
      </c>
      <c r="D226" s="1054">
        <f t="shared" si="34"/>
        <v>15</v>
      </c>
      <c r="E226" s="1054" t="str">
        <f>IF(COUNTIF(E$211:E225,F226)&gt;0,"",F226)</f>
        <v>Engrais binaire NP, Europe, Base Carbone</v>
      </c>
      <c r="F226" s="1054" t="str">
        <f t="shared" si="35"/>
        <v>Engrais binaire NP, Europe, Base Carbone</v>
      </c>
      <c r="G226" s="1058" t="str">
        <f t="shared" si="36"/>
        <v>Engrais binaire NP, Europe, Base Carbone; kgCO2e/tonne de N</v>
      </c>
      <c r="I226" s="1103" t="s">
        <v>2182</v>
      </c>
      <c r="J226" s="1051" t="s">
        <v>2200</v>
      </c>
      <c r="K226" s="1122" t="s">
        <v>1670</v>
      </c>
      <c r="L226" s="1051" t="s">
        <v>1671</v>
      </c>
      <c r="M226" s="1036">
        <v>0.3</v>
      </c>
      <c r="N226" s="1051" t="s">
        <v>2209</v>
      </c>
      <c r="O226" s="1051">
        <v>4330</v>
      </c>
      <c r="P226" s="1051">
        <v>4050</v>
      </c>
      <c r="Q226" s="1051">
        <v>270</v>
      </c>
      <c r="R226" s="1051">
        <v>0</v>
      </c>
      <c r="S226" s="1051">
        <v>5.3</v>
      </c>
      <c r="T226" s="1051">
        <v>0</v>
      </c>
      <c r="U226" s="1105">
        <v>0</v>
      </c>
    </row>
    <row r="227" spans="2:21" hidden="1" outlineLevel="1">
      <c r="B227" s="1053">
        <v>16</v>
      </c>
      <c r="C227" s="1053" t="str">
        <f t="shared" si="33"/>
        <v>Engrais binaire PK part K2O, Europe, Base Carbone</v>
      </c>
      <c r="D227" s="1054">
        <f t="shared" si="34"/>
        <v>16</v>
      </c>
      <c r="E227" s="1054" t="str">
        <f>IF(COUNTIF(E$211:E226,F227)&gt;0,"",F227)</f>
        <v>Engrais binaire PK part K2O, Europe, Base Carbone</v>
      </c>
      <c r="F227" s="1054" t="str">
        <f t="shared" si="35"/>
        <v>Engrais binaire PK part K2O, Europe, Base Carbone</v>
      </c>
      <c r="G227" s="1058" t="str">
        <f t="shared" si="36"/>
        <v>Engrais binaire PK part K2O, Europe, Base Carbone; kgCO2e/tonne de K2O</v>
      </c>
      <c r="I227" s="1103" t="s">
        <v>2182</v>
      </c>
      <c r="J227" s="1051" t="s">
        <v>2202</v>
      </c>
      <c r="K227" s="1122" t="s">
        <v>1670</v>
      </c>
      <c r="L227" s="1051" t="s">
        <v>1671</v>
      </c>
      <c r="M227" s="1036">
        <v>0.3</v>
      </c>
      <c r="N227" s="1051" t="s">
        <v>2217</v>
      </c>
      <c r="O227" s="1051">
        <v>451</v>
      </c>
      <c r="P227" s="1051">
        <v>421</v>
      </c>
      <c r="Q227" s="1051">
        <v>30</v>
      </c>
      <c r="R227" s="1051">
        <v>0</v>
      </c>
      <c r="S227" s="1051">
        <v>0</v>
      </c>
      <c r="T227" s="1051">
        <v>0</v>
      </c>
      <c r="U227" s="1105">
        <v>0</v>
      </c>
    </row>
    <row r="228" spans="2:21" hidden="1" outlineLevel="1">
      <c r="B228" s="1053">
        <v>17</v>
      </c>
      <c r="C228" s="1053" t="str">
        <f t="shared" si="33"/>
        <v>Engrais binaire PK part P2O5, Europe, Base Carbone</v>
      </c>
      <c r="D228" s="1054">
        <f t="shared" si="34"/>
        <v>17</v>
      </c>
      <c r="E228" s="1054" t="str">
        <f>IF(COUNTIF(E$211:E227,F228)&gt;0,"",F228)</f>
        <v>Engrais binaire PK part P2O5, Europe, Base Carbone</v>
      </c>
      <c r="F228" s="1054" t="str">
        <f t="shared" si="35"/>
        <v>Engrais binaire PK part P2O5, Europe, Base Carbone</v>
      </c>
      <c r="G228" s="1058" t="str">
        <f t="shared" si="36"/>
        <v>Engrais binaire PK part P2O5, Europe, Base Carbone; kgCO2e/tonne de P2O5</v>
      </c>
      <c r="I228" s="1103" t="s">
        <v>2182</v>
      </c>
      <c r="J228" s="1051" t="s">
        <v>2203</v>
      </c>
      <c r="K228" s="1122" t="s">
        <v>1670</v>
      </c>
      <c r="L228" s="1051" t="s">
        <v>1671</v>
      </c>
      <c r="M228" s="1036">
        <v>0.3</v>
      </c>
      <c r="N228" s="1051" t="s">
        <v>2218</v>
      </c>
      <c r="O228" s="1051">
        <v>581</v>
      </c>
      <c r="P228" s="1051">
        <v>548</v>
      </c>
      <c r="Q228" s="1051">
        <v>30</v>
      </c>
      <c r="R228" s="1051">
        <v>0</v>
      </c>
      <c r="S228" s="1051">
        <v>2.65</v>
      </c>
      <c r="T228" s="1051">
        <v>0</v>
      </c>
      <c r="U228" s="1105">
        <v>0</v>
      </c>
    </row>
    <row r="229" spans="2:21" hidden="1" outlineLevel="1">
      <c r="B229" s="1053">
        <v>18</v>
      </c>
      <c r="C229" s="1053" t="str">
        <f t="shared" si="33"/>
        <v>Engrais phosphaté moyen, Europe, Base Carbone</v>
      </c>
      <c r="D229" s="1054">
        <f t="shared" si="34"/>
        <v>18</v>
      </c>
      <c r="E229" s="1054" t="str">
        <f>IF(COUNTIF(E$211:E228,F229)&gt;0,"",F229)</f>
        <v>Engrais phosphaté moyen, Europe, Base Carbone</v>
      </c>
      <c r="F229" s="1054" t="str">
        <f t="shared" si="35"/>
        <v>Engrais phosphaté moyen, Europe, Base Carbone</v>
      </c>
      <c r="G229" s="1058" t="str">
        <f t="shared" si="36"/>
        <v>Engrais phosphaté moyen, Europe, Base Carbone; kgCO2e/tonne de P2O5</v>
      </c>
      <c r="I229" s="1103" t="s">
        <v>2182</v>
      </c>
      <c r="J229" s="1051" t="s">
        <v>2203</v>
      </c>
      <c r="K229" s="1122" t="s">
        <v>1670</v>
      </c>
      <c r="L229" s="1051" t="s">
        <v>1671</v>
      </c>
      <c r="M229" s="1036">
        <v>0.3</v>
      </c>
      <c r="N229" s="1051" t="s">
        <v>2210</v>
      </c>
      <c r="O229" s="1051">
        <v>581</v>
      </c>
      <c r="P229" s="1051">
        <v>548</v>
      </c>
      <c r="Q229" s="1051">
        <v>30</v>
      </c>
      <c r="R229" s="1051">
        <v>0</v>
      </c>
      <c r="S229" s="1051">
        <v>2.65</v>
      </c>
      <c r="T229" s="1051">
        <v>0</v>
      </c>
      <c r="U229" s="1105">
        <v>0</v>
      </c>
    </row>
    <row r="230" spans="2:21" hidden="1" outlineLevel="1">
      <c r="B230" s="1053">
        <v>19</v>
      </c>
      <c r="C230" s="1053" t="str">
        <f t="shared" si="33"/>
        <v>Engrais potassique moyen, Europe, Base Carbone</v>
      </c>
      <c r="D230" s="1054">
        <f t="shared" si="34"/>
        <v>19</v>
      </c>
      <c r="E230" s="1054" t="str">
        <f>IF(COUNTIF(E$211:E229,F230)&gt;0,"",F230)</f>
        <v>Engrais potassique moyen, Europe, Base Carbone</v>
      </c>
      <c r="F230" s="1054" t="str">
        <f t="shared" si="35"/>
        <v>Engrais potassique moyen, Europe, Base Carbone</v>
      </c>
      <c r="G230" s="1058" t="str">
        <f t="shared" si="36"/>
        <v>Engrais potassique moyen, Europe, Base Carbone; kgCO2e/tonne de K2O</v>
      </c>
      <c r="I230" s="1103" t="s">
        <v>2182</v>
      </c>
      <c r="J230" s="1051" t="s">
        <v>2202</v>
      </c>
      <c r="K230" s="1122" t="s">
        <v>1670</v>
      </c>
      <c r="L230" s="1051" t="s">
        <v>1671</v>
      </c>
      <c r="M230" s="1036">
        <v>0.3</v>
      </c>
      <c r="N230" s="1051" t="s">
        <v>2211</v>
      </c>
      <c r="O230" s="1051">
        <v>451</v>
      </c>
      <c r="P230" s="1051">
        <v>421</v>
      </c>
      <c r="Q230" s="1051">
        <v>30</v>
      </c>
      <c r="R230" s="1051">
        <v>0</v>
      </c>
      <c r="S230" s="1051">
        <v>0</v>
      </c>
      <c r="T230" s="1051">
        <v>0</v>
      </c>
      <c r="U230" s="1105">
        <v>0</v>
      </c>
    </row>
    <row r="231" spans="2:21" hidden="1" outlineLevel="1">
      <c r="B231" s="1053">
        <v>20</v>
      </c>
      <c r="C231" s="1053" t="str">
        <f t="shared" si="33"/>
        <v>Engrais ternaire part K2O, Europe, Base Carbone</v>
      </c>
      <c r="D231" s="1054">
        <f t="shared" si="34"/>
        <v>20</v>
      </c>
      <c r="E231" s="1054" t="str">
        <f>IF(COUNTIF(E$211:E230,F231)&gt;0,"",F231)</f>
        <v>Engrais ternaire part K2O, Europe, Base Carbone</v>
      </c>
      <c r="F231" s="1054" t="str">
        <f t="shared" si="35"/>
        <v>Engrais ternaire part K2O, Europe, Base Carbone</v>
      </c>
      <c r="G231" s="1058" t="str">
        <f t="shared" si="36"/>
        <v>Engrais ternaire part K2O, Europe, Base Carbone; kgCO2e/tonne de K2O</v>
      </c>
      <c r="I231" s="1103" t="s">
        <v>2182</v>
      </c>
      <c r="J231" s="1051" t="s">
        <v>2202</v>
      </c>
      <c r="K231" s="1122" t="s">
        <v>1670</v>
      </c>
      <c r="L231" s="1051" t="s">
        <v>1671</v>
      </c>
      <c r="M231" s="1036">
        <v>0.3</v>
      </c>
      <c r="N231" s="1051" t="s">
        <v>2219</v>
      </c>
      <c r="O231" s="1051">
        <v>470</v>
      </c>
      <c r="P231" s="1051">
        <v>440</v>
      </c>
      <c r="Q231" s="1051">
        <v>30</v>
      </c>
      <c r="R231" s="1051">
        <v>0</v>
      </c>
      <c r="S231" s="1051">
        <v>0</v>
      </c>
      <c r="T231" s="1051">
        <v>0</v>
      </c>
      <c r="U231" s="1105">
        <v>0</v>
      </c>
    </row>
    <row r="232" spans="2:21" hidden="1" outlineLevel="1">
      <c r="B232" s="1053">
        <v>21</v>
      </c>
      <c r="C232" s="1053" t="str">
        <f t="shared" si="33"/>
        <v>Engrais ternaire part N, Europe, Base Carbone</v>
      </c>
      <c r="D232" s="1054">
        <f t="shared" si="34"/>
        <v>21</v>
      </c>
      <c r="E232" s="1054" t="str">
        <f>IF(COUNTIF(E$211:E231,F232)&gt;0,"",F232)</f>
        <v>Engrais ternaire part N, Europe, Base Carbone</v>
      </c>
      <c r="F232" s="1054" t="str">
        <f t="shared" si="35"/>
        <v>Engrais ternaire part N, Europe, Base Carbone</v>
      </c>
      <c r="G232" s="1058" t="str">
        <f t="shared" si="36"/>
        <v>Engrais ternaire part N, Europe, Base Carbone; kgCO2e/tonne de N</v>
      </c>
      <c r="I232" s="1103" t="s">
        <v>2182</v>
      </c>
      <c r="J232" s="1051" t="s">
        <v>2200</v>
      </c>
      <c r="K232" s="1122" t="s">
        <v>1670</v>
      </c>
      <c r="L232" s="1051" t="s">
        <v>1671</v>
      </c>
      <c r="M232" s="1036">
        <v>0.3</v>
      </c>
      <c r="N232" s="1051" t="s">
        <v>2220</v>
      </c>
      <c r="O232" s="1051">
        <v>5030</v>
      </c>
      <c r="P232" s="1051">
        <v>2700</v>
      </c>
      <c r="Q232" s="1051">
        <v>210</v>
      </c>
      <c r="R232" s="1051">
        <v>0</v>
      </c>
      <c r="S232" s="1051">
        <v>2120</v>
      </c>
      <c r="T232" s="1051">
        <v>0</v>
      </c>
      <c r="U232" s="1105">
        <v>0</v>
      </c>
    </row>
    <row r="233" spans="2:21" hidden="1" outlineLevel="1">
      <c r="B233" s="1053">
        <v>22</v>
      </c>
      <c r="C233" s="1053" t="str">
        <f t="shared" si="33"/>
        <v>Engrais ternaire part P2O5, Europe, Base Carbone</v>
      </c>
      <c r="D233" s="1054">
        <f t="shared" si="34"/>
        <v>22</v>
      </c>
      <c r="E233" s="1054" t="str">
        <f>IF(COUNTIF(E$211:E232,F233)&gt;0,"",F233)</f>
        <v>Engrais ternaire part P2O5, Europe, Base Carbone</v>
      </c>
      <c r="F233" s="1054" t="str">
        <f t="shared" si="35"/>
        <v>Engrais ternaire part P2O5, Europe, Base Carbone</v>
      </c>
      <c r="G233" s="1058" t="str">
        <f t="shared" si="36"/>
        <v>Engrais ternaire part P2O5, Europe, Base Carbone; kgCO2e/tonne de P2O5</v>
      </c>
      <c r="I233" s="1103" t="s">
        <v>2182</v>
      </c>
      <c r="J233" s="1051" t="s">
        <v>2203</v>
      </c>
      <c r="K233" s="1122" t="s">
        <v>1670</v>
      </c>
      <c r="L233" s="1051" t="s">
        <v>1671</v>
      </c>
      <c r="M233" s="1036">
        <v>0.3</v>
      </c>
      <c r="N233" s="1051" t="s">
        <v>2221</v>
      </c>
      <c r="O233" s="1051">
        <v>467</v>
      </c>
      <c r="P233" s="1051">
        <v>437</v>
      </c>
      <c r="Q233" s="1051">
        <v>30</v>
      </c>
      <c r="R233" s="1051">
        <v>0</v>
      </c>
      <c r="S233" s="1051">
        <v>0</v>
      </c>
      <c r="T233" s="1051">
        <v>0</v>
      </c>
      <c r="U233" s="1105">
        <v>0</v>
      </c>
    </row>
    <row r="234" spans="2:21" hidden="1" outlineLevel="1">
      <c r="B234" s="1053">
        <v>23</v>
      </c>
      <c r="C234" s="1053" t="str">
        <f t="shared" si="33"/>
        <v>Fongicide moyen, Europe, Base Carbone</v>
      </c>
      <c r="D234" s="1054">
        <f t="shared" si="34"/>
        <v>23</v>
      </c>
      <c r="E234" s="1054" t="str">
        <f>IF(COUNTIF(E$211:E233,F234)&gt;0,"",F234)</f>
        <v>Fongicide moyen, Europe, Base Carbone</v>
      </c>
      <c r="F234" s="1054" t="str">
        <f t="shared" si="35"/>
        <v>Fongicide moyen, Europe, Base Carbone</v>
      </c>
      <c r="G234" s="1058" t="str">
        <f t="shared" si="36"/>
        <v>Fongicide moyen, Europe, Base Carbone; kgCO2e/kg de matière active</v>
      </c>
      <c r="I234" s="1103" t="s">
        <v>2183</v>
      </c>
      <c r="J234" s="1051" t="s">
        <v>2201</v>
      </c>
      <c r="K234" s="1122" t="s">
        <v>1670</v>
      </c>
      <c r="L234" s="1051" t="s">
        <v>1671</v>
      </c>
      <c r="M234" s="1036">
        <v>0.5</v>
      </c>
      <c r="N234" s="1051" t="s">
        <v>2104</v>
      </c>
      <c r="O234" s="1051">
        <v>6.14</v>
      </c>
      <c r="P234" s="1051">
        <v>5.54</v>
      </c>
      <c r="Q234" s="1051">
        <v>0.55700000000000005</v>
      </c>
      <c r="R234" s="1051">
        <v>0</v>
      </c>
      <c r="S234" s="1051">
        <v>3.9800000000000002E-2</v>
      </c>
      <c r="T234" s="1051">
        <v>0</v>
      </c>
      <c r="U234" s="1105">
        <v>0</v>
      </c>
    </row>
    <row r="235" spans="2:21" hidden="1" outlineLevel="1">
      <c r="B235" s="1053">
        <v>24</v>
      </c>
      <c r="C235" s="1053" t="str">
        <f t="shared" si="33"/>
        <v>Fumier en tas, Europe, Base Carbone</v>
      </c>
      <c r="D235" s="1054">
        <f t="shared" si="34"/>
        <v>24</v>
      </c>
      <c r="E235" s="1054" t="str">
        <f>IF(COUNTIF(E$211:E234,F235)&gt;0,"",F235)</f>
        <v>Fumier en tas, Europe, Base Carbone</v>
      </c>
      <c r="F235" s="1054" t="str">
        <f t="shared" si="35"/>
        <v>Fumier en tas, Europe, Base Carbone</v>
      </c>
      <c r="G235" s="1058" t="str">
        <f t="shared" si="36"/>
        <v>Fumier en tas, Europe, Base Carbone; kgCO2e/tonne</v>
      </c>
      <c r="I235" s="1103" t="s">
        <v>2184</v>
      </c>
      <c r="J235" s="1051" t="s">
        <v>1689</v>
      </c>
      <c r="K235" s="1122" t="s">
        <v>1670</v>
      </c>
      <c r="L235" s="1051" t="s">
        <v>1671</v>
      </c>
      <c r="M235" s="1036">
        <v>0.3</v>
      </c>
      <c r="N235" s="1051" t="s">
        <v>2104</v>
      </c>
      <c r="O235" s="1051">
        <v>3320</v>
      </c>
      <c r="P235" s="1051"/>
      <c r="Q235" s="1051"/>
      <c r="R235" s="1051"/>
      <c r="S235" s="1051"/>
      <c r="T235" s="1051"/>
      <c r="U235" s="1105"/>
    </row>
    <row r="236" spans="2:21" hidden="1" outlineLevel="1">
      <c r="B236" s="1053">
        <v>25</v>
      </c>
      <c r="C236" s="1053" t="str">
        <f t="shared" si="33"/>
        <v>Herbicide, Europe, Base Carbone</v>
      </c>
      <c r="D236" s="1054">
        <f t="shared" si="34"/>
        <v>25</v>
      </c>
      <c r="E236" s="1054" t="str">
        <f>IF(COUNTIF(E$211:E235,F236)&gt;0,"",F236)</f>
        <v>Herbicide, Europe, Base Carbone</v>
      </c>
      <c r="F236" s="1054" t="str">
        <f t="shared" si="35"/>
        <v>Herbicide, Europe, Base Carbone</v>
      </c>
      <c r="G236" s="1058" t="str">
        <f t="shared" si="36"/>
        <v>Herbicide, Europe, Base Carbone; kgCO2e/kg de matière active</v>
      </c>
      <c r="I236" s="1103" t="s">
        <v>2185</v>
      </c>
      <c r="J236" s="1051" t="s">
        <v>2201</v>
      </c>
      <c r="K236" s="1122" t="s">
        <v>1670</v>
      </c>
      <c r="L236" s="1051" t="s">
        <v>1671</v>
      </c>
      <c r="M236" s="1036">
        <v>0.5</v>
      </c>
      <c r="N236" s="1051" t="s">
        <v>2104</v>
      </c>
      <c r="O236" s="1051">
        <v>9.15</v>
      </c>
      <c r="P236" s="1051">
        <v>8.33</v>
      </c>
      <c r="Q236" s="1051">
        <v>0.76400000000000001</v>
      </c>
      <c r="R236" s="1051">
        <v>0</v>
      </c>
      <c r="S236" s="1051">
        <v>5.8299999999999998E-2</v>
      </c>
      <c r="T236" s="1051">
        <v>0</v>
      </c>
      <c r="U236" s="1105">
        <v>0</v>
      </c>
    </row>
    <row r="237" spans="2:21" hidden="1" outlineLevel="1">
      <c r="B237" s="1053">
        <v>26</v>
      </c>
      <c r="C237" s="1053" t="str">
        <f t="shared" si="33"/>
        <v>Hexane, France continentale, Base Carbone</v>
      </c>
      <c r="D237" s="1054">
        <f t="shared" si="34"/>
        <v>26</v>
      </c>
      <c r="E237" s="1054" t="str">
        <f>IF(COUNTIF(E$211:E236,F237)&gt;0,"",F237)</f>
        <v>Hexane, France continentale, Base Carbone</v>
      </c>
      <c r="F237" s="1054" t="str">
        <f t="shared" si="35"/>
        <v>Hexane, France continentale, Base Carbone</v>
      </c>
      <c r="G237" s="1058" t="str">
        <f t="shared" si="36"/>
        <v>Hexane, France continentale, Base Carbone; kgCO2e/tonne</v>
      </c>
      <c r="I237" s="1103" t="s">
        <v>2186</v>
      </c>
      <c r="J237" s="1051" t="s">
        <v>1689</v>
      </c>
      <c r="K237" s="1122" t="s">
        <v>1670</v>
      </c>
      <c r="L237" s="1051" t="s">
        <v>1674</v>
      </c>
      <c r="M237" s="1036">
        <v>0.5</v>
      </c>
      <c r="N237" s="1051" t="s">
        <v>2104</v>
      </c>
      <c r="O237" s="1051">
        <v>313</v>
      </c>
      <c r="P237" s="1051"/>
      <c r="Q237" s="1051"/>
      <c r="R237" s="1051"/>
      <c r="S237" s="1051"/>
      <c r="T237" s="1051"/>
      <c r="U237" s="1105"/>
    </row>
    <row r="238" spans="2:21" hidden="1" outlineLevel="1">
      <c r="B238" s="1053">
        <v>27</v>
      </c>
      <c r="C238" s="1053" t="str">
        <f t="shared" si="33"/>
        <v>Insecticide moyen, Europe, Base Carbone</v>
      </c>
      <c r="D238" s="1054">
        <f t="shared" si="34"/>
        <v>27</v>
      </c>
      <c r="E238" s="1054" t="str">
        <f>IF(COUNTIF(E$211:E237,F238)&gt;0,"",F238)</f>
        <v>Insecticide moyen, Europe, Base Carbone</v>
      </c>
      <c r="F238" s="1054" t="str">
        <f t="shared" si="35"/>
        <v>Insecticide moyen, Europe, Base Carbone</v>
      </c>
      <c r="G238" s="1058" t="str">
        <f t="shared" si="36"/>
        <v>Insecticide moyen, Europe, Base Carbone; kgCO2e/kg de matière active</v>
      </c>
      <c r="I238" s="1103" t="s">
        <v>2187</v>
      </c>
      <c r="J238" s="1051" t="s">
        <v>2201</v>
      </c>
      <c r="K238" s="1122" t="s">
        <v>1670</v>
      </c>
      <c r="L238" s="1051" t="s">
        <v>1671</v>
      </c>
      <c r="M238" s="1036">
        <v>0.5</v>
      </c>
      <c r="N238" s="1051" t="s">
        <v>2104</v>
      </c>
      <c r="O238" s="1051">
        <v>25.5</v>
      </c>
      <c r="P238" s="1051">
        <v>23.7</v>
      </c>
      <c r="Q238" s="1051">
        <v>1.63</v>
      </c>
      <c r="R238" s="1051">
        <v>0</v>
      </c>
      <c r="S238" s="1051">
        <v>0.16700000000000001</v>
      </c>
      <c r="T238" s="1051">
        <v>0</v>
      </c>
      <c r="U238" s="1105">
        <v>0</v>
      </c>
    </row>
    <row r="239" spans="2:21" hidden="1" outlineLevel="1">
      <c r="B239" s="1053">
        <v>28</v>
      </c>
      <c r="C239" s="1053" t="str">
        <f t="shared" si="33"/>
        <v>Laque PU noire, Monde, Base Carbone</v>
      </c>
      <c r="D239" s="1054">
        <f t="shared" si="34"/>
        <v>28</v>
      </c>
      <c r="E239" s="1054" t="str">
        <f>IF(COUNTIF(E$211:E238,F239)&gt;0,"",F239)</f>
        <v>Laque PU noire, Monde, Base Carbone</v>
      </c>
      <c r="F239" s="1054" t="str">
        <f t="shared" si="35"/>
        <v>Laque PU noire, Monde, Base Carbone</v>
      </c>
      <c r="G239" s="1058" t="str">
        <f t="shared" si="36"/>
        <v>Laque PU noire, Monde, Base Carbone; kgCO2e/kg</v>
      </c>
      <c r="I239" s="1103" t="s">
        <v>2188</v>
      </c>
      <c r="J239" s="1051" t="s">
        <v>1675</v>
      </c>
      <c r="K239" s="1122" t="s">
        <v>1670</v>
      </c>
      <c r="L239" s="1051" t="s">
        <v>2204</v>
      </c>
      <c r="M239" s="1036">
        <v>0.5</v>
      </c>
      <c r="N239" s="1051" t="s">
        <v>2212</v>
      </c>
      <c r="O239" s="1051">
        <v>6.77</v>
      </c>
      <c r="P239" s="1051">
        <v>6.27</v>
      </c>
      <c r="Q239" s="1051">
        <v>0.42899999999999999</v>
      </c>
      <c r="R239" s="1051">
        <v>0</v>
      </c>
      <c r="S239" s="1051">
        <v>7.22E-2</v>
      </c>
      <c r="T239" s="1051">
        <v>3.65E-5</v>
      </c>
      <c r="U239" s="1105">
        <v>0.14199999999999999</v>
      </c>
    </row>
    <row r="240" spans="2:21" hidden="1" outlineLevel="1">
      <c r="B240" s="1053">
        <v>29</v>
      </c>
      <c r="C240" s="1053" t="str">
        <f t="shared" si="33"/>
        <v>Méthanol, France continentale, Base Carbone</v>
      </c>
      <c r="D240" s="1054">
        <f t="shared" si="34"/>
        <v>29</v>
      </c>
      <c r="E240" s="1054" t="str">
        <f>IF(COUNTIF(E$211:E239,F240)&gt;0,"",F240)</f>
        <v>Méthanol, France continentale, Base Carbone</v>
      </c>
      <c r="F240" s="1054" t="str">
        <f t="shared" si="35"/>
        <v>Méthanol, France continentale, Base Carbone</v>
      </c>
      <c r="G240" s="1058" t="str">
        <f t="shared" si="36"/>
        <v>Méthanol, France continentale, Base Carbone; kgCO2e/tonne</v>
      </c>
      <c r="I240" s="1103" t="s">
        <v>2189</v>
      </c>
      <c r="J240" s="1051" t="s">
        <v>1689</v>
      </c>
      <c r="K240" s="1122" t="s">
        <v>1670</v>
      </c>
      <c r="L240" s="1051" t="s">
        <v>1674</v>
      </c>
      <c r="M240" s="1036">
        <v>0.5</v>
      </c>
      <c r="N240" s="1051" t="s">
        <v>2104</v>
      </c>
      <c r="O240" s="1051">
        <v>521</v>
      </c>
      <c r="P240" s="1051"/>
      <c r="Q240" s="1051"/>
      <c r="R240" s="1051"/>
      <c r="S240" s="1051"/>
      <c r="T240" s="1051"/>
      <c r="U240" s="1105"/>
    </row>
    <row r="241" spans="2:21" hidden="1" outlineLevel="1">
      <c r="B241" s="1053">
        <v>30</v>
      </c>
      <c r="C241" s="1053" t="str">
        <f t="shared" si="33"/>
        <v>Molluscides (methiocarbe), France continentale, Base Carbone</v>
      </c>
      <c r="D241" s="1054">
        <f t="shared" si="34"/>
        <v>30</v>
      </c>
      <c r="E241" s="1054" t="str">
        <f>IF(COUNTIF(E$211:E240,F241)&gt;0,"",F241)</f>
        <v>Molluscides (methiocarbe), France continentale, Base Carbone</v>
      </c>
      <c r="F241" s="1054" t="str">
        <f t="shared" si="35"/>
        <v>Molluscides (methiocarbe), France continentale, Base Carbone</v>
      </c>
      <c r="G241" s="1058" t="str">
        <f t="shared" si="36"/>
        <v>Molluscides (methiocarbe), France continentale, Base Carbone; kgCO2e/kg de matière active</v>
      </c>
      <c r="I241" s="1103" t="s">
        <v>2190</v>
      </c>
      <c r="J241" s="1051" t="s">
        <v>2201</v>
      </c>
      <c r="K241" s="1122" t="s">
        <v>1670</v>
      </c>
      <c r="L241" s="1051" t="s">
        <v>1674</v>
      </c>
      <c r="M241" s="1036">
        <v>0.5</v>
      </c>
      <c r="N241" s="1051" t="s">
        <v>2104</v>
      </c>
      <c r="O241" s="1051">
        <v>8.94</v>
      </c>
      <c r="P241" s="1051">
        <v>8.0299999999999994</v>
      </c>
      <c r="Q241" s="1051">
        <v>0.85499999999999998</v>
      </c>
      <c r="R241" s="1051">
        <v>0</v>
      </c>
      <c r="S241" s="1051">
        <v>5.8799999999999998E-2</v>
      </c>
      <c r="T241" s="1051">
        <v>0</v>
      </c>
      <c r="U241" s="1105">
        <v>0</v>
      </c>
    </row>
    <row r="242" spans="2:21" hidden="1" outlineLevel="1">
      <c r="B242" s="1053">
        <v>31</v>
      </c>
      <c r="C242" s="1053" t="str">
        <f t="shared" si="33"/>
        <v>Nitrate d'ammoniaque phosphate, Europe, Base Carbone</v>
      </c>
      <c r="D242" s="1054">
        <f t="shared" si="34"/>
        <v>31</v>
      </c>
      <c r="E242" s="1054" t="str">
        <f>IF(COUNTIF(E$211:E241,F242)&gt;0,"",F242)</f>
        <v>Nitrate d'ammoniaque phosphate, Europe, Base Carbone</v>
      </c>
      <c r="F242" s="1054" t="str">
        <f t="shared" si="35"/>
        <v>Nitrate d'ammoniaque phosphate, Europe, Base Carbone</v>
      </c>
      <c r="G242" s="1058" t="str">
        <f t="shared" si="36"/>
        <v>Nitrate d'ammoniaque phosphate, Europe, Base Carbone; kgCO2e/tonne de N</v>
      </c>
      <c r="I242" s="1103" t="s">
        <v>2191</v>
      </c>
      <c r="J242" s="1051" t="s">
        <v>2200</v>
      </c>
      <c r="K242" s="1122" t="s">
        <v>1670</v>
      </c>
      <c r="L242" s="1051" t="s">
        <v>1671</v>
      </c>
      <c r="M242" s="1036">
        <v>0.3</v>
      </c>
      <c r="N242" s="1051" t="s">
        <v>2104</v>
      </c>
      <c r="O242" s="1051">
        <v>1680</v>
      </c>
      <c r="P242" s="1051"/>
      <c r="Q242" s="1051"/>
      <c r="R242" s="1051"/>
      <c r="S242" s="1051"/>
      <c r="T242" s="1051"/>
      <c r="U242" s="1105"/>
    </row>
    <row r="243" spans="2:21" hidden="1" outlineLevel="1">
      <c r="B243" s="1053">
        <v>32</v>
      </c>
      <c r="C243" s="1053" t="str">
        <f t="shared" si="33"/>
        <v>Nitrate d'ammoniaque phosphate (ASP), Europe, Base Carbone</v>
      </c>
      <c r="D243" s="1054">
        <f t="shared" si="34"/>
        <v>32</v>
      </c>
      <c r="E243" s="1054" t="str">
        <f>IF(COUNTIF(E$211:E242,F243)&gt;0,"",F243)</f>
        <v>Nitrate d'ammoniaque phosphate (ASP), Europe, Base Carbone</v>
      </c>
      <c r="F243" s="1054" t="str">
        <f t="shared" si="35"/>
        <v>Nitrate d'ammoniaque phosphate (ASP), Europe, Base Carbone</v>
      </c>
      <c r="G243" s="1058" t="str">
        <f t="shared" si="36"/>
        <v>Nitrate d'ammoniaque phosphate (ASP), Europe, Base Carbone; kgCO2e/tonne de P2O5</v>
      </c>
      <c r="I243" s="1103" t="s">
        <v>2191</v>
      </c>
      <c r="J243" s="1051" t="s">
        <v>2203</v>
      </c>
      <c r="K243" s="1122" t="s">
        <v>1670</v>
      </c>
      <c r="L243" s="1051" t="s">
        <v>1671</v>
      </c>
      <c r="M243" s="1036">
        <v>0.3</v>
      </c>
      <c r="N243" s="1051" t="s">
        <v>2213</v>
      </c>
      <c r="O243" s="1051">
        <v>1750</v>
      </c>
      <c r="P243" s="1051"/>
      <c r="Q243" s="1051"/>
      <c r="R243" s="1051"/>
      <c r="S243" s="1051"/>
      <c r="T243" s="1051"/>
      <c r="U243" s="1105"/>
    </row>
    <row r="244" spans="2:21" hidden="1" outlineLevel="1">
      <c r="B244" s="1053">
        <v>33</v>
      </c>
      <c r="C244" s="1053" t="str">
        <f t="shared" si="33"/>
        <v>Phytosanitaire moyen, Europe, Base Carbone</v>
      </c>
      <c r="D244" s="1054">
        <f t="shared" si="34"/>
        <v>33</v>
      </c>
      <c r="E244" s="1054" t="str">
        <f>IF(COUNTIF(E$211:E243,F244)&gt;0,"",F244)</f>
        <v>Phytosanitaire moyen, Europe, Base Carbone</v>
      </c>
      <c r="F244" s="1054" t="str">
        <f t="shared" si="35"/>
        <v>Phytosanitaire moyen, Europe, Base Carbone</v>
      </c>
      <c r="G244" s="1058" t="str">
        <f t="shared" si="36"/>
        <v>Phytosanitaire moyen, Europe, Base Carbone; kgCO2e/kg de matière active</v>
      </c>
      <c r="I244" s="1103" t="s">
        <v>2192</v>
      </c>
      <c r="J244" s="1051" t="s">
        <v>2201</v>
      </c>
      <c r="K244" s="1122" t="s">
        <v>1670</v>
      </c>
      <c r="L244" s="1051" t="s">
        <v>1671</v>
      </c>
      <c r="M244" s="1036">
        <v>0.5</v>
      </c>
      <c r="N244" s="1051" t="s">
        <v>2104</v>
      </c>
      <c r="O244" s="1051">
        <v>9.1999999999999993</v>
      </c>
      <c r="P244" s="1051"/>
      <c r="Q244" s="1051"/>
      <c r="R244" s="1051"/>
      <c r="S244" s="1051"/>
      <c r="T244" s="1051"/>
      <c r="U244" s="1105"/>
    </row>
    <row r="245" spans="2:21" hidden="1" outlineLevel="1">
      <c r="B245" s="1053">
        <v>34</v>
      </c>
      <c r="C245" s="1053" t="str">
        <f t="shared" si="33"/>
        <v>Régulateur de croissance, France continentale, Base Carbone</v>
      </c>
      <c r="D245" s="1054">
        <f t="shared" si="34"/>
        <v>34</v>
      </c>
      <c r="E245" s="1054" t="str">
        <f>IF(COUNTIF(E$211:E244,F245)&gt;0,"",F245)</f>
        <v>Régulateur de croissance, France continentale, Base Carbone</v>
      </c>
      <c r="F245" s="1054" t="str">
        <f t="shared" si="35"/>
        <v>Régulateur de croissance, France continentale, Base Carbone</v>
      </c>
      <c r="G245" s="1058" t="str">
        <f t="shared" si="36"/>
        <v>Régulateur de croissance, France continentale, Base Carbone; kgCO2e/kg de matière active</v>
      </c>
      <c r="I245" s="1103" t="s">
        <v>2193</v>
      </c>
      <c r="J245" s="1051" t="s">
        <v>2201</v>
      </c>
      <c r="K245" s="1122" t="s">
        <v>1670</v>
      </c>
      <c r="L245" s="1051" t="s">
        <v>1674</v>
      </c>
      <c r="M245" s="1036">
        <v>0.5</v>
      </c>
      <c r="N245" s="1051" t="s">
        <v>2104</v>
      </c>
      <c r="O245" s="1051">
        <v>8.64</v>
      </c>
      <c r="P245" s="1051">
        <v>7.86</v>
      </c>
      <c r="Q245" s="1051">
        <v>0.72299999999999998</v>
      </c>
      <c r="R245" s="1051">
        <v>0</v>
      </c>
      <c r="S245" s="1051">
        <v>5.57E-2</v>
      </c>
      <c r="T245" s="1051">
        <v>0</v>
      </c>
      <c r="U245" s="1105">
        <v>0</v>
      </c>
    </row>
    <row r="246" spans="2:21" hidden="1" outlineLevel="1">
      <c r="B246" s="1053">
        <v>35</v>
      </c>
      <c r="C246" s="1053" t="str">
        <f t="shared" si="33"/>
        <v>Scories thomas, Europe, Base Carbone</v>
      </c>
      <c r="D246" s="1054">
        <f t="shared" si="34"/>
        <v>35</v>
      </c>
      <c r="E246" s="1054" t="str">
        <f>IF(COUNTIF(E$211:E245,F246)&gt;0,"",F246)</f>
        <v>Scories thomas, Europe, Base Carbone</v>
      </c>
      <c r="F246" s="1054" t="str">
        <f t="shared" si="35"/>
        <v>Scories thomas, Europe, Base Carbone</v>
      </c>
      <c r="G246" s="1058" t="str">
        <f t="shared" si="36"/>
        <v>Scories thomas, Europe, Base Carbone; kgCO2e/tonne de P2O5</v>
      </c>
      <c r="I246" s="1103" t="s">
        <v>2194</v>
      </c>
      <c r="J246" s="1051" t="s">
        <v>2203</v>
      </c>
      <c r="K246" s="1122" t="s">
        <v>1670</v>
      </c>
      <c r="L246" s="1051" t="s">
        <v>1671</v>
      </c>
      <c r="M246" s="1036">
        <v>0.3</v>
      </c>
      <c r="N246" s="1051" t="s">
        <v>2104</v>
      </c>
      <c r="O246" s="1051">
        <v>1170</v>
      </c>
      <c r="P246" s="1051"/>
      <c r="Q246" s="1051"/>
      <c r="R246" s="1051"/>
      <c r="S246" s="1051"/>
      <c r="T246" s="1051"/>
      <c r="U246" s="1105"/>
    </row>
    <row r="247" spans="2:21" hidden="1" outlineLevel="1">
      <c r="B247" s="1053">
        <v>36</v>
      </c>
      <c r="C247" s="1053" t="str">
        <f t="shared" si="33"/>
        <v>Solution azotée, Europe, Base Carbone</v>
      </c>
      <c r="D247" s="1054">
        <f t="shared" si="34"/>
        <v>36</v>
      </c>
      <c r="E247" s="1054" t="str">
        <f>IF(COUNTIF(E$211:E246,F247)&gt;0,"",F247)</f>
        <v>Solution azotée, Europe, Base Carbone</v>
      </c>
      <c r="F247" s="1054" t="str">
        <f t="shared" si="35"/>
        <v>Solution azotée, Europe, Base Carbone</v>
      </c>
      <c r="G247" s="1058" t="str">
        <f t="shared" si="36"/>
        <v>Solution azotée, Europe, Base Carbone; kgCO2e/tonne de N</v>
      </c>
      <c r="I247" s="1103" t="s">
        <v>2195</v>
      </c>
      <c r="J247" s="1051" t="s">
        <v>2200</v>
      </c>
      <c r="K247" s="1122" t="s">
        <v>1670</v>
      </c>
      <c r="L247" s="1051" t="s">
        <v>1671</v>
      </c>
      <c r="M247" s="1036">
        <v>0.3</v>
      </c>
      <c r="N247" s="1051" t="s">
        <v>2104</v>
      </c>
      <c r="O247" s="1051">
        <v>5020</v>
      </c>
      <c r="P247" s="1051">
        <v>3200</v>
      </c>
      <c r="Q247" s="1051">
        <v>240</v>
      </c>
      <c r="R247" s="1051">
        <v>0</v>
      </c>
      <c r="S247" s="1051">
        <v>1580</v>
      </c>
      <c r="T247" s="1051">
        <v>0</v>
      </c>
      <c r="U247" s="1105">
        <v>0</v>
      </c>
    </row>
    <row r="248" spans="2:21" hidden="1" outlineLevel="1">
      <c r="B248" s="1053">
        <v>37</v>
      </c>
      <c r="C248" s="1053" t="str">
        <f t="shared" si="33"/>
        <v>Soude 50%, France continentale, Base Carbone</v>
      </c>
      <c r="D248" s="1054">
        <f t="shared" si="34"/>
        <v>37</v>
      </c>
      <c r="E248" s="1054" t="str">
        <f>IF(COUNTIF(E$211:E247,F248)&gt;0,"",F248)</f>
        <v>Soude 50%, France continentale, Base Carbone</v>
      </c>
      <c r="F248" s="1054" t="str">
        <f t="shared" si="35"/>
        <v>Soude 50%, France continentale, Base Carbone</v>
      </c>
      <c r="G248" s="1058" t="str">
        <f t="shared" si="36"/>
        <v>Soude 50%, France continentale, Base Carbone; kgCO2e/tonne</v>
      </c>
      <c r="I248" s="1103" t="s">
        <v>2196</v>
      </c>
      <c r="J248" s="1051" t="s">
        <v>1689</v>
      </c>
      <c r="K248" s="1122" t="s">
        <v>1670</v>
      </c>
      <c r="L248" s="1051" t="s">
        <v>1674</v>
      </c>
      <c r="M248" s="1036">
        <v>0.5</v>
      </c>
      <c r="N248" s="1051" t="s">
        <v>2104</v>
      </c>
      <c r="O248" s="1051">
        <v>587</v>
      </c>
      <c r="P248" s="1051"/>
      <c r="Q248" s="1051"/>
      <c r="R248" s="1051"/>
      <c r="S248" s="1051"/>
      <c r="T248" s="1051"/>
      <c r="U248" s="1105"/>
    </row>
    <row r="249" spans="2:21" hidden="1" outlineLevel="1">
      <c r="B249" s="1053">
        <v>38</v>
      </c>
      <c r="C249" s="1053" t="str">
        <f t="shared" si="33"/>
        <v>Trisuperphosphate (TSP), Europe, Base Carbone</v>
      </c>
      <c r="D249" s="1054">
        <f t="shared" si="34"/>
        <v>38</v>
      </c>
      <c r="E249" s="1054" t="str">
        <f>IF(COUNTIF(E$211:E248,F249)&gt;0,"",F249)</f>
        <v>Trisuperphosphate (TSP), Europe, Base Carbone</v>
      </c>
      <c r="F249" s="1054" t="str">
        <f t="shared" si="35"/>
        <v>Trisuperphosphate (TSP), Europe, Base Carbone</v>
      </c>
      <c r="G249" s="1058" t="str">
        <f t="shared" si="36"/>
        <v>Trisuperphosphate (TSP), Europe, Base Carbone; kgCO2e/tonne de P2O5</v>
      </c>
      <c r="I249" s="1103" t="s">
        <v>2197</v>
      </c>
      <c r="J249" s="1051" t="s">
        <v>2203</v>
      </c>
      <c r="K249" s="1122" t="s">
        <v>1670</v>
      </c>
      <c r="L249" s="1051" t="s">
        <v>1671</v>
      </c>
      <c r="M249" s="1036">
        <v>0.3</v>
      </c>
      <c r="N249" s="1051" t="s">
        <v>2104</v>
      </c>
      <c r="O249" s="1051">
        <v>581</v>
      </c>
      <c r="P249" s="1051">
        <v>548</v>
      </c>
      <c r="Q249" s="1051">
        <v>30</v>
      </c>
      <c r="R249" s="1051">
        <v>0</v>
      </c>
      <c r="S249" s="1051">
        <v>2.65</v>
      </c>
      <c r="T249" s="1051">
        <v>0</v>
      </c>
      <c r="U249" s="1105">
        <v>0</v>
      </c>
    </row>
    <row r="250" spans="2:21" hidden="1" outlineLevel="1">
      <c r="B250" s="1053">
        <v>39</v>
      </c>
      <c r="C250" s="1053" t="str">
        <f t="shared" si="33"/>
        <v>Urée, Europe, Base Carbone</v>
      </c>
      <c r="D250" s="1054">
        <f t="shared" si="34"/>
        <v>39</v>
      </c>
      <c r="E250" s="1054" t="str">
        <f>IF(COUNTIF(E$211:E249,F250)&gt;0,"",F250)</f>
        <v>Urée, Europe, Base Carbone</v>
      </c>
      <c r="F250" s="1054" t="str">
        <f t="shared" si="35"/>
        <v>Urée, Europe, Base Carbone</v>
      </c>
      <c r="G250" s="1058" t="str">
        <f t="shared" si="36"/>
        <v>Urée, Europe, Base Carbone; kgCO2e/tonne de N</v>
      </c>
      <c r="I250" s="1103" t="s">
        <v>2198</v>
      </c>
      <c r="J250" s="1051" t="s">
        <v>2200</v>
      </c>
      <c r="K250" s="1122" t="s">
        <v>1670</v>
      </c>
      <c r="L250" s="1051" t="s">
        <v>1671</v>
      </c>
      <c r="M250" s="1036">
        <v>0.3</v>
      </c>
      <c r="N250" s="1051" t="s">
        <v>2104</v>
      </c>
      <c r="O250" s="1051">
        <v>3690</v>
      </c>
      <c r="P250" s="1051">
        <v>3450</v>
      </c>
      <c r="Q250" s="1051">
        <v>240</v>
      </c>
      <c r="R250" s="1051">
        <v>0</v>
      </c>
      <c r="S250" s="1051">
        <v>2.65</v>
      </c>
      <c r="T250" s="1051">
        <v>0</v>
      </c>
      <c r="U250" s="1105">
        <v>0</v>
      </c>
    </row>
    <row r="251" spans="2:21" hidden="1" outlineLevel="1">
      <c r="B251" s="1053">
        <v>40</v>
      </c>
      <c r="C251" s="1053" t="str">
        <f t="shared" si="33"/>
        <v>Vernis Acrylique, Monde, Base Carbone</v>
      </c>
      <c r="D251" s="1054">
        <f t="shared" si="34"/>
        <v>40</v>
      </c>
      <c r="E251" s="1054" t="str">
        <f>IF(COUNTIF(E$211:E250,F251)&gt;0,"",F251)</f>
        <v>Vernis Acrylique, Monde, Base Carbone</v>
      </c>
      <c r="F251" s="1054" t="str">
        <f t="shared" si="35"/>
        <v>Vernis Acrylique, Monde, Base Carbone</v>
      </c>
      <c r="G251" s="1058" t="str">
        <f t="shared" ref="G251:G256" si="37">IF(F251&lt;&gt;"",F251&amp;IF(J251&lt;&gt;"","; "&amp;J251,""),"")</f>
        <v>Vernis Acrylique, Monde, Base Carbone; kgCO2e/kg</v>
      </c>
      <c r="I251" s="1103" t="s">
        <v>2199</v>
      </c>
      <c r="J251" s="1051" t="s">
        <v>1675</v>
      </c>
      <c r="K251" s="1122" t="s">
        <v>1670</v>
      </c>
      <c r="L251" s="1051" t="s">
        <v>2204</v>
      </c>
      <c r="M251" s="1036">
        <v>0.5</v>
      </c>
      <c r="N251" s="1051" t="s">
        <v>2104</v>
      </c>
      <c r="O251" s="1051">
        <v>1.51</v>
      </c>
      <c r="P251" s="1051">
        <v>1.37</v>
      </c>
      <c r="Q251" s="1051">
        <v>0.109</v>
      </c>
      <c r="R251" s="1051">
        <v>0</v>
      </c>
      <c r="S251" s="1051">
        <v>3.49E-2</v>
      </c>
      <c r="T251" s="1051">
        <v>1.1600000000000001E-5</v>
      </c>
      <c r="U251" s="1105">
        <v>-9.0799999999999995E-4</v>
      </c>
    </row>
    <row r="252" spans="2:21" hidden="1" outlineLevel="1">
      <c r="B252" s="1053">
        <v>41</v>
      </c>
      <c r="C252" s="1053" t="str">
        <f t="shared" si="33"/>
        <v>-</v>
      </c>
      <c r="D252" s="1054">
        <f>D251+IF(LEN(E252)&gt;0,1,0)</f>
        <v>40</v>
      </c>
      <c r="E252" s="1054" t="str">
        <f>IF(COUNTIF(E$211:E251,F252)&gt;0,"",F252)</f>
        <v/>
      </c>
      <c r="F252" s="1054" t="str">
        <f>IF(I252&lt;&gt;"",I252&amp;IF(N252&lt;&gt;""," "&amp;N252,)&amp;IF(L252&lt;&gt;"",", "&amp;L252,"")&amp;IF(K252&lt;&gt;"",", "&amp;K252,""),"")</f>
        <v/>
      </c>
      <c r="G252" s="1058" t="str">
        <f t="shared" si="37"/>
        <v/>
      </c>
      <c r="I252" s="1103"/>
      <c r="J252" s="1051"/>
      <c r="K252" s="1051"/>
      <c r="L252" s="1051"/>
      <c r="M252" s="1051"/>
      <c r="N252" s="1051"/>
      <c r="O252" s="1051"/>
      <c r="P252" s="1051"/>
      <c r="Q252" s="1051"/>
      <c r="R252" s="1051"/>
      <c r="S252" s="1051"/>
      <c r="T252" s="1051"/>
      <c r="U252" s="1105"/>
    </row>
    <row r="253" spans="2:21" hidden="1" outlineLevel="1">
      <c r="B253" s="1053">
        <v>42</v>
      </c>
      <c r="C253" s="1053" t="str">
        <f t="shared" si="33"/>
        <v>-</v>
      </c>
      <c r="D253" s="1054">
        <f>D252+IF(LEN(E253)&gt;0,1,0)</f>
        <v>40</v>
      </c>
      <c r="E253" s="1054" t="str">
        <f>IF(COUNTIF(E$211:E252,F253)&gt;0,"",F253)</f>
        <v/>
      </c>
      <c r="F253" s="1054" t="str">
        <f>IF(I253&lt;&gt;"",I253&amp;IF(N253&lt;&gt;""," "&amp;N253,)&amp;IF(L253&lt;&gt;"",", "&amp;L253,"")&amp;IF(K253&lt;&gt;"",", "&amp;K253,""),"")</f>
        <v/>
      </c>
      <c r="G253" s="1058" t="str">
        <f t="shared" si="37"/>
        <v/>
      </c>
      <c r="I253" s="1103"/>
      <c r="J253" s="1051"/>
      <c r="K253" s="1051"/>
      <c r="L253" s="1051"/>
      <c r="M253" s="1051"/>
      <c r="N253" s="1051"/>
      <c r="O253" s="1051"/>
      <c r="P253" s="1051"/>
      <c r="Q253" s="1051"/>
      <c r="R253" s="1051"/>
      <c r="S253" s="1051"/>
      <c r="T253" s="1051"/>
      <c r="U253" s="1105"/>
    </row>
    <row r="254" spans="2:21" hidden="1" outlineLevel="1">
      <c r="B254" s="1053">
        <v>43</v>
      </c>
      <c r="C254" s="1053" t="str">
        <f t="shared" si="33"/>
        <v>-</v>
      </c>
      <c r="D254" s="1054">
        <f>D253+IF(LEN(E254)&gt;0,1,0)</f>
        <v>40</v>
      </c>
      <c r="E254" s="1054" t="str">
        <f>IF(COUNTIF(E$211:E253,F254)&gt;0,"",F254)</f>
        <v/>
      </c>
      <c r="F254" s="1054" t="str">
        <f>IF(I254&lt;&gt;"",I254&amp;IF(N254&lt;&gt;""," "&amp;N254,)&amp;IF(L254&lt;&gt;"",", "&amp;L254,"")&amp;IF(K254&lt;&gt;"",", "&amp;K254,""),"")</f>
        <v/>
      </c>
      <c r="G254" s="1058" t="str">
        <f t="shared" si="37"/>
        <v/>
      </c>
      <c r="I254" s="1103"/>
      <c r="J254" s="1051"/>
      <c r="K254" s="1051"/>
      <c r="L254" s="1051"/>
      <c r="M254" s="1051"/>
      <c r="N254" s="1051"/>
      <c r="O254" s="1051"/>
      <c r="P254" s="1051"/>
      <c r="Q254" s="1051"/>
      <c r="R254" s="1051"/>
      <c r="S254" s="1051"/>
      <c r="T254" s="1051"/>
      <c r="U254" s="1105"/>
    </row>
    <row r="255" spans="2:21" hidden="1" outlineLevel="1">
      <c r="B255" s="1053">
        <v>44</v>
      </c>
      <c r="C255" s="1053" t="str">
        <f t="shared" si="33"/>
        <v>-</v>
      </c>
      <c r="D255" s="1054">
        <f>D254+IF(LEN(E255)&gt;0,1,0)</f>
        <v>40</v>
      </c>
      <c r="E255" s="1054" t="str">
        <f>IF(COUNTIF(E$211:E254,F255)&gt;0,"",F255)</f>
        <v/>
      </c>
      <c r="F255" s="1054" t="str">
        <f>IF(I255&lt;&gt;"",I255&amp;IF(N255&lt;&gt;""," "&amp;N255,)&amp;IF(L255&lt;&gt;"",", "&amp;L255,"")&amp;IF(K255&lt;&gt;"",", "&amp;K255,""),"")</f>
        <v/>
      </c>
      <c r="G255" s="1058" t="str">
        <f t="shared" si="37"/>
        <v/>
      </c>
      <c r="I255" s="1103"/>
      <c r="J255" s="1051"/>
      <c r="K255" s="1051"/>
      <c r="L255" s="1051"/>
      <c r="M255" s="1051"/>
      <c r="N255" s="1051"/>
      <c r="O255" s="1051"/>
      <c r="P255" s="1051"/>
      <c r="Q255" s="1051"/>
      <c r="R255" s="1051"/>
      <c r="S255" s="1051"/>
      <c r="T255" s="1051"/>
      <c r="U255" s="1105"/>
    </row>
    <row r="256" spans="2:21" hidden="1" outlineLevel="1">
      <c r="B256" s="1053">
        <v>45</v>
      </c>
      <c r="C256" s="1053" t="str">
        <f t="shared" si="33"/>
        <v>-</v>
      </c>
      <c r="D256" s="1054">
        <f>D255+IF(LEN(E256)&gt;0,1,0)</f>
        <v>40</v>
      </c>
      <c r="E256" s="1054" t="str">
        <f>IF(COUNTIF(E$211:E255,F256)&gt;0,"",F256)</f>
        <v/>
      </c>
      <c r="F256" s="1054" t="str">
        <f>IF(I256&lt;&gt;"",I256&amp;IF(N256&lt;&gt;""," "&amp;N256,)&amp;IF(L256&lt;&gt;"",", "&amp;L256,"")&amp;IF(K256&lt;&gt;"",", "&amp;K256,""),"")</f>
        <v/>
      </c>
      <c r="G256" s="1058" t="str">
        <f t="shared" si="37"/>
        <v/>
      </c>
      <c r="I256" s="1106"/>
      <c r="J256" s="1107"/>
      <c r="K256" s="1107"/>
      <c r="L256" s="1107"/>
      <c r="M256" s="1107"/>
      <c r="N256" s="1107"/>
      <c r="O256" s="1107"/>
      <c r="P256" s="1107"/>
      <c r="Q256" s="1107"/>
      <c r="R256" s="1107"/>
      <c r="S256" s="1107"/>
      <c r="T256" s="1107"/>
      <c r="U256" s="1109"/>
    </row>
    <row r="257" spans="2:21"/>
    <row r="258" spans="2:21" ht="15.5" collapsed="1">
      <c r="I258" s="2876" t="s">
        <v>887</v>
      </c>
      <c r="J258" s="2877"/>
      <c r="K258" s="2877"/>
      <c r="L258" s="2877"/>
      <c r="M258" s="2877"/>
      <c r="N258" s="2877"/>
      <c r="O258" s="2877"/>
      <c r="P258" s="2877"/>
      <c r="Q258" s="2877"/>
      <c r="R258" s="2877"/>
      <c r="S258" s="2877"/>
      <c r="T258" s="2877"/>
      <c r="U258" s="2878"/>
    </row>
    <row r="259" spans="2:21" hidden="1" outlineLevel="1">
      <c r="R259" s="1086"/>
    </row>
    <row r="260" spans="2:21" ht="13" hidden="1" outlineLevel="1">
      <c r="B260" s="2887" t="s">
        <v>1723</v>
      </c>
      <c r="C260" s="2887"/>
      <c r="D260" s="2872" t="s">
        <v>1725</v>
      </c>
      <c r="E260" s="2872"/>
      <c r="F260" s="1154" t="s">
        <v>2105</v>
      </c>
      <c r="G260" s="1056" t="s">
        <v>2106</v>
      </c>
      <c r="H260" s="1047"/>
      <c r="I260" s="1110" t="s">
        <v>1660</v>
      </c>
      <c r="J260" s="1111" t="s">
        <v>1369</v>
      </c>
      <c r="K260" s="1112" t="s">
        <v>227</v>
      </c>
      <c r="L260" s="1112" t="s">
        <v>1661</v>
      </c>
      <c r="M260" s="1113" t="s">
        <v>372</v>
      </c>
      <c r="N260" s="1111" t="s">
        <v>1662</v>
      </c>
      <c r="O260" s="1114" t="s">
        <v>1663</v>
      </c>
      <c r="P260" s="1112" t="s">
        <v>214</v>
      </c>
      <c r="Q260" s="1112" t="s">
        <v>1664</v>
      </c>
      <c r="R260" s="1114" t="s">
        <v>1665</v>
      </c>
      <c r="S260" s="1114" t="s">
        <v>270</v>
      </c>
      <c r="T260" s="1112" t="s">
        <v>1666</v>
      </c>
      <c r="U260" s="1115" t="s">
        <v>1667</v>
      </c>
    </row>
    <row r="261" spans="2:21" s="1048" customFormat="1" ht="13" hidden="1" outlineLevel="1" collapsed="1">
      <c r="B261" s="2865" t="s">
        <v>2243</v>
      </c>
      <c r="C261" s="2865"/>
      <c r="D261" s="1054">
        <v>0</v>
      </c>
      <c r="E261" s="1054"/>
      <c r="F261" s="1054"/>
      <c r="G261" s="1057"/>
      <c r="H261" s="1049"/>
      <c r="I261" s="1707"/>
      <c r="J261" s="1708"/>
      <c r="K261" s="1709"/>
      <c r="L261" s="1709"/>
      <c r="M261" s="1710"/>
      <c r="N261" s="1708"/>
      <c r="O261" s="1711"/>
      <c r="P261" s="1709"/>
      <c r="Q261" s="1709"/>
      <c r="R261" s="1711"/>
      <c r="S261" s="1711"/>
      <c r="T261" s="1709"/>
      <c r="U261" s="1712"/>
    </row>
    <row r="262" spans="2:21" hidden="1" outlineLevel="2">
      <c r="B262" s="1053">
        <v>1</v>
      </c>
      <c r="C262" s="1053" t="str">
        <f>IF(ISNA(VLOOKUP(B262,$D$261:$E$279,2,FALSE)),"-",VLOOKUP(B262,$D$261:$E$279,2,FALSE))</f>
        <v>Aimant AlNiCo, Monde, Base Carbone</v>
      </c>
      <c r="D262" s="1054">
        <f>D261+IF(LEN(E262)&gt;0,1,0)</f>
        <v>1</v>
      </c>
      <c r="E262" s="1054" t="str">
        <f>IF(COUNTIF(E$261:E261,F262)&gt;0,"",F262)</f>
        <v>Aimant AlNiCo, Monde, Base Carbone</v>
      </c>
      <c r="F262" s="1054" t="str">
        <f>IF(I262&lt;&gt;"",I262&amp;IF(N262&lt;&gt;""," "&amp;N262,)&amp;IF(L262&lt;&gt;"",", "&amp;L262,"")&amp;IF(K262&lt;&gt;"",", "&amp;K262,""),"")</f>
        <v>Aimant AlNiCo, Monde, Base Carbone</v>
      </c>
      <c r="G262" s="1058" t="str">
        <f>IF(F262&lt;&gt;"",F262&amp;IF(J262&lt;&gt;"","; "&amp;J262,""),"")</f>
        <v>Aimant AlNiCo, Monde, Base Carbone; kgCO2e/kg</v>
      </c>
      <c r="I262" s="1103" t="s">
        <v>2222</v>
      </c>
      <c r="J262" s="1051" t="s">
        <v>1675</v>
      </c>
      <c r="K262" s="1122" t="s">
        <v>1670</v>
      </c>
      <c r="L262" s="1051" t="s">
        <v>2204</v>
      </c>
      <c r="M262" s="1036">
        <v>0.5</v>
      </c>
      <c r="N262" s="1051" t="s">
        <v>2232</v>
      </c>
      <c r="O262" s="1051">
        <v>26</v>
      </c>
      <c r="P262" s="1051">
        <v>24.2</v>
      </c>
      <c r="Q262" s="1051">
        <v>1.47</v>
      </c>
      <c r="R262" s="1051">
        <v>0</v>
      </c>
      <c r="S262" s="1051">
        <v>0.24199999999999999</v>
      </c>
      <c r="T262" s="1051">
        <v>8.9099999999999999E-2</v>
      </c>
      <c r="U262" s="1105">
        <v>-3.6600000000000001E-2</v>
      </c>
    </row>
    <row r="263" spans="2:21" hidden="1" outlineLevel="2">
      <c r="B263" s="1053">
        <v>2</v>
      </c>
      <c r="C263" s="1053" t="str">
        <f t="shared" ref="C263:C274" si="38">IF(ISNA(VLOOKUP(B263,$D$261:$E$279,2,FALSE)),"-",VLOOKUP(B263,$D$261:$E$279,2,FALSE))</f>
        <v>Aimant NdFeB, Monde, Base Carbone</v>
      </c>
      <c r="D263" s="1054">
        <f t="shared" ref="D263:D274" si="39">D262+IF(LEN(E263)&gt;0,1,0)</f>
        <v>2</v>
      </c>
      <c r="E263" s="1054" t="str">
        <f>IF(COUNTIF(E$261:E262,F263)&gt;0,"",F263)</f>
        <v>Aimant NdFeB, Monde, Base Carbone</v>
      </c>
      <c r="F263" s="1054" t="str">
        <f t="shared" ref="F263:F274" si="40">IF(I263&lt;&gt;"",I263&amp;IF(N263&lt;&gt;""," "&amp;N263,)&amp;IF(L263&lt;&gt;"",", "&amp;L263,"")&amp;IF(K263&lt;&gt;"",", "&amp;K263,""),"")</f>
        <v>Aimant NdFeB, Monde, Base Carbone</v>
      </c>
      <c r="G263" s="1058" t="str">
        <f t="shared" ref="G263:G274" si="41">IF(F263&lt;&gt;"",F263&amp;IF(J263&lt;&gt;"","; "&amp;J263,""),"")</f>
        <v>Aimant NdFeB, Monde, Base Carbone; kgCO2e/kg</v>
      </c>
      <c r="I263" s="1103" t="s">
        <v>2222</v>
      </c>
      <c r="J263" s="1051" t="s">
        <v>1675</v>
      </c>
      <c r="K263" s="1122" t="s">
        <v>1670</v>
      </c>
      <c r="L263" s="1051" t="s">
        <v>2204</v>
      </c>
      <c r="M263" s="1036">
        <v>0.5</v>
      </c>
      <c r="N263" s="1051" t="s">
        <v>2233</v>
      </c>
      <c r="O263" s="1051">
        <v>33.5</v>
      </c>
      <c r="P263" s="1051">
        <v>30.7</v>
      </c>
      <c r="Q263" s="1051">
        <v>2.4300000000000002</v>
      </c>
      <c r="R263" s="1051">
        <v>0</v>
      </c>
      <c r="S263" s="1051">
        <v>0.34300000000000003</v>
      </c>
      <c r="T263" s="1051">
        <v>2.0100000000000001E-4</v>
      </c>
      <c r="U263" s="1105">
        <v>2.5600000000000001E-2</v>
      </c>
    </row>
    <row r="264" spans="2:21" hidden="1" outlineLevel="2">
      <c r="B264" s="1053">
        <v>3</v>
      </c>
      <c r="C264" s="1053" t="str">
        <f t="shared" si="38"/>
        <v>Câble électrique externe, Monde, Base Carbone</v>
      </c>
      <c r="D264" s="1054">
        <f t="shared" si="39"/>
        <v>3</v>
      </c>
      <c r="E264" s="1054" t="str">
        <f>IF(COUNTIF(E$261:E263,F264)&gt;0,"",F264)</f>
        <v>Câble électrique externe, Monde, Base Carbone</v>
      </c>
      <c r="F264" s="1054" t="str">
        <f t="shared" si="40"/>
        <v>Câble électrique externe, Monde, Base Carbone</v>
      </c>
      <c r="G264" s="1058" t="str">
        <f t="shared" si="41"/>
        <v>Câble électrique externe, Monde, Base Carbone; kgCO2e/m</v>
      </c>
      <c r="I264" s="1103" t="s">
        <v>2223</v>
      </c>
      <c r="J264" s="1051" t="s">
        <v>2145</v>
      </c>
      <c r="K264" s="1122" t="s">
        <v>1670</v>
      </c>
      <c r="L264" s="1051" t="s">
        <v>2204</v>
      </c>
      <c r="M264" s="1036">
        <v>0.5</v>
      </c>
      <c r="N264" s="1051"/>
      <c r="O264" s="1051">
        <v>0.38</v>
      </c>
      <c r="P264" s="1051">
        <v>0.35</v>
      </c>
      <c r="Q264" s="1051">
        <v>2.3400000000000001E-2</v>
      </c>
      <c r="R264" s="1051">
        <v>0</v>
      </c>
      <c r="S264" s="1051">
        <v>5.7499999999999999E-3</v>
      </c>
      <c r="T264" s="1051">
        <v>8.2799999999999996E-4</v>
      </c>
      <c r="U264" s="1105">
        <v>0.35599999999999998</v>
      </c>
    </row>
    <row r="265" spans="2:21" hidden="1" outlineLevel="2">
      <c r="B265" s="1053">
        <v>4</v>
      </c>
      <c r="C265" s="1053" t="str">
        <f t="shared" si="38"/>
        <v>Câble électrique interne alimentation, Monde, Base Carbone</v>
      </c>
      <c r="D265" s="1054">
        <f t="shared" si="39"/>
        <v>4</v>
      </c>
      <c r="E265" s="1054" t="str">
        <f>IF(COUNTIF(E$261:E264,F265)&gt;0,"",F265)</f>
        <v>Câble électrique interne alimentation, Monde, Base Carbone</v>
      </c>
      <c r="F265" s="1054" t="str">
        <f t="shared" si="40"/>
        <v>Câble électrique interne alimentation, Monde, Base Carbone</v>
      </c>
      <c r="G265" s="1058" t="str">
        <f t="shared" si="41"/>
        <v>Câble électrique interne alimentation, Monde, Base Carbone; kgCO2e/m</v>
      </c>
      <c r="I265" s="1103" t="s">
        <v>2224</v>
      </c>
      <c r="J265" s="1051" t="s">
        <v>2145</v>
      </c>
      <c r="K265" s="1122" t="s">
        <v>1670</v>
      </c>
      <c r="L265" s="1051" t="s">
        <v>2204</v>
      </c>
      <c r="M265" s="1036">
        <v>0.5</v>
      </c>
      <c r="N265" s="1051" t="s">
        <v>1994</v>
      </c>
      <c r="O265" s="1051">
        <v>7.4200000000000002E-2</v>
      </c>
      <c r="P265" s="1051">
        <v>6.8099999999999994E-2</v>
      </c>
      <c r="Q265" s="1051">
        <v>4.4400000000000004E-3</v>
      </c>
      <c r="R265" s="1051">
        <v>0</v>
      </c>
      <c r="S265" s="1051">
        <v>1.08E-3</v>
      </c>
      <c r="T265" s="1051">
        <v>5.4699999999999996E-4</v>
      </c>
      <c r="U265" s="1105">
        <v>2.62E-5</v>
      </c>
    </row>
    <row r="266" spans="2:21" hidden="1" outlineLevel="2">
      <c r="B266" s="1053">
        <v>5</v>
      </c>
      <c r="C266" s="1053" t="str">
        <f t="shared" si="38"/>
        <v>Câble électrique interne signal, Monde, Base Carbone</v>
      </c>
      <c r="D266" s="1054">
        <f t="shared" si="39"/>
        <v>5</v>
      </c>
      <c r="E266" s="1054" t="str">
        <f>IF(COUNTIF(E$261:E265,F266)&gt;0,"",F266)</f>
        <v>Câble électrique interne signal, Monde, Base Carbone</v>
      </c>
      <c r="F266" s="1054" t="str">
        <f t="shared" si="40"/>
        <v>Câble électrique interne signal, Monde, Base Carbone</v>
      </c>
      <c r="G266" s="1058" t="str">
        <f t="shared" si="41"/>
        <v>Câble électrique interne signal, Monde, Base Carbone; kgCO2e/m</v>
      </c>
      <c r="I266" s="1103" t="s">
        <v>2224</v>
      </c>
      <c r="J266" s="1051" t="s">
        <v>2145</v>
      </c>
      <c r="K266" s="1122" t="s">
        <v>1670</v>
      </c>
      <c r="L266" s="1051" t="s">
        <v>2204</v>
      </c>
      <c r="M266" s="1036">
        <v>0.5</v>
      </c>
      <c r="N266" s="1051" t="s">
        <v>2236</v>
      </c>
      <c r="O266" s="1051">
        <v>2.1600000000000001E-2</v>
      </c>
      <c r="P266" s="1051">
        <v>1.9800000000000002E-2</v>
      </c>
      <c r="Q266" s="1051">
        <v>1.32E-3</v>
      </c>
      <c r="R266" s="1051">
        <v>0</v>
      </c>
      <c r="S266" s="1051">
        <v>2.92E-4</v>
      </c>
      <c r="T266" s="1051">
        <v>1.6899999999999999E-4</v>
      </c>
      <c r="U266" s="1105">
        <v>1.7799999999999999E-5</v>
      </c>
    </row>
    <row r="267" spans="2:21" hidden="1" outlineLevel="2">
      <c r="B267" s="1053">
        <v>6</v>
      </c>
      <c r="C267" s="1053" t="str">
        <f t="shared" si="38"/>
        <v>Consommables bureautiques, France continentale, Base Carbone</v>
      </c>
      <c r="D267" s="1054">
        <f t="shared" si="39"/>
        <v>6</v>
      </c>
      <c r="E267" s="1054" t="str">
        <f>IF(COUNTIF(E$261:E266,F267)&gt;0,"",F267)</f>
        <v>Consommables bureautiques, France continentale, Base Carbone</v>
      </c>
      <c r="F267" s="1054" t="str">
        <f t="shared" si="40"/>
        <v>Consommables bureautiques, France continentale, Base Carbone</v>
      </c>
      <c r="G267" s="1058" t="str">
        <f t="shared" si="41"/>
        <v>Consommables bureautiques, France continentale, Base Carbone; kgCO2e/euro dépensé</v>
      </c>
      <c r="I267" s="1103" t="s">
        <v>2225</v>
      </c>
      <c r="J267" s="1051" t="s">
        <v>2229</v>
      </c>
      <c r="K267" s="1122" t="s">
        <v>1670</v>
      </c>
      <c r="L267" s="1051" t="s">
        <v>1674</v>
      </c>
      <c r="M267" s="1036">
        <v>0.5</v>
      </c>
      <c r="N267" s="1051"/>
      <c r="O267" s="1051">
        <v>0.91700000000000004</v>
      </c>
      <c r="P267" s="1051"/>
      <c r="Q267" s="1051"/>
      <c r="R267" s="1051"/>
      <c r="S267" s="1051"/>
      <c r="T267" s="1051">
        <v>0</v>
      </c>
      <c r="U267" s="1105"/>
    </row>
    <row r="268" spans="2:21" hidden="1" outlineLevel="2">
      <c r="B268" s="1053">
        <v>7</v>
      </c>
      <c r="C268" s="1053" t="str">
        <f t="shared" si="38"/>
        <v>Petites fournitures, France continentale, Base Carbone</v>
      </c>
      <c r="D268" s="1054">
        <f t="shared" si="39"/>
        <v>7</v>
      </c>
      <c r="E268" s="1054" t="str">
        <f>IF(COUNTIF(E$261:E267,F268)&gt;0,"",F268)</f>
        <v>Petites fournitures, France continentale, Base Carbone</v>
      </c>
      <c r="F268" s="1054" t="str">
        <f t="shared" si="40"/>
        <v>Petites fournitures, France continentale, Base Carbone</v>
      </c>
      <c r="G268" s="1058" t="str">
        <f t="shared" si="41"/>
        <v>Petites fournitures, France continentale, Base Carbone; kgCO2e/euro dépensé</v>
      </c>
      <c r="I268" s="1103" t="s">
        <v>2226</v>
      </c>
      <c r="J268" s="1051" t="s">
        <v>2229</v>
      </c>
      <c r="K268" s="1122" t="s">
        <v>1670</v>
      </c>
      <c r="L268" s="1051" t="s">
        <v>1674</v>
      </c>
      <c r="M268" s="1036">
        <v>0.5</v>
      </c>
      <c r="N268" s="1051"/>
      <c r="O268" s="1051">
        <v>0.36699999999999999</v>
      </c>
      <c r="P268" s="1051"/>
      <c r="Q268" s="1051"/>
      <c r="R268" s="1051"/>
      <c r="S268" s="1051"/>
      <c r="T268" s="1051">
        <v>0</v>
      </c>
      <c r="U268" s="1105"/>
    </row>
    <row r="269" spans="2:21" hidden="1" outlineLevel="2">
      <c r="B269" s="1053">
        <v>8</v>
      </c>
      <c r="C269" s="1053" t="str">
        <f t="shared" si="38"/>
        <v>Pile alcaline  AAA 12g, Asie, Base Carbone</v>
      </c>
      <c r="D269" s="1054">
        <f t="shared" si="39"/>
        <v>8</v>
      </c>
      <c r="E269" s="1054" t="str">
        <f>IF(COUNTIF(E$261:E268,F269)&gt;0,"",F269)</f>
        <v>Pile alcaline  AAA 12g, Asie, Base Carbone</v>
      </c>
      <c r="F269" s="1054" t="str">
        <f t="shared" si="40"/>
        <v>Pile alcaline  AAA 12g, Asie, Base Carbone</v>
      </c>
      <c r="G269" s="1058" t="str">
        <f t="shared" si="41"/>
        <v>Pile alcaline  AAA 12g, Asie, Base Carbone; kgCO2e/unité</v>
      </c>
      <c r="I269" s="1103" t="s">
        <v>2227</v>
      </c>
      <c r="J269" s="1051" t="s">
        <v>2109</v>
      </c>
      <c r="K269" s="1122" t="s">
        <v>1670</v>
      </c>
      <c r="L269" s="1051" t="s">
        <v>2231</v>
      </c>
      <c r="M269" s="1036">
        <v>0.5</v>
      </c>
      <c r="N269" s="1051" t="s">
        <v>2234</v>
      </c>
      <c r="O269" s="1051">
        <v>6.5299999999999997E-2</v>
      </c>
      <c r="P269" s="1051">
        <v>6.0900000000000003E-2</v>
      </c>
      <c r="Q269" s="1051">
        <v>3.63E-3</v>
      </c>
      <c r="R269" s="1051">
        <v>0</v>
      </c>
      <c r="S269" s="1051">
        <v>7.3399999999999995E-4</v>
      </c>
      <c r="T269" s="1051">
        <v>7.08E-6</v>
      </c>
      <c r="U269" s="1105">
        <v>5.5099999999999998E-5</v>
      </c>
    </row>
    <row r="270" spans="2:21" hidden="1" outlineLevel="2">
      <c r="B270" s="1053">
        <v>9</v>
      </c>
      <c r="C270" s="1053" t="str">
        <f t="shared" si="38"/>
        <v>Pile alcaline AA 23g, Asie, Base Carbone</v>
      </c>
      <c r="D270" s="1054">
        <f t="shared" si="39"/>
        <v>9</v>
      </c>
      <c r="E270" s="1054" t="str">
        <f>IF(COUNTIF(E$261:E269,F270)&gt;0,"",F270)</f>
        <v>Pile alcaline AA 23g, Asie, Base Carbone</v>
      </c>
      <c r="F270" s="1054" t="str">
        <f t="shared" si="40"/>
        <v>Pile alcaline AA 23g, Asie, Base Carbone</v>
      </c>
      <c r="G270" s="1058" t="str">
        <f t="shared" si="41"/>
        <v>Pile alcaline AA 23g, Asie, Base Carbone; kgCO2e/unité</v>
      </c>
      <c r="I270" s="1103" t="s">
        <v>2228</v>
      </c>
      <c r="J270" s="1051" t="s">
        <v>2109</v>
      </c>
      <c r="K270" s="1122" t="s">
        <v>1670</v>
      </c>
      <c r="L270" s="1051" t="s">
        <v>2231</v>
      </c>
      <c r="M270" s="1036">
        <v>0.5</v>
      </c>
      <c r="N270" s="1051" t="s">
        <v>2235</v>
      </c>
      <c r="O270" s="1051">
        <v>0.13700000000000001</v>
      </c>
      <c r="P270" s="1051">
        <v>0.128</v>
      </c>
      <c r="Q270" s="1051">
        <v>7.6400000000000001E-3</v>
      </c>
      <c r="R270" s="1051">
        <v>0</v>
      </c>
      <c r="S270" s="1051">
        <v>1.5399999999999999E-3</v>
      </c>
      <c r="T270" s="1051">
        <v>5.0499999999999998E-3</v>
      </c>
      <c r="U270" s="1105">
        <v>1.16E-4</v>
      </c>
    </row>
    <row r="271" spans="2:21" hidden="1" outlineLevel="2">
      <c r="B271" s="1053">
        <v>10</v>
      </c>
      <c r="C271" s="1053" t="str">
        <f t="shared" si="38"/>
        <v>-</v>
      </c>
      <c r="D271" s="1054">
        <f t="shared" si="39"/>
        <v>9</v>
      </c>
      <c r="E271" s="1054" t="str">
        <f>IF(COUNTIF(E$261:E270,F271)&gt;0,"",F271)</f>
        <v/>
      </c>
      <c r="F271" s="1054" t="str">
        <f t="shared" si="40"/>
        <v/>
      </c>
      <c r="G271" s="1058" t="str">
        <f t="shared" si="41"/>
        <v/>
      </c>
      <c r="I271" s="1103"/>
      <c r="J271" s="1051"/>
      <c r="K271" s="1122"/>
      <c r="L271" s="1051"/>
      <c r="M271" s="1036"/>
      <c r="N271" s="1051"/>
      <c r="O271" s="1051"/>
      <c r="P271" s="1051"/>
      <c r="Q271" s="1051"/>
      <c r="R271" s="1051"/>
      <c r="S271" s="1051"/>
      <c r="T271" s="1051"/>
      <c r="U271" s="1105"/>
    </row>
    <row r="272" spans="2:21" hidden="1" outlineLevel="2">
      <c r="B272" s="1053">
        <v>11</v>
      </c>
      <c r="C272" s="1053" t="str">
        <f t="shared" si="38"/>
        <v>-</v>
      </c>
      <c r="D272" s="1054">
        <f t="shared" si="39"/>
        <v>9</v>
      </c>
      <c r="E272" s="1054" t="str">
        <f>IF(COUNTIF(E$261:E271,F272)&gt;0,"",F272)</f>
        <v/>
      </c>
      <c r="F272" s="1054" t="str">
        <f t="shared" si="40"/>
        <v/>
      </c>
      <c r="G272" s="1058" t="str">
        <f t="shared" si="41"/>
        <v/>
      </c>
      <c r="I272" s="1103"/>
      <c r="J272" s="1051"/>
      <c r="K272" s="1122"/>
      <c r="L272" s="1051"/>
      <c r="M272" s="1036"/>
      <c r="N272" s="1051"/>
      <c r="O272" s="1051"/>
      <c r="P272" s="1051"/>
      <c r="Q272" s="1051"/>
      <c r="R272" s="1051"/>
      <c r="S272" s="1051"/>
      <c r="T272" s="1051"/>
      <c r="U272" s="1105"/>
    </row>
    <row r="273" spans="2:21" hidden="1" outlineLevel="2">
      <c r="B273" s="1053">
        <v>12</v>
      </c>
      <c r="C273" s="1053" t="str">
        <f t="shared" si="38"/>
        <v>-</v>
      </c>
      <c r="D273" s="1054">
        <f t="shared" si="39"/>
        <v>9</v>
      </c>
      <c r="E273" s="1054" t="str">
        <f>IF(COUNTIF(E$261:E272,F273)&gt;0,"",F273)</f>
        <v/>
      </c>
      <c r="F273" s="1054" t="str">
        <f t="shared" si="40"/>
        <v/>
      </c>
      <c r="G273" s="1058" t="str">
        <f t="shared" si="41"/>
        <v/>
      </c>
      <c r="I273" s="1103"/>
      <c r="J273" s="1051"/>
      <c r="K273" s="1122"/>
      <c r="L273" s="1051"/>
      <c r="M273" s="1036"/>
      <c r="N273" s="1051"/>
      <c r="O273" s="1051"/>
      <c r="P273" s="1051"/>
      <c r="Q273" s="1051"/>
      <c r="R273" s="1051"/>
      <c r="S273" s="1051"/>
      <c r="T273" s="1051"/>
      <c r="U273" s="1105"/>
    </row>
    <row r="274" spans="2:21" hidden="1" outlineLevel="2">
      <c r="B274" s="1053">
        <v>13</v>
      </c>
      <c r="C274" s="1053" t="str">
        <f t="shared" si="38"/>
        <v>-</v>
      </c>
      <c r="D274" s="1054">
        <f t="shared" si="39"/>
        <v>9</v>
      </c>
      <c r="E274" s="1054" t="str">
        <f>IF(COUNTIF(E$261:E273,F274)&gt;0,"",F274)</f>
        <v/>
      </c>
      <c r="F274" s="1054" t="str">
        <f t="shared" si="40"/>
        <v/>
      </c>
      <c r="G274" s="1058" t="str">
        <f t="shared" si="41"/>
        <v/>
      </c>
      <c r="I274" s="1103"/>
      <c r="J274" s="1051"/>
      <c r="K274" s="1122"/>
      <c r="L274" s="1051"/>
      <c r="M274" s="1036"/>
      <c r="N274" s="1051"/>
      <c r="O274" s="1051"/>
      <c r="P274" s="1051"/>
      <c r="Q274" s="1051"/>
      <c r="R274" s="1051"/>
      <c r="S274" s="1051"/>
      <c r="T274" s="1051"/>
      <c r="U274" s="1105"/>
    </row>
    <row r="275" spans="2:21" ht="13" hidden="1" outlineLevel="2">
      <c r="B275" s="1048"/>
      <c r="C275" s="1048"/>
      <c r="D275" s="1054">
        <f t="shared" ref="D275:D277" si="42">D274+IF(LEN(E275)&gt;0,1,0)</f>
        <v>9</v>
      </c>
      <c r="E275" s="1054" t="str">
        <f>IF(COUNTIF(E$261:E274,F275)&gt;0,"",F275)</f>
        <v/>
      </c>
      <c r="F275" s="1054" t="str">
        <f t="shared" ref="F275:F277" si="43">IF(I275&lt;&gt;"",I275&amp;IF(N275&lt;&gt;""," "&amp;N275,)&amp;IF(L275&lt;&gt;"",", "&amp;L275,"")&amp;IF(K275&lt;&gt;"",", "&amp;K275,""),"")</f>
        <v/>
      </c>
      <c r="G275" s="1058" t="str">
        <f t="shared" ref="G275:G277" si="44">IF(F275&lt;&gt;"",F275&amp;IF(J275&lt;&gt;"","; "&amp;J275,""),"")</f>
        <v/>
      </c>
      <c r="I275" s="1765"/>
      <c r="J275" s="1761"/>
      <c r="K275" s="1761"/>
      <c r="L275" s="1761"/>
      <c r="M275" s="1761"/>
      <c r="N275" s="1761"/>
      <c r="O275" s="1761"/>
      <c r="P275" s="1761"/>
      <c r="Q275" s="1761"/>
      <c r="R275" s="1761"/>
      <c r="S275" s="1761"/>
      <c r="T275" s="1761"/>
      <c r="U275" s="2114"/>
    </row>
    <row r="276" spans="2:21" ht="13" hidden="1" outlineLevel="2">
      <c r="B276" s="1048"/>
      <c r="C276" s="1048"/>
      <c r="D276" s="1054">
        <f t="shared" si="42"/>
        <v>9</v>
      </c>
      <c r="E276" s="1054" t="str">
        <f>IF(COUNTIF(E$261:E275,F276)&gt;0,"",F276)</f>
        <v/>
      </c>
      <c r="F276" s="1054" t="str">
        <f t="shared" si="43"/>
        <v/>
      </c>
      <c r="G276" s="1058" t="str">
        <f t="shared" si="44"/>
        <v/>
      </c>
      <c r="I276" s="1765"/>
      <c r="J276" s="1761"/>
      <c r="K276" s="1761"/>
      <c r="L276" s="1761"/>
      <c r="M276" s="1761"/>
      <c r="N276" s="1761"/>
      <c r="O276" s="1761"/>
      <c r="P276" s="1761"/>
      <c r="Q276" s="1761"/>
      <c r="R276" s="1761"/>
      <c r="S276" s="1761"/>
      <c r="T276" s="1761"/>
      <c r="U276" s="2114"/>
    </row>
    <row r="277" spans="2:21" ht="13" hidden="1" outlineLevel="2">
      <c r="B277" s="1048"/>
      <c r="C277" s="1048"/>
      <c r="D277" s="1054">
        <f t="shared" si="42"/>
        <v>9</v>
      </c>
      <c r="E277" s="1054" t="str">
        <f>IF(COUNTIF(E$261:E276,F277)&gt;0,"",F277)</f>
        <v/>
      </c>
      <c r="F277" s="1054" t="str">
        <f t="shared" si="43"/>
        <v/>
      </c>
      <c r="G277" s="1058" t="str">
        <f t="shared" si="44"/>
        <v/>
      </c>
      <c r="I277" s="1765"/>
      <c r="J277" s="1761"/>
      <c r="K277" s="1761"/>
      <c r="L277" s="1761"/>
      <c r="M277" s="1761"/>
      <c r="N277" s="1761"/>
      <c r="O277" s="1761"/>
      <c r="P277" s="1761"/>
      <c r="Q277" s="1761"/>
      <c r="R277" s="1761"/>
      <c r="S277" s="1761"/>
      <c r="T277" s="1761"/>
      <c r="U277" s="2114"/>
    </row>
    <row r="278" spans="2:21" ht="13" hidden="1" outlineLevel="1">
      <c r="I278" s="1765"/>
      <c r="J278" s="1761"/>
      <c r="K278" s="1761"/>
      <c r="L278" s="1761"/>
      <c r="M278" s="1761"/>
      <c r="N278" s="1761"/>
      <c r="O278" s="1761"/>
      <c r="P278" s="1761"/>
      <c r="Q278" s="1761"/>
      <c r="R278" s="1761"/>
      <c r="S278" s="1761"/>
      <c r="T278" s="1761"/>
      <c r="U278" s="2114"/>
    </row>
    <row r="279" spans="2:21" ht="13" hidden="1" outlineLevel="1" collapsed="1">
      <c r="B279" s="2865" t="s">
        <v>123</v>
      </c>
      <c r="C279" s="2865"/>
      <c r="D279" s="1054">
        <v>0</v>
      </c>
      <c r="E279" s="1054"/>
      <c r="F279" s="1054"/>
      <c r="G279" s="1058"/>
      <c r="I279" s="1765"/>
      <c r="J279" s="1761"/>
      <c r="K279" s="1761"/>
      <c r="L279" s="1761"/>
      <c r="M279" s="1761"/>
      <c r="N279" s="1761"/>
      <c r="O279" s="1761"/>
      <c r="P279" s="1761"/>
      <c r="Q279" s="1761"/>
      <c r="R279" s="1761"/>
      <c r="S279" s="1761"/>
      <c r="T279" s="1761"/>
      <c r="U279" s="2114"/>
    </row>
    <row r="280" spans="2:21" hidden="1" outlineLevel="2">
      <c r="B280" s="2110">
        <v>1</v>
      </c>
      <c r="C280" s="1053" t="str">
        <f>IF(ISNA(VLOOKUP(B280,$D$279:$E$281,2,FALSE)),"-",VLOOKUP(B280,$D$279:$E$281,2,FALSE))</f>
        <v xml:space="preserve">Bois courte durée de vie (ameublement…),France continentale ,Base Carbone </v>
      </c>
      <c r="D280" s="1054">
        <f>D279+IF(LEN(E280)&gt;0,1,0)</f>
        <v>1</v>
      </c>
      <c r="E280" s="1054" t="str">
        <f>IF(COUNTIF(E$279:E279,F280)&gt;0,"",F280)</f>
        <v xml:space="preserve">Bois courte durée de vie (ameublement…),France continentale ,Base Carbone </v>
      </c>
      <c r="F280" s="1054" t="str">
        <f>IF(I280&lt;&gt;"",I280&amp;IF(N280&lt;&gt;""," "&amp;N280,)&amp;IF(L280&lt;&gt;"",","&amp;L280,"")&amp;IF(K280&lt;&gt;"",","&amp;K280,""),"")</f>
        <v xml:space="preserve">Bois courte durée de vie (ameublement…),France continentale ,Base Carbone </v>
      </c>
      <c r="G280" s="1058" t="str">
        <f>IF(F280&lt;&gt;"",F280&amp;IF(J280&lt;&gt;"","; "&amp;J280,""),"")</f>
        <v xml:space="preserve">Bois courte durée de vie (ameublement…),France continentale ,Base Carbone ; kgCO2e/tonne </v>
      </c>
      <c r="I280" s="1103" t="s">
        <v>3989</v>
      </c>
      <c r="J280" s="1051" t="s">
        <v>3990</v>
      </c>
      <c r="K280" s="1051" t="s">
        <v>3991</v>
      </c>
      <c r="L280" s="1051" t="s">
        <v>3992</v>
      </c>
      <c r="M280" s="2112">
        <v>0.5</v>
      </c>
      <c r="N280" s="1051"/>
      <c r="O280" s="1051">
        <v>36.700000000000003</v>
      </c>
      <c r="P280" s="1051">
        <v>36.700000000000003</v>
      </c>
      <c r="Q280" s="1051">
        <v>0</v>
      </c>
      <c r="R280" s="1051">
        <v>0</v>
      </c>
      <c r="S280" s="1051">
        <v>0</v>
      </c>
      <c r="T280" s="1051">
        <v>0</v>
      </c>
      <c r="U280" s="1105">
        <v>0</v>
      </c>
    </row>
    <row r="281" spans="2:21" hidden="1" outlineLevel="2">
      <c r="B281" s="2110">
        <v>2</v>
      </c>
      <c r="C281" s="1053" t="str">
        <f>IF(ISNA(VLOOKUP(B281,$D$279:$E$281,2,FALSE)),"-",VLOOKUP(B281,$D$279:$E$281,2,FALSE))</f>
        <v xml:space="preserve">Bois d'œuvre (construction),France continentale ,Base Carbone </v>
      </c>
      <c r="D281" s="1054">
        <f t="shared" ref="D281:D284" si="45">D280+IF(LEN(E281)&gt;0,1,0)</f>
        <v>2</v>
      </c>
      <c r="E281" s="1054" t="str">
        <f>IF(COUNTIF(E$279:E280,F281)&gt;0,"",F281)</f>
        <v xml:space="preserve">Bois d'œuvre (construction),France continentale ,Base Carbone </v>
      </c>
      <c r="F281" s="1054" t="str">
        <f t="shared" ref="F281:F284" si="46">IF(I281&lt;&gt;"",I281&amp;IF(N281&lt;&gt;""," "&amp;N281,)&amp;IF(L281&lt;&gt;"",","&amp;L281,"")&amp;IF(K281&lt;&gt;"",","&amp;K281,""),"")</f>
        <v xml:space="preserve">Bois d'œuvre (construction),France continentale ,Base Carbone </v>
      </c>
      <c r="G281" s="1058" t="str">
        <f t="shared" ref="G281:G284" si="47">IF(F281&lt;&gt;"",F281&amp;IF(J281&lt;&gt;"","; "&amp;J281,""),"")</f>
        <v xml:space="preserve">Bois d'œuvre (construction),France continentale ,Base Carbone ; kgCO2e/tonne </v>
      </c>
      <c r="I281" s="1103" t="s">
        <v>3993</v>
      </c>
      <c r="J281" s="1051" t="s">
        <v>3990</v>
      </c>
      <c r="K281" s="1051" t="s">
        <v>3991</v>
      </c>
      <c r="L281" s="1051" t="s">
        <v>3992</v>
      </c>
      <c r="M281" s="2112">
        <v>0.2</v>
      </c>
      <c r="N281" s="1051"/>
      <c r="O281" s="1051">
        <v>36.700000000000003</v>
      </c>
      <c r="P281" s="1051">
        <v>36.700000000000003</v>
      </c>
      <c r="Q281" s="1051">
        <v>0</v>
      </c>
      <c r="R281" s="1051">
        <v>0</v>
      </c>
      <c r="S281" s="1051">
        <v>0</v>
      </c>
      <c r="T281" s="1051">
        <v>0</v>
      </c>
      <c r="U281" s="1105">
        <v>-1833</v>
      </c>
    </row>
    <row r="282" spans="2:21" hidden="1" outlineLevel="2">
      <c r="B282" s="2110">
        <v>3</v>
      </c>
      <c r="C282" s="1053" t="str">
        <f t="shared" ref="C282:C283" si="48">IF(ISNA(VLOOKUP(B282,$D$279:$E$281,2,FALSE)),"-",VLOOKUP(B282,$D$279:$E$281,2,FALSE))</f>
        <v>-</v>
      </c>
      <c r="D282" s="1054">
        <f t="shared" si="45"/>
        <v>2</v>
      </c>
      <c r="E282" s="1054" t="str">
        <f>IF(COUNTIF(E$279:E281,F282)&gt;0,"",F282)</f>
        <v/>
      </c>
      <c r="F282" s="1054" t="str">
        <f t="shared" si="46"/>
        <v/>
      </c>
      <c r="G282" s="1058" t="str">
        <f t="shared" si="47"/>
        <v/>
      </c>
      <c r="I282" s="1103"/>
      <c r="J282" s="1051"/>
      <c r="K282" s="1051"/>
      <c r="L282" s="1051"/>
      <c r="M282" s="2112"/>
      <c r="N282" s="1051"/>
      <c r="O282" s="1051"/>
      <c r="P282" s="1051"/>
      <c r="Q282" s="1051"/>
      <c r="R282" s="1051"/>
      <c r="S282" s="1051"/>
      <c r="T282" s="1051"/>
      <c r="U282" s="1105"/>
    </row>
    <row r="283" spans="2:21" hidden="1" outlineLevel="2">
      <c r="B283" s="2110">
        <v>4</v>
      </c>
      <c r="C283" s="1053" t="str">
        <f t="shared" si="48"/>
        <v>-</v>
      </c>
      <c r="D283" s="1054">
        <f t="shared" si="45"/>
        <v>2</v>
      </c>
      <c r="E283" s="1054" t="str">
        <f>IF(COUNTIF(E$279:E282,F283)&gt;0,"",F283)</f>
        <v/>
      </c>
      <c r="F283" s="1054" t="str">
        <f t="shared" si="46"/>
        <v/>
      </c>
      <c r="G283" s="1058" t="str">
        <f t="shared" si="47"/>
        <v/>
      </c>
      <c r="I283" s="1103"/>
      <c r="J283" s="1051"/>
      <c r="K283" s="1051"/>
      <c r="L283" s="1051"/>
      <c r="M283" s="2112"/>
      <c r="N283" s="1051"/>
      <c r="O283" s="1051"/>
      <c r="P283" s="1051"/>
      <c r="Q283" s="1051"/>
      <c r="R283" s="1051"/>
      <c r="S283" s="1051"/>
      <c r="T283" s="1051"/>
      <c r="U283" s="1105"/>
    </row>
    <row r="284" spans="2:21" hidden="1" outlineLevel="2">
      <c r="B284" s="2110">
        <v>5</v>
      </c>
      <c r="C284" s="1053" t="str">
        <f>IF(ISNA(VLOOKUP(B284,$D$279:$E$281,2,FALSE)),"-",VLOOKUP(B284,$D$279:$E$281,2,FALSE))</f>
        <v>-</v>
      </c>
      <c r="D284" s="1054">
        <f t="shared" si="45"/>
        <v>2</v>
      </c>
      <c r="E284" s="1054" t="str">
        <f>IF(COUNTIF(E$279:E283,F284)&gt;0,"",F284)</f>
        <v/>
      </c>
      <c r="F284" s="1054" t="str">
        <f t="shared" si="46"/>
        <v/>
      </c>
      <c r="G284" s="1058" t="str">
        <f t="shared" si="47"/>
        <v/>
      </c>
      <c r="I284" s="1103"/>
      <c r="J284" s="1051"/>
      <c r="K284" s="1051"/>
      <c r="L284" s="1051"/>
      <c r="M284" s="1051"/>
      <c r="N284" s="1051"/>
      <c r="O284" s="1051"/>
      <c r="P284" s="1051"/>
      <c r="Q284" s="1051"/>
      <c r="R284" s="1051"/>
      <c r="S284" s="1051"/>
      <c r="T284" s="1051"/>
      <c r="U284" s="1105"/>
    </row>
    <row r="285" spans="2:21" ht="13" hidden="1" outlineLevel="1">
      <c r="I285" s="1765"/>
      <c r="J285" s="1761"/>
      <c r="K285" s="1761"/>
      <c r="L285" s="1761"/>
      <c r="M285" s="1761"/>
      <c r="N285" s="1761"/>
      <c r="O285" s="1761"/>
      <c r="P285" s="1761"/>
      <c r="Q285" s="1761"/>
      <c r="R285" s="1761"/>
      <c r="S285" s="1761"/>
      <c r="T285" s="1761"/>
      <c r="U285" s="2114"/>
    </row>
    <row r="286" spans="2:21" ht="13" hidden="1" outlineLevel="1">
      <c r="I286" s="1765"/>
      <c r="J286" s="1761"/>
      <c r="K286" s="1761"/>
      <c r="L286" s="1761"/>
      <c r="M286" s="1761"/>
      <c r="N286" s="1761"/>
      <c r="O286" s="1761"/>
      <c r="P286" s="1761"/>
      <c r="Q286" s="1761"/>
      <c r="R286" s="1761"/>
      <c r="S286" s="1761"/>
      <c r="T286" s="1761"/>
      <c r="U286" s="2114"/>
    </row>
    <row r="287" spans="2:21" ht="13" hidden="1" outlineLevel="1" collapsed="1">
      <c r="B287" s="2865" t="s">
        <v>3988</v>
      </c>
      <c r="C287" s="2865"/>
      <c r="D287" s="1054">
        <v>0</v>
      </c>
      <c r="E287" s="1054"/>
      <c r="F287" s="1054"/>
      <c r="G287" s="1058"/>
      <c r="I287" s="1765"/>
      <c r="J287" s="1761"/>
      <c r="K287" s="1761"/>
      <c r="L287" s="1761"/>
      <c r="M287" s="1761"/>
      <c r="N287" s="1761"/>
      <c r="O287" s="1761"/>
      <c r="P287" s="1761"/>
      <c r="Q287" s="1761"/>
      <c r="R287" s="1761"/>
      <c r="S287" s="1761"/>
      <c r="T287" s="1761"/>
      <c r="U287" s="2114"/>
    </row>
    <row r="288" spans="2:21" hidden="1" outlineLevel="2">
      <c r="B288" s="2110">
        <v>1</v>
      </c>
      <c r="C288" s="1053" t="str">
        <f>IF(ISNA(VLOOKUP(B288,$D$288:$E$407,2,FALSE)),"-",VLOOKUP(B288,$D$288:$E$407,2,FALSE))</f>
        <v>Aspirateur ménager avec sac, France continentale, Base Carbone</v>
      </c>
      <c r="D288" s="1054">
        <f>D287+IF(LEN(E288)&gt;0,1,0)</f>
        <v>1</v>
      </c>
      <c r="E288" s="1054" t="str">
        <f>IF(COUNTIF(E$287:E287,F288)&gt;0,"",F288)</f>
        <v>Aspirateur ménager avec sac, France continentale, Base Carbone</v>
      </c>
      <c r="F288" s="1054" t="str">
        <f>IF(I288&lt;&gt;"",I288&amp;IF(L288&lt;&gt;"",", "&amp;L288,"")&amp;IF(K288&lt;&gt;"",", "&amp;K288,""),"")</f>
        <v>Aspirateur ménager avec sac, France continentale, Base Carbone</v>
      </c>
      <c r="G288" s="1058" t="str">
        <f>IF(F288&lt;&gt;"",F288&amp;IF(J288&lt;&gt;"","; "&amp;J288&amp;IF(N288&lt;&gt;"",", "&amp;N288,),""),"")</f>
        <v>Aspirateur ménager avec sac, France continentale, Base Carbone; kgCO2e/unité, Matières premières</v>
      </c>
      <c r="I288" s="2067" t="s">
        <v>3998</v>
      </c>
      <c r="J288" s="1138" t="s">
        <v>2109</v>
      </c>
      <c r="K288" s="1138" t="s">
        <v>1670</v>
      </c>
      <c r="L288" s="1138" t="s">
        <v>1674</v>
      </c>
      <c r="M288" s="2113">
        <v>0.3</v>
      </c>
      <c r="N288" s="1138" t="s">
        <v>3994</v>
      </c>
      <c r="O288" s="1138">
        <v>20.2</v>
      </c>
      <c r="P288" s="2066">
        <v>20.2</v>
      </c>
      <c r="Q288" s="2066">
        <v>0</v>
      </c>
      <c r="R288" s="2066">
        <v>0</v>
      </c>
      <c r="S288" s="2066">
        <v>0</v>
      </c>
      <c r="T288" s="2066">
        <v>0</v>
      </c>
      <c r="U288" s="2093">
        <v>0</v>
      </c>
    </row>
    <row r="289" spans="2:22" hidden="1" outlineLevel="2">
      <c r="B289" s="2110">
        <v>2</v>
      </c>
      <c r="C289" s="1053" t="str">
        <f t="shared" ref="C289:C317" si="49">IF(ISNA(VLOOKUP(B289,$D$288:$E$407,2,FALSE)),"-",VLOOKUP(B289,$D$288:$E$407,2,FALSE))</f>
        <v>Aspirateur ménager sans sac, France continentale, Base Carbone</v>
      </c>
      <c r="D289" s="1054">
        <f t="shared" ref="D289:D352" si="50">D288+IF(LEN(E289)&gt;0,1,0)</f>
        <v>1</v>
      </c>
      <c r="E289" s="1054" t="str">
        <f>IF(COUNTIF(E$287:E288,F289)&gt;0,"",F289)</f>
        <v/>
      </c>
      <c r="F289" s="1054" t="str">
        <f t="shared" ref="F289:F352" si="51">IF(I289&lt;&gt;"",I289&amp;IF(L289&lt;&gt;"",", "&amp;L289,"")&amp;IF(K289&lt;&gt;"",", "&amp;K289,""),"")</f>
        <v>Aspirateur ménager avec sac, France continentale, Base Carbone</v>
      </c>
      <c r="G289" s="1058" t="str">
        <f t="shared" ref="G289:G352" si="52">IF(F289&lt;&gt;"",F289&amp;IF(J289&lt;&gt;"","; "&amp;J289&amp;IF(N289&lt;&gt;"",", "&amp;N289,),""),"")</f>
        <v>Aspirateur ménager avec sac, France continentale, Base Carbone; kgCO2e/unité, Approvisionnement</v>
      </c>
      <c r="I289" s="2067" t="s">
        <v>3998</v>
      </c>
      <c r="J289" s="1138" t="s">
        <v>2109</v>
      </c>
      <c r="K289" s="1138" t="s">
        <v>1670</v>
      </c>
      <c r="L289" s="1138" t="s">
        <v>1674</v>
      </c>
      <c r="M289" s="2113">
        <v>0.3</v>
      </c>
      <c r="N289" s="1138" t="s">
        <v>3995</v>
      </c>
      <c r="O289" s="1138">
        <v>2.4300000000000002</v>
      </c>
      <c r="P289" s="2066">
        <v>2.4300000000000002</v>
      </c>
      <c r="Q289" s="2066">
        <v>0</v>
      </c>
      <c r="R289" s="2066">
        <v>0</v>
      </c>
      <c r="S289" s="2066">
        <v>0</v>
      </c>
      <c r="T289" s="2066">
        <v>0</v>
      </c>
      <c r="U289" s="2093">
        <v>0</v>
      </c>
    </row>
    <row r="290" spans="2:22" hidden="1" outlineLevel="2">
      <c r="B290" s="2110">
        <v>3</v>
      </c>
      <c r="C290" s="1053" t="str">
        <f t="shared" si="49"/>
        <v>Aspirateur professionnel à traineaux, France continentale, Base Carbone</v>
      </c>
      <c r="D290" s="1054">
        <f t="shared" si="50"/>
        <v>1</v>
      </c>
      <c r="E290" s="1054" t="str">
        <f>IF(COUNTIF(E$287:E289,F290)&gt;0,"",F290)</f>
        <v/>
      </c>
      <c r="F290" s="1054" t="str">
        <f t="shared" si="51"/>
        <v>Aspirateur ménager avec sac, France continentale, Base Carbone</v>
      </c>
      <c r="G290" s="1058" t="str">
        <f t="shared" si="52"/>
        <v>Aspirateur ménager avec sac, France continentale, Base Carbone; kgCO2e/unité, Mise en forme</v>
      </c>
      <c r="I290" s="2067" t="s">
        <v>3998</v>
      </c>
      <c r="J290" s="1138" t="s">
        <v>2109</v>
      </c>
      <c r="K290" s="1138" t="s">
        <v>1670</v>
      </c>
      <c r="L290" s="1138" t="s">
        <v>1674</v>
      </c>
      <c r="M290" s="2113">
        <v>0.3</v>
      </c>
      <c r="N290" s="1138" t="s">
        <v>4000</v>
      </c>
      <c r="O290" s="1138">
        <v>7.23</v>
      </c>
      <c r="P290" s="2066">
        <v>7.23</v>
      </c>
      <c r="Q290" s="2066">
        <v>0</v>
      </c>
      <c r="R290" s="2066">
        <v>0</v>
      </c>
      <c r="S290" s="2066">
        <v>0</v>
      </c>
      <c r="T290" s="2066">
        <v>0</v>
      </c>
      <c r="U290" s="2093">
        <v>0</v>
      </c>
      <c r="V290" s="2028"/>
    </row>
    <row r="291" spans="2:22" hidden="1" outlineLevel="2">
      <c r="B291" s="2110">
        <v>4</v>
      </c>
      <c r="C291" s="1053" t="str">
        <f t="shared" si="49"/>
        <v>Congélateur armoire 205l, France continentale, Base Carbone</v>
      </c>
      <c r="D291" s="1054">
        <f t="shared" si="50"/>
        <v>1</v>
      </c>
      <c r="E291" s="1054" t="str">
        <f>IF(COUNTIF(E$287:E290,F291)&gt;0,"",F291)</f>
        <v/>
      </c>
      <c r="F291" s="1054" t="str">
        <f t="shared" si="51"/>
        <v>Aspirateur ménager avec sac, France continentale, Base Carbone</v>
      </c>
      <c r="G291" s="1058" t="str">
        <f t="shared" si="52"/>
        <v>Aspirateur ménager avec sac, France continentale, Base Carbone; kgCO2e/unité, Assemblage</v>
      </c>
      <c r="I291" s="2067" t="s">
        <v>3998</v>
      </c>
      <c r="J291" s="1138" t="s">
        <v>2109</v>
      </c>
      <c r="K291" s="1138" t="s">
        <v>1670</v>
      </c>
      <c r="L291" s="1138" t="s">
        <v>1674</v>
      </c>
      <c r="M291" s="2113">
        <v>0.3</v>
      </c>
      <c r="N291" s="1138" t="s">
        <v>3996</v>
      </c>
      <c r="O291" s="1138">
        <v>8.83</v>
      </c>
      <c r="P291" s="2066">
        <v>8.83</v>
      </c>
      <c r="Q291" s="2066">
        <v>0</v>
      </c>
      <c r="R291" s="2066">
        <v>0</v>
      </c>
      <c r="S291" s="2066">
        <v>0</v>
      </c>
      <c r="T291" s="2066">
        <v>0</v>
      </c>
      <c r="U291" s="2093">
        <v>0</v>
      </c>
      <c r="V291" s="2028"/>
    </row>
    <row r="292" spans="2:22" hidden="1" outlineLevel="2">
      <c r="B292" s="2110">
        <v>5</v>
      </c>
      <c r="C292" s="1053" t="str">
        <f t="shared" si="49"/>
        <v>Congélateur coffre 261l, France continentale, Base Carbone</v>
      </c>
      <c r="D292" s="1054">
        <f t="shared" si="50"/>
        <v>1</v>
      </c>
      <c r="E292" s="1054" t="str">
        <f>IF(COUNTIF(E$287:E291,F292)&gt;0,"",F292)</f>
        <v/>
      </c>
      <c r="F292" s="1054" t="str">
        <f t="shared" si="51"/>
        <v>Aspirateur ménager avec sac, France continentale, Base Carbone</v>
      </c>
      <c r="G292" s="1058" t="str">
        <f t="shared" si="52"/>
        <v>Aspirateur ménager avec sac, France continentale, Base Carbone; kgCO2e/unité, Distribution</v>
      </c>
      <c r="I292" s="2067" t="s">
        <v>3998</v>
      </c>
      <c r="J292" s="1138" t="s">
        <v>2109</v>
      </c>
      <c r="K292" s="1138" t="s">
        <v>1670</v>
      </c>
      <c r="L292" s="1138" t="s">
        <v>1674</v>
      </c>
      <c r="M292" s="2113">
        <v>0.3</v>
      </c>
      <c r="N292" s="1138" t="s">
        <v>3997</v>
      </c>
      <c r="O292" s="1138">
        <v>8.6199999999999992</v>
      </c>
      <c r="P292" s="2066">
        <v>8.6199999999999992</v>
      </c>
      <c r="Q292" s="2066">
        <v>0</v>
      </c>
      <c r="R292" s="2066">
        <v>0</v>
      </c>
      <c r="S292" s="2066">
        <v>0</v>
      </c>
      <c r="T292" s="2066">
        <v>0</v>
      </c>
      <c r="U292" s="2093">
        <v>0</v>
      </c>
      <c r="V292" s="2028"/>
    </row>
    <row r="293" spans="2:22" hidden="1" outlineLevel="2">
      <c r="B293" s="2110">
        <v>6</v>
      </c>
      <c r="C293" s="1053" t="str">
        <f t="shared" si="49"/>
        <v>Four électrique encastrable , France continentale, Base Carbone</v>
      </c>
      <c r="D293" s="1054">
        <f t="shared" si="50"/>
        <v>2</v>
      </c>
      <c r="E293" s="1054" t="str">
        <f>IF(COUNTIF(E$287:E292,F293)&gt;0,"",F293)</f>
        <v>Aspirateur ménager sans sac, France continentale, Base Carbone</v>
      </c>
      <c r="F293" s="1054" t="str">
        <f t="shared" si="51"/>
        <v>Aspirateur ménager sans sac, France continentale, Base Carbone</v>
      </c>
      <c r="G293" s="1058" t="str">
        <f t="shared" si="52"/>
        <v>Aspirateur ménager sans sac, France continentale, Base Carbone; kgCO2e/unité, Matières premières</v>
      </c>
      <c r="I293" s="2067" t="s">
        <v>3999</v>
      </c>
      <c r="J293" s="1138" t="s">
        <v>2109</v>
      </c>
      <c r="K293" s="1138" t="s">
        <v>1670</v>
      </c>
      <c r="L293" s="1138" t="s">
        <v>1674</v>
      </c>
      <c r="M293" s="2113">
        <v>0.3</v>
      </c>
      <c r="N293" s="1138" t="s">
        <v>3994</v>
      </c>
      <c r="O293" s="1138">
        <v>22.9</v>
      </c>
      <c r="P293" s="2066">
        <v>22.9</v>
      </c>
      <c r="Q293" s="2066">
        <v>0</v>
      </c>
      <c r="R293" s="2066">
        <v>0</v>
      </c>
      <c r="S293" s="2066">
        <v>0</v>
      </c>
      <c r="T293" s="2066">
        <v>0</v>
      </c>
      <c r="U293" s="2093">
        <v>0</v>
      </c>
      <c r="V293" s="2028"/>
    </row>
    <row r="294" spans="2:22" hidden="1" outlineLevel="2">
      <c r="B294" s="2110">
        <v>7</v>
      </c>
      <c r="C294" s="1053" t="str">
        <f t="shared" si="49"/>
        <v>Four professionnel vapeur combi électrique , France continentale, Base Carbone</v>
      </c>
      <c r="D294" s="1054">
        <f t="shared" si="50"/>
        <v>2</v>
      </c>
      <c r="E294" s="1054" t="str">
        <f>IF(COUNTIF(E$287:E293,F294)&gt;0,"",F294)</f>
        <v/>
      </c>
      <c r="F294" s="1054" t="str">
        <f t="shared" si="51"/>
        <v>Aspirateur ménager sans sac, France continentale, Base Carbone</v>
      </c>
      <c r="G294" s="1058" t="str">
        <f t="shared" si="52"/>
        <v>Aspirateur ménager sans sac, France continentale, Base Carbone; kgCO2e/unité, Approvisionnement</v>
      </c>
      <c r="I294" s="2067" t="s">
        <v>3999</v>
      </c>
      <c r="J294" s="1138" t="s">
        <v>2109</v>
      </c>
      <c r="K294" s="1138" t="s">
        <v>1670</v>
      </c>
      <c r="L294" s="1138" t="s">
        <v>1674</v>
      </c>
      <c r="M294" s="2113">
        <v>0.3</v>
      </c>
      <c r="N294" s="1138" t="s">
        <v>3995</v>
      </c>
      <c r="O294" s="1138">
        <v>2.78</v>
      </c>
      <c r="P294" s="2066">
        <v>2.78</v>
      </c>
      <c r="Q294" s="2066">
        <v>0</v>
      </c>
      <c r="R294" s="2066">
        <v>0</v>
      </c>
      <c r="S294" s="2066">
        <v>0</v>
      </c>
      <c r="T294" s="2066">
        <v>0</v>
      </c>
      <c r="U294" s="2093">
        <v>0</v>
      </c>
    </row>
    <row r="295" spans="2:22" hidden="1" outlineLevel="2">
      <c r="B295" s="2110">
        <v>8</v>
      </c>
      <c r="C295" s="1053" t="str">
        <f t="shared" si="49"/>
        <v>Gazinière, France continentale, Base Carbone</v>
      </c>
      <c r="D295" s="1054">
        <f t="shared" si="50"/>
        <v>2</v>
      </c>
      <c r="E295" s="1054" t="str">
        <f>IF(COUNTIF(E$287:E294,F295)&gt;0,"",F295)</f>
        <v/>
      </c>
      <c r="F295" s="1054" t="str">
        <f t="shared" si="51"/>
        <v>Aspirateur ménager sans sac, France continentale, Base Carbone</v>
      </c>
      <c r="G295" s="1058" t="str">
        <f t="shared" si="52"/>
        <v>Aspirateur ménager sans sac, France continentale, Base Carbone; kgCO2e/unité, Mise en forme</v>
      </c>
      <c r="I295" s="2067" t="s">
        <v>3999</v>
      </c>
      <c r="J295" s="1138" t="s">
        <v>2109</v>
      </c>
      <c r="K295" s="1138" t="s">
        <v>1670</v>
      </c>
      <c r="L295" s="1138" t="s">
        <v>1674</v>
      </c>
      <c r="M295" s="2113">
        <v>0.3</v>
      </c>
      <c r="N295" s="1138" t="s">
        <v>4000</v>
      </c>
      <c r="O295" s="1138">
        <v>8.07</v>
      </c>
      <c r="P295" s="2066">
        <v>8.07</v>
      </c>
      <c r="Q295" s="2066">
        <v>0</v>
      </c>
      <c r="R295" s="2066">
        <v>0</v>
      </c>
      <c r="S295" s="2066">
        <v>0</v>
      </c>
      <c r="T295" s="2066">
        <v>0</v>
      </c>
      <c r="U295" s="2093">
        <v>0</v>
      </c>
    </row>
    <row r="296" spans="2:22" hidden="1" outlineLevel="2">
      <c r="B296" s="2110">
        <v>9</v>
      </c>
      <c r="C296" s="1053" t="str">
        <f t="shared" si="49"/>
        <v>Lave-linge capacité 5kg, France continentale, Base Carbone</v>
      </c>
      <c r="D296" s="1054">
        <f t="shared" si="50"/>
        <v>2</v>
      </c>
      <c r="E296" s="1054" t="str">
        <f>IF(COUNTIF(E$287:E295,F296)&gt;0,"",F296)</f>
        <v/>
      </c>
      <c r="F296" s="1054" t="str">
        <f t="shared" si="51"/>
        <v>Aspirateur ménager sans sac, France continentale, Base Carbone</v>
      </c>
      <c r="G296" s="1058" t="str">
        <f t="shared" si="52"/>
        <v>Aspirateur ménager sans sac, France continentale, Base Carbone; kgCO2e/unité, Assemblage</v>
      </c>
      <c r="I296" s="2067" t="s">
        <v>3999</v>
      </c>
      <c r="J296" s="1138" t="s">
        <v>2109</v>
      </c>
      <c r="K296" s="1138" t="s">
        <v>1670</v>
      </c>
      <c r="L296" s="1138" t="s">
        <v>1674</v>
      </c>
      <c r="M296" s="2113">
        <v>0.3</v>
      </c>
      <c r="N296" s="1138" t="s">
        <v>3996</v>
      </c>
      <c r="O296" s="1138">
        <v>8.83</v>
      </c>
      <c r="P296" s="2066">
        <v>8.83</v>
      </c>
      <c r="Q296" s="2066">
        <v>0</v>
      </c>
      <c r="R296" s="2066">
        <v>0</v>
      </c>
      <c r="S296" s="2066">
        <v>0</v>
      </c>
      <c r="T296" s="2066">
        <v>0</v>
      </c>
      <c r="U296" s="2093">
        <v>0</v>
      </c>
    </row>
    <row r="297" spans="2:22" hidden="1" outlineLevel="2">
      <c r="B297" s="2110">
        <v>10</v>
      </c>
      <c r="C297" s="1053" t="str">
        <f t="shared" si="49"/>
        <v>Lave-linge capacité 7kg, France continentale, Base Carbone</v>
      </c>
      <c r="D297" s="1054">
        <f t="shared" si="50"/>
        <v>2</v>
      </c>
      <c r="E297" s="1054" t="str">
        <f>IF(COUNTIF(E$287:E296,F297)&gt;0,"",F297)</f>
        <v/>
      </c>
      <c r="F297" s="1054" t="str">
        <f t="shared" si="51"/>
        <v>Aspirateur ménager sans sac, France continentale, Base Carbone</v>
      </c>
      <c r="G297" s="1058" t="str">
        <f t="shared" si="52"/>
        <v>Aspirateur ménager sans sac, France continentale, Base Carbone; kgCO2e/unité, Distribution</v>
      </c>
      <c r="I297" s="2067" t="s">
        <v>3999</v>
      </c>
      <c r="J297" s="1138" t="s">
        <v>2109</v>
      </c>
      <c r="K297" s="1138" t="s">
        <v>1670</v>
      </c>
      <c r="L297" s="1138" t="s">
        <v>1674</v>
      </c>
      <c r="M297" s="2113">
        <v>0.3</v>
      </c>
      <c r="N297" s="1138" t="s">
        <v>3997</v>
      </c>
      <c r="O297" s="1138">
        <v>9.83</v>
      </c>
      <c r="P297" s="2066">
        <v>9.83</v>
      </c>
      <c r="Q297" s="2066">
        <v>0</v>
      </c>
      <c r="R297" s="2066">
        <v>0</v>
      </c>
      <c r="S297" s="2066">
        <v>0</v>
      </c>
      <c r="T297" s="2066">
        <v>0</v>
      </c>
      <c r="U297" s="2093">
        <v>0</v>
      </c>
    </row>
    <row r="298" spans="2:22" hidden="1" outlineLevel="2">
      <c r="B298" s="2110">
        <v>11</v>
      </c>
      <c r="C298" s="1053" t="str">
        <f t="shared" si="49"/>
        <v>Lave-vaisselle compact 9 couverts, France continentale, Base Carbone</v>
      </c>
      <c r="D298" s="1054">
        <f t="shared" si="50"/>
        <v>3</v>
      </c>
      <c r="E298" s="1054" t="str">
        <f>IF(COUNTIF(E$287:E297,F298)&gt;0,"",F298)</f>
        <v>Aspirateur professionnel à traineaux, France continentale, Base Carbone</v>
      </c>
      <c r="F298" s="1054" t="str">
        <f t="shared" si="51"/>
        <v>Aspirateur professionnel à traineaux, France continentale, Base Carbone</v>
      </c>
      <c r="G298" s="1058" t="str">
        <f t="shared" si="52"/>
        <v>Aspirateur professionnel à traineaux, France continentale, Base Carbone; kgCO2e/unité, Matières premières</v>
      </c>
      <c r="I298" s="2067" t="s">
        <v>4001</v>
      </c>
      <c r="J298" s="1138" t="s">
        <v>2109</v>
      </c>
      <c r="K298" s="1138" t="s">
        <v>1670</v>
      </c>
      <c r="L298" s="1138" t="s">
        <v>1674</v>
      </c>
      <c r="M298" s="2113">
        <v>0.3</v>
      </c>
      <c r="N298" s="1138" t="s">
        <v>3994</v>
      </c>
      <c r="O298" s="1138">
        <v>40.1</v>
      </c>
      <c r="P298" s="2066">
        <v>40.1</v>
      </c>
      <c r="Q298" s="2066">
        <v>0</v>
      </c>
      <c r="R298" s="2066">
        <v>0</v>
      </c>
      <c r="S298" s="2066">
        <v>0</v>
      </c>
      <c r="T298" s="2066">
        <v>0</v>
      </c>
      <c r="U298" s="2093">
        <v>0</v>
      </c>
    </row>
    <row r="299" spans="2:22" hidden="1" outlineLevel="2">
      <c r="B299" s="2110">
        <v>12</v>
      </c>
      <c r="C299" s="1053" t="str">
        <f t="shared" si="49"/>
        <v>Lave-vaisselle professionnel , France continentale, Base Carbone</v>
      </c>
      <c r="D299" s="1054">
        <f t="shared" si="50"/>
        <v>3</v>
      </c>
      <c r="E299" s="1054" t="str">
        <f>IF(COUNTIF(E$287:E298,F299)&gt;0,"",F299)</f>
        <v/>
      </c>
      <c r="F299" s="1054" t="str">
        <f t="shared" si="51"/>
        <v>Aspirateur professionnel à traineaux, France continentale, Base Carbone</v>
      </c>
      <c r="G299" s="1058" t="str">
        <f t="shared" si="52"/>
        <v>Aspirateur professionnel à traineaux, France continentale, Base Carbone; kgCO2e/unité, Approvisionnement</v>
      </c>
      <c r="I299" s="2067" t="s">
        <v>4001</v>
      </c>
      <c r="J299" s="1138" t="s">
        <v>2109</v>
      </c>
      <c r="K299" s="1138" t="s">
        <v>1670</v>
      </c>
      <c r="L299" s="1138" t="s">
        <v>1674</v>
      </c>
      <c r="M299" s="2113">
        <v>0.3</v>
      </c>
      <c r="N299" s="1138" t="s">
        <v>3995</v>
      </c>
      <c r="O299" s="1138">
        <v>4.4400000000000004</v>
      </c>
      <c r="P299" s="2066">
        <v>4.4400000000000004</v>
      </c>
      <c r="Q299" s="2066">
        <v>0</v>
      </c>
      <c r="R299" s="2066">
        <v>0</v>
      </c>
      <c r="S299" s="2066">
        <v>0</v>
      </c>
      <c r="T299" s="2066">
        <v>0</v>
      </c>
      <c r="U299" s="2093">
        <v>0</v>
      </c>
    </row>
    <row r="300" spans="2:22" hidden="1" outlineLevel="2">
      <c r="B300" s="2110">
        <v>13</v>
      </c>
      <c r="C300" s="1053" t="str">
        <f t="shared" si="49"/>
        <v>Lave-vaisselle standard 12 couverts , France continentale, Base Carbone</v>
      </c>
      <c r="D300" s="1054">
        <f t="shared" si="50"/>
        <v>3</v>
      </c>
      <c r="E300" s="1054" t="str">
        <f>IF(COUNTIF(E$287:E299,F300)&gt;0,"",F300)</f>
        <v/>
      </c>
      <c r="F300" s="1054" t="str">
        <f t="shared" si="51"/>
        <v>Aspirateur professionnel à traineaux, France continentale, Base Carbone</v>
      </c>
      <c r="G300" s="1058" t="str">
        <f t="shared" si="52"/>
        <v>Aspirateur professionnel à traineaux, France continentale, Base Carbone; kgCO2e/unité, Mise en forme</v>
      </c>
      <c r="I300" s="2067" t="s">
        <v>4001</v>
      </c>
      <c r="J300" s="1138" t="s">
        <v>2109</v>
      </c>
      <c r="K300" s="1138" t="s">
        <v>1670</v>
      </c>
      <c r="L300" s="1138" t="s">
        <v>1674</v>
      </c>
      <c r="M300" s="2113">
        <v>0.3</v>
      </c>
      <c r="N300" s="1138" t="s">
        <v>4000</v>
      </c>
      <c r="O300" s="1138">
        <v>14.1</v>
      </c>
      <c r="P300" s="2066">
        <v>14.1</v>
      </c>
      <c r="Q300" s="2066">
        <v>0</v>
      </c>
      <c r="R300" s="2066">
        <v>0</v>
      </c>
      <c r="S300" s="2066">
        <v>0</v>
      </c>
      <c r="T300" s="2066">
        <v>0</v>
      </c>
      <c r="U300" s="2093">
        <v>0</v>
      </c>
    </row>
    <row r="301" spans="2:22" hidden="1" outlineLevel="2">
      <c r="B301" s="2110">
        <v>14</v>
      </c>
      <c r="C301" s="1053" t="str">
        <f t="shared" si="49"/>
        <v>Machine à pain, France continentale, Base Carbone</v>
      </c>
      <c r="D301" s="1054">
        <f t="shared" si="50"/>
        <v>3</v>
      </c>
      <c r="E301" s="1054" t="str">
        <f>IF(COUNTIF(E$287:E300,F301)&gt;0,"",F301)</f>
        <v/>
      </c>
      <c r="F301" s="1054" t="str">
        <f t="shared" si="51"/>
        <v>Aspirateur professionnel à traineaux, France continentale, Base Carbone</v>
      </c>
      <c r="G301" s="1058" t="str">
        <f t="shared" si="52"/>
        <v>Aspirateur professionnel à traineaux, France continentale, Base Carbone; kgCO2e/unité, Assemblage</v>
      </c>
      <c r="I301" s="2067" t="s">
        <v>4001</v>
      </c>
      <c r="J301" s="1138" t="s">
        <v>2109</v>
      </c>
      <c r="K301" s="1138" t="s">
        <v>1670</v>
      </c>
      <c r="L301" s="1138" t="s">
        <v>1674</v>
      </c>
      <c r="M301" s="2113">
        <v>0.3</v>
      </c>
      <c r="N301" s="1138" t="s">
        <v>3996</v>
      </c>
      <c r="O301" s="1138">
        <v>8.83</v>
      </c>
      <c r="P301" s="2066">
        <v>8.83</v>
      </c>
      <c r="Q301" s="2066">
        <v>0</v>
      </c>
      <c r="R301" s="2066">
        <v>0</v>
      </c>
      <c r="S301" s="2066">
        <v>0</v>
      </c>
      <c r="T301" s="2066">
        <v>0</v>
      </c>
      <c r="U301" s="2093">
        <v>0</v>
      </c>
    </row>
    <row r="302" spans="2:22" hidden="1" outlineLevel="2">
      <c r="B302" s="2110">
        <v>15</v>
      </c>
      <c r="C302" s="1053" t="str">
        <f t="shared" si="49"/>
        <v>Micro-onde, France continentale, Base Carbone</v>
      </c>
      <c r="D302" s="1054">
        <f t="shared" si="50"/>
        <v>3</v>
      </c>
      <c r="E302" s="1054" t="str">
        <f>IF(COUNTIF(E$287:E301,F302)&gt;0,"",F302)</f>
        <v/>
      </c>
      <c r="F302" s="1054" t="str">
        <f t="shared" si="51"/>
        <v>Aspirateur professionnel à traineaux, France continentale, Base Carbone</v>
      </c>
      <c r="G302" s="1058" t="str">
        <f t="shared" si="52"/>
        <v>Aspirateur professionnel à traineaux, France continentale, Base Carbone; kgCO2e/unité, Distribution</v>
      </c>
      <c r="I302" s="2067" t="s">
        <v>4001</v>
      </c>
      <c r="J302" s="1138" t="s">
        <v>2109</v>
      </c>
      <c r="K302" s="1138" t="s">
        <v>1670</v>
      </c>
      <c r="L302" s="1138" t="s">
        <v>1674</v>
      </c>
      <c r="M302" s="2113">
        <v>0.3</v>
      </c>
      <c r="N302" s="1138" t="s">
        <v>3997</v>
      </c>
      <c r="O302" s="1138">
        <v>15.5</v>
      </c>
      <c r="P302" s="2066">
        <v>15.5</v>
      </c>
      <c r="Q302" s="2066">
        <v>0</v>
      </c>
      <c r="R302" s="2066">
        <v>0</v>
      </c>
      <c r="S302" s="2066">
        <v>0</v>
      </c>
      <c r="T302" s="2066">
        <v>0</v>
      </c>
      <c r="U302" s="2093">
        <v>0</v>
      </c>
    </row>
    <row r="303" spans="2:22" hidden="1" outlineLevel="2">
      <c r="B303" s="2110">
        <v>16</v>
      </c>
      <c r="C303" s="1053" t="str">
        <f t="shared" si="49"/>
        <v>Mini-four électrique , France continentale, Base Carbone</v>
      </c>
      <c r="D303" s="1054">
        <f t="shared" si="50"/>
        <v>4</v>
      </c>
      <c r="E303" s="1054" t="str">
        <f>IF(COUNTIF(E$287:E302,F303)&gt;0,"",F303)</f>
        <v>Congélateur armoire 205l, France continentale, Base Carbone</v>
      </c>
      <c r="F303" s="1054" t="str">
        <f t="shared" si="51"/>
        <v>Congélateur armoire 205l, France continentale, Base Carbone</v>
      </c>
      <c r="G303" s="1058" t="str">
        <f t="shared" si="52"/>
        <v>Congélateur armoire 205l, France continentale, Base Carbone; kgCO2e/unité, Matières premières</v>
      </c>
      <c r="I303" s="2067" t="s">
        <v>4002</v>
      </c>
      <c r="J303" s="1138" t="s">
        <v>2109</v>
      </c>
      <c r="K303" s="1138" t="s">
        <v>1670</v>
      </c>
      <c r="L303" s="1138" t="s">
        <v>1674</v>
      </c>
      <c r="M303" s="2113">
        <v>0.3</v>
      </c>
      <c r="N303" s="1138" t="s">
        <v>3994</v>
      </c>
      <c r="O303" s="1138">
        <v>211</v>
      </c>
      <c r="P303" s="2066">
        <v>211</v>
      </c>
      <c r="Q303" s="2066">
        <v>0</v>
      </c>
      <c r="R303" s="2066">
        <v>0</v>
      </c>
      <c r="S303" s="2066">
        <v>0</v>
      </c>
      <c r="T303" s="2066">
        <v>0</v>
      </c>
      <c r="U303" s="2093">
        <v>0</v>
      </c>
    </row>
    <row r="304" spans="2:22" hidden="1" outlineLevel="2">
      <c r="B304" s="2110">
        <v>17</v>
      </c>
      <c r="C304" s="1053" t="str">
        <f t="shared" si="49"/>
        <v>Réfrigérateur combiné , France continentale, Base Carbone</v>
      </c>
      <c r="D304" s="1054">
        <f t="shared" si="50"/>
        <v>4</v>
      </c>
      <c r="E304" s="1054" t="str">
        <f>IF(COUNTIF(E$287:E303,F304)&gt;0,"",F304)</f>
        <v/>
      </c>
      <c r="F304" s="1054" t="str">
        <f t="shared" si="51"/>
        <v>Congélateur armoire 205l, France continentale, Base Carbone</v>
      </c>
      <c r="G304" s="1058" t="str">
        <f t="shared" si="52"/>
        <v>Congélateur armoire 205l, France continentale, Base Carbone; kgCO2e/unité, Approvisionnement</v>
      </c>
      <c r="I304" s="2067" t="s">
        <v>4002</v>
      </c>
      <c r="J304" s="1138" t="s">
        <v>2109</v>
      </c>
      <c r="K304" s="1138" t="s">
        <v>1670</v>
      </c>
      <c r="L304" s="1138" t="s">
        <v>1674</v>
      </c>
      <c r="M304" s="2113">
        <v>0.3</v>
      </c>
      <c r="N304" s="1138" t="s">
        <v>3995</v>
      </c>
      <c r="O304" s="1138">
        <v>24.7</v>
      </c>
      <c r="P304" s="2066">
        <v>24.7</v>
      </c>
      <c r="Q304" s="2066">
        <v>0</v>
      </c>
      <c r="R304" s="2066">
        <v>0</v>
      </c>
      <c r="S304" s="2066">
        <v>0</v>
      </c>
      <c r="T304" s="2066">
        <v>0</v>
      </c>
      <c r="U304" s="2093">
        <v>0</v>
      </c>
    </row>
    <row r="305" spans="2:21" hidden="1" outlineLevel="2">
      <c r="B305" s="2110">
        <v>18</v>
      </c>
      <c r="C305" s="1053" t="str">
        <f t="shared" si="49"/>
        <v>Réfrigérateur mini-bar 33l, France continentale, Base Carbone</v>
      </c>
      <c r="D305" s="1054">
        <f t="shared" si="50"/>
        <v>4</v>
      </c>
      <c r="E305" s="1054" t="str">
        <f>IF(COUNTIF(E$287:E304,F305)&gt;0,"",F305)</f>
        <v/>
      </c>
      <c r="F305" s="1054" t="str">
        <f t="shared" si="51"/>
        <v>Congélateur armoire 205l, France continentale, Base Carbone</v>
      </c>
      <c r="G305" s="1058" t="str">
        <f t="shared" si="52"/>
        <v>Congélateur armoire 205l, France continentale, Base Carbone; kgCO2e/unité, Mise en forme</v>
      </c>
      <c r="I305" s="2067" t="s">
        <v>4002</v>
      </c>
      <c r="J305" s="1138" t="s">
        <v>2109</v>
      </c>
      <c r="K305" s="1138" t="s">
        <v>1670</v>
      </c>
      <c r="L305" s="1138" t="s">
        <v>1674</v>
      </c>
      <c r="M305" s="2113">
        <v>0.3</v>
      </c>
      <c r="N305" s="1138" t="s">
        <v>4000</v>
      </c>
      <c r="O305" s="1138">
        <v>68</v>
      </c>
      <c r="P305" s="2066">
        <v>68</v>
      </c>
      <c r="Q305" s="2066">
        <v>0</v>
      </c>
      <c r="R305" s="2066">
        <v>0</v>
      </c>
      <c r="S305" s="2066">
        <v>0</v>
      </c>
      <c r="T305" s="2066">
        <v>0</v>
      </c>
      <c r="U305" s="2093">
        <v>0</v>
      </c>
    </row>
    <row r="306" spans="2:21" hidden="1" outlineLevel="2">
      <c r="B306" s="2110">
        <v>19</v>
      </c>
      <c r="C306" s="1053" t="str">
        <f t="shared" si="49"/>
        <v>Réfrigérateur 1 grande porte 250l, France continentale, Base Carbone</v>
      </c>
      <c r="D306" s="1054">
        <f t="shared" si="50"/>
        <v>4</v>
      </c>
      <c r="E306" s="1054" t="str">
        <f>IF(COUNTIF(E$287:E305,F306)&gt;0,"",F306)</f>
        <v/>
      </c>
      <c r="F306" s="1054" t="str">
        <f t="shared" si="51"/>
        <v>Congélateur armoire 205l, France continentale, Base Carbone</v>
      </c>
      <c r="G306" s="1058" t="str">
        <f t="shared" si="52"/>
        <v>Congélateur armoire 205l, France continentale, Base Carbone; kgCO2e/unité, Assemblage</v>
      </c>
      <c r="I306" s="2067" t="s">
        <v>4002</v>
      </c>
      <c r="J306" s="1138" t="s">
        <v>2109</v>
      </c>
      <c r="K306" s="1138" t="s">
        <v>1670</v>
      </c>
      <c r="L306" s="1138" t="s">
        <v>1674</v>
      </c>
      <c r="M306" s="2113">
        <v>0.3</v>
      </c>
      <c r="N306" s="1138" t="s">
        <v>3996</v>
      </c>
      <c r="O306" s="1138">
        <v>28.3</v>
      </c>
      <c r="P306" s="2066">
        <v>28.3</v>
      </c>
      <c r="Q306" s="2066">
        <v>0</v>
      </c>
      <c r="R306" s="2066">
        <v>0</v>
      </c>
      <c r="S306" s="2066">
        <v>0</v>
      </c>
      <c r="T306" s="2066">
        <v>0</v>
      </c>
      <c r="U306" s="2093">
        <v>0</v>
      </c>
    </row>
    <row r="307" spans="2:21" hidden="1" outlineLevel="2">
      <c r="B307" s="2110">
        <v>20</v>
      </c>
      <c r="C307" s="1053" t="str">
        <f t="shared" si="49"/>
        <v>Robot multifonction , France continentale, Base Carbone</v>
      </c>
      <c r="D307" s="1054">
        <f t="shared" si="50"/>
        <v>4</v>
      </c>
      <c r="E307" s="1054" t="str">
        <f>IF(COUNTIF(E$287:E306,F307)&gt;0,"",F307)</f>
        <v/>
      </c>
      <c r="F307" s="1054" t="str">
        <f t="shared" si="51"/>
        <v>Congélateur armoire 205l, France continentale, Base Carbone</v>
      </c>
      <c r="G307" s="1058" t="str">
        <f t="shared" si="52"/>
        <v>Congélateur armoire 205l, France continentale, Base Carbone; kgCO2e/unité, Distribution</v>
      </c>
      <c r="I307" s="2067" t="s">
        <v>4002</v>
      </c>
      <c r="J307" s="1138" t="s">
        <v>2109</v>
      </c>
      <c r="K307" s="1138" t="s">
        <v>1670</v>
      </c>
      <c r="L307" s="1138" t="s">
        <v>1674</v>
      </c>
      <c r="M307" s="2113">
        <v>0.3</v>
      </c>
      <c r="N307" s="1138" t="s">
        <v>3997</v>
      </c>
      <c r="O307" s="1138">
        <v>83.6</v>
      </c>
      <c r="P307" s="2066">
        <v>83.6</v>
      </c>
      <c r="Q307" s="2066">
        <v>0</v>
      </c>
      <c r="R307" s="2066">
        <v>0</v>
      </c>
      <c r="S307" s="2066">
        <v>0</v>
      </c>
      <c r="T307" s="2066">
        <v>0</v>
      </c>
      <c r="U307" s="2093">
        <v>0</v>
      </c>
    </row>
    <row r="308" spans="2:21" hidden="1" outlineLevel="2">
      <c r="B308" s="2110">
        <v>21</v>
      </c>
      <c r="C308" s="1053" t="str">
        <f t="shared" si="49"/>
        <v>Sèche-linge à évacuation - Capacité 6 kg, France continentale, Base Carbone</v>
      </c>
      <c r="D308" s="1054">
        <f t="shared" si="50"/>
        <v>5</v>
      </c>
      <c r="E308" s="1054" t="str">
        <f>IF(COUNTIF(E$287:E307,F308)&gt;0,"",F308)</f>
        <v>Congélateur coffre 261l, France continentale, Base Carbone</v>
      </c>
      <c r="F308" s="1054" t="str">
        <f t="shared" si="51"/>
        <v>Congélateur coffre 261l, France continentale, Base Carbone</v>
      </c>
      <c r="G308" s="1058" t="str">
        <f t="shared" si="52"/>
        <v>Congélateur coffre 261l, France continentale, Base Carbone; kgCO2e/unité, Matières premières</v>
      </c>
      <c r="I308" s="2067" t="s">
        <v>4003</v>
      </c>
      <c r="J308" s="1138" t="s">
        <v>2109</v>
      </c>
      <c r="K308" s="1138" t="s">
        <v>1670</v>
      </c>
      <c r="L308" s="1138" t="s">
        <v>1674</v>
      </c>
      <c r="M308" s="2113">
        <v>0.3</v>
      </c>
      <c r="N308" s="1138" t="s">
        <v>3994</v>
      </c>
      <c r="O308" s="1138">
        <v>167</v>
      </c>
      <c r="P308" s="2066">
        <v>167</v>
      </c>
      <c r="Q308" s="2066">
        <v>0</v>
      </c>
      <c r="R308" s="2066">
        <v>0</v>
      </c>
      <c r="S308" s="2066">
        <v>0</v>
      </c>
      <c r="T308" s="2066">
        <v>0</v>
      </c>
      <c r="U308" s="2093">
        <v>0</v>
      </c>
    </row>
    <row r="309" spans="2:21" hidden="1" outlineLevel="2">
      <c r="B309" s="2110">
        <v>22</v>
      </c>
      <c r="C309" s="1053" t="str">
        <f t="shared" si="49"/>
        <v>Sèche-linge à condensation - Capacité 6 kg, France continentale, Base Carbone</v>
      </c>
      <c r="D309" s="1054">
        <f t="shared" si="50"/>
        <v>5</v>
      </c>
      <c r="E309" s="1054" t="str">
        <f>IF(COUNTIF(E$287:E308,F309)&gt;0,"",F309)</f>
        <v/>
      </c>
      <c r="F309" s="1054" t="str">
        <f t="shared" si="51"/>
        <v>Congélateur coffre 261l, France continentale, Base Carbone</v>
      </c>
      <c r="G309" s="1058" t="str">
        <f t="shared" si="52"/>
        <v>Congélateur coffre 261l, France continentale, Base Carbone; kgCO2e/unité, Approvisionnement</v>
      </c>
      <c r="I309" s="2067" t="s">
        <v>4003</v>
      </c>
      <c r="J309" s="1138" t="s">
        <v>2109</v>
      </c>
      <c r="K309" s="1138" t="s">
        <v>1670</v>
      </c>
      <c r="L309" s="1138" t="s">
        <v>1674</v>
      </c>
      <c r="M309" s="2113">
        <v>0.3</v>
      </c>
      <c r="N309" s="1138" t="s">
        <v>3995</v>
      </c>
      <c r="O309" s="1138">
        <v>13</v>
      </c>
      <c r="P309" s="2066">
        <v>13</v>
      </c>
      <c r="Q309" s="2066">
        <v>0</v>
      </c>
      <c r="R309" s="2066">
        <v>0</v>
      </c>
      <c r="S309" s="2066">
        <v>0</v>
      </c>
      <c r="T309" s="2066">
        <v>0</v>
      </c>
      <c r="U309" s="2093">
        <v>0</v>
      </c>
    </row>
    <row r="310" spans="2:21" hidden="1" outlineLevel="2">
      <c r="B310" s="2110">
        <v>23</v>
      </c>
      <c r="C310" s="1053" t="str">
        <f t="shared" si="49"/>
        <v>Sèche-linge à pompe à chaleur - Capacité 8kg, France continentale, Base Carbone</v>
      </c>
      <c r="D310" s="1054">
        <f t="shared" si="50"/>
        <v>5</v>
      </c>
      <c r="E310" s="1054" t="str">
        <f>IF(COUNTIF(E$287:E309,F310)&gt;0,"",F310)</f>
        <v/>
      </c>
      <c r="F310" s="1054" t="str">
        <f t="shared" si="51"/>
        <v>Congélateur coffre 261l, France continentale, Base Carbone</v>
      </c>
      <c r="G310" s="1058" t="str">
        <f t="shared" si="52"/>
        <v>Congélateur coffre 261l, France continentale, Base Carbone; kgCO2e/unité, Mise en forme</v>
      </c>
      <c r="I310" s="2067" t="s">
        <v>4003</v>
      </c>
      <c r="J310" s="1138" t="s">
        <v>2109</v>
      </c>
      <c r="K310" s="1138" t="s">
        <v>1670</v>
      </c>
      <c r="L310" s="1138" t="s">
        <v>1674</v>
      </c>
      <c r="M310" s="2113">
        <v>0.3</v>
      </c>
      <c r="N310" s="1138" t="s">
        <v>4000</v>
      </c>
      <c r="O310" s="1138">
        <v>44.2</v>
      </c>
      <c r="P310" s="2066">
        <v>44.2</v>
      </c>
      <c r="Q310" s="2066">
        <v>0</v>
      </c>
      <c r="R310" s="2066">
        <v>0</v>
      </c>
      <c r="S310" s="2066">
        <v>0</v>
      </c>
      <c r="T310" s="2066">
        <v>0</v>
      </c>
      <c r="U310" s="2093">
        <v>0</v>
      </c>
    </row>
    <row r="311" spans="2:21" hidden="1" outlineLevel="2">
      <c r="B311" s="2110">
        <v>24</v>
      </c>
      <c r="C311" s="1053" t="str">
        <f t="shared" si="49"/>
        <v>Yaourtière 8 pots, France continentale, Base Carbone</v>
      </c>
      <c r="D311" s="1054">
        <f t="shared" si="50"/>
        <v>5</v>
      </c>
      <c r="E311" s="1054" t="str">
        <f>IF(COUNTIF(E$287:E310,F311)&gt;0,"",F311)</f>
        <v/>
      </c>
      <c r="F311" s="1054" t="str">
        <f t="shared" si="51"/>
        <v>Congélateur coffre 261l, France continentale, Base Carbone</v>
      </c>
      <c r="G311" s="1058" t="str">
        <f t="shared" si="52"/>
        <v>Congélateur coffre 261l, France continentale, Base Carbone; kgCO2e/unité, Assemblage</v>
      </c>
      <c r="I311" s="2067" t="s">
        <v>4003</v>
      </c>
      <c r="J311" s="1138" t="s">
        <v>2109</v>
      </c>
      <c r="K311" s="1138" t="s">
        <v>1670</v>
      </c>
      <c r="L311" s="1138" t="s">
        <v>1674</v>
      </c>
      <c r="M311" s="2113">
        <v>0.3</v>
      </c>
      <c r="N311" s="1138" t="s">
        <v>3996</v>
      </c>
      <c r="O311" s="1138">
        <v>19.600000000000001</v>
      </c>
      <c r="P311" s="2066">
        <v>19.600000000000001</v>
      </c>
      <c r="Q311" s="2066">
        <v>0</v>
      </c>
      <c r="R311" s="2066">
        <v>0</v>
      </c>
      <c r="S311" s="2066">
        <v>0</v>
      </c>
      <c r="T311" s="2066">
        <v>0</v>
      </c>
      <c r="U311" s="2093">
        <v>0</v>
      </c>
    </row>
    <row r="312" spans="2:21" hidden="1" outlineLevel="2">
      <c r="B312" s="2110">
        <v>25</v>
      </c>
      <c r="C312" s="1053" t="str">
        <f t="shared" si="49"/>
        <v>-</v>
      </c>
      <c r="D312" s="1054">
        <f t="shared" si="50"/>
        <v>5</v>
      </c>
      <c r="E312" s="1054" t="str">
        <f>IF(COUNTIF(E$287:E311,F312)&gt;0,"",F312)</f>
        <v/>
      </c>
      <c r="F312" s="1054" t="str">
        <f t="shared" si="51"/>
        <v>Congélateur coffre 261l, France continentale, Base Carbone</v>
      </c>
      <c r="G312" s="1058" t="str">
        <f t="shared" si="52"/>
        <v>Congélateur coffre 261l, France continentale, Base Carbone; kgCO2e/unité, Distribution</v>
      </c>
      <c r="I312" s="2067" t="s">
        <v>4003</v>
      </c>
      <c r="J312" s="1138" t="s">
        <v>2109</v>
      </c>
      <c r="K312" s="1138" t="s">
        <v>1670</v>
      </c>
      <c r="L312" s="1138" t="s">
        <v>1674</v>
      </c>
      <c r="M312" s="2113">
        <v>0.3</v>
      </c>
      <c r="N312" s="1138" t="s">
        <v>3997</v>
      </c>
      <c r="O312" s="1138">
        <v>57.6</v>
      </c>
      <c r="P312" s="2066">
        <v>57.6</v>
      </c>
      <c r="Q312" s="2066">
        <v>0</v>
      </c>
      <c r="R312" s="2066">
        <v>0</v>
      </c>
      <c r="S312" s="2066">
        <v>0</v>
      </c>
      <c r="T312" s="2066">
        <v>0</v>
      </c>
      <c r="U312" s="2093">
        <v>0</v>
      </c>
    </row>
    <row r="313" spans="2:21" hidden="1" outlineLevel="2">
      <c r="B313" s="2110">
        <v>26</v>
      </c>
      <c r="C313" s="1053" t="str">
        <f t="shared" si="49"/>
        <v>-</v>
      </c>
      <c r="D313" s="1054">
        <f t="shared" si="50"/>
        <v>6</v>
      </c>
      <c r="E313" s="1054" t="str">
        <f>IF(COUNTIF(E$287:E312,F313)&gt;0,"",F313)</f>
        <v>Four électrique encastrable , France continentale, Base Carbone</v>
      </c>
      <c r="F313" s="1054" t="str">
        <f t="shared" si="51"/>
        <v>Four électrique encastrable , France continentale, Base Carbone</v>
      </c>
      <c r="G313" s="1058" t="str">
        <f t="shared" si="52"/>
        <v>Four électrique encastrable , France continentale, Base Carbone; kgCO2e/unité, Matières premières</v>
      </c>
      <c r="I313" s="2067" t="s">
        <v>4004</v>
      </c>
      <c r="J313" s="1138" t="s">
        <v>2109</v>
      </c>
      <c r="K313" s="1138" t="s">
        <v>1670</v>
      </c>
      <c r="L313" s="1138" t="s">
        <v>1674</v>
      </c>
      <c r="M313" s="2113">
        <v>0.3</v>
      </c>
      <c r="N313" s="1138" t="s">
        <v>3994</v>
      </c>
      <c r="O313" s="1138">
        <v>133</v>
      </c>
      <c r="P313" s="2066">
        <v>133</v>
      </c>
      <c r="Q313" s="2066">
        <v>0</v>
      </c>
      <c r="R313" s="2066">
        <v>0</v>
      </c>
      <c r="S313" s="2066">
        <v>0</v>
      </c>
      <c r="T313" s="2066">
        <v>0</v>
      </c>
      <c r="U313" s="2093">
        <v>0</v>
      </c>
    </row>
    <row r="314" spans="2:21" hidden="1" outlineLevel="2">
      <c r="B314" s="2110">
        <v>27</v>
      </c>
      <c r="C314" s="1053" t="str">
        <f t="shared" si="49"/>
        <v>-</v>
      </c>
      <c r="D314" s="1054">
        <f t="shared" si="50"/>
        <v>6</v>
      </c>
      <c r="E314" s="1054" t="str">
        <f>IF(COUNTIF(E$287:E313,F314)&gt;0,"",F314)</f>
        <v/>
      </c>
      <c r="F314" s="1054" t="str">
        <f t="shared" si="51"/>
        <v>Four électrique encastrable , France continentale, Base Carbone</v>
      </c>
      <c r="G314" s="1058" t="str">
        <f t="shared" si="52"/>
        <v>Four électrique encastrable , France continentale, Base Carbone; kgCO2e/unité, Approvisionnement</v>
      </c>
      <c r="I314" s="2067" t="s">
        <v>4004</v>
      </c>
      <c r="J314" s="1138" t="s">
        <v>2109</v>
      </c>
      <c r="K314" s="1138" t="s">
        <v>1670</v>
      </c>
      <c r="L314" s="1138" t="s">
        <v>1674</v>
      </c>
      <c r="M314" s="2113">
        <v>0.3</v>
      </c>
      <c r="N314" s="1138" t="s">
        <v>3995</v>
      </c>
      <c r="O314" s="1138">
        <v>8.19</v>
      </c>
      <c r="P314" s="2066">
        <v>8.19</v>
      </c>
      <c r="Q314" s="2066">
        <v>0</v>
      </c>
      <c r="R314" s="2066">
        <v>0</v>
      </c>
      <c r="S314" s="2066">
        <v>0</v>
      </c>
      <c r="T314" s="2066">
        <v>0</v>
      </c>
      <c r="U314" s="2093">
        <v>0</v>
      </c>
    </row>
    <row r="315" spans="2:21" hidden="1" outlineLevel="2">
      <c r="B315" s="2110">
        <v>28</v>
      </c>
      <c r="C315" s="1053" t="str">
        <f t="shared" si="49"/>
        <v>-</v>
      </c>
      <c r="D315" s="1054">
        <f t="shared" si="50"/>
        <v>6</v>
      </c>
      <c r="E315" s="1054" t="str">
        <f>IF(COUNTIF(E$287:E314,F315)&gt;0,"",F315)</f>
        <v/>
      </c>
      <c r="F315" s="1054" t="str">
        <f t="shared" si="51"/>
        <v>Four électrique encastrable , France continentale, Base Carbone</v>
      </c>
      <c r="G315" s="1058" t="str">
        <f t="shared" si="52"/>
        <v>Four électrique encastrable , France continentale, Base Carbone; kgCO2e/unité, Mise en forme</v>
      </c>
      <c r="I315" s="2067" t="s">
        <v>4004</v>
      </c>
      <c r="J315" s="1138" t="s">
        <v>2109</v>
      </c>
      <c r="K315" s="1138" t="s">
        <v>1670</v>
      </c>
      <c r="L315" s="1138" t="s">
        <v>1674</v>
      </c>
      <c r="M315" s="2113">
        <v>0.3</v>
      </c>
      <c r="N315" s="1138" t="s">
        <v>4000</v>
      </c>
      <c r="O315" s="1138">
        <v>33.6</v>
      </c>
      <c r="P315" s="2066">
        <v>33.6</v>
      </c>
      <c r="Q315" s="2066">
        <v>0</v>
      </c>
      <c r="R315" s="2066">
        <v>0</v>
      </c>
      <c r="S315" s="2066">
        <v>0</v>
      </c>
      <c r="T315" s="2066">
        <v>0</v>
      </c>
      <c r="U315" s="2093">
        <v>0</v>
      </c>
    </row>
    <row r="316" spans="2:21" hidden="1" outlineLevel="2">
      <c r="B316" s="2110">
        <v>29</v>
      </c>
      <c r="C316" s="1053" t="str">
        <f t="shared" si="49"/>
        <v>-</v>
      </c>
      <c r="D316" s="1054">
        <f t="shared" si="50"/>
        <v>6</v>
      </c>
      <c r="E316" s="1054" t="str">
        <f>IF(COUNTIF(E$287:E315,F316)&gt;0,"",F316)</f>
        <v/>
      </c>
      <c r="F316" s="1054" t="str">
        <f t="shared" si="51"/>
        <v>Four électrique encastrable , France continentale, Base Carbone</v>
      </c>
      <c r="G316" s="1058" t="str">
        <f t="shared" si="52"/>
        <v>Four électrique encastrable , France continentale, Base Carbone; kgCO2e/unité, Assemblage</v>
      </c>
      <c r="I316" s="2067" t="s">
        <v>4004</v>
      </c>
      <c r="J316" s="1138" t="s">
        <v>2109</v>
      </c>
      <c r="K316" s="1138" t="s">
        <v>1670</v>
      </c>
      <c r="L316" s="1138" t="s">
        <v>1674</v>
      </c>
      <c r="M316" s="2113">
        <v>0.3</v>
      </c>
      <c r="N316" s="1138" t="s">
        <v>3996</v>
      </c>
      <c r="O316" s="1138">
        <v>12.9</v>
      </c>
      <c r="P316" s="2066">
        <v>12.9</v>
      </c>
      <c r="Q316" s="2066">
        <v>0</v>
      </c>
      <c r="R316" s="2066">
        <v>0</v>
      </c>
      <c r="S316" s="2066">
        <v>0</v>
      </c>
      <c r="T316" s="2066">
        <v>0</v>
      </c>
      <c r="U316" s="2093">
        <v>0</v>
      </c>
    </row>
    <row r="317" spans="2:21" hidden="1" outlineLevel="2">
      <c r="B317" s="2110">
        <v>30</v>
      </c>
      <c r="C317" s="1053" t="str">
        <f t="shared" si="49"/>
        <v>-</v>
      </c>
      <c r="D317" s="1054">
        <f t="shared" si="50"/>
        <v>6</v>
      </c>
      <c r="E317" s="1054" t="str">
        <f>IF(COUNTIF(E$287:E316,F317)&gt;0,"",F317)</f>
        <v/>
      </c>
      <c r="F317" s="1054" t="str">
        <f t="shared" si="51"/>
        <v>Four électrique encastrable , France continentale, Base Carbone</v>
      </c>
      <c r="G317" s="1058" t="str">
        <f t="shared" si="52"/>
        <v>Four électrique encastrable , France continentale, Base Carbone; kgCO2e/unité, Distribution</v>
      </c>
      <c r="I317" s="2067" t="s">
        <v>4004</v>
      </c>
      <c r="J317" s="1138" t="s">
        <v>2109</v>
      </c>
      <c r="K317" s="1138" t="s">
        <v>1670</v>
      </c>
      <c r="L317" s="1138" t="s">
        <v>1674</v>
      </c>
      <c r="M317" s="2113">
        <v>0.3</v>
      </c>
      <c r="N317" s="1138" t="s">
        <v>3997</v>
      </c>
      <c r="O317" s="1138">
        <v>29.9</v>
      </c>
      <c r="P317" s="2066">
        <v>29.9</v>
      </c>
      <c r="Q317" s="2066">
        <v>0</v>
      </c>
      <c r="R317" s="2066">
        <v>0</v>
      </c>
      <c r="S317" s="2066">
        <v>0</v>
      </c>
      <c r="T317" s="2066">
        <v>0</v>
      </c>
      <c r="U317" s="2093">
        <v>0</v>
      </c>
    </row>
    <row r="318" spans="2:21" hidden="1" outlineLevel="2">
      <c r="B318" s="1138"/>
      <c r="C318" s="1048"/>
      <c r="D318" s="1054">
        <f t="shared" si="50"/>
        <v>7</v>
      </c>
      <c r="E318" s="1054" t="str">
        <f>IF(COUNTIF(E$287:E317,F318)&gt;0,"",F318)</f>
        <v>Four professionnel vapeur combi électrique , France continentale, Base Carbone</v>
      </c>
      <c r="F318" s="1054" t="str">
        <f t="shared" si="51"/>
        <v>Four professionnel vapeur combi électrique , France continentale, Base Carbone</v>
      </c>
      <c r="G318" s="1058" t="str">
        <f t="shared" si="52"/>
        <v>Four professionnel vapeur combi électrique , France continentale, Base Carbone; kgCO2e/unité, Matières premières</v>
      </c>
      <c r="I318" s="2067" t="s">
        <v>4005</v>
      </c>
      <c r="J318" s="1138" t="s">
        <v>2109</v>
      </c>
      <c r="K318" s="1138" t="s">
        <v>1670</v>
      </c>
      <c r="L318" s="1138" t="s">
        <v>1674</v>
      </c>
      <c r="M318" s="2113">
        <v>0.3</v>
      </c>
      <c r="N318" s="1138" t="s">
        <v>3994</v>
      </c>
      <c r="O318" s="1138">
        <v>685</v>
      </c>
      <c r="P318" s="2066">
        <v>685</v>
      </c>
      <c r="Q318" s="2066">
        <v>0</v>
      </c>
      <c r="R318" s="2066">
        <v>0</v>
      </c>
      <c r="S318" s="2066">
        <v>0</v>
      </c>
      <c r="T318" s="2066">
        <v>0</v>
      </c>
      <c r="U318" s="2093">
        <v>0</v>
      </c>
    </row>
    <row r="319" spans="2:21" hidden="1" outlineLevel="2">
      <c r="B319" s="1138"/>
      <c r="C319" s="1048"/>
      <c r="D319" s="1054">
        <f t="shared" si="50"/>
        <v>7</v>
      </c>
      <c r="E319" s="1054" t="str">
        <f>IF(COUNTIF(E$287:E318,F319)&gt;0,"",F319)</f>
        <v/>
      </c>
      <c r="F319" s="1054" t="str">
        <f t="shared" si="51"/>
        <v>Four professionnel vapeur combi électrique , France continentale, Base Carbone</v>
      </c>
      <c r="G319" s="1058" t="str">
        <f t="shared" si="52"/>
        <v>Four professionnel vapeur combi électrique , France continentale, Base Carbone; kgCO2e/unité, Approvisionnement</v>
      </c>
      <c r="I319" s="2067" t="s">
        <v>4005</v>
      </c>
      <c r="J319" s="1138" t="s">
        <v>2109</v>
      </c>
      <c r="K319" s="1138" t="s">
        <v>1670</v>
      </c>
      <c r="L319" s="1138" t="s">
        <v>1674</v>
      </c>
      <c r="M319" s="2113">
        <v>0.3</v>
      </c>
      <c r="N319" s="1138" t="s">
        <v>3995</v>
      </c>
      <c r="O319" s="1138">
        <v>36.299999999999997</v>
      </c>
      <c r="P319" s="2066">
        <v>36.299999999999997</v>
      </c>
      <c r="Q319" s="2066">
        <v>0</v>
      </c>
      <c r="R319" s="2066">
        <v>0</v>
      </c>
      <c r="S319" s="2066">
        <v>0</v>
      </c>
      <c r="T319" s="2066">
        <v>0</v>
      </c>
      <c r="U319" s="2093">
        <v>0</v>
      </c>
    </row>
    <row r="320" spans="2:21" hidden="1" outlineLevel="2">
      <c r="B320" s="1138"/>
      <c r="C320" s="1048"/>
      <c r="D320" s="1054">
        <f t="shared" si="50"/>
        <v>7</v>
      </c>
      <c r="E320" s="1054" t="str">
        <f>IF(COUNTIF(E$287:E319,F320)&gt;0,"",F320)</f>
        <v/>
      </c>
      <c r="F320" s="1054" t="str">
        <f t="shared" si="51"/>
        <v>Four professionnel vapeur combi électrique , France continentale, Base Carbone</v>
      </c>
      <c r="G320" s="1058" t="str">
        <f t="shared" si="52"/>
        <v>Four professionnel vapeur combi électrique , France continentale, Base Carbone; kgCO2e/unité, Mise en forme</v>
      </c>
      <c r="I320" s="2067" t="s">
        <v>4005</v>
      </c>
      <c r="J320" s="1138" t="s">
        <v>2109</v>
      </c>
      <c r="K320" s="1138" t="s">
        <v>1670</v>
      </c>
      <c r="L320" s="1138" t="s">
        <v>1674</v>
      </c>
      <c r="M320" s="2113">
        <v>0.3</v>
      </c>
      <c r="N320" s="1138" t="s">
        <v>4000</v>
      </c>
      <c r="O320" s="1138">
        <v>0</v>
      </c>
      <c r="P320" s="2066">
        <v>0</v>
      </c>
      <c r="Q320" s="2066">
        <v>0</v>
      </c>
      <c r="R320" s="2066">
        <v>0</v>
      </c>
      <c r="S320" s="2066">
        <v>0</v>
      </c>
      <c r="T320" s="2066">
        <v>0</v>
      </c>
      <c r="U320" s="2093">
        <v>0</v>
      </c>
    </row>
    <row r="321" spans="2:21" hidden="1" outlineLevel="2">
      <c r="B321" s="1138"/>
      <c r="C321" s="1048"/>
      <c r="D321" s="1054">
        <f t="shared" si="50"/>
        <v>7</v>
      </c>
      <c r="E321" s="1054" t="str">
        <f>IF(COUNTIF(E$287:E320,F321)&gt;0,"",F321)</f>
        <v/>
      </c>
      <c r="F321" s="1054" t="str">
        <f t="shared" si="51"/>
        <v>Four professionnel vapeur combi électrique , France continentale, Base Carbone</v>
      </c>
      <c r="G321" s="1058" t="str">
        <f t="shared" si="52"/>
        <v>Four professionnel vapeur combi électrique , France continentale, Base Carbone; kgCO2e/unité, Assemblage</v>
      </c>
      <c r="I321" s="2067" t="s">
        <v>4005</v>
      </c>
      <c r="J321" s="1138" t="s">
        <v>2109</v>
      </c>
      <c r="K321" s="1138" t="s">
        <v>1670</v>
      </c>
      <c r="L321" s="1138" t="s">
        <v>1674</v>
      </c>
      <c r="M321" s="2113">
        <v>0.3</v>
      </c>
      <c r="N321" s="1138" t="s">
        <v>3996</v>
      </c>
      <c r="O321" s="1138">
        <v>12.9</v>
      </c>
      <c r="P321" s="2066">
        <v>12.9</v>
      </c>
      <c r="Q321" s="2066">
        <v>0</v>
      </c>
      <c r="R321" s="2066">
        <v>0</v>
      </c>
      <c r="S321" s="2066">
        <v>0</v>
      </c>
      <c r="T321" s="2066">
        <v>0</v>
      </c>
      <c r="U321" s="2093">
        <v>0</v>
      </c>
    </row>
    <row r="322" spans="2:21" hidden="1" outlineLevel="2">
      <c r="B322" s="1138"/>
      <c r="C322" s="1048"/>
      <c r="D322" s="1054">
        <f t="shared" si="50"/>
        <v>7</v>
      </c>
      <c r="E322" s="1054" t="str">
        <f>IF(COUNTIF(E$287:E321,F322)&gt;0,"",F322)</f>
        <v/>
      </c>
      <c r="F322" s="1054" t="str">
        <f t="shared" si="51"/>
        <v>Four professionnel vapeur combi électrique , France continentale, Base Carbone</v>
      </c>
      <c r="G322" s="1058" t="str">
        <f t="shared" si="52"/>
        <v>Four professionnel vapeur combi électrique , France continentale, Base Carbone; kgCO2e/unité, Distribution</v>
      </c>
      <c r="I322" s="2067" t="s">
        <v>4005</v>
      </c>
      <c r="J322" s="1138" t="s">
        <v>2109</v>
      </c>
      <c r="K322" s="1138" t="s">
        <v>1670</v>
      </c>
      <c r="L322" s="1138" t="s">
        <v>1674</v>
      </c>
      <c r="M322" s="2113">
        <v>0.3</v>
      </c>
      <c r="N322" s="1138" t="s">
        <v>3997</v>
      </c>
      <c r="O322" s="1138">
        <v>131</v>
      </c>
      <c r="P322" s="2066">
        <v>131</v>
      </c>
      <c r="Q322" s="2066">
        <v>0</v>
      </c>
      <c r="R322" s="2066">
        <v>0</v>
      </c>
      <c r="S322" s="2066">
        <v>0</v>
      </c>
      <c r="T322" s="2066">
        <v>0</v>
      </c>
      <c r="U322" s="2093">
        <v>0</v>
      </c>
    </row>
    <row r="323" spans="2:21" hidden="1" outlineLevel="2">
      <c r="B323" s="1138"/>
      <c r="C323" s="1048"/>
      <c r="D323" s="1054">
        <f t="shared" si="50"/>
        <v>8</v>
      </c>
      <c r="E323" s="1054" t="str">
        <f>IF(COUNTIF(E$287:E322,F323)&gt;0,"",F323)</f>
        <v>Gazinière, France continentale, Base Carbone</v>
      </c>
      <c r="F323" s="1054" t="str">
        <f t="shared" si="51"/>
        <v>Gazinière, France continentale, Base Carbone</v>
      </c>
      <c r="G323" s="1058" t="str">
        <f t="shared" si="52"/>
        <v>Gazinière, France continentale, Base Carbone; kgCO2e/unité, Matières premières</v>
      </c>
      <c r="I323" s="2067" t="s">
        <v>4006</v>
      </c>
      <c r="J323" s="1138" t="s">
        <v>2109</v>
      </c>
      <c r="K323" s="1138" t="s">
        <v>1670</v>
      </c>
      <c r="L323" s="1138" t="s">
        <v>1674</v>
      </c>
      <c r="M323" s="2113">
        <v>0.3</v>
      </c>
      <c r="N323" s="1138" t="s">
        <v>3994</v>
      </c>
      <c r="O323" s="1138">
        <v>83.5</v>
      </c>
      <c r="P323" s="2066">
        <v>83.5</v>
      </c>
      <c r="Q323" s="2066">
        <v>0</v>
      </c>
      <c r="R323" s="2066">
        <v>0</v>
      </c>
      <c r="S323" s="2066">
        <v>0</v>
      </c>
      <c r="T323" s="2066">
        <v>0</v>
      </c>
      <c r="U323" s="2093">
        <v>0</v>
      </c>
    </row>
    <row r="324" spans="2:21" hidden="1" outlineLevel="2">
      <c r="B324" s="1138"/>
      <c r="C324" s="1048"/>
      <c r="D324" s="1054">
        <f t="shared" si="50"/>
        <v>8</v>
      </c>
      <c r="E324" s="1054" t="str">
        <f>IF(COUNTIF(E$287:E323,F324)&gt;0,"",F324)</f>
        <v/>
      </c>
      <c r="F324" s="1054" t="str">
        <f t="shared" si="51"/>
        <v>Gazinière, France continentale, Base Carbone</v>
      </c>
      <c r="G324" s="1058" t="str">
        <f t="shared" si="52"/>
        <v>Gazinière, France continentale, Base Carbone; kgCO2e/unité, Approvisionnement</v>
      </c>
      <c r="I324" s="2067" t="s">
        <v>4006</v>
      </c>
      <c r="J324" s="1138" t="s">
        <v>2109</v>
      </c>
      <c r="K324" s="1138" t="s">
        <v>1670</v>
      </c>
      <c r="L324" s="1138" t="s">
        <v>1674</v>
      </c>
      <c r="M324" s="2113">
        <v>0.3</v>
      </c>
      <c r="N324" s="1138" t="s">
        <v>3995</v>
      </c>
      <c r="O324" s="1138">
        <v>8.41</v>
      </c>
      <c r="P324" s="2066">
        <v>8.41</v>
      </c>
      <c r="Q324" s="2066">
        <v>0</v>
      </c>
      <c r="R324" s="2066">
        <v>0</v>
      </c>
      <c r="S324" s="2066">
        <v>0</v>
      </c>
      <c r="T324" s="2066">
        <v>0</v>
      </c>
      <c r="U324" s="2093">
        <v>0</v>
      </c>
    </row>
    <row r="325" spans="2:21" hidden="1" outlineLevel="2">
      <c r="B325" s="1138"/>
      <c r="C325" s="1048"/>
      <c r="D325" s="1054">
        <f t="shared" si="50"/>
        <v>8</v>
      </c>
      <c r="E325" s="1054" t="str">
        <f>IF(COUNTIF(E$287:E324,F325)&gt;0,"",F325)</f>
        <v/>
      </c>
      <c r="F325" s="1054" t="str">
        <f t="shared" si="51"/>
        <v>Gazinière, France continentale, Base Carbone</v>
      </c>
      <c r="G325" s="1058" t="str">
        <f t="shared" si="52"/>
        <v>Gazinière, France continentale, Base Carbone; kgCO2e/unité, Mise en forme</v>
      </c>
      <c r="I325" s="2067" t="s">
        <v>4006</v>
      </c>
      <c r="J325" s="1138" t="s">
        <v>2109</v>
      </c>
      <c r="K325" s="1138" t="s">
        <v>1670</v>
      </c>
      <c r="L325" s="1138" t="s">
        <v>1674</v>
      </c>
      <c r="M325" s="2113">
        <v>0.3</v>
      </c>
      <c r="N325" s="1138" t="s">
        <v>4000</v>
      </c>
      <c r="O325" s="1138">
        <v>27.1</v>
      </c>
      <c r="P325" s="2066">
        <v>27.1</v>
      </c>
      <c r="Q325" s="2066">
        <v>0</v>
      </c>
      <c r="R325" s="2066">
        <v>0</v>
      </c>
      <c r="S325" s="2066">
        <v>0</v>
      </c>
      <c r="T325" s="2066">
        <v>0</v>
      </c>
      <c r="U325" s="2093">
        <v>0</v>
      </c>
    </row>
    <row r="326" spans="2:21" hidden="1" outlineLevel="2">
      <c r="B326" s="1138"/>
      <c r="C326" s="1048"/>
      <c r="D326" s="1054">
        <f t="shared" si="50"/>
        <v>8</v>
      </c>
      <c r="E326" s="1054" t="str">
        <f>IF(COUNTIF(E$287:E325,F326)&gt;0,"",F326)</f>
        <v/>
      </c>
      <c r="F326" s="1054" t="str">
        <f t="shared" si="51"/>
        <v>Gazinière, France continentale, Base Carbone</v>
      </c>
      <c r="G326" s="1058" t="str">
        <f t="shared" si="52"/>
        <v>Gazinière, France continentale, Base Carbone; kgCO2e/unité, Assemblage</v>
      </c>
      <c r="I326" s="2067" t="s">
        <v>4006</v>
      </c>
      <c r="J326" s="1138" t="s">
        <v>2109</v>
      </c>
      <c r="K326" s="1138" t="s">
        <v>1670</v>
      </c>
      <c r="L326" s="1138" t="s">
        <v>1674</v>
      </c>
      <c r="M326" s="2113">
        <v>0.3</v>
      </c>
      <c r="N326" s="1138" t="s">
        <v>3996</v>
      </c>
      <c r="O326" s="1138">
        <v>12.9</v>
      </c>
      <c r="P326" s="2066">
        <v>12.9</v>
      </c>
      <c r="Q326" s="2066">
        <v>0</v>
      </c>
      <c r="R326" s="2066">
        <v>0</v>
      </c>
      <c r="S326" s="2066">
        <v>0</v>
      </c>
      <c r="T326" s="2066">
        <v>0</v>
      </c>
      <c r="U326" s="2093">
        <v>0</v>
      </c>
    </row>
    <row r="327" spans="2:21" hidden="1" outlineLevel="2">
      <c r="B327" s="1138"/>
      <c r="C327" s="1048"/>
      <c r="D327" s="1054">
        <f t="shared" si="50"/>
        <v>8</v>
      </c>
      <c r="E327" s="1054" t="str">
        <f>IF(COUNTIF(E$287:E326,F327)&gt;0,"",F327)</f>
        <v/>
      </c>
      <c r="F327" s="1054" t="str">
        <f t="shared" si="51"/>
        <v>Gazinière, France continentale, Base Carbone</v>
      </c>
      <c r="G327" s="1058" t="str">
        <f t="shared" si="52"/>
        <v>Gazinière, France continentale, Base Carbone; kgCO2e/unité, Distribution</v>
      </c>
      <c r="I327" s="2067" t="s">
        <v>4006</v>
      </c>
      <c r="J327" s="1138" t="s">
        <v>2109</v>
      </c>
      <c r="K327" s="1138" t="s">
        <v>1670</v>
      </c>
      <c r="L327" s="1138" t="s">
        <v>1674</v>
      </c>
      <c r="M327" s="2113">
        <v>0.3</v>
      </c>
      <c r="N327" s="1138" t="s">
        <v>3997</v>
      </c>
      <c r="O327" s="1138">
        <v>31.3</v>
      </c>
      <c r="P327" s="2066">
        <v>31.3</v>
      </c>
      <c r="Q327" s="2066">
        <v>0</v>
      </c>
      <c r="R327" s="2066">
        <v>0</v>
      </c>
      <c r="S327" s="2066">
        <v>0</v>
      </c>
      <c r="T327" s="2066">
        <v>0</v>
      </c>
      <c r="U327" s="2093">
        <v>0</v>
      </c>
    </row>
    <row r="328" spans="2:21" hidden="1" outlineLevel="2">
      <c r="B328" s="1138"/>
      <c r="C328" s="1048"/>
      <c r="D328" s="1054">
        <f t="shared" si="50"/>
        <v>9</v>
      </c>
      <c r="E328" s="1054" t="str">
        <f>IF(COUNTIF(E$287:E327,F328)&gt;0,"",F328)</f>
        <v>Lave-linge capacité 5kg, France continentale, Base Carbone</v>
      </c>
      <c r="F328" s="1054" t="str">
        <f t="shared" si="51"/>
        <v>Lave-linge capacité 5kg, France continentale, Base Carbone</v>
      </c>
      <c r="G328" s="1058" t="str">
        <f t="shared" si="52"/>
        <v>Lave-linge capacité 5kg, France continentale, Base Carbone; kgCO2e/unité, Matières premières</v>
      </c>
      <c r="I328" s="2067" t="s">
        <v>4007</v>
      </c>
      <c r="J328" s="1138" t="s">
        <v>2109</v>
      </c>
      <c r="K328" s="1138" t="s">
        <v>1670</v>
      </c>
      <c r="L328" s="1138" t="s">
        <v>1674</v>
      </c>
      <c r="M328" s="2113">
        <v>0.3</v>
      </c>
      <c r="N328" s="1138" t="s">
        <v>3994</v>
      </c>
      <c r="O328" s="1138">
        <v>165</v>
      </c>
      <c r="P328" s="2066">
        <v>165</v>
      </c>
      <c r="Q328" s="2066">
        <v>0</v>
      </c>
      <c r="R328" s="2066">
        <v>0</v>
      </c>
      <c r="S328" s="2066">
        <v>0</v>
      </c>
      <c r="T328" s="2066">
        <v>0</v>
      </c>
      <c r="U328" s="2093">
        <v>0</v>
      </c>
    </row>
    <row r="329" spans="2:21" hidden="1" outlineLevel="2">
      <c r="B329" s="1138"/>
      <c r="C329" s="1048"/>
      <c r="D329" s="1054">
        <f t="shared" si="50"/>
        <v>9</v>
      </c>
      <c r="E329" s="1054" t="str">
        <f>IF(COUNTIF(E$287:E328,F329)&gt;0,"",F329)</f>
        <v/>
      </c>
      <c r="F329" s="1054" t="str">
        <f t="shared" si="51"/>
        <v>Lave-linge capacité 5kg, France continentale, Base Carbone</v>
      </c>
      <c r="G329" s="1058" t="str">
        <f t="shared" si="52"/>
        <v>Lave-linge capacité 5kg, France continentale, Base Carbone; kgCO2e/unité, Approvisionnement</v>
      </c>
      <c r="I329" s="2067" t="s">
        <v>4007</v>
      </c>
      <c r="J329" s="1138" t="s">
        <v>2109</v>
      </c>
      <c r="K329" s="1138" t="s">
        <v>1670</v>
      </c>
      <c r="L329" s="1138" t="s">
        <v>1674</v>
      </c>
      <c r="M329" s="2113">
        <v>0.3</v>
      </c>
      <c r="N329" s="1138" t="s">
        <v>3995</v>
      </c>
      <c r="O329" s="1138">
        <v>10.5</v>
      </c>
      <c r="P329" s="2066">
        <v>10.5</v>
      </c>
      <c r="Q329" s="2066">
        <v>0</v>
      </c>
      <c r="R329" s="2066">
        <v>0</v>
      </c>
      <c r="S329" s="2066">
        <v>0</v>
      </c>
      <c r="T329" s="2066">
        <v>0</v>
      </c>
      <c r="U329" s="2093">
        <v>0</v>
      </c>
    </row>
    <row r="330" spans="2:21" hidden="1" outlineLevel="2">
      <c r="B330" s="1138"/>
      <c r="C330" s="1048"/>
      <c r="D330" s="1054">
        <f t="shared" si="50"/>
        <v>9</v>
      </c>
      <c r="E330" s="1054" t="str">
        <f>IF(COUNTIF(E$287:E329,F330)&gt;0,"",F330)</f>
        <v/>
      </c>
      <c r="F330" s="1054" t="str">
        <f t="shared" si="51"/>
        <v>Lave-linge capacité 5kg, France continentale, Base Carbone</v>
      </c>
      <c r="G330" s="1058" t="str">
        <f t="shared" si="52"/>
        <v>Lave-linge capacité 5kg, France continentale, Base Carbone; kgCO2e/unité, Mise en forme</v>
      </c>
      <c r="I330" s="2067" t="s">
        <v>4007</v>
      </c>
      <c r="J330" s="1138" t="s">
        <v>2109</v>
      </c>
      <c r="K330" s="1138" t="s">
        <v>1670</v>
      </c>
      <c r="L330" s="1138" t="s">
        <v>1674</v>
      </c>
      <c r="M330" s="2113">
        <v>0.3</v>
      </c>
      <c r="N330" s="1138" t="s">
        <v>4000</v>
      </c>
      <c r="O330" s="1138">
        <v>49.1</v>
      </c>
      <c r="P330" s="2066">
        <v>49.1</v>
      </c>
      <c r="Q330" s="2066">
        <v>0</v>
      </c>
      <c r="R330" s="2066">
        <v>0</v>
      </c>
      <c r="S330" s="2066">
        <v>0</v>
      </c>
      <c r="T330" s="2066">
        <v>0</v>
      </c>
      <c r="U330" s="2093">
        <v>0</v>
      </c>
    </row>
    <row r="331" spans="2:21" hidden="1" outlineLevel="2">
      <c r="B331" s="1138"/>
      <c r="C331" s="1048"/>
      <c r="D331" s="1054">
        <f t="shared" si="50"/>
        <v>9</v>
      </c>
      <c r="E331" s="1054" t="str">
        <f>IF(COUNTIF(E$287:E330,F331)&gt;0,"",F331)</f>
        <v/>
      </c>
      <c r="F331" s="1054" t="str">
        <f t="shared" si="51"/>
        <v>Lave-linge capacité 5kg, France continentale, Base Carbone</v>
      </c>
      <c r="G331" s="1058" t="str">
        <f t="shared" si="52"/>
        <v>Lave-linge capacité 5kg, France continentale, Base Carbone; kgCO2e/unité, Assemblage</v>
      </c>
      <c r="I331" s="2067" t="s">
        <v>4007</v>
      </c>
      <c r="J331" s="1138" t="s">
        <v>2109</v>
      </c>
      <c r="K331" s="1138" t="s">
        <v>1670</v>
      </c>
      <c r="L331" s="1138" t="s">
        <v>1674</v>
      </c>
      <c r="M331" s="2113">
        <v>0.3</v>
      </c>
      <c r="N331" s="1138" t="s">
        <v>3996</v>
      </c>
      <c r="O331" s="1138">
        <v>24</v>
      </c>
      <c r="P331" s="2066">
        <v>24</v>
      </c>
      <c r="Q331" s="2066">
        <v>0</v>
      </c>
      <c r="R331" s="2066">
        <v>0</v>
      </c>
      <c r="S331" s="2066">
        <v>0</v>
      </c>
      <c r="T331" s="2066">
        <v>0</v>
      </c>
      <c r="U331" s="2093">
        <v>0</v>
      </c>
    </row>
    <row r="332" spans="2:21" hidden="1" outlineLevel="2">
      <c r="B332" s="1138"/>
      <c r="C332" s="1048"/>
      <c r="D332" s="1054">
        <f t="shared" si="50"/>
        <v>9</v>
      </c>
      <c r="E332" s="1054" t="str">
        <f>IF(COUNTIF(E$287:E331,F332)&gt;0,"",F332)</f>
        <v/>
      </c>
      <c r="F332" s="1054" t="str">
        <f t="shared" si="51"/>
        <v>Lave-linge capacité 5kg, France continentale, Base Carbone</v>
      </c>
      <c r="G332" s="1058" t="str">
        <f t="shared" si="52"/>
        <v>Lave-linge capacité 5kg, France continentale, Base Carbone; kgCO2e/unité, Distribution</v>
      </c>
      <c r="I332" s="2067" t="s">
        <v>4007</v>
      </c>
      <c r="J332" s="1138" t="s">
        <v>2109</v>
      </c>
      <c r="K332" s="1138" t="s">
        <v>1670</v>
      </c>
      <c r="L332" s="1138" t="s">
        <v>1674</v>
      </c>
      <c r="M332" s="2113">
        <v>0.3</v>
      </c>
      <c r="N332" s="1138" t="s">
        <v>3997</v>
      </c>
      <c r="O332" s="1138">
        <v>57.3</v>
      </c>
      <c r="P332" s="2066">
        <v>57.3</v>
      </c>
      <c r="Q332" s="2066">
        <v>0</v>
      </c>
      <c r="R332" s="2066">
        <v>0</v>
      </c>
      <c r="S332" s="2066">
        <v>0</v>
      </c>
      <c r="T332" s="2066">
        <v>0</v>
      </c>
      <c r="U332" s="2093">
        <v>0</v>
      </c>
    </row>
    <row r="333" spans="2:21" hidden="1" outlineLevel="2">
      <c r="B333" s="1138"/>
      <c r="C333" s="1048"/>
      <c r="D333" s="1054">
        <f t="shared" si="50"/>
        <v>10</v>
      </c>
      <c r="E333" s="1054" t="str">
        <f>IF(COUNTIF(E$287:E332,F333)&gt;0,"",F333)</f>
        <v>Lave-linge capacité 7kg, France continentale, Base Carbone</v>
      </c>
      <c r="F333" s="1054" t="str">
        <f t="shared" si="51"/>
        <v>Lave-linge capacité 7kg, France continentale, Base Carbone</v>
      </c>
      <c r="G333" s="1058" t="str">
        <f t="shared" si="52"/>
        <v>Lave-linge capacité 7kg, France continentale, Base Carbone; kgCO2e/unité, Matières premières</v>
      </c>
      <c r="I333" s="2067" t="s">
        <v>4008</v>
      </c>
      <c r="J333" s="1138" t="s">
        <v>2109</v>
      </c>
      <c r="K333" s="1138" t="s">
        <v>1670</v>
      </c>
      <c r="L333" s="1138" t="s">
        <v>1674</v>
      </c>
      <c r="M333" s="2113">
        <v>0.3</v>
      </c>
      <c r="N333" s="1138" t="s">
        <v>3994</v>
      </c>
      <c r="O333" s="1138">
        <v>191</v>
      </c>
      <c r="P333" s="2066">
        <v>191</v>
      </c>
      <c r="Q333" s="2066">
        <v>0</v>
      </c>
      <c r="R333" s="2066">
        <v>0</v>
      </c>
      <c r="S333" s="2066">
        <v>0</v>
      </c>
      <c r="T333" s="2066">
        <v>0</v>
      </c>
      <c r="U333" s="2093">
        <v>0</v>
      </c>
    </row>
    <row r="334" spans="2:21" hidden="1" outlineLevel="2">
      <c r="B334" s="1138"/>
      <c r="C334" s="1048"/>
      <c r="D334" s="1054">
        <f t="shared" si="50"/>
        <v>10</v>
      </c>
      <c r="E334" s="1054" t="str">
        <f>IF(COUNTIF(E$287:E333,F334)&gt;0,"",F334)</f>
        <v/>
      </c>
      <c r="F334" s="1054" t="str">
        <f t="shared" si="51"/>
        <v>Lave-linge capacité 7kg, France continentale, Base Carbone</v>
      </c>
      <c r="G334" s="1058" t="str">
        <f t="shared" si="52"/>
        <v>Lave-linge capacité 7kg, France continentale, Base Carbone; kgCO2e/unité, Approvisionnement</v>
      </c>
      <c r="I334" s="2067" t="s">
        <v>4008</v>
      </c>
      <c r="J334" s="1138" t="s">
        <v>2109</v>
      </c>
      <c r="K334" s="1138" t="s">
        <v>1670</v>
      </c>
      <c r="L334" s="1138" t="s">
        <v>1674</v>
      </c>
      <c r="M334" s="2113">
        <v>0.3</v>
      </c>
      <c r="N334" s="1138" t="s">
        <v>3995</v>
      </c>
      <c r="O334" s="1138">
        <v>12.2</v>
      </c>
      <c r="P334" s="2066">
        <v>12.2</v>
      </c>
      <c r="Q334" s="2066">
        <v>0</v>
      </c>
      <c r="R334" s="2066">
        <v>0</v>
      </c>
      <c r="S334" s="2066">
        <v>0</v>
      </c>
      <c r="T334" s="2066">
        <v>0</v>
      </c>
      <c r="U334" s="2093">
        <v>0</v>
      </c>
    </row>
    <row r="335" spans="2:21" hidden="1" outlineLevel="2">
      <c r="B335" s="1138"/>
      <c r="C335" s="1048"/>
      <c r="D335" s="1054">
        <f t="shared" si="50"/>
        <v>10</v>
      </c>
      <c r="E335" s="1054" t="str">
        <f>IF(COUNTIF(E$287:E334,F335)&gt;0,"",F335)</f>
        <v/>
      </c>
      <c r="F335" s="1054" t="str">
        <f t="shared" si="51"/>
        <v>Lave-linge capacité 7kg, France continentale, Base Carbone</v>
      </c>
      <c r="G335" s="1058" t="str">
        <f t="shared" si="52"/>
        <v>Lave-linge capacité 7kg, France continentale, Base Carbone; kgCO2e/unité, Mise en forme</v>
      </c>
      <c r="I335" s="2067" t="s">
        <v>4008</v>
      </c>
      <c r="J335" s="1138" t="s">
        <v>2109</v>
      </c>
      <c r="K335" s="1138" t="s">
        <v>1670</v>
      </c>
      <c r="L335" s="1138" t="s">
        <v>1674</v>
      </c>
      <c r="M335" s="2113">
        <v>0.3</v>
      </c>
      <c r="N335" s="1138" t="s">
        <v>4000</v>
      </c>
      <c r="O335" s="1138">
        <v>47.6</v>
      </c>
      <c r="P335" s="2066">
        <v>47.6</v>
      </c>
      <c r="Q335" s="2066">
        <v>0</v>
      </c>
      <c r="R335" s="2066">
        <v>0</v>
      </c>
      <c r="S335" s="2066">
        <v>0</v>
      </c>
      <c r="T335" s="2066">
        <v>0</v>
      </c>
      <c r="U335" s="2093">
        <v>0</v>
      </c>
    </row>
    <row r="336" spans="2:21" hidden="1" outlineLevel="2">
      <c r="B336" s="1138"/>
      <c r="C336" s="1048"/>
      <c r="D336" s="1054">
        <f t="shared" si="50"/>
        <v>10</v>
      </c>
      <c r="E336" s="1054" t="str">
        <f>IF(COUNTIF(E$287:E335,F336)&gt;0,"",F336)</f>
        <v/>
      </c>
      <c r="F336" s="1054" t="str">
        <f t="shared" si="51"/>
        <v>Lave-linge capacité 7kg, France continentale, Base Carbone</v>
      </c>
      <c r="G336" s="1058" t="str">
        <f t="shared" si="52"/>
        <v>Lave-linge capacité 7kg, France continentale, Base Carbone; kgCO2e/unité, Assemblage</v>
      </c>
      <c r="I336" s="2067" t="s">
        <v>4008</v>
      </c>
      <c r="J336" s="1138" t="s">
        <v>2109</v>
      </c>
      <c r="K336" s="1138" t="s">
        <v>1670</v>
      </c>
      <c r="L336" s="1138" t="s">
        <v>1674</v>
      </c>
      <c r="M336" s="2113">
        <v>0.3</v>
      </c>
      <c r="N336" s="1138" t="s">
        <v>3996</v>
      </c>
      <c r="O336" s="1138">
        <v>24</v>
      </c>
      <c r="P336" s="2066">
        <v>24</v>
      </c>
      <c r="Q336" s="2066">
        <v>0</v>
      </c>
      <c r="R336" s="2066">
        <v>0</v>
      </c>
      <c r="S336" s="2066">
        <v>0</v>
      </c>
      <c r="T336" s="2066">
        <v>0</v>
      </c>
      <c r="U336" s="2093">
        <v>0</v>
      </c>
    </row>
    <row r="337" spans="2:21" hidden="1" outlineLevel="2">
      <c r="B337" s="1138"/>
      <c r="C337" s="1048"/>
      <c r="D337" s="1054">
        <f t="shared" si="50"/>
        <v>10</v>
      </c>
      <c r="E337" s="1054" t="str">
        <f>IF(COUNTIF(E$287:E336,F337)&gt;0,"",F337)</f>
        <v/>
      </c>
      <c r="F337" s="1054" t="str">
        <f t="shared" si="51"/>
        <v>Lave-linge capacité 7kg, France continentale, Base Carbone</v>
      </c>
      <c r="G337" s="1058" t="str">
        <f t="shared" si="52"/>
        <v>Lave-linge capacité 7kg, France continentale, Base Carbone; kgCO2e/unité, Distribution</v>
      </c>
      <c r="I337" s="2067" t="s">
        <v>4008</v>
      </c>
      <c r="J337" s="1138" t="s">
        <v>2109</v>
      </c>
      <c r="K337" s="1138" t="s">
        <v>1670</v>
      </c>
      <c r="L337" s="1138" t="s">
        <v>1674</v>
      </c>
      <c r="M337" s="2113">
        <v>0.3</v>
      </c>
      <c r="N337" s="1138" t="s">
        <v>3997</v>
      </c>
      <c r="O337" s="1138">
        <v>66.3</v>
      </c>
      <c r="P337" s="2066">
        <v>66.3</v>
      </c>
      <c r="Q337" s="2066">
        <v>0</v>
      </c>
      <c r="R337" s="2066">
        <v>0</v>
      </c>
      <c r="S337" s="2066">
        <v>0</v>
      </c>
      <c r="T337" s="2066">
        <v>0</v>
      </c>
      <c r="U337" s="2093">
        <v>0</v>
      </c>
    </row>
    <row r="338" spans="2:21" hidden="1" outlineLevel="2">
      <c r="B338" s="1138"/>
      <c r="C338" s="1048"/>
      <c r="D338" s="1054">
        <f t="shared" si="50"/>
        <v>11</v>
      </c>
      <c r="E338" s="1054" t="str">
        <f>IF(COUNTIF(E$287:E337,F338)&gt;0,"",F338)</f>
        <v>Lave-vaisselle compact 9 couverts, France continentale, Base Carbone</v>
      </c>
      <c r="F338" s="1054" t="str">
        <f t="shared" si="51"/>
        <v>Lave-vaisselle compact 9 couverts, France continentale, Base Carbone</v>
      </c>
      <c r="G338" s="1058" t="str">
        <f t="shared" si="52"/>
        <v>Lave-vaisselle compact 9 couverts, France continentale, Base Carbone; kgCO2e/unité, Matières premières</v>
      </c>
      <c r="I338" s="2067" t="s">
        <v>4009</v>
      </c>
      <c r="J338" s="1138" t="s">
        <v>2109</v>
      </c>
      <c r="K338" s="1138" t="s">
        <v>1670</v>
      </c>
      <c r="L338" s="1138" t="s">
        <v>1674</v>
      </c>
      <c r="M338" s="2113">
        <v>0.3</v>
      </c>
      <c r="N338" s="1138" t="s">
        <v>3994</v>
      </c>
      <c r="O338" s="1138">
        <v>144</v>
      </c>
      <c r="P338" s="2066">
        <v>144</v>
      </c>
      <c r="Q338" s="2066">
        <v>0</v>
      </c>
      <c r="R338" s="2066">
        <v>0</v>
      </c>
      <c r="S338" s="2066">
        <v>0</v>
      </c>
      <c r="T338" s="2066">
        <v>0</v>
      </c>
      <c r="U338" s="2093">
        <v>0</v>
      </c>
    </row>
    <row r="339" spans="2:21" hidden="1" outlineLevel="2">
      <c r="B339" s="1138"/>
      <c r="C339" s="1048"/>
      <c r="D339" s="1054">
        <f t="shared" si="50"/>
        <v>11</v>
      </c>
      <c r="E339" s="1054" t="str">
        <f>IF(COUNTIF(E$287:E338,F339)&gt;0,"",F339)</f>
        <v/>
      </c>
      <c r="F339" s="1054" t="str">
        <f t="shared" si="51"/>
        <v>Lave-vaisselle compact 9 couverts, France continentale, Base Carbone</v>
      </c>
      <c r="G339" s="1058" t="str">
        <f t="shared" si="52"/>
        <v>Lave-vaisselle compact 9 couverts, France continentale, Base Carbone; kgCO2e/unité, Approvisionnement</v>
      </c>
      <c r="I339" s="2067" t="s">
        <v>4009</v>
      </c>
      <c r="J339" s="1138" t="s">
        <v>2109</v>
      </c>
      <c r="K339" s="1138" t="s">
        <v>1670</v>
      </c>
      <c r="L339" s="1138" t="s">
        <v>1674</v>
      </c>
      <c r="M339" s="2113">
        <v>0.3</v>
      </c>
      <c r="N339" s="1138" t="s">
        <v>3995</v>
      </c>
      <c r="O339" s="1138">
        <v>7.32</v>
      </c>
      <c r="P339" s="2066">
        <v>7.32</v>
      </c>
      <c r="Q339" s="2066">
        <v>0</v>
      </c>
      <c r="R339" s="2066">
        <v>0</v>
      </c>
      <c r="S339" s="2066">
        <v>0</v>
      </c>
      <c r="T339" s="2066">
        <v>0</v>
      </c>
      <c r="U339" s="2093">
        <v>0</v>
      </c>
    </row>
    <row r="340" spans="2:21" hidden="1" outlineLevel="2">
      <c r="B340" s="1138"/>
      <c r="C340" s="1048"/>
      <c r="D340" s="1054">
        <f t="shared" si="50"/>
        <v>11</v>
      </c>
      <c r="E340" s="1054" t="str">
        <f>IF(COUNTIF(E$287:E339,F340)&gt;0,"",F340)</f>
        <v/>
      </c>
      <c r="F340" s="1054" t="str">
        <f t="shared" si="51"/>
        <v>Lave-vaisselle compact 9 couverts, France continentale, Base Carbone</v>
      </c>
      <c r="G340" s="1058" t="str">
        <f t="shared" si="52"/>
        <v>Lave-vaisselle compact 9 couverts, France continentale, Base Carbone; kgCO2e/unité, Mise en forme</v>
      </c>
      <c r="I340" s="2067" t="s">
        <v>4009</v>
      </c>
      <c r="J340" s="1138" t="s">
        <v>2109</v>
      </c>
      <c r="K340" s="1138" t="s">
        <v>1670</v>
      </c>
      <c r="L340" s="1138" t="s">
        <v>1674</v>
      </c>
      <c r="M340" s="2113">
        <v>0.3</v>
      </c>
      <c r="N340" s="1138" t="s">
        <v>4000</v>
      </c>
      <c r="O340" s="1138">
        <v>30.3</v>
      </c>
      <c r="P340" s="2066">
        <v>30.3</v>
      </c>
      <c r="Q340" s="2066">
        <v>0</v>
      </c>
      <c r="R340" s="2066">
        <v>0</v>
      </c>
      <c r="S340" s="2066">
        <v>0</v>
      </c>
      <c r="T340" s="2066">
        <v>0</v>
      </c>
      <c r="U340" s="2093">
        <v>0</v>
      </c>
    </row>
    <row r="341" spans="2:21" hidden="1" outlineLevel="2">
      <c r="B341" s="1138"/>
      <c r="C341" s="1048"/>
      <c r="D341" s="1054">
        <f t="shared" si="50"/>
        <v>11</v>
      </c>
      <c r="E341" s="1054" t="str">
        <f>IF(COUNTIF(E$287:E340,F341)&gt;0,"",F341)</f>
        <v/>
      </c>
      <c r="F341" s="1054" t="str">
        <f t="shared" si="51"/>
        <v>Lave-vaisselle compact 9 couverts, France continentale, Base Carbone</v>
      </c>
      <c r="G341" s="1058" t="str">
        <f t="shared" si="52"/>
        <v>Lave-vaisselle compact 9 couverts, France continentale, Base Carbone; kgCO2e/unité, Assemblage</v>
      </c>
      <c r="I341" s="2067" t="s">
        <v>4009</v>
      </c>
      <c r="J341" s="1138" t="s">
        <v>2109</v>
      </c>
      <c r="K341" s="1138" t="s">
        <v>1670</v>
      </c>
      <c r="L341" s="1138" t="s">
        <v>1674</v>
      </c>
      <c r="M341" s="2113">
        <v>0.3</v>
      </c>
      <c r="N341" s="1138" t="s">
        <v>3996</v>
      </c>
      <c r="O341" s="1138">
        <v>12.2</v>
      </c>
      <c r="P341" s="2066">
        <v>12.2</v>
      </c>
      <c r="Q341" s="2066">
        <v>0</v>
      </c>
      <c r="R341" s="2066">
        <v>0</v>
      </c>
      <c r="S341" s="2066">
        <v>0</v>
      </c>
      <c r="T341" s="2066">
        <v>0</v>
      </c>
      <c r="U341" s="2093">
        <v>0</v>
      </c>
    </row>
    <row r="342" spans="2:21" hidden="1" outlineLevel="2">
      <c r="B342" s="1138"/>
      <c r="C342" s="1048"/>
      <c r="D342" s="1054">
        <f t="shared" si="50"/>
        <v>11</v>
      </c>
      <c r="E342" s="1054" t="str">
        <f>IF(COUNTIF(E$287:E341,F342)&gt;0,"",F342)</f>
        <v/>
      </c>
      <c r="F342" s="1054" t="str">
        <f t="shared" si="51"/>
        <v>Lave-vaisselle compact 9 couverts, France continentale, Base Carbone</v>
      </c>
      <c r="G342" s="1058" t="str">
        <f t="shared" si="52"/>
        <v>Lave-vaisselle compact 9 couverts, France continentale, Base Carbone; kgCO2e/unité, Distribution</v>
      </c>
      <c r="I342" s="2067" t="s">
        <v>4009</v>
      </c>
      <c r="J342" s="1138" t="s">
        <v>2109</v>
      </c>
      <c r="K342" s="1138" t="s">
        <v>1670</v>
      </c>
      <c r="L342" s="1138" t="s">
        <v>1674</v>
      </c>
      <c r="M342" s="2113">
        <v>0.3</v>
      </c>
      <c r="N342" s="1138" t="s">
        <v>3997</v>
      </c>
      <c r="O342" s="1138">
        <v>41.2</v>
      </c>
      <c r="P342" s="2066">
        <v>41.2</v>
      </c>
      <c r="Q342" s="2066">
        <v>0</v>
      </c>
      <c r="R342" s="2066">
        <v>0</v>
      </c>
      <c r="S342" s="2066">
        <v>0</v>
      </c>
      <c r="T342" s="2066">
        <v>0</v>
      </c>
      <c r="U342" s="2093">
        <v>0</v>
      </c>
    </row>
    <row r="343" spans="2:21" hidden="1" outlineLevel="2">
      <c r="B343" s="1138"/>
      <c r="C343" s="1048"/>
      <c r="D343" s="1054">
        <f t="shared" si="50"/>
        <v>12</v>
      </c>
      <c r="E343" s="1054" t="str">
        <f>IF(COUNTIF(E$287:E342,F343)&gt;0,"",F343)</f>
        <v>Lave-vaisselle professionnel , France continentale, Base Carbone</v>
      </c>
      <c r="F343" s="1054" t="str">
        <f t="shared" si="51"/>
        <v>Lave-vaisselle professionnel , France continentale, Base Carbone</v>
      </c>
      <c r="G343" s="1058" t="str">
        <f t="shared" si="52"/>
        <v>Lave-vaisselle professionnel , France continentale, Base Carbone; kgCO2e/unité, Matières premières</v>
      </c>
      <c r="I343" s="2067" t="s">
        <v>4010</v>
      </c>
      <c r="J343" s="1138" t="s">
        <v>2109</v>
      </c>
      <c r="K343" s="1138" t="s">
        <v>1670</v>
      </c>
      <c r="L343" s="1138" t="s">
        <v>1674</v>
      </c>
      <c r="M343" s="2113">
        <v>0.3</v>
      </c>
      <c r="N343" s="1138" t="s">
        <v>3994</v>
      </c>
      <c r="O343" s="1138">
        <v>577</v>
      </c>
      <c r="P343" s="2066">
        <v>577</v>
      </c>
      <c r="Q343" s="2066">
        <v>0</v>
      </c>
      <c r="R343" s="2066">
        <v>0</v>
      </c>
      <c r="S343" s="2066">
        <v>0</v>
      </c>
      <c r="T343" s="2066">
        <v>0</v>
      </c>
      <c r="U343" s="2093">
        <v>0</v>
      </c>
    </row>
    <row r="344" spans="2:21" hidden="1" outlineLevel="2">
      <c r="B344" s="1138"/>
      <c r="C344" s="1048"/>
      <c r="D344" s="1054">
        <f t="shared" si="50"/>
        <v>12</v>
      </c>
      <c r="E344" s="1054" t="str">
        <f>IF(COUNTIF(E$287:E343,F344)&gt;0,"",F344)</f>
        <v/>
      </c>
      <c r="F344" s="1054" t="str">
        <f t="shared" si="51"/>
        <v>Lave-vaisselle professionnel , France continentale, Base Carbone</v>
      </c>
      <c r="G344" s="1058" t="str">
        <f t="shared" si="52"/>
        <v>Lave-vaisselle professionnel , France continentale, Base Carbone; kgCO2e/unité, Approvisionnement</v>
      </c>
      <c r="I344" s="2067" t="s">
        <v>4010</v>
      </c>
      <c r="J344" s="1138" t="s">
        <v>2109</v>
      </c>
      <c r="K344" s="1138" t="s">
        <v>1670</v>
      </c>
      <c r="L344" s="1138" t="s">
        <v>1674</v>
      </c>
      <c r="M344" s="2113">
        <v>0.3</v>
      </c>
      <c r="N344" s="1138" t="s">
        <v>3995</v>
      </c>
      <c r="O344" s="1138">
        <v>35.700000000000003</v>
      </c>
      <c r="P344" s="2066">
        <v>35.700000000000003</v>
      </c>
      <c r="Q344" s="2066">
        <v>0</v>
      </c>
      <c r="R344" s="2066">
        <v>0</v>
      </c>
      <c r="S344" s="2066">
        <v>0</v>
      </c>
      <c r="T344" s="2066">
        <v>0</v>
      </c>
      <c r="U344" s="2093">
        <v>0</v>
      </c>
    </row>
    <row r="345" spans="2:21" hidden="1" outlineLevel="2">
      <c r="B345" s="1138"/>
      <c r="C345" s="1048"/>
      <c r="D345" s="1054">
        <f t="shared" si="50"/>
        <v>12</v>
      </c>
      <c r="E345" s="1054" t="str">
        <f>IF(COUNTIF(E$287:E344,F345)&gt;0,"",F345)</f>
        <v/>
      </c>
      <c r="F345" s="1054" t="str">
        <f t="shared" si="51"/>
        <v>Lave-vaisselle professionnel , France continentale, Base Carbone</v>
      </c>
      <c r="G345" s="1058" t="str">
        <f t="shared" si="52"/>
        <v>Lave-vaisselle professionnel , France continentale, Base Carbone; kgCO2e/unité, Mise en forme</v>
      </c>
      <c r="I345" s="2067" t="s">
        <v>4010</v>
      </c>
      <c r="J345" s="1138" t="s">
        <v>2109</v>
      </c>
      <c r="K345" s="1138" t="s">
        <v>1670</v>
      </c>
      <c r="L345" s="1138" t="s">
        <v>1674</v>
      </c>
      <c r="M345" s="2113">
        <v>0.3</v>
      </c>
      <c r="N345" s="1138" t="s">
        <v>4000</v>
      </c>
      <c r="O345" s="1138">
        <v>182</v>
      </c>
      <c r="P345" s="2066">
        <v>182</v>
      </c>
      <c r="Q345" s="2066">
        <v>0</v>
      </c>
      <c r="R345" s="2066">
        <v>0</v>
      </c>
      <c r="S345" s="2066">
        <v>0</v>
      </c>
      <c r="T345" s="2066">
        <v>0</v>
      </c>
      <c r="U345" s="2093">
        <v>0</v>
      </c>
    </row>
    <row r="346" spans="2:21" hidden="1" outlineLevel="2">
      <c r="B346" s="1138"/>
      <c r="C346" s="1048"/>
      <c r="D346" s="1054">
        <f t="shared" si="50"/>
        <v>12</v>
      </c>
      <c r="E346" s="1054" t="str">
        <f>IF(COUNTIF(E$287:E345,F346)&gt;0,"",F346)</f>
        <v/>
      </c>
      <c r="F346" s="1054" t="str">
        <f t="shared" si="51"/>
        <v>Lave-vaisselle professionnel , France continentale, Base Carbone</v>
      </c>
      <c r="G346" s="1058" t="str">
        <f t="shared" si="52"/>
        <v>Lave-vaisselle professionnel , France continentale, Base Carbone; kgCO2e/unité, Assemblage</v>
      </c>
      <c r="I346" s="2067" t="s">
        <v>4010</v>
      </c>
      <c r="J346" s="1138" t="s">
        <v>2109</v>
      </c>
      <c r="K346" s="1138" t="s">
        <v>1670</v>
      </c>
      <c r="L346" s="1138" t="s">
        <v>1674</v>
      </c>
      <c r="M346" s="2113">
        <v>0.3</v>
      </c>
      <c r="N346" s="1138" t="s">
        <v>3996</v>
      </c>
      <c r="O346" s="1138">
        <v>30.2</v>
      </c>
      <c r="P346" s="2066">
        <v>30.2</v>
      </c>
      <c r="Q346" s="2066">
        <v>0</v>
      </c>
      <c r="R346" s="2066">
        <v>0</v>
      </c>
      <c r="S346" s="2066">
        <v>0</v>
      </c>
      <c r="T346" s="2066">
        <v>0</v>
      </c>
      <c r="U346" s="2093">
        <v>0</v>
      </c>
    </row>
    <row r="347" spans="2:21" hidden="1" outlineLevel="2">
      <c r="B347" s="1138"/>
      <c r="C347" s="1048"/>
      <c r="D347" s="1054">
        <f t="shared" si="50"/>
        <v>12</v>
      </c>
      <c r="E347" s="1054" t="str">
        <f>IF(COUNTIF(E$287:E346,F347)&gt;0,"",F347)</f>
        <v/>
      </c>
      <c r="F347" s="1054" t="str">
        <f t="shared" si="51"/>
        <v>Lave-vaisselle professionnel , France continentale, Base Carbone</v>
      </c>
      <c r="G347" s="1058" t="str">
        <f t="shared" si="52"/>
        <v>Lave-vaisselle professionnel , France continentale, Base Carbone; kgCO2e/unité, Distribution</v>
      </c>
      <c r="I347" s="2067" t="s">
        <v>4010</v>
      </c>
      <c r="J347" s="1138" t="s">
        <v>2109</v>
      </c>
      <c r="K347" s="1138" t="s">
        <v>1670</v>
      </c>
      <c r="L347" s="1138" t="s">
        <v>1674</v>
      </c>
      <c r="M347" s="2113">
        <v>0.3</v>
      </c>
      <c r="N347" s="1138" t="s">
        <v>3997</v>
      </c>
      <c r="O347" s="1138">
        <v>137</v>
      </c>
      <c r="P347" s="2066">
        <v>137</v>
      </c>
      <c r="Q347" s="2066">
        <v>0</v>
      </c>
      <c r="R347" s="2066">
        <v>0</v>
      </c>
      <c r="S347" s="2066">
        <v>0</v>
      </c>
      <c r="T347" s="2066">
        <v>0</v>
      </c>
      <c r="U347" s="2093">
        <v>0</v>
      </c>
    </row>
    <row r="348" spans="2:21" hidden="1" outlineLevel="2">
      <c r="B348" s="1138"/>
      <c r="C348" s="1048"/>
      <c r="D348" s="1054">
        <f t="shared" si="50"/>
        <v>13</v>
      </c>
      <c r="E348" s="1054" t="str">
        <f>IF(COUNTIF(E$287:E347,F348)&gt;0,"",F348)</f>
        <v>Lave-vaisselle standard 12 couverts , France continentale, Base Carbone</v>
      </c>
      <c r="F348" s="1054" t="str">
        <f t="shared" si="51"/>
        <v>Lave-vaisselle standard 12 couverts , France continentale, Base Carbone</v>
      </c>
      <c r="G348" s="1058" t="str">
        <f t="shared" si="52"/>
        <v>Lave-vaisselle standard 12 couverts , France continentale, Base Carbone; kgCO2e/unité, Matières premières</v>
      </c>
      <c r="I348" s="2067" t="s">
        <v>4011</v>
      </c>
      <c r="J348" s="1138" t="s">
        <v>2109</v>
      </c>
      <c r="K348" s="1138" t="s">
        <v>1670</v>
      </c>
      <c r="L348" s="1138" t="s">
        <v>1674</v>
      </c>
      <c r="M348" s="2113">
        <v>0.3</v>
      </c>
      <c r="N348" s="1138" t="s">
        <v>3994</v>
      </c>
      <c r="O348" s="1138">
        <v>155</v>
      </c>
      <c r="P348" s="2066">
        <v>155</v>
      </c>
      <c r="Q348" s="2066">
        <v>0</v>
      </c>
      <c r="R348" s="2066">
        <v>0</v>
      </c>
      <c r="S348" s="2066">
        <v>0</v>
      </c>
      <c r="T348" s="2066">
        <v>0</v>
      </c>
      <c r="U348" s="2093">
        <v>0</v>
      </c>
    </row>
    <row r="349" spans="2:21" hidden="1" outlineLevel="2">
      <c r="B349" s="1138"/>
      <c r="C349" s="1048"/>
      <c r="D349" s="1054">
        <f t="shared" si="50"/>
        <v>13</v>
      </c>
      <c r="E349" s="1054" t="str">
        <f>IF(COUNTIF(E$287:E348,F349)&gt;0,"",F349)</f>
        <v/>
      </c>
      <c r="F349" s="1054" t="str">
        <f t="shared" si="51"/>
        <v>Lave-vaisselle standard 12 couverts , France continentale, Base Carbone</v>
      </c>
      <c r="G349" s="1058" t="str">
        <f t="shared" si="52"/>
        <v>Lave-vaisselle standard 12 couverts , France continentale, Base Carbone; kgCO2e/unité, Approvisionnement</v>
      </c>
      <c r="I349" s="2067" t="s">
        <v>4011</v>
      </c>
      <c r="J349" s="1138" t="s">
        <v>2109</v>
      </c>
      <c r="K349" s="1138" t="s">
        <v>1670</v>
      </c>
      <c r="L349" s="1138" t="s">
        <v>1674</v>
      </c>
      <c r="M349" s="2113">
        <v>0.3</v>
      </c>
      <c r="N349" s="1138" t="s">
        <v>3995</v>
      </c>
      <c r="O349" s="1138">
        <v>9.09</v>
      </c>
      <c r="P349" s="2066">
        <v>9.09</v>
      </c>
      <c r="Q349" s="2066">
        <v>0</v>
      </c>
      <c r="R349" s="2066">
        <v>0</v>
      </c>
      <c r="S349" s="2066">
        <v>0</v>
      </c>
      <c r="T349" s="2066">
        <v>0</v>
      </c>
      <c r="U349" s="2093">
        <v>0</v>
      </c>
    </row>
    <row r="350" spans="2:21" hidden="1" outlineLevel="2">
      <c r="B350" s="1138"/>
      <c r="C350" s="1048"/>
      <c r="D350" s="1054">
        <f t="shared" si="50"/>
        <v>13</v>
      </c>
      <c r="E350" s="1054" t="str">
        <f>IF(COUNTIF(E$287:E349,F350)&gt;0,"",F350)</f>
        <v/>
      </c>
      <c r="F350" s="1054" t="str">
        <f t="shared" si="51"/>
        <v>Lave-vaisselle standard 12 couverts , France continentale, Base Carbone</v>
      </c>
      <c r="G350" s="1058" t="str">
        <f t="shared" si="52"/>
        <v>Lave-vaisselle standard 12 couverts , France continentale, Base Carbone; kgCO2e/unité, Mise en forme</v>
      </c>
      <c r="I350" s="2067" t="s">
        <v>4011</v>
      </c>
      <c r="J350" s="1138" t="s">
        <v>2109</v>
      </c>
      <c r="K350" s="1138" t="s">
        <v>1670</v>
      </c>
      <c r="L350" s="1138" t="s">
        <v>1674</v>
      </c>
      <c r="M350" s="2113">
        <v>0.3</v>
      </c>
      <c r="N350" s="1138" t="s">
        <v>4000</v>
      </c>
      <c r="O350" s="1138">
        <v>40.1</v>
      </c>
      <c r="P350" s="2066">
        <v>40.1</v>
      </c>
      <c r="Q350" s="2066">
        <v>0</v>
      </c>
      <c r="R350" s="2066">
        <v>0</v>
      </c>
      <c r="S350" s="2066">
        <v>0</v>
      </c>
      <c r="T350" s="2066">
        <v>0</v>
      </c>
      <c r="U350" s="2093">
        <v>0</v>
      </c>
    </row>
    <row r="351" spans="2:21" hidden="1" outlineLevel="2">
      <c r="B351" s="1138"/>
      <c r="C351" s="1048"/>
      <c r="D351" s="1054">
        <f t="shared" si="50"/>
        <v>13</v>
      </c>
      <c r="E351" s="1054" t="str">
        <f>IF(COUNTIF(E$287:E350,F351)&gt;0,"",F351)</f>
        <v/>
      </c>
      <c r="F351" s="1054" t="str">
        <f t="shared" si="51"/>
        <v>Lave-vaisselle standard 12 couverts , France continentale, Base Carbone</v>
      </c>
      <c r="G351" s="1058" t="str">
        <f t="shared" si="52"/>
        <v>Lave-vaisselle standard 12 couverts , France continentale, Base Carbone; kgCO2e/unité, Assemblage</v>
      </c>
      <c r="I351" s="2067" t="s">
        <v>4011</v>
      </c>
      <c r="J351" s="1138" t="s">
        <v>2109</v>
      </c>
      <c r="K351" s="1138" t="s">
        <v>1670</v>
      </c>
      <c r="L351" s="1138" t="s">
        <v>1674</v>
      </c>
      <c r="M351" s="2113">
        <v>0.3</v>
      </c>
      <c r="N351" s="1138" t="s">
        <v>3996</v>
      </c>
      <c r="O351" s="1138">
        <v>15.7</v>
      </c>
      <c r="P351" s="2066">
        <v>15.7</v>
      </c>
      <c r="Q351" s="2066">
        <v>0</v>
      </c>
      <c r="R351" s="2066">
        <v>0</v>
      </c>
      <c r="S351" s="2066">
        <v>0</v>
      </c>
      <c r="T351" s="2066">
        <v>0</v>
      </c>
      <c r="U351" s="2093">
        <v>0</v>
      </c>
    </row>
    <row r="352" spans="2:21" hidden="1" outlineLevel="2">
      <c r="B352" s="1138"/>
      <c r="C352" s="1048"/>
      <c r="D352" s="1054">
        <f t="shared" si="50"/>
        <v>13</v>
      </c>
      <c r="E352" s="1054" t="str">
        <f>IF(COUNTIF(E$287:E351,F352)&gt;0,"",F352)</f>
        <v/>
      </c>
      <c r="F352" s="1054" t="str">
        <f t="shared" si="51"/>
        <v>Lave-vaisselle standard 12 couverts , France continentale, Base Carbone</v>
      </c>
      <c r="G352" s="1058" t="str">
        <f t="shared" si="52"/>
        <v>Lave-vaisselle standard 12 couverts , France continentale, Base Carbone; kgCO2e/unité, Distribution</v>
      </c>
      <c r="I352" s="2067" t="s">
        <v>4011</v>
      </c>
      <c r="J352" s="1138" t="s">
        <v>2109</v>
      </c>
      <c r="K352" s="1138" t="s">
        <v>1670</v>
      </c>
      <c r="L352" s="1138" t="s">
        <v>1674</v>
      </c>
      <c r="M352" s="2113">
        <v>0.3</v>
      </c>
      <c r="N352" s="1138" t="s">
        <v>3997</v>
      </c>
      <c r="O352" s="1138">
        <v>51.3</v>
      </c>
      <c r="P352" s="2066">
        <v>51.3</v>
      </c>
      <c r="Q352" s="2066">
        <v>0</v>
      </c>
      <c r="R352" s="2066">
        <v>0</v>
      </c>
      <c r="S352" s="2066">
        <v>0</v>
      </c>
      <c r="T352" s="2066">
        <v>0</v>
      </c>
      <c r="U352" s="2093">
        <v>0</v>
      </c>
    </row>
    <row r="353" spans="2:21" hidden="1" outlineLevel="2">
      <c r="B353" s="1138"/>
      <c r="C353" s="1048"/>
      <c r="D353" s="1054">
        <f t="shared" ref="D353:D413" si="53">D352+IF(LEN(E353)&gt;0,1,0)</f>
        <v>14</v>
      </c>
      <c r="E353" s="1054" t="str">
        <f>IF(COUNTIF(E$287:E352,F353)&gt;0,"",F353)</f>
        <v>Machine à pain, France continentale, Base Carbone</v>
      </c>
      <c r="F353" s="1054" t="str">
        <f t="shared" ref="F353:F413" si="54">IF(I353&lt;&gt;"",I353&amp;IF(L353&lt;&gt;"",", "&amp;L353,"")&amp;IF(K353&lt;&gt;"",", "&amp;K353,""),"")</f>
        <v>Machine à pain, France continentale, Base Carbone</v>
      </c>
      <c r="G353" s="1058" t="str">
        <f t="shared" ref="G353:G413" si="55">IF(F353&lt;&gt;"",F353&amp;IF(J353&lt;&gt;"","; "&amp;J353&amp;IF(N353&lt;&gt;"",", "&amp;N353,),""),"")</f>
        <v>Machine à pain, France continentale, Base Carbone; kgCO2e/unité, Matières premières</v>
      </c>
      <c r="I353" s="2067" t="s">
        <v>4012</v>
      </c>
      <c r="J353" s="1138" t="s">
        <v>2109</v>
      </c>
      <c r="K353" s="1138" t="s">
        <v>1670</v>
      </c>
      <c r="L353" s="1138" t="s">
        <v>1674</v>
      </c>
      <c r="M353" s="2113">
        <v>0.5</v>
      </c>
      <c r="N353" s="1138" t="s">
        <v>3994</v>
      </c>
      <c r="O353" s="1138">
        <v>31.4</v>
      </c>
      <c r="P353" s="2066">
        <v>31.4</v>
      </c>
      <c r="Q353" s="2066">
        <v>0</v>
      </c>
      <c r="R353" s="2066">
        <v>0</v>
      </c>
      <c r="S353" s="2066">
        <v>0</v>
      </c>
      <c r="T353" s="2066">
        <v>0</v>
      </c>
      <c r="U353" s="2093">
        <v>0</v>
      </c>
    </row>
    <row r="354" spans="2:21" hidden="1" outlineLevel="2">
      <c r="B354" s="1138"/>
      <c r="C354" s="1048"/>
      <c r="D354" s="1054">
        <f t="shared" si="53"/>
        <v>14</v>
      </c>
      <c r="E354" s="1054" t="str">
        <f>IF(COUNTIF(E$287:E353,F354)&gt;0,"",F354)</f>
        <v/>
      </c>
      <c r="F354" s="1054" t="str">
        <f t="shared" si="54"/>
        <v>Machine à pain, France continentale, Base Carbone</v>
      </c>
      <c r="G354" s="1058" t="str">
        <f t="shared" si="55"/>
        <v>Machine à pain, France continentale, Base Carbone; kgCO2e/unité, Approvisionnement</v>
      </c>
      <c r="I354" s="2067" t="s">
        <v>4012</v>
      </c>
      <c r="J354" s="1138" t="s">
        <v>2109</v>
      </c>
      <c r="K354" s="1138" t="s">
        <v>1670</v>
      </c>
      <c r="L354" s="1138" t="s">
        <v>1674</v>
      </c>
      <c r="M354" s="2113">
        <v>0.5</v>
      </c>
      <c r="N354" s="1138" t="s">
        <v>3995</v>
      </c>
      <c r="O354" s="1138">
        <v>1.33</v>
      </c>
      <c r="P354" s="2066">
        <v>1.33</v>
      </c>
      <c r="Q354" s="2066">
        <v>0</v>
      </c>
      <c r="R354" s="2066">
        <v>0</v>
      </c>
      <c r="S354" s="2066">
        <v>0</v>
      </c>
      <c r="T354" s="2066">
        <v>0</v>
      </c>
      <c r="U354" s="2093">
        <v>0</v>
      </c>
    </row>
    <row r="355" spans="2:21" hidden="1" outlineLevel="2">
      <c r="B355" s="1138"/>
      <c r="C355" s="1048"/>
      <c r="D355" s="1054">
        <f t="shared" si="53"/>
        <v>14</v>
      </c>
      <c r="E355" s="1054" t="str">
        <f>IF(COUNTIF(E$287:E354,F355)&gt;0,"",F355)</f>
        <v/>
      </c>
      <c r="F355" s="1054" t="str">
        <f t="shared" si="54"/>
        <v>Machine à pain, France continentale, Base Carbone</v>
      </c>
      <c r="G355" s="1058" t="str">
        <f t="shared" si="55"/>
        <v>Machine à pain, France continentale, Base Carbone; kgCO2e/unité, Mise en forme</v>
      </c>
      <c r="I355" s="2067" t="s">
        <v>4012</v>
      </c>
      <c r="J355" s="1138" t="s">
        <v>2109</v>
      </c>
      <c r="K355" s="1138" t="s">
        <v>1670</v>
      </c>
      <c r="L355" s="1138" t="s">
        <v>1674</v>
      </c>
      <c r="M355" s="2113">
        <v>0.5</v>
      </c>
      <c r="N355" s="1138" t="s">
        <v>4000</v>
      </c>
      <c r="O355" s="1138">
        <v>5.26</v>
      </c>
      <c r="P355" s="2066">
        <v>5.26</v>
      </c>
      <c r="Q355" s="2066">
        <v>0</v>
      </c>
      <c r="R355" s="2066">
        <v>0</v>
      </c>
      <c r="S355" s="2066">
        <v>0</v>
      </c>
      <c r="T355" s="2066">
        <v>0</v>
      </c>
      <c r="U355" s="2093">
        <v>0</v>
      </c>
    </row>
    <row r="356" spans="2:21" hidden="1" outlineLevel="2">
      <c r="B356" s="1138"/>
      <c r="C356" s="1048"/>
      <c r="D356" s="1054">
        <f t="shared" si="53"/>
        <v>14</v>
      </c>
      <c r="E356" s="1054" t="str">
        <f>IF(COUNTIF(E$287:E355,F356)&gt;0,"",F356)</f>
        <v/>
      </c>
      <c r="F356" s="1054" t="str">
        <f t="shared" si="54"/>
        <v>Machine à pain, France continentale, Base Carbone</v>
      </c>
      <c r="G356" s="1058" t="str">
        <f t="shared" si="55"/>
        <v>Machine à pain, France continentale, Base Carbone; kgCO2e/unité, Assemblage</v>
      </c>
      <c r="I356" s="2067" t="s">
        <v>4012</v>
      </c>
      <c r="J356" s="1138" t="s">
        <v>2109</v>
      </c>
      <c r="K356" s="1138" t="s">
        <v>1670</v>
      </c>
      <c r="L356" s="1138" t="s">
        <v>1674</v>
      </c>
      <c r="M356" s="2113">
        <v>0.5</v>
      </c>
      <c r="N356" s="1138" t="s">
        <v>3996</v>
      </c>
      <c r="O356" s="1138">
        <v>8</v>
      </c>
      <c r="P356" s="2066">
        <v>8</v>
      </c>
      <c r="Q356" s="2066">
        <v>0</v>
      </c>
      <c r="R356" s="2066">
        <v>0</v>
      </c>
      <c r="S356" s="2066">
        <v>0</v>
      </c>
      <c r="T356" s="2066">
        <v>0</v>
      </c>
      <c r="U356" s="2093">
        <v>0</v>
      </c>
    </row>
    <row r="357" spans="2:21" hidden="1" outlineLevel="2">
      <c r="B357" s="1138"/>
      <c r="C357" s="1048"/>
      <c r="D357" s="1054">
        <f t="shared" si="53"/>
        <v>14</v>
      </c>
      <c r="E357" s="1054" t="str">
        <f>IF(COUNTIF(E$287:E356,F357)&gt;0,"",F357)</f>
        <v/>
      </c>
      <c r="F357" s="1054" t="str">
        <f t="shared" si="54"/>
        <v>Machine à pain, France continentale, Base Carbone</v>
      </c>
      <c r="G357" s="1058" t="str">
        <f t="shared" si="55"/>
        <v>Machine à pain, France continentale, Base Carbone; kgCO2e/unité, Distribution</v>
      </c>
      <c r="I357" s="2067" t="s">
        <v>4012</v>
      </c>
      <c r="J357" s="1138" t="s">
        <v>2109</v>
      </c>
      <c r="K357" s="1138" t="s">
        <v>1670</v>
      </c>
      <c r="L357" s="1138" t="s">
        <v>1674</v>
      </c>
      <c r="M357" s="2113">
        <v>0.5</v>
      </c>
      <c r="N357" s="1138" t="s">
        <v>3997</v>
      </c>
      <c r="O357" s="1138">
        <v>7.11</v>
      </c>
      <c r="P357" s="2066">
        <v>7.11</v>
      </c>
      <c r="Q357" s="2066">
        <v>0</v>
      </c>
      <c r="R357" s="2066">
        <v>0</v>
      </c>
      <c r="S357" s="2066">
        <v>0</v>
      </c>
      <c r="T357" s="2066">
        <v>0</v>
      </c>
      <c r="U357" s="2093">
        <v>0</v>
      </c>
    </row>
    <row r="358" spans="2:21" hidden="1" outlineLevel="2">
      <c r="B358" s="1138"/>
      <c r="C358" s="1048"/>
      <c r="D358" s="1054">
        <f t="shared" si="53"/>
        <v>15</v>
      </c>
      <c r="E358" s="1054" t="str">
        <f>IF(COUNTIF(E$287:E357,F358)&gt;0,"",F358)</f>
        <v>Micro-onde, France continentale, Base Carbone</v>
      </c>
      <c r="F358" s="1054" t="str">
        <f t="shared" si="54"/>
        <v>Micro-onde, France continentale, Base Carbone</v>
      </c>
      <c r="G358" s="1058" t="str">
        <f t="shared" si="55"/>
        <v>Micro-onde, France continentale, Base Carbone; kgCO2e/unité, Matières premières</v>
      </c>
      <c r="I358" s="2067" t="s">
        <v>4013</v>
      </c>
      <c r="J358" s="1138" t="s">
        <v>2109</v>
      </c>
      <c r="K358" s="1138" t="s">
        <v>1670</v>
      </c>
      <c r="L358" s="1138" t="s">
        <v>1674</v>
      </c>
      <c r="M358" s="2113">
        <v>0.5</v>
      </c>
      <c r="N358" s="1138" t="s">
        <v>3994</v>
      </c>
      <c r="O358" s="1138">
        <v>58.6</v>
      </c>
      <c r="P358" s="2066">
        <v>58.6</v>
      </c>
      <c r="Q358" s="2066">
        <v>0</v>
      </c>
      <c r="R358" s="2066">
        <v>0</v>
      </c>
      <c r="S358" s="2066">
        <v>0</v>
      </c>
      <c r="T358" s="2066">
        <v>0</v>
      </c>
      <c r="U358" s="2093">
        <v>0</v>
      </c>
    </row>
    <row r="359" spans="2:21" hidden="1" outlineLevel="2">
      <c r="B359" s="1138"/>
      <c r="C359" s="1048"/>
      <c r="D359" s="1054">
        <f t="shared" si="53"/>
        <v>15</v>
      </c>
      <c r="E359" s="1054" t="str">
        <f>IF(COUNTIF(E$287:E358,F359)&gt;0,"",F359)</f>
        <v/>
      </c>
      <c r="F359" s="1054" t="str">
        <f t="shared" si="54"/>
        <v>Micro-onde, France continentale, Base Carbone</v>
      </c>
      <c r="G359" s="1058" t="str">
        <f t="shared" si="55"/>
        <v>Micro-onde, France continentale, Base Carbone; kgCO2e/unité, Approvisionnement</v>
      </c>
      <c r="I359" s="2067" t="s">
        <v>4013</v>
      </c>
      <c r="J359" s="1138" t="s">
        <v>2109</v>
      </c>
      <c r="K359" s="1138" t="s">
        <v>1670</v>
      </c>
      <c r="L359" s="1138" t="s">
        <v>1674</v>
      </c>
      <c r="M359" s="2113">
        <v>0.5</v>
      </c>
      <c r="N359" s="1138" t="s">
        <v>3995</v>
      </c>
      <c r="O359" s="1138">
        <v>3.43</v>
      </c>
      <c r="P359" s="2066">
        <v>3.43</v>
      </c>
      <c r="Q359" s="2066">
        <v>0</v>
      </c>
      <c r="R359" s="2066">
        <v>0</v>
      </c>
      <c r="S359" s="2066">
        <v>0</v>
      </c>
      <c r="T359" s="2066">
        <v>0</v>
      </c>
      <c r="U359" s="2093">
        <v>0</v>
      </c>
    </row>
    <row r="360" spans="2:21" hidden="1" outlineLevel="2">
      <c r="B360" s="1138"/>
      <c r="C360" s="1048"/>
      <c r="D360" s="1054">
        <f t="shared" si="53"/>
        <v>15</v>
      </c>
      <c r="E360" s="1054" t="str">
        <f>IF(COUNTIF(E$287:E359,F360)&gt;0,"",F360)</f>
        <v/>
      </c>
      <c r="F360" s="1054" t="str">
        <f t="shared" si="54"/>
        <v>Micro-onde, France continentale, Base Carbone</v>
      </c>
      <c r="G360" s="1058" t="str">
        <f t="shared" si="55"/>
        <v>Micro-onde, France continentale, Base Carbone; kgCO2e/unité, Mise en forme</v>
      </c>
      <c r="I360" s="2067" t="s">
        <v>4013</v>
      </c>
      <c r="J360" s="1138" t="s">
        <v>2109</v>
      </c>
      <c r="K360" s="1138" t="s">
        <v>1670</v>
      </c>
      <c r="L360" s="1138" t="s">
        <v>1674</v>
      </c>
      <c r="M360" s="2113">
        <v>0.5</v>
      </c>
      <c r="N360" s="1138" t="s">
        <v>4000</v>
      </c>
      <c r="O360" s="1138">
        <v>6.91</v>
      </c>
      <c r="P360" s="2066">
        <v>6.91</v>
      </c>
      <c r="Q360" s="2066">
        <v>0</v>
      </c>
      <c r="R360" s="2066">
        <v>0</v>
      </c>
      <c r="S360" s="2066">
        <v>0</v>
      </c>
      <c r="T360" s="2066">
        <v>0</v>
      </c>
      <c r="U360" s="2093">
        <v>0</v>
      </c>
    </row>
    <row r="361" spans="2:21" hidden="1" outlineLevel="2">
      <c r="B361" s="1138"/>
      <c r="C361" s="1048"/>
      <c r="D361" s="1054">
        <f t="shared" si="53"/>
        <v>15</v>
      </c>
      <c r="E361" s="1054" t="str">
        <f>IF(COUNTIF(E$287:E360,F361)&gt;0,"",F361)</f>
        <v/>
      </c>
      <c r="F361" s="1054" t="str">
        <f t="shared" si="54"/>
        <v>Micro-onde, France continentale, Base Carbone</v>
      </c>
      <c r="G361" s="1058" t="str">
        <f t="shared" si="55"/>
        <v>Micro-onde, France continentale, Base Carbone; kgCO2e/unité, Assemblage</v>
      </c>
      <c r="I361" s="2067" t="s">
        <v>4013</v>
      </c>
      <c r="J361" s="1138" t="s">
        <v>2109</v>
      </c>
      <c r="K361" s="1138" t="s">
        <v>1670</v>
      </c>
      <c r="L361" s="1138" t="s">
        <v>1674</v>
      </c>
      <c r="M361" s="2113">
        <v>0.5</v>
      </c>
      <c r="N361" s="1138" t="s">
        <v>3996</v>
      </c>
      <c r="O361" s="1138">
        <v>10.4</v>
      </c>
      <c r="P361" s="2066">
        <v>10.4</v>
      </c>
      <c r="Q361" s="2066">
        <v>0</v>
      </c>
      <c r="R361" s="2066">
        <v>0</v>
      </c>
      <c r="S361" s="2066">
        <v>0</v>
      </c>
      <c r="T361" s="2066">
        <v>0</v>
      </c>
      <c r="U361" s="2093">
        <v>0</v>
      </c>
    </row>
    <row r="362" spans="2:21" hidden="1" outlineLevel="2">
      <c r="B362" s="1138"/>
      <c r="C362" s="1048"/>
      <c r="D362" s="1054">
        <f t="shared" si="53"/>
        <v>15</v>
      </c>
      <c r="E362" s="1054" t="str">
        <f>IF(COUNTIF(E$287:E361,F362)&gt;0,"",F362)</f>
        <v/>
      </c>
      <c r="F362" s="1054" t="str">
        <f t="shared" si="54"/>
        <v>Micro-onde, France continentale, Base Carbone</v>
      </c>
      <c r="G362" s="1058" t="str">
        <f t="shared" si="55"/>
        <v>Micro-onde, France continentale, Base Carbone; kgCO2e/unité, Distribution</v>
      </c>
      <c r="I362" s="2067" t="s">
        <v>4013</v>
      </c>
      <c r="J362" s="1138" t="s">
        <v>2109</v>
      </c>
      <c r="K362" s="1138" t="s">
        <v>1670</v>
      </c>
      <c r="L362" s="1138" t="s">
        <v>1674</v>
      </c>
      <c r="M362" s="2113">
        <v>0.5</v>
      </c>
      <c r="N362" s="1138" t="s">
        <v>3997</v>
      </c>
      <c r="O362" s="1138">
        <v>19</v>
      </c>
      <c r="P362" s="2066">
        <v>19</v>
      </c>
      <c r="Q362" s="2066">
        <v>0</v>
      </c>
      <c r="R362" s="2066">
        <v>0</v>
      </c>
      <c r="S362" s="2066">
        <v>0</v>
      </c>
      <c r="T362" s="2066">
        <v>0</v>
      </c>
      <c r="U362" s="2093">
        <v>0</v>
      </c>
    </row>
    <row r="363" spans="2:21" hidden="1" outlineLevel="2">
      <c r="B363" s="1138"/>
      <c r="C363" s="1048"/>
      <c r="D363" s="1054">
        <f t="shared" si="53"/>
        <v>16</v>
      </c>
      <c r="E363" s="1054" t="str">
        <f>IF(COUNTIF(E$287:E362,F363)&gt;0,"",F363)</f>
        <v>Mini-four électrique , France continentale, Base Carbone</v>
      </c>
      <c r="F363" s="1054" t="str">
        <f t="shared" si="54"/>
        <v>Mini-four électrique , France continentale, Base Carbone</v>
      </c>
      <c r="G363" s="1058" t="str">
        <f t="shared" si="55"/>
        <v>Mini-four électrique , France continentale, Base Carbone; kgCO2e/unité, Matières premières</v>
      </c>
      <c r="I363" s="2067" t="s">
        <v>4014</v>
      </c>
      <c r="J363" s="1138" t="s">
        <v>2109</v>
      </c>
      <c r="K363" s="1138" t="s">
        <v>1670</v>
      </c>
      <c r="L363" s="1138" t="s">
        <v>1674</v>
      </c>
      <c r="M363" s="2113">
        <v>0.5</v>
      </c>
      <c r="N363" s="1138" t="s">
        <v>3994</v>
      </c>
      <c r="O363" s="1138">
        <v>50.5</v>
      </c>
      <c r="P363" s="2066">
        <v>50.5</v>
      </c>
      <c r="Q363" s="2066">
        <v>0</v>
      </c>
      <c r="R363" s="2066">
        <v>0</v>
      </c>
      <c r="S363" s="2066">
        <v>0</v>
      </c>
      <c r="T363" s="2066">
        <v>0</v>
      </c>
      <c r="U363" s="2093">
        <v>0</v>
      </c>
    </row>
    <row r="364" spans="2:21" hidden="1" outlineLevel="2">
      <c r="B364" s="1138"/>
      <c r="C364" s="1048"/>
      <c r="D364" s="1054">
        <f t="shared" si="53"/>
        <v>16</v>
      </c>
      <c r="E364" s="1054" t="str">
        <f>IF(COUNTIF(E$287:E363,F364)&gt;0,"",F364)</f>
        <v/>
      </c>
      <c r="F364" s="1054" t="str">
        <f t="shared" si="54"/>
        <v>Mini-four électrique , France continentale, Base Carbone</v>
      </c>
      <c r="G364" s="1058" t="str">
        <f t="shared" si="55"/>
        <v>Mini-four électrique , France continentale, Base Carbone; kgCO2e/unité, Approvisionnement</v>
      </c>
      <c r="I364" s="2067" t="s">
        <v>4014</v>
      </c>
      <c r="J364" s="1138" t="s">
        <v>2109</v>
      </c>
      <c r="K364" s="1138" t="s">
        <v>1670</v>
      </c>
      <c r="L364" s="1138" t="s">
        <v>1674</v>
      </c>
      <c r="M364" s="2113">
        <v>0.5</v>
      </c>
      <c r="N364" s="1138" t="s">
        <v>3995</v>
      </c>
      <c r="O364" s="1138">
        <v>3.12</v>
      </c>
      <c r="P364" s="2066">
        <v>3.12</v>
      </c>
      <c r="Q364" s="2066">
        <v>0</v>
      </c>
      <c r="R364" s="2066">
        <v>0</v>
      </c>
      <c r="S364" s="2066">
        <v>0</v>
      </c>
      <c r="T364" s="2066">
        <v>0</v>
      </c>
      <c r="U364" s="2093">
        <v>0</v>
      </c>
    </row>
    <row r="365" spans="2:21" hidden="1" outlineLevel="2">
      <c r="B365" s="1138"/>
      <c r="C365" s="1048"/>
      <c r="D365" s="1054">
        <f t="shared" si="53"/>
        <v>16</v>
      </c>
      <c r="E365" s="1054" t="str">
        <f>IF(COUNTIF(E$287:E364,F365)&gt;0,"",F365)</f>
        <v/>
      </c>
      <c r="F365" s="1054" t="str">
        <f t="shared" si="54"/>
        <v>Mini-four électrique , France continentale, Base Carbone</v>
      </c>
      <c r="G365" s="1058" t="str">
        <f t="shared" si="55"/>
        <v>Mini-four électrique , France continentale, Base Carbone; kgCO2e/unité, Mise en forme</v>
      </c>
      <c r="I365" s="2067" t="s">
        <v>4014</v>
      </c>
      <c r="J365" s="1138" t="s">
        <v>2109</v>
      </c>
      <c r="K365" s="1138" t="s">
        <v>1670</v>
      </c>
      <c r="L365" s="1138" t="s">
        <v>1674</v>
      </c>
      <c r="M365" s="2113">
        <v>0.5</v>
      </c>
      <c r="N365" s="1138" t="s">
        <v>4000</v>
      </c>
      <c r="O365" s="1138">
        <v>12.8</v>
      </c>
      <c r="P365" s="2066">
        <v>12.8</v>
      </c>
      <c r="Q365" s="2066">
        <v>0</v>
      </c>
      <c r="R365" s="2066">
        <v>0</v>
      </c>
      <c r="S365" s="2066">
        <v>0</v>
      </c>
      <c r="T365" s="2066">
        <v>0</v>
      </c>
      <c r="U365" s="2093">
        <v>0</v>
      </c>
    </row>
    <row r="366" spans="2:21" hidden="1" outlineLevel="2">
      <c r="B366" s="1138"/>
      <c r="C366" s="1048"/>
      <c r="D366" s="1054">
        <f t="shared" si="53"/>
        <v>16</v>
      </c>
      <c r="E366" s="1054" t="str">
        <f>IF(COUNTIF(E$287:E365,F366)&gt;0,"",F366)</f>
        <v/>
      </c>
      <c r="F366" s="1054" t="str">
        <f t="shared" si="54"/>
        <v>Mini-four électrique , France continentale, Base Carbone</v>
      </c>
      <c r="G366" s="1058" t="str">
        <f t="shared" si="55"/>
        <v>Mini-four électrique , France continentale, Base Carbone; kgCO2e/unité, Assemblage</v>
      </c>
      <c r="I366" s="2067" t="s">
        <v>4014</v>
      </c>
      <c r="J366" s="1138" t="s">
        <v>2109</v>
      </c>
      <c r="K366" s="1138" t="s">
        <v>1670</v>
      </c>
      <c r="L366" s="1138" t="s">
        <v>1674</v>
      </c>
      <c r="M366" s="2113">
        <v>0.5</v>
      </c>
      <c r="N366" s="1138" t="s">
        <v>3996</v>
      </c>
      <c r="O366" s="1138">
        <v>4.88</v>
      </c>
      <c r="P366" s="2066">
        <v>4.88</v>
      </c>
      <c r="Q366" s="2066">
        <v>0</v>
      </c>
      <c r="R366" s="2066">
        <v>0</v>
      </c>
      <c r="S366" s="2066">
        <v>0</v>
      </c>
      <c r="T366" s="2066">
        <v>0</v>
      </c>
      <c r="U366" s="2093">
        <v>0</v>
      </c>
    </row>
    <row r="367" spans="2:21" hidden="1" outlineLevel="2">
      <c r="B367" s="1138"/>
      <c r="C367" s="1048"/>
      <c r="D367" s="1054">
        <f t="shared" si="53"/>
        <v>16</v>
      </c>
      <c r="E367" s="1054" t="str">
        <f>IF(COUNTIF(E$287:E366,F367)&gt;0,"",F367)</f>
        <v/>
      </c>
      <c r="F367" s="1054" t="str">
        <f t="shared" si="54"/>
        <v>Mini-four électrique , France continentale, Base Carbone</v>
      </c>
      <c r="G367" s="1058" t="str">
        <f t="shared" si="55"/>
        <v>Mini-four électrique , France continentale, Base Carbone; kgCO2e/unité, Distribution</v>
      </c>
      <c r="I367" s="2067" t="s">
        <v>4014</v>
      </c>
      <c r="J367" s="1138" t="s">
        <v>2109</v>
      </c>
      <c r="K367" s="1138" t="s">
        <v>1670</v>
      </c>
      <c r="L367" s="1138" t="s">
        <v>1674</v>
      </c>
      <c r="M367" s="2113">
        <v>0.5</v>
      </c>
      <c r="N367" s="1138" t="s">
        <v>3997</v>
      </c>
      <c r="O367" s="1138">
        <v>11.4</v>
      </c>
      <c r="P367" s="2066">
        <v>11.4</v>
      </c>
      <c r="Q367" s="2066">
        <v>0</v>
      </c>
      <c r="R367" s="2066">
        <v>0</v>
      </c>
      <c r="S367" s="2066">
        <v>0</v>
      </c>
      <c r="T367" s="2066">
        <v>0</v>
      </c>
      <c r="U367" s="2093">
        <v>0</v>
      </c>
    </row>
    <row r="368" spans="2:21" hidden="1" outlineLevel="2">
      <c r="B368" s="1138"/>
      <c r="C368" s="1048"/>
      <c r="D368" s="1054">
        <f t="shared" si="53"/>
        <v>17</v>
      </c>
      <c r="E368" s="1054" t="str">
        <f>IF(COUNTIF(E$287:E367,F368)&gt;0,"",F368)</f>
        <v>Réfrigérateur combiné , France continentale, Base Carbone</v>
      </c>
      <c r="F368" s="1054" t="str">
        <f t="shared" si="54"/>
        <v>Réfrigérateur combiné , France continentale, Base Carbone</v>
      </c>
      <c r="G368" s="1058" t="str">
        <f t="shared" si="55"/>
        <v>Réfrigérateur combiné , France continentale, Base Carbone; kgCO2e/unité, Matières premières</v>
      </c>
      <c r="I368" s="2067" t="s">
        <v>4015</v>
      </c>
      <c r="J368" s="1138" t="s">
        <v>2109</v>
      </c>
      <c r="K368" s="1138" t="s">
        <v>1670</v>
      </c>
      <c r="L368" s="1138" t="s">
        <v>1674</v>
      </c>
      <c r="M368" s="2113">
        <v>0.3</v>
      </c>
      <c r="N368" s="1138" t="s">
        <v>3994</v>
      </c>
      <c r="O368" s="1138">
        <v>133</v>
      </c>
      <c r="P368" s="2066">
        <v>133</v>
      </c>
      <c r="Q368" s="2066">
        <v>0</v>
      </c>
      <c r="R368" s="2066">
        <v>0</v>
      </c>
      <c r="S368" s="2066">
        <v>0</v>
      </c>
      <c r="T368" s="2066">
        <v>0</v>
      </c>
      <c r="U368" s="2093">
        <v>0</v>
      </c>
    </row>
    <row r="369" spans="2:21" hidden="1" outlineLevel="2">
      <c r="B369" s="1138"/>
      <c r="C369" s="1048"/>
      <c r="D369" s="1054">
        <f t="shared" si="53"/>
        <v>17</v>
      </c>
      <c r="E369" s="1054" t="str">
        <f>IF(COUNTIF(E$287:E368,F369)&gt;0,"",F369)</f>
        <v/>
      </c>
      <c r="F369" s="1054" t="str">
        <f t="shared" si="54"/>
        <v>Réfrigérateur combiné , France continentale, Base Carbone</v>
      </c>
      <c r="G369" s="1058" t="str">
        <f t="shared" si="55"/>
        <v>Réfrigérateur combiné , France continentale, Base Carbone; kgCO2e/unité, Approvisionnement</v>
      </c>
      <c r="I369" s="2067" t="s">
        <v>4015</v>
      </c>
      <c r="J369" s="1138" t="s">
        <v>2109</v>
      </c>
      <c r="K369" s="1138" t="s">
        <v>1670</v>
      </c>
      <c r="L369" s="1138" t="s">
        <v>1674</v>
      </c>
      <c r="M369" s="2113">
        <v>0.3</v>
      </c>
      <c r="N369" s="1138" t="s">
        <v>3995</v>
      </c>
      <c r="O369" s="1138">
        <v>13.5</v>
      </c>
      <c r="P369" s="2066">
        <v>13.5</v>
      </c>
      <c r="Q369" s="2066">
        <v>0</v>
      </c>
      <c r="R369" s="2066">
        <v>0</v>
      </c>
      <c r="S369" s="2066">
        <v>0</v>
      </c>
      <c r="T369" s="2066">
        <v>0</v>
      </c>
      <c r="U369" s="2093">
        <v>0</v>
      </c>
    </row>
    <row r="370" spans="2:21" hidden="1" outlineLevel="2">
      <c r="B370" s="1138"/>
      <c r="C370" s="1048"/>
      <c r="D370" s="1054">
        <f t="shared" si="53"/>
        <v>17</v>
      </c>
      <c r="E370" s="1054" t="str">
        <f>IF(COUNTIF(E$287:E369,F370)&gt;0,"",F370)</f>
        <v/>
      </c>
      <c r="F370" s="1054" t="str">
        <f t="shared" si="54"/>
        <v>Réfrigérateur combiné , France continentale, Base Carbone</v>
      </c>
      <c r="G370" s="1058" t="str">
        <f t="shared" si="55"/>
        <v>Réfrigérateur combiné , France continentale, Base Carbone; kgCO2e/unité, Mise en forme</v>
      </c>
      <c r="I370" s="2067" t="s">
        <v>4015</v>
      </c>
      <c r="J370" s="1138" t="s">
        <v>2109</v>
      </c>
      <c r="K370" s="1138" t="s">
        <v>1670</v>
      </c>
      <c r="L370" s="1138" t="s">
        <v>1674</v>
      </c>
      <c r="M370" s="2113">
        <v>0.3</v>
      </c>
      <c r="N370" s="1138" t="s">
        <v>4000</v>
      </c>
      <c r="O370" s="1138">
        <v>28</v>
      </c>
      <c r="P370" s="2066">
        <v>28</v>
      </c>
      <c r="Q370" s="2066">
        <v>0</v>
      </c>
      <c r="R370" s="2066">
        <v>0</v>
      </c>
      <c r="S370" s="2066">
        <v>0</v>
      </c>
      <c r="T370" s="2066">
        <v>0</v>
      </c>
      <c r="U370" s="2093">
        <v>0</v>
      </c>
    </row>
    <row r="371" spans="2:21" hidden="1" outlineLevel="2">
      <c r="B371" s="1138"/>
      <c r="C371" s="1048"/>
      <c r="D371" s="1054">
        <f t="shared" si="53"/>
        <v>17</v>
      </c>
      <c r="E371" s="1054" t="str">
        <f>IF(COUNTIF(E$287:E370,F371)&gt;0,"",F371)</f>
        <v/>
      </c>
      <c r="F371" s="1054" t="str">
        <f t="shared" si="54"/>
        <v>Réfrigérateur combiné , France continentale, Base Carbone</v>
      </c>
      <c r="G371" s="1058" t="str">
        <f t="shared" si="55"/>
        <v>Réfrigérateur combiné , France continentale, Base Carbone; kgCO2e/unité, Assemblage</v>
      </c>
      <c r="I371" s="2067" t="s">
        <v>4015</v>
      </c>
      <c r="J371" s="1138" t="s">
        <v>2109</v>
      </c>
      <c r="K371" s="1138" t="s">
        <v>1670</v>
      </c>
      <c r="L371" s="1138" t="s">
        <v>1674</v>
      </c>
      <c r="M371" s="2113">
        <v>0.3</v>
      </c>
      <c r="N371" s="1138" t="s">
        <v>3996</v>
      </c>
      <c r="O371" s="1138">
        <v>22</v>
      </c>
      <c r="P371" s="2066">
        <v>22</v>
      </c>
      <c r="Q371" s="2066">
        <v>0</v>
      </c>
      <c r="R371" s="2066">
        <v>0</v>
      </c>
      <c r="S371" s="2066">
        <v>0</v>
      </c>
      <c r="T371" s="2066">
        <v>0</v>
      </c>
      <c r="U371" s="2093">
        <v>0</v>
      </c>
    </row>
    <row r="372" spans="2:21" hidden="1" outlineLevel="2">
      <c r="B372" s="1138"/>
      <c r="C372" s="1048"/>
      <c r="D372" s="1054">
        <f t="shared" si="53"/>
        <v>17</v>
      </c>
      <c r="E372" s="1054" t="str">
        <f>IF(COUNTIF(E$287:E371,F372)&gt;0,"",F372)</f>
        <v/>
      </c>
      <c r="F372" s="1054" t="str">
        <f t="shared" si="54"/>
        <v>Réfrigérateur combiné , France continentale, Base Carbone</v>
      </c>
      <c r="G372" s="1058" t="str">
        <f t="shared" si="55"/>
        <v>Réfrigérateur combiné , France continentale, Base Carbone; kgCO2e/unité, Distribution</v>
      </c>
      <c r="I372" s="2067" t="s">
        <v>4015</v>
      </c>
      <c r="J372" s="1138" t="s">
        <v>2109</v>
      </c>
      <c r="K372" s="1138" t="s">
        <v>1670</v>
      </c>
      <c r="L372" s="1138" t="s">
        <v>1674</v>
      </c>
      <c r="M372" s="2113">
        <v>0.3</v>
      </c>
      <c r="N372" s="1138" t="s">
        <v>3997</v>
      </c>
      <c r="O372" s="1138">
        <v>60.8</v>
      </c>
      <c r="P372" s="2066">
        <v>60.8</v>
      </c>
      <c r="Q372" s="2066">
        <v>0</v>
      </c>
      <c r="R372" s="2066">
        <v>0</v>
      </c>
      <c r="S372" s="2066">
        <v>0</v>
      </c>
      <c r="T372" s="2066">
        <v>0</v>
      </c>
      <c r="U372" s="2093">
        <v>0</v>
      </c>
    </row>
    <row r="373" spans="2:21" hidden="1" outlineLevel="2">
      <c r="B373" s="1138"/>
      <c r="C373" s="1048"/>
      <c r="D373" s="1054">
        <f t="shared" si="53"/>
        <v>18</v>
      </c>
      <c r="E373" s="1054" t="str">
        <f>IF(COUNTIF(E$287:E372,F373)&gt;0,"",F373)</f>
        <v>Réfrigérateur mini-bar 33l, France continentale, Base Carbone</v>
      </c>
      <c r="F373" s="1054" t="str">
        <f t="shared" si="54"/>
        <v>Réfrigérateur mini-bar 33l, France continentale, Base Carbone</v>
      </c>
      <c r="G373" s="1058" t="str">
        <f t="shared" si="55"/>
        <v>Réfrigérateur mini-bar 33l, France continentale, Base Carbone; kgCO2e/unité, Matières premières</v>
      </c>
      <c r="I373" s="2067" t="s">
        <v>4016</v>
      </c>
      <c r="J373" s="1138" t="s">
        <v>2109</v>
      </c>
      <c r="K373" s="1138" t="s">
        <v>1670</v>
      </c>
      <c r="L373" s="1138" t="s">
        <v>1674</v>
      </c>
      <c r="M373" s="2113">
        <v>0.3</v>
      </c>
      <c r="N373" s="1138" t="s">
        <v>3994</v>
      </c>
      <c r="O373" s="1138">
        <v>45.1</v>
      </c>
      <c r="P373" s="2066">
        <v>45.1</v>
      </c>
      <c r="Q373" s="2066">
        <v>0</v>
      </c>
      <c r="R373" s="2066">
        <v>0</v>
      </c>
      <c r="S373" s="2066">
        <v>0</v>
      </c>
      <c r="T373" s="2066">
        <v>0</v>
      </c>
      <c r="U373" s="2093">
        <v>0</v>
      </c>
    </row>
    <row r="374" spans="2:21" hidden="1" outlineLevel="2">
      <c r="B374" s="1138"/>
      <c r="C374" s="1048"/>
      <c r="D374" s="1054">
        <f t="shared" si="53"/>
        <v>18</v>
      </c>
      <c r="E374" s="1054" t="str">
        <f>IF(COUNTIF(E$287:E373,F374)&gt;0,"",F374)</f>
        <v/>
      </c>
      <c r="F374" s="1054" t="str">
        <f t="shared" si="54"/>
        <v>Réfrigérateur mini-bar 33l, France continentale, Base Carbone</v>
      </c>
      <c r="G374" s="1058" t="str">
        <f t="shared" si="55"/>
        <v>Réfrigérateur mini-bar 33l, France continentale, Base Carbone; kgCO2e/unité, Approvisionnement</v>
      </c>
      <c r="I374" s="2067" t="s">
        <v>4016</v>
      </c>
      <c r="J374" s="1138" t="s">
        <v>2109</v>
      </c>
      <c r="K374" s="1138" t="s">
        <v>1670</v>
      </c>
      <c r="L374" s="1138" t="s">
        <v>1674</v>
      </c>
      <c r="M374" s="2113">
        <v>0.3</v>
      </c>
      <c r="N374" s="1138" t="s">
        <v>3995</v>
      </c>
      <c r="O374" s="1138">
        <v>5.45</v>
      </c>
      <c r="P374" s="2066">
        <v>5.45</v>
      </c>
      <c r="Q374" s="2066">
        <v>0</v>
      </c>
      <c r="R374" s="2066">
        <v>0</v>
      </c>
      <c r="S374" s="2066">
        <v>0</v>
      </c>
      <c r="T374" s="2066">
        <v>0</v>
      </c>
      <c r="U374" s="2093">
        <v>0</v>
      </c>
    </row>
    <row r="375" spans="2:21" hidden="1" outlineLevel="2">
      <c r="B375" s="1138"/>
      <c r="C375" s="1048"/>
      <c r="D375" s="1054">
        <f t="shared" si="53"/>
        <v>18</v>
      </c>
      <c r="E375" s="1054" t="str">
        <f>IF(COUNTIF(E$287:E374,F375)&gt;0,"",F375)</f>
        <v/>
      </c>
      <c r="F375" s="1054" t="str">
        <f t="shared" si="54"/>
        <v>Réfrigérateur mini-bar 33l, France continentale, Base Carbone</v>
      </c>
      <c r="G375" s="1058" t="str">
        <f t="shared" si="55"/>
        <v>Réfrigérateur mini-bar 33l, France continentale, Base Carbone; kgCO2e/unité, Mise en forme</v>
      </c>
      <c r="I375" s="2067" t="s">
        <v>4016</v>
      </c>
      <c r="J375" s="1138" t="s">
        <v>2109</v>
      </c>
      <c r="K375" s="1138" t="s">
        <v>1670</v>
      </c>
      <c r="L375" s="1138" t="s">
        <v>1674</v>
      </c>
      <c r="M375" s="2113">
        <v>0.3</v>
      </c>
      <c r="N375" s="1138" t="s">
        <v>4000</v>
      </c>
      <c r="O375" s="1138">
        <v>10.5</v>
      </c>
      <c r="P375" s="2066">
        <v>10.5</v>
      </c>
      <c r="Q375" s="2066">
        <v>0</v>
      </c>
      <c r="R375" s="2066">
        <v>0</v>
      </c>
      <c r="S375" s="2066">
        <v>0</v>
      </c>
      <c r="T375" s="2066">
        <v>0</v>
      </c>
      <c r="U375" s="2093">
        <v>0</v>
      </c>
    </row>
    <row r="376" spans="2:21" hidden="1" outlineLevel="2">
      <c r="B376" s="1138"/>
      <c r="C376" s="1048"/>
      <c r="D376" s="1054">
        <f t="shared" si="53"/>
        <v>18</v>
      </c>
      <c r="E376" s="1054" t="str">
        <f>IF(COUNTIF(E$287:E375,F376)&gt;0,"",F376)</f>
        <v/>
      </c>
      <c r="F376" s="1054" t="str">
        <f t="shared" si="54"/>
        <v>Réfrigérateur mini-bar 33l, France continentale, Base Carbone</v>
      </c>
      <c r="G376" s="1058" t="str">
        <f t="shared" si="55"/>
        <v>Réfrigérateur mini-bar 33l, France continentale, Base Carbone; kgCO2e/unité, Assemblage</v>
      </c>
      <c r="I376" s="2067" t="s">
        <v>4016</v>
      </c>
      <c r="J376" s="1138" t="s">
        <v>2109</v>
      </c>
      <c r="K376" s="1138" t="s">
        <v>1670</v>
      </c>
      <c r="L376" s="1138" t="s">
        <v>1674</v>
      </c>
      <c r="M376" s="2113">
        <v>0.3</v>
      </c>
      <c r="N376" s="1138" t="s">
        <v>3996</v>
      </c>
      <c r="O376" s="1138">
        <v>8.1999999999999993</v>
      </c>
      <c r="P376" s="2066">
        <v>8.1999999999999993</v>
      </c>
      <c r="Q376" s="2066">
        <v>0</v>
      </c>
      <c r="R376" s="2066">
        <v>0</v>
      </c>
      <c r="S376" s="2066">
        <v>0</v>
      </c>
      <c r="T376" s="2066">
        <v>0</v>
      </c>
      <c r="U376" s="2093">
        <v>0</v>
      </c>
    </row>
    <row r="377" spans="2:21" hidden="1" outlineLevel="2">
      <c r="B377" s="1138"/>
      <c r="C377" s="1048"/>
      <c r="D377" s="1054">
        <f t="shared" si="53"/>
        <v>18</v>
      </c>
      <c r="E377" s="1054" t="str">
        <f>IF(COUNTIF(E$287:E376,F377)&gt;0,"",F377)</f>
        <v/>
      </c>
      <c r="F377" s="1054" t="str">
        <f t="shared" si="54"/>
        <v>Réfrigérateur mini-bar 33l, France continentale, Base Carbone</v>
      </c>
      <c r="G377" s="1058" t="str">
        <f t="shared" si="55"/>
        <v>Réfrigérateur mini-bar 33l, France continentale, Base Carbone; kgCO2e/unité, Distribution</v>
      </c>
      <c r="I377" s="2067" t="s">
        <v>4016</v>
      </c>
      <c r="J377" s="1138" t="s">
        <v>2109</v>
      </c>
      <c r="K377" s="1138" t="s">
        <v>1670</v>
      </c>
      <c r="L377" s="1138" t="s">
        <v>1674</v>
      </c>
      <c r="M377" s="2113">
        <v>0.3</v>
      </c>
      <c r="N377" s="1138" t="s">
        <v>3997</v>
      </c>
      <c r="O377" s="1138">
        <v>18.399999999999999</v>
      </c>
      <c r="P377" s="2066">
        <v>18.399999999999999</v>
      </c>
      <c r="Q377" s="2066">
        <v>0</v>
      </c>
      <c r="R377" s="2066">
        <v>0</v>
      </c>
      <c r="S377" s="2066">
        <v>0</v>
      </c>
      <c r="T377" s="2066">
        <v>0</v>
      </c>
      <c r="U377" s="2093">
        <v>0</v>
      </c>
    </row>
    <row r="378" spans="2:21" hidden="1" outlineLevel="2">
      <c r="B378" s="1138"/>
      <c r="C378" s="1048"/>
      <c r="D378" s="1054">
        <f t="shared" si="53"/>
        <v>19</v>
      </c>
      <c r="E378" s="1054" t="str">
        <f>IF(COUNTIF(E$287:E377,F378)&gt;0,"",F378)</f>
        <v>Réfrigérateur 1 grande porte 250l, France continentale, Base Carbone</v>
      </c>
      <c r="F378" s="1054" t="str">
        <f t="shared" si="54"/>
        <v>Réfrigérateur 1 grande porte 250l, France continentale, Base Carbone</v>
      </c>
      <c r="G378" s="1058" t="str">
        <f t="shared" si="55"/>
        <v>Réfrigérateur 1 grande porte 250l, France continentale, Base Carbone; kgCO2e/unité, Matières premières</v>
      </c>
      <c r="I378" s="2067" t="s">
        <v>4017</v>
      </c>
      <c r="J378" s="1138" t="s">
        <v>2109</v>
      </c>
      <c r="K378" s="1138" t="s">
        <v>1670</v>
      </c>
      <c r="L378" s="1138" t="s">
        <v>1674</v>
      </c>
      <c r="M378" s="2113">
        <v>0.3</v>
      </c>
      <c r="N378" s="1138" t="s">
        <v>3994</v>
      </c>
      <c r="O378" s="1138">
        <v>154</v>
      </c>
      <c r="P378" s="2066">
        <v>154</v>
      </c>
      <c r="Q378" s="2066">
        <v>0</v>
      </c>
      <c r="R378" s="2066">
        <v>0</v>
      </c>
      <c r="S378" s="2066">
        <v>0</v>
      </c>
      <c r="T378" s="2066">
        <v>0</v>
      </c>
      <c r="U378" s="2093">
        <v>0</v>
      </c>
    </row>
    <row r="379" spans="2:21" hidden="1" outlineLevel="2">
      <c r="B379" s="1138"/>
      <c r="C379" s="1048"/>
      <c r="D379" s="1054">
        <f t="shared" si="53"/>
        <v>19</v>
      </c>
      <c r="E379" s="1054" t="str">
        <f>IF(COUNTIF(E$287:E378,F379)&gt;0,"",F379)</f>
        <v/>
      </c>
      <c r="F379" s="1054" t="str">
        <f t="shared" si="54"/>
        <v>Réfrigérateur 1 grande porte 250l, France continentale, Base Carbone</v>
      </c>
      <c r="G379" s="1058" t="str">
        <f t="shared" si="55"/>
        <v>Réfrigérateur 1 grande porte 250l, France continentale, Base Carbone; kgCO2e/unité, Approvisionnement</v>
      </c>
      <c r="I379" s="2067" t="s">
        <v>4017</v>
      </c>
      <c r="J379" s="1138" t="s">
        <v>2109</v>
      </c>
      <c r="K379" s="1138" t="s">
        <v>1670</v>
      </c>
      <c r="L379" s="1138" t="s">
        <v>1674</v>
      </c>
      <c r="M379" s="2113">
        <v>0.3</v>
      </c>
      <c r="N379" s="1138" t="s">
        <v>3995</v>
      </c>
      <c r="O379" s="1138">
        <v>18.600000000000001</v>
      </c>
      <c r="P379" s="2066">
        <v>18.600000000000001</v>
      </c>
      <c r="Q379" s="2066">
        <v>0</v>
      </c>
      <c r="R379" s="2066">
        <v>0</v>
      </c>
      <c r="S379" s="2066">
        <v>0</v>
      </c>
      <c r="T379" s="2066">
        <v>0</v>
      </c>
      <c r="U379" s="2093">
        <v>0</v>
      </c>
    </row>
    <row r="380" spans="2:21" hidden="1" outlineLevel="2">
      <c r="B380" s="1138"/>
      <c r="C380" s="1048"/>
      <c r="D380" s="1054">
        <f t="shared" si="53"/>
        <v>19</v>
      </c>
      <c r="E380" s="1054" t="str">
        <f>IF(COUNTIF(E$287:E379,F380)&gt;0,"",F380)</f>
        <v/>
      </c>
      <c r="F380" s="1054" t="str">
        <f t="shared" si="54"/>
        <v>Réfrigérateur 1 grande porte 250l, France continentale, Base Carbone</v>
      </c>
      <c r="G380" s="1058" t="str">
        <f t="shared" si="55"/>
        <v>Réfrigérateur 1 grande porte 250l, France continentale, Base Carbone; kgCO2e/unité, Mise en forme</v>
      </c>
      <c r="I380" s="2067" t="s">
        <v>4017</v>
      </c>
      <c r="J380" s="1138" t="s">
        <v>2109</v>
      </c>
      <c r="K380" s="1138" t="s">
        <v>1670</v>
      </c>
      <c r="L380" s="1138" t="s">
        <v>1674</v>
      </c>
      <c r="M380" s="2113">
        <v>0.3</v>
      </c>
      <c r="N380" s="1138" t="s">
        <v>4000</v>
      </c>
      <c r="O380" s="1138">
        <v>36</v>
      </c>
      <c r="P380" s="2066">
        <v>36</v>
      </c>
      <c r="Q380" s="2066">
        <v>0</v>
      </c>
      <c r="R380" s="2066">
        <v>0</v>
      </c>
      <c r="S380" s="2066">
        <v>0</v>
      </c>
      <c r="T380" s="2066">
        <v>0</v>
      </c>
      <c r="U380" s="2093">
        <v>0</v>
      </c>
    </row>
    <row r="381" spans="2:21" hidden="1" outlineLevel="2">
      <c r="B381" s="1138"/>
      <c r="C381" s="1048"/>
      <c r="D381" s="1054">
        <f t="shared" si="53"/>
        <v>19</v>
      </c>
      <c r="E381" s="1054" t="str">
        <f>IF(COUNTIF(E$287:E380,F381)&gt;0,"",F381)</f>
        <v/>
      </c>
      <c r="F381" s="1054" t="str">
        <f t="shared" si="54"/>
        <v>Réfrigérateur 1 grande porte 250l, France continentale, Base Carbone</v>
      </c>
      <c r="G381" s="1058" t="str">
        <f t="shared" si="55"/>
        <v>Réfrigérateur 1 grande porte 250l, France continentale, Base Carbone; kgCO2e/unité, Assemblage</v>
      </c>
      <c r="I381" s="2067" t="s">
        <v>4017</v>
      </c>
      <c r="J381" s="1138" t="s">
        <v>2109</v>
      </c>
      <c r="K381" s="1138" t="s">
        <v>1670</v>
      </c>
      <c r="L381" s="1138" t="s">
        <v>1674</v>
      </c>
      <c r="M381" s="2113">
        <v>0.3</v>
      </c>
      <c r="N381" s="1138" t="s">
        <v>3996</v>
      </c>
      <c r="O381" s="1138">
        <v>28.1</v>
      </c>
      <c r="P381" s="2066">
        <v>28.1</v>
      </c>
      <c r="Q381" s="2066">
        <v>0</v>
      </c>
      <c r="R381" s="2066">
        <v>0</v>
      </c>
      <c r="S381" s="2066">
        <v>0</v>
      </c>
      <c r="T381" s="2066">
        <v>0</v>
      </c>
      <c r="U381" s="2093">
        <v>0</v>
      </c>
    </row>
    <row r="382" spans="2:21" hidden="1" outlineLevel="2">
      <c r="B382" s="1138"/>
      <c r="C382" s="1048"/>
      <c r="D382" s="1054">
        <f t="shared" si="53"/>
        <v>19</v>
      </c>
      <c r="E382" s="1054" t="str">
        <f>IF(COUNTIF(E$287:E381,F382)&gt;0,"",F382)</f>
        <v/>
      </c>
      <c r="F382" s="1054" t="str">
        <f t="shared" si="54"/>
        <v>Réfrigérateur 1 grande porte 250l, France continentale, Base Carbone</v>
      </c>
      <c r="G382" s="1058" t="str">
        <f t="shared" si="55"/>
        <v>Réfrigérateur 1 grande porte 250l, France continentale, Base Carbone; kgCO2e/unité, Distribution</v>
      </c>
      <c r="I382" s="2067" t="s">
        <v>4017</v>
      </c>
      <c r="J382" s="1138" t="s">
        <v>2109</v>
      </c>
      <c r="K382" s="1138" t="s">
        <v>1670</v>
      </c>
      <c r="L382" s="1138" t="s">
        <v>1674</v>
      </c>
      <c r="M382" s="2113">
        <v>0.3</v>
      </c>
      <c r="N382" s="1138" t="s">
        <v>3997</v>
      </c>
      <c r="O382" s="1138">
        <v>62.8</v>
      </c>
      <c r="P382" s="2066">
        <v>62.8</v>
      </c>
      <c r="Q382" s="2066">
        <v>0</v>
      </c>
      <c r="R382" s="2066">
        <v>0</v>
      </c>
      <c r="S382" s="2066">
        <v>0</v>
      </c>
      <c r="T382" s="2066">
        <v>0</v>
      </c>
      <c r="U382" s="2093">
        <v>0</v>
      </c>
    </row>
    <row r="383" spans="2:21" hidden="1" outlineLevel="2">
      <c r="B383" s="1138"/>
      <c r="C383" s="1048"/>
      <c r="D383" s="1054">
        <f t="shared" si="53"/>
        <v>20</v>
      </c>
      <c r="E383" s="1054" t="str">
        <f>IF(COUNTIF(E$287:E382,F383)&gt;0,"",F383)</f>
        <v>Robot multifonction , France continentale, Base Carbone</v>
      </c>
      <c r="F383" s="1054" t="str">
        <f t="shared" si="54"/>
        <v>Robot multifonction , France continentale, Base Carbone</v>
      </c>
      <c r="G383" s="1058" t="str">
        <f t="shared" si="55"/>
        <v>Robot multifonction , France continentale, Base Carbone; kgCO2e/unité, Matières premières</v>
      </c>
      <c r="I383" s="2067" t="s">
        <v>4018</v>
      </c>
      <c r="J383" s="1138" t="s">
        <v>2109</v>
      </c>
      <c r="K383" s="1138" t="s">
        <v>1670</v>
      </c>
      <c r="L383" s="1138" t="s">
        <v>1674</v>
      </c>
      <c r="M383" s="2113">
        <v>0.5</v>
      </c>
      <c r="N383" s="1138" t="s">
        <v>3994</v>
      </c>
      <c r="O383" s="1138">
        <v>22.5</v>
      </c>
      <c r="P383" s="2066">
        <v>22.5</v>
      </c>
      <c r="Q383" s="2066">
        <v>0</v>
      </c>
      <c r="R383" s="2066">
        <v>0</v>
      </c>
      <c r="S383" s="2066">
        <v>0</v>
      </c>
      <c r="T383" s="2066">
        <v>0</v>
      </c>
      <c r="U383" s="2093">
        <v>0</v>
      </c>
    </row>
    <row r="384" spans="2:21" hidden="1" outlineLevel="2">
      <c r="B384" s="1138"/>
      <c r="C384" s="1048"/>
      <c r="D384" s="1054">
        <f t="shared" si="53"/>
        <v>20</v>
      </c>
      <c r="E384" s="1054" t="str">
        <f>IF(COUNTIF(E$287:E383,F384)&gt;0,"",F384)</f>
        <v/>
      </c>
      <c r="F384" s="1054" t="str">
        <f t="shared" si="54"/>
        <v>Robot multifonction , France continentale, Base Carbone</v>
      </c>
      <c r="G384" s="1058" t="str">
        <f t="shared" si="55"/>
        <v>Robot multifonction , France continentale, Base Carbone; kgCO2e/unité, Approvisionnement</v>
      </c>
      <c r="I384" s="2067" t="s">
        <v>4018</v>
      </c>
      <c r="J384" s="1138" t="s">
        <v>2109</v>
      </c>
      <c r="K384" s="1138" t="s">
        <v>1670</v>
      </c>
      <c r="L384" s="1138" t="s">
        <v>1674</v>
      </c>
      <c r="M384" s="2113">
        <v>0.5</v>
      </c>
      <c r="N384" s="1138" t="s">
        <v>3995</v>
      </c>
      <c r="O384" s="1138">
        <v>1.1599999999999999</v>
      </c>
      <c r="P384" s="2066">
        <v>1.1599999999999999</v>
      </c>
      <c r="Q384" s="2066">
        <v>0</v>
      </c>
      <c r="R384" s="2066">
        <v>0</v>
      </c>
      <c r="S384" s="2066">
        <v>0</v>
      </c>
      <c r="T384" s="2066">
        <v>0</v>
      </c>
      <c r="U384" s="2093">
        <v>0</v>
      </c>
    </row>
    <row r="385" spans="2:21" hidden="1" outlineLevel="2">
      <c r="B385" s="1138"/>
      <c r="C385" s="1048"/>
      <c r="D385" s="1054">
        <f t="shared" si="53"/>
        <v>20</v>
      </c>
      <c r="E385" s="1054" t="str">
        <f>IF(COUNTIF(E$287:E384,F385)&gt;0,"",F385)</f>
        <v/>
      </c>
      <c r="F385" s="1054" t="str">
        <f t="shared" si="54"/>
        <v>Robot multifonction , France continentale, Base Carbone</v>
      </c>
      <c r="G385" s="1058" t="str">
        <f t="shared" si="55"/>
        <v>Robot multifonction , France continentale, Base Carbone; kgCO2e/unité, Mise en forme</v>
      </c>
      <c r="I385" s="2067" t="s">
        <v>4018</v>
      </c>
      <c r="J385" s="1138" t="s">
        <v>2109</v>
      </c>
      <c r="K385" s="1138" t="s">
        <v>1670</v>
      </c>
      <c r="L385" s="1138" t="s">
        <v>1674</v>
      </c>
      <c r="M385" s="2113">
        <v>0.5</v>
      </c>
      <c r="N385" s="1138" t="s">
        <v>4000</v>
      </c>
      <c r="O385" s="1138">
        <v>4.63</v>
      </c>
      <c r="P385" s="2066">
        <v>4.63</v>
      </c>
      <c r="Q385" s="2066">
        <v>0</v>
      </c>
      <c r="R385" s="2066">
        <v>0</v>
      </c>
      <c r="S385" s="2066">
        <v>0</v>
      </c>
      <c r="T385" s="2066">
        <v>0</v>
      </c>
      <c r="U385" s="2093">
        <v>0</v>
      </c>
    </row>
    <row r="386" spans="2:21" hidden="1" outlineLevel="2">
      <c r="B386" s="1138"/>
      <c r="C386" s="1048"/>
      <c r="D386" s="1054">
        <f t="shared" si="53"/>
        <v>20</v>
      </c>
      <c r="E386" s="1054" t="str">
        <f>IF(COUNTIF(E$287:E385,F386)&gt;0,"",F386)</f>
        <v/>
      </c>
      <c r="F386" s="1054" t="str">
        <f t="shared" si="54"/>
        <v>Robot multifonction , France continentale, Base Carbone</v>
      </c>
      <c r="G386" s="1058" t="str">
        <f t="shared" si="55"/>
        <v>Robot multifonction , France continentale, Base Carbone; kgCO2e/unité, Assemblage</v>
      </c>
      <c r="I386" s="2067" t="s">
        <v>4018</v>
      </c>
      <c r="J386" s="1138" t="s">
        <v>2109</v>
      </c>
      <c r="K386" s="1138" t="s">
        <v>1670</v>
      </c>
      <c r="L386" s="1138" t="s">
        <v>1674</v>
      </c>
      <c r="M386" s="2113">
        <v>0.5</v>
      </c>
      <c r="N386" s="1138" t="s">
        <v>3996</v>
      </c>
      <c r="O386" s="1138">
        <v>8</v>
      </c>
      <c r="P386" s="2066">
        <v>8</v>
      </c>
      <c r="Q386" s="2066">
        <v>0</v>
      </c>
      <c r="R386" s="2066">
        <v>0</v>
      </c>
      <c r="S386" s="2066">
        <v>0</v>
      </c>
      <c r="T386" s="2066">
        <v>0</v>
      </c>
      <c r="U386" s="2093">
        <v>0</v>
      </c>
    </row>
    <row r="387" spans="2:21" hidden="1" outlineLevel="2">
      <c r="B387" s="1138"/>
      <c r="C387" s="1048"/>
      <c r="D387" s="1054">
        <f t="shared" si="53"/>
        <v>20</v>
      </c>
      <c r="E387" s="1054" t="str">
        <f>IF(COUNTIF(E$287:E386,F387)&gt;0,"",F387)</f>
        <v/>
      </c>
      <c r="F387" s="1054" t="str">
        <f t="shared" si="54"/>
        <v>Robot multifonction , France continentale, Base Carbone</v>
      </c>
      <c r="G387" s="1058" t="str">
        <f t="shared" si="55"/>
        <v>Robot multifonction , France continentale, Base Carbone; kgCO2e/unité, Distribution</v>
      </c>
      <c r="I387" s="2067" t="s">
        <v>4018</v>
      </c>
      <c r="J387" s="1138" t="s">
        <v>2109</v>
      </c>
      <c r="K387" s="1138" t="s">
        <v>1670</v>
      </c>
      <c r="L387" s="1138" t="s">
        <v>1674</v>
      </c>
      <c r="M387" s="2113">
        <v>0.5</v>
      </c>
      <c r="N387" s="1138" t="s">
        <v>3997</v>
      </c>
      <c r="O387" s="1138">
        <v>5.0199999999999996</v>
      </c>
      <c r="P387" s="2066">
        <v>5.0199999999999996</v>
      </c>
      <c r="Q387" s="2066">
        <v>0</v>
      </c>
      <c r="R387" s="2066">
        <v>0</v>
      </c>
      <c r="S387" s="2066">
        <v>0</v>
      </c>
      <c r="T387" s="2066">
        <v>0</v>
      </c>
      <c r="U387" s="2093">
        <v>0</v>
      </c>
    </row>
    <row r="388" spans="2:21" hidden="1" outlineLevel="2">
      <c r="B388" s="1138"/>
      <c r="C388" s="1048"/>
      <c r="D388" s="1054">
        <f t="shared" si="53"/>
        <v>21</v>
      </c>
      <c r="E388" s="1054" t="str">
        <f>IF(COUNTIF(E$287:E387,F388)&gt;0,"",F388)</f>
        <v>Sèche-linge à évacuation - Capacité 6 kg, France continentale, Base Carbone</v>
      </c>
      <c r="F388" s="1054" t="str">
        <f t="shared" si="54"/>
        <v>Sèche-linge à évacuation - Capacité 6 kg, France continentale, Base Carbone</v>
      </c>
      <c r="G388" s="1058" t="str">
        <f t="shared" si="55"/>
        <v>Sèche-linge à évacuation - Capacité 6 kg, France continentale, Base Carbone; kgCO2e/unité, Matières premières</v>
      </c>
      <c r="I388" s="2067" t="s">
        <v>4019</v>
      </c>
      <c r="J388" s="1138" t="s">
        <v>2109</v>
      </c>
      <c r="K388" s="1138" t="s">
        <v>1670</v>
      </c>
      <c r="L388" s="1138" t="s">
        <v>1674</v>
      </c>
      <c r="M388" s="2113">
        <v>0.3</v>
      </c>
      <c r="N388" s="1138" t="s">
        <v>3994</v>
      </c>
      <c r="O388" s="1138">
        <v>167</v>
      </c>
      <c r="P388" s="2066">
        <v>167</v>
      </c>
      <c r="Q388" s="2066">
        <v>0</v>
      </c>
      <c r="R388" s="2066">
        <v>0</v>
      </c>
      <c r="S388" s="2066">
        <v>0</v>
      </c>
      <c r="T388" s="2066">
        <v>0</v>
      </c>
      <c r="U388" s="2093">
        <v>0</v>
      </c>
    </row>
    <row r="389" spans="2:21" hidden="1" outlineLevel="2">
      <c r="B389" s="1138"/>
      <c r="C389" s="1048"/>
      <c r="D389" s="1054">
        <f t="shared" si="53"/>
        <v>21</v>
      </c>
      <c r="E389" s="1054" t="str">
        <f>IF(COUNTIF(E$287:E388,F389)&gt;0,"",F389)</f>
        <v/>
      </c>
      <c r="F389" s="1054" t="str">
        <f t="shared" si="54"/>
        <v>Sèche-linge à évacuation - Capacité 6 kg, France continentale, Base Carbone</v>
      </c>
      <c r="G389" s="1058" t="str">
        <f t="shared" si="55"/>
        <v>Sèche-linge à évacuation - Capacité 6 kg, France continentale, Base Carbone; kgCO2e/unité, Approvisionnement</v>
      </c>
      <c r="I389" s="2067" t="s">
        <v>4019</v>
      </c>
      <c r="J389" s="1138" t="s">
        <v>2109</v>
      </c>
      <c r="K389" s="1138" t="s">
        <v>1670</v>
      </c>
      <c r="L389" s="1138" t="s">
        <v>1674</v>
      </c>
      <c r="M389" s="2113">
        <v>0.3</v>
      </c>
      <c r="N389" s="1138" t="s">
        <v>3995</v>
      </c>
      <c r="O389" s="1138">
        <v>9.5299999999999994</v>
      </c>
      <c r="P389" s="2066">
        <v>9.5299999999999994</v>
      </c>
      <c r="Q389" s="2066">
        <v>0</v>
      </c>
      <c r="R389" s="2066">
        <v>0</v>
      </c>
      <c r="S389" s="2066">
        <v>0</v>
      </c>
      <c r="T389" s="2066">
        <v>0</v>
      </c>
      <c r="U389" s="2093">
        <v>0</v>
      </c>
    </row>
    <row r="390" spans="2:21" hidden="1" outlineLevel="2">
      <c r="B390" s="1138"/>
      <c r="C390" s="1048"/>
      <c r="D390" s="1054">
        <f t="shared" si="53"/>
        <v>21</v>
      </c>
      <c r="E390" s="1054" t="str">
        <f>IF(COUNTIF(E$287:E389,F390)&gt;0,"",F390)</f>
        <v/>
      </c>
      <c r="F390" s="1054" t="str">
        <f t="shared" si="54"/>
        <v>Sèche-linge à évacuation - Capacité 6 kg, France continentale, Base Carbone</v>
      </c>
      <c r="G390" s="1058" t="str">
        <f t="shared" si="55"/>
        <v>Sèche-linge à évacuation - Capacité 6 kg, France continentale, Base Carbone; kgCO2e/unité, Mise en forme</v>
      </c>
      <c r="I390" s="2067" t="s">
        <v>4019</v>
      </c>
      <c r="J390" s="1138" t="s">
        <v>2109</v>
      </c>
      <c r="K390" s="1138" t="s">
        <v>1670</v>
      </c>
      <c r="L390" s="1138" t="s">
        <v>1674</v>
      </c>
      <c r="M390" s="2113">
        <v>0.3</v>
      </c>
      <c r="N390" s="1138" t="s">
        <v>4000</v>
      </c>
      <c r="O390" s="1138">
        <v>40.1</v>
      </c>
      <c r="P390" s="2066">
        <v>40.1</v>
      </c>
      <c r="Q390" s="2066">
        <v>0</v>
      </c>
      <c r="R390" s="2066">
        <v>0</v>
      </c>
      <c r="S390" s="2066">
        <v>0</v>
      </c>
      <c r="T390" s="2066">
        <v>0</v>
      </c>
      <c r="U390" s="2093">
        <v>0</v>
      </c>
    </row>
    <row r="391" spans="2:21" hidden="1" outlineLevel="2">
      <c r="B391" s="1138"/>
      <c r="C391" s="1048"/>
      <c r="D391" s="1054">
        <f t="shared" si="53"/>
        <v>21</v>
      </c>
      <c r="E391" s="1054" t="str">
        <f>IF(COUNTIF(E$287:E390,F391)&gt;0,"",F391)</f>
        <v/>
      </c>
      <c r="F391" s="1054" t="str">
        <f t="shared" si="54"/>
        <v>Sèche-linge à évacuation - Capacité 6 kg, France continentale, Base Carbone</v>
      </c>
      <c r="G391" s="1058" t="str">
        <f t="shared" si="55"/>
        <v>Sèche-linge à évacuation - Capacité 6 kg, France continentale, Base Carbone; kgCO2e/unité, Assemblage</v>
      </c>
      <c r="I391" s="2067" t="s">
        <v>4019</v>
      </c>
      <c r="J391" s="1138" t="s">
        <v>2109</v>
      </c>
      <c r="K391" s="1138" t="s">
        <v>1670</v>
      </c>
      <c r="L391" s="1138" t="s">
        <v>1674</v>
      </c>
      <c r="M391" s="2113">
        <v>0.3</v>
      </c>
      <c r="N391" s="1138" t="s">
        <v>3996</v>
      </c>
      <c r="O391" s="1138">
        <v>15.9</v>
      </c>
      <c r="P391" s="2066">
        <v>15.9</v>
      </c>
      <c r="Q391" s="2066">
        <v>0</v>
      </c>
      <c r="R391" s="2066">
        <v>0</v>
      </c>
      <c r="S391" s="2066">
        <v>0</v>
      </c>
      <c r="T391" s="2066">
        <v>0</v>
      </c>
      <c r="U391" s="2093">
        <v>0</v>
      </c>
    </row>
    <row r="392" spans="2:21" hidden="1" outlineLevel="2">
      <c r="B392" s="1138"/>
      <c r="C392" s="1048"/>
      <c r="D392" s="1054">
        <f t="shared" si="53"/>
        <v>21</v>
      </c>
      <c r="E392" s="1054" t="str">
        <f>IF(COUNTIF(E$287:E391,F392)&gt;0,"",F392)</f>
        <v/>
      </c>
      <c r="F392" s="1054" t="str">
        <f t="shared" si="54"/>
        <v>Sèche-linge à évacuation - Capacité 6 kg, France continentale, Base Carbone</v>
      </c>
      <c r="G392" s="1058" t="str">
        <f t="shared" si="55"/>
        <v>Sèche-linge à évacuation - Capacité 6 kg, France continentale, Base Carbone; kgCO2e/unité, Distribution</v>
      </c>
      <c r="I392" s="2067" t="s">
        <v>4019</v>
      </c>
      <c r="J392" s="1138" t="s">
        <v>2109</v>
      </c>
      <c r="K392" s="1138" t="s">
        <v>1670</v>
      </c>
      <c r="L392" s="1138" t="s">
        <v>1674</v>
      </c>
      <c r="M392" s="2113">
        <v>0.3</v>
      </c>
      <c r="N392" s="1138" t="s">
        <v>3997</v>
      </c>
      <c r="O392" s="1138">
        <v>33.700000000000003</v>
      </c>
      <c r="P392" s="2066">
        <v>33.700000000000003</v>
      </c>
      <c r="Q392" s="2066">
        <v>0</v>
      </c>
      <c r="R392" s="2066">
        <v>0</v>
      </c>
      <c r="S392" s="2066">
        <v>0</v>
      </c>
      <c r="T392" s="2066">
        <v>0</v>
      </c>
      <c r="U392" s="2093">
        <v>0</v>
      </c>
    </row>
    <row r="393" spans="2:21" hidden="1" outlineLevel="2">
      <c r="B393" s="1138"/>
      <c r="C393" s="1048"/>
      <c r="D393" s="1054">
        <f t="shared" si="53"/>
        <v>22</v>
      </c>
      <c r="E393" s="1054" t="str">
        <f>IF(COUNTIF(E$287:E392,F393)&gt;0,"",F393)</f>
        <v>Sèche-linge à condensation - Capacité 6 kg, France continentale, Base Carbone</v>
      </c>
      <c r="F393" s="1054" t="str">
        <f t="shared" si="54"/>
        <v>Sèche-linge à condensation - Capacité 6 kg, France continentale, Base Carbone</v>
      </c>
      <c r="G393" s="1058" t="str">
        <f t="shared" si="55"/>
        <v>Sèche-linge à condensation - Capacité 6 kg, France continentale, Base Carbone; kgCO2e/unité, Matières premières</v>
      </c>
      <c r="I393" s="2067" t="s">
        <v>4020</v>
      </c>
      <c r="J393" s="1138" t="s">
        <v>2109</v>
      </c>
      <c r="K393" s="1138" t="s">
        <v>1670</v>
      </c>
      <c r="L393" s="1138" t="s">
        <v>1674</v>
      </c>
      <c r="M393" s="2113">
        <v>0.3</v>
      </c>
      <c r="N393" s="1138" t="s">
        <v>3994</v>
      </c>
      <c r="O393" s="1138">
        <v>190</v>
      </c>
      <c r="P393" s="2066">
        <v>190</v>
      </c>
      <c r="Q393" s="2066">
        <v>0</v>
      </c>
      <c r="R393" s="2066">
        <v>0</v>
      </c>
      <c r="S393" s="2066">
        <v>0</v>
      </c>
      <c r="T393" s="2066">
        <v>0</v>
      </c>
      <c r="U393" s="2093">
        <v>0</v>
      </c>
    </row>
    <row r="394" spans="2:21" hidden="1" outlineLevel="2">
      <c r="B394" s="1138"/>
      <c r="C394" s="1048"/>
      <c r="D394" s="1054">
        <f t="shared" si="53"/>
        <v>22</v>
      </c>
      <c r="E394" s="1054" t="str">
        <f>IF(COUNTIF(E$287:E393,F394)&gt;0,"",F394)</f>
        <v/>
      </c>
      <c r="F394" s="1054" t="str">
        <f t="shared" si="54"/>
        <v>Sèche-linge à condensation - Capacité 6 kg, France continentale, Base Carbone</v>
      </c>
      <c r="G394" s="1058" t="str">
        <f t="shared" si="55"/>
        <v>Sèche-linge à condensation - Capacité 6 kg, France continentale, Base Carbone; kgCO2e/unité, Approvisionnement</v>
      </c>
      <c r="I394" s="2067" t="s">
        <v>4020</v>
      </c>
      <c r="J394" s="1138" t="s">
        <v>2109</v>
      </c>
      <c r="K394" s="1138" t="s">
        <v>1670</v>
      </c>
      <c r="L394" s="1138" t="s">
        <v>1674</v>
      </c>
      <c r="M394" s="2113">
        <v>0.3</v>
      </c>
      <c r="N394" s="1138" t="s">
        <v>3995</v>
      </c>
      <c r="O394" s="1138">
        <v>10.6</v>
      </c>
      <c r="P394" s="2066">
        <v>10.6</v>
      </c>
      <c r="Q394" s="2066">
        <v>0</v>
      </c>
      <c r="R394" s="2066">
        <v>0</v>
      </c>
      <c r="S394" s="2066">
        <v>0</v>
      </c>
      <c r="T394" s="2066">
        <v>0</v>
      </c>
      <c r="U394" s="2093">
        <v>0</v>
      </c>
    </row>
    <row r="395" spans="2:21" hidden="1" outlineLevel="2">
      <c r="B395" s="1138"/>
      <c r="C395" s="1048"/>
      <c r="D395" s="1054">
        <f t="shared" si="53"/>
        <v>22</v>
      </c>
      <c r="E395" s="1054" t="str">
        <f>IF(COUNTIF(E$287:E394,F395)&gt;0,"",F395)</f>
        <v/>
      </c>
      <c r="F395" s="1054" t="str">
        <f t="shared" si="54"/>
        <v>Sèche-linge à condensation - Capacité 6 kg, France continentale, Base Carbone</v>
      </c>
      <c r="G395" s="1058" t="str">
        <f t="shared" si="55"/>
        <v>Sèche-linge à condensation - Capacité 6 kg, France continentale, Base Carbone; kgCO2e/unité, Mise en forme</v>
      </c>
      <c r="I395" s="2067" t="s">
        <v>4020</v>
      </c>
      <c r="J395" s="1138" t="s">
        <v>2109</v>
      </c>
      <c r="K395" s="1138" t="s">
        <v>1670</v>
      </c>
      <c r="L395" s="1138" t="s">
        <v>1674</v>
      </c>
      <c r="M395" s="2113">
        <v>0.3</v>
      </c>
      <c r="N395" s="1138" t="s">
        <v>4000</v>
      </c>
      <c r="O395" s="1138">
        <v>43.8</v>
      </c>
      <c r="P395" s="2066">
        <v>43.8</v>
      </c>
      <c r="Q395" s="2066">
        <v>0</v>
      </c>
      <c r="R395" s="2066">
        <v>0</v>
      </c>
      <c r="S395" s="2066">
        <v>0</v>
      </c>
      <c r="T395" s="2066">
        <v>0</v>
      </c>
      <c r="U395" s="2093">
        <v>0</v>
      </c>
    </row>
    <row r="396" spans="2:21" hidden="1" outlineLevel="2">
      <c r="B396" s="1138"/>
      <c r="C396" s="1048"/>
      <c r="D396" s="1054">
        <f t="shared" si="53"/>
        <v>22</v>
      </c>
      <c r="E396" s="1054" t="str">
        <f>IF(COUNTIF(E$287:E395,F396)&gt;0,"",F396)</f>
        <v/>
      </c>
      <c r="F396" s="1054" t="str">
        <f t="shared" si="54"/>
        <v>Sèche-linge à condensation - Capacité 6 kg, France continentale, Base Carbone</v>
      </c>
      <c r="G396" s="1058" t="str">
        <f t="shared" si="55"/>
        <v>Sèche-linge à condensation - Capacité 6 kg, France continentale, Base Carbone; kgCO2e/unité, Assemblage</v>
      </c>
      <c r="I396" s="2067" t="s">
        <v>4020</v>
      </c>
      <c r="J396" s="1138" t="s">
        <v>2109</v>
      </c>
      <c r="K396" s="1138" t="s">
        <v>1670</v>
      </c>
      <c r="L396" s="1138" t="s">
        <v>1674</v>
      </c>
      <c r="M396" s="2113">
        <v>0.3</v>
      </c>
      <c r="N396" s="1138" t="s">
        <v>3996</v>
      </c>
      <c r="O396" s="1138">
        <v>15.9</v>
      </c>
      <c r="P396" s="2066">
        <v>15.9</v>
      </c>
      <c r="Q396" s="2066">
        <v>0</v>
      </c>
      <c r="R396" s="2066">
        <v>0</v>
      </c>
      <c r="S396" s="2066">
        <v>0</v>
      </c>
      <c r="T396" s="2066">
        <v>0</v>
      </c>
      <c r="U396" s="2093">
        <v>0</v>
      </c>
    </row>
    <row r="397" spans="2:21" hidden="1" outlineLevel="2">
      <c r="B397" s="1138"/>
      <c r="C397" s="1048"/>
      <c r="D397" s="1054">
        <f t="shared" si="53"/>
        <v>22</v>
      </c>
      <c r="E397" s="1054" t="str">
        <f>IF(COUNTIF(E$287:E396,F397)&gt;0,"",F397)</f>
        <v/>
      </c>
      <c r="F397" s="1054" t="str">
        <f t="shared" si="54"/>
        <v>Sèche-linge à condensation - Capacité 6 kg, France continentale, Base Carbone</v>
      </c>
      <c r="G397" s="1058" t="str">
        <f t="shared" si="55"/>
        <v>Sèche-linge à condensation - Capacité 6 kg, France continentale, Base Carbone; kgCO2e/unité, Distribution</v>
      </c>
      <c r="I397" s="2067" t="s">
        <v>4020</v>
      </c>
      <c r="J397" s="1138" t="s">
        <v>2109</v>
      </c>
      <c r="K397" s="1138" t="s">
        <v>1670</v>
      </c>
      <c r="L397" s="1138" t="s">
        <v>1674</v>
      </c>
      <c r="M397" s="2113">
        <v>0.3</v>
      </c>
      <c r="N397" s="1138" t="s">
        <v>3997</v>
      </c>
      <c r="O397" s="1138">
        <v>41.6</v>
      </c>
      <c r="P397" s="2066">
        <v>41.6</v>
      </c>
      <c r="Q397" s="2066">
        <v>0</v>
      </c>
      <c r="R397" s="2066">
        <v>0</v>
      </c>
      <c r="S397" s="2066">
        <v>0</v>
      </c>
      <c r="T397" s="2066">
        <v>0</v>
      </c>
      <c r="U397" s="2093">
        <v>0</v>
      </c>
    </row>
    <row r="398" spans="2:21" hidden="1" outlineLevel="2">
      <c r="B398" s="1138"/>
      <c r="C398" s="1048"/>
      <c r="D398" s="1054">
        <f t="shared" si="53"/>
        <v>23</v>
      </c>
      <c r="E398" s="1054" t="str">
        <f>IF(COUNTIF(E$287:E397,F398)&gt;0,"",F398)</f>
        <v>Sèche-linge à pompe à chaleur - Capacité 8kg, France continentale, Base Carbone</v>
      </c>
      <c r="F398" s="1054" t="str">
        <f t="shared" si="54"/>
        <v>Sèche-linge à pompe à chaleur - Capacité 8kg, France continentale, Base Carbone</v>
      </c>
      <c r="G398" s="1058" t="str">
        <f t="shared" si="55"/>
        <v>Sèche-linge à pompe à chaleur - Capacité 8kg, France continentale, Base Carbone; kgCO2e/unité, Matières premières</v>
      </c>
      <c r="I398" s="2067" t="s">
        <v>4021</v>
      </c>
      <c r="J398" s="1138" t="s">
        <v>2109</v>
      </c>
      <c r="K398" s="1138" t="s">
        <v>1670</v>
      </c>
      <c r="L398" s="1138" t="s">
        <v>1674</v>
      </c>
      <c r="M398" s="2113">
        <v>0.3</v>
      </c>
      <c r="N398" s="1138" t="s">
        <v>3994</v>
      </c>
      <c r="O398" s="1138">
        <v>190</v>
      </c>
      <c r="P398" s="2066">
        <v>190</v>
      </c>
      <c r="Q398" s="2066">
        <v>0</v>
      </c>
      <c r="R398" s="2066">
        <v>0</v>
      </c>
      <c r="S398" s="2066">
        <v>0</v>
      </c>
      <c r="T398" s="2066">
        <v>0</v>
      </c>
      <c r="U398" s="2093">
        <v>0</v>
      </c>
    </row>
    <row r="399" spans="2:21" hidden="1" outlineLevel="2">
      <c r="B399" s="1138"/>
      <c r="C399" s="1048"/>
      <c r="D399" s="1054">
        <f t="shared" si="53"/>
        <v>23</v>
      </c>
      <c r="E399" s="1054" t="str">
        <f>IF(COUNTIF(E$287:E398,F399)&gt;0,"",F399)</f>
        <v/>
      </c>
      <c r="F399" s="1054" t="str">
        <f t="shared" si="54"/>
        <v>Sèche-linge à pompe à chaleur - Capacité 8kg, France continentale, Base Carbone</v>
      </c>
      <c r="G399" s="1058" t="str">
        <f t="shared" si="55"/>
        <v>Sèche-linge à pompe à chaleur - Capacité 8kg, France continentale, Base Carbone; kgCO2e/unité, Approvisionnement</v>
      </c>
      <c r="I399" s="2067" t="s">
        <v>4021</v>
      </c>
      <c r="J399" s="1138" t="s">
        <v>2109</v>
      </c>
      <c r="K399" s="1138" t="s">
        <v>1670</v>
      </c>
      <c r="L399" s="1138" t="s">
        <v>1674</v>
      </c>
      <c r="M399" s="2113">
        <v>0.3</v>
      </c>
      <c r="N399" s="1138" t="s">
        <v>3995</v>
      </c>
      <c r="O399" s="1138">
        <v>10.6</v>
      </c>
      <c r="P399" s="2066">
        <v>10.6</v>
      </c>
      <c r="Q399" s="2066">
        <v>0</v>
      </c>
      <c r="R399" s="2066">
        <v>0</v>
      </c>
      <c r="S399" s="2066">
        <v>0</v>
      </c>
      <c r="T399" s="2066">
        <v>0</v>
      </c>
      <c r="U399" s="2093">
        <v>0</v>
      </c>
    </row>
    <row r="400" spans="2:21" hidden="1" outlineLevel="2">
      <c r="B400" s="1138"/>
      <c r="C400" s="1048"/>
      <c r="D400" s="1054">
        <f t="shared" si="53"/>
        <v>23</v>
      </c>
      <c r="E400" s="1054" t="str">
        <f>IF(COUNTIF(E$287:E399,F400)&gt;0,"",F400)</f>
        <v/>
      </c>
      <c r="F400" s="1054" t="str">
        <f t="shared" si="54"/>
        <v>Sèche-linge à pompe à chaleur - Capacité 8kg, France continentale, Base Carbone</v>
      </c>
      <c r="G400" s="1058" t="str">
        <f t="shared" si="55"/>
        <v>Sèche-linge à pompe à chaleur - Capacité 8kg, France continentale, Base Carbone; kgCO2e/unité, Mise en forme</v>
      </c>
      <c r="I400" s="2067" t="s">
        <v>4021</v>
      </c>
      <c r="J400" s="1138" t="s">
        <v>2109</v>
      </c>
      <c r="K400" s="1138" t="s">
        <v>1670</v>
      </c>
      <c r="L400" s="1138" t="s">
        <v>1674</v>
      </c>
      <c r="M400" s="2113">
        <v>0.3</v>
      </c>
      <c r="N400" s="1138" t="s">
        <v>4000</v>
      </c>
      <c r="O400" s="1138">
        <v>43.8</v>
      </c>
      <c r="P400" s="2066">
        <v>43.8</v>
      </c>
      <c r="Q400" s="2066">
        <v>0</v>
      </c>
      <c r="R400" s="2066">
        <v>0</v>
      </c>
      <c r="S400" s="2066">
        <v>0</v>
      </c>
      <c r="T400" s="2066">
        <v>0</v>
      </c>
      <c r="U400" s="2093">
        <v>0</v>
      </c>
    </row>
    <row r="401" spans="2:21" hidden="1" outlineLevel="2">
      <c r="B401" s="1138"/>
      <c r="C401" s="1048"/>
      <c r="D401" s="1054">
        <f t="shared" si="53"/>
        <v>23</v>
      </c>
      <c r="E401" s="1054" t="str">
        <f>IF(COUNTIF(E$287:E400,F401)&gt;0,"",F401)</f>
        <v/>
      </c>
      <c r="F401" s="1054" t="str">
        <f t="shared" si="54"/>
        <v>Sèche-linge à pompe à chaleur - Capacité 8kg, France continentale, Base Carbone</v>
      </c>
      <c r="G401" s="1058" t="str">
        <f t="shared" si="55"/>
        <v>Sèche-linge à pompe à chaleur - Capacité 8kg, France continentale, Base Carbone; kgCO2e/unité, Assemblage</v>
      </c>
      <c r="I401" s="2067" t="s">
        <v>4021</v>
      </c>
      <c r="J401" s="1138" t="s">
        <v>2109</v>
      </c>
      <c r="K401" s="1138" t="s">
        <v>1670</v>
      </c>
      <c r="L401" s="1138" t="s">
        <v>1674</v>
      </c>
      <c r="M401" s="2113">
        <v>0.3</v>
      </c>
      <c r="N401" s="1138" t="s">
        <v>3996</v>
      </c>
      <c r="O401" s="1138">
        <v>15.9</v>
      </c>
      <c r="P401" s="2066">
        <v>15.9</v>
      </c>
      <c r="Q401" s="2066">
        <v>0</v>
      </c>
      <c r="R401" s="2066">
        <v>0</v>
      </c>
      <c r="S401" s="2066">
        <v>0</v>
      </c>
      <c r="T401" s="2066">
        <v>0</v>
      </c>
      <c r="U401" s="2093">
        <v>0</v>
      </c>
    </row>
    <row r="402" spans="2:21" hidden="1" outlineLevel="2">
      <c r="B402" s="1138"/>
      <c r="C402" s="1048"/>
      <c r="D402" s="1054">
        <f t="shared" si="53"/>
        <v>23</v>
      </c>
      <c r="E402" s="1054" t="str">
        <f>IF(COUNTIF(E$287:E401,F402)&gt;0,"",F402)</f>
        <v/>
      </c>
      <c r="F402" s="1054" t="str">
        <f t="shared" si="54"/>
        <v>Sèche-linge à pompe à chaleur - Capacité 8kg, France continentale, Base Carbone</v>
      </c>
      <c r="G402" s="1058" t="str">
        <f t="shared" si="55"/>
        <v>Sèche-linge à pompe à chaleur - Capacité 8kg, France continentale, Base Carbone; kgCO2e/unité, Distribution</v>
      </c>
      <c r="I402" s="2067" t="s">
        <v>4021</v>
      </c>
      <c r="J402" s="1138" t="s">
        <v>2109</v>
      </c>
      <c r="K402" s="1138" t="s">
        <v>1670</v>
      </c>
      <c r="L402" s="1138" t="s">
        <v>1674</v>
      </c>
      <c r="M402" s="2113">
        <v>0.3</v>
      </c>
      <c r="N402" s="1138" t="s">
        <v>3997</v>
      </c>
      <c r="O402" s="1138">
        <v>41.6</v>
      </c>
      <c r="P402" s="2066">
        <v>41.6</v>
      </c>
      <c r="Q402" s="2066">
        <v>0</v>
      </c>
      <c r="R402" s="2066">
        <v>0</v>
      </c>
      <c r="S402" s="2066">
        <v>0</v>
      </c>
      <c r="T402" s="2066">
        <v>0</v>
      </c>
      <c r="U402" s="2093">
        <v>0</v>
      </c>
    </row>
    <row r="403" spans="2:21" hidden="1" outlineLevel="2">
      <c r="B403" s="1138"/>
      <c r="C403" s="1048"/>
      <c r="D403" s="1054">
        <f t="shared" si="53"/>
        <v>24</v>
      </c>
      <c r="E403" s="1054" t="str">
        <f>IF(COUNTIF(E$287:E402,F403)&gt;0,"",F403)</f>
        <v>Yaourtière 8 pots, France continentale, Base Carbone</v>
      </c>
      <c r="F403" s="1054" t="str">
        <f t="shared" si="54"/>
        <v>Yaourtière 8 pots, France continentale, Base Carbone</v>
      </c>
      <c r="G403" s="1058" t="str">
        <f t="shared" si="55"/>
        <v>Yaourtière 8 pots, France continentale, Base Carbone; kgCO2e/unité, Matières premières</v>
      </c>
      <c r="I403" s="2067" t="s">
        <v>4022</v>
      </c>
      <c r="J403" s="1138" t="s">
        <v>2109</v>
      </c>
      <c r="K403" s="1138" t="s">
        <v>1670</v>
      </c>
      <c r="L403" s="1138" t="s">
        <v>1674</v>
      </c>
      <c r="M403" s="2113">
        <v>0.5</v>
      </c>
      <c r="N403" s="1138" t="s">
        <v>3994</v>
      </c>
      <c r="O403" s="1138">
        <v>10.4</v>
      </c>
      <c r="P403" s="2066">
        <v>10.4</v>
      </c>
      <c r="Q403" s="2066">
        <v>0</v>
      </c>
      <c r="R403" s="2066">
        <v>0</v>
      </c>
      <c r="S403" s="2066">
        <v>0</v>
      </c>
      <c r="T403" s="2066">
        <v>0</v>
      </c>
      <c r="U403" s="2093">
        <v>0</v>
      </c>
    </row>
    <row r="404" spans="2:21" hidden="1" outlineLevel="2">
      <c r="B404" s="1138"/>
      <c r="C404" s="1048"/>
      <c r="D404" s="1054">
        <f t="shared" si="53"/>
        <v>24</v>
      </c>
      <c r="E404" s="1054" t="str">
        <f>IF(COUNTIF(E$287:E403,F404)&gt;0,"",F404)</f>
        <v/>
      </c>
      <c r="F404" s="1054" t="str">
        <f t="shared" si="54"/>
        <v>Yaourtière 8 pots, France continentale, Base Carbone</v>
      </c>
      <c r="G404" s="1058" t="str">
        <f t="shared" si="55"/>
        <v>Yaourtière 8 pots, France continentale, Base Carbone; kgCO2e/unité, Approvisionnement</v>
      </c>
      <c r="I404" s="2067" t="s">
        <v>4022</v>
      </c>
      <c r="J404" s="1138" t="s">
        <v>2109</v>
      </c>
      <c r="K404" s="1138" t="s">
        <v>1670</v>
      </c>
      <c r="L404" s="1138" t="s">
        <v>1674</v>
      </c>
      <c r="M404" s="2113">
        <v>0.5</v>
      </c>
      <c r="N404" s="1138" t="s">
        <v>3995</v>
      </c>
      <c r="O404" s="1138">
        <v>0.69399999999999995</v>
      </c>
      <c r="P404" s="2066">
        <v>0.69399999999999995</v>
      </c>
      <c r="Q404" s="2066">
        <v>0</v>
      </c>
      <c r="R404" s="2066">
        <v>0</v>
      </c>
      <c r="S404" s="2066">
        <v>0</v>
      </c>
      <c r="T404" s="2066">
        <v>0</v>
      </c>
      <c r="U404" s="2093">
        <v>0</v>
      </c>
    </row>
    <row r="405" spans="2:21" hidden="1" outlineLevel="2">
      <c r="B405" s="1138"/>
      <c r="C405" s="1048"/>
      <c r="D405" s="1054">
        <f t="shared" si="53"/>
        <v>24</v>
      </c>
      <c r="E405" s="1054" t="str">
        <f>IF(COUNTIF(E$287:E404,F405)&gt;0,"",F405)</f>
        <v/>
      </c>
      <c r="F405" s="1054" t="str">
        <f t="shared" si="54"/>
        <v>Yaourtière 8 pots, France continentale, Base Carbone</v>
      </c>
      <c r="G405" s="1058" t="str">
        <f t="shared" si="55"/>
        <v>Yaourtière 8 pots, France continentale, Base Carbone; kgCO2e/unité, Mise en forme</v>
      </c>
      <c r="I405" s="2067" t="s">
        <v>4022</v>
      </c>
      <c r="J405" s="1138" t="s">
        <v>2109</v>
      </c>
      <c r="K405" s="1138" t="s">
        <v>1670</v>
      </c>
      <c r="L405" s="1138" t="s">
        <v>1674</v>
      </c>
      <c r="M405" s="2113">
        <v>0.5</v>
      </c>
      <c r="N405" s="1138" t="s">
        <v>4000</v>
      </c>
      <c r="O405" s="1138">
        <v>1.41</v>
      </c>
      <c r="P405" s="2066">
        <v>1.41</v>
      </c>
      <c r="Q405" s="2066">
        <v>0</v>
      </c>
      <c r="R405" s="2066">
        <v>0</v>
      </c>
      <c r="S405" s="2066">
        <v>0</v>
      </c>
      <c r="T405" s="2066">
        <v>0</v>
      </c>
      <c r="U405" s="2093">
        <v>0</v>
      </c>
    </row>
    <row r="406" spans="2:21" hidden="1" outlineLevel="2">
      <c r="B406" s="1138"/>
      <c r="C406" s="1048"/>
      <c r="D406" s="1054">
        <f t="shared" si="53"/>
        <v>24</v>
      </c>
      <c r="E406" s="1054" t="str">
        <f>IF(COUNTIF(E$287:E405,F406)&gt;0,"",F406)</f>
        <v/>
      </c>
      <c r="F406" s="1054" t="str">
        <f t="shared" si="54"/>
        <v>Yaourtière 8 pots, France continentale, Base Carbone</v>
      </c>
      <c r="G406" s="1058" t="str">
        <f t="shared" si="55"/>
        <v>Yaourtière 8 pots, France continentale, Base Carbone; kgCO2e/unité, Assemblage</v>
      </c>
      <c r="I406" s="2067" t="s">
        <v>4022</v>
      </c>
      <c r="J406" s="1138" t="s">
        <v>2109</v>
      </c>
      <c r="K406" s="1138" t="s">
        <v>1670</v>
      </c>
      <c r="L406" s="1138" t="s">
        <v>1674</v>
      </c>
      <c r="M406" s="2113">
        <v>0.5</v>
      </c>
      <c r="N406" s="1138" t="s">
        <v>3996</v>
      </c>
      <c r="O406" s="1138">
        <v>6.15</v>
      </c>
      <c r="P406" s="2066">
        <v>6.15</v>
      </c>
      <c r="Q406" s="2066">
        <v>0</v>
      </c>
      <c r="R406" s="2066">
        <v>0</v>
      </c>
      <c r="S406" s="2066">
        <v>0</v>
      </c>
      <c r="T406" s="2066">
        <v>0</v>
      </c>
      <c r="U406" s="2093">
        <v>0</v>
      </c>
    </row>
    <row r="407" spans="2:21" hidden="1" outlineLevel="2">
      <c r="B407" s="1138"/>
      <c r="C407" s="1048"/>
      <c r="D407" s="1054">
        <f t="shared" si="53"/>
        <v>24</v>
      </c>
      <c r="E407" s="1054" t="str">
        <f>IF(COUNTIF(E$287:E406,F407)&gt;0,"",F407)</f>
        <v/>
      </c>
      <c r="F407" s="1054" t="str">
        <f t="shared" si="54"/>
        <v>Yaourtière 8 pots, France continentale, Base Carbone</v>
      </c>
      <c r="G407" s="1058" t="str">
        <f t="shared" si="55"/>
        <v>Yaourtière 8 pots, France continentale, Base Carbone; kgCO2e/unité, Distribution</v>
      </c>
      <c r="I407" s="2067" t="s">
        <v>4022</v>
      </c>
      <c r="J407" s="1138" t="s">
        <v>2109</v>
      </c>
      <c r="K407" s="1138" t="s">
        <v>1670</v>
      </c>
      <c r="L407" s="1138" t="s">
        <v>1674</v>
      </c>
      <c r="M407" s="2113">
        <v>0.5</v>
      </c>
      <c r="N407" s="1138" t="s">
        <v>3997</v>
      </c>
      <c r="O407" s="1138">
        <v>3.05</v>
      </c>
      <c r="P407" s="2066">
        <v>3.05</v>
      </c>
      <c r="Q407" s="2066">
        <v>0</v>
      </c>
      <c r="R407" s="2066">
        <v>0</v>
      </c>
      <c r="S407" s="2066">
        <v>0</v>
      </c>
      <c r="T407" s="2066">
        <v>0</v>
      </c>
      <c r="U407" s="2093">
        <v>0</v>
      </c>
    </row>
    <row r="408" spans="2:21" hidden="1" outlineLevel="2">
      <c r="B408" s="1138"/>
      <c r="C408" s="1048"/>
      <c r="D408" s="1054">
        <f t="shared" si="53"/>
        <v>24</v>
      </c>
      <c r="E408" s="1054" t="str">
        <f>IF(COUNTIF(E$287:E407,F408)&gt;0,"",F408)</f>
        <v/>
      </c>
      <c r="F408" s="1054" t="str">
        <f t="shared" si="54"/>
        <v/>
      </c>
      <c r="G408" s="1058" t="str">
        <f t="shared" si="55"/>
        <v/>
      </c>
      <c r="I408" s="2067"/>
      <c r="J408" s="1138"/>
      <c r="K408" s="1138"/>
      <c r="L408" s="1138"/>
      <c r="M408" s="2113"/>
      <c r="N408" s="1138"/>
      <c r="O408" s="1138"/>
      <c r="P408" s="2066"/>
      <c r="Q408" s="2066"/>
      <c r="R408" s="2066"/>
      <c r="S408" s="2066"/>
      <c r="T408" s="2066"/>
      <c r="U408" s="2093"/>
    </row>
    <row r="409" spans="2:21" hidden="1" outlineLevel="2">
      <c r="B409" s="1138"/>
      <c r="C409" s="1048"/>
      <c r="D409" s="1054">
        <f t="shared" si="53"/>
        <v>24</v>
      </c>
      <c r="E409" s="1054" t="str">
        <f>IF(COUNTIF(E$287:E408,F409)&gt;0,"",F409)</f>
        <v/>
      </c>
      <c r="F409" s="1054" t="str">
        <f t="shared" si="54"/>
        <v/>
      </c>
      <c r="G409" s="1058" t="str">
        <f t="shared" si="55"/>
        <v/>
      </c>
      <c r="I409" s="2067"/>
      <c r="J409" s="1138"/>
      <c r="K409" s="1138"/>
      <c r="L409" s="1138"/>
      <c r="M409" s="2113"/>
      <c r="N409" s="1138"/>
      <c r="O409" s="1138"/>
      <c r="P409" s="2066"/>
      <c r="Q409" s="2066"/>
      <c r="R409" s="2066"/>
      <c r="S409" s="2066"/>
      <c r="T409" s="2066"/>
      <c r="U409" s="2093"/>
    </row>
    <row r="410" spans="2:21" hidden="1" outlineLevel="2">
      <c r="B410" s="1138"/>
      <c r="C410" s="1048"/>
      <c r="D410" s="1054">
        <f t="shared" si="53"/>
        <v>24</v>
      </c>
      <c r="E410" s="1054" t="str">
        <f>IF(COUNTIF(E$287:E409,F410)&gt;0,"",F410)</f>
        <v/>
      </c>
      <c r="F410" s="1054" t="str">
        <f t="shared" si="54"/>
        <v/>
      </c>
      <c r="G410" s="1058" t="str">
        <f t="shared" si="55"/>
        <v/>
      </c>
      <c r="I410" s="2067"/>
      <c r="J410" s="1138"/>
      <c r="K410" s="1138"/>
      <c r="L410" s="1138"/>
      <c r="M410" s="2113"/>
      <c r="N410" s="1138"/>
      <c r="O410" s="1138"/>
      <c r="P410" s="2066"/>
      <c r="Q410" s="2066"/>
      <c r="R410" s="2066"/>
      <c r="S410" s="2066"/>
      <c r="T410" s="2066"/>
      <c r="U410" s="2093"/>
    </row>
    <row r="411" spans="2:21" hidden="1" outlineLevel="2">
      <c r="B411" s="1138"/>
      <c r="C411" s="1048"/>
      <c r="D411" s="1054">
        <f t="shared" si="53"/>
        <v>24</v>
      </c>
      <c r="E411" s="1054" t="str">
        <f>IF(COUNTIF(E$287:E410,F411)&gt;0,"",F411)</f>
        <v/>
      </c>
      <c r="F411" s="1054" t="str">
        <f t="shared" si="54"/>
        <v/>
      </c>
      <c r="G411" s="1058" t="str">
        <f t="shared" si="55"/>
        <v/>
      </c>
      <c r="I411" s="2067"/>
      <c r="J411" s="1138"/>
      <c r="K411" s="1138"/>
      <c r="L411" s="1138"/>
      <c r="M411" s="2113"/>
      <c r="N411" s="1138"/>
      <c r="O411" s="1138"/>
      <c r="P411" s="2066"/>
      <c r="Q411" s="2066"/>
      <c r="R411" s="2066"/>
      <c r="S411" s="2066"/>
      <c r="T411" s="2066"/>
      <c r="U411" s="2093"/>
    </row>
    <row r="412" spans="2:21" hidden="1" outlineLevel="2">
      <c r="B412" s="1138"/>
      <c r="C412" s="1048"/>
      <c r="D412" s="1054">
        <f t="shared" si="53"/>
        <v>24</v>
      </c>
      <c r="E412" s="1054" t="str">
        <f>IF(COUNTIF(E$287:E411,F412)&gt;0,"",F412)</f>
        <v/>
      </c>
      <c r="F412" s="1054" t="str">
        <f t="shared" si="54"/>
        <v/>
      </c>
      <c r="G412" s="1058" t="str">
        <f t="shared" si="55"/>
        <v/>
      </c>
      <c r="I412" s="2067"/>
      <c r="J412" s="1138"/>
      <c r="K412" s="1138"/>
      <c r="L412" s="1138"/>
      <c r="M412" s="2113"/>
      <c r="N412" s="1138"/>
      <c r="O412" s="1138"/>
      <c r="P412" s="2066"/>
      <c r="Q412" s="2066"/>
      <c r="R412" s="2066"/>
      <c r="S412" s="2066"/>
      <c r="T412" s="2066"/>
      <c r="U412" s="2093"/>
    </row>
    <row r="413" spans="2:21" hidden="1" outlineLevel="2">
      <c r="B413" s="1138"/>
      <c r="C413" s="1048"/>
      <c r="D413" s="1054">
        <f t="shared" si="53"/>
        <v>24</v>
      </c>
      <c r="E413" s="1054" t="str">
        <f>IF(COUNTIF(E$287:E412,F413)&gt;0,"",F413)</f>
        <v/>
      </c>
      <c r="F413" s="1054" t="str">
        <f t="shared" si="54"/>
        <v/>
      </c>
      <c r="G413" s="1058" t="str">
        <f t="shared" si="55"/>
        <v/>
      </c>
      <c r="I413" s="2067"/>
      <c r="J413" s="1138"/>
      <c r="K413" s="1138"/>
      <c r="L413" s="1138"/>
      <c r="M413" s="2113"/>
      <c r="N413" s="1138"/>
      <c r="O413" s="1138"/>
      <c r="P413" s="2066"/>
      <c r="Q413" s="2066"/>
      <c r="R413" s="2066"/>
      <c r="S413" s="2066"/>
      <c r="T413" s="2066"/>
      <c r="U413" s="2093"/>
    </row>
    <row r="414" spans="2:21" ht="13" hidden="1" outlineLevel="1">
      <c r="B414" s="1138"/>
      <c r="C414" s="1048"/>
      <c r="D414" s="1048"/>
      <c r="E414" s="1048"/>
      <c r="F414" s="1048"/>
      <c r="G414" s="1138"/>
      <c r="I414" s="1765"/>
      <c r="J414" s="1761"/>
      <c r="K414" s="1761"/>
      <c r="L414" s="1761"/>
      <c r="M414" s="1761"/>
      <c r="N414" s="1761"/>
      <c r="O414" s="1761"/>
      <c r="P414" s="1761"/>
      <c r="Q414" s="1761"/>
      <c r="R414" s="1761"/>
      <c r="S414" s="1761"/>
      <c r="T414" s="1761"/>
      <c r="U414" s="2114"/>
    </row>
    <row r="415" spans="2:21" ht="13" hidden="1" outlineLevel="1">
      <c r="B415" s="1138"/>
      <c r="C415" s="1048"/>
      <c r="D415" s="1048"/>
      <c r="E415" s="1048"/>
      <c r="F415" s="1048"/>
      <c r="G415" s="1138"/>
      <c r="I415" s="1765"/>
      <c r="J415" s="1761"/>
      <c r="K415" s="1761"/>
      <c r="L415" s="1761"/>
      <c r="M415" s="1761"/>
      <c r="N415" s="1761"/>
      <c r="O415" s="1761"/>
      <c r="P415" s="1761"/>
      <c r="Q415" s="1761"/>
      <c r="R415" s="1761"/>
      <c r="S415" s="1761"/>
      <c r="T415" s="1761"/>
      <c r="U415" s="2114"/>
    </row>
    <row r="416" spans="2:21" ht="13" hidden="1" outlineLevel="1" collapsed="1">
      <c r="B416" s="2902" t="s">
        <v>4023</v>
      </c>
      <c r="C416" s="2902"/>
      <c r="D416" s="1054">
        <v>0</v>
      </c>
      <c r="E416" s="1054"/>
      <c r="F416" s="1054"/>
      <c r="G416" s="1058"/>
      <c r="I416" s="1765"/>
      <c r="J416" s="1761"/>
      <c r="K416" s="1761"/>
      <c r="L416" s="1761"/>
      <c r="M416" s="1761"/>
      <c r="N416" s="1761"/>
      <c r="O416" s="1761"/>
      <c r="P416" s="1761"/>
      <c r="Q416" s="1761"/>
      <c r="R416" s="1761"/>
      <c r="S416" s="1761"/>
      <c r="T416" s="1761"/>
      <c r="U416" s="2114"/>
    </row>
    <row r="417" spans="2:21" hidden="1" outlineLevel="2">
      <c r="B417" s="2110">
        <v>1</v>
      </c>
      <c r="C417" s="1053" t="str">
        <f t="shared" ref="C417:C459" si="56">IF(ISNA(VLOOKUP(B417,$D$416:$E$643,2,FALSE)),"-",VLOOKUP(B417,$D$416:$E$643,2,FALSE))</f>
        <v>Appareil photo compact, France continentale, Base Carbone</v>
      </c>
      <c r="D417" s="1054">
        <f>D416+IF(LEN(E417)&gt;0,1,0)</f>
        <v>1</v>
      </c>
      <c r="E417" s="1054" t="str">
        <f>IF(COUNTIF(E$416:E416,F417)&gt;0,"",F417)</f>
        <v>Appareil photo compact, France continentale, Base Carbone</v>
      </c>
      <c r="F417" s="1054" t="str">
        <f>IF(I417&lt;&gt;"",I417&amp;IF(L417&lt;&gt;"",", "&amp;L417,"")&amp;IF(K417&lt;&gt;"",", "&amp;K417,""),"")</f>
        <v>Appareil photo compact, France continentale, Base Carbone</v>
      </c>
      <c r="G417" s="1058" t="str">
        <f>IF(F417&lt;&gt;"",F417&amp;IF(J417&lt;&gt;"","; "&amp;J417&amp;IF(N417&lt;&gt;"",", "&amp;N417,),""),"")</f>
        <v>Appareil photo compact, France continentale, Base Carbone; kgCO2e/unité, Matières premières</v>
      </c>
      <c r="I417" s="2067" t="s">
        <v>4024</v>
      </c>
      <c r="J417" s="1138" t="s">
        <v>2109</v>
      </c>
      <c r="K417" s="1138" t="s">
        <v>1670</v>
      </c>
      <c r="L417" s="1138" t="s">
        <v>1674</v>
      </c>
      <c r="M417" s="2113">
        <v>0.5</v>
      </c>
      <c r="N417" s="1138" t="s">
        <v>3994</v>
      </c>
      <c r="O417" s="1138">
        <v>22.9</v>
      </c>
      <c r="P417" s="2066">
        <v>22.9</v>
      </c>
      <c r="Q417" s="2066">
        <v>0</v>
      </c>
      <c r="R417" s="2066">
        <v>0</v>
      </c>
      <c r="S417" s="2066">
        <v>0</v>
      </c>
      <c r="T417" s="2066">
        <v>0</v>
      </c>
      <c r="U417" s="2093">
        <v>0</v>
      </c>
    </row>
    <row r="418" spans="2:21" hidden="1" outlineLevel="2">
      <c r="B418" s="2110">
        <v>2</v>
      </c>
      <c r="C418" s="1053" t="str">
        <f t="shared" si="56"/>
        <v>Appareil photo hybride, France continentale, Base Carbone</v>
      </c>
      <c r="D418" s="1054">
        <f t="shared" ref="D418:D481" si="57">D417+IF(LEN(E418)&gt;0,1,0)</f>
        <v>1</v>
      </c>
      <c r="E418" s="1054" t="str">
        <f>IF(COUNTIF(E$416:E417,F418)&gt;0,"",F418)</f>
        <v/>
      </c>
      <c r="F418" s="1054" t="str">
        <f t="shared" ref="F418:F481" si="58">IF(I418&lt;&gt;"",I418&amp;IF(L418&lt;&gt;"",", "&amp;L418,"")&amp;IF(K418&lt;&gt;"",", "&amp;K418,""),"")</f>
        <v>Appareil photo compact, France continentale, Base Carbone</v>
      </c>
      <c r="G418" s="1058" t="str">
        <f t="shared" ref="G418:G481" si="59">IF(F418&lt;&gt;"",F418&amp;IF(J418&lt;&gt;"","; "&amp;J418&amp;IF(N418&lt;&gt;"",", "&amp;N418,),""),"")</f>
        <v>Appareil photo compact, France continentale, Base Carbone; kgCO2e/unité, Approvisionnement</v>
      </c>
      <c r="I418" s="2067" t="s">
        <v>4024</v>
      </c>
      <c r="J418" s="1138" t="s">
        <v>2109</v>
      </c>
      <c r="K418" s="1138" t="s">
        <v>1670</v>
      </c>
      <c r="L418" s="1138" t="s">
        <v>1674</v>
      </c>
      <c r="M418" s="2113">
        <v>0.5</v>
      </c>
      <c r="N418" s="1138" t="s">
        <v>3995</v>
      </c>
      <c r="O418" s="1138">
        <v>0.40400000000000003</v>
      </c>
      <c r="P418" s="2066">
        <v>0.40400000000000003</v>
      </c>
      <c r="Q418" s="2066">
        <v>0</v>
      </c>
      <c r="R418" s="2066">
        <v>0</v>
      </c>
      <c r="S418" s="2066">
        <v>0</v>
      </c>
      <c r="T418" s="2066">
        <v>0</v>
      </c>
      <c r="U418" s="2093">
        <v>0</v>
      </c>
    </row>
    <row r="419" spans="2:21" hidden="1" outlineLevel="2">
      <c r="B419" s="2110">
        <v>3</v>
      </c>
      <c r="C419" s="1053" t="str">
        <f t="shared" si="56"/>
        <v>Appareil photo reflex, France continentale, Base Carbone</v>
      </c>
      <c r="D419" s="1054">
        <f t="shared" si="57"/>
        <v>1</v>
      </c>
      <c r="E419" s="1054" t="str">
        <f>IF(COUNTIF(E$416:E418,F419)&gt;0,"",F419)</f>
        <v/>
      </c>
      <c r="F419" s="1054" t="str">
        <f t="shared" si="58"/>
        <v>Appareil photo compact, France continentale, Base Carbone</v>
      </c>
      <c r="G419" s="1058" t="str">
        <f t="shared" si="59"/>
        <v>Appareil photo compact, France continentale, Base Carbone; kgCO2e/unité, Mise en forme</v>
      </c>
      <c r="I419" s="2067" t="s">
        <v>4024</v>
      </c>
      <c r="J419" s="1138" t="s">
        <v>2109</v>
      </c>
      <c r="K419" s="1138" t="s">
        <v>1670</v>
      </c>
      <c r="L419" s="1138" t="s">
        <v>1674</v>
      </c>
      <c r="M419" s="2113">
        <v>0.5</v>
      </c>
      <c r="N419" s="1138" t="s">
        <v>4000</v>
      </c>
      <c r="O419" s="1138">
        <v>0.19500000000000001</v>
      </c>
      <c r="P419" s="2066">
        <v>0.19500000000000001</v>
      </c>
      <c r="Q419" s="2066">
        <v>0</v>
      </c>
      <c r="R419" s="2066">
        <v>0</v>
      </c>
      <c r="S419" s="2066">
        <v>0</v>
      </c>
      <c r="T419" s="2066">
        <v>0</v>
      </c>
      <c r="U419" s="2093">
        <v>0</v>
      </c>
    </row>
    <row r="420" spans="2:21" hidden="1" outlineLevel="2">
      <c r="B420" s="2110">
        <v>4</v>
      </c>
      <c r="C420" s="1053" t="str">
        <f t="shared" si="56"/>
        <v>Baladeurs numériques non-tactiles, France continentale, Base Carbone</v>
      </c>
      <c r="D420" s="1054">
        <f t="shared" si="57"/>
        <v>1</v>
      </c>
      <c r="E420" s="1054" t="str">
        <f>IF(COUNTIF(E$416:E419,F420)&gt;0,"",F420)</f>
        <v/>
      </c>
      <c r="F420" s="1054" t="str">
        <f t="shared" si="58"/>
        <v>Appareil photo compact, France continentale, Base Carbone</v>
      </c>
      <c r="G420" s="1058" t="str">
        <f t="shared" si="59"/>
        <v>Appareil photo compact, France continentale, Base Carbone; kgCO2e/unité, Assemblage</v>
      </c>
      <c r="I420" s="2067" t="s">
        <v>4024</v>
      </c>
      <c r="J420" s="1138" t="s">
        <v>2109</v>
      </c>
      <c r="K420" s="1138" t="s">
        <v>1670</v>
      </c>
      <c r="L420" s="1138" t="s">
        <v>1674</v>
      </c>
      <c r="M420" s="2113">
        <v>0.5</v>
      </c>
      <c r="N420" s="1138" t="s">
        <v>3996</v>
      </c>
      <c r="O420" s="1138">
        <v>0.17899999999999999</v>
      </c>
      <c r="P420" s="2066">
        <v>0.17899999999999999</v>
      </c>
      <c r="Q420" s="2066">
        <v>0</v>
      </c>
      <c r="R420" s="2066">
        <v>0</v>
      </c>
      <c r="S420" s="2066">
        <v>0</v>
      </c>
      <c r="T420" s="2066">
        <v>0</v>
      </c>
      <c r="U420" s="2093">
        <v>0</v>
      </c>
    </row>
    <row r="421" spans="2:21" hidden="1" outlineLevel="2">
      <c r="B421" s="2110">
        <v>5</v>
      </c>
      <c r="C421" s="1053" t="str">
        <f t="shared" si="56"/>
        <v>Baladeurs numériques tactiles, France continentale, Base Carbone</v>
      </c>
      <c r="D421" s="1054">
        <f t="shared" si="57"/>
        <v>1</v>
      </c>
      <c r="E421" s="1054" t="str">
        <f>IF(COUNTIF(E$416:E420,F421)&gt;0,"",F421)</f>
        <v/>
      </c>
      <c r="F421" s="1054" t="str">
        <f t="shared" si="58"/>
        <v>Appareil photo compact, France continentale, Base Carbone</v>
      </c>
      <c r="G421" s="1058" t="str">
        <f t="shared" si="59"/>
        <v>Appareil photo compact, France continentale, Base Carbone; kgCO2e/unité, Distribution</v>
      </c>
      <c r="I421" s="2067" t="s">
        <v>4024</v>
      </c>
      <c r="J421" s="1138" t="s">
        <v>2109</v>
      </c>
      <c r="K421" s="1138" t="s">
        <v>1670</v>
      </c>
      <c r="L421" s="1138" t="s">
        <v>1674</v>
      </c>
      <c r="M421" s="2113">
        <v>0.5</v>
      </c>
      <c r="N421" s="1138" t="s">
        <v>3997</v>
      </c>
      <c r="O421" s="1138">
        <v>0.747</v>
      </c>
      <c r="P421" s="2066">
        <v>0.747</v>
      </c>
      <c r="Q421" s="2066">
        <v>0</v>
      </c>
      <c r="R421" s="2066">
        <v>0</v>
      </c>
      <c r="S421" s="2066">
        <v>0</v>
      </c>
      <c r="T421" s="2066">
        <v>0</v>
      </c>
      <c r="U421" s="2093">
        <v>0</v>
      </c>
    </row>
    <row r="422" spans="2:21" hidden="1" outlineLevel="2">
      <c r="B422" s="2110">
        <v>6</v>
      </c>
      <c r="C422" s="1053" t="str">
        <f t="shared" si="56"/>
        <v>Barre de son, France continentale, Base Carbone</v>
      </c>
      <c r="D422" s="1054">
        <f t="shared" si="57"/>
        <v>2</v>
      </c>
      <c r="E422" s="1054" t="str">
        <f>IF(COUNTIF(E$416:E421,F422)&gt;0,"",F422)</f>
        <v>Appareil photo hybride, France continentale, Base Carbone</v>
      </c>
      <c r="F422" s="1054" t="str">
        <f t="shared" si="58"/>
        <v>Appareil photo hybride, France continentale, Base Carbone</v>
      </c>
      <c r="G422" s="1058" t="str">
        <f t="shared" si="59"/>
        <v>Appareil photo hybride, France continentale, Base Carbone; kgCO2e/unité, Matières premières</v>
      </c>
      <c r="I422" s="2067" t="s">
        <v>4025</v>
      </c>
      <c r="J422" s="1138" t="s">
        <v>2109</v>
      </c>
      <c r="K422" s="1138" t="s">
        <v>1670</v>
      </c>
      <c r="L422" s="1138" t="s">
        <v>1674</v>
      </c>
      <c r="M422" s="2113">
        <v>0.5</v>
      </c>
      <c r="N422" s="1138" t="s">
        <v>3994</v>
      </c>
      <c r="O422" s="1138">
        <v>25.5</v>
      </c>
      <c r="P422" s="2066">
        <v>25.5</v>
      </c>
      <c r="Q422" s="2066">
        <v>0</v>
      </c>
      <c r="R422" s="2066">
        <v>0</v>
      </c>
      <c r="S422" s="2066">
        <v>0</v>
      </c>
      <c r="T422" s="2066">
        <v>0</v>
      </c>
      <c r="U422" s="2093">
        <v>0</v>
      </c>
    </row>
    <row r="423" spans="2:21" hidden="1" outlineLevel="2">
      <c r="B423" s="2110">
        <v>7</v>
      </c>
      <c r="C423" s="1053" t="str">
        <f t="shared" si="56"/>
        <v>Circuits imprimés - alimentation électrique, Asie, Base Carbone</v>
      </c>
      <c r="D423" s="1054">
        <f t="shared" si="57"/>
        <v>2</v>
      </c>
      <c r="E423" s="1054" t="str">
        <f>IF(COUNTIF(E$416:E422,F423)&gt;0,"",F423)</f>
        <v/>
      </c>
      <c r="F423" s="1054" t="str">
        <f t="shared" si="58"/>
        <v>Appareil photo hybride, France continentale, Base Carbone</v>
      </c>
      <c r="G423" s="1058" t="str">
        <f t="shared" si="59"/>
        <v>Appareil photo hybride, France continentale, Base Carbone; kgCO2e/unité, Approvisionnement</v>
      </c>
      <c r="I423" s="2067" t="s">
        <v>4025</v>
      </c>
      <c r="J423" s="1138" t="s">
        <v>2109</v>
      </c>
      <c r="K423" s="1138" t="s">
        <v>1670</v>
      </c>
      <c r="L423" s="1138" t="s">
        <v>1674</v>
      </c>
      <c r="M423" s="2113">
        <v>0.5</v>
      </c>
      <c r="N423" s="1138" t="s">
        <v>3995</v>
      </c>
      <c r="O423" s="1138">
        <v>0.80600000000000005</v>
      </c>
      <c r="P423" s="2066">
        <v>0.80600000000000005</v>
      </c>
      <c r="Q423" s="2066">
        <v>0</v>
      </c>
      <c r="R423" s="2066">
        <v>0</v>
      </c>
      <c r="S423" s="2066">
        <v>0</v>
      </c>
      <c r="T423" s="2066">
        <v>0</v>
      </c>
      <c r="U423" s="2093">
        <v>0</v>
      </c>
    </row>
    <row r="424" spans="2:21" hidden="1" outlineLevel="2">
      <c r="B424" s="2110">
        <v>8</v>
      </c>
      <c r="C424" s="1053" t="str">
        <f t="shared" si="56"/>
        <v>Circuits imprimés - carte mère TV basique, Asie, Base Carbone</v>
      </c>
      <c r="D424" s="1054">
        <f t="shared" si="57"/>
        <v>2</v>
      </c>
      <c r="E424" s="1054" t="str">
        <f>IF(COUNTIF(E$416:E423,F424)&gt;0,"",F424)</f>
        <v/>
      </c>
      <c r="F424" s="1054" t="str">
        <f t="shared" si="58"/>
        <v>Appareil photo hybride, France continentale, Base Carbone</v>
      </c>
      <c r="G424" s="1058" t="str">
        <f t="shared" si="59"/>
        <v>Appareil photo hybride, France continentale, Base Carbone; kgCO2e/unité, Mise en forme</v>
      </c>
      <c r="I424" s="2067" t="s">
        <v>4025</v>
      </c>
      <c r="J424" s="1138" t="s">
        <v>2109</v>
      </c>
      <c r="K424" s="1138" t="s">
        <v>1670</v>
      </c>
      <c r="L424" s="1138" t="s">
        <v>1674</v>
      </c>
      <c r="M424" s="2113">
        <v>0.5</v>
      </c>
      <c r="N424" s="1138" t="s">
        <v>4000</v>
      </c>
      <c r="O424" s="1138">
        <v>0.47399999999999998</v>
      </c>
      <c r="P424" s="2066">
        <v>0.47399999999999998</v>
      </c>
      <c r="Q424" s="2066">
        <v>0</v>
      </c>
      <c r="R424" s="2066">
        <v>0</v>
      </c>
      <c r="S424" s="2066">
        <v>0</v>
      </c>
      <c r="T424" s="2066">
        <v>0</v>
      </c>
      <c r="U424" s="2093">
        <v>0</v>
      </c>
    </row>
    <row r="425" spans="2:21" hidden="1" outlineLevel="2">
      <c r="B425" s="2110">
        <v>9</v>
      </c>
      <c r="C425" s="1053" t="str">
        <f t="shared" si="56"/>
        <v>Circuits imprimés - contrôleurs LCD et cartes mères TV connectées, Asie, Base Carbone</v>
      </c>
      <c r="D425" s="1054">
        <f t="shared" si="57"/>
        <v>2</v>
      </c>
      <c r="E425" s="1054" t="str">
        <f>IF(COUNTIF(E$416:E424,F425)&gt;0,"",F425)</f>
        <v/>
      </c>
      <c r="F425" s="1054" t="str">
        <f t="shared" si="58"/>
        <v>Appareil photo hybride, France continentale, Base Carbone</v>
      </c>
      <c r="G425" s="1058" t="str">
        <f t="shared" si="59"/>
        <v>Appareil photo hybride, France continentale, Base Carbone; kgCO2e/unité, Assemblage</v>
      </c>
      <c r="I425" s="2067" t="s">
        <v>4025</v>
      </c>
      <c r="J425" s="1138" t="s">
        <v>2109</v>
      </c>
      <c r="K425" s="1138" t="s">
        <v>1670</v>
      </c>
      <c r="L425" s="1138" t="s">
        <v>1674</v>
      </c>
      <c r="M425" s="2113">
        <v>0.5</v>
      </c>
      <c r="N425" s="1138" t="s">
        <v>3996</v>
      </c>
      <c r="O425" s="1138">
        <v>0.70099999999999996</v>
      </c>
      <c r="P425" s="2066">
        <v>0.70099999999999996</v>
      </c>
      <c r="Q425" s="2066">
        <v>0</v>
      </c>
      <c r="R425" s="2066">
        <v>0</v>
      </c>
      <c r="S425" s="2066">
        <v>0</v>
      </c>
      <c r="T425" s="2066">
        <v>0</v>
      </c>
      <c r="U425" s="2093">
        <v>0</v>
      </c>
    </row>
    <row r="426" spans="2:21" hidden="1" outlineLevel="2">
      <c r="B426" s="2110">
        <v>10</v>
      </c>
      <c r="C426" s="1053" t="str">
        <f t="shared" si="56"/>
        <v>Cadran photo numérique, France continentale, Base Carbone</v>
      </c>
      <c r="D426" s="1054">
        <f t="shared" si="57"/>
        <v>2</v>
      </c>
      <c r="E426" s="1054" t="str">
        <f>IF(COUNTIF(E$416:E425,F426)&gt;0,"",F426)</f>
        <v/>
      </c>
      <c r="F426" s="1054" t="str">
        <f t="shared" si="58"/>
        <v>Appareil photo hybride, France continentale, Base Carbone</v>
      </c>
      <c r="G426" s="1058" t="str">
        <f t="shared" si="59"/>
        <v>Appareil photo hybride, France continentale, Base Carbone; kgCO2e/unité, Distribution</v>
      </c>
      <c r="I426" s="2067" t="s">
        <v>4025</v>
      </c>
      <c r="J426" s="1138" t="s">
        <v>2109</v>
      </c>
      <c r="K426" s="1138" t="s">
        <v>1670</v>
      </c>
      <c r="L426" s="1138" t="s">
        <v>1674</v>
      </c>
      <c r="M426" s="2113">
        <v>0.5</v>
      </c>
      <c r="N426" s="1138" t="s">
        <v>3997</v>
      </c>
      <c r="O426" s="1138">
        <v>1.48</v>
      </c>
      <c r="P426" s="2066">
        <v>1.48</v>
      </c>
      <c r="Q426" s="2066">
        <v>0</v>
      </c>
      <c r="R426" s="2066">
        <v>0</v>
      </c>
      <c r="S426" s="2066">
        <v>0</v>
      </c>
      <c r="T426" s="2066">
        <v>0</v>
      </c>
      <c r="U426" s="2093">
        <v>0</v>
      </c>
    </row>
    <row r="427" spans="2:21" hidden="1" outlineLevel="2">
      <c r="B427" s="2110">
        <v>11</v>
      </c>
      <c r="C427" s="1053" t="str">
        <f t="shared" si="56"/>
        <v>Console vidéo de salon, France continentale, Base Carbone</v>
      </c>
      <c r="D427" s="1054">
        <f t="shared" si="57"/>
        <v>3</v>
      </c>
      <c r="E427" s="1054" t="str">
        <f>IF(COUNTIF(E$416:E426,F427)&gt;0,"",F427)</f>
        <v>Appareil photo reflex, France continentale, Base Carbone</v>
      </c>
      <c r="F427" s="1054" t="str">
        <f t="shared" si="58"/>
        <v>Appareil photo reflex, France continentale, Base Carbone</v>
      </c>
      <c r="G427" s="1058" t="str">
        <f t="shared" si="59"/>
        <v>Appareil photo reflex, France continentale, Base Carbone; kgCO2e/unité, Matières premières</v>
      </c>
      <c r="I427" s="2067" t="s">
        <v>4026</v>
      </c>
      <c r="J427" s="1138" t="s">
        <v>2109</v>
      </c>
      <c r="K427" s="1138" t="s">
        <v>1670</v>
      </c>
      <c r="L427" s="1138" t="s">
        <v>1674</v>
      </c>
      <c r="M427" s="2113">
        <v>0.5</v>
      </c>
      <c r="N427" s="1138" t="s">
        <v>3994</v>
      </c>
      <c r="O427" s="1138">
        <v>26.5</v>
      </c>
      <c r="P427" s="2066">
        <v>26.5</v>
      </c>
      <c r="Q427" s="2066">
        <v>0</v>
      </c>
      <c r="R427" s="2066">
        <v>0</v>
      </c>
      <c r="S427" s="2066">
        <v>0</v>
      </c>
      <c r="T427" s="2066">
        <v>0</v>
      </c>
      <c r="U427" s="2093">
        <v>0</v>
      </c>
    </row>
    <row r="428" spans="2:21" hidden="1" outlineLevel="2">
      <c r="B428" s="2110">
        <v>12</v>
      </c>
      <c r="C428" s="1053" t="str">
        <f t="shared" si="56"/>
        <v>Console vidéo portable, France continentale, Base Carbone</v>
      </c>
      <c r="D428" s="1054">
        <f t="shared" si="57"/>
        <v>3</v>
      </c>
      <c r="E428" s="1054" t="str">
        <f>IF(COUNTIF(E$416:E427,F428)&gt;0,"",F428)</f>
        <v/>
      </c>
      <c r="F428" s="1054" t="str">
        <f t="shared" si="58"/>
        <v>Appareil photo reflex, France continentale, Base Carbone</v>
      </c>
      <c r="G428" s="1058" t="str">
        <f t="shared" si="59"/>
        <v>Appareil photo reflex, France continentale, Base Carbone; kgCO2e/unité, Approvisionnement</v>
      </c>
      <c r="I428" s="2067" t="s">
        <v>4026</v>
      </c>
      <c r="J428" s="1138" t="s">
        <v>2109</v>
      </c>
      <c r="K428" s="1138" t="s">
        <v>1670</v>
      </c>
      <c r="L428" s="1138" t="s">
        <v>1674</v>
      </c>
      <c r="M428" s="2113">
        <v>0.5</v>
      </c>
      <c r="N428" s="1138" t="s">
        <v>3995</v>
      </c>
      <c r="O428" s="1138">
        <v>0.95499999999999996</v>
      </c>
      <c r="P428" s="2066">
        <v>0.95499999999999996</v>
      </c>
      <c r="Q428" s="2066">
        <v>0</v>
      </c>
      <c r="R428" s="2066">
        <v>0</v>
      </c>
      <c r="S428" s="2066">
        <v>0</v>
      </c>
      <c r="T428" s="2066">
        <v>0</v>
      </c>
      <c r="U428" s="2093">
        <v>0</v>
      </c>
    </row>
    <row r="429" spans="2:21" hidden="1" outlineLevel="2">
      <c r="B429" s="2110">
        <v>13</v>
      </c>
      <c r="C429" s="1053" t="str">
        <f t="shared" si="56"/>
        <v>Décodeur , France continentale, Base Carbone</v>
      </c>
      <c r="D429" s="1054">
        <f t="shared" si="57"/>
        <v>3</v>
      </c>
      <c r="E429" s="1054" t="str">
        <f>IF(COUNTIF(E$416:E428,F429)&gt;0,"",F429)</f>
        <v/>
      </c>
      <c r="F429" s="1054" t="str">
        <f t="shared" si="58"/>
        <v>Appareil photo reflex, France continentale, Base Carbone</v>
      </c>
      <c r="G429" s="1058" t="str">
        <f t="shared" si="59"/>
        <v>Appareil photo reflex, France continentale, Base Carbone; kgCO2e/unité, Mise en forme</v>
      </c>
      <c r="I429" s="2067" t="s">
        <v>4026</v>
      </c>
      <c r="J429" s="1138" t="s">
        <v>2109</v>
      </c>
      <c r="K429" s="1138" t="s">
        <v>1670</v>
      </c>
      <c r="L429" s="1138" t="s">
        <v>1674</v>
      </c>
      <c r="M429" s="2113">
        <v>0.5</v>
      </c>
      <c r="N429" s="1138" t="s">
        <v>4000</v>
      </c>
      <c r="O429" s="1138">
        <v>0.53700000000000003</v>
      </c>
      <c r="P429" s="2066">
        <v>0.53700000000000003</v>
      </c>
      <c r="Q429" s="2066">
        <v>0</v>
      </c>
      <c r="R429" s="2066">
        <v>0</v>
      </c>
      <c r="S429" s="2066">
        <v>0</v>
      </c>
      <c r="T429" s="2066">
        <v>0</v>
      </c>
      <c r="U429" s="2093">
        <v>0</v>
      </c>
    </row>
    <row r="430" spans="2:21" hidden="1" outlineLevel="2">
      <c r="B430" s="2110">
        <v>14</v>
      </c>
      <c r="C430" s="1053" t="str">
        <f t="shared" si="56"/>
        <v>DSL haut débit , France continentale, Base Carbone</v>
      </c>
      <c r="D430" s="1054">
        <f t="shared" si="57"/>
        <v>3</v>
      </c>
      <c r="E430" s="1054" t="str">
        <f>IF(COUNTIF(E$416:E429,F430)&gt;0,"",F430)</f>
        <v/>
      </c>
      <c r="F430" s="1054" t="str">
        <f t="shared" si="58"/>
        <v>Appareil photo reflex, France continentale, Base Carbone</v>
      </c>
      <c r="G430" s="1058" t="str">
        <f t="shared" si="59"/>
        <v>Appareil photo reflex, France continentale, Base Carbone; kgCO2e/unité, Assemblage</v>
      </c>
      <c r="I430" s="2067" t="s">
        <v>4026</v>
      </c>
      <c r="J430" s="1138" t="s">
        <v>2109</v>
      </c>
      <c r="K430" s="1138" t="s">
        <v>1670</v>
      </c>
      <c r="L430" s="1138" t="s">
        <v>1674</v>
      </c>
      <c r="M430" s="2113">
        <v>0.5</v>
      </c>
      <c r="N430" s="1138" t="s">
        <v>3996</v>
      </c>
      <c r="O430" s="1138">
        <v>0.83</v>
      </c>
      <c r="P430" s="2066">
        <v>0.83</v>
      </c>
      <c r="Q430" s="2066">
        <v>0</v>
      </c>
      <c r="R430" s="2066">
        <v>0</v>
      </c>
      <c r="S430" s="2066">
        <v>0</v>
      </c>
      <c r="T430" s="2066">
        <v>0</v>
      </c>
      <c r="U430" s="2093">
        <v>0</v>
      </c>
    </row>
    <row r="431" spans="2:21" hidden="1" outlineLevel="2">
      <c r="B431" s="2110">
        <v>15</v>
      </c>
      <c r="C431" s="1053" t="str">
        <f t="shared" si="56"/>
        <v>Ecran 21,5 pouces, France continentale, Base Carbone</v>
      </c>
      <c r="D431" s="1054">
        <f t="shared" si="57"/>
        <v>3</v>
      </c>
      <c r="E431" s="1054" t="str">
        <f>IF(COUNTIF(E$416:E430,F431)&gt;0,"",F431)</f>
        <v/>
      </c>
      <c r="F431" s="1054" t="str">
        <f t="shared" si="58"/>
        <v>Appareil photo reflex, France continentale, Base Carbone</v>
      </c>
      <c r="G431" s="1058" t="str">
        <f t="shared" si="59"/>
        <v>Appareil photo reflex, France continentale, Base Carbone; kgCO2e/unité, Distribution</v>
      </c>
      <c r="I431" s="2067" t="s">
        <v>4026</v>
      </c>
      <c r="J431" s="1138" t="s">
        <v>2109</v>
      </c>
      <c r="K431" s="1138" t="s">
        <v>1670</v>
      </c>
      <c r="L431" s="1138" t="s">
        <v>1674</v>
      </c>
      <c r="M431" s="2113">
        <v>0.5</v>
      </c>
      <c r="N431" s="1138" t="s">
        <v>3997</v>
      </c>
      <c r="O431" s="1138">
        <v>1.77</v>
      </c>
      <c r="P431" s="2066">
        <v>1.77</v>
      </c>
      <c r="Q431" s="2066">
        <v>0</v>
      </c>
      <c r="R431" s="2066">
        <v>0</v>
      </c>
      <c r="S431" s="2066">
        <v>0</v>
      </c>
      <c r="T431" s="2066">
        <v>0</v>
      </c>
      <c r="U431" s="2093">
        <v>0</v>
      </c>
    </row>
    <row r="432" spans="2:21" hidden="1" outlineLevel="2">
      <c r="B432" s="2110">
        <v>16</v>
      </c>
      <c r="C432" s="1053" t="str">
        <f t="shared" si="56"/>
        <v>Ecran 23,8 pouces, France continentale, Base Carbone</v>
      </c>
      <c r="D432" s="1054">
        <f t="shared" si="57"/>
        <v>4</v>
      </c>
      <c r="E432" s="1054" t="str">
        <f>IF(COUNTIF(E$416:E431,F432)&gt;0,"",F432)</f>
        <v>Baladeurs numériques non-tactiles, France continentale, Base Carbone</v>
      </c>
      <c r="F432" s="1054" t="str">
        <f t="shared" si="58"/>
        <v>Baladeurs numériques non-tactiles, France continentale, Base Carbone</v>
      </c>
      <c r="G432" s="1058" t="str">
        <f t="shared" si="59"/>
        <v>Baladeurs numériques non-tactiles, France continentale, Base Carbone; kgCO2e/unité, Matières premières</v>
      </c>
      <c r="I432" s="2067" t="s">
        <v>4027</v>
      </c>
      <c r="J432" s="1138" t="s">
        <v>2109</v>
      </c>
      <c r="K432" s="1138" t="s">
        <v>1670</v>
      </c>
      <c r="L432" s="1138" t="s">
        <v>1674</v>
      </c>
      <c r="M432" s="2113">
        <v>0.5</v>
      </c>
      <c r="N432" s="1138" t="s">
        <v>3994</v>
      </c>
      <c r="O432" s="1138">
        <v>1.04</v>
      </c>
      <c r="P432" s="2066">
        <v>1.04</v>
      </c>
      <c r="Q432" s="2066">
        <v>0</v>
      </c>
      <c r="R432" s="2066">
        <v>0</v>
      </c>
      <c r="S432" s="2066">
        <v>0</v>
      </c>
      <c r="T432" s="2066">
        <v>0</v>
      </c>
      <c r="U432" s="2093">
        <v>0</v>
      </c>
    </row>
    <row r="433" spans="2:21" hidden="1" outlineLevel="2">
      <c r="B433" s="2110">
        <v>17</v>
      </c>
      <c r="C433" s="1053" t="str">
        <f t="shared" si="56"/>
        <v>Enceinte active Bluetooth, France continentale, Base Carbone</v>
      </c>
      <c r="D433" s="1054">
        <f t="shared" si="57"/>
        <v>4</v>
      </c>
      <c r="E433" s="1054" t="str">
        <f>IF(COUNTIF(E$416:E432,F433)&gt;0,"",F433)</f>
        <v/>
      </c>
      <c r="F433" s="1054" t="str">
        <f t="shared" si="58"/>
        <v>Baladeurs numériques non-tactiles, France continentale, Base Carbone</v>
      </c>
      <c r="G433" s="1058" t="str">
        <f t="shared" si="59"/>
        <v>Baladeurs numériques non-tactiles, France continentale, Base Carbone; kgCO2e/unité, Approvisionnement</v>
      </c>
      <c r="I433" s="2067" t="s">
        <v>4027</v>
      </c>
      <c r="J433" s="1138" t="s">
        <v>2109</v>
      </c>
      <c r="K433" s="1138" t="s">
        <v>1670</v>
      </c>
      <c r="L433" s="1138" t="s">
        <v>1674</v>
      </c>
      <c r="M433" s="2113">
        <v>0.5</v>
      </c>
      <c r="N433" s="1138" t="s">
        <v>3995</v>
      </c>
      <c r="O433" s="1138">
        <v>4.5499999999999999E-2</v>
      </c>
      <c r="P433" s="2066">
        <v>4.5499999999999999E-2</v>
      </c>
      <c r="Q433" s="2066">
        <v>0</v>
      </c>
      <c r="R433" s="2066">
        <v>0</v>
      </c>
      <c r="S433" s="2066">
        <v>0</v>
      </c>
      <c r="T433" s="2066">
        <v>0</v>
      </c>
      <c r="U433" s="2093">
        <v>0</v>
      </c>
    </row>
    <row r="434" spans="2:21" hidden="1" outlineLevel="2">
      <c r="B434" s="2110">
        <v>18</v>
      </c>
      <c r="C434" s="1053" t="str">
        <f t="shared" si="56"/>
        <v>Home cinéma, France continentale, Base Carbone</v>
      </c>
      <c r="D434" s="1054">
        <f t="shared" si="57"/>
        <v>4</v>
      </c>
      <c r="E434" s="1054" t="str">
        <f>IF(COUNTIF(E$416:E433,F434)&gt;0,"",F434)</f>
        <v/>
      </c>
      <c r="F434" s="1054" t="str">
        <f t="shared" si="58"/>
        <v>Baladeurs numériques non-tactiles, France continentale, Base Carbone</v>
      </c>
      <c r="G434" s="1058" t="str">
        <f t="shared" si="59"/>
        <v>Baladeurs numériques non-tactiles, France continentale, Base Carbone; kgCO2e/unité, Mise en forme</v>
      </c>
      <c r="I434" s="2067" t="s">
        <v>4027</v>
      </c>
      <c r="J434" s="1138" t="s">
        <v>2109</v>
      </c>
      <c r="K434" s="1138" t="s">
        <v>1670</v>
      </c>
      <c r="L434" s="1138" t="s">
        <v>1674</v>
      </c>
      <c r="M434" s="2113">
        <v>0.5</v>
      </c>
      <c r="N434" s="1138" t="s">
        <v>4000</v>
      </c>
      <c r="O434" s="1138">
        <v>4.6699999999999997E-3</v>
      </c>
      <c r="P434" s="2066">
        <v>4.6699999999999997E-3</v>
      </c>
      <c r="Q434" s="2066">
        <v>0</v>
      </c>
      <c r="R434" s="2066">
        <v>0</v>
      </c>
      <c r="S434" s="2066">
        <v>0</v>
      </c>
      <c r="T434" s="2066">
        <v>0</v>
      </c>
      <c r="U434" s="2093">
        <v>0</v>
      </c>
    </row>
    <row r="435" spans="2:21" hidden="1" outlineLevel="2">
      <c r="B435" s="2110">
        <v>19</v>
      </c>
      <c r="C435" s="1053" t="str">
        <f t="shared" si="56"/>
        <v>Imprimante jet d'encre, France continentale, Base Carbone</v>
      </c>
      <c r="D435" s="1054">
        <f t="shared" si="57"/>
        <v>4</v>
      </c>
      <c r="E435" s="1054" t="str">
        <f>IF(COUNTIF(E$416:E434,F435)&gt;0,"",F435)</f>
        <v/>
      </c>
      <c r="F435" s="1054" t="str">
        <f t="shared" si="58"/>
        <v>Baladeurs numériques non-tactiles, France continentale, Base Carbone</v>
      </c>
      <c r="G435" s="1058" t="str">
        <f t="shared" si="59"/>
        <v>Baladeurs numériques non-tactiles, France continentale, Base Carbone; kgCO2e/unité, Assemblage</v>
      </c>
      <c r="I435" s="2067" t="s">
        <v>4027</v>
      </c>
      <c r="J435" s="1138" t="s">
        <v>2109</v>
      </c>
      <c r="K435" s="1138" t="s">
        <v>1670</v>
      </c>
      <c r="L435" s="1138" t="s">
        <v>1674</v>
      </c>
      <c r="M435" s="2113">
        <v>0.5</v>
      </c>
      <c r="N435" s="1138" t="s">
        <v>3996</v>
      </c>
      <c r="O435" s="1138">
        <v>0.13300000000000001</v>
      </c>
      <c r="P435" s="2066">
        <v>0.13300000000000001</v>
      </c>
      <c r="Q435" s="2066">
        <v>0</v>
      </c>
      <c r="R435" s="2066">
        <v>0</v>
      </c>
      <c r="S435" s="2066">
        <v>0</v>
      </c>
      <c r="T435" s="2066">
        <v>0</v>
      </c>
      <c r="U435" s="2093">
        <v>0</v>
      </c>
    </row>
    <row r="436" spans="2:21" hidden="1" outlineLevel="2">
      <c r="B436" s="2110">
        <v>20</v>
      </c>
      <c r="C436" s="1053" t="str">
        <f t="shared" si="56"/>
        <v>Imprimante laser, France continentale, Base Carbone</v>
      </c>
      <c r="D436" s="1054">
        <f t="shared" si="57"/>
        <v>4</v>
      </c>
      <c r="E436" s="1054" t="str">
        <f>IF(COUNTIF(E$416:E435,F436)&gt;0,"",F436)</f>
        <v/>
      </c>
      <c r="F436" s="1054" t="str">
        <f t="shared" si="58"/>
        <v>Baladeurs numériques non-tactiles, France continentale, Base Carbone</v>
      </c>
      <c r="G436" s="1058" t="str">
        <f t="shared" si="59"/>
        <v>Baladeurs numériques non-tactiles, France continentale, Base Carbone; kgCO2e/unité, Distribution</v>
      </c>
      <c r="I436" s="2067" t="s">
        <v>4027</v>
      </c>
      <c r="J436" s="1138" t="s">
        <v>2109</v>
      </c>
      <c r="K436" s="1138" t="s">
        <v>1670</v>
      </c>
      <c r="L436" s="1138" t="s">
        <v>1674</v>
      </c>
      <c r="M436" s="2113">
        <v>0.5</v>
      </c>
      <c r="N436" s="1138" t="s">
        <v>3997</v>
      </c>
      <c r="O436" s="1138">
        <v>0.76300000000000001</v>
      </c>
      <c r="P436" s="2066">
        <v>0.76300000000000001</v>
      </c>
      <c r="Q436" s="2066">
        <v>0</v>
      </c>
      <c r="R436" s="2066">
        <v>0</v>
      </c>
      <c r="S436" s="2066">
        <v>0</v>
      </c>
      <c r="T436" s="2066">
        <v>0</v>
      </c>
      <c r="U436" s="2093">
        <v>0</v>
      </c>
    </row>
    <row r="437" spans="2:21" hidden="1" outlineLevel="2">
      <c r="B437" s="2110">
        <v>21</v>
      </c>
      <c r="C437" s="1053" t="str">
        <f t="shared" si="56"/>
        <v>Imprimante multi-fonction, France continentale, Base Carbone</v>
      </c>
      <c r="D437" s="1054">
        <f t="shared" si="57"/>
        <v>5</v>
      </c>
      <c r="E437" s="1054" t="str">
        <f>IF(COUNTIF(E$416:E436,F437)&gt;0,"",F437)</f>
        <v>Baladeurs numériques tactiles, France continentale, Base Carbone</v>
      </c>
      <c r="F437" s="1054" t="str">
        <f t="shared" si="58"/>
        <v>Baladeurs numériques tactiles, France continentale, Base Carbone</v>
      </c>
      <c r="G437" s="1058" t="str">
        <f t="shared" si="59"/>
        <v>Baladeurs numériques tactiles, France continentale, Base Carbone; kgCO2e/unité, Matières premières</v>
      </c>
      <c r="I437" s="2067" t="s">
        <v>4028</v>
      </c>
      <c r="J437" s="1138" t="s">
        <v>2109</v>
      </c>
      <c r="K437" s="1138" t="s">
        <v>1670</v>
      </c>
      <c r="L437" s="1138" t="s">
        <v>1674</v>
      </c>
      <c r="M437" s="2113">
        <v>0.5</v>
      </c>
      <c r="N437" s="1138" t="s">
        <v>3994</v>
      </c>
      <c r="O437" s="1138">
        <v>5.24</v>
      </c>
      <c r="P437" s="2066">
        <v>5.24</v>
      </c>
      <c r="Q437" s="2066">
        <v>0</v>
      </c>
      <c r="R437" s="2066">
        <v>0</v>
      </c>
      <c r="S437" s="2066">
        <v>0</v>
      </c>
      <c r="T437" s="2066">
        <v>0</v>
      </c>
      <c r="U437" s="2093">
        <v>0</v>
      </c>
    </row>
    <row r="438" spans="2:21" hidden="1" outlineLevel="2">
      <c r="B438" s="2110">
        <v>22</v>
      </c>
      <c r="C438" s="1053" t="str">
        <f t="shared" si="56"/>
        <v>Liseuse non-rétro-éclairée, France continentale, Base Carbone</v>
      </c>
      <c r="D438" s="1054">
        <f t="shared" si="57"/>
        <v>5</v>
      </c>
      <c r="E438" s="1054" t="str">
        <f>IF(COUNTIF(E$416:E437,F438)&gt;0,"",F438)</f>
        <v/>
      </c>
      <c r="F438" s="1054" t="str">
        <f t="shared" si="58"/>
        <v>Baladeurs numériques tactiles, France continentale, Base Carbone</v>
      </c>
      <c r="G438" s="1058" t="str">
        <f t="shared" si="59"/>
        <v>Baladeurs numériques tactiles, France continentale, Base Carbone; kgCO2e/unité, Approvisionnement</v>
      </c>
      <c r="I438" s="2067" t="s">
        <v>4028</v>
      </c>
      <c r="J438" s="1138" t="s">
        <v>2109</v>
      </c>
      <c r="K438" s="1138" t="s">
        <v>1670</v>
      </c>
      <c r="L438" s="1138" t="s">
        <v>1674</v>
      </c>
      <c r="M438" s="2113">
        <v>0.5</v>
      </c>
      <c r="N438" s="1138" t="s">
        <v>3995</v>
      </c>
      <c r="O438" s="1138">
        <v>9.9699999999999997E-2</v>
      </c>
      <c r="P438" s="2066">
        <v>9.9699999999999997E-2</v>
      </c>
      <c r="Q438" s="2066">
        <v>0</v>
      </c>
      <c r="R438" s="2066">
        <v>0</v>
      </c>
      <c r="S438" s="2066">
        <v>0</v>
      </c>
      <c r="T438" s="2066">
        <v>0</v>
      </c>
      <c r="U438" s="2093">
        <v>0</v>
      </c>
    </row>
    <row r="439" spans="2:21" hidden="1" outlineLevel="2">
      <c r="B439" s="2110">
        <v>23</v>
      </c>
      <c r="C439" s="1053" t="str">
        <f t="shared" si="56"/>
        <v>Liseuse rétro-éclairée, France continentale, Base Carbone</v>
      </c>
      <c r="D439" s="1054">
        <f t="shared" si="57"/>
        <v>5</v>
      </c>
      <c r="E439" s="1054" t="str">
        <f>IF(COUNTIF(E$416:E438,F439)&gt;0,"",F439)</f>
        <v/>
      </c>
      <c r="F439" s="1054" t="str">
        <f t="shared" si="58"/>
        <v>Baladeurs numériques tactiles, France continentale, Base Carbone</v>
      </c>
      <c r="G439" s="1058" t="str">
        <f t="shared" si="59"/>
        <v>Baladeurs numériques tactiles, France continentale, Base Carbone; kgCO2e/unité, Mise en forme</v>
      </c>
      <c r="I439" s="2067" t="s">
        <v>4028</v>
      </c>
      <c r="J439" s="1138" t="s">
        <v>2109</v>
      </c>
      <c r="K439" s="1138" t="s">
        <v>1670</v>
      </c>
      <c r="L439" s="1138" t="s">
        <v>1674</v>
      </c>
      <c r="M439" s="2113">
        <v>0.5</v>
      </c>
      <c r="N439" s="1138" t="s">
        <v>4000</v>
      </c>
      <c r="O439" s="1138">
        <v>1.6299999999999999E-2</v>
      </c>
      <c r="P439" s="2066">
        <v>1.6299999999999999E-2</v>
      </c>
      <c r="Q439" s="2066">
        <v>0</v>
      </c>
      <c r="R439" s="2066">
        <v>0</v>
      </c>
      <c r="S439" s="2066">
        <v>0</v>
      </c>
      <c r="T439" s="2066">
        <v>0</v>
      </c>
      <c r="U439" s="2093">
        <v>0</v>
      </c>
    </row>
    <row r="440" spans="2:21" hidden="1" outlineLevel="2">
      <c r="B440" s="2110">
        <v>24</v>
      </c>
      <c r="C440" s="1053" t="str">
        <f t="shared" si="56"/>
        <v>Modem fibre, France continentale, Base Carbone</v>
      </c>
      <c r="D440" s="1054">
        <f t="shared" si="57"/>
        <v>5</v>
      </c>
      <c r="E440" s="1054" t="str">
        <f>IF(COUNTIF(E$416:E439,F440)&gt;0,"",F440)</f>
        <v/>
      </c>
      <c r="F440" s="1054" t="str">
        <f t="shared" si="58"/>
        <v>Baladeurs numériques tactiles, France continentale, Base Carbone</v>
      </c>
      <c r="G440" s="1058" t="str">
        <f t="shared" si="59"/>
        <v>Baladeurs numériques tactiles, France continentale, Base Carbone; kgCO2e/unité, Assemblage</v>
      </c>
      <c r="I440" s="2067" t="s">
        <v>4028</v>
      </c>
      <c r="J440" s="1138" t="s">
        <v>2109</v>
      </c>
      <c r="K440" s="1138" t="s">
        <v>1670</v>
      </c>
      <c r="L440" s="1138" t="s">
        <v>1674</v>
      </c>
      <c r="M440" s="2113">
        <v>0.5</v>
      </c>
      <c r="N440" s="1138" t="s">
        <v>3996</v>
      </c>
      <c r="O440" s="1138">
        <v>0.18099999999999999</v>
      </c>
      <c r="P440" s="2066">
        <v>0.18099999999999999</v>
      </c>
      <c r="Q440" s="2066">
        <v>0</v>
      </c>
      <c r="R440" s="2066">
        <v>0</v>
      </c>
      <c r="S440" s="2066">
        <v>0</v>
      </c>
      <c r="T440" s="2066">
        <v>0</v>
      </c>
      <c r="U440" s="2093">
        <v>0</v>
      </c>
    </row>
    <row r="441" spans="2:21" hidden="1" outlineLevel="2">
      <c r="B441" s="2110">
        <v>25</v>
      </c>
      <c r="C441" s="1053" t="str">
        <f t="shared" si="56"/>
        <v>Montre connectée, France continentale, Base Carbone</v>
      </c>
      <c r="D441" s="1054">
        <f t="shared" si="57"/>
        <v>5</v>
      </c>
      <c r="E441" s="1054" t="str">
        <f>IF(COUNTIF(E$416:E440,F441)&gt;0,"",F441)</f>
        <v/>
      </c>
      <c r="F441" s="1054" t="str">
        <f t="shared" si="58"/>
        <v>Baladeurs numériques tactiles, France continentale, Base Carbone</v>
      </c>
      <c r="G441" s="1058" t="str">
        <f t="shared" si="59"/>
        <v>Baladeurs numériques tactiles, France continentale, Base Carbone; kgCO2e/unité, Distribution</v>
      </c>
      <c r="I441" s="2067" t="s">
        <v>4028</v>
      </c>
      <c r="J441" s="1138" t="s">
        <v>2109</v>
      </c>
      <c r="K441" s="1138" t="s">
        <v>1670</v>
      </c>
      <c r="L441" s="1138" t="s">
        <v>1674</v>
      </c>
      <c r="M441" s="2113">
        <v>0.5</v>
      </c>
      <c r="N441" s="1138" t="s">
        <v>3997</v>
      </c>
      <c r="O441" s="1138">
        <v>1.67</v>
      </c>
      <c r="P441" s="2066">
        <v>1.67</v>
      </c>
      <c r="Q441" s="2066">
        <v>0</v>
      </c>
      <c r="R441" s="2066">
        <v>0</v>
      </c>
      <c r="S441" s="2066">
        <v>0</v>
      </c>
      <c r="T441" s="2066">
        <v>0</v>
      </c>
      <c r="U441" s="2093">
        <v>0</v>
      </c>
    </row>
    <row r="442" spans="2:21" hidden="1" outlineLevel="2">
      <c r="B442" s="2110">
        <v>26</v>
      </c>
      <c r="C442" s="1053" t="str">
        <f t="shared" si="56"/>
        <v>Ordinateur fixe - bureautique , France continentale, Base Carbone</v>
      </c>
      <c r="D442" s="1054">
        <f t="shared" si="57"/>
        <v>6</v>
      </c>
      <c r="E442" s="1054" t="str">
        <f>IF(COUNTIF(E$416:E441,F442)&gt;0,"",F442)</f>
        <v>Barre de son, France continentale, Base Carbone</v>
      </c>
      <c r="F442" s="1054" t="str">
        <f t="shared" si="58"/>
        <v>Barre de son, France continentale, Base Carbone</v>
      </c>
      <c r="G442" s="1058" t="str">
        <f t="shared" si="59"/>
        <v>Barre de son, France continentale, Base Carbone; kgCO2e/unité, Matières premières</v>
      </c>
      <c r="I442" s="2067" t="s">
        <v>4029</v>
      </c>
      <c r="J442" s="1138" t="s">
        <v>2109</v>
      </c>
      <c r="K442" s="1138" t="s">
        <v>1670</v>
      </c>
      <c r="L442" s="1138" t="s">
        <v>1674</v>
      </c>
      <c r="M442" s="2113">
        <v>0.3</v>
      </c>
      <c r="N442" s="1138" t="s">
        <v>3994</v>
      </c>
      <c r="O442" s="1138">
        <v>32.9</v>
      </c>
      <c r="P442" s="2066">
        <v>32.9</v>
      </c>
      <c r="Q442" s="2066">
        <v>0</v>
      </c>
      <c r="R442" s="2066">
        <v>0</v>
      </c>
      <c r="S442" s="2066">
        <v>0</v>
      </c>
      <c r="T442" s="2066">
        <v>0</v>
      </c>
      <c r="U442" s="2093">
        <v>0</v>
      </c>
    </row>
    <row r="443" spans="2:21" hidden="1" outlineLevel="2">
      <c r="B443" s="2110">
        <v>27</v>
      </c>
      <c r="C443" s="1053" t="str">
        <f t="shared" si="56"/>
        <v>Ordinateur fixe - haute performance, France continentale, Base Carbone</v>
      </c>
      <c r="D443" s="1054">
        <f t="shared" si="57"/>
        <v>6</v>
      </c>
      <c r="E443" s="1054" t="str">
        <f>IF(COUNTIF(E$416:E442,F443)&gt;0,"",F443)</f>
        <v/>
      </c>
      <c r="F443" s="1054" t="str">
        <f t="shared" si="58"/>
        <v>Barre de son, France continentale, Base Carbone</v>
      </c>
      <c r="G443" s="1058" t="str">
        <f t="shared" si="59"/>
        <v>Barre de son, France continentale, Base Carbone; kgCO2e/unité, Approvisionnement</v>
      </c>
      <c r="I443" s="2067" t="s">
        <v>4029</v>
      </c>
      <c r="J443" s="1138" t="s">
        <v>2109</v>
      </c>
      <c r="K443" s="1138" t="s">
        <v>1670</v>
      </c>
      <c r="L443" s="1138" t="s">
        <v>1674</v>
      </c>
      <c r="M443" s="2113">
        <v>0.3</v>
      </c>
      <c r="N443" s="1138" t="s">
        <v>3995</v>
      </c>
      <c r="O443" s="1138">
        <v>1.96</v>
      </c>
      <c r="P443" s="2066">
        <v>1.96</v>
      </c>
      <c r="Q443" s="2066">
        <v>0</v>
      </c>
      <c r="R443" s="2066">
        <v>0</v>
      </c>
      <c r="S443" s="2066">
        <v>0</v>
      </c>
      <c r="T443" s="2066">
        <v>0</v>
      </c>
      <c r="U443" s="2093">
        <v>0</v>
      </c>
    </row>
    <row r="444" spans="2:21" hidden="1" outlineLevel="2">
      <c r="B444" s="2110">
        <v>28</v>
      </c>
      <c r="C444" s="1053" t="str">
        <f t="shared" si="56"/>
        <v>Ordinateur portable , France continentale, Base Carbone</v>
      </c>
      <c r="D444" s="1054">
        <f t="shared" si="57"/>
        <v>6</v>
      </c>
      <c r="E444" s="1054" t="str">
        <f>IF(COUNTIF(E$416:E443,F444)&gt;0,"",F444)</f>
        <v/>
      </c>
      <c r="F444" s="1054" t="str">
        <f t="shared" si="58"/>
        <v>Barre de son, France continentale, Base Carbone</v>
      </c>
      <c r="G444" s="1058" t="str">
        <f t="shared" si="59"/>
        <v>Barre de son, France continentale, Base Carbone; kgCO2e/unité, Mise en forme</v>
      </c>
      <c r="I444" s="2067" t="s">
        <v>4029</v>
      </c>
      <c r="J444" s="1138" t="s">
        <v>2109</v>
      </c>
      <c r="K444" s="1138" t="s">
        <v>1670</v>
      </c>
      <c r="L444" s="1138" t="s">
        <v>1674</v>
      </c>
      <c r="M444" s="2113">
        <v>0.3</v>
      </c>
      <c r="N444" s="1138" t="s">
        <v>4000</v>
      </c>
      <c r="O444" s="1138">
        <v>0.95099999999999996</v>
      </c>
      <c r="P444" s="2066">
        <v>0.95099999999999996</v>
      </c>
      <c r="Q444" s="2066">
        <v>0</v>
      </c>
      <c r="R444" s="2066">
        <v>0</v>
      </c>
      <c r="S444" s="2066">
        <v>0</v>
      </c>
      <c r="T444" s="2066">
        <v>0</v>
      </c>
      <c r="U444" s="2093">
        <v>0</v>
      </c>
    </row>
    <row r="445" spans="2:21" hidden="1" outlineLevel="2">
      <c r="B445" s="2110">
        <v>29</v>
      </c>
      <c r="C445" s="1053" t="str">
        <f t="shared" si="56"/>
        <v>Smartphone classique , France continentale, Base Carbone</v>
      </c>
      <c r="D445" s="1054">
        <f t="shared" si="57"/>
        <v>6</v>
      </c>
      <c r="E445" s="1054" t="str">
        <f>IF(COUNTIF(E$416:E444,F445)&gt;0,"",F445)</f>
        <v/>
      </c>
      <c r="F445" s="1054" t="str">
        <f t="shared" si="58"/>
        <v>Barre de son, France continentale, Base Carbone</v>
      </c>
      <c r="G445" s="1058" t="str">
        <f t="shared" si="59"/>
        <v>Barre de son, France continentale, Base Carbone; kgCO2e/unité, Assemblage</v>
      </c>
      <c r="I445" s="2067" t="s">
        <v>4029</v>
      </c>
      <c r="J445" s="1138" t="s">
        <v>2109</v>
      </c>
      <c r="K445" s="1138" t="s">
        <v>1670</v>
      </c>
      <c r="L445" s="1138" t="s">
        <v>1674</v>
      </c>
      <c r="M445" s="2113">
        <v>0.3</v>
      </c>
      <c r="N445" s="1138" t="s">
        <v>3996</v>
      </c>
      <c r="O445" s="1138">
        <v>0.92500000000000004</v>
      </c>
      <c r="P445" s="2066">
        <v>0.92500000000000004</v>
      </c>
      <c r="Q445" s="2066">
        <v>0</v>
      </c>
      <c r="R445" s="2066">
        <v>0</v>
      </c>
      <c r="S445" s="2066">
        <v>0</v>
      </c>
      <c r="T445" s="2066">
        <v>0</v>
      </c>
      <c r="U445" s="2093">
        <v>0</v>
      </c>
    </row>
    <row r="446" spans="2:21" hidden="1" outlineLevel="2">
      <c r="B446" s="2110">
        <v>30</v>
      </c>
      <c r="C446" s="1053" t="str">
        <f t="shared" si="56"/>
        <v>Smartphone 5 pouces, France continentale, Base Carbone</v>
      </c>
      <c r="D446" s="1054">
        <f t="shared" si="57"/>
        <v>6</v>
      </c>
      <c r="E446" s="1054" t="str">
        <f>IF(COUNTIF(E$416:E445,F446)&gt;0,"",F446)</f>
        <v/>
      </c>
      <c r="F446" s="1054" t="str">
        <f t="shared" si="58"/>
        <v>Barre de son, France continentale, Base Carbone</v>
      </c>
      <c r="G446" s="1058" t="str">
        <f t="shared" si="59"/>
        <v>Barre de son, France continentale, Base Carbone; kgCO2e/unité, Distribution</v>
      </c>
      <c r="I446" s="2067" t="s">
        <v>4029</v>
      </c>
      <c r="J446" s="1138" t="s">
        <v>2109</v>
      </c>
      <c r="K446" s="1138" t="s">
        <v>1670</v>
      </c>
      <c r="L446" s="1138" t="s">
        <v>1674</v>
      </c>
      <c r="M446" s="2113">
        <v>0.3</v>
      </c>
      <c r="N446" s="1138" t="s">
        <v>3997</v>
      </c>
      <c r="O446" s="1138">
        <v>3.46</v>
      </c>
      <c r="P446" s="2066">
        <v>3.46</v>
      </c>
      <c r="Q446" s="2066">
        <v>0</v>
      </c>
      <c r="R446" s="2066">
        <v>0</v>
      </c>
      <c r="S446" s="2066">
        <v>0</v>
      </c>
      <c r="T446" s="2066">
        <v>0</v>
      </c>
      <c r="U446" s="2093">
        <v>0</v>
      </c>
    </row>
    <row r="447" spans="2:21" hidden="1" outlineLevel="2">
      <c r="B447" s="2110">
        <v>31</v>
      </c>
      <c r="C447" s="1053" t="str">
        <f t="shared" si="56"/>
        <v>Smartphone de moins de 4,5 pouces , France continentale, Base Carbone</v>
      </c>
      <c r="D447" s="1054">
        <f t="shared" si="57"/>
        <v>7</v>
      </c>
      <c r="E447" s="1054" t="str">
        <f>IF(COUNTIF(E$416:E446,F447)&gt;0,"",F447)</f>
        <v>Circuits imprimés - alimentation électrique, Asie, Base Carbone</v>
      </c>
      <c r="F447" s="1054" t="str">
        <f t="shared" si="58"/>
        <v>Circuits imprimés - alimentation électrique, Asie, Base Carbone</v>
      </c>
      <c r="G447" s="1058" t="str">
        <f t="shared" si="59"/>
        <v>Circuits imprimés - alimentation électrique, Asie, Base Carbone; kgCO2e/m², Matières premières</v>
      </c>
      <c r="I447" s="2067" t="s">
        <v>4108</v>
      </c>
      <c r="J447" s="1138" t="s">
        <v>2121</v>
      </c>
      <c r="K447" s="1138" t="s">
        <v>1670</v>
      </c>
      <c r="L447" s="1138" t="s">
        <v>2231</v>
      </c>
      <c r="M447" s="2113">
        <v>0.5</v>
      </c>
      <c r="N447" s="2066" t="s">
        <v>3994</v>
      </c>
      <c r="O447" s="1138">
        <v>340</v>
      </c>
      <c r="P447" s="1122">
        <v>312</v>
      </c>
      <c r="Q447" s="1122">
        <v>21.1</v>
      </c>
      <c r="R447" s="1122">
        <v>0</v>
      </c>
      <c r="S447" s="1122">
        <v>4</v>
      </c>
      <c r="T447" s="1122">
        <v>3.21</v>
      </c>
      <c r="U447" s="2116">
        <v>10.199999999999999</v>
      </c>
    </row>
    <row r="448" spans="2:21" hidden="1" outlineLevel="2">
      <c r="B448" s="2110">
        <v>32</v>
      </c>
      <c r="C448" s="1053" t="str">
        <f t="shared" si="56"/>
        <v>Smartphone de plus de 5,5 pouces, France continentale, Base Carbone</v>
      </c>
      <c r="D448" s="1054">
        <f t="shared" si="57"/>
        <v>8</v>
      </c>
      <c r="E448" s="1054" t="str">
        <f>IF(COUNTIF(E$416:E447,F448)&gt;0,"",F448)</f>
        <v>Circuits imprimés - carte mère TV basique, Asie, Base Carbone</v>
      </c>
      <c r="F448" s="1054" t="str">
        <f t="shared" si="58"/>
        <v>Circuits imprimés - carte mère TV basique, Asie, Base Carbone</v>
      </c>
      <c r="G448" s="1058" t="str">
        <f t="shared" si="59"/>
        <v>Circuits imprimés - carte mère TV basique, Asie, Base Carbone; kgCO2e/m², Matières premières</v>
      </c>
      <c r="I448" s="2067" t="s">
        <v>4109</v>
      </c>
      <c r="J448" s="1138" t="s">
        <v>2121</v>
      </c>
      <c r="K448" s="1138" t="s">
        <v>1670</v>
      </c>
      <c r="L448" s="1138" t="s">
        <v>2231</v>
      </c>
      <c r="M448" s="2113">
        <v>0.5</v>
      </c>
      <c r="N448" s="2066" t="s">
        <v>3994</v>
      </c>
      <c r="O448" s="1138">
        <v>433</v>
      </c>
      <c r="P448" s="1122">
        <v>398</v>
      </c>
      <c r="Q448" s="1122">
        <v>27.1</v>
      </c>
      <c r="R448" s="1122">
        <v>0</v>
      </c>
      <c r="S448" s="1122">
        <v>6.09</v>
      </c>
      <c r="T448" s="1122">
        <v>2.0299999999999998</v>
      </c>
      <c r="U448" s="2116">
        <v>13.2</v>
      </c>
    </row>
    <row r="449" spans="2:21" hidden="1" outlineLevel="2">
      <c r="B449" s="2110">
        <v>33</v>
      </c>
      <c r="C449" s="1053" t="str">
        <f t="shared" si="56"/>
        <v>Stéréo classique , France continentale, Base Carbone</v>
      </c>
      <c r="D449" s="1054">
        <f t="shared" si="57"/>
        <v>9</v>
      </c>
      <c r="E449" s="1054" t="str">
        <f>IF(COUNTIF(E$416:E448,F449)&gt;0,"",F449)</f>
        <v>Circuits imprimés - contrôleurs LCD et cartes mères TV connectées, Asie, Base Carbone</v>
      </c>
      <c r="F449" s="1054" t="str">
        <f t="shared" si="58"/>
        <v>Circuits imprimés - contrôleurs LCD et cartes mères TV connectées, Asie, Base Carbone</v>
      </c>
      <c r="G449" s="1058" t="str">
        <f t="shared" si="59"/>
        <v>Circuits imprimés - contrôleurs LCD et cartes mères TV connectées, Asie, Base Carbone; kgCO2e/m², Matières premières</v>
      </c>
      <c r="I449" s="2067" t="s">
        <v>4110</v>
      </c>
      <c r="J449" s="1138" t="s">
        <v>2121</v>
      </c>
      <c r="K449" s="1138" t="s">
        <v>1670</v>
      </c>
      <c r="L449" s="1138" t="s">
        <v>2231</v>
      </c>
      <c r="M449" s="2113">
        <v>0.5</v>
      </c>
      <c r="N449" s="2066" t="s">
        <v>3994</v>
      </c>
      <c r="O449" s="1138">
        <v>848</v>
      </c>
      <c r="P449" s="1122">
        <v>781</v>
      </c>
      <c r="Q449" s="1122">
        <v>53.1</v>
      </c>
      <c r="R449" s="1122">
        <v>0</v>
      </c>
      <c r="S449" s="1122">
        <v>8.44</v>
      </c>
      <c r="T449" s="1122">
        <v>5.0599999999999996</v>
      </c>
      <c r="U449" s="2116">
        <v>20.100000000000001</v>
      </c>
    </row>
    <row r="450" spans="2:21" hidden="1" outlineLevel="2">
      <c r="B450" s="2110">
        <v>34</v>
      </c>
      <c r="C450" s="1053" t="str">
        <f t="shared" si="56"/>
        <v>Tablette classique - 9 à 11 pouces, France continentale, Base Carbone</v>
      </c>
      <c r="D450" s="1054">
        <f t="shared" si="57"/>
        <v>10</v>
      </c>
      <c r="E450" s="1054" t="str">
        <f>IF(COUNTIF(E$416:E449,F450)&gt;0,"",F450)</f>
        <v>Cadran photo numérique, France continentale, Base Carbone</v>
      </c>
      <c r="F450" s="1054" t="str">
        <f t="shared" si="58"/>
        <v>Cadran photo numérique, France continentale, Base Carbone</v>
      </c>
      <c r="G450" s="1058" t="str">
        <f t="shared" si="59"/>
        <v>Cadran photo numérique, France continentale, Base Carbone; kgCO2e/unité, Matières premières</v>
      </c>
      <c r="I450" s="2067" t="s">
        <v>4030</v>
      </c>
      <c r="J450" s="1138" t="s">
        <v>2109</v>
      </c>
      <c r="K450" s="1138" t="s">
        <v>1670</v>
      </c>
      <c r="L450" s="1138" t="s">
        <v>1674</v>
      </c>
      <c r="M450" s="2113">
        <v>0.5</v>
      </c>
      <c r="N450" s="1138" t="s">
        <v>3994</v>
      </c>
      <c r="O450" s="1138">
        <v>37.4</v>
      </c>
      <c r="P450" s="2066">
        <v>37.4</v>
      </c>
      <c r="Q450" s="2066">
        <v>0</v>
      </c>
      <c r="R450" s="2066">
        <v>0</v>
      </c>
      <c r="S450" s="2066">
        <v>0</v>
      </c>
      <c r="T450" s="2066">
        <v>0</v>
      </c>
      <c r="U450" s="2093">
        <v>0</v>
      </c>
    </row>
    <row r="451" spans="2:21" hidden="1" outlineLevel="2">
      <c r="B451" s="2110">
        <v>35</v>
      </c>
      <c r="C451" s="1053" t="str">
        <f t="shared" si="56"/>
        <v>Tablette détachable, France continentale, Base Carbone</v>
      </c>
      <c r="D451" s="1054">
        <f t="shared" si="57"/>
        <v>10</v>
      </c>
      <c r="E451" s="1054" t="str">
        <f>IF(COUNTIF(E$416:E450,F451)&gt;0,"",F451)</f>
        <v/>
      </c>
      <c r="F451" s="1054" t="str">
        <f t="shared" si="58"/>
        <v>Cadran photo numérique, France continentale, Base Carbone</v>
      </c>
      <c r="G451" s="1058" t="str">
        <f t="shared" si="59"/>
        <v>Cadran photo numérique, France continentale, Base Carbone; kgCO2e/unité, Approvisionnement</v>
      </c>
      <c r="I451" s="2067" t="s">
        <v>4030</v>
      </c>
      <c r="J451" s="1138" t="s">
        <v>2109</v>
      </c>
      <c r="K451" s="1138" t="s">
        <v>1670</v>
      </c>
      <c r="L451" s="1138" t="s">
        <v>1674</v>
      </c>
      <c r="M451" s="2113">
        <v>0.5</v>
      </c>
      <c r="N451" s="1138" t="s">
        <v>3995</v>
      </c>
      <c r="O451" s="1138">
        <v>0.71399999999999997</v>
      </c>
      <c r="P451" s="2066">
        <v>0.71399999999999997</v>
      </c>
      <c r="Q451" s="2066">
        <v>0</v>
      </c>
      <c r="R451" s="2066">
        <v>0</v>
      </c>
      <c r="S451" s="2066">
        <v>0</v>
      </c>
      <c r="T451" s="2066">
        <v>0</v>
      </c>
      <c r="U451" s="2093">
        <v>0</v>
      </c>
    </row>
    <row r="452" spans="2:21" hidden="1" outlineLevel="2">
      <c r="B452" s="2110">
        <v>36</v>
      </c>
      <c r="C452" s="1053" t="str">
        <f t="shared" si="56"/>
        <v>Tablette mini, France continentale, Base Carbone</v>
      </c>
      <c r="D452" s="1054">
        <f t="shared" si="57"/>
        <v>10</v>
      </c>
      <c r="E452" s="1054" t="str">
        <f>IF(COUNTIF(E$416:E451,F452)&gt;0,"",F452)</f>
        <v/>
      </c>
      <c r="F452" s="1054" t="str">
        <f t="shared" si="58"/>
        <v>Cadran photo numérique, France continentale, Base Carbone</v>
      </c>
      <c r="G452" s="1058" t="str">
        <f t="shared" si="59"/>
        <v>Cadran photo numérique, France continentale, Base Carbone; kgCO2e/unité, Mise en forme</v>
      </c>
      <c r="I452" s="2067" t="s">
        <v>4030</v>
      </c>
      <c r="J452" s="1138" t="s">
        <v>2109</v>
      </c>
      <c r="K452" s="1138" t="s">
        <v>1670</v>
      </c>
      <c r="L452" s="1138" t="s">
        <v>1674</v>
      </c>
      <c r="M452" s="2113">
        <v>0.5</v>
      </c>
      <c r="N452" s="1138" t="s">
        <v>4000</v>
      </c>
      <c r="O452" s="1138">
        <v>0.157</v>
      </c>
      <c r="P452" s="2066">
        <v>0.157</v>
      </c>
      <c r="Q452" s="2066">
        <v>0</v>
      </c>
      <c r="R452" s="2066">
        <v>0</v>
      </c>
      <c r="S452" s="2066">
        <v>0</v>
      </c>
      <c r="T452" s="2066">
        <v>0</v>
      </c>
      <c r="U452" s="2093">
        <v>0</v>
      </c>
    </row>
    <row r="453" spans="2:21" hidden="1" outlineLevel="2">
      <c r="B453" s="2110">
        <v>37</v>
      </c>
      <c r="C453" s="1053" t="str">
        <f t="shared" si="56"/>
        <v>Télécommande - télévision, universelle, sans piles, 80g, Asie, Base Carbone</v>
      </c>
      <c r="D453" s="1054">
        <f t="shared" si="57"/>
        <v>10</v>
      </c>
      <c r="E453" s="1054" t="str">
        <f>IF(COUNTIF(E$416:E452,F453)&gt;0,"",F453)</f>
        <v/>
      </c>
      <c r="F453" s="1054" t="str">
        <f t="shared" si="58"/>
        <v>Cadran photo numérique, France continentale, Base Carbone</v>
      </c>
      <c r="G453" s="1058" t="str">
        <f t="shared" si="59"/>
        <v>Cadran photo numérique, France continentale, Base Carbone; kgCO2e/unité, Assemblage</v>
      </c>
      <c r="I453" s="2067" t="s">
        <v>4030</v>
      </c>
      <c r="J453" s="1138" t="s">
        <v>2109</v>
      </c>
      <c r="K453" s="1138" t="s">
        <v>1670</v>
      </c>
      <c r="L453" s="1138" t="s">
        <v>1674</v>
      </c>
      <c r="M453" s="2113">
        <v>0.5</v>
      </c>
      <c r="N453" s="1138" t="s">
        <v>3996</v>
      </c>
      <c r="O453" s="1138">
        <v>0.55700000000000005</v>
      </c>
      <c r="P453" s="2066">
        <v>0.55700000000000005</v>
      </c>
      <c r="Q453" s="2066">
        <v>0</v>
      </c>
      <c r="R453" s="2066">
        <v>0</v>
      </c>
      <c r="S453" s="2066">
        <v>0</v>
      </c>
      <c r="T453" s="2066">
        <v>0</v>
      </c>
      <c r="U453" s="2093">
        <v>0</v>
      </c>
    </row>
    <row r="454" spans="2:21" hidden="1" outlineLevel="2">
      <c r="B454" s="2110">
        <v>38</v>
      </c>
      <c r="C454" s="1053" t="str">
        <f t="shared" si="56"/>
        <v>Télévision 30-40 pouces, France continentale, Base Carbone</v>
      </c>
      <c r="D454" s="1054">
        <f t="shared" si="57"/>
        <v>10</v>
      </c>
      <c r="E454" s="1054" t="str">
        <f>IF(COUNTIF(E$416:E453,F454)&gt;0,"",F454)</f>
        <v/>
      </c>
      <c r="F454" s="1054" t="str">
        <f t="shared" si="58"/>
        <v>Cadran photo numérique, France continentale, Base Carbone</v>
      </c>
      <c r="G454" s="1058" t="str">
        <f t="shared" si="59"/>
        <v>Cadran photo numérique, France continentale, Base Carbone; kgCO2e/unité, Distribution</v>
      </c>
      <c r="I454" s="2067" t="s">
        <v>4030</v>
      </c>
      <c r="J454" s="1138" t="s">
        <v>2109</v>
      </c>
      <c r="K454" s="1138" t="s">
        <v>1670</v>
      </c>
      <c r="L454" s="1138" t="s">
        <v>1674</v>
      </c>
      <c r="M454" s="2113">
        <v>0.5</v>
      </c>
      <c r="N454" s="1138" t="s">
        <v>3997</v>
      </c>
      <c r="O454" s="1138">
        <v>1.36</v>
      </c>
      <c r="P454" s="2066">
        <v>1.36</v>
      </c>
      <c r="Q454" s="2066">
        <v>0</v>
      </c>
      <c r="R454" s="2066">
        <v>0</v>
      </c>
      <c r="S454" s="2066">
        <v>0</v>
      </c>
      <c r="T454" s="2066">
        <v>0</v>
      </c>
      <c r="U454" s="2093">
        <v>0</v>
      </c>
    </row>
    <row r="455" spans="2:21" hidden="1" outlineLevel="2">
      <c r="B455" s="2110">
        <v>39</v>
      </c>
      <c r="C455" s="1053" t="str">
        <f t="shared" si="56"/>
        <v>Télévision 40-49 pouces , France continentale, Base Carbone</v>
      </c>
      <c r="D455" s="1054">
        <f t="shared" si="57"/>
        <v>11</v>
      </c>
      <c r="E455" s="1054" t="str">
        <f>IF(COUNTIF(E$416:E454,F455)&gt;0,"",F455)</f>
        <v>Console vidéo de salon, France continentale, Base Carbone</v>
      </c>
      <c r="F455" s="1054" t="str">
        <f t="shared" si="58"/>
        <v>Console vidéo de salon, France continentale, Base Carbone</v>
      </c>
      <c r="G455" s="1058" t="str">
        <f t="shared" si="59"/>
        <v>Console vidéo de salon, France continentale, Base Carbone; kgCO2e/unité, Matières premières</v>
      </c>
      <c r="I455" s="2067" t="s">
        <v>4031</v>
      </c>
      <c r="J455" s="1138" t="s">
        <v>2109</v>
      </c>
      <c r="K455" s="1138" t="s">
        <v>1670</v>
      </c>
      <c r="L455" s="1138" t="s">
        <v>1674</v>
      </c>
      <c r="M455" s="2113">
        <v>0.5</v>
      </c>
      <c r="N455" s="1138" t="s">
        <v>3994</v>
      </c>
      <c r="O455" s="1138">
        <v>60.8</v>
      </c>
      <c r="P455" s="2066">
        <v>60.8</v>
      </c>
      <c r="Q455" s="2066">
        <v>0</v>
      </c>
      <c r="R455" s="2066">
        <v>0</v>
      </c>
      <c r="S455" s="2066">
        <v>0</v>
      </c>
      <c r="T455" s="2066">
        <v>0</v>
      </c>
      <c r="U455" s="2093">
        <v>0</v>
      </c>
    </row>
    <row r="456" spans="2:21" hidden="1" outlineLevel="2">
      <c r="B456" s="2110">
        <v>40</v>
      </c>
      <c r="C456" s="1053" t="str">
        <f t="shared" si="56"/>
        <v>Télévision 49 pouces , France continentale, Base Carbone</v>
      </c>
      <c r="D456" s="1054">
        <f t="shared" si="57"/>
        <v>11</v>
      </c>
      <c r="E456" s="1054" t="str">
        <f>IF(COUNTIF(E$416:E455,F456)&gt;0,"",F456)</f>
        <v/>
      </c>
      <c r="F456" s="1054" t="str">
        <f t="shared" si="58"/>
        <v>Console vidéo de salon, France continentale, Base Carbone</v>
      </c>
      <c r="G456" s="1058" t="str">
        <f t="shared" si="59"/>
        <v>Console vidéo de salon, France continentale, Base Carbone; kgCO2e/unité, Approvisionnement</v>
      </c>
      <c r="I456" s="2067" t="s">
        <v>4031</v>
      </c>
      <c r="J456" s="1138" t="s">
        <v>2109</v>
      </c>
      <c r="K456" s="1138" t="s">
        <v>1670</v>
      </c>
      <c r="L456" s="1138" t="s">
        <v>1674</v>
      </c>
      <c r="M456" s="2113">
        <v>0.5</v>
      </c>
      <c r="N456" s="1138" t="s">
        <v>3995</v>
      </c>
      <c r="O456" s="1138">
        <v>2.54</v>
      </c>
      <c r="P456" s="2066">
        <v>2.54</v>
      </c>
      <c r="Q456" s="2066">
        <v>0</v>
      </c>
      <c r="R456" s="2066">
        <v>0</v>
      </c>
      <c r="S456" s="2066">
        <v>0</v>
      </c>
      <c r="T456" s="2066">
        <v>0</v>
      </c>
      <c r="U456" s="2093">
        <v>0</v>
      </c>
    </row>
    <row r="457" spans="2:21" hidden="1" outlineLevel="2">
      <c r="B457" s="2110">
        <v>41</v>
      </c>
      <c r="C457" s="1053" t="str">
        <f t="shared" si="56"/>
        <v>-</v>
      </c>
      <c r="D457" s="1054">
        <f t="shared" si="57"/>
        <v>11</v>
      </c>
      <c r="E457" s="1054" t="str">
        <f>IF(COUNTIF(E$416:E456,F457)&gt;0,"",F457)</f>
        <v/>
      </c>
      <c r="F457" s="1054" t="str">
        <f t="shared" si="58"/>
        <v>Console vidéo de salon, France continentale, Base Carbone</v>
      </c>
      <c r="G457" s="1058" t="str">
        <f t="shared" si="59"/>
        <v>Console vidéo de salon, France continentale, Base Carbone; kgCO2e/unité, Mise en forme</v>
      </c>
      <c r="I457" s="2067" t="s">
        <v>4031</v>
      </c>
      <c r="J457" s="1138" t="s">
        <v>2109</v>
      </c>
      <c r="K457" s="1138" t="s">
        <v>1670</v>
      </c>
      <c r="L457" s="1138" t="s">
        <v>1674</v>
      </c>
      <c r="M457" s="2113">
        <v>0.5</v>
      </c>
      <c r="N457" s="1138" t="s">
        <v>4000</v>
      </c>
      <c r="O457" s="1138">
        <v>2.46</v>
      </c>
      <c r="P457" s="2066">
        <v>2.46</v>
      </c>
      <c r="Q457" s="2066">
        <v>0</v>
      </c>
      <c r="R457" s="2066">
        <v>0</v>
      </c>
      <c r="S457" s="2066">
        <v>0</v>
      </c>
      <c r="T457" s="2066">
        <v>0</v>
      </c>
      <c r="U457" s="2093">
        <v>0</v>
      </c>
    </row>
    <row r="458" spans="2:21" hidden="1" outlineLevel="2">
      <c r="B458" s="2110">
        <v>42</v>
      </c>
      <c r="C458" s="1053" t="str">
        <f t="shared" si="56"/>
        <v>-</v>
      </c>
      <c r="D458" s="1054">
        <f t="shared" si="57"/>
        <v>11</v>
      </c>
      <c r="E458" s="1054" t="str">
        <f>IF(COUNTIF(E$416:E457,F458)&gt;0,"",F458)</f>
        <v/>
      </c>
      <c r="F458" s="1054" t="str">
        <f t="shared" si="58"/>
        <v>Console vidéo de salon, France continentale, Base Carbone</v>
      </c>
      <c r="G458" s="1058" t="str">
        <f t="shared" si="59"/>
        <v>Console vidéo de salon, France continentale, Base Carbone; kgCO2e/unité, Assemblage</v>
      </c>
      <c r="I458" s="2067" t="s">
        <v>4031</v>
      </c>
      <c r="J458" s="1138" t="s">
        <v>2109</v>
      </c>
      <c r="K458" s="1138" t="s">
        <v>1670</v>
      </c>
      <c r="L458" s="1138" t="s">
        <v>1674</v>
      </c>
      <c r="M458" s="2113">
        <v>0.5</v>
      </c>
      <c r="N458" s="1138" t="s">
        <v>3996</v>
      </c>
      <c r="O458" s="1138">
        <v>3.21</v>
      </c>
      <c r="P458" s="2066">
        <v>3.21</v>
      </c>
      <c r="Q458" s="2066">
        <v>0</v>
      </c>
      <c r="R458" s="2066">
        <v>0</v>
      </c>
      <c r="S458" s="2066">
        <v>0</v>
      </c>
      <c r="T458" s="2066">
        <v>0</v>
      </c>
      <c r="U458" s="2093">
        <v>0</v>
      </c>
    </row>
    <row r="459" spans="2:21" hidden="1" outlineLevel="2">
      <c r="B459" s="2110">
        <v>43</v>
      </c>
      <c r="C459" s="1053" t="str">
        <f t="shared" si="56"/>
        <v>-</v>
      </c>
      <c r="D459" s="1054">
        <f t="shared" si="57"/>
        <v>11</v>
      </c>
      <c r="E459" s="1054" t="str">
        <f>IF(COUNTIF(E$416:E458,F459)&gt;0,"",F459)</f>
        <v/>
      </c>
      <c r="F459" s="1054" t="str">
        <f t="shared" si="58"/>
        <v>Console vidéo de salon, France continentale, Base Carbone</v>
      </c>
      <c r="G459" s="1058" t="str">
        <f t="shared" si="59"/>
        <v>Console vidéo de salon, France continentale, Base Carbone; kgCO2e/unité, Distribution</v>
      </c>
      <c r="I459" s="2067" t="s">
        <v>4031</v>
      </c>
      <c r="J459" s="1138" t="s">
        <v>2109</v>
      </c>
      <c r="K459" s="1138" t="s">
        <v>1670</v>
      </c>
      <c r="L459" s="1138" t="s">
        <v>1674</v>
      </c>
      <c r="M459" s="2113">
        <v>0.5</v>
      </c>
      <c r="N459" s="1138" t="s">
        <v>3997</v>
      </c>
      <c r="O459" s="1138">
        <v>4.74</v>
      </c>
      <c r="P459" s="2066">
        <v>4.74</v>
      </c>
      <c r="Q459" s="2066">
        <v>0</v>
      </c>
      <c r="R459" s="2066">
        <v>0</v>
      </c>
      <c r="S459" s="2066">
        <v>0</v>
      </c>
      <c r="T459" s="2066">
        <v>0</v>
      </c>
      <c r="U459" s="2093">
        <v>0</v>
      </c>
    </row>
    <row r="460" spans="2:21" hidden="1" outlineLevel="2">
      <c r="B460" s="1138"/>
      <c r="C460" s="1048"/>
      <c r="D460" s="1054">
        <f t="shared" si="57"/>
        <v>12</v>
      </c>
      <c r="E460" s="1054" t="str">
        <f>IF(COUNTIF(E$416:E459,F460)&gt;0,"",F460)</f>
        <v>Console vidéo portable, France continentale, Base Carbone</v>
      </c>
      <c r="F460" s="1054" t="str">
        <f t="shared" si="58"/>
        <v>Console vidéo portable, France continentale, Base Carbone</v>
      </c>
      <c r="G460" s="1058" t="str">
        <f t="shared" si="59"/>
        <v>Console vidéo portable, France continentale, Base Carbone; kgCO2e/unité, Matières premières</v>
      </c>
      <c r="I460" s="2067" t="s">
        <v>4032</v>
      </c>
      <c r="J460" s="1138" t="s">
        <v>2109</v>
      </c>
      <c r="K460" s="1138" t="s">
        <v>1670</v>
      </c>
      <c r="L460" s="1138" t="s">
        <v>1674</v>
      </c>
      <c r="M460" s="2113">
        <v>0.5</v>
      </c>
      <c r="N460" s="1138" t="s">
        <v>3994</v>
      </c>
      <c r="O460" s="1138">
        <v>21</v>
      </c>
      <c r="P460" s="2066">
        <v>21</v>
      </c>
      <c r="Q460" s="2066">
        <v>0</v>
      </c>
      <c r="R460" s="2066">
        <v>0</v>
      </c>
      <c r="S460" s="2066">
        <v>0</v>
      </c>
      <c r="T460" s="2066">
        <v>0</v>
      </c>
      <c r="U460" s="2093">
        <v>0</v>
      </c>
    </row>
    <row r="461" spans="2:21" hidden="1" outlineLevel="2">
      <c r="B461" s="1138"/>
      <c r="C461" s="1048"/>
      <c r="D461" s="1054">
        <f t="shared" si="57"/>
        <v>12</v>
      </c>
      <c r="E461" s="1054" t="str">
        <f>IF(COUNTIF(E$416:E460,F461)&gt;0,"",F461)</f>
        <v/>
      </c>
      <c r="F461" s="1054" t="str">
        <f t="shared" si="58"/>
        <v>Console vidéo portable, France continentale, Base Carbone</v>
      </c>
      <c r="G461" s="1058" t="str">
        <f t="shared" si="59"/>
        <v>Console vidéo portable, France continentale, Base Carbone; kgCO2e/unité, Approvisionnement</v>
      </c>
      <c r="I461" s="2067" t="s">
        <v>4032</v>
      </c>
      <c r="J461" s="1138" t="s">
        <v>2109</v>
      </c>
      <c r="K461" s="1138" t="s">
        <v>1670</v>
      </c>
      <c r="L461" s="1138" t="s">
        <v>1674</v>
      </c>
      <c r="M461" s="2113">
        <v>0.5</v>
      </c>
      <c r="N461" s="1138" t="s">
        <v>3995</v>
      </c>
      <c r="O461" s="1138">
        <v>0.52300000000000002</v>
      </c>
      <c r="P461" s="2066">
        <v>0.52300000000000002</v>
      </c>
      <c r="Q461" s="2066">
        <v>0</v>
      </c>
      <c r="R461" s="2066">
        <v>0</v>
      </c>
      <c r="S461" s="2066">
        <v>0</v>
      </c>
      <c r="T461" s="2066">
        <v>0</v>
      </c>
      <c r="U461" s="2093">
        <v>0</v>
      </c>
    </row>
    <row r="462" spans="2:21" hidden="1" outlineLevel="2">
      <c r="B462" s="1138"/>
      <c r="C462" s="1048"/>
      <c r="D462" s="1054">
        <f t="shared" si="57"/>
        <v>12</v>
      </c>
      <c r="E462" s="1054" t="str">
        <f>IF(COUNTIF(E$416:E461,F462)&gt;0,"",F462)</f>
        <v/>
      </c>
      <c r="F462" s="1054" t="str">
        <f t="shared" si="58"/>
        <v>Console vidéo portable, France continentale, Base Carbone</v>
      </c>
      <c r="G462" s="1058" t="str">
        <f t="shared" si="59"/>
        <v>Console vidéo portable, France continentale, Base Carbone; kgCO2e/unité, Mise en forme</v>
      </c>
      <c r="I462" s="2067" t="s">
        <v>4032</v>
      </c>
      <c r="J462" s="1138" t="s">
        <v>2109</v>
      </c>
      <c r="K462" s="1138" t="s">
        <v>1670</v>
      </c>
      <c r="L462" s="1138" t="s">
        <v>1674</v>
      </c>
      <c r="M462" s="2113">
        <v>0.5</v>
      </c>
      <c r="N462" s="1138" t="s">
        <v>4000</v>
      </c>
      <c r="O462" s="1138">
        <v>0.105</v>
      </c>
      <c r="P462" s="2066">
        <v>0.105</v>
      </c>
      <c r="Q462" s="2066">
        <v>0</v>
      </c>
      <c r="R462" s="2066">
        <v>0</v>
      </c>
      <c r="S462" s="2066">
        <v>0</v>
      </c>
      <c r="T462" s="2066">
        <v>0</v>
      </c>
      <c r="U462" s="2093">
        <v>0</v>
      </c>
    </row>
    <row r="463" spans="2:21" hidden="1" outlineLevel="2">
      <c r="B463" s="1138"/>
      <c r="C463" s="1048"/>
      <c r="D463" s="1054">
        <f t="shared" si="57"/>
        <v>12</v>
      </c>
      <c r="E463" s="1054" t="str">
        <f>IF(COUNTIF(E$416:E462,F463)&gt;0,"",F463)</f>
        <v/>
      </c>
      <c r="F463" s="1054" t="str">
        <f t="shared" si="58"/>
        <v>Console vidéo portable, France continentale, Base Carbone</v>
      </c>
      <c r="G463" s="1058" t="str">
        <f t="shared" si="59"/>
        <v>Console vidéo portable, France continentale, Base Carbone; kgCO2e/unité, Assemblage</v>
      </c>
      <c r="I463" s="2067" t="s">
        <v>4032</v>
      </c>
      <c r="J463" s="1138" t="s">
        <v>2109</v>
      </c>
      <c r="K463" s="1138" t="s">
        <v>1670</v>
      </c>
      <c r="L463" s="1138" t="s">
        <v>1674</v>
      </c>
      <c r="M463" s="2113">
        <v>0.5</v>
      </c>
      <c r="N463" s="1138" t="s">
        <v>3996</v>
      </c>
      <c r="O463" s="1138">
        <v>0.35899999999999999</v>
      </c>
      <c r="P463" s="2066">
        <v>0.35899999999999999</v>
      </c>
      <c r="Q463" s="2066">
        <v>0</v>
      </c>
      <c r="R463" s="2066">
        <v>0</v>
      </c>
      <c r="S463" s="2066">
        <v>0</v>
      </c>
      <c r="T463" s="2066">
        <v>0</v>
      </c>
      <c r="U463" s="2093">
        <v>0</v>
      </c>
    </row>
    <row r="464" spans="2:21" hidden="1" outlineLevel="2">
      <c r="B464" s="1138"/>
      <c r="C464" s="1048"/>
      <c r="D464" s="1054">
        <f t="shared" si="57"/>
        <v>12</v>
      </c>
      <c r="E464" s="1054" t="str">
        <f>IF(COUNTIF(E$416:E463,F464)&gt;0,"",F464)</f>
        <v/>
      </c>
      <c r="F464" s="1054" t="str">
        <f t="shared" si="58"/>
        <v>Console vidéo portable, France continentale, Base Carbone</v>
      </c>
      <c r="G464" s="1058" t="str">
        <f t="shared" si="59"/>
        <v>Console vidéo portable, France continentale, Base Carbone; kgCO2e/unité, Distribution</v>
      </c>
      <c r="I464" s="2067" t="s">
        <v>4032</v>
      </c>
      <c r="J464" s="1138" t="s">
        <v>2109</v>
      </c>
      <c r="K464" s="1138" t="s">
        <v>1670</v>
      </c>
      <c r="L464" s="1138" t="s">
        <v>1674</v>
      </c>
      <c r="M464" s="2113">
        <v>0.5</v>
      </c>
      <c r="N464" s="1138" t="s">
        <v>3997</v>
      </c>
      <c r="O464" s="1138">
        <v>8.81</v>
      </c>
      <c r="P464" s="2066">
        <v>8.81</v>
      </c>
      <c r="Q464" s="2066">
        <v>0</v>
      </c>
      <c r="R464" s="2066">
        <v>0</v>
      </c>
      <c r="S464" s="2066">
        <v>0</v>
      </c>
      <c r="T464" s="2066">
        <v>0</v>
      </c>
      <c r="U464" s="2093">
        <v>0</v>
      </c>
    </row>
    <row r="465" spans="2:21" hidden="1" outlineLevel="2">
      <c r="B465" s="1138"/>
      <c r="C465" s="1048"/>
      <c r="D465" s="1054">
        <f t="shared" si="57"/>
        <v>13</v>
      </c>
      <c r="E465" s="1054" t="str">
        <f>IF(COUNTIF(E$416:E464,F465)&gt;0,"",F465)</f>
        <v>Décodeur , France continentale, Base Carbone</v>
      </c>
      <c r="F465" s="1054" t="str">
        <f t="shared" si="58"/>
        <v>Décodeur , France continentale, Base Carbone</v>
      </c>
      <c r="G465" s="1058" t="str">
        <f t="shared" si="59"/>
        <v>Décodeur , France continentale, Base Carbone; kgCO2e/unité, Matières premières</v>
      </c>
      <c r="I465" s="2067" t="s">
        <v>4033</v>
      </c>
      <c r="J465" s="1138" t="s">
        <v>2109</v>
      </c>
      <c r="K465" s="1138" t="s">
        <v>1670</v>
      </c>
      <c r="L465" s="1138" t="s">
        <v>1674</v>
      </c>
      <c r="M465" s="2113">
        <v>0.5</v>
      </c>
      <c r="N465" s="1138" t="s">
        <v>3994</v>
      </c>
      <c r="O465" s="1138">
        <v>52.2</v>
      </c>
      <c r="P465" s="2066">
        <v>52.2</v>
      </c>
      <c r="Q465" s="2066">
        <v>0</v>
      </c>
      <c r="R465" s="2066">
        <v>0</v>
      </c>
      <c r="S465" s="2066">
        <v>0</v>
      </c>
      <c r="T465" s="2066">
        <v>0</v>
      </c>
      <c r="U465" s="2093">
        <v>0</v>
      </c>
    </row>
    <row r="466" spans="2:21" hidden="1" outlineLevel="2">
      <c r="B466" s="1138"/>
      <c r="C466" s="1048"/>
      <c r="D466" s="1054">
        <f t="shared" si="57"/>
        <v>13</v>
      </c>
      <c r="E466" s="1054" t="str">
        <f>IF(COUNTIF(E$416:E465,F466)&gt;0,"",F466)</f>
        <v/>
      </c>
      <c r="F466" s="1054" t="str">
        <f t="shared" si="58"/>
        <v>Décodeur , France continentale, Base Carbone</v>
      </c>
      <c r="G466" s="1058" t="str">
        <f t="shared" si="59"/>
        <v>Décodeur , France continentale, Base Carbone; kgCO2e/unité, Approvisionnement</v>
      </c>
      <c r="I466" s="2067" t="s">
        <v>4033</v>
      </c>
      <c r="J466" s="1138" t="s">
        <v>2109</v>
      </c>
      <c r="K466" s="1138" t="s">
        <v>1670</v>
      </c>
      <c r="L466" s="1138" t="s">
        <v>1674</v>
      </c>
      <c r="M466" s="2113">
        <v>0.5</v>
      </c>
      <c r="N466" s="1138" t="s">
        <v>3995</v>
      </c>
      <c r="O466" s="1138">
        <v>1.87</v>
      </c>
      <c r="P466" s="2066">
        <v>1.87</v>
      </c>
      <c r="Q466" s="2066">
        <v>0</v>
      </c>
      <c r="R466" s="2066">
        <v>0</v>
      </c>
      <c r="S466" s="2066">
        <v>0</v>
      </c>
      <c r="T466" s="2066">
        <v>0</v>
      </c>
      <c r="U466" s="2093">
        <v>0</v>
      </c>
    </row>
    <row r="467" spans="2:21" hidden="1" outlineLevel="2">
      <c r="B467" s="1138"/>
      <c r="C467" s="1048"/>
      <c r="D467" s="1054">
        <f t="shared" si="57"/>
        <v>13</v>
      </c>
      <c r="E467" s="1054" t="str">
        <f>IF(COUNTIF(E$416:E466,F467)&gt;0,"",F467)</f>
        <v/>
      </c>
      <c r="F467" s="1054" t="str">
        <f t="shared" si="58"/>
        <v>Décodeur , France continentale, Base Carbone</v>
      </c>
      <c r="G467" s="1058" t="str">
        <f t="shared" si="59"/>
        <v>Décodeur , France continentale, Base Carbone; kgCO2e/unité, Mise en forme</v>
      </c>
      <c r="I467" s="2067" t="s">
        <v>4033</v>
      </c>
      <c r="J467" s="1138" t="s">
        <v>2109</v>
      </c>
      <c r="K467" s="1138" t="s">
        <v>1670</v>
      </c>
      <c r="L467" s="1138" t="s">
        <v>1674</v>
      </c>
      <c r="M467" s="2113">
        <v>0.5</v>
      </c>
      <c r="N467" s="1138" t="s">
        <v>4000</v>
      </c>
      <c r="O467" s="1138">
        <v>0.56999999999999995</v>
      </c>
      <c r="P467" s="2066">
        <v>0.56999999999999995</v>
      </c>
      <c r="Q467" s="2066">
        <v>0</v>
      </c>
      <c r="R467" s="2066">
        <v>0</v>
      </c>
      <c r="S467" s="2066">
        <v>0</v>
      </c>
      <c r="T467" s="2066">
        <v>0</v>
      </c>
      <c r="U467" s="2093">
        <v>0</v>
      </c>
    </row>
    <row r="468" spans="2:21" hidden="1" outlineLevel="2">
      <c r="B468" s="1138"/>
      <c r="C468" s="1048"/>
      <c r="D468" s="1054">
        <f t="shared" si="57"/>
        <v>13</v>
      </c>
      <c r="E468" s="1054" t="str">
        <f>IF(COUNTIF(E$416:E467,F468)&gt;0,"",F468)</f>
        <v/>
      </c>
      <c r="F468" s="1054" t="str">
        <f t="shared" si="58"/>
        <v>Décodeur , France continentale, Base Carbone</v>
      </c>
      <c r="G468" s="1058" t="str">
        <f t="shared" si="59"/>
        <v>Décodeur , France continentale, Base Carbone; kgCO2e/unité, Assemblage</v>
      </c>
      <c r="I468" s="2067" t="s">
        <v>4033</v>
      </c>
      <c r="J468" s="1138" t="s">
        <v>2109</v>
      </c>
      <c r="K468" s="1138" t="s">
        <v>1670</v>
      </c>
      <c r="L468" s="1138" t="s">
        <v>1674</v>
      </c>
      <c r="M468" s="2113">
        <v>0.5</v>
      </c>
      <c r="N468" s="1138" t="s">
        <v>3996</v>
      </c>
      <c r="O468" s="1138">
        <v>2.67</v>
      </c>
      <c r="P468" s="2066">
        <v>2.67</v>
      </c>
      <c r="Q468" s="2066">
        <v>0</v>
      </c>
      <c r="R468" s="2066">
        <v>0</v>
      </c>
      <c r="S468" s="2066">
        <v>0</v>
      </c>
      <c r="T468" s="2066">
        <v>0</v>
      </c>
      <c r="U468" s="2093">
        <v>0</v>
      </c>
    </row>
    <row r="469" spans="2:21" hidden="1" outlineLevel="2">
      <c r="B469" s="1138"/>
      <c r="C469" s="1048"/>
      <c r="D469" s="1054">
        <f t="shared" si="57"/>
        <v>13</v>
      </c>
      <c r="E469" s="1054" t="str">
        <f>IF(COUNTIF(E$416:E468,F469)&gt;0,"",F469)</f>
        <v/>
      </c>
      <c r="F469" s="1054" t="str">
        <f t="shared" si="58"/>
        <v>Décodeur , France continentale, Base Carbone</v>
      </c>
      <c r="G469" s="1058" t="str">
        <f t="shared" si="59"/>
        <v>Décodeur , France continentale, Base Carbone; kgCO2e/unité, Distribution</v>
      </c>
      <c r="I469" s="2067" t="s">
        <v>4033</v>
      </c>
      <c r="J469" s="1138" t="s">
        <v>2109</v>
      </c>
      <c r="K469" s="1138" t="s">
        <v>1670</v>
      </c>
      <c r="L469" s="1138" t="s">
        <v>1674</v>
      </c>
      <c r="M469" s="2113">
        <v>0.5</v>
      </c>
      <c r="N469" s="1138" t="s">
        <v>3997</v>
      </c>
      <c r="O469" s="1138">
        <v>3.56</v>
      </c>
      <c r="P469" s="2066">
        <v>3.56</v>
      </c>
      <c r="Q469" s="2066">
        <v>0</v>
      </c>
      <c r="R469" s="2066">
        <v>0</v>
      </c>
      <c r="S469" s="2066">
        <v>0</v>
      </c>
      <c r="T469" s="2066">
        <v>0</v>
      </c>
      <c r="U469" s="2093">
        <v>0</v>
      </c>
    </row>
    <row r="470" spans="2:21" hidden="1" outlineLevel="2">
      <c r="B470" s="1138"/>
      <c r="C470" s="1048"/>
      <c r="D470" s="1054">
        <f t="shared" si="57"/>
        <v>14</v>
      </c>
      <c r="E470" s="1054" t="str">
        <f>IF(COUNTIF(E$416:E469,F470)&gt;0,"",F470)</f>
        <v>DSL haut débit , France continentale, Base Carbone</v>
      </c>
      <c r="F470" s="1054" t="str">
        <f t="shared" si="58"/>
        <v>DSL haut débit , France continentale, Base Carbone</v>
      </c>
      <c r="G470" s="1058" t="str">
        <f t="shared" si="59"/>
        <v>DSL haut débit , France continentale, Base Carbone; kgCO2e/unité, Matières premières</v>
      </c>
      <c r="I470" s="2067" t="s">
        <v>4034</v>
      </c>
      <c r="J470" s="1138" t="s">
        <v>2109</v>
      </c>
      <c r="K470" s="1138" t="s">
        <v>1670</v>
      </c>
      <c r="L470" s="1138" t="s">
        <v>1674</v>
      </c>
      <c r="M470" s="2113">
        <v>0.5</v>
      </c>
      <c r="N470" s="1138" t="s">
        <v>3994</v>
      </c>
      <c r="O470" s="1138">
        <v>55.2</v>
      </c>
      <c r="P470" s="2066">
        <v>55.2</v>
      </c>
      <c r="Q470" s="2066">
        <v>0</v>
      </c>
      <c r="R470" s="2066">
        <v>0</v>
      </c>
      <c r="S470" s="2066">
        <v>0</v>
      </c>
      <c r="T470" s="2066">
        <v>0</v>
      </c>
      <c r="U470" s="2093">
        <v>0</v>
      </c>
    </row>
    <row r="471" spans="2:21" hidden="1" outlineLevel="2">
      <c r="B471" s="1138"/>
      <c r="C471" s="1048"/>
      <c r="D471" s="1054">
        <f t="shared" si="57"/>
        <v>14</v>
      </c>
      <c r="E471" s="1054" t="str">
        <f>IF(COUNTIF(E$416:E470,F471)&gt;0,"",F471)</f>
        <v/>
      </c>
      <c r="F471" s="1054" t="str">
        <f t="shared" si="58"/>
        <v>DSL haut débit , France continentale, Base Carbone</v>
      </c>
      <c r="G471" s="1058" t="str">
        <f t="shared" si="59"/>
        <v>DSL haut débit , France continentale, Base Carbone; kgCO2e/unité, Approvisionnement</v>
      </c>
      <c r="I471" s="2067" t="s">
        <v>4034</v>
      </c>
      <c r="J471" s="1138" t="s">
        <v>2109</v>
      </c>
      <c r="K471" s="1138" t="s">
        <v>1670</v>
      </c>
      <c r="L471" s="1138" t="s">
        <v>1674</v>
      </c>
      <c r="M471" s="2113">
        <v>0.5</v>
      </c>
      <c r="N471" s="1138" t="s">
        <v>3995</v>
      </c>
      <c r="O471" s="1138">
        <v>1.57</v>
      </c>
      <c r="P471" s="2066">
        <v>1.57</v>
      </c>
      <c r="Q471" s="2066">
        <v>0</v>
      </c>
      <c r="R471" s="2066">
        <v>0</v>
      </c>
      <c r="S471" s="2066">
        <v>0</v>
      </c>
      <c r="T471" s="2066">
        <v>0</v>
      </c>
      <c r="U471" s="2093">
        <v>0</v>
      </c>
    </row>
    <row r="472" spans="2:21" hidden="1" outlineLevel="2">
      <c r="B472" s="1138"/>
      <c r="C472" s="1048"/>
      <c r="D472" s="1054">
        <f t="shared" si="57"/>
        <v>14</v>
      </c>
      <c r="E472" s="1054" t="str">
        <f>IF(COUNTIF(E$416:E471,F472)&gt;0,"",F472)</f>
        <v/>
      </c>
      <c r="F472" s="1054" t="str">
        <f t="shared" si="58"/>
        <v>DSL haut débit , France continentale, Base Carbone</v>
      </c>
      <c r="G472" s="1058" t="str">
        <f t="shared" si="59"/>
        <v>DSL haut débit , France continentale, Base Carbone; kgCO2e/unité, Mise en forme</v>
      </c>
      <c r="I472" s="2067" t="s">
        <v>4034</v>
      </c>
      <c r="J472" s="1138" t="s">
        <v>2109</v>
      </c>
      <c r="K472" s="1138" t="s">
        <v>1670</v>
      </c>
      <c r="L472" s="1138" t="s">
        <v>1674</v>
      </c>
      <c r="M472" s="2113">
        <v>0.5</v>
      </c>
      <c r="N472" s="1138" t="s">
        <v>4000</v>
      </c>
      <c r="O472" s="1138">
        <v>1</v>
      </c>
      <c r="P472" s="2066">
        <v>1</v>
      </c>
      <c r="Q472" s="2066">
        <v>0</v>
      </c>
      <c r="R472" s="2066">
        <v>0</v>
      </c>
      <c r="S472" s="2066">
        <v>0</v>
      </c>
      <c r="T472" s="2066">
        <v>0</v>
      </c>
      <c r="U472" s="2093">
        <v>0</v>
      </c>
    </row>
    <row r="473" spans="2:21" hidden="1" outlineLevel="2">
      <c r="B473" s="1138"/>
      <c r="C473" s="1048"/>
      <c r="D473" s="1054">
        <f t="shared" si="57"/>
        <v>14</v>
      </c>
      <c r="E473" s="1054" t="str">
        <f>IF(COUNTIF(E$416:E472,F473)&gt;0,"",F473)</f>
        <v/>
      </c>
      <c r="F473" s="1054" t="str">
        <f t="shared" si="58"/>
        <v>DSL haut débit , France continentale, Base Carbone</v>
      </c>
      <c r="G473" s="1058" t="str">
        <f t="shared" si="59"/>
        <v>DSL haut débit , France continentale, Base Carbone; kgCO2e/unité, Assemblage</v>
      </c>
      <c r="I473" s="2067" t="s">
        <v>4034</v>
      </c>
      <c r="J473" s="1138" t="s">
        <v>2109</v>
      </c>
      <c r="K473" s="1138" t="s">
        <v>1670</v>
      </c>
      <c r="L473" s="1138" t="s">
        <v>1674</v>
      </c>
      <c r="M473" s="2113">
        <v>0.5</v>
      </c>
      <c r="N473" s="1138" t="s">
        <v>3996</v>
      </c>
      <c r="O473" s="1138">
        <v>0.49099999999999999</v>
      </c>
      <c r="P473" s="2066">
        <v>0.49099999999999999</v>
      </c>
      <c r="Q473" s="2066">
        <v>0</v>
      </c>
      <c r="R473" s="2066">
        <v>0</v>
      </c>
      <c r="S473" s="2066">
        <v>0</v>
      </c>
      <c r="T473" s="2066">
        <v>0</v>
      </c>
      <c r="U473" s="2093">
        <v>0</v>
      </c>
    </row>
    <row r="474" spans="2:21" hidden="1" outlineLevel="2">
      <c r="B474" s="1138"/>
      <c r="C474" s="1048"/>
      <c r="D474" s="1054">
        <f t="shared" si="57"/>
        <v>14</v>
      </c>
      <c r="E474" s="1054" t="str">
        <f>IF(COUNTIF(E$416:E473,F474)&gt;0,"",F474)</f>
        <v/>
      </c>
      <c r="F474" s="1054" t="str">
        <f t="shared" si="58"/>
        <v>DSL haut débit , France continentale, Base Carbone</v>
      </c>
      <c r="G474" s="1058" t="str">
        <f t="shared" si="59"/>
        <v>DSL haut débit , France continentale, Base Carbone; kgCO2e/unité, Distribution</v>
      </c>
      <c r="I474" s="2067" t="s">
        <v>4034</v>
      </c>
      <c r="J474" s="1138" t="s">
        <v>2109</v>
      </c>
      <c r="K474" s="1138" t="s">
        <v>1670</v>
      </c>
      <c r="L474" s="1138" t="s">
        <v>1674</v>
      </c>
      <c r="M474" s="2113">
        <v>0.5</v>
      </c>
      <c r="N474" s="1138" t="s">
        <v>3997</v>
      </c>
      <c r="O474" s="1138">
        <v>2.96</v>
      </c>
      <c r="P474" s="2066">
        <v>2.96</v>
      </c>
      <c r="Q474" s="2066">
        <v>0</v>
      </c>
      <c r="R474" s="2066">
        <v>0</v>
      </c>
      <c r="S474" s="2066">
        <v>0</v>
      </c>
      <c r="T474" s="2066">
        <v>0</v>
      </c>
      <c r="U474" s="2093">
        <v>0</v>
      </c>
    </row>
    <row r="475" spans="2:21" hidden="1" outlineLevel="2">
      <c r="B475" s="1138"/>
      <c r="C475" s="1048"/>
      <c r="D475" s="1054">
        <f t="shared" si="57"/>
        <v>15</v>
      </c>
      <c r="E475" s="1054" t="str">
        <f>IF(COUNTIF(E$416:E474,F475)&gt;0,"",F475)</f>
        <v>Ecran 21,5 pouces, France continentale, Base Carbone</v>
      </c>
      <c r="F475" s="1054" t="str">
        <f t="shared" si="58"/>
        <v>Ecran 21,5 pouces, France continentale, Base Carbone</v>
      </c>
      <c r="G475" s="1058" t="str">
        <f t="shared" si="59"/>
        <v>Ecran 21,5 pouces, France continentale, Base Carbone; kgCO2e/unité, Matières premières</v>
      </c>
      <c r="I475" s="2067" t="s">
        <v>4035</v>
      </c>
      <c r="J475" s="1138" t="s">
        <v>2109</v>
      </c>
      <c r="K475" s="1138" t="s">
        <v>1670</v>
      </c>
      <c r="L475" s="1138" t="s">
        <v>1674</v>
      </c>
      <c r="M475" s="2113">
        <v>0.5</v>
      </c>
      <c r="N475" s="1138" t="s">
        <v>3994</v>
      </c>
      <c r="O475" s="1138">
        <v>205</v>
      </c>
      <c r="P475" s="2066">
        <v>205</v>
      </c>
      <c r="Q475" s="2066">
        <v>0</v>
      </c>
      <c r="R475" s="2066">
        <v>0</v>
      </c>
      <c r="S475" s="2066">
        <v>0</v>
      </c>
      <c r="T475" s="2066">
        <v>0</v>
      </c>
      <c r="U475" s="2093">
        <v>0</v>
      </c>
    </row>
    <row r="476" spans="2:21" hidden="1" outlineLevel="2">
      <c r="B476" s="1138"/>
      <c r="C476" s="1048"/>
      <c r="D476" s="1054">
        <f t="shared" si="57"/>
        <v>15</v>
      </c>
      <c r="E476" s="1054" t="str">
        <f>IF(COUNTIF(E$416:E475,F476)&gt;0,"",F476)</f>
        <v/>
      </c>
      <c r="F476" s="1054" t="str">
        <f t="shared" si="58"/>
        <v>Ecran 21,5 pouces, France continentale, Base Carbone</v>
      </c>
      <c r="G476" s="1058" t="str">
        <f t="shared" si="59"/>
        <v>Ecran 21,5 pouces, France continentale, Base Carbone; kgCO2e/unité, Approvisionnement</v>
      </c>
      <c r="I476" s="2067" t="s">
        <v>4035</v>
      </c>
      <c r="J476" s="1138" t="s">
        <v>2109</v>
      </c>
      <c r="K476" s="1138" t="s">
        <v>1670</v>
      </c>
      <c r="L476" s="1138" t="s">
        <v>1674</v>
      </c>
      <c r="M476" s="2113">
        <v>0.5</v>
      </c>
      <c r="N476" s="1138" t="s">
        <v>3995</v>
      </c>
      <c r="O476" s="1138">
        <v>4.26</v>
      </c>
      <c r="P476" s="2066">
        <v>4.26</v>
      </c>
      <c r="Q476" s="2066">
        <v>0</v>
      </c>
      <c r="R476" s="2066">
        <v>0</v>
      </c>
      <c r="S476" s="2066">
        <v>0</v>
      </c>
      <c r="T476" s="2066">
        <v>0</v>
      </c>
      <c r="U476" s="2093">
        <v>0</v>
      </c>
    </row>
    <row r="477" spans="2:21" hidden="1" outlineLevel="2">
      <c r="B477" s="1138"/>
      <c r="C477" s="1048"/>
      <c r="D477" s="1054">
        <f t="shared" si="57"/>
        <v>15</v>
      </c>
      <c r="E477" s="1054" t="str">
        <f>IF(COUNTIF(E$416:E476,F477)&gt;0,"",F477)</f>
        <v/>
      </c>
      <c r="F477" s="1054" t="str">
        <f t="shared" si="58"/>
        <v>Ecran 21,5 pouces, France continentale, Base Carbone</v>
      </c>
      <c r="G477" s="1058" t="str">
        <f t="shared" si="59"/>
        <v>Ecran 21,5 pouces, France continentale, Base Carbone; kgCO2e/unité, Mise en forme</v>
      </c>
      <c r="I477" s="2067" t="s">
        <v>4035</v>
      </c>
      <c r="J477" s="1138" t="s">
        <v>2109</v>
      </c>
      <c r="K477" s="1138" t="s">
        <v>1670</v>
      </c>
      <c r="L477" s="1138" t="s">
        <v>1674</v>
      </c>
      <c r="M477" s="2113">
        <v>0.5</v>
      </c>
      <c r="N477" s="1138" t="s">
        <v>4000</v>
      </c>
      <c r="O477" s="1138">
        <v>1.9</v>
      </c>
      <c r="P477" s="2066">
        <v>1.9</v>
      </c>
      <c r="Q477" s="2066">
        <v>0</v>
      </c>
      <c r="R477" s="2066">
        <v>0</v>
      </c>
      <c r="S477" s="2066">
        <v>0</v>
      </c>
      <c r="T477" s="2066">
        <v>0</v>
      </c>
      <c r="U477" s="2093">
        <v>0</v>
      </c>
    </row>
    <row r="478" spans="2:21" hidden="1" outlineLevel="2">
      <c r="B478" s="1138"/>
      <c r="C478" s="1048"/>
      <c r="D478" s="1054">
        <f t="shared" si="57"/>
        <v>15</v>
      </c>
      <c r="E478" s="1054" t="str">
        <f>IF(COUNTIF(E$416:E477,F478)&gt;0,"",F478)</f>
        <v/>
      </c>
      <c r="F478" s="1054" t="str">
        <f t="shared" si="58"/>
        <v>Ecran 21,5 pouces, France continentale, Base Carbone</v>
      </c>
      <c r="G478" s="1058" t="str">
        <f t="shared" si="59"/>
        <v>Ecran 21,5 pouces, France continentale, Base Carbone; kgCO2e/unité, Assemblage</v>
      </c>
      <c r="I478" s="2067" t="s">
        <v>4035</v>
      </c>
      <c r="J478" s="1138" t="s">
        <v>2109</v>
      </c>
      <c r="K478" s="1138" t="s">
        <v>1670</v>
      </c>
      <c r="L478" s="1138" t="s">
        <v>1674</v>
      </c>
      <c r="M478" s="2113">
        <v>0.5</v>
      </c>
      <c r="N478" s="1138" t="s">
        <v>3996</v>
      </c>
      <c r="O478" s="1138">
        <v>2.17</v>
      </c>
      <c r="P478" s="2066">
        <v>2.17</v>
      </c>
      <c r="Q478" s="2066">
        <v>0</v>
      </c>
      <c r="R478" s="2066">
        <v>0</v>
      </c>
      <c r="S478" s="2066">
        <v>0</v>
      </c>
      <c r="T478" s="2066">
        <v>0</v>
      </c>
      <c r="U478" s="2093">
        <v>0</v>
      </c>
    </row>
    <row r="479" spans="2:21" hidden="1" outlineLevel="2">
      <c r="B479" s="1138"/>
      <c r="C479" s="1048"/>
      <c r="D479" s="1054">
        <f t="shared" si="57"/>
        <v>15</v>
      </c>
      <c r="E479" s="1054" t="str">
        <f>IF(COUNTIF(E$416:E478,F479)&gt;0,"",F479)</f>
        <v/>
      </c>
      <c r="F479" s="1054" t="str">
        <f t="shared" si="58"/>
        <v>Ecran 21,5 pouces, France continentale, Base Carbone</v>
      </c>
      <c r="G479" s="1058" t="str">
        <f t="shared" si="59"/>
        <v>Ecran 21,5 pouces, France continentale, Base Carbone; kgCO2e/unité, Distribution</v>
      </c>
      <c r="I479" s="2067" t="s">
        <v>4035</v>
      </c>
      <c r="J479" s="1138" t="s">
        <v>2109</v>
      </c>
      <c r="K479" s="1138" t="s">
        <v>1670</v>
      </c>
      <c r="L479" s="1138" t="s">
        <v>1674</v>
      </c>
      <c r="M479" s="2113">
        <v>0.5</v>
      </c>
      <c r="N479" s="1138" t="s">
        <v>3997</v>
      </c>
      <c r="O479" s="1138">
        <v>7.98</v>
      </c>
      <c r="P479" s="2066">
        <v>7.98</v>
      </c>
      <c r="Q479" s="2066">
        <v>0</v>
      </c>
      <c r="R479" s="2066">
        <v>0</v>
      </c>
      <c r="S479" s="2066">
        <v>0</v>
      </c>
      <c r="T479" s="2066">
        <v>0</v>
      </c>
      <c r="U479" s="2093">
        <v>0</v>
      </c>
    </row>
    <row r="480" spans="2:21" hidden="1" outlineLevel="2">
      <c r="B480" s="1138"/>
      <c r="C480" s="1048"/>
      <c r="D480" s="1054">
        <f t="shared" si="57"/>
        <v>16</v>
      </c>
      <c r="E480" s="1054" t="str">
        <f>IF(COUNTIF(E$416:E479,F480)&gt;0,"",F480)</f>
        <v>Ecran 23,8 pouces, France continentale, Base Carbone</v>
      </c>
      <c r="F480" s="1054" t="str">
        <f t="shared" si="58"/>
        <v>Ecran 23,8 pouces, France continentale, Base Carbone</v>
      </c>
      <c r="G480" s="1058" t="str">
        <f t="shared" si="59"/>
        <v>Ecran 23,8 pouces, France continentale, Base Carbone; kgCO2e/unité, Matières premières</v>
      </c>
      <c r="I480" s="2067" t="s">
        <v>4036</v>
      </c>
      <c r="J480" s="1138" t="s">
        <v>2109</v>
      </c>
      <c r="K480" s="1138" t="s">
        <v>1670</v>
      </c>
      <c r="L480" s="1138" t="s">
        <v>1674</v>
      </c>
      <c r="M480" s="2113">
        <v>0.5</v>
      </c>
      <c r="N480" s="1138" t="s">
        <v>3994</v>
      </c>
      <c r="O480" s="1138">
        <v>229</v>
      </c>
      <c r="P480" s="2066">
        <v>229</v>
      </c>
      <c r="Q480" s="2066">
        <v>0</v>
      </c>
      <c r="R480" s="2066">
        <v>0</v>
      </c>
      <c r="S480" s="2066">
        <v>0</v>
      </c>
      <c r="T480" s="2066">
        <v>0</v>
      </c>
      <c r="U480" s="2093">
        <v>0</v>
      </c>
    </row>
    <row r="481" spans="2:21" hidden="1" outlineLevel="2">
      <c r="B481" s="1138"/>
      <c r="C481" s="1048"/>
      <c r="D481" s="1054">
        <f t="shared" si="57"/>
        <v>16</v>
      </c>
      <c r="E481" s="1054" t="str">
        <f>IF(COUNTIF(E$416:E480,F481)&gt;0,"",F481)</f>
        <v/>
      </c>
      <c r="F481" s="1054" t="str">
        <f t="shared" si="58"/>
        <v>Ecran 23,8 pouces, France continentale, Base Carbone</v>
      </c>
      <c r="G481" s="1058" t="str">
        <f t="shared" si="59"/>
        <v>Ecran 23,8 pouces, France continentale, Base Carbone; kgCO2e/unité, Approvisionnement</v>
      </c>
      <c r="I481" s="2067" t="s">
        <v>4036</v>
      </c>
      <c r="J481" s="1138" t="s">
        <v>2109</v>
      </c>
      <c r="K481" s="1138" t="s">
        <v>1670</v>
      </c>
      <c r="L481" s="1138" t="s">
        <v>1674</v>
      </c>
      <c r="M481" s="2113">
        <v>0.5</v>
      </c>
      <c r="N481" s="1138" t="s">
        <v>3995</v>
      </c>
      <c r="O481" s="1138">
        <v>4.9400000000000004</v>
      </c>
      <c r="P481" s="2066">
        <v>4.9400000000000004</v>
      </c>
      <c r="Q481" s="2066">
        <v>0</v>
      </c>
      <c r="R481" s="2066">
        <v>0</v>
      </c>
      <c r="S481" s="2066">
        <v>0</v>
      </c>
      <c r="T481" s="2066">
        <v>0</v>
      </c>
      <c r="U481" s="2093">
        <v>0</v>
      </c>
    </row>
    <row r="482" spans="2:21" hidden="1" outlineLevel="2">
      <c r="B482" s="1138"/>
      <c r="C482" s="1048"/>
      <c r="D482" s="1054">
        <f t="shared" ref="D482:D545" si="60">D481+IF(LEN(E482)&gt;0,1,0)</f>
        <v>16</v>
      </c>
      <c r="E482" s="1054" t="str">
        <f>IF(COUNTIF(E$416:E481,F482)&gt;0,"",F482)</f>
        <v/>
      </c>
      <c r="F482" s="1054" t="str">
        <f t="shared" ref="F482:F545" si="61">IF(I482&lt;&gt;"",I482&amp;IF(L482&lt;&gt;"",", "&amp;L482,"")&amp;IF(K482&lt;&gt;"",", "&amp;K482,""),"")</f>
        <v>Ecran 23,8 pouces, France continentale, Base Carbone</v>
      </c>
      <c r="G482" s="1058" t="str">
        <f t="shared" ref="G482:G545" si="62">IF(F482&lt;&gt;"",F482&amp;IF(J482&lt;&gt;"","; "&amp;J482&amp;IF(N482&lt;&gt;"",", "&amp;N482,),""),"")</f>
        <v>Ecran 23,8 pouces, France continentale, Base Carbone; kgCO2e/unité, Mise en forme</v>
      </c>
      <c r="I482" s="2067" t="s">
        <v>4036</v>
      </c>
      <c r="J482" s="1138" t="s">
        <v>2109</v>
      </c>
      <c r="K482" s="1138" t="s">
        <v>1670</v>
      </c>
      <c r="L482" s="1138" t="s">
        <v>1674</v>
      </c>
      <c r="M482" s="2113">
        <v>0.5</v>
      </c>
      <c r="N482" s="1138" t="s">
        <v>4000</v>
      </c>
      <c r="O482" s="1138">
        <v>2.5499999999999998</v>
      </c>
      <c r="P482" s="2066">
        <v>2.5499999999999998</v>
      </c>
      <c r="Q482" s="2066">
        <v>0</v>
      </c>
      <c r="R482" s="2066">
        <v>0</v>
      </c>
      <c r="S482" s="2066">
        <v>0</v>
      </c>
      <c r="T482" s="2066">
        <v>0</v>
      </c>
      <c r="U482" s="2093">
        <v>0</v>
      </c>
    </row>
    <row r="483" spans="2:21" hidden="1" outlineLevel="2">
      <c r="B483" s="1138"/>
      <c r="C483" s="1048"/>
      <c r="D483" s="1054">
        <f t="shared" si="60"/>
        <v>16</v>
      </c>
      <c r="E483" s="1054" t="str">
        <f>IF(COUNTIF(E$416:E482,F483)&gt;0,"",F483)</f>
        <v/>
      </c>
      <c r="F483" s="1054" t="str">
        <f t="shared" si="61"/>
        <v>Ecran 23,8 pouces, France continentale, Base Carbone</v>
      </c>
      <c r="G483" s="1058" t="str">
        <f t="shared" si="62"/>
        <v>Ecran 23,8 pouces, France continentale, Base Carbone; kgCO2e/unité, Assemblage</v>
      </c>
      <c r="I483" s="2067" t="s">
        <v>4036</v>
      </c>
      <c r="J483" s="1138" t="s">
        <v>2109</v>
      </c>
      <c r="K483" s="1138" t="s">
        <v>1670</v>
      </c>
      <c r="L483" s="1138" t="s">
        <v>1674</v>
      </c>
      <c r="M483" s="2113">
        <v>0.5</v>
      </c>
      <c r="N483" s="1138" t="s">
        <v>3996</v>
      </c>
      <c r="O483" s="1138">
        <v>2.48</v>
      </c>
      <c r="P483" s="2066">
        <v>2.48</v>
      </c>
      <c r="Q483" s="2066">
        <v>0</v>
      </c>
      <c r="R483" s="2066">
        <v>0</v>
      </c>
      <c r="S483" s="2066">
        <v>0</v>
      </c>
      <c r="T483" s="2066">
        <v>0</v>
      </c>
      <c r="U483" s="2093">
        <v>0</v>
      </c>
    </row>
    <row r="484" spans="2:21" hidden="1" outlineLevel="2">
      <c r="B484" s="1138"/>
      <c r="C484" s="1048"/>
      <c r="D484" s="1054">
        <f t="shared" si="60"/>
        <v>16</v>
      </c>
      <c r="E484" s="1054" t="str">
        <f>IF(COUNTIF(E$416:E483,F484)&gt;0,"",F484)</f>
        <v/>
      </c>
      <c r="F484" s="1054" t="str">
        <f t="shared" si="61"/>
        <v>Ecran 23,8 pouces, France continentale, Base Carbone</v>
      </c>
      <c r="G484" s="1058" t="str">
        <f t="shared" si="62"/>
        <v>Ecran 23,8 pouces, France continentale, Base Carbone; kgCO2e/unité, Distribution</v>
      </c>
      <c r="I484" s="2067" t="s">
        <v>4036</v>
      </c>
      <c r="J484" s="1138" t="s">
        <v>2109</v>
      </c>
      <c r="K484" s="1138" t="s">
        <v>1670</v>
      </c>
      <c r="L484" s="1138" t="s">
        <v>1674</v>
      </c>
      <c r="M484" s="2113">
        <v>0.5</v>
      </c>
      <c r="N484" s="1138" t="s">
        <v>3997</v>
      </c>
      <c r="O484" s="1138">
        <v>9.2100000000000009</v>
      </c>
      <c r="P484" s="2066">
        <v>9.2100000000000009</v>
      </c>
      <c r="Q484" s="2066">
        <v>0</v>
      </c>
      <c r="R484" s="2066">
        <v>0</v>
      </c>
      <c r="S484" s="2066">
        <v>0</v>
      </c>
      <c r="T484" s="2066">
        <v>0</v>
      </c>
      <c r="U484" s="2093">
        <v>0</v>
      </c>
    </row>
    <row r="485" spans="2:21" hidden="1" outlineLevel="2">
      <c r="B485" s="1138"/>
      <c r="C485" s="1048"/>
      <c r="D485" s="1054">
        <f t="shared" si="60"/>
        <v>17</v>
      </c>
      <c r="E485" s="1054" t="str">
        <f>IF(COUNTIF(E$416:E484,F485)&gt;0,"",F485)</f>
        <v>Enceinte active Bluetooth, France continentale, Base Carbone</v>
      </c>
      <c r="F485" s="1054" t="str">
        <f t="shared" si="61"/>
        <v>Enceinte active Bluetooth, France continentale, Base Carbone</v>
      </c>
      <c r="G485" s="1058" t="str">
        <f t="shared" si="62"/>
        <v>Enceinte active Bluetooth, France continentale, Base Carbone; kgCO2e/unité, Matières premières</v>
      </c>
      <c r="I485" s="2067" t="s">
        <v>4037</v>
      </c>
      <c r="J485" s="1138" t="s">
        <v>2109</v>
      </c>
      <c r="K485" s="1138" t="s">
        <v>1670</v>
      </c>
      <c r="L485" s="1138" t="s">
        <v>1674</v>
      </c>
      <c r="M485" s="2113">
        <v>0.5</v>
      </c>
      <c r="N485" s="1138" t="s">
        <v>3994</v>
      </c>
      <c r="O485" s="1138">
        <v>7.43</v>
      </c>
      <c r="P485" s="2066">
        <v>7.43</v>
      </c>
      <c r="Q485" s="2066">
        <v>0</v>
      </c>
      <c r="R485" s="2066">
        <v>0</v>
      </c>
      <c r="S485" s="2066">
        <v>0</v>
      </c>
      <c r="T485" s="2066">
        <v>0</v>
      </c>
      <c r="U485" s="2093">
        <v>0</v>
      </c>
    </row>
    <row r="486" spans="2:21" hidden="1" outlineLevel="2">
      <c r="B486" s="1138"/>
      <c r="C486" s="1048"/>
      <c r="D486" s="1054">
        <f t="shared" si="60"/>
        <v>17</v>
      </c>
      <c r="E486" s="1054" t="str">
        <f>IF(COUNTIF(E$416:E485,F486)&gt;0,"",F486)</f>
        <v/>
      </c>
      <c r="F486" s="1054" t="str">
        <f t="shared" si="61"/>
        <v>Enceinte active Bluetooth, France continentale, Base Carbone</v>
      </c>
      <c r="G486" s="1058" t="str">
        <f t="shared" si="62"/>
        <v>Enceinte active Bluetooth, France continentale, Base Carbone; kgCO2e/unité, Approvisionnement</v>
      </c>
      <c r="I486" s="2067" t="s">
        <v>4037</v>
      </c>
      <c r="J486" s="1138" t="s">
        <v>2109</v>
      </c>
      <c r="K486" s="1138" t="s">
        <v>1670</v>
      </c>
      <c r="L486" s="1138" t="s">
        <v>1674</v>
      </c>
      <c r="M486" s="2113">
        <v>0.5</v>
      </c>
      <c r="N486" s="1138" t="s">
        <v>3995</v>
      </c>
      <c r="O486" s="1138">
        <v>0.33700000000000002</v>
      </c>
      <c r="P486" s="2066">
        <v>0.33700000000000002</v>
      </c>
      <c r="Q486" s="2066">
        <v>0</v>
      </c>
      <c r="R486" s="2066">
        <v>0</v>
      </c>
      <c r="S486" s="2066">
        <v>0</v>
      </c>
      <c r="T486" s="2066">
        <v>0</v>
      </c>
      <c r="U486" s="2093">
        <v>0</v>
      </c>
    </row>
    <row r="487" spans="2:21" hidden="1" outlineLevel="2">
      <c r="B487" s="1138"/>
      <c r="C487" s="1048"/>
      <c r="D487" s="1054">
        <f t="shared" si="60"/>
        <v>17</v>
      </c>
      <c r="E487" s="1054" t="str">
        <f>IF(COUNTIF(E$416:E486,F487)&gt;0,"",F487)</f>
        <v/>
      </c>
      <c r="F487" s="1054" t="str">
        <f t="shared" si="61"/>
        <v>Enceinte active Bluetooth, France continentale, Base Carbone</v>
      </c>
      <c r="G487" s="1058" t="str">
        <f t="shared" si="62"/>
        <v>Enceinte active Bluetooth, France continentale, Base Carbone; kgCO2e/unité, Mise en forme</v>
      </c>
      <c r="I487" s="2067" t="s">
        <v>4037</v>
      </c>
      <c r="J487" s="1138" t="s">
        <v>2109</v>
      </c>
      <c r="K487" s="1138" t="s">
        <v>1670</v>
      </c>
      <c r="L487" s="1138" t="s">
        <v>1674</v>
      </c>
      <c r="M487" s="2113">
        <v>0.5</v>
      </c>
      <c r="N487" s="1138" t="s">
        <v>4000</v>
      </c>
      <c r="O487" s="1138">
        <v>0.161</v>
      </c>
      <c r="P487" s="2066">
        <v>0.161</v>
      </c>
      <c r="Q487" s="2066">
        <v>0</v>
      </c>
      <c r="R487" s="2066">
        <v>0</v>
      </c>
      <c r="S487" s="2066">
        <v>0</v>
      </c>
      <c r="T487" s="2066">
        <v>0</v>
      </c>
      <c r="U487" s="2093">
        <v>0</v>
      </c>
    </row>
    <row r="488" spans="2:21" hidden="1" outlineLevel="2">
      <c r="B488" s="1138"/>
      <c r="C488" s="1048"/>
      <c r="D488" s="1054">
        <f t="shared" si="60"/>
        <v>17</v>
      </c>
      <c r="E488" s="1054" t="str">
        <f>IF(COUNTIF(E$416:E487,F488)&gt;0,"",F488)</f>
        <v/>
      </c>
      <c r="F488" s="1054" t="str">
        <f t="shared" si="61"/>
        <v>Enceinte active Bluetooth, France continentale, Base Carbone</v>
      </c>
      <c r="G488" s="1058" t="str">
        <f t="shared" si="62"/>
        <v>Enceinte active Bluetooth, France continentale, Base Carbone; kgCO2e/unité, Assemblage</v>
      </c>
      <c r="I488" s="2067" t="s">
        <v>4037</v>
      </c>
      <c r="J488" s="1138" t="s">
        <v>2109</v>
      </c>
      <c r="K488" s="1138" t="s">
        <v>1670</v>
      </c>
      <c r="L488" s="1138" t="s">
        <v>1674</v>
      </c>
      <c r="M488" s="2113">
        <v>0.5</v>
      </c>
      <c r="N488" s="1138" t="s">
        <v>3996</v>
      </c>
      <c r="O488" s="1138">
        <v>0.41299999999999998</v>
      </c>
      <c r="P488" s="2066">
        <v>0.41299999999999998</v>
      </c>
      <c r="Q488" s="2066">
        <v>0</v>
      </c>
      <c r="R488" s="2066">
        <v>0</v>
      </c>
      <c r="S488" s="2066">
        <v>0</v>
      </c>
      <c r="T488" s="2066">
        <v>0</v>
      </c>
      <c r="U488" s="2093">
        <v>0</v>
      </c>
    </row>
    <row r="489" spans="2:21" hidden="1" outlineLevel="2">
      <c r="B489" s="1138"/>
      <c r="C489" s="1048"/>
      <c r="D489" s="1054">
        <f t="shared" si="60"/>
        <v>17</v>
      </c>
      <c r="E489" s="1054" t="str">
        <f>IF(COUNTIF(E$416:E488,F489)&gt;0,"",F489)</f>
        <v/>
      </c>
      <c r="F489" s="1054" t="str">
        <f t="shared" si="61"/>
        <v>Enceinte active Bluetooth, France continentale, Base Carbone</v>
      </c>
      <c r="G489" s="1058" t="str">
        <f t="shared" si="62"/>
        <v>Enceinte active Bluetooth, France continentale, Base Carbone; kgCO2e/unité, Distribution</v>
      </c>
      <c r="I489" s="2067" t="s">
        <v>4037</v>
      </c>
      <c r="J489" s="1138" t="s">
        <v>2109</v>
      </c>
      <c r="K489" s="1138" t="s">
        <v>1670</v>
      </c>
      <c r="L489" s="1138" t="s">
        <v>1674</v>
      </c>
      <c r="M489" s="2113">
        <v>0.5</v>
      </c>
      <c r="N489" s="1138" t="s">
        <v>3997</v>
      </c>
      <c r="O489" s="1138">
        <v>0.63900000000000001</v>
      </c>
      <c r="P489" s="2066">
        <v>0.63900000000000001</v>
      </c>
      <c r="Q489" s="2066">
        <v>0</v>
      </c>
      <c r="R489" s="2066">
        <v>0</v>
      </c>
      <c r="S489" s="2066">
        <v>0</v>
      </c>
      <c r="T489" s="2066">
        <v>0</v>
      </c>
      <c r="U489" s="2093">
        <v>0</v>
      </c>
    </row>
    <row r="490" spans="2:21" hidden="1" outlineLevel="2">
      <c r="B490" s="1138"/>
      <c r="C490" s="1048"/>
      <c r="D490" s="1054">
        <f t="shared" si="60"/>
        <v>18</v>
      </c>
      <c r="E490" s="1054" t="str">
        <f>IF(COUNTIF(E$416:E489,F490)&gt;0,"",F490)</f>
        <v>Home cinéma, France continentale, Base Carbone</v>
      </c>
      <c r="F490" s="1054" t="str">
        <f t="shared" si="61"/>
        <v>Home cinéma, France continentale, Base Carbone</v>
      </c>
      <c r="G490" s="1058" t="str">
        <f t="shared" si="62"/>
        <v>Home cinéma, France continentale, Base Carbone; kgCO2e/unité, Matières premières</v>
      </c>
      <c r="I490" s="2067" t="s">
        <v>4038</v>
      </c>
      <c r="J490" s="1138" t="s">
        <v>2109</v>
      </c>
      <c r="K490" s="1138" t="s">
        <v>1670</v>
      </c>
      <c r="L490" s="1138" t="s">
        <v>1674</v>
      </c>
      <c r="M490" s="2113">
        <v>0.5</v>
      </c>
      <c r="N490" s="1138" t="s">
        <v>3994</v>
      </c>
      <c r="O490" s="1138">
        <v>88.7</v>
      </c>
      <c r="P490" s="2066">
        <v>88.7</v>
      </c>
      <c r="Q490" s="2066">
        <v>0</v>
      </c>
      <c r="R490" s="2066">
        <v>0</v>
      </c>
      <c r="S490" s="2066">
        <v>0</v>
      </c>
      <c r="T490" s="2066">
        <v>0</v>
      </c>
      <c r="U490" s="2093">
        <v>0</v>
      </c>
    </row>
    <row r="491" spans="2:21" hidden="1" outlineLevel="2">
      <c r="B491" s="1138"/>
      <c r="C491" s="1048"/>
      <c r="D491" s="1054">
        <f t="shared" si="60"/>
        <v>18</v>
      </c>
      <c r="E491" s="1054" t="str">
        <f>IF(COUNTIF(E$416:E490,F491)&gt;0,"",F491)</f>
        <v/>
      </c>
      <c r="F491" s="1054" t="str">
        <f t="shared" si="61"/>
        <v>Home cinéma, France continentale, Base Carbone</v>
      </c>
      <c r="G491" s="1058" t="str">
        <f t="shared" si="62"/>
        <v>Home cinéma, France continentale, Base Carbone; kgCO2e/unité, Approvisionnement</v>
      </c>
      <c r="I491" s="2067" t="s">
        <v>4038</v>
      </c>
      <c r="J491" s="1138" t="s">
        <v>2109</v>
      </c>
      <c r="K491" s="1138" t="s">
        <v>1670</v>
      </c>
      <c r="L491" s="1138" t="s">
        <v>1674</v>
      </c>
      <c r="M491" s="2113">
        <v>0.5</v>
      </c>
      <c r="N491" s="1138" t="s">
        <v>3995</v>
      </c>
      <c r="O491" s="1138">
        <v>11</v>
      </c>
      <c r="P491" s="2066">
        <v>11</v>
      </c>
      <c r="Q491" s="2066">
        <v>0</v>
      </c>
      <c r="R491" s="2066">
        <v>0</v>
      </c>
      <c r="S491" s="2066">
        <v>0</v>
      </c>
      <c r="T491" s="2066">
        <v>0</v>
      </c>
      <c r="U491" s="2093">
        <v>0</v>
      </c>
    </row>
    <row r="492" spans="2:21" hidden="1" outlineLevel="2">
      <c r="B492" s="1138"/>
      <c r="C492" s="1048"/>
      <c r="D492" s="1054">
        <f t="shared" si="60"/>
        <v>18</v>
      </c>
      <c r="E492" s="1054" t="str">
        <f>IF(COUNTIF(E$416:E491,F492)&gt;0,"",F492)</f>
        <v/>
      </c>
      <c r="F492" s="1054" t="str">
        <f t="shared" si="61"/>
        <v>Home cinéma, France continentale, Base Carbone</v>
      </c>
      <c r="G492" s="1058" t="str">
        <f t="shared" si="62"/>
        <v>Home cinéma, France continentale, Base Carbone; kgCO2e/unité, Mise en forme</v>
      </c>
      <c r="I492" s="2067" t="s">
        <v>4038</v>
      </c>
      <c r="J492" s="1138" t="s">
        <v>2109</v>
      </c>
      <c r="K492" s="1138" t="s">
        <v>1670</v>
      </c>
      <c r="L492" s="1138" t="s">
        <v>1674</v>
      </c>
      <c r="M492" s="2113">
        <v>0.5</v>
      </c>
      <c r="N492" s="1138" t="s">
        <v>4000</v>
      </c>
      <c r="O492" s="1138">
        <v>5.97</v>
      </c>
      <c r="P492" s="2066">
        <v>5.97</v>
      </c>
      <c r="Q492" s="2066">
        <v>0</v>
      </c>
      <c r="R492" s="2066">
        <v>0</v>
      </c>
      <c r="S492" s="2066">
        <v>0</v>
      </c>
      <c r="T492" s="2066">
        <v>0</v>
      </c>
      <c r="U492" s="2093">
        <v>0</v>
      </c>
    </row>
    <row r="493" spans="2:21" hidden="1" outlineLevel="2">
      <c r="B493" s="1138"/>
      <c r="C493" s="1048"/>
      <c r="D493" s="1054">
        <f t="shared" si="60"/>
        <v>18</v>
      </c>
      <c r="E493" s="1054" t="str">
        <f>IF(COUNTIF(E$416:E492,F493)&gt;0,"",F493)</f>
        <v/>
      </c>
      <c r="F493" s="1054" t="str">
        <f t="shared" si="61"/>
        <v>Home cinéma, France continentale, Base Carbone</v>
      </c>
      <c r="G493" s="1058" t="str">
        <f t="shared" si="62"/>
        <v>Home cinéma, France continentale, Base Carbone; kgCO2e/unité, Assemblage</v>
      </c>
      <c r="I493" s="2067" t="s">
        <v>4038</v>
      </c>
      <c r="J493" s="1138" t="s">
        <v>2109</v>
      </c>
      <c r="K493" s="1138" t="s">
        <v>1670</v>
      </c>
      <c r="L493" s="1138" t="s">
        <v>1674</v>
      </c>
      <c r="M493" s="2113">
        <v>0.5</v>
      </c>
      <c r="N493" s="1138" t="s">
        <v>3996</v>
      </c>
      <c r="O493" s="1138">
        <v>5.88</v>
      </c>
      <c r="P493" s="2066">
        <v>5.88</v>
      </c>
      <c r="Q493" s="2066">
        <v>0</v>
      </c>
      <c r="R493" s="2066">
        <v>0</v>
      </c>
      <c r="S493" s="2066">
        <v>0</v>
      </c>
      <c r="T493" s="2066">
        <v>0</v>
      </c>
      <c r="U493" s="2093">
        <v>0</v>
      </c>
    </row>
    <row r="494" spans="2:21" hidden="1" outlineLevel="2">
      <c r="B494" s="1138"/>
      <c r="C494" s="1048"/>
      <c r="D494" s="1054">
        <f t="shared" si="60"/>
        <v>18</v>
      </c>
      <c r="E494" s="1054" t="str">
        <f>IF(COUNTIF(E$416:E493,F494)&gt;0,"",F494)</f>
        <v/>
      </c>
      <c r="F494" s="1054" t="str">
        <f t="shared" si="61"/>
        <v>Home cinéma, France continentale, Base Carbone</v>
      </c>
      <c r="G494" s="1058" t="str">
        <f t="shared" si="62"/>
        <v>Home cinéma, France continentale, Base Carbone; kgCO2e/unité, Distribution</v>
      </c>
      <c r="I494" s="2067" t="s">
        <v>4038</v>
      </c>
      <c r="J494" s="1138" t="s">
        <v>2109</v>
      </c>
      <c r="K494" s="1138" t="s">
        <v>1670</v>
      </c>
      <c r="L494" s="1138" t="s">
        <v>1674</v>
      </c>
      <c r="M494" s="2113">
        <v>0.5</v>
      </c>
      <c r="N494" s="1138" t="s">
        <v>3997</v>
      </c>
      <c r="O494" s="1138">
        <v>21.1</v>
      </c>
      <c r="P494" s="2066">
        <v>21.1</v>
      </c>
      <c r="Q494" s="2066">
        <v>0</v>
      </c>
      <c r="R494" s="2066">
        <v>0</v>
      </c>
      <c r="S494" s="2066">
        <v>0</v>
      </c>
      <c r="T494" s="2066">
        <v>0</v>
      </c>
      <c r="U494" s="2093">
        <v>0</v>
      </c>
    </row>
    <row r="495" spans="2:21" hidden="1" outlineLevel="2">
      <c r="B495" s="1138"/>
      <c r="C495" s="1048"/>
      <c r="D495" s="1054">
        <f t="shared" si="60"/>
        <v>19</v>
      </c>
      <c r="E495" s="1054" t="str">
        <f>IF(COUNTIF(E$416:E494,F495)&gt;0,"",F495)</f>
        <v>Imprimante jet d'encre, France continentale, Base Carbone</v>
      </c>
      <c r="F495" s="1054" t="str">
        <f t="shared" si="61"/>
        <v>Imprimante jet d'encre, France continentale, Base Carbone</v>
      </c>
      <c r="G495" s="1058" t="str">
        <f t="shared" si="62"/>
        <v>Imprimante jet d'encre, France continentale, Base Carbone; kgCO2e/unité, Matières premières</v>
      </c>
      <c r="I495" s="2067" t="s">
        <v>4039</v>
      </c>
      <c r="J495" s="1138" t="s">
        <v>2109</v>
      </c>
      <c r="K495" s="1138" t="s">
        <v>1670</v>
      </c>
      <c r="L495" s="1138" t="s">
        <v>1674</v>
      </c>
      <c r="M495" s="2113">
        <v>0.5</v>
      </c>
      <c r="N495" s="1138" t="s">
        <v>3994</v>
      </c>
      <c r="O495" s="1138">
        <v>61.2</v>
      </c>
      <c r="P495" s="2066">
        <v>61.2</v>
      </c>
      <c r="Q495" s="2066">
        <v>0</v>
      </c>
      <c r="R495" s="2066">
        <v>0</v>
      </c>
      <c r="S495" s="2066">
        <v>0</v>
      </c>
      <c r="T495" s="2066">
        <v>0</v>
      </c>
      <c r="U495" s="2093">
        <v>0</v>
      </c>
    </row>
    <row r="496" spans="2:21" hidden="1" outlineLevel="2">
      <c r="B496" s="1138"/>
      <c r="C496" s="1048"/>
      <c r="D496" s="1054">
        <f t="shared" si="60"/>
        <v>19</v>
      </c>
      <c r="E496" s="1054" t="str">
        <f>IF(COUNTIF(E$416:E495,F496)&gt;0,"",F496)</f>
        <v/>
      </c>
      <c r="F496" s="1054" t="str">
        <f t="shared" si="61"/>
        <v>Imprimante jet d'encre, France continentale, Base Carbone</v>
      </c>
      <c r="G496" s="1058" t="str">
        <f t="shared" si="62"/>
        <v>Imprimante jet d'encre, France continentale, Base Carbone; kgCO2e/unité, Approvisionnement</v>
      </c>
      <c r="I496" s="2067" t="s">
        <v>4039</v>
      </c>
      <c r="J496" s="1138" t="s">
        <v>2109</v>
      </c>
      <c r="K496" s="1138" t="s">
        <v>1670</v>
      </c>
      <c r="L496" s="1138" t="s">
        <v>1674</v>
      </c>
      <c r="M496" s="2113">
        <v>0.5</v>
      </c>
      <c r="N496" s="1138" t="s">
        <v>3995</v>
      </c>
      <c r="O496" s="1138">
        <v>6.44</v>
      </c>
      <c r="P496" s="2066">
        <v>6.44</v>
      </c>
      <c r="Q496" s="2066">
        <v>0</v>
      </c>
      <c r="R496" s="2066">
        <v>0</v>
      </c>
      <c r="S496" s="2066">
        <v>0</v>
      </c>
      <c r="T496" s="2066">
        <v>0</v>
      </c>
      <c r="U496" s="2093">
        <v>0</v>
      </c>
    </row>
    <row r="497" spans="2:21" hidden="1" outlineLevel="2">
      <c r="B497" s="1138"/>
      <c r="C497" s="1048"/>
      <c r="D497" s="1054">
        <f t="shared" si="60"/>
        <v>19</v>
      </c>
      <c r="E497" s="1054" t="str">
        <f>IF(COUNTIF(E$416:E496,F497)&gt;0,"",F497)</f>
        <v/>
      </c>
      <c r="F497" s="1054" t="str">
        <f t="shared" si="61"/>
        <v>Imprimante jet d'encre, France continentale, Base Carbone</v>
      </c>
      <c r="G497" s="1058" t="str">
        <f t="shared" si="62"/>
        <v>Imprimante jet d'encre, France continentale, Base Carbone; kgCO2e/unité, Mise en forme</v>
      </c>
      <c r="I497" s="2067" t="s">
        <v>4039</v>
      </c>
      <c r="J497" s="1138" t="s">
        <v>2109</v>
      </c>
      <c r="K497" s="1138" t="s">
        <v>1670</v>
      </c>
      <c r="L497" s="1138" t="s">
        <v>1674</v>
      </c>
      <c r="M497" s="2113">
        <v>0.5</v>
      </c>
      <c r="N497" s="1138" t="s">
        <v>4000</v>
      </c>
      <c r="O497" s="1138">
        <v>5.24</v>
      </c>
      <c r="P497" s="2066">
        <v>5.24</v>
      </c>
      <c r="Q497" s="2066">
        <v>0</v>
      </c>
      <c r="R497" s="2066">
        <v>0</v>
      </c>
      <c r="S497" s="2066">
        <v>0</v>
      </c>
      <c r="T497" s="2066">
        <v>0</v>
      </c>
      <c r="U497" s="2093">
        <v>0</v>
      </c>
    </row>
    <row r="498" spans="2:21" hidden="1" outlineLevel="2">
      <c r="B498" s="1138"/>
      <c r="C498" s="1048"/>
      <c r="D498" s="1054">
        <f t="shared" si="60"/>
        <v>19</v>
      </c>
      <c r="E498" s="1054" t="str">
        <f>IF(COUNTIF(E$416:E497,F498)&gt;0,"",F498)</f>
        <v/>
      </c>
      <c r="F498" s="1054" t="str">
        <f t="shared" si="61"/>
        <v>Imprimante jet d'encre, France continentale, Base Carbone</v>
      </c>
      <c r="G498" s="1058" t="str">
        <f t="shared" si="62"/>
        <v>Imprimante jet d'encre, France continentale, Base Carbone; kgCO2e/unité, Assemblage</v>
      </c>
      <c r="I498" s="2067" t="s">
        <v>4039</v>
      </c>
      <c r="J498" s="1138" t="s">
        <v>2109</v>
      </c>
      <c r="K498" s="1138" t="s">
        <v>1670</v>
      </c>
      <c r="L498" s="1138" t="s">
        <v>1674</v>
      </c>
      <c r="M498" s="2113">
        <v>0.5</v>
      </c>
      <c r="N498" s="1138" t="s">
        <v>3996</v>
      </c>
      <c r="O498" s="1138">
        <v>3.11</v>
      </c>
      <c r="P498" s="2066">
        <v>3.11</v>
      </c>
      <c r="Q498" s="2066">
        <v>0</v>
      </c>
      <c r="R498" s="2066">
        <v>0</v>
      </c>
      <c r="S498" s="2066">
        <v>0</v>
      </c>
      <c r="T498" s="2066">
        <v>0</v>
      </c>
      <c r="U498" s="2093">
        <v>0</v>
      </c>
    </row>
    <row r="499" spans="2:21" hidden="1" outlineLevel="2">
      <c r="B499" s="1138"/>
      <c r="C499" s="1048"/>
      <c r="D499" s="1054">
        <f t="shared" si="60"/>
        <v>19</v>
      </c>
      <c r="E499" s="1054" t="str">
        <f>IF(COUNTIF(E$416:E498,F499)&gt;0,"",F499)</f>
        <v/>
      </c>
      <c r="F499" s="1054" t="str">
        <f t="shared" si="61"/>
        <v>Imprimante jet d'encre, France continentale, Base Carbone</v>
      </c>
      <c r="G499" s="1058" t="str">
        <f t="shared" si="62"/>
        <v>Imprimante jet d'encre, France continentale, Base Carbone; kgCO2e/unité, Distribution</v>
      </c>
      <c r="I499" s="2067" t="s">
        <v>4039</v>
      </c>
      <c r="J499" s="1138" t="s">
        <v>2109</v>
      </c>
      <c r="K499" s="1138" t="s">
        <v>1670</v>
      </c>
      <c r="L499" s="1138" t="s">
        <v>1674</v>
      </c>
      <c r="M499" s="2113">
        <v>0.5</v>
      </c>
      <c r="N499" s="1138" t="s">
        <v>3997</v>
      </c>
      <c r="O499" s="1138">
        <v>12.2</v>
      </c>
      <c r="P499" s="2066">
        <v>12.2</v>
      </c>
      <c r="Q499" s="2066">
        <v>0</v>
      </c>
      <c r="R499" s="2066">
        <v>0</v>
      </c>
      <c r="S499" s="2066">
        <v>0</v>
      </c>
      <c r="T499" s="2066">
        <v>0</v>
      </c>
      <c r="U499" s="2093">
        <v>0</v>
      </c>
    </row>
    <row r="500" spans="2:21" hidden="1" outlineLevel="2">
      <c r="B500" s="1138"/>
      <c r="C500" s="1048"/>
      <c r="D500" s="1054">
        <f t="shared" si="60"/>
        <v>20</v>
      </c>
      <c r="E500" s="1054" t="str">
        <f>IF(COUNTIF(E$416:E499,F500)&gt;0,"",F500)</f>
        <v>Imprimante laser, France continentale, Base Carbone</v>
      </c>
      <c r="F500" s="1054" t="str">
        <f t="shared" si="61"/>
        <v>Imprimante laser, France continentale, Base Carbone</v>
      </c>
      <c r="G500" s="1058" t="str">
        <f t="shared" si="62"/>
        <v>Imprimante laser, France continentale, Base Carbone; kgCO2e/unité, Matières premières</v>
      </c>
      <c r="I500" s="2067" t="s">
        <v>4040</v>
      </c>
      <c r="J500" s="1138" t="s">
        <v>2109</v>
      </c>
      <c r="K500" s="1138" t="s">
        <v>1670</v>
      </c>
      <c r="L500" s="1138" t="s">
        <v>1674</v>
      </c>
      <c r="M500" s="2113">
        <v>0.5</v>
      </c>
      <c r="N500" s="1138" t="s">
        <v>3994</v>
      </c>
      <c r="O500" s="1138">
        <v>139</v>
      </c>
      <c r="P500" s="2066">
        <v>139</v>
      </c>
      <c r="Q500" s="2066">
        <v>0</v>
      </c>
      <c r="R500" s="2066">
        <v>0</v>
      </c>
      <c r="S500" s="2066">
        <v>0</v>
      </c>
      <c r="T500" s="2066">
        <v>0</v>
      </c>
      <c r="U500" s="2093">
        <v>0</v>
      </c>
    </row>
    <row r="501" spans="2:21" hidden="1" outlineLevel="2">
      <c r="B501" s="1138"/>
      <c r="C501" s="1048"/>
      <c r="D501" s="1054">
        <f t="shared" si="60"/>
        <v>20</v>
      </c>
      <c r="E501" s="1054" t="str">
        <f>IF(COUNTIF(E$416:E500,F501)&gt;0,"",F501)</f>
        <v/>
      </c>
      <c r="F501" s="1054" t="str">
        <f t="shared" si="61"/>
        <v>Imprimante laser, France continentale, Base Carbone</v>
      </c>
      <c r="G501" s="1058" t="str">
        <f t="shared" si="62"/>
        <v>Imprimante laser, France continentale, Base Carbone; kgCO2e/unité, Approvisionnement</v>
      </c>
      <c r="I501" s="2067" t="s">
        <v>4040</v>
      </c>
      <c r="J501" s="1138" t="s">
        <v>2109</v>
      </c>
      <c r="K501" s="1138" t="s">
        <v>1670</v>
      </c>
      <c r="L501" s="1138" t="s">
        <v>1674</v>
      </c>
      <c r="M501" s="2113">
        <v>0.5</v>
      </c>
      <c r="N501" s="1138" t="s">
        <v>3995</v>
      </c>
      <c r="O501" s="1138">
        <v>13.3</v>
      </c>
      <c r="P501" s="2066">
        <v>13.3</v>
      </c>
      <c r="Q501" s="2066">
        <v>0</v>
      </c>
      <c r="R501" s="2066">
        <v>0</v>
      </c>
      <c r="S501" s="2066">
        <v>0</v>
      </c>
      <c r="T501" s="2066">
        <v>0</v>
      </c>
      <c r="U501" s="2093">
        <v>0</v>
      </c>
    </row>
    <row r="502" spans="2:21" hidden="1" outlineLevel="2">
      <c r="B502" s="1138"/>
      <c r="C502" s="1048"/>
      <c r="D502" s="1054">
        <f t="shared" si="60"/>
        <v>20</v>
      </c>
      <c r="E502" s="1054" t="str">
        <f>IF(COUNTIF(E$416:E501,F502)&gt;0,"",F502)</f>
        <v/>
      </c>
      <c r="F502" s="1054" t="str">
        <f t="shared" si="61"/>
        <v>Imprimante laser, France continentale, Base Carbone</v>
      </c>
      <c r="G502" s="1058" t="str">
        <f t="shared" si="62"/>
        <v>Imprimante laser, France continentale, Base Carbone; kgCO2e/unité, Mise en forme</v>
      </c>
      <c r="I502" s="2067" t="s">
        <v>4040</v>
      </c>
      <c r="J502" s="1138" t="s">
        <v>2109</v>
      </c>
      <c r="K502" s="1138" t="s">
        <v>1670</v>
      </c>
      <c r="L502" s="1138" t="s">
        <v>1674</v>
      </c>
      <c r="M502" s="2113">
        <v>0.5</v>
      </c>
      <c r="N502" s="1138" t="s">
        <v>4000</v>
      </c>
      <c r="O502" s="1138">
        <v>13.9</v>
      </c>
      <c r="P502" s="2066">
        <v>13.9</v>
      </c>
      <c r="Q502" s="2066">
        <v>0</v>
      </c>
      <c r="R502" s="2066">
        <v>0</v>
      </c>
      <c r="S502" s="2066">
        <v>0</v>
      </c>
      <c r="T502" s="2066">
        <v>0</v>
      </c>
      <c r="U502" s="2093">
        <v>0</v>
      </c>
    </row>
    <row r="503" spans="2:21" hidden="1" outlineLevel="2">
      <c r="B503" s="1138"/>
      <c r="C503" s="1048"/>
      <c r="D503" s="1054">
        <f t="shared" si="60"/>
        <v>20</v>
      </c>
      <c r="E503" s="1054" t="str">
        <f>IF(COUNTIF(E$416:E502,F503)&gt;0,"",F503)</f>
        <v/>
      </c>
      <c r="F503" s="1054" t="str">
        <f t="shared" si="61"/>
        <v>Imprimante laser, France continentale, Base Carbone</v>
      </c>
      <c r="G503" s="1058" t="str">
        <f t="shared" si="62"/>
        <v>Imprimante laser, France continentale, Base Carbone; kgCO2e/unité, Assemblage</v>
      </c>
      <c r="I503" s="2067" t="s">
        <v>4040</v>
      </c>
      <c r="J503" s="1138" t="s">
        <v>2109</v>
      </c>
      <c r="K503" s="1138" t="s">
        <v>1670</v>
      </c>
      <c r="L503" s="1138" t="s">
        <v>1674</v>
      </c>
      <c r="M503" s="2113">
        <v>0.5</v>
      </c>
      <c r="N503" s="1138" t="s">
        <v>3996</v>
      </c>
      <c r="O503" s="1138">
        <v>6.22</v>
      </c>
      <c r="P503" s="2066">
        <v>6.22</v>
      </c>
      <c r="Q503" s="2066">
        <v>0</v>
      </c>
      <c r="R503" s="2066">
        <v>0</v>
      </c>
      <c r="S503" s="2066">
        <v>0</v>
      </c>
      <c r="T503" s="2066">
        <v>0</v>
      </c>
      <c r="U503" s="2093">
        <v>0</v>
      </c>
    </row>
    <row r="504" spans="2:21" hidden="1" outlineLevel="2">
      <c r="B504" s="1138"/>
      <c r="C504" s="1048"/>
      <c r="D504" s="1054">
        <f t="shared" si="60"/>
        <v>20</v>
      </c>
      <c r="E504" s="1054" t="str">
        <f>IF(COUNTIF(E$416:E503,F504)&gt;0,"",F504)</f>
        <v/>
      </c>
      <c r="F504" s="1054" t="str">
        <f t="shared" si="61"/>
        <v>Imprimante laser, France continentale, Base Carbone</v>
      </c>
      <c r="G504" s="1058" t="str">
        <f t="shared" si="62"/>
        <v>Imprimante laser, France continentale, Base Carbone; kgCO2e/unité, Distribution</v>
      </c>
      <c r="I504" s="2067" t="s">
        <v>4040</v>
      </c>
      <c r="J504" s="1138" t="s">
        <v>2109</v>
      </c>
      <c r="K504" s="1138" t="s">
        <v>1670</v>
      </c>
      <c r="L504" s="1138" t="s">
        <v>1674</v>
      </c>
      <c r="M504" s="2113">
        <v>0.5</v>
      </c>
      <c r="N504" s="1138" t="s">
        <v>3997</v>
      </c>
      <c r="O504" s="1138">
        <v>24.3</v>
      </c>
      <c r="P504" s="2066">
        <v>24.3</v>
      </c>
      <c r="Q504" s="2066">
        <v>0</v>
      </c>
      <c r="R504" s="2066">
        <v>0</v>
      </c>
      <c r="S504" s="2066">
        <v>0</v>
      </c>
      <c r="T504" s="2066">
        <v>0</v>
      </c>
      <c r="U504" s="2093">
        <v>0</v>
      </c>
    </row>
    <row r="505" spans="2:21" hidden="1" outlineLevel="2">
      <c r="B505" s="1138"/>
      <c r="C505" s="1048"/>
      <c r="D505" s="1054">
        <f t="shared" si="60"/>
        <v>21</v>
      </c>
      <c r="E505" s="1054" t="str">
        <f>IF(COUNTIF(E$416:E504,F505)&gt;0,"",F505)</f>
        <v>Imprimante multi-fonction, France continentale, Base Carbone</v>
      </c>
      <c r="F505" s="1054" t="str">
        <f t="shared" si="61"/>
        <v>Imprimante multi-fonction, France continentale, Base Carbone</v>
      </c>
      <c r="G505" s="1058" t="str">
        <f t="shared" si="62"/>
        <v>Imprimante multi-fonction, France continentale, Base Carbone; kgCO2e/unité, Matières premières</v>
      </c>
      <c r="I505" s="2067" t="s">
        <v>4041</v>
      </c>
      <c r="J505" s="1138" t="s">
        <v>2109</v>
      </c>
      <c r="K505" s="1138" t="s">
        <v>1670</v>
      </c>
      <c r="L505" s="1138" t="s">
        <v>1674</v>
      </c>
      <c r="M505" s="2113">
        <v>0.5</v>
      </c>
      <c r="N505" s="1138" t="s">
        <v>3994</v>
      </c>
      <c r="O505" s="1138">
        <v>66.900000000000006</v>
      </c>
      <c r="P505" s="2066">
        <v>66.900000000000006</v>
      </c>
      <c r="Q505" s="2066">
        <v>0</v>
      </c>
      <c r="R505" s="2066">
        <v>0</v>
      </c>
      <c r="S505" s="2066">
        <v>0</v>
      </c>
      <c r="T505" s="2066">
        <v>0</v>
      </c>
      <c r="U505" s="2093">
        <v>0</v>
      </c>
    </row>
    <row r="506" spans="2:21" hidden="1" outlineLevel="2">
      <c r="B506" s="1138"/>
      <c r="C506" s="1048"/>
      <c r="D506" s="1054">
        <f t="shared" si="60"/>
        <v>21</v>
      </c>
      <c r="E506" s="1054" t="str">
        <f>IF(COUNTIF(E$416:E505,F506)&gt;0,"",F506)</f>
        <v/>
      </c>
      <c r="F506" s="1054" t="str">
        <f t="shared" si="61"/>
        <v>Imprimante multi-fonction, France continentale, Base Carbone</v>
      </c>
      <c r="G506" s="1058" t="str">
        <f t="shared" si="62"/>
        <v>Imprimante multi-fonction, France continentale, Base Carbone; kgCO2e/unité, Approvisionnement</v>
      </c>
      <c r="I506" s="2067" t="s">
        <v>4041</v>
      </c>
      <c r="J506" s="1138" t="s">
        <v>2109</v>
      </c>
      <c r="K506" s="1138" t="s">
        <v>1670</v>
      </c>
      <c r="L506" s="1138" t="s">
        <v>1674</v>
      </c>
      <c r="M506" s="2113">
        <v>0.5</v>
      </c>
      <c r="N506" s="1138" t="s">
        <v>3995</v>
      </c>
      <c r="O506" s="1138">
        <v>4.95</v>
      </c>
      <c r="P506" s="2066">
        <v>4.95</v>
      </c>
      <c r="Q506" s="2066">
        <v>0</v>
      </c>
      <c r="R506" s="2066">
        <v>0</v>
      </c>
      <c r="S506" s="2066">
        <v>0</v>
      </c>
      <c r="T506" s="2066">
        <v>0</v>
      </c>
      <c r="U506" s="2093">
        <v>0</v>
      </c>
    </row>
    <row r="507" spans="2:21" hidden="1" outlineLevel="2">
      <c r="B507" s="1138"/>
      <c r="C507" s="1048"/>
      <c r="D507" s="1054">
        <f t="shared" si="60"/>
        <v>21</v>
      </c>
      <c r="E507" s="1054" t="str">
        <f>IF(COUNTIF(E$416:E506,F507)&gt;0,"",F507)</f>
        <v/>
      </c>
      <c r="F507" s="1054" t="str">
        <f t="shared" si="61"/>
        <v>Imprimante multi-fonction, France continentale, Base Carbone</v>
      </c>
      <c r="G507" s="1058" t="str">
        <f t="shared" si="62"/>
        <v>Imprimante multi-fonction, France continentale, Base Carbone; kgCO2e/unité, Mise en forme</v>
      </c>
      <c r="I507" s="2067" t="s">
        <v>4041</v>
      </c>
      <c r="J507" s="1138" t="s">
        <v>2109</v>
      </c>
      <c r="K507" s="1138" t="s">
        <v>1670</v>
      </c>
      <c r="L507" s="1138" t="s">
        <v>1674</v>
      </c>
      <c r="M507" s="2113">
        <v>0.5</v>
      </c>
      <c r="N507" s="1138" t="s">
        <v>4000</v>
      </c>
      <c r="O507" s="1138">
        <v>4.4400000000000004</v>
      </c>
      <c r="P507" s="2066">
        <v>4.4400000000000004</v>
      </c>
      <c r="Q507" s="2066">
        <v>0</v>
      </c>
      <c r="R507" s="2066">
        <v>0</v>
      </c>
      <c r="S507" s="2066">
        <v>0</v>
      </c>
      <c r="T507" s="2066">
        <v>0</v>
      </c>
      <c r="U507" s="2093">
        <v>0</v>
      </c>
    </row>
    <row r="508" spans="2:21" hidden="1" outlineLevel="2">
      <c r="B508" s="1138"/>
      <c r="C508" s="1048"/>
      <c r="D508" s="1054">
        <f t="shared" si="60"/>
        <v>21</v>
      </c>
      <c r="E508" s="1054" t="str">
        <f>IF(COUNTIF(E$416:E507,F508)&gt;0,"",F508)</f>
        <v/>
      </c>
      <c r="F508" s="1054" t="str">
        <f t="shared" si="61"/>
        <v>Imprimante multi-fonction, France continentale, Base Carbone</v>
      </c>
      <c r="G508" s="1058" t="str">
        <f t="shared" si="62"/>
        <v>Imprimante multi-fonction, France continentale, Base Carbone; kgCO2e/unité, Assemblage</v>
      </c>
      <c r="I508" s="2067" t="s">
        <v>4041</v>
      </c>
      <c r="J508" s="1138" t="s">
        <v>2109</v>
      </c>
      <c r="K508" s="1138" t="s">
        <v>1670</v>
      </c>
      <c r="L508" s="1138" t="s">
        <v>1674</v>
      </c>
      <c r="M508" s="2113">
        <v>0.5</v>
      </c>
      <c r="N508" s="1138" t="s">
        <v>3996</v>
      </c>
      <c r="O508" s="1138">
        <v>2.31</v>
      </c>
      <c r="P508" s="2066">
        <v>2.31</v>
      </c>
      <c r="Q508" s="2066">
        <v>0</v>
      </c>
      <c r="R508" s="2066">
        <v>0</v>
      </c>
      <c r="S508" s="2066">
        <v>0</v>
      </c>
      <c r="T508" s="2066">
        <v>0</v>
      </c>
      <c r="U508" s="2093">
        <v>0</v>
      </c>
    </row>
    <row r="509" spans="2:21" hidden="1" outlineLevel="2">
      <c r="B509" s="1138"/>
      <c r="C509" s="1048"/>
      <c r="D509" s="1054">
        <f t="shared" si="60"/>
        <v>21</v>
      </c>
      <c r="E509" s="1054" t="str">
        <f>IF(COUNTIF(E$416:E508,F509)&gt;0,"",F509)</f>
        <v/>
      </c>
      <c r="F509" s="1054" t="str">
        <f t="shared" si="61"/>
        <v>Imprimante multi-fonction, France continentale, Base Carbone</v>
      </c>
      <c r="G509" s="1058" t="str">
        <f t="shared" si="62"/>
        <v>Imprimante multi-fonction, France continentale, Base Carbone; kgCO2e/unité, Distribution</v>
      </c>
      <c r="I509" s="2067" t="s">
        <v>4041</v>
      </c>
      <c r="J509" s="1138" t="s">
        <v>2109</v>
      </c>
      <c r="K509" s="1138" t="s">
        <v>1670</v>
      </c>
      <c r="L509" s="1138" t="s">
        <v>1674</v>
      </c>
      <c r="M509" s="2113">
        <v>0.5</v>
      </c>
      <c r="N509" s="1138" t="s">
        <v>3997</v>
      </c>
      <c r="O509" s="1138">
        <v>9.24</v>
      </c>
      <c r="P509" s="2066">
        <v>9.24</v>
      </c>
      <c r="Q509" s="2066">
        <v>0</v>
      </c>
      <c r="R509" s="2066">
        <v>0</v>
      </c>
      <c r="S509" s="2066">
        <v>0</v>
      </c>
      <c r="T509" s="2066">
        <v>0</v>
      </c>
      <c r="U509" s="2093">
        <v>0</v>
      </c>
    </row>
    <row r="510" spans="2:21" hidden="1" outlineLevel="2">
      <c r="B510" s="1138"/>
      <c r="C510" s="1048"/>
      <c r="D510" s="1054">
        <f t="shared" si="60"/>
        <v>22</v>
      </c>
      <c r="E510" s="1054" t="str">
        <f>IF(COUNTIF(E$416:E509,F510)&gt;0,"",F510)</f>
        <v>Liseuse non-rétro-éclairée, France continentale, Base Carbone</v>
      </c>
      <c r="F510" s="1054" t="str">
        <f t="shared" si="61"/>
        <v>Liseuse non-rétro-éclairée, France continentale, Base Carbone</v>
      </c>
      <c r="G510" s="1058" t="str">
        <f t="shared" si="62"/>
        <v>Liseuse non-rétro-éclairée, France continentale, Base Carbone; kgCO2e/unité, Matières premières</v>
      </c>
      <c r="I510" s="2067" t="s">
        <v>4042</v>
      </c>
      <c r="J510" s="1138" t="s">
        <v>2109</v>
      </c>
      <c r="K510" s="1138" t="s">
        <v>1670</v>
      </c>
      <c r="L510" s="1138" t="s">
        <v>1674</v>
      </c>
      <c r="M510" s="2113">
        <v>0.5</v>
      </c>
      <c r="N510" s="1138" t="s">
        <v>3994</v>
      </c>
      <c r="O510" s="1138">
        <v>28.6</v>
      </c>
      <c r="P510" s="2066">
        <v>28.6</v>
      </c>
      <c r="Q510" s="2066">
        <v>0</v>
      </c>
      <c r="R510" s="2066">
        <v>0</v>
      </c>
      <c r="S510" s="2066">
        <v>0</v>
      </c>
      <c r="T510" s="2066">
        <v>0</v>
      </c>
      <c r="U510" s="2093">
        <v>0</v>
      </c>
    </row>
    <row r="511" spans="2:21" hidden="1" outlineLevel="2">
      <c r="B511" s="1138"/>
      <c r="C511" s="1048"/>
      <c r="D511" s="1054">
        <f t="shared" si="60"/>
        <v>22</v>
      </c>
      <c r="E511" s="1054" t="str">
        <f>IF(COUNTIF(E$416:E510,F511)&gt;0,"",F511)</f>
        <v/>
      </c>
      <c r="F511" s="1054" t="str">
        <f t="shared" si="61"/>
        <v>Liseuse non-rétro-éclairée, France continentale, Base Carbone</v>
      </c>
      <c r="G511" s="1058" t="str">
        <f t="shared" si="62"/>
        <v>Liseuse non-rétro-éclairée, France continentale, Base Carbone; kgCO2e/unité, Approvisionnement</v>
      </c>
      <c r="I511" s="2067" t="s">
        <v>4042</v>
      </c>
      <c r="J511" s="1138" t="s">
        <v>2109</v>
      </c>
      <c r="K511" s="1138" t="s">
        <v>1670</v>
      </c>
      <c r="L511" s="1138" t="s">
        <v>1674</v>
      </c>
      <c r="M511" s="2113">
        <v>0.5</v>
      </c>
      <c r="N511" s="1138" t="s">
        <v>3995</v>
      </c>
      <c r="O511" s="1138">
        <v>0.51700000000000002</v>
      </c>
      <c r="P511" s="2066">
        <v>0.51700000000000002</v>
      </c>
      <c r="Q511" s="2066">
        <v>0</v>
      </c>
      <c r="R511" s="2066">
        <v>0</v>
      </c>
      <c r="S511" s="2066">
        <v>0</v>
      </c>
      <c r="T511" s="2066">
        <v>0</v>
      </c>
      <c r="U511" s="2093">
        <v>0</v>
      </c>
    </row>
    <row r="512" spans="2:21" hidden="1" outlineLevel="2">
      <c r="B512" s="1138"/>
      <c r="C512" s="1048"/>
      <c r="D512" s="1054">
        <f t="shared" si="60"/>
        <v>22</v>
      </c>
      <c r="E512" s="1054" t="str">
        <f>IF(COUNTIF(E$416:E511,F512)&gt;0,"",F512)</f>
        <v/>
      </c>
      <c r="F512" s="1054" t="str">
        <f t="shared" si="61"/>
        <v>Liseuse non-rétro-éclairée, France continentale, Base Carbone</v>
      </c>
      <c r="G512" s="1058" t="str">
        <f t="shared" si="62"/>
        <v>Liseuse non-rétro-éclairée, France continentale, Base Carbone; kgCO2e/unité, Mise en forme</v>
      </c>
      <c r="I512" s="2067" t="s">
        <v>4042</v>
      </c>
      <c r="J512" s="1138" t="s">
        <v>2109</v>
      </c>
      <c r="K512" s="1138" t="s">
        <v>1670</v>
      </c>
      <c r="L512" s="1138" t="s">
        <v>1674</v>
      </c>
      <c r="M512" s="2113">
        <v>0.5</v>
      </c>
      <c r="N512" s="1138" t="s">
        <v>4000</v>
      </c>
      <c r="O512" s="1138">
        <v>3.5400000000000001E-2</v>
      </c>
      <c r="P512" s="2066">
        <v>3.5400000000000001E-2</v>
      </c>
      <c r="Q512" s="2066">
        <v>0</v>
      </c>
      <c r="R512" s="2066">
        <v>0</v>
      </c>
      <c r="S512" s="2066">
        <v>0</v>
      </c>
      <c r="T512" s="2066">
        <v>0</v>
      </c>
      <c r="U512" s="2093">
        <v>0</v>
      </c>
    </row>
    <row r="513" spans="2:21" hidden="1" outlineLevel="2">
      <c r="B513" s="1138"/>
      <c r="C513" s="1048"/>
      <c r="D513" s="1054">
        <f t="shared" si="60"/>
        <v>22</v>
      </c>
      <c r="E513" s="1054" t="str">
        <f>IF(COUNTIF(E$416:E512,F513)&gt;0,"",F513)</f>
        <v/>
      </c>
      <c r="F513" s="1054" t="str">
        <f t="shared" si="61"/>
        <v>Liseuse non-rétro-éclairée, France continentale, Base Carbone</v>
      </c>
      <c r="G513" s="1058" t="str">
        <f t="shared" si="62"/>
        <v>Liseuse non-rétro-éclairée, France continentale, Base Carbone; kgCO2e/unité, Assemblage</v>
      </c>
      <c r="I513" s="2067" t="s">
        <v>4042</v>
      </c>
      <c r="J513" s="1138" t="s">
        <v>2109</v>
      </c>
      <c r="K513" s="1138" t="s">
        <v>1670</v>
      </c>
      <c r="L513" s="1138" t="s">
        <v>1674</v>
      </c>
      <c r="M513" s="2113">
        <v>0.5</v>
      </c>
      <c r="N513" s="1138" t="s">
        <v>3996</v>
      </c>
      <c r="O513" s="1138">
        <v>0.35099999999999998</v>
      </c>
      <c r="P513" s="2066">
        <v>0.35099999999999998</v>
      </c>
      <c r="Q513" s="2066">
        <v>0</v>
      </c>
      <c r="R513" s="2066">
        <v>0</v>
      </c>
      <c r="S513" s="2066">
        <v>0</v>
      </c>
      <c r="T513" s="2066">
        <v>0</v>
      </c>
      <c r="U513" s="2093">
        <v>0</v>
      </c>
    </row>
    <row r="514" spans="2:21" hidden="1" outlineLevel="2">
      <c r="B514" s="1138"/>
      <c r="C514" s="1048"/>
      <c r="D514" s="1054">
        <f t="shared" si="60"/>
        <v>22</v>
      </c>
      <c r="E514" s="1054" t="str">
        <f>IF(COUNTIF(E$416:E513,F514)&gt;0,"",F514)</f>
        <v/>
      </c>
      <c r="F514" s="1054" t="str">
        <f t="shared" si="61"/>
        <v>Liseuse non-rétro-éclairée, France continentale, Base Carbone</v>
      </c>
      <c r="G514" s="1058" t="str">
        <f t="shared" si="62"/>
        <v>Liseuse non-rétro-éclairée, France continentale, Base Carbone; kgCO2e/unité, Distribution</v>
      </c>
      <c r="I514" s="2067" t="s">
        <v>4042</v>
      </c>
      <c r="J514" s="1138" t="s">
        <v>2109</v>
      </c>
      <c r="K514" s="1138" t="s">
        <v>1670</v>
      </c>
      <c r="L514" s="1138" t="s">
        <v>1674</v>
      </c>
      <c r="M514" s="2113">
        <v>0.5</v>
      </c>
      <c r="N514" s="1138" t="s">
        <v>3997</v>
      </c>
      <c r="O514" s="1138">
        <v>8.7200000000000006</v>
      </c>
      <c r="P514" s="2066">
        <v>8.7200000000000006</v>
      </c>
      <c r="Q514" s="2066">
        <v>0</v>
      </c>
      <c r="R514" s="2066">
        <v>0</v>
      </c>
      <c r="S514" s="2066">
        <v>0</v>
      </c>
      <c r="T514" s="2066">
        <v>0</v>
      </c>
      <c r="U514" s="2093">
        <v>0</v>
      </c>
    </row>
    <row r="515" spans="2:21" hidden="1" outlineLevel="2">
      <c r="B515" s="1138"/>
      <c r="C515" s="1048"/>
      <c r="D515" s="1054">
        <f t="shared" si="60"/>
        <v>23</v>
      </c>
      <c r="E515" s="1054" t="str">
        <f>IF(COUNTIF(E$416:E514,F515)&gt;0,"",F515)</f>
        <v>Liseuse rétro-éclairée, France continentale, Base Carbone</v>
      </c>
      <c r="F515" s="1054" t="str">
        <f t="shared" si="61"/>
        <v>Liseuse rétro-éclairée, France continentale, Base Carbone</v>
      </c>
      <c r="G515" s="1058" t="str">
        <f t="shared" si="62"/>
        <v>Liseuse rétro-éclairée, France continentale, Base Carbone; kgCO2e/unité, Matières premières</v>
      </c>
      <c r="I515" s="2067" t="s">
        <v>4043</v>
      </c>
      <c r="J515" s="1138" t="s">
        <v>2109</v>
      </c>
      <c r="K515" s="1138" t="s">
        <v>1670</v>
      </c>
      <c r="L515" s="1138" t="s">
        <v>1674</v>
      </c>
      <c r="M515" s="2113">
        <v>0.5</v>
      </c>
      <c r="N515" s="1138" t="s">
        <v>3994</v>
      </c>
      <c r="O515" s="1138">
        <v>35.1</v>
      </c>
      <c r="P515" s="2066">
        <v>35.1</v>
      </c>
      <c r="Q515" s="2066">
        <v>0</v>
      </c>
      <c r="R515" s="2066">
        <v>0</v>
      </c>
      <c r="S515" s="2066">
        <v>0</v>
      </c>
      <c r="T515" s="2066">
        <v>0</v>
      </c>
      <c r="U515" s="2093">
        <v>0</v>
      </c>
    </row>
    <row r="516" spans="2:21" hidden="1" outlineLevel="2">
      <c r="B516" s="1138"/>
      <c r="C516" s="1048"/>
      <c r="D516" s="1054">
        <f t="shared" si="60"/>
        <v>23</v>
      </c>
      <c r="E516" s="1054" t="str">
        <f>IF(COUNTIF(E$416:E515,F516)&gt;0,"",F516)</f>
        <v/>
      </c>
      <c r="F516" s="1054" t="str">
        <f t="shared" si="61"/>
        <v>Liseuse rétro-éclairée, France continentale, Base Carbone</v>
      </c>
      <c r="G516" s="1058" t="str">
        <f t="shared" si="62"/>
        <v>Liseuse rétro-éclairée, France continentale, Base Carbone; kgCO2e/unité, Approvisionnement</v>
      </c>
      <c r="I516" s="2067" t="s">
        <v>4043</v>
      </c>
      <c r="J516" s="1138" t="s">
        <v>2109</v>
      </c>
      <c r="K516" s="1138" t="s">
        <v>1670</v>
      </c>
      <c r="L516" s="1138" t="s">
        <v>1674</v>
      </c>
      <c r="M516" s="2113">
        <v>0.5</v>
      </c>
      <c r="N516" s="1138" t="s">
        <v>3995</v>
      </c>
      <c r="O516" s="1138">
        <v>0.52700000000000002</v>
      </c>
      <c r="P516" s="2066">
        <v>0.52700000000000002</v>
      </c>
      <c r="Q516" s="2066">
        <v>0</v>
      </c>
      <c r="R516" s="2066">
        <v>0</v>
      </c>
      <c r="S516" s="2066">
        <v>0</v>
      </c>
      <c r="T516" s="2066">
        <v>0</v>
      </c>
      <c r="U516" s="2093">
        <v>0</v>
      </c>
    </row>
    <row r="517" spans="2:21" hidden="1" outlineLevel="2">
      <c r="B517" s="1138"/>
      <c r="C517" s="1048"/>
      <c r="D517" s="1054">
        <f t="shared" si="60"/>
        <v>23</v>
      </c>
      <c r="E517" s="1054" t="str">
        <f>IF(COUNTIF(E$416:E516,F517)&gt;0,"",F517)</f>
        <v/>
      </c>
      <c r="F517" s="1054" t="str">
        <f t="shared" si="61"/>
        <v>Liseuse rétro-éclairée, France continentale, Base Carbone</v>
      </c>
      <c r="G517" s="1058" t="str">
        <f t="shared" si="62"/>
        <v>Liseuse rétro-éclairée, France continentale, Base Carbone; kgCO2e/unité, Mise en forme</v>
      </c>
      <c r="I517" s="2067" t="s">
        <v>4043</v>
      </c>
      <c r="J517" s="1138" t="s">
        <v>2109</v>
      </c>
      <c r="K517" s="1138" t="s">
        <v>1670</v>
      </c>
      <c r="L517" s="1138" t="s">
        <v>1674</v>
      </c>
      <c r="M517" s="2113">
        <v>0.5</v>
      </c>
      <c r="N517" s="1138" t="s">
        <v>4000</v>
      </c>
      <c r="O517" s="1138">
        <v>3.5400000000000001E-2</v>
      </c>
      <c r="P517" s="2066">
        <v>3.5400000000000001E-2</v>
      </c>
      <c r="Q517" s="2066">
        <v>0</v>
      </c>
      <c r="R517" s="2066">
        <v>0</v>
      </c>
      <c r="S517" s="2066">
        <v>0</v>
      </c>
      <c r="T517" s="2066">
        <v>0</v>
      </c>
      <c r="U517" s="2093">
        <v>0</v>
      </c>
    </row>
    <row r="518" spans="2:21" hidden="1" outlineLevel="2">
      <c r="B518" s="1138"/>
      <c r="C518" s="1048"/>
      <c r="D518" s="1054">
        <f t="shared" si="60"/>
        <v>23</v>
      </c>
      <c r="E518" s="1054" t="str">
        <f>IF(COUNTIF(E$416:E517,F518)&gt;0,"",F518)</f>
        <v/>
      </c>
      <c r="F518" s="1054" t="str">
        <f t="shared" si="61"/>
        <v>Liseuse rétro-éclairée, France continentale, Base Carbone</v>
      </c>
      <c r="G518" s="1058" t="str">
        <f t="shared" si="62"/>
        <v>Liseuse rétro-éclairée, France continentale, Base Carbone; kgCO2e/unité, Assemblage</v>
      </c>
      <c r="I518" s="2067" t="s">
        <v>4043</v>
      </c>
      <c r="J518" s="1138" t="s">
        <v>2109</v>
      </c>
      <c r="K518" s="1138" t="s">
        <v>1670</v>
      </c>
      <c r="L518" s="1138" t="s">
        <v>1674</v>
      </c>
      <c r="M518" s="2113">
        <v>0.5</v>
      </c>
      <c r="N518" s="1138" t="s">
        <v>3996</v>
      </c>
      <c r="O518" s="1138">
        <v>0.36699999999999999</v>
      </c>
      <c r="P518" s="2066">
        <v>0.36699999999999999</v>
      </c>
      <c r="Q518" s="2066">
        <v>0</v>
      </c>
      <c r="R518" s="2066">
        <v>0</v>
      </c>
      <c r="S518" s="2066">
        <v>0</v>
      </c>
      <c r="T518" s="2066">
        <v>0</v>
      </c>
      <c r="U518" s="2093">
        <v>0</v>
      </c>
    </row>
    <row r="519" spans="2:21" hidden="1" outlineLevel="2">
      <c r="B519" s="1138"/>
      <c r="C519" s="1048"/>
      <c r="D519" s="1054">
        <f t="shared" si="60"/>
        <v>23</v>
      </c>
      <c r="E519" s="1054" t="str">
        <f>IF(COUNTIF(E$416:E518,F519)&gt;0,"",F519)</f>
        <v/>
      </c>
      <c r="F519" s="1054" t="str">
        <f t="shared" si="61"/>
        <v>Liseuse rétro-éclairée, France continentale, Base Carbone</v>
      </c>
      <c r="G519" s="1058" t="str">
        <f t="shared" si="62"/>
        <v>Liseuse rétro-éclairée, France continentale, Base Carbone; kgCO2e/unité, Distribution</v>
      </c>
      <c r="I519" s="2067" t="s">
        <v>4043</v>
      </c>
      <c r="J519" s="1138" t="s">
        <v>2109</v>
      </c>
      <c r="K519" s="1138" t="s">
        <v>1670</v>
      </c>
      <c r="L519" s="1138" t="s">
        <v>1674</v>
      </c>
      <c r="M519" s="2113">
        <v>0.5</v>
      </c>
      <c r="N519" s="1138" t="s">
        <v>3997</v>
      </c>
      <c r="O519" s="1138">
        <v>8.8800000000000008</v>
      </c>
      <c r="P519" s="2066">
        <v>8.8800000000000008</v>
      </c>
      <c r="Q519" s="2066">
        <v>0</v>
      </c>
      <c r="R519" s="2066">
        <v>0</v>
      </c>
      <c r="S519" s="2066">
        <v>0</v>
      </c>
      <c r="T519" s="2066">
        <v>0</v>
      </c>
      <c r="U519" s="2093">
        <v>0</v>
      </c>
    </row>
    <row r="520" spans="2:21" hidden="1" outlineLevel="2">
      <c r="B520" s="1138"/>
      <c r="C520" s="1048"/>
      <c r="D520" s="1054">
        <f t="shared" si="60"/>
        <v>24</v>
      </c>
      <c r="E520" s="1054" t="str">
        <f>IF(COUNTIF(E$416:E519,F520)&gt;0,"",F520)</f>
        <v>Modem fibre, France continentale, Base Carbone</v>
      </c>
      <c r="F520" s="1054" t="str">
        <f t="shared" si="61"/>
        <v>Modem fibre, France continentale, Base Carbone</v>
      </c>
      <c r="G520" s="1058" t="str">
        <f t="shared" si="62"/>
        <v>Modem fibre, France continentale, Base Carbone; kgCO2e/unité, Matières premières</v>
      </c>
      <c r="I520" s="2067" t="s">
        <v>4059</v>
      </c>
      <c r="J520" s="1138" t="s">
        <v>2109</v>
      </c>
      <c r="K520" s="1138" t="s">
        <v>1670</v>
      </c>
      <c r="L520" s="1138" t="s">
        <v>1674</v>
      </c>
      <c r="M520" s="2113">
        <v>0.5</v>
      </c>
      <c r="N520" s="1138" t="s">
        <v>3994</v>
      </c>
      <c r="O520" s="1138">
        <v>74.7</v>
      </c>
      <c r="P520" s="2066">
        <v>74.7</v>
      </c>
      <c r="Q520" s="2066">
        <v>0</v>
      </c>
      <c r="R520" s="2066">
        <v>0</v>
      </c>
      <c r="S520" s="2066">
        <v>0</v>
      </c>
      <c r="T520" s="2066">
        <v>0</v>
      </c>
      <c r="U520" s="2093">
        <v>0</v>
      </c>
    </row>
    <row r="521" spans="2:21" hidden="1" outlineLevel="2">
      <c r="B521" s="1138"/>
      <c r="C521" s="1048"/>
      <c r="D521" s="1054">
        <f t="shared" si="60"/>
        <v>24</v>
      </c>
      <c r="E521" s="1054" t="str">
        <f>IF(COUNTIF(E$416:E520,F521)&gt;0,"",F521)</f>
        <v/>
      </c>
      <c r="F521" s="1054" t="str">
        <f t="shared" si="61"/>
        <v>Modem fibre, France continentale, Base Carbone</v>
      </c>
      <c r="G521" s="1058" t="str">
        <f t="shared" si="62"/>
        <v>Modem fibre, France continentale, Base Carbone; kgCO2e/unité, Approvisionnement</v>
      </c>
      <c r="I521" s="2067" t="s">
        <v>4059</v>
      </c>
      <c r="J521" s="1138" t="s">
        <v>2109</v>
      </c>
      <c r="K521" s="1138" t="s">
        <v>1670</v>
      </c>
      <c r="L521" s="1138" t="s">
        <v>1674</v>
      </c>
      <c r="M521" s="2113">
        <v>0.5</v>
      </c>
      <c r="N521" s="1138" t="s">
        <v>3995</v>
      </c>
      <c r="O521" s="1138">
        <v>2.1</v>
      </c>
      <c r="P521" s="2066">
        <v>2.1</v>
      </c>
      <c r="Q521" s="2066">
        <v>0</v>
      </c>
      <c r="R521" s="2066">
        <v>0</v>
      </c>
      <c r="S521" s="2066">
        <v>0</v>
      </c>
      <c r="T521" s="2066">
        <v>0</v>
      </c>
      <c r="U521" s="2093">
        <v>0</v>
      </c>
    </row>
    <row r="522" spans="2:21" hidden="1" outlineLevel="2">
      <c r="B522" s="1138"/>
      <c r="C522" s="1048"/>
      <c r="D522" s="1054">
        <f t="shared" si="60"/>
        <v>24</v>
      </c>
      <c r="E522" s="1054" t="str">
        <f>IF(COUNTIF(E$416:E521,F522)&gt;0,"",F522)</f>
        <v/>
      </c>
      <c r="F522" s="1054" t="str">
        <f t="shared" si="61"/>
        <v>Modem fibre, France continentale, Base Carbone</v>
      </c>
      <c r="G522" s="1058" t="str">
        <f t="shared" si="62"/>
        <v>Modem fibre, France continentale, Base Carbone; kgCO2e/unité, Mise en forme</v>
      </c>
      <c r="I522" s="2067" t="s">
        <v>4059</v>
      </c>
      <c r="J522" s="1138" t="s">
        <v>2109</v>
      </c>
      <c r="K522" s="1138" t="s">
        <v>1670</v>
      </c>
      <c r="L522" s="1138" t="s">
        <v>1674</v>
      </c>
      <c r="M522" s="2113">
        <v>0.5</v>
      </c>
      <c r="N522" s="1138" t="s">
        <v>4000</v>
      </c>
      <c r="O522" s="1138">
        <v>1.49</v>
      </c>
      <c r="P522" s="2066">
        <v>1.49</v>
      </c>
      <c r="Q522" s="2066">
        <v>0</v>
      </c>
      <c r="R522" s="2066">
        <v>0</v>
      </c>
      <c r="S522" s="2066">
        <v>0</v>
      </c>
      <c r="T522" s="2066">
        <v>0</v>
      </c>
      <c r="U522" s="2093">
        <v>0</v>
      </c>
    </row>
    <row r="523" spans="2:21" hidden="1" outlineLevel="2">
      <c r="B523" s="1138"/>
      <c r="C523" s="1048"/>
      <c r="D523" s="1054">
        <f t="shared" si="60"/>
        <v>24</v>
      </c>
      <c r="E523" s="1054" t="str">
        <f>IF(COUNTIF(E$416:E522,F523)&gt;0,"",F523)</f>
        <v/>
      </c>
      <c r="F523" s="1054" t="str">
        <f t="shared" si="61"/>
        <v>Modem fibre, France continentale, Base Carbone</v>
      </c>
      <c r="G523" s="1058" t="str">
        <f t="shared" si="62"/>
        <v>Modem fibre, France continentale, Base Carbone; kgCO2e/unité, Assemblage</v>
      </c>
      <c r="I523" s="2067" t="s">
        <v>4059</v>
      </c>
      <c r="J523" s="1138" t="s">
        <v>2109</v>
      </c>
      <c r="K523" s="1138" t="s">
        <v>1670</v>
      </c>
      <c r="L523" s="1138" t="s">
        <v>1674</v>
      </c>
      <c r="M523" s="2113">
        <v>0.5</v>
      </c>
      <c r="N523" s="1138" t="s">
        <v>3996</v>
      </c>
      <c r="O523" s="1138">
        <v>0.69599999999999995</v>
      </c>
      <c r="P523" s="2066">
        <v>0.69599999999999995</v>
      </c>
      <c r="Q523" s="2066">
        <v>0</v>
      </c>
      <c r="R523" s="2066">
        <v>0</v>
      </c>
      <c r="S523" s="2066">
        <v>0</v>
      </c>
      <c r="T523" s="2066">
        <v>0</v>
      </c>
      <c r="U523" s="2093">
        <v>0</v>
      </c>
    </row>
    <row r="524" spans="2:21" hidden="1" outlineLevel="2">
      <c r="B524" s="1138"/>
      <c r="C524" s="1048"/>
      <c r="D524" s="1054">
        <f t="shared" si="60"/>
        <v>24</v>
      </c>
      <c r="E524" s="1054" t="str">
        <f>IF(COUNTIF(E$416:E523,F524)&gt;0,"",F524)</f>
        <v/>
      </c>
      <c r="F524" s="1054" t="str">
        <f t="shared" si="61"/>
        <v>Modem fibre, France continentale, Base Carbone</v>
      </c>
      <c r="G524" s="1058" t="str">
        <f t="shared" si="62"/>
        <v>Modem fibre, France continentale, Base Carbone; kgCO2e/unité, Distribution</v>
      </c>
      <c r="I524" s="2067" t="s">
        <v>4059</v>
      </c>
      <c r="J524" s="1138" t="s">
        <v>2109</v>
      </c>
      <c r="K524" s="1138" t="s">
        <v>1670</v>
      </c>
      <c r="L524" s="1138" t="s">
        <v>1674</v>
      </c>
      <c r="M524" s="2113">
        <v>0.5</v>
      </c>
      <c r="N524" s="1138" t="s">
        <v>3997</v>
      </c>
      <c r="O524" s="1138">
        <v>3.93</v>
      </c>
      <c r="P524" s="2066">
        <v>3.93</v>
      </c>
      <c r="Q524" s="2066">
        <v>0</v>
      </c>
      <c r="R524" s="2066">
        <v>0</v>
      </c>
      <c r="S524" s="2066">
        <v>0</v>
      </c>
      <c r="T524" s="2066">
        <v>0</v>
      </c>
      <c r="U524" s="2093">
        <v>0</v>
      </c>
    </row>
    <row r="525" spans="2:21" hidden="1" outlineLevel="2">
      <c r="B525" s="1138"/>
      <c r="C525" s="1048"/>
      <c r="D525" s="1054">
        <f t="shared" si="60"/>
        <v>25</v>
      </c>
      <c r="E525" s="1054" t="str">
        <f>IF(COUNTIF(E$416:E524,F525)&gt;0,"",F525)</f>
        <v>Montre connectée, France continentale, Base Carbone</v>
      </c>
      <c r="F525" s="1054" t="str">
        <f t="shared" si="61"/>
        <v>Montre connectée, France continentale, Base Carbone</v>
      </c>
      <c r="G525" s="1058" t="str">
        <f t="shared" si="62"/>
        <v>Montre connectée, France continentale, Base Carbone; kgCO2e/unité, Matières premières</v>
      </c>
      <c r="I525" s="2067" t="s">
        <v>4044</v>
      </c>
      <c r="J525" s="1138" t="s">
        <v>2109</v>
      </c>
      <c r="K525" s="1138" t="s">
        <v>1670</v>
      </c>
      <c r="L525" s="1138" t="s">
        <v>1674</v>
      </c>
      <c r="M525" s="2113">
        <v>0.5</v>
      </c>
      <c r="N525" s="1138" t="s">
        <v>3994</v>
      </c>
      <c r="O525" s="1138">
        <v>3.71</v>
      </c>
      <c r="P525" s="2066">
        <v>3.71</v>
      </c>
      <c r="Q525" s="2066">
        <v>0</v>
      </c>
      <c r="R525" s="2066">
        <v>0</v>
      </c>
      <c r="S525" s="2066">
        <v>0</v>
      </c>
      <c r="T525" s="2066">
        <v>0</v>
      </c>
      <c r="U525" s="2093">
        <v>0</v>
      </c>
    </row>
    <row r="526" spans="2:21" hidden="1" outlineLevel="2">
      <c r="B526" s="1138"/>
      <c r="C526" s="1048"/>
      <c r="D526" s="1054">
        <f t="shared" si="60"/>
        <v>25</v>
      </c>
      <c r="E526" s="1054" t="str">
        <f>IF(COUNTIF(E$416:E525,F526)&gt;0,"",F526)</f>
        <v/>
      </c>
      <c r="F526" s="1054" t="str">
        <f t="shared" si="61"/>
        <v>Montre connectée, France continentale, Base Carbone</v>
      </c>
      <c r="G526" s="1058" t="str">
        <f t="shared" si="62"/>
        <v>Montre connectée, France continentale, Base Carbone; kgCO2e/unité, Approvisionnement</v>
      </c>
      <c r="I526" s="2067" t="s">
        <v>4044</v>
      </c>
      <c r="J526" s="1138" t="s">
        <v>2109</v>
      </c>
      <c r="K526" s="1138" t="s">
        <v>1670</v>
      </c>
      <c r="L526" s="1138" t="s">
        <v>1674</v>
      </c>
      <c r="M526" s="2113">
        <v>0.5</v>
      </c>
      <c r="N526" s="1138" t="s">
        <v>3995</v>
      </c>
      <c r="O526" s="1138">
        <v>0.314</v>
      </c>
      <c r="P526" s="2066">
        <v>0.314</v>
      </c>
      <c r="Q526" s="2066">
        <v>0</v>
      </c>
      <c r="R526" s="2066">
        <v>0</v>
      </c>
      <c r="S526" s="2066">
        <v>0</v>
      </c>
      <c r="T526" s="2066">
        <v>0</v>
      </c>
      <c r="U526" s="2093">
        <v>0</v>
      </c>
    </row>
    <row r="527" spans="2:21" hidden="1" outlineLevel="2">
      <c r="B527" s="1138"/>
      <c r="C527" s="1048"/>
      <c r="D527" s="1054">
        <f t="shared" si="60"/>
        <v>25</v>
      </c>
      <c r="E527" s="1054" t="str">
        <f>IF(COUNTIF(E$416:E526,F527)&gt;0,"",F527)</f>
        <v/>
      </c>
      <c r="F527" s="1054" t="str">
        <f t="shared" si="61"/>
        <v>Montre connectée, France continentale, Base Carbone</v>
      </c>
      <c r="G527" s="1058" t="str">
        <f t="shared" si="62"/>
        <v>Montre connectée, France continentale, Base Carbone; kgCO2e/unité, Mise en forme</v>
      </c>
      <c r="I527" s="2067" t="s">
        <v>4044</v>
      </c>
      <c r="J527" s="1138" t="s">
        <v>2109</v>
      </c>
      <c r="K527" s="1138" t="s">
        <v>1670</v>
      </c>
      <c r="L527" s="1138" t="s">
        <v>1674</v>
      </c>
      <c r="M527" s="2113">
        <v>0.5</v>
      </c>
      <c r="N527" s="1138" t="s">
        <v>4000</v>
      </c>
      <c r="O527" s="1138">
        <v>2.0899999999999998E-2</v>
      </c>
      <c r="P527" s="2066">
        <v>2.0899999999999998E-2</v>
      </c>
      <c r="Q527" s="2066">
        <v>0</v>
      </c>
      <c r="R527" s="2066">
        <v>0</v>
      </c>
      <c r="S527" s="2066">
        <v>0</v>
      </c>
      <c r="T527" s="2066">
        <v>0</v>
      </c>
      <c r="U527" s="2093">
        <v>0</v>
      </c>
    </row>
    <row r="528" spans="2:21" hidden="1" outlineLevel="2">
      <c r="B528" s="1138"/>
      <c r="C528" s="1048"/>
      <c r="D528" s="1054">
        <f t="shared" si="60"/>
        <v>25</v>
      </c>
      <c r="E528" s="1054" t="str">
        <f>IF(COUNTIF(E$416:E527,F528)&gt;0,"",F528)</f>
        <v/>
      </c>
      <c r="F528" s="1054" t="str">
        <f t="shared" si="61"/>
        <v>Montre connectée, France continentale, Base Carbone</v>
      </c>
      <c r="G528" s="1058" t="str">
        <f t="shared" si="62"/>
        <v>Montre connectée, France continentale, Base Carbone; kgCO2e/unité, Assemblage</v>
      </c>
      <c r="I528" s="2067" t="s">
        <v>4044</v>
      </c>
      <c r="J528" s="1138" t="s">
        <v>2109</v>
      </c>
      <c r="K528" s="1138" t="s">
        <v>1670</v>
      </c>
      <c r="L528" s="1138" t="s">
        <v>1674</v>
      </c>
      <c r="M528" s="2113">
        <v>0.5</v>
      </c>
      <c r="N528" s="1138" t="s">
        <v>3996</v>
      </c>
      <c r="O528" s="1138">
        <v>0.38300000000000001</v>
      </c>
      <c r="P528" s="2066">
        <v>0.38300000000000001</v>
      </c>
      <c r="Q528" s="2066">
        <v>0</v>
      </c>
      <c r="R528" s="2066">
        <v>0</v>
      </c>
      <c r="S528" s="2066">
        <v>0</v>
      </c>
      <c r="T528" s="2066">
        <v>0</v>
      </c>
      <c r="U528" s="2093">
        <v>0</v>
      </c>
    </row>
    <row r="529" spans="2:21" hidden="1" outlineLevel="2">
      <c r="B529" s="1138"/>
      <c r="C529" s="1048"/>
      <c r="D529" s="1054">
        <f t="shared" si="60"/>
        <v>25</v>
      </c>
      <c r="E529" s="1054" t="str">
        <f>IF(COUNTIF(E$416:E528,F529)&gt;0,"",F529)</f>
        <v/>
      </c>
      <c r="F529" s="1054" t="str">
        <f t="shared" si="61"/>
        <v>Montre connectée, France continentale, Base Carbone</v>
      </c>
      <c r="G529" s="1058" t="str">
        <f t="shared" si="62"/>
        <v>Montre connectée, France continentale, Base Carbone; kgCO2e/unité, Distribution</v>
      </c>
      <c r="I529" s="2067" t="s">
        <v>4044</v>
      </c>
      <c r="J529" s="1138" t="s">
        <v>2109</v>
      </c>
      <c r="K529" s="1138" t="s">
        <v>1670</v>
      </c>
      <c r="L529" s="1138" t="s">
        <v>1674</v>
      </c>
      <c r="M529" s="2113">
        <v>0.5</v>
      </c>
      <c r="N529" s="1138" t="s">
        <v>3997</v>
      </c>
      <c r="O529" s="1138">
        <v>5.3</v>
      </c>
      <c r="P529" s="2066">
        <v>5.3</v>
      </c>
      <c r="Q529" s="2066">
        <v>0</v>
      </c>
      <c r="R529" s="2066">
        <v>0</v>
      </c>
      <c r="S529" s="2066">
        <v>0</v>
      </c>
      <c r="T529" s="2066">
        <v>0</v>
      </c>
      <c r="U529" s="2093">
        <v>0</v>
      </c>
    </row>
    <row r="530" spans="2:21" hidden="1" outlineLevel="2">
      <c r="B530" s="1138"/>
      <c r="C530" s="1048"/>
      <c r="D530" s="1054">
        <f t="shared" si="60"/>
        <v>26</v>
      </c>
      <c r="E530" s="1054" t="str">
        <f>IF(COUNTIF(E$416:E529,F530)&gt;0,"",F530)</f>
        <v>Ordinateur fixe - bureautique , France continentale, Base Carbone</v>
      </c>
      <c r="F530" s="1054" t="str">
        <f t="shared" si="61"/>
        <v>Ordinateur fixe - bureautique , France continentale, Base Carbone</v>
      </c>
      <c r="G530" s="1058" t="str">
        <f t="shared" si="62"/>
        <v>Ordinateur fixe - bureautique , France continentale, Base Carbone; kgCO2e/unité, Matières premières</v>
      </c>
      <c r="I530" s="2067" t="s">
        <v>4045</v>
      </c>
      <c r="J530" s="1138" t="s">
        <v>2109</v>
      </c>
      <c r="K530" s="1138" t="s">
        <v>1670</v>
      </c>
      <c r="L530" s="1138" t="s">
        <v>1674</v>
      </c>
      <c r="M530" s="2113">
        <v>0.5</v>
      </c>
      <c r="N530" s="1138" t="s">
        <v>3994</v>
      </c>
      <c r="O530" s="1138">
        <v>82.9</v>
      </c>
      <c r="P530" s="2066">
        <v>82.9</v>
      </c>
      <c r="Q530" s="2066">
        <v>0</v>
      </c>
      <c r="R530" s="2066">
        <v>0</v>
      </c>
      <c r="S530" s="2066">
        <v>0</v>
      </c>
      <c r="T530" s="2066">
        <v>0</v>
      </c>
      <c r="U530" s="2093">
        <v>0</v>
      </c>
    </row>
    <row r="531" spans="2:21" hidden="1" outlineLevel="2">
      <c r="B531" s="1138"/>
      <c r="C531" s="1048"/>
      <c r="D531" s="1054">
        <f t="shared" si="60"/>
        <v>26</v>
      </c>
      <c r="E531" s="1054" t="str">
        <f>IF(COUNTIF(E$416:E530,F531)&gt;0,"",F531)</f>
        <v/>
      </c>
      <c r="F531" s="1054" t="str">
        <f t="shared" si="61"/>
        <v>Ordinateur fixe - bureautique , France continentale, Base Carbone</v>
      </c>
      <c r="G531" s="1058" t="str">
        <f t="shared" si="62"/>
        <v>Ordinateur fixe - bureautique , France continentale, Base Carbone; kgCO2e/unité, Approvisionnement</v>
      </c>
      <c r="I531" s="2067" t="s">
        <v>4045</v>
      </c>
      <c r="J531" s="1138" t="s">
        <v>2109</v>
      </c>
      <c r="K531" s="1138" t="s">
        <v>1670</v>
      </c>
      <c r="L531" s="1138" t="s">
        <v>1674</v>
      </c>
      <c r="M531" s="2113">
        <v>0.5</v>
      </c>
      <c r="N531" s="1138" t="s">
        <v>3995</v>
      </c>
      <c r="O531" s="1138">
        <v>4.75</v>
      </c>
      <c r="P531" s="2066">
        <v>4.75</v>
      </c>
      <c r="Q531" s="2066">
        <v>0</v>
      </c>
      <c r="R531" s="2066">
        <v>0</v>
      </c>
      <c r="S531" s="2066">
        <v>0</v>
      </c>
      <c r="T531" s="2066">
        <v>0</v>
      </c>
      <c r="U531" s="2093">
        <v>0</v>
      </c>
    </row>
    <row r="532" spans="2:21" hidden="1" outlineLevel="2">
      <c r="B532" s="1138"/>
      <c r="C532" s="1048"/>
      <c r="D532" s="1054">
        <f t="shared" si="60"/>
        <v>26</v>
      </c>
      <c r="E532" s="1054" t="str">
        <f>IF(COUNTIF(E$416:E531,F532)&gt;0,"",F532)</f>
        <v/>
      </c>
      <c r="F532" s="1054" t="str">
        <f t="shared" si="61"/>
        <v>Ordinateur fixe - bureautique , France continentale, Base Carbone</v>
      </c>
      <c r="G532" s="1058" t="str">
        <f t="shared" si="62"/>
        <v>Ordinateur fixe - bureautique , France continentale, Base Carbone; kgCO2e/unité, Mise en forme</v>
      </c>
      <c r="I532" s="2067" t="s">
        <v>4045</v>
      </c>
      <c r="J532" s="1138" t="s">
        <v>2109</v>
      </c>
      <c r="K532" s="1138" t="s">
        <v>1670</v>
      </c>
      <c r="L532" s="1138" t="s">
        <v>1674</v>
      </c>
      <c r="M532" s="2113">
        <v>0.5</v>
      </c>
      <c r="N532" s="1138" t="s">
        <v>4000</v>
      </c>
      <c r="O532" s="1138">
        <v>4.1900000000000004</v>
      </c>
      <c r="P532" s="2066">
        <v>4.1900000000000004</v>
      </c>
      <c r="Q532" s="2066">
        <v>0</v>
      </c>
      <c r="R532" s="2066">
        <v>0</v>
      </c>
      <c r="S532" s="2066">
        <v>0</v>
      </c>
      <c r="T532" s="2066">
        <v>0</v>
      </c>
      <c r="U532" s="2093">
        <v>0</v>
      </c>
    </row>
    <row r="533" spans="2:21" hidden="1" outlineLevel="2">
      <c r="B533" s="1138"/>
      <c r="C533" s="1048"/>
      <c r="D533" s="1054">
        <f t="shared" si="60"/>
        <v>26</v>
      </c>
      <c r="E533" s="1054" t="str">
        <f>IF(COUNTIF(E$416:E532,F533)&gt;0,"",F533)</f>
        <v/>
      </c>
      <c r="F533" s="1054" t="str">
        <f t="shared" si="61"/>
        <v>Ordinateur fixe - bureautique , France continentale, Base Carbone</v>
      </c>
      <c r="G533" s="1058" t="str">
        <f t="shared" si="62"/>
        <v>Ordinateur fixe - bureautique , France continentale, Base Carbone; kgCO2e/unité, Assemblage</v>
      </c>
      <c r="I533" s="2067" t="s">
        <v>4045</v>
      </c>
      <c r="J533" s="1138" t="s">
        <v>2109</v>
      </c>
      <c r="K533" s="1138" t="s">
        <v>1670</v>
      </c>
      <c r="L533" s="1138" t="s">
        <v>1674</v>
      </c>
      <c r="M533" s="2113">
        <v>0.5</v>
      </c>
      <c r="N533" s="1138" t="s">
        <v>3996</v>
      </c>
      <c r="O533" s="1138">
        <v>1.76</v>
      </c>
      <c r="P533" s="2066">
        <v>1.76</v>
      </c>
      <c r="Q533" s="2066">
        <v>0</v>
      </c>
      <c r="R533" s="2066">
        <v>0</v>
      </c>
      <c r="S533" s="2066">
        <v>0</v>
      </c>
      <c r="T533" s="2066">
        <v>0</v>
      </c>
      <c r="U533" s="2093">
        <v>0</v>
      </c>
    </row>
    <row r="534" spans="2:21" hidden="1" outlineLevel="2">
      <c r="B534" s="1138"/>
      <c r="C534" s="1048"/>
      <c r="D534" s="1054">
        <f t="shared" si="60"/>
        <v>26</v>
      </c>
      <c r="E534" s="1054" t="str">
        <f>IF(COUNTIF(E$416:E533,F534)&gt;0,"",F534)</f>
        <v/>
      </c>
      <c r="F534" s="1054" t="str">
        <f t="shared" si="61"/>
        <v>Ordinateur fixe - bureautique , France continentale, Base Carbone</v>
      </c>
      <c r="G534" s="1058" t="str">
        <f t="shared" si="62"/>
        <v>Ordinateur fixe - bureautique , France continentale, Base Carbone; kgCO2e/unité, Distribution</v>
      </c>
      <c r="I534" s="2067" t="s">
        <v>4045</v>
      </c>
      <c r="J534" s="1138" t="s">
        <v>2109</v>
      </c>
      <c r="K534" s="1138" t="s">
        <v>1670</v>
      </c>
      <c r="L534" s="1138" t="s">
        <v>1674</v>
      </c>
      <c r="M534" s="2113">
        <v>0.5</v>
      </c>
      <c r="N534" s="1138" t="s">
        <v>3997</v>
      </c>
      <c r="O534" s="1138">
        <v>75.400000000000006</v>
      </c>
      <c r="P534" s="2066">
        <v>75.400000000000006</v>
      </c>
      <c r="Q534" s="2066">
        <v>0</v>
      </c>
      <c r="R534" s="2066">
        <v>0</v>
      </c>
      <c r="S534" s="2066">
        <v>0</v>
      </c>
      <c r="T534" s="2066">
        <v>0</v>
      </c>
      <c r="U534" s="2093">
        <v>0</v>
      </c>
    </row>
    <row r="535" spans="2:21" hidden="1" outlineLevel="2">
      <c r="B535" s="1138"/>
      <c r="C535" s="1048"/>
      <c r="D535" s="1054">
        <f t="shared" si="60"/>
        <v>27</v>
      </c>
      <c r="E535" s="1054" t="str">
        <f>IF(COUNTIF(E$416:E534,F535)&gt;0,"",F535)</f>
        <v>Ordinateur fixe - haute performance, France continentale, Base Carbone</v>
      </c>
      <c r="F535" s="1054" t="str">
        <f t="shared" si="61"/>
        <v>Ordinateur fixe - haute performance, France continentale, Base Carbone</v>
      </c>
      <c r="G535" s="1058" t="str">
        <f t="shared" si="62"/>
        <v>Ordinateur fixe - haute performance, France continentale, Base Carbone; kgCO2e/unité, Matières premières</v>
      </c>
      <c r="I535" s="2067" t="s">
        <v>4046</v>
      </c>
      <c r="J535" s="1138" t="s">
        <v>2109</v>
      </c>
      <c r="K535" s="1138" t="s">
        <v>1670</v>
      </c>
      <c r="L535" s="1138" t="s">
        <v>1674</v>
      </c>
      <c r="M535" s="2113">
        <v>0.5</v>
      </c>
      <c r="N535" s="1138" t="s">
        <v>3994</v>
      </c>
      <c r="O535" s="1138">
        <v>153</v>
      </c>
      <c r="P535" s="2066">
        <v>153</v>
      </c>
      <c r="Q535" s="2066">
        <v>0</v>
      </c>
      <c r="R535" s="2066">
        <v>0</v>
      </c>
      <c r="S535" s="2066">
        <v>0</v>
      </c>
      <c r="T535" s="2066">
        <v>0</v>
      </c>
      <c r="U535" s="2093">
        <v>0</v>
      </c>
    </row>
    <row r="536" spans="2:21" hidden="1" outlineLevel="2">
      <c r="B536" s="1138"/>
      <c r="C536" s="1048"/>
      <c r="D536" s="1054">
        <f t="shared" si="60"/>
        <v>27</v>
      </c>
      <c r="E536" s="1054" t="str">
        <f>IF(COUNTIF(E$416:E535,F536)&gt;0,"",F536)</f>
        <v/>
      </c>
      <c r="F536" s="1054" t="str">
        <f t="shared" si="61"/>
        <v>Ordinateur fixe - haute performance, France continentale, Base Carbone</v>
      </c>
      <c r="G536" s="1058" t="str">
        <f t="shared" si="62"/>
        <v>Ordinateur fixe - haute performance, France continentale, Base Carbone; kgCO2e/unité, Approvisionnement</v>
      </c>
      <c r="I536" s="2067" t="s">
        <v>4046</v>
      </c>
      <c r="J536" s="1138" t="s">
        <v>2109</v>
      </c>
      <c r="K536" s="1138" t="s">
        <v>1670</v>
      </c>
      <c r="L536" s="1138" t="s">
        <v>1674</v>
      </c>
      <c r="M536" s="2113">
        <v>0.5</v>
      </c>
      <c r="N536" s="1138" t="s">
        <v>3995</v>
      </c>
      <c r="O536" s="1138">
        <v>7.95</v>
      </c>
      <c r="P536" s="2066">
        <v>7.95</v>
      </c>
      <c r="Q536" s="2066">
        <v>0</v>
      </c>
      <c r="R536" s="2066">
        <v>0</v>
      </c>
      <c r="S536" s="2066">
        <v>0</v>
      </c>
      <c r="T536" s="2066">
        <v>0</v>
      </c>
      <c r="U536" s="2093">
        <v>0</v>
      </c>
    </row>
    <row r="537" spans="2:21" hidden="1" outlineLevel="2">
      <c r="B537" s="1138"/>
      <c r="C537" s="1048"/>
      <c r="D537" s="1054">
        <f t="shared" si="60"/>
        <v>27</v>
      </c>
      <c r="E537" s="1054" t="str">
        <f>IF(COUNTIF(E$416:E536,F537)&gt;0,"",F537)</f>
        <v/>
      </c>
      <c r="F537" s="1054" t="str">
        <f t="shared" si="61"/>
        <v>Ordinateur fixe - haute performance, France continentale, Base Carbone</v>
      </c>
      <c r="G537" s="1058" t="str">
        <f t="shared" si="62"/>
        <v>Ordinateur fixe - haute performance, France continentale, Base Carbone; kgCO2e/unité, Mise en forme</v>
      </c>
      <c r="I537" s="2067" t="s">
        <v>4046</v>
      </c>
      <c r="J537" s="1138" t="s">
        <v>2109</v>
      </c>
      <c r="K537" s="1138" t="s">
        <v>1670</v>
      </c>
      <c r="L537" s="1138" t="s">
        <v>1674</v>
      </c>
      <c r="M537" s="2113">
        <v>0.5</v>
      </c>
      <c r="N537" s="1138" t="s">
        <v>4000</v>
      </c>
      <c r="O537" s="1138">
        <v>7.36</v>
      </c>
      <c r="P537" s="2066">
        <v>7.36</v>
      </c>
      <c r="Q537" s="2066">
        <v>0</v>
      </c>
      <c r="R537" s="2066">
        <v>0</v>
      </c>
      <c r="S537" s="2066">
        <v>0</v>
      </c>
      <c r="T537" s="2066">
        <v>0</v>
      </c>
      <c r="U537" s="2093">
        <v>0</v>
      </c>
    </row>
    <row r="538" spans="2:21" hidden="1" outlineLevel="2">
      <c r="B538" s="1138"/>
      <c r="C538" s="1048"/>
      <c r="D538" s="1054">
        <f t="shared" si="60"/>
        <v>27</v>
      </c>
      <c r="E538" s="1054" t="str">
        <f>IF(COUNTIF(E$416:E537,F538)&gt;0,"",F538)</f>
        <v/>
      </c>
      <c r="F538" s="1054" t="str">
        <f t="shared" si="61"/>
        <v>Ordinateur fixe - haute performance, France continentale, Base Carbone</v>
      </c>
      <c r="G538" s="1058" t="str">
        <f t="shared" si="62"/>
        <v>Ordinateur fixe - haute performance, France continentale, Base Carbone; kgCO2e/unité, Assemblage</v>
      </c>
      <c r="I538" s="2067" t="s">
        <v>4046</v>
      </c>
      <c r="J538" s="1138" t="s">
        <v>2109</v>
      </c>
      <c r="K538" s="1138" t="s">
        <v>1670</v>
      </c>
      <c r="L538" s="1138" t="s">
        <v>1674</v>
      </c>
      <c r="M538" s="2113">
        <v>0.5</v>
      </c>
      <c r="N538" s="1138" t="s">
        <v>3996</v>
      </c>
      <c r="O538" s="1138">
        <v>2.9</v>
      </c>
      <c r="P538" s="2066">
        <v>2.9</v>
      </c>
      <c r="Q538" s="2066">
        <v>0</v>
      </c>
      <c r="R538" s="2066">
        <v>0</v>
      </c>
      <c r="S538" s="2066">
        <v>0</v>
      </c>
      <c r="T538" s="2066">
        <v>0</v>
      </c>
      <c r="U538" s="2093">
        <v>0</v>
      </c>
    </row>
    <row r="539" spans="2:21" hidden="1" outlineLevel="2">
      <c r="B539" s="1138"/>
      <c r="C539" s="1048"/>
      <c r="D539" s="1054">
        <f t="shared" si="60"/>
        <v>27</v>
      </c>
      <c r="E539" s="1054" t="str">
        <f>IF(COUNTIF(E$416:E538,F539)&gt;0,"",F539)</f>
        <v/>
      </c>
      <c r="F539" s="1054" t="str">
        <f t="shared" si="61"/>
        <v>Ordinateur fixe - haute performance, France continentale, Base Carbone</v>
      </c>
      <c r="G539" s="1058" t="str">
        <f t="shared" si="62"/>
        <v>Ordinateur fixe - haute performance, France continentale, Base Carbone; kgCO2e/unité, Distribution</v>
      </c>
      <c r="I539" s="2067" t="s">
        <v>4046</v>
      </c>
      <c r="J539" s="1138" t="s">
        <v>2109</v>
      </c>
      <c r="K539" s="1138" t="s">
        <v>1670</v>
      </c>
      <c r="L539" s="1138" t="s">
        <v>1674</v>
      </c>
      <c r="M539" s="2113">
        <v>0.5</v>
      </c>
      <c r="N539" s="1138" t="s">
        <v>3997</v>
      </c>
      <c r="O539" s="1138">
        <v>124</v>
      </c>
      <c r="P539" s="2066">
        <v>124</v>
      </c>
      <c r="Q539" s="2066">
        <v>0</v>
      </c>
      <c r="R539" s="2066">
        <v>0</v>
      </c>
      <c r="S539" s="2066">
        <v>0</v>
      </c>
      <c r="T539" s="2066">
        <v>0</v>
      </c>
      <c r="U539" s="2093">
        <v>0</v>
      </c>
    </row>
    <row r="540" spans="2:21" hidden="1" outlineLevel="2">
      <c r="B540" s="1138"/>
      <c r="C540" s="1048"/>
      <c r="D540" s="1054">
        <f t="shared" si="60"/>
        <v>28</v>
      </c>
      <c r="E540" s="1054" t="str">
        <f>IF(COUNTIF(E$416:E539,F540)&gt;0,"",F540)</f>
        <v>Ordinateur portable , France continentale, Base Carbone</v>
      </c>
      <c r="F540" s="1054" t="str">
        <f t="shared" si="61"/>
        <v>Ordinateur portable , France continentale, Base Carbone</v>
      </c>
      <c r="G540" s="1058" t="str">
        <f t="shared" si="62"/>
        <v>Ordinateur portable , France continentale, Base Carbone; kgCO2e/unité, Matières premières</v>
      </c>
      <c r="I540" s="2067" t="s">
        <v>4047</v>
      </c>
      <c r="J540" s="1138" t="s">
        <v>2109</v>
      </c>
      <c r="K540" s="1138" t="s">
        <v>1670</v>
      </c>
      <c r="L540" s="1138" t="s">
        <v>1674</v>
      </c>
      <c r="M540" s="2113">
        <v>0.5</v>
      </c>
      <c r="N540" s="1138" t="s">
        <v>3994</v>
      </c>
      <c r="O540" s="1138">
        <v>120</v>
      </c>
      <c r="P540" s="2066">
        <v>120</v>
      </c>
      <c r="Q540" s="2066">
        <v>0</v>
      </c>
      <c r="R540" s="2066">
        <v>0</v>
      </c>
      <c r="S540" s="2066">
        <v>0</v>
      </c>
      <c r="T540" s="2066">
        <v>0</v>
      </c>
      <c r="U540" s="2093">
        <v>0</v>
      </c>
    </row>
    <row r="541" spans="2:21" hidden="1" outlineLevel="2">
      <c r="B541" s="1138"/>
      <c r="C541" s="1048"/>
      <c r="D541" s="1054">
        <f t="shared" si="60"/>
        <v>28</v>
      </c>
      <c r="E541" s="1054" t="str">
        <f>IF(COUNTIF(E$416:E540,F541)&gt;0,"",F541)</f>
        <v/>
      </c>
      <c r="F541" s="1054" t="str">
        <f t="shared" si="61"/>
        <v>Ordinateur portable , France continentale, Base Carbone</v>
      </c>
      <c r="G541" s="1058" t="str">
        <f t="shared" si="62"/>
        <v>Ordinateur portable , France continentale, Base Carbone; kgCO2e/unité, Approvisionnement</v>
      </c>
      <c r="I541" s="2067" t="s">
        <v>4047</v>
      </c>
      <c r="J541" s="1138" t="s">
        <v>2109</v>
      </c>
      <c r="K541" s="1138" t="s">
        <v>1670</v>
      </c>
      <c r="L541" s="1138" t="s">
        <v>1674</v>
      </c>
      <c r="M541" s="2113">
        <v>0.5</v>
      </c>
      <c r="N541" s="1138" t="s">
        <v>3995</v>
      </c>
      <c r="O541" s="1138">
        <v>1.89</v>
      </c>
      <c r="P541" s="2066">
        <v>1.89</v>
      </c>
      <c r="Q541" s="2066">
        <v>0</v>
      </c>
      <c r="R541" s="2066">
        <v>0</v>
      </c>
      <c r="S541" s="2066">
        <v>0</v>
      </c>
      <c r="T541" s="2066">
        <v>0</v>
      </c>
      <c r="U541" s="2093">
        <v>0</v>
      </c>
    </row>
    <row r="542" spans="2:21" hidden="1" outlineLevel="2">
      <c r="B542" s="1138"/>
      <c r="C542" s="1048"/>
      <c r="D542" s="1054">
        <f t="shared" si="60"/>
        <v>28</v>
      </c>
      <c r="E542" s="1054" t="str">
        <f>IF(COUNTIF(E$416:E541,F542)&gt;0,"",F542)</f>
        <v/>
      </c>
      <c r="F542" s="1054" t="str">
        <f t="shared" si="61"/>
        <v>Ordinateur portable , France continentale, Base Carbone</v>
      </c>
      <c r="G542" s="1058" t="str">
        <f t="shared" si="62"/>
        <v>Ordinateur portable , France continentale, Base Carbone; kgCO2e/unité, Mise en forme</v>
      </c>
      <c r="I542" s="2067" t="s">
        <v>4047</v>
      </c>
      <c r="J542" s="1138" t="s">
        <v>2109</v>
      </c>
      <c r="K542" s="1138" t="s">
        <v>1670</v>
      </c>
      <c r="L542" s="1138" t="s">
        <v>1674</v>
      </c>
      <c r="M542" s="2113">
        <v>0.5</v>
      </c>
      <c r="N542" s="1138" t="s">
        <v>4000</v>
      </c>
      <c r="O542" s="1138">
        <v>0.75</v>
      </c>
      <c r="P542" s="2066">
        <v>0.75</v>
      </c>
      <c r="Q542" s="2066">
        <v>0</v>
      </c>
      <c r="R542" s="2066">
        <v>0</v>
      </c>
      <c r="S542" s="2066">
        <v>0</v>
      </c>
      <c r="T542" s="2066">
        <v>0</v>
      </c>
      <c r="U542" s="2093">
        <v>0</v>
      </c>
    </row>
    <row r="543" spans="2:21" hidden="1" outlineLevel="2">
      <c r="B543" s="1138"/>
      <c r="C543" s="1048"/>
      <c r="D543" s="1054">
        <f t="shared" si="60"/>
        <v>28</v>
      </c>
      <c r="E543" s="1054" t="str">
        <f>IF(COUNTIF(E$416:E542,F543)&gt;0,"",F543)</f>
        <v/>
      </c>
      <c r="F543" s="1054" t="str">
        <f t="shared" si="61"/>
        <v>Ordinateur portable , France continentale, Base Carbone</v>
      </c>
      <c r="G543" s="1058" t="str">
        <f t="shared" si="62"/>
        <v>Ordinateur portable , France continentale, Base Carbone; kgCO2e/unité, Assemblage</v>
      </c>
      <c r="I543" s="2067" t="s">
        <v>4047</v>
      </c>
      <c r="J543" s="1138" t="s">
        <v>2109</v>
      </c>
      <c r="K543" s="1138" t="s">
        <v>1670</v>
      </c>
      <c r="L543" s="1138" t="s">
        <v>1674</v>
      </c>
      <c r="M543" s="2113">
        <v>0.5</v>
      </c>
      <c r="N543" s="1138" t="s">
        <v>3996</v>
      </c>
      <c r="O543" s="1138">
        <v>1.9</v>
      </c>
      <c r="P543" s="2066">
        <v>1.9</v>
      </c>
      <c r="Q543" s="2066">
        <v>0</v>
      </c>
      <c r="R543" s="2066">
        <v>0</v>
      </c>
      <c r="S543" s="2066">
        <v>0</v>
      </c>
      <c r="T543" s="2066">
        <v>0</v>
      </c>
      <c r="U543" s="2093">
        <v>0</v>
      </c>
    </row>
    <row r="544" spans="2:21" hidden="1" outlineLevel="2">
      <c r="B544" s="1138"/>
      <c r="C544" s="1048"/>
      <c r="D544" s="1054">
        <f t="shared" si="60"/>
        <v>28</v>
      </c>
      <c r="E544" s="1054" t="str">
        <f>IF(COUNTIF(E$416:E543,F544)&gt;0,"",F544)</f>
        <v/>
      </c>
      <c r="F544" s="1054" t="str">
        <f t="shared" si="61"/>
        <v>Ordinateur portable , France continentale, Base Carbone</v>
      </c>
      <c r="G544" s="1058" t="str">
        <f t="shared" si="62"/>
        <v>Ordinateur portable , France continentale, Base Carbone; kgCO2e/unité, Distribution</v>
      </c>
      <c r="I544" s="2067" t="s">
        <v>4047</v>
      </c>
      <c r="J544" s="1138" t="s">
        <v>2109</v>
      </c>
      <c r="K544" s="1138" t="s">
        <v>1670</v>
      </c>
      <c r="L544" s="1138" t="s">
        <v>1674</v>
      </c>
      <c r="M544" s="2113">
        <v>0.5</v>
      </c>
      <c r="N544" s="1138" t="s">
        <v>3997</v>
      </c>
      <c r="O544" s="1138">
        <v>31.7</v>
      </c>
      <c r="P544" s="2066">
        <v>31.7</v>
      </c>
      <c r="Q544" s="2066">
        <v>0</v>
      </c>
      <c r="R544" s="2066">
        <v>0</v>
      </c>
      <c r="S544" s="2066">
        <v>0</v>
      </c>
      <c r="T544" s="2066">
        <v>0</v>
      </c>
      <c r="U544" s="2093">
        <v>0</v>
      </c>
    </row>
    <row r="545" spans="2:21" hidden="1" outlineLevel="2">
      <c r="B545" s="1138"/>
      <c r="C545" s="1048"/>
      <c r="D545" s="1054">
        <f t="shared" si="60"/>
        <v>29</v>
      </c>
      <c r="E545" s="1054" t="str">
        <f>IF(COUNTIF(E$416:E544,F545)&gt;0,"",F545)</f>
        <v>Smartphone classique , France continentale, Base Carbone</v>
      </c>
      <c r="F545" s="1054" t="str">
        <f t="shared" si="61"/>
        <v>Smartphone classique , France continentale, Base Carbone</v>
      </c>
      <c r="G545" s="1058" t="str">
        <f t="shared" si="62"/>
        <v>Smartphone classique , France continentale, Base Carbone; kgCO2e/unité, Matières premières</v>
      </c>
      <c r="I545" s="2067" t="s">
        <v>4048</v>
      </c>
      <c r="J545" s="1138" t="s">
        <v>2109</v>
      </c>
      <c r="K545" s="1138" t="s">
        <v>1670</v>
      </c>
      <c r="L545" s="1138" t="s">
        <v>1674</v>
      </c>
      <c r="M545" s="2113">
        <v>0.5</v>
      </c>
      <c r="N545" s="1138" t="s">
        <v>3994</v>
      </c>
      <c r="O545" s="1138">
        <v>13.7</v>
      </c>
      <c r="P545" s="2066">
        <v>13.7</v>
      </c>
      <c r="Q545" s="2066">
        <v>0</v>
      </c>
      <c r="R545" s="2066">
        <v>0</v>
      </c>
      <c r="S545" s="2066">
        <v>0</v>
      </c>
      <c r="T545" s="2066">
        <v>0</v>
      </c>
      <c r="U545" s="2093">
        <v>0</v>
      </c>
    </row>
    <row r="546" spans="2:21" hidden="1" outlineLevel="2">
      <c r="B546" s="1138"/>
      <c r="C546" s="1048"/>
      <c r="D546" s="1054">
        <f t="shared" ref="D546:D607" si="63">D545+IF(LEN(E546)&gt;0,1,0)</f>
        <v>29</v>
      </c>
      <c r="E546" s="1054" t="str">
        <f>IF(COUNTIF(E$416:E545,F546)&gt;0,"",F546)</f>
        <v/>
      </c>
      <c r="F546" s="1054" t="str">
        <f t="shared" ref="F546:F607" si="64">IF(I546&lt;&gt;"",I546&amp;IF(L546&lt;&gt;"",", "&amp;L546,"")&amp;IF(K546&lt;&gt;"",", "&amp;K546,""),"")</f>
        <v>Smartphone classique , France continentale, Base Carbone</v>
      </c>
      <c r="G546" s="1058" t="str">
        <f t="shared" ref="G546:G607" si="65">IF(F546&lt;&gt;"",F546&amp;IF(J546&lt;&gt;"","; "&amp;J546&amp;IF(N546&lt;&gt;"",", "&amp;N546,),""),"")</f>
        <v>Smartphone classique , France continentale, Base Carbone; kgCO2e/unité, Approvisionnement</v>
      </c>
      <c r="I546" s="2067" t="s">
        <v>4048</v>
      </c>
      <c r="J546" s="1138" t="s">
        <v>2109</v>
      </c>
      <c r="K546" s="1138" t="s">
        <v>1670</v>
      </c>
      <c r="L546" s="1138" t="s">
        <v>1674</v>
      </c>
      <c r="M546" s="2113">
        <v>0.5</v>
      </c>
      <c r="N546" s="1138" t="s">
        <v>3995</v>
      </c>
      <c r="O546" s="1138">
        <v>0.14499999999999999</v>
      </c>
      <c r="P546" s="2066">
        <v>0.14499999999999999</v>
      </c>
      <c r="Q546" s="2066">
        <v>0</v>
      </c>
      <c r="R546" s="2066">
        <v>0</v>
      </c>
      <c r="S546" s="2066">
        <v>0</v>
      </c>
      <c r="T546" s="2066">
        <v>0</v>
      </c>
      <c r="U546" s="2093">
        <v>0</v>
      </c>
    </row>
    <row r="547" spans="2:21" hidden="1" outlineLevel="2">
      <c r="B547" s="1138"/>
      <c r="C547" s="1048"/>
      <c r="D547" s="1054">
        <f t="shared" si="63"/>
        <v>29</v>
      </c>
      <c r="E547" s="1054" t="str">
        <f>IF(COUNTIF(E$416:E546,F547)&gt;0,"",F547)</f>
        <v/>
      </c>
      <c r="F547" s="1054" t="str">
        <f t="shared" si="64"/>
        <v>Smartphone classique , France continentale, Base Carbone</v>
      </c>
      <c r="G547" s="1058" t="str">
        <f t="shared" si="65"/>
        <v>Smartphone classique , France continentale, Base Carbone; kgCO2e/unité, Mise en forme</v>
      </c>
      <c r="I547" s="2067" t="s">
        <v>4048</v>
      </c>
      <c r="J547" s="1138" t="s">
        <v>2109</v>
      </c>
      <c r="K547" s="1138" t="s">
        <v>1670</v>
      </c>
      <c r="L547" s="1138" t="s">
        <v>1674</v>
      </c>
      <c r="M547" s="2113">
        <v>0.5</v>
      </c>
      <c r="N547" s="1138" t="s">
        <v>4000</v>
      </c>
      <c r="O547" s="1138">
        <v>6.3899999999999998E-2</v>
      </c>
      <c r="P547" s="2066">
        <v>6.3899999999999998E-2</v>
      </c>
      <c r="Q547" s="2066">
        <v>0</v>
      </c>
      <c r="R547" s="2066">
        <v>0</v>
      </c>
      <c r="S547" s="2066">
        <v>0</v>
      </c>
      <c r="T547" s="2066">
        <v>0</v>
      </c>
      <c r="U547" s="2093">
        <v>0</v>
      </c>
    </row>
    <row r="548" spans="2:21" hidden="1" outlineLevel="2">
      <c r="B548" s="1138"/>
      <c r="C548" s="1048"/>
      <c r="D548" s="1054">
        <f t="shared" si="63"/>
        <v>29</v>
      </c>
      <c r="E548" s="1054" t="str">
        <f>IF(COUNTIF(E$416:E547,F548)&gt;0,"",F548)</f>
        <v/>
      </c>
      <c r="F548" s="1054" t="str">
        <f t="shared" si="64"/>
        <v>Smartphone classique , France continentale, Base Carbone</v>
      </c>
      <c r="G548" s="1058" t="str">
        <f t="shared" si="65"/>
        <v>Smartphone classique , France continentale, Base Carbone; kgCO2e/unité, Assemblage</v>
      </c>
      <c r="I548" s="2067" t="s">
        <v>4048</v>
      </c>
      <c r="J548" s="1138" t="s">
        <v>2109</v>
      </c>
      <c r="K548" s="1138" t="s">
        <v>1670</v>
      </c>
      <c r="L548" s="1138" t="s">
        <v>1674</v>
      </c>
      <c r="M548" s="2113">
        <v>0.5</v>
      </c>
      <c r="N548" s="1138" t="s">
        <v>3996</v>
      </c>
      <c r="O548" s="1138">
        <v>0.17199999999999999</v>
      </c>
      <c r="P548" s="2066">
        <v>0.17199999999999999</v>
      </c>
      <c r="Q548" s="2066">
        <v>0</v>
      </c>
      <c r="R548" s="2066">
        <v>0</v>
      </c>
      <c r="S548" s="2066">
        <v>0</v>
      </c>
      <c r="T548" s="2066">
        <v>0</v>
      </c>
      <c r="U548" s="2093">
        <v>0</v>
      </c>
    </row>
    <row r="549" spans="2:21" hidden="1" outlineLevel="2">
      <c r="B549" s="1138"/>
      <c r="C549" s="1048"/>
      <c r="D549" s="1054">
        <f t="shared" si="63"/>
        <v>29</v>
      </c>
      <c r="E549" s="1054" t="str">
        <f>IF(COUNTIF(E$416:E548,F549)&gt;0,"",F549)</f>
        <v/>
      </c>
      <c r="F549" s="1054" t="str">
        <f t="shared" si="64"/>
        <v>Smartphone classique , France continentale, Base Carbone</v>
      </c>
      <c r="G549" s="1058" t="str">
        <f t="shared" si="65"/>
        <v>Smartphone classique , France continentale, Base Carbone; kgCO2e/unité, Distribution</v>
      </c>
      <c r="I549" s="2067" t="s">
        <v>4048</v>
      </c>
      <c r="J549" s="1138" t="s">
        <v>2109</v>
      </c>
      <c r="K549" s="1138" t="s">
        <v>1670</v>
      </c>
      <c r="L549" s="1138" t="s">
        <v>1674</v>
      </c>
      <c r="M549" s="2113">
        <v>0.5</v>
      </c>
      <c r="N549" s="1138" t="s">
        <v>3997</v>
      </c>
      <c r="O549" s="1138">
        <v>2.44</v>
      </c>
      <c r="P549" s="2066">
        <v>2.44</v>
      </c>
      <c r="Q549" s="2066">
        <v>0</v>
      </c>
      <c r="R549" s="2066">
        <v>0</v>
      </c>
      <c r="S549" s="2066">
        <v>0</v>
      </c>
      <c r="T549" s="2066">
        <v>0</v>
      </c>
      <c r="U549" s="2093">
        <v>0</v>
      </c>
    </row>
    <row r="550" spans="2:21" hidden="1" outlineLevel="2">
      <c r="B550" s="1138"/>
      <c r="C550" s="1048"/>
      <c r="D550" s="1054">
        <f t="shared" si="63"/>
        <v>30</v>
      </c>
      <c r="E550" s="1054" t="str">
        <f>IF(COUNTIF(E$416:E549,F550)&gt;0,"",F550)</f>
        <v>Smartphone 5 pouces, France continentale, Base Carbone</v>
      </c>
      <c r="F550" s="1054" t="str">
        <f t="shared" si="64"/>
        <v>Smartphone 5 pouces, France continentale, Base Carbone</v>
      </c>
      <c r="G550" s="1058" t="str">
        <f t="shared" si="65"/>
        <v>Smartphone 5 pouces, France continentale, Base Carbone; kgCO2e/unité, Matières premières</v>
      </c>
      <c r="I550" s="2067" t="s">
        <v>4049</v>
      </c>
      <c r="J550" s="1138" t="s">
        <v>2109</v>
      </c>
      <c r="K550" s="1138" t="s">
        <v>1670</v>
      </c>
      <c r="L550" s="1138" t="s">
        <v>1674</v>
      </c>
      <c r="M550" s="2113">
        <v>0.5</v>
      </c>
      <c r="N550" s="1138" t="s">
        <v>3994</v>
      </c>
      <c r="O550" s="1138">
        <v>26.5</v>
      </c>
      <c r="P550" s="2066">
        <v>26.5</v>
      </c>
      <c r="Q550" s="2066">
        <v>0</v>
      </c>
      <c r="R550" s="2066">
        <v>0</v>
      </c>
      <c r="S550" s="2066">
        <v>0</v>
      </c>
      <c r="T550" s="2066">
        <v>0</v>
      </c>
      <c r="U550" s="2093">
        <v>0</v>
      </c>
    </row>
    <row r="551" spans="2:21" hidden="1" outlineLevel="2">
      <c r="B551" s="1138"/>
      <c r="C551" s="1048"/>
      <c r="D551" s="1054">
        <f t="shared" si="63"/>
        <v>30</v>
      </c>
      <c r="E551" s="1054" t="str">
        <f>IF(COUNTIF(E$416:E550,F551)&gt;0,"",F551)</f>
        <v/>
      </c>
      <c r="F551" s="1054" t="str">
        <f t="shared" si="64"/>
        <v>Smartphone 5 pouces, France continentale, Base Carbone</v>
      </c>
      <c r="G551" s="1058" t="str">
        <f t="shared" si="65"/>
        <v>Smartphone 5 pouces, France continentale, Base Carbone; kgCO2e/unité, Approvisionnement</v>
      </c>
      <c r="I551" s="2067" t="s">
        <v>4049</v>
      </c>
      <c r="J551" s="1138" t="s">
        <v>2109</v>
      </c>
      <c r="K551" s="1138" t="s">
        <v>1670</v>
      </c>
      <c r="L551" s="1138" t="s">
        <v>1674</v>
      </c>
      <c r="M551" s="2113">
        <v>0.5</v>
      </c>
      <c r="N551" s="1138" t="s">
        <v>3995</v>
      </c>
      <c r="O551" s="1138">
        <v>0.75700000000000001</v>
      </c>
      <c r="P551" s="2066">
        <v>0.75700000000000001</v>
      </c>
      <c r="Q551" s="2066">
        <v>0</v>
      </c>
      <c r="R551" s="2066">
        <v>0</v>
      </c>
      <c r="S551" s="2066">
        <v>0</v>
      </c>
      <c r="T551" s="2066">
        <v>0</v>
      </c>
      <c r="U551" s="2093">
        <v>0</v>
      </c>
    </row>
    <row r="552" spans="2:21" hidden="1" outlineLevel="2">
      <c r="B552" s="1138"/>
      <c r="C552" s="1048"/>
      <c r="D552" s="1054">
        <f t="shared" si="63"/>
        <v>30</v>
      </c>
      <c r="E552" s="1054" t="str">
        <f>IF(COUNTIF(E$416:E551,F552)&gt;0,"",F552)</f>
        <v/>
      </c>
      <c r="F552" s="1054" t="str">
        <f t="shared" si="64"/>
        <v>Smartphone 5 pouces, France continentale, Base Carbone</v>
      </c>
      <c r="G552" s="1058" t="str">
        <f t="shared" si="65"/>
        <v>Smartphone 5 pouces, France continentale, Base Carbone; kgCO2e/unité, Mise en forme</v>
      </c>
      <c r="I552" s="2067" t="s">
        <v>4049</v>
      </c>
      <c r="J552" s="1138" t="s">
        <v>2109</v>
      </c>
      <c r="K552" s="1138" t="s">
        <v>1670</v>
      </c>
      <c r="L552" s="1138" t="s">
        <v>1674</v>
      </c>
      <c r="M552" s="2113">
        <v>0.5</v>
      </c>
      <c r="N552" s="1138" t="s">
        <v>4000</v>
      </c>
      <c r="O552" s="1138">
        <v>6.3299999999999995E-2</v>
      </c>
      <c r="P552" s="2066">
        <v>6.3299999999999995E-2</v>
      </c>
      <c r="Q552" s="2066">
        <v>0</v>
      </c>
      <c r="R552" s="2066">
        <v>0</v>
      </c>
      <c r="S552" s="2066">
        <v>0</v>
      </c>
      <c r="T552" s="2066">
        <v>0</v>
      </c>
      <c r="U552" s="2093">
        <v>0</v>
      </c>
    </row>
    <row r="553" spans="2:21" hidden="1" outlineLevel="2">
      <c r="B553" s="1138"/>
      <c r="C553" s="1048"/>
      <c r="D553" s="1054">
        <f t="shared" si="63"/>
        <v>30</v>
      </c>
      <c r="E553" s="1054" t="str">
        <f>IF(COUNTIF(E$416:E552,F553)&gt;0,"",F553)</f>
        <v/>
      </c>
      <c r="F553" s="1054" t="str">
        <f t="shared" si="64"/>
        <v>Smartphone 5 pouces, France continentale, Base Carbone</v>
      </c>
      <c r="G553" s="1058" t="str">
        <f t="shared" si="65"/>
        <v>Smartphone 5 pouces, France continentale, Base Carbone; kgCO2e/unité, Assemblage</v>
      </c>
      <c r="I553" s="2067" t="s">
        <v>4049</v>
      </c>
      <c r="J553" s="1138" t="s">
        <v>2109</v>
      </c>
      <c r="K553" s="1138" t="s">
        <v>1670</v>
      </c>
      <c r="L553" s="1138" t="s">
        <v>1674</v>
      </c>
      <c r="M553" s="2113">
        <v>0.5</v>
      </c>
      <c r="N553" s="1138" t="s">
        <v>3996</v>
      </c>
      <c r="O553" s="1138">
        <v>0.23599999999999999</v>
      </c>
      <c r="P553" s="2066">
        <v>0.23599999999999999</v>
      </c>
      <c r="Q553" s="2066">
        <v>0</v>
      </c>
      <c r="R553" s="2066">
        <v>0</v>
      </c>
      <c r="S553" s="2066">
        <v>0</v>
      </c>
      <c r="T553" s="2066">
        <v>0</v>
      </c>
      <c r="U553" s="2093">
        <v>0</v>
      </c>
    </row>
    <row r="554" spans="2:21" hidden="1" outlineLevel="2">
      <c r="B554" s="1138"/>
      <c r="C554" s="1048"/>
      <c r="D554" s="1054">
        <f t="shared" si="63"/>
        <v>30</v>
      </c>
      <c r="E554" s="1054" t="str">
        <f>IF(COUNTIF(E$416:E553,F554)&gt;0,"",F554)</f>
        <v/>
      </c>
      <c r="F554" s="1054" t="str">
        <f t="shared" si="64"/>
        <v>Smartphone 5 pouces, France continentale, Base Carbone</v>
      </c>
      <c r="G554" s="1058" t="str">
        <f t="shared" si="65"/>
        <v>Smartphone 5 pouces, France continentale, Base Carbone; kgCO2e/unité, Distribution</v>
      </c>
      <c r="I554" s="2067" t="s">
        <v>4049</v>
      </c>
      <c r="J554" s="1138" t="s">
        <v>2109</v>
      </c>
      <c r="K554" s="1138" t="s">
        <v>1670</v>
      </c>
      <c r="L554" s="1138" t="s">
        <v>1674</v>
      </c>
      <c r="M554" s="2113">
        <v>0.5</v>
      </c>
      <c r="N554" s="1138" t="s">
        <v>3997</v>
      </c>
      <c r="O554" s="1138">
        <v>5.27</v>
      </c>
      <c r="P554" s="2066">
        <v>5.27</v>
      </c>
      <c r="Q554" s="2066">
        <v>0</v>
      </c>
      <c r="R554" s="2066">
        <v>0</v>
      </c>
      <c r="S554" s="2066">
        <v>0</v>
      </c>
      <c r="T554" s="2066">
        <v>0</v>
      </c>
      <c r="U554" s="2093">
        <v>0</v>
      </c>
    </row>
    <row r="555" spans="2:21" hidden="1" outlineLevel="2">
      <c r="B555" s="1138"/>
      <c r="C555" s="1048"/>
      <c r="D555" s="1054">
        <f t="shared" si="63"/>
        <v>31</v>
      </c>
      <c r="E555" s="1054" t="str">
        <f>IF(COUNTIF(E$416:E554,F555)&gt;0,"",F555)</f>
        <v>Smartphone de moins de 4,5 pouces , France continentale, Base Carbone</v>
      </c>
      <c r="F555" s="1054" t="str">
        <f t="shared" si="64"/>
        <v>Smartphone de moins de 4,5 pouces , France continentale, Base Carbone</v>
      </c>
      <c r="G555" s="1058" t="str">
        <f t="shared" si="65"/>
        <v>Smartphone de moins de 4,5 pouces , France continentale, Base Carbone; kgCO2e/unité, Matières premières</v>
      </c>
      <c r="I555" s="2067" t="s">
        <v>4050</v>
      </c>
      <c r="J555" s="1138" t="s">
        <v>2109</v>
      </c>
      <c r="K555" s="1138" t="s">
        <v>1670</v>
      </c>
      <c r="L555" s="1138" t="s">
        <v>1674</v>
      </c>
      <c r="M555" s="2113">
        <v>0.5</v>
      </c>
      <c r="N555" s="1138" t="s">
        <v>3994</v>
      </c>
      <c r="O555" s="1138">
        <v>23.3</v>
      </c>
      <c r="P555" s="2066">
        <v>23.3</v>
      </c>
      <c r="Q555" s="2066">
        <v>0</v>
      </c>
      <c r="R555" s="2066">
        <v>0</v>
      </c>
      <c r="S555" s="2066">
        <v>0</v>
      </c>
      <c r="T555" s="2066">
        <v>0</v>
      </c>
      <c r="U555" s="2093">
        <v>0</v>
      </c>
    </row>
    <row r="556" spans="2:21" hidden="1" outlineLevel="2">
      <c r="B556" s="1138"/>
      <c r="C556" s="1048"/>
      <c r="D556" s="1054">
        <f t="shared" si="63"/>
        <v>31</v>
      </c>
      <c r="E556" s="1054" t="str">
        <f>IF(COUNTIF(E$416:E555,F556)&gt;0,"",F556)</f>
        <v/>
      </c>
      <c r="F556" s="1054" t="str">
        <f t="shared" si="64"/>
        <v>Smartphone de moins de 4,5 pouces , France continentale, Base Carbone</v>
      </c>
      <c r="G556" s="1058" t="str">
        <f t="shared" si="65"/>
        <v>Smartphone de moins de 4,5 pouces , France continentale, Base Carbone; kgCO2e/unité, Approvisionnement</v>
      </c>
      <c r="I556" s="2067" t="s">
        <v>4050</v>
      </c>
      <c r="J556" s="1138" t="s">
        <v>2109</v>
      </c>
      <c r="K556" s="1138" t="s">
        <v>1670</v>
      </c>
      <c r="L556" s="1138" t="s">
        <v>1674</v>
      </c>
      <c r="M556" s="2113">
        <v>0.5</v>
      </c>
      <c r="N556" s="1138" t="s">
        <v>3995</v>
      </c>
      <c r="O556" s="1138">
        <v>0.59099999999999997</v>
      </c>
      <c r="P556" s="2066">
        <v>0.59099999999999997</v>
      </c>
      <c r="Q556" s="2066">
        <v>0</v>
      </c>
      <c r="R556" s="2066">
        <v>0</v>
      </c>
      <c r="S556" s="2066">
        <v>0</v>
      </c>
      <c r="T556" s="2066">
        <v>0</v>
      </c>
      <c r="U556" s="2093">
        <v>0</v>
      </c>
    </row>
    <row r="557" spans="2:21" hidden="1" outlineLevel="2">
      <c r="B557" s="1138"/>
      <c r="C557" s="1048"/>
      <c r="D557" s="1054">
        <f t="shared" si="63"/>
        <v>31</v>
      </c>
      <c r="E557" s="1054" t="str">
        <f>IF(COUNTIF(E$416:E556,F557)&gt;0,"",F557)</f>
        <v/>
      </c>
      <c r="F557" s="1054" t="str">
        <f t="shared" si="64"/>
        <v>Smartphone de moins de 4,5 pouces , France continentale, Base Carbone</v>
      </c>
      <c r="G557" s="1058" t="str">
        <f t="shared" si="65"/>
        <v>Smartphone de moins de 4,5 pouces , France continentale, Base Carbone; kgCO2e/unité, Mise en forme</v>
      </c>
      <c r="I557" s="2067" t="s">
        <v>4050</v>
      </c>
      <c r="J557" s="1138" t="s">
        <v>2109</v>
      </c>
      <c r="K557" s="1138" t="s">
        <v>1670</v>
      </c>
      <c r="L557" s="1138" t="s">
        <v>1674</v>
      </c>
      <c r="M557" s="2113">
        <v>0.5</v>
      </c>
      <c r="N557" s="1138" t="s">
        <v>4000</v>
      </c>
      <c r="O557" s="1138">
        <v>6.3399999999999998E-2</v>
      </c>
      <c r="P557" s="2066">
        <v>6.3399999999999998E-2</v>
      </c>
      <c r="Q557" s="2066">
        <v>0</v>
      </c>
      <c r="R557" s="2066">
        <v>0</v>
      </c>
      <c r="S557" s="2066">
        <v>0</v>
      </c>
      <c r="T557" s="2066">
        <v>0</v>
      </c>
      <c r="U557" s="2093">
        <v>0</v>
      </c>
    </row>
    <row r="558" spans="2:21" hidden="1" outlineLevel="2">
      <c r="B558" s="1138"/>
      <c r="C558" s="1048"/>
      <c r="D558" s="1054">
        <f t="shared" si="63"/>
        <v>31</v>
      </c>
      <c r="E558" s="1054" t="str">
        <f>IF(COUNTIF(E$416:E557,F558)&gt;0,"",F558)</f>
        <v/>
      </c>
      <c r="F558" s="1054" t="str">
        <f t="shared" si="64"/>
        <v>Smartphone de moins de 4,5 pouces , France continentale, Base Carbone</v>
      </c>
      <c r="G558" s="1058" t="str">
        <f t="shared" si="65"/>
        <v>Smartphone de moins de 4,5 pouces , France continentale, Base Carbone; kgCO2e/unité, Assemblage</v>
      </c>
      <c r="I558" s="2067" t="s">
        <v>4050</v>
      </c>
      <c r="J558" s="1138" t="s">
        <v>2109</v>
      </c>
      <c r="K558" s="1138" t="s">
        <v>1670</v>
      </c>
      <c r="L558" s="1138" t="s">
        <v>1674</v>
      </c>
      <c r="M558" s="2113">
        <v>0.5</v>
      </c>
      <c r="N558" s="1138" t="s">
        <v>3996</v>
      </c>
      <c r="O558" s="1138">
        <v>0.249</v>
      </c>
      <c r="P558" s="2066">
        <v>0.249</v>
      </c>
      <c r="Q558" s="2066">
        <v>0</v>
      </c>
      <c r="R558" s="2066">
        <v>0</v>
      </c>
      <c r="S558" s="2066">
        <v>0</v>
      </c>
      <c r="T558" s="2066">
        <v>0</v>
      </c>
      <c r="U558" s="2093">
        <v>0</v>
      </c>
    </row>
    <row r="559" spans="2:21" hidden="1" outlineLevel="2">
      <c r="B559" s="1138"/>
      <c r="C559" s="1048"/>
      <c r="D559" s="1054">
        <f t="shared" si="63"/>
        <v>31</v>
      </c>
      <c r="E559" s="1054" t="str">
        <f>IF(COUNTIF(E$416:E558,F559)&gt;0,"",F559)</f>
        <v/>
      </c>
      <c r="F559" s="1054" t="str">
        <f t="shared" si="64"/>
        <v>Smartphone de moins de 4,5 pouces , France continentale, Base Carbone</v>
      </c>
      <c r="G559" s="1058" t="str">
        <f t="shared" si="65"/>
        <v>Smartphone de moins de 4,5 pouces , France continentale, Base Carbone; kgCO2e/unité, Distribution</v>
      </c>
      <c r="I559" s="2067" t="s">
        <v>4050</v>
      </c>
      <c r="J559" s="1138" t="s">
        <v>2109</v>
      </c>
      <c r="K559" s="1138" t="s">
        <v>1670</v>
      </c>
      <c r="L559" s="1138" t="s">
        <v>1674</v>
      </c>
      <c r="M559" s="2113">
        <v>0.5</v>
      </c>
      <c r="N559" s="1138" t="s">
        <v>3997</v>
      </c>
      <c r="O559" s="1138">
        <v>3.39</v>
      </c>
      <c r="P559" s="2066">
        <v>3.39</v>
      </c>
      <c r="Q559" s="2066">
        <v>0</v>
      </c>
      <c r="R559" s="2066">
        <v>0</v>
      </c>
      <c r="S559" s="2066">
        <v>0</v>
      </c>
      <c r="T559" s="2066">
        <v>0</v>
      </c>
      <c r="U559" s="2093">
        <v>0</v>
      </c>
    </row>
    <row r="560" spans="2:21" hidden="1" outlineLevel="2">
      <c r="B560" s="1138"/>
      <c r="C560" s="1048"/>
      <c r="D560" s="1054">
        <f t="shared" si="63"/>
        <v>32</v>
      </c>
      <c r="E560" s="1054" t="str">
        <f>IF(COUNTIF(E$416:E559,F560)&gt;0,"",F560)</f>
        <v>Smartphone de plus de 5,5 pouces, France continentale, Base Carbone</v>
      </c>
      <c r="F560" s="1054" t="str">
        <f t="shared" si="64"/>
        <v>Smartphone de plus de 5,5 pouces, France continentale, Base Carbone</v>
      </c>
      <c r="G560" s="1058" t="str">
        <f t="shared" si="65"/>
        <v>Smartphone de plus de 5,5 pouces, France continentale, Base Carbone; kgCO2e/unité, Matières premières</v>
      </c>
      <c r="I560" s="2067" t="s">
        <v>4051</v>
      </c>
      <c r="J560" s="1138" t="s">
        <v>2109</v>
      </c>
      <c r="K560" s="1138" t="s">
        <v>1670</v>
      </c>
      <c r="L560" s="1138" t="s">
        <v>1674</v>
      </c>
      <c r="M560" s="2113">
        <v>0.5</v>
      </c>
      <c r="N560" s="1138" t="s">
        <v>3994</v>
      </c>
      <c r="O560" s="1138">
        <v>31.9</v>
      </c>
      <c r="P560" s="2066">
        <v>31.9</v>
      </c>
      <c r="Q560" s="2066">
        <v>0</v>
      </c>
      <c r="R560" s="2066">
        <v>0</v>
      </c>
      <c r="S560" s="2066">
        <v>0</v>
      </c>
      <c r="T560" s="2066">
        <v>0</v>
      </c>
      <c r="U560" s="2093">
        <v>0</v>
      </c>
    </row>
    <row r="561" spans="2:21" hidden="1" outlineLevel="2">
      <c r="B561" s="1138"/>
      <c r="C561" s="1048"/>
      <c r="D561" s="1054">
        <f t="shared" si="63"/>
        <v>32</v>
      </c>
      <c r="E561" s="1054" t="str">
        <f>IF(COUNTIF(E$416:E560,F561)&gt;0,"",F561)</f>
        <v/>
      </c>
      <c r="F561" s="1054" t="str">
        <f t="shared" si="64"/>
        <v>Smartphone de plus de 5,5 pouces, France continentale, Base Carbone</v>
      </c>
      <c r="G561" s="1058" t="str">
        <f t="shared" si="65"/>
        <v>Smartphone de plus de 5,5 pouces, France continentale, Base Carbone; kgCO2e/unité, Approvisionnement</v>
      </c>
      <c r="I561" s="2067" t="s">
        <v>4051</v>
      </c>
      <c r="J561" s="1138" t="s">
        <v>2109</v>
      </c>
      <c r="K561" s="1138" t="s">
        <v>1670</v>
      </c>
      <c r="L561" s="1138" t="s">
        <v>1674</v>
      </c>
      <c r="M561" s="2113">
        <v>0.5</v>
      </c>
      <c r="N561" s="1138" t="s">
        <v>3995</v>
      </c>
      <c r="O561" s="1138">
        <v>0.84099999999999997</v>
      </c>
      <c r="P561" s="2066">
        <v>0.84099999999999997</v>
      </c>
      <c r="Q561" s="2066">
        <v>0</v>
      </c>
      <c r="R561" s="2066">
        <v>0</v>
      </c>
      <c r="S561" s="2066">
        <v>0</v>
      </c>
      <c r="T561" s="2066">
        <v>0</v>
      </c>
      <c r="U561" s="2093">
        <v>0</v>
      </c>
    </row>
    <row r="562" spans="2:21" hidden="1" outlineLevel="2">
      <c r="B562" s="1138"/>
      <c r="C562" s="1048"/>
      <c r="D562" s="1054">
        <f t="shared" si="63"/>
        <v>32</v>
      </c>
      <c r="E562" s="1054" t="str">
        <f>IF(COUNTIF(E$416:E561,F562)&gt;0,"",F562)</f>
        <v/>
      </c>
      <c r="F562" s="1054" t="str">
        <f t="shared" si="64"/>
        <v>Smartphone de plus de 5,5 pouces, France continentale, Base Carbone</v>
      </c>
      <c r="G562" s="1058" t="str">
        <f t="shared" si="65"/>
        <v>Smartphone de plus de 5,5 pouces, France continentale, Base Carbone; kgCO2e/unité, Mise en forme</v>
      </c>
      <c r="I562" s="2067" t="s">
        <v>4051</v>
      </c>
      <c r="J562" s="1138" t="s">
        <v>2109</v>
      </c>
      <c r="K562" s="1138" t="s">
        <v>1670</v>
      </c>
      <c r="L562" s="1138" t="s">
        <v>1674</v>
      </c>
      <c r="M562" s="2113">
        <v>0.5</v>
      </c>
      <c r="N562" s="1138" t="s">
        <v>4000</v>
      </c>
      <c r="O562" s="1138">
        <v>7.1400000000000005E-2</v>
      </c>
      <c r="P562" s="2066">
        <v>7.1400000000000005E-2</v>
      </c>
      <c r="Q562" s="2066">
        <v>0</v>
      </c>
      <c r="R562" s="2066">
        <v>0</v>
      </c>
      <c r="S562" s="2066">
        <v>0</v>
      </c>
      <c r="T562" s="2066">
        <v>0</v>
      </c>
      <c r="U562" s="2093">
        <v>0</v>
      </c>
    </row>
    <row r="563" spans="2:21" hidden="1" outlineLevel="2">
      <c r="B563" s="1138"/>
      <c r="C563" s="1048"/>
      <c r="D563" s="1054">
        <f t="shared" si="63"/>
        <v>32</v>
      </c>
      <c r="E563" s="1054" t="str">
        <f>IF(COUNTIF(E$416:E562,F563)&gt;0,"",F563)</f>
        <v/>
      </c>
      <c r="F563" s="1054" t="str">
        <f t="shared" si="64"/>
        <v>Smartphone de plus de 5,5 pouces, France continentale, Base Carbone</v>
      </c>
      <c r="G563" s="1058" t="str">
        <f t="shared" si="65"/>
        <v>Smartphone de plus de 5,5 pouces, France continentale, Base Carbone; kgCO2e/unité, Assemblage</v>
      </c>
      <c r="I563" s="2067" t="s">
        <v>4051</v>
      </c>
      <c r="J563" s="1138" t="s">
        <v>2109</v>
      </c>
      <c r="K563" s="1138" t="s">
        <v>1670</v>
      </c>
      <c r="L563" s="1138" t="s">
        <v>1674</v>
      </c>
      <c r="M563" s="2113">
        <v>0.5</v>
      </c>
      <c r="N563" s="1138" t="s">
        <v>3996</v>
      </c>
      <c r="O563" s="1138">
        <v>0.25600000000000001</v>
      </c>
      <c r="P563" s="2066">
        <v>0.25600000000000001</v>
      </c>
      <c r="Q563" s="2066">
        <v>0</v>
      </c>
      <c r="R563" s="2066">
        <v>0</v>
      </c>
      <c r="S563" s="2066">
        <v>0</v>
      </c>
      <c r="T563" s="2066">
        <v>0</v>
      </c>
      <c r="U563" s="2093">
        <v>0</v>
      </c>
    </row>
    <row r="564" spans="2:21" hidden="1" outlineLevel="2">
      <c r="B564" s="1138"/>
      <c r="C564" s="1048"/>
      <c r="D564" s="1054">
        <f t="shared" si="63"/>
        <v>32</v>
      </c>
      <c r="E564" s="1054" t="str">
        <f>IF(COUNTIF(E$416:E563,F564)&gt;0,"",F564)</f>
        <v/>
      </c>
      <c r="F564" s="1054" t="str">
        <f t="shared" si="64"/>
        <v>Smartphone de plus de 5,5 pouces, France continentale, Base Carbone</v>
      </c>
      <c r="G564" s="1058" t="str">
        <f t="shared" si="65"/>
        <v>Smartphone de plus de 5,5 pouces, France continentale, Base Carbone; kgCO2e/unité, Distribution</v>
      </c>
      <c r="I564" s="2067" t="s">
        <v>4051</v>
      </c>
      <c r="J564" s="1138" t="s">
        <v>2109</v>
      </c>
      <c r="K564" s="1138" t="s">
        <v>1670</v>
      </c>
      <c r="L564" s="1138" t="s">
        <v>1674</v>
      </c>
      <c r="M564" s="2113">
        <v>0.5</v>
      </c>
      <c r="N564" s="1138" t="s">
        <v>3997</v>
      </c>
      <c r="O564" s="1138">
        <v>6</v>
      </c>
      <c r="P564" s="2066">
        <v>6</v>
      </c>
      <c r="Q564" s="2066">
        <v>0</v>
      </c>
      <c r="R564" s="2066">
        <v>0</v>
      </c>
      <c r="S564" s="2066">
        <v>0</v>
      </c>
      <c r="T564" s="2066">
        <v>0</v>
      </c>
      <c r="U564" s="2093">
        <v>0</v>
      </c>
    </row>
    <row r="565" spans="2:21" hidden="1" outlineLevel="2">
      <c r="B565" s="1138"/>
      <c r="C565" s="1048"/>
      <c r="D565" s="1054">
        <f t="shared" si="63"/>
        <v>33</v>
      </c>
      <c r="E565" s="1054" t="str">
        <f>IF(COUNTIF(E$416:E564,F565)&gt;0,"",F565)</f>
        <v>Stéréo classique , France continentale, Base Carbone</v>
      </c>
      <c r="F565" s="1054" t="str">
        <f t="shared" si="64"/>
        <v>Stéréo classique , France continentale, Base Carbone</v>
      </c>
      <c r="G565" s="1058" t="str">
        <f t="shared" si="65"/>
        <v>Stéréo classique , France continentale, Base Carbone; kgCO2e/unité, Matières premières</v>
      </c>
      <c r="I565" s="2067" t="s">
        <v>4052</v>
      </c>
      <c r="J565" s="1138" t="s">
        <v>2109</v>
      </c>
      <c r="K565" s="1138" t="s">
        <v>1670</v>
      </c>
      <c r="L565" s="1138" t="s">
        <v>1674</v>
      </c>
      <c r="M565" s="2113">
        <v>0.5</v>
      </c>
      <c r="N565" s="1138" t="s">
        <v>3994</v>
      </c>
      <c r="O565" s="1138">
        <v>82.7</v>
      </c>
      <c r="P565" s="2066">
        <v>82.7</v>
      </c>
      <c r="Q565" s="2066">
        <v>0</v>
      </c>
      <c r="R565" s="2066">
        <v>0</v>
      </c>
      <c r="S565" s="2066">
        <v>0</v>
      </c>
      <c r="T565" s="2066">
        <v>0</v>
      </c>
      <c r="U565" s="2093">
        <v>0</v>
      </c>
    </row>
    <row r="566" spans="2:21" hidden="1" outlineLevel="2">
      <c r="B566" s="1138"/>
      <c r="C566" s="1048"/>
      <c r="D566" s="1054">
        <f t="shared" si="63"/>
        <v>33</v>
      </c>
      <c r="E566" s="1054" t="str">
        <f>IF(COUNTIF(E$416:E565,F566)&gt;0,"",F566)</f>
        <v/>
      </c>
      <c r="F566" s="1054" t="str">
        <f t="shared" si="64"/>
        <v>Stéréo classique , France continentale, Base Carbone</v>
      </c>
      <c r="G566" s="1058" t="str">
        <f t="shared" si="65"/>
        <v>Stéréo classique , France continentale, Base Carbone; kgCO2e/unité, Approvisionnement</v>
      </c>
      <c r="I566" s="2067" t="s">
        <v>4052</v>
      </c>
      <c r="J566" s="1138" t="s">
        <v>2109</v>
      </c>
      <c r="K566" s="1138" t="s">
        <v>1670</v>
      </c>
      <c r="L566" s="1138" t="s">
        <v>1674</v>
      </c>
      <c r="M566" s="2113">
        <v>0.5</v>
      </c>
      <c r="N566" s="1138" t="s">
        <v>3995</v>
      </c>
      <c r="O566" s="1138">
        <v>10.199999999999999</v>
      </c>
      <c r="P566" s="2066">
        <v>10.199999999999999</v>
      </c>
      <c r="Q566" s="2066">
        <v>0</v>
      </c>
      <c r="R566" s="2066">
        <v>0</v>
      </c>
      <c r="S566" s="2066">
        <v>0</v>
      </c>
      <c r="T566" s="2066">
        <v>0</v>
      </c>
      <c r="U566" s="2093">
        <v>0</v>
      </c>
    </row>
    <row r="567" spans="2:21" hidden="1" outlineLevel="2">
      <c r="B567" s="1138"/>
      <c r="C567" s="1048"/>
      <c r="D567" s="1054">
        <f t="shared" si="63"/>
        <v>33</v>
      </c>
      <c r="E567" s="1054" t="str">
        <f>IF(COUNTIF(E$416:E566,F567)&gt;0,"",F567)</f>
        <v/>
      </c>
      <c r="F567" s="1054" t="str">
        <f t="shared" si="64"/>
        <v>Stéréo classique , France continentale, Base Carbone</v>
      </c>
      <c r="G567" s="1058" t="str">
        <f t="shared" si="65"/>
        <v>Stéréo classique , France continentale, Base Carbone; kgCO2e/unité, Mise en forme</v>
      </c>
      <c r="I567" s="2067" t="s">
        <v>4052</v>
      </c>
      <c r="J567" s="1138" t="s">
        <v>2109</v>
      </c>
      <c r="K567" s="1138" t="s">
        <v>1670</v>
      </c>
      <c r="L567" s="1138" t="s">
        <v>1674</v>
      </c>
      <c r="M567" s="2113">
        <v>0.5</v>
      </c>
      <c r="N567" s="1138" t="s">
        <v>4000</v>
      </c>
      <c r="O567" s="1138">
        <v>5.5</v>
      </c>
      <c r="P567" s="2066">
        <v>5.5</v>
      </c>
      <c r="Q567" s="2066">
        <v>0</v>
      </c>
      <c r="R567" s="2066">
        <v>0</v>
      </c>
      <c r="S567" s="2066">
        <v>0</v>
      </c>
      <c r="T567" s="2066">
        <v>0</v>
      </c>
      <c r="U567" s="2093">
        <v>0</v>
      </c>
    </row>
    <row r="568" spans="2:21" hidden="1" outlineLevel="2">
      <c r="B568" s="1138"/>
      <c r="C568" s="1048"/>
      <c r="D568" s="1054">
        <f t="shared" si="63"/>
        <v>33</v>
      </c>
      <c r="E568" s="1054" t="str">
        <f>IF(COUNTIF(E$416:E567,F568)&gt;0,"",F568)</f>
        <v/>
      </c>
      <c r="F568" s="1054" t="str">
        <f t="shared" si="64"/>
        <v>Stéréo classique , France continentale, Base Carbone</v>
      </c>
      <c r="G568" s="1058" t="str">
        <f t="shared" si="65"/>
        <v>Stéréo classique , France continentale, Base Carbone; kgCO2e/unité, Assemblage</v>
      </c>
      <c r="I568" s="2067" t="s">
        <v>4052</v>
      </c>
      <c r="J568" s="1138" t="s">
        <v>2109</v>
      </c>
      <c r="K568" s="1138" t="s">
        <v>1670</v>
      </c>
      <c r="L568" s="1138" t="s">
        <v>1674</v>
      </c>
      <c r="M568" s="2113">
        <v>0.5</v>
      </c>
      <c r="N568" s="1138" t="s">
        <v>3996</v>
      </c>
      <c r="O568" s="1138">
        <v>5.49</v>
      </c>
      <c r="P568" s="2066">
        <v>5.49</v>
      </c>
      <c r="Q568" s="2066">
        <v>0</v>
      </c>
      <c r="R568" s="2066">
        <v>0</v>
      </c>
      <c r="S568" s="2066">
        <v>0</v>
      </c>
      <c r="T568" s="2066">
        <v>0</v>
      </c>
      <c r="U568" s="2093">
        <v>0</v>
      </c>
    </row>
    <row r="569" spans="2:21" hidden="1" outlineLevel="2">
      <c r="B569" s="1138"/>
      <c r="C569" s="1048"/>
      <c r="D569" s="1054">
        <f t="shared" si="63"/>
        <v>33</v>
      </c>
      <c r="E569" s="1054" t="str">
        <f>IF(COUNTIF(E$416:E568,F569)&gt;0,"",F569)</f>
        <v/>
      </c>
      <c r="F569" s="1054" t="str">
        <f t="shared" si="64"/>
        <v>Stéréo classique , France continentale, Base Carbone</v>
      </c>
      <c r="G569" s="1058" t="str">
        <f t="shared" si="65"/>
        <v>Stéréo classique , France continentale, Base Carbone; kgCO2e/unité, Distribution</v>
      </c>
      <c r="I569" s="2067" t="s">
        <v>4052</v>
      </c>
      <c r="J569" s="1138" t="s">
        <v>2109</v>
      </c>
      <c r="K569" s="1138" t="s">
        <v>1670</v>
      </c>
      <c r="L569" s="1138" t="s">
        <v>1674</v>
      </c>
      <c r="M569" s="2113">
        <v>0.5</v>
      </c>
      <c r="N569" s="1138" t="s">
        <v>3997</v>
      </c>
      <c r="O569" s="1138">
        <v>19.399999999999999</v>
      </c>
      <c r="P569" s="2066">
        <v>19.399999999999999</v>
      </c>
      <c r="Q569" s="2066">
        <v>0</v>
      </c>
      <c r="R569" s="2066">
        <v>0</v>
      </c>
      <c r="S569" s="2066">
        <v>0</v>
      </c>
      <c r="T569" s="2066">
        <v>0</v>
      </c>
      <c r="U569" s="2093">
        <v>0</v>
      </c>
    </row>
    <row r="570" spans="2:21" hidden="1" outlineLevel="2">
      <c r="B570" s="1138"/>
      <c r="C570" s="1048"/>
      <c r="D570" s="1054">
        <f t="shared" si="63"/>
        <v>34</v>
      </c>
      <c r="E570" s="1054" t="str">
        <f>IF(COUNTIF(E$416:E569,F570)&gt;0,"",F570)</f>
        <v>Tablette classique - 9 à 11 pouces, France continentale, Base Carbone</v>
      </c>
      <c r="F570" s="1054" t="str">
        <f t="shared" si="64"/>
        <v>Tablette classique - 9 à 11 pouces, France continentale, Base Carbone</v>
      </c>
      <c r="G570" s="1058" t="str">
        <f t="shared" si="65"/>
        <v>Tablette classique - 9 à 11 pouces, France continentale, Base Carbone; kgCO2e/unité, Matières premières</v>
      </c>
      <c r="I570" s="2067" t="s">
        <v>4053</v>
      </c>
      <c r="J570" s="1138" t="s">
        <v>2109</v>
      </c>
      <c r="K570" s="1138" t="s">
        <v>1670</v>
      </c>
      <c r="L570" s="1138" t="s">
        <v>1674</v>
      </c>
      <c r="M570" s="2113">
        <v>0.5</v>
      </c>
      <c r="N570" s="1138" t="s">
        <v>3994</v>
      </c>
      <c r="O570" s="1138">
        <v>49</v>
      </c>
      <c r="P570" s="2066">
        <v>49</v>
      </c>
      <c r="Q570" s="2066">
        <v>0</v>
      </c>
      <c r="R570" s="2066">
        <v>0</v>
      </c>
      <c r="S570" s="2066">
        <v>0</v>
      </c>
      <c r="T570" s="2066">
        <v>0</v>
      </c>
      <c r="U570" s="2093">
        <v>0</v>
      </c>
    </row>
    <row r="571" spans="2:21" hidden="1" outlineLevel="2">
      <c r="B571" s="1138"/>
      <c r="C571" s="1048"/>
      <c r="D571" s="1054">
        <f t="shared" si="63"/>
        <v>34</v>
      </c>
      <c r="E571" s="1054" t="str">
        <f>IF(COUNTIF(E$416:E570,F571)&gt;0,"",F571)</f>
        <v/>
      </c>
      <c r="F571" s="1054" t="str">
        <f t="shared" si="64"/>
        <v>Tablette classique - 9 à 11 pouces, France continentale, Base Carbone</v>
      </c>
      <c r="G571" s="1058" t="str">
        <f t="shared" si="65"/>
        <v>Tablette classique - 9 à 11 pouces, France continentale, Base Carbone; kgCO2e/unité, Approvisionnement</v>
      </c>
      <c r="I571" s="2067" t="s">
        <v>4053</v>
      </c>
      <c r="J571" s="1138" t="s">
        <v>2109</v>
      </c>
      <c r="K571" s="1138" t="s">
        <v>1670</v>
      </c>
      <c r="L571" s="1138" t="s">
        <v>1674</v>
      </c>
      <c r="M571" s="2113">
        <v>0.5</v>
      </c>
      <c r="N571" s="1138" t="s">
        <v>3995</v>
      </c>
      <c r="O571" s="1138">
        <v>0.75800000000000001</v>
      </c>
      <c r="P571" s="2066">
        <v>0.75800000000000001</v>
      </c>
      <c r="Q571" s="2066">
        <v>0</v>
      </c>
      <c r="R571" s="2066">
        <v>0</v>
      </c>
      <c r="S571" s="2066">
        <v>0</v>
      </c>
      <c r="T571" s="2066">
        <v>0</v>
      </c>
      <c r="U571" s="2093">
        <v>0</v>
      </c>
    </row>
    <row r="572" spans="2:21" hidden="1" outlineLevel="2">
      <c r="B572" s="1138"/>
      <c r="C572" s="1048"/>
      <c r="D572" s="1054">
        <f t="shared" si="63"/>
        <v>34</v>
      </c>
      <c r="E572" s="1054" t="str">
        <f>IF(COUNTIF(E$416:E571,F572)&gt;0,"",F572)</f>
        <v/>
      </c>
      <c r="F572" s="1054" t="str">
        <f t="shared" si="64"/>
        <v>Tablette classique - 9 à 11 pouces, France continentale, Base Carbone</v>
      </c>
      <c r="G572" s="1058" t="str">
        <f t="shared" si="65"/>
        <v>Tablette classique - 9 à 11 pouces, France continentale, Base Carbone; kgCO2e/unité, Mise en forme</v>
      </c>
      <c r="I572" s="2067" t="s">
        <v>4053</v>
      </c>
      <c r="J572" s="1138" t="s">
        <v>2109</v>
      </c>
      <c r="K572" s="1138" t="s">
        <v>1670</v>
      </c>
      <c r="L572" s="1138" t="s">
        <v>1674</v>
      </c>
      <c r="M572" s="2113">
        <v>0.5</v>
      </c>
      <c r="N572" s="1138" t="s">
        <v>4000</v>
      </c>
      <c r="O572" s="1138">
        <v>0.122</v>
      </c>
      <c r="P572" s="2066">
        <v>0.122</v>
      </c>
      <c r="Q572" s="2066">
        <v>0</v>
      </c>
      <c r="R572" s="2066">
        <v>0</v>
      </c>
      <c r="S572" s="2066">
        <v>0</v>
      </c>
      <c r="T572" s="2066">
        <v>0</v>
      </c>
      <c r="U572" s="2093">
        <v>0</v>
      </c>
    </row>
    <row r="573" spans="2:21" hidden="1" outlineLevel="2">
      <c r="B573" s="1138"/>
      <c r="C573" s="1048"/>
      <c r="D573" s="1054">
        <f t="shared" si="63"/>
        <v>34</v>
      </c>
      <c r="E573" s="1054" t="str">
        <f>IF(COUNTIF(E$416:E572,F573)&gt;0,"",F573)</f>
        <v/>
      </c>
      <c r="F573" s="1054" t="str">
        <f t="shared" si="64"/>
        <v>Tablette classique - 9 à 11 pouces, France continentale, Base Carbone</v>
      </c>
      <c r="G573" s="1058" t="str">
        <f t="shared" si="65"/>
        <v>Tablette classique - 9 à 11 pouces, France continentale, Base Carbone; kgCO2e/unité, Assemblage</v>
      </c>
      <c r="I573" s="2067" t="s">
        <v>4053</v>
      </c>
      <c r="J573" s="1138" t="s">
        <v>2109</v>
      </c>
      <c r="K573" s="1138" t="s">
        <v>1670</v>
      </c>
      <c r="L573" s="1138" t="s">
        <v>1674</v>
      </c>
      <c r="M573" s="2113">
        <v>0.5</v>
      </c>
      <c r="N573" s="1138" t="s">
        <v>3996</v>
      </c>
      <c r="O573" s="1138">
        <v>0.50700000000000001</v>
      </c>
      <c r="P573" s="2066">
        <v>0.50700000000000001</v>
      </c>
      <c r="Q573" s="2066">
        <v>0</v>
      </c>
      <c r="R573" s="2066">
        <v>0</v>
      </c>
      <c r="S573" s="2066">
        <v>0</v>
      </c>
      <c r="T573" s="2066">
        <v>0</v>
      </c>
      <c r="U573" s="2093">
        <v>0</v>
      </c>
    </row>
    <row r="574" spans="2:21" hidden="1" outlineLevel="2">
      <c r="B574" s="1138"/>
      <c r="C574" s="1048"/>
      <c r="D574" s="1054">
        <f t="shared" si="63"/>
        <v>34</v>
      </c>
      <c r="E574" s="1054" t="str">
        <f>IF(COUNTIF(E$416:E573,F574)&gt;0,"",F574)</f>
        <v/>
      </c>
      <c r="F574" s="1054" t="str">
        <f t="shared" si="64"/>
        <v>Tablette classique - 9 à 11 pouces, France continentale, Base Carbone</v>
      </c>
      <c r="G574" s="1058" t="str">
        <f t="shared" si="65"/>
        <v>Tablette classique - 9 à 11 pouces, France continentale, Base Carbone; kgCO2e/unité, Distribution</v>
      </c>
      <c r="I574" s="2067" t="s">
        <v>4053</v>
      </c>
      <c r="J574" s="1138" t="s">
        <v>2109</v>
      </c>
      <c r="K574" s="1138" t="s">
        <v>1670</v>
      </c>
      <c r="L574" s="1138" t="s">
        <v>1674</v>
      </c>
      <c r="M574" s="2113">
        <v>0.5</v>
      </c>
      <c r="N574" s="1138" t="s">
        <v>3997</v>
      </c>
      <c r="O574" s="1138">
        <v>12.8</v>
      </c>
      <c r="P574" s="2066">
        <v>12.8</v>
      </c>
      <c r="Q574" s="2066">
        <v>0</v>
      </c>
      <c r="R574" s="2066">
        <v>0</v>
      </c>
      <c r="S574" s="2066">
        <v>0</v>
      </c>
      <c r="T574" s="2066">
        <v>0</v>
      </c>
      <c r="U574" s="2093">
        <v>0</v>
      </c>
    </row>
    <row r="575" spans="2:21" hidden="1" outlineLevel="2">
      <c r="B575" s="1138"/>
      <c r="C575" s="1048"/>
      <c r="D575" s="1054">
        <f t="shared" si="63"/>
        <v>35</v>
      </c>
      <c r="E575" s="1054" t="str">
        <f>IF(COUNTIF(E$416:E574,F575)&gt;0,"",F575)</f>
        <v>Tablette détachable, France continentale, Base Carbone</v>
      </c>
      <c r="F575" s="1054" t="str">
        <f t="shared" si="64"/>
        <v>Tablette détachable, France continentale, Base Carbone</v>
      </c>
      <c r="G575" s="1058" t="str">
        <f t="shared" si="65"/>
        <v>Tablette détachable, France continentale, Base Carbone; kgCO2e/unité, Matières premières</v>
      </c>
      <c r="I575" s="2067" t="s">
        <v>4054</v>
      </c>
      <c r="J575" s="1138" t="s">
        <v>2109</v>
      </c>
      <c r="K575" s="1138" t="s">
        <v>1670</v>
      </c>
      <c r="L575" s="1138" t="s">
        <v>1674</v>
      </c>
      <c r="M575" s="2113">
        <v>0.5</v>
      </c>
      <c r="N575" s="1138" t="s">
        <v>3994</v>
      </c>
      <c r="O575" s="1138">
        <v>61.9</v>
      </c>
      <c r="P575" s="2066">
        <v>61.9</v>
      </c>
      <c r="Q575" s="2066">
        <v>0</v>
      </c>
      <c r="R575" s="2066">
        <v>0</v>
      </c>
      <c r="S575" s="2066">
        <v>0</v>
      </c>
      <c r="T575" s="2066">
        <v>0</v>
      </c>
      <c r="U575" s="2093">
        <v>0</v>
      </c>
    </row>
    <row r="576" spans="2:21" hidden="1" outlineLevel="2">
      <c r="B576" s="1138"/>
      <c r="C576" s="1048"/>
      <c r="D576" s="1054">
        <f t="shared" si="63"/>
        <v>35</v>
      </c>
      <c r="E576" s="1054" t="str">
        <f>IF(COUNTIF(E$416:E575,F576)&gt;0,"",F576)</f>
        <v/>
      </c>
      <c r="F576" s="1054" t="str">
        <f t="shared" si="64"/>
        <v>Tablette détachable, France continentale, Base Carbone</v>
      </c>
      <c r="G576" s="1058" t="str">
        <f t="shared" si="65"/>
        <v>Tablette détachable, France continentale, Base Carbone; kgCO2e/unité, Approvisionnement</v>
      </c>
      <c r="I576" s="2067" t="s">
        <v>4054</v>
      </c>
      <c r="J576" s="1138" t="s">
        <v>2109</v>
      </c>
      <c r="K576" s="1138" t="s">
        <v>1670</v>
      </c>
      <c r="L576" s="1138" t="s">
        <v>1674</v>
      </c>
      <c r="M576" s="2113">
        <v>0.5</v>
      </c>
      <c r="N576" s="1138" t="s">
        <v>3995</v>
      </c>
      <c r="O576" s="1138">
        <v>1.07</v>
      </c>
      <c r="P576" s="2066">
        <v>1.07</v>
      </c>
      <c r="Q576" s="2066">
        <v>0</v>
      </c>
      <c r="R576" s="2066">
        <v>0</v>
      </c>
      <c r="S576" s="2066">
        <v>0</v>
      </c>
      <c r="T576" s="2066">
        <v>0</v>
      </c>
      <c r="U576" s="2093">
        <v>0</v>
      </c>
    </row>
    <row r="577" spans="2:21" hidden="1" outlineLevel="2">
      <c r="B577" s="1138"/>
      <c r="C577" s="1048"/>
      <c r="D577" s="1054">
        <f t="shared" si="63"/>
        <v>35</v>
      </c>
      <c r="E577" s="1054" t="str">
        <f>IF(COUNTIF(E$416:E576,F577)&gt;0,"",F577)</f>
        <v/>
      </c>
      <c r="F577" s="1054" t="str">
        <f t="shared" si="64"/>
        <v>Tablette détachable, France continentale, Base Carbone</v>
      </c>
      <c r="G577" s="1058" t="str">
        <f t="shared" si="65"/>
        <v>Tablette détachable, France continentale, Base Carbone; kgCO2e/unité, Mise en forme</v>
      </c>
      <c r="I577" s="2067" t="s">
        <v>4054</v>
      </c>
      <c r="J577" s="1138" t="s">
        <v>2109</v>
      </c>
      <c r="K577" s="1138" t="s">
        <v>1670</v>
      </c>
      <c r="L577" s="1138" t="s">
        <v>1674</v>
      </c>
      <c r="M577" s="2113">
        <v>0.5</v>
      </c>
      <c r="N577" s="1138" t="s">
        <v>4000</v>
      </c>
      <c r="O577" s="1138">
        <v>0.42599999999999999</v>
      </c>
      <c r="P577" s="2066">
        <v>0.42599999999999999</v>
      </c>
      <c r="Q577" s="2066">
        <v>0</v>
      </c>
      <c r="R577" s="2066">
        <v>0</v>
      </c>
      <c r="S577" s="2066">
        <v>0</v>
      </c>
      <c r="T577" s="2066">
        <v>0</v>
      </c>
      <c r="U577" s="2093">
        <v>0</v>
      </c>
    </row>
    <row r="578" spans="2:21" hidden="1" outlineLevel="2">
      <c r="B578" s="1138"/>
      <c r="C578" s="1048"/>
      <c r="D578" s="1054">
        <f t="shared" si="63"/>
        <v>35</v>
      </c>
      <c r="E578" s="1054" t="str">
        <f>IF(COUNTIF(E$416:E577,F578)&gt;0,"",F578)</f>
        <v/>
      </c>
      <c r="F578" s="1054" t="str">
        <f t="shared" si="64"/>
        <v>Tablette détachable, France continentale, Base Carbone</v>
      </c>
      <c r="G578" s="1058" t="str">
        <f t="shared" si="65"/>
        <v>Tablette détachable, France continentale, Base Carbone; kgCO2e/unité, Assemblage</v>
      </c>
      <c r="I578" s="2067" t="s">
        <v>4054</v>
      </c>
      <c r="J578" s="1138" t="s">
        <v>2109</v>
      </c>
      <c r="K578" s="1138" t="s">
        <v>1670</v>
      </c>
      <c r="L578" s="1138" t="s">
        <v>1674</v>
      </c>
      <c r="M578" s="2113">
        <v>0.5</v>
      </c>
      <c r="N578" s="1138" t="s">
        <v>3996</v>
      </c>
      <c r="O578" s="1138">
        <v>0.91600000000000004</v>
      </c>
      <c r="P578" s="2066">
        <v>0.91600000000000004</v>
      </c>
      <c r="Q578" s="2066">
        <v>0</v>
      </c>
      <c r="R578" s="2066">
        <v>0</v>
      </c>
      <c r="S578" s="2066">
        <v>0</v>
      </c>
      <c r="T578" s="2066">
        <v>0</v>
      </c>
      <c r="U578" s="2093">
        <v>0</v>
      </c>
    </row>
    <row r="579" spans="2:21" hidden="1" outlineLevel="2">
      <c r="B579" s="1138"/>
      <c r="C579" s="1048"/>
      <c r="D579" s="1054">
        <f t="shared" si="63"/>
        <v>35</v>
      </c>
      <c r="E579" s="1054" t="str">
        <f>IF(COUNTIF(E$416:E578,F579)&gt;0,"",F579)</f>
        <v/>
      </c>
      <c r="F579" s="1054" t="str">
        <f t="shared" si="64"/>
        <v>Tablette détachable, France continentale, Base Carbone</v>
      </c>
      <c r="G579" s="1058" t="str">
        <f t="shared" si="65"/>
        <v>Tablette détachable, France continentale, Base Carbone; kgCO2e/unité, Distribution</v>
      </c>
      <c r="I579" s="2067" t="s">
        <v>4054</v>
      </c>
      <c r="J579" s="1138" t="s">
        <v>2109</v>
      </c>
      <c r="K579" s="1138" t="s">
        <v>1670</v>
      </c>
      <c r="L579" s="1138" t="s">
        <v>1674</v>
      </c>
      <c r="M579" s="2113">
        <v>0.5</v>
      </c>
      <c r="N579" s="1138" t="s">
        <v>3997</v>
      </c>
      <c r="O579" s="1138">
        <v>17.899999999999999</v>
      </c>
      <c r="P579" s="2066">
        <v>17.899999999999999</v>
      </c>
      <c r="Q579" s="2066">
        <v>0</v>
      </c>
      <c r="R579" s="2066">
        <v>0</v>
      </c>
      <c r="S579" s="2066">
        <v>0</v>
      </c>
      <c r="T579" s="2066">
        <v>0</v>
      </c>
      <c r="U579" s="2093">
        <v>0</v>
      </c>
    </row>
    <row r="580" spans="2:21" hidden="1" outlineLevel="2">
      <c r="B580" s="1138"/>
      <c r="C580" s="1048"/>
      <c r="D580" s="1054">
        <f t="shared" si="63"/>
        <v>36</v>
      </c>
      <c r="E580" s="1054" t="str">
        <f>IF(COUNTIF(E$416:E579,F580)&gt;0,"",F580)</f>
        <v>Tablette mini, France continentale, Base Carbone</v>
      </c>
      <c r="F580" s="1054" t="str">
        <f t="shared" si="64"/>
        <v>Tablette mini, France continentale, Base Carbone</v>
      </c>
      <c r="G580" s="1058" t="str">
        <f t="shared" si="65"/>
        <v>Tablette mini, France continentale, Base Carbone; kgCO2e/unité, Matières premières</v>
      </c>
      <c r="I580" s="2067" t="s">
        <v>4055</v>
      </c>
      <c r="J580" s="1138" t="s">
        <v>2109</v>
      </c>
      <c r="K580" s="1138" t="s">
        <v>1670</v>
      </c>
      <c r="L580" s="1138" t="s">
        <v>1674</v>
      </c>
      <c r="M580" s="2113">
        <v>0.5</v>
      </c>
      <c r="N580" s="1138" t="s">
        <v>3994</v>
      </c>
      <c r="O580" s="1138">
        <v>30</v>
      </c>
      <c r="P580" s="2066">
        <v>30</v>
      </c>
      <c r="Q580" s="2066">
        <v>0</v>
      </c>
      <c r="R580" s="2066">
        <v>0</v>
      </c>
      <c r="S580" s="2066">
        <v>0</v>
      </c>
      <c r="T580" s="2066">
        <v>0</v>
      </c>
      <c r="U580" s="2093">
        <v>0</v>
      </c>
    </row>
    <row r="581" spans="2:21" hidden="1" outlineLevel="2">
      <c r="B581" s="1138"/>
      <c r="C581" s="1048"/>
      <c r="D581" s="1054">
        <f t="shared" si="63"/>
        <v>36</v>
      </c>
      <c r="E581" s="1054" t="str">
        <f>IF(COUNTIF(E$416:E580,F581)&gt;0,"",F581)</f>
        <v/>
      </c>
      <c r="F581" s="1054" t="str">
        <f t="shared" si="64"/>
        <v>Tablette mini, France continentale, Base Carbone</v>
      </c>
      <c r="G581" s="1058" t="str">
        <f t="shared" si="65"/>
        <v>Tablette mini, France continentale, Base Carbone; kgCO2e/unité, Approvisionnement</v>
      </c>
      <c r="I581" s="2067" t="s">
        <v>4055</v>
      </c>
      <c r="J581" s="1138" t="s">
        <v>2109</v>
      </c>
      <c r="K581" s="1138" t="s">
        <v>1670</v>
      </c>
      <c r="L581" s="1138" t="s">
        <v>1674</v>
      </c>
      <c r="M581" s="2113">
        <v>0.5</v>
      </c>
      <c r="N581" s="1138" t="s">
        <v>3995</v>
      </c>
      <c r="O581" s="1138">
        <v>0.59199999999999997</v>
      </c>
      <c r="P581" s="2066">
        <v>0.59199999999999997</v>
      </c>
      <c r="Q581" s="2066">
        <v>0</v>
      </c>
      <c r="R581" s="2066">
        <v>0</v>
      </c>
      <c r="S581" s="2066">
        <v>0</v>
      </c>
      <c r="T581" s="2066">
        <v>0</v>
      </c>
      <c r="U581" s="2093">
        <v>0</v>
      </c>
    </row>
    <row r="582" spans="2:21" hidden="1" outlineLevel="2">
      <c r="B582" s="1138"/>
      <c r="C582" s="1048"/>
      <c r="D582" s="1054">
        <f t="shared" si="63"/>
        <v>36</v>
      </c>
      <c r="E582" s="1054" t="str">
        <f>IF(COUNTIF(E$416:E581,F582)&gt;0,"",F582)</f>
        <v/>
      </c>
      <c r="F582" s="1054" t="str">
        <f t="shared" si="64"/>
        <v>Tablette mini, France continentale, Base Carbone</v>
      </c>
      <c r="G582" s="1058" t="str">
        <f t="shared" si="65"/>
        <v>Tablette mini, France continentale, Base Carbone; kgCO2e/unité, Mise en forme</v>
      </c>
      <c r="I582" s="2067" t="s">
        <v>4055</v>
      </c>
      <c r="J582" s="1138" t="s">
        <v>2109</v>
      </c>
      <c r="K582" s="1138" t="s">
        <v>1670</v>
      </c>
      <c r="L582" s="1138" t="s">
        <v>1674</v>
      </c>
      <c r="M582" s="2113">
        <v>0.5</v>
      </c>
      <c r="N582" s="1138" t="s">
        <v>4000</v>
      </c>
      <c r="O582" s="1138">
        <v>9.2799999999999994E-2</v>
      </c>
      <c r="P582" s="2066">
        <v>9.2799999999999994E-2</v>
      </c>
      <c r="Q582" s="2066">
        <v>0</v>
      </c>
      <c r="R582" s="2066">
        <v>0</v>
      </c>
      <c r="S582" s="2066">
        <v>0</v>
      </c>
      <c r="T582" s="2066">
        <v>0</v>
      </c>
      <c r="U582" s="2093">
        <v>0</v>
      </c>
    </row>
    <row r="583" spans="2:21" hidden="1" outlineLevel="2">
      <c r="B583" s="1138"/>
      <c r="C583" s="1048"/>
      <c r="D583" s="1054">
        <f t="shared" si="63"/>
        <v>36</v>
      </c>
      <c r="E583" s="1054" t="str">
        <f>IF(COUNTIF(E$416:E582,F583)&gt;0,"",F583)</f>
        <v/>
      </c>
      <c r="F583" s="1054" t="str">
        <f t="shared" si="64"/>
        <v>Tablette mini, France continentale, Base Carbone</v>
      </c>
      <c r="G583" s="1058" t="str">
        <f t="shared" si="65"/>
        <v>Tablette mini, France continentale, Base Carbone; kgCO2e/unité, Assemblage</v>
      </c>
      <c r="I583" s="2067" t="s">
        <v>4055</v>
      </c>
      <c r="J583" s="1138" t="s">
        <v>2109</v>
      </c>
      <c r="K583" s="1138" t="s">
        <v>1670</v>
      </c>
      <c r="L583" s="1138" t="s">
        <v>1674</v>
      </c>
      <c r="M583" s="2113">
        <v>0.5</v>
      </c>
      <c r="N583" s="1138" t="s">
        <v>3996</v>
      </c>
      <c r="O583" s="1138">
        <v>0.30099999999999999</v>
      </c>
      <c r="P583" s="2066">
        <v>0.30099999999999999</v>
      </c>
      <c r="Q583" s="2066">
        <v>0</v>
      </c>
      <c r="R583" s="2066">
        <v>0</v>
      </c>
      <c r="S583" s="2066">
        <v>0</v>
      </c>
      <c r="T583" s="2066">
        <v>0</v>
      </c>
      <c r="U583" s="2093">
        <v>0</v>
      </c>
    </row>
    <row r="584" spans="2:21" hidden="1" outlineLevel="2">
      <c r="B584" s="1138"/>
      <c r="C584" s="1048"/>
      <c r="D584" s="1054">
        <f t="shared" si="63"/>
        <v>36</v>
      </c>
      <c r="E584" s="1054" t="str">
        <f>IF(COUNTIF(E$416:E583,F584)&gt;0,"",F584)</f>
        <v/>
      </c>
      <c r="F584" s="1054" t="str">
        <f t="shared" si="64"/>
        <v>Tablette mini, France continentale, Base Carbone</v>
      </c>
      <c r="G584" s="1058" t="str">
        <f t="shared" si="65"/>
        <v>Tablette mini, France continentale, Base Carbone; kgCO2e/unité, Distribution</v>
      </c>
      <c r="I584" s="2067" t="s">
        <v>4055</v>
      </c>
      <c r="J584" s="1138" t="s">
        <v>2109</v>
      </c>
      <c r="K584" s="1138" t="s">
        <v>1670</v>
      </c>
      <c r="L584" s="1138" t="s">
        <v>1674</v>
      </c>
      <c r="M584" s="2113">
        <v>0.5</v>
      </c>
      <c r="N584" s="1138" t="s">
        <v>3997</v>
      </c>
      <c r="O584" s="1138">
        <v>9.99</v>
      </c>
      <c r="P584" s="2066">
        <v>9.99</v>
      </c>
      <c r="Q584" s="2066">
        <v>0</v>
      </c>
      <c r="R584" s="2066">
        <v>0</v>
      </c>
      <c r="S584" s="2066">
        <v>0</v>
      </c>
      <c r="T584" s="2066">
        <v>0</v>
      </c>
      <c r="U584" s="2093">
        <v>0</v>
      </c>
    </row>
    <row r="585" spans="2:21" hidden="1" outlineLevel="2">
      <c r="B585" s="1138"/>
      <c r="C585" s="1048"/>
      <c r="D585" s="1054">
        <f t="shared" si="63"/>
        <v>37</v>
      </c>
      <c r="E585" s="1054" t="str">
        <f>IF(COUNTIF(E$416:E584,F585)&gt;0,"",F585)</f>
        <v>Télécommande - télévision, universelle, sans piles, 80g, Asie, Base Carbone</v>
      </c>
      <c r="F585" s="1054" t="str">
        <f t="shared" si="64"/>
        <v>Télécommande - télévision, universelle, sans piles, 80g, Asie, Base Carbone</v>
      </c>
      <c r="G585" s="1058" t="str">
        <f t="shared" si="65"/>
        <v>Télécommande - télévision, universelle, sans piles, 80g, Asie, Base Carbone; kgCO2e/unité, Matières premières</v>
      </c>
      <c r="I585" s="2067" t="s">
        <v>4111</v>
      </c>
      <c r="J585" s="1138" t="s">
        <v>2109</v>
      </c>
      <c r="K585" s="1138" t="s">
        <v>1670</v>
      </c>
      <c r="L585" s="1138" t="s">
        <v>2231</v>
      </c>
      <c r="M585" s="2113">
        <v>0.5</v>
      </c>
      <c r="N585" s="2066" t="s">
        <v>3994</v>
      </c>
      <c r="O585" s="1138">
        <v>2.8</v>
      </c>
      <c r="P585" s="1122">
        <v>2.58</v>
      </c>
      <c r="Q585" s="1122">
        <v>0.188</v>
      </c>
      <c r="R585" s="1122">
        <v>0</v>
      </c>
      <c r="S585" s="1122">
        <v>2.7799999999999998E-2</v>
      </c>
      <c r="T585" s="1122">
        <v>5.0499999999999998E-3</v>
      </c>
      <c r="U585" s="2116">
        <v>2.72</v>
      </c>
    </row>
    <row r="586" spans="2:21" hidden="1" outlineLevel="2">
      <c r="B586" s="1138"/>
      <c r="C586" s="1048"/>
      <c r="D586" s="1054">
        <f t="shared" si="63"/>
        <v>38</v>
      </c>
      <c r="E586" s="1054" t="str">
        <f>IF(COUNTIF(E$416:E585,F586)&gt;0,"",F586)</f>
        <v>Télévision 30-40 pouces, France continentale, Base Carbone</v>
      </c>
      <c r="F586" s="1054" t="str">
        <f t="shared" si="64"/>
        <v>Télévision 30-40 pouces, France continentale, Base Carbone</v>
      </c>
      <c r="G586" s="1058" t="str">
        <f t="shared" si="65"/>
        <v>Télévision 30-40 pouces, France continentale, Base Carbone; kgCO2e/unité, Matières premières</v>
      </c>
      <c r="I586" s="2067" t="s">
        <v>4056</v>
      </c>
      <c r="J586" s="1138" t="s">
        <v>2109</v>
      </c>
      <c r="K586" s="1138" t="s">
        <v>1670</v>
      </c>
      <c r="L586" s="1138" t="s">
        <v>1674</v>
      </c>
      <c r="M586" s="2113">
        <v>0.5</v>
      </c>
      <c r="N586" s="1138" t="s">
        <v>3994</v>
      </c>
      <c r="O586" s="1138">
        <v>299</v>
      </c>
      <c r="P586" s="2066">
        <v>299</v>
      </c>
      <c r="Q586" s="2066">
        <v>0</v>
      </c>
      <c r="R586" s="2066">
        <v>0</v>
      </c>
      <c r="S586" s="2066">
        <v>0</v>
      </c>
      <c r="T586" s="2066">
        <v>0</v>
      </c>
      <c r="U586" s="2093">
        <v>0</v>
      </c>
    </row>
    <row r="587" spans="2:21" hidden="1" outlineLevel="2">
      <c r="B587" s="1138"/>
      <c r="C587" s="1048"/>
      <c r="D587" s="1054">
        <f t="shared" si="63"/>
        <v>38</v>
      </c>
      <c r="E587" s="1054" t="str">
        <f>IF(COUNTIF(E$416:E586,F587)&gt;0,"",F587)</f>
        <v/>
      </c>
      <c r="F587" s="1054" t="str">
        <f t="shared" si="64"/>
        <v>Télévision 30-40 pouces, France continentale, Base Carbone</v>
      </c>
      <c r="G587" s="1058" t="str">
        <f t="shared" si="65"/>
        <v>Télévision 30-40 pouces, France continentale, Base Carbone; kgCO2e/unité, Approvisionnement</v>
      </c>
      <c r="I587" s="2067" t="s">
        <v>4056</v>
      </c>
      <c r="J587" s="1138" t="s">
        <v>2109</v>
      </c>
      <c r="K587" s="1138" t="s">
        <v>1670</v>
      </c>
      <c r="L587" s="1138" t="s">
        <v>1674</v>
      </c>
      <c r="M587" s="2113">
        <v>0.5</v>
      </c>
      <c r="N587" s="1138" t="s">
        <v>3995</v>
      </c>
      <c r="O587" s="1138">
        <v>9.85</v>
      </c>
      <c r="P587" s="2066">
        <v>9.85</v>
      </c>
      <c r="Q587" s="2066">
        <v>0</v>
      </c>
      <c r="R587" s="2066">
        <v>0</v>
      </c>
      <c r="S587" s="2066">
        <v>0</v>
      </c>
      <c r="T587" s="2066">
        <v>0</v>
      </c>
      <c r="U587" s="2093">
        <v>0</v>
      </c>
    </row>
    <row r="588" spans="2:21" hidden="1" outlineLevel="2">
      <c r="B588" s="1138"/>
      <c r="C588" s="1048"/>
      <c r="D588" s="1054">
        <f t="shared" si="63"/>
        <v>38</v>
      </c>
      <c r="E588" s="1054" t="str">
        <f>IF(COUNTIF(E$416:E587,F588)&gt;0,"",F588)</f>
        <v/>
      </c>
      <c r="F588" s="1054" t="str">
        <f t="shared" si="64"/>
        <v>Télévision 30-40 pouces, France continentale, Base Carbone</v>
      </c>
      <c r="G588" s="1058" t="str">
        <f t="shared" si="65"/>
        <v>Télévision 30-40 pouces, France continentale, Base Carbone; kgCO2e/unité, Mise en forme</v>
      </c>
      <c r="I588" s="2067" t="s">
        <v>4056</v>
      </c>
      <c r="J588" s="1138" t="s">
        <v>2109</v>
      </c>
      <c r="K588" s="1138" t="s">
        <v>1670</v>
      </c>
      <c r="L588" s="1138" t="s">
        <v>1674</v>
      </c>
      <c r="M588" s="2113">
        <v>0.5</v>
      </c>
      <c r="N588" s="1138" t="s">
        <v>4000</v>
      </c>
      <c r="O588" s="1138">
        <v>6.04</v>
      </c>
      <c r="P588" s="2066">
        <v>6.04</v>
      </c>
      <c r="Q588" s="2066">
        <v>0</v>
      </c>
      <c r="R588" s="2066">
        <v>0</v>
      </c>
      <c r="S588" s="2066">
        <v>0</v>
      </c>
      <c r="T588" s="2066">
        <v>0</v>
      </c>
      <c r="U588" s="2093">
        <v>0</v>
      </c>
    </row>
    <row r="589" spans="2:21" hidden="1" outlineLevel="2">
      <c r="B589" s="1138"/>
      <c r="C589" s="1048"/>
      <c r="D589" s="1054">
        <f t="shared" si="63"/>
        <v>38</v>
      </c>
      <c r="E589" s="1054" t="str">
        <f>IF(COUNTIF(E$416:E588,F589)&gt;0,"",F589)</f>
        <v/>
      </c>
      <c r="F589" s="1054" t="str">
        <f t="shared" si="64"/>
        <v>Télévision 30-40 pouces, France continentale, Base Carbone</v>
      </c>
      <c r="G589" s="1058" t="str">
        <f t="shared" si="65"/>
        <v>Télévision 30-40 pouces, France continentale, Base Carbone; kgCO2e/unité, Assemblage</v>
      </c>
      <c r="I589" s="2067" t="s">
        <v>4056</v>
      </c>
      <c r="J589" s="1138" t="s">
        <v>2109</v>
      </c>
      <c r="K589" s="1138" t="s">
        <v>1670</v>
      </c>
      <c r="L589" s="1138" t="s">
        <v>1674</v>
      </c>
      <c r="M589" s="2113">
        <v>0.5</v>
      </c>
      <c r="N589" s="1138" t="s">
        <v>3996</v>
      </c>
      <c r="O589" s="1138">
        <v>4.95</v>
      </c>
      <c r="P589" s="2066">
        <v>4.95</v>
      </c>
      <c r="Q589" s="2066">
        <v>0</v>
      </c>
      <c r="R589" s="2066">
        <v>0</v>
      </c>
      <c r="S589" s="2066">
        <v>0</v>
      </c>
      <c r="T589" s="2066">
        <v>0</v>
      </c>
      <c r="U589" s="2093">
        <v>0</v>
      </c>
    </row>
    <row r="590" spans="2:21" hidden="1" outlineLevel="2">
      <c r="B590" s="1138"/>
      <c r="C590" s="1048"/>
      <c r="D590" s="1054">
        <f t="shared" si="63"/>
        <v>38</v>
      </c>
      <c r="E590" s="1054" t="str">
        <f>IF(COUNTIF(E$416:E589,F590)&gt;0,"",F590)</f>
        <v/>
      </c>
      <c r="F590" s="1054" t="str">
        <f t="shared" si="64"/>
        <v>Télévision 30-40 pouces, France continentale, Base Carbone</v>
      </c>
      <c r="G590" s="1058" t="str">
        <f t="shared" si="65"/>
        <v>Télévision 30-40 pouces, France continentale, Base Carbone; kgCO2e/unité, Distribution</v>
      </c>
      <c r="I590" s="2067" t="s">
        <v>4056</v>
      </c>
      <c r="J590" s="1138" t="s">
        <v>2109</v>
      </c>
      <c r="K590" s="1138" t="s">
        <v>1670</v>
      </c>
      <c r="L590" s="1138" t="s">
        <v>1674</v>
      </c>
      <c r="M590" s="2113">
        <v>0.5</v>
      </c>
      <c r="N590" s="1138" t="s">
        <v>3997</v>
      </c>
      <c r="O590" s="1138">
        <v>20.2</v>
      </c>
      <c r="P590" s="2066">
        <v>20.2</v>
      </c>
      <c r="Q590" s="2066">
        <v>0</v>
      </c>
      <c r="R590" s="2066">
        <v>0</v>
      </c>
      <c r="S590" s="2066">
        <v>0</v>
      </c>
      <c r="T590" s="2066">
        <v>0</v>
      </c>
      <c r="U590" s="2093">
        <v>0</v>
      </c>
    </row>
    <row r="591" spans="2:21" hidden="1" outlineLevel="2">
      <c r="B591" s="1138"/>
      <c r="C591" s="1048"/>
      <c r="D591" s="1054">
        <f t="shared" si="63"/>
        <v>39</v>
      </c>
      <c r="E591" s="1054" t="str">
        <f>IF(COUNTIF(E$416:E590,F591)&gt;0,"",F591)</f>
        <v>Télévision 40-49 pouces , France continentale, Base Carbone</v>
      </c>
      <c r="F591" s="1054" t="str">
        <f t="shared" si="64"/>
        <v>Télévision 40-49 pouces , France continentale, Base Carbone</v>
      </c>
      <c r="G591" s="1058" t="str">
        <f t="shared" si="65"/>
        <v>Télévision 40-49 pouces , France continentale, Base Carbone; kgCO2e/unité, Matières premières</v>
      </c>
      <c r="I591" s="2067" t="s">
        <v>4057</v>
      </c>
      <c r="J591" s="1138" t="s">
        <v>2109</v>
      </c>
      <c r="K591" s="1138" t="s">
        <v>1670</v>
      </c>
      <c r="L591" s="1138" t="s">
        <v>1674</v>
      </c>
      <c r="M591" s="2113">
        <v>0.5</v>
      </c>
      <c r="N591" s="1138" t="s">
        <v>3994</v>
      </c>
      <c r="O591" s="1138">
        <v>334</v>
      </c>
      <c r="P591" s="2066">
        <v>334</v>
      </c>
      <c r="Q591" s="2066">
        <v>0</v>
      </c>
      <c r="R591" s="2066">
        <v>0</v>
      </c>
      <c r="S591" s="2066">
        <v>0</v>
      </c>
      <c r="T591" s="2066">
        <v>0</v>
      </c>
      <c r="U591" s="2093">
        <v>0</v>
      </c>
    </row>
    <row r="592" spans="2:21" hidden="1" outlineLevel="2">
      <c r="B592" s="1138"/>
      <c r="C592" s="1048"/>
      <c r="D592" s="1054">
        <f t="shared" si="63"/>
        <v>39</v>
      </c>
      <c r="E592" s="1054" t="str">
        <f>IF(COUNTIF(E$416:E591,F592)&gt;0,"",F592)</f>
        <v/>
      </c>
      <c r="F592" s="1054" t="str">
        <f t="shared" si="64"/>
        <v>Télévision 40-49 pouces , France continentale, Base Carbone</v>
      </c>
      <c r="G592" s="1058" t="str">
        <f t="shared" si="65"/>
        <v>Télévision 40-49 pouces , France continentale, Base Carbone; kgCO2e/unité, Approvisionnement</v>
      </c>
      <c r="I592" s="2067" t="s">
        <v>4057</v>
      </c>
      <c r="J592" s="1138" t="s">
        <v>2109</v>
      </c>
      <c r="K592" s="1138" t="s">
        <v>1670</v>
      </c>
      <c r="L592" s="1138" t="s">
        <v>1674</v>
      </c>
      <c r="M592" s="2113">
        <v>0.5</v>
      </c>
      <c r="N592" s="1138" t="s">
        <v>3995</v>
      </c>
      <c r="O592" s="1138">
        <v>9.2100000000000009</v>
      </c>
      <c r="P592" s="2066">
        <v>9.2100000000000009</v>
      </c>
      <c r="Q592" s="2066">
        <v>0</v>
      </c>
      <c r="R592" s="2066">
        <v>0</v>
      </c>
      <c r="S592" s="2066">
        <v>0</v>
      </c>
      <c r="T592" s="2066">
        <v>0</v>
      </c>
      <c r="U592" s="2093">
        <v>0</v>
      </c>
    </row>
    <row r="593" spans="2:21" hidden="1" outlineLevel="2">
      <c r="B593" s="1138"/>
      <c r="C593" s="1048"/>
      <c r="D593" s="1054">
        <f t="shared" si="63"/>
        <v>39</v>
      </c>
      <c r="E593" s="1054" t="str">
        <f>IF(COUNTIF(E$416:E592,F593)&gt;0,"",F593)</f>
        <v/>
      </c>
      <c r="F593" s="1054" t="str">
        <f t="shared" si="64"/>
        <v>Télévision 40-49 pouces , France continentale, Base Carbone</v>
      </c>
      <c r="G593" s="1058" t="str">
        <f t="shared" si="65"/>
        <v>Télévision 40-49 pouces , France continentale, Base Carbone; kgCO2e/unité, Mise en forme</v>
      </c>
      <c r="I593" s="2067" t="s">
        <v>4057</v>
      </c>
      <c r="J593" s="1138" t="s">
        <v>2109</v>
      </c>
      <c r="K593" s="1138" t="s">
        <v>1670</v>
      </c>
      <c r="L593" s="1138" t="s">
        <v>1674</v>
      </c>
      <c r="M593" s="2113">
        <v>0.5</v>
      </c>
      <c r="N593" s="1138" t="s">
        <v>4000</v>
      </c>
      <c r="O593" s="1138">
        <v>2.41</v>
      </c>
      <c r="P593" s="2066">
        <v>2.41</v>
      </c>
      <c r="Q593" s="2066">
        <v>0</v>
      </c>
      <c r="R593" s="2066">
        <v>0</v>
      </c>
      <c r="S593" s="2066">
        <v>0</v>
      </c>
      <c r="T593" s="2066">
        <v>0</v>
      </c>
      <c r="U593" s="2093">
        <v>0</v>
      </c>
    </row>
    <row r="594" spans="2:21" hidden="1" outlineLevel="2">
      <c r="B594" s="1138"/>
      <c r="C594" s="1048"/>
      <c r="D594" s="1054">
        <f t="shared" si="63"/>
        <v>39</v>
      </c>
      <c r="E594" s="1054" t="str">
        <f>IF(COUNTIF(E$416:E593,F594)&gt;0,"",F594)</f>
        <v/>
      </c>
      <c r="F594" s="1054" t="str">
        <f t="shared" si="64"/>
        <v>Télévision 40-49 pouces , France continentale, Base Carbone</v>
      </c>
      <c r="G594" s="1058" t="str">
        <f t="shared" si="65"/>
        <v>Télévision 40-49 pouces , France continentale, Base Carbone; kgCO2e/unité, Assemblage</v>
      </c>
      <c r="I594" s="2067" t="s">
        <v>4057</v>
      </c>
      <c r="J594" s="1138" t="s">
        <v>2109</v>
      </c>
      <c r="K594" s="1138" t="s">
        <v>1670</v>
      </c>
      <c r="L594" s="1138" t="s">
        <v>1674</v>
      </c>
      <c r="M594" s="2113">
        <v>0.5</v>
      </c>
      <c r="N594" s="1138" t="s">
        <v>3996</v>
      </c>
      <c r="O594" s="1138">
        <v>4.7699999999999996</v>
      </c>
      <c r="P594" s="2066">
        <v>4.7699999999999996</v>
      </c>
      <c r="Q594" s="2066">
        <v>0</v>
      </c>
      <c r="R594" s="2066">
        <v>0</v>
      </c>
      <c r="S594" s="2066">
        <v>0</v>
      </c>
      <c r="T594" s="2066">
        <v>0</v>
      </c>
      <c r="U594" s="2093">
        <v>0</v>
      </c>
    </row>
    <row r="595" spans="2:21" hidden="1" outlineLevel="2">
      <c r="B595" s="1138"/>
      <c r="C595" s="1048"/>
      <c r="D595" s="1054">
        <f t="shared" si="63"/>
        <v>39</v>
      </c>
      <c r="E595" s="1054" t="str">
        <f>IF(COUNTIF(E$416:E594,F595)&gt;0,"",F595)</f>
        <v/>
      </c>
      <c r="F595" s="1054" t="str">
        <f t="shared" si="64"/>
        <v>Télévision 40-49 pouces , France continentale, Base Carbone</v>
      </c>
      <c r="G595" s="1058" t="str">
        <f t="shared" si="65"/>
        <v>Télévision 40-49 pouces , France continentale, Base Carbone; kgCO2e/unité, Distribution</v>
      </c>
      <c r="I595" s="2067" t="s">
        <v>4057</v>
      </c>
      <c r="J595" s="1138" t="s">
        <v>2109</v>
      </c>
      <c r="K595" s="1138" t="s">
        <v>1670</v>
      </c>
      <c r="L595" s="1138" t="s">
        <v>1674</v>
      </c>
      <c r="M595" s="2113">
        <v>0.5</v>
      </c>
      <c r="N595" s="1138" t="s">
        <v>3997</v>
      </c>
      <c r="O595" s="1138">
        <v>21.3</v>
      </c>
      <c r="P595" s="2066">
        <v>21.3</v>
      </c>
      <c r="Q595" s="2066">
        <v>0</v>
      </c>
      <c r="R595" s="2066">
        <v>0</v>
      </c>
      <c r="S595" s="2066">
        <v>0</v>
      </c>
      <c r="T595" s="2066">
        <v>0</v>
      </c>
      <c r="U595" s="2093">
        <v>0</v>
      </c>
    </row>
    <row r="596" spans="2:21" hidden="1" outlineLevel="2">
      <c r="B596" s="1138"/>
      <c r="C596" s="1048"/>
      <c r="D596" s="1054">
        <f t="shared" si="63"/>
        <v>40</v>
      </c>
      <c r="E596" s="1054" t="str">
        <f>IF(COUNTIF(E$416:E595,F596)&gt;0,"",F596)</f>
        <v>Télévision 49 pouces , France continentale, Base Carbone</v>
      </c>
      <c r="F596" s="1054" t="str">
        <f t="shared" si="64"/>
        <v>Télévision 49 pouces , France continentale, Base Carbone</v>
      </c>
      <c r="G596" s="1058" t="str">
        <f t="shared" si="65"/>
        <v>Télévision 49 pouces , France continentale, Base Carbone; kgCO2e/unité, Matières premières</v>
      </c>
      <c r="I596" s="2067" t="s">
        <v>4058</v>
      </c>
      <c r="J596" s="1138" t="s">
        <v>2109</v>
      </c>
      <c r="K596" s="1138" t="s">
        <v>1670</v>
      </c>
      <c r="L596" s="1138" t="s">
        <v>1674</v>
      </c>
      <c r="M596" s="2113">
        <v>0.5</v>
      </c>
      <c r="N596" s="1138" t="s">
        <v>3994</v>
      </c>
      <c r="O596" s="1138">
        <v>446</v>
      </c>
      <c r="P596" s="2066">
        <v>446</v>
      </c>
      <c r="Q596" s="2066">
        <v>0</v>
      </c>
      <c r="R596" s="2066">
        <v>0</v>
      </c>
      <c r="S596" s="2066">
        <v>0</v>
      </c>
      <c r="T596" s="2066">
        <v>0</v>
      </c>
      <c r="U596" s="2093">
        <v>0</v>
      </c>
    </row>
    <row r="597" spans="2:21" hidden="1" outlineLevel="2">
      <c r="B597" s="1138"/>
      <c r="C597" s="1048"/>
      <c r="D597" s="1054">
        <f t="shared" si="63"/>
        <v>40</v>
      </c>
      <c r="E597" s="1054" t="str">
        <f>IF(COUNTIF(E$416:E596,F597)&gt;0,"",F597)</f>
        <v/>
      </c>
      <c r="F597" s="1054" t="str">
        <f t="shared" si="64"/>
        <v>Télévision 49 pouces , France continentale, Base Carbone</v>
      </c>
      <c r="G597" s="1058" t="str">
        <f t="shared" si="65"/>
        <v>Télévision 49 pouces , France continentale, Base Carbone; kgCO2e/unité, Approvisionnement</v>
      </c>
      <c r="I597" s="2067" t="s">
        <v>4058</v>
      </c>
      <c r="J597" s="1138" t="s">
        <v>2109</v>
      </c>
      <c r="K597" s="1138" t="s">
        <v>1670</v>
      </c>
      <c r="L597" s="1138" t="s">
        <v>1674</v>
      </c>
      <c r="M597" s="2113">
        <v>0.5</v>
      </c>
      <c r="N597" s="1138" t="s">
        <v>3995</v>
      </c>
      <c r="O597" s="1138">
        <v>12.9</v>
      </c>
      <c r="P597" s="2066">
        <v>12.9</v>
      </c>
      <c r="Q597" s="2066">
        <v>0</v>
      </c>
      <c r="R597" s="2066">
        <v>0</v>
      </c>
      <c r="S597" s="2066">
        <v>0</v>
      </c>
      <c r="T597" s="2066">
        <v>0</v>
      </c>
      <c r="U597" s="2093">
        <v>0</v>
      </c>
    </row>
    <row r="598" spans="2:21" hidden="1" outlineLevel="2">
      <c r="B598" s="1138"/>
      <c r="C598" s="1048"/>
      <c r="D598" s="1054">
        <f t="shared" si="63"/>
        <v>40</v>
      </c>
      <c r="E598" s="1054" t="str">
        <f>IF(COUNTIF(E$416:E597,F598)&gt;0,"",F598)</f>
        <v/>
      </c>
      <c r="F598" s="1054" t="str">
        <f t="shared" si="64"/>
        <v>Télévision 49 pouces , France continentale, Base Carbone</v>
      </c>
      <c r="G598" s="1058" t="str">
        <f t="shared" si="65"/>
        <v>Télévision 49 pouces , France continentale, Base Carbone; kgCO2e/unité, Mise en forme</v>
      </c>
      <c r="I598" s="2067" t="s">
        <v>4058</v>
      </c>
      <c r="J598" s="1138" t="s">
        <v>2109</v>
      </c>
      <c r="K598" s="1138" t="s">
        <v>1670</v>
      </c>
      <c r="L598" s="1138" t="s">
        <v>1674</v>
      </c>
      <c r="M598" s="2113">
        <v>0.5</v>
      </c>
      <c r="N598" s="1138" t="s">
        <v>4000</v>
      </c>
      <c r="O598" s="1138">
        <v>7.87</v>
      </c>
      <c r="P598" s="2066">
        <v>7.87</v>
      </c>
      <c r="Q598" s="2066">
        <v>0</v>
      </c>
      <c r="R598" s="2066">
        <v>0</v>
      </c>
      <c r="S598" s="2066">
        <v>0</v>
      </c>
      <c r="T598" s="2066">
        <v>0</v>
      </c>
      <c r="U598" s="2093">
        <v>0</v>
      </c>
    </row>
    <row r="599" spans="2:21" hidden="1" outlineLevel="2">
      <c r="B599" s="1138"/>
      <c r="C599" s="1048"/>
      <c r="D599" s="1054">
        <f t="shared" si="63"/>
        <v>40</v>
      </c>
      <c r="E599" s="1054" t="str">
        <f>IF(COUNTIF(E$416:E598,F599)&gt;0,"",F599)</f>
        <v/>
      </c>
      <c r="F599" s="1054" t="str">
        <f t="shared" si="64"/>
        <v>Télévision 49 pouces , France continentale, Base Carbone</v>
      </c>
      <c r="G599" s="1058" t="str">
        <f t="shared" si="65"/>
        <v>Télévision 49 pouces , France continentale, Base Carbone; kgCO2e/unité, Assemblage</v>
      </c>
      <c r="I599" s="2067" t="s">
        <v>4058</v>
      </c>
      <c r="J599" s="1138" t="s">
        <v>2109</v>
      </c>
      <c r="K599" s="1138" t="s">
        <v>1670</v>
      </c>
      <c r="L599" s="1138" t="s">
        <v>1674</v>
      </c>
      <c r="M599" s="2113">
        <v>0.5</v>
      </c>
      <c r="N599" s="1138" t="s">
        <v>3996</v>
      </c>
      <c r="O599" s="1138">
        <v>6.62</v>
      </c>
      <c r="P599" s="2066">
        <v>6.62</v>
      </c>
      <c r="Q599" s="2066">
        <v>0</v>
      </c>
      <c r="R599" s="2066">
        <v>0</v>
      </c>
      <c r="S599" s="2066">
        <v>0</v>
      </c>
      <c r="T599" s="2066">
        <v>0</v>
      </c>
      <c r="U599" s="2093">
        <v>0</v>
      </c>
    </row>
    <row r="600" spans="2:21" hidden="1" outlineLevel="2">
      <c r="B600" s="1138"/>
      <c r="C600" s="1048"/>
      <c r="D600" s="1054">
        <f t="shared" si="63"/>
        <v>40</v>
      </c>
      <c r="E600" s="1054" t="str">
        <f>IF(COUNTIF(E$416:E599,F600)&gt;0,"",F600)</f>
        <v/>
      </c>
      <c r="F600" s="1054" t="str">
        <f t="shared" si="64"/>
        <v>Télévision 49 pouces , France continentale, Base Carbone</v>
      </c>
      <c r="G600" s="1058" t="str">
        <f t="shared" si="65"/>
        <v>Télévision 49 pouces , France continentale, Base Carbone; kgCO2e/unité, Distribution</v>
      </c>
      <c r="I600" s="2067" t="s">
        <v>4058</v>
      </c>
      <c r="J600" s="1138" t="s">
        <v>2109</v>
      </c>
      <c r="K600" s="1138" t="s">
        <v>1670</v>
      </c>
      <c r="L600" s="1138" t="s">
        <v>1674</v>
      </c>
      <c r="M600" s="2113">
        <v>0.5</v>
      </c>
      <c r="N600" s="1138" t="s">
        <v>3997</v>
      </c>
      <c r="O600" s="1138">
        <v>27.3</v>
      </c>
      <c r="P600" s="2066">
        <v>27.3</v>
      </c>
      <c r="Q600" s="2066">
        <v>0</v>
      </c>
      <c r="R600" s="2066">
        <v>0</v>
      </c>
      <c r="S600" s="2066">
        <v>0</v>
      </c>
      <c r="T600" s="2066">
        <v>0</v>
      </c>
      <c r="U600" s="2093">
        <v>0</v>
      </c>
    </row>
    <row r="601" spans="2:21" hidden="1" outlineLevel="2">
      <c r="B601" s="1138"/>
      <c r="C601" s="1048"/>
      <c r="D601" s="1054">
        <f t="shared" si="63"/>
        <v>40</v>
      </c>
      <c r="E601" s="1054" t="str">
        <f>IF(COUNTIF(E$416:E600,F601)&gt;0,"",F601)</f>
        <v/>
      </c>
      <c r="F601" s="1054" t="str">
        <f t="shared" si="64"/>
        <v/>
      </c>
      <c r="G601" s="1058" t="str">
        <f t="shared" si="65"/>
        <v/>
      </c>
      <c r="I601" s="2067"/>
      <c r="J601" s="1138"/>
      <c r="K601" s="1138"/>
      <c r="L601" s="1138"/>
      <c r="M601" s="2113"/>
      <c r="N601" s="1138"/>
      <c r="O601" s="1138"/>
      <c r="P601" s="2066"/>
      <c r="Q601" s="2066"/>
      <c r="R601" s="2066"/>
      <c r="S601" s="2066"/>
      <c r="T601" s="2066"/>
      <c r="U601" s="2093"/>
    </row>
    <row r="602" spans="2:21" hidden="1" outlineLevel="2">
      <c r="B602" s="1138"/>
      <c r="C602" s="1048"/>
      <c r="D602" s="1054">
        <f t="shared" si="63"/>
        <v>40</v>
      </c>
      <c r="E602" s="1054" t="str">
        <f>IF(COUNTIF(E$416:E601,F602)&gt;0,"",F602)</f>
        <v/>
      </c>
      <c r="F602" s="1054" t="str">
        <f t="shared" si="64"/>
        <v/>
      </c>
      <c r="G602" s="1058" t="str">
        <f t="shared" si="65"/>
        <v/>
      </c>
      <c r="I602" s="2067"/>
      <c r="J602" s="1138"/>
      <c r="K602" s="1138"/>
      <c r="L602" s="1138"/>
      <c r="M602" s="2113"/>
      <c r="N602" s="1138"/>
      <c r="O602" s="1138"/>
      <c r="P602" s="2066"/>
      <c r="Q602" s="2066"/>
      <c r="R602" s="2066"/>
      <c r="S602" s="2066"/>
      <c r="T602" s="2066"/>
      <c r="U602" s="2093"/>
    </row>
    <row r="603" spans="2:21" hidden="1" outlineLevel="2">
      <c r="B603" s="1138"/>
      <c r="C603" s="1048"/>
      <c r="D603" s="1054">
        <f t="shared" si="63"/>
        <v>40</v>
      </c>
      <c r="E603" s="1054" t="str">
        <f>IF(COUNTIF(E$416:E602,F603)&gt;0,"",F603)</f>
        <v/>
      </c>
      <c r="F603" s="1054" t="str">
        <f t="shared" si="64"/>
        <v/>
      </c>
      <c r="G603" s="1058" t="str">
        <f t="shared" si="65"/>
        <v/>
      </c>
      <c r="I603" s="2067"/>
      <c r="J603" s="1138"/>
      <c r="K603" s="1138"/>
      <c r="L603" s="1138"/>
      <c r="M603" s="2113"/>
      <c r="N603" s="1138"/>
      <c r="O603" s="1138"/>
      <c r="P603" s="2066"/>
      <c r="Q603" s="2066"/>
      <c r="R603" s="2066"/>
      <c r="S603" s="2066"/>
      <c r="T603" s="2066"/>
      <c r="U603" s="2093"/>
    </row>
    <row r="604" spans="2:21" hidden="1" outlineLevel="2">
      <c r="B604" s="1138"/>
      <c r="C604" s="1048"/>
      <c r="D604" s="1054">
        <f t="shared" si="63"/>
        <v>40</v>
      </c>
      <c r="E604" s="1054" t="str">
        <f>IF(COUNTIF(E$416:E603,F604)&gt;0,"",F604)</f>
        <v/>
      </c>
      <c r="F604" s="1054" t="str">
        <f t="shared" si="64"/>
        <v/>
      </c>
      <c r="G604" s="1058" t="str">
        <f t="shared" si="65"/>
        <v/>
      </c>
      <c r="I604" s="2067"/>
      <c r="J604" s="1138"/>
      <c r="K604" s="1138"/>
      <c r="L604" s="1138"/>
      <c r="M604" s="2113"/>
      <c r="N604" s="1138"/>
      <c r="O604" s="1138"/>
      <c r="P604" s="2066"/>
      <c r="Q604" s="2066"/>
      <c r="R604" s="2066"/>
      <c r="S604" s="2066"/>
      <c r="T604" s="2066"/>
      <c r="U604" s="2093"/>
    </row>
    <row r="605" spans="2:21" hidden="1" outlineLevel="2">
      <c r="B605" s="1138"/>
      <c r="C605" s="1048"/>
      <c r="D605" s="1054">
        <f t="shared" si="63"/>
        <v>40</v>
      </c>
      <c r="E605" s="1054" t="str">
        <f>IF(COUNTIF(E$416:E604,F605)&gt;0,"",F605)</f>
        <v/>
      </c>
      <c r="F605" s="1054" t="str">
        <f t="shared" si="64"/>
        <v/>
      </c>
      <c r="G605" s="1058" t="str">
        <f t="shared" si="65"/>
        <v/>
      </c>
      <c r="I605" s="2067"/>
      <c r="J605" s="1138"/>
      <c r="K605" s="1138"/>
      <c r="L605" s="1138"/>
      <c r="M605" s="2113"/>
      <c r="N605" s="1138"/>
      <c r="O605" s="1138"/>
      <c r="P605" s="2066"/>
      <c r="Q605" s="2066"/>
      <c r="R605" s="2066"/>
      <c r="S605" s="2066"/>
      <c r="T605" s="2066"/>
      <c r="U605" s="2093"/>
    </row>
    <row r="606" spans="2:21" hidden="1" outlineLevel="2">
      <c r="B606" s="1138"/>
      <c r="C606" s="1048"/>
      <c r="D606" s="1054">
        <f t="shared" si="63"/>
        <v>40</v>
      </c>
      <c r="E606" s="1054" t="str">
        <f>IF(COUNTIF(E$416:E605,F606)&gt;0,"",F606)</f>
        <v/>
      </c>
      <c r="F606" s="1054" t="str">
        <f t="shared" si="64"/>
        <v/>
      </c>
      <c r="G606" s="1058" t="str">
        <f t="shared" si="65"/>
        <v/>
      </c>
      <c r="I606" s="2067"/>
      <c r="J606" s="1138"/>
      <c r="K606" s="1138"/>
      <c r="L606" s="1138"/>
      <c r="M606" s="2113"/>
      <c r="N606" s="1138"/>
      <c r="O606" s="1138"/>
      <c r="P606" s="2066"/>
      <c r="Q606" s="2066"/>
      <c r="R606" s="2066"/>
      <c r="S606" s="2066"/>
      <c r="T606" s="2066"/>
      <c r="U606" s="2093"/>
    </row>
    <row r="607" spans="2:21" hidden="1" outlineLevel="2">
      <c r="B607" s="1138"/>
      <c r="C607" s="1048"/>
      <c r="D607" s="1054">
        <f t="shared" si="63"/>
        <v>40</v>
      </c>
      <c r="E607" s="1054" t="str">
        <f>IF(COUNTIF(E$416:E606,F607)&gt;0,"",F607)</f>
        <v/>
      </c>
      <c r="F607" s="1054" t="str">
        <f t="shared" si="64"/>
        <v/>
      </c>
      <c r="G607" s="1058" t="str">
        <f t="shared" si="65"/>
        <v/>
      </c>
      <c r="I607" s="2067"/>
      <c r="J607" s="1138"/>
      <c r="K607" s="1138"/>
      <c r="L607" s="1138"/>
      <c r="M607" s="2113"/>
      <c r="N607" s="1138"/>
      <c r="O607" s="1138"/>
      <c r="P607" s="2066"/>
      <c r="Q607" s="2066"/>
      <c r="R607" s="2066"/>
      <c r="S607" s="2066"/>
      <c r="T607" s="2066"/>
      <c r="U607" s="2093"/>
    </row>
    <row r="608" spans="2:21" ht="13" hidden="1" outlineLevel="1">
      <c r="B608" s="1138"/>
      <c r="C608" s="1048"/>
      <c r="D608" s="1048"/>
      <c r="E608" s="1048"/>
      <c r="F608" s="1048"/>
      <c r="G608" s="1138"/>
      <c r="I608" s="1765"/>
      <c r="J608" s="1761"/>
      <c r="K608" s="1761"/>
      <c r="L608" s="1761"/>
      <c r="M608" s="1761"/>
      <c r="N608" s="1761"/>
      <c r="O608" s="1761"/>
      <c r="P608" s="1761"/>
      <c r="Q608" s="1761"/>
      <c r="R608" s="1761"/>
      <c r="S608" s="1761"/>
      <c r="T608" s="1761"/>
      <c r="U608" s="2114"/>
    </row>
    <row r="609" spans="2:22" ht="13" hidden="1" outlineLevel="1" collapsed="1">
      <c r="B609" s="2865" t="s">
        <v>4105</v>
      </c>
      <c r="C609" s="2865"/>
      <c r="D609" s="1054">
        <v>0</v>
      </c>
      <c r="E609" s="1054"/>
      <c r="F609" s="1054"/>
      <c r="G609" s="1054"/>
      <c r="I609" s="1765"/>
      <c r="J609" s="1761"/>
      <c r="K609" s="1761"/>
      <c r="L609" s="1761"/>
      <c r="M609" s="1761"/>
      <c r="N609" s="1761"/>
      <c r="O609" s="1761"/>
      <c r="P609" s="1761"/>
      <c r="Q609" s="1761"/>
      <c r="R609" s="1761"/>
      <c r="S609" s="1761"/>
      <c r="T609" s="1761"/>
      <c r="U609" s="2114"/>
    </row>
    <row r="610" spans="2:22" hidden="1" outlineLevel="2">
      <c r="B610" s="2110">
        <v>1</v>
      </c>
      <c r="C610" s="1053" t="str">
        <f>IF(ISNA(VLOOKUP(B610,$D$609:$E$634,2,FALSE)),"-",VLOOKUP(B610,$D$609:$E$634,2,FALSE))</f>
        <v>Chemise en coton, France continentale, Base Carbone</v>
      </c>
      <c r="D610" s="1054">
        <f>D609+IF(LEN(E610)&gt;0,1,0)</f>
        <v>1</v>
      </c>
      <c r="E610" s="1054" t="str">
        <f>IF(COUNTIF(E$609:E609,F610)&gt;0,"",F610)</f>
        <v>Chemise en coton, France continentale, Base Carbone</v>
      </c>
      <c r="F610" s="1054" t="str">
        <f>IF(I610&lt;&gt;"",I610&amp;IF(L610&lt;&gt;"",", "&amp;L610,"")&amp;IF(K610&lt;&gt;"",", "&amp;K610,""),"")</f>
        <v>Chemise en coton, France continentale, Base Carbone</v>
      </c>
      <c r="G610" s="1054" t="str">
        <f>IF(F610&lt;&gt;"",F610&amp;IF(J610&lt;&gt;"","; "&amp;J610&amp;IF(N610&lt;&gt;"",", "&amp;N610,),""),"")</f>
        <v>Chemise en coton, France continentale, Base Carbone; kgCO2e/unité, Matières premières</v>
      </c>
      <c r="I610" s="2067" t="s">
        <v>4060</v>
      </c>
      <c r="J610" s="1138" t="s">
        <v>2109</v>
      </c>
      <c r="K610" s="1138" t="s">
        <v>1670</v>
      </c>
      <c r="L610" s="1138" t="s">
        <v>1674</v>
      </c>
      <c r="M610" s="2113">
        <v>0.25</v>
      </c>
      <c r="N610" s="1138" t="s">
        <v>3994</v>
      </c>
      <c r="O610" s="1138">
        <v>2.4</v>
      </c>
      <c r="P610" s="2066">
        <v>2.4</v>
      </c>
      <c r="Q610" s="2066">
        <v>0</v>
      </c>
      <c r="R610" s="2066">
        <v>0</v>
      </c>
      <c r="S610" s="2066">
        <v>0</v>
      </c>
      <c r="T610" s="2066">
        <v>0</v>
      </c>
      <c r="U610" s="2093">
        <v>0</v>
      </c>
    </row>
    <row r="611" spans="2:22" hidden="1" outlineLevel="2">
      <c r="B611" s="2110">
        <v>2</v>
      </c>
      <c r="C611" s="1053" t="str">
        <f t="shared" ref="C611:C619" si="66">IF(ISNA(VLOOKUP(B611,$D$609:$E$634,2,FALSE)),"-",VLOOKUP(B611,$D$609:$E$634,2,FALSE))</f>
        <v>Jean en coton, France continentale, Base Carbone</v>
      </c>
      <c r="D611" s="1054">
        <f t="shared" ref="D611:D638" si="67">D610+IF(LEN(E611)&gt;0,1,0)</f>
        <v>1</v>
      </c>
      <c r="E611" s="1054" t="str">
        <f>IF(COUNTIF(E$609:E610,F611)&gt;0,"",F611)</f>
        <v/>
      </c>
      <c r="F611" s="1054" t="str">
        <f t="shared" ref="F611:F638" si="68">IF(I611&lt;&gt;"",I611&amp;IF(L611&lt;&gt;"",", "&amp;L611,"")&amp;IF(K611&lt;&gt;"",", "&amp;K611,""),"")</f>
        <v>Chemise en coton, France continentale, Base Carbone</v>
      </c>
      <c r="G611" s="1054" t="str">
        <f t="shared" ref="G611:G638" si="69">IF(F611&lt;&gt;"",F611&amp;IF(J611&lt;&gt;"","; "&amp;J611&amp;IF(N611&lt;&gt;"",", "&amp;N611,),""),"")</f>
        <v>Chemise en coton, France continentale, Base Carbone; kgCO2e/unité, Approvisionnement</v>
      </c>
      <c r="I611" s="2067" t="s">
        <v>4060</v>
      </c>
      <c r="J611" s="1138" t="s">
        <v>2109</v>
      </c>
      <c r="K611" s="1138" t="s">
        <v>1670</v>
      </c>
      <c r="L611" s="1138" t="s">
        <v>1674</v>
      </c>
      <c r="M611" s="2113">
        <v>0.25</v>
      </c>
      <c r="N611" s="1138" t="s">
        <v>3995</v>
      </c>
      <c r="O611" s="1138">
        <v>0.3</v>
      </c>
      <c r="P611" s="2066">
        <v>0.3</v>
      </c>
      <c r="Q611" s="2066">
        <v>0</v>
      </c>
      <c r="R611" s="2066">
        <v>0</v>
      </c>
      <c r="S611" s="2066">
        <v>0</v>
      </c>
      <c r="T611" s="2066">
        <v>0</v>
      </c>
      <c r="U611" s="2093">
        <v>0</v>
      </c>
      <c r="V611" s="2111"/>
    </row>
    <row r="612" spans="2:22" hidden="1" outlineLevel="2">
      <c r="B612" s="2110">
        <v>3</v>
      </c>
      <c r="C612" s="1053" t="str">
        <f t="shared" si="66"/>
        <v>Pull en coton recyclé, France continentale, Base Carbone</v>
      </c>
      <c r="D612" s="1054">
        <f t="shared" si="67"/>
        <v>1</v>
      </c>
      <c r="E612" s="1054" t="str">
        <f>IF(COUNTIF(E$609:E611,F612)&gt;0,"",F612)</f>
        <v/>
      </c>
      <c r="F612" s="1054" t="str">
        <f t="shared" si="68"/>
        <v>Chemise en coton, France continentale, Base Carbone</v>
      </c>
      <c r="G612" s="1054" t="str">
        <f t="shared" si="69"/>
        <v>Chemise en coton, France continentale, Base Carbone; kgCO2e/unité, Mise en forme</v>
      </c>
      <c r="I612" s="2067" t="s">
        <v>4060</v>
      </c>
      <c r="J612" s="1138" t="s">
        <v>2109</v>
      </c>
      <c r="K612" s="1138" t="s">
        <v>1670</v>
      </c>
      <c r="L612" s="1138" t="s">
        <v>1674</v>
      </c>
      <c r="M612" s="2113">
        <v>0.25</v>
      </c>
      <c r="N612" s="1138" t="s">
        <v>4000</v>
      </c>
      <c r="O612" s="1138">
        <v>6.5</v>
      </c>
      <c r="P612" s="2066">
        <v>6.5</v>
      </c>
      <c r="Q612" s="2066">
        <v>0</v>
      </c>
      <c r="R612" s="2066">
        <v>0</v>
      </c>
      <c r="S612" s="2066">
        <v>0</v>
      </c>
      <c r="T612" s="2066">
        <v>0</v>
      </c>
      <c r="U612" s="2093">
        <v>0</v>
      </c>
    </row>
    <row r="613" spans="2:22" hidden="1" outlineLevel="2">
      <c r="B613" s="2110">
        <v>4</v>
      </c>
      <c r="C613" s="1053" t="str">
        <f t="shared" si="66"/>
        <v>Robe en coton, France continentale, Base Carbone</v>
      </c>
      <c r="D613" s="1054">
        <f t="shared" si="67"/>
        <v>1</v>
      </c>
      <c r="E613" s="1054" t="str">
        <f>IF(COUNTIF(E$609:E612,F613)&gt;0,"",F613)</f>
        <v/>
      </c>
      <c r="F613" s="1054" t="str">
        <f t="shared" si="68"/>
        <v>Chemise en coton, France continentale, Base Carbone</v>
      </c>
      <c r="G613" s="1054" t="str">
        <f t="shared" si="69"/>
        <v>Chemise en coton, France continentale, Base Carbone; kgCO2e/unité, Assemblage</v>
      </c>
      <c r="I613" s="2067" t="s">
        <v>4060</v>
      </c>
      <c r="J613" s="1138" t="s">
        <v>2109</v>
      </c>
      <c r="K613" s="1138" t="s">
        <v>1670</v>
      </c>
      <c r="L613" s="1138" t="s">
        <v>1674</v>
      </c>
      <c r="M613" s="2113">
        <v>0.25</v>
      </c>
      <c r="N613" s="1138" t="s">
        <v>3996</v>
      </c>
      <c r="O613" s="1138">
        <v>0.8</v>
      </c>
      <c r="P613" s="2066">
        <v>0.8</v>
      </c>
      <c r="Q613" s="2066">
        <v>0</v>
      </c>
      <c r="R613" s="2066">
        <v>0</v>
      </c>
      <c r="S613" s="2066">
        <v>0</v>
      </c>
      <c r="T613" s="2066">
        <v>0</v>
      </c>
      <c r="U613" s="2093">
        <v>0</v>
      </c>
    </row>
    <row r="614" spans="2:22" hidden="1" outlineLevel="2">
      <c r="B614" s="2110">
        <v>5</v>
      </c>
      <c r="C614" s="1053" t="str">
        <f t="shared" si="66"/>
        <v>T-shirt en coton, France continentale, Base Carbone</v>
      </c>
      <c r="D614" s="1054">
        <f t="shared" si="67"/>
        <v>1</v>
      </c>
      <c r="E614" s="1054" t="str">
        <f>IF(COUNTIF(E$609:E613,F614)&gt;0,"",F614)</f>
        <v/>
      </c>
      <c r="F614" s="1054" t="str">
        <f t="shared" si="68"/>
        <v>Chemise en coton, France continentale, Base Carbone</v>
      </c>
      <c r="G614" s="1054" t="str">
        <f t="shared" si="69"/>
        <v>Chemise en coton, France continentale, Base Carbone; kgCO2e/unité, Distribution</v>
      </c>
      <c r="I614" s="2067" t="s">
        <v>4060</v>
      </c>
      <c r="J614" s="1138" t="s">
        <v>2109</v>
      </c>
      <c r="K614" s="1138" t="s">
        <v>1670</v>
      </c>
      <c r="L614" s="1138" t="s">
        <v>1674</v>
      </c>
      <c r="M614" s="2113">
        <v>0.25</v>
      </c>
      <c r="N614" s="1138" t="s">
        <v>3997</v>
      </c>
      <c r="O614" s="1138">
        <v>1.2</v>
      </c>
      <c r="P614" s="2066">
        <v>1.2</v>
      </c>
      <c r="Q614" s="2066">
        <v>0</v>
      </c>
      <c r="R614" s="2066">
        <v>0</v>
      </c>
      <c r="S614" s="2066">
        <v>0</v>
      </c>
      <c r="T614" s="2066">
        <v>0</v>
      </c>
      <c r="U614" s="2093">
        <v>0</v>
      </c>
    </row>
    <row r="615" spans="2:22" hidden="1" outlineLevel="2">
      <c r="B615" s="2110">
        <v>6</v>
      </c>
      <c r="C615" s="1053" t="str">
        <f t="shared" si="66"/>
        <v>-</v>
      </c>
      <c r="D615" s="1054">
        <f t="shared" si="67"/>
        <v>2</v>
      </c>
      <c r="E615" s="1054" t="str">
        <f>IF(COUNTIF(E$609:E614,F615)&gt;0,"",F615)</f>
        <v>Jean en coton, France continentale, Base Carbone</v>
      </c>
      <c r="F615" s="1054" t="str">
        <f t="shared" si="68"/>
        <v>Jean en coton, France continentale, Base Carbone</v>
      </c>
      <c r="G615" s="1054" t="str">
        <f t="shared" si="69"/>
        <v>Jean en coton, France continentale, Base Carbone; kgCO2e/unité, Matières premières</v>
      </c>
      <c r="I615" s="2067" t="s">
        <v>4061</v>
      </c>
      <c r="J615" s="1138" t="s">
        <v>2109</v>
      </c>
      <c r="K615" s="1138" t="s">
        <v>1670</v>
      </c>
      <c r="L615" s="1138" t="s">
        <v>1674</v>
      </c>
      <c r="M615" s="2113">
        <v>0.3</v>
      </c>
      <c r="N615" s="1138" t="s">
        <v>3994</v>
      </c>
      <c r="O615" s="1138">
        <v>6.7</v>
      </c>
      <c r="P615" s="2066">
        <v>6.7</v>
      </c>
      <c r="Q615" s="2066">
        <v>0</v>
      </c>
      <c r="R615" s="2066">
        <v>0</v>
      </c>
      <c r="S615" s="2066">
        <v>0</v>
      </c>
      <c r="T615" s="2066">
        <v>0</v>
      </c>
      <c r="U615" s="2093">
        <v>0</v>
      </c>
    </row>
    <row r="616" spans="2:22" hidden="1" outlineLevel="2">
      <c r="B616" s="2110">
        <v>7</v>
      </c>
      <c r="C616" s="1053" t="str">
        <f t="shared" si="66"/>
        <v>-</v>
      </c>
      <c r="D616" s="1054">
        <f t="shared" si="67"/>
        <v>2</v>
      </c>
      <c r="E616" s="1054" t="str">
        <f>IF(COUNTIF(E$609:E615,F616)&gt;0,"",F616)</f>
        <v/>
      </c>
      <c r="F616" s="1054" t="str">
        <f t="shared" si="68"/>
        <v>Jean en coton, France continentale, Base Carbone</v>
      </c>
      <c r="G616" s="1054" t="str">
        <f t="shared" si="69"/>
        <v>Jean en coton, France continentale, Base Carbone; kgCO2e/unité, Approvisionnement</v>
      </c>
      <c r="I616" s="2067" t="s">
        <v>4061</v>
      </c>
      <c r="J616" s="1138" t="s">
        <v>2109</v>
      </c>
      <c r="K616" s="1138" t="s">
        <v>1670</v>
      </c>
      <c r="L616" s="1138" t="s">
        <v>1674</v>
      </c>
      <c r="M616" s="2113">
        <v>0.3</v>
      </c>
      <c r="N616" s="1138" t="s">
        <v>3995</v>
      </c>
      <c r="O616" s="1138">
        <v>0.9</v>
      </c>
      <c r="P616" s="2066">
        <v>0.9</v>
      </c>
      <c r="Q616" s="2066">
        <v>0</v>
      </c>
      <c r="R616" s="2066">
        <v>0</v>
      </c>
      <c r="S616" s="2066">
        <v>0</v>
      </c>
      <c r="T616" s="2066">
        <v>0</v>
      </c>
      <c r="U616" s="2093">
        <v>0</v>
      </c>
    </row>
    <row r="617" spans="2:22" hidden="1" outlineLevel="2">
      <c r="B617" s="2110">
        <v>8</v>
      </c>
      <c r="C617" s="1053" t="str">
        <f t="shared" si="66"/>
        <v>-</v>
      </c>
      <c r="D617" s="1054">
        <f t="shared" si="67"/>
        <v>2</v>
      </c>
      <c r="E617" s="1054" t="str">
        <f>IF(COUNTIF(E$609:E616,F617)&gt;0,"",F617)</f>
        <v/>
      </c>
      <c r="F617" s="1054" t="str">
        <f t="shared" si="68"/>
        <v>Jean en coton, France continentale, Base Carbone</v>
      </c>
      <c r="G617" s="1054" t="str">
        <f t="shared" si="69"/>
        <v>Jean en coton, France continentale, Base Carbone; kgCO2e/unité, Mise en forme</v>
      </c>
      <c r="I617" s="2067" t="s">
        <v>4061</v>
      </c>
      <c r="J617" s="1138" t="s">
        <v>2109</v>
      </c>
      <c r="K617" s="1138" t="s">
        <v>1670</v>
      </c>
      <c r="L617" s="1138" t="s">
        <v>1674</v>
      </c>
      <c r="M617" s="2113">
        <v>0.3</v>
      </c>
      <c r="N617" s="1138" t="s">
        <v>4000</v>
      </c>
      <c r="O617" s="1138">
        <v>9.9</v>
      </c>
      <c r="P617" s="2066">
        <v>9.9</v>
      </c>
      <c r="Q617" s="2066">
        <v>0</v>
      </c>
      <c r="R617" s="2066">
        <v>0</v>
      </c>
      <c r="S617" s="2066">
        <v>0</v>
      </c>
      <c r="T617" s="2066">
        <v>0</v>
      </c>
      <c r="U617" s="2093">
        <v>0</v>
      </c>
    </row>
    <row r="618" spans="2:22" hidden="1" outlineLevel="2">
      <c r="B618" s="2110">
        <v>9</v>
      </c>
      <c r="C618" s="1053" t="str">
        <f t="shared" si="66"/>
        <v>-</v>
      </c>
      <c r="D618" s="1054">
        <f t="shared" si="67"/>
        <v>2</v>
      </c>
      <c r="E618" s="1054" t="str">
        <f>IF(COUNTIF(E$609:E617,F618)&gt;0,"",F618)</f>
        <v/>
      </c>
      <c r="F618" s="1054" t="str">
        <f t="shared" si="68"/>
        <v>Jean en coton, France continentale, Base Carbone</v>
      </c>
      <c r="G618" s="1054" t="str">
        <f t="shared" si="69"/>
        <v>Jean en coton, France continentale, Base Carbone; kgCO2e/unité, Assemblage</v>
      </c>
      <c r="I618" s="2067" t="s">
        <v>4061</v>
      </c>
      <c r="J618" s="1138" t="s">
        <v>2109</v>
      </c>
      <c r="K618" s="1138" t="s">
        <v>1670</v>
      </c>
      <c r="L618" s="1138" t="s">
        <v>1674</v>
      </c>
      <c r="M618" s="2113">
        <v>0.3</v>
      </c>
      <c r="N618" s="1138" t="s">
        <v>3996</v>
      </c>
      <c r="O618" s="1138">
        <v>2.2999999999999998</v>
      </c>
      <c r="P618" s="2066">
        <v>2.2999999999999998</v>
      </c>
      <c r="Q618" s="2066">
        <v>0</v>
      </c>
      <c r="R618" s="2066">
        <v>0</v>
      </c>
      <c r="S618" s="2066">
        <v>0</v>
      </c>
      <c r="T618" s="2066">
        <v>0</v>
      </c>
      <c r="U618" s="2093">
        <v>0</v>
      </c>
    </row>
    <row r="619" spans="2:22" hidden="1" outlineLevel="2">
      <c r="B619" s="2110">
        <v>10</v>
      </c>
      <c r="C619" s="1053" t="str">
        <f t="shared" si="66"/>
        <v>-</v>
      </c>
      <c r="D619" s="1054">
        <f t="shared" si="67"/>
        <v>2</v>
      </c>
      <c r="E619" s="1054" t="str">
        <f>IF(COUNTIF(E$609:E618,F619)&gt;0,"",F619)</f>
        <v/>
      </c>
      <c r="F619" s="1054" t="str">
        <f t="shared" si="68"/>
        <v>Jean en coton, France continentale, Base Carbone</v>
      </c>
      <c r="G619" s="1054" t="str">
        <f t="shared" si="69"/>
        <v>Jean en coton, France continentale, Base Carbone; kgCO2e/unité, Distribution</v>
      </c>
      <c r="I619" s="2067" t="s">
        <v>4061</v>
      </c>
      <c r="J619" s="1138" t="s">
        <v>2109</v>
      </c>
      <c r="K619" s="1138" t="s">
        <v>1670</v>
      </c>
      <c r="L619" s="1138" t="s">
        <v>1674</v>
      </c>
      <c r="M619" s="2113">
        <v>0.3</v>
      </c>
      <c r="N619" s="1138" t="s">
        <v>3997</v>
      </c>
      <c r="O619" s="1138">
        <v>3.4</v>
      </c>
      <c r="P619" s="2066">
        <v>3.4</v>
      </c>
      <c r="Q619" s="2066">
        <v>0</v>
      </c>
      <c r="R619" s="2066">
        <v>0</v>
      </c>
      <c r="S619" s="2066">
        <v>0</v>
      </c>
      <c r="T619" s="2066">
        <v>0</v>
      </c>
      <c r="U619" s="2093">
        <v>0</v>
      </c>
    </row>
    <row r="620" spans="2:22" hidden="1" outlineLevel="2">
      <c r="B620" s="1138"/>
      <c r="C620" s="1048"/>
      <c r="D620" s="1054">
        <f t="shared" si="67"/>
        <v>3</v>
      </c>
      <c r="E620" s="1054" t="str">
        <f>IF(COUNTIF(E$609:E619,F620)&gt;0,"",F620)</f>
        <v>Pull en coton recyclé, France continentale, Base Carbone</v>
      </c>
      <c r="F620" s="1054" t="str">
        <f t="shared" si="68"/>
        <v>Pull en coton recyclé, France continentale, Base Carbone</v>
      </c>
      <c r="G620" s="1054" t="str">
        <f t="shared" si="69"/>
        <v>Pull en coton recyclé, France continentale, Base Carbone; kgCO2e/unité, Matières premières</v>
      </c>
      <c r="I620" s="2067" t="s">
        <v>4062</v>
      </c>
      <c r="J620" s="1138" t="s">
        <v>2109</v>
      </c>
      <c r="K620" s="1138" t="s">
        <v>1670</v>
      </c>
      <c r="L620" s="1138" t="s">
        <v>1674</v>
      </c>
      <c r="M620" s="2113">
        <v>0.7</v>
      </c>
      <c r="N620" s="1138" t="s">
        <v>3994</v>
      </c>
      <c r="O620" s="1138">
        <v>0.9</v>
      </c>
      <c r="P620" s="2066">
        <v>0.9</v>
      </c>
      <c r="Q620" s="2066">
        <v>0</v>
      </c>
      <c r="R620" s="2066">
        <v>0</v>
      </c>
      <c r="S620" s="2066">
        <v>0</v>
      </c>
      <c r="T620" s="2066">
        <v>0</v>
      </c>
      <c r="U620" s="2093">
        <v>0</v>
      </c>
    </row>
    <row r="621" spans="2:22" hidden="1" outlineLevel="2">
      <c r="B621" s="1138"/>
      <c r="C621" s="1048"/>
      <c r="D621" s="1054">
        <f t="shared" si="67"/>
        <v>3</v>
      </c>
      <c r="E621" s="1054" t="str">
        <f>IF(COUNTIF(E$609:E620,F621)&gt;0,"",F621)</f>
        <v/>
      </c>
      <c r="F621" s="1054" t="str">
        <f t="shared" si="68"/>
        <v>Pull en coton recyclé, France continentale, Base Carbone</v>
      </c>
      <c r="G621" s="1054" t="str">
        <f t="shared" si="69"/>
        <v>Pull en coton recyclé, France continentale, Base Carbone; kgCO2e/unité, Approvisionnement</v>
      </c>
      <c r="I621" s="2067" t="s">
        <v>4062</v>
      </c>
      <c r="J621" s="1138" t="s">
        <v>2109</v>
      </c>
      <c r="K621" s="1138" t="s">
        <v>1670</v>
      </c>
      <c r="L621" s="1138" t="s">
        <v>1674</v>
      </c>
      <c r="M621" s="2113">
        <v>0.7</v>
      </c>
      <c r="N621" s="1138" t="s">
        <v>3995</v>
      </c>
      <c r="O621" s="1138">
        <v>0.5</v>
      </c>
      <c r="P621" s="2066">
        <v>0.5</v>
      </c>
      <c r="Q621" s="2066">
        <v>0</v>
      </c>
      <c r="R621" s="2066">
        <v>0</v>
      </c>
      <c r="S621" s="2066">
        <v>0</v>
      </c>
      <c r="T621" s="2066">
        <v>0</v>
      </c>
      <c r="U621" s="2093">
        <v>0</v>
      </c>
    </row>
    <row r="622" spans="2:22" hidden="1" outlineLevel="2">
      <c r="B622" s="1138"/>
      <c r="C622" s="1048"/>
      <c r="D622" s="1054">
        <f t="shared" si="67"/>
        <v>3</v>
      </c>
      <c r="E622" s="1054" t="str">
        <f>IF(COUNTIF(E$609:E621,F622)&gt;0,"",F622)</f>
        <v/>
      </c>
      <c r="F622" s="1054" t="str">
        <f t="shared" si="68"/>
        <v>Pull en coton recyclé, France continentale, Base Carbone</v>
      </c>
      <c r="G622" s="1054" t="str">
        <f t="shared" si="69"/>
        <v>Pull en coton recyclé, France continentale, Base Carbone; kgCO2e/unité, Mise en forme</v>
      </c>
      <c r="I622" s="2067" t="s">
        <v>4062</v>
      </c>
      <c r="J622" s="1138" t="s">
        <v>2109</v>
      </c>
      <c r="K622" s="1138" t="s">
        <v>1670</v>
      </c>
      <c r="L622" s="1138" t="s">
        <v>1674</v>
      </c>
      <c r="M622" s="2113">
        <v>0.7</v>
      </c>
      <c r="N622" s="1138" t="s">
        <v>4000</v>
      </c>
      <c r="O622" s="1138">
        <v>5.5</v>
      </c>
      <c r="P622" s="2066">
        <v>5.5</v>
      </c>
      <c r="Q622" s="2066">
        <v>0</v>
      </c>
      <c r="R622" s="2066">
        <v>0</v>
      </c>
      <c r="S622" s="2066">
        <v>0</v>
      </c>
      <c r="T622" s="2066">
        <v>0</v>
      </c>
      <c r="U622" s="2093">
        <v>0</v>
      </c>
    </row>
    <row r="623" spans="2:22" hidden="1" outlineLevel="2">
      <c r="B623" s="1138"/>
      <c r="C623" s="1048"/>
      <c r="D623" s="1054">
        <f t="shared" si="67"/>
        <v>3</v>
      </c>
      <c r="E623" s="1054" t="str">
        <f>IF(COUNTIF(E$609:E622,F623)&gt;0,"",F623)</f>
        <v/>
      </c>
      <c r="F623" s="1054" t="str">
        <f t="shared" si="68"/>
        <v>Pull en coton recyclé, France continentale, Base Carbone</v>
      </c>
      <c r="G623" s="1054" t="str">
        <f t="shared" si="69"/>
        <v>Pull en coton recyclé, France continentale, Base Carbone; kgCO2e/unité, Assemblage</v>
      </c>
      <c r="I623" s="2067" t="s">
        <v>4062</v>
      </c>
      <c r="J623" s="1138" t="s">
        <v>2109</v>
      </c>
      <c r="K623" s="1138" t="s">
        <v>1670</v>
      </c>
      <c r="L623" s="1138" t="s">
        <v>1674</v>
      </c>
      <c r="M623" s="2113">
        <v>0.7</v>
      </c>
      <c r="N623" s="1138" t="s">
        <v>3996</v>
      </c>
      <c r="O623" s="1138">
        <v>0.4</v>
      </c>
      <c r="P623" s="2066">
        <v>0.4</v>
      </c>
      <c r="Q623" s="2066">
        <v>0</v>
      </c>
      <c r="R623" s="2066">
        <v>0</v>
      </c>
      <c r="S623" s="2066">
        <v>0</v>
      </c>
      <c r="T623" s="2066">
        <v>0</v>
      </c>
      <c r="U623" s="2093">
        <v>0</v>
      </c>
    </row>
    <row r="624" spans="2:22" hidden="1" outlineLevel="2">
      <c r="B624" s="1138"/>
      <c r="C624" s="1048"/>
      <c r="D624" s="1054">
        <f t="shared" si="67"/>
        <v>3</v>
      </c>
      <c r="E624" s="1054" t="str">
        <f>IF(COUNTIF(E$609:E623,F624)&gt;0,"",F624)</f>
        <v/>
      </c>
      <c r="F624" s="1054" t="str">
        <f t="shared" si="68"/>
        <v>Pull en coton recyclé, France continentale, Base Carbone</v>
      </c>
      <c r="G624" s="1054" t="str">
        <f t="shared" si="69"/>
        <v>Pull en coton recyclé, France continentale, Base Carbone; kgCO2e/unité, Distribution</v>
      </c>
      <c r="I624" s="2067" t="s">
        <v>4062</v>
      </c>
      <c r="J624" s="1138" t="s">
        <v>2109</v>
      </c>
      <c r="K624" s="1138" t="s">
        <v>1670</v>
      </c>
      <c r="L624" s="1138" t="s">
        <v>1674</v>
      </c>
      <c r="M624" s="2113">
        <v>0.7</v>
      </c>
      <c r="N624" s="1138" t="s">
        <v>3997</v>
      </c>
      <c r="O624" s="1138">
        <v>0.8</v>
      </c>
      <c r="P624" s="2066">
        <v>0.8</v>
      </c>
      <c r="Q624" s="2066">
        <v>0</v>
      </c>
      <c r="R624" s="2066">
        <v>0</v>
      </c>
      <c r="S624" s="2066">
        <v>0</v>
      </c>
      <c r="T624" s="2066">
        <v>0</v>
      </c>
      <c r="U624" s="2093">
        <v>0</v>
      </c>
    </row>
    <row r="625" spans="2:21" hidden="1" outlineLevel="2">
      <c r="B625" s="1138"/>
      <c r="C625" s="1048"/>
      <c r="D625" s="1054">
        <f t="shared" si="67"/>
        <v>4</v>
      </c>
      <c r="E625" s="1054" t="str">
        <f>IF(COUNTIF(E$609:E624,F625)&gt;0,"",F625)</f>
        <v>Robe en coton, France continentale, Base Carbone</v>
      </c>
      <c r="F625" s="1054" t="str">
        <f t="shared" si="68"/>
        <v>Robe en coton, France continentale, Base Carbone</v>
      </c>
      <c r="G625" s="1054" t="str">
        <f t="shared" si="69"/>
        <v>Robe en coton, France continentale, Base Carbone; kgCO2e/unité, Matières premières</v>
      </c>
      <c r="I625" s="2067" t="s">
        <v>4063</v>
      </c>
      <c r="J625" s="1138" t="s">
        <v>2109</v>
      </c>
      <c r="K625" s="1138" t="s">
        <v>1670</v>
      </c>
      <c r="L625" s="1138" t="s">
        <v>1674</v>
      </c>
      <c r="M625" s="2113">
        <v>0.05</v>
      </c>
      <c r="N625" s="1138" t="s">
        <v>3994</v>
      </c>
      <c r="O625" s="1138">
        <v>14.1</v>
      </c>
      <c r="P625" s="2066">
        <v>14.1</v>
      </c>
      <c r="Q625" s="2066">
        <v>0</v>
      </c>
      <c r="R625" s="2066">
        <v>0</v>
      </c>
      <c r="S625" s="2066">
        <v>0</v>
      </c>
      <c r="T625" s="2066">
        <v>0</v>
      </c>
      <c r="U625" s="2093">
        <v>0</v>
      </c>
    </row>
    <row r="626" spans="2:21" hidden="1" outlineLevel="2">
      <c r="B626" s="1138"/>
      <c r="C626" s="1048"/>
      <c r="D626" s="1054">
        <f t="shared" si="67"/>
        <v>4</v>
      </c>
      <c r="E626" s="1054" t="str">
        <f>IF(COUNTIF(E$609:E625,F626)&gt;0,"",F626)</f>
        <v/>
      </c>
      <c r="F626" s="1054" t="str">
        <f t="shared" si="68"/>
        <v>Robe en coton, France continentale, Base Carbone</v>
      </c>
      <c r="G626" s="1054" t="str">
        <f t="shared" si="69"/>
        <v>Robe en coton, France continentale, Base Carbone; kgCO2e/unité, Approvisionnement</v>
      </c>
      <c r="I626" s="2067" t="s">
        <v>4063</v>
      </c>
      <c r="J626" s="1138" t="s">
        <v>2109</v>
      </c>
      <c r="K626" s="1138" t="s">
        <v>1670</v>
      </c>
      <c r="L626" s="1138" t="s">
        <v>1674</v>
      </c>
      <c r="M626" s="2113">
        <v>0.05</v>
      </c>
      <c r="N626" s="1138" t="s">
        <v>3995</v>
      </c>
      <c r="O626" s="1138">
        <v>1.8</v>
      </c>
      <c r="P626" s="2066">
        <v>1.8</v>
      </c>
      <c r="Q626" s="2066">
        <v>0</v>
      </c>
      <c r="R626" s="2066">
        <v>0</v>
      </c>
      <c r="S626" s="2066">
        <v>0</v>
      </c>
      <c r="T626" s="2066">
        <v>0</v>
      </c>
      <c r="U626" s="2093">
        <v>0</v>
      </c>
    </row>
    <row r="627" spans="2:21" hidden="1" outlineLevel="2">
      <c r="B627" s="1138"/>
      <c r="C627" s="1048"/>
      <c r="D627" s="1054">
        <f t="shared" si="67"/>
        <v>4</v>
      </c>
      <c r="E627" s="1054" t="str">
        <f>IF(COUNTIF(E$609:E626,F627)&gt;0,"",F627)</f>
        <v/>
      </c>
      <c r="F627" s="1054" t="str">
        <f t="shared" si="68"/>
        <v>Robe en coton, France continentale, Base Carbone</v>
      </c>
      <c r="G627" s="1054" t="str">
        <f t="shared" si="69"/>
        <v>Robe en coton, France continentale, Base Carbone; kgCO2e/unité, Mise en forme</v>
      </c>
      <c r="I627" s="2067" t="s">
        <v>4063</v>
      </c>
      <c r="J627" s="1138" t="s">
        <v>2109</v>
      </c>
      <c r="K627" s="1138" t="s">
        <v>1670</v>
      </c>
      <c r="L627" s="1138" t="s">
        <v>1674</v>
      </c>
      <c r="M627" s="2113">
        <v>0.05</v>
      </c>
      <c r="N627" s="1138" t="s">
        <v>4000</v>
      </c>
      <c r="O627" s="1138">
        <v>25.7</v>
      </c>
      <c r="P627" s="2066">
        <v>25.7</v>
      </c>
      <c r="Q627" s="2066">
        <v>0</v>
      </c>
      <c r="R627" s="2066">
        <v>0</v>
      </c>
      <c r="S627" s="2066">
        <v>0</v>
      </c>
      <c r="T627" s="2066">
        <v>0</v>
      </c>
      <c r="U627" s="2093">
        <v>0</v>
      </c>
    </row>
    <row r="628" spans="2:21" hidden="1" outlineLevel="2">
      <c r="B628" s="1138"/>
      <c r="C628" s="1048"/>
      <c r="D628" s="1054">
        <f t="shared" si="67"/>
        <v>4</v>
      </c>
      <c r="E628" s="1054" t="str">
        <f>IF(COUNTIF(E$609:E627,F628)&gt;0,"",F628)</f>
        <v/>
      </c>
      <c r="F628" s="1054" t="str">
        <f t="shared" si="68"/>
        <v>Robe en coton, France continentale, Base Carbone</v>
      </c>
      <c r="G628" s="1054" t="str">
        <f t="shared" si="69"/>
        <v>Robe en coton, France continentale, Base Carbone; kgCO2e/unité, Assemblage</v>
      </c>
      <c r="I628" s="2067" t="s">
        <v>4063</v>
      </c>
      <c r="J628" s="1138" t="s">
        <v>2109</v>
      </c>
      <c r="K628" s="1138" t="s">
        <v>1670</v>
      </c>
      <c r="L628" s="1138" t="s">
        <v>1674</v>
      </c>
      <c r="M628" s="2113">
        <v>0.05</v>
      </c>
      <c r="N628" s="1138" t="s">
        <v>3996</v>
      </c>
      <c r="O628" s="1138">
        <v>1</v>
      </c>
      <c r="P628" s="2066">
        <v>1</v>
      </c>
      <c r="Q628" s="2066">
        <v>0</v>
      </c>
      <c r="R628" s="2066">
        <v>0</v>
      </c>
      <c r="S628" s="2066">
        <v>0</v>
      </c>
      <c r="T628" s="2066">
        <v>0</v>
      </c>
      <c r="U628" s="2093">
        <v>0</v>
      </c>
    </row>
    <row r="629" spans="2:21" hidden="1" outlineLevel="2">
      <c r="B629" s="1138"/>
      <c r="C629" s="1048"/>
      <c r="D629" s="1054">
        <f t="shared" si="67"/>
        <v>4</v>
      </c>
      <c r="E629" s="1054" t="str">
        <f>IF(COUNTIF(E$609:E628,F629)&gt;0,"",F629)</f>
        <v/>
      </c>
      <c r="F629" s="1054" t="str">
        <f t="shared" si="68"/>
        <v>Robe en coton, France continentale, Base Carbone</v>
      </c>
      <c r="G629" s="1054" t="str">
        <f t="shared" si="69"/>
        <v>Robe en coton, France continentale, Base Carbone; kgCO2e/unité, Distribution</v>
      </c>
      <c r="I629" s="2067" t="s">
        <v>4063</v>
      </c>
      <c r="J629" s="1138" t="s">
        <v>2109</v>
      </c>
      <c r="K629" s="1138" t="s">
        <v>1670</v>
      </c>
      <c r="L629" s="1138" t="s">
        <v>1674</v>
      </c>
      <c r="M629" s="2113">
        <v>0.05</v>
      </c>
      <c r="N629" s="1138" t="s">
        <v>3997</v>
      </c>
      <c r="O629" s="1138">
        <v>7.2</v>
      </c>
      <c r="P629" s="2066">
        <v>7.2</v>
      </c>
      <c r="Q629" s="2066">
        <v>0</v>
      </c>
      <c r="R629" s="2066">
        <v>0</v>
      </c>
      <c r="S629" s="2066">
        <v>0</v>
      </c>
      <c r="T629" s="2066">
        <v>0</v>
      </c>
      <c r="U629" s="2093">
        <v>0</v>
      </c>
    </row>
    <row r="630" spans="2:21" hidden="1" outlineLevel="2">
      <c r="B630" s="1138"/>
      <c r="C630" s="1048"/>
      <c r="D630" s="1054">
        <f t="shared" si="67"/>
        <v>5</v>
      </c>
      <c r="E630" s="1054" t="str">
        <f>IF(COUNTIF(E$609:E629,F630)&gt;0,"",F630)</f>
        <v>T-shirt en coton, France continentale, Base Carbone</v>
      </c>
      <c r="F630" s="1054" t="str">
        <f t="shared" si="68"/>
        <v>T-shirt en coton, France continentale, Base Carbone</v>
      </c>
      <c r="G630" s="1054" t="str">
        <f t="shared" si="69"/>
        <v>T-shirt en coton, France continentale, Base Carbone; kgCO2e/unité, Matières premières</v>
      </c>
      <c r="I630" s="2067" t="s">
        <v>4064</v>
      </c>
      <c r="J630" s="1138" t="s">
        <v>2109</v>
      </c>
      <c r="K630" s="1138" t="s">
        <v>1670</v>
      </c>
      <c r="L630" s="1138" t="s">
        <v>1674</v>
      </c>
      <c r="M630" s="2113">
        <v>0.25</v>
      </c>
      <c r="N630" s="1138" t="s">
        <v>3994</v>
      </c>
      <c r="O630" s="1138">
        <v>1.7</v>
      </c>
      <c r="P630" s="2066">
        <v>1.7</v>
      </c>
      <c r="Q630" s="2066">
        <v>0</v>
      </c>
      <c r="R630" s="2066">
        <v>0</v>
      </c>
      <c r="S630" s="2066">
        <v>0</v>
      </c>
      <c r="T630" s="2066">
        <v>0</v>
      </c>
      <c r="U630" s="2093">
        <v>0</v>
      </c>
    </row>
    <row r="631" spans="2:21" hidden="1" outlineLevel="2">
      <c r="B631" s="1138"/>
      <c r="C631" s="1048"/>
      <c r="D631" s="1054">
        <f t="shared" si="67"/>
        <v>5</v>
      </c>
      <c r="E631" s="1054" t="str">
        <f>IF(COUNTIF(E$609:E630,F631)&gt;0,"",F631)</f>
        <v/>
      </c>
      <c r="F631" s="1054" t="str">
        <f t="shared" si="68"/>
        <v>T-shirt en coton, France continentale, Base Carbone</v>
      </c>
      <c r="G631" s="1054" t="str">
        <f t="shared" si="69"/>
        <v>T-shirt en coton, France continentale, Base Carbone; kgCO2e/unité, Approvisionnement</v>
      </c>
      <c r="I631" s="2067" t="s">
        <v>4064</v>
      </c>
      <c r="J631" s="1138" t="s">
        <v>2109</v>
      </c>
      <c r="K631" s="1138" t="s">
        <v>1670</v>
      </c>
      <c r="L631" s="1138" t="s">
        <v>1674</v>
      </c>
      <c r="M631" s="2113">
        <v>0.25</v>
      </c>
      <c r="N631" s="1138" t="s">
        <v>3995</v>
      </c>
      <c r="O631" s="1138">
        <v>0.2</v>
      </c>
      <c r="P631" s="2066">
        <v>0.2</v>
      </c>
      <c r="Q631" s="2066">
        <v>0</v>
      </c>
      <c r="R631" s="2066">
        <v>0</v>
      </c>
      <c r="S631" s="2066">
        <v>0</v>
      </c>
      <c r="T631" s="2066">
        <v>0</v>
      </c>
      <c r="U631" s="2093">
        <v>0</v>
      </c>
    </row>
    <row r="632" spans="2:21" hidden="1" outlineLevel="2">
      <c r="B632" s="1138"/>
      <c r="C632" s="1048"/>
      <c r="D632" s="1054">
        <f t="shared" si="67"/>
        <v>5</v>
      </c>
      <c r="E632" s="1054" t="str">
        <f>IF(COUNTIF(E$609:E631,F632)&gt;0,"",F632)</f>
        <v/>
      </c>
      <c r="F632" s="1054" t="str">
        <f t="shared" si="68"/>
        <v>T-shirt en coton, France continentale, Base Carbone</v>
      </c>
      <c r="G632" s="1054" t="str">
        <f t="shared" si="69"/>
        <v>T-shirt en coton, France continentale, Base Carbone; kgCO2e/unité, Mise en forme</v>
      </c>
      <c r="I632" s="2067" t="s">
        <v>4064</v>
      </c>
      <c r="J632" s="1138" t="s">
        <v>2109</v>
      </c>
      <c r="K632" s="1138" t="s">
        <v>1670</v>
      </c>
      <c r="L632" s="1138" t="s">
        <v>1674</v>
      </c>
      <c r="M632" s="2113">
        <v>0.25</v>
      </c>
      <c r="N632" s="1138" t="s">
        <v>4000</v>
      </c>
      <c r="O632" s="1138">
        <v>1.9</v>
      </c>
      <c r="P632" s="2066">
        <v>1.9</v>
      </c>
      <c r="Q632" s="2066">
        <v>0</v>
      </c>
      <c r="R632" s="2066">
        <v>0</v>
      </c>
      <c r="S632" s="2066">
        <v>0</v>
      </c>
      <c r="T632" s="2066">
        <v>0</v>
      </c>
      <c r="U632" s="2093">
        <v>0</v>
      </c>
    </row>
    <row r="633" spans="2:21" hidden="1" outlineLevel="2">
      <c r="B633" s="1138"/>
      <c r="C633" s="1048"/>
      <c r="D633" s="1054">
        <f t="shared" si="67"/>
        <v>5</v>
      </c>
      <c r="E633" s="1054" t="str">
        <f>IF(COUNTIF(E$609:E632,F633)&gt;0,"",F633)</f>
        <v/>
      </c>
      <c r="F633" s="1054" t="str">
        <f t="shared" si="68"/>
        <v>T-shirt en coton, France continentale, Base Carbone</v>
      </c>
      <c r="G633" s="1054" t="str">
        <f t="shared" si="69"/>
        <v>T-shirt en coton, France continentale, Base Carbone; kgCO2e/unité, Assemblage</v>
      </c>
      <c r="I633" s="2067" t="s">
        <v>4064</v>
      </c>
      <c r="J633" s="1138" t="s">
        <v>2109</v>
      </c>
      <c r="K633" s="1138" t="s">
        <v>1670</v>
      </c>
      <c r="L633" s="1138" t="s">
        <v>1674</v>
      </c>
      <c r="M633" s="2113">
        <v>0.25</v>
      </c>
      <c r="N633" s="1138" t="s">
        <v>3996</v>
      </c>
      <c r="O633" s="1138">
        <v>0.4</v>
      </c>
      <c r="P633" s="2066">
        <v>0.4</v>
      </c>
      <c r="Q633" s="2066">
        <v>0</v>
      </c>
      <c r="R633" s="2066">
        <v>0</v>
      </c>
      <c r="S633" s="2066">
        <v>0</v>
      </c>
      <c r="T633" s="2066">
        <v>0</v>
      </c>
      <c r="U633" s="2093">
        <v>0</v>
      </c>
    </row>
    <row r="634" spans="2:21" hidden="1" outlineLevel="2">
      <c r="B634" s="1138"/>
      <c r="C634" s="1048"/>
      <c r="D634" s="1054">
        <f t="shared" si="67"/>
        <v>5</v>
      </c>
      <c r="E634" s="1054" t="str">
        <f>IF(COUNTIF(E$609:E633,F634)&gt;0,"",F634)</f>
        <v/>
      </c>
      <c r="F634" s="1054" t="str">
        <f t="shared" si="68"/>
        <v>T-shirt en coton, France continentale, Base Carbone</v>
      </c>
      <c r="G634" s="1054" t="str">
        <f t="shared" si="69"/>
        <v>T-shirt en coton, France continentale, Base Carbone; kgCO2e/unité, Distribution</v>
      </c>
      <c r="I634" s="2067" t="s">
        <v>4064</v>
      </c>
      <c r="J634" s="1138" t="s">
        <v>2109</v>
      </c>
      <c r="K634" s="1138" t="s">
        <v>1670</v>
      </c>
      <c r="L634" s="1138" t="s">
        <v>1674</v>
      </c>
      <c r="M634" s="2113">
        <v>0.25</v>
      </c>
      <c r="N634" s="1138" t="s">
        <v>3997</v>
      </c>
      <c r="O634" s="1138">
        <v>1</v>
      </c>
      <c r="P634" s="2066">
        <v>1</v>
      </c>
      <c r="Q634" s="2066">
        <v>0</v>
      </c>
      <c r="R634" s="2066">
        <v>0</v>
      </c>
      <c r="S634" s="2066">
        <v>0</v>
      </c>
      <c r="T634" s="2066">
        <v>0</v>
      </c>
      <c r="U634" s="2093">
        <v>0</v>
      </c>
    </row>
    <row r="635" spans="2:21" hidden="1" outlineLevel="2">
      <c r="B635" s="1138"/>
      <c r="C635" s="1048"/>
      <c r="D635" s="1054">
        <f t="shared" si="67"/>
        <v>5</v>
      </c>
      <c r="E635" s="1054" t="str">
        <f>IF(COUNTIF(E$609:E634,F635)&gt;0,"",F635)</f>
        <v/>
      </c>
      <c r="F635" s="1054" t="str">
        <f t="shared" si="68"/>
        <v/>
      </c>
      <c r="G635" s="1054" t="str">
        <f t="shared" si="69"/>
        <v/>
      </c>
      <c r="I635" s="2067"/>
      <c r="J635" s="1138"/>
      <c r="K635" s="1138"/>
      <c r="L635" s="1138"/>
      <c r="M635" s="2113"/>
      <c r="N635" s="1138"/>
      <c r="O635" s="1138"/>
      <c r="P635" s="2066"/>
      <c r="Q635" s="2066"/>
      <c r="R635" s="2066"/>
      <c r="S635" s="2066"/>
      <c r="T635" s="2066"/>
      <c r="U635" s="2093"/>
    </row>
    <row r="636" spans="2:21" hidden="1" outlineLevel="2">
      <c r="B636" s="1138"/>
      <c r="C636" s="1048"/>
      <c r="D636" s="1054">
        <f t="shared" si="67"/>
        <v>5</v>
      </c>
      <c r="E636" s="1054" t="str">
        <f>IF(COUNTIF(E$609:E635,F636)&gt;0,"",F636)</f>
        <v/>
      </c>
      <c r="F636" s="1054" t="str">
        <f t="shared" si="68"/>
        <v/>
      </c>
      <c r="G636" s="1054" t="str">
        <f t="shared" si="69"/>
        <v/>
      </c>
      <c r="I636" s="2067"/>
      <c r="J636" s="1138"/>
      <c r="K636" s="1138"/>
      <c r="L636" s="1138"/>
      <c r="M636" s="2113"/>
      <c r="N636" s="1138"/>
      <c r="O636" s="1138"/>
      <c r="P636" s="2066"/>
      <c r="Q636" s="2066"/>
      <c r="R636" s="2066"/>
      <c r="S636" s="2066"/>
      <c r="T636" s="2066"/>
      <c r="U636" s="2093"/>
    </row>
    <row r="637" spans="2:21" hidden="1" outlineLevel="2">
      <c r="B637" s="1138"/>
      <c r="C637" s="1048"/>
      <c r="D637" s="1054">
        <f t="shared" si="67"/>
        <v>5</v>
      </c>
      <c r="E637" s="1054" t="str">
        <f>IF(COUNTIF(E$609:E636,F637)&gt;0,"",F637)</f>
        <v/>
      </c>
      <c r="F637" s="1054" t="str">
        <f t="shared" si="68"/>
        <v/>
      </c>
      <c r="G637" s="1054" t="str">
        <f t="shared" si="69"/>
        <v/>
      </c>
      <c r="I637" s="2067"/>
      <c r="J637" s="1138"/>
      <c r="K637" s="1138"/>
      <c r="L637" s="1138"/>
      <c r="M637" s="2113"/>
      <c r="N637" s="1138"/>
      <c r="O637" s="1138"/>
      <c r="P637" s="2066"/>
      <c r="Q637" s="2066"/>
      <c r="R637" s="2066"/>
      <c r="S637" s="2066"/>
      <c r="T637" s="2066"/>
      <c r="U637" s="2093"/>
    </row>
    <row r="638" spans="2:21" hidden="1" outlineLevel="2">
      <c r="B638" s="1138"/>
      <c r="C638" s="1048"/>
      <c r="D638" s="1054">
        <f t="shared" si="67"/>
        <v>5</v>
      </c>
      <c r="E638" s="1054" t="str">
        <f>IF(COUNTIF(E$609:E637,F638)&gt;0,"",F638)</f>
        <v/>
      </c>
      <c r="F638" s="1054" t="str">
        <f t="shared" si="68"/>
        <v/>
      </c>
      <c r="G638" s="1054" t="str">
        <f t="shared" si="69"/>
        <v/>
      </c>
      <c r="I638" s="2067"/>
      <c r="J638" s="1138"/>
      <c r="K638" s="1138"/>
      <c r="L638" s="1138"/>
      <c r="M638" s="2113"/>
      <c r="N638" s="1138"/>
      <c r="O638" s="1138"/>
      <c r="P638" s="2066"/>
      <c r="Q638" s="2066"/>
      <c r="R638" s="2066"/>
      <c r="S638" s="2066"/>
      <c r="T638" s="2066"/>
      <c r="U638" s="2093"/>
    </row>
    <row r="639" spans="2:21" ht="13" hidden="1" outlineLevel="1">
      <c r="B639" s="1138"/>
      <c r="C639" s="1048"/>
      <c r="D639" s="1048"/>
      <c r="E639" s="1048"/>
      <c r="F639" s="1048"/>
      <c r="G639" s="1138"/>
      <c r="I639" s="1765"/>
      <c r="J639" s="1761"/>
      <c r="K639" s="1761"/>
      <c r="L639" s="1761"/>
      <c r="M639" s="1761"/>
      <c r="N639" s="1761"/>
      <c r="O639" s="1761"/>
      <c r="P639" s="1761"/>
      <c r="Q639" s="1761"/>
      <c r="R639" s="1761"/>
      <c r="S639" s="1761"/>
      <c r="T639" s="1761"/>
      <c r="U639" s="2114"/>
    </row>
    <row r="640" spans="2:21" ht="13" hidden="1" outlineLevel="1" collapsed="1">
      <c r="B640" s="2865" t="s">
        <v>4106</v>
      </c>
      <c r="C640" s="2865"/>
      <c r="D640" s="1054">
        <v>0</v>
      </c>
      <c r="E640" s="1054"/>
      <c r="F640" s="1054"/>
      <c r="G640" s="1054"/>
      <c r="I640" s="1765"/>
      <c r="J640" s="1761"/>
      <c r="K640" s="1761"/>
      <c r="L640" s="1761"/>
      <c r="M640" s="1761"/>
      <c r="N640" s="1761"/>
      <c r="O640" s="1761"/>
      <c r="P640" s="1761"/>
      <c r="Q640" s="1761"/>
      <c r="R640" s="1761"/>
      <c r="S640" s="1761"/>
      <c r="T640" s="1761"/>
      <c r="U640" s="2114"/>
    </row>
    <row r="641" spans="2:21" hidden="1" outlineLevel="2">
      <c r="B641" s="2110">
        <v>1</v>
      </c>
      <c r="C641" s="1053" t="str">
        <f>IF(ISNA(VLOOKUP(B641,$D$640:$E$661,2,FALSE)),"-",VLOOKUP(B641,$D$640:$E$661,2,FALSE))</f>
        <v>Chaussures en cuir, France continentale, Base Carbone</v>
      </c>
      <c r="D641" s="1054">
        <f>D640+IF(LEN(E641)&gt;0,1,0)</f>
        <v>1</v>
      </c>
      <c r="E641" s="1054" t="str">
        <f>IF(COUNTIF(E$640:E640,F641)&gt;0,"",F641)</f>
        <v>Chaussures en cuir, France continentale, Base Carbone</v>
      </c>
      <c r="F641" s="1054" t="str">
        <f>IF(I641&lt;&gt;"",I641&amp;IF(L641&lt;&gt;"",", "&amp;L641,"")&amp;IF(K641&lt;&gt;"",", "&amp;K641,""),"")</f>
        <v>Chaussures en cuir, France continentale, Base Carbone</v>
      </c>
      <c r="G641" s="1054" t="str">
        <f>IF(F641&lt;&gt;"",F641&amp;IF(J641&lt;&gt;"","; "&amp;J641&amp;IF(N641&lt;&gt;"",", "&amp;N641,),""),"")</f>
        <v>Chaussures en cuir, France continentale, Base Carbone; kgCO2e/unité, Matières premières</v>
      </c>
      <c r="I641" s="2067" t="s">
        <v>4065</v>
      </c>
      <c r="J641" s="1138" t="s">
        <v>2109</v>
      </c>
      <c r="K641" s="1138" t="s">
        <v>1670</v>
      </c>
      <c r="L641" s="1138" t="s">
        <v>1674</v>
      </c>
      <c r="M641" s="2113">
        <v>0.15</v>
      </c>
      <c r="N641" s="1138" t="s">
        <v>3994</v>
      </c>
      <c r="O641" s="1138">
        <v>3.1</v>
      </c>
      <c r="P641" s="2066">
        <v>3.1</v>
      </c>
      <c r="Q641" s="2066">
        <v>0</v>
      </c>
      <c r="R641" s="2066">
        <v>0</v>
      </c>
      <c r="S641" s="2066">
        <v>0</v>
      </c>
      <c r="T641" s="2066">
        <v>0</v>
      </c>
      <c r="U641" s="2093">
        <v>0</v>
      </c>
    </row>
    <row r="642" spans="2:21" hidden="1" outlineLevel="2">
      <c r="B642" s="2110">
        <v>2</v>
      </c>
      <c r="C642" s="1053" t="str">
        <f t="shared" ref="C642:C650" si="70">IF(ISNA(VLOOKUP(B642,$D$640:$E$661,2,FALSE)),"-",VLOOKUP(B642,$D$640:$E$661,2,FALSE))</f>
        <v>Finition post-tannage du cuir, Asie, Base Carbone</v>
      </c>
      <c r="D642" s="1054">
        <f t="shared" ref="D642:D661" si="71">D641+IF(LEN(E642)&gt;0,1,0)</f>
        <v>1</v>
      </c>
      <c r="E642" s="1054" t="str">
        <f>IF(COUNTIF(E$640:E641,F642)&gt;0,"",F642)</f>
        <v/>
      </c>
      <c r="F642" s="1054" t="str">
        <f t="shared" ref="F642:F661" si="72">IF(I642&lt;&gt;"",I642&amp;IF(L642&lt;&gt;"",", "&amp;L642,"")&amp;IF(K642&lt;&gt;"",", "&amp;K642,""),"")</f>
        <v>Chaussures en cuir, France continentale, Base Carbone</v>
      </c>
      <c r="G642" s="1054" t="str">
        <f t="shared" ref="G642:G661" si="73">IF(F642&lt;&gt;"",F642&amp;IF(J642&lt;&gt;"","; "&amp;J642&amp;IF(N642&lt;&gt;"",", "&amp;N642,),""),"")</f>
        <v>Chaussures en cuir, France continentale, Base Carbone; kgCO2e/unité, Approvisionnement</v>
      </c>
      <c r="I642" s="2067" t="s">
        <v>4065</v>
      </c>
      <c r="J642" s="1138" t="s">
        <v>2109</v>
      </c>
      <c r="K642" s="1138" t="s">
        <v>1670</v>
      </c>
      <c r="L642" s="1138" t="s">
        <v>1674</v>
      </c>
      <c r="M642" s="2113">
        <v>0.15</v>
      </c>
      <c r="N642" s="1138" t="s">
        <v>3995</v>
      </c>
      <c r="O642" s="1138">
        <v>0.4</v>
      </c>
      <c r="P642" s="2066">
        <v>0.4</v>
      </c>
      <c r="Q642" s="2066">
        <v>0</v>
      </c>
      <c r="R642" s="2066">
        <v>0</v>
      </c>
      <c r="S642" s="2066">
        <v>0</v>
      </c>
      <c r="T642" s="2066">
        <v>0</v>
      </c>
      <c r="U642" s="2093">
        <v>0</v>
      </c>
    </row>
    <row r="643" spans="2:21" hidden="1" outlineLevel="2">
      <c r="B643" s="2110">
        <v>3</v>
      </c>
      <c r="C643" s="1053" t="str">
        <f t="shared" si="70"/>
        <v>Laquage PU du cuir, Asie, Base Carbone</v>
      </c>
      <c r="D643" s="1054">
        <f t="shared" si="71"/>
        <v>1</v>
      </c>
      <c r="E643" s="1054" t="str">
        <f>IF(COUNTIF(E$640:E642,F643)&gt;0,"",F643)</f>
        <v/>
      </c>
      <c r="F643" s="1054" t="str">
        <f t="shared" si="72"/>
        <v>Chaussures en cuir, France continentale, Base Carbone</v>
      </c>
      <c r="G643" s="1054" t="str">
        <f t="shared" si="73"/>
        <v>Chaussures en cuir, France continentale, Base Carbone; kgCO2e/unité, Mise en forme</v>
      </c>
      <c r="I643" s="2067" t="s">
        <v>4065</v>
      </c>
      <c r="J643" s="1138" t="s">
        <v>2109</v>
      </c>
      <c r="K643" s="1138" t="s">
        <v>1670</v>
      </c>
      <c r="L643" s="1138" t="s">
        <v>1674</v>
      </c>
      <c r="M643" s="2113">
        <v>0.15</v>
      </c>
      <c r="N643" s="1138" t="s">
        <v>4000</v>
      </c>
      <c r="O643" s="1138">
        <v>0.5</v>
      </c>
      <c r="P643" s="2066">
        <v>0.5</v>
      </c>
      <c r="Q643" s="2066">
        <v>0</v>
      </c>
      <c r="R643" s="2066">
        <v>0</v>
      </c>
      <c r="S643" s="2066">
        <v>0</v>
      </c>
      <c r="T643" s="2066">
        <v>0</v>
      </c>
      <c r="U643" s="2093">
        <v>0</v>
      </c>
    </row>
    <row r="644" spans="2:21" hidden="1" outlineLevel="2">
      <c r="B644" s="2110">
        <v>4</v>
      </c>
      <c r="C644" s="1053" t="str">
        <f t="shared" si="70"/>
        <v>Laquage PU du cuir, Europe, Base Carbone</v>
      </c>
      <c r="D644" s="1054">
        <f t="shared" si="71"/>
        <v>1</v>
      </c>
      <c r="E644" s="1054" t="str">
        <f>IF(COUNTIF(E$640:E643,F644)&gt;0,"",F644)</f>
        <v/>
      </c>
      <c r="F644" s="1054" t="str">
        <f t="shared" si="72"/>
        <v>Chaussures en cuir, France continentale, Base Carbone</v>
      </c>
      <c r="G644" s="1054" t="str">
        <f t="shared" si="73"/>
        <v>Chaussures en cuir, France continentale, Base Carbone; kgCO2e/unité, Assemblage</v>
      </c>
      <c r="I644" s="2067" t="s">
        <v>4065</v>
      </c>
      <c r="J644" s="1138" t="s">
        <v>2109</v>
      </c>
      <c r="K644" s="1138" t="s">
        <v>1670</v>
      </c>
      <c r="L644" s="1138" t="s">
        <v>1674</v>
      </c>
      <c r="M644" s="2113">
        <v>0.15</v>
      </c>
      <c r="N644" s="1138" t="s">
        <v>3996</v>
      </c>
      <c r="O644" s="1138">
        <v>4.3</v>
      </c>
      <c r="P644" s="2066">
        <v>4.3</v>
      </c>
      <c r="Q644" s="2066">
        <v>0</v>
      </c>
      <c r="R644" s="2066">
        <v>0</v>
      </c>
      <c r="S644" s="2066">
        <v>0</v>
      </c>
      <c r="T644" s="2066">
        <v>0</v>
      </c>
      <c r="U644" s="2093">
        <v>0</v>
      </c>
    </row>
    <row r="645" spans="2:21" hidden="1" outlineLevel="2">
      <c r="B645" s="2110">
        <v>5</v>
      </c>
      <c r="C645" s="1053" t="str">
        <f t="shared" si="70"/>
        <v>Ponçage du cuir, Asie, Base Carbone</v>
      </c>
      <c r="D645" s="1054">
        <f t="shared" si="71"/>
        <v>1</v>
      </c>
      <c r="E645" s="1054" t="str">
        <f>IF(COUNTIF(E$640:E644,F645)&gt;0,"",F645)</f>
        <v/>
      </c>
      <c r="F645" s="1054" t="str">
        <f t="shared" si="72"/>
        <v>Chaussures en cuir, France continentale, Base Carbone</v>
      </c>
      <c r="G645" s="1054" t="str">
        <f t="shared" si="73"/>
        <v>Chaussures en cuir, France continentale, Base Carbone; kgCO2e/unité, Distribution</v>
      </c>
      <c r="I645" s="2067" t="s">
        <v>4065</v>
      </c>
      <c r="J645" s="1138" t="s">
        <v>2109</v>
      </c>
      <c r="K645" s="1138" t="s">
        <v>1670</v>
      </c>
      <c r="L645" s="1138" t="s">
        <v>1674</v>
      </c>
      <c r="M645" s="2113">
        <v>0.15</v>
      </c>
      <c r="N645" s="1138" t="s">
        <v>3997</v>
      </c>
      <c r="O645" s="1138">
        <v>5.0999999999999996</v>
      </c>
      <c r="P645" s="2066">
        <v>5.0999999999999996</v>
      </c>
      <c r="Q645" s="2066">
        <v>0</v>
      </c>
      <c r="R645" s="2066">
        <v>0</v>
      </c>
      <c r="S645" s="2066">
        <v>0</v>
      </c>
      <c r="T645" s="2066">
        <v>0</v>
      </c>
      <c r="U645" s="2093">
        <v>0</v>
      </c>
    </row>
    <row r="646" spans="2:21" hidden="1" outlineLevel="2">
      <c r="B646" s="2110">
        <v>6</v>
      </c>
      <c r="C646" s="1053" t="str">
        <f t="shared" si="70"/>
        <v>Ponçage du cuir, Europe, Base Carbone</v>
      </c>
      <c r="D646" s="1054">
        <f t="shared" si="71"/>
        <v>2</v>
      </c>
      <c r="E646" s="1054" t="str">
        <f>IF(COUNTIF(E$640:E645,F646)&gt;0,"",F646)</f>
        <v>Finition post-tannage du cuir, Asie, Base Carbone</v>
      </c>
      <c r="F646" s="1054" t="str">
        <f t="shared" si="72"/>
        <v>Finition post-tannage du cuir, Asie, Base Carbone</v>
      </c>
      <c r="G646" s="1054" t="str">
        <f t="shared" si="73"/>
        <v>Finition post-tannage du cuir, Asie, Base Carbone; kgCO2e/kg de cuir traité, Matières premières</v>
      </c>
      <c r="I646" s="2067" t="s">
        <v>2237</v>
      </c>
      <c r="J646" s="1138" t="s">
        <v>2241</v>
      </c>
      <c r="K646" s="1138" t="s">
        <v>1670</v>
      </c>
      <c r="L646" s="1138" t="s">
        <v>2231</v>
      </c>
      <c r="M646" s="2113">
        <v>0.5</v>
      </c>
      <c r="N646" s="2066" t="s">
        <v>3994</v>
      </c>
      <c r="O646" s="1138">
        <v>2.39</v>
      </c>
      <c r="P646" s="2066">
        <v>2.17</v>
      </c>
      <c r="Q646" s="2066">
        <v>0.14099999999999999</v>
      </c>
      <c r="R646" s="2066">
        <v>0</v>
      </c>
      <c r="S646" s="2066">
        <v>7.8100000000000003E-2</v>
      </c>
      <c r="T646" s="2066">
        <v>1.24E-5</v>
      </c>
      <c r="U646" s="2093">
        <v>-6.4099999999999999E-3</v>
      </c>
    </row>
    <row r="647" spans="2:21" hidden="1" outlineLevel="2">
      <c r="B647" s="2110">
        <v>7</v>
      </c>
      <c r="C647" s="1053" t="str">
        <f t="shared" si="70"/>
        <v>Veste en simili cuir , France continentale, Base Carbone</v>
      </c>
      <c r="D647" s="1054">
        <f t="shared" si="71"/>
        <v>3</v>
      </c>
      <c r="E647" s="1054" t="str">
        <f>IF(COUNTIF(E$640:E646,F647)&gt;0,"",F647)</f>
        <v>Laquage PU du cuir, Asie, Base Carbone</v>
      </c>
      <c r="F647" s="1054" t="str">
        <f t="shared" si="72"/>
        <v>Laquage PU du cuir, Asie, Base Carbone</v>
      </c>
      <c r="G647" s="1054" t="str">
        <f t="shared" si="73"/>
        <v>Laquage PU du cuir, Asie, Base Carbone; kgCO2e/kg de cuir traité, Matières premières</v>
      </c>
      <c r="I647" s="2067" t="s">
        <v>2238</v>
      </c>
      <c r="J647" s="1138" t="s">
        <v>2241</v>
      </c>
      <c r="K647" s="1138" t="s">
        <v>1670</v>
      </c>
      <c r="L647" s="1138" t="s">
        <v>2231</v>
      </c>
      <c r="M647" s="2113">
        <v>0.5</v>
      </c>
      <c r="N647" s="2066" t="s">
        <v>3994</v>
      </c>
      <c r="O647" s="1138">
        <v>1.88</v>
      </c>
      <c r="P647" s="2066">
        <v>1.75</v>
      </c>
      <c r="Q647" s="2066">
        <v>0.113</v>
      </c>
      <c r="R647" s="2066">
        <v>0</v>
      </c>
      <c r="S647" s="2066">
        <v>1.9699999999999999E-2</v>
      </c>
      <c r="T647" s="2066">
        <v>3.7900000000000001E-6</v>
      </c>
      <c r="U647" s="2093">
        <v>2.0199999999999999E-2</v>
      </c>
    </row>
    <row r="648" spans="2:21" hidden="1" outlineLevel="2">
      <c r="B648" s="2110">
        <v>8</v>
      </c>
      <c r="C648" s="1053" t="str">
        <f t="shared" si="70"/>
        <v>Tannage ''wet white'' du cuir, Asie, Base Carbone</v>
      </c>
      <c r="D648" s="1054">
        <f t="shared" si="71"/>
        <v>4</v>
      </c>
      <c r="E648" s="1054" t="str">
        <f>IF(COUNTIF(E$640:E647,F648)&gt;0,"",F648)</f>
        <v>Laquage PU du cuir, Europe, Base Carbone</v>
      </c>
      <c r="F648" s="1054" t="str">
        <f t="shared" si="72"/>
        <v>Laquage PU du cuir, Europe, Base Carbone</v>
      </c>
      <c r="G648" s="1054" t="str">
        <f t="shared" si="73"/>
        <v>Laquage PU du cuir, Europe, Base Carbone; kgCO2e/kg de cuir traité, Matières premières</v>
      </c>
      <c r="I648" s="2067" t="s">
        <v>2238</v>
      </c>
      <c r="J648" s="1138" t="s">
        <v>2241</v>
      </c>
      <c r="K648" s="1138" t="s">
        <v>1670</v>
      </c>
      <c r="L648" s="1138" t="s">
        <v>1671</v>
      </c>
      <c r="M648" s="2113">
        <v>0.5</v>
      </c>
      <c r="N648" s="2066" t="s">
        <v>3994</v>
      </c>
      <c r="O648" s="1138">
        <v>1.63</v>
      </c>
      <c r="P648" s="2066">
        <v>1.51</v>
      </c>
      <c r="Q648" s="2066">
        <v>9.9199999999999997E-2</v>
      </c>
      <c r="R648" s="2066">
        <v>0</v>
      </c>
      <c r="S648" s="2066">
        <v>1.6199999999999999E-2</v>
      </c>
      <c r="T648" s="2066">
        <v>8.7700000000000007E-6</v>
      </c>
      <c r="U648" s="2093">
        <v>1.95E-2</v>
      </c>
    </row>
    <row r="649" spans="2:21" hidden="1" outlineLevel="2">
      <c r="B649" s="2110">
        <v>9</v>
      </c>
      <c r="C649" s="1053" t="str">
        <f t="shared" si="70"/>
        <v>-</v>
      </c>
      <c r="D649" s="1054">
        <f t="shared" si="71"/>
        <v>5</v>
      </c>
      <c r="E649" s="1054" t="str">
        <f>IF(COUNTIF(E$640:E648,F649)&gt;0,"",F649)</f>
        <v>Ponçage du cuir, Asie, Base Carbone</v>
      </c>
      <c r="F649" s="1054" t="str">
        <f t="shared" si="72"/>
        <v>Ponçage du cuir, Asie, Base Carbone</v>
      </c>
      <c r="G649" s="1054" t="str">
        <f t="shared" si="73"/>
        <v>Ponçage du cuir, Asie, Base Carbone; kgCO2e/kg de cuir traité, Matières premières</v>
      </c>
      <c r="I649" s="2067" t="s">
        <v>2239</v>
      </c>
      <c r="J649" s="1138" t="s">
        <v>2241</v>
      </c>
      <c r="K649" s="1138" t="s">
        <v>1670</v>
      </c>
      <c r="L649" s="1138" t="s">
        <v>2231</v>
      </c>
      <c r="M649" s="2113">
        <v>0.5</v>
      </c>
      <c r="N649" s="2066" t="s">
        <v>3994</v>
      </c>
      <c r="O649" s="1138">
        <v>0.107</v>
      </c>
      <c r="P649" s="2066">
        <v>9.9400000000000002E-2</v>
      </c>
      <c r="Q649" s="2066">
        <v>6.45E-3</v>
      </c>
      <c r="R649" s="2066">
        <v>0</v>
      </c>
      <c r="S649" s="2066">
        <v>7.5000000000000002E-4</v>
      </c>
      <c r="T649" s="2066">
        <v>1.35E-6</v>
      </c>
      <c r="U649" s="2093">
        <v>1.52E-5</v>
      </c>
    </row>
    <row r="650" spans="2:21" hidden="1" outlineLevel="2">
      <c r="B650" s="2110">
        <v>10</v>
      </c>
      <c r="C650" s="1053" t="str">
        <f t="shared" si="70"/>
        <v>-</v>
      </c>
      <c r="D650" s="1054">
        <f t="shared" si="71"/>
        <v>6</v>
      </c>
      <c r="E650" s="1054" t="str">
        <f>IF(COUNTIF(E$640:E649,F650)&gt;0,"",F650)</f>
        <v>Ponçage du cuir, Europe, Base Carbone</v>
      </c>
      <c r="F650" s="1054" t="str">
        <f t="shared" si="72"/>
        <v>Ponçage du cuir, Europe, Base Carbone</v>
      </c>
      <c r="G650" s="1054" t="str">
        <f t="shared" si="73"/>
        <v>Ponçage du cuir, Europe, Base Carbone; kgCO2e/kg de cuir traité, Matières premières</v>
      </c>
      <c r="I650" s="2067" t="s">
        <v>2239</v>
      </c>
      <c r="J650" s="1138" t="s">
        <v>2241</v>
      </c>
      <c r="K650" s="1138" t="s">
        <v>1670</v>
      </c>
      <c r="L650" s="1138" t="s">
        <v>1671</v>
      </c>
      <c r="M650" s="2113">
        <v>0.5</v>
      </c>
      <c r="N650" s="2066" t="s">
        <v>3994</v>
      </c>
      <c r="O650" s="1138">
        <v>5.8999999999999997E-2</v>
      </c>
      <c r="P650" s="2066">
        <v>5.5300000000000002E-2</v>
      </c>
      <c r="Q650" s="2066">
        <v>3.3899999999999998E-3</v>
      </c>
      <c r="R650" s="2066">
        <v>0</v>
      </c>
      <c r="S650" s="2066">
        <v>2.92E-4</v>
      </c>
      <c r="T650" s="2066">
        <v>2.2699999999999999E-6</v>
      </c>
      <c r="U650" s="2093">
        <v>-1.15E-4</v>
      </c>
    </row>
    <row r="651" spans="2:21" hidden="1" outlineLevel="2">
      <c r="B651" s="1138"/>
      <c r="C651" s="1048"/>
      <c r="D651" s="1054">
        <f t="shared" si="71"/>
        <v>7</v>
      </c>
      <c r="E651" s="1054" t="str">
        <f>IF(COUNTIF(E$640:E650,F651)&gt;0,"",F651)</f>
        <v>Veste en simili cuir , France continentale, Base Carbone</v>
      </c>
      <c r="F651" s="1054" t="str">
        <f t="shared" si="72"/>
        <v>Veste en simili cuir , France continentale, Base Carbone</v>
      </c>
      <c r="G651" s="1054" t="str">
        <f t="shared" si="73"/>
        <v>Veste en simili cuir , France continentale, Base Carbone; kgCO2e/unité, Matières premières</v>
      </c>
      <c r="I651" s="2067" t="s">
        <v>4066</v>
      </c>
      <c r="J651" s="1138" t="s">
        <v>2109</v>
      </c>
      <c r="K651" s="1138" t="s">
        <v>1670</v>
      </c>
      <c r="L651" s="1138" t="s">
        <v>1674</v>
      </c>
      <c r="M651" s="2113">
        <v>0.6</v>
      </c>
      <c r="N651" s="1138" t="s">
        <v>3994</v>
      </c>
      <c r="O651" s="1138">
        <v>12.3</v>
      </c>
      <c r="P651" s="2066">
        <v>12.3</v>
      </c>
      <c r="Q651" s="2066">
        <v>0</v>
      </c>
      <c r="R651" s="2066">
        <v>0</v>
      </c>
      <c r="S651" s="2066">
        <v>0</v>
      </c>
      <c r="T651" s="2066">
        <v>0</v>
      </c>
      <c r="U651" s="2093">
        <v>0</v>
      </c>
    </row>
    <row r="652" spans="2:21" hidden="1" outlineLevel="2">
      <c r="B652" s="1138"/>
      <c r="C652" s="1048"/>
      <c r="D652" s="1054">
        <f t="shared" si="71"/>
        <v>7</v>
      </c>
      <c r="E652" s="1054" t="str">
        <f>IF(COUNTIF(E$640:E651,F652)&gt;0,"",F652)</f>
        <v/>
      </c>
      <c r="F652" s="1054" t="str">
        <f t="shared" si="72"/>
        <v>Veste en simili cuir , France continentale, Base Carbone</v>
      </c>
      <c r="G652" s="1054" t="str">
        <f t="shared" si="73"/>
        <v>Veste en simili cuir , France continentale, Base Carbone; kgCO2e/unité, Approvisionnement</v>
      </c>
      <c r="I652" s="2067" t="s">
        <v>4066</v>
      </c>
      <c r="J652" s="1138" t="s">
        <v>2109</v>
      </c>
      <c r="K652" s="1138" t="s">
        <v>1670</v>
      </c>
      <c r="L652" s="1138" t="s">
        <v>1674</v>
      </c>
      <c r="M652" s="2113">
        <v>0.6</v>
      </c>
      <c r="N652" s="1138" t="s">
        <v>3995</v>
      </c>
      <c r="O652" s="1138">
        <v>0.4</v>
      </c>
      <c r="P652" s="2066">
        <v>0.4</v>
      </c>
      <c r="Q652" s="2066">
        <v>0</v>
      </c>
      <c r="R652" s="2066">
        <v>0</v>
      </c>
      <c r="S652" s="2066">
        <v>0</v>
      </c>
      <c r="T652" s="2066">
        <v>0</v>
      </c>
      <c r="U652" s="2093">
        <v>0</v>
      </c>
    </row>
    <row r="653" spans="2:21" hidden="1" outlineLevel="2">
      <c r="B653" s="1138"/>
      <c r="C653" s="1048"/>
      <c r="D653" s="1054">
        <f t="shared" si="71"/>
        <v>7</v>
      </c>
      <c r="E653" s="1054" t="str">
        <f>IF(COUNTIF(E$640:E652,F653)&gt;0,"",F653)</f>
        <v/>
      </c>
      <c r="F653" s="1054" t="str">
        <f t="shared" si="72"/>
        <v>Veste en simili cuir , France continentale, Base Carbone</v>
      </c>
      <c r="G653" s="1054" t="str">
        <f t="shared" si="73"/>
        <v>Veste en simili cuir , France continentale, Base Carbone; kgCO2e/unité, Mise en forme</v>
      </c>
      <c r="I653" s="2067" t="s">
        <v>4066</v>
      </c>
      <c r="J653" s="1138" t="s">
        <v>2109</v>
      </c>
      <c r="K653" s="1138" t="s">
        <v>1670</v>
      </c>
      <c r="L653" s="1138" t="s">
        <v>1674</v>
      </c>
      <c r="M653" s="2113">
        <v>0.6</v>
      </c>
      <c r="N653" s="1138" t="s">
        <v>4000</v>
      </c>
      <c r="O653" s="1138">
        <v>6.5</v>
      </c>
      <c r="P653" s="2066">
        <v>6.5</v>
      </c>
      <c r="Q653" s="2066">
        <v>0</v>
      </c>
      <c r="R653" s="2066">
        <v>0</v>
      </c>
      <c r="S653" s="2066">
        <v>0</v>
      </c>
      <c r="T653" s="2066">
        <v>0</v>
      </c>
      <c r="U653" s="2093">
        <v>0</v>
      </c>
    </row>
    <row r="654" spans="2:21" hidden="1" outlineLevel="2">
      <c r="B654" s="1138"/>
      <c r="C654" s="1048"/>
      <c r="D654" s="1054">
        <f t="shared" si="71"/>
        <v>7</v>
      </c>
      <c r="E654" s="1054" t="str">
        <f>IF(COUNTIF(E$640:E653,F654)&gt;0,"",F654)</f>
        <v/>
      </c>
      <c r="F654" s="1054" t="str">
        <f t="shared" si="72"/>
        <v>Veste en simili cuir , France continentale, Base Carbone</v>
      </c>
      <c r="G654" s="1054" t="str">
        <f t="shared" si="73"/>
        <v>Veste en simili cuir , France continentale, Base Carbone; kgCO2e/unité, Assemblage</v>
      </c>
      <c r="I654" s="2067" t="s">
        <v>4066</v>
      </c>
      <c r="J654" s="1138" t="s">
        <v>2109</v>
      </c>
      <c r="K654" s="1138" t="s">
        <v>1670</v>
      </c>
      <c r="L654" s="1138" t="s">
        <v>1674</v>
      </c>
      <c r="M654" s="2113">
        <v>0.6</v>
      </c>
      <c r="N654" s="1138" t="s">
        <v>3996</v>
      </c>
      <c r="O654" s="1138">
        <v>1</v>
      </c>
      <c r="P654" s="2066">
        <v>1</v>
      </c>
      <c r="Q654" s="2066">
        <v>0</v>
      </c>
      <c r="R654" s="2066">
        <v>0</v>
      </c>
      <c r="S654" s="2066">
        <v>0</v>
      </c>
      <c r="T654" s="2066">
        <v>0</v>
      </c>
      <c r="U654" s="2093">
        <v>0</v>
      </c>
    </row>
    <row r="655" spans="2:21" hidden="1" outlineLevel="2">
      <c r="B655" s="1138"/>
      <c r="C655" s="1048"/>
      <c r="D655" s="1054">
        <f t="shared" si="71"/>
        <v>7</v>
      </c>
      <c r="E655" s="1054" t="str">
        <f>IF(COUNTIF(E$640:E654,F655)&gt;0,"",F655)</f>
        <v/>
      </c>
      <c r="F655" s="1054" t="str">
        <f t="shared" si="72"/>
        <v>Veste en simili cuir , France continentale, Base Carbone</v>
      </c>
      <c r="G655" s="1054" t="str">
        <f t="shared" si="73"/>
        <v>Veste en simili cuir , France continentale, Base Carbone; kgCO2e/unité, Distribution</v>
      </c>
      <c r="I655" s="2067" t="s">
        <v>4066</v>
      </c>
      <c r="J655" s="1138" t="s">
        <v>2109</v>
      </c>
      <c r="K655" s="1138" t="s">
        <v>1670</v>
      </c>
      <c r="L655" s="1138" t="s">
        <v>1674</v>
      </c>
      <c r="M655" s="2113">
        <v>0.6</v>
      </c>
      <c r="N655" s="1138" t="s">
        <v>3997</v>
      </c>
      <c r="O655" s="1138">
        <v>3.8</v>
      </c>
      <c r="P655" s="2066">
        <v>3.8</v>
      </c>
      <c r="Q655" s="2066">
        <v>0</v>
      </c>
      <c r="R655" s="2066">
        <v>0</v>
      </c>
      <c r="S655" s="2066">
        <v>0</v>
      </c>
      <c r="T655" s="2066">
        <v>0</v>
      </c>
      <c r="U655" s="2093">
        <v>0</v>
      </c>
    </row>
    <row r="656" spans="2:21" hidden="1" outlineLevel="2">
      <c r="B656" s="1138"/>
      <c r="C656" s="1048"/>
      <c r="D656" s="1054">
        <f t="shared" si="71"/>
        <v>8</v>
      </c>
      <c r="E656" s="1054" t="str">
        <f>IF(COUNTIF(E$640:E655,F656)&gt;0,"",F656)</f>
        <v>Tannage ''wet white'' du cuir, Asie, Base Carbone</v>
      </c>
      <c r="F656" s="1054" t="str">
        <f t="shared" si="72"/>
        <v>Tannage ''wet white'' du cuir, Asie, Base Carbone</v>
      </c>
      <c r="G656" s="1054" t="str">
        <f t="shared" si="73"/>
        <v>Tannage ''wet white'' du cuir, Asie, Base Carbone; kgCO2e/kg de cuir traité, Matières premières</v>
      </c>
      <c r="I656" s="2067" t="s">
        <v>2240</v>
      </c>
      <c r="J656" s="1138" t="s">
        <v>2241</v>
      </c>
      <c r="K656" s="1138" t="s">
        <v>1670</v>
      </c>
      <c r="L656" s="1138" t="s">
        <v>2231</v>
      </c>
      <c r="M656" s="2113">
        <v>0.5</v>
      </c>
      <c r="N656" s="2066" t="s">
        <v>3994</v>
      </c>
      <c r="O656" s="1138">
        <v>0.90600000000000003</v>
      </c>
      <c r="P656" s="2066">
        <v>0.81299999999999994</v>
      </c>
      <c r="Q656" s="2066">
        <v>4.4999999999999998E-2</v>
      </c>
      <c r="R656" s="2066">
        <v>0</v>
      </c>
      <c r="S656" s="2066">
        <v>4.7800000000000002E-2</v>
      </c>
      <c r="T656" s="2066">
        <v>6.1500000000000004E-6</v>
      </c>
      <c r="U656" s="2093">
        <v>7.9600000000000001E-3</v>
      </c>
    </row>
    <row r="657" spans="2:21" hidden="1" outlineLevel="2">
      <c r="B657" s="1138"/>
      <c r="C657" s="1048"/>
      <c r="D657" s="1054">
        <f t="shared" si="71"/>
        <v>8</v>
      </c>
      <c r="E657" s="1054" t="str">
        <f>IF(COUNTIF(E$640:E656,F657)&gt;0,"",F657)</f>
        <v/>
      </c>
      <c r="F657" s="1054" t="str">
        <f t="shared" si="72"/>
        <v/>
      </c>
      <c r="G657" s="1054" t="str">
        <f t="shared" si="73"/>
        <v/>
      </c>
      <c r="I657" s="2067"/>
      <c r="J657" s="1138"/>
      <c r="K657" s="1138"/>
      <c r="L657" s="1138"/>
      <c r="M657" s="2113"/>
      <c r="N657" s="1138"/>
      <c r="O657" s="1138"/>
      <c r="P657" s="2066"/>
      <c r="Q657" s="2066"/>
      <c r="R657" s="2066"/>
      <c r="S657" s="2066"/>
      <c r="T657" s="2066"/>
      <c r="U657" s="2093"/>
    </row>
    <row r="658" spans="2:21" hidden="1" outlineLevel="2">
      <c r="B658" s="1138"/>
      <c r="C658" s="1048"/>
      <c r="D658" s="1054">
        <f t="shared" si="71"/>
        <v>8</v>
      </c>
      <c r="E658" s="1054" t="str">
        <f>IF(COUNTIF(E$640:E657,F658)&gt;0,"",F658)</f>
        <v/>
      </c>
      <c r="F658" s="1054" t="str">
        <f t="shared" si="72"/>
        <v/>
      </c>
      <c r="G658" s="1054" t="str">
        <f t="shared" si="73"/>
        <v/>
      </c>
      <c r="I658" s="2067"/>
      <c r="J658" s="1138"/>
      <c r="K658" s="1138"/>
      <c r="L658" s="1138"/>
      <c r="M658" s="2113"/>
      <c r="N658" s="1138"/>
      <c r="O658" s="1138"/>
      <c r="P658" s="2066"/>
      <c r="Q658" s="2066"/>
      <c r="R658" s="2066"/>
      <c r="S658" s="2066"/>
      <c r="T658" s="2066"/>
      <c r="U658" s="2093"/>
    </row>
    <row r="659" spans="2:21" hidden="1" outlineLevel="2">
      <c r="B659" s="1138"/>
      <c r="C659" s="1048"/>
      <c r="D659" s="1054">
        <f t="shared" si="71"/>
        <v>8</v>
      </c>
      <c r="E659" s="1054" t="str">
        <f>IF(COUNTIF(E$640:E658,F659)&gt;0,"",F659)</f>
        <v/>
      </c>
      <c r="F659" s="1054" t="str">
        <f t="shared" si="72"/>
        <v/>
      </c>
      <c r="G659" s="1054" t="str">
        <f t="shared" si="73"/>
        <v/>
      </c>
      <c r="I659" s="2067"/>
      <c r="J659" s="1138"/>
      <c r="K659" s="1138"/>
      <c r="L659" s="1138"/>
      <c r="M659" s="2113"/>
      <c r="N659" s="1138"/>
      <c r="O659" s="1138"/>
      <c r="P659" s="2066"/>
      <c r="Q659" s="2066"/>
      <c r="R659" s="2066"/>
      <c r="S659" s="2066"/>
      <c r="T659" s="2066"/>
      <c r="U659" s="2093"/>
    </row>
    <row r="660" spans="2:21" hidden="1" outlineLevel="2">
      <c r="B660" s="1138"/>
      <c r="C660" s="1048"/>
      <c r="D660" s="1054">
        <f t="shared" si="71"/>
        <v>8</v>
      </c>
      <c r="E660" s="1054" t="str">
        <f>IF(COUNTIF(E$640:E659,F660)&gt;0,"",F660)</f>
        <v/>
      </c>
      <c r="F660" s="1054" t="str">
        <f t="shared" si="72"/>
        <v/>
      </c>
      <c r="G660" s="1054" t="str">
        <f t="shared" si="73"/>
        <v/>
      </c>
      <c r="I660" s="2067"/>
      <c r="J660" s="1138"/>
      <c r="K660" s="1138"/>
      <c r="L660" s="1138"/>
      <c r="M660" s="2113"/>
      <c r="N660" s="1138"/>
      <c r="O660" s="1138"/>
      <c r="P660" s="2066"/>
      <c r="Q660" s="2066"/>
      <c r="R660" s="2066"/>
      <c r="S660" s="2066"/>
      <c r="T660" s="2066"/>
      <c r="U660" s="2093"/>
    </row>
    <row r="661" spans="2:21" hidden="1" outlineLevel="2">
      <c r="B661" s="1138"/>
      <c r="C661" s="1048"/>
      <c r="D661" s="1054">
        <f t="shared" si="71"/>
        <v>8</v>
      </c>
      <c r="E661" s="1054" t="str">
        <f>IF(COUNTIF(E$640:E660,F661)&gt;0,"",F661)</f>
        <v/>
      </c>
      <c r="F661" s="1054" t="str">
        <f t="shared" si="72"/>
        <v/>
      </c>
      <c r="G661" s="1054" t="str">
        <f t="shared" si="73"/>
        <v/>
      </c>
      <c r="I661" s="2067"/>
      <c r="J661" s="1138"/>
      <c r="K661" s="1138"/>
      <c r="L661" s="1138"/>
      <c r="M661" s="2113"/>
      <c r="N661" s="1138"/>
      <c r="O661" s="1138"/>
      <c r="P661" s="2066"/>
      <c r="Q661" s="2066"/>
      <c r="R661" s="2066"/>
      <c r="S661" s="2066"/>
      <c r="T661" s="2066"/>
      <c r="U661" s="2093"/>
    </row>
    <row r="662" spans="2:21" ht="13" hidden="1" outlineLevel="1">
      <c r="B662" s="1138"/>
      <c r="C662" s="1048"/>
      <c r="D662" s="1048"/>
      <c r="E662" s="1048"/>
      <c r="F662" s="1048"/>
      <c r="G662" s="1048"/>
      <c r="I662" s="1765"/>
      <c r="J662" s="1761"/>
      <c r="K662" s="1761"/>
      <c r="L662" s="1761"/>
      <c r="M662" s="1761"/>
      <c r="N662" s="1761"/>
      <c r="O662" s="1761"/>
      <c r="P662" s="1761"/>
      <c r="Q662" s="1761"/>
      <c r="R662" s="1761"/>
      <c r="S662" s="1761"/>
      <c r="T662" s="1761"/>
      <c r="U662" s="2114"/>
    </row>
    <row r="663" spans="2:21" ht="13" hidden="1" outlineLevel="1" collapsed="1">
      <c r="B663" s="2865" t="s">
        <v>4107</v>
      </c>
      <c r="C663" s="2865"/>
      <c r="D663" s="1054">
        <v>0</v>
      </c>
      <c r="E663" s="1054"/>
      <c r="F663" s="1054"/>
      <c r="G663" s="1054"/>
      <c r="I663" s="1765"/>
      <c r="J663" s="1761"/>
      <c r="K663" s="1761"/>
      <c r="L663" s="1761"/>
      <c r="M663" s="1761"/>
      <c r="N663" s="1761"/>
      <c r="O663" s="1761"/>
      <c r="P663" s="1761"/>
      <c r="Q663" s="1761"/>
      <c r="R663" s="1761"/>
      <c r="S663" s="1761"/>
      <c r="T663" s="1761"/>
      <c r="U663" s="2114"/>
    </row>
    <row r="664" spans="2:21" hidden="1" outlineLevel="2">
      <c r="B664" s="2110">
        <v>1</v>
      </c>
      <c r="C664" s="1053" t="str">
        <f>IF(ISNA(VLOOKUP(B664,$D$663:$E$693,2,FALSE)),"-",VLOOKUP(B664,$D$663:$E$693,2,FALSE))</f>
        <v>Chemise en viscose, France continentale, Base Carbone</v>
      </c>
      <c r="D664" s="1054">
        <f>D663+IF(LEN(E664)&gt;0,1,0)</f>
        <v>1</v>
      </c>
      <c r="E664" s="1054" t="str">
        <f>IF(COUNTIF(E663:E$663,F664)&gt;0,"",F664)</f>
        <v>Chemise en viscose, France continentale, Base Carbone</v>
      </c>
      <c r="F664" s="1054" t="str">
        <f>IF(I664&lt;&gt;"",I664&amp;IF(L664&lt;&gt;"",", "&amp;L664,"")&amp;IF(K664&lt;&gt;"",", "&amp;K664,""),"")</f>
        <v>Chemise en viscose, France continentale, Base Carbone</v>
      </c>
      <c r="G664" s="1054" t="str">
        <f>IF(F664&lt;&gt;"",F664&amp;IF(J664&lt;&gt;"","; "&amp;J664&amp;IF(N664&lt;&gt;"",", "&amp;N664,),""),"")</f>
        <v>Chemise en viscose, France continentale, Base Carbone; kgCO2e/unité, Matières premières</v>
      </c>
      <c r="I664" s="2067" t="s">
        <v>4067</v>
      </c>
      <c r="J664" s="1138" t="s">
        <v>2109</v>
      </c>
      <c r="K664" s="1138" t="s">
        <v>1670</v>
      </c>
      <c r="L664" s="1138" t="s">
        <v>1674</v>
      </c>
      <c r="M664" s="2113">
        <v>0.05</v>
      </c>
      <c r="N664" s="1138" t="s">
        <v>3994</v>
      </c>
      <c r="O664" s="1138">
        <v>1.7</v>
      </c>
      <c r="P664" s="2066">
        <v>1.7</v>
      </c>
      <c r="Q664" s="2066">
        <v>0</v>
      </c>
      <c r="R664" s="2066">
        <v>0</v>
      </c>
      <c r="S664" s="2066">
        <v>0</v>
      </c>
      <c r="T664" s="2066">
        <v>0</v>
      </c>
      <c r="U664" s="2093">
        <v>0</v>
      </c>
    </row>
    <row r="665" spans="2:21" hidden="1" outlineLevel="2">
      <c r="B665" s="2110">
        <v>2</v>
      </c>
      <c r="C665" s="1053" t="str">
        <f t="shared" ref="C665:C673" si="74">IF(ISNA(VLOOKUP(B665,$D$663:$E$693,2,FALSE)),"-",VLOOKUP(B665,$D$663:$E$693,2,FALSE))</f>
        <v>Polaire en PES recyclé, France continentale, Base Carbone</v>
      </c>
      <c r="D665" s="1054">
        <f t="shared" ref="D665:D699" si="75">D664+IF(LEN(E665)&gt;0,1,0)</f>
        <v>1</v>
      </c>
      <c r="E665" s="1054" t="str">
        <f>IF(COUNTIF(E$663:E664,F665)&gt;0,"",F665)</f>
        <v/>
      </c>
      <c r="F665" s="1054" t="str">
        <f t="shared" ref="F665:F699" si="76">IF(I665&lt;&gt;"",I665&amp;IF(L665&lt;&gt;"",", "&amp;L665,"")&amp;IF(K665&lt;&gt;"",", "&amp;K665,""),"")</f>
        <v>Chemise en viscose, France continentale, Base Carbone</v>
      </c>
      <c r="G665" s="1054" t="str">
        <f t="shared" ref="G665:G699" si="77">IF(F665&lt;&gt;"",F665&amp;IF(J665&lt;&gt;"","; "&amp;J665&amp;IF(N665&lt;&gt;"",", "&amp;N665,),""),"")</f>
        <v>Chemise en viscose, France continentale, Base Carbone; kgCO2e/unité, Approvisionnement</v>
      </c>
      <c r="I665" s="2067" t="s">
        <v>4067</v>
      </c>
      <c r="J665" s="1138" t="s">
        <v>2109</v>
      </c>
      <c r="K665" s="1138" t="s">
        <v>1670</v>
      </c>
      <c r="L665" s="1138" t="s">
        <v>1674</v>
      </c>
      <c r="M665" s="2113">
        <v>0.05</v>
      </c>
      <c r="N665" s="1138" t="s">
        <v>3995</v>
      </c>
      <c r="O665" s="1138">
        <v>0.3</v>
      </c>
      <c r="P665" s="2066">
        <v>0.3</v>
      </c>
      <c r="Q665" s="2066">
        <v>0</v>
      </c>
      <c r="R665" s="2066">
        <v>0</v>
      </c>
      <c r="S665" s="2066">
        <v>0</v>
      </c>
      <c r="T665" s="2066">
        <v>0</v>
      </c>
      <c r="U665" s="2093">
        <v>0</v>
      </c>
    </row>
    <row r="666" spans="2:21" hidden="1" outlineLevel="2">
      <c r="B666" s="2110">
        <v>3</v>
      </c>
      <c r="C666" s="1053" t="str">
        <f t="shared" si="74"/>
        <v>Pull en acrylique, France continentale, Base Carbone</v>
      </c>
      <c r="D666" s="1054">
        <f t="shared" si="75"/>
        <v>1</v>
      </c>
      <c r="E666" s="1054" t="str">
        <f>IF(COUNTIF(E$663:E665,F666)&gt;0,"",F666)</f>
        <v/>
      </c>
      <c r="F666" s="1054" t="str">
        <f t="shared" si="76"/>
        <v>Chemise en viscose, France continentale, Base Carbone</v>
      </c>
      <c r="G666" s="1054" t="str">
        <f t="shared" si="77"/>
        <v>Chemise en viscose, France continentale, Base Carbone; kgCO2e/unité, Mise en forme</v>
      </c>
      <c r="I666" s="2067" t="s">
        <v>4067</v>
      </c>
      <c r="J666" s="1138" t="s">
        <v>2109</v>
      </c>
      <c r="K666" s="1138" t="s">
        <v>1670</v>
      </c>
      <c r="L666" s="1138" t="s">
        <v>1674</v>
      </c>
      <c r="M666" s="2113">
        <v>0.05</v>
      </c>
      <c r="N666" s="1138" t="s">
        <v>4000</v>
      </c>
      <c r="O666" s="1138">
        <v>6.2</v>
      </c>
      <c r="P666" s="2066">
        <v>6.2</v>
      </c>
      <c r="Q666" s="2066">
        <v>0</v>
      </c>
      <c r="R666" s="2066">
        <v>0</v>
      </c>
      <c r="S666" s="2066">
        <v>0</v>
      </c>
      <c r="T666" s="2066">
        <v>0</v>
      </c>
      <c r="U666" s="2093">
        <v>0</v>
      </c>
    </row>
    <row r="667" spans="2:21" hidden="1" outlineLevel="2">
      <c r="B667" s="2110">
        <v>4</v>
      </c>
      <c r="C667" s="1053" t="str">
        <f t="shared" si="74"/>
        <v>Robe en polyester, France continentale, Base Carbone</v>
      </c>
      <c r="D667" s="1054">
        <f t="shared" si="75"/>
        <v>1</v>
      </c>
      <c r="E667" s="1054" t="str">
        <f>IF(COUNTIF(E$663:E666,F667)&gt;0,"",F667)</f>
        <v/>
      </c>
      <c r="F667" s="1054" t="str">
        <f t="shared" si="76"/>
        <v>Chemise en viscose, France continentale, Base Carbone</v>
      </c>
      <c r="G667" s="1054" t="str">
        <f t="shared" si="77"/>
        <v>Chemise en viscose, France continentale, Base Carbone; kgCO2e/unité, Assemblage</v>
      </c>
      <c r="I667" s="2067" t="s">
        <v>4067</v>
      </c>
      <c r="J667" s="1138" t="s">
        <v>2109</v>
      </c>
      <c r="K667" s="1138" t="s">
        <v>1670</v>
      </c>
      <c r="L667" s="1138" t="s">
        <v>1674</v>
      </c>
      <c r="M667" s="2113">
        <v>0.05</v>
      </c>
      <c r="N667" s="1138" t="s">
        <v>3996</v>
      </c>
      <c r="O667" s="1138">
        <v>0.8</v>
      </c>
      <c r="P667" s="2066">
        <v>0.8</v>
      </c>
      <c r="Q667" s="2066">
        <v>0</v>
      </c>
      <c r="R667" s="2066">
        <v>0</v>
      </c>
      <c r="S667" s="2066">
        <v>0</v>
      </c>
      <c r="T667" s="2066">
        <v>0</v>
      </c>
      <c r="U667" s="2093">
        <v>0</v>
      </c>
    </row>
    <row r="668" spans="2:21" hidden="1" outlineLevel="2">
      <c r="B668" s="2110">
        <v>5</v>
      </c>
      <c r="C668" s="1053" t="str">
        <f t="shared" si="74"/>
        <v>Robe en viscose, France continentale, Base Carbone</v>
      </c>
      <c r="D668" s="1054">
        <f t="shared" si="75"/>
        <v>1</v>
      </c>
      <c r="E668" s="1054" t="str">
        <f>IF(COUNTIF(E$663:E667,F668)&gt;0,"",F668)</f>
        <v/>
      </c>
      <c r="F668" s="1054" t="str">
        <f t="shared" si="76"/>
        <v>Chemise en viscose, France continentale, Base Carbone</v>
      </c>
      <c r="G668" s="1054" t="str">
        <f t="shared" si="77"/>
        <v>Chemise en viscose, France continentale, Base Carbone; kgCO2e/unité, Distribution</v>
      </c>
      <c r="I668" s="2067" t="s">
        <v>4067</v>
      </c>
      <c r="J668" s="1138" t="s">
        <v>2109</v>
      </c>
      <c r="K668" s="1138" t="s">
        <v>1670</v>
      </c>
      <c r="L668" s="1138" t="s">
        <v>1674</v>
      </c>
      <c r="M668" s="2113">
        <v>0.05</v>
      </c>
      <c r="N668" s="1138" t="s">
        <v>3997</v>
      </c>
      <c r="O668" s="1138">
        <v>1.2</v>
      </c>
      <c r="P668" s="2066">
        <v>1.2</v>
      </c>
      <c r="Q668" s="2066">
        <v>0</v>
      </c>
      <c r="R668" s="2066">
        <v>0</v>
      </c>
      <c r="S668" s="2066">
        <v>0</v>
      </c>
      <c r="T668" s="2066">
        <v>0</v>
      </c>
      <c r="U668" s="2093">
        <v>0</v>
      </c>
    </row>
    <row r="669" spans="2:21" hidden="1" outlineLevel="2">
      <c r="B669" s="2110">
        <v>6</v>
      </c>
      <c r="C669" s="1053" t="str">
        <f t="shared" si="74"/>
        <v>T-shirt en polyester, France continentale, Base Carbone</v>
      </c>
      <c r="D669" s="1054">
        <f t="shared" si="75"/>
        <v>2</v>
      </c>
      <c r="E669" s="1054" t="str">
        <f>IF(COUNTIF(E$663:E668,F669)&gt;0,"",F669)</f>
        <v>Polaire en PES recyclé, France continentale, Base Carbone</v>
      </c>
      <c r="F669" s="1054" t="str">
        <f t="shared" si="76"/>
        <v>Polaire en PES recyclé, France continentale, Base Carbone</v>
      </c>
      <c r="G669" s="1054" t="str">
        <f t="shared" si="77"/>
        <v>Polaire en PES recyclé, France continentale, Base Carbone; kgCO2e/unité, Matières premières</v>
      </c>
      <c r="I669" s="2067" t="s">
        <v>4068</v>
      </c>
      <c r="J669" s="1138" t="s">
        <v>2109</v>
      </c>
      <c r="K669" s="1138" t="s">
        <v>1670</v>
      </c>
      <c r="L669" s="1138" t="s">
        <v>1674</v>
      </c>
      <c r="M669" s="2113">
        <v>0.7</v>
      </c>
      <c r="N669" s="1138" t="s">
        <v>3994</v>
      </c>
      <c r="O669" s="1138">
        <v>7.9</v>
      </c>
      <c r="P669" s="2066">
        <v>7.9</v>
      </c>
      <c r="Q669" s="2066">
        <v>0</v>
      </c>
      <c r="R669" s="2066">
        <v>0</v>
      </c>
      <c r="S669" s="2066">
        <v>0</v>
      </c>
      <c r="T669" s="2066">
        <v>0</v>
      </c>
      <c r="U669" s="2093">
        <v>0</v>
      </c>
    </row>
    <row r="670" spans="2:21" hidden="1" outlineLevel="2">
      <c r="B670" s="2110">
        <v>7</v>
      </c>
      <c r="C670" s="1053" t="str">
        <f t="shared" si="74"/>
        <v>-</v>
      </c>
      <c r="D670" s="1054">
        <f t="shared" si="75"/>
        <v>2</v>
      </c>
      <c r="E670" s="1054" t="str">
        <f>IF(COUNTIF(E$663:E669,F670)&gt;0,"",F670)</f>
        <v/>
      </c>
      <c r="F670" s="1054" t="str">
        <f t="shared" si="76"/>
        <v>Polaire en PES recyclé, France continentale, Base Carbone</v>
      </c>
      <c r="G670" s="1054" t="str">
        <f t="shared" si="77"/>
        <v>Polaire en PES recyclé, France continentale, Base Carbone; kgCO2e/unité, Approvisionnement</v>
      </c>
      <c r="I670" s="2067" t="s">
        <v>4068</v>
      </c>
      <c r="J670" s="1138" t="s">
        <v>2109</v>
      </c>
      <c r="K670" s="1138" t="s">
        <v>1670</v>
      </c>
      <c r="L670" s="1138" t="s">
        <v>1674</v>
      </c>
      <c r="M670" s="2113">
        <v>0.7</v>
      </c>
      <c r="N670" s="1138" t="s">
        <v>3995</v>
      </c>
      <c r="O670" s="1138">
        <v>1.1000000000000001</v>
      </c>
      <c r="P670" s="2066">
        <v>1.1000000000000001</v>
      </c>
      <c r="Q670" s="2066">
        <v>0</v>
      </c>
      <c r="R670" s="2066">
        <v>0</v>
      </c>
      <c r="S670" s="2066">
        <v>0</v>
      </c>
      <c r="T670" s="2066">
        <v>0</v>
      </c>
      <c r="U670" s="2093">
        <v>0</v>
      </c>
    </row>
    <row r="671" spans="2:21" hidden="1" outlineLevel="2">
      <c r="B671" s="2110">
        <v>8</v>
      </c>
      <c r="C671" s="1053" t="str">
        <f t="shared" si="74"/>
        <v>-</v>
      </c>
      <c r="D671" s="1054">
        <f t="shared" si="75"/>
        <v>2</v>
      </c>
      <c r="E671" s="1054" t="str">
        <f>IF(COUNTIF(E$663:E670,F671)&gt;0,"",F671)</f>
        <v/>
      </c>
      <c r="F671" s="1054" t="str">
        <f t="shared" si="76"/>
        <v>Polaire en PES recyclé, France continentale, Base Carbone</v>
      </c>
      <c r="G671" s="1054" t="str">
        <f t="shared" si="77"/>
        <v>Polaire en PES recyclé, France continentale, Base Carbone; kgCO2e/unité, Mise en forme</v>
      </c>
      <c r="I671" s="2067" t="s">
        <v>4068</v>
      </c>
      <c r="J671" s="1138" t="s">
        <v>2109</v>
      </c>
      <c r="K671" s="1138" t="s">
        <v>1670</v>
      </c>
      <c r="L671" s="1138" t="s">
        <v>1674</v>
      </c>
      <c r="M671" s="2113">
        <v>0.7</v>
      </c>
      <c r="N671" s="1138" t="s">
        <v>4000</v>
      </c>
      <c r="O671" s="1138">
        <v>10.5</v>
      </c>
      <c r="P671" s="2066">
        <v>10.5</v>
      </c>
      <c r="Q671" s="2066">
        <v>0</v>
      </c>
      <c r="R671" s="2066">
        <v>0</v>
      </c>
      <c r="S671" s="2066">
        <v>0</v>
      </c>
      <c r="T671" s="2066">
        <v>0</v>
      </c>
      <c r="U671" s="2093">
        <v>0</v>
      </c>
    </row>
    <row r="672" spans="2:21" hidden="1" outlineLevel="2">
      <c r="B672" s="2110">
        <v>9</v>
      </c>
      <c r="C672" s="1053" t="str">
        <f t="shared" si="74"/>
        <v>-</v>
      </c>
      <c r="D672" s="1054">
        <f t="shared" si="75"/>
        <v>2</v>
      </c>
      <c r="E672" s="1054" t="str">
        <f>IF(COUNTIF(E$663:E671,F672)&gt;0,"",F672)</f>
        <v/>
      </c>
      <c r="F672" s="1054" t="str">
        <f t="shared" si="76"/>
        <v>Polaire en PES recyclé, France continentale, Base Carbone</v>
      </c>
      <c r="G672" s="1054" t="str">
        <f t="shared" si="77"/>
        <v>Polaire en PES recyclé, France continentale, Base Carbone; kgCO2e/unité, Assemblage</v>
      </c>
      <c r="I672" s="2067" t="s">
        <v>4068</v>
      </c>
      <c r="J672" s="1138" t="s">
        <v>2109</v>
      </c>
      <c r="K672" s="1138" t="s">
        <v>1670</v>
      </c>
      <c r="L672" s="1138" t="s">
        <v>1674</v>
      </c>
      <c r="M672" s="2113">
        <v>0.7</v>
      </c>
      <c r="N672" s="1138" t="s">
        <v>3996</v>
      </c>
      <c r="O672" s="1138">
        <v>0.6</v>
      </c>
      <c r="P672" s="2066">
        <v>0.6</v>
      </c>
      <c r="Q672" s="2066">
        <v>0</v>
      </c>
      <c r="R672" s="2066">
        <v>0</v>
      </c>
      <c r="S672" s="2066">
        <v>0</v>
      </c>
      <c r="T672" s="2066">
        <v>0</v>
      </c>
      <c r="U672" s="2093">
        <v>0</v>
      </c>
    </row>
    <row r="673" spans="2:21" hidden="1" outlineLevel="2">
      <c r="B673" s="2110">
        <v>10</v>
      </c>
      <c r="C673" s="1053" t="str">
        <f t="shared" si="74"/>
        <v>-</v>
      </c>
      <c r="D673" s="1054">
        <f t="shared" si="75"/>
        <v>2</v>
      </c>
      <c r="E673" s="1054" t="str">
        <f>IF(COUNTIF(E$663:E672,F673)&gt;0,"",F673)</f>
        <v/>
      </c>
      <c r="F673" s="1054" t="str">
        <f t="shared" si="76"/>
        <v>Polaire en PES recyclé, France continentale, Base Carbone</v>
      </c>
      <c r="G673" s="1054" t="str">
        <f t="shared" si="77"/>
        <v>Polaire en PES recyclé, France continentale, Base Carbone; kgCO2e/unité, Distribution</v>
      </c>
      <c r="I673" s="2067" t="s">
        <v>4068</v>
      </c>
      <c r="J673" s="1138" t="s">
        <v>2109</v>
      </c>
      <c r="K673" s="1138" t="s">
        <v>1670</v>
      </c>
      <c r="L673" s="1138" t="s">
        <v>1674</v>
      </c>
      <c r="M673" s="2113">
        <v>0.7</v>
      </c>
      <c r="N673" s="1138" t="s">
        <v>3997</v>
      </c>
      <c r="O673" s="1138">
        <v>3.7</v>
      </c>
      <c r="P673" s="2066">
        <v>3.7</v>
      </c>
      <c r="Q673" s="2066">
        <v>0</v>
      </c>
      <c r="R673" s="2066">
        <v>0</v>
      </c>
      <c r="S673" s="2066">
        <v>0</v>
      </c>
      <c r="T673" s="2066">
        <v>0</v>
      </c>
      <c r="U673" s="2093">
        <v>0</v>
      </c>
    </row>
    <row r="674" spans="2:21" hidden="1" outlineLevel="2">
      <c r="B674" s="1138"/>
      <c r="C674" s="1048"/>
      <c r="D674" s="1054">
        <f t="shared" si="75"/>
        <v>3</v>
      </c>
      <c r="E674" s="1054" t="str">
        <f>IF(COUNTIF(E$663:E673,F674)&gt;0,"",F674)</f>
        <v>Pull en acrylique, France continentale, Base Carbone</v>
      </c>
      <c r="F674" s="1054" t="str">
        <f t="shared" si="76"/>
        <v>Pull en acrylique, France continentale, Base Carbone</v>
      </c>
      <c r="G674" s="1054" t="str">
        <f t="shared" si="77"/>
        <v>Pull en acrylique, France continentale, Base Carbone; kgCO2e/unité, Matières premières</v>
      </c>
      <c r="I674" s="2067" t="s">
        <v>4069</v>
      </c>
      <c r="J674" s="1138" t="s">
        <v>2109</v>
      </c>
      <c r="K674" s="1138" t="s">
        <v>1670</v>
      </c>
      <c r="L674" s="1138" t="s">
        <v>1674</v>
      </c>
      <c r="M674" s="2113">
        <v>0.7</v>
      </c>
      <c r="N674" s="1138" t="s">
        <v>3994</v>
      </c>
      <c r="O674" s="1138">
        <v>13.9</v>
      </c>
      <c r="P674" s="2066">
        <v>13.9</v>
      </c>
      <c r="Q674" s="2066">
        <v>0</v>
      </c>
      <c r="R674" s="2066">
        <v>0</v>
      </c>
      <c r="S674" s="2066">
        <v>0</v>
      </c>
      <c r="T674" s="2066">
        <v>0</v>
      </c>
      <c r="U674" s="2093">
        <v>0</v>
      </c>
    </row>
    <row r="675" spans="2:21" hidden="1" outlineLevel="2">
      <c r="B675" s="1138"/>
      <c r="C675" s="1048"/>
      <c r="D675" s="1054">
        <f t="shared" si="75"/>
        <v>3</v>
      </c>
      <c r="E675" s="1054" t="str">
        <f>IF(COUNTIF(E$663:E674,F675)&gt;0,"",F675)</f>
        <v/>
      </c>
      <c r="F675" s="1054" t="str">
        <f t="shared" si="76"/>
        <v>Pull en acrylique, France continentale, Base Carbone</v>
      </c>
      <c r="G675" s="1054" t="str">
        <f t="shared" si="77"/>
        <v>Pull en acrylique, France continentale, Base Carbone; kgCO2e/unité, Approvisionnement</v>
      </c>
      <c r="I675" s="2067" t="s">
        <v>4069</v>
      </c>
      <c r="J675" s="1138" t="s">
        <v>2109</v>
      </c>
      <c r="K675" s="1138" t="s">
        <v>1670</v>
      </c>
      <c r="L675" s="1138" t="s">
        <v>1674</v>
      </c>
      <c r="M675" s="2113">
        <v>0.7</v>
      </c>
      <c r="N675" s="1138" t="s">
        <v>3995</v>
      </c>
      <c r="O675" s="1138">
        <v>0.7</v>
      </c>
      <c r="P675" s="2066">
        <v>0.7</v>
      </c>
      <c r="Q675" s="2066">
        <v>0</v>
      </c>
      <c r="R675" s="2066">
        <v>0</v>
      </c>
      <c r="S675" s="2066">
        <v>0</v>
      </c>
      <c r="T675" s="2066">
        <v>0</v>
      </c>
      <c r="U675" s="2093">
        <v>0</v>
      </c>
    </row>
    <row r="676" spans="2:21" hidden="1" outlineLevel="2">
      <c r="B676" s="1138"/>
      <c r="C676" s="1048"/>
      <c r="D676" s="1054">
        <f t="shared" si="75"/>
        <v>3</v>
      </c>
      <c r="E676" s="1054" t="str">
        <f>IF(COUNTIF(E$663:E675,F676)&gt;0,"",F676)</f>
        <v/>
      </c>
      <c r="F676" s="1054" t="str">
        <f t="shared" si="76"/>
        <v>Pull en acrylique, France continentale, Base Carbone</v>
      </c>
      <c r="G676" s="1054" t="str">
        <f t="shared" si="77"/>
        <v>Pull en acrylique, France continentale, Base Carbone; kgCO2e/unité, Mise en forme</v>
      </c>
      <c r="I676" s="2067" t="s">
        <v>4069</v>
      </c>
      <c r="J676" s="1138" t="s">
        <v>2109</v>
      </c>
      <c r="K676" s="1138" t="s">
        <v>1670</v>
      </c>
      <c r="L676" s="1138" t="s">
        <v>1674</v>
      </c>
      <c r="M676" s="2113">
        <v>0.7</v>
      </c>
      <c r="N676" s="1138" t="s">
        <v>4000</v>
      </c>
      <c r="O676" s="1138">
        <v>7.3</v>
      </c>
      <c r="P676" s="2066">
        <v>7.3</v>
      </c>
      <c r="Q676" s="2066">
        <v>0</v>
      </c>
      <c r="R676" s="2066">
        <v>0</v>
      </c>
      <c r="S676" s="2066">
        <v>0</v>
      </c>
      <c r="T676" s="2066">
        <v>0</v>
      </c>
      <c r="U676" s="2093">
        <v>0</v>
      </c>
    </row>
    <row r="677" spans="2:21" hidden="1" outlineLevel="2">
      <c r="B677" s="1138"/>
      <c r="C677" s="1048"/>
      <c r="D677" s="1054">
        <f t="shared" si="75"/>
        <v>3</v>
      </c>
      <c r="E677" s="1054" t="str">
        <f>IF(COUNTIF(E$663:E676,F677)&gt;0,"",F677)</f>
        <v/>
      </c>
      <c r="F677" s="1054" t="str">
        <f t="shared" si="76"/>
        <v>Pull en acrylique, France continentale, Base Carbone</v>
      </c>
      <c r="G677" s="1054" t="str">
        <f t="shared" si="77"/>
        <v>Pull en acrylique, France continentale, Base Carbone; kgCO2e/unité, Assemblage</v>
      </c>
      <c r="I677" s="2067" t="s">
        <v>4069</v>
      </c>
      <c r="J677" s="1138" t="s">
        <v>2109</v>
      </c>
      <c r="K677" s="1138" t="s">
        <v>1670</v>
      </c>
      <c r="L677" s="1138" t="s">
        <v>1674</v>
      </c>
      <c r="M677" s="2113">
        <v>0.7</v>
      </c>
      <c r="N677" s="1138" t="s">
        <v>3996</v>
      </c>
      <c r="O677" s="1138">
        <v>0.6</v>
      </c>
      <c r="P677" s="2066">
        <v>0.6</v>
      </c>
      <c r="Q677" s="2066">
        <v>0</v>
      </c>
      <c r="R677" s="2066">
        <v>0</v>
      </c>
      <c r="S677" s="2066">
        <v>0</v>
      </c>
      <c r="T677" s="2066">
        <v>0</v>
      </c>
      <c r="U677" s="2093">
        <v>0</v>
      </c>
    </row>
    <row r="678" spans="2:21" hidden="1" outlineLevel="2">
      <c r="B678" s="1138"/>
      <c r="C678" s="1048"/>
      <c r="D678" s="1054">
        <f t="shared" si="75"/>
        <v>3</v>
      </c>
      <c r="E678" s="1054" t="str">
        <f>IF(COUNTIF(E$663:E677,F678)&gt;0,"",F678)</f>
        <v/>
      </c>
      <c r="F678" s="1054" t="str">
        <f t="shared" si="76"/>
        <v>Pull en acrylique, France continentale, Base Carbone</v>
      </c>
      <c r="G678" s="1054" t="str">
        <f t="shared" si="77"/>
        <v>Pull en acrylique, France continentale, Base Carbone; kgCO2e/unité, Distribution</v>
      </c>
      <c r="I678" s="2067" t="s">
        <v>4069</v>
      </c>
      <c r="J678" s="1138" t="s">
        <v>2109</v>
      </c>
      <c r="K678" s="1138" t="s">
        <v>1670</v>
      </c>
      <c r="L678" s="1138" t="s">
        <v>1674</v>
      </c>
      <c r="M678" s="2113">
        <v>0.7</v>
      </c>
      <c r="N678" s="1138" t="s">
        <v>3997</v>
      </c>
      <c r="O678" s="1138">
        <v>3</v>
      </c>
      <c r="P678" s="2066">
        <v>3</v>
      </c>
      <c r="Q678" s="2066">
        <v>0</v>
      </c>
      <c r="R678" s="2066">
        <v>0</v>
      </c>
      <c r="S678" s="2066">
        <v>0</v>
      </c>
      <c r="T678" s="2066">
        <v>0</v>
      </c>
      <c r="U678" s="2093">
        <v>0</v>
      </c>
    </row>
    <row r="679" spans="2:21" hidden="1" outlineLevel="2">
      <c r="B679" s="1138"/>
      <c r="C679" s="1048"/>
      <c r="D679" s="1054">
        <f t="shared" si="75"/>
        <v>4</v>
      </c>
      <c r="E679" s="1054" t="str">
        <f>IF(COUNTIF(E$663:E678,F679)&gt;0,"",F679)</f>
        <v>Robe en polyester, France continentale, Base Carbone</v>
      </c>
      <c r="F679" s="1054" t="str">
        <f t="shared" si="76"/>
        <v>Robe en polyester, France continentale, Base Carbone</v>
      </c>
      <c r="G679" s="1054" t="str">
        <f t="shared" si="77"/>
        <v>Robe en polyester, France continentale, Base Carbone; kgCO2e/unité, Matières premières</v>
      </c>
      <c r="I679" s="2067" t="s">
        <v>4070</v>
      </c>
      <c r="J679" s="1138" t="s">
        <v>2109</v>
      </c>
      <c r="K679" s="1138" t="s">
        <v>1670</v>
      </c>
      <c r="L679" s="1138" t="s">
        <v>1674</v>
      </c>
      <c r="M679" s="2113">
        <v>0.05</v>
      </c>
      <c r="N679" s="1138" t="s">
        <v>3994</v>
      </c>
      <c r="O679" s="1138">
        <v>19.7</v>
      </c>
      <c r="P679" s="2066">
        <v>19.7</v>
      </c>
      <c r="Q679" s="2066">
        <v>0</v>
      </c>
      <c r="R679" s="2066">
        <v>0</v>
      </c>
      <c r="S679" s="2066">
        <v>0</v>
      </c>
      <c r="T679" s="2066">
        <v>0</v>
      </c>
      <c r="U679" s="2093">
        <v>0</v>
      </c>
    </row>
    <row r="680" spans="2:21" hidden="1" outlineLevel="2">
      <c r="B680" s="1138"/>
      <c r="C680" s="1048"/>
      <c r="D680" s="1054">
        <f t="shared" si="75"/>
        <v>4</v>
      </c>
      <c r="E680" s="1054" t="str">
        <f>IF(COUNTIF(E$663:E679,F680)&gt;0,"",F680)</f>
        <v/>
      </c>
      <c r="F680" s="1054" t="str">
        <f t="shared" si="76"/>
        <v>Robe en polyester, France continentale, Base Carbone</v>
      </c>
      <c r="G680" s="1054" t="str">
        <f t="shared" si="77"/>
        <v>Robe en polyester, France continentale, Base Carbone; kgCO2e/unité, Approvisionnement</v>
      </c>
      <c r="I680" s="2067" t="s">
        <v>4070</v>
      </c>
      <c r="J680" s="1138" t="s">
        <v>2109</v>
      </c>
      <c r="K680" s="1138" t="s">
        <v>1670</v>
      </c>
      <c r="L680" s="1138" t="s">
        <v>1674</v>
      </c>
      <c r="M680" s="2113">
        <v>0.05</v>
      </c>
      <c r="N680" s="1138" t="s">
        <v>3995</v>
      </c>
      <c r="O680" s="1138">
        <v>1.6</v>
      </c>
      <c r="P680" s="2066">
        <v>1.6</v>
      </c>
      <c r="Q680" s="2066">
        <v>0</v>
      </c>
      <c r="R680" s="2066">
        <v>0</v>
      </c>
      <c r="S680" s="2066">
        <v>0</v>
      </c>
      <c r="T680" s="2066">
        <v>0</v>
      </c>
      <c r="U680" s="2093">
        <v>0</v>
      </c>
    </row>
    <row r="681" spans="2:21" hidden="1" outlineLevel="2">
      <c r="B681" s="1138"/>
      <c r="C681" s="1048"/>
      <c r="D681" s="1054">
        <f t="shared" si="75"/>
        <v>4</v>
      </c>
      <c r="E681" s="1054" t="str">
        <f>IF(COUNTIF(E$663:E680,F681)&gt;0,"",F681)</f>
        <v/>
      </c>
      <c r="F681" s="1054" t="str">
        <f t="shared" si="76"/>
        <v>Robe en polyester, France continentale, Base Carbone</v>
      </c>
      <c r="G681" s="1054" t="str">
        <f t="shared" si="77"/>
        <v>Robe en polyester, France continentale, Base Carbone; kgCO2e/unité, Mise en forme</v>
      </c>
      <c r="I681" s="2067" t="s">
        <v>4070</v>
      </c>
      <c r="J681" s="1138" t="s">
        <v>2109</v>
      </c>
      <c r="K681" s="1138" t="s">
        <v>1670</v>
      </c>
      <c r="L681" s="1138" t="s">
        <v>1674</v>
      </c>
      <c r="M681" s="2113">
        <v>0.05</v>
      </c>
      <c r="N681" s="1138" t="s">
        <v>4000</v>
      </c>
      <c r="O681" s="1138">
        <v>23.1</v>
      </c>
      <c r="P681" s="2066">
        <v>23.1</v>
      </c>
      <c r="Q681" s="2066">
        <v>0</v>
      </c>
      <c r="R681" s="2066">
        <v>0</v>
      </c>
      <c r="S681" s="2066">
        <v>0</v>
      </c>
      <c r="T681" s="2066">
        <v>0</v>
      </c>
      <c r="U681" s="2093">
        <v>0</v>
      </c>
    </row>
    <row r="682" spans="2:21" hidden="1" outlineLevel="2">
      <c r="B682" s="1138"/>
      <c r="C682" s="1048"/>
      <c r="D682" s="1054">
        <f t="shared" si="75"/>
        <v>4</v>
      </c>
      <c r="E682" s="1054" t="str">
        <f>IF(COUNTIF(E$663:E681,F682)&gt;0,"",F682)</f>
        <v/>
      </c>
      <c r="F682" s="1054" t="str">
        <f t="shared" si="76"/>
        <v>Robe en polyester, France continentale, Base Carbone</v>
      </c>
      <c r="G682" s="1054" t="str">
        <f t="shared" si="77"/>
        <v>Robe en polyester, France continentale, Base Carbone; kgCO2e/unité, Assemblage</v>
      </c>
      <c r="I682" s="2067" t="s">
        <v>4070</v>
      </c>
      <c r="J682" s="1138" t="s">
        <v>2109</v>
      </c>
      <c r="K682" s="1138" t="s">
        <v>1670</v>
      </c>
      <c r="L682" s="1138" t="s">
        <v>1674</v>
      </c>
      <c r="M682" s="2113">
        <v>0.05</v>
      </c>
      <c r="N682" s="1138" t="s">
        <v>3996</v>
      </c>
      <c r="O682" s="1138">
        <v>1</v>
      </c>
      <c r="P682" s="2066">
        <v>1</v>
      </c>
      <c r="Q682" s="2066">
        <v>0</v>
      </c>
      <c r="R682" s="2066">
        <v>0</v>
      </c>
      <c r="S682" s="2066">
        <v>0</v>
      </c>
      <c r="T682" s="2066">
        <v>0</v>
      </c>
      <c r="U682" s="2093">
        <v>0</v>
      </c>
    </row>
    <row r="683" spans="2:21" hidden="1" outlineLevel="2">
      <c r="B683" s="1138"/>
      <c r="C683" s="1048"/>
      <c r="D683" s="1054">
        <f t="shared" si="75"/>
        <v>4</v>
      </c>
      <c r="E683" s="1054" t="str">
        <f>IF(COUNTIF(E$663:E682,F683)&gt;0,"",F683)</f>
        <v/>
      </c>
      <c r="F683" s="1054" t="str">
        <f t="shared" si="76"/>
        <v>Robe en polyester, France continentale, Base Carbone</v>
      </c>
      <c r="G683" s="1054" t="str">
        <f t="shared" si="77"/>
        <v>Robe en polyester, France continentale, Base Carbone; kgCO2e/unité, Distribution</v>
      </c>
      <c r="I683" s="2067" t="s">
        <v>4070</v>
      </c>
      <c r="J683" s="1138" t="s">
        <v>2109</v>
      </c>
      <c r="K683" s="1138" t="s">
        <v>1670</v>
      </c>
      <c r="L683" s="1138" t="s">
        <v>1674</v>
      </c>
      <c r="M683" s="2113">
        <v>0.05</v>
      </c>
      <c r="N683" s="1138" t="s">
        <v>3997</v>
      </c>
      <c r="O683" s="1138">
        <v>6.5</v>
      </c>
      <c r="P683" s="2066">
        <v>6.5</v>
      </c>
      <c r="Q683" s="2066">
        <v>0</v>
      </c>
      <c r="R683" s="2066">
        <v>0</v>
      </c>
      <c r="S683" s="2066">
        <v>0</v>
      </c>
      <c r="T683" s="2066">
        <v>0</v>
      </c>
      <c r="U683" s="2093">
        <v>0</v>
      </c>
    </row>
    <row r="684" spans="2:21" hidden="1" outlineLevel="2">
      <c r="B684" s="1138"/>
      <c r="C684" s="1048"/>
      <c r="D684" s="1054">
        <f t="shared" si="75"/>
        <v>5</v>
      </c>
      <c r="E684" s="1054" t="str">
        <f>IF(COUNTIF(E$663:E683,F684)&gt;0,"",F684)</f>
        <v>Robe en viscose, France continentale, Base Carbone</v>
      </c>
      <c r="F684" s="1054" t="str">
        <f t="shared" si="76"/>
        <v>Robe en viscose, France continentale, Base Carbone</v>
      </c>
      <c r="G684" s="1054" t="str">
        <f t="shared" si="77"/>
        <v>Robe en viscose, France continentale, Base Carbone; kgCO2e/unité, Matières premières</v>
      </c>
      <c r="I684" s="2067" t="s">
        <v>4071</v>
      </c>
      <c r="J684" s="1138" t="s">
        <v>2109</v>
      </c>
      <c r="K684" s="1138" t="s">
        <v>1670</v>
      </c>
      <c r="L684" s="1138" t="s">
        <v>1674</v>
      </c>
      <c r="M684" s="2113">
        <v>0.05</v>
      </c>
      <c r="N684" s="1138" t="s">
        <v>3994</v>
      </c>
      <c r="O684" s="1138">
        <v>10</v>
      </c>
      <c r="P684" s="2066">
        <v>10</v>
      </c>
      <c r="Q684" s="2066">
        <v>0</v>
      </c>
      <c r="R684" s="2066">
        <v>0</v>
      </c>
      <c r="S684" s="2066">
        <v>0</v>
      </c>
      <c r="T684" s="2066">
        <v>0</v>
      </c>
      <c r="U684" s="2093">
        <v>0</v>
      </c>
    </row>
    <row r="685" spans="2:21" hidden="1" outlineLevel="2">
      <c r="B685" s="1138"/>
      <c r="C685" s="1048"/>
      <c r="D685" s="1054">
        <f t="shared" si="75"/>
        <v>5</v>
      </c>
      <c r="E685" s="1054" t="str">
        <f>IF(COUNTIF(E$663:E684,F685)&gt;0,"",F685)</f>
        <v/>
      </c>
      <c r="F685" s="1054" t="str">
        <f t="shared" si="76"/>
        <v>Robe en viscose, France continentale, Base Carbone</v>
      </c>
      <c r="G685" s="1054" t="str">
        <f t="shared" si="77"/>
        <v>Robe en viscose, France continentale, Base Carbone; kgCO2e/unité, Approvisionnement</v>
      </c>
      <c r="I685" s="2067" t="s">
        <v>4071</v>
      </c>
      <c r="J685" s="1138" t="s">
        <v>2109</v>
      </c>
      <c r="K685" s="1138" t="s">
        <v>1670</v>
      </c>
      <c r="L685" s="1138" t="s">
        <v>1674</v>
      </c>
      <c r="M685" s="2113">
        <v>0.05</v>
      </c>
      <c r="N685" s="1138" t="s">
        <v>3995</v>
      </c>
      <c r="O685" s="1138">
        <v>1.7</v>
      </c>
      <c r="P685" s="2066">
        <v>1.7</v>
      </c>
      <c r="Q685" s="2066">
        <v>0</v>
      </c>
      <c r="R685" s="2066">
        <v>0</v>
      </c>
      <c r="S685" s="2066">
        <v>0</v>
      </c>
      <c r="T685" s="2066">
        <v>0</v>
      </c>
      <c r="U685" s="2093">
        <v>0</v>
      </c>
    </row>
    <row r="686" spans="2:21" hidden="1" outlineLevel="2">
      <c r="B686" s="1138"/>
      <c r="C686" s="1048"/>
      <c r="D686" s="1054">
        <f t="shared" si="75"/>
        <v>5</v>
      </c>
      <c r="E686" s="1054" t="str">
        <f>IF(COUNTIF(E$663:E685,F686)&gt;0,"",F686)</f>
        <v/>
      </c>
      <c r="F686" s="1054" t="str">
        <f t="shared" si="76"/>
        <v>Robe en viscose, France continentale, Base Carbone</v>
      </c>
      <c r="G686" s="1054" t="str">
        <f t="shared" si="77"/>
        <v>Robe en viscose, France continentale, Base Carbone; kgCO2e/unité, Mise en forme</v>
      </c>
      <c r="I686" s="2067" t="s">
        <v>4071</v>
      </c>
      <c r="J686" s="1138" t="s">
        <v>2109</v>
      </c>
      <c r="K686" s="1138" t="s">
        <v>1670</v>
      </c>
      <c r="L686" s="1138" t="s">
        <v>1674</v>
      </c>
      <c r="M686" s="2113">
        <v>0.05</v>
      </c>
      <c r="N686" s="1138" t="s">
        <v>4000</v>
      </c>
      <c r="O686" s="1138">
        <v>25.2</v>
      </c>
      <c r="P686" s="2066">
        <v>25.2</v>
      </c>
      <c r="Q686" s="2066">
        <v>0</v>
      </c>
      <c r="R686" s="2066">
        <v>0</v>
      </c>
      <c r="S686" s="2066">
        <v>0</v>
      </c>
      <c r="T686" s="2066">
        <v>0</v>
      </c>
      <c r="U686" s="2093">
        <v>0</v>
      </c>
    </row>
    <row r="687" spans="2:21" hidden="1" outlineLevel="2">
      <c r="B687" s="1138"/>
      <c r="C687" s="1048"/>
      <c r="D687" s="1054">
        <f t="shared" si="75"/>
        <v>5</v>
      </c>
      <c r="E687" s="1054" t="str">
        <f>IF(COUNTIF(E$663:E686,F687)&gt;0,"",F687)</f>
        <v/>
      </c>
      <c r="F687" s="1054" t="str">
        <f t="shared" si="76"/>
        <v>Robe en viscose, France continentale, Base Carbone</v>
      </c>
      <c r="G687" s="1054" t="str">
        <f t="shared" si="77"/>
        <v>Robe en viscose, France continentale, Base Carbone; kgCO2e/unité, Assemblage</v>
      </c>
      <c r="I687" s="2067" t="s">
        <v>4071</v>
      </c>
      <c r="J687" s="1138" t="s">
        <v>2109</v>
      </c>
      <c r="K687" s="1138" t="s">
        <v>1670</v>
      </c>
      <c r="L687" s="1138" t="s">
        <v>1674</v>
      </c>
      <c r="M687" s="2113">
        <v>0.05</v>
      </c>
      <c r="N687" s="1138" t="s">
        <v>3996</v>
      </c>
      <c r="O687" s="1138">
        <v>1</v>
      </c>
      <c r="P687" s="2066">
        <v>1</v>
      </c>
      <c r="Q687" s="2066">
        <v>0</v>
      </c>
      <c r="R687" s="2066">
        <v>0</v>
      </c>
      <c r="S687" s="2066">
        <v>0</v>
      </c>
      <c r="T687" s="2066">
        <v>0</v>
      </c>
      <c r="U687" s="2093">
        <v>0</v>
      </c>
    </row>
    <row r="688" spans="2:21" hidden="1" outlineLevel="2">
      <c r="B688" s="1138"/>
      <c r="C688" s="1048"/>
      <c r="D688" s="1054">
        <f t="shared" si="75"/>
        <v>5</v>
      </c>
      <c r="E688" s="1054" t="str">
        <f>IF(COUNTIF(E$663:E687,F688)&gt;0,"",F688)</f>
        <v/>
      </c>
      <c r="F688" s="1054" t="str">
        <f t="shared" si="76"/>
        <v>Robe en viscose, France continentale, Base Carbone</v>
      </c>
      <c r="G688" s="1054" t="str">
        <f t="shared" si="77"/>
        <v>Robe en viscose, France continentale, Base Carbone; kgCO2e/unité, Distribution</v>
      </c>
      <c r="I688" s="2067" t="s">
        <v>4071</v>
      </c>
      <c r="J688" s="1138" t="s">
        <v>2109</v>
      </c>
      <c r="K688" s="1138" t="s">
        <v>1670</v>
      </c>
      <c r="L688" s="1138" t="s">
        <v>1674</v>
      </c>
      <c r="M688" s="2113">
        <v>0.05</v>
      </c>
      <c r="N688" s="1138" t="s">
        <v>3997</v>
      </c>
      <c r="O688" s="1138">
        <v>7</v>
      </c>
      <c r="P688" s="2066">
        <v>7</v>
      </c>
      <c r="Q688" s="2066">
        <v>0</v>
      </c>
      <c r="R688" s="2066">
        <v>0</v>
      </c>
      <c r="S688" s="2066">
        <v>0</v>
      </c>
      <c r="T688" s="2066">
        <v>0</v>
      </c>
      <c r="U688" s="2093">
        <v>0</v>
      </c>
    </row>
    <row r="689" spans="2:21" hidden="1" outlineLevel="2">
      <c r="B689" s="1138"/>
      <c r="C689" s="1048"/>
      <c r="D689" s="1054">
        <f t="shared" si="75"/>
        <v>6</v>
      </c>
      <c r="E689" s="1054" t="str">
        <f>IF(COUNTIF(E$663:E688,F689)&gt;0,"",F689)</f>
        <v>T-shirt en polyester, France continentale, Base Carbone</v>
      </c>
      <c r="F689" s="1054" t="str">
        <f t="shared" si="76"/>
        <v>T-shirt en polyester, France continentale, Base Carbone</v>
      </c>
      <c r="G689" s="1054" t="str">
        <f t="shared" si="77"/>
        <v>T-shirt en polyester, France continentale, Base Carbone; kgCO2e/unité, Matières premières</v>
      </c>
      <c r="I689" s="2067" t="s">
        <v>4072</v>
      </c>
      <c r="J689" s="1138" t="s">
        <v>2109</v>
      </c>
      <c r="K689" s="1138" t="s">
        <v>1670</v>
      </c>
      <c r="L689" s="1138" t="s">
        <v>1674</v>
      </c>
      <c r="M689" s="2113">
        <v>0.25</v>
      </c>
      <c r="N689" s="1138" t="s">
        <v>3994</v>
      </c>
      <c r="O689" s="1138">
        <v>2.2999999999999998</v>
      </c>
      <c r="P689" s="2066">
        <v>2.2999999999999998</v>
      </c>
      <c r="Q689" s="2066">
        <v>0</v>
      </c>
      <c r="R689" s="2066">
        <v>0</v>
      </c>
      <c r="S689" s="2066">
        <v>0</v>
      </c>
      <c r="T689" s="2066">
        <v>0</v>
      </c>
      <c r="U689" s="2093">
        <v>0</v>
      </c>
    </row>
    <row r="690" spans="2:21" hidden="1" outlineLevel="2">
      <c r="B690" s="1138"/>
      <c r="C690" s="1048"/>
      <c r="D690" s="1054">
        <f t="shared" si="75"/>
        <v>6</v>
      </c>
      <c r="E690" s="1054" t="str">
        <f>IF(COUNTIF(E$663:E689,F690)&gt;0,"",F690)</f>
        <v/>
      </c>
      <c r="F690" s="1054" t="str">
        <f t="shared" si="76"/>
        <v>T-shirt en polyester, France continentale, Base Carbone</v>
      </c>
      <c r="G690" s="1054" t="str">
        <f t="shared" si="77"/>
        <v>T-shirt en polyester, France continentale, Base Carbone; kgCO2e/unité, Approvisionnement</v>
      </c>
      <c r="I690" s="2067" t="s">
        <v>4072</v>
      </c>
      <c r="J690" s="1138" t="s">
        <v>2109</v>
      </c>
      <c r="K690" s="1138" t="s">
        <v>1670</v>
      </c>
      <c r="L690" s="1138" t="s">
        <v>1674</v>
      </c>
      <c r="M690" s="2113">
        <v>0.25</v>
      </c>
      <c r="N690" s="1138" t="s">
        <v>3995</v>
      </c>
      <c r="O690" s="1138">
        <v>0.2</v>
      </c>
      <c r="P690" s="2066">
        <v>0.2</v>
      </c>
      <c r="Q690" s="2066">
        <v>0</v>
      </c>
      <c r="R690" s="2066">
        <v>0</v>
      </c>
      <c r="S690" s="2066">
        <v>0</v>
      </c>
      <c r="T690" s="2066">
        <v>0</v>
      </c>
      <c r="U690" s="2093">
        <v>0</v>
      </c>
    </row>
    <row r="691" spans="2:21" hidden="1" outlineLevel="2">
      <c r="B691" s="1138"/>
      <c r="C691" s="1048"/>
      <c r="D691" s="1054">
        <f t="shared" si="75"/>
        <v>6</v>
      </c>
      <c r="E691" s="1054" t="str">
        <f>IF(COUNTIF(E$663:E690,F691)&gt;0,"",F691)</f>
        <v/>
      </c>
      <c r="F691" s="1054" t="str">
        <f t="shared" si="76"/>
        <v>T-shirt en polyester, France continentale, Base Carbone</v>
      </c>
      <c r="G691" s="1054" t="str">
        <f t="shared" si="77"/>
        <v>T-shirt en polyester, France continentale, Base Carbone; kgCO2e/unité, Mise en forme</v>
      </c>
      <c r="I691" s="2067" t="s">
        <v>4072</v>
      </c>
      <c r="J691" s="1138" t="s">
        <v>2109</v>
      </c>
      <c r="K691" s="1138" t="s">
        <v>1670</v>
      </c>
      <c r="L691" s="1138" t="s">
        <v>1674</v>
      </c>
      <c r="M691" s="2113">
        <v>0.25</v>
      </c>
      <c r="N691" s="1138" t="s">
        <v>4000</v>
      </c>
      <c r="O691" s="1138">
        <v>1.7</v>
      </c>
      <c r="P691" s="2066">
        <v>1.7</v>
      </c>
      <c r="Q691" s="2066">
        <v>0</v>
      </c>
      <c r="R691" s="2066">
        <v>0</v>
      </c>
      <c r="S691" s="2066">
        <v>0</v>
      </c>
      <c r="T691" s="2066">
        <v>0</v>
      </c>
      <c r="U691" s="2093">
        <v>0</v>
      </c>
    </row>
    <row r="692" spans="2:21" hidden="1" outlineLevel="2">
      <c r="B692" s="1138"/>
      <c r="C692" s="1048"/>
      <c r="D692" s="1054">
        <f t="shared" si="75"/>
        <v>6</v>
      </c>
      <c r="E692" s="1054" t="str">
        <f>IF(COUNTIF(E$663:E691,F692)&gt;0,"",F692)</f>
        <v/>
      </c>
      <c r="F692" s="1054" t="str">
        <f t="shared" si="76"/>
        <v>T-shirt en polyester, France continentale, Base Carbone</v>
      </c>
      <c r="G692" s="1054" t="str">
        <f t="shared" si="77"/>
        <v>T-shirt en polyester, France continentale, Base Carbone; kgCO2e/unité, Assemblage</v>
      </c>
      <c r="I692" s="2067" t="s">
        <v>4072</v>
      </c>
      <c r="J692" s="1138" t="s">
        <v>2109</v>
      </c>
      <c r="K692" s="1138" t="s">
        <v>1670</v>
      </c>
      <c r="L692" s="1138" t="s">
        <v>1674</v>
      </c>
      <c r="M692" s="2113">
        <v>0.25</v>
      </c>
      <c r="N692" s="1138" t="s">
        <v>3996</v>
      </c>
      <c r="O692" s="1138">
        <v>0.4</v>
      </c>
      <c r="P692" s="2066">
        <v>0.4</v>
      </c>
      <c r="Q692" s="2066">
        <v>0</v>
      </c>
      <c r="R692" s="2066">
        <v>0</v>
      </c>
      <c r="S692" s="2066">
        <v>0</v>
      </c>
      <c r="T692" s="2066">
        <v>0</v>
      </c>
      <c r="U692" s="2093">
        <v>0</v>
      </c>
    </row>
    <row r="693" spans="2:21" hidden="1" outlineLevel="2">
      <c r="B693" s="1138"/>
      <c r="C693" s="1048"/>
      <c r="D693" s="1054">
        <f t="shared" si="75"/>
        <v>6</v>
      </c>
      <c r="E693" s="1054" t="str">
        <f>IF(COUNTIF(E$663:E692,F693)&gt;0,"",F693)</f>
        <v/>
      </c>
      <c r="F693" s="1054" t="str">
        <f t="shared" si="76"/>
        <v>T-shirt en polyester, France continentale, Base Carbone</v>
      </c>
      <c r="G693" s="1054" t="str">
        <f t="shared" si="77"/>
        <v>T-shirt en polyester, France continentale, Base Carbone; kgCO2e/unité, Distribution</v>
      </c>
      <c r="I693" s="2067" t="s">
        <v>4072</v>
      </c>
      <c r="J693" s="1138" t="s">
        <v>2109</v>
      </c>
      <c r="K693" s="1138" t="s">
        <v>1670</v>
      </c>
      <c r="L693" s="1138" t="s">
        <v>1674</v>
      </c>
      <c r="M693" s="2113">
        <v>0.25</v>
      </c>
      <c r="N693" s="1138" t="s">
        <v>3997</v>
      </c>
      <c r="O693" s="1138">
        <v>0.9</v>
      </c>
      <c r="P693" s="2066">
        <v>0.9</v>
      </c>
      <c r="Q693" s="2066">
        <v>0</v>
      </c>
      <c r="R693" s="2066">
        <v>0</v>
      </c>
      <c r="S693" s="2066">
        <v>0</v>
      </c>
      <c r="T693" s="2066">
        <v>0</v>
      </c>
      <c r="U693" s="2093">
        <v>0</v>
      </c>
    </row>
    <row r="694" spans="2:21" hidden="1" outlineLevel="2">
      <c r="B694" s="1138"/>
      <c r="C694" s="1048"/>
      <c r="D694" s="1054">
        <f t="shared" si="75"/>
        <v>6</v>
      </c>
      <c r="E694" s="1054" t="str">
        <f>IF(COUNTIF(E$663:E693,F694)&gt;0,"",F694)</f>
        <v/>
      </c>
      <c r="F694" s="1054" t="str">
        <f t="shared" si="76"/>
        <v/>
      </c>
      <c r="G694" s="1054" t="str">
        <f t="shared" si="77"/>
        <v/>
      </c>
      <c r="I694" s="1103"/>
      <c r="J694" s="1051"/>
      <c r="K694" s="1051"/>
      <c r="L694" s="1051"/>
      <c r="M694" s="1051"/>
      <c r="N694" s="1051"/>
      <c r="O694" s="1051"/>
      <c r="P694" s="1051"/>
      <c r="Q694" s="1051"/>
      <c r="R694" s="1051"/>
      <c r="S694" s="1051"/>
      <c r="T694" s="1051"/>
      <c r="U694" s="1105"/>
    </row>
    <row r="695" spans="2:21" hidden="1" outlineLevel="2">
      <c r="B695" s="1138"/>
      <c r="C695" s="1048"/>
      <c r="D695" s="1054">
        <f t="shared" si="75"/>
        <v>6</v>
      </c>
      <c r="E695" s="1054" t="str">
        <f>IF(COUNTIF(E$663:E694,F695)&gt;0,"",F695)</f>
        <v/>
      </c>
      <c r="F695" s="1054" t="str">
        <f t="shared" si="76"/>
        <v/>
      </c>
      <c r="G695" s="1054" t="str">
        <f t="shared" si="77"/>
        <v/>
      </c>
      <c r="I695" s="2067"/>
      <c r="J695" s="1138"/>
      <c r="K695" s="1138"/>
      <c r="L695" s="1138"/>
      <c r="M695" s="2113"/>
      <c r="N695" s="1138"/>
      <c r="O695" s="1138"/>
      <c r="P695" s="2066"/>
      <c r="Q695" s="2066"/>
      <c r="R695" s="2066"/>
      <c r="S695" s="2066"/>
      <c r="T695" s="2066"/>
      <c r="U695" s="2093"/>
    </row>
    <row r="696" spans="2:21" hidden="1" outlineLevel="2">
      <c r="B696" s="1138"/>
      <c r="C696" s="1048"/>
      <c r="D696" s="1054">
        <f t="shared" si="75"/>
        <v>6</v>
      </c>
      <c r="E696" s="1054" t="str">
        <f>IF(COUNTIF(E$663:E695,F696)&gt;0,"",F696)</f>
        <v/>
      </c>
      <c r="F696" s="1054" t="str">
        <f t="shared" si="76"/>
        <v/>
      </c>
      <c r="G696" s="1054" t="str">
        <f t="shared" si="77"/>
        <v/>
      </c>
      <c r="I696" s="2067"/>
      <c r="J696" s="1138"/>
      <c r="K696" s="1138"/>
      <c r="L696" s="1138"/>
      <c r="M696" s="2113"/>
      <c r="N696" s="1138"/>
      <c r="O696" s="1138"/>
      <c r="P696" s="2066"/>
      <c r="Q696" s="2066"/>
      <c r="R696" s="2066"/>
      <c r="S696" s="2066"/>
      <c r="T696" s="2066"/>
      <c r="U696" s="2093"/>
    </row>
    <row r="697" spans="2:21" hidden="1" outlineLevel="2">
      <c r="B697" s="1138"/>
      <c r="C697" s="1048"/>
      <c r="D697" s="1054">
        <f t="shared" si="75"/>
        <v>6</v>
      </c>
      <c r="E697" s="1054" t="str">
        <f>IF(COUNTIF(E$663:E696,F697)&gt;0,"",F697)</f>
        <v/>
      </c>
      <c r="F697" s="1054" t="str">
        <f t="shared" si="76"/>
        <v/>
      </c>
      <c r="G697" s="1054" t="str">
        <f t="shared" si="77"/>
        <v/>
      </c>
      <c r="I697" s="2067"/>
      <c r="J697" s="1138"/>
      <c r="K697" s="1138"/>
      <c r="L697" s="1138"/>
      <c r="M697" s="2113"/>
      <c r="N697" s="1138"/>
      <c r="O697" s="1138"/>
      <c r="P697" s="2066"/>
      <c r="Q697" s="2066"/>
      <c r="R697" s="2066"/>
      <c r="S697" s="2066"/>
      <c r="T697" s="2066"/>
      <c r="U697" s="2093"/>
    </row>
    <row r="698" spans="2:21" hidden="1" outlineLevel="2">
      <c r="B698" s="1138"/>
      <c r="C698" s="1048"/>
      <c r="D698" s="1054">
        <f t="shared" si="75"/>
        <v>6</v>
      </c>
      <c r="E698" s="1054" t="str">
        <f>IF(COUNTIF(E$663:E697,F698)&gt;0,"",F698)</f>
        <v/>
      </c>
      <c r="F698" s="1054" t="str">
        <f t="shared" si="76"/>
        <v/>
      </c>
      <c r="G698" s="1054" t="str">
        <f t="shared" si="77"/>
        <v/>
      </c>
      <c r="I698" s="2067"/>
      <c r="J698" s="1138"/>
      <c r="K698" s="1138"/>
      <c r="L698" s="1138"/>
      <c r="M698" s="2113"/>
      <c r="N698" s="1138"/>
      <c r="O698" s="1138"/>
      <c r="P698" s="2066"/>
      <c r="Q698" s="2066"/>
      <c r="R698" s="2066"/>
      <c r="S698" s="2066"/>
      <c r="T698" s="2066"/>
      <c r="U698" s="2093"/>
    </row>
    <row r="699" spans="2:21" hidden="1" outlineLevel="2">
      <c r="B699" s="1138"/>
      <c r="C699" s="1048"/>
      <c r="D699" s="1054">
        <f t="shared" si="75"/>
        <v>6</v>
      </c>
      <c r="E699" s="1054" t="str">
        <f>IF(COUNTIF(E$663:E698,F699)&gt;0,"",F699)</f>
        <v/>
      </c>
      <c r="F699" s="1054" t="str">
        <f t="shared" si="76"/>
        <v/>
      </c>
      <c r="G699" s="1054" t="str">
        <f t="shared" si="77"/>
        <v/>
      </c>
      <c r="I699" s="2067"/>
      <c r="J699" s="1138"/>
      <c r="K699" s="1138"/>
      <c r="L699" s="1138"/>
      <c r="M699" s="2113"/>
      <c r="N699" s="1138"/>
      <c r="O699" s="1138"/>
      <c r="P699" s="2066"/>
      <c r="Q699" s="2066"/>
      <c r="R699" s="2066"/>
      <c r="S699" s="2066"/>
      <c r="T699" s="2066"/>
      <c r="U699" s="2093"/>
    </row>
    <row r="700" spans="2:21" ht="13" hidden="1" outlineLevel="1">
      <c r="B700" s="1138"/>
      <c r="C700" s="1048"/>
      <c r="D700" s="1048"/>
      <c r="E700" s="1048"/>
      <c r="F700" s="1048"/>
      <c r="G700" s="1048"/>
      <c r="I700" s="1765"/>
      <c r="J700" s="1761"/>
      <c r="K700" s="1761"/>
      <c r="L700" s="1761"/>
      <c r="M700" s="1761"/>
      <c r="N700" s="1761"/>
      <c r="O700" s="1761"/>
      <c r="P700" s="1761"/>
      <c r="Q700" s="1761"/>
      <c r="R700" s="1761"/>
      <c r="S700" s="1761"/>
      <c r="T700" s="1761"/>
      <c r="U700" s="2114"/>
    </row>
    <row r="701" spans="2:21" ht="13" hidden="1" outlineLevel="1" collapsed="1">
      <c r="B701" s="2865" t="s">
        <v>4104</v>
      </c>
      <c r="C701" s="2865"/>
      <c r="D701" s="1054">
        <f t="shared" ref="D701:D702" si="78">D700+IF(LEN(E701)&gt;0,1,0)</f>
        <v>0</v>
      </c>
      <c r="E701" s="1054" t="str">
        <f>IF(COUNTIF(E$663:E700,F701)&gt;0,"",F701)</f>
        <v/>
      </c>
      <c r="F701" s="1054" t="str">
        <f t="shared" ref="F701:F702" si="79">IF(I701&lt;&gt;"",I701&amp;IF(L701&lt;&gt;"",", "&amp;L701,"")&amp;IF(K701&lt;&gt;"",", "&amp;K701,""),"")</f>
        <v/>
      </c>
      <c r="G701" s="1054" t="str">
        <f t="shared" ref="G701:G702" si="80">IF(F701&lt;&gt;"",F701&amp;IF(J701&lt;&gt;"","; "&amp;J701&amp;IF(N701&lt;&gt;"",", "&amp;N701,),""),"")</f>
        <v/>
      </c>
      <c r="I701" s="1765"/>
      <c r="J701" s="1761"/>
      <c r="K701" s="1761"/>
      <c r="L701" s="1761"/>
      <c r="M701" s="1761"/>
      <c r="N701" s="1761"/>
      <c r="O701" s="1761"/>
      <c r="P701" s="1761"/>
      <c r="Q701" s="1761"/>
      <c r="R701" s="1761"/>
      <c r="S701" s="1761"/>
      <c r="T701" s="1761"/>
      <c r="U701" s="2114"/>
    </row>
    <row r="702" spans="2:21" hidden="1" outlineLevel="2">
      <c r="B702" s="2110">
        <v>1</v>
      </c>
      <c r="C702" s="1053" t="str">
        <f>IF(ISNA(VLOOKUP(B702,$D$701:$E$742,2,FALSE)),"-",VLOOKUP(B702,$D$701:$E$742,2,FALSE))</f>
        <v>Chaussures de sport , France continentale, Base Carbone</v>
      </c>
      <c r="D702" s="1054">
        <f t="shared" si="78"/>
        <v>1</v>
      </c>
      <c r="E702" s="1054" t="str">
        <f>IF(COUNTIF(E$701:E701,F702)&gt;0,"",F702)</f>
        <v>Chaussures de sport , France continentale, Base Carbone</v>
      </c>
      <c r="F702" s="1054" t="str">
        <f t="shared" si="79"/>
        <v>Chaussures de sport , France continentale, Base Carbone</v>
      </c>
      <c r="G702" s="1054" t="str">
        <f t="shared" si="80"/>
        <v>Chaussures de sport , France continentale, Base Carbone; kgCO2e/unité, Matières premières</v>
      </c>
      <c r="I702" s="2067" t="s">
        <v>4073</v>
      </c>
      <c r="J702" s="1138" t="s">
        <v>2109</v>
      </c>
      <c r="K702" s="1138" t="s">
        <v>1670</v>
      </c>
      <c r="L702" s="1138" t="s">
        <v>1674</v>
      </c>
      <c r="M702" s="2113">
        <v>0.15</v>
      </c>
      <c r="N702" s="1138" t="s">
        <v>3994</v>
      </c>
      <c r="O702" s="1138">
        <v>6.1</v>
      </c>
      <c r="P702" s="2066">
        <v>6.1</v>
      </c>
      <c r="Q702" s="2066">
        <v>0</v>
      </c>
      <c r="R702" s="2066">
        <v>0</v>
      </c>
      <c r="S702" s="2066">
        <v>0</v>
      </c>
      <c r="T702" s="2066">
        <v>0</v>
      </c>
      <c r="U702" s="2093">
        <v>0</v>
      </c>
    </row>
    <row r="703" spans="2:21" hidden="1" outlineLevel="2">
      <c r="B703" s="2110">
        <v>2</v>
      </c>
      <c r="C703" s="1053" t="str">
        <f t="shared" ref="C703:C711" si="81">IF(ISNA(VLOOKUP(B703,$D$701:$E$742,2,FALSE)),"-",VLOOKUP(B703,$D$701:$E$742,2,FALSE))</f>
        <v>Chaussures en tissu, France continentale, Base Carbone</v>
      </c>
      <c r="D703" s="1054">
        <f t="shared" ref="D703:D742" si="82">D702+IF(LEN(E703)&gt;0,1,0)</f>
        <v>1</v>
      </c>
      <c r="E703" s="1054" t="str">
        <f>IF(COUNTIF(E$701:E702,F703)&gt;0,"",F703)</f>
        <v/>
      </c>
      <c r="F703" s="1054" t="str">
        <f t="shared" ref="F703:F742" si="83">IF(I703&lt;&gt;"",I703&amp;IF(L703&lt;&gt;"",", "&amp;L703,"")&amp;IF(K703&lt;&gt;"",", "&amp;K703,""),"")</f>
        <v>Chaussures de sport , France continentale, Base Carbone</v>
      </c>
      <c r="G703" s="1054" t="str">
        <f t="shared" ref="G703:G742" si="84">IF(F703&lt;&gt;"",F703&amp;IF(J703&lt;&gt;"","; "&amp;J703&amp;IF(N703&lt;&gt;"",", "&amp;N703,),""),"")</f>
        <v>Chaussures de sport , France continentale, Base Carbone; kgCO2e/unité, Approvisionnement</v>
      </c>
      <c r="I703" s="2067" t="s">
        <v>4073</v>
      </c>
      <c r="J703" s="1138" t="s">
        <v>2109</v>
      </c>
      <c r="K703" s="1138" t="s">
        <v>1670</v>
      </c>
      <c r="L703" s="1138" t="s">
        <v>1674</v>
      </c>
      <c r="M703" s="2113">
        <v>0.15</v>
      </c>
      <c r="N703" s="1138" t="s">
        <v>3995</v>
      </c>
      <c r="O703" s="1138">
        <v>0.4</v>
      </c>
      <c r="P703" s="2066">
        <v>0.4</v>
      </c>
      <c r="Q703" s="2066">
        <v>0</v>
      </c>
      <c r="R703" s="2066">
        <v>0</v>
      </c>
      <c r="S703" s="2066">
        <v>0</v>
      </c>
      <c r="T703" s="2066">
        <v>0</v>
      </c>
      <c r="U703" s="2093">
        <v>0</v>
      </c>
    </row>
    <row r="704" spans="2:21" hidden="1" outlineLevel="2">
      <c r="B704" s="2110">
        <v>3</v>
      </c>
      <c r="C704" s="1053" t="str">
        <f t="shared" si="81"/>
        <v>Manteau composition moyenne , France continentale, Base Carbone</v>
      </c>
      <c r="D704" s="1054">
        <f t="shared" si="82"/>
        <v>1</v>
      </c>
      <c r="E704" s="1054" t="str">
        <f>IF(COUNTIF(E$701:E703,F704)&gt;0,"",F704)</f>
        <v/>
      </c>
      <c r="F704" s="1054" t="str">
        <f t="shared" si="83"/>
        <v>Chaussures de sport , France continentale, Base Carbone</v>
      </c>
      <c r="G704" s="1054" t="str">
        <f t="shared" si="84"/>
        <v>Chaussures de sport , France continentale, Base Carbone; kgCO2e/unité, Mise en forme</v>
      </c>
      <c r="I704" s="2067" t="s">
        <v>4073</v>
      </c>
      <c r="J704" s="1138" t="s">
        <v>2109</v>
      </c>
      <c r="K704" s="1138" t="s">
        <v>1670</v>
      </c>
      <c r="L704" s="1138" t="s">
        <v>1674</v>
      </c>
      <c r="M704" s="2113">
        <v>0.15</v>
      </c>
      <c r="N704" s="1138" t="s">
        <v>4000</v>
      </c>
      <c r="O704" s="1138">
        <v>2.9</v>
      </c>
      <c r="P704" s="2066">
        <v>2.9</v>
      </c>
      <c r="Q704" s="2066">
        <v>0</v>
      </c>
      <c r="R704" s="2066">
        <v>0</v>
      </c>
      <c r="S704" s="2066">
        <v>0</v>
      </c>
      <c r="T704" s="2066">
        <v>0</v>
      </c>
      <c r="U704" s="2093">
        <v>0</v>
      </c>
    </row>
    <row r="705" spans="2:21" hidden="1" outlineLevel="2">
      <c r="B705" s="2110">
        <v>4</v>
      </c>
      <c r="C705" s="1053" t="str">
        <f t="shared" si="81"/>
        <v>Polo, France continentale, Base Carbone</v>
      </c>
      <c r="D705" s="1054">
        <f t="shared" si="82"/>
        <v>1</v>
      </c>
      <c r="E705" s="1054" t="str">
        <f>IF(COUNTIF(E$701:E704,F705)&gt;0,"",F705)</f>
        <v/>
      </c>
      <c r="F705" s="1054" t="str">
        <f t="shared" si="83"/>
        <v>Chaussures de sport , France continentale, Base Carbone</v>
      </c>
      <c r="G705" s="1054" t="str">
        <f t="shared" si="84"/>
        <v>Chaussures de sport , France continentale, Base Carbone; kgCO2e/unité, Assemblage</v>
      </c>
      <c r="I705" s="2067" t="s">
        <v>4073</v>
      </c>
      <c r="J705" s="1138" t="s">
        <v>2109</v>
      </c>
      <c r="K705" s="1138" t="s">
        <v>1670</v>
      </c>
      <c r="L705" s="1138" t="s">
        <v>1674</v>
      </c>
      <c r="M705" s="2113">
        <v>0.15</v>
      </c>
      <c r="N705" s="1138" t="s">
        <v>3996</v>
      </c>
      <c r="O705" s="1138">
        <v>4.3</v>
      </c>
      <c r="P705" s="2066">
        <v>4.3</v>
      </c>
      <c r="Q705" s="2066">
        <v>0</v>
      </c>
      <c r="R705" s="2066">
        <v>0</v>
      </c>
      <c r="S705" s="2066">
        <v>0</v>
      </c>
      <c r="T705" s="2066">
        <v>0</v>
      </c>
      <c r="U705" s="2093">
        <v>0</v>
      </c>
    </row>
    <row r="706" spans="2:21" hidden="1" outlineLevel="2">
      <c r="B706" s="2110">
        <v>5</v>
      </c>
      <c r="C706" s="1053" t="str">
        <f t="shared" si="81"/>
        <v>Pull en laine, France continentale, Base Carbone</v>
      </c>
      <c r="D706" s="1054">
        <f t="shared" si="82"/>
        <v>1</v>
      </c>
      <c r="E706" s="1054" t="str">
        <f>IF(COUNTIF(E$701:E705,F706)&gt;0,"",F706)</f>
        <v/>
      </c>
      <c r="F706" s="1054" t="str">
        <f t="shared" si="83"/>
        <v>Chaussures de sport , France continentale, Base Carbone</v>
      </c>
      <c r="G706" s="1054" t="str">
        <f t="shared" si="84"/>
        <v>Chaussures de sport , France continentale, Base Carbone; kgCO2e/unité, Distribution</v>
      </c>
      <c r="I706" s="2067" t="s">
        <v>4073</v>
      </c>
      <c r="J706" s="1138" t="s">
        <v>2109</v>
      </c>
      <c r="K706" s="1138" t="s">
        <v>1670</v>
      </c>
      <c r="L706" s="1138" t="s">
        <v>1674</v>
      </c>
      <c r="M706" s="2113">
        <v>0.15</v>
      </c>
      <c r="N706" s="1138" t="s">
        <v>3997</v>
      </c>
      <c r="O706" s="1138">
        <v>5</v>
      </c>
      <c r="P706" s="2066">
        <v>5</v>
      </c>
      <c r="Q706" s="2066">
        <v>0</v>
      </c>
      <c r="R706" s="2066">
        <v>0</v>
      </c>
      <c r="S706" s="2066">
        <v>0</v>
      </c>
      <c r="T706" s="2066">
        <v>0</v>
      </c>
      <c r="U706" s="2093">
        <v>0</v>
      </c>
    </row>
    <row r="707" spans="2:21" hidden="1" outlineLevel="2">
      <c r="B707" s="2110">
        <v>6</v>
      </c>
      <c r="C707" s="1053" t="str">
        <f t="shared" si="81"/>
        <v>Sweat (CO), France continentale, Base Carbone</v>
      </c>
      <c r="D707" s="1054">
        <f t="shared" si="82"/>
        <v>2</v>
      </c>
      <c r="E707" s="1054" t="str">
        <f>IF(COUNTIF(E$701:E706,F707)&gt;0,"",F707)</f>
        <v>Chaussures en tissu, France continentale, Base Carbone</v>
      </c>
      <c r="F707" s="1054" t="str">
        <f t="shared" si="83"/>
        <v>Chaussures en tissu, France continentale, Base Carbone</v>
      </c>
      <c r="G707" s="1054" t="str">
        <f t="shared" si="84"/>
        <v>Chaussures en tissu, France continentale, Base Carbone; kgCO2e/unité, Matières premières</v>
      </c>
      <c r="I707" s="2067" t="s">
        <v>4074</v>
      </c>
      <c r="J707" s="1138" t="s">
        <v>2109</v>
      </c>
      <c r="K707" s="1138" t="s">
        <v>1670</v>
      </c>
      <c r="L707" s="1138" t="s">
        <v>1674</v>
      </c>
      <c r="M707" s="2113">
        <v>0.15</v>
      </c>
      <c r="N707" s="1138" t="s">
        <v>3994</v>
      </c>
      <c r="O707" s="1138">
        <v>4.8</v>
      </c>
      <c r="P707" s="2066">
        <v>4.8</v>
      </c>
      <c r="Q707" s="2066">
        <v>0</v>
      </c>
      <c r="R707" s="2066">
        <v>0</v>
      </c>
      <c r="S707" s="2066">
        <v>0</v>
      </c>
      <c r="T707" s="2066">
        <v>0</v>
      </c>
      <c r="U707" s="2093">
        <v>0</v>
      </c>
    </row>
    <row r="708" spans="2:21" hidden="1" outlineLevel="2">
      <c r="B708" s="2110">
        <v>7</v>
      </c>
      <c r="C708" s="1053" t="str">
        <f t="shared" si="81"/>
        <v>Veste imper-respirante (anorak), France continentale, Base Carbone</v>
      </c>
      <c r="D708" s="1054">
        <f t="shared" si="82"/>
        <v>2</v>
      </c>
      <c r="E708" s="1054" t="str">
        <f>IF(COUNTIF(E$701:E707,F708)&gt;0,"",F708)</f>
        <v/>
      </c>
      <c r="F708" s="1054" t="str">
        <f t="shared" si="83"/>
        <v>Chaussures en tissu, France continentale, Base Carbone</v>
      </c>
      <c r="G708" s="1054" t="str">
        <f t="shared" si="84"/>
        <v>Chaussures en tissu, France continentale, Base Carbone; kgCO2e/unité, Approvisionnement</v>
      </c>
      <c r="I708" s="2067" t="s">
        <v>4074</v>
      </c>
      <c r="J708" s="1138" t="s">
        <v>2109</v>
      </c>
      <c r="K708" s="1138" t="s">
        <v>1670</v>
      </c>
      <c r="L708" s="1138" t="s">
        <v>1674</v>
      </c>
      <c r="M708" s="2113">
        <v>0.15</v>
      </c>
      <c r="N708" s="1138" t="s">
        <v>3995</v>
      </c>
      <c r="O708" s="1138">
        <v>0.3</v>
      </c>
      <c r="P708" s="2066">
        <v>0.3</v>
      </c>
      <c r="Q708" s="2066">
        <v>0</v>
      </c>
      <c r="R708" s="2066">
        <v>0</v>
      </c>
      <c r="S708" s="2066">
        <v>0</v>
      </c>
      <c r="T708" s="2066">
        <v>0</v>
      </c>
      <c r="U708" s="2093">
        <v>0</v>
      </c>
    </row>
    <row r="709" spans="2:21" hidden="1" outlineLevel="2">
      <c r="B709" s="2110">
        <v>8</v>
      </c>
      <c r="C709" s="1053" t="str">
        <f t="shared" si="81"/>
        <v>-</v>
      </c>
      <c r="D709" s="1054">
        <f t="shared" si="82"/>
        <v>2</v>
      </c>
      <c r="E709" s="1054" t="str">
        <f>IF(COUNTIF(E$701:E708,F709)&gt;0,"",F709)</f>
        <v/>
      </c>
      <c r="F709" s="1054" t="str">
        <f t="shared" si="83"/>
        <v>Chaussures en tissu, France continentale, Base Carbone</v>
      </c>
      <c r="G709" s="1054" t="str">
        <f t="shared" si="84"/>
        <v>Chaussures en tissu, France continentale, Base Carbone; kgCO2e/unité, Mise en forme</v>
      </c>
      <c r="I709" s="2067" t="s">
        <v>4074</v>
      </c>
      <c r="J709" s="1138" t="s">
        <v>2109</v>
      </c>
      <c r="K709" s="1138" t="s">
        <v>1670</v>
      </c>
      <c r="L709" s="1138" t="s">
        <v>1674</v>
      </c>
      <c r="M709" s="2113">
        <v>0.15</v>
      </c>
      <c r="N709" s="1138" t="s">
        <v>4000</v>
      </c>
      <c r="O709" s="1138">
        <v>4</v>
      </c>
      <c r="P709" s="2066">
        <v>4</v>
      </c>
      <c r="Q709" s="2066">
        <v>0</v>
      </c>
      <c r="R709" s="2066">
        <v>0</v>
      </c>
      <c r="S709" s="2066">
        <v>0</v>
      </c>
      <c r="T709" s="2066">
        <v>0</v>
      </c>
      <c r="U709" s="2093">
        <v>0</v>
      </c>
    </row>
    <row r="710" spans="2:21" hidden="1" outlineLevel="2">
      <c r="B710" s="2110">
        <v>9</v>
      </c>
      <c r="C710" s="1053" t="str">
        <f t="shared" si="81"/>
        <v>-</v>
      </c>
      <c r="D710" s="1054">
        <f t="shared" si="82"/>
        <v>2</v>
      </c>
      <c r="E710" s="1054" t="str">
        <f>IF(COUNTIF(E$701:E709,F710)&gt;0,"",F710)</f>
        <v/>
      </c>
      <c r="F710" s="1054" t="str">
        <f t="shared" si="83"/>
        <v>Chaussures en tissu, France continentale, Base Carbone</v>
      </c>
      <c r="G710" s="1054" t="str">
        <f t="shared" si="84"/>
        <v>Chaussures en tissu, France continentale, Base Carbone; kgCO2e/unité, Assemblage</v>
      </c>
      <c r="I710" s="2067" t="s">
        <v>4074</v>
      </c>
      <c r="J710" s="1138" t="s">
        <v>2109</v>
      </c>
      <c r="K710" s="1138" t="s">
        <v>1670</v>
      </c>
      <c r="L710" s="1138" t="s">
        <v>1674</v>
      </c>
      <c r="M710" s="2113">
        <v>0.15</v>
      </c>
      <c r="N710" s="1138" t="s">
        <v>3996</v>
      </c>
      <c r="O710" s="1138">
        <v>4.3</v>
      </c>
      <c r="P710" s="2066">
        <v>4.3</v>
      </c>
      <c r="Q710" s="2066">
        <v>0</v>
      </c>
      <c r="R710" s="2066">
        <v>0</v>
      </c>
      <c r="S710" s="2066">
        <v>0</v>
      </c>
      <c r="T710" s="2066">
        <v>0</v>
      </c>
      <c r="U710" s="2093">
        <v>0</v>
      </c>
    </row>
    <row r="711" spans="2:21" hidden="1" outlineLevel="2">
      <c r="B711" s="2110">
        <v>10</v>
      </c>
      <c r="C711" s="1053" t="str">
        <f t="shared" si="81"/>
        <v>-</v>
      </c>
      <c r="D711" s="1054">
        <f t="shared" si="82"/>
        <v>2</v>
      </c>
      <c r="E711" s="1054" t="str">
        <f>IF(COUNTIF(E$701:E710,F711)&gt;0,"",F711)</f>
        <v/>
      </c>
      <c r="F711" s="1054" t="str">
        <f t="shared" si="83"/>
        <v>Chaussures en tissu, France continentale, Base Carbone</v>
      </c>
      <c r="G711" s="1054" t="str">
        <f t="shared" si="84"/>
        <v>Chaussures en tissu, France continentale, Base Carbone; kgCO2e/unité, Distribution</v>
      </c>
      <c r="I711" s="2067" t="s">
        <v>4074</v>
      </c>
      <c r="J711" s="1138" t="s">
        <v>2109</v>
      </c>
      <c r="K711" s="1138" t="s">
        <v>1670</v>
      </c>
      <c r="L711" s="1138" t="s">
        <v>1674</v>
      </c>
      <c r="M711" s="2113">
        <v>0.15</v>
      </c>
      <c r="N711" s="1138" t="s">
        <v>3997</v>
      </c>
      <c r="O711" s="1138">
        <v>3.9</v>
      </c>
      <c r="P711" s="2066">
        <v>3.9</v>
      </c>
      <c r="Q711" s="2066">
        <v>0</v>
      </c>
      <c r="R711" s="2066">
        <v>0</v>
      </c>
      <c r="S711" s="2066">
        <v>0</v>
      </c>
      <c r="T711" s="2066">
        <v>0</v>
      </c>
      <c r="U711" s="2093">
        <v>0</v>
      </c>
    </row>
    <row r="712" spans="2:21" hidden="1" outlineLevel="2">
      <c r="B712" s="1138"/>
      <c r="C712" s="1048"/>
      <c r="D712" s="1054">
        <f t="shared" si="82"/>
        <v>3</v>
      </c>
      <c r="E712" s="1054" t="str">
        <f>IF(COUNTIF(E$701:E711,F712)&gt;0,"",F712)</f>
        <v>Manteau composition moyenne , France continentale, Base Carbone</v>
      </c>
      <c r="F712" s="1054" t="str">
        <f t="shared" si="83"/>
        <v>Manteau composition moyenne , France continentale, Base Carbone</v>
      </c>
      <c r="G712" s="1054" t="str">
        <f t="shared" si="84"/>
        <v>Manteau composition moyenne , France continentale, Base Carbone; kgCO2e/unité, Matières premières</v>
      </c>
      <c r="I712" s="2067" t="s">
        <v>4075</v>
      </c>
      <c r="J712" s="1138" t="s">
        <v>2109</v>
      </c>
      <c r="K712" s="1138" t="s">
        <v>1670</v>
      </c>
      <c r="L712" s="1138" t="s">
        <v>1674</v>
      </c>
      <c r="M712" s="2113">
        <v>0.6</v>
      </c>
      <c r="N712" s="1138" t="s">
        <v>3994</v>
      </c>
      <c r="O712" s="1138">
        <v>44.5</v>
      </c>
      <c r="P712" s="2066">
        <v>44.5</v>
      </c>
      <c r="Q712" s="2066">
        <v>0</v>
      </c>
      <c r="R712" s="2066">
        <v>0</v>
      </c>
      <c r="S712" s="2066">
        <v>0</v>
      </c>
      <c r="T712" s="2066">
        <v>0</v>
      </c>
      <c r="U712" s="2093">
        <v>0</v>
      </c>
    </row>
    <row r="713" spans="2:21" hidden="1" outlineLevel="2">
      <c r="B713" s="1138"/>
      <c r="C713" s="1048"/>
      <c r="D713" s="1054">
        <f t="shared" si="82"/>
        <v>3</v>
      </c>
      <c r="E713" s="1054" t="str">
        <f>IF(COUNTIF(E$701:E712,F713)&gt;0,"",F713)</f>
        <v/>
      </c>
      <c r="F713" s="1054" t="str">
        <f t="shared" si="83"/>
        <v>Manteau composition moyenne , France continentale, Base Carbone</v>
      </c>
      <c r="G713" s="1054" t="str">
        <f t="shared" si="84"/>
        <v>Manteau composition moyenne , France continentale, Base Carbone; kgCO2e/unité, Approvisionnement</v>
      </c>
      <c r="I713" s="2067" t="s">
        <v>4075</v>
      </c>
      <c r="J713" s="1138" t="s">
        <v>2109</v>
      </c>
      <c r="K713" s="1138" t="s">
        <v>1670</v>
      </c>
      <c r="L713" s="1138" t="s">
        <v>1674</v>
      </c>
      <c r="M713" s="2113">
        <v>0.6</v>
      </c>
      <c r="N713" s="1138" t="s">
        <v>3995</v>
      </c>
      <c r="O713" s="1138">
        <v>2.1</v>
      </c>
      <c r="P713" s="2066">
        <v>2.1</v>
      </c>
      <c r="Q713" s="2066">
        <v>0</v>
      </c>
      <c r="R713" s="2066">
        <v>0</v>
      </c>
      <c r="S713" s="2066">
        <v>0</v>
      </c>
      <c r="T713" s="2066">
        <v>0</v>
      </c>
      <c r="U713" s="2093">
        <v>0</v>
      </c>
    </row>
    <row r="714" spans="2:21" hidden="1" outlineLevel="2">
      <c r="B714" s="1138"/>
      <c r="C714" s="1048"/>
      <c r="D714" s="1054">
        <f t="shared" si="82"/>
        <v>3</v>
      </c>
      <c r="E714" s="1054" t="str">
        <f>IF(COUNTIF(E$701:E713,F714)&gt;0,"",F714)</f>
        <v/>
      </c>
      <c r="F714" s="1054" t="str">
        <f t="shared" si="83"/>
        <v>Manteau composition moyenne , France continentale, Base Carbone</v>
      </c>
      <c r="G714" s="1054" t="str">
        <f t="shared" si="84"/>
        <v>Manteau composition moyenne , France continentale, Base Carbone; kgCO2e/unité, Mise en forme</v>
      </c>
      <c r="I714" s="2067" t="s">
        <v>4075</v>
      </c>
      <c r="J714" s="1138" t="s">
        <v>2109</v>
      </c>
      <c r="K714" s="1138" t="s">
        <v>1670</v>
      </c>
      <c r="L714" s="1138" t="s">
        <v>1674</v>
      </c>
      <c r="M714" s="2113">
        <v>0.6</v>
      </c>
      <c r="N714" s="1138" t="s">
        <v>4000</v>
      </c>
      <c r="O714" s="1138">
        <v>29.9</v>
      </c>
      <c r="P714" s="2066">
        <v>29.9</v>
      </c>
      <c r="Q714" s="2066">
        <v>0</v>
      </c>
      <c r="R714" s="2066">
        <v>0</v>
      </c>
      <c r="S714" s="2066">
        <v>0</v>
      </c>
      <c r="T714" s="2066">
        <v>0</v>
      </c>
      <c r="U714" s="2093">
        <v>0</v>
      </c>
    </row>
    <row r="715" spans="2:21" hidden="1" outlineLevel="2">
      <c r="B715" s="1138"/>
      <c r="C715" s="1048"/>
      <c r="D715" s="1054">
        <f t="shared" si="82"/>
        <v>3</v>
      </c>
      <c r="E715" s="1054" t="str">
        <f>IF(COUNTIF(E$701:E714,F715)&gt;0,"",F715)</f>
        <v/>
      </c>
      <c r="F715" s="1054" t="str">
        <f t="shared" si="83"/>
        <v>Manteau composition moyenne , France continentale, Base Carbone</v>
      </c>
      <c r="G715" s="1054" t="str">
        <f t="shared" si="84"/>
        <v>Manteau composition moyenne , France continentale, Base Carbone; kgCO2e/unité, Assemblage</v>
      </c>
      <c r="I715" s="2067" t="s">
        <v>4075</v>
      </c>
      <c r="J715" s="1138" t="s">
        <v>2109</v>
      </c>
      <c r="K715" s="1138" t="s">
        <v>1670</v>
      </c>
      <c r="L715" s="1138" t="s">
        <v>1674</v>
      </c>
      <c r="M715" s="2113">
        <v>0.6</v>
      </c>
      <c r="N715" s="1138" t="s">
        <v>3996</v>
      </c>
      <c r="O715" s="1138">
        <v>1</v>
      </c>
      <c r="P715" s="2066">
        <v>1</v>
      </c>
      <c r="Q715" s="2066">
        <v>0</v>
      </c>
      <c r="R715" s="2066">
        <v>0</v>
      </c>
      <c r="S715" s="2066">
        <v>0</v>
      </c>
      <c r="T715" s="2066">
        <v>0</v>
      </c>
      <c r="U715" s="2093">
        <v>0</v>
      </c>
    </row>
    <row r="716" spans="2:21" hidden="1" outlineLevel="2">
      <c r="B716" s="1138"/>
      <c r="C716" s="1048"/>
      <c r="D716" s="1054">
        <f t="shared" si="82"/>
        <v>3</v>
      </c>
      <c r="E716" s="1054" t="str">
        <f>IF(COUNTIF(E$701:E715,F716)&gt;0,"",F716)</f>
        <v/>
      </c>
      <c r="F716" s="1054" t="str">
        <f t="shared" si="83"/>
        <v>Manteau composition moyenne , France continentale, Base Carbone</v>
      </c>
      <c r="G716" s="1054" t="str">
        <f t="shared" si="84"/>
        <v>Manteau composition moyenne , France continentale, Base Carbone; kgCO2e/unité, Distribution</v>
      </c>
      <c r="I716" s="2067" t="s">
        <v>4075</v>
      </c>
      <c r="J716" s="1138" t="s">
        <v>2109</v>
      </c>
      <c r="K716" s="1138" t="s">
        <v>1670</v>
      </c>
      <c r="L716" s="1138" t="s">
        <v>1674</v>
      </c>
      <c r="M716" s="2113">
        <v>0.6</v>
      </c>
      <c r="N716" s="1138" t="s">
        <v>3997</v>
      </c>
      <c r="O716" s="1138">
        <v>8.3000000000000007</v>
      </c>
      <c r="P716" s="2066">
        <v>8.3000000000000007</v>
      </c>
      <c r="Q716" s="2066">
        <v>0</v>
      </c>
      <c r="R716" s="2066">
        <v>0</v>
      </c>
      <c r="S716" s="2066">
        <v>0</v>
      </c>
      <c r="T716" s="2066">
        <v>0</v>
      </c>
      <c r="U716" s="2093">
        <v>0</v>
      </c>
    </row>
    <row r="717" spans="2:21" hidden="1" outlineLevel="2">
      <c r="B717" s="1138"/>
      <c r="C717" s="1048"/>
      <c r="D717" s="1054">
        <f t="shared" si="82"/>
        <v>4</v>
      </c>
      <c r="E717" s="1054" t="str">
        <f>IF(COUNTIF(E$701:E716,F717)&gt;0,"",F717)</f>
        <v>Polo, France continentale, Base Carbone</v>
      </c>
      <c r="F717" s="1054" t="str">
        <f t="shared" si="83"/>
        <v>Polo, France continentale, Base Carbone</v>
      </c>
      <c r="G717" s="1054" t="str">
        <f t="shared" si="84"/>
        <v>Polo, France continentale, Base Carbone; kgCO2e/unité, Matières premières</v>
      </c>
      <c r="I717" s="2067" t="s">
        <v>4076</v>
      </c>
      <c r="J717" s="1138" t="s">
        <v>2109</v>
      </c>
      <c r="K717" s="1138" t="s">
        <v>1670</v>
      </c>
      <c r="L717" s="1138" t="s">
        <v>1674</v>
      </c>
      <c r="M717" s="2113">
        <v>0.7</v>
      </c>
      <c r="N717" s="1138" t="s">
        <v>3994</v>
      </c>
      <c r="O717" s="1138">
        <v>2.8</v>
      </c>
      <c r="P717" s="2066">
        <v>2.8</v>
      </c>
      <c r="Q717" s="2066">
        <v>0</v>
      </c>
      <c r="R717" s="2066">
        <v>0</v>
      </c>
      <c r="S717" s="2066">
        <v>0</v>
      </c>
      <c r="T717" s="2066">
        <v>0</v>
      </c>
      <c r="U717" s="2093">
        <v>0</v>
      </c>
    </row>
    <row r="718" spans="2:21" hidden="1" outlineLevel="2">
      <c r="B718" s="1138"/>
      <c r="C718" s="1048"/>
      <c r="D718" s="1054">
        <f t="shared" si="82"/>
        <v>4</v>
      </c>
      <c r="E718" s="1054" t="str">
        <f>IF(COUNTIF(E$701:E717,F718)&gt;0,"",F718)</f>
        <v/>
      </c>
      <c r="F718" s="1054" t="str">
        <f t="shared" si="83"/>
        <v>Polo, France continentale, Base Carbone</v>
      </c>
      <c r="G718" s="1054" t="str">
        <f t="shared" si="84"/>
        <v>Polo, France continentale, Base Carbone; kgCO2e/unité, Approvisionnement</v>
      </c>
      <c r="I718" s="2067" t="s">
        <v>4076</v>
      </c>
      <c r="J718" s="1138" t="s">
        <v>2109</v>
      </c>
      <c r="K718" s="1138" t="s">
        <v>1670</v>
      </c>
      <c r="L718" s="1138" t="s">
        <v>1674</v>
      </c>
      <c r="M718" s="2113">
        <v>0.7</v>
      </c>
      <c r="N718" s="1138" t="s">
        <v>3995</v>
      </c>
      <c r="O718" s="1138">
        <v>0.4</v>
      </c>
      <c r="P718" s="2066">
        <v>0.4</v>
      </c>
      <c r="Q718" s="2066">
        <v>0</v>
      </c>
      <c r="R718" s="2066">
        <v>0</v>
      </c>
      <c r="S718" s="2066">
        <v>0</v>
      </c>
      <c r="T718" s="2066">
        <v>0</v>
      </c>
      <c r="U718" s="2093">
        <v>0</v>
      </c>
    </row>
    <row r="719" spans="2:21" hidden="1" outlineLevel="2">
      <c r="B719" s="1138"/>
      <c r="C719" s="1048"/>
      <c r="D719" s="1054">
        <f t="shared" si="82"/>
        <v>4</v>
      </c>
      <c r="E719" s="1054" t="str">
        <f>IF(COUNTIF(E$701:E718,F719)&gt;0,"",F719)</f>
        <v/>
      </c>
      <c r="F719" s="1054" t="str">
        <f t="shared" si="83"/>
        <v>Polo, France continentale, Base Carbone</v>
      </c>
      <c r="G719" s="1054" t="str">
        <f t="shared" si="84"/>
        <v>Polo, France continentale, Base Carbone; kgCO2e/unité, Mise en forme</v>
      </c>
      <c r="I719" s="2067" t="s">
        <v>4076</v>
      </c>
      <c r="J719" s="1138" t="s">
        <v>2109</v>
      </c>
      <c r="K719" s="1138" t="s">
        <v>1670</v>
      </c>
      <c r="L719" s="1138" t="s">
        <v>1674</v>
      </c>
      <c r="M719" s="2113">
        <v>0.7</v>
      </c>
      <c r="N719" s="1138" t="s">
        <v>4000</v>
      </c>
      <c r="O719" s="1138">
        <v>3.1</v>
      </c>
      <c r="P719" s="2066">
        <v>3.1</v>
      </c>
      <c r="Q719" s="2066">
        <v>0</v>
      </c>
      <c r="R719" s="2066">
        <v>0</v>
      </c>
      <c r="S719" s="2066">
        <v>0</v>
      </c>
      <c r="T719" s="2066">
        <v>0</v>
      </c>
      <c r="U719" s="2093">
        <v>0</v>
      </c>
    </row>
    <row r="720" spans="2:21" hidden="1" outlineLevel="2">
      <c r="B720" s="1138"/>
      <c r="C720" s="1048"/>
      <c r="D720" s="1054">
        <f t="shared" si="82"/>
        <v>4</v>
      </c>
      <c r="E720" s="1054" t="str">
        <f>IF(COUNTIF(E$701:E719,F720)&gt;0,"",F720)</f>
        <v/>
      </c>
      <c r="F720" s="1054" t="str">
        <f t="shared" si="83"/>
        <v>Polo, France continentale, Base Carbone</v>
      </c>
      <c r="G720" s="1054" t="str">
        <f t="shared" si="84"/>
        <v>Polo, France continentale, Base Carbone; kgCO2e/unité, Assemblage</v>
      </c>
      <c r="I720" s="2067" t="s">
        <v>4076</v>
      </c>
      <c r="J720" s="1138" t="s">
        <v>2109</v>
      </c>
      <c r="K720" s="1138" t="s">
        <v>1670</v>
      </c>
      <c r="L720" s="1138" t="s">
        <v>1674</v>
      </c>
      <c r="M720" s="2113">
        <v>0.7</v>
      </c>
      <c r="N720" s="1138" t="s">
        <v>3996</v>
      </c>
      <c r="O720" s="1138">
        <v>0.4</v>
      </c>
      <c r="P720" s="2066">
        <v>0.4</v>
      </c>
      <c r="Q720" s="2066">
        <v>0</v>
      </c>
      <c r="R720" s="2066">
        <v>0</v>
      </c>
      <c r="S720" s="2066">
        <v>0</v>
      </c>
      <c r="T720" s="2066">
        <v>0</v>
      </c>
      <c r="U720" s="2093">
        <v>0</v>
      </c>
    </row>
    <row r="721" spans="2:21" hidden="1" outlineLevel="2">
      <c r="B721" s="1138"/>
      <c r="C721" s="1048"/>
      <c r="D721" s="1054">
        <f t="shared" si="82"/>
        <v>4</v>
      </c>
      <c r="E721" s="1054" t="str">
        <f>IF(COUNTIF(E$701:E720,F721)&gt;0,"",F721)</f>
        <v/>
      </c>
      <c r="F721" s="1054" t="str">
        <f t="shared" si="83"/>
        <v>Polo, France continentale, Base Carbone</v>
      </c>
      <c r="G721" s="1054" t="str">
        <f t="shared" si="84"/>
        <v>Polo, France continentale, Base Carbone; kgCO2e/unité, Distribution</v>
      </c>
      <c r="I721" s="2067" t="s">
        <v>4076</v>
      </c>
      <c r="J721" s="1138" t="s">
        <v>2109</v>
      </c>
      <c r="K721" s="1138" t="s">
        <v>1670</v>
      </c>
      <c r="L721" s="1138" t="s">
        <v>1674</v>
      </c>
      <c r="M721" s="2113">
        <v>0.7</v>
      </c>
      <c r="N721" s="1138" t="s">
        <v>3997</v>
      </c>
      <c r="O721" s="1138">
        <v>1.5</v>
      </c>
      <c r="P721" s="2066">
        <v>1.5</v>
      </c>
      <c r="Q721" s="2066">
        <v>0</v>
      </c>
      <c r="R721" s="2066">
        <v>0</v>
      </c>
      <c r="S721" s="2066">
        <v>0</v>
      </c>
      <c r="T721" s="2066">
        <v>0</v>
      </c>
      <c r="U721" s="2093">
        <v>0</v>
      </c>
    </row>
    <row r="722" spans="2:21" hidden="1" outlineLevel="2">
      <c r="B722" s="1138"/>
      <c r="C722" s="1048"/>
      <c r="D722" s="1054">
        <f t="shared" si="82"/>
        <v>5</v>
      </c>
      <c r="E722" s="1054" t="str">
        <f>IF(COUNTIF(E$701:E721,F722)&gt;0,"",F722)</f>
        <v>Pull en laine, France continentale, Base Carbone</v>
      </c>
      <c r="F722" s="1054" t="str">
        <f t="shared" si="83"/>
        <v>Pull en laine, France continentale, Base Carbone</v>
      </c>
      <c r="G722" s="1054" t="str">
        <f t="shared" si="84"/>
        <v>Pull en laine, France continentale, Base Carbone; kgCO2e/unité, Matières premières</v>
      </c>
      <c r="I722" s="2067" t="s">
        <v>4077</v>
      </c>
      <c r="J722" s="1138" t="s">
        <v>2109</v>
      </c>
      <c r="K722" s="1138" t="s">
        <v>1670</v>
      </c>
      <c r="L722" s="1138" t="s">
        <v>1674</v>
      </c>
      <c r="M722" s="2113">
        <v>0.7</v>
      </c>
      <c r="N722" s="1138" t="s">
        <v>3994</v>
      </c>
      <c r="O722" s="1138">
        <v>39.299999999999997</v>
      </c>
      <c r="P722" s="2066">
        <v>39.299999999999997</v>
      </c>
      <c r="Q722" s="2066">
        <v>0</v>
      </c>
      <c r="R722" s="2066">
        <v>0</v>
      </c>
      <c r="S722" s="2066">
        <v>0</v>
      </c>
      <c r="T722" s="2066">
        <v>0</v>
      </c>
      <c r="U722" s="2093">
        <v>0</v>
      </c>
    </row>
    <row r="723" spans="2:21" hidden="1" outlineLevel="2">
      <c r="B723" s="1138"/>
      <c r="C723" s="1048"/>
      <c r="D723" s="1054">
        <f t="shared" si="82"/>
        <v>5</v>
      </c>
      <c r="E723" s="1054" t="str">
        <f>IF(COUNTIF(E$701:E722,F723)&gt;0,"",F723)</f>
        <v/>
      </c>
      <c r="F723" s="1054" t="str">
        <f t="shared" si="83"/>
        <v>Pull en laine, France continentale, Base Carbone</v>
      </c>
      <c r="G723" s="1054" t="str">
        <f t="shared" si="84"/>
        <v>Pull en laine, France continentale, Base Carbone; kgCO2e/unité, Approvisionnement</v>
      </c>
      <c r="I723" s="2067" t="s">
        <v>4077</v>
      </c>
      <c r="J723" s="1138" t="s">
        <v>2109</v>
      </c>
      <c r="K723" s="1138" t="s">
        <v>1670</v>
      </c>
      <c r="L723" s="1138" t="s">
        <v>1674</v>
      </c>
      <c r="M723" s="2113">
        <v>0.7</v>
      </c>
      <c r="N723" s="1138" t="s">
        <v>3995</v>
      </c>
      <c r="O723" s="1138">
        <v>0.9</v>
      </c>
      <c r="P723" s="2066">
        <v>0.9</v>
      </c>
      <c r="Q723" s="2066">
        <v>0</v>
      </c>
      <c r="R723" s="2066">
        <v>0</v>
      </c>
      <c r="S723" s="2066">
        <v>0</v>
      </c>
      <c r="T723" s="2066">
        <v>0</v>
      </c>
      <c r="U723" s="2093">
        <v>0</v>
      </c>
    </row>
    <row r="724" spans="2:21" hidden="1" outlineLevel="2">
      <c r="B724" s="1138"/>
      <c r="C724" s="1048"/>
      <c r="D724" s="1054">
        <f t="shared" si="82"/>
        <v>5</v>
      </c>
      <c r="E724" s="1054" t="str">
        <f>IF(COUNTIF(E$701:E723,F724)&gt;0,"",F724)</f>
        <v/>
      </c>
      <c r="F724" s="1054" t="str">
        <f t="shared" si="83"/>
        <v>Pull en laine, France continentale, Base Carbone</v>
      </c>
      <c r="G724" s="1054" t="str">
        <f t="shared" si="84"/>
        <v>Pull en laine, France continentale, Base Carbone; kgCO2e/unité, Mise en forme</v>
      </c>
      <c r="I724" s="2067" t="s">
        <v>4077</v>
      </c>
      <c r="J724" s="1138" t="s">
        <v>2109</v>
      </c>
      <c r="K724" s="1138" t="s">
        <v>1670</v>
      </c>
      <c r="L724" s="1138" t="s">
        <v>1674</v>
      </c>
      <c r="M724" s="2113">
        <v>0.7</v>
      </c>
      <c r="N724" s="1138" t="s">
        <v>4000</v>
      </c>
      <c r="O724" s="1138">
        <v>8.6</v>
      </c>
      <c r="P724" s="2066">
        <v>8.6</v>
      </c>
      <c r="Q724" s="2066">
        <v>0</v>
      </c>
      <c r="R724" s="2066">
        <v>0</v>
      </c>
      <c r="S724" s="2066">
        <v>0</v>
      </c>
      <c r="T724" s="2066">
        <v>0</v>
      </c>
      <c r="U724" s="2093">
        <v>0</v>
      </c>
    </row>
    <row r="725" spans="2:21" hidden="1" outlineLevel="2">
      <c r="B725" s="1138"/>
      <c r="C725" s="1048"/>
      <c r="D725" s="1054">
        <f t="shared" si="82"/>
        <v>5</v>
      </c>
      <c r="E725" s="1054" t="str">
        <f>IF(COUNTIF(E$701:E724,F725)&gt;0,"",F725)</f>
        <v/>
      </c>
      <c r="F725" s="1054" t="str">
        <f t="shared" si="83"/>
        <v>Pull en laine, France continentale, Base Carbone</v>
      </c>
      <c r="G725" s="1054" t="str">
        <f t="shared" si="84"/>
        <v>Pull en laine, France continentale, Base Carbone; kgCO2e/unité, Assemblage</v>
      </c>
      <c r="I725" s="2067" t="s">
        <v>4077</v>
      </c>
      <c r="J725" s="1138" t="s">
        <v>2109</v>
      </c>
      <c r="K725" s="1138" t="s">
        <v>1670</v>
      </c>
      <c r="L725" s="1138" t="s">
        <v>1674</v>
      </c>
      <c r="M725" s="2113">
        <v>0.7</v>
      </c>
      <c r="N725" s="1138" t="s">
        <v>3996</v>
      </c>
      <c r="O725" s="1138">
        <v>0.6</v>
      </c>
      <c r="P725" s="2066">
        <v>0.6</v>
      </c>
      <c r="Q725" s="2066">
        <v>0</v>
      </c>
      <c r="R725" s="2066">
        <v>0</v>
      </c>
      <c r="S725" s="2066">
        <v>0</v>
      </c>
      <c r="T725" s="2066">
        <v>0</v>
      </c>
      <c r="U725" s="2093">
        <v>0</v>
      </c>
    </row>
    <row r="726" spans="2:21" hidden="1" outlineLevel="2">
      <c r="B726" s="1138"/>
      <c r="C726" s="1048"/>
      <c r="D726" s="1054">
        <f t="shared" si="82"/>
        <v>5</v>
      </c>
      <c r="E726" s="1054" t="str">
        <f>IF(COUNTIF(E$701:E725,F726)&gt;0,"",F726)</f>
        <v/>
      </c>
      <c r="F726" s="1054" t="str">
        <f t="shared" si="83"/>
        <v>Pull en laine, France continentale, Base Carbone</v>
      </c>
      <c r="G726" s="1054" t="str">
        <f t="shared" si="84"/>
        <v>Pull en laine, France continentale, Base Carbone; kgCO2e/unité, Distribution</v>
      </c>
      <c r="I726" s="2067" t="s">
        <v>4077</v>
      </c>
      <c r="J726" s="1138" t="s">
        <v>2109</v>
      </c>
      <c r="K726" s="1138" t="s">
        <v>1670</v>
      </c>
      <c r="L726" s="1138" t="s">
        <v>1674</v>
      </c>
      <c r="M726" s="2113">
        <v>0.7</v>
      </c>
      <c r="N726" s="1138" t="s">
        <v>3997</v>
      </c>
      <c r="O726" s="1138">
        <v>3.5</v>
      </c>
      <c r="P726" s="2066">
        <v>3.5</v>
      </c>
      <c r="Q726" s="2066">
        <v>0</v>
      </c>
      <c r="R726" s="2066">
        <v>0</v>
      </c>
      <c r="S726" s="2066">
        <v>0</v>
      </c>
      <c r="T726" s="2066">
        <v>0</v>
      </c>
      <c r="U726" s="2093">
        <v>0</v>
      </c>
    </row>
    <row r="727" spans="2:21" hidden="1" outlineLevel="2">
      <c r="B727" s="1138"/>
      <c r="C727" s="1048"/>
      <c r="D727" s="1054">
        <f t="shared" si="82"/>
        <v>6</v>
      </c>
      <c r="E727" s="1054" t="str">
        <f>IF(COUNTIF(E$701:E726,F727)&gt;0,"",F727)</f>
        <v>Sweat (CO), France continentale, Base Carbone</v>
      </c>
      <c r="F727" s="1054" t="str">
        <f t="shared" si="83"/>
        <v>Sweat (CO), France continentale, Base Carbone</v>
      </c>
      <c r="G727" s="1054" t="str">
        <f t="shared" si="84"/>
        <v>Sweat (CO), France continentale, Base Carbone; kgCO2e/unité, Matières premières</v>
      </c>
      <c r="I727" s="2067" t="s">
        <v>4078</v>
      </c>
      <c r="J727" s="1138" t="s">
        <v>2109</v>
      </c>
      <c r="K727" s="1138" t="s">
        <v>1670</v>
      </c>
      <c r="L727" s="1138" t="s">
        <v>1674</v>
      </c>
      <c r="M727" s="2113">
        <v>0.7</v>
      </c>
      <c r="N727" s="1138" t="s">
        <v>3994</v>
      </c>
      <c r="O727" s="1138">
        <v>9.8000000000000007</v>
      </c>
      <c r="P727" s="2066">
        <v>9.8000000000000007</v>
      </c>
      <c r="Q727" s="2066">
        <v>0</v>
      </c>
      <c r="R727" s="2066">
        <v>0</v>
      </c>
      <c r="S727" s="2066">
        <v>0</v>
      </c>
      <c r="T727" s="2066">
        <v>0</v>
      </c>
      <c r="U727" s="2093">
        <v>0</v>
      </c>
    </row>
    <row r="728" spans="2:21" hidden="1" outlineLevel="2">
      <c r="B728" s="1138"/>
      <c r="C728" s="1048"/>
      <c r="D728" s="1054">
        <f t="shared" si="82"/>
        <v>6</v>
      </c>
      <c r="E728" s="1054" t="str">
        <f>IF(COUNTIF(E$701:E727,F728)&gt;0,"",F728)</f>
        <v/>
      </c>
      <c r="F728" s="1054" t="str">
        <f t="shared" si="83"/>
        <v>Sweat (CO), France continentale, Base Carbone</v>
      </c>
      <c r="G728" s="1054" t="str">
        <f t="shared" si="84"/>
        <v>Sweat (CO), France continentale, Base Carbone; kgCO2e/unité, Approvisionnement</v>
      </c>
      <c r="I728" s="2067" t="s">
        <v>4078</v>
      </c>
      <c r="J728" s="1138" t="s">
        <v>2109</v>
      </c>
      <c r="K728" s="1138" t="s">
        <v>1670</v>
      </c>
      <c r="L728" s="1138" t="s">
        <v>1674</v>
      </c>
      <c r="M728" s="2113">
        <v>0.7</v>
      </c>
      <c r="N728" s="1138" t="s">
        <v>3995</v>
      </c>
      <c r="O728" s="1138">
        <v>1.2</v>
      </c>
      <c r="P728" s="2066">
        <v>1.2</v>
      </c>
      <c r="Q728" s="2066">
        <v>0</v>
      </c>
      <c r="R728" s="2066">
        <v>0</v>
      </c>
      <c r="S728" s="2066">
        <v>0</v>
      </c>
      <c r="T728" s="2066">
        <v>0</v>
      </c>
      <c r="U728" s="2093">
        <v>0</v>
      </c>
    </row>
    <row r="729" spans="2:21" hidden="1" outlineLevel="2">
      <c r="B729" s="1138"/>
      <c r="C729" s="1048"/>
      <c r="D729" s="1054">
        <f t="shared" si="82"/>
        <v>6</v>
      </c>
      <c r="E729" s="1054" t="str">
        <f>IF(COUNTIF(E$701:E728,F729)&gt;0,"",F729)</f>
        <v/>
      </c>
      <c r="F729" s="1054" t="str">
        <f t="shared" si="83"/>
        <v>Sweat (CO), France continentale, Base Carbone</v>
      </c>
      <c r="G729" s="1054" t="str">
        <f t="shared" si="84"/>
        <v>Sweat (CO), France continentale, Base Carbone; kgCO2e/unité, Mise en forme</v>
      </c>
      <c r="I729" s="2067" t="s">
        <v>4078</v>
      </c>
      <c r="J729" s="1138" t="s">
        <v>2109</v>
      </c>
      <c r="K729" s="1138" t="s">
        <v>1670</v>
      </c>
      <c r="L729" s="1138" t="s">
        <v>1674</v>
      </c>
      <c r="M729" s="2113">
        <v>0.7</v>
      </c>
      <c r="N729" s="1138" t="s">
        <v>4000</v>
      </c>
      <c r="O729" s="1138">
        <v>11.8</v>
      </c>
      <c r="P729" s="2066">
        <v>11.8</v>
      </c>
      <c r="Q729" s="2066">
        <v>0</v>
      </c>
      <c r="R729" s="2066">
        <v>0</v>
      </c>
      <c r="S729" s="2066">
        <v>0</v>
      </c>
      <c r="T729" s="2066">
        <v>0</v>
      </c>
      <c r="U729" s="2093">
        <v>0</v>
      </c>
    </row>
    <row r="730" spans="2:21" hidden="1" outlineLevel="2">
      <c r="B730" s="1138"/>
      <c r="C730" s="1048"/>
      <c r="D730" s="1054">
        <f t="shared" si="82"/>
        <v>6</v>
      </c>
      <c r="E730" s="1054" t="str">
        <f>IF(COUNTIF(E$701:E729,F730)&gt;0,"",F730)</f>
        <v/>
      </c>
      <c r="F730" s="1054" t="str">
        <f t="shared" si="83"/>
        <v>Sweat (CO), France continentale, Base Carbone</v>
      </c>
      <c r="G730" s="1054" t="str">
        <f t="shared" si="84"/>
        <v>Sweat (CO), France continentale, Base Carbone; kgCO2e/unité, Assemblage</v>
      </c>
      <c r="I730" s="2067" t="s">
        <v>4078</v>
      </c>
      <c r="J730" s="1138" t="s">
        <v>2109</v>
      </c>
      <c r="K730" s="1138" t="s">
        <v>1670</v>
      </c>
      <c r="L730" s="1138" t="s">
        <v>1674</v>
      </c>
      <c r="M730" s="2113">
        <v>0.7</v>
      </c>
      <c r="N730" s="1138" t="s">
        <v>3996</v>
      </c>
      <c r="O730" s="1138">
        <v>0.6</v>
      </c>
      <c r="P730" s="2066">
        <v>0.6</v>
      </c>
      <c r="Q730" s="2066">
        <v>0</v>
      </c>
      <c r="R730" s="2066">
        <v>0</v>
      </c>
      <c r="S730" s="2066">
        <v>0</v>
      </c>
      <c r="T730" s="2066">
        <v>0</v>
      </c>
      <c r="U730" s="2093">
        <v>0</v>
      </c>
    </row>
    <row r="731" spans="2:21" hidden="1" outlineLevel="2">
      <c r="B731" s="1138"/>
      <c r="C731" s="1048"/>
      <c r="D731" s="1054">
        <f t="shared" si="82"/>
        <v>6</v>
      </c>
      <c r="E731" s="1054" t="str">
        <f>IF(COUNTIF(E$701:E730,F731)&gt;0,"",F731)</f>
        <v/>
      </c>
      <c r="F731" s="1054" t="str">
        <f t="shared" si="83"/>
        <v>Sweat (CO), France continentale, Base Carbone</v>
      </c>
      <c r="G731" s="1054" t="str">
        <f t="shared" si="84"/>
        <v>Sweat (CO), France continentale, Base Carbone; kgCO2e/unité, Distribution</v>
      </c>
      <c r="I731" s="2067" t="s">
        <v>4078</v>
      </c>
      <c r="J731" s="1138" t="s">
        <v>2109</v>
      </c>
      <c r="K731" s="1138" t="s">
        <v>1670</v>
      </c>
      <c r="L731" s="1138" t="s">
        <v>1674</v>
      </c>
      <c r="M731" s="2113">
        <v>0.7</v>
      </c>
      <c r="N731" s="1138" t="s">
        <v>3997</v>
      </c>
      <c r="O731" s="1138">
        <v>4</v>
      </c>
      <c r="P731" s="2066">
        <v>4</v>
      </c>
      <c r="Q731" s="2066">
        <v>0</v>
      </c>
      <c r="R731" s="2066">
        <v>0</v>
      </c>
      <c r="S731" s="2066">
        <v>0</v>
      </c>
      <c r="T731" s="2066">
        <v>0</v>
      </c>
      <c r="U731" s="2093">
        <v>0</v>
      </c>
    </row>
    <row r="732" spans="2:21" hidden="1" outlineLevel="2">
      <c r="B732" s="1138"/>
      <c r="C732" s="1048"/>
      <c r="D732" s="1054">
        <f t="shared" si="82"/>
        <v>7</v>
      </c>
      <c r="E732" s="1054" t="str">
        <f>IF(COUNTIF(E$701:E731,F732)&gt;0,"",F732)</f>
        <v>Veste imper-respirante (anorak), France continentale, Base Carbone</v>
      </c>
      <c r="F732" s="1054" t="str">
        <f t="shared" si="83"/>
        <v>Veste imper-respirante (anorak), France continentale, Base Carbone</v>
      </c>
      <c r="G732" s="1054" t="str">
        <f t="shared" si="84"/>
        <v>Veste imper-respirante (anorak), France continentale, Base Carbone; kgCO2e/unité, Matières premières</v>
      </c>
      <c r="I732" s="2067" t="s">
        <v>4079</v>
      </c>
      <c r="J732" s="1138" t="s">
        <v>2109</v>
      </c>
      <c r="K732" s="1138" t="s">
        <v>1670</v>
      </c>
      <c r="L732" s="1138" t="s">
        <v>1674</v>
      </c>
      <c r="M732" s="2113">
        <v>0.6</v>
      </c>
      <c r="N732" s="1138" t="s">
        <v>3994</v>
      </c>
      <c r="O732" s="1138">
        <v>28.2</v>
      </c>
      <c r="P732" s="2066">
        <v>28.2</v>
      </c>
      <c r="Q732" s="2066">
        <v>0</v>
      </c>
      <c r="R732" s="2066">
        <v>0</v>
      </c>
      <c r="S732" s="2066">
        <v>0</v>
      </c>
      <c r="T732" s="2066">
        <v>0</v>
      </c>
      <c r="U732" s="2093">
        <v>0</v>
      </c>
    </row>
    <row r="733" spans="2:21" hidden="1" outlineLevel="2">
      <c r="B733" s="1138"/>
      <c r="C733" s="1048"/>
      <c r="D733" s="1054">
        <f t="shared" si="82"/>
        <v>7</v>
      </c>
      <c r="E733" s="1054" t="str">
        <f>IF(COUNTIF(E$701:E732,F733)&gt;0,"",F733)</f>
        <v/>
      </c>
      <c r="F733" s="1054" t="str">
        <f t="shared" si="83"/>
        <v>Veste imper-respirante (anorak), France continentale, Base Carbone</v>
      </c>
      <c r="G733" s="1054" t="str">
        <f t="shared" si="84"/>
        <v>Veste imper-respirante (anorak), France continentale, Base Carbone; kgCO2e/unité, Approvisionnement</v>
      </c>
      <c r="I733" s="2067" t="s">
        <v>4079</v>
      </c>
      <c r="J733" s="1138" t="s">
        <v>2109</v>
      </c>
      <c r="K733" s="1138" t="s">
        <v>1670</v>
      </c>
      <c r="L733" s="1138" t="s">
        <v>1674</v>
      </c>
      <c r="M733" s="2113">
        <v>0.6</v>
      </c>
      <c r="N733" s="1138" t="s">
        <v>3995</v>
      </c>
      <c r="O733" s="1138">
        <v>0.3</v>
      </c>
      <c r="P733" s="2066">
        <v>0.3</v>
      </c>
      <c r="Q733" s="2066">
        <v>0</v>
      </c>
      <c r="R733" s="2066">
        <v>0</v>
      </c>
      <c r="S733" s="2066">
        <v>0</v>
      </c>
      <c r="T733" s="2066">
        <v>0</v>
      </c>
      <c r="U733" s="2093">
        <v>0</v>
      </c>
    </row>
    <row r="734" spans="2:21" hidden="1" outlineLevel="2">
      <c r="B734" s="1138"/>
      <c r="C734" s="1048"/>
      <c r="D734" s="1054">
        <f t="shared" si="82"/>
        <v>7</v>
      </c>
      <c r="E734" s="1054" t="str">
        <f>IF(COUNTIF(E$701:E733,F734)&gt;0,"",F734)</f>
        <v/>
      </c>
      <c r="F734" s="1054" t="str">
        <f t="shared" si="83"/>
        <v>Veste imper-respirante (anorak), France continentale, Base Carbone</v>
      </c>
      <c r="G734" s="1054" t="str">
        <f t="shared" si="84"/>
        <v>Veste imper-respirante (anorak), France continentale, Base Carbone; kgCO2e/unité, Mise en forme</v>
      </c>
      <c r="I734" s="2067" t="s">
        <v>4079</v>
      </c>
      <c r="J734" s="1138" t="s">
        <v>2109</v>
      </c>
      <c r="K734" s="1138" t="s">
        <v>1670</v>
      </c>
      <c r="L734" s="1138" t="s">
        <v>1674</v>
      </c>
      <c r="M734" s="2113">
        <v>0.6</v>
      </c>
      <c r="N734" s="1138" t="s">
        <v>4000</v>
      </c>
      <c r="O734" s="1138">
        <v>6.3</v>
      </c>
      <c r="P734" s="2066">
        <v>6.3</v>
      </c>
      <c r="Q734" s="2066">
        <v>0</v>
      </c>
      <c r="R734" s="2066">
        <v>0</v>
      </c>
      <c r="S734" s="2066">
        <v>0</v>
      </c>
      <c r="T734" s="2066">
        <v>0</v>
      </c>
      <c r="U734" s="2093">
        <v>0</v>
      </c>
    </row>
    <row r="735" spans="2:21" hidden="1" outlineLevel="2">
      <c r="B735" s="1138"/>
      <c r="C735" s="1048"/>
      <c r="D735" s="1054">
        <f t="shared" si="82"/>
        <v>7</v>
      </c>
      <c r="E735" s="1054" t="str">
        <f>IF(COUNTIF(E$701:E734,F735)&gt;0,"",F735)</f>
        <v/>
      </c>
      <c r="F735" s="1054" t="str">
        <f t="shared" si="83"/>
        <v>Veste imper-respirante (anorak), France continentale, Base Carbone</v>
      </c>
      <c r="G735" s="1054" t="str">
        <f t="shared" si="84"/>
        <v>Veste imper-respirante (anorak), France continentale, Base Carbone; kgCO2e/unité, Assemblage</v>
      </c>
      <c r="I735" s="2067" t="s">
        <v>4079</v>
      </c>
      <c r="J735" s="1138" t="s">
        <v>2109</v>
      </c>
      <c r="K735" s="1138" t="s">
        <v>1670</v>
      </c>
      <c r="L735" s="1138" t="s">
        <v>1674</v>
      </c>
      <c r="M735" s="2113">
        <v>0.6</v>
      </c>
      <c r="N735" s="1138" t="s">
        <v>3996</v>
      </c>
      <c r="O735" s="1138">
        <v>1</v>
      </c>
      <c r="P735" s="2066">
        <v>1</v>
      </c>
      <c r="Q735" s="2066">
        <v>0</v>
      </c>
      <c r="R735" s="2066">
        <v>0</v>
      </c>
      <c r="S735" s="2066">
        <v>0</v>
      </c>
      <c r="T735" s="2066">
        <v>0</v>
      </c>
      <c r="U735" s="2093">
        <v>0</v>
      </c>
    </row>
    <row r="736" spans="2:21" hidden="1" outlineLevel="2">
      <c r="B736" s="1138"/>
      <c r="C736" s="1048"/>
      <c r="D736" s="1054">
        <f t="shared" si="82"/>
        <v>7</v>
      </c>
      <c r="E736" s="1054" t="str">
        <f>IF(COUNTIF(E$701:E735,F736)&gt;0,"",F736)</f>
        <v/>
      </c>
      <c r="F736" s="1054" t="str">
        <f t="shared" si="83"/>
        <v>Veste imper-respirante (anorak), France continentale, Base Carbone</v>
      </c>
      <c r="G736" s="1054" t="str">
        <f t="shared" si="84"/>
        <v>Veste imper-respirante (anorak), France continentale, Base Carbone; kgCO2e/unité, Distribution</v>
      </c>
      <c r="I736" s="2067" t="s">
        <v>4079</v>
      </c>
      <c r="J736" s="1138" t="s">
        <v>2109</v>
      </c>
      <c r="K736" s="1138" t="s">
        <v>1670</v>
      </c>
      <c r="L736" s="1138" t="s">
        <v>1674</v>
      </c>
      <c r="M736" s="2113">
        <v>0.6</v>
      </c>
      <c r="N736" s="1138" t="s">
        <v>3997</v>
      </c>
      <c r="O736" s="1138">
        <v>2.9</v>
      </c>
      <c r="P736" s="2066">
        <v>2.9</v>
      </c>
      <c r="Q736" s="2066">
        <v>0</v>
      </c>
      <c r="R736" s="2066">
        <v>0</v>
      </c>
      <c r="S736" s="2066">
        <v>0</v>
      </c>
      <c r="T736" s="2066">
        <v>0</v>
      </c>
      <c r="U736" s="2093">
        <v>0</v>
      </c>
    </row>
    <row r="737" spans="2:21" hidden="1" outlineLevel="2">
      <c r="B737" s="1138"/>
      <c r="C737" s="1048"/>
      <c r="D737" s="1054">
        <f t="shared" si="82"/>
        <v>7</v>
      </c>
      <c r="E737" s="1054" t="str">
        <f>IF(COUNTIF(E$701:E736,F737)&gt;0,"",F737)</f>
        <v/>
      </c>
      <c r="F737" s="1054" t="str">
        <f t="shared" si="83"/>
        <v/>
      </c>
      <c r="G737" s="1054" t="str">
        <f t="shared" si="84"/>
        <v/>
      </c>
      <c r="I737" s="2067"/>
      <c r="J737" s="1138"/>
      <c r="K737" s="1138"/>
      <c r="L737" s="1138"/>
      <c r="M737" s="2113"/>
      <c r="N737" s="1138"/>
      <c r="O737" s="1138"/>
      <c r="P737" s="2066"/>
      <c r="Q737" s="2066"/>
      <c r="R737" s="2066"/>
      <c r="S737" s="2066"/>
      <c r="T737" s="2066"/>
      <c r="U737" s="2093"/>
    </row>
    <row r="738" spans="2:21" hidden="1" outlineLevel="2">
      <c r="B738" s="1138"/>
      <c r="C738" s="1048"/>
      <c r="D738" s="1054">
        <f t="shared" si="82"/>
        <v>7</v>
      </c>
      <c r="E738" s="1054" t="str">
        <f>IF(COUNTIF(E$701:E737,F738)&gt;0,"",F738)</f>
        <v/>
      </c>
      <c r="F738" s="1054" t="str">
        <f t="shared" si="83"/>
        <v/>
      </c>
      <c r="G738" s="1054" t="str">
        <f t="shared" si="84"/>
        <v/>
      </c>
      <c r="I738" s="2067"/>
      <c r="J738" s="1138"/>
      <c r="K738" s="1138"/>
      <c r="L738" s="1138"/>
      <c r="M738" s="2113"/>
      <c r="N738" s="1138"/>
      <c r="O738" s="1138"/>
      <c r="P738" s="2066"/>
      <c r="Q738" s="2066"/>
      <c r="R738" s="2066"/>
      <c r="S738" s="2066"/>
      <c r="T738" s="2066"/>
      <c r="U738" s="2093"/>
    </row>
    <row r="739" spans="2:21" hidden="1" outlineLevel="2">
      <c r="B739" s="1138"/>
      <c r="C739" s="1048"/>
      <c r="D739" s="1054">
        <f t="shared" si="82"/>
        <v>7</v>
      </c>
      <c r="E739" s="1054" t="str">
        <f>IF(COUNTIF(E$701:E738,F739)&gt;0,"",F739)</f>
        <v/>
      </c>
      <c r="F739" s="1054" t="str">
        <f t="shared" si="83"/>
        <v/>
      </c>
      <c r="G739" s="1054" t="str">
        <f t="shared" si="84"/>
        <v/>
      </c>
      <c r="I739" s="2067"/>
      <c r="J739" s="1138"/>
      <c r="K739" s="1138"/>
      <c r="L739" s="1138"/>
      <c r="M739" s="2113"/>
      <c r="N739" s="1138"/>
      <c r="O739" s="1138"/>
      <c r="P739" s="2066"/>
      <c r="Q739" s="2066"/>
      <c r="R739" s="2066"/>
      <c r="S739" s="2066"/>
      <c r="T739" s="2066"/>
      <c r="U739" s="2093"/>
    </row>
    <row r="740" spans="2:21" hidden="1" outlineLevel="2">
      <c r="B740" s="1138"/>
      <c r="C740" s="1048"/>
      <c r="D740" s="1054">
        <f t="shared" si="82"/>
        <v>7</v>
      </c>
      <c r="E740" s="1054" t="str">
        <f>IF(COUNTIF(E$701:E739,F740)&gt;0,"",F740)</f>
        <v/>
      </c>
      <c r="F740" s="1054" t="str">
        <f t="shared" si="83"/>
        <v/>
      </c>
      <c r="G740" s="1054" t="str">
        <f t="shared" si="84"/>
        <v/>
      </c>
      <c r="I740" s="2067"/>
      <c r="J740" s="1138"/>
      <c r="K740" s="1138"/>
      <c r="L740" s="1138"/>
      <c r="M740" s="2113"/>
      <c r="N740" s="1138"/>
      <c r="O740" s="1138"/>
      <c r="P740" s="2066"/>
      <c r="Q740" s="2066"/>
      <c r="R740" s="2066"/>
      <c r="S740" s="2066"/>
      <c r="T740" s="2066"/>
      <c r="U740" s="2093"/>
    </row>
    <row r="741" spans="2:21" hidden="1" outlineLevel="2">
      <c r="B741" s="1138"/>
      <c r="C741" s="1048"/>
      <c r="D741" s="1054">
        <f t="shared" si="82"/>
        <v>7</v>
      </c>
      <c r="E741" s="1054" t="str">
        <f>IF(COUNTIF(E$701:E740,F741)&gt;0,"",F741)</f>
        <v/>
      </c>
      <c r="F741" s="1054" t="str">
        <f t="shared" si="83"/>
        <v/>
      </c>
      <c r="G741" s="1054" t="str">
        <f t="shared" si="84"/>
        <v/>
      </c>
      <c r="I741" s="2067"/>
      <c r="J741" s="1138"/>
      <c r="K741" s="1138"/>
      <c r="L741" s="1138"/>
      <c r="M741" s="2113"/>
      <c r="N741" s="1138"/>
      <c r="O741" s="1138"/>
      <c r="P741" s="2066"/>
      <c r="Q741" s="2066"/>
      <c r="R741" s="2066"/>
      <c r="S741" s="2066"/>
      <c r="T741" s="2066"/>
      <c r="U741" s="2093"/>
    </row>
    <row r="742" spans="2:21" hidden="1" outlineLevel="2">
      <c r="B742" s="1138"/>
      <c r="C742" s="1048"/>
      <c r="D742" s="1054">
        <f t="shared" si="82"/>
        <v>7</v>
      </c>
      <c r="E742" s="1054" t="str">
        <f>IF(COUNTIF(E$701:E741,F742)&gt;0,"",F742)</f>
        <v/>
      </c>
      <c r="F742" s="1054" t="str">
        <f t="shared" si="83"/>
        <v/>
      </c>
      <c r="G742" s="1054" t="str">
        <f t="shared" si="84"/>
        <v/>
      </c>
      <c r="I742" s="2067"/>
      <c r="J742" s="1138"/>
      <c r="K742" s="1138"/>
      <c r="L742" s="1138"/>
      <c r="M742" s="2113"/>
      <c r="N742" s="1138"/>
      <c r="O742" s="1138"/>
      <c r="P742" s="2066"/>
      <c r="Q742" s="2066"/>
      <c r="R742" s="2066"/>
      <c r="S742" s="2066"/>
      <c r="T742" s="2066"/>
      <c r="U742" s="2093"/>
    </row>
    <row r="743" spans="2:21" ht="13" hidden="1" outlineLevel="1">
      <c r="B743" s="1138"/>
      <c r="C743" s="1048"/>
      <c r="D743" s="1048"/>
      <c r="E743" s="1048"/>
      <c r="F743" s="1048"/>
      <c r="G743" s="1048"/>
      <c r="I743" s="1765"/>
      <c r="J743" s="1761"/>
      <c r="K743" s="1761"/>
      <c r="L743" s="1761"/>
      <c r="M743" s="1761"/>
      <c r="N743" s="1761"/>
      <c r="O743" s="1761"/>
      <c r="P743" s="1761"/>
      <c r="Q743" s="1761"/>
      <c r="R743" s="1761"/>
      <c r="S743" s="1761"/>
      <c r="T743" s="1761"/>
      <c r="U743" s="2114"/>
    </row>
    <row r="744" spans="2:21" ht="13" hidden="1" outlineLevel="1" collapsed="1">
      <c r="B744" s="2865" t="s">
        <v>4080</v>
      </c>
      <c r="C744" s="2865"/>
      <c r="D744" s="1054">
        <v>0</v>
      </c>
      <c r="E744" s="1054"/>
      <c r="F744" s="1054"/>
      <c r="G744" s="1054"/>
      <c r="I744" s="1765"/>
      <c r="J744" s="1761"/>
      <c r="K744" s="1761"/>
      <c r="L744" s="1761"/>
      <c r="M744" s="1761"/>
      <c r="N744" s="1761"/>
      <c r="O744" s="1761"/>
      <c r="P744" s="1761"/>
      <c r="Q744" s="1761"/>
      <c r="R744" s="1761"/>
      <c r="S744" s="1761"/>
      <c r="T744" s="1761"/>
      <c r="U744" s="2114"/>
    </row>
    <row r="745" spans="2:21" hidden="1" outlineLevel="3">
      <c r="B745" s="2110">
        <v>1</v>
      </c>
      <c r="C745" s="1053" t="str">
        <f t="shared" ref="C745:C753" si="85">IF(ISNA(VLOOKUP(B745,$D$744:$E$776,2,FALSE)),"-",VLOOKUP(B745,$D$744:$E$776,2,FALSE))</f>
        <v>Ballon de Basket-ball, France continentale, Base Carbone</v>
      </c>
      <c r="D745" s="1054">
        <f t="shared" ref="D745" si="86">D744+IF(LEN(E745)&gt;0,1,0)</f>
        <v>1</v>
      </c>
      <c r="E745" s="1054" t="str">
        <f>IF(COUNTIF(E$744:E744,F745)&gt;0,"",F745)</f>
        <v>Ballon de Basket-ball, France continentale, Base Carbone</v>
      </c>
      <c r="F745" s="1054" t="str">
        <f t="shared" ref="F745" si="87">IF(I745&lt;&gt;"",I745&amp;IF(L745&lt;&gt;"",", "&amp;L745,"")&amp;IF(K745&lt;&gt;"",", "&amp;K745,""),"")</f>
        <v>Ballon de Basket-ball, France continentale, Base Carbone</v>
      </c>
      <c r="G745" s="1054" t="str">
        <f t="shared" ref="G745" si="88">IF(F745&lt;&gt;"",F745&amp;IF(J745&lt;&gt;"","; "&amp;J745&amp;IF(N745&lt;&gt;"",", "&amp;N745,),""),"")</f>
        <v>Ballon de Basket-ball, France continentale, Base Carbone; kgCO2e/unité, Matières premières</v>
      </c>
      <c r="I745" s="2067" t="s">
        <v>4081</v>
      </c>
      <c r="J745" s="1138" t="s">
        <v>2109</v>
      </c>
      <c r="K745" s="1138" t="s">
        <v>1670</v>
      </c>
      <c r="L745" s="1138" t="s">
        <v>1674</v>
      </c>
      <c r="M745" s="2113">
        <v>0.3</v>
      </c>
      <c r="N745" s="1138" t="s">
        <v>3994</v>
      </c>
      <c r="O745" s="1138">
        <v>2.75</v>
      </c>
      <c r="P745" s="2066">
        <v>2.75</v>
      </c>
      <c r="Q745" s="2066">
        <v>0</v>
      </c>
      <c r="R745" s="2066">
        <v>0</v>
      </c>
      <c r="S745" s="2066">
        <v>0</v>
      </c>
      <c r="T745" s="2066">
        <v>0</v>
      </c>
      <c r="U745" s="2093">
        <v>0</v>
      </c>
    </row>
    <row r="746" spans="2:21" hidden="1" outlineLevel="3">
      <c r="B746" s="2110">
        <v>2</v>
      </c>
      <c r="C746" s="1053" t="str">
        <f t="shared" si="85"/>
        <v>Ballon de Football, France continentale, Base Carbone</v>
      </c>
      <c r="D746" s="1054">
        <f t="shared" ref="D746:D776" si="89">D745+IF(LEN(E746)&gt;0,1,0)</f>
        <v>1</v>
      </c>
      <c r="E746" s="1054" t="str">
        <f>IF(COUNTIF(E$744:E745,F746)&gt;0,"",F746)</f>
        <v/>
      </c>
      <c r="F746" s="1054" t="str">
        <f t="shared" ref="F746:F776" si="90">IF(I746&lt;&gt;"",I746&amp;IF(L746&lt;&gt;"",", "&amp;L746,"")&amp;IF(K746&lt;&gt;"",", "&amp;K746,""),"")</f>
        <v>Ballon de Basket-ball, France continentale, Base Carbone</v>
      </c>
      <c r="G746" s="1054" t="str">
        <f t="shared" ref="G746:G776" si="91">IF(F746&lt;&gt;"",F746&amp;IF(J746&lt;&gt;"","; "&amp;J746&amp;IF(N746&lt;&gt;"",", "&amp;N746,),""),"")</f>
        <v>Ballon de Basket-ball, France continentale, Base Carbone; kgCO2e/unité, Approvisionnement</v>
      </c>
      <c r="I746" s="2067" t="s">
        <v>4081</v>
      </c>
      <c r="J746" s="1138" t="s">
        <v>2109</v>
      </c>
      <c r="K746" s="1138" t="s">
        <v>1670</v>
      </c>
      <c r="L746" s="1138" t="s">
        <v>1674</v>
      </c>
      <c r="M746" s="2113">
        <v>0.3</v>
      </c>
      <c r="N746" s="1138" t="s">
        <v>3995</v>
      </c>
      <c r="O746" s="1138">
        <v>0.08</v>
      </c>
      <c r="P746" s="2066">
        <v>0.08</v>
      </c>
      <c r="Q746" s="2066">
        <v>0</v>
      </c>
      <c r="R746" s="2066">
        <v>0</v>
      </c>
      <c r="S746" s="2066">
        <v>0</v>
      </c>
      <c r="T746" s="2066">
        <v>0</v>
      </c>
      <c r="U746" s="2093">
        <v>0</v>
      </c>
    </row>
    <row r="747" spans="2:21" hidden="1" outlineLevel="3">
      <c r="B747" s="2110">
        <v>3</v>
      </c>
      <c r="C747" s="1053" t="str">
        <f t="shared" si="85"/>
        <v>Ballon de Volley-ball, France continentale, Base Carbone</v>
      </c>
      <c r="D747" s="1054">
        <f t="shared" si="89"/>
        <v>1</v>
      </c>
      <c r="E747" s="1054" t="str">
        <f>IF(COUNTIF(E$744:E746,F747)&gt;0,"",F747)</f>
        <v/>
      </c>
      <c r="F747" s="1054" t="str">
        <f t="shared" si="90"/>
        <v>Ballon de Basket-ball, France continentale, Base Carbone</v>
      </c>
      <c r="G747" s="1054" t="str">
        <f t="shared" si="91"/>
        <v>Ballon de Basket-ball, France continentale, Base Carbone; kgCO2e/unité, Mise en forme</v>
      </c>
      <c r="I747" s="2067" t="s">
        <v>4081</v>
      </c>
      <c r="J747" s="1138" t="s">
        <v>2109</v>
      </c>
      <c r="K747" s="1138" t="s">
        <v>1670</v>
      </c>
      <c r="L747" s="1138" t="s">
        <v>1674</v>
      </c>
      <c r="M747" s="2113">
        <v>0.3</v>
      </c>
      <c r="N747" s="1138" t="s">
        <v>4000</v>
      </c>
      <c r="O747" s="1138">
        <v>0.46</v>
      </c>
      <c r="P747" s="2066">
        <v>0.46</v>
      </c>
      <c r="Q747" s="2066">
        <v>0</v>
      </c>
      <c r="R747" s="2066">
        <v>0</v>
      </c>
      <c r="S747" s="2066">
        <v>0</v>
      </c>
      <c r="T747" s="2066">
        <v>0</v>
      </c>
      <c r="U747" s="2093">
        <v>0</v>
      </c>
    </row>
    <row r="748" spans="2:21" hidden="1" outlineLevel="3">
      <c r="B748" s="2110">
        <v>4</v>
      </c>
      <c r="C748" s="1053" t="str">
        <f t="shared" si="85"/>
        <v>Raquette de tennis, France continentale, Base Carbone</v>
      </c>
      <c r="D748" s="1054">
        <f t="shared" si="89"/>
        <v>1</v>
      </c>
      <c r="E748" s="1054" t="str">
        <f>IF(COUNTIF(E$744:E747,F748)&gt;0,"",F748)</f>
        <v/>
      </c>
      <c r="F748" s="1054" t="str">
        <f t="shared" si="90"/>
        <v>Ballon de Basket-ball, France continentale, Base Carbone</v>
      </c>
      <c r="G748" s="1054" t="str">
        <f t="shared" si="91"/>
        <v>Ballon de Basket-ball, France continentale, Base Carbone; kgCO2e/unité, Assemblage</v>
      </c>
      <c r="I748" s="2067" t="s">
        <v>4081</v>
      </c>
      <c r="J748" s="1138" t="s">
        <v>2109</v>
      </c>
      <c r="K748" s="1138" t="s">
        <v>1670</v>
      </c>
      <c r="L748" s="1138" t="s">
        <v>1674</v>
      </c>
      <c r="M748" s="2113">
        <v>0.3</v>
      </c>
      <c r="N748" s="1138" t="s">
        <v>3996</v>
      </c>
      <c r="O748" s="1138">
        <v>0.35</v>
      </c>
      <c r="P748" s="2066">
        <v>0.35</v>
      </c>
      <c r="Q748" s="2066">
        <v>0</v>
      </c>
      <c r="R748" s="2066">
        <v>0</v>
      </c>
      <c r="S748" s="2066">
        <v>0</v>
      </c>
      <c r="T748" s="2066">
        <v>0</v>
      </c>
      <c r="U748" s="2093">
        <v>0</v>
      </c>
    </row>
    <row r="749" spans="2:21" hidden="1" outlineLevel="3">
      <c r="B749" s="2110">
        <v>5</v>
      </c>
      <c r="C749" s="1053" t="str">
        <f t="shared" si="85"/>
        <v>Sac à dos écolier , France continentale, Base Carbone</v>
      </c>
      <c r="D749" s="1054">
        <f t="shared" si="89"/>
        <v>1</v>
      </c>
      <c r="E749" s="1054" t="str">
        <f>IF(COUNTIF(E$744:E748,F749)&gt;0,"",F749)</f>
        <v/>
      </c>
      <c r="F749" s="1054" t="str">
        <f t="shared" si="90"/>
        <v>Ballon de Basket-ball, France continentale, Base Carbone</v>
      </c>
      <c r="G749" s="1054" t="str">
        <f t="shared" si="91"/>
        <v>Ballon de Basket-ball, France continentale, Base Carbone; kgCO2e/unité, Distribution</v>
      </c>
      <c r="I749" s="2067" t="s">
        <v>4081</v>
      </c>
      <c r="J749" s="1138" t="s">
        <v>2109</v>
      </c>
      <c r="K749" s="1138" t="s">
        <v>1670</v>
      </c>
      <c r="L749" s="1138" t="s">
        <v>1674</v>
      </c>
      <c r="M749" s="2113">
        <v>0.3</v>
      </c>
      <c r="N749" s="1138" t="s">
        <v>3997</v>
      </c>
      <c r="O749" s="1138">
        <v>0.96</v>
      </c>
      <c r="P749" s="2066">
        <v>0.96</v>
      </c>
      <c r="Q749" s="2066">
        <v>0</v>
      </c>
      <c r="R749" s="2066">
        <v>0</v>
      </c>
      <c r="S749" s="2066">
        <v>0</v>
      </c>
      <c r="T749" s="2066">
        <v>0</v>
      </c>
      <c r="U749" s="2093">
        <v>0</v>
      </c>
    </row>
    <row r="750" spans="2:21" hidden="1" outlineLevel="3">
      <c r="B750" s="2110">
        <v>6</v>
      </c>
      <c r="C750" s="1053" t="str">
        <f t="shared" si="85"/>
        <v>Sac à dos randonnée, France continentale, Base Carbone</v>
      </c>
      <c r="D750" s="1054">
        <f t="shared" si="89"/>
        <v>2</v>
      </c>
      <c r="E750" s="1054" t="str">
        <f>IF(COUNTIF(E$744:E749,F750)&gt;0,"",F750)</f>
        <v>Ballon de Football, France continentale, Base Carbone</v>
      </c>
      <c r="F750" s="1054" t="str">
        <f t="shared" si="90"/>
        <v>Ballon de Football, France continentale, Base Carbone</v>
      </c>
      <c r="G750" s="1054" t="str">
        <f t="shared" si="91"/>
        <v>Ballon de Football, France continentale, Base Carbone; kgCO2e/unité, Matières premières</v>
      </c>
      <c r="I750" s="2067" t="s">
        <v>4082</v>
      </c>
      <c r="J750" s="1138" t="s">
        <v>2109</v>
      </c>
      <c r="K750" s="1138" t="s">
        <v>1670</v>
      </c>
      <c r="L750" s="1138" t="s">
        <v>1674</v>
      </c>
      <c r="M750" s="2113">
        <v>0.3</v>
      </c>
      <c r="N750" s="1138" t="s">
        <v>3994</v>
      </c>
      <c r="O750" s="1138">
        <v>2.23</v>
      </c>
      <c r="P750" s="2066">
        <v>2.23</v>
      </c>
      <c r="Q750" s="2066">
        <v>0</v>
      </c>
      <c r="R750" s="2066">
        <v>0</v>
      </c>
      <c r="S750" s="2066">
        <v>0</v>
      </c>
      <c r="T750" s="2066">
        <v>0</v>
      </c>
      <c r="U750" s="2093">
        <v>0</v>
      </c>
    </row>
    <row r="751" spans="2:21" hidden="1" outlineLevel="3">
      <c r="B751" s="2110">
        <v>7</v>
      </c>
      <c r="C751" s="1053" t="str">
        <f t="shared" si="85"/>
        <v>-</v>
      </c>
      <c r="D751" s="1054">
        <f t="shared" si="89"/>
        <v>2</v>
      </c>
      <c r="E751" s="1054" t="str">
        <f>IF(COUNTIF(E$744:E750,F751)&gt;0,"",F751)</f>
        <v/>
      </c>
      <c r="F751" s="1054" t="str">
        <f t="shared" si="90"/>
        <v>Ballon de Football, France continentale, Base Carbone</v>
      </c>
      <c r="G751" s="1054" t="str">
        <f t="shared" si="91"/>
        <v>Ballon de Football, France continentale, Base Carbone; kgCO2e/unité, Approvisionnement</v>
      </c>
      <c r="I751" s="2067" t="s">
        <v>4082</v>
      </c>
      <c r="J751" s="1138" t="s">
        <v>2109</v>
      </c>
      <c r="K751" s="1138" t="s">
        <v>1670</v>
      </c>
      <c r="L751" s="1138" t="s">
        <v>1674</v>
      </c>
      <c r="M751" s="2113">
        <v>0.3</v>
      </c>
      <c r="N751" s="1138" t="s">
        <v>3995</v>
      </c>
      <c r="O751" s="1138">
        <v>0.13</v>
      </c>
      <c r="P751" s="2066">
        <v>0.13</v>
      </c>
      <c r="Q751" s="2066">
        <v>0</v>
      </c>
      <c r="R751" s="2066">
        <v>0</v>
      </c>
      <c r="S751" s="2066">
        <v>0</v>
      </c>
      <c r="T751" s="2066">
        <v>0</v>
      </c>
      <c r="U751" s="2093">
        <v>0</v>
      </c>
    </row>
    <row r="752" spans="2:21" hidden="1" outlineLevel="3">
      <c r="B752" s="2110">
        <v>8</v>
      </c>
      <c r="C752" s="1053" t="str">
        <f t="shared" si="85"/>
        <v>-</v>
      </c>
      <c r="D752" s="1054">
        <f t="shared" si="89"/>
        <v>2</v>
      </c>
      <c r="E752" s="1054" t="str">
        <f>IF(COUNTIF(E$744:E751,F752)&gt;0,"",F752)</f>
        <v/>
      </c>
      <c r="F752" s="1054" t="str">
        <f t="shared" si="90"/>
        <v>Ballon de Football, France continentale, Base Carbone</v>
      </c>
      <c r="G752" s="1054" t="str">
        <f t="shared" si="91"/>
        <v>Ballon de Football, France continentale, Base Carbone; kgCO2e/unité, Mise en forme</v>
      </c>
      <c r="I752" s="2067" t="s">
        <v>4082</v>
      </c>
      <c r="J752" s="1138" t="s">
        <v>2109</v>
      </c>
      <c r="K752" s="1138" t="s">
        <v>1670</v>
      </c>
      <c r="L752" s="1138" t="s">
        <v>1674</v>
      </c>
      <c r="M752" s="2113">
        <v>0.3</v>
      </c>
      <c r="N752" s="1138" t="s">
        <v>4000</v>
      </c>
      <c r="O752" s="1138">
        <v>0.86</v>
      </c>
      <c r="P752" s="2066">
        <v>0.86</v>
      </c>
      <c r="Q752" s="2066">
        <v>0</v>
      </c>
      <c r="R752" s="2066">
        <v>0</v>
      </c>
      <c r="S752" s="2066">
        <v>0</v>
      </c>
      <c r="T752" s="2066">
        <v>0</v>
      </c>
      <c r="U752" s="2093">
        <v>0</v>
      </c>
    </row>
    <row r="753" spans="2:21" hidden="1" outlineLevel="3">
      <c r="B753" s="2110">
        <v>9</v>
      </c>
      <c r="C753" s="1053" t="str">
        <f t="shared" si="85"/>
        <v>-</v>
      </c>
      <c r="D753" s="1054">
        <f t="shared" si="89"/>
        <v>2</v>
      </c>
      <c r="E753" s="1054" t="str">
        <f>IF(COUNTIF(E$744:E752,F753)&gt;0,"",F753)</f>
        <v/>
      </c>
      <c r="F753" s="1054" t="str">
        <f t="shared" si="90"/>
        <v>Ballon de Football, France continentale, Base Carbone</v>
      </c>
      <c r="G753" s="1054" t="str">
        <f t="shared" si="91"/>
        <v>Ballon de Football, France continentale, Base Carbone; kgCO2e/unité, Assemblage</v>
      </c>
      <c r="I753" s="2067" t="s">
        <v>4082</v>
      </c>
      <c r="J753" s="1138" t="s">
        <v>2109</v>
      </c>
      <c r="K753" s="1138" t="s">
        <v>1670</v>
      </c>
      <c r="L753" s="1138" t="s">
        <v>1674</v>
      </c>
      <c r="M753" s="2113">
        <v>0.3</v>
      </c>
      <c r="N753" s="1138" t="s">
        <v>3996</v>
      </c>
      <c r="O753" s="1138">
        <v>0.18</v>
      </c>
      <c r="P753" s="2066">
        <v>0.18</v>
      </c>
      <c r="Q753" s="2066">
        <v>0</v>
      </c>
      <c r="R753" s="2066">
        <v>0</v>
      </c>
      <c r="S753" s="2066">
        <v>0</v>
      </c>
      <c r="T753" s="2066">
        <v>0</v>
      </c>
      <c r="U753" s="2093">
        <v>0</v>
      </c>
    </row>
    <row r="754" spans="2:21" hidden="1" outlineLevel="3">
      <c r="B754" s="1138"/>
      <c r="C754" s="1048"/>
      <c r="D754" s="1054">
        <f t="shared" si="89"/>
        <v>2</v>
      </c>
      <c r="E754" s="1054" t="str">
        <f>IF(COUNTIF(E$744:E753,F754)&gt;0,"",F754)</f>
        <v/>
      </c>
      <c r="F754" s="1054" t="str">
        <f t="shared" si="90"/>
        <v>Ballon de Football, France continentale, Base Carbone</v>
      </c>
      <c r="G754" s="1054" t="str">
        <f t="shared" si="91"/>
        <v>Ballon de Football, France continentale, Base Carbone; kgCO2e/unité, Distribution</v>
      </c>
      <c r="I754" s="2067" t="s">
        <v>4082</v>
      </c>
      <c r="J754" s="1138" t="s">
        <v>2109</v>
      </c>
      <c r="K754" s="1138" t="s">
        <v>1670</v>
      </c>
      <c r="L754" s="1138" t="s">
        <v>1674</v>
      </c>
      <c r="M754" s="2113">
        <v>0.3</v>
      </c>
      <c r="N754" s="1138" t="s">
        <v>3997</v>
      </c>
      <c r="O754" s="1138">
        <v>0.72</v>
      </c>
      <c r="P754" s="2066">
        <v>0.72</v>
      </c>
      <c r="Q754" s="2066">
        <v>0</v>
      </c>
      <c r="R754" s="2066">
        <v>0</v>
      </c>
      <c r="S754" s="2066">
        <v>0</v>
      </c>
      <c r="T754" s="2066">
        <v>0</v>
      </c>
      <c r="U754" s="2093">
        <v>0</v>
      </c>
    </row>
    <row r="755" spans="2:21" hidden="1" outlineLevel="3">
      <c r="B755" s="1138"/>
      <c r="C755" s="1048"/>
      <c r="D755" s="1054">
        <f t="shared" si="89"/>
        <v>3</v>
      </c>
      <c r="E755" s="1054" t="str">
        <f>IF(COUNTIF(E$744:E754,F755)&gt;0,"",F755)</f>
        <v>Ballon de Volley-ball, France continentale, Base Carbone</v>
      </c>
      <c r="F755" s="1054" t="str">
        <f t="shared" si="90"/>
        <v>Ballon de Volley-ball, France continentale, Base Carbone</v>
      </c>
      <c r="G755" s="1054" t="str">
        <f t="shared" si="91"/>
        <v>Ballon de Volley-ball, France continentale, Base Carbone; kgCO2e/unité, Matières premières</v>
      </c>
      <c r="I755" s="2067" t="s">
        <v>4083</v>
      </c>
      <c r="J755" s="1138" t="s">
        <v>2109</v>
      </c>
      <c r="K755" s="1138" t="s">
        <v>1670</v>
      </c>
      <c r="L755" s="1138" t="s">
        <v>1674</v>
      </c>
      <c r="M755" s="2113">
        <v>0.3</v>
      </c>
      <c r="N755" s="1138" t="s">
        <v>3994</v>
      </c>
      <c r="O755" s="1138">
        <v>1.22</v>
      </c>
      <c r="P755" s="2066">
        <v>1.22</v>
      </c>
      <c r="Q755" s="2066">
        <v>0</v>
      </c>
      <c r="R755" s="2066">
        <v>0</v>
      </c>
      <c r="S755" s="2066">
        <v>0</v>
      </c>
      <c r="T755" s="2066">
        <v>0</v>
      </c>
      <c r="U755" s="2093">
        <v>0</v>
      </c>
    </row>
    <row r="756" spans="2:21" hidden="1" outlineLevel="3">
      <c r="B756" s="1138"/>
      <c r="C756" s="1048"/>
      <c r="D756" s="1054">
        <f t="shared" si="89"/>
        <v>3</v>
      </c>
      <c r="E756" s="1054" t="str">
        <f>IF(COUNTIF(E$744:E755,F756)&gt;0,"",F756)</f>
        <v/>
      </c>
      <c r="F756" s="1054" t="str">
        <f t="shared" si="90"/>
        <v>Ballon de Volley-ball, France continentale, Base Carbone</v>
      </c>
      <c r="G756" s="1054" t="str">
        <f t="shared" si="91"/>
        <v>Ballon de Volley-ball, France continentale, Base Carbone; kgCO2e/unité, Approvisionnement</v>
      </c>
      <c r="I756" s="2067" t="s">
        <v>4083</v>
      </c>
      <c r="J756" s="1138" t="s">
        <v>2109</v>
      </c>
      <c r="K756" s="1138" t="s">
        <v>1670</v>
      </c>
      <c r="L756" s="1138" t="s">
        <v>1674</v>
      </c>
      <c r="M756" s="2113">
        <v>0.3</v>
      </c>
      <c r="N756" s="1138" t="s">
        <v>3995</v>
      </c>
      <c r="O756" s="1138">
        <v>0.1</v>
      </c>
      <c r="P756" s="2066">
        <v>0.1</v>
      </c>
      <c r="Q756" s="2066">
        <v>0</v>
      </c>
      <c r="R756" s="2066">
        <v>0</v>
      </c>
      <c r="S756" s="2066">
        <v>0</v>
      </c>
      <c r="T756" s="2066">
        <v>0</v>
      </c>
      <c r="U756" s="2093">
        <v>0</v>
      </c>
    </row>
    <row r="757" spans="2:21" hidden="1" outlineLevel="3">
      <c r="B757" s="1138"/>
      <c r="C757" s="1048"/>
      <c r="D757" s="1054">
        <f t="shared" si="89"/>
        <v>3</v>
      </c>
      <c r="E757" s="1054" t="str">
        <f>IF(COUNTIF(E$744:E756,F757)&gt;0,"",F757)</f>
        <v/>
      </c>
      <c r="F757" s="1054" t="str">
        <f t="shared" si="90"/>
        <v>Ballon de Volley-ball, France continentale, Base Carbone</v>
      </c>
      <c r="G757" s="1054" t="str">
        <f t="shared" si="91"/>
        <v>Ballon de Volley-ball, France continentale, Base Carbone; kgCO2e/unité, Mise en forme</v>
      </c>
      <c r="I757" s="2067" t="s">
        <v>4083</v>
      </c>
      <c r="J757" s="1138" t="s">
        <v>2109</v>
      </c>
      <c r="K757" s="1138" t="s">
        <v>1670</v>
      </c>
      <c r="L757" s="1138" t="s">
        <v>1674</v>
      </c>
      <c r="M757" s="2113">
        <v>0.3</v>
      </c>
      <c r="N757" s="1138" t="s">
        <v>4000</v>
      </c>
      <c r="O757" s="1138">
        <v>0.2</v>
      </c>
      <c r="P757" s="2066">
        <v>0.2</v>
      </c>
      <c r="Q757" s="2066">
        <v>0</v>
      </c>
      <c r="R757" s="2066">
        <v>0</v>
      </c>
      <c r="S757" s="2066">
        <v>0</v>
      </c>
      <c r="T757" s="2066">
        <v>0</v>
      </c>
      <c r="U757" s="2093">
        <v>0</v>
      </c>
    </row>
    <row r="758" spans="2:21" hidden="1" outlineLevel="3">
      <c r="B758" s="1138"/>
      <c r="C758" s="1048"/>
      <c r="D758" s="1054">
        <f t="shared" si="89"/>
        <v>3</v>
      </c>
      <c r="E758" s="1054" t="str">
        <f>IF(COUNTIF(E$744:E757,F758)&gt;0,"",F758)</f>
        <v/>
      </c>
      <c r="F758" s="1054" t="str">
        <f t="shared" si="90"/>
        <v>Ballon de Volley-ball, France continentale, Base Carbone</v>
      </c>
      <c r="G758" s="1054" t="str">
        <f t="shared" si="91"/>
        <v>Ballon de Volley-ball, France continentale, Base Carbone; kgCO2e/unité, Assemblage</v>
      </c>
      <c r="I758" s="2067" t="s">
        <v>4083</v>
      </c>
      <c r="J758" s="1138" t="s">
        <v>2109</v>
      </c>
      <c r="K758" s="1138" t="s">
        <v>1670</v>
      </c>
      <c r="L758" s="1138" t="s">
        <v>1674</v>
      </c>
      <c r="M758" s="2113">
        <v>0.3</v>
      </c>
      <c r="N758" s="1138" t="s">
        <v>3996</v>
      </c>
      <c r="O758" s="1138">
        <v>0.34</v>
      </c>
      <c r="P758" s="2066">
        <v>0.34</v>
      </c>
      <c r="Q758" s="2066">
        <v>0</v>
      </c>
      <c r="R758" s="2066">
        <v>0</v>
      </c>
      <c r="S758" s="2066">
        <v>0</v>
      </c>
      <c r="T758" s="2066">
        <v>0</v>
      </c>
      <c r="U758" s="2093">
        <v>0</v>
      </c>
    </row>
    <row r="759" spans="2:21" hidden="1" outlineLevel="3">
      <c r="B759" s="1138"/>
      <c r="C759" s="1048"/>
      <c r="D759" s="1054">
        <f t="shared" si="89"/>
        <v>3</v>
      </c>
      <c r="E759" s="1054" t="str">
        <f>IF(COUNTIF(E$744:E758,F759)&gt;0,"",F759)</f>
        <v/>
      </c>
      <c r="F759" s="1054" t="str">
        <f t="shared" si="90"/>
        <v>Ballon de Volley-ball, France continentale, Base Carbone</v>
      </c>
      <c r="G759" s="1054" t="str">
        <f t="shared" si="91"/>
        <v>Ballon de Volley-ball, France continentale, Base Carbone; kgCO2e/unité, Distribution</v>
      </c>
      <c r="I759" s="2067" t="s">
        <v>4083</v>
      </c>
      <c r="J759" s="1138" t="s">
        <v>2109</v>
      </c>
      <c r="K759" s="1138" t="s">
        <v>1670</v>
      </c>
      <c r="L759" s="1138" t="s">
        <v>1674</v>
      </c>
      <c r="M759" s="2113">
        <v>0.3</v>
      </c>
      <c r="N759" s="1138" t="s">
        <v>3997</v>
      </c>
      <c r="O759" s="1138">
        <v>0.39</v>
      </c>
      <c r="P759" s="2066">
        <v>0.39</v>
      </c>
      <c r="Q759" s="2066">
        <v>0</v>
      </c>
      <c r="R759" s="2066">
        <v>0</v>
      </c>
      <c r="S759" s="2066">
        <v>0</v>
      </c>
      <c r="T759" s="2066">
        <v>0</v>
      </c>
      <c r="U759" s="2093">
        <v>0</v>
      </c>
    </row>
    <row r="760" spans="2:21" hidden="1" outlineLevel="3">
      <c r="B760" s="1138"/>
      <c r="C760" s="1048"/>
      <c r="D760" s="1054">
        <f t="shared" si="89"/>
        <v>4</v>
      </c>
      <c r="E760" s="1054" t="str">
        <f>IF(COUNTIF(E$744:E759,F760)&gt;0,"",F760)</f>
        <v>Raquette de tennis, France continentale, Base Carbone</v>
      </c>
      <c r="F760" s="1054" t="str">
        <f t="shared" si="90"/>
        <v>Raquette de tennis, France continentale, Base Carbone</v>
      </c>
      <c r="G760" s="1054" t="str">
        <f t="shared" si="91"/>
        <v>Raquette de tennis, France continentale, Base Carbone; kgCO2e/unité, Matières premières</v>
      </c>
      <c r="I760" s="2067" t="s">
        <v>4084</v>
      </c>
      <c r="J760" s="1138" t="s">
        <v>2109</v>
      </c>
      <c r="K760" s="1138" t="s">
        <v>1670</v>
      </c>
      <c r="L760" s="1138" t="s">
        <v>1674</v>
      </c>
      <c r="M760" s="2113">
        <v>0.4</v>
      </c>
      <c r="N760" s="1138" t="s">
        <v>3994</v>
      </c>
      <c r="O760" s="1138">
        <v>10.1</v>
      </c>
      <c r="P760" s="2066">
        <v>10.1</v>
      </c>
      <c r="Q760" s="2066">
        <v>0</v>
      </c>
      <c r="R760" s="2066">
        <v>0</v>
      </c>
      <c r="S760" s="2066">
        <v>0</v>
      </c>
      <c r="T760" s="2066">
        <v>0</v>
      </c>
      <c r="U760" s="2093">
        <v>0</v>
      </c>
    </row>
    <row r="761" spans="2:21" hidden="1" outlineLevel="3">
      <c r="B761" s="1138"/>
      <c r="C761" s="1048"/>
      <c r="D761" s="1054">
        <f t="shared" si="89"/>
        <v>4</v>
      </c>
      <c r="E761" s="1054" t="str">
        <f>IF(COUNTIF(E$744:E760,F761)&gt;0,"",F761)</f>
        <v/>
      </c>
      <c r="F761" s="1054" t="str">
        <f t="shared" si="90"/>
        <v>Raquette de tennis, France continentale, Base Carbone</v>
      </c>
      <c r="G761" s="1054" t="str">
        <f t="shared" si="91"/>
        <v>Raquette de tennis, France continentale, Base Carbone; kgCO2e/unité, Approvisionnement</v>
      </c>
      <c r="I761" s="2067" t="s">
        <v>4084</v>
      </c>
      <c r="J761" s="1138" t="s">
        <v>2109</v>
      </c>
      <c r="K761" s="1138" t="s">
        <v>1670</v>
      </c>
      <c r="L761" s="1138" t="s">
        <v>1674</v>
      </c>
      <c r="M761" s="2113">
        <v>0.4</v>
      </c>
      <c r="N761" s="1138" t="s">
        <v>3995</v>
      </c>
      <c r="O761" s="1138">
        <v>0.41</v>
      </c>
      <c r="P761" s="2066">
        <v>0.41</v>
      </c>
      <c r="Q761" s="2066">
        <v>0</v>
      </c>
      <c r="R761" s="2066">
        <v>0</v>
      </c>
      <c r="S761" s="2066">
        <v>0</v>
      </c>
      <c r="T761" s="2066">
        <v>0</v>
      </c>
      <c r="U761" s="2093">
        <v>0</v>
      </c>
    </row>
    <row r="762" spans="2:21" hidden="1" outlineLevel="3">
      <c r="B762" s="1138"/>
      <c r="C762" s="1048"/>
      <c r="D762" s="1054">
        <f t="shared" si="89"/>
        <v>4</v>
      </c>
      <c r="E762" s="1054" t="str">
        <f>IF(COUNTIF(E$744:E761,F762)&gt;0,"",F762)</f>
        <v/>
      </c>
      <c r="F762" s="1054" t="str">
        <f t="shared" si="90"/>
        <v>Raquette de tennis, France continentale, Base Carbone</v>
      </c>
      <c r="G762" s="1054" t="str">
        <f t="shared" si="91"/>
        <v>Raquette de tennis, France continentale, Base Carbone; kgCO2e/unité, Mise en forme</v>
      </c>
      <c r="I762" s="2067" t="s">
        <v>4084</v>
      </c>
      <c r="J762" s="1138" t="s">
        <v>2109</v>
      </c>
      <c r="K762" s="1138" t="s">
        <v>1670</v>
      </c>
      <c r="L762" s="1138" t="s">
        <v>1674</v>
      </c>
      <c r="M762" s="2113">
        <v>0.4</v>
      </c>
      <c r="N762" s="1138" t="s">
        <v>4000</v>
      </c>
      <c r="O762" s="1138">
        <v>3.55</v>
      </c>
      <c r="P762" s="2066">
        <v>3.55</v>
      </c>
      <c r="Q762" s="2066">
        <v>0</v>
      </c>
      <c r="R762" s="2066">
        <v>0</v>
      </c>
      <c r="S762" s="2066">
        <v>0</v>
      </c>
      <c r="T762" s="2066">
        <v>0</v>
      </c>
      <c r="U762" s="2093">
        <v>0</v>
      </c>
    </row>
    <row r="763" spans="2:21" hidden="1" outlineLevel="3">
      <c r="B763" s="1138"/>
      <c r="C763" s="1048"/>
      <c r="D763" s="1054">
        <f t="shared" si="89"/>
        <v>4</v>
      </c>
      <c r="E763" s="1054" t="str">
        <f>IF(COUNTIF(E$744:E762,F763)&gt;0,"",F763)</f>
        <v/>
      </c>
      <c r="F763" s="1054" t="str">
        <f t="shared" si="90"/>
        <v>Raquette de tennis, France continentale, Base Carbone</v>
      </c>
      <c r="G763" s="1054" t="str">
        <f t="shared" si="91"/>
        <v>Raquette de tennis, France continentale, Base Carbone; kgCO2e/unité, Assemblage</v>
      </c>
      <c r="I763" s="2067" t="s">
        <v>4084</v>
      </c>
      <c r="J763" s="1138" t="s">
        <v>2109</v>
      </c>
      <c r="K763" s="1138" t="s">
        <v>1670</v>
      </c>
      <c r="L763" s="1138" t="s">
        <v>1674</v>
      </c>
      <c r="M763" s="2113">
        <v>0.4</v>
      </c>
      <c r="N763" s="1138" t="s">
        <v>3996</v>
      </c>
      <c r="O763" s="1138">
        <v>4.58</v>
      </c>
      <c r="P763" s="2066">
        <v>4.58</v>
      </c>
      <c r="Q763" s="2066">
        <v>0</v>
      </c>
      <c r="R763" s="2066">
        <v>0</v>
      </c>
      <c r="S763" s="2066">
        <v>0</v>
      </c>
      <c r="T763" s="2066">
        <v>0</v>
      </c>
      <c r="U763" s="2093">
        <v>0</v>
      </c>
    </row>
    <row r="764" spans="2:21" hidden="1" outlineLevel="3">
      <c r="B764" s="1138"/>
      <c r="C764" s="1048"/>
      <c r="D764" s="1054">
        <f t="shared" si="89"/>
        <v>4</v>
      </c>
      <c r="E764" s="1054" t="str">
        <f>IF(COUNTIF(E$744:E763,F764)&gt;0,"",F764)</f>
        <v/>
      </c>
      <c r="F764" s="1054" t="str">
        <f t="shared" si="90"/>
        <v>Raquette de tennis, France continentale, Base Carbone</v>
      </c>
      <c r="G764" s="1054" t="str">
        <f t="shared" si="91"/>
        <v>Raquette de tennis, France continentale, Base Carbone; kgCO2e/unité, Distribution</v>
      </c>
      <c r="I764" s="2067" t="s">
        <v>4084</v>
      </c>
      <c r="J764" s="1138" t="s">
        <v>2109</v>
      </c>
      <c r="K764" s="1138" t="s">
        <v>1670</v>
      </c>
      <c r="L764" s="1138" t="s">
        <v>1674</v>
      </c>
      <c r="M764" s="2113">
        <v>0.4</v>
      </c>
      <c r="N764" s="1138" t="s">
        <v>3997</v>
      </c>
      <c r="O764" s="1138">
        <v>1.59</v>
      </c>
      <c r="P764" s="2066">
        <v>1.59</v>
      </c>
      <c r="Q764" s="2066">
        <v>0</v>
      </c>
      <c r="R764" s="2066">
        <v>0</v>
      </c>
      <c r="S764" s="2066">
        <v>0</v>
      </c>
      <c r="T764" s="2066">
        <v>0</v>
      </c>
      <c r="U764" s="2093">
        <v>0</v>
      </c>
    </row>
    <row r="765" spans="2:21" hidden="1" outlineLevel="3">
      <c r="B765" s="1138"/>
      <c r="C765" s="1048"/>
      <c r="D765" s="1054">
        <f t="shared" si="89"/>
        <v>5</v>
      </c>
      <c r="E765" s="1054" t="str">
        <f>IF(COUNTIF(E$744:E764,F765)&gt;0,"",F765)</f>
        <v>Sac à dos écolier , France continentale, Base Carbone</v>
      </c>
      <c r="F765" s="1054" t="str">
        <f t="shared" si="90"/>
        <v>Sac à dos écolier , France continentale, Base Carbone</v>
      </c>
      <c r="G765" s="1054" t="str">
        <f t="shared" si="91"/>
        <v>Sac à dos écolier , France continentale, Base Carbone; kgCO2e/unité, Matières premières</v>
      </c>
      <c r="I765" s="2067" t="s">
        <v>4085</v>
      </c>
      <c r="J765" s="1138" t="s">
        <v>2109</v>
      </c>
      <c r="K765" s="1138" t="s">
        <v>1670</v>
      </c>
      <c r="L765" s="1138" t="s">
        <v>1674</v>
      </c>
      <c r="M765" s="2113">
        <v>0.6</v>
      </c>
      <c r="N765" s="1138" t="s">
        <v>3994</v>
      </c>
      <c r="O765" s="1138">
        <v>5.16</v>
      </c>
      <c r="P765" s="2066">
        <v>5.16</v>
      </c>
      <c r="Q765" s="2066">
        <v>0</v>
      </c>
      <c r="R765" s="2066">
        <v>0</v>
      </c>
      <c r="S765" s="2066">
        <v>0</v>
      </c>
      <c r="T765" s="2066">
        <v>0</v>
      </c>
      <c r="U765" s="2093">
        <v>0</v>
      </c>
    </row>
    <row r="766" spans="2:21" hidden="1" outlineLevel="3">
      <c r="B766" s="1138"/>
      <c r="C766" s="1048"/>
      <c r="D766" s="1054">
        <f t="shared" si="89"/>
        <v>5</v>
      </c>
      <c r="E766" s="1054" t="str">
        <f>IF(COUNTIF(E$744:E765,F766)&gt;0,"",F766)</f>
        <v/>
      </c>
      <c r="F766" s="1054" t="str">
        <f t="shared" si="90"/>
        <v>Sac à dos écolier , France continentale, Base Carbone</v>
      </c>
      <c r="G766" s="1054" t="str">
        <f t="shared" si="91"/>
        <v>Sac à dos écolier , France continentale, Base Carbone; kgCO2e/unité, Approvisionnement</v>
      </c>
      <c r="I766" s="2067" t="s">
        <v>4085</v>
      </c>
      <c r="J766" s="1138" t="s">
        <v>2109</v>
      </c>
      <c r="K766" s="1138" t="s">
        <v>1670</v>
      </c>
      <c r="L766" s="1138" t="s">
        <v>1674</v>
      </c>
      <c r="M766" s="2113">
        <v>0.6</v>
      </c>
      <c r="N766" s="1138" t="s">
        <v>3995</v>
      </c>
      <c r="O766" s="1138">
        <v>0.08</v>
      </c>
      <c r="P766" s="2066">
        <v>0.08</v>
      </c>
      <c r="Q766" s="2066">
        <v>0</v>
      </c>
      <c r="R766" s="2066">
        <v>0</v>
      </c>
      <c r="S766" s="2066">
        <v>0</v>
      </c>
      <c r="T766" s="2066">
        <v>0</v>
      </c>
      <c r="U766" s="2093">
        <v>0</v>
      </c>
    </row>
    <row r="767" spans="2:21" hidden="1" outlineLevel="3">
      <c r="B767" s="1138"/>
      <c r="C767" s="1048"/>
      <c r="D767" s="1054">
        <f t="shared" si="89"/>
        <v>5</v>
      </c>
      <c r="E767" s="1054" t="str">
        <f>IF(COUNTIF(E$744:E766,F767)&gt;0,"",F767)</f>
        <v/>
      </c>
      <c r="F767" s="1054" t="str">
        <f t="shared" si="90"/>
        <v>Sac à dos écolier , France continentale, Base Carbone</v>
      </c>
      <c r="G767" s="1054" t="str">
        <f t="shared" si="91"/>
        <v>Sac à dos écolier , France continentale, Base Carbone; kgCO2e/unité, Mise en forme</v>
      </c>
      <c r="I767" s="2067" t="s">
        <v>4085</v>
      </c>
      <c r="J767" s="1138" t="s">
        <v>2109</v>
      </c>
      <c r="K767" s="1138" t="s">
        <v>1670</v>
      </c>
      <c r="L767" s="1138" t="s">
        <v>1674</v>
      </c>
      <c r="M767" s="2113">
        <v>0.6</v>
      </c>
      <c r="N767" s="1138" t="s">
        <v>4000</v>
      </c>
      <c r="O767" s="1138">
        <v>0.45</v>
      </c>
      <c r="P767" s="2066">
        <v>0.45</v>
      </c>
      <c r="Q767" s="2066">
        <v>0</v>
      </c>
      <c r="R767" s="2066">
        <v>0</v>
      </c>
      <c r="S767" s="2066">
        <v>0</v>
      </c>
      <c r="T767" s="2066">
        <v>0</v>
      </c>
      <c r="U767" s="2093">
        <v>0</v>
      </c>
    </row>
    <row r="768" spans="2:21" hidden="1" outlineLevel="3">
      <c r="B768" s="1138"/>
      <c r="C768" s="1048"/>
      <c r="D768" s="1054">
        <f t="shared" si="89"/>
        <v>5</v>
      </c>
      <c r="E768" s="1054" t="str">
        <f>IF(COUNTIF(E$744:E767,F768)&gt;0,"",F768)</f>
        <v/>
      </c>
      <c r="F768" s="1054" t="str">
        <f t="shared" si="90"/>
        <v>Sac à dos écolier , France continentale, Base Carbone</v>
      </c>
      <c r="G768" s="1054" t="str">
        <f t="shared" si="91"/>
        <v>Sac à dos écolier , France continentale, Base Carbone; kgCO2e/unité, Assemblage</v>
      </c>
      <c r="I768" s="2067" t="s">
        <v>4085</v>
      </c>
      <c r="J768" s="1138" t="s">
        <v>2109</v>
      </c>
      <c r="K768" s="1138" t="s">
        <v>1670</v>
      </c>
      <c r="L768" s="1138" t="s">
        <v>1674</v>
      </c>
      <c r="M768" s="2113">
        <v>0.6</v>
      </c>
      <c r="N768" s="1138" t="s">
        <v>3996</v>
      </c>
      <c r="O768" s="1138">
        <v>0.04</v>
      </c>
      <c r="P768" s="2066">
        <v>0.04</v>
      </c>
      <c r="Q768" s="2066">
        <v>0</v>
      </c>
      <c r="R768" s="2066">
        <v>0</v>
      </c>
      <c r="S768" s="2066">
        <v>0</v>
      </c>
      <c r="T768" s="2066">
        <v>0</v>
      </c>
      <c r="U768" s="2093">
        <v>0</v>
      </c>
    </row>
    <row r="769" spans="1:21" hidden="1" outlineLevel="3">
      <c r="B769" s="1138"/>
      <c r="C769" s="1048"/>
      <c r="D769" s="1054">
        <f t="shared" si="89"/>
        <v>5</v>
      </c>
      <c r="E769" s="1054" t="str">
        <f>IF(COUNTIF(E$744:E768,F769)&gt;0,"",F769)</f>
        <v/>
      </c>
      <c r="F769" s="1054" t="str">
        <f t="shared" si="90"/>
        <v>Sac à dos écolier , France continentale, Base Carbone</v>
      </c>
      <c r="G769" s="1054" t="str">
        <f t="shared" si="91"/>
        <v>Sac à dos écolier , France continentale, Base Carbone; kgCO2e/unité, Distribution</v>
      </c>
      <c r="I769" s="2067" t="s">
        <v>4085</v>
      </c>
      <c r="J769" s="1138" t="s">
        <v>2109</v>
      </c>
      <c r="K769" s="1138" t="s">
        <v>1670</v>
      </c>
      <c r="L769" s="1138" t="s">
        <v>1674</v>
      </c>
      <c r="M769" s="2113">
        <v>0.6</v>
      </c>
      <c r="N769" s="1138" t="s">
        <v>3997</v>
      </c>
      <c r="O769" s="1138">
        <v>0.28000000000000003</v>
      </c>
      <c r="P769" s="2066">
        <v>0.28000000000000003</v>
      </c>
      <c r="Q769" s="2066">
        <v>0</v>
      </c>
      <c r="R769" s="2066">
        <v>0</v>
      </c>
      <c r="S769" s="2066">
        <v>0</v>
      </c>
      <c r="T769" s="2066">
        <v>0</v>
      </c>
      <c r="U769" s="2093">
        <v>0</v>
      </c>
    </row>
    <row r="770" spans="1:21" hidden="1" outlineLevel="3">
      <c r="B770" s="1138"/>
      <c r="C770" s="1048"/>
      <c r="D770" s="1054">
        <f t="shared" si="89"/>
        <v>6</v>
      </c>
      <c r="E770" s="1054" t="str">
        <f>IF(COUNTIF(E$744:E769,F770)&gt;0,"",F770)</f>
        <v>Sac à dos randonnée, France continentale, Base Carbone</v>
      </c>
      <c r="F770" s="1054" t="str">
        <f t="shared" si="90"/>
        <v>Sac à dos randonnée, France continentale, Base Carbone</v>
      </c>
      <c r="G770" s="1054" t="str">
        <f t="shared" si="91"/>
        <v>Sac à dos randonnée, France continentale, Base Carbone; kgCO2e/unité, Matières premières</v>
      </c>
      <c r="I770" s="2067" t="s">
        <v>4147</v>
      </c>
      <c r="J770" s="1138" t="s">
        <v>2109</v>
      </c>
      <c r="K770" s="1138" t="s">
        <v>1670</v>
      </c>
      <c r="L770" s="1138" t="s">
        <v>1674</v>
      </c>
      <c r="M770" s="2113">
        <v>0.6</v>
      </c>
      <c r="N770" s="1138" t="s">
        <v>3994</v>
      </c>
      <c r="O770" s="1138">
        <v>5.16</v>
      </c>
      <c r="P770" s="2066">
        <v>5.16</v>
      </c>
      <c r="Q770" s="2066">
        <v>0</v>
      </c>
      <c r="R770" s="2066">
        <v>0</v>
      </c>
      <c r="S770" s="2066">
        <v>0</v>
      </c>
      <c r="T770" s="2066">
        <v>0</v>
      </c>
      <c r="U770" s="2093">
        <v>0</v>
      </c>
    </row>
    <row r="771" spans="1:21" hidden="1" outlineLevel="3">
      <c r="B771" s="1138"/>
      <c r="C771" s="1048"/>
      <c r="D771" s="1054">
        <f t="shared" si="89"/>
        <v>6</v>
      </c>
      <c r="E771" s="1054" t="str">
        <f>IF(COUNTIF(E$744:E770,F771)&gt;0,"",F771)</f>
        <v/>
      </c>
      <c r="F771" s="1054" t="str">
        <f t="shared" si="90"/>
        <v>Sac à dos randonnée, France continentale, Base Carbone</v>
      </c>
      <c r="G771" s="1054" t="str">
        <f t="shared" si="91"/>
        <v>Sac à dos randonnée, France continentale, Base Carbone; kgCO2e/unité, Approvisionnement</v>
      </c>
      <c r="I771" s="2067" t="s">
        <v>4147</v>
      </c>
      <c r="J771" s="1138" t="s">
        <v>2109</v>
      </c>
      <c r="K771" s="1138" t="s">
        <v>1670</v>
      </c>
      <c r="L771" s="1138" t="s">
        <v>1674</v>
      </c>
      <c r="M771" s="2113">
        <v>0.6</v>
      </c>
      <c r="N771" s="1138" t="s">
        <v>3995</v>
      </c>
      <c r="O771" s="1138">
        <v>0.08</v>
      </c>
      <c r="P771" s="2066">
        <v>0.08</v>
      </c>
      <c r="Q771" s="2066">
        <v>0</v>
      </c>
      <c r="R771" s="2066">
        <v>0</v>
      </c>
      <c r="S771" s="2066">
        <v>0</v>
      </c>
      <c r="T771" s="2066">
        <v>0</v>
      </c>
      <c r="U771" s="2093">
        <v>0</v>
      </c>
    </row>
    <row r="772" spans="1:21" hidden="1" outlineLevel="3">
      <c r="B772" s="1138"/>
      <c r="C772" s="1048"/>
      <c r="D772" s="1054">
        <f t="shared" si="89"/>
        <v>6</v>
      </c>
      <c r="E772" s="1054" t="str">
        <f>IF(COUNTIF(E$744:E771,F772)&gt;0,"",F772)</f>
        <v/>
      </c>
      <c r="F772" s="1054" t="str">
        <f t="shared" si="90"/>
        <v>Sac à dos randonnée, France continentale, Base Carbone</v>
      </c>
      <c r="G772" s="1054" t="str">
        <f t="shared" si="91"/>
        <v>Sac à dos randonnée, France continentale, Base Carbone; kgCO2e/unité, Mise en forme</v>
      </c>
      <c r="I772" s="2067" t="s">
        <v>4147</v>
      </c>
      <c r="J772" s="1138" t="s">
        <v>2109</v>
      </c>
      <c r="K772" s="1138" t="s">
        <v>1670</v>
      </c>
      <c r="L772" s="1138" t="s">
        <v>1674</v>
      </c>
      <c r="M772" s="2113">
        <v>0.6</v>
      </c>
      <c r="N772" s="1138" t="s">
        <v>4000</v>
      </c>
      <c r="O772" s="1138">
        <v>0.45</v>
      </c>
      <c r="P772" s="2066">
        <v>0.45</v>
      </c>
      <c r="Q772" s="2066">
        <v>0</v>
      </c>
      <c r="R772" s="2066">
        <v>0</v>
      </c>
      <c r="S772" s="2066">
        <v>0</v>
      </c>
      <c r="T772" s="2066">
        <v>0</v>
      </c>
      <c r="U772" s="2093">
        <v>0</v>
      </c>
    </row>
    <row r="773" spans="1:21" hidden="1" outlineLevel="3">
      <c r="B773" s="1138"/>
      <c r="C773" s="1048"/>
      <c r="D773" s="1054">
        <f t="shared" si="89"/>
        <v>6</v>
      </c>
      <c r="E773" s="1054" t="str">
        <f>IF(COUNTIF(E$744:E772,F773)&gt;0,"",F773)</f>
        <v/>
      </c>
      <c r="F773" s="1054" t="str">
        <f t="shared" si="90"/>
        <v>Sac à dos randonnée, France continentale, Base Carbone</v>
      </c>
      <c r="G773" s="1054" t="str">
        <f t="shared" si="91"/>
        <v>Sac à dos randonnée, France continentale, Base Carbone; kgCO2e/unité, Assemblage</v>
      </c>
      <c r="I773" s="2067" t="s">
        <v>4147</v>
      </c>
      <c r="J773" s="1138" t="s">
        <v>2109</v>
      </c>
      <c r="K773" s="1138" t="s">
        <v>1670</v>
      </c>
      <c r="L773" s="1138" t="s">
        <v>1674</v>
      </c>
      <c r="M773" s="2113">
        <v>0.6</v>
      </c>
      <c r="N773" s="1138" t="s">
        <v>3996</v>
      </c>
      <c r="O773" s="1138">
        <v>0.04</v>
      </c>
      <c r="P773" s="2066">
        <v>0.04</v>
      </c>
      <c r="Q773" s="2066">
        <v>0</v>
      </c>
      <c r="R773" s="2066">
        <v>0</v>
      </c>
      <c r="S773" s="2066">
        <v>0</v>
      </c>
      <c r="T773" s="2066">
        <v>0</v>
      </c>
      <c r="U773" s="2093">
        <v>0</v>
      </c>
    </row>
    <row r="774" spans="1:21" hidden="1" outlineLevel="3">
      <c r="B774" s="1138"/>
      <c r="C774" s="1048"/>
      <c r="D774" s="1054">
        <f t="shared" si="89"/>
        <v>6</v>
      </c>
      <c r="E774" s="1054" t="str">
        <f>IF(COUNTIF(E$744:E773,F774)&gt;0,"",F774)</f>
        <v/>
      </c>
      <c r="F774" s="1054" t="str">
        <f t="shared" si="90"/>
        <v>Sac à dos randonnée, France continentale, Base Carbone</v>
      </c>
      <c r="G774" s="1054" t="str">
        <f t="shared" si="91"/>
        <v>Sac à dos randonnée, France continentale, Base Carbone; kgCO2e/unité, Distribution</v>
      </c>
      <c r="I774" s="2067" t="s">
        <v>4147</v>
      </c>
      <c r="J774" s="1138" t="s">
        <v>2109</v>
      </c>
      <c r="K774" s="1138" t="s">
        <v>1670</v>
      </c>
      <c r="L774" s="1138" t="s">
        <v>1674</v>
      </c>
      <c r="M774" s="2113">
        <v>0.6</v>
      </c>
      <c r="N774" s="1138" t="s">
        <v>3997</v>
      </c>
      <c r="O774" s="1138">
        <v>0.28000000000000003</v>
      </c>
      <c r="P774" s="2066">
        <v>0.28000000000000003</v>
      </c>
      <c r="Q774" s="2066">
        <v>0</v>
      </c>
      <c r="R774" s="2066">
        <v>0</v>
      </c>
      <c r="S774" s="2066">
        <v>0</v>
      </c>
      <c r="T774" s="2066">
        <v>0</v>
      </c>
      <c r="U774" s="2093">
        <v>0</v>
      </c>
    </row>
    <row r="775" spans="1:21" hidden="1" outlineLevel="3">
      <c r="B775" s="1138"/>
      <c r="C775" s="1048"/>
      <c r="D775" s="1054">
        <f t="shared" si="89"/>
        <v>6</v>
      </c>
      <c r="E775" s="1054" t="str">
        <f>IF(COUNTIF(E$744:E774,F775)&gt;0,"",F775)</f>
        <v/>
      </c>
      <c r="F775" s="1054" t="str">
        <f t="shared" si="90"/>
        <v/>
      </c>
      <c r="G775" s="1054" t="str">
        <f t="shared" si="91"/>
        <v/>
      </c>
      <c r="I775" s="2067"/>
      <c r="J775" s="1138"/>
      <c r="K775" s="1138"/>
      <c r="L775" s="1138"/>
      <c r="M775" s="2113"/>
      <c r="N775" s="1138"/>
      <c r="O775" s="1138"/>
      <c r="P775" s="2066"/>
      <c r="Q775" s="2066"/>
      <c r="R775" s="2066"/>
      <c r="S775" s="2066"/>
      <c r="T775" s="2066"/>
      <c r="U775" s="2093"/>
    </row>
    <row r="776" spans="1:21" hidden="1" outlineLevel="3">
      <c r="B776" s="1138"/>
      <c r="C776" s="1048"/>
      <c r="D776" s="1054">
        <f t="shared" si="89"/>
        <v>6</v>
      </c>
      <c r="E776" s="1054" t="str">
        <f>IF(COUNTIF(E$744:E775,F776)&gt;0,"",F776)</f>
        <v/>
      </c>
      <c r="F776" s="1054" t="str">
        <f t="shared" si="90"/>
        <v/>
      </c>
      <c r="G776" s="1054" t="str">
        <f t="shared" si="91"/>
        <v/>
      </c>
      <c r="I776" s="2067"/>
      <c r="J776" s="1138"/>
      <c r="K776" s="1138"/>
      <c r="L776" s="1138"/>
      <c r="M776" s="2113"/>
      <c r="N776" s="1138"/>
      <c r="O776" s="1138"/>
      <c r="P776" s="2066"/>
      <c r="Q776" s="2066"/>
      <c r="R776" s="2066"/>
      <c r="S776" s="2066"/>
      <c r="T776" s="2066"/>
      <c r="U776" s="2093"/>
    </row>
    <row r="777" spans="1:21" ht="13" hidden="1" outlineLevel="1">
      <c r="B777" s="1138"/>
      <c r="C777" s="1048"/>
      <c r="D777" s="1048"/>
      <c r="E777" s="1048"/>
      <c r="F777" s="1048"/>
      <c r="G777" s="1048"/>
      <c r="I777" s="1765"/>
      <c r="J777" s="1761"/>
      <c r="K777" s="1761"/>
      <c r="L777" s="1761"/>
      <c r="M777" s="1761"/>
      <c r="N777" s="1761"/>
      <c r="O777" s="1761"/>
      <c r="P777" s="1761"/>
      <c r="Q777" s="1761"/>
      <c r="R777" s="1761"/>
      <c r="S777" s="1761"/>
      <c r="T777" s="1761"/>
      <c r="U777" s="2114"/>
    </row>
    <row r="778" spans="1:21" ht="13" hidden="1" outlineLevel="1" collapsed="1">
      <c r="B778" s="2903" t="s">
        <v>1253</v>
      </c>
      <c r="C778" s="2903"/>
      <c r="D778" s="1054">
        <v>0</v>
      </c>
      <c r="E778" s="1054"/>
      <c r="F778" s="1054"/>
      <c r="G778" s="1054"/>
      <c r="I778" s="1765"/>
      <c r="J778" s="1761"/>
      <c r="K778" s="1761"/>
      <c r="L778" s="1761"/>
      <c r="M778" s="1761"/>
      <c r="N778" s="1761"/>
      <c r="O778" s="1761"/>
      <c r="P778" s="1761"/>
      <c r="Q778" s="1761"/>
      <c r="R778" s="1761"/>
      <c r="S778" s="1761"/>
      <c r="T778" s="1761"/>
      <c r="U778" s="2114"/>
    </row>
    <row r="779" spans="1:21" s="1048" customFormat="1" hidden="1" outlineLevel="2">
      <c r="A779"/>
      <c r="B779" s="2110">
        <v>1</v>
      </c>
      <c r="C779" s="1053" t="str">
        <f>IF(ISNA(VLOOKUP(B779,$D$778:$E$869,2,FALSE)),"-",VLOOKUP(B779,$D$778:$E$8568,2,FALSE))</f>
        <v>Armoire représentative, France Continentale , Base Carbone</v>
      </c>
      <c r="D779" s="1054">
        <f t="shared" ref="D779" si="92">D778+IF(LEN(E779)&gt;0,1,0)</f>
        <v>1</v>
      </c>
      <c r="E779" s="1054" t="str">
        <f>IF(COUNTIF(E778:E$778,F779)&gt;0,"",F779)</f>
        <v>Armoire représentative, France Continentale , Base Carbone</v>
      </c>
      <c r="F779" s="1054" t="str">
        <f t="shared" ref="F779" si="93">IF(I779&lt;&gt;"",I779&amp;IF(L779&lt;&gt;"",", "&amp;L779,"")&amp;IF(K779&lt;&gt;"",", "&amp;K779,""),"")</f>
        <v>Armoire représentative, France Continentale , Base Carbone</v>
      </c>
      <c r="G779" s="1054" t="str">
        <f t="shared" ref="G779" si="94">IF(F779&lt;&gt;"",F779&amp;IF(J779&lt;&gt;"","; "&amp;J779&amp;IF(N779&lt;&gt;"",", "&amp;N779,),""),"")</f>
        <v>Armoire représentative, France Continentale , Base Carbone; kgCO2e/unité, Matières premières</v>
      </c>
      <c r="H779"/>
      <c r="I779" s="2067" t="s">
        <v>4086</v>
      </c>
      <c r="J779" s="1138" t="s">
        <v>2109</v>
      </c>
      <c r="K779" s="1138" t="s">
        <v>1670</v>
      </c>
      <c r="L779" s="1138" t="s">
        <v>4087</v>
      </c>
      <c r="M779" s="2113">
        <v>0.2</v>
      </c>
      <c r="N779" s="1138" t="s">
        <v>3994</v>
      </c>
      <c r="O779" s="1138">
        <v>118</v>
      </c>
      <c r="P779" s="2249">
        <v>118</v>
      </c>
      <c r="Q779" s="2249">
        <v>0</v>
      </c>
      <c r="R779" s="2249">
        <v>0</v>
      </c>
      <c r="S779" s="2249">
        <v>0</v>
      </c>
      <c r="T779" s="2249">
        <v>0</v>
      </c>
      <c r="U779" s="2250">
        <v>-501</v>
      </c>
    </row>
    <row r="780" spans="1:21" s="1048" customFormat="1" hidden="1" outlineLevel="2">
      <c r="A780"/>
      <c r="B780" s="2110">
        <v>2</v>
      </c>
      <c r="C780" s="1053" t="str">
        <f t="shared" ref="C780:C797" si="95">IF(ISNA(VLOOKUP(B780,$D$778:$E$869,2,FALSE)),"-",VLOOKUP(B780,$D$778:$E$8568,2,FALSE))</f>
        <v xml:space="preserve">Cadre de lit , France Continentale , Base Carbone </v>
      </c>
      <c r="D780" s="1054">
        <f t="shared" ref="D780:D843" si="96">D779+IF(LEN(E780)&gt;0,1,0)</f>
        <v>1</v>
      </c>
      <c r="E780" s="1054" t="str">
        <f>IF(COUNTIF(E$778:E779,F780)&gt;0,"",F780)</f>
        <v/>
      </c>
      <c r="F780" s="1054" t="str">
        <f t="shared" ref="F780:F843" si="97">IF(I780&lt;&gt;"",I780&amp;IF(L780&lt;&gt;"",", "&amp;L780,"")&amp;IF(K780&lt;&gt;"",", "&amp;K780,""),"")</f>
        <v>Armoire représentative, France Continentale , Base Carbone</v>
      </c>
      <c r="G780" s="1054" t="str">
        <f t="shared" ref="G780:G843" si="98">IF(F780&lt;&gt;"",F780&amp;IF(J780&lt;&gt;"","; "&amp;J780&amp;IF(N780&lt;&gt;"",", "&amp;N780,),""),"")</f>
        <v>Armoire représentative, France Continentale , Base Carbone; kgCO2e/unité, Approvisionnement</v>
      </c>
      <c r="H780"/>
      <c r="I780" s="2067" t="s">
        <v>4086</v>
      </c>
      <c r="J780" s="1138" t="s">
        <v>2109</v>
      </c>
      <c r="K780" s="1138" t="s">
        <v>1670</v>
      </c>
      <c r="L780" s="1138" t="s">
        <v>4087</v>
      </c>
      <c r="M780" s="2113">
        <v>0.2</v>
      </c>
      <c r="N780" s="1138" t="s">
        <v>3995</v>
      </c>
      <c r="O780" s="1138">
        <v>70.7</v>
      </c>
      <c r="P780" s="2249">
        <v>70.7</v>
      </c>
      <c r="Q780" s="2249">
        <v>0</v>
      </c>
      <c r="R780" s="2249">
        <v>0</v>
      </c>
      <c r="S780" s="2249">
        <v>0</v>
      </c>
      <c r="T780" s="2249">
        <v>0</v>
      </c>
      <c r="U780" s="2250">
        <v>0</v>
      </c>
    </row>
    <row r="781" spans="1:21" s="1048" customFormat="1" hidden="1" outlineLevel="2">
      <c r="A781"/>
      <c r="B781" s="2110">
        <v>3</v>
      </c>
      <c r="C781" s="1053" t="str">
        <f t="shared" si="95"/>
        <v>Canapé convertible , France Continentale , Base Carbone</v>
      </c>
      <c r="D781" s="1054">
        <f t="shared" si="96"/>
        <v>1</v>
      </c>
      <c r="E781" s="1054" t="str">
        <f>IF(COUNTIF(E$778:E780,F781)&gt;0,"",F781)</f>
        <v/>
      </c>
      <c r="F781" s="1054" t="str">
        <f t="shared" si="97"/>
        <v>Armoire représentative, France Continentale , Base Carbone</v>
      </c>
      <c r="G781" s="1054" t="str">
        <f t="shared" si="98"/>
        <v>Armoire représentative, France Continentale , Base Carbone; kgCO2e/unité, Mise en forme</v>
      </c>
      <c r="H781"/>
      <c r="I781" s="2067" t="s">
        <v>4086</v>
      </c>
      <c r="J781" s="1138" t="s">
        <v>2109</v>
      </c>
      <c r="K781" s="1138" t="s">
        <v>1670</v>
      </c>
      <c r="L781" s="1138" t="s">
        <v>4087</v>
      </c>
      <c r="M781" s="2113">
        <v>0.2</v>
      </c>
      <c r="N781" s="1138" t="s">
        <v>4000</v>
      </c>
      <c r="O781" s="1138">
        <v>2.1800000000000002</v>
      </c>
      <c r="P781" s="2249">
        <v>2.1800000000000002</v>
      </c>
      <c r="Q781" s="2249">
        <v>0</v>
      </c>
      <c r="R781" s="2249">
        <v>0</v>
      </c>
      <c r="S781" s="2249">
        <v>0</v>
      </c>
      <c r="T781" s="2249">
        <v>0</v>
      </c>
      <c r="U781" s="2250">
        <v>0</v>
      </c>
    </row>
    <row r="782" spans="1:21" s="1048" customFormat="1" hidden="1" outlineLevel="2">
      <c r="A782"/>
      <c r="B782" s="2110">
        <v>4</v>
      </c>
      <c r="C782" s="1053" t="str">
        <f t="shared" si="95"/>
        <v>Canapé cuir, France Continentale , Base Carbone</v>
      </c>
      <c r="D782" s="1054">
        <f t="shared" si="96"/>
        <v>1</v>
      </c>
      <c r="E782" s="1054" t="str">
        <f>IF(COUNTIF(E$778:E781,F782)&gt;0,"",F782)</f>
        <v/>
      </c>
      <c r="F782" s="1054" t="str">
        <f t="shared" si="97"/>
        <v>Armoire représentative, France Continentale , Base Carbone</v>
      </c>
      <c r="G782" s="1054" t="str">
        <f t="shared" si="98"/>
        <v>Armoire représentative, France Continentale , Base Carbone; kgCO2e/unité, Assemblage</v>
      </c>
      <c r="H782"/>
      <c r="I782" s="2067" t="s">
        <v>4086</v>
      </c>
      <c r="J782" s="1138" t="s">
        <v>2109</v>
      </c>
      <c r="K782" s="1138" t="s">
        <v>1670</v>
      </c>
      <c r="L782" s="1138" t="s">
        <v>4087</v>
      </c>
      <c r="M782" s="2113">
        <v>0.2</v>
      </c>
      <c r="N782" s="1138" t="s">
        <v>3996</v>
      </c>
      <c r="O782" s="1138">
        <v>256</v>
      </c>
      <c r="P782" s="2249">
        <v>256</v>
      </c>
      <c r="Q782" s="2249">
        <v>0</v>
      </c>
      <c r="R782" s="2249">
        <v>0</v>
      </c>
      <c r="S782" s="2249">
        <v>0</v>
      </c>
      <c r="T782" s="2249">
        <v>0</v>
      </c>
      <c r="U782" s="2250">
        <v>0</v>
      </c>
    </row>
    <row r="783" spans="1:21" s="1048" customFormat="1" hidden="1" outlineLevel="2">
      <c r="A783"/>
      <c r="B783" s="2110">
        <v>5</v>
      </c>
      <c r="C783" s="1053" t="str">
        <f t="shared" si="95"/>
        <v>Canapé textile, France Continentale , Base Carbone</v>
      </c>
      <c r="D783" s="1054">
        <f t="shared" si="96"/>
        <v>1</v>
      </c>
      <c r="E783" s="1054" t="str">
        <f>IF(COUNTIF(E$778:E782,F783)&gt;0,"",F783)</f>
        <v/>
      </c>
      <c r="F783" s="1054" t="str">
        <f t="shared" si="97"/>
        <v>Armoire représentative, France Continentale , Base Carbone</v>
      </c>
      <c r="G783" s="1054" t="str">
        <f t="shared" si="98"/>
        <v>Armoire représentative, France Continentale , Base Carbone; kgCO2e/unité, Distribution</v>
      </c>
      <c r="H783"/>
      <c r="I783" s="2067" t="s">
        <v>4086</v>
      </c>
      <c r="J783" s="1138" t="s">
        <v>2109</v>
      </c>
      <c r="K783" s="1138" t="s">
        <v>1670</v>
      </c>
      <c r="L783" s="1138" t="s">
        <v>4087</v>
      </c>
      <c r="M783" s="2113">
        <v>0.2</v>
      </c>
      <c r="N783" s="1138" t="s">
        <v>3997</v>
      </c>
      <c r="O783" s="1138">
        <v>460</v>
      </c>
      <c r="P783" s="2249">
        <v>460</v>
      </c>
      <c r="Q783" s="2249">
        <v>0</v>
      </c>
      <c r="R783" s="2249">
        <v>0</v>
      </c>
      <c r="S783" s="2249">
        <v>0</v>
      </c>
      <c r="T783" s="2249">
        <v>0</v>
      </c>
      <c r="U783" s="2250">
        <v>0</v>
      </c>
    </row>
    <row r="784" spans="1:21" s="1048" customFormat="1" hidden="1" outlineLevel="2">
      <c r="A784"/>
      <c r="B784" s="2110">
        <v>6</v>
      </c>
      <c r="C784" s="1053" t="str">
        <f t="shared" si="95"/>
        <v>Chaise bois, France Continentale , Base Carbone</v>
      </c>
      <c r="D784" s="1054">
        <f t="shared" si="96"/>
        <v>2</v>
      </c>
      <c r="E784" s="1054" t="str">
        <f>IF(COUNTIF(E$778:E783,F784)&gt;0,"",F784)</f>
        <v xml:space="preserve">Cadre de lit , France Continentale , Base Carbone </v>
      </c>
      <c r="F784" s="1054" t="str">
        <f t="shared" si="97"/>
        <v xml:space="preserve">Cadre de lit , France Continentale , Base Carbone </v>
      </c>
      <c r="G784" s="1054" t="str">
        <f t="shared" si="98"/>
        <v>Cadre de lit , France Continentale , Base Carbone ; kgCO2e/unité, Matières premières</v>
      </c>
      <c r="H784"/>
      <c r="I784" s="2067" t="s">
        <v>4088</v>
      </c>
      <c r="J784" s="1138" t="s">
        <v>2109</v>
      </c>
      <c r="K784" s="1138" t="s">
        <v>3991</v>
      </c>
      <c r="L784" s="1138" t="s">
        <v>4087</v>
      </c>
      <c r="M784" s="2113">
        <v>0.3</v>
      </c>
      <c r="N784" s="1138" t="s">
        <v>3994</v>
      </c>
      <c r="O784" s="1138">
        <v>44.6</v>
      </c>
      <c r="P784" s="2249">
        <v>44.6</v>
      </c>
      <c r="Q784" s="2249">
        <v>0</v>
      </c>
      <c r="R784" s="2249">
        <v>0</v>
      </c>
      <c r="S784" s="2249">
        <v>0</v>
      </c>
      <c r="T784" s="2249">
        <v>0</v>
      </c>
      <c r="U784" s="2250">
        <v>-53.9</v>
      </c>
    </row>
    <row r="785" spans="1:21" s="1048" customFormat="1" hidden="1" outlineLevel="2">
      <c r="A785"/>
      <c r="B785" s="2110">
        <v>7</v>
      </c>
      <c r="C785" s="1053" t="str">
        <f t="shared" si="95"/>
        <v>Chaise bois textile , France Continentale , Base Carbone</v>
      </c>
      <c r="D785" s="1054">
        <f t="shared" si="96"/>
        <v>2</v>
      </c>
      <c r="E785" s="1054" t="str">
        <f>IF(COUNTIF(E$778:E784,F785)&gt;0,"",F785)</f>
        <v/>
      </c>
      <c r="F785" s="1054" t="str">
        <f t="shared" si="97"/>
        <v xml:space="preserve">Cadre de lit , France Continentale , Base Carbone </v>
      </c>
      <c r="G785" s="1054" t="str">
        <f t="shared" si="98"/>
        <v>Cadre de lit , France Continentale , Base Carbone ; kgCO2e/unité, Approvisionnement</v>
      </c>
      <c r="H785"/>
      <c r="I785" s="2067" t="s">
        <v>4088</v>
      </c>
      <c r="J785" s="1138" t="s">
        <v>2109</v>
      </c>
      <c r="K785" s="1138" t="s">
        <v>3991</v>
      </c>
      <c r="L785" s="1138" t="s">
        <v>4087</v>
      </c>
      <c r="M785" s="2113">
        <v>0.3</v>
      </c>
      <c r="N785" s="1138" t="s">
        <v>3995</v>
      </c>
      <c r="O785" s="1138">
        <v>17.899999999999999</v>
      </c>
      <c r="P785" s="2249">
        <v>17.899999999999999</v>
      </c>
      <c r="Q785" s="2249">
        <v>0</v>
      </c>
      <c r="R785" s="2249">
        <v>0</v>
      </c>
      <c r="S785" s="2249">
        <v>0</v>
      </c>
      <c r="T785" s="2249">
        <v>0</v>
      </c>
      <c r="U785" s="2250">
        <v>0</v>
      </c>
    </row>
    <row r="786" spans="1:21" s="1048" customFormat="1" hidden="1" outlineLevel="2">
      <c r="A786"/>
      <c r="B786" s="2110">
        <v>8</v>
      </c>
      <c r="C786" s="1053" t="str">
        <f t="shared" si="95"/>
        <v>Chaise plastique, France Continentale , Base Carbone</v>
      </c>
      <c r="D786" s="1054">
        <f t="shared" si="96"/>
        <v>2</v>
      </c>
      <c r="E786" s="1054" t="str">
        <f>IF(COUNTIF(E$778:E785,F786)&gt;0,"",F786)</f>
        <v/>
      </c>
      <c r="F786" s="1054" t="str">
        <f t="shared" si="97"/>
        <v xml:space="preserve">Cadre de lit , France Continentale , Base Carbone </v>
      </c>
      <c r="G786" s="1054" t="str">
        <f t="shared" si="98"/>
        <v>Cadre de lit , France Continentale , Base Carbone ; kgCO2e/unité, Mise en forme</v>
      </c>
      <c r="H786"/>
      <c r="I786" s="2067" t="s">
        <v>4088</v>
      </c>
      <c r="J786" s="1138" t="s">
        <v>2109</v>
      </c>
      <c r="K786" s="1138" t="s">
        <v>3991</v>
      </c>
      <c r="L786" s="1138" t="s">
        <v>4087</v>
      </c>
      <c r="M786" s="2113">
        <v>0.3</v>
      </c>
      <c r="N786" s="1138" t="s">
        <v>4000</v>
      </c>
      <c r="O786" s="1138">
        <v>20.399999999999999</v>
      </c>
      <c r="P786" s="2249">
        <v>20.399999999999999</v>
      </c>
      <c r="Q786" s="2249">
        <v>0</v>
      </c>
      <c r="R786" s="2249">
        <v>0</v>
      </c>
      <c r="S786" s="2249">
        <v>0</v>
      </c>
      <c r="T786" s="2249">
        <v>0</v>
      </c>
      <c r="U786" s="2250">
        <v>0</v>
      </c>
    </row>
    <row r="787" spans="1:21" s="1048" customFormat="1" hidden="1" outlineLevel="2">
      <c r="A787"/>
      <c r="B787" s="2110">
        <v>9</v>
      </c>
      <c r="C787" s="1053" t="str">
        <f t="shared" si="95"/>
        <v>Matelas mousse, France Continentale , Base Carbone</v>
      </c>
      <c r="D787" s="1054">
        <f t="shared" si="96"/>
        <v>2</v>
      </c>
      <c r="E787" s="1054" t="str">
        <f>IF(COUNTIF(E$778:E786,F787)&gt;0,"",F787)</f>
        <v/>
      </c>
      <c r="F787" s="1054" t="str">
        <f t="shared" si="97"/>
        <v xml:space="preserve">Cadre de lit , France Continentale , Base Carbone </v>
      </c>
      <c r="G787" s="1054" t="str">
        <f t="shared" si="98"/>
        <v>Cadre de lit , France Continentale , Base Carbone ; kgCO2e/unité, Assemblage</v>
      </c>
      <c r="H787"/>
      <c r="I787" s="2067" t="s">
        <v>4088</v>
      </c>
      <c r="J787" s="1138" t="s">
        <v>2109</v>
      </c>
      <c r="K787" s="1138" t="s">
        <v>3991</v>
      </c>
      <c r="L787" s="1138" t="s">
        <v>4087</v>
      </c>
      <c r="M787" s="2113">
        <v>0.3</v>
      </c>
      <c r="N787" s="1138" t="s">
        <v>3996</v>
      </c>
      <c r="O787" s="1138">
        <v>9.8000000000000007</v>
      </c>
      <c r="P787" s="2249">
        <v>9.8000000000000007</v>
      </c>
      <c r="Q787" s="2249">
        <v>0</v>
      </c>
      <c r="R787" s="2249">
        <v>0</v>
      </c>
      <c r="S787" s="2249">
        <v>0</v>
      </c>
      <c r="T787" s="2249">
        <v>0</v>
      </c>
      <c r="U787" s="2250">
        <v>0</v>
      </c>
    </row>
    <row r="788" spans="1:21" s="1048" customFormat="1" hidden="1" outlineLevel="2">
      <c r="A788"/>
      <c r="B788" s="2110">
        <v>10</v>
      </c>
      <c r="C788" s="1053" t="str">
        <f t="shared" si="95"/>
        <v>Matelas ressorts, France Continentale , Base Carbone</v>
      </c>
      <c r="D788" s="1054">
        <f t="shared" si="96"/>
        <v>2</v>
      </c>
      <c r="E788" s="1054" t="str">
        <f>IF(COUNTIF(E$778:E787,F788)&gt;0,"",F788)</f>
        <v/>
      </c>
      <c r="F788" s="1054" t="str">
        <f t="shared" si="97"/>
        <v xml:space="preserve">Cadre de lit , France Continentale , Base Carbone </v>
      </c>
      <c r="G788" s="1054" t="str">
        <f t="shared" si="98"/>
        <v>Cadre de lit , France Continentale , Base Carbone ; kgCO2e/unité, Distribution</v>
      </c>
      <c r="H788"/>
      <c r="I788" s="2067" t="s">
        <v>4088</v>
      </c>
      <c r="J788" s="1138" t="s">
        <v>2109</v>
      </c>
      <c r="K788" s="1138" t="s">
        <v>3991</v>
      </c>
      <c r="L788" s="1138" t="s">
        <v>4087</v>
      </c>
      <c r="M788" s="2113">
        <v>0.3</v>
      </c>
      <c r="N788" s="1138" t="s">
        <v>3997</v>
      </c>
      <c r="O788" s="1138">
        <v>22.5</v>
      </c>
      <c r="P788" s="2249">
        <v>22.5</v>
      </c>
      <c r="Q788" s="2249">
        <v>0</v>
      </c>
      <c r="R788" s="2249">
        <v>0</v>
      </c>
      <c r="S788" s="2249">
        <v>0</v>
      </c>
      <c r="T788" s="2249">
        <v>0</v>
      </c>
      <c r="U788" s="2250">
        <v>0</v>
      </c>
    </row>
    <row r="789" spans="1:21" s="1048" customFormat="1" hidden="1" outlineLevel="2">
      <c r="A789"/>
      <c r="B789" s="2110">
        <v>11</v>
      </c>
      <c r="C789" s="1053" t="str">
        <f t="shared" si="95"/>
        <v>Salon de jardin - bois, France Continentale , Base Carbone</v>
      </c>
      <c r="D789" s="1054">
        <f t="shared" si="96"/>
        <v>3</v>
      </c>
      <c r="E789" s="1054" t="str">
        <f>IF(COUNTIF(E$778:E788,F789)&gt;0,"",F789)</f>
        <v>Canapé convertible , France Continentale , Base Carbone</v>
      </c>
      <c r="F789" s="1054" t="str">
        <f t="shared" si="97"/>
        <v>Canapé convertible , France Continentale , Base Carbone</v>
      </c>
      <c r="G789" s="1054" t="str">
        <f t="shared" si="98"/>
        <v>Canapé convertible , France Continentale , Base Carbone; kgCO2e/unité, Matières premières</v>
      </c>
      <c r="H789"/>
      <c r="I789" s="2067" t="s">
        <v>4089</v>
      </c>
      <c r="J789" s="1138" t="s">
        <v>2109</v>
      </c>
      <c r="K789" s="1138" t="s">
        <v>1670</v>
      </c>
      <c r="L789" s="1138" t="s">
        <v>4087</v>
      </c>
      <c r="M789" s="2113">
        <v>0.15</v>
      </c>
      <c r="N789" s="1138" t="s">
        <v>3994</v>
      </c>
      <c r="O789" s="1138">
        <v>119</v>
      </c>
      <c r="P789" s="2249">
        <v>119</v>
      </c>
      <c r="Q789" s="2249">
        <v>0</v>
      </c>
      <c r="R789" s="2249">
        <v>0</v>
      </c>
      <c r="S789" s="2249">
        <v>0</v>
      </c>
      <c r="T789" s="2249">
        <v>0</v>
      </c>
      <c r="U789" s="2250">
        <v>-20</v>
      </c>
    </row>
    <row r="790" spans="1:21" s="1048" customFormat="1" hidden="1" outlineLevel="2">
      <c r="A790"/>
      <c r="B790" s="2110">
        <v>12</v>
      </c>
      <c r="C790" s="1053" t="str">
        <f t="shared" si="95"/>
        <v>Salon de jardin - métal, France Continentale , Base Carbone</v>
      </c>
      <c r="D790" s="1054">
        <f t="shared" si="96"/>
        <v>3</v>
      </c>
      <c r="E790" s="1054" t="str">
        <f>IF(COUNTIF(E$778:E789,F790)&gt;0,"",F790)</f>
        <v/>
      </c>
      <c r="F790" s="1054" t="str">
        <f t="shared" si="97"/>
        <v>Canapé convertible , France Continentale , Base Carbone</v>
      </c>
      <c r="G790" s="1054" t="str">
        <f t="shared" si="98"/>
        <v>Canapé convertible , France Continentale , Base Carbone; kgCO2e/unité, Approvisionnement</v>
      </c>
      <c r="H790"/>
      <c r="I790" s="2067" t="s">
        <v>4089</v>
      </c>
      <c r="J790" s="1138" t="s">
        <v>2109</v>
      </c>
      <c r="K790" s="1138" t="s">
        <v>1670</v>
      </c>
      <c r="L790" s="1138" t="s">
        <v>4087</v>
      </c>
      <c r="M790" s="2113">
        <v>0.15</v>
      </c>
      <c r="N790" s="1138" t="s">
        <v>3995</v>
      </c>
      <c r="O790" s="1138">
        <v>16.3</v>
      </c>
      <c r="P790" s="2249">
        <v>16.3</v>
      </c>
      <c r="Q790" s="2249">
        <v>0</v>
      </c>
      <c r="R790" s="2249">
        <v>0</v>
      </c>
      <c r="S790" s="2249">
        <v>0</v>
      </c>
      <c r="T790" s="2249">
        <v>0</v>
      </c>
      <c r="U790" s="2250">
        <v>0</v>
      </c>
    </row>
    <row r="791" spans="1:21" s="1048" customFormat="1" hidden="1" outlineLevel="2">
      <c r="A791"/>
      <c r="B791" s="2110">
        <v>13</v>
      </c>
      <c r="C791" s="1053" t="str">
        <f t="shared" si="95"/>
        <v>Salon de jardin résine tressée, France Continentale , Base Carbone</v>
      </c>
      <c r="D791" s="1054">
        <f t="shared" si="96"/>
        <v>3</v>
      </c>
      <c r="E791" s="1054" t="str">
        <f>IF(COUNTIF(E$778:E790,F791)&gt;0,"",F791)</f>
        <v/>
      </c>
      <c r="F791" s="1054" t="str">
        <f t="shared" si="97"/>
        <v>Canapé convertible , France Continentale , Base Carbone</v>
      </c>
      <c r="G791" s="1054" t="str">
        <f t="shared" si="98"/>
        <v>Canapé convertible , France Continentale , Base Carbone; kgCO2e/unité, Mise en forme</v>
      </c>
      <c r="H791"/>
      <c r="I791" s="2067" t="s">
        <v>4089</v>
      </c>
      <c r="J791" s="1138" t="s">
        <v>2109</v>
      </c>
      <c r="K791" s="1138" t="s">
        <v>1670</v>
      </c>
      <c r="L791" s="1138" t="s">
        <v>4087</v>
      </c>
      <c r="M791" s="2113">
        <v>0.15</v>
      </c>
      <c r="N791" s="1138" t="s">
        <v>4000</v>
      </c>
      <c r="O791" s="1138">
        <v>11.2</v>
      </c>
      <c r="P791" s="2249">
        <v>11.2</v>
      </c>
      <c r="Q791" s="2249">
        <v>0</v>
      </c>
      <c r="R791" s="2249">
        <v>0</v>
      </c>
      <c r="S791" s="2249">
        <v>0</v>
      </c>
      <c r="T791" s="2249">
        <v>0</v>
      </c>
      <c r="U791" s="2250">
        <v>0</v>
      </c>
    </row>
    <row r="792" spans="1:21" s="1048" customFormat="1" hidden="1" outlineLevel="2">
      <c r="A792"/>
      <c r="B792" s="2110">
        <v>14</v>
      </c>
      <c r="C792" s="1053" t="str">
        <f t="shared" si="95"/>
        <v>Sommier à lattes fixes , France Continentale , Base Carbone</v>
      </c>
      <c r="D792" s="1054">
        <f t="shared" si="96"/>
        <v>3</v>
      </c>
      <c r="E792" s="1054" t="str">
        <f>IF(COUNTIF(E$778:E791,F792)&gt;0,"",F792)</f>
        <v/>
      </c>
      <c r="F792" s="1054" t="str">
        <f t="shared" si="97"/>
        <v>Canapé convertible , France Continentale , Base Carbone</v>
      </c>
      <c r="G792" s="1054" t="str">
        <f t="shared" si="98"/>
        <v>Canapé convertible , France Continentale , Base Carbone; kgCO2e/unité, Assemblage</v>
      </c>
      <c r="H792"/>
      <c r="I792" s="2067" t="s">
        <v>4089</v>
      </c>
      <c r="J792" s="1138" t="s">
        <v>2109</v>
      </c>
      <c r="K792" s="1138" t="s">
        <v>1670</v>
      </c>
      <c r="L792" s="1138" t="s">
        <v>4087</v>
      </c>
      <c r="M792" s="2113">
        <v>0.15</v>
      </c>
      <c r="N792" s="1138" t="s">
        <v>3996</v>
      </c>
      <c r="O792" s="1138">
        <v>22.3</v>
      </c>
      <c r="P792" s="2249">
        <v>22.3</v>
      </c>
      <c r="Q792" s="2249">
        <v>0</v>
      </c>
      <c r="R792" s="2249">
        <v>0</v>
      </c>
      <c r="S792" s="2249">
        <v>0</v>
      </c>
      <c r="T792" s="2249">
        <v>0</v>
      </c>
      <c r="U792" s="2250">
        <v>0</v>
      </c>
    </row>
    <row r="793" spans="1:21" s="1048" customFormat="1" hidden="1" outlineLevel="2">
      <c r="A793"/>
      <c r="B793" s="2110">
        <v>15</v>
      </c>
      <c r="C793" s="1053" t="str">
        <f t="shared" si="95"/>
        <v>Sommier tapissier, France Continentale , Base Carbone</v>
      </c>
      <c r="D793" s="1054">
        <f t="shared" si="96"/>
        <v>3</v>
      </c>
      <c r="E793" s="1054" t="str">
        <f>IF(COUNTIF(E$778:E792,F793)&gt;0,"",F793)</f>
        <v/>
      </c>
      <c r="F793" s="1054" t="str">
        <f t="shared" si="97"/>
        <v>Canapé convertible , France Continentale , Base Carbone</v>
      </c>
      <c r="G793" s="1054" t="str">
        <f t="shared" si="98"/>
        <v>Canapé convertible , France Continentale , Base Carbone; kgCO2e/unité, Distribution</v>
      </c>
      <c r="H793"/>
      <c r="I793" s="2067" t="s">
        <v>4089</v>
      </c>
      <c r="J793" s="1138" t="s">
        <v>2109</v>
      </c>
      <c r="K793" s="1138" t="s">
        <v>1670</v>
      </c>
      <c r="L793" s="1138" t="s">
        <v>4087</v>
      </c>
      <c r="M793" s="2113">
        <v>0.15</v>
      </c>
      <c r="N793" s="1138" t="s">
        <v>3997</v>
      </c>
      <c r="O793" s="1138">
        <v>28.7</v>
      </c>
      <c r="P793" s="2249">
        <v>28.7</v>
      </c>
      <c r="Q793" s="2249">
        <v>0</v>
      </c>
      <c r="R793" s="2249">
        <v>0</v>
      </c>
      <c r="S793" s="2249">
        <v>0</v>
      </c>
      <c r="T793" s="2249">
        <v>0</v>
      </c>
      <c r="U793" s="2250">
        <v>0</v>
      </c>
    </row>
    <row r="794" spans="1:21" s="1048" customFormat="1" hidden="1" outlineLevel="2">
      <c r="A794"/>
      <c r="B794" s="2110">
        <v>16</v>
      </c>
      <c r="C794" s="1053" t="str">
        <f t="shared" si="95"/>
        <v>Table - bois massif, France Continentale , Base Carbone</v>
      </c>
      <c r="D794" s="1054">
        <f t="shared" si="96"/>
        <v>4</v>
      </c>
      <c r="E794" s="1054" t="str">
        <f>IF(COUNTIF(E$778:E793,F794)&gt;0,"",F794)</f>
        <v>Canapé cuir, France Continentale , Base Carbone</v>
      </c>
      <c r="F794" s="1054" t="str">
        <f t="shared" si="97"/>
        <v>Canapé cuir, France Continentale , Base Carbone</v>
      </c>
      <c r="G794" s="1054" t="str">
        <f t="shared" si="98"/>
        <v>Canapé cuir, France Continentale , Base Carbone; kgCO2e/unité, Matières premières</v>
      </c>
      <c r="H794"/>
      <c r="I794" s="2067" t="s">
        <v>4090</v>
      </c>
      <c r="J794" s="1138" t="s">
        <v>2109</v>
      </c>
      <c r="K794" s="1138" t="s">
        <v>1670</v>
      </c>
      <c r="L794" s="1138" t="s">
        <v>4087</v>
      </c>
      <c r="M794" s="2113">
        <v>0.15</v>
      </c>
      <c r="N794" s="1138" t="s">
        <v>3994</v>
      </c>
      <c r="O794" s="1138">
        <v>83.7</v>
      </c>
      <c r="P794" s="2249">
        <v>83.7</v>
      </c>
      <c r="Q794" s="2249">
        <v>0</v>
      </c>
      <c r="R794" s="2249">
        <v>0</v>
      </c>
      <c r="S794" s="2249">
        <v>0</v>
      </c>
      <c r="T794" s="2249">
        <v>0</v>
      </c>
      <c r="U794" s="2250">
        <v>-28</v>
      </c>
    </row>
    <row r="795" spans="1:21" s="1048" customFormat="1" hidden="1" outlineLevel="2">
      <c r="A795"/>
      <c r="B795" s="2110">
        <v>17</v>
      </c>
      <c r="C795" s="1053" t="str">
        <f t="shared" si="95"/>
        <v>Table représentative, France Continentale , Base Carbone</v>
      </c>
      <c r="D795" s="1054">
        <f t="shared" si="96"/>
        <v>4</v>
      </c>
      <c r="E795" s="1054" t="str">
        <f>IF(COUNTIF(E$778:E794,F795)&gt;0,"",F795)</f>
        <v/>
      </c>
      <c r="F795" s="1054" t="str">
        <f t="shared" si="97"/>
        <v>Canapé cuir, France Continentale , Base Carbone</v>
      </c>
      <c r="G795" s="1054" t="str">
        <f t="shared" si="98"/>
        <v>Canapé cuir, France Continentale , Base Carbone; kgCO2e/unité, Approvisionnement</v>
      </c>
      <c r="H795"/>
      <c r="I795" s="2067" t="s">
        <v>4090</v>
      </c>
      <c r="J795" s="1138" t="s">
        <v>2109</v>
      </c>
      <c r="K795" s="1138" t="s">
        <v>1670</v>
      </c>
      <c r="L795" s="1138" t="s">
        <v>4087</v>
      </c>
      <c r="M795" s="2113">
        <v>0.15</v>
      </c>
      <c r="N795" s="1138" t="s">
        <v>3995</v>
      </c>
      <c r="O795" s="1138">
        <v>23.5</v>
      </c>
      <c r="P795" s="2249">
        <v>23.5</v>
      </c>
      <c r="Q795" s="2249">
        <v>0</v>
      </c>
      <c r="R795" s="2249">
        <v>0</v>
      </c>
      <c r="S795" s="2249">
        <v>0</v>
      </c>
      <c r="T795" s="2249">
        <v>0</v>
      </c>
      <c r="U795" s="2250">
        <v>0</v>
      </c>
    </row>
    <row r="796" spans="1:21" s="1048" customFormat="1" hidden="1" outlineLevel="2">
      <c r="A796"/>
      <c r="B796" s="2110">
        <v>18</v>
      </c>
      <c r="C796" s="1053" t="str">
        <f t="shared" si="95"/>
        <v>-</v>
      </c>
      <c r="D796" s="1054">
        <f t="shared" si="96"/>
        <v>4</v>
      </c>
      <c r="E796" s="1054" t="str">
        <f>IF(COUNTIF(E$778:E795,F796)&gt;0,"",F796)</f>
        <v/>
      </c>
      <c r="F796" s="1054" t="str">
        <f t="shared" si="97"/>
        <v>Canapé cuir, France Continentale , Base Carbone</v>
      </c>
      <c r="G796" s="1054" t="str">
        <f t="shared" si="98"/>
        <v>Canapé cuir, France Continentale , Base Carbone; kgCO2e/unité, Mise en forme</v>
      </c>
      <c r="H796"/>
      <c r="I796" s="2067" t="s">
        <v>4090</v>
      </c>
      <c r="J796" s="1138" t="s">
        <v>2109</v>
      </c>
      <c r="K796" s="1138" t="s">
        <v>1670</v>
      </c>
      <c r="L796" s="1138" t="s">
        <v>4087</v>
      </c>
      <c r="M796" s="2113">
        <v>0.15</v>
      </c>
      <c r="N796" s="1138" t="s">
        <v>4000</v>
      </c>
      <c r="O796" s="1138">
        <v>4.3499999999999996</v>
      </c>
      <c r="P796" s="2249">
        <v>4.3499999999999996</v>
      </c>
      <c r="Q796" s="2249">
        <v>0</v>
      </c>
      <c r="R796" s="2249">
        <v>0</v>
      </c>
      <c r="S796" s="2249">
        <v>0</v>
      </c>
      <c r="T796" s="2249">
        <v>0</v>
      </c>
      <c r="U796" s="2250">
        <v>0</v>
      </c>
    </row>
    <row r="797" spans="1:21" s="1048" customFormat="1" hidden="1" outlineLevel="2">
      <c r="A797"/>
      <c r="B797" s="2110">
        <v>19</v>
      </c>
      <c r="C797" s="1053" t="str">
        <f t="shared" si="95"/>
        <v>-</v>
      </c>
      <c r="D797" s="1054">
        <f t="shared" si="96"/>
        <v>4</v>
      </c>
      <c r="E797" s="1054" t="str">
        <f>IF(COUNTIF(E$778:E796,F797)&gt;0,"",F797)</f>
        <v/>
      </c>
      <c r="F797" s="1054" t="str">
        <f t="shared" si="97"/>
        <v>Canapé cuir, France Continentale , Base Carbone</v>
      </c>
      <c r="G797" s="1054" t="str">
        <f t="shared" si="98"/>
        <v>Canapé cuir, France Continentale , Base Carbone; kgCO2e/unité, Assemblage</v>
      </c>
      <c r="H797"/>
      <c r="I797" s="2067" t="s">
        <v>4090</v>
      </c>
      <c r="J797" s="1138" t="s">
        <v>2109</v>
      </c>
      <c r="K797" s="1138" t="s">
        <v>1670</v>
      </c>
      <c r="L797" s="1138" t="s">
        <v>4087</v>
      </c>
      <c r="M797" s="2113">
        <v>0.15</v>
      </c>
      <c r="N797" s="1138" t="s">
        <v>3996</v>
      </c>
      <c r="O797" s="1138">
        <v>12.9</v>
      </c>
      <c r="P797" s="2249">
        <v>12.9</v>
      </c>
      <c r="Q797" s="2249">
        <v>0</v>
      </c>
      <c r="R797" s="2249">
        <v>0</v>
      </c>
      <c r="S797" s="2249">
        <v>0</v>
      </c>
      <c r="T797" s="2249">
        <v>0</v>
      </c>
      <c r="U797" s="2250">
        <v>0</v>
      </c>
    </row>
    <row r="798" spans="1:21" s="1048" customFormat="1" hidden="1" outlineLevel="2">
      <c r="A798"/>
      <c r="B798" s="2110">
        <v>20</v>
      </c>
      <c r="C798" s="1053" t="str">
        <f t="shared" ref="C798:C800" si="99">IF(ISNA(VLOOKUP(B798,$D$778:$E$818,2,FALSE)),"-",VLOOKUP(B798,$D$778:$E$818,2,FALSE))</f>
        <v>-</v>
      </c>
      <c r="D798" s="1054">
        <f t="shared" si="96"/>
        <v>4</v>
      </c>
      <c r="E798" s="1054" t="str">
        <f>IF(COUNTIF(E$778:E797,F798)&gt;0,"",F798)</f>
        <v/>
      </c>
      <c r="F798" s="1054" t="str">
        <f t="shared" si="97"/>
        <v>Canapé cuir, France Continentale , Base Carbone</v>
      </c>
      <c r="G798" s="1054" t="str">
        <f t="shared" si="98"/>
        <v>Canapé cuir, France Continentale , Base Carbone; kgCO2e/unité, Distribution</v>
      </c>
      <c r="H798"/>
      <c r="I798" s="2067" t="s">
        <v>4090</v>
      </c>
      <c r="J798" s="1138" t="s">
        <v>2109</v>
      </c>
      <c r="K798" s="1138" t="s">
        <v>1670</v>
      </c>
      <c r="L798" s="1138" t="s">
        <v>4087</v>
      </c>
      <c r="M798" s="2113">
        <v>0.15</v>
      </c>
      <c r="N798" s="1138" t="s">
        <v>3997</v>
      </c>
      <c r="O798" s="1138">
        <v>58</v>
      </c>
      <c r="P798" s="2249">
        <v>58</v>
      </c>
      <c r="Q798" s="2249">
        <v>0</v>
      </c>
      <c r="R798" s="2249">
        <v>0</v>
      </c>
      <c r="S798" s="2249">
        <v>0</v>
      </c>
      <c r="T798" s="2249">
        <v>0</v>
      </c>
      <c r="U798" s="2250">
        <v>0</v>
      </c>
    </row>
    <row r="799" spans="1:21" s="1048" customFormat="1" hidden="1" outlineLevel="2">
      <c r="A799"/>
      <c r="B799" s="2110">
        <v>21</v>
      </c>
      <c r="C799" s="1053" t="str">
        <f t="shared" si="99"/>
        <v>-</v>
      </c>
      <c r="D799" s="1054">
        <f t="shared" si="96"/>
        <v>5</v>
      </c>
      <c r="E799" s="1054" t="str">
        <f>IF(COUNTIF(E$778:E798,F799)&gt;0,"",F799)</f>
        <v>Canapé textile, France Continentale , Base Carbone</v>
      </c>
      <c r="F799" s="1054" t="str">
        <f t="shared" si="97"/>
        <v>Canapé textile, France Continentale , Base Carbone</v>
      </c>
      <c r="G799" s="1054" t="str">
        <f t="shared" si="98"/>
        <v>Canapé textile, France Continentale , Base Carbone; kgCO2e/unité, Matières premières</v>
      </c>
      <c r="H799"/>
      <c r="I799" s="2067" t="s">
        <v>4091</v>
      </c>
      <c r="J799" s="1138" t="s">
        <v>2109</v>
      </c>
      <c r="K799" s="1138" t="s">
        <v>1670</v>
      </c>
      <c r="L799" s="1138" t="s">
        <v>4087</v>
      </c>
      <c r="M799" s="2113">
        <v>0.15</v>
      </c>
      <c r="N799" s="1138" t="s">
        <v>3994</v>
      </c>
      <c r="O799" s="1138">
        <v>99.5</v>
      </c>
      <c r="P799" s="2249">
        <v>99.5</v>
      </c>
      <c r="Q799" s="2249">
        <v>0</v>
      </c>
      <c r="R799" s="2249">
        <v>0</v>
      </c>
      <c r="S799" s="2249">
        <v>0</v>
      </c>
      <c r="T799" s="2249">
        <v>0</v>
      </c>
      <c r="U799" s="2250">
        <v>0</v>
      </c>
    </row>
    <row r="800" spans="1:21" s="1048" customFormat="1" hidden="1" outlineLevel="2">
      <c r="A800"/>
      <c r="B800" s="2110">
        <v>22</v>
      </c>
      <c r="C800" s="1053" t="str">
        <f t="shared" si="99"/>
        <v>-</v>
      </c>
      <c r="D800" s="1054">
        <f t="shared" si="96"/>
        <v>5</v>
      </c>
      <c r="E800" s="1054" t="str">
        <f>IF(COUNTIF(E$778:E799,F800)&gt;0,"",F800)</f>
        <v/>
      </c>
      <c r="F800" s="1054" t="str">
        <f t="shared" si="97"/>
        <v>Canapé textile, France Continentale , Base Carbone</v>
      </c>
      <c r="G800" s="1054" t="str">
        <f t="shared" si="98"/>
        <v>Canapé textile, France Continentale , Base Carbone; kgCO2e/unité, Approvisionnement</v>
      </c>
      <c r="H800"/>
      <c r="I800" s="2067" t="s">
        <v>4091</v>
      </c>
      <c r="J800" s="1138" t="s">
        <v>2109</v>
      </c>
      <c r="K800" s="1138" t="s">
        <v>1670</v>
      </c>
      <c r="L800" s="1138" t="s">
        <v>4087</v>
      </c>
      <c r="M800" s="2113">
        <v>0.15</v>
      </c>
      <c r="N800" s="1138" t="s">
        <v>3995</v>
      </c>
      <c r="O800" s="1138">
        <v>16.7</v>
      </c>
      <c r="P800" s="2249">
        <v>16.7</v>
      </c>
      <c r="Q800" s="2249">
        <v>0</v>
      </c>
      <c r="R800" s="2249">
        <v>0</v>
      </c>
      <c r="S800" s="2249">
        <v>0</v>
      </c>
      <c r="T800" s="2249">
        <v>0</v>
      </c>
      <c r="U800" s="2250">
        <v>-38.700000000000003</v>
      </c>
    </row>
    <row r="801" spans="1:21" s="1048" customFormat="1" hidden="1" outlineLevel="2">
      <c r="A801"/>
      <c r="B801" s="1138"/>
      <c r="D801" s="1054">
        <f t="shared" si="96"/>
        <v>5</v>
      </c>
      <c r="E801" s="1054" t="str">
        <f>IF(COUNTIF(E$778:E800,F801)&gt;0,"",F801)</f>
        <v/>
      </c>
      <c r="F801" s="1054" t="str">
        <f t="shared" si="97"/>
        <v>Canapé textile, France Continentale , Base Carbone</v>
      </c>
      <c r="G801" s="1054" t="str">
        <f t="shared" si="98"/>
        <v>Canapé textile, France Continentale , Base Carbone; kgCO2e/unité, Mise en forme</v>
      </c>
      <c r="H801"/>
      <c r="I801" s="2067" t="s">
        <v>4091</v>
      </c>
      <c r="J801" s="1138" t="s">
        <v>2109</v>
      </c>
      <c r="K801" s="1138" t="s">
        <v>1670</v>
      </c>
      <c r="L801" s="1138" t="s">
        <v>4087</v>
      </c>
      <c r="M801" s="2113">
        <v>0.15</v>
      </c>
      <c r="N801" s="1138" t="s">
        <v>4000</v>
      </c>
      <c r="O801" s="1138">
        <v>13.5</v>
      </c>
      <c r="P801" s="2249">
        <v>13.5</v>
      </c>
      <c r="Q801" s="2249">
        <v>0</v>
      </c>
      <c r="R801" s="2249">
        <v>0</v>
      </c>
      <c r="S801" s="2249">
        <v>0</v>
      </c>
      <c r="T801" s="2249">
        <v>0</v>
      </c>
      <c r="U801" s="2250">
        <v>0</v>
      </c>
    </row>
    <row r="802" spans="1:21" s="1048" customFormat="1" hidden="1" outlineLevel="2">
      <c r="A802"/>
      <c r="B802" s="1138"/>
      <c r="D802" s="1054">
        <f t="shared" si="96"/>
        <v>5</v>
      </c>
      <c r="E802" s="1054" t="str">
        <f>IF(COUNTIF(E$778:E801,F802)&gt;0,"",F802)</f>
        <v/>
      </c>
      <c r="F802" s="1054" t="str">
        <f t="shared" si="97"/>
        <v>Canapé textile, France Continentale , Base Carbone</v>
      </c>
      <c r="G802" s="1054" t="str">
        <f t="shared" si="98"/>
        <v>Canapé textile, France Continentale , Base Carbone; kgCO2e/unité, Assemblage</v>
      </c>
      <c r="H802"/>
      <c r="I802" s="2067" t="s">
        <v>4091</v>
      </c>
      <c r="J802" s="1138" t="s">
        <v>2109</v>
      </c>
      <c r="K802" s="1138" t="s">
        <v>1670</v>
      </c>
      <c r="L802" s="1138" t="s">
        <v>4087</v>
      </c>
      <c r="M802" s="2113">
        <v>0.15</v>
      </c>
      <c r="N802" s="1138" t="s">
        <v>3996</v>
      </c>
      <c r="O802" s="1138">
        <v>13.1</v>
      </c>
      <c r="P802" s="2249">
        <v>13.1</v>
      </c>
      <c r="Q802" s="2249">
        <v>0</v>
      </c>
      <c r="R802" s="2249">
        <v>0</v>
      </c>
      <c r="S802" s="2249">
        <v>0</v>
      </c>
      <c r="T802" s="2249">
        <v>0</v>
      </c>
      <c r="U802" s="2250">
        <v>0</v>
      </c>
    </row>
    <row r="803" spans="1:21" s="1048" customFormat="1" hidden="1" outlineLevel="2">
      <c r="A803"/>
      <c r="B803" s="1138"/>
      <c r="D803" s="1054">
        <f t="shared" si="96"/>
        <v>5</v>
      </c>
      <c r="E803" s="1054" t="str">
        <f>IF(COUNTIF(E$778:E802,F803)&gt;0,"",F803)</f>
        <v/>
      </c>
      <c r="F803" s="1054" t="str">
        <f t="shared" si="97"/>
        <v>Canapé textile, France Continentale , Base Carbone</v>
      </c>
      <c r="G803" s="1054" t="str">
        <f t="shared" si="98"/>
        <v>Canapé textile, France Continentale , Base Carbone; kgCO2e/unité, Distribution</v>
      </c>
      <c r="H803"/>
      <c r="I803" s="2067" t="s">
        <v>4091</v>
      </c>
      <c r="J803" s="1138" t="s">
        <v>2109</v>
      </c>
      <c r="K803" s="1138" t="s">
        <v>1670</v>
      </c>
      <c r="L803" s="1138" t="s">
        <v>4087</v>
      </c>
      <c r="M803" s="2113">
        <v>0.15</v>
      </c>
      <c r="N803" s="1138" t="s">
        <v>3997</v>
      </c>
      <c r="O803" s="1138">
        <v>36.299999999999997</v>
      </c>
      <c r="P803" s="2249">
        <v>36.299999999999997</v>
      </c>
      <c r="Q803" s="2249">
        <v>0</v>
      </c>
      <c r="R803" s="2249">
        <v>0</v>
      </c>
      <c r="S803" s="2249">
        <v>0</v>
      </c>
      <c r="T803" s="2249">
        <v>0</v>
      </c>
      <c r="U803" s="2250">
        <v>0</v>
      </c>
    </row>
    <row r="804" spans="1:21" s="1048" customFormat="1" hidden="1" outlineLevel="2">
      <c r="A804"/>
      <c r="B804" s="1138"/>
      <c r="D804" s="1054">
        <f t="shared" si="96"/>
        <v>6</v>
      </c>
      <c r="E804" s="1054" t="str">
        <f>IF(COUNTIF(E$778:E803,F804)&gt;0,"",F804)</f>
        <v>Chaise bois, France Continentale , Base Carbone</v>
      </c>
      <c r="F804" s="1054" t="str">
        <f t="shared" si="97"/>
        <v>Chaise bois, France Continentale , Base Carbone</v>
      </c>
      <c r="G804" s="1054" t="str">
        <f t="shared" si="98"/>
        <v>Chaise bois, France Continentale , Base Carbone; kgCO2e/unité, Matières premières</v>
      </c>
      <c r="H804"/>
      <c r="I804" s="2067" t="s">
        <v>4092</v>
      </c>
      <c r="J804" s="1138" t="s">
        <v>2109</v>
      </c>
      <c r="K804" s="1138" t="s">
        <v>1670</v>
      </c>
      <c r="L804" s="1138" t="s">
        <v>4087</v>
      </c>
      <c r="M804" s="2113">
        <v>0.1</v>
      </c>
      <c r="N804" s="1138" t="s">
        <v>3994</v>
      </c>
      <c r="O804" s="1138">
        <v>4.92</v>
      </c>
      <c r="P804" s="2249">
        <v>4.92</v>
      </c>
      <c r="Q804" s="2249">
        <v>0</v>
      </c>
      <c r="R804" s="2249">
        <v>0</v>
      </c>
      <c r="S804" s="2249">
        <v>0</v>
      </c>
      <c r="T804" s="2249">
        <v>0</v>
      </c>
      <c r="U804" s="2250">
        <v>-6.76</v>
      </c>
    </row>
    <row r="805" spans="1:21" s="1048" customFormat="1" hidden="1" outlineLevel="2">
      <c r="A805"/>
      <c r="B805" s="1138"/>
      <c r="D805" s="1054">
        <f t="shared" si="96"/>
        <v>6</v>
      </c>
      <c r="E805" s="1054" t="str">
        <f>IF(COUNTIF(E$778:E804,F805)&gt;0,"",F805)</f>
        <v/>
      </c>
      <c r="F805" s="1054" t="str">
        <f t="shared" si="97"/>
        <v>Chaise bois, France Continentale , Base Carbone</v>
      </c>
      <c r="G805" s="1054" t="str">
        <f t="shared" si="98"/>
        <v>Chaise bois, France Continentale , Base Carbone; kgCO2e/unité, Approvisionnement</v>
      </c>
      <c r="H805"/>
      <c r="I805" s="2067" t="s">
        <v>4092</v>
      </c>
      <c r="J805" s="1138" t="s">
        <v>2109</v>
      </c>
      <c r="K805" s="1138" t="s">
        <v>1670</v>
      </c>
      <c r="L805" s="1138" t="s">
        <v>4087</v>
      </c>
      <c r="M805" s="2113">
        <v>0.1</v>
      </c>
      <c r="N805" s="1138" t="s">
        <v>3995</v>
      </c>
      <c r="O805" s="1138">
        <v>1.78</v>
      </c>
      <c r="P805" s="2249">
        <v>1.78</v>
      </c>
      <c r="Q805" s="2249">
        <v>0</v>
      </c>
      <c r="R805" s="2249">
        <v>0</v>
      </c>
      <c r="S805" s="2249">
        <v>0</v>
      </c>
      <c r="T805" s="2249">
        <v>0</v>
      </c>
      <c r="U805" s="2250">
        <v>0</v>
      </c>
    </row>
    <row r="806" spans="1:21" s="1048" customFormat="1" hidden="1" outlineLevel="2">
      <c r="A806"/>
      <c r="B806" s="1138"/>
      <c r="D806" s="1054">
        <f t="shared" si="96"/>
        <v>6</v>
      </c>
      <c r="E806" s="1054" t="str">
        <f>IF(COUNTIF(E$778:E805,F806)&gt;0,"",F806)</f>
        <v/>
      </c>
      <c r="F806" s="1054" t="str">
        <f t="shared" si="97"/>
        <v>Chaise bois, France Continentale , Base Carbone</v>
      </c>
      <c r="G806" s="1054" t="str">
        <f t="shared" si="98"/>
        <v>Chaise bois, France Continentale , Base Carbone; kgCO2e/unité, Mise en forme</v>
      </c>
      <c r="H806"/>
      <c r="I806" s="2067" t="s">
        <v>4092</v>
      </c>
      <c r="J806" s="1138" t="s">
        <v>2109</v>
      </c>
      <c r="K806" s="1138" t="s">
        <v>1670</v>
      </c>
      <c r="L806" s="1138" t="s">
        <v>4087</v>
      </c>
      <c r="M806" s="2113">
        <v>0.1</v>
      </c>
      <c r="N806" s="1138" t="s">
        <v>4000</v>
      </c>
      <c r="O806" s="1138">
        <v>0.05</v>
      </c>
      <c r="P806" s="2249">
        <v>0.05</v>
      </c>
      <c r="Q806" s="2249">
        <v>0</v>
      </c>
      <c r="R806" s="2249">
        <v>0</v>
      </c>
      <c r="S806" s="2249">
        <v>0</v>
      </c>
      <c r="T806" s="2249">
        <v>0</v>
      </c>
      <c r="U806" s="2250">
        <v>0</v>
      </c>
    </row>
    <row r="807" spans="1:21" s="1048" customFormat="1" hidden="1" outlineLevel="2">
      <c r="A807"/>
      <c r="B807" s="1138"/>
      <c r="D807" s="1054">
        <f t="shared" si="96"/>
        <v>6</v>
      </c>
      <c r="E807" s="1054" t="str">
        <f>IF(COUNTIF(E$778:E806,F807)&gt;0,"",F807)</f>
        <v/>
      </c>
      <c r="F807" s="1054" t="str">
        <f t="shared" si="97"/>
        <v>Chaise bois, France Continentale , Base Carbone</v>
      </c>
      <c r="G807" s="1054" t="str">
        <f t="shared" si="98"/>
        <v>Chaise bois, France Continentale , Base Carbone; kgCO2e/unité, Assemblage</v>
      </c>
      <c r="H807"/>
      <c r="I807" s="2067" t="s">
        <v>4092</v>
      </c>
      <c r="J807" s="1138" t="s">
        <v>2109</v>
      </c>
      <c r="K807" s="1138" t="s">
        <v>1670</v>
      </c>
      <c r="L807" s="1138" t="s">
        <v>4087</v>
      </c>
      <c r="M807" s="2113">
        <v>0.1</v>
      </c>
      <c r="N807" s="1138" t="s">
        <v>3996</v>
      </c>
      <c r="O807" s="1138">
        <v>5</v>
      </c>
      <c r="P807" s="2249">
        <v>5</v>
      </c>
      <c r="Q807" s="2249">
        <v>0</v>
      </c>
      <c r="R807" s="2249">
        <v>0</v>
      </c>
      <c r="S807" s="2249">
        <v>0</v>
      </c>
      <c r="T807" s="2249">
        <v>0</v>
      </c>
      <c r="U807" s="2250">
        <v>0</v>
      </c>
    </row>
    <row r="808" spans="1:21" s="1048" customFormat="1" hidden="1" outlineLevel="2">
      <c r="A808"/>
      <c r="B808" s="1138"/>
      <c r="D808" s="1054">
        <f t="shared" si="96"/>
        <v>6</v>
      </c>
      <c r="E808" s="1054" t="str">
        <f>IF(COUNTIF(E$778:E807,F808)&gt;0,"",F808)</f>
        <v/>
      </c>
      <c r="F808" s="1054" t="str">
        <f t="shared" si="97"/>
        <v>Chaise bois, France Continentale , Base Carbone</v>
      </c>
      <c r="G808" s="1054" t="str">
        <f t="shared" si="98"/>
        <v>Chaise bois, France Continentale , Base Carbone; kgCO2e/unité, Distribution</v>
      </c>
      <c r="H808"/>
      <c r="I808" s="2067" t="s">
        <v>4092</v>
      </c>
      <c r="J808" s="1138" t="s">
        <v>2109</v>
      </c>
      <c r="K808" s="1138" t="s">
        <v>1670</v>
      </c>
      <c r="L808" s="1138" t="s">
        <v>4087</v>
      </c>
      <c r="M808" s="2113">
        <v>0.1</v>
      </c>
      <c r="N808" s="1138" t="s">
        <v>3997</v>
      </c>
      <c r="O808" s="1138">
        <v>6.88</v>
      </c>
      <c r="P808" s="2249">
        <v>6.88</v>
      </c>
      <c r="Q808" s="2249">
        <v>0</v>
      </c>
      <c r="R808" s="2249">
        <v>0</v>
      </c>
      <c r="S808" s="2249">
        <v>0</v>
      </c>
      <c r="T808" s="2249">
        <v>0</v>
      </c>
      <c r="U808" s="2250">
        <v>-8.93</v>
      </c>
    </row>
    <row r="809" spans="1:21" s="1048" customFormat="1" hidden="1" outlineLevel="2">
      <c r="A809"/>
      <c r="B809" s="1138"/>
      <c r="D809" s="1054">
        <f t="shared" si="96"/>
        <v>7</v>
      </c>
      <c r="E809" s="1054" t="str">
        <f>IF(COUNTIF(E$778:E808,F809)&gt;0,"",F809)</f>
        <v>Chaise bois textile , France Continentale , Base Carbone</v>
      </c>
      <c r="F809" s="1054" t="str">
        <f t="shared" si="97"/>
        <v>Chaise bois textile , France Continentale , Base Carbone</v>
      </c>
      <c r="G809" s="1054" t="str">
        <f t="shared" si="98"/>
        <v>Chaise bois textile , France Continentale , Base Carbone; kgCO2e/unité, Matières premières</v>
      </c>
      <c r="H809"/>
      <c r="I809" s="2067" t="s">
        <v>4093</v>
      </c>
      <c r="J809" s="1138" t="s">
        <v>2109</v>
      </c>
      <c r="K809" s="1138" t="s">
        <v>1670</v>
      </c>
      <c r="L809" s="1138" t="s">
        <v>4087</v>
      </c>
      <c r="M809" s="2113">
        <v>0.1</v>
      </c>
      <c r="N809" s="1138" t="s">
        <v>3994</v>
      </c>
      <c r="O809" s="1138">
        <v>9.48</v>
      </c>
      <c r="P809" s="2249">
        <v>9.48</v>
      </c>
      <c r="Q809" s="2249">
        <v>0</v>
      </c>
      <c r="R809" s="2249">
        <v>0</v>
      </c>
      <c r="S809" s="2249">
        <v>0</v>
      </c>
      <c r="T809" s="2249">
        <v>0</v>
      </c>
      <c r="U809" s="2250">
        <v>0</v>
      </c>
    </row>
    <row r="810" spans="1:21" s="1048" customFormat="1" hidden="1" outlineLevel="2">
      <c r="A810"/>
      <c r="B810" s="1138"/>
      <c r="D810" s="1054">
        <f t="shared" si="96"/>
        <v>7</v>
      </c>
      <c r="E810" s="1054" t="str">
        <f>IF(COUNTIF(E$778:E809,F810)&gt;0,"",F810)</f>
        <v/>
      </c>
      <c r="F810" s="1054" t="str">
        <f t="shared" si="97"/>
        <v>Chaise bois textile , France Continentale , Base Carbone</v>
      </c>
      <c r="G810" s="1054" t="str">
        <f t="shared" si="98"/>
        <v>Chaise bois textile , France Continentale , Base Carbone; kgCO2e/unité, Approvisionnement</v>
      </c>
      <c r="H810"/>
      <c r="I810" s="2067" t="s">
        <v>4093</v>
      </c>
      <c r="J810" s="1138" t="s">
        <v>2109</v>
      </c>
      <c r="K810" s="1138" t="s">
        <v>1670</v>
      </c>
      <c r="L810" s="1138" t="s">
        <v>4087</v>
      </c>
      <c r="M810" s="2113">
        <v>0.1</v>
      </c>
      <c r="N810" s="1138" t="s">
        <v>3995</v>
      </c>
      <c r="O810" s="1138">
        <v>1.39</v>
      </c>
      <c r="P810" s="2249">
        <v>1.39</v>
      </c>
      <c r="Q810" s="2249">
        <v>0</v>
      </c>
      <c r="R810" s="2249">
        <v>0</v>
      </c>
      <c r="S810" s="2249">
        <v>0</v>
      </c>
      <c r="T810" s="2249">
        <v>0</v>
      </c>
      <c r="U810" s="2250">
        <v>0</v>
      </c>
    </row>
    <row r="811" spans="1:21" s="1048" customFormat="1" hidden="1" outlineLevel="2">
      <c r="A811"/>
      <c r="B811" s="1138"/>
      <c r="D811" s="1054">
        <f t="shared" si="96"/>
        <v>7</v>
      </c>
      <c r="E811" s="1054" t="str">
        <f>IF(COUNTIF(E$778:E810,F811)&gt;0,"",F811)</f>
        <v/>
      </c>
      <c r="F811" s="1054" t="str">
        <f t="shared" si="97"/>
        <v>Chaise bois textile , France Continentale , Base Carbone</v>
      </c>
      <c r="G811" s="1054" t="str">
        <f t="shared" si="98"/>
        <v>Chaise bois textile , France Continentale , Base Carbone; kgCO2e/unité, Mise en forme</v>
      </c>
      <c r="H811"/>
      <c r="I811" s="2067" t="s">
        <v>4093</v>
      </c>
      <c r="J811" s="1138" t="s">
        <v>2109</v>
      </c>
      <c r="K811" s="1138" t="s">
        <v>1670</v>
      </c>
      <c r="L811" s="1138" t="s">
        <v>4087</v>
      </c>
      <c r="M811" s="2113">
        <v>0.1</v>
      </c>
      <c r="N811" s="1138" t="s">
        <v>4000</v>
      </c>
      <c r="O811" s="1138">
        <v>0.54</v>
      </c>
      <c r="P811" s="2249">
        <v>0.54</v>
      </c>
      <c r="Q811" s="2249">
        <v>0</v>
      </c>
      <c r="R811" s="2249">
        <v>0</v>
      </c>
      <c r="S811" s="2249">
        <v>0</v>
      </c>
      <c r="T811" s="2249">
        <v>0</v>
      </c>
      <c r="U811" s="2250">
        <v>0</v>
      </c>
    </row>
    <row r="812" spans="1:21" s="1048" customFormat="1" hidden="1" outlineLevel="2">
      <c r="A812"/>
      <c r="B812" s="1138"/>
      <c r="D812" s="1054">
        <f t="shared" si="96"/>
        <v>7</v>
      </c>
      <c r="E812" s="1054" t="str">
        <f>IF(COUNTIF(E$778:E811,F812)&gt;0,"",F812)</f>
        <v/>
      </c>
      <c r="F812" s="1054" t="str">
        <f t="shared" si="97"/>
        <v>Chaise bois textile , France Continentale , Base Carbone</v>
      </c>
      <c r="G812" s="1054" t="str">
        <f t="shared" si="98"/>
        <v>Chaise bois textile , France Continentale , Base Carbone; kgCO2e/unité, Assemblage</v>
      </c>
      <c r="H812"/>
      <c r="I812" s="2067" t="s">
        <v>4093</v>
      </c>
      <c r="J812" s="1138" t="s">
        <v>2109</v>
      </c>
      <c r="K812" s="1138" t="s">
        <v>1670</v>
      </c>
      <c r="L812" s="1138" t="s">
        <v>4087</v>
      </c>
      <c r="M812" s="2113">
        <v>0.1</v>
      </c>
      <c r="N812" s="1138" t="s">
        <v>3996</v>
      </c>
      <c r="O812" s="1138">
        <v>5.36</v>
      </c>
      <c r="P812" s="2249">
        <v>5.36</v>
      </c>
      <c r="Q812" s="2249">
        <v>0</v>
      </c>
      <c r="R812" s="2249">
        <v>0</v>
      </c>
      <c r="S812" s="2249">
        <v>0</v>
      </c>
      <c r="T812" s="2249">
        <v>0</v>
      </c>
      <c r="U812" s="2250">
        <v>0</v>
      </c>
    </row>
    <row r="813" spans="1:21" s="1048" customFormat="1" hidden="1" outlineLevel="2">
      <c r="A813"/>
      <c r="B813" s="1138"/>
      <c r="D813" s="1054">
        <f t="shared" si="96"/>
        <v>7</v>
      </c>
      <c r="E813" s="1054" t="str">
        <f>IF(COUNTIF(E$778:E812,F813)&gt;0,"",F813)</f>
        <v/>
      </c>
      <c r="F813" s="1054" t="str">
        <f t="shared" si="97"/>
        <v>Chaise bois textile , France Continentale , Base Carbone</v>
      </c>
      <c r="G813" s="1054" t="str">
        <f t="shared" si="98"/>
        <v>Chaise bois textile , France Continentale , Base Carbone; kgCO2e/unité, Distribution</v>
      </c>
      <c r="H813"/>
      <c r="I813" s="2067" t="s">
        <v>4093</v>
      </c>
      <c r="J813" s="1138" t="s">
        <v>2109</v>
      </c>
      <c r="K813" s="1138" t="s">
        <v>1670</v>
      </c>
      <c r="L813" s="1138" t="s">
        <v>4087</v>
      </c>
      <c r="M813" s="2113">
        <v>0.1</v>
      </c>
      <c r="N813" s="1138" t="s">
        <v>3997</v>
      </c>
      <c r="O813" s="1138">
        <v>8</v>
      </c>
      <c r="P813" s="2249">
        <v>8</v>
      </c>
      <c r="Q813" s="2249">
        <v>0</v>
      </c>
      <c r="R813" s="2249">
        <v>0</v>
      </c>
      <c r="S813" s="2249">
        <v>0</v>
      </c>
      <c r="T813" s="2249">
        <v>0</v>
      </c>
      <c r="U813" s="2250">
        <v>0</v>
      </c>
    </row>
    <row r="814" spans="1:21" s="1048" customFormat="1" hidden="1" outlineLevel="2">
      <c r="A814"/>
      <c r="B814" s="1138"/>
      <c r="D814" s="1054">
        <f t="shared" si="96"/>
        <v>8</v>
      </c>
      <c r="E814" s="1054" t="str">
        <f>IF(COUNTIF(E$778:E813,F814)&gt;0,"",F814)</f>
        <v>Chaise plastique, France Continentale , Base Carbone</v>
      </c>
      <c r="F814" s="1054" t="str">
        <f t="shared" si="97"/>
        <v>Chaise plastique, France Continentale , Base Carbone</v>
      </c>
      <c r="G814" s="1054" t="str">
        <f t="shared" si="98"/>
        <v>Chaise plastique, France Continentale , Base Carbone; kgCO2e/unité, Matières premières</v>
      </c>
      <c r="H814"/>
      <c r="I814" s="2067" t="s">
        <v>4094</v>
      </c>
      <c r="J814" s="1138" t="s">
        <v>2109</v>
      </c>
      <c r="K814" s="1138" t="s">
        <v>1670</v>
      </c>
      <c r="L814" s="1138" t="s">
        <v>4087</v>
      </c>
      <c r="M814" s="2113">
        <v>0.1</v>
      </c>
      <c r="N814" s="1138" t="s">
        <v>3994</v>
      </c>
      <c r="O814" s="1138">
        <v>18.7</v>
      </c>
      <c r="P814" s="2066">
        <v>18.7</v>
      </c>
      <c r="Q814" s="2066">
        <v>0</v>
      </c>
      <c r="R814" s="2066">
        <v>0</v>
      </c>
      <c r="S814" s="2066">
        <v>0</v>
      </c>
      <c r="T814" s="2066">
        <v>0</v>
      </c>
      <c r="U814" s="2093">
        <v>0</v>
      </c>
    </row>
    <row r="815" spans="1:21" s="1048" customFormat="1" hidden="1" outlineLevel="2">
      <c r="A815"/>
      <c r="B815" s="1138"/>
      <c r="D815" s="1054">
        <f t="shared" si="96"/>
        <v>8</v>
      </c>
      <c r="E815" s="1054" t="str">
        <f>IF(COUNTIF(E$778:E814,F815)&gt;0,"",F815)</f>
        <v/>
      </c>
      <c r="F815" s="1054" t="str">
        <f t="shared" si="97"/>
        <v>Chaise plastique, France Continentale , Base Carbone</v>
      </c>
      <c r="G815" s="1054" t="str">
        <f t="shared" si="98"/>
        <v>Chaise plastique, France Continentale , Base Carbone; kgCO2e/unité, Approvisionnement</v>
      </c>
      <c r="H815"/>
      <c r="I815" s="2067" t="s">
        <v>4094</v>
      </c>
      <c r="J815" s="1138" t="s">
        <v>2109</v>
      </c>
      <c r="K815" s="1138" t="s">
        <v>1670</v>
      </c>
      <c r="L815" s="1138" t="s">
        <v>4087</v>
      </c>
      <c r="M815" s="2113">
        <v>0.1</v>
      </c>
      <c r="N815" s="1138" t="s">
        <v>3995</v>
      </c>
      <c r="O815" s="1138">
        <v>1.06</v>
      </c>
      <c r="P815" s="2066">
        <v>1.06</v>
      </c>
      <c r="Q815" s="2066">
        <v>0</v>
      </c>
      <c r="R815" s="2066">
        <v>0</v>
      </c>
      <c r="S815" s="2066">
        <v>0</v>
      </c>
      <c r="T815" s="2066">
        <v>0</v>
      </c>
      <c r="U815" s="2093">
        <v>0</v>
      </c>
    </row>
    <row r="816" spans="1:21" s="1048" customFormat="1" hidden="1" outlineLevel="2">
      <c r="A816"/>
      <c r="B816" s="1138"/>
      <c r="D816" s="1054">
        <f t="shared" si="96"/>
        <v>8</v>
      </c>
      <c r="E816" s="1054" t="str">
        <f>IF(COUNTIF(E$778:E815,F816)&gt;0,"",F816)</f>
        <v/>
      </c>
      <c r="F816" s="1054" t="str">
        <f t="shared" si="97"/>
        <v>Chaise plastique, France Continentale , Base Carbone</v>
      </c>
      <c r="G816" s="1054" t="str">
        <f t="shared" si="98"/>
        <v>Chaise plastique, France Continentale , Base Carbone; kgCO2e/unité, Mise en forme</v>
      </c>
      <c r="H816"/>
      <c r="I816" s="2067" t="s">
        <v>4094</v>
      </c>
      <c r="J816" s="1138" t="s">
        <v>2109</v>
      </c>
      <c r="K816" s="1138" t="s">
        <v>1670</v>
      </c>
      <c r="L816" s="1138" t="s">
        <v>4087</v>
      </c>
      <c r="M816" s="2113">
        <v>0.1</v>
      </c>
      <c r="N816" s="1138" t="s">
        <v>4000</v>
      </c>
      <c r="O816" s="1138">
        <v>5.5</v>
      </c>
      <c r="P816" s="2066">
        <v>5.5</v>
      </c>
      <c r="Q816" s="2066">
        <v>0</v>
      </c>
      <c r="R816" s="2066">
        <v>0</v>
      </c>
      <c r="S816" s="2066">
        <v>0</v>
      </c>
      <c r="T816" s="2066">
        <v>0</v>
      </c>
      <c r="U816" s="2093">
        <v>0</v>
      </c>
    </row>
    <row r="817" spans="1:22" s="1048" customFormat="1" hidden="1" outlineLevel="2">
      <c r="A817"/>
      <c r="B817" s="1138"/>
      <c r="D817" s="1054">
        <f t="shared" si="96"/>
        <v>8</v>
      </c>
      <c r="E817" s="1054" t="str">
        <f>IF(COUNTIF(E$778:E816,F817)&gt;0,"",F817)</f>
        <v/>
      </c>
      <c r="F817" s="1054" t="str">
        <f t="shared" si="97"/>
        <v>Chaise plastique, France Continentale , Base Carbone</v>
      </c>
      <c r="G817" s="1054" t="str">
        <f t="shared" si="98"/>
        <v>Chaise plastique, France Continentale , Base Carbone; kgCO2e/unité, Assemblage</v>
      </c>
      <c r="H817"/>
      <c r="I817" s="2067" t="s">
        <v>4094</v>
      </c>
      <c r="J817" s="1138" t="s">
        <v>2109</v>
      </c>
      <c r="K817" s="1138" t="s">
        <v>1670</v>
      </c>
      <c r="L817" s="1138" t="s">
        <v>4087</v>
      </c>
      <c r="M817" s="2113">
        <v>0.1</v>
      </c>
      <c r="N817" s="1138" t="s">
        <v>3996</v>
      </c>
      <c r="O817" s="1138">
        <v>4.83</v>
      </c>
      <c r="P817" s="2066">
        <v>4.83</v>
      </c>
      <c r="Q817" s="2066">
        <v>0</v>
      </c>
      <c r="R817" s="2066">
        <v>0</v>
      </c>
      <c r="S817" s="2066">
        <v>0</v>
      </c>
      <c r="T817" s="2066">
        <v>0</v>
      </c>
      <c r="U817" s="2093">
        <v>0</v>
      </c>
    </row>
    <row r="818" spans="1:22" s="1048" customFormat="1" hidden="1" outlineLevel="2">
      <c r="A818"/>
      <c r="B818" s="1138"/>
      <c r="D818" s="1054">
        <f t="shared" si="96"/>
        <v>8</v>
      </c>
      <c r="E818" s="1054" t="str">
        <f>IF(COUNTIF(E$778:E817,F818)&gt;0,"",F818)</f>
        <v/>
      </c>
      <c r="F818" s="1054" t="str">
        <f t="shared" si="97"/>
        <v>Chaise plastique, France Continentale , Base Carbone</v>
      </c>
      <c r="G818" s="1054" t="str">
        <f t="shared" si="98"/>
        <v>Chaise plastique, France Continentale , Base Carbone; kgCO2e/unité, Distribution</v>
      </c>
      <c r="H818"/>
      <c r="I818" s="2067" t="s">
        <v>4094</v>
      </c>
      <c r="J818" s="1138" t="s">
        <v>2109</v>
      </c>
      <c r="K818" s="1138" t="s">
        <v>1670</v>
      </c>
      <c r="L818" s="1138" t="s">
        <v>4087</v>
      </c>
      <c r="M818" s="2113">
        <v>0.1</v>
      </c>
      <c r="N818" s="1138" t="s">
        <v>3997</v>
      </c>
      <c r="O818" s="1138">
        <v>4.3</v>
      </c>
      <c r="P818" s="2066">
        <v>4.3</v>
      </c>
      <c r="Q818" s="2066">
        <v>0</v>
      </c>
      <c r="R818" s="2066">
        <v>0</v>
      </c>
      <c r="S818" s="2066">
        <v>0</v>
      </c>
      <c r="T818" s="2066">
        <v>0</v>
      </c>
      <c r="U818" s="2093">
        <v>0</v>
      </c>
    </row>
    <row r="819" spans="1:22" s="1048" customFormat="1" hidden="1" outlineLevel="2">
      <c r="A819"/>
      <c r="B819" s="1138"/>
      <c r="D819" s="1054">
        <f t="shared" si="96"/>
        <v>9</v>
      </c>
      <c r="E819" s="1054" t="str">
        <f>IF(COUNTIF(E$778:E818,F819)&gt;0,"",F819)</f>
        <v>Matelas mousse, France Continentale , Base Carbone</v>
      </c>
      <c r="F819" s="1054" t="str">
        <f t="shared" si="97"/>
        <v>Matelas mousse, France Continentale , Base Carbone</v>
      </c>
      <c r="G819" s="1054" t="str">
        <f t="shared" si="98"/>
        <v>Matelas mousse, France Continentale , Base Carbone; kgCO2e/unité, Matières premières</v>
      </c>
      <c r="H819"/>
      <c r="I819" s="2067" t="s">
        <v>4095</v>
      </c>
      <c r="J819" s="1138" t="s">
        <v>2109</v>
      </c>
      <c r="K819" s="1138" t="s">
        <v>1670</v>
      </c>
      <c r="L819" s="1138" t="s">
        <v>4087</v>
      </c>
      <c r="M819" s="2113">
        <v>0.25</v>
      </c>
      <c r="N819" s="1138" t="s">
        <v>3994</v>
      </c>
      <c r="O819" s="1138">
        <v>242</v>
      </c>
      <c r="P819" s="2249">
        <v>242</v>
      </c>
      <c r="Q819" s="2249">
        <v>0</v>
      </c>
      <c r="R819" s="2249">
        <v>0</v>
      </c>
      <c r="S819" s="2249">
        <v>0</v>
      </c>
      <c r="T819" s="2249">
        <v>0</v>
      </c>
      <c r="U819" s="2116">
        <v>-12</v>
      </c>
    </row>
    <row r="820" spans="1:22" s="1048" customFormat="1" hidden="1" outlineLevel="2">
      <c r="A820"/>
      <c r="B820" s="1138"/>
      <c r="D820" s="1054">
        <f t="shared" si="96"/>
        <v>9</v>
      </c>
      <c r="E820" s="1054" t="str">
        <f>IF(COUNTIF(E$778:E819,F820)&gt;0,"",F820)</f>
        <v/>
      </c>
      <c r="F820" s="1054" t="str">
        <f t="shared" si="97"/>
        <v>Matelas mousse, France Continentale , Base Carbone</v>
      </c>
      <c r="G820" s="1054" t="str">
        <f t="shared" si="98"/>
        <v>Matelas mousse, France Continentale , Base Carbone; kgCO2e/unité, Approvisionnement</v>
      </c>
      <c r="H820"/>
      <c r="I820" s="2067" t="s">
        <v>4095</v>
      </c>
      <c r="J820" s="1138" t="s">
        <v>2109</v>
      </c>
      <c r="K820" s="1138" t="s">
        <v>1670</v>
      </c>
      <c r="L820" s="1138" t="s">
        <v>4087</v>
      </c>
      <c r="M820" s="2113">
        <v>0.25</v>
      </c>
      <c r="N820" s="1138" t="s">
        <v>3995</v>
      </c>
      <c r="O820" s="1138">
        <v>8.58</v>
      </c>
      <c r="P820" s="2249">
        <v>8.58</v>
      </c>
      <c r="Q820" s="2249">
        <v>0</v>
      </c>
      <c r="R820" s="2249">
        <v>0</v>
      </c>
      <c r="S820" s="2249">
        <v>0</v>
      </c>
      <c r="T820" s="2249">
        <v>0</v>
      </c>
      <c r="U820" s="2250">
        <v>0</v>
      </c>
    </row>
    <row r="821" spans="1:22" s="1048" customFormat="1" hidden="1" outlineLevel="2">
      <c r="A821"/>
      <c r="B821" s="1138"/>
      <c r="D821" s="1054">
        <f t="shared" si="96"/>
        <v>9</v>
      </c>
      <c r="E821" s="1054" t="str">
        <f>IF(COUNTIF(E$778:E820,F821)&gt;0,"",F821)</f>
        <v/>
      </c>
      <c r="F821" s="1054" t="str">
        <f t="shared" si="97"/>
        <v>Matelas mousse, France Continentale , Base Carbone</v>
      </c>
      <c r="G821" s="1054" t="str">
        <f t="shared" si="98"/>
        <v>Matelas mousse, France Continentale , Base Carbone; kgCO2e/unité, Mise en forme</v>
      </c>
      <c r="H821"/>
      <c r="I821" s="2067" t="s">
        <v>4095</v>
      </c>
      <c r="J821" s="1138" t="s">
        <v>2109</v>
      </c>
      <c r="K821" s="1138" t="s">
        <v>1670</v>
      </c>
      <c r="L821" s="1138" t="s">
        <v>4087</v>
      </c>
      <c r="M821" s="2113">
        <v>0.25</v>
      </c>
      <c r="N821" s="1138" t="s">
        <v>4000</v>
      </c>
      <c r="O821" s="1138">
        <v>17.899999999999999</v>
      </c>
      <c r="P821" s="2249">
        <v>17.899999999999999</v>
      </c>
      <c r="Q821" s="2249">
        <v>0</v>
      </c>
      <c r="R821" s="2249">
        <v>0</v>
      </c>
      <c r="S821" s="2249">
        <v>0</v>
      </c>
      <c r="T821" s="2249">
        <v>0</v>
      </c>
      <c r="U821" s="2250">
        <v>0</v>
      </c>
    </row>
    <row r="822" spans="1:22" s="1048" customFormat="1" hidden="1" outlineLevel="2">
      <c r="A822"/>
      <c r="B822" s="1138"/>
      <c r="D822" s="1054">
        <f t="shared" si="96"/>
        <v>9</v>
      </c>
      <c r="E822" s="1054" t="str">
        <f>IF(COUNTIF(E$778:E821,F822)&gt;0,"",F822)</f>
        <v/>
      </c>
      <c r="F822" s="1054" t="str">
        <f t="shared" si="97"/>
        <v>Matelas mousse, France Continentale , Base Carbone</v>
      </c>
      <c r="G822" s="1054" t="str">
        <f t="shared" si="98"/>
        <v>Matelas mousse, France Continentale , Base Carbone; kgCO2e/unité, Assemblage</v>
      </c>
      <c r="H822"/>
      <c r="I822" s="2067" t="s">
        <v>4095</v>
      </c>
      <c r="J822" s="1138" t="s">
        <v>2109</v>
      </c>
      <c r="K822" s="1138" t="s">
        <v>1670</v>
      </c>
      <c r="L822" s="1138" t="s">
        <v>4087</v>
      </c>
      <c r="M822" s="2113">
        <v>0.25</v>
      </c>
      <c r="N822" s="1138" t="s">
        <v>3996</v>
      </c>
      <c r="O822" s="1138">
        <v>5.44</v>
      </c>
      <c r="P822" s="2249">
        <v>5.44</v>
      </c>
      <c r="Q822" s="2249">
        <v>0</v>
      </c>
      <c r="R822" s="2249">
        <v>0</v>
      </c>
      <c r="S822" s="2249">
        <v>0</v>
      </c>
      <c r="T822" s="2249">
        <v>0</v>
      </c>
      <c r="U822" s="2250">
        <v>0</v>
      </c>
    </row>
    <row r="823" spans="1:22" s="1048" customFormat="1" hidden="1" outlineLevel="2">
      <c r="A823"/>
      <c r="B823" s="1138"/>
      <c r="D823" s="1054">
        <f t="shared" si="96"/>
        <v>9</v>
      </c>
      <c r="E823" s="1054" t="str">
        <f>IF(COUNTIF(E$778:E822,F823)&gt;0,"",F823)</f>
        <v/>
      </c>
      <c r="F823" s="1054" t="str">
        <f t="shared" si="97"/>
        <v>Matelas mousse, France Continentale , Base Carbone</v>
      </c>
      <c r="G823" s="1054" t="str">
        <f t="shared" si="98"/>
        <v>Matelas mousse, France Continentale , Base Carbone; kgCO2e/unité, Distribution</v>
      </c>
      <c r="H823"/>
      <c r="I823" s="2067" t="s">
        <v>4095</v>
      </c>
      <c r="J823" s="1138" t="s">
        <v>2109</v>
      </c>
      <c r="K823" s="1138" t="s">
        <v>1670</v>
      </c>
      <c r="L823" s="1138" t="s">
        <v>4087</v>
      </c>
      <c r="M823" s="2113">
        <v>0.25</v>
      </c>
      <c r="N823" s="1138" t="s">
        <v>3997</v>
      </c>
      <c r="O823" s="1138">
        <v>10.5</v>
      </c>
      <c r="P823" s="2249">
        <v>10.5</v>
      </c>
      <c r="Q823" s="2249">
        <v>0</v>
      </c>
      <c r="R823" s="2249">
        <v>0</v>
      </c>
      <c r="S823" s="2249">
        <v>0</v>
      </c>
      <c r="T823" s="2249">
        <v>0</v>
      </c>
      <c r="U823" s="2250">
        <v>0</v>
      </c>
    </row>
    <row r="824" spans="1:22" s="1048" customFormat="1" hidden="1" outlineLevel="2">
      <c r="A824"/>
      <c r="B824" s="1138"/>
      <c r="D824" s="1054">
        <f t="shared" si="96"/>
        <v>10</v>
      </c>
      <c r="E824" s="1054" t="str">
        <f>IF(COUNTIF(E$778:E823,F824)&gt;0,"",F824)</f>
        <v>Matelas ressorts, France Continentale , Base Carbone</v>
      </c>
      <c r="F824" s="1054" t="str">
        <f t="shared" si="97"/>
        <v>Matelas ressorts, France Continentale , Base Carbone</v>
      </c>
      <c r="G824" s="1054" t="str">
        <f t="shared" si="98"/>
        <v>Matelas ressorts, France Continentale , Base Carbone; kgCO2e/unité, Matières premières</v>
      </c>
      <c r="H824"/>
      <c r="I824" s="2067" t="s">
        <v>4096</v>
      </c>
      <c r="J824" s="1138" t="s">
        <v>2109</v>
      </c>
      <c r="K824" s="1138" t="s">
        <v>1670</v>
      </c>
      <c r="L824" s="1138" t="s">
        <v>4087</v>
      </c>
      <c r="M824" s="2113">
        <v>0.25</v>
      </c>
      <c r="N824" s="1138" t="s">
        <v>3994</v>
      </c>
      <c r="O824" s="1138">
        <v>179</v>
      </c>
      <c r="P824" s="2249">
        <v>179</v>
      </c>
      <c r="Q824" s="2249">
        <v>0</v>
      </c>
      <c r="R824" s="2249">
        <v>0</v>
      </c>
      <c r="S824" s="2249">
        <v>0</v>
      </c>
      <c r="T824" s="2249">
        <v>0</v>
      </c>
      <c r="U824" s="2250">
        <v>-13.1</v>
      </c>
    </row>
    <row r="825" spans="1:22" s="1048" customFormat="1" hidden="1" outlineLevel="2">
      <c r="A825"/>
      <c r="B825" s="1138"/>
      <c r="D825" s="1054">
        <f t="shared" si="96"/>
        <v>10</v>
      </c>
      <c r="E825" s="1054" t="str">
        <f>IF(COUNTIF(E$778:E824,F825)&gt;0,"",F825)</f>
        <v/>
      </c>
      <c r="F825" s="1054" t="str">
        <f t="shared" si="97"/>
        <v>Matelas ressorts, France Continentale , Base Carbone</v>
      </c>
      <c r="G825" s="1054" t="str">
        <f t="shared" si="98"/>
        <v>Matelas ressorts, France Continentale , Base Carbone; kgCO2e/unité, Approvisionnement</v>
      </c>
      <c r="H825"/>
      <c r="I825" s="2067" t="s">
        <v>4096</v>
      </c>
      <c r="J825" s="1138" t="s">
        <v>2109</v>
      </c>
      <c r="K825" s="1138" t="s">
        <v>1670</v>
      </c>
      <c r="L825" s="1138" t="s">
        <v>4087</v>
      </c>
      <c r="M825" s="2113">
        <v>0.25</v>
      </c>
      <c r="N825" s="1138" t="s">
        <v>3995</v>
      </c>
      <c r="O825" s="1138">
        <v>16.399999999999999</v>
      </c>
      <c r="P825" s="2249">
        <v>16.399999999999999</v>
      </c>
      <c r="Q825" s="2249">
        <v>0</v>
      </c>
      <c r="R825" s="2249">
        <v>0</v>
      </c>
      <c r="S825" s="2249">
        <v>0</v>
      </c>
      <c r="T825" s="2249">
        <v>0</v>
      </c>
      <c r="U825" s="2250">
        <v>0</v>
      </c>
    </row>
    <row r="826" spans="1:22" s="1048" customFormat="1" hidden="1" outlineLevel="2">
      <c r="A826"/>
      <c r="B826" s="1138"/>
      <c r="D826" s="1054">
        <f t="shared" si="96"/>
        <v>10</v>
      </c>
      <c r="E826" s="1054" t="str">
        <f>IF(COUNTIF(E$778:E825,F826)&gt;0,"",F826)</f>
        <v/>
      </c>
      <c r="F826" s="1054" t="str">
        <f t="shared" si="97"/>
        <v>Matelas ressorts, France Continentale , Base Carbone</v>
      </c>
      <c r="G826" s="1054" t="str">
        <f t="shared" si="98"/>
        <v>Matelas ressorts, France Continentale , Base Carbone; kgCO2e/unité, Mise en forme</v>
      </c>
      <c r="H826"/>
      <c r="I826" s="2067" t="s">
        <v>4096</v>
      </c>
      <c r="J826" s="1138" t="s">
        <v>2109</v>
      </c>
      <c r="K826" s="1138" t="s">
        <v>1670</v>
      </c>
      <c r="L826" s="1138" t="s">
        <v>4087</v>
      </c>
      <c r="M826" s="2113">
        <v>0.25</v>
      </c>
      <c r="N826" s="1138" t="s">
        <v>4000</v>
      </c>
      <c r="O826" s="1138">
        <v>21.9</v>
      </c>
      <c r="P826" s="2249">
        <v>21.9</v>
      </c>
      <c r="Q826" s="2249">
        <v>0</v>
      </c>
      <c r="R826" s="2249">
        <v>0</v>
      </c>
      <c r="S826" s="2249">
        <v>0</v>
      </c>
      <c r="T826" s="2249">
        <v>0</v>
      </c>
      <c r="U826" s="2250">
        <v>0</v>
      </c>
    </row>
    <row r="827" spans="1:22" s="1048" customFormat="1" hidden="1" outlineLevel="2">
      <c r="A827"/>
      <c r="B827" s="1138"/>
      <c r="D827" s="1054">
        <f t="shared" si="96"/>
        <v>10</v>
      </c>
      <c r="E827" s="1054" t="str">
        <f>IF(COUNTIF(E$778:E826,F827)&gt;0,"",F827)</f>
        <v/>
      </c>
      <c r="F827" s="1054" t="str">
        <f t="shared" si="97"/>
        <v>Matelas ressorts, France Continentale , Base Carbone</v>
      </c>
      <c r="G827" s="1054" t="str">
        <f t="shared" si="98"/>
        <v>Matelas ressorts, France Continentale , Base Carbone; kgCO2e/unité, Assemblage</v>
      </c>
      <c r="H827"/>
      <c r="I827" s="2067" t="s">
        <v>4096</v>
      </c>
      <c r="J827" s="1138" t="s">
        <v>2109</v>
      </c>
      <c r="K827" s="1138" t="s">
        <v>1670</v>
      </c>
      <c r="L827" s="1138" t="s">
        <v>4087</v>
      </c>
      <c r="M827" s="2113">
        <v>0.25</v>
      </c>
      <c r="N827" s="1138" t="s">
        <v>3996</v>
      </c>
      <c r="O827" s="1138">
        <v>5.73</v>
      </c>
      <c r="P827" s="2249">
        <v>5.73</v>
      </c>
      <c r="Q827" s="2249">
        <v>0</v>
      </c>
      <c r="R827" s="2249">
        <v>0</v>
      </c>
      <c r="S827" s="2249">
        <v>0</v>
      </c>
      <c r="T827" s="2249">
        <v>0</v>
      </c>
      <c r="U827" s="2250">
        <v>0</v>
      </c>
    </row>
    <row r="828" spans="1:22" s="1048" customFormat="1" hidden="1" outlineLevel="2">
      <c r="A828"/>
      <c r="B828" s="1138"/>
      <c r="D828" s="1054">
        <f t="shared" si="96"/>
        <v>10</v>
      </c>
      <c r="E828" s="1054" t="str">
        <f>IF(COUNTIF(E$778:E827,F828)&gt;0,"",F828)</f>
        <v/>
      </c>
      <c r="F828" s="1054" t="str">
        <f t="shared" si="97"/>
        <v>Matelas ressorts, France Continentale , Base Carbone</v>
      </c>
      <c r="G828" s="1054" t="str">
        <f t="shared" si="98"/>
        <v>Matelas ressorts, France Continentale , Base Carbone; kgCO2e/unité, Distribution</v>
      </c>
      <c r="H828"/>
      <c r="I828" s="2067" t="s">
        <v>4096</v>
      </c>
      <c r="J828" s="1138" t="s">
        <v>2109</v>
      </c>
      <c r="K828" s="1138" t="s">
        <v>1670</v>
      </c>
      <c r="L828" s="1138" t="s">
        <v>4087</v>
      </c>
      <c r="M828" s="2113">
        <v>0.25</v>
      </c>
      <c r="N828" s="1138" t="s">
        <v>3997</v>
      </c>
      <c r="O828" s="1138">
        <v>8.74</v>
      </c>
      <c r="P828" s="2249">
        <v>8.74</v>
      </c>
      <c r="Q828" s="2249">
        <v>0</v>
      </c>
      <c r="R828" s="2249">
        <v>0</v>
      </c>
      <c r="S828" s="2249">
        <v>0</v>
      </c>
      <c r="T828" s="2249">
        <v>0</v>
      </c>
      <c r="U828" s="2250">
        <v>0</v>
      </c>
    </row>
    <row r="829" spans="1:22" s="1048" customFormat="1" hidden="1" outlineLevel="2">
      <c r="A829"/>
      <c r="B829" s="1138"/>
      <c r="D829" s="1054">
        <f t="shared" si="96"/>
        <v>11</v>
      </c>
      <c r="E829" s="1054" t="str">
        <f>IF(COUNTIF(E$778:E828,F829)&gt;0,"",F829)</f>
        <v>Salon de jardin - bois, France Continentale , Base Carbone</v>
      </c>
      <c r="F829" s="1054" t="str">
        <f t="shared" si="97"/>
        <v>Salon de jardin - bois, France Continentale , Base Carbone</v>
      </c>
      <c r="G829" s="1054" t="str">
        <f t="shared" si="98"/>
        <v>Salon de jardin - bois, France Continentale , Base Carbone; kgCO2e/unité, Matières premières</v>
      </c>
      <c r="H829"/>
      <c r="I829" s="2067" t="s">
        <v>4097</v>
      </c>
      <c r="J829" s="1138" t="s">
        <v>2109</v>
      </c>
      <c r="K829" s="1138" t="s">
        <v>1670</v>
      </c>
      <c r="L829" s="1138" t="s">
        <v>4087</v>
      </c>
      <c r="M829" s="2113">
        <v>0.3</v>
      </c>
      <c r="N829" s="1138" t="s">
        <v>3994</v>
      </c>
      <c r="O829" s="1138">
        <v>31.6</v>
      </c>
      <c r="P829" s="2066">
        <v>31.6</v>
      </c>
      <c r="Q829" s="2066">
        <v>0</v>
      </c>
      <c r="R829" s="2066">
        <v>0</v>
      </c>
      <c r="S829" s="2066">
        <v>0</v>
      </c>
      <c r="T829" s="2066">
        <v>0</v>
      </c>
      <c r="U829" s="2093">
        <v>0</v>
      </c>
      <c r="V829" s="2111"/>
    </row>
    <row r="830" spans="1:22" s="1048" customFormat="1" hidden="1" outlineLevel="2">
      <c r="A830"/>
      <c r="B830" s="1138"/>
      <c r="D830" s="1054">
        <f t="shared" si="96"/>
        <v>11</v>
      </c>
      <c r="E830" s="1054" t="str">
        <f>IF(COUNTIF(E$778:E829,F830)&gt;0,"",F830)</f>
        <v/>
      </c>
      <c r="F830" s="1054" t="str">
        <f t="shared" si="97"/>
        <v>Salon de jardin - bois, France Continentale , Base Carbone</v>
      </c>
      <c r="G830" s="1054" t="str">
        <f t="shared" si="98"/>
        <v>Salon de jardin - bois, France Continentale , Base Carbone; kgCO2e/unité, Approvisionnement</v>
      </c>
      <c r="H830"/>
      <c r="I830" s="2067" t="s">
        <v>4097</v>
      </c>
      <c r="J830" s="1138" t="s">
        <v>2109</v>
      </c>
      <c r="K830" s="1138" t="s">
        <v>1670</v>
      </c>
      <c r="L830" s="1138" t="s">
        <v>4087</v>
      </c>
      <c r="M830" s="2113">
        <v>0.3</v>
      </c>
      <c r="N830" s="1138" t="s">
        <v>3995</v>
      </c>
      <c r="O830" s="1138">
        <v>3.3</v>
      </c>
      <c r="P830" s="2066">
        <v>3.3</v>
      </c>
      <c r="Q830" s="2066">
        <v>0</v>
      </c>
      <c r="R830" s="2066">
        <v>0</v>
      </c>
      <c r="S830" s="2066">
        <v>0</v>
      </c>
      <c r="T830" s="2066">
        <v>0</v>
      </c>
      <c r="U830" s="2093">
        <v>0</v>
      </c>
      <c r="V830" s="2111"/>
    </row>
    <row r="831" spans="1:22" s="1048" customFormat="1" hidden="1" outlineLevel="2">
      <c r="A831"/>
      <c r="B831" s="1138"/>
      <c r="D831" s="1054">
        <f t="shared" si="96"/>
        <v>11</v>
      </c>
      <c r="E831" s="1054" t="str">
        <f>IF(COUNTIF(E$778:E830,F831)&gt;0,"",F831)</f>
        <v/>
      </c>
      <c r="F831" s="1054" t="str">
        <f t="shared" si="97"/>
        <v>Salon de jardin - bois, France Continentale , Base Carbone</v>
      </c>
      <c r="G831" s="1054" t="str">
        <f t="shared" si="98"/>
        <v>Salon de jardin - bois, France Continentale , Base Carbone; kgCO2e/unité, Mise en forme</v>
      </c>
      <c r="H831"/>
      <c r="I831" s="2067" t="s">
        <v>4097</v>
      </c>
      <c r="J831" s="1138" t="s">
        <v>2109</v>
      </c>
      <c r="K831" s="1138" t="s">
        <v>1670</v>
      </c>
      <c r="L831" s="1138" t="s">
        <v>4087</v>
      </c>
      <c r="M831" s="2113">
        <v>0.3</v>
      </c>
      <c r="N831" s="1138" t="s">
        <v>4000</v>
      </c>
      <c r="O831" s="1138">
        <v>0.04</v>
      </c>
      <c r="P831" s="2066">
        <v>0.04</v>
      </c>
      <c r="Q831" s="2066">
        <v>0</v>
      </c>
      <c r="R831" s="2066">
        <v>0</v>
      </c>
      <c r="S831" s="2066">
        <v>0</v>
      </c>
      <c r="T831" s="2066">
        <v>0</v>
      </c>
      <c r="U831" s="2093">
        <v>0</v>
      </c>
      <c r="V831" s="2111"/>
    </row>
    <row r="832" spans="1:22" s="1048" customFormat="1" hidden="1" outlineLevel="2">
      <c r="A832"/>
      <c r="B832" s="1138"/>
      <c r="D832" s="1054">
        <f t="shared" si="96"/>
        <v>11</v>
      </c>
      <c r="E832" s="1054" t="str">
        <f>IF(COUNTIF(E$778:E831,F832)&gt;0,"",F832)</f>
        <v/>
      </c>
      <c r="F832" s="1054" t="str">
        <f t="shared" si="97"/>
        <v>Salon de jardin - bois, France Continentale , Base Carbone</v>
      </c>
      <c r="G832" s="1054" t="str">
        <f t="shared" si="98"/>
        <v>Salon de jardin - bois, France Continentale , Base Carbone; kgCO2e/unité, Assemblage</v>
      </c>
      <c r="H832"/>
      <c r="I832" s="2067" t="s">
        <v>4097</v>
      </c>
      <c r="J832" s="1138" t="s">
        <v>2109</v>
      </c>
      <c r="K832" s="1138" t="s">
        <v>1670</v>
      </c>
      <c r="L832" s="1138" t="s">
        <v>4087</v>
      </c>
      <c r="M832" s="2113">
        <v>0.3</v>
      </c>
      <c r="N832" s="1138" t="s">
        <v>3996</v>
      </c>
      <c r="O832" s="1138">
        <v>6.06</v>
      </c>
      <c r="P832" s="2066">
        <v>6.06</v>
      </c>
      <c r="Q832" s="2066">
        <v>0</v>
      </c>
      <c r="R832" s="2066">
        <v>0</v>
      </c>
      <c r="S832" s="2066">
        <v>0</v>
      </c>
      <c r="T832" s="2066">
        <v>0</v>
      </c>
      <c r="U832" s="2093">
        <v>0</v>
      </c>
      <c r="V832" s="2111"/>
    </row>
    <row r="833" spans="1:22" s="1048" customFormat="1" hidden="1" outlineLevel="2">
      <c r="A833"/>
      <c r="B833" s="1138"/>
      <c r="D833" s="1054">
        <f t="shared" si="96"/>
        <v>11</v>
      </c>
      <c r="E833" s="1054" t="str">
        <f>IF(COUNTIF(E$778:E832,F833)&gt;0,"",F833)</f>
        <v/>
      </c>
      <c r="F833" s="1054" t="str">
        <f t="shared" si="97"/>
        <v>Salon de jardin - bois, France Continentale , Base Carbone</v>
      </c>
      <c r="G833" s="1054" t="str">
        <f t="shared" si="98"/>
        <v>Salon de jardin - bois, France Continentale , Base Carbone; kgCO2e/unité, Distribution</v>
      </c>
      <c r="H833"/>
      <c r="I833" s="2067" t="s">
        <v>4097</v>
      </c>
      <c r="J833" s="1138" t="s">
        <v>2109</v>
      </c>
      <c r="K833" s="1138" t="s">
        <v>1670</v>
      </c>
      <c r="L833" s="1138" t="s">
        <v>4087</v>
      </c>
      <c r="M833" s="2113">
        <v>0.3</v>
      </c>
      <c r="N833" s="1138" t="s">
        <v>3997</v>
      </c>
      <c r="O833" s="1138">
        <v>28.2</v>
      </c>
      <c r="P833" s="2066">
        <v>28.2</v>
      </c>
      <c r="Q833" s="2066">
        <v>0</v>
      </c>
      <c r="R833" s="2066">
        <v>0</v>
      </c>
      <c r="S833" s="2066">
        <v>0</v>
      </c>
      <c r="T833" s="2066">
        <v>0</v>
      </c>
      <c r="U833" s="2093">
        <v>0</v>
      </c>
      <c r="V833" s="2111"/>
    </row>
    <row r="834" spans="1:22" s="1048" customFormat="1" hidden="1" outlineLevel="2">
      <c r="A834"/>
      <c r="B834" s="1138"/>
      <c r="D834" s="1054">
        <f t="shared" si="96"/>
        <v>12</v>
      </c>
      <c r="E834" s="1054" t="str">
        <f>IF(COUNTIF(E$778:E833,F834)&gt;0,"",F834)</f>
        <v>Salon de jardin - métal, France Continentale , Base Carbone</v>
      </c>
      <c r="F834" s="1054" t="str">
        <f t="shared" si="97"/>
        <v>Salon de jardin - métal, France Continentale , Base Carbone</v>
      </c>
      <c r="G834" s="1054" t="str">
        <f t="shared" si="98"/>
        <v>Salon de jardin - métal, France Continentale , Base Carbone; kgCO2e/unité, Matières premières</v>
      </c>
      <c r="H834"/>
      <c r="I834" s="2067" t="s">
        <v>4098</v>
      </c>
      <c r="J834" s="1138" t="s">
        <v>2109</v>
      </c>
      <c r="K834" s="1138" t="s">
        <v>1670</v>
      </c>
      <c r="L834" s="1138" t="s">
        <v>4087</v>
      </c>
      <c r="M834" s="2113">
        <v>0.3</v>
      </c>
      <c r="N834" s="1138" t="s">
        <v>3994</v>
      </c>
      <c r="O834" s="1138">
        <v>127</v>
      </c>
      <c r="P834" s="2066">
        <v>127</v>
      </c>
      <c r="Q834" s="2066">
        <v>0</v>
      </c>
      <c r="R834" s="2066">
        <v>0</v>
      </c>
      <c r="S834" s="2066">
        <v>0</v>
      </c>
      <c r="T834" s="2066">
        <v>0</v>
      </c>
      <c r="U834" s="2093">
        <v>0</v>
      </c>
    </row>
    <row r="835" spans="1:22" s="1048" customFormat="1" hidden="1" outlineLevel="2">
      <c r="A835"/>
      <c r="B835" s="1138"/>
      <c r="D835" s="1054">
        <f t="shared" si="96"/>
        <v>12</v>
      </c>
      <c r="E835" s="1054" t="str">
        <f>IF(COUNTIF(E$778:E834,F835)&gt;0,"",F835)</f>
        <v/>
      </c>
      <c r="F835" s="1054" t="str">
        <f t="shared" si="97"/>
        <v>Salon de jardin - métal, France Continentale , Base Carbone</v>
      </c>
      <c r="G835" s="1054" t="str">
        <f t="shared" si="98"/>
        <v>Salon de jardin - métal, France Continentale , Base Carbone; kgCO2e/unité, Approvisionnement</v>
      </c>
      <c r="H835"/>
      <c r="I835" s="2067" t="s">
        <v>4098</v>
      </c>
      <c r="J835" s="1138" t="s">
        <v>2109</v>
      </c>
      <c r="K835" s="1138" t="s">
        <v>1670</v>
      </c>
      <c r="L835" s="1138" t="s">
        <v>4087</v>
      </c>
      <c r="M835" s="2113">
        <v>0.3</v>
      </c>
      <c r="N835" s="1138" t="s">
        <v>3995</v>
      </c>
      <c r="O835" s="1138">
        <v>7.74</v>
      </c>
      <c r="P835" s="2066">
        <v>7.74</v>
      </c>
      <c r="Q835" s="2066">
        <v>0</v>
      </c>
      <c r="R835" s="2066">
        <v>0</v>
      </c>
      <c r="S835" s="2066">
        <v>0</v>
      </c>
      <c r="T835" s="2066">
        <v>0</v>
      </c>
      <c r="U835" s="2093">
        <v>0</v>
      </c>
    </row>
    <row r="836" spans="1:22" s="1048" customFormat="1" hidden="1" outlineLevel="2">
      <c r="A836"/>
      <c r="B836" s="1138"/>
      <c r="D836" s="1054">
        <f t="shared" si="96"/>
        <v>12</v>
      </c>
      <c r="E836" s="1054" t="str">
        <f>IF(COUNTIF(E$778:E835,F836)&gt;0,"",F836)</f>
        <v/>
      </c>
      <c r="F836" s="1054" t="str">
        <f t="shared" si="97"/>
        <v>Salon de jardin - métal, France Continentale , Base Carbone</v>
      </c>
      <c r="G836" s="1054" t="str">
        <f t="shared" si="98"/>
        <v>Salon de jardin - métal, France Continentale , Base Carbone; kgCO2e/unité, Mise en forme</v>
      </c>
      <c r="H836"/>
      <c r="I836" s="2067" t="s">
        <v>4098</v>
      </c>
      <c r="J836" s="1138" t="s">
        <v>2109</v>
      </c>
      <c r="K836" s="1138" t="s">
        <v>1670</v>
      </c>
      <c r="L836" s="1138" t="s">
        <v>4087</v>
      </c>
      <c r="M836" s="2113">
        <v>0.3</v>
      </c>
      <c r="N836" s="1138" t="s">
        <v>4000</v>
      </c>
      <c r="O836" s="1138">
        <v>40.6</v>
      </c>
      <c r="P836" s="2066">
        <v>40.6</v>
      </c>
      <c r="Q836" s="2066">
        <v>0</v>
      </c>
      <c r="R836" s="2066">
        <v>0</v>
      </c>
      <c r="S836" s="2066">
        <v>0</v>
      </c>
      <c r="T836" s="2066">
        <v>0</v>
      </c>
      <c r="U836" s="2093">
        <v>0</v>
      </c>
    </row>
    <row r="837" spans="1:22" s="1048" customFormat="1" hidden="1" outlineLevel="2">
      <c r="A837"/>
      <c r="B837" s="1138"/>
      <c r="D837" s="1054">
        <f t="shared" si="96"/>
        <v>12</v>
      </c>
      <c r="E837" s="1054" t="str">
        <f>IF(COUNTIF(E$778:E836,F837)&gt;0,"",F837)</f>
        <v/>
      </c>
      <c r="F837" s="1054" t="str">
        <f t="shared" si="97"/>
        <v>Salon de jardin - métal, France Continentale , Base Carbone</v>
      </c>
      <c r="G837" s="1054" t="str">
        <f t="shared" si="98"/>
        <v>Salon de jardin - métal, France Continentale , Base Carbone; kgCO2e/unité, Assemblage</v>
      </c>
      <c r="H837"/>
      <c r="I837" s="2067" t="s">
        <v>4098</v>
      </c>
      <c r="J837" s="1138" t="s">
        <v>2109</v>
      </c>
      <c r="K837" s="1138" t="s">
        <v>1670</v>
      </c>
      <c r="L837" s="1138" t="s">
        <v>4087</v>
      </c>
      <c r="M837" s="2113">
        <v>0.3</v>
      </c>
      <c r="N837" s="1138" t="s">
        <v>3996</v>
      </c>
      <c r="O837" s="1138">
        <v>4.97</v>
      </c>
      <c r="P837" s="2066">
        <v>4.97</v>
      </c>
      <c r="Q837" s="2066">
        <v>0</v>
      </c>
      <c r="R837" s="2066">
        <v>0</v>
      </c>
      <c r="S837" s="2066">
        <v>0</v>
      </c>
      <c r="T837" s="2066">
        <v>0</v>
      </c>
      <c r="U837" s="2093">
        <v>0</v>
      </c>
    </row>
    <row r="838" spans="1:22" s="1048" customFormat="1" hidden="1" outlineLevel="2">
      <c r="A838"/>
      <c r="B838" s="1138"/>
      <c r="D838" s="1054">
        <f t="shared" si="96"/>
        <v>12</v>
      </c>
      <c r="E838" s="1054" t="str">
        <f>IF(COUNTIF(E$778:E837,F838)&gt;0,"",F838)</f>
        <v/>
      </c>
      <c r="F838" s="1054" t="str">
        <f t="shared" si="97"/>
        <v>Salon de jardin - métal, France Continentale , Base Carbone</v>
      </c>
      <c r="G838" s="1054" t="str">
        <f t="shared" si="98"/>
        <v>Salon de jardin - métal, France Continentale , Base Carbone; kgCO2e/unité, Distribution</v>
      </c>
      <c r="H838"/>
      <c r="I838" s="2067" t="s">
        <v>4098</v>
      </c>
      <c r="J838" s="1138" t="s">
        <v>2109</v>
      </c>
      <c r="K838" s="1138" t="s">
        <v>1670</v>
      </c>
      <c r="L838" s="1138" t="s">
        <v>4087</v>
      </c>
      <c r="M838" s="2113">
        <v>0.3</v>
      </c>
      <c r="N838" s="1138" t="s">
        <v>3997</v>
      </c>
      <c r="O838" s="1138">
        <v>57.9</v>
      </c>
      <c r="P838" s="2066">
        <v>57.9</v>
      </c>
      <c r="Q838" s="2066">
        <v>0</v>
      </c>
      <c r="R838" s="2066">
        <v>0</v>
      </c>
      <c r="S838" s="2066">
        <v>0</v>
      </c>
      <c r="T838" s="2066">
        <v>0</v>
      </c>
      <c r="U838" s="2093">
        <v>0</v>
      </c>
    </row>
    <row r="839" spans="1:22" s="1048" customFormat="1" hidden="1" outlineLevel="2">
      <c r="A839"/>
      <c r="B839" s="1138"/>
      <c r="D839" s="1054">
        <f t="shared" si="96"/>
        <v>13</v>
      </c>
      <c r="E839" s="1054" t="str">
        <f>IF(COUNTIF(E$778:E838,F839)&gt;0,"",F839)</f>
        <v>Salon de jardin résine tressée, France Continentale , Base Carbone</v>
      </c>
      <c r="F839" s="1054" t="str">
        <f t="shared" si="97"/>
        <v>Salon de jardin résine tressée, France Continentale , Base Carbone</v>
      </c>
      <c r="G839" s="1054" t="str">
        <f t="shared" si="98"/>
        <v>Salon de jardin résine tressée, France Continentale , Base Carbone; kgCO2e/unité, Matières premières</v>
      </c>
      <c r="H839"/>
      <c r="I839" s="2067" t="s">
        <v>4099</v>
      </c>
      <c r="J839" s="1138" t="s">
        <v>2109</v>
      </c>
      <c r="K839" s="1138" t="s">
        <v>1670</v>
      </c>
      <c r="L839" s="1138" t="s">
        <v>4087</v>
      </c>
      <c r="M839" s="2113">
        <v>0.3</v>
      </c>
      <c r="N839" s="1138" t="s">
        <v>3994</v>
      </c>
      <c r="O839" s="1138">
        <v>156</v>
      </c>
      <c r="P839" s="2066">
        <v>156</v>
      </c>
      <c r="Q839" s="2066">
        <v>0</v>
      </c>
      <c r="R839" s="2066">
        <v>0</v>
      </c>
      <c r="S839" s="2066">
        <v>0</v>
      </c>
      <c r="T839" s="2066">
        <v>0</v>
      </c>
      <c r="U839" s="2093">
        <v>0</v>
      </c>
    </row>
    <row r="840" spans="1:22" s="1048" customFormat="1" hidden="1" outlineLevel="2">
      <c r="A840"/>
      <c r="B840" s="1138"/>
      <c r="D840" s="1054">
        <f t="shared" si="96"/>
        <v>13</v>
      </c>
      <c r="E840" s="1054" t="str">
        <f>IF(COUNTIF(E$778:E839,F840)&gt;0,"",F840)</f>
        <v/>
      </c>
      <c r="F840" s="1054" t="str">
        <f t="shared" si="97"/>
        <v>Salon de jardin résine tressée, France Continentale , Base Carbone</v>
      </c>
      <c r="G840" s="1054" t="str">
        <f t="shared" si="98"/>
        <v>Salon de jardin résine tressée, France Continentale , Base Carbone; kgCO2e/unité, Approvisionnement</v>
      </c>
      <c r="H840"/>
      <c r="I840" s="2067" t="s">
        <v>4099</v>
      </c>
      <c r="J840" s="1138" t="s">
        <v>2109</v>
      </c>
      <c r="K840" s="1138" t="s">
        <v>1670</v>
      </c>
      <c r="L840" s="1138" t="s">
        <v>4087</v>
      </c>
      <c r="M840" s="2113">
        <v>0.3</v>
      </c>
      <c r="N840" s="1138" t="s">
        <v>3995</v>
      </c>
      <c r="O840" s="1138">
        <v>17.3</v>
      </c>
      <c r="P840" s="2066">
        <v>17.3</v>
      </c>
      <c r="Q840" s="2066">
        <v>0</v>
      </c>
      <c r="R840" s="2066">
        <v>0</v>
      </c>
      <c r="S840" s="2066">
        <v>0</v>
      </c>
      <c r="T840" s="2066">
        <v>0</v>
      </c>
      <c r="U840" s="2093">
        <v>0</v>
      </c>
    </row>
    <row r="841" spans="1:22" s="1048" customFormat="1" hidden="1" outlineLevel="2">
      <c r="A841"/>
      <c r="B841" s="1138"/>
      <c r="D841" s="1054">
        <f t="shared" si="96"/>
        <v>13</v>
      </c>
      <c r="E841" s="1054" t="str">
        <f>IF(COUNTIF(E$778:E840,F841)&gt;0,"",F841)</f>
        <v/>
      </c>
      <c r="F841" s="1054" t="str">
        <f t="shared" si="97"/>
        <v>Salon de jardin résine tressée, France Continentale , Base Carbone</v>
      </c>
      <c r="G841" s="1054" t="str">
        <f t="shared" si="98"/>
        <v>Salon de jardin résine tressée, France Continentale , Base Carbone; kgCO2e/unité, Mise en forme</v>
      </c>
      <c r="H841"/>
      <c r="I841" s="2067" t="s">
        <v>4099</v>
      </c>
      <c r="J841" s="1138" t="s">
        <v>2109</v>
      </c>
      <c r="K841" s="1138" t="s">
        <v>1670</v>
      </c>
      <c r="L841" s="1138" t="s">
        <v>4087</v>
      </c>
      <c r="M841" s="2113">
        <v>0.3</v>
      </c>
      <c r="N841" s="1138" t="s">
        <v>4000</v>
      </c>
      <c r="O841" s="1138">
        <v>15.9</v>
      </c>
      <c r="P841" s="2066">
        <v>15.9</v>
      </c>
      <c r="Q841" s="2066">
        <v>0</v>
      </c>
      <c r="R841" s="2066">
        <v>0</v>
      </c>
      <c r="S841" s="2066">
        <v>0</v>
      </c>
      <c r="T841" s="2066">
        <v>0</v>
      </c>
      <c r="U841" s="2093">
        <v>0</v>
      </c>
    </row>
    <row r="842" spans="1:22" s="1048" customFormat="1" hidden="1" outlineLevel="2">
      <c r="A842"/>
      <c r="B842" s="1138"/>
      <c r="D842" s="1054">
        <f t="shared" si="96"/>
        <v>13</v>
      </c>
      <c r="E842" s="1054" t="str">
        <f>IF(COUNTIF(E$778:E841,F842)&gt;0,"",F842)</f>
        <v/>
      </c>
      <c r="F842" s="1054" t="str">
        <f t="shared" si="97"/>
        <v>Salon de jardin résine tressée, France Continentale , Base Carbone</v>
      </c>
      <c r="G842" s="1054" t="str">
        <f t="shared" si="98"/>
        <v>Salon de jardin résine tressée, France Continentale , Base Carbone; kgCO2e/unité, Assemblage</v>
      </c>
      <c r="H842"/>
      <c r="I842" s="2067" t="s">
        <v>4099</v>
      </c>
      <c r="J842" s="1138" t="s">
        <v>2109</v>
      </c>
      <c r="K842" s="1138" t="s">
        <v>1670</v>
      </c>
      <c r="L842" s="1138" t="s">
        <v>4087</v>
      </c>
      <c r="M842" s="2113">
        <v>0.3</v>
      </c>
      <c r="N842" s="1138" t="s">
        <v>3996</v>
      </c>
      <c r="O842" s="1138">
        <v>6.87</v>
      </c>
      <c r="P842" s="2066">
        <v>6.87</v>
      </c>
      <c r="Q842" s="2066">
        <v>0</v>
      </c>
      <c r="R842" s="2066">
        <v>0</v>
      </c>
      <c r="S842" s="2066">
        <v>0</v>
      </c>
      <c r="T842" s="2066">
        <v>0</v>
      </c>
      <c r="U842" s="2093">
        <v>0</v>
      </c>
    </row>
    <row r="843" spans="1:22" s="1048" customFormat="1" hidden="1" outlineLevel="2">
      <c r="A843"/>
      <c r="B843" s="1138"/>
      <c r="D843" s="1054">
        <f t="shared" si="96"/>
        <v>13</v>
      </c>
      <c r="E843" s="1054" t="str">
        <f>IF(COUNTIF(E$778:E842,F843)&gt;0,"",F843)</f>
        <v/>
      </c>
      <c r="F843" s="1054" t="str">
        <f t="shared" si="97"/>
        <v>Salon de jardin résine tressée, France Continentale , Base Carbone</v>
      </c>
      <c r="G843" s="1054" t="str">
        <f t="shared" si="98"/>
        <v>Salon de jardin résine tressée, France Continentale , Base Carbone; kgCO2e/unité, Distribution</v>
      </c>
      <c r="H843"/>
      <c r="I843" s="2067" t="s">
        <v>4099</v>
      </c>
      <c r="J843" s="1138" t="s">
        <v>2109</v>
      </c>
      <c r="K843" s="1138" t="s">
        <v>1670</v>
      </c>
      <c r="L843" s="1138" t="s">
        <v>4087</v>
      </c>
      <c r="M843" s="2113">
        <v>0.3</v>
      </c>
      <c r="N843" s="1138" t="s">
        <v>3997</v>
      </c>
      <c r="O843" s="1138">
        <v>64.3</v>
      </c>
      <c r="P843" s="2066">
        <v>64.3</v>
      </c>
      <c r="Q843" s="2066">
        <v>0</v>
      </c>
      <c r="R843" s="2066">
        <v>0</v>
      </c>
      <c r="S843" s="2066">
        <v>0</v>
      </c>
      <c r="T843" s="2066">
        <v>0</v>
      </c>
      <c r="U843" s="2093">
        <v>0</v>
      </c>
    </row>
    <row r="844" spans="1:22" s="1048" customFormat="1" hidden="1" outlineLevel="2">
      <c r="A844"/>
      <c r="B844" s="1138"/>
      <c r="D844" s="1054">
        <f t="shared" ref="D844:D869" si="100">D843+IF(LEN(E844)&gt;0,1,0)</f>
        <v>14</v>
      </c>
      <c r="E844" s="1054" t="str">
        <f>IF(COUNTIF(E$778:E843,F844)&gt;0,"",F844)</f>
        <v>Sommier à lattes fixes , France Continentale , Base Carbone</v>
      </c>
      <c r="F844" s="1054" t="str">
        <f t="shared" ref="F844:F869" si="101">IF(I844&lt;&gt;"",I844&amp;IF(L844&lt;&gt;"",", "&amp;L844,"")&amp;IF(K844&lt;&gt;"",", "&amp;K844,""),"")</f>
        <v>Sommier à lattes fixes , France Continentale , Base Carbone</v>
      </c>
      <c r="G844" s="1054" t="str">
        <f t="shared" ref="G844:G869" si="102">IF(F844&lt;&gt;"",F844&amp;IF(J844&lt;&gt;"","; "&amp;J844&amp;IF(N844&lt;&gt;"",", "&amp;N844,),""),"")</f>
        <v>Sommier à lattes fixes , France Continentale , Base Carbone; kgCO2e/unité, Matières premières</v>
      </c>
      <c r="H844"/>
      <c r="I844" s="2067" t="s">
        <v>4100</v>
      </c>
      <c r="J844" s="1138" t="s">
        <v>2109</v>
      </c>
      <c r="K844" s="1138" t="s">
        <v>1670</v>
      </c>
      <c r="L844" s="1138" t="s">
        <v>4087</v>
      </c>
      <c r="M844" s="2113">
        <v>0.3</v>
      </c>
      <c r="N844" s="1138" t="s">
        <v>3994</v>
      </c>
      <c r="O844" s="1138">
        <v>16.600000000000001</v>
      </c>
      <c r="P844" s="1122">
        <v>16.600000000000001</v>
      </c>
      <c r="Q844" s="1122">
        <v>0</v>
      </c>
      <c r="R844" s="1122">
        <v>0</v>
      </c>
      <c r="S844" s="1122">
        <v>0</v>
      </c>
      <c r="T844" s="1122">
        <v>0</v>
      </c>
      <c r="U844" s="2116">
        <v>-67.3</v>
      </c>
    </row>
    <row r="845" spans="1:22" s="1048" customFormat="1" hidden="1" outlineLevel="2">
      <c r="A845"/>
      <c r="B845" s="1138"/>
      <c r="D845" s="1054">
        <f t="shared" si="100"/>
        <v>14</v>
      </c>
      <c r="E845" s="1054" t="str">
        <f>IF(COUNTIF(E$778:E844,F845)&gt;0,"",F845)</f>
        <v/>
      </c>
      <c r="F845" s="1054" t="str">
        <f t="shared" si="101"/>
        <v>Sommier à lattes fixes , France Continentale , Base Carbone</v>
      </c>
      <c r="G845" s="1054" t="str">
        <f t="shared" si="102"/>
        <v>Sommier à lattes fixes , France Continentale , Base Carbone; kgCO2e/unité, Approvisionnement</v>
      </c>
      <c r="H845"/>
      <c r="I845" s="2067" t="s">
        <v>4100</v>
      </c>
      <c r="J845" s="1138" t="s">
        <v>2109</v>
      </c>
      <c r="K845" s="1138" t="s">
        <v>1670</v>
      </c>
      <c r="L845" s="1138" t="s">
        <v>4087</v>
      </c>
      <c r="M845" s="2113">
        <v>0.3</v>
      </c>
      <c r="N845" s="1138" t="s">
        <v>3995</v>
      </c>
      <c r="O845" s="1138">
        <v>11.8</v>
      </c>
      <c r="P845" s="1122">
        <v>11.8</v>
      </c>
      <c r="Q845" s="1122">
        <v>0</v>
      </c>
      <c r="R845" s="1122">
        <v>0</v>
      </c>
      <c r="S845" s="1122">
        <v>0</v>
      </c>
      <c r="T845" s="1122">
        <v>0</v>
      </c>
      <c r="U845" s="2116">
        <v>0</v>
      </c>
    </row>
    <row r="846" spans="1:22" s="1048" customFormat="1" hidden="1" outlineLevel="2">
      <c r="A846"/>
      <c r="B846" s="1138"/>
      <c r="D846" s="1054">
        <f t="shared" si="100"/>
        <v>14</v>
      </c>
      <c r="E846" s="1054" t="str">
        <f>IF(COUNTIF(E$778:E845,F846)&gt;0,"",F846)</f>
        <v/>
      </c>
      <c r="F846" s="1054" t="str">
        <f t="shared" si="101"/>
        <v>Sommier à lattes fixes , France Continentale , Base Carbone</v>
      </c>
      <c r="G846" s="1054" t="str">
        <f t="shared" si="102"/>
        <v>Sommier à lattes fixes , France Continentale , Base Carbone; kgCO2e/unité, Mise en forme</v>
      </c>
      <c r="H846"/>
      <c r="I846" s="2067" t="s">
        <v>4100</v>
      </c>
      <c r="J846" s="1138" t="s">
        <v>2109</v>
      </c>
      <c r="K846" s="1138" t="s">
        <v>1670</v>
      </c>
      <c r="L846" s="1138" t="s">
        <v>4087</v>
      </c>
      <c r="M846" s="2113">
        <v>0.3</v>
      </c>
      <c r="N846" s="1138" t="s">
        <v>4000</v>
      </c>
      <c r="O846" s="1138">
        <v>0.13</v>
      </c>
      <c r="P846" s="1122">
        <v>0.13</v>
      </c>
      <c r="Q846" s="1122">
        <v>0</v>
      </c>
      <c r="R846" s="1122">
        <v>0</v>
      </c>
      <c r="S846" s="1122">
        <v>0</v>
      </c>
      <c r="T846" s="1122">
        <v>0</v>
      </c>
      <c r="U846" s="2116">
        <v>0</v>
      </c>
    </row>
    <row r="847" spans="1:22" s="1048" customFormat="1" hidden="1" outlineLevel="2">
      <c r="A847"/>
      <c r="B847" s="1138"/>
      <c r="D847" s="1054">
        <f t="shared" si="100"/>
        <v>14</v>
      </c>
      <c r="E847" s="1054" t="str">
        <f>IF(COUNTIF(E$778:E846,F847)&gt;0,"",F847)</f>
        <v/>
      </c>
      <c r="F847" s="1054" t="str">
        <f t="shared" si="101"/>
        <v>Sommier à lattes fixes , France Continentale , Base Carbone</v>
      </c>
      <c r="G847" s="1054" t="str">
        <f t="shared" si="102"/>
        <v>Sommier à lattes fixes , France Continentale , Base Carbone; kgCO2e/unité, Assemblage</v>
      </c>
      <c r="H847"/>
      <c r="I847" s="2067" t="s">
        <v>4100</v>
      </c>
      <c r="J847" s="1138" t="s">
        <v>2109</v>
      </c>
      <c r="K847" s="1138" t="s">
        <v>1670</v>
      </c>
      <c r="L847" s="1138" t="s">
        <v>4087</v>
      </c>
      <c r="M847" s="2113">
        <v>0.3</v>
      </c>
      <c r="N847" s="1138" t="s">
        <v>3996</v>
      </c>
      <c r="O847" s="1138">
        <v>3.96</v>
      </c>
      <c r="P847" s="1122">
        <v>3.96</v>
      </c>
      <c r="Q847" s="1122">
        <v>0</v>
      </c>
      <c r="R847" s="1122">
        <v>0</v>
      </c>
      <c r="S847" s="1122">
        <v>0</v>
      </c>
      <c r="T847" s="1122">
        <v>0</v>
      </c>
      <c r="U847" s="2116">
        <v>0</v>
      </c>
    </row>
    <row r="848" spans="1:22" s="1048" customFormat="1" hidden="1" outlineLevel="2">
      <c r="A848"/>
      <c r="B848" s="1138"/>
      <c r="D848" s="1054">
        <f t="shared" si="100"/>
        <v>14</v>
      </c>
      <c r="E848" s="1054" t="str">
        <f>IF(COUNTIF(E$778:E847,F848)&gt;0,"",F848)</f>
        <v/>
      </c>
      <c r="F848" s="1054" t="str">
        <f t="shared" si="101"/>
        <v>Sommier à lattes fixes , France Continentale , Base Carbone</v>
      </c>
      <c r="G848" s="1054" t="str">
        <f t="shared" si="102"/>
        <v>Sommier à lattes fixes , France Continentale , Base Carbone; kgCO2e/unité, Distribution</v>
      </c>
      <c r="H848"/>
      <c r="I848" s="2067" t="s">
        <v>4100</v>
      </c>
      <c r="J848" s="1138" t="s">
        <v>2109</v>
      </c>
      <c r="K848" s="1138" t="s">
        <v>1670</v>
      </c>
      <c r="L848" s="1138" t="s">
        <v>4087</v>
      </c>
      <c r="M848" s="2113">
        <v>0.3</v>
      </c>
      <c r="N848" s="1138" t="s">
        <v>3997</v>
      </c>
      <c r="O848" s="1138">
        <v>11.7</v>
      </c>
      <c r="P848" s="1122">
        <v>11.7</v>
      </c>
      <c r="Q848" s="1122">
        <v>0</v>
      </c>
      <c r="R848" s="1122">
        <v>0</v>
      </c>
      <c r="S848" s="1122">
        <v>0</v>
      </c>
      <c r="T848" s="1122">
        <v>0</v>
      </c>
      <c r="U848" s="2116">
        <v>0</v>
      </c>
    </row>
    <row r="849" spans="1:21" s="1048" customFormat="1" hidden="1" outlineLevel="2">
      <c r="A849"/>
      <c r="B849" s="1138"/>
      <c r="D849" s="1054">
        <f t="shared" si="100"/>
        <v>15</v>
      </c>
      <c r="E849" s="1054" t="str">
        <f>IF(COUNTIF(E$778:E848,F849)&gt;0,"",F849)</f>
        <v>Sommier tapissier, France Continentale , Base Carbone</v>
      </c>
      <c r="F849" s="1054" t="str">
        <f t="shared" si="101"/>
        <v>Sommier tapissier, France Continentale , Base Carbone</v>
      </c>
      <c r="G849" s="1054" t="str">
        <f t="shared" si="102"/>
        <v>Sommier tapissier, France Continentale , Base Carbone; kgCO2e/unité, Matières premières</v>
      </c>
      <c r="H849"/>
      <c r="I849" s="2067" t="s">
        <v>4101</v>
      </c>
      <c r="J849" s="1138" t="s">
        <v>2109</v>
      </c>
      <c r="K849" s="1138" t="s">
        <v>1670</v>
      </c>
      <c r="L849" s="1138" t="s">
        <v>4087</v>
      </c>
      <c r="M849" s="2113">
        <v>0.3</v>
      </c>
      <c r="N849" s="1138" t="s">
        <v>3994</v>
      </c>
      <c r="O849" s="1138">
        <v>68.099999999999994</v>
      </c>
      <c r="P849" s="1122">
        <v>68.099999999999994</v>
      </c>
      <c r="Q849" s="1122">
        <v>0</v>
      </c>
      <c r="R849" s="1122">
        <v>0</v>
      </c>
      <c r="S849" s="1122">
        <v>0</v>
      </c>
      <c r="T849" s="1122">
        <v>0</v>
      </c>
      <c r="U849" s="2116">
        <v>-36.9</v>
      </c>
    </row>
    <row r="850" spans="1:21" s="1048" customFormat="1" hidden="1" outlineLevel="2">
      <c r="A850"/>
      <c r="B850" s="1138"/>
      <c r="D850" s="1054">
        <f t="shared" si="100"/>
        <v>15</v>
      </c>
      <c r="E850" s="1054" t="str">
        <f>IF(COUNTIF(E$778:E849,F850)&gt;0,"",F850)</f>
        <v/>
      </c>
      <c r="F850" s="1054" t="str">
        <f t="shared" si="101"/>
        <v>Sommier tapissier, France Continentale , Base Carbone</v>
      </c>
      <c r="G850" s="1054" t="str">
        <f t="shared" si="102"/>
        <v>Sommier tapissier, France Continentale , Base Carbone; kgCO2e/unité, Approvisionnement</v>
      </c>
      <c r="H850"/>
      <c r="I850" s="2067" t="s">
        <v>4101</v>
      </c>
      <c r="J850" s="1138" t="s">
        <v>2109</v>
      </c>
      <c r="K850" s="1138" t="s">
        <v>1670</v>
      </c>
      <c r="L850" s="1138" t="s">
        <v>4087</v>
      </c>
      <c r="M850" s="2113">
        <v>0.3</v>
      </c>
      <c r="N850" s="1138" t="s">
        <v>3995</v>
      </c>
      <c r="O850" s="1138">
        <v>8.14</v>
      </c>
      <c r="P850" s="1122">
        <v>8.14</v>
      </c>
      <c r="Q850" s="1122">
        <v>0</v>
      </c>
      <c r="R850" s="1122">
        <v>0</v>
      </c>
      <c r="S850" s="1122">
        <v>0</v>
      </c>
      <c r="T850" s="1122">
        <v>0</v>
      </c>
      <c r="U850" s="2116">
        <v>0</v>
      </c>
    </row>
    <row r="851" spans="1:21" s="1048" customFormat="1" hidden="1" outlineLevel="2">
      <c r="A851"/>
      <c r="B851" s="1138"/>
      <c r="D851" s="1054">
        <f t="shared" si="100"/>
        <v>15</v>
      </c>
      <c r="E851" s="1054" t="str">
        <f>IF(COUNTIF(E$778:E850,F851)&gt;0,"",F851)</f>
        <v/>
      </c>
      <c r="F851" s="1054" t="str">
        <f t="shared" si="101"/>
        <v>Sommier tapissier, France Continentale , Base Carbone</v>
      </c>
      <c r="G851" s="1054" t="str">
        <f t="shared" si="102"/>
        <v>Sommier tapissier, France Continentale , Base Carbone; kgCO2e/unité, Mise en forme</v>
      </c>
      <c r="H851"/>
      <c r="I851" s="2067" t="s">
        <v>4101</v>
      </c>
      <c r="J851" s="1138" t="s">
        <v>2109</v>
      </c>
      <c r="K851" s="1138" t="s">
        <v>1670</v>
      </c>
      <c r="L851" s="1138" t="s">
        <v>4087</v>
      </c>
      <c r="M851" s="2113">
        <v>0.3</v>
      </c>
      <c r="N851" s="1138" t="s">
        <v>4000</v>
      </c>
      <c r="O851" s="1138">
        <v>15</v>
      </c>
      <c r="P851" s="1122">
        <v>15</v>
      </c>
      <c r="Q851" s="1122">
        <v>0</v>
      </c>
      <c r="R851" s="1122">
        <v>0</v>
      </c>
      <c r="S851" s="1122">
        <v>0</v>
      </c>
      <c r="T851" s="1122">
        <v>0</v>
      </c>
      <c r="U851" s="2116">
        <v>0</v>
      </c>
    </row>
    <row r="852" spans="1:21" s="1048" customFormat="1" hidden="1" outlineLevel="2">
      <c r="A852"/>
      <c r="B852" s="1138"/>
      <c r="D852" s="1054">
        <f t="shared" si="100"/>
        <v>15</v>
      </c>
      <c r="E852" s="1054" t="str">
        <f>IF(COUNTIF(E$778:E851,F852)&gt;0,"",F852)</f>
        <v/>
      </c>
      <c r="F852" s="1054" t="str">
        <f t="shared" si="101"/>
        <v>Sommier tapissier, France Continentale , Base Carbone</v>
      </c>
      <c r="G852" s="1054" t="str">
        <f t="shared" si="102"/>
        <v>Sommier tapissier, France Continentale , Base Carbone; kgCO2e/unité, Assemblage</v>
      </c>
      <c r="H852"/>
      <c r="I852" s="2067" t="s">
        <v>4101</v>
      </c>
      <c r="J852" s="1138" t="s">
        <v>2109</v>
      </c>
      <c r="K852" s="1138" t="s">
        <v>1670</v>
      </c>
      <c r="L852" s="1138" t="s">
        <v>4087</v>
      </c>
      <c r="M852" s="2113">
        <v>0.3</v>
      </c>
      <c r="N852" s="1138" t="s">
        <v>3996</v>
      </c>
      <c r="O852" s="1138">
        <v>3.96</v>
      </c>
      <c r="P852" s="1122">
        <v>3.96</v>
      </c>
      <c r="Q852" s="1122">
        <v>0</v>
      </c>
      <c r="R852" s="1122">
        <v>0</v>
      </c>
      <c r="S852" s="1122">
        <v>0</v>
      </c>
      <c r="T852" s="1122">
        <v>0</v>
      </c>
      <c r="U852" s="2116">
        <v>0</v>
      </c>
    </row>
    <row r="853" spans="1:21" s="1048" customFormat="1" hidden="1" outlineLevel="2">
      <c r="A853"/>
      <c r="B853" s="1138"/>
      <c r="D853" s="1054">
        <f t="shared" si="100"/>
        <v>15</v>
      </c>
      <c r="E853" s="1054" t="str">
        <f>IF(COUNTIF(E$778:E852,F853)&gt;0,"",F853)</f>
        <v/>
      </c>
      <c r="F853" s="1054" t="str">
        <f t="shared" si="101"/>
        <v>Sommier tapissier, France Continentale , Base Carbone</v>
      </c>
      <c r="G853" s="1054" t="str">
        <f t="shared" si="102"/>
        <v>Sommier tapissier, France Continentale , Base Carbone; kgCO2e/unité, Distribution</v>
      </c>
      <c r="H853"/>
      <c r="I853" s="2067" t="s">
        <v>4101</v>
      </c>
      <c r="J853" s="1138" t="s">
        <v>2109</v>
      </c>
      <c r="K853" s="1138" t="s">
        <v>1670</v>
      </c>
      <c r="L853" s="1138" t="s">
        <v>4087</v>
      </c>
      <c r="M853" s="2113">
        <v>0.3</v>
      </c>
      <c r="N853" s="1138" t="s">
        <v>3997</v>
      </c>
      <c r="O853" s="1138">
        <v>7.92</v>
      </c>
      <c r="P853" s="1122">
        <v>7.92</v>
      </c>
      <c r="Q853" s="1122">
        <v>0</v>
      </c>
      <c r="R853" s="1122">
        <v>0</v>
      </c>
      <c r="S853" s="1122">
        <v>0</v>
      </c>
      <c r="T853" s="1122">
        <v>0</v>
      </c>
      <c r="U853" s="2116">
        <v>0</v>
      </c>
    </row>
    <row r="854" spans="1:21" s="1048" customFormat="1" hidden="1" outlineLevel="2">
      <c r="A854"/>
      <c r="B854" s="1138"/>
      <c r="D854" s="1054">
        <f t="shared" si="100"/>
        <v>16</v>
      </c>
      <c r="E854" s="1054" t="str">
        <f>IF(COUNTIF(E$778:E853,F854)&gt;0,"",F854)</f>
        <v>Table - bois massif, France Continentale , Base Carbone</v>
      </c>
      <c r="F854" s="1054" t="str">
        <f t="shared" si="101"/>
        <v>Table - bois massif, France Continentale , Base Carbone</v>
      </c>
      <c r="G854" s="1054" t="str">
        <f t="shared" si="102"/>
        <v>Table - bois massif, France Continentale , Base Carbone; kgCO2e/unité, Matières premières</v>
      </c>
      <c r="H854"/>
      <c r="I854" s="2067" t="s">
        <v>4102</v>
      </c>
      <c r="J854" s="1138" t="s">
        <v>2109</v>
      </c>
      <c r="K854" s="1138" t="s">
        <v>1670</v>
      </c>
      <c r="L854" s="1138" t="s">
        <v>4087</v>
      </c>
      <c r="M854" s="2113">
        <v>0.2</v>
      </c>
      <c r="N854" s="1138" t="s">
        <v>3994</v>
      </c>
      <c r="O854" s="1138">
        <v>23.6</v>
      </c>
      <c r="P854" s="1122">
        <v>23.6</v>
      </c>
      <c r="Q854" s="1122">
        <v>0</v>
      </c>
      <c r="R854" s="1122">
        <v>0</v>
      </c>
      <c r="S854" s="1122">
        <v>0</v>
      </c>
      <c r="T854" s="1122">
        <v>0</v>
      </c>
      <c r="U854" s="2116">
        <v>-34.4</v>
      </c>
    </row>
    <row r="855" spans="1:21" s="1048" customFormat="1" hidden="1" outlineLevel="2">
      <c r="A855"/>
      <c r="B855" s="1138"/>
      <c r="D855" s="1054">
        <f t="shared" si="100"/>
        <v>16</v>
      </c>
      <c r="E855" s="1054" t="str">
        <f>IF(COUNTIF(E$778:E854,F855)&gt;0,"",F855)</f>
        <v/>
      </c>
      <c r="F855" s="1054" t="str">
        <f t="shared" si="101"/>
        <v>Table - bois massif, France Continentale , Base Carbone</v>
      </c>
      <c r="G855" s="1054" t="str">
        <f t="shared" si="102"/>
        <v>Table - bois massif, France Continentale , Base Carbone; kgCO2e/unité, Approvisionnement</v>
      </c>
      <c r="H855"/>
      <c r="I855" s="2067" t="s">
        <v>4102</v>
      </c>
      <c r="J855" s="1138" t="s">
        <v>2109</v>
      </c>
      <c r="K855" s="1138" t="s">
        <v>1670</v>
      </c>
      <c r="L855" s="1138" t="s">
        <v>4087</v>
      </c>
      <c r="M855" s="2113">
        <v>0.2</v>
      </c>
      <c r="N855" s="1138" t="s">
        <v>3995</v>
      </c>
      <c r="O855" s="1138">
        <v>9.39</v>
      </c>
      <c r="P855" s="1122">
        <v>9.39</v>
      </c>
      <c r="Q855" s="1122">
        <v>0</v>
      </c>
      <c r="R855" s="1122">
        <v>0</v>
      </c>
      <c r="S855" s="1122">
        <v>0</v>
      </c>
      <c r="T855" s="1122">
        <v>0</v>
      </c>
      <c r="U855" s="2116">
        <v>0</v>
      </c>
    </row>
    <row r="856" spans="1:21" s="1048" customFormat="1" hidden="1" outlineLevel="2">
      <c r="A856"/>
      <c r="B856" s="1138"/>
      <c r="D856" s="1054">
        <f t="shared" si="100"/>
        <v>16</v>
      </c>
      <c r="E856" s="1054" t="str">
        <f>IF(COUNTIF(E$778:E855,F856)&gt;0,"",F856)</f>
        <v/>
      </c>
      <c r="F856" s="1054" t="str">
        <f t="shared" si="101"/>
        <v>Table - bois massif, France Continentale , Base Carbone</v>
      </c>
      <c r="G856" s="1054" t="str">
        <f t="shared" si="102"/>
        <v>Table - bois massif, France Continentale , Base Carbone; kgCO2e/unité, Mise en forme</v>
      </c>
      <c r="H856"/>
      <c r="I856" s="2067" t="s">
        <v>4102</v>
      </c>
      <c r="J856" s="1138" t="s">
        <v>2109</v>
      </c>
      <c r="K856" s="1138" t="s">
        <v>1670</v>
      </c>
      <c r="L856" s="1138" t="s">
        <v>4087</v>
      </c>
      <c r="M856" s="2113">
        <v>0.2</v>
      </c>
      <c r="N856" s="1138" t="s">
        <v>4000</v>
      </c>
      <c r="O856" s="1138">
        <v>0.13</v>
      </c>
      <c r="P856" s="1122">
        <v>0.13</v>
      </c>
      <c r="Q856" s="1122">
        <v>0</v>
      </c>
      <c r="R856" s="1122">
        <v>0</v>
      </c>
      <c r="S856" s="1122">
        <v>0</v>
      </c>
      <c r="T856" s="1122">
        <v>0</v>
      </c>
      <c r="U856" s="2116">
        <v>0</v>
      </c>
    </row>
    <row r="857" spans="1:21" s="1048" customFormat="1" hidden="1" outlineLevel="2">
      <c r="A857"/>
      <c r="B857" s="1138"/>
      <c r="D857" s="1054">
        <f t="shared" si="100"/>
        <v>16</v>
      </c>
      <c r="E857" s="1054" t="str">
        <f>IF(COUNTIF(E$778:E856,F857)&gt;0,"",F857)</f>
        <v/>
      </c>
      <c r="F857" s="1054" t="str">
        <f t="shared" si="101"/>
        <v>Table - bois massif, France Continentale , Base Carbone</v>
      </c>
      <c r="G857" s="1054" t="str">
        <f t="shared" si="102"/>
        <v>Table - bois massif, France Continentale , Base Carbone; kgCO2e/unité, Assemblage</v>
      </c>
      <c r="H857"/>
      <c r="I857" s="2067" t="s">
        <v>4102</v>
      </c>
      <c r="J857" s="1138" t="s">
        <v>2109</v>
      </c>
      <c r="K857" s="1138" t="s">
        <v>1670</v>
      </c>
      <c r="L857" s="1138" t="s">
        <v>4087</v>
      </c>
      <c r="M857" s="2113">
        <v>0.2</v>
      </c>
      <c r="N857" s="1138" t="s">
        <v>3996</v>
      </c>
      <c r="O857" s="1138">
        <v>16.100000000000001</v>
      </c>
      <c r="P857" s="1122">
        <v>16.100000000000001</v>
      </c>
      <c r="Q857" s="1122">
        <v>0</v>
      </c>
      <c r="R857" s="1122">
        <v>0</v>
      </c>
      <c r="S857" s="1122">
        <v>0</v>
      </c>
      <c r="T857" s="1122">
        <v>0</v>
      </c>
      <c r="U857" s="2116">
        <v>0</v>
      </c>
    </row>
    <row r="858" spans="1:21" s="1048" customFormat="1" hidden="1" outlineLevel="2">
      <c r="A858"/>
      <c r="B858" s="1138"/>
      <c r="D858" s="1054">
        <f t="shared" si="100"/>
        <v>16</v>
      </c>
      <c r="E858" s="1054" t="str">
        <f>IF(COUNTIF(E$778:E857,F858)&gt;0,"",F858)</f>
        <v/>
      </c>
      <c r="F858" s="1054" t="str">
        <f t="shared" si="101"/>
        <v>Table - bois massif, France Continentale , Base Carbone</v>
      </c>
      <c r="G858" s="1054" t="str">
        <f t="shared" si="102"/>
        <v>Table - bois massif, France Continentale , Base Carbone; kgCO2e/unité, Distribution</v>
      </c>
      <c r="H858"/>
      <c r="I858" s="2067" t="s">
        <v>4102</v>
      </c>
      <c r="J858" s="1138" t="s">
        <v>2109</v>
      </c>
      <c r="K858" s="1138" t="s">
        <v>1670</v>
      </c>
      <c r="L858" s="1138" t="s">
        <v>4087</v>
      </c>
      <c r="M858" s="2113">
        <v>0.2</v>
      </c>
      <c r="N858" s="1138" t="s">
        <v>3997</v>
      </c>
      <c r="O858" s="1138">
        <v>31</v>
      </c>
      <c r="P858" s="1122">
        <v>31</v>
      </c>
      <c r="Q858" s="1122">
        <v>0</v>
      </c>
      <c r="R858" s="1122">
        <v>0</v>
      </c>
      <c r="S858" s="1122">
        <v>0</v>
      </c>
      <c r="T858" s="1122">
        <v>0</v>
      </c>
      <c r="U858" s="2116">
        <v>0</v>
      </c>
    </row>
    <row r="859" spans="1:21" s="1048" customFormat="1" hidden="1" outlineLevel="2">
      <c r="A859"/>
      <c r="B859" s="1138"/>
      <c r="D859" s="1054">
        <f t="shared" si="100"/>
        <v>17</v>
      </c>
      <c r="E859" s="1054" t="str">
        <f>IF(COUNTIF(E$778:E858,F859)&gt;0,"",F859)</f>
        <v>Table représentative, France Continentale , Base Carbone</v>
      </c>
      <c r="F859" s="1054" t="str">
        <f t="shared" si="101"/>
        <v>Table représentative, France Continentale , Base Carbone</v>
      </c>
      <c r="G859" s="1054" t="str">
        <f t="shared" si="102"/>
        <v>Table représentative, France Continentale , Base Carbone; kgCO2e/unité, Matières premières</v>
      </c>
      <c r="H859"/>
      <c r="I859" s="2067" t="s">
        <v>4103</v>
      </c>
      <c r="J859" s="1138" t="s">
        <v>2109</v>
      </c>
      <c r="K859" s="1138" t="s">
        <v>1670</v>
      </c>
      <c r="L859" s="1138" t="s">
        <v>4087</v>
      </c>
      <c r="M859" s="2113">
        <v>0.2</v>
      </c>
      <c r="N859" s="1138" t="s">
        <v>3994</v>
      </c>
      <c r="O859" s="1138">
        <v>16.100000000000001</v>
      </c>
      <c r="P859" s="1122">
        <v>16.100000000000001</v>
      </c>
      <c r="Q859" s="1122">
        <v>0</v>
      </c>
      <c r="R859" s="1122">
        <v>0</v>
      </c>
      <c r="S859" s="1122">
        <v>0</v>
      </c>
      <c r="T859" s="1122">
        <v>0</v>
      </c>
      <c r="U859" s="2116">
        <v>-21.7</v>
      </c>
    </row>
    <row r="860" spans="1:21" s="1048" customFormat="1" hidden="1" outlineLevel="2">
      <c r="A860"/>
      <c r="B860" s="1138"/>
      <c r="D860" s="1054">
        <f t="shared" si="100"/>
        <v>17</v>
      </c>
      <c r="E860" s="1054" t="str">
        <f>IF(COUNTIF(E$778:E859,F860)&gt;0,"",F860)</f>
        <v/>
      </c>
      <c r="F860" s="1054" t="str">
        <f t="shared" si="101"/>
        <v>Table représentative, France Continentale , Base Carbone</v>
      </c>
      <c r="G860" s="1054" t="str">
        <f t="shared" si="102"/>
        <v>Table représentative, France Continentale , Base Carbone; kgCO2e/unité, Approvisionnement</v>
      </c>
      <c r="H860"/>
      <c r="I860" s="2067" t="s">
        <v>4103</v>
      </c>
      <c r="J860" s="1138" t="s">
        <v>2109</v>
      </c>
      <c r="K860" s="1138" t="s">
        <v>1670</v>
      </c>
      <c r="L860" s="1138" t="s">
        <v>4087</v>
      </c>
      <c r="M860" s="2113">
        <v>0.2</v>
      </c>
      <c r="N860" s="1138" t="s">
        <v>3995</v>
      </c>
      <c r="O860" s="1138">
        <v>6.34</v>
      </c>
      <c r="P860" s="1122">
        <v>6.34</v>
      </c>
      <c r="Q860" s="1122">
        <v>0</v>
      </c>
      <c r="R860" s="1122">
        <v>0</v>
      </c>
      <c r="S860" s="1122">
        <v>0</v>
      </c>
      <c r="T860" s="1122">
        <v>0</v>
      </c>
      <c r="U860" s="2116">
        <v>0</v>
      </c>
    </row>
    <row r="861" spans="1:21" s="1048" customFormat="1" hidden="1" outlineLevel="2">
      <c r="A861"/>
      <c r="B861" s="1138"/>
      <c r="D861" s="1054">
        <f t="shared" si="100"/>
        <v>17</v>
      </c>
      <c r="E861" s="1054" t="str">
        <f>IF(COUNTIF(E$778:E860,F861)&gt;0,"",F861)</f>
        <v/>
      </c>
      <c r="F861" s="1054" t="str">
        <f t="shared" si="101"/>
        <v>Table représentative, France Continentale , Base Carbone</v>
      </c>
      <c r="G861" s="1054" t="str">
        <f t="shared" si="102"/>
        <v>Table représentative, France Continentale , Base Carbone; kgCO2e/unité, Mise en forme</v>
      </c>
      <c r="H861"/>
      <c r="I861" s="2067" t="s">
        <v>4103</v>
      </c>
      <c r="J861" s="1138" t="s">
        <v>2109</v>
      </c>
      <c r="K861" s="1138" t="s">
        <v>1670</v>
      </c>
      <c r="L861" s="1138" t="s">
        <v>4087</v>
      </c>
      <c r="M861" s="2113">
        <v>0.2</v>
      </c>
      <c r="N861" s="1138" t="s">
        <v>4000</v>
      </c>
      <c r="O861" s="1138">
        <v>0.18</v>
      </c>
      <c r="P861" s="1122">
        <v>0.18</v>
      </c>
      <c r="Q861" s="1122">
        <v>0</v>
      </c>
      <c r="R861" s="1122">
        <v>0</v>
      </c>
      <c r="S861" s="1122">
        <v>0</v>
      </c>
      <c r="T861" s="1122">
        <v>0</v>
      </c>
      <c r="U861" s="2116">
        <v>0</v>
      </c>
    </row>
    <row r="862" spans="1:21" s="1048" customFormat="1" hidden="1" outlineLevel="2">
      <c r="A862"/>
      <c r="B862" s="1138"/>
      <c r="D862" s="1054">
        <f t="shared" si="100"/>
        <v>17</v>
      </c>
      <c r="E862" s="1054" t="str">
        <f>IF(COUNTIF(E$778:E861,F862)&gt;0,"",F862)</f>
        <v/>
      </c>
      <c r="F862" s="1054" t="str">
        <f t="shared" si="101"/>
        <v>Table représentative, France Continentale , Base Carbone</v>
      </c>
      <c r="G862" s="1054" t="str">
        <f t="shared" si="102"/>
        <v>Table représentative, France Continentale , Base Carbone; kgCO2e/unité, Assemblage</v>
      </c>
      <c r="H862"/>
      <c r="I862" s="2067" t="s">
        <v>4103</v>
      </c>
      <c r="J862" s="1138" t="s">
        <v>2109</v>
      </c>
      <c r="K862" s="1138" t="s">
        <v>1670</v>
      </c>
      <c r="L862" s="1138" t="s">
        <v>4087</v>
      </c>
      <c r="M862" s="2113">
        <v>0.2</v>
      </c>
      <c r="N862" s="1138" t="s">
        <v>3996</v>
      </c>
      <c r="O862" s="1138">
        <v>16.5</v>
      </c>
      <c r="P862" s="1122">
        <v>16.5</v>
      </c>
      <c r="Q862" s="1122">
        <v>0</v>
      </c>
      <c r="R862" s="1122">
        <v>0</v>
      </c>
      <c r="S862" s="1122">
        <v>0</v>
      </c>
      <c r="T862" s="1122">
        <v>0</v>
      </c>
      <c r="U862" s="2116">
        <v>0</v>
      </c>
    </row>
    <row r="863" spans="1:21" s="1048" customFormat="1" hidden="1" outlineLevel="2">
      <c r="A863"/>
      <c r="B863" s="1138"/>
      <c r="D863" s="1054">
        <f t="shared" si="100"/>
        <v>17</v>
      </c>
      <c r="E863" s="1054" t="str">
        <f>IF(COUNTIF(E$778:E862,F863)&gt;0,"",F863)</f>
        <v/>
      </c>
      <c r="F863" s="1054" t="str">
        <f t="shared" si="101"/>
        <v>Table représentative, France Continentale , Base Carbone</v>
      </c>
      <c r="G863" s="1054" t="str">
        <f t="shared" si="102"/>
        <v>Table représentative, France Continentale , Base Carbone; kgCO2e/unité, Distribution</v>
      </c>
      <c r="H863"/>
      <c r="I863" s="2067" t="s">
        <v>4103</v>
      </c>
      <c r="J863" s="1138" t="s">
        <v>2109</v>
      </c>
      <c r="K863" s="1138" t="s">
        <v>1670</v>
      </c>
      <c r="L863" s="1138" t="s">
        <v>4087</v>
      </c>
      <c r="M863" s="2113">
        <v>0.2</v>
      </c>
      <c r="N863" s="1138" t="s">
        <v>3997</v>
      </c>
      <c r="O863" s="1138">
        <v>21</v>
      </c>
      <c r="P863" s="1122">
        <v>21</v>
      </c>
      <c r="Q863" s="1122">
        <v>0</v>
      </c>
      <c r="R863" s="1122">
        <v>0</v>
      </c>
      <c r="S863" s="1122">
        <v>0</v>
      </c>
      <c r="T863" s="1122">
        <v>0</v>
      </c>
      <c r="U863" s="2116">
        <v>0</v>
      </c>
    </row>
    <row r="864" spans="1:21" hidden="1" outlineLevel="2">
      <c r="B864" s="1138"/>
      <c r="C864" s="1048"/>
      <c r="D864" s="1054">
        <f t="shared" si="100"/>
        <v>17</v>
      </c>
      <c r="E864" s="1054" t="str">
        <f>IF(COUNTIF(E$778:E863,F864)&gt;0,"",F864)</f>
        <v/>
      </c>
      <c r="F864" s="1054" t="str">
        <f t="shared" si="101"/>
        <v/>
      </c>
      <c r="G864" s="1054" t="str">
        <f t="shared" si="102"/>
        <v/>
      </c>
      <c r="I864" s="2067"/>
      <c r="J864" s="1138"/>
      <c r="K864" s="1138"/>
      <c r="L864" s="1138"/>
      <c r="M864" s="2113"/>
      <c r="N864" s="1138"/>
      <c r="O864" s="1138"/>
      <c r="P864" s="2066"/>
      <c r="Q864" s="2066"/>
      <c r="R864" s="2066"/>
      <c r="S864" s="2066"/>
      <c r="T864" s="2066"/>
      <c r="U864" s="2093"/>
    </row>
    <row r="865" spans="2:21" hidden="1" outlineLevel="2">
      <c r="B865" s="1138"/>
      <c r="C865" s="1048"/>
      <c r="D865" s="1054">
        <f t="shared" si="100"/>
        <v>17</v>
      </c>
      <c r="E865" s="1054" t="str">
        <f>IF(COUNTIF(E$778:E864,F865)&gt;0,"",F865)</f>
        <v/>
      </c>
      <c r="F865" s="1054" t="str">
        <f t="shared" si="101"/>
        <v/>
      </c>
      <c r="G865" s="1054" t="str">
        <f t="shared" si="102"/>
        <v/>
      </c>
      <c r="I865" s="2067"/>
      <c r="J865" s="1138"/>
      <c r="K865" s="1138"/>
      <c r="L865" s="1138"/>
      <c r="M865" s="2113"/>
      <c r="N865" s="1138"/>
      <c r="O865" s="1138"/>
      <c r="P865" s="2066"/>
      <c r="Q865" s="2066"/>
      <c r="R865" s="2066"/>
      <c r="S865" s="2066"/>
      <c r="T865" s="2066"/>
      <c r="U865" s="2093"/>
    </row>
    <row r="866" spans="2:21" hidden="1" outlineLevel="2">
      <c r="B866" s="1138"/>
      <c r="C866" s="1048"/>
      <c r="D866" s="1054">
        <f t="shared" si="100"/>
        <v>17</v>
      </c>
      <c r="E866" s="1054" t="str">
        <f>IF(COUNTIF(E$778:E865,F866)&gt;0,"",F866)</f>
        <v/>
      </c>
      <c r="F866" s="1054" t="str">
        <f t="shared" si="101"/>
        <v/>
      </c>
      <c r="G866" s="1054" t="str">
        <f t="shared" si="102"/>
        <v/>
      </c>
      <c r="I866" s="2067"/>
      <c r="J866" s="1138"/>
      <c r="K866" s="1138"/>
      <c r="L866" s="1138"/>
      <c r="M866" s="2113"/>
      <c r="N866" s="1138"/>
      <c r="O866" s="1138"/>
      <c r="P866" s="2066"/>
      <c r="Q866" s="2066"/>
      <c r="R866" s="2066"/>
      <c r="S866" s="2066"/>
      <c r="T866" s="2066"/>
      <c r="U866" s="2093"/>
    </row>
    <row r="867" spans="2:21" hidden="1" outlineLevel="2">
      <c r="B867" s="1138"/>
      <c r="C867" s="1048"/>
      <c r="D867" s="1054">
        <f t="shared" si="100"/>
        <v>17</v>
      </c>
      <c r="E867" s="1054" t="str">
        <f>IF(COUNTIF(E$778:E866,F867)&gt;0,"",F867)</f>
        <v/>
      </c>
      <c r="F867" s="1054" t="str">
        <f t="shared" si="101"/>
        <v/>
      </c>
      <c r="G867" s="1054" t="str">
        <f t="shared" si="102"/>
        <v/>
      </c>
      <c r="I867" s="2067"/>
      <c r="J867" s="1138"/>
      <c r="K867" s="1138"/>
      <c r="L867" s="1138"/>
      <c r="M867" s="2113"/>
      <c r="N867" s="1138"/>
      <c r="O867" s="1138"/>
      <c r="P867" s="2066"/>
      <c r="Q867" s="2066"/>
      <c r="R867" s="2066"/>
      <c r="S867" s="2066"/>
      <c r="T867" s="2066"/>
      <c r="U867" s="2093"/>
    </row>
    <row r="868" spans="2:21" hidden="1" outlineLevel="2">
      <c r="B868" s="1138"/>
      <c r="C868" s="1048"/>
      <c r="D868" s="1054">
        <f t="shared" si="100"/>
        <v>17</v>
      </c>
      <c r="E868" s="1054" t="str">
        <f>IF(COUNTIF(E$778:E867,F868)&gt;0,"",F868)</f>
        <v/>
      </c>
      <c r="F868" s="1054" t="str">
        <f t="shared" si="101"/>
        <v/>
      </c>
      <c r="G868" s="1054" t="str">
        <f t="shared" si="102"/>
        <v/>
      </c>
      <c r="I868" s="2067"/>
      <c r="J868" s="1138"/>
      <c r="K868" s="1138"/>
      <c r="L868" s="1138"/>
      <c r="M868" s="2113"/>
      <c r="N868" s="1138"/>
      <c r="O868" s="1138"/>
      <c r="P868" s="2066"/>
      <c r="Q868" s="2066"/>
      <c r="R868" s="2066"/>
      <c r="S868" s="2066"/>
      <c r="T868" s="2066"/>
      <c r="U868" s="2093"/>
    </row>
    <row r="869" spans="2:21" hidden="1" outlineLevel="2">
      <c r="B869" s="1138"/>
      <c r="C869" s="1048"/>
      <c r="D869" s="1054">
        <f t="shared" si="100"/>
        <v>17</v>
      </c>
      <c r="E869" s="1054" t="str">
        <f>IF(COUNTIF(E$778:E868,F869)&gt;0,"",F869)</f>
        <v/>
      </c>
      <c r="F869" s="1054" t="str">
        <f t="shared" si="101"/>
        <v/>
      </c>
      <c r="G869" s="1054" t="str">
        <f t="shared" si="102"/>
        <v/>
      </c>
      <c r="I869" s="2067"/>
      <c r="J869" s="1138"/>
      <c r="K869" s="1138"/>
      <c r="L869" s="1138"/>
      <c r="M869" s="2113"/>
      <c r="N869" s="1138"/>
      <c r="O869" s="1138"/>
      <c r="P869" s="2066"/>
      <c r="Q869" s="2066"/>
      <c r="R869" s="2066"/>
      <c r="S869" s="2066"/>
      <c r="T869" s="2066"/>
      <c r="U869" s="2093"/>
    </row>
    <row r="870" spans="2:21" ht="13" hidden="1" outlineLevel="1">
      <c r="B870" s="1138"/>
      <c r="C870" s="1048"/>
      <c r="D870" s="1048"/>
      <c r="E870" s="1048"/>
      <c r="F870" s="1048"/>
      <c r="G870" s="1048"/>
      <c r="I870" s="1810"/>
      <c r="J870" s="1811"/>
      <c r="K870" s="1811"/>
      <c r="L870" s="1811"/>
      <c r="M870" s="1811"/>
      <c r="N870" s="1811"/>
      <c r="O870" s="1811"/>
      <c r="P870" s="1811"/>
      <c r="Q870" s="1811"/>
      <c r="R870" s="1811"/>
      <c r="S870" s="1811"/>
      <c r="T870" s="1811"/>
      <c r="U870" s="2115"/>
    </row>
    <row r="871" spans="2:21"/>
    <row r="872" spans="2:21" ht="15.5" collapsed="1">
      <c r="I872" s="2876" t="s">
        <v>39</v>
      </c>
      <c r="J872" s="2877"/>
      <c r="K872" s="2877"/>
      <c r="L872" s="2877"/>
      <c r="M872" s="2877"/>
      <c r="N872" s="2877"/>
      <c r="O872" s="2877"/>
      <c r="P872" s="2877"/>
      <c r="Q872" s="2877"/>
      <c r="R872" s="2877"/>
      <c r="S872" s="2877"/>
      <c r="T872" s="2877"/>
      <c r="U872" s="2878"/>
    </row>
    <row r="873" spans="2:21" hidden="1" outlineLevel="1">
      <c r="R873" s="1086"/>
    </row>
    <row r="874" spans="2:21" ht="13" hidden="1" outlineLevel="1">
      <c r="B874" s="2887" t="s">
        <v>1723</v>
      </c>
      <c r="C874" s="2887"/>
      <c r="D874" s="2872" t="s">
        <v>1725</v>
      </c>
      <c r="E874" s="2872"/>
      <c r="F874" s="1154" t="s">
        <v>2105</v>
      </c>
      <c r="G874" s="1056" t="s">
        <v>2106</v>
      </c>
      <c r="H874" s="1047"/>
      <c r="I874" s="1041" t="s">
        <v>1660</v>
      </c>
      <c r="J874" s="1043" t="s">
        <v>1369</v>
      </c>
      <c r="K874" s="1046" t="s">
        <v>227</v>
      </c>
      <c r="L874" s="1046" t="s">
        <v>1661</v>
      </c>
      <c r="M874" s="1042" t="s">
        <v>372</v>
      </c>
      <c r="N874" s="1043" t="s">
        <v>1662</v>
      </c>
      <c r="O874" s="1044" t="s">
        <v>1663</v>
      </c>
      <c r="P874" s="1046" t="s">
        <v>214</v>
      </c>
      <c r="Q874" s="1046" t="s">
        <v>1664</v>
      </c>
      <c r="R874" s="1044" t="s">
        <v>1665</v>
      </c>
      <c r="S874" s="1044" t="s">
        <v>270</v>
      </c>
      <c r="T874" s="1046" t="s">
        <v>1666</v>
      </c>
      <c r="U874" s="1045" t="s">
        <v>1667</v>
      </c>
    </row>
    <row r="875" spans="2:21" s="1048" customFormat="1" ht="13" hidden="1" outlineLevel="1">
      <c r="B875" s="2865" t="s">
        <v>39</v>
      </c>
      <c r="C875" s="2865"/>
      <c r="D875" s="1054">
        <v>0</v>
      </c>
      <c r="E875" s="1054"/>
      <c r="F875" s="1054"/>
      <c r="G875" s="1057"/>
      <c r="H875" s="1049"/>
      <c r="I875" s="1707"/>
      <c r="J875" s="1708"/>
      <c r="K875" s="1709"/>
      <c r="L875" s="1709"/>
      <c r="M875" s="1710"/>
      <c r="N875" s="1708"/>
      <c r="O875" s="1711"/>
      <c r="P875" s="1709"/>
      <c r="Q875" s="1709"/>
      <c r="R875" s="1711"/>
      <c r="S875" s="1711"/>
      <c r="T875" s="1709"/>
      <c r="U875" s="1712"/>
    </row>
    <row r="876" spans="2:21" hidden="1" outlineLevel="1">
      <c r="B876" s="1053">
        <v>1</v>
      </c>
      <c r="C876" s="1053" t="str">
        <f>IF(ISNA(VLOOKUP(B876,$D$875:$E$915,2,FALSE)),"-",VLOOKUP(B876,$D$875:$E$915,2,FALSE))</f>
        <v>Action sociale, France continentale, Base Carbone</v>
      </c>
      <c r="D876" s="1054">
        <f>D875+IF(LEN(E876)&gt;0,1,0)</f>
        <v>1</v>
      </c>
      <c r="E876" s="1054" t="str">
        <f>IF(COUNTIF(E$875:E875,F876)&gt;0,"",F876)</f>
        <v>Action sociale, France continentale, Base Carbone</v>
      </c>
      <c r="F876" s="1054" t="str">
        <f>IF(I876&lt;&gt;"",I876&amp;IF(N876&lt;&gt;""," "&amp;N876,)&amp;IF(L876&lt;&gt;"",", "&amp;L876,"")&amp;IF(K876&lt;&gt;"",", "&amp;K876,""),"")</f>
        <v>Action sociale, France continentale, Base Carbone</v>
      </c>
      <c r="G876" s="1058" t="str">
        <f>IF(F876&lt;&gt;"",F876&amp;IF(J876&lt;&gt;"","; "&amp;J876,""),"")</f>
        <v>Action sociale, France continentale, Base Carbone; kgCO2e/keuro</v>
      </c>
      <c r="I876" s="1103" t="s">
        <v>1255</v>
      </c>
      <c r="J876" s="1051" t="s">
        <v>2230</v>
      </c>
      <c r="K876" s="1122" t="s">
        <v>1670</v>
      </c>
      <c r="L876" s="1051" t="s">
        <v>1674</v>
      </c>
      <c r="M876" s="1036">
        <v>0.8</v>
      </c>
      <c r="N876" s="1051"/>
      <c r="O876" s="1051">
        <v>100</v>
      </c>
      <c r="P876" s="1051"/>
      <c r="Q876" s="1051"/>
      <c r="R876" s="1051"/>
      <c r="S876" s="1051"/>
      <c r="T876" s="1051"/>
      <c r="U876" s="1105"/>
    </row>
    <row r="877" spans="2:21" hidden="1" outlineLevel="1">
      <c r="B877" s="1053">
        <v>2</v>
      </c>
      <c r="C877" s="1053" t="str">
        <f t="shared" ref="C877:C915" si="103">IF(ISNA(VLOOKUP(B877,$D$875:$E$915,2,FALSE)),"-",VLOOKUP(B877,$D$875:$E$915,2,FALSE))</f>
        <v>Activités créatives, artistiques, culturelles, bibliothèques, et organisation de jeux de hasard et d, France continentale, Base Carbone</v>
      </c>
      <c r="D877" s="1054">
        <f t="shared" ref="D877:D915" si="104">D876+IF(LEN(E877)&gt;0,1,0)</f>
        <v>2</v>
      </c>
      <c r="E877" s="1054" t="str">
        <f>IF(COUNTIF(E$875:E876,F877)&gt;0,"",F877)</f>
        <v>Activités créatives, artistiques, culturelles, bibliothèques, et organisation de jeux de hasard et d, France continentale, Base Carbone</v>
      </c>
      <c r="F877" s="1054" t="str">
        <f t="shared" ref="F877:F915" si="105">IF(I877&lt;&gt;"",I877&amp;IF(N877&lt;&gt;""," "&amp;N877,)&amp;IF(L877&lt;&gt;"",", "&amp;L877,"")&amp;IF(K877&lt;&gt;"",", "&amp;K877,""),"")</f>
        <v>Activités créatives, artistiques, culturelles, bibliothèques, et organisation de jeux de hasard et d, France continentale, Base Carbone</v>
      </c>
      <c r="G877" s="1058" t="str">
        <f t="shared" ref="G877:G915" si="106">IF(F877&lt;&gt;"",F877&amp;IF(J877&lt;&gt;"","; "&amp;J877,""),"")</f>
        <v>Activités créatives, artistiques, culturelles, bibliothèques, et organisation de jeux de hasard et d, France continentale, Base Carbone; kgCO2e/keuro</v>
      </c>
      <c r="I877" s="1103" t="s">
        <v>1256</v>
      </c>
      <c r="J877" s="1051" t="s">
        <v>2230</v>
      </c>
      <c r="K877" s="1122" t="s">
        <v>1670</v>
      </c>
      <c r="L877" s="1051" t="s">
        <v>1674</v>
      </c>
      <c r="M877" s="1036">
        <v>0.8</v>
      </c>
      <c r="N877" s="1051"/>
      <c r="O877" s="1051">
        <v>210</v>
      </c>
      <c r="P877" s="1051"/>
      <c r="Q877" s="1051"/>
      <c r="R877" s="1051"/>
      <c r="S877" s="1051"/>
      <c r="T877" s="1051"/>
      <c r="U877" s="1105"/>
    </row>
    <row r="878" spans="2:21" hidden="1" outlineLevel="1">
      <c r="B878" s="1053">
        <v>3</v>
      </c>
      <c r="C878" s="1053" t="str">
        <f t="shared" si="103"/>
        <v>Activités des organisations associatives, France continentale, Base Carbone</v>
      </c>
      <c r="D878" s="1054">
        <f t="shared" si="104"/>
        <v>3</v>
      </c>
      <c r="E878" s="1054" t="str">
        <f>IF(COUNTIF(E$875:E877,F878)&gt;0,"",F878)</f>
        <v>Activités des organisations associatives, France continentale, Base Carbone</v>
      </c>
      <c r="F878" s="1054" t="str">
        <f t="shared" si="105"/>
        <v>Activités des organisations associatives, France continentale, Base Carbone</v>
      </c>
      <c r="G878" s="1058" t="str">
        <f t="shared" si="106"/>
        <v>Activités des organisations associatives, France continentale, Base Carbone; kgCO2e/keuro</v>
      </c>
      <c r="I878" s="1103" t="s">
        <v>1257</v>
      </c>
      <c r="J878" s="1051" t="s">
        <v>2230</v>
      </c>
      <c r="K878" s="1122" t="s">
        <v>1670</v>
      </c>
      <c r="L878" s="1051" t="s">
        <v>1674</v>
      </c>
      <c r="M878" s="1036">
        <v>0.8</v>
      </c>
      <c r="N878" s="1051"/>
      <c r="O878" s="1051">
        <v>220</v>
      </c>
      <c r="P878" s="1051"/>
      <c r="Q878" s="1051"/>
      <c r="R878" s="1051"/>
      <c r="S878" s="1051"/>
      <c r="T878" s="1051"/>
      <c r="U878" s="1105"/>
    </row>
    <row r="879" spans="2:21" hidden="1" outlineLevel="1">
      <c r="B879" s="1053">
        <v>4</v>
      </c>
      <c r="C879" s="1053" t="str">
        <f t="shared" si="103"/>
        <v>Activités pour la santé humaine, France continentale, Base Carbone</v>
      </c>
      <c r="D879" s="1054">
        <f t="shared" si="104"/>
        <v>4</v>
      </c>
      <c r="E879" s="1054" t="str">
        <f>IF(COUNTIF(E$875:E878,F879)&gt;0,"",F879)</f>
        <v>Activités pour la santé humaine, France continentale, Base Carbone</v>
      </c>
      <c r="F879" s="1054" t="str">
        <f t="shared" si="105"/>
        <v>Activités pour la santé humaine, France continentale, Base Carbone</v>
      </c>
      <c r="G879" s="1058" t="str">
        <f t="shared" si="106"/>
        <v>Activités pour la santé humaine, France continentale, Base Carbone; kgCO2e/keuro</v>
      </c>
      <c r="I879" s="1103" t="s">
        <v>1258</v>
      </c>
      <c r="J879" s="1051" t="s">
        <v>2230</v>
      </c>
      <c r="K879" s="1122" t="s">
        <v>1670</v>
      </c>
      <c r="L879" s="1051" t="s">
        <v>1674</v>
      </c>
      <c r="M879" s="1036">
        <v>0.8</v>
      </c>
      <c r="N879" s="1051"/>
      <c r="O879" s="1051">
        <v>120</v>
      </c>
      <c r="P879" s="1051"/>
      <c r="Q879" s="1051"/>
      <c r="R879" s="1051"/>
      <c r="S879" s="1051"/>
      <c r="T879" s="1051"/>
      <c r="U879" s="1105"/>
    </row>
    <row r="880" spans="2:21" hidden="1" outlineLevel="1">
      <c r="B880" s="1053">
        <v>5</v>
      </c>
      <c r="C880" s="1053" t="str">
        <f t="shared" si="103"/>
        <v>Activités sportives, récréatives et de loisirs, France continentale, Base Carbone</v>
      </c>
      <c r="D880" s="1054">
        <f t="shared" si="104"/>
        <v>5</v>
      </c>
      <c r="E880" s="1054" t="str">
        <f>IF(COUNTIF(E$875:E879,F880)&gt;0,"",F880)</f>
        <v>Activités sportives, récréatives et de loisirs, France continentale, Base Carbone</v>
      </c>
      <c r="F880" s="1054" t="str">
        <f t="shared" si="105"/>
        <v>Activités sportives, récréatives et de loisirs, France continentale, Base Carbone</v>
      </c>
      <c r="G880" s="1058" t="str">
        <f t="shared" si="106"/>
        <v>Activités sportives, récréatives et de loisirs, France continentale, Base Carbone; kgCO2e/keuro</v>
      </c>
      <c r="I880" s="1103" t="s">
        <v>1259</v>
      </c>
      <c r="J880" s="1051" t="s">
        <v>2230</v>
      </c>
      <c r="K880" s="1122" t="s">
        <v>1670</v>
      </c>
      <c r="L880" s="1051" t="s">
        <v>1674</v>
      </c>
      <c r="M880" s="1036">
        <v>0.8</v>
      </c>
      <c r="N880" s="1051"/>
      <c r="O880" s="1051">
        <v>270</v>
      </c>
      <c r="P880" s="1051"/>
      <c r="Q880" s="1051"/>
      <c r="R880" s="1051"/>
      <c r="S880" s="1051"/>
      <c r="T880" s="1051"/>
      <c r="U880" s="1105"/>
    </row>
    <row r="881" spans="2:21" hidden="1" outlineLevel="1">
      <c r="B881" s="1053">
        <v>6</v>
      </c>
      <c r="C881" s="1053" t="str">
        <f t="shared" si="103"/>
        <v>Administration publiques et défense, sécurité sociale obligatoire, France continentale, Base Carbone</v>
      </c>
      <c r="D881" s="1054">
        <f t="shared" si="104"/>
        <v>6</v>
      </c>
      <c r="E881" s="1054" t="str">
        <f>IF(COUNTIF(E$875:E880,F881)&gt;0,"",F881)</f>
        <v>Administration publiques et défense, sécurité sociale obligatoire, France continentale, Base Carbone</v>
      </c>
      <c r="F881" s="1054" t="str">
        <f t="shared" si="105"/>
        <v>Administration publiques et défense, sécurité sociale obligatoire, France continentale, Base Carbone</v>
      </c>
      <c r="G881" s="1058" t="str">
        <f t="shared" si="106"/>
        <v>Administration publiques et défense, sécurité sociale obligatoire, France continentale, Base Carbone; kgCO2e/keuro</v>
      </c>
      <c r="I881" s="1103" t="s">
        <v>1260</v>
      </c>
      <c r="J881" s="1051" t="s">
        <v>2230</v>
      </c>
      <c r="K881" s="1122" t="s">
        <v>1670</v>
      </c>
      <c r="L881" s="1051" t="s">
        <v>1674</v>
      </c>
      <c r="M881" s="1036">
        <v>0.8</v>
      </c>
      <c r="N881" s="1051"/>
      <c r="O881" s="1051">
        <v>160</v>
      </c>
      <c r="P881" s="1051"/>
      <c r="Q881" s="1051"/>
      <c r="R881" s="1051"/>
      <c r="S881" s="1051"/>
      <c r="T881" s="1051"/>
      <c r="U881" s="1105"/>
    </row>
    <row r="882" spans="2:21" hidden="1" outlineLevel="1">
      <c r="B882" s="1053">
        <v>7</v>
      </c>
      <c r="C882" s="1053" t="str">
        <f t="shared" si="103"/>
        <v>Assurance, services bancaires, conseil et honoraires, France continentale, Base Carbone</v>
      </c>
      <c r="D882" s="1054">
        <f t="shared" si="104"/>
        <v>7</v>
      </c>
      <c r="E882" s="1054" t="str">
        <f>IF(COUNTIF(E$875:E881,F882)&gt;0,"",F882)</f>
        <v>Assurance, services bancaires, conseil et honoraires, France continentale, Base Carbone</v>
      </c>
      <c r="F882" s="1054" t="str">
        <f t="shared" si="105"/>
        <v>Assurance, services bancaires, conseil et honoraires, France continentale, Base Carbone</v>
      </c>
      <c r="G882" s="1058" t="str">
        <f t="shared" si="106"/>
        <v>Assurance, services bancaires, conseil et honoraires, France continentale, Base Carbone; kgCO2e/keuro</v>
      </c>
      <c r="I882" s="1103" t="s">
        <v>1261</v>
      </c>
      <c r="J882" s="1051" t="s">
        <v>2230</v>
      </c>
      <c r="K882" s="1122" t="s">
        <v>1670</v>
      </c>
      <c r="L882" s="1051" t="s">
        <v>1674</v>
      </c>
      <c r="M882" s="1036">
        <v>0.8</v>
      </c>
      <c r="N882" s="1051"/>
      <c r="O882" s="1051">
        <v>110</v>
      </c>
      <c r="P882" s="1051"/>
      <c r="Q882" s="1051"/>
      <c r="R882" s="1051"/>
      <c r="S882" s="1051"/>
      <c r="T882" s="1051"/>
      <c r="U882" s="1105"/>
    </row>
    <row r="883" spans="2:21" hidden="1" outlineLevel="1">
      <c r="B883" s="1053">
        <v>8</v>
      </c>
      <c r="C883" s="1053" t="str">
        <f t="shared" si="103"/>
        <v>Bois et article en bois, France continentale, Base Carbone</v>
      </c>
      <c r="D883" s="1054">
        <f t="shared" si="104"/>
        <v>8</v>
      </c>
      <c r="E883" s="1054" t="str">
        <f>IF(COUNTIF(E$875:E882,F883)&gt;0,"",F883)</f>
        <v>Bois et article en bois, France continentale, Base Carbone</v>
      </c>
      <c r="F883" s="1054" t="str">
        <f t="shared" si="105"/>
        <v>Bois et article en bois, France continentale, Base Carbone</v>
      </c>
      <c r="G883" s="1058" t="str">
        <f t="shared" si="106"/>
        <v>Bois et article en bois, France continentale, Base Carbone; kgCO2e/keuro</v>
      </c>
      <c r="I883" s="1103" t="s">
        <v>1262</v>
      </c>
      <c r="J883" s="1051" t="s">
        <v>2230</v>
      </c>
      <c r="K883" s="1122" t="s">
        <v>1670</v>
      </c>
      <c r="L883" s="1051" t="s">
        <v>1674</v>
      </c>
      <c r="M883" s="1036">
        <v>0.8</v>
      </c>
      <c r="N883" s="1051"/>
      <c r="O883" s="1051">
        <v>500</v>
      </c>
      <c r="P883" s="1051"/>
      <c r="Q883" s="1051"/>
      <c r="R883" s="1051"/>
      <c r="S883" s="1051"/>
      <c r="T883" s="1051"/>
      <c r="U883" s="1105"/>
    </row>
    <row r="884" spans="2:21" hidden="1" outlineLevel="1">
      <c r="B884" s="1053">
        <v>9</v>
      </c>
      <c r="C884" s="1053" t="str">
        <f t="shared" si="103"/>
        <v>Construction, France continentale, Base Carbone</v>
      </c>
      <c r="D884" s="1054">
        <f t="shared" si="104"/>
        <v>9</v>
      </c>
      <c r="E884" s="1054" t="str">
        <f>IF(COUNTIF(E$875:E883,F884)&gt;0,"",F884)</f>
        <v>Construction, France continentale, Base Carbone</v>
      </c>
      <c r="F884" s="1054" t="str">
        <f t="shared" si="105"/>
        <v>Construction, France continentale, Base Carbone</v>
      </c>
      <c r="G884" s="1058" t="str">
        <f t="shared" si="106"/>
        <v>Construction, France continentale, Base Carbone; kgCO2e/keuro</v>
      </c>
      <c r="I884" s="1103" t="s">
        <v>554</v>
      </c>
      <c r="J884" s="1051" t="s">
        <v>2230</v>
      </c>
      <c r="K884" s="1122" t="s">
        <v>1670</v>
      </c>
      <c r="L884" s="1051" t="s">
        <v>1674</v>
      </c>
      <c r="M884" s="1036">
        <v>0.8</v>
      </c>
      <c r="N884" s="1051"/>
      <c r="O884" s="1051">
        <v>360</v>
      </c>
      <c r="P884" s="1051"/>
      <c r="Q884" s="1051"/>
      <c r="R884" s="1051"/>
      <c r="S884" s="1051"/>
      <c r="T884" s="1051"/>
      <c r="U884" s="1105"/>
    </row>
    <row r="885" spans="2:21" hidden="1" outlineLevel="1">
      <c r="B885" s="1053">
        <v>10</v>
      </c>
      <c r="C885" s="1053" t="str">
        <f t="shared" si="103"/>
        <v>Courrier, France continentale, Base Carbone</v>
      </c>
      <c r="D885" s="1054">
        <f t="shared" si="104"/>
        <v>10</v>
      </c>
      <c r="E885" s="1054" t="str">
        <f>IF(COUNTIF(E$875:E884,F885)&gt;0,"",F885)</f>
        <v>Courrier, France continentale, Base Carbone</v>
      </c>
      <c r="F885" s="1054" t="str">
        <f t="shared" si="105"/>
        <v>Courrier, France continentale, Base Carbone</v>
      </c>
      <c r="G885" s="1058" t="str">
        <f t="shared" si="106"/>
        <v>Courrier, France continentale, Base Carbone; kgCO2e/keuro</v>
      </c>
      <c r="I885" s="1103" t="s">
        <v>1263</v>
      </c>
      <c r="J885" s="1051" t="s">
        <v>2230</v>
      </c>
      <c r="K885" s="1122" t="s">
        <v>1670</v>
      </c>
      <c r="L885" s="1051" t="s">
        <v>1674</v>
      </c>
      <c r="M885" s="1036">
        <v>0.8</v>
      </c>
      <c r="N885" s="1051"/>
      <c r="O885" s="1051">
        <v>130</v>
      </c>
      <c r="P885" s="1051"/>
      <c r="Q885" s="1051"/>
      <c r="R885" s="1051"/>
      <c r="S885" s="1051"/>
      <c r="T885" s="1051"/>
      <c r="U885" s="1105"/>
    </row>
    <row r="886" spans="2:21" hidden="1" outlineLevel="1">
      <c r="B886" s="1053">
        <v>11</v>
      </c>
      <c r="C886" s="1053" t="str">
        <f t="shared" si="103"/>
        <v>Édition (livres, journaux, revues, etc.), France continentale, Base Carbone</v>
      </c>
      <c r="D886" s="1054">
        <f t="shared" si="104"/>
        <v>11</v>
      </c>
      <c r="E886" s="1054" t="str">
        <f>IF(COUNTIF(E$875:E885,F886)&gt;0,"",F886)</f>
        <v>Édition (livres, journaux, revues, etc.), France continentale, Base Carbone</v>
      </c>
      <c r="F886" s="1054" t="str">
        <f t="shared" si="105"/>
        <v>Édition (livres, journaux, revues, etc.), France continentale, Base Carbone</v>
      </c>
      <c r="G886" s="1058" t="str">
        <f t="shared" si="106"/>
        <v>Édition (livres, journaux, revues, etc.), France continentale, Base Carbone; kgCO2e/keuro</v>
      </c>
      <c r="I886" s="1103" t="s">
        <v>1264</v>
      </c>
      <c r="J886" s="1051" t="s">
        <v>2230</v>
      </c>
      <c r="K886" s="1122" t="s">
        <v>1670</v>
      </c>
      <c r="L886" s="1051" t="s">
        <v>1674</v>
      </c>
      <c r="M886" s="1036">
        <v>0.8</v>
      </c>
      <c r="N886" s="1051"/>
      <c r="O886" s="1051">
        <v>280</v>
      </c>
      <c r="P886" s="1051"/>
      <c r="Q886" s="1051"/>
      <c r="R886" s="1051"/>
      <c r="S886" s="1051"/>
      <c r="T886" s="1051"/>
      <c r="U886" s="1105"/>
    </row>
    <row r="887" spans="2:21" hidden="1" outlineLevel="1">
      <c r="B887" s="1053">
        <v>12</v>
      </c>
      <c r="C887" s="1053" t="str">
        <f t="shared" si="103"/>
        <v>Enseignement, France continentale, Base Carbone</v>
      </c>
      <c r="D887" s="1054">
        <f t="shared" si="104"/>
        <v>12</v>
      </c>
      <c r="E887" s="1054" t="str">
        <f>IF(COUNTIF(E$875:E886,F887)&gt;0,"",F887)</f>
        <v>Enseignement, France continentale, Base Carbone</v>
      </c>
      <c r="F887" s="1054" t="str">
        <f t="shared" si="105"/>
        <v>Enseignement, France continentale, Base Carbone</v>
      </c>
      <c r="G887" s="1058" t="str">
        <f t="shared" si="106"/>
        <v>Enseignement, France continentale, Base Carbone; kgCO2e/keuro</v>
      </c>
      <c r="I887" s="1103" t="s">
        <v>1265</v>
      </c>
      <c r="J887" s="1051" t="s">
        <v>2230</v>
      </c>
      <c r="K887" s="1122" t="s">
        <v>1670</v>
      </c>
      <c r="L887" s="1051" t="s">
        <v>1674</v>
      </c>
      <c r="M887" s="1036">
        <v>0.8</v>
      </c>
      <c r="N887" s="1051"/>
      <c r="O887" s="1051">
        <v>120</v>
      </c>
      <c r="P887" s="1051"/>
      <c r="Q887" s="1051"/>
      <c r="R887" s="1051"/>
      <c r="S887" s="1051"/>
      <c r="T887" s="1051"/>
      <c r="U887" s="1105"/>
    </row>
    <row r="888" spans="2:21" hidden="1" outlineLevel="1">
      <c r="B888" s="1053">
        <v>13</v>
      </c>
      <c r="C888" s="1053" t="str">
        <f t="shared" si="103"/>
        <v>Entreposage et services auxiliaires des transports, France continentale, Base Carbone</v>
      </c>
      <c r="D888" s="1054">
        <f t="shared" si="104"/>
        <v>13</v>
      </c>
      <c r="E888" s="1054" t="str">
        <f>IF(COUNTIF(E$875:E887,F888)&gt;0,"",F888)</f>
        <v>Entreposage et services auxiliaires des transports, France continentale, Base Carbone</v>
      </c>
      <c r="F888" s="1054" t="str">
        <f t="shared" si="105"/>
        <v>Entreposage et services auxiliaires des transports, France continentale, Base Carbone</v>
      </c>
      <c r="G888" s="1058" t="str">
        <f t="shared" si="106"/>
        <v>Entreposage et services auxiliaires des transports, France continentale, Base Carbone; kgCO2e/keuro</v>
      </c>
      <c r="I888" s="1103" t="s">
        <v>1266</v>
      </c>
      <c r="J888" s="1051" t="s">
        <v>2230</v>
      </c>
      <c r="K888" s="1122" t="s">
        <v>1670</v>
      </c>
      <c r="L888" s="1051" t="s">
        <v>1674</v>
      </c>
      <c r="M888" s="1036">
        <v>0.8</v>
      </c>
      <c r="N888" s="1051"/>
      <c r="O888" s="1051">
        <v>170</v>
      </c>
      <c r="P888" s="1051"/>
      <c r="Q888" s="1051"/>
      <c r="R888" s="1051"/>
      <c r="S888" s="1051"/>
      <c r="T888" s="1051"/>
      <c r="U888" s="1105"/>
    </row>
    <row r="889" spans="2:21" hidden="1" outlineLevel="1">
      <c r="B889" s="1053">
        <v>14</v>
      </c>
      <c r="C889" s="1053" t="str">
        <f t="shared" si="103"/>
        <v>Films, enregistrement sonores, télévision et radio, France continentale, Base Carbone</v>
      </c>
      <c r="D889" s="1054">
        <f t="shared" si="104"/>
        <v>14</v>
      </c>
      <c r="E889" s="1054" t="str">
        <f>IF(COUNTIF(E$875:E888,F889)&gt;0,"",F889)</f>
        <v>Films, enregistrement sonores, télévision et radio, France continentale, Base Carbone</v>
      </c>
      <c r="F889" s="1054" t="str">
        <f t="shared" si="105"/>
        <v>Films, enregistrement sonores, télévision et radio, France continentale, Base Carbone</v>
      </c>
      <c r="G889" s="1058" t="str">
        <f t="shared" si="106"/>
        <v>Films, enregistrement sonores, télévision et radio, France continentale, Base Carbone; kgCO2e/keuro</v>
      </c>
      <c r="I889" s="1103" t="s">
        <v>1267</v>
      </c>
      <c r="J889" s="1051" t="s">
        <v>2230</v>
      </c>
      <c r="K889" s="1122" t="s">
        <v>1670</v>
      </c>
      <c r="L889" s="1051" t="s">
        <v>1674</v>
      </c>
      <c r="M889" s="1036">
        <v>0.8</v>
      </c>
      <c r="N889" s="1051"/>
      <c r="O889" s="1051">
        <v>310</v>
      </c>
      <c r="P889" s="1051"/>
      <c r="Q889" s="1051"/>
      <c r="R889" s="1051"/>
      <c r="S889" s="1051"/>
      <c r="T889" s="1051"/>
      <c r="U889" s="1105"/>
    </row>
    <row r="890" spans="2:21" hidden="1" outlineLevel="1">
      <c r="B890" s="1053">
        <v>15</v>
      </c>
      <c r="C890" s="1053" t="str">
        <f t="shared" si="103"/>
        <v>Hébergement et restauration, France continentale, Base Carbone</v>
      </c>
      <c r="D890" s="1054">
        <f t="shared" si="104"/>
        <v>15</v>
      </c>
      <c r="E890" s="1054" t="str">
        <f>IF(COUNTIF(E$875:E889,F890)&gt;0,"",F890)</f>
        <v>Hébergement et restauration, France continentale, Base Carbone</v>
      </c>
      <c r="F890" s="1054" t="str">
        <f t="shared" si="105"/>
        <v>Hébergement et restauration, France continentale, Base Carbone</v>
      </c>
      <c r="G890" s="1058" t="str">
        <f t="shared" si="106"/>
        <v>Hébergement et restauration, France continentale, Base Carbone; kgCO2e/keuro</v>
      </c>
      <c r="I890" s="1103" t="s">
        <v>1268</v>
      </c>
      <c r="J890" s="1051" t="s">
        <v>2230</v>
      </c>
      <c r="K890" s="1122" t="s">
        <v>1670</v>
      </c>
      <c r="L890" s="1051" t="s">
        <v>1674</v>
      </c>
      <c r="M890" s="1036">
        <v>0.8</v>
      </c>
      <c r="N890" s="1051"/>
      <c r="O890" s="1051">
        <v>320</v>
      </c>
      <c r="P890" s="1051"/>
      <c r="Q890" s="1051"/>
      <c r="R890" s="1051"/>
      <c r="S890" s="1051"/>
      <c r="T890" s="1051"/>
      <c r="U890" s="1105"/>
    </row>
    <row r="891" spans="2:21" hidden="1" outlineLevel="1">
      <c r="B891" s="1053">
        <v>16</v>
      </c>
      <c r="C891" s="1053" t="str">
        <f t="shared" si="103"/>
        <v>Machines et équipements, France continentale, Base Carbone</v>
      </c>
      <c r="D891" s="1054">
        <f t="shared" si="104"/>
        <v>16</v>
      </c>
      <c r="E891" s="1054" t="str">
        <f>IF(COUNTIF(E$875:E890,F891)&gt;0,"",F891)</f>
        <v>Machines et équipements, France continentale, Base Carbone</v>
      </c>
      <c r="F891" s="1054" t="str">
        <f t="shared" si="105"/>
        <v>Machines et équipements, France continentale, Base Carbone</v>
      </c>
      <c r="G891" s="1058" t="str">
        <f t="shared" si="106"/>
        <v>Machines et équipements, France continentale, Base Carbone; kgCO2e/keuro</v>
      </c>
      <c r="I891" s="1103" t="s">
        <v>1269</v>
      </c>
      <c r="J891" s="1051" t="s">
        <v>2230</v>
      </c>
      <c r="K891" s="1122" t="s">
        <v>1670</v>
      </c>
      <c r="L891" s="1051" t="s">
        <v>1674</v>
      </c>
      <c r="M891" s="1036">
        <v>0.8</v>
      </c>
      <c r="N891" s="1051"/>
      <c r="O891" s="1051">
        <v>700</v>
      </c>
      <c r="P891" s="1051"/>
      <c r="Q891" s="1051"/>
      <c r="R891" s="1051"/>
      <c r="S891" s="1051"/>
      <c r="T891" s="1051"/>
      <c r="U891" s="1105"/>
    </row>
    <row r="892" spans="2:21" hidden="1" outlineLevel="1">
      <c r="B892" s="1053">
        <v>17</v>
      </c>
      <c r="C892" s="1053" t="str">
        <f t="shared" si="103"/>
        <v>Matériel de transport, France continentale, Base Carbone</v>
      </c>
      <c r="D892" s="1054">
        <f t="shared" si="104"/>
        <v>17</v>
      </c>
      <c r="E892" s="1054" t="str">
        <f>IF(COUNTIF(E$875:E891,F892)&gt;0,"",F892)</f>
        <v>Matériel de transport, France continentale, Base Carbone</v>
      </c>
      <c r="F892" s="1054" t="str">
        <f t="shared" si="105"/>
        <v>Matériel de transport, France continentale, Base Carbone</v>
      </c>
      <c r="G892" s="1058" t="str">
        <f t="shared" si="106"/>
        <v>Matériel de transport, France continentale, Base Carbone; kgCO2e/keuro</v>
      </c>
      <c r="I892" s="1103" t="s">
        <v>1270</v>
      </c>
      <c r="J892" s="1051" t="s">
        <v>2230</v>
      </c>
      <c r="K892" s="1122" t="s">
        <v>1670</v>
      </c>
      <c r="L892" s="1051" t="s">
        <v>1674</v>
      </c>
      <c r="M892" s="1036">
        <v>0.8</v>
      </c>
      <c r="N892" s="1051"/>
      <c r="O892" s="1051">
        <v>700</v>
      </c>
      <c r="P892" s="1051"/>
      <c r="Q892" s="1051"/>
      <c r="R892" s="1051"/>
      <c r="S892" s="1051"/>
      <c r="T892" s="1051"/>
      <c r="U892" s="1105"/>
    </row>
    <row r="893" spans="2:21" hidden="1" outlineLevel="1">
      <c r="B893" s="1053">
        <v>18</v>
      </c>
      <c r="C893" s="1053" t="str">
        <f t="shared" si="103"/>
        <v>Métaux (aluminium, cuivre, acier, etc.), France continentale, Base Carbone</v>
      </c>
      <c r="D893" s="1054">
        <f t="shared" si="104"/>
        <v>18</v>
      </c>
      <c r="E893" s="1054" t="str">
        <f>IF(COUNTIF(E$875:E892,F893)&gt;0,"",F893)</f>
        <v>Métaux (aluminium, cuivre, acier, etc.), France continentale, Base Carbone</v>
      </c>
      <c r="F893" s="1054" t="str">
        <f t="shared" si="105"/>
        <v>Métaux (aluminium, cuivre, acier, etc.), France continentale, Base Carbone</v>
      </c>
      <c r="G893" s="1058" t="str">
        <f t="shared" si="106"/>
        <v>Métaux (aluminium, cuivre, acier, etc.), France continentale, Base Carbone; kgCO2e/keuro</v>
      </c>
      <c r="I893" s="1103" t="s">
        <v>1271</v>
      </c>
      <c r="J893" s="1051" t="s">
        <v>2230</v>
      </c>
      <c r="K893" s="1122" t="s">
        <v>1670</v>
      </c>
      <c r="L893" s="1051" t="s">
        <v>1674</v>
      </c>
      <c r="M893" s="1036">
        <v>0.8</v>
      </c>
      <c r="N893" s="1051"/>
      <c r="O893" s="1051">
        <v>1700</v>
      </c>
      <c r="P893" s="1051"/>
      <c r="Q893" s="1051"/>
      <c r="R893" s="1051"/>
      <c r="S893" s="1051"/>
      <c r="T893" s="1051"/>
      <c r="U893" s="1105"/>
    </row>
    <row r="894" spans="2:21" hidden="1" outlineLevel="1">
      <c r="B894" s="1053">
        <v>19</v>
      </c>
      <c r="C894" s="1053" t="str">
        <f t="shared" si="103"/>
        <v>Meubles et autres biens manufacturés, France continentale, Base Carbone</v>
      </c>
      <c r="D894" s="1054">
        <f t="shared" si="104"/>
        <v>19</v>
      </c>
      <c r="E894" s="1054" t="str">
        <f>IF(COUNTIF(E$875:E893,F894)&gt;0,"",F894)</f>
        <v>Meubles et autres biens manufacturés, France continentale, Base Carbone</v>
      </c>
      <c r="F894" s="1054" t="str">
        <f t="shared" si="105"/>
        <v>Meubles et autres biens manufacturés, France continentale, Base Carbone</v>
      </c>
      <c r="G894" s="1058" t="str">
        <f t="shared" si="106"/>
        <v>Meubles et autres biens manufacturés, France continentale, Base Carbone; kgCO2e/keuro</v>
      </c>
      <c r="I894" s="1103" t="s">
        <v>1272</v>
      </c>
      <c r="J894" s="1051" t="s">
        <v>2230</v>
      </c>
      <c r="K894" s="1122" t="s">
        <v>1670</v>
      </c>
      <c r="L894" s="1051" t="s">
        <v>1674</v>
      </c>
      <c r="M894" s="1036">
        <v>0.8</v>
      </c>
      <c r="N894" s="1051"/>
      <c r="O894" s="1051">
        <v>600</v>
      </c>
      <c r="P894" s="1051"/>
      <c r="Q894" s="1051"/>
      <c r="R894" s="1051"/>
      <c r="S894" s="1051"/>
      <c r="T894" s="1051"/>
      <c r="U894" s="1105"/>
    </row>
    <row r="895" spans="2:21" hidden="1" outlineLevel="1">
      <c r="B895" s="1053">
        <v>20</v>
      </c>
      <c r="C895" s="1053" t="str">
        <f t="shared" si="103"/>
        <v>Papier et carton, France continentale, Base Carbone</v>
      </c>
      <c r="D895" s="1054">
        <f t="shared" si="104"/>
        <v>20</v>
      </c>
      <c r="E895" s="1054" t="str">
        <f>IF(COUNTIF(E$875:E894,F895)&gt;0,"",F895)</f>
        <v>Papier et carton, France continentale, Base Carbone</v>
      </c>
      <c r="F895" s="1054" t="str">
        <f t="shared" si="105"/>
        <v>Papier et carton, France continentale, Base Carbone</v>
      </c>
      <c r="G895" s="1058" t="str">
        <f t="shared" si="106"/>
        <v>Papier et carton, France continentale, Base Carbone; kgCO2e/keuro</v>
      </c>
      <c r="I895" s="1103" t="s">
        <v>1273</v>
      </c>
      <c r="J895" s="1051" t="s">
        <v>2230</v>
      </c>
      <c r="K895" s="1122" t="s">
        <v>1670</v>
      </c>
      <c r="L895" s="1051" t="s">
        <v>1674</v>
      </c>
      <c r="M895" s="1036">
        <v>0.8</v>
      </c>
      <c r="N895" s="1051"/>
      <c r="O895" s="1051">
        <v>900</v>
      </c>
      <c r="P895" s="1051"/>
      <c r="Q895" s="1051"/>
      <c r="R895" s="1051"/>
      <c r="S895" s="1051"/>
      <c r="T895" s="1051"/>
      <c r="U895" s="1105"/>
    </row>
    <row r="896" spans="2:21" hidden="1" outlineLevel="1">
      <c r="B896" s="1053">
        <v>21</v>
      </c>
      <c r="C896" s="1053" t="str">
        <f t="shared" si="103"/>
        <v>Plastiques et caoutchouc, France continentale, Base Carbone</v>
      </c>
      <c r="D896" s="1054">
        <f t="shared" si="104"/>
        <v>21</v>
      </c>
      <c r="E896" s="1054" t="str">
        <f>IF(COUNTIF(E$875:E895,F896)&gt;0,"",F896)</f>
        <v>Plastiques et caoutchouc, France continentale, Base Carbone</v>
      </c>
      <c r="F896" s="1054" t="str">
        <f t="shared" si="105"/>
        <v>Plastiques et caoutchouc, France continentale, Base Carbone</v>
      </c>
      <c r="G896" s="1058" t="str">
        <f t="shared" si="106"/>
        <v>Plastiques et caoutchouc, France continentale, Base Carbone; kgCO2e/keuro</v>
      </c>
      <c r="I896" s="1103" t="s">
        <v>1274</v>
      </c>
      <c r="J896" s="1051" t="s">
        <v>2230</v>
      </c>
      <c r="K896" s="1122" t="s">
        <v>1670</v>
      </c>
      <c r="L896" s="1051" t="s">
        <v>1674</v>
      </c>
      <c r="M896" s="1036">
        <v>0.8</v>
      </c>
      <c r="N896" s="1051"/>
      <c r="O896" s="1051">
        <v>800</v>
      </c>
      <c r="P896" s="1051"/>
      <c r="Q896" s="1051"/>
      <c r="R896" s="1051"/>
      <c r="S896" s="1051"/>
      <c r="T896" s="1051"/>
      <c r="U896" s="1105"/>
    </row>
    <row r="897" spans="2:21" hidden="1" outlineLevel="1">
      <c r="B897" s="1053">
        <v>22</v>
      </c>
      <c r="C897" s="1053" t="str">
        <f t="shared" si="103"/>
        <v>Produit agro-alimentaires transformés, France continentale, Base Carbone</v>
      </c>
      <c r="D897" s="1054">
        <f t="shared" si="104"/>
        <v>22</v>
      </c>
      <c r="E897" s="1054" t="str">
        <f>IF(COUNTIF(E$875:E896,F897)&gt;0,"",F897)</f>
        <v>Produit agro-alimentaires transformés, France continentale, Base Carbone</v>
      </c>
      <c r="F897" s="1054" t="str">
        <f t="shared" si="105"/>
        <v>Produit agro-alimentaires transformés, France continentale, Base Carbone</v>
      </c>
      <c r="G897" s="1058" t="str">
        <f t="shared" si="106"/>
        <v>Produit agro-alimentaires transformés, France continentale, Base Carbone; kgCO2e/keuro</v>
      </c>
      <c r="I897" s="1103" t="s">
        <v>1275</v>
      </c>
      <c r="J897" s="1051" t="s">
        <v>2230</v>
      </c>
      <c r="K897" s="1122" t="s">
        <v>1670</v>
      </c>
      <c r="L897" s="1051" t="s">
        <v>1674</v>
      </c>
      <c r="M897" s="1036">
        <v>0.8</v>
      </c>
      <c r="N897" s="1051"/>
      <c r="O897" s="1051">
        <v>1000</v>
      </c>
      <c r="P897" s="1051"/>
      <c r="Q897" s="1051"/>
      <c r="R897" s="1051"/>
      <c r="S897" s="1051"/>
      <c r="T897" s="1051"/>
      <c r="U897" s="1105"/>
    </row>
    <row r="898" spans="2:21" hidden="1" outlineLevel="1">
      <c r="B898" s="1053">
        <v>23</v>
      </c>
      <c r="C898" s="1053" t="str">
        <f t="shared" si="103"/>
        <v>Produit minéraux (ciment, verre, etc.), France continentale, Base Carbone</v>
      </c>
      <c r="D898" s="1054">
        <f t="shared" si="104"/>
        <v>23</v>
      </c>
      <c r="E898" s="1054" t="str">
        <f>IF(COUNTIF(E$875:E897,F898)&gt;0,"",F898)</f>
        <v>Produit minéraux (ciment, verre, etc.), France continentale, Base Carbone</v>
      </c>
      <c r="F898" s="1054" t="str">
        <f t="shared" si="105"/>
        <v>Produit minéraux (ciment, verre, etc.), France continentale, Base Carbone</v>
      </c>
      <c r="G898" s="1058" t="str">
        <f t="shared" si="106"/>
        <v>Produit minéraux (ciment, verre, etc.), France continentale, Base Carbone; kgCO2e/keuro</v>
      </c>
      <c r="I898" s="1103" t="s">
        <v>1276</v>
      </c>
      <c r="J898" s="1051" t="s">
        <v>2230</v>
      </c>
      <c r="K898" s="1122" t="s">
        <v>1670</v>
      </c>
      <c r="L898" s="1051" t="s">
        <v>1674</v>
      </c>
      <c r="M898" s="1036">
        <v>0.8</v>
      </c>
      <c r="N898" s="1051"/>
      <c r="O898" s="1051">
        <v>1800</v>
      </c>
      <c r="P898" s="1051"/>
      <c r="Q898" s="1051"/>
      <c r="R898" s="1051"/>
      <c r="S898" s="1051"/>
      <c r="T898" s="1051"/>
      <c r="U898" s="1105"/>
    </row>
    <row r="899" spans="2:21" hidden="1" outlineLevel="1">
      <c r="B899" s="1053">
        <v>24</v>
      </c>
      <c r="C899" s="1053" t="str">
        <f t="shared" si="103"/>
        <v>Produits agricoles et de la mer, France continentale, Base Carbone</v>
      </c>
      <c r="D899" s="1054">
        <f t="shared" si="104"/>
        <v>24</v>
      </c>
      <c r="E899" s="1054" t="str">
        <f>IF(COUNTIF(E$875:E898,F899)&gt;0,"",F899)</f>
        <v>Produits agricoles et de la mer, France continentale, Base Carbone</v>
      </c>
      <c r="F899" s="1054" t="str">
        <f t="shared" si="105"/>
        <v>Produits agricoles et de la mer, France continentale, Base Carbone</v>
      </c>
      <c r="G899" s="1058" t="str">
        <f t="shared" si="106"/>
        <v>Produits agricoles et de la mer, France continentale, Base Carbone; kgCO2e/keuro</v>
      </c>
      <c r="I899" s="1103" t="s">
        <v>1277</v>
      </c>
      <c r="J899" s="1051" t="s">
        <v>2230</v>
      </c>
      <c r="K899" s="1122" t="s">
        <v>1670</v>
      </c>
      <c r="L899" s="1051" t="s">
        <v>1674</v>
      </c>
      <c r="M899" s="1036">
        <v>0.8</v>
      </c>
      <c r="N899" s="1051"/>
      <c r="O899" s="1051">
        <v>2300</v>
      </c>
      <c r="P899" s="1051"/>
      <c r="Q899" s="1051"/>
      <c r="R899" s="1051"/>
      <c r="S899" s="1051"/>
      <c r="T899" s="1051"/>
      <c r="U899" s="1105"/>
    </row>
    <row r="900" spans="2:21" hidden="1" outlineLevel="1">
      <c r="B900" s="1053">
        <v>25</v>
      </c>
      <c r="C900" s="1053" t="str">
        <f t="shared" si="103"/>
        <v>Produits chimiques, France continentale, Base Carbone</v>
      </c>
      <c r="D900" s="1054">
        <f t="shared" si="104"/>
        <v>25</v>
      </c>
      <c r="E900" s="1054" t="str">
        <f>IF(COUNTIF(E$875:E899,F900)&gt;0,"",F900)</f>
        <v>Produits chimiques, France continentale, Base Carbone</v>
      </c>
      <c r="F900" s="1054" t="str">
        <f t="shared" si="105"/>
        <v>Produits chimiques, France continentale, Base Carbone</v>
      </c>
      <c r="G900" s="1058" t="str">
        <f t="shared" si="106"/>
        <v>Produits chimiques, France continentale, Base Carbone; kgCO2e/keuro</v>
      </c>
      <c r="I900" s="1103" t="s">
        <v>9</v>
      </c>
      <c r="J900" s="1051" t="s">
        <v>2230</v>
      </c>
      <c r="K900" s="1122" t="s">
        <v>1670</v>
      </c>
      <c r="L900" s="1051" t="s">
        <v>1674</v>
      </c>
      <c r="M900" s="1036">
        <v>0.8</v>
      </c>
      <c r="N900" s="1051"/>
      <c r="O900" s="1051">
        <v>1600</v>
      </c>
      <c r="P900" s="1051"/>
      <c r="Q900" s="1051"/>
      <c r="R900" s="1051"/>
      <c r="S900" s="1051"/>
      <c r="T900" s="1051"/>
      <c r="U900" s="1105"/>
    </row>
    <row r="901" spans="2:21" hidden="1" outlineLevel="1">
      <c r="B901" s="1053">
        <v>26</v>
      </c>
      <c r="C901" s="1053" t="str">
        <f t="shared" si="103"/>
        <v>Produits informatiques, électroniques et optiques, France continentale, Base Carbone</v>
      </c>
      <c r="D901" s="1054">
        <f t="shared" si="104"/>
        <v>26</v>
      </c>
      <c r="E901" s="1054" t="str">
        <f>IF(COUNTIF(E$875:E900,F901)&gt;0,"",F901)</f>
        <v>Produits informatiques, électroniques et optiques, France continentale, Base Carbone</v>
      </c>
      <c r="F901" s="1054" t="str">
        <f t="shared" si="105"/>
        <v>Produits informatiques, électroniques et optiques, France continentale, Base Carbone</v>
      </c>
      <c r="G901" s="1058" t="str">
        <f t="shared" si="106"/>
        <v>Produits informatiques, électroniques et optiques, France continentale, Base Carbone; kgCO2e/keuro</v>
      </c>
      <c r="I901" s="1103" t="s">
        <v>1278</v>
      </c>
      <c r="J901" s="1051" t="s">
        <v>2230</v>
      </c>
      <c r="K901" s="1122" t="s">
        <v>1670</v>
      </c>
      <c r="L901" s="1051" t="s">
        <v>1674</v>
      </c>
      <c r="M901" s="1036">
        <v>0.8</v>
      </c>
      <c r="N901" s="1051"/>
      <c r="O901" s="1051">
        <v>400</v>
      </c>
      <c r="P901" s="1051"/>
      <c r="Q901" s="1051"/>
      <c r="R901" s="1051"/>
      <c r="S901" s="1051"/>
      <c r="T901" s="1051"/>
      <c r="U901" s="1105"/>
    </row>
    <row r="902" spans="2:21" hidden="1" outlineLevel="1">
      <c r="B902" s="1053">
        <v>27</v>
      </c>
      <c r="C902" s="1053" t="str">
        <f t="shared" si="103"/>
        <v>Produits métalliques, sauf machines et équipements, France continentale, Base Carbone</v>
      </c>
      <c r="D902" s="1054">
        <f t="shared" si="104"/>
        <v>27</v>
      </c>
      <c r="E902" s="1054" t="str">
        <f>IF(COUNTIF(E$875:E901,F902)&gt;0,"",F902)</f>
        <v>Produits métalliques, sauf machines et équipements, France continentale, Base Carbone</v>
      </c>
      <c r="F902" s="1054" t="str">
        <f t="shared" si="105"/>
        <v>Produits métalliques, sauf machines et équipements, France continentale, Base Carbone</v>
      </c>
      <c r="G902" s="1058" t="str">
        <f t="shared" si="106"/>
        <v>Produits métalliques, sauf machines et équipements, France continentale, Base Carbone; kgCO2e/keuro</v>
      </c>
      <c r="I902" s="1103" t="s">
        <v>1279</v>
      </c>
      <c r="J902" s="1051" t="s">
        <v>2230</v>
      </c>
      <c r="K902" s="1122" t="s">
        <v>1670</v>
      </c>
      <c r="L902" s="1051" t="s">
        <v>1674</v>
      </c>
      <c r="M902" s="1036">
        <v>0.8</v>
      </c>
      <c r="N902" s="1051"/>
      <c r="O902" s="1051">
        <v>600</v>
      </c>
      <c r="P902" s="1051"/>
      <c r="Q902" s="1051"/>
      <c r="R902" s="1051"/>
      <c r="S902" s="1051"/>
      <c r="T902" s="1051"/>
      <c r="U902" s="1105"/>
    </row>
    <row r="903" spans="2:21" hidden="1" outlineLevel="1">
      <c r="B903" s="1053">
        <v>28</v>
      </c>
      <c r="C903" s="1053" t="str">
        <f t="shared" si="103"/>
        <v>Produits pharmaceutiques, France continentale, Base Carbone</v>
      </c>
      <c r="D903" s="1054">
        <f t="shared" si="104"/>
        <v>28</v>
      </c>
      <c r="E903" s="1054" t="str">
        <f>IF(COUNTIF(E$875:E902,F903)&gt;0,"",F903)</f>
        <v>Produits pharmaceutiques, France continentale, Base Carbone</v>
      </c>
      <c r="F903" s="1054" t="str">
        <f t="shared" si="105"/>
        <v>Produits pharmaceutiques, France continentale, Base Carbone</v>
      </c>
      <c r="G903" s="1058" t="str">
        <f t="shared" si="106"/>
        <v>Produits pharmaceutiques, France continentale, Base Carbone; kgCO2e/keuro</v>
      </c>
      <c r="I903" s="1103" t="s">
        <v>1280</v>
      </c>
      <c r="J903" s="1051" t="s">
        <v>2230</v>
      </c>
      <c r="K903" s="1122" t="s">
        <v>1670</v>
      </c>
      <c r="L903" s="1051" t="s">
        <v>1674</v>
      </c>
      <c r="M903" s="1036">
        <v>0.8</v>
      </c>
      <c r="N903" s="1051"/>
      <c r="O903" s="1051">
        <v>500</v>
      </c>
      <c r="P903" s="1051"/>
      <c r="Q903" s="1051"/>
      <c r="R903" s="1051"/>
      <c r="S903" s="1051"/>
      <c r="T903" s="1051"/>
      <c r="U903" s="1105"/>
    </row>
    <row r="904" spans="2:21" hidden="1" outlineLevel="1">
      <c r="B904" s="1053">
        <v>29</v>
      </c>
      <c r="C904" s="1053" t="str">
        <f t="shared" si="103"/>
        <v>Recherche et développement, France continentale, Base Carbone</v>
      </c>
      <c r="D904" s="1054">
        <f t="shared" si="104"/>
        <v>29</v>
      </c>
      <c r="E904" s="1054" t="str">
        <f>IF(COUNTIF(E$875:E903,F904)&gt;0,"",F904)</f>
        <v>Recherche et développement, France continentale, Base Carbone</v>
      </c>
      <c r="F904" s="1054" t="str">
        <f t="shared" si="105"/>
        <v>Recherche et développement, France continentale, Base Carbone</v>
      </c>
      <c r="G904" s="1058" t="str">
        <f t="shared" si="106"/>
        <v>Recherche et développement, France continentale, Base Carbone; kgCO2e/keuro</v>
      </c>
      <c r="I904" s="1103" t="s">
        <v>1281</v>
      </c>
      <c r="J904" s="1051" t="s">
        <v>2230</v>
      </c>
      <c r="K904" s="1122" t="s">
        <v>1670</v>
      </c>
      <c r="L904" s="1051" t="s">
        <v>1674</v>
      </c>
      <c r="M904" s="1036">
        <v>0.8</v>
      </c>
      <c r="N904" s="1051"/>
      <c r="O904" s="1051">
        <v>250</v>
      </c>
      <c r="P904" s="1051"/>
      <c r="Q904" s="1051"/>
      <c r="R904" s="1051"/>
      <c r="S904" s="1051"/>
      <c r="T904" s="1051"/>
      <c r="U904" s="1105"/>
    </row>
    <row r="905" spans="2:21" hidden="1" outlineLevel="1">
      <c r="B905" s="1053">
        <v>30</v>
      </c>
      <c r="C905" s="1053" t="str">
        <f t="shared" si="103"/>
        <v>Réparation et installation de machines et d'équipements, France continentale, Base Carbone</v>
      </c>
      <c r="D905" s="1054">
        <f t="shared" si="104"/>
        <v>30</v>
      </c>
      <c r="E905" s="1054" t="str">
        <f>IF(COUNTIF(E$875:E904,F905)&gt;0,"",F905)</f>
        <v>Réparation et installation de machines et d'équipements, France continentale, Base Carbone</v>
      </c>
      <c r="F905" s="1054" t="str">
        <f t="shared" si="105"/>
        <v>Réparation et installation de machines et d'équipements, France continentale, Base Carbone</v>
      </c>
      <c r="G905" s="1058" t="str">
        <f t="shared" si="106"/>
        <v>Réparation et installation de machines et d'équipements, France continentale, Base Carbone; kgCO2e/keuro</v>
      </c>
      <c r="I905" s="1103" t="s">
        <v>1282</v>
      </c>
      <c r="J905" s="1051" t="s">
        <v>2230</v>
      </c>
      <c r="K905" s="1122" t="s">
        <v>1670</v>
      </c>
      <c r="L905" s="1051" t="s">
        <v>1674</v>
      </c>
      <c r="M905" s="1036">
        <v>0.8</v>
      </c>
      <c r="N905" s="1051"/>
      <c r="O905" s="1051">
        <v>390</v>
      </c>
      <c r="P905" s="1051"/>
      <c r="Q905" s="1051"/>
      <c r="R905" s="1051"/>
      <c r="S905" s="1051"/>
      <c r="T905" s="1051"/>
      <c r="U905" s="1105"/>
    </row>
    <row r="906" spans="2:21" hidden="1" outlineLevel="1">
      <c r="B906" s="1053">
        <v>31</v>
      </c>
      <c r="C906" s="1053" t="str">
        <f t="shared" si="103"/>
        <v>Services (imprimerie, publicité, architecture et ingénierie, maintenance multi-technique des bâtimen, France continentale, Base Carbone</v>
      </c>
      <c r="D906" s="1054">
        <f t="shared" si="104"/>
        <v>31</v>
      </c>
      <c r="E906" s="1054" t="str">
        <f>IF(COUNTIF(E$875:E905,F906)&gt;0,"",F906)</f>
        <v>Services (imprimerie, publicité, architecture et ingénierie, maintenance multi-technique des bâtimen, France continentale, Base Carbone</v>
      </c>
      <c r="F906" s="1054" t="str">
        <f t="shared" si="105"/>
        <v>Services (imprimerie, publicité, architecture et ingénierie, maintenance multi-technique des bâtimen, France continentale, Base Carbone</v>
      </c>
      <c r="G906" s="1058" t="str">
        <f t="shared" si="106"/>
        <v>Services (imprimerie, publicité, architecture et ingénierie, maintenance multi-technique des bâtimen, France continentale, Base Carbone; kgCO2e/keuro</v>
      </c>
      <c r="I906" s="1103" t="s">
        <v>1283</v>
      </c>
      <c r="J906" s="1051" t="s">
        <v>2230</v>
      </c>
      <c r="K906" s="1122" t="s">
        <v>1670</v>
      </c>
      <c r="L906" s="1051" t="s">
        <v>1674</v>
      </c>
      <c r="M906" s="1036">
        <v>0.8</v>
      </c>
      <c r="N906" s="1051"/>
      <c r="O906" s="1051">
        <v>170</v>
      </c>
      <c r="P906" s="1051"/>
      <c r="Q906" s="1051"/>
      <c r="R906" s="1051"/>
      <c r="S906" s="1051"/>
      <c r="T906" s="1051"/>
      <c r="U906" s="1105"/>
    </row>
    <row r="907" spans="2:21" hidden="1" outlineLevel="1">
      <c r="B907" s="1053">
        <v>32</v>
      </c>
      <c r="C907" s="1053" t="str">
        <f t="shared" si="103"/>
        <v>Télécommunications, France continentale, Base Carbone</v>
      </c>
      <c r="D907" s="1054">
        <f t="shared" si="104"/>
        <v>32</v>
      </c>
      <c r="E907" s="1054" t="str">
        <f>IF(COUNTIF(E$875:E906,F907)&gt;0,"",F907)</f>
        <v>Télécommunications, France continentale, Base Carbone</v>
      </c>
      <c r="F907" s="1054" t="str">
        <f t="shared" si="105"/>
        <v>Télécommunications, France continentale, Base Carbone</v>
      </c>
      <c r="G907" s="1058" t="str">
        <f t="shared" si="106"/>
        <v>Télécommunications, France continentale, Base Carbone; kgCO2e/keuro</v>
      </c>
      <c r="I907" s="1103" t="s">
        <v>1284</v>
      </c>
      <c r="J907" s="1051" t="s">
        <v>2230</v>
      </c>
      <c r="K907" s="1122" t="s">
        <v>1670</v>
      </c>
      <c r="L907" s="1051" t="s">
        <v>1674</v>
      </c>
      <c r="M907" s="1036">
        <v>0.8</v>
      </c>
      <c r="N907" s="1051"/>
      <c r="O907" s="1051">
        <v>170</v>
      </c>
      <c r="P907" s="1051"/>
      <c r="Q907" s="1051"/>
      <c r="R907" s="1051"/>
      <c r="S907" s="1051"/>
      <c r="T907" s="1051"/>
      <c r="U907" s="1105"/>
    </row>
    <row r="908" spans="2:21" hidden="1" outlineLevel="1">
      <c r="B908" s="1053">
        <v>33</v>
      </c>
      <c r="C908" s="1053" t="str">
        <f t="shared" si="103"/>
        <v>Textile et habillement, France continentale, Base Carbone</v>
      </c>
      <c r="D908" s="1054">
        <f t="shared" si="104"/>
        <v>33</v>
      </c>
      <c r="E908" s="1054" t="str">
        <f>IF(COUNTIF(E$875:E907,F908)&gt;0,"",F908)</f>
        <v>Textile et habillement, France continentale, Base Carbone</v>
      </c>
      <c r="F908" s="1054" t="str">
        <f t="shared" si="105"/>
        <v>Textile et habillement, France continentale, Base Carbone</v>
      </c>
      <c r="G908" s="1058" t="str">
        <f t="shared" si="106"/>
        <v>Textile et habillement, France continentale, Base Carbone; kgCO2e/keuro</v>
      </c>
      <c r="I908" s="1103" t="s">
        <v>1285</v>
      </c>
      <c r="J908" s="1051" t="s">
        <v>2230</v>
      </c>
      <c r="K908" s="1122" t="s">
        <v>1670</v>
      </c>
      <c r="L908" s="1051" t="s">
        <v>1674</v>
      </c>
      <c r="M908" s="1036">
        <v>0.8</v>
      </c>
      <c r="N908" s="1051"/>
      <c r="O908" s="1051">
        <v>600</v>
      </c>
      <c r="P908" s="1051"/>
      <c r="Q908" s="1051"/>
      <c r="R908" s="1051"/>
      <c r="S908" s="1051"/>
      <c r="T908" s="1051"/>
      <c r="U908" s="1105"/>
    </row>
    <row r="909" spans="2:21" hidden="1" outlineLevel="1">
      <c r="B909" s="1053">
        <v>34</v>
      </c>
      <c r="C909" s="1053" t="str">
        <f t="shared" si="103"/>
        <v>Transport aérien, France continentale, Base Carbone</v>
      </c>
      <c r="D909" s="1054">
        <f t="shared" si="104"/>
        <v>34</v>
      </c>
      <c r="E909" s="1054" t="str">
        <f>IF(COUNTIF(E$875:E908,F909)&gt;0,"",F909)</f>
        <v>Transport aérien, France continentale, Base Carbone</v>
      </c>
      <c r="F909" s="1054" t="str">
        <f t="shared" si="105"/>
        <v>Transport aérien, France continentale, Base Carbone</v>
      </c>
      <c r="G909" s="1058" t="str">
        <f t="shared" si="106"/>
        <v>Transport aérien, France continentale, Base Carbone; kgCO2e/keuro</v>
      </c>
      <c r="I909" s="1103" t="s">
        <v>1286</v>
      </c>
      <c r="J909" s="1051" t="s">
        <v>2230</v>
      </c>
      <c r="K909" s="1122" t="s">
        <v>1670</v>
      </c>
      <c r="L909" s="1051" t="s">
        <v>1674</v>
      </c>
      <c r="M909" s="1036">
        <v>0.8</v>
      </c>
      <c r="N909" s="1051"/>
      <c r="O909" s="1051">
        <v>1190</v>
      </c>
      <c r="P909" s="1051"/>
      <c r="Q909" s="1051"/>
      <c r="R909" s="1051"/>
      <c r="S909" s="1051"/>
      <c r="T909" s="1051"/>
      <c r="U909" s="1105"/>
    </row>
    <row r="910" spans="2:21" hidden="1" outlineLevel="1">
      <c r="B910" s="1053">
        <v>35</v>
      </c>
      <c r="C910" s="1053" t="str">
        <f t="shared" si="103"/>
        <v>Transport fluvial et maritime, France continentale, Base Carbone</v>
      </c>
      <c r="D910" s="1054">
        <f t="shared" si="104"/>
        <v>35</v>
      </c>
      <c r="E910" s="1054" t="str">
        <f>IF(COUNTIF(E$875:E909,F910)&gt;0,"",F910)</f>
        <v>Transport fluvial et maritime, France continentale, Base Carbone</v>
      </c>
      <c r="F910" s="1054" t="str">
        <f t="shared" si="105"/>
        <v>Transport fluvial et maritime, France continentale, Base Carbone</v>
      </c>
      <c r="G910" s="1058" t="str">
        <f t="shared" si="106"/>
        <v>Transport fluvial et maritime, France continentale, Base Carbone; kgCO2e/keuro</v>
      </c>
      <c r="I910" s="1103" t="s">
        <v>1287</v>
      </c>
      <c r="J910" s="1051" t="s">
        <v>2230</v>
      </c>
      <c r="K910" s="1122" t="s">
        <v>1670</v>
      </c>
      <c r="L910" s="1051" t="s">
        <v>1674</v>
      </c>
      <c r="M910" s="1036">
        <v>0.8</v>
      </c>
      <c r="N910" s="1051"/>
      <c r="O910" s="1051">
        <v>590</v>
      </c>
      <c r="P910" s="1051"/>
      <c r="Q910" s="1051"/>
      <c r="R910" s="1051"/>
      <c r="S910" s="1051"/>
      <c r="T910" s="1051"/>
      <c r="U910" s="1105"/>
    </row>
    <row r="911" spans="2:21" hidden="1" outlineLevel="1">
      <c r="B911" s="1053">
        <v>36</v>
      </c>
      <c r="C911" s="1053" t="str">
        <f t="shared" si="103"/>
        <v>Transport terrestre, France continentale, Base Carbone</v>
      </c>
      <c r="D911" s="1054">
        <f t="shared" si="104"/>
        <v>36</v>
      </c>
      <c r="E911" s="1054" t="str">
        <f>IF(COUNTIF(E$875:E910,F911)&gt;0,"",F911)</f>
        <v>Transport terrestre, France continentale, Base Carbone</v>
      </c>
      <c r="F911" s="1054" t="str">
        <f t="shared" si="105"/>
        <v>Transport terrestre, France continentale, Base Carbone</v>
      </c>
      <c r="G911" s="1058" t="str">
        <f t="shared" si="106"/>
        <v>Transport terrestre, France continentale, Base Carbone; kgCO2e/keuro</v>
      </c>
      <c r="I911" s="1103" t="s">
        <v>1288</v>
      </c>
      <c r="J911" s="1051" t="s">
        <v>2230</v>
      </c>
      <c r="K911" s="1122" t="s">
        <v>1670</v>
      </c>
      <c r="L911" s="1051" t="s">
        <v>1674</v>
      </c>
      <c r="M911" s="1036">
        <v>0.8</v>
      </c>
      <c r="N911" s="1051"/>
      <c r="O911" s="1051">
        <v>560</v>
      </c>
      <c r="P911" s="1051"/>
      <c r="Q911" s="1051"/>
      <c r="R911" s="1051"/>
      <c r="S911" s="1051"/>
      <c r="T911" s="1051"/>
      <c r="U911" s="1105"/>
    </row>
    <row r="912" spans="2:21" hidden="1" outlineLevel="1">
      <c r="B912" s="1053">
        <v>37</v>
      </c>
      <c r="C912" s="1053" t="str">
        <f t="shared" si="103"/>
        <v>-</v>
      </c>
      <c r="D912" s="1054">
        <f t="shared" si="104"/>
        <v>36</v>
      </c>
      <c r="E912" s="1054" t="str">
        <f>IF(COUNTIF(E$875:E911,F912)&gt;0,"",F912)</f>
        <v/>
      </c>
      <c r="F912" s="1054" t="str">
        <f t="shared" si="105"/>
        <v/>
      </c>
      <c r="G912" s="1058" t="str">
        <f t="shared" si="106"/>
        <v/>
      </c>
      <c r="I912" s="1103"/>
      <c r="J912" s="1051"/>
      <c r="K912" s="1051"/>
      <c r="L912" s="1051"/>
      <c r="M912" s="1051"/>
      <c r="N912" s="1051"/>
      <c r="O912" s="1051"/>
      <c r="P912" s="1051"/>
      <c r="Q912" s="1051"/>
      <c r="R912" s="1051"/>
      <c r="S912" s="1051"/>
      <c r="T912" s="1051"/>
      <c r="U912" s="1105"/>
    </row>
    <row r="913" spans="2:21" hidden="1" outlineLevel="1">
      <c r="B913" s="1053">
        <v>38</v>
      </c>
      <c r="C913" s="1053" t="str">
        <f t="shared" si="103"/>
        <v>-</v>
      </c>
      <c r="D913" s="1054">
        <f t="shared" si="104"/>
        <v>36</v>
      </c>
      <c r="E913" s="1054" t="str">
        <f>IF(COUNTIF(E$875:E912,F913)&gt;0,"",F913)</f>
        <v/>
      </c>
      <c r="F913" s="1054" t="str">
        <f t="shared" si="105"/>
        <v/>
      </c>
      <c r="G913" s="1058" t="str">
        <f t="shared" si="106"/>
        <v/>
      </c>
      <c r="I913" s="1103"/>
      <c r="J913" s="1051"/>
      <c r="K913" s="1051"/>
      <c r="L913" s="1051"/>
      <c r="M913" s="1051"/>
      <c r="N913" s="1051"/>
      <c r="O913" s="1051"/>
      <c r="P913" s="1051"/>
      <c r="Q913" s="1051"/>
      <c r="R913" s="1051"/>
      <c r="S913" s="1051"/>
      <c r="T913" s="1051"/>
      <c r="U913" s="1105"/>
    </row>
    <row r="914" spans="2:21" hidden="1" outlineLevel="1">
      <c r="B914" s="1053">
        <v>39</v>
      </c>
      <c r="C914" s="1053" t="str">
        <f t="shared" si="103"/>
        <v>-</v>
      </c>
      <c r="D914" s="1054">
        <f t="shared" si="104"/>
        <v>36</v>
      </c>
      <c r="E914" s="1054" t="str">
        <f>IF(COUNTIF(E$875:E913,F914)&gt;0,"",F914)</f>
        <v/>
      </c>
      <c r="F914" s="1054" t="str">
        <f t="shared" si="105"/>
        <v/>
      </c>
      <c r="G914" s="1058" t="str">
        <f t="shared" si="106"/>
        <v/>
      </c>
      <c r="I914" s="1103"/>
      <c r="J914" s="1051"/>
      <c r="K914" s="1051"/>
      <c r="L914" s="1051"/>
      <c r="M914" s="1051"/>
      <c r="N914" s="1051"/>
      <c r="O914" s="1051"/>
      <c r="P914" s="1051"/>
      <c r="Q914" s="1051"/>
      <c r="R914" s="1051"/>
      <c r="S914" s="1051"/>
      <c r="T914" s="1051"/>
      <c r="U914" s="1105"/>
    </row>
    <row r="915" spans="2:21" hidden="1" outlineLevel="1">
      <c r="B915" s="1053">
        <v>40</v>
      </c>
      <c r="C915" s="1053" t="str">
        <f t="shared" si="103"/>
        <v>-</v>
      </c>
      <c r="D915" s="1054">
        <f t="shared" si="104"/>
        <v>36</v>
      </c>
      <c r="E915" s="1054" t="str">
        <f>IF(COUNTIF(E$875:E914,F915)&gt;0,"",F915)</f>
        <v/>
      </c>
      <c r="F915" s="1054" t="str">
        <f t="shared" si="105"/>
        <v/>
      </c>
      <c r="G915" s="1058" t="str">
        <f t="shared" si="106"/>
        <v/>
      </c>
      <c r="I915" s="1106"/>
      <c r="J915" s="1107"/>
      <c r="K915" s="1107"/>
      <c r="L915" s="1107"/>
      <c r="M915" s="1107"/>
      <c r="N915" s="1107"/>
      <c r="O915" s="1107"/>
      <c r="P915" s="1107"/>
      <c r="Q915" s="1107"/>
      <c r="R915" s="1107"/>
      <c r="S915" s="1107"/>
      <c r="T915" s="1107"/>
      <c r="U915" s="1109"/>
    </row>
    <row r="916" spans="2:21"/>
    <row r="917" spans="2:21" ht="15.5" collapsed="1">
      <c r="I917" s="2876" t="s">
        <v>2244</v>
      </c>
      <c r="J917" s="2877"/>
      <c r="K917" s="2877"/>
      <c r="L917" s="2877"/>
      <c r="M917" s="2877"/>
      <c r="N917" s="2877"/>
      <c r="O917" s="2877"/>
      <c r="P917" s="2877"/>
      <c r="Q917" s="2877"/>
      <c r="R917" s="2877"/>
      <c r="S917" s="2877"/>
      <c r="T917" s="2877"/>
      <c r="U917" s="2878"/>
    </row>
    <row r="918" spans="2:21" hidden="1" outlineLevel="1">
      <c r="R918" s="1086"/>
    </row>
    <row r="919" spans="2:21" ht="13" hidden="1" outlineLevel="1">
      <c r="B919" s="2887" t="s">
        <v>1723</v>
      </c>
      <c r="C919" s="2887"/>
      <c r="D919" s="2872" t="s">
        <v>1725</v>
      </c>
      <c r="E919" s="2872"/>
      <c r="F919" s="1154" t="s">
        <v>2105</v>
      </c>
      <c r="G919" s="1056" t="s">
        <v>2106</v>
      </c>
      <c r="H919" s="1047"/>
      <c r="I919" s="1110" t="s">
        <v>1660</v>
      </c>
      <c r="J919" s="1111" t="s">
        <v>1369</v>
      </c>
      <c r="K919" s="1112" t="s">
        <v>227</v>
      </c>
      <c r="L919" s="1112" t="s">
        <v>1661</v>
      </c>
      <c r="M919" s="1113" t="s">
        <v>372</v>
      </c>
      <c r="N919" s="1111" t="s">
        <v>1662</v>
      </c>
      <c r="O919" s="1114" t="s">
        <v>1663</v>
      </c>
      <c r="P919" s="1112" t="s">
        <v>214</v>
      </c>
      <c r="Q919" s="1112" t="s">
        <v>1664</v>
      </c>
      <c r="R919" s="1114" t="s">
        <v>1665</v>
      </c>
      <c r="S919" s="1114" t="s">
        <v>270</v>
      </c>
      <c r="T919" s="1112" t="s">
        <v>1666</v>
      </c>
      <c r="U919" s="1115" t="s">
        <v>1667</v>
      </c>
    </row>
    <row r="920" spans="2:21" s="1048" customFormat="1" ht="13" hidden="1" outlineLevel="1" collapsed="1">
      <c r="B920" s="2865" t="s">
        <v>2272</v>
      </c>
      <c r="C920" s="2865"/>
      <c r="D920" s="1054">
        <v>0</v>
      </c>
      <c r="E920" s="1054"/>
      <c r="F920" s="1054"/>
      <c r="G920" s="1057"/>
      <c r="H920" s="1049"/>
      <c r="I920" s="1707"/>
      <c r="J920" s="1708"/>
      <c r="K920" s="1709"/>
      <c r="L920" s="1709"/>
      <c r="M920" s="1710"/>
      <c r="N920" s="1708"/>
      <c r="O920" s="1711"/>
      <c r="P920" s="1709"/>
      <c r="Q920" s="1709"/>
      <c r="R920" s="1711"/>
      <c r="S920" s="1711"/>
      <c r="T920" s="1709"/>
      <c r="U920" s="1712"/>
    </row>
    <row r="921" spans="2:21" hidden="1" outlineLevel="2">
      <c r="B921" s="1053">
        <v>1</v>
      </c>
      <c r="C921" s="1053" t="str">
        <f t="shared" ref="C921:C937" si="107">IF(ISNA(VLOOKUP(B921,$D$920:$E$948,2,FALSE)),"-",VLOOKUP(B921,$D$920:$E$948,2,FALSE))</f>
        <v>Alcool pur, France continentale, Base Carbone</v>
      </c>
      <c r="D921" s="1054">
        <f>D920+IF(LEN(E921)&gt;0,1,0)</f>
        <v>1</v>
      </c>
      <c r="E921" s="1054" t="str">
        <f>IF(COUNTIF(E$920:E920,F921)&gt;0,"",F921)</f>
        <v>Alcool pur, France continentale, Base Carbone</v>
      </c>
      <c r="F921" s="1054" t="str">
        <f>IF(I921&lt;&gt;"",I921&amp;IF(N921&lt;&gt;""," "&amp;N921,)&amp;IF(L921&lt;&gt;"",", "&amp;L921,"")&amp;IF(K921&lt;&gt;"",", "&amp;K921,""),"")</f>
        <v>Alcool pur, France continentale, Base Carbone</v>
      </c>
      <c r="G921" s="1058" t="str">
        <f>IF(F921&lt;&gt;"",F921&amp;IF(J921&lt;&gt;"","; "&amp;J921,""),"")</f>
        <v>Alcool pur, France continentale, Base Carbone; kgCO2e/tonne</v>
      </c>
      <c r="I921" s="1103" t="s">
        <v>2177</v>
      </c>
      <c r="J921" s="1051" t="s">
        <v>1689</v>
      </c>
      <c r="K921" s="1122" t="s">
        <v>1670</v>
      </c>
      <c r="L921" s="1051" t="s">
        <v>1674</v>
      </c>
      <c r="M921" s="1036">
        <v>0.5</v>
      </c>
      <c r="N921" s="1051" t="s">
        <v>2247</v>
      </c>
      <c r="O921" s="1051">
        <v>1500</v>
      </c>
      <c r="P921" s="1051">
        <v>1370</v>
      </c>
      <c r="Q921" s="1051">
        <v>4.5</v>
      </c>
      <c r="R921" s="1051">
        <v>0</v>
      </c>
      <c r="S921" s="1051">
        <v>130</v>
      </c>
      <c r="T921" s="1051">
        <v>0</v>
      </c>
      <c r="U921" s="1105">
        <v>0</v>
      </c>
    </row>
    <row r="922" spans="2:21" hidden="1" outlineLevel="2">
      <c r="B922" s="1053">
        <v>2</v>
      </c>
      <c r="C922" s="1053" t="str">
        <f t="shared" si="107"/>
        <v>Bière en magasin, prêt à consommer, France continentale, Base Carbone</v>
      </c>
      <c r="D922" s="1054">
        <f t="shared" ref="D922:D937" si="108">D921+IF(LEN(E922)&gt;0,1,0)</f>
        <v>2</v>
      </c>
      <c r="E922" s="1054" t="str">
        <f>IF(COUNTIF(E$920:E921,F922)&gt;0,"",F922)</f>
        <v>Bière en magasin, prêt à consommer, France continentale, Base Carbone</v>
      </c>
      <c r="F922" s="1054" t="str">
        <f t="shared" ref="F922:F937" si="109">IF(I922&lt;&gt;"",I922&amp;IF(N922&lt;&gt;""," "&amp;N922,)&amp;IF(L922&lt;&gt;"",", "&amp;L922,"")&amp;IF(K922&lt;&gt;"",", "&amp;K922,""),"")</f>
        <v>Bière en magasin, prêt à consommer, France continentale, Base Carbone</v>
      </c>
      <c r="G922" s="1058" t="str">
        <f t="shared" ref="G922:G937" si="110">IF(F922&lt;&gt;"",F922&amp;IF(J922&lt;&gt;"","; "&amp;J922,""),"")</f>
        <v>Bière en magasin, prêt à consommer, France continentale, Base Carbone; kgCO2e/litre de liquide</v>
      </c>
      <c r="I922" s="1103" t="s">
        <v>2245</v>
      </c>
      <c r="J922" s="1051" t="s">
        <v>2253</v>
      </c>
      <c r="K922" s="1122" t="s">
        <v>1670</v>
      </c>
      <c r="L922" s="1051" t="s">
        <v>1674</v>
      </c>
      <c r="M922" s="1036">
        <v>0.3</v>
      </c>
      <c r="N922" s="1051" t="s">
        <v>2248</v>
      </c>
      <c r="O922" s="1051">
        <v>2.67</v>
      </c>
      <c r="P922" s="2066">
        <v>2.67</v>
      </c>
      <c r="Q922" s="1051"/>
      <c r="R922" s="1051"/>
      <c r="S922" s="1051"/>
      <c r="T922" s="1051"/>
      <c r="U922" s="1105"/>
    </row>
    <row r="923" spans="2:21" hidden="1" outlineLevel="2">
      <c r="B923" s="1053">
        <v>3</v>
      </c>
      <c r="C923" s="1053" t="str">
        <f t="shared" si="107"/>
        <v>Bouteille de bière (25 cl) prêt à boire, France continentale, Base Carbone</v>
      </c>
      <c r="D923" s="1054">
        <f t="shared" si="108"/>
        <v>3</v>
      </c>
      <c r="E923" s="1054" t="str">
        <f>IF(COUNTIF(E$920:E922,F923)&gt;0,"",F923)</f>
        <v>Bouteille de bière (25 cl) prêt à boire, France continentale, Base Carbone</v>
      </c>
      <c r="F923" s="1054" t="str">
        <f t="shared" si="109"/>
        <v>Bouteille de bière (25 cl) prêt à boire, France continentale, Base Carbone</v>
      </c>
      <c r="G923" s="1058" t="str">
        <f t="shared" si="110"/>
        <v>Bouteille de bière (25 cl) prêt à boire, France continentale, Base Carbone; kgCO2e/portion</v>
      </c>
      <c r="I923" s="1103" t="s">
        <v>2258</v>
      </c>
      <c r="J923" s="1051" t="s">
        <v>2254</v>
      </c>
      <c r="K923" s="1122" t="s">
        <v>1670</v>
      </c>
      <c r="L923" s="1051" t="s">
        <v>1674</v>
      </c>
      <c r="M923" s="1036">
        <v>0.3</v>
      </c>
      <c r="N923" s="1051" t="s">
        <v>2249</v>
      </c>
      <c r="O923" s="1051">
        <v>0.66600000000000004</v>
      </c>
      <c r="P923" s="2066">
        <v>0.66600000000000004</v>
      </c>
      <c r="Q923" s="1051"/>
      <c r="R923" s="1051"/>
      <c r="S923" s="1051"/>
      <c r="T923" s="1051"/>
      <c r="U923" s="1105"/>
    </row>
    <row r="924" spans="2:21" hidden="1" outlineLevel="2">
      <c r="B924" s="1053">
        <v>4</v>
      </c>
      <c r="C924" s="1053" t="str">
        <f t="shared" si="107"/>
        <v>Café (boisson prête à boire) poids ingéré après achat en magasin, France continentale, Base Carbone</v>
      </c>
      <c r="D924" s="1054">
        <f t="shared" si="108"/>
        <v>4</v>
      </c>
      <c r="E924" s="1054" t="str">
        <f>IF(COUNTIF(E$920:E923,F924)&gt;0,"",F924)</f>
        <v>Café (boisson prête à boire) poids ingéré après achat en magasin, France continentale, Base Carbone</v>
      </c>
      <c r="F924" s="1054" t="str">
        <f t="shared" si="109"/>
        <v>Café (boisson prête à boire) poids ingéré après achat en magasin, France continentale, Base Carbone</v>
      </c>
      <c r="G924" s="1058" t="str">
        <f t="shared" si="110"/>
        <v>Café (boisson prête à boire) poids ingéré après achat en magasin, France continentale, Base Carbone; kgCO2e/kg d?ingrédient ingéré</v>
      </c>
      <c r="I924" s="1103" t="s">
        <v>2259</v>
      </c>
      <c r="J924" s="1051" t="s">
        <v>2255</v>
      </c>
      <c r="K924" s="1122" t="s">
        <v>1670</v>
      </c>
      <c r="L924" s="1051" t="s">
        <v>1674</v>
      </c>
      <c r="M924" s="1036">
        <v>0.3</v>
      </c>
      <c r="N924" s="1051" t="s">
        <v>2250</v>
      </c>
      <c r="O924" s="1051">
        <v>15.7</v>
      </c>
      <c r="P924" s="2066">
        <v>15.7</v>
      </c>
      <c r="Q924" s="1051"/>
      <c r="R924" s="1051"/>
      <c r="S924" s="1051"/>
      <c r="T924" s="1051"/>
      <c r="U924" s="1105"/>
    </row>
    <row r="925" spans="2:21" hidden="1" outlineLevel="2">
      <c r="B925" s="1053">
        <v>5</v>
      </c>
      <c r="C925" s="1053" t="str">
        <f t="shared" si="107"/>
        <v>Café (moulu) poids net en magasin, France continentale, Base Carbone</v>
      </c>
      <c r="D925" s="1054">
        <f t="shared" si="108"/>
        <v>5</v>
      </c>
      <c r="E925" s="1054" t="str">
        <f>IF(COUNTIF(E$920:E924,F925)&gt;0,"",F925)</f>
        <v>Café (moulu) poids net en magasin, France continentale, Base Carbone</v>
      </c>
      <c r="F925" s="1054" t="str">
        <f t="shared" si="109"/>
        <v>Café (moulu) poids net en magasin, France continentale, Base Carbone</v>
      </c>
      <c r="G925" s="1058" t="str">
        <f t="shared" si="110"/>
        <v>Café (moulu) poids net en magasin, France continentale, Base Carbone; kgCO2e/kg d'ingrédient en sortie de magasin (poids net grains)</v>
      </c>
      <c r="I925" s="1103" t="s">
        <v>2260</v>
      </c>
      <c r="J925" s="1051" t="s">
        <v>2256</v>
      </c>
      <c r="K925" s="1122" t="s">
        <v>1670</v>
      </c>
      <c r="L925" s="1051" t="s">
        <v>1674</v>
      </c>
      <c r="M925" s="1036">
        <v>0.3</v>
      </c>
      <c r="N925" s="1051" t="s">
        <v>2251</v>
      </c>
      <c r="O925" s="1051">
        <v>3.14</v>
      </c>
      <c r="P925" s="2066">
        <v>3.14</v>
      </c>
      <c r="Q925" s="1051"/>
      <c r="R925" s="1051"/>
      <c r="S925" s="1051"/>
      <c r="T925" s="1051"/>
      <c r="U925" s="1105"/>
    </row>
    <row r="926" spans="2:21" hidden="1" outlineLevel="2">
      <c r="B926" s="1053">
        <v>6</v>
      </c>
      <c r="C926" s="1053" t="str">
        <f t="shared" si="107"/>
        <v>Eau (du robinet) en magasin, prêt à consommer, France continentale, Base Carbone</v>
      </c>
      <c r="D926" s="1054">
        <f t="shared" si="108"/>
        <v>6</v>
      </c>
      <c r="E926" s="1054" t="str">
        <f>IF(COUNTIF(E$920:E925,F926)&gt;0,"",F926)</f>
        <v>Eau (du robinet) en magasin, prêt à consommer, France continentale, Base Carbone</v>
      </c>
      <c r="F926" s="1054" t="str">
        <f t="shared" si="109"/>
        <v>Eau (du robinet) en magasin, prêt à consommer, France continentale, Base Carbone</v>
      </c>
      <c r="G926" s="1058" t="str">
        <f t="shared" si="110"/>
        <v>Eau (du robinet) en magasin, prêt à consommer, France continentale, Base Carbone; kgCO2e/litre de liquide</v>
      </c>
      <c r="I926" s="1103" t="s">
        <v>2261</v>
      </c>
      <c r="J926" s="1051" t="s">
        <v>2253</v>
      </c>
      <c r="K926" s="1122" t="s">
        <v>1670</v>
      </c>
      <c r="L926" s="1051" t="s">
        <v>1674</v>
      </c>
      <c r="M926" s="1036">
        <v>0.3</v>
      </c>
      <c r="N926" s="1051" t="s">
        <v>2248</v>
      </c>
      <c r="O926" s="1051">
        <v>1.6799999999999999E-4</v>
      </c>
      <c r="P926" s="2066">
        <v>1.6799999999999999E-4</v>
      </c>
      <c r="Q926" s="1051"/>
      <c r="R926" s="1051"/>
      <c r="S926" s="1051"/>
      <c r="T926" s="1051"/>
      <c r="U926" s="1105"/>
    </row>
    <row r="927" spans="2:21" hidden="1" outlineLevel="2">
      <c r="B927" s="1053">
        <v>7</v>
      </c>
      <c r="C927" s="1053" t="str">
        <f t="shared" si="107"/>
        <v>Eau (en bouteille PET, plate, 0,5L) en magasin, prêt à consommer, France continentale, Base Carbone</v>
      </c>
      <c r="D927" s="1054">
        <f t="shared" si="108"/>
        <v>7</v>
      </c>
      <c r="E927" s="1054" t="str">
        <f>IF(COUNTIF(E$920:E926,F927)&gt;0,"",F927)</f>
        <v>Eau (en bouteille PET, plate, 0,5L) en magasin, prêt à consommer, France continentale, Base Carbone</v>
      </c>
      <c r="F927" s="1054" t="str">
        <f t="shared" si="109"/>
        <v>Eau (en bouteille PET, plate, 0,5L) en magasin, prêt à consommer, France continentale, Base Carbone</v>
      </c>
      <c r="G927" s="1058" t="str">
        <f t="shared" si="110"/>
        <v>Eau (en bouteille PET, plate, 0,5L) en magasin, prêt à consommer, France continentale, Base Carbone; kgCO2e/litre de liquide</v>
      </c>
      <c r="I927" s="1103" t="s">
        <v>2262</v>
      </c>
      <c r="J927" s="1051" t="s">
        <v>2253</v>
      </c>
      <c r="K927" s="1122" t="s">
        <v>1670</v>
      </c>
      <c r="L927" s="1051" t="s">
        <v>1674</v>
      </c>
      <c r="M927" s="1036">
        <v>0.3</v>
      </c>
      <c r="N927" s="1051" t="s">
        <v>2248</v>
      </c>
      <c r="O927" s="1051">
        <v>0.39300000000000002</v>
      </c>
      <c r="P927" s="2066">
        <v>0.39300000000000002</v>
      </c>
      <c r="Q927" s="1051"/>
      <c r="R927" s="1051"/>
      <c r="S927" s="1051"/>
      <c r="T927" s="1051"/>
      <c r="U927" s="1105"/>
    </row>
    <row r="928" spans="2:21" hidden="1" outlineLevel="2">
      <c r="B928" s="1053">
        <v>8</v>
      </c>
      <c r="C928" s="1053" t="str">
        <f t="shared" si="107"/>
        <v>Eau minérale (50cl, en bouteille) prêt à boire, France continentale, Base Carbone</v>
      </c>
      <c r="D928" s="1054">
        <f t="shared" si="108"/>
        <v>8</v>
      </c>
      <c r="E928" s="1054" t="str">
        <f>IF(COUNTIF(E$920:E927,F928)&gt;0,"",F928)</f>
        <v>Eau minérale (50cl, en bouteille) prêt à boire, France continentale, Base Carbone</v>
      </c>
      <c r="F928" s="1054" t="str">
        <f t="shared" si="109"/>
        <v>Eau minérale (50cl, en bouteille) prêt à boire, France continentale, Base Carbone</v>
      </c>
      <c r="G928" s="1058" t="str">
        <f t="shared" si="110"/>
        <v>Eau minérale (50cl, en bouteille) prêt à boire, France continentale, Base Carbone; kgCO2e/portion</v>
      </c>
      <c r="I928" s="1103" t="s">
        <v>2263</v>
      </c>
      <c r="J928" s="1051" t="s">
        <v>2254</v>
      </c>
      <c r="K928" s="1122" t="s">
        <v>1670</v>
      </c>
      <c r="L928" s="1051" t="s">
        <v>1674</v>
      </c>
      <c r="M928" s="1036">
        <v>0.3</v>
      </c>
      <c r="N928" s="1051" t="s">
        <v>2249</v>
      </c>
      <c r="O928" s="1051">
        <v>0.19600000000000001</v>
      </c>
      <c r="P928" s="2066">
        <v>0.19600000000000001</v>
      </c>
      <c r="Q928" s="1051"/>
      <c r="R928" s="1051"/>
      <c r="S928" s="1051"/>
      <c r="T928" s="1051"/>
      <c r="U928" s="1105"/>
    </row>
    <row r="929" spans="2:21" hidden="1" outlineLevel="2">
      <c r="B929" s="1053">
        <v>9</v>
      </c>
      <c r="C929" s="1053" t="str">
        <f t="shared" si="107"/>
        <v>Grand vin / champagne, France continentale, Base Carbone</v>
      </c>
      <c r="D929" s="1054">
        <f t="shared" si="108"/>
        <v>9</v>
      </c>
      <c r="E929" s="1054" t="str">
        <f>IF(COUNTIF(E$920:E928,F929)&gt;0,"",F929)</f>
        <v>Grand vin / champagne, France continentale, Base Carbone</v>
      </c>
      <c r="F929" s="1054" t="str">
        <f t="shared" si="109"/>
        <v>Grand vin / champagne, France continentale, Base Carbone</v>
      </c>
      <c r="G929" s="1058" t="str">
        <f t="shared" si="110"/>
        <v>Grand vin / champagne, France continentale, Base Carbone; kgCO2e/tonne</v>
      </c>
      <c r="I929" s="1103" t="s">
        <v>2246</v>
      </c>
      <c r="J929" s="1051" t="s">
        <v>1689</v>
      </c>
      <c r="K929" s="1122" t="s">
        <v>1670</v>
      </c>
      <c r="L929" s="1051" t="s">
        <v>1674</v>
      </c>
      <c r="M929" s="1036">
        <v>0.5</v>
      </c>
      <c r="N929" s="1051"/>
      <c r="O929" s="1051">
        <v>2930</v>
      </c>
      <c r="P929" s="2066">
        <v>2930</v>
      </c>
      <c r="Q929" s="1051"/>
      <c r="R929" s="1051"/>
      <c r="S929" s="1051"/>
      <c r="T929" s="1051"/>
      <c r="U929" s="1105"/>
    </row>
    <row r="930" spans="2:21" hidden="1" outlineLevel="2">
      <c r="B930" s="1053">
        <v>10</v>
      </c>
      <c r="C930" s="1053" t="str">
        <f t="shared" si="107"/>
        <v>Jus d'orange (pur jus) en magasin, prêt à consommer, France continentale, Base Carbone</v>
      </c>
      <c r="D930" s="1054">
        <f t="shared" si="108"/>
        <v>10</v>
      </c>
      <c r="E930" s="1054" t="str">
        <f>IF(COUNTIF(E$920:E929,F930)&gt;0,"",F930)</f>
        <v>Jus d'orange (pur jus) en magasin, prêt à consommer, France continentale, Base Carbone</v>
      </c>
      <c r="F930" s="1054" t="str">
        <f t="shared" si="109"/>
        <v>Jus d'orange (pur jus) en magasin, prêt à consommer, France continentale, Base Carbone</v>
      </c>
      <c r="G930" s="1058" t="str">
        <f t="shared" si="110"/>
        <v>Jus d'orange (pur jus) en magasin, prêt à consommer, France continentale, Base Carbone; kgCO2e/litre de liquide</v>
      </c>
      <c r="I930" s="1103" t="s">
        <v>2264</v>
      </c>
      <c r="J930" s="1051" t="s">
        <v>2253</v>
      </c>
      <c r="K930" s="1122" t="s">
        <v>1670</v>
      </c>
      <c r="L930" s="1051" t="s">
        <v>1674</v>
      </c>
      <c r="M930" s="1036">
        <v>0.3</v>
      </c>
      <c r="N930" s="1051" t="s">
        <v>2248</v>
      </c>
      <c r="O930" s="1051">
        <v>2.2200000000000002</v>
      </c>
      <c r="P930" s="2066">
        <v>2.2200000000000002</v>
      </c>
      <c r="Q930" s="1051"/>
      <c r="R930" s="1051"/>
      <c r="S930" s="1051"/>
      <c r="T930" s="1051"/>
      <c r="U930" s="1105"/>
    </row>
    <row r="931" spans="2:21" hidden="1" outlineLevel="2">
      <c r="B931" s="1053">
        <v>11</v>
      </c>
      <c r="C931" s="1053" t="str">
        <f t="shared" si="107"/>
        <v>Soda (au cola) en magasin, prêt à consommer, France continentale, Base Carbone</v>
      </c>
      <c r="D931" s="1054">
        <f t="shared" si="108"/>
        <v>11</v>
      </c>
      <c r="E931" s="1054" t="str">
        <f>IF(COUNTIF(E$920:E930,F931)&gt;0,"",F931)</f>
        <v>Soda (au cola) en magasin, prêt à consommer, France continentale, Base Carbone</v>
      </c>
      <c r="F931" s="1054" t="str">
        <f t="shared" si="109"/>
        <v>Soda (au cola) en magasin, prêt à consommer, France continentale, Base Carbone</v>
      </c>
      <c r="G931" s="1058" t="str">
        <f t="shared" si="110"/>
        <v>Soda (au cola) en magasin, prêt à consommer, France continentale, Base Carbone; kgCO2e/litre de liquide</v>
      </c>
      <c r="I931" s="1103" t="s">
        <v>2265</v>
      </c>
      <c r="J931" s="1051" t="s">
        <v>2253</v>
      </c>
      <c r="K931" s="1122" t="s">
        <v>1670</v>
      </c>
      <c r="L931" s="1051" t="s">
        <v>1674</v>
      </c>
      <c r="M931" s="1036">
        <v>0.3</v>
      </c>
      <c r="N931" s="1051" t="s">
        <v>2248</v>
      </c>
      <c r="O931" s="1051">
        <v>1.0900000000000001</v>
      </c>
      <c r="P931" s="2066">
        <v>1.0900000000000001</v>
      </c>
      <c r="Q931" s="1051"/>
      <c r="R931" s="1051"/>
      <c r="S931" s="1051"/>
      <c r="T931" s="1051"/>
      <c r="U931" s="1105"/>
    </row>
    <row r="932" spans="2:21" hidden="1" outlineLevel="2">
      <c r="B932" s="1053">
        <v>12</v>
      </c>
      <c r="C932" s="1053" t="str">
        <f t="shared" si="107"/>
        <v>Thé (à infuser) poids net en magasin, France continentale, Base Carbone</v>
      </c>
      <c r="D932" s="1054">
        <f t="shared" si="108"/>
        <v>12</v>
      </c>
      <c r="E932" s="1054" t="str">
        <f>IF(COUNTIF(E$920:E931,F932)&gt;0,"",F932)</f>
        <v>Thé (à infuser) poids net en magasin, France continentale, Base Carbone</v>
      </c>
      <c r="F932" s="1054" t="str">
        <f t="shared" si="109"/>
        <v>Thé (à infuser) poids net en magasin, France continentale, Base Carbone</v>
      </c>
      <c r="G932" s="1058" t="str">
        <f t="shared" si="110"/>
        <v>Thé (à infuser) poids net en magasin, France continentale, Base Carbone; kgCO2e/kg d'ingrédient en sortie de magasin (poids net)</v>
      </c>
      <c r="I932" s="1103" t="s">
        <v>2266</v>
      </c>
      <c r="J932" s="1051" t="s">
        <v>2257</v>
      </c>
      <c r="K932" s="1122" t="s">
        <v>1670</v>
      </c>
      <c r="L932" s="1051" t="s">
        <v>1674</v>
      </c>
      <c r="M932" s="1036">
        <v>0.3</v>
      </c>
      <c r="N932" s="1051" t="s">
        <v>2251</v>
      </c>
      <c r="O932" s="1051">
        <v>6.11</v>
      </c>
      <c r="P932" s="2066">
        <v>6.11</v>
      </c>
      <c r="Q932" s="1051"/>
      <c r="R932" s="1051"/>
      <c r="S932" s="1051"/>
      <c r="T932" s="1051"/>
      <c r="U932" s="1105"/>
    </row>
    <row r="933" spans="2:21" hidden="1" outlineLevel="2">
      <c r="B933" s="1053">
        <v>13</v>
      </c>
      <c r="C933" s="1053" t="str">
        <f t="shared" si="107"/>
        <v>Verre d'eau du robinet (12cl) prêt à boire, France continentale, Base Carbone</v>
      </c>
      <c r="D933" s="1054">
        <f t="shared" si="108"/>
        <v>13</v>
      </c>
      <c r="E933" s="1054" t="str">
        <f>IF(COUNTIF(E$920:E932,F933)&gt;0,"",F933)</f>
        <v>Verre d'eau du robinet (12cl) prêt à boire, France continentale, Base Carbone</v>
      </c>
      <c r="F933" s="1054" t="str">
        <f t="shared" si="109"/>
        <v>Verre d'eau du robinet (12cl) prêt à boire, France continentale, Base Carbone</v>
      </c>
      <c r="G933" s="1058" t="str">
        <f t="shared" si="110"/>
        <v>Verre d'eau du robinet (12cl) prêt à boire, France continentale, Base Carbone; kgCO2e/portion</v>
      </c>
      <c r="I933" s="1103" t="s">
        <v>2267</v>
      </c>
      <c r="J933" s="1051" t="s">
        <v>2254</v>
      </c>
      <c r="K933" s="1122" t="s">
        <v>1670</v>
      </c>
      <c r="L933" s="1051" t="s">
        <v>1674</v>
      </c>
      <c r="M933" s="1036">
        <v>0.3</v>
      </c>
      <c r="N933" s="1051" t="s">
        <v>2249</v>
      </c>
      <c r="O933" s="1051">
        <v>2.02E-5</v>
      </c>
      <c r="P933" s="2066">
        <v>2.02E-5</v>
      </c>
      <c r="Q933" s="1051"/>
      <c r="R933" s="1051"/>
      <c r="S933" s="1051"/>
      <c r="T933" s="1051"/>
      <c r="U933" s="1105"/>
    </row>
    <row r="934" spans="2:21" hidden="1" outlineLevel="2">
      <c r="B934" s="1053">
        <v>14</v>
      </c>
      <c r="C934" s="1053" t="str">
        <f t="shared" si="107"/>
        <v>Verre de pur jus d'orange (15cl) plats prêt à manger, France continentale, Base Carbone</v>
      </c>
      <c r="D934" s="1054">
        <f t="shared" si="108"/>
        <v>14</v>
      </c>
      <c r="E934" s="1054" t="str">
        <f>IF(COUNTIF(E$920:E933,F934)&gt;0,"",F934)</f>
        <v>Verre de pur jus d'orange (15cl) plats prêt à manger, France continentale, Base Carbone</v>
      </c>
      <c r="F934" s="1054" t="str">
        <f t="shared" si="109"/>
        <v>Verre de pur jus d'orange (15cl) plats prêt à manger, France continentale, Base Carbone</v>
      </c>
      <c r="G934" s="1058" t="str">
        <f t="shared" si="110"/>
        <v>Verre de pur jus d'orange (15cl) plats prêt à manger, France continentale, Base Carbone; kgCO2e/portion</v>
      </c>
      <c r="I934" s="1103" t="s">
        <v>2268</v>
      </c>
      <c r="J934" s="1051" t="s">
        <v>2254</v>
      </c>
      <c r="K934" s="1122" t="s">
        <v>1670</v>
      </c>
      <c r="L934" s="1051" t="s">
        <v>1674</v>
      </c>
      <c r="M934" s="1036">
        <v>0.3</v>
      </c>
      <c r="N934" s="1051" t="s">
        <v>2252</v>
      </c>
      <c r="O934" s="1051">
        <v>0.33400000000000002</v>
      </c>
      <c r="P934" s="2066">
        <v>0.33400000000000002</v>
      </c>
      <c r="Q934" s="1051"/>
      <c r="R934" s="1051"/>
      <c r="S934" s="1051"/>
      <c r="T934" s="1051"/>
      <c r="U934" s="1105"/>
    </row>
    <row r="935" spans="2:21" hidden="1" outlineLevel="2">
      <c r="B935" s="1053">
        <v>15</v>
      </c>
      <c r="C935" s="1053" t="str">
        <f t="shared" si="107"/>
        <v>Verre de Soda au cola (30cl) prêt à boire, France continentale, Base Carbone</v>
      </c>
      <c r="D935" s="1054">
        <f t="shared" si="108"/>
        <v>15</v>
      </c>
      <c r="E935" s="1054" t="str">
        <f>IF(COUNTIF(E$920:E934,F935)&gt;0,"",F935)</f>
        <v>Verre de Soda au cola (30cl) prêt à boire, France continentale, Base Carbone</v>
      </c>
      <c r="F935" s="1054" t="str">
        <f t="shared" si="109"/>
        <v>Verre de Soda au cola (30cl) prêt à boire, France continentale, Base Carbone</v>
      </c>
      <c r="G935" s="1058" t="str">
        <f t="shared" si="110"/>
        <v>Verre de Soda au cola (30cl) prêt à boire, France continentale, Base Carbone; kgCO2e/portion</v>
      </c>
      <c r="I935" s="1103" t="s">
        <v>2269</v>
      </c>
      <c r="J935" s="1051" t="s">
        <v>2254</v>
      </c>
      <c r="K935" s="1122" t="s">
        <v>1670</v>
      </c>
      <c r="L935" s="1051" t="s">
        <v>1674</v>
      </c>
      <c r="M935" s="1036">
        <v>0.3</v>
      </c>
      <c r="N935" s="1051" t="s">
        <v>2249</v>
      </c>
      <c r="O935" s="1051">
        <v>0.32600000000000001</v>
      </c>
      <c r="P935" s="2066">
        <v>0.32600000000000001</v>
      </c>
      <c r="Q935" s="1051"/>
      <c r="R935" s="1051"/>
      <c r="S935" s="1051"/>
      <c r="T935" s="1051"/>
      <c r="U935" s="1105"/>
    </row>
    <row r="936" spans="2:21" hidden="1" outlineLevel="2">
      <c r="B936" s="1053">
        <v>16</v>
      </c>
      <c r="C936" s="1053" t="str">
        <f t="shared" si="107"/>
        <v>Verre de vin (15cl) prêt à boire, France continentale, Base Carbone</v>
      </c>
      <c r="D936" s="1054">
        <f t="shared" si="108"/>
        <v>16</v>
      </c>
      <c r="E936" s="1054" t="str">
        <f>IF(COUNTIF(E$920:E935,F936)&gt;0,"",F936)</f>
        <v>Verre de vin (15cl) prêt à boire, France continentale, Base Carbone</v>
      </c>
      <c r="F936" s="1054" t="str">
        <f t="shared" si="109"/>
        <v>Verre de vin (15cl) prêt à boire, France continentale, Base Carbone</v>
      </c>
      <c r="G936" s="1058" t="str">
        <f t="shared" si="110"/>
        <v>Verre de vin (15cl) prêt à boire, France continentale, Base Carbone; kgCO2e/portion</v>
      </c>
      <c r="I936" s="1103" t="s">
        <v>2270</v>
      </c>
      <c r="J936" s="1051" t="s">
        <v>2254</v>
      </c>
      <c r="K936" s="1122" t="s">
        <v>1670</v>
      </c>
      <c r="L936" s="1051" t="s">
        <v>1674</v>
      </c>
      <c r="M936" s="1036">
        <v>0.3</v>
      </c>
      <c r="N936" s="1051" t="s">
        <v>2249</v>
      </c>
      <c r="O936" s="1051">
        <v>0.215</v>
      </c>
      <c r="P936" s="2066">
        <v>0.215</v>
      </c>
      <c r="Q936" s="1051"/>
      <c r="R936" s="1051"/>
      <c r="S936" s="1051"/>
      <c r="T936" s="1051"/>
      <c r="U936" s="1105"/>
    </row>
    <row r="937" spans="2:21" hidden="1" outlineLevel="2">
      <c r="B937" s="1053">
        <v>17</v>
      </c>
      <c r="C937" s="1053" t="str">
        <f t="shared" si="107"/>
        <v>Vin (France) en magasin, prêt à consommer, France continentale, Base Carbone</v>
      </c>
      <c r="D937" s="1054">
        <f t="shared" si="108"/>
        <v>17</v>
      </c>
      <c r="E937" s="1054" t="str">
        <f>IF(COUNTIF(E$920:E936,F937)&gt;0,"",F937)</f>
        <v>Vin (France) en magasin, prêt à consommer, France continentale, Base Carbone</v>
      </c>
      <c r="F937" s="1054" t="str">
        <f t="shared" si="109"/>
        <v>Vin (France) en magasin, prêt à consommer, France continentale, Base Carbone</v>
      </c>
      <c r="G937" s="1058" t="str">
        <f t="shared" si="110"/>
        <v>Vin (France) en magasin, prêt à consommer, France continentale, Base Carbone; kgCO2e/litre de liquide</v>
      </c>
      <c r="I937" s="1103" t="s">
        <v>2271</v>
      </c>
      <c r="J937" s="1051" t="s">
        <v>2253</v>
      </c>
      <c r="K937" s="1122" t="s">
        <v>1670</v>
      </c>
      <c r="L937" s="1051" t="s">
        <v>1674</v>
      </c>
      <c r="M937" s="1036">
        <v>0.3</v>
      </c>
      <c r="N937" s="1051" t="s">
        <v>2248</v>
      </c>
      <c r="O937" s="1051">
        <v>1.43</v>
      </c>
      <c r="P937" s="2066">
        <v>1.43</v>
      </c>
      <c r="Q937" s="1051"/>
      <c r="R937" s="1051"/>
      <c r="S937" s="1051"/>
      <c r="T937" s="1051"/>
      <c r="U937" s="1105"/>
    </row>
    <row r="938" spans="2:21" hidden="1" outlineLevel="2">
      <c r="B938" s="1053">
        <v>18</v>
      </c>
      <c r="C938" s="1053" t="str">
        <f t="shared" ref="C938:C948" si="111">IF(ISNA(VLOOKUP(B938,$D$920:$E$948,2,FALSE)),"-",VLOOKUP(B938,$D$920:$E$948,2,FALSE))</f>
        <v>Lait de brebis conventionnel, système Roquefort, France continentale, Base Carbone</v>
      </c>
      <c r="D938" s="1054">
        <f t="shared" ref="D938:D948" si="112">D937+IF(LEN(E938)&gt;0,1,0)</f>
        <v>18</v>
      </c>
      <c r="E938" s="1054" t="str">
        <f>IF(COUNTIF(E$920:E937,F938)&gt;0,"",F938)</f>
        <v>Lait de brebis conventionnel, système Roquefort, France continentale, Base Carbone</v>
      </c>
      <c r="F938" s="1054" t="str">
        <f t="shared" ref="F938:F948" si="113">IF(I938&lt;&gt;"",I938&amp;IF(N938&lt;&gt;""," "&amp;N938,)&amp;IF(L938&lt;&gt;"",", "&amp;L938,"")&amp;IF(K938&lt;&gt;"",", "&amp;K938,""),"")</f>
        <v>Lait de brebis conventionnel, système Roquefort, France continentale, Base Carbone</v>
      </c>
      <c r="G938" s="1058" t="str">
        <f t="shared" ref="G938:G948" si="114">IF(F938&lt;&gt;"",F938&amp;IF(J938&lt;&gt;"","; "&amp;J938,""),"")</f>
        <v>Lait de brebis conventionnel, système Roquefort, France continentale, Base Carbone; kgCO2e/kg de lait</v>
      </c>
      <c r="I938" s="1103" t="s">
        <v>2466</v>
      </c>
      <c r="J938" s="1051" t="s">
        <v>2487</v>
      </c>
      <c r="K938" s="1122" t="s">
        <v>1670</v>
      </c>
      <c r="L938" s="1051" t="s">
        <v>1674</v>
      </c>
      <c r="M938" s="1036">
        <v>0.5</v>
      </c>
      <c r="N938" s="1051" t="s">
        <v>2497</v>
      </c>
      <c r="O938" s="1051">
        <v>1.54</v>
      </c>
      <c r="P938" s="2066">
        <v>1.54</v>
      </c>
      <c r="Q938" s="1051"/>
      <c r="R938" s="1051"/>
      <c r="S938" s="1051"/>
      <c r="T938" s="1051"/>
      <c r="U938" s="1105"/>
    </row>
    <row r="939" spans="2:21" hidden="1" outlineLevel="2">
      <c r="B939" s="1053">
        <v>19</v>
      </c>
      <c r="C939" s="1053" t="str">
        <f t="shared" si="111"/>
        <v>Lait de chèvre conventionnel, système zone fourragère intensive, centre ouest, France continentale, Base Carbone</v>
      </c>
      <c r="D939" s="1054">
        <f t="shared" si="112"/>
        <v>19</v>
      </c>
      <c r="E939" s="1054" t="str">
        <f>IF(COUNTIF(E$920:E938,F939)&gt;0,"",F939)</f>
        <v>Lait de chèvre conventionnel, système zone fourragère intensive, centre ouest, France continentale, Base Carbone</v>
      </c>
      <c r="F939" s="1054" t="str">
        <f t="shared" si="113"/>
        <v>Lait de chèvre conventionnel, système zone fourragère intensive, centre ouest, France continentale, Base Carbone</v>
      </c>
      <c r="G939" s="1058" t="str">
        <f t="shared" si="114"/>
        <v>Lait de chèvre conventionnel, système zone fourragère intensive, centre ouest, France continentale, Base Carbone; kgCO2e/kg de lait</v>
      </c>
      <c r="I939" s="1103" t="s">
        <v>2467</v>
      </c>
      <c r="J939" s="1051" t="s">
        <v>2487</v>
      </c>
      <c r="K939" s="1122" t="s">
        <v>1670</v>
      </c>
      <c r="L939" s="1051" t="s">
        <v>1674</v>
      </c>
      <c r="M939" s="1036">
        <v>0.5</v>
      </c>
      <c r="N939" s="1051" t="s">
        <v>2502</v>
      </c>
      <c r="O939" s="1051">
        <v>0.79900000000000004</v>
      </c>
      <c r="P939" s="2066">
        <v>0.79900000000000004</v>
      </c>
      <c r="Q939" s="1051"/>
      <c r="R939" s="1051"/>
      <c r="S939" s="1051"/>
      <c r="T939" s="1051"/>
      <c r="U939" s="1105"/>
    </row>
    <row r="940" spans="2:21" hidden="1" outlineLevel="2">
      <c r="B940" s="1053">
        <v>20</v>
      </c>
      <c r="C940" s="1053" t="str">
        <f t="shared" si="111"/>
        <v>Lait de vache biologique, système spécialisé de plaine de l’ouest, herbe (5 à 10% maïs / SFP), France continentale, Base Carbone</v>
      </c>
      <c r="D940" s="1054">
        <f t="shared" si="112"/>
        <v>20</v>
      </c>
      <c r="E940" s="1054" t="str">
        <f>IF(COUNTIF(E$920:E939,F940)&gt;0,"",F940)</f>
        <v>Lait de vache biologique, système spécialisé de plaine de l’ouest, herbe (5 à 10% maïs / SFP), France continentale, Base Carbone</v>
      </c>
      <c r="F940" s="1054" t="str">
        <f t="shared" si="113"/>
        <v>Lait de vache biologique, système spécialisé de plaine de l’ouest, herbe (5 à 10% maïs / SFP), France continentale, Base Carbone</v>
      </c>
      <c r="G940" s="1058" t="str">
        <f t="shared" si="114"/>
        <v>Lait de vache biologique, système spécialisé de plaine de l’ouest, herbe (5 à 10% maïs / SFP), France continentale, Base Carbone; kgCO2e/kg de lait</v>
      </c>
      <c r="I940" s="1103" t="s">
        <v>2468</v>
      </c>
      <c r="J940" s="1051" t="s">
        <v>2487</v>
      </c>
      <c r="K940" s="1122" t="s">
        <v>1670</v>
      </c>
      <c r="L940" s="1051" t="s">
        <v>1674</v>
      </c>
      <c r="M940" s="1036">
        <v>0.5</v>
      </c>
      <c r="N940" s="1051" t="s">
        <v>2507</v>
      </c>
      <c r="O940" s="1051">
        <v>0.84699999999999998</v>
      </c>
      <c r="P940" s="2066">
        <v>0.84699999999999998</v>
      </c>
      <c r="Q940" s="1051"/>
      <c r="R940" s="1051"/>
      <c r="S940" s="1051"/>
      <c r="T940" s="1051"/>
      <c r="U940" s="1105"/>
    </row>
    <row r="941" spans="2:21" hidden="1" outlineLevel="2">
      <c r="B941" s="1053">
        <v>21</v>
      </c>
      <c r="C941" s="1053" t="str">
        <f t="shared" si="111"/>
        <v>Lait de vache conventionnel, système spécialisé de montagne, Massif Central, herbe, France continentale, Base Carbone</v>
      </c>
      <c r="D941" s="1054">
        <f t="shared" si="112"/>
        <v>21</v>
      </c>
      <c r="E941" s="1054" t="str">
        <f>IF(COUNTIF(E$920:E940,F941)&gt;0,"",F941)</f>
        <v>Lait de vache conventionnel, système spécialisé de montagne, Massif Central, herbe, France continentale, Base Carbone</v>
      </c>
      <c r="F941" s="1054" t="str">
        <f t="shared" si="113"/>
        <v>Lait de vache conventionnel, système spécialisé de montagne, Massif Central, herbe, France continentale, Base Carbone</v>
      </c>
      <c r="G941" s="1058" t="str">
        <f t="shared" si="114"/>
        <v>Lait de vache conventionnel, système spécialisé de montagne, Massif Central, herbe, France continentale, Base Carbone; kgCO2e/kg de lait</v>
      </c>
      <c r="I941" s="1103" t="s">
        <v>2468</v>
      </c>
      <c r="J941" s="1051" t="s">
        <v>2487</v>
      </c>
      <c r="K941" s="1122" t="s">
        <v>1670</v>
      </c>
      <c r="L941" s="1051" t="s">
        <v>1674</v>
      </c>
      <c r="M941" s="1036">
        <v>0.5</v>
      </c>
      <c r="N941" s="1051" t="s">
        <v>2508</v>
      </c>
      <c r="O941" s="1051">
        <v>1.24</v>
      </c>
      <c r="P941" s="2066">
        <v>1.24</v>
      </c>
      <c r="Q941" s="1051"/>
      <c r="R941" s="1051"/>
      <c r="S941" s="1051"/>
      <c r="T941" s="1051"/>
      <c r="U941" s="1105"/>
    </row>
    <row r="942" spans="2:21" hidden="1" outlineLevel="2">
      <c r="B942" s="1053">
        <v>22</v>
      </c>
      <c r="C942" s="1053" t="str">
        <f t="shared" si="111"/>
        <v>Lait de vache conventionnel, système spécialisé de plaine de l’ouest, herbe - maïs (10-30% de maïs / SFP), France continentale, Base Carbone</v>
      </c>
      <c r="D942" s="1054">
        <f t="shared" si="112"/>
        <v>22</v>
      </c>
      <c r="E942" s="1054" t="str">
        <f>IF(COUNTIF(E$920:E941,F942)&gt;0,"",F942)</f>
        <v>Lait de vache conventionnel, système spécialisé de plaine de l’ouest, herbe - maïs (10-30% de maïs / SFP), France continentale, Base Carbone</v>
      </c>
      <c r="F942" s="1054" t="str">
        <f t="shared" si="113"/>
        <v>Lait de vache conventionnel, système spécialisé de plaine de l’ouest, herbe - maïs (10-30% de maïs / SFP), France continentale, Base Carbone</v>
      </c>
      <c r="G942" s="1058" t="str">
        <f t="shared" si="114"/>
        <v>Lait de vache conventionnel, système spécialisé de plaine de l’ouest, herbe - maïs (10-30% de maïs / SFP), France continentale, Base Carbone; kgCO2e/kg de lait</v>
      </c>
      <c r="I942" s="1103" t="s">
        <v>2468</v>
      </c>
      <c r="J942" s="1051" t="s">
        <v>2487</v>
      </c>
      <c r="K942" s="1122" t="s">
        <v>1670</v>
      </c>
      <c r="L942" s="1051" t="s">
        <v>1674</v>
      </c>
      <c r="M942" s="1036">
        <v>0.5</v>
      </c>
      <c r="N942" s="1051" t="s">
        <v>2509</v>
      </c>
      <c r="O942" s="1051">
        <v>0.84799999999999998</v>
      </c>
      <c r="P942" s="2066">
        <v>0.84799999999999998</v>
      </c>
      <c r="Q942" s="1051"/>
      <c r="R942" s="1051"/>
      <c r="S942" s="1051"/>
      <c r="T942" s="1051"/>
      <c r="U942" s="1105"/>
    </row>
    <row r="943" spans="2:21" hidden="1" outlineLevel="2">
      <c r="B943" s="1053">
        <v>23</v>
      </c>
      <c r="C943" s="1053" t="str">
        <f t="shared" si="111"/>
        <v>Lait de vache conventionnel, système spécialisé de plaine de l’ouest, maïs dominant (&gt;30% maïs / SFP), France continentale, Base Carbone</v>
      </c>
      <c r="D943" s="1054">
        <f t="shared" si="112"/>
        <v>23</v>
      </c>
      <c r="E943" s="1054" t="str">
        <f>IF(COUNTIF(E$920:E942,F943)&gt;0,"",F943)</f>
        <v>Lait de vache conventionnel, système spécialisé de plaine de l’ouest, maïs dominant (&gt;30% maïs / SFP), France continentale, Base Carbone</v>
      </c>
      <c r="F943" s="1054" t="str">
        <f t="shared" si="113"/>
        <v>Lait de vache conventionnel, système spécialisé de plaine de l’ouest, maïs dominant (&gt;30% maïs / SFP), France continentale, Base Carbone</v>
      </c>
      <c r="G943" s="1058" t="str">
        <f t="shared" si="114"/>
        <v>Lait de vache conventionnel, système spécialisé de plaine de l’ouest, maïs dominant (&gt;30% maïs / SFP), France continentale, Base Carbone; kgCO2e/kg de lait</v>
      </c>
      <c r="I943" s="1103" t="s">
        <v>2468</v>
      </c>
      <c r="J943" s="1051" t="s">
        <v>2487</v>
      </c>
      <c r="K943" s="1122" t="s">
        <v>1670</v>
      </c>
      <c r="L943" s="1051" t="s">
        <v>1674</v>
      </c>
      <c r="M943" s="1036">
        <v>0.5</v>
      </c>
      <c r="N943" s="1051" t="s">
        <v>2510</v>
      </c>
      <c r="O943" s="1051">
        <v>0.89900000000000002</v>
      </c>
      <c r="P943" s="2066">
        <v>0.89900000000000002</v>
      </c>
      <c r="Q943" s="1051"/>
      <c r="R943" s="1051"/>
      <c r="S943" s="1051"/>
      <c r="T943" s="1051"/>
      <c r="U943" s="1105"/>
    </row>
    <row r="944" spans="2:21" hidden="1" outlineLevel="2">
      <c r="B944" s="1053">
        <v>24</v>
      </c>
      <c r="C944" s="1053" t="str">
        <f t="shared" si="111"/>
        <v>Lait de vache conventionnel, système spécialisé de plaine, herbe (5 à 10% maïs / SFP), France continentale, Base Carbone</v>
      </c>
      <c r="D944" s="1054">
        <f t="shared" si="112"/>
        <v>24</v>
      </c>
      <c r="E944" s="1054" t="str">
        <f>IF(COUNTIF(E$920:E943,F944)&gt;0,"",F944)</f>
        <v>Lait de vache conventionnel, système spécialisé de plaine, herbe (5 à 10% maïs / SFP), France continentale, Base Carbone</v>
      </c>
      <c r="F944" s="1054" t="str">
        <f t="shared" si="113"/>
        <v>Lait de vache conventionnel, système spécialisé de plaine, herbe (5 à 10% maïs / SFP), France continentale, Base Carbone</v>
      </c>
      <c r="G944" s="1058" t="str">
        <f t="shared" si="114"/>
        <v>Lait de vache conventionnel, système spécialisé de plaine, herbe (5 à 10% maïs / SFP), France continentale, Base Carbone; kgCO2e/kg de lait</v>
      </c>
      <c r="I944" s="1103" t="s">
        <v>2468</v>
      </c>
      <c r="J944" s="1051" t="s">
        <v>2487</v>
      </c>
      <c r="K944" s="1122" t="s">
        <v>1670</v>
      </c>
      <c r="L944" s="1051" t="s">
        <v>1674</v>
      </c>
      <c r="M944" s="1036">
        <v>0.5</v>
      </c>
      <c r="N944" s="1051" t="s">
        <v>2511</v>
      </c>
      <c r="O944" s="1051">
        <v>1.04</v>
      </c>
      <c r="P944" s="2066">
        <v>1.04</v>
      </c>
      <c r="Q944" s="1051"/>
      <c r="R944" s="1051"/>
      <c r="S944" s="1051"/>
      <c r="T944" s="1051"/>
      <c r="U944" s="1105"/>
    </row>
    <row r="945" spans="2:21" hidden="1" outlineLevel="2">
      <c r="B945" s="1053">
        <v>25</v>
      </c>
      <c r="C945" s="1053" t="str">
        <f t="shared" si="111"/>
        <v>Lait de vache Moyenne nationale (France), France continentale, Base Carbone</v>
      </c>
      <c r="D945" s="1054">
        <f t="shared" si="112"/>
        <v>25</v>
      </c>
      <c r="E945" s="1054" t="str">
        <f>IF(COUNTIF(E$920:E944,F945)&gt;0,"",F945)</f>
        <v>Lait de vache Moyenne nationale (France), France continentale, Base Carbone</v>
      </c>
      <c r="F945" s="1054" t="str">
        <f t="shared" si="113"/>
        <v>Lait de vache Moyenne nationale (France), France continentale, Base Carbone</v>
      </c>
      <c r="G945" s="1058" t="str">
        <f t="shared" si="114"/>
        <v>Lait de vache Moyenne nationale (France), France continentale, Base Carbone; kgCO2e/kg de lait</v>
      </c>
      <c r="I945" s="1103" t="s">
        <v>2468</v>
      </c>
      <c r="J945" s="1051" t="s">
        <v>2487</v>
      </c>
      <c r="K945" s="1122" t="s">
        <v>1670</v>
      </c>
      <c r="L945" s="1051" t="s">
        <v>1674</v>
      </c>
      <c r="M945" s="1036">
        <v>0.5</v>
      </c>
      <c r="N945" s="1051" t="s">
        <v>2500</v>
      </c>
      <c r="O945" s="1051">
        <v>0.93700000000000006</v>
      </c>
      <c r="P945" s="2066">
        <v>0.93700000000000006</v>
      </c>
      <c r="Q945" s="1051"/>
      <c r="R945" s="1051"/>
      <c r="S945" s="1051"/>
      <c r="T945" s="1051"/>
      <c r="U945" s="1105"/>
    </row>
    <row r="946" spans="2:21" hidden="1" outlineLevel="2">
      <c r="B946" s="1053">
        <v>26</v>
      </c>
      <c r="C946" s="1053" t="str">
        <f t="shared" si="111"/>
        <v>-</v>
      </c>
      <c r="D946" s="1054">
        <f t="shared" si="112"/>
        <v>25</v>
      </c>
      <c r="E946" s="1054" t="str">
        <f>IF(COUNTIF(E$920:E945,F946)&gt;0,"",F946)</f>
        <v/>
      </c>
      <c r="F946" s="1054" t="str">
        <f t="shared" si="113"/>
        <v/>
      </c>
      <c r="G946" s="1058" t="str">
        <f t="shared" si="114"/>
        <v/>
      </c>
      <c r="I946" s="1103"/>
      <c r="J946" s="1051"/>
      <c r="K946" s="1051"/>
      <c r="L946" s="1051"/>
      <c r="M946" s="1051"/>
      <c r="N946" s="1051"/>
      <c r="O946" s="1051"/>
      <c r="P946" s="1051"/>
      <c r="Q946" s="1051"/>
      <c r="R946" s="1051"/>
      <c r="S946" s="1051"/>
      <c r="T946" s="1051"/>
      <c r="U946" s="1105"/>
    </row>
    <row r="947" spans="2:21" hidden="1" outlineLevel="2">
      <c r="B947" s="1053">
        <v>27</v>
      </c>
      <c r="C947" s="1053" t="str">
        <f t="shared" si="111"/>
        <v>-</v>
      </c>
      <c r="D947" s="1054">
        <f t="shared" si="112"/>
        <v>25</v>
      </c>
      <c r="E947" s="1054" t="str">
        <f>IF(COUNTIF(E$920:E946,F947)&gt;0,"",F947)</f>
        <v/>
      </c>
      <c r="F947" s="1054" t="str">
        <f t="shared" si="113"/>
        <v/>
      </c>
      <c r="G947" s="1058" t="str">
        <f t="shared" si="114"/>
        <v/>
      </c>
      <c r="I947" s="1103"/>
      <c r="J947" s="1051"/>
      <c r="K947" s="1051"/>
      <c r="L947" s="1051"/>
      <c r="M947" s="1051"/>
      <c r="N947" s="1051"/>
      <c r="O947" s="1051"/>
      <c r="P947" s="1051"/>
      <c r="Q947" s="1051"/>
      <c r="R947" s="1051"/>
      <c r="S947" s="1051"/>
      <c r="T947" s="1051"/>
      <c r="U947" s="1105"/>
    </row>
    <row r="948" spans="2:21" hidden="1" outlineLevel="2">
      <c r="B948" s="1053">
        <v>28</v>
      </c>
      <c r="C948" s="1053" t="str">
        <f t="shared" si="111"/>
        <v>-</v>
      </c>
      <c r="D948" s="1054">
        <f t="shared" si="112"/>
        <v>25</v>
      </c>
      <c r="E948" s="1054" t="str">
        <f>IF(COUNTIF(E$920:E947,F948)&gt;0,"",F948)</f>
        <v/>
      </c>
      <c r="F948" s="1054" t="str">
        <f t="shared" si="113"/>
        <v/>
      </c>
      <c r="G948" s="1058" t="str">
        <f t="shared" si="114"/>
        <v/>
      </c>
      <c r="I948" s="1103"/>
      <c r="J948" s="1051"/>
      <c r="K948" s="1051"/>
      <c r="L948" s="1051"/>
      <c r="M948" s="1051"/>
      <c r="N948" s="1051"/>
      <c r="O948" s="1051"/>
      <c r="P948" s="1051"/>
      <c r="Q948" s="1051"/>
      <c r="R948" s="1051"/>
      <c r="S948" s="1051"/>
      <c r="T948" s="1051"/>
      <c r="U948" s="1105"/>
    </row>
    <row r="949" spans="2:21" hidden="1" outlineLevel="1">
      <c r="I949" s="1730"/>
      <c r="J949" s="1731"/>
      <c r="K949" s="1731"/>
      <c r="L949" s="1731"/>
      <c r="M949" s="1731"/>
      <c r="N949" s="1731"/>
      <c r="O949" s="1731"/>
      <c r="P949" s="1731"/>
      <c r="Q949" s="1731"/>
      <c r="R949" s="1731"/>
      <c r="S949" s="1731"/>
      <c r="T949" s="1731"/>
      <c r="U949" s="1733"/>
    </row>
    <row r="950" spans="2:21" s="1048" customFormat="1" ht="13" hidden="1" outlineLevel="1" collapsed="1">
      <c r="B950" s="2865" t="s">
        <v>2433</v>
      </c>
      <c r="C950" s="2865"/>
      <c r="D950" s="1054">
        <v>0</v>
      </c>
      <c r="E950" s="1054"/>
      <c r="F950" s="1054"/>
      <c r="G950" s="1057"/>
      <c r="H950" s="1049"/>
      <c r="I950" s="1765"/>
      <c r="J950" s="1761"/>
      <c r="K950" s="1762"/>
      <c r="L950" s="1762"/>
      <c r="M950" s="1763"/>
      <c r="N950" s="1761"/>
      <c r="O950" s="1764"/>
      <c r="P950" s="1762"/>
      <c r="Q950" s="1762"/>
      <c r="R950" s="1764"/>
      <c r="S950" s="1764"/>
      <c r="T950" s="1762"/>
      <c r="U950" s="1766"/>
    </row>
    <row r="951" spans="2:21" hidden="1" outlineLevel="2">
      <c r="B951" s="1053">
        <v>1</v>
      </c>
      <c r="C951" s="1053" t="str">
        <f>IF(ISNA(VLOOKUP(B951,$D$950:$E$1093,2,FALSE)),"-",VLOOKUP(B951,$D$950:$E$1093,2,FALSE))</f>
        <v>Abricot Pays du sud, France continentale, Base Carbone</v>
      </c>
      <c r="D951" s="1054">
        <f>D950+IF(LEN(E951)&gt;0,1,0)</f>
        <v>1</v>
      </c>
      <c r="E951" s="1054" t="str">
        <f>IF(COUNTIF(E$950:E950,F951)&gt;0,"",F951)</f>
        <v>Abricot Pays du sud, France continentale, Base Carbone</v>
      </c>
      <c r="F951" s="1054" t="str">
        <f>IF(I951&lt;&gt;"",I951&amp;IF(N951&lt;&gt;""," "&amp;N951,)&amp;IF(L951&lt;&gt;"",", "&amp;L951,"")&amp;IF(K951&lt;&gt;"",", "&amp;K951,""),"")</f>
        <v>Abricot Pays du sud, France continentale, Base Carbone</v>
      </c>
      <c r="G951" s="1058" t="str">
        <f>IF(F951&lt;&gt;"",F951&amp;IF(J951&lt;&gt;"","; "&amp;J951,""),"")</f>
        <v>Abricot Pays du sud, France continentale, Base Carbone; kgCO2e/kg d'ingrédient en sortie de magasin (poids net)</v>
      </c>
      <c r="I951" s="1103" t="s">
        <v>2273</v>
      </c>
      <c r="J951" s="1051" t="s">
        <v>2257</v>
      </c>
      <c r="K951" s="1122" t="s">
        <v>1670</v>
      </c>
      <c r="L951" s="1051" t="s">
        <v>1674</v>
      </c>
      <c r="M951" s="1036">
        <v>0.3</v>
      </c>
      <c r="N951" s="1051" t="s">
        <v>2431</v>
      </c>
      <c r="O951" s="1051">
        <v>0.53</v>
      </c>
      <c r="P951" s="1051"/>
      <c r="Q951" s="1051"/>
      <c r="R951" s="1051"/>
      <c r="S951" s="1051"/>
      <c r="T951" s="1051"/>
      <c r="U951" s="1105"/>
    </row>
    <row r="952" spans="2:21" hidden="1" outlineLevel="2">
      <c r="B952" s="1053">
        <v>2</v>
      </c>
      <c r="C952" s="1053" t="str">
        <f t="shared" ref="C952:C1015" si="115">IF(ISNA(VLOOKUP(B952,$D$950:$E$1093,2,FALSE)),"-",VLOOKUP(B952,$D$950:$E$1093,2,FALSE))</f>
        <v>Abricot de saison, France, France continentale, Base Carbone</v>
      </c>
      <c r="D952" s="1054">
        <f t="shared" ref="D952:D1015" si="116">D951+IF(LEN(E952)&gt;0,1,0)</f>
        <v>2</v>
      </c>
      <c r="E952" s="1054" t="str">
        <f>IF(COUNTIF(E$950:E951,F952)&gt;0,"",F952)</f>
        <v>Abricot de saison, France, France continentale, Base Carbone</v>
      </c>
      <c r="F952" s="1054" t="str">
        <f t="shared" ref="F952:F1015" si="117">IF(I952&lt;&gt;"",I952&amp;IF(N952&lt;&gt;""," "&amp;N952,)&amp;IF(L952&lt;&gt;"",", "&amp;L952,"")&amp;IF(K952&lt;&gt;"",", "&amp;K952,""),"")</f>
        <v>Abricot de saison, France, France continentale, Base Carbone</v>
      </c>
      <c r="G952" s="1058" t="str">
        <f t="shared" ref="G952:G1015" si="118">IF(F952&lt;&gt;"",F952&amp;IF(J952&lt;&gt;"","; "&amp;J952,""),"")</f>
        <v>Abricot de saison, France, France continentale, Base Carbone; kgCO2e/kg d'ingrédient en sortie de magasin (poids net)</v>
      </c>
      <c r="I952" s="1103" t="s">
        <v>2273</v>
      </c>
      <c r="J952" s="1051" t="s">
        <v>2257</v>
      </c>
      <c r="K952" s="1122" t="s">
        <v>1670</v>
      </c>
      <c r="L952" s="1051" t="s">
        <v>1674</v>
      </c>
      <c r="M952" s="1036">
        <v>0.3</v>
      </c>
      <c r="N952" s="1051" t="s">
        <v>2369</v>
      </c>
      <c r="O952" s="1051">
        <v>0.312</v>
      </c>
      <c r="P952" s="1051"/>
      <c r="Q952" s="1051"/>
      <c r="R952" s="1051"/>
      <c r="S952" s="1051"/>
      <c r="T952" s="1051"/>
      <c r="U952" s="1105"/>
    </row>
    <row r="953" spans="2:21" hidden="1" outlineLevel="2">
      <c r="B953" s="1053">
        <v>3</v>
      </c>
      <c r="C953" s="1053" t="str">
        <f t="shared" si="115"/>
        <v>Amandes, France continentale, Base Carbone</v>
      </c>
      <c r="D953" s="1054">
        <f t="shared" si="116"/>
        <v>3</v>
      </c>
      <c r="E953" s="1054" t="str">
        <f>IF(COUNTIF(E$950:E952,F953)&gt;0,"",F953)</f>
        <v>Amandes, France continentale, Base Carbone</v>
      </c>
      <c r="F953" s="1054" t="str">
        <f t="shared" si="117"/>
        <v>Amandes, France continentale, Base Carbone</v>
      </c>
      <c r="G953" s="1058" t="str">
        <f t="shared" si="118"/>
        <v>Amandes, France continentale, Base Carbone; kgCO2e/kg d'ingrédient en sortie de magasin (poids net)</v>
      </c>
      <c r="I953" s="1103" t="s">
        <v>2274</v>
      </c>
      <c r="J953" s="1051" t="s">
        <v>2257</v>
      </c>
      <c r="K953" s="1122" t="s">
        <v>1670</v>
      </c>
      <c r="L953" s="1051" t="s">
        <v>1674</v>
      </c>
      <c r="M953" s="1036">
        <v>0.3</v>
      </c>
      <c r="N953" s="1051"/>
      <c r="O953" s="1051">
        <v>2.94</v>
      </c>
      <c r="P953" s="1051"/>
      <c r="Q953" s="1051"/>
      <c r="R953" s="1051"/>
      <c r="S953" s="1051"/>
      <c r="T953" s="1051"/>
      <c r="U953" s="1105"/>
    </row>
    <row r="954" spans="2:21" hidden="1" outlineLevel="2">
      <c r="B954" s="1053">
        <v>4</v>
      </c>
      <c r="C954" s="1053" t="str">
        <f t="shared" si="115"/>
        <v>Anis - Badiane, France continentale, Base Carbone</v>
      </c>
      <c r="D954" s="1054">
        <f t="shared" si="116"/>
        <v>4</v>
      </c>
      <c r="E954" s="1054" t="str">
        <f>IF(COUNTIF(E$950:E953,F954)&gt;0,"",F954)</f>
        <v>Anis - Badiane, France continentale, Base Carbone</v>
      </c>
      <c r="F954" s="1054" t="str">
        <f t="shared" si="117"/>
        <v>Anis - Badiane, France continentale, Base Carbone</v>
      </c>
      <c r="G954" s="1058" t="str">
        <f t="shared" si="118"/>
        <v>Anis - Badiane, France continentale, Base Carbone; kgCO2e/kg d'ingrédient en sortie de magasin (poids net)</v>
      </c>
      <c r="I954" s="1103" t="s">
        <v>2275</v>
      </c>
      <c r="J954" s="1051" t="s">
        <v>2257</v>
      </c>
      <c r="K954" s="1122" t="s">
        <v>1670</v>
      </c>
      <c r="L954" s="1051" t="s">
        <v>1674</v>
      </c>
      <c r="M954" s="1036">
        <v>0.3</v>
      </c>
      <c r="N954" s="1051"/>
      <c r="O954" s="1051">
        <v>2.73</v>
      </c>
      <c r="P954" s="1051"/>
      <c r="Q954" s="1051"/>
      <c r="R954" s="1051"/>
      <c r="S954" s="1051"/>
      <c r="T954" s="1051"/>
      <c r="U954" s="1105"/>
    </row>
    <row r="955" spans="2:21" hidden="1" outlineLevel="2">
      <c r="B955" s="1053">
        <v>5</v>
      </c>
      <c r="C955" s="1053" t="str">
        <f t="shared" si="115"/>
        <v>Artichauts, France continentale, Base Carbone</v>
      </c>
      <c r="D955" s="1054">
        <f t="shared" si="116"/>
        <v>5</v>
      </c>
      <c r="E955" s="1054" t="str">
        <f>IF(COUNTIF(E$950:E954,F955)&gt;0,"",F955)</f>
        <v>Artichauts, France continentale, Base Carbone</v>
      </c>
      <c r="F955" s="1054" t="str">
        <f t="shared" si="117"/>
        <v>Artichauts, France continentale, Base Carbone</v>
      </c>
      <c r="G955" s="1058" t="str">
        <f t="shared" si="118"/>
        <v>Artichauts, France continentale, Base Carbone; kgCO2e/kg d'ingrédient en sortie de magasin (poids net)</v>
      </c>
      <c r="I955" s="1103" t="s">
        <v>2276</v>
      </c>
      <c r="J955" s="1051" t="s">
        <v>2257</v>
      </c>
      <c r="K955" s="1122" t="s">
        <v>1670</v>
      </c>
      <c r="L955" s="1051" t="s">
        <v>1674</v>
      </c>
      <c r="M955" s="1036">
        <v>0.3</v>
      </c>
      <c r="N955" s="1051"/>
      <c r="O955" s="1051">
        <v>0.498</v>
      </c>
      <c r="P955" s="1051"/>
      <c r="Q955" s="1051"/>
      <c r="R955" s="1051"/>
      <c r="S955" s="1051"/>
      <c r="T955" s="1051"/>
      <c r="U955" s="1105"/>
    </row>
    <row r="956" spans="2:21" hidden="1" outlineLevel="2">
      <c r="B956" s="1053">
        <v>6</v>
      </c>
      <c r="C956" s="1053" t="str">
        <f t="shared" si="115"/>
        <v>Asperges de saison, France, France continentale, Base Carbone</v>
      </c>
      <c r="D956" s="1054">
        <f t="shared" si="116"/>
        <v>6</v>
      </c>
      <c r="E956" s="1054" t="str">
        <f>IF(COUNTIF(E$950:E955,F956)&gt;0,"",F956)</f>
        <v>Asperges de saison, France, France continentale, Base Carbone</v>
      </c>
      <c r="F956" s="1054" t="str">
        <f t="shared" si="117"/>
        <v>Asperges de saison, France, France continentale, Base Carbone</v>
      </c>
      <c r="G956" s="1058" t="str">
        <f t="shared" si="118"/>
        <v>Asperges de saison, France, France continentale, Base Carbone; kgCO2e/kg d'ingrédient en sortie de magasin (poids net)</v>
      </c>
      <c r="I956" s="1103" t="s">
        <v>2277</v>
      </c>
      <c r="J956" s="1051" t="s">
        <v>2257</v>
      </c>
      <c r="K956" s="1122" t="s">
        <v>1670</v>
      </c>
      <c r="L956" s="1051" t="s">
        <v>1674</v>
      </c>
      <c r="M956" s="1036">
        <v>0.3</v>
      </c>
      <c r="N956" s="1051" t="s">
        <v>2369</v>
      </c>
      <c r="O956" s="1051">
        <v>0.71799999999999997</v>
      </c>
      <c r="P956" s="1051"/>
      <c r="Q956" s="1051"/>
      <c r="R956" s="1051"/>
      <c r="S956" s="1051"/>
      <c r="T956" s="1051"/>
      <c r="U956" s="1105"/>
    </row>
    <row r="957" spans="2:21" hidden="1" outlineLevel="2">
      <c r="B957" s="1053">
        <v>7</v>
      </c>
      <c r="C957" s="1053" t="str">
        <f t="shared" si="115"/>
        <v>Asperges en boîte, Chine, France continentale, Base Carbone</v>
      </c>
      <c r="D957" s="1054">
        <f t="shared" si="116"/>
        <v>7</v>
      </c>
      <c r="E957" s="1054" t="str">
        <f>IF(COUNTIF(E$950:E956,F957)&gt;0,"",F957)</f>
        <v>Asperges en boîte, Chine, France continentale, Base Carbone</v>
      </c>
      <c r="F957" s="1054" t="str">
        <f t="shared" si="117"/>
        <v>Asperges en boîte, Chine, France continentale, Base Carbone</v>
      </c>
      <c r="G957" s="1058" t="str">
        <f t="shared" si="118"/>
        <v>Asperges en boîte, Chine, France continentale, Base Carbone; kgCO2e/kg d'ingrédient en sortie de magasin (poids net)</v>
      </c>
      <c r="I957" s="1103" t="s">
        <v>2277</v>
      </c>
      <c r="J957" s="1051" t="s">
        <v>2257</v>
      </c>
      <c r="K957" s="1122" t="s">
        <v>1670</v>
      </c>
      <c r="L957" s="1051" t="s">
        <v>1674</v>
      </c>
      <c r="M957" s="1036">
        <v>0.3</v>
      </c>
      <c r="N957" s="1051" t="s">
        <v>2370</v>
      </c>
      <c r="O957" s="1051">
        <v>1.95</v>
      </c>
      <c r="P957" s="1051"/>
      <c r="Q957" s="1051"/>
      <c r="R957" s="1051"/>
      <c r="S957" s="1051"/>
      <c r="T957" s="1051"/>
      <c r="U957" s="1105"/>
    </row>
    <row r="958" spans="2:21" hidden="1" outlineLevel="2">
      <c r="B958" s="1053">
        <v>8</v>
      </c>
      <c r="C958" s="1053" t="str">
        <f t="shared" si="115"/>
        <v>Aubergine de saison, France continentale, Base Carbone</v>
      </c>
      <c r="D958" s="1054">
        <f t="shared" si="116"/>
        <v>8</v>
      </c>
      <c r="E958" s="1054" t="str">
        <f>IF(COUNTIF(E$950:E957,F958)&gt;0,"",F958)</f>
        <v>Aubergine de saison, France continentale, Base Carbone</v>
      </c>
      <c r="F958" s="1054" t="str">
        <f t="shared" si="117"/>
        <v>Aubergine de saison, France continentale, Base Carbone</v>
      </c>
      <c r="G958" s="1058" t="str">
        <f t="shared" si="118"/>
        <v>Aubergine de saison, France continentale, Base Carbone; kgCO2e/kg d'ingrédient en sortie de magasin (poids net)</v>
      </c>
      <c r="I958" s="1103" t="s">
        <v>2278</v>
      </c>
      <c r="J958" s="1051" t="s">
        <v>2257</v>
      </c>
      <c r="K958" s="1122" t="s">
        <v>1670</v>
      </c>
      <c r="L958" s="1051" t="s">
        <v>1674</v>
      </c>
      <c r="M958" s="1036">
        <v>0.3</v>
      </c>
      <c r="N958" s="1051" t="s">
        <v>2371</v>
      </c>
      <c r="O958" s="1051">
        <v>0.94399999999999995</v>
      </c>
      <c r="P958" s="1051"/>
      <c r="Q958" s="1051"/>
      <c r="R958" s="1051"/>
      <c r="S958" s="1051"/>
      <c r="T958" s="1051"/>
      <c r="U958" s="1105"/>
    </row>
    <row r="959" spans="2:21" hidden="1" outlineLevel="2">
      <c r="B959" s="1053">
        <v>9</v>
      </c>
      <c r="C959" s="1053" t="str">
        <f t="shared" si="115"/>
        <v>Aubergine serre chaufée, France continentale, Base Carbone</v>
      </c>
      <c r="D959" s="1054">
        <f t="shared" si="116"/>
        <v>9</v>
      </c>
      <c r="E959" s="1054" t="str">
        <f>IF(COUNTIF(E$950:E958,F959)&gt;0,"",F959)</f>
        <v>Aubergine serre chaufée, France continentale, Base Carbone</v>
      </c>
      <c r="F959" s="1054" t="str">
        <f t="shared" si="117"/>
        <v>Aubergine serre chaufée, France continentale, Base Carbone</v>
      </c>
      <c r="G959" s="1058" t="str">
        <f t="shared" si="118"/>
        <v>Aubergine serre chaufée, France continentale, Base Carbone; kgCO2e/kg d'ingrédient en sortie de magasin (poids net)</v>
      </c>
      <c r="I959" s="1103" t="s">
        <v>2278</v>
      </c>
      <c r="J959" s="1051" t="s">
        <v>2257</v>
      </c>
      <c r="K959" s="1122" t="s">
        <v>1670</v>
      </c>
      <c r="L959" s="1051" t="s">
        <v>1674</v>
      </c>
      <c r="M959" s="1036">
        <v>0.3</v>
      </c>
      <c r="N959" s="1051" t="s">
        <v>2372</v>
      </c>
      <c r="O959" s="1051">
        <v>4.95</v>
      </c>
      <c r="P959" s="1051"/>
      <c r="Q959" s="1051"/>
      <c r="R959" s="1051"/>
      <c r="S959" s="1051"/>
      <c r="T959" s="1051"/>
      <c r="U959" s="1105"/>
    </row>
    <row r="960" spans="2:21" hidden="1" outlineLevel="2">
      <c r="B960" s="1053">
        <v>10</v>
      </c>
      <c r="C960" s="1053" t="str">
        <f t="shared" si="115"/>
        <v>Avocat, France continentale, Base Carbone</v>
      </c>
      <c r="D960" s="1054">
        <f t="shared" si="116"/>
        <v>10</v>
      </c>
      <c r="E960" s="1054" t="str">
        <f>IF(COUNTIF(E$950:E959,F960)&gt;0,"",F960)</f>
        <v>Avocat, France continentale, Base Carbone</v>
      </c>
      <c r="F960" s="1054" t="str">
        <f t="shared" si="117"/>
        <v>Avocat, France continentale, Base Carbone</v>
      </c>
      <c r="G960" s="1058" t="str">
        <f t="shared" si="118"/>
        <v>Avocat, France continentale, Base Carbone; kgCO2e/kg d'ingrédient en sortie de magasin (poids net)</v>
      </c>
      <c r="I960" s="1103" t="s">
        <v>2279</v>
      </c>
      <c r="J960" s="1051" t="s">
        <v>2257</v>
      </c>
      <c r="K960" s="1122" t="s">
        <v>1670</v>
      </c>
      <c r="L960" s="1051" t="s">
        <v>1674</v>
      </c>
      <c r="M960" s="1036">
        <v>0.3</v>
      </c>
      <c r="N960" s="1051"/>
      <c r="O960" s="1051">
        <v>1.2</v>
      </c>
      <c r="P960" s="1051"/>
      <c r="Q960" s="1051"/>
      <c r="R960" s="1051"/>
      <c r="S960" s="1051"/>
      <c r="T960" s="1051"/>
      <c r="U960" s="1105"/>
    </row>
    <row r="961" spans="2:21" hidden="1" outlineLevel="2">
      <c r="B961" s="1053">
        <v>11</v>
      </c>
      <c r="C961" s="1053" t="str">
        <f t="shared" si="115"/>
        <v>Banane, France continentale, Base Carbone</v>
      </c>
      <c r="D961" s="1054">
        <f t="shared" si="116"/>
        <v>11</v>
      </c>
      <c r="E961" s="1054" t="str">
        <f>IF(COUNTIF(E$950:E960,F961)&gt;0,"",F961)</f>
        <v>Banane, France continentale, Base Carbone</v>
      </c>
      <c r="F961" s="1054" t="str">
        <f t="shared" si="117"/>
        <v>Banane, France continentale, Base Carbone</v>
      </c>
      <c r="G961" s="1058" t="str">
        <f t="shared" si="118"/>
        <v>Banane, France continentale, Base Carbone; kgCO2e/kg d'ingrédient en sortie de magasin (poids net)</v>
      </c>
      <c r="I961" s="1103" t="s">
        <v>2280</v>
      </c>
      <c r="J961" s="1051" t="s">
        <v>2257</v>
      </c>
      <c r="K961" s="1122" t="s">
        <v>1670</v>
      </c>
      <c r="L961" s="1051" t="s">
        <v>1674</v>
      </c>
      <c r="M961" s="1036">
        <v>0.3</v>
      </c>
      <c r="N961" s="1051"/>
      <c r="O961" s="1051">
        <v>0.69799999999999995</v>
      </c>
      <c r="P961" s="1051"/>
      <c r="Q961" s="1051"/>
      <c r="R961" s="1051"/>
      <c r="S961" s="1051"/>
      <c r="T961" s="1051"/>
      <c r="U961" s="1105"/>
    </row>
    <row r="962" spans="2:21" hidden="1" outlineLevel="2">
      <c r="B962" s="1053">
        <v>12</v>
      </c>
      <c r="C962" s="1053" t="str">
        <f t="shared" si="115"/>
        <v>Bar ou Dorade d'élevage, en filet, France continentale, Base Carbone</v>
      </c>
      <c r="D962" s="1054">
        <f t="shared" si="116"/>
        <v>12</v>
      </c>
      <c r="E962" s="1054" t="str">
        <f>IF(COUNTIF(E$950:E961,F962)&gt;0,"",F962)</f>
        <v>Bar ou Dorade d'élevage, en filet, France continentale, Base Carbone</v>
      </c>
      <c r="F962" s="1054" t="str">
        <f t="shared" si="117"/>
        <v>Bar ou Dorade d'élevage, en filet, France continentale, Base Carbone</v>
      </c>
      <c r="G962" s="1058" t="str">
        <f t="shared" si="118"/>
        <v>Bar ou Dorade d'élevage, en filet, France continentale, Base Carbone; kgCO2e/kg d'ingrédient en sortie de magasin (poids net)</v>
      </c>
      <c r="I962" s="1103" t="s">
        <v>2281</v>
      </c>
      <c r="J962" s="1051" t="s">
        <v>2257</v>
      </c>
      <c r="K962" s="1122" t="s">
        <v>1670</v>
      </c>
      <c r="L962" s="1051" t="s">
        <v>1674</v>
      </c>
      <c r="M962" s="1036">
        <v>0.3</v>
      </c>
      <c r="N962" s="1051" t="s">
        <v>2373</v>
      </c>
      <c r="O962" s="1051">
        <v>9.59</v>
      </c>
      <c r="P962" s="1051"/>
      <c r="Q962" s="1051"/>
      <c r="R962" s="1051"/>
      <c r="S962" s="1051"/>
      <c r="T962" s="1051"/>
      <c r="U962" s="1105"/>
    </row>
    <row r="963" spans="2:21" hidden="1" outlineLevel="2">
      <c r="B963" s="1053">
        <v>13</v>
      </c>
      <c r="C963" s="1053" t="str">
        <f t="shared" si="115"/>
        <v>Betterave, France continentale, Base Carbone</v>
      </c>
      <c r="D963" s="1054">
        <f t="shared" si="116"/>
        <v>13</v>
      </c>
      <c r="E963" s="1054" t="str">
        <f>IF(COUNTIF(E$950:E962,F963)&gt;0,"",F963)</f>
        <v>Betterave, France continentale, Base Carbone</v>
      </c>
      <c r="F963" s="1054" t="str">
        <f t="shared" si="117"/>
        <v>Betterave, France continentale, Base Carbone</v>
      </c>
      <c r="G963" s="1058" t="str">
        <f t="shared" si="118"/>
        <v>Betterave, France continentale, Base Carbone; kgCO2e/kg d'ingrédient en sortie de magasin (poids net)</v>
      </c>
      <c r="I963" s="1103" t="s">
        <v>2282</v>
      </c>
      <c r="J963" s="1051" t="s">
        <v>2257</v>
      </c>
      <c r="K963" s="1122" t="s">
        <v>1670</v>
      </c>
      <c r="L963" s="1051" t="s">
        <v>1674</v>
      </c>
      <c r="M963" s="1036">
        <v>0.3</v>
      </c>
      <c r="N963" s="1051"/>
      <c r="O963" s="1051">
        <v>0.224</v>
      </c>
      <c r="P963" s="1051"/>
      <c r="Q963" s="1051"/>
      <c r="R963" s="1051"/>
      <c r="S963" s="1051"/>
      <c r="T963" s="1051"/>
      <c r="U963" s="1105"/>
    </row>
    <row r="964" spans="2:21" hidden="1" outlineLevel="2">
      <c r="B964" s="1053">
        <v>14</v>
      </c>
      <c r="C964" s="1053" t="str">
        <f t="shared" si="115"/>
        <v>Beurre doux, France continentale, Base Carbone</v>
      </c>
      <c r="D964" s="1054">
        <f t="shared" si="116"/>
        <v>14</v>
      </c>
      <c r="E964" s="1054" t="str">
        <f>IF(COUNTIF(E$950:E963,F964)&gt;0,"",F964)</f>
        <v>Beurre doux, France continentale, Base Carbone</v>
      </c>
      <c r="F964" s="1054" t="str">
        <f t="shared" si="117"/>
        <v>Beurre doux, France continentale, Base Carbone</v>
      </c>
      <c r="G964" s="1058" t="str">
        <f t="shared" si="118"/>
        <v>Beurre doux, France continentale, Base Carbone; kgCO2e/kg d'ingrédient en sortie de magasin (poids net)</v>
      </c>
      <c r="I964" s="1103" t="s">
        <v>2283</v>
      </c>
      <c r="J964" s="1051" t="s">
        <v>2257</v>
      </c>
      <c r="K964" s="1122" t="s">
        <v>1670</v>
      </c>
      <c r="L964" s="1051" t="s">
        <v>1674</v>
      </c>
      <c r="M964" s="1036">
        <v>0.3</v>
      </c>
      <c r="N964" s="1051" t="s">
        <v>2374</v>
      </c>
      <c r="O964" s="1051">
        <v>9.49</v>
      </c>
      <c r="P964" s="1051"/>
      <c r="Q964" s="1051"/>
      <c r="R964" s="1051"/>
      <c r="S964" s="1051"/>
      <c r="T964" s="1051"/>
      <c r="U964" s="1105"/>
    </row>
    <row r="965" spans="2:21" hidden="1" outlineLevel="2">
      <c r="B965" s="1053">
        <v>15</v>
      </c>
      <c r="C965" s="1053" t="str">
        <f t="shared" si="115"/>
        <v>Biscuit au beurre, France continentale, Base Carbone</v>
      </c>
      <c r="D965" s="1054">
        <f t="shared" si="116"/>
        <v>15</v>
      </c>
      <c r="E965" s="1054" t="str">
        <f>IF(COUNTIF(E$950:E964,F965)&gt;0,"",F965)</f>
        <v>Biscuit au beurre, France continentale, Base Carbone</v>
      </c>
      <c r="F965" s="1054" t="str">
        <f t="shared" si="117"/>
        <v>Biscuit au beurre, France continentale, Base Carbone</v>
      </c>
      <c r="G965" s="1058" t="str">
        <f t="shared" si="118"/>
        <v>Biscuit au beurre, France continentale, Base Carbone; kgCO2e/kg d'ingrédient en sortie de magasin (poids net)</v>
      </c>
      <c r="I965" s="1103" t="s">
        <v>2284</v>
      </c>
      <c r="J965" s="1051" t="s">
        <v>2257</v>
      </c>
      <c r="K965" s="1122" t="s">
        <v>1670</v>
      </c>
      <c r="L965" s="1051" t="s">
        <v>1674</v>
      </c>
      <c r="M965" s="1036">
        <v>0.3</v>
      </c>
      <c r="N965" s="1051" t="s">
        <v>2375</v>
      </c>
      <c r="O965" s="1051">
        <v>4.5</v>
      </c>
      <c r="P965" s="1051"/>
      <c r="Q965" s="1051"/>
      <c r="R965" s="1051"/>
      <c r="S965" s="1051"/>
      <c r="T965" s="1051"/>
      <c r="U965" s="1105"/>
    </row>
    <row r="966" spans="2:21" hidden="1" outlineLevel="2">
      <c r="B966" s="1053">
        <v>16</v>
      </c>
      <c r="C966" s="1053" t="str">
        <f t="shared" si="115"/>
        <v>Blanc de dinde, France continentale, Base Carbone</v>
      </c>
      <c r="D966" s="1054">
        <f t="shared" si="116"/>
        <v>16</v>
      </c>
      <c r="E966" s="1054" t="str">
        <f>IF(COUNTIF(E$950:E965,F966)&gt;0,"",F966)</f>
        <v>Blanc de dinde, France continentale, Base Carbone</v>
      </c>
      <c r="F966" s="1054" t="str">
        <f t="shared" si="117"/>
        <v>Blanc de dinde, France continentale, Base Carbone</v>
      </c>
      <c r="G966" s="1058" t="str">
        <f t="shared" si="118"/>
        <v>Blanc de dinde, France continentale, Base Carbone; kgCO2e/kg d'ingrédient en sortie de magasin (poids net)</v>
      </c>
      <c r="I966" s="1103" t="s">
        <v>2285</v>
      </c>
      <c r="J966" s="1051" t="s">
        <v>2257</v>
      </c>
      <c r="K966" s="1122" t="s">
        <v>1670</v>
      </c>
      <c r="L966" s="1051" t="s">
        <v>1674</v>
      </c>
      <c r="M966" s="1036">
        <v>0.3</v>
      </c>
      <c r="N966" s="1051"/>
      <c r="O966" s="1051">
        <v>6.28</v>
      </c>
      <c r="P966" s="1051"/>
      <c r="Q966" s="1051"/>
      <c r="R966" s="1051"/>
      <c r="S966" s="1051"/>
      <c r="T966" s="1051"/>
      <c r="U966" s="1105"/>
    </row>
    <row r="967" spans="2:21" hidden="1" outlineLevel="2">
      <c r="B967" s="1053">
        <v>17</v>
      </c>
      <c r="C967" s="1053" t="str">
        <f t="shared" si="115"/>
        <v>Blanc de poulet, France continentale, Base Carbone</v>
      </c>
      <c r="D967" s="1054">
        <f t="shared" si="116"/>
        <v>17</v>
      </c>
      <c r="E967" s="1054" t="str">
        <f>IF(COUNTIF(E$950:E966,F967)&gt;0,"",F967)</f>
        <v>Blanc de poulet, France continentale, Base Carbone</v>
      </c>
      <c r="F967" s="1054" t="str">
        <f t="shared" si="117"/>
        <v>Blanc de poulet, France continentale, Base Carbone</v>
      </c>
      <c r="G967" s="1058" t="str">
        <f t="shared" si="118"/>
        <v>Blanc de poulet, France continentale, Base Carbone; kgCO2e/kg d'ingrédient en sortie de magasin (poids net)</v>
      </c>
      <c r="I967" s="1103" t="s">
        <v>2286</v>
      </c>
      <c r="J967" s="1051" t="s">
        <v>2257</v>
      </c>
      <c r="K967" s="1122" t="s">
        <v>1670</v>
      </c>
      <c r="L967" s="1051" t="s">
        <v>1674</v>
      </c>
      <c r="M967" s="1036">
        <v>0.3</v>
      </c>
      <c r="N967" s="1051"/>
      <c r="O967" s="1051">
        <v>4.75</v>
      </c>
      <c r="P967" s="1051"/>
      <c r="Q967" s="1051"/>
      <c r="R967" s="1051"/>
      <c r="S967" s="1051"/>
      <c r="T967" s="1051"/>
      <c r="U967" s="1105"/>
    </row>
    <row r="968" spans="2:21" hidden="1" outlineLevel="2">
      <c r="B968" s="1053">
        <v>18</v>
      </c>
      <c r="C968" s="1053" t="str">
        <f t="shared" si="115"/>
        <v>Brocoli France, France continentale, Base Carbone</v>
      </c>
      <c r="D968" s="1054">
        <f t="shared" si="116"/>
        <v>18</v>
      </c>
      <c r="E968" s="1054" t="str">
        <f>IF(COUNTIF(E$950:E967,F968)&gt;0,"",F968)</f>
        <v>Brocoli France, France continentale, Base Carbone</v>
      </c>
      <c r="F968" s="1054" t="str">
        <f t="shared" si="117"/>
        <v>Brocoli France, France continentale, Base Carbone</v>
      </c>
      <c r="G968" s="1058" t="str">
        <f t="shared" si="118"/>
        <v>Brocoli France, France continentale, Base Carbone; kgCO2e/kg d'ingrédient en sortie de magasin (poids net)</v>
      </c>
      <c r="I968" s="1103" t="s">
        <v>2287</v>
      </c>
      <c r="J968" s="1051" t="s">
        <v>2257</v>
      </c>
      <c r="K968" s="1122" t="s">
        <v>1670</v>
      </c>
      <c r="L968" s="1051" t="s">
        <v>1674</v>
      </c>
      <c r="M968" s="1036">
        <v>0.3</v>
      </c>
      <c r="N968" s="1051" t="s">
        <v>242</v>
      </c>
      <c r="O968" s="1051">
        <v>0.39</v>
      </c>
      <c r="P968" s="1051"/>
      <c r="Q968" s="1051"/>
      <c r="R968" s="1051"/>
      <c r="S968" s="1051"/>
      <c r="T968" s="1051"/>
      <c r="U968" s="1105"/>
    </row>
    <row r="969" spans="2:21" hidden="1" outlineLevel="2">
      <c r="B969" s="1053">
        <v>19</v>
      </c>
      <c r="C969" s="1053" t="str">
        <f t="shared" si="115"/>
        <v>Cannelle, France continentale, Base Carbone</v>
      </c>
      <c r="D969" s="1054">
        <f t="shared" si="116"/>
        <v>19</v>
      </c>
      <c r="E969" s="1054" t="str">
        <f>IF(COUNTIF(E$950:E968,F969)&gt;0,"",F969)</f>
        <v>Cannelle, France continentale, Base Carbone</v>
      </c>
      <c r="F969" s="1054" t="str">
        <f t="shared" si="117"/>
        <v>Cannelle, France continentale, Base Carbone</v>
      </c>
      <c r="G969" s="1058" t="str">
        <f t="shared" si="118"/>
        <v>Cannelle, France continentale, Base Carbone; kgCO2e/kg d'ingrédient en sortie de magasin (poids net)</v>
      </c>
      <c r="I969" s="1103" t="s">
        <v>2288</v>
      </c>
      <c r="J969" s="1051" t="s">
        <v>2257</v>
      </c>
      <c r="K969" s="1122" t="s">
        <v>1670</v>
      </c>
      <c r="L969" s="1051" t="s">
        <v>1674</v>
      </c>
      <c r="M969" s="1036">
        <v>0.3</v>
      </c>
      <c r="N969" s="1051"/>
      <c r="O969" s="1051">
        <v>2.19</v>
      </c>
      <c r="P969" s="1051"/>
      <c r="Q969" s="1051"/>
      <c r="R969" s="1051"/>
      <c r="S969" s="1051"/>
      <c r="T969" s="1051"/>
      <c r="U969" s="1105"/>
    </row>
    <row r="970" spans="2:21" hidden="1" outlineLevel="2">
      <c r="B970" s="1053">
        <v>20</v>
      </c>
      <c r="C970" s="1053" t="str">
        <f t="shared" si="115"/>
        <v>Carotte fraîches, France continentale, Base Carbone</v>
      </c>
      <c r="D970" s="1054">
        <f t="shared" si="116"/>
        <v>20</v>
      </c>
      <c r="E970" s="1054" t="str">
        <f>IF(COUNTIF(E$950:E969,F970)&gt;0,"",F970)</f>
        <v>Carotte fraîches, France continentale, Base Carbone</v>
      </c>
      <c r="F970" s="1054" t="str">
        <f t="shared" si="117"/>
        <v>Carotte fraîches, France continentale, Base Carbone</v>
      </c>
      <c r="G970" s="1058" t="str">
        <f t="shared" si="118"/>
        <v>Carotte fraîches, France continentale, Base Carbone; kgCO2e/kg d'ingrédient en sortie de magasin (poids net)</v>
      </c>
      <c r="I970" s="1103" t="s">
        <v>2289</v>
      </c>
      <c r="J970" s="1051" t="s">
        <v>2257</v>
      </c>
      <c r="K970" s="1122" t="s">
        <v>1670</v>
      </c>
      <c r="L970" s="1051" t="s">
        <v>1674</v>
      </c>
      <c r="M970" s="1036">
        <v>0.3</v>
      </c>
      <c r="N970" s="1051" t="s">
        <v>2376</v>
      </c>
      <c r="O970" s="1051">
        <v>0.25800000000000001</v>
      </c>
      <c r="P970" s="1051"/>
      <c r="Q970" s="1051"/>
      <c r="R970" s="1051"/>
      <c r="S970" s="1051"/>
      <c r="T970" s="1051"/>
      <c r="U970" s="1105"/>
    </row>
    <row r="971" spans="2:21" hidden="1" outlineLevel="2">
      <c r="B971" s="1053">
        <v>21</v>
      </c>
      <c r="C971" s="1053" t="str">
        <f t="shared" si="115"/>
        <v>Céleri, France continentale, Base Carbone</v>
      </c>
      <c r="D971" s="1054">
        <f t="shared" si="116"/>
        <v>21</v>
      </c>
      <c r="E971" s="1054" t="str">
        <f>IF(COUNTIF(E$950:E970,F971)&gt;0,"",F971)</f>
        <v>Céleri, France continentale, Base Carbone</v>
      </c>
      <c r="F971" s="1054" t="str">
        <f t="shared" si="117"/>
        <v>Céleri, France continentale, Base Carbone</v>
      </c>
      <c r="G971" s="1058" t="str">
        <f t="shared" si="118"/>
        <v>Céleri, France continentale, Base Carbone; kgCO2e/kg d'ingrédient en sortie de magasin (poids net)</v>
      </c>
      <c r="I971" s="1103" t="s">
        <v>2290</v>
      </c>
      <c r="J971" s="1051" t="s">
        <v>2257</v>
      </c>
      <c r="K971" s="1122" t="s">
        <v>1670</v>
      </c>
      <c r="L971" s="1051" t="s">
        <v>1674</v>
      </c>
      <c r="M971" s="1036">
        <v>0.3</v>
      </c>
      <c r="N971" s="1051"/>
      <c r="O971" s="1051">
        <v>0.79900000000000004</v>
      </c>
      <c r="P971" s="1051"/>
      <c r="Q971" s="1051"/>
      <c r="R971" s="1051"/>
      <c r="S971" s="1051"/>
      <c r="T971" s="1051"/>
      <c r="U971" s="1105"/>
    </row>
    <row r="972" spans="2:21" hidden="1" outlineLevel="2">
      <c r="B972" s="1053">
        <v>22</v>
      </c>
      <c r="C972" s="1053" t="str">
        <f t="shared" si="115"/>
        <v>Céréales mélange de, France continentale, Base Carbone</v>
      </c>
      <c r="D972" s="1054">
        <f t="shared" si="116"/>
        <v>22</v>
      </c>
      <c r="E972" s="1054" t="str">
        <f>IF(COUNTIF(E$950:E971,F972)&gt;0,"",F972)</f>
        <v>Céréales mélange de, France continentale, Base Carbone</v>
      </c>
      <c r="F972" s="1054" t="str">
        <f t="shared" si="117"/>
        <v>Céréales mélange de, France continentale, Base Carbone</v>
      </c>
      <c r="G972" s="1058" t="str">
        <f t="shared" si="118"/>
        <v>Céréales mélange de, France continentale, Base Carbone; kgCO2e/kg d'ingrédient en sortie de magasin (poids net)</v>
      </c>
      <c r="I972" s="1103" t="s">
        <v>2291</v>
      </c>
      <c r="J972" s="1051" t="s">
        <v>2257</v>
      </c>
      <c r="K972" s="1122" t="s">
        <v>1670</v>
      </c>
      <c r="L972" s="1051" t="s">
        <v>1674</v>
      </c>
      <c r="M972" s="1036">
        <v>0.3</v>
      </c>
      <c r="N972" s="1051" t="s">
        <v>2377</v>
      </c>
      <c r="O972" s="1051">
        <v>1.03</v>
      </c>
      <c r="P972" s="1051"/>
      <c r="Q972" s="1051"/>
      <c r="R972" s="1051"/>
      <c r="S972" s="1051"/>
      <c r="T972" s="1051"/>
      <c r="U972" s="1105"/>
    </row>
    <row r="973" spans="2:21" hidden="1" outlineLevel="2">
      <c r="B973" s="1053">
        <v>23</v>
      </c>
      <c r="C973" s="1053" t="str">
        <f t="shared" si="115"/>
        <v>Cerise, France continentale, Base Carbone</v>
      </c>
      <c r="D973" s="1054">
        <f t="shared" si="116"/>
        <v>23</v>
      </c>
      <c r="E973" s="1054" t="str">
        <f>IF(COUNTIF(E$950:E972,F973)&gt;0,"",F973)</f>
        <v>Cerise, France continentale, Base Carbone</v>
      </c>
      <c r="F973" s="1054" t="str">
        <f t="shared" si="117"/>
        <v>Cerise, France continentale, Base Carbone</v>
      </c>
      <c r="G973" s="1058" t="str">
        <f t="shared" si="118"/>
        <v>Cerise, France continentale, Base Carbone; kgCO2e/kg d'ingrédient en sortie de magasin (poids net)</v>
      </c>
      <c r="I973" s="1103" t="s">
        <v>2292</v>
      </c>
      <c r="J973" s="1051" t="s">
        <v>2257</v>
      </c>
      <c r="K973" s="1122" t="s">
        <v>1670</v>
      </c>
      <c r="L973" s="1051" t="s">
        <v>1674</v>
      </c>
      <c r="M973" s="1036">
        <v>0.3</v>
      </c>
      <c r="N973" s="1051"/>
      <c r="O973" s="1051">
        <v>0.66300000000000003</v>
      </c>
      <c r="P973" s="1051"/>
      <c r="Q973" s="1051"/>
      <c r="R973" s="1051"/>
      <c r="S973" s="1051"/>
      <c r="T973" s="1051"/>
      <c r="U973" s="1105"/>
    </row>
    <row r="974" spans="2:21" hidden="1" outlineLevel="2">
      <c r="B974" s="1053">
        <v>24</v>
      </c>
      <c r="C974" s="1053" t="str">
        <f t="shared" si="115"/>
        <v>Champignons de Paris, France continentale, Base Carbone</v>
      </c>
      <c r="D974" s="1054">
        <f t="shared" si="116"/>
        <v>24</v>
      </c>
      <c r="E974" s="1054" t="str">
        <f>IF(COUNTIF(E$950:E973,F974)&gt;0,"",F974)</f>
        <v>Champignons de Paris, France continentale, Base Carbone</v>
      </c>
      <c r="F974" s="1054" t="str">
        <f t="shared" si="117"/>
        <v>Champignons de Paris, France continentale, Base Carbone</v>
      </c>
      <c r="G974" s="1058" t="str">
        <f t="shared" si="118"/>
        <v>Champignons de Paris, France continentale, Base Carbone; kgCO2e/kg d'ingrédient en sortie de magasin (poids net)</v>
      </c>
      <c r="I974" s="1103" t="s">
        <v>2293</v>
      </c>
      <c r="J974" s="1051" t="s">
        <v>2257</v>
      </c>
      <c r="K974" s="1122" t="s">
        <v>1670</v>
      </c>
      <c r="L974" s="1051" t="s">
        <v>1674</v>
      </c>
      <c r="M974" s="1036">
        <v>0.3</v>
      </c>
      <c r="N974" s="1051"/>
      <c r="O974" s="1051">
        <v>1.5</v>
      </c>
      <c r="P974" s="1051"/>
      <c r="Q974" s="1051"/>
      <c r="R974" s="1051"/>
      <c r="S974" s="1051"/>
      <c r="T974" s="1051"/>
      <c r="U974" s="1105"/>
    </row>
    <row r="975" spans="2:21" hidden="1" outlineLevel="2">
      <c r="B975" s="1053">
        <v>25</v>
      </c>
      <c r="C975" s="1053" t="str">
        <f t="shared" si="115"/>
        <v>Chocolat au lait, en morceau, France continentale, Base Carbone</v>
      </c>
      <c r="D975" s="1054">
        <f t="shared" si="116"/>
        <v>25</v>
      </c>
      <c r="E975" s="1054" t="str">
        <f>IF(COUNTIF(E$950:E974,F975)&gt;0,"",F975)</f>
        <v>Chocolat au lait, en morceau, France continentale, Base Carbone</v>
      </c>
      <c r="F975" s="1054" t="str">
        <f t="shared" si="117"/>
        <v>Chocolat au lait, en morceau, France continentale, Base Carbone</v>
      </c>
      <c r="G975" s="1058" t="str">
        <f t="shared" si="118"/>
        <v>Chocolat au lait, en morceau, France continentale, Base Carbone; kgCO2e/kg d'ingrédient en sortie de magasin (poids net)</v>
      </c>
      <c r="I975" s="1103" t="s">
        <v>1302</v>
      </c>
      <c r="J975" s="1051" t="s">
        <v>2257</v>
      </c>
      <c r="K975" s="1122" t="s">
        <v>1670</v>
      </c>
      <c r="L975" s="1051" t="s">
        <v>1674</v>
      </c>
      <c r="M975" s="1036">
        <v>0.3</v>
      </c>
      <c r="N975" s="1051" t="s">
        <v>2378</v>
      </c>
      <c r="O975" s="1051">
        <v>5.87</v>
      </c>
      <c r="P975" s="1051"/>
      <c r="Q975" s="1051"/>
      <c r="R975" s="1051"/>
      <c r="S975" s="1051"/>
      <c r="T975" s="1051"/>
      <c r="U975" s="1105"/>
    </row>
    <row r="976" spans="2:21" hidden="1" outlineLevel="2">
      <c r="B976" s="1053">
        <v>26</v>
      </c>
      <c r="C976" s="1053" t="str">
        <f t="shared" si="115"/>
        <v>Chocolat blanc, en morceau, France continentale, Base Carbone</v>
      </c>
      <c r="D976" s="1054">
        <f t="shared" si="116"/>
        <v>26</v>
      </c>
      <c r="E976" s="1054" t="str">
        <f>IF(COUNTIF(E$950:E975,F976)&gt;0,"",F976)</f>
        <v>Chocolat blanc, en morceau, France continentale, Base Carbone</v>
      </c>
      <c r="F976" s="1054" t="str">
        <f t="shared" si="117"/>
        <v>Chocolat blanc, en morceau, France continentale, Base Carbone</v>
      </c>
      <c r="G976" s="1058" t="str">
        <f t="shared" si="118"/>
        <v>Chocolat blanc, en morceau, France continentale, Base Carbone; kgCO2e/kg d'ingrédient en sortie de magasin (poids net)</v>
      </c>
      <c r="I976" s="1103" t="s">
        <v>1302</v>
      </c>
      <c r="J976" s="1051" t="s">
        <v>2257</v>
      </c>
      <c r="K976" s="1122" t="s">
        <v>1670</v>
      </c>
      <c r="L976" s="1051" t="s">
        <v>1674</v>
      </c>
      <c r="M976" s="1036">
        <v>0.3</v>
      </c>
      <c r="N976" s="1051" t="s">
        <v>2379</v>
      </c>
      <c r="O976" s="1051">
        <v>6.46</v>
      </c>
      <c r="P976" s="1051"/>
      <c r="Q976" s="1051"/>
      <c r="R976" s="1051"/>
      <c r="S976" s="1051"/>
      <c r="T976" s="1051"/>
      <c r="U976" s="1105"/>
    </row>
    <row r="977" spans="2:21" hidden="1" outlineLevel="2">
      <c r="B977" s="1053">
        <v>27</v>
      </c>
      <c r="C977" s="1053" t="str">
        <f t="shared" si="115"/>
        <v>Chocolat en poudre, non sucré, France continentale, Base Carbone</v>
      </c>
      <c r="D977" s="1054">
        <f t="shared" si="116"/>
        <v>27</v>
      </c>
      <c r="E977" s="1054" t="str">
        <f>IF(COUNTIF(E$950:E976,F977)&gt;0,"",F977)</f>
        <v>Chocolat en poudre, non sucré, France continentale, Base Carbone</v>
      </c>
      <c r="F977" s="1054" t="str">
        <f t="shared" si="117"/>
        <v>Chocolat en poudre, non sucré, France continentale, Base Carbone</v>
      </c>
      <c r="G977" s="1058" t="str">
        <f t="shared" si="118"/>
        <v>Chocolat en poudre, non sucré, France continentale, Base Carbone; kgCO2e/kg d'ingrédient en sortie de magasin (poids net)</v>
      </c>
      <c r="I977" s="1103" t="s">
        <v>1302</v>
      </c>
      <c r="J977" s="1051" t="s">
        <v>2257</v>
      </c>
      <c r="K977" s="1122" t="s">
        <v>1670</v>
      </c>
      <c r="L977" s="1051" t="s">
        <v>1674</v>
      </c>
      <c r="M977" s="1036">
        <v>0.3</v>
      </c>
      <c r="N977" s="1051" t="s">
        <v>2380</v>
      </c>
      <c r="O977" s="1051">
        <v>4.7</v>
      </c>
      <c r="P977" s="1051"/>
      <c r="Q977" s="1051"/>
      <c r="R977" s="1051"/>
      <c r="S977" s="1051"/>
      <c r="T977" s="1051"/>
      <c r="U977" s="1105"/>
    </row>
    <row r="978" spans="2:21" hidden="1" outlineLevel="2">
      <c r="B978" s="1053">
        <v>28</v>
      </c>
      <c r="C978" s="1053" t="str">
        <f t="shared" si="115"/>
        <v>Chocolat noir, en morceau, France continentale, Base Carbone</v>
      </c>
      <c r="D978" s="1054">
        <f t="shared" si="116"/>
        <v>28</v>
      </c>
      <c r="E978" s="1054" t="str">
        <f>IF(COUNTIF(E$950:E977,F978)&gt;0,"",F978)</f>
        <v>Chocolat noir, en morceau, France continentale, Base Carbone</v>
      </c>
      <c r="F978" s="1054" t="str">
        <f t="shared" si="117"/>
        <v>Chocolat noir, en morceau, France continentale, Base Carbone</v>
      </c>
      <c r="G978" s="1058" t="str">
        <f t="shared" si="118"/>
        <v>Chocolat noir, en morceau, France continentale, Base Carbone; kgCO2e/kg d'ingrédient en sortie de magasin (poids net)</v>
      </c>
      <c r="I978" s="1103" t="s">
        <v>1302</v>
      </c>
      <c r="J978" s="1051" t="s">
        <v>2257</v>
      </c>
      <c r="K978" s="1122" t="s">
        <v>1670</v>
      </c>
      <c r="L978" s="1051" t="s">
        <v>1674</v>
      </c>
      <c r="M978" s="1036">
        <v>0.3</v>
      </c>
      <c r="N978" s="1051" t="s">
        <v>2381</v>
      </c>
      <c r="O978" s="1051">
        <v>4.87</v>
      </c>
      <c r="P978" s="1051"/>
      <c r="Q978" s="1051"/>
      <c r="R978" s="1051"/>
      <c r="S978" s="1051"/>
      <c r="T978" s="1051"/>
      <c r="U978" s="1105"/>
    </row>
    <row r="979" spans="2:21" hidden="1" outlineLevel="2">
      <c r="B979" s="1053">
        <v>29</v>
      </c>
      <c r="C979" s="1053" t="str">
        <f t="shared" si="115"/>
        <v>Chou pommé, France continentale, Base Carbone</v>
      </c>
      <c r="D979" s="1054">
        <f t="shared" si="116"/>
        <v>29</v>
      </c>
      <c r="E979" s="1054" t="str">
        <f>IF(COUNTIF(E$950:E978,F979)&gt;0,"",F979)</f>
        <v>Chou pommé, France continentale, Base Carbone</v>
      </c>
      <c r="F979" s="1054" t="str">
        <f t="shared" si="117"/>
        <v>Chou pommé, France continentale, Base Carbone</v>
      </c>
      <c r="G979" s="1058" t="str">
        <f t="shared" si="118"/>
        <v>Chou pommé, France continentale, Base Carbone; kgCO2e/kg d'ingrédient en sortie de magasin (poids net)</v>
      </c>
      <c r="I979" s="1103" t="s">
        <v>2294</v>
      </c>
      <c r="J979" s="1051" t="s">
        <v>2257</v>
      </c>
      <c r="K979" s="1122" t="s">
        <v>1670</v>
      </c>
      <c r="L979" s="1051" t="s">
        <v>1674</v>
      </c>
      <c r="M979" s="1036">
        <v>0.3</v>
      </c>
      <c r="N979" s="1051"/>
      <c r="O979" s="1051">
        <v>0.46100000000000002</v>
      </c>
      <c r="P979" s="1051"/>
      <c r="Q979" s="1051"/>
      <c r="R979" s="1051"/>
      <c r="S979" s="1051"/>
      <c r="T979" s="1051"/>
      <c r="U979" s="1105"/>
    </row>
    <row r="980" spans="2:21" hidden="1" outlineLevel="2">
      <c r="B980" s="1053">
        <v>30</v>
      </c>
      <c r="C980" s="1053" t="str">
        <f t="shared" si="115"/>
        <v>Chou-Fleur, France continentale, Base Carbone</v>
      </c>
      <c r="D980" s="1054">
        <f t="shared" si="116"/>
        <v>30</v>
      </c>
      <c r="E980" s="1054" t="str">
        <f>IF(COUNTIF(E$950:E979,F980)&gt;0,"",F980)</f>
        <v>Chou-Fleur, France continentale, Base Carbone</v>
      </c>
      <c r="F980" s="1054" t="str">
        <f t="shared" si="117"/>
        <v>Chou-Fleur, France continentale, Base Carbone</v>
      </c>
      <c r="G980" s="1058" t="str">
        <f t="shared" si="118"/>
        <v>Chou-Fleur, France continentale, Base Carbone; kgCO2e/kg d'ingrédient en sortie de magasin (poids net)</v>
      </c>
      <c r="I980" s="1103" t="s">
        <v>2295</v>
      </c>
      <c r="J980" s="1051" t="s">
        <v>2257</v>
      </c>
      <c r="K980" s="1122" t="s">
        <v>1670</v>
      </c>
      <c r="L980" s="1051" t="s">
        <v>1674</v>
      </c>
      <c r="M980" s="1036">
        <v>0.3</v>
      </c>
      <c r="N980" s="1051"/>
      <c r="O980" s="1051">
        <v>0.51500000000000001</v>
      </c>
      <c r="P980" s="1051"/>
      <c r="Q980" s="1051"/>
      <c r="R980" s="1051"/>
      <c r="S980" s="1051"/>
      <c r="T980" s="1051"/>
      <c r="U980" s="1105"/>
    </row>
    <row r="981" spans="2:21" hidden="1" outlineLevel="2">
      <c r="B981" s="1053">
        <v>31</v>
      </c>
      <c r="C981" s="1053" t="str">
        <f t="shared" si="115"/>
        <v>Citron, France continentale, Base Carbone</v>
      </c>
      <c r="D981" s="1054">
        <f t="shared" si="116"/>
        <v>31</v>
      </c>
      <c r="E981" s="1054" t="str">
        <f>IF(COUNTIF(E$950:E980,F981)&gt;0,"",F981)</f>
        <v>Citron, France continentale, Base Carbone</v>
      </c>
      <c r="F981" s="1054" t="str">
        <f t="shared" si="117"/>
        <v>Citron, France continentale, Base Carbone</v>
      </c>
      <c r="G981" s="1058" t="str">
        <f t="shared" si="118"/>
        <v>Citron, France continentale, Base Carbone; kgCO2e/kg d'ingrédient en sortie de magasin (poids net)</v>
      </c>
      <c r="I981" s="1103" t="s">
        <v>2296</v>
      </c>
      <c r="J981" s="1051" t="s">
        <v>2257</v>
      </c>
      <c r="K981" s="1122" t="s">
        <v>1670</v>
      </c>
      <c r="L981" s="1051" t="s">
        <v>1674</v>
      </c>
      <c r="M981" s="1036">
        <v>0.3</v>
      </c>
      <c r="N981" s="1051"/>
      <c r="O981" s="1051">
        <v>0.52900000000000003</v>
      </c>
      <c r="P981" s="1051"/>
      <c r="Q981" s="1051"/>
      <c r="R981" s="1051"/>
      <c r="S981" s="1051"/>
      <c r="T981" s="1051"/>
      <c r="U981" s="1105"/>
    </row>
    <row r="982" spans="2:21" hidden="1" outlineLevel="2">
      <c r="B982" s="1053">
        <v>32</v>
      </c>
      <c r="C982" s="1053" t="str">
        <f t="shared" si="115"/>
        <v>Citrouille - Courges -Potiron, France continentale, Base Carbone</v>
      </c>
      <c r="D982" s="1054">
        <f t="shared" si="116"/>
        <v>32</v>
      </c>
      <c r="E982" s="1054" t="str">
        <f>IF(COUNTIF(E$950:E981,F982)&gt;0,"",F982)</f>
        <v>Citrouille - Courges -Potiron, France continentale, Base Carbone</v>
      </c>
      <c r="F982" s="1054" t="str">
        <f t="shared" si="117"/>
        <v>Citrouille - Courges -Potiron, France continentale, Base Carbone</v>
      </c>
      <c r="G982" s="1058" t="str">
        <f t="shared" si="118"/>
        <v>Citrouille - Courges -Potiron, France continentale, Base Carbone; kgCO2e/kg d'ingrédient en sortie de magasin (poids net)</v>
      </c>
      <c r="I982" s="1103" t="s">
        <v>2297</v>
      </c>
      <c r="J982" s="1051" t="s">
        <v>2257</v>
      </c>
      <c r="K982" s="1122" t="s">
        <v>1670</v>
      </c>
      <c r="L982" s="1051" t="s">
        <v>1674</v>
      </c>
      <c r="M982" s="1036">
        <v>0.3</v>
      </c>
      <c r="N982" s="1051"/>
      <c r="O982" s="1051">
        <v>0.72899999999999998</v>
      </c>
      <c r="P982" s="1051"/>
      <c r="Q982" s="1051"/>
      <c r="R982" s="1051"/>
      <c r="S982" s="1051"/>
      <c r="T982" s="1051"/>
      <c r="U982" s="1105"/>
    </row>
    <row r="983" spans="2:21" hidden="1" outlineLevel="2">
      <c r="B983" s="1053">
        <v>33</v>
      </c>
      <c r="C983" s="1053" t="str">
        <f t="shared" si="115"/>
        <v>Concombre de saison, France continentale, Base Carbone</v>
      </c>
      <c r="D983" s="1054">
        <f t="shared" si="116"/>
        <v>33</v>
      </c>
      <c r="E983" s="1054" t="str">
        <f>IF(COUNTIF(E$950:E982,F983)&gt;0,"",F983)</f>
        <v>Concombre de saison, France continentale, Base Carbone</v>
      </c>
      <c r="F983" s="1054" t="str">
        <f t="shared" si="117"/>
        <v>Concombre de saison, France continentale, Base Carbone</v>
      </c>
      <c r="G983" s="1058" t="str">
        <f t="shared" si="118"/>
        <v>Concombre de saison, France continentale, Base Carbone; kgCO2e/kg d'ingrédient en sortie de magasin (poids net)</v>
      </c>
      <c r="I983" s="1103" t="s">
        <v>2298</v>
      </c>
      <c r="J983" s="1051" t="s">
        <v>2257</v>
      </c>
      <c r="K983" s="1122" t="s">
        <v>1670</v>
      </c>
      <c r="L983" s="1051" t="s">
        <v>1674</v>
      </c>
      <c r="M983" s="1036">
        <v>0.3</v>
      </c>
      <c r="N983" s="1051" t="s">
        <v>2371</v>
      </c>
      <c r="O983" s="1051">
        <v>1.38</v>
      </c>
      <c r="P983" s="1051"/>
      <c r="Q983" s="1051"/>
      <c r="R983" s="1051"/>
      <c r="S983" s="1051"/>
      <c r="T983" s="1051"/>
      <c r="U983" s="1105"/>
    </row>
    <row r="984" spans="2:21" hidden="1" outlineLevel="2">
      <c r="B984" s="1053">
        <v>34</v>
      </c>
      <c r="C984" s="1053" t="str">
        <f t="shared" si="115"/>
        <v>Concombre serre chauffée, France continentale, Base Carbone</v>
      </c>
      <c r="D984" s="1054">
        <f t="shared" si="116"/>
        <v>34</v>
      </c>
      <c r="E984" s="1054" t="str">
        <f>IF(COUNTIF(E$950:E983,F984)&gt;0,"",F984)</f>
        <v>Concombre serre chauffée, France continentale, Base Carbone</v>
      </c>
      <c r="F984" s="1054" t="str">
        <f t="shared" si="117"/>
        <v>Concombre serre chauffée, France continentale, Base Carbone</v>
      </c>
      <c r="G984" s="1058" t="str">
        <f t="shared" si="118"/>
        <v>Concombre serre chauffée, France continentale, Base Carbone; kgCO2e/kg d'ingrédient en sortie de magasin (poids net)</v>
      </c>
      <c r="I984" s="1103" t="s">
        <v>2298</v>
      </c>
      <c r="J984" s="1051" t="s">
        <v>2257</v>
      </c>
      <c r="K984" s="1122" t="s">
        <v>1670</v>
      </c>
      <c r="L984" s="1051" t="s">
        <v>1674</v>
      </c>
      <c r="M984" s="1036">
        <v>0.3</v>
      </c>
      <c r="N984" s="1051" t="s">
        <v>2382</v>
      </c>
      <c r="O984" s="1051">
        <v>1.93</v>
      </c>
      <c r="P984" s="1051"/>
      <c r="Q984" s="1051"/>
      <c r="R984" s="1051"/>
      <c r="S984" s="1051"/>
      <c r="T984" s="1051"/>
      <c r="U984" s="1105"/>
    </row>
    <row r="985" spans="2:21" hidden="1" outlineLevel="2">
      <c r="B985" s="1053">
        <v>35</v>
      </c>
      <c r="C985" s="1053" t="str">
        <f t="shared" si="115"/>
        <v>Côtelettes d'Agneau, France continentale, Base Carbone</v>
      </c>
      <c r="D985" s="1054">
        <f t="shared" si="116"/>
        <v>35</v>
      </c>
      <c r="E985" s="1054" t="str">
        <f>IF(COUNTIF(E$950:E984,F985)&gt;0,"",F985)</f>
        <v>Côtelettes d'Agneau, France continentale, Base Carbone</v>
      </c>
      <c r="F985" s="1054" t="str">
        <f t="shared" si="117"/>
        <v>Côtelettes d'Agneau, France continentale, Base Carbone</v>
      </c>
      <c r="G985" s="1058" t="str">
        <f t="shared" si="118"/>
        <v>Côtelettes d'Agneau, France continentale, Base Carbone; kgCO2e/kg d'ingrédient en sortie de magasin (poids net)</v>
      </c>
      <c r="I985" s="1103" t="s">
        <v>2299</v>
      </c>
      <c r="J985" s="1051" t="s">
        <v>2257</v>
      </c>
      <c r="K985" s="1122" t="s">
        <v>1670</v>
      </c>
      <c r="L985" s="1051" t="s">
        <v>1674</v>
      </c>
      <c r="M985" s="1036">
        <v>0.3</v>
      </c>
      <c r="N985" s="1051"/>
      <c r="O985" s="1051">
        <v>33</v>
      </c>
      <c r="P985" s="1051"/>
      <c r="Q985" s="1051"/>
      <c r="R985" s="1051"/>
      <c r="S985" s="1051"/>
      <c r="T985" s="1051"/>
      <c r="U985" s="1105"/>
    </row>
    <row r="986" spans="2:21" hidden="1" outlineLevel="2">
      <c r="B986" s="1053">
        <v>36</v>
      </c>
      <c r="C986" s="1053" t="str">
        <f t="shared" si="115"/>
        <v>Courgette, France continentale, Base Carbone</v>
      </c>
      <c r="D986" s="1054">
        <f t="shared" si="116"/>
        <v>36</v>
      </c>
      <c r="E986" s="1054" t="str">
        <f>IF(COUNTIF(E$950:E985,F986)&gt;0,"",F986)</f>
        <v>Courgette, France continentale, Base Carbone</v>
      </c>
      <c r="F986" s="1054" t="str">
        <f t="shared" si="117"/>
        <v>Courgette, France continentale, Base Carbone</v>
      </c>
      <c r="G986" s="1058" t="str">
        <f t="shared" si="118"/>
        <v>Courgette, France continentale, Base Carbone; kgCO2e/kg d'ingrédient en sortie de magasin (poids net)</v>
      </c>
      <c r="I986" s="1103" t="s">
        <v>2300</v>
      </c>
      <c r="J986" s="1051" t="s">
        <v>2257</v>
      </c>
      <c r="K986" s="1122" t="s">
        <v>1670</v>
      </c>
      <c r="L986" s="1051" t="s">
        <v>1674</v>
      </c>
      <c r="M986" s="1036">
        <v>0.3</v>
      </c>
      <c r="N986" s="1051"/>
      <c r="O986" s="1051">
        <v>0.56399999999999995</v>
      </c>
      <c r="P986" s="1051"/>
      <c r="Q986" s="1051"/>
      <c r="R986" s="1051"/>
      <c r="S986" s="1051"/>
      <c r="T986" s="1051"/>
      <c r="U986" s="1105"/>
    </row>
    <row r="987" spans="2:21" hidden="1" outlineLevel="2">
      <c r="B987" s="1053">
        <v>37</v>
      </c>
      <c r="C987" s="1053" t="str">
        <f t="shared" si="115"/>
        <v>Crème 40% MG, pasteurisée, France continentale, Base Carbone</v>
      </c>
      <c r="D987" s="1054">
        <f t="shared" si="116"/>
        <v>37</v>
      </c>
      <c r="E987" s="1054" t="str">
        <f>IF(COUNTIF(E$950:E986,F987)&gt;0,"",F987)</f>
        <v>Crème 40% MG, pasteurisée, France continentale, Base Carbone</v>
      </c>
      <c r="F987" s="1054" t="str">
        <f t="shared" si="117"/>
        <v>Crème 40% MG, pasteurisée, France continentale, Base Carbone</v>
      </c>
      <c r="G987" s="1058" t="str">
        <f t="shared" si="118"/>
        <v>Crème 40% MG, pasteurisée, France continentale, Base Carbone; kgCO2e/kg d'ingrédient en sortie de magasin (poids net)</v>
      </c>
      <c r="I987" s="1103" t="s">
        <v>2301</v>
      </c>
      <c r="J987" s="1051" t="s">
        <v>2257</v>
      </c>
      <c r="K987" s="1122" t="s">
        <v>1670</v>
      </c>
      <c r="L987" s="1051" t="s">
        <v>1674</v>
      </c>
      <c r="M987" s="1036">
        <v>0.3</v>
      </c>
      <c r="N987" s="1051" t="s">
        <v>2383</v>
      </c>
      <c r="O987" s="1051">
        <v>4.16</v>
      </c>
      <c r="P987" s="1051"/>
      <c r="Q987" s="1051"/>
      <c r="R987" s="1051"/>
      <c r="S987" s="1051"/>
      <c r="T987" s="1051"/>
      <c r="U987" s="1105"/>
    </row>
    <row r="988" spans="2:21" hidden="1" outlineLevel="2">
      <c r="B988" s="1053">
        <v>38</v>
      </c>
      <c r="C988" s="1053" t="str">
        <f t="shared" si="115"/>
        <v>Cuisse de dinde, France continentale, Base Carbone</v>
      </c>
      <c r="D988" s="1054">
        <f t="shared" si="116"/>
        <v>38</v>
      </c>
      <c r="E988" s="1054" t="str">
        <f>IF(COUNTIF(E$950:E987,F988)&gt;0,"",F988)</f>
        <v>Cuisse de dinde, France continentale, Base Carbone</v>
      </c>
      <c r="F988" s="1054" t="str">
        <f t="shared" si="117"/>
        <v>Cuisse de dinde, France continentale, Base Carbone</v>
      </c>
      <c r="G988" s="1058" t="str">
        <f t="shared" si="118"/>
        <v>Cuisse de dinde, France continentale, Base Carbone; kgCO2e/kg d'ingrédient en sortie de magasin (poids net)</v>
      </c>
      <c r="I988" s="1103" t="s">
        <v>2302</v>
      </c>
      <c r="J988" s="1051" t="s">
        <v>2257</v>
      </c>
      <c r="K988" s="1122" t="s">
        <v>1670</v>
      </c>
      <c r="L988" s="1051" t="s">
        <v>1674</v>
      </c>
      <c r="M988" s="1036">
        <v>0.3</v>
      </c>
      <c r="N988" s="1051"/>
      <c r="O988" s="1051">
        <v>5.3</v>
      </c>
      <c r="P988" s="1051"/>
      <c r="Q988" s="1051"/>
      <c r="R988" s="1051"/>
      <c r="S988" s="1051"/>
      <c r="T988" s="1051"/>
      <c r="U988" s="1105"/>
    </row>
    <row r="989" spans="2:21" hidden="1" outlineLevel="2">
      <c r="B989" s="1053">
        <v>39</v>
      </c>
      <c r="C989" s="1053" t="str">
        <f t="shared" si="115"/>
        <v>Cuisse de poulet, France continentale, Base Carbone</v>
      </c>
      <c r="D989" s="1054">
        <f t="shared" si="116"/>
        <v>39</v>
      </c>
      <c r="E989" s="1054" t="str">
        <f>IF(COUNTIF(E$950:E988,F989)&gt;0,"",F989)</f>
        <v>Cuisse de poulet, France continentale, Base Carbone</v>
      </c>
      <c r="F989" s="1054" t="str">
        <f t="shared" si="117"/>
        <v>Cuisse de poulet, France continentale, Base Carbone</v>
      </c>
      <c r="G989" s="1058" t="str">
        <f t="shared" si="118"/>
        <v>Cuisse de poulet, France continentale, Base Carbone; kgCO2e/kg d'ingrédient en sortie de magasin (poids net)</v>
      </c>
      <c r="I989" s="1103" t="s">
        <v>2303</v>
      </c>
      <c r="J989" s="1051" t="s">
        <v>2257</v>
      </c>
      <c r="K989" s="1122" t="s">
        <v>1670</v>
      </c>
      <c r="L989" s="1051" t="s">
        <v>1674</v>
      </c>
      <c r="M989" s="1036">
        <v>0.3</v>
      </c>
      <c r="N989" s="1051"/>
      <c r="O989" s="1051">
        <v>4.08</v>
      </c>
      <c r="P989" s="1051"/>
      <c r="Q989" s="1051"/>
      <c r="R989" s="1051"/>
      <c r="S989" s="1051"/>
      <c r="T989" s="1051"/>
      <c r="U989" s="1105"/>
    </row>
    <row r="990" spans="2:21" hidden="1" outlineLevel="2">
      <c r="B990" s="1053">
        <v>40</v>
      </c>
      <c r="C990" s="1053" t="str">
        <f t="shared" si="115"/>
        <v>Endive, France continentale, Base Carbone</v>
      </c>
      <c r="D990" s="1054">
        <f t="shared" si="116"/>
        <v>40</v>
      </c>
      <c r="E990" s="1054" t="str">
        <f>IF(COUNTIF(E$950:E989,F990)&gt;0,"",F990)</f>
        <v>Endive, France continentale, Base Carbone</v>
      </c>
      <c r="F990" s="1054" t="str">
        <f t="shared" si="117"/>
        <v>Endive, France continentale, Base Carbone</v>
      </c>
      <c r="G990" s="1058" t="str">
        <f t="shared" si="118"/>
        <v>Endive, France continentale, Base Carbone; kgCO2e/kg d'ingrédient en sortie de magasin (poids net)</v>
      </c>
      <c r="I990" s="1103" t="s">
        <v>2304</v>
      </c>
      <c r="J990" s="1051" t="s">
        <v>2257</v>
      </c>
      <c r="K990" s="1122" t="s">
        <v>1670</v>
      </c>
      <c r="L990" s="1051" t="s">
        <v>1674</v>
      </c>
      <c r="M990" s="1036">
        <v>0.3</v>
      </c>
      <c r="N990" s="1051"/>
      <c r="O990" s="1051">
        <v>0.72899999999999998</v>
      </c>
      <c r="P990" s="1051"/>
      <c r="Q990" s="1051"/>
      <c r="R990" s="1051"/>
      <c r="S990" s="1051"/>
      <c r="T990" s="1051"/>
      <c r="U990" s="1105"/>
    </row>
    <row r="991" spans="2:21" hidden="1" outlineLevel="2">
      <c r="B991" s="1053">
        <v>41</v>
      </c>
      <c r="C991" s="1053" t="str">
        <f t="shared" si="115"/>
        <v>Épices, France continentale, Base Carbone</v>
      </c>
      <c r="D991" s="1054">
        <f t="shared" si="116"/>
        <v>41</v>
      </c>
      <c r="E991" s="1054" t="str">
        <f>IF(COUNTIF(E$950:E990,F991)&gt;0,"",F991)</f>
        <v>Épices, France continentale, Base Carbone</v>
      </c>
      <c r="F991" s="1054" t="str">
        <f t="shared" si="117"/>
        <v>Épices, France continentale, Base Carbone</v>
      </c>
      <c r="G991" s="1058" t="str">
        <f t="shared" si="118"/>
        <v>Épices, France continentale, Base Carbone; kgCO2e/kg d'ingrédient en sortie de magasin (poids net)</v>
      </c>
      <c r="I991" s="1103" t="s">
        <v>2305</v>
      </c>
      <c r="J991" s="1051" t="s">
        <v>2257</v>
      </c>
      <c r="K991" s="1122" t="s">
        <v>1670</v>
      </c>
      <c r="L991" s="1051" t="s">
        <v>1674</v>
      </c>
      <c r="M991" s="1036">
        <v>0.3</v>
      </c>
      <c r="N991" s="1051"/>
      <c r="O991" s="1051">
        <v>2.19</v>
      </c>
      <c r="P991" s="1051"/>
      <c r="Q991" s="1051"/>
      <c r="R991" s="1051"/>
      <c r="S991" s="1051"/>
      <c r="T991" s="1051"/>
      <c r="U991" s="1105"/>
    </row>
    <row r="992" spans="2:21" hidden="1" outlineLevel="2">
      <c r="B992" s="1053">
        <v>42</v>
      </c>
      <c r="C992" s="1053" t="str">
        <f t="shared" si="115"/>
        <v>Epinard, France continentale, Base Carbone</v>
      </c>
      <c r="D992" s="1054">
        <f t="shared" si="116"/>
        <v>42</v>
      </c>
      <c r="E992" s="1054" t="str">
        <f>IF(COUNTIF(E$950:E991,F992)&gt;0,"",F992)</f>
        <v>Epinard, France continentale, Base Carbone</v>
      </c>
      <c r="F992" s="1054" t="str">
        <f t="shared" si="117"/>
        <v>Epinard, France continentale, Base Carbone</v>
      </c>
      <c r="G992" s="1058" t="str">
        <f t="shared" si="118"/>
        <v>Epinard, France continentale, Base Carbone; kgCO2e/kg d'ingrédient en sortie de magasin (poids net)</v>
      </c>
      <c r="I992" s="1103" t="s">
        <v>2306</v>
      </c>
      <c r="J992" s="1051" t="s">
        <v>2257</v>
      </c>
      <c r="K992" s="1122" t="s">
        <v>1670</v>
      </c>
      <c r="L992" s="1051" t="s">
        <v>1674</v>
      </c>
      <c r="M992" s="1036">
        <v>0.3</v>
      </c>
      <c r="N992" s="1051"/>
      <c r="O992" s="1051">
        <v>0.29199999999999998</v>
      </c>
      <c r="P992" s="1051"/>
      <c r="Q992" s="1051"/>
      <c r="R992" s="1051"/>
      <c r="S992" s="1051"/>
      <c r="T992" s="1051"/>
      <c r="U992" s="1105"/>
    </row>
    <row r="993" spans="2:21" hidden="1" outlineLevel="2">
      <c r="B993" s="1053">
        <v>43</v>
      </c>
      <c r="C993" s="1053" t="str">
        <f t="shared" si="115"/>
        <v>Farine de blé, France continentale, Base Carbone</v>
      </c>
      <c r="D993" s="1054">
        <f t="shared" si="116"/>
        <v>43</v>
      </c>
      <c r="E993" s="1054" t="str">
        <f>IF(COUNTIF(E$950:E992,F993)&gt;0,"",F993)</f>
        <v>Farine de blé, France continentale, Base Carbone</v>
      </c>
      <c r="F993" s="1054" t="str">
        <f t="shared" si="117"/>
        <v>Farine de blé, France continentale, Base Carbone</v>
      </c>
      <c r="G993" s="1058" t="str">
        <f t="shared" si="118"/>
        <v>Farine de blé, France continentale, Base Carbone; kgCO2e/kg d'ingrédient en sortie de magasin (poids net)</v>
      </c>
      <c r="I993" s="1103" t="s">
        <v>2307</v>
      </c>
      <c r="J993" s="1051" t="s">
        <v>2257</v>
      </c>
      <c r="K993" s="1122" t="s">
        <v>1670</v>
      </c>
      <c r="L993" s="1051" t="s">
        <v>1674</v>
      </c>
      <c r="M993" s="1036">
        <v>0.3</v>
      </c>
      <c r="N993" s="1051" t="s">
        <v>2384</v>
      </c>
      <c r="O993" s="1051">
        <v>1.17</v>
      </c>
      <c r="P993" s="1051"/>
      <c r="Q993" s="1051"/>
      <c r="R993" s="1051"/>
      <c r="S993" s="1051"/>
      <c r="T993" s="1051"/>
      <c r="U993" s="1105"/>
    </row>
    <row r="994" spans="2:21" hidden="1" outlineLevel="2">
      <c r="B994" s="1053">
        <v>44</v>
      </c>
      <c r="C994" s="1053" t="str">
        <f t="shared" si="115"/>
        <v>Fraises Pays du sud, France continentale, Base Carbone</v>
      </c>
      <c r="D994" s="1054">
        <f t="shared" si="116"/>
        <v>44</v>
      </c>
      <c r="E994" s="1054" t="str">
        <f>IF(COUNTIF(E$950:E993,F994)&gt;0,"",F994)</f>
        <v>Fraises Pays du sud, France continentale, Base Carbone</v>
      </c>
      <c r="F994" s="1054" t="str">
        <f t="shared" si="117"/>
        <v>Fraises Pays du sud, France continentale, Base Carbone</v>
      </c>
      <c r="G994" s="1058" t="str">
        <f t="shared" si="118"/>
        <v>Fraises Pays du sud, France continentale, Base Carbone; kgCO2e/kg d'ingrédient en sortie de magasin (poids net)</v>
      </c>
      <c r="I994" s="1103" t="s">
        <v>1210</v>
      </c>
      <c r="J994" s="1051" t="s">
        <v>2257</v>
      </c>
      <c r="K994" s="1122" t="s">
        <v>1670</v>
      </c>
      <c r="L994" s="1051" t="s">
        <v>1674</v>
      </c>
      <c r="M994" s="1036">
        <v>0.3</v>
      </c>
      <c r="N994" s="1051" t="s">
        <v>2431</v>
      </c>
      <c r="O994" s="1051">
        <v>0.77200000000000002</v>
      </c>
      <c r="P994" s="1051"/>
      <c r="Q994" s="1051"/>
      <c r="R994" s="1051"/>
      <c r="S994" s="1051"/>
      <c r="T994" s="1051"/>
      <c r="U994" s="1105"/>
    </row>
    <row r="995" spans="2:21" hidden="1" outlineLevel="2">
      <c r="B995" s="1053">
        <v>45</v>
      </c>
      <c r="C995" s="1053" t="str">
        <f t="shared" si="115"/>
        <v>Fraises hors-saison sous-serre, France, France continentale, Base Carbone</v>
      </c>
      <c r="D995" s="1054">
        <f t="shared" si="116"/>
        <v>45</v>
      </c>
      <c r="E995" s="1054" t="str">
        <f>IF(COUNTIF(E$950:E994,F995)&gt;0,"",F995)</f>
        <v>Fraises hors-saison sous-serre, France, France continentale, Base Carbone</v>
      </c>
      <c r="F995" s="1054" t="str">
        <f t="shared" si="117"/>
        <v>Fraises hors-saison sous-serre, France, France continentale, Base Carbone</v>
      </c>
      <c r="G995" s="1058" t="str">
        <f t="shared" si="118"/>
        <v>Fraises hors-saison sous-serre, France, France continentale, Base Carbone; kgCO2e/kg d'ingrédient en sortie de magasin (poids net)</v>
      </c>
      <c r="I995" s="1103" t="s">
        <v>1210</v>
      </c>
      <c r="J995" s="1051" t="s">
        <v>2257</v>
      </c>
      <c r="K995" s="1122" t="s">
        <v>1670</v>
      </c>
      <c r="L995" s="1051" t="s">
        <v>1674</v>
      </c>
      <c r="M995" s="1036">
        <v>0.3</v>
      </c>
      <c r="N995" s="1051" t="s">
        <v>2385</v>
      </c>
      <c r="O995" s="1051">
        <v>3.41</v>
      </c>
      <c r="P995" s="1051"/>
      <c r="Q995" s="1051"/>
      <c r="R995" s="1051"/>
      <c r="S995" s="1051"/>
      <c r="T995" s="1051"/>
      <c r="U995" s="1105"/>
    </row>
    <row r="996" spans="2:21" hidden="1" outlineLevel="2">
      <c r="B996" s="1053">
        <v>46</v>
      </c>
      <c r="C996" s="1053" t="str">
        <f t="shared" si="115"/>
        <v>Fraises saison, France, France continentale, Base Carbone</v>
      </c>
      <c r="D996" s="1054">
        <f t="shared" si="116"/>
        <v>46</v>
      </c>
      <c r="E996" s="1054" t="str">
        <f>IF(COUNTIF(E$950:E995,F996)&gt;0,"",F996)</f>
        <v>Fraises saison, France, France continentale, Base Carbone</v>
      </c>
      <c r="F996" s="1054" t="str">
        <f t="shared" si="117"/>
        <v>Fraises saison, France, France continentale, Base Carbone</v>
      </c>
      <c r="G996" s="1058" t="str">
        <f t="shared" si="118"/>
        <v>Fraises saison, France, France continentale, Base Carbone; kgCO2e/kg d'ingrédient en sortie de magasin (poids net)</v>
      </c>
      <c r="I996" s="1103" t="s">
        <v>1210</v>
      </c>
      <c r="J996" s="1051" t="s">
        <v>2257</v>
      </c>
      <c r="K996" s="1122" t="s">
        <v>1670</v>
      </c>
      <c r="L996" s="1051" t="s">
        <v>1674</v>
      </c>
      <c r="M996" s="1036">
        <v>0.3</v>
      </c>
      <c r="N996" s="1051" t="s">
        <v>2386</v>
      </c>
      <c r="O996" s="1051">
        <v>0.59099999999999997</v>
      </c>
      <c r="P996" s="1051"/>
      <c r="Q996" s="1051"/>
      <c r="R996" s="1051"/>
      <c r="S996" s="1051"/>
      <c r="T996" s="1051"/>
      <c r="U996" s="1105"/>
    </row>
    <row r="997" spans="2:21" hidden="1" outlineLevel="2">
      <c r="B997" s="1053">
        <v>47</v>
      </c>
      <c r="C997" s="1053" t="str">
        <f t="shared" si="115"/>
        <v>Frites surgelées, France continentale, Base Carbone</v>
      </c>
      <c r="D997" s="1054">
        <f t="shared" si="116"/>
        <v>47</v>
      </c>
      <c r="E997" s="1054" t="str">
        <f>IF(COUNTIF(E$950:E996,F997)&gt;0,"",F997)</f>
        <v>Frites surgelées, France continentale, Base Carbone</v>
      </c>
      <c r="F997" s="1054" t="str">
        <f t="shared" si="117"/>
        <v>Frites surgelées, France continentale, Base Carbone</v>
      </c>
      <c r="G997" s="1058" t="str">
        <f t="shared" si="118"/>
        <v>Frites surgelées, France continentale, Base Carbone; kgCO2e/kg d'ingrédient en sortie de magasin (poids net)</v>
      </c>
      <c r="I997" s="1103" t="s">
        <v>2308</v>
      </c>
      <c r="J997" s="1051" t="s">
        <v>2257</v>
      </c>
      <c r="K997" s="1122" t="s">
        <v>1670</v>
      </c>
      <c r="L997" s="1051" t="s">
        <v>1674</v>
      </c>
      <c r="M997" s="1036">
        <v>0.3</v>
      </c>
      <c r="N997" s="1051" t="s">
        <v>2387</v>
      </c>
      <c r="O997" s="1051">
        <v>0.65</v>
      </c>
      <c r="P997" s="1051"/>
      <c r="Q997" s="1051"/>
      <c r="R997" s="1051"/>
      <c r="S997" s="1051"/>
      <c r="T997" s="1051"/>
      <c r="U997" s="1105"/>
    </row>
    <row r="998" spans="2:21" hidden="1" outlineLevel="2">
      <c r="B998" s="1053">
        <v>48</v>
      </c>
      <c r="C998" s="1053" t="str">
        <f t="shared" si="115"/>
        <v>Fromage à pâte dure (type emmental), France continentale, Base Carbone</v>
      </c>
      <c r="D998" s="1054">
        <f t="shared" si="116"/>
        <v>48</v>
      </c>
      <c r="E998" s="1054" t="str">
        <f>IF(COUNTIF(E$950:E997,F998)&gt;0,"",F998)</f>
        <v>Fromage à pâte dure (type emmental), France continentale, Base Carbone</v>
      </c>
      <c r="F998" s="1054" t="str">
        <f t="shared" si="117"/>
        <v>Fromage à pâte dure (type emmental), France continentale, Base Carbone</v>
      </c>
      <c r="G998" s="1058" t="str">
        <f t="shared" si="118"/>
        <v>Fromage à pâte dure (type emmental), France continentale, Base Carbone; kgCO2e/kg d'ingrédient en sortie de magasin (poids net)</v>
      </c>
      <c r="I998" s="1103" t="s">
        <v>2309</v>
      </c>
      <c r="J998" s="1051" t="s">
        <v>2257</v>
      </c>
      <c r="K998" s="1122" t="s">
        <v>1670</v>
      </c>
      <c r="L998" s="1051" t="s">
        <v>1674</v>
      </c>
      <c r="M998" s="1036">
        <v>0.3</v>
      </c>
      <c r="N998" s="1051" t="s">
        <v>2388</v>
      </c>
      <c r="O998" s="1051">
        <v>5.6</v>
      </c>
      <c r="P998" s="1051"/>
      <c r="Q998" s="1051"/>
      <c r="R998" s="1051"/>
      <c r="S998" s="1051"/>
      <c r="T998" s="1051"/>
      <c r="U998" s="1105"/>
    </row>
    <row r="999" spans="2:21" hidden="1" outlineLevel="2">
      <c r="B999" s="1053">
        <v>49</v>
      </c>
      <c r="C999" s="1053" t="str">
        <f t="shared" si="115"/>
        <v>Fromage à pâte molle (type camenbert), France continentale, Base Carbone</v>
      </c>
      <c r="D999" s="1054">
        <f t="shared" si="116"/>
        <v>49</v>
      </c>
      <c r="E999" s="1054" t="str">
        <f>IF(COUNTIF(E$950:E998,F999)&gt;0,"",F999)</f>
        <v>Fromage à pâte molle (type camenbert), France continentale, Base Carbone</v>
      </c>
      <c r="F999" s="1054" t="str">
        <f t="shared" si="117"/>
        <v>Fromage à pâte molle (type camenbert), France continentale, Base Carbone</v>
      </c>
      <c r="G999" s="1058" t="str">
        <f t="shared" si="118"/>
        <v>Fromage à pâte molle (type camenbert), France continentale, Base Carbone; kgCO2e/kg d'ingrédient en sortie de magasin (poids net)</v>
      </c>
      <c r="I999" s="1103" t="s">
        <v>2309</v>
      </c>
      <c r="J999" s="1051" t="s">
        <v>2257</v>
      </c>
      <c r="K999" s="1122" t="s">
        <v>1670</v>
      </c>
      <c r="L999" s="1051" t="s">
        <v>1674</v>
      </c>
      <c r="M999" s="1036">
        <v>0.3</v>
      </c>
      <c r="N999" s="1051" t="s">
        <v>2389</v>
      </c>
      <c r="O999" s="1051">
        <v>4.28</v>
      </c>
      <c r="P999" s="1051"/>
      <c r="Q999" s="1051"/>
      <c r="R999" s="1051"/>
      <c r="S999" s="1051"/>
      <c r="T999" s="1051"/>
      <c r="U999" s="1105"/>
    </row>
    <row r="1000" spans="2:21" hidden="1" outlineLevel="2">
      <c r="B1000" s="1053">
        <v>50</v>
      </c>
      <c r="C1000" s="1053" t="str">
        <f t="shared" si="115"/>
        <v>Fromage frais de chèvre, France continentale, Base Carbone</v>
      </c>
      <c r="D1000" s="1054">
        <f t="shared" si="116"/>
        <v>50</v>
      </c>
      <c r="E1000" s="1054" t="str">
        <f>IF(COUNTIF(E$950:E999,F1000)&gt;0,"",F1000)</f>
        <v>Fromage frais de chèvre, France continentale, Base Carbone</v>
      </c>
      <c r="F1000" s="1054" t="str">
        <f t="shared" si="117"/>
        <v>Fromage frais de chèvre, France continentale, Base Carbone</v>
      </c>
      <c r="G1000" s="1058" t="str">
        <f t="shared" si="118"/>
        <v>Fromage frais de chèvre, France continentale, Base Carbone; kgCO2e/kg d'ingrédient en sortie de magasin (poids net)</v>
      </c>
      <c r="I1000" s="1103" t="s">
        <v>2309</v>
      </c>
      <c r="J1000" s="1051" t="s">
        <v>2257</v>
      </c>
      <c r="K1000" s="1122" t="s">
        <v>1670</v>
      </c>
      <c r="L1000" s="1051" t="s">
        <v>1674</v>
      </c>
      <c r="M1000" s="1036">
        <v>0.3</v>
      </c>
      <c r="N1000" s="1051" t="s">
        <v>2390</v>
      </c>
      <c r="O1000" s="1051">
        <v>3.61</v>
      </c>
      <c r="P1000" s="1051"/>
      <c r="Q1000" s="1051"/>
      <c r="R1000" s="1051"/>
      <c r="S1000" s="1051"/>
      <c r="T1000" s="1051"/>
      <c r="U1000" s="1105"/>
    </row>
    <row r="1001" spans="2:21" hidden="1" outlineLevel="2">
      <c r="B1001" s="1053">
        <v>51</v>
      </c>
      <c r="C1001" s="1053" t="str">
        <f t="shared" si="115"/>
        <v>Fromage frais, 58% MG, France continentale, Base Carbone</v>
      </c>
      <c r="D1001" s="1054">
        <f t="shared" si="116"/>
        <v>51</v>
      </c>
      <c r="E1001" s="1054" t="str">
        <f>IF(COUNTIF(E$950:E1000,F1001)&gt;0,"",F1001)</f>
        <v>Fromage frais, 58% MG, France continentale, Base Carbone</v>
      </c>
      <c r="F1001" s="1054" t="str">
        <f t="shared" si="117"/>
        <v>Fromage frais, 58% MG, France continentale, Base Carbone</v>
      </c>
      <c r="G1001" s="1058" t="str">
        <f t="shared" si="118"/>
        <v>Fromage frais, 58% MG, France continentale, Base Carbone; kgCO2e/kg d'ingrédient en sortie de magasin (poids net)</v>
      </c>
      <c r="I1001" s="1103" t="s">
        <v>2309</v>
      </c>
      <c r="J1001" s="1051" t="s">
        <v>2257</v>
      </c>
      <c r="K1001" s="1122" t="s">
        <v>1670</v>
      </c>
      <c r="L1001" s="1051" t="s">
        <v>1674</v>
      </c>
      <c r="M1001" s="1036">
        <v>0.3</v>
      </c>
      <c r="N1001" s="1051" t="s">
        <v>2391</v>
      </c>
      <c r="O1001" s="1051">
        <v>3.51</v>
      </c>
      <c r="P1001" s="1051"/>
      <c r="Q1001" s="1051"/>
      <c r="R1001" s="1051"/>
      <c r="S1001" s="1051"/>
      <c r="T1001" s="1051"/>
      <c r="U1001" s="1105"/>
    </row>
    <row r="1002" spans="2:21" hidden="1" outlineLevel="2">
      <c r="B1002" s="1053">
        <v>52</v>
      </c>
      <c r="C1002" s="1053" t="str">
        <f t="shared" si="115"/>
        <v>Fruit (ou légume) générique,  de saison, produit localement, France continentale, Base Carbone</v>
      </c>
      <c r="D1002" s="1054">
        <f t="shared" si="116"/>
        <v>52</v>
      </c>
      <c r="E1002" s="1054" t="str">
        <f>IF(COUNTIF(E$950:E1001,F1002)&gt;0,"",F1002)</f>
        <v>Fruit (ou légume) générique,  de saison, produit localement, France continentale, Base Carbone</v>
      </c>
      <c r="F1002" s="1054" t="str">
        <f t="shared" si="117"/>
        <v>Fruit (ou légume) générique,  de saison, produit localement, France continentale, Base Carbone</v>
      </c>
      <c r="G1002" s="1058" t="str">
        <f t="shared" si="118"/>
        <v>Fruit (ou légume) générique,  de saison, produit localement, France continentale, Base Carbone; kgCO2e/kg d'ingrédient en sortie de magasin (poids net)</v>
      </c>
      <c r="I1002" s="1103" t="s">
        <v>2310</v>
      </c>
      <c r="J1002" s="1051" t="s">
        <v>2257</v>
      </c>
      <c r="K1002" s="1122" t="s">
        <v>1670</v>
      </c>
      <c r="L1002" s="1051" t="s">
        <v>1674</v>
      </c>
      <c r="M1002" s="1036">
        <v>0.3</v>
      </c>
      <c r="N1002" s="1051" t="s">
        <v>2392</v>
      </c>
      <c r="O1002" s="1051">
        <v>0.25900000000000001</v>
      </c>
      <c r="P1002" s="1051"/>
      <c r="Q1002" s="1051"/>
      <c r="R1002" s="1051"/>
      <c r="S1002" s="1051"/>
      <c r="T1002" s="1051"/>
      <c r="U1002" s="1105"/>
    </row>
    <row r="1003" spans="2:21" hidden="1" outlineLevel="2">
      <c r="B1003" s="1053">
        <v>53</v>
      </c>
      <c r="C1003" s="1053" t="str">
        <f t="shared" si="115"/>
        <v>Fruit (ou légume) générique, hors saison, produit sous serre chauffée, France continentale, Base Carbone</v>
      </c>
      <c r="D1003" s="1054">
        <f t="shared" si="116"/>
        <v>53</v>
      </c>
      <c r="E1003" s="1054" t="str">
        <f>IF(COUNTIF(E$950:E1002,F1003)&gt;0,"",F1003)</f>
        <v>Fruit (ou légume) générique, hors saison, produit sous serre chauffée, France continentale, Base Carbone</v>
      </c>
      <c r="F1003" s="1054" t="str">
        <f t="shared" si="117"/>
        <v>Fruit (ou légume) générique, hors saison, produit sous serre chauffée, France continentale, Base Carbone</v>
      </c>
      <c r="G1003" s="1058" t="str">
        <f t="shared" si="118"/>
        <v>Fruit (ou légume) générique, hors saison, produit sous serre chauffée, France continentale, Base Carbone; kgCO2e/kg d'ingrédient en sortie de magasin (poids net)</v>
      </c>
      <c r="I1003" s="1103" t="s">
        <v>2310</v>
      </c>
      <c r="J1003" s="1051" t="s">
        <v>2257</v>
      </c>
      <c r="K1003" s="1122" t="s">
        <v>1670</v>
      </c>
      <c r="L1003" s="1051" t="s">
        <v>1674</v>
      </c>
      <c r="M1003" s="1036">
        <v>0.3</v>
      </c>
      <c r="N1003" s="1051" t="s">
        <v>2393</v>
      </c>
      <c r="O1003" s="1051">
        <v>2.2400000000000002</v>
      </c>
      <c r="P1003" s="1051"/>
      <c r="Q1003" s="1051"/>
      <c r="R1003" s="1051"/>
      <c r="S1003" s="1051"/>
      <c r="T1003" s="1051"/>
      <c r="U1003" s="1105"/>
    </row>
    <row r="1004" spans="2:21" hidden="1" outlineLevel="2">
      <c r="B1004" s="1053">
        <v>54</v>
      </c>
      <c r="C1004" s="1053" t="str">
        <f t="shared" si="115"/>
        <v>Fruit (ou légume) générique, importé par avion, saison ou hors-saison, France continentale, Base Carbone</v>
      </c>
      <c r="D1004" s="1054">
        <f t="shared" si="116"/>
        <v>54</v>
      </c>
      <c r="E1004" s="1054" t="str">
        <f>IF(COUNTIF(E$950:E1003,F1004)&gt;0,"",F1004)</f>
        <v>Fruit (ou légume) générique, importé par avion, saison ou hors-saison, France continentale, Base Carbone</v>
      </c>
      <c r="F1004" s="1054" t="str">
        <f t="shared" si="117"/>
        <v>Fruit (ou légume) générique, importé par avion, saison ou hors-saison, France continentale, Base Carbone</v>
      </c>
      <c r="G1004" s="1058" t="str">
        <f t="shared" si="118"/>
        <v>Fruit (ou légume) générique, importé par avion, saison ou hors-saison, France continentale, Base Carbone; kgCO2e/kg d'ingrédient en sortie de magasin (poids net)</v>
      </c>
      <c r="I1004" s="1103" t="s">
        <v>2310</v>
      </c>
      <c r="J1004" s="1051" t="s">
        <v>2257</v>
      </c>
      <c r="K1004" s="1122" t="s">
        <v>1670</v>
      </c>
      <c r="L1004" s="1051" t="s">
        <v>1674</v>
      </c>
      <c r="M1004" s="1036">
        <v>0.3</v>
      </c>
      <c r="N1004" s="1051" t="s">
        <v>2394</v>
      </c>
      <c r="O1004" s="1051">
        <v>21.9</v>
      </c>
      <c r="P1004" s="1051"/>
      <c r="Q1004" s="1051"/>
      <c r="R1004" s="1051"/>
      <c r="S1004" s="1051"/>
      <c r="T1004" s="1051"/>
      <c r="U1004" s="1105"/>
    </row>
    <row r="1005" spans="2:21" hidden="1" outlineLevel="2">
      <c r="B1005" s="1053">
        <v>55</v>
      </c>
      <c r="C1005" s="1053" t="str">
        <f t="shared" si="115"/>
        <v>Fruit (ou légume) générique, importé par bateau et camion, France continentale, Base Carbone</v>
      </c>
      <c r="D1005" s="1054">
        <f t="shared" si="116"/>
        <v>55</v>
      </c>
      <c r="E1005" s="1054" t="str">
        <f>IF(COUNTIF(E$950:E1004,F1005)&gt;0,"",F1005)</f>
        <v>Fruit (ou légume) générique, importé par bateau et camion, France continentale, Base Carbone</v>
      </c>
      <c r="F1005" s="1054" t="str">
        <f t="shared" si="117"/>
        <v>Fruit (ou légume) générique, importé par bateau et camion, France continentale, Base Carbone</v>
      </c>
      <c r="G1005" s="1058" t="str">
        <f t="shared" si="118"/>
        <v>Fruit (ou légume) générique, importé par bateau et camion, France continentale, Base Carbone; kgCO2e/kg d'ingrédient en sortie de magasin (poids net)</v>
      </c>
      <c r="I1005" s="1103" t="s">
        <v>2310</v>
      </c>
      <c r="J1005" s="1051" t="s">
        <v>2257</v>
      </c>
      <c r="K1005" s="1122" t="s">
        <v>1670</v>
      </c>
      <c r="L1005" s="1051" t="s">
        <v>1674</v>
      </c>
      <c r="M1005" s="1036">
        <v>0.3</v>
      </c>
      <c r="N1005" s="1051" t="s">
        <v>2395</v>
      </c>
      <c r="O1005" s="1051">
        <v>1.25</v>
      </c>
      <c r="P1005" s="1051"/>
      <c r="Q1005" s="1051"/>
      <c r="R1005" s="1051"/>
      <c r="S1005" s="1051"/>
      <c r="T1005" s="1051"/>
      <c r="U1005" s="1105"/>
    </row>
    <row r="1006" spans="2:21" hidden="1" outlineLevel="2">
      <c r="B1006" s="1053">
        <v>56</v>
      </c>
      <c r="C1006" s="1053" t="str">
        <f t="shared" si="115"/>
        <v>Glace à la vanille, France continentale, Base Carbone</v>
      </c>
      <c r="D1006" s="1054">
        <f t="shared" si="116"/>
        <v>56</v>
      </c>
      <c r="E1006" s="1054" t="str">
        <f>IF(COUNTIF(E$950:E1005,F1006)&gt;0,"",F1006)</f>
        <v>Glace à la vanille, France continentale, Base Carbone</v>
      </c>
      <c r="F1006" s="1054" t="str">
        <f t="shared" si="117"/>
        <v>Glace à la vanille, France continentale, Base Carbone</v>
      </c>
      <c r="G1006" s="1058" t="str">
        <f t="shared" si="118"/>
        <v>Glace à la vanille, France continentale, Base Carbone; kgCO2e/kg d'ingrédient en sortie de magasin (poids net)</v>
      </c>
      <c r="I1006" s="1103" t="s">
        <v>2311</v>
      </c>
      <c r="J1006" s="1051" t="s">
        <v>2257</v>
      </c>
      <c r="K1006" s="1122" t="s">
        <v>1670</v>
      </c>
      <c r="L1006" s="1051" t="s">
        <v>1674</v>
      </c>
      <c r="M1006" s="1036">
        <v>0.3</v>
      </c>
      <c r="N1006" s="1051"/>
      <c r="O1006" s="1051">
        <v>1.51</v>
      </c>
      <c r="P1006" s="1051"/>
      <c r="Q1006" s="1051"/>
      <c r="R1006" s="1051"/>
      <c r="S1006" s="1051"/>
      <c r="T1006" s="1051"/>
      <c r="U1006" s="1105"/>
    </row>
    <row r="1007" spans="2:21" hidden="1" outlineLevel="2">
      <c r="B1007" s="1053">
        <v>57</v>
      </c>
      <c r="C1007" s="1053" t="str">
        <f t="shared" si="115"/>
        <v>Gousse de Vanille, France continentale, Base Carbone</v>
      </c>
      <c r="D1007" s="1054">
        <f t="shared" si="116"/>
        <v>57</v>
      </c>
      <c r="E1007" s="1054" t="str">
        <f>IF(COUNTIF(E$950:E1006,F1007)&gt;0,"",F1007)</f>
        <v>Gousse de Vanille, France continentale, Base Carbone</v>
      </c>
      <c r="F1007" s="1054" t="str">
        <f t="shared" si="117"/>
        <v>Gousse de Vanille, France continentale, Base Carbone</v>
      </c>
      <c r="G1007" s="1058" t="str">
        <f t="shared" si="118"/>
        <v>Gousse de Vanille, France continentale, Base Carbone; kgCO2e/kg d'ingrédient en sortie de magasin (poids net)</v>
      </c>
      <c r="I1007" s="1103" t="s">
        <v>2312</v>
      </c>
      <c r="J1007" s="1051" t="s">
        <v>2257</v>
      </c>
      <c r="K1007" s="1122" t="s">
        <v>1670</v>
      </c>
      <c r="L1007" s="1051" t="s">
        <v>1674</v>
      </c>
      <c r="M1007" s="1036">
        <v>0.3</v>
      </c>
      <c r="N1007" s="1051"/>
      <c r="O1007" s="1051">
        <v>2.61</v>
      </c>
      <c r="P1007" s="1051"/>
      <c r="Q1007" s="1051"/>
      <c r="R1007" s="1051"/>
      <c r="S1007" s="1051"/>
      <c r="T1007" s="1051"/>
      <c r="U1007" s="1105"/>
    </row>
    <row r="1008" spans="2:21" hidden="1" outlineLevel="2">
      <c r="B1008" s="1053">
        <v>58</v>
      </c>
      <c r="C1008" s="1053" t="str">
        <f t="shared" si="115"/>
        <v>Haricot blanc en conserve (type cassoulet), France continentale, Base Carbone</v>
      </c>
      <c r="D1008" s="1054">
        <f t="shared" si="116"/>
        <v>58</v>
      </c>
      <c r="E1008" s="1054" t="str">
        <f>IF(COUNTIF(E$950:E1007,F1008)&gt;0,"",F1008)</f>
        <v>Haricot blanc en conserve (type cassoulet), France continentale, Base Carbone</v>
      </c>
      <c r="F1008" s="1054" t="str">
        <f t="shared" si="117"/>
        <v>Haricot blanc en conserve (type cassoulet), France continentale, Base Carbone</v>
      </c>
      <c r="G1008" s="1058" t="str">
        <f t="shared" si="118"/>
        <v>Haricot blanc en conserve (type cassoulet), France continentale, Base Carbone; kgCO2e/kg d'ingrédient en sortie de magasin (poids net)</v>
      </c>
      <c r="I1008" s="1103" t="s">
        <v>2313</v>
      </c>
      <c r="J1008" s="1051" t="s">
        <v>2257</v>
      </c>
      <c r="K1008" s="1122" t="s">
        <v>1670</v>
      </c>
      <c r="L1008" s="1051" t="s">
        <v>1674</v>
      </c>
      <c r="M1008" s="1036">
        <v>0.3</v>
      </c>
      <c r="N1008" s="1051" t="s">
        <v>2396</v>
      </c>
      <c r="O1008" s="1051">
        <v>1.59</v>
      </c>
      <c r="P1008" s="1051"/>
      <c r="Q1008" s="1051"/>
      <c r="R1008" s="1051"/>
      <c r="S1008" s="1051"/>
      <c r="T1008" s="1051"/>
      <c r="U1008" s="1105"/>
    </row>
    <row r="1009" spans="2:21" hidden="1" outlineLevel="2">
      <c r="B1009" s="1053">
        <v>59</v>
      </c>
      <c r="C1009" s="1053" t="str">
        <f t="shared" si="115"/>
        <v>Haricots verts frais locaux, France continentale, Base Carbone</v>
      </c>
      <c r="D1009" s="1054">
        <f t="shared" si="116"/>
        <v>59</v>
      </c>
      <c r="E1009" s="1054" t="str">
        <f>IF(COUNTIF(E$950:E1008,F1009)&gt;0,"",F1009)</f>
        <v>Haricots verts frais locaux, France continentale, Base Carbone</v>
      </c>
      <c r="F1009" s="1054" t="str">
        <f t="shared" si="117"/>
        <v>Haricots verts frais locaux, France continentale, Base Carbone</v>
      </c>
      <c r="G1009" s="1058" t="str">
        <f t="shared" si="118"/>
        <v>Haricots verts frais locaux, France continentale, Base Carbone; kgCO2e/kg d'ingrédient en sortie de magasin (poids net)</v>
      </c>
      <c r="I1009" s="1103" t="s">
        <v>2314</v>
      </c>
      <c r="J1009" s="1051" t="s">
        <v>2257</v>
      </c>
      <c r="K1009" s="1122" t="s">
        <v>1670</v>
      </c>
      <c r="L1009" s="1051" t="s">
        <v>1674</v>
      </c>
      <c r="M1009" s="1036">
        <v>0.3</v>
      </c>
      <c r="N1009" s="1051" t="s">
        <v>2397</v>
      </c>
      <c r="O1009" s="1051">
        <v>0.69</v>
      </c>
      <c r="P1009" s="1051"/>
      <c r="Q1009" s="1051"/>
      <c r="R1009" s="1051"/>
      <c r="S1009" s="1051"/>
      <c r="T1009" s="1051"/>
      <c r="U1009" s="1105"/>
    </row>
    <row r="1010" spans="2:21" hidden="1" outlineLevel="2">
      <c r="B1010" s="1053">
        <v>60</v>
      </c>
      <c r="C1010" s="1053" t="str">
        <f t="shared" si="115"/>
        <v>Haricots verts importés par avion, France continentale, Base Carbone</v>
      </c>
      <c r="D1010" s="1054">
        <f t="shared" si="116"/>
        <v>60</v>
      </c>
      <c r="E1010" s="1054" t="str">
        <f>IF(COUNTIF(E$950:E1009,F1010)&gt;0,"",F1010)</f>
        <v>Haricots verts importés par avion, France continentale, Base Carbone</v>
      </c>
      <c r="F1010" s="1054" t="str">
        <f t="shared" si="117"/>
        <v>Haricots verts importés par avion, France continentale, Base Carbone</v>
      </c>
      <c r="G1010" s="1058" t="str">
        <f t="shared" si="118"/>
        <v>Haricots verts importés par avion, France continentale, Base Carbone; kgCO2e/kg d'ingrédient en sortie de magasin (poids net)</v>
      </c>
      <c r="I1010" s="1103" t="s">
        <v>2314</v>
      </c>
      <c r="J1010" s="1051" t="s">
        <v>2257</v>
      </c>
      <c r="K1010" s="1122" t="s">
        <v>1670</v>
      </c>
      <c r="L1010" s="1051" t="s">
        <v>1674</v>
      </c>
      <c r="M1010" s="1036">
        <v>0.3</v>
      </c>
      <c r="N1010" s="1051" t="s">
        <v>2398</v>
      </c>
      <c r="O1010" s="1051">
        <v>22.1</v>
      </c>
      <c r="P1010" s="1051"/>
      <c r="Q1010" s="1051"/>
      <c r="R1010" s="1051"/>
      <c r="S1010" s="1051"/>
      <c r="T1010" s="1051"/>
      <c r="U1010" s="1105"/>
    </row>
    <row r="1011" spans="2:21" hidden="1" outlineLevel="2">
      <c r="B1011" s="1053">
        <v>61</v>
      </c>
      <c r="C1011" s="1053" t="str">
        <f t="shared" si="115"/>
        <v>Huile d'olive, France continentale, Base Carbone</v>
      </c>
      <c r="D1011" s="1054">
        <f t="shared" si="116"/>
        <v>61</v>
      </c>
      <c r="E1011" s="1054" t="str">
        <f>IF(COUNTIF(E$950:E1010,F1011)&gt;0,"",F1011)</f>
        <v>Huile d'olive, France continentale, Base Carbone</v>
      </c>
      <c r="F1011" s="1054" t="str">
        <f t="shared" si="117"/>
        <v>Huile d'olive, France continentale, Base Carbone</v>
      </c>
      <c r="G1011" s="1058" t="str">
        <f t="shared" si="118"/>
        <v>Huile d'olive, France continentale, Base Carbone; kgCO2e/kg d'ingrédient en sortie de magasin (poids net)</v>
      </c>
      <c r="I1011" s="1103" t="s">
        <v>2315</v>
      </c>
      <c r="J1011" s="1051" t="s">
        <v>2257</v>
      </c>
      <c r="K1011" s="1122" t="s">
        <v>1670</v>
      </c>
      <c r="L1011" s="1051" t="s">
        <v>1674</v>
      </c>
      <c r="M1011" s="1036">
        <v>0.3</v>
      </c>
      <c r="N1011" s="1051"/>
      <c r="O1011" s="1051">
        <v>2.6</v>
      </c>
      <c r="P1011" s="1051"/>
      <c r="Q1011" s="1051"/>
      <c r="R1011" s="1051"/>
      <c r="S1011" s="1051"/>
      <c r="T1011" s="1051"/>
      <c r="U1011" s="1105"/>
    </row>
    <row r="1012" spans="2:21" hidden="1" outlineLevel="2">
      <c r="B1012" s="1053">
        <v>62</v>
      </c>
      <c r="C1012" s="1053" t="str">
        <f t="shared" si="115"/>
        <v>Huile de colza, France continentale, Base Carbone</v>
      </c>
      <c r="D1012" s="1054">
        <f t="shared" si="116"/>
        <v>62</v>
      </c>
      <c r="E1012" s="1054" t="str">
        <f>IF(COUNTIF(E$950:E1011,F1012)&gt;0,"",F1012)</f>
        <v>Huile de colza, France continentale, Base Carbone</v>
      </c>
      <c r="F1012" s="1054" t="str">
        <f t="shared" si="117"/>
        <v>Huile de colza, France continentale, Base Carbone</v>
      </c>
      <c r="G1012" s="1058" t="str">
        <f t="shared" si="118"/>
        <v>Huile de colza, France continentale, Base Carbone; kgCO2e/kg d'ingrédient en sortie de magasin (poids net)</v>
      </c>
      <c r="I1012" s="1103" t="s">
        <v>2316</v>
      </c>
      <c r="J1012" s="1051" t="s">
        <v>2257</v>
      </c>
      <c r="K1012" s="1122" t="s">
        <v>1670</v>
      </c>
      <c r="L1012" s="1051" t="s">
        <v>1674</v>
      </c>
      <c r="M1012" s="1036">
        <v>0.3</v>
      </c>
      <c r="N1012" s="1051"/>
      <c r="O1012" s="1051">
        <v>2.2400000000000002</v>
      </c>
      <c r="P1012" s="1051"/>
      <c r="Q1012" s="1051"/>
      <c r="R1012" s="1051"/>
      <c r="S1012" s="1051"/>
      <c r="T1012" s="1051"/>
      <c r="U1012" s="1105"/>
    </row>
    <row r="1013" spans="2:21" hidden="1" outlineLevel="2">
      <c r="B1013" s="1053">
        <v>63</v>
      </c>
      <c r="C1013" s="1053" t="str">
        <f t="shared" si="115"/>
        <v>Huile de tournesol, France continentale, Base Carbone</v>
      </c>
      <c r="D1013" s="1054">
        <f t="shared" si="116"/>
        <v>63</v>
      </c>
      <c r="E1013" s="1054" t="str">
        <f>IF(COUNTIF(E$950:E1012,F1013)&gt;0,"",F1013)</f>
        <v>Huile de tournesol, France continentale, Base Carbone</v>
      </c>
      <c r="F1013" s="1054" t="str">
        <f t="shared" si="117"/>
        <v>Huile de tournesol, France continentale, Base Carbone</v>
      </c>
      <c r="G1013" s="1058" t="str">
        <f t="shared" si="118"/>
        <v>Huile de tournesol, France continentale, Base Carbone; kgCO2e/kg d'ingrédient en sortie de magasin (poids net)</v>
      </c>
      <c r="I1013" s="1103" t="s">
        <v>2317</v>
      </c>
      <c r="J1013" s="1051" t="s">
        <v>2257</v>
      </c>
      <c r="K1013" s="1122" t="s">
        <v>1670</v>
      </c>
      <c r="L1013" s="1051" t="s">
        <v>1674</v>
      </c>
      <c r="M1013" s="1036">
        <v>0.3</v>
      </c>
      <c r="N1013" s="1051"/>
      <c r="O1013" s="1051">
        <v>1.62</v>
      </c>
      <c r="P1013" s="1051"/>
      <c r="Q1013" s="1051"/>
      <c r="R1013" s="1051"/>
      <c r="S1013" s="1051"/>
      <c r="T1013" s="1051"/>
      <c r="U1013" s="1105"/>
    </row>
    <row r="1014" spans="2:21" hidden="1" outlineLevel="2">
      <c r="B1014" s="1053">
        <v>64</v>
      </c>
      <c r="C1014" s="1053" t="str">
        <f t="shared" si="115"/>
        <v>Ketchup, France continentale, Base Carbone</v>
      </c>
      <c r="D1014" s="1054">
        <f t="shared" si="116"/>
        <v>64</v>
      </c>
      <c r="E1014" s="1054" t="str">
        <f>IF(COUNTIF(E$950:E1013,F1014)&gt;0,"",F1014)</f>
        <v>Ketchup, France continentale, Base Carbone</v>
      </c>
      <c r="F1014" s="1054" t="str">
        <f t="shared" si="117"/>
        <v>Ketchup, France continentale, Base Carbone</v>
      </c>
      <c r="G1014" s="1058" t="str">
        <f t="shared" si="118"/>
        <v>Ketchup, France continentale, Base Carbone; kgCO2e/kg d'ingrédient en sortie de magasin (poids net)</v>
      </c>
      <c r="I1014" s="1103" t="s">
        <v>2318</v>
      </c>
      <c r="J1014" s="1051" t="s">
        <v>2257</v>
      </c>
      <c r="K1014" s="1122" t="s">
        <v>1670</v>
      </c>
      <c r="L1014" s="1051" t="s">
        <v>1674</v>
      </c>
      <c r="M1014" s="1036">
        <v>0.3</v>
      </c>
      <c r="N1014" s="1051"/>
      <c r="O1014" s="1051">
        <v>2.4</v>
      </c>
      <c r="P1014" s="1051"/>
      <c r="Q1014" s="1051"/>
      <c r="R1014" s="1051"/>
      <c r="S1014" s="1051"/>
      <c r="T1014" s="1051"/>
      <c r="U1014" s="1105"/>
    </row>
    <row r="1015" spans="2:21" hidden="1" outlineLevel="2">
      <c r="B1015" s="1053">
        <v>65</v>
      </c>
      <c r="C1015" s="1053" t="str">
        <f t="shared" si="115"/>
        <v>Lait de vache, semi-écrémé, pasteurisé, France continentale, Base Carbone</v>
      </c>
      <c r="D1015" s="1054">
        <f t="shared" si="116"/>
        <v>65</v>
      </c>
      <c r="E1015" s="1054" t="str">
        <f>IF(COUNTIF(E$950:E1014,F1015)&gt;0,"",F1015)</f>
        <v>Lait de vache, semi-écrémé, pasteurisé, France continentale, Base Carbone</v>
      </c>
      <c r="F1015" s="1054" t="str">
        <f t="shared" si="117"/>
        <v>Lait de vache, semi-écrémé, pasteurisé, France continentale, Base Carbone</v>
      </c>
      <c r="G1015" s="1058" t="str">
        <f t="shared" si="118"/>
        <v>Lait de vache, semi-écrémé, pasteurisé, France continentale, Base Carbone; kgCO2e/kg d'ingrédient en sortie de magasin (poids net)</v>
      </c>
      <c r="I1015" s="1103" t="s">
        <v>2319</v>
      </c>
      <c r="J1015" s="1051" t="s">
        <v>2257</v>
      </c>
      <c r="K1015" s="1122" t="s">
        <v>1670</v>
      </c>
      <c r="L1015" s="1051" t="s">
        <v>1674</v>
      </c>
      <c r="M1015" s="1036">
        <v>0.3</v>
      </c>
      <c r="N1015" s="1051" t="s">
        <v>2399</v>
      </c>
      <c r="O1015" s="1051">
        <v>1.22</v>
      </c>
      <c r="P1015" s="1051"/>
      <c r="Q1015" s="1051"/>
      <c r="R1015" s="1051"/>
      <c r="S1015" s="1051"/>
      <c r="T1015" s="1051"/>
      <c r="U1015" s="1105"/>
    </row>
    <row r="1016" spans="2:21" hidden="1" outlineLevel="2">
      <c r="B1016" s="1053">
        <v>66</v>
      </c>
      <c r="C1016" s="1053" t="str">
        <f t="shared" ref="C1016:C1079" si="119">IF(ISNA(VLOOKUP(B1016,$D$950:$E$1093,2,FALSE)),"-",VLOOKUP(B1016,$D$950:$E$1093,2,FALSE))</f>
        <v>Lapin, France continentale, Base Carbone</v>
      </c>
      <c r="D1016" s="1054">
        <f t="shared" ref="D1016:D1079" si="120">D1015+IF(LEN(E1016)&gt;0,1,0)</f>
        <v>66</v>
      </c>
      <c r="E1016" s="1054" t="str">
        <f>IF(COUNTIF(E$950:E1015,F1016)&gt;0,"",F1016)</f>
        <v>Lapin, France continentale, Base Carbone</v>
      </c>
      <c r="F1016" s="1054" t="str">
        <f t="shared" ref="F1016:F1079" si="121">IF(I1016&lt;&gt;"",I1016&amp;IF(N1016&lt;&gt;""," "&amp;N1016,)&amp;IF(L1016&lt;&gt;"",", "&amp;L1016,"")&amp;IF(K1016&lt;&gt;"",", "&amp;K1016,""),"")</f>
        <v>Lapin, France continentale, Base Carbone</v>
      </c>
      <c r="G1016" s="1058" t="str">
        <f t="shared" ref="G1016:G1079" si="122">IF(F1016&lt;&gt;"",F1016&amp;IF(J1016&lt;&gt;"","; "&amp;J1016,""),"")</f>
        <v>Lapin, France continentale, Base Carbone; kgCO2e/kg d'ingrédient en sortie de magasin (poids net)</v>
      </c>
      <c r="I1016" s="1103" t="s">
        <v>2320</v>
      </c>
      <c r="J1016" s="1051" t="s">
        <v>2257</v>
      </c>
      <c r="K1016" s="1122" t="s">
        <v>1670</v>
      </c>
      <c r="L1016" s="1051" t="s">
        <v>1674</v>
      </c>
      <c r="M1016" s="1036">
        <v>0.3</v>
      </c>
      <c r="N1016" s="1051"/>
      <c r="O1016" s="1051">
        <v>4.8600000000000003</v>
      </c>
      <c r="P1016" s="1051"/>
      <c r="Q1016" s="1051"/>
      <c r="R1016" s="1051"/>
      <c r="S1016" s="1051"/>
      <c r="T1016" s="1051"/>
      <c r="U1016" s="1105"/>
    </row>
    <row r="1017" spans="2:21" hidden="1" outlineLevel="2">
      <c r="B1017" s="1053">
        <v>67</v>
      </c>
      <c r="C1017" s="1053" t="str">
        <f t="shared" si="119"/>
        <v>Lardons, France continentale, Base Carbone</v>
      </c>
      <c r="D1017" s="1054">
        <f t="shared" si="120"/>
        <v>67</v>
      </c>
      <c r="E1017" s="1054" t="str">
        <f>IF(COUNTIF(E$950:E1016,F1017)&gt;0,"",F1017)</f>
        <v>Lardons, France continentale, Base Carbone</v>
      </c>
      <c r="F1017" s="1054" t="str">
        <f t="shared" si="121"/>
        <v>Lardons, France continentale, Base Carbone</v>
      </c>
      <c r="G1017" s="1058" t="str">
        <f t="shared" si="122"/>
        <v>Lardons, France continentale, Base Carbone; kgCO2e/kg d'ingrédient en sortie de magasin (poids net)</v>
      </c>
      <c r="I1017" s="1103" t="s">
        <v>2321</v>
      </c>
      <c r="J1017" s="1051" t="s">
        <v>2257</v>
      </c>
      <c r="K1017" s="1122" t="s">
        <v>1670</v>
      </c>
      <c r="L1017" s="1051" t="s">
        <v>1674</v>
      </c>
      <c r="M1017" s="1036">
        <v>0.3</v>
      </c>
      <c r="N1017" s="1051"/>
      <c r="O1017" s="1051">
        <v>4.46</v>
      </c>
      <c r="P1017" s="1051"/>
      <c r="Q1017" s="1051"/>
      <c r="R1017" s="1051"/>
      <c r="S1017" s="1051"/>
      <c r="T1017" s="1051"/>
      <c r="U1017" s="1105"/>
    </row>
    <row r="1018" spans="2:21" hidden="1" outlineLevel="2">
      <c r="B1018" s="1053">
        <v>68</v>
      </c>
      <c r="C1018" s="1053" t="str">
        <f t="shared" si="119"/>
        <v>Légumes (ou fruits) générique, de saison, produit localement, France continentale, Base Carbone</v>
      </c>
      <c r="D1018" s="1054">
        <f t="shared" si="120"/>
        <v>68</v>
      </c>
      <c r="E1018" s="1054" t="str">
        <f>IF(COUNTIF(E$950:E1017,F1018)&gt;0,"",F1018)</f>
        <v>Légumes (ou fruits) générique, de saison, produit localement, France continentale, Base Carbone</v>
      </c>
      <c r="F1018" s="1054" t="str">
        <f t="shared" si="121"/>
        <v>Légumes (ou fruits) générique, de saison, produit localement, France continentale, Base Carbone</v>
      </c>
      <c r="G1018" s="1058" t="str">
        <f t="shared" si="122"/>
        <v>Légumes (ou fruits) générique, de saison, produit localement, France continentale, Base Carbone; kgCO2e/kg d'ingrédient en sortie de magasin (poids net)</v>
      </c>
      <c r="I1018" s="1103" t="s">
        <v>2322</v>
      </c>
      <c r="J1018" s="1051" t="s">
        <v>2257</v>
      </c>
      <c r="K1018" s="1122" t="s">
        <v>1670</v>
      </c>
      <c r="L1018" s="1051" t="s">
        <v>1674</v>
      </c>
      <c r="M1018" s="1036">
        <v>0.3</v>
      </c>
      <c r="N1018" s="1051" t="s">
        <v>2400</v>
      </c>
      <c r="O1018" s="1051">
        <v>0.25900000000000001</v>
      </c>
      <c r="P1018" s="1051"/>
      <c r="Q1018" s="1051"/>
      <c r="R1018" s="1051"/>
      <c r="S1018" s="1051"/>
      <c r="T1018" s="1051"/>
      <c r="U1018" s="1105"/>
    </row>
    <row r="1019" spans="2:21" hidden="1" outlineLevel="2">
      <c r="B1019" s="1053">
        <v>69</v>
      </c>
      <c r="C1019" s="1053" t="str">
        <f t="shared" si="119"/>
        <v>Légumes (ou fruits) générique, hors saison, produit sous serre chauffée, France continentale, Base Carbone</v>
      </c>
      <c r="D1019" s="1054">
        <f t="shared" si="120"/>
        <v>69</v>
      </c>
      <c r="E1019" s="1054" t="str">
        <f>IF(COUNTIF(E$950:E1018,F1019)&gt;0,"",F1019)</f>
        <v>Légumes (ou fruits) générique, hors saison, produit sous serre chauffée, France continentale, Base Carbone</v>
      </c>
      <c r="F1019" s="1054" t="str">
        <f t="shared" si="121"/>
        <v>Légumes (ou fruits) générique, hors saison, produit sous serre chauffée, France continentale, Base Carbone</v>
      </c>
      <c r="G1019" s="1058" t="str">
        <f t="shared" si="122"/>
        <v>Légumes (ou fruits) générique, hors saison, produit sous serre chauffée, France continentale, Base Carbone; kgCO2e/kg d'ingrédient en sortie de magasin (poids net)</v>
      </c>
      <c r="I1019" s="1103" t="s">
        <v>2322</v>
      </c>
      <c r="J1019" s="1051" t="s">
        <v>2257</v>
      </c>
      <c r="K1019" s="1122" t="s">
        <v>1670</v>
      </c>
      <c r="L1019" s="1051" t="s">
        <v>1674</v>
      </c>
      <c r="M1019" s="1036">
        <v>0.3</v>
      </c>
      <c r="N1019" s="1051" t="s">
        <v>2393</v>
      </c>
      <c r="O1019" s="1051">
        <v>2.2400000000000002</v>
      </c>
      <c r="P1019" s="1051"/>
      <c r="Q1019" s="1051"/>
      <c r="R1019" s="1051"/>
      <c r="S1019" s="1051"/>
      <c r="T1019" s="1051"/>
      <c r="U1019" s="1105"/>
    </row>
    <row r="1020" spans="2:21" hidden="1" outlineLevel="2">
      <c r="B1020" s="1053">
        <v>70</v>
      </c>
      <c r="C1020" s="1053" t="str">
        <f t="shared" si="119"/>
        <v>Légumes (ou fruits) générique, importé par avion, saison ou hors-saison, France continentale, Base Carbone</v>
      </c>
      <c r="D1020" s="1054">
        <f t="shared" si="120"/>
        <v>70</v>
      </c>
      <c r="E1020" s="1054" t="str">
        <f>IF(COUNTIF(E$950:E1019,F1020)&gt;0,"",F1020)</f>
        <v>Légumes (ou fruits) générique, importé par avion, saison ou hors-saison, France continentale, Base Carbone</v>
      </c>
      <c r="F1020" s="1054" t="str">
        <f t="shared" si="121"/>
        <v>Légumes (ou fruits) générique, importé par avion, saison ou hors-saison, France continentale, Base Carbone</v>
      </c>
      <c r="G1020" s="1058" t="str">
        <f t="shared" si="122"/>
        <v>Légumes (ou fruits) générique, importé par avion, saison ou hors-saison, France continentale, Base Carbone; kgCO2e/kg d'ingrédient en sortie de magasin (poids net)</v>
      </c>
      <c r="I1020" s="1103" t="s">
        <v>2322</v>
      </c>
      <c r="J1020" s="1051" t="s">
        <v>2257</v>
      </c>
      <c r="K1020" s="1122" t="s">
        <v>1670</v>
      </c>
      <c r="L1020" s="1051" t="s">
        <v>1674</v>
      </c>
      <c r="M1020" s="1036">
        <v>0.3</v>
      </c>
      <c r="N1020" s="1051" t="s">
        <v>2394</v>
      </c>
      <c r="O1020" s="1051">
        <v>21.9</v>
      </c>
      <c r="P1020" s="1051"/>
      <c r="Q1020" s="1051"/>
      <c r="R1020" s="1051"/>
      <c r="S1020" s="1051"/>
      <c r="T1020" s="1051"/>
      <c r="U1020" s="1105"/>
    </row>
    <row r="1021" spans="2:21" hidden="1" outlineLevel="2">
      <c r="B1021" s="1053">
        <v>71</v>
      </c>
      <c r="C1021" s="1053" t="str">
        <f t="shared" si="119"/>
        <v>Légumes (ou fruits) générique, importé par bateau et camion, France continentale, Base Carbone</v>
      </c>
      <c r="D1021" s="1054">
        <f t="shared" si="120"/>
        <v>71</v>
      </c>
      <c r="E1021" s="1054" t="str">
        <f>IF(COUNTIF(E$950:E1020,F1021)&gt;0,"",F1021)</f>
        <v>Légumes (ou fruits) générique, importé par bateau et camion, France continentale, Base Carbone</v>
      </c>
      <c r="F1021" s="1054" t="str">
        <f t="shared" si="121"/>
        <v>Légumes (ou fruits) générique, importé par bateau et camion, France continentale, Base Carbone</v>
      </c>
      <c r="G1021" s="1058" t="str">
        <f t="shared" si="122"/>
        <v>Légumes (ou fruits) générique, importé par bateau et camion, France continentale, Base Carbone; kgCO2e/kg d'ingrédient en sortie de magasin (poids net)</v>
      </c>
      <c r="I1021" s="1103" t="s">
        <v>2322</v>
      </c>
      <c r="J1021" s="1051" t="s">
        <v>2257</v>
      </c>
      <c r="K1021" s="1122" t="s">
        <v>1670</v>
      </c>
      <c r="L1021" s="1051" t="s">
        <v>1674</v>
      </c>
      <c r="M1021" s="1036">
        <v>0.3</v>
      </c>
      <c r="N1021" s="1051" t="s">
        <v>2395</v>
      </c>
      <c r="O1021" s="1051">
        <v>1.25</v>
      </c>
      <c r="P1021" s="1051"/>
      <c r="Q1021" s="1051"/>
      <c r="R1021" s="1051"/>
      <c r="S1021" s="1051"/>
      <c r="T1021" s="1051"/>
      <c r="U1021" s="1105"/>
    </row>
    <row r="1022" spans="2:21" hidden="1" outlineLevel="2">
      <c r="B1022" s="1053">
        <v>72</v>
      </c>
      <c r="C1022" s="1053" t="str">
        <f t="shared" si="119"/>
        <v>Lentilles vertes, France continentale, Base Carbone</v>
      </c>
      <c r="D1022" s="1054">
        <f t="shared" si="120"/>
        <v>72</v>
      </c>
      <c r="E1022" s="1054" t="str">
        <f>IF(COUNTIF(E$950:E1021,F1022)&gt;0,"",F1022)</f>
        <v>Lentilles vertes, France continentale, Base Carbone</v>
      </c>
      <c r="F1022" s="1054" t="str">
        <f t="shared" si="121"/>
        <v>Lentilles vertes, France continentale, Base Carbone</v>
      </c>
      <c r="G1022" s="1058" t="str">
        <f t="shared" si="122"/>
        <v>Lentilles vertes, France continentale, Base Carbone; kgCO2e/kg d'ingrédient en sortie de magasin (poids net)</v>
      </c>
      <c r="I1022" s="1103" t="s">
        <v>2323</v>
      </c>
      <c r="J1022" s="1051" t="s">
        <v>2257</v>
      </c>
      <c r="K1022" s="1122" t="s">
        <v>1670</v>
      </c>
      <c r="L1022" s="1051" t="s">
        <v>1674</v>
      </c>
      <c r="M1022" s="1036">
        <v>0.3</v>
      </c>
      <c r="N1022" s="1051"/>
      <c r="O1022" s="1051">
        <v>0.88700000000000001</v>
      </c>
      <c r="P1022" s="1051"/>
      <c r="Q1022" s="1051"/>
      <c r="R1022" s="1051"/>
      <c r="S1022" s="1051"/>
      <c r="T1022" s="1051"/>
      <c r="U1022" s="1105"/>
    </row>
    <row r="1023" spans="2:21" hidden="1" outlineLevel="2">
      <c r="B1023" s="1053">
        <v>73</v>
      </c>
      <c r="C1023" s="1053" t="str">
        <f t="shared" si="119"/>
        <v>Levure liquide, Europe, Base Carbone</v>
      </c>
      <c r="D1023" s="1054">
        <f t="shared" si="120"/>
        <v>73</v>
      </c>
      <c r="E1023" s="1054" t="str">
        <f>IF(COUNTIF(E$950:E1022,F1023)&gt;0,"",F1023)</f>
        <v>Levure liquide, Europe, Base Carbone</v>
      </c>
      <c r="F1023" s="1054" t="str">
        <f t="shared" si="121"/>
        <v>Levure liquide, Europe, Base Carbone</v>
      </c>
      <c r="G1023" s="1058" t="str">
        <f t="shared" si="122"/>
        <v>Levure liquide, Europe, Base Carbone; kgCO2e/tonne brute</v>
      </c>
      <c r="I1023" s="1103" t="s">
        <v>2324</v>
      </c>
      <c r="J1023" s="1051" t="s">
        <v>2368</v>
      </c>
      <c r="K1023" s="1122" t="s">
        <v>1670</v>
      </c>
      <c r="L1023" s="1051" t="s">
        <v>1671</v>
      </c>
      <c r="M1023" s="1036">
        <v>0.5</v>
      </c>
      <c r="N1023" s="1051"/>
      <c r="O1023" s="1051">
        <v>363</v>
      </c>
      <c r="P1023" s="1051">
        <v>363</v>
      </c>
      <c r="Q1023" s="1051">
        <v>0</v>
      </c>
      <c r="R1023" s="1051">
        <v>0</v>
      </c>
      <c r="S1023" s="1051">
        <v>0</v>
      </c>
      <c r="T1023" s="1051">
        <v>0</v>
      </c>
      <c r="U1023" s="1105">
        <v>0</v>
      </c>
    </row>
    <row r="1024" spans="2:21" hidden="1" outlineLevel="2">
      <c r="B1024" s="1053">
        <v>74</v>
      </c>
      <c r="C1024" s="1053" t="str">
        <f t="shared" si="119"/>
        <v>Levure pressée, Europe, Base Carbone</v>
      </c>
      <c r="D1024" s="1054">
        <f t="shared" si="120"/>
        <v>74</v>
      </c>
      <c r="E1024" s="1054" t="str">
        <f>IF(COUNTIF(E$950:E1023,F1024)&gt;0,"",F1024)</f>
        <v>Levure pressée, Europe, Base Carbone</v>
      </c>
      <c r="F1024" s="1054" t="str">
        <f t="shared" si="121"/>
        <v>Levure pressée, Europe, Base Carbone</v>
      </c>
      <c r="G1024" s="1058" t="str">
        <f t="shared" si="122"/>
        <v>Levure pressée, Europe, Base Carbone; kgCO2e/tonne brute</v>
      </c>
      <c r="I1024" s="1103" t="s">
        <v>2325</v>
      </c>
      <c r="J1024" s="1051" t="s">
        <v>2368</v>
      </c>
      <c r="K1024" s="1122" t="s">
        <v>1670</v>
      </c>
      <c r="L1024" s="1051" t="s">
        <v>1671</v>
      </c>
      <c r="M1024" s="1036">
        <v>0.5</v>
      </c>
      <c r="N1024" s="1051"/>
      <c r="O1024" s="1051">
        <v>734</v>
      </c>
      <c r="P1024" s="1051">
        <v>734</v>
      </c>
      <c r="Q1024" s="1051">
        <v>0</v>
      </c>
      <c r="R1024" s="1051">
        <v>0</v>
      </c>
      <c r="S1024" s="1051">
        <v>0</v>
      </c>
      <c r="T1024" s="1051">
        <v>0</v>
      </c>
      <c r="U1024" s="1105">
        <v>0</v>
      </c>
    </row>
    <row r="1025" spans="2:21" hidden="1" outlineLevel="2">
      <c r="B1025" s="1053">
        <v>75</v>
      </c>
      <c r="C1025" s="1053" t="str">
        <f t="shared" si="119"/>
        <v>Levure sèche, Europe, Base Carbone</v>
      </c>
      <c r="D1025" s="1054">
        <f t="shared" si="120"/>
        <v>75</v>
      </c>
      <c r="E1025" s="1054" t="str">
        <f>IF(COUNTIF(E$950:E1024,F1025)&gt;0,"",F1025)</f>
        <v>Levure sèche, Europe, Base Carbone</v>
      </c>
      <c r="F1025" s="1054" t="str">
        <f t="shared" si="121"/>
        <v>Levure sèche, Europe, Base Carbone</v>
      </c>
      <c r="G1025" s="1058" t="str">
        <f t="shared" si="122"/>
        <v>Levure sèche, Europe, Base Carbone; kgCO2e/tonne brute</v>
      </c>
      <c r="I1025" s="1103" t="s">
        <v>2326</v>
      </c>
      <c r="J1025" s="1051" t="s">
        <v>2368</v>
      </c>
      <c r="K1025" s="1122" t="s">
        <v>1670</v>
      </c>
      <c r="L1025" s="1051" t="s">
        <v>1671</v>
      </c>
      <c r="M1025" s="1036">
        <v>0.5</v>
      </c>
      <c r="N1025" s="1051"/>
      <c r="O1025" s="1051">
        <v>3200</v>
      </c>
      <c r="P1025" s="1051">
        <v>3200</v>
      </c>
      <c r="Q1025" s="1051">
        <v>0</v>
      </c>
      <c r="R1025" s="1051">
        <v>0</v>
      </c>
      <c r="S1025" s="1051">
        <v>0</v>
      </c>
      <c r="T1025" s="1051">
        <v>0</v>
      </c>
      <c r="U1025" s="1105">
        <v>0</v>
      </c>
    </row>
    <row r="1026" spans="2:21" hidden="1" outlineLevel="2">
      <c r="B1026" s="1053">
        <v>76</v>
      </c>
      <c r="C1026" s="1053" t="str">
        <f t="shared" si="119"/>
        <v>Magret canard, France continentale, Base Carbone</v>
      </c>
      <c r="D1026" s="1054">
        <f t="shared" si="120"/>
        <v>76</v>
      </c>
      <c r="E1026" s="1054" t="str">
        <f>IF(COUNTIF(E$950:E1025,F1026)&gt;0,"",F1026)</f>
        <v>Magret canard, France continentale, Base Carbone</v>
      </c>
      <c r="F1026" s="1054" t="str">
        <f t="shared" si="121"/>
        <v>Magret canard, France continentale, Base Carbone</v>
      </c>
      <c r="G1026" s="1058" t="str">
        <f t="shared" si="122"/>
        <v>Magret canard, France continentale, Base Carbone; kgCO2e/kg d'ingrédient en sortie de magasin (poids net)</v>
      </c>
      <c r="I1026" s="1103" t="s">
        <v>2327</v>
      </c>
      <c r="J1026" s="1051" t="s">
        <v>2257</v>
      </c>
      <c r="K1026" s="1122" t="s">
        <v>1670</v>
      </c>
      <c r="L1026" s="1051" t="s">
        <v>1674</v>
      </c>
      <c r="M1026" s="1036">
        <v>0.3</v>
      </c>
      <c r="N1026" s="1051"/>
      <c r="O1026" s="1051">
        <v>5.83</v>
      </c>
      <c r="P1026" s="1051"/>
      <c r="Q1026" s="1051"/>
      <c r="R1026" s="1051"/>
      <c r="S1026" s="1051"/>
      <c r="T1026" s="1051"/>
      <c r="U1026" s="1105"/>
    </row>
    <row r="1027" spans="2:21" hidden="1" outlineLevel="2">
      <c r="B1027" s="1053">
        <v>77</v>
      </c>
      <c r="C1027" s="1053" t="str">
        <f t="shared" si="119"/>
        <v>Maïs, France continentale, Base Carbone</v>
      </c>
      <c r="D1027" s="1054">
        <f t="shared" si="120"/>
        <v>77</v>
      </c>
      <c r="E1027" s="1054" t="str">
        <f>IF(COUNTIF(E$950:E1026,F1027)&gt;0,"",F1027)</f>
        <v>Maïs, France continentale, Base Carbone</v>
      </c>
      <c r="F1027" s="1054" t="str">
        <f t="shared" si="121"/>
        <v>Maïs, France continentale, Base Carbone</v>
      </c>
      <c r="G1027" s="1058" t="str">
        <f t="shared" si="122"/>
        <v>Maïs, France continentale, Base Carbone; kgCO2e/kg d'ingrédient en sortie de magasin (poids net)</v>
      </c>
      <c r="I1027" s="1103" t="s">
        <v>2328</v>
      </c>
      <c r="J1027" s="1051" t="s">
        <v>2257</v>
      </c>
      <c r="K1027" s="1122" t="s">
        <v>1670</v>
      </c>
      <c r="L1027" s="1051" t="s">
        <v>1674</v>
      </c>
      <c r="M1027" s="1036">
        <v>0.3</v>
      </c>
      <c r="N1027" s="1051"/>
      <c r="O1027" s="1051">
        <v>0.70099999999999996</v>
      </c>
      <c r="P1027" s="1051"/>
      <c r="Q1027" s="1051"/>
      <c r="R1027" s="1051"/>
      <c r="S1027" s="1051"/>
      <c r="T1027" s="1051"/>
      <c r="U1027" s="1105"/>
    </row>
    <row r="1028" spans="2:21" hidden="1" outlineLevel="2">
      <c r="B1028" s="1053">
        <v>78</v>
      </c>
      <c r="C1028" s="1053" t="str">
        <f t="shared" si="119"/>
        <v>Mandarine, France continentale, Base Carbone</v>
      </c>
      <c r="D1028" s="1054">
        <f t="shared" si="120"/>
        <v>78</v>
      </c>
      <c r="E1028" s="1054" t="str">
        <f>IF(COUNTIF(E$950:E1027,F1028)&gt;0,"",F1028)</f>
        <v>Mandarine, France continentale, Base Carbone</v>
      </c>
      <c r="F1028" s="1054" t="str">
        <f t="shared" si="121"/>
        <v>Mandarine, France continentale, Base Carbone</v>
      </c>
      <c r="G1028" s="1058" t="str">
        <f t="shared" si="122"/>
        <v>Mandarine, France continentale, Base Carbone; kgCO2e/kg d'ingrédient en sortie de magasin (poids net)</v>
      </c>
      <c r="I1028" s="1103" t="s">
        <v>2329</v>
      </c>
      <c r="J1028" s="1051" t="s">
        <v>2257</v>
      </c>
      <c r="K1028" s="1122" t="s">
        <v>1670</v>
      </c>
      <c r="L1028" s="1051" t="s">
        <v>1674</v>
      </c>
      <c r="M1028" s="1036">
        <v>0.3</v>
      </c>
      <c r="N1028" s="1051"/>
      <c r="O1028" s="1051">
        <v>0.76700000000000002</v>
      </c>
      <c r="P1028" s="1051"/>
      <c r="Q1028" s="1051"/>
      <c r="R1028" s="1051"/>
      <c r="S1028" s="1051"/>
      <c r="T1028" s="1051"/>
      <c r="U1028" s="1105"/>
    </row>
    <row r="1029" spans="2:21" hidden="1" outlineLevel="2">
      <c r="B1029" s="1053">
        <v>79</v>
      </c>
      <c r="C1029" s="1053" t="str">
        <f t="shared" si="119"/>
        <v>Mangue importée en avion, France continentale, Base Carbone</v>
      </c>
      <c r="D1029" s="1054">
        <f t="shared" si="120"/>
        <v>79</v>
      </c>
      <c r="E1029" s="1054" t="str">
        <f>IF(COUNTIF(E$950:E1028,F1029)&gt;0,"",F1029)</f>
        <v>Mangue importée en avion, France continentale, Base Carbone</v>
      </c>
      <c r="F1029" s="1054" t="str">
        <f t="shared" si="121"/>
        <v>Mangue importée en avion, France continentale, Base Carbone</v>
      </c>
      <c r="G1029" s="1058" t="str">
        <f t="shared" si="122"/>
        <v>Mangue importée en avion, France continentale, Base Carbone; kgCO2e/kg d'ingrédient en sortie de magasin (poids net)</v>
      </c>
      <c r="I1029" s="1103" t="s">
        <v>2330</v>
      </c>
      <c r="J1029" s="1051" t="s">
        <v>2257</v>
      </c>
      <c r="K1029" s="1122" t="s">
        <v>1670</v>
      </c>
      <c r="L1029" s="1051" t="s">
        <v>1674</v>
      </c>
      <c r="M1029" s="1036">
        <v>0.3</v>
      </c>
      <c r="N1029" s="1051" t="s">
        <v>2401</v>
      </c>
      <c r="O1029" s="1051">
        <v>21.9</v>
      </c>
      <c r="P1029" s="1051"/>
      <c r="Q1029" s="1051"/>
      <c r="R1029" s="1051"/>
      <c r="S1029" s="1051"/>
      <c r="T1029" s="1051"/>
      <c r="U1029" s="1105"/>
    </row>
    <row r="1030" spans="2:21" hidden="1" outlineLevel="2">
      <c r="B1030" s="1053">
        <v>80</v>
      </c>
      <c r="C1030" s="1053" t="str">
        <f t="shared" si="119"/>
        <v>Mangue importée en bateau, France continentale, Base Carbone</v>
      </c>
      <c r="D1030" s="1054">
        <f t="shared" si="120"/>
        <v>80</v>
      </c>
      <c r="E1030" s="1054" t="str">
        <f>IF(COUNTIF(E$950:E1029,F1030)&gt;0,"",F1030)</f>
        <v>Mangue importée en bateau, France continentale, Base Carbone</v>
      </c>
      <c r="F1030" s="1054" t="str">
        <f t="shared" si="121"/>
        <v>Mangue importée en bateau, France continentale, Base Carbone</v>
      </c>
      <c r="G1030" s="1058" t="str">
        <f t="shared" si="122"/>
        <v>Mangue importée en bateau, France continentale, Base Carbone; kgCO2e/kg d'ingrédient en sortie de magasin (poids net)</v>
      </c>
      <c r="I1030" s="1103" t="s">
        <v>2330</v>
      </c>
      <c r="J1030" s="1051" t="s">
        <v>2257</v>
      </c>
      <c r="K1030" s="1122" t="s">
        <v>1670</v>
      </c>
      <c r="L1030" s="1051" t="s">
        <v>1674</v>
      </c>
      <c r="M1030" s="1036">
        <v>0.3</v>
      </c>
      <c r="N1030" s="1051" t="s">
        <v>2402</v>
      </c>
      <c r="O1030" s="1051">
        <v>0.66</v>
      </c>
      <c r="P1030" s="1051"/>
      <c r="Q1030" s="1051"/>
      <c r="R1030" s="1051"/>
      <c r="S1030" s="1051"/>
      <c r="T1030" s="1051"/>
      <c r="U1030" s="1105"/>
    </row>
    <row r="1031" spans="2:21" hidden="1" outlineLevel="2">
      <c r="B1031" s="1053">
        <v>81</v>
      </c>
      <c r="C1031" s="1053" t="str">
        <f t="shared" si="119"/>
        <v>Margarine, France continentale, Base Carbone</v>
      </c>
      <c r="D1031" s="1054">
        <f t="shared" si="120"/>
        <v>81</v>
      </c>
      <c r="E1031" s="1054" t="str">
        <f>IF(COUNTIF(E$950:E1030,F1031)&gt;0,"",F1031)</f>
        <v>Margarine, France continentale, Base Carbone</v>
      </c>
      <c r="F1031" s="1054" t="str">
        <f t="shared" si="121"/>
        <v>Margarine, France continentale, Base Carbone</v>
      </c>
      <c r="G1031" s="1058" t="str">
        <f t="shared" si="122"/>
        <v>Margarine, France continentale, Base Carbone; kgCO2e/kg d'ingrédient en sortie de magasin (poids net)</v>
      </c>
      <c r="I1031" s="1103" t="s">
        <v>2331</v>
      </c>
      <c r="J1031" s="1051" t="s">
        <v>2257</v>
      </c>
      <c r="K1031" s="1122" t="s">
        <v>1670</v>
      </c>
      <c r="L1031" s="1051" t="s">
        <v>1674</v>
      </c>
      <c r="M1031" s="1036">
        <v>0.3</v>
      </c>
      <c r="N1031" s="1051"/>
      <c r="O1031" s="1051">
        <v>2.74</v>
      </c>
      <c r="P1031" s="1051"/>
      <c r="Q1031" s="1051"/>
      <c r="R1031" s="1051"/>
      <c r="S1031" s="1051"/>
      <c r="T1031" s="1051"/>
      <c r="U1031" s="1105"/>
    </row>
    <row r="1032" spans="2:21" hidden="1" outlineLevel="2">
      <c r="B1032" s="1053">
        <v>82</v>
      </c>
      <c r="C1032" s="1053" t="str">
        <f t="shared" si="119"/>
        <v>Melon, France continentale, Base Carbone</v>
      </c>
      <c r="D1032" s="1054">
        <f t="shared" si="120"/>
        <v>82</v>
      </c>
      <c r="E1032" s="1054" t="str">
        <f>IF(COUNTIF(E$950:E1031,F1032)&gt;0,"",F1032)</f>
        <v>Melon, France continentale, Base Carbone</v>
      </c>
      <c r="F1032" s="1054" t="str">
        <f t="shared" si="121"/>
        <v>Melon, France continentale, Base Carbone</v>
      </c>
      <c r="G1032" s="1058" t="str">
        <f t="shared" si="122"/>
        <v>Melon, France continentale, Base Carbone; kgCO2e/kg d'ingrédient en sortie de magasin (poids net)</v>
      </c>
      <c r="I1032" s="1103" t="s">
        <v>2332</v>
      </c>
      <c r="J1032" s="1051" t="s">
        <v>2257</v>
      </c>
      <c r="K1032" s="1122" t="s">
        <v>1670</v>
      </c>
      <c r="L1032" s="1051" t="s">
        <v>1674</v>
      </c>
      <c r="M1032" s="1036">
        <v>0.3</v>
      </c>
      <c r="N1032" s="1051"/>
      <c r="O1032" s="1051">
        <v>0.313</v>
      </c>
      <c r="P1032" s="1051"/>
      <c r="Q1032" s="1051"/>
      <c r="R1032" s="1051"/>
      <c r="S1032" s="1051"/>
      <c r="T1032" s="1051"/>
      <c r="U1032" s="1105"/>
    </row>
    <row r="1033" spans="2:21" hidden="1" outlineLevel="2">
      <c r="B1033" s="1053">
        <v>83</v>
      </c>
      <c r="C1033" s="1053" t="str">
        <f t="shared" si="119"/>
        <v>Moules - autres crustacés, France continentale, Base Carbone</v>
      </c>
      <c r="D1033" s="1054">
        <f t="shared" si="120"/>
        <v>83</v>
      </c>
      <c r="E1033" s="1054" t="str">
        <f>IF(COUNTIF(E$950:E1032,F1033)&gt;0,"",F1033)</f>
        <v>Moules - autres crustacés, France continentale, Base Carbone</v>
      </c>
      <c r="F1033" s="1054" t="str">
        <f t="shared" si="121"/>
        <v>Moules - autres crustacés, France continentale, Base Carbone</v>
      </c>
      <c r="G1033" s="1058" t="str">
        <f t="shared" si="122"/>
        <v>Moules - autres crustacés, France continentale, Base Carbone; kgCO2e/kg d'ingrédient en sortie de magasin (poids net)</v>
      </c>
      <c r="I1033" s="1103" t="s">
        <v>2333</v>
      </c>
      <c r="J1033" s="1051" t="s">
        <v>2257</v>
      </c>
      <c r="K1033" s="1122" t="s">
        <v>1670</v>
      </c>
      <c r="L1033" s="1051" t="s">
        <v>1674</v>
      </c>
      <c r="M1033" s="1036">
        <v>0.3</v>
      </c>
      <c r="N1033" s="1051"/>
      <c r="O1033" s="1051">
        <v>5.33</v>
      </c>
      <c r="P1033" s="1051"/>
      <c r="Q1033" s="1051"/>
      <c r="R1033" s="1051"/>
      <c r="S1033" s="1051"/>
      <c r="T1033" s="1051"/>
      <c r="U1033" s="1105"/>
    </row>
    <row r="1034" spans="2:21" hidden="1" outlineLevel="2">
      <c r="B1034" s="1053">
        <v>84</v>
      </c>
      <c r="C1034" s="1053" t="str">
        <f t="shared" si="119"/>
        <v>Moutarde, France continentale, Base Carbone</v>
      </c>
      <c r="D1034" s="1054">
        <f t="shared" si="120"/>
        <v>84</v>
      </c>
      <c r="E1034" s="1054" t="str">
        <f>IF(COUNTIF(E$950:E1033,F1034)&gt;0,"",F1034)</f>
        <v>Moutarde, France continentale, Base Carbone</v>
      </c>
      <c r="F1034" s="1054" t="str">
        <f t="shared" si="121"/>
        <v>Moutarde, France continentale, Base Carbone</v>
      </c>
      <c r="G1034" s="1058" t="str">
        <f t="shared" si="122"/>
        <v>Moutarde, France continentale, Base Carbone; kgCO2e/kg d'ingrédient en sortie de magasin (poids net)</v>
      </c>
      <c r="I1034" s="1103" t="s">
        <v>2334</v>
      </c>
      <c r="J1034" s="1051" t="s">
        <v>2257</v>
      </c>
      <c r="K1034" s="1122" t="s">
        <v>1670</v>
      </c>
      <c r="L1034" s="1051" t="s">
        <v>1674</v>
      </c>
      <c r="M1034" s="1036">
        <v>0.3</v>
      </c>
      <c r="N1034" s="1051"/>
      <c r="O1034" s="1051">
        <v>3.27</v>
      </c>
      <c r="P1034" s="1051"/>
      <c r="Q1034" s="1051"/>
      <c r="R1034" s="1051"/>
      <c r="S1034" s="1051"/>
      <c r="T1034" s="1051"/>
      <c r="U1034" s="1105"/>
    </row>
    <row r="1035" spans="2:21" hidden="1" outlineLevel="2">
      <c r="B1035" s="1053">
        <v>85</v>
      </c>
      <c r="C1035" s="1053" t="str">
        <f t="shared" si="119"/>
        <v>Navet, France continentale, Base Carbone</v>
      </c>
      <c r="D1035" s="1054">
        <f t="shared" si="120"/>
        <v>85</v>
      </c>
      <c r="E1035" s="1054" t="str">
        <f>IF(COUNTIF(E$950:E1034,F1035)&gt;0,"",F1035)</f>
        <v>Navet, France continentale, Base Carbone</v>
      </c>
      <c r="F1035" s="1054" t="str">
        <f t="shared" si="121"/>
        <v>Navet, France continentale, Base Carbone</v>
      </c>
      <c r="G1035" s="1058" t="str">
        <f t="shared" si="122"/>
        <v>Navet, France continentale, Base Carbone; kgCO2e/kg d'ingrédient en sortie de magasin (poids net)</v>
      </c>
      <c r="I1035" s="1103" t="s">
        <v>2335</v>
      </c>
      <c r="J1035" s="1051" t="s">
        <v>2257</v>
      </c>
      <c r="K1035" s="1122" t="s">
        <v>1670</v>
      </c>
      <c r="L1035" s="1051" t="s">
        <v>1674</v>
      </c>
      <c r="M1035" s="1036">
        <v>0.3</v>
      </c>
      <c r="N1035" s="1051"/>
      <c r="O1035" s="1051">
        <v>0.72799999999999998</v>
      </c>
      <c r="P1035" s="1051"/>
      <c r="Q1035" s="1051"/>
      <c r="R1035" s="1051"/>
      <c r="S1035" s="1051"/>
      <c r="T1035" s="1051"/>
      <c r="U1035" s="1105"/>
    </row>
    <row r="1036" spans="2:21" hidden="1" outlineLevel="2">
      <c r="B1036" s="1053">
        <v>86</v>
      </c>
      <c r="C1036" s="1053" t="str">
        <f t="shared" si="119"/>
        <v>Noix entières, France continentale, Base Carbone</v>
      </c>
      <c r="D1036" s="1054">
        <f t="shared" si="120"/>
        <v>86</v>
      </c>
      <c r="E1036" s="1054" t="str">
        <f>IF(COUNTIF(E$950:E1035,F1036)&gt;0,"",F1036)</f>
        <v>Noix entières, France continentale, Base Carbone</v>
      </c>
      <c r="F1036" s="1054" t="str">
        <f t="shared" si="121"/>
        <v>Noix entières, France continentale, Base Carbone</v>
      </c>
      <c r="G1036" s="1058" t="str">
        <f t="shared" si="122"/>
        <v>Noix entières, France continentale, Base Carbone; kgCO2e/kg d'ingrédient en sortie de magasin (poids net)</v>
      </c>
      <c r="I1036" s="1103" t="s">
        <v>2336</v>
      </c>
      <c r="J1036" s="1051" t="s">
        <v>2257</v>
      </c>
      <c r="K1036" s="1122" t="s">
        <v>1670</v>
      </c>
      <c r="L1036" s="1051" t="s">
        <v>1674</v>
      </c>
      <c r="M1036" s="1036">
        <v>0.3</v>
      </c>
      <c r="N1036" s="1051" t="s">
        <v>2403</v>
      </c>
      <c r="O1036" s="1051">
        <v>0.66300000000000003</v>
      </c>
      <c r="P1036" s="1051"/>
      <c r="Q1036" s="1051"/>
      <c r="R1036" s="1051"/>
      <c r="S1036" s="1051"/>
      <c r="T1036" s="1051"/>
      <c r="U1036" s="1105"/>
    </row>
    <row r="1037" spans="2:21" hidden="1" outlineLevel="2">
      <c r="B1037" s="1053">
        <v>87</v>
      </c>
      <c r="C1037" s="1053" t="str">
        <f t="shared" si="119"/>
        <v>Oeuf moyenne nationale, France continentale, Base Carbone</v>
      </c>
      <c r="D1037" s="1054">
        <f t="shared" si="120"/>
        <v>87</v>
      </c>
      <c r="E1037" s="1054" t="str">
        <f>IF(COUNTIF(E$950:E1036,F1037)&gt;0,"",F1037)</f>
        <v>Oeuf moyenne nationale, France continentale, Base Carbone</v>
      </c>
      <c r="F1037" s="1054" t="str">
        <f t="shared" si="121"/>
        <v>Oeuf moyenne nationale, France continentale, Base Carbone</v>
      </c>
      <c r="G1037" s="1058" t="str">
        <f t="shared" si="122"/>
        <v>Oeuf moyenne nationale, France continentale, Base Carbone; kgCO2e/kg d'ingrédient en sortie de magasin (poids net)</v>
      </c>
      <c r="I1037" s="1103" t="s">
        <v>2337</v>
      </c>
      <c r="J1037" s="1051" t="s">
        <v>2257</v>
      </c>
      <c r="K1037" s="1122" t="s">
        <v>1670</v>
      </c>
      <c r="L1037" s="1051" t="s">
        <v>1674</v>
      </c>
      <c r="M1037" s="1036">
        <v>0.3</v>
      </c>
      <c r="N1037" s="1051" t="s">
        <v>152</v>
      </c>
      <c r="O1037" s="1051">
        <v>2.09</v>
      </c>
      <c r="P1037" s="1051"/>
      <c r="Q1037" s="1051"/>
      <c r="R1037" s="1051"/>
      <c r="S1037" s="1051"/>
      <c r="T1037" s="1051"/>
      <c r="U1037" s="1105"/>
    </row>
    <row r="1038" spans="2:21" hidden="1" outlineLevel="2">
      <c r="B1038" s="1053">
        <v>88</v>
      </c>
      <c r="C1038" s="1053" t="str">
        <f t="shared" si="119"/>
        <v>Oignons, France continentale, Base Carbone</v>
      </c>
      <c r="D1038" s="1054">
        <f t="shared" si="120"/>
        <v>88</v>
      </c>
      <c r="E1038" s="1054" t="str">
        <f>IF(COUNTIF(E$950:E1037,F1038)&gt;0,"",F1038)</f>
        <v>Oignons, France continentale, Base Carbone</v>
      </c>
      <c r="F1038" s="1054" t="str">
        <f t="shared" si="121"/>
        <v>Oignons, France continentale, Base Carbone</v>
      </c>
      <c r="G1038" s="1058" t="str">
        <f t="shared" si="122"/>
        <v>Oignons, France continentale, Base Carbone; kgCO2e/kg d'ingrédient en sortie de magasin (poids net)</v>
      </c>
      <c r="I1038" s="1103" t="s">
        <v>2338</v>
      </c>
      <c r="J1038" s="1051" t="s">
        <v>2257</v>
      </c>
      <c r="K1038" s="1122" t="s">
        <v>1670</v>
      </c>
      <c r="L1038" s="1051" t="s">
        <v>1674</v>
      </c>
      <c r="M1038" s="1036">
        <v>0.3</v>
      </c>
      <c r="N1038" s="1051"/>
      <c r="O1038" s="1051">
        <v>0.48499999999999999</v>
      </c>
      <c r="P1038" s="1051"/>
      <c r="Q1038" s="1051"/>
      <c r="R1038" s="1051"/>
      <c r="S1038" s="1051"/>
      <c r="T1038" s="1051"/>
      <c r="U1038" s="1105"/>
    </row>
    <row r="1039" spans="2:21" hidden="1" outlineLevel="2">
      <c r="B1039" s="1053">
        <v>89</v>
      </c>
      <c r="C1039" s="1053" t="str">
        <f t="shared" si="119"/>
        <v>Olives Pays du Sud, en boîte, France continentale, Base Carbone</v>
      </c>
      <c r="D1039" s="1054">
        <f t="shared" si="120"/>
        <v>89</v>
      </c>
      <c r="E1039" s="1054" t="str">
        <f>IF(COUNTIF(E$950:E1038,F1039)&gt;0,"",F1039)</f>
        <v>Olives Pays du Sud, en boîte, France continentale, Base Carbone</v>
      </c>
      <c r="F1039" s="1054" t="str">
        <f t="shared" si="121"/>
        <v>Olives Pays du Sud, en boîte, France continentale, Base Carbone</v>
      </c>
      <c r="G1039" s="1058" t="str">
        <f t="shared" si="122"/>
        <v>Olives Pays du Sud, en boîte, France continentale, Base Carbone; kgCO2e/kg d'ingrédient en sortie de magasin (poids net)</v>
      </c>
      <c r="I1039" s="1103" t="s">
        <v>2339</v>
      </c>
      <c r="J1039" s="1051" t="s">
        <v>2257</v>
      </c>
      <c r="K1039" s="1122" t="s">
        <v>1670</v>
      </c>
      <c r="L1039" s="1051" t="s">
        <v>1674</v>
      </c>
      <c r="M1039" s="1036">
        <v>0.3</v>
      </c>
      <c r="N1039" s="1051" t="s">
        <v>2432</v>
      </c>
      <c r="O1039" s="1051">
        <v>0.85799999999999998</v>
      </c>
      <c r="P1039" s="1051"/>
      <c r="Q1039" s="1051"/>
      <c r="R1039" s="1051"/>
      <c r="S1039" s="1051"/>
      <c r="T1039" s="1051"/>
      <c r="U1039" s="1105"/>
    </row>
    <row r="1040" spans="2:21" hidden="1" outlineLevel="2">
      <c r="B1040" s="1053">
        <v>90</v>
      </c>
      <c r="C1040" s="1053" t="str">
        <f t="shared" si="119"/>
        <v>Orange destinées à l'industrie, France continentale, Base Carbone</v>
      </c>
      <c r="D1040" s="1054">
        <f t="shared" si="120"/>
        <v>90</v>
      </c>
      <c r="E1040" s="1054" t="str">
        <f>IF(COUNTIF(E$950:E1039,F1040)&gt;0,"",F1040)</f>
        <v>Orange destinées à l'industrie, France continentale, Base Carbone</v>
      </c>
      <c r="F1040" s="1054" t="str">
        <f t="shared" si="121"/>
        <v>Orange destinées à l'industrie, France continentale, Base Carbone</v>
      </c>
      <c r="G1040" s="1058" t="str">
        <f t="shared" si="122"/>
        <v>Orange destinées à l'industrie, France continentale, Base Carbone; kgCO2e/kg d'ingrédient en sortie de magasin (poids net)</v>
      </c>
      <c r="I1040" s="1103" t="s">
        <v>1331</v>
      </c>
      <c r="J1040" s="1051" t="s">
        <v>2257</v>
      </c>
      <c r="K1040" s="1122" t="s">
        <v>1670</v>
      </c>
      <c r="L1040" s="1051" t="s">
        <v>1674</v>
      </c>
      <c r="M1040" s="1036">
        <v>0.3</v>
      </c>
      <c r="N1040" s="1051" t="s">
        <v>2404</v>
      </c>
      <c r="O1040" s="1051">
        <v>0.49099999999999999</v>
      </c>
      <c r="P1040" s="1051"/>
      <c r="Q1040" s="1051"/>
      <c r="R1040" s="1051"/>
      <c r="S1040" s="1051"/>
      <c r="T1040" s="1051"/>
      <c r="U1040" s="1105"/>
    </row>
    <row r="1041" spans="2:21" hidden="1" outlineLevel="2">
      <c r="B1041" s="1053">
        <v>91</v>
      </c>
      <c r="C1041" s="1053" t="str">
        <f t="shared" si="119"/>
        <v>Orange fraîche, France continentale, Base Carbone</v>
      </c>
      <c r="D1041" s="1054">
        <f t="shared" si="120"/>
        <v>91</v>
      </c>
      <c r="E1041" s="1054" t="str">
        <f>IF(COUNTIF(E$950:E1040,F1041)&gt;0,"",F1041)</f>
        <v>Orange fraîche, France continentale, Base Carbone</v>
      </c>
      <c r="F1041" s="1054" t="str">
        <f t="shared" si="121"/>
        <v>Orange fraîche, France continentale, Base Carbone</v>
      </c>
      <c r="G1041" s="1058" t="str">
        <f t="shared" si="122"/>
        <v>Orange fraîche, France continentale, Base Carbone; kgCO2e/kg d'ingrédient en sortie de magasin (poids net)</v>
      </c>
      <c r="I1041" s="1103" t="s">
        <v>1331</v>
      </c>
      <c r="J1041" s="1051" t="s">
        <v>2257</v>
      </c>
      <c r="K1041" s="1122" t="s">
        <v>1670</v>
      </c>
      <c r="L1041" s="1051" t="s">
        <v>1674</v>
      </c>
      <c r="M1041" s="1036">
        <v>0.3</v>
      </c>
      <c r="N1041" s="1051" t="s">
        <v>2405</v>
      </c>
      <c r="O1041" s="1051">
        <v>0.50900000000000001</v>
      </c>
      <c r="P1041" s="1051"/>
      <c r="Q1041" s="1051"/>
      <c r="R1041" s="1051"/>
      <c r="S1041" s="1051"/>
      <c r="T1041" s="1051"/>
      <c r="U1041" s="1105"/>
    </row>
    <row r="1042" spans="2:21" hidden="1" outlineLevel="2">
      <c r="B1042" s="1053">
        <v>92</v>
      </c>
      <c r="C1042" s="1053" t="str">
        <f t="shared" si="119"/>
        <v>Pain, France continentale, Base Carbone</v>
      </c>
      <c r="D1042" s="1054">
        <f t="shared" si="120"/>
        <v>92</v>
      </c>
      <c r="E1042" s="1054" t="str">
        <f>IF(COUNTIF(E$950:E1041,F1042)&gt;0,"",F1042)</f>
        <v>Pain, France continentale, Base Carbone</v>
      </c>
      <c r="F1042" s="1054" t="str">
        <f t="shared" si="121"/>
        <v>Pain, France continentale, Base Carbone</v>
      </c>
      <c r="G1042" s="1058" t="str">
        <f t="shared" si="122"/>
        <v>Pain, France continentale, Base Carbone; kgCO2e/kg d'ingrédient en sortie de magasin (poids net)</v>
      </c>
      <c r="I1042" s="1103" t="s">
        <v>1333</v>
      </c>
      <c r="J1042" s="1051" t="s">
        <v>2257</v>
      </c>
      <c r="K1042" s="1122" t="s">
        <v>1670</v>
      </c>
      <c r="L1042" s="1051" t="s">
        <v>1674</v>
      </c>
      <c r="M1042" s="1036">
        <v>0.3</v>
      </c>
      <c r="N1042" s="1051"/>
      <c r="O1042" s="1051">
        <v>1.52</v>
      </c>
      <c r="P1042" s="1051"/>
      <c r="Q1042" s="1051"/>
      <c r="R1042" s="1051"/>
      <c r="S1042" s="1051"/>
      <c r="T1042" s="1051"/>
      <c r="U1042" s="1105"/>
    </row>
    <row r="1043" spans="2:21" hidden="1" outlineLevel="2">
      <c r="B1043" s="1053">
        <v>93</v>
      </c>
      <c r="C1043" s="1053" t="str">
        <f t="shared" si="119"/>
        <v>Pâte à tarte, France continentale, Base Carbone</v>
      </c>
      <c r="D1043" s="1054">
        <f t="shared" si="120"/>
        <v>93</v>
      </c>
      <c r="E1043" s="1054" t="str">
        <f>IF(COUNTIF(E$950:E1042,F1043)&gt;0,"",F1043)</f>
        <v>Pâte à tarte, France continentale, Base Carbone</v>
      </c>
      <c r="F1043" s="1054" t="str">
        <f t="shared" si="121"/>
        <v>Pâte à tarte, France continentale, Base Carbone</v>
      </c>
      <c r="G1043" s="1058" t="str">
        <f t="shared" si="122"/>
        <v>Pâte à tarte, France continentale, Base Carbone; kgCO2e/kg d'ingrédient en sortie de magasin (poids net)</v>
      </c>
      <c r="I1043" s="1103" t="s">
        <v>2340</v>
      </c>
      <c r="J1043" s="1051" t="s">
        <v>2257</v>
      </c>
      <c r="K1043" s="1122" t="s">
        <v>1670</v>
      </c>
      <c r="L1043" s="1051" t="s">
        <v>1674</v>
      </c>
      <c r="M1043" s="1036">
        <v>0.3</v>
      </c>
      <c r="N1043" s="1051"/>
      <c r="O1043" s="1051">
        <v>7.29</v>
      </c>
      <c r="P1043" s="1051"/>
      <c r="Q1043" s="1051"/>
      <c r="R1043" s="1051"/>
      <c r="S1043" s="1051"/>
      <c r="T1043" s="1051"/>
      <c r="U1043" s="1105"/>
    </row>
    <row r="1044" spans="2:21" hidden="1" outlineLevel="2">
      <c r="B1044" s="1053">
        <v>94</v>
      </c>
      <c r="C1044" s="1053" t="str">
        <f t="shared" si="119"/>
        <v>Pâtes sèches, France continentale, Base Carbone</v>
      </c>
      <c r="D1044" s="1054">
        <f t="shared" si="120"/>
        <v>94</v>
      </c>
      <c r="E1044" s="1054" t="str">
        <f>IF(COUNTIF(E$950:E1043,F1044)&gt;0,"",F1044)</f>
        <v>Pâtes sèches, France continentale, Base Carbone</v>
      </c>
      <c r="F1044" s="1054" t="str">
        <f t="shared" si="121"/>
        <v>Pâtes sèches, France continentale, Base Carbone</v>
      </c>
      <c r="G1044" s="1058" t="str">
        <f t="shared" si="122"/>
        <v>Pâtes sèches, France continentale, Base Carbone; kgCO2e/kg d'ingrédient en sortie de magasin (poids net)</v>
      </c>
      <c r="I1044" s="1103" t="s">
        <v>2341</v>
      </c>
      <c r="J1044" s="1051" t="s">
        <v>2257</v>
      </c>
      <c r="K1044" s="1122" t="s">
        <v>1670</v>
      </c>
      <c r="L1044" s="1051" t="s">
        <v>1674</v>
      </c>
      <c r="M1044" s="1036">
        <v>0.3</v>
      </c>
      <c r="N1044" s="1051" t="s">
        <v>2406</v>
      </c>
      <c r="O1044" s="1051">
        <v>1.48</v>
      </c>
      <c r="P1044" s="1051"/>
      <c r="Q1044" s="1051"/>
      <c r="R1044" s="1051"/>
      <c r="S1044" s="1051"/>
      <c r="T1044" s="1051"/>
      <c r="U1044" s="1105"/>
    </row>
    <row r="1045" spans="2:21" hidden="1" outlineLevel="2">
      <c r="B1045" s="1053">
        <v>95</v>
      </c>
      <c r="C1045" s="1053" t="str">
        <f t="shared" si="119"/>
        <v>Pêche Pays du sud, France continentale, Base Carbone</v>
      </c>
      <c r="D1045" s="1054">
        <f t="shared" si="120"/>
        <v>95</v>
      </c>
      <c r="E1045" s="1054" t="str">
        <f>IF(COUNTIF(E$950:E1044,F1045)&gt;0,"",F1045)</f>
        <v>Pêche Pays du sud, France continentale, Base Carbone</v>
      </c>
      <c r="F1045" s="1054" t="str">
        <f t="shared" si="121"/>
        <v>Pêche Pays du sud, France continentale, Base Carbone</v>
      </c>
      <c r="G1045" s="1058" t="str">
        <f t="shared" si="122"/>
        <v>Pêche Pays du sud, France continentale, Base Carbone; kgCO2e/kg d'ingrédient en sortie de magasin (poids net)</v>
      </c>
      <c r="I1045" s="1103" t="s">
        <v>2342</v>
      </c>
      <c r="J1045" s="1051" t="s">
        <v>2257</v>
      </c>
      <c r="K1045" s="1122" t="s">
        <v>1670</v>
      </c>
      <c r="L1045" s="1051" t="s">
        <v>1674</v>
      </c>
      <c r="M1045" s="1036">
        <v>0.3</v>
      </c>
      <c r="N1045" s="1051" t="s">
        <v>2431</v>
      </c>
      <c r="O1045" s="1051">
        <v>0.51400000000000001</v>
      </c>
      <c r="P1045" s="1051"/>
      <c r="Q1045" s="1051"/>
      <c r="R1045" s="1051"/>
      <c r="S1045" s="1051"/>
      <c r="T1045" s="1051"/>
      <c r="U1045" s="1105"/>
    </row>
    <row r="1046" spans="2:21" hidden="1" outlineLevel="2">
      <c r="B1046" s="1053">
        <v>96</v>
      </c>
      <c r="C1046" s="1053" t="str">
        <f t="shared" si="119"/>
        <v>Pêche France, France continentale, Base Carbone</v>
      </c>
      <c r="D1046" s="1054">
        <f t="shared" si="120"/>
        <v>96</v>
      </c>
      <c r="E1046" s="1054" t="str">
        <f>IF(COUNTIF(E$950:E1045,F1046)&gt;0,"",F1046)</f>
        <v>Pêche France, France continentale, Base Carbone</v>
      </c>
      <c r="F1046" s="1054" t="str">
        <f t="shared" si="121"/>
        <v>Pêche France, France continentale, Base Carbone</v>
      </c>
      <c r="G1046" s="1058" t="str">
        <f t="shared" si="122"/>
        <v>Pêche France, France continentale, Base Carbone; kgCO2e/kg d'ingrédient en sortie de magasin (poids net)</v>
      </c>
      <c r="I1046" s="1103" t="s">
        <v>2342</v>
      </c>
      <c r="J1046" s="1051" t="s">
        <v>2257</v>
      </c>
      <c r="K1046" s="1122" t="s">
        <v>1670</v>
      </c>
      <c r="L1046" s="1051" t="s">
        <v>1674</v>
      </c>
      <c r="M1046" s="1036">
        <v>0.3</v>
      </c>
      <c r="N1046" s="1051" t="s">
        <v>242</v>
      </c>
      <c r="O1046" s="1051">
        <v>0.34599999999999997</v>
      </c>
      <c r="P1046" s="1051"/>
      <c r="Q1046" s="1051"/>
      <c r="R1046" s="1051"/>
      <c r="S1046" s="1051"/>
      <c r="T1046" s="1051"/>
      <c r="U1046" s="1105"/>
    </row>
    <row r="1047" spans="2:21" hidden="1" outlineLevel="2">
      <c r="B1047" s="1053">
        <v>97</v>
      </c>
      <c r="C1047" s="1053" t="str">
        <f t="shared" si="119"/>
        <v>Piment et poivre sec, France continentale, Base Carbone</v>
      </c>
      <c r="D1047" s="1054">
        <f t="shared" si="120"/>
        <v>97</v>
      </c>
      <c r="E1047" s="1054" t="str">
        <f>IF(COUNTIF(E$950:E1046,F1047)&gt;0,"",F1047)</f>
        <v>Piment et poivre sec, France continentale, Base Carbone</v>
      </c>
      <c r="F1047" s="1054" t="str">
        <f t="shared" si="121"/>
        <v>Piment et poivre sec, France continentale, Base Carbone</v>
      </c>
      <c r="G1047" s="1058" t="str">
        <f t="shared" si="122"/>
        <v>Piment et poivre sec, France continentale, Base Carbone; kgCO2e/kg d'ingrédient en sortie de magasin (poids net)</v>
      </c>
      <c r="I1047" s="1103" t="s">
        <v>2343</v>
      </c>
      <c r="J1047" s="1051" t="s">
        <v>2257</v>
      </c>
      <c r="K1047" s="1122" t="s">
        <v>1670</v>
      </c>
      <c r="L1047" s="1051" t="s">
        <v>1674</v>
      </c>
      <c r="M1047" s="1036">
        <v>0.3</v>
      </c>
      <c r="N1047" s="1051" t="s">
        <v>2407</v>
      </c>
      <c r="O1047" s="1051">
        <v>3.36</v>
      </c>
      <c r="P1047" s="1051"/>
      <c r="Q1047" s="1051"/>
      <c r="R1047" s="1051"/>
      <c r="S1047" s="1051"/>
      <c r="T1047" s="1051"/>
      <c r="U1047" s="1105"/>
    </row>
    <row r="1048" spans="2:21" hidden="1" outlineLevel="2">
      <c r="B1048" s="1053">
        <v>98</v>
      </c>
      <c r="C1048" s="1053" t="str">
        <f t="shared" si="119"/>
        <v>Poire Argentine, France continentale, Base Carbone</v>
      </c>
      <c r="D1048" s="1054">
        <f t="shared" si="120"/>
        <v>98</v>
      </c>
      <c r="E1048" s="1054" t="str">
        <f>IF(COUNTIF(E$950:E1047,F1048)&gt;0,"",F1048)</f>
        <v>Poire Argentine, France continentale, Base Carbone</v>
      </c>
      <c r="F1048" s="1054" t="str">
        <f t="shared" si="121"/>
        <v>Poire Argentine, France continentale, Base Carbone</v>
      </c>
      <c r="G1048" s="1058" t="str">
        <f t="shared" si="122"/>
        <v>Poire Argentine, France continentale, Base Carbone; kgCO2e/kg d'ingrédient en sortie de magasin (poids net)</v>
      </c>
      <c r="I1048" s="1103" t="s">
        <v>2344</v>
      </c>
      <c r="J1048" s="1051" t="s">
        <v>2257</v>
      </c>
      <c r="K1048" s="1122" t="s">
        <v>1670</v>
      </c>
      <c r="L1048" s="1051" t="s">
        <v>1674</v>
      </c>
      <c r="M1048" s="1036">
        <v>0.3</v>
      </c>
      <c r="N1048" s="1051" t="s">
        <v>1086</v>
      </c>
      <c r="O1048" s="1051">
        <v>0.92700000000000005</v>
      </c>
      <c r="P1048" s="1051"/>
      <c r="Q1048" s="1051"/>
      <c r="R1048" s="1051"/>
      <c r="S1048" s="1051"/>
      <c r="T1048" s="1051"/>
      <c r="U1048" s="1105"/>
    </row>
    <row r="1049" spans="2:21" hidden="1" outlineLevel="2">
      <c r="B1049" s="1053">
        <v>99</v>
      </c>
      <c r="C1049" s="1053" t="str">
        <f t="shared" si="119"/>
        <v>Poire Belgique, France continentale, Base Carbone</v>
      </c>
      <c r="D1049" s="1054">
        <f t="shared" si="120"/>
        <v>99</v>
      </c>
      <c r="E1049" s="1054" t="str">
        <f>IF(COUNTIF(E$950:E1048,F1049)&gt;0,"",F1049)</f>
        <v>Poire Belgique, France continentale, Base Carbone</v>
      </c>
      <c r="F1049" s="1054" t="str">
        <f t="shared" si="121"/>
        <v>Poire Belgique, France continentale, Base Carbone</v>
      </c>
      <c r="G1049" s="1058" t="str">
        <f t="shared" si="122"/>
        <v>Poire Belgique, France continentale, Base Carbone; kgCO2e/kg d'ingrédient en sortie de magasin (poids net)</v>
      </c>
      <c r="I1049" s="1103" t="s">
        <v>2344</v>
      </c>
      <c r="J1049" s="1051" t="s">
        <v>2257</v>
      </c>
      <c r="K1049" s="1122" t="s">
        <v>1670</v>
      </c>
      <c r="L1049" s="1051" t="s">
        <v>1674</v>
      </c>
      <c r="M1049" s="1036">
        <v>0.3</v>
      </c>
      <c r="N1049" s="1051" t="s">
        <v>1094</v>
      </c>
      <c r="O1049" s="1051">
        <v>0.45</v>
      </c>
      <c r="P1049" s="1051"/>
      <c r="Q1049" s="1051"/>
      <c r="R1049" s="1051"/>
      <c r="S1049" s="1051"/>
      <c r="T1049" s="1051"/>
      <c r="U1049" s="1105"/>
    </row>
    <row r="1050" spans="2:21" hidden="1" outlineLevel="2">
      <c r="B1050" s="1053">
        <v>100</v>
      </c>
      <c r="C1050" s="1053" t="str">
        <f t="shared" si="119"/>
        <v>Poireau, France continentale, Base Carbone</v>
      </c>
      <c r="D1050" s="1054">
        <f t="shared" si="120"/>
        <v>100</v>
      </c>
      <c r="E1050" s="1054" t="str">
        <f>IF(COUNTIF(E$950:E1049,F1050)&gt;0,"",F1050)</f>
        <v>Poireau, France continentale, Base Carbone</v>
      </c>
      <c r="F1050" s="1054" t="str">
        <f t="shared" si="121"/>
        <v>Poireau, France continentale, Base Carbone</v>
      </c>
      <c r="G1050" s="1058" t="str">
        <f t="shared" si="122"/>
        <v>Poireau, France continentale, Base Carbone; kgCO2e/kg d'ingrédient en sortie de magasin (poids net)</v>
      </c>
      <c r="I1050" s="1103" t="s">
        <v>2345</v>
      </c>
      <c r="J1050" s="1051" t="s">
        <v>2257</v>
      </c>
      <c r="K1050" s="1122" t="s">
        <v>1670</v>
      </c>
      <c r="L1050" s="1051" t="s">
        <v>1674</v>
      </c>
      <c r="M1050" s="1036">
        <v>0.3</v>
      </c>
      <c r="N1050" s="1051"/>
      <c r="O1050" s="1051">
        <v>0.28999999999999998</v>
      </c>
      <c r="P1050" s="1051"/>
      <c r="Q1050" s="1051"/>
      <c r="R1050" s="1051"/>
      <c r="S1050" s="1051"/>
      <c r="T1050" s="1051"/>
      <c r="U1050" s="1105"/>
    </row>
    <row r="1051" spans="2:21" hidden="1" outlineLevel="2">
      <c r="B1051" s="1053">
        <v>101</v>
      </c>
      <c r="C1051" s="1053" t="str">
        <f t="shared" si="119"/>
        <v>Pois d'hiver frais, France continentale, Base Carbone</v>
      </c>
      <c r="D1051" s="1054">
        <f t="shared" si="120"/>
        <v>101</v>
      </c>
      <c r="E1051" s="1054" t="str">
        <f>IF(COUNTIF(E$950:E1050,F1051)&gt;0,"",F1051)</f>
        <v>Pois d'hiver frais, France continentale, Base Carbone</v>
      </c>
      <c r="F1051" s="1054" t="str">
        <f t="shared" si="121"/>
        <v>Pois d'hiver frais, France continentale, Base Carbone</v>
      </c>
      <c r="G1051" s="1058" t="str">
        <f t="shared" si="122"/>
        <v>Pois d'hiver frais, France continentale, Base Carbone; kgCO2e/kg d'ingrédient en sortie de magasin (poids net)</v>
      </c>
      <c r="I1051" s="1103" t="s">
        <v>406</v>
      </c>
      <c r="J1051" s="1051" t="s">
        <v>2257</v>
      </c>
      <c r="K1051" s="1122" t="s">
        <v>1670</v>
      </c>
      <c r="L1051" s="1051" t="s">
        <v>1674</v>
      </c>
      <c r="M1051" s="1036">
        <v>0.3</v>
      </c>
      <c r="N1051" s="1051" t="s">
        <v>2408</v>
      </c>
      <c r="O1051" s="1051">
        <v>1.4</v>
      </c>
      <c r="P1051" s="1051"/>
      <c r="Q1051" s="1051"/>
      <c r="R1051" s="1051"/>
      <c r="S1051" s="1051"/>
      <c r="T1051" s="1051"/>
      <c r="U1051" s="1105"/>
    </row>
    <row r="1052" spans="2:21" hidden="1" outlineLevel="2">
      <c r="B1052" s="1053">
        <v>102</v>
      </c>
      <c r="C1052" s="1053" t="str">
        <f t="shared" si="119"/>
        <v>Pois de printemps frais, France continentale, Base Carbone</v>
      </c>
      <c r="D1052" s="1054">
        <f t="shared" si="120"/>
        <v>102</v>
      </c>
      <c r="E1052" s="1054" t="str">
        <f>IF(COUNTIF(E$950:E1051,F1052)&gt;0,"",F1052)</f>
        <v>Pois de printemps frais, France continentale, Base Carbone</v>
      </c>
      <c r="F1052" s="1054" t="str">
        <f t="shared" si="121"/>
        <v>Pois de printemps frais, France continentale, Base Carbone</v>
      </c>
      <c r="G1052" s="1058" t="str">
        <f t="shared" si="122"/>
        <v>Pois de printemps frais, France continentale, Base Carbone; kgCO2e/kg d'ingrédient en sortie de magasin (poids net)</v>
      </c>
      <c r="I1052" s="1103" t="s">
        <v>406</v>
      </c>
      <c r="J1052" s="1051" t="s">
        <v>2257</v>
      </c>
      <c r="K1052" s="1122" t="s">
        <v>1670</v>
      </c>
      <c r="L1052" s="1051" t="s">
        <v>1674</v>
      </c>
      <c r="M1052" s="1036">
        <v>0.3</v>
      </c>
      <c r="N1052" s="1051" t="s">
        <v>2409</v>
      </c>
      <c r="O1052" s="1051">
        <v>0.54200000000000004</v>
      </c>
      <c r="P1052" s="1051"/>
      <c r="Q1052" s="1051"/>
      <c r="R1052" s="1051"/>
      <c r="S1052" s="1051"/>
      <c r="T1052" s="1051"/>
      <c r="U1052" s="1105"/>
    </row>
    <row r="1053" spans="2:21" hidden="1" outlineLevel="2">
      <c r="B1053" s="1053">
        <v>103</v>
      </c>
      <c r="C1053" s="1053" t="str">
        <f t="shared" si="119"/>
        <v>Pois en conserve, type printemps, France continentale, Base Carbone</v>
      </c>
      <c r="D1053" s="1054">
        <f t="shared" si="120"/>
        <v>103</v>
      </c>
      <c r="E1053" s="1054" t="str">
        <f>IF(COUNTIF(E$950:E1052,F1053)&gt;0,"",F1053)</f>
        <v>Pois en conserve, type printemps, France continentale, Base Carbone</v>
      </c>
      <c r="F1053" s="1054" t="str">
        <f t="shared" si="121"/>
        <v>Pois en conserve, type printemps, France continentale, Base Carbone</v>
      </c>
      <c r="G1053" s="1058" t="str">
        <f t="shared" si="122"/>
        <v>Pois en conserve, type printemps, France continentale, Base Carbone; kgCO2e/kg d'ingrédient en sortie de magasin (poids net)</v>
      </c>
      <c r="I1053" s="1103" t="s">
        <v>406</v>
      </c>
      <c r="J1053" s="1051" t="s">
        <v>2257</v>
      </c>
      <c r="K1053" s="1122" t="s">
        <v>1670</v>
      </c>
      <c r="L1053" s="1051" t="s">
        <v>1674</v>
      </c>
      <c r="M1053" s="1036">
        <v>0.3</v>
      </c>
      <c r="N1053" s="1051" t="s">
        <v>2410</v>
      </c>
      <c r="O1053" s="1051">
        <v>0.72799999999999998</v>
      </c>
      <c r="P1053" s="1051"/>
      <c r="Q1053" s="1051"/>
      <c r="R1053" s="1051"/>
      <c r="S1053" s="1051"/>
      <c r="T1053" s="1051"/>
      <c r="U1053" s="1105"/>
    </row>
    <row r="1054" spans="2:21" hidden="1" outlineLevel="2">
      <c r="B1054" s="1053">
        <v>104</v>
      </c>
      <c r="C1054" s="1053" t="str">
        <f t="shared" si="119"/>
        <v>Pois surgelés, France continentale, Base Carbone</v>
      </c>
      <c r="D1054" s="1054">
        <f t="shared" si="120"/>
        <v>104</v>
      </c>
      <c r="E1054" s="1054" t="str">
        <f>IF(COUNTIF(E$950:E1053,F1054)&gt;0,"",F1054)</f>
        <v>Pois surgelés, France continentale, Base Carbone</v>
      </c>
      <c r="F1054" s="1054" t="str">
        <f t="shared" si="121"/>
        <v>Pois surgelés, France continentale, Base Carbone</v>
      </c>
      <c r="G1054" s="1058" t="str">
        <f t="shared" si="122"/>
        <v>Pois surgelés, France continentale, Base Carbone; kgCO2e/kg d'ingrédient en sortie de magasin (poids net)</v>
      </c>
      <c r="I1054" s="1103" t="s">
        <v>406</v>
      </c>
      <c r="J1054" s="1051" t="s">
        <v>2257</v>
      </c>
      <c r="K1054" s="1122" t="s">
        <v>1670</v>
      </c>
      <c r="L1054" s="1051" t="s">
        <v>1674</v>
      </c>
      <c r="M1054" s="1036">
        <v>0.3</v>
      </c>
      <c r="N1054" s="1051" t="s">
        <v>2411</v>
      </c>
      <c r="O1054" s="1051">
        <v>0.76800000000000002</v>
      </c>
      <c r="P1054" s="1051"/>
      <c r="Q1054" s="1051"/>
      <c r="R1054" s="1051"/>
      <c r="S1054" s="1051"/>
      <c r="T1054" s="1051"/>
      <c r="U1054" s="1105"/>
    </row>
    <row r="1055" spans="2:21" hidden="1" outlineLevel="2">
      <c r="B1055" s="1053">
        <v>105</v>
      </c>
      <c r="C1055" s="1053" t="str">
        <f t="shared" si="119"/>
        <v>Poisson sauvage, en filet, France continentale, Base Carbone</v>
      </c>
      <c r="D1055" s="1054">
        <f t="shared" si="120"/>
        <v>105</v>
      </c>
      <c r="E1055" s="1054" t="str">
        <f>IF(COUNTIF(E$950:E1054,F1055)&gt;0,"",F1055)</f>
        <v>Poisson sauvage, en filet, France continentale, Base Carbone</v>
      </c>
      <c r="F1055" s="1054" t="str">
        <f t="shared" si="121"/>
        <v>Poisson sauvage, en filet, France continentale, Base Carbone</v>
      </c>
      <c r="G1055" s="1058" t="str">
        <f t="shared" si="122"/>
        <v>Poisson sauvage, en filet, France continentale, Base Carbone; kgCO2e/kg d'ingrédient en sortie de magasin (poids net)</v>
      </c>
      <c r="I1055" s="1103" t="s">
        <v>2346</v>
      </c>
      <c r="J1055" s="1051" t="s">
        <v>2257</v>
      </c>
      <c r="K1055" s="1122" t="s">
        <v>1670</v>
      </c>
      <c r="L1055" s="1051" t="s">
        <v>1674</v>
      </c>
      <c r="M1055" s="1036">
        <v>0.3</v>
      </c>
      <c r="N1055" s="1051" t="s">
        <v>2412</v>
      </c>
      <c r="O1055" s="1051">
        <v>9.2200000000000006</v>
      </c>
      <c r="P1055" s="1051"/>
      <c r="Q1055" s="1051"/>
      <c r="R1055" s="1051"/>
      <c r="S1055" s="1051"/>
      <c r="T1055" s="1051"/>
      <c r="U1055" s="1105"/>
    </row>
    <row r="1056" spans="2:21" hidden="1" outlineLevel="2">
      <c r="B1056" s="1053">
        <v>106</v>
      </c>
      <c r="C1056" s="1053" t="str">
        <f t="shared" si="119"/>
        <v>Poivron, France continentale, Base Carbone</v>
      </c>
      <c r="D1056" s="1054">
        <f t="shared" si="120"/>
        <v>106</v>
      </c>
      <c r="E1056" s="1054" t="str">
        <f>IF(COUNTIF(E$950:E1055,F1056)&gt;0,"",F1056)</f>
        <v>Poivron, France continentale, Base Carbone</v>
      </c>
      <c r="F1056" s="1054" t="str">
        <f t="shared" si="121"/>
        <v>Poivron, France continentale, Base Carbone</v>
      </c>
      <c r="G1056" s="1058" t="str">
        <f t="shared" si="122"/>
        <v>Poivron, France continentale, Base Carbone; kgCO2e/kg d'ingrédient en sortie de magasin (poids net)</v>
      </c>
      <c r="I1056" s="1103" t="s">
        <v>2347</v>
      </c>
      <c r="J1056" s="1051" t="s">
        <v>2257</v>
      </c>
      <c r="K1056" s="1122" t="s">
        <v>1670</v>
      </c>
      <c r="L1056" s="1051" t="s">
        <v>1674</v>
      </c>
      <c r="M1056" s="1036">
        <v>0.3</v>
      </c>
      <c r="N1056" s="1051"/>
      <c r="O1056" s="1051">
        <v>0.871</v>
      </c>
      <c r="P1056" s="1051"/>
      <c r="Q1056" s="1051"/>
      <c r="R1056" s="1051"/>
      <c r="S1056" s="1051"/>
      <c r="T1056" s="1051"/>
      <c r="U1056" s="1105"/>
    </row>
    <row r="1057" spans="2:21" hidden="1" outlineLevel="2">
      <c r="B1057" s="1053">
        <v>107</v>
      </c>
      <c r="C1057" s="1053" t="str">
        <f t="shared" si="119"/>
        <v>Pomme Amérique du sud, France continentale, Base Carbone</v>
      </c>
      <c r="D1057" s="1054">
        <f t="shared" si="120"/>
        <v>107</v>
      </c>
      <c r="E1057" s="1054" t="str">
        <f>IF(COUNTIF(E$950:E1056,F1057)&gt;0,"",F1057)</f>
        <v>Pomme Amérique du sud, France continentale, Base Carbone</v>
      </c>
      <c r="F1057" s="1054" t="str">
        <f t="shared" si="121"/>
        <v>Pomme Amérique du sud, France continentale, Base Carbone</v>
      </c>
      <c r="G1057" s="1058" t="str">
        <f t="shared" si="122"/>
        <v>Pomme Amérique du sud, France continentale, Base Carbone; kgCO2e/kg d'ingrédient en sortie de magasin (poids net)</v>
      </c>
      <c r="I1057" s="1103" t="s">
        <v>1338</v>
      </c>
      <c r="J1057" s="1051" t="s">
        <v>2257</v>
      </c>
      <c r="K1057" s="1122" t="s">
        <v>1670</v>
      </c>
      <c r="L1057" s="1051" t="s">
        <v>1674</v>
      </c>
      <c r="M1057" s="1036">
        <v>0.3</v>
      </c>
      <c r="N1057" s="1051" t="s">
        <v>2413</v>
      </c>
      <c r="O1057" s="1051">
        <v>1.25</v>
      </c>
      <c r="P1057" s="1051"/>
      <c r="Q1057" s="1051"/>
      <c r="R1057" s="1051"/>
      <c r="S1057" s="1051"/>
      <c r="T1057" s="1051"/>
      <c r="U1057" s="1105"/>
    </row>
    <row r="1058" spans="2:21" hidden="1" outlineLevel="2">
      <c r="B1058" s="1053">
        <v>108</v>
      </c>
      <c r="C1058" s="1053" t="str">
        <f t="shared" si="119"/>
        <v>Pomme France, France continentale, Base Carbone</v>
      </c>
      <c r="D1058" s="1054">
        <f t="shared" si="120"/>
        <v>108</v>
      </c>
      <c r="E1058" s="1054" t="str">
        <f>IF(COUNTIF(E$950:E1057,F1058)&gt;0,"",F1058)</f>
        <v>Pomme France, France continentale, Base Carbone</v>
      </c>
      <c r="F1058" s="1054" t="str">
        <f t="shared" si="121"/>
        <v>Pomme France, France continentale, Base Carbone</v>
      </c>
      <c r="G1058" s="1058" t="str">
        <f t="shared" si="122"/>
        <v>Pomme France, France continentale, Base Carbone; kgCO2e/kg d'ingrédient en sortie de magasin (poids net)</v>
      </c>
      <c r="I1058" s="1103" t="s">
        <v>1338</v>
      </c>
      <c r="J1058" s="1051" t="s">
        <v>2257</v>
      </c>
      <c r="K1058" s="1122" t="s">
        <v>1670</v>
      </c>
      <c r="L1058" s="1051" t="s">
        <v>1674</v>
      </c>
      <c r="M1058" s="1036">
        <v>0.3</v>
      </c>
      <c r="N1058" s="1051" t="s">
        <v>242</v>
      </c>
      <c r="O1058" s="1051">
        <v>0.25900000000000001</v>
      </c>
      <c r="P1058" s="1051"/>
      <c r="Q1058" s="1051"/>
      <c r="R1058" s="1051"/>
      <c r="S1058" s="1051"/>
      <c r="T1058" s="1051"/>
      <c r="U1058" s="1105"/>
    </row>
    <row r="1059" spans="2:21" hidden="1" outlineLevel="2">
      <c r="B1059" s="1053">
        <v>109</v>
      </c>
      <c r="C1059" s="1053" t="str">
        <f t="shared" si="119"/>
        <v>Pomme de terre, France continentale, Base Carbone</v>
      </c>
      <c r="D1059" s="1054">
        <f t="shared" si="120"/>
        <v>109</v>
      </c>
      <c r="E1059" s="1054" t="str">
        <f>IF(COUNTIF(E$950:E1058,F1059)&gt;0,"",F1059)</f>
        <v>Pomme de terre, France continentale, Base Carbone</v>
      </c>
      <c r="F1059" s="1054" t="str">
        <f t="shared" si="121"/>
        <v>Pomme de terre, France continentale, Base Carbone</v>
      </c>
      <c r="G1059" s="1058" t="str">
        <f t="shared" si="122"/>
        <v>Pomme de terre, France continentale, Base Carbone; kgCO2e/kg d'ingrédient en sortie de magasin (poids net)</v>
      </c>
      <c r="I1059" s="1103" t="s">
        <v>407</v>
      </c>
      <c r="J1059" s="1051" t="s">
        <v>2257</v>
      </c>
      <c r="K1059" s="1122" t="s">
        <v>1670</v>
      </c>
      <c r="L1059" s="1051" t="s">
        <v>1674</v>
      </c>
      <c r="M1059" s="1036">
        <v>0.3</v>
      </c>
      <c r="N1059" s="1051"/>
      <c r="O1059" s="1051">
        <v>0.58499999999999996</v>
      </c>
      <c r="P1059" s="1051"/>
      <c r="Q1059" s="1051"/>
      <c r="R1059" s="1051"/>
      <c r="S1059" s="1051"/>
      <c r="T1059" s="1051"/>
      <c r="U1059" s="1105"/>
    </row>
    <row r="1060" spans="2:21" hidden="1" outlineLevel="2">
      <c r="B1060" s="1053">
        <v>110</v>
      </c>
      <c r="C1060" s="1053" t="str">
        <f t="shared" si="119"/>
        <v>Poulet entier entier, France continentale, Base Carbone</v>
      </c>
      <c r="D1060" s="1054">
        <f t="shared" si="120"/>
        <v>110</v>
      </c>
      <c r="E1060" s="1054" t="str">
        <f>IF(COUNTIF(E$950:E1059,F1060)&gt;0,"",F1060)</f>
        <v>Poulet entier entier, France continentale, Base Carbone</v>
      </c>
      <c r="F1060" s="1054" t="str">
        <f t="shared" si="121"/>
        <v>Poulet entier entier, France continentale, Base Carbone</v>
      </c>
      <c r="G1060" s="1058" t="str">
        <f t="shared" si="122"/>
        <v>Poulet entier entier, France continentale, Base Carbone; kgCO2e/kg d'ingrédient en sortie de magasin (poids net)</v>
      </c>
      <c r="I1060" s="1103" t="s">
        <v>2348</v>
      </c>
      <c r="J1060" s="1051" t="s">
        <v>2257</v>
      </c>
      <c r="K1060" s="1122" t="s">
        <v>1670</v>
      </c>
      <c r="L1060" s="1051" t="s">
        <v>1674</v>
      </c>
      <c r="M1060" s="1036">
        <v>0.3</v>
      </c>
      <c r="N1060" s="1051" t="s">
        <v>2414</v>
      </c>
      <c r="O1060" s="1051">
        <v>3.61</v>
      </c>
      <c r="P1060" s="1051"/>
      <c r="Q1060" s="1051"/>
      <c r="R1060" s="1051"/>
      <c r="S1060" s="1051"/>
      <c r="T1060" s="1051"/>
      <c r="U1060" s="1105"/>
    </row>
    <row r="1061" spans="2:21" hidden="1" outlineLevel="2">
      <c r="B1061" s="1053">
        <v>111</v>
      </c>
      <c r="C1061" s="1053" t="str">
        <f t="shared" si="119"/>
        <v>Radis de saison, France continentale, Base Carbone</v>
      </c>
      <c r="D1061" s="1054">
        <f t="shared" si="120"/>
        <v>111</v>
      </c>
      <c r="E1061" s="1054" t="str">
        <f>IF(COUNTIF(E$950:E1060,F1061)&gt;0,"",F1061)</f>
        <v>Radis de saison, France continentale, Base Carbone</v>
      </c>
      <c r="F1061" s="1054" t="str">
        <f t="shared" si="121"/>
        <v>Radis de saison, France continentale, Base Carbone</v>
      </c>
      <c r="G1061" s="1058" t="str">
        <f t="shared" si="122"/>
        <v>Radis de saison, France continentale, Base Carbone; kgCO2e/kg d'ingrédient en sortie de magasin (poids net)</v>
      </c>
      <c r="I1061" s="1103" t="s">
        <v>2349</v>
      </c>
      <c r="J1061" s="1051" t="s">
        <v>2257</v>
      </c>
      <c r="K1061" s="1122" t="s">
        <v>1670</v>
      </c>
      <c r="L1061" s="1051" t="s">
        <v>1674</v>
      </c>
      <c r="M1061" s="1036">
        <v>0.3</v>
      </c>
      <c r="N1061" s="1051" t="s">
        <v>2371</v>
      </c>
      <c r="O1061" s="1051">
        <v>0.53600000000000003</v>
      </c>
      <c r="P1061" s="1051"/>
      <c r="Q1061" s="1051"/>
      <c r="R1061" s="1051"/>
      <c r="S1061" s="1051"/>
      <c r="T1061" s="1051"/>
      <c r="U1061" s="1105"/>
    </row>
    <row r="1062" spans="2:21" hidden="1" outlineLevel="2">
      <c r="B1062" s="1053">
        <v>112</v>
      </c>
      <c r="C1062" s="1053" t="str">
        <f t="shared" si="119"/>
        <v>Radis serre chauffée, France continentale, Base Carbone</v>
      </c>
      <c r="D1062" s="1054">
        <f t="shared" si="120"/>
        <v>112</v>
      </c>
      <c r="E1062" s="1054" t="str">
        <f>IF(COUNTIF(E$950:E1061,F1062)&gt;0,"",F1062)</f>
        <v>Radis serre chauffée, France continentale, Base Carbone</v>
      </c>
      <c r="F1062" s="1054" t="str">
        <f t="shared" si="121"/>
        <v>Radis serre chauffée, France continentale, Base Carbone</v>
      </c>
      <c r="G1062" s="1058" t="str">
        <f t="shared" si="122"/>
        <v>Radis serre chauffée, France continentale, Base Carbone; kgCO2e/kg d'ingrédient en sortie de magasin (poids net)</v>
      </c>
      <c r="I1062" s="1103" t="s">
        <v>2349</v>
      </c>
      <c r="J1062" s="1051" t="s">
        <v>2257</v>
      </c>
      <c r="K1062" s="1122" t="s">
        <v>1670</v>
      </c>
      <c r="L1062" s="1051" t="s">
        <v>1674</v>
      </c>
      <c r="M1062" s="1036">
        <v>0.3</v>
      </c>
      <c r="N1062" s="1051" t="s">
        <v>2382</v>
      </c>
      <c r="O1062" s="1051">
        <v>8.18</v>
      </c>
      <c r="P1062" s="1051"/>
      <c r="Q1062" s="1051"/>
      <c r="R1062" s="1051"/>
      <c r="S1062" s="1051"/>
      <c r="T1062" s="1051"/>
      <c r="U1062" s="1105"/>
    </row>
    <row r="1063" spans="2:21" hidden="1" outlineLevel="2">
      <c r="B1063" s="1053">
        <v>113</v>
      </c>
      <c r="C1063" s="1053" t="str">
        <f t="shared" si="119"/>
        <v>Raisin, France continentale, Base Carbone</v>
      </c>
      <c r="D1063" s="1054">
        <f t="shared" si="120"/>
        <v>113</v>
      </c>
      <c r="E1063" s="1054" t="str">
        <f>IF(COUNTIF(E$950:E1062,F1063)&gt;0,"",F1063)</f>
        <v>Raisin, France continentale, Base Carbone</v>
      </c>
      <c r="F1063" s="1054" t="str">
        <f t="shared" si="121"/>
        <v>Raisin, France continentale, Base Carbone</v>
      </c>
      <c r="G1063" s="1058" t="str">
        <f t="shared" si="122"/>
        <v>Raisin, France continentale, Base Carbone; kgCO2e/kg d'ingrédient en sortie de magasin (poids net)</v>
      </c>
      <c r="I1063" s="1103" t="s">
        <v>2350</v>
      </c>
      <c r="J1063" s="1051" t="s">
        <v>2257</v>
      </c>
      <c r="K1063" s="1122" t="s">
        <v>1670</v>
      </c>
      <c r="L1063" s="1051" t="s">
        <v>1674</v>
      </c>
      <c r="M1063" s="1036">
        <v>0.3</v>
      </c>
      <c r="N1063" s="1051"/>
      <c r="O1063" s="1051">
        <v>0.64200000000000002</v>
      </c>
      <c r="P1063" s="1051"/>
      <c r="Q1063" s="1051"/>
      <c r="R1063" s="1051"/>
      <c r="S1063" s="1051"/>
      <c r="T1063" s="1051"/>
      <c r="U1063" s="1105"/>
    </row>
    <row r="1064" spans="2:21" hidden="1" outlineLevel="2">
      <c r="B1064" s="1053">
        <v>114</v>
      </c>
      <c r="C1064" s="1053" t="str">
        <f t="shared" si="119"/>
        <v>Riz jasmin, Thaïlande, France continentale, Base Carbone</v>
      </c>
      <c r="D1064" s="1054">
        <f t="shared" si="120"/>
        <v>114</v>
      </c>
      <c r="E1064" s="1054" t="str">
        <f>IF(COUNTIF(E$950:E1063,F1064)&gt;0,"",F1064)</f>
        <v>Riz jasmin, Thaïlande, France continentale, Base Carbone</v>
      </c>
      <c r="F1064" s="1054" t="str">
        <f t="shared" si="121"/>
        <v>Riz jasmin, Thaïlande, France continentale, Base Carbone</v>
      </c>
      <c r="G1064" s="1058" t="str">
        <f t="shared" si="122"/>
        <v>Riz jasmin, Thaïlande, France continentale, Base Carbone; kgCO2e/kg d'ingrédient en sortie de magasin (poids net)</v>
      </c>
      <c r="I1064" s="1103" t="s">
        <v>2351</v>
      </c>
      <c r="J1064" s="1051" t="s">
        <v>2257</v>
      </c>
      <c r="K1064" s="1122" t="s">
        <v>1670</v>
      </c>
      <c r="L1064" s="1051" t="s">
        <v>1674</v>
      </c>
      <c r="M1064" s="1036">
        <v>0.3</v>
      </c>
      <c r="N1064" s="1051" t="s">
        <v>2415</v>
      </c>
      <c r="O1064" s="1051">
        <v>4.2300000000000004</v>
      </c>
      <c r="P1064" s="1051"/>
      <c r="Q1064" s="1051"/>
      <c r="R1064" s="1051"/>
      <c r="S1064" s="1051"/>
      <c r="T1064" s="1051"/>
      <c r="U1064" s="1105"/>
    </row>
    <row r="1065" spans="2:21" hidden="1" outlineLevel="2">
      <c r="B1065" s="1053">
        <v>115</v>
      </c>
      <c r="C1065" s="1053" t="str">
        <f t="shared" si="119"/>
        <v>Salade, France continentale, Base Carbone</v>
      </c>
      <c r="D1065" s="1054">
        <f t="shared" si="120"/>
        <v>115</v>
      </c>
      <c r="E1065" s="1054" t="str">
        <f>IF(COUNTIF(E$950:E1064,F1065)&gt;0,"",F1065)</f>
        <v>Salade, France continentale, Base Carbone</v>
      </c>
      <c r="F1065" s="1054" t="str">
        <f t="shared" si="121"/>
        <v>Salade, France continentale, Base Carbone</v>
      </c>
      <c r="G1065" s="1058" t="str">
        <f t="shared" si="122"/>
        <v>Salade, France continentale, Base Carbone; kgCO2e/kg d'ingrédient en sortie de magasin (poids net)</v>
      </c>
      <c r="I1065" s="1103" t="s">
        <v>2352</v>
      </c>
      <c r="J1065" s="1051" t="s">
        <v>2257</v>
      </c>
      <c r="K1065" s="1122" t="s">
        <v>1670</v>
      </c>
      <c r="L1065" s="1051" t="s">
        <v>1674</v>
      </c>
      <c r="M1065" s="1036">
        <v>0.3</v>
      </c>
      <c r="N1065" s="1051"/>
      <c r="O1065" s="1051">
        <v>0.47899999999999998</v>
      </c>
      <c r="P1065" s="1051"/>
      <c r="Q1065" s="1051"/>
      <c r="R1065" s="1051"/>
      <c r="S1065" s="1051"/>
      <c r="T1065" s="1051"/>
      <c r="U1065" s="1105"/>
    </row>
    <row r="1066" spans="2:21" hidden="1" outlineLevel="2">
      <c r="B1066" s="1053">
        <v>116</v>
      </c>
      <c r="C1066" s="1053" t="str">
        <f t="shared" si="119"/>
        <v>Sauce tomate, France continentale, Base Carbone</v>
      </c>
      <c r="D1066" s="1054">
        <f t="shared" si="120"/>
        <v>116</v>
      </c>
      <c r="E1066" s="1054" t="str">
        <f>IF(COUNTIF(E$950:E1065,F1066)&gt;0,"",F1066)</f>
        <v>Sauce tomate, France continentale, Base Carbone</v>
      </c>
      <c r="F1066" s="1054" t="str">
        <f t="shared" si="121"/>
        <v>Sauce tomate, France continentale, Base Carbone</v>
      </c>
      <c r="G1066" s="1058" t="str">
        <f t="shared" si="122"/>
        <v>Sauce tomate, France continentale, Base Carbone; kgCO2e/kg d'ingrédient en sortie de magasin (poids net)</v>
      </c>
      <c r="I1066" s="1103" t="s">
        <v>2353</v>
      </c>
      <c r="J1066" s="1051" t="s">
        <v>2257</v>
      </c>
      <c r="K1066" s="1122" t="s">
        <v>1670</v>
      </c>
      <c r="L1066" s="1051" t="s">
        <v>1674</v>
      </c>
      <c r="M1066" s="1036">
        <v>0.3</v>
      </c>
      <c r="N1066" s="1051"/>
      <c r="O1066" s="1051">
        <v>2.94</v>
      </c>
      <c r="P1066" s="1051"/>
      <c r="Q1066" s="1051"/>
      <c r="R1066" s="1051"/>
      <c r="S1066" s="1051"/>
      <c r="T1066" s="1051"/>
      <c r="U1066" s="1105"/>
    </row>
    <row r="1067" spans="2:21" hidden="1" outlineLevel="2">
      <c r="B1067" s="1053">
        <v>117</v>
      </c>
      <c r="C1067" s="1053" t="str">
        <f t="shared" si="119"/>
        <v>Saucisse de porc, France continentale, Base Carbone</v>
      </c>
      <c r="D1067" s="1054">
        <f t="shared" si="120"/>
        <v>117</v>
      </c>
      <c r="E1067" s="1054" t="str">
        <f>IF(COUNTIF(E$950:E1066,F1067)&gt;0,"",F1067)</f>
        <v>Saucisse de porc, France continentale, Base Carbone</v>
      </c>
      <c r="F1067" s="1054" t="str">
        <f t="shared" si="121"/>
        <v>Saucisse de porc, France continentale, Base Carbone</v>
      </c>
      <c r="G1067" s="1058" t="str">
        <f t="shared" si="122"/>
        <v>Saucisse de porc, France continentale, Base Carbone; kgCO2e/kg d'ingrédient en sortie de magasin (poids net)</v>
      </c>
      <c r="I1067" s="1103" t="s">
        <v>2354</v>
      </c>
      <c r="J1067" s="1051" t="s">
        <v>2257</v>
      </c>
      <c r="K1067" s="1122" t="s">
        <v>1670</v>
      </c>
      <c r="L1067" s="1051" t="s">
        <v>1674</v>
      </c>
      <c r="M1067" s="1036">
        <v>0.3</v>
      </c>
      <c r="N1067" s="1051"/>
      <c r="O1067" s="1051">
        <v>4.3899999999999997</v>
      </c>
      <c r="P1067" s="1051"/>
      <c r="Q1067" s="1051"/>
      <c r="R1067" s="1051"/>
      <c r="S1067" s="1051"/>
      <c r="T1067" s="1051"/>
      <c r="U1067" s="1105"/>
    </row>
    <row r="1068" spans="2:21" hidden="1" outlineLevel="2">
      <c r="B1068" s="1053">
        <v>118</v>
      </c>
      <c r="C1068" s="1053" t="str">
        <f t="shared" si="119"/>
        <v>Saucisson de porc, France continentale, Base Carbone</v>
      </c>
      <c r="D1068" s="1054">
        <f t="shared" si="120"/>
        <v>118</v>
      </c>
      <c r="E1068" s="1054" t="str">
        <f>IF(COUNTIF(E$950:E1067,F1068)&gt;0,"",F1068)</f>
        <v>Saucisson de porc, France continentale, Base Carbone</v>
      </c>
      <c r="F1068" s="1054" t="str">
        <f t="shared" si="121"/>
        <v>Saucisson de porc, France continentale, Base Carbone</v>
      </c>
      <c r="G1068" s="1058" t="str">
        <f t="shared" si="122"/>
        <v>Saucisson de porc, France continentale, Base Carbone; kgCO2e/kg d'ingrédient en sortie de magasin (poids net)</v>
      </c>
      <c r="I1068" s="1103" t="s">
        <v>2355</v>
      </c>
      <c r="J1068" s="1051" t="s">
        <v>2257</v>
      </c>
      <c r="K1068" s="1122" t="s">
        <v>1670</v>
      </c>
      <c r="L1068" s="1051" t="s">
        <v>1674</v>
      </c>
      <c r="M1068" s="1036">
        <v>0.3</v>
      </c>
      <c r="N1068" s="1051"/>
      <c r="O1068" s="1051">
        <v>5.12</v>
      </c>
      <c r="P1068" s="1051"/>
      <c r="Q1068" s="1051"/>
      <c r="R1068" s="1051"/>
      <c r="S1068" s="1051"/>
      <c r="T1068" s="1051"/>
      <c r="U1068" s="1105"/>
    </row>
    <row r="1069" spans="2:21" hidden="1" outlineLevel="2">
      <c r="B1069" s="1053">
        <v>119</v>
      </c>
      <c r="C1069" s="1053" t="str">
        <f t="shared" si="119"/>
        <v>Sel, France continentale, Base Carbone</v>
      </c>
      <c r="D1069" s="1054">
        <f t="shared" si="120"/>
        <v>119</v>
      </c>
      <c r="E1069" s="1054" t="str">
        <f>IF(COUNTIF(E$950:E1068,F1069)&gt;0,"",F1069)</f>
        <v>Sel, France continentale, Base Carbone</v>
      </c>
      <c r="F1069" s="1054" t="str">
        <f t="shared" si="121"/>
        <v>Sel, France continentale, Base Carbone</v>
      </c>
      <c r="G1069" s="1058" t="str">
        <f t="shared" si="122"/>
        <v>Sel, France continentale, Base Carbone; kgCO2e/kg d'ingrédient en sortie de magasin (poids net)</v>
      </c>
      <c r="I1069" s="1103" t="s">
        <v>2356</v>
      </c>
      <c r="J1069" s="1051" t="s">
        <v>2257</v>
      </c>
      <c r="K1069" s="1122" t="s">
        <v>1670</v>
      </c>
      <c r="L1069" s="1051" t="s">
        <v>1674</v>
      </c>
      <c r="M1069" s="1036">
        <v>0.3</v>
      </c>
      <c r="N1069" s="1051"/>
      <c r="O1069" s="1051">
        <v>0.54400000000000004</v>
      </c>
      <c r="P1069" s="1051"/>
      <c r="Q1069" s="1051"/>
      <c r="R1069" s="1051"/>
      <c r="S1069" s="1051"/>
      <c r="T1069" s="1051"/>
      <c r="U1069" s="1105"/>
    </row>
    <row r="1070" spans="2:21" hidden="1" outlineLevel="2">
      <c r="B1070" s="1053">
        <v>120</v>
      </c>
      <c r="C1070" s="1053" t="str">
        <f t="shared" si="119"/>
        <v>Semoule de blé dur, France continentale, Base Carbone</v>
      </c>
      <c r="D1070" s="1054">
        <f t="shared" si="120"/>
        <v>120</v>
      </c>
      <c r="E1070" s="1054" t="str">
        <f>IF(COUNTIF(E$950:E1069,F1070)&gt;0,"",F1070)</f>
        <v>Semoule de blé dur, France continentale, Base Carbone</v>
      </c>
      <c r="F1070" s="1054" t="str">
        <f t="shared" si="121"/>
        <v>Semoule de blé dur, France continentale, Base Carbone</v>
      </c>
      <c r="G1070" s="1058" t="str">
        <f t="shared" si="122"/>
        <v>Semoule de blé dur, France continentale, Base Carbone; kgCO2e/kg d'ingrédient en sortie de magasin (poids net)</v>
      </c>
      <c r="I1070" s="1103" t="s">
        <v>2357</v>
      </c>
      <c r="J1070" s="1051" t="s">
        <v>2257</v>
      </c>
      <c r="K1070" s="1122" t="s">
        <v>1670</v>
      </c>
      <c r="L1070" s="1051" t="s">
        <v>1674</v>
      </c>
      <c r="M1070" s="1036">
        <v>0.3</v>
      </c>
      <c r="N1070" s="1051" t="s">
        <v>2416</v>
      </c>
      <c r="O1070" s="1051">
        <v>1.8</v>
      </c>
      <c r="P1070" s="1051"/>
      <c r="Q1070" s="1051"/>
      <c r="R1070" s="1051"/>
      <c r="S1070" s="1051"/>
      <c r="T1070" s="1051"/>
      <c r="U1070" s="1105"/>
    </row>
    <row r="1071" spans="2:21" hidden="1" outlineLevel="2">
      <c r="B1071" s="1053">
        <v>121</v>
      </c>
      <c r="C1071" s="1053" t="str">
        <f t="shared" si="119"/>
        <v>Steak de boeuf moyen France, France continentale, Base Carbone</v>
      </c>
      <c r="D1071" s="1054">
        <f t="shared" si="120"/>
        <v>121</v>
      </c>
      <c r="E1071" s="1054" t="str">
        <f>IF(COUNTIF(E$950:E1070,F1071)&gt;0,"",F1071)</f>
        <v>Steak de boeuf moyen France, France continentale, Base Carbone</v>
      </c>
      <c r="F1071" s="1054" t="str">
        <f t="shared" si="121"/>
        <v>Steak de boeuf moyen France, France continentale, Base Carbone</v>
      </c>
      <c r="G1071" s="1058" t="str">
        <f t="shared" si="122"/>
        <v>Steak de boeuf moyen France, France continentale, Base Carbone; kgCO2e/kg d'ingrédient en sortie de magasin (poids net)</v>
      </c>
      <c r="I1071" s="1103" t="s">
        <v>2358</v>
      </c>
      <c r="J1071" s="1051" t="s">
        <v>2257</v>
      </c>
      <c r="K1071" s="1122" t="s">
        <v>1670</v>
      </c>
      <c r="L1071" s="1051" t="s">
        <v>1674</v>
      </c>
      <c r="M1071" s="1036">
        <v>0.3</v>
      </c>
      <c r="N1071" s="1051" t="s">
        <v>2417</v>
      </c>
      <c r="O1071" s="1051">
        <v>28.6</v>
      </c>
      <c r="P1071" s="1051"/>
      <c r="Q1071" s="1051"/>
      <c r="R1071" s="1051"/>
      <c r="S1071" s="1051"/>
      <c r="T1071" s="1051"/>
      <c r="U1071" s="1105"/>
    </row>
    <row r="1072" spans="2:21" hidden="1" outlineLevel="2">
      <c r="B1072" s="1053">
        <v>122</v>
      </c>
      <c r="C1072" s="1053" t="str">
        <f t="shared" si="119"/>
        <v>Sucre de betterave, raffiné, France continentale, Base Carbone</v>
      </c>
      <c r="D1072" s="1054">
        <f t="shared" si="120"/>
        <v>122</v>
      </c>
      <c r="E1072" s="1054" t="str">
        <f>IF(COUNTIF(E$950:E1071,F1072)&gt;0,"",F1072)</f>
        <v>Sucre de betterave, raffiné, France continentale, Base Carbone</v>
      </c>
      <c r="F1072" s="1054" t="str">
        <f t="shared" si="121"/>
        <v>Sucre de betterave, raffiné, France continentale, Base Carbone</v>
      </c>
      <c r="G1072" s="1058" t="str">
        <f t="shared" si="122"/>
        <v>Sucre de betterave, raffiné, France continentale, Base Carbone; kgCO2e/kg d'ingrédient en sortie de magasin (poids net)</v>
      </c>
      <c r="I1072" s="1103" t="s">
        <v>2359</v>
      </c>
      <c r="J1072" s="1051" t="s">
        <v>2257</v>
      </c>
      <c r="K1072" s="1122" t="s">
        <v>1670</v>
      </c>
      <c r="L1072" s="1051" t="s">
        <v>1674</v>
      </c>
      <c r="M1072" s="1036">
        <v>0.3</v>
      </c>
      <c r="N1072" s="1051" t="s">
        <v>2418</v>
      </c>
      <c r="O1072" s="1051">
        <v>0.68200000000000005</v>
      </c>
      <c r="P1072" s="1051"/>
      <c r="Q1072" s="1051"/>
      <c r="R1072" s="1051"/>
      <c r="S1072" s="1051"/>
      <c r="T1072" s="1051"/>
      <c r="U1072" s="1105"/>
    </row>
    <row r="1073" spans="2:21" hidden="1" outlineLevel="2">
      <c r="B1073" s="1053">
        <v>123</v>
      </c>
      <c r="C1073" s="1053" t="str">
        <f t="shared" si="119"/>
        <v>Sucre de canne, France continentale, Base Carbone</v>
      </c>
      <c r="D1073" s="1054">
        <f t="shared" si="120"/>
        <v>123</v>
      </c>
      <c r="E1073" s="1054" t="str">
        <f>IF(COUNTIF(E$950:E1072,F1073)&gt;0,"",F1073)</f>
        <v>Sucre de canne, France continentale, Base Carbone</v>
      </c>
      <c r="F1073" s="1054" t="str">
        <f t="shared" si="121"/>
        <v>Sucre de canne, France continentale, Base Carbone</v>
      </c>
      <c r="G1073" s="1058" t="str">
        <f t="shared" si="122"/>
        <v>Sucre de canne, France continentale, Base Carbone; kgCO2e/kg d'ingrédient en sortie de magasin (poids net)</v>
      </c>
      <c r="I1073" s="1103" t="s">
        <v>2359</v>
      </c>
      <c r="J1073" s="1051" t="s">
        <v>2257</v>
      </c>
      <c r="K1073" s="1122" t="s">
        <v>1670</v>
      </c>
      <c r="L1073" s="1051" t="s">
        <v>1674</v>
      </c>
      <c r="M1073" s="1036">
        <v>0.3</v>
      </c>
      <c r="N1073" s="1051" t="s">
        <v>2419</v>
      </c>
      <c r="O1073" s="1051">
        <v>1.28</v>
      </c>
      <c r="P1073" s="1051"/>
      <c r="Q1073" s="1051"/>
      <c r="R1073" s="1051"/>
      <c r="S1073" s="1051"/>
      <c r="T1073" s="1051"/>
      <c r="U1073" s="1105"/>
    </row>
    <row r="1074" spans="2:21" hidden="1" outlineLevel="2">
      <c r="B1074" s="1053">
        <v>124</v>
      </c>
      <c r="C1074" s="1053" t="str">
        <f t="shared" si="119"/>
        <v>Thon en boîte, France continentale, Base Carbone</v>
      </c>
      <c r="D1074" s="1054">
        <f t="shared" si="120"/>
        <v>124</v>
      </c>
      <c r="E1074" s="1054" t="str">
        <f>IF(COUNTIF(E$950:E1073,F1074)&gt;0,"",F1074)</f>
        <v>Thon en boîte, France continentale, Base Carbone</v>
      </c>
      <c r="F1074" s="1054" t="str">
        <f t="shared" si="121"/>
        <v>Thon en boîte, France continentale, Base Carbone</v>
      </c>
      <c r="G1074" s="1058" t="str">
        <f t="shared" si="122"/>
        <v>Thon en boîte, France continentale, Base Carbone; kgCO2e/kg d'ingrédient en sortie de magasin (poids net)</v>
      </c>
      <c r="I1074" s="1103" t="s">
        <v>2360</v>
      </c>
      <c r="J1074" s="1051" t="s">
        <v>2257</v>
      </c>
      <c r="K1074" s="1122" t="s">
        <v>1670</v>
      </c>
      <c r="L1074" s="1051" t="s">
        <v>1674</v>
      </c>
      <c r="M1074" s="1036">
        <v>0.3</v>
      </c>
      <c r="N1074" s="1051" t="s">
        <v>2420</v>
      </c>
      <c r="O1074" s="1051">
        <v>3.16</v>
      </c>
      <c r="P1074" s="1051"/>
      <c r="Q1074" s="1051"/>
      <c r="R1074" s="1051"/>
      <c r="S1074" s="1051"/>
      <c r="T1074" s="1051"/>
      <c r="U1074" s="1105"/>
    </row>
    <row r="1075" spans="2:21" hidden="1" outlineLevel="2">
      <c r="B1075" s="1053">
        <v>125</v>
      </c>
      <c r="C1075" s="1053" t="str">
        <f t="shared" si="119"/>
        <v>Tomate destinée à l'industrie, France continentale, Base Carbone</v>
      </c>
      <c r="D1075" s="1054">
        <f t="shared" si="120"/>
        <v>125</v>
      </c>
      <c r="E1075" s="1054" t="str">
        <f>IF(COUNTIF(E$950:E1074,F1075)&gt;0,"",F1075)</f>
        <v>Tomate destinée à l'industrie, France continentale, Base Carbone</v>
      </c>
      <c r="F1075" s="1054" t="str">
        <f t="shared" si="121"/>
        <v>Tomate destinée à l'industrie, France continentale, Base Carbone</v>
      </c>
      <c r="G1075" s="1058" t="str">
        <f t="shared" si="122"/>
        <v>Tomate destinée à l'industrie, France continentale, Base Carbone; kgCO2e/kg d'ingrédient en sortie de magasin (poids net)</v>
      </c>
      <c r="I1075" s="1103" t="s">
        <v>2361</v>
      </c>
      <c r="J1075" s="1051" t="s">
        <v>2257</v>
      </c>
      <c r="K1075" s="1122" t="s">
        <v>1670</v>
      </c>
      <c r="L1075" s="1051" t="s">
        <v>1674</v>
      </c>
      <c r="M1075" s="1036">
        <v>0.3</v>
      </c>
      <c r="N1075" s="1051" t="s">
        <v>2421</v>
      </c>
      <c r="O1075" s="1051">
        <v>0.46200000000000002</v>
      </c>
      <c r="P1075" s="1051"/>
      <c r="Q1075" s="1051"/>
      <c r="R1075" s="1051"/>
      <c r="S1075" s="1051"/>
      <c r="T1075" s="1051"/>
      <c r="U1075" s="1105"/>
    </row>
    <row r="1076" spans="2:21" hidden="1" outlineLevel="2">
      <c r="B1076" s="1053">
        <v>126</v>
      </c>
      <c r="C1076" s="1053" t="str">
        <f t="shared" si="119"/>
        <v>Tomate fraîche de saison, France, France continentale, Base Carbone</v>
      </c>
      <c r="D1076" s="1054">
        <f t="shared" si="120"/>
        <v>126</v>
      </c>
      <c r="E1076" s="1054" t="str">
        <f>IF(COUNTIF(E$950:E1075,F1076)&gt;0,"",F1076)</f>
        <v>Tomate fraîche de saison, France, France continentale, Base Carbone</v>
      </c>
      <c r="F1076" s="1054" t="str">
        <f t="shared" si="121"/>
        <v>Tomate fraîche de saison, France, France continentale, Base Carbone</v>
      </c>
      <c r="G1076" s="1058" t="str">
        <f t="shared" si="122"/>
        <v>Tomate fraîche de saison, France, France continentale, Base Carbone; kgCO2e/kg d'ingrédient en sortie de magasin (poids net)</v>
      </c>
      <c r="I1076" s="1103" t="s">
        <v>2361</v>
      </c>
      <c r="J1076" s="1051" t="s">
        <v>2257</v>
      </c>
      <c r="K1076" s="1122" t="s">
        <v>1670</v>
      </c>
      <c r="L1076" s="1051" t="s">
        <v>1674</v>
      </c>
      <c r="M1076" s="1036">
        <v>0.3</v>
      </c>
      <c r="N1076" s="1051" t="s">
        <v>2422</v>
      </c>
      <c r="O1076" s="1051">
        <v>0.34300000000000003</v>
      </c>
      <c r="P1076" s="1051"/>
      <c r="Q1076" s="1051"/>
      <c r="R1076" s="1051"/>
      <c r="S1076" s="1051"/>
      <c r="T1076" s="1051"/>
      <c r="U1076" s="1105"/>
    </row>
    <row r="1077" spans="2:21" hidden="1" outlineLevel="2">
      <c r="B1077" s="1053">
        <v>127</v>
      </c>
      <c r="C1077" s="1053" t="str">
        <f t="shared" si="119"/>
        <v>Tomate fraîche hors saison, France, France continentale, Base Carbone</v>
      </c>
      <c r="D1077" s="1054">
        <f t="shared" si="120"/>
        <v>127</v>
      </c>
      <c r="E1077" s="1054" t="str">
        <f>IF(COUNTIF(E$950:E1076,F1077)&gt;0,"",F1077)</f>
        <v>Tomate fraîche hors saison, France, France continentale, Base Carbone</v>
      </c>
      <c r="F1077" s="1054" t="str">
        <f t="shared" si="121"/>
        <v>Tomate fraîche hors saison, France, France continentale, Base Carbone</v>
      </c>
      <c r="G1077" s="1058" t="str">
        <f t="shared" si="122"/>
        <v>Tomate fraîche hors saison, France, France continentale, Base Carbone; kgCO2e/kg d'ingrédient en sortie de magasin (poids net)</v>
      </c>
      <c r="I1077" s="1103" t="s">
        <v>2361</v>
      </c>
      <c r="J1077" s="1051" t="s">
        <v>2257</v>
      </c>
      <c r="K1077" s="1122" t="s">
        <v>1670</v>
      </c>
      <c r="L1077" s="1051" t="s">
        <v>1674</v>
      </c>
      <c r="M1077" s="1036">
        <v>0.3</v>
      </c>
      <c r="N1077" s="1051" t="s">
        <v>2423</v>
      </c>
      <c r="O1077" s="1051">
        <v>2.2400000000000002</v>
      </c>
      <c r="P1077" s="1051"/>
      <c r="Q1077" s="1051"/>
      <c r="R1077" s="1051"/>
      <c r="S1077" s="1051"/>
      <c r="T1077" s="1051"/>
      <c r="U1077" s="1105"/>
    </row>
    <row r="1078" spans="2:21" hidden="1" outlineLevel="2">
      <c r="B1078" s="1053">
        <v>128</v>
      </c>
      <c r="C1078" s="1053" t="str">
        <f t="shared" si="119"/>
        <v>Tomate fraîche importée (Espagne), France continentale, Base Carbone</v>
      </c>
      <c r="D1078" s="1054">
        <f t="shared" si="120"/>
        <v>128</v>
      </c>
      <c r="E1078" s="1054" t="str">
        <f>IF(COUNTIF(E$950:E1077,F1078)&gt;0,"",F1078)</f>
        <v>Tomate fraîche importée (Espagne), France continentale, Base Carbone</v>
      </c>
      <c r="F1078" s="1054" t="str">
        <f t="shared" si="121"/>
        <v>Tomate fraîche importée (Espagne), France continentale, Base Carbone</v>
      </c>
      <c r="G1078" s="1058" t="str">
        <f t="shared" si="122"/>
        <v>Tomate fraîche importée (Espagne), France continentale, Base Carbone; kgCO2e/kg d'ingrédient en sortie de magasin (poids net)</v>
      </c>
      <c r="I1078" s="1103" t="s">
        <v>2361</v>
      </c>
      <c r="J1078" s="1051" t="s">
        <v>2257</v>
      </c>
      <c r="K1078" s="1122" t="s">
        <v>1670</v>
      </c>
      <c r="L1078" s="1051" t="s">
        <v>1674</v>
      </c>
      <c r="M1078" s="1036">
        <v>0.3</v>
      </c>
      <c r="N1078" s="1051" t="s">
        <v>2424</v>
      </c>
      <c r="O1078" s="1051">
        <v>0.64500000000000002</v>
      </c>
      <c r="P1078" s="1051"/>
      <c r="Q1078" s="1051"/>
      <c r="R1078" s="1051"/>
      <c r="S1078" s="1051"/>
      <c r="T1078" s="1051"/>
      <c r="U1078" s="1105"/>
    </row>
    <row r="1079" spans="2:21" hidden="1" outlineLevel="2">
      <c r="B1079" s="1053">
        <v>129</v>
      </c>
      <c r="C1079" s="1053" t="str">
        <f t="shared" si="119"/>
        <v>Tomate pelée ou pulpe de tomate, France continentale, Base Carbone</v>
      </c>
      <c r="D1079" s="1054">
        <f t="shared" si="120"/>
        <v>129</v>
      </c>
      <c r="E1079" s="1054" t="str">
        <f>IF(COUNTIF(E$950:E1078,F1079)&gt;0,"",F1079)</f>
        <v>Tomate pelée ou pulpe de tomate, France continentale, Base Carbone</v>
      </c>
      <c r="F1079" s="1054" t="str">
        <f t="shared" si="121"/>
        <v>Tomate pelée ou pulpe de tomate, France continentale, Base Carbone</v>
      </c>
      <c r="G1079" s="1058" t="str">
        <f t="shared" si="122"/>
        <v>Tomate pelée ou pulpe de tomate, France continentale, Base Carbone; kgCO2e/kg d'ingrédient en sortie de magasin (poids net)</v>
      </c>
      <c r="I1079" s="1103" t="s">
        <v>2361</v>
      </c>
      <c r="J1079" s="1051" t="s">
        <v>2257</v>
      </c>
      <c r="K1079" s="1122" t="s">
        <v>1670</v>
      </c>
      <c r="L1079" s="1051" t="s">
        <v>1674</v>
      </c>
      <c r="M1079" s="1036">
        <v>0.3</v>
      </c>
      <c r="N1079" s="1051" t="s">
        <v>2425</v>
      </c>
      <c r="O1079" s="1051">
        <v>1.41</v>
      </c>
      <c r="P1079" s="1051"/>
      <c r="Q1079" s="1051"/>
      <c r="R1079" s="1051"/>
      <c r="S1079" s="1051"/>
      <c r="T1079" s="1051"/>
      <c r="U1079" s="1105"/>
    </row>
    <row r="1080" spans="2:21" hidden="1" outlineLevel="2">
      <c r="B1080" s="1053">
        <v>130</v>
      </c>
      <c r="C1080" s="1053" t="str">
        <f t="shared" ref="C1080:C1093" si="123">IF(ISNA(VLOOKUP(B1080,$D$950:$E$1093,2,FALSE)),"-",VLOOKUP(B1080,$D$950:$E$1093,2,FALSE))</f>
        <v>Truite d'élevage, entière, France continentale, Base Carbone</v>
      </c>
      <c r="D1080" s="1054">
        <f t="shared" ref="D1080:D1088" si="124">D1079+IF(LEN(E1080)&gt;0,1,0)</f>
        <v>130</v>
      </c>
      <c r="E1080" s="1054" t="str">
        <f>IF(COUNTIF(E$950:E1079,F1080)&gt;0,"",F1080)</f>
        <v>Truite d'élevage, entière, France continentale, Base Carbone</v>
      </c>
      <c r="F1080" s="1054" t="str">
        <f t="shared" ref="F1080:F1088" si="125">IF(I1080&lt;&gt;"",I1080&amp;IF(N1080&lt;&gt;""," "&amp;N1080,)&amp;IF(L1080&lt;&gt;"",", "&amp;L1080,"")&amp;IF(K1080&lt;&gt;"",", "&amp;K1080,""),"")</f>
        <v>Truite d'élevage, entière, France continentale, Base Carbone</v>
      </c>
      <c r="G1080" s="1058" t="str">
        <f t="shared" ref="G1080:G1088" si="126">IF(F1080&lt;&gt;"",F1080&amp;IF(J1080&lt;&gt;"","; "&amp;J1080,""),"")</f>
        <v>Truite d'élevage, entière, France continentale, Base Carbone; kgCO2e/kg d'ingrédient en sortie de magasin (poids net)</v>
      </c>
      <c r="I1080" s="1103" t="s">
        <v>2362</v>
      </c>
      <c r="J1080" s="1051" t="s">
        <v>2257</v>
      </c>
      <c r="K1080" s="1122" t="s">
        <v>1670</v>
      </c>
      <c r="L1080" s="1051" t="s">
        <v>1674</v>
      </c>
      <c r="M1080" s="1036">
        <v>0.3</v>
      </c>
      <c r="N1080" s="1051" t="s">
        <v>2426</v>
      </c>
      <c r="O1080" s="1051">
        <v>2.94</v>
      </c>
      <c r="P1080" s="1051"/>
      <c r="Q1080" s="1051"/>
      <c r="R1080" s="1051"/>
      <c r="S1080" s="1051"/>
      <c r="T1080" s="1051"/>
      <c r="U1080" s="1105"/>
    </row>
    <row r="1081" spans="2:21" hidden="1" outlineLevel="2">
      <c r="B1081" s="1053">
        <v>131</v>
      </c>
      <c r="C1081" s="1053" t="str">
        <f t="shared" si="123"/>
        <v>Truite ou saumon d'élevage, en pavé, France continentale, Base Carbone</v>
      </c>
      <c r="D1081" s="1054">
        <f t="shared" si="124"/>
        <v>131</v>
      </c>
      <c r="E1081" s="1054" t="str">
        <f>IF(COUNTIF(E$950:E1080,F1081)&gt;0,"",F1081)</f>
        <v>Truite ou saumon d'élevage, en pavé, France continentale, Base Carbone</v>
      </c>
      <c r="F1081" s="1054" t="str">
        <f t="shared" si="125"/>
        <v>Truite ou saumon d'élevage, en pavé, France continentale, Base Carbone</v>
      </c>
      <c r="G1081" s="1058" t="str">
        <f t="shared" si="126"/>
        <v>Truite ou saumon d'élevage, en pavé, France continentale, Base Carbone; kgCO2e/kg d'ingrédient en sortie de magasin (poids net)</v>
      </c>
      <c r="I1081" s="1103" t="s">
        <v>2363</v>
      </c>
      <c r="J1081" s="1051" t="s">
        <v>2257</v>
      </c>
      <c r="K1081" s="1122" t="s">
        <v>1670</v>
      </c>
      <c r="L1081" s="1051" t="s">
        <v>1674</v>
      </c>
      <c r="M1081" s="1036">
        <v>0.3</v>
      </c>
      <c r="N1081" s="1051" t="s">
        <v>2427</v>
      </c>
      <c r="O1081" s="1051">
        <v>5.24</v>
      </c>
      <c r="P1081" s="1051"/>
      <c r="Q1081" s="1051"/>
      <c r="R1081" s="1051"/>
      <c r="S1081" s="1051"/>
      <c r="T1081" s="1051"/>
      <c r="U1081" s="1105"/>
    </row>
    <row r="1082" spans="2:21" hidden="1" outlineLevel="2">
      <c r="B1082" s="1053">
        <v>132</v>
      </c>
      <c r="C1082" s="1053" t="str">
        <f t="shared" si="123"/>
        <v>Truite ou saumon fumé, d'élevage, France continentale, Base Carbone</v>
      </c>
      <c r="D1082" s="1054">
        <f t="shared" si="124"/>
        <v>132</v>
      </c>
      <c r="E1082" s="1054" t="str">
        <f>IF(COUNTIF(E$950:E1081,F1082)&gt;0,"",F1082)</f>
        <v>Truite ou saumon fumé, d'élevage, France continentale, Base Carbone</v>
      </c>
      <c r="F1082" s="1054" t="str">
        <f t="shared" si="125"/>
        <v>Truite ou saumon fumé, d'élevage, France continentale, Base Carbone</v>
      </c>
      <c r="G1082" s="1058" t="str">
        <f t="shared" si="126"/>
        <v>Truite ou saumon fumé, d'élevage, France continentale, Base Carbone; kgCO2e/kg d'ingrédient en sortie de magasin (poids net)</v>
      </c>
      <c r="I1082" s="1103" t="s">
        <v>2363</v>
      </c>
      <c r="J1082" s="1051" t="s">
        <v>2257</v>
      </c>
      <c r="K1082" s="1122" t="s">
        <v>1670</v>
      </c>
      <c r="L1082" s="1051" t="s">
        <v>1674</v>
      </c>
      <c r="M1082" s="1036">
        <v>0.3</v>
      </c>
      <c r="N1082" s="1051" t="s">
        <v>2428</v>
      </c>
      <c r="O1082" s="1051">
        <v>5.49</v>
      </c>
      <c r="P1082" s="1051"/>
      <c r="Q1082" s="1051"/>
      <c r="R1082" s="1051"/>
      <c r="S1082" s="1051"/>
      <c r="T1082" s="1051"/>
      <c r="U1082" s="1105"/>
    </row>
    <row r="1083" spans="2:21" hidden="1" outlineLevel="2">
      <c r="B1083" s="1053">
        <v>133</v>
      </c>
      <c r="C1083" s="1053" t="str">
        <f t="shared" si="123"/>
        <v>Viande de porc, France continentale, Base Carbone</v>
      </c>
      <c r="D1083" s="1054">
        <f t="shared" si="124"/>
        <v>133</v>
      </c>
      <c r="E1083" s="1054" t="str">
        <f>IF(COUNTIF(E$950:E1082,F1083)&gt;0,"",F1083)</f>
        <v>Viande de porc, France continentale, Base Carbone</v>
      </c>
      <c r="F1083" s="1054" t="str">
        <f t="shared" si="125"/>
        <v>Viande de porc, France continentale, Base Carbone</v>
      </c>
      <c r="G1083" s="1058" t="str">
        <f t="shared" si="126"/>
        <v>Viande de porc, France continentale, Base Carbone; kgCO2e/kg d'ingrédient en sortie de magasin (poids net)</v>
      </c>
      <c r="I1083" s="1103" t="s">
        <v>2364</v>
      </c>
      <c r="J1083" s="1051" t="s">
        <v>2257</v>
      </c>
      <c r="K1083" s="1122" t="s">
        <v>1670</v>
      </c>
      <c r="L1083" s="1051" t="s">
        <v>1674</v>
      </c>
      <c r="M1083" s="1036">
        <v>0.3</v>
      </c>
      <c r="N1083" s="1051"/>
      <c r="O1083" s="1051">
        <v>5.89</v>
      </c>
      <c r="P1083" s="1051"/>
      <c r="Q1083" s="1051"/>
      <c r="R1083" s="1051"/>
      <c r="S1083" s="1051"/>
      <c r="T1083" s="1051"/>
      <c r="U1083" s="1105"/>
    </row>
    <row r="1084" spans="2:21" hidden="1" outlineLevel="2">
      <c r="B1084" s="1053">
        <v>134</v>
      </c>
      <c r="C1084" s="1053" t="str">
        <f t="shared" si="123"/>
        <v>Viande de veau moyen France, France continentale, Base Carbone</v>
      </c>
      <c r="D1084" s="1054">
        <f t="shared" si="124"/>
        <v>134</v>
      </c>
      <c r="E1084" s="1054" t="str">
        <f>IF(COUNTIF(E$950:E1083,F1084)&gt;0,"",F1084)</f>
        <v>Viande de veau moyen France, France continentale, Base Carbone</v>
      </c>
      <c r="F1084" s="1054" t="str">
        <f t="shared" si="125"/>
        <v>Viande de veau moyen France, France continentale, Base Carbone</v>
      </c>
      <c r="G1084" s="1058" t="str">
        <f t="shared" si="126"/>
        <v>Viande de veau moyen France, France continentale, Base Carbone; kgCO2e/kg d'ingrédient en sortie de magasin (poids net)</v>
      </c>
      <c r="I1084" s="1103" t="s">
        <v>2365</v>
      </c>
      <c r="J1084" s="1051" t="s">
        <v>2257</v>
      </c>
      <c r="K1084" s="1122" t="s">
        <v>1670</v>
      </c>
      <c r="L1084" s="1051" t="s">
        <v>1674</v>
      </c>
      <c r="M1084" s="1036">
        <v>0.3</v>
      </c>
      <c r="N1084" s="1051" t="s">
        <v>2417</v>
      </c>
      <c r="O1084" s="1051">
        <v>16.399999999999999</v>
      </c>
      <c r="P1084" s="1051"/>
      <c r="Q1084" s="1051"/>
      <c r="R1084" s="1051"/>
      <c r="S1084" s="1051"/>
      <c r="T1084" s="1051"/>
      <c r="U1084" s="1105"/>
    </row>
    <row r="1085" spans="2:21" hidden="1" outlineLevel="2">
      <c r="B1085" s="1053">
        <v>135</v>
      </c>
      <c r="C1085" s="1053" t="str">
        <f t="shared" si="123"/>
        <v>Viennoiseries Brioche industrielle préemballée, France continentale, Base Carbone</v>
      </c>
      <c r="D1085" s="1054">
        <f t="shared" si="124"/>
        <v>135</v>
      </c>
      <c r="E1085" s="1054" t="str">
        <f>IF(COUNTIF(E$950:E1084,F1085)&gt;0,"",F1085)</f>
        <v>Viennoiseries Brioche industrielle préemballée, France continentale, Base Carbone</v>
      </c>
      <c r="F1085" s="1054" t="str">
        <f t="shared" si="125"/>
        <v>Viennoiseries Brioche industrielle préemballée, France continentale, Base Carbone</v>
      </c>
      <c r="G1085" s="1058" t="str">
        <f t="shared" si="126"/>
        <v>Viennoiseries Brioche industrielle préemballée, France continentale, Base Carbone; kgCO2e/kg d'ingrédient en sortie de magasin (poids net)</v>
      </c>
      <c r="I1085" s="1103" t="s">
        <v>2366</v>
      </c>
      <c r="J1085" s="1051" t="s">
        <v>2257</v>
      </c>
      <c r="K1085" s="1122" t="s">
        <v>1670</v>
      </c>
      <c r="L1085" s="1051" t="s">
        <v>1674</v>
      </c>
      <c r="M1085" s="1036">
        <v>0.3</v>
      </c>
      <c r="N1085" s="1051" t="s">
        <v>2429</v>
      </c>
      <c r="O1085" s="1051">
        <v>2.87</v>
      </c>
      <c r="P1085" s="1051"/>
      <c r="Q1085" s="1051"/>
      <c r="R1085" s="1051"/>
      <c r="S1085" s="1051"/>
      <c r="T1085" s="1051"/>
      <c r="U1085" s="1105"/>
    </row>
    <row r="1086" spans="2:21" hidden="1" outlineLevel="2">
      <c r="B1086" s="1053">
        <v>136</v>
      </c>
      <c r="C1086" s="1053" t="str">
        <f t="shared" si="123"/>
        <v>Viennoiseries pain au chocolat, France continentale, Base Carbone</v>
      </c>
      <c r="D1086" s="1054">
        <f t="shared" si="124"/>
        <v>136</v>
      </c>
      <c r="E1086" s="1054" t="str">
        <f>IF(COUNTIF(E$950:E1085,F1086)&gt;0,"",F1086)</f>
        <v>Viennoiseries pain au chocolat, France continentale, Base Carbone</v>
      </c>
      <c r="F1086" s="1054" t="str">
        <f t="shared" si="125"/>
        <v>Viennoiseries pain au chocolat, France continentale, Base Carbone</v>
      </c>
      <c r="G1086" s="1058" t="str">
        <f t="shared" si="126"/>
        <v>Viennoiseries pain au chocolat, France continentale, Base Carbone; kgCO2e/kg d'ingrédient en sortie de magasin (poids net)</v>
      </c>
      <c r="I1086" s="1103" t="s">
        <v>2366</v>
      </c>
      <c r="J1086" s="1051" t="s">
        <v>2257</v>
      </c>
      <c r="K1086" s="1122" t="s">
        <v>1670</v>
      </c>
      <c r="L1086" s="1051" t="s">
        <v>1674</v>
      </c>
      <c r="M1086" s="1036">
        <v>0.3</v>
      </c>
      <c r="N1086" s="1051" t="s">
        <v>2430</v>
      </c>
      <c r="O1086" s="1051">
        <v>2.2799999999999998</v>
      </c>
      <c r="P1086" s="1051"/>
      <c r="Q1086" s="1051"/>
      <c r="R1086" s="1051"/>
      <c r="S1086" s="1051"/>
      <c r="T1086" s="1051"/>
      <c r="U1086" s="1105"/>
    </row>
    <row r="1087" spans="2:21" hidden="1" outlineLevel="2">
      <c r="B1087" s="1053">
        <v>137</v>
      </c>
      <c r="C1087" s="1053" t="str">
        <f t="shared" si="123"/>
        <v>Vinaigre de vin, France continentale, Base Carbone</v>
      </c>
      <c r="D1087" s="1054">
        <f t="shared" si="124"/>
        <v>137</v>
      </c>
      <c r="E1087" s="1054" t="str">
        <f>IF(COUNTIF(E$950:E1086,F1087)&gt;0,"",F1087)</f>
        <v>Vinaigre de vin, France continentale, Base Carbone</v>
      </c>
      <c r="F1087" s="1054" t="str">
        <f t="shared" si="125"/>
        <v>Vinaigre de vin, France continentale, Base Carbone</v>
      </c>
      <c r="G1087" s="1058" t="str">
        <f t="shared" si="126"/>
        <v>Vinaigre de vin, France continentale, Base Carbone; kgCO2e/kg d'ingrédient en sortie de magasin (poids net)</v>
      </c>
      <c r="I1087" s="1103" t="s">
        <v>2367</v>
      </c>
      <c r="J1087" s="1051" t="s">
        <v>2257</v>
      </c>
      <c r="K1087" s="1122" t="s">
        <v>1670</v>
      </c>
      <c r="L1087" s="1051" t="s">
        <v>1674</v>
      </c>
      <c r="M1087" s="1036">
        <v>0.3</v>
      </c>
      <c r="N1087" s="1051"/>
      <c r="O1087" s="1051">
        <v>4.17</v>
      </c>
      <c r="P1087" s="1051"/>
      <c r="Q1087" s="1051"/>
      <c r="R1087" s="1051"/>
      <c r="S1087" s="1051"/>
      <c r="T1087" s="1051"/>
      <c r="U1087" s="1105"/>
    </row>
    <row r="1088" spans="2:21" hidden="1" outlineLevel="2">
      <c r="B1088" s="1053">
        <v>138</v>
      </c>
      <c r="C1088" s="1053" t="str">
        <f t="shared" si="123"/>
        <v>Yaourt, France continentale, Base Carbone</v>
      </c>
      <c r="D1088" s="1054">
        <f t="shared" si="124"/>
        <v>138</v>
      </c>
      <c r="E1088" s="1054" t="str">
        <f>IF(COUNTIF(E$950:E1087,F1088)&gt;0,"",F1088)</f>
        <v>Yaourt, France continentale, Base Carbone</v>
      </c>
      <c r="F1088" s="1054" t="str">
        <f t="shared" si="125"/>
        <v>Yaourt, France continentale, Base Carbone</v>
      </c>
      <c r="G1088" s="1058" t="str">
        <f t="shared" si="126"/>
        <v>Yaourt, France continentale, Base Carbone; kgCO2e/kg d'ingrédient en sortie de magasin (poids net)</v>
      </c>
      <c r="I1088" s="1103" t="s">
        <v>1368</v>
      </c>
      <c r="J1088" s="1051" t="s">
        <v>2257</v>
      </c>
      <c r="K1088" s="1122" t="s">
        <v>1670</v>
      </c>
      <c r="L1088" s="1051" t="s">
        <v>1674</v>
      </c>
      <c r="M1088" s="1036">
        <v>0.3</v>
      </c>
      <c r="N1088" s="1051"/>
      <c r="O1088" s="1051">
        <v>2.88</v>
      </c>
      <c r="P1088" s="1051"/>
      <c r="Q1088" s="1051"/>
      <c r="R1088" s="1051"/>
      <c r="S1088" s="1051"/>
      <c r="T1088" s="1051"/>
      <c r="U1088" s="1105"/>
    </row>
    <row r="1089" spans="2:21" hidden="1" outlineLevel="2">
      <c r="B1089" s="1053">
        <v>139</v>
      </c>
      <c r="C1089" s="1053" t="str">
        <f t="shared" si="123"/>
        <v>-</v>
      </c>
      <c r="D1089" s="1054">
        <f>D1088+IF(LEN(E1089)&gt;0,1,0)</f>
        <v>138</v>
      </c>
      <c r="E1089" s="1054" t="str">
        <f>IF(COUNTIF(E$950:E1088,F1089)&gt;0,"",F1089)</f>
        <v/>
      </c>
      <c r="F1089" s="1054" t="str">
        <f>IF(I1089&lt;&gt;"",I1089&amp;IF(N1089&lt;&gt;""," "&amp;N1089,)&amp;IF(L1089&lt;&gt;"",", "&amp;L1089,"")&amp;IF(K1089&lt;&gt;"",", "&amp;K1089,""),"")</f>
        <v/>
      </c>
      <c r="G1089" s="1058" t="str">
        <f>IF(F1089&lt;&gt;"",F1089&amp;IF(J1089&lt;&gt;"","; "&amp;J1089,""),"")</f>
        <v/>
      </c>
      <c r="I1089" s="1103"/>
      <c r="J1089" s="1051"/>
      <c r="K1089" s="1051"/>
      <c r="L1089" s="1051"/>
      <c r="M1089" s="1051"/>
      <c r="N1089" s="1051"/>
      <c r="O1089" s="1051"/>
      <c r="P1089" s="1051"/>
      <c r="Q1089" s="1051"/>
      <c r="R1089" s="1051"/>
      <c r="S1089" s="1051"/>
      <c r="T1089" s="1051"/>
      <c r="U1089" s="1105"/>
    </row>
    <row r="1090" spans="2:21" hidden="1" outlineLevel="2">
      <c r="B1090" s="1053">
        <v>140</v>
      </c>
      <c r="C1090" s="1053" t="str">
        <f t="shared" si="123"/>
        <v>-</v>
      </c>
      <c r="D1090" s="1054">
        <f>D1089+IF(LEN(E1090)&gt;0,1,0)</f>
        <v>138</v>
      </c>
      <c r="E1090" s="1054" t="str">
        <f>IF(COUNTIF(E$950:E1089,F1090)&gt;0,"",F1090)</f>
        <v/>
      </c>
      <c r="F1090" s="1054" t="str">
        <f>IF(I1090&lt;&gt;"",I1090&amp;IF(N1090&lt;&gt;""," "&amp;N1090,)&amp;IF(L1090&lt;&gt;"",", "&amp;L1090,"")&amp;IF(K1090&lt;&gt;"",", "&amp;K1090,""),"")</f>
        <v/>
      </c>
      <c r="G1090" s="1058" t="str">
        <f>IF(F1090&lt;&gt;"",F1090&amp;IF(J1090&lt;&gt;"","; "&amp;J1090,""),"")</f>
        <v/>
      </c>
      <c r="I1090" s="1103"/>
      <c r="J1090" s="1051"/>
      <c r="K1090" s="1051"/>
      <c r="L1090" s="1051"/>
      <c r="M1090" s="1051"/>
      <c r="N1090" s="1051"/>
      <c r="O1090" s="1051"/>
      <c r="P1090" s="1051"/>
      <c r="Q1090" s="1051"/>
      <c r="R1090" s="1051"/>
      <c r="S1090" s="1051"/>
      <c r="T1090" s="1051"/>
      <c r="U1090" s="1105"/>
    </row>
    <row r="1091" spans="2:21" hidden="1" outlineLevel="2">
      <c r="B1091" s="1053">
        <v>141</v>
      </c>
      <c r="C1091" s="1053" t="str">
        <f t="shared" si="123"/>
        <v>-</v>
      </c>
      <c r="D1091" s="1054">
        <f>D1090+IF(LEN(E1091)&gt;0,1,0)</f>
        <v>138</v>
      </c>
      <c r="E1091" s="1054" t="str">
        <f>IF(COUNTIF(E$950:E1090,F1091)&gt;0,"",F1091)</f>
        <v/>
      </c>
      <c r="F1091" s="1054" t="str">
        <f>IF(I1091&lt;&gt;"",I1091&amp;IF(N1091&lt;&gt;""," "&amp;N1091,)&amp;IF(L1091&lt;&gt;"",", "&amp;L1091,"")&amp;IF(K1091&lt;&gt;"",", "&amp;K1091,""),"")</f>
        <v/>
      </c>
      <c r="G1091" s="1058" t="str">
        <f>IF(F1091&lt;&gt;"",F1091&amp;IF(J1091&lt;&gt;"","; "&amp;J1091,""),"")</f>
        <v/>
      </c>
      <c r="I1091" s="1103"/>
      <c r="J1091" s="1051"/>
      <c r="K1091" s="1051"/>
      <c r="L1091" s="1051"/>
      <c r="M1091" s="1051"/>
      <c r="N1091" s="1051"/>
      <c r="O1091" s="1051"/>
      <c r="P1091" s="1051"/>
      <c r="Q1091" s="1051"/>
      <c r="R1091" s="1051"/>
      <c r="S1091" s="1051"/>
      <c r="T1091" s="1051"/>
      <c r="U1091" s="1105"/>
    </row>
    <row r="1092" spans="2:21" hidden="1" outlineLevel="2">
      <c r="B1092" s="1053">
        <v>142</v>
      </c>
      <c r="C1092" s="1053" t="str">
        <f t="shared" si="123"/>
        <v>-</v>
      </c>
      <c r="D1092" s="1054">
        <f>D1091+IF(LEN(E1092)&gt;0,1,0)</f>
        <v>138</v>
      </c>
      <c r="E1092" s="1054" t="str">
        <f>IF(COUNTIF(E$950:E1091,F1092)&gt;0,"",F1092)</f>
        <v/>
      </c>
      <c r="F1092" s="1054" t="str">
        <f>IF(I1092&lt;&gt;"",I1092&amp;IF(N1092&lt;&gt;""," "&amp;N1092,)&amp;IF(L1092&lt;&gt;"",", "&amp;L1092,"")&amp;IF(K1092&lt;&gt;"",", "&amp;K1092,""),"")</f>
        <v/>
      </c>
      <c r="G1092" s="1058" t="str">
        <f>IF(F1092&lt;&gt;"",F1092&amp;IF(J1092&lt;&gt;"","; "&amp;J1092,""),"")</f>
        <v/>
      </c>
      <c r="I1092" s="1103"/>
      <c r="J1092" s="1051"/>
      <c r="K1092" s="1051"/>
      <c r="L1092" s="1051"/>
      <c r="M1092" s="1051"/>
      <c r="N1092" s="1051"/>
      <c r="O1092" s="1051"/>
      <c r="P1092" s="1051"/>
      <c r="Q1092" s="1051"/>
      <c r="R1092" s="1051"/>
      <c r="S1092" s="1051"/>
      <c r="T1092" s="1051"/>
      <c r="U1092" s="1105"/>
    </row>
    <row r="1093" spans="2:21" hidden="1" outlineLevel="2">
      <c r="B1093" s="1053">
        <v>143</v>
      </c>
      <c r="C1093" s="1053" t="str">
        <f t="shared" si="123"/>
        <v>-</v>
      </c>
      <c r="D1093" s="1054">
        <f>D1092+IF(LEN(E1093)&gt;0,1,0)</f>
        <v>138</v>
      </c>
      <c r="E1093" s="1054" t="str">
        <f>IF(COUNTIF(E$950:E1092,F1093)&gt;0,"",F1093)</f>
        <v/>
      </c>
      <c r="F1093" s="1054" t="str">
        <f>IF(I1093&lt;&gt;"",I1093&amp;IF(N1093&lt;&gt;""," "&amp;N1093,)&amp;IF(L1093&lt;&gt;"",", "&amp;L1093,"")&amp;IF(K1093&lt;&gt;"",", "&amp;K1093,""),"")</f>
        <v/>
      </c>
      <c r="G1093" s="1058" t="str">
        <f>IF(F1093&lt;&gt;"",F1093&amp;IF(J1093&lt;&gt;"","; "&amp;J1093,""),"")</f>
        <v/>
      </c>
      <c r="I1093" s="1103"/>
      <c r="J1093" s="1051"/>
      <c r="K1093" s="1051"/>
      <c r="L1093" s="1051"/>
      <c r="M1093" s="1051"/>
      <c r="N1093" s="1051"/>
      <c r="O1093" s="1051"/>
      <c r="P1093" s="1051"/>
      <c r="Q1093" s="1051"/>
      <c r="R1093" s="1051"/>
      <c r="S1093" s="1051"/>
      <c r="T1093" s="1051"/>
      <c r="U1093" s="1105"/>
    </row>
    <row r="1094" spans="2:21" hidden="1" outlineLevel="1">
      <c r="I1094" s="1730"/>
      <c r="J1094" s="1731"/>
      <c r="K1094" s="1731"/>
      <c r="L1094" s="1731"/>
      <c r="M1094" s="1731"/>
      <c r="N1094" s="1731"/>
      <c r="O1094" s="1731"/>
      <c r="P1094" s="1731"/>
      <c r="Q1094" s="1731"/>
      <c r="R1094" s="1731"/>
      <c r="S1094" s="1731"/>
      <c r="T1094" s="1731"/>
      <c r="U1094" s="1733"/>
    </row>
    <row r="1095" spans="2:21" s="1048" customFormat="1" ht="13" hidden="1" outlineLevel="1" collapsed="1">
      <c r="B1095" s="2865" t="s">
        <v>2435</v>
      </c>
      <c r="C1095" s="2865"/>
      <c r="D1095" s="1054">
        <v>0</v>
      </c>
      <c r="E1095" s="1054"/>
      <c r="F1095" s="1054"/>
      <c r="G1095" s="1057"/>
      <c r="H1095" s="1049"/>
      <c r="I1095" s="1765"/>
      <c r="J1095" s="1761"/>
      <c r="K1095" s="1762"/>
      <c r="L1095" s="1762"/>
      <c r="M1095" s="1763"/>
      <c r="N1095" s="1761"/>
      <c r="O1095" s="1764"/>
      <c r="P1095" s="1762"/>
      <c r="Q1095" s="1762"/>
      <c r="R1095" s="1764"/>
      <c r="S1095" s="1764"/>
      <c r="T1095" s="1762"/>
      <c r="U1095" s="1766"/>
    </row>
    <row r="1096" spans="2:21" hidden="1" outlineLevel="2">
      <c r="B1096" s="1053">
        <v>1</v>
      </c>
      <c r="C1096" s="1053" t="str">
        <f>IF(ISNA(VLOOKUP(B1096,$D$1095:$E$1237,2,FALSE)),"-",VLOOKUP(B1096,$D$1095:$E$1237,2,FALSE))</f>
        <v>Abricot Pays du sud, France continentale, Base Carbone</v>
      </c>
      <c r="D1096" s="1054">
        <f>D1095+IF(LEN(E1096)&gt;0,1,0)</f>
        <v>1</v>
      </c>
      <c r="E1096" s="1054" t="str">
        <f>IF(COUNTIF(E$1095:E1095,F1096)&gt;0,"",F1096)</f>
        <v>Abricot Pays du sud, France continentale, Base Carbone</v>
      </c>
      <c r="F1096" s="1054" t="str">
        <f>IF(I1096&lt;&gt;"",I1096&amp;IF(N1096&lt;&gt;""," "&amp;N1096,)&amp;IF(L1096&lt;&gt;"",", "&amp;L1096,"")&amp;IF(K1096&lt;&gt;"",", "&amp;K1096,""),"")</f>
        <v>Abricot Pays du sud, France continentale, Base Carbone</v>
      </c>
      <c r="G1096" s="1058" t="str">
        <f>IF(F1096&lt;&gt;"",F1096&amp;IF(J1096&lt;&gt;"","; "&amp;J1096,""),"")</f>
        <v>Abricot Pays du sud, France continentale, Base Carbone; kgCO2e/kg d'ingrédient ingéré</v>
      </c>
      <c r="I1096" s="1103" t="s">
        <v>2273</v>
      </c>
      <c r="J1096" s="1051" t="s">
        <v>2434</v>
      </c>
      <c r="K1096" s="1122" t="s">
        <v>1670</v>
      </c>
      <c r="L1096" s="1051" t="s">
        <v>1674</v>
      </c>
      <c r="M1096" s="1036">
        <v>0.3</v>
      </c>
      <c r="N1096" s="1051" t="s">
        <v>2431</v>
      </c>
      <c r="O1096" s="1051">
        <v>1.06</v>
      </c>
      <c r="P1096" s="1051"/>
      <c r="Q1096" s="1051"/>
      <c r="R1096" s="1051"/>
      <c r="S1096" s="1051"/>
      <c r="T1096" s="1051"/>
      <c r="U1096" s="1105"/>
    </row>
    <row r="1097" spans="2:21" hidden="1" outlineLevel="2">
      <c r="B1097" s="1053">
        <v>2</v>
      </c>
      <c r="C1097" s="1053" t="str">
        <f t="shared" ref="C1097:C1160" si="127">IF(ISNA(VLOOKUP(B1097,$D$1095:$E$1237,2,FALSE)),"-",VLOOKUP(B1097,$D$1095:$E$1237,2,FALSE))</f>
        <v>Abricot de saison, France, France continentale, Base Carbone</v>
      </c>
      <c r="D1097" s="1054">
        <f t="shared" ref="D1097:D1160" si="128">D1096+IF(LEN(E1097)&gt;0,1,0)</f>
        <v>2</v>
      </c>
      <c r="E1097" s="1054" t="str">
        <f>IF(COUNTIF(E$1095:E1096,F1097)&gt;0,"",F1097)</f>
        <v>Abricot de saison, France, France continentale, Base Carbone</v>
      </c>
      <c r="F1097" s="1054" t="str">
        <f t="shared" ref="F1097:F1160" si="129">IF(I1097&lt;&gt;"",I1097&amp;IF(N1097&lt;&gt;""," "&amp;N1097,)&amp;IF(L1097&lt;&gt;"",", "&amp;L1097,"")&amp;IF(K1097&lt;&gt;"",", "&amp;K1097,""),"")</f>
        <v>Abricot de saison, France, France continentale, Base Carbone</v>
      </c>
      <c r="G1097" s="1058" t="str">
        <f t="shared" ref="G1097:G1160" si="130">IF(F1097&lt;&gt;"",F1097&amp;IF(J1097&lt;&gt;"","; "&amp;J1097,""),"")</f>
        <v>Abricot de saison, France, France continentale, Base Carbone; kgCO2e/kg d'ingrédient ingéré</v>
      </c>
      <c r="I1097" s="1103" t="s">
        <v>2273</v>
      </c>
      <c r="J1097" s="1051" t="s">
        <v>2434</v>
      </c>
      <c r="K1097" s="1122" t="s">
        <v>1670</v>
      </c>
      <c r="L1097" s="1051" t="s">
        <v>1674</v>
      </c>
      <c r="M1097" s="1036">
        <v>0.3</v>
      </c>
      <c r="N1097" s="1051" t="s">
        <v>2369</v>
      </c>
      <c r="O1097" s="1051">
        <v>0.624</v>
      </c>
      <c r="P1097" s="1051"/>
      <c r="Q1097" s="1051"/>
      <c r="R1097" s="1051"/>
      <c r="S1097" s="1051"/>
      <c r="T1097" s="1051"/>
      <c r="U1097" s="1105"/>
    </row>
    <row r="1098" spans="2:21" hidden="1" outlineLevel="2">
      <c r="B1098" s="1053">
        <v>3</v>
      </c>
      <c r="C1098" s="1053" t="str">
        <f t="shared" si="127"/>
        <v>Amandes, France continentale, Base Carbone</v>
      </c>
      <c r="D1098" s="1054">
        <f t="shared" si="128"/>
        <v>3</v>
      </c>
      <c r="E1098" s="1054" t="str">
        <f>IF(COUNTIF(E$1095:E1097,F1098)&gt;0,"",F1098)</f>
        <v>Amandes, France continentale, Base Carbone</v>
      </c>
      <c r="F1098" s="1054" t="str">
        <f t="shared" si="129"/>
        <v>Amandes, France continentale, Base Carbone</v>
      </c>
      <c r="G1098" s="1058" t="str">
        <f t="shared" si="130"/>
        <v>Amandes, France continentale, Base Carbone; kgCO2e/kg d'ingrédient ingéré</v>
      </c>
      <c r="I1098" s="1103" t="s">
        <v>2274</v>
      </c>
      <c r="J1098" s="1051" t="s">
        <v>2434</v>
      </c>
      <c r="K1098" s="1122" t="s">
        <v>1670</v>
      </c>
      <c r="L1098" s="1051" t="s">
        <v>1674</v>
      </c>
      <c r="M1098" s="1036">
        <v>0.3</v>
      </c>
      <c r="N1098" s="1051"/>
      <c r="O1098" s="1051">
        <v>5.88</v>
      </c>
      <c r="P1098" s="1051"/>
      <c r="Q1098" s="1051"/>
      <c r="R1098" s="1051"/>
      <c r="S1098" s="1051"/>
      <c r="T1098" s="1051"/>
      <c r="U1098" s="1105"/>
    </row>
    <row r="1099" spans="2:21" hidden="1" outlineLevel="2">
      <c r="B1099" s="1053">
        <v>4</v>
      </c>
      <c r="C1099" s="1053" t="str">
        <f t="shared" si="127"/>
        <v>Anis - Badiane, France continentale, Base Carbone</v>
      </c>
      <c r="D1099" s="1054">
        <f t="shared" si="128"/>
        <v>4</v>
      </c>
      <c r="E1099" s="1054" t="str">
        <f>IF(COUNTIF(E$1095:E1098,F1099)&gt;0,"",F1099)</f>
        <v>Anis - Badiane, France continentale, Base Carbone</v>
      </c>
      <c r="F1099" s="1054" t="str">
        <f t="shared" si="129"/>
        <v>Anis - Badiane, France continentale, Base Carbone</v>
      </c>
      <c r="G1099" s="1058" t="str">
        <f t="shared" si="130"/>
        <v>Anis - Badiane, France continentale, Base Carbone; kgCO2e/kg d'ingrédient ingéré</v>
      </c>
      <c r="I1099" s="1103" t="s">
        <v>2275</v>
      </c>
      <c r="J1099" s="1051" t="s">
        <v>2434</v>
      </c>
      <c r="K1099" s="1122" t="s">
        <v>1670</v>
      </c>
      <c r="L1099" s="1051" t="s">
        <v>1674</v>
      </c>
      <c r="M1099" s="1036">
        <v>0.3</v>
      </c>
      <c r="N1099" s="1051"/>
      <c r="O1099" s="1051">
        <v>2.73</v>
      </c>
      <c r="P1099" s="1051"/>
      <c r="Q1099" s="1051"/>
      <c r="R1099" s="1051"/>
      <c r="S1099" s="1051"/>
      <c r="T1099" s="1051"/>
      <c r="U1099" s="1105"/>
    </row>
    <row r="1100" spans="2:21" hidden="1" outlineLevel="2">
      <c r="B1100" s="1053">
        <v>5</v>
      </c>
      <c r="C1100" s="1053" t="str">
        <f t="shared" si="127"/>
        <v>Artichauts, France continentale, Base Carbone</v>
      </c>
      <c r="D1100" s="1054">
        <f t="shared" si="128"/>
        <v>5</v>
      </c>
      <c r="E1100" s="1054" t="str">
        <f>IF(COUNTIF(E$1095:E1099,F1100)&gt;0,"",F1100)</f>
        <v>Artichauts, France continentale, Base Carbone</v>
      </c>
      <c r="F1100" s="1054" t="str">
        <f t="shared" si="129"/>
        <v>Artichauts, France continentale, Base Carbone</v>
      </c>
      <c r="G1100" s="1058" t="str">
        <f t="shared" si="130"/>
        <v>Artichauts, France continentale, Base Carbone; kgCO2e/kg d'ingrédient ingéré</v>
      </c>
      <c r="I1100" s="1103" t="s">
        <v>2276</v>
      </c>
      <c r="J1100" s="1051" t="s">
        <v>2434</v>
      </c>
      <c r="K1100" s="1122" t="s">
        <v>1670</v>
      </c>
      <c r="L1100" s="1051" t="s">
        <v>1674</v>
      </c>
      <c r="M1100" s="1036">
        <v>0.3</v>
      </c>
      <c r="N1100" s="1051"/>
      <c r="O1100" s="1051">
        <v>2.4900000000000002</v>
      </c>
      <c r="P1100" s="1051"/>
      <c r="Q1100" s="1051"/>
      <c r="R1100" s="1051"/>
      <c r="S1100" s="1051"/>
      <c r="T1100" s="1051"/>
      <c r="U1100" s="1105"/>
    </row>
    <row r="1101" spans="2:21" hidden="1" outlineLevel="2">
      <c r="B1101" s="1053">
        <v>6</v>
      </c>
      <c r="C1101" s="1053" t="str">
        <f t="shared" si="127"/>
        <v>Asperges de saison, France, France continentale, Base Carbone</v>
      </c>
      <c r="D1101" s="1054">
        <f t="shared" si="128"/>
        <v>6</v>
      </c>
      <c r="E1101" s="1054" t="str">
        <f>IF(COUNTIF(E$1095:E1100,F1101)&gt;0,"",F1101)</f>
        <v>Asperges de saison, France, France continentale, Base Carbone</v>
      </c>
      <c r="F1101" s="1054" t="str">
        <f t="shared" si="129"/>
        <v>Asperges de saison, France, France continentale, Base Carbone</v>
      </c>
      <c r="G1101" s="1058" t="str">
        <f t="shared" si="130"/>
        <v>Asperges de saison, France, France continentale, Base Carbone; kgCO2e/kg d'ingrédient ingéré</v>
      </c>
      <c r="I1101" s="1103" t="s">
        <v>2277</v>
      </c>
      <c r="J1101" s="1051" t="s">
        <v>2434</v>
      </c>
      <c r="K1101" s="1122" t="s">
        <v>1670</v>
      </c>
      <c r="L1101" s="1051" t="s">
        <v>1674</v>
      </c>
      <c r="M1101" s="1036">
        <v>0.3</v>
      </c>
      <c r="N1101" s="1051" t="s">
        <v>2369</v>
      </c>
      <c r="O1101" s="1051">
        <v>0.89700000000000002</v>
      </c>
      <c r="P1101" s="1051"/>
      <c r="Q1101" s="1051"/>
      <c r="R1101" s="1051"/>
      <c r="S1101" s="1051"/>
      <c r="T1101" s="1051"/>
      <c r="U1101" s="1105"/>
    </row>
    <row r="1102" spans="2:21" hidden="1" outlineLevel="2">
      <c r="B1102" s="1053">
        <v>7</v>
      </c>
      <c r="C1102" s="1053" t="str">
        <f t="shared" si="127"/>
        <v>Asperges en boîte, Chine, France continentale, Base Carbone</v>
      </c>
      <c r="D1102" s="1054">
        <f t="shared" si="128"/>
        <v>7</v>
      </c>
      <c r="E1102" s="1054" t="str">
        <f>IF(COUNTIF(E$1095:E1101,F1102)&gt;0,"",F1102)</f>
        <v>Asperges en boîte, Chine, France continentale, Base Carbone</v>
      </c>
      <c r="F1102" s="1054" t="str">
        <f t="shared" si="129"/>
        <v>Asperges en boîte, Chine, France continentale, Base Carbone</v>
      </c>
      <c r="G1102" s="1058" t="str">
        <f t="shared" si="130"/>
        <v>Asperges en boîte, Chine, France continentale, Base Carbone; kgCO2e/kg d'ingrédient ingéré</v>
      </c>
      <c r="I1102" s="1103" t="s">
        <v>2277</v>
      </c>
      <c r="J1102" s="1051" t="s">
        <v>2434</v>
      </c>
      <c r="K1102" s="1122" t="s">
        <v>1670</v>
      </c>
      <c r="L1102" s="1051" t="s">
        <v>1674</v>
      </c>
      <c r="M1102" s="1036">
        <v>0.3</v>
      </c>
      <c r="N1102" s="1051" t="s">
        <v>2370</v>
      </c>
      <c r="O1102" s="1051">
        <v>2.44</v>
      </c>
      <c r="P1102" s="1051"/>
      <c r="Q1102" s="1051"/>
      <c r="R1102" s="1051"/>
      <c r="S1102" s="1051"/>
      <c r="T1102" s="1051"/>
      <c r="U1102" s="1105"/>
    </row>
    <row r="1103" spans="2:21" hidden="1" outlineLevel="2">
      <c r="B1103" s="1053">
        <v>8</v>
      </c>
      <c r="C1103" s="1053" t="str">
        <f t="shared" si="127"/>
        <v>Aubergine de saison, France continentale, Base Carbone</v>
      </c>
      <c r="D1103" s="1054">
        <f t="shared" si="128"/>
        <v>8</v>
      </c>
      <c r="E1103" s="1054" t="str">
        <f>IF(COUNTIF(E$1095:E1102,F1103)&gt;0,"",F1103)</f>
        <v>Aubergine de saison, France continentale, Base Carbone</v>
      </c>
      <c r="F1103" s="1054" t="str">
        <f t="shared" si="129"/>
        <v>Aubergine de saison, France continentale, Base Carbone</v>
      </c>
      <c r="G1103" s="1058" t="str">
        <f t="shared" si="130"/>
        <v>Aubergine de saison, France continentale, Base Carbone; kgCO2e/kg d'ingrédient ingéré</v>
      </c>
      <c r="I1103" s="1103" t="s">
        <v>2278</v>
      </c>
      <c r="J1103" s="1051" t="s">
        <v>2434</v>
      </c>
      <c r="K1103" s="1122" t="s">
        <v>1670</v>
      </c>
      <c r="L1103" s="1051" t="s">
        <v>1674</v>
      </c>
      <c r="M1103" s="1036">
        <v>0.3</v>
      </c>
      <c r="N1103" s="1051" t="s">
        <v>2371</v>
      </c>
      <c r="O1103" s="1051">
        <v>1.18</v>
      </c>
      <c r="P1103" s="1051"/>
      <c r="Q1103" s="1051"/>
      <c r="R1103" s="1051"/>
      <c r="S1103" s="1051"/>
      <c r="T1103" s="1051"/>
      <c r="U1103" s="1105"/>
    </row>
    <row r="1104" spans="2:21" hidden="1" outlineLevel="2">
      <c r="B1104" s="1053">
        <v>9</v>
      </c>
      <c r="C1104" s="1053" t="str">
        <f t="shared" si="127"/>
        <v>Aubergine serre chaufée, France continentale, Base Carbone</v>
      </c>
      <c r="D1104" s="1054">
        <f t="shared" si="128"/>
        <v>9</v>
      </c>
      <c r="E1104" s="1054" t="str">
        <f>IF(COUNTIF(E$1095:E1103,F1104)&gt;0,"",F1104)</f>
        <v>Aubergine serre chaufée, France continentale, Base Carbone</v>
      </c>
      <c r="F1104" s="1054" t="str">
        <f t="shared" si="129"/>
        <v>Aubergine serre chaufée, France continentale, Base Carbone</v>
      </c>
      <c r="G1104" s="1058" t="str">
        <f t="shared" si="130"/>
        <v>Aubergine serre chaufée, France continentale, Base Carbone; kgCO2e/kg d'ingrédient ingéré</v>
      </c>
      <c r="I1104" s="1103" t="s">
        <v>2278</v>
      </c>
      <c r="J1104" s="1051" t="s">
        <v>2434</v>
      </c>
      <c r="K1104" s="1122" t="s">
        <v>1670</v>
      </c>
      <c r="L1104" s="1051" t="s">
        <v>1674</v>
      </c>
      <c r="M1104" s="1036">
        <v>0.3</v>
      </c>
      <c r="N1104" s="1051" t="s">
        <v>2372</v>
      </c>
      <c r="O1104" s="1051">
        <v>6.19</v>
      </c>
      <c r="P1104" s="1051"/>
      <c r="Q1104" s="1051"/>
      <c r="R1104" s="1051"/>
      <c r="S1104" s="1051"/>
      <c r="T1104" s="1051"/>
      <c r="U1104" s="1105"/>
    </row>
    <row r="1105" spans="2:21" hidden="1" outlineLevel="2">
      <c r="B1105" s="1053">
        <v>10</v>
      </c>
      <c r="C1105" s="1053" t="str">
        <f t="shared" si="127"/>
        <v>Avocat, France continentale, Base Carbone</v>
      </c>
      <c r="D1105" s="1054">
        <f t="shared" si="128"/>
        <v>10</v>
      </c>
      <c r="E1105" s="1054" t="str">
        <f>IF(COUNTIF(E$1095:E1104,F1105)&gt;0,"",F1105)</f>
        <v>Avocat, France continentale, Base Carbone</v>
      </c>
      <c r="F1105" s="1054" t="str">
        <f t="shared" si="129"/>
        <v>Avocat, France continentale, Base Carbone</v>
      </c>
      <c r="G1105" s="1058" t="str">
        <f t="shared" si="130"/>
        <v>Avocat, France continentale, Base Carbone; kgCO2e/kg d'ingrédient ingéré</v>
      </c>
      <c r="I1105" s="1103" t="s">
        <v>2279</v>
      </c>
      <c r="J1105" s="1051" t="s">
        <v>2434</v>
      </c>
      <c r="K1105" s="1122" t="s">
        <v>1670</v>
      </c>
      <c r="L1105" s="1051" t="s">
        <v>1674</v>
      </c>
      <c r="M1105" s="1036">
        <v>0.3</v>
      </c>
      <c r="N1105" s="1051"/>
      <c r="O1105" s="1051">
        <v>2.4</v>
      </c>
      <c r="P1105" s="1051"/>
      <c r="Q1105" s="1051"/>
      <c r="R1105" s="1051"/>
      <c r="S1105" s="1051"/>
      <c r="T1105" s="1051"/>
      <c r="U1105" s="1105"/>
    </row>
    <row r="1106" spans="2:21" hidden="1" outlineLevel="2">
      <c r="B1106" s="1053">
        <v>11</v>
      </c>
      <c r="C1106" s="1053" t="str">
        <f t="shared" si="127"/>
        <v>Banane, France continentale, Base Carbone</v>
      </c>
      <c r="D1106" s="1054">
        <f t="shared" si="128"/>
        <v>11</v>
      </c>
      <c r="E1106" s="1054" t="str">
        <f>IF(COUNTIF(E$1095:E1105,F1106)&gt;0,"",F1106)</f>
        <v>Banane, France continentale, Base Carbone</v>
      </c>
      <c r="F1106" s="1054" t="str">
        <f t="shared" si="129"/>
        <v>Banane, France continentale, Base Carbone</v>
      </c>
      <c r="G1106" s="1058" t="str">
        <f t="shared" si="130"/>
        <v>Banane, France continentale, Base Carbone; kgCO2e/kg d'ingrédient ingéré</v>
      </c>
      <c r="I1106" s="1103" t="s">
        <v>2280</v>
      </c>
      <c r="J1106" s="1051" t="s">
        <v>2434</v>
      </c>
      <c r="K1106" s="1122" t="s">
        <v>1670</v>
      </c>
      <c r="L1106" s="1051" t="s">
        <v>1674</v>
      </c>
      <c r="M1106" s="1036">
        <v>0.3</v>
      </c>
      <c r="N1106" s="1051"/>
      <c r="O1106" s="1051">
        <v>1.1599999999999999</v>
      </c>
      <c r="P1106" s="1051"/>
      <c r="Q1106" s="1051"/>
      <c r="R1106" s="1051"/>
      <c r="S1106" s="1051"/>
      <c r="T1106" s="1051"/>
      <c r="U1106" s="1105"/>
    </row>
    <row r="1107" spans="2:21" hidden="1" outlineLevel="2">
      <c r="B1107" s="1053">
        <v>12</v>
      </c>
      <c r="C1107" s="1053" t="str">
        <f t="shared" si="127"/>
        <v>Bar ou Dorade d'élevage, en filet, France continentale, Base Carbone</v>
      </c>
      <c r="D1107" s="1054">
        <f t="shared" si="128"/>
        <v>12</v>
      </c>
      <c r="E1107" s="1054" t="str">
        <f>IF(COUNTIF(E$1095:E1106,F1107)&gt;0,"",F1107)</f>
        <v>Bar ou Dorade d'élevage, en filet, France continentale, Base Carbone</v>
      </c>
      <c r="F1107" s="1054" t="str">
        <f t="shared" si="129"/>
        <v>Bar ou Dorade d'élevage, en filet, France continentale, Base Carbone</v>
      </c>
      <c r="G1107" s="1058" t="str">
        <f t="shared" si="130"/>
        <v>Bar ou Dorade d'élevage, en filet, France continentale, Base Carbone; kgCO2e/kg d'ingrédient ingéré</v>
      </c>
      <c r="I1107" s="1103" t="s">
        <v>2281</v>
      </c>
      <c r="J1107" s="1051" t="s">
        <v>2434</v>
      </c>
      <c r="K1107" s="1122" t="s">
        <v>1670</v>
      </c>
      <c r="L1107" s="1051" t="s">
        <v>1674</v>
      </c>
      <c r="M1107" s="1036">
        <v>0.3</v>
      </c>
      <c r="N1107" s="1051" t="s">
        <v>2373</v>
      </c>
      <c r="O1107" s="1051">
        <v>12</v>
      </c>
      <c r="P1107" s="1051"/>
      <c r="Q1107" s="1051"/>
      <c r="R1107" s="1051"/>
      <c r="S1107" s="1051"/>
      <c r="T1107" s="1051"/>
      <c r="U1107" s="1105"/>
    </row>
    <row r="1108" spans="2:21" hidden="1" outlineLevel="2">
      <c r="B1108" s="1053">
        <v>13</v>
      </c>
      <c r="C1108" s="1053" t="str">
        <f t="shared" si="127"/>
        <v>Betterave, France continentale, Base Carbone</v>
      </c>
      <c r="D1108" s="1054">
        <f t="shared" si="128"/>
        <v>13</v>
      </c>
      <c r="E1108" s="1054" t="str">
        <f>IF(COUNTIF(E$1095:E1107,F1108)&gt;0,"",F1108)</f>
        <v>Betterave, France continentale, Base Carbone</v>
      </c>
      <c r="F1108" s="1054" t="str">
        <f t="shared" si="129"/>
        <v>Betterave, France continentale, Base Carbone</v>
      </c>
      <c r="G1108" s="1058" t="str">
        <f t="shared" si="130"/>
        <v>Betterave, France continentale, Base Carbone; kgCO2e/kg d'ingrédient ingéré</v>
      </c>
      <c r="I1108" s="1103" t="s">
        <v>2282</v>
      </c>
      <c r="J1108" s="1051" t="s">
        <v>2434</v>
      </c>
      <c r="K1108" s="1122" t="s">
        <v>1670</v>
      </c>
      <c r="L1108" s="1051" t="s">
        <v>1674</v>
      </c>
      <c r="M1108" s="1036">
        <v>0.3</v>
      </c>
      <c r="N1108" s="1051"/>
      <c r="O1108" s="1051">
        <v>0.23100000000000001</v>
      </c>
      <c r="P1108" s="1051"/>
      <c r="Q1108" s="1051"/>
      <c r="R1108" s="1051"/>
      <c r="S1108" s="1051"/>
      <c r="T1108" s="1051"/>
      <c r="U1108" s="1105"/>
    </row>
    <row r="1109" spans="2:21" hidden="1" outlineLevel="2">
      <c r="B1109" s="1053">
        <v>14</v>
      </c>
      <c r="C1109" s="1053" t="str">
        <f t="shared" si="127"/>
        <v>Beurre doux, France continentale, Base Carbone</v>
      </c>
      <c r="D1109" s="1054">
        <f t="shared" si="128"/>
        <v>14</v>
      </c>
      <c r="E1109" s="1054" t="str">
        <f>IF(COUNTIF(E$1095:E1108,F1109)&gt;0,"",F1109)</f>
        <v>Beurre doux, France continentale, Base Carbone</v>
      </c>
      <c r="F1109" s="1054" t="str">
        <f t="shared" si="129"/>
        <v>Beurre doux, France continentale, Base Carbone</v>
      </c>
      <c r="G1109" s="1058" t="str">
        <f t="shared" si="130"/>
        <v>Beurre doux, France continentale, Base Carbone; kgCO2e/kg d'ingrédient ingéré</v>
      </c>
      <c r="I1109" s="1103" t="s">
        <v>2283</v>
      </c>
      <c r="J1109" s="1051" t="s">
        <v>2434</v>
      </c>
      <c r="K1109" s="1122" t="s">
        <v>1670</v>
      </c>
      <c r="L1109" s="1051" t="s">
        <v>1674</v>
      </c>
      <c r="M1109" s="1036">
        <v>0.3</v>
      </c>
      <c r="N1109" s="1051" t="s">
        <v>2374</v>
      </c>
      <c r="O1109" s="1051">
        <v>9.49</v>
      </c>
      <c r="P1109" s="1051"/>
      <c r="Q1109" s="1051"/>
      <c r="R1109" s="1051"/>
      <c r="S1109" s="1051"/>
      <c r="T1109" s="1051"/>
      <c r="U1109" s="1105"/>
    </row>
    <row r="1110" spans="2:21" hidden="1" outlineLevel="2">
      <c r="B1110" s="1053">
        <v>15</v>
      </c>
      <c r="C1110" s="1053" t="str">
        <f t="shared" si="127"/>
        <v>Biscuit au beurre, France continentale, Base Carbone</v>
      </c>
      <c r="D1110" s="1054">
        <f t="shared" si="128"/>
        <v>15</v>
      </c>
      <c r="E1110" s="1054" t="str">
        <f>IF(COUNTIF(E$1095:E1109,F1110)&gt;0,"",F1110)</f>
        <v>Biscuit au beurre, France continentale, Base Carbone</v>
      </c>
      <c r="F1110" s="1054" t="str">
        <f t="shared" si="129"/>
        <v>Biscuit au beurre, France continentale, Base Carbone</v>
      </c>
      <c r="G1110" s="1058" t="str">
        <f t="shared" si="130"/>
        <v>Biscuit au beurre, France continentale, Base Carbone; kgCO2e/kg d'ingrédient ingéré</v>
      </c>
      <c r="I1110" s="1103" t="s">
        <v>2284</v>
      </c>
      <c r="J1110" s="1051" t="s">
        <v>2434</v>
      </c>
      <c r="K1110" s="1122" t="s">
        <v>1670</v>
      </c>
      <c r="L1110" s="1051" t="s">
        <v>1674</v>
      </c>
      <c r="M1110" s="1036">
        <v>0.3</v>
      </c>
      <c r="N1110" s="1051" t="s">
        <v>2375</v>
      </c>
      <c r="O1110" s="1051">
        <v>4.5</v>
      </c>
      <c r="P1110" s="1051"/>
      <c r="Q1110" s="1051"/>
      <c r="R1110" s="1051"/>
      <c r="S1110" s="1051"/>
      <c r="T1110" s="1051"/>
      <c r="U1110" s="1105"/>
    </row>
    <row r="1111" spans="2:21" hidden="1" outlineLevel="2">
      <c r="B1111" s="1053">
        <v>16</v>
      </c>
      <c r="C1111" s="1053" t="str">
        <f t="shared" si="127"/>
        <v>Blanc de dinde, France continentale, Base Carbone</v>
      </c>
      <c r="D1111" s="1054">
        <f t="shared" si="128"/>
        <v>16</v>
      </c>
      <c r="E1111" s="1054" t="str">
        <f>IF(COUNTIF(E$1095:E1110,F1111)&gt;0,"",F1111)</f>
        <v>Blanc de dinde, France continentale, Base Carbone</v>
      </c>
      <c r="F1111" s="1054" t="str">
        <f t="shared" si="129"/>
        <v>Blanc de dinde, France continentale, Base Carbone</v>
      </c>
      <c r="G1111" s="1058" t="str">
        <f t="shared" si="130"/>
        <v>Blanc de dinde, France continentale, Base Carbone; kgCO2e/kg d'ingrédient ingéré</v>
      </c>
      <c r="I1111" s="1103" t="s">
        <v>2285</v>
      </c>
      <c r="J1111" s="1051" t="s">
        <v>2434</v>
      </c>
      <c r="K1111" s="1122" t="s">
        <v>1670</v>
      </c>
      <c r="L1111" s="1051" t="s">
        <v>1674</v>
      </c>
      <c r="M1111" s="1036">
        <v>0.3</v>
      </c>
      <c r="N1111" s="1051"/>
      <c r="O1111" s="1051">
        <v>6.48</v>
      </c>
      <c r="P1111" s="1051"/>
      <c r="Q1111" s="1051"/>
      <c r="R1111" s="1051"/>
      <c r="S1111" s="1051"/>
      <c r="T1111" s="1051"/>
      <c r="U1111" s="1105"/>
    </row>
    <row r="1112" spans="2:21" hidden="1" outlineLevel="2">
      <c r="B1112" s="1053">
        <v>17</v>
      </c>
      <c r="C1112" s="1053" t="str">
        <f t="shared" si="127"/>
        <v>Blanc de poulet, France continentale, Base Carbone</v>
      </c>
      <c r="D1112" s="1054">
        <f t="shared" si="128"/>
        <v>17</v>
      </c>
      <c r="E1112" s="1054" t="str">
        <f>IF(COUNTIF(E$1095:E1111,F1112)&gt;0,"",F1112)</f>
        <v>Blanc de poulet, France continentale, Base Carbone</v>
      </c>
      <c r="F1112" s="1054" t="str">
        <f t="shared" si="129"/>
        <v>Blanc de poulet, France continentale, Base Carbone</v>
      </c>
      <c r="G1112" s="1058" t="str">
        <f t="shared" si="130"/>
        <v>Blanc de poulet, France continentale, Base Carbone; kgCO2e/kg d'ingrédient ingéré</v>
      </c>
      <c r="I1112" s="1103" t="s">
        <v>2286</v>
      </c>
      <c r="J1112" s="1051" t="s">
        <v>2434</v>
      </c>
      <c r="K1112" s="1122" t="s">
        <v>1670</v>
      </c>
      <c r="L1112" s="1051" t="s">
        <v>1674</v>
      </c>
      <c r="M1112" s="1036">
        <v>0.3</v>
      </c>
      <c r="N1112" s="1051"/>
      <c r="O1112" s="1051">
        <v>4.9000000000000004</v>
      </c>
      <c r="P1112" s="1051"/>
      <c r="Q1112" s="1051"/>
      <c r="R1112" s="1051"/>
      <c r="S1112" s="1051"/>
      <c r="T1112" s="1051"/>
      <c r="U1112" s="1105"/>
    </row>
    <row r="1113" spans="2:21" hidden="1" outlineLevel="2">
      <c r="B1113" s="1053">
        <v>18</v>
      </c>
      <c r="C1113" s="1053" t="str">
        <f t="shared" si="127"/>
        <v>Brocoli France, France continentale, Base Carbone</v>
      </c>
      <c r="D1113" s="1054">
        <f t="shared" si="128"/>
        <v>18</v>
      </c>
      <c r="E1113" s="1054" t="str">
        <f>IF(COUNTIF(E$1095:E1112,F1113)&gt;0,"",F1113)</f>
        <v>Brocoli France, France continentale, Base Carbone</v>
      </c>
      <c r="F1113" s="1054" t="str">
        <f t="shared" si="129"/>
        <v>Brocoli France, France continentale, Base Carbone</v>
      </c>
      <c r="G1113" s="1058" t="str">
        <f t="shared" si="130"/>
        <v>Brocoli France, France continentale, Base Carbone; kgCO2e/kg d'ingrédient ingéré</v>
      </c>
      <c r="I1113" s="1103" t="s">
        <v>2287</v>
      </c>
      <c r="J1113" s="1051" t="s">
        <v>2434</v>
      </c>
      <c r="K1113" s="1122" t="s">
        <v>1670</v>
      </c>
      <c r="L1113" s="1051" t="s">
        <v>1674</v>
      </c>
      <c r="M1113" s="1036">
        <v>0.3</v>
      </c>
      <c r="N1113" s="1051" t="s">
        <v>242</v>
      </c>
      <c r="O1113" s="1051">
        <v>0.40200000000000002</v>
      </c>
      <c r="P1113" s="1051"/>
      <c r="Q1113" s="1051"/>
      <c r="R1113" s="1051"/>
      <c r="S1113" s="1051"/>
      <c r="T1113" s="1051"/>
      <c r="U1113" s="1105"/>
    </row>
    <row r="1114" spans="2:21" hidden="1" outlineLevel="2">
      <c r="B1114" s="1053">
        <v>19</v>
      </c>
      <c r="C1114" s="1053" t="str">
        <f t="shared" si="127"/>
        <v>Cannelle, France continentale, Base Carbone</v>
      </c>
      <c r="D1114" s="1054">
        <f t="shared" si="128"/>
        <v>19</v>
      </c>
      <c r="E1114" s="1054" t="str">
        <f>IF(COUNTIF(E$1095:E1113,F1114)&gt;0,"",F1114)</f>
        <v>Cannelle, France continentale, Base Carbone</v>
      </c>
      <c r="F1114" s="1054" t="str">
        <f t="shared" si="129"/>
        <v>Cannelle, France continentale, Base Carbone</v>
      </c>
      <c r="G1114" s="1058" t="str">
        <f t="shared" si="130"/>
        <v>Cannelle, France continentale, Base Carbone; kgCO2e/kg d'ingrédient ingéré</v>
      </c>
      <c r="I1114" s="1103" t="s">
        <v>2288</v>
      </c>
      <c r="J1114" s="1051" t="s">
        <v>2434</v>
      </c>
      <c r="K1114" s="1122" t="s">
        <v>1670</v>
      </c>
      <c r="L1114" s="1051" t="s">
        <v>1674</v>
      </c>
      <c r="M1114" s="1036">
        <v>0.3</v>
      </c>
      <c r="N1114" s="1051"/>
      <c r="O1114" s="1051">
        <v>2.19</v>
      </c>
      <c r="P1114" s="1051"/>
      <c r="Q1114" s="1051"/>
      <c r="R1114" s="1051"/>
      <c r="S1114" s="1051"/>
      <c r="T1114" s="1051"/>
      <c r="U1114" s="1105"/>
    </row>
    <row r="1115" spans="2:21" hidden="1" outlineLevel="2">
      <c r="B1115" s="1053">
        <v>20</v>
      </c>
      <c r="C1115" s="1053" t="str">
        <f t="shared" si="127"/>
        <v>Carotte fraîches, France continentale, Base Carbone</v>
      </c>
      <c r="D1115" s="1054">
        <f t="shared" si="128"/>
        <v>20</v>
      </c>
      <c r="E1115" s="1054" t="str">
        <f>IF(COUNTIF(E$1095:E1114,F1115)&gt;0,"",F1115)</f>
        <v>Carotte fraîches, France continentale, Base Carbone</v>
      </c>
      <c r="F1115" s="1054" t="str">
        <f t="shared" si="129"/>
        <v>Carotte fraîches, France continentale, Base Carbone</v>
      </c>
      <c r="G1115" s="1058" t="str">
        <f t="shared" si="130"/>
        <v>Carotte fraîches, France continentale, Base Carbone; kgCO2e/kg d'ingrédient ingéré</v>
      </c>
      <c r="I1115" s="1103" t="s">
        <v>2289</v>
      </c>
      <c r="J1115" s="1051" t="s">
        <v>2434</v>
      </c>
      <c r="K1115" s="1122" t="s">
        <v>1670</v>
      </c>
      <c r="L1115" s="1051" t="s">
        <v>1674</v>
      </c>
      <c r="M1115" s="1036">
        <v>0.3</v>
      </c>
      <c r="N1115" s="1051" t="s">
        <v>2376</v>
      </c>
      <c r="O1115" s="1051">
        <v>0.32200000000000001</v>
      </c>
      <c r="P1115" s="1051"/>
      <c r="Q1115" s="1051"/>
      <c r="R1115" s="1051"/>
      <c r="S1115" s="1051"/>
      <c r="T1115" s="1051"/>
      <c r="U1115" s="1105"/>
    </row>
    <row r="1116" spans="2:21" hidden="1" outlineLevel="2">
      <c r="B1116" s="1053">
        <v>21</v>
      </c>
      <c r="C1116" s="1053" t="str">
        <f t="shared" si="127"/>
        <v>Céleri, France continentale, Base Carbone</v>
      </c>
      <c r="D1116" s="1054">
        <f t="shared" si="128"/>
        <v>21</v>
      </c>
      <c r="E1116" s="1054" t="str">
        <f>IF(COUNTIF(E$1095:E1115,F1116)&gt;0,"",F1116)</f>
        <v>Céleri, France continentale, Base Carbone</v>
      </c>
      <c r="F1116" s="1054" t="str">
        <f t="shared" si="129"/>
        <v>Céleri, France continentale, Base Carbone</v>
      </c>
      <c r="G1116" s="1058" t="str">
        <f t="shared" si="130"/>
        <v>Céleri, France continentale, Base Carbone; kgCO2e/kg d'ingrédient ingéré</v>
      </c>
      <c r="I1116" s="1103" t="s">
        <v>2290</v>
      </c>
      <c r="J1116" s="1051" t="s">
        <v>2434</v>
      </c>
      <c r="K1116" s="1122" t="s">
        <v>1670</v>
      </c>
      <c r="L1116" s="1051" t="s">
        <v>1674</v>
      </c>
      <c r="M1116" s="1036">
        <v>0.3</v>
      </c>
      <c r="N1116" s="1051"/>
      <c r="O1116" s="1051">
        <v>0.82399999999999995</v>
      </c>
      <c r="P1116" s="1051"/>
      <c r="Q1116" s="1051"/>
      <c r="R1116" s="1051"/>
      <c r="S1116" s="1051"/>
      <c r="T1116" s="1051"/>
      <c r="U1116" s="1105"/>
    </row>
    <row r="1117" spans="2:21" hidden="1" outlineLevel="2">
      <c r="B1117" s="1053">
        <v>22</v>
      </c>
      <c r="C1117" s="1053" t="str">
        <f t="shared" si="127"/>
        <v>Céréales mélange de, France continentale, Base Carbone</v>
      </c>
      <c r="D1117" s="1054">
        <f t="shared" si="128"/>
        <v>22</v>
      </c>
      <c r="E1117" s="1054" t="str">
        <f>IF(COUNTIF(E$1095:E1116,F1117)&gt;0,"",F1117)</f>
        <v>Céréales mélange de, France continentale, Base Carbone</v>
      </c>
      <c r="F1117" s="1054" t="str">
        <f t="shared" si="129"/>
        <v>Céréales mélange de, France continentale, Base Carbone</v>
      </c>
      <c r="G1117" s="1058" t="str">
        <f t="shared" si="130"/>
        <v>Céréales mélange de, France continentale, Base Carbone; kgCO2e/kg d'ingrédient ingéré</v>
      </c>
      <c r="I1117" s="1103" t="s">
        <v>2291</v>
      </c>
      <c r="J1117" s="1051" t="s">
        <v>2434</v>
      </c>
      <c r="K1117" s="1122" t="s">
        <v>1670</v>
      </c>
      <c r="L1117" s="1051" t="s">
        <v>1674</v>
      </c>
      <c r="M1117" s="1036">
        <v>0.3</v>
      </c>
      <c r="N1117" s="1051" t="s">
        <v>2377</v>
      </c>
      <c r="O1117" s="1051">
        <v>0.34300000000000003</v>
      </c>
      <c r="P1117" s="1051"/>
      <c r="Q1117" s="1051"/>
      <c r="R1117" s="1051"/>
      <c r="S1117" s="1051"/>
      <c r="T1117" s="1051"/>
      <c r="U1117" s="1105"/>
    </row>
    <row r="1118" spans="2:21" hidden="1" outlineLevel="2">
      <c r="B1118" s="1053">
        <v>23</v>
      </c>
      <c r="C1118" s="1053" t="str">
        <f t="shared" si="127"/>
        <v>Cerise, France continentale, Base Carbone</v>
      </c>
      <c r="D1118" s="1054">
        <f t="shared" si="128"/>
        <v>23</v>
      </c>
      <c r="E1118" s="1054" t="str">
        <f>IF(COUNTIF(E$1095:E1117,F1118)&gt;0,"",F1118)</f>
        <v>Cerise, France continentale, Base Carbone</v>
      </c>
      <c r="F1118" s="1054" t="str">
        <f t="shared" si="129"/>
        <v>Cerise, France continentale, Base Carbone</v>
      </c>
      <c r="G1118" s="1058" t="str">
        <f t="shared" si="130"/>
        <v>Cerise, France continentale, Base Carbone; kgCO2e/kg d'ingrédient ingéré</v>
      </c>
      <c r="I1118" s="1103" t="s">
        <v>2292</v>
      </c>
      <c r="J1118" s="1051" t="s">
        <v>2434</v>
      </c>
      <c r="K1118" s="1122" t="s">
        <v>1670</v>
      </c>
      <c r="L1118" s="1051" t="s">
        <v>1674</v>
      </c>
      <c r="M1118" s="1036">
        <v>0.3</v>
      </c>
      <c r="N1118" s="1051"/>
      <c r="O1118" s="1051">
        <v>1.33</v>
      </c>
      <c r="P1118" s="1051"/>
      <c r="Q1118" s="1051"/>
      <c r="R1118" s="1051"/>
      <c r="S1118" s="1051"/>
      <c r="T1118" s="1051"/>
      <c r="U1118" s="1105"/>
    </row>
    <row r="1119" spans="2:21" hidden="1" outlineLevel="2">
      <c r="B1119" s="1053">
        <v>24</v>
      </c>
      <c r="C1119" s="1053" t="str">
        <f t="shared" si="127"/>
        <v>Champignons de Paris, France continentale, Base Carbone</v>
      </c>
      <c r="D1119" s="1054">
        <f t="shared" si="128"/>
        <v>24</v>
      </c>
      <c r="E1119" s="1054" t="str">
        <f>IF(COUNTIF(E$1095:E1118,F1119)&gt;0,"",F1119)</f>
        <v>Champignons de Paris, France continentale, Base Carbone</v>
      </c>
      <c r="F1119" s="1054" t="str">
        <f t="shared" si="129"/>
        <v>Champignons de Paris, France continentale, Base Carbone</v>
      </c>
      <c r="G1119" s="1058" t="str">
        <f t="shared" si="130"/>
        <v>Champignons de Paris, France continentale, Base Carbone; kgCO2e/kg d'ingrédient ingéré</v>
      </c>
      <c r="I1119" s="1103" t="s">
        <v>2293</v>
      </c>
      <c r="J1119" s="1051" t="s">
        <v>2434</v>
      </c>
      <c r="K1119" s="1122" t="s">
        <v>1670</v>
      </c>
      <c r="L1119" s="1051" t="s">
        <v>1674</v>
      </c>
      <c r="M1119" s="1036">
        <v>0.3</v>
      </c>
      <c r="N1119" s="1051"/>
      <c r="O1119" s="1051">
        <v>1.88</v>
      </c>
      <c r="P1119" s="1051"/>
      <c r="Q1119" s="1051"/>
      <c r="R1119" s="1051"/>
      <c r="S1119" s="1051"/>
      <c r="T1119" s="1051"/>
      <c r="U1119" s="1105"/>
    </row>
    <row r="1120" spans="2:21" hidden="1" outlineLevel="2">
      <c r="B1120" s="1053">
        <v>25</v>
      </c>
      <c r="C1120" s="1053" t="str">
        <f t="shared" si="127"/>
        <v>Chocolat au lait, en morceau, France continentale, Base Carbone</v>
      </c>
      <c r="D1120" s="1054">
        <f t="shared" si="128"/>
        <v>25</v>
      </c>
      <c r="E1120" s="1054" t="str">
        <f>IF(COUNTIF(E$1095:E1119,F1120)&gt;0,"",F1120)</f>
        <v>Chocolat au lait, en morceau, France continentale, Base Carbone</v>
      </c>
      <c r="F1120" s="1054" t="str">
        <f t="shared" si="129"/>
        <v>Chocolat au lait, en morceau, France continentale, Base Carbone</v>
      </c>
      <c r="G1120" s="1058" t="str">
        <f t="shared" si="130"/>
        <v>Chocolat au lait, en morceau, France continentale, Base Carbone; kgCO2e/kg d'ingrédient ingéré</v>
      </c>
      <c r="I1120" s="1103" t="s">
        <v>1302</v>
      </c>
      <c r="J1120" s="1051" t="s">
        <v>2434</v>
      </c>
      <c r="K1120" s="1122" t="s">
        <v>1670</v>
      </c>
      <c r="L1120" s="1051" t="s">
        <v>1674</v>
      </c>
      <c r="M1120" s="1036">
        <v>0.3</v>
      </c>
      <c r="N1120" s="1051" t="s">
        <v>2378</v>
      </c>
      <c r="O1120" s="1051">
        <v>5.87</v>
      </c>
      <c r="P1120" s="1051"/>
      <c r="Q1120" s="1051"/>
      <c r="R1120" s="1051"/>
      <c r="S1120" s="1051"/>
      <c r="T1120" s="1051"/>
      <c r="U1120" s="1105"/>
    </row>
    <row r="1121" spans="2:21" hidden="1" outlineLevel="2">
      <c r="B1121" s="1053">
        <v>26</v>
      </c>
      <c r="C1121" s="1053" t="str">
        <f t="shared" si="127"/>
        <v>Chocolat blanc, en morceau, France continentale, Base Carbone</v>
      </c>
      <c r="D1121" s="1054">
        <f t="shared" si="128"/>
        <v>26</v>
      </c>
      <c r="E1121" s="1054" t="str">
        <f>IF(COUNTIF(E$1095:E1120,F1121)&gt;0,"",F1121)</f>
        <v>Chocolat blanc, en morceau, France continentale, Base Carbone</v>
      </c>
      <c r="F1121" s="1054" t="str">
        <f t="shared" si="129"/>
        <v>Chocolat blanc, en morceau, France continentale, Base Carbone</v>
      </c>
      <c r="G1121" s="1058" t="str">
        <f t="shared" si="130"/>
        <v>Chocolat blanc, en morceau, France continentale, Base Carbone; kgCO2e/kg d'ingrédient ingéré</v>
      </c>
      <c r="I1121" s="1103" t="s">
        <v>1302</v>
      </c>
      <c r="J1121" s="1051" t="s">
        <v>2434</v>
      </c>
      <c r="K1121" s="1122" t="s">
        <v>1670</v>
      </c>
      <c r="L1121" s="1051" t="s">
        <v>1674</v>
      </c>
      <c r="M1121" s="1036">
        <v>0.3</v>
      </c>
      <c r="N1121" s="1051" t="s">
        <v>2379</v>
      </c>
      <c r="O1121" s="1051">
        <v>6.46</v>
      </c>
      <c r="P1121" s="1051"/>
      <c r="Q1121" s="1051"/>
      <c r="R1121" s="1051"/>
      <c r="S1121" s="1051"/>
      <c r="T1121" s="1051"/>
      <c r="U1121" s="1105"/>
    </row>
    <row r="1122" spans="2:21" hidden="1" outlineLevel="2">
      <c r="B1122" s="1053">
        <v>27</v>
      </c>
      <c r="C1122" s="1053" t="str">
        <f t="shared" si="127"/>
        <v>Chocolat en poudre, non sucré, France continentale, Base Carbone</v>
      </c>
      <c r="D1122" s="1054">
        <f t="shared" si="128"/>
        <v>27</v>
      </c>
      <c r="E1122" s="1054" t="str">
        <f>IF(COUNTIF(E$1095:E1121,F1122)&gt;0,"",F1122)</f>
        <v>Chocolat en poudre, non sucré, France continentale, Base Carbone</v>
      </c>
      <c r="F1122" s="1054" t="str">
        <f t="shared" si="129"/>
        <v>Chocolat en poudre, non sucré, France continentale, Base Carbone</v>
      </c>
      <c r="G1122" s="1058" t="str">
        <f t="shared" si="130"/>
        <v>Chocolat en poudre, non sucré, France continentale, Base Carbone; kgCO2e/kg d'ingrédient ingéré</v>
      </c>
      <c r="I1122" s="1103" t="s">
        <v>1302</v>
      </c>
      <c r="J1122" s="1051" t="s">
        <v>2434</v>
      </c>
      <c r="K1122" s="1122" t="s">
        <v>1670</v>
      </c>
      <c r="L1122" s="1051" t="s">
        <v>1674</v>
      </c>
      <c r="M1122" s="1036">
        <v>0.3</v>
      </c>
      <c r="N1122" s="1051" t="s">
        <v>2380</v>
      </c>
      <c r="O1122" s="1051">
        <v>4.7</v>
      </c>
      <c r="P1122" s="1051"/>
      <c r="Q1122" s="1051"/>
      <c r="R1122" s="1051"/>
      <c r="S1122" s="1051"/>
      <c r="T1122" s="1051"/>
      <c r="U1122" s="1105"/>
    </row>
    <row r="1123" spans="2:21" hidden="1" outlineLevel="2">
      <c r="B1123" s="1053">
        <v>28</v>
      </c>
      <c r="C1123" s="1053" t="str">
        <f t="shared" si="127"/>
        <v>Chocolat noir, en morceau, France continentale, Base Carbone</v>
      </c>
      <c r="D1123" s="1054">
        <f t="shared" si="128"/>
        <v>28</v>
      </c>
      <c r="E1123" s="1054" t="str">
        <f>IF(COUNTIF(E$1095:E1122,F1123)&gt;0,"",F1123)</f>
        <v>Chocolat noir, en morceau, France continentale, Base Carbone</v>
      </c>
      <c r="F1123" s="1054" t="str">
        <f t="shared" si="129"/>
        <v>Chocolat noir, en morceau, France continentale, Base Carbone</v>
      </c>
      <c r="G1123" s="1058" t="str">
        <f t="shared" si="130"/>
        <v>Chocolat noir, en morceau, France continentale, Base Carbone; kgCO2e/kg d'ingrédient ingéré</v>
      </c>
      <c r="I1123" s="1103" t="s">
        <v>1302</v>
      </c>
      <c r="J1123" s="1051" t="s">
        <v>2434</v>
      </c>
      <c r="K1123" s="1122" t="s">
        <v>1670</v>
      </c>
      <c r="L1123" s="1051" t="s">
        <v>1674</v>
      </c>
      <c r="M1123" s="1036">
        <v>0.3</v>
      </c>
      <c r="N1123" s="1051" t="s">
        <v>2381</v>
      </c>
      <c r="O1123" s="1051">
        <v>4.87</v>
      </c>
      <c r="P1123" s="1051"/>
      <c r="Q1123" s="1051"/>
      <c r="R1123" s="1051"/>
      <c r="S1123" s="1051"/>
      <c r="T1123" s="1051"/>
      <c r="U1123" s="1105"/>
    </row>
    <row r="1124" spans="2:21" hidden="1" outlineLevel="2">
      <c r="B1124" s="1053">
        <v>29</v>
      </c>
      <c r="C1124" s="1053" t="str">
        <f t="shared" si="127"/>
        <v>Chou pommé, France continentale, Base Carbone</v>
      </c>
      <c r="D1124" s="1054">
        <f t="shared" si="128"/>
        <v>29</v>
      </c>
      <c r="E1124" s="1054" t="str">
        <f>IF(COUNTIF(E$1095:E1123,F1124)&gt;0,"",F1124)</f>
        <v>Chou pommé, France continentale, Base Carbone</v>
      </c>
      <c r="F1124" s="1054" t="str">
        <f t="shared" si="129"/>
        <v>Chou pommé, France continentale, Base Carbone</v>
      </c>
      <c r="G1124" s="1058" t="str">
        <f t="shared" si="130"/>
        <v>Chou pommé, France continentale, Base Carbone; kgCO2e/kg d'ingrédient ingéré</v>
      </c>
      <c r="I1124" s="1103" t="s">
        <v>2294</v>
      </c>
      <c r="J1124" s="1051" t="s">
        <v>2434</v>
      </c>
      <c r="K1124" s="1122" t="s">
        <v>1670</v>
      </c>
      <c r="L1124" s="1051" t="s">
        <v>1674</v>
      </c>
      <c r="M1124" s="1036">
        <v>0.3</v>
      </c>
      <c r="N1124" s="1051"/>
      <c r="O1124" s="1051">
        <v>0.76900000000000002</v>
      </c>
      <c r="P1124" s="1051"/>
      <c r="Q1124" s="1051"/>
      <c r="R1124" s="1051"/>
      <c r="S1124" s="1051"/>
      <c r="T1124" s="1051"/>
      <c r="U1124" s="1105"/>
    </row>
    <row r="1125" spans="2:21" hidden="1" outlineLevel="2">
      <c r="B1125" s="1053">
        <v>30</v>
      </c>
      <c r="C1125" s="1053" t="str">
        <f t="shared" si="127"/>
        <v>Chou-Fleur, France continentale, Base Carbone</v>
      </c>
      <c r="D1125" s="1054">
        <f t="shared" si="128"/>
        <v>30</v>
      </c>
      <c r="E1125" s="1054" t="str">
        <f>IF(COUNTIF(E$1095:E1124,F1125)&gt;0,"",F1125)</f>
        <v>Chou-Fleur, France continentale, Base Carbone</v>
      </c>
      <c r="F1125" s="1054" t="str">
        <f t="shared" si="129"/>
        <v>Chou-Fleur, France continentale, Base Carbone</v>
      </c>
      <c r="G1125" s="1058" t="str">
        <f t="shared" si="130"/>
        <v>Chou-Fleur, France continentale, Base Carbone; kgCO2e/kg d'ingrédient ingéré</v>
      </c>
      <c r="I1125" s="1103" t="s">
        <v>2295</v>
      </c>
      <c r="J1125" s="1051" t="s">
        <v>2434</v>
      </c>
      <c r="K1125" s="1122" t="s">
        <v>1670</v>
      </c>
      <c r="L1125" s="1051" t="s">
        <v>1674</v>
      </c>
      <c r="M1125" s="1036">
        <v>0.3</v>
      </c>
      <c r="N1125" s="1051"/>
      <c r="O1125" s="1051">
        <v>0.53100000000000003</v>
      </c>
      <c r="P1125" s="1051"/>
      <c r="Q1125" s="1051"/>
      <c r="R1125" s="1051"/>
      <c r="S1125" s="1051"/>
      <c r="T1125" s="1051"/>
      <c r="U1125" s="1105"/>
    </row>
    <row r="1126" spans="2:21" hidden="1" outlineLevel="2">
      <c r="B1126" s="1053">
        <v>31</v>
      </c>
      <c r="C1126" s="1053" t="str">
        <f t="shared" si="127"/>
        <v>Citron, France continentale, Base Carbone</v>
      </c>
      <c r="D1126" s="1054">
        <f t="shared" si="128"/>
        <v>31</v>
      </c>
      <c r="E1126" s="1054" t="str">
        <f>IF(COUNTIF(E$1095:E1125,F1126)&gt;0,"",F1126)</f>
        <v>Citron, France continentale, Base Carbone</v>
      </c>
      <c r="F1126" s="1054" t="str">
        <f t="shared" si="129"/>
        <v>Citron, France continentale, Base Carbone</v>
      </c>
      <c r="G1126" s="1058" t="str">
        <f t="shared" si="130"/>
        <v>Citron, France continentale, Base Carbone; kgCO2e/kg d'ingrédient ingéré</v>
      </c>
      <c r="I1126" s="1103" t="s">
        <v>2296</v>
      </c>
      <c r="J1126" s="1051" t="s">
        <v>2434</v>
      </c>
      <c r="K1126" s="1122" t="s">
        <v>1670</v>
      </c>
      <c r="L1126" s="1051" t="s">
        <v>1674</v>
      </c>
      <c r="M1126" s="1036">
        <v>0.3</v>
      </c>
      <c r="N1126" s="1051"/>
      <c r="O1126" s="1051">
        <v>0.88200000000000001</v>
      </c>
      <c r="P1126" s="1051"/>
      <c r="Q1126" s="1051"/>
      <c r="R1126" s="1051"/>
      <c r="S1126" s="1051"/>
      <c r="T1126" s="1051"/>
      <c r="U1126" s="1105"/>
    </row>
    <row r="1127" spans="2:21" hidden="1" outlineLevel="2">
      <c r="B1127" s="1053">
        <v>32</v>
      </c>
      <c r="C1127" s="1053" t="str">
        <f t="shared" si="127"/>
        <v>Citrouille - Courges -Potiron, France continentale, Base Carbone</v>
      </c>
      <c r="D1127" s="1054">
        <f t="shared" si="128"/>
        <v>32</v>
      </c>
      <c r="E1127" s="1054" t="str">
        <f>IF(COUNTIF(E$1095:E1126,F1127)&gt;0,"",F1127)</f>
        <v>Citrouille - Courges -Potiron, France continentale, Base Carbone</v>
      </c>
      <c r="F1127" s="1054" t="str">
        <f t="shared" si="129"/>
        <v>Citrouille - Courges -Potiron, France continentale, Base Carbone</v>
      </c>
      <c r="G1127" s="1058" t="str">
        <f t="shared" si="130"/>
        <v>Citrouille - Courges -Potiron, France continentale, Base Carbone; kgCO2e/kg d'ingrédient ingéré</v>
      </c>
      <c r="I1127" s="1103" t="s">
        <v>2297</v>
      </c>
      <c r="J1127" s="1051" t="s">
        <v>2434</v>
      </c>
      <c r="K1127" s="1122" t="s">
        <v>1670</v>
      </c>
      <c r="L1127" s="1051" t="s">
        <v>1674</v>
      </c>
      <c r="M1127" s="1036">
        <v>0.3</v>
      </c>
      <c r="N1127" s="1051"/>
      <c r="O1127" s="1051">
        <v>1.22</v>
      </c>
      <c r="P1127" s="1051"/>
      <c r="Q1127" s="1051"/>
      <c r="R1127" s="1051"/>
      <c r="S1127" s="1051"/>
      <c r="T1127" s="1051"/>
      <c r="U1127" s="1105"/>
    </row>
    <row r="1128" spans="2:21" hidden="1" outlineLevel="2">
      <c r="B1128" s="1053">
        <v>33</v>
      </c>
      <c r="C1128" s="1053" t="str">
        <f t="shared" si="127"/>
        <v>Concombre de saison, France continentale, Base Carbone</v>
      </c>
      <c r="D1128" s="1054">
        <f t="shared" si="128"/>
        <v>33</v>
      </c>
      <c r="E1128" s="1054" t="str">
        <f>IF(COUNTIF(E$1095:E1127,F1128)&gt;0,"",F1128)</f>
        <v>Concombre de saison, France continentale, Base Carbone</v>
      </c>
      <c r="F1128" s="1054" t="str">
        <f t="shared" si="129"/>
        <v>Concombre de saison, France continentale, Base Carbone</v>
      </c>
      <c r="G1128" s="1058" t="str">
        <f t="shared" si="130"/>
        <v>Concombre de saison, France continentale, Base Carbone; kgCO2e/kg d'ingrédient ingéré</v>
      </c>
      <c r="I1128" s="1103" t="s">
        <v>2298</v>
      </c>
      <c r="J1128" s="1051" t="s">
        <v>2434</v>
      </c>
      <c r="K1128" s="1122" t="s">
        <v>1670</v>
      </c>
      <c r="L1128" s="1051" t="s">
        <v>1674</v>
      </c>
      <c r="M1128" s="1036">
        <v>0.3</v>
      </c>
      <c r="N1128" s="1051" t="s">
        <v>2371</v>
      </c>
      <c r="O1128" s="1051">
        <v>1.72</v>
      </c>
      <c r="P1128" s="1051"/>
      <c r="Q1128" s="1051"/>
      <c r="R1128" s="1051"/>
      <c r="S1128" s="1051"/>
      <c r="T1128" s="1051"/>
      <c r="U1128" s="1105"/>
    </row>
    <row r="1129" spans="2:21" hidden="1" outlineLevel="2">
      <c r="B1129" s="1053">
        <v>34</v>
      </c>
      <c r="C1129" s="1053" t="str">
        <f t="shared" si="127"/>
        <v>Concombre serre chauffée, France continentale, Base Carbone</v>
      </c>
      <c r="D1129" s="1054">
        <f t="shared" si="128"/>
        <v>34</v>
      </c>
      <c r="E1129" s="1054" t="str">
        <f>IF(COUNTIF(E$1095:E1128,F1129)&gt;0,"",F1129)</f>
        <v>Concombre serre chauffée, France continentale, Base Carbone</v>
      </c>
      <c r="F1129" s="1054" t="str">
        <f t="shared" si="129"/>
        <v>Concombre serre chauffée, France continentale, Base Carbone</v>
      </c>
      <c r="G1129" s="1058" t="str">
        <f t="shared" si="130"/>
        <v>Concombre serre chauffée, France continentale, Base Carbone; kgCO2e/kg d'ingrédient ingéré</v>
      </c>
      <c r="I1129" s="1103" t="s">
        <v>2298</v>
      </c>
      <c r="J1129" s="1051" t="s">
        <v>2434</v>
      </c>
      <c r="K1129" s="1122" t="s">
        <v>1670</v>
      </c>
      <c r="L1129" s="1051" t="s">
        <v>1674</v>
      </c>
      <c r="M1129" s="1036">
        <v>0.3</v>
      </c>
      <c r="N1129" s="1051" t="s">
        <v>2382</v>
      </c>
      <c r="O1129" s="1051">
        <v>2.41</v>
      </c>
      <c r="P1129" s="1051"/>
      <c r="Q1129" s="1051"/>
      <c r="R1129" s="1051"/>
      <c r="S1129" s="1051"/>
      <c r="T1129" s="1051"/>
      <c r="U1129" s="1105"/>
    </row>
    <row r="1130" spans="2:21" hidden="1" outlineLevel="2">
      <c r="B1130" s="1053">
        <v>35</v>
      </c>
      <c r="C1130" s="1053" t="str">
        <f t="shared" si="127"/>
        <v>Côtelettes d'Agneau, France continentale, Base Carbone</v>
      </c>
      <c r="D1130" s="1054">
        <f t="shared" si="128"/>
        <v>35</v>
      </c>
      <c r="E1130" s="1054" t="str">
        <f>IF(COUNTIF(E$1095:E1129,F1130)&gt;0,"",F1130)</f>
        <v>Côtelettes d'Agneau, France continentale, Base Carbone</v>
      </c>
      <c r="F1130" s="1054" t="str">
        <f t="shared" si="129"/>
        <v>Côtelettes d'Agneau, France continentale, Base Carbone</v>
      </c>
      <c r="G1130" s="1058" t="str">
        <f t="shared" si="130"/>
        <v>Côtelettes d'Agneau, France continentale, Base Carbone; kgCO2e/kg d'ingrédient ingéré</v>
      </c>
      <c r="I1130" s="1103" t="s">
        <v>2299</v>
      </c>
      <c r="J1130" s="1051" t="s">
        <v>2434</v>
      </c>
      <c r="K1130" s="1122" t="s">
        <v>1670</v>
      </c>
      <c r="L1130" s="1051" t="s">
        <v>1674</v>
      </c>
      <c r="M1130" s="1036">
        <v>0.3</v>
      </c>
      <c r="N1130" s="1051"/>
      <c r="O1130" s="1051">
        <v>55</v>
      </c>
      <c r="P1130" s="1051"/>
      <c r="Q1130" s="1051"/>
      <c r="R1130" s="1051"/>
      <c r="S1130" s="1051"/>
      <c r="T1130" s="1051"/>
      <c r="U1130" s="1105"/>
    </row>
    <row r="1131" spans="2:21" hidden="1" outlineLevel="2">
      <c r="B1131" s="1053">
        <v>36</v>
      </c>
      <c r="C1131" s="1053" t="str">
        <f t="shared" si="127"/>
        <v>Courgette, France continentale, Base Carbone</v>
      </c>
      <c r="D1131" s="1054">
        <f t="shared" si="128"/>
        <v>36</v>
      </c>
      <c r="E1131" s="1054" t="str">
        <f>IF(COUNTIF(E$1095:E1130,F1131)&gt;0,"",F1131)</f>
        <v>Courgette, France continentale, Base Carbone</v>
      </c>
      <c r="F1131" s="1054" t="str">
        <f t="shared" si="129"/>
        <v>Courgette, France continentale, Base Carbone</v>
      </c>
      <c r="G1131" s="1058" t="str">
        <f t="shared" si="130"/>
        <v>Courgette, France continentale, Base Carbone; kgCO2e/kg d'ingrédient ingéré</v>
      </c>
      <c r="I1131" s="1103" t="s">
        <v>2300</v>
      </c>
      <c r="J1131" s="1051" t="s">
        <v>2434</v>
      </c>
      <c r="K1131" s="1122" t="s">
        <v>1670</v>
      </c>
      <c r="L1131" s="1051" t="s">
        <v>1674</v>
      </c>
      <c r="M1131" s="1036">
        <v>0.3</v>
      </c>
      <c r="N1131" s="1051"/>
      <c r="O1131" s="1051">
        <v>0.70499999999999996</v>
      </c>
      <c r="P1131" s="1051"/>
      <c r="Q1131" s="1051"/>
      <c r="R1131" s="1051"/>
      <c r="S1131" s="1051"/>
      <c r="T1131" s="1051"/>
      <c r="U1131" s="1105"/>
    </row>
    <row r="1132" spans="2:21" hidden="1" outlineLevel="2">
      <c r="B1132" s="1053">
        <v>37</v>
      </c>
      <c r="C1132" s="1053" t="str">
        <f t="shared" si="127"/>
        <v>Crème 40% MG, pasteurisée, France continentale, Base Carbone</v>
      </c>
      <c r="D1132" s="1054">
        <f t="shared" si="128"/>
        <v>37</v>
      </c>
      <c r="E1132" s="1054" t="str">
        <f>IF(COUNTIF(E$1095:E1131,F1132)&gt;0,"",F1132)</f>
        <v>Crème 40% MG, pasteurisée, France continentale, Base Carbone</v>
      </c>
      <c r="F1132" s="1054" t="str">
        <f t="shared" si="129"/>
        <v>Crème 40% MG, pasteurisée, France continentale, Base Carbone</v>
      </c>
      <c r="G1132" s="1058" t="str">
        <f t="shared" si="130"/>
        <v>Crème 40% MG, pasteurisée, France continentale, Base Carbone; kgCO2e/kg d'ingrédient ingéré</v>
      </c>
      <c r="I1132" s="1103" t="s">
        <v>2301</v>
      </c>
      <c r="J1132" s="1051" t="s">
        <v>2434</v>
      </c>
      <c r="K1132" s="1122" t="s">
        <v>1670</v>
      </c>
      <c r="L1132" s="1051" t="s">
        <v>1674</v>
      </c>
      <c r="M1132" s="1036">
        <v>0.3</v>
      </c>
      <c r="N1132" s="1051" t="s">
        <v>2383</v>
      </c>
      <c r="O1132" s="1051">
        <v>4.16</v>
      </c>
      <c r="P1132" s="1051"/>
      <c r="Q1132" s="1051"/>
      <c r="R1132" s="1051"/>
      <c r="S1132" s="1051"/>
      <c r="T1132" s="1051"/>
      <c r="U1132" s="1105"/>
    </row>
    <row r="1133" spans="2:21" hidden="1" outlineLevel="2">
      <c r="B1133" s="1053">
        <v>38</v>
      </c>
      <c r="C1133" s="1053" t="str">
        <f t="shared" si="127"/>
        <v>Cuisse de dinde, France continentale, Base Carbone</v>
      </c>
      <c r="D1133" s="1054">
        <f t="shared" si="128"/>
        <v>38</v>
      </c>
      <c r="E1133" s="1054" t="str">
        <f>IF(COUNTIF(E$1095:E1132,F1133)&gt;0,"",F1133)</f>
        <v>Cuisse de dinde, France continentale, Base Carbone</v>
      </c>
      <c r="F1133" s="1054" t="str">
        <f t="shared" si="129"/>
        <v>Cuisse de dinde, France continentale, Base Carbone</v>
      </c>
      <c r="G1133" s="1058" t="str">
        <f t="shared" si="130"/>
        <v>Cuisse de dinde, France continentale, Base Carbone; kgCO2e/kg d'ingrédient ingéré</v>
      </c>
      <c r="I1133" s="1103" t="s">
        <v>2302</v>
      </c>
      <c r="J1133" s="1051" t="s">
        <v>2434</v>
      </c>
      <c r="K1133" s="1122" t="s">
        <v>1670</v>
      </c>
      <c r="L1133" s="1051" t="s">
        <v>1674</v>
      </c>
      <c r="M1133" s="1036">
        <v>0.3</v>
      </c>
      <c r="N1133" s="1051"/>
      <c r="O1133" s="1051">
        <v>6.63</v>
      </c>
      <c r="P1133" s="1051"/>
      <c r="Q1133" s="1051"/>
      <c r="R1133" s="1051"/>
      <c r="S1133" s="1051"/>
      <c r="T1133" s="1051"/>
      <c r="U1133" s="1105"/>
    </row>
    <row r="1134" spans="2:21" hidden="1" outlineLevel="2">
      <c r="B1134" s="1053">
        <v>39</v>
      </c>
      <c r="C1134" s="1053" t="str">
        <f t="shared" si="127"/>
        <v>Cuisse de poulet, France continentale, Base Carbone</v>
      </c>
      <c r="D1134" s="1054">
        <f t="shared" si="128"/>
        <v>39</v>
      </c>
      <c r="E1134" s="1054" t="str">
        <f>IF(COUNTIF(E$1095:E1133,F1134)&gt;0,"",F1134)</f>
        <v>Cuisse de poulet, France continentale, Base Carbone</v>
      </c>
      <c r="F1134" s="1054" t="str">
        <f t="shared" si="129"/>
        <v>Cuisse de poulet, France continentale, Base Carbone</v>
      </c>
      <c r="G1134" s="1058" t="str">
        <f t="shared" si="130"/>
        <v>Cuisse de poulet, France continentale, Base Carbone; kgCO2e/kg d'ingrédient ingéré</v>
      </c>
      <c r="I1134" s="1103" t="s">
        <v>2303</v>
      </c>
      <c r="J1134" s="1051" t="s">
        <v>2434</v>
      </c>
      <c r="K1134" s="1122" t="s">
        <v>1670</v>
      </c>
      <c r="L1134" s="1051" t="s">
        <v>1674</v>
      </c>
      <c r="M1134" s="1036">
        <v>0.3</v>
      </c>
      <c r="N1134" s="1051"/>
      <c r="O1134" s="1051">
        <v>4.9000000000000004</v>
      </c>
      <c r="P1134" s="1051"/>
      <c r="Q1134" s="1051"/>
      <c r="R1134" s="1051"/>
      <c r="S1134" s="1051"/>
      <c r="T1134" s="1051"/>
      <c r="U1134" s="1105"/>
    </row>
    <row r="1135" spans="2:21" hidden="1" outlineLevel="2">
      <c r="B1135" s="1053">
        <v>40</v>
      </c>
      <c r="C1135" s="1053" t="str">
        <f t="shared" si="127"/>
        <v>Endive, France continentale, Base Carbone</v>
      </c>
      <c r="D1135" s="1054">
        <f t="shared" si="128"/>
        <v>40</v>
      </c>
      <c r="E1135" s="1054" t="str">
        <f>IF(COUNTIF(E$1095:E1134,F1135)&gt;0,"",F1135)</f>
        <v>Endive, France continentale, Base Carbone</v>
      </c>
      <c r="F1135" s="1054" t="str">
        <f t="shared" si="129"/>
        <v>Endive, France continentale, Base Carbone</v>
      </c>
      <c r="G1135" s="1058" t="str">
        <f t="shared" si="130"/>
        <v>Endive, France continentale, Base Carbone; kgCO2e/kg d'ingrédient ingéré</v>
      </c>
      <c r="I1135" s="1103" t="s">
        <v>2304</v>
      </c>
      <c r="J1135" s="1051" t="s">
        <v>2434</v>
      </c>
      <c r="K1135" s="1122" t="s">
        <v>1670</v>
      </c>
      <c r="L1135" s="1051" t="s">
        <v>1674</v>
      </c>
      <c r="M1135" s="1036">
        <v>0.3</v>
      </c>
      <c r="N1135" s="1051"/>
      <c r="O1135" s="1051">
        <v>1.22</v>
      </c>
      <c r="P1135" s="1051"/>
      <c r="Q1135" s="1051"/>
      <c r="R1135" s="1051"/>
      <c r="S1135" s="1051"/>
      <c r="T1135" s="1051"/>
      <c r="U1135" s="1105"/>
    </row>
    <row r="1136" spans="2:21" hidden="1" outlineLevel="2">
      <c r="B1136" s="1053">
        <v>41</v>
      </c>
      <c r="C1136" s="1053" t="str">
        <f t="shared" si="127"/>
        <v>Épices, France continentale, Base Carbone</v>
      </c>
      <c r="D1136" s="1054">
        <f t="shared" si="128"/>
        <v>41</v>
      </c>
      <c r="E1136" s="1054" t="str">
        <f>IF(COUNTIF(E$1095:E1135,F1136)&gt;0,"",F1136)</f>
        <v>Épices, France continentale, Base Carbone</v>
      </c>
      <c r="F1136" s="1054" t="str">
        <f t="shared" si="129"/>
        <v>Épices, France continentale, Base Carbone</v>
      </c>
      <c r="G1136" s="1058" t="str">
        <f t="shared" si="130"/>
        <v>Épices, France continentale, Base Carbone; kgCO2e/kg d'ingrédient ingéré</v>
      </c>
      <c r="I1136" s="1103" t="s">
        <v>2305</v>
      </c>
      <c r="J1136" s="1051" t="s">
        <v>2434</v>
      </c>
      <c r="K1136" s="1122" t="s">
        <v>1670</v>
      </c>
      <c r="L1136" s="1051" t="s">
        <v>1674</v>
      </c>
      <c r="M1136" s="1036">
        <v>0.3</v>
      </c>
      <c r="N1136" s="1051"/>
      <c r="O1136" s="1051">
        <v>2.19</v>
      </c>
      <c r="P1136" s="1051"/>
      <c r="Q1136" s="1051"/>
      <c r="R1136" s="1051"/>
      <c r="S1136" s="1051"/>
      <c r="T1136" s="1051"/>
      <c r="U1136" s="1105"/>
    </row>
    <row r="1137" spans="2:21" hidden="1" outlineLevel="2">
      <c r="B1137" s="1053">
        <v>42</v>
      </c>
      <c r="C1137" s="1053" t="str">
        <f t="shared" si="127"/>
        <v>Epinard, France continentale, Base Carbone</v>
      </c>
      <c r="D1137" s="1054">
        <f t="shared" si="128"/>
        <v>42</v>
      </c>
      <c r="E1137" s="1054" t="str">
        <f>IF(COUNTIF(E$1095:E1136,F1137)&gt;0,"",F1137)</f>
        <v>Epinard, France continentale, Base Carbone</v>
      </c>
      <c r="F1137" s="1054" t="str">
        <f t="shared" si="129"/>
        <v>Epinard, France continentale, Base Carbone</v>
      </c>
      <c r="G1137" s="1058" t="str">
        <f t="shared" si="130"/>
        <v>Epinard, France continentale, Base Carbone; kgCO2e/kg d'ingrédient ingéré</v>
      </c>
      <c r="I1137" s="1103" t="s">
        <v>2306</v>
      </c>
      <c r="J1137" s="1051" t="s">
        <v>2434</v>
      </c>
      <c r="K1137" s="1122" t="s">
        <v>1670</v>
      </c>
      <c r="L1137" s="1051" t="s">
        <v>1674</v>
      </c>
      <c r="M1137" s="1036">
        <v>0.3</v>
      </c>
      <c r="N1137" s="1051"/>
      <c r="O1137" s="1051">
        <v>0.48599999999999999</v>
      </c>
      <c r="P1137" s="1051"/>
      <c r="Q1137" s="1051"/>
      <c r="R1137" s="1051"/>
      <c r="S1137" s="1051"/>
      <c r="T1137" s="1051"/>
      <c r="U1137" s="1105"/>
    </row>
    <row r="1138" spans="2:21" hidden="1" outlineLevel="2">
      <c r="B1138" s="1053">
        <v>43</v>
      </c>
      <c r="C1138" s="1053" t="str">
        <f t="shared" si="127"/>
        <v>Farine de blé, France continentale, Base Carbone</v>
      </c>
      <c r="D1138" s="1054">
        <f t="shared" si="128"/>
        <v>43</v>
      </c>
      <c r="E1138" s="1054" t="str">
        <f>IF(COUNTIF(E$1095:E1137,F1138)&gt;0,"",F1138)</f>
        <v>Farine de blé, France continentale, Base Carbone</v>
      </c>
      <c r="F1138" s="1054" t="str">
        <f t="shared" si="129"/>
        <v>Farine de blé, France continentale, Base Carbone</v>
      </c>
      <c r="G1138" s="1058" t="str">
        <f t="shared" si="130"/>
        <v>Farine de blé, France continentale, Base Carbone; kgCO2e/kg d'ingrédient ingéré</v>
      </c>
      <c r="I1138" s="1103" t="s">
        <v>2307</v>
      </c>
      <c r="J1138" s="1051" t="s">
        <v>2434</v>
      </c>
      <c r="K1138" s="1122" t="s">
        <v>1670</v>
      </c>
      <c r="L1138" s="1051" t="s">
        <v>1674</v>
      </c>
      <c r="M1138" s="1036">
        <v>0.3</v>
      </c>
      <c r="N1138" s="1051" t="s">
        <v>2384</v>
      </c>
      <c r="O1138" s="1051">
        <v>1.17</v>
      </c>
      <c r="P1138" s="1051"/>
      <c r="Q1138" s="1051"/>
      <c r="R1138" s="1051"/>
      <c r="S1138" s="1051"/>
      <c r="T1138" s="1051"/>
      <c r="U1138" s="1105"/>
    </row>
    <row r="1139" spans="2:21" hidden="1" outlineLevel="2">
      <c r="B1139" s="1053">
        <v>44</v>
      </c>
      <c r="C1139" s="1053" t="str">
        <f t="shared" si="127"/>
        <v>Fraises Pays du sud, France continentale, Base Carbone</v>
      </c>
      <c r="D1139" s="1054">
        <f t="shared" si="128"/>
        <v>44</v>
      </c>
      <c r="E1139" s="1054" t="str">
        <f>IF(COUNTIF(E$1095:E1138,F1139)&gt;0,"",F1139)</f>
        <v>Fraises Pays du sud, France continentale, Base Carbone</v>
      </c>
      <c r="F1139" s="1054" t="str">
        <f t="shared" si="129"/>
        <v>Fraises Pays du sud, France continentale, Base Carbone</v>
      </c>
      <c r="G1139" s="1058" t="str">
        <f t="shared" si="130"/>
        <v>Fraises Pays du sud, France continentale, Base Carbone; kgCO2e/kg d'ingrédient ingéré</v>
      </c>
      <c r="I1139" s="1103" t="s">
        <v>1210</v>
      </c>
      <c r="J1139" s="1051" t="s">
        <v>2434</v>
      </c>
      <c r="K1139" s="1122" t="s">
        <v>1670</v>
      </c>
      <c r="L1139" s="1051" t="s">
        <v>1674</v>
      </c>
      <c r="M1139" s="1036">
        <v>0.3</v>
      </c>
      <c r="N1139" s="1051" t="s">
        <v>2431</v>
      </c>
      <c r="O1139" s="1051">
        <v>0.79600000000000004</v>
      </c>
      <c r="P1139" s="1051"/>
      <c r="Q1139" s="1051"/>
      <c r="R1139" s="1051"/>
      <c r="S1139" s="1051"/>
      <c r="T1139" s="1051"/>
      <c r="U1139" s="1105"/>
    </row>
    <row r="1140" spans="2:21" hidden="1" outlineLevel="2">
      <c r="B1140" s="1053">
        <v>45</v>
      </c>
      <c r="C1140" s="1053" t="str">
        <f t="shared" si="127"/>
        <v>Fraises hors-saison sous-serre, France, France continentale, Base Carbone</v>
      </c>
      <c r="D1140" s="1054">
        <f t="shared" si="128"/>
        <v>45</v>
      </c>
      <c r="E1140" s="1054" t="str">
        <f>IF(COUNTIF(E$1095:E1139,F1140)&gt;0,"",F1140)</f>
        <v>Fraises hors-saison sous-serre, France, France continentale, Base Carbone</v>
      </c>
      <c r="F1140" s="1054" t="str">
        <f t="shared" si="129"/>
        <v>Fraises hors-saison sous-serre, France, France continentale, Base Carbone</v>
      </c>
      <c r="G1140" s="1058" t="str">
        <f t="shared" si="130"/>
        <v>Fraises hors-saison sous-serre, France, France continentale, Base Carbone; kgCO2e/kg d'ingrédient ingéré</v>
      </c>
      <c r="I1140" s="1103" t="s">
        <v>1210</v>
      </c>
      <c r="J1140" s="1051" t="s">
        <v>2434</v>
      </c>
      <c r="K1140" s="1122" t="s">
        <v>1670</v>
      </c>
      <c r="L1140" s="1051" t="s">
        <v>1674</v>
      </c>
      <c r="M1140" s="1036">
        <v>0.3</v>
      </c>
      <c r="N1140" s="1051" t="s">
        <v>2385</v>
      </c>
      <c r="O1140" s="1051">
        <v>3.51</v>
      </c>
      <c r="P1140" s="1051"/>
      <c r="Q1140" s="1051"/>
      <c r="R1140" s="1051"/>
      <c r="S1140" s="1051"/>
      <c r="T1140" s="1051"/>
      <c r="U1140" s="1105"/>
    </row>
    <row r="1141" spans="2:21" hidden="1" outlineLevel="2">
      <c r="B1141" s="1053">
        <v>46</v>
      </c>
      <c r="C1141" s="1053" t="str">
        <f t="shared" si="127"/>
        <v>Fraises saison, France, France continentale, Base Carbone</v>
      </c>
      <c r="D1141" s="1054">
        <f t="shared" si="128"/>
        <v>46</v>
      </c>
      <c r="E1141" s="1054" t="str">
        <f>IF(COUNTIF(E$1095:E1140,F1141)&gt;0,"",F1141)</f>
        <v>Fraises saison, France, France continentale, Base Carbone</v>
      </c>
      <c r="F1141" s="1054" t="str">
        <f t="shared" si="129"/>
        <v>Fraises saison, France, France continentale, Base Carbone</v>
      </c>
      <c r="G1141" s="1058" t="str">
        <f t="shared" si="130"/>
        <v>Fraises saison, France, France continentale, Base Carbone; kgCO2e/kg d'ingrédient ingéré</v>
      </c>
      <c r="I1141" s="1103" t="s">
        <v>1210</v>
      </c>
      <c r="J1141" s="1051" t="s">
        <v>2434</v>
      </c>
      <c r="K1141" s="1122" t="s">
        <v>1670</v>
      </c>
      <c r="L1141" s="1051" t="s">
        <v>1674</v>
      </c>
      <c r="M1141" s="1036">
        <v>0.3</v>
      </c>
      <c r="N1141" s="1051" t="s">
        <v>2386</v>
      </c>
      <c r="O1141" s="1051">
        <v>0.61</v>
      </c>
      <c r="P1141" s="1051"/>
      <c r="Q1141" s="1051"/>
      <c r="R1141" s="1051"/>
      <c r="S1141" s="1051"/>
      <c r="T1141" s="1051"/>
      <c r="U1141" s="1105"/>
    </row>
    <row r="1142" spans="2:21" hidden="1" outlineLevel="2">
      <c r="B1142" s="1053">
        <v>47</v>
      </c>
      <c r="C1142" s="1053" t="str">
        <f t="shared" si="127"/>
        <v>Frites surgelées, France continentale, Base Carbone</v>
      </c>
      <c r="D1142" s="1054">
        <f t="shared" si="128"/>
        <v>47</v>
      </c>
      <c r="E1142" s="1054" t="str">
        <f>IF(COUNTIF(E$1095:E1141,F1142)&gt;0,"",F1142)</f>
        <v>Frites surgelées, France continentale, Base Carbone</v>
      </c>
      <c r="F1142" s="1054" t="str">
        <f t="shared" si="129"/>
        <v>Frites surgelées, France continentale, Base Carbone</v>
      </c>
      <c r="G1142" s="1058" t="str">
        <f t="shared" si="130"/>
        <v>Frites surgelées, France continentale, Base Carbone; kgCO2e/kg d'ingrédient ingéré</v>
      </c>
      <c r="I1142" s="1103" t="s">
        <v>2308</v>
      </c>
      <c r="J1142" s="1051" t="s">
        <v>2434</v>
      </c>
      <c r="K1142" s="1122" t="s">
        <v>1670</v>
      </c>
      <c r="L1142" s="1051" t="s">
        <v>1674</v>
      </c>
      <c r="M1142" s="1036">
        <v>0.3</v>
      </c>
      <c r="N1142" s="1051" t="s">
        <v>2387</v>
      </c>
      <c r="O1142" s="1051">
        <v>1.3</v>
      </c>
      <c r="P1142" s="1051"/>
      <c r="Q1142" s="1051"/>
      <c r="R1142" s="1051"/>
      <c r="S1142" s="1051"/>
      <c r="T1142" s="1051"/>
      <c r="U1142" s="1105"/>
    </row>
    <row r="1143" spans="2:21" hidden="1" outlineLevel="2">
      <c r="B1143" s="1053">
        <v>48</v>
      </c>
      <c r="C1143" s="1053" t="str">
        <f t="shared" si="127"/>
        <v>Fromage à pâte dure (type emmental), France continentale, Base Carbone</v>
      </c>
      <c r="D1143" s="1054">
        <f t="shared" si="128"/>
        <v>48</v>
      </c>
      <c r="E1143" s="1054" t="str">
        <f>IF(COUNTIF(E$1095:E1142,F1143)&gt;0,"",F1143)</f>
        <v>Fromage à pâte dure (type emmental), France continentale, Base Carbone</v>
      </c>
      <c r="F1143" s="1054" t="str">
        <f t="shared" si="129"/>
        <v>Fromage à pâte dure (type emmental), France continentale, Base Carbone</v>
      </c>
      <c r="G1143" s="1058" t="str">
        <f t="shared" si="130"/>
        <v>Fromage à pâte dure (type emmental), France continentale, Base Carbone; kgCO2e/kg d'ingrédient ingéré</v>
      </c>
      <c r="I1143" s="1103" t="s">
        <v>2309</v>
      </c>
      <c r="J1143" s="1051" t="s">
        <v>2434</v>
      </c>
      <c r="K1143" s="1122" t="s">
        <v>1670</v>
      </c>
      <c r="L1143" s="1051" t="s">
        <v>1674</v>
      </c>
      <c r="M1143" s="1036">
        <v>0.3</v>
      </c>
      <c r="N1143" s="1051" t="s">
        <v>2388</v>
      </c>
      <c r="O1143" s="1051">
        <v>5.6</v>
      </c>
      <c r="P1143" s="1051"/>
      <c r="Q1143" s="1051"/>
      <c r="R1143" s="1051"/>
      <c r="S1143" s="1051"/>
      <c r="T1143" s="1051"/>
      <c r="U1143" s="1105"/>
    </row>
    <row r="1144" spans="2:21" hidden="1" outlineLevel="2">
      <c r="B1144" s="1053">
        <v>49</v>
      </c>
      <c r="C1144" s="1053" t="str">
        <f t="shared" si="127"/>
        <v>Fromage à pâte molle (type camenbert), France continentale, Base Carbone</v>
      </c>
      <c r="D1144" s="1054">
        <f t="shared" si="128"/>
        <v>49</v>
      </c>
      <c r="E1144" s="1054" t="str">
        <f>IF(COUNTIF(E$1095:E1143,F1144)&gt;0,"",F1144)</f>
        <v>Fromage à pâte molle (type camenbert), France continentale, Base Carbone</v>
      </c>
      <c r="F1144" s="1054" t="str">
        <f t="shared" si="129"/>
        <v>Fromage à pâte molle (type camenbert), France continentale, Base Carbone</v>
      </c>
      <c r="G1144" s="1058" t="str">
        <f t="shared" si="130"/>
        <v>Fromage à pâte molle (type camenbert), France continentale, Base Carbone; kgCO2e/kg d'ingrédient ingéré</v>
      </c>
      <c r="I1144" s="1103" t="s">
        <v>2309</v>
      </c>
      <c r="J1144" s="1051" t="s">
        <v>2434</v>
      </c>
      <c r="K1144" s="1122" t="s">
        <v>1670</v>
      </c>
      <c r="L1144" s="1051" t="s">
        <v>1674</v>
      </c>
      <c r="M1144" s="1036">
        <v>0.3</v>
      </c>
      <c r="N1144" s="1051" t="s">
        <v>2389</v>
      </c>
      <c r="O1144" s="1051">
        <v>4.28</v>
      </c>
      <c r="P1144" s="1051"/>
      <c r="Q1144" s="1051"/>
      <c r="R1144" s="1051"/>
      <c r="S1144" s="1051"/>
      <c r="T1144" s="1051"/>
      <c r="U1144" s="1105"/>
    </row>
    <row r="1145" spans="2:21" hidden="1" outlineLevel="2">
      <c r="B1145" s="1053">
        <v>50</v>
      </c>
      <c r="C1145" s="1053" t="str">
        <f t="shared" si="127"/>
        <v>Fromage frais de chèvre, France continentale, Base Carbone</v>
      </c>
      <c r="D1145" s="1054">
        <f t="shared" si="128"/>
        <v>50</v>
      </c>
      <c r="E1145" s="1054" t="str">
        <f>IF(COUNTIF(E$1095:E1144,F1145)&gt;0,"",F1145)</f>
        <v>Fromage frais de chèvre, France continentale, Base Carbone</v>
      </c>
      <c r="F1145" s="1054" t="str">
        <f t="shared" si="129"/>
        <v>Fromage frais de chèvre, France continentale, Base Carbone</v>
      </c>
      <c r="G1145" s="1058" t="str">
        <f t="shared" si="130"/>
        <v>Fromage frais de chèvre, France continentale, Base Carbone; kgCO2e/kg d'ingrédient ingéré</v>
      </c>
      <c r="I1145" s="1103" t="s">
        <v>2309</v>
      </c>
      <c r="J1145" s="1051" t="s">
        <v>2434</v>
      </c>
      <c r="K1145" s="1122" t="s">
        <v>1670</v>
      </c>
      <c r="L1145" s="1051" t="s">
        <v>1674</v>
      </c>
      <c r="M1145" s="1036">
        <v>0.3</v>
      </c>
      <c r="N1145" s="1051" t="s">
        <v>2390</v>
      </c>
      <c r="O1145" s="1051">
        <v>3.61</v>
      </c>
      <c r="P1145" s="1051"/>
      <c r="Q1145" s="1051"/>
      <c r="R1145" s="1051"/>
      <c r="S1145" s="1051"/>
      <c r="T1145" s="1051"/>
      <c r="U1145" s="1105"/>
    </row>
    <row r="1146" spans="2:21" hidden="1" outlineLevel="2">
      <c r="B1146" s="1053">
        <v>51</v>
      </c>
      <c r="C1146" s="1053" t="str">
        <f t="shared" si="127"/>
        <v>Fromage frais, 58% MG, France continentale, Base Carbone</v>
      </c>
      <c r="D1146" s="1054">
        <f t="shared" si="128"/>
        <v>51</v>
      </c>
      <c r="E1146" s="1054" t="str">
        <f>IF(COUNTIF(E$1095:E1145,F1146)&gt;0,"",F1146)</f>
        <v>Fromage frais, 58% MG, France continentale, Base Carbone</v>
      </c>
      <c r="F1146" s="1054" t="str">
        <f t="shared" si="129"/>
        <v>Fromage frais, 58% MG, France continentale, Base Carbone</v>
      </c>
      <c r="G1146" s="1058" t="str">
        <f t="shared" si="130"/>
        <v>Fromage frais, 58% MG, France continentale, Base Carbone; kgCO2e/kg d'ingrédient ingéré</v>
      </c>
      <c r="I1146" s="1103" t="s">
        <v>2309</v>
      </c>
      <c r="J1146" s="1051" t="s">
        <v>2434</v>
      </c>
      <c r="K1146" s="1122" t="s">
        <v>1670</v>
      </c>
      <c r="L1146" s="1051" t="s">
        <v>1674</v>
      </c>
      <c r="M1146" s="1036">
        <v>0.3</v>
      </c>
      <c r="N1146" s="1051" t="s">
        <v>2391</v>
      </c>
      <c r="O1146" s="1051">
        <v>3.51</v>
      </c>
      <c r="P1146" s="1051"/>
      <c r="Q1146" s="1051"/>
      <c r="R1146" s="1051"/>
      <c r="S1146" s="1051"/>
      <c r="T1146" s="1051"/>
      <c r="U1146" s="1105"/>
    </row>
    <row r="1147" spans="2:21" hidden="1" outlineLevel="2">
      <c r="B1147" s="1053">
        <v>52</v>
      </c>
      <c r="C1147" s="1053" t="str">
        <f t="shared" si="127"/>
        <v>Fruit (ou légume) générique,  de saison, produit localement, France continentale, Base Carbone</v>
      </c>
      <c r="D1147" s="1054">
        <f t="shared" si="128"/>
        <v>52</v>
      </c>
      <c r="E1147" s="1054" t="str">
        <f>IF(COUNTIF(E$1095:E1146,F1147)&gt;0,"",F1147)</f>
        <v>Fruit (ou légume) générique,  de saison, produit localement, France continentale, Base Carbone</v>
      </c>
      <c r="F1147" s="1054" t="str">
        <f t="shared" si="129"/>
        <v>Fruit (ou légume) générique,  de saison, produit localement, France continentale, Base Carbone</v>
      </c>
      <c r="G1147" s="1058" t="str">
        <f t="shared" si="130"/>
        <v>Fruit (ou légume) générique,  de saison, produit localement, France continentale, Base Carbone; kgCO2e/kg d'ingrédient ingéré</v>
      </c>
      <c r="I1147" s="1103" t="s">
        <v>2310</v>
      </c>
      <c r="J1147" s="1051" t="s">
        <v>2434</v>
      </c>
      <c r="K1147" s="1122" t="s">
        <v>1670</v>
      </c>
      <c r="L1147" s="1051" t="s">
        <v>1674</v>
      </c>
      <c r="M1147" s="1036">
        <v>0.3</v>
      </c>
      <c r="N1147" s="1051" t="s">
        <v>2392</v>
      </c>
      <c r="O1147" s="1051">
        <v>0.26700000000000002</v>
      </c>
      <c r="P1147" s="1051"/>
      <c r="Q1147" s="1051"/>
      <c r="R1147" s="1051"/>
      <c r="S1147" s="1051"/>
      <c r="T1147" s="1051"/>
      <c r="U1147" s="1105"/>
    </row>
    <row r="1148" spans="2:21" hidden="1" outlineLevel="2">
      <c r="B1148" s="1053">
        <v>53</v>
      </c>
      <c r="C1148" s="1053" t="str">
        <f t="shared" si="127"/>
        <v>Fruit (ou légume) générique, hors saison, produit sous serre chauffée, France continentale, Base Carbone</v>
      </c>
      <c r="D1148" s="1054">
        <f t="shared" si="128"/>
        <v>53</v>
      </c>
      <c r="E1148" s="1054" t="str">
        <f>IF(COUNTIF(E$1095:E1147,F1148)&gt;0,"",F1148)</f>
        <v>Fruit (ou légume) générique, hors saison, produit sous serre chauffée, France continentale, Base Carbone</v>
      </c>
      <c r="F1148" s="1054" t="str">
        <f t="shared" si="129"/>
        <v>Fruit (ou légume) générique, hors saison, produit sous serre chauffée, France continentale, Base Carbone</v>
      </c>
      <c r="G1148" s="1058" t="str">
        <f t="shared" si="130"/>
        <v>Fruit (ou légume) générique, hors saison, produit sous serre chauffée, France continentale, Base Carbone; kgCO2e/kg d'ingrédient ingéré</v>
      </c>
      <c r="I1148" s="1103" t="s">
        <v>2310</v>
      </c>
      <c r="J1148" s="1051" t="s">
        <v>2434</v>
      </c>
      <c r="K1148" s="1122" t="s">
        <v>1670</v>
      </c>
      <c r="L1148" s="1051" t="s">
        <v>1674</v>
      </c>
      <c r="M1148" s="1036">
        <v>0.3</v>
      </c>
      <c r="N1148" s="1051" t="s">
        <v>2393</v>
      </c>
      <c r="O1148" s="1051">
        <v>2.31</v>
      </c>
      <c r="P1148" s="1051"/>
      <c r="Q1148" s="1051"/>
      <c r="R1148" s="1051"/>
      <c r="S1148" s="1051"/>
      <c r="T1148" s="1051"/>
      <c r="U1148" s="1105"/>
    </row>
    <row r="1149" spans="2:21" hidden="1" outlineLevel="2">
      <c r="B1149" s="1053">
        <v>54</v>
      </c>
      <c r="C1149" s="1053" t="str">
        <f t="shared" si="127"/>
        <v>Fruit (ou légume) générique, importé par avion, saison ou hors-saison, France continentale, Base Carbone</v>
      </c>
      <c r="D1149" s="1054">
        <f t="shared" si="128"/>
        <v>54</v>
      </c>
      <c r="E1149" s="1054" t="str">
        <f>IF(COUNTIF(E$1095:E1148,F1149)&gt;0,"",F1149)</f>
        <v>Fruit (ou légume) générique, importé par avion, saison ou hors-saison, France continentale, Base Carbone</v>
      </c>
      <c r="F1149" s="1054" t="str">
        <f t="shared" si="129"/>
        <v>Fruit (ou légume) générique, importé par avion, saison ou hors-saison, France continentale, Base Carbone</v>
      </c>
      <c r="G1149" s="1058" t="str">
        <f t="shared" si="130"/>
        <v>Fruit (ou légume) générique, importé par avion, saison ou hors-saison, France continentale, Base Carbone; kgCO2e/kg d'ingrédient ingéré</v>
      </c>
      <c r="I1149" s="1103" t="s">
        <v>2310</v>
      </c>
      <c r="J1149" s="1051" t="s">
        <v>2434</v>
      </c>
      <c r="K1149" s="1122" t="s">
        <v>1670</v>
      </c>
      <c r="L1149" s="1051" t="s">
        <v>1674</v>
      </c>
      <c r="M1149" s="1036">
        <v>0.3</v>
      </c>
      <c r="N1149" s="1051" t="s">
        <v>2394</v>
      </c>
      <c r="O1149" s="1051">
        <v>27.4</v>
      </c>
      <c r="P1149" s="1051"/>
      <c r="Q1149" s="1051"/>
      <c r="R1149" s="1051"/>
      <c r="S1149" s="1051"/>
      <c r="T1149" s="1051"/>
      <c r="U1149" s="1105"/>
    </row>
    <row r="1150" spans="2:21" hidden="1" outlineLevel="2">
      <c r="B1150" s="1053">
        <v>55</v>
      </c>
      <c r="C1150" s="1053" t="str">
        <f t="shared" si="127"/>
        <v>Fruit (ou légume) générique, importé par bateau et camion, France continentale, Base Carbone</v>
      </c>
      <c r="D1150" s="1054">
        <f t="shared" si="128"/>
        <v>55</v>
      </c>
      <c r="E1150" s="1054" t="str">
        <f>IF(COUNTIF(E$1095:E1149,F1150)&gt;0,"",F1150)</f>
        <v>Fruit (ou légume) générique, importé par bateau et camion, France continentale, Base Carbone</v>
      </c>
      <c r="F1150" s="1054" t="str">
        <f t="shared" si="129"/>
        <v>Fruit (ou légume) générique, importé par bateau et camion, France continentale, Base Carbone</v>
      </c>
      <c r="G1150" s="1058" t="str">
        <f t="shared" si="130"/>
        <v>Fruit (ou légume) générique, importé par bateau et camion, France continentale, Base Carbone; kgCO2e/kg d'ingrédient ingéré</v>
      </c>
      <c r="I1150" s="1103" t="s">
        <v>2310</v>
      </c>
      <c r="J1150" s="1051" t="s">
        <v>2434</v>
      </c>
      <c r="K1150" s="1122" t="s">
        <v>1670</v>
      </c>
      <c r="L1150" s="1051" t="s">
        <v>1674</v>
      </c>
      <c r="M1150" s="1036">
        <v>0.3</v>
      </c>
      <c r="N1150" s="1051" t="s">
        <v>2395</v>
      </c>
      <c r="O1150" s="1051">
        <v>1.29</v>
      </c>
      <c r="P1150" s="1051"/>
      <c r="Q1150" s="1051"/>
      <c r="R1150" s="1051"/>
      <c r="S1150" s="1051"/>
      <c r="T1150" s="1051"/>
      <c r="U1150" s="1105"/>
    </row>
    <row r="1151" spans="2:21" hidden="1" outlineLevel="2">
      <c r="B1151" s="1053">
        <v>56</v>
      </c>
      <c r="C1151" s="1053" t="str">
        <f t="shared" si="127"/>
        <v>Glace à la vanille, France continentale, Base Carbone</v>
      </c>
      <c r="D1151" s="1054">
        <f t="shared" si="128"/>
        <v>56</v>
      </c>
      <c r="E1151" s="1054" t="str">
        <f>IF(COUNTIF(E$1095:E1150,F1151)&gt;0,"",F1151)</f>
        <v>Glace à la vanille, France continentale, Base Carbone</v>
      </c>
      <c r="F1151" s="1054" t="str">
        <f t="shared" si="129"/>
        <v>Glace à la vanille, France continentale, Base Carbone</v>
      </c>
      <c r="G1151" s="1058" t="str">
        <f t="shared" si="130"/>
        <v>Glace à la vanille, France continentale, Base Carbone; kgCO2e/kg d'ingrédient ingéré</v>
      </c>
      <c r="I1151" s="1103" t="s">
        <v>2311</v>
      </c>
      <c r="J1151" s="1051" t="s">
        <v>2434</v>
      </c>
      <c r="K1151" s="1122" t="s">
        <v>1670</v>
      </c>
      <c r="L1151" s="1051" t="s">
        <v>1674</v>
      </c>
      <c r="M1151" s="1036">
        <v>0.3</v>
      </c>
      <c r="N1151" s="1051"/>
      <c r="O1151" s="1051">
        <v>1.51</v>
      </c>
      <c r="P1151" s="1051"/>
      <c r="Q1151" s="1051"/>
      <c r="R1151" s="1051"/>
      <c r="S1151" s="1051"/>
      <c r="T1151" s="1051"/>
      <c r="U1151" s="1105"/>
    </row>
    <row r="1152" spans="2:21" hidden="1" outlineLevel="2">
      <c r="B1152" s="1053">
        <v>57</v>
      </c>
      <c r="C1152" s="1053" t="str">
        <f t="shared" si="127"/>
        <v>Gousse de Vanille, France continentale, Base Carbone</v>
      </c>
      <c r="D1152" s="1054">
        <f t="shared" si="128"/>
        <v>57</v>
      </c>
      <c r="E1152" s="1054" t="str">
        <f>IF(COUNTIF(E$1095:E1151,F1152)&gt;0,"",F1152)</f>
        <v>Gousse de Vanille, France continentale, Base Carbone</v>
      </c>
      <c r="F1152" s="1054" t="str">
        <f t="shared" si="129"/>
        <v>Gousse de Vanille, France continentale, Base Carbone</v>
      </c>
      <c r="G1152" s="1058" t="str">
        <f t="shared" si="130"/>
        <v>Gousse de Vanille, France continentale, Base Carbone; kgCO2e/kg d'ingrédient ingéré</v>
      </c>
      <c r="I1152" s="1103" t="s">
        <v>2312</v>
      </c>
      <c r="J1152" s="1051" t="s">
        <v>2434</v>
      </c>
      <c r="K1152" s="1122" t="s">
        <v>1670</v>
      </c>
      <c r="L1152" s="1051" t="s">
        <v>1674</v>
      </c>
      <c r="M1152" s="1036">
        <v>0.3</v>
      </c>
      <c r="N1152" s="1051"/>
      <c r="O1152" s="1051">
        <v>2.61</v>
      </c>
      <c r="P1152" s="1051"/>
      <c r="Q1152" s="1051"/>
      <c r="R1152" s="1051"/>
      <c r="S1152" s="1051"/>
      <c r="T1152" s="1051"/>
      <c r="U1152" s="1105"/>
    </row>
    <row r="1153" spans="2:21" hidden="1" outlineLevel="2">
      <c r="B1153" s="1053">
        <v>58</v>
      </c>
      <c r="C1153" s="1053" t="str">
        <f t="shared" si="127"/>
        <v>Haricot blanc en conserve (type cassoulet), France continentale, Base Carbone</v>
      </c>
      <c r="D1153" s="1054">
        <f t="shared" si="128"/>
        <v>58</v>
      </c>
      <c r="E1153" s="1054" t="str">
        <f>IF(COUNTIF(E$1095:E1152,F1153)&gt;0,"",F1153)</f>
        <v>Haricot blanc en conserve (type cassoulet), France continentale, Base Carbone</v>
      </c>
      <c r="F1153" s="1054" t="str">
        <f t="shared" si="129"/>
        <v>Haricot blanc en conserve (type cassoulet), France continentale, Base Carbone</v>
      </c>
      <c r="G1153" s="1058" t="str">
        <f t="shared" si="130"/>
        <v>Haricot blanc en conserve (type cassoulet), France continentale, Base Carbone; kgCO2e/kg d'ingrédient ingéré</v>
      </c>
      <c r="I1153" s="1103" t="s">
        <v>2313</v>
      </c>
      <c r="J1153" s="1051" t="s">
        <v>2434</v>
      </c>
      <c r="K1153" s="1122" t="s">
        <v>1670</v>
      </c>
      <c r="L1153" s="1051" t="s">
        <v>1674</v>
      </c>
      <c r="M1153" s="1036">
        <v>0.3</v>
      </c>
      <c r="N1153" s="1051" t="s">
        <v>2396</v>
      </c>
      <c r="O1153" s="1051">
        <v>1.98</v>
      </c>
      <c r="P1153" s="1051"/>
      <c r="Q1153" s="1051"/>
      <c r="R1153" s="1051"/>
      <c r="S1153" s="1051"/>
      <c r="T1153" s="1051"/>
      <c r="U1153" s="1105"/>
    </row>
    <row r="1154" spans="2:21" hidden="1" outlineLevel="2">
      <c r="B1154" s="1053">
        <v>59</v>
      </c>
      <c r="C1154" s="1053" t="str">
        <f t="shared" si="127"/>
        <v>Haricots verts frais locaux, France continentale, Base Carbone</v>
      </c>
      <c r="D1154" s="1054">
        <f t="shared" si="128"/>
        <v>59</v>
      </c>
      <c r="E1154" s="1054" t="str">
        <f>IF(COUNTIF(E$1095:E1153,F1154)&gt;0,"",F1154)</f>
        <v>Haricots verts frais locaux, France continentale, Base Carbone</v>
      </c>
      <c r="F1154" s="1054" t="str">
        <f t="shared" si="129"/>
        <v>Haricots verts frais locaux, France continentale, Base Carbone</v>
      </c>
      <c r="G1154" s="1058" t="str">
        <f t="shared" si="130"/>
        <v>Haricots verts frais locaux, France continentale, Base Carbone; kgCO2e/kg d'ingrédient ingéré</v>
      </c>
      <c r="I1154" s="1103" t="s">
        <v>2314</v>
      </c>
      <c r="J1154" s="1051" t="s">
        <v>2434</v>
      </c>
      <c r="K1154" s="1122" t="s">
        <v>1670</v>
      </c>
      <c r="L1154" s="1051" t="s">
        <v>1674</v>
      </c>
      <c r="M1154" s="1036">
        <v>0.3</v>
      </c>
      <c r="N1154" s="1051" t="s">
        <v>2397</v>
      </c>
      <c r="O1154" s="1051">
        <v>0.71099999999999997</v>
      </c>
      <c r="P1154" s="1051"/>
      <c r="Q1154" s="1051"/>
      <c r="R1154" s="1051"/>
      <c r="S1154" s="1051"/>
      <c r="T1154" s="1051"/>
      <c r="U1154" s="1105"/>
    </row>
    <row r="1155" spans="2:21" hidden="1" outlineLevel="2">
      <c r="B1155" s="1053">
        <v>60</v>
      </c>
      <c r="C1155" s="1053" t="str">
        <f t="shared" si="127"/>
        <v>Haricots verts importés par avion, France continentale, Base Carbone</v>
      </c>
      <c r="D1155" s="1054">
        <f t="shared" si="128"/>
        <v>60</v>
      </c>
      <c r="E1155" s="1054" t="str">
        <f>IF(COUNTIF(E$1095:E1154,F1155)&gt;0,"",F1155)</f>
        <v>Haricots verts importés par avion, France continentale, Base Carbone</v>
      </c>
      <c r="F1155" s="1054" t="str">
        <f t="shared" si="129"/>
        <v>Haricots verts importés par avion, France continentale, Base Carbone</v>
      </c>
      <c r="G1155" s="1058" t="str">
        <f t="shared" si="130"/>
        <v>Haricots verts importés par avion, France continentale, Base Carbone; kgCO2e/kg d'ingrédient ingéré</v>
      </c>
      <c r="I1155" s="1103" t="s">
        <v>2314</v>
      </c>
      <c r="J1155" s="1051" t="s">
        <v>2434</v>
      </c>
      <c r="K1155" s="1122" t="s">
        <v>1670</v>
      </c>
      <c r="L1155" s="1051" t="s">
        <v>1674</v>
      </c>
      <c r="M1155" s="1036">
        <v>0.3</v>
      </c>
      <c r="N1155" s="1051" t="s">
        <v>2398</v>
      </c>
      <c r="O1155" s="1051">
        <v>22.8</v>
      </c>
      <c r="P1155" s="1051"/>
      <c r="Q1155" s="1051"/>
      <c r="R1155" s="1051"/>
      <c r="S1155" s="1051"/>
      <c r="T1155" s="1051"/>
      <c r="U1155" s="1105"/>
    </row>
    <row r="1156" spans="2:21" hidden="1" outlineLevel="2">
      <c r="B1156" s="1053">
        <v>61</v>
      </c>
      <c r="C1156" s="1053" t="str">
        <f t="shared" si="127"/>
        <v>Huile d'olive, France continentale, Base Carbone</v>
      </c>
      <c r="D1156" s="1054">
        <f t="shared" si="128"/>
        <v>61</v>
      </c>
      <c r="E1156" s="1054" t="str">
        <f>IF(COUNTIF(E$1095:E1155,F1156)&gt;0,"",F1156)</f>
        <v>Huile d'olive, France continentale, Base Carbone</v>
      </c>
      <c r="F1156" s="1054" t="str">
        <f t="shared" si="129"/>
        <v>Huile d'olive, France continentale, Base Carbone</v>
      </c>
      <c r="G1156" s="1058" t="str">
        <f t="shared" si="130"/>
        <v>Huile d'olive, France continentale, Base Carbone; kgCO2e/kg d'ingrédient ingéré</v>
      </c>
      <c r="I1156" s="1103" t="s">
        <v>2315</v>
      </c>
      <c r="J1156" s="1051" t="s">
        <v>2434</v>
      </c>
      <c r="K1156" s="1122" t="s">
        <v>1670</v>
      </c>
      <c r="L1156" s="1051" t="s">
        <v>1674</v>
      </c>
      <c r="M1156" s="1036">
        <v>0.3</v>
      </c>
      <c r="N1156" s="1051"/>
      <c r="O1156" s="1051">
        <v>2.6</v>
      </c>
      <c r="P1156" s="1051"/>
      <c r="Q1156" s="1051"/>
      <c r="R1156" s="1051"/>
      <c r="S1156" s="1051"/>
      <c r="T1156" s="1051"/>
      <c r="U1156" s="1105"/>
    </row>
    <row r="1157" spans="2:21" hidden="1" outlineLevel="2">
      <c r="B1157" s="1053">
        <v>62</v>
      </c>
      <c r="C1157" s="1053" t="str">
        <f t="shared" si="127"/>
        <v>Huile de colza, France continentale, Base Carbone</v>
      </c>
      <c r="D1157" s="1054">
        <f t="shared" si="128"/>
        <v>62</v>
      </c>
      <c r="E1157" s="1054" t="str">
        <f>IF(COUNTIF(E$1095:E1156,F1157)&gt;0,"",F1157)</f>
        <v>Huile de colza, France continentale, Base Carbone</v>
      </c>
      <c r="F1157" s="1054" t="str">
        <f t="shared" si="129"/>
        <v>Huile de colza, France continentale, Base Carbone</v>
      </c>
      <c r="G1157" s="1058" t="str">
        <f t="shared" si="130"/>
        <v>Huile de colza, France continentale, Base Carbone; kgCO2e/kg d'ingrédient ingéré</v>
      </c>
      <c r="I1157" s="1103" t="s">
        <v>2316</v>
      </c>
      <c r="J1157" s="1051" t="s">
        <v>2434</v>
      </c>
      <c r="K1157" s="1122" t="s">
        <v>1670</v>
      </c>
      <c r="L1157" s="1051" t="s">
        <v>1674</v>
      </c>
      <c r="M1157" s="1036">
        <v>0.3</v>
      </c>
      <c r="N1157" s="1051"/>
      <c r="O1157" s="1051">
        <v>2.2400000000000002</v>
      </c>
      <c r="P1157" s="1051"/>
      <c r="Q1157" s="1051"/>
      <c r="R1157" s="1051"/>
      <c r="S1157" s="1051"/>
      <c r="T1157" s="1051"/>
      <c r="U1157" s="1105"/>
    </row>
    <row r="1158" spans="2:21" hidden="1" outlineLevel="2">
      <c r="B1158" s="1053">
        <v>63</v>
      </c>
      <c r="C1158" s="1053" t="str">
        <f t="shared" si="127"/>
        <v>Huile de tournesol, France continentale, Base Carbone</v>
      </c>
      <c r="D1158" s="1054">
        <f t="shared" si="128"/>
        <v>63</v>
      </c>
      <c r="E1158" s="1054" t="str">
        <f>IF(COUNTIF(E$1095:E1157,F1158)&gt;0,"",F1158)</f>
        <v>Huile de tournesol, France continentale, Base Carbone</v>
      </c>
      <c r="F1158" s="1054" t="str">
        <f t="shared" si="129"/>
        <v>Huile de tournesol, France continentale, Base Carbone</v>
      </c>
      <c r="G1158" s="1058" t="str">
        <f t="shared" si="130"/>
        <v>Huile de tournesol, France continentale, Base Carbone; kgCO2e/kg d'ingrédient ingéré</v>
      </c>
      <c r="I1158" s="1103" t="s">
        <v>2317</v>
      </c>
      <c r="J1158" s="1051" t="s">
        <v>2434</v>
      </c>
      <c r="K1158" s="1122" t="s">
        <v>1670</v>
      </c>
      <c r="L1158" s="1051" t="s">
        <v>1674</v>
      </c>
      <c r="M1158" s="1036">
        <v>0.3</v>
      </c>
      <c r="N1158" s="1051"/>
      <c r="O1158" s="1051">
        <v>1.62</v>
      </c>
      <c r="P1158" s="1051"/>
      <c r="Q1158" s="1051"/>
      <c r="R1158" s="1051"/>
      <c r="S1158" s="1051"/>
      <c r="T1158" s="1051"/>
      <c r="U1158" s="1105"/>
    </row>
    <row r="1159" spans="2:21" hidden="1" outlineLevel="2">
      <c r="B1159" s="1053">
        <v>64</v>
      </c>
      <c r="C1159" s="1053" t="str">
        <f t="shared" si="127"/>
        <v>Ketchup, France continentale, Base Carbone</v>
      </c>
      <c r="D1159" s="1054">
        <f t="shared" si="128"/>
        <v>64</v>
      </c>
      <c r="E1159" s="1054" t="str">
        <f>IF(COUNTIF(E$1095:E1158,F1159)&gt;0,"",F1159)</f>
        <v>Ketchup, France continentale, Base Carbone</v>
      </c>
      <c r="F1159" s="1054" t="str">
        <f t="shared" si="129"/>
        <v>Ketchup, France continentale, Base Carbone</v>
      </c>
      <c r="G1159" s="1058" t="str">
        <f t="shared" si="130"/>
        <v>Ketchup, France continentale, Base Carbone; kgCO2e/kg d'ingrédient ingéré</v>
      </c>
      <c r="I1159" s="1103" t="s">
        <v>2318</v>
      </c>
      <c r="J1159" s="1051" t="s">
        <v>2434</v>
      </c>
      <c r="K1159" s="1122" t="s">
        <v>1670</v>
      </c>
      <c r="L1159" s="1051" t="s">
        <v>1674</v>
      </c>
      <c r="M1159" s="1036">
        <v>0.3</v>
      </c>
      <c r="N1159" s="1051"/>
      <c r="O1159" s="1051">
        <v>2.4</v>
      </c>
      <c r="P1159" s="1051"/>
      <c r="Q1159" s="1051"/>
      <c r="R1159" s="1051"/>
      <c r="S1159" s="1051"/>
      <c r="T1159" s="1051"/>
      <c r="U1159" s="1105"/>
    </row>
    <row r="1160" spans="2:21" hidden="1" outlineLevel="2">
      <c r="B1160" s="1053">
        <v>65</v>
      </c>
      <c r="C1160" s="1053" t="str">
        <f t="shared" si="127"/>
        <v>Lait de vache, semi-écrémé, pasteurisé, France continentale, Base Carbone</v>
      </c>
      <c r="D1160" s="1054">
        <f t="shared" si="128"/>
        <v>65</v>
      </c>
      <c r="E1160" s="1054" t="str">
        <f>IF(COUNTIF(E$1095:E1159,F1160)&gt;0,"",F1160)</f>
        <v>Lait de vache, semi-écrémé, pasteurisé, France continentale, Base Carbone</v>
      </c>
      <c r="F1160" s="1054" t="str">
        <f t="shared" si="129"/>
        <v>Lait de vache, semi-écrémé, pasteurisé, France continentale, Base Carbone</v>
      </c>
      <c r="G1160" s="1058" t="str">
        <f t="shared" si="130"/>
        <v>Lait de vache, semi-écrémé, pasteurisé, France continentale, Base Carbone; kgCO2e/kg d'ingrédient ingéré</v>
      </c>
      <c r="I1160" s="1103" t="s">
        <v>2319</v>
      </c>
      <c r="J1160" s="1051" t="s">
        <v>2434</v>
      </c>
      <c r="K1160" s="1122" t="s">
        <v>1670</v>
      </c>
      <c r="L1160" s="1051" t="s">
        <v>1674</v>
      </c>
      <c r="M1160" s="1036">
        <v>0.3</v>
      </c>
      <c r="N1160" s="1051" t="s">
        <v>2399</v>
      </c>
      <c r="O1160" s="1051">
        <v>1.22</v>
      </c>
      <c r="P1160" s="1051"/>
      <c r="Q1160" s="1051"/>
      <c r="R1160" s="1051"/>
      <c r="S1160" s="1051"/>
      <c r="T1160" s="1051"/>
      <c r="U1160" s="1105"/>
    </row>
    <row r="1161" spans="2:21" hidden="1" outlineLevel="2">
      <c r="B1161" s="1053">
        <v>66</v>
      </c>
      <c r="C1161" s="1053" t="str">
        <f t="shared" ref="C1161:C1224" si="131">IF(ISNA(VLOOKUP(B1161,$D$1095:$E$1237,2,FALSE)),"-",VLOOKUP(B1161,$D$1095:$E$1237,2,FALSE))</f>
        <v>Lapin, France continentale, Base Carbone</v>
      </c>
      <c r="D1161" s="1054">
        <f t="shared" ref="D1161:D1224" si="132">D1160+IF(LEN(E1161)&gt;0,1,0)</f>
        <v>66</v>
      </c>
      <c r="E1161" s="1054" t="str">
        <f>IF(COUNTIF(E$1095:E1160,F1161)&gt;0,"",F1161)</f>
        <v>Lapin, France continentale, Base Carbone</v>
      </c>
      <c r="F1161" s="1054" t="str">
        <f t="shared" ref="F1161:F1224" si="133">IF(I1161&lt;&gt;"",I1161&amp;IF(N1161&lt;&gt;""," "&amp;N1161,)&amp;IF(L1161&lt;&gt;"",", "&amp;L1161,"")&amp;IF(K1161&lt;&gt;"",", "&amp;K1161,""),"")</f>
        <v>Lapin, France continentale, Base Carbone</v>
      </c>
      <c r="G1161" s="1058" t="str">
        <f t="shared" ref="G1161:G1224" si="134">IF(F1161&lt;&gt;"",F1161&amp;IF(J1161&lt;&gt;"","; "&amp;J1161,""),"")</f>
        <v>Lapin, France continentale, Base Carbone; kgCO2e/kg d'ingrédient ingéré</v>
      </c>
      <c r="I1161" s="1103" t="s">
        <v>2320</v>
      </c>
      <c r="J1161" s="1051" t="s">
        <v>2434</v>
      </c>
      <c r="K1161" s="1122" t="s">
        <v>1670</v>
      </c>
      <c r="L1161" s="1051" t="s">
        <v>1674</v>
      </c>
      <c r="M1161" s="1036">
        <v>0.3</v>
      </c>
      <c r="N1161" s="1051"/>
      <c r="O1161" s="1051">
        <v>8.1</v>
      </c>
      <c r="P1161" s="1051"/>
      <c r="Q1161" s="1051"/>
      <c r="R1161" s="1051"/>
      <c r="S1161" s="1051"/>
      <c r="T1161" s="1051"/>
      <c r="U1161" s="1105"/>
    </row>
    <row r="1162" spans="2:21" hidden="1" outlineLevel="2">
      <c r="B1162" s="1053">
        <v>67</v>
      </c>
      <c r="C1162" s="1053" t="str">
        <f t="shared" si="131"/>
        <v>Lardons, France continentale, Base Carbone</v>
      </c>
      <c r="D1162" s="1054">
        <f t="shared" si="132"/>
        <v>67</v>
      </c>
      <c r="E1162" s="1054" t="str">
        <f>IF(COUNTIF(E$1095:E1161,F1162)&gt;0,"",F1162)</f>
        <v>Lardons, France continentale, Base Carbone</v>
      </c>
      <c r="F1162" s="1054" t="str">
        <f t="shared" si="133"/>
        <v>Lardons, France continentale, Base Carbone</v>
      </c>
      <c r="G1162" s="1058" t="str">
        <f t="shared" si="134"/>
        <v>Lardons, France continentale, Base Carbone; kgCO2e/kg d'ingrédient ingéré</v>
      </c>
      <c r="I1162" s="1103" t="s">
        <v>2321</v>
      </c>
      <c r="J1162" s="1051" t="s">
        <v>2434</v>
      </c>
      <c r="K1162" s="1122" t="s">
        <v>1670</v>
      </c>
      <c r="L1162" s="1051" t="s">
        <v>1674</v>
      </c>
      <c r="M1162" s="1036">
        <v>0.3</v>
      </c>
      <c r="N1162" s="1051"/>
      <c r="O1162" s="1051">
        <v>5.58</v>
      </c>
      <c r="P1162" s="1051"/>
      <c r="Q1162" s="1051"/>
      <c r="R1162" s="1051"/>
      <c r="S1162" s="1051"/>
      <c r="T1162" s="1051"/>
      <c r="U1162" s="1105"/>
    </row>
    <row r="1163" spans="2:21" hidden="1" outlineLevel="2">
      <c r="B1163" s="1053">
        <v>68</v>
      </c>
      <c r="C1163" s="1053" t="str">
        <f t="shared" si="131"/>
        <v>Légumes (ou fruits) générique, de saison, produit localement, France continentale, Base Carbone</v>
      </c>
      <c r="D1163" s="1054">
        <f t="shared" si="132"/>
        <v>68</v>
      </c>
      <c r="E1163" s="1054" t="str">
        <f>IF(COUNTIF(E$1095:E1162,F1163)&gt;0,"",F1163)</f>
        <v>Légumes (ou fruits) générique, de saison, produit localement, France continentale, Base Carbone</v>
      </c>
      <c r="F1163" s="1054" t="str">
        <f t="shared" si="133"/>
        <v>Légumes (ou fruits) générique, de saison, produit localement, France continentale, Base Carbone</v>
      </c>
      <c r="G1163" s="1058" t="str">
        <f t="shared" si="134"/>
        <v>Légumes (ou fruits) générique, de saison, produit localement, France continentale, Base Carbone; kgCO2e/kg d'ingrédient ingéré</v>
      </c>
      <c r="I1163" s="1103" t="s">
        <v>2322</v>
      </c>
      <c r="J1163" s="1051" t="s">
        <v>2434</v>
      </c>
      <c r="K1163" s="1122" t="s">
        <v>1670</v>
      </c>
      <c r="L1163" s="1051" t="s">
        <v>1674</v>
      </c>
      <c r="M1163" s="1036">
        <v>0.3</v>
      </c>
      <c r="N1163" s="1051" t="s">
        <v>2400</v>
      </c>
      <c r="O1163" s="1051">
        <v>0.26700000000000002</v>
      </c>
      <c r="P1163" s="1051"/>
      <c r="Q1163" s="1051"/>
      <c r="R1163" s="1051"/>
      <c r="S1163" s="1051"/>
      <c r="T1163" s="1051"/>
      <c r="U1163" s="1105"/>
    </row>
    <row r="1164" spans="2:21" hidden="1" outlineLevel="2">
      <c r="B1164" s="1053">
        <v>69</v>
      </c>
      <c r="C1164" s="1053" t="str">
        <f t="shared" si="131"/>
        <v>Légumes (ou fruits) générique, hors saison, produit sous serre chauffée, France continentale, Base Carbone</v>
      </c>
      <c r="D1164" s="1054">
        <f t="shared" si="132"/>
        <v>69</v>
      </c>
      <c r="E1164" s="1054" t="str">
        <f>IF(COUNTIF(E$1095:E1163,F1164)&gt;0,"",F1164)</f>
        <v>Légumes (ou fruits) générique, hors saison, produit sous serre chauffée, France continentale, Base Carbone</v>
      </c>
      <c r="F1164" s="1054" t="str">
        <f t="shared" si="133"/>
        <v>Légumes (ou fruits) générique, hors saison, produit sous serre chauffée, France continentale, Base Carbone</v>
      </c>
      <c r="G1164" s="1058" t="str">
        <f t="shared" si="134"/>
        <v>Légumes (ou fruits) générique, hors saison, produit sous serre chauffée, France continentale, Base Carbone; kgCO2e/kg d'ingrédient ingéré</v>
      </c>
      <c r="I1164" s="1103" t="s">
        <v>2322</v>
      </c>
      <c r="J1164" s="1051" t="s">
        <v>2434</v>
      </c>
      <c r="K1164" s="1122" t="s">
        <v>1670</v>
      </c>
      <c r="L1164" s="1051" t="s">
        <v>1674</v>
      </c>
      <c r="M1164" s="1036">
        <v>0.3</v>
      </c>
      <c r="N1164" s="1051" t="s">
        <v>2393</v>
      </c>
      <c r="O1164" s="1051">
        <v>2.31</v>
      </c>
      <c r="P1164" s="1051"/>
      <c r="Q1164" s="1051"/>
      <c r="R1164" s="1051"/>
      <c r="S1164" s="1051"/>
      <c r="T1164" s="1051"/>
      <c r="U1164" s="1105"/>
    </row>
    <row r="1165" spans="2:21" hidden="1" outlineLevel="2">
      <c r="B1165" s="1053">
        <v>70</v>
      </c>
      <c r="C1165" s="1053" t="str">
        <f t="shared" si="131"/>
        <v>Légumes (ou fruits) générique, importé par avion, saison ou hors-saison, France continentale, Base Carbone</v>
      </c>
      <c r="D1165" s="1054">
        <f t="shared" si="132"/>
        <v>70</v>
      </c>
      <c r="E1165" s="1054" t="str">
        <f>IF(COUNTIF(E$1095:E1164,F1165)&gt;0,"",F1165)</f>
        <v>Légumes (ou fruits) générique, importé par avion, saison ou hors-saison, France continentale, Base Carbone</v>
      </c>
      <c r="F1165" s="1054" t="str">
        <f t="shared" si="133"/>
        <v>Légumes (ou fruits) générique, importé par avion, saison ou hors-saison, France continentale, Base Carbone</v>
      </c>
      <c r="G1165" s="1058" t="str">
        <f t="shared" si="134"/>
        <v>Légumes (ou fruits) générique, importé par avion, saison ou hors-saison, France continentale, Base Carbone; kgCO2e/kg d'ingrédient ingéré</v>
      </c>
      <c r="I1165" s="1103" t="s">
        <v>2322</v>
      </c>
      <c r="J1165" s="1051" t="s">
        <v>2434</v>
      </c>
      <c r="K1165" s="1122" t="s">
        <v>1670</v>
      </c>
      <c r="L1165" s="1051" t="s">
        <v>1674</v>
      </c>
      <c r="M1165" s="1036">
        <v>0.3</v>
      </c>
      <c r="N1165" s="1051" t="s">
        <v>2394</v>
      </c>
      <c r="O1165" s="1051">
        <v>27.4</v>
      </c>
      <c r="P1165" s="1051"/>
      <c r="Q1165" s="1051"/>
      <c r="R1165" s="1051"/>
      <c r="S1165" s="1051"/>
      <c r="T1165" s="1051"/>
      <c r="U1165" s="1105"/>
    </row>
    <row r="1166" spans="2:21" hidden="1" outlineLevel="2">
      <c r="B1166" s="1053">
        <v>71</v>
      </c>
      <c r="C1166" s="1053" t="str">
        <f t="shared" si="131"/>
        <v>Légumes (ou fruits) générique, importé par bateau et camion, France continentale, Base Carbone</v>
      </c>
      <c r="D1166" s="1054">
        <f t="shared" si="132"/>
        <v>71</v>
      </c>
      <c r="E1166" s="1054" t="str">
        <f>IF(COUNTIF(E$1095:E1165,F1166)&gt;0,"",F1166)</f>
        <v>Légumes (ou fruits) générique, importé par bateau et camion, France continentale, Base Carbone</v>
      </c>
      <c r="F1166" s="1054" t="str">
        <f t="shared" si="133"/>
        <v>Légumes (ou fruits) générique, importé par bateau et camion, France continentale, Base Carbone</v>
      </c>
      <c r="G1166" s="1058" t="str">
        <f t="shared" si="134"/>
        <v>Légumes (ou fruits) générique, importé par bateau et camion, France continentale, Base Carbone; kgCO2e/kg d'ingrédient ingéré</v>
      </c>
      <c r="I1166" s="1103" t="s">
        <v>2322</v>
      </c>
      <c r="J1166" s="1051" t="s">
        <v>2434</v>
      </c>
      <c r="K1166" s="1122" t="s">
        <v>1670</v>
      </c>
      <c r="L1166" s="1051" t="s">
        <v>1674</v>
      </c>
      <c r="M1166" s="1036">
        <v>0.3</v>
      </c>
      <c r="N1166" s="1051" t="s">
        <v>2395</v>
      </c>
      <c r="O1166" s="1051">
        <v>1.29</v>
      </c>
      <c r="P1166" s="1051"/>
      <c r="Q1166" s="1051"/>
      <c r="R1166" s="1051"/>
      <c r="S1166" s="1051"/>
      <c r="T1166" s="1051"/>
      <c r="U1166" s="1105"/>
    </row>
    <row r="1167" spans="2:21" hidden="1" outlineLevel="2">
      <c r="B1167" s="1053">
        <v>72</v>
      </c>
      <c r="C1167" s="1053" t="str">
        <f t="shared" si="131"/>
        <v>Lentilles vertes, France continentale, Base Carbone</v>
      </c>
      <c r="D1167" s="1054">
        <f t="shared" si="132"/>
        <v>72</v>
      </c>
      <c r="E1167" s="1054" t="str">
        <f>IF(COUNTIF(E$1095:E1166,F1167)&gt;0,"",F1167)</f>
        <v>Lentilles vertes, France continentale, Base Carbone</v>
      </c>
      <c r="F1167" s="1054" t="str">
        <f t="shared" si="133"/>
        <v>Lentilles vertes, France continentale, Base Carbone</v>
      </c>
      <c r="G1167" s="1058" t="str">
        <f t="shared" si="134"/>
        <v>Lentilles vertes, France continentale, Base Carbone; kgCO2e/kg d'ingrédient ingéré</v>
      </c>
      <c r="I1167" s="1103" t="s">
        <v>2323</v>
      </c>
      <c r="J1167" s="1051" t="s">
        <v>2434</v>
      </c>
      <c r="K1167" s="1122" t="s">
        <v>1670</v>
      </c>
      <c r="L1167" s="1051" t="s">
        <v>1674</v>
      </c>
      <c r="M1167" s="1036">
        <v>0.3</v>
      </c>
      <c r="N1167" s="1051"/>
      <c r="O1167" s="1051">
        <v>0.29599999999999999</v>
      </c>
      <c r="P1167" s="1051"/>
      <c r="Q1167" s="1051"/>
      <c r="R1167" s="1051"/>
      <c r="S1167" s="1051"/>
      <c r="T1167" s="1051"/>
      <c r="U1167" s="1105"/>
    </row>
    <row r="1168" spans="2:21" hidden="1" outlineLevel="2">
      <c r="B1168" s="1053">
        <v>73</v>
      </c>
      <c r="C1168" s="1053" t="str">
        <f t="shared" si="131"/>
        <v>Magret canard, France continentale, Base Carbone</v>
      </c>
      <c r="D1168" s="1054">
        <f t="shared" si="132"/>
        <v>73</v>
      </c>
      <c r="E1168" s="1054" t="str">
        <f>IF(COUNTIF(E$1095:E1167,F1168)&gt;0,"",F1168)</f>
        <v>Magret canard, France continentale, Base Carbone</v>
      </c>
      <c r="F1168" s="1054" t="str">
        <f t="shared" si="133"/>
        <v>Magret canard, France continentale, Base Carbone</v>
      </c>
      <c r="G1168" s="1058" t="str">
        <f t="shared" si="134"/>
        <v>Magret canard, France continentale, Base Carbone; kgCO2e/kg d'ingrédient ingéré</v>
      </c>
      <c r="I1168" s="1103" t="s">
        <v>2327</v>
      </c>
      <c r="J1168" s="1051" t="s">
        <v>2434</v>
      </c>
      <c r="K1168" s="1122" t="s">
        <v>1670</v>
      </c>
      <c r="L1168" s="1051" t="s">
        <v>1674</v>
      </c>
      <c r="M1168" s="1036">
        <v>0.3</v>
      </c>
      <c r="N1168" s="1051"/>
      <c r="O1168" s="1051">
        <v>9.7200000000000006</v>
      </c>
      <c r="P1168" s="1051"/>
      <c r="Q1168" s="1051"/>
      <c r="R1168" s="1051"/>
      <c r="S1168" s="1051"/>
      <c r="T1168" s="1051"/>
      <c r="U1168" s="1105"/>
    </row>
    <row r="1169" spans="2:21" hidden="1" outlineLevel="2">
      <c r="B1169" s="1053">
        <v>74</v>
      </c>
      <c r="C1169" s="1053" t="str">
        <f t="shared" si="131"/>
        <v>Maïs, France continentale, Base Carbone</v>
      </c>
      <c r="D1169" s="1054">
        <f t="shared" si="132"/>
        <v>74</v>
      </c>
      <c r="E1169" s="1054" t="str">
        <f>IF(COUNTIF(E$1095:E1168,F1169)&gt;0,"",F1169)</f>
        <v>Maïs, France continentale, Base Carbone</v>
      </c>
      <c r="F1169" s="1054" t="str">
        <f t="shared" si="133"/>
        <v>Maïs, France continentale, Base Carbone</v>
      </c>
      <c r="G1169" s="1058" t="str">
        <f t="shared" si="134"/>
        <v>Maïs, France continentale, Base Carbone; kgCO2e/kg d'ingrédient ingéré</v>
      </c>
      <c r="I1169" s="1103" t="s">
        <v>2328</v>
      </c>
      <c r="J1169" s="1051" t="s">
        <v>2434</v>
      </c>
      <c r="K1169" s="1122" t="s">
        <v>1670</v>
      </c>
      <c r="L1169" s="1051" t="s">
        <v>1674</v>
      </c>
      <c r="M1169" s="1036">
        <v>0.3</v>
      </c>
      <c r="N1169" s="1051"/>
      <c r="O1169" s="1051">
        <v>0.70099999999999996</v>
      </c>
      <c r="P1169" s="1051"/>
      <c r="Q1169" s="1051"/>
      <c r="R1169" s="1051"/>
      <c r="S1169" s="1051"/>
      <c r="T1169" s="1051"/>
      <c r="U1169" s="1105"/>
    </row>
    <row r="1170" spans="2:21" hidden="1" outlineLevel="2">
      <c r="B1170" s="1053">
        <v>75</v>
      </c>
      <c r="C1170" s="1053" t="str">
        <f t="shared" si="131"/>
        <v>Mandarine, France continentale, Base Carbone</v>
      </c>
      <c r="D1170" s="1054">
        <f t="shared" si="132"/>
        <v>75</v>
      </c>
      <c r="E1170" s="1054" t="str">
        <f>IF(COUNTIF(E$1095:E1169,F1170)&gt;0,"",F1170)</f>
        <v>Mandarine, France continentale, Base Carbone</v>
      </c>
      <c r="F1170" s="1054" t="str">
        <f t="shared" si="133"/>
        <v>Mandarine, France continentale, Base Carbone</v>
      </c>
      <c r="G1170" s="1058" t="str">
        <f t="shared" si="134"/>
        <v>Mandarine, France continentale, Base Carbone; kgCO2e/kg d'ingrédient ingéré</v>
      </c>
      <c r="I1170" s="1103" t="s">
        <v>2329</v>
      </c>
      <c r="J1170" s="1051" t="s">
        <v>2434</v>
      </c>
      <c r="K1170" s="1122" t="s">
        <v>1670</v>
      </c>
      <c r="L1170" s="1051" t="s">
        <v>1674</v>
      </c>
      <c r="M1170" s="1036">
        <v>0.3</v>
      </c>
      <c r="N1170" s="1051"/>
      <c r="O1170" s="1051">
        <v>1.28</v>
      </c>
      <c r="P1170" s="1051"/>
      <c r="Q1170" s="1051"/>
      <c r="R1170" s="1051"/>
      <c r="S1170" s="1051"/>
      <c r="T1170" s="1051"/>
      <c r="U1170" s="1105"/>
    </row>
    <row r="1171" spans="2:21" hidden="1" outlineLevel="2">
      <c r="B1171" s="1053">
        <v>76</v>
      </c>
      <c r="C1171" s="1053" t="str">
        <f t="shared" si="131"/>
        <v>Mangue importée en avion, France continentale, Base Carbone</v>
      </c>
      <c r="D1171" s="1054">
        <f t="shared" si="132"/>
        <v>76</v>
      </c>
      <c r="E1171" s="1054" t="str">
        <f>IF(COUNTIF(E$1095:E1170,F1171)&gt;0,"",F1171)</f>
        <v>Mangue importée en avion, France continentale, Base Carbone</v>
      </c>
      <c r="F1171" s="1054" t="str">
        <f t="shared" si="133"/>
        <v>Mangue importée en avion, France continentale, Base Carbone</v>
      </c>
      <c r="G1171" s="1058" t="str">
        <f t="shared" si="134"/>
        <v>Mangue importée en avion, France continentale, Base Carbone; kgCO2e/kg d'ingrédient ingéré</v>
      </c>
      <c r="I1171" s="1103" t="s">
        <v>2330</v>
      </c>
      <c r="J1171" s="1051" t="s">
        <v>2434</v>
      </c>
      <c r="K1171" s="1122" t="s">
        <v>1670</v>
      </c>
      <c r="L1171" s="1051" t="s">
        <v>1674</v>
      </c>
      <c r="M1171" s="1036">
        <v>0.3</v>
      </c>
      <c r="N1171" s="1051" t="s">
        <v>2401</v>
      </c>
      <c r="O1171" s="1051">
        <v>27.4</v>
      </c>
      <c r="P1171" s="1051"/>
      <c r="Q1171" s="1051"/>
      <c r="R1171" s="1051"/>
      <c r="S1171" s="1051"/>
      <c r="T1171" s="1051"/>
      <c r="U1171" s="1105"/>
    </row>
    <row r="1172" spans="2:21" hidden="1" outlineLevel="2">
      <c r="B1172" s="1053">
        <v>77</v>
      </c>
      <c r="C1172" s="1053" t="str">
        <f t="shared" si="131"/>
        <v>Mangue importée en bateau, France continentale, Base Carbone</v>
      </c>
      <c r="D1172" s="1054">
        <f t="shared" si="132"/>
        <v>77</v>
      </c>
      <c r="E1172" s="1054" t="str">
        <f>IF(COUNTIF(E$1095:E1171,F1172)&gt;0,"",F1172)</f>
        <v>Mangue importée en bateau, France continentale, Base Carbone</v>
      </c>
      <c r="F1172" s="1054" t="str">
        <f t="shared" si="133"/>
        <v>Mangue importée en bateau, France continentale, Base Carbone</v>
      </c>
      <c r="G1172" s="1058" t="str">
        <f t="shared" si="134"/>
        <v>Mangue importée en bateau, France continentale, Base Carbone; kgCO2e/kg d'ingrédient ingéré</v>
      </c>
      <c r="I1172" s="1103" t="s">
        <v>2330</v>
      </c>
      <c r="J1172" s="1051" t="s">
        <v>2434</v>
      </c>
      <c r="K1172" s="1122" t="s">
        <v>1670</v>
      </c>
      <c r="L1172" s="1051" t="s">
        <v>1674</v>
      </c>
      <c r="M1172" s="1036">
        <v>0.3</v>
      </c>
      <c r="N1172" s="1051" t="s">
        <v>2402</v>
      </c>
      <c r="O1172" s="1051">
        <v>0.82499999999999996</v>
      </c>
      <c r="P1172" s="1051"/>
      <c r="Q1172" s="1051"/>
      <c r="R1172" s="1051"/>
      <c r="S1172" s="1051"/>
      <c r="T1172" s="1051"/>
      <c r="U1172" s="1105"/>
    </row>
    <row r="1173" spans="2:21" hidden="1" outlineLevel="2">
      <c r="B1173" s="1053">
        <v>78</v>
      </c>
      <c r="C1173" s="1053" t="str">
        <f t="shared" si="131"/>
        <v>Margarine, France continentale, Base Carbone</v>
      </c>
      <c r="D1173" s="1054">
        <f t="shared" si="132"/>
        <v>78</v>
      </c>
      <c r="E1173" s="1054" t="str">
        <f>IF(COUNTIF(E$1095:E1172,F1173)&gt;0,"",F1173)</f>
        <v>Margarine, France continentale, Base Carbone</v>
      </c>
      <c r="F1173" s="1054" t="str">
        <f t="shared" si="133"/>
        <v>Margarine, France continentale, Base Carbone</v>
      </c>
      <c r="G1173" s="1058" t="str">
        <f t="shared" si="134"/>
        <v>Margarine, France continentale, Base Carbone; kgCO2e/kg d'ingrédient ingéré</v>
      </c>
      <c r="I1173" s="1103" t="s">
        <v>2331</v>
      </c>
      <c r="J1173" s="1051" t="s">
        <v>2434</v>
      </c>
      <c r="K1173" s="1122" t="s">
        <v>1670</v>
      </c>
      <c r="L1173" s="1051" t="s">
        <v>1674</v>
      </c>
      <c r="M1173" s="1036">
        <v>0.3</v>
      </c>
      <c r="N1173" s="1051"/>
      <c r="O1173" s="1051">
        <v>2.74</v>
      </c>
      <c r="P1173" s="1051"/>
      <c r="Q1173" s="1051"/>
      <c r="R1173" s="1051"/>
      <c r="S1173" s="1051"/>
      <c r="T1173" s="1051"/>
      <c r="U1173" s="1105"/>
    </row>
    <row r="1174" spans="2:21" hidden="1" outlineLevel="2">
      <c r="B1174" s="1053">
        <v>79</v>
      </c>
      <c r="C1174" s="1053" t="str">
        <f t="shared" si="131"/>
        <v>Melon, France continentale, Base Carbone</v>
      </c>
      <c r="D1174" s="1054">
        <f t="shared" si="132"/>
        <v>79</v>
      </c>
      <c r="E1174" s="1054" t="str">
        <f>IF(COUNTIF(E$1095:E1173,F1174)&gt;0,"",F1174)</f>
        <v>Melon, France continentale, Base Carbone</v>
      </c>
      <c r="F1174" s="1054" t="str">
        <f t="shared" si="133"/>
        <v>Melon, France continentale, Base Carbone</v>
      </c>
      <c r="G1174" s="1058" t="str">
        <f t="shared" si="134"/>
        <v>Melon, France continentale, Base Carbone; kgCO2e/kg d'ingrédient ingéré</v>
      </c>
      <c r="I1174" s="1103" t="s">
        <v>2332</v>
      </c>
      <c r="J1174" s="1051" t="s">
        <v>2434</v>
      </c>
      <c r="K1174" s="1122" t="s">
        <v>1670</v>
      </c>
      <c r="L1174" s="1051" t="s">
        <v>1674</v>
      </c>
      <c r="M1174" s="1036">
        <v>0.3</v>
      </c>
      <c r="N1174" s="1051"/>
      <c r="O1174" s="1051">
        <v>0.52100000000000002</v>
      </c>
      <c r="P1174" s="1051"/>
      <c r="Q1174" s="1051"/>
      <c r="R1174" s="1051"/>
      <c r="S1174" s="1051"/>
      <c r="T1174" s="1051"/>
      <c r="U1174" s="1105"/>
    </row>
    <row r="1175" spans="2:21" hidden="1" outlineLevel="2">
      <c r="B1175" s="1053">
        <v>80</v>
      </c>
      <c r="C1175" s="1053" t="str">
        <f t="shared" si="131"/>
        <v>Moules - autres crustacés, France continentale, Base Carbone</v>
      </c>
      <c r="D1175" s="1054">
        <f t="shared" si="132"/>
        <v>80</v>
      </c>
      <c r="E1175" s="1054" t="str">
        <f>IF(COUNTIF(E$1095:E1174,F1175)&gt;0,"",F1175)</f>
        <v>Moules - autres crustacés, France continentale, Base Carbone</v>
      </c>
      <c r="F1175" s="1054" t="str">
        <f t="shared" si="133"/>
        <v>Moules - autres crustacés, France continentale, Base Carbone</v>
      </c>
      <c r="G1175" s="1058" t="str">
        <f t="shared" si="134"/>
        <v>Moules - autres crustacés, France continentale, Base Carbone; kgCO2e/kg d'ingrédient ingéré</v>
      </c>
      <c r="I1175" s="1103" t="s">
        <v>2333</v>
      </c>
      <c r="J1175" s="1051" t="s">
        <v>2434</v>
      </c>
      <c r="K1175" s="1122" t="s">
        <v>1670</v>
      </c>
      <c r="L1175" s="1051" t="s">
        <v>1674</v>
      </c>
      <c r="M1175" s="1036">
        <v>0.3</v>
      </c>
      <c r="N1175" s="1051"/>
      <c r="O1175" s="1051">
        <v>10.7</v>
      </c>
      <c r="P1175" s="1051"/>
      <c r="Q1175" s="1051"/>
      <c r="R1175" s="1051"/>
      <c r="S1175" s="1051"/>
      <c r="T1175" s="1051"/>
      <c r="U1175" s="1105"/>
    </row>
    <row r="1176" spans="2:21" hidden="1" outlineLevel="2">
      <c r="B1176" s="1053">
        <v>81</v>
      </c>
      <c r="C1176" s="1053" t="str">
        <f t="shared" si="131"/>
        <v>Moutarde, France continentale, Base Carbone</v>
      </c>
      <c r="D1176" s="1054">
        <f t="shared" si="132"/>
        <v>81</v>
      </c>
      <c r="E1176" s="1054" t="str">
        <f>IF(COUNTIF(E$1095:E1175,F1176)&gt;0,"",F1176)</f>
        <v>Moutarde, France continentale, Base Carbone</v>
      </c>
      <c r="F1176" s="1054" t="str">
        <f t="shared" si="133"/>
        <v>Moutarde, France continentale, Base Carbone</v>
      </c>
      <c r="G1176" s="1058" t="str">
        <f t="shared" si="134"/>
        <v>Moutarde, France continentale, Base Carbone; kgCO2e/kg d'ingrédient ingéré</v>
      </c>
      <c r="I1176" s="1103" t="s">
        <v>2334</v>
      </c>
      <c r="J1176" s="1051" t="s">
        <v>2434</v>
      </c>
      <c r="K1176" s="1122" t="s">
        <v>1670</v>
      </c>
      <c r="L1176" s="1051" t="s">
        <v>1674</v>
      </c>
      <c r="M1176" s="1036">
        <v>0.3</v>
      </c>
      <c r="N1176" s="1051"/>
      <c r="O1176" s="1051">
        <v>3.27</v>
      </c>
      <c r="P1176" s="1051"/>
      <c r="Q1176" s="1051"/>
      <c r="R1176" s="1051"/>
      <c r="S1176" s="1051"/>
      <c r="T1176" s="1051"/>
      <c r="U1176" s="1105"/>
    </row>
    <row r="1177" spans="2:21" hidden="1" outlineLevel="2">
      <c r="B1177" s="1053">
        <v>82</v>
      </c>
      <c r="C1177" s="1053" t="str">
        <f t="shared" si="131"/>
        <v>Navet, France continentale, Base Carbone</v>
      </c>
      <c r="D1177" s="1054">
        <f t="shared" si="132"/>
        <v>82</v>
      </c>
      <c r="E1177" s="1054" t="str">
        <f>IF(COUNTIF(E$1095:E1176,F1177)&gt;0,"",F1177)</f>
        <v>Navet, France continentale, Base Carbone</v>
      </c>
      <c r="F1177" s="1054" t="str">
        <f t="shared" si="133"/>
        <v>Navet, France continentale, Base Carbone</v>
      </c>
      <c r="G1177" s="1058" t="str">
        <f t="shared" si="134"/>
        <v>Navet, France continentale, Base Carbone; kgCO2e/kg d'ingrédient ingéré</v>
      </c>
      <c r="I1177" s="1103" t="s">
        <v>2335</v>
      </c>
      <c r="J1177" s="1051" t="s">
        <v>2434</v>
      </c>
      <c r="K1177" s="1122" t="s">
        <v>1670</v>
      </c>
      <c r="L1177" s="1051" t="s">
        <v>1674</v>
      </c>
      <c r="M1177" s="1036">
        <v>0.3</v>
      </c>
      <c r="N1177" s="1051"/>
      <c r="O1177" s="1051">
        <v>0.91</v>
      </c>
      <c r="P1177" s="1051"/>
      <c r="Q1177" s="1051"/>
      <c r="R1177" s="1051"/>
      <c r="S1177" s="1051"/>
      <c r="T1177" s="1051"/>
      <c r="U1177" s="1105"/>
    </row>
    <row r="1178" spans="2:21" hidden="1" outlineLevel="2">
      <c r="B1178" s="1053">
        <v>83</v>
      </c>
      <c r="C1178" s="1053" t="str">
        <f t="shared" si="131"/>
        <v>Noix entières, France continentale, Base Carbone</v>
      </c>
      <c r="D1178" s="1054">
        <f t="shared" si="132"/>
        <v>83</v>
      </c>
      <c r="E1178" s="1054" t="str">
        <f>IF(COUNTIF(E$1095:E1177,F1178)&gt;0,"",F1178)</f>
        <v>Noix entières, France continentale, Base Carbone</v>
      </c>
      <c r="F1178" s="1054" t="str">
        <f t="shared" si="133"/>
        <v>Noix entières, France continentale, Base Carbone</v>
      </c>
      <c r="G1178" s="1058" t="str">
        <f t="shared" si="134"/>
        <v>Noix entières, France continentale, Base Carbone; kgCO2e/kg d'ingrédient ingéré</v>
      </c>
      <c r="I1178" s="1103" t="s">
        <v>2336</v>
      </c>
      <c r="J1178" s="1051" t="s">
        <v>2434</v>
      </c>
      <c r="K1178" s="1122" t="s">
        <v>1670</v>
      </c>
      <c r="L1178" s="1051" t="s">
        <v>1674</v>
      </c>
      <c r="M1178" s="1036">
        <v>0.3</v>
      </c>
      <c r="N1178" s="1051" t="s">
        <v>2403</v>
      </c>
      <c r="O1178" s="1051">
        <v>1.33</v>
      </c>
      <c r="P1178" s="1051"/>
      <c r="Q1178" s="1051"/>
      <c r="R1178" s="1051"/>
      <c r="S1178" s="1051"/>
      <c r="T1178" s="1051"/>
      <c r="U1178" s="1105"/>
    </row>
    <row r="1179" spans="2:21" hidden="1" outlineLevel="2">
      <c r="B1179" s="1053">
        <v>84</v>
      </c>
      <c r="C1179" s="1053" t="str">
        <f t="shared" si="131"/>
        <v>Oeuf moyenne nationale, France continentale, Base Carbone</v>
      </c>
      <c r="D1179" s="1054">
        <f t="shared" si="132"/>
        <v>84</v>
      </c>
      <c r="E1179" s="1054" t="str">
        <f>IF(COUNTIF(E$1095:E1178,F1179)&gt;0,"",F1179)</f>
        <v>Oeuf moyenne nationale, France continentale, Base Carbone</v>
      </c>
      <c r="F1179" s="1054" t="str">
        <f t="shared" si="133"/>
        <v>Oeuf moyenne nationale, France continentale, Base Carbone</v>
      </c>
      <c r="G1179" s="1058" t="str">
        <f t="shared" si="134"/>
        <v>Oeuf moyenne nationale, France continentale, Base Carbone; kgCO2e/kg d'ingrédient ingéré</v>
      </c>
      <c r="I1179" s="1103" t="s">
        <v>2337</v>
      </c>
      <c r="J1179" s="1051" t="s">
        <v>2434</v>
      </c>
      <c r="K1179" s="1122" t="s">
        <v>1670</v>
      </c>
      <c r="L1179" s="1051" t="s">
        <v>1674</v>
      </c>
      <c r="M1179" s="1036">
        <v>0.3</v>
      </c>
      <c r="N1179" s="1051" t="s">
        <v>152</v>
      </c>
      <c r="O1179" s="1051">
        <v>2.61</v>
      </c>
      <c r="P1179" s="1051"/>
      <c r="Q1179" s="1051"/>
      <c r="R1179" s="1051"/>
      <c r="S1179" s="1051"/>
      <c r="T1179" s="1051"/>
      <c r="U1179" s="1105"/>
    </row>
    <row r="1180" spans="2:21" hidden="1" outlineLevel="2">
      <c r="B1180" s="1053">
        <v>85</v>
      </c>
      <c r="C1180" s="1053" t="str">
        <f t="shared" si="131"/>
        <v>Oignons, France continentale, Base Carbone</v>
      </c>
      <c r="D1180" s="1054">
        <f t="shared" si="132"/>
        <v>85</v>
      </c>
      <c r="E1180" s="1054" t="str">
        <f>IF(COUNTIF(E$1095:E1179,F1180)&gt;0,"",F1180)</f>
        <v>Oignons, France continentale, Base Carbone</v>
      </c>
      <c r="F1180" s="1054" t="str">
        <f t="shared" si="133"/>
        <v>Oignons, France continentale, Base Carbone</v>
      </c>
      <c r="G1180" s="1058" t="str">
        <f t="shared" si="134"/>
        <v>Oignons, France continentale, Base Carbone; kgCO2e/kg d'ingrédient ingéré</v>
      </c>
      <c r="I1180" s="1103" t="s">
        <v>2338</v>
      </c>
      <c r="J1180" s="1051" t="s">
        <v>2434</v>
      </c>
      <c r="K1180" s="1122" t="s">
        <v>1670</v>
      </c>
      <c r="L1180" s="1051" t="s">
        <v>1674</v>
      </c>
      <c r="M1180" s="1036">
        <v>0.3</v>
      </c>
      <c r="N1180" s="1051"/>
      <c r="O1180" s="1051">
        <v>0.60699999999999998</v>
      </c>
      <c r="P1180" s="1051"/>
      <c r="Q1180" s="1051"/>
      <c r="R1180" s="1051"/>
      <c r="S1180" s="1051"/>
      <c r="T1180" s="1051"/>
      <c r="U1180" s="1105"/>
    </row>
    <row r="1181" spans="2:21" hidden="1" outlineLevel="2">
      <c r="B1181" s="1053">
        <v>86</v>
      </c>
      <c r="C1181" s="1053" t="str">
        <f t="shared" si="131"/>
        <v>Olives Pays du Sud, en boîte, France continentale, Base Carbone</v>
      </c>
      <c r="D1181" s="1054">
        <f t="shared" si="132"/>
        <v>86</v>
      </c>
      <c r="E1181" s="1054" t="str">
        <f>IF(COUNTIF(E$1095:E1180,F1181)&gt;0,"",F1181)</f>
        <v>Olives Pays du Sud, en boîte, France continentale, Base Carbone</v>
      </c>
      <c r="F1181" s="1054" t="str">
        <f t="shared" si="133"/>
        <v>Olives Pays du Sud, en boîte, France continentale, Base Carbone</v>
      </c>
      <c r="G1181" s="1058" t="str">
        <f t="shared" si="134"/>
        <v>Olives Pays du Sud, en boîte, France continentale, Base Carbone; kgCO2e/kg d'ingrédient ingéré</v>
      </c>
      <c r="I1181" s="1103" t="s">
        <v>2339</v>
      </c>
      <c r="J1181" s="1051" t="s">
        <v>2434</v>
      </c>
      <c r="K1181" s="1122" t="s">
        <v>1670</v>
      </c>
      <c r="L1181" s="1051" t="s">
        <v>1674</v>
      </c>
      <c r="M1181" s="1036">
        <v>0.3</v>
      </c>
      <c r="N1181" s="1051" t="s">
        <v>2432</v>
      </c>
      <c r="O1181" s="1051">
        <v>1.72</v>
      </c>
      <c r="P1181" s="1051"/>
      <c r="Q1181" s="1051"/>
      <c r="R1181" s="1051"/>
      <c r="S1181" s="1051"/>
      <c r="T1181" s="1051"/>
      <c r="U1181" s="1105"/>
    </row>
    <row r="1182" spans="2:21" hidden="1" outlineLevel="2">
      <c r="B1182" s="1053">
        <v>87</v>
      </c>
      <c r="C1182" s="1053" t="str">
        <f t="shared" si="131"/>
        <v>Orange destinées à l'industrie, France continentale, Base Carbone</v>
      </c>
      <c r="D1182" s="1054">
        <f t="shared" si="132"/>
        <v>87</v>
      </c>
      <c r="E1182" s="1054" t="str">
        <f>IF(COUNTIF(E$1095:E1181,F1182)&gt;0,"",F1182)</f>
        <v>Orange destinées à l'industrie, France continentale, Base Carbone</v>
      </c>
      <c r="F1182" s="1054" t="str">
        <f t="shared" si="133"/>
        <v>Orange destinées à l'industrie, France continentale, Base Carbone</v>
      </c>
      <c r="G1182" s="1058" t="str">
        <f t="shared" si="134"/>
        <v>Orange destinées à l'industrie, France continentale, Base Carbone; kgCO2e/kg d'ingrédient ingéré</v>
      </c>
      <c r="I1182" s="1103" t="s">
        <v>1331</v>
      </c>
      <c r="J1182" s="1051" t="s">
        <v>2434</v>
      </c>
      <c r="K1182" s="1122" t="s">
        <v>1670</v>
      </c>
      <c r="L1182" s="1051" t="s">
        <v>1674</v>
      </c>
      <c r="M1182" s="1036">
        <v>0.3</v>
      </c>
      <c r="N1182" s="1051" t="s">
        <v>2404</v>
      </c>
      <c r="O1182" s="1051">
        <v>0.81899999999999995</v>
      </c>
      <c r="P1182" s="1051"/>
      <c r="Q1182" s="1051"/>
      <c r="R1182" s="1051"/>
      <c r="S1182" s="1051"/>
      <c r="T1182" s="1051"/>
      <c r="U1182" s="1105"/>
    </row>
    <row r="1183" spans="2:21" hidden="1" outlineLevel="2">
      <c r="B1183" s="1053">
        <v>88</v>
      </c>
      <c r="C1183" s="1053" t="str">
        <f t="shared" si="131"/>
        <v>Orange fraîche, France continentale, Base Carbone</v>
      </c>
      <c r="D1183" s="1054">
        <f t="shared" si="132"/>
        <v>88</v>
      </c>
      <c r="E1183" s="1054" t="str">
        <f>IF(COUNTIF(E$1095:E1182,F1183)&gt;0,"",F1183)</f>
        <v>Orange fraîche, France continentale, Base Carbone</v>
      </c>
      <c r="F1183" s="1054" t="str">
        <f t="shared" si="133"/>
        <v>Orange fraîche, France continentale, Base Carbone</v>
      </c>
      <c r="G1183" s="1058" t="str">
        <f t="shared" si="134"/>
        <v>Orange fraîche, France continentale, Base Carbone; kgCO2e/kg d'ingrédient ingéré</v>
      </c>
      <c r="I1183" s="1103" t="s">
        <v>1331</v>
      </c>
      <c r="J1183" s="1051" t="s">
        <v>2434</v>
      </c>
      <c r="K1183" s="1122" t="s">
        <v>1670</v>
      </c>
      <c r="L1183" s="1051" t="s">
        <v>1674</v>
      </c>
      <c r="M1183" s="1036">
        <v>0.3</v>
      </c>
      <c r="N1183" s="1051" t="s">
        <v>2405</v>
      </c>
      <c r="O1183" s="1051">
        <v>0.84899999999999998</v>
      </c>
      <c r="P1183" s="1051"/>
      <c r="Q1183" s="1051"/>
      <c r="R1183" s="1051"/>
      <c r="S1183" s="1051"/>
      <c r="T1183" s="1051"/>
      <c r="U1183" s="1105"/>
    </row>
    <row r="1184" spans="2:21" hidden="1" outlineLevel="2">
      <c r="B1184" s="1053">
        <v>89</v>
      </c>
      <c r="C1184" s="1053" t="str">
        <f t="shared" si="131"/>
        <v>Pain, France continentale, Base Carbone</v>
      </c>
      <c r="D1184" s="1054">
        <f t="shared" si="132"/>
        <v>89</v>
      </c>
      <c r="E1184" s="1054" t="str">
        <f>IF(COUNTIF(E$1095:E1183,F1184)&gt;0,"",F1184)</f>
        <v>Pain, France continentale, Base Carbone</v>
      </c>
      <c r="F1184" s="1054" t="str">
        <f t="shared" si="133"/>
        <v>Pain, France continentale, Base Carbone</v>
      </c>
      <c r="G1184" s="1058" t="str">
        <f t="shared" si="134"/>
        <v>Pain, France continentale, Base Carbone; kgCO2e/kg d'ingrédient ingéré</v>
      </c>
      <c r="I1184" s="1103" t="s">
        <v>1333</v>
      </c>
      <c r="J1184" s="1051" t="s">
        <v>2434</v>
      </c>
      <c r="K1184" s="1122" t="s">
        <v>1670</v>
      </c>
      <c r="L1184" s="1051" t="s">
        <v>1674</v>
      </c>
      <c r="M1184" s="1036">
        <v>0.3</v>
      </c>
      <c r="N1184" s="1051"/>
      <c r="O1184" s="1051">
        <v>1.52</v>
      </c>
      <c r="P1184" s="1051"/>
      <c r="Q1184" s="1051"/>
      <c r="R1184" s="1051"/>
      <c r="S1184" s="1051"/>
      <c r="T1184" s="1051"/>
      <c r="U1184" s="1105"/>
    </row>
    <row r="1185" spans="2:21" hidden="1" outlineLevel="2">
      <c r="B1185" s="1053">
        <v>90</v>
      </c>
      <c r="C1185" s="1053" t="str">
        <f t="shared" si="131"/>
        <v>Pâte à tarte, France continentale, Base Carbone</v>
      </c>
      <c r="D1185" s="1054">
        <f t="shared" si="132"/>
        <v>90</v>
      </c>
      <c r="E1185" s="1054" t="str">
        <f>IF(COUNTIF(E$1095:E1184,F1185)&gt;0,"",F1185)</f>
        <v>Pâte à tarte, France continentale, Base Carbone</v>
      </c>
      <c r="F1185" s="1054" t="str">
        <f t="shared" si="133"/>
        <v>Pâte à tarte, France continentale, Base Carbone</v>
      </c>
      <c r="G1185" s="1058" t="str">
        <f t="shared" si="134"/>
        <v>Pâte à tarte, France continentale, Base Carbone; kgCO2e/kg d'ingrédient ingéré</v>
      </c>
      <c r="I1185" s="1103" t="s">
        <v>2340</v>
      </c>
      <c r="J1185" s="1051" t="s">
        <v>2434</v>
      </c>
      <c r="K1185" s="1122" t="s">
        <v>1670</v>
      </c>
      <c r="L1185" s="1051" t="s">
        <v>1674</v>
      </c>
      <c r="M1185" s="1036">
        <v>0.3</v>
      </c>
      <c r="N1185" s="1051"/>
      <c r="O1185" s="1051">
        <v>7.29</v>
      </c>
      <c r="P1185" s="1051"/>
      <c r="Q1185" s="1051"/>
      <c r="R1185" s="1051"/>
      <c r="S1185" s="1051"/>
      <c r="T1185" s="1051"/>
      <c r="U1185" s="1105"/>
    </row>
    <row r="1186" spans="2:21" hidden="1" outlineLevel="2">
      <c r="B1186" s="1053">
        <v>91</v>
      </c>
      <c r="C1186" s="1053" t="str">
        <f t="shared" si="131"/>
        <v>Pâtes sèches, France continentale, Base Carbone</v>
      </c>
      <c r="D1186" s="1054">
        <f t="shared" si="132"/>
        <v>91</v>
      </c>
      <c r="E1186" s="1054" t="str">
        <f>IF(COUNTIF(E$1095:E1185,F1186)&gt;0,"",F1186)</f>
        <v>Pâtes sèches, France continentale, Base Carbone</v>
      </c>
      <c r="F1186" s="1054" t="str">
        <f t="shared" si="133"/>
        <v>Pâtes sèches, France continentale, Base Carbone</v>
      </c>
      <c r="G1186" s="1058" t="str">
        <f t="shared" si="134"/>
        <v>Pâtes sèches, France continentale, Base Carbone; kgCO2e/kg d'ingrédient ingéré</v>
      </c>
      <c r="I1186" s="1103" t="s">
        <v>2341</v>
      </c>
      <c r="J1186" s="1051" t="s">
        <v>2434</v>
      </c>
      <c r="K1186" s="1122" t="s">
        <v>1670</v>
      </c>
      <c r="L1186" s="1051" t="s">
        <v>1674</v>
      </c>
      <c r="M1186" s="1036">
        <v>0.3</v>
      </c>
      <c r="N1186" s="1051" t="s">
        <v>2406</v>
      </c>
      <c r="O1186" s="1051">
        <v>0.495</v>
      </c>
      <c r="P1186" s="1051"/>
      <c r="Q1186" s="1051"/>
      <c r="R1186" s="1051"/>
      <c r="S1186" s="1051"/>
      <c r="T1186" s="1051"/>
      <c r="U1186" s="1105"/>
    </row>
    <row r="1187" spans="2:21" hidden="1" outlineLevel="2">
      <c r="B1187" s="1053">
        <v>92</v>
      </c>
      <c r="C1187" s="1053" t="str">
        <f t="shared" si="131"/>
        <v>Pêche Pays du sud, France continentale, Base Carbone</v>
      </c>
      <c r="D1187" s="1054">
        <f t="shared" si="132"/>
        <v>92</v>
      </c>
      <c r="E1187" s="1054" t="str">
        <f>IF(COUNTIF(E$1095:E1186,F1187)&gt;0,"",F1187)</f>
        <v>Pêche Pays du sud, France continentale, Base Carbone</v>
      </c>
      <c r="F1187" s="1054" t="str">
        <f t="shared" si="133"/>
        <v>Pêche Pays du sud, France continentale, Base Carbone</v>
      </c>
      <c r="G1187" s="1058" t="str">
        <f t="shared" si="134"/>
        <v>Pêche Pays du sud, France continentale, Base Carbone; kgCO2e/kg d'ingrédient ingéré</v>
      </c>
      <c r="I1187" s="1103" t="s">
        <v>2342</v>
      </c>
      <c r="J1187" s="1051" t="s">
        <v>2434</v>
      </c>
      <c r="K1187" s="1122" t="s">
        <v>1670</v>
      </c>
      <c r="L1187" s="1051" t="s">
        <v>1674</v>
      </c>
      <c r="M1187" s="1036">
        <v>0.3</v>
      </c>
      <c r="N1187" s="1051" t="s">
        <v>2431</v>
      </c>
      <c r="O1187" s="1051">
        <v>1.03</v>
      </c>
      <c r="P1187" s="1051"/>
      <c r="Q1187" s="1051"/>
      <c r="R1187" s="1051"/>
      <c r="S1187" s="1051"/>
      <c r="T1187" s="1051"/>
      <c r="U1187" s="1105"/>
    </row>
    <row r="1188" spans="2:21" hidden="1" outlineLevel="2">
      <c r="B1188" s="1053">
        <v>93</v>
      </c>
      <c r="C1188" s="1053" t="str">
        <f t="shared" si="131"/>
        <v>Pêche France, France continentale, Base Carbone</v>
      </c>
      <c r="D1188" s="1054">
        <f t="shared" si="132"/>
        <v>93</v>
      </c>
      <c r="E1188" s="1054" t="str">
        <f>IF(COUNTIF(E$1095:E1187,F1188)&gt;0,"",F1188)</f>
        <v>Pêche France, France continentale, Base Carbone</v>
      </c>
      <c r="F1188" s="1054" t="str">
        <f t="shared" si="133"/>
        <v>Pêche France, France continentale, Base Carbone</v>
      </c>
      <c r="G1188" s="1058" t="str">
        <f t="shared" si="134"/>
        <v>Pêche France, France continentale, Base Carbone; kgCO2e/kg d'ingrédient ingéré</v>
      </c>
      <c r="I1188" s="1103" t="s">
        <v>2342</v>
      </c>
      <c r="J1188" s="1051" t="s">
        <v>2434</v>
      </c>
      <c r="K1188" s="1122" t="s">
        <v>1670</v>
      </c>
      <c r="L1188" s="1051" t="s">
        <v>1674</v>
      </c>
      <c r="M1188" s="1036">
        <v>0.3</v>
      </c>
      <c r="N1188" s="1051" t="s">
        <v>242</v>
      </c>
      <c r="O1188" s="1051">
        <v>0.69199999999999995</v>
      </c>
      <c r="P1188" s="1051"/>
      <c r="Q1188" s="1051"/>
      <c r="R1188" s="1051"/>
      <c r="S1188" s="1051"/>
      <c r="T1188" s="1051"/>
      <c r="U1188" s="1105"/>
    </row>
    <row r="1189" spans="2:21" hidden="1" outlineLevel="2">
      <c r="B1189" s="1053">
        <v>94</v>
      </c>
      <c r="C1189" s="1053" t="str">
        <f t="shared" si="131"/>
        <v>Piment et poivre sec, France continentale, Base Carbone</v>
      </c>
      <c r="D1189" s="1054">
        <f t="shared" si="132"/>
        <v>94</v>
      </c>
      <c r="E1189" s="1054" t="str">
        <f>IF(COUNTIF(E$1095:E1188,F1189)&gt;0,"",F1189)</f>
        <v>Piment et poivre sec, France continentale, Base Carbone</v>
      </c>
      <c r="F1189" s="1054" t="str">
        <f t="shared" si="133"/>
        <v>Piment et poivre sec, France continentale, Base Carbone</v>
      </c>
      <c r="G1189" s="1058" t="str">
        <f t="shared" si="134"/>
        <v>Piment et poivre sec, France continentale, Base Carbone; kgCO2e/kg d'ingrédient ingéré</v>
      </c>
      <c r="I1189" s="1103" t="s">
        <v>2343</v>
      </c>
      <c r="J1189" s="1051" t="s">
        <v>2434</v>
      </c>
      <c r="K1189" s="1122" t="s">
        <v>1670</v>
      </c>
      <c r="L1189" s="1051" t="s">
        <v>1674</v>
      </c>
      <c r="M1189" s="1036">
        <v>0.3</v>
      </c>
      <c r="N1189" s="1051" t="s">
        <v>2407</v>
      </c>
      <c r="O1189" s="1051">
        <v>3.36</v>
      </c>
      <c r="P1189" s="1051"/>
      <c r="Q1189" s="1051"/>
      <c r="R1189" s="1051"/>
      <c r="S1189" s="1051"/>
      <c r="T1189" s="1051"/>
      <c r="U1189" s="1105"/>
    </row>
    <row r="1190" spans="2:21" hidden="1" outlineLevel="2">
      <c r="B1190" s="1053">
        <v>95</v>
      </c>
      <c r="C1190" s="1053" t="str">
        <f t="shared" si="131"/>
        <v>Poire Argentine, France continentale, Base Carbone</v>
      </c>
      <c r="D1190" s="1054">
        <f t="shared" si="132"/>
        <v>95</v>
      </c>
      <c r="E1190" s="1054" t="str">
        <f>IF(COUNTIF(E$1095:E1189,F1190)&gt;0,"",F1190)</f>
        <v>Poire Argentine, France continentale, Base Carbone</v>
      </c>
      <c r="F1190" s="1054" t="str">
        <f t="shared" si="133"/>
        <v>Poire Argentine, France continentale, Base Carbone</v>
      </c>
      <c r="G1190" s="1058" t="str">
        <f t="shared" si="134"/>
        <v>Poire Argentine, France continentale, Base Carbone; kgCO2e/kg d'ingrédient ingéré</v>
      </c>
      <c r="I1190" s="1103" t="s">
        <v>2344</v>
      </c>
      <c r="J1190" s="1051" t="s">
        <v>2434</v>
      </c>
      <c r="K1190" s="1122" t="s">
        <v>1670</v>
      </c>
      <c r="L1190" s="1051" t="s">
        <v>1674</v>
      </c>
      <c r="M1190" s="1036">
        <v>0.3</v>
      </c>
      <c r="N1190" s="1051" t="s">
        <v>1086</v>
      </c>
      <c r="O1190" s="1051">
        <v>0.95499999999999996</v>
      </c>
      <c r="P1190" s="1051"/>
      <c r="Q1190" s="1051"/>
      <c r="R1190" s="1051"/>
      <c r="S1190" s="1051"/>
      <c r="T1190" s="1051"/>
      <c r="U1190" s="1105"/>
    </row>
    <row r="1191" spans="2:21" hidden="1" outlineLevel="2">
      <c r="B1191" s="1053">
        <v>96</v>
      </c>
      <c r="C1191" s="1053" t="str">
        <f t="shared" si="131"/>
        <v>Poire Belgique, France continentale, Base Carbone</v>
      </c>
      <c r="D1191" s="1054">
        <f t="shared" si="132"/>
        <v>96</v>
      </c>
      <c r="E1191" s="1054" t="str">
        <f>IF(COUNTIF(E$1095:E1190,F1191)&gt;0,"",F1191)</f>
        <v>Poire Belgique, France continentale, Base Carbone</v>
      </c>
      <c r="F1191" s="1054" t="str">
        <f t="shared" si="133"/>
        <v>Poire Belgique, France continentale, Base Carbone</v>
      </c>
      <c r="G1191" s="1058" t="str">
        <f t="shared" si="134"/>
        <v>Poire Belgique, France continentale, Base Carbone; kgCO2e/kg d'ingrédient ingéré</v>
      </c>
      <c r="I1191" s="1103" t="s">
        <v>2344</v>
      </c>
      <c r="J1191" s="1051" t="s">
        <v>2434</v>
      </c>
      <c r="K1191" s="1122" t="s">
        <v>1670</v>
      </c>
      <c r="L1191" s="1051" t="s">
        <v>1674</v>
      </c>
      <c r="M1191" s="1036">
        <v>0.3</v>
      </c>
      <c r="N1191" s="1051" t="s">
        <v>1094</v>
      </c>
      <c r="O1191" s="1051">
        <v>0.46400000000000002</v>
      </c>
      <c r="P1191" s="1051"/>
      <c r="Q1191" s="1051"/>
      <c r="R1191" s="1051"/>
      <c r="S1191" s="1051"/>
      <c r="T1191" s="1051"/>
      <c r="U1191" s="1105"/>
    </row>
    <row r="1192" spans="2:21" hidden="1" outlineLevel="2">
      <c r="B1192" s="1053">
        <v>97</v>
      </c>
      <c r="C1192" s="1053" t="str">
        <f t="shared" si="131"/>
        <v>Poireau, France continentale, Base Carbone</v>
      </c>
      <c r="D1192" s="1054">
        <f t="shared" si="132"/>
        <v>97</v>
      </c>
      <c r="E1192" s="1054" t="str">
        <f>IF(COUNTIF(E$1095:E1191,F1192)&gt;0,"",F1192)</f>
        <v>Poireau, France continentale, Base Carbone</v>
      </c>
      <c r="F1192" s="1054" t="str">
        <f t="shared" si="133"/>
        <v>Poireau, France continentale, Base Carbone</v>
      </c>
      <c r="G1192" s="1058" t="str">
        <f t="shared" si="134"/>
        <v>Poireau, France continentale, Base Carbone; kgCO2e/kg d'ingrédient ingéré</v>
      </c>
      <c r="I1192" s="1103" t="s">
        <v>2345</v>
      </c>
      <c r="J1192" s="1051" t="s">
        <v>2434</v>
      </c>
      <c r="K1192" s="1122" t="s">
        <v>1670</v>
      </c>
      <c r="L1192" s="1051" t="s">
        <v>1674</v>
      </c>
      <c r="M1192" s="1036">
        <v>0.3</v>
      </c>
      <c r="N1192" s="1051"/>
      <c r="O1192" s="1051">
        <v>0.29899999999999999</v>
      </c>
      <c r="P1192" s="1051"/>
      <c r="Q1192" s="1051"/>
      <c r="R1192" s="1051"/>
      <c r="S1192" s="1051"/>
      <c r="T1192" s="1051"/>
      <c r="U1192" s="1105"/>
    </row>
    <row r="1193" spans="2:21" hidden="1" outlineLevel="2">
      <c r="B1193" s="1053">
        <v>98</v>
      </c>
      <c r="C1193" s="1053" t="str">
        <f t="shared" si="131"/>
        <v>Pois d'hiver frais, France continentale, Base Carbone</v>
      </c>
      <c r="D1193" s="1054">
        <f t="shared" si="132"/>
        <v>98</v>
      </c>
      <c r="E1193" s="1054" t="str">
        <f>IF(COUNTIF(E$1095:E1192,F1193)&gt;0,"",F1193)</f>
        <v>Pois d'hiver frais, France continentale, Base Carbone</v>
      </c>
      <c r="F1193" s="1054" t="str">
        <f t="shared" si="133"/>
        <v>Pois d'hiver frais, France continentale, Base Carbone</v>
      </c>
      <c r="G1193" s="1058" t="str">
        <f t="shared" si="134"/>
        <v>Pois d'hiver frais, France continentale, Base Carbone; kgCO2e/kg d'ingrédient ingéré</v>
      </c>
      <c r="I1193" s="1103" t="s">
        <v>406</v>
      </c>
      <c r="J1193" s="1051" t="s">
        <v>2434</v>
      </c>
      <c r="K1193" s="1122" t="s">
        <v>1670</v>
      </c>
      <c r="L1193" s="1051" t="s">
        <v>1674</v>
      </c>
      <c r="M1193" s="1036">
        <v>0.3</v>
      </c>
      <c r="N1193" s="1051" t="s">
        <v>2408</v>
      </c>
      <c r="O1193" s="1051">
        <v>1.75</v>
      </c>
      <c r="P1193" s="1051"/>
      <c r="Q1193" s="1051"/>
      <c r="R1193" s="1051"/>
      <c r="S1193" s="1051"/>
      <c r="T1193" s="1051"/>
      <c r="U1193" s="1105"/>
    </row>
    <row r="1194" spans="2:21" hidden="1" outlineLevel="2">
      <c r="B1194" s="1053">
        <v>99</v>
      </c>
      <c r="C1194" s="1053" t="str">
        <f t="shared" si="131"/>
        <v>Pois de printemps frais, France continentale, Base Carbone</v>
      </c>
      <c r="D1194" s="1054">
        <f t="shared" si="132"/>
        <v>99</v>
      </c>
      <c r="E1194" s="1054" t="str">
        <f>IF(COUNTIF(E$1095:E1193,F1194)&gt;0,"",F1194)</f>
        <v>Pois de printemps frais, France continentale, Base Carbone</v>
      </c>
      <c r="F1194" s="1054" t="str">
        <f t="shared" si="133"/>
        <v>Pois de printemps frais, France continentale, Base Carbone</v>
      </c>
      <c r="G1194" s="1058" t="str">
        <f t="shared" si="134"/>
        <v>Pois de printemps frais, France continentale, Base Carbone; kgCO2e/kg d'ingrédient ingéré</v>
      </c>
      <c r="I1194" s="1103" t="s">
        <v>406</v>
      </c>
      <c r="J1194" s="1051" t="s">
        <v>2434</v>
      </c>
      <c r="K1194" s="1122" t="s">
        <v>1670</v>
      </c>
      <c r="L1194" s="1051" t="s">
        <v>1674</v>
      </c>
      <c r="M1194" s="1036">
        <v>0.3</v>
      </c>
      <c r="N1194" s="1051" t="s">
        <v>2409</v>
      </c>
      <c r="O1194" s="1051">
        <v>0.67800000000000005</v>
      </c>
      <c r="P1194" s="1051"/>
      <c r="Q1194" s="1051"/>
      <c r="R1194" s="1051"/>
      <c r="S1194" s="1051"/>
      <c r="T1194" s="1051"/>
      <c r="U1194" s="1105"/>
    </row>
    <row r="1195" spans="2:21" hidden="1" outlineLevel="2">
      <c r="B1195" s="1053">
        <v>100</v>
      </c>
      <c r="C1195" s="1053" t="str">
        <f t="shared" si="131"/>
        <v>Pois en conserve, type printemps, France continentale, Base Carbone</v>
      </c>
      <c r="D1195" s="1054">
        <f t="shared" si="132"/>
        <v>100</v>
      </c>
      <c r="E1195" s="1054" t="str">
        <f>IF(COUNTIF(E$1095:E1194,F1195)&gt;0,"",F1195)</f>
        <v>Pois en conserve, type printemps, France continentale, Base Carbone</v>
      </c>
      <c r="F1195" s="1054" t="str">
        <f t="shared" si="133"/>
        <v>Pois en conserve, type printemps, France continentale, Base Carbone</v>
      </c>
      <c r="G1195" s="1058" t="str">
        <f t="shared" si="134"/>
        <v>Pois en conserve, type printemps, France continentale, Base Carbone; kgCO2e/kg d'ingrédient ingéré</v>
      </c>
      <c r="I1195" s="1103" t="s">
        <v>406</v>
      </c>
      <c r="J1195" s="1051" t="s">
        <v>2434</v>
      </c>
      <c r="K1195" s="1122" t="s">
        <v>1670</v>
      </c>
      <c r="L1195" s="1051" t="s">
        <v>1674</v>
      </c>
      <c r="M1195" s="1036">
        <v>0.3</v>
      </c>
      <c r="N1195" s="1051" t="s">
        <v>2410</v>
      </c>
      <c r="O1195" s="1051">
        <v>0.91</v>
      </c>
      <c r="P1195" s="1051"/>
      <c r="Q1195" s="1051"/>
      <c r="R1195" s="1051"/>
      <c r="S1195" s="1051"/>
      <c r="T1195" s="1051"/>
      <c r="U1195" s="1105"/>
    </row>
    <row r="1196" spans="2:21" hidden="1" outlineLevel="2">
      <c r="B1196" s="1053">
        <v>101</v>
      </c>
      <c r="C1196" s="1053" t="str">
        <f t="shared" si="131"/>
        <v>Pois surgelés, France continentale, Base Carbone</v>
      </c>
      <c r="D1196" s="1054">
        <f t="shared" si="132"/>
        <v>101</v>
      </c>
      <c r="E1196" s="1054" t="str">
        <f>IF(COUNTIF(E$1095:E1195,F1196)&gt;0,"",F1196)</f>
        <v>Pois surgelés, France continentale, Base Carbone</v>
      </c>
      <c r="F1196" s="1054" t="str">
        <f t="shared" si="133"/>
        <v>Pois surgelés, France continentale, Base Carbone</v>
      </c>
      <c r="G1196" s="1058" t="str">
        <f t="shared" si="134"/>
        <v>Pois surgelés, France continentale, Base Carbone; kgCO2e/kg d'ingrédient ingéré</v>
      </c>
      <c r="I1196" s="1103" t="s">
        <v>406</v>
      </c>
      <c r="J1196" s="1051" t="s">
        <v>2434</v>
      </c>
      <c r="K1196" s="1122" t="s">
        <v>1670</v>
      </c>
      <c r="L1196" s="1051" t="s">
        <v>1674</v>
      </c>
      <c r="M1196" s="1036">
        <v>0.3</v>
      </c>
      <c r="N1196" s="1051" t="s">
        <v>2411</v>
      </c>
      <c r="O1196" s="1051">
        <v>1.54</v>
      </c>
      <c r="P1196" s="1051"/>
      <c r="Q1196" s="1051"/>
      <c r="R1196" s="1051"/>
      <c r="S1196" s="1051"/>
      <c r="T1196" s="1051"/>
      <c r="U1196" s="1105"/>
    </row>
    <row r="1197" spans="2:21" hidden="1" outlineLevel="2">
      <c r="B1197" s="1053">
        <v>102</v>
      </c>
      <c r="C1197" s="1053" t="str">
        <f t="shared" si="131"/>
        <v>Poisson sauvage, en filet, France continentale, Base Carbone</v>
      </c>
      <c r="D1197" s="1054">
        <f t="shared" si="132"/>
        <v>102</v>
      </c>
      <c r="E1197" s="1054" t="str">
        <f>IF(COUNTIF(E$1095:E1196,F1197)&gt;0,"",F1197)</f>
        <v>Poisson sauvage, en filet, France continentale, Base Carbone</v>
      </c>
      <c r="F1197" s="1054" t="str">
        <f t="shared" si="133"/>
        <v>Poisson sauvage, en filet, France continentale, Base Carbone</v>
      </c>
      <c r="G1197" s="1058" t="str">
        <f t="shared" si="134"/>
        <v>Poisson sauvage, en filet, France continentale, Base Carbone; kgCO2e/kg d'ingrédient ingéré</v>
      </c>
      <c r="I1197" s="1103" t="s">
        <v>2346</v>
      </c>
      <c r="J1197" s="1051" t="s">
        <v>2434</v>
      </c>
      <c r="K1197" s="1122" t="s">
        <v>1670</v>
      </c>
      <c r="L1197" s="1051" t="s">
        <v>1674</v>
      </c>
      <c r="M1197" s="1036">
        <v>0.3</v>
      </c>
      <c r="N1197" s="1051" t="s">
        <v>2412</v>
      </c>
      <c r="O1197" s="1051">
        <v>11.5</v>
      </c>
      <c r="P1197" s="1051"/>
      <c r="Q1197" s="1051"/>
      <c r="R1197" s="1051"/>
      <c r="S1197" s="1051"/>
      <c r="T1197" s="1051"/>
      <c r="U1197" s="1105"/>
    </row>
    <row r="1198" spans="2:21" hidden="1" outlineLevel="2">
      <c r="B1198" s="1053">
        <v>103</v>
      </c>
      <c r="C1198" s="1053" t="str">
        <f t="shared" si="131"/>
        <v>Poivron, France continentale, Base Carbone</v>
      </c>
      <c r="D1198" s="1054">
        <f t="shared" si="132"/>
        <v>103</v>
      </c>
      <c r="E1198" s="1054" t="str">
        <f>IF(COUNTIF(E$1095:E1197,F1198)&gt;0,"",F1198)</f>
        <v>Poivron, France continentale, Base Carbone</v>
      </c>
      <c r="F1198" s="1054" t="str">
        <f t="shared" si="133"/>
        <v>Poivron, France continentale, Base Carbone</v>
      </c>
      <c r="G1198" s="1058" t="str">
        <f t="shared" si="134"/>
        <v>Poivron, France continentale, Base Carbone; kgCO2e/kg d'ingrédient ingéré</v>
      </c>
      <c r="I1198" s="1103" t="s">
        <v>2347</v>
      </c>
      <c r="J1198" s="1051" t="s">
        <v>2434</v>
      </c>
      <c r="K1198" s="1122" t="s">
        <v>1670</v>
      </c>
      <c r="L1198" s="1051" t="s">
        <v>1674</v>
      </c>
      <c r="M1198" s="1036">
        <v>0.3</v>
      </c>
      <c r="N1198" s="1051"/>
      <c r="O1198" s="1051">
        <v>0.89800000000000002</v>
      </c>
      <c r="P1198" s="1051"/>
      <c r="Q1198" s="1051"/>
      <c r="R1198" s="1051"/>
      <c r="S1198" s="1051"/>
      <c r="T1198" s="1051"/>
      <c r="U1198" s="1105"/>
    </row>
    <row r="1199" spans="2:21" hidden="1" outlineLevel="2">
      <c r="B1199" s="1053">
        <v>104</v>
      </c>
      <c r="C1199" s="1053" t="str">
        <f t="shared" si="131"/>
        <v>Pomme Amérique du sud, France continentale, Base Carbone</v>
      </c>
      <c r="D1199" s="1054">
        <f t="shared" si="132"/>
        <v>104</v>
      </c>
      <c r="E1199" s="1054" t="str">
        <f>IF(COUNTIF(E$1095:E1198,F1199)&gt;0,"",F1199)</f>
        <v>Pomme Amérique du sud, France continentale, Base Carbone</v>
      </c>
      <c r="F1199" s="1054" t="str">
        <f t="shared" si="133"/>
        <v>Pomme Amérique du sud, France continentale, Base Carbone</v>
      </c>
      <c r="G1199" s="1058" t="str">
        <f t="shared" si="134"/>
        <v>Pomme Amérique du sud, France continentale, Base Carbone; kgCO2e/kg d'ingrédient ingéré</v>
      </c>
      <c r="I1199" s="1103" t="s">
        <v>1338</v>
      </c>
      <c r="J1199" s="1051" t="s">
        <v>2434</v>
      </c>
      <c r="K1199" s="1122" t="s">
        <v>1670</v>
      </c>
      <c r="L1199" s="1051" t="s">
        <v>1674</v>
      </c>
      <c r="M1199" s="1036">
        <v>0.3</v>
      </c>
      <c r="N1199" s="1051" t="s">
        <v>2413</v>
      </c>
      <c r="O1199" s="1051">
        <v>1.29</v>
      </c>
      <c r="P1199" s="1051"/>
      <c r="Q1199" s="1051"/>
      <c r="R1199" s="1051"/>
      <c r="S1199" s="1051"/>
      <c r="T1199" s="1051"/>
      <c r="U1199" s="1105"/>
    </row>
    <row r="1200" spans="2:21" hidden="1" outlineLevel="2">
      <c r="B1200" s="1053">
        <v>105</v>
      </c>
      <c r="C1200" s="1053" t="str">
        <f t="shared" si="131"/>
        <v>Pomme France, France continentale, Base Carbone</v>
      </c>
      <c r="D1200" s="1054">
        <f t="shared" si="132"/>
        <v>105</v>
      </c>
      <c r="E1200" s="1054" t="str">
        <f>IF(COUNTIF(E$1095:E1199,F1200)&gt;0,"",F1200)</f>
        <v>Pomme France, France continentale, Base Carbone</v>
      </c>
      <c r="F1200" s="1054" t="str">
        <f t="shared" si="133"/>
        <v>Pomme France, France continentale, Base Carbone</v>
      </c>
      <c r="G1200" s="1058" t="str">
        <f t="shared" si="134"/>
        <v>Pomme France, France continentale, Base Carbone; kgCO2e/kg d'ingrédient ingéré</v>
      </c>
      <c r="I1200" s="1103" t="s">
        <v>1338</v>
      </c>
      <c r="J1200" s="1051" t="s">
        <v>2434</v>
      </c>
      <c r="K1200" s="1122" t="s">
        <v>1670</v>
      </c>
      <c r="L1200" s="1051" t="s">
        <v>1674</v>
      </c>
      <c r="M1200" s="1036">
        <v>0.3</v>
      </c>
      <c r="N1200" s="1051" t="s">
        <v>242</v>
      </c>
      <c r="O1200" s="1051">
        <v>0.26700000000000002</v>
      </c>
      <c r="P1200" s="1051"/>
      <c r="Q1200" s="1051"/>
      <c r="R1200" s="1051"/>
      <c r="S1200" s="1051"/>
      <c r="T1200" s="1051"/>
      <c r="U1200" s="1105"/>
    </row>
    <row r="1201" spans="2:21" hidden="1" outlineLevel="2">
      <c r="B1201" s="1053">
        <v>106</v>
      </c>
      <c r="C1201" s="1053" t="str">
        <f t="shared" si="131"/>
        <v>Pomme de terre, France continentale, Base Carbone</v>
      </c>
      <c r="D1201" s="1054">
        <f t="shared" si="132"/>
        <v>106</v>
      </c>
      <c r="E1201" s="1054" t="str">
        <f>IF(COUNTIF(E$1095:E1200,F1201)&gt;0,"",F1201)</f>
        <v>Pomme de terre, France continentale, Base Carbone</v>
      </c>
      <c r="F1201" s="1054" t="str">
        <f t="shared" si="133"/>
        <v>Pomme de terre, France continentale, Base Carbone</v>
      </c>
      <c r="G1201" s="1058" t="str">
        <f t="shared" si="134"/>
        <v>Pomme de terre, France continentale, Base Carbone; kgCO2e/kg d'ingrédient ingéré</v>
      </c>
      <c r="I1201" s="1103" t="s">
        <v>407</v>
      </c>
      <c r="J1201" s="1051" t="s">
        <v>2434</v>
      </c>
      <c r="K1201" s="1122" t="s">
        <v>1670</v>
      </c>
      <c r="L1201" s="1051" t="s">
        <v>1674</v>
      </c>
      <c r="M1201" s="1036">
        <v>0.3</v>
      </c>
      <c r="N1201" s="1051"/>
      <c r="O1201" s="1051">
        <v>0.60299999999999998</v>
      </c>
      <c r="P1201" s="1051"/>
      <c r="Q1201" s="1051"/>
      <c r="R1201" s="1051"/>
      <c r="S1201" s="1051"/>
      <c r="T1201" s="1051"/>
      <c r="U1201" s="1105"/>
    </row>
    <row r="1202" spans="2:21" hidden="1" outlineLevel="2">
      <c r="B1202" s="1053">
        <v>107</v>
      </c>
      <c r="C1202" s="1053" t="str">
        <f t="shared" si="131"/>
        <v>Poulet entier entier, France continentale, Base Carbone</v>
      </c>
      <c r="D1202" s="1054">
        <f t="shared" si="132"/>
        <v>107</v>
      </c>
      <c r="E1202" s="1054" t="str">
        <f>IF(COUNTIF(E$1095:E1201,F1202)&gt;0,"",F1202)</f>
        <v>Poulet entier entier, France continentale, Base Carbone</v>
      </c>
      <c r="F1202" s="1054" t="str">
        <f t="shared" si="133"/>
        <v>Poulet entier entier, France continentale, Base Carbone</v>
      </c>
      <c r="G1202" s="1058" t="str">
        <f t="shared" si="134"/>
        <v>Poulet entier entier, France continentale, Base Carbone; kgCO2e/kg d'ingrédient ingéré</v>
      </c>
      <c r="I1202" s="1103" t="s">
        <v>2348</v>
      </c>
      <c r="J1202" s="1051" t="s">
        <v>2434</v>
      </c>
      <c r="K1202" s="1122" t="s">
        <v>1670</v>
      </c>
      <c r="L1202" s="1051" t="s">
        <v>1674</v>
      </c>
      <c r="M1202" s="1036">
        <v>0.3</v>
      </c>
      <c r="N1202" s="1051" t="s">
        <v>2414</v>
      </c>
      <c r="O1202" s="1051">
        <v>5.16</v>
      </c>
      <c r="P1202" s="1051"/>
      <c r="Q1202" s="1051"/>
      <c r="R1202" s="1051"/>
      <c r="S1202" s="1051"/>
      <c r="T1202" s="1051"/>
      <c r="U1202" s="1105"/>
    </row>
    <row r="1203" spans="2:21" hidden="1" outlineLevel="2">
      <c r="B1203" s="1053">
        <v>108</v>
      </c>
      <c r="C1203" s="1053" t="str">
        <f t="shared" si="131"/>
        <v>Radis de saison, France continentale, Base Carbone</v>
      </c>
      <c r="D1203" s="1054">
        <f t="shared" si="132"/>
        <v>108</v>
      </c>
      <c r="E1203" s="1054" t="str">
        <f>IF(COUNTIF(E$1095:E1202,F1203)&gt;0,"",F1203)</f>
        <v>Radis de saison, France continentale, Base Carbone</v>
      </c>
      <c r="F1203" s="1054" t="str">
        <f t="shared" si="133"/>
        <v>Radis de saison, France continentale, Base Carbone</v>
      </c>
      <c r="G1203" s="1058" t="str">
        <f t="shared" si="134"/>
        <v>Radis de saison, France continentale, Base Carbone; kgCO2e/kg d'ingrédient ingéré</v>
      </c>
      <c r="I1203" s="1103" t="s">
        <v>2349</v>
      </c>
      <c r="J1203" s="1051" t="s">
        <v>2434</v>
      </c>
      <c r="K1203" s="1122" t="s">
        <v>1670</v>
      </c>
      <c r="L1203" s="1051" t="s">
        <v>1674</v>
      </c>
      <c r="M1203" s="1036">
        <v>0.3</v>
      </c>
      <c r="N1203" s="1051" t="s">
        <v>2371</v>
      </c>
      <c r="O1203" s="1051">
        <v>0.55200000000000005</v>
      </c>
      <c r="P1203" s="1051"/>
      <c r="Q1203" s="1051"/>
      <c r="R1203" s="1051"/>
      <c r="S1203" s="1051"/>
      <c r="T1203" s="1051"/>
      <c r="U1203" s="1105"/>
    </row>
    <row r="1204" spans="2:21" hidden="1" outlineLevel="2">
      <c r="B1204" s="1053">
        <v>109</v>
      </c>
      <c r="C1204" s="1053" t="str">
        <f t="shared" si="131"/>
        <v>Radis serre chauffée, France continentale, Base Carbone</v>
      </c>
      <c r="D1204" s="1054">
        <f t="shared" si="132"/>
        <v>109</v>
      </c>
      <c r="E1204" s="1054" t="str">
        <f>IF(COUNTIF(E$1095:E1203,F1204)&gt;0,"",F1204)</f>
        <v>Radis serre chauffée, France continentale, Base Carbone</v>
      </c>
      <c r="F1204" s="1054" t="str">
        <f t="shared" si="133"/>
        <v>Radis serre chauffée, France continentale, Base Carbone</v>
      </c>
      <c r="G1204" s="1058" t="str">
        <f t="shared" si="134"/>
        <v>Radis serre chauffée, France continentale, Base Carbone; kgCO2e/kg d'ingrédient ingéré</v>
      </c>
      <c r="I1204" s="1103" t="s">
        <v>2349</v>
      </c>
      <c r="J1204" s="1051" t="s">
        <v>2434</v>
      </c>
      <c r="K1204" s="1122" t="s">
        <v>1670</v>
      </c>
      <c r="L1204" s="1051" t="s">
        <v>1674</v>
      </c>
      <c r="M1204" s="1036">
        <v>0.3</v>
      </c>
      <c r="N1204" s="1051" t="s">
        <v>2382</v>
      </c>
      <c r="O1204" s="1051">
        <v>8.43</v>
      </c>
      <c r="P1204" s="1051"/>
      <c r="Q1204" s="1051"/>
      <c r="R1204" s="1051"/>
      <c r="S1204" s="1051"/>
      <c r="T1204" s="1051"/>
      <c r="U1204" s="1105"/>
    </row>
    <row r="1205" spans="2:21" hidden="1" outlineLevel="2">
      <c r="B1205" s="1053">
        <v>110</v>
      </c>
      <c r="C1205" s="1053" t="str">
        <f t="shared" si="131"/>
        <v>Raisin, France continentale, Base Carbone</v>
      </c>
      <c r="D1205" s="1054">
        <f t="shared" si="132"/>
        <v>110</v>
      </c>
      <c r="E1205" s="1054" t="str">
        <f>IF(COUNTIF(E$1095:E1204,F1205)&gt;0,"",F1205)</f>
        <v>Raisin, France continentale, Base Carbone</v>
      </c>
      <c r="F1205" s="1054" t="str">
        <f t="shared" si="133"/>
        <v>Raisin, France continentale, Base Carbone</v>
      </c>
      <c r="G1205" s="1058" t="str">
        <f t="shared" si="134"/>
        <v>Raisin, France continentale, Base Carbone; kgCO2e/kg d'ingrédient ingéré</v>
      </c>
      <c r="I1205" s="1103" t="s">
        <v>2350</v>
      </c>
      <c r="J1205" s="1051" t="s">
        <v>2434</v>
      </c>
      <c r="K1205" s="1122" t="s">
        <v>1670</v>
      </c>
      <c r="L1205" s="1051" t="s">
        <v>1674</v>
      </c>
      <c r="M1205" s="1036">
        <v>0.3</v>
      </c>
      <c r="N1205" s="1051"/>
      <c r="O1205" s="1051">
        <v>0.80300000000000005</v>
      </c>
      <c r="P1205" s="1051"/>
      <c r="Q1205" s="1051"/>
      <c r="R1205" s="1051"/>
      <c r="S1205" s="1051"/>
      <c r="T1205" s="1051"/>
      <c r="U1205" s="1105"/>
    </row>
    <row r="1206" spans="2:21" hidden="1" outlineLevel="2">
      <c r="B1206" s="1053">
        <v>111</v>
      </c>
      <c r="C1206" s="1053" t="str">
        <f t="shared" si="131"/>
        <v>Riz jasmin, Thaïlande, France continentale, Base Carbone</v>
      </c>
      <c r="D1206" s="1054">
        <f t="shared" si="132"/>
        <v>111</v>
      </c>
      <c r="E1206" s="1054" t="str">
        <f>IF(COUNTIF(E$1095:E1205,F1206)&gt;0,"",F1206)</f>
        <v>Riz jasmin, Thaïlande, France continentale, Base Carbone</v>
      </c>
      <c r="F1206" s="1054" t="str">
        <f t="shared" si="133"/>
        <v>Riz jasmin, Thaïlande, France continentale, Base Carbone</v>
      </c>
      <c r="G1206" s="1058" t="str">
        <f t="shared" si="134"/>
        <v>Riz jasmin, Thaïlande, France continentale, Base Carbone; kgCO2e/kg d'ingrédient ingéré</v>
      </c>
      <c r="I1206" s="1103" t="s">
        <v>2351</v>
      </c>
      <c r="J1206" s="1051" t="s">
        <v>2434</v>
      </c>
      <c r="K1206" s="1122" t="s">
        <v>1670</v>
      </c>
      <c r="L1206" s="1051" t="s">
        <v>1674</v>
      </c>
      <c r="M1206" s="1036">
        <v>0.3</v>
      </c>
      <c r="N1206" s="1051" t="s">
        <v>2415</v>
      </c>
      <c r="O1206" s="1051">
        <v>1.41</v>
      </c>
      <c r="P1206" s="1051"/>
      <c r="Q1206" s="1051"/>
      <c r="R1206" s="1051"/>
      <c r="S1206" s="1051"/>
      <c r="T1206" s="1051"/>
      <c r="U1206" s="1105"/>
    </row>
    <row r="1207" spans="2:21" hidden="1" outlineLevel="2">
      <c r="B1207" s="1053">
        <v>112</v>
      </c>
      <c r="C1207" s="1053" t="str">
        <f t="shared" si="131"/>
        <v>Salade, France continentale, Base Carbone</v>
      </c>
      <c r="D1207" s="1054">
        <f t="shared" si="132"/>
        <v>112</v>
      </c>
      <c r="E1207" s="1054" t="str">
        <f>IF(COUNTIF(E$1095:E1206,F1207)&gt;0,"",F1207)</f>
        <v>Salade, France continentale, Base Carbone</v>
      </c>
      <c r="F1207" s="1054" t="str">
        <f t="shared" si="133"/>
        <v>Salade, France continentale, Base Carbone</v>
      </c>
      <c r="G1207" s="1058" t="str">
        <f t="shared" si="134"/>
        <v>Salade, France continentale, Base Carbone; kgCO2e/kg d'ingrédient ingéré</v>
      </c>
      <c r="I1207" s="1103" t="s">
        <v>2352</v>
      </c>
      <c r="J1207" s="1051" t="s">
        <v>2434</v>
      </c>
      <c r="K1207" s="1122" t="s">
        <v>1670</v>
      </c>
      <c r="L1207" s="1051" t="s">
        <v>1674</v>
      </c>
      <c r="M1207" s="1036">
        <v>0.3</v>
      </c>
      <c r="N1207" s="1051"/>
      <c r="O1207" s="1051">
        <v>0.79900000000000004</v>
      </c>
      <c r="P1207" s="1051"/>
      <c r="Q1207" s="1051"/>
      <c r="R1207" s="1051"/>
      <c r="S1207" s="1051"/>
      <c r="T1207" s="1051"/>
      <c r="U1207" s="1105"/>
    </row>
    <row r="1208" spans="2:21" hidden="1" outlineLevel="2">
      <c r="B1208" s="1053">
        <v>113</v>
      </c>
      <c r="C1208" s="1053" t="str">
        <f t="shared" si="131"/>
        <v>Sauce tomate, France continentale, Base Carbone</v>
      </c>
      <c r="D1208" s="1054">
        <f t="shared" si="132"/>
        <v>113</v>
      </c>
      <c r="E1208" s="1054" t="str">
        <f>IF(COUNTIF(E$1095:E1207,F1208)&gt;0,"",F1208)</f>
        <v>Sauce tomate, France continentale, Base Carbone</v>
      </c>
      <c r="F1208" s="1054" t="str">
        <f t="shared" si="133"/>
        <v>Sauce tomate, France continentale, Base Carbone</v>
      </c>
      <c r="G1208" s="1058" t="str">
        <f t="shared" si="134"/>
        <v>Sauce tomate, France continentale, Base Carbone; kgCO2e/kg d'ingrédient ingéré</v>
      </c>
      <c r="I1208" s="1103" t="s">
        <v>2353</v>
      </c>
      <c r="J1208" s="1051" t="s">
        <v>2434</v>
      </c>
      <c r="K1208" s="1122" t="s">
        <v>1670</v>
      </c>
      <c r="L1208" s="1051" t="s">
        <v>1674</v>
      </c>
      <c r="M1208" s="1036">
        <v>0.3</v>
      </c>
      <c r="N1208" s="1051"/>
      <c r="O1208" s="1051">
        <v>2.94</v>
      </c>
      <c r="P1208" s="1051"/>
      <c r="Q1208" s="1051"/>
      <c r="R1208" s="1051"/>
      <c r="S1208" s="1051"/>
      <c r="T1208" s="1051"/>
      <c r="U1208" s="1105"/>
    </row>
    <row r="1209" spans="2:21" hidden="1" outlineLevel="2">
      <c r="B1209" s="1053">
        <v>114</v>
      </c>
      <c r="C1209" s="1053" t="str">
        <f t="shared" si="131"/>
        <v>Saucisse de porc, France continentale, Base Carbone</v>
      </c>
      <c r="D1209" s="1054">
        <f t="shared" si="132"/>
        <v>114</v>
      </c>
      <c r="E1209" s="1054" t="str">
        <f>IF(COUNTIF(E$1095:E1208,F1209)&gt;0,"",F1209)</f>
        <v>Saucisse de porc, France continentale, Base Carbone</v>
      </c>
      <c r="F1209" s="1054" t="str">
        <f t="shared" si="133"/>
        <v>Saucisse de porc, France continentale, Base Carbone</v>
      </c>
      <c r="G1209" s="1058" t="str">
        <f t="shared" si="134"/>
        <v>Saucisse de porc, France continentale, Base Carbone; kgCO2e/kg d'ingrédient ingéré</v>
      </c>
      <c r="I1209" s="1103" t="s">
        <v>2354</v>
      </c>
      <c r="J1209" s="1051" t="s">
        <v>2434</v>
      </c>
      <c r="K1209" s="1122" t="s">
        <v>1670</v>
      </c>
      <c r="L1209" s="1051" t="s">
        <v>1674</v>
      </c>
      <c r="M1209" s="1036">
        <v>0.3</v>
      </c>
      <c r="N1209" s="1051"/>
      <c r="O1209" s="1051">
        <v>5.48</v>
      </c>
      <c r="P1209" s="1051"/>
      <c r="Q1209" s="1051"/>
      <c r="R1209" s="1051"/>
      <c r="S1209" s="1051"/>
      <c r="T1209" s="1051"/>
      <c r="U1209" s="1105"/>
    </row>
    <row r="1210" spans="2:21" hidden="1" outlineLevel="2">
      <c r="B1210" s="1053">
        <v>115</v>
      </c>
      <c r="C1210" s="1053" t="str">
        <f t="shared" si="131"/>
        <v>Saucisson de porc, France continentale, Base Carbone</v>
      </c>
      <c r="D1210" s="1054">
        <f t="shared" si="132"/>
        <v>115</v>
      </c>
      <c r="E1210" s="1054" t="str">
        <f>IF(COUNTIF(E$1095:E1209,F1210)&gt;0,"",F1210)</f>
        <v>Saucisson de porc, France continentale, Base Carbone</v>
      </c>
      <c r="F1210" s="1054" t="str">
        <f t="shared" si="133"/>
        <v>Saucisson de porc, France continentale, Base Carbone</v>
      </c>
      <c r="G1210" s="1058" t="str">
        <f t="shared" si="134"/>
        <v>Saucisson de porc, France continentale, Base Carbone; kgCO2e/kg d'ingrédient ingéré</v>
      </c>
      <c r="I1210" s="1103" t="s">
        <v>2355</v>
      </c>
      <c r="J1210" s="1051" t="s">
        <v>2434</v>
      </c>
      <c r="K1210" s="1122" t="s">
        <v>1670</v>
      </c>
      <c r="L1210" s="1051" t="s">
        <v>1674</v>
      </c>
      <c r="M1210" s="1036">
        <v>0.3</v>
      </c>
      <c r="N1210" s="1051"/>
      <c r="O1210" s="1051">
        <v>5.12</v>
      </c>
      <c r="P1210" s="1051"/>
      <c r="Q1210" s="1051"/>
      <c r="R1210" s="1051"/>
      <c r="S1210" s="1051"/>
      <c r="T1210" s="1051"/>
      <c r="U1210" s="1105"/>
    </row>
    <row r="1211" spans="2:21" hidden="1" outlineLevel="2">
      <c r="B1211" s="1053">
        <v>116</v>
      </c>
      <c r="C1211" s="1053" t="str">
        <f t="shared" si="131"/>
        <v>Sel, France continentale, Base Carbone</v>
      </c>
      <c r="D1211" s="1054">
        <f t="shared" si="132"/>
        <v>116</v>
      </c>
      <c r="E1211" s="1054" t="str">
        <f>IF(COUNTIF(E$1095:E1210,F1211)&gt;0,"",F1211)</f>
        <v>Sel, France continentale, Base Carbone</v>
      </c>
      <c r="F1211" s="1054" t="str">
        <f t="shared" si="133"/>
        <v>Sel, France continentale, Base Carbone</v>
      </c>
      <c r="G1211" s="1058" t="str">
        <f t="shared" si="134"/>
        <v>Sel, France continentale, Base Carbone; kgCO2e/kg d'ingrédient ingéré</v>
      </c>
      <c r="I1211" s="1103" t="s">
        <v>2356</v>
      </c>
      <c r="J1211" s="1051" t="s">
        <v>2434</v>
      </c>
      <c r="K1211" s="1122" t="s">
        <v>1670</v>
      </c>
      <c r="L1211" s="1051" t="s">
        <v>1674</v>
      </c>
      <c r="M1211" s="1036">
        <v>0.3</v>
      </c>
      <c r="N1211" s="1051"/>
      <c r="O1211" s="1051">
        <v>0.54400000000000004</v>
      </c>
      <c r="P1211" s="1051"/>
      <c r="Q1211" s="1051"/>
      <c r="R1211" s="1051"/>
      <c r="S1211" s="1051"/>
      <c r="T1211" s="1051"/>
      <c r="U1211" s="1105"/>
    </row>
    <row r="1212" spans="2:21" hidden="1" outlineLevel="2">
      <c r="B1212" s="1053">
        <v>117</v>
      </c>
      <c r="C1212" s="1053" t="str">
        <f t="shared" si="131"/>
        <v>Semoule de blé dur, France continentale, Base Carbone</v>
      </c>
      <c r="D1212" s="1054">
        <f t="shared" si="132"/>
        <v>117</v>
      </c>
      <c r="E1212" s="1054" t="str">
        <f>IF(COUNTIF(E$1095:E1211,F1212)&gt;0,"",F1212)</f>
        <v>Semoule de blé dur, France continentale, Base Carbone</v>
      </c>
      <c r="F1212" s="1054" t="str">
        <f t="shared" si="133"/>
        <v>Semoule de blé dur, France continentale, Base Carbone</v>
      </c>
      <c r="G1212" s="1058" t="str">
        <f t="shared" si="134"/>
        <v>Semoule de blé dur, France continentale, Base Carbone; kgCO2e/kg d'ingrédient ingéré</v>
      </c>
      <c r="I1212" s="1103" t="s">
        <v>2357</v>
      </c>
      <c r="J1212" s="1051" t="s">
        <v>2434</v>
      </c>
      <c r="K1212" s="1122" t="s">
        <v>1670</v>
      </c>
      <c r="L1212" s="1051" t="s">
        <v>1674</v>
      </c>
      <c r="M1212" s="1036">
        <v>0.3</v>
      </c>
      <c r="N1212" s="1051" t="s">
        <v>2416</v>
      </c>
      <c r="O1212" s="1051">
        <v>0.6</v>
      </c>
      <c r="P1212" s="1051"/>
      <c r="Q1212" s="1051"/>
      <c r="R1212" s="1051"/>
      <c r="S1212" s="1051"/>
      <c r="T1212" s="1051"/>
      <c r="U1212" s="1105"/>
    </row>
    <row r="1213" spans="2:21" hidden="1" outlineLevel="2">
      <c r="B1213" s="1053">
        <v>118</v>
      </c>
      <c r="C1213" s="1053" t="str">
        <f t="shared" si="131"/>
        <v>Steak de boeuf moyen France, France continentale, Base Carbone</v>
      </c>
      <c r="D1213" s="1054">
        <f t="shared" si="132"/>
        <v>118</v>
      </c>
      <c r="E1213" s="1054" t="str">
        <f>IF(COUNTIF(E$1095:E1212,F1213)&gt;0,"",F1213)</f>
        <v>Steak de boeuf moyen France, France continentale, Base Carbone</v>
      </c>
      <c r="F1213" s="1054" t="str">
        <f t="shared" si="133"/>
        <v>Steak de boeuf moyen France, France continentale, Base Carbone</v>
      </c>
      <c r="G1213" s="1058" t="str">
        <f t="shared" si="134"/>
        <v>Steak de boeuf moyen France, France continentale, Base Carbone; kgCO2e/kg d'ingrédient ingéré</v>
      </c>
      <c r="I1213" s="1103" t="s">
        <v>2358</v>
      </c>
      <c r="J1213" s="1051" t="s">
        <v>2434</v>
      </c>
      <c r="K1213" s="1122" t="s">
        <v>1670</v>
      </c>
      <c r="L1213" s="1051" t="s">
        <v>1674</v>
      </c>
      <c r="M1213" s="1036">
        <v>0.3</v>
      </c>
      <c r="N1213" s="1051" t="s">
        <v>2417</v>
      </c>
      <c r="O1213" s="1051">
        <v>35.799999999999997</v>
      </c>
      <c r="P1213" s="1051"/>
      <c r="Q1213" s="1051"/>
      <c r="R1213" s="1051"/>
      <c r="S1213" s="1051"/>
      <c r="T1213" s="1051"/>
      <c r="U1213" s="1105"/>
    </row>
    <row r="1214" spans="2:21" hidden="1" outlineLevel="2">
      <c r="B1214" s="1053">
        <v>119</v>
      </c>
      <c r="C1214" s="1053" t="str">
        <f t="shared" si="131"/>
        <v>Sucre de betterave, raffiné, France continentale, Base Carbone</v>
      </c>
      <c r="D1214" s="1054">
        <f t="shared" si="132"/>
        <v>119</v>
      </c>
      <c r="E1214" s="1054" t="str">
        <f>IF(COUNTIF(E$1095:E1213,F1214)&gt;0,"",F1214)</f>
        <v>Sucre de betterave, raffiné, France continentale, Base Carbone</v>
      </c>
      <c r="F1214" s="1054" t="str">
        <f t="shared" si="133"/>
        <v>Sucre de betterave, raffiné, France continentale, Base Carbone</v>
      </c>
      <c r="G1214" s="1058" t="str">
        <f t="shared" si="134"/>
        <v>Sucre de betterave, raffiné, France continentale, Base Carbone; kgCO2e/kg d'ingrédient ingéré</v>
      </c>
      <c r="I1214" s="1103" t="s">
        <v>2359</v>
      </c>
      <c r="J1214" s="1051" t="s">
        <v>2434</v>
      </c>
      <c r="K1214" s="1122" t="s">
        <v>1670</v>
      </c>
      <c r="L1214" s="1051" t="s">
        <v>1674</v>
      </c>
      <c r="M1214" s="1036">
        <v>0.3</v>
      </c>
      <c r="N1214" s="1051" t="s">
        <v>2418</v>
      </c>
      <c r="O1214" s="1051">
        <v>0.68200000000000005</v>
      </c>
      <c r="P1214" s="1051"/>
      <c r="Q1214" s="1051"/>
      <c r="R1214" s="1051"/>
      <c r="S1214" s="1051"/>
      <c r="T1214" s="1051"/>
      <c r="U1214" s="1105"/>
    </row>
    <row r="1215" spans="2:21" hidden="1" outlineLevel="2">
      <c r="B1215" s="1053">
        <v>120</v>
      </c>
      <c r="C1215" s="1053" t="str">
        <f t="shared" si="131"/>
        <v>Sucre de canne, France continentale, Base Carbone</v>
      </c>
      <c r="D1215" s="1054">
        <f t="shared" si="132"/>
        <v>120</v>
      </c>
      <c r="E1215" s="1054" t="str">
        <f>IF(COUNTIF(E$1095:E1214,F1215)&gt;0,"",F1215)</f>
        <v>Sucre de canne, France continentale, Base Carbone</v>
      </c>
      <c r="F1215" s="1054" t="str">
        <f t="shared" si="133"/>
        <v>Sucre de canne, France continentale, Base Carbone</v>
      </c>
      <c r="G1215" s="1058" t="str">
        <f t="shared" si="134"/>
        <v>Sucre de canne, France continentale, Base Carbone; kgCO2e/kg d'ingrédient ingéré</v>
      </c>
      <c r="I1215" s="1103" t="s">
        <v>2359</v>
      </c>
      <c r="J1215" s="1051" t="s">
        <v>2434</v>
      </c>
      <c r="K1215" s="1122" t="s">
        <v>1670</v>
      </c>
      <c r="L1215" s="1051" t="s">
        <v>1674</v>
      </c>
      <c r="M1215" s="1036">
        <v>0.3</v>
      </c>
      <c r="N1215" s="1051" t="s">
        <v>2419</v>
      </c>
      <c r="O1215" s="1051">
        <v>1.28</v>
      </c>
      <c r="P1215" s="1051"/>
      <c r="Q1215" s="1051"/>
      <c r="R1215" s="1051"/>
      <c r="S1215" s="1051"/>
      <c r="T1215" s="1051"/>
      <c r="U1215" s="1105"/>
    </row>
    <row r="1216" spans="2:21" hidden="1" outlineLevel="2">
      <c r="B1216" s="1053">
        <v>121</v>
      </c>
      <c r="C1216" s="1053" t="str">
        <f t="shared" si="131"/>
        <v>Thon en boîte, France continentale, Base Carbone</v>
      </c>
      <c r="D1216" s="1054">
        <f t="shared" si="132"/>
        <v>121</v>
      </c>
      <c r="E1216" s="1054" t="str">
        <f>IF(COUNTIF(E$1095:E1215,F1216)&gt;0,"",F1216)</f>
        <v>Thon en boîte, France continentale, Base Carbone</v>
      </c>
      <c r="F1216" s="1054" t="str">
        <f t="shared" si="133"/>
        <v>Thon en boîte, France continentale, Base Carbone</v>
      </c>
      <c r="G1216" s="1058" t="str">
        <f t="shared" si="134"/>
        <v>Thon en boîte, France continentale, Base Carbone; kgCO2e/kg d'ingrédient ingéré</v>
      </c>
      <c r="I1216" s="1103" t="s">
        <v>2360</v>
      </c>
      <c r="J1216" s="1051" t="s">
        <v>2434</v>
      </c>
      <c r="K1216" s="1122" t="s">
        <v>1670</v>
      </c>
      <c r="L1216" s="1051" t="s">
        <v>1674</v>
      </c>
      <c r="M1216" s="1036">
        <v>0.3</v>
      </c>
      <c r="N1216" s="1051" t="s">
        <v>2420</v>
      </c>
      <c r="O1216" s="1051">
        <v>3.95</v>
      </c>
      <c r="P1216" s="1051"/>
      <c r="Q1216" s="1051"/>
      <c r="R1216" s="1051"/>
      <c r="S1216" s="1051"/>
      <c r="T1216" s="1051"/>
      <c r="U1216" s="1105"/>
    </row>
    <row r="1217" spans="2:21" hidden="1" outlineLevel="2">
      <c r="B1217" s="1053">
        <v>122</v>
      </c>
      <c r="C1217" s="1053" t="str">
        <f t="shared" si="131"/>
        <v>Tomate destinée à l'industrie, France continentale, Base Carbone</v>
      </c>
      <c r="D1217" s="1054">
        <f t="shared" si="132"/>
        <v>122</v>
      </c>
      <c r="E1217" s="1054" t="str">
        <f>IF(COUNTIF(E$1095:E1216,F1217)&gt;0,"",F1217)</f>
        <v>Tomate destinée à l'industrie, France continentale, Base Carbone</v>
      </c>
      <c r="F1217" s="1054" t="str">
        <f t="shared" si="133"/>
        <v>Tomate destinée à l'industrie, France continentale, Base Carbone</v>
      </c>
      <c r="G1217" s="1058" t="str">
        <f t="shared" si="134"/>
        <v>Tomate destinée à l'industrie, France continentale, Base Carbone; kgCO2e/kg d'ingrédient ingéré</v>
      </c>
      <c r="I1217" s="1103" t="s">
        <v>2361</v>
      </c>
      <c r="J1217" s="1051" t="s">
        <v>2434</v>
      </c>
      <c r="K1217" s="1122" t="s">
        <v>1670</v>
      </c>
      <c r="L1217" s="1051" t="s">
        <v>1674</v>
      </c>
      <c r="M1217" s="1036">
        <v>0.3</v>
      </c>
      <c r="N1217" s="1051" t="s">
        <v>2421</v>
      </c>
      <c r="O1217" s="1051">
        <v>0.46200000000000002</v>
      </c>
      <c r="P1217" s="1051"/>
      <c r="Q1217" s="1051"/>
      <c r="R1217" s="1051"/>
      <c r="S1217" s="1051"/>
      <c r="T1217" s="1051"/>
      <c r="U1217" s="1105"/>
    </row>
    <row r="1218" spans="2:21" hidden="1" outlineLevel="2">
      <c r="B1218" s="1053">
        <v>123</v>
      </c>
      <c r="C1218" s="1053" t="str">
        <f t="shared" si="131"/>
        <v>Tomate fraîche de saison, France, France continentale, Base Carbone</v>
      </c>
      <c r="D1218" s="1054">
        <f t="shared" si="132"/>
        <v>123</v>
      </c>
      <c r="E1218" s="1054" t="str">
        <f>IF(COUNTIF(E$1095:E1217,F1218)&gt;0,"",F1218)</f>
        <v>Tomate fraîche de saison, France, France continentale, Base Carbone</v>
      </c>
      <c r="F1218" s="1054" t="str">
        <f t="shared" si="133"/>
        <v>Tomate fraîche de saison, France, France continentale, Base Carbone</v>
      </c>
      <c r="G1218" s="1058" t="str">
        <f t="shared" si="134"/>
        <v>Tomate fraîche de saison, France, France continentale, Base Carbone; kgCO2e/kg d'ingrédient ingéré</v>
      </c>
      <c r="I1218" s="1103" t="s">
        <v>2361</v>
      </c>
      <c r="J1218" s="1051" t="s">
        <v>2434</v>
      </c>
      <c r="K1218" s="1122" t="s">
        <v>1670</v>
      </c>
      <c r="L1218" s="1051" t="s">
        <v>1674</v>
      </c>
      <c r="M1218" s="1036">
        <v>0.3</v>
      </c>
      <c r="N1218" s="1051" t="s">
        <v>2422</v>
      </c>
      <c r="O1218" s="1051">
        <v>0.35399999999999998</v>
      </c>
      <c r="P1218" s="1051"/>
      <c r="Q1218" s="1051"/>
      <c r="R1218" s="1051"/>
      <c r="S1218" s="1051"/>
      <c r="T1218" s="1051"/>
      <c r="U1218" s="1105"/>
    </row>
    <row r="1219" spans="2:21" hidden="1" outlineLevel="2">
      <c r="B1219" s="1053">
        <v>124</v>
      </c>
      <c r="C1219" s="1053" t="str">
        <f t="shared" si="131"/>
        <v>Tomate fraîche hors saison, France, France continentale, Base Carbone</v>
      </c>
      <c r="D1219" s="1054">
        <f t="shared" si="132"/>
        <v>124</v>
      </c>
      <c r="E1219" s="1054" t="str">
        <f>IF(COUNTIF(E$1095:E1218,F1219)&gt;0,"",F1219)</f>
        <v>Tomate fraîche hors saison, France, France continentale, Base Carbone</v>
      </c>
      <c r="F1219" s="1054" t="str">
        <f t="shared" si="133"/>
        <v>Tomate fraîche hors saison, France, France continentale, Base Carbone</v>
      </c>
      <c r="G1219" s="1058" t="str">
        <f t="shared" si="134"/>
        <v>Tomate fraîche hors saison, France, France continentale, Base Carbone; kgCO2e/kg d'ingrédient ingéré</v>
      </c>
      <c r="I1219" s="1103" t="s">
        <v>2361</v>
      </c>
      <c r="J1219" s="1051" t="s">
        <v>2434</v>
      </c>
      <c r="K1219" s="1122" t="s">
        <v>1670</v>
      </c>
      <c r="L1219" s="1051" t="s">
        <v>1674</v>
      </c>
      <c r="M1219" s="1036">
        <v>0.3</v>
      </c>
      <c r="N1219" s="1051" t="s">
        <v>2423</v>
      </c>
      <c r="O1219" s="1051">
        <v>2.31</v>
      </c>
      <c r="P1219" s="1051"/>
      <c r="Q1219" s="1051"/>
      <c r="R1219" s="1051"/>
      <c r="S1219" s="1051"/>
      <c r="T1219" s="1051"/>
      <c r="U1219" s="1105"/>
    </row>
    <row r="1220" spans="2:21" hidden="1" outlineLevel="2">
      <c r="B1220" s="1053">
        <v>125</v>
      </c>
      <c r="C1220" s="1053" t="str">
        <f t="shared" si="131"/>
        <v>Tomate fraîche importée (Espagne), France continentale, Base Carbone</v>
      </c>
      <c r="D1220" s="1054">
        <f t="shared" si="132"/>
        <v>125</v>
      </c>
      <c r="E1220" s="1054" t="str">
        <f>IF(COUNTIF(E$1095:E1219,F1220)&gt;0,"",F1220)</f>
        <v>Tomate fraîche importée (Espagne), France continentale, Base Carbone</v>
      </c>
      <c r="F1220" s="1054" t="str">
        <f t="shared" si="133"/>
        <v>Tomate fraîche importée (Espagne), France continentale, Base Carbone</v>
      </c>
      <c r="G1220" s="1058" t="str">
        <f t="shared" si="134"/>
        <v>Tomate fraîche importée (Espagne), France continentale, Base Carbone; kgCO2e/kg d'ingrédient ingéré</v>
      </c>
      <c r="I1220" s="1103" t="s">
        <v>2361</v>
      </c>
      <c r="J1220" s="1051" t="s">
        <v>2434</v>
      </c>
      <c r="K1220" s="1122" t="s">
        <v>1670</v>
      </c>
      <c r="L1220" s="1051" t="s">
        <v>1674</v>
      </c>
      <c r="M1220" s="1036">
        <v>0.3</v>
      </c>
      <c r="N1220" s="1051" t="s">
        <v>2424</v>
      </c>
      <c r="O1220" s="1051">
        <v>0.66500000000000004</v>
      </c>
      <c r="P1220" s="1051"/>
      <c r="Q1220" s="1051"/>
      <c r="R1220" s="1051"/>
      <c r="S1220" s="1051"/>
      <c r="T1220" s="1051"/>
      <c r="U1220" s="1105"/>
    </row>
    <row r="1221" spans="2:21" hidden="1" outlineLevel="2">
      <c r="B1221" s="1053">
        <v>126</v>
      </c>
      <c r="C1221" s="1053" t="str">
        <f t="shared" si="131"/>
        <v>Tomate pelée ou pulpe de tomate, France continentale, Base Carbone</v>
      </c>
      <c r="D1221" s="1054">
        <f t="shared" si="132"/>
        <v>126</v>
      </c>
      <c r="E1221" s="1054" t="str">
        <f>IF(COUNTIF(E$1095:E1220,F1221)&gt;0,"",F1221)</f>
        <v>Tomate pelée ou pulpe de tomate, France continentale, Base Carbone</v>
      </c>
      <c r="F1221" s="1054" t="str">
        <f t="shared" si="133"/>
        <v>Tomate pelée ou pulpe de tomate, France continentale, Base Carbone</v>
      </c>
      <c r="G1221" s="1058" t="str">
        <f t="shared" si="134"/>
        <v>Tomate pelée ou pulpe de tomate, France continentale, Base Carbone; kgCO2e/kg d'ingrédient ingéré</v>
      </c>
      <c r="I1221" s="1103" t="s">
        <v>2361</v>
      </c>
      <c r="J1221" s="1051" t="s">
        <v>2434</v>
      </c>
      <c r="K1221" s="1122" t="s">
        <v>1670</v>
      </c>
      <c r="L1221" s="1051" t="s">
        <v>1674</v>
      </c>
      <c r="M1221" s="1036">
        <v>0.3</v>
      </c>
      <c r="N1221" s="1051" t="s">
        <v>2425</v>
      </c>
      <c r="O1221" s="1051">
        <v>1.41</v>
      </c>
      <c r="P1221" s="1051"/>
      <c r="Q1221" s="1051"/>
      <c r="R1221" s="1051"/>
      <c r="S1221" s="1051"/>
      <c r="T1221" s="1051"/>
      <c r="U1221" s="1105"/>
    </row>
    <row r="1222" spans="2:21" hidden="1" outlineLevel="2">
      <c r="B1222" s="1053">
        <v>127</v>
      </c>
      <c r="C1222" s="1053" t="str">
        <f t="shared" si="131"/>
        <v>Truite d'élevage, entière, France continentale, Base Carbone</v>
      </c>
      <c r="D1222" s="1054">
        <f t="shared" si="132"/>
        <v>127</v>
      </c>
      <c r="E1222" s="1054" t="str">
        <f>IF(COUNTIF(E$1095:E1221,F1222)&gt;0,"",F1222)</f>
        <v>Truite d'élevage, entière, France continentale, Base Carbone</v>
      </c>
      <c r="F1222" s="1054" t="str">
        <f t="shared" si="133"/>
        <v>Truite d'élevage, entière, France continentale, Base Carbone</v>
      </c>
      <c r="G1222" s="1058" t="str">
        <f t="shared" si="134"/>
        <v>Truite d'élevage, entière, France continentale, Base Carbone; kgCO2e/kg d'ingrédient ingéré</v>
      </c>
      <c r="I1222" s="1103" t="s">
        <v>2362</v>
      </c>
      <c r="J1222" s="1051" t="s">
        <v>2434</v>
      </c>
      <c r="K1222" s="1122" t="s">
        <v>1670</v>
      </c>
      <c r="L1222" s="1051" t="s">
        <v>1674</v>
      </c>
      <c r="M1222" s="1036">
        <v>0.3</v>
      </c>
      <c r="N1222" s="1051" t="s">
        <v>2426</v>
      </c>
      <c r="O1222" s="1051">
        <v>4.91</v>
      </c>
      <c r="P1222" s="1051"/>
      <c r="Q1222" s="1051"/>
      <c r="R1222" s="1051"/>
      <c r="S1222" s="1051"/>
      <c r="T1222" s="1051"/>
      <c r="U1222" s="1105"/>
    </row>
    <row r="1223" spans="2:21" hidden="1" outlineLevel="2">
      <c r="B1223" s="1053">
        <v>128</v>
      </c>
      <c r="C1223" s="1053" t="str">
        <f t="shared" si="131"/>
        <v>Truite ou saumon d'élevage, en pavé, France continentale, Base Carbone</v>
      </c>
      <c r="D1223" s="1054">
        <f t="shared" si="132"/>
        <v>128</v>
      </c>
      <c r="E1223" s="1054" t="str">
        <f>IF(COUNTIF(E$1095:E1222,F1223)&gt;0,"",F1223)</f>
        <v>Truite ou saumon d'élevage, en pavé, France continentale, Base Carbone</v>
      </c>
      <c r="F1223" s="1054" t="str">
        <f t="shared" si="133"/>
        <v>Truite ou saumon d'élevage, en pavé, France continentale, Base Carbone</v>
      </c>
      <c r="G1223" s="1058" t="str">
        <f t="shared" si="134"/>
        <v>Truite ou saumon d'élevage, en pavé, France continentale, Base Carbone; kgCO2e/kg d'ingrédient ingéré</v>
      </c>
      <c r="I1223" s="1103" t="s">
        <v>2363</v>
      </c>
      <c r="J1223" s="1051" t="s">
        <v>2434</v>
      </c>
      <c r="K1223" s="1122" t="s">
        <v>1670</v>
      </c>
      <c r="L1223" s="1051" t="s">
        <v>1674</v>
      </c>
      <c r="M1223" s="1036">
        <v>0.3</v>
      </c>
      <c r="N1223" s="1051" t="s">
        <v>2427</v>
      </c>
      <c r="O1223" s="1051">
        <v>6.55</v>
      </c>
      <c r="P1223" s="1051"/>
      <c r="Q1223" s="1051"/>
      <c r="R1223" s="1051"/>
      <c r="S1223" s="1051"/>
      <c r="T1223" s="1051"/>
      <c r="U1223" s="1105"/>
    </row>
    <row r="1224" spans="2:21" hidden="1" outlineLevel="2">
      <c r="B1224" s="1053">
        <v>129</v>
      </c>
      <c r="C1224" s="1053" t="str">
        <f t="shared" si="131"/>
        <v>Truite ou saumon fumé, d'élevage, France continentale, Base Carbone</v>
      </c>
      <c r="D1224" s="1054">
        <f t="shared" si="132"/>
        <v>129</v>
      </c>
      <c r="E1224" s="1054" t="str">
        <f>IF(COUNTIF(E$1095:E1223,F1224)&gt;0,"",F1224)</f>
        <v>Truite ou saumon fumé, d'élevage, France continentale, Base Carbone</v>
      </c>
      <c r="F1224" s="1054" t="str">
        <f t="shared" si="133"/>
        <v>Truite ou saumon fumé, d'élevage, France continentale, Base Carbone</v>
      </c>
      <c r="G1224" s="1058" t="str">
        <f t="shared" si="134"/>
        <v>Truite ou saumon fumé, d'élevage, France continentale, Base Carbone; kgCO2e/kg d'ingrédient ingéré</v>
      </c>
      <c r="I1224" s="1103" t="s">
        <v>2363</v>
      </c>
      <c r="J1224" s="1051" t="s">
        <v>2434</v>
      </c>
      <c r="K1224" s="1122" t="s">
        <v>1670</v>
      </c>
      <c r="L1224" s="1051" t="s">
        <v>1674</v>
      </c>
      <c r="M1224" s="1036">
        <v>0.3</v>
      </c>
      <c r="N1224" s="1051" t="s">
        <v>2428</v>
      </c>
      <c r="O1224" s="1051">
        <v>5.49</v>
      </c>
      <c r="P1224" s="1051"/>
      <c r="Q1224" s="1051"/>
      <c r="R1224" s="1051"/>
      <c r="S1224" s="1051"/>
      <c r="T1224" s="1051"/>
      <c r="U1224" s="1105"/>
    </row>
    <row r="1225" spans="2:21" hidden="1" outlineLevel="2">
      <c r="B1225" s="1053">
        <v>130</v>
      </c>
      <c r="C1225" s="1053" t="str">
        <f t="shared" ref="C1225:C1237" si="135">IF(ISNA(VLOOKUP(B1225,$D$1095:$E$1237,2,FALSE)),"-",VLOOKUP(B1225,$D$1095:$E$1237,2,FALSE))</f>
        <v>Viande de porc, France continentale, Base Carbone</v>
      </c>
      <c r="D1225" s="1054">
        <f t="shared" ref="D1225:D1237" si="136">D1224+IF(LEN(E1225)&gt;0,1,0)</f>
        <v>130</v>
      </c>
      <c r="E1225" s="1054" t="str">
        <f>IF(COUNTIF(E$1095:E1224,F1225)&gt;0,"",F1225)</f>
        <v>Viande de porc, France continentale, Base Carbone</v>
      </c>
      <c r="F1225" s="1054" t="str">
        <f t="shared" ref="F1225:F1237" si="137">IF(I1225&lt;&gt;"",I1225&amp;IF(N1225&lt;&gt;""," "&amp;N1225,)&amp;IF(L1225&lt;&gt;"",", "&amp;L1225,"")&amp;IF(K1225&lt;&gt;"",", "&amp;K1225,""),"")</f>
        <v>Viande de porc, France continentale, Base Carbone</v>
      </c>
      <c r="G1225" s="1058" t="str">
        <f t="shared" ref="G1225:G1237" si="138">IF(F1225&lt;&gt;"",F1225&amp;IF(J1225&lt;&gt;"","; "&amp;J1225,""),"")</f>
        <v>Viande de porc, France continentale, Base Carbone; kgCO2e/kg d'ingrédient ingéré</v>
      </c>
      <c r="I1225" s="1103" t="s">
        <v>2364</v>
      </c>
      <c r="J1225" s="1051" t="s">
        <v>2434</v>
      </c>
      <c r="K1225" s="1122" t="s">
        <v>1670</v>
      </c>
      <c r="L1225" s="1051" t="s">
        <v>1674</v>
      </c>
      <c r="M1225" s="1036">
        <v>0.3</v>
      </c>
      <c r="N1225" s="1051"/>
      <c r="O1225" s="1051">
        <v>7.36</v>
      </c>
      <c r="P1225" s="1051"/>
      <c r="Q1225" s="1051"/>
      <c r="R1225" s="1051"/>
      <c r="S1225" s="1051"/>
      <c r="T1225" s="1051"/>
      <c r="U1225" s="1105"/>
    </row>
    <row r="1226" spans="2:21" hidden="1" outlineLevel="2">
      <c r="B1226" s="1053">
        <v>131</v>
      </c>
      <c r="C1226" s="1053" t="str">
        <f t="shared" si="135"/>
        <v>Viande de veau moyen France, France continentale, Base Carbone</v>
      </c>
      <c r="D1226" s="1054">
        <f t="shared" si="136"/>
        <v>131</v>
      </c>
      <c r="E1226" s="1054" t="str">
        <f>IF(COUNTIF(E$1095:E1225,F1226)&gt;0,"",F1226)</f>
        <v>Viande de veau moyen France, France continentale, Base Carbone</v>
      </c>
      <c r="F1226" s="1054" t="str">
        <f t="shared" si="137"/>
        <v>Viande de veau moyen France, France continentale, Base Carbone</v>
      </c>
      <c r="G1226" s="1058" t="str">
        <f t="shared" si="138"/>
        <v>Viande de veau moyen France, France continentale, Base Carbone; kgCO2e/kg d'ingrédient ingéré</v>
      </c>
      <c r="I1226" s="1103" t="s">
        <v>2365</v>
      </c>
      <c r="J1226" s="1051" t="s">
        <v>2434</v>
      </c>
      <c r="K1226" s="1122" t="s">
        <v>1670</v>
      </c>
      <c r="L1226" s="1051" t="s">
        <v>1674</v>
      </c>
      <c r="M1226" s="1036">
        <v>0.3</v>
      </c>
      <c r="N1226" s="1051" t="s">
        <v>2417</v>
      </c>
      <c r="O1226" s="1051">
        <v>20.5</v>
      </c>
      <c r="P1226" s="1051"/>
      <c r="Q1226" s="1051"/>
      <c r="R1226" s="1051"/>
      <c r="S1226" s="1051"/>
      <c r="T1226" s="1051"/>
      <c r="U1226" s="1105"/>
    </row>
    <row r="1227" spans="2:21" hidden="1" outlineLevel="2">
      <c r="B1227" s="1053">
        <v>132</v>
      </c>
      <c r="C1227" s="1053" t="str">
        <f t="shared" si="135"/>
        <v>Viennoiseries Brioche industrielle préemballée, France continentale, Base Carbone</v>
      </c>
      <c r="D1227" s="1054">
        <f t="shared" si="136"/>
        <v>132</v>
      </c>
      <c r="E1227" s="1054" t="str">
        <f>IF(COUNTIF(E$1095:E1226,F1227)&gt;0,"",F1227)</f>
        <v>Viennoiseries Brioche industrielle préemballée, France continentale, Base Carbone</v>
      </c>
      <c r="F1227" s="1054" t="str">
        <f t="shared" si="137"/>
        <v>Viennoiseries Brioche industrielle préemballée, France continentale, Base Carbone</v>
      </c>
      <c r="G1227" s="1058" t="str">
        <f t="shared" si="138"/>
        <v>Viennoiseries Brioche industrielle préemballée, France continentale, Base Carbone; kgCO2e/kg d'ingrédient ingéré</v>
      </c>
      <c r="I1227" s="1103" t="s">
        <v>2366</v>
      </c>
      <c r="J1227" s="1051" t="s">
        <v>2434</v>
      </c>
      <c r="K1227" s="1122" t="s">
        <v>1670</v>
      </c>
      <c r="L1227" s="1051" t="s">
        <v>1674</v>
      </c>
      <c r="M1227" s="1036">
        <v>0.3</v>
      </c>
      <c r="N1227" s="1051" t="s">
        <v>2429</v>
      </c>
      <c r="O1227" s="1051">
        <v>2.87</v>
      </c>
      <c r="P1227" s="1051"/>
      <c r="Q1227" s="1051"/>
      <c r="R1227" s="1051"/>
      <c r="S1227" s="1051"/>
      <c r="T1227" s="1051"/>
      <c r="U1227" s="1105"/>
    </row>
    <row r="1228" spans="2:21" hidden="1" outlineLevel="2">
      <c r="B1228" s="1053">
        <v>133</v>
      </c>
      <c r="C1228" s="1053" t="str">
        <f t="shared" si="135"/>
        <v>Viennoiseries pain au chocolat, France continentale, Base Carbone</v>
      </c>
      <c r="D1228" s="1054">
        <f t="shared" si="136"/>
        <v>133</v>
      </c>
      <c r="E1228" s="1054" t="str">
        <f>IF(COUNTIF(E$1095:E1227,F1228)&gt;0,"",F1228)</f>
        <v>Viennoiseries pain au chocolat, France continentale, Base Carbone</v>
      </c>
      <c r="F1228" s="1054" t="str">
        <f t="shared" si="137"/>
        <v>Viennoiseries pain au chocolat, France continentale, Base Carbone</v>
      </c>
      <c r="G1228" s="1058" t="str">
        <f t="shared" si="138"/>
        <v>Viennoiseries pain au chocolat, France continentale, Base Carbone; kgCO2e/kg d'ingrédient ingéré</v>
      </c>
      <c r="I1228" s="1103" t="s">
        <v>2366</v>
      </c>
      <c r="J1228" s="1051" t="s">
        <v>2434</v>
      </c>
      <c r="K1228" s="1122" t="s">
        <v>1670</v>
      </c>
      <c r="L1228" s="1051" t="s">
        <v>1674</v>
      </c>
      <c r="M1228" s="1036">
        <v>0.3</v>
      </c>
      <c r="N1228" s="1051" t="s">
        <v>2430</v>
      </c>
      <c r="O1228" s="1051">
        <v>2.2799999999999998</v>
      </c>
      <c r="P1228" s="1051"/>
      <c r="Q1228" s="1051"/>
      <c r="R1228" s="1051"/>
      <c r="S1228" s="1051"/>
      <c r="T1228" s="1051"/>
      <c r="U1228" s="1105"/>
    </row>
    <row r="1229" spans="2:21" hidden="1" outlineLevel="2">
      <c r="B1229" s="1053">
        <v>134</v>
      </c>
      <c r="C1229" s="1053" t="str">
        <f t="shared" si="135"/>
        <v>Vinaigre de vin, France continentale, Base Carbone</v>
      </c>
      <c r="D1229" s="1054">
        <f t="shared" si="136"/>
        <v>134</v>
      </c>
      <c r="E1229" s="1054" t="str">
        <f>IF(COUNTIF(E$1095:E1228,F1229)&gt;0,"",F1229)</f>
        <v>Vinaigre de vin, France continentale, Base Carbone</v>
      </c>
      <c r="F1229" s="1054" t="str">
        <f t="shared" si="137"/>
        <v>Vinaigre de vin, France continentale, Base Carbone</v>
      </c>
      <c r="G1229" s="1058" t="str">
        <f t="shared" si="138"/>
        <v>Vinaigre de vin, France continentale, Base Carbone; kgCO2e/kg d'ingrédient ingéré</v>
      </c>
      <c r="I1229" s="1103" t="s">
        <v>2367</v>
      </c>
      <c r="J1229" s="1051" t="s">
        <v>2434</v>
      </c>
      <c r="K1229" s="1122" t="s">
        <v>1670</v>
      </c>
      <c r="L1229" s="1051" t="s">
        <v>1674</v>
      </c>
      <c r="M1229" s="1036">
        <v>0.3</v>
      </c>
      <c r="N1229" s="1051"/>
      <c r="O1229" s="1051">
        <v>4.17</v>
      </c>
      <c r="P1229" s="1051"/>
      <c r="Q1229" s="1051"/>
      <c r="R1229" s="1051"/>
      <c r="S1229" s="1051"/>
      <c r="T1229" s="1051"/>
      <c r="U1229" s="1105"/>
    </row>
    <row r="1230" spans="2:21" hidden="1" outlineLevel="2">
      <c r="B1230" s="1053">
        <v>135</v>
      </c>
      <c r="C1230" s="1053" t="str">
        <f t="shared" si="135"/>
        <v>Yaourt, France continentale, Base Carbone</v>
      </c>
      <c r="D1230" s="1054">
        <f t="shared" si="136"/>
        <v>135</v>
      </c>
      <c r="E1230" s="1054" t="str">
        <f>IF(COUNTIF(E$1095:E1229,F1230)&gt;0,"",F1230)</f>
        <v>Yaourt, France continentale, Base Carbone</v>
      </c>
      <c r="F1230" s="1054" t="str">
        <f t="shared" si="137"/>
        <v>Yaourt, France continentale, Base Carbone</v>
      </c>
      <c r="G1230" s="1058" t="str">
        <f t="shared" si="138"/>
        <v>Yaourt, France continentale, Base Carbone; kgCO2e/kg d'ingrédient ingéré</v>
      </c>
      <c r="I1230" s="1103" t="s">
        <v>1368</v>
      </c>
      <c r="J1230" s="1051" t="s">
        <v>2434</v>
      </c>
      <c r="K1230" s="1122" t="s">
        <v>1670</v>
      </c>
      <c r="L1230" s="1051" t="s">
        <v>1674</v>
      </c>
      <c r="M1230" s="1036">
        <v>0.3</v>
      </c>
      <c r="N1230" s="1051"/>
      <c r="O1230" s="1051">
        <v>2.88</v>
      </c>
      <c r="P1230" s="1051"/>
      <c r="Q1230" s="1051"/>
      <c r="R1230" s="1051"/>
      <c r="S1230" s="1051"/>
      <c r="T1230" s="1051"/>
      <c r="U1230" s="1105"/>
    </row>
    <row r="1231" spans="2:21" hidden="1" outlineLevel="2">
      <c r="B1231" s="1053">
        <v>136</v>
      </c>
      <c r="C1231" s="1053" t="str">
        <f t="shared" si="135"/>
        <v>-</v>
      </c>
      <c r="D1231" s="1054">
        <f t="shared" si="136"/>
        <v>135</v>
      </c>
      <c r="E1231" s="1054" t="str">
        <f>IF(COUNTIF(E$1095:E1230,F1231)&gt;0,"",F1231)</f>
        <v/>
      </c>
      <c r="F1231" s="1054" t="str">
        <f t="shared" si="137"/>
        <v/>
      </c>
      <c r="G1231" s="1058" t="str">
        <f t="shared" si="138"/>
        <v/>
      </c>
      <c r="I1231" s="1103"/>
      <c r="J1231" s="1051"/>
      <c r="K1231" s="1051"/>
      <c r="L1231" s="1051"/>
      <c r="M1231" s="1051"/>
      <c r="N1231" s="1051"/>
      <c r="O1231" s="1051"/>
      <c r="P1231" s="1051"/>
      <c r="Q1231" s="1051"/>
      <c r="R1231" s="1051"/>
      <c r="S1231" s="1051"/>
      <c r="T1231" s="1051"/>
      <c r="U1231" s="1105"/>
    </row>
    <row r="1232" spans="2:21" hidden="1" outlineLevel="2">
      <c r="B1232" s="1053">
        <v>137</v>
      </c>
      <c r="C1232" s="1053" t="str">
        <f t="shared" si="135"/>
        <v>-</v>
      </c>
      <c r="D1232" s="1054">
        <f t="shared" si="136"/>
        <v>135</v>
      </c>
      <c r="E1232" s="1054" t="str">
        <f>IF(COUNTIF(E$1095:E1231,F1232)&gt;0,"",F1232)</f>
        <v/>
      </c>
      <c r="F1232" s="1054" t="str">
        <f t="shared" si="137"/>
        <v/>
      </c>
      <c r="G1232" s="1058" t="str">
        <f t="shared" si="138"/>
        <v/>
      </c>
      <c r="I1232" s="1103"/>
      <c r="J1232" s="1051"/>
      <c r="K1232" s="1051"/>
      <c r="L1232" s="1051"/>
      <c r="M1232" s="1051"/>
      <c r="N1232" s="1051"/>
      <c r="O1232" s="1051"/>
      <c r="P1232" s="1051"/>
      <c r="Q1232" s="1051"/>
      <c r="R1232" s="1051"/>
      <c r="S1232" s="1051"/>
      <c r="T1232" s="1051"/>
      <c r="U1232" s="1105"/>
    </row>
    <row r="1233" spans="2:21" hidden="1" outlineLevel="2">
      <c r="B1233" s="1053">
        <v>138</v>
      </c>
      <c r="C1233" s="1053" t="str">
        <f t="shared" si="135"/>
        <v>-</v>
      </c>
      <c r="D1233" s="1054">
        <f t="shared" si="136"/>
        <v>135</v>
      </c>
      <c r="E1233" s="1054" t="str">
        <f>IF(COUNTIF(E$1095:E1232,F1233)&gt;0,"",F1233)</f>
        <v/>
      </c>
      <c r="F1233" s="1054" t="str">
        <f t="shared" si="137"/>
        <v/>
      </c>
      <c r="G1233" s="1058" t="str">
        <f t="shared" si="138"/>
        <v/>
      </c>
      <c r="I1233" s="1103"/>
      <c r="J1233" s="1051"/>
      <c r="K1233" s="1051"/>
      <c r="L1233" s="1051"/>
      <c r="M1233" s="1051"/>
      <c r="N1233" s="1051"/>
      <c r="O1233" s="1051"/>
      <c r="P1233" s="1051"/>
      <c r="Q1233" s="1051"/>
      <c r="R1233" s="1051"/>
      <c r="S1233" s="1051"/>
      <c r="T1233" s="1051"/>
      <c r="U1233" s="1105"/>
    </row>
    <row r="1234" spans="2:21" hidden="1" outlineLevel="2">
      <c r="B1234" s="1053">
        <v>139</v>
      </c>
      <c r="C1234" s="1053" t="str">
        <f t="shared" si="135"/>
        <v>-</v>
      </c>
      <c r="D1234" s="1054">
        <f t="shared" si="136"/>
        <v>135</v>
      </c>
      <c r="E1234" s="1054" t="str">
        <f>IF(COUNTIF(E$1095:E1233,F1234)&gt;0,"",F1234)</f>
        <v/>
      </c>
      <c r="F1234" s="1054" t="str">
        <f t="shared" si="137"/>
        <v/>
      </c>
      <c r="G1234" s="1058" t="str">
        <f t="shared" si="138"/>
        <v/>
      </c>
      <c r="I1234" s="1103"/>
      <c r="J1234" s="1051"/>
      <c r="K1234" s="1051"/>
      <c r="L1234" s="1051"/>
      <c r="M1234" s="1051"/>
      <c r="N1234" s="1051"/>
      <c r="O1234" s="1051"/>
      <c r="P1234" s="1051"/>
      <c r="Q1234" s="1051"/>
      <c r="R1234" s="1051"/>
      <c r="S1234" s="1051"/>
      <c r="T1234" s="1051"/>
      <c r="U1234" s="1105"/>
    </row>
    <row r="1235" spans="2:21" hidden="1" outlineLevel="2">
      <c r="B1235" s="1053">
        <v>140</v>
      </c>
      <c r="C1235" s="1053" t="str">
        <f t="shared" si="135"/>
        <v>-</v>
      </c>
      <c r="D1235" s="1054">
        <f t="shared" si="136"/>
        <v>135</v>
      </c>
      <c r="E1235" s="1054" t="str">
        <f>IF(COUNTIF(E$1095:E1234,F1235)&gt;0,"",F1235)</f>
        <v/>
      </c>
      <c r="F1235" s="1054" t="str">
        <f t="shared" si="137"/>
        <v/>
      </c>
      <c r="G1235" s="1058" t="str">
        <f t="shared" si="138"/>
        <v/>
      </c>
      <c r="I1235" s="1103"/>
      <c r="J1235" s="1051"/>
      <c r="K1235" s="1051"/>
      <c r="L1235" s="1051"/>
      <c r="M1235" s="1051"/>
      <c r="N1235" s="1051"/>
      <c r="O1235" s="1051"/>
      <c r="P1235" s="1051"/>
      <c r="Q1235" s="1051"/>
      <c r="R1235" s="1051"/>
      <c r="S1235" s="1051"/>
      <c r="T1235" s="1051"/>
      <c r="U1235" s="1105"/>
    </row>
    <row r="1236" spans="2:21" hidden="1" outlineLevel="2">
      <c r="B1236" s="1053">
        <v>141</v>
      </c>
      <c r="C1236" s="1053" t="str">
        <f t="shared" si="135"/>
        <v>-</v>
      </c>
      <c r="D1236" s="1054">
        <f t="shared" si="136"/>
        <v>135</v>
      </c>
      <c r="E1236" s="1054" t="str">
        <f>IF(COUNTIF(E$1095:E1235,F1236)&gt;0,"",F1236)</f>
        <v/>
      </c>
      <c r="F1236" s="1054" t="str">
        <f t="shared" si="137"/>
        <v/>
      </c>
      <c r="G1236" s="1058" t="str">
        <f t="shared" si="138"/>
        <v/>
      </c>
      <c r="I1236" s="1103"/>
      <c r="J1236" s="1051"/>
      <c r="K1236" s="1051"/>
      <c r="L1236" s="1051"/>
      <c r="M1236" s="1051"/>
      <c r="N1236" s="1051"/>
      <c r="O1236" s="1051"/>
      <c r="P1236" s="1051"/>
      <c r="Q1236" s="1051"/>
      <c r="R1236" s="1051"/>
      <c r="S1236" s="1051"/>
      <c r="T1236" s="1051"/>
      <c r="U1236" s="1105"/>
    </row>
    <row r="1237" spans="2:21" hidden="1" outlineLevel="2">
      <c r="B1237" s="1053">
        <v>142</v>
      </c>
      <c r="C1237" s="1053" t="str">
        <f t="shared" si="135"/>
        <v>-</v>
      </c>
      <c r="D1237" s="1054">
        <f t="shared" si="136"/>
        <v>135</v>
      </c>
      <c r="E1237" s="1054" t="str">
        <f>IF(COUNTIF(E$1095:E1236,F1237)&gt;0,"",F1237)</f>
        <v/>
      </c>
      <c r="F1237" s="1054" t="str">
        <f t="shared" si="137"/>
        <v/>
      </c>
      <c r="G1237" s="1058" t="str">
        <f t="shared" si="138"/>
        <v/>
      </c>
      <c r="I1237" s="1103"/>
      <c r="J1237" s="1051"/>
      <c r="K1237" s="1051"/>
      <c r="L1237" s="1051"/>
      <c r="M1237" s="1051"/>
      <c r="N1237" s="1051"/>
      <c r="O1237" s="1051"/>
      <c r="P1237" s="1051"/>
      <c r="Q1237" s="1051"/>
      <c r="R1237" s="1051"/>
      <c r="S1237" s="1051"/>
      <c r="T1237" s="1051"/>
      <c r="U1237" s="1105"/>
    </row>
    <row r="1238" spans="2:21" hidden="1" outlineLevel="1">
      <c r="I1238" s="1730"/>
      <c r="J1238" s="1731"/>
      <c r="K1238" s="1731"/>
      <c r="L1238" s="1731"/>
      <c r="M1238" s="1731"/>
      <c r="N1238" s="1731"/>
      <c r="O1238" s="1731"/>
      <c r="P1238" s="1731"/>
      <c r="Q1238" s="1731"/>
      <c r="R1238" s="1731"/>
      <c r="S1238" s="1731"/>
      <c r="T1238" s="1731"/>
      <c r="U1238" s="1733"/>
    </row>
    <row r="1239" spans="2:21" s="1048" customFormat="1" ht="13" hidden="1" outlineLevel="1" collapsed="1">
      <c r="B1239" s="2865" t="s">
        <v>2451</v>
      </c>
      <c r="C1239" s="2865"/>
      <c r="D1239" s="1054">
        <v>0</v>
      </c>
      <c r="E1239" s="1054"/>
      <c r="F1239" s="1054"/>
      <c r="G1239" s="1057"/>
      <c r="H1239" s="1049"/>
      <c r="I1239" s="1765"/>
      <c r="J1239" s="1761"/>
      <c r="K1239" s="1762"/>
      <c r="L1239" s="1762"/>
      <c r="M1239" s="1763"/>
      <c r="N1239" s="1761"/>
      <c r="O1239" s="1764"/>
      <c r="P1239" s="1762"/>
      <c r="Q1239" s="1762"/>
      <c r="R1239" s="1764"/>
      <c r="S1239" s="1764"/>
      <c r="T1239" s="1762"/>
      <c r="U1239" s="1766"/>
    </row>
    <row r="1240" spans="2:21" hidden="1" outlineLevel="2">
      <c r="B1240" s="1053">
        <v>1</v>
      </c>
      <c r="C1240" s="1053" t="str">
        <f>IF(ISNA(VLOOKUP(B1240,$D$1239:$E$1331,2,FALSE)),"-",VLOOKUP(B1240,$D$1239:$E$1331,2,FALSE))</f>
        <v>Baba au rhum, France continentale, Base Carbone</v>
      </c>
      <c r="D1240" s="1054">
        <f>D1239+IF(LEN(E1240)&gt;0,1,0)</f>
        <v>1</v>
      </c>
      <c r="E1240" s="1054" t="str">
        <f>IF(COUNTIF(E$1239:E1239,F1240)&gt;0,"",F1240)</f>
        <v>Baba au rhum, France continentale, Base Carbone</v>
      </c>
      <c r="F1240" s="1054" t="str">
        <f>IF(I1240&lt;&gt;"",I1240&amp;IF(N1240&lt;&gt;""," "&amp;N1240,)&amp;IF(L1240&lt;&gt;"",", "&amp;L1240,"")&amp;IF(K1240&lt;&gt;"",", "&amp;K1240,""),"")</f>
        <v>Baba au rhum, France continentale, Base Carbone</v>
      </c>
      <c r="G1240" s="1058" t="str">
        <f>IF(F1240&lt;&gt;"",F1240&amp;IF(J1240&lt;&gt;"","; "&amp;J1240,""),"")</f>
        <v>Baba au rhum, France continentale, Base Carbone; kgCO2e/portion</v>
      </c>
      <c r="I1240" s="1103" t="s">
        <v>1289</v>
      </c>
      <c r="J1240" s="1051" t="s">
        <v>2254</v>
      </c>
      <c r="K1240" s="1122" t="s">
        <v>1670</v>
      </c>
      <c r="L1240" s="1051" t="s">
        <v>1674</v>
      </c>
      <c r="M1240" s="1036">
        <v>0.3</v>
      </c>
      <c r="N1240" s="1051"/>
      <c r="O1240" s="1051">
        <v>0.35499999999999998</v>
      </c>
      <c r="P1240" s="1051"/>
      <c r="Q1240" s="1051"/>
      <c r="R1240" s="1051"/>
      <c r="S1240" s="1051"/>
      <c r="T1240" s="1051"/>
      <c r="U1240" s="1105"/>
    </row>
    <row r="1241" spans="2:21" hidden="1" outlineLevel="2">
      <c r="B1241" s="1053">
        <v>2</v>
      </c>
      <c r="C1241" s="1053" t="str">
        <f t="shared" ref="C1241:C1304" si="139">IF(ISNA(VLOOKUP(B1241,$D$1239:$E$1331,2,FALSE)),"-",VLOOKUP(B1241,$D$1239:$E$1331,2,FALSE))</f>
        <v>Banana Split, France continentale, Base Carbone</v>
      </c>
      <c r="D1241" s="1054">
        <f t="shared" ref="D1241:D1304" si="140">D1240+IF(LEN(E1241)&gt;0,1,0)</f>
        <v>2</v>
      </c>
      <c r="E1241" s="1054" t="str">
        <f>IF(COUNTIF(E$1239:E1240,F1241)&gt;0,"",F1241)</f>
        <v>Banana Split, France continentale, Base Carbone</v>
      </c>
      <c r="F1241" s="1054" t="str">
        <f t="shared" ref="F1241:F1304" si="141">IF(I1241&lt;&gt;"",I1241&amp;IF(N1241&lt;&gt;""," "&amp;N1241,)&amp;IF(L1241&lt;&gt;"",", "&amp;L1241,"")&amp;IF(K1241&lt;&gt;"",", "&amp;K1241,""),"")</f>
        <v>Banana Split, France continentale, Base Carbone</v>
      </c>
      <c r="G1241" s="1058" t="str">
        <f t="shared" ref="G1241:G1304" si="142">IF(F1241&lt;&gt;"",F1241&amp;IF(J1241&lt;&gt;"","; "&amp;J1241,""),"")</f>
        <v>Banana Split, France continentale, Base Carbone; kgCO2e/portion</v>
      </c>
      <c r="I1241" s="1103" t="s">
        <v>1290</v>
      </c>
      <c r="J1241" s="1051" t="s">
        <v>2254</v>
      </c>
      <c r="K1241" s="1122" t="s">
        <v>1670</v>
      </c>
      <c r="L1241" s="1051" t="s">
        <v>1674</v>
      </c>
      <c r="M1241" s="1036">
        <v>0.3</v>
      </c>
      <c r="N1241" s="1051"/>
      <c r="O1241" s="1051">
        <v>0.80700000000000005</v>
      </c>
      <c r="P1241" s="1051"/>
      <c r="Q1241" s="1051"/>
      <c r="R1241" s="1051"/>
      <c r="S1241" s="1051"/>
      <c r="T1241" s="1051"/>
      <c r="U1241" s="1105"/>
    </row>
    <row r="1242" spans="2:21" hidden="1" outlineLevel="2">
      <c r="B1242" s="1053">
        <v>3</v>
      </c>
      <c r="C1242" s="1053" t="str">
        <f t="shared" si="139"/>
        <v>Beurre doux, France continentale, Base Carbone</v>
      </c>
      <c r="D1242" s="1054">
        <f t="shared" si="140"/>
        <v>3</v>
      </c>
      <c r="E1242" s="1054" t="str">
        <f>IF(COUNTIF(E$1239:E1241,F1242)&gt;0,"",F1242)</f>
        <v>Beurre doux, France continentale, Base Carbone</v>
      </c>
      <c r="F1242" s="1054" t="str">
        <f t="shared" si="141"/>
        <v>Beurre doux, France continentale, Base Carbone</v>
      </c>
      <c r="G1242" s="1058" t="str">
        <f t="shared" si="142"/>
        <v>Beurre doux, France continentale, Base Carbone; kgCO2e/portion</v>
      </c>
      <c r="I1242" s="1103" t="s">
        <v>1291</v>
      </c>
      <c r="J1242" s="1051" t="s">
        <v>2254</v>
      </c>
      <c r="K1242" s="1122" t="s">
        <v>1670</v>
      </c>
      <c r="L1242" s="1051" t="s">
        <v>1674</v>
      </c>
      <c r="M1242" s="1036">
        <v>0.3</v>
      </c>
      <c r="N1242" s="1051"/>
      <c r="O1242" s="1051">
        <v>9.4899999999999998E-2</v>
      </c>
      <c r="P1242" s="1051"/>
      <c r="Q1242" s="1051"/>
      <c r="R1242" s="1051"/>
      <c r="S1242" s="1051"/>
      <c r="T1242" s="1051"/>
      <c r="U1242" s="1105"/>
    </row>
    <row r="1243" spans="2:21" hidden="1" outlineLevel="2">
      <c r="B1243" s="1053">
        <v>4</v>
      </c>
      <c r="C1243" s="1053" t="str">
        <f t="shared" si="139"/>
        <v>Blanquette de veau, France continentale, Base Carbone</v>
      </c>
      <c r="D1243" s="1054">
        <f t="shared" si="140"/>
        <v>4</v>
      </c>
      <c r="E1243" s="1054" t="str">
        <f>IF(COUNTIF(E$1239:E1242,F1243)&gt;0,"",F1243)</f>
        <v>Blanquette de veau, France continentale, Base Carbone</v>
      </c>
      <c r="F1243" s="1054" t="str">
        <f t="shared" si="141"/>
        <v>Blanquette de veau, France continentale, Base Carbone</v>
      </c>
      <c r="G1243" s="1058" t="str">
        <f t="shared" si="142"/>
        <v>Blanquette de veau, France continentale, Base Carbone; kgCO2e/portion</v>
      </c>
      <c r="I1243" s="1103" t="s">
        <v>1292</v>
      </c>
      <c r="J1243" s="1051" t="s">
        <v>2254</v>
      </c>
      <c r="K1243" s="1122" t="s">
        <v>1670</v>
      </c>
      <c r="L1243" s="1051" t="s">
        <v>1674</v>
      </c>
      <c r="M1243" s="1036">
        <v>0.3</v>
      </c>
      <c r="N1243" s="1051"/>
      <c r="O1243" s="1051">
        <v>4.5199999999999996</v>
      </c>
      <c r="P1243" s="1051"/>
      <c r="Q1243" s="1051"/>
      <c r="R1243" s="1051"/>
      <c r="S1243" s="1051"/>
      <c r="T1243" s="1051"/>
      <c r="U1243" s="1105"/>
    </row>
    <row r="1244" spans="2:21" hidden="1" outlineLevel="2">
      <c r="B1244" s="1053">
        <v>5</v>
      </c>
      <c r="C1244" s="1053" t="str">
        <f t="shared" si="139"/>
        <v>Boeuf bourguignon, France continentale, Base Carbone</v>
      </c>
      <c r="D1244" s="1054">
        <f t="shared" si="140"/>
        <v>5</v>
      </c>
      <c r="E1244" s="1054" t="str">
        <f>IF(COUNTIF(E$1239:E1243,F1244)&gt;0,"",F1244)</f>
        <v>Boeuf bourguignon, France continentale, Base Carbone</v>
      </c>
      <c r="F1244" s="1054" t="str">
        <f t="shared" si="141"/>
        <v>Boeuf bourguignon, France continentale, Base Carbone</v>
      </c>
      <c r="G1244" s="1058" t="str">
        <f t="shared" si="142"/>
        <v>Boeuf bourguignon, France continentale, Base Carbone; kgCO2e/portion</v>
      </c>
      <c r="I1244" s="1103" t="s">
        <v>2436</v>
      </c>
      <c r="J1244" s="1051" t="s">
        <v>2254</v>
      </c>
      <c r="K1244" s="1122" t="s">
        <v>1670</v>
      </c>
      <c r="L1244" s="1051" t="s">
        <v>1674</v>
      </c>
      <c r="M1244" s="1036">
        <v>0.3</v>
      </c>
      <c r="N1244" s="1051"/>
      <c r="O1244" s="1051">
        <v>4.16</v>
      </c>
      <c r="P1244" s="1051"/>
      <c r="Q1244" s="1051"/>
      <c r="R1244" s="1051"/>
      <c r="S1244" s="1051"/>
      <c r="T1244" s="1051"/>
      <c r="U1244" s="1105"/>
    </row>
    <row r="1245" spans="2:21" hidden="1" outlineLevel="2">
      <c r="B1245" s="1053">
        <v>6</v>
      </c>
      <c r="C1245" s="1053" t="str">
        <f t="shared" si="139"/>
        <v>Bol de céréales, France continentale, Base Carbone</v>
      </c>
      <c r="D1245" s="1054">
        <f t="shared" si="140"/>
        <v>6</v>
      </c>
      <c r="E1245" s="1054" t="str">
        <f>IF(COUNTIF(E$1239:E1244,F1245)&gt;0,"",F1245)</f>
        <v>Bol de céréales, France continentale, Base Carbone</v>
      </c>
      <c r="F1245" s="1054" t="str">
        <f t="shared" si="141"/>
        <v>Bol de céréales, France continentale, Base Carbone</v>
      </c>
      <c r="G1245" s="1058" t="str">
        <f t="shared" si="142"/>
        <v>Bol de céréales, France continentale, Base Carbone; kgCO2e/portion</v>
      </c>
      <c r="I1245" s="1103" t="s">
        <v>1293</v>
      </c>
      <c r="J1245" s="1051" t="s">
        <v>2254</v>
      </c>
      <c r="K1245" s="1122" t="s">
        <v>1670</v>
      </c>
      <c r="L1245" s="1051" t="s">
        <v>1674</v>
      </c>
      <c r="M1245" s="1036">
        <v>0.3</v>
      </c>
      <c r="N1245" s="1051"/>
      <c r="O1245" s="1051">
        <v>0.29299999999999998</v>
      </c>
      <c r="P1245" s="1051"/>
      <c r="Q1245" s="1051"/>
      <c r="R1245" s="1051"/>
      <c r="S1245" s="1051"/>
      <c r="T1245" s="1051"/>
      <c r="U1245" s="1105"/>
    </row>
    <row r="1246" spans="2:21" hidden="1" outlineLevel="2">
      <c r="B1246" s="1053">
        <v>7</v>
      </c>
      <c r="C1246" s="1053" t="str">
        <f t="shared" si="139"/>
        <v>Bol de lait, France continentale, Base Carbone</v>
      </c>
      <c r="D1246" s="1054">
        <f t="shared" si="140"/>
        <v>7</v>
      </c>
      <c r="E1246" s="1054" t="str">
        <f>IF(COUNTIF(E$1239:E1245,F1246)&gt;0,"",F1246)</f>
        <v>Bol de lait, France continentale, Base Carbone</v>
      </c>
      <c r="F1246" s="1054" t="str">
        <f t="shared" si="141"/>
        <v>Bol de lait, France continentale, Base Carbone</v>
      </c>
      <c r="G1246" s="1058" t="str">
        <f t="shared" si="142"/>
        <v>Bol de lait, France continentale, Base Carbone; kgCO2e/portion</v>
      </c>
      <c r="I1246" s="1103" t="s">
        <v>1294</v>
      </c>
      <c r="J1246" s="1051" t="s">
        <v>2254</v>
      </c>
      <c r="K1246" s="1122" t="s">
        <v>1670</v>
      </c>
      <c r="L1246" s="1051" t="s">
        <v>1674</v>
      </c>
      <c r="M1246" s="1036">
        <v>0.3</v>
      </c>
      <c r="N1246" s="1051"/>
      <c r="O1246" s="1051">
        <v>0.49399999999999999</v>
      </c>
      <c r="P1246" s="1051"/>
      <c r="Q1246" s="1051"/>
      <c r="R1246" s="1051"/>
      <c r="S1246" s="1051"/>
      <c r="T1246" s="1051"/>
      <c r="U1246" s="1105"/>
    </row>
    <row r="1247" spans="2:21" hidden="1" outlineLevel="2">
      <c r="B1247" s="1053">
        <v>8</v>
      </c>
      <c r="C1247" s="1053" t="str">
        <f t="shared" si="139"/>
        <v>Brandade de morue, France continentale, Base Carbone</v>
      </c>
      <c r="D1247" s="1054">
        <f t="shared" si="140"/>
        <v>8</v>
      </c>
      <c r="E1247" s="1054" t="str">
        <f>IF(COUNTIF(E$1239:E1246,F1247)&gt;0,"",F1247)</f>
        <v>Brandade de morue, France continentale, Base Carbone</v>
      </c>
      <c r="F1247" s="1054" t="str">
        <f t="shared" si="141"/>
        <v>Brandade de morue, France continentale, Base Carbone</v>
      </c>
      <c r="G1247" s="1058" t="str">
        <f t="shared" si="142"/>
        <v>Brandade de morue, France continentale, Base Carbone; kgCO2e/portion</v>
      </c>
      <c r="I1247" s="1103" t="s">
        <v>1295</v>
      </c>
      <c r="J1247" s="1051" t="s">
        <v>2254</v>
      </c>
      <c r="K1247" s="1122" t="s">
        <v>1670</v>
      </c>
      <c r="L1247" s="1051" t="s">
        <v>1674</v>
      </c>
      <c r="M1247" s="1036">
        <v>0.3</v>
      </c>
      <c r="N1247" s="1051"/>
      <c r="O1247" s="1051">
        <v>1.43</v>
      </c>
      <c r="P1247" s="1051"/>
      <c r="Q1247" s="1051"/>
      <c r="R1247" s="1051"/>
      <c r="S1247" s="1051"/>
      <c r="T1247" s="1051"/>
      <c r="U1247" s="1105"/>
    </row>
    <row r="1248" spans="2:21" hidden="1" outlineLevel="2">
      <c r="B1248" s="1053">
        <v>9</v>
      </c>
      <c r="C1248" s="1053" t="str">
        <f t="shared" si="139"/>
        <v>Brownie aux noix entière, France continentale, Base Carbone</v>
      </c>
      <c r="D1248" s="1054">
        <f t="shared" si="140"/>
        <v>9</v>
      </c>
      <c r="E1248" s="1054" t="str">
        <f>IF(COUNTIF(E$1239:E1247,F1248)&gt;0,"",F1248)</f>
        <v>Brownie aux noix entière, France continentale, Base Carbone</v>
      </c>
      <c r="F1248" s="1054" t="str">
        <f t="shared" si="141"/>
        <v>Brownie aux noix entière, France continentale, Base Carbone</v>
      </c>
      <c r="G1248" s="1058" t="str">
        <f t="shared" si="142"/>
        <v>Brownie aux noix entière, France continentale, Base Carbone; kgCO2e/portion</v>
      </c>
      <c r="I1248" s="1103" t="s">
        <v>1296</v>
      </c>
      <c r="J1248" s="1051" t="s">
        <v>2254</v>
      </c>
      <c r="K1248" s="1122" t="s">
        <v>1670</v>
      </c>
      <c r="L1248" s="1051" t="s">
        <v>1674</v>
      </c>
      <c r="M1248" s="1036">
        <v>0.3</v>
      </c>
      <c r="N1248" s="1051" t="s">
        <v>2439</v>
      </c>
      <c r="O1248" s="1051">
        <v>0.63100000000000001</v>
      </c>
      <c r="P1248" s="1051"/>
      <c r="Q1248" s="1051"/>
      <c r="R1248" s="1051"/>
      <c r="S1248" s="1051"/>
      <c r="T1248" s="1051"/>
      <c r="U1248" s="1105"/>
    </row>
    <row r="1249" spans="2:21" hidden="1" outlineLevel="2">
      <c r="B1249" s="1053">
        <v>10</v>
      </c>
      <c r="C1249" s="1053" t="str">
        <f t="shared" si="139"/>
        <v>Cannelé, France continentale, Base Carbone</v>
      </c>
      <c r="D1249" s="1054">
        <f t="shared" si="140"/>
        <v>10</v>
      </c>
      <c r="E1249" s="1054" t="str">
        <f>IF(COUNTIF(E$1239:E1248,F1249)&gt;0,"",F1249)</f>
        <v>Cannelé, France continentale, Base Carbone</v>
      </c>
      <c r="F1249" s="1054" t="str">
        <f t="shared" si="141"/>
        <v>Cannelé, France continentale, Base Carbone</v>
      </c>
      <c r="G1249" s="1058" t="str">
        <f t="shared" si="142"/>
        <v>Cannelé, France continentale, Base Carbone; kgCO2e/portion</v>
      </c>
      <c r="I1249" s="1103" t="s">
        <v>1297</v>
      </c>
      <c r="J1249" s="1051" t="s">
        <v>2254</v>
      </c>
      <c r="K1249" s="1122" t="s">
        <v>1670</v>
      </c>
      <c r="L1249" s="1051" t="s">
        <v>1674</v>
      </c>
      <c r="M1249" s="1036">
        <v>0.3</v>
      </c>
      <c r="N1249" s="1051"/>
      <c r="O1249" s="1051">
        <v>0.157</v>
      </c>
      <c r="P1249" s="1051"/>
      <c r="Q1249" s="1051"/>
      <c r="R1249" s="1051"/>
      <c r="S1249" s="1051"/>
      <c r="T1249" s="1051"/>
      <c r="U1249" s="1105"/>
    </row>
    <row r="1250" spans="2:21" hidden="1" outlineLevel="2">
      <c r="B1250" s="1053">
        <v>11</v>
      </c>
      <c r="C1250" s="1053" t="str">
        <f t="shared" si="139"/>
        <v>Cassoulet, France continentale, Base Carbone</v>
      </c>
      <c r="D1250" s="1054">
        <f t="shared" si="140"/>
        <v>11</v>
      </c>
      <c r="E1250" s="1054" t="str">
        <f>IF(COUNTIF(E$1239:E1249,F1250)&gt;0,"",F1250)</f>
        <v>Cassoulet, France continentale, Base Carbone</v>
      </c>
      <c r="F1250" s="1054" t="str">
        <f t="shared" si="141"/>
        <v>Cassoulet, France continentale, Base Carbone</v>
      </c>
      <c r="G1250" s="1058" t="str">
        <f t="shared" si="142"/>
        <v>Cassoulet, France continentale, Base Carbone; kgCO2e/portion</v>
      </c>
      <c r="I1250" s="1103" t="s">
        <v>1298</v>
      </c>
      <c r="J1250" s="1051" t="s">
        <v>2254</v>
      </c>
      <c r="K1250" s="1122" t="s">
        <v>1670</v>
      </c>
      <c r="L1250" s="1051" t="s">
        <v>1674</v>
      </c>
      <c r="M1250" s="1036">
        <v>0.3</v>
      </c>
      <c r="N1250" s="1051"/>
      <c r="O1250" s="1051">
        <v>2.37</v>
      </c>
      <c r="P1250" s="1051"/>
      <c r="Q1250" s="1051"/>
      <c r="R1250" s="1051"/>
      <c r="S1250" s="1051"/>
      <c r="T1250" s="1051"/>
      <c r="U1250" s="1105"/>
    </row>
    <row r="1251" spans="2:21" hidden="1" outlineLevel="2">
      <c r="B1251" s="1053">
        <v>12</v>
      </c>
      <c r="C1251" s="1053" t="str">
        <f t="shared" si="139"/>
        <v>Cheese cake, France continentale, Base Carbone</v>
      </c>
      <c r="D1251" s="1054">
        <f t="shared" si="140"/>
        <v>12</v>
      </c>
      <c r="E1251" s="1054" t="str">
        <f>IF(COUNTIF(E$1239:E1250,F1251)&gt;0,"",F1251)</f>
        <v>Cheese cake, France continentale, Base Carbone</v>
      </c>
      <c r="F1251" s="1054" t="str">
        <f t="shared" si="141"/>
        <v>Cheese cake, France continentale, Base Carbone</v>
      </c>
      <c r="G1251" s="1058" t="str">
        <f t="shared" si="142"/>
        <v>Cheese cake, France continentale, Base Carbone; kgCO2e/portion</v>
      </c>
      <c r="I1251" s="1103" t="s">
        <v>1299</v>
      </c>
      <c r="J1251" s="1051" t="s">
        <v>2254</v>
      </c>
      <c r="K1251" s="1122" t="s">
        <v>1670</v>
      </c>
      <c r="L1251" s="1051" t="s">
        <v>1674</v>
      </c>
      <c r="M1251" s="1036">
        <v>0.3</v>
      </c>
      <c r="N1251" s="1051"/>
      <c r="O1251" s="1051">
        <v>0.76400000000000001</v>
      </c>
      <c r="P1251" s="1051"/>
      <c r="Q1251" s="1051"/>
      <c r="R1251" s="1051"/>
      <c r="S1251" s="1051"/>
      <c r="T1251" s="1051"/>
      <c r="U1251" s="1105"/>
    </row>
    <row r="1252" spans="2:21" hidden="1" outlineLevel="2">
      <c r="B1252" s="1053">
        <v>13</v>
      </c>
      <c r="C1252" s="1053" t="str">
        <f t="shared" si="139"/>
        <v>Chili con carne, France continentale, Base Carbone</v>
      </c>
      <c r="D1252" s="1054">
        <f t="shared" si="140"/>
        <v>13</v>
      </c>
      <c r="E1252" s="1054" t="str">
        <f>IF(COUNTIF(E$1239:E1251,F1252)&gt;0,"",F1252)</f>
        <v>Chili con carne, France continentale, Base Carbone</v>
      </c>
      <c r="F1252" s="1054" t="str">
        <f t="shared" si="141"/>
        <v>Chili con carne, France continentale, Base Carbone</v>
      </c>
      <c r="G1252" s="1058" t="str">
        <f t="shared" si="142"/>
        <v>Chili con carne, France continentale, Base Carbone; kgCO2e/portion</v>
      </c>
      <c r="I1252" s="1103" t="s">
        <v>1300</v>
      </c>
      <c r="J1252" s="1051" t="s">
        <v>2254</v>
      </c>
      <c r="K1252" s="1122" t="s">
        <v>1670</v>
      </c>
      <c r="L1252" s="1051" t="s">
        <v>1674</v>
      </c>
      <c r="M1252" s="1036">
        <v>0.3</v>
      </c>
      <c r="N1252" s="1051"/>
      <c r="O1252" s="1051">
        <v>3.93</v>
      </c>
      <c r="P1252" s="1051"/>
      <c r="Q1252" s="1051"/>
      <c r="R1252" s="1051"/>
      <c r="S1252" s="1051"/>
      <c r="T1252" s="1051"/>
      <c r="U1252" s="1105"/>
    </row>
    <row r="1253" spans="2:21" hidden="1" outlineLevel="2">
      <c r="B1253" s="1053">
        <v>14</v>
      </c>
      <c r="C1253" s="1053" t="str">
        <f t="shared" si="139"/>
        <v>Chips, France continentale, Base Carbone</v>
      </c>
      <c r="D1253" s="1054">
        <f t="shared" si="140"/>
        <v>14</v>
      </c>
      <c r="E1253" s="1054" t="str">
        <f>IF(COUNTIF(E$1239:E1252,F1253)&gt;0,"",F1253)</f>
        <v>Chips, France continentale, Base Carbone</v>
      </c>
      <c r="F1253" s="1054" t="str">
        <f t="shared" si="141"/>
        <v>Chips, France continentale, Base Carbone</v>
      </c>
      <c r="G1253" s="1058" t="str">
        <f t="shared" si="142"/>
        <v>Chips, France continentale, Base Carbone; kgCO2e/portion</v>
      </c>
      <c r="I1253" s="1103" t="s">
        <v>1301</v>
      </c>
      <c r="J1253" s="1051" t="s">
        <v>2254</v>
      </c>
      <c r="K1253" s="1122" t="s">
        <v>1670</v>
      </c>
      <c r="L1253" s="1051" t="s">
        <v>1674</v>
      </c>
      <c r="M1253" s="1036">
        <v>0.3</v>
      </c>
      <c r="N1253" s="1051"/>
      <c r="O1253" s="1051">
        <v>0.34799999999999998</v>
      </c>
      <c r="P1253" s="1051"/>
      <c r="Q1253" s="1051"/>
      <c r="R1253" s="1051"/>
      <c r="S1253" s="1051"/>
      <c r="T1253" s="1051"/>
      <c r="U1253" s="1105"/>
    </row>
    <row r="1254" spans="2:21" hidden="1" outlineLevel="2">
      <c r="B1254" s="1053">
        <v>15</v>
      </c>
      <c r="C1254" s="1053" t="str">
        <f t="shared" si="139"/>
        <v>Chocolat, France continentale, Base Carbone</v>
      </c>
      <c r="D1254" s="1054">
        <f t="shared" si="140"/>
        <v>15</v>
      </c>
      <c r="E1254" s="1054" t="str">
        <f>IF(COUNTIF(E$1239:E1253,F1254)&gt;0,"",F1254)</f>
        <v>Chocolat, France continentale, Base Carbone</v>
      </c>
      <c r="F1254" s="1054" t="str">
        <f t="shared" si="141"/>
        <v>Chocolat, France continentale, Base Carbone</v>
      </c>
      <c r="G1254" s="1058" t="str">
        <f t="shared" si="142"/>
        <v>Chocolat, France continentale, Base Carbone; kgCO2e/portion</v>
      </c>
      <c r="I1254" s="1103" t="s">
        <v>1302</v>
      </c>
      <c r="J1254" s="1051" t="s">
        <v>2254</v>
      </c>
      <c r="K1254" s="1122" t="s">
        <v>1670</v>
      </c>
      <c r="L1254" s="1051" t="s">
        <v>1674</v>
      </c>
      <c r="M1254" s="1036">
        <v>0.3</v>
      </c>
      <c r="N1254" s="1051"/>
      <c r="O1254" s="1051">
        <v>9.7500000000000003E-2</v>
      </c>
      <c r="P1254" s="1051"/>
      <c r="Q1254" s="1051"/>
      <c r="R1254" s="1051"/>
      <c r="S1254" s="1051"/>
      <c r="T1254" s="1051"/>
      <c r="U1254" s="1105"/>
    </row>
    <row r="1255" spans="2:21" hidden="1" outlineLevel="2">
      <c r="B1255" s="1053">
        <v>16</v>
      </c>
      <c r="C1255" s="1053" t="str">
        <f t="shared" si="139"/>
        <v>Chocolat chaud, France continentale, Base Carbone</v>
      </c>
      <c r="D1255" s="1054">
        <f t="shared" si="140"/>
        <v>16</v>
      </c>
      <c r="E1255" s="1054" t="str">
        <f>IF(COUNTIF(E$1239:E1254,F1255)&gt;0,"",F1255)</f>
        <v>Chocolat chaud, France continentale, Base Carbone</v>
      </c>
      <c r="F1255" s="1054" t="str">
        <f t="shared" si="141"/>
        <v>Chocolat chaud, France continentale, Base Carbone</v>
      </c>
      <c r="G1255" s="1058" t="str">
        <f t="shared" si="142"/>
        <v>Chocolat chaud, France continentale, Base Carbone; kgCO2e/portion</v>
      </c>
      <c r="I1255" s="1103" t="s">
        <v>1303</v>
      </c>
      <c r="J1255" s="1051" t="s">
        <v>2254</v>
      </c>
      <c r="K1255" s="1122" t="s">
        <v>1670</v>
      </c>
      <c r="L1255" s="1051" t="s">
        <v>1674</v>
      </c>
      <c r="M1255" s="1036">
        <v>0.3</v>
      </c>
      <c r="N1255" s="1051"/>
      <c r="O1255" s="1051">
        <v>0.58799999999999997</v>
      </c>
      <c r="P1255" s="1051"/>
      <c r="Q1255" s="1051"/>
      <c r="R1255" s="1051"/>
      <c r="S1255" s="1051"/>
      <c r="T1255" s="1051"/>
      <c r="U1255" s="1105"/>
    </row>
    <row r="1256" spans="2:21" hidden="1" outlineLevel="2">
      <c r="B1256" s="1053">
        <v>17</v>
      </c>
      <c r="C1256" s="1053" t="str">
        <f t="shared" si="139"/>
        <v>Choucroute, France continentale, Base Carbone</v>
      </c>
      <c r="D1256" s="1054">
        <f t="shared" si="140"/>
        <v>17</v>
      </c>
      <c r="E1256" s="1054" t="str">
        <f>IF(COUNTIF(E$1239:E1255,F1256)&gt;0,"",F1256)</f>
        <v>Choucroute, France continentale, Base Carbone</v>
      </c>
      <c r="F1256" s="1054" t="str">
        <f t="shared" si="141"/>
        <v>Choucroute, France continentale, Base Carbone</v>
      </c>
      <c r="G1256" s="1058" t="str">
        <f t="shared" si="142"/>
        <v>Choucroute, France continentale, Base Carbone; kgCO2e/portion</v>
      </c>
      <c r="I1256" s="1103" t="s">
        <v>1304</v>
      </c>
      <c r="J1256" s="1051" t="s">
        <v>2254</v>
      </c>
      <c r="K1256" s="1122" t="s">
        <v>1670</v>
      </c>
      <c r="L1256" s="1051" t="s">
        <v>1674</v>
      </c>
      <c r="M1256" s="1036">
        <v>0.3</v>
      </c>
      <c r="N1256" s="1051"/>
      <c r="O1256" s="1051">
        <v>0.72499999999999998</v>
      </c>
      <c r="P1256" s="1051"/>
      <c r="Q1256" s="1051"/>
      <c r="R1256" s="1051"/>
      <c r="S1256" s="1051"/>
      <c r="T1256" s="1051"/>
      <c r="U1256" s="1105"/>
    </row>
    <row r="1257" spans="2:21" hidden="1" outlineLevel="2">
      <c r="B1257" s="1053">
        <v>18</v>
      </c>
      <c r="C1257" s="1053" t="str">
        <f t="shared" si="139"/>
        <v>Clafoutis aux cerises, France continentale, Base Carbone</v>
      </c>
      <c r="D1257" s="1054">
        <f t="shared" si="140"/>
        <v>18</v>
      </c>
      <c r="E1257" s="1054" t="str">
        <f>IF(COUNTIF(E$1239:E1256,F1257)&gt;0,"",F1257)</f>
        <v>Clafoutis aux cerises, France continentale, Base Carbone</v>
      </c>
      <c r="F1257" s="1054" t="str">
        <f t="shared" si="141"/>
        <v>Clafoutis aux cerises, France continentale, Base Carbone</v>
      </c>
      <c r="G1257" s="1058" t="str">
        <f t="shared" si="142"/>
        <v>Clafoutis aux cerises, France continentale, Base Carbone; kgCO2e/portion</v>
      </c>
      <c r="I1257" s="1103" t="s">
        <v>1305</v>
      </c>
      <c r="J1257" s="1051" t="s">
        <v>2254</v>
      </c>
      <c r="K1257" s="1122" t="s">
        <v>1670</v>
      </c>
      <c r="L1257" s="1051" t="s">
        <v>1674</v>
      </c>
      <c r="M1257" s="1036">
        <v>0.3</v>
      </c>
      <c r="N1257" s="1051"/>
      <c r="O1257" s="1051">
        <v>0.29099999999999998</v>
      </c>
      <c r="P1257" s="1051"/>
      <c r="Q1257" s="1051"/>
      <c r="R1257" s="1051"/>
      <c r="S1257" s="1051"/>
      <c r="T1257" s="1051"/>
      <c r="U1257" s="1105"/>
    </row>
    <row r="1258" spans="2:21" hidden="1" outlineLevel="2">
      <c r="B1258" s="1053">
        <v>19</v>
      </c>
      <c r="C1258" s="1053" t="str">
        <f t="shared" si="139"/>
        <v>Coquilette au jambon, France continentale, Base Carbone</v>
      </c>
      <c r="D1258" s="1054">
        <f t="shared" si="140"/>
        <v>19</v>
      </c>
      <c r="E1258" s="1054" t="str">
        <f>IF(COUNTIF(E$1239:E1257,F1258)&gt;0,"",F1258)</f>
        <v>Coquilette au jambon, France continentale, Base Carbone</v>
      </c>
      <c r="F1258" s="1054" t="str">
        <f t="shared" si="141"/>
        <v>Coquilette au jambon, France continentale, Base Carbone</v>
      </c>
      <c r="G1258" s="1058" t="str">
        <f t="shared" si="142"/>
        <v>Coquilette au jambon, France continentale, Base Carbone; kgCO2e/portion</v>
      </c>
      <c r="I1258" s="1103" t="s">
        <v>1306</v>
      </c>
      <c r="J1258" s="1051" t="s">
        <v>2254</v>
      </c>
      <c r="K1258" s="1122" t="s">
        <v>1670</v>
      </c>
      <c r="L1258" s="1051" t="s">
        <v>1674</v>
      </c>
      <c r="M1258" s="1036">
        <v>0.3</v>
      </c>
      <c r="N1258" s="1051"/>
      <c r="O1258" s="1051">
        <v>1.36</v>
      </c>
      <c r="P1258" s="1051"/>
      <c r="Q1258" s="1051"/>
      <c r="R1258" s="1051"/>
      <c r="S1258" s="1051"/>
      <c r="T1258" s="1051"/>
      <c r="U1258" s="1105"/>
    </row>
    <row r="1259" spans="2:21" hidden="1" outlineLevel="2">
      <c r="B1259" s="1053">
        <v>20</v>
      </c>
      <c r="C1259" s="1053" t="str">
        <f t="shared" si="139"/>
        <v>Côte de boeuf, France continentale, Base Carbone</v>
      </c>
      <c r="D1259" s="1054">
        <f t="shared" si="140"/>
        <v>20</v>
      </c>
      <c r="E1259" s="1054" t="str">
        <f>IF(COUNTIF(E$1239:E1258,F1259)&gt;0,"",F1259)</f>
        <v>Côte de boeuf, France continentale, Base Carbone</v>
      </c>
      <c r="F1259" s="1054" t="str">
        <f t="shared" si="141"/>
        <v>Côte de boeuf, France continentale, Base Carbone</v>
      </c>
      <c r="G1259" s="1058" t="str">
        <f t="shared" si="142"/>
        <v>Côte de boeuf, France continentale, Base Carbone; kgCO2e/portion</v>
      </c>
      <c r="I1259" s="1103" t="s">
        <v>2437</v>
      </c>
      <c r="J1259" s="1051" t="s">
        <v>2254</v>
      </c>
      <c r="K1259" s="1122" t="s">
        <v>1670</v>
      </c>
      <c r="L1259" s="1051" t="s">
        <v>1674</v>
      </c>
      <c r="M1259" s="1036">
        <v>0.3</v>
      </c>
      <c r="N1259" s="1051"/>
      <c r="O1259" s="1051">
        <v>10.8</v>
      </c>
      <c r="P1259" s="1051"/>
      <c r="Q1259" s="1051"/>
      <c r="R1259" s="1051"/>
      <c r="S1259" s="1051"/>
      <c r="T1259" s="1051"/>
      <c r="U1259" s="1105"/>
    </row>
    <row r="1260" spans="2:21" hidden="1" outlineLevel="2">
      <c r="B1260" s="1053">
        <v>21</v>
      </c>
      <c r="C1260" s="1053" t="str">
        <f t="shared" si="139"/>
        <v>Couscous, France continentale, Base Carbone</v>
      </c>
      <c r="D1260" s="1054">
        <f t="shared" si="140"/>
        <v>21</v>
      </c>
      <c r="E1260" s="1054" t="str">
        <f>IF(COUNTIF(E$1239:E1259,F1260)&gt;0,"",F1260)</f>
        <v>Couscous, France continentale, Base Carbone</v>
      </c>
      <c r="F1260" s="1054" t="str">
        <f t="shared" si="141"/>
        <v>Couscous, France continentale, Base Carbone</v>
      </c>
      <c r="G1260" s="1058" t="str">
        <f t="shared" si="142"/>
        <v>Couscous, France continentale, Base Carbone; kgCO2e/portion</v>
      </c>
      <c r="I1260" s="1103" t="s">
        <v>1307</v>
      </c>
      <c r="J1260" s="1051" t="s">
        <v>2254</v>
      </c>
      <c r="K1260" s="1122" t="s">
        <v>1670</v>
      </c>
      <c r="L1260" s="1051" t="s">
        <v>1674</v>
      </c>
      <c r="M1260" s="1036">
        <v>0.3</v>
      </c>
      <c r="N1260" s="1051"/>
      <c r="O1260" s="1051">
        <v>4.92</v>
      </c>
      <c r="P1260" s="1051"/>
      <c r="Q1260" s="1051"/>
      <c r="R1260" s="1051"/>
      <c r="S1260" s="1051"/>
      <c r="T1260" s="1051"/>
      <c r="U1260" s="1105"/>
    </row>
    <row r="1261" spans="2:21" hidden="1" outlineLevel="2">
      <c r="B1261" s="1053">
        <v>22</v>
      </c>
      <c r="C1261" s="1053" t="str">
        <f t="shared" si="139"/>
        <v>Crème brûlée, France continentale, Base Carbone</v>
      </c>
      <c r="D1261" s="1054">
        <f t="shared" si="140"/>
        <v>22</v>
      </c>
      <c r="E1261" s="1054" t="str">
        <f>IF(COUNTIF(E$1239:E1260,F1261)&gt;0,"",F1261)</f>
        <v>Crème brûlée, France continentale, Base Carbone</v>
      </c>
      <c r="F1261" s="1054" t="str">
        <f t="shared" si="141"/>
        <v>Crème brûlée, France continentale, Base Carbone</v>
      </c>
      <c r="G1261" s="1058" t="str">
        <f t="shared" si="142"/>
        <v>Crème brûlée, France continentale, Base Carbone; kgCO2e/portion</v>
      </c>
      <c r="I1261" s="1103" t="s">
        <v>1308</v>
      </c>
      <c r="J1261" s="1051" t="s">
        <v>2254</v>
      </c>
      <c r="K1261" s="1122" t="s">
        <v>1670</v>
      </c>
      <c r="L1261" s="1051" t="s">
        <v>1674</v>
      </c>
      <c r="M1261" s="1036">
        <v>0.3</v>
      </c>
      <c r="N1261" s="1051"/>
      <c r="O1261" s="1051">
        <v>0.54300000000000004</v>
      </c>
      <c r="P1261" s="1051"/>
      <c r="Q1261" s="1051"/>
      <c r="R1261" s="1051"/>
      <c r="S1261" s="1051"/>
      <c r="T1261" s="1051"/>
      <c r="U1261" s="1105"/>
    </row>
    <row r="1262" spans="2:21" hidden="1" outlineLevel="2">
      <c r="B1262" s="1053">
        <v>23</v>
      </c>
      <c r="C1262" s="1053" t="str">
        <f t="shared" si="139"/>
        <v>Crêpes, France continentale, Base Carbone</v>
      </c>
      <c r="D1262" s="1054">
        <f t="shared" si="140"/>
        <v>23</v>
      </c>
      <c r="E1262" s="1054" t="str">
        <f>IF(COUNTIF(E$1239:E1261,F1262)&gt;0,"",F1262)</f>
        <v>Crêpes, France continentale, Base Carbone</v>
      </c>
      <c r="F1262" s="1054" t="str">
        <f t="shared" si="141"/>
        <v>Crêpes, France continentale, Base Carbone</v>
      </c>
      <c r="G1262" s="1058" t="str">
        <f t="shared" si="142"/>
        <v>Crêpes, France continentale, Base Carbone; kgCO2e/portion</v>
      </c>
      <c r="I1262" s="1103" t="s">
        <v>1309</v>
      </c>
      <c r="J1262" s="1051" t="s">
        <v>2254</v>
      </c>
      <c r="K1262" s="1122" t="s">
        <v>1670</v>
      </c>
      <c r="L1262" s="1051" t="s">
        <v>1674</v>
      </c>
      <c r="M1262" s="1036">
        <v>0.3</v>
      </c>
      <c r="N1262" s="1051"/>
      <c r="O1262" s="1051">
        <v>0.38700000000000001</v>
      </c>
      <c r="P1262" s="1051"/>
      <c r="Q1262" s="1051"/>
      <c r="R1262" s="1051"/>
      <c r="S1262" s="1051"/>
      <c r="T1262" s="1051"/>
      <c r="U1262" s="1105"/>
    </row>
    <row r="1263" spans="2:21" hidden="1" outlineLevel="2">
      <c r="B1263" s="1053">
        <v>24</v>
      </c>
      <c r="C1263" s="1053" t="str">
        <f t="shared" si="139"/>
        <v>Crêpes - galette au sarasin, France continentale, Base Carbone</v>
      </c>
      <c r="D1263" s="1054">
        <f t="shared" si="140"/>
        <v>24</v>
      </c>
      <c r="E1263" s="1054" t="str">
        <f>IF(COUNTIF(E$1239:E1262,F1263)&gt;0,"",F1263)</f>
        <v>Crêpes - galette au sarasin, France continentale, Base Carbone</v>
      </c>
      <c r="F1263" s="1054" t="str">
        <f t="shared" si="141"/>
        <v>Crêpes - galette au sarasin, France continentale, Base Carbone</v>
      </c>
      <c r="G1263" s="1058" t="str">
        <f t="shared" si="142"/>
        <v>Crêpes - galette au sarasin, France continentale, Base Carbone; kgCO2e/portion</v>
      </c>
      <c r="I1263" s="1103" t="s">
        <v>1310</v>
      </c>
      <c r="J1263" s="1051" t="s">
        <v>2254</v>
      </c>
      <c r="K1263" s="1122" t="s">
        <v>1670</v>
      </c>
      <c r="L1263" s="1051" t="s">
        <v>1674</v>
      </c>
      <c r="M1263" s="1036">
        <v>0.3</v>
      </c>
      <c r="N1263" s="1051"/>
      <c r="O1263" s="1051">
        <v>0.38700000000000001</v>
      </c>
      <c r="P1263" s="1051"/>
      <c r="Q1263" s="1051"/>
      <c r="R1263" s="1051"/>
      <c r="S1263" s="1051"/>
      <c r="T1263" s="1051"/>
      <c r="U1263" s="1105"/>
    </row>
    <row r="1264" spans="2:21" hidden="1" outlineLevel="2">
      <c r="B1264" s="1053">
        <v>25</v>
      </c>
      <c r="C1264" s="1053" t="str">
        <f t="shared" si="139"/>
        <v>Curry au poulet avec riz, France continentale, Base Carbone</v>
      </c>
      <c r="D1264" s="1054">
        <f t="shared" si="140"/>
        <v>25</v>
      </c>
      <c r="E1264" s="1054" t="str">
        <f>IF(COUNTIF(E$1239:E1263,F1264)&gt;0,"",F1264)</f>
        <v>Curry au poulet avec riz, France continentale, Base Carbone</v>
      </c>
      <c r="F1264" s="1054" t="str">
        <f t="shared" si="141"/>
        <v>Curry au poulet avec riz, France continentale, Base Carbone</v>
      </c>
      <c r="G1264" s="1058" t="str">
        <f t="shared" si="142"/>
        <v>Curry au poulet avec riz, France continentale, Base Carbone; kgCO2e/portion</v>
      </c>
      <c r="I1264" s="1103" t="s">
        <v>1311</v>
      </c>
      <c r="J1264" s="1051" t="s">
        <v>2254</v>
      </c>
      <c r="K1264" s="1122" t="s">
        <v>1670</v>
      </c>
      <c r="L1264" s="1051" t="s">
        <v>1674</v>
      </c>
      <c r="M1264" s="1036">
        <v>0.3</v>
      </c>
      <c r="N1264" s="1051"/>
      <c r="O1264" s="1051">
        <v>1.19</v>
      </c>
      <c r="P1264" s="1051"/>
      <c r="Q1264" s="1051"/>
      <c r="R1264" s="1051"/>
      <c r="S1264" s="1051"/>
      <c r="T1264" s="1051"/>
      <c r="U1264" s="1105"/>
    </row>
    <row r="1265" spans="2:21" hidden="1" outlineLevel="2">
      <c r="B1265" s="1053">
        <v>26</v>
      </c>
      <c r="C1265" s="1053" t="str">
        <f t="shared" si="139"/>
        <v>Éclair au chocolat, France continentale, Base Carbone</v>
      </c>
      <c r="D1265" s="1054">
        <f t="shared" si="140"/>
        <v>26</v>
      </c>
      <c r="E1265" s="1054" t="str">
        <f>IF(COUNTIF(E$1239:E1264,F1265)&gt;0,"",F1265)</f>
        <v>Éclair au chocolat, France continentale, Base Carbone</v>
      </c>
      <c r="F1265" s="1054" t="str">
        <f t="shared" si="141"/>
        <v>Éclair au chocolat, France continentale, Base Carbone</v>
      </c>
      <c r="G1265" s="1058" t="str">
        <f t="shared" si="142"/>
        <v>Éclair au chocolat, France continentale, Base Carbone; kgCO2e/portion</v>
      </c>
      <c r="I1265" s="1103" t="s">
        <v>1312</v>
      </c>
      <c r="J1265" s="1051" t="s">
        <v>2254</v>
      </c>
      <c r="K1265" s="1122" t="s">
        <v>1670</v>
      </c>
      <c r="L1265" s="1051" t="s">
        <v>1674</v>
      </c>
      <c r="M1265" s="1036">
        <v>0.3</v>
      </c>
      <c r="N1265" s="1051"/>
      <c r="O1265" s="1051">
        <v>0.24299999999999999</v>
      </c>
      <c r="P1265" s="1051"/>
      <c r="Q1265" s="1051"/>
      <c r="R1265" s="1051"/>
      <c r="S1265" s="1051"/>
      <c r="T1265" s="1051"/>
      <c r="U1265" s="1105"/>
    </row>
    <row r="1266" spans="2:21" hidden="1" outlineLevel="2">
      <c r="B1266" s="1053">
        <v>27</v>
      </c>
      <c r="C1266" s="1053" t="str">
        <f t="shared" si="139"/>
        <v>Endives au jambon, France continentale, Base Carbone</v>
      </c>
      <c r="D1266" s="1054">
        <f t="shared" si="140"/>
        <v>27</v>
      </c>
      <c r="E1266" s="1054" t="str">
        <f>IF(COUNTIF(E$1239:E1265,F1266)&gt;0,"",F1266)</f>
        <v>Endives au jambon, France continentale, Base Carbone</v>
      </c>
      <c r="F1266" s="1054" t="str">
        <f t="shared" si="141"/>
        <v>Endives au jambon, France continentale, Base Carbone</v>
      </c>
      <c r="G1266" s="1058" t="str">
        <f t="shared" si="142"/>
        <v>Endives au jambon, France continentale, Base Carbone; kgCO2e/portion</v>
      </c>
      <c r="I1266" s="1103" t="s">
        <v>1313</v>
      </c>
      <c r="J1266" s="1051" t="s">
        <v>2254</v>
      </c>
      <c r="K1266" s="1122" t="s">
        <v>1670</v>
      </c>
      <c r="L1266" s="1051" t="s">
        <v>1674</v>
      </c>
      <c r="M1266" s="1036">
        <v>0.3</v>
      </c>
      <c r="N1266" s="1051"/>
      <c r="O1266" s="1051">
        <v>1.01</v>
      </c>
      <c r="P1266" s="1051"/>
      <c r="Q1266" s="1051"/>
      <c r="R1266" s="1051"/>
      <c r="S1266" s="1051"/>
      <c r="T1266" s="1051"/>
      <c r="U1266" s="1105"/>
    </row>
    <row r="1267" spans="2:21" hidden="1" outlineLevel="2">
      <c r="B1267" s="1053">
        <v>28</v>
      </c>
      <c r="C1267" s="1053" t="str">
        <f t="shared" si="139"/>
        <v>Far breton, France continentale, Base Carbone</v>
      </c>
      <c r="D1267" s="1054">
        <f t="shared" si="140"/>
        <v>28</v>
      </c>
      <c r="E1267" s="1054" t="str">
        <f>IF(COUNTIF(E$1239:E1266,F1267)&gt;0,"",F1267)</f>
        <v>Far breton, France continentale, Base Carbone</v>
      </c>
      <c r="F1267" s="1054" t="str">
        <f t="shared" si="141"/>
        <v>Far breton, France continentale, Base Carbone</v>
      </c>
      <c r="G1267" s="1058" t="str">
        <f t="shared" si="142"/>
        <v>Far breton, France continentale, Base Carbone; kgCO2e/portion</v>
      </c>
      <c r="I1267" s="1103" t="s">
        <v>1314</v>
      </c>
      <c r="J1267" s="1051" t="s">
        <v>2254</v>
      </c>
      <c r="K1267" s="1122" t="s">
        <v>1670</v>
      </c>
      <c r="L1267" s="1051" t="s">
        <v>1674</v>
      </c>
      <c r="M1267" s="1036">
        <v>0.3</v>
      </c>
      <c r="N1267" s="1051"/>
      <c r="O1267" s="1051">
        <v>0.315</v>
      </c>
      <c r="P1267" s="1051"/>
      <c r="Q1267" s="1051"/>
      <c r="R1267" s="1051"/>
      <c r="S1267" s="1051"/>
      <c r="T1267" s="1051"/>
      <c r="U1267" s="1105"/>
    </row>
    <row r="1268" spans="2:21" hidden="1" outlineLevel="2">
      <c r="B1268" s="1053">
        <v>29</v>
      </c>
      <c r="C1268" s="1053" t="str">
        <f t="shared" si="139"/>
        <v>Filet mignon de porc, France continentale, Base Carbone</v>
      </c>
      <c r="D1268" s="1054">
        <f t="shared" si="140"/>
        <v>29</v>
      </c>
      <c r="E1268" s="1054" t="str">
        <f>IF(COUNTIF(E$1239:E1267,F1268)&gt;0,"",F1268)</f>
        <v>Filet mignon de porc, France continentale, Base Carbone</v>
      </c>
      <c r="F1268" s="1054" t="str">
        <f t="shared" si="141"/>
        <v>Filet mignon de porc, France continentale, Base Carbone</v>
      </c>
      <c r="G1268" s="1058" t="str">
        <f t="shared" si="142"/>
        <v>Filet mignon de porc, France continentale, Base Carbone; kgCO2e/portion</v>
      </c>
      <c r="I1268" s="1103" t="s">
        <v>1315</v>
      </c>
      <c r="J1268" s="1051" t="s">
        <v>2254</v>
      </c>
      <c r="K1268" s="1122" t="s">
        <v>1670</v>
      </c>
      <c r="L1268" s="1051" t="s">
        <v>1674</v>
      </c>
      <c r="M1268" s="1036">
        <v>0.3</v>
      </c>
      <c r="N1268" s="1051"/>
      <c r="O1268" s="1051">
        <v>0.96499999999999997</v>
      </c>
      <c r="P1268" s="1051"/>
      <c r="Q1268" s="1051"/>
      <c r="R1268" s="1051"/>
      <c r="S1268" s="1051"/>
      <c r="T1268" s="1051"/>
      <c r="U1268" s="1105"/>
    </row>
    <row r="1269" spans="2:21" hidden="1" outlineLevel="2">
      <c r="B1269" s="1053">
        <v>30</v>
      </c>
      <c r="C1269" s="1053" t="str">
        <f t="shared" si="139"/>
        <v>Fondant au chocolat, France continentale, Base Carbone</v>
      </c>
      <c r="D1269" s="1054">
        <f t="shared" si="140"/>
        <v>30</v>
      </c>
      <c r="E1269" s="1054" t="str">
        <f>IF(COUNTIF(E$1239:E1268,F1269)&gt;0,"",F1269)</f>
        <v>Fondant au chocolat, France continentale, Base Carbone</v>
      </c>
      <c r="F1269" s="1054" t="str">
        <f t="shared" si="141"/>
        <v>Fondant au chocolat, France continentale, Base Carbone</v>
      </c>
      <c r="G1269" s="1058" t="str">
        <f t="shared" si="142"/>
        <v>Fondant au chocolat, France continentale, Base Carbone; kgCO2e/portion</v>
      </c>
      <c r="I1269" s="1103" t="s">
        <v>1316</v>
      </c>
      <c r="J1269" s="1051" t="s">
        <v>2254</v>
      </c>
      <c r="K1269" s="1122" t="s">
        <v>1670</v>
      </c>
      <c r="L1269" s="1051" t="s">
        <v>1674</v>
      </c>
      <c r="M1269" s="1036">
        <v>0.3</v>
      </c>
      <c r="N1269" s="1051"/>
      <c r="O1269" s="1051">
        <v>0.34200000000000003</v>
      </c>
      <c r="P1269" s="1051"/>
      <c r="Q1269" s="1051"/>
      <c r="R1269" s="1051"/>
      <c r="S1269" s="1051"/>
      <c r="T1269" s="1051"/>
      <c r="U1269" s="1105"/>
    </row>
    <row r="1270" spans="2:21" hidden="1" outlineLevel="2">
      <c r="B1270" s="1053">
        <v>31</v>
      </c>
      <c r="C1270" s="1053" t="str">
        <f t="shared" si="139"/>
        <v>Gigot d'agneau, France continentale, Base Carbone</v>
      </c>
      <c r="D1270" s="1054">
        <f t="shared" si="140"/>
        <v>31</v>
      </c>
      <c r="E1270" s="1054" t="str">
        <f>IF(COUNTIF(E$1239:E1269,F1270)&gt;0,"",F1270)</f>
        <v>Gigot d'agneau, France continentale, Base Carbone</v>
      </c>
      <c r="F1270" s="1054" t="str">
        <f t="shared" si="141"/>
        <v>Gigot d'agneau, France continentale, Base Carbone</v>
      </c>
      <c r="G1270" s="1058" t="str">
        <f t="shared" si="142"/>
        <v>Gigot d'agneau, France continentale, Base Carbone; kgCO2e/portion</v>
      </c>
      <c r="I1270" s="1103" t="s">
        <v>1317</v>
      </c>
      <c r="J1270" s="1051" t="s">
        <v>2254</v>
      </c>
      <c r="K1270" s="1122" t="s">
        <v>1670</v>
      </c>
      <c r="L1270" s="1051" t="s">
        <v>1674</v>
      </c>
      <c r="M1270" s="1036">
        <v>0.3</v>
      </c>
      <c r="N1270" s="1051"/>
      <c r="O1270" s="1051">
        <v>5.55</v>
      </c>
      <c r="P1270" s="1051"/>
      <c r="Q1270" s="1051"/>
      <c r="R1270" s="1051"/>
      <c r="S1270" s="1051"/>
      <c r="T1270" s="1051"/>
      <c r="U1270" s="1105"/>
    </row>
    <row r="1271" spans="2:21" hidden="1" outlineLevel="2">
      <c r="B1271" s="1053">
        <v>32</v>
      </c>
      <c r="C1271" s="1053" t="str">
        <f t="shared" si="139"/>
        <v>Glace à la Vanille, France continentale, Base Carbone</v>
      </c>
      <c r="D1271" s="1054">
        <f t="shared" si="140"/>
        <v>32</v>
      </c>
      <c r="E1271" s="1054" t="str">
        <f>IF(COUNTIF(E$1239:E1270,F1271)&gt;0,"",F1271)</f>
        <v>Glace à la Vanille, France continentale, Base Carbone</v>
      </c>
      <c r="F1271" s="1054" t="str">
        <f t="shared" si="141"/>
        <v>Glace à la Vanille, France continentale, Base Carbone</v>
      </c>
      <c r="G1271" s="1058" t="str">
        <f t="shared" si="142"/>
        <v>Glace à la Vanille, France continentale, Base Carbone; kgCO2e/portion</v>
      </c>
      <c r="I1271" s="1103" t="s">
        <v>1318</v>
      </c>
      <c r="J1271" s="1051" t="s">
        <v>2254</v>
      </c>
      <c r="K1271" s="1122" t="s">
        <v>1670</v>
      </c>
      <c r="L1271" s="1051" t="s">
        <v>1674</v>
      </c>
      <c r="M1271" s="1036">
        <v>0.3</v>
      </c>
      <c r="N1271" s="1051"/>
      <c r="O1271" s="1051">
        <v>0.189</v>
      </c>
      <c r="P1271" s="1051"/>
      <c r="Q1271" s="1051"/>
      <c r="R1271" s="1051"/>
      <c r="S1271" s="1051"/>
      <c r="T1271" s="1051"/>
      <c r="U1271" s="1105"/>
    </row>
    <row r="1272" spans="2:21" hidden="1" outlineLevel="2">
      <c r="B1272" s="1053">
        <v>33</v>
      </c>
      <c r="C1272" s="1053" t="str">
        <f t="shared" si="139"/>
        <v>Gratin dauphinois, France continentale, Base Carbone</v>
      </c>
      <c r="D1272" s="1054">
        <f t="shared" si="140"/>
        <v>33</v>
      </c>
      <c r="E1272" s="1054" t="str">
        <f>IF(COUNTIF(E$1239:E1271,F1272)&gt;0,"",F1272)</f>
        <v>Gratin dauphinois, France continentale, Base Carbone</v>
      </c>
      <c r="F1272" s="1054" t="str">
        <f t="shared" si="141"/>
        <v>Gratin dauphinois, France continentale, Base Carbone</v>
      </c>
      <c r="G1272" s="1058" t="str">
        <f t="shared" si="142"/>
        <v>Gratin dauphinois, France continentale, Base Carbone; kgCO2e/portion</v>
      </c>
      <c r="I1272" s="1103" t="s">
        <v>1319</v>
      </c>
      <c r="J1272" s="1051" t="s">
        <v>2254</v>
      </c>
      <c r="K1272" s="1122" t="s">
        <v>1670</v>
      </c>
      <c r="L1272" s="1051" t="s">
        <v>1674</v>
      </c>
      <c r="M1272" s="1036">
        <v>0.3</v>
      </c>
      <c r="N1272" s="1051"/>
      <c r="O1272" s="1051">
        <v>0.64800000000000002</v>
      </c>
      <c r="P1272" s="1051"/>
      <c r="Q1272" s="1051"/>
      <c r="R1272" s="1051"/>
      <c r="S1272" s="1051"/>
      <c r="T1272" s="1051"/>
      <c r="U1272" s="1105"/>
    </row>
    <row r="1273" spans="2:21" hidden="1" outlineLevel="2">
      <c r="B1273" s="1053">
        <v>34</v>
      </c>
      <c r="C1273" s="1053" t="str">
        <f t="shared" si="139"/>
        <v>Gratin de choux fleur sauce béchamel, France continentale, Base Carbone</v>
      </c>
      <c r="D1273" s="1054">
        <f t="shared" si="140"/>
        <v>34</v>
      </c>
      <c r="E1273" s="1054" t="str">
        <f>IF(COUNTIF(E$1239:E1272,F1273)&gt;0,"",F1273)</f>
        <v>Gratin de choux fleur sauce béchamel, France continentale, Base Carbone</v>
      </c>
      <c r="F1273" s="1054" t="str">
        <f t="shared" si="141"/>
        <v>Gratin de choux fleur sauce béchamel, France continentale, Base Carbone</v>
      </c>
      <c r="G1273" s="1058" t="str">
        <f t="shared" si="142"/>
        <v>Gratin de choux fleur sauce béchamel, France continentale, Base Carbone; kgCO2e/portion</v>
      </c>
      <c r="I1273" s="1103" t="s">
        <v>1320</v>
      </c>
      <c r="J1273" s="1051" t="s">
        <v>2254</v>
      </c>
      <c r="K1273" s="1122" t="s">
        <v>1670</v>
      </c>
      <c r="L1273" s="1051" t="s">
        <v>1674</v>
      </c>
      <c r="M1273" s="1036">
        <v>0.3</v>
      </c>
      <c r="N1273" s="1051"/>
      <c r="O1273" s="1051">
        <v>0.746</v>
      </c>
      <c r="P1273" s="1051"/>
      <c r="Q1273" s="1051"/>
      <c r="R1273" s="1051"/>
      <c r="S1273" s="1051"/>
      <c r="T1273" s="1051"/>
      <c r="U1273" s="1105"/>
    </row>
    <row r="1274" spans="2:21" hidden="1" outlineLevel="2">
      <c r="B1274" s="1053">
        <v>35</v>
      </c>
      <c r="C1274" s="1053" t="str">
        <f t="shared" si="139"/>
        <v>Hachis parmentier, France continentale, Base Carbone</v>
      </c>
      <c r="D1274" s="1054">
        <f t="shared" si="140"/>
        <v>35</v>
      </c>
      <c r="E1274" s="1054" t="str">
        <f>IF(COUNTIF(E$1239:E1273,F1274)&gt;0,"",F1274)</f>
        <v>Hachis parmentier, France continentale, Base Carbone</v>
      </c>
      <c r="F1274" s="1054" t="str">
        <f t="shared" si="141"/>
        <v>Hachis parmentier, France continentale, Base Carbone</v>
      </c>
      <c r="G1274" s="1058" t="str">
        <f t="shared" si="142"/>
        <v>Hachis parmentier, France continentale, Base Carbone; kgCO2e/portion</v>
      </c>
      <c r="I1274" s="1103" t="s">
        <v>1321</v>
      </c>
      <c r="J1274" s="1051" t="s">
        <v>2254</v>
      </c>
      <c r="K1274" s="1122" t="s">
        <v>1670</v>
      </c>
      <c r="L1274" s="1051" t="s">
        <v>1674</v>
      </c>
      <c r="M1274" s="1036">
        <v>0.3</v>
      </c>
      <c r="N1274" s="1051"/>
      <c r="O1274" s="1051">
        <v>6.15</v>
      </c>
      <c r="P1274" s="1051"/>
      <c r="Q1274" s="1051"/>
      <c r="R1274" s="1051"/>
      <c r="S1274" s="1051"/>
      <c r="T1274" s="1051"/>
      <c r="U1274" s="1105"/>
    </row>
    <row r="1275" spans="2:21" hidden="1" outlineLevel="2">
      <c r="B1275" s="1053">
        <v>36</v>
      </c>
      <c r="C1275" s="1053" t="str">
        <f t="shared" si="139"/>
        <v>Hamburger, France continentale, Base Carbone</v>
      </c>
      <c r="D1275" s="1054">
        <f t="shared" si="140"/>
        <v>36</v>
      </c>
      <c r="E1275" s="1054" t="str">
        <f>IF(COUNTIF(E$1239:E1274,F1275)&gt;0,"",F1275)</f>
        <v>Hamburger, France continentale, Base Carbone</v>
      </c>
      <c r="F1275" s="1054" t="str">
        <f t="shared" si="141"/>
        <v>Hamburger, France continentale, Base Carbone</v>
      </c>
      <c r="G1275" s="1058" t="str">
        <f t="shared" si="142"/>
        <v>Hamburger, France continentale, Base Carbone; kgCO2e/portion</v>
      </c>
      <c r="I1275" s="1103" t="s">
        <v>1322</v>
      </c>
      <c r="J1275" s="1051" t="s">
        <v>2254</v>
      </c>
      <c r="K1275" s="1122" t="s">
        <v>1670</v>
      </c>
      <c r="L1275" s="1051" t="s">
        <v>1674</v>
      </c>
      <c r="M1275" s="1036">
        <v>0.3</v>
      </c>
      <c r="N1275" s="1051"/>
      <c r="O1275" s="1051">
        <v>4.0599999999999996</v>
      </c>
      <c r="P1275" s="1051"/>
      <c r="Q1275" s="1051"/>
      <c r="R1275" s="1051"/>
      <c r="S1275" s="1051"/>
      <c r="T1275" s="1051"/>
      <c r="U1275" s="1105"/>
    </row>
    <row r="1276" spans="2:21" hidden="1" outlineLevel="2">
      <c r="B1276" s="1053">
        <v>37</v>
      </c>
      <c r="C1276" s="1053" t="str">
        <f t="shared" si="139"/>
        <v>Île flottante, France continentale, Base Carbone</v>
      </c>
      <c r="D1276" s="1054">
        <f t="shared" si="140"/>
        <v>37</v>
      </c>
      <c r="E1276" s="1054" t="str">
        <f>IF(COUNTIF(E$1239:E1275,F1276)&gt;0,"",F1276)</f>
        <v>Île flottante, France continentale, Base Carbone</v>
      </c>
      <c r="F1276" s="1054" t="str">
        <f t="shared" si="141"/>
        <v>Île flottante, France continentale, Base Carbone</v>
      </c>
      <c r="G1276" s="1058" t="str">
        <f t="shared" si="142"/>
        <v>Île flottante, France continentale, Base Carbone; kgCO2e/portion</v>
      </c>
      <c r="I1276" s="1103" t="s">
        <v>1323</v>
      </c>
      <c r="J1276" s="1051" t="s">
        <v>2254</v>
      </c>
      <c r="K1276" s="1122" t="s">
        <v>1670</v>
      </c>
      <c r="L1276" s="1051" t="s">
        <v>1674</v>
      </c>
      <c r="M1276" s="1036">
        <v>0.3</v>
      </c>
      <c r="N1276" s="1051"/>
      <c r="O1276" s="1051">
        <v>0.26900000000000002</v>
      </c>
      <c r="P1276" s="1051"/>
      <c r="Q1276" s="1051"/>
      <c r="R1276" s="1051"/>
      <c r="S1276" s="1051"/>
      <c r="T1276" s="1051"/>
      <c r="U1276" s="1105"/>
    </row>
    <row r="1277" spans="2:21" hidden="1" outlineLevel="2">
      <c r="B1277" s="1053">
        <v>38</v>
      </c>
      <c r="C1277" s="1053" t="str">
        <f t="shared" si="139"/>
        <v>Lapin à la moutarde, France continentale, Base Carbone</v>
      </c>
      <c r="D1277" s="1054">
        <f t="shared" si="140"/>
        <v>38</v>
      </c>
      <c r="E1277" s="1054" t="str">
        <f>IF(COUNTIF(E$1239:E1276,F1277)&gt;0,"",F1277)</f>
        <v>Lapin à la moutarde, France continentale, Base Carbone</v>
      </c>
      <c r="F1277" s="1054" t="str">
        <f t="shared" si="141"/>
        <v>Lapin à la moutarde, France continentale, Base Carbone</v>
      </c>
      <c r="G1277" s="1058" t="str">
        <f t="shared" si="142"/>
        <v>Lapin à la moutarde, France continentale, Base Carbone; kgCO2e/portion</v>
      </c>
      <c r="I1277" s="1103" t="s">
        <v>1324</v>
      </c>
      <c r="J1277" s="1051" t="s">
        <v>2254</v>
      </c>
      <c r="K1277" s="1122" t="s">
        <v>1670</v>
      </c>
      <c r="L1277" s="1051" t="s">
        <v>1674</v>
      </c>
      <c r="M1277" s="1036">
        <v>0.3</v>
      </c>
      <c r="N1277" s="1051"/>
      <c r="O1277" s="1051">
        <v>2.2799999999999998</v>
      </c>
      <c r="P1277" s="1051"/>
      <c r="Q1277" s="1051"/>
      <c r="R1277" s="1051"/>
      <c r="S1277" s="1051"/>
      <c r="T1277" s="1051"/>
      <c r="U1277" s="1105"/>
    </row>
    <row r="1278" spans="2:21" hidden="1" outlineLevel="2">
      <c r="B1278" s="1053">
        <v>39</v>
      </c>
      <c r="C1278" s="1053" t="str">
        <f t="shared" si="139"/>
        <v>Lasagnes à la viande, France continentale, Base Carbone</v>
      </c>
      <c r="D1278" s="1054">
        <f t="shared" si="140"/>
        <v>39</v>
      </c>
      <c r="E1278" s="1054" t="str">
        <f>IF(COUNTIF(E$1239:E1277,F1278)&gt;0,"",F1278)</f>
        <v>Lasagnes à la viande, France continentale, Base Carbone</v>
      </c>
      <c r="F1278" s="1054" t="str">
        <f t="shared" si="141"/>
        <v>Lasagnes à la viande, France continentale, Base Carbone</v>
      </c>
      <c r="G1278" s="1058" t="str">
        <f t="shared" si="142"/>
        <v>Lasagnes à la viande, France continentale, Base Carbone; kgCO2e/portion</v>
      </c>
      <c r="I1278" s="1103" t="s">
        <v>1325</v>
      </c>
      <c r="J1278" s="1051" t="s">
        <v>2254</v>
      </c>
      <c r="K1278" s="1122" t="s">
        <v>1670</v>
      </c>
      <c r="L1278" s="1051" t="s">
        <v>1674</v>
      </c>
      <c r="M1278" s="1036">
        <v>0.3</v>
      </c>
      <c r="N1278" s="1051" t="s">
        <v>2440</v>
      </c>
      <c r="O1278" s="1051">
        <v>2.91</v>
      </c>
      <c r="P1278" s="1051"/>
      <c r="Q1278" s="1051"/>
      <c r="R1278" s="1051"/>
      <c r="S1278" s="1051"/>
      <c r="T1278" s="1051"/>
      <c r="U1278" s="1105"/>
    </row>
    <row r="1279" spans="2:21" hidden="1" outlineLevel="2">
      <c r="B1279" s="1053">
        <v>40</v>
      </c>
      <c r="C1279" s="1053" t="str">
        <f t="shared" si="139"/>
        <v>Lasagnes végétarienne, France continentale, Base Carbone</v>
      </c>
      <c r="D1279" s="1054">
        <f t="shared" si="140"/>
        <v>40</v>
      </c>
      <c r="E1279" s="1054" t="str">
        <f>IF(COUNTIF(E$1239:E1278,F1279)&gt;0,"",F1279)</f>
        <v>Lasagnes végétarienne, France continentale, Base Carbone</v>
      </c>
      <c r="F1279" s="1054" t="str">
        <f t="shared" si="141"/>
        <v>Lasagnes végétarienne, France continentale, Base Carbone</v>
      </c>
      <c r="G1279" s="1058" t="str">
        <f t="shared" si="142"/>
        <v>Lasagnes végétarienne, France continentale, Base Carbone; kgCO2e/portion</v>
      </c>
      <c r="I1279" s="1103" t="s">
        <v>1325</v>
      </c>
      <c r="J1279" s="1051" t="s">
        <v>2254</v>
      </c>
      <c r="K1279" s="1122" t="s">
        <v>1670</v>
      </c>
      <c r="L1279" s="1051" t="s">
        <v>1674</v>
      </c>
      <c r="M1279" s="1036">
        <v>0.3</v>
      </c>
      <c r="N1279" s="1051" t="s">
        <v>2441</v>
      </c>
      <c r="O1279" s="1051">
        <v>1.1499999999999999</v>
      </c>
      <c r="P1279" s="1051"/>
      <c r="Q1279" s="1051"/>
      <c r="R1279" s="1051"/>
      <c r="S1279" s="1051"/>
      <c r="T1279" s="1051"/>
      <c r="U1279" s="1105"/>
    </row>
    <row r="1280" spans="2:21" hidden="1" outlineLevel="2">
      <c r="B1280" s="1053">
        <v>41</v>
      </c>
      <c r="C1280" s="1053" t="str">
        <f t="shared" si="139"/>
        <v>Lentille saucisse, France continentale, Base Carbone</v>
      </c>
      <c r="D1280" s="1054">
        <f t="shared" si="140"/>
        <v>41</v>
      </c>
      <c r="E1280" s="1054" t="str">
        <f>IF(COUNTIF(E$1239:E1279,F1280)&gt;0,"",F1280)</f>
        <v>Lentille saucisse, France continentale, Base Carbone</v>
      </c>
      <c r="F1280" s="1054" t="str">
        <f t="shared" si="141"/>
        <v>Lentille saucisse, France continentale, Base Carbone</v>
      </c>
      <c r="G1280" s="1058" t="str">
        <f t="shared" si="142"/>
        <v>Lentille saucisse, France continentale, Base Carbone; kgCO2e/portion</v>
      </c>
      <c r="I1280" s="1103" t="s">
        <v>1326</v>
      </c>
      <c r="J1280" s="1051" t="s">
        <v>2254</v>
      </c>
      <c r="K1280" s="1122" t="s">
        <v>1670</v>
      </c>
      <c r="L1280" s="1051" t="s">
        <v>1674</v>
      </c>
      <c r="M1280" s="1036">
        <v>0.3</v>
      </c>
      <c r="N1280" s="1051"/>
      <c r="O1280" s="1051">
        <v>0.50600000000000001</v>
      </c>
      <c r="P1280" s="1051"/>
      <c r="Q1280" s="1051"/>
      <c r="R1280" s="1051"/>
      <c r="S1280" s="1051"/>
      <c r="T1280" s="1051"/>
      <c r="U1280" s="1105"/>
    </row>
    <row r="1281" spans="2:21" hidden="1" outlineLevel="2">
      <c r="B1281" s="1053">
        <v>42</v>
      </c>
      <c r="C1281" s="1053" t="str">
        <f t="shared" si="139"/>
        <v>Magret de canard, France continentale, Base Carbone</v>
      </c>
      <c r="D1281" s="1054">
        <f t="shared" si="140"/>
        <v>42</v>
      </c>
      <c r="E1281" s="1054" t="str">
        <f>IF(COUNTIF(E$1239:E1280,F1281)&gt;0,"",F1281)</f>
        <v>Magret de canard, France continentale, Base Carbone</v>
      </c>
      <c r="F1281" s="1054" t="str">
        <f t="shared" si="141"/>
        <v>Magret de canard, France continentale, Base Carbone</v>
      </c>
      <c r="G1281" s="1058" t="str">
        <f t="shared" si="142"/>
        <v>Magret de canard, France continentale, Base Carbone; kgCO2e/portion</v>
      </c>
      <c r="I1281" s="1103" t="s">
        <v>1327</v>
      </c>
      <c r="J1281" s="1051" t="s">
        <v>2254</v>
      </c>
      <c r="K1281" s="1122" t="s">
        <v>1670</v>
      </c>
      <c r="L1281" s="1051" t="s">
        <v>1674</v>
      </c>
      <c r="M1281" s="1036">
        <v>0.3</v>
      </c>
      <c r="N1281" s="1051"/>
      <c r="O1281" s="1051">
        <v>2.34</v>
      </c>
      <c r="P1281" s="1051"/>
      <c r="Q1281" s="1051"/>
      <c r="R1281" s="1051"/>
      <c r="S1281" s="1051"/>
      <c r="T1281" s="1051"/>
      <c r="U1281" s="1105"/>
    </row>
    <row r="1282" spans="2:21" hidden="1" outlineLevel="2">
      <c r="B1282" s="1053">
        <v>43</v>
      </c>
      <c r="C1282" s="1053" t="str">
        <f t="shared" si="139"/>
        <v>Moules-frites, France continentale, Base Carbone</v>
      </c>
      <c r="D1282" s="1054">
        <f t="shared" si="140"/>
        <v>43</v>
      </c>
      <c r="E1282" s="1054" t="str">
        <f>IF(COUNTIF(E$1239:E1281,F1282)&gt;0,"",F1282)</f>
        <v>Moules-frites, France continentale, Base Carbone</v>
      </c>
      <c r="F1282" s="1054" t="str">
        <f t="shared" si="141"/>
        <v>Moules-frites, France continentale, Base Carbone</v>
      </c>
      <c r="G1282" s="1058" t="str">
        <f t="shared" si="142"/>
        <v>Moules-frites, France continentale, Base Carbone; kgCO2e/portion</v>
      </c>
      <c r="I1282" s="1103" t="s">
        <v>1328</v>
      </c>
      <c r="J1282" s="1051" t="s">
        <v>2254</v>
      </c>
      <c r="K1282" s="1122" t="s">
        <v>1670</v>
      </c>
      <c r="L1282" s="1051" t="s">
        <v>1674</v>
      </c>
      <c r="M1282" s="1036">
        <v>0.3</v>
      </c>
      <c r="N1282" s="1051"/>
      <c r="O1282" s="1051">
        <v>3.71</v>
      </c>
      <c r="P1282" s="1051"/>
      <c r="Q1282" s="1051"/>
      <c r="R1282" s="1051"/>
      <c r="S1282" s="1051"/>
      <c r="T1282" s="1051"/>
      <c r="U1282" s="1105"/>
    </row>
    <row r="1283" spans="2:21" hidden="1" outlineLevel="2">
      <c r="B1283" s="1053">
        <v>44</v>
      </c>
      <c r="C1283" s="1053" t="str">
        <f t="shared" si="139"/>
        <v>Mousse au chocolat, France continentale, Base Carbone</v>
      </c>
      <c r="D1283" s="1054">
        <f t="shared" si="140"/>
        <v>44</v>
      </c>
      <c r="E1283" s="1054" t="str">
        <f>IF(COUNTIF(E$1239:E1282,F1283)&gt;0,"",F1283)</f>
        <v>Mousse au chocolat, France continentale, Base Carbone</v>
      </c>
      <c r="F1283" s="1054" t="str">
        <f t="shared" si="141"/>
        <v>Mousse au chocolat, France continentale, Base Carbone</v>
      </c>
      <c r="G1283" s="1058" t="str">
        <f t="shared" si="142"/>
        <v>Mousse au chocolat, France continentale, Base Carbone; kgCO2e/portion</v>
      </c>
      <c r="I1283" s="1103" t="s">
        <v>1329</v>
      </c>
      <c r="J1283" s="1051" t="s">
        <v>2254</v>
      </c>
      <c r="K1283" s="1122" t="s">
        <v>1670</v>
      </c>
      <c r="L1283" s="1051" t="s">
        <v>1674</v>
      </c>
      <c r="M1283" s="1036">
        <v>0.3</v>
      </c>
      <c r="N1283" s="1051"/>
      <c r="O1283" s="1051">
        <v>0.35099999999999998</v>
      </c>
      <c r="P1283" s="1051"/>
      <c r="Q1283" s="1051"/>
      <c r="R1283" s="1051"/>
      <c r="S1283" s="1051"/>
      <c r="T1283" s="1051"/>
      <c r="U1283" s="1105"/>
    </row>
    <row r="1284" spans="2:21" hidden="1" outlineLevel="2">
      <c r="B1284" s="1053">
        <v>45</v>
      </c>
      <c r="C1284" s="1053" t="str">
        <f t="shared" si="139"/>
        <v>Omelette, France continentale, Base Carbone</v>
      </c>
      <c r="D1284" s="1054">
        <f t="shared" si="140"/>
        <v>45</v>
      </c>
      <c r="E1284" s="1054" t="str">
        <f>IF(COUNTIF(E$1239:E1283,F1284)&gt;0,"",F1284)</f>
        <v>Omelette, France continentale, Base Carbone</v>
      </c>
      <c r="F1284" s="1054" t="str">
        <f t="shared" si="141"/>
        <v>Omelette, France continentale, Base Carbone</v>
      </c>
      <c r="G1284" s="1058" t="str">
        <f t="shared" si="142"/>
        <v>Omelette, France continentale, Base Carbone; kgCO2e/portion</v>
      </c>
      <c r="I1284" s="1103" t="s">
        <v>1330</v>
      </c>
      <c r="J1284" s="1051" t="s">
        <v>2254</v>
      </c>
      <c r="K1284" s="1122" t="s">
        <v>1670</v>
      </c>
      <c r="L1284" s="1051" t="s">
        <v>1674</v>
      </c>
      <c r="M1284" s="1036">
        <v>0.3</v>
      </c>
      <c r="N1284" s="1051"/>
      <c r="O1284" s="1051">
        <v>0.4</v>
      </c>
      <c r="P1284" s="1051"/>
      <c r="Q1284" s="1051"/>
      <c r="R1284" s="1051"/>
      <c r="S1284" s="1051"/>
      <c r="T1284" s="1051"/>
      <c r="U1284" s="1105"/>
    </row>
    <row r="1285" spans="2:21" hidden="1" outlineLevel="2">
      <c r="B1285" s="1053">
        <v>46</v>
      </c>
      <c r="C1285" s="1053" t="str">
        <f t="shared" si="139"/>
        <v>Orange fraîche, France continentale, Base Carbone</v>
      </c>
      <c r="D1285" s="1054">
        <f t="shared" si="140"/>
        <v>46</v>
      </c>
      <c r="E1285" s="1054" t="str">
        <f>IF(COUNTIF(E$1239:E1284,F1285)&gt;0,"",F1285)</f>
        <v>Orange fraîche, France continentale, Base Carbone</v>
      </c>
      <c r="F1285" s="1054" t="str">
        <f t="shared" si="141"/>
        <v>Orange fraîche, France continentale, Base Carbone</v>
      </c>
      <c r="G1285" s="1058" t="str">
        <f t="shared" si="142"/>
        <v>Orange fraîche, France continentale, Base Carbone; kgCO2e/portion</v>
      </c>
      <c r="I1285" s="1103" t="s">
        <v>1331</v>
      </c>
      <c r="J1285" s="1051" t="s">
        <v>2254</v>
      </c>
      <c r="K1285" s="1122" t="s">
        <v>1670</v>
      </c>
      <c r="L1285" s="1051" t="s">
        <v>1674</v>
      </c>
      <c r="M1285" s="1036">
        <v>0.3</v>
      </c>
      <c r="N1285" s="1051" t="s">
        <v>2405</v>
      </c>
      <c r="O1285" s="1051">
        <v>0.10199999999999999</v>
      </c>
      <c r="P1285" s="1051"/>
      <c r="Q1285" s="1051"/>
      <c r="R1285" s="1051"/>
      <c r="S1285" s="1051"/>
      <c r="T1285" s="1051"/>
      <c r="U1285" s="1105"/>
    </row>
    <row r="1286" spans="2:21" hidden="1" outlineLevel="2">
      <c r="B1286" s="1053">
        <v>47</v>
      </c>
      <c r="C1286" s="1053" t="str">
        <f t="shared" si="139"/>
        <v>Paëlla, France continentale, Base Carbone</v>
      </c>
      <c r="D1286" s="1054">
        <f t="shared" si="140"/>
        <v>47</v>
      </c>
      <c r="E1286" s="1054" t="str">
        <f>IF(COUNTIF(E$1239:E1285,F1286)&gt;0,"",F1286)</f>
        <v>Paëlla, France continentale, Base Carbone</v>
      </c>
      <c r="F1286" s="1054" t="str">
        <f t="shared" si="141"/>
        <v>Paëlla, France continentale, Base Carbone</v>
      </c>
      <c r="G1286" s="1058" t="str">
        <f t="shared" si="142"/>
        <v>Paëlla, France continentale, Base Carbone; kgCO2e/portion</v>
      </c>
      <c r="I1286" s="1103" t="s">
        <v>1332</v>
      </c>
      <c r="J1286" s="1051" t="s">
        <v>2254</v>
      </c>
      <c r="K1286" s="1122" t="s">
        <v>1670</v>
      </c>
      <c r="L1286" s="1051" t="s">
        <v>1674</v>
      </c>
      <c r="M1286" s="1036">
        <v>0.3</v>
      </c>
      <c r="N1286" s="1051"/>
      <c r="O1286" s="1051">
        <v>1.66</v>
      </c>
      <c r="P1286" s="1051"/>
      <c r="Q1286" s="1051"/>
      <c r="R1286" s="1051"/>
      <c r="S1286" s="1051"/>
      <c r="T1286" s="1051"/>
      <c r="U1286" s="1105"/>
    </row>
    <row r="1287" spans="2:21" hidden="1" outlineLevel="2">
      <c r="B1287" s="1053">
        <v>48</v>
      </c>
      <c r="C1287" s="1053" t="str">
        <f t="shared" si="139"/>
        <v>Pain, France continentale, Base Carbone</v>
      </c>
      <c r="D1287" s="1054">
        <f t="shared" si="140"/>
        <v>48</v>
      </c>
      <c r="E1287" s="1054" t="str">
        <f>IF(COUNTIF(E$1239:E1286,F1287)&gt;0,"",F1287)</f>
        <v>Pain, France continentale, Base Carbone</v>
      </c>
      <c r="F1287" s="1054" t="str">
        <f t="shared" si="141"/>
        <v>Pain, France continentale, Base Carbone</v>
      </c>
      <c r="G1287" s="1058" t="str">
        <f t="shared" si="142"/>
        <v>Pain, France continentale, Base Carbone; kgCO2e/portion</v>
      </c>
      <c r="I1287" s="1103" t="s">
        <v>1333</v>
      </c>
      <c r="J1287" s="1051" t="s">
        <v>2254</v>
      </c>
      <c r="K1287" s="1122" t="s">
        <v>1670</v>
      </c>
      <c r="L1287" s="1051" t="s">
        <v>1674</v>
      </c>
      <c r="M1287" s="1036">
        <v>0.3</v>
      </c>
      <c r="N1287" s="1051"/>
      <c r="O1287" s="1051">
        <v>6.0900000000000003E-2</v>
      </c>
      <c r="P1287" s="1051"/>
      <c r="Q1287" s="1051"/>
      <c r="R1287" s="1051"/>
      <c r="S1287" s="1051"/>
      <c r="T1287" s="1051"/>
      <c r="U1287" s="1105"/>
    </row>
    <row r="1288" spans="2:21" hidden="1" outlineLevel="2">
      <c r="B1288" s="1053">
        <v>49</v>
      </c>
      <c r="C1288" s="1053" t="str">
        <f t="shared" si="139"/>
        <v>Panacotta, France continentale, Base Carbone</v>
      </c>
      <c r="D1288" s="1054">
        <f t="shared" si="140"/>
        <v>49</v>
      </c>
      <c r="E1288" s="1054" t="str">
        <f>IF(COUNTIF(E$1239:E1287,F1288)&gt;0,"",F1288)</f>
        <v>Panacotta, France continentale, Base Carbone</v>
      </c>
      <c r="F1288" s="1054" t="str">
        <f t="shared" si="141"/>
        <v>Panacotta, France continentale, Base Carbone</v>
      </c>
      <c r="G1288" s="1058" t="str">
        <f t="shared" si="142"/>
        <v>Panacotta, France continentale, Base Carbone; kgCO2e/portion</v>
      </c>
      <c r="I1288" s="1103" t="s">
        <v>1334</v>
      </c>
      <c r="J1288" s="1051" t="s">
        <v>2254</v>
      </c>
      <c r="K1288" s="1122" t="s">
        <v>1670</v>
      </c>
      <c r="L1288" s="1051" t="s">
        <v>1674</v>
      </c>
      <c r="M1288" s="1036">
        <v>0.3</v>
      </c>
      <c r="N1288" s="1051"/>
      <c r="O1288" s="1051">
        <v>0.63900000000000001</v>
      </c>
      <c r="P1288" s="1051"/>
      <c r="Q1288" s="1051"/>
      <c r="R1288" s="1051"/>
      <c r="S1288" s="1051"/>
      <c r="T1288" s="1051"/>
      <c r="U1288" s="1105"/>
    </row>
    <row r="1289" spans="2:21" hidden="1" outlineLevel="2">
      <c r="B1289" s="1053">
        <v>50</v>
      </c>
      <c r="C1289" s="1053" t="str">
        <f t="shared" si="139"/>
        <v>Pavé de saumon grillé, France continentale, Base Carbone</v>
      </c>
      <c r="D1289" s="1054">
        <f t="shared" si="140"/>
        <v>50</v>
      </c>
      <c r="E1289" s="1054" t="str">
        <f>IF(COUNTIF(E$1239:E1288,F1289)&gt;0,"",F1289)</f>
        <v>Pavé de saumon grillé, France continentale, Base Carbone</v>
      </c>
      <c r="F1289" s="1054" t="str">
        <f t="shared" si="141"/>
        <v>Pavé de saumon grillé, France continentale, Base Carbone</v>
      </c>
      <c r="G1289" s="1058" t="str">
        <f t="shared" si="142"/>
        <v>Pavé de saumon grillé, France continentale, Base Carbone; kgCO2e/portion</v>
      </c>
      <c r="I1289" s="1103" t="s">
        <v>1335</v>
      </c>
      <c r="J1289" s="1051" t="s">
        <v>2254</v>
      </c>
      <c r="K1289" s="1122" t="s">
        <v>1670</v>
      </c>
      <c r="L1289" s="1051" t="s">
        <v>1674</v>
      </c>
      <c r="M1289" s="1036">
        <v>0.3</v>
      </c>
      <c r="N1289" s="1051"/>
      <c r="O1289" s="1051">
        <v>0.79600000000000004</v>
      </c>
      <c r="P1289" s="1051"/>
      <c r="Q1289" s="1051"/>
      <c r="R1289" s="1051"/>
      <c r="S1289" s="1051"/>
      <c r="T1289" s="1051"/>
      <c r="U1289" s="1105"/>
    </row>
    <row r="1290" spans="2:21" hidden="1" outlineLevel="2">
      <c r="B1290" s="1053">
        <v>51</v>
      </c>
      <c r="C1290" s="1053" t="str">
        <f t="shared" si="139"/>
        <v>Pizza, France continentale, Base Carbone</v>
      </c>
      <c r="D1290" s="1054">
        <f t="shared" si="140"/>
        <v>51</v>
      </c>
      <c r="E1290" s="1054" t="str">
        <f>IF(COUNTIF(E$1239:E1289,F1290)&gt;0,"",F1290)</f>
        <v>Pizza, France continentale, Base Carbone</v>
      </c>
      <c r="F1290" s="1054" t="str">
        <f t="shared" si="141"/>
        <v>Pizza, France continentale, Base Carbone</v>
      </c>
      <c r="G1290" s="1058" t="str">
        <f t="shared" si="142"/>
        <v>Pizza, France continentale, Base Carbone; kgCO2e/portion</v>
      </c>
      <c r="I1290" s="1103" t="s">
        <v>1336</v>
      </c>
      <c r="J1290" s="1051" t="s">
        <v>2254</v>
      </c>
      <c r="K1290" s="1122" t="s">
        <v>1670</v>
      </c>
      <c r="L1290" s="1051" t="s">
        <v>1674</v>
      </c>
      <c r="M1290" s="1036">
        <v>0.3</v>
      </c>
      <c r="N1290" s="1051"/>
      <c r="O1290" s="1051">
        <v>0.73099999999999998</v>
      </c>
      <c r="P1290" s="1051"/>
      <c r="Q1290" s="1051"/>
      <c r="R1290" s="1051"/>
      <c r="S1290" s="1051"/>
      <c r="T1290" s="1051"/>
      <c r="U1290" s="1105"/>
    </row>
    <row r="1291" spans="2:21" hidden="1" outlineLevel="2">
      <c r="B1291" s="1053">
        <v>52</v>
      </c>
      <c r="C1291" s="1053" t="str">
        <f t="shared" si="139"/>
        <v>Poire belle hélène poire de Belgique, France continentale, Base Carbone</v>
      </c>
      <c r="D1291" s="1054">
        <f t="shared" si="140"/>
        <v>52</v>
      </c>
      <c r="E1291" s="1054" t="str">
        <f>IF(COUNTIF(E$1239:E1290,F1291)&gt;0,"",F1291)</f>
        <v>Poire belle hélène poire de Belgique, France continentale, Base Carbone</v>
      </c>
      <c r="F1291" s="1054" t="str">
        <f t="shared" si="141"/>
        <v>Poire belle hélène poire de Belgique, France continentale, Base Carbone</v>
      </c>
      <c r="G1291" s="1058" t="str">
        <f t="shared" si="142"/>
        <v>Poire belle hélène poire de Belgique, France continentale, Base Carbone; kgCO2e/portion</v>
      </c>
      <c r="I1291" s="1103" t="s">
        <v>1337</v>
      </c>
      <c r="J1291" s="1051" t="s">
        <v>2254</v>
      </c>
      <c r="K1291" s="1122" t="s">
        <v>1670</v>
      </c>
      <c r="L1291" s="1051" t="s">
        <v>1674</v>
      </c>
      <c r="M1291" s="1036">
        <v>0.3</v>
      </c>
      <c r="N1291" s="1051" t="s">
        <v>2442</v>
      </c>
      <c r="O1291" s="1051">
        <v>0.20799999999999999</v>
      </c>
      <c r="P1291" s="1051"/>
      <c r="Q1291" s="1051"/>
      <c r="R1291" s="1051"/>
      <c r="S1291" s="1051"/>
      <c r="T1291" s="1051"/>
      <c r="U1291" s="1105"/>
    </row>
    <row r="1292" spans="2:21" hidden="1" outlineLevel="2">
      <c r="B1292" s="1053">
        <v>53</v>
      </c>
      <c r="C1292" s="1053" t="str">
        <f t="shared" si="139"/>
        <v>Pomme, France continentale, Base Carbone</v>
      </c>
      <c r="D1292" s="1054">
        <f t="shared" si="140"/>
        <v>53</v>
      </c>
      <c r="E1292" s="1054" t="str">
        <f>IF(COUNTIF(E$1239:E1291,F1292)&gt;0,"",F1292)</f>
        <v>Pomme, France continentale, Base Carbone</v>
      </c>
      <c r="F1292" s="1054" t="str">
        <f t="shared" si="141"/>
        <v>Pomme, France continentale, Base Carbone</v>
      </c>
      <c r="G1292" s="1058" t="str">
        <f t="shared" si="142"/>
        <v>Pomme, France continentale, Base Carbone; kgCO2e/portion</v>
      </c>
      <c r="I1292" s="1103" t="s">
        <v>1338</v>
      </c>
      <c r="J1292" s="1051" t="s">
        <v>2254</v>
      </c>
      <c r="K1292" s="1122" t="s">
        <v>1670</v>
      </c>
      <c r="L1292" s="1051" t="s">
        <v>1674</v>
      </c>
      <c r="M1292" s="1036">
        <v>0.3</v>
      </c>
      <c r="N1292" s="1051"/>
      <c r="O1292" s="1051">
        <v>3.8899999999999997E-2</v>
      </c>
      <c r="P1292" s="1051"/>
      <c r="Q1292" s="1051"/>
      <c r="R1292" s="1051"/>
      <c r="S1292" s="1051"/>
      <c r="T1292" s="1051"/>
      <c r="U1292" s="1105"/>
    </row>
    <row r="1293" spans="2:21" hidden="1" outlineLevel="2">
      <c r="B1293" s="1053">
        <v>54</v>
      </c>
      <c r="C1293" s="1053" t="str">
        <f t="shared" si="139"/>
        <v>Pommes de terre au confit de canard, France continentale, Base Carbone</v>
      </c>
      <c r="D1293" s="1054">
        <f t="shared" si="140"/>
        <v>54</v>
      </c>
      <c r="E1293" s="1054" t="str">
        <f>IF(COUNTIF(E$1239:E1292,F1293)&gt;0,"",F1293)</f>
        <v>Pommes de terre au confit de canard, France continentale, Base Carbone</v>
      </c>
      <c r="F1293" s="1054" t="str">
        <f t="shared" si="141"/>
        <v>Pommes de terre au confit de canard, France continentale, Base Carbone</v>
      </c>
      <c r="G1293" s="1058" t="str">
        <f t="shared" si="142"/>
        <v>Pommes de terre au confit de canard, France continentale, Base Carbone; kgCO2e/portion</v>
      </c>
      <c r="I1293" s="1103" t="s">
        <v>1339</v>
      </c>
      <c r="J1293" s="1051" t="s">
        <v>2254</v>
      </c>
      <c r="K1293" s="1122" t="s">
        <v>1670</v>
      </c>
      <c r="L1293" s="1051" t="s">
        <v>1674</v>
      </c>
      <c r="M1293" s="1036">
        <v>0.3</v>
      </c>
      <c r="N1293" s="1051"/>
      <c r="O1293" s="1051">
        <v>1.96</v>
      </c>
      <c r="P1293" s="1051"/>
      <c r="Q1293" s="1051"/>
      <c r="R1293" s="1051"/>
      <c r="S1293" s="1051"/>
      <c r="T1293" s="1051"/>
      <c r="U1293" s="1105"/>
    </row>
    <row r="1294" spans="2:21" hidden="1" outlineLevel="2">
      <c r="B1294" s="1053">
        <v>55</v>
      </c>
      <c r="C1294" s="1053" t="str">
        <f t="shared" si="139"/>
        <v>Pot au feu, France continentale, Base Carbone</v>
      </c>
      <c r="D1294" s="1054">
        <f t="shared" si="140"/>
        <v>55</v>
      </c>
      <c r="E1294" s="1054" t="str">
        <f>IF(COUNTIF(E$1239:E1293,F1294)&gt;0,"",F1294)</f>
        <v>Pot au feu, France continentale, Base Carbone</v>
      </c>
      <c r="F1294" s="1054" t="str">
        <f t="shared" si="141"/>
        <v>Pot au feu, France continentale, Base Carbone</v>
      </c>
      <c r="G1294" s="1058" t="str">
        <f t="shared" si="142"/>
        <v>Pot au feu, France continentale, Base Carbone; kgCO2e/portion</v>
      </c>
      <c r="I1294" s="1103" t="s">
        <v>1340</v>
      </c>
      <c r="J1294" s="1051" t="s">
        <v>2254</v>
      </c>
      <c r="K1294" s="1122" t="s">
        <v>1670</v>
      </c>
      <c r="L1294" s="1051" t="s">
        <v>1674</v>
      </c>
      <c r="M1294" s="1036">
        <v>0.3</v>
      </c>
      <c r="N1294" s="1051"/>
      <c r="O1294" s="1051">
        <v>5.0599999999999996</v>
      </c>
      <c r="P1294" s="1051"/>
      <c r="Q1294" s="1051"/>
      <c r="R1294" s="1051"/>
      <c r="S1294" s="1051"/>
      <c r="T1294" s="1051"/>
      <c r="U1294" s="1105"/>
    </row>
    <row r="1295" spans="2:21" hidden="1" outlineLevel="2">
      <c r="B1295" s="1053">
        <v>56</v>
      </c>
      <c r="C1295" s="1053" t="str">
        <f t="shared" si="139"/>
        <v>Poulet frites frites surgelés, France continentale, Base Carbone</v>
      </c>
      <c r="D1295" s="1054">
        <f t="shared" si="140"/>
        <v>56</v>
      </c>
      <c r="E1295" s="1054" t="str">
        <f>IF(COUNTIF(E$1239:E1294,F1295)&gt;0,"",F1295)</f>
        <v>Poulet frites frites surgelés, France continentale, Base Carbone</v>
      </c>
      <c r="F1295" s="1054" t="str">
        <f t="shared" si="141"/>
        <v>Poulet frites frites surgelés, France continentale, Base Carbone</v>
      </c>
      <c r="G1295" s="1058" t="str">
        <f t="shared" si="142"/>
        <v>Poulet frites frites surgelés, France continentale, Base Carbone; kgCO2e/portion</v>
      </c>
      <c r="I1295" s="1103" t="s">
        <v>1341</v>
      </c>
      <c r="J1295" s="1051" t="s">
        <v>2254</v>
      </c>
      <c r="K1295" s="1122" t="s">
        <v>1670</v>
      </c>
      <c r="L1295" s="1051" t="s">
        <v>1674</v>
      </c>
      <c r="M1295" s="1036">
        <v>0.3</v>
      </c>
      <c r="N1295" s="1051" t="s">
        <v>2443</v>
      </c>
      <c r="O1295" s="1051">
        <v>2.48</v>
      </c>
      <c r="P1295" s="1051"/>
      <c r="Q1295" s="1051"/>
      <c r="R1295" s="1051"/>
      <c r="S1295" s="1051"/>
      <c r="T1295" s="1051"/>
      <c r="U1295" s="1105"/>
    </row>
    <row r="1296" spans="2:21" hidden="1" outlineLevel="2">
      <c r="B1296" s="1053">
        <v>57</v>
      </c>
      <c r="C1296" s="1053" t="str">
        <f t="shared" si="139"/>
        <v>Profiteroles, France continentale, Base Carbone</v>
      </c>
      <c r="D1296" s="1054">
        <f t="shared" si="140"/>
        <v>57</v>
      </c>
      <c r="E1296" s="1054" t="str">
        <f>IF(COUNTIF(E$1239:E1295,F1296)&gt;0,"",F1296)</f>
        <v>Profiteroles, France continentale, Base Carbone</v>
      </c>
      <c r="F1296" s="1054" t="str">
        <f t="shared" si="141"/>
        <v>Profiteroles, France continentale, Base Carbone</v>
      </c>
      <c r="G1296" s="1058" t="str">
        <f t="shared" si="142"/>
        <v>Profiteroles, France continentale, Base Carbone; kgCO2e/portion</v>
      </c>
      <c r="I1296" s="1103" t="s">
        <v>1342</v>
      </c>
      <c r="J1296" s="1051" t="s">
        <v>2254</v>
      </c>
      <c r="K1296" s="1122" t="s">
        <v>1670</v>
      </c>
      <c r="L1296" s="1051" t="s">
        <v>1674</v>
      </c>
      <c r="M1296" s="1036">
        <v>0.3</v>
      </c>
      <c r="N1296" s="1051"/>
      <c r="O1296" s="1051">
        <v>0.27100000000000002</v>
      </c>
      <c r="P1296" s="1051"/>
      <c r="Q1296" s="1051"/>
      <c r="R1296" s="1051"/>
      <c r="S1296" s="1051"/>
      <c r="T1296" s="1051"/>
      <c r="U1296" s="1105"/>
    </row>
    <row r="1297" spans="2:21" hidden="1" outlineLevel="2">
      <c r="B1297" s="1053">
        <v>58</v>
      </c>
      <c r="C1297" s="1053" t="str">
        <f t="shared" si="139"/>
        <v>Quatre quarts, France continentale, Base Carbone</v>
      </c>
      <c r="D1297" s="1054">
        <f t="shared" si="140"/>
        <v>58</v>
      </c>
      <c r="E1297" s="1054" t="str">
        <f>IF(COUNTIF(E$1239:E1296,F1297)&gt;0,"",F1297)</f>
        <v>Quatre quarts, France continentale, Base Carbone</v>
      </c>
      <c r="F1297" s="1054" t="str">
        <f t="shared" si="141"/>
        <v>Quatre quarts, France continentale, Base Carbone</v>
      </c>
      <c r="G1297" s="1058" t="str">
        <f t="shared" si="142"/>
        <v>Quatre quarts, France continentale, Base Carbone; kgCO2e/portion</v>
      </c>
      <c r="I1297" s="1103" t="s">
        <v>1343</v>
      </c>
      <c r="J1297" s="1051" t="s">
        <v>2254</v>
      </c>
      <c r="K1297" s="1122" t="s">
        <v>1670</v>
      </c>
      <c r="L1297" s="1051" t="s">
        <v>1674</v>
      </c>
      <c r="M1297" s="1036">
        <v>0.3</v>
      </c>
      <c r="N1297" s="1051"/>
      <c r="O1297" s="1051">
        <v>0.46</v>
      </c>
      <c r="P1297" s="1051"/>
      <c r="Q1297" s="1051"/>
      <c r="R1297" s="1051"/>
      <c r="S1297" s="1051"/>
      <c r="T1297" s="1051"/>
      <c r="U1297" s="1105"/>
    </row>
    <row r="1298" spans="2:21" hidden="1" outlineLevel="2">
      <c r="B1298" s="1053">
        <v>59</v>
      </c>
      <c r="C1298" s="1053" t="str">
        <f t="shared" si="139"/>
        <v>Quiche lorraine, France continentale, Base Carbone</v>
      </c>
      <c r="D1298" s="1054">
        <f t="shared" si="140"/>
        <v>59</v>
      </c>
      <c r="E1298" s="1054" t="str">
        <f>IF(COUNTIF(E$1239:E1297,F1298)&gt;0,"",F1298)</f>
        <v>Quiche lorraine, France continentale, Base Carbone</v>
      </c>
      <c r="F1298" s="1054" t="str">
        <f t="shared" si="141"/>
        <v>Quiche lorraine, France continentale, Base Carbone</v>
      </c>
      <c r="G1298" s="1058" t="str">
        <f t="shared" si="142"/>
        <v>Quiche lorraine, France continentale, Base Carbone; kgCO2e/portion</v>
      </c>
      <c r="I1298" s="1103" t="s">
        <v>1344</v>
      </c>
      <c r="J1298" s="1051" t="s">
        <v>2254</v>
      </c>
      <c r="K1298" s="1122" t="s">
        <v>1670</v>
      </c>
      <c r="L1298" s="1051" t="s">
        <v>1674</v>
      </c>
      <c r="M1298" s="1036">
        <v>0.3</v>
      </c>
      <c r="N1298" s="1051"/>
      <c r="O1298" s="1051">
        <v>1.02</v>
      </c>
      <c r="P1298" s="1051"/>
      <c r="Q1298" s="1051"/>
      <c r="R1298" s="1051"/>
      <c r="S1298" s="1051"/>
      <c r="T1298" s="1051"/>
      <c r="U1298" s="1105"/>
    </row>
    <row r="1299" spans="2:21" hidden="1" outlineLevel="2">
      <c r="B1299" s="1053">
        <v>60</v>
      </c>
      <c r="C1299" s="1053" t="str">
        <f t="shared" si="139"/>
        <v>Raclette, France continentale, Base Carbone</v>
      </c>
      <c r="D1299" s="1054">
        <f t="shared" si="140"/>
        <v>60</v>
      </c>
      <c r="E1299" s="1054" t="str">
        <f>IF(COUNTIF(E$1239:E1298,F1299)&gt;0,"",F1299)</f>
        <v>Raclette, France continentale, Base Carbone</v>
      </c>
      <c r="F1299" s="1054" t="str">
        <f t="shared" si="141"/>
        <v>Raclette, France continentale, Base Carbone</v>
      </c>
      <c r="G1299" s="1058" t="str">
        <f t="shared" si="142"/>
        <v>Raclette, France continentale, Base Carbone; kgCO2e/portion</v>
      </c>
      <c r="I1299" s="1103" t="s">
        <v>1345</v>
      </c>
      <c r="J1299" s="1051" t="s">
        <v>2254</v>
      </c>
      <c r="K1299" s="1122" t="s">
        <v>1670</v>
      </c>
      <c r="L1299" s="1051" t="s">
        <v>1674</v>
      </c>
      <c r="M1299" s="1036">
        <v>0.3</v>
      </c>
      <c r="N1299" s="1051"/>
      <c r="O1299" s="1051">
        <v>1.53</v>
      </c>
      <c r="P1299" s="1051"/>
      <c r="Q1299" s="1051"/>
      <c r="R1299" s="1051"/>
      <c r="S1299" s="1051"/>
      <c r="T1299" s="1051"/>
      <c r="U1299" s="1105"/>
    </row>
    <row r="1300" spans="2:21" hidden="1" outlineLevel="2">
      <c r="B1300" s="1053">
        <v>61</v>
      </c>
      <c r="C1300" s="1053" t="str">
        <f t="shared" si="139"/>
        <v>Ratatouille de saison de saison, France continentale, Base Carbone</v>
      </c>
      <c r="D1300" s="1054">
        <f t="shared" si="140"/>
        <v>61</v>
      </c>
      <c r="E1300" s="1054" t="str">
        <f>IF(COUNTIF(E$1239:E1299,F1300)&gt;0,"",F1300)</f>
        <v>Ratatouille de saison de saison, France continentale, Base Carbone</v>
      </c>
      <c r="F1300" s="1054" t="str">
        <f t="shared" si="141"/>
        <v>Ratatouille de saison de saison, France continentale, Base Carbone</v>
      </c>
      <c r="G1300" s="1058" t="str">
        <f t="shared" si="142"/>
        <v>Ratatouille de saison de saison, France continentale, Base Carbone; kgCO2e/portion</v>
      </c>
      <c r="I1300" s="1103" t="s">
        <v>1346</v>
      </c>
      <c r="J1300" s="1051" t="s">
        <v>2254</v>
      </c>
      <c r="K1300" s="1122" t="s">
        <v>1670</v>
      </c>
      <c r="L1300" s="1051" t="s">
        <v>1674</v>
      </c>
      <c r="M1300" s="1036">
        <v>0.3</v>
      </c>
      <c r="N1300" s="1051" t="s">
        <v>2371</v>
      </c>
      <c r="O1300" s="1051">
        <v>0.24099999999999999</v>
      </c>
      <c r="P1300" s="1051"/>
      <c r="Q1300" s="1051"/>
      <c r="R1300" s="1051"/>
      <c r="S1300" s="1051"/>
      <c r="T1300" s="1051"/>
      <c r="U1300" s="1105"/>
    </row>
    <row r="1301" spans="2:21" hidden="1" outlineLevel="2">
      <c r="B1301" s="1053">
        <v>62</v>
      </c>
      <c r="C1301" s="1053" t="str">
        <f t="shared" si="139"/>
        <v>Salade de fruits fruits de saison, France continentale, Base Carbone</v>
      </c>
      <c r="D1301" s="1054">
        <f t="shared" si="140"/>
        <v>62</v>
      </c>
      <c r="E1301" s="1054" t="str">
        <f>IF(COUNTIF(E$1239:E1300,F1301)&gt;0,"",F1301)</f>
        <v>Salade de fruits fruits de saison, France continentale, Base Carbone</v>
      </c>
      <c r="F1301" s="1054" t="str">
        <f t="shared" si="141"/>
        <v>Salade de fruits fruits de saison, France continentale, Base Carbone</v>
      </c>
      <c r="G1301" s="1058" t="str">
        <f t="shared" si="142"/>
        <v>Salade de fruits fruits de saison, France continentale, Base Carbone; kgCO2e/portion</v>
      </c>
      <c r="I1301" s="1103" t="s">
        <v>1347</v>
      </c>
      <c r="J1301" s="1051" t="s">
        <v>2254</v>
      </c>
      <c r="K1301" s="1122" t="s">
        <v>1670</v>
      </c>
      <c r="L1301" s="1051" t="s">
        <v>1674</v>
      </c>
      <c r="M1301" s="1036">
        <v>0.3</v>
      </c>
      <c r="N1301" s="1051" t="s">
        <v>2444</v>
      </c>
      <c r="O1301" s="1051">
        <v>7.1999999999999995E-2</v>
      </c>
      <c r="P1301" s="1051"/>
      <c r="Q1301" s="1051"/>
      <c r="R1301" s="1051"/>
      <c r="S1301" s="1051"/>
      <c r="T1301" s="1051"/>
      <c r="U1301" s="1105"/>
    </row>
    <row r="1302" spans="2:21" hidden="1" outlineLevel="2">
      <c r="B1302" s="1053">
        <v>63</v>
      </c>
      <c r="C1302" s="1053" t="str">
        <f t="shared" si="139"/>
        <v>Salade de tomates d'Espagne, France continentale, Base Carbone</v>
      </c>
      <c r="D1302" s="1054">
        <f t="shared" si="140"/>
        <v>63</v>
      </c>
      <c r="E1302" s="1054" t="str">
        <f>IF(COUNTIF(E$1239:E1301,F1302)&gt;0,"",F1302)</f>
        <v>Salade de tomates d'Espagne, France continentale, Base Carbone</v>
      </c>
      <c r="F1302" s="1054" t="str">
        <f t="shared" si="141"/>
        <v>Salade de tomates d'Espagne, France continentale, Base Carbone</v>
      </c>
      <c r="G1302" s="1058" t="str">
        <f t="shared" si="142"/>
        <v>Salade de tomates d'Espagne, France continentale, Base Carbone; kgCO2e/portion</v>
      </c>
      <c r="I1302" s="1103" t="s">
        <v>1348</v>
      </c>
      <c r="J1302" s="1051" t="s">
        <v>2254</v>
      </c>
      <c r="K1302" s="1122" t="s">
        <v>1670</v>
      </c>
      <c r="L1302" s="1051" t="s">
        <v>1674</v>
      </c>
      <c r="M1302" s="1036">
        <v>0.3</v>
      </c>
      <c r="N1302" s="1051" t="s">
        <v>2445</v>
      </c>
      <c r="O1302" s="1051">
        <v>0.14199999999999999</v>
      </c>
      <c r="P1302" s="1051"/>
      <c r="Q1302" s="1051"/>
      <c r="R1302" s="1051"/>
      <c r="S1302" s="1051"/>
      <c r="T1302" s="1051"/>
      <c r="U1302" s="1105"/>
    </row>
    <row r="1303" spans="2:21" hidden="1" outlineLevel="2">
      <c r="B1303" s="1053">
        <v>64</v>
      </c>
      <c r="C1303" s="1053" t="str">
        <f t="shared" si="139"/>
        <v>Salade de tomates de saison, France continentale, Base Carbone</v>
      </c>
      <c r="D1303" s="1054">
        <f t="shared" si="140"/>
        <v>64</v>
      </c>
      <c r="E1303" s="1054" t="str">
        <f>IF(COUNTIF(E$1239:E1302,F1303)&gt;0,"",F1303)</f>
        <v>Salade de tomates de saison, France continentale, Base Carbone</v>
      </c>
      <c r="F1303" s="1054" t="str">
        <f t="shared" si="141"/>
        <v>Salade de tomates de saison, France continentale, Base Carbone</v>
      </c>
      <c r="G1303" s="1058" t="str">
        <f t="shared" si="142"/>
        <v>Salade de tomates de saison, France continentale, Base Carbone; kgCO2e/portion</v>
      </c>
      <c r="I1303" s="1103" t="s">
        <v>1348</v>
      </c>
      <c r="J1303" s="1051" t="s">
        <v>2254</v>
      </c>
      <c r="K1303" s="1122" t="s">
        <v>1670</v>
      </c>
      <c r="L1303" s="1051" t="s">
        <v>1674</v>
      </c>
      <c r="M1303" s="1036">
        <v>0.3</v>
      </c>
      <c r="N1303" s="1051" t="s">
        <v>2371</v>
      </c>
      <c r="O1303" s="1051">
        <v>0.10299999999999999</v>
      </c>
      <c r="P1303" s="1051"/>
      <c r="Q1303" s="1051"/>
      <c r="R1303" s="1051"/>
      <c r="S1303" s="1051"/>
      <c r="T1303" s="1051"/>
      <c r="U1303" s="1105"/>
    </row>
    <row r="1304" spans="2:21" hidden="1" outlineLevel="2">
      <c r="B1304" s="1053">
        <v>65</v>
      </c>
      <c r="C1304" s="1053" t="str">
        <f t="shared" si="139"/>
        <v>Salade de tomates hors saison, France, France continentale, Base Carbone</v>
      </c>
      <c r="D1304" s="1054">
        <f t="shared" si="140"/>
        <v>65</v>
      </c>
      <c r="E1304" s="1054" t="str">
        <f>IF(COUNTIF(E$1239:E1303,F1304)&gt;0,"",F1304)</f>
        <v>Salade de tomates hors saison, France, France continentale, Base Carbone</v>
      </c>
      <c r="F1304" s="1054" t="str">
        <f t="shared" si="141"/>
        <v>Salade de tomates hors saison, France, France continentale, Base Carbone</v>
      </c>
      <c r="G1304" s="1058" t="str">
        <f t="shared" si="142"/>
        <v>Salade de tomates hors saison, France, France continentale, Base Carbone; kgCO2e/portion</v>
      </c>
      <c r="I1304" s="1103" t="s">
        <v>1348</v>
      </c>
      <c r="J1304" s="1051" t="s">
        <v>2254</v>
      </c>
      <c r="K1304" s="1122" t="s">
        <v>1670</v>
      </c>
      <c r="L1304" s="1051" t="s">
        <v>1674</v>
      </c>
      <c r="M1304" s="1036">
        <v>0.3</v>
      </c>
      <c r="N1304" s="1051" t="s">
        <v>2446</v>
      </c>
      <c r="O1304" s="1051">
        <v>0.35</v>
      </c>
      <c r="P1304" s="1051"/>
      <c r="Q1304" s="1051"/>
      <c r="R1304" s="1051"/>
      <c r="S1304" s="1051"/>
      <c r="T1304" s="1051"/>
      <c r="U1304" s="1105"/>
    </row>
    <row r="1305" spans="2:21" hidden="1" outlineLevel="2">
      <c r="B1305" s="1053">
        <v>66</v>
      </c>
      <c r="C1305" s="1053" t="str">
        <f t="shared" ref="C1305:C1331" si="143">IF(ISNA(VLOOKUP(B1305,$D$1239:$E$1331,2,FALSE)),"-",VLOOKUP(B1305,$D$1239:$E$1331,2,FALSE))</f>
        <v>Salade de tomates mozzarella de saison, France continentale, Base Carbone</v>
      </c>
      <c r="D1305" s="1054">
        <f t="shared" ref="D1305:D1327" si="144">D1304+IF(LEN(E1305)&gt;0,1,0)</f>
        <v>66</v>
      </c>
      <c r="E1305" s="1054" t="str">
        <f>IF(COUNTIF(E$1239:E1304,F1305)&gt;0,"",F1305)</f>
        <v>Salade de tomates mozzarella de saison, France continentale, Base Carbone</v>
      </c>
      <c r="F1305" s="1054" t="str">
        <f t="shared" ref="F1305:F1331" si="145">IF(I1305&lt;&gt;"",I1305&amp;IF(N1305&lt;&gt;""," "&amp;N1305,)&amp;IF(L1305&lt;&gt;"",", "&amp;L1305,"")&amp;IF(K1305&lt;&gt;"",", "&amp;K1305,""),"")</f>
        <v>Salade de tomates mozzarella de saison, France continentale, Base Carbone</v>
      </c>
      <c r="G1305" s="1058" t="str">
        <f t="shared" ref="G1305:G1327" si="146">IF(F1305&lt;&gt;"",F1305&amp;IF(J1305&lt;&gt;"","; "&amp;J1305,""),"")</f>
        <v>Salade de tomates mozzarella de saison, France continentale, Base Carbone; kgCO2e/portion</v>
      </c>
      <c r="I1305" s="1103" t="s">
        <v>1349</v>
      </c>
      <c r="J1305" s="1051" t="s">
        <v>2254</v>
      </c>
      <c r="K1305" s="1122" t="s">
        <v>1670</v>
      </c>
      <c r="L1305" s="1051" t="s">
        <v>1674</v>
      </c>
      <c r="M1305" s="1036">
        <v>0.3</v>
      </c>
      <c r="N1305" s="1051" t="s">
        <v>2371</v>
      </c>
      <c r="O1305" s="1051">
        <v>0.36599999999999999</v>
      </c>
      <c r="P1305" s="1051"/>
      <c r="Q1305" s="1051"/>
      <c r="R1305" s="1051"/>
      <c r="S1305" s="1051"/>
      <c r="T1305" s="1051"/>
      <c r="U1305" s="1105"/>
    </row>
    <row r="1306" spans="2:21" hidden="1" outlineLevel="2">
      <c r="B1306" s="1053">
        <v>67</v>
      </c>
      <c r="C1306" s="1053" t="str">
        <f t="shared" si="143"/>
        <v>Salade niçoise, France continentale, Base Carbone</v>
      </c>
      <c r="D1306" s="1054">
        <f t="shared" si="144"/>
        <v>67</v>
      </c>
      <c r="E1306" s="1054" t="str">
        <f>IF(COUNTIF(E$1239:E1305,F1306)&gt;0,"",F1306)</f>
        <v>Salade niçoise, France continentale, Base Carbone</v>
      </c>
      <c r="F1306" s="1054" t="str">
        <f t="shared" si="145"/>
        <v>Salade niçoise, France continentale, Base Carbone</v>
      </c>
      <c r="G1306" s="1058" t="str">
        <f t="shared" si="146"/>
        <v>Salade niçoise, France continentale, Base Carbone; kgCO2e/portion</v>
      </c>
      <c r="I1306" s="1103" t="s">
        <v>1350</v>
      </c>
      <c r="J1306" s="1051" t="s">
        <v>2254</v>
      </c>
      <c r="K1306" s="1122" t="s">
        <v>1670</v>
      </c>
      <c r="L1306" s="1051" t="s">
        <v>1674</v>
      </c>
      <c r="M1306" s="1036">
        <v>0.3</v>
      </c>
      <c r="N1306" s="1051"/>
      <c r="O1306" s="1051">
        <v>1.08</v>
      </c>
      <c r="P1306" s="1051"/>
      <c r="Q1306" s="1051"/>
      <c r="R1306" s="1051"/>
      <c r="S1306" s="1051"/>
      <c r="T1306" s="1051"/>
      <c r="U1306" s="1105"/>
    </row>
    <row r="1307" spans="2:21" hidden="1" outlineLevel="2">
      <c r="B1307" s="1053">
        <v>68</v>
      </c>
      <c r="C1307" s="1053" t="str">
        <f t="shared" si="143"/>
        <v>Salade verte avec sauce, France continentale, Base Carbone</v>
      </c>
      <c r="D1307" s="1054">
        <f t="shared" si="144"/>
        <v>68</v>
      </c>
      <c r="E1307" s="1054" t="str">
        <f>IF(COUNTIF(E$1239:E1306,F1307)&gt;0,"",F1307)</f>
        <v>Salade verte avec sauce, France continentale, Base Carbone</v>
      </c>
      <c r="F1307" s="1054" t="str">
        <f t="shared" si="145"/>
        <v>Salade verte avec sauce, France continentale, Base Carbone</v>
      </c>
      <c r="G1307" s="1058" t="str">
        <f t="shared" si="146"/>
        <v>Salade verte avec sauce, France continentale, Base Carbone; kgCO2e/portion</v>
      </c>
      <c r="I1307" s="1103" t="s">
        <v>1351</v>
      </c>
      <c r="J1307" s="1051" t="s">
        <v>2254</v>
      </c>
      <c r="K1307" s="1122" t="s">
        <v>1670</v>
      </c>
      <c r="L1307" s="1051" t="s">
        <v>1674</v>
      </c>
      <c r="M1307" s="1036">
        <v>0.3</v>
      </c>
      <c r="N1307" s="1051" t="s">
        <v>2447</v>
      </c>
      <c r="O1307" s="1051">
        <v>7.8E-2</v>
      </c>
      <c r="P1307" s="1051"/>
      <c r="Q1307" s="1051"/>
      <c r="R1307" s="1051"/>
      <c r="S1307" s="1051"/>
      <c r="T1307" s="1051"/>
      <c r="U1307" s="1105"/>
    </row>
    <row r="1308" spans="2:21" hidden="1" outlineLevel="2">
      <c r="B1308" s="1053">
        <v>69</v>
      </c>
      <c r="C1308" s="1053" t="str">
        <f t="shared" si="143"/>
        <v>Soupe à l'oignon, France continentale, Base Carbone</v>
      </c>
      <c r="D1308" s="1054">
        <f t="shared" si="144"/>
        <v>69</v>
      </c>
      <c r="E1308" s="1054" t="str">
        <f>IF(COUNTIF(E$1239:E1307,F1308)&gt;0,"",F1308)</f>
        <v>Soupe à l'oignon, France continentale, Base Carbone</v>
      </c>
      <c r="F1308" s="1054" t="str">
        <f t="shared" si="145"/>
        <v>Soupe à l'oignon, France continentale, Base Carbone</v>
      </c>
      <c r="G1308" s="1058" t="str">
        <f t="shared" si="146"/>
        <v>Soupe à l'oignon, France continentale, Base Carbone; kgCO2e/portion</v>
      </c>
      <c r="I1308" s="1103" t="s">
        <v>1352</v>
      </c>
      <c r="J1308" s="1051" t="s">
        <v>2254</v>
      </c>
      <c r="K1308" s="1122" t="s">
        <v>1670</v>
      </c>
      <c r="L1308" s="1051" t="s">
        <v>1674</v>
      </c>
      <c r="M1308" s="1036">
        <v>0.3</v>
      </c>
      <c r="N1308" s="1051"/>
      <c r="O1308" s="1051">
        <v>0.55200000000000005</v>
      </c>
      <c r="P1308" s="1051"/>
      <c r="Q1308" s="1051"/>
      <c r="R1308" s="1051"/>
      <c r="S1308" s="1051"/>
      <c r="T1308" s="1051"/>
      <c r="U1308" s="1105"/>
    </row>
    <row r="1309" spans="2:21" hidden="1" outlineLevel="2">
      <c r="B1309" s="1053">
        <v>70</v>
      </c>
      <c r="C1309" s="1053" t="str">
        <f t="shared" si="143"/>
        <v>Spaghetti à la bolognaise, France continentale, Base Carbone</v>
      </c>
      <c r="D1309" s="1054">
        <f t="shared" si="144"/>
        <v>70</v>
      </c>
      <c r="E1309" s="1054" t="str">
        <f>IF(COUNTIF(E$1239:E1308,F1309)&gt;0,"",F1309)</f>
        <v>Spaghetti à la bolognaise, France continentale, Base Carbone</v>
      </c>
      <c r="F1309" s="1054" t="str">
        <f t="shared" si="145"/>
        <v>Spaghetti à la bolognaise, France continentale, Base Carbone</v>
      </c>
      <c r="G1309" s="1058" t="str">
        <f t="shared" si="146"/>
        <v>Spaghetti à la bolognaise, France continentale, Base Carbone; kgCO2e/portion</v>
      </c>
      <c r="I1309" s="1103" t="s">
        <v>1353</v>
      </c>
      <c r="J1309" s="1051" t="s">
        <v>2254</v>
      </c>
      <c r="K1309" s="1122" t="s">
        <v>1670</v>
      </c>
      <c r="L1309" s="1051" t="s">
        <v>1674</v>
      </c>
      <c r="M1309" s="1036">
        <v>0.3</v>
      </c>
      <c r="N1309" s="1051"/>
      <c r="O1309" s="1051">
        <v>4.1399999999999997</v>
      </c>
      <c r="P1309" s="1051"/>
      <c r="Q1309" s="1051"/>
      <c r="R1309" s="1051"/>
      <c r="S1309" s="1051"/>
      <c r="T1309" s="1051"/>
      <c r="U1309" s="1105"/>
    </row>
    <row r="1310" spans="2:21" hidden="1" outlineLevel="2">
      <c r="B1310" s="1053">
        <v>71</v>
      </c>
      <c r="C1310" s="1053" t="str">
        <f t="shared" si="143"/>
        <v>Steak-frites, France continentale, Base Carbone</v>
      </c>
      <c r="D1310" s="1054">
        <f t="shared" si="144"/>
        <v>71</v>
      </c>
      <c r="E1310" s="1054" t="str">
        <f>IF(COUNTIF(E$1239:E1309,F1310)&gt;0,"",F1310)</f>
        <v>Steak-frites, France continentale, Base Carbone</v>
      </c>
      <c r="F1310" s="1054" t="str">
        <f t="shared" si="145"/>
        <v>Steak-frites, France continentale, Base Carbone</v>
      </c>
      <c r="G1310" s="1058" t="str">
        <f t="shared" si="146"/>
        <v>Steak-frites, France continentale, Base Carbone; kgCO2e/portion</v>
      </c>
      <c r="I1310" s="1103" t="s">
        <v>1354</v>
      </c>
      <c r="J1310" s="1051" t="s">
        <v>2254</v>
      </c>
      <c r="K1310" s="1122" t="s">
        <v>1670</v>
      </c>
      <c r="L1310" s="1051" t="s">
        <v>1674</v>
      </c>
      <c r="M1310" s="1036">
        <v>0.3</v>
      </c>
      <c r="N1310" s="1051"/>
      <c r="O1310" s="1051">
        <v>5.88</v>
      </c>
      <c r="P1310" s="1051"/>
      <c r="Q1310" s="1051"/>
      <c r="R1310" s="1051"/>
      <c r="S1310" s="1051"/>
      <c r="T1310" s="1051"/>
      <c r="U1310" s="1105"/>
    </row>
    <row r="1311" spans="2:21" hidden="1" outlineLevel="2">
      <c r="B1311" s="1053">
        <v>72</v>
      </c>
      <c r="C1311" s="1053" t="str">
        <f t="shared" si="143"/>
        <v>Sushis, France continentale, Base Carbone</v>
      </c>
      <c r="D1311" s="1054">
        <f t="shared" si="144"/>
        <v>72</v>
      </c>
      <c r="E1311" s="1054" t="str">
        <f>IF(COUNTIF(E$1239:E1310,F1311)&gt;0,"",F1311)</f>
        <v>Sushis, France continentale, Base Carbone</v>
      </c>
      <c r="F1311" s="1054" t="str">
        <f t="shared" si="145"/>
        <v>Sushis, France continentale, Base Carbone</v>
      </c>
      <c r="G1311" s="1058" t="str">
        <f t="shared" si="146"/>
        <v>Sushis, France continentale, Base Carbone; kgCO2e/portion</v>
      </c>
      <c r="I1311" s="1103" t="s">
        <v>1355</v>
      </c>
      <c r="J1311" s="1051" t="s">
        <v>2254</v>
      </c>
      <c r="K1311" s="1122" t="s">
        <v>1670</v>
      </c>
      <c r="L1311" s="1051" t="s">
        <v>1674</v>
      </c>
      <c r="M1311" s="1036">
        <v>0.3</v>
      </c>
      <c r="N1311" s="1051"/>
      <c r="O1311" s="1051">
        <v>1.44</v>
      </c>
      <c r="P1311" s="1051"/>
      <c r="Q1311" s="1051"/>
      <c r="R1311" s="1051"/>
      <c r="S1311" s="1051"/>
      <c r="T1311" s="1051"/>
      <c r="U1311" s="1105"/>
    </row>
    <row r="1312" spans="2:21" hidden="1" outlineLevel="2">
      <c r="B1312" s="1053">
        <v>73</v>
      </c>
      <c r="C1312" s="1053" t="str">
        <f t="shared" si="143"/>
        <v>Tagliatelles à la carbonara, France continentale, Base Carbone</v>
      </c>
      <c r="D1312" s="1054">
        <f t="shared" si="144"/>
        <v>73</v>
      </c>
      <c r="E1312" s="1054" t="str">
        <f>IF(COUNTIF(E$1239:E1311,F1312)&gt;0,"",F1312)</f>
        <v>Tagliatelles à la carbonara, France continentale, Base Carbone</v>
      </c>
      <c r="F1312" s="1054" t="str">
        <f t="shared" si="145"/>
        <v>Tagliatelles à la carbonara, France continentale, Base Carbone</v>
      </c>
      <c r="G1312" s="1058" t="str">
        <f t="shared" si="146"/>
        <v>Tagliatelles à la carbonara, France continentale, Base Carbone; kgCO2e/portion</v>
      </c>
      <c r="I1312" s="1103" t="s">
        <v>1356</v>
      </c>
      <c r="J1312" s="1051" t="s">
        <v>2254</v>
      </c>
      <c r="K1312" s="1122" t="s">
        <v>1670</v>
      </c>
      <c r="L1312" s="1051" t="s">
        <v>1674</v>
      </c>
      <c r="M1312" s="1036">
        <v>0.3</v>
      </c>
      <c r="N1312" s="1051"/>
      <c r="O1312" s="1051">
        <v>0.61599999999999999</v>
      </c>
      <c r="P1312" s="1051"/>
      <c r="Q1312" s="1051"/>
      <c r="R1312" s="1051"/>
      <c r="S1312" s="1051"/>
      <c r="T1312" s="1051"/>
      <c r="U1312" s="1105"/>
    </row>
    <row r="1313" spans="2:21" hidden="1" outlineLevel="2">
      <c r="B1313" s="1053">
        <v>74</v>
      </c>
      <c r="C1313" s="1053" t="str">
        <f t="shared" si="143"/>
        <v>Tajine d'agneau, France continentale, Base Carbone</v>
      </c>
      <c r="D1313" s="1054">
        <f t="shared" si="144"/>
        <v>74</v>
      </c>
      <c r="E1313" s="1054" t="str">
        <f>IF(COUNTIF(E$1239:E1312,F1313)&gt;0,"",F1313)</f>
        <v>Tajine d'agneau, France continentale, Base Carbone</v>
      </c>
      <c r="F1313" s="1054" t="str">
        <f t="shared" si="145"/>
        <v>Tajine d'agneau, France continentale, Base Carbone</v>
      </c>
      <c r="G1313" s="1058" t="str">
        <f t="shared" si="146"/>
        <v>Tajine d'agneau, France continentale, Base Carbone; kgCO2e/portion</v>
      </c>
      <c r="I1313" s="1103" t="s">
        <v>1357</v>
      </c>
      <c r="J1313" s="1051" t="s">
        <v>2254</v>
      </c>
      <c r="K1313" s="1122" t="s">
        <v>1670</v>
      </c>
      <c r="L1313" s="1051" t="s">
        <v>1674</v>
      </c>
      <c r="M1313" s="1036">
        <v>0.3</v>
      </c>
      <c r="N1313" s="1051"/>
      <c r="O1313" s="1051">
        <v>8.58</v>
      </c>
      <c r="P1313" s="1051"/>
      <c r="Q1313" s="1051"/>
      <c r="R1313" s="1051"/>
      <c r="S1313" s="1051"/>
      <c r="T1313" s="1051"/>
      <c r="U1313" s="1105"/>
    </row>
    <row r="1314" spans="2:21" hidden="1" outlineLevel="2">
      <c r="B1314" s="1053">
        <v>75</v>
      </c>
      <c r="C1314" s="1053" t="str">
        <f t="shared" si="143"/>
        <v>Tartare de boeuf, France continentale, Base Carbone</v>
      </c>
      <c r="D1314" s="1054">
        <f t="shared" si="144"/>
        <v>75</v>
      </c>
      <c r="E1314" s="1054" t="str">
        <f>IF(COUNTIF(E$1239:E1313,F1314)&gt;0,"",F1314)</f>
        <v>Tartare de boeuf, France continentale, Base Carbone</v>
      </c>
      <c r="F1314" s="1054" t="str">
        <f t="shared" si="145"/>
        <v>Tartare de boeuf, France continentale, Base Carbone</v>
      </c>
      <c r="G1314" s="1058" t="str">
        <f t="shared" si="146"/>
        <v>Tartare de boeuf, France continentale, Base Carbone; kgCO2e/portion</v>
      </c>
      <c r="I1314" s="1103" t="s">
        <v>2438</v>
      </c>
      <c r="J1314" s="1051" t="s">
        <v>2254</v>
      </c>
      <c r="K1314" s="1122" t="s">
        <v>1670</v>
      </c>
      <c r="L1314" s="1051" t="s">
        <v>1674</v>
      </c>
      <c r="M1314" s="1036">
        <v>0.3</v>
      </c>
      <c r="N1314" s="1051"/>
      <c r="O1314" s="1051">
        <v>6.03</v>
      </c>
      <c r="P1314" s="1051"/>
      <c r="Q1314" s="1051"/>
      <c r="R1314" s="1051"/>
      <c r="S1314" s="1051"/>
      <c r="T1314" s="1051"/>
      <c r="U1314" s="1105"/>
    </row>
    <row r="1315" spans="2:21" hidden="1" outlineLevel="2">
      <c r="B1315" s="1053">
        <v>76</v>
      </c>
      <c r="C1315" s="1053" t="str">
        <f t="shared" si="143"/>
        <v>Tarte aux fraises de saison, France continentale, Base Carbone</v>
      </c>
      <c r="D1315" s="1054">
        <f t="shared" si="144"/>
        <v>76</v>
      </c>
      <c r="E1315" s="1054" t="str">
        <f>IF(COUNTIF(E$1239:E1314,F1315)&gt;0,"",F1315)</f>
        <v>Tarte aux fraises de saison, France continentale, Base Carbone</v>
      </c>
      <c r="F1315" s="1054" t="str">
        <f t="shared" si="145"/>
        <v>Tarte aux fraises de saison, France continentale, Base Carbone</v>
      </c>
      <c r="G1315" s="1058" t="str">
        <f t="shared" si="146"/>
        <v>Tarte aux fraises de saison, France continentale, Base Carbone; kgCO2e/portion</v>
      </c>
      <c r="I1315" s="1103" t="s">
        <v>1358</v>
      </c>
      <c r="J1315" s="1051" t="s">
        <v>2254</v>
      </c>
      <c r="K1315" s="1122" t="s">
        <v>1670</v>
      </c>
      <c r="L1315" s="1051" t="s">
        <v>1674</v>
      </c>
      <c r="M1315" s="1036">
        <v>0.3</v>
      </c>
      <c r="N1315" s="1051" t="s">
        <v>2371</v>
      </c>
      <c r="O1315" s="1051">
        <v>0.34499999999999997</v>
      </c>
      <c r="P1315" s="1051"/>
      <c r="Q1315" s="1051"/>
      <c r="R1315" s="1051"/>
      <c r="S1315" s="1051"/>
      <c r="T1315" s="1051"/>
      <c r="U1315" s="1105"/>
    </row>
    <row r="1316" spans="2:21" hidden="1" outlineLevel="2">
      <c r="B1316" s="1053">
        <v>77</v>
      </c>
      <c r="C1316" s="1053" t="str">
        <f t="shared" si="143"/>
        <v>Tarte aux fraises hors saison, France continentale, Base Carbone</v>
      </c>
      <c r="D1316" s="1054">
        <f t="shared" si="144"/>
        <v>77</v>
      </c>
      <c r="E1316" s="1054" t="str">
        <f>IF(COUNTIF(E$1239:E1315,F1316)&gt;0,"",F1316)</f>
        <v>Tarte aux fraises hors saison, France continentale, Base Carbone</v>
      </c>
      <c r="F1316" s="1054" t="str">
        <f t="shared" si="145"/>
        <v>Tarte aux fraises hors saison, France continentale, Base Carbone</v>
      </c>
      <c r="G1316" s="1058" t="str">
        <f t="shared" si="146"/>
        <v>Tarte aux fraises hors saison, France continentale, Base Carbone; kgCO2e/portion</v>
      </c>
      <c r="I1316" s="1103" t="s">
        <v>1358</v>
      </c>
      <c r="J1316" s="1051" t="s">
        <v>2254</v>
      </c>
      <c r="K1316" s="1122" t="s">
        <v>1670</v>
      </c>
      <c r="L1316" s="1051" t="s">
        <v>1674</v>
      </c>
      <c r="M1316" s="1036">
        <v>0.3</v>
      </c>
      <c r="N1316" s="1051" t="s">
        <v>2448</v>
      </c>
      <c r="O1316" s="1051">
        <v>0.57899999999999996</v>
      </c>
      <c r="P1316" s="1051"/>
      <c r="Q1316" s="1051"/>
      <c r="R1316" s="1051"/>
      <c r="S1316" s="1051"/>
      <c r="T1316" s="1051"/>
      <c r="U1316" s="1105"/>
    </row>
    <row r="1317" spans="2:21" hidden="1" outlineLevel="2">
      <c r="B1317" s="1053">
        <v>78</v>
      </c>
      <c r="C1317" s="1053" t="str">
        <f t="shared" si="143"/>
        <v>Tarte aux pommes, France continentale, Base Carbone</v>
      </c>
      <c r="D1317" s="1054">
        <f t="shared" si="144"/>
        <v>78</v>
      </c>
      <c r="E1317" s="1054" t="str">
        <f>IF(COUNTIF(E$1239:E1316,F1317)&gt;0,"",F1317)</f>
        <v>Tarte aux pommes, France continentale, Base Carbone</v>
      </c>
      <c r="F1317" s="1054" t="str">
        <f t="shared" si="145"/>
        <v>Tarte aux pommes, France continentale, Base Carbone</v>
      </c>
      <c r="G1317" s="1058" t="str">
        <f t="shared" si="146"/>
        <v>Tarte aux pommes, France continentale, Base Carbone; kgCO2e/portion</v>
      </c>
      <c r="I1317" s="1103" t="s">
        <v>1359</v>
      </c>
      <c r="J1317" s="1051" t="s">
        <v>2254</v>
      </c>
      <c r="K1317" s="1122" t="s">
        <v>1670</v>
      </c>
      <c r="L1317" s="1051" t="s">
        <v>1674</v>
      </c>
      <c r="M1317" s="1036">
        <v>0.3</v>
      </c>
      <c r="N1317" s="1051"/>
      <c r="O1317" s="1051">
        <v>0.28299999999999997</v>
      </c>
      <c r="P1317" s="1051"/>
      <c r="Q1317" s="1051"/>
      <c r="R1317" s="1051"/>
      <c r="S1317" s="1051"/>
      <c r="T1317" s="1051"/>
      <c r="U1317" s="1105"/>
    </row>
    <row r="1318" spans="2:21" hidden="1" outlineLevel="2">
      <c r="B1318" s="1053">
        <v>79</v>
      </c>
      <c r="C1318" s="1053" t="str">
        <f t="shared" si="143"/>
        <v>Tarte tatin, France continentale, Base Carbone</v>
      </c>
      <c r="D1318" s="1054">
        <f t="shared" si="144"/>
        <v>79</v>
      </c>
      <c r="E1318" s="1054" t="str">
        <f>IF(COUNTIF(E$1239:E1317,F1318)&gt;0,"",F1318)</f>
        <v>Tarte tatin, France continentale, Base Carbone</v>
      </c>
      <c r="F1318" s="1054" t="str">
        <f t="shared" si="145"/>
        <v>Tarte tatin, France continentale, Base Carbone</v>
      </c>
      <c r="G1318" s="1058" t="str">
        <f t="shared" si="146"/>
        <v>Tarte tatin, France continentale, Base Carbone; kgCO2e/portion</v>
      </c>
      <c r="I1318" s="1103" t="s">
        <v>1360</v>
      </c>
      <c r="J1318" s="1051" t="s">
        <v>2254</v>
      </c>
      <c r="K1318" s="1122" t="s">
        <v>1670</v>
      </c>
      <c r="L1318" s="1051" t="s">
        <v>1674</v>
      </c>
      <c r="M1318" s="1036">
        <v>0.3</v>
      </c>
      <c r="N1318" s="1051"/>
      <c r="O1318" s="1051">
        <v>0.47799999999999998</v>
      </c>
      <c r="P1318" s="1051"/>
      <c r="Q1318" s="1051"/>
      <c r="R1318" s="1051"/>
      <c r="S1318" s="1051"/>
      <c r="T1318" s="1051"/>
      <c r="U1318" s="1105"/>
    </row>
    <row r="1319" spans="2:21" hidden="1" outlineLevel="2">
      <c r="B1319" s="1053">
        <v>80</v>
      </c>
      <c r="C1319" s="1053" t="str">
        <f t="shared" si="143"/>
        <v>Tartiflette, France continentale, Base Carbone</v>
      </c>
      <c r="D1319" s="1054">
        <f t="shared" si="144"/>
        <v>80</v>
      </c>
      <c r="E1319" s="1054" t="str">
        <f>IF(COUNTIF(E$1239:E1318,F1319)&gt;0,"",F1319)</f>
        <v>Tartiflette, France continentale, Base Carbone</v>
      </c>
      <c r="F1319" s="1054" t="str">
        <f t="shared" si="145"/>
        <v>Tartiflette, France continentale, Base Carbone</v>
      </c>
      <c r="G1319" s="1058" t="str">
        <f t="shared" si="146"/>
        <v>Tartiflette, France continentale, Base Carbone; kgCO2e/portion</v>
      </c>
      <c r="I1319" s="1103" t="s">
        <v>1361</v>
      </c>
      <c r="J1319" s="1051" t="s">
        <v>2254</v>
      </c>
      <c r="K1319" s="1122" t="s">
        <v>1670</v>
      </c>
      <c r="L1319" s="1051" t="s">
        <v>1674</v>
      </c>
      <c r="M1319" s="1036">
        <v>0.3</v>
      </c>
      <c r="N1319" s="1051"/>
      <c r="O1319" s="1051">
        <v>0.89900000000000002</v>
      </c>
      <c r="P1319" s="1051"/>
      <c r="Q1319" s="1051"/>
      <c r="R1319" s="1051"/>
      <c r="S1319" s="1051"/>
      <c r="T1319" s="1051"/>
      <c r="U1319" s="1105"/>
    </row>
    <row r="1320" spans="2:21" hidden="1" outlineLevel="2">
      <c r="B1320" s="1053">
        <v>81</v>
      </c>
      <c r="C1320" s="1053" t="str">
        <f t="shared" si="143"/>
        <v>Tasse de café, France continentale, Base Carbone</v>
      </c>
      <c r="D1320" s="1054">
        <f t="shared" si="144"/>
        <v>81</v>
      </c>
      <c r="E1320" s="1054" t="str">
        <f>IF(COUNTIF(E$1239:E1319,F1320)&gt;0,"",F1320)</f>
        <v>Tasse de café, France continentale, Base Carbone</v>
      </c>
      <c r="F1320" s="1054" t="str">
        <f t="shared" si="145"/>
        <v>Tasse de café, France continentale, Base Carbone</v>
      </c>
      <c r="G1320" s="1058" t="str">
        <f t="shared" si="146"/>
        <v>Tasse de café, France continentale, Base Carbone; kgCO2e/portion</v>
      </c>
      <c r="I1320" s="1103" t="s">
        <v>1362</v>
      </c>
      <c r="J1320" s="1051" t="s">
        <v>2254</v>
      </c>
      <c r="K1320" s="1122" t="s">
        <v>1670</v>
      </c>
      <c r="L1320" s="1051" t="s">
        <v>1674</v>
      </c>
      <c r="M1320" s="1036">
        <v>0.3</v>
      </c>
      <c r="N1320" s="1051"/>
      <c r="O1320" s="1051">
        <v>5.0299999999999997E-2</v>
      </c>
      <c r="P1320" s="1051"/>
      <c r="Q1320" s="1051"/>
      <c r="R1320" s="1051"/>
      <c r="S1320" s="1051"/>
      <c r="T1320" s="1051"/>
      <c r="U1320" s="1105"/>
    </row>
    <row r="1321" spans="2:21" hidden="1" outlineLevel="2">
      <c r="B1321" s="1053">
        <v>82</v>
      </c>
      <c r="C1321" s="1053" t="str">
        <f t="shared" si="143"/>
        <v>Tasse de thé, France continentale, Base Carbone</v>
      </c>
      <c r="D1321" s="1054">
        <f t="shared" si="144"/>
        <v>82</v>
      </c>
      <c r="E1321" s="1054" t="str">
        <f>IF(COUNTIF(E$1239:E1320,F1321)&gt;0,"",F1321)</f>
        <v>Tasse de thé, France continentale, Base Carbone</v>
      </c>
      <c r="F1321" s="1054" t="str">
        <f t="shared" si="145"/>
        <v>Tasse de thé, France continentale, Base Carbone</v>
      </c>
      <c r="G1321" s="1058" t="str">
        <f t="shared" si="146"/>
        <v>Tasse de thé, France continentale, Base Carbone; kgCO2e/portion</v>
      </c>
      <c r="I1321" s="1103" t="s">
        <v>1363</v>
      </c>
      <c r="J1321" s="1051" t="s">
        <v>2254</v>
      </c>
      <c r="K1321" s="1122" t="s">
        <v>1670</v>
      </c>
      <c r="L1321" s="1051" t="s">
        <v>1674</v>
      </c>
      <c r="M1321" s="1036">
        <v>0.3</v>
      </c>
      <c r="N1321" s="1051"/>
      <c r="O1321" s="1051">
        <v>-378000000</v>
      </c>
      <c r="P1321" s="1051"/>
      <c r="Q1321" s="1051"/>
      <c r="R1321" s="1051"/>
      <c r="S1321" s="1051"/>
      <c r="T1321" s="1051"/>
      <c r="U1321" s="1105"/>
    </row>
    <row r="1322" spans="2:21" hidden="1" outlineLevel="2">
      <c r="B1322" s="1053">
        <v>83</v>
      </c>
      <c r="C1322" s="1053" t="str">
        <f t="shared" si="143"/>
        <v>Tiramisu, France continentale, Base Carbone</v>
      </c>
      <c r="D1322" s="1054">
        <f t="shared" si="144"/>
        <v>83</v>
      </c>
      <c r="E1322" s="1054" t="str">
        <f>IF(COUNTIF(E$1239:E1321,F1322)&gt;0,"",F1322)</f>
        <v>Tiramisu, France continentale, Base Carbone</v>
      </c>
      <c r="F1322" s="1054" t="str">
        <f t="shared" si="145"/>
        <v>Tiramisu, France continentale, Base Carbone</v>
      </c>
      <c r="G1322" s="1058" t="str">
        <f t="shared" si="146"/>
        <v>Tiramisu, France continentale, Base Carbone; kgCO2e/portion</v>
      </c>
      <c r="I1322" s="1103" t="s">
        <v>1364</v>
      </c>
      <c r="J1322" s="1051" t="s">
        <v>2254</v>
      </c>
      <c r="K1322" s="1122" t="s">
        <v>1670</v>
      </c>
      <c r="L1322" s="1051" t="s">
        <v>1674</v>
      </c>
      <c r="M1322" s="1036">
        <v>0.3</v>
      </c>
      <c r="N1322" s="1051"/>
      <c r="O1322" s="1051">
        <v>0.45200000000000001</v>
      </c>
      <c r="P1322" s="1051"/>
      <c r="Q1322" s="1051"/>
      <c r="R1322" s="1051"/>
      <c r="S1322" s="1051"/>
      <c r="T1322" s="1051"/>
      <c r="U1322" s="1105"/>
    </row>
    <row r="1323" spans="2:21" hidden="1" outlineLevel="2">
      <c r="B1323" s="1053">
        <v>84</v>
      </c>
      <c r="C1323" s="1053" t="str">
        <f t="shared" si="143"/>
        <v>Tomates farcies de saison, France continentale, Base Carbone</v>
      </c>
      <c r="D1323" s="1054">
        <f t="shared" si="144"/>
        <v>84</v>
      </c>
      <c r="E1323" s="1054" t="str">
        <f>IF(COUNTIF(E$1239:E1322,F1323)&gt;0,"",F1323)</f>
        <v>Tomates farcies de saison, France continentale, Base Carbone</v>
      </c>
      <c r="F1323" s="1054" t="str">
        <f t="shared" si="145"/>
        <v>Tomates farcies de saison, France continentale, Base Carbone</v>
      </c>
      <c r="G1323" s="1058" t="str">
        <f t="shared" si="146"/>
        <v>Tomates farcies de saison, France continentale, Base Carbone; kgCO2e/portion</v>
      </c>
      <c r="I1323" s="1103" t="s">
        <v>1365</v>
      </c>
      <c r="J1323" s="1051" t="s">
        <v>2254</v>
      </c>
      <c r="K1323" s="1122" t="s">
        <v>1670</v>
      </c>
      <c r="L1323" s="1051" t="s">
        <v>1674</v>
      </c>
      <c r="M1323" s="1036">
        <v>0.3</v>
      </c>
      <c r="N1323" s="1051" t="s">
        <v>2371</v>
      </c>
      <c r="O1323" s="1051">
        <v>0.65500000000000003</v>
      </c>
      <c r="P1323" s="1051"/>
      <c r="Q1323" s="1051"/>
      <c r="R1323" s="1051"/>
      <c r="S1323" s="1051"/>
      <c r="T1323" s="1051"/>
      <c r="U1323" s="1105"/>
    </row>
    <row r="1324" spans="2:21" hidden="1" outlineLevel="2">
      <c r="B1324" s="1053">
        <v>85</v>
      </c>
      <c r="C1324" s="1053" t="str">
        <f t="shared" si="143"/>
        <v>Tomates farcies hors saison, France continentale, Base Carbone</v>
      </c>
      <c r="D1324" s="1054">
        <f t="shared" si="144"/>
        <v>85</v>
      </c>
      <c r="E1324" s="1054" t="str">
        <f>IF(COUNTIF(E$1239:E1323,F1324)&gt;0,"",F1324)</f>
        <v>Tomates farcies hors saison, France continentale, Base Carbone</v>
      </c>
      <c r="F1324" s="1054" t="str">
        <f t="shared" si="145"/>
        <v>Tomates farcies hors saison, France continentale, Base Carbone</v>
      </c>
      <c r="G1324" s="1058" t="str">
        <f t="shared" si="146"/>
        <v>Tomates farcies hors saison, France continentale, Base Carbone; kgCO2e/portion</v>
      </c>
      <c r="I1324" s="1103" t="s">
        <v>1365</v>
      </c>
      <c r="J1324" s="1051" t="s">
        <v>2254</v>
      </c>
      <c r="K1324" s="1122" t="s">
        <v>1670</v>
      </c>
      <c r="L1324" s="1051" t="s">
        <v>1674</v>
      </c>
      <c r="M1324" s="1036">
        <v>0.3</v>
      </c>
      <c r="N1324" s="1051" t="s">
        <v>2448</v>
      </c>
      <c r="O1324" s="1051">
        <v>1.04</v>
      </c>
      <c r="P1324" s="1051"/>
      <c r="Q1324" s="1051"/>
      <c r="R1324" s="1051"/>
      <c r="S1324" s="1051"/>
      <c r="T1324" s="1051"/>
      <c r="U1324" s="1105"/>
    </row>
    <row r="1325" spans="2:21" hidden="1" outlineLevel="2">
      <c r="B1325" s="1053">
        <v>86</v>
      </c>
      <c r="C1325" s="1053" t="str">
        <f t="shared" si="143"/>
        <v>Viennoiserie brioche type brioche, France continentale, Base Carbone</v>
      </c>
      <c r="D1325" s="1054">
        <f t="shared" si="144"/>
        <v>86</v>
      </c>
      <c r="E1325" s="1054" t="str">
        <f>IF(COUNTIF(E$1239:E1324,F1325)&gt;0,"",F1325)</f>
        <v>Viennoiserie brioche type brioche, France continentale, Base Carbone</v>
      </c>
      <c r="F1325" s="1054" t="str">
        <f t="shared" si="145"/>
        <v>Viennoiserie brioche type brioche, France continentale, Base Carbone</v>
      </c>
      <c r="G1325" s="1058" t="str">
        <f t="shared" si="146"/>
        <v>Viennoiserie brioche type brioche, France continentale, Base Carbone; kgCO2e/portion</v>
      </c>
      <c r="I1325" s="1103" t="s">
        <v>1366</v>
      </c>
      <c r="J1325" s="1051" t="s">
        <v>2254</v>
      </c>
      <c r="K1325" s="1122" t="s">
        <v>1670</v>
      </c>
      <c r="L1325" s="1051" t="s">
        <v>1674</v>
      </c>
      <c r="M1325" s="1036">
        <v>0.3</v>
      </c>
      <c r="N1325" s="1051" t="s">
        <v>2449</v>
      </c>
      <c r="O1325" s="1051">
        <v>0.14299999999999999</v>
      </c>
      <c r="P1325" s="1051"/>
      <c r="Q1325" s="1051"/>
      <c r="R1325" s="1051"/>
      <c r="S1325" s="1051"/>
      <c r="T1325" s="1051"/>
      <c r="U1325" s="1105"/>
    </row>
    <row r="1326" spans="2:21" hidden="1" outlineLevel="2">
      <c r="B1326" s="1053">
        <v>87</v>
      </c>
      <c r="C1326" s="1053" t="str">
        <f t="shared" si="143"/>
        <v>Viennoiserie pain au chocolat type pain au chocolat, France continentale, Base Carbone</v>
      </c>
      <c r="D1326" s="1054">
        <f t="shared" si="144"/>
        <v>87</v>
      </c>
      <c r="E1326" s="1054" t="str">
        <f>IF(COUNTIF(E$1239:E1325,F1326)&gt;0,"",F1326)</f>
        <v>Viennoiserie pain au chocolat type pain au chocolat, France continentale, Base Carbone</v>
      </c>
      <c r="F1326" s="1054" t="str">
        <f t="shared" si="145"/>
        <v>Viennoiserie pain au chocolat type pain au chocolat, France continentale, Base Carbone</v>
      </c>
      <c r="G1326" s="1058" t="str">
        <f t="shared" si="146"/>
        <v>Viennoiserie pain au chocolat type pain au chocolat, France continentale, Base Carbone; kgCO2e/portion</v>
      </c>
      <c r="I1326" s="1103" t="s">
        <v>1367</v>
      </c>
      <c r="J1326" s="1051" t="s">
        <v>2254</v>
      </c>
      <c r="K1326" s="1122" t="s">
        <v>1670</v>
      </c>
      <c r="L1326" s="1051" t="s">
        <v>1674</v>
      </c>
      <c r="M1326" s="1036">
        <v>0.3</v>
      </c>
      <c r="N1326" s="1051" t="s">
        <v>2450</v>
      </c>
      <c r="O1326" s="1051">
        <v>0.114</v>
      </c>
      <c r="P1326" s="1051"/>
      <c r="Q1326" s="1051"/>
      <c r="R1326" s="1051"/>
      <c r="S1326" s="1051"/>
      <c r="T1326" s="1051"/>
      <c r="U1326" s="1105"/>
    </row>
    <row r="1327" spans="2:21" hidden="1" outlineLevel="2">
      <c r="B1327" s="1053">
        <v>88</v>
      </c>
      <c r="C1327" s="1053" t="str">
        <f t="shared" si="143"/>
        <v>Yaourt, France continentale, Base Carbone</v>
      </c>
      <c r="D1327" s="1054">
        <f t="shared" si="144"/>
        <v>88</v>
      </c>
      <c r="E1327" s="1054" t="str">
        <f>IF(COUNTIF(E$1239:E1326,F1327)&gt;0,"",F1327)</f>
        <v>Yaourt, France continentale, Base Carbone</v>
      </c>
      <c r="F1327" s="1054" t="str">
        <f t="shared" si="145"/>
        <v>Yaourt, France continentale, Base Carbone</v>
      </c>
      <c r="G1327" s="1058" t="str">
        <f t="shared" si="146"/>
        <v>Yaourt, France continentale, Base Carbone; kgCO2e/portion</v>
      </c>
      <c r="I1327" s="1103" t="s">
        <v>1368</v>
      </c>
      <c r="J1327" s="1051" t="s">
        <v>2254</v>
      </c>
      <c r="K1327" s="1122" t="s">
        <v>1670</v>
      </c>
      <c r="L1327" s="1051" t="s">
        <v>1674</v>
      </c>
      <c r="M1327" s="1036">
        <v>0.3</v>
      </c>
      <c r="N1327" s="1051"/>
      <c r="O1327" s="1051">
        <v>0.36</v>
      </c>
      <c r="P1327" s="1051"/>
      <c r="Q1327" s="1051"/>
      <c r="R1327" s="1051"/>
      <c r="S1327" s="1051"/>
      <c r="T1327" s="1051"/>
      <c r="U1327" s="1105"/>
    </row>
    <row r="1328" spans="2:21" hidden="1" outlineLevel="2">
      <c r="B1328" s="1053">
        <v>89</v>
      </c>
      <c r="C1328" s="1053" t="str">
        <f t="shared" si="143"/>
        <v>-</v>
      </c>
      <c r="D1328" s="1054">
        <f>D1327+IF(LEN(E1328)&gt;0,1,0)</f>
        <v>88</v>
      </c>
      <c r="E1328" s="1054" t="str">
        <f>IF(COUNTIF(E$1239:E1327,F1328)&gt;0,"",F1328)</f>
        <v/>
      </c>
      <c r="F1328" s="1054" t="str">
        <f t="shared" si="145"/>
        <v/>
      </c>
      <c r="G1328" s="1058" t="str">
        <f>IF(F1328&lt;&gt;"",F1328&amp;IF(J1328&lt;&gt;"","; "&amp;J1328,""),"")</f>
        <v/>
      </c>
      <c r="I1328" s="1103"/>
      <c r="J1328" s="1051"/>
      <c r="K1328" s="1051"/>
      <c r="L1328" s="1051"/>
      <c r="M1328" s="1051"/>
      <c r="N1328" s="1051"/>
      <c r="O1328" s="1051"/>
      <c r="P1328" s="1051"/>
      <c r="Q1328" s="1051"/>
      <c r="R1328" s="1051"/>
      <c r="S1328" s="1051"/>
      <c r="T1328" s="1051"/>
      <c r="U1328" s="1105"/>
    </row>
    <row r="1329" spans="2:21" hidden="1" outlineLevel="2">
      <c r="B1329" s="1053">
        <v>90</v>
      </c>
      <c r="C1329" s="1053" t="str">
        <f t="shared" si="143"/>
        <v>-</v>
      </c>
      <c r="D1329" s="1054">
        <f>D1328+IF(LEN(E1329)&gt;0,1,0)</f>
        <v>88</v>
      </c>
      <c r="E1329" s="1054" t="str">
        <f>IF(COUNTIF(E$1239:E1328,F1329)&gt;0,"",F1329)</f>
        <v/>
      </c>
      <c r="F1329" s="1054" t="str">
        <f t="shared" si="145"/>
        <v/>
      </c>
      <c r="G1329" s="1058" t="str">
        <f>IF(F1329&lt;&gt;"",F1329&amp;IF(J1329&lt;&gt;"","; "&amp;J1329,""),"")</f>
        <v/>
      </c>
      <c r="I1329" s="1103"/>
      <c r="J1329" s="1051"/>
      <c r="K1329" s="1051"/>
      <c r="L1329" s="1051"/>
      <c r="M1329" s="1051"/>
      <c r="N1329" s="1051"/>
      <c r="O1329" s="1051"/>
      <c r="P1329" s="1051"/>
      <c r="Q1329" s="1051"/>
      <c r="R1329" s="1051"/>
      <c r="S1329" s="1051"/>
      <c r="T1329" s="1051"/>
      <c r="U1329" s="1105"/>
    </row>
    <row r="1330" spans="2:21" hidden="1" outlineLevel="2">
      <c r="B1330" s="1053">
        <v>91</v>
      </c>
      <c r="C1330" s="1053" t="str">
        <f t="shared" si="143"/>
        <v>-</v>
      </c>
      <c r="D1330" s="1054">
        <f>D1329+IF(LEN(E1330)&gt;0,1,0)</f>
        <v>88</v>
      </c>
      <c r="E1330" s="1054" t="str">
        <f>IF(COUNTIF(E$1239:E1329,F1330)&gt;0,"",F1330)</f>
        <v/>
      </c>
      <c r="F1330" s="1054" t="str">
        <f t="shared" si="145"/>
        <v/>
      </c>
      <c r="G1330" s="1058" t="str">
        <f>IF(F1330&lt;&gt;"",F1330&amp;IF(J1330&lt;&gt;"","; "&amp;J1330,""),"")</f>
        <v/>
      </c>
      <c r="I1330" s="1103"/>
      <c r="J1330" s="1051"/>
      <c r="K1330" s="1051"/>
      <c r="L1330" s="1051"/>
      <c r="M1330" s="1051"/>
      <c r="N1330" s="1051"/>
      <c r="O1330" s="1051"/>
      <c r="P1330" s="1051"/>
      <c r="Q1330" s="1051"/>
      <c r="R1330" s="1051"/>
      <c r="S1330" s="1051"/>
      <c r="T1330" s="1051"/>
      <c r="U1330" s="1105"/>
    </row>
    <row r="1331" spans="2:21" hidden="1" outlineLevel="2">
      <c r="B1331" s="1053">
        <v>92</v>
      </c>
      <c r="C1331" s="1053" t="str">
        <f t="shared" si="143"/>
        <v>-</v>
      </c>
      <c r="D1331" s="1054">
        <f>D1330+IF(LEN(E1331)&gt;0,1,0)</f>
        <v>88</v>
      </c>
      <c r="E1331" s="1054" t="str">
        <f>IF(COUNTIF(E$1239:E1330,F1331)&gt;0,"",F1331)</f>
        <v/>
      </c>
      <c r="F1331" s="1054" t="str">
        <f t="shared" si="145"/>
        <v/>
      </c>
      <c r="G1331" s="1058" t="str">
        <f>IF(F1331&lt;&gt;"",F1331&amp;IF(J1331&lt;&gt;"","; "&amp;J1331,""),"")</f>
        <v/>
      </c>
      <c r="I1331" s="1103"/>
      <c r="J1331" s="1051"/>
      <c r="K1331" s="1051"/>
      <c r="L1331" s="1051"/>
      <c r="M1331" s="1051"/>
      <c r="N1331" s="1051"/>
      <c r="O1331" s="1051"/>
      <c r="P1331" s="1051"/>
      <c r="Q1331" s="1051"/>
      <c r="R1331" s="1051"/>
      <c r="S1331" s="1051"/>
      <c r="T1331" s="1051"/>
      <c r="U1331" s="1105"/>
    </row>
    <row r="1332" spans="2:21" hidden="1" outlineLevel="1">
      <c r="I1332" s="1730"/>
      <c r="J1332" s="1731"/>
      <c r="K1332" s="1731"/>
      <c r="L1332" s="1731"/>
      <c r="M1332" s="1731"/>
      <c r="N1332" s="1731"/>
      <c r="O1332" s="1731"/>
      <c r="P1332" s="1731"/>
      <c r="Q1332" s="1731"/>
      <c r="R1332" s="1731"/>
      <c r="S1332" s="1731"/>
      <c r="T1332" s="1731"/>
      <c r="U1332" s="1733"/>
    </row>
    <row r="1333" spans="2:21" s="1048" customFormat="1" ht="13" hidden="1" outlineLevel="1" collapsed="1">
      <c r="B1333" s="2865" t="s">
        <v>2452</v>
      </c>
      <c r="C1333" s="2865"/>
      <c r="D1333" s="1054">
        <v>0</v>
      </c>
      <c r="E1333" s="1054"/>
      <c r="F1333" s="1054"/>
      <c r="G1333" s="1057"/>
      <c r="H1333" s="1049"/>
      <c r="I1333" s="1765"/>
      <c r="J1333" s="1761"/>
      <c r="K1333" s="1762"/>
      <c r="L1333" s="1762"/>
      <c r="M1333" s="1763"/>
      <c r="N1333" s="1761"/>
      <c r="O1333" s="1764"/>
      <c r="P1333" s="1762"/>
      <c r="Q1333" s="1762"/>
      <c r="R1333" s="1764"/>
      <c r="S1333" s="1764"/>
      <c r="T1333" s="1762"/>
      <c r="U1333" s="1766"/>
    </row>
    <row r="1334" spans="2:21" hidden="1" outlineLevel="2">
      <c r="B1334" s="1053">
        <v>1</v>
      </c>
      <c r="C1334" s="1053" t="str">
        <f>IF(ISNA(VLOOKUP(B1334,$D$1333:$E$1403,2,FALSE)),"-",VLOOKUP(B1334,$D$1333:$E$1403,2,FALSE))</f>
        <v>Agneau conventionnel, système Roquefort, France continentale, Base Carbone</v>
      </c>
      <c r="D1334" s="1054">
        <f>D1333+IF(LEN(E1334)&gt;0,1,0)</f>
        <v>1</v>
      </c>
      <c r="E1334" s="1054" t="str">
        <f>IF(COUNTIF(E$1333:E1333,F1334)&gt;0,"",F1334)</f>
        <v>Agneau conventionnel, système Roquefort, France continentale, Base Carbone</v>
      </c>
      <c r="F1334" s="1054" t="str">
        <f>IF(I1334&lt;&gt;"",I1334&amp;IF(N1334&lt;&gt;""," "&amp;N1334,)&amp;IF(L1334&lt;&gt;"",", "&amp;L1334,"")&amp;IF(K1334&lt;&gt;"",", "&amp;K1334,""),"")</f>
        <v>Agneau conventionnel, système Roquefort, France continentale, Base Carbone</v>
      </c>
      <c r="G1334" s="1058" t="str">
        <f>IF(F1334&lt;&gt;"",F1334&amp;IF(J1334&lt;&gt;"","; "&amp;J1334,""),"")</f>
        <v>Agneau conventionnel, système Roquefort, France continentale, Base Carbone; kgCO2e/kg de poids vif</v>
      </c>
      <c r="I1334" s="1103" t="s">
        <v>2453</v>
      </c>
      <c r="J1334" s="1051" t="s">
        <v>2485</v>
      </c>
      <c r="K1334" s="1122" t="s">
        <v>1670</v>
      </c>
      <c r="L1334" s="1051" t="s">
        <v>1674</v>
      </c>
      <c r="M1334" s="1036">
        <v>0.5</v>
      </c>
      <c r="N1334" s="1051" t="s">
        <v>2497</v>
      </c>
      <c r="O1334" s="1051">
        <v>4.42</v>
      </c>
      <c r="P1334" s="1051"/>
      <c r="Q1334" s="1051"/>
      <c r="R1334" s="1051"/>
      <c r="S1334" s="1051"/>
      <c r="T1334" s="1051"/>
      <c r="U1334" s="1105"/>
    </row>
    <row r="1335" spans="2:21" hidden="1" outlineLevel="2">
      <c r="B1335" s="1053">
        <v>2</v>
      </c>
      <c r="C1335" s="1053" t="str">
        <f t="shared" ref="C1335:C1398" si="147">IF(ISNA(VLOOKUP(B1335,$D$1333:$E$1403,2,FALSE)),"-",VLOOKUP(B1335,$D$1333:$E$1403,2,FALSE))</f>
        <v>Agneau conventionnel, système spécialisé bergerie, France continentale, Base Carbone</v>
      </c>
      <c r="D1335" s="1054">
        <f t="shared" ref="D1335:D1398" si="148">D1334+IF(LEN(E1335)&gt;0,1,0)</f>
        <v>2</v>
      </c>
      <c r="E1335" s="1054" t="str">
        <f>IF(COUNTIF(E$1333:E1334,F1335)&gt;0,"",F1335)</f>
        <v>Agneau conventionnel, système spécialisé bergerie, France continentale, Base Carbone</v>
      </c>
      <c r="F1335" s="1054" t="str">
        <f t="shared" ref="F1335:F1398" si="149">IF(I1335&lt;&gt;"",I1335&amp;IF(N1335&lt;&gt;""," "&amp;N1335,)&amp;IF(L1335&lt;&gt;"",", "&amp;L1335,"")&amp;IF(K1335&lt;&gt;"",", "&amp;K1335,""),"")</f>
        <v>Agneau conventionnel, système spécialisé bergerie, France continentale, Base Carbone</v>
      </c>
      <c r="G1335" s="1058" t="str">
        <f t="shared" ref="G1335:G1398" si="150">IF(F1335&lt;&gt;"",F1335&amp;IF(J1335&lt;&gt;"","; "&amp;J1335,""),"")</f>
        <v>Agneau conventionnel, système spécialisé bergerie, France continentale, Base Carbone; kgCO2e/kg de poids vif</v>
      </c>
      <c r="I1335" s="1103" t="s">
        <v>2453</v>
      </c>
      <c r="J1335" s="1051" t="s">
        <v>2485</v>
      </c>
      <c r="K1335" s="1122" t="s">
        <v>1670</v>
      </c>
      <c r="L1335" s="1051" t="s">
        <v>1674</v>
      </c>
      <c r="M1335" s="1036">
        <v>0.5</v>
      </c>
      <c r="N1335" s="1051" t="s">
        <v>2498</v>
      </c>
      <c r="O1335" s="1051">
        <v>18.7</v>
      </c>
      <c r="P1335" s="1051"/>
      <c r="Q1335" s="1051"/>
      <c r="R1335" s="1051"/>
      <c r="S1335" s="1051"/>
      <c r="T1335" s="1051"/>
      <c r="U1335" s="1105"/>
    </row>
    <row r="1336" spans="2:21" hidden="1" outlineLevel="2">
      <c r="B1336" s="1053">
        <v>3</v>
      </c>
      <c r="C1336" s="1053" t="str">
        <f t="shared" si="147"/>
        <v>Bovin viande Moyenne nationale (France), France continentale, Base Carbone</v>
      </c>
      <c r="D1336" s="1054">
        <f t="shared" si="148"/>
        <v>3</v>
      </c>
      <c r="E1336" s="1054" t="str">
        <f>IF(COUNTIF(E$1333:E1335,F1336)&gt;0,"",F1336)</f>
        <v>Bovin viande Moyenne nationale (France), France continentale, Base Carbone</v>
      </c>
      <c r="F1336" s="1054" t="str">
        <f t="shared" si="149"/>
        <v>Bovin viande Moyenne nationale (France), France continentale, Base Carbone</v>
      </c>
      <c r="G1336" s="1058" t="str">
        <f t="shared" si="150"/>
        <v>Bovin viande Moyenne nationale (France), France continentale, Base Carbone; kgCO2e/kg de poids vif</v>
      </c>
      <c r="I1336" s="1103" t="s">
        <v>2455</v>
      </c>
      <c r="J1336" s="1051" t="s">
        <v>2485</v>
      </c>
      <c r="K1336" s="1122" t="s">
        <v>1670</v>
      </c>
      <c r="L1336" s="1051" t="s">
        <v>1674</v>
      </c>
      <c r="M1336" s="1036">
        <v>0.5</v>
      </c>
      <c r="N1336" s="1051" t="s">
        <v>2500</v>
      </c>
      <c r="O1336" s="1051">
        <v>12.8</v>
      </c>
      <c r="P1336" s="1051"/>
      <c r="Q1336" s="1051"/>
      <c r="R1336" s="1051"/>
      <c r="S1336" s="1051"/>
      <c r="T1336" s="1051"/>
      <c r="U1336" s="1105"/>
    </row>
    <row r="1337" spans="2:21" hidden="1" outlineLevel="2">
      <c r="B1337" s="1053">
        <v>4</v>
      </c>
      <c r="C1337" s="1053" t="str">
        <f t="shared" si="147"/>
        <v>Brebis allaitante de réforme conventionnel, système spécialisé bergerie, France continentale, Base Carbone</v>
      </c>
      <c r="D1337" s="1054">
        <f t="shared" si="148"/>
        <v>4</v>
      </c>
      <c r="E1337" s="1054" t="str">
        <f>IF(COUNTIF(E$1333:E1336,F1337)&gt;0,"",F1337)</f>
        <v>Brebis allaitante de réforme conventionnel, système spécialisé bergerie, France continentale, Base Carbone</v>
      </c>
      <c r="F1337" s="1054" t="str">
        <f t="shared" si="149"/>
        <v>Brebis allaitante de réforme conventionnel, système spécialisé bergerie, France continentale, Base Carbone</v>
      </c>
      <c r="G1337" s="1058" t="str">
        <f t="shared" si="150"/>
        <v>Brebis allaitante de réforme conventionnel, système spécialisé bergerie, France continentale, Base Carbone; kgCO2e/kg de poids vif</v>
      </c>
      <c r="I1337" s="1103" t="s">
        <v>2456</v>
      </c>
      <c r="J1337" s="1051" t="s">
        <v>2485</v>
      </c>
      <c r="K1337" s="1122" t="s">
        <v>1670</v>
      </c>
      <c r="L1337" s="1051" t="s">
        <v>1674</v>
      </c>
      <c r="M1337" s="1036">
        <v>0.5</v>
      </c>
      <c r="N1337" s="1051" t="s">
        <v>2498</v>
      </c>
      <c r="O1337" s="1051">
        <v>19.3</v>
      </c>
      <c r="P1337" s="1051"/>
      <c r="Q1337" s="1051"/>
      <c r="R1337" s="1051"/>
      <c r="S1337" s="1051"/>
      <c r="T1337" s="1051"/>
      <c r="U1337" s="1105"/>
    </row>
    <row r="1338" spans="2:21" hidden="1" outlineLevel="2">
      <c r="B1338" s="1053">
        <v>5</v>
      </c>
      <c r="C1338" s="1053" t="str">
        <f t="shared" si="147"/>
        <v>Brebis de réforme conventionnel, système Roquefort, France continentale, Base Carbone</v>
      </c>
      <c r="D1338" s="1054">
        <f t="shared" si="148"/>
        <v>5</v>
      </c>
      <c r="E1338" s="1054" t="str">
        <f>IF(COUNTIF(E$1333:E1337,F1338)&gt;0,"",F1338)</f>
        <v>Brebis de réforme conventionnel, système Roquefort, France continentale, Base Carbone</v>
      </c>
      <c r="F1338" s="1054" t="str">
        <f t="shared" si="149"/>
        <v>Brebis de réforme conventionnel, système Roquefort, France continentale, Base Carbone</v>
      </c>
      <c r="G1338" s="1058" t="str">
        <f t="shared" si="150"/>
        <v>Brebis de réforme conventionnel, système Roquefort, France continentale, Base Carbone; kgCO2e/kg de poids vif</v>
      </c>
      <c r="I1338" s="1103" t="s">
        <v>2457</v>
      </c>
      <c r="J1338" s="1051" t="s">
        <v>2485</v>
      </c>
      <c r="K1338" s="1122" t="s">
        <v>1670</v>
      </c>
      <c r="L1338" s="1051" t="s">
        <v>1674</v>
      </c>
      <c r="M1338" s="1036">
        <v>0.5</v>
      </c>
      <c r="N1338" s="1051" t="s">
        <v>2497</v>
      </c>
      <c r="O1338" s="1051">
        <v>6.03</v>
      </c>
      <c r="P1338" s="1051"/>
      <c r="Q1338" s="1051"/>
      <c r="R1338" s="1051"/>
      <c r="S1338" s="1051"/>
      <c r="T1338" s="1051"/>
      <c r="U1338" s="1105"/>
    </row>
    <row r="1339" spans="2:21" hidden="1" outlineLevel="2">
      <c r="B1339" s="1053">
        <v>6</v>
      </c>
      <c r="C1339" s="1053" t="str">
        <f t="shared" si="147"/>
        <v>Canard à rôtir conventionnel (sur caillebotis) (Pays de la Loire, Vendée), France continentale, Base Carbone</v>
      </c>
      <c r="D1339" s="1054">
        <f t="shared" si="148"/>
        <v>6</v>
      </c>
      <c r="E1339" s="1054" t="str">
        <f>IF(COUNTIF(E$1333:E1338,F1339)&gt;0,"",F1339)</f>
        <v>Canard à rôtir conventionnel (sur caillebotis) (Pays de la Loire, Vendée), France continentale, Base Carbone</v>
      </c>
      <c r="F1339" s="1054" t="str">
        <f t="shared" si="149"/>
        <v>Canard à rôtir conventionnel (sur caillebotis) (Pays de la Loire, Vendée), France continentale, Base Carbone</v>
      </c>
      <c r="G1339" s="1058" t="str">
        <f t="shared" si="150"/>
        <v>Canard à rôtir conventionnel (sur caillebotis) (Pays de la Loire, Vendée), France continentale, Base Carbone; kgCO2e/kg de poids vif</v>
      </c>
      <c r="I1339" s="1103" t="s">
        <v>2458</v>
      </c>
      <c r="J1339" s="1051" t="s">
        <v>2485</v>
      </c>
      <c r="K1339" s="1122" t="s">
        <v>1670</v>
      </c>
      <c r="L1339" s="1051" t="s">
        <v>1674</v>
      </c>
      <c r="M1339" s="1036">
        <v>0.5</v>
      </c>
      <c r="N1339" s="1051" t="s">
        <v>2501</v>
      </c>
      <c r="O1339" s="1051">
        <v>2.78</v>
      </c>
      <c r="P1339" s="1051"/>
      <c r="Q1339" s="1051"/>
      <c r="R1339" s="1051"/>
      <c r="S1339" s="1051"/>
      <c r="T1339" s="1051"/>
      <c r="U1339" s="1105"/>
    </row>
    <row r="1340" spans="2:21" hidden="1" outlineLevel="2">
      <c r="B1340" s="1053">
        <v>7</v>
      </c>
      <c r="C1340" s="1053" t="str">
        <f t="shared" si="147"/>
        <v>Chèvre de réforme conventionnel, système zone fourragère intensive, centre ouest, France continentale, Base Carbone</v>
      </c>
      <c r="D1340" s="1054">
        <f t="shared" si="148"/>
        <v>7</v>
      </c>
      <c r="E1340" s="1054" t="str">
        <f>IF(COUNTIF(E$1333:E1339,F1340)&gt;0,"",F1340)</f>
        <v>Chèvre de réforme conventionnel, système zone fourragère intensive, centre ouest, France continentale, Base Carbone</v>
      </c>
      <c r="F1340" s="1054" t="str">
        <f t="shared" si="149"/>
        <v>Chèvre de réforme conventionnel, système zone fourragère intensive, centre ouest, France continentale, Base Carbone</v>
      </c>
      <c r="G1340" s="1058" t="str">
        <f t="shared" si="150"/>
        <v>Chèvre de réforme conventionnel, système zone fourragère intensive, centre ouest, France continentale, Base Carbone; kgCO2e/kg de poids vif</v>
      </c>
      <c r="I1340" s="1103" t="s">
        <v>2459</v>
      </c>
      <c r="J1340" s="1051" t="s">
        <v>2485</v>
      </c>
      <c r="K1340" s="1122" t="s">
        <v>1670</v>
      </c>
      <c r="L1340" s="1051" t="s">
        <v>1674</v>
      </c>
      <c r="M1340" s="1036">
        <v>0.5</v>
      </c>
      <c r="N1340" s="1051" t="s">
        <v>2502</v>
      </c>
      <c r="O1340" s="1051">
        <v>6.06</v>
      </c>
      <c r="P1340" s="1051"/>
      <c r="Q1340" s="1051"/>
      <c r="R1340" s="1051"/>
      <c r="S1340" s="1051"/>
      <c r="T1340" s="1051"/>
      <c r="U1340" s="1105"/>
    </row>
    <row r="1341" spans="2:21" hidden="1" outlineLevel="2">
      <c r="B1341" s="1053">
        <v>8</v>
      </c>
      <c r="C1341" s="1053" t="str">
        <f t="shared" si="147"/>
        <v>Chevreau conventionnel, système zone fourragère intensive, centre ouest, France continentale, Base Carbone</v>
      </c>
      <c r="D1341" s="1054">
        <f t="shared" si="148"/>
        <v>8</v>
      </c>
      <c r="E1341" s="1054" t="str">
        <f>IF(COUNTIF(E$1333:E1340,F1341)&gt;0,"",F1341)</f>
        <v>Chevreau conventionnel, système zone fourragère intensive, centre ouest, France continentale, Base Carbone</v>
      </c>
      <c r="F1341" s="1054" t="str">
        <f t="shared" si="149"/>
        <v>Chevreau conventionnel, système zone fourragère intensive, centre ouest, France continentale, Base Carbone</v>
      </c>
      <c r="G1341" s="1058" t="str">
        <f t="shared" si="150"/>
        <v>Chevreau conventionnel, système zone fourragère intensive, centre ouest, France continentale, Base Carbone; kgCO2e/kg de poids vif</v>
      </c>
      <c r="I1341" s="1103" t="s">
        <v>2460</v>
      </c>
      <c r="J1341" s="1051" t="s">
        <v>2485</v>
      </c>
      <c r="K1341" s="1122" t="s">
        <v>1670</v>
      </c>
      <c r="L1341" s="1051" t="s">
        <v>1674</v>
      </c>
      <c r="M1341" s="1036">
        <v>0.5</v>
      </c>
      <c r="N1341" s="1051" t="s">
        <v>2502</v>
      </c>
      <c r="O1341" s="1051">
        <v>6.22</v>
      </c>
      <c r="P1341" s="1051"/>
      <c r="Q1341" s="1051"/>
      <c r="R1341" s="1051"/>
      <c r="S1341" s="1051"/>
      <c r="T1341" s="1051"/>
      <c r="U1341" s="1105"/>
    </row>
    <row r="1342" spans="2:21" hidden="1" outlineLevel="2">
      <c r="B1342" s="1053">
        <v>9</v>
      </c>
      <c r="C1342" s="1053" t="str">
        <f t="shared" si="147"/>
        <v>Dinde conventionnel (Bretagne, Morbihan), France continentale, Base Carbone</v>
      </c>
      <c r="D1342" s="1054">
        <f t="shared" si="148"/>
        <v>9</v>
      </c>
      <c r="E1342" s="1054" t="str">
        <f>IF(COUNTIF(E$1333:E1341,F1342)&gt;0,"",F1342)</f>
        <v>Dinde conventionnel (Bretagne, Morbihan), France continentale, Base Carbone</v>
      </c>
      <c r="F1342" s="1054" t="str">
        <f t="shared" si="149"/>
        <v>Dinde conventionnel (Bretagne, Morbihan), France continentale, Base Carbone</v>
      </c>
      <c r="G1342" s="1058" t="str">
        <f t="shared" si="150"/>
        <v>Dinde conventionnel (Bretagne, Morbihan), France continentale, Base Carbone; kgCO2e/kg de poids vif</v>
      </c>
      <c r="I1342" s="1103" t="s">
        <v>2462</v>
      </c>
      <c r="J1342" s="1051" t="s">
        <v>2485</v>
      </c>
      <c r="K1342" s="1122" t="s">
        <v>1670</v>
      </c>
      <c r="L1342" s="1051" t="s">
        <v>1674</v>
      </c>
      <c r="M1342" s="1036">
        <v>0.5</v>
      </c>
      <c r="N1342" s="1051" t="s">
        <v>2503</v>
      </c>
      <c r="O1342" s="1051">
        <v>2.99</v>
      </c>
      <c r="P1342" s="1051"/>
      <c r="Q1342" s="1051"/>
      <c r="R1342" s="1051"/>
      <c r="S1342" s="1051"/>
      <c r="T1342" s="1051"/>
      <c r="U1342" s="1105"/>
    </row>
    <row r="1343" spans="2:21" hidden="1" outlineLevel="2">
      <c r="B1343" s="1053">
        <v>10</v>
      </c>
      <c r="C1343" s="1053" t="str">
        <f t="shared" si="147"/>
        <v>Dinde Label rouge (Bretagne, Morbihan), France continentale, Base Carbone</v>
      </c>
      <c r="D1343" s="1054">
        <f t="shared" si="148"/>
        <v>10</v>
      </c>
      <c r="E1343" s="1054" t="str">
        <f>IF(COUNTIF(E$1333:E1342,F1343)&gt;0,"",F1343)</f>
        <v>Dinde Label rouge (Bretagne, Morbihan), France continentale, Base Carbone</v>
      </c>
      <c r="F1343" s="1054" t="str">
        <f t="shared" si="149"/>
        <v>Dinde Label rouge (Bretagne, Morbihan), France continentale, Base Carbone</v>
      </c>
      <c r="G1343" s="1058" t="str">
        <f t="shared" si="150"/>
        <v>Dinde Label rouge (Bretagne, Morbihan), France continentale, Base Carbone; kgCO2e/kg de poids vif</v>
      </c>
      <c r="I1343" s="1103" t="s">
        <v>2462</v>
      </c>
      <c r="J1343" s="1051" t="s">
        <v>2485</v>
      </c>
      <c r="K1343" s="1122" t="s">
        <v>1670</v>
      </c>
      <c r="L1343" s="1051" t="s">
        <v>1674</v>
      </c>
      <c r="M1343" s="1036">
        <v>0.5</v>
      </c>
      <c r="N1343" s="1051" t="s">
        <v>2504</v>
      </c>
      <c r="O1343" s="1051">
        <v>4.16</v>
      </c>
      <c r="P1343" s="1051"/>
      <c r="Q1343" s="1051"/>
      <c r="R1343" s="1051"/>
      <c r="S1343" s="1051"/>
      <c r="T1343" s="1051"/>
      <c r="U1343" s="1105"/>
    </row>
    <row r="1344" spans="2:21" hidden="1" outlineLevel="2">
      <c r="B1344" s="1053">
        <v>11</v>
      </c>
      <c r="C1344" s="1053" t="str">
        <f t="shared" si="147"/>
        <v>Dinde Moyenne nationale (France), France continentale, Base Carbone</v>
      </c>
      <c r="D1344" s="1054">
        <f t="shared" si="148"/>
        <v>11</v>
      </c>
      <c r="E1344" s="1054" t="str">
        <f>IF(COUNTIF(E$1333:E1343,F1344)&gt;0,"",F1344)</f>
        <v>Dinde Moyenne nationale (France), France continentale, Base Carbone</v>
      </c>
      <c r="F1344" s="1054" t="str">
        <f t="shared" si="149"/>
        <v>Dinde Moyenne nationale (France), France continentale, Base Carbone</v>
      </c>
      <c r="G1344" s="1058" t="str">
        <f t="shared" si="150"/>
        <v>Dinde Moyenne nationale (France), France continentale, Base Carbone; kgCO2e/kg de poids vif</v>
      </c>
      <c r="I1344" s="1103" t="s">
        <v>2462</v>
      </c>
      <c r="J1344" s="1051" t="s">
        <v>2485</v>
      </c>
      <c r="K1344" s="1122" t="s">
        <v>1670</v>
      </c>
      <c r="L1344" s="1051" t="s">
        <v>1674</v>
      </c>
      <c r="M1344" s="1036">
        <v>0.5</v>
      </c>
      <c r="N1344" s="1051" t="s">
        <v>2500</v>
      </c>
      <c r="O1344" s="1051">
        <v>3.02</v>
      </c>
      <c r="P1344" s="1051"/>
      <c r="Q1344" s="1051"/>
      <c r="R1344" s="1051"/>
      <c r="S1344" s="1051"/>
      <c r="T1344" s="1051"/>
      <c r="U1344" s="1105"/>
    </row>
    <row r="1345" spans="2:21" hidden="1" outlineLevel="2">
      <c r="B1345" s="1053">
        <v>12</v>
      </c>
      <c r="C1345" s="1053" t="str">
        <f t="shared" si="147"/>
        <v>Génisse race à viande conventionnel, engraisseur de bœufs ou génisses de race à viande recevant des broutards issus du sys, France continentale, Base Carbone</v>
      </c>
      <c r="D1345" s="1054">
        <f t="shared" si="148"/>
        <v>12</v>
      </c>
      <c r="E1345" s="1054" t="str">
        <f>IF(COUNTIF(E$1333:E1344,F1345)&gt;0,"",F1345)</f>
        <v>Génisse race à viande conventionnel, engraisseur de bœufs ou génisses de race à viande recevant des broutards issus du sys, France continentale, Base Carbone</v>
      </c>
      <c r="F1345" s="1054" t="str">
        <f t="shared" si="149"/>
        <v>Génisse race à viande conventionnel, engraisseur de bœufs ou génisses de race à viande recevant des broutards issus du sys, France continentale, Base Carbone</v>
      </c>
      <c r="G1345" s="1058" t="str">
        <f t="shared" si="150"/>
        <v>Génisse race à viande conventionnel, engraisseur de bœufs ou génisses de race à viande recevant des broutards issus du sys, France continentale, Base Carbone; kgCO2e/kg de poids vif</v>
      </c>
      <c r="I1345" s="1103" t="s">
        <v>2463</v>
      </c>
      <c r="J1345" s="1051" t="s">
        <v>2485</v>
      </c>
      <c r="K1345" s="1122" t="s">
        <v>1670</v>
      </c>
      <c r="L1345" s="1051" t="s">
        <v>1674</v>
      </c>
      <c r="M1345" s="1036">
        <v>0.5</v>
      </c>
      <c r="N1345" s="1051" t="s">
        <v>2505</v>
      </c>
      <c r="O1345" s="1051">
        <v>15.3</v>
      </c>
      <c r="P1345" s="1051"/>
      <c r="Q1345" s="1051"/>
      <c r="R1345" s="1051"/>
      <c r="S1345" s="1051"/>
      <c r="T1345" s="1051"/>
      <c r="U1345" s="1105"/>
    </row>
    <row r="1346" spans="2:21" hidden="1" outlineLevel="2">
      <c r="B1346" s="1053">
        <v>13</v>
      </c>
      <c r="C1346" s="1053" t="str">
        <f t="shared" si="147"/>
        <v>Laine conventionnel, système Roquefort, France continentale, Base Carbone</v>
      </c>
      <c r="D1346" s="1054">
        <f t="shared" si="148"/>
        <v>13</v>
      </c>
      <c r="E1346" s="1054" t="str">
        <f>IF(COUNTIF(E$1333:E1345,F1346)&gt;0,"",F1346)</f>
        <v>Laine conventionnel, système Roquefort, France continentale, Base Carbone</v>
      </c>
      <c r="F1346" s="1054" t="str">
        <f t="shared" si="149"/>
        <v>Laine conventionnel, système Roquefort, France continentale, Base Carbone</v>
      </c>
      <c r="G1346" s="1058" t="str">
        <f t="shared" si="150"/>
        <v>Laine conventionnel, système Roquefort, France continentale, Base Carbone; kgCO2e/kg de laine</v>
      </c>
      <c r="I1346" s="1103" t="s">
        <v>2465</v>
      </c>
      <c r="J1346" s="1051" t="s">
        <v>2486</v>
      </c>
      <c r="K1346" s="1122" t="s">
        <v>1670</v>
      </c>
      <c r="L1346" s="1051" t="s">
        <v>1674</v>
      </c>
      <c r="M1346" s="1036">
        <v>0.5</v>
      </c>
      <c r="N1346" s="1051" t="s">
        <v>2497</v>
      </c>
      <c r="O1346" s="1051">
        <v>7.7</v>
      </c>
      <c r="P1346" s="1051"/>
      <c r="Q1346" s="1051"/>
      <c r="R1346" s="1051"/>
      <c r="S1346" s="1051"/>
      <c r="T1346" s="1051"/>
      <c r="U1346" s="1105"/>
    </row>
    <row r="1347" spans="2:21" hidden="1" outlineLevel="2">
      <c r="B1347" s="1053">
        <v>14</v>
      </c>
      <c r="C1347" s="1053" t="str">
        <f t="shared" si="147"/>
        <v>Laine conventionnel, système spécialisé bergerie, France continentale, Base Carbone</v>
      </c>
      <c r="D1347" s="1054">
        <f t="shared" si="148"/>
        <v>14</v>
      </c>
      <c r="E1347" s="1054" t="str">
        <f>IF(COUNTIF(E$1333:E1346,F1347)&gt;0,"",F1347)</f>
        <v>Laine conventionnel, système spécialisé bergerie, France continentale, Base Carbone</v>
      </c>
      <c r="F1347" s="1054" t="str">
        <f t="shared" si="149"/>
        <v>Laine conventionnel, système spécialisé bergerie, France continentale, Base Carbone</v>
      </c>
      <c r="G1347" s="1058" t="str">
        <f t="shared" si="150"/>
        <v>Laine conventionnel, système spécialisé bergerie, France continentale, Base Carbone; kgCO2e/kg de laine</v>
      </c>
      <c r="I1347" s="1103" t="s">
        <v>2465</v>
      </c>
      <c r="J1347" s="1051" t="s">
        <v>2486</v>
      </c>
      <c r="K1347" s="1122" t="s">
        <v>1670</v>
      </c>
      <c r="L1347" s="1051" t="s">
        <v>1674</v>
      </c>
      <c r="M1347" s="1036">
        <v>0.5</v>
      </c>
      <c r="N1347" s="1051" t="s">
        <v>2498</v>
      </c>
      <c r="O1347" s="1051">
        <v>4</v>
      </c>
      <c r="P1347" s="1051"/>
      <c r="Q1347" s="1051"/>
      <c r="R1347" s="1051"/>
      <c r="S1347" s="1051"/>
      <c r="T1347" s="1051"/>
      <c r="U1347" s="1105"/>
    </row>
    <row r="1348" spans="2:21" hidden="1" outlineLevel="2">
      <c r="B1348" s="1053">
        <v>15</v>
      </c>
      <c r="C1348" s="1053" t="str">
        <f t="shared" si="147"/>
        <v>Lapin conventionnel, en cage (Pays de la Loire, Vendée), France continentale, Base Carbone</v>
      </c>
      <c r="D1348" s="1054">
        <f t="shared" si="148"/>
        <v>15</v>
      </c>
      <c r="E1348" s="1054" t="str">
        <f>IF(COUNTIF(E$1333:E1347,F1348)&gt;0,"",F1348)</f>
        <v>Lapin conventionnel, en cage (Pays de la Loire, Vendée), France continentale, Base Carbone</v>
      </c>
      <c r="F1348" s="1054" t="str">
        <f t="shared" si="149"/>
        <v>Lapin conventionnel, en cage (Pays de la Loire, Vendée), France continentale, Base Carbone</v>
      </c>
      <c r="G1348" s="1058" t="str">
        <f t="shared" si="150"/>
        <v>Lapin conventionnel, en cage (Pays de la Loire, Vendée), France continentale, Base Carbone; kgCO2e/kg de poids vif</v>
      </c>
      <c r="I1348" s="1103" t="s">
        <v>2320</v>
      </c>
      <c r="J1348" s="1051" t="s">
        <v>2485</v>
      </c>
      <c r="K1348" s="1122" t="s">
        <v>1670</v>
      </c>
      <c r="L1348" s="1051" t="s">
        <v>1674</v>
      </c>
      <c r="M1348" s="1036">
        <v>0.5</v>
      </c>
      <c r="N1348" s="1051" t="s">
        <v>2512</v>
      </c>
      <c r="O1348" s="1051">
        <v>2.44</v>
      </c>
      <c r="P1348" s="1051"/>
      <c r="Q1348" s="1051"/>
      <c r="R1348" s="1051"/>
      <c r="S1348" s="1051"/>
      <c r="T1348" s="1051"/>
      <c r="U1348" s="1105"/>
    </row>
    <row r="1349" spans="2:21" hidden="1" outlineLevel="2">
      <c r="B1349" s="1053">
        <v>16</v>
      </c>
      <c r="C1349" s="1053" t="str">
        <f t="shared" si="147"/>
        <v>Lapine de reforme conventionnel, en cage, France continentale, Base Carbone</v>
      </c>
      <c r="D1349" s="1054">
        <f t="shared" si="148"/>
        <v>16</v>
      </c>
      <c r="E1349" s="1054" t="str">
        <f>IF(COUNTIF(E$1333:E1348,F1349)&gt;0,"",F1349)</f>
        <v>Lapine de reforme conventionnel, en cage, France continentale, Base Carbone</v>
      </c>
      <c r="F1349" s="1054" t="str">
        <f t="shared" si="149"/>
        <v>Lapine de reforme conventionnel, en cage, France continentale, Base Carbone</v>
      </c>
      <c r="G1349" s="1058" t="str">
        <f t="shared" si="150"/>
        <v>Lapine de reforme conventionnel, en cage, France continentale, Base Carbone; kgCO2e/kg de poids vif</v>
      </c>
      <c r="I1349" s="1103" t="s">
        <v>2469</v>
      </c>
      <c r="J1349" s="1051" t="s">
        <v>2485</v>
      </c>
      <c r="K1349" s="1122" t="s">
        <v>1670</v>
      </c>
      <c r="L1349" s="1051" t="s">
        <v>1674</v>
      </c>
      <c r="M1349" s="1036">
        <v>0.5</v>
      </c>
      <c r="N1349" s="1051" t="s">
        <v>2513</v>
      </c>
      <c r="O1349" s="1051">
        <v>8.52</v>
      </c>
      <c r="P1349" s="1051"/>
      <c r="Q1349" s="1051"/>
      <c r="R1349" s="1051"/>
      <c r="S1349" s="1051"/>
      <c r="T1349" s="1051"/>
      <c r="U1349" s="1105"/>
    </row>
    <row r="1350" spans="2:21" hidden="1" outlineLevel="2">
      <c r="B1350" s="1053">
        <v>17</v>
      </c>
      <c r="C1350" s="1053" t="str">
        <f t="shared" si="147"/>
        <v>Oeuf biologique (Bretagne), France continentale, Base Carbone</v>
      </c>
      <c r="D1350" s="1054">
        <f t="shared" si="148"/>
        <v>17</v>
      </c>
      <c r="E1350" s="1054" t="str">
        <f>IF(COUNTIF(E$1333:E1349,F1350)&gt;0,"",F1350)</f>
        <v>Oeuf biologique (Bretagne), France continentale, Base Carbone</v>
      </c>
      <c r="F1350" s="1054" t="str">
        <f t="shared" si="149"/>
        <v>Oeuf biologique (Bretagne), France continentale, Base Carbone</v>
      </c>
      <c r="G1350" s="1058" t="str">
        <f t="shared" si="150"/>
        <v>Oeuf biologique (Bretagne), France continentale, Base Carbone; kgCO2e/kg d'oeuf (cat 0)</v>
      </c>
      <c r="I1350" s="1103" t="s">
        <v>2337</v>
      </c>
      <c r="J1350" s="1051" t="s">
        <v>2488</v>
      </c>
      <c r="K1350" s="1122" t="s">
        <v>1670</v>
      </c>
      <c r="L1350" s="1051" t="s">
        <v>1674</v>
      </c>
      <c r="M1350" s="1036">
        <v>0.5</v>
      </c>
      <c r="N1350" s="1051" t="s">
        <v>2514</v>
      </c>
      <c r="O1350" s="1051">
        <v>1.45</v>
      </c>
      <c r="P1350" s="1051"/>
      <c r="Q1350" s="1051"/>
      <c r="R1350" s="1051"/>
      <c r="S1350" s="1051"/>
      <c r="T1350" s="1051"/>
      <c r="U1350" s="1105"/>
    </row>
    <row r="1351" spans="2:21" hidden="1" outlineLevel="2">
      <c r="B1351" s="1053">
        <v>18</v>
      </c>
      <c r="C1351" s="1053" t="str">
        <f t="shared" si="147"/>
        <v>Oeuf conventionnel, en bâtiment, au sol (Bretagne), France continentale, Base Carbone</v>
      </c>
      <c r="D1351" s="1054">
        <f t="shared" si="148"/>
        <v>18</v>
      </c>
      <c r="E1351" s="1054" t="str">
        <f>IF(COUNTIF(E$1333:E1350,F1351)&gt;0,"",F1351)</f>
        <v>Oeuf conventionnel, en bâtiment, au sol (Bretagne), France continentale, Base Carbone</v>
      </c>
      <c r="F1351" s="1054" t="str">
        <f t="shared" si="149"/>
        <v>Oeuf conventionnel, en bâtiment, au sol (Bretagne), France continentale, Base Carbone</v>
      </c>
      <c r="G1351" s="1058" t="str">
        <f t="shared" si="150"/>
        <v>Oeuf conventionnel, en bâtiment, au sol (Bretagne), France continentale, Base Carbone; kgCO2e/kg d'oeuf (cat 2)</v>
      </c>
      <c r="I1351" s="1103" t="s">
        <v>2337</v>
      </c>
      <c r="J1351" s="1051" t="s">
        <v>2489</v>
      </c>
      <c r="K1351" s="1122" t="s">
        <v>1670</v>
      </c>
      <c r="L1351" s="1051" t="s">
        <v>1674</v>
      </c>
      <c r="M1351" s="1036">
        <v>0.5</v>
      </c>
      <c r="N1351" s="1051" t="s">
        <v>2515</v>
      </c>
      <c r="O1351" s="1051">
        <v>2.31</v>
      </c>
      <c r="P1351" s="1051"/>
      <c r="Q1351" s="1051"/>
      <c r="R1351" s="1051"/>
      <c r="S1351" s="1051"/>
      <c r="T1351" s="1051"/>
      <c r="U1351" s="1105"/>
    </row>
    <row r="1352" spans="2:21" hidden="1" outlineLevel="2">
      <c r="B1352" s="1053">
        <v>19</v>
      </c>
      <c r="C1352" s="1053" t="str">
        <f t="shared" si="147"/>
        <v>Oeuf conventionnel, en bâtiment, en cage (Bretagne, Côtes d’Armor), France continentale, Base Carbone</v>
      </c>
      <c r="D1352" s="1054">
        <f t="shared" si="148"/>
        <v>19</v>
      </c>
      <c r="E1352" s="1054" t="str">
        <f>IF(COUNTIF(E$1333:E1351,F1352)&gt;0,"",F1352)</f>
        <v>Oeuf conventionnel, en bâtiment, en cage (Bretagne, Côtes d’Armor), France continentale, Base Carbone</v>
      </c>
      <c r="F1352" s="1054" t="str">
        <f t="shared" si="149"/>
        <v>Oeuf conventionnel, en bâtiment, en cage (Bretagne, Côtes d’Armor), France continentale, Base Carbone</v>
      </c>
      <c r="G1352" s="1058" t="str">
        <f t="shared" si="150"/>
        <v>Oeuf conventionnel, en bâtiment, en cage (Bretagne, Côtes d’Armor), France continentale, Base Carbone; kgCO2e/kg d'oeuf (cat 3)</v>
      </c>
      <c r="I1352" s="1103" t="s">
        <v>2337</v>
      </c>
      <c r="J1352" s="1051" t="s">
        <v>2490</v>
      </c>
      <c r="K1352" s="1122" t="s">
        <v>1670</v>
      </c>
      <c r="L1352" s="1051" t="s">
        <v>1674</v>
      </c>
      <c r="M1352" s="1036">
        <v>0.5</v>
      </c>
      <c r="N1352" s="1051" t="s">
        <v>2516</v>
      </c>
      <c r="O1352" s="1051">
        <v>1.65</v>
      </c>
      <c r="P1352" s="1051"/>
      <c r="Q1352" s="1051"/>
      <c r="R1352" s="1051"/>
      <c r="S1352" s="1051"/>
      <c r="T1352" s="1051"/>
      <c r="U1352" s="1105"/>
    </row>
    <row r="1353" spans="2:21" hidden="1" outlineLevel="2">
      <c r="B1353" s="1053">
        <v>20</v>
      </c>
      <c r="C1353" s="1053" t="str">
        <f t="shared" si="147"/>
        <v>Oeuf conventionnel, en bâtiment, en cage, réglementation 2012 (Bretagne, Côtes d’Armor), France continentale, Base Carbone</v>
      </c>
      <c r="D1353" s="1054">
        <f t="shared" si="148"/>
        <v>20</v>
      </c>
      <c r="E1353" s="1054" t="str">
        <f>IF(COUNTIF(E$1333:E1352,F1353)&gt;0,"",F1353)</f>
        <v>Oeuf conventionnel, en bâtiment, en cage, réglementation 2012 (Bretagne, Côtes d’Armor), France continentale, Base Carbone</v>
      </c>
      <c r="F1353" s="1054" t="str">
        <f t="shared" si="149"/>
        <v>Oeuf conventionnel, en bâtiment, en cage, réglementation 2012 (Bretagne, Côtes d’Armor), France continentale, Base Carbone</v>
      </c>
      <c r="G1353" s="1058" t="str">
        <f t="shared" si="150"/>
        <v>Oeuf conventionnel, en bâtiment, en cage, réglementation 2012 (Bretagne, Côtes d’Armor), France continentale, Base Carbone; kgCO2e/kg d'oeuf (cat 3)</v>
      </c>
      <c r="I1353" s="1103" t="s">
        <v>2337</v>
      </c>
      <c r="J1353" s="1051" t="s">
        <v>2490</v>
      </c>
      <c r="K1353" s="1122" t="s">
        <v>1670</v>
      </c>
      <c r="L1353" s="1051" t="s">
        <v>1674</v>
      </c>
      <c r="M1353" s="1036">
        <v>0.5</v>
      </c>
      <c r="N1353" s="1051" t="s">
        <v>2517</v>
      </c>
      <c r="O1353" s="1051">
        <v>1.71</v>
      </c>
      <c r="P1353" s="1051"/>
      <c r="Q1353" s="1051"/>
      <c r="R1353" s="1051"/>
      <c r="S1353" s="1051"/>
      <c r="T1353" s="1051"/>
      <c r="U1353" s="1105"/>
    </row>
    <row r="1354" spans="2:21" hidden="1" outlineLevel="2">
      <c r="B1354" s="1053">
        <v>21</v>
      </c>
      <c r="C1354" s="1053" t="str">
        <f t="shared" si="147"/>
        <v>Oeuf conventionnel, plein air (Pays de la Loire, Sarthe), France continentale, Base Carbone</v>
      </c>
      <c r="D1354" s="1054">
        <f t="shared" si="148"/>
        <v>21</v>
      </c>
      <c r="E1354" s="1054" t="str">
        <f>IF(COUNTIF(E$1333:E1353,F1354)&gt;0,"",F1354)</f>
        <v>Oeuf conventionnel, plein air (Pays de la Loire, Sarthe), France continentale, Base Carbone</v>
      </c>
      <c r="F1354" s="1054" t="str">
        <f t="shared" si="149"/>
        <v>Oeuf conventionnel, plein air (Pays de la Loire, Sarthe), France continentale, Base Carbone</v>
      </c>
      <c r="G1354" s="1058" t="str">
        <f t="shared" si="150"/>
        <v>Oeuf conventionnel, plein air (Pays de la Loire, Sarthe), France continentale, Base Carbone; kgCO2e/kg d'oeuf (cat 1)</v>
      </c>
      <c r="I1354" s="1103" t="s">
        <v>2337</v>
      </c>
      <c r="J1354" s="1051" t="s">
        <v>2491</v>
      </c>
      <c r="K1354" s="1122" t="s">
        <v>1670</v>
      </c>
      <c r="L1354" s="1051" t="s">
        <v>1674</v>
      </c>
      <c r="M1354" s="1036">
        <v>0.5</v>
      </c>
      <c r="N1354" s="1051" t="s">
        <v>2518</v>
      </c>
      <c r="O1354" s="1051">
        <v>2.11</v>
      </c>
      <c r="P1354" s="1051"/>
      <c r="Q1354" s="1051"/>
      <c r="R1354" s="1051"/>
      <c r="S1354" s="1051"/>
      <c r="T1354" s="1051"/>
      <c r="U1354" s="1105"/>
    </row>
    <row r="1355" spans="2:21" hidden="1" outlineLevel="2">
      <c r="B1355" s="1053">
        <v>22</v>
      </c>
      <c r="C1355" s="1053" t="str">
        <f t="shared" si="147"/>
        <v>Oeuf Moyenne nationale (France), France continentale, Base Carbone</v>
      </c>
      <c r="D1355" s="1054">
        <f t="shared" si="148"/>
        <v>22</v>
      </c>
      <c r="E1355" s="1054" t="str">
        <f>IF(COUNTIF(E$1333:E1354,F1355)&gt;0,"",F1355)</f>
        <v>Oeuf Moyenne nationale (France), France continentale, Base Carbone</v>
      </c>
      <c r="F1355" s="1054" t="str">
        <f t="shared" si="149"/>
        <v>Oeuf Moyenne nationale (France), France continentale, Base Carbone</v>
      </c>
      <c r="G1355" s="1058" t="str">
        <f t="shared" si="150"/>
        <v>Oeuf Moyenne nationale (France), France continentale, Base Carbone; kgCO2e/kg d'oeuf</v>
      </c>
      <c r="I1355" s="1103" t="s">
        <v>2337</v>
      </c>
      <c r="J1355" s="1051" t="s">
        <v>2492</v>
      </c>
      <c r="K1355" s="1122" t="s">
        <v>1670</v>
      </c>
      <c r="L1355" s="1051" t="s">
        <v>1674</v>
      </c>
      <c r="M1355" s="1036">
        <v>0.5</v>
      </c>
      <c r="N1355" s="1051" t="s">
        <v>2500</v>
      </c>
      <c r="O1355" s="1051">
        <v>1.72</v>
      </c>
      <c r="P1355" s="1051"/>
      <c r="Q1355" s="1051"/>
      <c r="R1355" s="1051"/>
      <c r="S1355" s="1051"/>
      <c r="T1355" s="1051"/>
      <c r="U1355" s="1105"/>
    </row>
    <row r="1356" spans="2:21" hidden="1" outlineLevel="2">
      <c r="B1356" s="1053">
        <v>23</v>
      </c>
      <c r="C1356" s="1053" t="str">
        <f t="shared" si="147"/>
        <v>Palmipède gras canard à gaver, conventionnel (Aquitaine, Landes), France continentale, Base Carbone</v>
      </c>
      <c r="D1356" s="1054">
        <f t="shared" si="148"/>
        <v>23</v>
      </c>
      <c r="E1356" s="1054" t="str">
        <f>IF(COUNTIF(E$1333:E1355,F1356)&gt;0,"",F1356)</f>
        <v>Palmipède gras canard à gaver, conventionnel (Aquitaine, Landes), France continentale, Base Carbone</v>
      </c>
      <c r="F1356" s="1054" t="str">
        <f t="shared" si="149"/>
        <v>Palmipède gras canard à gaver, conventionnel (Aquitaine, Landes), France continentale, Base Carbone</v>
      </c>
      <c r="G1356" s="1058" t="str">
        <f t="shared" si="150"/>
        <v>Palmipède gras canard à gaver, conventionnel (Aquitaine, Landes), France continentale, Base Carbone; kgCO2e/kg de poids vif</v>
      </c>
      <c r="I1356" s="1103" t="s">
        <v>2470</v>
      </c>
      <c r="J1356" s="1051" t="s">
        <v>2485</v>
      </c>
      <c r="K1356" s="1122" t="s">
        <v>1670</v>
      </c>
      <c r="L1356" s="1051" t="s">
        <v>1674</v>
      </c>
      <c r="M1356" s="1036">
        <v>0.5</v>
      </c>
      <c r="N1356" s="1051" t="s">
        <v>2519</v>
      </c>
      <c r="O1356" s="1051">
        <v>3.21</v>
      </c>
      <c r="P1356" s="1051"/>
      <c r="Q1356" s="1051"/>
      <c r="R1356" s="1051"/>
      <c r="S1356" s="1051"/>
      <c r="T1356" s="1051"/>
      <c r="U1356" s="1105"/>
    </row>
    <row r="1357" spans="2:21" hidden="1" outlineLevel="2">
      <c r="B1357" s="1053">
        <v>24</v>
      </c>
      <c r="C1357" s="1053" t="str">
        <f t="shared" si="147"/>
        <v>Porc biologique, France continentale, Base Carbone</v>
      </c>
      <c r="D1357" s="1054">
        <f t="shared" si="148"/>
        <v>24</v>
      </c>
      <c r="E1357" s="1054" t="str">
        <f>IF(COUNTIF(E$1333:E1356,F1357)&gt;0,"",F1357)</f>
        <v>Porc biologique, France continentale, Base Carbone</v>
      </c>
      <c r="F1357" s="1054" t="str">
        <f t="shared" si="149"/>
        <v>Porc biologique, France continentale, Base Carbone</v>
      </c>
      <c r="G1357" s="1058" t="str">
        <f t="shared" si="150"/>
        <v>Porc biologique, France continentale, Base Carbone; kgCO2e/kg de poids vif</v>
      </c>
      <c r="I1357" s="1103" t="s">
        <v>2472</v>
      </c>
      <c r="J1357" s="1051" t="s">
        <v>2485</v>
      </c>
      <c r="K1357" s="1122" t="s">
        <v>1670</v>
      </c>
      <c r="L1357" s="1051" t="s">
        <v>1674</v>
      </c>
      <c r="M1357" s="1036">
        <v>0.5</v>
      </c>
      <c r="N1357" s="1051" t="s">
        <v>2522</v>
      </c>
      <c r="O1357" s="1051">
        <v>3.49</v>
      </c>
      <c r="P1357" s="1051"/>
      <c r="Q1357" s="1051"/>
      <c r="R1357" s="1051"/>
      <c r="S1357" s="1051"/>
      <c r="T1357" s="1051"/>
      <c r="U1357" s="1105"/>
    </row>
    <row r="1358" spans="2:21" hidden="1" outlineLevel="2">
      <c r="B1358" s="1053">
        <v>25</v>
      </c>
      <c r="C1358" s="1053" t="str">
        <f t="shared" si="147"/>
        <v>Porc conventionnel, alimentation à dominante colza, France continentale, Base Carbone</v>
      </c>
      <c r="D1358" s="1054">
        <f t="shared" si="148"/>
        <v>25</v>
      </c>
      <c r="E1358" s="1054" t="str">
        <f>IF(COUNTIF(E$1333:E1357,F1358)&gt;0,"",F1358)</f>
        <v>Porc conventionnel, alimentation à dominante colza, France continentale, Base Carbone</v>
      </c>
      <c r="F1358" s="1054" t="str">
        <f t="shared" si="149"/>
        <v>Porc conventionnel, alimentation à dominante colza, France continentale, Base Carbone</v>
      </c>
      <c r="G1358" s="1058" t="str">
        <f t="shared" si="150"/>
        <v>Porc conventionnel, alimentation à dominante colza, France continentale, Base Carbone; kgCO2e/kg de poids vif</v>
      </c>
      <c r="I1358" s="1103" t="s">
        <v>2472</v>
      </c>
      <c r="J1358" s="1051" t="s">
        <v>2485</v>
      </c>
      <c r="K1358" s="1122" t="s">
        <v>1670</v>
      </c>
      <c r="L1358" s="1051" t="s">
        <v>1674</v>
      </c>
      <c r="M1358" s="1036">
        <v>0.5</v>
      </c>
      <c r="N1358" s="1051" t="s">
        <v>2523</v>
      </c>
      <c r="O1358" s="1051">
        <v>2.42</v>
      </c>
      <c r="P1358" s="1051"/>
      <c r="Q1358" s="1051"/>
      <c r="R1358" s="1051"/>
      <c r="S1358" s="1051"/>
      <c r="T1358" s="1051"/>
      <c r="U1358" s="1105"/>
    </row>
    <row r="1359" spans="2:21" hidden="1" outlineLevel="2">
      <c r="B1359" s="1053">
        <v>26</v>
      </c>
      <c r="C1359" s="1053" t="str">
        <f t="shared" si="147"/>
        <v>Porc conventionnel, alimentation à dominante soja, France continentale, Base Carbone</v>
      </c>
      <c r="D1359" s="1054">
        <f t="shared" si="148"/>
        <v>26</v>
      </c>
      <c r="E1359" s="1054" t="str">
        <f>IF(COUNTIF(E$1333:E1358,F1359)&gt;0,"",F1359)</f>
        <v>Porc conventionnel, alimentation à dominante soja, France continentale, Base Carbone</v>
      </c>
      <c r="F1359" s="1054" t="str">
        <f t="shared" si="149"/>
        <v>Porc conventionnel, alimentation à dominante soja, France continentale, Base Carbone</v>
      </c>
      <c r="G1359" s="1058" t="str">
        <f t="shared" si="150"/>
        <v>Porc conventionnel, alimentation à dominante soja, France continentale, Base Carbone; kgCO2e/kg de poids vif</v>
      </c>
      <c r="I1359" s="1103" t="s">
        <v>2472</v>
      </c>
      <c r="J1359" s="1051" t="s">
        <v>2485</v>
      </c>
      <c r="K1359" s="1122" t="s">
        <v>1670</v>
      </c>
      <c r="L1359" s="1051" t="s">
        <v>1674</v>
      </c>
      <c r="M1359" s="1036">
        <v>0.5</v>
      </c>
      <c r="N1359" s="1051" t="s">
        <v>2524</v>
      </c>
      <c r="O1359" s="1051">
        <v>2.5299999999999998</v>
      </c>
      <c r="P1359" s="1051"/>
      <c r="Q1359" s="1051"/>
      <c r="R1359" s="1051"/>
      <c r="S1359" s="1051"/>
      <c r="T1359" s="1051"/>
      <c r="U1359" s="1105"/>
    </row>
    <row r="1360" spans="2:21" hidden="1" outlineLevel="2">
      <c r="B1360" s="1053">
        <v>27</v>
      </c>
      <c r="C1360" s="1053" t="str">
        <f t="shared" si="147"/>
        <v>Porc conventionnel, d'exploitation céréales/porcs en approvisionnement local (Pays de la Loire), France continentale, Base Carbone</v>
      </c>
      <c r="D1360" s="1054">
        <f t="shared" si="148"/>
        <v>27</v>
      </c>
      <c r="E1360" s="1054" t="str">
        <f>IF(COUNTIF(E$1333:E1359,F1360)&gt;0,"",F1360)</f>
        <v>Porc conventionnel, d'exploitation céréales/porcs en approvisionnement local (Pays de la Loire), France continentale, Base Carbone</v>
      </c>
      <c r="F1360" s="1054" t="str">
        <f t="shared" si="149"/>
        <v>Porc conventionnel, d'exploitation céréales/porcs en approvisionnement local (Pays de la Loire), France continentale, Base Carbone</v>
      </c>
      <c r="G1360" s="1058" t="str">
        <f t="shared" si="150"/>
        <v>Porc conventionnel, d'exploitation céréales/porcs en approvisionnement local (Pays de la Loire), France continentale, Base Carbone; kgCO2e/kg de poids vif</v>
      </c>
      <c r="I1360" s="1103" t="s">
        <v>2472</v>
      </c>
      <c r="J1360" s="1051" t="s">
        <v>2485</v>
      </c>
      <c r="K1360" s="1122" t="s">
        <v>1670</v>
      </c>
      <c r="L1360" s="1051" t="s">
        <v>1674</v>
      </c>
      <c r="M1360" s="1036">
        <v>0.5</v>
      </c>
      <c r="N1360" s="1051" t="s">
        <v>2525</v>
      </c>
      <c r="O1360" s="1051">
        <v>2.4300000000000002</v>
      </c>
      <c r="P1360" s="1051"/>
      <c r="Q1360" s="1051"/>
      <c r="R1360" s="1051"/>
      <c r="S1360" s="1051"/>
      <c r="T1360" s="1051"/>
      <c r="U1360" s="1105"/>
    </row>
    <row r="1361" spans="2:21" hidden="1" outlineLevel="2">
      <c r="B1361" s="1053">
        <v>28</v>
      </c>
      <c r="C1361" s="1053" t="str">
        <f t="shared" si="147"/>
        <v>Porc conventionnel, Moyenne nationale (France), France continentale, Base Carbone</v>
      </c>
      <c r="D1361" s="1054">
        <f t="shared" si="148"/>
        <v>28</v>
      </c>
      <c r="E1361" s="1054" t="str">
        <f>IF(COUNTIF(E$1333:E1360,F1361)&gt;0,"",F1361)</f>
        <v>Porc conventionnel, Moyenne nationale (France), France continentale, Base Carbone</v>
      </c>
      <c r="F1361" s="1054" t="str">
        <f t="shared" si="149"/>
        <v>Porc conventionnel, Moyenne nationale (France), France continentale, Base Carbone</v>
      </c>
      <c r="G1361" s="1058" t="str">
        <f t="shared" si="150"/>
        <v>Porc conventionnel, Moyenne nationale (France), France continentale, Base Carbone; kgCO2e/kg de poids vif</v>
      </c>
      <c r="I1361" s="1103" t="s">
        <v>2472</v>
      </c>
      <c r="J1361" s="1051" t="s">
        <v>2485</v>
      </c>
      <c r="K1361" s="1122" t="s">
        <v>1670</v>
      </c>
      <c r="L1361" s="1051" t="s">
        <v>1674</v>
      </c>
      <c r="M1361" s="1036">
        <v>0.5</v>
      </c>
      <c r="N1361" s="1051" t="s">
        <v>2526</v>
      </c>
      <c r="O1361" s="1051">
        <v>2.42</v>
      </c>
      <c r="P1361" s="1051"/>
      <c r="Q1361" s="1051"/>
      <c r="R1361" s="1051"/>
      <c r="S1361" s="1051"/>
      <c r="T1361" s="1051"/>
      <c r="U1361" s="1105"/>
    </row>
    <row r="1362" spans="2:21" hidden="1" outlineLevel="2">
      <c r="B1362" s="1053">
        <v>29</v>
      </c>
      <c r="C1362" s="1053" t="str">
        <f t="shared" si="147"/>
        <v>Porc conventionnel, standard d'élevage spécialisé avec traitement biologique des effluents - 100% achat, France continentale, Base Carbone</v>
      </c>
      <c r="D1362" s="1054">
        <f t="shared" si="148"/>
        <v>29</v>
      </c>
      <c r="E1362" s="1054" t="str">
        <f>IF(COUNTIF(E$1333:E1361,F1362)&gt;0,"",F1362)</f>
        <v>Porc conventionnel, standard d'élevage spécialisé avec traitement biologique des effluents - 100% achat, France continentale, Base Carbone</v>
      </c>
      <c r="F1362" s="1054" t="str">
        <f t="shared" si="149"/>
        <v>Porc conventionnel, standard d'élevage spécialisé avec traitement biologique des effluents - 100% achat, France continentale, Base Carbone</v>
      </c>
      <c r="G1362" s="1058" t="str">
        <f t="shared" si="150"/>
        <v>Porc conventionnel, standard d'élevage spécialisé avec traitement biologique des effluents - 100% achat, France continentale, Base Carbone; kgCO2e/kg de poids vif</v>
      </c>
      <c r="I1362" s="1103" t="s">
        <v>2472</v>
      </c>
      <c r="J1362" s="1051" t="s">
        <v>2485</v>
      </c>
      <c r="K1362" s="1122" t="s">
        <v>1670</v>
      </c>
      <c r="L1362" s="1051" t="s">
        <v>1674</v>
      </c>
      <c r="M1362" s="1036">
        <v>0.5</v>
      </c>
      <c r="N1362" s="1051" t="s">
        <v>2527</v>
      </c>
      <c r="O1362" s="1051">
        <v>2.42</v>
      </c>
      <c r="P1362" s="1051"/>
      <c r="Q1362" s="1051"/>
      <c r="R1362" s="1051"/>
      <c r="S1362" s="1051"/>
      <c r="T1362" s="1051"/>
      <c r="U1362" s="1105"/>
    </row>
    <row r="1363" spans="2:21" hidden="1" outlineLevel="2">
      <c r="B1363" s="1053">
        <v>30</v>
      </c>
      <c r="C1363" s="1053" t="str">
        <f t="shared" si="147"/>
        <v>Porc Label Rouge, bâtiment courette, France continentale, Base Carbone</v>
      </c>
      <c r="D1363" s="1054">
        <f t="shared" si="148"/>
        <v>30</v>
      </c>
      <c r="E1363" s="1054" t="str">
        <f>IF(COUNTIF(E$1333:E1362,F1363)&gt;0,"",F1363)</f>
        <v>Porc Label Rouge, bâtiment courette, France continentale, Base Carbone</v>
      </c>
      <c r="F1363" s="1054" t="str">
        <f t="shared" si="149"/>
        <v>Porc Label Rouge, bâtiment courette, France continentale, Base Carbone</v>
      </c>
      <c r="G1363" s="1058" t="str">
        <f t="shared" si="150"/>
        <v>Porc Label Rouge, bâtiment courette, France continentale, Base Carbone; kgCO2e/kg de poids vif</v>
      </c>
      <c r="I1363" s="1103" t="s">
        <v>2472</v>
      </c>
      <c r="J1363" s="1051" t="s">
        <v>2485</v>
      </c>
      <c r="K1363" s="1122" t="s">
        <v>1670</v>
      </c>
      <c r="L1363" s="1051" t="s">
        <v>1674</v>
      </c>
      <c r="M1363" s="1036">
        <v>0.5</v>
      </c>
      <c r="N1363" s="1051" t="s">
        <v>2528</v>
      </c>
      <c r="O1363" s="1051">
        <v>2.82</v>
      </c>
      <c r="P1363" s="1051"/>
      <c r="Q1363" s="1051"/>
      <c r="R1363" s="1051"/>
      <c r="S1363" s="1051"/>
      <c r="T1363" s="1051"/>
      <c r="U1363" s="1105"/>
    </row>
    <row r="1364" spans="2:21" hidden="1" outlineLevel="2">
      <c r="B1364" s="1053">
        <v>31</v>
      </c>
      <c r="C1364" s="1053" t="str">
        <f t="shared" si="147"/>
        <v>Porc Label Rouge, plein air, France continentale, Base Carbone</v>
      </c>
      <c r="D1364" s="1054">
        <f t="shared" si="148"/>
        <v>31</v>
      </c>
      <c r="E1364" s="1054" t="str">
        <f>IF(COUNTIF(E$1333:E1363,F1364)&gt;0,"",F1364)</f>
        <v>Porc Label Rouge, plein air, France continentale, Base Carbone</v>
      </c>
      <c r="F1364" s="1054" t="str">
        <f t="shared" si="149"/>
        <v>Porc Label Rouge, plein air, France continentale, Base Carbone</v>
      </c>
      <c r="G1364" s="1058" t="str">
        <f t="shared" si="150"/>
        <v>Porc Label Rouge, plein air, France continentale, Base Carbone; kgCO2e/kg de poids vif</v>
      </c>
      <c r="I1364" s="1103" t="s">
        <v>2472</v>
      </c>
      <c r="J1364" s="1051" t="s">
        <v>2485</v>
      </c>
      <c r="K1364" s="1122" t="s">
        <v>1670</v>
      </c>
      <c r="L1364" s="1051" t="s">
        <v>1674</v>
      </c>
      <c r="M1364" s="1036">
        <v>0.5</v>
      </c>
      <c r="N1364" s="1051" t="s">
        <v>2529</v>
      </c>
      <c r="O1364" s="1051">
        <v>2.21</v>
      </c>
      <c r="P1364" s="1051"/>
      <c r="Q1364" s="1051"/>
      <c r="R1364" s="1051"/>
      <c r="S1364" s="1051"/>
      <c r="T1364" s="1051"/>
      <c r="U1364" s="1105"/>
    </row>
    <row r="1365" spans="2:21" hidden="1" outlineLevel="2">
      <c r="B1365" s="1053">
        <v>32</v>
      </c>
      <c r="C1365" s="1053" t="str">
        <f t="shared" si="147"/>
        <v>Poule de réforme biologique (Bretagne), France continentale, Base Carbone</v>
      </c>
      <c r="D1365" s="1054">
        <f t="shared" si="148"/>
        <v>32</v>
      </c>
      <c r="E1365" s="1054" t="str">
        <f>IF(COUNTIF(E$1333:E1364,F1365)&gt;0,"",F1365)</f>
        <v>Poule de réforme biologique (Bretagne), France continentale, Base Carbone</v>
      </c>
      <c r="F1365" s="1054" t="str">
        <f t="shared" si="149"/>
        <v>Poule de réforme biologique (Bretagne), France continentale, Base Carbone</v>
      </c>
      <c r="G1365" s="1058" t="str">
        <f t="shared" si="150"/>
        <v>Poule de réforme biologique (Bretagne), France continentale, Base Carbone; kgCO2e/kg de poids vif (cat 0)</v>
      </c>
      <c r="I1365" s="1103" t="s">
        <v>2473</v>
      </c>
      <c r="J1365" s="1051" t="s">
        <v>2493</v>
      </c>
      <c r="K1365" s="1122" t="s">
        <v>1670</v>
      </c>
      <c r="L1365" s="1051" t="s">
        <v>1674</v>
      </c>
      <c r="M1365" s="1036">
        <v>0.5</v>
      </c>
      <c r="N1365" s="1051" t="s">
        <v>2514</v>
      </c>
      <c r="O1365" s="1051">
        <v>5.19</v>
      </c>
      <c r="P1365" s="1051"/>
      <c r="Q1365" s="1051"/>
      <c r="R1365" s="1051"/>
      <c r="S1365" s="1051"/>
      <c r="T1365" s="1051"/>
      <c r="U1365" s="1105"/>
    </row>
    <row r="1366" spans="2:21" hidden="1" outlineLevel="2">
      <c r="B1366" s="1053">
        <v>33</v>
      </c>
      <c r="C1366" s="1053" t="str">
        <f t="shared" si="147"/>
        <v>Poule de réforme conventionnel, en bâtiment, au sol (Bretagne), France continentale, Base Carbone</v>
      </c>
      <c r="D1366" s="1054">
        <f t="shared" si="148"/>
        <v>33</v>
      </c>
      <c r="E1366" s="1054" t="str">
        <f>IF(COUNTIF(E$1333:E1365,F1366)&gt;0,"",F1366)</f>
        <v>Poule de réforme conventionnel, en bâtiment, au sol (Bretagne), France continentale, Base Carbone</v>
      </c>
      <c r="F1366" s="1054" t="str">
        <f t="shared" si="149"/>
        <v>Poule de réforme conventionnel, en bâtiment, au sol (Bretagne), France continentale, Base Carbone</v>
      </c>
      <c r="G1366" s="1058" t="str">
        <f t="shared" si="150"/>
        <v>Poule de réforme conventionnel, en bâtiment, au sol (Bretagne), France continentale, Base Carbone; kgCO2e/kg de poids vif (cat 2)</v>
      </c>
      <c r="I1366" s="1103" t="s">
        <v>2473</v>
      </c>
      <c r="J1366" s="1051" t="s">
        <v>2494</v>
      </c>
      <c r="K1366" s="1122" t="s">
        <v>1670</v>
      </c>
      <c r="L1366" s="1051" t="s">
        <v>1674</v>
      </c>
      <c r="M1366" s="1036">
        <v>0.5</v>
      </c>
      <c r="N1366" s="1051" t="s">
        <v>2515</v>
      </c>
      <c r="O1366" s="1051">
        <v>5.44</v>
      </c>
      <c r="P1366" s="1051"/>
      <c r="Q1366" s="1051"/>
      <c r="R1366" s="1051"/>
      <c r="S1366" s="1051"/>
      <c r="T1366" s="1051"/>
      <c r="U1366" s="1105"/>
    </row>
    <row r="1367" spans="2:21" hidden="1" outlineLevel="2">
      <c r="B1367" s="1053">
        <v>34</v>
      </c>
      <c r="C1367" s="1053" t="str">
        <f t="shared" si="147"/>
        <v>Poule de réforme conventionnel, en bâtiment, en cage (Bretagne, Côtes d’Armor), France continentale, Base Carbone</v>
      </c>
      <c r="D1367" s="1054">
        <f t="shared" si="148"/>
        <v>34</v>
      </c>
      <c r="E1367" s="1054" t="str">
        <f>IF(COUNTIF(E$1333:E1366,F1367)&gt;0,"",F1367)</f>
        <v>Poule de réforme conventionnel, en bâtiment, en cage (Bretagne, Côtes d’Armor), France continentale, Base Carbone</v>
      </c>
      <c r="F1367" s="1054" t="str">
        <f t="shared" si="149"/>
        <v>Poule de réforme conventionnel, en bâtiment, en cage (Bretagne, Côtes d’Armor), France continentale, Base Carbone</v>
      </c>
      <c r="G1367" s="1058" t="str">
        <f t="shared" si="150"/>
        <v>Poule de réforme conventionnel, en bâtiment, en cage (Bretagne, Côtes d’Armor), France continentale, Base Carbone; kgCO2e/kg de poids vif (cat 3)</v>
      </c>
      <c r="I1367" s="1103" t="s">
        <v>2473</v>
      </c>
      <c r="J1367" s="1051" t="s">
        <v>2495</v>
      </c>
      <c r="K1367" s="1122" t="s">
        <v>1670</v>
      </c>
      <c r="L1367" s="1051" t="s">
        <v>1674</v>
      </c>
      <c r="M1367" s="1036">
        <v>0.5</v>
      </c>
      <c r="N1367" s="1051" t="s">
        <v>2516</v>
      </c>
      <c r="O1367" s="1051">
        <v>4.8899999999999997</v>
      </c>
      <c r="P1367" s="1051"/>
      <c r="Q1367" s="1051"/>
      <c r="R1367" s="1051"/>
      <c r="S1367" s="1051"/>
      <c r="T1367" s="1051"/>
      <c r="U1367" s="1105"/>
    </row>
    <row r="1368" spans="2:21" hidden="1" outlineLevel="2">
      <c r="B1368" s="1053">
        <v>35</v>
      </c>
      <c r="C1368" s="1053" t="str">
        <f t="shared" si="147"/>
        <v>Poule de réforme conventionnel, en bâtiment, en cage, réglementation 2012 (Bretagne, Côtes d’Armor), France continentale, Base Carbone</v>
      </c>
      <c r="D1368" s="1054">
        <f t="shared" si="148"/>
        <v>35</v>
      </c>
      <c r="E1368" s="1054" t="str">
        <f>IF(COUNTIF(E$1333:E1367,F1368)&gt;0,"",F1368)</f>
        <v>Poule de réforme conventionnel, en bâtiment, en cage, réglementation 2012 (Bretagne, Côtes d’Armor), France continentale, Base Carbone</v>
      </c>
      <c r="F1368" s="1054" t="str">
        <f t="shared" si="149"/>
        <v>Poule de réforme conventionnel, en bâtiment, en cage, réglementation 2012 (Bretagne, Côtes d’Armor), France continentale, Base Carbone</v>
      </c>
      <c r="G1368" s="1058" t="str">
        <f t="shared" si="150"/>
        <v>Poule de réforme conventionnel, en bâtiment, en cage, réglementation 2012 (Bretagne, Côtes d’Armor), France continentale, Base Carbone; kgCO2e/kg de poids vif (cat 3)</v>
      </c>
      <c r="I1368" s="1103" t="s">
        <v>2473</v>
      </c>
      <c r="J1368" s="1051" t="s">
        <v>2495</v>
      </c>
      <c r="K1368" s="1122" t="s">
        <v>1670</v>
      </c>
      <c r="L1368" s="1051" t="s">
        <v>1674</v>
      </c>
      <c r="M1368" s="1036">
        <v>0.5</v>
      </c>
      <c r="N1368" s="1051" t="s">
        <v>2517</v>
      </c>
      <c r="O1368" s="1051">
        <v>11.7</v>
      </c>
      <c r="P1368" s="1051"/>
      <c r="Q1368" s="1051"/>
      <c r="R1368" s="1051"/>
      <c r="S1368" s="1051"/>
      <c r="T1368" s="1051"/>
      <c r="U1368" s="1105"/>
    </row>
    <row r="1369" spans="2:21" hidden="1" outlineLevel="2">
      <c r="B1369" s="1053">
        <v>36</v>
      </c>
      <c r="C1369" s="1053" t="str">
        <f t="shared" si="147"/>
        <v>Poule de réforme conventionnel, plein air (Pays de la Loire, Sarthe), France continentale, Base Carbone</v>
      </c>
      <c r="D1369" s="1054">
        <f t="shared" si="148"/>
        <v>36</v>
      </c>
      <c r="E1369" s="1054" t="str">
        <f>IF(COUNTIF(E$1333:E1368,F1369)&gt;0,"",F1369)</f>
        <v>Poule de réforme conventionnel, plein air (Pays de la Loire, Sarthe), France continentale, Base Carbone</v>
      </c>
      <c r="F1369" s="1054" t="str">
        <f t="shared" si="149"/>
        <v>Poule de réforme conventionnel, plein air (Pays de la Loire, Sarthe), France continentale, Base Carbone</v>
      </c>
      <c r="G1369" s="1058" t="str">
        <f t="shared" si="150"/>
        <v>Poule de réforme conventionnel, plein air (Pays de la Loire, Sarthe), France continentale, Base Carbone; kgCO2e/kg de poids vif (cat 1)</v>
      </c>
      <c r="I1369" s="1103" t="s">
        <v>2473</v>
      </c>
      <c r="J1369" s="1051" t="s">
        <v>2496</v>
      </c>
      <c r="K1369" s="1122" t="s">
        <v>1670</v>
      </c>
      <c r="L1369" s="1051" t="s">
        <v>1674</v>
      </c>
      <c r="M1369" s="1036">
        <v>0.5</v>
      </c>
      <c r="N1369" s="1051" t="s">
        <v>2518</v>
      </c>
      <c r="O1369" s="1051">
        <v>5.4</v>
      </c>
      <c r="P1369" s="1051"/>
      <c r="Q1369" s="1051"/>
      <c r="R1369" s="1051"/>
      <c r="S1369" s="1051"/>
      <c r="T1369" s="1051"/>
      <c r="U1369" s="1105"/>
    </row>
    <row r="1370" spans="2:21" hidden="1" outlineLevel="2">
      <c r="B1370" s="1053">
        <v>37</v>
      </c>
      <c r="C1370" s="1053" t="str">
        <f t="shared" si="147"/>
        <v>Poule de reforme Moyenne nationale (France), France continentale, Base Carbone</v>
      </c>
      <c r="D1370" s="1054">
        <f t="shared" si="148"/>
        <v>37</v>
      </c>
      <c r="E1370" s="1054" t="str">
        <f>IF(COUNTIF(E$1333:E1369,F1370)&gt;0,"",F1370)</f>
        <v>Poule de reforme Moyenne nationale (France), France continentale, Base Carbone</v>
      </c>
      <c r="F1370" s="1054" t="str">
        <f t="shared" si="149"/>
        <v>Poule de reforme Moyenne nationale (France), France continentale, Base Carbone</v>
      </c>
      <c r="G1370" s="1058" t="str">
        <f t="shared" si="150"/>
        <v>Poule de reforme Moyenne nationale (France), France continentale, Base Carbone; kgCO2e/kg de poids vif</v>
      </c>
      <c r="I1370" s="1103" t="s">
        <v>2474</v>
      </c>
      <c r="J1370" s="1051" t="s">
        <v>2485</v>
      </c>
      <c r="K1370" s="1122" t="s">
        <v>1670</v>
      </c>
      <c r="L1370" s="1051" t="s">
        <v>1674</v>
      </c>
      <c r="M1370" s="1036">
        <v>0.5</v>
      </c>
      <c r="N1370" s="1051" t="s">
        <v>2500</v>
      </c>
      <c r="O1370" s="1051">
        <v>4.9800000000000004</v>
      </c>
      <c r="P1370" s="1051"/>
      <c r="Q1370" s="1051"/>
      <c r="R1370" s="1051"/>
      <c r="S1370" s="1051"/>
      <c r="T1370" s="1051"/>
      <c r="U1370" s="1105"/>
    </row>
    <row r="1371" spans="2:21" hidden="1" outlineLevel="2">
      <c r="B1371" s="1053">
        <v>38</v>
      </c>
      <c r="C1371" s="1053" t="str">
        <f t="shared" si="147"/>
        <v>Poulet de chair biologique, France continentale, Base Carbone</v>
      </c>
      <c r="D1371" s="1054">
        <f t="shared" si="148"/>
        <v>38</v>
      </c>
      <c r="E1371" s="1054" t="str">
        <f>IF(COUNTIF(E$1333:E1370,F1371)&gt;0,"",F1371)</f>
        <v>Poulet de chair biologique, France continentale, Base Carbone</v>
      </c>
      <c r="F1371" s="1054" t="str">
        <f t="shared" si="149"/>
        <v>Poulet de chair biologique, France continentale, Base Carbone</v>
      </c>
      <c r="G1371" s="1058" t="str">
        <f t="shared" si="150"/>
        <v>Poulet de chair biologique, France continentale, Base Carbone; kgCO2e/kg de poids vif</v>
      </c>
      <c r="I1371" s="1103" t="s">
        <v>2475</v>
      </c>
      <c r="J1371" s="1051" t="s">
        <v>2485</v>
      </c>
      <c r="K1371" s="1122" t="s">
        <v>1670</v>
      </c>
      <c r="L1371" s="1051" t="s">
        <v>1674</v>
      </c>
      <c r="M1371" s="1036">
        <v>0.5</v>
      </c>
      <c r="N1371" s="1051" t="s">
        <v>2522</v>
      </c>
      <c r="O1371" s="1051">
        <v>2.2400000000000002</v>
      </c>
      <c r="P1371" s="1051"/>
      <c r="Q1371" s="1051"/>
      <c r="R1371" s="1051"/>
      <c r="S1371" s="1051"/>
      <c r="T1371" s="1051"/>
      <c r="U1371" s="1105"/>
    </row>
    <row r="1372" spans="2:21" hidden="1" outlineLevel="2">
      <c r="B1372" s="1053">
        <v>39</v>
      </c>
      <c r="C1372" s="1053" t="str">
        <f t="shared" si="147"/>
        <v>Poulet de chair conventionnel, France continentale, Base Carbone</v>
      </c>
      <c r="D1372" s="1054">
        <f t="shared" si="148"/>
        <v>39</v>
      </c>
      <c r="E1372" s="1054" t="str">
        <f>IF(COUNTIF(E$1333:E1371,F1372)&gt;0,"",F1372)</f>
        <v>Poulet de chair conventionnel, France continentale, Base Carbone</v>
      </c>
      <c r="F1372" s="1054" t="str">
        <f t="shared" si="149"/>
        <v>Poulet de chair conventionnel, France continentale, Base Carbone</v>
      </c>
      <c r="G1372" s="1058" t="str">
        <f t="shared" si="150"/>
        <v>Poulet de chair conventionnel, France continentale, Base Carbone; kgCO2e/kg de poids vif</v>
      </c>
      <c r="I1372" s="1103" t="s">
        <v>2475</v>
      </c>
      <c r="J1372" s="1051" t="s">
        <v>2485</v>
      </c>
      <c r="K1372" s="1122" t="s">
        <v>1670</v>
      </c>
      <c r="L1372" s="1051" t="s">
        <v>1674</v>
      </c>
      <c r="M1372" s="1036">
        <v>0.5</v>
      </c>
      <c r="N1372" s="1051" t="s">
        <v>2530</v>
      </c>
      <c r="O1372" s="1051">
        <v>2.0299999999999998</v>
      </c>
      <c r="P1372" s="1051"/>
      <c r="Q1372" s="1051"/>
      <c r="R1372" s="1051"/>
      <c r="S1372" s="1051"/>
      <c r="T1372" s="1051"/>
      <c r="U1372" s="1105"/>
    </row>
    <row r="1373" spans="2:21" hidden="1" outlineLevel="2">
      <c r="B1373" s="1053">
        <v>40</v>
      </c>
      <c r="C1373" s="1053" t="str">
        <f t="shared" si="147"/>
        <v>Poulet de chair Label rouge, France continentale, Base Carbone</v>
      </c>
      <c r="D1373" s="1054">
        <f t="shared" si="148"/>
        <v>40</v>
      </c>
      <c r="E1373" s="1054" t="str">
        <f>IF(COUNTIF(E$1333:E1372,F1373)&gt;0,"",F1373)</f>
        <v>Poulet de chair Label rouge, France continentale, Base Carbone</v>
      </c>
      <c r="F1373" s="1054" t="str">
        <f t="shared" si="149"/>
        <v>Poulet de chair Label rouge, France continentale, Base Carbone</v>
      </c>
      <c r="G1373" s="1058" t="str">
        <f t="shared" si="150"/>
        <v>Poulet de chair Label rouge, France continentale, Base Carbone; kgCO2e/kg de poids vif</v>
      </c>
      <c r="I1373" s="1103" t="s">
        <v>2475</v>
      </c>
      <c r="J1373" s="1051" t="s">
        <v>2485</v>
      </c>
      <c r="K1373" s="1122" t="s">
        <v>1670</v>
      </c>
      <c r="L1373" s="1051" t="s">
        <v>1674</v>
      </c>
      <c r="M1373" s="1036">
        <v>0.5</v>
      </c>
      <c r="N1373" s="1051" t="s">
        <v>2531</v>
      </c>
      <c r="O1373" s="1051">
        <v>2.92</v>
      </c>
      <c r="P1373" s="1051"/>
      <c r="Q1373" s="1051"/>
      <c r="R1373" s="1051"/>
      <c r="S1373" s="1051"/>
      <c r="T1373" s="1051"/>
      <c r="U1373" s="1105"/>
    </row>
    <row r="1374" spans="2:21" hidden="1" outlineLevel="2">
      <c r="B1374" s="1053">
        <v>41</v>
      </c>
      <c r="C1374" s="1053" t="str">
        <f t="shared" si="147"/>
        <v>Poulet de chair Moyenne nationale (France), France continentale, Base Carbone</v>
      </c>
      <c r="D1374" s="1054">
        <f t="shared" si="148"/>
        <v>41</v>
      </c>
      <c r="E1374" s="1054" t="str">
        <f>IF(COUNTIF(E$1333:E1373,F1374)&gt;0,"",F1374)</f>
        <v>Poulet de chair Moyenne nationale (France), France continentale, Base Carbone</v>
      </c>
      <c r="F1374" s="1054" t="str">
        <f t="shared" si="149"/>
        <v>Poulet de chair Moyenne nationale (France), France continentale, Base Carbone</v>
      </c>
      <c r="G1374" s="1058" t="str">
        <f t="shared" si="150"/>
        <v>Poulet de chair Moyenne nationale (France), France continentale, Base Carbone; kgCO2e/kg de poids vif</v>
      </c>
      <c r="I1374" s="1103" t="s">
        <v>2475</v>
      </c>
      <c r="J1374" s="1051" t="s">
        <v>2485</v>
      </c>
      <c r="K1374" s="1122" t="s">
        <v>1670</v>
      </c>
      <c r="L1374" s="1051" t="s">
        <v>1674</v>
      </c>
      <c r="M1374" s="1036">
        <v>0.5</v>
      </c>
      <c r="N1374" s="1051" t="s">
        <v>2500</v>
      </c>
      <c r="O1374" s="1051">
        <v>2.14</v>
      </c>
      <c r="P1374" s="1051"/>
      <c r="Q1374" s="1051"/>
      <c r="R1374" s="1051"/>
      <c r="S1374" s="1051"/>
      <c r="T1374" s="1051"/>
      <c r="U1374" s="1105"/>
    </row>
    <row r="1375" spans="2:21" hidden="1" outlineLevel="2">
      <c r="B1375" s="1053">
        <v>42</v>
      </c>
      <c r="C1375" s="1053" t="str">
        <f t="shared" si="147"/>
        <v>Taurillon laitier conventionnel, engraisseur spécialisé de taurillons laitiers, France continentale, Base Carbone</v>
      </c>
      <c r="D1375" s="1054">
        <f t="shared" si="148"/>
        <v>42</v>
      </c>
      <c r="E1375" s="1054" t="str">
        <f>IF(COUNTIF(E$1333:E1374,F1375)&gt;0,"",F1375)</f>
        <v>Taurillon laitier conventionnel, engraisseur spécialisé de taurillons laitiers, France continentale, Base Carbone</v>
      </c>
      <c r="F1375" s="1054" t="str">
        <f t="shared" si="149"/>
        <v>Taurillon laitier conventionnel, engraisseur spécialisé de taurillons laitiers, France continentale, Base Carbone</v>
      </c>
      <c r="G1375" s="1058" t="str">
        <f t="shared" si="150"/>
        <v>Taurillon laitier conventionnel, engraisseur spécialisé de taurillons laitiers, France continentale, Base Carbone; kgCO2e/kg de poids vif</v>
      </c>
      <c r="I1375" s="1103" t="s">
        <v>2476</v>
      </c>
      <c r="J1375" s="1051" t="s">
        <v>2485</v>
      </c>
      <c r="K1375" s="1122" t="s">
        <v>1670</v>
      </c>
      <c r="L1375" s="1051" t="s">
        <v>1674</v>
      </c>
      <c r="M1375" s="1036">
        <v>0.5</v>
      </c>
      <c r="N1375" s="1051" t="s">
        <v>2532</v>
      </c>
      <c r="O1375" s="1051">
        <v>5.25</v>
      </c>
      <c r="P1375" s="1051"/>
      <c r="Q1375" s="1051"/>
      <c r="R1375" s="1051"/>
      <c r="S1375" s="1051"/>
      <c r="T1375" s="1051"/>
      <c r="U1375" s="1105"/>
    </row>
    <row r="1376" spans="2:21" hidden="1" outlineLevel="2">
      <c r="B1376" s="1053">
        <v>43</v>
      </c>
      <c r="C1376" s="1053" t="str">
        <f t="shared" si="147"/>
        <v>Taurillon race à viande conventionnel, engraisseur recevant des broutards issus du système naisseur charolais &gt;= 1,2 UGB/ha,, France continentale, Base Carbone</v>
      </c>
      <c r="D1376" s="1054">
        <f t="shared" si="148"/>
        <v>43</v>
      </c>
      <c r="E1376" s="1054" t="str">
        <f>IF(COUNTIF(E$1333:E1375,F1376)&gt;0,"",F1376)</f>
        <v>Taurillon race à viande conventionnel, engraisseur recevant des broutards issus du système naisseur charolais &gt;= 1,2 UGB/ha,, France continentale, Base Carbone</v>
      </c>
      <c r="F1376" s="1054" t="str">
        <f t="shared" si="149"/>
        <v>Taurillon race à viande conventionnel, engraisseur recevant des broutards issus du système naisseur charolais &gt;= 1,2 UGB/ha,, France continentale, Base Carbone</v>
      </c>
      <c r="G1376" s="1058" t="str">
        <f t="shared" si="150"/>
        <v>Taurillon race à viande conventionnel, engraisseur recevant des broutards issus du système naisseur charolais &gt;= 1,2 UGB/ha,, France continentale, Base Carbone; kgCO2e/kg de poids vif</v>
      </c>
      <c r="I1376" s="1103" t="s">
        <v>2477</v>
      </c>
      <c r="J1376" s="1051" t="s">
        <v>2485</v>
      </c>
      <c r="K1376" s="1122" t="s">
        <v>1670</v>
      </c>
      <c r="L1376" s="1051" t="s">
        <v>1674</v>
      </c>
      <c r="M1376" s="1036">
        <v>0.5</v>
      </c>
      <c r="N1376" s="1051" t="s">
        <v>2533</v>
      </c>
      <c r="O1376" s="1051">
        <v>11.1</v>
      </c>
      <c r="P1376" s="1051"/>
      <c r="Q1376" s="1051"/>
      <c r="R1376" s="1051"/>
      <c r="S1376" s="1051"/>
      <c r="T1376" s="1051"/>
      <c r="U1376" s="1105"/>
    </row>
    <row r="1377" spans="2:21" hidden="1" outlineLevel="2">
      <c r="B1377" s="1053">
        <v>44</v>
      </c>
      <c r="C1377" s="1053" t="str">
        <f t="shared" si="147"/>
        <v>Taurillon race à viande conventionnel, engraisseur spécialisé recevant des broutards issus du système naisseur charolais &lt; 1, France continentale, Base Carbone</v>
      </c>
      <c r="D1377" s="1054">
        <f t="shared" si="148"/>
        <v>44</v>
      </c>
      <c r="E1377" s="1054" t="str">
        <f>IF(COUNTIF(E$1333:E1376,F1377)&gt;0,"",F1377)</f>
        <v>Taurillon race à viande conventionnel, engraisseur spécialisé recevant des broutards issus du système naisseur charolais &lt; 1, France continentale, Base Carbone</v>
      </c>
      <c r="F1377" s="1054" t="str">
        <f t="shared" si="149"/>
        <v>Taurillon race à viande conventionnel, engraisseur spécialisé recevant des broutards issus du système naisseur charolais &lt; 1, France continentale, Base Carbone</v>
      </c>
      <c r="G1377" s="1058" t="str">
        <f t="shared" si="150"/>
        <v>Taurillon race à viande conventionnel, engraisseur spécialisé recevant des broutards issus du système naisseur charolais &lt; 1, France continentale, Base Carbone; kgCO2e/kg de poids vif</v>
      </c>
      <c r="I1377" s="1103" t="s">
        <v>2477</v>
      </c>
      <c r="J1377" s="1051" t="s">
        <v>2485</v>
      </c>
      <c r="K1377" s="1122" t="s">
        <v>1670</v>
      </c>
      <c r="L1377" s="1051" t="s">
        <v>1674</v>
      </c>
      <c r="M1377" s="1036">
        <v>0.5</v>
      </c>
      <c r="N1377" s="1051" t="s">
        <v>2534</v>
      </c>
      <c r="O1377" s="1051">
        <v>15.2</v>
      </c>
      <c r="P1377" s="1051"/>
      <c r="Q1377" s="1051"/>
      <c r="R1377" s="1051"/>
      <c r="S1377" s="1051"/>
      <c r="T1377" s="1051"/>
      <c r="U1377" s="1105"/>
    </row>
    <row r="1378" spans="2:21" hidden="1" outlineLevel="2">
      <c r="B1378" s="1053">
        <v>45</v>
      </c>
      <c r="C1378" s="1053" t="str">
        <f t="shared" si="147"/>
        <v>Truie de reforme biologique, France continentale, Base Carbone</v>
      </c>
      <c r="D1378" s="1054">
        <f t="shared" si="148"/>
        <v>45</v>
      </c>
      <c r="E1378" s="1054" t="str">
        <f>IF(COUNTIF(E$1333:E1377,F1378)&gt;0,"",F1378)</f>
        <v>Truie de reforme biologique, France continentale, Base Carbone</v>
      </c>
      <c r="F1378" s="1054" t="str">
        <f t="shared" si="149"/>
        <v>Truie de reforme biologique, France continentale, Base Carbone</v>
      </c>
      <c r="G1378" s="1058" t="str">
        <f t="shared" si="150"/>
        <v>Truie de reforme biologique, France continentale, Base Carbone; kgCO2e/kg de poids vif</v>
      </c>
      <c r="I1378" s="1103" t="s">
        <v>2478</v>
      </c>
      <c r="J1378" s="1051" t="s">
        <v>2485</v>
      </c>
      <c r="K1378" s="1122" t="s">
        <v>1670</v>
      </c>
      <c r="L1378" s="1051" t="s">
        <v>1674</v>
      </c>
      <c r="M1378" s="1036">
        <v>0.5</v>
      </c>
      <c r="N1378" s="1051" t="s">
        <v>2522</v>
      </c>
      <c r="O1378" s="1051">
        <v>6.04</v>
      </c>
      <c r="P1378" s="1051"/>
      <c r="Q1378" s="1051"/>
      <c r="R1378" s="1051"/>
      <c r="S1378" s="1051"/>
      <c r="T1378" s="1051"/>
      <c r="U1378" s="1105"/>
    </row>
    <row r="1379" spans="2:21" hidden="1" outlineLevel="2">
      <c r="B1379" s="1053">
        <v>46</v>
      </c>
      <c r="C1379" s="1053" t="str">
        <f t="shared" si="147"/>
        <v>Truie de reforme conventionnel, alimentation à dominante colza, France continentale, Base Carbone</v>
      </c>
      <c r="D1379" s="1054">
        <f t="shared" si="148"/>
        <v>46</v>
      </c>
      <c r="E1379" s="1054" t="str">
        <f>IF(COUNTIF(E$1333:E1378,F1379)&gt;0,"",F1379)</f>
        <v>Truie de reforme conventionnel, alimentation à dominante colza, France continentale, Base Carbone</v>
      </c>
      <c r="F1379" s="1054" t="str">
        <f t="shared" si="149"/>
        <v>Truie de reforme conventionnel, alimentation à dominante colza, France continentale, Base Carbone</v>
      </c>
      <c r="G1379" s="1058" t="str">
        <f t="shared" si="150"/>
        <v>Truie de reforme conventionnel, alimentation à dominante colza, France continentale, Base Carbone; kgCO2e/kg de poids vif</v>
      </c>
      <c r="I1379" s="1103" t="s">
        <v>2478</v>
      </c>
      <c r="J1379" s="1051" t="s">
        <v>2485</v>
      </c>
      <c r="K1379" s="1122" t="s">
        <v>1670</v>
      </c>
      <c r="L1379" s="1051" t="s">
        <v>1674</v>
      </c>
      <c r="M1379" s="1036">
        <v>0.5</v>
      </c>
      <c r="N1379" s="1051" t="s">
        <v>2523</v>
      </c>
      <c r="O1379" s="1051">
        <v>9.25</v>
      </c>
      <c r="P1379" s="1051"/>
      <c r="Q1379" s="1051"/>
      <c r="R1379" s="1051"/>
      <c r="S1379" s="1051"/>
      <c r="T1379" s="1051"/>
      <c r="U1379" s="1105"/>
    </row>
    <row r="1380" spans="2:21" hidden="1" outlineLevel="2">
      <c r="B1380" s="1053">
        <v>47</v>
      </c>
      <c r="C1380" s="1053" t="str">
        <f t="shared" si="147"/>
        <v>Truie de reforme conventionnel, alimentation à dominante soja, France continentale, Base Carbone</v>
      </c>
      <c r="D1380" s="1054">
        <f t="shared" si="148"/>
        <v>47</v>
      </c>
      <c r="E1380" s="1054" t="str">
        <f>IF(COUNTIF(E$1333:E1379,F1380)&gt;0,"",F1380)</f>
        <v>Truie de reforme conventionnel, alimentation à dominante soja, France continentale, Base Carbone</v>
      </c>
      <c r="F1380" s="1054" t="str">
        <f t="shared" si="149"/>
        <v>Truie de reforme conventionnel, alimentation à dominante soja, France continentale, Base Carbone</v>
      </c>
      <c r="G1380" s="1058" t="str">
        <f t="shared" si="150"/>
        <v>Truie de reforme conventionnel, alimentation à dominante soja, France continentale, Base Carbone; kgCO2e/kg de poids vif</v>
      </c>
      <c r="I1380" s="1103" t="s">
        <v>2478</v>
      </c>
      <c r="J1380" s="1051" t="s">
        <v>2485</v>
      </c>
      <c r="K1380" s="1122" t="s">
        <v>1670</v>
      </c>
      <c r="L1380" s="1051" t="s">
        <v>1674</v>
      </c>
      <c r="M1380" s="1036">
        <v>0.5</v>
      </c>
      <c r="N1380" s="1051" t="s">
        <v>2524</v>
      </c>
      <c r="O1380" s="1051">
        <v>9.7799999999999994</v>
      </c>
      <c r="P1380" s="1051"/>
      <c r="Q1380" s="1051"/>
      <c r="R1380" s="1051"/>
      <c r="S1380" s="1051"/>
      <c r="T1380" s="1051"/>
      <c r="U1380" s="1105"/>
    </row>
    <row r="1381" spans="2:21" hidden="1" outlineLevel="2">
      <c r="B1381" s="1053">
        <v>48</v>
      </c>
      <c r="C1381" s="1053" t="str">
        <f t="shared" si="147"/>
        <v>Truie de reforme conventionnel, d'exploitation céréales/truies en approvisionnement local (Pays de la Loire), France continentale, Base Carbone</v>
      </c>
      <c r="D1381" s="1054">
        <f t="shared" si="148"/>
        <v>48</v>
      </c>
      <c r="E1381" s="1054" t="str">
        <f>IF(COUNTIF(E$1333:E1380,F1381)&gt;0,"",F1381)</f>
        <v>Truie de reforme conventionnel, d'exploitation céréales/truies en approvisionnement local (Pays de la Loire), France continentale, Base Carbone</v>
      </c>
      <c r="F1381" s="1054" t="str">
        <f t="shared" si="149"/>
        <v>Truie de reforme conventionnel, d'exploitation céréales/truies en approvisionnement local (Pays de la Loire), France continentale, Base Carbone</v>
      </c>
      <c r="G1381" s="1058" t="str">
        <f t="shared" si="150"/>
        <v>Truie de reforme conventionnel, d'exploitation céréales/truies en approvisionnement local (Pays de la Loire), France continentale, Base Carbone; kgCO2e/kg de poids vif</v>
      </c>
      <c r="I1381" s="1103" t="s">
        <v>2478</v>
      </c>
      <c r="J1381" s="1051" t="s">
        <v>2485</v>
      </c>
      <c r="K1381" s="1122" t="s">
        <v>1670</v>
      </c>
      <c r="L1381" s="1051" t="s">
        <v>1674</v>
      </c>
      <c r="M1381" s="1036">
        <v>0.5</v>
      </c>
      <c r="N1381" s="1051" t="s">
        <v>2535</v>
      </c>
      <c r="O1381" s="1051">
        <v>9.59</v>
      </c>
      <c r="P1381" s="1051"/>
      <c r="Q1381" s="1051"/>
      <c r="R1381" s="1051"/>
      <c r="S1381" s="1051"/>
      <c r="T1381" s="1051"/>
      <c r="U1381" s="1105"/>
    </row>
    <row r="1382" spans="2:21" hidden="1" outlineLevel="2">
      <c r="B1382" s="1053">
        <v>49</v>
      </c>
      <c r="C1382" s="1053" t="str">
        <f t="shared" si="147"/>
        <v>Truie de reforme conventionnel, Moyenne nationale (France), France continentale, Base Carbone</v>
      </c>
      <c r="D1382" s="1054">
        <f t="shared" si="148"/>
        <v>49</v>
      </c>
      <c r="E1382" s="1054" t="str">
        <f>IF(COUNTIF(E$1333:E1381,F1382)&gt;0,"",F1382)</f>
        <v>Truie de reforme conventionnel, Moyenne nationale (France), France continentale, Base Carbone</v>
      </c>
      <c r="F1382" s="1054" t="str">
        <f t="shared" si="149"/>
        <v>Truie de reforme conventionnel, Moyenne nationale (France), France continentale, Base Carbone</v>
      </c>
      <c r="G1382" s="1058" t="str">
        <f t="shared" si="150"/>
        <v>Truie de reforme conventionnel, Moyenne nationale (France), France continentale, Base Carbone; kgCO2e/kg de poids vif</v>
      </c>
      <c r="I1382" s="1103" t="s">
        <v>2478</v>
      </c>
      <c r="J1382" s="1051" t="s">
        <v>2485</v>
      </c>
      <c r="K1382" s="1122" t="s">
        <v>1670</v>
      </c>
      <c r="L1382" s="1051" t="s">
        <v>1674</v>
      </c>
      <c r="M1382" s="1036">
        <v>0.5</v>
      </c>
      <c r="N1382" s="1051" t="s">
        <v>2526</v>
      </c>
      <c r="O1382" s="1051">
        <v>9.5500000000000007</v>
      </c>
      <c r="P1382" s="1051"/>
      <c r="Q1382" s="1051"/>
      <c r="R1382" s="1051"/>
      <c r="S1382" s="1051"/>
      <c r="T1382" s="1051"/>
      <c r="U1382" s="1105"/>
    </row>
    <row r="1383" spans="2:21" hidden="1" outlineLevel="2">
      <c r="B1383" s="1053">
        <v>50</v>
      </c>
      <c r="C1383" s="1053" t="str">
        <f t="shared" si="147"/>
        <v>Truie de réforme conventionnel, standard d'élevage spécialisé avec traitement biologique des effluents - 100% achat,, France continentale, Base Carbone</v>
      </c>
      <c r="D1383" s="1054">
        <f t="shared" si="148"/>
        <v>50</v>
      </c>
      <c r="E1383" s="1054" t="str">
        <f>IF(COUNTIF(E$1333:E1382,F1383)&gt;0,"",F1383)</f>
        <v>Truie de réforme conventionnel, standard d'élevage spécialisé avec traitement biologique des effluents - 100% achat,, France continentale, Base Carbone</v>
      </c>
      <c r="F1383" s="1054" t="str">
        <f t="shared" si="149"/>
        <v>Truie de réforme conventionnel, standard d'élevage spécialisé avec traitement biologique des effluents - 100% achat,, France continentale, Base Carbone</v>
      </c>
      <c r="G1383" s="1058" t="str">
        <f t="shared" si="150"/>
        <v>Truie de réforme conventionnel, standard d'élevage spécialisé avec traitement biologique des effluents - 100% achat,, France continentale, Base Carbone; kgCO2e/kg de poids vif</v>
      </c>
      <c r="I1383" s="1103" t="s">
        <v>2479</v>
      </c>
      <c r="J1383" s="1051" t="s">
        <v>2485</v>
      </c>
      <c r="K1383" s="1122" t="s">
        <v>1670</v>
      </c>
      <c r="L1383" s="1051" t="s">
        <v>1674</v>
      </c>
      <c r="M1383" s="1036">
        <v>0.5</v>
      </c>
      <c r="N1383" s="1051" t="s">
        <v>2536</v>
      </c>
      <c r="O1383" s="1051">
        <v>10.1</v>
      </c>
      <c r="P1383" s="1051"/>
      <c r="Q1383" s="1051"/>
      <c r="R1383" s="1051"/>
      <c r="S1383" s="1051"/>
      <c r="T1383" s="1051"/>
      <c r="U1383" s="1105"/>
    </row>
    <row r="1384" spans="2:21" hidden="1" outlineLevel="2">
      <c r="B1384" s="1053">
        <v>51</v>
      </c>
      <c r="C1384" s="1053" t="str">
        <f t="shared" si="147"/>
        <v>Truie de réforme Label Rouge, bâtiment courette, France continentale, Base Carbone</v>
      </c>
      <c r="D1384" s="1054">
        <f t="shared" si="148"/>
        <v>51</v>
      </c>
      <c r="E1384" s="1054" t="str">
        <f>IF(COUNTIF(E$1333:E1383,F1384)&gt;0,"",F1384)</f>
        <v>Truie de réforme Label Rouge, bâtiment courette, France continentale, Base Carbone</v>
      </c>
      <c r="F1384" s="1054" t="str">
        <f t="shared" si="149"/>
        <v>Truie de réforme Label Rouge, bâtiment courette, France continentale, Base Carbone</v>
      </c>
      <c r="G1384" s="1058" t="str">
        <f t="shared" si="150"/>
        <v>Truie de réforme Label Rouge, bâtiment courette, France continentale, Base Carbone; kgCO2e/kg de poids vif</v>
      </c>
      <c r="I1384" s="1103" t="s">
        <v>2479</v>
      </c>
      <c r="J1384" s="1051" t="s">
        <v>2485</v>
      </c>
      <c r="K1384" s="1122" t="s">
        <v>1670</v>
      </c>
      <c r="L1384" s="1051" t="s">
        <v>1674</v>
      </c>
      <c r="M1384" s="1036">
        <v>0.5</v>
      </c>
      <c r="N1384" s="1051" t="s">
        <v>2528</v>
      </c>
      <c r="O1384" s="1051">
        <v>9.4700000000000006</v>
      </c>
      <c r="P1384" s="1051"/>
      <c r="Q1384" s="1051"/>
      <c r="R1384" s="1051"/>
      <c r="S1384" s="1051"/>
      <c r="T1384" s="1051"/>
      <c r="U1384" s="1105"/>
    </row>
    <row r="1385" spans="2:21" hidden="1" outlineLevel="2">
      <c r="B1385" s="1053">
        <v>52</v>
      </c>
      <c r="C1385" s="1053" t="str">
        <f t="shared" si="147"/>
        <v>Truie de reforme Label rouge, plein air, France continentale, Base Carbone</v>
      </c>
      <c r="D1385" s="1054">
        <f t="shared" si="148"/>
        <v>52</v>
      </c>
      <c r="E1385" s="1054" t="str">
        <f>IF(COUNTIF(E$1333:E1384,F1385)&gt;0,"",F1385)</f>
        <v>Truie de reforme Label rouge, plein air, France continentale, Base Carbone</v>
      </c>
      <c r="F1385" s="1054" t="str">
        <f t="shared" si="149"/>
        <v>Truie de reforme Label rouge, plein air, France continentale, Base Carbone</v>
      </c>
      <c r="G1385" s="1058" t="str">
        <f t="shared" si="150"/>
        <v>Truie de reforme Label rouge, plein air, France continentale, Base Carbone; kgCO2e/kg de poids vif</v>
      </c>
      <c r="I1385" s="1103" t="s">
        <v>2478</v>
      </c>
      <c r="J1385" s="1051" t="s">
        <v>2485</v>
      </c>
      <c r="K1385" s="1122" t="s">
        <v>1670</v>
      </c>
      <c r="L1385" s="1051" t="s">
        <v>1674</v>
      </c>
      <c r="M1385" s="1036">
        <v>0.5</v>
      </c>
      <c r="N1385" s="1051" t="s">
        <v>2537</v>
      </c>
      <c r="O1385" s="1051">
        <v>5.4</v>
      </c>
      <c r="P1385" s="1051"/>
      <c r="Q1385" s="1051"/>
      <c r="R1385" s="1051"/>
      <c r="S1385" s="1051"/>
      <c r="T1385" s="1051"/>
      <c r="U1385" s="1105"/>
    </row>
    <row r="1386" spans="2:21" hidden="1" outlineLevel="2">
      <c r="B1386" s="1053">
        <v>53</v>
      </c>
      <c r="C1386" s="1053" t="str">
        <f t="shared" si="147"/>
        <v>Vache de réforme d’origine allaitante conventionnel, naisseur spécialisé, système charolais &lt; 1,2 UGB/ha, France continentale, Base Carbone</v>
      </c>
      <c r="D1386" s="1054">
        <f t="shared" si="148"/>
        <v>53</v>
      </c>
      <c r="E1386" s="1054" t="str">
        <f>IF(COUNTIF(E$1333:E1385,F1386)&gt;0,"",F1386)</f>
        <v>Vache de réforme d’origine allaitante conventionnel, naisseur spécialisé, système charolais &lt; 1,2 UGB/ha, France continentale, Base Carbone</v>
      </c>
      <c r="F1386" s="1054" t="str">
        <f t="shared" si="149"/>
        <v>Vache de réforme d’origine allaitante conventionnel, naisseur spécialisé, système charolais &lt; 1,2 UGB/ha, France continentale, Base Carbone</v>
      </c>
      <c r="G1386" s="1058" t="str">
        <f t="shared" si="150"/>
        <v>Vache de réforme d’origine allaitante conventionnel, naisseur spécialisé, système charolais &lt; 1,2 UGB/ha, France continentale, Base Carbone; kgCO2e/kg de poids vif</v>
      </c>
      <c r="I1386" s="1103" t="s">
        <v>2481</v>
      </c>
      <c r="J1386" s="1051" t="s">
        <v>2485</v>
      </c>
      <c r="K1386" s="1122" t="s">
        <v>1670</v>
      </c>
      <c r="L1386" s="1051" t="s">
        <v>1674</v>
      </c>
      <c r="M1386" s="1036">
        <v>0.5</v>
      </c>
      <c r="N1386" s="1051" t="s">
        <v>2539</v>
      </c>
      <c r="O1386" s="1051">
        <v>21.7</v>
      </c>
      <c r="P1386" s="1051"/>
      <c r="Q1386" s="1051"/>
      <c r="R1386" s="1051"/>
      <c r="S1386" s="1051"/>
      <c r="T1386" s="1051"/>
      <c r="U1386" s="1105"/>
    </row>
    <row r="1387" spans="2:21" hidden="1" outlineLevel="2">
      <c r="B1387" s="1053">
        <v>54</v>
      </c>
      <c r="C1387" s="1053" t="str">
        <f t="shared" si="147"/>
        <v>Vache de réforme d’origine allaitante conventionnel, naisseur spécialisé, système charolais &gt;= 1,2 UGB/ha, France continentale, Base Carbone</v>
      </c>
      <c r="D1387" s="1054">
        <f t="shared" si="148"/>
        <v>54</v>
      </c>
      <c r="E1387" s="1054" t="str">
        <f>IF(COUNTIF(E$1333:E1386,F1387)&gt;0,"",F1387)</f>
        <v>Vache de réforme d’origine allaitante conventionnel, naisseur spécialisé, système charolais &gt;= 1,2 UGB/ha, France continentale, Base Carbone</v>
      </c>
      <c r="F1387" s="1054" t="str">
        <f t="shared" si="149"/>
        <v>Vache de réforme d’origine allaitante conventionnel, naisseur spécialisé, système charolais &gt;= 1,2 UGB/ha, France continentale, Base Carbone</v>
      </c>
      <c r="G1387" s="1058" t="str">
        <f t="shared" si="150"/>
        <v>Vache de réforme d’origine allaitante conventionnel, naisseur spécialisé, système charolais &gt;= 1,2 UGB/ha, France continentale, Base Carbone; kgCO2e/kg de poids vif</v>
      </c>
      <c r="I1387" s="1103" t="s">
        <v>2481</v>
      </c>
      <c r="J1387" s="1051" t="s">
        <v>2485</v>
      </c>
      <c r="K1387" s="1122" t="s">
        <v>1670</v>
      </c>
      <c r="L1387" s="1051" t="s">
        <v>1674</v>
      </c>
      <c r="M1387" s="1036">
        <v>0.5</v>
      </c>
      <c r="N1387" s="1051" t="s">
        <v>2540</v>
      </c>
      <c r="O1387" s="1051">
        <v>16.899999999999999</v>
      </c>
      <c r="P1387" s="1051"/>
      <c r="Q1387" s="1051"/>
      <c r="R1387" s="1051"/>
      <c r="S1387" s="1051"/>
      <c r="T1387" s="1051"/>
      <c r="U1387" s="1105"/>
    </row>
    <row r="1388" spans="2:21" hidden="1" outlineLevel="2">
      <c r="B1388" s="1053">
        <v>55</v>
      </c>
      <c r="C1388" s="1053" t="str">
        <f t="shared" si="147"/>
        <v>Vache laitière de réforme biologique, spécialisé de plaine de l’ouest, herbe (5 à 10% maïs / SFP), France continentale, Base Carbone</v>
      </c>
      <c r="D1388" s="1054">
        <f t="shared" si="148"/>
        <v>55</v>
      </c>
      <c r="E1388" s="1054" t="str">
        <f>IF(COUNTIF(E$1333:E1387,F1388)&gt;0,"",F1388)</f>
        <v>Vache laitière de réforme biologique, spécialisé de plaine de l’ouest, herbe (5 à 10% maïs / SFP), France continentale, Base Carbone</v>
      </c>
      <c r="F1388" s="1054" t="str">
        <f t="shared" si="149"/>
        <v>Vache laitière de réforme biologique, spécialisé de plaine de l’ouest, herbe (5 à 10% maïs / SFP), France continentale, Base Carbone</v>
      </c>
      <c r="G1388" s="1058" t="str">
        <f t="shared" si="150"/>
        <v>Vache laitière de réforme biologique, spécialisé de plaine de l’ouest, herbe (5 à 10% maïs / SFP), France continentale, Base Carbone; kgCO2e/kg de poids vif</v>
      </c>
      <c r="I1388" s="1103" t="s">
        <v>2482</v>
      </c>
      <c r="J1388" s="1051" t="s">
        <v>2485</v>
      </c>
      <c r="K1388" s="1122" t="s">
        <v>1670</v>
      </c>
      <c r="L1388" s="1051" t="s">
        <v>1674</v>
      </c>
      <c r="M1388" s="1036">
        <v>0.5</v>
      </c>
      <c r="N1388" s="1051" t="s">
        <v>2541</v>
      </c>
      <c r="O1388" s="1051">
        <v>8.1999999999999993</v>
      </c>
      <c r="P1388" s="1051"/>
      <c r="Q1388" s="1051"/>
      <c r="R1388" s="1051"/>
      <c r="S1388" s="1051"/>
      <c r="T1388" s="1051"/>
      <c r="U1388" s="1105"/>
    </row>
    <row r="1389" spans="2:21" hidden="1" outlineLevel="2">
      <c r="B1389" s="1053">
        <v>56</v>
      </c>
      <c r="C1389" s="1053" t="str">
        <f t="shared" si="147"/>
        <v>Vache laitière de réforme conventionnel, système spécialisé de montagne, Massif Central, herbe, France continentale, Base Carbone</v>
      </c>
      <c r="D1389" s="1054">
        <f t="shared" si="148"/>
        <v>56</v>
      </c>
      <c r="E1389" s="1054" t="str">
        <f>IF(COUNTIF(E$1333:E1388,F1389)&gt;0,"",F1389)</f>
        <v>Vache laitière de réforme conventionnel, système spécialisé de montagne, Massif Central, herbe, France continentale, Base Carbone</v>
      </c>
      <c r="F1389" s="1054" t="str">
        <f t="shared" si="149"/>
        <v>Vache laitière de réforme conventionnel, système spécialisé de montagne, Massif Central, herbe, France continentale, Base Carbone</v>
      </c>
      <c r="G1389" s="1058" t="str">
        <f t="shared" si="150"/>
        <v>Vache laitière de réforme conventionnel, système spécialisé de montagne, Massif Central, herbe, France continentale, Base Carbone; kgCO2e/kg de poids vif</v>
      </c>
      <c r="I1389" s="1103" t="s">
        <v>2482</v>
      </c>
      <c r="J1389" s="1051" t="s">
        <v>2485</v>
      </c>
      <c r="K1389" s="1122" t="s">
        <v>1670</v>
      </c>
      <c r="L1389" s="1051" t="s">
        <v>1674</v>
      </c>
      <c r="M1389" s="1036">
        <v>0.5</v>
      </c>
      <c r="N1389" s="1051" t="s">
        <v>2508</v>
      </c>
      <c r="O1389" s="1051">
        <v>12.1</v>
      </c>
      <c r="P1389" s="1051"/>
      <c r="Q1389" s="1051"/>
      <c r="R1389" s="1051"/>
      <c r="S1389" s="1051"/>
      <c r="T1389" s="1051"/>
      <c r="U1389" s="1105"/>
    </row>
    <row r="1390" spans="2:21" hidden="1" outlineLevel="2">
      <c r="B1390" s="1053">
        <v>57</v>
      </c>
      <c r="C1390" s="1053" t="str">
        <f t="shared" si="147"/>
        <v>Vache laitière de réforme conventionnel, système spécialisé de plaine de l’ouest, herbe - maïs (10-30% de maïs / SFP), France continentale, Base Carbone</v>
      </c>
      <c r="D1390" s="1054">
        <f t="shared" si="148"/>
        <v>57</v>
      </c>
      <c r="E1390" s="1054" t="str">
        <f>IF(COUNTIF(E$1333:E1389,F1390)&gt;0,"",F1390)</f>
        <v>Vache laitière de réforme conventionnel, système spécialisé de plaine de l’ouest, herbe - maïs (10-30% de maïs / SFP), France continentale, Base Carbone</v>
      </c>
      <c r="F1390" s="1054" t="str">
        <f t="shared" si="149"/>
        <v>Vache laitière de réforme conventionnel, système spécialisé de plaine de l’ouest, herbe - maïs (10-30% de maïs / SFP), France continentale, Base Carbone</v>
      </c>
      <c r="G1390" s="1058" t="str">
        <f t="shared" si="150"/>
        <v>Vache laitière de réforme conventionnel, système spécialisé de plaine de l’ouest, herbe - maïs (10-30% de maïs / SFP), France continentale, Base Carbone; kgCO2e/kg de poids vif</v>
      </c>
      <c r="I1390" s="1103" t="s">
        <v>2482</v>
      </c>
      <c r="J1390" s="1051" t="s">
        <v>2485</v>
      </c>
      <c r="K1390" s="1122" t="s">
        <v>1670</v>
      </c>
      <c r="L1390" s="1051" t="s">
        <v>1674</v>
      </c>
      <c r="M1390" s="1036">
        <v>0.5</v>
      </c>
      <c r="N1390" s="1051" t="s">
        <v>2509</v>
      </c>
      <c r="O1390" s="1051">
        <v>8.52</v>
      </c>
      <c r="P1390" s="1051"/>
      <c r="Q1390" s="1051"/>
      <c r="R1390" s="1051"/>
      <c r="S1390" s="1051"/>
      <c r="T1390" s="1051"/>
      <c r="U1390" s="1105"/>
    </row>
    <row r="1391" spans="2:21" hidden="1" outlineLevel="2">
      <c r="B1391" s="1053">
        <v>58</v>
      </c>
      <c r="C1391" s="1053" t="str">
        <f t="shared" si="147"/>
        <v>Vache laitière de réforme conventionnel, système spécialisé de plaine de l’ouest, maïs dominant (&gt;30% maïs / SFP), France continentale, Base Carbone</v>
      </c>
      <c r="D1391" s="1054">
        <f t="shared" si="148"/>
        <v>58</v>
      </c>
      <c r="E1391" s="1054" t="str">
        <f>IF(COUNTIF(E$1333:E1390,F1391)&gt;0,"",F1391)</f>
        <v>Vache laitière de réforme conventionnel, système spécialisé de plaine de l’ouest, maïs dominant (&gt;30% maïs / SFP), France continentale, Base Carbone</v>
      </c>
      <c r="F1391" s="1054" t="str">
        <f t="shared" si="149"/>
        <v>Vache laitière de réforme conventionnel, système spécialisé de plaine de l’ouest, maïs dominant (&gt;30% maïs / SFP), France continentale, Base Carbone</v>
      </c>
      <c r="G1391" s="1058" t="str">
        <f t="shared" si="150"/>
        <v>Vache laitière de réforme conventionnel, système spécialisé de plaine de l’ouest, maïs dominant (&gt;30% maïs / SFP), France continentale, Base Carbone; kgCO2e/kg de poids vif</v>
      </c>
      <c r="I1391" s="1103" t="s">
        <v>2482</v>
      </c>
      <c r="J1391" s="1051" t="s">
        <v>2485</v>
      </c>
      <c r="K1391" s="1122" t="s">
        <v>1670</v>
      </c>
      <c r="L1391" s="1051" t="s">
        <v>1674</v>
      </c>
      <c r="M1391" s="1036">
        <v>0.5</v>
      </c>
      <c r="N1391" s="1051" t="s">
        <v>2510</v>
      </c>
      <c r="O1391" s="1051">
        <v>7.11</v>
      </c>
      <c r="P1391" s="1051"/>
      <c r="Q1391" s="1051"/>
      <c r="R1391" s="1051"/>
      <c r="S1391" s="1051"/>
      <c r="T1391" s="1051"/>
      <c r="U1391" s="1105"/>
    </row>
    <row r="1392" spans="2:21" hidden="1" outlineLevel="2">
      <c r="B1392" s="1053">
        <v>59</v>
      </c>
      <c r="C1392" s="1053" t="str">
        <f t="shared" si="147"/>
        <v>Vache laitière de réforme conventionnel, système spécialisé de plaine, herbe (5 à 10% maïs / SFP), France continentale, Base Carbone</v>
      </c>
      <c r="D1392" s="1054">
        <f t="shared" si="148"/>
        <v>59</v>
      </c>
      <c r="E1392" s="1054" t="str">
        <f>IF(COUNTIF(E$1333:E1391,F1392)&gt;0,"",F1392)</f>
        <v>Vache laitière de réforme conventionnel, système spécialisé de plaine, herbe (5 à 10% maïs / SFP), France continentale, Base Carbone</v>
      </c>
      <c r="F1392" s="1054" t="str">
        <f t="shared" si="149"/>
        <v>Vache laitière de réforme conventionnel, système spécialisé de plaine, herbe (5 à 10% maïs / SFP), France continentale, Base Carbone</v>
      </c>
      <c r="G1392" s="1058" t="str">
        <f t="shared" si="150"/>
        <v>Vache laitière de réforme conventionnel, système spécialisé de plaine, herbe (5 à 10% maïs / SFP), France continentale, Base Carbone; kgCO2e/kg de poids vif</v>
      </c>
      <c r="I1392" s="1103" t="s">
        <v>2482</v>
      </c>
      <c r="J1392" s="1051" t="s">
        <v>2485</v>
      </c>
      <c r="K1392" s="1122" t="s">
        <v>1670</v>
      </c>
      <c r="L1392" s="1051" t="s">
        <v>1674</v>
      </c>
      <c r="M1392" s="1036">
        <v>0.5</v>
      </c>
      <c r="N1392" s="1051" t="s">
        <v>2511</v>
      </c>
      <c r="O1392" s="1051">
        <v>10.8</v>
      </c>
      <c r="P1392" s="1051"/>
      <c r="Q1392" s="1051"/>
      <c r="R1392" s="1051"/>
      <c r="S1392" s="1051"/>
      <c r="T1392" s="1051"/>
      <c r="U1392" s="1105"/>
    </row>
    <row r="1393" spans="2:21" hidden="1" outlineLevel="2">
      <c r="B1393" s="1053">
        <v>60</v>
      </c>
      <c r="C1393" s="1053" t="str">
        <f t="shared" si="147"/>
        <v>Veau biologique, système spécialisé de plaine de l’ouest, herbe (5 à 10% maïs / SFP), France continentale, Base Carbone</v>
      </c>
      <c r="D1393" s="1054">
        <f t="shared" si="148"/>
        <v>60</v>
      </c>
      <c r="E1393" s="1054" t="str">
        <f>IF(COUNTIF(E$1333:E1392,F1393)&gt;0,"",F1393)</f>
        <v>Veau biologique, système spécialisé de plaine de l’ouest, herbe (5 à 10% maïs / SFP), France continentale, Base Carbone</v>
      </c>
      <c r="F1393" s="1054" t="str">
        <f t="shared" si="149"/>
        <v>Veau biologique, système spécialisé de plaine de l’ouest, herbe (5 à 10% maïs / SFP), France continentale, Base Carbone</v>
      </c>
      <c r="G1393" s="1058" t="str">
        <f t="shared" si="150"/>
        <v>Veau biologique, système spécialisé de plaine de l’ouest, herbe (5 à 10% maïs / SFP), France continentale, Base Carbone; kgCO2e/kg de poids vif</v>
      </c>
      <c r="I1393" s="1103" t="s">
        <v>2483</v>
      </c>
      <c r="J1393" s="1051" t="s">
        <v>2485</v>
      </c>
      <c r="K1393" s="1122" t="s">
        <v>1670</v>
      </c>
      <c r="L1393" s="1051" t="s">
        <v>1674</v>
      </c>
      <c r="M1393" s="1036">
        <v>0.5</v>
      </c>
      <c r="N1393" s="1051" t="s">
        <v>2507</v>
      </c>
      <c r="O1393" s="1051">
        <v>5.72</v>
      </c>
      <c r="P1393" s="1051"/>
      <c r="Q1393" s="1051"/>
      <c r="R1393" s="1051"/>
      <c r="S1393" s="1051"/>
      <c r="T1393" s="1051"/>
      <c r="U1393" s="1105"/>
    </row>
    <row r="1394" spans="2:21" hidden="1" outlineLevel="2">
      <c r="B1394" s="1053">
        <v>61</v>
      </c>
      <c r="C1394" s="1053" t="str">
        <f t="shared" si="147"/>
        <v>Veau conventionnel, système spécialisé de montagne, herbe, Massif Central, France continentale, Base Carbone</v>
      </c>
      <c r="D1394" s="1054">
        <f t="shared" si="148"/>
        <v>61</v>
      </c>
      <c r="E1394" s="1054" t="str">
        <f>IF(COUNTIF(E$1333:E1393,F1394)&gt;0,"",F1394)</f>
        <v>Veau conventionnel, système spécialisé de montagne, herbe, Massif Central, France continentale, Base Carbone</v>
      </c>
      <c r="F1394" s="1054" t="str">
        <f t="shared" si="149"/>
        <v>Veau conventionnel, système spécialisé de montagne, herbe, Massif Central, France continentale, Base Carbone</v>
      </c>
      <c r="G1394" s="1058" t="str">
        <f t="shared" si="150"/>
        <v>Veau conventionnel, système spécialisé de montagne, herbe, Massif Central, France continentale, Base Carbone; kgCO2e/kg de poids vif</v>
      </c>
      <c r="I1394" s="1103" t="s">
        <v>2483</v>
      </c>
      <c r="J1394" s="1051" t="s">
        <v>2485</v>
      </c>
      <c r="K1394" s="1122" t="s">
        <v>1670</v>
      </c>
      <c r="L1394" s="1051" t="s">
        <v>1674</v>
      </c>
      <c r="M1394" s="1036">
        <v>0.5</v>
      </c>
      <c r="N1394" s="1051" t="s">
        <v>2542</v>
      </c>
      <c r="O1394" s="1051">
        <v>6.37</v>
      </c>
      <c r="P1394" s="1051"/>
      <c r="Q1394" s="1051"/>
      <c r="R1394" s="1051"/>
      <c r="S1394" s="1051"/>
      <c r="T1394" s="1051"/>
      <c r="U1394" s="1105"/>
    </row>
    <row r="1395" spans="2:21" hidden="1" outlineLevel="2">
      <c r="B1395" s="1053">
        <v>62</v>
      </c>
      <c r="C1395" s="1053" t="str">
        <f t="shared" si="147"/>
        <v>Veau conventionnel, système spécialisé de plaine de l’ouest, herbe - maïs (10-30% de maïs / SFP), France continentale, Base Carbone</v>
      </c>
      <c r="D1395" s="1054">
        <f t="shared" si="148"/>
        <v>62</v>
      </c>
      <c r="E1395" s="1054" t="str">
        <f>IF(COUNTIF(E$1333:E1394,F1395)&gt;0,"",F1395)</f>
        <v>Veau conventionnel, système spécialisé de plaine de l’ouest, herbe - maïs (10-30% de maïs / SFP), France continentale, Base Carbone</v>
      </c>
      <c r="F1395" s="1054" t="str">
        <f t="shared" si="149"/>
        <v>Veau conventionnel, système spécialisé de plaine de l’ouest, herbe - maïs (10-30% de maïs / SFP), France continentale, Base Carbone</v>
      </c>
      <c r="G1395" s="1058" t="str">
        <f t="shared" si="150"/>
        <v>Veau conventionnel, système spécialisé de plaine de l’ouest, herbe - maïs (10-30% de maïs / SFP), France continentale, Base Carbone; kgCO2e/kg de poids vif</v>
      </c>
      <c r="I1395" s="1103" t="s">
        <v>2483</v>
      </c>
      <c r="J1395" s="1051" t="s">
        <v>2485</v>
      </c>
      <c r="K1395" s="1122" t="s">
        <v>1670</v>
      </c>
      <c r="L1395" s="1051" t="s">
        <v>1674</v>
      </c>
      <c r="M1395" s="1036">
        <v>0.5</v>
      </c>
      <c r="N1395" s="1051" t="s">
        <v>2509</v>
      </c>
      <c r="O1395" s="1051">
        <v>6.09</v>
      </c>
      <c r="P1395" s="1051"/>
      <c r="Q1395" s="1051"/>
      <c r="R1395" s="1051"/>
      <c r="S1395" s="1051"/>
      <c r="T1395" s="1051"/>
      <c r="U1395" s="1105"/>
    </row>
    <row r="1396" spans="2:21" hidden="1" outlineLevel="2">
      <c r="B1396" s="1053">
        <v>63</v>
      </c>
      <c r="C1396" s="1053" t="str">
        <f t="shared" si="147"/>
        <v>Veau conventionnel, système spécialisé de plaine de l’ouest, maïs dominant (&gt;30% maïs / SFP) atel, France continentale, Base Carbone</v>
      </c>
      <c r="D1396" s="1054">
        <f t="shared" si="148"/>
        <v>63</v>
      </c>
      <c r="E1396" s="1054" t="str">
        <f>IF(COUNTIF(E$1333:E1395,F1396)&gt;0,"",F1396)</f>
        <v>Veau conventionnel, système spécialisé de plaine de l’ouest, maïs dominant (&gt;30% maïs / SFP) atel, France continentale, Base Carbone</v>
      </c>
      <c r="F1396" s="1054" t="str">
        <f t="shared" si="149"/>
        <v>Veau conventionnel, système spécialisé de plaine de l’ouest, maïs dominant (&gt;30% maïs / SFP) atel, France continentale, Base Carbone</v>
      </c>
      <c r="G1396" s="1058" t="str">
        <f t="shared" si="150"/>
        <v>Veau conventionnel, système spécialisé de plaine de l’ouest, maïs dominant (&gt;30% maïs / SFP) atel, France continentale, Base Carbone; kgCO2e/kg de poids vif</v>
      </c>
      <c r="I1396" s="1103" t="s">
        <v>2483</v>
      </c>
      <c r="J1396" s="1051" t="s">
        <v>2485</v>
      </c>
      <c r="K1396" s="1122" t="s">
        <v>1670</v>
      </c>
      <c r="L1396" s="1051" t="s">
        <v>1674</v>
      </c>
      <c r="M1396" s="1036">
        <v>0.5</v>
      </c>
      <c r="N1396" s="1051" t="s">
        <v>2543</v>
      </c>
      <c r="O1396" s="1051">
        <v>7.64</v>
      </c>
      <c r="P1396" s="1051"/>
      <c r="Q1396" s="1051"/>
      <c r="R1396" s="1051"/>
      <c r="S1396" s="1051"/>
      <c r="T1396" s="1051"/>
      <c r="U1396" s="1105"/>
    </row>
    <row r="1397" spans="2:21" hidden="1" outlineLevel="2">
      <c r="B1397" s="1053">
        <v>64</v>
      </c>
      <c r="C1397" s="1053" t="str">
        <f t="shared" si="147"/>
        <v>Veau conventionnel, système spécialisé de plaine, herbe (5 à 10% maïs / SFP), France continentale, Base Carbone</v>
      </c>
      <c r="D1397" s="1054">
        <f t="shared" si="148"/>
        <v>64</v>
      </c>
      <c r="E1397" s="1054" t="str">
        <f>IF(COUNTIF(E$1333:E1396,F1397)&gt;0,"",F1397)</f>
        <v>Veau conventionnel, système spécialisé de plaine, herbe (5 à 10% maïs / SFP), France continentale, Base Carbone</v>
      </c>
      <c r="F1397" s="1054" t="str">
        <f t="shared" si="149"/>
        <v>Veau conventionnel, système spécialisé de plaine, herbe (5 à 10% maïs / SFP), France continentale, Base Carbone</v>
      </c>
      <c r="G1397" s="1058" t="str">
        <f t="shared" si="150"/>
        <v>Veau conventionnel, système spécialisé de plaine, herbe (5 à 10% maïs / SFP), France continentale, Base Carbone; kgCO2e/kg de poids vif</v>
      </c>
      <c r="I1397" s="1103" t="s">
        <v>2483</v>
      </c>
      <c r="J1397" s="1051" t="s">
        <v>2485</v>
      </c>
      <c r="K1397" s="1122" t="s">
        <v>1670</v>
      </c>
      <c r="L1397" s="1051" t="s">
        <v>1674</v>
      </c>
      <c r="M1397" s="1036">
        <v>0.5</v>
      </c>
      <c r="N1397" s="1051" t="s">
        <v>2511</v>
      </c>
      <c r="O1397" s="1051">
        <v>8.33</v>
      </c>
      <c r="P1397" s="1051"/>
      <c r="Q1397" s="1051"/>
      <c r="R1397" s="1051"/>
      <c r="S1397" s="1051"/>
      <c r="T1397" s="1051"/>
      <c r="U1397" s="1105"/>
    </row>
    <row r="1398" spans="2:21" hidden="1" outlineLevel="2">
      <c r="B1398" s="1053">
        <v>65</v>
      </c>
      <c r="C1398" s="1053" t="str">
        <f t="shared" si="147"/>
        <v>Veau de boucherie conventionnel, atelier d’engraissement recevant des veaux de 8 jours issus de systèmes laitiers de p, France continentale, Base Carbone</v>
      </c>
      <c r="D1398" s="1054">
        <f t="shared" si="148"/>
        <v>65</v>
      </c>
      <c r="E1398" s="1054" t="str">
        <f>IF(COUNTIF(E$1333:E1397,F1398)&gt;0,"",F1398)</f>
        <v>Veau de boucherie conventionnel, atelier d’engraissement recevant des veaux de 8 jours issus de systèmes laitiers de p, France continentale, Base Carbone</v>
      </c>
      <c r="F1398" s="1054" t="str">
        <f t="shared" si="149"/>
        <v>Veau de boucherie conventionnel, atelier d’engraissement recevant des veaux de 8 jours issus de systèmes laitiers de p, France continentale, Base Carbone</v>
      </c>
      <c r="G1398" s="1058" t="str">
        <f t="shared" si="150"/>
        <v>Veau de boucherie conventionnel, atelier d’engraissement recevant des veaux de 8 jours issus de systèmes laitiers de p, France continentale, Base Carbone; kgCO2e/kg de poids vif</v>
      </c>
      <c r="I1398" s="1103" t="s">
        <v>2484</v>
      </c>
      <c r="J1398" s="1051" t="s">
        <v>2485</v>
      </c>
      <c r="K1398" s="1122" t="s">
        <v>1670</v>
      </c>
      <c r="L1398" s="1051" t="s">
        <v>1674</v>
      </c>
      <c r="M1398" s="1036">
        <v>0.5</v>
      </c>
      <c r="N1398" s="1051" t="s">
        <v>2544</v>
      </c>
      <c r="O1398" s="1051">
        <v>9.24</v>
      </c>
      <c r="P1398" s="1051"/>
      <c r="Q1398" s="1051"/>
      <c r="R1398" s="1051"/>
      <c r="S1398" s="1051"/>
      <c r="T1398" s="1051"/>
      <c r="U1398" s="1105"/>
    </row>
    <row r="1399" spans="2:21" hidden="1" outlineLevel="2">
      <c r="B1399" s="1053">
        <v>66</v>
      </c>
      <c r="C1399" s="1053" t="str">
        <f>IF(ISNA(VLOOKUP(B1399,$D$1333:$E$1403,2,FALSE)),"-",VLOOKUP(B1399,$D$1333:$E$1403,2,FALSE))</f>
        <v>-</v>
      </c>
      <c r="D1399" s="1054">
        <f>D1398+IF(LEN(E1399)&gt;0,1,0)</f>
        <v>65</v>
      </c>
      <c r="E1399" s="1054" t="str">
        <f>IF(COUNTIF(E$1333:E1398,F1399)&gt;0,"",F1399)</f>
        <v/>
      </c>
      <c r="F1399" s="1054" t="str">
        <f>IF(I1399&lt;&gt;"",I1399&amp;IF(N1399&lt;&gt;""," "&amp;N1399,)&amp;IF(L1399&lt;&gt;"",", "&amp;L1399,"")&amp;IF(K1399&lt;&gt;"",", "&amp;K1399,""),"")</f>
        <v/>
      </c>
      <c r="G1399" s="1058" t="str">
        <f>IF(F1399&lt;&gt;"",F1399&amp;IF(J1399&lt;&gt;"","; "&amp;J1399,""),"")</f>
        <v/>
      </c>
      <c r="I1399" s="1103"/>
      <c r="J1399" s="1051"/>
      <c r="K1399" s="1122"/>
      <c r="L1399" s="1051"/>
      <c r="M1399" s="1036"/>
      <c r="N1399" s="1051"/>
      <c r="O1399" s="1051"/>
      <c r="P1399" s="1051"/>
      <c r="Q1399" s="1051"/>
      <c r="R1399" s="1051"/>
      <c r="S1399" s="1051"/>
      <c r="T1399" s="1051"/>
      <c r="U1399" s="1105"/>
    </row>
    <row r="1400" spans="2:21" hidden="1" outlineLevel="2">
      <c r="B1400" s="1053">
        <v>67</v>
      </c>
      <c r="C1400" s="1053" t="str">
        <f>IF(ISNA(VLOOKUP(B1400,$D$1333:$E$1403,2,FALSE)),"-",VLOOKUP(B1400,$D$1333:$E$1403,2,FALSE))</f>
        <v>-</v>
      </c>
      <c r="D1400" s="1054">
        <f>D1399+IF(LEN(E1400)&gt;0,1,0)</f>
        <v>65</v>
      </c>
      <c r="E1400" s="1054" t="str">
        <f>IF(COUNTIF(E$1333:E1399,F1400)&gt;0,"",F1400)</f>
        <v/>
      </c>
      <c r="F1400" s="1054" t="str">
        <f>IF(I1400&lt;&gt;"",I1400&amp;IF(N1400&lt;&gt;""," "&amp;N1400,)&amp;IF(L1400&lt;&gt;"",", "&amp;L1400,"")&amp;IF(K1400&lt;&gt;"",", "&amp;K1400,""),"")</f>
        <v/>
      </c>
      <c r="G1400" s="1058" t="str">
        <f>IF(F1400&lt;&gt;"",F1400&amp;IF(J1400&lt;&gt;"","; "&amp;J1400,""),"")</f>
        <v/>
      </c>
      <c r="I1400" s="1103"/>
      <c r="J1400" s="1051"/>
      <c r="K1400" s="1122"/>
      <c r="L1400" s="1051"/>
      <c r="M1400" s="1036"/>
      <c r="N1400" s="1051"/>
      <c r="O1400" s="1051"/>
      <c r="P1400" s="1051"/>
      <c r="Q1400" s="1051"/>
      <c r="R1400" s="1051"/>
      <c r="S1400" s="1051"/>
      <c r="T1400" s="1051"/>
      <c r="U1400" s="1105"/>
    </row>
    <row r="1401" spans="2:21" hidden="1" outlineLevel="2">
      <c r="B1401" s="1053">
        <v>68</v>
      </c>
      <c r="C1401" s="1053" t="str">
        <f>IF(ISNA(VLOOKUP(B1401,$D$1333:$E$1403,2,FALSE)),"-",VLOOKUP(B1401,$D$1333:$E$1403,2,FALSE))</f>
        <v>-</v>
      </c>
      <c r="D1401" s="1054">
        <f>D1400+IF(LEN(E1401)&gt;0,1,0)</f>
        <v>65</v>
      </c>
      <c r="E1401" s="1054" t="str">
        <f>IF(COUNTIF(E$1333:E1400,F1401)&gt;0,"",F1401)</f>
        <v/>
      </c>
      <c r="F1401" s="1054" t="str">
        <f>IF(I1401&lt;&gt;"",I1401&amp;IF(N1401&lt;&gt;""," "&amp;N1401,)&amp;IF(L1401&lt;&gt;"",", "&amp;L1401,"")&amp;IF(K1401&lt;&gt;"",", "&amp;K1401,""),"")</f>
        <v/>
      </c>
      <c r="G1401" s="1058" t="str">
        <f>IF(F1401&lt;&gt;"",F1401&amp;IF(J1401&lt;&gt;"","; "&amp;J1401,""),"")</f>
        <v/>
      </c>
      <c r="I1401" s="1103"/>
      <c r="J1401" s="1051"/>
      <c r="K1401" s="1122"/>
      <c r="L1401" s="1051"/>
      <c r="M1401" s="1036"/>
      <c r="N1401" s="1051"/>
      <c r="O1401" s="1051"/>
      <c r="P1401" s="1051"/>
      <c r="Q1401" s="1051"/>
      <c r="R1401" s="1051"/>
      <c r="S1401" s="1051"/>
      <c r="T1401" s="1051"/>
      <c r="U1401" s="1105"/>
    </row>
    <row r="1402" spans="2:21" hidden="1" outlineLevel="2">
      <c r="B1402" s="1053">
        <v>69</v>
      </c>
      <c r="C1402" s="1053" t="str">
        <f>IF(ISNA(VLOOKUP(B1402,$D$1333:$E$1403,2,FALSE)),"-",VLOOKUP(B1402,$D$1333:$E$1403,2,FALSE))</f>
        <v>-</v>
      </c>
      <c r="D1402" s="1054">
        <f>D1401+IF(LEN(E1402)&gt;0,1,0)</f>
        <v>65</v>
      </c>
      <c r="E1402" s="1054" t="str">
        <f>IF(COUNTIF(E$1333:E1401,F1402)&gt;0,"",F1402)</f>
        <v/>
      </c>
      <c r="F1402" s="1054" t="str">
        <f>IF(I1402&lt;&gt;"",I1402&amp;IF(N1402&lt;&gt;""," "&amp;N1402,)&amp;IF(L1402&lt;&gt;"",", "&amp;L1402,"")&amp;IF(K1402&lt;&gt;"",", "&amp;K1402,""),"")</f>
        <v/>
      </c>
      <c r="G1402" s="1058" t="str">
        <f>IF(F1402&lt;&gt;"",F1402&amp;IF(J1402&lt;&gt;"","; "&amp;J1402,""),"")</f>
        <v/>
      </c>
      <c r="I1402" s="1103"/>
      <c r="J1402" s="1051"/>
      <c r="K1402" s="1122"/>
      <c r="L1402" s="1051"/>
      <c r="M1402" s="1036"/>
      <c r="N1402" s="1051"/>
      <c r="O1402" s="1051"/>
      <c r="P1402" s="1051"/>
      <c r="Q1402" s="1051"/>
      <c r="R1402" s="1051"/>
      <c r="S1402" s="1051"/>
      <c r="T1402" s="1051"/>
      <c r="U1402" s="1105"/>
    </row>
    <row r="1403" spans="2:21" hidden="1" outlineLevel="2">
      <c r="B1403" s="1053">
        <v>70</v>
      </c>
      <c r="C1403" s="1053" t="str">
        <f>IF(ISNA(VLOOKUP(B1403,$D$1333:$E$1403,2,FALSE)),"-",VLOOKUP(B1403,$D$1333:$E$1403,2,FALSE))</f>
        <v>-</v>
      </c>
      <c r="D1403" s="1054">
        <f>D1402+IF(LEN(E1403)&gt;0,1,0)</f>
        <v>65</v>
      </c>
      <c r="E1403" s="1054" t="str">
        <f>IF(COUNTIF(E$1333:E1402,F1403)&gt;0,"",F1403)</f>
        <v/>
      </c>
      <c r="F1403" s="1054" t="str">
        <f>IF(I1403&lt;&gt;"",I1403&amp;IF(N1403&lt;&gt;""," "&amp;N1403,)&amp;IF(L1403&lt;&gt;"",", "&amp;L1403,"")&amp;IF(K1403&lt;&gt;"",", "&amp;K1403,""),"")</f>
        <v/>
      </c>
      <c r="G1403" s="1058" t="str">
        <f>IF(F1403&lt;&gt;"",F1403&amp;IF(J1403&lt;&gt;"","; "&amp;J1403,""),"")</f>
        <v/>
      </c>
      <c r="I1403" s="1103"/>
      <c r="J1403" s="1051"/>
      <c r="K1403" s="1122"/>
      <c r="L1403" s="1051"/>
      <c r="M1403" s="1036"/>
      <c r="N1403" s="1051"/>
      <c r="O1403" s="1051"/>
      <c r="P1403" s="1051"/>
      <c r="Q1403" s="1051"/>
      <c r="R1403" s="1051"/>
      <c r="S1403" s="1051"/>
      <c r="T1403" s="1051"/>
      <c r="U1403" s="1105"/>
    </row>
    <row r="1404" spans="2:21" hidden="1" outlineLevel="1">
      <c r="I1404" s="1730"/>
      <c r="J1404" s="1731"/>
      <c r="K1404" s="1731"/>
      <c r="L1404" s="1731"/>
      <c r="M1404" s="1731"/>
      <c r="N1404" s="1731"/>
      <c r="O1404" s="1731"/>
      <c r="P1404" s="1731"/>
      <c r="Q1404" s="1731"/>
      <c r="R1404" s="1731"/>
      <c r="S1404" s="1731"/>
      <c r="T1404" s="1731"/>
      <c r="U1404" s="1733"/>
    </row>
    <row r="1405" spans="2:21" s="1048" customFormat="1" ht="13" hidden="1" outlineLevel="1" collapsed="1">
      <c r="B1405" s="2865" t="s">
        <v>2710</v>
      </c>
      <c r="C1405" s="2865"/>
      <c r="D1405" s="1054">
        <v>0</v>
      </c>
      <c r="E1405" s="1054"/>
      <c r="F1405" s="1054"/>
      <c r="G1405" s="1057"/>
      <c r="H1405" s="1049"/>
      <c r="I1405" s="1765"/>
      <c r="J1405" s="1761"/>
      <c r="K1405" s="1762"/>
      <c r="L1405" s="1762"/>
      <c r="M1405" s="1763"/>
      <c r="N1405" s="1761"/>
      <c r="O1405" s="1764"/>
      <c r="P1405" s="1762"/>
      <c r="Q1405" s="1762"/>
      <c r="R1405" s="1764"/>
      <c r="S1405" s="1764"/>
      <c r="T1405" s="1762"/>
      <c r="U1405" s="1766"/>
    </row>
    <row r="1406" spans="2:21" hidden="1" outlineLevel="2">
      <c r="B1406" s="1053">
        <v>1</v>
      </c>
      <c r="C1406" s="1053" t="str">
        <f>IF(ISNA(VLOOKUP(B1406,$D$1405:$E$1415,2,FALSE)),"-",VLOOKUP(B1406,$D$1405:$E$1415,2,FALSE))</f>
        <v>Bar ou dorade 200 à 500g, conventionnel, en cage, sortie atelier (méditerranée), France continentale, Base Carbone</v>
      </c>
      <c r="D1406" s="1054">
        <f>D1405+IF(LEN(E1406)&gt;0,1,0)</f>
        <v>1</v>
      </c>
      <c r="E1406" s="1054" t="str">
        <f>IF(COUNTIF(E$1405:E1405,F1406)&gt;0,"",F1406)</f>
        <v>Bar ou dorade 200 à 500g, conventionnel, en cage, sortie atelier (méditerranée), France continentale, Base Carbone</v>
      </c>
      <c r="F1406" s="1054" t="str">
        <f>IF(I1406&lt;&gt;"",I1406&amp;IF(N1406&lt;&gt;""," "&amp;N1406,)&amp;IF(L1406&lt;&gt;"",", "&amp;L1406,"")&amp;IF(K1406&lt;&gt;"",", "&amp;K1406,""),"")</f>
        <v>Bar ou dorade 200 à 500g, conventionnel, en cage, sortie atelier (méditerranée), France continentale, Base Carbone</v>
      </c>
      <c r="G1406" s="1058" t="str">
        <f>IF(F1406&lt;&gt;"",F1406&amp;IF(J1406&lt;&gt;"","; "&amp;J1406,""),"")</f>
        <v>Bar ou dorade 200 à 500g, conventionnel, en cage, sortie atelier (méditerranée), France continentale, Base Carbone; kgCO2e/kg de poids vif</v>
      </c>
      <c r="I1406" s="1103" t="s">
        <v>2454</v>
      </c>
      <c r="J1406" s="1051" t="s">
        <v>2485</v>
      </c>
      <c r="K1406" s="1122" t="s">
        <v>1670</v>
      </c>
      <c r="L1406" s="1051" t="s">
        <v>1674</v>
      </c>
      <c r="M1406" s="1036">
        <v>0.5</v>
      </c>
      <c r="N1406" s="1051" t="s">
        <v>2499</v>
      </c>
      <c r="O1406" s="1051">
        <v>4.43</v>
      </c>
      <c r="P1406" s="1051"/>
      <c r="Q1406" s="1051"/>
      <c r="R1406" s="1051"/>
      <c r="S1406" s="1051"/>
      <c r="T1406" s="1051"/>
      <c r="U1406" s="1105"/>
    </row>
    <row r="1407" spans="2:21" hidden="1" outlineLevel="2">
      <c r="B1407" s="1053">
        <v>2</v>
      </c>
      <c r="C1407" s="1053" t="str">
        <f t="shared" ref="C1407:C1415" si="151">IF(ISNA(VLOOKUP(B1407,$D$1405:$E$1415,2,FALSE)),"-",VLOOKUP(B1407,$D$1405:$E$1415,2,FALSE))</f>
        <v>Crevettes, France continentale, Base Carbone</v>
      </c>
      <c r="D1407" s="1054">
        <f t="shared" ref="D1407:D1415" si="152">D1406+IF(LEN(E1407)&gt;0,1,0)</f>
        <v>2</v>
      </c>
      <c r="E1407" s="1054" t="str">
        <f>IF(COUNTIF(E$1405:E1406,F1407)&gt;0,"",F1407)</f>
        <v>Crevettes, France continentale, Base Carbone</v>
      </c>
      <c r="F1407" s="1054" t="str">
        <f t="shared" ref="F1407:F1415" si="153">IF(I1407&lt;&gt;"",I1407&amp;IF(N1407&lt;&gt;""," "&amp;N1407,)&amp;IF(L1407&lt;&gt;"",", "&amp;L1407,"")&amp;IF(K1407&lt;&gt;"",", "&amp;K1407,""),"")</f>
        <v>Crevettes, France continentale, Base Carbone</v>
      </c>
      <c r="G1407" s="1058" t="str">
        <f t="shared" ref="G1407:G1415" si="154">IF(F1407&lt;&gt;"",F1407&amp;IF(J1407&lt;&gt;"","; "&amp;J1407,""),"")</f>
        <v>Crevettes, France continentale, Base Carbone; kgCO2e/tonne</v>
      </c>
      <c r="I1407" s="1103" t="s">
        <v>2461</v>
      </c>
      <c r="J1407" s="1051" t="s">
        <v>1689</v>
      </c>
      <c r="K1407" s="1122" t="s">
        <v>1670</v>
      </c>
      <c r="L1407" s="1051" t="s">
        <v>1674</v>
      </c>
      <c r="M1407" s="1036">
        <v>0.5</v>
      </c>
      <c r="N1407" s="1051"/>
      <c r="O1407" s="1051">
        <v>9270</v>
      </c>
      <c r="P1407" s="1051"/>
      <c r="Q1407" s="1051"/>
      <c r="R1407" s="1051"/>
      <c r="S1407" s="1051"/>
      <c r="T1407" s="1051"/>
      <c r="U1407" s="1105"/>
    </row>
    <row r="1408" spans="2:21" hidden="1" outlineLevel="2">
      <c r="B1408" s="1053">
        <v>3</v>
      </c>
      <c r="C1408" s="1053" t="str">
        <f t="shared" si="151"/>
        <v>Grande truite 2 à 4 kg, conventionnel, sortie atelier, France continentale, Base Carbone</v>
      </c>
      <c r="D1408" s="1054">
        <f t="shared" si="152"/>
        <v>3</v>
      </c>
      <c r="E1408" s="1054" t="str">
        <f>IF(COUNTIF(E$1405:E1407,F1408)&gt;0,"",F1408)</f>
        <v>Grande truite 2 à 4 kg, conventionnel, sortie atelier, France continentale, Base Carbone</v>
      </c>
      <c r="F1408" s="1054" t="str">
        <f t="shared" si="153"/>
        <v>Grande truite 2 à 4 kg, conventionnel, sortie atelier, France continentale, Base Carbone</v>
      </c>
      <c r="G1408" s="1058" t="str">
        <f t="shared" si="154"/>
        <v>Grande truite 2 à 4 kg, conventionnel, sortie atelier, France continentale, Base Carbone; kgCO2e/kg de poids vif</v>
      </c>
      <c r="I1408" s="1103" t="s">
        <v>2464</v>
      </c>
      <c r="J1408" s="1051" t="s">
        <v>2485</v>
      </c>
      <c r="K1408" s="1122" t="s">
        <v>1670</v>
      </c>
      <c r="L1408" s="1051" t="s">
        <v>1674</v>
      </c>
      <c r="M1408" s="1036">
        <v>0.5</v>
      </c>
      <c r="N1408" s="1051" t="s">
        <v>2506</v>
      </c>
      <c r="O1408" s="1051">
        <v>3.08</v>
      </c>
      <c r="P1408" s="1051"/>
      <c r="Q1408" s="1051"/>
      <c r="R1408" s="1051"/>
      <c r="S1408" s="1051"/>
      <c r="T1408" s="1051"/>
      <c r="U1408" s="1105"/>
    </row>
    <row r="1409" spans="2:21" hidden="1" outlineLevel="2">
      <c r="B1409" s="1053">
        <v>4</v>
      </c>
      <c r="C1409" s="1053" t="str">
        <f t="shared" si="151"/>
        <v>Poisson (pêche) européenne, France continentale, Base Carbone</v>
      </c>
      <c r="D1409" s="1054">
        <f t="shared" si="152"/>
        <v>4</v>
      </c>
      <c r="E1409" s="1054" t="str">
        <f>IF(COUNTIF(E$1405:E1408,F1409)&gt;0,"",F1409)</f>
        <v>Poisson (pêche) européenne, France continentale, Base Carbone</v>
      </c>
      <c r="F1409" s="1054" t="str">
        <f t="shared" si="153"/>
        <v>Poisson (pêche) européenne, France continentale, Base Carbone</v>
      </c>
      <c r="G1409" s="1058" t="str">
        <f t="shared" si="154"/>
        <v>Poisson (pêche) européenne, France continentale, Base Carbone; kgCO2e/tonne</v>
      </c>
      <c r="I1409" s="1103" t="s">
        <v>2471</v>
      </c>
      <c r="J1409" s="1051" t="s">
        <v>1689</v>
      </c>
      <c r="K1409" s="1122" t="s">
        <v>1670</v>
      </c>
      <c r="L1409" s="1051" t="s">
        <v>1674</v>
      </c>
      <c r="M1409" s="1036">
        <v>0.5</v>
      </c>
      <c r="N1409" s="1051" t="s">
        <v>2520</v>
      </c>
      <c r="O1409" s="1051">
        <v>1910</v>
      </c>
      <c r="P1409" s="1051"/>
      <c r="Q1409" s="1051"/>
      <c r="R1409" s="1051"/>
      <c r="S1409" s="1051"/>
      <c r="T1409" s="1051"/>
      <c r="U1409" s="1105"/>
    </row>
    <row r="1410" spans="2:21" hidden="1" outlineLevel="2">
      <c r="B1410" s="1053">
        <v>5</v>
      </c>
      <c r="C1410" s="1053" t="str">
        <f t="shared" si="151"/>
        <v>Poisson (pêche) tropicale, Outre-mer, Base Carbone</v>
      </c>
      <c r="D1410" s="1054">
        <f t="shared" si="152"/>
        <v>5</v>
      </c>
      <c r="E1410" s="1054" t="str">
        <f>IF(COUNTIF(E$1405:E1409,F1410)&gt;0,"",F1410)</f>
        <v>Poisson (pêche) tropicale, Outre-mer, Base Carbone</v>
      </c>
      <c r="F1410" s="1054" t="str">
        <f t="shared" si="153"/>
        <v>Poisson (pêche) tropicale, Outre-mer, Base Carbone</v>
      </c>
      <c r="G1410" s="1058" t="str">
        <f t="shared" si="154"/>
        <v>Poisson (pêche) tropicale, Outre-mer, Base Carbone; kgCO2e/tonne</v>
      </c>
      <c r="I1410" s="1103" t="s">
        <v>2471</v>
      </c>
      <c r="J1410" s="1051" t="s">
        <v>1689</v>
      </c>
      <c r="K1410" s="1122" t="s">
        <v>1670</v>
      </c>
      <c r="L1410" s="1051" t="s">
        <v>2205</v>
      </c>
      <c r="M1410" s="1036">
        <v>0.5</v>
      </c>
      <c r="N1410" s="1051" t="s">
        <v>2521</v>
      </c>
      <c r="O1410" s="1051">
        <v>3830</v>
      </c>
      <c r="P1410" s="1051"/>
      <c r="Q1410" s="1051"/>
      <c r="R1410" s="1051"/>
      <c r="S1410" s="1051"/>
      <c r="T1410" s="1051"/>
      <c r="U1410" s="1105"/>
    </row>
    <row r="1411" spans="2:21" hidden="1" outlineLevel="2">
      <c r="B1411" s="1053">
        <v>6</v>
      </c>
      <c r="C1411" s="1053" t="str">
        <f t="shared" si="151"/>
        <v>Truite portion 250-350g, convenntionel, sortie atelier, France continentale, Base Carbone</v>
      </c>
      <c r="D1411" s="1054">
        <f t="shared" si="152"/>
        <v>6</v>
      </c>
      <c r="E1411" s="1054" t="str">
        <f>IF(COUNTIF(E$1405:E1410,F1411)&gt;0,"",F1411)</f>
        <v>Truite portion 250-350g, convenntionel, sortie atelier, France continentale, Base Carbone</v>
      </c>
      <c r="F1411" s="1054" t="str">
        <f t="shared" si="153"/>
        <v>Truite portion 250-350g, convenntionel, sortie atelier, France continentale, Base Carbone</v>
      </c>
      <c r="G1411" s="1058" t="str">
        <f t="shared" si="154"/>
        <v>Truite portion 250-350g, convenntionel, sortie atelier, France continentale, Base Carbone; kgCO2e/kg de poids vif</v>
      </c>
      <c r="I1411" s="1103" t="s">
        <v>2480</v>
      </c>
      <c r="J1411" s="1051" t="s">
        <v>2485</v>
      </c>
      <c r="K1411" s="1122" t="s">
        <v>1670</v>
      </c>
      <c r="L1411" s="1051" t="s">
        <v>1674</v>
      </c>
      <c r="M1411" s="1036">
        <v>0.5</v>
      </c>
      <c r="N1411" s="1051" t="s">
        <v>2538</v>
      </c>
      <c r="O1411" s="1051">
        <v>2.96</v>
      </c>
      <c r="P1411" s="1051"/>
      <c r="Q1411" s="1051"/>
      <c r="R1411" s="1051"/>
      <c r="S1411" s="1051"/>
      <c r="T1411" s="1051"/>
      <c r="U1411" s="1105"/>
    </row>
    <row r="1412" spans="2:21" hidden="1" outlineLevel="2">
      <c r="B1412" s="1053">
        <v>7</v>
      </c>
      <c r="C1412" s="1053" t="str">
        <f t="shared" si="151"/>
        <v>-</v>
      </c>
      <c r="D1412" s="1054">
        <f t="shared" si="152"/>
        <v>6</v>
      </c>
      <c r="E1412" s="1054" t="str">
        <f>IF(COUNTIF(E$1405:E1411,F1412)&gt;0,"",F1412)</f>
        <v/>
      </c>
      <c r="F1412" s="1054" t="str">
        <f t="shared" si="153"/>
        <v/>
      </c>
      <c r="G1412" s="1058" t="str">
        <f t="shared" si="154"/>
        <v/>
      </c>
      <c r="I1412" s="1103"/>
      <c r="J1412" s="1051"/>
      <c r="K1412" s="1122"/>
      <c r="L1412" s="1051"/>
      <c r="M1412" s="1036"/>
      <c r="N1412" s="1051"/>
      <c r="O1412" s="1051"/>
      <c r="P1412" s="1051"/>
      <c r="Q1412" s="1051"/>
      <c r="R1412" s="1051"/>
      <c r="S1412" s="1051"/>
      <c r="T1412" s="1051"/>
      <c r="U1412" s="1105"/>
    </row>
    <row r="1413" spans="2:21" hidden="1" outlineLevel="2">
      <c r="B1413" s="1053">
        <v>8</v>
      </c>
      <c r="C1413" s="1053" t="str">
        <f t="shared" si="151"/>
        <v>-</v>
      </c>
      <c r="D1413" s="1054">
        <f t="shared" si="152"/>
        <v>6</v>
      </c>
      <c r="E1413" s="1054" t="str">
        <f>IF(COUNTIF(E$1405:E1412,F1413)&gt;0,"",F1413)</f>
        <v/>
      </c>
      <c r="F1413" s="1054" t="str">
        <f t="shared" si="153"/>
        <v/>
      </c>
      <c r="G1413" s="1058" t="str">
        <f t="shared" si="154"/>
        <v/>
      </c>
      <c r="I1413" s="1103"/>
      <c r="J1413" s="1051"/>
      <c r="K1413" s="1122"/>
      <c r="L1413" s="1051"/>
      <c r="M1413" s="1036"/>
      <c r="N1413" s="1051"/>
      <c r="O1413" s="1051"/>
      <c r="P1413" s="1051"/>
      <c r="Q1413" s="1051"/>
      <c r="R1413" s="1051"/>
      <c r="S1413" s="1051"/>
      <c r="T1413" s="1051"/>
      <c r="U1413" s="1105"/>
    </row>
    <row r="1414" spans="2:21" hidden="1" outlineLevel="2">
      <c r="B1414" s="1053">
        <v>9</v>
      </c>
      <c r="C1414" s="1053" t="str">
        <f t="shared" si="151"/>
        <v>-</v>
      </c>
      <c r="D1414" s="1054">
        <f t="shared" si="152"/>
        <v>6</v>
      </c>
      <c r="E1414" s="1054" t="str">
        <f>IF(COUNTIF(E$1405:E1413,F1414)&gt;0,"",F1414)</f>
        <v/>
      </c>
      <c r="F1414" s="1054" t="str">
        <f t="shared" si="153"/>
        <v/>
      </c>
      <c r="G1414" s="1058" t="str">
        <f t="shared" si="154"/>
        <v/>
      </c>
      <c r="I1414" s="1103"/>
      <c r="J1414" s="1051"/>
      <c r="K1414" s="1122"/>
      <c r="L1414" s="1051"/>
      <c r="M1414" s="1036"/>
      <c r="N1414" s="1051"/>
      <c r="O1414" s="1051"/>
      <c r="P1414" s="1051"/>
      <c r="Q1414" s="1051"/>
      <c r="R1414" s="1051"/>
      <c r="S1414" s="1051"/>
      <c r="T1414" s="1051"/>
      <c r="U1414" s="1105"/>
    </row>
    <row r="1415" spans="2:21" hidden="1" outlineLevel="2">
      <c r="B1415" s="1053">
        <v>10</v>
      </c>
      <c r="C1415" s="1053" t="str">
        <f t="shared" si="151"/>
        <v>-</v>
      </c>
      <c r="D1415" s="1054">
        <f t="shared" si="152"/>
        <v>6</v>
      </c>
      <c r="E1415" s="1054" t="str">
        <f>IF(COUNTIF(E$1405:E1414,F1415)&gt;0,"",F1415)</f>
        <v/>
      </c>
      <c r="F1415" s="1054" t="str">
        <f t="shared" si="153"/>
        <v/>
      </c>
      <c r="G1415" s="1058" t="str">
        <f t="shared" si="154"/>
        <v/>
      </c>
      <c r="I1415" s="1103"/>
      <c r="J1415" s="1051"/>
      <c r="K1415" s="1051"/>
      <c r="L1415" s="1051"/>
      <c r="M1415" s="1051"/>
      <c r="N1415" s="1051"/>
      <c r="O1415" s="1051"/>
      <c r="P1415" s="1051"/>
      <c r="Q1415" s="1051"/>
      <c r="R1415" s="1051"/>
      <c r="S1415" s="1051"/>
      <c r="T1415" s="1051"/>
      <c r="U1415" s="1105"/>
    </row>
    <row r="1416" spans="2:21" hidden="1" outlineLevel="1">
      <c r="I1416" s="1730"/>
      <c r="J1416" s="1731"/>
      <c r="K1416" s="1731"/>
      <c r="L1416" s="1731"/>
      <c r="M1416" s="1731"/>
      <c r="N1416" s="1731"/>
      <c r="O1416" s="1731"/>
      <c r="P1416" s="1731"/>
      <c r="Q1416" s="1731"/>
      <c r="R1416" s="1731"/>
      <c r="S1416" s="1731"/>
      <c r="T1416" s="1731"/>
      <c r="U1416" s="1733"/>
    </row>
    <row r="1417" spans="2:21" s="1048" customFormat="1" ht="13" hidden="1" outlineLevel="1" collapsed="1">
      <c r="B1417" s="2865" t="s">
        <v>2545</v>
      </c>
      <c r="C1417" s="2865"/>
      <c r="D1417" s="1054">
        <v>0</v>
      </c>
      <c r="E1417" s="1054"/>
      <c r="F1417" s="1054"/>
      <c r="G1417" s="1057"/>
      <c r="H1417" s="1049"/>
      <c r="I1417" s="1765"/>
      <c r="J1417" s="1761"/>
      <c r="K1417" s="1762"/>
      <c r="L1417" s="1762"/>
      <c r="M1417" s="1763"/>
      <c r="N1417" s="1761"/>
      <c r="O1417" s="1764"/>
      <c r="P1417" s="1762"/>
      <c r="Q1417" s="1762"/>
      <c r="R1417" s="1764"/>
      <c r="S1417" s="1764"/>
      <c r="T1417" s="1762"/>
      <c r="U1417" s="1766"/>
    </row>
    <row r="1418" spans="2:21" hidden="1" outlineLevel="2">
      <c r="B1418" s="1053">
        <v>1</v>
      </c>
      <c r="C1418" s="1053" t="str">
        <f>IF(ISNA(VLOOKUP(B1418,$D$1417:$E$1509,2,FALSE)),"-",VLOOKUP(B1418,$D$1417:$E$1509,2,FALSE))</f>
        <v>Ananas, Outre-mer, Polynésie Française, Base Carbone</v>
      </c>
      <c r="D1418" s="1054">
        <f>D1417+IF(LEN(E1418)&gt;0,1,0)</f>
        <v>1</v>
      </c>
      <c r="E1418" s="1054" t="str">
        <f>IF(COUNTIF(E$1417:E1417,F1418)&gt;0,"",F1418)</f>
        <v>Ananas, Outre-mer, Polynésie Française, Base Carbone</v>
      </c>
      <c r="F1418" s="1054" t="str">
        <f>IF(I1418&lt;&gt;"",I1418&amp;IF(N1418&lt;&gt;""," "&amp;N1418,)&amp;IF(L1418&lt;&gt;"",", "&amp;L1418,"")&amp;IF(K1418&lt;&gt;"",", "&amp;K1418,""),"")</f>
        <v>Ananas, Outre-mer, Polynésie Française, Base Carbone</v>
      </c>
      <c r="G1418" s="1058" t="str">
        <f>IF(F1418&lt;&gt;"",F1418&amp;IF(J1418&lt;&gt;"","; "&amp;J1418,""),"")</f>
        <v>Ananas, Outre-mer, Polynésie Française, Base Carbone; kgCO2e/tonne</v>
      </c>
      <c r="I1418" s="1103" t="s">
        <v>2546</v>
      </c>
      <c r="J1418" s="1051" t="s">
        <v>1689</v>
      </c>
      <c r="K1418" s="1122" t="s">
        <v>1670</v>
      </c>
      <c r="L1418" s="1051" t="s">
        <v>2598</v>
      </c>
      <c r="M1418" s="1036">
        <v>0.3</v>
      </c>
      <c r="N1418" s="1051"/>
      <c r="O1418" s="1051">
        <v>91.2</v>
      </c>
      <c r="P1418" s="1051"/>
      <c r="Q1418" s="1051"/>
      <c r="R1418" s="1051"/>
      <c r="S1418" s="1051"/>
      <c r="T1418" s="1051"/>
      <c r="U1418" s="1105"/>
    </row>
    <row r="1419" spans="2:21" hidden="1" outlineLevel="2">
      <c r="B1419" s="1053">
        <v>2</v>
      </c>
      <c r="C1419" s="1053" t="str">
        <f t="shared" ref="C1419:C1482" si="155">IF(ISNA(VLOOKUP(B1419,$D$1417:$E$1509,2,FALSE)),"-",VLOOKUP(B1419,$D$1417:$E$1509,2,FALSE))</f>
        <v>Arbuste en conteneur Moyenne nationale (France), France continentale, Pays de la Loire, Base Carbone</v>
      </c>
      <c r="D1419" s="1054">
        <f t="shared" ref="D1419:D1482" si="156">D1418+IF(LEN(E1419)&gt;0,1,0)</f>
        <v>2</v>
      </c>
      <c r="E1419" s="1054" t="str">
        <f>IF(COUNTIF(E$1417:E1418,F1419)&gt;0,"",F1419)</f>
        <v>Arbuste en conteneur Moyenne nationale (France), France continentale, Pays de la Loire, Base Carbone</v>
      </c>
      <c r="F1419" s="1054" t="str">
        <f t="shared" ref="F1419:F1482" si="157">IF(I1419&lt;&gt;"",I1419&amp;IF(N1419&lt;&gt;""," "&amp;N1419,)&amp;IF(L1419&lt;&gt;"",", "&amp;L1419,"")&amp;IF(K1419&lt;&gt;"",", "&amp;K1419,""),"")</f>
        <v>Arbuste en conteneur Moyenne nationale (France), France continentale, Pays de la Loire, Base Carbone</v>
      </c>
      <c r="G1419" s="1058" t="str">
        <f t="shared" ref="G1419:G1482" si="158">IF(F1419&lt;&gt;"",F1419&amp;IF(J1419&lt;&gt;"","; "&amp;J1419,""),"")</f>
        <v>Arbuste en conteneur Moyenne nationale (France), France continentale, Pays de la Loire, Base Carbone; kgCO2e/pièce (arbuste en pot de 3 litres)</v>
      </c>
      <c r="I1419" s="1103" t="s">
        <v>2547</v>
      </c>
      <c r="J1419" s="1051" t="s">
        <v>2582</v>
      </c>
      <c r="K1419" s="1122" t="s">
        <v>1670</v>
      </c>
      <c r="L1419" s="1051" t="s">
        <v>2599</v>
      </c>
      <c r="M1419" s="1036">
        <v>0.5</v>
      </c>
      <c r="N1419" s="1051" t="s">
        <v>2500</v>
      </c>
      <c r="O1419" s="1051">
        <v>1.07</v>
      </c>
      <c r="P1419" s="1051"/>
      <c r="Q1419" s="1051"/>
      <c r="R1419" s="1051"/>
      <c r="S1419" s="1051"/>
      <c r="T1419" s="1051"/>
      <c r="U1419" s="1105"/>
    </row>
    <row r="1420" spans="2:21" hidden="1" outlineLevel="2">
      <c r="B1420" s="1053">
        <v>3</v>
      </c>
      <c r="C1420" s="1053" t="str">
        <f t="shared" si="155"/>
        <v>Betterave sucrière conventionnelle – Moyenne nationale (France), France continentale, Base Carbone</v>
      </c>
      <c r="D1420" s="1054">
        <f t="shared" si="156"/>
        <v>3</v>
      </c>
      <c r="E1420" s="1054" t="str">
        <f>IF(COUNTIF(E$1417:E1419,F1420)&gt;0,"",F1420)</f>
        <v>Betterave sucrière conventionnelle – Moyenne nationale (France), France continentale, Base Carbone</v>
      </c>
      <c r="F1420" s="1054" t="str">
        <f t="shared" si="157"/>
        <v>Betterave sucrière conventionnelle – Moyenne nationale (France), France continentale, Base Carbone</v>
      </c>
      <c r="G1420" s="1058" t="str">
        <f t="shared" si="158"/>
        <v>Betterave sucrière conventionnelle – Moyenne nationale (France), France continentale, Base Carbone; kgCO2e/kg de matière brute (contenant 16% de sucre).</v>
      </c>
      <c r="I1420" s="1103" t="s">
        <v>2548</v>
      </c>
      <c r="J1420" s="1051" t="s">
        <v>2583</v>
      </c>
      <c r="K1420" s="1122" t="s">
        <v>1670</v>
      </c>
      <c r="L1420" s="1051" t="s">
        <v>1674</v>
      </c>
      <c r="M1420" s="1036">
        <v>0.5</v>
      </c>
      <c r="N1420" s="1051" t="s">
        <v>2616</v>
      </c>
      <c r="O1420" s="1051">
        <v>3.5400000000000001E-2</v>
      </c>
      <c r="P1420" s="1051"/>
      <c r="Q1420" s="1051"/>
      <c r="R1420" s="1051"/>
      <c r="S1420" s="1051"/>
      <c r="T1420" s="1051"/>
      <c r="U1420" s="1105"/>
    </row>
    <row r="1421" spans="2:21" hidden="1" outlineLevel="2">
      <c r="B1421" s="1053">
        <v>4</v>
      </c>
      <c r="C1421" s="1053" t="str">
        <f t="shared" si="155"/>
        <v>Blé dur conventionnel – Moyenne nationale (France), France continentale, Base Carbone</v>
      </c>
      <c r="D1421" s="1054">
        <f t="shared" si="156"/>
        <v>4</v>
      </c>
      <c r="E1421" s="1054" t="str">
        <f>IF(COUNTIF(E$1417:E1420,F1421)&gt;0,"",F1421)</f>
        <v>Blé dur conventionnel – Moyenne nationale (France), France continentale, Base Carbone</v>
      </c>
      <c r="F1421" s="1054" t="str">
        <f t="shared" si="157"/>
        <v>Blé dur conventionnel – Moyenne nationale (France), France continentale, Base Carbone</v>
      </c>
      <c r="G1421" s="1058" t="str">
        <f t="shared" si="158"/>
        <v>Blé dur conventionnel – Moyenne nationale (France), France continentale, Base Carbone; kgCO2e/kg de matière brute (15% humidité)</v>
      </c>
      <c r="I1421" s="1103" t="s">
        <v>400</v>
      </c>
      <c r="J1421" s="1051" t="s">
        <v>2584</v>
      </c>
      <c r="K1421" s="1122" t="s">
        <v>1670</v>
      </c>
      <c r="L1421" s="1051" t="s">
        <v>1674</v>
      </c>
      <c r="M1421" s="1036">
        <v>0.5</v>
      </c>
      <c r="N1421" s="1051" t="s">
        <v>2617</v>
      </c>
      <c r="O1421" s="1051">
        <v>0.72799999999999998</v>
      </c>
      <c r="P1421" s="1051"/>
      <c r="Q1421" s="1051"/>
      <c r="R1421" s="1051"/>
      <c r="S1421" s="1051"/>
      <c r="T1421" s="1051"/>
      <c r="U1421" s="1105"/>
    </row>
    <row r="1422" spans="2:21" hidden="1" outlineLevel="2">
      <c r="B1422" s="1053">
        <v>5</v>
      </c>
      <c r="C1422" s="1053" t="str">
        <f t="shared" si="155"/>
        <v>Blé tendre conventionnel – Moyenne nationale (France), France continentale, Base Carbone</v>
      </c>
      <c r="D1422" s="1054">
        <f t="shared" si="156"/>
        <v>5</v>
      </c>
      <c r="E1422" s="1054" t="str">
        <f>IF(COUNTIF(E$1417:E1421,F1422)&gt;0,"",F1422)</f>
        <v>Blé tendre conventionnel – Moyenne nationale (France), France continentale, Base Carbone</v>
      </c>
      <c r="F1422" s="1054" t="str">
        <f t="shared" si="157"/>
        <v>Blé tendre conventionnel – Moyenne nationale (France), France continentale, Base Carbone</v>
      </c>
      <c r="G1422" s="1058" t="str">
        <f t="shared" si="158"/>
        <v>Blé tendre conventionnel – Moyenne nationale (France), France continentale, Base Carbone; kgCO2e/kg de matière brute (15% humidité)</v>
      </c>
      <c r="I1422" s="1103" t="s">
        <v>401</v>
      </c>
      <c r="J1422" s="1051" t="s">
        <v>2584</v>
      </c>
      <c r="K1422" s="1122" t="s">
        <v>1670</v>
      </c>
      <c r="L1422" s="1051" t="s">
        <v>1674</v>
      </c>
      <c r="M1422" s="1036">
        <v>0.5</v>
      </c>
      <c r="N1422" s="1051" t="s">
        <v>2617</v>
      </c>
      <c r="O1422" s="1051">
        <v>0.439</v>
      </c>
      <c r="P1422" s="1051"/>
      <c r="Q1422" s="1051"/>
      <c r="R1422" s="1051"/>
      <c r="S1422" s="1051"/>
      <c r="T1422" s="1051"/>
      <c r="U1422" s="1105"/>
    </row>
    <row r="1423" spans="2:21" hidden="1" outlineLevel="2">
      <c r="B1423" s="1053">
        <v>6</v>
      </c>
      <c r="C1423" s="1053" t="str">
        <f t="shared" si="155"/>
        <v>Blé tendre biologique de féverole (cas type) région Centre, France continentale, Centre, Base Carbone</v>
      </c>
      <c r="D1423" s="1054">
        <f t="shared" si="156"/>
        <v>6</v>
      </c>
      <c r="E1423" s="1054" t="str">
        <f>IF(COUNTIF(E$1417:E1422,F1423)&gt;0,"",F1423)</f>
        <v>Blé tendre biologique de féverole (cas type) région Centre, France continentale, Centre, Base Carbone</v>
      </c>
      <c r="F1423" s="1054" t="str">
        <f t="shared" si="157"/>
        <v>Blé tendre biologique de féverole (cas type) région Centre, France continentale, Centre, Base Carbone</v>
      </c>
      <c r="G1423" s="1058" t="str">
        <f t="shared" si="158"/>
        <v>Blé tendre biologique de féverole (cas type) région Centre, France continentale, Centre, Base Carbone; kgCO2e/kg de matière brute (15% humidité)</v>
      </c>
      <c r="I1423" s="1103" t="s">
        <v>2549</v>
      </c>
      <c r="J1423" s="1051" t="s">
        <v>2584</v>
      </c>
      <c r="K1423" s="1122" t="s">
        <v>1670</v>
      </c>
      <c r="L1423" s="1051" t="s">
        <v>2600</v>
      </c>
      <c r="M1423" s="1036">
        <v>0.5</v>
      </c>
      <c r="N1423" s="1051" t="s">
        <v>2618</v>
      </c>
      <c r="O1423" s="1051">
        <v>0.35099999999999998</v>
      </c>
      <c r="P1423" s="1051"/>
      <c r="Q1423" s="1051"/>
      <c r="R1423" s="1051"/>
      <c r="S1423" s="1051"/>
      <c r="T1423" s="1051"/>
      <c r="U1423" s="1105"/>
    </row>
    <row r="1424" spans="2:21" hidden="1" outlineLevel="2">
      <c r="B1424" s="1053">
        <v>7</v>
      </c>
      <c r="C1424" s="1053" t="str">
        <f t="shared" si="155"/>
        <v>Blé tendre biologique de luzerne (cas type) région Centre, France continentale, Centre, Base Carbone</v>
      </c>
      <c r="D1424" s="1054">
        <f t="shared" si="156"/>
        <v>7</v>
      </c>
      <c r="E1424" s="1054" t="str">
        <f>IF(COUNTIF(E$1417:E1423,F1424)&gt;0,"",F1424)</f>
        <v>Blé tendre biologique de luzerne (cas type) région Centre, France continentale, Centre, Base Carbone</v>
      </c>
      <c r="F1424" s="1054" t="str">
        <f t="shared" si="157"/>
        <v>Blé tendre biologique de luzerne (cas type) région Centre, France continentale, Centre, Base Carbone</v>
      </c>
      <c r="G1424" s="1058" t="str">
        <f t="shared" si="158"/>
        <v>Blé tendre biologique de luzerne (cas type) région Centre, France continentale, Centre, Base Carbone; kgCO2e/kg de matière brute (15% humidité)</v>
      </c>
      <c r="I1424" s="1103" t="s">
        <v>2550</v>
      </c>
      <c r="J1424" s="1051" t="s">
        <v>2584</v>
      </c>
      <c r="K1424" s="1122" t="s">
        <v>1670</v>
      </c>
      <c r="L1424" s="1051" t="s">
        <v>2600</v>
      </c>
      <c r="M1424" s="1036">
        <v>0.5</v>
      </c>
      <c r="N1424" s="1051" t="s">
        <v>2618</v>
      </c>
      <c r="O1424" s="1051">
        <v>0.17</v>
      </c>
      <c r="P1424" s="1051"/>
      <c r="Q1424" s="1051"/>
      <c r="R1424" s="1051"/>
      <c r="S1424" s="1051"/>
      <c r="T1424" s="1051"/>
      <c r="U1424" s="1105"/>
    </row>
    <row r="1425" spans="2:21" hidden="1" outlineLevel="2">
      <c r="B1425" s="1053">
        <v>8</v>
      </c>
      <c r="C1425" s="1053" t="str">
        <f t="shared" si="155"/>
        <v>Blé tendre conventionnel améliorant, 15% humidité, France continentale, Base Carbone</v>
      </c>
      <c r="D1425" s="1054">
        <f t="shared" si="156"/>
        <v>8</v>
      </c>
      <c r="E1425" s="1054" t="str">
        <f>IF(COUNTIF(E$1417:E1424,F1425)&gt;0,"",F1425)</f>
        <v>Blé tendre conventionnel améliorant, 15% humidité, France continentale, Base Carbone</v>
      </c>
      <c r="F1425" s="1054" t="str">
        <f t="shared" si="157"/>
        <v>Blé tendre conventionnel améliorant, 15% humidité, France continentale, Base Carbone</v>
      </c>
      <c r="G1425" s="1058" t="str">
        <f t="shared" si="158"/>
        <v>Blé tendre conventionnel améliorant, 15% humidité, France continentale, Base Carbone; kgCO2e/kg de matière brute (15% humidité)</v>
      </c>
      <c r="I1425" s="1103" t="s">
        <v>2551</v>
      </c>
      <c r="J1425" s="1051" t="s">
        <v>2584</v>
      </c>
      <c r="K1425" s="1122" t="s">
        <v>1670</v>
      </c>
      <c r="L1425" s="1051" t="s">
        <v>1674</v>
      </c>
      <c r="M1425" s="1036">
        <v>0.5</v>
      </c>
      <c r="N1425" s="1051" t="s">
        <v>2619</v>
      </c>
      <c r="O1425" s="1051">
        <v>0.66500000000000004</v>
      </c>
      <c r="P1425" s="1051"/>
      <c r="Q1425" s="1051"/>
      <c r="R1425" s="1051"/>
      <c r="S1425" s="1051"/>
      <c r="T1425" s="1051"/>
      <c r="U1425" s="1105"/>
    </row>
    <row r="1426" spans="2:21" hidden="1" outlineLevel="2">
      <c r="B1426" s="1053">
        <v>9</v>
      </c>
      <c r="C1426" s="1053" t="str">
        <f t="shared" si="155"/>
        <v>Blé tendre conventionnel panifiable, 15% humidité, France continentale, Base Carbone</v>
      </c>
      <c r="D1426" s="1054">
        <f t="shared" si="156"/>
        <v>9</v>
      </c>
      <c r="E1426" s="1054" t="str">
        <f>IF(COUNTIF(E$1417:E1425,F1426)&gt;0,"",F1426)</f>
        <v>Blé tendre conventionnel panifiable, 15% humidité, France continentale, Base Carbone</v>
      </c>
      <c r="F1426" s="1054" t="str">
        <f t="shared" si="157"/>
        <v>Blé tendre conventionnel panifiable, 15% humidité, France continentale, Base Carbone</v>
      </c>
      <c r="G1426" s="1058" t="str">
        <f t="shared" si="158"/>
        <v>Blé tendre conventionnel panifiable, 15% humidité, France continentale, Base Carbone; kgCO2e/kg de matière brute (15% humidité)</v>
      </c>
      <c r="I1426" s="1103" t="s">
        <v>2551</v>
      </c>
      <c r="J1426" s="1051" t="s">
        <v>2584</v>
      </c>
      <c r="K1426" s="1122" t="s">
        <v>1670</v>
      </c>
      <c r="L1426" s="1051" t="s">
        <v>1674</v>
      </c>
      <c r="M1426" s="1036">
        <v>0.5</v>
      </c>
      <c r="N1426" s="1051" t="s">
        <v>2620</v>
      </c>
      <c r="O1426" s="1051">
        <v>0.44</v>
      </c>
      <c r="P1426" s="1051"/>
      <c r="Q1426" s="1051"/>
      <c r="R1426" s="1051"/>
      <c r="S1426" s="1051"/>
      <c r="T1426" s="1051"/>
      <c r="U1426" s="1105"/>
    </row>
    <row r="1427" spans="2:21" hidden="1" outlineLevel="2">
      <c r="B1427" s="1053">
        <v>10</v>
      </c>
      <c r="C1427" s="1053" t="str">
        <f t="shared" si="155"/>
        <v>Cacao conventionnel, Cabruca, Autre pays du monde, Brésil, Etat de Bahia, Base Carbone</v>
      </c>
      <c r="D1427" s="1054">
        <f t="shared" si="156"/>
        <v>10</v>
      </c>
      <c r="E1427" s="1054" t="str">
        <f>IF(COUNTIF(E$1417:E1426,F1427)&gt;0,"",F1427)</f>
        <v>Cacao conventionnel, Cabruca, Autre pays du monde, Brésil, Etat de Bahia, Base Carbone</v>
      </c>
      <c r="F1427" s="1054" t="str">
        <f t="shared" si="157"/>
        <v>Cacao conventionnel, Cabruca, Autre pays du monde, Brésil, Etat de Bahia, Base Carbone</v>
      </c>
      <c r="G1427" s="1058" t="str">
        <f t="shared" si="158"/>
        <v>Cacao conventionnel, Cabruca, Autre pays du monde, Brésil, Etat de Bahia, Base Carbone; kgCO2e/kg de matière brute</v>
      </c>
      <c r="I1427" s="1103" t="s">
        <v>2552</v>
      </c>
      <c r="J1427" s="1051" t="s">
        <v>2585</v>
      </c>
      <c r="K1427" s="1122" t="s">
        <v>1670</v>
      </c>
      <c r="L1427" s="1051" t="s">
        <v>2601</v>
      </c>
      <c r="M1427" s="1036">
        <v>0.5</v>
      </c>
      <c r="N1427" s="1051" t="s">
        <v>2621</v>
      </c>
      <c r="O1427" s="1051">
        <v>3.81</v>
      </c>
      <c r="P1427" s="1051"/>
      <c r="Q1427" s="1051"/>
      <c r="R1427" s="1051"/>
      <c r="S1427" s="1051"/>
      <c r="T1427" s="1051"/>
      <c r="U1427" s="1105"/>
    </row>
    <row r="1428" spans="2:21" hidden="1" outlineLevel="2">
      <c r="B1428" s="1053">
        <v>11</v>
      </c>
      <c r="C1428" s="1053" t="str">
        <f t="shared" si="155"/>
        <v>Café du Brésil (Robusta) sans pulpe, Brésil, Autre pays du monde, Brésil, Etat de Minas Gerais, Base Carbone</v>
      </c>
      <c r="D1428" s="1054">
        <f t="shared" si="156"/>
        <v>11</v>
      </c>
      <c r="E1428" s="1054" t="str">
        <f>IF(COUNTIF(E$1417:E1427,F1428)&gt;0,"",F1428)</f>
        <v>Café du Brésil (Robusta) sans pulpe, Brésil, Autre pays du monde, Brésil, Etat de Minas Gerais, Base Carbone</v>
      </c>
      <c r="F1428" s="1054" t="str">
        <f t="shared" si="157"/>
        <v>Café du Brésil (Robusta) sans pulpe, Brésil, Autre pays du monde, Brésil, Etat de Minas Gerais, Base Carbone</v>
      </c>
      <c r="G1428" s="1058" t="str">
        <f t="shared" si="158"/>
        <v>Café du Brésil (Robusta) sans pulpe, Brésil, Autre pays du monde, Brésil, Etat de Minas Gerais, Base Carbone; kgCO2e/kg de matière brute (sans pulpe)</v>
      </c>
      <c r="I1428" s="1103" t="s">
        <v>2553</v>
      </c>
      <c r="J1428" s="1051" t="s">
        <v>2586</v>
      </c>
      <c r="K1428" s="1122" t="s">
        <v>1670</v>
      </c>
      <c r="L1428" s="1051" t="s">
        <v>2602</v>
      </c>
      <c r="M1428" s="1036">
        <v>0.5</v>
      </c>
      <c r="N1428" s="1051" t="s">
        <v>2622</v>
      </c>
      <c r="O1428" s="1051">
        <v>1.45</v>
      </c>
      <c r="P1428" s="1051"/>
      <c r="Q1428" s="1051"/>
      <c r="R1428" s="1051"/>
      <c r="S1428" s="1051"/>
      <c r="T1428" s="1051"/>
      <c r="U1428" s="1105"/>
    </row>
    <row r="1429" spans="2:21" hidden="1" outlineLevel="2">
      <c r="B1429" s="1053">
        <v>12</v>
      </c>
      <c r="C1429" s="1053" t="str">
        <f t="shared" si="155"/>
        <v>Carotte biologique, premier et deuxième choix, Basse Normandie, France continentale, Basse Normandie), Base Carbone</v>
      </c>
      <c r="D1429" s="1054">
        <f t="shared" si="156"/>
        <v>12</v>
      </c>
      <c r="E1429" s="1054" t="str">
        <f>IF(COUNTIF(E$1417:E1428,F1429)&gt;0,"",F1429)</f>
        <v>Carotte biologique, premier et deuxième choix, Basse Normandie, France continentale, Basse Normandie), Base Carbone</v>
      </c>
      <c r="F1429" s="1054" t="str">
        <f t="shared" si="157"/>
        <v>Carotte biologique, premier et deuxième choix, Basse Normandie, France continentale, Basse Normandie), Base Carbone</v>
      </c>
      <c r="G1429" s="1058" t="str">
        <f t="shared" si="158"/>
        <v>Carotte biologique, premier et deuxième choix, Basse Normandie, France continentale, Basse Normandie), Base Carbone; kgCO2e/kg de matière brute</v>
      </c>
      <c r="I1429" s="1103" t="s">
        <v>2289</v>
      </c>
      <c r="J1429" s="1051" t="s">
        <v>2585</v>
      </c>
      <c r="K1429" s="1122" t="s">
        <v>1670</v>
      </c>
      <c r="L1429" s="1051" t="s">
        <v>2603</v>
      </c>
      <c r="M1429" s="1036">
        <v>0.5</v>
      </c>
      <c r="N1429" s="1051" t="s">
        <v>2623</v>
      </c>
      <c r="O1429" s="1051">
        <v>6.1199999999999997E-2</v>
      </c>
      <c r="P1429" s="1051"/>
      <c r="Q1429" s="1051"/>
      <c r="R1429" s="1051"/>
      <c r="S1429" s="1051"/>
      <c r="T1429" s="1051"/>
      <c r="U1429" s="1105"/>
    </row>
    <row r="1430" spans="2:21" hidden="1" outlineLevel="2">
      <c r="B1430" s="1053">
        <v>13</v>
      </c>
      <c r="C1430" s="1053" t="str">
        <f t="shared" si="155"/>
        <v>Carotte conventionnelle, premier et deuxième choix – Moyenne nationale (France), France continentale, Basse Normandie, Base Carbone</v>
      </c>
      <c r="D1430" s="1054">
        <f t="shared" si="156"/>
        <v>13</v>
      </c>
      <c r="E1430" s="1054" t="str">
        <f>IF(COUNTIF(E$1417:E1429,F1430)&gt;0,"",F1430)</f>
        <v>Carotte conventionnelle, premier et deuxième choix – Moyenne nationale (France), France continentale, Basse Normandie, Base Carbone</v>
      </c>
      <c r="F1430" s="1054" t="str">
        <f t="shared" si="157"/>
        <v>Carotte conventionnelle, premier et deuxième choix – Moyenne nationale (France), France continentale, Basse Normandie, Base Carbone</v>
      </c>
      <c r="G1430" s="1058" t="str">
        <f t="shared" si="158"/>
        <v>Carotte conventionnelle, premier et deuxième choix – Moyenne nationale (France), France continentale, Basse Normandie, Base Carbone; kgCO2e/kg de matière brute</v>
      </c>
      <c r="I1430" s="1103" t="s">
        <v>2289</v>
      </c>
      <c r="J1430" s="1051" t="s">
        <v>2585</v>
      </c>
      <c r="K1430" s="1122" t="s">
        <v>1670</v>
      </c>
      <c r="L1430" s="1051" t="s">
        <v>2604</v>
      </c>
      <c r="M1430" s="1036">
        <v>0.5</v>
      </c>
      <c r="N1430" s="1051" t="s">
        <v>2624</v>
      </c>
      <c r="O1430" s="1051">
        <v>7.0599999999999996E-2</v>
      </c>
      <c r="P1430" s="1051"/>
      <c r="Q1430" s="1051"/>
      <c r="R1430" s="1051"/>
      <c r="S1430" s="1051"/>
      <c r="T1430" s="1051"/>
      <c r="U1430" s="1105"/>
    </row>
    <row r="1431" spans="2:21" hidden="1" outlineLevel="2">
      <c r="B1431" s="1053">
        <v>14</v>
      </c>
      <c r="C1431" s="1053" t="str">
        <f t="shared" si="155"/>
        <v>Clémentine (Nour) qualité export, Souss, Autre pays du monde, Maroc (Region Souss), Base Carbone</v>
      </c>
      <c r="D1431" s="1054">
        <f t="shared" si="156"/>
        <v>14</v>
      </c>
      <c r="E1431" s="1054" t="str">
        <f>IF(COUNTIF(E$1417:E1430,F1431)&gt;0,"",F1431)</f>
        <v>Clémentine (Nour) qualité export, Souss, Autre pays du monde, Maroc (Region Souss), Base Carbone</v>
      </c>
      <c r="F1431" s="1054" t="str">
        <f t="shared" si="157"/>
        <v>Clémentine (Nour) qualité export, Souss, Autre pays du monde, Maroc (Region Souss), Base Carbone</v>
      </c>
      <c r="G1431" s="1058" t="str">
        <f t="shared" si="158"/>
        <v>Clémentine (Nour) qualité export, Souss, Autre pays du monde, Maroc (Region Souss), Base Carbone; kgCO2e/kg de matière brute</v>
      </c>
      <c r="I1431" s="1103" t="s">
        <v>2554</v>
      </c>
      <c r="J1431" s="1051" t="s">
        <v>2585</v>
      </c>
      <c r="K1431" s="1122" t="s">
        <v>1670</v>
      </c>
      <c r="L1431" s="1051" t="s">
        <v>2605</v>
      </c>
      <c r="M1431" s="1036">
        <v>0.5</v>
      </c>
      <c r="N1431" s="1051" t="s">
        <v>2625</v>
      </c>
      <c r="O1431" s="1051">
        <v>0.44600000000000001</v>
      </c>
      <c r="P1431" s="1051"/>
      <c r="Q1431" s="1051"/>
      <c r="R1431" s="1051"/>
      <c r="S1431" s="1051"/>
      <c r="T1431" s="1051"/>
      <c r="U1431" s="1105"/>
    </row>
    <row r="1432" spans="2:21" hidden="1" outlineLevel="2">
      <c r="B1432" s="1053">
        <v>15</v>
      </c>
      <c r="C1432" s="1053" t="str">
        <f t="shared" si="155"/>
        <v>Colza conventionnel, 9% humidité – Moyenne nationale (France), France continentale, Base Carbone</v>
      </c>
      <c r="D1432" s="1054">
        <f t="shared" si="156"/>
        <v>15</v>
      </c>
      <c r="E1432" s="1054" t="str">
        <f>IF(COUNTIF(E$1417:E1431,F1432)&gt;0,"",F1432)</f>
        <v>Colza conventionnel, 9% humidité – Moyenne nationale (France), France continentale, Base Carbone</v>
      </c>
      <c r="F1432" s="1054" t="str">
        <f t="shared" si="157"/>
        <v>Colza conventionnel, 9% humidité – Moyenne nationale (France), France continentale, Base Carbone</v>
      </c>
      <c r="G1432" s="1058" t="str">
        <f t="shared" si="158"/>
        <v>Colza conventionnel, 9% humidité – Moyenne nationale (France), France continentale, Base Carbone; kgCO2e/kg de matière brute (9% humidité)</v>
      </c>
      <c r="I1432" s="1103" t="s">
        <v>402</v>
      </c>
      <c r="J1432" s="1051" t="s">
        <v>2587</v>
      </c>
      <c r="K1432" s="1122" t="s">
        <v>1670</v>
      </c>
      <c r="L1432" s="1051" t="s">
        <v>1674</v>
      </c>
      <c r="M1432" s="1036">
        <v>0.5</v>
      </c>
      <c r="N1432" s="1051" t="s">
        <v>2626</v>
      </c>
      <c r="O1432" s="1051">
        <v>0.94</v>
      </c>
      <c r="P1432" s="1051"/>
      <c r="Q1432" s="1051"/>
      <c r="R1432" s="1051"/>
      <c r="S1432" s="1051"/>
      <c r="T1432" s="1051"/>
      <c r="U1432" s="1105"/>
    </row>
    <row r="1433" spans="2:21" hidden="1" outlineLevel="2">
      <c r="B1433" s="1053">
        <v>16</v>
      </c>
      <c r="C1433" s="1053" t="str">
        <f t="shared" si="155"/>
        <v>Concombres de saison, France continentale, Base Carbone</v>
      </c>
      <c r="D1433" s="1054">
        <f t="shared" si="156"/>
        <v>16</v>
      </c>
      <c r="E1433" s="1054" t="str">
        <f>IF(COUNTIF(E$1417:E1432,F1433)&gt;0,"",F1433)</f>
        <v>Concombres de saison, France continentale, Base Carbone</v>
      </c>
      <c r="F1433" s="1054" t="str">
        <f t="shared" si="157"/>
        <v>Concombres de saison, France continentale, Base Carbone</v>
      </c>
      <c r="G1433" s="1058" t="str">
        <f t="shared" si="158"/>
        <v>Concombres de saison, France continentale, Base Carbone; kgCO2e/tonne</v>
      </c>
      <c r="I1433" s="1103" t="s">
        <v>2555</v>
      </c>
      <c r="J1433" s="1051" t="s">
        <v>1689</v>
      </c>
      <c r="K1433" s="1122" t="s">
        <v>1670</v>
      </c>
      <c r="L1433" s="1051" t="s">
        <v>1674</v>
      </c>
      <c r="M1433" s="1036">
        <v>0.5</v>
      </c>
      <c r="N1433" s="1051" t="s">
        <v>2371</v>
      </c>
      <c r="O1433" s="1051">
        <v>66.900000000000006</v>
      </c>
      <c r="P1433" s="1051">
        <v>66.900000000000006</v>
      </c>
      <c r="Q1433" s="1051">
        <v>0</v>
      </c>
      <c r="R1433" s="1051">
        <v>0</v>
      </c>
      <c r="S1433" s="1051">
        <v>0</v>
      </c>
      <c r="T1433" s="1051">
        <v>0</v>
      </c>
      <c r="U1433" s="1105">
        <v>0</v>
      </c>
    </row>
    <row r="1434" spans="2:21" hidden="1" outlineLevel="2">
      <c r="B1434" s="1053">
        <v>17</v>
      </c>
      <c r="C1434" s="1053" t="str">
        <f t="shared" si="155"/>
        <v>Concombres sous serre, France continentale, Base Carbone</v>
      </c>
      <c r="D1434" s="1054">
        <f t="shared" si="156"/>
        <v>17</v>
      </c>
      <c r="E1434" s="1054" t="str">
        <f>IF(COUNTIF(E$1417:E1433,F1434)&gt;0,"",F1434)</f>
        <v>Concombres sous serre, France continentale, Base Carbone</v>
      </c>
      <c r="F1434" s="1054" t="str">
        <f t="shared" si="157"/>
        <v>Concombres sous serre, France continentale, Base Carbone</v>
      </c>
      <c r="G1434" s="1058" t="str">
        <f t="shared" si="158"/>
        <v>Concombres sous serre, France continentale, Base Carbone; kgCO2e/tonne</v>
      </c>
      <c r="I1434" s="1103" t="s">
        <v>2555</v>
      </c>
      <c r="J1434" s="1051" t="s">
        <v>1689</v>
      </c>
      <c r="K1434" s="1122" t="s">
        <v>1670</v>
      </c>
      <c r="L1434" s="1051" t="s">
        <v>1674</v>
      </c>
      <c r="M1434" s="1036">
        <v>0.5</v>
      </c>
      <c r="N1434" s="1051" t="s">
        <v>2627</v>
      </c>
      <c r="O1434" s="1051">
        <v>2220</v>
      </c>
      <c r="P1434" s="1051">
        <v>2220</v>
      </c>
      <c r="Q1434" s="1051">
        <v>0</v>
      </c>
      <c r="R1434" s="1051">
        <v>0</v>
      </c>
      <c r="S1434" s="1051">
        <v>0</v>
      </c>
      <c r="T1434" s="1051">
        <v>0</v>
      </c>
      <c r="U1434" s="1105">
        <v>0</v>
      </c>
    </row>
    <row r="1435" spans="2:21" hidden="1" outlineLevel="2">
      <c r="B1435" s="1053">
        <v>18</v>
      </c>
      <c r="C1435" s="1053" t="str">
        <f t="shared" si="155"/>
        <v>Féverole biologique en culture pure (cas type), région Centre, France continentale, Centre, Base Carbone</v>
      </c>
      <c r="D1435" s="1054">
        <f t="shared" si="156"/>
        <v>18</v>
      </c>
      <c r="E1435" s="1054" t="str">
        <f>IF(COUNTIF(E$1417:E1434,F1435)&gt;0,"",F1435)</f>
        <v>Féverole biologique en culture pure (cas type), région Centre, France continentale, Centre, Base Carbone</v>
      </c>
      <c r="F1435" s="1054" t="str">
        <f t="shared" si="157"/>
        <v>Féverole biologique en culture pure (cas type), région Centre, France continentale, Centre, Base Carbone</v>
      </c>
      <c r="G1435" s="1058" t="str">
        <f t="shared" si="158"/>
        <v>Féverole biologique en culture pure (cas type), région Centre, France continentale, Centre, Base Carbone; kgCO2e/kg de matière brute (15% humidité)</v>
      </c>
      <c r="I1435" s="1103" t="s">
        <v>2556</v>
      </c>
      <c r="J1435" s="1051" t="s">
        <v>2584</v>
      </c>
      <c r="K1435" s="1122" t="s">
        <v>1670</v>
      </c>
      <c r="L1435" s="1051" t="s">
        <v>2600</v>
      </c>
      <c r="M1435" s="1036">
        <v>0.5</v>
      </c>
      <c r="N1435" s="1051" t="s">
        <v>2628</v>
      </c>
      <c r="O1435" s="1051">
        <v>0.29599999999999999</v>
      </c>
      <c r="P1435" s="1051"/>
      <c r="Q1435" s="1051"/>
      <c r="R1435" s="1051"/>
      <c r="S1435" s="1051"/>
      <c r="T1435" s="1051"/>
      <c r="U1435" s="1105"/>
    </row>
    <row r="1436" spans="2:21" hidden="1" outlineLevel="2">
      <c r="B1436" s="1053">
        <v>19</v>
      </c>
      <c r="C1436" s="1053" t="str">
        <f t="shared" si="155"/>
        <v>Féverole conventionnelle – Moyenne nationale (France), France continentale, Région nord: Ile de France, Picardie, Normandie, Champagne Ardennes, Nord pas de Calais., Base Carbone</v>
      </c>
      <c r="D1436" s="1054">
        <f t="shared" si="156"/>
        <v>19</v>
      </c>
      <c r="E1436" s="1054" t="str">
        <f>IF(COUNTIF(E$1417:E1435,F1436)&gt;0,"",F1436)</f>
        <v>Féverole conventionnelle – Moyenne nationale (France), France continentale, Région nord: Ile de France, Picardie, Normandie, Champagne Ardennes, Nord pas de Calais., Base Carbone</v>
      </c>
      <c r="F1436" s="1054" t="str">
        <f t="shared" si="157"/>
        <v>Féverole conventionnelle – Moyenne nationale (France), France continentale, Région nord: Ile de France, Picardie, Normandie, Champagne Ardennes, Nord pas de Calais., Base Carbone</v>
      </c>
      <c r="G1436" s="1058" t="str">
        <f t="shared" si="158"/>
        <v>Féverole conventionnelle – Moyenne nationale (France), France continentale, Région nord: Ile de France, Picardie, Normandie, Champagne Ardennes, Nord pas de Calais., Base Carbone; kgCO2e/kg de matière brute (15% humidité)</v>
      </c>
      <c r="I1436" s="1103" t="s">
        <v>2556</v>
      </c>
      <c r="J1436" s="1051" t="s">
        <v>2584</v>
      </c>
      <c r="K1436" s="1122" t="s">
        <v>1670</v>
      </c>
      <c r="L1436" s="1051" t="s">
        <v>2606</v>
      </c>
      <c r="M1436" s="1036">
        <v>0.5</v>
      </c>
      <c r="N1436" s="1051" t="s">
        <v>2616</v>
      </c>
      <c r="O1436" s="1051">
        <v>0.17699999999999999</v>
      </c>
      <c r="P1436" s="1051"/>
      <c r="Q1436" s="1051"/>
      <c r="R1436" s="1051"/>
      <c r="S1436" s="1051"/>
      <c r="T1436" s="1051"/>
      <c r="U1436" s="1105"/>
    </row>
    <row r="1437" spans="2:21" hidden="1" outlineLevel="2">
      <c r="B1437" s="1053">
        <v>20</v>
      </c>
      <c r="C1437" s="1053" t="str">
        <f t="shared" si="155"/>
        <v>Féverole de printemps, conventionnelle, en conduite allégée, France continentale, Région nord: Ile de France, Picardie, Normandie, Champagne Ardennes, Nord pas de Calais., Base Carbone</v>
      </c>
      <c r="D1437" s="1054">
        <f t="shared" si="156"/>
        <v>20</v>
      </c>
      <c r="E1437" s="1054" t="str">
        <f>IF(COUNTIF(E$1417:E1436,F1437)&gt;0,"",F1437)</f>
        <v>Féverole de printemps, conventionnelle, en conduite allégée, France continentale, Région nord: Ile de France, Picardie, Normandie, Champagne Ardennes, Nord pas de Calais., Base Carbone</v>
      </c>
      <c r="F1437" s="1054" t="str">
        <f t="shared" si="157"/>
        <v>Féverole de printemps, conventionnelle, en conduite allégée, France continentale, Région nord: Ile de France, Picardie, Normandie, Champagne Ardennes, Nord pas de Calais., Base Carbone</v>
      </c>
      <c r="G1437" s="1058" t="str">
        <f t="shared" si="158"/>
        <v>Féverole de printemps, conventionnelle, en conduite allégée, France continentale, Région nord: Ile de France, Picardie, Normandie, Champagne Ardennes, Nord pas de Calais., Base Carbone; kgCO2e/kg de matière brute (15% humidité)</v>
      </c>
      <c r="I1437" s="1103" t="s">
        <v>2556</v>
      </c>
      <c r="J1437" s="1051" t="s">
        <v>2584</v>
      </c>
      <c r="K1437" s="1122" t="s">
        <v>1670</v>
      </c>
      <c r="L1437" s="1051" t="s">
        <v>2606</v>
      </c>
      <c r="M1437" s="1036">
        <v>0.5</v>
      </c>
      <c r="N1437" s="1051" t="s">
        <v>2629</v>
      </c>
      <c r="O1437" s="1051">
        <v>0.17399999999999999</v>
      </c>
      <c r="P1437" s="1051"/>
      <c r="Q1437" s="1051"/>
      <c r="R1437" s="1051"/>
      <c r="S1437" s="1051"/>
      <c r="T1437" s="1051"/>
      <c r="U1437" s="1105"/>
    </row>
    <row r="1438" spans="2:21" hidden="1" outlineLevel="2">
      <c r="B1438" s="1053">
        <v>21</v>
      </c>
      <c r="C1438" s="1053" t="str">
        <f t="shared" si="155"/>
        <v>Foin, France continentale, Base Carbone</v>
      </c>
      <c r="D1438" s="1054">
        <f t="shared" si="156"/>
        <v>21</v>
      </c>
      <c r="E1438" s="1054" t="str">
        <f>IF(COUNTIF(E$1417:E1437,F1438)&gt;0,"",F1438)</f>
        <v>Foin, France continentale, Base Carbone</v>
      </c>
      <c r="F1438" s="1054" t="str">
        <f t="shared" si="157"/>
        <v>Foin, France continentale, Base Carbone</v>
      </c>
      <c r="G1438" s="1058" t="str">
        <f t="shared" si="158"/>
        <v>Foin, France continentale, Base Carbone; kgCO2e/tonne brute</v>
      </c>
      <c r="I1438" s="1103" t="s">
        <v>2557</v>
      </c>
      <c r="J1438" s="1051" t="s">
        <v>2368</v>
      </c>
      <c r="K1438" s="1122" t="s">
        <v>1670</v>
      </c>
      <c r="L1438" s="1051" t="s">
        <v>1674</v>
      </c>
      <c r="M1438" s="1036">
        <v>0.5</v>
      </c>
      <c r="N1438" s="1051"/>
      <c r="O1438" s="1051">
        <v>154</v>
      </c>
      <c r="P1438" s="1051"/>
      <c r="Q1438" s="1051"/>
      <c r="R1438" s="1051"/>
      <c r="S1438" s="1051"/>
      <c r="T1438" s="1051"/>
      <c r="U1438" s="1105"/>
    </row>
    <row r="1439" spans="2:21" hidden="1" outlineLevel="2">
      <c r="B1439" s="1053">
        <v>22</v>
      </c>
      <c r="C1439" s="1053" t="str">
        <f t="shared" si="155"/>
        <v>Fruit de palmier à huile frais conventionnnel (qualité industrielle), Sumatra, Autre pays du monde, Base Carbone</v>
      </c>
      <c r="D1439" s="1054">
        <f t="shared" si="156"/>
        <v>22</v>
      </c>
      <c r="E1439" s="1054" t="str">
        <f>IF(COUNTIF(E$1417:E1438,F1439)&gt;0,"",F1439)</f>
        <v>Fruit de palmier à huile frais conventionnnel (qualité industrielle), Sumatra, Autre pays du monde, Base Carbone</v>
      </c>
      <c r="F1439" s="1054" t="str">
        <f t="shared" si="157"/>
        <v>Fruit de palmier à huile frais conventionnnel (qualité industrielle), Sumatra, Autre pays du monde, Base Carbone</v>
      </c>
      <c r="G1439" s="1058" t="str">
        <f t="shared" si="158"/>
        <v>Fruit de palmier à huile frais conventionnnel (qualité industrielle), Sumatra, Autre pays du monde, Base Carbone; kgCO2e/kg de matière brute (12% humidité)</v>
      </c>
      <c r="I1439" s="1103" t="s">
        <v>2558</v>
      </c>
      <c r="J1439" s="1051" t="s">
        <v>2588</v>
      </c>
      <c r="K1439" s="1122" t="s">
        <v>1670</v>
      </c>
      <c r="L1439" s="1051" t="s">
        <v>2597</v>
      </c>
      <c r="M1439" s="1036">
        <v>0.5</v>
      </c>
      <c r="N1439" s="1051" t="s">
        <v>2630</v>
      </c>
      <c r="O1439" s="1051">
        <v>8.6099999999999996E-2</v>
      </c>
      <c r="P1439" s="1051"/>
      <c r="Q1439" s="1051"/>
      <c r="R1439" s="1051"/>
      <c r="S1439" s="1051"/>
      <c r="T1439" s="1051"/>
      <c r="U1439" s="1105"/>
    </row>
    <row r="1440" spans="2:21" hidden="1" outlineLevel="2">
      <c r="B1440" s="1053">
        <v>23</v>
      </c>
      <c r="C1440" s="1053" t="str">
        <f t="shared" si="155"/>
        <v>Herbe conservée enrubannage, prairie permanente, avec trèfle, Nord-Ouest, France continentale, Bretagne du Sud et Nord-Ouest, Base Carbone</v>
      </c>
      <c r="D1440" s="1054">
        <f t="shared" si="156"/>
        <v>23</v>
      </c>
      <c r="E1440" s="1054" t="str">
        <f>IF(COUNTIF(E$1417:E1439,F1440)&gt;0,"",F1440)</f>
        <v>Herbe conservée enrubannage, prairie permanente, avec trèfle, Nord-Ouest, France continentale, Bretagne du Sud et Nord-Ouest, Base Carbone</v>
      </c>
      <c r="F1440" s="1054" t="str">
        <f t="shared" si="157"/>
        <v>Herbe conservée enrubannage, prairie permanente, avec trèfle, Nord-Ouest, France continentale, Bretagne du Sud et Nord-Ouest, Base Carbone</v>
      </c>
      <c r="G1440" s="1058" t="str">
        <f t="shared" si="158"/>
        <v>Herbe conservée enrubannage, prairie permanente, avec trèfle, Nord-Ouest, France continentale, Bretagne du Sud et Nord-Ouest, Base Carbone; kgCO2e/kg de matière seche</v>
      </c>
      <c r="I1440" s="1103" t="s">
        <v>2559</v>
      </c>
      <c r="J1440" s="1051" t="s">
        <v>2589</v>
      </c>
      <c r="K1440" s="1122" t="s">
        <v>1670</v>
      </c>
      <c r="L1440" s="1051" t="s">
        <v>2607</v>
      </c>
      <c r="M1440" s="1036">
        <v>0.5</v>
      </c>
      <c r="N1440" s="1051" t="s">
        <v>2631</v>
      </c>
      <c r="O1440" s="1051">
        <v>0.33300000000000002</v>
      </c>
      <c r="P1440" s="1051"/>
      <c r="Q1440" s="1051"/>
      <c r="R1440" s="1051"/>
      <c r="S1440" s="1051"/>
      <c r="T1440" s="1051"/>
      <c r="U1440" s="1105"/>
    </row>
    <row r="1441" spans="2:21" hidden="1" outlineLevel="2">
      <c r="B1441" s="1053">
        <v>24</v>
      </c>
      <c r="C1441" s="1053" t="str">
        <f t="shared" si="155"/>
        <v>Herbe conservée enrubannage, prairie permanente, sans trèfle, Auvergne, France continentale, Auvergne, Base Carbone</v>
      </c>
      <c r="D1441" s="1054">
        <f t="shared" si="156"/>
        <v>24</v>
      </c>
      <c r="E1441" s="1054" t="str">
        <f>IF(COUNTIF(E$1417:E1440,F1441)&gt;0,"",F1441)</f>
        <v>Herbe conservée enrubannage, prairie permanente, sans trèfle, Auvergne, France continentale, Auvergne, Base Carbone</v>
      </c>
      <c r="F1441" s="1054" t="str">
        <f t="shared" si="157"/>
        <v>Herbe conservée enrubannage, prairie permanente, sans trèfle, Auvergne, France continentale, Auvergne, Base Carbone</v>
      </c>
      <c r="G1441" s="1058" t="str">
        <f t="shared" si="158"/>
        <v>Herbe conservée enrubannage, prairie permanente, sans trèfle, Auvergne, France continentale, Auvergne, Base Carbone; kgCO2e/kg de matière seche</v>
      </c>
      <c r="I1441" s="1103" t="s">
        <v>2559</v>
      </c>
      <c r="J1441" s="1051" t="s">
        <v>2589</v>
      </c>
      <c r="K1441" s="1122" t="s">
        <v>1670</v>
      </c>
      <c r="L1441" s="1051" t="s">
        <v>2608</v>
      </c>
      <c r="M1441" s="1036">
        <v>0.5</v>
      </c>
      <c r="N1441" s="1051" t="s">
        <v>2632</v>
      </c>
      <c r="O1441" s="1051">
        <v>0.26200000000000001</v>
      </c>
      <c r="P1441" s="1051"/>
      <c r="Q1441" s="1051"/>
      <c r="R1441" s="1051"/>
      <c r="S1441" s="1051"/>
      <c r="T1441" s="1051"/>
      <c r="U1441" s="1105"/>
    </row>
    <row r="1442" spans="2:21" hidden="1" outlineLevel="2">
      <c r="B1442" s="1053">
        <v>25</v>
      </c>
      <c r="C1442" s="1053" t="str">
        <f t="shared" si="155"/>
        <v>Herbe conservée enrubannage, prairie permanente, sans trèfle, Nord-Ouest, France continentale, Bretagne du Sud et Nord-Ouest, Base Carbone</v>
      </c>
      <c r="D1442" s="1054">
        <f t="shared" si="156"/>
        <v>25</v>
      </c>
      <c r="E1442" s="1054" t="str">
        <f>IF(COUNTIF(E$1417:E1441,F1442)&gt;0,"",F1442)</f>
        <v>Herbe conservée enrubannage, prairie permanente, sans trèfle, Nord-Ouest, France continentale, Bretagne du Sud et Nord-Ouest, Base Carbone</v>
      </c>
      <c r="F1442" s="1054" t="str">
        <f t="shared" si="157"/>
        <v>Herbe conservée enrubannage, prairie permanente, sans trèfle, Nord-Ouest, France continentale, Bretagne du Sud et Nord-Ouest, Base Carbone</v>
      </c>
      <c r="G1442" s="1058" t="str">
        <f t="shared" si="158"/>
        <v>Herbe conservée enrubannage, prairie permanente, sans trèfle, Nord-Ouest, France continentale, Bretagne du Sud et Nord-Ouest, Base Carbone; kgCO2e/kg de matière seche</v>
      </c>
      <c r="I1442" s="1103" t="s">
        <v>2559</v>
      </c>
      <c r="J1442" s="1051" t="s">
        <v>2589</v>
      </c>
      <c r="K1442" s="1122" t="s">
        <v>1670</v>
      </c>
      <c r="L1442" s="1051" t="s">
        <v>2607</v>
      </c>
      <c r="M1442" s="1036">
        <v>0.5</v>
      </c>
      <c r="N1442" s="1051" t="s">
        <v>2633</v>
      </c>
      <c r="O1442" s="1051">
        <v>0.223</v>
      </c>
      <c r="P1442" s="1051"/>
      <c r="Q1442" s="1051"/>
      <c r="R1442" s="1051"/>
      <c r="S1442" s="1051"/>
      <c r="T1442" s="1051"/>
      <c r="U1442" s="1105"/>
    </row>
    <row r="1443" spans="2:21" hidden="1" outlineLevel="2">
      <c r="B1443" s="1053">
        <v>26</v>
      </c>
      <c r="C1443" s="1053" t="str">
        <f t="shared" si="155"/>
        <v>Herbe conservée enrubannage, prairie temporaire, avec trèfle, Nord-Ouest, France continentale, Bretagne du Sud et Nord-Ouest, Base Carbone</v>
      </c>
      <c r="D1443" s="1054">
        <f t="shared" si="156"/>
        <v>26</v>
      </c>
      <c r="E1443" s="1054" t="str">
        <f>IF(COUNTIF(E$1417:E1442,F1443)&gt;0,"",F1443)</f>
        <v>Herbe conservée enrubannage, prairie temporaire, avec trèfle, Nord-Ouest, France continentale, Bretagne du Sud et Nord-Ouest, Base Carbone</v>
      </c>
      <c r="F1443" s="1054" t="str">
        <f t="shared" si="157"/>
        <v>Herbe conservée enrubannage, prairie temporaire, avec trèfle, Nord-Ouest, France continentale, Bretagne du Sud et Nord-Ouest, Base Carbone</v>
      </c>
      <c r="G1443" s="1058" t="str">
        <f t="shared" si="158"/>
        <v>Herbe conservée enrubannage, prairie temporaire, avec trèfle, Nord-Ouest, France continentale, Bretagne du Sud et Nord-Ouest, Base Carbone; kgCO2e/kg de matière seche</v>
      </c>
      <c r="I1443" s="1103" t="s">
        <v>2559</v>
      </c>
      <c r="J1443" s="1051" t="s">
        <v>2589</v>
      </c>
      <c r="K1443" s="1122" t="s">
        <v>1670</v>
      </c>
      <c r="L1443" s="1051" t="s">
        <v>2607</v>
      </c>
      <c r="M1443" s="1036">
        <v>0.5</v>
      </c>
      <c r="N1443" s="1051" t="s">
        <v>2634</v>
      </c>
      <c r="O1443" s="1051">
        <v>0.224</v>
      </c>
      <c r="P1443" s="1051"/>
      <c r="Q1443" s="1051"/>
      <c r="R1443" s="1051"/>
      <c r="S1443" s="1051"/>
      <c r="T1443" s="1051"/>
      <c r="U1443" s="1105"/>
    </row>
    <row r="1444" spans="2:21" hidden="1" outlineLevel="2">
      <c r="B1444" s="1053">
        <v>27</v>
      </c>
      <c r="C1444" s="1053" t="str">
        <f t="shared" si="155"/>
        <v>Herbe conservée enrubannage, prairie temporaire, sans trèfle, Nord-Ouest, France continentale, Bretagne du Sud et Nord-Ouest, Base Carbone</v>
      </c>
      <c r="D1444" s="1054">
        <f t="shared" si="156"/>
        <v>27</v>
      </c>
      <c r="E1444" s="1054" t="str">
        <f>IF(COUNTIF(E$1417:E1443,F1444)&gt;0,"",F1444)</f>
        <v>Herbe conservée enrubannage, prairie temporaire, sans trèfle, Nord-Ouest, France continentale, Bretagne du Sud et Nord-Ouest, Base Carbone</v>
      </c>
      <c r="F1444" s="1054" t="str">
        <f t="shared" si="157"/>
        <v>Herbe conservée enrubannage, prairie temporaire, sans trèfle, Nord-Ouest, France continentale, Bretagne du Sud et Nord-Ouest, Base Carbone</v>
      </c>
      <c r="G1444" s="1058" t="str">
        <f t="shared" si="158"/>
        <v>Herbe conservée enrubannage, prairie temporaire, sans trèfle, Nord-Ouest, France continentale, Bretagne du Sud et Nord-Ouest, Base Carbone; kgCO2e/kg de matière seche</v>
      </c>
      <c r="I1444" s="1103" t="s">
        <v>2559</v>
      </c>
      <c r="J1444" s="1051" t="s">
        <v>2589</v>
      </c>
      <c r="K1444" s="1122" t="s">
        <v>1670</v>
      </c>
      <c r="L1444" s="1051" t="s">
        <v>2607</v>
      </c>
      <c r="M1444" s="1036">
        <v>0.5</v>
      </c>
      <c r="N1444" s="1051" t="s">
        <v>2635</v>
      </c>
      <c r="O1444" s="1051">
        <v>0.254</v>
      </c>
      <c r="P1444" s="1051"/>
      <c r="Q1444" s="1051"/>
      <c r="R1444" s="1051"/>
      <c r="S1444" s="1051"/>
      <c r="T1444" s="1051"/>
      <c r="U1444" s="1105"/>
    </row>
    <row r="1445" spans="2:21" hidden="1" outlineLevel="2">
      <c r="B1445" s="1053">
        <v>28</v>
      </c>
      <c r="C1445" s="1053" t="str">
        <f t="shared" si="155"/>
        <v>Herbe conservée ensilage, prairie permanente, sans trèfle, Auvergne, France continentale, Auvergne, Base Carbone</v>
      </c>
      <c r="D1445" s="1054">
        <f t="shared" si="156"/>
        <v>28</v>
      </c>
      <c r="E1445" s="1054" t="str">
        <f>IF(COUNTIF(E$1417:E1444,F1445)&gt;0,"",F1445)</f>
        <v>Herbe conservée ensilage, prairie permanente, sans trèfle, Auvergne, France continentale, Auvergne, Base Carbone</v>
      </c>
      <c r="F1445" s="1054" t="str">
        <f t="shared" si="157"/>
        <v>Herbe conservée ensilage, prairie permanente, sans trèfle, Auvergne, France continentale, Auvergne, Base Carbone</v>
      </c>
      <c r="G1445" s="1058" t="str">
        <f t="shared" si="158"/>
        <v>Herbe conservée ensilage, prairie permanente, sans trèfle, Auvergne, France continentale, Auvergne, Base Carbone; kgCO2e/kg de matière seche</v>
      </c>
      <c r="I1445" s="1103" t="s">
        <v>2559</v>
      </c>
      <c r="J1445" s="1051" t="s">
        <v>2589</v>
      </c>
      <c r="K1445" s="1122" t="s">
        <v>1670</v>
      </c>
      <c r="L1445" s="1051" t="s">
        <v>2608</v>
      </c>
      <c r="M1445" s="1036">
        <v>0.5</v>
      </c>
      <c r="N1445" s="1051" t="s">
        <v>2636</v>
      </c>
      <c r="O1445" s="1051">
        <v>0.311</v>
      </c>
      <c r="P1445" s="1051"/>
      <c r="Q1445" s="1051"/>
      <c r="R1445" s="1051"/>
      <c r="S1445" s="1051"/>
      <c r="T1445" s="1051"/>
      <c r="U1445" s="1105"/>
    </row>
    <row r="1446" spans="2:21" hidden="1" outlineLevel="2">
      <c r="B1446" s="1053">
        <v>29</v>
      </c>
      <c r="C1446" s="1053" t="str">
        <f t="shared" si="155"/>
        <v>Herbe conservée ensilage, prairie temporaire, avec trèfle, Nord-Ouest, France continentale, Bretagne du Sud et Nord-Ouest, Base Carbone</v>
      </c>
      <c r="D1446" s="1054">
        <f t="shared" si="156"/>
        <v>29</v>
      </c>
      <c r="E1446" s="1054" t="str">
        <f>IF(COUNTIF(E$1417:E1445,F1446)&gt;0,"",F1446)</f>
        <v>Herbe conservée ensilage, prairie temporaire, avec trèfle, Nord-Ouest, France continentale, Bretagne du Sud et Nord-Ouest, Base Carbone</v>
      </c>
      <c r="F1446" s="1054" t="str">
        <f t="shared" si="157"/>
        <v>Herbe conservée ensilage, prairie temporaire, avec trèfle, Nord-Ouest, France continentale, Bretagne du Sud et Nord-Ouest, Base Carbone</v>
      </c>
      <c r="G1446" s="1058" t="str">
        <f t="shared" si="158"/>
        <v>Herbe conservée ensilage, prairie temporaire, avec trèfle, Nord-Ouest, France continentale, Bretagne du Sud et Nord-Ouest, Base Carbone; kgCO2e/kg de matière seche</v>
      </c>
      <c r="I1446" s="1103" t="s">
        <v>2559</v>
      </c>
      <c r="J1446" s="1051" t="s">
        <v>2589</v>
      </c>
      <c r="K1446" s="1122" t="s">
        <v>1670</v>
      </c>
      <c r="L1446" s="1051" t="s">
        <v>2607</v>
      </c>
      <c r="M1446" s="1036">
        <v>0.5</v>
      </c>
      <c r="N1446" s="1051" t="s">
        <v>2637</v>
      </c>
      <c r="O1446" s="1051">
        <v>0.18</v>
      </c>
      <c r="P1446" s="1051"/>
      <c r="Q1446" s="1051"/>
      <c r="R1446" s="1051"/>
      <c r="S1446" s="1051"/>
      <c r="T1446" s="1051"/>
      <c r="U1446" s="1105"/>
    </row>
    <row r="1447" spans="2:21" hidden="1" outlineLevel="2">
      <c r="B1447" s="1053">
        <v>30</v>
      </c>
      <c r="C1447" s="1053" t="str">
        <f t="shared" si="155"/>
        <v>Herbe conservée foin, prairie permanente, avec trèfle, Nord-Ouest, France continentale, Bretagne du Sud et Nord-Ouest, Base Carbone</v>
      </c>
      <c r="D1447" s="1054">
        <f t="shared" si="156"/>
        <v>30</v>
      </c>
      <c r="E1447" s="1054" t="str">
        <f>IF(COUNTIF(E$1417:E1446,F1447)&gt;0,"",F1447)</f>
        <v>Herbe conservée foin, prairie permanente, avec trèfle, Nord-Ouest, France continentale, Bretagne du Sud et Nord-Ouest, Base Carbone</v>
      </c>
      <c r="F1447" s="1054" t="str">
        <f t="shared" si="157"/>
        <v>Herbe conservée foin, prairie permanente, avec trèfle, Nord-Ouest, France continentale, Bretagne du Sud et Nord-Ouest, Base Carbone</v>
      </c>
      <c r="G1447" s="1058" t="str">
        <f t="shared" si="158"/>
        <v>Herbe conservée foin, prairie permanente, avec trèfle, Nord-Ouest, France continentale, Bretagne du Sud et Nord-Ouest, Base Carbone; kgCO2e/kg de matière seche</v>
      </c>
      <c r="I1447" s="1103" t="s">
        <v>2559</v>
      </c>
      <c r="J1447" s="1051" t="s">
        <v>2589</v>
      </c>
      <c r="K1447" s="1122" t="s">
        <v>1670</v>
      </c>
      <c r="L1447" s="1051" t="s">
        <v>2607</v>
      </c>
      <c r="M1447" s="1036">
        <v>0.5</v>
      </c>
      <c r="N1447" s="1051" t="s">
        <v>2638</v>
      </c>
      <c r="O1447" s="1051">
        <v>0.20899999999999999</v>
      </c>
      <c r="P1447" s="1051"/>
      <c r="Q1447" s="1051"/>
      <c r="R1447" s="1051"/>
      <c r="S1447" s="1051"/>
      <c r="T1447" s="1051"/>
      <c r="U1447" s="1105"/>
    </row>
    <row r="1448" spans="2:21" hidden="1" outlineLevel="2">
      <c r="B1448" s="1053">
        <v>31</v>
      </c>
      <c r="C1448" s="1053" t="str">
        <f t="shared" si="155"/>
        <v>Herbe conservée foin, prairie permanente, sans trèfle, Auvergne, France continentale, Auvergne, Base Carbone</v>
      </c>
      <c r="D1448" s="1054">
        <f t="shared" si="156"/>
        <v>31</v>
      </c>
      <c r="E1448" s="1054" t="str">
        <f>IF(COUNTIF(E$1417:E1447,F1448)&gt;0,"",F1448)</f>
        <v>Herbe conservée foin, prairie permanente, sans trèfle, Auvergne, France continentale, Auvergne, Base Carbone</v>
      </c>
      <c r="F1448" s="1054" t="str">
        <f t="shared" si="157"/>
        <v>Herbe conservée foin, prairie permanente, sans trèfle, Auvergne, France continentale, Auvergne, Base Carbone</v>
      </c>
      <c r="G1448" s="1058" t="str">
        <f t="shared" si="158"/>
        <v>Herbe conservée foin, prairie permanente, sans trèfle, Auvergne, France continentale, Auvergne, Base Carbone; kgCO2e/kg de matière seche</v>
      </c>
      <c r="I1448" s="1103" t="s">
        <v>2559</v>
      </c>
      <c r="J1448" s="1051" t="s">
        <v>2589</v>
      </c>
      <c r="K1448" s="1122" t="s">
        <v>1670</v>
      </c>
      <c r="L1448" s="1051" t="s">
        <v>2608</v>
      </c>
      <c r="M1448" s="1036">
        <v>0.5</v>
      </c>
      <c r="N1448" s="1051" t="s">
        <v>2639</v>
      </c>
      <c r="O1448" s="1051">
        <v>0.28199999999999997</v>
      </c>
      <c r="P1448" s="1051"/>
      <c r="Q1448" s="1051"/>
      <c r="R1448" s="1051"/>
      <c r="S1448" s="1051"/>
      <c r="T1448" s="1051"/>
      <c r="U1448" s="1105"/>
    </row>
    <row r="1449" spans="2:21" hidden="1" outlineLevel="2">
      <c r="B1449" s="1053">
        <v>32</v>
      </c>
      <c r="C1449" s="1053" t="str">
        <f t="shared" si="155"/>
        <v>Herbe conservée foin, prairie permanente, sans trèfle, Nord-Ouest, France continentale, Bretagne du Sud et Nord-Ouest, Base Carbone</v>
      </c>
      <c r="D1449" s="1054">
        <f t="shared" si="156"/>
        <v>32</v>
      </c>
      <c r="E1449" s="1054" t="str">
        <f>IF(COUNTIF(E$1417:E1448,F1449)&gt;0,"",F1449)</f>
        <v>Herbe conservée foin, prairie permanente, sans trèfle, Nord-Ouest, France continentale, Bretagne du Sud et Nord-Ouest, Base Carbone</v>
      </c>
      <c r="F1449" s="1054" t="str">
        <f t="shared" si="157"/>
        <v>Herbe conservée foin, prairie permanente, sans trèfle, Nord-Ouest, France continentale, Bretagne du Sud et Nord-Ouest, Base Carbone</v>
      </c>
      <c r="G1449" s="1058" t="str">
        <f t="shared" si="158"/>
        <v>Herbe conservée foin, prairie permanente, sans trèfle, Nord-Ouest, France continentale, Bretagne du Sud et Nord-Ouest, Base Carbone; kgCO2e/kg de matière seche</v>
      </c>
      <c r="I1449" s="1103" t="s">
        <v>2559</v>
      </c>
      <c r="J1449" s="1051" t="s">
        <v>2589</v>
      </c>
      <c r="K1449" s="1122" t="s">
        <v>1670</v>
      </c>
      <c r="L1449" s="1051" t="s">
        <v>2607</v>
      </c>
      <c r="M1449" s="1036">
        <v>0.5</v>
      </c>
      <c r="N1449" s="1051" t="s">
        <v>2640</v>
      </c>
      <c r="O1449" s="1051">
        <v>0.35699999999999998</v>
      </c>
      <c r="P1449" s="1051"/>
      <c r="Q1449" s="1051"/>
      <c r="R1449" s="1051"/>
      <c r="S1449" s="1051"/>
      <c r="T1449" s="1051"/>
      <c r="U1449" s="1105"/>
    </row>
    <row r="1450" spans="2:21" hidden="1" outlineLevel="2">
      <c r="B1450" s="1053">
        <v>33</v>
      </c>
      <c r="C1450" s="1053" t="str">
        <f t="shared" si="155"/>
        <v>Herbe conservée foin, prairie temporaire, avec trèfle, Nord-Ouest, France continentale, Bretagne du Sud et Nord-Ouest, Base Carbone</v>
      </c>
      <c r="D1450" s="1054">
        <f t="shared" si="156"/>
        <v>33</v>
      </c>
      <c r="E1450" s="1054" t="str">
        <f>IF(COUNTIF(E$1417:E1449,F1450)&gt;0,"",F1450)</f>
        <v>Herbe conservée foin, prairie temporaire, avec trèfle, Nord-Ouest, France continentale, Bretagne du Sud et Nord-Ouest, Base Carbone</v>
      </c>
      <c r="F1450" s="1054" t="str">
        <f t="shared" si="157"/>
        <v>Herbe conservée foin, prairie temporaire, avec trèfle, Nord-Ouest, France continentale, Bretagne du Sud et Nord-Ouest, Base Carbone</v>
      </c>
      <c r="G1450" s="1058" t="str">
        <f t="shared" si="158"/>
        <v>Herbe conservée foin, prairie temporaire, avec trèfle, Nord-Ouest, France continentale, Bretagne du Sud et Nord-Ouest, Base Carbone; kgCO2e/kg de matière seche</v>
      </c>
      <c r="I1450" s="1103" t="s">
        <v>2559</v>
      </c>
      <c r="J1450" s="1051" t="s">
        <v>2589</v>
      </c>
      <c r="K1450" s="1122" t="s">
        <v>1670</v>
      </c>
      <c r="L1450" s="1051" t="s">
        <v>2607</v>
      </c>
      <c r="M1450" s="1036">
        <v>0.5</v>
      </c>
      <c r="N1450" s="1051" t="s">
        <v>2641</v>
      </c>
      <c r="O1450" s="1051">
        <v>0.16400000000000001</v>
      </c>
      <c r="P1450" s="1051"/>
      <c r="Q1450" s="1051"/>
      <c r="R1450" s="1051"/>
      <c r="S1450" s="1051"/>
      <c r="T1450" s="1051"/>
      <c r="U1450" s="1105"/>
    </row>
    <row r="1451" spans="2:21" hidden="1" outlineLevel="2">
      <c r="B1451" s="1053">
        <v>34</v>
      </c>
      <c r="C1451" s="1053" t="str">
        <f t="shared" si="155"/>
        <v>Herbe conservée foin, prairie temporaire, sans trèfle, Nord-Ouest, France continentale, Bretagne du Sud et Nord-Ouest, Base Carbone</v>
      </c>
      <c r="D1451" s="1054">
        <f t="shared" si="156"/>
        <v>34</v>
      </c>
      <c r="E1451" s="1054" t="str">
        <f>IF(COUNTIF(E$1417:E1450,F1451)&gt;0,"",F1451)</f>
        <v>Herbe conservée foin, prairie temporaire, sans trèfle, Nord-Ouest, France continentale, Bretagne du Sud et Nord-Ouest, Base Carbone</v>
      </c>
      <c r="F1451" s="1054" t="str">
        <f t="shared" si="157"/>
        <v>Herbe conservée foin, prairie temporaire, sans trèfle, Nord-Ouest, France continentale, Bretagne du Sud et Nord-Ouest, Base Carbone</v>
      </c>
      <c r="G1451" s="1058" t="str">
        <f t="shared" si="158"/>
        <v>Herbe conservée foin, prairie temporaire, sans trèfle, Nord-Ouest, France continentale, Bretagne du Sud et Nord-Ouest, Base Carbone; kgCO2e/kg de matière seche</v>
      </c>
      <c r="I1451" s="1103" t="s">
        <v>2559</v>
      </c>
      <c r="J1451" s="1051" t="s">
        <v>2589</v>
      </c>
      <c r="K1451" s="1122" t="s">
        <v>1670</v>
      </c>
      <c r="L1451" s="1051" t="s">
        <v>2607</v>
      </c>
      <c r="M1451" s="1036">
        <v>0.5</v>
      </c>
      <c r="N1451" s="1051" t="s">
        <v>2642</v>
      </c>
      <c r="O1451" s="1051">
        <v>0.27800000000000002</v>
      </c>
      <c r="P1451" s="1051"/>
      <c r="Q1451" s="1051"/>
      <c r="R1451" s="1051"/>
      <c r="S1451" s="1051"/>
      <c r="T1451" s="1051"/>
      <c r="U1451" s="1105"/>
    </row>
    <row r="1452" spans="2:21" hidden="1" outlineLevel="2">
      <c r="B1452" s="1053">
        <v>35</v>
      </c>
      <c r="C1452" s="1053" t="str">
        <f t="shared" si="155"/>
        <v>Herbe pâturée prairie permanente, avec trèfle, Nord-Ouest, France continentale, Bretagne du Sud et Nord-Ouest, Base Carbone</v>
      </c>
      <c r="D1452" s="1054">
        <f t="shared" si="156"/>
        <v>35</v>
      </c>
      <c r="E1452" s="1054" t="str">
        <f>IF(COUNTIF(E$1417:E1451,F1452)&gt;0,"",F1452)</f>
        <v>Herbe pâturée prairie permanente, avec trèfle, Nord-Ouest, France continentale, Bretagne du Sud et Nord-Ouest, Base Carbone</v>
      </c>
      <c r="F1452" s="1054" t="str">
        <f t="shared" si="157"/>
        <v>Herbe pâturée prairie permanente, avec trèfle, Nord-Ouest, France continentale, Bretagne du Sud et Nord-Ouest, Base Carbone</v>
      </c>
      <c r="G1452" s="1058" t="str">
        <f t="shared" si="158"/>
        <v>Herbe pâturée prairie permanente, avec trèfle, Nord-Ouest, France continentale, Bretagne du Sud et Nord-Ouest, Base Carbone; kgCO2e/kg d'herbe pâturée à 80% d'humidité</v>
      </c>
      <c r="I1452" s="1103" t="s">
        <v>2560</v>
      </c>
      <c r="J1452" s="1051" t="s">
        <v>2590</v>
      </c>
      <c r="K1452" s="1122" t="s">
        <v>1670</v>
      </c>
      <c r="L1452" s="1051" t="s">
        <v>2607</v>
      </c>
      <c r="M1452" s="1036">
        <v>0.5</v>
      </c>
      <c r="N1452" s="1051" t="s">
        <v>2643</v>
      </c>
      <c r="O1452" s="1051">
        <v>4.8500000000000001E-2</v>
      </c>
      <c r="P1452" s="1051"/>
      <c r="Q1452" s="1051"/>
      <c r="R1452" s="1051"/>
      <c r="S1452" s="1051"/>
      <c r="T1452" s="1051"/>
      <c r="U1452" s="1105"/>
    </row>
    <row r="1453" spans="2:21" hidden="1" outlineLevel="2">
      <c r="B1453" s="1053">
        <v>36</v>
      </c>
      <c r="C1453" s="1053" t="str">
        <f t="shared" si="155"/>
        <v>Herbe pâturée prairie permanente, sans trèfle, Auvergne, France continentale, Auvergne, Base Carbone</v>
      </c>
      <c r="D1453" s="1054">
        <f t="shared" si="156"/>
        <v>36</v>
      </c>
      <c r="E1453" s="1054" t="str">
        <f>IF(COUNTIF(E$1417:E1452,F1453)&gt;0,"",F1453)</f>
        <v>Herbe pâturée prairie permanente, sans trèfle, Auvergne, France continentale, Auvergne, Base Carbone</v>
      </c>
      <c r="F1453" s="1054" t="str">
        <f t="shared" si="157"/>
        <v>Herbe pâturée prairie permanente, sans trèfle, Auvergne, France continentale, Auvergne, Base Carbone</v>
      </c>
      <c r="G1453" s="1058" t="str">
        <f t="shared" si="158"/>
        <v>Herbe pâturée prairie permanente, sans trèfle, Auvergne, France continentale, Auvergne, Base Carbone; kgCO2e/kg d'herbe pâturée à 80% d'humidité</v>
      </c>
      <c r="I1453" s="1103" t="s">
        <v>2560</v>
      </c>
      <c r="J1453" s="1051" t="s">
        <v>2590</v>
      </c>
      <c r="K1453" s="1122" t="s">
        <v>1670</v>
      </c>
      <c r="L1453" s="1051" t="s">
        <v>2608</v>
      </c>
      <c r="M1453" s="1036">
        <v>0.5</v>
      </c>
      <c r="N1453" s="1051" t="s">
        <v>2644</v>
      </c>
      <c r="O1453" s="1051">
        <v>3.4700000000000002E-2</v>
      </c>
      <c r="P1453" s="1051"/>
      <c r="Q1453" s="1051"/>
      <c r="R1453" s="1051"/>
      <c r="S1453" s="1051"/>
      <c r="T1453" s="1051"/>
      <c r="U1453" s="1105"/>
    </row>
    <row r="1454" spans="2:21" hidden="1" outlineLevel="2">
      <c r="B1454" s="1053">
        <v>37</v>
      </c>
      <c r="C1454" s="1053" t="str">
        <f t="shared" si="155"/>
        <v>Herbe pâturée prairie permanente, sans trèfle, Nord-Ouest, France continentale, Bretagne du Sud et Nord-Ouest, Base Carbone</v>
      </c>
      <c r="D1454" s="1054">
        <f t="shared" si="156"/>
        <v>37</v>
      </c>
      <c r="E1454" s="1054" t="str">
        <f>IF(COUNTIF(E$1417:E1453,F1454)&gt;0,"",F1454)</f>
        <v>Herbe pâturée prairie permanente, sans trèfle, Nord-Ouest, France continentale, Bretagne du Sud et Nord-Ouest, Base Carbone</v>
      </c>
      <c r="F1454" s="1054" t="str">
        <f t="shared" si="157"/>
        <v>Herbe pâturée prairie permanente, sans trèfle, Nord-Ouest, France continentale, Bretagne du Sud et Nord-Ouest, Base Carbone</v>
      </c>
      <c r="G1454" s="1058" t="str">
        <f t="shared" si="158"/>
        <v>Herbe pâturée prairie permanente, sans trèfle, Nord-Ouest, France continentale, Bretagne du Sud et Nord-Ouest, Base Carbone; kgCO2e/kg d'herbe pâturée à 80% d'humidité</v>
      </c>
      <c r="I1454" s="1103" t="s">
        <v>2560</v>
      </c>
      <c r="J1454" s="1051" t="s">
        <v>2590</v>
      </c>
      <c r="K1454" s="1122" t="s">
        <v>1670</v>
      </c>
      <c r="L1454" s="1051" t="s">
        <v>2607</v>
      </c>
      <c r="M1454" s="1036">
        <v>0.5</v>
      </c>
      <c r="N1454" s="1051" t="s">
        <v>2645</v>
      </c>
      <c r="O1454" s="1051">
        <v>5.11E-2</v>
      </c>
      <c r="P1454" s="1051"/>
      <c r="Q1454" s="1051"/>
      <c r="R1454" s="1051"/>
      <c r="S1454" s="1051"/>
      <c r="T1454" s="1051"/>
      <c r="U1454" s="1105"/>
    </row>
    <row r="1455" spans="2:21" hidden="1" outlineLevel="2">
      <c r="B1455" s="1053">
        <v>38</v>
      </c>
      <c r="C1455" s="1053" t="str">
        <f t="shared" si="155"/>
        <v>Herbe pâturée prairie temporaire, avec trèfle, Nord-Ouest, France continentale, Bretagne du Sud et Nord-Ouest, Base Carbone</v>
      </c>
      <c r="D1455" s="1054">
        <f t="shared" si="156"/>
        <v>38</v>
      </c>
      <c r="E1455" s="1054" t="str">
        <f>IF(COUNTIF(E$1417:E1454,F1455)&gt;0,"",F1455)</f>
        <v>Herbe pâturée prairie temporaire, avec trèfle, Nord-Ouest, France continentale, Bretagne du Sud et Nord-Ouest, Base Carbone</v>
      </c>
      <c r="F1455" s="1054" t="str">
        <f t="shared" si="157"/>
        <v>Herbe pâturée prairie temporaire, avec trèfle, Nord-Ouest, France continentale, Bretagne du Sud et Nord-Ouest, Base Carbone</v>
      </c>
      <c r="G1455" s="1058" t="str">
        <f t="shared" si="158"/>
        <v>Herbe pâturée prairie temporaire, avec trèfle, Nord-Ouest, France continentale, Bretagne du Sud et Nord-Ouest, Base Carbone; kgCO2e/kg d'herbe pâturée à 80% d'humidité</v>
      </c>
      <c r="I1455" s="1103" t="s">
        <v>2560</v>
      </c>
      <c r="J1455" s="1051" t="s">
        <v>2590</v>
      </c>
      <c r="K1455" s="1122" t="s">
        <v>1670</v>
      </c>
      <c r="L1455" s="1051" t="s">
        <v>2607</v>
      </c>
      <c r="M1455" s="1036">
        <v>0.5</v>
      </c>
      <c r="N1455" s="1051" t="s">
        <v>2646</v>
      </c>
      <c r="O1455" s="1051">
        <v>3.7199999999999997E-2</v>
      </c>
      <c r="P1455" s="1051"/>
      <c r="Q1455" s="1051"/>
      <c r="R1455" s="1051"/>
      <c r="S1455" s="1051"/>
      <c r="T1455" s="1051"/>
      <c r="U1455" s="1105"/>
    </row>
    <row r="1456" spans="2:21" hidden="1" outlineLevel="2">
      <c r="B1456" s="1053">
        <v>39</v>
      </c>
      <c r="C1456" s="1053" t="str">
        <f t="shared" si="155"/>
        <v>Herbe pâturée prairie temporaire, sans trèfle, Nord-Ouest, France continentale, Bretagne du Sud et Nord-Ouest, Base Carbone</v>
      </c>
      <c r="D1456" s="1054">
        <f t="shared" si="156"/>
        <v>39</v>
      </c>
      <c r="E1456" s="1054" t="str">
        <f>IF(COUNTIF(E$1417:E1455,F1456)&gt;0,"",F1456)</f>
        <v>Herbe pâturée prairie temporaire, sans trèfle, Nord-Ouest, France continentale, Bretagne du Sud et Nord-Ouest, Base Carbone</v>
      </c>
      <c r="F1456" s="1054" t="str">
        <f t="shared" si="157"/>
        <v>Herbe pâturée prairie temporaire, sans trèfle, Nord-Ouest, France continentale, Bretagne du Sud et Nord-Ouest, Base Carbone</v>
      </c>
      <c r="G1456" s="1058" t="str">
        <f t="shared" si="158"/>
        <v>Herbe pâturée prairie temporaire, sans trèfle, Nord-Ouest, France continentale, Bretagne du Sud et Nord-Ouest, Base Carbone; kgCO2e/kg d'herbe pâturée à 80% d'humidité</v>
      </c>
      <c r="I1456" s="1103" t="s">
        <v>2560</v>
      </c>
      <c r="J1456" s="1051" t="s">
        <v>2590</v>
      </c>
      <c r="K1456" s="1122" t="s">
        <v>1670</v>
      </c>
      <c r="L1456" s="1051" t="s">
        <v>2607</v>
      </c>
      <c r="M1456" s="1036">
        <v>0.5</v>
      </c>
      <c r="N1456" s="1051" t="s">
        <v>2647</v>
      </c>
      <c r="O1456" s="1051">
        <v>3.8300000000000001E-2</v>
      </c>
      <c r="P1456" s="1051"/>
      <c r="Q1456" s="1051"/>
      <c r="R1456" s="1051"/>
      <c r="S1456" s="1051"/>
      <c r="T1456" s="1051"/>
      <c r="U1456" s="1105"/>
    </row>
    <row r="1457" spans="2:21" hidden="1" outlineLevel="2">
      <c r="B1457" s="1053">
        <v>40</v>
      </c>
      <c r="C1457" s="1053" t="str">
        <f t="shared" si="155"/>
        <v>Luzerne conventionnelle – Moyenne nationale (France), France continentale, Champagne-Ardenne, Base Carbone</v>
      </c>
      <c r="D1457" s="1054">
        <f t="shared" si="156"/>
        <v>40</v>
      </c>
      <c r="E1457" s="1054" t="str">
        <f>IF(COUNTIF(E$1417:E1456,F1457)&gt;0,"",F1457)</f>
        <v>Luzerne conventionnelle – Moyenne nationale (France), France continentale, Champagne-Ardenne, Base Carbone</v>
      </c>
      <c r="F1457" s="1054" t="str">
        <f t="shared" si="157"/>
        <v>Luzerne conventionnelle – Moyenne nationale (France), France continentale, Champagne-Ardenne, Base Carbone</v>
      </c>
      <c r="G1457" s="1058" t="str">
        <f t="shared" si="158"/>
        <v>Luzerne conventionnelle – Moyenne nationale (France), France continentale, Champagne-Ardenne, Base Carbone; kgCO2e/kg de matière seche</v>
      </c>
      <c r="I1457" s="1103" t="s">
        <v>2561</v>
      </c>
      <c r="J1457" s="1051" t="s">
        <v>2589</v>
      </c>
      <c r="K1457" s="1122" t="s">
        <v>1670</v>
      </c>
      <c r="L1457" s="1051" t="s">
        <v>2609</v>
      </c>
      <c r="M1457" s="1036">
        <v>0.5</v>
      </c>
      <c r="N1457" s="1051" t="s">
        <v>2616</v>
      </c>
      <c r="O1457" s="1051">
        <v>0.19600000000000001</v>
      </c>
      <c r="P1457" s="1051"/>
      <c r="Q1457" s="1051"/>
      <c r="R1457" s="1051"/>
      <c r="S1457" s="1051"/>
      <c r="T1457" s="1051"/>
      <c r="U1457" s="1105"/>
    </row>
    <row r="1458" spans="2:21" hidden="1" outlineLevel="2">
      <c r="B1458" s="1053">
        <v>41</v>
      </c>
      <c r="C1458" s="1053" t="str">
        <f t="shared" si="155"/>
        <v>Luzerne conventionnelle, pour l'alimentation animale (en exploitation avec élevage), France continentale, Champagne-Ardenne, Base Carbone</v>
      </c>
      <c r="D1458" s="1054">
        <f t="shared" si="156"/>
        <v>41</v>
      </c>
      <c r="E1458" s="1054" t="str">
        <f>IF(COUNTIF(E$1417:E1457,F1458)&gt;0,"",F1458)</f>
        <v>Luzerne conventionnelle, pour l'alimentation animale (en exploitation avec élevage), France continentale, Champagne-Ardenne, Base Carbone</v>
      </c>
      <c r="F1458" s="1054" t="str">
        <f t="shared" si="157"/>
        <v>Luzerne conventionnelle, pour l'alimentation animale (en exploitation avec élevage), France continentale, Champagne-Ardenne, Base Carbone</v>
      </c>
      <c r="G1458" s="1058" t="str">
        <f t="shared" si="158"/>
        <v>Luzerne conventionnelle, pour l'alimentation animale (en exploitation avec élevage), France continentale, Champagne-Ardenne, Base Carbone; kgCO2e/kg de matière seche</v>
      </c>
      <c r="I1458" s="1103" t="s">
        <v>2561</v>
      </c>
      <c r="J1458" s="1051" t="s">
        <v>2589</v>
      </c>
      <c r="K1458" s="1122" t="s">
        <v>1670</v>
      </c>
      <c r="L1458" s="1051" t="s">
        <v>2609</v>
      </c>
      <c r="M1458" s="1036">
        <v>0.5</v>
      </c>
      <c r="N1458" s="1051" t="s">
        <v>2648</v>
      </c>
      <c r="O1458" s="1051">
        <v>0.216</v>
      </c>
      <c r="P1458" s="1051"/>
      <c r="Q1458" s="1051"/>
      <c r="R1458" s="1051"/>
      <c r="S1458" s="1051"/>
      <c r="T1458" s="1051"/>
      <c r="U1458" s="1105"/>
    </row>
    <row r="1459" spans="2:21" hidden="1" outlineLevel="2">
      <c r="B1459" s="1053">
        <v>42</v>
      </c>
      <c r="C1459" s="1053" t="str">
        <f t="shared" si="155"/>
        <v>Luzerne conventionnelle, pour la déshydratation, France continentale, Champagne-Ardenne, Base Carbone</v>
      </c>
      <c r="D1459" s="1054">
        <f t="shared" si="156"/>
        <v>42</v>
      </c>
      <c r="E1459" s="1054" t="str">
        <f>IF(COUNTIF(E$1417:E1458,F1459)&gt;0,"",F1459)</f>
        <v>Luzerne conventionnelle, pour la déshydratation, France continentale, Champagne-Ardenne, Base Carbone</v>
      </c>
      <c r="F1459" s="1054" t="str">
        <f t="shared" si="157"/>
        <v>Luzerne conventionnelle, pour la déshydratation, France continentale, Champagne-Ardenne, Base Carbone</v>
      </c>
      <c r="G1459" s="1058" t="str">
        <f t="shared" si="158"/>
        <v>Luzerne conventionnelle, pour la déshydratation, France continentale, Champagne-Ardenne, Base Carbone; kgCO2e/kg de matière seche</v>
      </c>
      <c r="I1459" s="1103" t="s">
        <v>2561</v>
      </c>
      <c r="J1459" s="1051" t="s">
        <v>2589</v>
      </c>
      <c r="K1459" s="1122" t="s">
        <v>1670</v>
      </c>
      <c r="L1459" s="1051" t="s">
        <v>2609</v>
      </c>
      <c r="M1459" s="1036">
        <v>0.5</v>
      </c>
      <c r="N1459" s="1051" t="s">
        <v>2649</v>
      </c>
      <c r="O1459" s="1051">
        <v>0.151</v>
      </c>
      <c r="P1459" s="1051"/>
      <c r="Q1459" s="1051"/>
      <c r="R1459" s="1051"/>
      <c r="S1459" s="1051"/>
      <c r="T1459" s="1051"/>
      <c r="U1459" s="1105"/>
    </row>
    <row r="1460" spans="2:21" hidden="1" outlineLevel="2">
      <c r="B1460" s="1053">
        <v>43</v>
      </c>
      <c r="C1460" s="1053" t="str">
        <f t="shared" si="155"/>
        <v>Maïs ensilage conventionnel – Moyenne nationale (France), France continentale, Base Carbone</v>
      </c>
      <c r="D1460" s="1054">
        <f t="shared" si="156"/>
        <v>43</v>
      </c>
      <c r="E1460" s="1054" t="str">
        <f>IF(COUNTIF(E$1417:E1459,F1460)&gt;0,"",F1460)</f>
        <v>Maïs ensilage conventionnel – Moyenne nationale (France), France continentale, Base Carbone</v>
      </c>
      <c r="F1460" s="1054" t="str">
        <f t="shared" si="157"/>
        <v>Maïs ensilage conventionnel – Moyenne nationale (France), France continentale, Base Carbone</v>
      </c>
      <c r="G1460" s="1058" t="str">
        <f t="shared" si="158"/>
        <v>Maïs ensilage conventionnel – Moyenne nationale (France), France continentale, Base Carbone; kgCO2e/kg de matière sèche</v>
      </c>
      <c r="I1460" s="1103" t="s">
        <v>2562</v>
      </c>
      <c r="J1460" s="1051" t="s">
        <v>2591</v>
      </c>
      <c r="K1460" s="1122" t="s">
        <v>1670</v>
      </c>
      <c r="L1460" s="1051" t="s">
        <v>1674</v>
      </c>
      <c r="M1460" s="1036">
        <v>0.5</v>
      </c>
      <c r="N1460" s="1051" t="s">
        <v>2617</v>
      </c>
      <c r="O1460" s="1051">
        <v>0.2</v>
      </c>
      <c r="P1460" s="1051"/>
      <c r="Q1460" s="1051"/>
      <c r="R1460" s="1051"/>
      <c r="S1460" s="1051"/>
      <c r="T1460" s="1051"/>
      <c r="U1460" s="1105"/>
    </row>
    <row r="1461" spans="2:21" hidden="1" outlineLevel="2">
      <c r="B1461" s="1053">
        <v>44</v>
      </c>
      <c r="C1461" s="1053" t="str">
        <f t="shared" si="155"/>
        <v>Maïs grain humide conventionnel, 28% humidité – Moyenne nationale (France), France continentale, Base Carbone</v>
      </c>
      <c r="D1461" s="1054">
        <f t="shared" si="156"/>
        <v>44</v>
      </c>
      <c r="E1461" s="1054" t="str">
        <f>IF(COUNTIF(E$1417:E1460,F1461)&gt;0,"",F1461)</f>
        <v>Maïs grain humide conventionnel, 28% humidité – Moyenne nationale (France), France continentale, Base Carbone</v>
      </c>
      <c r="F1461" s="1054" t="str">
        <f t="shared" si="157"/>
        <v>Maïs grain humide conventionnel, 28% humidité – Moyenne nationale (France), France continentale, Base Carbone</v>
      </c>
      <c r="G1461" s="1058" t="str">
        <f t="shared" si="158"/>
        <v>Maïs grain humide conventionnel, 28% humidité – Moyenne nationale (France), France continentale, Base Carbone; kgCO2e/kg de maïs grain à 28% d'humidité</v>
      </c>
      <c r="I1461" s="1103" t="s">
        <v>2563</v>
      </c>
      <c r="J1461" s="1051" t="s">
        <v>2592</v>
      </c>
      <c r="K1461" s="1122" t="s">
        <v>1670</v>
      </c>
      <c r="L1461" s="1051" t="s">
        <v>1674</v>
      </c>
      <c r="M1461" s="1036">
        <v>0.5</v>
      </c>
      <c r="N1461" s="1051" t="s">
        <v>2650</v>
      </c>
      <c r="O1461" s="1051">
        <v>0.33800000000000002</v>
      </c>
      <c r="P1461" s="1051"/>
      <c r="Q1461" s="1051"/>
      <c r="R1461" s="1051"/>
      <c r="S1461" s="1051"/>
      <c r="T1461" s="1051"/>
      <c r="U1461" s="1105"/>
    </row>
    <row r="1462" spans="2:21" hidden="1" outlineLevel="2">
      <c r="B1462" s="1053">
        <v>45</v>
      </c>
      <c r="C1462" s="1053" t="str">
        <f t="shared" si="155"/>
        <v>Mangue conventionnelle, Val de San Francisco, Autre pays du monde, Brésil, Val de San Francisco, Base Carbone</v>
      </c>
      <c r="D1462" s="1054">
        <f t="shared" si="156"/>
        <v>45</v>
      </c>
      <c r="E1462" s="1054" t="str">
        <f>IF(COUNTIF(E$1417:E1461,F1462)&gt;0,"",F1462)</f>
        <v>Mangue conventionnelle, Val de San Francisco, Autre pays du monde, Brésil, Val de San Francisco, Base Carbone</v>
      </c>
      <c r="F1462" s="1054" t="str">
        <f t="shared" si="157"/>
        <v>Mangue conventionnelle, Val de San Francisco, Autre pays du monde, Brésil, Val de San Francisco, Base Carbone</v>
      </c>
      <c r="G1462" s="1058" t="str">
        <f t="shared" si="158"/>
        <v>Mangue conventionnelle, Val de San Francisco, Autre pays du monde, Brésil, Val de San Francisco, Base Carbone; kgCO2e/kg de matière brute</v>
      </c>
      <c r="I1462" s="1103" t="s">
        <v>2330</v>
      </c>
      <c r="J1462" s="1051" t="s">
        <v>2585</v>
      </c>
      <c r="K1462" s="1122" t="s">
        <v>1670</v>
      </c>
      <c r="L1462" s="1051" t="s">
        <v>2610</v>
      </c>
      <c r="M1462" s="1036">
        <v>0.5</v>
      </c>
      <c r="N1462" s="1051" t="s">
        <v>2651</v>
      </c>
      <c r="O1462" s="1051">
        <v>0.153</v>
      </c>
      <c r="P1462" s="1051"/>
      <c r="Q1462" s="1051"/>
      <c r="R1462" s="1051"/>
      <c r="S1462" s="1051"/>
      <c r="T1462" s="1051"/>
      <c r="U1462" s="1105"/>
    </row>
    <row r="1463" spans="2:21" hidden="1" outlineLevel="2">
      <c r="B1463" s="1053">
        <v>46</v>
      </c>
      <c r="C1463" s="1053" t="str">
        <f t="shared" si="155"/>
        <v>Orge de brasserie conventionnelle – Moyenne nationale (France), France continentale, Base Carbone</v>
      </c>
      <c r="D1463" s="1054">
        <f t="shared" si="156"/>
        <v>46</v>
      </c>
      <c r="E1463" s="1054" t="str">
        <f>IF(COUNTIF(E$1417:E1462,F1463)&gt;0,"",F1463)</f>
        <v>Orge de brasserie conventionnelle – Moyenne nationale (France), France continentale, Base Carbone</v>
      </c>
      <c r="F1463" s="1054" t="str">
        <f t="shared" si="157"/>
        <v>Orge de brasserie conventionnelle – Moyenne nationale (France), France continentale, Base Carbone</v>
      </c>
      <c r="G1463" s="1058" t="str">
        <f t="shared" si="158"/>
        <v>Orge de brasserie conventionnelle – Moyenne nationale (France), France continentale, Base Carbone; kgCO2e/kg de matière brute (15% humidité)</v>
      </c>
      <c r="I1463" s="1103" t="s">
        <v>2564</v>
      </c>
      <c r="J1463" s="1051" t="s">
        <v>2584</v>
      </c>
      <c r="K1463" s="1122" t="s">
        <v>1670</v>
      </c>
      <c r="L1463" s="1051" t="s">
        <v>1674</v>
      </c>
      <c r="M1463" s="1036">
        <v>0.5</v>
      </c>
      <c r="N1463" s="1051" t="s">
        <v>2616</v>
      </c>
      <c r="O1463" s="1051">
        <v>0.41199999999999998</v>
      </c>
      <c r="P1463" s="1051"/>
      <c r="Q1463" s="1051"/>
      <c r="R1463" s="1051"/>
      <c r="S1463" s="1051"/>
      <c r="T1463" s="1051"/>
      <c r="U1463" s="1105"/>
    </row>
    <row r="1464" spans="2:21" hidden="1" outlineLevel="2">
      <c r="B1464" s="1053">
        <v>47</v>
      </c>
      <c r="C1464" s="1053" t="str">
        <f t="shared" si="155"/>
        <v>Orge fourragère conventionnelle – Moyenne nationale (France), France continentale, Base Carbone</v>
      </c>
      <c r="D1464" s="1054">
        <f t="shared" si="156"/>
        <v>47</v>
      </c>
      <c r="E1464" s="1054" t="str">
        <f>IF(COUNTIF(E$1417:E1463,F1464)&gt;0,"",F1464)</f>
        <v>Orge fourragère conventionnelle – Moyenne nationale (France), France continentale, Base Carbone</v>
      </c>
      <c r="F1464" s="1054" t="str">
        <f t="shared" si="157"/>
        <v>Orge fourragère conventionnelle – Moyenne nationale (France), France continentale, Base Carbone</v>
      </c>
      <c r="G1464" s="1058" t="str">
        <f t="shared" si="158"/>
        <v>Orge fourragère conventionnelle – Moyenne nationale (France), France continentale, Base Carbone; kgCO2e/kg de matière brute (15% humidité)</v>
      </c>
      <c r="I1464" s="1103" t="s">
        <v>2565</v>
      </c>
      <c r="J1464" s="1051" t="s">
        <v>2584</v>
      </c>
      <c r="K1464" s="1122" t="s">
        <v>1670</v>
      </c>
      <c r="L1464" s="1051" t="s">
        <v>1674</v>
      </c>
      <c r="M1464" s="1036">
        <v>0.5</v>
      </c>
      <c r="N1464" s="1051" t="s">
        <v>2616</v>
      </c>
      <c r="O1464" s="1051">
        <v>0.39800000000000002</v>
      </c>
      <c r="P1464" s="1051"/>
      <c r="Q1464" s="1051"/>
      <c r="R1464" s="1051"/>
      <c r="S1464" s="1051"/>
      <c r="T1464" s="1051"/>
      <c r="U1464" s="1105"/>
    </row>
    <row r="1465" spans="2:21" hidden="1" outlineLevel="2">
      <c r="B1465" s="1053">
        <v>48</v>
      </c>
      <c r="C1465" s="1053" t="str">
        <f t="shared" si="155"/>
        <v>Pamplemousse, Outre-mer, Polynésie Française, Base Carbone</v>
      </c>
      <c r="D1465" s="1054">
        <f t="shared" si="156"/>
        <v>48</v>
      </c>
      <c r="E1465" s="1054" t="str">
        <f>IF(COUNTIF(E$1417:E1464,F1465)&gt;0,"",F1465)</f>
        <v>Pamplemousse, Outre-mer, Polynésie Française, Base Carbone</v>
      </c>
      <c r="F1465" s="1054" t="str">
        <f t="shared" si="157"/>
        <v>Pamplemousse, Outre-mer, Polynésie Française, Base Carbone</v>
      </c>
      <c r="G1465" s="1058" t="str">
        <f t="shared" si="158"/>
        <v>Pamplemousse, Outre-mer, Polynésie Française, Base Carbone; kgCO2e/tonne</v>
      </c>
      <c r="I1465" s="1103" t="s">
        <v>2566</v>
      </c>
      <c r="J1465" s="1051" t="s">
        <v>1689</v>
      </c>
      <c r="K1465" s="1122" t="s">
        <v>1670</v>
      </c>
      <c r="L1465" s="1051" t="s">
        <v>2598</v>
      </c>
      <c r="M1465" s="1036">
        <v>0.3</v>
      </c>
      <c r="N1465" s="1051"/>
      <c r="O1465" s="1051">
        <v>2.99</v>
      </c>
      <c r="P1465" s="1051"/>
      <c r="Q1465" s="1051"/>
      <c r="R1465" s="1051"/>
      <c r="S1465" s="1051"/>
      <c r="T1465" s="1051"/>
      <c r="U1465" s="1105"/>
    </row>
    <row r="1466" spans="2:21" hidden="1" outlineLevel="2">
      <c r="B1466" s="1053">
        <v>49</v>
      </c>
      <c r="C1466" s="1053" t="str">
        <f t="shared" si="155"/>
        <v>Pêche biologique – Moyenne nationale (France), France continentale, Base Carbone</v>
      </c>
      <c r="D1466" s="1054">
        <f t="shared" si="156"/>
        <v>49</v>
      </c>
      <c r="E1466" s="1054" t="str">
        <f>IF(COUNTIF(E$1417:E1465,F1466)&gt;0,"",F1466)</f>
        <v>Pêche biologique – Moyenne nationale (France), France continentale, Base Carbone</v>
      </c>
      <c r="F1466" s="1054" t="str">
        <f t="shared" si="157"/>
        <v>Pêche biologique – Moyenne nationale (France), France continentale, Base Carbone</v>
      </c>
      <c r="G1466" s="1058" t="str">
        <f t="shared" si="158"/>
        <v>Pêche biologique – Moyenne nationale (France), France continentale, Base Carbone; kgCO2e/kg de matière brute</v>
      </c>
      <c r="I1466" s="1103" t="s">
        <v>2342</v>
      </c>
      <c r="J1466" s="1051" t="s">
        <v>2585</v>
      </c>
      <c r="K1466" s="1122" t="s">
        <v>1670</v>
      </c>
      <c r="L1466" s="1051" t="s">
        <v>1674</v>
      </c>
      <c r="M1466" s="1036">
        <v>0.5</v>
      </c>
      <c r="N1466" s="1051" t="s">
        <v>2652</v>
      </c>
      <c r="O1466" s="1051">
        <v>0.20100000000000001</v>
      </c>
      <c r="P1466" s="1051"/>
      <c r="Q1466" s="1051"/>
      <c r="R1466" s="1051"/>
      <c r="S1466" s="1051"/>
      <c r="T1466" s="1051"/>
      <c r="U1466" s="1105"/>
    </row>
    <row r="1467" spans="2:21" hidden="1" outlineLevel="2">
      <c r="B1467" s="1053">
        <v>50</v>
      </c>
      <c r="C1467" s="1053" t="str">
        <f t="shared" si="155"/>
        <v>Pêche conventionnelle – Moyenne nationale (France), France continentale, Base Carbone</v>
      </c>
      <c r="D1467" s="1054">
        <f t="shared" si="156"/>
        <v>50</v>
      </c>
      <c r="E1467" s="1054" t="str">
        <f>IF(COUNTIF(E$1417:E1466,F1467)&gt;0,"",F1467)</f>
        <v>Pêche conventionnelle – Moyenne nationale (France), France continentale, Base Carbone</v>
      </c>
      <c r="F1467" s="1054" t="str">
        <f t="shared" si="157"/>
        <v>Pêche conventionnelle – Moyenne nationale (France), France continentale, Base Carbone</v>
      </c>
      <c r="G1467" s="1058" t="str">
        <f t="shared" si="158"/>
        <v>Pêche conventionnelle – Moyenne nationale (France), France continentale, Base Carbone; kgCO2e/kg de matière brute</v>
      </c>
      <c r="I1467" s="1103" t="s">
        <v>2342</v>
      </c>
      <c r="J1467" s="1051" t="s">
        <v>2585</v>
      </c>
      <c r="K1467" s="1122" t="s">
        <v>1670</v>
      </c>
      <c r="L1467" s="1051" t="s">
        <v>1674</v>
      </c>
      <c r="M1467" s="1036">
        <v>0.5</v>
      </c>
      <c r="N1467" s="1051" t="s">
        <v>2616</v>
      </c>
      <c r="O1467" s="1051">
        <v>0.17899999999999999</v>
      </c>
      <c r="P1467" s="1051"/>
      <c r="Q1467" s="1051"/>
      <c r="R1467" s="1051"/>
      <c r="S1467" s="1051"/>
      <c r="T1467" s="1051"/>
      <c r="U1467" s="1105"/>
    </row>
    <row r="1468" spans="2:21" hidden="1" outlineLevel="2">
      <c r="B1468" s="1053">
        <v>51</v>
      </c>
      <c r="C1468" s="1053" t="str">
        <f t="shared" si="155"/>
        <v>Pêche mix de production (conventionnelle et biologique) – Moyenne nationale (France), France continentale, Base Carbone</v>
      </c>
      <c r="D1468" s="1054">
        <f t="shared" si="156"/>
        <v>51</v>
      </c>
      <c r="E1468" s="1054" t="str">
        <f>IF(COUNTIF(E$1417:E1467,F1468)&gt;0,"",F1468)</f>
        <v>Pêche mix de production (conventionnelle et biologique) – Moyenne nationale (France), France continentale, Base Carbone</v>
      </c>
      <c r="F1468" s="1054" t="str">
        <f t="shared" si="157"/>
        <v>Pêche mix de production (conventionnelle et biologique) – Moyenne nationale (France), France continentale, Base Carbone</v>
      </c>
      <c r="G1468" s="1058" t="str">
        <f t="shared" si="158"/>
        <v>Pêche mix de production (conventionnelle et biologique) – Moyenne nationale (France), France continentale, Base Carbone; kgCO2e/kg de matière brute</v>
      </c>
      <c r="I1468" s="1103" t="s">
        <v>2342</v>
      </c>
      <c r="J1468" s="1051" t="s">
        <v>2585</v>
      </c>
      <c r="K1468" s="1122" t="s">
        <v>1670</v>
      </c>
      <c r="L1468" s="1051" t="s">
        <v>1674</v>
      </c>
      <c r="M1468" s="1036">
        <v>0.5</v>
      </c>
      <c r="N1468" s="1051" t="s">
        <v>2653</v>
      </c>
      <c r="O1468" s="1051">
        <v>0.17899999999999999</v>
      </c>
      <c r="P1468" s="1051"/>
      <c r="Q1468" s="1051"/>
      <c r="R1468" s="1051"/>
      <c r="S1468" s="1051"/>
      <c r="T1468" s="1051"/>
      <c r="U1468" s="1105"/>
    </row>
    <row r="1469" spans="2:21" hidden="1" outlineLevel="2">
      <c r="B1469" s="1053">
        <v>52</v>
      </c>
      <c r="C1469" s="1053" t="str">
        <f t="shared" si="155"/>
        <v>Pois d'hiver conventionnel, 15% humidité, France continentale, Base Carbone</v>
      </c>
      <c r="D1469" s="1054">
        <f t="shared" si="156"/>
        <v>52</v>
      </c>
      <c r="E1469" s="1054" t="str">
        <f>IF(COUNTIF(E$1417:E1468,F1469)&gt;0,"",F1469)</f>
        <v>Pois d'hiver conventionnel, 15% humidité, France continentale, Base Carbone</v>
      </c>
      <c r="F1469" s="1054" t="str">
        <f t="shared" si="157"/>
        <v>Pois d'hiver conventionnel, 15% humidité, France continentale, Base Carbone</v>
      </c>
      <c r="G1469" s="1058" t="str">
        <f t="shared" si="158"/>
        <v>Pois d'hiver conventionnel, 15% humidité, France continentale, Base Carbone; kgCO2e/kg de matière brute (15% humidité)</v>
      </c>
      <c r="I1469" s="1103" t="s">
        <v>2567</v>
      </c>
      <c r="J1469" s="1051" t="s">
        <v>2584</v>
      </c>
      <c r="K1469" s="1122" t="s">
        <v>1670</v>
      </c>
      <c r="L1469" s="1051" t="s">
        <v>1674</v>
      </c>
      <c r="M1469" s="1036">
        <v>0.5</v>
      </c>
      <c r="N1469" s="1051" t="s">
        <v>2654</v>
      </c>
      <c r="O1469" s="1051">
        <v>0.219</v>
      </c>
      <c r="P1469" s="1051"/>
      <c r="Q1469" s="1051"/>
      <c r="R1469" s="1051"/>
      <c r="S1469" s="1051"/>
      <c r="T1469" s="1051"/>
      <c r="U1469" s="1105"/>
    </row>
    <row r="1470" spans="2:21" hidden="1" outlineLevel="2">
      <c r="B1470" s="1053">
        <v>53</v>
      </c>
      <c r="C1470" s="1053" t="str">
        <f t="shared" si="155"/>
        <v>Pois de printemps conventionnel, 15% humidité, France continentale, Base Carbone</v>
      </c>
      <c r="D1470" s="1054">
        <f t="shared" si="156"/>
        <v>53</v>
      </c>
      <c r="E1470" s="1054" t="str">
        <f>IF(COUNTIF(E$1417:E1469,F1470)&gt;0,"",F1470)</f>
        <v>Pois de printemps conventionnel, 15% humidité, France continentale, Base Carbone</v>
      </c>
      <c r="F1470" s="1054" t="str">
        <f t="shared" si="157"/>
        <v>Pois de printemps conventionnel, 15% humidité, France continentale, Base Carbone</v>
      </c>
      <c r="G1470" s="1058" t="str">
        <f t="shared" si="158"/>
        <v>Pois de printemps conventionnel, 15% humidité, France continentale, Base Carbone; kgCO2e/kg de matière brute (15% humidité)</v>
      </c>
      <c r="I1470" s="1103" t="s">
        <v>2568</v>
      </c>
      <c r="J1470" s="1051" t="s">
        <v>2584</v>
      </c>
      <c r="K1470" s="1122" t="s">
        <v>1670</v>
      </c>
      <c r="L1470" s="1051" t="s">
        <v>1674</v>
      </c>
      <c r="M1470" s="1036">
        <v>0.5</v>
      </c>
      <c r="N1470" s="1051" t="s">
        <v>2654</v>
      </c>
      <c r="O1470" s="1051">
        <v>0.20100000000000001</v>
      </c>
      <c r="P1470" s="1051"/>
      <c r="Q1470" s="1051"/>
      <c r="R1470" s="1051"/>
      <c r="S1470" s="1051"/>
      <c r="T1470" s="1051"/>
      <c r="U1470" s="1105"/>
    </row>
    <row r="1471" spans="2:21" hidden="1" outlineLevel="2">
      <c r="B1471" s="1053">
        <v>54</v>
      </c>
      <c r="C1471" s="1053" t="str">
        <f t="shared" si="155"/>
        <v>Pomme à cidre conventionnelle – Moyenne nationale (France), France continentale, Bretagne du Sud et Nord-Ouest, Base Carbone</v>
      </c>
      <c r="D1471" s="1054">
        <f t="shared" si="156"/>
        <v>54</v>
      </c>
      <c r="E1471" s="1054" t="str">
        <f>IF(COUNTIF(E$1417:E1470,F1471)&gt;0,"",F1471)</f>
        <v>Pomme à cidre conventionnelle – Moyenne nationale (France), France continentale, Bretagne du Sud et Nord-Ouest, Base Carbone</v>
      </c>
      <c r="F1471" s="1054" t="str">
        <f t="shared" si="157"/>
        <v>Pomme à cidre conventionnelle – Moyenne nationale (France), France continentale, Bretagne du Sud et Nord-Ouest, Base Carbone</v>
      </c>
      <c r="G1471" s="1058" t="str">
        <f t="shared" si="158"/>
        <v>Pomme à cidre conventionnelle – Moyenne nationale (France), France continentale, Bretagne du Sud et Nord-Ouest, Base Carbone; kgCO2e/kg de matière brute</v>
      </c>
      <c r="I1471" s="1103" t="s">
        <v>2569</v>
      </c>
      <c r="J1471" s="1051" t="s">
        <v>2585</v>
      </c>
      <c r="K1471" s="1122" t="s">
        <v>1670</v>
      </c>
      <c r="L1471" s="1051" t="s">
        <v>2607</v>
      </c>
      <c r="M1471" s="1036">
        <v>0.5</v>
      </c>
      <c r="N1471" s="1051" t="s">
        <v>2616</v>
      </c>
      <c r="O1471" s="1051">
        <v>0.10299999999999999</v>
      </c>
      <c r="P1471" s="1051"/>
      <c r="Q1471" s="1051"/>
      <c r="R1471" s="1051"/>
      <c r="S1471" s="1051"/>
      <c r="T1471" s="1051"/>
      <c r="U1471" s="1105"/>
    </row>
    <row r="1472" spans="2:21" hidden="1" outlineLevel="2">
      <c r="B1472" s="1053">
        <v>55</v>
      </c>
      <c r="C1472" s="1053" t="str">
        <f t="shared" si="155"/>
        <v>Pomme de table biologique – Moyenne nationale (France), France continentale, Base Carbone</v>
      </c>
      <c r="D1472" s="1054">
        <f t="shared" si="156"/>
        <v>55</v>
      </c>
      <c r="E1472" s="1054" t="str">
        <f>IF(COUNTIF(E$1417:E1471,F1472)&gt;0,"",F1472)</f>
        <v>Pomme de table biologique – Moyenne nationale (France), France continentale, Base Carbone</v>
      </c>
      <c r="F1472" s="1054" t="str">
        <f t="shared" si="157"/>
        <v>Pomme de table biologique – Moyenne nationale (France), France continentale, Base Carbone</v>
      </c>
      <c r="G1472" s="1058" t="str">
        <f t="shared" si="158"/>
        <v>Pomme de table biologique – Moyenne nationale (France), France continentale, Base Carbone; kgCO2e/kg de matière brute</v>
      </c>
      <c r="I1472" s="1103" t="s">
        <v>2570</v>
      </c>
      <c r="J1472" s="1051" t="s">
        <v>2585</v>
      </c>
      <c r="K1472" s="1122" t="s">
        <v>1670</v>
      </c>
      <c r="L1472" s="1051" t="s">
        <v>1674</v>
      </c>
      <c r="M1472" s="1036">
        <v>0.5</v>
      </c>
      <c r="N1472" s="1051" t="s">
        <v>2652</v>
      </c>
      <c r="O1472" s="1051">
        <v>0.11600000000000001</v>
      </c>
      <c r="P1472" s="1051"/>
      <c r="Q1472" s="1051"/>
      <c r="R1472" s="1051"/>
      <c r="S1472" s="1051"/>
      <c r="T1472" s="1051"/>
      <c r="U1472" s="1105"/>
    </row>
    <row r="1473" spans="2:21" hidden="1" outlineLevel="2">
      <c r="B1473" s="1053">
        <v>56</v>
      </c>
      <c r="C1473" s="1053" t="str">
        <f t="shared" si="155"/>
        <v>Pomme de table conventionnelle – Moyenne nationale (France), France continentale, Base Carbone</v>
      </c>
      <c r="D1473" s="1054">
        <f t="shared" si="156"/>
        <v>56</v>
      </c>
      <c r="E1473" s="1054" t="str">
        <f>IF(COUNTIF(E$1417:E1472,F1473)&gt;0,"",F1473)</f>
        <v>Pomme de table conventionnelle – Moyenne nationale (France), France continentale, Base Carbone</v>
      </c>
      <c r="F1473" s="1054" t="str">
        <f t="shared" si="157"/>
        <v>Pomme de table conventionnelle – Moyenne nationale (France), France continentale, Base Carbone</v>
      </c>
      <c r="G1473" s="1058" t="str">
        <f t="shared" si="158"/>
        <v>Pomme de table conventionnelle – Moyenne nationale (France), France continentale, Base Carbone; kgCO2e/kg de matière brute</v>
      </c>
      <c r="I1473" s="1103" t="s">
        <v>2570</v>
      </c>
      <c r="J1473" s="1051" t="s">
        <v>2585</v>
      </c>
      <c r="K1473" s="1122" t="s">
        <v>1670</v>
      </c>
      <c r="L1473" s="1051" t="s">
        <v>1674</v>
      </c>
      <c r="M1473" s="1036">
        <v>0.5</v>
      </c>
      <c r="N1473" s="1051" t="s">
        <v>2616</v>
      </c>
      <c r="O1473" s="1051">
        <v>7.2400000000000006E-2</v>
      </c>
      <c r="P1473" s="1051"/>
      <c r="Q1473" s="1051"/>
      <c r="R1473" s="1051"/>
      <c r="S1473" s="1051"/>
      <c r="T1473" s="1051"/>
      <c r="U1473" s="1105"/>
    </row>
    <row r="1474" spans="2:21" hidden="1" outlineLevel="2">
      <c r="B1474" s="1053">
        <v>57</v>
      </c>
      <c r="C1474" s="1053" t="str">
        <f t="shared" si="155"/>
        <v>Pomme de table mix de production (conventionnelle et biologique) – Moyenne nationale (France), sortie verger, France continentale, Base Carbone</v>
      </c>
      <c r="D1474" s="1054">
        <f t="shared" si="156"/>
        <v>57</v>
      </c>
      <c r="E1474" s="1054" t="str">
        <f>IF(COUNTIF(E$1417:E1473,F1474)&gt;0,"",F1474)</f>
        <v>Pomme de table mix de production (conventionnelle et biologique) – Moyenne nationale (France), sortie verger, France continentale, Base Carbone</v>
      </c>
      <c r="F1474" s="1054" t="str">
        <f t="shared" si="157"/>
        <v>Pomme de table mix de production (conventionnelle et biologique) – Moyenne nationale (France), sortie verger, France continentale, Base Carbone</v>
      </c>
      <c r="G1474" s="1058" t="str">
        <f t="shared" si="158"/>
        <v>Pomme de table mix de production (conventionnelle et biologique) – Moyenne nationale (France), sortie verger, France continentale, Base Carbone; kgCO2e/kg de matière brute</v>
      </c>
      <c r="I1474" s="1103" t="s">
        <v>2570</v>
      </c>
      <c r="J1474" s="1051" t="s">
        <v>2585</v>
      </c>
      <c r="K1474" s="1122" t="s">
        <v>1670</v>
      </c>
      <c r="L1474" s="1051" t="s">
        <v>1674</v>
      </c>
      <c r="M1474" s="1036">
        <v>0.5</v>
      </c>
      <c r="N1474" s="1051" t="s">
        <v>2655</v>
      </c>
      <c r="O1474" s="1051">
        <v>7.2999999999999995E-2</v>
      </c>
      <c r="P1474" s="1051"/>
      <c r="Q1474" s="1051"/>
      <c r="R1474" s="1051"/>
      <c r="S1474" s="1051"/>
      <c r="T1474" s="1051"/>
      <c r="U1474" s="1105"/>
    </row>
    <row r="1475" spans="2:21" hidden="1" outlineLevel="2">
      <c r="B1475" s="1053">
        <v>58</v>
      </c>
      <c r="C1475" s="1053" t="str">
        <f t="shared" si="155"/>
        <v>Pomme de terre conventionnelle, mix de variétés – Moyenne nationale (France), France continentale, Base Carbone</v>
      </c>
      <c r="D1475" s="1054">
        <f t="shared" si="156"/>
        <v>58</v>
      </c>
      <c r="E1475" s="1054" t="str">
        <f>IF(COUNTIF(E$1417:E1474,F1475)&gt;0,"",F1475)</f>
        <v>Pomme de terre conventionnelle, mix de variétés – Moyenne nationale (France), France continentale, Base Carbone</v>
      </c>
      <c r="F1475" s="1054" t="str">
        <f t="shared" si="157"/>
        <v>Pomme de terre conventionnelle, mix de variétés – Moyenne nationale (France), France continentale, Base Carbone</v>
      </c>
      <c r="G1475" s="1058" t="str">
        <f t="shared" si="158"/>
        <v>Pomme de terre conventionnelle, mix de variétés – Moyenne nationale (France), France continentale, Base Carbone; kgCO2e/kg de matière brute (80% humidité)</v>
      </c>
      <c r="I1475" s="1103" t="s">
        <v>407</v>
      </c>
      <c r="J1475" s="1051" t="s">
        <v>2593</v>
      </c>
      <c r="K1475" s="1122" t="s">
        <v>1670</v>
      </c>
      <c r="L1475" s="1051" t="s">
        <v>1674</v>
      </c>
      <c r="M1475" s="1036">
        <v>0.5</v>
      </c>
      <c r="N1475" s="1051" t="s">
        <v>2656</v>
      </c>
      <c r="O1475" s="1051">
        <v>8.3699999999999997E-2</v>
      </c>
      <c r="P1475" s="1051"/>
      <c r="Q1475" s="1051"/>
      <c r="R1475" s="1051"/>
      <c r="S1475" s="1051"/>
      <c r="T1475" s="1051"/>
      <c r="U1475" s="1105"/>
    </row>
    <row r="1476" spans="2:21" hidden="1" outlineLevel="2">
      <c r="B1476" s="1053">
        <v>59</v>
      </c>
      <c r="C1476" s="1053" t="str">
        <f t="shared" si="155"/>
        <v>Pomme de terre de consommation destinée à l’industrie conventionnelle, France continentale, Base Carbone</v>
      </c>
      <c r="D1476" s="1054">
        <f t="shared" si="156"/>
        <v>59</v>
      </c>
      <c r="E1476" s="1054" t="str">
        <f>IF(COUNTIF(E$1417:E1475,F1476)&gt;0,"",F1476)</f>
        <v>Pomme de terre de consommation destinée à l’industrie conventionnelle, France continentale, Base Carbone</v>
      </c>
      <c r="F1476" s="1054" t="str">
        <f t="shared" si="157"/>
        <v>Pomme de terre de consommation destinée à l’industrie conventionnelle, France continentale, Base Carbone</v>
      </c>
      <c r="G1476" s="1058" t="str">
        <f t="shared" si="158"/>
        <v>Pomme de terre de consommation destinée à l’industrie conventionnelle, France continentale, Base Carbone; kgCO2e/kg de matière brute (80% humidité)</v>
      </c>
      <c r="I1476" s="1103" t="s">
        <v>2571</v>
      </c>
      <c r="J1476" s="1051" t="s">
        <v>2593</v>
      </c>
      <c r="K1476" s="1122" t="s">
        <v>1670</v>
      </c>
      <c r="L1476" s="1051" t="s">
        <v>1674</v>
      </c>
      <c r="M1476" s="1036">
        <v>0.5</v>
      </c>
      <c r="N1476" s="1051" t="s">
        <v>2657</v>
      </c>
      <c r="O1476" s="1051">
        <v>8.6099999999999996E-2</v>
      </c>
      <c r="P1476" s="1051"/>
      <c r="Q1476" s="1051"/>
      <c r="R1476" s="1051"/>
      <c r="S1476" s="1051"/>
      <c r="T1476" s="1051"/>
      <c r="U1476" s="1105"/>
    </row>
    <row r="1477" spans="2:21" hidden="1" outlineLevel="2">
      <c r="B1477" s="1053">
        <v>60</v>
      </c>
      <c r="C1477" s="1053" t="str">
        <f t="shared" si="155"/>
        <v>Pomme de terre destinée au marché du frais autres variétés, conventionnelle, France continentale, Base Carbone</v>
      </c>
      <c r="D1477" s="1054">
        <f t="shared" si="156"/>
        <v>60</v>
      </c>
      <c r="E1477" s="1054" t="str">
        <f>IF(COUNTIF(E$1417:E1476,F1477)&gt;0,"",F1477)</f>
        <v>Pomme de terre destinée au marché du frais autres variétés, conventionnelle, France continentale, Base Carbone</v>
      </c>
      <c r="F1477" s="1054" t="str">
        <f t="shared" si="157"/>
        <v>Pomme de terre destinée au marché du frais autres variétés, conventionnelle, France continentale, Base Carbone</v>
      </c>
      <c r="G1477" s="1058" t="str">
        <f t="shared" si="158"/>
        <v>Pomme de terre destinée au marché du frais autres variétés, conventionnelle, France continentale, Base Carbone; kgCO2e/kg de matière brute (80% humidité)</v>
      </c>
      <c r="I1477" s="1103" t="s">
        <v>2572</v>
      </c>
      <c r="J1477" s="1051" t="s">
        <v>2593</v>
      </c>
      <c r="K1477" s="1122" t="s">
        <v>1670</v>
      </c>
      <c r="L1477" s="1051" t="s">
        <v>1674</v>
      </c>
      <c r="M1477" s="1036">
        <v>0.5</v>
      </c>
      <c r="N1477" s="1051" t="s">
        <v>2658</v>
      </c>
      <c r="O1477" s="1051">
        <v>8.6099999999999996E-2</v>
      </c>
      <c r="P1477" s="1051"/>
      <c r="Q1477" s="1051"/>
      <c r="R1477" s="1051"/>
      <c r="S1477" s="1051"/>
      <c r="T1477" s="1051"/>
      <c r="U1477" s="1105"/>
    </row>
    <row r="1478" spans="2:21" hidden="1" outlineLevel="2">
      <c r="B1478" s="1053">
        <v>61</v>
      </c>
      <c r="C1478" s="1053" t="str">
        <f t="shared" si="155"/>
        <v>Pomme de terre destinée au marché du frais chair ferme, conventionnelle, France continentale, Base Carbone</v>
      </c>
      <c r="D1478" s="1054">
        <f t="shared" si="156"/>
        <v>61</v>
      </c>
      <c r="E1478" s="1054" t="str">
        <f>IF(COUNTIF(E$1417:E1477,F1478)&gt;0,"",F1478)</f>
        <v>Pomme de terre destinée au marché du frais chair ferme, conventionnelle, France continentale, Base Carbone</v>
      </c>
      <c r="F1478" s="1054" t="str">
        <f t="shared" si="157"/>
        <v>Pomme de terre destinée au marché du frais chair ferme, conventionnelle, France continentale, Base Carbone</v>
      </c>
      <c r="G1478" s="1058" t="str">
        <f t="shared" si="158"/>
        <v>Pomme de terre destinée au marché du frais chair ferme, conventionnelle, France continentale, Base Carbone; kgCO2e/kg de matière brute (80% humidité)</v>
      </c>
      <c r="I1478" s="1103" t="s">
        <v>2572</v>
      </c>
      <c r="J1478" s="1051" t="s">
        <v>2593</v>
      </c>
      <c r="K1478" s="1122" t="s">
        <v>1670</v>
      </c>
      <c r="L1478" s="1051" t="s">
        <v>1674</v>
      </c>
      <c r="M1478" s="1036">
        <v>0.5</v>
      </c>
      <c r="N1478" s="1051" t="s">
        <v>2659</v>
      </c>
      <c r="O1478" s="1051">
        <v>9.6500000000000002E-2</v>
      </c>
      <c r="P1478" s="1051"/>
      <c r="Q1478" s="1051"/>
      <c r="R1478" s="1051"/>
      <c r="S1478" s="1051"/>
      <c r="T1478" s="1051"/>
      <c r="U1478" s="1105"/>
    </row>
    <row r="1479" spans="2:21" hidden="1" outlineLevel="2">
      <c r="B1479" s="1053">
        <v>62</v>
      </c>
      <c r="C1479" s="1053" t="str">
        <f t="shared" si="155"/>
        <v>Pomme de terre fécule conventionnelle – Moyenne nationale (France), France continentale, Base Carbone</v>
      </c>
      <c r="D1479" s="1054">
        <f t="shared" si="156"/>
        <v>62</v>
      </c>
      <c r="E1479" s="1054" t="str">
        <f>IF(COUNTIF(E$1417:E1478,F1479)&gt;0,"",F1479)</f>
        <v>Pomme de terre fécule conventionnelle – Moyenne nationale (France), France continentale, Base Carbone</v>
      </c>
      <c r="F1479" s="1054" t="str">
        <f t="shared" si="157"/>
        <v>Pomme de terre fécule conventionnelle – Moyenne nationale (France), France continentale, Base Carbone</v>
      </c>
      <c r="G1479" s="1058" t="str">
        <f t="shared" si="158"/>
        <v>Pomme de terre fécule conventionnelle – Moyenne nationale (France), France continentale, Base Carbone; kgCO2e/kg de matière brute (74% humidité)</v>
      </c>
      <c r="I1479" s="1103" t="s">
        <v>2573</v>
      </c>
      <c r="J1479" s="1051" t="s">
        <v>2594</v>
      </c>
      <c r="K1479" s="1122" t="s">
        <v>1670</v>
      </c>
      <c r="L1479" s="1051" t="s">
        <v>1674</v>
      </c>
      <c r="M1479" s="1036">
        <v>0.5</v>
      </c>
      <c r="N1479" s="1051" t="s">
        <v>2616</v>
      </c>
      <c r="O1479" s="1051">
        <v>7.4099999999999999E-2</v>
      </c>
      <c r="P1479" s="1051"/>
      <c r="Q1479" s="1051"/>
      <c r="R1479" s="1051"/>
      <c r="S1479" s="1051"/>
      <c r="T1479" s="1051"/>
      <c r="U1479" s="1105"/>
    </row>
    <row r="1480" spans="2:21" hidden="1" outlineLevel="2">
      <c r="B1480" s="1053">
        <v>63</v>
      </c>
      <c r="C1480" s="1053" t="str">
        <f t="shared" si="155"/>
        <v>Pomme non tolérante à la tavelure conventionnelle – Moyenne nationale (France), France continentale, Base Carbone</v>
      </c>
      <c r="D1480" s="1054">
        <f t="shared" si="156"/>
        <v>63</v>
      </c>
      <c r="E1480" s="1054" t="str">
        <f>IF(COUNTIF(E$1417:E1479,F1480)&gt;0,"",F1480)</f>
        <v>Pomme non tolérante à la tavelure conventionnelle – Moyenne nationale (France), France continentale, Base Carbone</v>
      </c>
      <c r="F1480" s="1054" t="str">
        <f t="shared" si="157"/>
        <v>Pomme non tolérante à la tavelure conventionnelle – Moyenne nationale (France), France continentale, Base Carbone</v>
      </c>
      <c r="G1480" s="1058" t="str">
        <f t="shared" si="158"/>
        <v>Pomme non tolérante à la tavelure conventionnelle – Moyenne nationale (France), France continentale, Base Carbone; kgCO2e/kg de matière brute</v>
      </c>
      <c r="I1480" s="1103" t="s">
        <v>2574</v>
      </c>
      <c r="J1480" s="1051" t="s">
        <v>2585</v>
      </c>
      <c r="K1480" s="1122" t="s">
        <v>1670</v>
      </c>
      <c r="L1480" s="1051" t="s">
        <v>1674</v>
      </c>
      <c r="M1480" s="1036">
        <v>0.5</v>
      </c>
      <c r="N1480" s="1051" t="s">
        <v>2616</v>
      </c>
      <c r="O1480" s="1051">
        <v>7.2499999999999995E-2</v>
      </c>
      <c r="P1480" s="1051"/>
      <c r="Q1480" s="1051"/>
      <c r="R1480" s="1051"/>
      <c r="S1480" s="1051"/>
      <c r="T1480" s="1051"/>
      <c r="U1480" s="1105"/>
    </row>
    <row r="1481" spans="2:21" hidden="1" outlineLevel="2">
      <c r="B1481" s="1053">
        <v>64</v>
      </c>
      <c r="C1481" s="1053" t="str">
        <f t="shared" si="155"/>
        <v>Pomme tolérante à la tavelure conventionnelle – Moyenne nationale (France), France continentale, Base Carbone</v>
      </c>
      <c r="D1481" s="1054">
        <f t="shared" si="156"/>
        <v>64</v>
      </c>
      <c r="E1481" s="1054" t="str">
        <f>IF(COUNTIF(E$1417:E1480,F1481)&gt;0,"",F1481)</f>
        <v>Pomme tolérante à la tavelure conventionnelle – Moyenne nationale (France), France continentale, Base Carbone</v>
      </c>
      <c r="F1481" s="1054" t="str">
        <f t="shared" si="157"/>
        <v>Pomme tolérante à la tavelure conventionnelle – Moyenne nationale (France), France continentale, Base Carbone</v>
      </c>
      <c r="G1481" s="1058" t="str">
        <f t="shared" si="158"/>
        <v>Pomme tolérante à la tavelure conventionnelle – Moyenne nationale (France), France continentale, Base Carbone; kgCO2e/kg de matière brute</v>
      </c>
      <c r="I1481" s="1103" t="s">
        <v>2575</v>
      </c>
      <c r="J1481" s="1051" t="s">
        <v>2585</v>
      </c>
      <c r="K1481" s="1122" t="s">
        <v>1670</v>
      </c>
      <c r="L1481" s="1051" t="s">
        <v>1674</v>
      </c>
      <c r="M1481" s="1036">
        <v>0.5</v>
      </c>
      <c r="N1481" s="1051" t="s">
        <v>2616</v>
      </c>
      <c r="O1481" s="1051">
        <v>7.0900000000000005E-2</v>
      </c>
      <c r="P1481" s="1051"/>
      <c r="Q1481" s="1051"/>
      <c r="R1481" s="1051"/>
      <c r="S1481" s="1051"/>
      <c r="T1481" s="1051"/>
      <c r="U1481" s="1105"/>
    </row>
    <row r="1482" spans="2:21" hidden="1" outlineLevel="2">
      <c r="B1482" s="1053">
        <v>65</v>
      </c>
      <c r="C1482" s="1053" t="str">
        <f t="shared" si="155"/>
        <v>Raisin vigne biologique, Languedoc Roussillon, tous vins confondus, France continentale, Languedoc-Roussillon, Base Carbone</v>
      </c>
      <c r="D1482" s="1054">
        <f t="shared" si="156"/>
        <v>65</v>
      </c>
      <c r="E1482" s="1054" t="str">
        <f>IF(COUNTIF(E$1417:E1481,F1482)&gt;0,"",F1482)</f>
        <v>Raisin vigne biologique, Languedoc Roussillon, tous vins confondus, France continentale, Languedoc-Roussillon, Base Carbone</v>
      </c>
      <c r="F1482" s="1054" t="str">
        <f t="shared" si="157"/>
        <v>Raisin vigne biologique, Languedoc Roussillon, tous vins confondus, France continentale, Languedoc-Roussillon, Base Carbone</v>
      </c>
      <c r="G1482" s="1058" t="str">
        <f t="shared" si="158"/>
        <v>Raisin vigne biologique, Languedoc Roussillon, tous vins confondus, France continentale, Languedoc-Roussillon, Base Carbone; kgCO2e/kg de matière brute</v>
      </c>
      <c r="I1482" s="1103" t="s">
        <v>2576</v>
      </c>
      <c r="J1482" s="1051" t="s">
        <v>2585</v>
      </c>
      <c r="K1482" s="1122" t="s">
        <v>1670</v>
      </c>
      <c r="L1482" s="1051" t="s">
        <v>2611</v>
      </c>
      <c r="M1482" s="1036">
        <v>0.5</v>
      </c>
      <c r="N1482" s="1051" t="s">
        <v>2660</v>
      </c>
      <c r="O1482" s="1051">
        <v>0.28799999999999998</v>
      </c>
      <c r="P1482" s="1051"/>
      <c r="Q1482" s="1051"/>
      <c r="R1482" s="1051"/>
      <c r="S1482" s="1051"/>
      <c r="T1482" s="1051"/>
      <c r="U1482" s="1105"/>
    </row>
    <row r="1483" spans="2:21" hidden="1" outlineLevel="2">
      <c r="B1483" s="1053">
        <v>66</v>
      </c>
      <c r="C1483" s="1053" t="str">
        <f t="shared" ref="C1483:C1509" si="159">IF(ISNA(VLOOKUP(B1483,$D$1417:$E$1509,2,FALSE)),"-",VLOOKUP(B1483,$D$1417:$E$1509,2,FALSE))</f>
        <v>Raisin vigne biologique, Maconnais, vin appellation, France continentale, Macon, Base Carbone</v>
      </c>
      <c r="D1483" s="1054">
        <f t="shared" ref="D1483:D1509" si="160">D1482+IF(LEN(E1483)&gt;0,1,0)</f>
        <v>66</v>
      </c>
      <c r="E1483" s="1054" t="str">
        <f>IF(COUNTIF(E$1417:E1482,F1483)&gt;0,"",F1483)</f>
        <v>Raisin vigne biologique, Maconnais, vin appellation, France continentale, Macon, Base Carbone</v>
      </c>
      <c r="F1483" s="1054" t="str">
        <f t="shared" ref="F1483:F1509" si="161">IF(I1483&lt;&gt;"",I1483&amp;IF(N1483&lt;&gt;""," "&amp;N1483,)&amp;IF(L1483&lt;&gt;"",", "&amp;L1483,"")&amp;IF(K1483&lt;&gt;"",", "&amp;K1483,""),"")</f>
        <v>Raisin vigne biologique, Maconnais, vin appellation, France continentale, Macon, Base Carbone</v>
      </c>
      <c r="G1483" s="1058" t="str">
        <f t="shared" ref="G1483:G1509" si="162">IF(F1483&lt;&gt;"",F1483&amp;IF(J1483&lt;&gt;"","; "&amp;J1483,""),"")</f>
        <v>Raisin vigne biologique, Maconnais, vin appellation, France continentale, Macon, Base Carbone; kgCO2e/kg de matière brute</v>
      </c>
      <c r="I1483" s="1103" t="s">
        <v>2576</v>
      </c>
      <c r="J1483" s="1051" t="s">
        <v>2585</v>
      </c>
      <c r="K1483" s="1122" t="s">
        <v>1670</v>
      </c>
      <c r="L1483" s="1051" t="s">
        <v>2612</v>
      </c>
      <c r="M1483" s="1036">
        <v>0.5</v>
      </c>
      <c r="N1483" s="1051" t="s">
        <v>2661</v>
      </c>
      <c r="O1483" s="1051">
        <v>0.60199999999999998</v>
      </c>
      <c r="P1483" s="1051"/>
      <c r="Q1483" s="1051"/>
      <c r="R1483" s="1051"/>
      <c r="S1483" s="1051"/>
      <c r="T1483" s="1051"/>
      <c r="U1483" s="1105"/>
    </row>
    <row r="1484" spans="2:21" hidden="1" outlineLevel="2">
      <c r="B1484" s="1053">
        <v>67</v>
      </c>
      <c r="C1484" s="1053" t="str">
        <f t="shared" si="159"/>
        <v>Raisin vigne raisonnée Beaujolais Sud, vin appellation Beaujolais, France continentale, Beaujolais, Base Carbone</v>
      </c>
      <c r="D1484" s="1054">
        <f t="shared" si="160"/>
        <v>67</v>
      </c>
      <c r="E1484" s="1054" t="str">
        <f>IF(COUNTIF(E$1417:E1483,F1484)&gt;0,"",F1484)</f>
        <v>Raisin vigne raisonnée Beaujolais Sud, vin appellation Beaujolais, France continentale, Beaujolais, Base Carbone</v>
      </c>
      <c r="F1484" s="1054" t="str">
        <f t="shared" si="161"/>
        <v>Raisin vigne raisonnée Beaujolais Sud, vin appellation Beaujolais, France continentale, Beaujolais, Base Carbone</v>
      </c>
      <c r="G1484" s="1058" t="str">
        <f t="shared" si="162"/>
        <v>Raisin vigne raisonnée Beaujolais Sud, vin appellation Beaujolais, France continentale, Beaujolais, Base Carbone; kgCO2e/kg de matière brute</v>
      </c>
      <c r="I1484" s="1103" t="s">
        <v>2576</v>
      </c>
      <c r="J1484" s="1051" t="s">
        <v>2585</v>
      </c>
      <c r="K1484" s="1122" t="s">
        <v>1670</v>
      </c>
      <c r="L1484" s="1051" t="s">
        <v>2613</v>
      </c>
      <c r="M1484" s="1036">
        <v>0.5</v>
      </c>
      <c r="N1484" s="1051" t="s">
        <v>2662</v>
      </c>
      <c r="O1484" s="1051">
        <v>0.54500000000000004</v>
      </c>
      <c r="P1484" s="1051"/>
      <c r="Q1484" s="1051"/>
      <c r="R1484" s="1051"/>
      <c r="S1484" s="1051"/>
      <c r="T1484" s="1051"/>
      <c r="U1484" s="1105"/>
    </row>
    <row r="1485" spans="2:21" hidden="1" outlineLevel="2">
      <c r="B1485" s="1053">
        <v>68</v>
      </c>
      <c r="C1485" s="1053" t="str">
        <f t="shared" si="159"/>
        <v>Raisin vigne raisonnée, Languedoc Roussillon, tous vins confondus, France continentale, Languedoc-Roussillon, Base Carbone</v>
      </c>
      <c r="D1485" s="1054">
        <f t="shared" si="160"/>
        <v>68</v>
      </c>
      <c r="E1485" s="1054" t="str">
        <f>IF(COUNTIF(E$1417:E1484,F1485)&gt;0,"",F1485)</f>
        <v>Raisin vigne raisonnée, Languedoc Roussillon, tous vins confondus, France continentale, Languedoc-Roussillon, Base Carbone</v>
      </c>
      <c r="F1485" s="1054" t="str">
        <f t="shared" si="161"/>
        <v>Raisin vigne raisonnée, Languedoc Roussillon, tous vins confondus, France continentale, Languedoc-Roussillon, Base Carbone</v>
      </c>
      <c r="G1485" s="1058" t="str">
        <f t="shared" si="162"/>
        <v>Raisin vigne raisonnée, Languedoc Roussillon, tous vins confondus, France continentale, Languedoc-Roussillon, Base Carbone; kgCO2e/kg de matière brute</v>
      </c>
      <c r="I1485" s="1103" t="s">
        <v>2576</v>
      </c>
      <c r="J1485" s="1051" t="s">
        <v>2585</v>
      </c>
      <c r="K1485" s="1122" t="s">
        <v>1670</v>
      </c>
      <c r="L1485" s="1051" t="s">
        <v>2611</v>
      </c>
      <c r="M1485" s="1036">
        <v>0.5</v>
      </c>
      <c r="N1485" s="1051" t="s">
        <v>2663</v>
      </c>
      <c r="O1485" s="1051">
        <v>0.316</v>
      </c>
      <c r="P1485" s="1051"/>
      <c r="Q1485" s="1051"/>
      <c r="R1485" s="1051"/>
      <c r="S1485" s="1051"/>
      <c r="T1485" s="1051"/>
      <c r="U1485" s="1105"/>
    </row>
    <row r="1486" spans="2:21" hidden="1" outlineLevel="2">
      <c r="B1486" s="1053">
        <v>69</v>
      </c>
      <c r="C1486" s="1053" t="str">
        <f t="shared" si="159"/>
        <v>Riz Thaï (Riz jasmin) Moyenne nationale (Thaïlande), Autre pays du monde, Thailande, Nord-Est et Nord, Base Carbone</v>
      </c>
      <c r="D1486" s="1054">
        <f t="shared" si="160"/>
        <v>69</v>
      </c>
      <c r="E1486" s="1054" t="str">
        <f>IF(COUNTIF(E$1417:E1485,F1486)&gt;0,"",F1486)</f>
        <v>Riz Thaï (Riz jasmin) Moyenne nationale (Thaïlande), Autre pays du monde, Thailande, Nord-Est et Nord, Base Carbone</v>
      </c>
      <c r="F1486" s="1054" t="str">
        <f t="shared" si="161"/>
        <v>Riz Thaï (Riz jasmin) Moyenne nationale (Thaïlande), Autre pays du monde, Thailande, Nord-Est et Nord, Base Carbone</v>
      </c>
      <c r="G1486" s="1058" t="str">
        <f t="shared" si="162"/>
        <v>Riz Thaï (Riz jasmin) Moyenne nationale (Thaïlande), Autre pays du monde, Thailande, Nord-Est et Nord, Base Carbone; kgCO2e/kg de matière brute (15% humidité)</v>
      </c>
      <c r="I1486" s="1103" t="s">
        <v>2577</v>
      </c>
      <c r="J1486" s="1051" t="s">
        <v>2584</v>
      </c>
      <c r="K1486" s="1122" t="s">
        <v>1670</v>
      </c>
      <c r="L1486" s="1051" t="s">
        <v>2614</v>
      </c>
      <c r="M1486" s="1036">
        <v>0.5</v>
      </c>
      <c r="N1486" s="1051" t="s">
        <v>2664</v>
      </c>
      <c r="O1486" s="1051">
        <v>3.59</v>
      </c>
      <c r="P1486" s="1051"/>
      <c r="Q1486" s="1051"/>
      <c r="R1486" s="1051"/>
      <c r="S1486" s="1051"/>
      <c r="T1486" s="1051"/>
      <c r="U1486" s="1105"/>
    </row>
    <row r="1487" spans="2:21" hidden="1" outlineLevel="2">
      <c r="B1487" s="1053">
        <v>70</v>
      </c>
      <c r="C1487" s="1053" t="str">
        <f t="shared" si="159"/>
        <v>Rose fleur coupée hors sol lutte conventionnelle et chauffage faible, France continentale, Base Carbone</v>
      </c>
      <c r="D1487" s="1054">
        <f t="shared" si="160"/>
        <v>70</v>
      </c>
      <c r="E1487" s="1054" t="str">
        <f>IF(COUNTIF(E$1417:E1486,F1487)&gt;0,"",F1487)</f>
        <v>Rose fleur coupée hors sol lutte conventionnelle et chauffage faible, France continentale, Base Carbone</v>
      </c>
      <c r="F1487" s="1054" t="str">
        <f t="shared" si="161"/>
        <v>Rose fleur coupée hors sol lutte conventionnelle et chauffage faible, France continentale, Base Carbone</v>
      </c>
      <c r="G1487" s="1058" t="str">
        <f t="shared" si="162"/>
        <v>Rose fleur coupée hors sol lutte conventionnelle et chauffage faible, France continentale, Base Carbone; kgCO2e/pièce (tige)</v>
      </c>
      <c r="I1487" s="1103" t="s">
        <v>2578</v>
      </c>
      <c r="J1487" s="1051" t="s">
        <v>2595</v>
      </c>
      <c r="K1487" s="1122" t="s">
        <v>1670</v>
      </c>
      <c r="L1487" s="1051" t="s">
        <v>1674</v>
      </c>
      <c r="M1487" s="1036">
        <v>0.5</v>
      </c>
      <c r="N1487" s="1051" t="s">
        <v>2665</v>
      </c>
      <c r="O1487" s="1051">
        <v>0.60499999999999998</v>
      </c>
      <c r="P1487" s="1051"/>
      <c r="Q1487" s="1051"/>
      <c r="R1487" s="1051"/>
      <c r="S1487" s="1051"/>
      <c r="T1487" s="1051"/>
      <c r="U1487" s="1105"/>
    </row>
    <row r="1488" spans="2:21" hidden="1" outlineLevel="2">
      <c r="B1488" s="1053">
        <v>71</v>
      </c>
      <c r="C1488" s="1053" t="str">
        <f t="shared" si="159"/>
        <v>Rose fleur coupée hors sol lutte conventionnelle, chauffée (et éclairée), France continentale, Base Carbone</v>
      </c>
      <c r="D1488" s="1054">
        <f t="shared" si="160"/>
        <v>71</v>
      </c>
      <c r="E1488" s="1054" t="str">
        <f>IF(COUNTIF(E$1417:E1487,F1488)&gt;0,"",F1488)</f>
        <v>Rose fleur coupée hors sol lutte conventionnelle, chauffée (et éclairée), France continentale, Base Carbone</v>
      </c>
      <c r="F1488" s="1054" t="str">
        <f t="shared" si="161"/>
        <v>Rose fleur coupée hors sol lutte conventionnelle, chauffée (et éclairée), France continentale, Base Carbone</v>
      </c>
      <c r="G1488" s="1058" t="str">
        <f t="shared" si="162"/>
        <v>Rose fleur coupée hors sol lutte conventionnelle, chauffée (et éclairée), France continentale, Base Carbone; kgCO2e/pièce (tige)</v>
      </c>
      <c r="I1488" s="1103" t="s">
        <v>2578</v>
      </c>
      <c r="J1488" s="1051" t="s">
        <v>2595</v>
      </c>
      <c r="K1488" s="1122" t="s">
        <v>1670</v>
      </c>
      <c r="L1488" s="1051" t="s">
        <v>1674</v>
      </c>
      <c r="M1488" s="1036">
        <v>0.5</v>
      </c>
      <c r="N1488" s="1051" t="s">
        <v>2666</v>
      </c>
      <c r="O1488" s="1051">
        <v>1.1399999999999999</v>
      </c>
      <c r="P1488" s="1051"/>
      <c r="Q1488" s="1051"/>
      <c r="R1488" s="1051"/>
      <c r="S1488" s="1051"/>
      <c r="T1488" s="1051"/>
      <c r="U1488" s="1105"/>
    </row>
    <row r="1489" spans="2:21" hidden="1" outlineLevel="2">
      <c r="B1489" s="1053">
        <v>72</v>
      </c>
      <c r="C1489" s="1053" t="str">
        <f t="shared" si="159"/>
        <v>Rose fleur coupée hors sol lutte intégrée et chauffage faible, France continentale, Base Carbone</v>
      </c>
      <c r="D1489" s="1054">
        <f t="shared" si="160"/>
        <v>72</v>
      </c>
      <c r="E1489" s="1054" t="str">
        <f>IF(COUNTIF(E$1417:E1488,F1489)&gt;0,"",F1489)</f>
        <v>Rose fleur coupée hors sol lutte intégrée et chauffage faible, France continentale, Base Carbone</v>
      </c>
      <c r="F1489" s="1054" t="str">
        <f t="shared" si="161"/>
        <v>Rose fleur coupée hors sol lutte intégrée et chauffage faible, France continentale, Base Carbone</v>
      </c>
      <c r="G1489" s="1058" t="str">
        <f t="shared" si="162"/>
        <v>Rose fleur coupée hors sol lutte intégrée et chauffage faible, France continentale, Base Carbone; kgCO2e/pièce (tige)</v>
      </c>
      <c r="I1489" s="1103" t="s">
        <v>2578</v>
      </c>
      <c r="J1489" s="1051" t="s">
        <v>2595</v>
      </c>
      <c r="K1489" s="1122" t="s">
        <v>1670</v>
      </c>
      <c r="L1489" s="1051" t="s">
        <v>1674</v>
      </c>
      <c r="M1489" s="1036">
        <v>0.5</v>
      </c>
      <c r="N1489" s="1051" t="s">
        <v>2667</v>
      </c>
      <c r="O1489" s="1051">
        <v>0.53400000000000003</v>
      </c>
      <c r="P1489" s="1051"/>
      <c r="Q1489" s="1051"/>
      <c r="R1489" s="1051"/>
      <c r="S1489" s="1051"/>
      <c r="T1489" s="1051"/>
      <c r="U1489" s="1105"/>
    </row>
    <row r="1490" spans="2:21" hidden="1" outlineLevel="2">
      <c r="B1490" s="1053">
        <v>73</v>
      </c>
      <c r="C1490" s="1053" t="str">
        <f t="shared" si="159"/>
        <v>Rose fleur coupée hors sol lutte intégrée, chauffée (et éclairée), France continentale, Base Carbone</v>
      </c>
      <c r="D1490" s="1054">
        <f t="shared" si="160"/>
        <v>73</v>
      </c>
      <c r="E1490" s="1054" t="str">
        <f>IF(COUNTIF(E$1417:E1489,F1490)&gt;0,"",F1490)</f>
        <v>Rose fleur coupée hors sol lutte intégrée, chauffée (et éclairée), France continentale, Base Carbone</v>
      </c>
      <c r="F1490" s="1054" t="str">
        <f t="shared" si="161"/>
        <v>Rose fleur coupée hors sol lutte intégrée, chauffée (et éclairée), France continentale, Base Carbone</v>
      </c>
      <c r="G1490" s="1058" t="str">
        <f t="shared" si="162"/>
        <v>Rose fleur coupée hors sol lutte intégrée, chauffée (et éclairée), France continentale, Base Carbone; kgCO2e/pièce (tige)</v>
      </c>
      <c r="I1490" s="1103" t="s">
        <v>2578</v>
      </c>
      <c r="J1490" s="1051" t="s">
        <v>2595</v>
      </c>
      <c r="K1490" s="1122" t="s">
        <v>1670</v>
      </c>
      <c r="L1490" s="1051" t="s">
        <v>1674</v>
      </c>
      <c r="M1490" s="1036">
        <v>0.5</v>
      </c>
      <c r="N1490" s="1051" t="s">
        <v>2668</v>
      </c>
      <c r="O1490" s="1051">
        <v>0.95199999999999996</v>
      </c>
      <c r="P1490" s="1051"/>
      <c r="Q1490" s="1051"/>
      <c r="R1490" s="1051"/>
      <c r="S1490" s="1051"/>
      <c r="T1490" s="1051"/>
      <c r="U1490" s="1105"/>
    </row>
    <row r="1491" spans="2:21" hidden="1" outlineLevel="2">
      <c r="B1491" s="1053">
        <v>74</v>
      </c>
      <c r="C1491" s="1053" t="str">
        <f t="shared" si="159"/>
        <v>Rose fleur coupée hors sol mix de production (lutte conventionnelle et intégrée) – Moyenne nationale (France), France continentale, Base Carbone</v>
      </c>
      <c r="D1491" s="1054">
        <f t="shared" si="160"/>
        <v>74</v>
      </c>
      <c r="E1491" s="1054" t="str">
        <f>IF(COUNTIF(E$1417:E1490,F1491)&gt;0,"",F1491)</f>
        <v>Rose fleur coupée hors sol mix de production (lutte conventionnelle et intégrée) – Moyenne nationale (France), France continentale, Base Carbone</v>
      </c>
      <c r="F1491" s="1054" t="str">
        <f t="shared" si="161"/>
        <v>Rose fleur coupée hors sol mix de production (lutte conventionnelle et intégrée) – Moyenne nationale (France), France continentale, Base Carbone</v>
      </c>
      <c r="G1491" s="1058" t="str">
        <f t="shared" si="162"/>
        <v>Rose fleur coupée hors sol mix de production (lutte conventionnelle et intégrée) – Moyenne nationale (France), France continentale, Base Carbone; kgCO2e/pièce (tige)</v>
      </c>
      <c r="I1491" s="1103" t="s">
        <v>2578</v>
      </c>
      <c r="J1491" s="1051" t="s">
        <v>2595</v>
      </c>
      <c r="K1491" s="1122" t="s">
        <v>1670</v>
      </c>
      <c r="L1491" s="1051" t="s">
        <v>1674</v>
      </c>
      <c r="M1491" s="1036">
        <v>0.5</v>
      </c>
      <c r="N1491" s="1051" t="s">
        <v>2669</v>
      </c>
      <c r="O1491" s="1051">
        <v>0.86599999999999999</v>
      </c>
      <c r="P1491" s="1051"/>
      <c r="Q1491" s="1051"/>
      <c r="R1491" s="1051"/>
      <c r="S1491" s="1051"/>
      <c r="T1491" s="1051"/>
      <c r="U1491" s="1105"/>
    </row>
    <row r="1492" spans="2:21" hidden="1" outlineLevel="2">
      <c r="B1492" s="1053">
        <v>75</v>
      </c>
      <c r="C1492" s="1053" t="str">
        <f t="shared" si="159"/>
        <v>Salade de saison, France continentale, Base Carbone</v>
      </c>
      <c r="D1492" s="1054">
        <f t="shared" si="160"/>
        <v>75</v>
      </c>
      <c r="E1492" s="1054" t="str">
        <f>IF(COUNTIF(E$1417:E1491,F1492)&gt;0,"",F1492)</f>
        <v>Salade de saison, France continentale, Base Carbone</v>
      </c>
      <c r="F1492" s="1054" t="str">
        <f t="shared" si="161"/>
        <v>Salade de saison, France continentale, Base Carbone</v>
      </c>
      <c r="G1492" s="1058" t="str">
        <f t="shared" si="162"/>
        <v>Salade de saison, France continentale, Base Carbone; kgCO2e/tonne</v>
      </c>
      <c r="I1492" s="1103" t="s">
        <v>2352</v>
      </c>
      <c r="J1492" s="1051" t="s">
        <v>1689</v>
      </c>
      <c r="K1492" s="1122" t="s">
        <v>1670</v>
      </c>
      <c r="L1492" s="1051" t="s">
        <v>1674</v>
      </c>
      <c r="M1492" s="1036">
        <v>0.5</v>
      </c>
      <c r="N1492" s="1051" t="s">
        <v>2371</v>
      </c>
      <c r="O1492" s="1051">
        <v>326</v>
      </c>
      <c r="P1492" s="1051">
        <v>326</v>
      </c>
      <c r="Q1492" s="1051">
        <v>0</v>
      </c>
      <c r="R1492" s="1051">
        <v>0</v>
      </c>
      <c r="S1492" s="1051">
        <v>0</v>
      </c>
      <c r="T1492" s="1051">
        <v>0</v>
      </c>
      <c r="U1492" s="1105">
        <v>0</v>
      </c>
    </row>
    <row r="1493" spans="2:21" hidden="1" outlineLevel="2">
      <c r="B1493" s="1053">
        <v>76</v>
      </c>
      <c r="C1493" s="1053" t="str">
        <f t="shared" si="159"/>
        <v>Salade sous serre, France continentale, Base Carbone</v>
      </c>
      <c r="D1493" s="1054">
        <f t="shared" si="160"/>
        <v>76</v>
      </c>
      <c r="E1493" s="1054" t="str">
        <f>IF(COUNTIF(E$1417:E1492,F1493)&gt;0,"",F1493)</f>
        <v>Salade sous serre, France continentale, Base Carbone</v>
      </c>
      <c r="F1493" s="1054" t="str">
        <f t="shared" si="161"/>
        <v>Salade sous serre, France continentale, Base Carbone</v>
      </c>
      <c r="G1493" s="1058" t="str">
        <f t="shared" si="162"/>
        <v>Salade sous serre, France continentale, Base Carbone; kgCO2e/tonne</v>
      </c>
      <c r="I1493" s="1103" t="s">
        <v>2352</v>
      </c>
      <c r="J1493" s="1051" t="s">
        <v>1689</v>
      </c>
      <c r="K1493" s="1122" t="s">
        <v>1670</v>
      </c>
      <c r="L1493" s="1051" t="s">
        <v>1674</v>
      </c>
      <c r="M1493" s="1036">
        <v>0.5</v>
      </c>
      <c r="N1493" s="1051" t="s">
        <v>2627</v>
      </c>
      <c r="O1493" s="1051">
        <v>11100</v>
      </c>
      <c r="P1493" s="1051">
        <v>11100</v>
      </c>
      <c r="Q1493" s="1051">
        <v>0</v>
      </c>
      <c r="R1493" s="1051">
        <v>0</v>
      </c>
      <c r="S1493" s="1051">
        <v>0</v>
      </c>
      <c r="T1493" s="1051">
        <v>0</v>
      </c>
      <c r="U1493" s="1105">
        <v>0</v>
      </c>
    </row>
    <row r="1494" spans="2:21" hidden="1" outlineLevel="2">
      <c r="B1494" s="1053">
        <v>77</v>
      </c>
      <c r="C1494" s="1053" t="str">
        <f t="shared" si="159"/>
        <v>Tomate pour la consommation en frais biologique, sous abri – Moyenne nationale (France), France continentale, Base Carbone</v>
      </c>
      <c r="D1494" s="1054">
        <f t="shared" si="160"/>
        <v>77</v>
      </c>
      <c r="E1494" s="1054" t="str">
        <f>IF(COUNTIF(E$1417:E1493,F1494)&gt;0,"",F1494)</f>
        <v>Tomate pour la consommation en frais biologique, sous abri – Moyenne nationale (France), France continentale, Base Carbone</v>
      </c>
      <c r="F1494" s="1054" t="str">
        <f t="shared" si="161"/>
        <v>Tomate pour la consommation en frais biologique, sous abri – Moyenne nationale (France), France continentale, Base Carbone</v>
      </c>
      <c r="G1494" s="1058" t="str">
        <f t="shared" si="162"/>
        <v>Tomate pour la consommation en frais biologique, sous abri – Moyenne nationale (France), France continentale, Base Carbone; kgCO2e/kg de matière brute</v>
      </c>
      <c r="I1494" s="1103" t="s">
        <v>2579</v>
      </c>
      <c r="J1494" s="1051" t="s">
        <v>2585</v>
      </c>
      <c r="K1494" s="1122" t="s">
        <v>1670</v>
      </c>
      <c r="L1494" s="1051" t="s">
        <v>1674</v>
      </c>
      <c r="M1494" s="1036">
        <v>0.5</v>
      </c>
      <c r="N1494" s="1051" t="s">
        <v>2670</v>
      </c>
      <c r="O1494" s="1051">
        <v>0.21</v>
      </c>
      <c r="P1494" s="1051"/>
      <c r="Q1494" s="1051"/>
      <c r="R1494" s="1051"/>
      <c r="S1494" s="1051"/>
      <c r="T1494" s="1051"/>
      <c r="U1494" s="1105"/>
    </row>
    <row r="1495" spans="2:21" hidden="1" outlineLevel="2">
      <c r="B1495" s="1053">
        <v>78</v>
      </c>
      <c r="C1495" s="1053" t="str">
        <f t="shared" si="159"/>
        <v>Tomate pour la consommation en frais conventionnelle, sous abri froid, France continentale, Base Carbone</v>
      </c>
      <c r="D1495" s="1054">
        <f t="shared" si="160"/>
        <v>78</v>
      </c>
      <c r="E1495" s="1054" t="str">
        <f>IF(COUNTIF(E$1417:E1494,F1495)&gt;0,"",F1495)</f>
        <v>Tomate pour la consommation en frais conventionnelle, sous abri froid, France continentale, Base Carbone</v>
      </c>
      <c r="F1495" s="1054" t="str">
        <f t="shared" si="161"/>
        <v>Tomate pour la consommation en frais conventionnelle, sous abri froid, France continentale, Base Carbone</v>
      </c>
      <c r="G1495" s="1058" t="str">
        <f t="shared" si="162"/>
        <v>Tomate pour la consommation en frais conventionnelle, sous abri froid, France continentale, Base Carbone; kgCO2e/kg de matière brute</v>
      </c>
      <c r="I1495" s="1103" t="s">
        <v>2579</v>
      </c>
      <c r="J1495" s="1051" t="s">
        <v>2585</v>
      </c>
      <c r="K1495" s="1122" t="s">
        <v>1670</v>
      </c>
      <c r="L1495" s="1051" t="s">
        <v>1674</v>
      </c>
      <c r="M1495" s="1036">
        <v>0.5</v>
      </c>
      <c r="N1495" s="1051" t="s">
        <v>2671</v>
      </c>
      <c r="O1495" s="1051">
        <v>0.17699999999999999</v>
      </c>
      <c r="P1495" s="1051"/>
      <c r="Q1495" s="1051"/>
      <c r="R1495" s="1051"/>
      <c r="S1495" s="1051"/>
      <c r="T1495" s="1051"/>
      <c r="U1495" s="1105"/>
    </row>
    <row r="1496" spans="2:21" hidden="1" outlineLevel="2">
      <c r="B1496" s="1053">
        <v>79</v>
      </c>
      <c r="C1496" s="1053" t="str">
        <f t="shared" si="159"/>
        <v>Tomate pour la consommation en frais conventionnelle, sous abri – Moyenne nationale (France), France continentale, Base Carbone</v>
      </c>
      <c r="D1496" s="1054">
        <f t="shared" si="160"/>
        <v>79</v>
      </c>
      <c r="E1496" s="1054" t="str">
        <f>IF(COUNTIF(E$1417:E1495,F1496)&gt;0,"",F1496)</f>
        <v>Tomate pour la consommation en frais conventionnelle, sous abri – Moyenne nationale (France), France continentale, Base Carbone</v>
      </c>
      <c r="F1496" s="1054" t="str">
        <f t="shared" si="161"/>
        <v>Tomate pour la consommation en frais conventionnelle, sous abri – Moyenne nationale (France), France continentale, Base Carbone</v>
      </c>
      <c r="G1496" s="1058" t="str">
        <f t="shared" si="162"/>
        <v>Tomate pour la consommation en frais conventionnelle, sous abri – Moyenne nationale (France), France continentale, Base Carbone; kgCO2e/kg de matière brute</v>
      </c>
      <c r="I1496" s="1103" t="s">
        <v>2579</v>
      </c>
      <c r="J1496" s="1051" t="s">
        <v>2585</v>
      </c>
      <c r="K1496" s="1122" t="s">
        <v>1670</v>
      </c>
      <c r="L1496" s="1051" t="s">
        <v>1674</v>
      </c>
      <c r="M1496" s="1036">
        <v>0.5</v>
      </c>
      <c r="N1496" s="1051" t="s">
        <v>2672</v>
      </c>
      <c r="O1496" s="1051">
        <v>2.23</v>
      </c>
      <c r="P1496" s="1051"/>
      <c r="Q1496" s="1051"/>
      <c r="R1496" s="1051"/>
      <c r="S1496" s="1051"/>
      <c r="T1496" s="1051"/>
      <c r="U1496" s="1105"/>
    </row>
    <row r="1497" spans="2:21" hidden="1" outlineLevel="2">
      <c r="B1497" s="1053">
        <v>80</v>
      </c>
      <c r="C1497" s="1053" t="str">
        <f t="shared" si="159"/>
        <v>Tomate pour la consommation en frais sous abri – Moyenne nationale (France), France continentale, Base Carbone</v>
      </c>
      <c r="D1497" s="1054">
        <f t="shared" si="160"/>
        <v>80</v>
      </c>
      <c r="E1497" s="1054" t="str">
        <f>IF(COUNTIF(E$1417:E1496,F1497)&gt;0,"",F1497)</f>
        <v>Tomate pour la consommation en frais sous abri – Moyenne nationale (France), France continentale, Base Carbone</v>
      </c>
      <c r="F1497" s="1054" t="str">
        <f t="shared" si="161"/>
        <v>Tomate pour la consommation en frais sous abri – Moyenne nationale (France), France continentale, Base Carbone</v>
      </c>
      <c r="G1497" s="1058" t="str">
        <f t="shared" si="162"/>
        <v>Tomate pour la consommation en frais sous abri – Moyenne nationale (France), France continentale, Base Carbone; kgCO2e/kg de matière brute</v>
      </c>
      <c r="I1497" s="1103" t="s">
        <v>2579</v>
      </c>
      <c r="J1497" s="1051" t="s">
        <v>2585</v>
      </c>
      <c r="K1497" s="1122" t="s">
        <v>1670</v>
      </c>
      <c r="L1497" s="1051" t="s">
        <v>1674</v>
      </c>
      <c r="M1497" s="1036">
        <v>0.5</v>
      </c>
      <c r="N1497" s="1051" t="s">
        <v>2673</v>
      </c>
      <c r="O1497" s="1051">
        <v>2.2000000000000002</v>
      </c>
      <c r="P1497" s="1051"/>
      <c r="Q1497" s="1051"/>
      <c r="R1497" s="1051"/>
      <c r="S1497" s="1051"/>
      <c r="T1497" s="1051"/>
      <c r="U1497" s="1105"/>
    </row>
    <row r="1498" spans="2:21" hidden="1" outlineLevel="2">
      <c r="B1498" s="1053">
        <v>81</v>
      </c>
      <c r="C1498" s="1053" t="str">
        <f t="shared" si="159"/>
        <v>Tournesol conventionnel, 9% humidité – Moyenne nationale (France), France continentale, Base Carbone</v>
      </c>
      <c r="D1498" s="1054">
        <f t="shared" si="160"/>
        <v>81</v>
      </c>
      <c r="E1498" s="1054" t="str">
        <f>IF(COUNTIF(E$1417:E1497,F1498)&gt;0,"",F1498)</f>
        <v>Tournesol conventionnel, 9% humidité – Moyenne nationale (France), France continentale, Base Carbone</v>
      </c>
      <c r="F1498" s="1054" t="str">
        <f t="shared" si="161"/>
        <v>Tournesol conventionnel, 9% humidité – Moyenne nationale (France), France continentale, Base Carbone</v>
      </c>
      <c r="G1498" s="1058" t="str">
        <f t="shared" si="162"/>
        <v>Tournesol conventionnel, 9% humidité – Moyenne nationale (France), France continentale, Base Carbone; kgCO2e/kg de matière brute (9% humidité)</v>
      </c>
      <c r="I1498" s="1103" t="s">
        <v>410</v>
      </c>
      <c r="J1498" s="1051" t="s">
        <v>2587</v>
      </c>
      <c r="K1498" s="1122" t="s">
        <v>1670</v>
      </c>
      <c r="L1498" s="1051" t="s">
        <v>1674</v>
      </c>
      <c r="M1498" s="1036">
        <v>0.5</v>
      </c>
      <c r="N1498" s="1051" t="s">
        <v>2626</v>
      </c>
      <c r="O1498" s="1051">
        <v>0.54500000000000004</v>
      </c>
      <c r="P1498" s="1051"/>
      <c r="Q1498" s="1051"/>
      <c r="R1498" s="1051"/>
      <c r="S1498" s="1051"/>
      <c r="T1498" s="1051"/>
      <c r="U1498" s="1105"/>
    </row>
    <row r="1499" spans="2:21" hidden="1" outlineLevel="2">
      <c r="B1499" s="1053">
        <v>82</v>
      </c>
      <c r="C1499" s="1053" t="str">
        <f t="shared" si="159"/>
        <v>Triticale biologique (cas type), région Centre, France continentale, Centre, Base Carbone</v>
      </c>
      <c r="D1499" s="1054">
        <f t="shared" si="160"/>
        <v>82</v>
      </c>
      <c r="E1499" s="1054" t="str">
        <f>IF(COUNTIF(E$1417:E1498,F1499)&gt;0,"",F1499)</f>
        <v>Triticale biologique (cas type), région Centre, France continentale, Centre, Base Carbone</v>
      </c>
      <c r="F1499" s="1054" t="str">
        <f t="shared" si="161"/>
        <v>Triticale biologique (cas type), région Centre, France continentale, Centre, Base Carbone</v>
      </c>
      <c r="G1499" s="1058" t="str">
        <f t="shared" si="162"/>
        <v>Triticale biologique (cas type), région Centre, France continentale, Centre, Base Carbone; kgCO2e/kg de matière brute (15% d'humidité)</v>
      </c>
      <c r="I1499" s="1103" t="s">
        <v>2580</v>
      </c>
      <c r="J1499" s="1051" t="s">
        <v>2596</v>
      </c>
      <c r="K1499" s="1122" t="s">
        <v>1670</v>
      </c>
      <c r="L1499" s="1051" t="s">
        <v>2600</v>
      </c>
      <c r="M1499" s="1036">
        <v>0.5</v>
      </c>
      <c r="N1499" s="1051" t="s">
        <v>2674</v>
      </c>
      <c r="O1499" s="1051">
        <v>0.28799999999999998</v>
      </c>
      <c r="P1499" s="1051"/>
      <c r="Q1499" s="1051"/>
      <c r="R1499" s="1051"/>
      <c r="S1499" s="1051"/>
      <c r="T1499" s="1051"/>
      <c r="U1499" s="1105"/>
    </row>
    <row r="1500" spans="2:21" hidden="1" outlineLevel="2">
      <c r="B1500" s="1053">
        <v>83</v>
      </c>
      <c r="C1500" s="1053" t="str">
        <f t="shared" si="159"/>
        <v>Triticale conventionnelle – Moyenne nationale (France), France continentale, Base Carbone</v>
      </c>
      <c r="D1500" s="1054">
        <f t="shared" si="160"/>
        <v>83</v>
      </c>
      <c r="E1500" s="1054" t="str">
        <f>IF(COUNTIF(E$1417:E1499,F1500)&gt;0,"",F1500)</f>
        <v>Triticale conventionnelle – Moyenne nationale (France), France continentale, Base Carbone</v>
      </c>
      <c r="F1500" s="1054" t="str">
        <f t="shared" si="161"/>
        <v>Triticale conventionnelle – Moyenne nationale (France), France continentale, Base Carbone</v>
      </c>
      <c r="G1500" s="1058" t="str">
        <f t="shared" si="162"/>
        <v>Triticale conventionnelle – Moyenne nationale (France), France continentale, Base Carbone; kgCO2e/kg de matière brute (15% d'humidité)</v>
      </c>
      <c r="I1500" s="1103" t="s">
        <v>2580</v>
      </c>
      <c r="J1500" s="1051" t="s">
        <v>2596</v>
      </c>
      <c r="K1500" s="1122" t="s">
        <v>1670</v>
      </c>
      <c r="L1500" s="1051" t="s">
        <v>1674</v>
      </c>
      <c r="M1500" s="1036">
        <v>0.5</v>
      </c>
      <c r="N1500" s="1051" t="s">
        <v>2616</v>
      </c>
      <c r="O1500" s="1051">
        <v>0.501</v>
      </c>
      <c r="P1500" s="1051"/>
      <c r="Q1500" s="1051"/>
      <c r="R1500" s="1051"/>
      <c r="S1500" s="1051"/>
      <c r="T1500" s="1051"/>
      <c r="U1500" s="1105"/>
    </row>
    <row r="1501" spans="2:21" hidden="1" outlineLevel="2">
      <c r="B1501" s="1053">
        <v>84</v>
      </c>
      <c r="C1501" s="1053" t="str">
        <f t="shared" si="159"/>
        <v>Vanille, Outre-mer, Mayotte, Base Carbone</v>
      </c>
      <c r="D1501" s="1054">
        <f t="shared" si="160"/>
        <v>84</v>
      </c>
      <c r="E1501" s="1054" t="str">
        <f>IF(COUNTIF(E$1417:E1500,F1501)&gt;0,"",F1501)</f>
        <v>Vanille, Outre-mer, Mayotte, Base Carbone</v>
      </c>
      <c r="F1501" s="1054" t="str">
        <f t="shared" si="161"/>
        <v>Vanille, Outre-mer, Mayotte, Base Carbone</v>
      </c>
      <c r="G1501" s="1058" t="str">
        <f t="shared" si="162"/>
        <v>Vanille, Outre-mer, Mayotte, Base Carbone; kgCO2e/tonne</v>
      </c>
      <c r="I1501" s="1103" t="s">
        <v>2581</v>
      </c>
      <c r="J1501" s="1051" t="s">
        <v>1689</v>
      </c>
      <c r="K1501" s="1122" t="s">
        <v>1670</v>
      </c>
      <c r="L1501" s="1051" t="s">
        <v>2615</v>
      </c>
      <c r="M1501" s="1036">
        <v>0.5</v>
      </c>
      <c r="N1501" s="1051"/>
      <c r="O1501" s="1051">
        <v>0</v>
      </c>
      <c r="P1501" s="1051"/>
      <c r="Q1501" s="1051"/>
      <c r="R1501" s="1051"/>
      <c r="S1501" s="1051"/>
      <c r="T1501" s="1051"/>
      <c r="U1501" s="1105"/>
    </row>
    <row r="1502" spans="2:21" hidden="1" outlineLevel="2">
      <c r="B1502" s="1053">
        <v>85</v>
      </c>
      <c r="C1502" s="1053" t="str">
        <f t="shared" si="159"/>
        <v>-</v>
      </c>
      <c r="D1502" s="1054">
        <f t="shared" si="160"/>
        <v>84</v>
      </c>
      <c r="E1502" s="1054" t="str">
        <f>IF(COUNTIF(E$1417:E1501,F1502)&gt;0,"",F1502)</f>
        <v/>
      </c>
      <c r="F1502" s="1054" t="str">
        <f t="shared" si="161"/>
        <v/>
      </c>
      <c r="G1502" s="1058" t="str">
        <f t="shared" si="162"/>
        <v/>
      </c>
      <c r="I1502" s="1103"/>
      <c r="J1502" s="1051"/>
      <c r="K1502" s="1051"/>
      <c r="L1502" s="1051"/>
      <c r="M1502" s="1051"/>
      <c r="N1502" s="1051"/>
      <c r="O1502" s="1051"/>
      <c r="P1502" s="1051"/>
      <c r="Q1502" s="1051"/>
      <c r="R1502" s="1051"/>
      <c r="S1502" s="1051"/>
      <c r="T1502" s="1051"/>
      <c r="U1502" s="1105"/>
    </row>
    <row r="1503" spans="2:21" hidden="1" outlineLevel="2">
      <c r="B1503" s="1053">
        <v>86</v>
      </c>
      <c r="C1503" s="1053" t="str">
        <f t="shared" si="159"/>
        <v>-</v>
      </c>
      <c r="D1503" s="1054">
        <f t="shared" si="160"/>
        <v>84</v>
      </c>
      <c r="E1503" s="1054" t="str">
        <f>IF(COUNTIF(E$1417:E1502,F1503)&gt;0,"",F1503)</f>
        <v/>
      </c>
      <c r="F1503" s="1054" t="str">
        <f t="shared" si="161"/>
        <v/>
      </c>
      <c r="G1503" s="1058" t="str">
        <f t="shared" si="162"/>
        <v/>
      </c>
      <c r="I1503" s="1103"/>
      <c r="J1503" s="1051"/>
      <c r="K1503" s="1051"/>
      <c r="L1503" s="1051"/>
      <c r="M1503" s="1051"/>
      <c r="N1503" s="1051"/>
      <c r="O1503" s="1051"/>
      <c r="P1503" s="1051"/>
      <c r="Q1503" s="1051"/>
      <c r="R1503" s="1051"/>
      <c r="S1503" s="1051"/>
      <c r="T1503" s="1051"/>
      <c r="U1503" s="1105"/>
    </row>
    <row r="1504" spans="2:21" hidden="1" outlineLevel="2">
      <c r="B1504" s="1053">
        <v>87</v>
      </c>
      <c r="C1504" s="1053" t="str">
        <f t="shared" si="159"/>
        <v>-</v>
      </c>
      <c r="D1504" s="1054">
        <f t="shared" si="160"/>
        <v>84</v>
      </c>
      <c r="E1504" s="1054" t="str">
        <f>IF(COUNTIF(E$1417:E1503,F1504)&gt;0,"",F1504)</f>
        <v/>
      </c>
      <c r="F1504" s="1054" t="str">
        <f t="shared" si="161"/>
        <v/>
      </c>
      <c r="G1504" s="1058" t="str">
        <f t="shared" si="162"/>
        <v/>
      </c>
      <c r="I1504" s="1103"/>
      <c r="J1504" s="1051"/>
      <c r="K1504" s="1051"/>
      <c r="L1504" s="1051"/>
      <c r="M1504" s="1051"/>
      <c r="N1504" s="1051"/>
      <c r="O1504" s="1051"/>
      <c r="P1504" s="1051"/>
      <c r="Q1504" s="1051"/>
      <c r="R1504" s="1051"/>
      <c r="S1504" s="1051"/>
      <c r="T1504" s="1051"/>
      <c r="U1504" s="1105"/>
    </row>
    <row r="1505" spans="2:21" hidden="1" outlineLevel="2">
      <c r="B1505" s="1053">
        <v>88</v>
      </c>
      <c r="C1505" s="1053" t="str">
        <f t="shared" si="159"/>
        <v>-</v>
      </c>
      <c r="D1505" s="1054">
        <f t="shared" si="160"/>
        <v>84</v>
      </c>
      <c r="E1505" s="1054" t="str">
        <f>IF(COUNTIF(E$1417:E1504,F1505)&gt;0,"",F1505)</f>
        <v/>
      </c>
      <c r="F1505" s="1054" t="str">
        <f t="shared" si="161"/>
        <v/>
      </c>
      <c r="G1505" s="1058" t="str">
        <f t="shared" si="162"/>
        <v/>
      </c>
      <c r="I1505" s="1103"/>
      <c r="J1505" s="1051"/>
      <c r="K1505" s="1051"/>
      <c r="L1505" s="1051"/>
      <c r="M1505" s="1051"/>
      <c r="N1505" s="1051"/>
      <c r="O1505" s="1051"/>
      <c r="P1505" s="1051"/>
      <c r="Q1505" s="1051"/>
      <c r="R1505" s="1051"/>
      <c r="S1505" s="1051"/>
      <c r="T1505" s="1051"/>
      <c r="U1505" s="1105"/>
    </row>
    <row r="1506" spans="2:21" hidden="1" outlineLevel="2">
      <c r="B1506" s="1053">
        <v>89</v>
      </c>
      <c r="C1506" s="1053" t="str">
        <f t="shared" si="159"/>
        <v>-</v>
      </c>
      <c r="D1506" s="1054">
        <f t="shared" si="160"/>
        <v>84</v>
      </c>
      <c r="E1506" s="1054" t="str">
        <f>IF(COUNTIF(E$1417:E1505,F1506)&gt;0,"",F1506)</f>
        <v/>
      </c>
      <c r="F1506" s="1054" t="str">
        <f t="shared" si="161"/>
        <v/>
      </c>
      <c r="G1506" s="1058" t="str">
        <f t="shared" si="162"/>
        <v/>
      </c>
      <c r="I1506" s="1103"/>
      <c r="J1506" s="1051"/>
      <c r="K1506" s="1051"/>
      <c r="L1506" s="1051"/>
      <c r="M1506" s="1051"/>
      <c r="N1506" s="1051"/>
      <c r="O1506" s="1051"/>
      <c r="P1506" s="1051"/>
      <c r="Q1506" s="1051"/>
      <c r="R1506" s="1051"/>
      <c r="S1506" s="1051"/>
      <c r="T1506" s="1051"/>
      <c r="U1506" s="1105"/>
    </row>
    <row r="1507" spans="2:21" hidden="1" outlineLevel="2">
      <c r="B1507" s="1053">
        <v>90</v>
      </c>
      <c r="C1507" s="1053" t="str">
        <f t="shared" si="159"/>
        <v>-</v>
      </c>
      <c r="D1507" s="1054">
        <f t="shared" si="160"/>
        <v>84</v>
      </c>
      <c r="E1507" s="1054" t="str">
        <f>IF(COUNTIF(E$1417:E1506,F1507)&gt;0,"",F1507)</f>
        <v/>
      </c>
      <c r="F1507" s="1054" t="str">
        <f t="shared" si="161"/>
        <v/>
      </c>
      <c r="G1507" s="1058" t="str">
        <f t="shared" si="162"/>
        <v/>
      </c>
      <c r="I1507" s="1103"/>
      <c r="J1507" s="1051"/>
      <c r="K1507" s="1051"/>
      <c r="L1507" s="1051"/>
      <c r="M1507" s="1051"/>
      <c r="N1507" s="1051"/>
      <c r="O1507" s="1051"/>
      <c r="P1507" s="1051"/>
      <c r="Q1507" s="1051"/>
      <c r="R1507" s="1051"/>
      <c r="S1507" s="1051"/>
      <c r="T1507" s="1051"/>
      <c r="U1507" s="1105"/>
    </row>
    <row r="1508" spans="2:21" hidden="1" outlineLevel="2">
      <c r="B1508" s="1053">
        <v>91</v>
      </c>
      <c r="C1508" s="1053" t="str">
        <f t="shared" si="159"/>
        <v>-</v>
      </c>
      <c r="D1508" s="1054">
        <f t="shared" si="160"/>
        <v>84</v>
      </c>
      <c r="E1508" s="1054" t="str">
        <f>IF(COUNTIF(E$1417:E1507,F1508)&gt;0,"",F1508)</f>
        <v/>
      </c>
      <c r="F1508" s="1054" t="str">
        <f t="shared" si="161"/>
        <v/>
      </c>
      <c r="G1508" s="1058" t="str">
        <f t="shared" si="162"/>
        <v/>
      </c>
      <c r="I1508" s="1103"/>
      <c r="J1508" s="1051"/>
      <c r="K1508" s="1051"/>
      <c r="L1508" s="1051"/>
      <c r="M1508" s="1051"/>
      <c r="N1508" s="1051"/>
      <c r="O1508" s="1051"/>
      <c r="P1508" s="1051"/>
      <c r="Q1508" s="1051"/>
      <c r="R1508" s="1051"/>
      <c r="S1508" s="1051"/>
      <c r="T1508" s="1051"/>
      <c r="U1508" s="1105"/>
    </row>
    <row r="1509" spans="2:21" hidden="1" outlineLevel="2">
      <c r="B1509" s="1053">
        <v>92</v>
      </c>
      <c r="C1509" s="1053" t="str">
        <f t="shared" si="159"/>
        <v>-</v>
      </c>
      <c r="D1509" s="1054">
        <f t="shared" si="160"/>
        <v>84</v>
      </c>
      <c r="E1509" s="1054" t="str">
        <f>IF(COUNTIF(E$1417:E1508,F1509)&gt;0,"",F1509)</f>
        <v/>
      </c>
      <c r="F1509" s="1054" t="str">
        <f t="shared" si="161"/>
        <v/>
      </c>
      <c r="G1509" s="1058" t="str">
        <f t="shared" si="162"/>
        <v/>
      </c>
      <c r="I1509" s="1103"/>
      <c r="J1509" s="1051"/>
      <c r="K1509" s="1051"/>
      <c r="L1509" s="1051"/>
      <c r="M1509" s="1051"/>
      <c r="N1509" s="1051"/>
      <c r="O1509" s="1051"/>
      <c r="P1509" s="1051"/>
      <c r="Q1509" s="1051"/>
      <c r="R1509" s="1051"/>
      <c r="S1509" s="1051"/>
      <c r="T1509" s="1051"/>
      <c r="U1509" s="1105"/>
    </row>
    <row r="1510" spans="2:21" hidden="1" outlineLevel="1">
      <c r="I1510" s="1730"/>
      <c r="J1510" s="1731"/>
      <c r="K1510" s="1731"/>
      <c r="L1510" s="1731"/>
      <c r="M1510" s="1731"/>
      <c r="N1510" s="1731"/>
      <c r="O1510" s="1731"/>
      <c r="P1510" s="1731"/>
      <c r="Q1510" s="1731"/>
      <c r="R1510" s="1731"/>
      <c r="S1510" s="1731"/>
      <c r="T1510" s="1731"/>
      <c r="U1510" s="1733"/>
    </row>
    <row r="1511" spans="2:21" s="1048" customFormat="1" ht="13" hidden="1" outlineLevel="1" collapsed="1">
      <c r="B1511" s="2865" t="s">
        <v>2733</v>
      </c>
      <c r="C1511" s="2865"/>
      <c r="D1511" s="1054">
        <v>0</v>
      </c>
      <c r="E1511" s="1054"/>
      <c r="F1511" s="1054"/>
      <c r="G1511" s="1057"/>
      <c r="H1511" s="1049"/>
      <c r="I1511" s="1765"/>
      <c r="J1511" s="1761"/>
      <c r="K1511" s="1762"/>
      <c r="L1511" s="1762"/>
      <c r="M1511" s="1763"/>
      <c r="N1511" s="1761"/>
      <c r="O1511" s="1764"/>
      <c r="P1511" s="1762"/>
      <c r="Q1511" s="1762"/>
      <c r="R1511" s="1764"/>
      <c r="S1511" s="1764"/>
      <c r="T1511" s="1762"/>
      <c r="U1511" s="1766"/>
    </row>
    <row r="1512" spans="2:21" hidden="1" outlineLevel="2">
      <c r="B1512" s="1053">
        <v>1</v>
      </c>
      <c r="C1512" s="1053" t="str">
        <f>IF(ISNA(VLOOKUP(B1512,$D$1511:$E$1528,2,FALSE)),"-",VLOOKUP(B1512,$D$1511:$E$1528,2,FALSE))</f>
        <v>Repas à dominante animale (avec boeuf), France continentale, Base Carbone</v>
      </c>
      <c r="D1512" s="1054">
        <f>D1511+IF(LEN(E1512)&gt;0,1,0)</f>
        <v>1</v>
      </c>
      <c r="E1512" s="1054" t="str">
        <f>IF(COUNTIF(E$1511:E1511,F1512)&gt;0,"",F1512)</f>
        <v>Repas à dominante animale (avec boeuf), France continentale, Base Carbone</v>
      </c>
      <c r="F1512" s="1054" t="str">
        <f>IF(I1512&lt;&gt;"",I1512&amp;IF(N1512&lt;&gt;""," "&amp;N1512,)&amp;IF(L1512&lt;&gt;"",", "&amp;L1512,"")&amp;IF(K1512&lt;&gt;"",", "&amp;K1512,""),"")</f>
        <v>Repas à dominante animale (avec boeuf), France continentale, Base Carbone</v>
      </c>
      <c r="G1512" s="1058" t="str">
        <f>IF(F1512&lt;&gt;"",F1512&amp;IF(J1512&lt;&gt;"","; "&amp;J1512,""),"")</f>
        <v>Repas à dominante animale (avec boeuf), France continentale, Base Carbone; kgCO2e/repas</v>
      </c>
      <c r="I1512" s="2067" t="s">
        <v>2733</v>
      </c>
      <c r="J1512" s="1138" t="s">
        <v>2742</v>
      </c>
      <c r="K1512" s="1122" t="s">
        <v>1670</v>
      </c>
      <c r="L1512" s="1138" t="s">
        <v>1674</v>
      </c>
      <c r="M1512" s="1036">
        <v>0.5</v>
      </c>
      <c r="N1512" s="1138" t="s">
        <v>2734</v>
      </c>
      <c r="O1512" s="1138">
        <v>7.26</v>
      </c>
      <c r="P1512" s="1138"/>
      <c r="Q1512" s="1138"/>
      <c r="R1512" s="1138"/>
      <c r="S1512" s="1138"/>
      <c r="T1512" s="1138"/>
      <c r="U1512" s="2091"/>
    </row>
    <row r="1513" spans="2:21" hidden="1" outlineLevel="2">
      <c r="B1513" s="1053">
        <v>2</v>
      </c>
      <c r="C1513" s="1053" t="str">
        <f t="shared" ref="C1513:C1528" si="163">IF(ISNA(VLOOKUP(B1513,$D$1511:$E$1528,2,FALSE)),"-",VLOOKUP(B1513,$D$1511:$E$1528,2,FALSE))</f>
        <v>Repas à dominante animale (avec poulet), France continentale, Base Carbone</v>
      </c>
      <c r="D1513" s="1054">
        <f t="shared" ref="D1513:D1528" si="164">D1512+IF(LEN(E1513)&gt;0,1,0)</f>
        <v>2</v>
      </c>
      <c r="E1513" s="1054" t="str">
        <f>IF(COUNTIF(E$1511:E1512,F1513)&gt;0,"",F1513)</f>
        <v>Repas à dominante animale (avec poulet), France continentale, Base Carbone</v>
      </c>
      <c r="F1513" s="1054" t="str">
        <f t="shared" ref="F1513:F1528" si="165">IF(I1513&lt;&gt;"",I1513&amp;IF(N1513&lt;&gt;""," "&amp;N1513,)&amp;IF(L1513&lt;&gt;"",", "&amp;L1513,"")&amp;IF(K1513&lt;&gt;"",", "&amp;K1513,""),"")</f>
        <v>Repas à dominante animale (avec poulet), France continentale, Base Carbone</v>
      </c>
      <c r="G1513" s="1058" t="str">
        <f t="shared" ref="G1513:G1528" si="166">IF(F1513&lt;&gt;"",F1513&amp;IF(J1513&lt;&gt;"","; "&amp;J1513,""),"")</f>
        <v>Repas à dominante animale (avec poulet), France continentale, Base Carbone; kgCO2e/repas</v>
      </c>
      <c r="I1513" s="2067" t="s">
        <v>2733</v>
      </c>
      <c r="J1513" s="1138" t="s">
        <v>2742</v>
      </c>
      <c r="K1513" s="1122" t="s">
        <v>1670</v>
      </c>
      <c r="L1513" s="1138" t="s">
        <v>1674</v>
      </c>
      <c r="M1513" s="1036">
        <v>0.5</v>
      </c>
      <c r="N1513" s="1138" t="s">
        <v>2735</v>
      </c>
      <c r="O1513" s="1138">
        <v>1.58</v>
      </c>
      <c r="P1513" s="1138"/>
      <c r="Q1513" s="1138"/>
      <c r="R1513" s="1138"/>
      <c r="S1513" s="1138"/>
      <c r="T1513" s="1138"/>
      <c r="U1513" s="2091"/>
    </row>
    <row r="1514" spans="2:21" hidden="1" outlineLevel="2">
      <c r="B1514" s="1053">
        <v>3</v>
      </c>
      <c r="C1514" s="1053" t="str">
        <f t="shared" si="163"/>
        <v>Repas à dominante végétale (avec boeuf), France continentale, Base Carbone</v>
      </c>
      <c r="D1514" s="1054">
        <f t="shared" si="164"/>
        <v>3</v>
      </c>
      <c r="E1514" s="1054" t="str">
        <f>IF(COUNTIF(E$1511:E1513,F1514)&gt;0,"",F1514)</f>
        <v>Repas à dominante végétale (avec boeuf), France continentale, Base Carbone</v>
      </c>
      <c r="F1514" s="1054" t="str">
        <f t="shared" si="165"/>
        <v>Repas à dominante végétale (avec boeuf), France continentale, Base Carbone</v>
      </c>
      <c r="G1514" s="1058" t="str">
        <f t="shared" si="166"/>
        <v>Repas à dominante végétale (avec boeuf), France continentale, Base Carbone; kgCO2e/repas</v>
      </c>
      <c r="I1514" s="2067" t="s">
        <v>2733</v>
      </c>
      <c r="J1514" s="1138" t="s">
        <v>2742</v>
      </c>
      <c r="K1514" s="1122" t="s">
        <v>1670</v>
      </c>
      <c r="L1514" s="1138" t="s">
        <v>1674</v>
      </c>
      <c r="M1514" s="1036">
        <v>0.5</v>
      </c>
      <c r="N1514" s="1138" t="s">
        <v>2736</v>
      </c>
      <c r="O1514" s="1138">
        <v>2.0099999999999998</v>
      </c>
      <c r="P1514" s="1138"/>
      <c r="Q1514" s="1138"/>
      <c r="R1514" s="1138"/>
      <c r="S1514" s="1138"/>
      <c r="T1514" s="1138"/>
      <c r="U1514" s="2091"/>
    </row>
    <row r="1515" spans="2:21" hidden="1" outlineLevel="2">
      <c r="B1515" s="1053">
        <v>4</v>
      </c>
      <c r="C1515" s="1053" t="str">
        <f t="shared" si="163"/>
        <v>Repas à dominante végétale (avec poulet), France continentale, Base Carbone</v>
      </c>
      <c r="D1515" s="1054">
        <f t="shared" si="164"/>
        <v>4</v>
      </c>
      <c r="E1515" s="1054" t="str">
        <f>IF(COUNTIF(E$1511:E1514,F1515)&gt;0,"",F1515)</f>
        <v>Repas à dominante végétale (avec poulet), France continentale, Base Carbone</v>
      </c>
      <c r="F1515" s="1054" t="str">
        <f t="shared" si="165"/>
        <v>Repas à dominante végétale (avec poulet), France continentale, Base Carbone</v>
      </c>
      <c r="G1515" s="1058" t="str">
        <f t="shared" si="166"/>
        <v>Repas à dominante végétale (avec poulet), France continentale, Base Carbone; kgCO2e/repas</v>
      </c>
      <c r="I1515" s="2067" t="s">
        <v>2733</v>
      </c>
      <c r="J1515" s="1138" t="s">
        <v>2742</v>
      </c>
      <c r="K1515" s="1122" t="s">
        <v>1670</v>
      </c>
      <c r="L1515" s="1138" t="s">
        <v>1674</v>
      </c>
      <c r="M1515" s="1036">
        <v>0.5</v>
      </c>
      <c r="N1515" s="1138" t="s">
        <v>2737</v>
      </c>
      <c r="O1515" s="1138">
        <v>0.8</v>
      </c>
      <c r="P1515" s="1138"/>
      <c r="Q1515" s="1138"/>
      <c r="R1515" s="1138"/>
      <c r="S1515" s="1138"/>
      <c r="T1515" s="1138"/>
      <c r="U1515" s="2091"/>
    </row>
    <row r="1516" spans="2:21" hidden="1" outlineLevel="2">
      <c r="B1516" s="1053">
        <v>5</v>
      </c>
      <c r="C1516" s="1053" t="str">
        <f t="shared" si="163"/>
        <v>Repas classique (avec boeuf), France continentale, Base Carbone</v>
      </c>
      <c r="D1516" s="1054">
        <f t="shared" si="164"/>
        <v>5</v>
      </c>
      <c r="E1516" s="1054" t="str">
        <f>IF(COUNTIF(E$1511:E1515,F1516)&gt;0,"",F1516)</f>
        <v>Repas classique (avec boeuf), France continentale, Base Carbone</v>
      </c>
      <c r="F1516" s="1054" t="str">
        <f t="shared" si="165"/>
        <v>Repas classique (avec boeuf), France continentale, Base Carbone</v>
      </c>
      <c r="G1516" s="1058" t="str">
        <f t="shared" si="166"/>
        <v>Repas classique (avec boeuf), France continentale, Base Carbone; kgCO2e/repas</v>
      </c>
      <c r="I1516" s="2067" t="s">
        <v>2733</v>
      </c>
      <c r="J1516" s="1138" t="s">
        <v>2742</v>
      </c>
      <c r="K1516" s="1122" t="s">
        <v>1670</v>
      </c>
      <c r="L1516" s="1138" t="s">
        <v>1674</v>
      </c>
      <c r="M1516" s="1036">
        <v>0.5</v>
      </c>
      <c r="N1516" s="1138" t="s">
        <v>2738</v>
      </c>
      <c r="O1516" s="1138">
        <v>6.29</v>
      </c>
      <c r="P1516" s="1138"/>
      <c r="Q1516" s="1138"/>
      <c r="R1516" s="1138"/>
      <c r="S1516" s="1138"/>
      <c r="T1516" s="1138"/>
      <c r="U1516" s="2091"/>
    </row>
    <row r="1517" spans="2:21" hidden="1" outlineLevel="2">
      <c r="B1517" s="1053">
        <v>6</v>
      </c>
      <c r="C1517" s="1053" t="str">
        <f t="shared" si="163"/>
        <v>Repas classique (avec poulet), France continentale, Base Carbone</v>
      </c>
      <c r="D1517" s="1054">
        <f t="shared" si="164"/>
        <v>6</v>
      </c>
      <c r="E1517" s="1054" t="str">
        <f>IF(COUNTIF(E$1511:E1516,F1517)&gt;0,"",F1517)</f>
        <v>Repas classique (avec poulet), France continentale, Base Carbone</v>
      </c>
      <c r="F1517" s="1054" t="str">
        <f t="shared" si="165"/>
        <v>Repas classique (avec poulet), France continentale, Base Carbone</v>
      </c>
      <c r="G1517" s="1058" t="str">
        <f t="shared" si="166"/>
        <v>Repas classique (avec poulet), France continentale, Base Carbone; kgCO2e/repas</v>
      </c>
      <c r="I1517" s="2067" t="s">
        <v>2733</v>
      </c>
      <c r="J1517" s="1138" t="s">
        <v>2742</v>
      </c>
      <c r="K1517" s="1122" t="s">
        <v>1670</v>
      </c>
      <c r="L1517" s="1138" t="s">
        <v>1674</v>
      </c>
      <c r="M1517" s="1036">
        <v>0.5</v>
      </c>
      <c r="N1517" s="1138" t="s">
        <v>2739</v>
      </c>
      <c r="O1517" s="1138">
        <v>1.35</v>
      </c>
      <c r="P1517" s="1138"/>
      <c r="Q1517" s="1138"/>
      <c r="R1517" s="1138"/>
      <c r="S1517" s="1138"/>
      <c r="T1517" s="1138"/>
      <c r="U1517" s="2091"/>
    </row>
    <row r="1518" spans="2:21" hidden="1" outlineLevel="2">
      <c r="B1518" s="1053">
        <v>7</v>
      </c>
      <c r="C1518" s="1053" t="str">
        <f t="shared" si="163"/>
        <v>Repas moyen, France continentale, Base Carbone</v>
      </c>
      <c r="D1518" s="1054">
        <f t="shared" si="164"/>
        <v>7</v>
      </c>
      <c r="E1518" s="1054" t="str">
        <f>IF(COUNTIF(E$1511:E1517,F1518)&gt;0,"",F1518)</f>
        <v>Repas moyen, France continentale, Base Carbone</v>
      </c>
      <c r="F1518" s="1054" t="str">
        <f t="shared" si="165"/>
        <v>Repas moyen, France continentale, Base Carbone</v>
      </c>
      <c r="G1518" s="1058" t="str">
        <f t="shared" si="166"/>
        <v>Repas moyen, France continentale, Base Carbone; kgCO2e/repas</v>
      </c>
      <c r="I1518" s="2067" t="s">
        <v>2733</v>
      </c>
      <c r="J1518" s="1138" t="s">
        <v>2742</v>
      </c>
      <c r="K1518" s="1122" t="s">
        <v>1670</v>
      </c>
      <c r="L1518" s="1138" t="s">
        <v>1674</v>
      </c>
      <c r="M1518" s="1036">
        <v>0.5</v>
      </c>
      <c r="N1518" s="1138" t="s">
        <v>2740</v>
      </c>
      <c r="O1518" s="1138">
        <v>2.04</v>
      </c>
      <c r="P1518" s="1138"/>
      <c r="Q1518" s="1138"/>
      <c r="R1518" s="1138"/>
      <c r="S1518" s="1138"/>
      <c r="T1518" s="1138"/>
      <c r="U1518" s="2091"/>
    </row>
    <row r="1519" spans="2:21" hidden="1" outlineLevel="2">
      <c r="B1519" s="1053">
        <v>8</v>
      </c>
      <c r="C1519" s="1053" t="str">
        <f t="shared" si="163"/>
        <v>Repas végétarien, France continentale, Base Carbone</v>
      </c>
      <c r="D1519" s="1054">
        <f t="shared" si="164"/>
        <v>8</v>
      </c>
      <c r="E1519" s="1054" t="str">
        <f>IF(COUNTIF(E$1511:E1518,F1519)&gt;0,"",F1519)</f>
        <v>Repas végétarien, France continentale, Base Carbone</v>
      </c>
      <c r="F1519" s="1054" t="str">
        <f t="shared" si="165"/>
        <v>Repas végétarien, France continentale, Base Carbone</v>
      </c>
      <c r="G1519" s="1058" t="str">
        <f t="shared" si="166"/>
        <v>Repas végétarien, France continentale, Base Carbone; kgCO2e/repas</v>
      </c>
      <c r="I1519" s="2067" t="s">
        <v>2733</v>
      </c>
      <c r="J1519" s="1138" t="s">
        <v>2742</v>
      </c>
      <c r="K1519" s="1122" t="s">
        <v>1670</v>
      </c>
      <c r="L1519" s="1138" t="s">
        <v>1674</v>
      </c>
      <c r="M1519" s="1036">
        <v>0.5</v>
      </c>
      <c r="N1519" s="1138" t="s">
        <v>2741</v>
      </c>
      <c r="O1519" s="1138">
        <v>0.51</v>
      </c>
      <c r="P1519" s="1138"/>
      <c r="Q1519" s="1138"/>
      <c r="R1519" s="1138"/>
      <c r="S1519" s="1138"/>
      <c r="T1519" s="1138"/>
      <c r="U1519" s="2091"/>
    </row>
    <row r="1520" spans="2:21" hidden="1" outlineLevel="2">
      <c r="B1520" s="1053">
        <v>9</v>
      </c>
      <c r="C1520" s="1053" t="str">
        <f t="shared" si="163"/>
        <v>Régime alimentaire "classique", France continentale, Base Carbone</v>
      </c>
      <c r="D1520" s="1054">
        <f t="shared" si="164"/>
        <v>8</v>
      </c>
      <c r="E1520" s="1054" t="str">
        <f>IF(COUNTIF(E$1511:E1519,F1520)&gt;0,"",F1520)</f>
        <v/>
      </c>
      <c r="F1520" s="1054" t="str">
        <f t="shared" si="165"/>
        <v/>
      </c>
      <c r="G1520" s="1058" t="str">
        <f t="shared" si="166"/>
        <v/>
      </c>
      <c r="I1520" s="2067"/>
      <c r="J1520" s="1138"/>
      <c r="K1520" s="1122"/>
      <c r="L1520" s="1138"/>
      <c r="M1520" s="1036"/>
      <c r="N1520" s="1138"/>
      <c r="O1520" s="1138"/>
      <c r="P1520" s="1138"/>
      <c r="Q1520" s="1138"/>
      <c r="R1520" s="1138"/>
      <c r="S1520" s="1138"/>
      <c r="T1520" s="1138"/>
      <c r="U1520" s="2091"/>
    </row>
    <row r="1521" spans="2:21" hidden="1" outlineLevel="2">
      <c r="B1521" s="1053">
        <v>10</v>
      </c>
      <c r="C1521" s="1053" t="str">
        <f t="shared" si="163"/>
        <v>Régime alimentaire "flexitarien", France continentale, Base Carbone</v>
      </c>
      <c r="D1521" s="1054">
        <f t="shared" si="164"/>
        <v>9</v>
      </c>
      <c r="E1521" s="1054" t="str">
        <f>IF(COUNTIF(E$1511:E1520,F1521)&gt;0,"",F1521)</f>
        <v>Régime alimentaire "classique", France continentale, Base Carbone</v>
      </c>
      <c r="F1521" s="1054" t="str">
        <f t="shared" si="165"/>
        <v>Régime alimentaire "classique", France continentale, Base Carbone</v>
      </c>
      <c r="G1521" s="1058" t="str">
        <f t="shared" si="166"/>
        <v>Régime alimentaire "classique", France continentale, Base Carbone; kgCO2e/personne.mois</v>
      </c>
      <c r="I1521" s="2067" t="s">
        <v>3937</v>
      </c>
      <c r="J1521" s="1138" t="s">
        <v>3936</v>
      </c>
      <c r="K1521" s="1122" t="s">
        <v>1670</v>
      </c>
      <c r="L1521" s="1122" t="s">
        <v>1674</v>
      </c>
      <c r="M1521" s="2094">
        <v>0.5</v>
      </c>
      <c r="N1521" s="1138"/>
      <c r="O1521" s="1138">
        <v>136</v>
      </c>
      <c r="P1521" s="1138"/>
      <c r="Q1521" s="1138"/>
      <c r="R1521" s="1138"/>
      <c r="S1521" s="1138"/>
      <c r="T1521" s="1138"/>
      <c r="U1521" s="2091"/>
    </row>
    <row r="1522" spans="2:21" hidden="1" outlineLevel="2">
      <c r="B1522" s="1053">
        <v>11</v>
      </c>
      <c r="C1522" s="1053" t="str">
        <f t="shared" si="163"/>
        <v>-</v>
      </c>
      <c r="D1522" s="1054">
        <f t="shared" si="164"/>
        <v>10</v>
      </c>
      <c r="E1522" s="1054" t="str">
        <f>IF(COUNTIF(E$1511:E1521,F1522)&gt;0,"",F1522)</f>
        <v>Régime alimentaire "flexitarien", France continentale, Base Carbone</v>
      </c>
      <c r="F1522" s="1054" t="str">
        <f t="shared" si="165"/>
        <v>Régime alimentaire "flexitarien", France continentale, Base Carbone</v>
      </c>
      <c r="G1522" s="1058" t="str">
        <f t="shared" si="166"/>
        <v>Régime alimentaire "flexitarien", France continentale, Base Carbone; kgCO2e/personne.mois</v>
      </c>
      <c r="I1522" s="2067" t="s">
        <v>3938</v>
      </c>
      <c r="J1522" s="1138" t="s">
        <v>3936</v>
      </c>
      <c r="K1522" s="1122" t="s">
        <v>1670</v>
      </c>
      <c r="L1522" s="1122" t="s">
        <v>1674</v>
      </c>
      <c r="M1522" s="2094">
        <v>0.5</v>
      </c>
      <c r="N1522" s="1138"/>
      <c r="O1522" s="1138">
        <v>85.7</v>
      </c>
      <c r="P1522" s="1138"/>
      <c r="Q1522" s="1138"/>
      <c r="R1522" s="1138"/>
      <c r="S1522" s="1138"/>
      <c r="T1522" s="1138"/>
      <c r="U1522" s="2091"/>
    </row>
    <row r="1523" spans="2:21" hidden="1" outlineLevel="2">
      <c r="B1523" s="1053">
        <v>12</v>
      </c>
      <c r="C1523" s="1053" t="str">
        <f t="shared" si="163"/>
        <v>-</v>
      </c>
      <c r="D1523" s="1054">
        <f t="shared" si="164"/>
        <v>10</v>
      </c>
      <c r="E1523" s="1054" t="str">
        <f>IF(COUNTIF(E$1511:E1522,F1523)&gt;0,"",F1523)</f>
        <v/>
      </c>
      <c r="F1523" s="1054" t="str">
        <f t="shared" si="165"/>
        <v/>
      </c>
      <c r="G1523" s="1058" t="str">
        <f t="shared" si="166"/>
        <v/>
      </c>
      <c r="I1523" s="1103"/>
      <c r="J1523" s="1051"/>
      <c r="K1523" s="1051"/>
      <c r="L1523" s="1051"/>
      <c r="M1523" s="1051"/>
      <c r="N1523" s="1051"/>
      <c r="O1523" s="1051"/>
      <c r="P1523" s="1051"/>
      <c r="Q1523" s="1051"/>
      <c r="R1523" s="1051"/>
      <c r="S1523" s="1051"/>
      <c r="T1523" s="1051"/>
      <c r="U1523" s="1105"/>
    </row>
    <row r="1524" spans="2:21" hidden="1" outlineLevel="2">
      <c r="B1524" s="1053">
        <v>13</v>
      </c>
      <c r="C1524" s="1053" t="str">
        <f t="shared" si="163"/>
        <v>-</v>
      </c>
      <c r="D1524" s="1054">
        <f t="shared" si="164"/>
        <v>10</v>
      </c>
      <c r="E1524" s="1054" t="str">
        <f>IF(COUNTIF(E$1511:E1523,F1524)&gt;0,"",F1524)</f>
        <v/>
      </c>
      <c r="F1524" s="1054" t="str">
        <f t="shared" si="165"/>
        <v/>
      </c>
      <c r="G1524" s="1058" t="str">
        <f t="shared" si="166"/>
        <v/>
      </c>
      <c r="I1524" s="1103"/>
      <c r="J1524" s="1051"/>
      <c r="K1524" s="1051"/>
      <c r="L1524" s="1051"/>
      <c r="M1524" s="1051"/>
      <c r="N1524" s="1051"/>
      <c r="O1524" s="1051"/>
      <c r="P1524" s="1051"/>
      <c r="Q1524" s="1051"/>
      <c r="R1524" s="1051"/>
      <c r="S1524" s="1051"/>
      <c r="T1524" s="1051"/>
      <c r="U1524" s="1105"/>
    </row>
    <row r="1525" spans="2:21" hidden="1" outlineLevel="2">
      <c r="B1525" s="1053">
        <v>14</v>
      </c>
      <c r="C1525" s="1053" t="str">
        <f t="shared" si="163"/>
        <v>-</v>
      </c>
      <c r="D1525" s="1054">
        <f t="shared" si="164"/>
        <v>10</v>
      </c>
      <c r="E1525" s="1054" t="str">
        <f>IF(COUNTIF(E$1511:E1524,F1525)&gt;0,"",F1525)</f>
        <v/>
      </c>
      <c r="F1525" s="1054" t="str">
        <f t="shared" si="165"/>
        <v/>
      </c>
      <c r="G1525" s="1058" t="str">
        <f t="shared" si="166"/>
        <v/>
      </c>
      <c r="I1525" s="1103"/>
      <c r="J1525" s="1051"/>
      <c r="K1525" s="1051"/>
      <c r="L1525" s="1051"/>
      <c r="M1525" s="1051"/>
      <c r="N1525" s="1051"/>
      <c r="O1525" s="1051"/>
      <c r="P1525" s="1051"/>
      <c r="Q1525" s="1051"/>
      <c r="R1525" s="1051"/>
      <c r="S1525" s="1051"/>
      <c r="T1525" s="1051"/>
      <c r="U1525" s="1105"/>
    </row>
    <row r="1526" spans="2:21" hidden="1" outlineLevel="2">
      <c r="B1526" s="1053">
        <v>15</v>
      </c>
      <c r="C1526" s="1053" t="str">
        <f t="shared" si="163"/>
        <v>-</v>
      </c>
      <c r="D1526" s="1054">
        <f t="shared" si="164"/>
        <v>10</v>
      </c>
      <c r="E1526" s="1054" t="str">
        <f>IF(COUNTIF(E$1511:E1525,F1526)&gt;0,"",F1526)</f>
        <v/>
      </c>
      <c r="F1526" s="1054" t="str">
        <f t="shared" si="165"/>
        <v/>
      </c>
      <c r="G1526" s="1058" t="str">
        <f t="shared" si="166"/>
        <v/>
      </c>
      <c r="I1526" s="1103"/>
      <c r="J1526" s="1051"/>
      <c r="K1526" s="1051"/>
      <c r="L1526" s="1051"/>
      <c r="M1526" s="1051"/>
      <c r="N1526" s="1051"/>
      <c r="O1526" s="1051"/>
      <c r="P1526" s="1051"/>
      <c r="Q1526" s="1051"/>
      <c r="R1526" s="1051"/>
      <c r="S1526" s="1051"/>
      <c r="T1526" s="1051"/>
      <c r="U1526" s="1105"/>
    </row>
    <row r="1527" spans="2:21" hidden="1" outlineLevel="2">
      <c r="B1527" s="1053">
        <v>16</v>
      </c>
      <c r="C1527" s="1053" t="str">
        <f t="shared" si="163"/>
        <v>-</v>
      </c>
      <c r="D1527" s="1054">
        <f t="shared" si="164"/>
        <v>10</v>
      </c>
      <c r="E1527" s="1054" t="str">
        <f>IF(COUNTIF(E$1511:E1526,F1527)&gt;0,"",F1527)</f>
        <v/>
      </c>
      <c r="F1527" s="1054" t="str">
        <f t="shared" si="165"/>
        <v/>
      </c>
      <c r="G1527" s="1058" t="str">
        <f t="shared" si="166"/>
        <v/>
      </c>
      <c r="I1527" s="1103"/>
      <c r="J1527" s="1051"/>
      <c r="K1527" s="1051"/>
      <c r="L1527" s="1051"/>
      <c r="M1527" s="1051"/>
      <c r="N1527" s="1051"/>
      <c r="O1527" s="1051"/>
      <c r="P1527" s="1051"/>
      <c r="Q1527" s="1051"/>
      <c r="R1527" s="1051"/>
      <c r="S1527" s="1051"/>
      <c r="T1527" s="1051"/>
      <c r="U1527" s="1105"/>
    </row>
    <row r="1528" spans="2:21" hidden="1" outlineLevel="2">
      <c r="B1528" s="1053">
        <v>17</v>
      </c>
      <c r="C1528" s="1053" t="str">
        <f t="shared" si="163"/>
        <v>-</v>
      </c>
      <c r="D1528" s="1054">
        <f t="shared" si="164"/>
        <v>10</v>
      </c>
      <c r="E1528" s="1054" t="str">
        <f>IF(COUNTIF(E$1511:E1527,F1528)&gt;0,"",F1528)</f>
        <v/>
      </c>
      <c r="F1528" s="1054" t="str">
        <f t="shared" si="165"/>
        <v/>
      </c>
      <c r="G1528" s="1058" t="str">
        <f t="shared" si="166"/>
        <v/>
      </c>
      <c r="I1528" s="1103"/>
      <c r="J1528" s="1051"/>
      <c r="K1528" s="1051"/>
      <c r="L1528" s="1051"/>
      <c r="M1528" s="1051"/>
      <c r="N1528" s="1051"/>
      <c r="O1528" s="1051"/>
      <c r="P1528" s="1051"/>
      <c r="Q1528" s="1051"/>
      <c r="R1528" s="1051"/>
      <c r="S1528" s="1051"/>
      <c r="T1528" s="1051"/>
      <c r="U1528" s="1105"/>
    </row>
    <row r="1529" spans="2:21" hidden="1" outlineLevel="1">
      <c r="I1529" s="1734"/>
      <c r="J1529" s="1735"/>
      <c r="K1529" s="1735"/>
      <c r="L1529" s="1735"/>
      <c r="M1529" s="1735"/>
      <c r="N1529" s="1735"/>
      <c r="O1529" s="1735"/>
      <c r="P1529" s="1735"/>
      <c r="Q1529" s="1735"/>
      <c r="R1529" s="1735"/>
      <c r="S1529" s="1735"/>
      <c r="T1529" s="1735"/>
      <c r="U1529" s="1737"/>
    </row>
    <row r="1530" spans="2:21"/>
    <row r="1531" spans="2:21" ht="15.5" collapsed="1">
      <c r="I1531" s="2869" t="s">
        <v>829</v>
      </c>
      <c r="J1531" s="2634"/>
      <c r="K1531" s="2634"/>
      <c r="L1531" s="2634"/>
      <c r="M1531" s="2634"/>
      <c r="N1531" s="2634"/>
      <c r="O1531" s="2634"/>
      <c r="P1531" s="2634"/>
      <c r="Q1531" s="2634"/>
      <c r="R1531" s="2634"/>
      <c r="S1531" s="2634"/>
      <c r="T1531" s="2634"/>
      <c r="U1531" s="2635"/>
    </row>
    <row r="1532" spans="2:21" ht="12.5" hidden="1" outlineLevel="1">
      <c r="I1532" s="91"/>
      <c r="J1532" s="91"/>
      <c r="K1532" s="91"/>
      <c r="L1532" s="91"/>
      <c r="M1532" s="91"/>
      <c r="N1532" s="91"/>
      <c r="O1532" s="91"/>
      <c r="P1532" s="91"/>
      <c r="Q1532" s="91"/>
      <c r="R1532" s="1086"/>
    </row>
    <row r="1533" spans="2:21" ht="12.75" hidden="1" customHeight="1" outlineLevel="1">
      <c r="I1533" s="1694" t="s">
        <v>830</v>
      </c>
      <c r="J1533" s="2866" t="s">
        <v>831</v>
      </c>
      <c r="K1533" s="2867"/>
      <c r="L1533" s="2868" t="s">
        <v>832</v>
      </c>
      <c r="M1533" s="2868"/>
      <c r="N1533" s="2868" t="s">
        <v>833</v>
      </c>
      <c r="O1533" s="2868"/>
      <c r="P1533" s="2870" t="s">
        <v>834</v>
      </c>
      <c r="Q1533" s="2871"/>
      <c r="R1533" s="2871"/>
      <c r="S1533" s="2871"/>
      <c r="T1533" s="2871"/>
      <c r="U1533" s="2871"/>
    </row>
    <row r="1534" spans="2:21" ht="12.75" hidden="1" customHeight="1" outlineLevel="1">
      <c r="I1534" s="1001" t="s">
        <v>1670</v>
      </c>
      <c r="J1534" s="2852" t="s">
        <v>835</v>
      </c>
      <c r="K1534" s="2853"/>
      <c r="L1534" s="2855" t="s">
        <v>3266</v>
      </c>
      <c r="M1534" s="2855"/>
      <c r="N1534" s="2852" t="s">
        <v>836</v>
      </c>
      <c r="O1534" s="2853"/>
      <c r="P1534" s="2858" t="s">
        <v>926</v>
      </c>
      <c r="Q1534" s="2859"/>
      <c r="R1534" s="2859"/>
      <c r="S1534" s="2859"/>
      <c r="T1534" s="2859"/>
      <c r="U1534" s="2860"/>
    </row>
    <row r="1535" spans="2:21" ht="12.5" hidden="1" outlineLevel="1">
      <c r="I1535" s="1001" t="s">
        <v>1898</v>
      </c>
      <c r="J1535" s="2629"/>
      <c r="K1535" s="2854"/>
      <c r="L1535" s="2856" t="s">
        <v>1254</v>
      </c>
      <c r="M1535" s="2857"/>
      <c r="N1535" s="2629"/>
      <c r="O1535" s="2854"/>
      <c r="P1535" s="2861"/>
      <c r="Q1535" s="2862"/>
      <c r="R1535" s="2862"/>
      <c r="S1535" s="2862"/>
      <c r="T1535" s="2862"/>
      <c r="U1535" s="2863"/>
    </row>
    <row r="1536" spans="2:21" ht="12.75" hidden="1" customHeight="1" outlineLevel="1">
      <c r="I1536" s="1001" t="s">
        <v>837</v>
      </c>
      <c r="J1536" s="2856" t="s">
        <v>837</v>
      </c>
      <c r="K1536" s="2857"/>
      <c r="L1536" s="2855" t="s">
        <v>858</v>
      </c>
      <c r="M1536" s="2855"/>
      <c r="N1536" s="2855" t="s">
        <v>859</v>
      </c>
      <c r="O1536" s="2855"/>
      <c r="P1536" s="2849" t="s">
        <v>838</v>
      </c>
      <c r="Q1536" s="2850"/>
      <c r="R1536" s="2850"/>
      <c r="S1536" s="2850"/>
      <c r="T1536" s="2850"/>
      <c r="U1536" s="2851"/>
    </row>
    <row r="1537" spans="9:21" ht="12.75" hidden="1" customHeight="1" outlineLevel="1">
      <c r="I1537" s="1001" t="s">
        <v>840</v>
      </c>
      <c r="J1537" s="2855" t="s">
        <v>840</v>
      </c>
      <c r="K1537" s="2855"/>
      <c r="L1537" s="2855" t="s">
        <v>841</v>
      </c>
      <c r="M1537" s="2855"/>
      <c r="N1537" s="2855" t="s">
        <v>1656</v>
      </c>
      <c r="O1537" s="2855"/>
      <c r="P1537" s="2849" t="s">
        <v>842</v>
      </c>
      <c r="Q1537" s="2850"/>
      <c r="R1537" s="2850"/>
      <c r="S1537" s="2850"/>
      <c r="T1537" s="2850"/>
      <c r="U1537" s="2851"/>
    </row>
    <row r="1538" spans="9:21" ht="12.5" hidden="1" outlineLevel="1">
      <c r="I1538" s="1001"/>
      <c r="J1538" s="2855"/>
      <c r="K1538" s="2855"/>
      <c r="L1538" s="2855"/>
      <c r="M1538" s="2855"/>
      <c r="N1538" s="2855"/>
      <c r="O1538" s="2855"/>
      <c r="P1538" s="2849"/>
      <c r="Q1538" s="2850"/>
      <c r="R1538" s="2850"/>
      <c r="S1538" s="2850"/>
      <c r="T1538" s="2850"/>
      <c r="U1538" s="2851"/>
    </row>
    <row r="1539" spans="9:21" ht="12.5" hidden="1" outlineLevel="1">
      <c r="I1539" s="1001"/>
      <c r="J1539" s="2855"/>
      <c r="K1539" s="2855"/>
      <c r="L1539" s="2855"/>
      <c r="M1539" s="2855"/>
      <c r="N1539" s="2855"/>
      <c r="O1539" s="2855"/>
      <c r="P1539" s="2849"/>
      <c r="Q1539" s="2850"/>
      <c r="R1539" s="2850"/>
      <c r="S1539" s="2850"/>
      <c r="T1539" s="2850"/>
      <c r="U1539" s="2851"/>
    </row>
    <row r="1540" spans="9:21" ht="12.5" hidden="1" outlineLevel="1">
      <c r="I1540" s="1001"/>
      <c r="J1540" s="2855"/>
      <c r="K1540" s="2855"/>
      <c r="L1540" s="2855"/>
      <c r="M1540" s="2855"/>
      <c r="N1540" s="2855"/>
      <c r="O1540" s="2855"/>
      <c r="P1540" s="2849"/>
      <c r="Q1540" s="2850"/>
      <c r="R1540" s="2850"/>
      <c r="S1540" s="2850"/>
      <c r="T1540" s="2850"/>
      <c r="U1540" s="2851"/>
    </row>
    <row r="1541" spans="9:21" ht="12.5" hidden="1" outlineLevel="1">
      <c r="I1541" s="1001"/>
      <c r="J1541" s="2855"/>
      <c r="K1541" s="2855"/>
      <c r="L1541" s="2855"/>
      <c r="M1541" s="2855"/>
      <c r="N1541" s="2855"/>
      <c r="O1541" s="2855"/>
      <c r="P1541" s="2849"/>
      <c r="Q1541" s="2850"/>
      <c r="R1541" s="2850"/>
      <c r="S1541" s="2850"/>
      <c r="T1541" s="2850"/>
      <c r="U1541" s="2851"/>
    </row>
    <row r="1542" spans="9:21">
      <c r="R1542" s="1086"/>
    </row>
    <row r="1543" spans="9:21"/>
    <row r="1544" spans="9:21"/>
    <row r="1545" spans="9:21"/>
    <row r="1546" spans="9:21"/>
    <row r="1547" spans="9:21"/>
    <row r="1548" spans="9:21"/>
    <row r="1549" spans="9:21"/>
    <row r="1550" spans="9:21"/>
    <row r="1551" spans="9:21"/>
    <row r="1552" spans="9:21"/>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sheetData>
  <mergeCells count="96">
    <mergeCell ref="I115:U115"/>
    <mergeCell ref="I160:U160"/>
    <mergeCell ref="D210:E210"/>
    <mergeCell ref="B211:C211"/>
    <mergeCell ref="B163:C163"/>
    <mergeCell ref="B117:C117"/>
    <mergeCell ref="D117:E117"/>
    <mergeCell ref="B118:C118"/>
    <mergeCell ref="B162:C162"/>
    <mergeCell ref="D162:E162"/>
    <mergeCell ref="B210:C210"/>
    <mergeCell ref="I258:U258"/>
    <mergeCell ref="B260:C260"/>
    <mergeCell ref="D260:E260"/>
    <mergeCell ref="B261:C261"/>
    <mergeCell ref="I872:U872"/>
    <mergeCell ref="B279:C279"/>
    <mergeCell ref="B287:C287"/>
    <mergeCell ref="B416:C416"/>
    <mergeCell ref="B640:C640"/>
    <mergeCell ref="B663:C663"/>
    <mergeCell ref="B701:C701"/>
    <mergeCell ref="B744:C744"/>
    <mergeCell ref="B778:C778"/>
    <mergeCell ref="I98:U98"/>
    <mergeCell ref="B100:C100"/>
    <mergeCell ref="D100:E100"/>
    <mergeCell ref="I31:U31"/>
    <mergeCell ref="B33:C33"/>
    <mergeCell ref="D33:E33"/>
    <mergeCell ref="B34:C34"/>
    <mergeCell ref="I51:U51"/>
    <mergeCell ref="I78:U78"/>
    <mergeCell ref="J2:U5"/>
    <mergeCell ref="B3:C3"/>
    <mergeCell ref="B4:C4"/>
    <mergeCell ref="I7:U7"/>
    <mergeCell ref="I9:U9"/>
    <mergeCell ref="B1511:C1511"/>
    <mergeCell ref="B2:C2"/>
    <mergeCell ref="B53:C53"/>
    <mergeCell ref="D53:E53"/>
    <mergeCell ref="B54:C54"/>
    <mergeCell ref="B11:C11"/>
    <mergeCell ref="D11:E11"/>
    <mergeCell ref="B12:C12"/>
    <mergeCell ref="B1095:C1095"/>
    <mergeCell ref="B1417:C1417"/>
    <mergeCell ref="B874:C874"/>
    <mergeCell ref="D874:E874"/>
    <mergeCell ref="B875:C875"/>
    <mergeCell ref="B950:C950"/>
    <mergeCell ref="B609:C609"/>
    <mergeCell ref="P1534:U1535"/>
    <mergeCell ref="L1535:M1535"/>
    <mergeCell ref="B101:C101"/>
    <mergeCell ref="J1533:K1533"/>
    <mergeCell ref="L1533:M1533"/>
    <mergeCell ref="N1533:O1533"/>
    <mergeCell ref="P1533:U1533"/>
    <mergeCell ref="I1531:U1531"/>
    <mergeCell ref="B1239:C1239"/>
    <mergeCell ref="B1333:C1333"/>
    <mergeCell ref="B1405:C1405"/>
    <mergeCell ref="I208:U208"/>
    <mergeCell ref="I917:U917"/>
    <mergeCell ref="B919:C919"/>
    <mergeCell ref="D919:E919"/>
    <mergeCell ref="B920:C920"/>
    <mergeCell ref="J1541:K1541"/>
    <mergeCell ref="L1541:M1541"/>
    <mergeCell ref="N1541:O1541"/>
    <mergeCell ref="P1541:U1541"/>
    <mergeCell ref="J1538:K1538"/>
    <mergeCell ref="L1538:M1538"/>
    <mergeCell ref="N1538:O1538"/>
    <mergeCell ref="P1538:U1538"/>
    <mergeCell ref="J1539:K1539"/>
    <mergeCell ref="L1539:M1539"/>
    <mergeCell ref="N1539:O1539"/>
    <mergeCell ref="P1539:U1539"/>
    <mergeCell ref="J1540:K1540"/>
    <mergeCell ref="L1540:M1540"/>
    <mergeCell ref="N1540:O1540"/>
    <mergeCell ref="P1540:U1540"/>
    <mergeCell ref="P1536:U1536"/>
    <mergeCell ref="J1537:K1537"/>
    <mergeCell ref="L1537:M1537"/>
    <mergeCell ref="N1537:O1537"/>
    <mergeCell ref="P1537:U1537"/>
    <mergeCell ref="J1534:K1535"/>
    <mergeCell ref="L1534:M1534"/>
    <mergeCell ref="N1534:O1535"/>
    <mergeCell ref="J1536:K1536"/>
    <mergeCell ref="L1536:M1536"/>
    <mergeCell ref="N1536:O1536"/>
  </mergeCells>
  <hyperlinks>
    <hyperlink ref="B2:C2" location="Descriptif!A1" display="Descriptif" xr:uid="{00000000-0004-0000-1800-000000000000}"/>
    <hyperlink ref="B3:C3" location="'Intrants 1'!A1" display="Intrants 1" xr:uid="{00000000-0004-0000-1800-000001000000}"/>
    <hyperlink ref="B4:C4" location="'Intrants 2'!A1" display="Intrants 2" xr:uid="{00000000-0004-0000-1800-000002000000}"/>
    <hyperlink ref="P1536" r:id="rId1" xr:uid="{00000000-0004-0000-1800-000003000000}"/>
    <hyperlink ref="P1537" r:id="rId2" xr:uid="{00000000-0004-0000-1800-000004000000}"/>
    <hyperlink ref="P1534" r:id="rId3" xr:uid="{00000000-0004-0000-1800-000005000000}"/>
  </hyperlinks>
  <pageMargins left="0.7" right="0.7" top="0.75" bottom="0.75" header="0.3" footer="0.3"/>
  <pageSetup paperSize="9" orientation="portrait"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0" tint="-0.14999847407452621"/>
    <outlinePr summaryBelow="0" summaryRight="0"/>
  </sheetPr>
  <dimension ref="A1:V257"/>
  <sheetViews>
    <sheetView showGridLines="0" zoomScaleNormal="100" workbookViewId="0"/>
  </sheetViews>
  <sheetFormatPr baseColWidth="10" defaultColWidth="0" defaultRowHeight="11.5" zeroHeight="1" outlineLevelRow="1" outlineLevelCol="1"/>
  <cols>
    <col min="1" max="1" width="2.3984375" customWidth="1"/>
    <col min="2" max="2" width="3.296875" customWidth="1"/>
    <col min="3" max="3" width="17.69921875" customWidth="1" collapsed="1"/>
    <col min="4" max="4" width="3.09765625" hidden="1" customWidth="1" outlineLevel="1"/>
    <col min="5" max="7" width="11.3984375" hidden="1" customWidth="1" outlineLevel="1"/>
    <col min="8" max="8" width="3" customWidth="1"/>
    <col min="9" max="9" width="40" customWidth="1"/>
    <col min="10" max="21" width="11.3984375" customWidth="1"/>
    <col min="22" max="22" width="2.296875" customWidth="1"/>
    <col min="23" max="16384" width="11.3984375" hidden="1"/>
  </cols>
  <sheetData>
    <row r="1" spans="2:21">
      <c r="K1" s="1692"/>
      <c r="M1" s="1147"/>
      <c r="O1" s="1151"/>
      <c r="P1" s="1149"/>
      <c r="Q1" s="1149"/>
      <c r="R1" s="1149"/>
      <c r="S1" s="1149"/>
      <c r="T1" s="1149"/>
      <c r="U1" s="1149"/>
    </row>
    <row r="2" spans="2:21" ht="14">
      <c r="B2" s="2439" t="s">
        <v>915</v>
      </c>
      <c r="C2" s="2440"/>
      <c r="J2" s="2888" t="s">
        <v>3267</v>
      </c>
      <c r="K2" s="2889"/>
      <c r="L2" s="2889"/>
      <c r="M2" s="2889"/>
      <c r="N2" s="2889"/>
      <c r="O2" s="2889"/>
      <c r="P2" s="2889"/>
      <c r="Q2" s="2889"/>
      <c r="R2" s="2889"/>
      <c r="S2" s="2889"/>
      <c r="T2" s="2889"/>
      <c r="U2" s="2890"/>
    </row>
    <row r="3" spans="2:21" ht="14">
      <c r="B3" s="2439" t="s">
        <v>189</v>
      </c>
      <c r="C3" s="2440"/>
      <c r="J3" s="2891"/>
      <c r="K3" s="2892"/>
      <c r="L3" s="2892"/>
      <c r="M3" s="2892"/>
      <c r="N3" s="2892"/>
      <c r="O3" s="2892"/>
      <c r="P3" s="2892"/>
      <c r="Q3" s="2892"/>
      <c r="R3" s="2892"/>
      <c r="S3" s="2892"/>
      <c r="T3" s="2892"/>
      <c r="U3" s="2893"/>
    </row>
    <row r="4" spans="2:21" ht="14">
      <c r="B4" s="2439" t="s">
        <v>351</v>
      </c>
      <c r="C4" s="2440"/>
      <c r="J4" s="2891"/>
      <c r="K4" s="2892"/>
      <c r="L4" s="2892"/>
      <c r="M4" s="2892"/>
      <c r="N4" s="2892"/>
      <c r="O4" s="2892"/>
      <c r="P4" s="2892"/>
      <c r="Q4" s="2892"/>
      <c r="R4" s="2892"/>
      <c r="S4" s="2892"/>
      <c r="T4" s="2892"/>
      <c r="U4" s="2893"/>
    </row>
    <row r="5" spans="2:21" ht="14">
      <c r="B5" s="2439" t="s">
        <v>268</v>
      </c>
      <c r="C5" s="2440"/>
      <c r="J5" s="2894"/>
      <c r="K5" s="2895"/>
      <c r="L5" s="2895"/>
      <c r="M5" s="2895"/>
      <c r="N5" s="2895"/>
      <c r="O5" s="2895"/>
      <c r="P5" s="2895"/>
      <c r="Q5" s="2895"/>
      <c r="R5" s="2895"/>
      <c r="S5" s="2895"/>
      <c r="T5" s="2895"/>
      <c r="U5" s="2896"/>
    </row>
    <row r="6" spans="2:21">
      <c r="R6" s="1086"/>
    </row>
    <row r="7" spans="2:21">
      <c r="R7" s="1086"/>
    </row>
    <row r="8" spans="2:21" ht="15.5">
      <c r="I8" s="2873" t="s">
        <v>3101</v>
      </c>
      <c r="J8" s="2874"/>
      <c r="K8" s="2874"/>
      <c r="L8" s="2874"/>
      <c r="M8" s="2874"/>
      <c r="N8" s="2874"/>
      <c r="O8" s="2874"/>
      <c r="P8" s="2874"/>
      <c r="Q8" s="2874"/>
      <c r="R8" s="2874"/>
      <c r="S8" s="2874"/>
      <c r="T8" s="2874"/>
      <c r="U8" s="2875"/>
    </row>
    <row r="9" spans="2:21">
      <c r="R9" s="1086"/>
    </row>
    <row r="10" spans="2:21" ht="15.5" collapsed="1">
      <c r="I10" s="2876" t="s">
        <v>49</v>
      </c>
      <c r="J10" s="2877"/>
      <c r="K10" s="2877"/>
      <c r="L10" s="2877"/>
      <c r="M10" s="2877"/>
      <c r="N10" s="2877"/>
      <c r="O10" s="2877"/>
      <c r="P10" s="2877"/>
      <c r="Q10" s="2877"/>
      <c r="R10" s="2877"/>
      <c r="S10" s="2877"/>
      <c r="T10" s="2877"/>
      <c r="U10" s="2878"/>
    </row>
    <row r="11" spans="2:21" hidden="1" outlineLevel="1">
      <c r="R11" s="1086"/>
    </row>
    <row r="12" spans="2:21" ht="13" hidden="1" outlineLevel="1">
      <c r="B12" s="2887" t="s">
        <v>1723</v>
      </c>
      <c r="C12" s="2887"/>
      <c r="D12" s="2872" t="s">
        <v>1725</v>
      </c>
      <c r="E12" s="2872"/>
      <c r="F12" s="1154" t="s">
        <v>1722</v>
      </c>
      <c r="G12" s="1056" t="s">
        <v>1724</v>
      </c>
      <c r="H12" s="1047"/>
      <c r="I12" s="1041" t="s">
        <v>1660</v>
      </c>
      <c r="J12" s="1043" t="s">
        <v>1369</v>
      </c>
      <c r="K12" s="1046" t="s">
        <v>227</v>
      </c>
      <c r="L12" s="1046" t="s">
        <v>1661</v>
      </c>
      <c r="M12" s="1042" t="s">
        <v>372</v>
      </c>
      <c r="N12" s="1043" t="s">
        <v>1662</v>
      </c>
      <c r="O12" s="1044" t="s">
        <v>1663</v>
      </c>
      <c r="P12" s="1046" t="s">
        <v>214</v>
      </c>
      <c r="Q12" s="1046" t="s">
        <v>1664</v>
      </c>
      <c r="R12" s="1044" t="s">
        <v>1665</v>
      </c>
      <c r="S12" s="1044" t="s">
        <v>270</v>
      </c>
      <c r="T12" s="1046" t="s">
        <v>1666</v>
      </c>
      <c r="U12" s="1045" t="s">
        <v>1667</v>
      </c>
    </row>
    <row r="13" spans="2:21" s="1048" customFormat="1" ht="13" hidden="1" outlineLevel="1">
      <c r="B13" s="2865" t="s">
        <v>3130</v>
      </c>
      <c r="C13" s="2865"/>
      <c r="D13" s="1054">
        <v>0</v>
      </c>
      <c r="E13" s="1054"/>
      <c r="F13" s="1054"/>
      <c r="G13" s="1057"/>
      <c r="H13" s="1049"/>
      <c r="I13" s="1707"/>
      <c r="J13" s="1708"/>
      <c r="K13" s="1709"/>
      <c r="L13" s="1709"/>
      <c r="M13" s="1710"/>
      <c r="N13" s="1708"/>
      <c r="O13" s="1711"/>
      <c r="P13" s="1709"/>
      <c r="Q13" s="1709"/>
      <c r="R13" s="1711"/>
      <c r="S13" s="1711"/>
      <c r="T13" s="1709"/>
      <c r="U13" s="1712"/>
    </row>
    <row r="14" spans="2:21" hidden="1" outlineLevel="1">
      <c r="B14" s="1053">
        <v>1</v>
      </c>
      <c r="C14" s="1053" t="str">
        <f>IF(ISNA(VLOOKUP(B14,$D$14:$E$26,2,FALSE)),"-",VLOOKUP(B14,$D$14:$E$26,2,FALSE))</f>
        <v>DAS - Déchets d'Activités de Soins, France continentale, Base Carbone</v>
      </c>
      <c r="D14" s="1054">
        <f>D13+IF(LEN(E14)&gt;0,1,0)</f>
        <v>1</v>
      </c>
      <c r="E14" s="1054" t="str">
        <f>IF(COUNTIF(E$13:E13,F14)&gt;0,"",F14)</f>
        <v>DAS - Déchets d'Activités de Soins, France continentale, Base Carbone</v>
      </c>
      <c r="F14" s="1054" t="str">
        <f>IF(I14&lt;&gt;"",I14&amp;IF(L14&lt;&gt;"",", "&amp;L14,"")&amp;IF(K14&lt;&gt;"",", "&amp;K14,""),"")</f>
        <v>DAS - Déchets d'Activités de Soins, France continentale, Base Carbone</v>
      </c>
      <c r="G14" s="1058" t="str">
        <f>IF(F14&lt;&gt;"",F14&amp;IF(J14&lt;&gt;"","; "&amp;J14&amp;IF(N14&lt;&gt;"",", "&amp;N14,),""),"")</f>
        <v>DAS - Déchets d'Activités de Soins, France continentale, Base Carbone; kgCO2e/tonne, Incinération</v>
      </c>
      <c r="I14" s="1034" t="s">
        <v>3102</v>
      </c>
      <c r="J14" s="1035" t="s">
        <v>1689</v>
      </c>
      <c r="K14" s="1122" t="s">
        <v>1670</v>
      </c>
      <c r="L14" s="1035" t="s">
        <v>1674</v>
      </c>
      <c r="M14" s="1036">
        <v>0.5</v>
      </c>
      <c r="N14" s="1051" t="s">
        <v>350</v>
      </c>
      <c r="O14" s="1039">
        <v>896</v>
      </c>
      <c r="P14" s="1039">
        <v>880</v>
      </c>
      <c r="Q14" s="1039">
        <v>0</v>
      </c>
      <c r="R14" s="1039">
        <v>0</v>
      </c>
      <c r="S14" s="1039">
        <v>15.9</v>
      </c>
      <c r="T14" s="1039">
        <v>0</v>
      </c>
      <c r="U14" s="1040">
        <v>0</v>
      </c>
    </row>
    <row r="15" spans="2:21" hidden="1" outlineLevel="1">
      <c r="B15" s="1053">
        <v>2</v>
      </c>
      <c r="C15" s="1053" t="str">
        <f>IF(ISNA(VLOOKUP(B15,$D$14:$E$26,2,FALSE)),"-",VLOOKUP(B15,$D$14:$E$26,2,FALSE))</f>
        <v>DIS - Déchets Industriels Spéciaux, France continentale, Base Carbone</v>
      </c>
      <c r="D15" s="1054">
        <f t="shared" ref="D15:D26" si="0">D14+IF(LEN(E15)&gt;0,1,0)</f>
        <v>1</v>
      </c>
      <c r="E15" s="1054" t="str">
        <f>IF(COUNTIF(E$13:E14,F15)&gt;0,"",F15)</f>
        <v/>
      </c>
      <c r="F15" s="1054" t="str">
        <f t="shared" ref="F15:F26" si="1">IF(I15&lt;&gt;"",I15&amp;IF(L15&lt;&gt;"",", "&amp;L15,"")&amp;IF(K15&lt;&gt;"",", "&amp;K15,""),"")</f>
        <v>DAS - Déchets d'Activités de Soins, France continentale, Base Carbone</v>
      </c>
      <c r="G15" s="1058" t="str">
        <f t="shared" ref="G15:G26" si="2">IF(F15&lt;&gt;"",F15&amp;IF(J15&lt;&gt;"","; "&amp;J15&amp;IF(N15&lt;&gt;"",", "&amp;N15,),""),"")</f>
        <v>DAS - Déchets d'Activités de Soins, France continentale, Base Carbone; kgCO2e/tonne, Collecte</v>
      </c>
      <c r="I15" s="1103" t="s">
        <v>3102</v>
      </c>
      <c r="J15" s="1051" t="s">
        <v>1689</v>
      </c>
      <c r="K15" s="1122" t="s">
        <v>1670</v>
      </c>
      <c r="L15" s="1035" t="s">
        <v>1674</v>
      </c>
      <c r="M15" s="1036">
        <v>0.5</v>
      </c>
      <c r="N15" s="1051" t="s">
        <v>3104</v>
      </c>
      <c r="O15" s="1039">
        <v>18.3</v>
      </c>
      <c r="P15" s="1039">
        <v>18.3</v>
      </c>
      <c r="Q15" s="1039">
        <v>0</v>
      </c>
      <c r="R15" s="1039">
        <v>0</v>
      </c>
      <c r="S15" s="1039">
        <v>0</v>
      </c>
      <c r="T15" s="1039">
        <v>0</v>
      </c>
      <c r="U15" s="1040">
        <v>0</v>
      </c>
    </row>
    <row r="16" spans="2:21" hidden="1" outlineLevel="1">
      <c r="B16" s="1053">
        <v>3</v>
      </c>
      <c r="C16" s="1053" t="str">
        <f>IF(ISNA(VLOOKUP(B16,$D$14:$E$26,2,FALSE)),"-",VLOOKUP(B16,$D$14:$E$26,2,FALSE))</f>
        <v>-</v>
      </c>
      <c r="D16" s="1054">
        <f t="shared" si="0"/>
        <v>1</v>
      </c>
      <c r="E16" s="1054" t="str">
        <f>IF(COUNTIF(E$13:E15,F16)&gt;0,"",F16)</f>
        <v/>
      </c>
      <c r="F16" s="1054" t="str">
        <f t="shared" si="1"/>
        <v>DAS - Déchets d'Activités de Soins, France continentale, Base Carbone</v>
      </c>
      <c r="G16" s="1058" t="str">
        <f t="shared" si="2"/>
        <v>DAS - Déchets d'Activités de Soins, France continentale, Base Carbone; kgCO2e/tonne, Traitement</v>
      </c>
      <c r="I16" s="1103" t="s">
        <v>3102</v>
      </c>
      <c r="J16" s="1051" t="s">
        <v>1689</v>
      </c>
      <c r="K16" s="1122" t="s">
        <v>1670</v>
      </c>
      <c r="L16" s="1035" t="s">
        <v>1674</v>
      </c>
      <c r="M16" s="1036">
        <v>0.5</v>
      </c>
      <c r="N16" s="1051" t="s">
        <v>3105</v>
      </c>
      <c r="O16" s="1039">
        <v>20</v>
      </c>
      <c r="P16" s="1039">
        <v>20</v>
      </c>
      <c r="Q16" s="1039">
        <v>0</v>
      </c>
      <c r="R16" s="1039">
        <v>0</v>
      </c>
      <c r="S16" s="1039">
        <v>0</v>
      </c>
      <c r="T16" s="1039">
        <v>0</v>
      </c>
      <c r="U16" s="1040">
        <v>0</v>
      </c>
    </row>
    <row r="17" spans="2:21" hidden="1" outlineLevel="1">
      <c r="B17" s="1053">
        <v>4</v>
      </c>
      <c r="C17" s="1053" t="str">
        <f>IF(ISNA(VLOOKUP(B17,$D$14:$E$26,2,FALSE)),"-",VLOOKUP(B17,$D$14:$E$26,2,FALSE))</f>
        <v>-</v>
      </c>
      <c r="D17" s="1054">
        <f t="shared" si="0"/>
        <v>2</v>
      </c>
      <c r="E17" s="1054" t="str">
        <f>IF(COUNTIF(E$13:E16,F17)&gt;0,"",F17)</f>
        <v>DIS - Déchets Industriels Spéciaux, France continentale, Base Carbone</v>
      </c>
      <c r="F17" s="1054" t="str">
        <f t="shared" si="1"/>
        <v>DIS - Déchets Industriels Spéciaux, France continentale, Base Carbone</v>
      </c>
      <c r="G17" s="1058" t="str">
        <f t="shared" si="2"/>
        <v>DIS - Déchets Industriels Spéciaux, France continentale, Base Carbone; kgCO2e/tonne, Collecte</v>
      </c>
      <c r="I17" s="1103" t="s">
        <v>3103</v>
      </c>
      <c r="J17" s="1051" t="s">
        <v>1689</v>
      </c>
      <c r="K17" s="1122" t="s">
        <v>1670</v>
      </c>
      <c r="L17" s="1035" t="s">
        <v>1674</v>
      </c>
      <c r="M17" s="1036">
        <v>0.5</v>
      </c>
      <c r="N17" s="1051" t="s">
        <v>3104</v>
      </c>
      <c r="O17" s="1039">
        <v>52</v>
      </c>
      <c r="P17" s="1039">
        <v>18.3</v>
      </c>
      <c r="Q17" s="1039">
        <v>0</v>
      </c>
      <c r="R17" s="1039">
        <v>0</v>
      </c>
      <c r="S17" s="1039">
        <v>33.700000000000003</v>
      </c>
      <c r="T17" s="1039">
        <v>0</v>
      </c>
      <c r="U17" s="1040">
        <v>0</v>
      </c>
    </row>
    <row r="18" spans="2:21" hidden="1" outlineLevel="1">
      <c r="B18" s="1053">
        <v>5</v>
      </c>
      <c r="C18" s="1053" t="str">
        <f>IF(ISNA(VLOOKUP(B18,$D$14:$E$26,2,FALSE)),"-",VLOOKUP(B18,$D$14:$E$26,2,FALSE))</f>
        <v>-</v>
      </c>
      <c r="D18" s="1054">
        <f t="shared" si="0"/>
        <v>2</v>
      </c>
      <c r="E18" s="1054" t="str">
        <f>IF(COUNTIF(E$13:E17,F18)&gt;0,"",F18)</f>
        <v/>
      </c>
      <c r="F18" s="1054" t="str">
        <f t="shared" si="1"/>
        <v>DIS - Déchets Industriels Spéciaux, France continentale, Base Carbone</v>
      </c>
      <c r="G18" s="1058" t="str">
        <f t="shared" si="2"/>
        <v>DIS - Déchets Industriels Spéciaux, France continentale, Base Carbone; kgCO2e/tonne, Incinération</v>
      </c>
      <c r="I18" s="1103" t="s">
        <v>3103</v>
      </c>
      <c r="J18" s="1051" t="s">
        <v>1689</v>
      </c>
      <c r="K18" s="1122" t="s">
        <v>1670</v>
      </c>
      <c r="L18" s="1035" t="s">
        <v>1674</v>
      </c>
      <c r="M18" s="1036">
        <v>0.5</v>
      </c>
      <c r="N18" s="1051" t="s">
        <v>350</v>
      </c>
      <c r="O18" s="1039">
        <v>636</v>
      </c>
      <c r="P18" s="1039">
        <v>636</v>
      </c>
      <c r="Q18" s="1039">
        <v>0</v>
      </c>
      <c r="R18" s="1039">
        <v>0</v>
      </c>
      <c r="S18" s="1039">
        <v>0</v>
      </c>
      <c r="T18" s="1039">
        <v>0</v>
      </c>
      <c r="U18" s="1040">
        <v>0</v>
      </c>
    </row>
    <row r="19" spans="2:21" hidden="1" outlineLevel="1">
      <c r="B19" s="1053"/>
      <c r="C19" s="1053"/>
      <c r="D19" s="1054">
        <f t="shared" si="0"/>
        <v>2</v>
      </c>
      <c r="E19" s="1054" t="str">
        <f>IF(COUNTIF(E$13:E18,F19)&gt;0,"",F19)</f>
        <v/>
      </c>
      <c r="F19" s="1054" t="str">
        <f t="shared" si="1"/>
        <v>DIS - Déchets Industriels Spéciaux, France continentale, Base Carbone</v>
      </c>
      <c r="G19" s="1058" t="str">
        <f t="shared" si="2"/>
        <v>DIS - Déchets Industriels Spéciaux, France continentale, Base Carbone; kgCO2e/tonne, Traitement</v>
      </c>
      <c r="I19" s="1103" t="s">
        <v>3103</v>
      </c>
      <c r="J19" s="1051" t="s">
        <v>1689</v>
      </c>
      <c r="K19" s="1122" t="s">
        <v>1670</v>
      </c>
      <c r="L19" s="1035" t="s">
        <v>1674</v>
      </c>
      <c r="M19" s="1036">
        <v>0.5</v>
      </c>
      <c r="N19" s="1051" t="s">
        <v>3105</v>
      </c>
      <c r="O19" s="1039">
        <v>18.3</v>
      </c>
      <c r="P19" s="1039">
        <v>18.3</v>
      </c>
      <c r="Q19" s="1039">
        <v>0</v>
      </c>
      <c r="R19" s="1039">
        <v>0</v>
      </c>
      <c r="S19" s="1039">
        <v>0</v>
      </c>
      <c r="T19" s="1039">
        <v>0</v>
      </c>
      <c r="U19" s="1040">
        <v>0</v>
      </c>
    </row>
    <row r="20" spans="2:21" hidden="1" outlineLevel="1">
      <c r="B20" s="1053"/>
      <c r="C20" s="1053"/>
      <c r="D20" s="1054">
        <f t="shared" si="0"/>
        <v>2</v>
      </c>
      <c r="E20" s="1054" t="str">
        <f>IF(COUNTIF(E$13:E19,F20)&gt;0,"",F20)</f>
        <v/>
      </c>
      <c r="F20" s="1054" t="str">
        <f t="shared" si="1"/>
        <v/>
      </c>
      <c r="G20" s="1058" t="str">
        <f t="shared" si="2"/>
        <v/>
      </c>
      <c r="I20" s="1103"/>
      <c r="J20" s="1051"/>
      <c r="K20" s="1051"/>
      <c r="L20" s="1051"/>
      <c r="M20" s="1051"/>
      <c r="N20" s="1051"/>
      <c r="O20" s="1051"/>
      <c r="P20" s="1051"/>
      <c r="Q20" s="1051"/>
      <c r="R20" s="1051"/>
      <c r="S20" s="1051"/>
      <c r="T20" s="1051"/>
      <c r="U20" s="1105"/>
    </row>
    <row r="21" spans="2:21" hidden="1" outlineLevel="1">
      <c r="B21" s="1053"/>
      <c r="C21" s="1053"/>
      <c r="D21" s="1054">
        <f t="shared" si="0"/>
        <v>2</v>
      </c>
      <c r="E21" s="1054" t="str">
        <f>IF(COUNTIF(E$13:E20,F21)&gt;0,"",F21)</f>
        <v/>
      </c>
      <c r="F21" s="1054" t="str">
        <f t="shared" si="1"/>
        <v/>
      </c>
      <c r="G21" s="1058" t="str">
        <f t="shared" si="2"/>
        <v/>
      </c>
      <c r="I21" s="1103"/>
      <c r="J21" s="1051"/>
      <c r="K21" s="1051"/>
      <c r="L21" s="1051"/>
      <c r="M21" s="1051"/>
      <c r="N21" s="1051"/>
      <c r="O21" s="1051"/>
      <c r="P21" s="1051"/>
      <c r="Q21" s="1051"/>
      <c r="R21" s="1051"/>
      <c r="S21" s="1051"/>
      <c r="T21" s="1051"/>
      <c r="U21" s="1105"/>
    </row>
    <row r="22" spans="2:21" hidden="1" outlineLevel="1">
      <c r="B22" s="1053"/>
      <c r="C22" s="1053"/>
      <c r="D22" s="1054">
        <f t="shared" si="0"/>
        <v>2</v>
      </c>
      <c r="E22" s="1054" t="str">
        <f>IF(COUNTIF(E$13:E21,F22)&gt;0,"",F22)</f>
        <v/>
      </c>
      <c r="F22" s="1054" t="str">
        <f t="shared" si="1"/>
        <v/>
      </c>
      <c r="G22" s="1058" t="str">
        <f t="shared" si="2"/>
        <v/>
      </c>
      <c r="I22" s="1103"/>
      <c r="J22" s="1051"/>
      <c r="K22" s="1051"/>
      <c r="L22" s="1051"/>
      <c r="M22" s="1051"/>
      <c r="N22" s="1051"/>
      <c r="O22" s="1051"/>
      <c r="P22" s="1051"/>
      <c r="Q22" s="1051"/>
      <c r="R22" s="1051"/>
      <c r="S22" s="1051"/>
      <c r="T22" s="1051"/>
      <c r="U22" s="1105"/>
    </row>
    <row r="23" spans="2:21" hidden="1" outlineLevel="1">
      <c r="B23" s="1053"/>
      <c r="C23" s="1053"/>
      <c r="D23" s="1054">
        <f t="shared" si="0"/>
        <v>2</v>
      </c>
      <c r="E23" s="1054" t="str">
        <f>IF(COUNTIF(E$13:E22,F23)&gt;0,"",F23)</f>
        <v/>
      </c>
      <c r="F23" s="1054" t="str">
        <f t="shared" si="1"/>
        <v/>
      </c>
      <c r="G23" s="1058" t="str">
        <f t="shared" si="2"/>
        <v/>
      </c>
      <c r="I23" s="1103"/>
      <c r="J23" s="1051"/>
      <c r="K23" s="1051"/>
      <c r="L23" s="1051"/>
      <c r="M23" s="1051"/>
      <c r="N23" s="1051"/>
      <c r="O23" s="1051"/>
      <c r="P23" s="1051"/>
      <c r="Q23" s="1051"/>
      <c r="R23" s="1051"/>
      <c r="S23" s="1051"/>
      <c r="T23" s="1051"/>
      <c r="U23" s="1105"/>
    </row>
    <row r="24" spans="2:21" hidden="1" outlineLevel="1">
      <c r="B24" s="1053"/>
      <c r="C24" s="1053"/>
      <c r="D24" s="1054">
        <f t="shared" si="0"/>
        <v>2</v>
      </c>
      <c r="E24" s="1054" t="str">
        <f>IF(COUNTIF(E$13:E23,F24)&gt;0,"",F24)</f>
        <v/>
      </c>
      <c r="F24" s="1054" t="str">
        <f t="shared" si="1"/>
        <v/>
      </c>
      <c r="G24" s="1058" t="str">
        <f t="shared" si="2"/>
        <v/>
      </c>
      <c r="I24" s="1103"/>
      <c r="J24" s="1051"/>
      <c r="K24" s="1051"/>
      <c r="L24" s="1051"/>
      <c r="M24" s="1051"/>
      <c r="N24" s="1051"/>
      <c r="O24" s="1051"/>
      <c r="P24" s="1051"/>
      <c r="Q24" s="1051"/>
      <c r="R24" s="1051"/>
      <c r="S24" s="1051"/>
      <c r="T24" s="1051"/>
      <c r="U24" s="1105"/>
    </row>
    <row r="25" spans="2:21" hidden="1" outlineLevel="1">
      <c r="B25" s="1053"/>
      <c r="C25" s="1053"/>
      <c r="D25" s="1054">
        <f t="shared" si="0"/>
        <v>2</v>
      </c>
      <c r="E25" s="1054" t="str">
        <f>IF(COUNTIF(E$13:E24,F25)&gt;0,"",F25)</f>
        <v/>
      </c>
      <c r="F25" s="1054" t="str">
        <f t="shared" si="1"/>
        <v/>
      </c>
      <c r="G25" s="1058" t="str">
        <f t="shared" si="2"/>
        <v/>
      </c>
      <c r="I25" s="1103"/>
      <c r="J25" s="1051"/>
      <c r="K25" s="1051"/>
      <c r="L25" s="1051"/>
      <c r="M25" s="1051"/>
      <c r="N25" s="1051"/>
      <c r="O25" s="1051"/>
      <c r="P25" s="1051"/>
      <c r="Q25" s="1051"/>
      <c r="R25" s="1051"/>
      <c r="S25" s="1051"/>
      <c r="T25" s="1051"/>
      <c r="U25" s="1105"/>
    </row>
    <row r="26" spans="2:21" hidden="1" outlineLevel="1">
      <c r="B26" s="1053"/>
      <c r="C26" s="1053"/>
      <c r="D26" s="1054">
        <f t="shared" si="0"/>
        <v>2</v>
      </c>
      <c r="E26" s="1054" t="str">
        <f>IF(COUNTIF(E$13:E25,F26)&gt;0,"",F26)</f>
        <v/>
      </c>
      <c r="F26" s="1054" t="str">
        <f t="shared" si="1"/>
        <v/>
      </c>
      <c r="G26" s="1058" t="str">
        <f t="shared" si="2"/>
        <v/>
      </c>
      <c r="I26" s="1106"/>
      <c r="J26" s="1107"/>
      <c r="K26" s="1107"/>
      <c r="L26" s="1107"/>
      <c r="M26" s="1107"/>
      <c r="N26" s="1107"/>
      <c r="O26" s="1107"/>
      <c r="P26" s="1107"/>
      <c r="Q26" s="1107"/>
      <c r="R26" s="1107"/>
      <c r="S26" s="1107"/>
      <c r="T26" s="1107"/>
      <c r="U26" s="1109"/>
    </row>
    <row r="27" spans="2:21"/>
    <row r="28" spans="2:21" ht="15.5" collapsed="1">
      <c r="I28" s="2876" t="s">
        <v>3106</v>
      </c>
      <c r="J28" s="2877"/>
      <c r="K28" s="2877"/>
      <c r="L28" s="2877"/>
      <c r="M28" s="2877"/>
      <c r="N28" s="2877"/>
      <c r="O28" s="2877"/>
      <c r="P28" s="2877"/>
      <c r="Q28" s="2877"/>
      <c r="R28" s="2877"/>
      <c r="S28" s="2877"/>
      <c r="T28" s="2877"/>
      <c r="U28" s="2878"/>
    </row>
    <row r="29" spans="2:21" hidden="1" outlineLevel="1">
      <c r="R29" s="1086"/>
    </row>
    <row r="30" spans="2:21" ht="13" hidden="1" outlineLevel="1">
      <c r="B30" s="2887" t="s">
        <v>1723</v>
      </c>
      <c r="C30" s="2887"/>
      <c r="D30" s="2872" t="s">
        <v>1725</v>
      </c>
      <c r="E30" s="2872"/>
      <c r="F30" s="1154" t="s">
        <v>1722</v>
      </c>
      <c r="G30" s="1056" t="s">
        <v>1724</v>
      </c>
      <c r="H30" s="1047"/>
      <c r="I30" s="1041" t="s">
        <v>1660</v>
      </c>
      <c r="J30" s="1043" t="s">
        <v>1369</v>
      </c>
      <c r="K30" s="1046" t="s">
        <v>227</v>
      </c>
      <c r="L30" s="1046" t="s">
        <v>1661</v>
      </c>
      <c r="M30" s="1042" t="s">
        <v>372</v>
      </c>
      <c r="N30" s="1043" t="s">
        <v>1662</v>
      </c>
      <c r="O30" s="1044" t="s">
        <v>1663</v>
      </c>
      <c r="P30" s="1046" t="s">
        <v>214</v>
      </c>
      <c r="Q30" s="1046" t="s">
        <v>1664</v>
      </c>
      <c r="R30" s="1044" t="s">
        <v>1665</v>
      </c>
      <c r="S30" s="1044" t="s">
        <v>270</v>
      </c>
      <c r="T30" s="1046" t="s">
        <v>1666</v>
      </c>
      <c r="U30" s="1045" t="s">
        <v>1667</v>
      </c>
    </row>
    <row r="31" spans="2:21" s="1048" customFormat="1" ht="13" hidden="1" outlineLevel="1">
      <c r="B31" s="2865" t="s">
        <v>3129</v>
      </c>
      <c r="C31" s="2865"/>
      <c r="D31" s="1054">
        <v>0</v>
      </c>
      <c r="E31" s="1054"/>
      <c r="F31" s="1054"/>
      <c r="G31" s="1057"/>
      <c r="H31" s="1049"/>
      <c r="I31" s="1707"/>
      <c r="J31" s="1708"/>
      <c r="K31" s="1709"/>
      <c r="L31" s="1709"/>
      <c r="M31" s="1710"/>
      <c r="N31" s="1708"/>
      <c r="O31" s="1711"/>
      <c r="P31" s="1709"/>
      <c r="Q31" s="1709"/>
      <c r="R31" s="1711"/>
      <c r="S31" s="1711"/>
      <c r="T31" s="1709"/>
      <c r="U31" s="1712"/>
    </row>
    <row r="32" spans="2:21" hidden="1" outlineLevel="1">
      <c r="B32" s="1053">
        <v>1</v>
      </c>
      <c r="C32" s="1053" t="str">
        <f>IF(ISNA(VLOOKUP(B32,$D$32:$E$41,2,FALSE)),"-",VLOOKUP(B32,$D$32:$E$41,2,FALSE))</f>
        <v>fin de vie incinération, France continentale, Base Carbone</v>
      </c>
      <c r="D32" s="1054">
        <f>D31+IF(LEN(E32)&gt;0,1,0)</f>
        <v>1</v>
      </c>
      <c r="E32" s="1054" t="str">
        <f>IF(COUNTIF(E$31:E31,F32)&gt;0,"",F32)</f>
        <v>fin de vie incinération, France continentale, Base Carbone</v>
      </c>
      <c r="F32" s="1054" t="str">
        <f>IF(I32&lt;&gt;"",I32&amp;IF(L32&lt;&gt;"",", "&amp;L32,"")&amp;IF(K32&lt;&gt;"",", "&amp;K32,""),"")</f>
        <v>fin de vie incinération, France continentale, Base Carbone</v>
      </c>
      <c r="G32" s="1058" t="str">
        <f>IF(F32&lt;&gt;"",F32&amp;IF(J32&lt;&gt;"","; "&amp;J32&amp;IF(N32&lt;&gt;"",", "&amp;N32,),""),"")</f>
        <v>fin de vie incinération, France continentale, Base Carbone; kgCO2e/tonne, Collecte</v>
      </c>
      <c r="I32" s="1034" t="s">
        <v>3107</v>
      </c>
      <c r="J32" s="1035" t="s">
        <v>1689</v>
      </c>
      <c r="K32" s="1122" t="s">
        <v>1670</v>
      </c>
      <c r="L32" s="1035" t="s">
        <v>1674</v>
      </c>
      <c r="M32" s="1036">
        <v>0.5</v>
      </c>
      <c r="N32" s="1051" t="s">
        <v>3104</v>
      </c>
      <c r="O32" s="1039">
        <v>18</v>
      </c>
      <c r="P32" s="1039">
        <v>18</v>
      </c>
      <c r="Q32" s="1039">
        <v>0</v>
      </c>
      <c r="R32" s="1039">
        <v>0</v>
      </c>
      <c r="S32" s="1039">
        <v>0</v>
      </c>
      <c r="T32" s="1039">
        <v>0</v>
      </c>
      <c r="U32" s="1040">
        <v>0</v>
      </c>
    </row>
    <row r="33" spans="2:21" hidden="1" outlineLevel="1">
      <c r="B33" s="1053">
        <v>2</v>
      </c>
      <c r="C33" s="1053" t="str">
        <f>IF(ISNA(VLOOKUP(B33,$D$32:$E$41,2,FALSE)),"-",VLOOKUP(B33,$D$32:$E$41,2,FALSE))</f>
        <v>fin de vie stockage, France continentale, Base Carbone</v>
      </c>
      <c r="D33" s="1054">
        <f t="shared" ref="D33:D41" si="3">D32+IF(LEN(E33)&gt;0,1,0)</f>
        <v>1</v>
      </c>
      <c r="E33" s="1054" t="str">
        <f>IF(COUNTIF(E$31:E32,F33)&gt;0,"",F33)</f>
        <v/>
      </c>
      <c r="F33" s="1054" t="str">
        <f t="shared" ref="F33:F41" si="4">IF(I33&lt;&gt;"",I33&amp;IF(L33&lt;&gt;"",", "&amp;L33,"")&amp;IF(K33&lt;&gt;"",", "&amp;K33,""),"")</f>
        <v>fin de vie incinération, France continentale, Base Carbone</v>
      </c>
      <c r="G33" s="1058" t="str">
        <f t="shared" ref="G33:G41" si="5">IF(F33&lt;&gt;"",F33&amp;IF(J33&lt;&gt;"","; "&amp;J33&amp;IF(N33&lt;&gt;"",", "&amp;N33,),""),"")</f>
        <v>fin de vie incinération, France continentale, Base Carbone; kgCO2e/tonne, Traitement</v>
      </c>
      <c r="I33" s="1103" t="s">
        <v>3107</v>
      </c>
      <c r="J33" s="1051" t="s">
        <v>1689</v>
      </c>
      <c r="K33" s="1122" t="s">
        <v>1670</v>
      </c>
      <c r="L33" s="1035" t="s">
        <v>1674</v>
      </c>
      <c r="M33" s="1036">
        <v>0.5</v>
      </c>
      <c r="N33" s="1051" t="s">
        <v>3105</v>
      </c>
      <c r="O33" s="1039">
        <v>18</v>
      </c>
      <c r="P33" s="1039">
        <v>18</v>
      </c>
      <c r="Q33" s="1039">
        <v>0</v>
      </c>
      <c r="R33" s="1039">
        <v>0</v>
      </c>
      <c r="S33" s="1039">
        <v>0</v>
      </c>
      <c r="T33" s="1039">
        <v>0</v>
      </c>
      <c r="U33" s="1040">
        <v>0</v>
      </c>
    </row>
    <row r="34" spans="2:21" hidden="1" outlineLevel="1">
      <c r="B34" s="1053">
        <v>3</v>
      </c>
      <c r="C34" s="1053" t="str">
        <f>IF(ISNA(VLOOKUP(B34,$D$32:$E$41,2,FALSE)),"-",VLOOKUP(B34,$D$32:$E$41,2,FALSE))</f>
        <v>-</v>
      </c>
      <c r="D34" s="1054">
        <f t="shared" si="3"/>
        <v>1</v>
      </c>
      <c r="E34" s="1054" t="str">
        <f>IF(COUNTIF(E$31:E33,F34)&gt;0,"",F34)</f>
        <v/>
      </c>
      <c r="F34" s="1054" t="str">
        <f t="shared" si="4"/>
        <v>fin de vie incinération, France continentale, Base Carbone</v>
      </c>
      <c r="G34" s="1058" t="str">
        <f t="shared" si="5"/>
        <v>fin de vie incinération, France continentale, Base Carbone; kgCO2e/tonne, Incinération</v>
      </c>
      <c r="I34" s="1103" t="s">
        <v>3107</v>
      </c>
      <c r="J34" s="1051" t="s">
        <v>1689</v>
      </c>
      <c r="K34" s="1122" t="s">
        <v>1670</v>
      </c>
      <c r="L34" s="1035" t="s">
        <v>1674</v>
      </c>
      <c r="M34" s="1036">
        <v>0.5</v>
      </c>
      <c r="N34" s="1051" t="s">
        <v>350</v>
      </c>
      <c r="O34" s="1039">
        <v>10.6</v>
      </c>
      <c r="P34" s="1039">
        <v>0</v>
      </c>
      <c r="Q34" s="1039">
        <v>0</v>
      </c>
      <c r="R34" s="1039">
        <v>0</v>
      </c>
      <c r="S34" s="1039">
        <v>10.6</v>
      </c>
      <c r="T34" s="1039">
        <v>0</v>
      </c>
      <c r="U34" s="1040">
        <v>0</v>
      </c>
    </row>
    <row r="35" spans="2:21" hidden="1" outlineLevel="1">
      <c r="B35" s="1053">
        <v>4</v>
      </c>
      <c r="C35" s="1053" t="str">
        <f>IF(ISNA(VLOOKUP(B35,$D$32:$E$41,2,FALSE)),"-",VLOOKUP(B35,$D$32:$E$41,2,FALSE))</f>
        <v>-</v>
      </c>
      <c r="D35" s="1054">
        <f t="shared" si="3"/>
        <v>2</v>
      </c>
      <c r="E35" s="1054" t="str">
        <f>IF(COUNTIF(E$31:E34,F35)&gt;0,"",F35)</f>
        <v>fin de vie stockage, France continentale, Base Carbone</v>
      </c>
      <c r="F35" s="1054" t="str">
        <f t="shared" si="4"/>
        <v>fin de vie stockage, France continentale, Base Carbone</v>
      </c>
      <c r="G35" s="1058" t="str">
        <f t="shared" si="5"/>
        <v>fin de vie stockage, France continentale, Base Carbone; kgCO2e/tonne, Collecte</v>
      </c>
      <c r="I35" s="1103" t="s">
        <v>3108</v>
      </c>
      <c r="J35" s="1051" t="s">
        <v>1689</v>
      </c>
      <c r="K35" s="1122" t="s">
        <v>1670</v>
      </c>
      <c r="L35" s="1035" t="s">
        <v>1674</v>
      </c>
      <c r="M35" s="1036">
        <v>0.5</v>
      </c>
      <c r="N35" s="1051" t="s">
        <v>3104</v>
      </c>
      <c r="O35" s="1039">
        <v>18</v>
      </c>
      <c r="P35" s="1039">
        <v>18</v>
      </c>
      <c r="Q35" s="1039">
        <v>0</v>
      </c>
      <c r="R35" s="1039">
        <v>0</v>
      </c>
      <c r="S35" s="1039">
        <v>0</v>
      </c>
      <c r="T35" s="1039">
        <v>0</v>
      </c>
      <c r="U35" s="1040">
        <v>0</v>
      </c>
    </row>
    <row r="36" spans="2:21" hidden="1" outlineLevel="1">
      <c r="B36" s="1053">
        <v>5</v>
      </c>
      <c r="C36" s="1053" t="str">
        <f>IF(ISNA(VLOOKUP(B36,$D$32:$E$41,2,FALSE)),"-",VLOOKUP(B36,$D$32:$E$41,2,FALSE))</f>
        <v>-</v>
      </c>
      <c r="D36" s="1054">
        <f t="shared" si="3"/>
        <v>2</v>
      </c>
      <c r="E36" s="1054" t="str">
        <f>IF(COUNTIF(E$31:E35,F36)&gt;0,"",F36)</f>
        <v/>
      </c>
      <c r="F36" s="1054" t="str">
        <f t="shared" si="4"/>
        <v>fin de vie stockage, France continentale, Base Carbone</v>
      </c>
      <c r="G36" s="1058" t="str">
        <f t="shared" si="5"/>
        <v>fin de vie stockage, France continentale, Base Carbone; kgCO2e/tonne, Traitement</v>
      </c>
      <c r="I36" s="1103" t="s">
        <v>3108</v>
      </c>
      <c r="J36" s="1051" t="s">
        <v>1689</v>
      </c>
      <c r="K36" s="1122" t="s">
        <v>1670</v>
      </c>
      <c r="L36" s="1035" t="s">
        <v>1674</v>
      </c>
      <c r="M36" s="1036">
        <v>0.5</v>
      </c>
      <c r="N36" s="1051" t="s">
        <v>3105</v>
      </c>
      <c r="O36" s="1039">
        <v>15</v>
      </c>
      <c r="P36" s="1039">
        <v>15</v>
      </c>
      <c r="Q36" s="1039">
        <v>0</v>
      </c>
      <c r="R36" s="1039">
        <v>0</v>
      </c>
      <c r="S36" s="1039">
        <v>0</v>
      </c>
      <c r="T36" s="1039">
        <v>0</v>
      </c>
      <c r="U36" s="1040">
        <v>0</v>
      </c>
    </row>
    <row r="37" spans="2:21" hidden="1" outlineLevel="1">
      <c r="B37" s="1053"/>
      <c r="C37" s="1053"/>
      <c r="D37" s="1054">
        <f t="shared" si="3"/>
        <v>2</v>
      </c>
      <c r="E37" s="1054" t="str">
        <f>IF(COUNTIF(E$31:E36,F37)&gt;0,"",F37)</f>
        <v/>
      </c>
      <c r="F37" s="1054" t="str">
        <f t="shared" si="4"/>
        <v/>
      </c>
      <c r="G37" s="1058" t="str">
        <f t="shared" si="5"/>
        <v/>
      </c>
      <c r="I37" s="1103"/>
      <c r="J37" s="1051"/>
      <c r="K37" s="1051"/>
      <c r="L37" s="1051"/>
      <c r="M37" s="1051"/>
      <c r="N37" s="1051"/>
      <c r="O37" s="1051"/>
      <c r="P37" s="1051"/>
      <c r="Q37" s="1051"/>
      <c r="R37" s="1051"/>
      <c r="S37" s="1051"/>
      <c r="T37" s="1051"/>
      <c r="U37" s="1105"/>
    </row>
    <row r="38" spans="2:21" hidden="1" outlineLevel="1">
      <c r="B38" s="1053"/>
      <c r="C38" s="1053"/>
      <c r="D38" s="1054">
        <f t="shared" si="3"/>
        <v>2</v>
      </c>
      <c r="E38" s="1054" t="str">
        <f>IF(COUNTIF(E$31:E37,F38)&gt;0,"",F38)</f>
        <v/>
      </c>
      <c r="F38" s="1054" t="str">
        <f t="shared" si="4"/>
        <v/>
      </c>
      <c r="G38" s="1058" t="str">
        <f t="shared" si="5"/>
        <v/>
      </c>
      <c r="I38" s="1103"/>
      <c r="J38" s="1051"/>
      <c r="K38" s="1051"/>
      <c r="L38" s="1051"/>
      <c r="M38" s="1051"/>
      <c r="N38" s="1051"/>
      <c r="O38" s="1051"/>
      <c r="P38" s="1051"/>
      <c r="Q38" s="1051"/>
      <c r="R38" s="1051"/>
      <c r="S38" s="1051"/>
      <c r="T38" s="1051"/>
      <c r="U38" s="1105"/>
    </row>
    <row r="39" spans="2:21" hidden="1" outlineLevel="1">
      <c r="B39" s="1053"/>
      <c r="C39" s="1053"/>
      <c r="D39" s="1054">
        <f t="shared" si="3"/>
        <v>2</v>
      </c>
      <c r="E39" s="1054" t="str">
        <f>IF(COUNTIF(E$31:E38,F39)&gt;0,"",F39)</f>
        <v/>
      </c>
      <c r="F39" s="1054" t="str">
        <f t="shared" si="4"/>
        <v/>
      </c>
      <c r="G39" s="1058" t="str">
        <f t="shared" si="5"/>
        <v/>
      </c>
      <c r="I39" s="1103"/>
      <c r="J39" s="1051"/>
      <c r="K39" s="1051"/>
      <c r="L39" s="1051"/>
      <c r="M39" s="1051"/>
      <c r="N39" s="1051"/>
      <c r="O39" s="1051"/>
      <c r="P39" s="1051"/>
      <c r="Q39" s="1051"/>
      <c r="R39" s="1051"/>
      <c r="S39" s="1051"/>
      <c r="T39" s="1051"/>
      <c r="U39" s="1105"/>
    </row>
    <row r="40" spans="2:21" hidden="1" outlineLevel="1">
      <c r="B40" s="1053"/>
      <c r="C40" s="1053"/>
      <c r="D40" s="1054">
        <f t="shared" si="3"/>
        <v>2</v>
      </c>
      <c r="E40" s="1054" t="str">
        <f>IF(COUNTIF(E$31:E39,F40)&gt;0,"",F40)</f>
        <v/>
      </c>
      <c r="F40" s="1054" t="str">
        <f t="shared" si="4"/>
        <v/>
      </c>
      <c r="G40" s="1058" t="str">
        <f t="shared" si="5"/>
        <v/>
      </c>
      <c r="I40" s="1103"/>
      <c r="J40" s="1035"/>
      <c r="K40" s="1051"/>
      <c r="L40" s="1035"/>
      <c r="M40" s="1036"/>
      <c r="N40" s="1122"/>
      <c r="O40" s="1051"/>
      <c r="P40" s="1051"/>
      <c r="Q40" s="1051"/>
      <c r="R40" s="1051"/>
      <c r="S40" s="1051"/>
      <c r="T40" s="1051"/>
      <c r="U40" s="1105"/>
    </row>
    <row r="41" spans="2:21" hidden="1" outlineLevel="1">
      <c r="B41" s="1053"/>
      <c r="C41" s="1053"/>
      <c r="D41" s="1054">
        <f t="shared" si="3"/>
        <v>2</v>
      </c>
      <c r="E41" s="1054" t="str">
        <f>IF(COUNTIF(E$31:E40,F41)&gt;0,"",F41)</f>
        <v/>
      </c>
      <c r="F41" s="1054" t="str">
        <f t="shared" si="4"/>
        <v/>
      </c>
      <c r="G41" s="1058" t="str">
        <f t="shared" si="5"/>
        <v/>
      </c>
      <c r="I41" s="1106"/>
      <c r="J41" s="1038"/>
      <c r="K41" s="1107"/>
      <c r="L41" s="1038"/>
      <c r="M41" s="1158"/>
      <c r="N41" s="1107"/>
      <c r="O41" s="1107"/>
      <c r="P41" s="1107"/>
      <c r="Q41" s="1107"/>
      <c r="R41" s="1107"/>
      <c r="S41" s="1107"/>
      <c r="T41" s="1107"/>
      <c r="U41" s="1109"/>
    </row>
    <row r="42" spans="2:21" hidden="1" outlineLevel="1">
      <c r="I42" s="1791" t="s">
        <v>3272</v>
      </c>
    </row>
    <row r="43" spans="2:21" hidden="1" outlineLevel="1">
      <c r="I43" s="1768" t="s">
        <v>3147</v>
      </c>
      <c r="J43" s="1769" t="s">
        <v>1689</v>
      </c>
      <c r="K43" s="1770" t="s">
        <v>1670</v>
      </c>
      <c r="L43" s="1769" t="s">
        <v>1674</v>
      </c>
      <c r="M43" s="1771">
        <f>SQRT(SUMSQ(M32,M33,M34))</f>
        <v>0.8660254037844386</v>
      </c>
      <c r="N43" s="1772" t="s">
        <v>353</v>
      </c>
      <c r="O43" s="1787">
        <f>SUM(O32:O34)</f>
        <v>46.6</v>
      </c>
      <c r="P43" s="1787">
        <f t="shared" ref="P43:U43" si="6">SUM(P32:P34)</f>
        <v>36</v>
      </c>
      <c r="Q43" s="1787">
        <f t="shared" si="6"/>
        <v>0</v>
      </c>
      <c r="R43" s="1787">
        <f t="shared" si="6"/>
        <v>0</v>
      </c>
      <c r="S43" s="1787">
        <f t="shared" si="6"/>
        <v>10.6</v>
      </c>
      <c r="T43" s="1787">
        <f t="shared" si="6"/>
        <v>0</v>
      </c>
      <c r="U43" s="1788">
        <f t="shared" si="6"/>
        <v>0</v>
      </c>
    </row>
    <row r="44" spans="2:21" hidden="1" outlineLevel="1">
      <c r="I44" s="1779" t="s">
        <v>3166</v>
      </c>
      <c r="J44" s="1780" t="s">
        <v>1689</v>
      </c>
      <c r="K44" s="1781" t="s">
        <v>1670</v>
      </c>
      <c r="L44" s="1780" t="s">
        <v>1674</v>
      </c>
      <c r="M44" s="1782">
        <f>SQRT(SUMSQ(M35,M36))</f>
        <v>0.70710678118654757</v>
      </c>
      <c r="N44" s="1781" t="s">
        <v>353</v>
      </c>
      <c r="O44" s="1789">
        <f>SUM(O35:O36)</f>
        <v>33</v>
      </c>
      <c r="P44" s="1789">
        <f t="shared" ref="P44:U44" si="7">SUM(P35:P36)</f>
        <v>33</v>
      </c>
      <c r="Q44" s="1789">
        <f t="shared" si="7"/>
        <v>0</v>
      </c>
      <c r="R44" s="1789">
        <f t="shared" si="7"/>
        <v>0</v>
      </c>
      <c r="S44" s="1789">
        <f t="shared" si="7"/>
        <v>0</v>
      </c>
      <c r="T44" s="1789">
        <f t="shared" si="7"/>
        <v>0</v>
      </c>
      <c r="U44" s="1790">
        <f t="shared" si="7"/>
        <v>0</v>
      </c>
    </row>
    <row r="45" spans="2:21"/>
    <row r="46" spans="2:21" ht="15.5" collapsed="1">
      <c r="I46" s="2876" t="s">
        <v>3118</v>
      </c>
      <c r="J46" s="2877"/>
      <c r="K46" s="2877"/>
      <c r="L46" s="2877"/>
      <c r="M46" s="2877"/>
      <c r="N46" s="2877"/>
      <c r="O46" s="2877"/>
      <c r="P46" s="2877"/>
      <c r="Q46" s="2877"/>
      <c r="R46" s="2877"/>
      <c r="S46" s="2877"/>
      <c r="T46" s="2877"/>
      <c r="U46" s="2878"/>
    </row>
    <row r="47" spans="2:21" hidden="1" outlineLevel="1">
      <c r="R47" s="1086"/>
    </row>
    <row r="48" spans="2:21" ht="13" hidden="1" outlineLevel="1">
      <c r="B48" s="2887" t="s">
        <v>1723</v>
      </c>
      <c r="C48" s="2887"/>
      <c r="D48" s="2872" t="s">
        <v>1725</v>
      </c>
      <c r="E48" s="2872"/>
      <c r="F48" s="1154" t="s">
        <v>1722</v>
      </c>
      <c r="G48" s="1056" t="s">
        <v>1724</v>
      </c>
      <c r="H48" s="1047"/>
      <c r="I48" s="1041" t="s">
        <v>1660</v>
      </c>
      <c r="J48" s="1043" t="s">
        <v>1369</v>
      </c>
      <c r="K48" s="1046" t="s">
        <v>227</v>
      </c>
      <c r="L48" s="1046" t="s">
        <v>1661</v>
      </c>
      <c r="M48" s="1042" t="s">
        <v>372</v>
      </c>
      <c r="N48" s="1043" t="s">
        <v>1662</v>
      </c>
      <c r="O48" s="1044" t="s">
        <v>1663</v>
      </c>
      <c r="P48" s="1046" t="s">
        <v>214</v>
      </c>
      <c r="Q48" s="1046" t="s">
        <v>1664</v>
      </c>
      <c r="R48" s="1044" t="s">
        <v>1665</v>
      </c>
      <c r="S48" s="1044" t="s">
        <v>270</v>
      </c>
      <c r="T48" s="1046" t="s">
        <v>1666</v>
      </c>
      <c r="U48" s="1045" t="s">
        <v>1667</v>
      </c>
    </row>
    <row r="49" spans="2:21" s="1048" customFormat="1" ht="13" hidden="1" outlineLevel="1">
      <c r="B49" s="2865" t="s">
        <v>3128</v>
      </c>
      <c r="C49" s="2865"/>
      <c r="D49" s="1054">
        <v>0</v>
      </c>
      <c r="E49" s="1054"/>
      <c r="F49" s="1054"/>
      <c r="G49" s="1057"/>
      <c r="H49" s="1049"/>
      <c r="I49" s="1707"/>
      <c r="J49" s="1708"/>
      <c r="K49" s="1709"/>
      <c r="L49" s="1709"/>
      <c r="M49" s="1710"/>
      <c r="N49" s="1708"/>
      <c r="O49" s="1711"/>
      <c r="P49" s="1709"/>
      <c r="Q49" s="1709"/>
      <c r="R49" s="1711"/>
      <c r="S49" s="1711"/>
      <c r="T49" s="1709"/>
      <c r="U49" s="1712"/>
    </row>
    <row r="50" spans="2:21" hidden="1" outlineLevel="1">
      <c r="B50" s="1053">
        <v>1</v>
      </c>
      <c r="C50" s="1053" t="str">
        <f>IF(ISNA(VLOOKUP(B50,$D$49:$E$92,2,FALSE)),"-",VLOOKUP(B50,$D$49:$E$92,2,FALSE))</f>
        <v>Carton - fin de vie compost, France continentale, Base Carbone</v>
      </c>
      <c r="D50" s="1054">
        <f>D49+IF(LEN(E50)&gt;0,1,0)</f>
        <v>1</v>
      </c>
      <c r="E50" s="1054" t="str">
        <f>IF(COUNTIF(E$49:E49,F50)&gt;0,"",F50)</f>
        <v>Carton - fin de vie compost, France continentale, Base Carbone</v>
      </c>
      <c r="F50" s="1054" t="str">
        <f>IF(I50&lt;&gt;"",I50&amp;IF(L50&lt;&gt;"",", "&amp;L50,"")&amp;IF(K50&lt;&gt;"",", "&amp;K50,""),"")</f>
        <v>Carton - fin de vie compost, France continentale, Base Carbone</v>
      </c>
      <c r="G50" s="1058" t="str">
        <f>IF(F50&lt;&gt;"",F50&amp;IF(J50&lt;&gt;"","; "&amp;J50&amp;IF(N50&lt;&gt;"",", "&amp;N50,),""),"")</f>
        <v>Carton - fin de vie compost, France continentale, Base Carbone; kgCO2e/tonne, Collecte</v>
      </c>
      <c r="I50" s="1034" t="s">
        <v>3109</v>
      </c>
      <c r="J50" s="1035" t="s">
        <v>1689</v>
      </c>
      <c r="K50" s="1122" t="s">
        <v>1670</v>
      </c>
      <c r="L50" s="1035" t="s">
        <v>1674</v>
      </c>
      <c r="M50" s="1036">
        <v>0.5</v>
      </c>
      <c r="N50" s="1051" t="s">
        <v>3104</v>
      </c>
      <c r="O50" s="1039">
        <v>18</v>
      </c>
      <c r="P50" s="1039">
        <v>18</v>
      </c>
      <c r="Q50" s="1039">
        <v>0</v>
      </c>
      <c r="R50" s="1039">
        <v>0</v>
      </c>
      <c r="S50" s="1039">
        <v>0</v>
      </c>
      <c r="T50" s="1039">
        <v>0</v>
      </c>
      <c r="U50" s="1040">
        <v>0</v>
      </c>
    </row>
    <row r="51" spans="2:21" hidden="1" outlineLevel="1">
      <c r="B51" s="1053">
        <v>2</v>
      </c>
      <c r="C51" s="1053" t="str">
        <f t="shared" ref="C51:C68" si="8">IF(ISNA(VLOOKUP(B51,$D$49:$E$92,2,FALSE)),"-",VLOOKUP(B51,$D$49:$E$92,2,FALSE))</f>
        <v>Carton - fin de vie incinération, France continentale, Base Carbone</v>
      </c>
      <c r="D51" s="1054">
        <f t="shared" ref="D51:D92" si="9">D50+IF(LEN(E51)&gt;0,1,0)</f>
        <v>1</v>
      </c>
      <c r="E51" s="1054" t="str">
        <f>IF(COUNTIF(E$49:E50,F51)&gt;0,"",F51)</f>
        <v/>
      </c>
      <c r="F51" s="1054" t="str">
        <f t="shared" ref="F51:F92" si="10">IF(I51&lt;&gt;"",I51&amp;IF(L51&lt;&gt;"",", "&amp;L51,"")&amp;IF(K51&lt;&gt;"",", "&amp;K51,""),"")</f>
        <v>Carton - fin de vie compost, France continentale, Base Carbone</v>
      </c>
      <c r="G51" s="1058" t="str">
        <f t="shared" ref="G51:G92" si="11">IF(F51&lt;&gt;"",F51&amp;IF(J51&lt;&gt;"","; "&amp;J51&amp;IF(N51&lt;&gt;"",", "&amp;N51,),""),"")</f>
        <v>Carton - fin de vie compost, France continentale, Base Carbone; kgCO2e/tonne, Traitement</v>
      </c>
      <c r="I51" s="1034" t="s">
        <v>3109</v>
      </c>
      <c r="J51" s="1051" t="s">
        <v>1689</v>
      </c>
      <c r="K51" s="1122" t="s">
        <v>1670</v>
      </c>
      <c r="L51" s="1035" t="s">
        <v>1674</v>
      </c>
      <c r="M51" s="1036">
        <v>0.5</v>
      </c>
      <c r="N51" s="1051" t="s">
        <v>3105</v>
      </c>
      <c r="O51" s="1039">
        <v>18</v>
      </c>
      <c r="P51" s="1039">
        <v>18</v>
      </c>
      <c r="Q51" s="1039">
        <v>0</v>
      </c>
      <c r="R51" s="1039">
        <v>0</v>
      </c>
      <c r="S51" s="1039">
        <v>0</v>
      </c>
      <c r="T51" s="1039">
        <v>0</v>
      </c>
      <c r="U51" s="1040">
        <v>0</v>
      </c>
    </row>
    <row r="52" spans="2:21" hidden="1" outlineLevel="1">
      <c r="B52" s="1053">
        <v>3</v>
      </c>
      <c r="C52" s="1053" t="str">
        <f t="shared" si="8"/>
        <v>Carton - fin de vie stockage, France continentale, Base Carbone</v>
      </c>
      <c r="D52" s="1054">
        <f t="shared" si="9"/>
        <v>1</v>
      </c>
      <c r="E52" s="1054" t="str">
        <f>IF(COUNTIF(E$49:E51,F52)&gt;0,"",F52)</f>
        <v/>
      </c>
      <c r="F52" s="1054" t="str">
        <f t="shared" si="10"/>
        <v>Carton - fin de vie compost, France continentale, Base Carbone</v>
      </c>
      <c r="G52" s="1058" t="str">
        <f t="shared" si="11"/>
        <v>Carton - fin de vie compost, France continentale, Base Carbone; kgCO2e/tonne, Fuites</v>
      </c>
      <c r="I52" s="1034" t="s">
        <v>3109</v>
      </c>
      <c r="J52" s="1051" t="s">
        <v>1689</v>
      </c>
      <c r="K52" s="1122" t="s">
        <v>1670</v>
      </c>
      <c r="L52" s="1051" t="s">
        <v>1674</v>
      </c>
      <c r="M52" s="1036">
        <v>0.5</v>
      </c>
      <c r="N52" s="1051" t="s">
        <v>3117</v>
      </c>
      <c r="O52" s="1039">
        <v>50.8</v>
      </c>
      <c r="P52" s="1039">
        <v>0</v>
      </c>
      <c r="Q52" s="1039">
        <v>8.07</v>
      </c>
      <c r="R52" s="1039">
        <v>0</v>
      </c>
      <c r="S52" s="1039">
        <v>42.7</v>
      </c>
      <c r="T52" s="1039">
        <v>0</v>
      </c>
      <c r="U52" s="1040">
        <v>540</v>
      </c>
    </row>
    <row r="53" spans="2:21" hidden="1" outlineLevel="1">
      <c r="B53" s="1053">
        <v>4</v>
      </c>
      <c r="C53" s="1053" t="str">
        <f t="shared" si="8"/>
        <v>Déchets alimentaires - fin de vie compost (industriel), France continentale, Base Carbone</v>
      </c>
      <c r="D53" s="1054">
        <f t="shared" si="9"/>
        <v>2</v>
      </c>
      <c r="E53" s="1054" t="str">
        <f>IF(COUNTIF(E$49:E52,F53)&gt;0,"",F53)</f>
        <v>Carton - fin de vie incinération, France continentale, Base Carbone</v>
      </c>
      <c r="F53" s="1054" t="str">
        <f t="shared" si="10"/>
        <v>Carton - fin de vie incinération, France continentale, Base Carbone</v>
      </c>
      <c r="G53" s="1058" t="str">
        <f t="shared" si="11"/>
        <v>Carton - fin de vie incinération, France continentale, Base Carbone; kgCO2e/tonne, Collecte</v>
      </c>
      <c r="I53" s="1034" t="s">
        <v>3110</v>
      </c>
      <c r="J53" s="1051" t="s">
        <v>1689</v>
      </c>
      <c r="K53" s="1122" t="s">
        <v>1670</v>
      </c>
      <c r="L53" s="1051" t="s">
        <v>1674</v>
      </c>
      <c r="M53" s="1036">
        <v>0.5</v>
      </c>
      <c r="N53" s="1051" t="s">
        <v>3104</v>
      </c>
      <c r="O53" s="1039">
        <v>18</v>
      </c>
      <c r="P53" s="1039">
        <v>18</v>
      </c>
      <c r="Q53" s="1039">
        <v>0</v>
      </c>
      <c r="R53" s="1039">
        <v>0</v>
      </c>
      <c r="S53" s="1039">
        <v>0</v>
      </c>
      <c r="T53" s="1039">
        <v>0</v>
      </c>
      <c r="U53" s="1040">
        <v>0</v>
      </c>
    </row>
    <row r="54" spans="2:21" hidden="1" outlineLevel="1">
      <c r="B54" s="1053">
        <v>5</v>
      </c>
      <c r="C54" s="1053" t="str">
        <f t="shared" si="8"/>
        <v>Déchets alimentaires - fin de vie incinération, France continentale, Base Carbone</v>
      </c>
      <c r="D54" s="1054">
        <f t="shared" si="9"/>
        <v>2</v>
      </c>
      <c r="E54" s="1054" t="str">
        <f>IF(COUNTIF(E$49:E53,F54)&gt;0,"",F54)</f>
        <v/>
      </c>
      <c r="F54" s="1054" t="str">
        <f t="shared" si="10"/>
        <v>Carton - fin de vie incinération, France continentale, Base Carbone</v>
      </c>
      <c r="G54" s="1058" t="str">
        <f t="shared" si="11"/>
        <v>Carton - fin de vie incinération, France continentale, Base Carbone; kgCO2e/tonne, Traitement</v>
      </c>
      <c r="I54" s="1034" t="s">
        <v>3110</v>
      </c>
      <c r="J54" s="1051" t="s">
        <v>1689</v>
      </c>
      <c r="K54" s="1122" t="s">
        <v>1670</v>
      </c>
      <c r="L54" s="1051" t="s">
        <v>1674</v>
      </c>
      <c r="M54" s="1036">
        <v>0.5</v>
      </c>
      <c r="N54" s="1051" t="s">
        <v>3105</v>
      </c>
      <c r="O54" s="1039">
        <v>18</v>
      </c>
      <c r="P54" s="1039">
        <v>18</v>
      </c>
      <c r="Q54" s="1039">
        <v>0</v>
      </c>
      <c r="R54" s="1039">
        <v>0</v>
      </c>
      <c r="S54" s="1039">
        <v>0</v>
      </c>
      <c r="T54" s="1039">
        <v>0</v>
      </c>
      <c r="U54" s="1040">
        <v>0</v>
      </c>
    </row>
    <row r="55" spans="2:21" hidden="1" outlineLevel="1">
      <c r="B55" s="1053">
        <v>6</v>
      </c>
      <c r="C55" s="1053" t="str">
        <f t="shared" si="8"/>
        <v>Déchets alimentaires - fin de vie stockage, France continentale, Base Carbone</v>
      </c>
      <c r="D55" s="1054">
        <f t="shared" si="9"/>
        <v>2</v>
      </c>
      <c r="E55" s="1054" t="str">
        <f>IF(COUNTIF(E$49:E54,F55)&gt;0,"",F55)</f>
        <v/>
      </c>
      <c r="F55" s="1054" t="str">
        <f t="shared" si="10"/>
        <v>Carton - fin de vie incinération, France continentale, Base Carbone</v>
      </c>
      <c r="G55" s="1058" t="str">
        <f t="shared" si="11"/>
        <v>Carton - fin de vie incinération, France continentale, Base Carbone; kgCO2e/tonne, Incinération</v>
      </c>
      <c r="I55" s="1034" t="s">
        <v>3110</v>
      </c>
      <c r="J55" s="1051" t="s">
        <v>1689</v>
      </c>
      <c r="K55" s="1122" t="s">
        <v>1670</v>
      </c>
      <c r="L55" s="1051" t="s">
        <v>1674</v>
      </c>
      <c r="M55" s="1036">
        <v>0.5</v>
      </c>
      <c r="N55" s="1051" t="s">
        <v>350</v>
      </c>
      <c r="O55" s="1039">
        <v>10.6</v>
      </c>
      <c r="P55" s="1039">
        <v>0</v>
      </c>
      <c r="Q55" s="1039">
        <v>0</v>
      </c>
      <c r="R55" s="1039">
        <v>0</v>
      </c>
      <c r="S55" s="1039">
        <v>10.6</v>
      </c>
      <c r="T55" s="1039">
        <v>0</v>
      </c>
      <c r="U55" s="1040">
        <v>1390</v>
      </c>
    </row>
    <row r="56" spans="2:21" hidden="1" outlineLevel="1">
      <c r="B56" s="1053">
        <v>7</v>
      </c>
      <c r="C56" s="1053" t="str">
        <f t="shared" si="8"/>
        <v>Déchets cuisine et déchets verts - fin de vie Compostage domestique en bac fermé (brassé), France continentale, Base Carbone</v>
      </c>
      <c r="D56" s="1054">
        <f t="shared" si="9"/>
        <v>3</v>
      </c>
      <c r="E56" s="1054" t="str">
        <f>IF(COUNTIF(E$49:E55,F56)&gt;0,"",F56)</f>
        <v>Carton - fin de vie stockage, France continentale, Base Carbone</v>
      </c>
      <c r="F56" s="1054" t="str">
        <f t="shared" si="10"/>
        <v>Carton - fin de vie stockage, France continentale, Base Carbone</v>
      </c>
      <c r="G56" s="1058" t="str">
        <f t="shared" si="11"/>
        <v>Carton - fin de vie stockage, France continentale, Base Carbone; kgCO2e/tonne, Collecte</v>
      </c>
      <c r="I56" s="1034" t="s">
        <v>3111</v>
      </c>
      <c r="J56" s="1051" t="s">
        <v>1689</v>
      </c>
      <c r="K56" s="1122" t="s">
        <v>1670</v>
      </c>
      <c r="L56" s="1051" t="s">
        <v>1674</v>
      </c>
      <c r="M56" s="1036">
        <v>0.5</v>
      </c>
      <c r="N56" s="1051" t="s">
        <v>3104</v>
      </c>
      <c r="O56" s="1039">
        <v>18</v>
      </c>
      <c r="P56" s="1039">
        <v>18</v>
      </c>
      <c r="Q56" s="1039">
        <v>0</v>
      </c>
      <c r="R56" s="1039">
        <v>0</v>
      </c>
      <c r="S56" s="1039">
        <v>0</v>
      </c>
      <c r="T56" s="1039">
        <v>0</v>
      </c>
      <c r="U56" s="1040">
        <v>0</v>
      </c>
    </row>
    <row r="57" spans="2:21" hidden="1" outlineLevel="1">
      <c r="B57" s="1053">
        <v>8</v>
      </c>
      <c r="C57" s="1053" t="str">
        <f t="shared" si="8"/>
        <v>Déchets cuisine et déchets verts - fin de vie Compostage domestique en bac fermé (non brassé), France continentale, Base Carbone</v>
      </c>
      <c r="D57" s="1054">
        <f t="shared" si="9"/>
        <v>3</v>
      </c>
      <c r="E57" s="1054" t="str">
        <f>IF(COUNTIF(E$49:E56,F57)&gt;0,"",F57)</f>
        <v/>
      </c>
      <c r="F57" s="1054" t="str">
        <f t="shared" si="10"/>
        <v>Carton - fin de vie stockage, France continentale, Base Carbone</v>
      </c>
      <c r="G57" s="1058" t="str">
        <f t="shared" si="11"/>
        <v>Carton - fin de vie stockage, France continentale, Base Carbone; kgCO2e/tonne, Traitement</v>
      </c>
      <c r="I57" s="1034" t="s">
        <v>3111</v>
      </c>
      <c r="J57" s="1051" t="s">
        <v>1689</v>
      </c>
      <c r="K57" s="1122" t="s">
        <v>1670</v>
      </c>
      <c r="L57" s="1051" t="s">
        <v>1674</v>
      </c>
      <c r="M57" s="1036">
        <v>0.5</v>
      </c>
      <c r="N57" s="1051" t="s">
        <v>3105</v>
      </c>
      <c r="O57" s="1039">
        <v>15</v>
      </c>
      <c r="P57" s="1039">
        <v>15</v>
      </c>
      <c r="Q57" s="1039">
        <v>0</v>
      </c>
      <c r="R57" s="1039">
        <v>0</v>
      </c>
      <c r="S57" s="1039">
        <v>0</v>
      </c>
      <c r="T57" s="1039">
        <v>0</v>
      </c>
      <c r="U57" s="1040">
        <v>0</v>
      </c>
    </row>
    <row r="58" spans="2:21" hidden="1" outlineLevel="1">
      <c r="B58" s="1053">
        <v>9</v>
      </c>
      <c r="C58" s="1053" t="str">
        <f t="shared" si="8"/>
        <v>Déchets cuisine et déchets verts - fin de vie Compostage domestique en tas (brassé), France continentale, Base Carbone</v>
      </c>
      <c r="D58" s="1054">
        <f t="shared" si="9"/>
        <v>3</v>
      </c>
      <c r="E58" s="1054" t="str">
        <f>IF(COUNTIF(E$49:E57,F58)&gt;0,"",F58)</f>
        <v/>
      </c>
      <c r="F58" s="1054" t="str">
        <f t="shared" si="10"/>
        <v>Carton - fin de vie stockage, France continentale, Base Carbone</v>
      </c>
      <c r="G58" s="1058" t="str">
        <f t="shared" si="11"/>
        <v>Carton - fin de vie stockage, France continentale, Base Carbone; kgCO2e/tonne, Fuites</v>
      </c>
      <c r="I58" s="1034" t="s">
        <v>3111</v>
      </c>
      <c r="J58" s="1051" t="s">
        <v>1689</v>
      </c>
      <c r="K58" s="1122" t="s">
        <v>1670</v>
      </c>
      <c r="L58" s="1051" t="s">
        <v>1674</v>
      </c>
      <c r="M58" s="1036">
        <v>0.5</v>
      </c>
      <c r="N58" s="1051" t="s">
        <v>3117</v>
      </c>
      <c r="O58" s="1039">
        <v>950</v>
      </c>
      <c r="P58" s="1039">
        <v>0</v>
      </c>
      <c r="Q58" s="1039">
        <v>950</v>
      </c>
      <c r="R58" s="1039">
        <v>0</v>
      </c>
      <c r="S58" s="1039">
        <v>0</v>
      </c>
      <c r="T58" s="1039">
        <v>0</v>
      </c>
      <c r="U58" s="1040">
        <v>332</v>
      </c>
    </row>
    <row r="59" spans="2:21" hidden="1" outlineLevel="1">
      <c r="B59" s="1053">
        <v>10</v>
      </c>
      <c r="C59" s="1053" t="str">
        <f t="shared" si="8"/>
        <v>Déchets cuisine et déchets verts - fin de vie Compostage domestique en tas (non brassé), France continentale, Base Carbone</v>
      </c>
      <c r="D59" s="1054">
        <f t="shared" si="9"/>
        <v>3</v>
      </c>
      <c r="E59" s="1054" t="str">
        <f>IF(COUNTIF(E$49:E58,F59)&gt;0,"",F59)</f>
        <v/>
      </c>
      <c r="F59" s="1054" t="str">
        <f t="shared" si="10"/>
        <v>Carton - fin de vie stockage, France continentale, Base Carbone</v>
      </c>
      <c r="G59" s="1058" t="str">
        <f t="shared" si="11"/>
        <v>Carton - fin de vie stockage, France continentale, Base Carbone; kgCO2e/tonne, Incinération</v>
      </c>
      <c r="I59" s="1034" t="s">
        <v>3111</v>
      </c>
      <c r="J59" s="1051" t="s">
        <v>1689</v>
      </c>
      <c r="K59" s="1122" t="s">
        <v>1670</v>
      </c>
      <c r="L59" s="1051" t="s">
        <v>1674</v>
      </c>
      <c r="M59" s="1036">
        <v>0.5</v>
      </c>
      <c r="N59" s="1051" t="s">
        <v>350</v>
      </c>
      <c r="O59" s="1039">
        <v>0</v>
      </c>
      <c r="P59" s="1039">
        <v>0</v>
      </c>
      <c r="Q59" s="1039">
        <v>0</v>
      </c>
      <c r="R59" s="1039">
        <v>0</v>
      </c>
      <c r="S59" s="1039">
        <v>0</v>
      </c>
      <c r="T59" s="1039">
        <v>0</v>
      </c>
      <c r="U59" s="1040">
        <v>226</v>
      </c>
    </row>
    <row r="60" spans="2:21" hidden="1" outlineLevel="1">
      <c r="B60" s="1053">
        <v>11</v>
      </c>
      <c r="C60" s="1053" t="str">
        <f t="shared" si="8"/>
        <v>Déchets de jardin - fin de vie Compostage domestique en tas (brassé), France continentale, Base Carbone</v>
      </c>
      <c r="D60" s="1054">
        <f t="shared" si="9"/>
        <v>3</v>
      </c>
      <c r="E60" s="1054" t="str">
        <f>IF(COUNTIF(E$49:E59,F60)&gt;0,"",F60)</f>
        <v/>
      </c>
      <c r="F60" s="1054" t="str">
        <f t="shared" si="10"/>
        <v/>
      </c>
      <c r="G60" s="1058" t="str">
        <f t="shared" si="11"/>
        <v/>
      </c>
      <c r="I60" s="1034"/>
      <c r="J60" s="1051"/>
      <c r="K60" s="1122"/>
      <c r="L60" s="1051"/>
      <c r="M60" s="1036"/>
      <c r="N60" s="1051"/>
      <c r="O60" s="1039"/>
      <c r="P60" s="1039"/>
      <c r="Q60" s="1039"/>
      <c r="R60" s="1039"/>
      <c r="S60" s="1039"/>
      <c r="T60" s="1039"/>
      <c r="U60" s="1040"/>
    </row>
    <row r="61" spans="2:21" hidden="1" outlineLevel="1">
      <c r="B61" s="1053">
        <v>12</v>
      </c>
      <c r="C61" s="1053" t="str">
        <f t="shared" si="8"/>
        <v>Papier - fin de vie compost, France continentale, Base Carbone</v>
      </c>
      <c r="D61" s="1054">
        <f t="shared" si="9"/>
        <v>4</v>
      </c>
      <c r="E61" s="1054" t="str">
        <f>IF(COUNTIF(E$49:E60,F61)&gt;0,"",F61)</f>
        <v>Déchets alimentaires - fin de vie compost (industriel), France continentale, Base Carbone</v>
      </c>
      <c r="F61" s="1054" t="str">
        <f t="shared" si="10"/>
        <v>Déchets alimentaires - fin de vie compost (industriel), France continentale, Base Carbone</v>
      </c>
      <c r="G61" s="1058" t="str">
        <f t="shared" si="11"/>
        <v>Déchets alimentaires - fin de vie compost (industriel), France continentale, Base Carbone; kgCO2e/tonne, Collecte</v>
      </c>
      <c r="I61" s="1037" t="s">
        <v>3641</v>
      </c>
      <c r="J61" s="1138" t="s">
        <v>1689</v>
      </c>
      <c r="K61" s="1122" t="s">
        <v>1670</v>
      </c>
      <c r="L61" s="1138" t="s">
        <v>1674</v>
      </c>
      <c r="M61" s="1036">
        <v>0.5</v>
      </c>
      <c r="N61" s="1138" t="s">
        <v>3104</v>
      </c>
      <c r="O61" s="1039">
        <v>18</v>
      </c>
      <c r="P61" s="1039">
        <v>18</v>
      </c>
      <c r="Q61" s="1039">
        <v>0</v>
      </c>
      <c r="R61" s="1039">
        <v>0</v>
      </c>
      <c r="S61" s="1039">
        <v>0</v>
      </c>
      <c r="T61" s="1039">
        <v>0</v>
      </c>
      <c r="U61" s="1040">
        <v>0</v>
      </c>
    </row>
    <row r="62" spans="2:21" hidden="1" outlineLevel="1">
      <c r="B62" s="1053">
        <v>13</v>
      </c>
      <c r="C62" s="1053" t="str">
        <f t="shared" si="8"/>
        <v>Papier - fin de vie incinération, France continentale, Base Carbone</v>
      </c>
      <c r="D62" s="1054">
        <f t="shared" si="9"/>
        <v>4</v>
      </c>
      <c r="E62" s="1054" t="str">
        <f>IF(COUNTIF(E$49:E61,F62)&gt;0,"",F62)</f>
        <v/>
      </c>
      <c r="F62" s="1054" t="str">
        <f t="shared" si="10"/>
        <v>Déchets alimentaires - fin de vie compost (industriel), France continentale, Base Carbone</v>
      </c>
      <c r="G62" s="1058" t="str">
        <f t="shared" si="11"/>
        <v>Déchets alimentaires - fin de vie compost (industriel), France continentale, Base Carbone; kgCO2e/tonne, Traitement</v>
      </c>
      <c r="I62" s="1037" t="s">
        <v>3641</v>
      </c>
      <c r="J62" s="1138" t="s">
        <v>1689</v>
      </c>
      <c r="K62" s="1122" t="s">
        <v>1670</v>
      </c>
      <c r="L62" s="1138" t="s">
        <v>1674</v>
      </c>
      <c r="M62" s="1036">
        <v>0.5</v>
      </c>
      <c r="N62" s="1138" t="s">
        <v>3105</v>
      </c>
      <c r="O62" s="1039">
        <v>18</v>
      </c>
      <c r="P62" s="1039">
        <v>18</v>
      </c>
      <c r="Q62" s="1039">
        <v>0</v>
      </c>
      <c r="R62" s="1039">
        <v>0</v>
      </c>
      <c r="S62" s="1039">
        <v>0</v>
      </c>
      <c r="T62" s="1039">
        <v>0</v>
      </c>
      <c r="U62" s="1040">
        <v>0</v>
      </c>
    </row>
    <row r="63" spans="2:21" hidden="1" outlineLevel="1">
      <c r="B63" s="1053">
        <v>14</v>
      </c>
      <c r="C63" s="1053" t="str">
        <f t="shared" si="8"/>
        <v>Papier - fin de vie stockage, France continentale, Base Carbone</v>
      </c>
      <c r="D63" s="1054">
        <f t="shared" si="9"/>
        <v>4</v>
      </c>
      <c r="E63" s="1054" t="str">
        <f>IF(COUNTIF(E$49:E62,F63)&gt;0,"",F63)</f>
        <v/>
      </c>
      <c r="F63" s="1054" t="str">
        <f t="shared" si="10"/>
        <v>Déchets alimentaires - fin de vie compost (industriel), France continentale, Base Carbone</v>
      </c>
      <c r="G63" s="1058" t="str">
        <f t="shared" si="11"/>
        <v>Déchets alimentaires - fin de vie compost (industriel), France continentale, Base Carbone; kgCO2e/tonne, Fuites</v>
      </c>
      <c r="I63" s="1037" t="s">
        <v>3641</v>
      </c>
      <c r="J63" s="1138" t="s">
        <v>1689</v>
      </c>
      <c r="K63" s="1122" t="s">
        <v>1670</v>
      </c>
      <c r="L63" s="1138" t="s">
        <v>1674</v>
      </c>
      <c r="M63" s="1036">
        <v>0.5</v>
      </c>
      <c r="N63" s="1138" t="s">
        <v>3117</v>
      </c>
      <c r="O63" s="1039">
        <v>50.8</v>
      </c>
      <c r="P63" s="1039">
        <v>0</v>
      </c>
      <c r="Q63" s="1039">
        <v>8.07</v>
      </c>
      <c r="R63" s="1039">
        <v>0</v>
      </c>
      <c r="S63" s="1039">
        <v>42.7</v>
      </c>
      <c r="T63" s="1039">
        <v>0</v>
      </c>
      <c r="U63" s="1040">
        <v>540</v>
      </c>
    </row>
    <row r="64" spans="2:21" hidden="1" outlineLevel="1">
      <c r="B64" s="1053">
        <v>15</v>
      </c>
      <c r="C64" s="1053" t="str">
        <f t="shared" si="8"/>
        <v>Papier - fin de vie moyenne, France continentale, Base Carbone</v>
      </c>
      <c r="D64" s="1054">
        <f t="shared" si="9"/>
        <v>5</v>
      </c>
      <c r="E64" s="1054" t="str">
        <f>IF(COUNTIF(E$49:E63,F64)&gt;0,"",F64)</f>
        <v>Déchets alimentaires - fin de vie incinération, France continentale, Base Carbone</v>
      </c>
      <c r="F64" s="1054" t="str">
        <f t="shared" si="10"/>
        <v>Déchets alimentaires - fin de vie incinération, France continentale, Base Carbone</v>
      </c>
      <c r="G64" s="1058" t="str">
        <f t="shared" si="11"/>
        <v>Déchets alimentaires - fin de vie incinération, France continentale, Base Carbone; kgCO2e/tonne, Collecte</v>
      </c>
      <c r="I64" s="1034" t="s">
        <v>3112</v>
      </c>
      <c r="J64" s="1138" t="s">
        <v>1689</v>
      </c>
      <c r="K64" s="1122" t="s">
        <v>1670</v>
      </c>
      <c r="L64" s="1138" t="s">
        <v>1674</v>
      </c>
      <c r="M64" s="1036">
        <v>0.5</v>
      </c>
      <c r="N64" s="1138" t="s">
        <v>3104</v>
      </c>
      <c r="O64" s="1039">
        <v>18</v>
      </c>
      <c r="P64" s="1039">
        <v>18</v>
      </c>
      <c r="Q64" s="1039">
        <v>0</v>
      </c>
      <c r="R64" s="1039">
        <v>0</v>
      </c>
      <c r="S64" s="1039">
        <v>0</v>
      </c>
      <c r="T64" s="1039">
        <v>0</v>
      </c>
      <c r="U64" s="1040">
        <v>0</v>
      </c>
    </row>
    <row r="65" spans="2:21" hidden="1" outlineLevel="1">
      <c r="B65" s="1053">
        <v>16</v>
      </c>
      <c r="C65" s="1053" t="str">
        <f t="shared" si="8"/>
        <v>-</v>
      </c>
      <c r="D65" s="1054">
        <f t="shared" si="9"/>
        <v>5</v>
      </c>
      <c r="E65" s="1054" t="str">
        <f>IF(COUNTIF(E$49:E64,F65)&gt;0,"",F65)</f>
        <v/>
      </c>
      <c r="F65" s="1054" t="str">
        <f t="shared" si="10"/>
        <v>Déchets alimentaires - fin de vie incinération, France continentale, Base Carbone</v>
      </c>
      <c r="G65" s="1058" t="str">
        <f t="shared" si="11"/>
        <v>Déchets alimentaires - fin de vie incinération, France continentale, Base Carbone; kgCO2e/tonne, Traitement</v>
      </c>
      <c r="I65" s="1034" t="s">
        <v>3112</v>
      </c>
      <c r="J65" s="1138" t="s">
        <v>1689</v>
      </c>
      <c r="K65" s="1122" t="s">
        <v>1670</v>
      </c>
      <c r="L65" s="1138" t="s">
        <v>1674</v>
      </c>
      <c r="M65" s="1036">
        <v>0.5</v>
      </c>
      <c r="N65" s="1138" t="s">
        <v>3105</v>
      </c>
      <c r="O65" s="1039">
        <v>18</v>
      </c>
      <c r="P65" s="1039">
        <v>18</v>
      </c>
      <c r="Q65" s="1039">
        <v>0</v>
      </c>
      <c r="R65" s="1039">
        <v>0</v>
      </c>
      <c r="S65" s="1039">
        <v>0</v>
      </c>
      <c r="T65" s="1039">
        <v>0</v>
      </c>
      <c r="U65" s="1040">
        <v>0</v>
      </c>
    </row>
    <row r="66" spans="2:21" hidden="1" outlineLevel="1">
      <c r="B66" s="1053">
        <v>17</v>
      </c>
      <c r="C66" s="1053" t="str">
        <f t="shared" si="8"/>
        <v>-</v>
      </c>
      <c r="D66" s="1054">
        <f t="shared" si="9"/>
        <v>5</v>
      </c>
      <c r="E66" s="1054" t="str">
        <f>IF(COUNTIF(E$49:E65,F66)&gt;0,"",F66)</f>
        <v/>
      </c>
      <c r="F66" s="1054" t="str">
        <f t="shared" si="10"/>
        <v>Déchets alimentaires - fin de vie incinération, France continentale, Base Carbone</v>
      </c>
      <c r="G66" s="1058" t="str">
        <f t="shared" si="11"/>
        <v>Déchets alimentaires - fin de vie incinération, France continentale, Base Carbone; kgCO2e/tonne, Incinération</v>
      </c>
      <c r="I66" s="1034" t="s">
        <v>3112</v>
      </c>
      <c r="J66" s="1138" t="s">
        <v>1689</v>
      </c>
      <c r="K66" s="1122" t="s">
        <v>1670</v>
      </c>
      <c r="L66" s="1138" t="s">
        <v>1674</v>
      </c>
      <c r="M66" s="1036">
        <v>0.5</v>
      </c>
      <c r="N66" s="2095" t="s">
        <v>350</v>
      </c>
      <c r="O66" s="1039">
        <v>10.6</v>
      </c>
      <c r="P66" s="1039">
        <v>0</v>
      </c>
      <c r="Q66" s="1039">
        <v>0</v>
      </c>
      <c r="R66" s="1039">
        <v>0</v>
      </c>
      <c r="S66" s="1039">
        <v>10.6</v>
      </c>
      <c r="T66" s="1039">
        <v>0</v>
      </c>
      <c r="U66" s="1040">
        <v>523</v>
      </c>
    </row>
    <row r="67" spans="2:21" hidden="1" outlineLevel="1">
      <c r="B67" s="1053">
        <v>18</v>
      </c>
      <c r="C67" s="1053" t="str">
        <f t="shared" si="8"/>
        <v>-</v>
      </c>
      <c r="D67" s="1054">
        <f t="shared" si="9"/>
        <v>6</v>
      </c>
      <c r="E67" s="1054" t="str">
        <f>IF(COUNTIF(E$49:E66,F67)&gt;0,"",F67)</f>
        <v>Déchets alimentaires - fin de vie stockage, France continentale, Base Carbone</v>
      </c>
      <c r="F67" s="1054" t="str">
        <f t="shared" si="10"/>
        <v>Déchets alimentaires - fin de vie stockage, France continentale, Base Carbone</v>
      </c>
      <c r="G67" s="1058" t="str">
        <f t="shared" si="11"/>
        <v>Déchets alimentaires - fin de vie stockage, France continentale, Base Carbone; kgCO2e/tonne, Collecte</v>
      </c>
      <c r="I67" s="1034" t="s">
        <v>3113</v>
      </c>
      <c r="J67" s="1138" t="s">
        <v>1689</v>
      </c>
      <c r="K67" s="1122" t="s">
        <v>1670</v>
      </c>
      <c r="L67" s="1138" t="s">
        <v>1674</v>
      </c>
      <c r="M67" s="1036">
        <v>0.5</v>
      </c>
      <c r="N67" s="1138" t="s">
        <v>3104</v>
      </c>
      <c r="O67" s="1039">
        <v>18</v>
      </c>
      <c r="P67" s="1039">
        <v>18</v>
      </c>
      <c r="Q67" s="1039">
        <v>0</v>
      </c>
      <c r="R67" s="1039">
        <v>0</v>
      </c>
      <c r="S67" s="1039">
        <v>0</v>
      </c>
      <c r="T67" s="1039">
        <v>0</v>
      </c>
      <c r="U67" s="1040">
        <v>0</v>
      </c>
    </row>
    <row r="68" spans="2:21" hidden="1" outlineLevel="1">
      <c r="B68" s="1053">
        <v>19</v>
      </c>
      <c r="C68" s="1053" t="str">
        <f t="shared" si="8"/>
        <v>-</v>
      </c>
      <c r="D68" s="1054">
        <f t="shared" si="9"/>
        <v>6</v>
      </c>
      <c r="E68" s="1054" t="str">
        <f>IF(COUNTIF(E$49:E67,F68)&gt;0,"",F68)</f>
        <v/>
      </c>
      <c r="F68" s="1054" t="str">
        <f t="shared" si="10"/>
        <v>Déchets alimentaires - fin de vie stockage, France continentale, Base Carbone</v>
      </c>
      <c r="G68" s="1058" t="str">
        <f t="shared" si="11"/>
        <v>Déchets alimentaires - fin de vie stockage, France continentale, Base Carbone; kgCO2e/tonne, Traitement</v>
      </c>
      <c r="I68" s="1034" t="s">
        <v>3113</v>
      </c>
      <c r="J68" s="1138" t="s">
        <v>1689</v>
      </c>
      <c r="K68" s="1122" t="s">
        <v>1670</v>
      </c>
      <c r="L68" s="1138" t="s">
        <v>1674</v>
      </c>
      <c r="M68" s="1036">
        <v>0.5</v>
      </c>
      <c r="N68" s="1138" t="s">
        <v>3105</v>
      </c>
      <c r="O68" s="1039">
        <v>15</v>
      </c>
      <c r="P68" s="1039">
        <v>15</v>
      </c>
      <c r="Q68" s="1039">
        <v>0</v>
      </c>
      <c r="R68" s="1039">
        <v>0</v>
      </c>
      <c r="S68" s="1039">
        <v>0</v>
      </c>
      <c r="T68" s="1039">
        <v>0</v>
      </c>
      <c r="U68" s="1040">
        <v>0</v>
      </c>
    </row>
    <row r="69" spans="2:21" hidden="1" outlineLevel="1">
      <c r="B69" s="1053"/>
      <c r="C69" s="1053"/>
      <c r="D69" s="1054">
        <f t="shared" si="9"/>
        <v>6</v>
      </c>
      <c r="E69" s="1054" t="str">
        <f>IF(COUNTIF(E$49:E68,F69)&gt;0,"",F69)</f>
        <v/>
      </c>
      <c r="F69" s="1054" t="str">
        <f t="shared" si="10"/>
        <v>Déchets alimentaires - fin de vie stockage, France continentale, Base Carbone</v>
      </c>
      <c r="G69" s="1058" t="str">
        <f t="shared" si="11"/>
        <v>Déchets alimentaires - fin de vie stockage, France continentale, Base Carbone; kgCO2e/tonne, Fuites</v>
      </c>
      <c r="I69" s="1034" t="s">
        <v>3113</v>
      </c>
      <c r="J69" s="1138" t="s">
        <v>1689</v>
      </c>
      <c r="K69" s="1122" t="s">
        <v>1670</v>
      </c>
      <c r="L69" s="1138" t="s">
        <v>1674</v>
      </c>
      <c r="M69" s="1036">
        <v>0.5</v>
      </c>
      <c r="N69" s="1138" t="s">
        <v>3117</v>
      </c>
      <c r="O69" s="1039">
        <v>616</v>
      </c>
      <c r="P69" s="1039">
        <v>0</v>
      </c>
      <c r="Q69" s="1039">
        <v>616</v>
      </c>
      <c r="R69" s="1039">
        <v>0</v>
      </c>
      <c r="S69" s="1039">
        <v>0</v>
      </c>
      <c r="T69" s="1039">
        <v>0</v>
      </c>
      <c r="U69" s="1040">
        <v>215</v>
      </c>
    </row>
    <row r="70" spans="2:21" hidden="1" outlineLevel="1">
      <c r="B70" s="1053"/>
      <c r="C70" s="1053"/>
      <c r="D70" s="1054">
        <f t="shared" si="9"/>
        <v>6</v>
      </c>
      <c r="E70" s="1054" t="str">
        <f>IF(COUNTIF(E$49:E69,F70)&gt;0,"",F70)</f>
        <v/>
      </c>
      <c r="F70" s="1054" t="str">
        <f t="shared" si="10"/>
        <v>Déchets alimentaires - fin de vie stockage, France continentale, Base Carbone</v>
      </c>
      <c r="G70" s="1058" t="str">
        <f t="shared" si="11"/>
        <v>Déchets alimentaires - fin de vie stockage, France continentale, Base Carbone; kgCO2e/tonne, Incinération</v>
      </c>
      <c r="I70" s="1034" t="s">
        <v>3113</v>
      </c>
      <c r="J70" s="1138" t="s">
        <v>1689</v>
      </c>
      <c r="K70" s="1122" t="s">
        <v>1670</v>
      </c>
      <c r="L70" s="1138" t="s">
        <v>1674</v>
      </c>
      <c r="M70" s="1036">
        <v>0.5</v>
      </c>
      <c r="N70" s="1138" t="s">
        <v>350</v>
      </c>
      <c r="O70" s="1039">
        <v>0</v>
      </c>
      <c r="P70" s="1039">
        <v>0</v>
      </c>
      <c r="Q70" s="1039">
        <v>0</v>
      </c>
      <c r="R70" s="1039">
        <v>0</v>
      </c>
      <c r="S70" s="1039">
        <v>0</v>
      </c>
      <c r="T70" s="1039">
        <v>0</v>
      </c>
      <c r="U70" s="1040">
        <v>146</v>
      </c>
    </row>
    <row r="71" spans="2:21" hidden="1" outlineLevel="1">
      <c r="B71" s="1053"/>
      <c r="C71" s="1053"/>
      <c r="D71" s="1054">
        <f t="shared" si="9"/>
        <v>6</v>
      </c>
      <c r="E71" s="1054" t="str">
        <f>IF(COUNTIF(E$49:E70,F71)&gt;0,"",F71)</f>
        <v/>
      </c>
      <c r="F71" s="1054" t="str">
        <f t="shared" si="10"/>
        <v/>
      </c>
      <c r="G71" s="1058" t="str">
        <f t="shared" si="11"/>
        <v/>
      </c>
      <c r="I71" s="1034"/>
      <c r="J71" s="1138"/>
      <c r="K71" s="1122"/>
      <c r="L71" s="1138"/>
      <c r="M71" s="1036"/>
      <c r="N71" s="1138"/>
      <c r="O71" s="1039"/>
      <c r="P71" s="1039"/>
      <c r="Q71" s="1039"/>
      <c r="R71" s="1039"/>
      <c r="S71" s="1039"/>
      <c r="T71" s="1039"/>
      <c r="U71" s="1040"/>
    </row>
    <row r="72" spans="2:21" hidden="1" outlineLevel="1">
      <c r="B72" s="1053"/>
      <c r="C72" s="1053"/>
      <c r="D72" s="1054">
        <f t="shared" si="9"/>
        <v>7</v>
      </c>
      <c r="E72" s="1054" t="str">
        <f>IF(COUNTIF(E$49:E71,F72)&gt;0,"",F72)</f>
        <v>Déchets cuisine et déchets verts - fin de vie Compostage domestique en bac fermé (brassé), France continentale, Base Carbone</v>
      </c>
      <c r="F72" s="1054" t="str">
        <f t="shared" si="10"/>
        <v>Déchets cuisine et déchets verts - fin de vie Compostage domestique en bac fermé (brassé), France continentale, Base Carbone</v>
      </c>
      <c r="G72" s="1058" t="str">
        <f t="shared" si="11"/>
        <v>Déchets cuisine et déchets verts - fin de vie Compostage domestique en bac fermé (brassé), France continentale, Base Carbone; kgCO2e/tonne, Traitement</v>
      </c>
      <c r="I72" s="1037" t="s">
        <v>3642</v>
      </c>
      <c r="J72" s="2066" t="s">
        <v>1689</v>
      </c>
      <c r="K72" s="1122" t="s">
        <v>1670</v>
      </c>
      <c r="L72" s="1138" t="s">
        <v>1674</v>
      </c>
      <c r="M72" s="2088">
        <v>0.5</v>
      </c>
      <c r="N72" s="2066" t="s">
        <v>3105</v>
      </c>
      <c r="O72" s="1039">
        <v>5.25</v>
      </c>
      <c r="P72" s="1039">
        <v>0</v>
      </c>
      <c r="Q72" s="1039">
        <v>0</v>
      </c>
      <c r="R72" s="1039">
        <v>0.47599999999999998</v>
      </c>
      <c r="S72" s="1039">
        <v>4.7699999999999996</v>
      </c>
      <c r="T72" s="1039">
        <v>0</v>
      </c>
      <c r="U72" s="1040">
        <v>97</v>
      </c>
    </row>
    <row r="73" spans="2:21" hidden="1" outlineLevel="1">
      <c r="B73" s="1053"/>
      <c r="C73" s="1053"/>
      <c r="D73" s="1054">
        <f t="shared" si="9"/>
        <v>8</v>
      </c>
      <c r="E73" s="1054" t="str">
        <f>IF(COUNTIF(E$49:E72,F73)&gt;0,"",F73)</f>
        <v>Déchets cuisine et déchets verts - fin de vie Compostage domestique en bac fermé (non brassé), France continentale, Base Carbone</v>
      </c>
      <c r="F73" s="1054" t="str">
        <f t="shared" si="10"/>
        <v>Déchets cuisine et déchets verts - fin de vie Compostage domestique en bac fermé (non brassé), France continentale, Base Carbone</v>
      </c>
      <c r="G73" s="1058" t="str">
        <f t="shared" si="11"/>
        <v>Déchets cuisine et déchets verts - fin de vie Compostage domestique en bac fermé (non brassé), France continentale, Base Carbone; kgCO2e/tonne, Traitement</v>
      </c>
      <c r="I73" s="1037" t="s">
        <v>3643</v>
      </c>
      <c r="J73" s="2066" t="s">
        <v>1689</v>
      </c>
      <c r="K73" s="1122" t="s">
        <v>1670</v>
      </c>
      <c r="L73" s="1138" t="s">
        <v>1674</v>
      </c>
      <c r="M73" s="2088">
        <v>0.5</v>
      </c>
      <c r="N73" s="2066" t="s">
        <v>3105</v>
      </c>
      <c r="O73" s="1039">
        <v>5.19</v>
      </c>
      <c r="P73" s="1039">
        <v>0</v>
      </c>
      <c r="Q73" s="1039">
        <v>0</v>
      </c>
      <c r="R73" s="1039">
        <v>0.42</v>
      </c>
      <c r="S73" s="1039">
        <v>4.7699999999999996</v>
      </c>
      <c r="T73" s="1039">
        <v>0</v>
      </c>
      <c r="U73" s="1040">
        <v>164</v>
      </c>
    </row>
    <row r="74" spans="2:21" hidden="1" outlineLevel="1">
      <c r="B74" s="1053"/>
      <c r="C74" s="1053"/>
      <c r="D74" s="1054">
        <f t="shared" si="9"/>
        <v>9</v>
      </c>
      <c r="E74" s="1054" t="str">
        <f>IF(COUNTIF(E$49:E73,F74)&gt;0,"",F74)</f>
        <v>Déchets cuisine et déchets verts - fin de vie Compostage domestique en tas (brassé), France continentale, Base Carbone</v>
      </c>
      <c r="F74" s="1054" t="str">
        <f t="shared" si="10"/>
        <v>Déchets cuisine et déchets verts - fin de vie Compostage domestique en tas (brassé), France continentale, Base Carbone</v>
      </c>
      <c r="G74" s="1058" t="str">
        <f t="shared" si="11"/>
        <v>Déchets cuisine et déchets verts - fin de vie Compostage domestique en tas (brassé), France continentale, Base Carbone; kgCO2e/tonne, Traitement</v>
      </c>
      <c r="I74" s="1037" t="s">
        <v>3644</v>
      </c>
      <c r="J74" s="2066" t="s">
        <v>1689</v>
      </c>
      <c r="K74" s="1122" t="s">
        <v>1670</v>
      </c>
      <c r="L74" s="1138" t="s">
        <v>1674</v>
      </c>
      <c r="M74" s="2088">
        <v>0.5</v>
      </c>
      <c r="N74" s="2066" t="s">
        <v>3105</v>
      </c>
      <c r="O74" s="1039">
        <v>24.1</v>
      </c>
      <c r="P74" s="1039">
        <v>0</v>
      </c>
      <c r="Q74" s="1039">
        <v>0</v>
      </c>
      <c r="R74" s="1039">
        <v>2.1</v>
      </c>
      <c r="S74" s="1039">
        <v>22</v>
      </c>
      <c r="T74" s="1039">
        <v>0</v>
      </c>
      <c r="U74" s="1040">
        <v>60.8</v>
      </c>
    </row>
    <row r="75" spans="2:21" hidden="1" outlineLevel="1">
      <c r="B75" s="1053"/>
      <c r="C75" s="1053"/>
      <c r="D75" s="1054">
        <f t="shared" si="9"/>
        <v>10</v>
      </c>
      <c r="E75" s="1054" t="str">
        <f>IF(COUNTIF(E$49:E74,F75)&gt;0,"",F75)</f>
        <v>Déchets cuisine et déchets verts - fin de vie Compostage domestique en tas (non brassé), France continentale, Base Carbone</v>
      </c>
      <c r="F75" s="1054" t="str">
        <f t="shared" si="10"/>
        <v>Déchets cuisine et déchets verts - fin de vie Compostage domestique en tas (non brassé), France continentale, Base Carbone</v>
      </c>
      <c r="G75" s="1058" t="str">
        <f t="shared" si="11"/>
        <v>Déchets cuisine et déchets verts - fin de vie Compostage domestique en tas (non brassé), France continentale, Base Carbone; kgCO2e/tonne, Traitement</v>
      </c>
      <c r="I75" s="1037" t="s">
        <v>3645</v>
      </c>
      <c r="J75" s="2066" t="s">
        <v>1689</v>
      </c>
      <c r="K75" s="1122" t="s">
        <v>1670</v>
      </c>
      <c r="L75" s="1138" t="s">
        <v>1674</v>
      </c>
      <c r="M75" s="2088">
        <v>0.5</v>
      </c>
      <c r="N75" s="2066" t="s">
        <v>3105</v>
      </c>
      <c r="O75" s="1039">
        <v>23.7</v>
      </c>
      <c r="P75" s="1039">
        <v>0</v>
      </c>
      <c r="Q75" s="1039">
        <v>0</v>
      </c>
      <c r="R75" s="1039">
        <v>1.71</v>
      </c>
      <c r="S75" s="1039">
        <v>22</v>
      </c>
      <c r="T75" s="1039">
        <v>0</v>
      </c>
      <c r="U75" s="1040">
        <v>237</v>
      </c>
    </row>
    <row r="76" spans="2:21" hidden="1" outlineLevel="1">
      <c r="B76" s="1053"/>
      <c r="C76" s="1053"/>
      <c r="D76" s="1054">
        <f t="shared" si="9"/>
        <v>11</v>
      </c>
      <c r="E76" s="1054" t="str">
        <f>IF(COUNTIF(E$49:E75,F76)&gt;0,"",F76)</f>
        <v>Déchets de jardin - fin de vie Compostage domestique en tas (brassé), France continentale, Base Carbone</v>
      </c>
      <c r="F76" s="1054" t="str">
        <f t="shared" si="10"/>
        <v>Déchets de jardin - fin de vie Compostage domestique en tas (brassé), France continentale, Base Carbone</v>
      </c>
      <c r="G76" s="1058" t="str">
        <f t="shared" si="11"/>
        <v>Déchets de jardin - fin de vie Compostage domestique en tas (brassé), France continentale, Base Carbone; kgCO2e/tonne, Traitement</v>
      </c>
      <c r="I76" s="1037" t="s">
        <v>3646</v>
      </c>
      <c r="J76" s="2066" t="s">
        <v>1689</v>
      </c>
      <c r="K76" s="1122" t="s">
        <v>1670</v>
      </c>
      <c r="L76" s="1138" t="s">
        <v>1674</v>
      </c>
      <c r="M76" s="2088">
        <v>0.5</v>
      </c>
      <c r="N76" s="2066" t="s">
        <v>3105</v>
      </c>
      <c r="O76" s="1039">
        <v>15.1</v>
      </c>
      <c r="P76" s="1039">
        <v>0</v>
      </c>
      <c r="Q76" s="1039">
        <v>0</v>
      </c>
      <c r="R76" s="1039">
        <v>1.34</v>
      </c>
      <c r="S76" s="1039">
        <v>13.8</v>
      </c>
      <c r="T76" s="1039">
        <v>0</v>
      </c>
      <c r="U76" s="1040">
        <v>390</v>
      </c>
    </row>
    <row r="77" spans="2:21" hidden="1" outlineLevel="1">
      <c r="B77" s="1053"/>
      <c r="C77" s="1053"/>
      <c r="D77" s="1054">
        <f t="shared" si="9"/>
        <v>11</v>
      </c>
      <c r="E77" s="1054" t="str">
        <f>IF(COUNTIF(E$49:E76,F77)&gt;0,"",F77)</f>
        <v/>
      </c>
      <c r="F77" s="1054" t="str">
        <f t="shared" si="10"/>
        <v/>
      </c>
      <c r="G77" s="1058" t="str">
        <f t="shared" si="11"/>
        <v/>
      </c>
      <c r="I77" s="1034"/>
      <c r="J77" s="1051"/>
      <c r="K77" s="1122"/>
      <c r="L77" s="1051"/>
      <c r="M77" s="1036"/>
      <c r="N77" s="1051"/>
      <c r="O77" s="1039"/>
      <c r="P77" s="1039"/>
      <c r="Q77" s="1039"/>
      <c r="R77" s="1039"/>
      <c r="S77" s="1039"/>
      <c r="T77" s="1039"/>
      <c r="U77" s="1040"/>
    </row>
    <row r="78" spans="2:21" hidden="1" outlineLevel="1">
      <c r="B78" s="1053"/>
      <c r="C78" s="1053"/>
      <c r="D78" s="1054">
        <f t="shared" si="9"/>
        <v>12</v>
      </c>
      <c r="E78" s="1054" t="str">
        <f>IF(COUNTIF(E$49:E77,F78)&gt;0,"",F78)</f>
        <v>Papier - fin de vie compost, France continentale, Base Carbone</v>
      </c>
      <c r="F78" s="1054" t="str">
        <f t="shared" si="10"/>
        <v>Papier - fin de vie compost, France continentale, Base Carbone</v>
      </c>
      <c r="G78" s="1058" t="str">
        <f t="shared" si="11"/>
        <v>Papier - fin de vie compost, France continentale, Base Carbone; kgCO2e/tonne, Collecte</v>
      </c>
      <c r="I78" s="1034" t="s">
        <v>3114</v>
      </c>
      <c r="J78" s="1051" t="s">
        <v>1689</v>
      </c>
      <c r="K78" s="1122" t="s">
        <v>1670</v>
      </c>
      <c r="L78" s="1051" t="s">
        <v>1674</v>
      </c>
      <c r="M78" s="1036">
        <v>0.5</v>
      </c>
      <c r="N78" s="1051" t="s">
        <v>3104</v>
      </c>
      <c r="O78" s="1039">
        <v>18</v>
      </c>
      <c r="P78" s="1039">
        <v>18</v>
      </c>
      <c r="Q78" s="1039">
        <v>0</v>
      </c>
      <c r="R78" s="1039">
        <v>0</v>
      </c>
      <c r="S78" s="1039">
        <v>0</v>
      </c>
      <c r="T78" s="1039">
        <v>0</v>
      </c>
      <c r="U78" s="1040">
        <v>0</v>
      </c>
    </row>
    <row r="79" spans="2:21" hidden="1" outlineLevel="1">
      <c r="B79" s="1053"/>
      <c r="C79" s="1053"/>
      <c r="D79" s="1054">
        <f t="shared" si="9"/>
        <v>12</v>
      </c>
      <c r="E79" s="1054" t="str">
        <f>IF(COUNTIF(E$49:E78,F79)&gt;0,"",F79)</f>
        <v/>
      </c>
      <c r="F79" s="1054" t="str">
        <f t="shared" si="10"/>
        <v>Papier - fin de vie compost, France continentale, Base Carbone</v>
      </c>
      <c r="G79" s="1058" t="str">
        <f t="shared" si="11"/>
        <v>Papier - fin de vie compost, France continentale, Base Carbone; kgCO2e/tonne, Traitement</v>
      </c>
      <c r="I79" s="1034" t="s">
        <v>3114</v>
      </c>
      <c r="J79" s="1051" t="s">
        <v>1689</v>
      </c>
      <c r="K79" s="1122" t="s">
        <v>1670</v>
      </c>
      <c r="L79" s="1051" t="s">
        <v>1674</v>
      </c>
      <c r="M79" s="1036">
        <v>0.5</v>
      </c>
      <c r="N79" s="1051" t="s">
        <v>3105</v>
      </c>
      <c r="O79" s="1039">
        <v>18</v>
      </c>
      <c r="P79" s="1039">
        <v>18</v>
      </c>
      <c r="Q79" s="1039">
        <v>0</v>
      </c>
      <c r="R79" s="1039">
        <v>0</v>
      </c>
      <c r="S79" s="1039">
        <v>0</v>
      </c>
      <c r="T79" s="1039">
        <v>0</v>
      </c>
      <c r="U79" s="1040">
        <v>0</v>
      </c>
    </row>
    <row r="80" spans="2:21" hidden="1" outlineLevel="1">
      <c r="B80" s="1053"/>
      <c r="C80" s="1053"/>
      <c r="D80" s="1054">
        <f t="shared" si="9"/>
        <v>12</v>
      </c>
      <c r="E80" s="1054" t="str">
        <f>IF(COUNTIF(E$49:E79,F80)&gt;0,"",F80)</f>
        <v/>
      </c>
      <c r="F80" s="1054" t="str">
        <f t="shared" si="10"/>
        <v>Papier - fin de vie compost, France continentale, Base Carbone</v>
      </c>
      <c r="G80" s="1058" t="str">
        <f t="shared" si="11"/>
        <v>Papier - fin de vie compost, France continentale, Base Carbone; kgCO2e/tonne, Fuites</v>
      </c>
      <c r="I80" s="1034" t="s">
        <v>3114</v>
      </c>
      <c r="J80" s="1051" t="s">
        <v>1689</v>
      </c>
      <c r="K80" s="1122" t="s">
        <v>1670</v>
      </c>
      <c r="L80" s="1051" t="s">
        <v>1674</v>
      </c>
      <c r="M80" s="1036">
        <v>0.5</v>
      </c>
      <c r="N80" s="1051" t="s">
        <v>3117</v>
      </c>
      <c r="O80" s="1039">
        <v>50.8</v>
      </c>
      <c r="P80" s="1039">
        <v>0</v>
      </c>
      <c r="Q80" s="1039">
        <v>8.07</v>
      </c>
      <c r="R80" s="1039">
        <v>0</v>
      </c>
      <c r="S80" s="1039">
        <v>42.7</v>
      </c>
      <c r="T80" s="1039">
        <v>0</v>
      </c>
      <c r="U80" s="1040">
        <v>540</v>
      </c>
    </row>
    <row r="81" spans="2:21" hidden="1" outlineLevel="1">
      <c r="B81" s="1053"/>
      <c r="C81" s="1053"/>
      <c r="D81" s="1054">
        <f t="shared" si="9"/>
        <v>13</v>
      </c>
      <c r="E81" s="1054" t="str">
        <f>IF(COUNTIF(E$49:E80,F81)&gt;0,"",F81)</f>
        <v>Papier - fin de vie incinération, France continentale, Base Carbone</v>
      </c>
      <c r="F81" s="1054" t="str">
        <f t="shared" si="10"/>
        <v>Papier - fin de vie incinération, France continentale, Base Carbone</v>
      </c>
      <c r="G81" s="1058" t="str">
        <f t="shared" si="11"/>
        <v>Papier - fin de vie incinération, France continentale, Base Carbone; kgCO2e/tonne, Collecte</v>
      </c>
      <c r="I81" s="1034" t="s">
        <v>3115</v>
      </c>
      <c r="J81" s="1051" t="s">
        <v>1689</v>
      </c>
      <c r="K81" s="1122" t="s">
        <v>1670</v>
      </c>
      <c r="L81" s="1051" t="s">
        <v>1674</v>
      </c>
      <c r="M81" s="1036">
        <v>0.5</v>
      </c>
      <c r="N81" s="1051" t="s">
        <v>3104</v>
      </c>
      <c r="O81" s="1039">
        <v>18</v>
      </c>
      <c r="P81" s="1039">
        <v>18</v>
      </c>
      <c r="Q81" s="1039">
        <v>0</v>
      </c>
      <c r="R81" s="1039">
        <v>0</v>
      </c>
      <c r="S81" s="1039">
        <v>0</v>
      </c>
      <c r="T81" s="1039">
        <v>0</v>
      </c>
      <c r="U81" s="1040">
        <v>0</v>
      </c>
    </row>
    <row r="82" spans="2:21" hidden="1" outlineLevel="1">
      <c r="B82" s="1053"/>
      <c r="C82" s="1053"/>
      <c r="D82" s="1054">
        <f t="shared" si="9"/>
        <v>13</v>
      </c>
      <c r="E82" s="1054" t="str">
        <f>IF(COUNTIF(E$49:E81,F82)&gt;0,"",F82)</f>
        <v/>
      </c>
      <c r="F82" s="1054" t="str">
        <f t="shared" si="10"/>
        <v>Papier - fin de vie incinération, France continentale, Base Carbone</v>
      </c>
      <c r="G82" s="1058" t="str">
        <f t="shared" si="11"/>
        <v>Papier - fin de vie incinération, France continentale, Base Carbone; kgCO2e/tonne, Traitement</v>
      </c>
      <c r="I82" s="1034" t="s">
        <v>3115</v>
      </c>
      <c r="J82" s="1051" t="s">
        <v>1689</v>
      </c>
      <c r="K82" s="1122" t="s">
        <v>1670</v>
      </c>
      <c r="L82" s="1051" t="s">
        <v>1674</v>
      </c>
      <c r="M82" s="1036">
        <v>0.5</v>
      </c>
      <c r="N82" s="1051" t="s">
        <v>3105</v>
      </c>
      <c r="O82" s="1039">
        <v>18</v>
      </c>
      <c r="P82" s="1039">
        <v>18</v>
      </c>
      <c r="Q82" s="1039">
        <v>0</v>
      </c>
      <c r="R82" s="1039">
        <v>0</v>
      </c>
      <c r="S82" s="1039">
        <v>0</v>
      </c>
      <c r="T82" s="1039">
        <v>0</v>
      </c>
      <c r="U82" s="1040">
        <v>0</v>
      </c>
    </row>
    <row r="83" spans="2:21" hidden="1" outlineLevel="1">
      <c r="B83" s="1053"/>
      <c r="C83" s="1053"/>
      <c r="D83" s="1054">
        <f t="shared" si="9"/>
        <v>13</v>
      </c>
      <c r="E83" s="1054" t="str">
        <f>IF(COUNTIF(E$49:E82,F83)&gt;0,"",F83)</f>
        <v/>
      </c>
      <c r="F83" s="1054" t="str">
        <f t="shared" si="10"/>
        <v>Papier - fin de vie incinération, France continentale, Base Carbone</v>
      </c>
      <c r="G83" s="1058" t="str">
        <f t="shared" si="11"/>
        <v>Papier - fin de vie incinération, France continentale, Base Carbone; kgCO2e/tonne, Incinération</v>
      </c>
      <c r="I83" s="1034" t="s">
        <v>3115</v>
      </c>
      <c r="J83" s="1051" t="s">
        <v>1689</v>
      </c>
      <c r="K83" s="1122" t="s">
        <v>1670</v>
      </c>
      <c r="L83" s="1051" t="s">
        <v>1674</v>
      </c>
      <c r="M83" s="1036">
        <v>0.5</v>
      </c>
      <c r="N83" s="1051" t="s">
        <v>350</v>
      </c>
      <c r="O83" s="1039">
        <v>10.6</v>
      </c>
      <c r="P83" s="1039">
        <v>0</v>
      </c>
      <c r="Q83" s="1039">
        <v>0</v>
      </c>
      <c r="R83" s="1039">
        <v>0</v>
      </c>
      <c r="S83" s="1039">
        <v>10.6</v>
      </c>
      <c r="T83" s="1039">
        <v>0</v>
      </c>
      <c r="U83" s="1040">
        <v>1390</v>
      </c>
    </row>
    <row r="84" spans="2:21" hidden="1" outlineLevel="1">
      <c r="B84" s="1053"/>
      <c r="C84" s="1053"/>
      <c r="D84" s="1054">
        <f t="shared" si="9"/>
        <v>14</v>
      </c>
      <c r="E84" s="1054" t="str">
        <f>IF(COUNTIF(E$49:E83,F84)&gt;0,"",F84)</f>
        <v>Papier - fin de vie stockage, France continentale, Base Carbone</v>
      </c>
      <c r="F84" s="1054" t="str">
        <f t="shared" si="10"/>
        <v>Papier - fin de vie stockage, France continentale, Base Carbone</v>
      </c>
      <c r="G84" s="1058" t="str">
        <f t="shared" si="11"/>
        <v>Papier - fin de vie stockage, France continentale, Base Carbone; kgCO2e/tonne, Collecte</v>
      </c>
      <c r="I84" s="1034" t="s">
        <v>3116</v>
      </c>
      <c r="J84" s="1051" t="s">
        <v>1689</v>
      </c>
      <c r="K84" s="1122" t="s">
        <v>1670</v>
      </c>
      <c r="L84" s="1051" t="s">
        <v>1674</v>
      </c>
      <c r="M84" s="1036">
        <v>0.5</v>
      </c>
      <c r="N84" s="1051" t="s">
        <v>3104</v>
      </c>
      <c r="O84" s="1039">
        <v>18</v>
      </c>
      <c r="P84" s="1039">
        <v>18</v>
      </c>
      <c r="Q84" s="1039">
        <v>0</v>
      </c>
      <c r="R84" s="1039">
        <v>0</v>
      </c>
      <c r="S84" s="1039">
        <v>0</v>
      </c>
      <c r="T84" s="1039">
        <v>0</v>
      </c>
      <c r="U84" s="1040">
        <v>0</v>
      </c>
    </row>
    <row r="85" spans="2:21" hidden="1" outlineLevel="1">
      <c r="B85" s="1053"/>
      <c r="C85" s="1053"/>
      <c r="D85" s="1054">
        <f t="shared" si="9"/>
        <v>14</v>
      </c>
      <c r="E85" s="1054" t="str">
        <f>IF(COUNTIF(E$49:E84,F85)&gt;0,"",F85)</f>
        <v/>
      </c>
      <c r="F85" s="1054" t="str">
        <f t="shared" si="10"/>
        <v>Papier - fin de vie stockage, France continentale, Base Carbone</v>
      </c>
      <c r="G85" s="1058" t="str">
        <f t="shared" si="11"/>
        <v>Papier - fin de vie stockage, France continentale, Base Carbone; kgCO2e/tonne, Traitement</v>
      </c>
      <c r="I85" s="1034" t="s">
        <v>3116</v>
      </c>
      <c r="J85" s="1051" t="s">
        <v>1689</v>
      </c>
      <c r="K85" s="1122" t="s">
        <v>1670</v>
      </c>
      <c r="L85" s="1051" t="s">
        <v>1674</v>
      </c>
      <c r="M85" s="1036">
        <v>0.5</v>
      </c>
      <c r="N85" s="1051" t="s">
        <v>3105</v>
      </c>
      <c r="O85" s="1039">
        <v>15</v>
      </c>
      <c r="P85" s="1039">
        <v>15</v>
      </c>
      <c r="Q85" s="1039">
        <v>0</v>
      </c>
      <c r="R85" s="1039">
        <v>0</v>
      </c>
      <c r="S85" s="1039">
        <v>0</v>
      </c>
      <c r="T85" s="1039">
        <v>0</v>
      </c>
      <c r="U85" s="1040">
        <v>0</v>
      </c>
    </row>
    <row r="86" spans="2:21" hidden="1" outlineLevel="1">
      <c r="B86" s="1053"/>
      <c r="C86" s="1053"/>
      <c r="D86" s="1054">
        <f t="shared" si="9"/>
        <v>14</v>
      </c>
      <c r="E86" s="1054" t="str">
        <f>IF(COUNTIF(E$49:E85,F86)&gt;0,"",F86)</f>
        <v/>
      </c>
      <c r="F86" s="1054" t="str">
        <f t="shared" si="10"/>
        <v>Papier - fin de vie stockage, France continentale, Base Carbone</v>
      </c>
      <c r="G86" s="1058" t="str">
        <f t="shared" si="11"/>
        <v>Papier - fin de vie stockage, France continentale, Base Carbone; kgCO2e/tonne, Fuites</v>
      </c>
      <c r="I86" s="1034" t="s">
        <v>3116</v>
      </c>
      <c r="J86" s="1051" t="s">
        <v>1689</v>
      </c>
      <c r="K86" s="1122" t="s">
        <v>1670</v>
      </c>
      <c r="L86" s="1051" t="s">
        <v>1674</v>
      </c>
      <c r="M86" s="1036">
        <v>0.5</v>
      </c>
      <c r="N86" s="1051" t="s">
        <v>3117</v>
      </c>
      <c r="O86" s="1039">
        <v>985</v>
      </c>
      <c r="P86" s="1039">
        <v>0</v>
      </c>
      <c r="Q86" s="1039">
        <v>985</v>
      </c>
      <c r="R86" s="1039">
        <v>0</v>
      </c>
      <c r="S86" s="1039">
        <v>0</v>
      </c>
      <c r="T86" s="1039">
        <v>0</v>
      </c>
      <c r="U86" s="1040">
        <v>344</v>
      </c>
    </row>
    <row r="87" spans="2:21" hidden="1" outlineLevel="1">
      <c r="B87" s="1053"/>
      <c r="C87" s="1053"/>
      <c r="D87" s="1054">
        <f t="shared" si="9"/>
        <v>14</v>
      </c>
      <c r="E87" s="1054" t="str">
        <f>IF(COUNTIF(E$49:E86,F87)&gt;0,"",F87)</f>
        <v/>
      </c>
      <c r="F87" s="1054" t="str">
        <f t="shared" si="10"/>
        <v>Papier - fin de vie stockage, France continentale, Base Carbone</v>
      </c>
      <c r="G87" s="1058" t="str">
        <f t="shared" si="11"/>
        <v>Papier - fin de vie stockage, France continentale, Base Carbone; kgCO2e/tonne, Incinération</v>
      </c>
      <c r="I87" s="1034" t="s">
        <v>3116</v>
      </c>
      <c r="J87" s="1051" t="s">
        <v>1689</v>
      </c>
      <c r="K87" s="1122" t="s">
        <v>1670</v>
      </c>
      <c r="L87" s="1051" t="s">
        <v>1674</v>
      </c>
      <c r="M87" s="1036">
        <v>0.5</v>
      </c>
      <c r="N87" s="1051" t="s">
        <v>350</v>
      </c>
      <c r="O87" s="1039">
        <v>0</v>
      </c>
      <c r="P87" s="1039">
        <v>0</v>
      </c>
      <c r="Q87" s="1039">
        <v>0</v>
      </c>
      <c r="R87" s="1039">
        <v>0</v>
      </c>
      <c r="S87" s="1039">
        <v>0</v>
      </c>
      <c r="T87" s="1039">
        <v>0</v>
      </c>
      <c r="U87" s="1040">
        <v>234</v>
      </c>
    </row>
    <row r="88" spans="2:21" hidden="1" outlineLevel="1">
      <c r="B88" s="1053"/>
      <c r="C88" s="1053"/>
      <c r="D88" s="1054">
        <f t="shared" si="9"/>
        <v>15</v>
      </c>
      <c r="E88" s="1054" t="str">
        <f>IF(COUNTIF(E$49:E87,F88)&gt;0,"",F88)</f>
        <v>Papier - fin de vie moyenne, France continentale, Base Carbone</v>
      </c>
      <c r="F88" s="1054" t="str">
        <f t="shared" si="10"/>
        <v>Papier - fin de vie moyenne, France continentale, Base Carbone</v>
      </c>
      <c r="G88" s="1058" t="str">
        <f t="shared" si="11"/>
        <v>Papier - fin de vie moyenne, France continentale, Base Carbone; kgCO2e/tonne, Traitement</v>
      </c>
      <c r="I88" s="1103" t="s">
        <v>3360</v>
      </c>
      <c r="J88" s="1051" t="s">
        <v>1689</v>
      </c>
      <c r="K88" s="1122" t="s">
        <v>1670</v>
      </c>
      <c r="L88" s="1051" t="s">
        <v>1674</v>
      </c>
      <c r="M88" s="1036">
        <v>0.5</v>
      </c>
      <c r="N88" s="1138" t="s">
        <v>3105</v>
      </c>
      <c r="O88" s="2024">
        <v>43.1</v>
      </c>
      <c r="P88" s="1039">
        <v>33.6</v>
      </c>
      <c r="Q88" s="1039">
        <v>9.48</v>
      </c>
      <c r="R88" s="1039">
        <v>0</v>
      </c>
      <c r="S88" s="1039">
        <v>7.4599999999999996E-3</v>
      </c>
      <c r="T88" s="2024">
        <v>0</v>
      </c>
      <c r="U88" s="1105">
        <v>345</v>
      </c>
    </row>
    <row r="89" spans="2:21" hidden="1" outlineLevel="1">
      <c r="B89" s="1053"/>
      <c r="C89" s="1053"/>
      <c r="D89" s="1054">
        <f t="shared" si="9"/>
        <v>15</v>
      </c>
      <c r="E89" s="1054" t="str">
        <f>IF(COUNTIF(E$49:E88,F89)&gt;0,"",F89)</f>
        <v/>
      </c>
      <c r="F89" s="1054" t="str">
        <f t="shared" si="10"/>
        <v/>
      </c>
      <c r="G89" s="1058" t="str">
        <f t="shared" si="11"/>
        <v/>
      </c>
      <c r="I89" s="1103"/>
      <c r="J89" s="1051"/>
      <c r="K89" s="1051"/>
      <c r="L89" s="1051"/>
      <c r="M89" s="1051"/>
      <c r="N89" s="1051"/>
      <c r="O89" s="1051"/>
      <c r="P89" s="1051"/>
      <c r="Q89" s="1051"/>
      <c r="R89" s="1051"/>
      <c r="S89" s="1051"/>
      <c r="T89" s="1051"/>
      <c r="U89" s="1105"/>
    </row>
    <row r="90" spans="2:21" hidden="1" outlineLevel="1">
      <c r="B90" s="1053"/>
      <c r="C90" s="1053"/>
      <c r="D90" s="1054">
        <f t="shared" si="9"/>
        <v>15</v>
      </c>
      <c r="E90" s="1054" t="str">
        <f>IF(COUNTIF(E$49:E89,F90)&gt;0,"",F90)</f>
        <v/>
      </c>
      <c r="F90" s="1054" t="str">
        <f t="shared" si="10"/>
        <v/>
      </c>
      <c r="G90" s="1058" t="str">
        <f t="shared" si="11"/>
        <v/>
      </c>
      <c r="I90" s="1103"/>
      <c r="J90" s="1051"/>
      <c r="K90" s="1051"/>
      <c r="L90" s="1051"/>
      <c r="M90" s="1051"/>
      <c r="N90" s="1051"/>
      <c r="O90" s="1051"/>
      <c r="P90" s="1051"/>
      <c r="Q90" s="1051"/>
      <c r="R90" s="1051"/>
      <c r="S90" s="1051"/>
      <c r="T90" s="1051"/>
      <c r="U90" s="1105"/>
    </row>
    <row r="91" spans="2:21" hidden="1" outlineLevel="1">
      <c r="B91" s="1053"/>
      <c r="C91" s="1053"/>
      <c r="D91" s="1054">
        <f t="shared" si="9"/>
        <v>15</v>
      </c>
      <c r="E91" s="1054" t="str">
        <f>IF(COUNTIF(E$49:E90,F91)&gt;0,"",F91)</f>
        <v/>
      </c>
      <c r="F91" s="1054" t="str">
        <f t="shared" si="10"/>
        <v/>
      </c>
      <c r="G91" s="1058" t="str">
        <f t="shared" si="11"/>
        <v/>
      </c>
      <c r="I91" s="1103"/>
      <c r="J91" s="1051"/>
      <c r="K91" s="1051"/>
      <c r="L91" s="1051"/>
      <c r="M91" s="1051"/>
      <c r="N91" s="1051"/>
      <c r="O91" s="1051"/>
      <c r="P91" s="1051"/>
      <c r="Q91" s="1051"/>
      <c r="R91" s="1051"/>
      <c r="S91" s="1051"/>
      <c r="T91" s="1051"/>
      <c r="U91" s="1105"/>
    </row>
    <row r="92" spans="2:21" hidden="1" outlineLevel="1">
      <c r="B92" s="1053"/>
      <c r="C92" s="1053"/>
      <c r="D92" s="1054">
        <f t="shared" si="9"/>
        <v>15</v>
      </c>
      <c r="E92" s="1054" t="str">
        <f>IF(COUNTIF(E$49:E91,F92)&gt;0,"",F92)</f>
        <v/>
      </c>
      <c r="F92" s="1054" t="str">
        <f t="shared" si="10"/>
        <v/>
      </c>
      <c r="G92" s="1058" t="str">
        <f t="shared" si="11"/>
        <v/>
      </c>
      <c r="I92" s="1106"/>
      <c r="J92" s="1107"/>
      <c r="K92" s="1107"/>
      <c r="L92" s="1107"/>
      <c r="M92" s="1107"/>
      <c r="N92" s="1107"/>
      <c r="O92" s="1107"/>
      <c r="P92" s="1107"/>
      <c r="Q92" s="1107"/>
      <c r="R92" s="1107"/>
      <c r="S92" s="1107"/>
      <c r="T92" s="1107"/>
      <c r="U92" s="1109"/>
    </row>
    <row r="93" spans="2:21" hidden="1" outlineLevel="1">
      <c r="I93" s="2025" t="s">
        <v>3361</v>
      </c>
      <c r="J93" s="2026"/>
    </row>
    <row r="94" spans="2:21" hidden="1" outlineLevel="1">
      <c r="I94" s="1768" t="s">
        <v>3364</v>
      </c>
      <c r="J94" s="1769" t="s">
        <v>1689</v>
      </c>
      <c r="K94" s="1770" t="s">
        <v>1670</v>
      </c>
      <c r="L94" s="1769" t="s">
        <v>1674</v>
      </c>
      <c r="M94" s="1771">
        <v>0.5</v>
      </c>
      <c r="N94" s="1772" t="s">
        <v>353</v>
      </c>
      <c r="O94" s="1770">
        <v>43.1</v>
      </c>
      <c r="P94" s="1770">
        <v>33.6</v>
      </c>
      <c r="Q94" s="1770">
        <v>9.48</v>
      </c>
      <c r="R94" s="1770">
        <v>0</v>
      </c>
      <c r="S94" s="1770">
        <v>7.4599999999999996E-3</v>
      </c>
      <c r="T94" s="1770">
        <v>0</v>
      </c>
      <c r="U94" s="1773">
        <v>345</v>
      </c>
    </row>
    <row r="95" spans="2:21" hidden="1" outlineLevel="1">
      <c r="I95" s="1774" t="s">
        <v>3368</v>
      </c>
      <c r="J95" s="1775" t="s">
        <v>1689</v>
      </c>
      <c r="K95" s="1776" t="s">
        <v>1670</v>
      </c>
      <c r="L95" s="1775" t="s">
        <v>1674</v>
      </c>
      <c r="M95" s="1777">
        <f>SQRT(SUMSQ(M81:M83))</f>
        <v>0.8660254037844386</v>
      </c>
      <c r="N95" s="1776" t="s">
        <v>353</v>
      </c>
      <c r="O95" s="1776">
        <f>SUM(O81:O83)</f>
        <v>46.6</v>
      </c>
      <c r="P95" s="1776">
        <f t="shared" ref="P95:U95" si="12">SUM(P81:P83)</f>
        <v>36</v>
      </c>
      <c r="Q95" s="1776">
        <f t="shared" si="12"/>
        <v>0</v>
      </c>
      <c r="R95" s="1776">
        <f t="shared" si="12"/>
        <v>0</v>
      </c>
      <c r="S95" s="1776">
        <f t="shared" si="12"/>
        <v>10.6</v>
      </c>
      <c r="T95" s="1776">
        <f t="shared" si="12"/>
        <v>0</v>
      </c>
      <c r="U95" s="1778">
        <f t="shared" si="12"/>
        <v>1390</v>
      </c>
    </row>
    <row r="96" spans="2:21" hidden="1" outlineLevel="1">
      <c r="I96" s="1774" t="s">
        <v>3369</v>
      </c>
      <c r="J96" s="1775" t="s">
        <v>1689</v>
      </c>
      <c r="K96" s="1776" t="s">
        <v>1670</v>
      </c>
      <c r="L96" s="1775" t="s">
        <v>1674</v>
      </c>
      <c r="M96" s="1777">
        <f>SQRT(SUMSQ(M84:M87))</f>
        <v>1</v>
      </c>
      <c r="N96" s="1776" t="s">
        <v>353</v>
      </c>
      <c r="O96" s="1776">
        <f>SUM(O84:O87)</f>
        <v>1018</v>
      </c>
      <c r="P96" s="1776">
        <f t="shared" ref="P96:U96" si="13">SUM(P84:P87)</f>
        <v>33</v>
      </c>
      <c r="Q96" s="1776">
        <f t="shared" si="13"/>
        <v>985</v>
      </c>
      <c r="R96" s="1776">
        <f t="shared" si="13"/>
        <v>0</v>
      </c>
      <c r="S96" s="1776">
        <f t="shared" si="13"/>
        <v>0</v>
      </c>
      <c r="T96" s="1776">
        <f t="shared" si="13"/>
        <v>0</v>
      </c>
      <c r="U96" s="1778">
        <f t="shared" si="13"/>
        <v>578</v>
      </c>
    </row>
    <row r="97" spans="2:21" hidden="1" outlineLevel="1">
      <c r="I97" s="1774" t="s">
        <v>3370</v>
      </c>
      <c r="J97" s="1775" t="s">
        <v>1689</v>
      </c>
      <c r="K97" s="1776" t="s">
        <v>1670</v>
      </c>
      <c r="L97" s="1775" t="s">
        <v>1674</v>
      </c>
      <c r="M97" s="1777">
        <f>SQRT(SUMSQ(M78:M80))</f>
        <v>0.8660254037844386</v>
      </c>
      <c r="N97" s="1776" t="s">
        <v>353</v>
      </c>
      <c r="O97" s="1776">
        <f>SUM(O78:O80)</f>
        <v>86.8</v>
      </c>
      <c r="P97" s="1776">
        <f t="shared" ref="P97:U97" si="14">SUM(P78:P80)</f>
        <v>36</v>
      </c>
      <c r="Q97" s="1776">
        <f t="shared" si="14"/>
        <v>8.07</v>
      </c>
      <c r="R97" s="1776">
        <f t="shared" si="14"/>
        <v>0</v>
      </c>
      <c r="S97" s="1776">
        <f t="shared" si="14"/>
        <v>42.7</v>
      </c>
      <c r="T97" s="1776">
        <f t="shared" si="14"/>
        <v>0</v>
      </c>
      <c r="U97" s="1778">
        <f t="shared" si="14"/>
        <v>540</v>
      </c>
    </row>
    <row r="98" spans="2:21" hidden="1" outlineLevel="1">
      <c r="I98" s="1774" t="s">
        <v>3375</v>
      </c>
      <c r="J98" s="1775" t="s">
        <v>1689</v>
      </c>
      <c r="K98" s="1776"/>
      <c r="L98" s="1775" t="s">
        <v>1674</v>
      </c>
      <c r="M98" s="1777">
        <f>SQRT(SUMSQ(M84:M86))</f>
        <v>0.8660254037844386</v>
      </c>
      <c r="N98" s="1776" t="s">
        <v>353</v>
      </c>
      <c r="O98" s="1776">
        <f>SUM(O84:O85,O87)</f>
        <v>33</v>
      </c>
      <c r="P98" s="1776">
        <f t="shared" ref="P98:U98" si="15">SUM(P84:P85,P87)</f>
        <v>33</v>
      </c>
      <c r="Q98" s="1776">
        <f t="shared" si="15"/>
        <v>0</v>
      </c>
      <c r="R98" s="1776">
        <f t="shared" si="15"/>
        <v>0</v>
      </c>
      <c r="S98" s="1776">
        <f t="shared" si="15"/>
        <v>0</v>
      </c>
      <c r="T98" s="1776">
        <f t="shared" si="15"/>
        <v>0</v>
      </c>
      <c r="U98" s="1778">
        <f t="shared" si="15"/>
        <v>234</v>
      </c>
    </row>
    <row r="99" spans="2:21" hidden="1" outlineLevel="1">
      <c r="I99" s="1774" t="s">
        <v>3371</v>
      </c>
      <c r="J99" s="1775" t="s">
        <v>1689</v>
      </c>
      <c r="K99" s="1776" t="s">
        <v>1670</v>
      </c>
      <c r="L99" s="1775" t="s">
        <v>1674</v>
      </c>
      <c r="M99" s="1777">
        <f>SQRT(SUMSQ(M64:M66))</f>
        <v>0.8660254037844386</v>
      </c>
      <c r="N99" s="1776" t="s">
        <v>353</v>
      </c>
      <c r="O99" s="1776">
        <f>SUM(O64:O66)</f>
        <v>46.6</v>
      </c>
      <c r="P99" s="1776">
        <f t="shared" ref="P99:U99" si="16">SUM(P64:P66)</f>
        <v>36</v>
      </c>
      <c r="Q99" s="1776">
        <f t="shared" si="16"/>
        <v>0</v>
      </c>
      <c r="R99" s="1776">
        <f t="shared" si="16"/>
        <v>0</v>
      </c>
      <c r="S99" s="1776">
        <f t="shared" si="16"/>
        <v>10.6</v>
      </c>
      <c r="T99" s="1776">
        <f t="shared" si="16"/>
        <v>0</v>
      </c>
      <c r="U99" s="1778">
        <f t="shared" si="16"/>
        <v>523</v>
      </c>
    </row>
    <row r="100" spans="2:21" hidden="1" outlineLevel="1">
      <c r="I100" s="1774" t="s">
        <v>3372</v>
      </c>
      <c r="J100" s="1775" t="s">
        <v>1689</v>
      </c>
      <c r="K100" s="1776" t="s">
        <v>1670</v>
      </c>
      <c r="L100" s="1775" t="s">
        <v>1674</v>
      </c>
      <c r="M100" s="1777">
        <f>SQRT(SUMSQ(M67:M70))</f>
        <v>1</v>
      </c>
      <c r="N100" s="1776" t="s">
        <v>353</v>
      </c>
      <c r="O100" s="1776">
        <f>SUM(O67:O70)</f>
        <v>649</v>
      </c>
      <c r="P100" s="1776">
        <f t="shared" ref="P100:U100" si="17">SUM(P67:P70)</f>
        <v>33</v>
      </c>
      <c r="Q100" s="1776">
        <f t="shared" si="17"/>
        <v>616</v>
      </c>
      <c r="R100" s="1776">
        <f t="shared" si="17"/>
        <v>0</v>
      </c>
      <c r="S100" s="1776">
        <f t="shared" si="17"/>
        <v>0</v>
      </c>
      <c r="T100" s="1776">
        <f t="shared" si="17"/>
        <v>0</v>
      </c>
      <c r="U100" s="1778">
        <f t="shared" si="17"/>
        <v>361</v>
      </c>
    </row>
    <row r="101" spans="2:21" hidden="1" outlineLevel="1">
      <c r="I101" s="1774" t="s">
        <v>3373</v>
      </c>
      <c r="J101" s="1775" t="s">
        <v>1689</v>
      </c>
      <c r="K101" s="1776" t="s">
        <v>1670</v>
      </c>
      <c r="L101" s="1775" t="s">
        <v>1674</v>
      </c>
      <c r="M101" s="1777">
        <f>SQRT(SUMSQ(M61:M63))</f>
        <v>0.8660254037844386</v>
      </c>
      <c r="N101" s="1776" t="s">
        <v>353</v>
      </c>
      <c r="O101" s="1776">
        <f>SUM(O61:O63)</f>
        <v>86.8</v>
      </c>
      <c r="P101" s="1776">
        <f t="shared" ref="P101:U101" si="18">SUM(P61:P63)</f>
        <v>36</v>
      </c>
      <c r="Q101" s="1776">
        <f t="shared" si="18"/>
        <v>8.07</v>
      </c>
      <c r="R101" s="1776">
        <f t="shared" si="18"/>
        <v>0</v>
      </c>
      <c r="S101" s="1776">
        <f t="shared" si="18"/>
        <v>42.7</v>
      </c>
      <c r="T101" s="1776">
        <f t="shared" si="18"/>
        <v>0</v>
      </c>
      <c r="U101" s="1778">
        <f t="shared" si="18"/>
        <v>540</v>
      </c>
    </row>
    <row r="102" spans="2:21" hidden="1" outlineLevel="1">
      <c r="I102" s="1774" t="s">
        <v>3365</v>
      </c>
      <c r="J102" s="1775" t="s">
        <v>1689</v>
      </c>
      <c r="K102" s="1776" t="s">
        <v>1670</v>
      </c>
      <c r="L102" s="1775" t="s">
        <v>1674</v>
      </c>
      <c r="M102" s="1777">
        <f>SQRT(SUMSQ(M53:M55))</f>
        <v>0.8660254037844386</v>
      </c>
      <c r="N102" s="1776" t="s">
        <v>353</v>
      </c>
      <c r="O102" s="1776">
        <f t="shared" ref="O102:U102" si="19">SUM(O53:O55)</f>
        <v>46.6</v>
      </c>
      <c r="P102" s="1776">
        <f t="shared" si="19"/>
        <v>36</v>
      </c>
      <c r="Q102" s="1776">
        <f t="shared" si="19"/>
        <v>0</v>
      </c>
      <c r="R102" s="1776">
        <f t="shared" si="19"/>
        <v>0</v>
      </c>
      <c r="S102" s="1776">
        <f t="shared" si="19"/>
        <v>10.6</v>
      </c>
      <c r="T102" s="1776">
        <f t="shared" si="19"/>
        <v>0</v>
      </c>
      <c r="U102" s="1778">
        <f t="shared" si="19"/>
        <v>1390</v>
      </c>
    </row>
    <row r="103" spans="2:21" hidden="1" outlineLevel="1">
      <c r="I103" s="1774" t="s">
        <v>3367</v>
      </c>
      <c r="J103" s="1775" t="s">
        <v>1689</v>
      </c>
      <c r="K103" s="1776" t="s">
        <v>1670</v>
      </c>
      <c r="L103" s="1775" t="s">
        <v>1674</v>
      </c>
      <c r="M103" s="1777">
        <f>SQRT(SUMSQ(M84:M87))</f>
        <v>1</v>
      </c>
      <c r="N103" s="1776" t="s">
        <v>353</v>
      </c>
      <c r="O103" s="1776">
        <f t="shared" ref="O103:U103" si="20">SUM(O56:O59)</f>
        <v>983</v>
      </c>
      <c r="P103" s="1776">
        <f t="shared" si="20"/>
        <v>33</v>
      </c>
      <c r="Q103" s="1776">
        <f t="shared" si="20"/>
        <v>950</v>
      </c>
      <c r="R103" s="1776">
        <f t="shared" si="20"/>
        <v>0</v>
      </c>
      <c r="S103" s="1776">
        <f t="shared" si="20"/>
        <v>0</v>
      </c>
      <c r="T103" s="1776">
        <f t="shared" si="20"/>
        <v>0</v>
      </c>
      <c r="U103" s="1778">
        <f t="shared" si="20"/>
        <v>558</v>
      </c>
    </row>
    <row r="104" spans="2:21" hidden="1" outlineLevel="1">
      <c r="I104" s="1774" t="s">
        <v>3374</v>
      </c>
      <c r="J104" s="1775" t="s">
        <v>1689</v>
      </c>
      <c r="K104" s="1776"/>
      <c r="L104" s="1775" t="s">
        <v>1674</v>
      </c>
      <c r="M104" s="1777">
        <f>SQRT(SUMSQ(M56:M58))</f>
        <v>0.8660254037844386</v>
      </c>
      <c r="N104" s="1776" t="s">
        <v>353</v>
      </c>
      <c r="O104" s="1776">
        <f>SUM(O59,O56:O57)</f>
        <v>33</v>
      </c>
      <c r="P104" s="1776">
        <f t="shared" ref="P104:U104" si="21">SUM(P59,P56:P57)</f>
        <v>33</v>
      </c>
      <c r="Q104" s="1776">
        <f t="shared" si="21"/>
        <v>0</v>
      </c>
      <c r="R104" s="1776">
        <f t="shared" si="21"/>
        <v>0</v>
      </c>
      <c r="S104" s="1776">
        <f t="shared" si="21"/>
        <v>0</v>
      </c>
      <c r="T104" s="1776">
        <f t="shared" si="21"/>
        <v>0</v>
      </c>
      <c r="U104" s="1778">
        <f t="shared" si="21"/>
        <v>226</v>
      </c>
    </row>
    <row r="105" spans="2:21" hidden="1" outlineLevel="1">
      <c r="I105" s="1779" t="s">
        <v>3366</v>
      </c>
      <c r="J105" s="1780" t="s">
        <v>1689</v>
      </c>
      <c r="K105" s="1781" t="s">
        <v>1670</v>
      </c>
      <c r="L105" s="1780" t="s">
        <v>1674</v>
      </c>
      <c r="M105" s="1782">
        <f>SQRT(SUMSQ(M78:M80))</f>
        <v>0.8660254037844386</v>
      </c>
      <c r="N105" s="1781" t="s">
        <v>353</v>
      </c>
      <c r="O105" s="1781">
        <f t="shared" ref="O105:U105" si="22">SUM(O50:O52)</f>
        <v>86.8</v>
      </c>
      <c r="P105" s="1781">
        <f t="shared" si="22"/>
        <v>36</v>
      </c>
      <c r="Q105" s="1781">
        <f t="shared" si="22"/>
        <v>8.07</v>
      </c>
      <c r="R105" s="1781">
        <f t="shared" si="22"/>
        <v>0</v>
      </c>
      <c r="S105" s="1781">
        <f t="shared" si="22"/>
        <v>42.7</v>
      </c>
      <c r="T105" s="1781">
        <f t="shared" si="22"/>
        <v>0</v>
      </c>
      <c r="U105" s="1783">
        <f t="shared" si="22"/>
        <v>540</v>
      </c>
    </row>
    <row r="106" spans="2:21"/>
    <row r="107" spans="2:21" ht="15.5" collapsed="1">
      <c r="I107" s="2876" t="s">
        <v>3119</v>
      </c>
      <c r="J107" s="2877"/>
      <c r="K107" s="2877"/>
      <c r="L107" s="2877"/>
      <c r="M107" s="2877"/>
      <c r="N107" s="2877"/>
      <c r="O107" s="2877"/>
      <c r="P107" s="2877"/>
      <c r="Q107" s="2877"/>
      <c r="R107" s="2877"/>
      <c r="S107" s="2877"/>
      <c r="T107" s="2877"/>
      <c r="U107" s="2878"/>
    </row>
    <row r="108" spans="2:21" hidden="1" outlineLevel="1">
      <c r="R108" s="1086"/>
    </row>
    <row r="109" spans="2:21" ht="13" hidden="1" outlineLevel="1">
      <c r="B109" s="2887" t="s">
        <v>1723</v>
      </c>
      <c r="C109" s="2887"/>
      <c r="D109" s="2872" t="s">
        <v>1725</v>
      </c>
      <c r="E109" s="2872"/>
      <c r="F109" s="1154" t="s">
        <v>1722</v>
      </c>
      <c r="G109" s="1056" t="s">
        <v>1724</v>
      </c>
      <c r="H109" s="1047"/>
      <c r="I109" s="1041" t="s">
        <v>1660</v>
      </c>
      <c r="J109" s="1043" t="s">
        <v>1369</v>
      </c>
      <c r="K109" s="1046" t="s">
        <v>227</v>
      </c>
      <c r="L109" s="1046" t="s">
        <v>1661</v>
      </c>
      <c r="M109" s="1042" t="s">
        <v>372</v>
      </c>
      <c r="N109" s="1043" t="s">
        <v>1662</v>
      </c>
      <c r="O109" s="1044" t="s">
        <v>1663</v>
      </c>
      <c r="P109" s="1046" t="s">
        <v>214</v>
      </c>
      <c r="Q109" s="1046" t="s">
        <v>1664</v>
      </c>
      <c r="R109" s="1044" t="s">
        <v>1665</v>
      </c>
      <c r="S109" s="1044" t="s">
        <v>270</v>
      </c>
      <c r="T109" s="1046" t="s">
        <v>1666</v>
      </c>
      <c r="U109" s="1045" t="s">
        <v>1667</v>
      </c>
    </row>
    <row r="110" spans="2:21" s="1048" customFormat="1" ht="13" hidden="1" outlineLevel="1">
      <c r="B110" s="2865" t="s">
        <v>210</v>
      </c>
      <c r="C110" s="2865"/>
      <c r="D110" s="1054">
        <v>0</v>
      </c>
      <c r="E110" s="1054"/>
      <c r="F110" s="1054"/>
      <c r="G110" s="1057"/>
      <c r="H110" s="1049"/>
      <c r="I110" s="1707"/>
      <c r="J110" s="1708"/>
      <c r="K110" s="1709"/>
      <c r="L110" s="1709"/>
      <c r="M110" s="1710"/>
      <c r="N110" s="1708"/>
      <c r="O110" s="1711"/>
      <c r="P110" s="1709"/>
      <c r="Q110" s="1709"/>
      <c r="R110" s="1711"/>
      <c r="S110" s="1711"/>
      <c r="T110" s="1709"/>
      <c r="U110" s="1712"/>
    </row>
    <row r="111" spans="2:21" hidden="1" outlineLevel="1">
      <c r="B111" s="1053">
        <v>1</v>
      </c>
      <c r="C111" s="1053" t="str">
        <f>IF(ISNA(VLOOKUP(B111,$D$110:$E$136,2,FALSE)),"-",VLOOKUP(B111,$D$110:$E$136,2,FALSE))</f>
        <v>Plastique moyen - incinération, France continentale, Base Carbone</v>
      </c>
      <c r="D111" s="1054">
        <f>D110+IF(LEN(E111)&gt;0,1,0)</f>
        <v>1</v>
      </c>
      <c r="E111" s="1054" t="str">
        <f>IF(COUNTIF(E$110:E110,F111)&gt;0,"",F111)</f>
        <v>Plastique moyen - incinération, France continentale, Base Carbone</v>
      </c>
      <c r="F111" s="1054" t="str">
        <f>IF(I111&lt;&gt;"",I111&amp;IF(L111&lt;&gt;"",", "&amp;L111,"")&amp;IF(K111&lt;&gt;"",", "&amp;K111,""),"")</f>
        <v>Plastique moyen - incinération, France continentale, Base Carbone</v>
      </c>
      <c r="G111" s="1058" t="str">
        <f>IF(F111&lt;&gt;"",F111&amp;IF(J111&lt;&gt;"","; "&amp;J111&amp;IF(N111&lt;&gt;"",", "&amp;N111,),""),"")</f>
        <v>Plastique moyen - incinération, France continentale, Base Carbone; kgCO2e/tonne, Collecte</v>
      </c>
      <c r="I111" s="1037" t="s">
        <v>3948</v>
      </c>
      <c r="J111" s="1035" t="s">
        <v>1689</v>
      </c>
      <c r="K111" s="1122" t="s">
        <v>1670</v>
      </c>
      <c r="L111" s="1035" t="s">
        <v>1674</v>
      </c>
      <c r="M111" s="1036">
        <v>0.5</v>
      </c>
      <c r="N111" s="1138" t="s">
        <v>3104</v>
      </c>
      <c r="O111" s="1039">
        <v>18</v>
      </c>
      <c r="P111" s="1039">
        <v>18</v>
      </c>
      <c r="Q111" s="1039">
        <v>0</v>
      </c>
      <c r="R111" s="1039">
        <v>0</v>
      </c>
      <c r="S111" s="1039">
        <v>0</v>
      </c>
      <c r="T111" s="1039">
        <v>0</v>
      </c>
      <c r="U111" s="1040">
        <v>0</v>
      </c>
    </row>
    <row r="112" spans="2:21" hidden="1" outlineLevel="1">
      <c r="B112" s="1053">
        <v>2</v>
      </c>
      <c r="C112" s="1053" t="str">
        <f t="shared" ref="C112:C121" si="23">IF(ISNA(VLOOKUP(B112,$D$110:$E$136,2,FALSE)),"-",VLOOKUP(B112,$D$110:$E$136,2,FALSE))</f>
        <v>Plastique moyen - stockage, France continentale, Base Carbone</v>
      </c>
      <c r="D112" s="1054">
        <f t="shared" ref="D112:D136" si="24">D111+IF(LEN(E112)&gt;0,1,0)</f>
        <v>1</v>
      </c>
      <c r="E112" s="1054" t="str">
        <f>IF(COUNTIF(E$110:E111,F112)&gt;0,"",F112)</f>
        <v/>
      </c>
      <c r="F112" s="1054" t="str">
        <f t="shared" ref="F112:F136" si="25">IF(I112&lt;&gt;"",I112&amp;IF(L112&lt;&gt;"",", "&amp;L112,"")&amp;IF(K112&lt;&gt;"",", "&amp;K112,""),"")</f>
        <v>Plastique moyen - incinération, France continentale, Base Carbone</v>
      </c>
      <c r="G112" s="1058" t="str">
        <f t="shared" ref="G112:G136" si="26">IF(F112&lt;&gt;"",F112&amp;IF(J112&lt;&gt;"","; "&amp;J112&amp;IF(N112&lt;&gt;"",", "&amp;N112,),""),"")</f>
        <v>Plastique moyen - incinération, France continentale, Base Carbone; kgCO2e/tonne, Traitement</v>
      </c>
      <c r="I112" s="1037" t="s">
        <v>3948</v>
      </c>
      <c r="J112" s="1138" t="s">
        <v>1689</v>
      </c>
      <c r="K112" s="1122" t="s">
        <v>1670</v>
      </c>
      <c r="L112" s="1035" t="s">
        <v>1674</v>
      </c>
      <c r="M112" s="1036">
        <v>0.5</v>
      </c>
      <c r="N112" s="1138" t="s">
        <v>3105</v>
      </c>
      <c r="O112" s="1039">
        <v>18</v>
      </c>
      <c r="P112" s="1039">
        <v>18</v>
      </c>
      <c r="Q112" s="1039">
        <v>0</v>
      </c>
      <c r="R112" s="1039">
        <v>0</v>
      </c>
      <c r="S112" s="1039">
        <v>0</v>
      </c>
      <c r="T112" s="1039">
        <v>0</v>
      </c>
      <c r="U112" s="1040">
        <v>0</v>
      </c>
    </row>
    <row r="113" spans="2:21" hidden="1" outlineLevel="1">
      <c r="B113" s="1053">
        <v>3</v>
      </c>
      <c r="C113" s="1053" t="str">
        <f t="shared" si="23"/>
        <v>Plastique moyen - fin de vie moyenne, France continentale, Base Carbone</v>
      </c>
      <c r="D113" s="1054">
        <f t="shared" si="24"/>
        <v>1</v>
      </c>
      <c r="E113" s="1054" t="str">
        <f>IF(COUNTIF(E$110:E112,F113)&gt;0,"",F113)</f>
        <v/>
      </c>
      <c r="F113" s="1054" t="str">
        <f t="shared" si="25"/>
        <v>Plastique moyen - incinération, France continentale, Base Carbone</v>
      </c>
      <c r="G113" s="1058" t="str">
        <f t="shared" si="26"/>
        <v>Plastique moyen - incinération, France continentale, Base Carbone; kgCO2e/tonne, Incinération</v>
      </c>
      <c r="I113" s="2067" t="s">
        <v>3948</v>
      </c>
      <c r="J113" s="1138" t="s">
        <v>1689</v>
      </c>
      <c r="K113" s="1122" t="s">
        <v>1670</v>
      </c>
      <c r="L113" s="1035" t="s">
        <v>1674</v>
      </c>
      <c r="M113" s="1036">
        <v>0.5</v>
      </c>
      <c r="N113" s="1138" t="s">
        <v>350</v>
      </c>
      <c r="O113" s="1039">
        <v>2644</v>
      </c>
      <c r="P113" s="1039">
        <v>2633</v>
      </c>
      <c r="Q113" s="1039">
        <v>0</v>
      </c>
      <c r="R113" s="1039">
        <v>0</v>
      </c>
      <c r="S113" s="1039">
        <v>10.6</v>
      </c>
      <c r="T113" s="1039">
        <v>0</v>
      </c>
      <c r="U113" s="1040">
        <v>0</v>
      </c>
    </row>
    <row r="114" spans="2:21" hidden="1" outlineLevel="1">
      <c r="B114" s="1053">
        <v>4</v>
      </c>
      <c r="C114" s="1053" t="str">
        <f t="shared" si="23"/>
        <v>Plastique PE - incinération, France continentale, Base Carbone</v>
      </c>
      <c r="D114" s="1054">
        <f t="shared" si="24"/>
        <v>2</v>
      </c>
      <c r="E114" s="1054" t="str">
        <f>IF(COUNTIF(E$110:E113,F114)&gt;0,"",F114)</f>
        <v>Plastique moyen - stockage, France continentale, Base Carbone</v>
      </c>
      <c r="F114" s="1054" t="str">
        <f t="shared" si="25"/>
        <v>Plastique moyen - stockage, France continentale, Base Carbone</v>
      </c>
      <c r="G114" s="1058" t="str">
        <f t="shared" si="26"/>
        <v>Plastique moyen - stockage, France continentale, Base Carbone; kgCO2e/tonne, Collecte</v>
      </c>
      <c r="I114" s="2067" t="s">
        <v>3947</v>
      </c>
      <c r="J114" s="1138" t="s">
        <v>1689</v>
      </c>
      <c r="K114" s="1122" t="s">
        <v>1670</v>
      </c>
      <c r="L114" s="1035" t="s">
        <v>1674</v>
      </c>
      <c r="M114" s="1036">
        <v>0.5</v>
      </c>
      <c r="N114" s="1138" t="s">
        <v>3104</v>
      </c>
      <c r="O114" s="1039">
        <v>18</v>
      </c>
      <c r="P114" s="1039">
        <v>18</v>
      </c>
      <c r="Q114" s="1039">
        <v>0</v>
      </c>
      <c r="R114" s="1039">
        <v>0</v>
      </c>
      <c r="S114" s="1039">
        <v>0</v>
      </c>
      <c r="T114" s="1039">
        <v>0</v>
      </c>
      <c r="U114" s="1040">
        <v>0</v>
      </c>
    </row>
    <row r="115" spans="2:21" hidden="1" outlineLevel="1">
      <c r="B115" s="1053">
        <v>5</v>
      </c>
      <c r="C115" s="1053" t="str">
        <f t="shared" si="23"/>
        <v>Plastique PET - incinération, France continentale, Base Carbone</v>
      </c>
      <c r="D115" s="1054">
        <f t="shared" si="24"/>
        <v>2</v>
      </c>
      <c r="E115" s="1054" t="str">
        <f>IF(COUNTIF(E$110:E114,F115)&gt;0,"",F115)</f>
        <v/>
      </c>
      <c r="F115" s="1054" t="str">
        <f t="shared" si="25"/>
        <v>Plastique moyen - stockage, France continentale, Base Carbone</v>
      </c>
      <c r="G115" s="1058" t="str">
        <f t="shared" si="26"/>
        <v>Plastique moyen - stockage, France continentale, Base Carbone; kgCO2e/tonne, Traitement</v>
      </c>
      <c r="I115" s="2067" t="s">
        <v>3947</v>
      </c>
      <c r="J115" s="1138" t="s">
        <v>1689</v>
      </c>
      <c r="K115" s="1122" t="s">
        <v>1670</v>
      </c>
      <c r="L115" s="1035" t="s">
        <v>1674</v>
      </c>
      <c r="M115" s="1036">
        <v>0.5</v>
      </c>
      <c r="N115" s="1138" t="s">
        <v>3105</v>
      </c>
      <c r="O115" s="1039">
        <v>15</v>
      </c>
      <c r="P115" s="1039">
        <v>15</v>
      </c>
      <c r="Q115" s="1039">
        <v>0</v>
      </c>
      <c r="R115" s="1039">
        <v>0</v>
      </c>
      <c r="S115" s="1039">
        <v>0</v>
      </c>
      <c r="T115" s="1039">
        <v>0</v>
      </c>
      <c r="U115" s="1040">
        <v>0</v>
      </c>
    </row>
    <row r="116" spans="2:21" hidden="1" outlineLevel="1">
      <c r="B116" s="1053">
        <v>6</v>
      </c>
      <c r="C116" s="1053" t="str">
        <f t="shared" si="23"/>
        <v>Plastique PP - incinération, France continentale, Base Carbone</v>
      </c>
      <c r="D116" s="1054">
        <f t="shared" si="24"/>
        <v>3</v>
      </c>
      <c r="E116" s="1054" t="str">
        <f>IF(COUNTIF(E$110:E115,F116)&gt;0,"",F116)</f>
        <v>Plastique moyen - fin de vie moyenne, France continentale, Base Carbone</v>
      </c>
      <c r="F116" s="1054" t="str">
        <f t="shared" si="25"/>
        <v>Plastique moyen - fin de vie moyenne, France continentale, Base Carbone</v>
      </c>
      <c r="G116" s="1058" t="str">
        <f t="shared" si="26"/>
        <v>Plastique moyen - fin de vie moyenne, France continentale, Base Carbone; kgCO2e/tonne, Traitement</v>
      </c>
      <c r="I116" s="2067" t="s">
        <v>3949</v>
      </c>
      <c r="J116" s="1138" t="s">
        <v>1689</v>
      </c>
      <c r="K116" s="1122" t="s">
        <v>1670</v>
      </c>
      <c r="L116" s="1035" t="s">
        <v>1674</v>
      </c>
      <c r="M116" s="1036">
        <v>0.5</v>
      </c>
      <c r="N116" s="1122" t="s">
        <v>3105</v>
      </c>
      <c r="O116" s="2096">
        <v>877</v>
      </c>
      <c r="P116" s="2096">
        <v>877</v>
      </c>
      <c r="Q116" s="2096">
        <v>0</v>
      </c>
      <c r="R116" s="2096">
        <v>0</v>
      </c>
      <c r="S116" s="2096">
        <v>1.0500000000000001E-2</v>
      </c>
      <c r="T116" s="1039">
        <v>0</v>
      </c>
      <c r="U116" s="1040">
        <v>0</v>
      </c>
    </row>
    <row r="117" spans="2:21" hidden="1" outlineLevel="1">
      <c r="B117" s="1053">
        <v>7</v>
      </c>
      <c r="C117" s="1053" t="str">
        <f t="shared" si="23"/>
        <v>Plastique PS - incinération, France continentale, Base Carbone</v>
      </c>
      <c r="D117" s="1054">
        <f t="shared" si="24"/>
        <v>4</v>
      </c>
      <c r="E117" s="1054" t="str">
        <f>IF(COUNTIF(E$110:E116,F117)&gt;0,"",F117)</f>
        <v>Plastique PE - incinération, France continentale, Base Carbone</v>
      </c>
      <c r="F117" s="1054" t="str">
        <f t="shared" si="25"/>
        <v>Plastique PE - incinération, France continentale, Base Carbone</v>
      </c>
      <c r="G117" s="1058" t="str">
        <f t="shared" si="26"/>
        <v>Plastique PE - incinération, France continentale, Base Carbone; kgCO2e/tonne, Collecte</v>
      </c>
      <c r="I117" s="2067" t="s">
        <v>3952</v>
      </c>
      <c r="J117" s="1138" t="s">
        <v>1689</v>
      </c>
      <c r="K117" s="1122" t="s">
        <v>1670</v>
      </c>
      <c r="L117" s="1035" t="s">
        <v>1674</v>
      </c>
      <c r="M117" s="1036">
        <v>0.5</v>
      </c>
      <c r="N117" s="1138" t="s">
        <v>3104</v>
      </c>
      <c r="O117" s="1039">
        <v>18</v>
      </c>
      <c r="P117" s="1039">
        <v>18</v>
      </c>
      <c r="Q117" s="1039">
        <v>0</v>
      </c>
      <c r="R117" s="1039">
        <v>0</v>
      </c>
      <c r="S117" s="1039">
        <v>0</v>
      </c>
      <c r="T117" s="1039">
        <v>0</v>
      </c>
      <c r="U117" s="1040">
        <v>0</v>
      </c>
    </row>
    <row r="118" spans="2:21" hidden="1" outlineLevel="1">
      <c r="B118" s="1053">
        <v>8</v>
      </c>
      <c r="C118" s="1053" t="str">
        <f t="shared" si="23"/>
        <v>Plastique PVC - incinération, France continentale, Base Carbone</v>
      </c>
      <c r="D118" s="1054">
        <f t="shared" si="24"/>
        <v>4</v>
      </c>
      <c r="E118" s="1054" t="str">
        <f>IF(COUNTIF(E$110:E117,F118)&gt;0,"",F118)</f>
        <v/>
      </c>
      <c r="F118" s="1054" t="str">
        <f t="shared" si="25"/>
        <v>Plastique PE - incinération, France continentale, Base Carbone</v>
      </c>
      <c r="G118" s="1058" t="str">
        <f t="shared" si="26"/>
        <v>Plastique PE - incinération, France continentale, Base Carbone; kgCO2e/tonne, Traitement</v>
      </c>
      <c r="I118" s="2067" t="s">
        <v>3952</v>
      </c>
      <c r="J118" s="1138" t="s">
        <v>1689</v>
      </c>
      <c r="K118" s="1122" t="s">
        <v>1670</v>
      </c>
      <c r="L118" s="1035" t="s">
        <v>1674</v>
      </c>
      <c r="M118" s="1036">
        <v>0.5</v>
      </c>
      <c r="N118" s="1138" t="s">
        <v>3105</v>
      </c>
      <c r="O118" s="1039">
        <v>18</v>
      </c>
      <c r="P118" s="1039">
        <v>18</v>
      </c>
      <c r="Q118" s="1039">
        <v>0</v>
      </c>
      <c r="R118" s="1039">
        <v>0</v>
      </c>
      <c r="S118" s="1039">
        <v>0</v>
      </c>
      <c r="T118" s="1039">
        <v>0</v>
      </c>
      <c r="U118" s="1040">
        <v>0</v>
      </c>
    </row>
    <row r="119" spans="2:21" hidden="1" outlineLevel="1">
      <c r="B119" s="1053">
        <v>9</v>
      </c>
      <c r="C119" s="1053" t="str">
        <f t="shared" si="23"/>
        <v>-</v>
      </c>
      <c r="D119" s="1054">
        <f t="shared" si="24"/>
        <v>4</v>
      </c>
      <c r="E119" s="1054" t="str">
        <f>IF(COUNTIF(E$110:E118,F119)&gt;0,"",F119)</f>
        <v/>
      </c>
      <c r="F119" s="1054" t="str">
        <f t="shared" si="25"/>
        <v>Plastique PE - incinération, France continentale, Base Carbone</v>
      </c>
      <c r="G119" s="1058" t="str">
        <f t="shared" si="26"/>
        <v>Plastique PE - incinération, France continentale, Base Carbone; kgCO2e/tonne, Incinération</v>
      </c>
      <c r="I119" s="2067" t="s">
        <v>3952</v>
      </c>
      <c r="J119" s="1138" t="s">
        <v>1689</v>
      </c>
      <c r="K119" s="1122" t="s">
        <v>1670</v>
      </c>
      <c r="L119" s="1035" t="s">
        <v>1674</v>
      </c>
      <c r="M119" s="1036">
        <v>0.5</v>
      </c>
      <c r="N119" s="1138" t="s">
        <v>350</v>
      </c>
      <c r="O119" s="1039">
        <v>2880</v>
      </c>
      <c r="P119" s="1039">
        <v>2870</v>
      </c>
      <c r="Q119" s="1039">
        <v>0</v>
      </c>
      <c r="R119" s="1039">
        <v>0</v>
      </c>
      <c r="S119" s="1039">
        <v>10.6</v>
      </c>
      <c r="T119" s="1039">
        <v>0</v>
      </c>
      <c r="U119" s="1040">
        <v>0</v>
      </c>
    </row>
    <row r="120" spans="2:21" hidden="1" outlineLevel="1">
      <c r="B120" s="1053">
        <v>10</v>
      </c>
      <c r="C120" s="1053" t="str">
        <f t="shared" si="23"/>
        <v>-</v>
      </c>
      <c r="D120" s="1054">
        <f t="shared" si="24"/>
        <v>5</v>
      </c>
      <c r="E120" s="1054" t="str">
        <f>IF(COUNTIF(E$110:E119,F120)&gt;0,"",F120)</f>
        <v>Plastique PET - incinération, France continentale, Base Carbone</v>
      </c>
      <c r="F120" s="1054" t="str">
        <f t="shared" si="25"/>
        <v>Plastique PET - incinération, France continentale, Base Carbone</v>
      </c>
      <c r="G120" s="1058" t="str">
        <f t="shared" si="26"/>
        <v>Plastique PET - incinération, France continentale, Base Carbone; kgCO2e/tonne, Collecte</v>
      </c>
      <c r="I120" s="2067" t="s">
        <v>3953</v>
      </c>
      <c r="J120" s="1138" t="s">
        <v>1689</v>
      </c>
      <c r="K120" s="1122" t="s">
        <v>1670</v>
      </c>
      <c r="L120" s="1035" t="s">
        <v>1674</v>
      </c>
      <c r="M120" s="1036">
        <v>0.5</v>
      </c>
      <c r="N120" s="1138" t="s">
        <v>3104</v>
      </c>
      <c r="O120" s="1039">
        <v>18</v>
      </c>
      <c r="P120" s="1039">
        <v>18</v>
      </c>
      <c r="Q120" s="1039">
        <v>0</v>
      </c>
      <c r="R120" s="1039">
        <v>0</v>
      </c>
      <c r="S120" s="1039">
        <v>0</v>
      </c>
      <c r="T120" s="1039">
        <v>0</v>
      </c>
      <c r="U120" s="1040">
        <v>0</v>
      </c>
    </row>
    <row r="121" spans="2:21" hidden="1" outlineLevel="1">
      <c r="B121" s="1053">
        <v>11</v>
      </c>
      <c r="C121" s="1053" t="str">
        <f t="shared" si="23"/>
        <v>-</v>
      </c>
      <c r="D121" s="1054">
        <f t="shared" si="24"/>
        <v>5</v>
      </c>
      <c r="E121" s="1054" t="str">
        <f>IF(COUNTIF(E$110:E120,F121)&gt;0,"",F121)</f>
        <v/>
      </c>
      <c r="F121" s="1054" t="str">
        <f t="shared" si="25"/>
        <v>Plastique PET - incinération, France continentale, Base Carbone</v>
      </c>
      <c r="G121" s="1058" t="str">
        <f t="shared" si="26"/>
        <v>Plastique PET - incinération, France continentale, Base Carbone; kgCO2e/tonne, Traitement</v>
      </c>
      <c r="I121" s="2067" t="s">
        <v>3953</v>
      </c>
      <c r="J121" s="1138" t="s">
        <v>1689</v>
      </c>
      <c r="K121" s="1122" t="s">
        <v>1670</v>
      </c>
      <c r="L121" s="1035" t="s">
        <v>1674</v>
      </c>
      <c r="M121" s="1036">
        <v>0.5</v>
      </c>
      <c r="N121" s="1138" t="s">
        <v>3105</v>
      </c>
      <c r="O121" s="1039">
        <v>18</v>
      </c>
      <c r="P121" s="1039">
        <v>18</v>
      </c>
      <c r="Q121" s="1039">
        <v>0</v>
      </c>
      <c r="R121" s="1039">
        <v>0</v>
      </c>
      <c r="S121" s="1039">
        <v>0</v>
      </c>
      <c r="T121" s="1039">
        <v>0</v>
      </c>
      <c r="U121" s="1040">
        <v>0</v>
      </c>
    </row>
    <row r="122" spans="2:21" hidden="1" outlineLevel="1">
      <c r="B122" s="1053"/>
      <c r="C122" s="1053"/>
      <c r="D122" s="1054">
        <f t="shared" si="24"/>
        <v>5</v>
      </c>
      <c r="E122" s="1054" t="str">
        <f>IF(COUNTIF(E$110:E121,F122)&gt;0,"",F122)</f>
        <v/>
      </c>
      <c r="F122" s="1054" t="str">
        <f t="shared" si="25"/>
        <v>Plastique PET - incinération, France continentale, Base Carbone</v>
      </c>
      <c r="G122" s="1058" t="str">
        <f t="shared" si="26"/>
        <v>Plastique PET - incinération, France continentale, Base Carbone; kgCO2e/tonne, Incinération</v>
      </c>
      <c r="I122" s="2067" t="s">
        <v>3953</v>
      </c>
      <c r="J122" s="1138" t="s">
        <v>1689</v>
      </c>
      <c r="K122" s="1122" t="s">
        <v>1670</v>
      </c>
      <c r="L122" s="1035" t="s">
        <v>1674</v>
      </c>
      <c r="M122" s="1036">
        <v>0.5</v>
      </c>
      <c r="N122" s="1138" t="s">
        <v>350</v>
      </c>
      <c r="O122" s="1039">
        <v>1960</v>
      </c>
      <c r="P122" s="1039">
        <v>1950</v>
      </c>
      <c r="Q122" s="1039">
        <v>0</v>
      </c>
      <c r="R122" s="1039">
        <v>0</v>
      </c>
      <c r="S122" s="1039">
        <v>10.6</v>
      </c>
      <c r="T122" s="1039">
        <v>0</v>
      </c>
      <c r="U122" s="1040">
        <v>0</v>
      </c>
    </row>
    <row r="123" spans="2:21" hidden="1" outlineLevel="1">
      <c r="B123" s="1053"/>
      <c r="C123" s="1053"/>
      <c r="D123" s="1054">
        <f t="shared" si="24"/>
        <v>6</v>
      </c>
      <c r="E123" s="1054" t="str">
        <f>IF(COUNTIF(E$110:E122,F123)&gt;0,"",F123)</f>
        <v>Plastique PP - incinération, France continentale, Base Carbone</v>
      </c>
      <c r="F123" s="1054" t="str">
        <f t="shared" si="25"/>
        <v>Plastique PP - incinération, France continentale, Base Carbone</v>
      </c>
      <c r="G123" s="1058" t="str">
        <f t="shared" si="26"/>
        <v>Plastique PP - incinération, France continentale, Base Carbone; kgCO2e/tonne, Collecte</v>
      </c>
      <c r="I123" s="2067" t="s">
        <v>3954</v>
      </c>
      <c r="J123" s="1138" t="s">
        <v>1689</v>
      </c>
      <c r="K123" s="1122" t="s">
        <v>1670</v>
      </c>
      <c r="L123" s="1035" t="s">
        <v>1674</v>
      </c>
      <c r="M123" s="1036">
        <v>0.5</v>
      </c>
      <c r="N123" s="1138" t="s">
        <v>3104</v>
      </c>
      <c r="O123" s="1039">
        <v>18</v>
      </c>
      <c r="P123" s="1039">
        <v>18</v>
      </c>
      <c r="Q123" s="1039">
        <v>0</v>
      </c>
      <c r="R123" s="1039">
        <v>0</v>
      </c>
      <c r="S123" s="1039">
        <v>0</v>
      </c>
      <c r="T123" s="1039">
        <v>0</v>
      </c>
      <c r="U123" s="1040">
        <v>0</v>
      </c>
    </row>
    <row r="124" spans="2:21" hidden="1" outlineLevel="1">
      <c r="B124" s="1053"/>
      <c r="C124" s="1053"/>
      <c r="D124" s="1054">
        <f t="shared" si="24"/>
        <v>6</v>
      </c>
      <c r="E124" s="1054" t="str">
        <f>IF(COUNTIF(E$110:E123,F124)&gt;0,"",F124)</f>
        <v/>
      </c>
      <c r="F124" s="1054" t="str">
        <f t="shared" si="25"/>
        <v>Plastique PP - incinération, France continentale, Base Carbone</v>
      </c>
      <c r="G124" s="1058" t="str">
        <f t="shared" si="26"/>
        <v>Plastique PP - incinération, France continentale, Base Carbone; kgCO2e/tonne, Traitement</v>
      </c>
      <c r="I124" s="2067" t="s">
        <v>3954</v>
      </c>
      <c r="J124" s="1138" t="s">
        <v>1689</v>
      </c>
      <c r="K124" s="1122" t="s">
        <v>1670</v>
      </c>
      <c r="L124" s="1035" t="s">
        <v>1674</v>
      </c>
      <c r="M124" s="1036">
        <v>0.5</v>
      </c>
      <c r="N124" s="1138" t="s">
        <v>3105</v>
      </c>
      <c r="O124" s="1039">
        <v>18</v>
      </c>
      <c r="P124" s="1039">
        <v>18</v>
      </c>
      <c r="Q124" s="1039">
        <v>0</v>
      </c>
      <c r="R124" s="1039">
        <v>0</v>
      </c>
      <c r="S124" s="1039">
        <v>0</v>
      </c>
      <c r="T124" s="1039">
        <v>0</v>
      </c>
      <c r="U124" s="1040">
        <v>0</v>
      </c>
    </row>
    <row r="125" spans="2:21" hidden="1" outlineLevel="1">
      <c r="B125" s="1053"/>
      <c r="C125" s="1053"/>
      <c r="D125" s="1054">
        <f t="shared" si="24"/>
        <v>6</v>
      </c>
      <c r="E125" s="1054" t="str">
        <f>IF(COUNTIF(E$110:E124,F125)&gt;0,"",F125)</f>
        <v/>
      </c>
      <c r="F125" s="1054" t="str">
        <f t="shared" si="25"/>
        <v>Plastique PP - incinération, France continentale, Base Carbone</v>
      </c>
      <c r="G125" s="1058" t="str">
        <f t="shared" si="26"/>
        <v>Plastique PP - incinération, France continentale, Base Carbone; kgCO2e/tonne, Incinération</v>
      </c>
      <c r="I125" s="2067" t="s">
        <v>3954</v>
      </c>
      <c r="J125" s="1138" t="s">
        <v>1689</v>
      </c>
      <c r="K125" s="1122" t="s">
        <v>1670</v>
      </c>
      <c r="L125" s="1035" t="s">
        <v>1674</v>
      </c>
      <c r="M125" s="1036">
        <v>0.5</v>
      </c>
      <c r="N125" s="1138" t="s">
        <v>350</v>
      </c>
      <c r="O125" s="1039">
        <v>2989</v>
      </c>
      <c r="P125" s="1039">
        <v>2978</v>
      </c>
      <c r="Q125" s="1039">
        <v>0</v>
      </c>
      <c r="R125" s="1039">
        <v>0</v>
      </c>
      <c r="S125" s="1039">
        <v>10.6</v>
      </c>
      <c r="T125" s="1039">
        <v>0</v>
      </c>
      <c r="U125" s="1040">
        <v>0</v>
      </c>
    </row>
    <row r="126" spans="2:21" hidden="1" outlineLevel="1">
      <c r="B126" s="1053"/>
      <c r="C126" s="1053"/>
      <c r="D126" s="1054">
        <f t="shared" si="24"/>
        <v>7</v>
      </c>
      <c r="E126" s="1054" t="str">
        <f>IF(COUNTIF(E$110:E125,F126)&gt;0,"",F126)</f>
        <v>Plastique PS - incinération, France continentale, Base Carbone</v>
      </c>
      <c r="F126" s="1054" t="str">
        <f t="shared" si="25"/>
        <v>Plastique PS - incinération, France continentale, Base Carbone</v>
      </c>
      <c r="G126" s="1058" t="str">
        <f t="shared" si="26"/>
        <v>Plastique PS - incinération, France continentale, Base Carbone; kgCO2e/tonne, Collecte</v>
      </c>
      <c r="I126" s="2067" t="s">
        <v>3955</v>
      </c>
      <c r="J126" s="1138" t="s">
        <v>1689</v>
      </c>
      <c r="K126" s="1122" t="s">
        <v>1670</v>
      </c>
      <c r="L126" s="1035" t="s">
        <v>1674</v>
      </c>
      <c r="M126" s="1036">
        <v>0.5</v>
      </c>
      <c r="N126" s="1138" t="s">
        <v>3104</v>
      </c>
      <c r="O126" s="1039">
        <v>18</v>
      </c>
      <c r="P126" s="1039">
        <v>18</v>
      </c>
      <c r="Q126" s="1039">
        <v>0</v>
      </c>
      <c r="R126" s="1039">
        <v>0</v>
      </c>
      <c r="S126" s="1039">
        <v>0</v>
      </c>
      <c r="T126" s="1039">
        <v>0</v>
      </c>
      <c r="U126" s="1040">
        <v>0</v>
      </c>
    </row>
    <row r="127" spans="2:21" hidden="1" outlineLevel="1">
      <c r="B127" s="1053"/>
      <c r="C127" s="1053"/>
      <c r="D127" s="1054">
        <f t="shared" si="24"/>
        <v>7</v>
      </c>
      <c r="E127" s="1054" t="str">
        <f>IF(COUNTIF(E$110:E126,F127)&gt;0,"",F127)</f>
        <v/>
      </c>
      <c r="F127" s="1054" t="str">
        <f t="shared" si="25"/>
        <v>Plastique PS - incinération, France continentale, Base Carbone</v>
      </c>
      <c r="G127" s="1058" t="str">
        <f t="shared" si="26"/>
        <v>Plastique PS - incinération, France continentale, Base Carbone; kgCO2e/tonne, Traitement</v>
      </c>
      <c r="I127" s="2067" t="s">
        <v>3955</v>
      </c>
      <c r="J127" s="1138" t="s">
        <v>1689</v>
      </c>
      <c r="K127" s="1122" t="s">
        <v>1670</v>
      </c>
      <c r="L127" s="1035" t="s">
        <v>1674</v>
      </c>
      <c r="M127" s="1036">
        <v>0.5</v>
      </c>
      <c r="N127" s="1138" t="s">
        <v>3105</v>
      </c>
      <c r="O127" s="1039">
        <v>18</v>
      </c>
      <c r="P127" s="1039">
        <v>18</v>
      </c>
      <c r="Q127" s="1039">
        <v>0</v>
      </c>
      <c r="R127" s="1039">
        <v>0</v>
      </c>
      <c r="S127" s="1039">
        <v>0</v>
      </c>
      <c r="T127" s="1039">
        <v>0</v>
      </c>
      <c r="U127" s="1040">
        <v>0</v>
      </c>
    </row>
    <row r="128" spans="2:21" hidden="1" outlineLevel="1">
      <c r="B128" s="1053"/>
      <c r="C128" s="1053"/>
      <c r="D128" s="1054">
        <f t="shared" si="24"/>
        <v>7</v>
      </c>
      <c r="E128" s="1054" t="str">
        <f>IF(COUNTIF(E$110:E127,F128)&gt;0,"",F128)</f>
        <v/>
      </c>
      <c r="F128" s="1054" t="str">
        <f t="shared" si="25"/>
        <v>Plastique PS - incinération, France continentale, Base Carbone</v>
      </c>
      <c r="G128" s="1058" t="str">
        <f t="shared" si="26"/>
        <v>Plastique PS - incinération, France continentale, Base Carbone; kgCO2e/tonne, Incinération</v>
      </c>
      <c r="I128" s="2067" t="s">
        <v>3955</v>
      </c>
      <c r="J128" s="1138" t="s">
        <v>1689</v>
      </c>
      <c r="K128" s="1122" t="s">
        <v>1670</v>
      </c>
      <c r="L128" s="1035" t="s">
        <v>1674</v>
      </c>
      <c r="M128" s="1036">
        <v>0.5</v>
      </c>
      <c r="N128" s="1138" t="s">
        <v>350</v>
      </c>
      <c r="O128" s="1039">
        <v>3110</v>
      </c>
      <c r="P128" s="1039">
        <v>3100</v>
      </c>
      <c r="Q128" s="1039">
        <v>0</v>
      </c>
      <c r="R128" s="1039">
        <v>0</v>
      </c>
      <c r="S128" s="1039">
        <v>10.6</v>
      </c>
      <c r="T128" s="1039">
        <v>0</v>
      </c>
      <c r="U128" s="1040">
        <v>0</v>
      </c>
    </row>
    <row r="129" spans="2:21" hidden="1" outlineLevel="1">
      <c r="B129" s="1053"/>
      <c r="C129" s="1053"/>
      <c r="D129" s="1054">
        <f t="shared" si="24"/>
        <v>8</v>
      </c>
      <c r="E129" s="1054" t="str">
        <f>IF(COUNTIF(E$110:E128,F129)&gt;0,"",F129)</f>
        <v>Plastique PVC - incinération, France continentale, Base Carbone</v>
      </c>
      <c r="F129" s="1054" t="str">
        <f t="shared" si="25"/>
        <v>Plastique PVC - incinération, France continentale, Base Carbone</v>
      </c>
      <c r="G129" s="1058" t="str">
        <f t="shared" si="26"/>
        <v>Plastique PVC - incinération, France continentale, Base Carbone; kgCO2e/tonne, Collecte</v>
      </c>
      <c r="I129" s="2067" t="s">
        <v>3956</v>
      </c>
      <c r="J129" s="1138" t="s">
        <v>1689</v>
      </c>
      <c r="K129" s="1122" t="s">
        <v>1670</v>
      </c>
      <c r="L129" s="1035" t="s">
        <v>1674</v>
      </c>
      <c r="M129" s="1036">
        <v>0.5</v>
      </c>
      <c r="N129" s="1138" t="s">
        <v>3104</v>
      </c>
      <c r="O129" s="1039">
        <v>18</v>
      </c>
      <c r="P129" s="1039">
        <v>18</v>
      </c>
      <c r="Q129" s="1039">
        <v>0</v>
      </c>
      <c r="R129" s="1039">
        <v>0</v>
      </c>
      <c r="S129" s="1039">
        <v>0</v>
      </c>
      <c r="T129" s="1039">
        <v>0</v>
      </c>
      <c r="U129" s="1040">
        <v>0</v>
      </c>
    </row>
    <row r="130" spans="2:21" hidden="1" outlineLevel="1">
      <c r="B130" s="1053"/>
      <c r="C130" s="1053"/>
      <c r="D130" s="1054">
        <f t="shared" si="24"/>
        <v>8</v>
      </c>
      <c r="E130" s="1054" t="str">
        <f>IF(COUNTIF(E$110:E129,F130)&gt;0,"",F130)</f>
        <v/>
      </c>
      <c r="F130" s="1054" t="str">
        <f t="shared" si="25"/>
        <v>Plastique PVC - incinération, France continentale, Base Carbone</v>
      </c>
      <c r="G130" s="1058" t="str">
        <f t="shared" si="26"/>
        <v>Plastique PVC - incinération, France continentale, Base Carbone; kgCO2e/tonne, Traitement</v>
      </c>
      <c r="I130" s="2067" t="s">
        <v>3956</v>
      </c>
      <c r="J130" s="1138" t="s">
        <v>1689</v>
      </c>
      <c r="K130" s="1122" t="s">
        <v>1670</v>
      </c>
      <c r="L130" s="1035" t="s">
        <v>1674</v>
      </c>
      <c r="M130" s="1036">
        <v>0.5</v>
      </c>
      <c r="N130" s="1138" t="s">
        <v>3105</v>
      </c>
      <c r="O130" s="1039">
        <v>18</v>
      </c>
      <c r="P130" s="1039">
        <v>18</v>
      </c>
      <c r="Q130" s="1039">
        <v>0</v>
      </c>
      <c r="R130" s="1039">
        <v>0</v>
      </c>
      <c r="S130" s="1039">
        <v>0</v>
      </c>
      <c r="T130" s="1039">
        <v>0</v>
      </c>
      <c r="U130" s="1040">
        <v>0</v>
      </c>
    </row>
    <row r="131" spans="2:21" hidden="1" outlineLevel="1">
      <c r="B131" s="1053"/>
      <c r="C131" s="1053"/>
      <c r="D131" s="1054">
        <f t="shared" si="24"/>
        <v>8</v>
      </c>
      <c r="E131" s="1054" t="str">
        <f>IF(COUNTIF(E$110:E130,F131)&gt;0,"",F131)</f>
        <v/>
      </c>
      <c r="F131" s="1054" t="str">
        <f t="shared" si="25"/>
        <v>Plastique PVC - incinération, France continentale, Base Carbone</v>
      </c>
      <c r="G131" s="1058" t="str">
        <f t="shared" si="26"/>
        <v>Plastique PVC - incinération, France continentale, Base Carbone; kgCO2e/tonne, Incinération</v>
      </c>
      <c r="I131" s="2067" t="s">
        <v>3956</v>
      </c>
      <c r="J131" s="1138" t="s">
        <v>1689</v>
      </c>
      <c r="K131" s="1122" t="s">
        <v>1670</v>
      </c>
      <c r="L131" s="1035" t="s">
        <v>1674</v>
      </c>
      <c r="M131" s="1036">
        <v>0.5</v>
      </c>
      <c r="N131" s="1138" t="s">
        <v>350</v>
      </c>
      <c r="O131" s="1039">
        <v>1410</v>
      </c>
      <c r="P131" s="1039">
        <v>1400</v>
      </c>
      <c r="Q131" s="1039">
        <v>0</v>
      </c>
      <c r="R131" s="1039">
        <v>0</v>
      </c>
      <c r="S131" s="1039">
        <v>10.6</v>
      </c>
      <c r="T131" s="1039">
        <v>0</v>
      </c>
      <c r="U131" s="1040">
        <v>0</v>
      </c>
    </row>
    <row r="132" spans="2:21" hidden="1" outlineLevel="1">
      <c r="B132" s="1053"/>
      <c r="C132" s="1053"/>
      <c r="D132" s="1054">
        <f t="shared" si="24"/>
        <v>8</v>
      </c>
      <c r="E132" s="1054" t="str">
        <f>IF(COUNTIF(E$110:E131,F132)&gt;0,"",F132)</f>
        <v/>
      </c>
      <c r="F132" s="1054" t="str">
        <f t="shared" si="25"/>
        <v/>
      </c>
      <c r="G132" s="1058" t="str">
        <f t="shared" si="26"/>
        <v/>
      </c>
      <c r="I132" s="1103"/>
      <c r="J132" s="1051"/>
      <c r="K132" s="1051"/>
      <c r="L132" s="1051"/>
      <c r="M132" s="1051"/>
      <c r="N132" s="1051"/>
      <c r="O132" s="1051"/>
      <c r="P132" s="1051"/>
      <c r="Q132" s="1051"/>
      <c r="R132" s="1051"/>
      <c r="S132" s="1051"/>
      <c r="T132" s="1051"/>
      <c r="U132" s="1105"/>
    </row>
    <row r="133" spans="2:21" hidden="1" outlineLevel="1">
      <c r="B133" s="1053"/>
      <c r="C133" s="1053"/>
      <c r="D133" s="1054">
        <f t="shared" si="24"/>
        <v>8</v>
      </c>
      <c r="E133" s="1054" t="str">
        <f>IF(COUNTIF(E$110:E132,F133)&gt;0,"",F133)</f>
        <v/>
      </c>
      <c r="F133" s="1054" t="str">
        <f t="shared" si="25"/>
        <v/>
      </c>
      <c r="G133" s="1058" t="str">
        <f t="shared" si="26"/>
        <v/>
      </c>
      <c r="I133" s="1103"/>
      <c r="J133" s="1051"/>
      <c r="K133" s="1051"/>
      <c r="L133" s="1051"/>
      <c r="M133" s="1051"/>
      <c r="N133" s="1051"/>
      <c r="O133" s="1051"/>
      <c r="P133" s="1051"/>
      <c r="Q133" s="1051"/>
      <c r="R133" s="1051"/>
      <c r="S133" s="1051"/>
      <c r="T133" s="1051"/>
      <c r="U133" s="1105"/>
    </row>
    <row r="134" spans="2:21" hidden="1" outlineLevel="1">
      <c r="B134" s="1053"/>
      <c r="C134" s="1053"/>
      <c r="D134" s="1054">
        <f t="shared" si="24"/>
        <v>8</v>
      </c>
      <c r="E134" s="1054" t="str">
        <f>IF(COUNTIF(E$110:E133,F134)&gt;0,"",F134)</f>
        <v/>
      </c>
      <c r="F134" s="1054" t="str">
        <f t="shared" si="25"/>
        <v/>
      </c>
      <c r="G134" s="1058" t="str">
        <f t="shared" si="26"/>
        <v/>
      </c>
      <c r="I134" s="1103"/>
      <c r="J134" s="1051"/>
      <c r="K134" s="1051"/>
      <c r="L134" s="1051"/>
      <c r="M134" s="1051"/>
      <c r="N134" s="1051"/>
      <c r="O134" s="1051"/>
      <c r="P134" s="1051"/>
      <c r="Q134" s="1051"/>
      <c r="R134" s="1051"/>
      <c r="S134" s="1051"/>
      <c r="T134" s="1051"/>
      <c r="U134" s="1105"/>
    </row>
    <row r="135" spans="2:21" hidden="1" outlineLevel="1">
      <c r="B135" s="1053"/>
      <c r="C135" s="1053"/>
      <c r="D135" s="1054">
        <f t="shared" si="24"/>
        <v>8</v>
      </c>
      <c r="E135" s="1054" t="str">
        <f>IF(COUNTIF(E$110:E134,F135)&gt;0,"",F135)</f>
        <v/>
      </c>
      <c r="F135" s="1054" t="str">
        <f t="shared" si="25"/>
        <v/>
      </c>
      <c r="G135" s="1058" t="str">
        <f t="shared" si="26"/>
        <v/>
      </c>
      <c r="I135" s="1103"/>
      <c r="J135" s="1051"/>
      <c r="K135" s="1051"/>
      <c r="L135" s="1051"/>
      <c r="M135" s="1051"/>
      <c r="N135" s="1051"/>
      <c r="O135" s="1051"/>
      <c r="P135" s="1051"/>
      <c r="Q135" s="1051"/>
      <c r="R135" s="1051"/>
      <c r="S135" s="1051"/>
      <c r="T135" s="1051"/>
      <c r="U135" s="1105"/>
    </row>
    <row r="136" spans="2:21" hidden="1" outlineLevel="1">
      <c r="B136" s="1053"/>
      <c r="C136" s="1053"/>
      <c r="D136" s="1054">
        <f t="shared" si="24"/>
        <v>8</v>
      </c>
      <c r="E136" s="1054" t="str">
        <f>IF(COUNTIF(E$110:E135,F136)&gt;0,"",F136)</f>
        <v/>
      </c>
      <c r="F136" s="1054" t="str">
        <f t="shared" si="25"/>
        <v/>
      </c>
      <c r="G136" s="1058" t="str">
        <f t="shared" si="26"/>
        <v/>
      </c>
      <c r="I136" s="1106"/>
      <c r="J136" s="1107"/>
      <c r="K136" s="1107"/>
      <c r="L136" s="1107"/>
      <c r="M136" s="1107"/>
      <c r="N136" s="1107"/>
      <c r="O136" s="1107"/>
      <c r="P136" s="1107"/>
      <c r="Q136" s="1107"/>
      <c r="R136" s="1107"/>
      <c r="S136" s="1107"/>
      <c r="T136" s="1107"/>
      <c r="U136" s="1109"/>
    </row>
    <row r="137" spans="2:21" hidden="1" outlineLevel="1">
      <c r="I137" s="1791" t="s">
        <v>3272</v>
      </c>
    </row>
    <row r="138" spans="2:21" hidden="1" outlineLevel="1">
      <c r="I138" s="1768" t="s">
        <v>3120</v>
      </c>
      <c r="J138" s="1770" t="s">
        <v>1689</v>
      </c>
      <c r="K138" s="1770" t="s">
        <v>1670</v>
      </c>
      <c r="L138" s="1770" t="s">
        <v>1674</v>
      </c>
      <c r="M138" s="1784">
        <f>SQRT(SUMSQ(M111:M115))</f>
        <v>1.1180339887498949</v>
      </c>
      <c r="N138" s="1770" t="s">
        <v>353</v>
      </c>
      <c r="O138" s="1770">
        <f t="shared" ref="O138:U138" si="27">SUM(O111:O115)</f>
        <v>2713</v>
      </c>
      <c r="P138" s="1770">
        <f t="shared" si="27"/>
        <v>2702</v>
      </c>
      <c r="Q138" s="1770">
        <f t="shared" si="27"/>
        <v>0</v>
      </c>
      <c r="R138" s="1770">
        <f t="shared" si="27"/>
        <v>0</v>
      </c>
      <c r="S138" s="1770">
        <f t="shared" si="27"/>
        <v>10.6</v>
      </c>
      <c r="T138" s="1770">
        <f t="shared" si="27"/>
        <v>0</v>
      </c>
      <c r="U138" s="1773">
        <f t="shared" si="27"/>
        <v>0</v>
      </c>
    </row>
    <row r="139" spans="2:21" hidden="1" outlineLevel="1">
      <c r="I139" s="1774" t="s">
        <v>3121</v>
      </c>
      <c r="J139" s="1776" t="s">
        <v>1689</v>
      </c>
      <c r="K139" s="1776" t="s">
        <v>1670</v>
      </c>
      <c r="L139" s="1776" t="s">
        <v>1674</v>
      </c>
      <c r="M139" s="1785">
        <f>SQRT(SUMSQ(M117:M119))</f>
        <v>0.8660254037844386</v>
      </c>
      <c r="N139" s="1776" t="s">
        <v>353</v>
      </c>
      <c r="O139" s="1776">
        <f t="shared" ref="O139:U139" si="28">SUM(O117:O119)</f>
        <v>2916</v>
      </c>
      <c r="P139" s="1776">
        <f t="shared" si="28"/>
        <v>2906</v>
      </c>
      <c r="Q139" s="1776">
        <f t="shared" si="28"/>
        <v>0</v>
      </c>
      <c r="R139" s="1776">
        <f t="shared" si="28"/>
        <v>0</v>
      </c>
      <c r="S139" s="1776">
        <f t="shared" si="28"/>
        <v>10.6</v>
      </c>
      <c r="T139" s="1776">
        <f t="shared" si="28"/>
        <v>0</v>
      </c>
      <c r="U139" s="1778">
        <f t="shared" si="28"/>
        <v>0</v>
      </c>
    </row>
    <row r="140" spans="2:21" hidden="1" outlineLevel="1">
      <c r="I140" s="1774" t="s">
        <v>3122</v>
      </c>
      <c r="J140" s="1776" t="s">
        <v>1689</v>
      </c>
      <c r="K140" s="1776" t="s">
        <v>1670</v>
      </c>
      <c r="L140" s="1776" t="s">
        <v>1674</v>
      </c>
      <c r="M140" s="1785">
        <f>SQRT(SUMSQ(M120:M122))</f>
        <v>0.8660254037844386</v>
      </c>
      <c r="N140" s="1776" t="s">
        <v>353</v>
      </c>
      <c r="O140" s="1776">
        <f t="shared" ref="O140:U140" si="29">SUM(O120:O122)</f>
        <v>1996</v>
      </c>
      <c r="P140" s="1776">
        <f t="shared" si="29"/>
        <v>1986</v>
      </c>
      <c r="Q140" s="1776">
        <f t="shared" si="29"/>
        <v>0</v>
      </c>
      <c r="R140" s="1776">
        <f t="shared" si="29"/>
        <v>0</v>
      </c>
      <c r="S140" s="1776">
        <f t="shared" si="29"/>
        <v>10.6</v>
      </c>
      <c r="T140" s="1776">
        <f t="shared" si="29"/>
        <v>0</v>
      </c>
      <c r="U140" s="1778">
        <f t="shared" si="29"/>
        <v>0</v>
      </c>
    </row>
    <row r="141" spans="2:21" hidden="1" outlineLevel="1">
      <c r="I141" s="1774" t="s">
        <v>3123</v>
      </c>
      <c r="J141" s="1776" t="s">
        <v>1689</v>
      </c>
      <c r="K141" s="1776" t="s">
        <v>1670</v>
      </c>
      <c r="L141" s="1776" t="s">
        <v>1674</v>
      </c>
      <c r="M141" s="1785">
        <f>SQRT(SUMSQ(M123:M125))</f>
        <v>0.8660254037844386</v>
      </c>
      <c r="N141" s="1776" t="s">
        <v>353</v>
      </c>
      <c r="O141" s="1776">
        <f t="shared" ref="O141:U141" si="30">SUM(O123:O125)</f>
        <v>3025</v>
      </c>
      <c r="P141" s="1776">
        <f t="shared" si="30"/>
        <v>3014</v>
      </c>
      <c r="Q141" s="1776">
        <f t="shared" si="30"/>
        <v>0</v>
      </c>
      <c r="R141" s="1776">
        <f t="shared" si="30"/>
        <v>0</v>
      </c>
      <c r="S141" s="1776">
        <f t="shared" si="30"/>
        <v>10.6</v>
      </c>
      <c r="T141" s="1776">
        <f t="shared" si="30"/>
        <v>0</v>
      </c>
      <c r="U141" s="1778">
        <f t="shared" si="30"/>
        <v>0</v>
      </c>
    </row>
    <row r="142" spans="2:21" hidden="1" outlineLevel="1">
      <c r="I142" s="1774" t="s">
        <v>3124</v>
      </c>
      <c r="J142" s="1776" t="s">
        <v>1689</v>
      </c>
      <c r="K142" s="1776" t="s">
        <v>1670</v>
      </c>
      <c r="L142" s="1776" t="s">
        <v>1674</v>
      </c>
      <c r="M142" s="1785">
        <f>SQRT(SUMSQ(M126:M128))</f>
        <v>0.8660254037844386</v>
      </c>
      <c r="N142" s="1776" t="s">
        <v>353</v>
      </c>
      <c r="O142" s="1776">
        <f t="shared" ref="O142:U142" si="31">SUM(O126:O128)</f>
        <v>3146</v>
      </c>
      <c r="P142" s="1776">
        <f t="shared" si="31"/>
        <v>3136</v>
      </c>
      <c r="Q142" s="1776">
        <f t="shared" si="31"/>
        <v>0</v>
      </c>
      <c r="R142" s="1776">
        <f t="shared" si="31"/>
        <v>0</v>
      </c>
      <c r="S142" s="1776">
        <f t="shared" si="31"/>
        <v>10.6</v>
      </c>
      <c r="T142" s="1776">
        <f t="shared" si="31"/>
        <v>0</v>
      </c>
      <c r="U142" s="1778">
        <f t="shared" si="31"/>
        <v>0</v>
      </c>
    </row>
    <row r="143" spans="2:21" hidden="1" outlineLevel="1">
      <c r="I143" s="1779" t="s">
        <v>3125</v>
      </c>
      <c r="J143" s="1781" t="s">
        <v>1689</v>
      </c>
      <c r="K143" s="1781" t="s">
        <v>1670</v>
      </c>
      <c r="L143" s="1781" t="s">
        <v>1674</v>
      </c>
      <c r="M143" s="1786">
        <f>SQRT(SUMSQ(M129:M131))</f>
        <v>0.8660254037844386</v>
      </c>
      <c r="N143" s="1781" t="s">
        <v>353</v>
      </c>
      <c r="O143" s="1781">
        <f t="shared" ref="O143:U143" si="32">SUM(O129:O131)</f>
        <v>1446</v>
      </c>
      <c r="P143" s="1781">
        <f t="shared" si="32"/>
        <v>1436</v>
      </c>
      <c r="Q143" s="1781">
        <f t="shared" si="32"/>
        <v>0</v>
      </c>
      <c r="R143" s="1781">
        <f t="shared" si="32"/>
        <v>0</v>
      </c>
      <c r="S143" s="1781">
        <f t="shared" si="32"/>
        <v>10.6</v>
      </c>
      <c r="T143" s="1781">
        <f t="shared" si="32"/>
        <v>0</v>
      </c>
      <c r="U143" s="1783">
        <f t="shared" si="32"/>
        <v>0</v>
      </c>
    </row>
    <row r="144" spans="2:21"/>
    <row r="145" spans="2:21" ht="15.5">
      <c r="I145" s="2876" t="s">
        <v>4191</v>
      </c>
      <c r="J145" s="2877"/>
      <c r="K145" s="2877"/>
      <c r="L145" s="2877"/>
      <c r="M145" s="2877"/>
      <c r="N145" s="2877"/>
      <c r="O145" s="2877"/>
      <c r="P145" s="2877"/>
      <c r="Q145" s="2877"/>
      <c r="R145" s="2877"/>
      <c r="S145" s="2877"/>
      <c r="T145" s="2877"/>
      <c r="U145" s="2878"/>
    </row>
    <row r="146" spans="2:21" collapsed="1"/>
    <row r="147" spans="2:21" ht="13" hidden="1" outlineLevel="1">
      <c r="B147" s="2887" t="s">
        <v>1723</v>
      </c>
      <c r="C147" s="2887"/>
      <c r="D147" s="2872" t="s">
        <v>1725</v>
      </c>
      <c r="E147" s="2872"/>
      <c r="F147" s="1154" t="s">
        <v>1722</v>
      </c>
      <c r="G147" s="1056" t="s">
        <v>1724</v>
      </c>
      <c r="H147" s="1047"/>
      <c r="I147" s="1041" t="s">
        <v>1660</v>
      </c>
      <c r="J147" s="1043" t="s">
        <v>1369</v>
      </c>
      <c r="K147" s="1046" t="s">
        <v>227</v>
      </c>
      <c r="L147" s="1046" t="s">
        <v>1661</v>
      </c>
      <c r="M147" s="1042" t="s">
        <v>372</v>
      </c>
      <c r="N147" s="1043" t="s">
        <v>1662</v>
      </c>
      <c r="O147" s="1044" t="s">
        <v>1663</v>
      </c>
      <c r="P147" s="1046" t="s">
        <v>214</v>
      </c>
      <c r="Q147" s="1046" t="s">
        <v>1664</v>
      </c>
      <c r="R147" s="1044" t="s">
        <v>1665</v>
      </c>
      <c r="S147" s="1044" t="s">
        <v>270</v>
      </c>
      <c r="T147" s="1046" t="s">
        <v>1666</v>
      </c>
      <c r="U147" s="1045" t="s">
        <v>1667</v>
      </c>
    </row>
    <row r="148" spans="2:21" ht="13" hidden="1" outlineLevel="1">
      <c r="B148" s="2865" t="s">
        <v>4192</v>
      </c>
      <c r="C148" s="2865"/>
      <c r="D148" s="1054">
        <v>0</v>
      </c>
      <c r="E148" s="1054"/>
      <c r="F148" s="1054"/>
      <c r="G148" s="1057"/>
      <c r="H148" s="1049"/>
      <c r="I148" s="1707"/>
      <c r="J148" s="1708"/>
      <c r="K148" s="1709"/>
      <c r="L148" s="1709"/>
      <c r="M148" s="1710"/>
      <c r="N148" s="1708"/>
      <c r="O148" s="1711"/>
      <c r="P148" s="1709"/>
      <c r="Q148" s="1709"/>
      <c r="R148" s="1711"/>
      <c r="S148" s="1711"/>
      <c r="T148" s="1709"/>
      <c r="U148" s="1712"/>
    </row>
    <row r="149" spans="2:21" hidden="1" outlineLevel="1">
      <c r="B149" s="2085">
        <v>1</v>
      </c>
      <c r="C149" s="2085" t="str">
        <f>IF(ISNA(VLOOKUP(B149,$D$148:$E$178,2,FALSE)),"-",VLOOKUP(B149,$D$148:$E$178,2,FALSE))</f>
        <v>Béton, France, Base Carbone</v>
      </c>
      <c r="D149" s="1054">
        <f>D148+IF(LEN(E149)&gt;0,1,0)</f>
        <v>1</v>
      </c>
      <c r="E149" s="1054" t="str">
        <f>IF(COUNTIF(E$148:E148,F149)&gt;0,"",F149)</f>
        <v>Béton, France, Base Carbone</v>
      </c>
      <c r="F149" s="1057" t="str">
        <f>IF(I149&lt;&gt;"",I149&amp;IF(L149&lt;&gt;"",", "&amp;L149,"")&amp;IF(K149&lt;&gt;"",", "&amp;K149,""),"")</f>
        <v>Béton, France, Base Carbone</v>
      </c>
      <c r="G149" s="1054" t="str">
        <f>IF(F149&lt;&gt;"",F149&amp;IF(J149&lt;&gt;"","; "&amp;J149&amp;IF(N149&lt;&gt;"",", "&amp;N149,),""),"")</f>
        <v>Béton, France, Base Carbone; kgCO2e/tonne, Collecte</v>
      </c>
      <c r="I149" s="1103" t="s">
        <v>4176</v>
      </c>
      <c r="J149" s="1051" t="s">
        <v>1689</v>
      </c>
      <c r="K149" s="1051" t="s">
        <v>1670</v>
      </c>
      <c r="L149" s="1051" t="s">
        <v>242</v>
      </c>
      <c r="M149" s="1104">
        <v>0.2</v>
      </c>
      <c r="N149" s="1051" t="s">
        <v>3104</v>
      </c>
      <c r="O149" s="1051">
        <v>0.49</v>
      </c>
      <c r="P149" s="1051">
        <v>0.49</v>
      </c>
      <c r="Q149" s="1051">
        <v>0</v>
      </c>
      <c r="R149" s="1051">
        <v>0</v>
      </c>
      <c r="S149" s="1051">
        <v>0</v>
      </c>
      <c r="T149" s="1051">
        <v>0</v>
      </c>
      <c r="U149" s="1105">
        <v>0</v>
      </c>
    </row>
    <row r="150" spans="2:21" hidden="1" outlineLevel="1">
      <c r="B150" s="2085">
        <v>2</v>
      </c>
      <c r="C150" s="2085" t="str">
        <f t="shared" ref="C150:C158" si="33">IF(ISNA(VLOOKUP(B150,$D$148:$E$178,2,FALSE)),"-",VLOOKUP(B150,$D$148:$E$178,2,FALSE))</f>
        <v>Bois B, France, Base Carbone</v>
      </c>
      <c r="D150" s="1054">
        <f t="shared" ref="D150:D178" si="34">D149+IF(LEN(E150)&gt;0,1,0)</f>
        <v>1</v>
      </c>
      <c r="E150" s="1054" t="str">
        <f>IF(COUNTIF(E$148:E149,F150)&gt;0,"",F150)</f>
        <v/>
      </c>
      <c r="F150" s="1057" t="str">
        <f t="shared" ref="F150:F178" si="35">IF(I150&lt;&gt;"",I150&amp;IF(L150&lt;&gt;"",", "&amp;L150,"")&amp;IF(K150&lt;&gt;"",", "&amp;K150,""),"")</f>
        <v>Béton, France, Base Carbone</v>
      </c>
      <c r="G150" s="1054" t="str">
        <f t="shared" ref="G150:G178" si="36">IF(F150&lt;&gt;"",F150&amp;IF(J150&lt;&gt;"","; "&amp;J150&amp;IF(N150&lt;&gt;"",", "&amp;N150,),""),"")</f>
        <v>Béton, France, Base Carbone; kgCO2e/tonne, Traitement</v>
      </c>
      <c r="I150" s="1103" t="s">
        <v>4176</v>
      </c>
      <c r="J150" s="1051" t="s">
        <v>1689</v>
      </c>
      <c r="K150" s="1051" t="s">
        <v>1670</v>
      </c>
      <c r="L150" s="1051" t="s">
        <v>242</v>
      </c>
      <c r="M150" s="1104">
        <v>0.2</v>
      </c>
      <c r="N150" s="1051" t="s">
        <v>3105</v>
      </c>
      <c r="O150" s="1051">
        <v>0.69</v>
      </c>
      <c r="P150" s="1051">
        <v>0.69</v>
      </c>
      <c r="Q150" s="1051">
        <v>0</v>
      </c>
      <c r="R150" s="1051">
        <v>0</v>
      </c>
      <c r="S150" s="1051">
        <v>0</v>
      </c>
      <c r="T150" s="1051">
        <v>0</v>
      </c>
      <c r="U150" s="1105">
        <v>0</v>
      </c>
    </row>
    <row r="151" spans="2:21" hidden="1" outlineLevel="1">
      <c r="B151" s="2085">
        <v>3</v>
      </c>
      <c r="C151" s="2085" t="str">
        <f t="shared" si="33"/>
        <v>Déchets inertes en mélange, France, Base Carbone</v>
      </c>
      <c r="D151" s="1054">
        <f t="shared" si="34"/>
        <v>1</v>
      </c>
      <c r="E151" s="1054" t="str">
        <f>IF(COUNTIF(E$148:E150,F151)&gt;0,"",F151)</f>
        <v/>
      </c>
      <c r="F151" s="1057" t="str">
        <f t="shared" si="35"/>
        <v>Béton, France, Base Carbone</v>
      </c>
      <c r="G151" s="1054" t="str">
        <f t="shared" si="36"/>
        <v>Béton, France, Base Carbone; kgCO2e/tonne, Incinération</v>
      </c>
      <c r="I151" s="1103" t="s">
        <v>4176</v>
      </c>
      <c r="J151" s="1051" t="s">
        <v>1689</v>
      </c>
      <c r="K151" s="1051" t="s">
        <v>1670</v>
      </c>
      <c r="L151" s="1051" t="s">
        <v>242</v>
      </c>
      <c r="M151" s="1104">
        <v>0.2</v>
      </c>
      <c r="N151" s="1051" t="s">
        <v>350</v>
      </c>
      <c r="O151" s="1051">
        <v>0.04</v>
      </c>
      <c r="P151" s="1051">
        <v>0.04</v>
      </c>
      <c r="Q151" s="1051">
        <v>0</v>
      </c>
      <c r="R151" s="1051">
        <v>0</v>
      </c>
      <c r="S151" s="1051">
        <v>0</v>
      </c>
      <c r="T151" s="1051">
        <v>0</v>
      </c>
      <c r="U151" s="1105">
        <v>0</v>
      </c>
    </row>
    <row r="152" spans="2:21" hidden="1" outlineLevel="1">
      <c r="B152" s="2085">
        <v>4</v>
      </c>
      <c r="C152" s="2085" t="str">
        <f t="shared" si="33"/>
        <v>Déchets non dangereux en mélange, France, Base Carbone</v>
      </c>
      <c r="D152" s="1054">
        <f t="shared" si="34"/>
        <v>2</v>
      </c>
      <c r="E152" s="1054" t="str">
        <f>IF(COUNTIF(E$148:E151,F152)&gt;0,"",F152)</f>
        <v>Bois B, France, Base Carbone</v>
      </c>
      <c r="F152" s="1057" t="str">
        <f t="shared" si="35"/>
        <v>Bois B, France, Base Carbone</v>
      </c>
      <c r="G152" s="1054" t="str">
        <f t="shared" si="36"/>
        <v>Bois B, France, Base Carbone; kgCO2e/tonne, Collecte</v>
      </c>
      <c r="I152" s="1103" t="s">
        <v>4177</v>
      </c>
      <c r="J152" s="1051" t="s">
        <v>1689</v>
      </c>
      <c r="K152" s="1051" t="s">
        <v>1670</v>
      </c>
      <c r="L152" s="1051" t="s">
        <v>242</v>
      </c>
      <c r="M152" s="2213">
        <v>0.18</v>
      </c>
      <c r="N152" s="1051" t="s">
        <v>3104</v>
      </c>
      <c r="O152" s="1051">
        <v>2</v>
      </c>
      <c r="P152" s="1051">
        <v>2</v>
      </c>
      <c r="Q152" s="1051">
        <v>0</v>
      </c>
      <c r="R152" s="1051">
        <v>0</v>
      </c>
      <c r="S152" s="1051">
        <v>0</v>
      </c>
      <c r="T152" s="1051">
        <v>0</v>
      </c>
      <c r="U152" s="1105">
        <v>0</v>
      </c>
    </row>
    <row r="153" spans="2:21" hidden="1" outlineLevel="1">
      <c r="B153" s="2085">
        <v>5</v>
      </c>
      <c r="C153" s="2085" t="str">
        <f t="shared" si="33"/>
        <v>Métaux, France, Base Carbone</v>
      </c>
      <c r="D153" s="1054">
        <f t="shared" si="34"/>
        <v>2</v>
      </c>
      <c r="E153" s="1054" t="str">
        <f>IF(COUNTIF(E$148:E152,F153)&gt;0,"",F153)</f>
        <v/>
      </c>
      <c r="F153" s="1057" t="str">
        <f t="shared" si="35"/>
        <v>Bois B, France, Base Carbone</v>
      </c>
      <c r="G153" s="1054" t="str">
        <f t="shared" si="36"/>
        <v>Bois B, France, Base Carbone; kgCO2e/tonne, Traitement</v>
      </c>
      <c r="I153" s="1103" t="s">
        <v>4177</v>
      </c>
      <c r="J153" s="1051" t="s">
        <v>1689</v>
      </c>
      <c r="K153" s="1051" t="s">
        <v>1670</v>
      </c>
      <c r="L153" s="1051" t="s">
        <v>242</v>
      </c>
      <c r="M153" s="2213">
        <v>0.18</v>
      </c>
      <c r="N153" s="1051" t="s">
        <v>3105</v>
      </c>
      <c r="O153" s="1051">
        <v>2.72</v>
      </c>
      <c r="P153" s="1051">
        <v>2.72</v>
      </c>
      <c r="Q153" s="1051">
        <v>0</v>
      </c>
      <c r="R153" s="1051">
        <v>0</v>
      </c>
      <c r="S153" s="1051">
        <v>0</v>
      </c>
      <c r="T153" s="1051">
        <v>0</v>
      </c>
      <c r="U153" s="1105">
        <v>0</v>
      </c>
    </row>
    <row r="154" spans="2:21" hidden="1" outlineLevel="1">
      <c r="B154" s="2085">
        <v>6</v>
      </c>
      <c r="C154" s="2085" t="str">
        <f t="shared" si="33"/>
        <v>Plâtre, France, Base Carbone</v>
      </c>
      <c r="D154" s="1054">
        <f t="shared" si="34"/>
        <v>2</v>
      </c>
      <c r="E154" s="1054" t="str">
        <f>IF(COUNTIF(E$148:E153,F154)&gt;0,"",F154)</f>
        <v/>
      </c>
      <c r="F154" s="1057" t="str">
        <f t="shared" si="35"/>
        <v>Bois B, France, Base Carbone</v>
      </c>
      <c r="G154" s="1054" t="str">
        <f t="shared" si="36"/>
        <v>Bois B, France, Base Carbone; kgCO2e/tonne, Incinération</v>
      </c>
      <c r="I154" s="1103" t="s">
        <v>4177</v>
      </c>
      <c r="J154" s="1051" t="s">
        <v>1689</v>
      </c>
      <c r="K154" s="1051" t="s">
        <v>1670</v>
      </c>
      <c r="L154" s="1051" t="s">
        <v>242</v>
      </c>
      <c r="M154" s="2213">
        <v>0.18</v>
      </c>
      <c r="N154" s="1051" t="s">
        <v>350</v>
      </c>
      <c r="O154" s="1051">
        <v>0.39</v>
      </c>
      <c r="P154" s="1051">
        <v>0.39</v>
      </c>
      <c r="Q154" s="1051">
        <v>0</v>
      </c>
      <c r="R154" s="1051">
        <v>0</v>
      </c>
      <c r="S154" s="1051">
        <v>0</v>
      </c>
      <c r="T154" s="1051">
        <v>0</v>
      </c>
      <c r="U154" s="1105">
        <v>0</v>
      </c>
    </row>
    <row r="155" spans="2:21" hidden="1" outlineLevel="1">
      <c r="B155" s="2085">
        <v>7</v>
      </c>
      <c r="C155" s="2085" t="str">
        <f t="shared" si="33"/>
        <v>-</v>
      </c>
      <c r="D155" s="1054">
        <f t="shared" si="34"/>
        <v>3</v>
      </c>
      <c r="E155" s="1054" t="str">
        <f>IF(COUNTIF(E$148:E154,F155)&gt;0,"",F155)</f>
        <v>Déchets inertes en mélange, France, Base Carbone</v>
      </c>
      <c r="F155" s="1057" t="str">
        <f t="shared" si="35"/>
        <v>Déchets inertes en mélange, France, Base Carbone</v>
      </c>
      <c r="G155" s="1054" t="str">
        <f t="shared" si="36"/>
        <v>Déchets inertes en mélange, France, Base Carbone; kgCO2e/tonne, Collecte</v>
      </c>
      <c r="I155" s="1103" t="s">
        <v>4178</v>
      </c>
      <c r="J155" s="1051" t="s">
        <v>1689</v>
      </c>
      <c r="K155" s="1051" t="s">
        <v>1670</v>
      </c>
      <c r="L155" s="1051" t="s">
        <v>242</v>
      </c>
      <c r="M155" s="2213">
        <v>0.14000000000000001</v>
      </c>
      <c r="N155" s="1051" t="s">
        <v>3104</v>
      </c>
      <c r="O155" s="1051">
        <v>1</v>
      </c>
      <c r="P155" s="1051">
        <v>1</v>
      </c>
      <c r="Q155" s="1051">
        <v>0</v>
      </c>
      <c r="R155" s="1051">
        <v>0</v>
      </c>
      <c r="S155" s="1051">
        <v>0</v>
      </c>
      <c r="T155" s="1051">
        <v>0</v>
      </c>
      <c r="U155" s="1105">
        <v>0</v>
      </c>
    </row>
    <row r="156" spans="2:21" hidden="1" outlineLevel="1">
      <c r="B156" s="2085">
        <v>8</v>
      </c>
      <c r="C156" s="2085" t="str">
        <f t="shared" si="33"/>
        <v>-</v>
      </c>
      <c r="D156" s="1054">
        <f t="shared" si="34"/>
        <v>3</v>
      </c>
      <c r="E156" s="1054" t="str">
        <f>IF(COUNTIF(E$148:E155,F156)&gt;0,"",F156)</f>
        <v/>
      </c>
      <c r="F156" s="1057" t="str">
        <f t="shared" si="35"/>
        <v>Déchets inertes en mélange, France, Base Carbone</v>
      </c>
      <c r="G156" s="1054" t="str">
        <f t="shared" si="36"/>
        <v>Déchets inertes en mélange, France, Base Carbone; kgCO2e/tonne, Traitement</v>
      </c>
      <c r="I156" s="1103" t="s">
        <v>4178</v>
      </c>
      <c r="J156" s="1051" t="s">
        <v>1689</v>
      </c>
      <c r="K156" s="1051" t="s">
        <v>1670</v>
      </c>
      <c r="L156" s="1051" t="s">
        <v>242</v>
      </c>
      <c r="M156" s="2213">
        <v>0.14000000000000001</v>
      </c>
      <c r="N156" s="1051" t="s">
        <v>3105</v>
      </c>
      <c r="O156" s="1051">
        <v>3.73</v>
      </c>
      <c r="P156" s="1051">
        <v>3.73</v>
      </c>
      <c r="Q156" s="1051">
        <v>0</v>
      </c>
      <c r="R156" s="1051">
        <v>0</v>
      </c>
      <c r="S156" s="1051">
        <v>0</v>
      </c>
      <c r="T156" s="1051">
        <v>0</v>
      </c>
      <c r="U156" s="1105">
        <v>0</v>
      </c>
    </row>
    <row r="157" spans="2:21" hidden="1" outlineLevel="1">
      <c r="B157" s="2085">
        <v>9</v>
      </c>
      <c r="C157" s="2085" t="str">
        <f t="shared" si="33"/>
        <v>-</v>
      </c>
      <c r="D157" s="1054">
        <f t="shared" si="34"/>
        <v>3</v>
      </c>
      <c r="E157" s="1054" t="str">
        <f>IF(COUNTIF(E$148:E156,F157)&gt;0,"",F157)</f>
        <v/>
      </c>
      <c r="F157" s="1057" t="str">
        <f t="shared" si="35"/>
        <v>Déchets inertes en mélange, France, Base Carbone</v>
      </c>
      <c r="G157" s="1054" t="str">
        <f t="shared" si="36"/>
        <v>Déchets inertes en mélange, France, Base Carbone; kgCO2e/tonne, Incinération</v>
      </c>
      <c r="I157" s="1103" t="s">
        <v>4178</v>
      </c>
      <c r="J157" s="1051" t="s">
        <v>1689</v>
      </c>
      <c r="K157" s="1051" t="s">
        <v>1670</v>
      </c>
      <c r="L157" s="1051" t="s">
        <v>242</v>
      </c>
      <c r="M157" s="2213">
        <v>0.14000000000000001</v>
      </c>
      <c r="N157" s="1051" t="s">
        <v>350</v>
      </c>
      <c r="O157" s="1051">
        <v>0.85</v>
      </c>
      <c r="P157" s="1051">
        <v>0.85</v>
      </c>
      <c r="Q157" s="1051">
        <v>0</v>
      </c>
      <c r="R157" s="1051">
        <v>0</v>
      </c>
      <c r="S157" s="1051">
        <v>0</v>
      </c>
      <c r="T157" s="1051">
        <v>0</v>
      </c>
      <c r="U157" s="1105">
        <v>0</v>
      </c>
    </row>
    <row r="158" spans="2:21" hidden="1" outlineLevel="1">
      <c r="B158" s="2085">
        <v>10</v>
      </c>
      <c r="C158" s="2085" t="str">
        <f t="shared" si="33"/>
        <v>-</v>
      </c>
      <c r="D158" s="1054">
        <f t="shared" si="34"/>
        <v>4</v>
      </c>
      <c r="E158" s="1054" t="str">
        <f>IF(COUNTIF(E$148:E157,F158)&gt;0,"",F158)</f>
        <v>Déchets non dangereux en mélange, France, Base Carbone</v>
      </c>
      <c r="F158" s="1057" t="str">
        <f t="shared" si="35"/>
        <v>Déchets non dangereux en mélange, France, Base Carbone</v>
      </c>
      <c r="G158" s="1054" t="str">
        <f t="shared" si="36"/>
        <v>Déchets non dangereux en mélange, France, Base Carbone; kgCO2e/tonne, Collecte</v>
      </c>
      <c r="I158" s="1103" t="s">
        <v>4179</v>
      </c>
      <c r="J158" s="1051" t="s">
        <v>1689</v>
      </c>
      <c r="K158" s="1051" t="s">
        <v>1670</v>
      </c>
      <c r="L158" s="1051" t="s">
        <v>242</v>
      </c>
      <c r="M158" s="2213">
        <v>0.19</v>
      </c>
      <c r="N158" s="1051" t="s">
        <v>3104</v>
      </c>
      <c r="O158" s="1051">
        <v>3.03</v>
      </c>
      <c r="P158" s="1051">
        <v>3.03</v>
      </c>
      <c r="Q158" s="1051">
        <v>0</v>
      </c>
      <c r="R158" s="1051">
        <v>0</v>
      </c>
      <c r="S158" s="1051">
        <v>0</v>
      </c>
      <c r="T158" s="1051">
        <v>0</v>
      </c>
      <c r="U158" s="1105">
        <v>0</v>
      </c>
    </row>
    <row r="159" spans="2:21" hidden="1" outlineLevel="1">
      <c r="B159" s="2085"/>
      <c r="C159" s="2085"/>
      <c r="D159" s="1054">
        <f t="shared" si="34"/>
        <v>4</v>
      </c>
      <c r="E159" s="1054" t="str">
        <f>IF(COUNTIF(E$148:E158,F159)&gt;0,"",F159)</f>
        <v/>
      </c>
      <c r="F159" s="1057" t="str">
        <f t="shared" si="35"/>
        <v>Déchets non dangereux en mélange, France, Base Carbone</v>
      </c>
      <c r="G159" s="1054" t="str">
        <f t="shared" si="36"/>
        <v>Déchets non dangereux en mélange, France, Base Carbone; kgCO2e/tonne, Traitement</v>
      </c>
      <c r="I159" s="1103" t="s">
        <v>4179</v>
      </c>
      <c r="J159" s="1051" t="s">
        <v>1689</v>
      </c>
      <c r="K159" s="1051" t="s">
        <v>1670</v>
      </c>
      <c r="L159" s="1051" t="s">
        <v>242</v>
      </c>
      <c r="M159" s="2213">
        <v>0.19</v>
      </c>
      <c r="N159" s="1051" t="s">
        <v>3105</v>
      </c>
      <c r="O159" s="1051">
        <v>8.57</v>
      </c>
      <c r="P159" s="1051">
        <v>8.57</v>
      </c>
      <c r="Q159" s="1051">
        <v>0</v>
      </c>
      <c r="R159" s="1051">
        <v>0</v>
      </c>
      <c r="S159" s="1051">
        <v>0</v>
      </c>
      <c r="T159" s="1051">
        <v>0</v>
      </c>
      <c r="U159" s="1105">
        <v>0</v>
      </c>
    </row>
    <row r="160" spans="2:21" hidden="1" outlineLevel="1">
      <c r="B160" s="2085"/>
      <c r="C160" s="2085"/>
      <c r="D160" s="1054">
        <f t="shared" si="34"/>
        <v>4</v>
      </c>
      <c r="E160" s="1054" t="str">
        <f>IF(COUNTIF(E$148:E159,F160)&gt;0,"",F160)</f>
        <v/>
      </c>
      <c r="F160" s="1057" t="str">
        <f t="shared" si="35"/>
        <v>Déchets non dangereux en mélange, France, Base Carbone</v>
      </c>
      <c r="G160" s="1054" t="str">
        <f t="shared" si="36"/>
        <v>Déchets non dangereux en mélange, France, Base Carbone; kgCO2e/tonne, Incinération</v>
      </c>
      <c r="I160" s="1103" t="s">
        <v>4179</v>
      </c>
      <c r="J160" s="1051" t="s">
        <v>1689</v>
      </c>
      <c r="K160" s="1051" t="s">
        <v>1670</v>
      </c>
      <c r="L160" s="1051" t="s">
        <v>242</v>
      </c>
      <c r="M160" s="2213">
        <v>0.19</v>
      </c>
      <c r="N160" s="1051" t="s">
        <v>350</v>
      </c>
      <c r="O160" s="1051">
        <v>10.4</v>
      </c>
      <c r="P160" s="1051">
        <v>10.4</v>
      </c>
      <c r="Q160" s="1051">
        <v>0</v>
      </c>
      <c r="R160" s="1051">
        <v>0</v>
      </c>
      <c r="S160" s="1051">
        <v>0</v>
      </c>
      <c r="T160" s="1051">
        <v>0</v>
      </c>
      <c r="U160" s="1105">
        <v>0</v>
      </c>
    </row>
    <row r="161" spans="2:21" hidden="1" outlineLevel="1">
      <c r="B161" s="2085"/>
      <c r="C161" s="2085"/>
      <c r="D161" s="1054">
        <f t="shared" si="34"/>
        <v>5</v>
      </c>
      <c r="E161" s="1054" t="str">
        <f>IF(COUNTIF(E$148:E160,F161)&gt;0,"",F161)</f>
        <v>Métaux, France, Base Carbone</v>
      </c>
      <c r="F161" s="1057" t="str">
        <f t="shared" si="35"/>
        <v>Métaux, France, Base Carbone</v>
      </c>
      <c r="G161" s="1054" t="str">
        <f t="shared" si="36"/>
        <v>Métaux, France, Base Carbone; kgCO2e/tonne, Collecte</v>
      </c>
      <c r="I161" s="1103" t="s">
        <v>3</v>
      </c>
      <c r="J161" s="1051" t="s">
        <v>1689</v>
      </c>
      <c r="K161" s="1051" t="s">
        <v>1670</v>
      </c>
      <c r="L161" s="1051" t="s">
        <v>242</v>
      </c>
      <c r="M161" s="2213">
        <v>0.18</v>
      </c>
      <c r="N161" s="1051" t="s">
        <v>3104</v>
      </c>
      <c r="O161" s="1051">
        <v>0.33</v>
      </c>
      <c r="P161" s="1051">
        <v>0.33</v>
      </c>
      <c r="Q161" s="1051">
        <v>0</v>
      </c>
      <c r="R161" s="1051">
        <v>0</v>
      </c>
      <c r="S161" s="1051">
        <v>0</v>
      </c>
      <c r="T161" s="1051">
        <v>0</v>
      </c>
      <c r="U161" s="1105">
        <v>0</v>
      </c>
    </row>
    <row r="162" spans="2:21" hidden="1" outlineLevel="1">
      <c r="B162" s="2865"/>
      <c r="C162" s="2865"/>
      <c r="D162" s="1054">
        <f t="shared" si="34"/>
        <v>5</v>
      </c>
      <c r="E162" s="1054" t="str">
        <f>IF(COUNTIF(E$148:E161,F162)&gt;0,"",F162)</f>
        <v/>
      </c>
      <c r="F162" s="1057" t="str">
        <f t="shared" si="35"/>
        <v>Métaux, France, Base Carbone</v>
      </c>
      <c r="G162" s="1054" t="str">
        <f t="shared" si="36"/>
        <v>Métaux, France, Base Carbone; kgCO2e/tonne, Traitement</v>
      </c>
      <c r="I162" s="1103" t="s">
        <v>3</v>
      </c>
      <c r="J162" s="1051" t="s">
        <v>1689</v>
      </c>
      <c r="K162" s="1051" t="s">
        <v>1670</v>
      </c>
      <c r="L162" s="1051" t="s">
        <v>242</v>
      </c>
      <c r="M162" s="2213">
        <v>0.18</v>
      </c>
      <c r="N162" s="1051" t="s">
        <v>3105</v>
      </c>
      <c r="O162" s="1051">
        <v>3.98</v>
      </c>
      <c r="P162" s="1051">
        <v>3.98</v>
      </c>
      <c r="Q162" s="1051">
        <v>0</v>
      </c>
      <c r="R162" s="1051">
        <v>0</v>
      </c>
      <c r="S162" s="1051">
        <v>0</v>
      </c>
      <c r="T162" s="1051">
        <v>0</v>
      </c>
      <c r="U162" s="1105">
        <v>0</v>
      </c>
    </row>
    <row r="163" spans="2:21" hidden="1" outlineLevel="1">
      <c r="B163" s="2865"/>
      <c r="C163" s="2865"/>
      <c r="D163" s="1054">
        <f t="shared" si="34"/>
        <v>5</v>
      </c>
      <c r="E163" s="1054" t="str">
        <f>IF(COUNTIF(E$148:E162,F163)&gt;0,"",F163)</f>
        <v/>
      </c>
      <c r="F163" s="1057" t="str">
        <f t="shared" si="35"/>
        <v>Métaux, France, Base Carbone</v>
      </c>
      <c r="G163" s="1054" t="str">
        <f t="shared" si="36"/>
        <v>Métaux, France, Base Carbone; kgCO2e/tonne, Incinération</v>
      </c>
      <c r="I163" s="1103" t="s">
        <v>3</v>
      </c>
      <c r="J163" s="1051" t="s">
        <v>1689</v>
      </c>
      <c r="K163" s="1051" t="s">
        <v>1670</v>
      </c>
      <c r="L163" s="1051" t="s">
        <v>242</v>
      </c>
      <c r="M163" s="2213">
        <v>0.18</v>
      </c>
      <c r="N163" s="1051" t="s">
        <v>350</v>
      </c>
      <c r="O163" s="1051">
        <v>0</v>
      </c>
      <c r="P163" s="1051">
        <v>0</v>
      </c>
      <c r="Q163" s="1051">
        <v>0</v>
      </c>
      <c r="R163" s="1051">
        <v>0</v>
      </c>
      <c r="S163" s="1051">
        <v>0</v>
      </c>
      <c r="T163" s="1051">
        <v>0</v>
      </c>
      <c r="U163" s="1105">
        <v>0</v>
      </c>
    </row>
    <row r="164" spans="2:21" hidden="1" outlineLevel="1">
      <c r="B164" s="2865"/>
      <c r="C164" s="2865"/>
      <c r="D164" s="1054">
        <f t="shared" si="34"/>
        <v>6</v>
      </c>
      <c r="E164" s="1054" t="str">
        <f>IF(COUNTIF(E$148:E163,F164)&gt;0,"",F164)</f>
        <v>Plâtre, France, Base Carbone</v>
      </c>
      <c r="F164" s="1057" t="str">
        <f t="shared" si="35"/>
        <v>Plâtre, France, Base Carbone</v>
      </c>
      <c r="G164" s="1054" t="str">
        <f t="shared" si="36"/>
        <v>Plâtre, France, Base Carbone; kgCO2e/tonne, Collecte</v>
      </c>
      <c r="I164" s="1103" t="s">
        <v>4180</v>
      </c>
      <c r="J164" s="1051" t="s">
        <v>1689</v>
      </c>
      <c r="K164" s="1051" t="s">
        <v>1670</v>
      </c>
      <c r="L164" s="1051" t="s">
        <v>242</v>
      </c>
      <c r="M164" s="2213">
        <v>0.16</v>
      </c>
      <c r="N164" s="1051" t="s">
        <v>3104</v>
      </c>
      <c r="O164" s="1051">
        <v>4.8099999999999996</v>
      </c>
      <c r="P164" s="1051">
        <v>4.8099999999999996</v>
      </c>
      <c r="Q164" s="1051">
        <v>0</v>
      </c>
      <c r="R164" s="1051">
        <v>0</v>
      </c>
      <c r="S164" s="1051">
        <v>0</v>
      </c>
      <c r="T164" s="1051">
        <v>0</v>
      </c>
      <c r="U164" s="1105">
        <v>0</v>
      </c>
    </row>
    <row r="165" spans="2:21" hidden="1" outlineLevel="1">
      <c r="B165" s="2865"/>
      <c r="C165" s="2865"/>
      <c r="D165" s="1054">
        <f t="shared" si="34"/>
        <v>6</v>
      </c>
      <c r="E165" s="1054" t="str">
        <f>IF(COUNTIF(E$148:E164,F165)&gt;0,"",F165)</f>
        <v/>
      </c>
      <c r="F165" s="1057" t="str">
        <f t="shared" si="35"/>
        <v>Plâtre, France, Base Carbone</v>
      </c>
      <c r="G165" s="1054" t="str">
        <f t="shared" si="36"/>
        <v>Plâtre, France, Base Carbone; kgCO2e/tonne, Traitement</v>
      </c>
      <c r="I165" s="1103" t="s">
        <v>4180</v>
      </c>
      <c r="J165" s="1051" t="s">
        <v>1689</v>
      </c>
      <c r="K165" s="1051" t="s">
        <v>1670</v>
      </c>
      <c r="L165" s="1051" t="s">
        <v>242</v>
      </c>
      <c r="M165" s="2213">
        <v>0.16</v>
      </c>
      <c r="N165" s="1051" t="s">
        <v>3105</v>
      </c>
      <c r="O165" s="1051">
        <v>8.2799999999999994</v>
      </c>
      <c r="P165" s="1051">
        <v>8.2799999999999994</v>
      </c>
      <c r="Q165" s="1051">
        <v>0</v>
      </c>
      <c r="R165" s="1051">
        <v>0</v>
      </c>
      <c r="S165" s="1051">
        <v>0</v>
      </c>
      <c r="T165" s="1051">
        <v>0</v>
      </c>
      <c r="U165" s="1105">
        <v>0</v>
      </c>
    </row>
    <row r="166" spans="2:21" hidden="1" outlineLevel="1">
      <c r="B166" s="2865"/>
      <c r="C166" s="2865"/>
      <c r="D166" s="1054">
        <f t="shared" si="34"/>
        <v>6</v>
      </c>
      <c r="E166" s="1054" t="str">
        <f>IF(COUNTIF(E$148:E165,F166)&gt;0,"",F166)</f>
        <v/>
      </c>
      <c r="F166" s="1057" t="str">
        <f t="shared" si="35"/>
        <v>Plâtre, France, Base Carbone</v>
      </c>
      <c r="G166" s="1054" t="str">
        <f t="shared" si="36"/>
        <v>Plâtre, France, Base Carbone; kgCO2e/tonne, Incinération</v>
      </c>
      <c r="I166" s="1103" t="s">
        <v>4180</v>
      </c>
      <c r="J166" s="1051" t="s">
        <v>1689</v>
      </c>
      <c r="K166" s="1051" t="s">
        <v>1670</v>
      </c>
      <c r="L166" s="1051" t="s">
        <v>242</v>
      </c>
      <c r="M166" s="2213">
        <v>0.16</v>
      </c>
      <c r="N166" s="1051" t="s">
        <v>350</v>
      </c>
      <c r="O166" s="1051">
        <v>2.6</v>
      </c>
      <c r="P166" s="1051">
        <v>2.6</v>
      </c>
      <c r="Q166" s="1051">
        <v>0</v>
      </c>
      <c r="R166" s="1051">
        <v>0</v>
      </c>
      <c r="S166" s="1051">
        <v>0</v>
      </c>
      <c r="T166" s="1051">
        <v>0</v>
      </c>
      <c r="U166" s="1105">
        <v>0</v>
      </c>
    </row>
    <row r="167" spans="2:21" hidden="1" outlineLevel="1">
      <c r="B167" s="2264"/>
      <c r="C167" s="2264"/>
      <c r="D167" s="1054">
        <f t="shared" si="34"/>
        <v>6</v>
      </c>
      <c r="E167" s="1054" t="str">
        <f>IF(COUNTIF(E$148:E166,F167)&gt;0,"",F167)</f>
        <v/>
      </c>
      <c r="F167" s="1057" t="str">
        <f t="shared" si="35"/>
        <v/>
      </c>
      <c r="G167" s="1054" t="str">
        <f t="shared" si="36"/>
        <v/>
      </c>
      <c r="I167" s="1103"/>
      <c r="J167" s="1051"/>
      <c r="K167" s="1051"/>
      <c r="L167" s="1051"/>
      <c r="M167" s="2213"/>
      <c r="N167" s="1138"/>
      <c r="O167" s="1138"/>
      <c r="P167" s="1138"/>
      <c r="Q167" s="1138"/>
      <c r="R167" s="1138"/>
      <c r="S167" s="1138"/>
      <c r="T167" s="1138"/>
      <c r="U167" s="1105"/>
    </row>
    <row r="168" spans="2:21" hidden="1" outlineLevel="1">
      <c r="B168" s="2264"/>
      <c r="C168" s="2264"/>
      <c r="D168" s="1054">
        <f t="shared" si="34"/>
        <v>6</v>
      </c>
      <c r="E168" s="1054" t="str">
        <f>IF(COUNTIF(E$148:E167,F168)&gt;0,"",F168)</f>
        <v/>
      </c>
      <c r="F168" s="1057" t="str">
        <f t="shared" si="35"/>
        <v/>
      </c>
      <c r="G168" s="1054" t="str">
        <f t="shared" si="36"/>
        <v/>
      </c>
      <c r="I168" s="1103"/>
      <c r="J168" s="1051"/>
      <c r="K168" s="1051"/>
      <c r="L168" s="1051"/>
      <c r="M168" s="2213"/>
      <c r="N168" s="1051"/>
      <c r="O168" s="1051"/>
      <c r="P168" s="1051"/>
      <c r="Q168" s="1051"/>
      <c r="R168" s="1051"/>
      <c r="S168" s="1051"/>
      <c r="T168" s="1051"/>
      <c r="U168" s="1105"/>
    </row>
    <row r="169" spans="2:21" hidden="1" outlineLevel="1">
      <c r="B169" s="2264"/>
      <c r="C169" s="2264"/>
      <c r="D169" s="1054">
        <f t="shared" si="34"/>
        <v>6</v>
      </c>
      <c r="E169" s="1054" t="str">
        <f>IF(COUNTIF(E$148:E168,F169)&gt;0,"",F169)</f>
        <v/>
      </c>
      <c r="F169" s="1057" t="str">
        <f t="shared" si="35"/>
        <v/>
      </c>
      <c r="G169" s="1054" t="str">
        <f t="shared" si="36"/>
        <v/>
      </c>
      <c r="I169" s="1103"/>
      <c r="J169" s="1051"/>
      <c r="K169" s="1051"/>
      <c r="L169" s="1051"/>
      <c r="M169" s="2213"/>
      <c r="N169" s="1051"/>
      <c r="O169" s="1051"/>
      <c r="P169" s="1051"/>
      <c r="Q169" s="1051"/>
      <c r="R169" s="1051"/>
      <c r="S169" s="1051"/>
      <c r="T169" s="1051"/>
      <c r="U169" s="1105"/>
    </row>
    <row r="170" spans="2:21" hidden="1" outlineLevel="1">
      <c r="B170" s="2264"/>
      <c r="C170" s="2264"/>
      <c r="D170" s="1054">
        <f t="shared" si="34"/>
        <v>6</v>
      </c>
      <c r="E170" s="1054" t="str">
        <f>IF(COUNTIF(E$148:E169,F170)&gt;0,"",F170)</f>
        <v/>
      </c>
      <c r="F170" s="1057" t="str">
        <f t="shared" si="35"/>
        <v/>
      </c>
      <c r="G170" s="1054" t="str">
        <f t="shared" si="36"/>
        <v/>
      </c>
      <c r="I170" s="1103"/>
      <c r="J170" s="1051"/>
      <c r="K170" s="1051"/>
      <c r="L170" s="1051"/>
      <c r="M170" s="2213"/>
      <c r="N170" s="1051"/>
      <c r="O170" s="1051"/>
      <c r="P170" s="1051"/>
      <c r="Q170" s="1051"/>
      <c r="R170" s="1051"/>
      <c r="S170" s="1051"/>
      <c r="T170" s="1051"/>
      <c r="U170" s="1105"/>
    </row>
    <row r="171" spans="2:21" hidden="1" outlineLevel="1">
      <c r="B171" s="2264"/>
      <c r="C171" s="2264"/>
      <c r="D171" s="1054">
        <f t="shared" si="34"/>
        <v>6</v>
      </c>
      <c r="E171" s="1054" t="str">
        <f>IF(COUNTIF(E$148:E170,F171)&gt;0,"",F171)</f>
        <v/>
      </c>
      <c r="F171" s="1057" t="str">
        <f t="shared" si="35"/>
        <v/>
      </c>
      <c r="G171" s="1054" t="str">
        <f t="shared" si="36"/>
        <v/>
      </c>
      <c r="I171" s="1103"/>
      <c r="J171" s="1051"/>
      <c r="K171" s="1051"/>
      <c r="L171" s="1051"/>
      <c r="M171" s="2213"/>
      <c r="N171" s="1051"/>
      <c r="O171" s="1051"/>
      <c r="P171" s="1051"/>
      <c r="Q171" s="1051"/>
      <c r="R171" s="1051"/>
      <c r="S171" s="1051"/>
      <c r="T171" s="1051"/>
      <c r="U171" s="1105"/>
    </row>
    <row r="172" spans="2:21" hidden="1" outlineLevel="1">
      <c r="B172" s="2264"/>
      <c r="C172" s="2264"/>
      <c r="D172" s="1054">
        <f t="shared" si="34"/>
        <v>6</v>
      </c>
      <c r="E172" s="1054" t="str">
        <f>IF(COUNTIF(E$148:E171,F172)&gt;0,"",F172)</f>
        <v/>
      </c>
      <c r="F172" s="1057" t="str">
        <f t="shared" si="35"/>
        <v/>
      </c>
      <c r="G172" s="1054" t="str">
        <f t="shared" si="36"/>
        <v/>
      </c>
      <c r="I172" s="1103"/>
      <c r="J172" s="1051"/>
      <c r="K172" s="1051"/>
      <c r="L172" s="1051"/>
      <c r="M172" s="2213"/>
      <c r="N172" s="1051"/>
      <c r="O172" s="1051"/>
      <c r="P172" s="1051"/>
      <c r="Q172" s="1051"/>
      <c r="R172" s="1051"/>
      <c r="S172" s="1051"/>
      <c r="T172" s="1051"/>
      <c r="U172" s="1105"/>
    </row>
    <row r="173" spans="2:21" hidden="1" outlineLevel="1">
      <c r="B173" s="2264"/>
      <c r="C173" s="2264"/>
      <c r="D173" s="1054">
        <f t="shared" si="34"/>
        <v>6</v>
      </c>
      <c r="E173" s="1054" t="str">
        <f>IF(COUNTIF(E$148:E172,F173)&gt;0,"",F173)</f>
        <v/>
      </c>
      <c r="F173" s="1057" t="str">
        <f t="shared" si="35"/>
        <v/>
      </c>
      <c r="G173" s="1054" t="str">
        <f t="shared" si="36"/>
        <v/>
      </c>
      <c r="I173" s="1103"/>
      <c r="J173" s="1051"/>
      <c r="K173" s="1051"/>
      <c r="L173" s="1051"/>
      <c r="M173" s="2213"/>
      <c r="N173" s="1051"/>
      <c r="O173" s="1051"/>
      <c r="P173" s="1051"/>
      <c r="Q173" s="1051"/>
      <c r="R173" s="1051"/>
      <c r="S173" s="1051"/>
      <c r="T173" s="1051"/>
      <c r="U173" s="1105"/>
    </row>
    <row r="174" spans="2:21" hidden="1" outlineLevel="1">
      <c r="B174" s="2264"/>
      <c r="C174" s="2264"/>
      <c r="D174" s="1054">
        <f t="shared" si="34"/>
        <v>6</v>
      </c>
      <c r="E174" s="1054" t="str">
        <f>IF(COUNTIF(E$148:E173,F174)&gt;0,"",F174)</f>
        <v/>
      </c>
      <c r="F174" s="1057" t="str">
        <f t="shared" si="35"/>
        <v/>
      </c>
      <c r="G174" s="1054" t="str">
        <f t="shared" si="36"/>
        <v/>
      </c>
      <c r="I174" s="1103"/>
      <c r="J174" s="1051"/>
      <c r="K174" s="1051"/>
      <c r="L174" s="1051"/>
      <c r="M174" s="1051"/>
      <c r="N174" s="1051"/>
      <c r="O174" s="1051"/>
      <c r="P174" s="1051"/>
      <c r="Q174" s="1051"/>
      <c r="R174" s="1051"/>
      <c r="S174" s="1051"/>
      <c r="T174" s="1051"/>
      <c r="U174" s="1105"/>
    </row>
    <row r="175" spans="2:21" hidden="1" outlineLevel="1">
      <c r="B175" s="2264"/>
      <c r="C175" s="2264"/>
      <c r="D175" s="1054">
        <f t="shared" si="34"/>
        <v>6</v>
      </c>
      <c r="E175" s="1054" t="str">
        <f>IF(COUNTIF(E$148:E174,F175)&gt;0,"",F175)</f>
        <v/>
      </c>
      <c r="F175" s="1057" t="str">
        <f t="shared" si="35"/>
        <v/>
      </c>
      <c r="G175" s="1054" t="str">
        <f t="shared" si="36"/>
        <v/>
      </c>
      <c r="I175" s="1103"/>
      <c r="J175" s="1051"/>
      <c r="K175" s="1051"/>
      <c r="L175" s="1051"/>
      <c r="M175" s="1051"/>
      <c r="N175" s="1051"/>
      <c r="O175" s="1051"/>
      <c r="P175" s="1051"/>
      <c r="Q175" s="1051"/>
      <c r="R175" s="1051"/>
      <c r="S175" s="1051"/>
      <c r="T175" s="1051"/>
      <c r="U175" s="1105"/>
    </row>
    <row r="176" spans="2:21" hidden="1" outlineLevel="1">
      <c r="B176" s="2264"/>
      <c r="C176" s="2264"/>
      <c r="D176" s="1054">
        <f t="shared" si="34"/>
        <v>6</v>
      </c>
      <c r="E176" s="1054" t="str">
        <f>IF(COUNTIF(E$148:E175,F176)&gt;0,"",F176)</f>
        <v/>
      </c>
      <c r="F176" s="1057" t="str">
        <f t="shared" si="35"/>
        <v/>
      </c>
      <c r="G176" s="1054" t="str">
        <f t="shared" si="36"/>
        <v/>
      </c>
      <c r="I176" s="1103"/>
      <c r="J176" s="1051"/>
      <c r="K176" s="1051"/>
      <c r="L176" s="1051"/>
      <c r="M176" s="1051"/>
      <c r="N176" s="1051"/>
      <c r="O176" s="1051"/>
      <c r="P176" s="1051"/>
      <c r="Q176" s="1051"/>
      <c r="R176" s="1051"/>
      <c r="S176" s="1051"/>
      <c r="T176" s="1051"/>
      <c r="U176" s="1105"/>
    </row>
    <row r="177" spans="2:21" hidden="1" outlineLevel="1">
      <c r="B177" s="2264"/>
      <c r="C177" s="2264"/>
      <c r="D177" s="1054">
        <f t="shared" si="34"/>
        <v>6</v>
      </c>
      <c r="E177" s="1054" t="str">
        <f>IF(COUNTIF(E$148:E176,F177)&gt;0,"",F177)</f>
        <v/>
      </c>
      <c r="F177" s="1057" t="str">
        <f t="shared" si="35"/>
        <v/>
      </c>
      <c r="G177" s="1054" t="str">
        <f t="shared" si="36"/>
        <v/>
      </c>
      <c r="I177" s="1103"/>
      <c r="J177" s="1051"/>
      <c r="K177" s="1051"/>
      <c r="L177" s="1051"/>
      <c r="M177" s="1051"/>
      <c r="N177" s="1051"/>
      <c r="O177" s="1051"/>
      <c r="P177" s="1051"/>
      <c r="Q177" s="1051"/>
      <c r="R177" s="1051"/>
      <c r="S177" s="1051"/>
      <c r="T177" s="1051"/>
      <c r="U177" s="1105"/>
    </row>
    <row r="178" spans="2:21" hidden="1" outlineLevel="1">
      <c r="B178" s="2264"/>
      <c r="C178" s="2264"/>
      <c r="D178" s="1054">
        <f t="shared" si="34"/>
        <v>6</v>
      </c>
      <c r="E178" s="1054" t="str">
        <f>IF(COUNTIF(E$148:E177,F178)&gt;0,"",F178)</f>
        <v/>
      </c>
      <c r="F178" s="1057" t="str">
        <f t="shared" si="35"/>
        <v/>
      </c>
      <c r="G178" s="1054" t="str">
        <f t="shared" si="36"/>
        <v/>
      </c>
      <c r="I178" s="1106"/>
      <c r="J178" s="1107"/>
      <c r="K178" s="1107"/>
      <c r="L178" s="1107"/>
      <c r="M178" s="1107"/>
      <c r="N178" s="1107"/>
      <c r="O178" s="1107"/>
      <c r="P178" s="1107"/>
      <c r="Q178" s="1107"/>
      <c r="R178" s="1107"/>
      <c r="S178" s="1107"/>
      <c r="T178" s="1107"/>
      <c r="U178" s="1109"/>
    </row>
    <row r="179" spans="2:21" hidden="1" outlineLevel="1"/>
    <row r="180" spans="2:21" ht="15.5" collapsed="1">
      <c r="I180" s="2876" t="s">
        <v>3126</v>
      </c>
      <c r="J180" s="2877"/>
      <c r="K180" s="2877"/>
      <c r="L180" s="2877"/>
      <c r="M180" s="2877"/>
      <c r="N180" s="2877"/>
      <c r="O180" s="2877"/>
      <c r="P180" s="2877"/>
      <c r="Q180" s="2877"/>
      <c r="R180" s="2877"/>
      <c r="S180" s="2877"/>
      <c r="T180" s="2877"/>
      <c r="U180" s="2878"/>
    </row>
    <row r="181" spans="2:21" hidden="1" outlineLevel="1">
      <c r="R181" s="1086"/>
    </row>
    <row r="182" spans="2:21" ht="13" hidden="1" outlineLevel="1">
      <c r="B182" s="2887" t="s">
        <v>1723</v>
      </c>
      <c r="C182" s="2887"/>
      <c r="D182" s="2872" t="s">
        <v>1725</v>
      </c>
      <c r="E182" s="2872"/>
      <c r="F182" s="1154" t="s">
        <v>1722</v>
      </c>
      <c r="G182" s="1056" t="s">
        <v>1724</v>
      </c>
      <c r="H182" s="1047"/>
      <c r="I182" s="1041" t="s">
        <v>1660</v>
      </c>
      <c r="J182" s="1043" t="s">
        <v>1369</v>
      </c>
      <c r="K182" s="1046" t="s">
        <v>227</v>
      </c>
      <c r="L182" s="1046" t="s">
        <v>1661</v>
      </c>
      <c r="M182" s="1042" t="s">
        <v>372</v>
      </c>
      <c r="N182" s="1043" t="s">
        <v>1662</v>
      </c>
      <c r="O182" s="1044" t="s">
        <v>1663</v>
      </c>
      <c r="P182" s="1046" t="s">
        <v>214</v>
      </c>
      <c r="Q182" s="1046" t="s">
        <v>1664</v>
      </c>
      <c r="R182" s="1044" t="s">
        <v>1665</v>
      </c>
      <c r="S182" s="1044" t="s">
        <v>270</v>
      </c>
      <c r="T182" s="1046" t="s">
        <v>1666</v>
      </c>
      <c r="U182" s="1045" t="s">
        <v>1667</v>
      </c>
    </row>
    <row r="183" spans="2:21" s="1048" customFormat="1" ht="13" hidden="1" outlineLevel="1">
      <c r="B183" s="2865" t="s">
        <v>3127</v>
      </c>
      <c r="C183" s="2865"/>
      <c r="D183" s="1054">
        <v>0</v>
      </c>
      <c r="E183" s="1054"/>
      <c r="F183" s="1054"/>
      <c r="G183" s="1057"/>
      <c r="H183" s="1049"/>
      <c r="I183" s="1707"/>
      <c r="J183" s="1708"/>
      <c r="K183" s="1709"/>
      <c r="L183" s="1709"/>
      <c r="M183" s="1710"/>
      <c r="N183" s="1708"/>
      <c r="O183" s="1711"/>
      <c r="P183" s="1709"/>
      <c r="Q183" s="1709"/>
      <c r="R183" s="1711"/>
      <c r="S183" s="1711"/>
      <c r="T183" s="1709"/>
      <c r="U183" s="1712"/>
    </row>
    <row r="184" spans="2:21" hidden="1" outlineLevel="1">
      <c r="B184" s="1053">
        <v>1</v>
      </c>
      <c r="C184" s="1053" t="str">
        <f>IF(ISNA(VLOOKUP(B184,$D$183:$E$198,2,FALSE)),"-",VLOOKUP(B184,$D$183:$E$198,2,FALSE))</f>
        <v>Ord.Ména. - fin de vie compost, France continentale, Base Carbone</v>
      </c>
      <c r="D184" s="1054">
        <f>D183+IF(LEN(E184)&gt;0,1,0)</f>
        <v>1</v>
      </c>
      <c r="E184" s="1054" t="str">
        <f>IF(COUNTIF(E$183:E183,F184)&gt;0,"",F184)</f>
        <v>Ord.Ména. - fin de vie compost, France continentale, Base Carbone</v>
      </c>
      <c r="F184" s="1054" t="str">
        <f>IF(I184&lt;&gt;"",I184&amp;IF(L184&lt;&gt;"",", "&amp;L184,"")&amp;IF(K184&lt;&gt;"",", "&amp;K184,""),"")</f>
        <v>Ord.Ména. - fin de vie compost, France continentale, Base Carbone</v>
      </c>
      <c r="G184" s="1058" t="str">
        <f>IF(F184&lt;&gt;"",F184&amp;IF(J184&lt;&gt;"","; "&amp;J184&amp;IF(N184&lt;&gt;"",", "&amp;N184,),""),"")</f>
        <v>Ord.Ména. - fin de vie compost, France continentale, Base Carbone; kgCO2e/tonne, Collecte</v>
      </c>
      <c r="I184" s="1037" t="s">
        <v>3377</v>
      </c>
      <c r="J184" s="1035" t="s">
        <v>1689</v>
      </c>
      <c r="K184" s="1122" t="s">
        <v>1670</v>
      </c>
      <c r="L184" s="1035" t="s">
        <v>1674</v>
      </c>
      <c r="M184" s="1036">
        <v>0.5</v>
      </c>
      <c r="N184" s="1051" t="s">
        <v>3104</v>
      </c>
      <c r="O184" s="1039">
        <v>18</v>
      </c>
      <c r="P184" s="1039">
        <v>18</v>
      </c>
      <c r="Q184" s="1039">
        <v>0</v>
      </c>
      <c r="R184" s="1039">
        <v>0</v>
      </c>
      <c r="S184" s="1039">
        <v>0</v>
      </c>
      <c r="T184" s="1039">
        <v>0</v>
      </c>
      <c r="U184" s="1040">
        <v>0</v>
      </c>
    </row>
    <row r="185" spans="2:21" hidden="1" outlineLevel="1">
      <c r="B185" s="1053">
        <v>2</v>
      </c>
      <c r="C185" s="1053" t="str">
        <f t="shared" ref="C185:C190" si="37">IF(ISNA(VLOOKUP(B185,$D$183:$E$198,2,FALSE)),"-",VLOOKUP(B185,$D$183:$E$198,2,FALSE))</f>
        <v>Ord.Ména. - fin de vie incinération, France continentale, Base Carbone</v>
      </c>
      <c r="D185" s="1054">
        <f t="shared" ref="D185:D198" si="38">D184+IF(LEN(E185)&gt;0,1,0)</f>
        <v>1</v>
      </c>
      <c r="E185" s="1054" t="str">
        <f>IF(COUNTIF(E$183:E184,F185)&gt;0,"",F185)</f>
        <v/>
      </c>
      <c r="F185" s="1054" t="str">
        <f t="shared" ref="F185:F198" si="39">IF(I185&lt;&gt;"",I185&amp;IF(L185&lt;&gt;"",", "&amp;L185,"")&amp;IF(K185&lt;&gt;"",", "&amp;K185,""),"")</f>
        <v>Ord.Ména. - fin de vie compost, France continentale, Base Carbone</v>
      </c>
      <c r="G185" s="1058" t="str">
        <f t="shared" ref="G185:G198" si="40">IF(F185&lt;&gt;"",F185&amp;IF(J185&lt;&gt;"","; "&amp;J185&amp;IF(N185&lt;&gt;"",", "&amp;N185,),""),"")</f>
        <v>Ord.Ména. - fin de vie compost, France continentale, Base Carbone; kgCO2e/tonne, Traitement</v>
      </c>
      <c r="I185" s="1037" t="s">
        <v>3377</v>
      </c>
      <c r="J185" s="1051" t="s">
        <v>1689</v>
      </c>
      <c r="K185" s="1122" t="s">
        <v>1670</v>
      </c>
      <c r="L185" s="1035" t="s">
        <v>1674</v>
      </c>
      <c r="M185" s="1036">
        <v>0.5</v>
      </c>
      <c r="N185" s="1051" t="s">
        <v>3105</v>
      </c>
      <c r="O185" s="1039">
        <v>7.3</v>
      </c>
      <c r="P185" s="1039">
        <v>7.3</v>
      </c>
      <c r="Q185" s="1039">
        <v>0</v>
      </c>
      <c r="R185" s="1039">
        <v>0</v>
      </c>
      <c r="S185" s="1039">
        <v>0</v>
      </c>
      <c r="T185" s="1039">
        <v>0</v>
      </c>
      <c r="U185" s="1040">
        <v>0</v>
      </c>
    </row>
    <row r="186" spans="2:21" hidden="1" outlineLevel="1">
      <c r="B186" s="1053">
        <v>3</v>
      </c>
      <c r="C186" s="1053" t="str">
        <f t="shared" si="37"/>
        <v>Ord.Ména. - fin de vie stockage, France continentale, Base Carbone</v>
      </c>
      <c r="D186" s="1054">
        <f t="shared" si="38"/>
        <v>1</v>
      </c>
      <c r="E186" s="1054" t="str">
        <f>IF(COUNTIF(E$183:E185,F186)&gt;0,"",F186)</f>
        <v/>
      </c>
      <c r="F186" s="1054" t="str">
        <f t="shared" si="39"/>
        <v>Ord.Ména. - fin de vie compost, France continentale, Base Carbone</v>
      </c>
      <c r="G186" s="1058" t="str">
        <f t="shared" si="40"/>
        <v>Ord.Ména. - fin de vie compost, France continentale, Base Carbone; kgCO2e/tonne, Fuites</v>
      </c>
      <c r="I186" s="1103" t="s">
        <v>3377</v>
      </c>
      <c r="J186" s="1051" t="s">
        <v>1689</v>
      </c>
      <c r="K186" s="1122" t="s">
        <v>1670</v>
      </c>
      <c r="L186" s="1035" t="s">
        <v>1674</v>
      </c>
      <c r="M186" s="1036">
        <v>0.5</v>
      </c>
      <c r="N186" s="1051" t="s">
        <v>3117</v>
      </c>
      <c r="O186" s="1039">
        <v>50.8</v>
      </c>
      <c r="P186" s="1039">
        <v>0</v>
      </c>
      <c r="Q186" s="1039">
        <v>8.07</v>
      </c>
      <c r="R186" s="1039">
        <v>0</v>
      </c>
      <c r="S186" s="1039">
        <v>42.7</v>
      </c>
      <c r="T186" s="1039">
        <v>0</v>
      </c>
      <c r="U186" s="1040">
        <v>540</v>
      </c>
    </row>
    <row r="187" spans="2:21" hidden="1" outlineLevel="1">
      <c r="B187" s="1053">
        <v>4</v>
      </c>
      <c r="C187" s="1053" t="str">
        <f t="shared" si="37"/>
        <v>-</v>
      </c>
      <c r="D187" s="1054">
        <f t="shared" si="38"/>
        <v>2</v>
      </c>
      <c r="E187" s="1054" t="str">
        <f>IF(COUNTIF(E$183:E186,F187)&gt;0,"",F187)</f>
        <v>Ord.Ména. - fin de vie incinération, France continentale, Base Carbone</v>
      </c>
      <c r="F187" s="1054" t="str">
        <f t="shared" si="39"/>
        <v>Ord.Ména. - fin de vie incinération, France continentale, Base Carbone</v>
      </c>
      <c r="G187" s="1058" t="str">
        <f t="shared" si="40"/>
        <v>Ord.Ména. - fin de vie incinération, France continentale, Base Carbone; kgCO2e/tonne, Collecte</v>
      </c>
      <c r="I187" s="1103" t="s">
        <v>3378</v>
      </c>
      <c r="J187" s="1051" t="s">
        <v>1689</v>
      </c>
      <c r="K187" s="1122" t="s">
        <v>1670</v>
      </c>
      <c r="L187" s="1035" t="s">
        <v>1674</v>
      </c>
      <c r="M187" s="1036">
        <v>0.5</v>
      </c>
      <c r="N187" s="1051" t="s">
        <v>3104</v>
      </c>
      <c r="O187" s="1039">
        <v>18</v>
      </c>
      <c r="P187" s="1039">
        <v>18</v>
      </c>
      <c r="Q187" s="1039">
        <v>0</v>
      </c>
      <c r="R187" s="1039">
        <v>0</v>
      </c>
      <c r="S187" s="1039">
        <v>0</v>
      </c>
      <c r="T187" s="1039">
        <v>0</v>
      </c>
      <c r="U187" s="1040">
        <v>0</v>
      </c>
    </row>
    <row r="188" spans="2:21" hidden="1" outlineLevel="1">
      <c r="B188" s="1053">
        <v>5</v>
      </c>
      <c r="C188" s="1053" t="str">
        <f t="shared" si="37"/>
        <v>-</v>
      </c>
      <c r="D188" s="1054">
        <f t="shared" si="38"/>
        <v>2</v>
      </c>
      <c r="E188" s="1054" t="str">
        <f>IF(COUNTIF(E$183:E187,F188)&gt;0,"",F188)</f>
        <v/>
      </c>
      <c r="F188" s="1054" t="str">
        <f t="shared" si="39"/>
        <v>Ord.Ména. - fin de vie incinération, France continentale, Base Carbone</v>
      </c>
      <c r="G188" s="1058" t="str">
        <f t="shared" si="40"/>
        <v>Ord.Ména. - fin de vie incinération, France continentale, Base Carbone; kgCO2e/tonne, Traitement</v>
      </c>
      <c r="I188" s="1103" t="s">
        <v>3378</v>
      </c>
      <c r="J188" s="1051" t="s">
        <v>1689</v>
      </c>
      <c r="K188" s="1122" t="s">
        <v>1670</v>
      </c>
      <c r="L188" s="1035" t="s">
        <v>1674</v>
      </c>
      <c r="M188" s="1036">
        <v>0.5</v>
      </c>
      <c r="N188" s="1051" t="s">
        <v>3105</v>
      </c>
      <c r="O188" s="1039">
        <v>18</v>
      </c>
      <c r="P188" s="1039">
        <v>18</v>
      </c>
      <c r="Q188" s="1039">
        <v>0</v>
      </c>
      <c r="R188" s="1039">
        <v>0</v>
      </c>
      <c r="S188" s="1039">
        <v>0</v>
      </c>
      <c r="T188" s="1039">
        <v>0</v>
      </c>
      <c r="U188" s="1040">
        <v>0</v>
      </c>
    </row>
    <row r="189" spans="2:21" hidden="1" outlineLevel="1">
      <c r="B189" s="1053">
        <v>6</v>
      </c>
      <c r="C189" s="1053" t="str">
        <f t="shared" si="37"/>
        <v>-</v>
      </c>
      <c r="D189" s="1054">
        <f t="shared" si="38"/>
        <v>2</v>
      </c>
      <c r="E189" s="1054" t="str">
        <f>IF(COUNTIF(E$183:E188,F189)&gt;0,"",F189)</f>
        <v/>
      </c>
      <c r="F189" s="1054" t="str">
        <f t="shared" si="39"/>
        <v>Ord.Ména. - fin de vie incinération, France continentale, Base Carbone</v>
      </c>
      <c r="G189" s="1058" t="str">
        <f t="shared" si="40"/>
        <v>Ord.Ména. - fin de vie incinération, France continentale, Base Carbone; kgCO2e/tonne, Incinération</v>
      </c>
      <c r="I189" s="1103" t="s">
        <v>3378</v>
      </c>
      <c r="J189" s="1051" t="s">
        <v>1689</v>
      </c>
      <c r="K189" s="1122" t="s">
        <v>1670</v>
      </c>
      <c r="L189" s="1035" t="s">
        <v>1674</v>
      </c>
      <c r="M189" s="1036">
        <v>0.5</v>
      </c>
      <c r="N189" s="1051" t="s">
        <v>350</v>
      </c>
      <c r="O189" s="1039">
        <v>326</v>
      </c>
      <c r="P189" s="1039">
        <v>315</v>
      </c>
      <c r="Q189" s="1039">
        <v>0</v>
      </c>
      <c r="R189" s="1039">
        <v>0</v>
      </c>
      <c r="S189" s="1039">
        <v>10.6</v>
      </c>
      <c r="T189" s="1039">
        <v>0</v>
      </c>
      <c r="U189" s="1040">
        <v>444</v>
      </c>
    </row>
    <row r="190" spans="2:21" hidden="1" outlineLevel="1">
      <c r="B190" s="1053">
        <v>7</v>
      </c>
      <c r="C190" s="1053" t="str">
        <f t="shared" si="37"/>
        <v>-</v>
      </c>
      <c r="D190" s="1054">
        <f t="shared" si="38"/>
        <v>3</v>
      </c>
      <c r="E190" s="1054" t="str">
        <f>IF(COUNTIF(E$183:E189,F190)&gt;0,"",F190)</f>
        <v>Ord.Ména. - fin de vie stockage, France continentale, Base Carbone</v>
      </c>
      <c r="F190" s="1054" t="str">
        <f t="shared" si="39"/>
        <v>Ord.Ména. - fin de vie stockage, France continentale, Base Carbone</v>
      </c>
      <c r="G190" s="1058" t="str">
        <f t="shared" si="40"/>
        <v>Ord.Ména. - fin de vie stockage, France continentale, Base Carbone; kgCO2e/tonne, Collecte</v>
      </c>
      <c r="I190" s="1103" t="s">
        <v>3379</v>
      </c>
      <c r="J190" s="1051" t="s">
        <v>1689</v>
      </c>
      <c r="K190" s="1122" t="s">
        <v>1670</v>
      </c>
      <c r="L190" s="1035" t="s">
        <v>1674</v>
      </c>
      <c r="M190" s="1036">
        <v>0.5</v>
      </c>
      <c r="N190" s="1051" t="s">
        <v>3104</v>
      </c>
      <c r="O190" s="1039">
        <v>18</v>
      </c>
      <c r="P190" s="1039">
        <v>18</v>
      </c>
      <c r="Q190" s="1039">
        <v>0</v>
      </c>
      <c r="R190" s="1039">
        <v>0</v>
      </c>
      <c r="S190" s="1039">
        <v>0</v>
      </c>
      <c r="T190" s="1039">
        <v>0</v>
      </c>
      <c r="U190" s="1040">
        <v>0</v>
      </c>
    </row>
    <row r="191" spans="2:21" hidden="1" outlineLevel="1">
      <c r="B191" s="1053"/>
      <c r="C191" s="1053"/>
      <c r="D191" s="1054">
        <f t="shared" si="38"/>
        <v>3</v>
      </c>
      <c r="E191" s="1054" t="str">
        <f>IF(COUNTIF(E$183:E190,F191)&gt;0,"",F191)</f>
        <v/>
      </c>
      <c r="F191" s="1054" t="str">
        <f t="shared" si="39"/>
        <v>Ord.Ména. - fin de vie stockage, France continentale, Base Carbone</v>
      </c>
      <c r="G191" s="1058" t="str">
        <f t="shared" si="40"/>
        <v>Ord.Ména. - fin de vie stockage, France continentale, Base Carbone; kgCO2e/tonne, Traitement</v>
      </c>
      <c r="I191" s="1103" t="s">
        <v>3379</v>
      </c>
      <c r="J191" s="1051" t="s">
        <v>1689</v>
      </c>
      <c r="K191" s="1122" t="s">
        <v>1670</v>
      </c>
      <c r="L191" s="1035" t="s">
        <v>1674</v>
      </c>
      <c r="M191" s="1036">
        <v>0.5</v>
      </c>
      <c r="N191" s="1051" t="s">
        <v>3105</v>
      </c>
      <c r="O191" s="1039">
        <v>15</v>
      </c>
      <c r="P191" s="1039">
        <v>15</v>
      </c>
      <c r="Q191" s="1039">
        <v>0</v>
      </c>
      <c r="R191" s="1039">
        <v>0</v>
      </c>
      <c r="S191" s="1039">
        <v>0</v>
      </c>
      <c r="T191" s="1039">
        <v>0</v>
      </c>
      <c r="U191" s="1040">
        <v>0</v>
      </c>
    </row>
    <row r="192" spans="2:21" hidden="1" outlineLevel="1">
      <c r="B192" s="1053"/>
      <c r="C192" s="1053"/>
      <c r="D192" s="1054">
        <f t="shared" si="38"/>
        <v>3</v>
      </c>
      <c r="E192" s="1054" t="str">
        <f>IF(COUNTIF(E$183:E191,F192)&gt;0,"",F192)</f>
        <v/>
      </c>
      <c r="F192" s="1054" t="str">
        <f t="shared" si="39"/>
        <v>Ord.Ména. - fin de vie stockage, France continentale, Base Carbone</v>
      </c>
      <c r="G192" s="1058" t="str">
        <f t="shared" si="40"/>
        <v>Ord.Ména. - fin de vie stockage, France continentale, Base Carbone; kgCO2e/tonne, Fuites</v>
      </c>
      <c r="I192" s="1103" t="s">
        <v>3379</v>
      </c>
      <c r="J192" s="1051" t="s">
        <v>1689</v>
      </c>
      <c r="K192" s="1122" t="s">
        <v>1670</v>
      </c>
      <c r="L192" s="1035" t="s">
        <v>1674</v>
      </c>
      <c r="M192" s="1036">
        <v>0.5</v>
      </c>
      <c r="N192" s="1051" t="s">
        <v>3117</v>
      </c>
      <c r="O192" s="1039">
        <v>408</v>
      </c>
      <c r="P192" s="1039">
        <v>0</v>
      </c>
      <c r="Q192" s="1039">
        <v>408</v>
      </c>
      <c r="R192" s="1039">
        <v>0</v>
      </c>
      <c r="S192" s="1039">
        <v>0</v>
      </c>
      <c r="T192" s="1039">
        <v>0</v>
      </c>
      <c r="U192" s="1040">
        <v>143</v>
      </c>
    </row>
    <row r="193" spans="2:21" hidden="1" outlineLevel="1">
      <c r="B193" s="1053"/>
      <c r="C193" s="1053"/>
      <c r="D193" s="1054">
        <f t="shared" si="38"/>
        <v>3</v>
      </c>
      <c r="E193" s="1054" t="str">
        <f>IF(COUNTIF(E$183:E192,F193)&gt;0,"",F193)</f>
        <v/>
      </c>
      <c r="F193" s="1054" t="str">
        <f t="shared" si="39"/>
        <v>Ord.Ména. - fin de vie stockage, France continentale, Base Carbone</v>
      </c>
      <c r="G193" s="1058" t="str">
        <f t="shared" si="40"/>
        <v>Ord.Ména. - fin de vie stockage, France continentale, Base Carbone; kgCO2e/tonne, Incinération</v>
      </c>
      <c r="I193" s="1103" t="s">
        <v>3379</v>
      </c>
      <c r="J193" s="1051" t="s">
        <v>1689</v>
      </c>
      <c r="K193" s="1122" t="s">
        <v>1670</v>
      </c>
      <c r="L193" s="1035" t="s">
        <v>1674</v>
      </c>
      <c r="M193" s="1036">
        <v>0.5</v>
      </c>
      <c r="N193" s="1051" t="s">
        <v>350</v>
      </c>
      <c r="O193" s="1039">
        <v>0</v>
      </c>
      <c r="P193" s="1039">
        <v>0</v>
      </c>
      <c r="Q193" s="1039">
        <v>0</v>
      </c>
      <c r="R193" s="1039">
        <v>0</v>
      </c>
      <c r="S193" s="1039">
        <v>0</v>
      </c>
      <c r="T193" s="1039">
        <v>0</v>
      </c>
      <c r="U193" s="1040">
        <v>97</v>
      </c>
    </row>
    <row r="194" spans="2:21" hidden="1" outlineLevel="1">
      <c r="B194" s="1053"/>
      <c r="C194" s="1053"/>
      <c r="D194" s="1054">
        <f t="shared" si="38"/>
        <v>3</v>
      </c>
      <c r="E194" s="1054" t="str">
        <f>IF(COUNTIF(E$183:E193,F194)&gt;0,"",F194)</f>
        <v/>
      </c>
      <c r="F194" s="1054" t="str">
        <f t="shared" si="39"/>
        <v/>
      </c>
      <c r="G194" s="1058" t="str">
        <f t="shared" si="40"/>
        <v/>
      </c>
      <c r="I194" s="1103"/>
      <c r="J194" s="1051"/>
      <c r="K194" s="1051"/>
      <c r="L194" s="1051"/>
      <c r="M194" s="1051"/>
      <c r="N194" s="1051"/>
      <c r="O194" s="1051"/>
      <c r="P194" s="1051"/>
      <c r="Q194" s="1051"/>
      <c r="R194" s="1051"/>
      <c r="S194" s="1051"/>
      <c r="T194" s="1051"/>
      <c r="U194" s="1105"/>
    </row>
    <row r="195" spans="2:21" hidden="1" outlineLevel="1">
      <c r="B195" s="1053"/>
      <c r="C195" s="1053"/>
      <c r="D195" s="1054">
        <f t="shared" si="38"/>
        <v>3</v>
      </c>
      <c r="E195" s="1054" t="str">
        <f>IF(COUNTIF(E$183:E194,F195)&gt;0,"",F195)</f>
        <v/>
      </c>
      <c r="F195" s="1054" t="str">
        <f t="shared" si="39"/>
        <v/>
      </c>
      <c r="G195" s="1058" t="str">
        <f t="shared" si="40"/>
        <v/>
      </c>
      <c r="I195" s="1103"/>
      <c r="J195" s="1051"/>
      <c r="K195" s="1051"/>
      <c r="L195" s="1051"/>
      <c r="M195" s="1051"/>
      <c r="N195" s="1051"/>
      <c r="O195" s="1051"/>
      <c r="P195" s="1051"/>
      <c r="Q195" s="1051"/>
      <c r="R195" s="1051"/>
      <c r="S195" s="1051"/>
      <c r="T195" s="1051"/>
      <c r="U195" s="1105"/>
    </row>
    <row r="196" spans="2:21" hidden="1" outlineLevel="1">
      <c r="B196" s="1053"/>
      <c r="C196" s="1053"/>
      <c r="D196" s="1054">
        <f t="shared" si="38"/>
        <v>3</v>
      </c>
      <c r="E196" s="1054" t="str">
        <f>IF(COUNTIF(E$183:E195,F196)&gt;0,"",F196)</f>
        <v/>
      </c>
      <c r="F196" s="1054" t="str">
        <f t="shared" si="39"/>
        <v/>
      </c>
      <c r="G196" s="1058" t="str">
        <f t="shared" si="40"/>
        <v/>
      </c>
      <c r="I196" s="1103"/>
      <c r="J196" s="1051"/>
      <c r="K196" s="1051"/>
      <c r="L196" s="1051"/>
      <c r="M196" s="1051"/>
      <c r="N196" s="1051"/>
      <c r="O196" s="1051"/>
      <c r="P196" s="1051"/>
      <c r="Q196" s="1051"/>
      <c r="R196" s="1051"/>
      <c r="S196" s="1051"/>
      <c r="T196" s="1051"/>
      <c r="U196" s="1105"/>
    </row>
    <row r="197" spans="2:21" hidden="1" outlineLevel="1">
      <c r="B197" s="1053"/>
      <c r="C197" s="1053"/>
      <c r="D197" s="1054">
        <f t="shared" si="38"/>
        <v>3</v>
      </c>
      <c r="E197" s="1054" t="str">
        <f>IF(COUNTIF(E$183:E196,F197)&gt;0,"",F197)</f>
        <v/>
      </c>
      <c r="F197" s="1054" t="str">
        <f t="shared" si="39"/>
        <v/>
      </c>
      <c r="G197" s="1058" t="str">
        <f t="shared" si="40"/>
        <v/>
      </c>
      <c r="I197" s="1103"/>
      <c r="J197" s="1051"/>
      <c r="K197" s="1051"/>
      <c r="L197" s="1051"/>
      <c r="M197" s="1051"/>
      <c r="N197" s="1051"/>
      <c r="O197" s="1051"/>
      <c r="P197" s="1051"/>
      <c r="Q197" s="1051"/>
      <c r="R197" s="1051"/>
      <c r="S197" s="1051"/>
      <c r="T197" s="1051"/>
      <c r="U197" s="1105"/>
    </row>
    <row r="198" spans="2:21" hidden="1" outlineLevel="1">
      <c r="B198" s="1053"/>
      <c r="C198" s="1053"/>
      <c r="D198" s="1054">
        <f t="shared" si="38"/>
        <v>3</v>
      </c>
      <c r="E198" s="1054" t="str">
        <f>IF(COUNTIF(E$183:E197,F198)&gt;0,"",F198)</f>
        <v/>
      </c>
      <c r="F198" s="1054" t="str">
        <f t="shared" si="39"/>
        <v/>
      </c>
      <c r="G198" s="1058" t="str">
        <f t="shared" si="40"/>
        <v/>
      </c>
      <c r="I198" s="1106"/>
      <c r="J198" s="1107"/>
      <c r="K198" s="1107"/>
      <c r="L198" s="1107"/>
      <c r="M198" s="1107"/>
      <c r="N198" s="1107"/>
      <c r="O198" s="1107"/>
      <c r="P198" s="1107"/>
      <c r="Q198" s="1107"/>
      <c r="R198" s="1107"/>
      <c r="S198" s="1107"/>
      <c r="T198" s="1107"/>
      <c r="U198" s="1109"/>
    </row>
    <row r="199" spans="2:21" hidden="1" outlineLevel="1">
      <c r="I199" s="1792" t="s">
        <v>3273</v>
      </c>
      <c r="J199" s="1793"/>
    </row>
    <row r="200" spans="2:21" hidden="1" outlineLevel="1">
      <c r="I200" s="1768" t="s">
        <v>3147</v>
      </c>
      <c r="J200" s="1769" t="s">
        <v>1689</v>
      </c>
      <c r="K200" s="1770" t="s">
        <v>1670</v>
      </c>
      <c r="L200" s="1769" t="s">
        <v>1674</v>
      </c>
      <c r="M200" s="1771">
        <f>SQRT(SUMSQ(M187:M189))</f>
        <v>0.8660254037844386</v>
      </c>
      <c r="N200" s="1772" t="s">
        <v>353</v>
      </c>
      <c r="O200" s="1770">
        <f>SUM(O187:O189)</f>
        <v>362</v>
      </c>
      <c r="P200" s="1770">
        <f t="shared" ref="P200:U200" si="41">SUM(P187:P189)</f>
        <v>351</v>
      </c>
      <c r="Q200" s="1770">
        <f t="shared" si="41"/>
        <v>0</v>
      </c>
      <c r="R200" s="1770">
        <f t="shared" si="41"/>
        <v>0</v>
      </c>
      <c r="S200" s="1770">
        <f t="shared" si="41"/>
        <v>10.6</v>
      </c>
      <c r="T200" s="1770">
        <f t="shared" si="41"/>
        <v>0</v>
      </c>
      <c r="U200" s="1773">
        <f t="shared" si="41"/>
        <v>444</v>
      </c>
    </row>
    <row r="201" spans="2:21" hidden="1" outlineLevel="1">
      <c r="I201" s="1774" t="s">
        <v>3166</v>
      </c>
      <c r="J201" s="1775" t="s">
        <v>1689</v>
      </c>
      <c r="K201" s="1776" t="s">
        <v>1670</v>
      </c>
      <c r="L201" s="1775" t="s">
        <v>1674</v>
      </c>
      <c r="M201" s="1777">
        <f>SQRT(SUMSQ(M190:M193))</f>
        <v>1</v>
      </c>
      <c r="N201" s="1776" t="s">
        <v>353</v>
      </c>
      <c r="O201" s="1776">
        <f>SUM(O190:O193)</f>
        <v>441</v>
      </c>
      <c r="P201" s="1776">
        <f t="shared" ref="P201:U201" si="42">SUM(P190:P193)</f>
        <v>33</v>
      </c>
      <c r="Q201" s="1776">
        <f t="shared" si="42"/>
        <v>408</v>
      </c>
      <c r="R201" s="1776">
        <f t="shared" si="42"/>
        <v>0</v>
      </c>
      <c r="S201" s="1776">
        <f t="shared" si="42"/>
        <v>0</v>
      </c>
      <c r="T201" s="1776">
        <f t="shared" si="42"/>
        <v>0</v>
      </c>
      <c r="U201" s="1778">
        <f t="shared" si="42"/>
        <v>240</v>
      </c>
    </row>
    <row r="202" spans="2:21" hidden="1" outlineLevel="1">
      <c r="I202" s="1779" t="s">
        <v>3168</v>
      </c>
      <c r="J202" s="1780" t="s">
        <v>1689</v>
      </c>
      <c r="K202" s="1781" t="s">
        <v>1670</v>
      </c>
      <c r="L202" s="1780" t="s">
        <v>1674</v>
      </c>
      <c r="M202" s="1782">
        <f>SQRT(SUMSQ(M184:M186))</f>
        <v>0.8660254037844386</v>
      </c>
      <c r="N202" s="1781" t="s">
        <v>353</v>
      </c>
      <c r="O202" s="1781">
        <f>SUM(O184:O186)</f>
        <v>76.099999999999994</v>
      </c>
      <c r="P202" s="1781">
        <f t="shared" ref="P202:U202" si="43">SUM(P184:P186)</f>
        <v>25.3</v>
      </c>
      <c r="Q202" s="1781">
        <f t="shared" si="43"/>
        <v>8.07</v>
      </c>
      <c r="R202" s="1781">
        <f t="shared" si="43"/>
        <v>0</v>
      </c>
      <c r="S202" s="1781">
        <f t="shared" si="43"/>
        <v>42.7</v>
      </c>
      <c r="T202" s="1781">
        <f t="shared" si="43"/>
        <v>0</v>
      </c>
      <c r="U202" s="1783">
        <f t="shared" si="43"/>
        <v>540</v>
      </c>
    </row>
    <row r="203" spans="2:21"/>
    <row r="204" spans="2:21" ht="15.5" collapsed="1">
      <c r="I204" s="2876" t="s">
        <v>314</v>
      </c>
      <c r="J204" s="2877"/>
      <c r="K204" s="2877"/>
      <c r="L204" s="2877"/>
      <c r="M204" s="2877"/>
      <c r="N204" s="2877"/>
      <c r="O204" s="2877"/>
      <c r="P204" s="2877"/>
      <c r="Q204" s="2877"/>
      <c r="R204" s="2877"/>
      <c r="S204" s="2877"/>
      <c r="T204" s="2877"/>
      <c r="U204" s="2878"/>
    </row>
    <row r="205" spans="2:21" hidden="1" outlineLevel="1">
      <c r="R205" s="1086"/>
    </row>
    <row r="206" spans="2:21" ht="13" hidden="1" outlineLevel="1">
      <c r="B206" s="2887" t="s">
        <v>1723</v>
      </c>
      <c r="C206" s="2887"/>
      <c r="D206" s="2872" t="s">
        <v>1725</v>
      </c>
      <c r="E206" s="2872"/>
      <c r="F206" s="1154" t="s">
        <v>1722</v>
      </c>
      <c r="G206" s="1056" t="s">
        <v>1724</v>
      </c>
      <c r="H206" s="1047"/>
      <c r="I206" s="1041" t="s">
        <v>1660</v>
      </c>
      <c r="J206" s="1043" t="s">
        <v>1369</v>
      </c>
      <c r="K206" s="1046" t="s">
        <v>227</v>
      </c>
      <c r="L206" s="1046" t="s">
        <v>1661</v>
      </c>
      <c r="M206" s="1042" t="s">
        <v>372</v>
      </c>
      <c r="N206" s="1043" t="s">
        <v>1662</v>
      </c>
      <c r="O206" s="1044" t="s">
        <v>1663</v>
      </c>
      <c r="P206" s="1046" t="s">
        <v>214</v>
      </c>
      <c r="Q206" s="1046" t="s">
        <v>1664</v>
      </c>
      <c r="R206" s="1044" t="s">
        <v>1665</v>
      </c>
      <c r="S206" s="1044" t="s">
        <v>270</v>
      </c>
      <c r="T206" s="1046" t="s">
        <v>1666</v>
      </c>
      <c r="U206" s="1045" t="s">
        <v>1667</v>
      </c>
    </row>
    <row r="207" spans="2:21" s="1048" customFormat="1" ht="13" hidden="1" outlineLevel="1">
      <c r="B207" s="2865" t="s">
        <v>3131</v>
      </c>
      <c r="C207" s="2865"/>
      <c r="D207" s="1054">
        <v>0</v>
      </c>
      <c r="E207" s="1054"/>
      <c r="F207" s="1054"/>
      <c r="G207" s="1057"/>
      <c r="H207" s="1049"/>
      <c r="I207" s="1707"/>
      <c r="J207" s="1708"/>
      <c r="K207" s="1709"/>
      <c r="L207" s="1709"/>
      <c r="M207" s="1710"/>
      <c r="N207" s="1708"/>
      <c r="O207" s="1711"/>
      <c r="P207" s="1709"/>
      <c r="Q207" s="1709"/>
      <c r="R207" s="1711"/>
      <c r="S207" s="1711"/>
      <c r="T207" s="1709"/>
      <c r="U207" s="1712"/>
    </row>
    <row r="208" spans="2:21" hidden="1" outlineLevel="1">
      <c r="B208" s="1053">
        <v>1</v>
      </c>
      <c r="C208" s="1053" t="str">
        <f>IF(ISNA(VLOOKUP(B208,$D$207:$E$212,2,FALSE)),"-",VLOOKUP(B208,$D$207:$E$212,2,FALSE))</f>
        <v>Traitement des eaux usées, France continentale, Base Carbone</v>
      </c>
      <c r="D208" s="1054">
        <f>D207+IF(LEN(E208)&gt;0,1,0)</f>
        <v>1</v>
      </c>
      <c r="E208" s="1054" t="str">
        <f>IF(COUNTIF(E207:E$207,F208)&gt;0,"",F208)</f>
        <v>Traitement des eaux usées, France continentale, Base Carbone</v>
      </c>
      <c r="F208" s="1054" t="str">
        <f>IF(I208&lt;&gt;"",I208&amp;IF(L208&lt;&gt;"",", "&amp;L208,"")&amp;IF(K208&lt;&gt;"",", "&amp;K208,""),"")</f>
        <v>Traitement des eaux usées, France continentale, Base Carbone</v>
      </c>
      <c r="G208" s="1058" t="str">
        <f>IF(F208&lt;&gt;"",F208&amp;IF(J208&lt;&gt;"","; "&amp;J208&amp;IF(N208&lt;&gt;"",", "&amp;N208,),""),"")</f>
        <v>Traitement des eaux usées, France continentale, Base Carbone; kgCO2e/m3, Energie</v>
      </c>
      <c r="I208" s="1034" t="s">
        <v>3132</v>
      </c>
      <c r="J208" s="1035" t="s">
        <v>3133</v>
      </c>
      <c r="K208" s="1122" t="s">
        <v>1670</v>
      </c>
      <c r="L208" s="1035" t="s">
        <v>1674</v>
      </c>
      <c r="M208" s="1036">
        <v>0.2</v>
      </c>
      <c r="N208" s="1051" t="s">
        <v>64</v>
      </c>
      <c r="O208" s="1039">
        <f>S220+S221</f>
        <v>7.5000000000000011E-2</v>
      </c>
      <c r="P208" s="2029">
        <f>O208</f>
        <v>7.5000000000000011E-2</v>
      </c>
      <c r="Q208" s="1039">
        <v>0</v>
      </c>
      <c r="R208" s="1039">
        <v>0</v>
      </c>
      <c r="S208" s="1039">
        <v>0</v>
      </c>
      <c r="T208" s="1039">
        <v>0</v>
      </c>
      <c r="U208" s="1040">
        <v>0</v>
      </c>
    </row>
    <row r="209" spans="2:21" hidden="1" outlineLevel="1">
      <c r="B209" s="1053">
        <v>2</v>
      </c>
      <c r="C209" s="1053" t="str">
        <f t="shared" ref="C209:C211" si="44">IF(ISNA(VLOOKUP(B209,$D$207:$E$212,2,FALSE)),"-",VLOOKUP(B209,$D$207:$E$212,2,FALSE))</f>
        <v>-</v>
      </c>
      <c r="D209" s="1054">
        <f t="shared" ref="D209:D211" si="45">D208+IF(LEN(E209)&gt;0,1,0)</f>
        <v>1</v>
      </c>
      <c r="E209" s="1054" t="str">
        <f>IF(COUNTIF(E$207:E208,F209)&gt;0,"",F209)</f>
        <v/>
      </c>
      <c r="F209" s="1054" t="str">
        <f t="shared" ref="F209:F211" si="46">IF(I209&lt;&gt;"",I209&amp;IF(L209&lt;&gt;"",", "&amp;L209,"")&amp;IF(K209&lt;&gt;"",", "&amp;K209,""),"")</f>
        <v>Traitement des eaux usées, France continentale, Base Carbone</v>
      </c>
      <c r="G209" s="1058" t="str">
        <f t="shared" ref="G209:G211" si="47">IF(F209&lt;&gt;"",F209&amp;IF(J209&lt;&gt;"","; "&amp;J209&amp;IF(N209&lt;&gt;"",", "&amp;N209,),""),"")</f>
        <v>Traitement des eaux usées, France continentale, Base Carbone; kgCO2e/m3, Transport</v>
      </c>
      <c r="I209" s="1103" t="s">
        <v>3132</v>
      </c>
      <c r="J209" s="1051" t="s">
        <v>3133</v>
      </c>
      <c r="K209" s="1122" t="s">
        <v>1670</v>
      </c>
      <c r="L209" s="1035" t="s">
        <v>1674</v>
      </c>
      <c r="M209" s="1036">
        <v>0.2</v>
      </c>
      <c r="N209" s="1051" t="s">
        <v>3134</v>
      </c>
      <c r="O209" s="1039">
        <f>S222</f>
        <v>3.2000000000000001E-2</v>
      </c>
      <c r="P209" s="2029">
        <f>O209</f>
        <v>3.2000000000000001E-2</v>
      </c>
      <c r="Q209" s="1039">
        <v>0</v>
      </c>
      <c r="R209" s="1039">
        <v>0</v>
      </c>
      <c r="S209" s="1039">
        <v>0</v>
      </c>
      <c r="T209" s="1039">
        <v>0</v>
      </c>
      <c r="U209" s="1040">
        <v>0</v>
      </c>
    </row>
    <row r="210" spans="2:21" hidden="1" outlineLevel="1">
      <c r="B210" s="1053">
        <v>3</v>
      </c>
      <c r="C210" s="1053" t="str">
        <f t="shared" si="44"/>
        <v>-</v>
      </c>
      <c r="D210" s="1054">
        <f t="shared" si="45"/>
        <v>1</v>
      </c>
      <c r="E210" s="1054" t="str">
        <f>IF(COUNTIF(E$207:E209,F210)&gt;0,"",F210)</f>
        <v/>
      </c>
      <c r="F210" s="1054" t="str">
        <f t="shared" si="46"/>
        <v>Traitement des eaux usées, France continentale, Base Carbone</v>
      </c>
      <c r="G210" s="1058" t="str">
        <f t="shared" si="47"/>
        <v>Traitement des eaux usées, France continentale, Base Carbone; kgCO2e/m3, Emissions fugitives</v>
      </c>
      <c r="I210" s="1103" t="s">
        <v>3132</v>
      </c>
      <c r="J210" s="1051" t="s">
        <v>3133</v>
      </c>
      <c r="K210" s="1122" t="s">
        <v>1670</v>
      </c>
      <c r="L210" s="1035" t="s">
        <v>1674</v>
      </c>
      <c r="M210" s="1036">
        <v>0.2</v>
      </c>
      <c r="N210" s="1051" t="s">
        <v>1874</v>
      </c>
      <c r="O210" s="1039">
        <f>S223+S224+S225+S226</f>
        <v>0.10200000000000001</v>
      </c>
      <c r="P210" s="1039">
        <v>0</v>
      </c>
      <c r="Q210" s="1039">
        <v>0</v>
      </c>
      <c r="R210" s="1039">
        <v>0</v>
      </c>
      <c r="S210" s="2029">
        <f>O210</f>
        <v>0.10200000000000001</v>
      </c>
      <c r="T210" s="1039">
        <v>0</v>
      </c>
      <c r="U210" s="1040">
        <v>0</v>
      </c>
    </row>
    <row r="211" spans="2:21" hidden="1" outlineLevel="1">
      <c r="B211" s="1053">
        <v>4</v>
      </c>
      <c r="C211" s="1053" t="str">
        <f t="shared" si="44"/>
        <v>-</v>
      </c>
      <c r="D211" s="1054">
        <f t="shared" si="45"/>
        <v>1</v>
      </c>
      <c r="E211" s="1054" t="str">
        <f>IF(COUNTIF(E$207:E210,F211)&gt;0,"",F211)</f>
        <v/>
      </c>
      <c r="F211" s="1054" t="str">
        <f t="shared" si="46"/>
        <v>Traitement des eaux usées, France continentale, Base Carbone</v>
      </c>
      <c r="G211" s="1058" t="str">
        <f t="shared" si="47"/>
        <v>Traitement des eaux usées, France continentale, Base Carbone; kgCO2e/m3, Intrants</v>
      </c>
      <c r="I211" s="1103" t="s">
        <v>3132</v>
      </c>
      <c r="J211" s="1051" t="s">
        <v>3133</v>
      </c>
      <c r="K211" s="1122" t="s">
        <v>1670</v>
      </c>
      <c r="L211" s="1035" t="s">
        <v>1674</v>
      </c>
      <c r="M211" s="1036">
        <v>0.2</v>
      </c>
      <c r="N211" s="1051" t="s">
        <v>17</v>
      </c>
      <c r="O211" s="1039">
        <f>S227</f>
        <v>5.2999999999999999E-2</v>
      </c>
      <c r="P211" s="2029">
        <f>O211</f>
        <v>5.2999999999999999E-2</v>
      </c>
      <c r="Q211" s="1039">
        <v>0</v>
      </c>
      <c r="R211" s="1039">
        <v>0</v>
      </c>
      <c r="S211" s="1039">
        <v>0</v>
      </c>
      <c r="T211" s="1039">
        <v>0</v>
      </c>
      <c r="U211" s="1040">
        <v>0</v>
      </c>
    </row>
    <row r="212" spans="2:21" hidden="1" outlineLevel="1">
      <c r="B212" s="1048"/>
      <c r="C212" s="1048"/>
      <c r="D212" s="1054"/>
      <c r="E212" s="1054"/>
      <c r="F212" s="1054"/>
      <c r="G212" s="1058"/>
      <c r="I212" s="1103"/>
      <c r="J212" s="1051"/>
      <c r="K212" s="1122"/>
      <c r="L212" s="1035"/>
      <c r="M212" s="1036"/>
      <c r="N212" s="1051"/>
      <c r="O212" s="1039"/>
      <c r="P212" s="2029"/>
      <c r="Q212" s="1039"/>
      <c r="R212" s="1039"/>
      <c r="S212" s="1039"/>
      <c r="T212" s="1039"/>
      <c r="U212" s="1040"/>
    </row>
    <row r="213" spans="2:21" hidden="1" outlineLevel="1">
      <c r="B213" s="2887" t="s">
        <v>1723</v>
      </c>
      <c r="C213" s="2887"/>
      <c r="D213" s="1054"/>
      <c r="E213" s="1054"/>
      <c r="F213" s="1054"/>
      <c r="G213" s="1058"/>
      <c r="I213" s="1103"/>
      <c r="J213" s="1051"/>
      <c r="K213" s="1122"/>
      <c r="L213" s="1035"/>
      <c r="M213" s="1036"/>
      <c r="N213" s="1051"/>
      <c r="O213" s="1039"/>
      <c r="P213" s="2029"/>
      <c r="Q213" s="1039"/>
      <c r="R213" s="1039"/>
      <c r="S213" s="1039"/>
      <c r="T213" s="1039"/>
      <c r="U213" s="1040"/>
    </row>
    <row r="214" spans="2:21" hidden="1" outlineLevel="1">
      <c r="B214" s="2865" t="s">
        <v>3934</v>
      </c>
      <c r="C214" s="2865"/>
      <c r="D214" s="1054">
        <f t="shared" ref="D214:D215" si="48">D213+IF(LEN(E214)&gt;0,1,0)</f>
        <v>0</v>
      </c>
      <c r="E214" s="1054"/>
      <c r="F214" s="1054"/>
      <c r="G214" s="1058"/>
      <c r="I214" s="1103"/>
      <c r="J214" s="1051"/>
      <c r="K214" s="1122"/>
      <c r="L214" s="1035"/>
      <c r="M214" s="1036"/>
      <c r="N214" s="1051"/>
      <c r="O214" s="1039"/>
      <c r="P214" s="2029"/>
      <c r="Q214" s="1039"/>
      <c r="R214" s="1039"/>
      <c r="S214" s="1039"/>
      <c r="T214" s="1039"/>
      <c r="U214" s="1040"/>
    </row>
    <row r="215" spans="2:21" hidden="1" outlineLevel="1">
      <c r="B215" s="1053">
        <v>1</v>
      </c>
      <c r="C215" s="1053" t="str">
        <f>IF(ISNA(VLOOKUP(B215,$D$215:$E$218,2,FALSE)),"-",VLOOKUP(B215,$D$215:$E$218,2,FALSE))</f>
        <v>Eaux usées urbaines - nitrification/dénitrification, France, Base Carbone</v>
      </c>
      <c r="D215" s="1054">
        <f t="shared" si="48"/>
        <v>1</v>
      </c>
      <c r="E215" s="1054" t="str">
        <f>IF(COUNTIF(E$214:E214,F215)&gt;0,"",F215)</f>
        <v>Eaux usées urbaines - nitrification/dénitrification, France, Base Carbone</v>
      </c>
      <c r="F215" s="1054" t="str">
        <f t="shared" ref="F215" si="49">IF(I215&lt;&gt;"",I215&amp;IF(L215&lt;&gt;"",", "&amp;L215,"")&amp;IF(K215&lt;&gt;"",", "&amp;K215,""),"")</f>
        <v>Eaux usées urbaines - nitrification/dénitrification, France, Base Carbone</v>
      </c>
      <c r="G215" s="1058" t="str">
        <f t="shared" ref="G215" si="50">IF(F215&lt;&gt;"",F215&amp;IF(J215&lt;&gt;"","; "&amp;J215&amp;IF(N215&lt;&gt;"",", "&amp;N215,),""),"")</f>
        <v>Eaux usées urbaines - nitrification/dénitrification, France, Base Carbone; kgCO2e/kg NTK</v>
      </c>
      <c r="I215" s="2067" t="s">
        <v>3930</v>
      </c>
      <c r="J215" s="1138" t="s">
        <v>3931</v>
      </c>
      <c r="K215" s="1122" t="s">
        <v>1670</v>
      </c>
      <c r="L215" s="1122" t="s">
        <v>242</v>
      </c>
      <c r="M215" s="1036">
        <v>4</v>
      </c>
      <c r="N215" s="1138"/>
      <c r="O215" s="2090">
        <v>0.193</v>
      </c>
      <c r="P215" s="1039">
        <v>0</v>
      </c>
      <c r="Q215" s="1039">
        <v>0</v>
      </c>
      <c r="R215" s="1039">
        <v>0</v>
      </c>
      <c r="S215" s="2029">
        <v>0.193</v>
      </c>
      <c r="T215" s="1039">
        <v>0</v>
      </c>
      <c r="U215" s="1040">
        <v>0</v>
      </c>
    </row>
    <row r="216" spans="2:21" hidden="1" outlineLevel="1">
      <c r="B216" s="1053">
        <v>2</v>
      </c>
      <c r="C216" s="1053" t="str">
        <f t="shared" ref="C216:C218" si="51">IF(ISNA(VLOOKUP(B216,$D$215:$E$218,2,FALSE)),"-",VLOOKUP(B216,$D$215:$E$218,2,FALSE))</f>
        <v>Eaux usées urbaines - DBO, France, Base Carbone</v>
      </c>
      <c r="D216" s="1054">
        <f t="shared" ref="D216:D218" si="52">D215+IF(LEN(E216)&gt;0,1,0)</f>
        <v>2</v>
      </c>
      <c r="E216" s="1054" t="str">
        <f>IF(COUNTIF(E$214:E215,F216)&gt;0,"",F216)</f>
        <v>Eaux usées urbaines - DBO, France, Base Carbone</v>
      </c>
      <c r="F216" s="1054" t="str">
        <f t="shared" ref="F216:F218" si="53">IF(I216&lt;&gt;"",I216&amp;IF(L216&lt;&gt;"",", "&amp;L216,"")&amp;IF(K216&lt;&gt;"",", "&amp;K216,""),"")</f>
        <v>Eaux usées urbaines - DBO, France, Base Carbone</v>
      </c>
      <c r="G216" s="1058" t="str">
        <f t="shared" ref="G216:G218" si="54">IF(F216&lt;&gt;"",F216&amp;IF(J216&lt;&gt;"","; "&amp;J216&amp;IF(N216&lt;&gt;"",", "&amp;N216,),""),"")</f>
        <v>Eaux usées urbaines - DBO, France, Base Carbone; kgCO2e/kg DCO éliminée</v>
      </c>
      <c r="I216" s="2067" t="s">
        <v>3933</v>
      </c>
      <c r="J216" s="1138" t="s">
        <v>3932</v>
      </c>
      <c r="K216" s="1122" t="s">
        <v>1670</v>
      </c>
      <c r="L216" s="1122" t="s">
        <v>242</v>
      </c>
      <c r="M216" s="1036">
        <v>0.5</v>
      </c>
      <c r="N216" s="1138"/>
      <c r="O216" s="1138">
        <v>5.5999999999999999E-3</v>
      </c>
      <c r="P216" s="1039">
        <v>0</v>
      </c>
      <c r="Q216" s="1039">
        <v>0</v>
      </c>
      <c r="R216" s="2029">
        <f>O216</f>
        <v>5.5999999999999999E-3</v>
      </c>
      <c r="S216" s="1039">
        <v>0</v>
      </c>
      <c r="T216" s="1039">
        <v>0</v>
      </c>
      <c r="U216" s="1040">
        <v>0</v>
      </c>
    </row>
    <row r="217" spans="2:21" hidden="1" outlineLevel="1">
      <c r="B217" s="1053">
        <v>3</v>
      </c>
      <c r="C217" s="1053" t="str">
        <f t="shared" si="51"/>
        <v>-</v>
      </c>
      <c r="D217" s="1054">
        <f t="shared" si="52"/>
        <v>2</v>
      </c>
      <c r="E217" s="1054" t="str">
        <f>IF(COUNTIF(E$214:E216,F217)&gt;0,"",F217)</f>
        <v/>
      </c>
      <c r="F217" s="1054" t="str">
        <f t="shared" si="53"/>
        <v/>
      </c>
      <c r="G217" s="1058" t="str">
        <f t="shared" si="54"/>
        <v/>
      </c>
      <c r="I217" s="1103"/>
    </row>
    <row r="218" spans="2:21" hidden="1" outlineLevel="1">
      <c r="B218" s="1053">
        <v>4</v>
      </c>
      <c r="C218" s="1053" t="str">
        <f t="shared" si="51"/>
        <v>-</v>
      </c>
      <c r="D218" s="1054">
        <f t="shared" si="52"/>
        <v>2</v>
      </c>
      <c r="E218" s="1054" t="str">
        <f>IF(COUNTIF(E$214:E217,F218)&gt;0,"",F218)</f>
        <v/>
      </c>
      <c r="F218" s="1054" t="str">
        <f t="shared" si="53"/>
        <v/>
      </c>
      <c r="G218" s="1058" t="str">
        <f t="shared" si="54"/>
        <v/>
      </c>
      <c r="I218" s="1106"/>
      <c r="J218" s="1107"/>
      <c r="K218" s="1107"/>
      <c r="L218" s="1107"/>
      <c r="M218" s="1107"/>
      <c r="N218" s="1107"/>
      <c r="O218" s="1107"/>
      <c r="P218" s="1107"/>
      <c r="Q218" s="1107"/>
      <c r="R218" s="1107"/>
      <c r="S218" s="1107"/>
      <c r="T218" s="1107"/>
      <c r="U218" s="1109"/>
    </row>
    <row r="219" spans="2:21" hidden="1" outlineLevel="1">
      <c r="S219" s="1767" t="s">
        <v>3133</v>
      </c>
    </row>
    <row r="220" spans="2:21" hidden="1" outlineLevel="1">
      <c r="J220" s="2905" t="s">
        <v>3274</v>
      </c>
      <c r="K220" s="2904" t="s">
        <v>64</v>
      </c>
      <c r="L220" s="2904"/>
      <c r="M220" s="2904"/>
      <c r="N220" s="2904" t="s">
        <v>3135</v>
      </c>
      <c r="O220" s="2904"/>
      <c r="P220" s="2904"/>
      <c r="Q220" s="2904"/>
      <c r="R220" s="2904"/>
      <c r="S220" s="1102">
        <v>1.7000000000000001E-2</v>
      </c>
    </row>
    <row r="221" spans="2:21" hidden="1" outlineLevel="1">
      <c r="J221" s="2906"/>
      <c r="K221" s="2904" t="s">
        <v>64</v>
      </c>
      <c r="L221" s="2904"/>
      <c r="M221" s="2904"/>
      <c r="N221" s="2904" t="s">
        <v>3136</v>
      </c>
      <c r="O221" s="2904"/>
      <c r="P221" s="2904"/>
      <c r="Q221" s="2904"/>
      <c r="R221" s="2904"/>
      <c r="S221" s="1105">
        <v>5.8000000000000003E-2</v>
      </c>
    </row>
    <row r="222" spans="2:21" hidden="1" outlineLevel="1">
      <c r="J222" s="2906"/>
      <c r="K222" s="2904" t="s">
        <v>3134</v>
      </c>
      <c r="L222" s="2904"/>
      <c r="M222" s="2904"/>
      <c r="N222" s="2904" t="s">
        <v>3137</v>
      </c>
      <c r="O222" s="2904"/>
      <c r="P222" s="2904"/>
      <c r="Q222" s="2904"/>
      <c r="R222" s="2904"/>
      <c r="S222" s="1105">
        <v>3.2000000000000001E-2</v>
      </c>
    </row>
    <row r="223" spans="2:21" hidden="1" outlineLevel="1">
      <c r="J223" s="2906"/>
      <c r="K223" s="2904" t="s">
        <v>1874</v>
      </c>
      <c r="L223" s="2904"/>
      <c r="M223" s="2904"/>
      <c r="N223" s="2904" t="s">
        <v>3138</v>
      </c>
      <c r="O223" s="2904"/>
      <c r="P223" s="2904"/>
      <c r="Q223" s="2904"/>
      <c r="R223" s="2904"/>
      <c r="S223" s="1105">
        <v>1.2E-2</v>
      </c>
    </row>
    <row r="224" spans="2:21" hidden="1" outlineLevel="1">
      <c r="J224" s="2906"/>
      <c r="K224" s="2904" t="s">
        <v>1874</v>
      </c>
      <c r="L224" s="2904"/>
      <c r="M224" s="2904"/>
      <c r="N224" s="2904" t="s">
        <v>3139</v>
      </c>
      <c r="O224" s="2904"/>
      <c r="P224" s="2904"/>
      <c r="Q224" s="2904"/>
      <c r="R224" s="2904"/>
      <c r="S224" s="1105">
        <v>5.8000000000000003E-2</v>
      </c>
    </row>
    <row r="225" spans="9:21" hidden="1" outlineLevel="1">
      <c r="J225" s="2906"/>
      <c r="K225" s="2904" t="s">
        <v>1874</v>
      </c>
      <c r="L225" s="2904"/>
      <c r="M225" s="2904"/>
      <c r="N225" s="2904" t="s">
        <v>3140</v>
      </c>
      <c r="O225" s="2904"/>
      <c r="P225" s="2904"/>
      <c r="Q225" s="2904"/>
      <c r="R225" s="2904"/>
      <c r="S225" s="1105">
        <v>2.8000000000000001E-2</v>
      </c>
    </row>
    <row r="226" spans="9:21" hidden="1" outlineLevel="1">
      <c r="J226" s="2906"/>
      <c r="K226" s="2904" t="s">
        <v>1874</v>
      </c>
      <c r="L226" s="2904"/>
      <c r="M226" s="2904"/>
      <c r="N226" s="2904" t="s">
        <v>3141</v>
      </c>
      <c r="O226" s="2904"/>
      <c r="P226" s="2904"/>
      <c r="Q226" s="2904"/>
      <c r="R226" s="2904"/>
      <c r="S226" s="1105">
        <v>4.0000000000000001E-3</v>
      </c>
    </row>
    <row r="227" spans="9:21" hidden="1" outlineLevel="1">
      <c r="J227" s="2907"/>
      <c r="K227" s="2904" t="s">
        <v>17</v>
      </c>
      <c r="L227" s="2904"/>
      <c r="M227" s="2904"/>
      <c r="N227" s="2904" t="s">
        <v>3142</v>
      </c>
      <c r="O227" s="2904"/>
      <c r="P227" s="2904"/>
      <c r="Q227" s="2904"/>
      <c r="R227" s="2904"/>
      <c r="S227" s="1109">
        <v>5.2999999999999999E-2</v>
      </c>
    </row>
    <row r="228" spans="9:21"/>
    <row r="229" spans="9:21" ht="15.5" collapsed="1">
      <c r="I229" s="2869" t="s">
        <v>829</v>
      </c>
      <c r="J229" s="2634"/>
      <c r="K229" s="2634"/>
      <c r="L229" s="2634"/>
      <c r="M229" s="2634"/>
      <c r="N229" s="2634"/>
      <c r="O229" s="2634"/>
      <c r="P229" s="2634"/>
      <c r="Q229" s="2634"/>
      <c r="R229" s="2634"/>
      <c r="S229" s="2634"/>
      <c r="T229" s="2634"/>
      <c r="U229" s="2635"/>
    </row>
    <row r="230" spans="9:21" ht="12.5" hidden="1" outlineLevel="1">
      <c r="I230" s="91"/>
      <c r="J230" s="91"/>
      <c r="K230" s="91"/>
      <c r="L230" s="91"/>
      <c r="M230" s="91"/>
      <c r="N230" s="91"/>
      <c r="O230" s="91"/>
      <c r="P230" s="91"/>
      <c r="Q230" s="91"/>
      <c r="R230" s="1086"/>
    </row>
    <row r="231" spans="9:21" ht="12.75" hidden="1" customHeight="1" outlineLevel="1">
      <c r="I231" s="1694" t="s">
        <v>830</v>
      </c>
      <c r="J231" s="2866" t="s">
        <v>831</v>
      </c>
      <c r="K231" s="2867"/>
      <c r="L231" s="2868" t="s">
        <v>832</v>
      </c>
      <c r="M231" s="2868"/>
      <c r="N231" s="2868" t="s">
        <v>833</v>
      </c>
      <c r="O231" s="2868"/>
      <c r="P231" s="2870" t="s">
        <v>834</v>
      </c>
      <c r="Q231" s="2871"/>
      <c r="R231" s="2871"/>
      <c r="S231" s="2871"/>
      <c r="T231" s="2871"/>
      <c r="U231" s="2871"/>
    </row>
    <row r="232" spans="9:21" ht="12.75" hidden="1" customHeight="1" outlineLevel="1">
      <c r="I232" s="1001" t="s">
        <v>1670</v>
      </c>
      <c r="J232" s="2852" t="s">
        <v>835</v>
      </c>
      <c r="K232" s="2853"/>
      <c r="L232" s="2855" t="s">
        <v>3266</v>
      </c>
      <c r="M232" s="2855"/>
      <c r="N232" s="2852" t="s">
        <v>836</v>
      </c>
      <c r="O232" s="2853"/>
      <c r="P232" s="2858" t="s">
        <v>926</v>
      </c>
      <c r="Q232" s="2859"/>
      <c r="R232" s="2859"/>
      <c r="S232" s="2859"/>
      <c r="T232" s="2859"/>
      <c r="U232" s="2860"/>
    </row>
    <row r="233" spans="9:21" ht="12.5" hidden="1" outlineLevel="1">
      <c r="I233" s="1001" t="s">
        <v>1898</v>
      </c>
      <c r="J233" s="2629"/>
      <c r="K233" s="2854"/>
      <c r="L233" s="2856" t="s">
        <v>1254</v>
      </c>
      <c r="M233" s="2857"/>
      <c r="N233" s="2629"/>
      <c r="O233" s="2854"/>
      <c r="P233" s="2861"/>
      <c r="Q233" s="2862"/>
      <c r="R233" s="2862"/>
      <c r="S233" s="2862"/>
      <c r="T233" s="2862"/>
      <c r="U233" s="2863"/>
    </row>
    <row r="234" spans="9:21" ht="12.75" hidden="1" customHeight="1" outlineLevel="1">
      <c r="I234" s="1001" t="s">
        <v>837</v>
      </c>
      <c r="J234" s="2856" t="s">
        <v>837</v>
      </c>
      <c r="K234" s="2857"/>
      <c r="L234" s="2855" t="s">
        <v>858</v>
      </c>
      <c r="M234" s="2855"/>
      <c r="N234" s="2855" t="s">
        <v>859</v>
      </c>
      <c r="O234" s="2855"/>
      <c r="P234" s="2849" t="s">
        <v>838</v>
      </c>
      <c r="Q234" s="2850"/>
      <c r="R234" s="2850"/>
      <c r="S234" s="2850"/>
      <c r="T234" s="2850"/>
      <c r="U234" s="2851"/>
    </row>
    <row r="235" spans="9:21" ht="12.75" hidden="1" customHeight="1" outlineLevel="1">
      <c r="I235" s="1001" t="s">
        <v>840</v>
      </c>
      <c r="J235" s="2855" t="s">
        <v>840</v>
      </c>
      <c r="K235" s="2855"/>
      <c r="L235" s="2855" t="s">
        <v>841</v>
      </c>
      <c r="M235" s="2855"/>
      <c r="N235" s="2855" t="s">
        <v>1656</v>
      </c>
      <c r="O235" s="2855"/>
      <c r="P235" s="2849" t="s">
        <v>842</v>
      </c>
      <c r="Q235" s="2850"/>
      <c r="R235" s="2850"/>
      <c r="S235" s="2850"/>
      <c r="T235" s="2850"/>
      <c r="U235" s="2851"/>
    </row>
    <row r="236" spans="9:21" ht="12.5" hidden="1" outlineLevel="1">
      <c r="I236" s="1001"/>
      <c r="J236" s="2855"/>
      <c r="K236" s="2855"/>
      <c r="L236" s="2855"/>
      <c r="M236" s="2855"/>
      <c r="N236" s="2855"/>
      <c r="O236" s="2855"/>
      <c r="P236" s="2849"/>
      <c r="Q236" s="2850"/>
      <c r="R236" s="2850"/>
      <c r="S236" s="2850"/>
      <c r="T236" s="2850"/>
      <c r="U236" s="2851"/>
    </row>
    <row r="237" spans="9:21" ht="12.5" hidden="1" outlineLevel="1">
      <c r="I237" s="1001"/>
      <c r="J237" s="2855"/>
      <c r="K237" s="2855"/>
      <c r="L237" s="2855"/>
      <c r="M237" s="2855"/>
      <c r="N237" s="2855"/>
      <c r="O237" s="2855"/>
      <c r="P237" s="2849"/>
      <c r="Q237" s="2850"/>
      <c r="R237" s="2850"/>
      <c r="S237" s="2850"/>
      <c r="T237" s="2850"/>
      <c r="U237" s="2851"/>
    </row>
    <row r="238" spans="9:21" ht="12.5" hidden="1" outlineLevel="1">
      <c r="I238" s="1001"/>
      <c r="J238" s="2855"/>
      <c r="K238" s="2855"/>
      <c r="L238" s="2855"/>
      <c r="M238" s="2855"/>
      <c r="N238" s="2855"/>
      <c r="O238" s="2855"/>
      <c r="P238" s="2849"/>
      <c r="Q238" s="2850"/>
      <c r="R238" s="2850"/>
      <c r="S238" s="2850"/>
      <c r="T238" s="2850"/>
      <c r="U238" s="2851"/>
    </row>
    <row r="239" spans="9:21" ht="12.5" hidden="1" outlineLevel="1">
      <c r="I239" s="1001"/>
      <c r="J239" s="2855"/>
      <c r="K239" s="2855"/>
      <c r="L239" s="2855"/>
      <c r="M239" s="2855"/>
      <c r="N239" s="2855"/>
      <c r="O239" s="2855"/>
      <c r="P239" s="2849"/>
      <c r="Q239" s="2850"/>
      <c r="R239" s="2850"/>
      <c r="S239" s="2850"/>
      <c r="T239" s="2850"/>
      <c r="U239" s="2851"/>
    </row>
    <row r="240" spans="9:21">
      <c r="R240" s="1086"/>
    </row>
    <row r="241"/>
    <row r="242"/>
    <row r="243"/>
    <row r="244"/>
    <row r="245"/>
    <row r="246"/>
    <row r="247"/>
    <row r="248"/>
    <row r="249"/>
    <row r="250"/>
    <row r="251"/>
    <row r="252"/>
    <row r="253"/>
    <row r="254"/>
    <row r="255"/>
    <row r="256"/>
    <row r="257"/>
  </sheetData>
  <mergeCells count="92">
    <mergeCell ref="B164:C164"/>
    <mergeCell ref="B165:C165"/>
    <mergeCell ref="B166:C166"/>
    <mergeCell ref="B162:C162"/>
    <mergeCell ref="B163:C163"/>
    <mergeCell ref="B5:C5"/>
    <mergeCell ref="I28:U28"/>
    <mergeCell ref="I8:U8"/>
    <mergeCell ref="I10:U10"/>
    <mergeCell ref="B12:C12"/>
    <mergeCell ref="D12:E12"/>
    <mergeCell ref="B13:C13"/>
    <mergeCell ref="I180:U180"/>
    <mergeCell ref="B30:C30"/>
    <mergeCell ref="D30:E30"/>
    <mergeCell ref="B31:C31"/>
    <mergeCell ref="I46:U46"/>
    <mergeCell ref="B48:C48"/>
    <mergeCell ref="D48:E48"/>
    <mergeCell ref="B49:C49"/>
    <mergeCell ref="I107:U107"/>
    <mergeCell ref="B109:C109"/>
    <mergeCell ref="D109:E109"/>
    <mergeCell ref="B110:C110"/>
    <mergeCell ref="I145:U145"/>
    <mergeCell ref="B147:C147"/>
    <mergeCell ref="D147:E147"/>
    <mergeCell ref="B148:C148"/>
    <mergeCell ref="K223:M223"/>
    <mergeCell ref="J220:J227"/>
    <mergeCell ref="B213:C213"/>
    <mergeCell ref="B214:C214"/>
    <mergeCell ref="B182:C182"/>
    <mergeCell ref="D182:E182"/>
    <mergeCell ref="B183:C183"/>
    <mergeCell ref="I204:U204"/>
    <mergeCell ref="B206:C206"/>
    <mergeCell ref="D206:E206"/>
    <mergeCell ref="K224:M224"/>
    <mergeCell ref="B207:C207"/>
    <mergeCell ref="K220:M220"/>
    <mergeCell ref="K221:M221"/>
    <mergeCell ref="K222:M222"/>
    <mergeCell ref="B2:C2"/>
    <mergeCell ref="J2:U5"/>
    <mergeCell ref="B3:C3"/>
    <mergeCell ref="B4:C4"/>
    <mergeCell ref="I229:U229"/>
    <mergeCell ref="N227:R227"/>
    <mergeCell ref="K225:M225"/>
    <mergeCell ref="K226:M226"/>
    <mergeCell ref="K227:M227"/>
    <mergeCell ref="N220:R220"/>
    <mergeCell ref="N221:R221"/>
    <mergeCell ref="N222:R222"/>
    <mergeCell ref="N223:R223"/>
    <mergeCell ref="N224:R224"/>
    <mergeCell ref="N225:R225"/>
    <mergeCell ref="N226:R226"/>
    <mergeCell ref="N231:O231"/>
    <mergeCell ref="P231:U231"/>
    <mergeCell ref="J232:K233"/>
    <mergeCell ref="L232:M232"/>
    <mergeCell ref="N232:O233"/>
    <mergeCell ref="P232:U233"/>
    <mergeCell ref="L233:M233"/>
    <mergeCell ref="J231:K231"/>
    <mergeCell ref="L231:M231"/>
    <mergeCell ref="N234:O234"/>
    <mergeCell ref="P234:U234"/>
    <mergeCell ref="J235:K235"/>
    <mergeCell ref="L235:M235"/>
    <mergeCell ref="N235:O235"/>
    <mergeCell ref="P235:U235"/>
    <mergeCell ref="J234:K234"/>
    <mergeCell ref="L234:M234"/>
    <mergeCell ref="N236:O236"/>
    <mergeCell ref="P236:U236"/>
    <mergeCell ref="J237:K237"/>
    <mergeCell ref="L237:M237"/>
    <mergeCell ref="N237:O237"/>
    <mergeCell ref="P237:U237"/>
    <mergeCell ref="J236:K236"/>
    <mergeCell ref="L236:M236"/>
    <mergeCell ref="N238:O238"/>
    <mergeCell ref="P238:U238"/>
    <mergeCell ref="J239:K239"/>
    <mergeCell ref="L239:M239"/>
    <mergeCell ref="N239:O239"/>
    <mergeCell ref="P239:U239"/>
    <mergeCell ref="J238:K238"/>
    <mergeCell ref="L238:M238"/>
  </mergeCells>
  <hyperlinks>
    <hyperlink ref="B2:C2" location="Descriptif!A1" display="Descriptif" xr:uid="{00000000-0004-0000-1900-000000000000}"/>
    <hyperlink ref="B3:C3" location="'Futurs emballages'!A1" display="Futurs emballages" xr:uid="{00000000-0004-0000-1900-000001000000}"/>
    <hyperlink ref="B4:C4" location="'Déchets directs'!A1" display="Déchets directs" xr:uid="{00000000-0004-0000-1900-000002000000}"/>
    <hyperlink ref="P234" r:id="rId1" xr:uid="{00000000-0004-0000-1900-000003000000}"/>
    <hyperlink ref="P235" r:id="rId2" xr:uid="{00000000-0004-0000-1900-000004000000}"/>
    <hyperlink ref="P232" r:id="rId3" xr:uid="{00000000-0004-0000-1900-000005000000}"/>
    <hyperlink ref="B5:C5" location="'Fin de vie'!A1" display="Fin de vie" xr:uid="{00000000-0004-0000-1900-000006000000}"/>
  </hyperlinks>
  <pageMargins left="0.7" right="0.7" top="0.75" bottom="0.75" header="0.3" footer="0.3"/>
  <pageSetup paperSize="9" orientation="portrait"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outlinePr summaryBelow="0" summaryRight="0"/>
  </sheetPr>
  <dimension ref="A1:V647"/>
  <sheetViews>
    <sheetView showGridLines="0" zoomScaleNormal="100" workbookViewId="0"/>
  </sheetViews>
  <sheetFormatPr baseColWidth="10" defaultColWidth="0" defaultRowHeight="11.5" zeroHeight="1" outlineLevelRow="1" outlineLevelCol="1"/>
  <cols>
    <col min="1" max="1" width="2.09765625" customWidth="1"/>
    <col min="2" max="2" width="4" customWidth="1"/>
    <col min="3" max="3" width="20.09765625" customWidth="1" collapsed="1"/>
    <col min="4" max="7" width="11.3984375" hidden="1" customWidth="1" outlineLevel="1"/>
    <col min="8" max="8" width="2.296875" customWidth="1"/>
    <col min="9" max="9" width="79.3984375" customWidth="1"/>
    <col min="10" max="21" width="11.3984375" customWidth="1"/>
    <col min="22" max="22" width="2.296875" customWidth="1"/>
    <col min="23" max="16384" width="11.3984375" hidden="1"/>
  </cols>
  <sheetData>
    <row r="1" spans="2:21">
      <c r="K1" s="1692"/>
      <c r="M1" s="1147"/>
      <c r="O1" s="1151"/>
      <c r="P1" s="1149"/>
      <c r="Q1" s="1149"/>
      <c r="R1" s="1149"/>
      <c r="S1" s="1149"/>
      <c r="T1" s="1149"/>
      <c r="U1" s="1149"/>
    </row>
    <row r="2" spans="2:21" ht="14">
      <c r="B2" s="2439" t="s">
        <v>915</v>
      </c>
      <c r="C2" s="2440"/>
      <c r="J2" s="2888" t="s">
        <v>3267</v>
      </c>
      <c r="K2" s="2889"/>
      <c r="L2" s="2889"/>
      <c r="M2" s="2889"/>
      <c r="N2" s="2889"/>
      <c r="O2" s="2889"/>
      <c r="P2" s="2889"/>
      <c r="Q2" s="2889"/>
      <c r="R2" s="2889"/>
      <c r="S2" s="2889"/>
      <c r="T2" s="2889"/>
      <c r="U2" s="2890"/>
    </row>
    <row r="3" spans="2:21" ht="14">
      <c r="B3" s="2439" t="s">
        <v>327</v>
      </c>
      <c r="C3" s="2440"/>
      <c r="J3" s="2891"/>
      <c r="K3" s="2892"/>
      <c r="L3" s="2892"/>
      <c r="M3" s="2892"/>
      <c r="N3" s="2892"/>
      <c r="O3" s="2892"/>
      <c r="P3" s="2892"/>
      <c r="Q3" s="2892"/>
      <c r="R3" s="2892"/>
      <c r="S3" s="2892"/>
      <c r="T3" s="2892"/>
      <c r="U3" s="2893"/>
    </row>
    <row r="4" spans="2:21">
      <c r="J4" s="2891"/>
      <c r="K4" s="2892"/>
      <c r="L4" s="2892"/>
      <c r="M4" s="2892"/>
      <c r="N4" s="2892"/>
      <c r="O4" s="2892"/>
      <c r="P4" s="2892"/>
      <c r="Q4" s="2892"/>
      <c r="R4" s="2892"/>
      <c r="S4" s="2892"/>
      <c r="T4" s="2892"/>
      <c r="U4" s="2893"/>
    </row>
    <row r="5" spans="2:21">
      <c r="J5" s="2894"/>
      <c r="K5" s="2895"/>
      <c r="L5" s="2895"/>
      <c r="M5" s="2895"/>
      <c r="N5" s="2895"/>
      <c r="O5" s="2895"/>
      <c r="P5" s="2895"/>
      <c r="Q5" s="2895"/>
      <c r="R5" s="2895"/>
      <c r="S5" s="2895"/>
      <c r="T5" s="2895"/>
      <c r="U5" s="2896"/>
    </row>
    <row r="6" spans="2:21">
      <c r="R6" s="1086"/>
    </row>
    <row r="7" spans="2:21">
      <c r="R7" s="1086"/>
    </row>
    <row r="8" spans="2:21" ht="15.5">
      <c r="I8" s="2873" t="s">
        <v>2959</v>
      </c>
      <c r="J8" s="2874"/>
      <c r="K8" s="2874"/>
      <c r="L8" s="2874"/>
      <c r="M8" s="2874"/>
      <c r="N8" s="2874"/>
      <c r="O8" s="2874"/>
      <c r="P8" s="2874"/>
      <c r="Q8" s="2874"/>
      <c r="R8" s="2874"/>
      <c r="S8" s="2874"/>
      <c r="T8" s="2874"/>
      <c r="U8" s="2875"/>
    </row>
    <row r="9" spans="2:21">
      <c r="R9" s="1086"/>
    </row>
    <row r="10" spans="2:21" ht="15.5" collapsed="1">
      <c r="I10" s="2876" t="s">
        <v>2984</v>
      </c>
      <c r="J10" s="2877"/>
      <c r="K10" s="2877"/>
      <c r="L10" s="2877"/>
      <c r="M10" s="2877"/>
      <c r="N10" s="2877"/>
      <c r="O10" s="2877"/>
      <c r="P10" s="2877"/>
      <c r="Q10" s="2877"/>
      <c r="R10" s="2877"/>
      <c r="S10" s="2877"/>
      <c r="T10" s="2877"/>
      <c r="U10" s="2878"/>
    </row>
    <row r="11" spans="2:21" hidden="1" outlineLevel="1">
      <c r="R11" s="1086"/>
    </row>
    <row r="12" spans="2:21" ht="13" hidden="1" outlineLevel="1">
      <c r="B12" s="2887" t="s">
        <v>1723</v>
      </c>
      <c r="C12" s="2887"/>
      <c r="D12" s="2872" t="s">
        <v>1725</v>
      </c>
      <c r="E12" s="2872"/>
      <c r="F12" s="1154" t="s">
        <v>1722</v>
      </c>
      <c r="G12" s="1056" t="s">
        <v>1724</v>
      </c>
      <c r="H12" s="1047"/>
      <c r="I12" s="1041" t="s">
        <v>1660</v>
      </c>
      <c r="J12" s="1043" t="s">
        <v>1369</v>
      </c>
      <c r="K12" s="1046" t="s">
        <v>227</v>
      </c>
      <c r="L12" s="1046" t="s">
        <v>1661</v>
      </c>
      <c r="M12" s="1042" t="s">
        <v>372</v>
      </c>
      <c r="N12" s="1043" t="s">
        <v>1662</v>
      </c>
      <c r="O12" s="1044" t="s">
        <v>1663</v>
      </c>
      <c r="P12" s="1046" t="s">
        <v>214</v>
      </c>
      <c r="Q12" s="1046" t="s">
        <v>1664</v>
      </c>
      <c r="R12" s="1044" t="s">
        <v>1665</v>
      </c>
      <c r="S12" s="1044" t="s">
        <v>270</v>
      </c>
      <c r="T12" s="1046" t="s">
        <v>1666</v>
      </c>
      <c r="U12" s="1045" t="s">
        <v>1667</v>
      </c>
    </row>
    <row r="13" spans="2:21" s="1048" customFormat="1" ht="13" hidden="1" outlineLevel="1">
      <c r="B13" s="2865" t="s">
        <v>2984</v>
      </c>
      <c r="C13" s="2865"/>
      <c r="D13" s="1054">
        <v>0</v>
      </c>
      <c r="E13" s="1054"/>
      <c r="F13" s="1054"/>
      <c r="G13" s="1057"/>
      <c r="H13" s="1049"/>
      <c r="I13" s="1707"/>
      <c r="J13" s="1708"/>
      <c r="K13" s="1709"/>
      <c r="L13" s="1709"/>
      <c r="M13" s="1710"/>
      <c r="N13" s="1708"/>
      <c r="O13" s="1711"/>
      <c r="P13" s="1709"/>
      <c r="Q13" s="1709"/>
      <c r="R13" s="1711"/>
      <c r="S13" s="1711"/>
      <c r="T13" s="1709"/>
      <c r="U13" s="1712"/>
    </row>
    <row r="14" spans="2:21" hidden="1" outlineLevel="1">
      <c r="B14" s="1053">
        <v>1</v>
      </c>
      <c r="C14" s="1053" t="str">
        <f t="shared" ref="C14:C43" si="0">IF(ISNA(VLOOKUP(B14,$D$14:$E$165,2,FALSE)),"-",VLOOKUP(B14,$D$14:$E$165,2,FALSE))</f>
        <v>Camion porteur déménagement, 45m³, France continentale, Base Carbone</v>
      </c>
      <c r="D14" s="1054">
        <f>D13+IF(LEN(E14)&gt;0,1,0)</f>
        <v>1</v>
      </c>
      <c r="E14" s="1054" t="str">
        <f>IF(COUNTIF(E$13:E13,F14)&gt;0,"",F14)</f>
        <v>Camion porteur déménagement, 45m³, France continentale, Base Carbone</v>
      </c>
      <c r="F14" s="1054" t="str">
        <f>IF(I14&lt;&gt;"",I14&amp;IF(L14&lt;&gt;"",", "&amp;L14,"")&amp;IF(K14&lt;&gt;"",", "&amp;K14,""),"")</f>
        <v>Camion porteur déménagement, 45m³, France continentale, Base Carbone</v>
      </c>
      <c r="G14" s="1058" t="str">
        <f>IF(F14&lt;&gt;"",F14&amp;IF(J14&lt;&gt;"","; "&amp;J14&amp;IF(N14&lt;&gt;"",", "&amp;N14,),""),"")</f>
        <v>Camion porteur déménagement, 45m³, France continentale, Base Carbone; kgCO2e/m³.km, Combustion</v>
      </c>
      <c r="I14" s="1037" t="s">
        <v>2962</v>
      </c>
      <c r="J14" s="1035" t="s">
        <v>2960</v>
      </c>
      <c r="K14" s="1122" t="s">
        <v>1670</v>
      </c>
      <c r="L14" s="1035" t="s">
        <v>1674</v>
      </c>
      <c r="M14" s="1036">
        <v>0.7</v>
      </c>
      <c r="N14" s="1051" t="s">
        <v>1672</v>
      </c>
      <c r="O14" s="1039">
        <v>4.2999999999999997E-2</v>
      </c>
      <c r="P14" s="1039">
        <v>4.2599999999999999E-2</v>
      </c>
      <c r="Q14" s="1039">
        <v>1.9199999999999999E-5</v>
      </c>
      <c r="R14" s="1039">
        <v>0</v>
      </c>
      <c r="S14" s="1039">
        <v>3.4200000000000002E-4</v>
      </c>
      <c r="T14" s="1039">
        <v>0</v>
      </c>
      <c r="U14" s="1040">
        <v>2.48E-3</v>
      </c>
    </row>
    <row r="15" spans="2:21" hidden="1" outlineLevel="1">
      <c r="B15" s="1053">
        <v>2</v>
      </c>
      <c r="C15" s="1053" t="str">
        <f t="shared" si="0"/>
        <v>Camion porteur express, traction, PTAC 19T, France continentale, Base Carbone</v>
      </c>
      <c r="D15" s="1054">
        <f t="shared" ref="D15:D78" si="1">D14+IF(LEN(E15)&gt;0,1,0)</f>
        <v>1</v>
      </c>
      <c r="E15" s="1054" t="str">
        <f>IF(COUNTIF(E$13:E14,F15)&gt;0,"",F15)</f>
        <v/>
      </c>
      <c r="F15" s="1054" t="str">
        <f t="shared" ref="F15:F78" si="2">IF(I15&lt;&gt;"",I15&amp;IF(L15&lt;&gt;"",", "&amp;L15,"")&amp;IF(K15&lt;&gt;"",", "&amp;K15,""),"")</f>
        <v>Camion porteur déménagement, 45m³, France continentale, Base Carbone</v>
      </c>
      <c r="G15" s="1058" t="str">
        <f t="shared" ref="G15:G78" si="3">IF(F15&lt;&gt;"",F15&amp;IF(J15&lt;&gt;"","; "&amp;J15&amp;IF(N15&lt;&gt;"",", "&amp;N15,),""),"")</f>
        <v>Camion porteur déménagement, 45m³, France continentale, Base Carbone; kgCO2e/m³.km, Amont</v>
      </c>
      <c r="I15" s="1103" t="s">
        <v>2962</v>
      </c>
      <c r="J15" s="1051" t="s">
        <v>2960</v>
      </c>
      <c r="K15" s="1122" t="s">
        <v>1670</v>
      </c>
      <c r="L15" s="1051" t="s">
        <v>1674</v>
      </c>
      <c r="M15" s="1036">
        <v>0.7</v>
      </c>
      <c r="N15" s="1051" t="s">
        <v>1673</v>
      </c>
      <c r="O15" s="1039">
        <v>1.12E-2</v>
      </c>
      <c r="P15" s="1039">
        <v>9.8499999999999994E-3</v>
      </c>
      <c r="Q15" s="1039">
        <v>8.6399999999999997E-4</v>
      </c>
      <c r="R15" s="1039">
        <v>0</v>
      </c>
      <c r="S15" s="1039">
        <v>4.8999999999999998E-4</v>
      </c>
      <c r="T15" s="1039">
        <v>0</v>
      </c>
      <c r="U15" s="1040">
        <v>-2.48E-3</v>
      </c>
    </row>
    <row r="16" spans="2:21" hidden="1" outlineLevel="1">
      <c r="B16" s="1053">
        <v>3</v>
      </c>
      <c r="C16" s="1053" t="str">
        <f t="shared" si="0"/>
        <v>Camion porteur marchandises diverses, PTAC 12T, France continentale, Base Carbone</v>
      </c>
      <c r="D16" s="1054">
        <f t="shared" si="1"/>
        <v>1</v>
      </c>
      <c r="E16" s="1054" t="str">
        <f>IF(COUNTIF(E$13:E15,F16)&gt;0,"",F16)</f>
        <v/>
      </c>
      <c r="F16" s="1054" t="str">
        <f t="shared" si="2"/>
        <v>Camion porteur déménagement, 45m³, France continentale, Base Carbone</v>
      </c>
      <c r="G16" s="1058" t="str">
        <f t="shared" si="3"/>
        <v>Camion porteur déménagement, 45m³, France continentale, Base Carbone; kgCO2e/m³.km, Fabrication</v>
      </c>
      <c r="I16" s="1103" t="s">
        <v>2962</v>
      </c>
      <c r="J16" s="1051" t="s">
        <v>2960</v>
      </c>
      <c r="K16" s="1122" t="s">
        <v>1670</v>
      </c>
      <c r="L16" s="1051" t="s">
        <v>1674</v>
      </c>
      <c r="M16" s="1036">
        <v>0.7</v>
      </c>
      <c r="N16" s="1051" t="s">
        <v>336</v>
      </c>
      <c r="O16" s="1039">
        <v>6.6499999999999997E-3</v>
      </c>
      <c r="P16" s="1039">
        <v>6.6499999999999997E-3</v>
      </c>
      <c r="Q16" s="1039">
        <v>0</v>
      </c>
      <c r="R16" s="1039">
        <v>0</v>
      </c>
      <c r="S16" s="1039">
        <v>0</v>
      </c>
      <c r="T16" s="1039">
        <v>0</v>
      </c>
      <c r="U16" s="1040">
        <v>0</v>
      </c>
    </row>
    <row r="17" spans="2:21" hidden="1" outlineLevel="1">
      <c r="B17" s="1053">
        <v>4</v>
      </c>
      <c r="C17" s="1053" t="str">
        <f t="shared" si="0"/>
        <v>Camion porteur marchandises diverses, PTAC 7,5T, France continentale, Base Carbone</v>
      </c>
      <c r="D17" s="1054">
        <f t="shared" si="1"/>
        <v>1</v>
      </c>
      <c r="E17" s="1054" t="str">
        <f>IF(COUNTIF(E$13:E16,F17)&gt;0,"",F17)</f>
        <v/>
      </c>
      <c r="F17" s="1054" t="str">
        <f t="shared" si="2"/>
        <v>Camion porteur déménagement, 45m³, France continentale, Base Carbone</v>
      </c>
      <c r="G17" s="1058" t="str">
        <f t="shared" si="3"/>
        <v>Camion porteur déménagement, 45m³, France continentale, Base Carbone; kgCO2e/km, Combustion</v>
      </c>
      <c r="I17" s="1103" t="s">
        <v>2962</v>
      </c>
      <c r="J17" s="1051" t="s">
        <v>2768</v>
      </c>
      <c r="K17" s="1122" t="s">
        <v>1670</v>
      </c>
      <c r="L17" s="1051" t="s">
        <v>1674</v>
      </c>
      <c r="M17" s="1036">
        <v>0.7</v>
      </c>
      <c r="N17" s="1051" t="s">
        <v>1672</v>
      </c>
      <c r="O17" s="1039">
        <v>0.68</v>
      </c>
      <c r="P17" s="1039">
        <v>0.67400000000000004</v>
      </c>
      <c r="Q17" s="1039">
        <v>3.0299999999999999E-4</v>
      </c>
      <c r="R17" s="1039">
        <v>0</v>
      </c>
      <c r="S17" s="1039">
        <v>5.4099999999999999E-3</v>
      </c>
      <c r="T17" s="1039">
        <v>0</v>
      </c>
      <c r="U17" s="1040">
        <v>3.9199999999999999E-2</v>
      </c>
    </row>
    <row r="18" spans="2:21" hidden="1" outlineLevel="1">
      <c r="B18" s="1053">
        <v>5</v>
      </c>
      <c r="C18" s="1053" t="str">
        <f t="shared" si="0"/>
        <v>Camion porteur messagerie, frigorifique, ramasse distribution, PTAC 19T, France continentale, Base Carbone</v>
      </c>
      <c r="D18" s="1054">
        <f t="shared" si="1"/>
        <v>1</v>
      </c>
      <c r="E18" s="1054" t="str">
        <f>IF(COUNTIF(E$13:E17,F18)&gt;0,"",F18)</f>
        <v/>
      </c>
      <c r="F18" s="1054" t="str">
        <f t="shared" si="2"/>
        <v>Camion porteur déménagement, 45m³, France continentale, Base Carbone</v>
      </c>
      <c r="G18" s="1058" t="str">
        <f t="shared" si="3"/>
        <v>Camion porteur déménagement, 45m³, France continentale, Base Carbone; kgCO2e/km, Amont</v>
      </c>
      <c r="I18" s="1103" t="s">
        <v>2962</v>
      </c>
      <c r="J18" s="1051" t="s">
        <v>2768</v>
      </c>
      <c r="K18" s="1122" t="s">
        <v>1670</v>
      </c>
      <c r="L18" s="1051" t="s">
        <v>1674</v>
      </c>
      <c r="M18" s="1036">
        <v>0.7</v>
      </c>
      <c r="N18" s="1051" t="s">
        <v>1673</v>
      </c>
      <c r="O18" s="1039">
        <v>0.17699999999999999</v>
      </c>
      <c r="P18" s="1039">
        <v>0.156</v>
      </c>
      <c r="Q18" s="1039">
        <v>1.37E-2</v>
      </c>
      <c r="R18" s="1039">
        <v>0</v>
      </c>
      <c r="S18" s="1039">
        <v>7.7600000000000004E-3</v>
      </c>
      <c r="T18" s="1039">
        <v>0</v>
      </c>
      <c r="U18" s="1040">
        <v>-3.9199999999999999E-2</v>
      </c>
    </row>
    <row r="19" spans="2:21" hidden="1" outlineLevel="1">
      <c r="B19" s="1053">
        <v>6</v>
      </c>
      <c r="C19" s="1053" t="str">
        <f t="shared" si="0"/>
        <v>Camion porteur messagerie, ramasse distribution, PTAC 19T, France continentale, Base Carbone</v>
      </c>
      <c r="D19" s="1054">
        <f t="shared" si="1"/>
        <v>1</v>
      </c>
      <c r="E19" s="1054" t="str">
        <f>IF(COUNTIF(E$13:E18,F19)&gt;0,"",F19)</f>
        <v/>
      </c>
      <c r="F19" s="1054" t="str">
        <f t="shared" si="2"/>
        <v>Camion porteur déménagement, 45m³, France continentale, Base Carbone</v>
      </c>
      <c r="G19" s="1058" t="str">
        <f t="shared" si="3"/>
        <v>Camion porteur déménagement, 45m³, France continentale, Base Carbone; kgCO2e/km, Fabrication</v>
      </c>
      <c r="I19" s="1103" t="s">
        <v>2962</v>
      </c>
      <c r="J19" s="1051" t="s">
        <v>2768</v>
      </c>
      <c r="K19" s="1122" t="s">
        <v>1670</v>
      </c>
      <c r="L19" s="1051" t="s">
        <v>1674</v>
      </c>
      <c r="M19" s="1036">
        <v>0.7</v>
      </c>
      <c r="N19" s="1051" t="s">
        <v>336</v>
      </c>
      <c r="O19" s="1195">
        <v>0.105</v>
      </c>
      <c r="P19" s="1195">
        <v>0.105</v>
      </c>
      <c r="Q19" s="1195">
        <v>0</v>
      </c>
      <c r="R19" s="1195">
        <v>0</v>
      </c>
      <c r="S19" s="1195">
        <v>0</v>
      </c>
      <c r="T19" s="1195">
        <v>0</v>
      </c>
      <c r="U19" s="1809">
        <v>0</v>
      </c>
    </row>
    <row r="20" spans="2:21" hidden="1" outlineLevel="1">
      <c r="B20" s="1053">
        <v>7</v>
      </c>
      <c r="C20" s="1053" t="str">
        <f t="shared" si="0"/>
        <v>Camion remorque grand volume, PTRA 26T, France continentale, Base Carbone</v>
      </c>
      <c r="D20" s="1054">
        <f t="shared" si="1"/>
        <v>2</v>
      </c>
      <c r="E20" s="1054" t="str">
        <f>IF(COUNTIF(E$13:E19,F20)&gt;0,"",F20)</f>
        <v>Camion porteur express, traction, PTAC 19T, France continentale, Base Carbone</v>
      </c>
      <c r="F20" s="1054" t="str">
        <f t="shared" si="2"/>
        <v>Camion porteur express, traction, PTAC 19T, France continentale, Base Carbone</v>
      </c>
      <c r="G20" s="1058" t="str">
        <f t="shared" si="3"/>
        <v>Camion porteur express, traction, PTAC 19T, France continentale, Base Carbone; kgCO2e/tonne.km, Combustion</v>
      </c>
      <c r="I20" s="1103" t="s">
        <v>2963</v>
      </c>
      <c r="J20" s="1051" t="s">
        <v>2961</v>
      </c>
      <c r="K20" s="1122" t="s">
        <v>1670</v>
      </c>
      <c r="L20" s="1051" t="s">
        <v>1674</v>
      </c>
      <c r="M20" s="1036">
        <v>0.7</v>
      </c>
      <c r="N20" s="1051" t="s">
        <v>1672</v>
      </c>
      <c r="O20" s="1195">
        <v>0.27100000000000002</v>
      </c>
      <c r="P20" s="1195">
        <v>0.26900000000000002</v>
      </c>
      <c r="Q20" s="1195">
        <v>1.22E-4</v>
      </c>
      <c r="R20" s="1195">
        <v>0</v>
      </c>
      <c r="S20" s="1195">
        <v>2.1700000000000001E-3</v>
      </c>
      <c r="T20" s="1195">
        <v>0</v>
      </c>
      <c r="U20" s="1809">
        <v>1.5699999999999999E-2</v>
      </c>
    </row>
    <row r="21" spans="2:21" hidden="1" outlineLevel="1">
      <c r="B21" s="1053">
        <v>8</v>
      </c>
      <c r="C21" s="1053" t="str">
        <f t="shared" si="0"/>
        <v>Camion remorque grand volume, PTRA 40T, France continentale, Base Carbone</v>
      </c>
      <c r="D21" s="1054">
        <f t="shared" si="1"/>
        <v>2</v>
      </c>
      <c r="E21" s="1054" t="str">
        <f>IF(COUNTIF(E$13:E20,F21)&gt;0,"",F21)</f>
        <v/>
      </c>
      <c r="F21" s="1054" t="str">
        <f t="shared" si="2"/>
        <v>Camion porteur express, traction, PTAC 19T, France continentale, Base Carbone</v>
      </c>
      <c r="G21" s="1058" t="str">
        <f t="shared" si="3"/>
        <v>Camion porteur express, traction, PTAC 19T, France continentale, Base Carbone; kgCO2e/tonne.km, Amont</v>
      </c>
      <c r="I21" s="1103" t="s">
        <v>2963</v>
      </c>
      <c r="J21" s="1051" t="s">
        <v>2961</v>
      </c>
      <c r="K21" s="1122" t="s">
        <v>1670</v>
      </c>
      <c r="L21" s="1051" t="s">
        <v>1674</v>
      </c>
      <c r="M21" s="1036">
        <v>0.7</v>
      </c>
      <c r="N21" s="1051" t="s">
        <v>1673</v>
      </c>
      <c r="O21" s="1195">
        <v>7.0800000000000002E-2</v>
      </c>
      <c r="P21" s="1195">
        <v>6.2199999999999998E-2</v>
      </c>
      <c r="Q21" s="1195">
        <v>5.47E-3</v>
      </c>
      <c r="R21" s="1195">
        <v>0</v>
      </c>
      <c r="S21" s="1195">
        <v>3.0999999999999999E-3</v>
      </c>
      <c r="T21" s="1195">
        <v>0</v>
      </c>
      <c r="U21" s="1809">
        <v>-1.5699999999999999E-2</v>
      </c>
    </row>
    <row r="22" spans="2:21" hidden="1" outlineLevel="1">
      <c r="B22" s="1053">
        <v>9</v>
      </c>
      <c r="C22" s="1053" t="str">
        <f t="shared" si="0"/>
        <v>Ensemble articulé benne céréalière, PTRA 40T, France continentale, Base Carbone</v>
      </c>
      <c r="D22" s="1054">
        <f t="shared" si="1"/>
        <v>2</v>
      </c>
      <c r="E22" s="1054" t="str">
        <f>IF(COUNTIF(E$13:E21,F22)&gt;0,"",F22)</f>
        <v/>
      </c>
      <c r="F22" s="1054" t="str">
        <f t="shared" si="2"/>
        <v>Camion porteur express, traction, PTAC 19T, France continentale, Base Carbone</v>
      </c>
      <c r="G22" s="1058" t="str">
        <f t="shared" si="3"/>
        <v>Camion porteur express, traction, PTAC 19T, France continentale, Base Carbone; kgCO2e/tonne.km, Fabrication</v>
      </c>
      <c r="I22" s="1103" t="s">
        <v>2963</v>
      </c>
      <c r="J22" s="1051" t="s">
        <v>2961</v>
      </c>
      <c r="K22" s="1122" t="s">
        <v>1670</v>
      </c>
      <c r="L22" s="1051" t="s">
        <v>1674</v>
      </c>
      <c r="M22" s="1036">
        <v>0.7</v>
      </c>
      <c r="N22" s="1051" t="s">
        <v>336</v>
      </c>
      <c r="O22" s="1195">
        <v>3.5999999999999997E-2</v>
      </c>
      <c r="P22" s="1195">
        <v>3.5999999999999997E-2</v>
      </c>
      <c r="Q22" s="1195">
        <v>0</v>
      </c>
      <c r="R22" s="1195">
        <v>0</v>
      </c>
      <c r="S22" s="1195">
        <v>0</v>
      </c>
      <c r="T22" s="1195">
        <v>0</v>
      </c>
      <c r="U22" s="1809">
        <v>0</v>
      </c>
    </row>
    <row r="23" spans="2:21" hidden="1" outlineLevel="1">
      <c r="B23" s="1053">
        <v>10</v>
      </c>
      <c r="C23" s="1053" t="str">
        <f t="shared" si="0"/>
        <v>Ensemble articulé benne TP, PTRA 40T, France continentale, Base Carbone</v>
      </c>
      <c r="D23" s="1054">
        <f t="shared" si="1"/>
        <v>2</v>
      </c>
      <c r="E23" s="1054" t="str">
        <f>IF(COUNTIF(E$13:E22,F23)&gt;0,"",F23)</f>
        <v/>
      </c>
      <c r="F23" s="1054" t="str">
        <f t="shared" si="2"/>
        <v>Camion porteur express, traction, PTAC 19T, France continentale, Base Carbone</v>
      </c>
      <c r="G23" s="1058" t="str">
        <f t="shared" si="3"/>
        <v>Camion porteur express, traction, PTAC 19T, France continentale, Base Carbone; kgCO2e/km, Combustion</v>
      </c>
      <c r="I23" s="1103" t="s">
        <v>2963</v>
      </c>
      <c r="J23" s="1051" t="s">
        <v>2768</v>
      </c>
      <c r="K23" s="1122" t="s">
        <v>1670</v>
      </c>
      <c r="L23" s="1051" t="s">
        <v>1674</v>
      </c>
      <c r="M23" s="1036">
        <v>0.7</v>
      </c>
      <c r="N23" s="1051" t="s">
        <v>1672</v>
      </c>
      <c r="O23" s="1195">
        <v>0.68</v>
      </c>
      <c r="P23" s="1195">
        <v>0.67400000000000004</v>
      </c>
      <c r="Q23" s="1195">
        <v>3.0299999999999999E-4</v>
      </c>
      <c r="R23" s="1195">
        <v>0</v>
      </c>
      <c r="S23" s="1195">
        <v>5.4099999999999999E-3</v>
      </c>
      <c r="T23" s="1195">
        <v>0</v>
      </c>
      <c r="U23" s="1809">
        <v>3.9199999999999999E-2</v>
      </c>
    </row>
    <row r="24" spans="2:21" hidden="1" outlineLevel="1">
      <c r="B24" s="1053">
        <v>11</v>
      </c>
      <c r="C24" s="1053" t="str">
        <f t="shared" si="0"/>
        <v>Ensemble articulé chassis porte conteneur, PTRA 40T, France continentale, Base Carbone</v>
      </c>
      <c r="D24" s="1054">
        <f t="shared" si="1"/>
        <v>2</v>
      </c>
      <c r="E24" s="1054" t="str">
        <f>IF(COUNTIF(E$13:E23,F24)&gt;0,"",F24)</f>
        <v/>
      </c>
      <c r="F24" s="1054" t="str">
        <f t="shared" si="2"/>
        <v>Camion porteur express, traction, PTAC 19T, France continentale, Base Carbone</v>
      </c>
      <c r="G24" s="1058" t="str">
        <f t="shared" si="3"/>
        <v>Camion porteur express, traction, PTAC 19T, France continentale, Base Carbone; kgCO2e/km, Amont</v>
      </c>
      <c r="I24" s="1103" t="s">
        <v>2963</v>
      </c>
      <c r="J24" s="1051" t="s">
        <v>2768</v>
      </c>
      <c r="K24" s="1122" t="s">
        <v>1670</v>
      </c>
      <c r="L24" s="1051" t="s">
        <v>1674</v>
      </c>
      <c r="M24" s="1036">
        <v>0.7</v>
      </c>
      <c r="N24" s="1051" t="s">
        <v>1673</v>
      </c>
      <c r="O24" s="1195">
        <v>0.17699999999999999</v>
      </c>
      <c r="P24" s="1195">
        <v>0.156</v>
      </c>
      <c r="Q24" s="1195">
        <v>1.37E-2</v>
      </c>
      <c r="R24" s="1195">
        <v>0</v>
      </c>
      <c r="S24" s="1195">
        <v>7.7600000000000004E-3</v>
      </c>
      <c r="T24" s="1195">
        <v>0</v>
      </c>
      <c r="U24" s="1809">
        <v>-3.9199999999999999E-2</v>
      </c>
    </row>
    <row r="25" spans="2:21" hidden="1" outlineLevel="1">
      <c r="B25" s="1053">
        <v>12</v>
      </c>
      <c r="C25" s="1053" t="str">
        <f t="shared" si="0"/>
        <v>Ensemble articulé citerne, PTRA 40T, France continentale, Base Carbone</v>
      </c>
      <c r="D25" s="1054">
        <f t="shared" si="1"/>
        <v>2</v>
      </c>
      <c r="E25" s="1054" t="str">
        <f>IF(COUNTIF(E$13:E24,F25)&gt;0,"",F25)</f>
        <v/>
      </c>
      <c r="F25" s="1054" t="str">
        <f t="shared" si="2"/>
        <v>Camion porteur express, traction, PTAC 19T, France continentale, Base Carbone</v>
      </c>
      <c r="G25" s="1058" t="str">
        <f t="shared" si="3"/>
        <v>Camion porteur express, traction, PTAC 19T, France continentale, Base Carbone; kgCO2e/km, Fabrication</v>
      </c>
      <c r="I25" s="1103" t="s">
        <v>2963</v>
      </c>
      <c r="J25" s="1051" t="s">
        <v>2768</v>
      </c>
      <c r="K25" s="1122" t="s">
        <v>1670</v>
      </c>
      <c r="L25" s="1051" t="s">
        <v>1674</v>
      </c>
      <c r="M25" s="1036">
        <v>0.7</v>
      </c>
      <c r="N25" s="1051" t="s">
        <v>336</v>
      </c>
      <c r="O25" s="1195">
        <v>0.09</v>
      </c>
      <c r="P25" s="1195">
        <v>0.09</v>
      </c>
      <c r="Q25" s="1195">
        <v>0</v>
      </c>
      <c r="R25" s="1195">
        <v>0</v>
      </c>
      <c r="S25" s="1195">
        <v>0</v>
      </c>
      <c r="T25" s="1195">
        <v>0</v>
      </c>
      <c r="U25" s="1809">
        <v>0</v>
      </c>
    </row>
    <row r="26" spans="2:21" hidden="1" outlineLevel="1">
      <c r="B26" s="1053">
        <v>13</v>
      </c>
      <c r="C26" s="1053" t="str">
        <f t="shared" si="0"/>
        <v>Ensemble articulé déménagement, 90m³, France continentale, Base Carbone</v>
      </c>
      <c r="D26" s="1054">
        <f t="shared" si="1"/>
        <v>3</v>
      </c>
      <c r="E26" s="1054" t="str">
        <f>IF(COUNTIF(E$13:E25,F26)&gt;0,"",F26)</f>
        <v>Camion porteur marchandises diverses, PTAC 12T, France continentale, Base Carbone</v>
      </c>
      <c r="F26" s="1054" t="str">
        <f t="shared" si="2"/>
        <v>Camion porteur marchandises diverses, PTAC 12T, France continentale, Base Carbone</v>
      </c>
      <c r="G26" s="1058" t="str">
        <f t="shared" si="3"/>
        <v>Camion porteur marchandises diverses, PTAC 12T, France continentale, Base Carbone; kgCO2e/tonne.km, Combustion</v>
      </c>
      <c r="I26" s="1103" t="s">
        <v>2964</v>
      </c>
      <c r="J26" s="1051" t="s">
        <v>2961</v>
      </c>
      <c r="K26" s="1122" t="s">
        <v>1670</v>
      </c>
      <c r="L26" s="1051" t="s">
        <v>1674</v>
      </c>
      <c r="M26" s="1036">
        <v>0.7</v>
      </c>
      <c r="N26" s="1051" t="s">
        <v>1672</v>
      </c>
      <c r="O26" s="1195">
        <v>0.33600000000000002</v>
      </c>
      <c r="P26" s="1195">
        <v>0.33300000000000002</v>
      </c>
      <c r="Q26" s="1195">
        <v>1.4999999999999999E-4</v>
      </c>
      <c r="R26" s="1195">
        <v>0</v>
      </c>
      <c r="S26" s="1195">
        <v>2.6800000000000001E-3</v>
      </c>
      <c r="T26" s="1195">
        <v>0</v>
      </c>
      <c r="U26" s="1809">
        <v>1.9400000000000001E-2</v>
      </c>
    </row>
    <row r="27" spans="2:21" hidden="1" outlineLevel="1">
      <c r="B27" s="1053">
        <v>14</v>
      </c>
      <c r="C27" s="1053" t="str">
        <f t="shared" si="0"/>
        <v>Ensemble articulé groupe froid, PTRA 40T, France continentale, Base Carbone</v>
      </c>
      <c r="D27" s="1054">
        <f t="shared" si="1"/>
        <v>3</v>
      </c>
      <c r="E27" s="1054" t="str">
        <f>IF(COUNTIF(E$13:E26,F27)&gt;0,"",F27)</f>
        <v/>
      </c>
      <c r="F27" s="1054" t="str">
        <f t="shared" si="2"/>
        <v>Camion porteur marchandises diverses, PTAC 12T, France continentale, Base Carbone</v>
      </c>
      <c r="G27" s="1058" t="str">
        <f t="shared" si="3"/>
        <v>Camion porteur marchandises diverses, PTAC 12T, France continentale, Base Carbone; kgCO2e/tonne.km, Amont</v>
      </c>
      <c r="I27" s="1103" t="s">
        <v>2964</v>
      </c>
      <c r="J27" s="1051" t="s">
        <v>2961</v>
      </c>
      <c r="K27" s="1122" t="s">
        <v>1670</v>
      </c>
      <c r="L27" s="1051" t="s">
        <v>1674</v>
      </c>
      <c r="M27" s="1036">
        <v>0.7</v>
      </c>
      <c r="N27" s="1051" t="s">
        <v>1673</v>
      </c>
      <c r="O27" s="1195">
        <v>8.7499999999999994E-2</v>
      </c>
      <c r="P27" s="1195">
        <v>7.6899999999999996E-2</v>
      </c>
      <c r="Q27" s="1195">
        <v>6.7499999999999999E-3</v>
      </c>
      <c r="R27" s="1195">
        <v>0</v>
      </c>
      <c r="S27" s="1195">
        <v>3.8400000000000001E-3</v>
      </c>
      <c r="T27" s="1195">
        <v>0</v>
      </c>
      <c r="U27" s="1809">
        <v>-1.9400000000000001E-2</v>
      </c>
    </row>
    <row r="28" spans="2:21" hidden="1" outlineLevel="1">
      <c r="B28" s="1053">
        <v>15</v>
      </c>
      <c r="C28" s="1053" t="str">
        <f t="shared" si="0"/>
        <v>Ensemble articulé marchandises diverses, longue distance, PTRA 40T, France continentale, Base Carbone</v>
      </c>
      <c r="D28" s="1054">
        <f t="shared" si="1"/>
        <v>3</v>
      </c>
      <c r="E28" s="1054" t="str">
        <f>IF(COUNTIF(E$13:E27,F28)&gt;0,"",F28)</f>
        <v/>
      </c>
      <c r="F28" s="1054" t="str">
        <f t="shared" si="2"/>
        <v>Camion porteur marchandises diverses, PTAC 12T, France continentale, Base Carbone</v>
      </c>
      <c r="G28" s="1058" t="str">
        <f t="shared" si="3"/>
        <v>Camion porteur marchandises diverses, PTAC 12T, France continentale, Base Carbone; kgCO2e/tonne.km, Fabrication</v>
      </c>
      <c r="I28" s="1103" t="s">
        <v>2964</v>
      </c>
      <c r="J28" s="1051" t="s">
        <v>2961</v>
      </c>
      <c r="K28" s="1122" t="s">
        <v>1670</v>
      </c>
      <c r="L28" s="1051" t="s">
        <v>1674</v>
      </c>
      <c r="M28" s="1036">
        <v>0.7</v>
      </c>
      <c r="N28" s="1051" t="s">
        <v>336</v>
      </c>
      <c r="O28" s="1195">
        <v>3.8300000000000001E-2</v>
      </c>
      <c r="P28" s="1195">
        <v>3.8300000000000001E-2</v>
      </c>
      <c r="Q28" s="1195">
        <v>0</v>
      </c>
      <c r="R28" s="1195">
        <v>0</v>
      </c>
      <c r="S28" s="1195">
        <v>0</v>
      </c>
      <c r="T28" s="1195">
        <v>0</v>
      </c>
      <c r="U28" s="1809">
        <v>0</v>
      </c>
    </row>
    <row r="29" spans="2:21" hidden="1" outlineLevel="1">
      <c r="B29" s="1053">
        <v>16</v>
      </c>
      <c r="C29" s="1053" t="str">
        <f t="shared" si="0"/>
        <v>Ensemble articulé marchandises diverses, régional, PTRA 40T, France continentale, Base Carbone</v>
      </c>
      <c r="D29" s="1054">
        <f t="shared" si="1"/>
        <v>3</v>
      </c>
      <c r="E29" s="1054" t="str">
        <f>IF(COUNTIF(E$13:E28,F29)&gt;0,"",F29)</f>
        <v/>
      </c>
      <c r="F29" s="1054" t="str">
        <f t="shared" si="2"/>
        <v>Camion porteur marchandises diverses, PTAC 12T, France continentale, Base Carbone</v>
      </c>
      <c r="G29" s="1058" t="str">
        <f t="shared" si="3"/>
        <v>Camion porteur marchandises diverses, PTAC 12T, France continentale, Base Carbone; kgCO2e/km, Combustion</v>
      </c>
      <c r="I29" s="1103" t="s">
        <v>2964</v>
      </c>
      <c r="J29" s="1051" t="s">
        <v>2768</v>
      </c>
      <c r="K29" s="1122" t="s">
        <v>1670</v>
      </c>
      <c r="L29" s="1051" t="s">
        <v>1674</v>
      </c>
      <c r="M29" s="1036">
        <v>0.7</v>
      </c>
      <c r="N29" s="1051" t="s">
        <v>1672</v>
      </c>
      <c r="O29" s="1195">
        <v>0.60399999999999998</v>
      </c>
      <c r="P29" s="1195">
        <v>0.59899999999999998</v>
      </c>
      <c r="Q29" s="1195">
        <v>2.7E-4</v>
      </c>
      <c r="R29" s="1195">
        <v>0</v>
      </c>
      <c r="S29" s="1195">
        <v>4.7999999999999996E-3</v>
      </c>
      <c r="T29" s="1195">
        <v>0</v>
      </c>
      <c r="U29" s="1809">
        <v>3.4799999999999998E-2</v>
      </c>
    </row>
    <row r="30" spans="2:21" hidden="1" outlineLevel="1">
      <c r="B30" s="1053">
        <v>17</v>
      </c>
      <c r="C30" s="1053" t="str">
        <f t="shared" si="0"/>
        <v>Ensemble articulé messagerie, frigorifique, traction, PTRA 40T, France continentale, Base Carbone</v>
      </c>
      <c r="D30" s="1054">
        <f t="shared" si="1"/>
        <v>3</v>
      </c>
      <c r="E30" s="1054" t="str">
        <f>IF(COUNTIF(E$13:E29,F30)&gt;0,"",F30)</f>
        <v/>
      </c>
      <c r="F30" s="1054" t="str">
        <f t="shared" si="2"/>
        <v>Camion porteur marchandises diverses, PTAC 12T, France continentale, Base Carbone</v>
      </c>
      <c r="G30" s="1058" t="str">
        <f t="shared" si="3"/>
        <v>Camion porteur marchandises diverses, PTAC 12T, France continentale, Base Carbone; kgCO2e/km, Amont</v>
      </c>
      <c r="I30" s="1103" t="s">
        <v>2964</v>
      </c>
      <c r="J30" s="1051" t="s">
        <v>2768</v>
      </c>
      <c r="K30" s="1122" t="s">
        <v>1670</v>
      </c>
      <c r="L30" s="1051" t="s">
        <v>1674</v>
      </c>
      <c r="M30" s="1036">
        <v>0.7</v>
      </c>
      <c r="N30" s="1051" t="s">
        <v>1673</v>
      </c>
      <c r="O30" s="1195">
        <v>0.157</v>
      </c>
      <c r="P30" s="1195">
        <v>0.13800000000000001</v>
      </c>
      <c r="Q30" s="1195">
        <v>1.21E-2</v>
      </c>
      <c r="R30" s="1195">
        <v>0</v>
      </c>
      <c r="S30" s="1195">
        <v>6.8900000000000003E-3</v>
      </c>
      <c r="T30" s="1195">
        <v>0</v>
      </c>
      <c r="U30" s="1809">
        <v>-3.4799999999999998E-2</v>
      </c>
    </row>
    <row r="31" spans="2:21" hidden="1" outlineLevel="1">
      <c r="B31" s="1053">
        <v>18</v>
      </c>
      <c r="C31" s="1053" t="str">
        <f t="shared" si="0"/>
        <v>Ensemble articulé messagerie, traction, PTRA 40T, France continentale, Base Carbone</v>
      </c>
      <c r="D31" s="1054">
        <f t="shared" si="1"/>
        <v>3</v>
      </c>
      <c r="E31" s="1054" t="str">
        <f>IF(COUNTIF(E$13:E30,F31)&gt;0,"",F31)</f>
        <v/>
      </c>
      <c r="F31" s="1054" t="str">
        <f t="shared" si="2"/>
        <v>Camion porteur marchandises diverses, PTAC 12T, France continentale, Base Carbone</v>
      </c>
      <c r="G31" s="1058" t="str">
        <f t="shared" si="3"/>
        <v>Camion porteur marchandises diverses, PTAC 12T, France continentale, Base Carbone; kgCO2e/km, Fabrication</v>
      </c>
      <c r="I31" s="1103" t="s">
        <v>2964</v>
      </c>
      <c r="J31" s="1051" t="s">
        <v>2768</v>
      </c>
      <c r="K31" s="1122" t="s">
        <v>1670</v>
      </c>
      <c r="L31" s="1051" t="s">
        <v>1674</v>
      </c>
      <c r="M31" s="1036">
        <v>0.7</v>
      </c>
      <c r="N31" s="1051" t="s">
        <v>336</v>
      </c>
      <c r="O31" s="1195">
        <v>6.9000000000000006E-2</v>
      </c>
      <c r="P31" s="1195">
        <v>6.9000000000000006E-2</v>
      </c>
      <c r="Q31" s="1195">
        <v>0</v>
      </c>
      <c r="R31" s="1195">
        <v>0</v>
      </c>
      <c r="S31" s="1195">
        <v>0</v>
      </c>
      <c r="T31" s="1195">
        <v>0</v>
      </c>
      <c r="U31" s="1809">
        <v>0</v>
      </c>
    </row>
    <row r="32" spans="2:21" hidden="1" outlineLevel="1">
      <c r="B32" s="1053">
        <v>19</v>
      </c>
      <c r="C32" s="1053" t="str">
        <f t="shared" si="0"/>
        <v>Ensemble articulé porte voitures, PTRA 40T, France continentale, Base Carbone</v>
      </c>
      <c r="D32" s="1054">
        <f t="shared" si="1"/>
        <v>4</v>
      </c>
      <c r="E32" s="1054" t="str">
        <f>IF(COUNTIF(E$13:E31,F32)&gt;0,"",F32)</f>
        <v>Camion porteur marchandises diverses, PTAC 7,5T, France continentale, Base Carbone</v>
      </c>
      <c r="F32" s="1054" t="str">
        <f t="shared" si="2"/>
        <v>Camion porteur marchandises diverses, PTAC 7,5T, France continentale, Base Carbone</v>
      </c>
      <c r="G32" s="1058" t="str">
        <f t="shared" si="3"/>
        <v>Camion porteur marchandises diverses, PTAC 7,5T, France continentale, Base Carbone; kgCO2e/tonne.km, Combustion</v>
      </c>
      <c r="I32" s="1103" t="s">
        <v>2965</v>
      </c>
      <c r="J32" s="1051" t="s">
        <v>2961</v>
      </c>
      <c r="K32" s="1122" t="s">
        <v>1670</v>
      </c>
      <c r="L32" s="1051" t="s">
        <v>1674</v>
      </c>
      <c r="M32" s="1036">
        <v>0.7</v>
      </c>
      <c r="N32" s="1051" t="s">
        <v>1672</v>
      </c>
      <c r="O32" s="1195">
        <v>0.61499999999999999</v>
      </c>
      <c r="P32" s="1195">
        <v>0.61</v>
      </c>
      <c r="Q32" s="1195">
        <v>2.7500000000000002E-4</v>
      </c>
      <c r="R32" s="1195">
        <v>0</v>
      </c>
      <c r="S32" s="1195">
        <v>4.8999999999999998E-3</v>
      </c>
      <c r="T32" s="1195">
        <v>0</v>
      </c>
      <c r="U32" s="1809">
        <v>3.5499999999999997E-2</v>
      </c>
    </row>
    <row r="33" spans="2:21" hidden="1" outlineLevel="1">
      <c r="B33" s="1053">
        <v>20</v>
      </c>
      <c r="C33" s="1053" t="str">
        <f t="shared" si="0"/>
        <v>Fourgon déménagement, 8m³, France continentale, Base Carbone</v>
      </c>
      <c r="D33" s="1054">
        <f t="shared" si="1"/>
        <v>4</v>
      </c>
      <c r="E33" s="1054" t="str">
        <f>IF(COUNTIF(E$13:E32,F33)&gt;0,"",F33)</f>
        <v/>
      </c>
      <c r="F33" s="1054" t="str">
        <f t="shared" si="2"/>
        <v>Camion porteur marchandises diverses, PTAC 7,5T, France continentale, Base Carbone</v>
      </c>
      <c r="G33" s="1058" t="str">
        <f t="shared" si="3"/>
        <v>Camion porteur marchandises diverses, PTAC 7,5T, France continentale, Base Carbone; kgCO2e/tonne.km, Amont</v>
      </c>
      <c r="I33" s="1103" t="s">
        <v>2965</v>
      </c>
      <c r="J33" s="1051" t="s">
        <v>2961</v>
      </c>
      <c r="K33" s="1122" t="s">
        <v>1670</v>
      </c>
      <c r="L33" s="1051" t="s">
        <v>1674</v>
      </c>
      <c r="M33" s="1036">
        <v>0.7</v>
      </c>
      <c r="N33" s="1051" t="s">
        <v>1673</v>
      </c>
      <c r="O33" s="1195">
        <v>0.16</v>
      </c>
      <c r="P33" s="1195">
        <v>0.14099999999999999</v>
      </c>
      <c r="Q33" s="1195">
        <v>1.24E-2</v>
      </c>
      <c r="R33" s="1195">
        <v>0</v>
      </c>
      <c r="S33" s="1195">
        <v>7.0200000000000002E-3</v>
      </c>
      <c r="T33" s="1195">
        <v>0</v>
      </c>
      <c r="U33" s="1809">
        <v>-3.5499999999999997E-2</v>
      </c>
    </row>
    <row r="34" spans="2:21" hidden="1" outlineLevel="1">
      <c r="B34" s="1053">
        <v>21</v>
      </c>
      <c r="C34" s="1053" t="str">
        <f t="shared" si="0"/>
        <v>Poids lourd, livraison urbaine, électrique, France continentale, Base Carbone</v>
      </c>
      <c r="D34" s="1054">
        <f t="shared" si="1"/>
        <v>4</v>
      </c>
      <c r="E34" s="1054" t="str">
        <f>IF(COUNTIF(E$13:E33,F34)&gt;0,"",F34)</f>
        <v/>
      </c>
      <c r="F34" s="1054" t="str">
        <f t="shared" si="2"/>
        <v>Camion porteur marchandises diverses, PTAC 7,5T, France continentale, Base Carbone</v>
      </c>
      <c r="G34" s="1058" t="str">
        <f t="shared" si="3"/>
        <v>Camion porteur marchandises diverses, PTAC 7,5T, France continentale, Base Carbone; kgCO2e/tonne.km, Fabrication</v>
      </c>
      <c r="I34" s="1103" t="s">
        <v>2965</v>
      </c>
      <c r="J34" s="1051" t="s">
        <v>2961</v>
      </c>
      <c r="K34" s="1122" t="s">
        <v>1670</v>
      </c>
      <c r="L34" s="1051" t="s">
        <v>1674</v>
      </c>
      <c r="M34" s="1036">
        <v>0.7</v>
      </c>
      <c r="N34" s="1051" t="s">
        <v>336</v>
      </c>
      <c r="O34" s="1195">
        <v>7.22E-2</v>
      </c>
      <c r="P34" s="1195">
        <v>7.22E-2</v>
      </c>
      <c r="Q34" s="1195">
        <v>0</v>
      </c>
      <c r="R34" s="1195">
        <v>0</v>
      </c>
      <c r="S34" s="1195">
        <v>0</v>
      </c>
      <c r="T34" s="1195">
        <v>0</v>
      </c>
      <c r="U34" s="1809">
        <v>0</v>
      </c>
    </row>
    <row r="35" spans="2:21" hidden="1" outlineLevel="1">
      <c r="B35" s="1053">
        <v>22</v>
      </c>
      <c r="C35" s="1053" t="str">
        <f t="shared" si="0"/>
        <v>Poids lourd, livraison urbaine, hybride full P2, France continentale, Base Carbone</v>
      </c>
      <c r="D35" s="1054">
        <f t="shared" si="1"/>
        <v>4</v>
      </c>
      <c r="E35" s="1054" t="str">
        <f>IF(COUNTIF(E$13:E34,F35)&gt;0,"",F35)</f>
        <v/>
      </c>
      <c r="F35" s="1054" t="str">
        <f t="shared" si="2"/>
        <v>Camion porteur marchandises diverses, PTAC 7,5T, France continentale, Base Carbone</v>
      </c>
      <c r="G35" s="1058" t="str">
        <f t="shared" si="3"/>
        <v>Camion porteur marchandises diverses, PTAC 7,5T, France continentale, Base Carbone; kgCO2e/km, Combustion</v>
      </c>
      <c r="I35" s="1103" t="s">
        <v>2965</v>
      </c>
      <c r="J35" s="1051" t="s">
        <v>2768</v>
      </c>
      <c r="K35" s="1122" t="s">
        <v>1670</v>
      </c>
      <c r="L35" s="1051" t="s">
        <v>1674</v>
      </c>
      <c r="M35" s="1036">
        <v>0.7</v>
      </c>
      <c r="N35" s="1051" t="s">
        <v>1672</v>
      </c>
      <c r="O35" s="1195">
        <v>0.55400000000000005</v>
      </c>
      <c r="P35" s="1195">
        <v>0.54900000000000004</v>
      </c>
      <c r="Q35" s="1195">
        <v>2.4800000000000001E-4</v>
      </c>
      <c r="R35" s="1195">
        <v>0</v>
      </c>
      <c r="S35" s="1195">
        <v>4.4000000000000003E-3</v>
      </c>
      <c r="T35" s="1195">
        <v>0</v>
      </c>
      <c r="U35" s="1809">
        <v>3.1899999999999998E-2</v>
      </c>
    </row>
    <row r="36" spans="2:21" hidden="1" outlineLevel="1">
      <c r="B36" s="1053">
        <v>23</v>
      </c>
      <c r="C36" s="1053" t="str">
        <f t="shared" si="0"/>
        <v>Poids lourd, livraison urbaine, hybride full série, France continentale, Base Carbone</v>
      </c>
      <c r="D36" s="1054">
        <f t="shared" si="1"/>
        <v>4</v>
      </c>
      <c r="E36" s="1054" t="str">
        <f>IF(COUNTIF(E$13:E35,F36)&gt;0,"",F36)</f>
        <v/>
      </c>
      <c r="F36" s="1054" t="str">
        <f t="shared" si="2"/>
        <v>Camion porteur marchandises diverses, PTAC 7,5T, France continentale, Base Carbone</v>
      </c>
      <c r="G36" s="1058" t="str">
        <f t="shared" si="3"/>
        <v>Camion porteur marchandises diverses, PTAC 7,5T, France continentale, Base Carbone; kgCO2e/km, Amont</v>
      </c>
      <c r="I36" s="1103" t="s">
        <v>2965</v>
      </c>
      <c r="J36" s="1051" t="s">
        <v>2768</v>
      </c>
      <c r="K36" s="1122" t="s">
        <v>1670</v>
      </c>
      <c r="L36" s="1051" t="s">
        <v>1674</v>
      </c>
      <c r="M36" s="1036">
        <v>0.7</v>
      </c>
      <c r="N36" s="1051" t="s">
        <v>1673</v>
      </c>
      <c r="O36" s="1195">
        <v>0.14399999999999999</v>
      </c>
      <c r="P36" s="1195">
        <v>0.127</v>
      </c>
      <c r="Q36" s="1195">
        <v>1.11E-2</v>
      </c>
      <c r="R36" s="1195">
        <v>0</v>
      </c>
      <c r="S36" s="1195">
        <v>6.3299999999999997E-3</v>
      </c>
      <c r="T36" s="1195">
        <v>0</v>
      </c>
      <c r="U36" s="1809">
        <v>-3.1899999999999998E-2</v>
      </c>
    </row>
    <row r="37" spans="2:21" hidden="1" outlineLevel="1">
      <c r="B37" s="1053">
        <v>24</v>
      </c>
      <c r="C37" s="1053" t="str">
        <f t="shared" si="0"/>
        <v>Véhicule Utilitaire Léger express, ramasse distribution, colis, France continentale, Base Carbone</v>
      </c>
      <c r="D37" s="1054">
        <f t="shared" si="1"/>
        <v>4</v>
      </c>
      <c r="E37" s="1054" t="str">
        <f>IF(COUNTIF(E$13:E36,F37)&gt;0,"",F37)</f>
        <v/>
      </c>
      <c r="F37" s="1054" t="str">
        <f t="shared" si="2"/>
        <v>Camion porteur marchandises diverses, PTAC 7,5T, France continentale, Base Carbone</v>
      </c>
      <c r="G37" s="1058" t="str">
        <f t="shared" si="3"/>
        <v>Camion porteur marchandises diverses, PTAC 7,5T, France continentale, Base Carbone; kgCO2e/km, Fabrication</v>
      </c>
      <c r="I37" s="1103" t="s">
        <v>2965</v>
      </c>
      <c r="J37" s="1051" t="s">
        <v>2768</v>
      </c>
      <c r="K37" s="1122" t="s">
        <v>1670</v>
      </c>
      <c r="L37" s="1051" t="s">
        <v>1674</v>
      </c>
      <c r="M37" s="1036">
        <v>0.7</v>
      </c>
      <c r="N37" s="1051" t="s">
        <v>336</v>
      </c>
      <c r="O37" s="1195">
        <v>6.5000000000000002E-2</v>
      </c>
      <c r="P37" s="1195">
        <v>6.5000000000000002E-2</v>
      </c>
      <c r="Q37" s="1195">
        <v>0</v>
      </c>
      <c r="R37" s="1195">
        <v>0</v>
      </c>
      <c r="S37" s="1195">
        <v>0</v>
      </c>
      <c r="T37" s="1195">
        <v>0</v>
      </c>
      <c r="U37" s="1809">
        <v>0</v>
      </c>
    </row>
    <row r="38" spans="2:21" hidden="1" outlineLevel="1">
      <c r="B38" s="1053">
        <v>25</v>
      </c>
      <c r="C38" s="1053" t="str">
        <f t="shared" si="0"/>
        <v>Véhicule Utilitaire Léger express, ramasse distribution, pli/course, France continentale, Base Carbone</v>
      </c>
      <c r="D38" s="1054">
        <f t="shared" si="1"/>
        <v>5</v>
      </c>
      <c r="E38" s="1054" t="str">
        <f>IF(COUNTIF(E$13:E37,F38)&gt;0,"",F38)</f>
        <v>Camion porteur messagerie, frigorifique, ramasse distribution, PTAC 19T, France continentale, Base Carbone</v>
      </c>
      <c r="F38" s="1054" t="str">
        <f t="shared" si="2"/>
        <v>Camion porteur messagerie, frigorifique, ramasse distribution, PTAC 19T, France continentale, Base Carbone</v>
      </c>
      <c r="G38" s="1058" t="str">
        <f t="shared" si="3"/>
        <v>Camion porteur messagerie, frigorifique, ramasse distribution, PTAC 19T, France continentale, Base Carbone; kgCO2e/tonne.km, Combustion</v>
      </c>
      <c r="I38" s="1103" t="s">
        <v>2966</v>
      </c>
      <c r="J38" s="1051" t="s">
        <v>2961</v>
      </c>
      <c r="K38" s="1122" t="s">
        <v>1670</v>
      </c>
      <c r="L38" s="1051" t="s">
        <v>1674</v>
      </c>
      <c r="M38" s="1036">
        <v>0.7</v>
      </c>
      <c r="N38" s="1051" t="s">
        <v>1672</v>
      </c>
      <c r="O38" s="1195">
        <v>0.248</v>
      </c>
      <c r="P38" s="1195">
        <v>0.246</v>
      </c>
      <c r="Q38" s="1195">
        <v>1.11E-4</v>
      </c>
      <c r="R38" s="1195">
        <v>0</v>
      </c>
      <c r="S38" s="1195">
        <v>1.97E-3</v>
      </c>
      <c r="T38" s="1195">
        <v>0</v>
      </c>
      <c r="U38" s="1809">
        <v>1.43E-2</v>
      </c>
    </row>
    <row r="39" spans="2:21" hidden="1" outlineLevel="1">
      <c r="B39" s="1053">
        <v>26</v>
      </c>
      <c r="C39" s="1053" t="str">
        <f t="shared" si="0"/>
        <v>-</v>
      </c>
      <c r="D39" s="1054">
        <f t="shared" si="1"/>
        <v>5</v>
      </c>
      <c r="E39" s="1054" t="str">
        <f>IF(COUNTIF(E$13:E38,F39)&gt;0,"",F39)</f>
        <v/>
      </c>
      <c r="F39" s="1054" t="str">
        <f t="shared" si="2"/>
        <v>Camion porteur messagerie, frigorifique, ramasse distribution, PTAC 19T, France continentale, Base Carbone</v>
      </c>
      <c r="G39" s="1058" t="str">
        <f t="shared" si="3"/>
        <v>Camion porteur messagerie, frigorifique, ramasse distribution, PTAC 19T, France continentale, Base Carbone; kgCO2e/tonne.km, Amont</v>
      </c>
      <c r="I39" s="1103" t="s">
        <v>2966</v>
      </c>
      <c r="J39" s="1051" t="s">
        <v>2961</v>
      </c>
      <c r="K39" s="1122" t="s">
        <v>1670</v>
      </c>
      <c r="L39" s="1051" t="s">
        <v>1674</v>
      </c>
      <c r="M39" s="1036">
        <v>0.7</v>
      </c>
      <c r="N39" s="1051" t="s">
        <v>1673</v>
      </c>
      <c r="O39" s="1195">
        <v>6.4600000000000005E-2</v>
      </c>
      <c r="P39" s="1195">
        <v>5.6800000000000003E-2</v>
      </c>
      <c r="Q39" s="1195">
        <v>4.9800000000000001E-3</v>
      </c>
      <c r="R39" s="1195">
        <v>0</v>
      </c>
      <c r="S39" s="1195">
        <v>2.8400000000000001E-3</v>
      </c>
      <c r="T39" s="1195">
        <v>0</v>
      </c>
      <c r="U39" s="1809">
        <v>-1.43E-2</v>
      </c>
    </row>
    <row r="40" spans="2:21" hidden="1" outlineLevel="1">
      <c r="B40" s="1053">
        <v>27</v>
      </c>
      <c r="C40" s="1053" t="str">
        <f t="shared" si="0"/>
        <v>-</v>
      </c>
      <c r="D40" s="1054">
        <f t="shared" si="1"/>
        <v>5</v>
      </c>
      <c r="E40" s="1054" t="str">
        <f>IF(COUNTIF(E$13:E39,F40)&gt;0,"",F40)</f>
        <v/>
      </c>
      <c r="F40" s="1054" t="str">
        <f t="shared" si="2"/>
        <v>Camion porteur messagerie, frigorifique, ramasse distribution, PTAC 19T, France continentale, Base Carbone</v>
      </c>
      <c r="G40" s="1058" t="str">
        <f t="shared" si="3"/>
        <v>Camion porteur messagerie, frigorifique, ramasse distribution, PTAC 19T, France continentale, Base Carbone; kgCO2e/tonne.km, Fabrication</v>
      </c>
      <c r="I40" s="1103" t="s">
        <v>2966</v>
      </c>
      <c r="J40" s="1051" t="s">
        <v>2961</v>
      </c>
      <c r="K40" s="1122" t="s">
        <v>1670</v>
      </c>
      <c r="L40" s="1051" t="s">
        <v>1674</v>
      </c>
      <c r="M40" s="1036">
        <v>0.7</v>
      </c>
      <c r="N40" s="1051" t="s">
        <v>336</v>
      </c>
      <c r="O40" s="1195">
        <v>3.1800000000000002E-2</v>
      </c>
      <c r="P40" s="1195">
        <v>3.1800000000000002E-2</v>
      </c>
      <c r="Q40" s="1195">
        <v>0</v>
      </c>
      <c r="R40" s="1195">
        <v>0</v>
      </c>
      <c r="S40" s="1195">
        <v>0</v>
      </c>
      <c r="T40" s="1195">
        <v>0</v>
      </c>
      <c r="U40" s="1809">
        <v>0</v>
      </c>
    </row>
    <row r="41" spans="2:21" hidden="1" outlineLevel="1">
      <c r="B41" s="1053">
        <v>28</v>
      </c>
      <c r="C41" s="1053" t="str">
        <f t="shared" si="0"/>
        <v>-</v>
      </c>
      <c r="D41" s="1054">
        <f t="shared" si="1"/>
        <v>5</v>
      </c>
      <c r="E41" s="1054" t="str">
        <f>IF(COUNTIF(E$13:E40,F41)&gt;0,"",F41)</f>
        <v/>
      </c>
      <c r="F41" s="1054" t="str">
        <f t="shared" si="2"/>
        <v>Camion porteur messagerie, frigorifique, ramasse distribution, PTAC 19T, France continentale, Base Carbone</v>
      </c>
      <c r="G41" s="1058" t="str">
        <f t="shared" si="3"/>
        <v>Camion porteur messagerie, frigorifique, ramasse distribution, PTAC 19T, France continentale, Base Carbone; kgCO2e/km, Combustion</v>
      </c>
      <c r="I41" s="1103" t="s">
        <v>2966</v>
      </c>
      <c r="J41" s="1051" t="s">
        <v>2768</v>
      </c>
      <c r="K41" s="1122" t="s">
        <v>1670</v>
      </c>
      <c r="L41" s="1051" t="s">
        <v>1674</v>
      </c>
      <c r="M41" s="1036">
        <v>0.7</v>
      </c>
      <c r="N41" s="1051" t="s">
        <v>1672</v>
      </c>
      <c r="O41" s="1195">
        <v>0.81799999999999995</v>
      </c>
      <c r="P41" s="1195">
        <v>0.81100000000000005</v>
      </c>
      <c r="Q41" s="1195">
        <v>3.6600000000000001E-4</v>
      </c>
      <c r="R41" s="1195">
        <v>0</v>
      </c>
      <c r="S41" s="1195">
        <v>6.5199999999999998E-3</v>
      </c>
      <c r="T41" s="1195">
        <v>0</v>
      </c>
      <c r="U41" s="1809">
        <v>4.7199999999999999E-2</v>
      </c>
    </row>
    <row r="42" spans="2:21" hidden="1" outlineLevel="1">
      <c r="B42" s="1053">
        <v>29</v>
      </c>
      <c r="C42" s="1053" t="str">
        <f t="shared" si="0"/>
        <v>-</v>
      </c>
      <c r="D42" s="1054">
        <f t="shared" si="1"/>
        <v>5</v>
      </c>
      <c r="E42" s="1054" t="str">
        <f>IF(COUNTIF(E$13:E41,F42)&gt;0,"",F42)</f>
        <v/>
      </c>
      <c r="F42" s="1054" t="str">
        <f t="shared" si="2"/>
        <v>Camion porteur messagerie, frigorifique, ramasse distribution, PTAC 19T, France continentale, Base Carbone</v>
      </c>
      <c r="G42" s="1058" t="str">
        <f t="shared" si="3"/>
        <v>Camion porteur messagerie, frigorifique, ramasse distribution, PTAC 19T, France continentale, Base Carbone; kgCO2e/km, Amont</v>
      </c>
      <c r="I42" s="1103" t="s">
        <v>2966</v>
      </c>
      <c r="J42" s="1051" t="s">
        <v>2768</v>
      </c>
      <c r="K42" s="1122" t="s">
        <v>1670</v>
      </c>
      <c r="L42" s="1051" t="s">
        <v>1674</v>
      </c>
      <c r="M42" s="1036">
        <v>0.7</v>
      </c>
      <c r="N42" s="1051" t="s">
        <v>1673</v>
      </c>
      <c r="O42" s="1195">
        <v>0.21299999999999999</v>
      </c>
      <c r="P42" s="1195">
        <v>0.187</v>
      </c>
      <c r="Q42" s="1195">
        <v>1.6400000000000001E-2</v>
      </c>
      <c r="R42" s="1195">
        <v>0</v>
      </c>
      <c r="S42" s="1195">
        <v>9.3299999999999998E-3</v>
      </c>
      <c r="T42" s="1195">
        <v>0</v>
      </c>
      <c r="U42" s="1809">
        <v>-4.7199999999999999E-2</v>
      </c>
    </row>
    <row r="43" spans="2:21" hidden="1" outlineLevel="1">
      <c r="B43" s="1053">
        <v>30</v>
      </c>
      <c r="C43" s="1053" t="str">
        <f t="shared" si="0"/>
        <v>-</v>
      </c>
      <c r="D43" s="1054">
        <f t="shared" si="1"/>
        <v>5</v>
      </c>
      <c r="E43" s="1054" t="str">
        <f>IF(COUNTIF(E$13:E42,F43)&gt;0,"",F43)</f>
        <v/>
      </c>
      <c r="F43" s="1054" t="str">
        <f t="shared" si="2"/>
        <v>Camion porteur messagerie, frigorifique, ramasse distribution, PTAC 19T, France continentale, Base Carbone</v>
      </c>
      <c r="G43" s="1058" t="str">
        <f t="shared" si="3"/>
        <v>Camion porteur messagerie, frigorifique, ramasse distribution, PTAC 19T, France continentale, Base Carbone; kgCO2e/km, Fabrication</v>
      </c>
      <c r="I43" s="1103" t="s">
        <v>2966</v>
      </c>
      <c r="J43" s="1051" t="s">
        <v>2768</v>
      </c>
      <c r="K43" s="1122" t="s">
        <v>1670</v>
      </c>
      <c r="L43" s="1051" t="s">
        <v>1674</v>
      </c>
      <c r="M43" s="1036">
        <v>0.7</v>
      </c>
      <c r="N43" s="1051" t="s">
        <v>336</v>
      </c>
      <c r="O43" s="1195">
        <v>0.105</v>
      </c>
      <c r="P43" s="1195">
        <v>0.105</v>
      </c>
      <c r="Q43" s="1195">
        <v>0</v>
      </c>
      <c r="R43" s="1195">
        <v>0</v>
      </c>
      <c r="S43" s="1195">
        <v>0</v>
      </c>
      <c r="T43" s="1195">
        <v>0</v>
      </c>
      <c r="U43" s="1809">
        <v>0</v>
      </c>
    </row>
    <row r="44" spans="2:21" hidden="1" outlineLevel="1">
      <c r="B44" s="1053"/>
      <c r="C44" s="1053"/>
      <c r="D44" s="1054">
        <f t="shared" si="1"/>
        <v>6</v>
      </c>
      <c r="E44" s="1054" t="str">
        <f>IF(COUNTIF(E$13:E43,F44)&gt;0,"",F44)</f>
        <v>Camion porteur messagerie, ramasse distribution, PTAC 19T, France continentale, Base Carbone</v>
      </c>
      <c r="F44" s="1054" t="str">
        <f t="shared" si="2"/>
        <v>Camion porteur messagerie, ramasse distribution, PTAC 19T, France continentale, Base Carbone</v>
      </c>
      <c r="G44" s="1058" t="str">
        <f t="shared" si="3"/>
        <v>Camion porteur messagerie, ramasse distribution, PTAC 19T, France continentale, Base Carbone; kgCO2e/tonne.km, Combustion</v>
      </c>
      <c r="I44" s="1103" t="s">
        <v>2967</v>
      </c>
      <c r="J44" s="1051" t="s">
        <v>2961</v>
      </c>
      <c r="K44" s="1122" t="s">
        <v>1670</v>
      </c>
      <c r="L44" s="1051" t="s">
        <v>1674</v>
      </c>
      <c r="M44" s="1036">
        <v>0.7</v>
      </c>
      <c r="N44" s="1051" t="s">
        <v>1672</v>
      </c>
      <c r="O44" s="1195">
        <v>0.27100000000000002</v>
      </c>
      <c r="P44" s="1195">
        <v>0.26900000000000002</v>
      </c>
      <c r="Q44" s="1195">
        <v>1.22E-4</v>
      </c>
      <c r="R44" s="1195">
        <v>0</v>
      </c>
      <c r="S44" s="1195">
        <v>2.1700000000000001E-3</v>
      </c>
      <c r="T44" s="1195">
        <v>0</v>
      </c>
      <c r="U44" s="1809">
        <v>1.5699999999999999E-2</v>
      </c>
    </row>
    <row r="45" spans="2:21" hidden="1" outlineLevel="1">
      <c r="B45" s="1053"/>
      <c r="C45" s="1053"/>
      <c r="D45" s="1054">
        <f t="shared" si="1"/>
        <v>6</v>
      </c>
      <c r="E45" s="1054" t="str">
        <f>IF(COUNTIF(E$13:E44,F45)&gt;0,"",F45)</f>
        <v/>
      </c>
      <c r="F45" s="1054" t="str">
        <f t="shared" si="2"/>
        <v>Camion porteur messagerie, ramasse distribution, PTAC 19T, France continentale, Base Carbone</v>
      </c>
      <c r="G45" s="1058" t="str">
        <f t="shared" si="3"/>
        <v>Camion porteur messagerie, ramasse distribution, PTAC 19T, France continentale, Base Carbone; kgCO2e/tonne.km, Amont</v>
      </c>
      <c r="I45" s="1103" t="s">
        <v>2967</v>
      </c>
      <c r="J45" s="1051" t="s">
        <v>2961</v>
      </c>
      <c r="K45" s="1122" t="s">
        <v>1670</v>
      </c>
      <c r="L45" s="1051" t="s">
        <v>1674</v>
      </c>
      <c r="M45" s="1036">
        <v>0.7</v>
      </c>
      <c r="N45" s="1051" t="s">
        <v>1673</v>
      </c>
      <c r="O45" s="1195">
        <v>7.0800000000000002E-2</v>
      </c>
      <c r="P45" s="1195">
        <v>6.2199999999999998E-2</v>
      </c>
      <c r="Q45" s="1195">
        <v>5.47E-3</v>
      </c>
      <c r="R45" s="1195">
        <v>0</v>
      </c>
      <c r="S45" s="1195">
        <v>3.0999999999999999E-3</v>
      </c>
      <c r="T45" s="1195">
        <v>0</v>
      </c>
      <c r="U45" s="1809">
        <v>-1.5699999999999999E-2</v>
      </c>
    </row>
    <row r="46" spans="2:21" hidden="1" outlineLevel="1">
      <c r="B46" s="1053"/>
      <c r="C46" s="1053"/>
      <c r="D46" s="1054">
        <f t="shared" si="1"/>
        <v>6</v>
      </c>
      <c r="E46" s="1054" t="str">
        <f>IF(COUNTIF(E$13:E45,F46)&gt;0,"",F46)</f>
        <v/>
      </c>
      <c r="F46" s="1054" t="str">
        <f t="shared" si="2"/>
        <v>Camion porteur messagerie, ramasse distribution, PTAC 19T, France continentale, Base Carbone</v>
      </c>
      <c r="G46" s="1058" t="str">
        <f t="shared" si="3"/>
        <v>Camion porteur messagerie, ramasse distribution, PTAC 19T, France continentale, Base Carbone; kgCO2e/tonne.km, Fabrication</v>
      </c>
      <c r="I46" s="1103" t="s">
        <v>2967</v>
      </c>
      <c r="J46" s="1051" t="s">
        <v>2961</v>
      </c>
      <c r="K46" s="1122" t="s">
        <v>1670</v>
      </c>
      <c r="L46" s="1051" t="s">
        <v>1674</v>
      </c>
      <c r="M46" s="1036">
        <v>0.7</v>
      </c>
      <c r="N46" s="1051" t="s">
        <v>336</v>
      </c>
      <c r="O46" s="1195">
        <v>3.5999999999999997E-2</v>
      </c>
      <c r="P46" s="1195">
        <v>3.5999999999999997E-2</v>
      </c>
      <c r="Q46" s="1195">
        <v>0</v>
      </c>
      <c r="R46" s="1195">
        <v>0</v>
      </c>
      <c r="S46" s="1195">
        <v>0</v>
      </c>
      <c r="T46" s="1195">
        <v>0</v>
      </c>
      <c r="U46" s="1809">
        <v>0</v>
      </c>
    </row>
    <row r="47" spans="2:21" hidden="1" outlineLevel="1">
      <c r="B47" s="1053"/>
      <c r="C47" s="1053"/>
      <c r="D47" s="1054">
        <f t="shared" si="1"/>
        <v>6</v>
      </c>
      <c r="E47" s="1054" t="str">
        <f>IF(COUNTIF(E$13:E46,F47)&gt;0,"",F47)</f>
        <v/>
      </c>
      <c r="F47" s="1054" t="str">
        <f t="shared" si="2"/>
        <v>Camion porteur messagerie, ramasse distribution, PTAC 19T, France continentale, Base Carbone</v>
      </c>
      <c r="G47" s="1058" t="str">
        <f t="shared" si="3"/>
        <v>Camion porteur messagerie, ramasse distribution, PTAC 19T, France continentale, Base Carbone; kgCO2e/km, Combustion</v>
      </c>
      <c r="I47" s="1103" t="s">
        <v>2967</v>
      </c>
      <c r="J47" s="1051" t="s">
        <v>2768</v>
      </c>
      <c r="K47" s="1122" t="s">
        <v>1670</v>
      </c>
      <c r="L47" s="1051" t="s">
        <v>1674</v>
      </c>
      <c r="M47" s="1036">
        <v>0.7</v>
      </c>
      <c r="N47" s="1051" t="s">
        <v>1672</v>
      </c>
      <c r="O47" s="1195">
        <v>0.68</v>
      </c>
      <c r="P47" s="1195">
        <v>0.67400000000000004</v>
      </c>
      <c r="Q47" s="1195">
        <v>3.0299999999999999E-4</v>
      </c>
      <c r="R47" s="1195">
        <v>0</v>
      </c>
      <c r="S47" s="1195">
        <v>5.4099999999999999E-3</v>
      </c>
      <c r="T47" s="1195">
        <v>0</v>
      </c>
      <c r="U47" s="1809">
        <v>3.9199999999999999E-2</v>
      </c>
    </row>
    <row r="48" spans="2:21" hidden="1" outlineLevel="1">
      <c r="B48" s="1053"/>
      <c r="C48" s="1053"/>
      <c r="D48" s="1054">
        <f t="shared" si="1"/>
        <v>6</v>
      </c>
      <c r="E48" s="1054" t="str">
        <f>IF(COUNTIF(E$13:E47,F48)&gt;0,"",F48)</f>
        <v/>
      </c>
      <c r="F48" s="1054" t="str">
        <f t="shared" si="2"/>
        <v>Camion porteur messagerie, ramasse distribution, PTAC 19T, France continentale, Base Carbone</v>
      </c>
      <c r="G48" s="1058" t="str">
        <f t="shared" si="3"/>
        <v>Camion porteur messagerie, ramasse distribution, PTAC 19T, France continentale, Base Carbone; kgCO2e/km, Amont</v>
      </c>
      <c r="I48" s="1103" t="s">
        <v>2967</v>
      </c>
      <c r="J48" s="1051" t="s">
        <v>2768</v>
      </c>
      <c r="K48" s="1122" t="s">
        <v>1670</v>
      </c>
      <c r="L48" s="1051" t="s">
        <v>1674</v>
      </c>
      <c r="M48" s="1036">
        <v>0.7</v>
      </c>
      <c r="N48" s="1051" t="s">
        <v>1673</v>
      </c>
      <c r="O48" s="1195">
        <v>0.17699999999999999</v>
      </c>
      <c r="P48" s="1195">
        <v>0.156</v>
      </c>
      <c r="Q48" s="1195">
        <v>1.37E-2</v>
      </c>
      <c r="R48" s="1195">
        <v>0</v>
      </c>
      <c r="S48" s="1195">
        <v>7.7600000000000004E-3</v>
      </c>
      <c r="T48" s="1195">
        <v>0</v>
      </c>
      <c r="U48" s="1809">
        <v>-3.9199999999999999E-2</v>
      </c>
    </row>
    <row r="49" spans="2:21" hidden="1" outlineLevel="1">
      <c r="B49" s="1053"/>
      <c r="C49" s="1053"/>
      <c r="D49" s="1054">
        <f t="shared" si="1"/>
        <v>6</v>
      </c>
      <c r="E49" s="1054" t="str">
        <f>IF(COUNTIF(E$13:E48,F49)&gt;0,"",F49)</f>
        <v/>
      </c>
      <c r="F49" s="1054" t="str">
        <f t="shared" si="2"/>
        <v>Camion porteur messagerie, ramasse distribution, PTAC 19T, France continentale, Base Carbone</v>
      </c>
      <c r="G49" s="1058" t="str">
        <f t="shared" si="3"/>
        <v>Camion porteur messagerie, ramasse distribution, PTAC 19T, France continentale, Base Carbone; kgCO2e/km, Fabrication</v>
      </c>
      <c r="I49" s="1103" t="s">
        <v>2967</v>
      </c>
      <c r="J49" s="1051" t="s">
        <v>2768</v>
      </c>
      <c r="K49" s="1122" t="s">
        <v>1670</v>
      </c>
      <c r="L49" s="1051" t="s">
        <v>1674</v>
      </c>
      <c r="M49" s="1036">
        <v>0.7</v>
      </c>
      <c r="N49" s="1051" t="s">
        <v>336</v>
      </c>
      <c r="O49" s="1195">
        <v>0.09</v>
      </c>
      <c r="P49" s="1195">
        <v>0.09</v>
      </c>
      <c r="Q49" s="1195">
        <v>0</v>
      </c>
      <c r="R49" s="1195">
        <v>0</v>
      </c>
      <c r="S49" s="1195">
        <v>0</v>
      </c>
      <c r="T49" s="1195">
        <v>0</v>
      </c>
      <c r="U49" s="1809">
        <v>0</v>
      </c>
    </row>
    <row r="50" spans="2:21" hidden="1" outlineLevel="1">
      <c r="B50" s="1053"/>
      <c r="C50" s="1053"/>
      <c r="D50" s="1054">
        <f t="shared" si="1"/>
        <v>7</v>
      </c>
      <c r="E50" s="1054" t="str">
        <f>IF(COUNTIF(E$13:E49,F50)&gt;0,"",F50)</f>
        <v>Camion remorque grand volume, PTRA 26T, France continentale, Base Carbone</v>
      </c>
      <c r="F50" s="1054" t="str">
        <f t="shared" si="2"/>
        <v>Camion remorque grand volume, PTRA 26T, France continentale, Base Carbone</v>
      </c>
      <c r="G50" s="1058" t="str">
        <f t="shared" si="3"/>
        <v>Camion remorque grand volume, PTRA 26T, France continentale, Base Carbone; kgCO2e/km, Combustion</v>
      </c>
      <c r="I50" s="1103" t="s">
        <v>2968</v>
      </c>
      <c r="J50" s="1051" t="s">
        <v>2768</v>
      </c>
      <c r="K50" s="1122" t="s">
        <v>1670</v>
      </c>
      <c r="L50" s="1051" t="s">
        <v>1674</v>
      </c>
      <c r="M50" s="1036">
        <v>0.7</v>
      </c>
      <c r="N50" s="1051" t="s">
        <v>1672</v>
      </c>
      <c r="O50" s="1195">
        <v>0.76700000000000002</v>
      </c>
      <c r="P50" s="1195">
        <v>0.76100000000000001</v>
      </c>
      <c r="Q50" s="1195">
        <v>3.4200000000000002E-4</v>
      </c>
      <c r="R50" s="1195">
        <v>0</v>
      </c>
      <c r="S50" s="1195">
        <v>6.1199999999999996E-3</v>
      </c>
      <c r="T50" s="1195">
        <v>0</v>
      </c>
      <c r="U50" s="1809">
        <v>4.4299999999999999E-2</v>
      </c>
    </row>
    <row r="51" spans="2:21" hidden="1" outlineLevel="1">
      <c r="B51" s="1053"/>
      <c r="C51" s="1053"/>
      <c r="D51" s="1054">
        <f t="shared" si="1"/>
        <v>7</v>
      </c>
      <c r="E51" s="1054" t="str">
        <f>IF(COUNTIF(E$13:E50,F51)&gt;0,"",F51)</f>
        <v/>
      </c>
      <c r="F51" s="1054" t="str">
        <f t="shared" si="2"/>
        <v>Camion remorque grand volume, PTRA 26T, France continentale, Base Carbone</v>
      </c>
      <c r="G51" s="1058" t="str">
        <f t="shared" si="3"/>
        <v>Camion remorque grand volume, PTRA 26T, France continentale, Base Carbone; kgCO2e/km, Amont</v>
      </c>
      <c r="I51" s="1103" t="s">
        <v>2968</v>
      </c>
      <c r="J51" s="1051" t="s">
        <v>2768</v>
      </c>
      <c r="K51" s="1122" t="s">
        <v>1670</v>
      </c>
      <c r="L51" s="1051" t="s">
        <v>1674</v>
      </c>
      <c r="M51" s="1036">
        <v>0.7</v>
      </c>
      <c r="N51" s="1051" t="s">
        <v>1673</v>
      </c>
      <c r="O51" s="1195">
        <v>0.2</v>
      </c>
      <c r="P51" s="1195">
        <v>0.17599999999999999</v>
      </c>
      <c r="Q51" s="1195">
        <v>1.54E-2</v>
      </c>
      <c r="R51" s="1195">
        <v>0</v>
      </c>
      <c r="S51" s="1195">
        <v>8.77E-3</v>
      </c>
      <c r="T51" s="1195">
        <v>0</v>
      </c>
      <c r="U51" s="1809">
        <v>-4.4299999999999999E-2</v>
      </c>
    </row>
    <row r="52" spans="2:21" hidden="1" outlineLevel="1">
      <c r="B52" s="1053"/>
      <c r="C52" s="1053"/>
      <c r="D52" s="1054">
        <f t="shared" si="1"/>
        <v>7</v>
      </c>
      <c r="E52" s="1054" t="str">
        <f>IF(COUNTIF(E$13:E51,F52)&gt;0,"",F52)</f>
        <v/>
      </c>
      <c r="F52" s="1054" t="str">
        <f t="shared" si="2"/>
        <v>Camion remorque grand volume, PTRA 26T, France continentale, Base Carbone</v>
      </c>
      <c r="G52" s="1058" t="str">
        <f t="shared" si="3"/>
        <v>Camion remorque grand volume, PTRA 26T, France continentale, Base Carbone; kgCO2e/km, Fabrication</v>
      </c>
      <c r="I52" s="1103" t="s">
        <v>2968</v>
      </c>
      <c r="J52" s="1051" t="s">
        <v>2768</v>
      </c>
      <c r="K52" s="1122" t="s">
        <v>1670</v>
      </c>
      <c r="L52" s="1051" t="s">
        <v>1674</v>
      </c>
      <c r="M52" s="1036">
        <v>0.7</v>
      </c>
      <c r="N52" s="1051" t="s">
        <v>336</v>
      </c>
      <c r="O52" s="1195">
        <v>0.10299999999999999</v>
      </c>
      <c r="P52" s="1195">
        <v>0.10299999999999999</v>
      </c>
      <c r="Q52" s="1195">
        <v>0</v>
      </c>
      <c r="R52" s="1195">
        <v>0</v>
      </c>
      <c r="S52" s="1195">
        <v>0</v>
      </c>
      <c r="T52" s="1195">
        <v>0</v>
      </c>
      <c r="U52" s="1809">
        <v>0</v>
      </c>
    </row>
    <row r="53" spans="2:21" hidden="1" outlineLevel="1">
      <c r="B53" s="1053"/>
      <c r="C53" s="1053"/>
      <c r="D53" s="1054">
        <f t="shared" si="1"/>
        <v>7</v>
      </c>
      <c r="E53" s="1054" t="str">
        <f>IF(COUNTIF(E$13:E52,F53)&gt;0,"",F53)</f>
        <v/>
      </c>
      <c r="F53" s="1054" t="str">
        <f t="shared" si="2"/>
        <v>Camion remorque grand volume, PTRA 26T, France continentale, Base Carbone</v>
      </c>
      <c r="G53" s="1058" t="str">
        <f t="shared" si="3"/>
        <v>Camion remorque grand volume, PTRA 26T, France continentale, Base Carbone; kgCO2e/tonne.km, Combustion</v>
      </c>
      <c r="I53" s="1103" t="s">
        <v>2968</v>
      </c>
      <c r="J53" s="1051" t="s">
        <v>2961</v>
      </c>
      <c r="K53" s="1122" t="s">
        <v>1670</v>
      </c>
      <c r="L53" s="1051" t="s">
        <v>1674</v>
      </c>
      <c r="M53" s="1036">
        <v>0.7</v>
      </c>
      <c r="N53" s="1051" t="s">
        <v>1672</v>
      </c>
      <c r="O53" s="1195">
        <v>0.128</v>
      </c>
      <c r="P53" s="1195">
        <v>0.127</v>
      </c>
      <c r="Q53" s="1195">
        <v>5.7299999999999997E-5</v>
      </c>
      <c r="R53" s="1195">
        <v>0</v>
      </c>
      <c r="S53" s="1195">
        <v>1.0200000000000001E-3</v>
      </c>
      <c r="T53" s="1195">
        <v>0</v>
      </c>
      <c r="U53" s="1809">
        <v>7.3800000000000003E-3</v>
      </c>
    </row>
    <row r="54" spans="2:21" hidden="1" outlineLevel="1">
      <c r="B54" s="1053"/>
      <c r="C54" s="1053"/>
      <c r="D54" s="1054">
        <f t="shared" si="1"/>
        <v>7</v>
      </c>
      <c r="E54" s="1054" t="str">
        <f>IF(COUNTIF(E$13:E53,F54)&gt;0,"",F54)</f>
        <v/>
      </c>
      <c r="F54" s="1054" t="str">
        <f t="shared" si="2"/>
        <v>Camion remorque grand volume, PTRA 26T, France continentale, Base Carbone</v>
      </c>
      <c r="G54" s="1058" t="str">
        <f t="shared" si="3"/>
        <v>Camion remorque grand volume, PTRA 26T, France continentale, Base Carbone; kgCO2e/tonne.km, Amont</v>
      </c>
      <c r="I54" s="1103" t="s">
        <v>2968</v>
      </c>
      <c r="J54" s="1051" t="s">
        <v>2961</v>
      </c>
      <c r="K54" s="1122" t="s">
        <v>1670</v>
      </c>
      <c r="L54" s="1051" t="s">
        <v>1674</v>
      </c>
      <c r="M54" s="1036">
        <v>0.7</v>
      </c>
      <c r="N54" s="1051" t="s">
        <v>1673</v>
      </c>
      <c r="O54" s="1195">
        <v>3.3300000000000003E-2</v>
      </c>
      <c r="P54" s="1195">
        <v>2.93E-2</v>
      </c>
      <c r="Q54" s="1195">
        <v>2.5699999999999998E-3</v>
      </c>
      <c r="R54" s="1195">
        <v>0</v>
      </c>
      <c r="S54" s="1195">
        <v>1.4599999999999999E-3</v>
      </c>
      <c r="T54" s="1195">
        <v>0</v>
      </c>
      <c r="U54" s="1809">
        <v>-7.3800000000000003E-3</v>
      </c>
    </row>
    <row r="55" spans="2:21" hidden="1" outlineLevel="1">
      <c r="B55" s="1053"/>
      <c r="C55" s="1053"/>
      <c r="D55" s="1054">
        <f t="shared" si="1"/>
        <v>7</v>
      </c>
      <c r="E55" s="1054" t="str">
        <f>IF(COUNTIF(E$13:E54,F55)&gt;0,"",F55)</f>
        <v/>
      </c>
      <c r="F55" s="1054" t="str">
        <f t="shared" si="2"/>
        <v>Camion remorque grand volume, PTRA 26T, France continentale, Base Carbone</v>
      </c>
      <c r="G55" s="1058" t="str">
        <f t="shared" si="3"/>
        <v>Camion remorque grand volume, PTRA 26T, France continentale, Base Carbone; kgCO2e/tonne.km, Fabrication</v>
      </c>
      <c r="I55" s="1103" t="s">
        <v>2968</v>
      </c>
      <c r="J55" s="1051" t="s">
        <v>2961</v>
      </c>
      <c r="K55" s="1122" t="s">
        <v>1670</v>
      </c>
      <c r="L55" s="1051" t="s">
        <v>1674</v>
      </c>
      <c r="M55" s="1036">
        <v>0.7</v>
      </c>
      <c r="N55" s="1051" t="s">
        <v>336</v>
      </c>
      <c r="O55" s="1195">
        <v>1.72E-2</v>
      </c>
      <c r="P55" s="1195">
        <v>1.72E-2</v>
      </c>
      <c r="Q55" s="1195">
        <v>0</v>
      </c>
      <c r="R55" s="1195">
        <v>0</v>
      </c>
      <c r="S55" s="1195">
        <v>0</v>
      </c>
      <c r="T55" s="1195">
        <v>0</v>
      </c>
      <c r="U55" s="1809">
        <v>0</v>
      </c>
    </row>
    <row r="56" spans="2:21" hidden="1" outlineLevel="1">
      <c r="B56" s="1053"/>
      <c r="C56" s="1053"/>
      <c r="D56" s="1054">
        <f t="shared" si="1"/>
        <v>8</v>
      </c>
      <c r="E56" s="1054" t="str">
        <f>IF(COUNTIF(E$13:E55,F56)&gt;0,"",F56)</f>
        <v>Camion remorque grand volume, PTRA 40T, France continentale, Base Carbone</v>
      </c>
      <c r="F56" s="1054" t="str">
        <f t="shared" si="2"/>
        <v>Camion remorque grand volume, PTRA 40T, France continentale, Base Carbone</v>
      </c>
      <c r="G56" s="1058" t="str">
        <f t="shared" si="3"/>
        <v>Camion remorque grand volume, PTRA 40T, France continentale, Base Carbone; kgCO2e/tonne.km, Combustion</v>
      </c>
      <c r="I56" s="1103" t="s">
        <v>2969</v>
      </c>
      <c r="J56" s="1051" t="s">
        <v>2961</v>
      </c>
      <c r="K56" s="1122" t="s">
        <v>1670</v>
      </c>
      <c r="L56" s="1051" t="s">
        <v>1674</v>
      </c>
      <c r="M56" s="1036">
        <v>0.7</v>
      </c>
      <c r="N56" s="1051" t="s">
        <v>1672</v>
      </c>
      <c r="O56" s="1195">
        <v>7.6200000000000004E-2</v>
      </c>
      <c r="P56" s="1195">
        <v>7.5600000000000001E-2</v>
      </c>
      <c r="Q56" s="1195">
        <v>3.4199999999999998E-5</v>
      </c>
      <c r="R56" s="1195">
        <v>0</v>
      </c>
      <c r="S56" s="1195">
        <v>6.0700000000000001E-4</v>
      </c>
      <c r="T56" s="1195">
        <v>0</v>
      </c>
      <c r="U56" s="1809">
        <v>4.4000000000000003E-3</v>
      </c>
    </row>
    <row r="57" spans="2:21" hidden="1" outlineLevel="1">
      <c r="B57" s="1053"/>
      <c r="C57" s="1053"/>
      <c r="D57" s="1054">
        <f t="shared" si="1"/>
        <v>8</v>
      </c>
      <c r="E57" s="1054" t="str">
        <f>IF(COUNTIF(E$13:E56,F57)&gt;0,"",F57)</f>
        <v/>
      </c>
      <c r="F57" s="1054" t="str">
        <f t="shared" si="2"/>
        <v>Camion remorque grand volume, PTRA 40T, France continentale, Base Carbone</v>
      </c>
      <c r="G57" s="1058" t="str">
        <f t="shared" si="3"/>
        <v>Camion remorque grand volume, PTRA 40T, France continentale, Base Carbone; kgCO2e/tonne.km, Amont</v>
      </c>
      <c r="I57" s="1103" t="s">
        <v>2969</v>
      </c>
      <c r="J57" s="1051" t="s">
        <v>2961</v>
      </c>
      <c r="K57" s="1122" t="s">
        <v>1670</v>
      </c>
      <c r="L57" s="1051" t="s">
        <v>1674</v>
      </c>
      <c r="M57" s="1036">
        <v>0.7</v>
      </c>
      <c r="N57" s="1051" t="s">
        <v>1673</v>
      </c>
      <c r="O57" s="1195">
        <v>1.9900000000000001E-2</v>
      </c>
      <c r="P57" s="1195">
        <v>1.7500000000000002E-2</v>
      </c>
      <c r="Q57" s="1195">
        <v>1.5299999999999999E-3</v>
      </c>
      <c r="R57" s="1195">
        <v>0</v>
      </c>
      <c r="S57" s="1195">
        <v>8.7200000000000005E-4</v>
      </c>
      <c r="T57" s="1195">
        <v>0</v>
      </c>
      <c r="U57" s="1809">
        <v>-4.4000000000000003E-3</v>
      </c>
    </row>
    <row r="58" spans="2:21" hidden="1" outlineLevel="1">
      <c r="B58" s="1053"/>
      <c r="C58" s="1053"/>
      <c r="D58" s="1054">
        <f t="shared" si="1"/>
        <v>8</v>
      </c>
      <c r="E58" s="1054" t="str">
        <f>IF(COUNTIF(E$13:E57,F58)&gt;0,"",F58)</f>
        <v/>
      </c>
      <c r="F58" s="1054" t="str">
        <f t="shared" si="2"/>
        <v>Camion remorque grand volume, PTRA 40T, France continentale, Base Carbone</v>
      </c>
      <c r="G58" s="1058" t="str">
        <f t="shared" si="3"/>
        <v>Camion remorque grand volume, PTRA 40T, France continentale, Base Carbone; kgCO2e/tonne.km, Fabrication</v>
      </c>
      <c r="I58" s="1103" t="s">
        <v>2969</v>
      </c>
      <c r="J58" s="1051" t="s">
        <v>2961</v>
      </c>
      <c r="K58" s="1122" t="s">
        <v>1670</v>
      </c>
      <c r="L58" s="1051" t="s">
        <v>1674</v>
      </c>
      <c r="M58" s="1036">
        <v>0.7</v>
      </c>
      <c r="N58" s="1051" t="s">
        <v>336</v>
      </c>
      <c r="O58" s="1195">
        <v>8.8000000000000005E-3</v>
      </c>
      <c r="P58" s="1195">
        <v>8.8000000000000005E-3</v>
      </c>
      <c r="Q58" s="1195">
        <v>0</v>
      </c>
      <c r="R58" s="1195">
        <v>0</v>
      </c>
      <c r="S58" s="1195">
        <v>0</v>
      </c>
      <c r="T58" s="1195">
        <v>0</v>
      </c>
      <c r="U58" s="1809">
        <v>0</v>
      </c>
    </row>
    <row r="59" spans="2:21" hidden="1" outlineLevel="1">
      <c r="B59" s="1053"/>
      <c r="C59" s="1053"/>
      <c r="D59" s="1054">
        <f t="shared" si="1"/>
        <v>8</v>
      </c>
      <c r="E59" s="1054" t="str">
        <f>IF(COUNTIF(E$13:E58,F59)&gt;0,"",F59)</f>
        <v/>
      </c>
      <c r="F59" s="1054" t="str">
        <f t="shared" si="2"/>
        <v>Camion remorque grand volume, PTRA 40T, France continentale, Base Carbone</v>
      </c>
      <c r="G59" s="1058" t="str">
        <f t="shared" si="3"/>
        <v>Camion remorque grand volume, PTRA 40T, France continentale, Base Carbone; kgCO2e/km, Combustion</v>
      </c>
      <c r="I59" s="1103" t="s">
        <v>2969</v>
      </c>
      <c r="J59" s="1051" t="s">
        <v>2768</v>
      </c>
      <c r="K59" s="1122" t="s">
        <v>1670</v>
      </c>
      <c r="L59" s="1051" t="s">
        <v>1674</v>
      </c>
      <c r="M59" s="1036">
        <v>0.7</v>
      </c>
      <c r="N59" s="1051" t="s">
        <v>1672</v>
      </c>
      <c r="O59" s="1195">
        <v>0.95299999999999996</v>
      </c>
      <c r="P59" s="1195">
        <v>0.94499999999999995</v>
      </c>
      <c r="Q59" s="1195">
        <v>4.26E-4</v>
      </c>
      <c r="R59" s="1195">
        <v>0</v>
      </c>
      <c r="S59" s="1195">
        <v>7.6099999999999996E-3</v>
      </c>
      <c r="T59" s="1195">
        <v>0</v>
      </c>
      <c r="U59" s="1809">
        <v>5.5E-2</v>
      </c>
    </row>
    <row r="60" spans="2:21" hidden="1" outlineLevel="1">
      <c r="B60" s="1053"/>
      <c r="C60" s="1053"/>
      <c r="D60" s="1054">
        <f t="shared" si="1"/>
        <v>8</v>
      </c>
      <c r="E60" s="1054" t="str">
        <f>IF(COUNTIF(E$13:E59,F60)&gt;0,"",F60)</f>
        <v/>
      </c>
      <c r="F60" s="1054" t="str">
        <f t="shared" si="2"/>
        <v>Camion remorque grand volume, PTRA 40T, France continentale, Base Carbone</v>
      </c>
      <c r="G60" s="1058" t="str">
        <f t="shared" si="3"/>
        <v>Camion remorque grand volume, PTRA 40T, France continentale, Base Carbone; kgCO2e/km, Amont</v>
      </c>
      <c r="I60" s="1103" t="s">
        <v>2969</v>
      </c>
      <c r="J60" s="1051" t="s">
        <v>2768</v>
      </c>
      <c r="K60" s="1122" t="s">
        <v>1670</v>
      </c>
      <c r="L60" s="1051" t="s">
        <v>1674</v>
      </c>
      <c r="M60" s="1036">
        <v>0.7</v>
      </c>
      <c r="N60" s="1051" t="s">
        <v>1673</v>
      </c>
      <c r="O60" s="1195">
        <v>0.248</v>
      </c>
      <c r="P60" s="1195">
        <v>0.218</v>
      </c>
      <c r="Q60" s="1195">
        <v>1.9199999999999998E-2</v>
      </c>
      <c r="R60" s="1195">
        <v>0</v>
      </c>
      <c r="S60" s="1195">
        <v>1.09E-2</v>
      </c>
      <c r="T60" s="1195">
        <v>0</v>
      </c>
      <c r="U60" s="1809">
        <v>-5.5E-2</v>
      </c>
    </row>
    <row r="61" spans="2:21" hidden="1" outlineLevel="1">
      <c r="B61" s="1053"/>
      <c r="C61" s="1053"/>
      <c r="D61" s="1054">
        <f t="shared" si="1"/>
        <v>8</v>
      </c>
      <c r="E61" s="1054" t="str">
        <f>IF(COUNTIF(E$13:E60,F61)&gt;0,"",F61)</f>
        <v/>
      </c>
      <c r="F61" s="1054" t="str">
        <f t="shared" si="2"/>
        <v>Camion remorque grand volume, PTRA 40T, France continentale, Base Carbone</v>
      </c>
      <c r="G61" s="1058" t="str">
        <f t="shared" si="3"/>
        <v>Camion remorque grand volume, PTRA 40T, France continentale, Base Carbone; kgCO2e/km, Fabrication</v>
      </c>
      <c r="I61" s="1103" t="s">
        <v>2969</v>
      </c>
      <c r="J61" s="1051" t="s">
        <v>2768</v>
      </c>
      <c r="K61" s="1122" t="s">
        <v>1670</v>
      </c>
      <c r="L61" s="1051" t="s">
        <v>1674</v>
      </c>
      <c r="M61" s="1036">
        <v>0.7</v>
      </c>
      <c r="N61" s="1051" t="s">
        <v>336</v>
      </c>
      <c r="O61" s="1195">
        <v>0.11</v>
      </c>
      <c r="P61" s="1195">
        <v>0.11</v>
      </c>
      <c r="Q61" s="1195">
        <v>0</v>
      </c>
      <c r="R61" s="1195">
        <v>0</v>
      </c>
      <c r="S61" s="1195">
        <v>0</v>
      </c>
      <c r="T61" s="1195">
        <v>0</v>
      </c>
      <c r="U61" s="1809">
        <v>0</v>
      </c>
    </row>
    <row r="62" spans="2:21" hidden="1" outlineLevel="1">
      <c r="B62" s="1053"/>
      <c r="C62" s="1053"/>
      <c r="D62" s="1054">
        <f t="shared" si="1"/>
        <v>9</v>
      </c>
      <c r="E62" s="1054" t="str">
        <f>IF(COUNTIF(E$13:E61,F62)&gt;0,"",F62)</f>
        <v>Ensemble articulé benne céréalière, PTRA 40T, France continentale, Base Carbone</v>
      </c>
      <c r="F62" s="1054" t="str">
        <f t="shared" si="2"/>
        <v>Ensemble articulé benne céréalière, PTRA 40T, France continentale, Base Carbone</v>
      </c>
      <c r="G62" s="1058" t="str">
        <f t="shared" si="3"/>
        <v>Ensemble articulé benne céréalière, PTRA 40T, France continentale, Base Carbone; kgCO2e/km, Combustion</v>
      </c>
      <c r="I62" s="1103" t="s">
        <v>2970</v>
      </c>
      <c r="J62" s="1051" t="s">
        <v>2768</v>
      </c>
      <c r="K62" s="1122" t="s">
        <v>1670</v>
      </c>
      <c r="L62" s="1051" t="s">
        <v>1674</v>
      </c>
      <c r="M62" s="1036">
        <v>0.7</v>
      </c>
      <c r="N62" s="1051" t="s">
        <v>1672</v>
      </c>
      <c r="O62" s="1195">
        <v>1.02</v>
      </c>
      <c r="P62" s="1195">
        <v>1.01</v>
      </c>
      <c r="Q62" s="1195">
        <v>4.5600000000000003E-4</v>
      </c>
      <c r="R62" s="1195">
        <v>0</v>
      </c>
      <c r="S62" s="1195">
        <v>8.1099999999999992E-3</v>
      </c>
      <c r="T62" s="1195">
        <v>0</v>
      </c>
      <c r="U62" s="1809">
        <v>5.8799999999999998E-2</v>
      </c>
    </row>
    <row r="63" spans="2:21" hidden="1" outlineLevel="1">
      <c r="B63" s="1053"/>
      <c r="C63" s="1053"/>
      <c r="D63" s="1054">
        <f t="shared" si="1"/>
        <v>9</v>
      </c>
      <c r="E63" s="1054" t="str">
        <f>IF(COUNTIF(E$13:E62,F63)&gt;0,"",F63)</f>
        <v/>
      </c>
      <c r="F63" s="1054" t="str">
        <f t="shared" si="2"/>
        <v>Ensemble articulé benne céréalière, PTRA 40T, France continentale, Base Carbone</v>
      </c>
      <c r="G63" s="1058" t="str">
        <f t="shared" si="3"/>
        <v>Ensemble articulé benne céréalière, PTRA 40T, France continentale, Base Carbone; kgCO2e/km, Amont</v>
      </c>
      <c r="I63" s="1103" t="s">
        <v>2970</v>
      </c>
      <c r="J63" s="1051" t="s">
        <v>2768</v>
      </c>
      <c r="K63" s="1122" t="s">
        <v>1670</v>
      </c>
      <c r="L63" s="1051" t="s">
        <v>1674</v>
      </c>
      <c r="M63" s="1036">
        <v>0.7</v>
      </c>
      <c r="N63" s="1051" t="s">
        <v>1673</v>
      </c>
      <c r="O63" s="1195">
        <v>0.26500000000000001</v>
      </c>
      <c r="P63" s="1195">
        <v>0.23300000000000001</v>
      </c>
      <c r="Q63" s="1195">
        <v>2.0500000000000001E-2</v>
      </c>
      <c r="R63" s="1195">
        <v>0</v>
      </c>
      <c r="S63" s="1195">
        <v>1.1599999999999999E-2</v>
      </c>
      <c r="T63" s="1195">
        <v>0</v>
      </c>
      <c r="U63" s="1809">
        <v>-5.8799999999999998E-2</v>
      </c>
    </row>
    <row r="64" spans="2:21" hidden="1" outlineLevel="1">
      <c r="B64" s="1053"/>
      <c r="C64" s="1053"/>
      <c r="D64" s="1054">
        <f t="shared" si="1"/>
        <v>9</v>
      </c>
      <c r="E64" s="1054" t="str">
        <f>IF(COUNTIF(E$13:E63,F64)&gt;0,"",F64)</f>
        <v/>
      </c>
      <c r="F64" s="1054" t="str">
        <f t="shared" si="2"/>
        <v>Ensemble articulé benne céréalière, PTRA 40T, France continentale, Base Carbone</v>
      </c>
      <c r="G64" s="1058" t="str">
        <f t="shared" si="3"/>
        <v>Ensemble articulé benne céréalière, PTRA 40T, France continentale, Base Carbone; kgCO2e/km, Fabrication</v>
      </c>
      <c r="I64" s="1103" t="s">
        <v>2970</v>
      </c>
      <c r="J64" s="1051" t="s">
        <v>2768</v>
      </c>
      <c r="K64" s="1122" t="s">
        <v>1670</v>
      </c>
      <c r="L64" s="1051" t="s">
        <v>1674</v>
      </c>
      <c r="M64" s="1036">
        <v>0.7</v>
      </c>
      <c r="N64" s="1051" t="s">
        <v>336</v>
      </c>
      <c r="O64" s="1195">
        <v>0.11</v>
      </c>
      <c r="P64" s="1195">
        <v>0.11</v>
      </c>
      <c r="Q64" s="1195">
        <v>0</v>
      </c>
      <c r="R64" s="1195">
        <v>0</v>
      </c>
      <c r="S64" s="1195">
        <v>0</v>
      </c>
      <c r="T64" s="1195">
        <v>0</v>
      </c>
      <c r="U64" s="1809">
        <v>0</v>
      </c>
    </row>
    <row r="65" spans="2:21" hidden="1" outlineLevel="1">
      <c r="B65" s="1053"/>
      <c r="C65" s="1053"/>
      <c r="D65" s="1054">
        <f t="shared" si="1"/>
        <v>9</v>
      </c>
      <c r="E65" s="1054" t="str">
        <f>IF(COUNTIF(E$13:E64,F65)&gt;0,"",F65)</f>
        <v/>
      </c>
      <c r="F65" s="1054" t="str">
        <f t="shared" si="2"/>
        <v>Ensemble articulé benne céréalière, PTRA 40T, France continentale, Base Carbone</v>
      </c>
      <c r="G65" s="1058" t="str">
        <f t="shared" si="3"/>
        <v>Ensemble articulé benne céréalière, PTRA 40T, France continentale, Base Carbone; kgCO2e/tonne.km, Combustion</v>
      </c>
      <c r="I65" s="1103" t="s">
        <v>2970</v>
      </c>
      <c r="J65" s="1051" t="s">
        <v>2961</v>
      </c>
      <c r="K65" s="1122" t="s">
        <v>1670</v>
      </c>
      <c r="L65" s="1051" t="s">
        <v>1674</v>
      </c>
      <c r="M65" s="1036">
        <v>0.7</v>
      </c>
      <c r="N65" s="1051" t="s">
        <v>1672</v>
      </c>
      <c r="O65" s="1195">
        <v>8.1500000000000003E-2</v>
      </c>
      <c r="P65" s="1195">
        <v>8.0799999999999997E-2</v>
      </c>
      <c r="Q65" s="1195">
        <v>3.6600000000000002E-5</v>
      </c>
      <c r="R65" s="1195">
        <v>0</v>
      </c>
      <c r="S65" s="1195">
        <v>6.4899999999999995E-4</v>
      </c>
      <c r="T65" s="1195">
        <v>0</v>
      </c>
      <c r="U65" s="1809">
        <v>4.7000000000000002E-3</v>
      </c>
    </row>
    <row r="66" spans="2:21" hidden="1" outlineLevel="1">
      <c r="B66" s="1053"/>
      <c r="C66" s="1053"/>
      <c r="D66" s="1054">
        <f t="shared" si="1"/>
        <v>9</v>
      </c>
      <c r="E66" s="1054" t="str">
        <f>IF(COUNTIF(E$13:E65,F66)&gt;0,"",F66)</f>
        <v/>
      </c>
      <c r="F66" s="1054" t="str">
        <f t="shared" si="2"/>
        <v>Ensemble articulé benne céréalière, PTRA 40T, France continentale, Base Carbone</v>
      </c>
      <c r="G66" s="1058" t="str">
        <f t="shared" si="3"/>
        <v>Ensemble articulé benne céréalière, PTRA 40T, France continentale, Base Carbone; kgCO2e/tonne.km, Amont</v>
      </c>
      <c r="I66" s="1103" t="s">
        <v>2970</v>
      </c>
      <c r="J66" s="1051" t="s">
        <v>2961</v>
      </c>
      <c r="K66" s="1122" t="s">
        <v>1670</v>
      </c>
      <c r="L66" s="1051" t="s">
        <v>1674</v>
      </c>
      <c r="M66" s="1036">
        <v>0.7</v>
      </c>
      <c r="N66" s="1051" t="s">
        <v>1673</v>
      </c>
      <c r="O66" s="1195">
        <v>2.1299999999999999E-2</v>
      </c>
      <c r="P66" s="1195">
        <v>1.8700000000000001E-2</v>
      </c>
      <c r="Q66" s="1195">
        <v>1.64E-3</v>
      </c>
      <c r="R66" s="1195">
        <v>0</v>
      </c>
      <c r="S66" s="1195">
        <v>9.3000000000000005E-4</v>
      </c>
      <c r="T66" s="1195">
        <v>0</v>
      </c>
      <c r="U66" s="1809">
        <v>-4.7000000000000002E-3</v>
      </c>
    </row>
    <row r="67" spans="2:21" hidden="1" outlineLevel="1">
      <c r="B67" s="1053"/>
      <c r="C67" s="1053"/>
      <c r="D67" s="1054">
        <f t="shared" si="1"/>
        <v>9</v>
      </c>
      <c r="E67" s="1054" t="str">
        <f>IF(COUNTIF(E$13:E66,F67)&gt;0,"",F67)</f>
        <v/>
      </c>
      <c r="F67" s="1054" t="str">
        <f t="shared" si="2"/>
        <v>Ensemble articulé benne céréalière, PTRA 40T, France continentale, Base Carbone</v>
      </c>
      <c r="G67" s="1058" t="str">
        <f t="shared" si="3"/>
        <v>Ensemble articulé benne céréalière, PTRA 40T, France continentale, Base Carbone; kgCO2e/tonne.km, Fabrication</v>
      </c>
      <c r="I67" s="1103" t="s">
        <v>2970</v>
      </c>
      <c r="J67" s="1051" t="s">
        <v>2961</v>
      </c>
      <c r="K67" s="1122" t="s">
        <v>1670</v>
      </c>
      <c r="L67" s="1051" t="s">
        <v>1674</v>
      </c>
      <c r="M67" s="1036">
        <v>0.7</v>
      </c>
      <c r="N67" s="1051" t="s">
        <v>336</v>
      </c>
      <c r="O67" s="1195">
        <v>8.8000000000000005E-3</v>
      </c>
      <c r="P67" s="1195">
        <v>8.8000000000000005E-3</v>
      </c>
      <c r="Q67" s="1195">
        <v>0</v>
      </c>
      <c r="R67" s="1195">
        <v>0</v>
      </c>
      <c r="S67" s="1195">
        <v>0</v>
      </c>
      <c r="T67" s="1195">
        <v>0</v>
      </c>
      <c r="U67" s="1809">
        <v>0</v>
      </c>
    </row>
    <row r="68" spans="2:21" hidden="1" outlineLevel="1">
      <c r="B68" s="1053"/>
      <c r="C68" s="1053"/>
      <c r="D68" s="1054">
        <f t="shared" si="1"/>
        <v>10</v>
      </c>
      <c r="E68" s="1054" t="str">
        <f>IF(COUNTIF(E$13:E67,F68)&gt;0,"",F68)</f>
        <v>Ensemble articulé benne TP, PTRA 40T, France continentale, Base Carbone</v>
      </c>
      <c r="F68" s="1054" t="str">
        <f t="shared" si="2"/>
        <v>Ensemble articulé benne TP, PTRA 40T, France continentale, Base Carbone</v>
      </c>
      <c r="G68" s="1058" t="str">
        <f t="shared" si="3"/>
        <v>Ensemble articulé benne TP, PTRA 40T, France continentale, Base Carbone; kgCO2e/tonne.km, Combustion</v>
      </c>
      <c r="I68" s="1103" t="s">
        <v>2971</v>
      </c>
      <c r="J68" s="1051" t="s">
        <v>2961</v>
      </c>
      <c r="K68" s="1122" t="s">
        <v>1670</v>
      </c>
      <c r="L68" s="1051" t="s">
        <v>1674</v>
      </c>
      <c r="M68" s="1036">
        <v>0.7</v>
      </c>
      <c r="N68" s="1051" t="s">
        <v>1672</v>
      </c>
      <c r="O68" s="1195">
        <v>8.5900000000000004E-2</v>
      </c>
      <c r="P68" s="1195">
        <v>8.5199999999999998E-2</v>
      </c>
      <c r="Q68" s="1195">
        <v>3.8399999999999998E-5</v>
      </c>
      <c r="R68" s="1195">
        <v>0</v>
      </c>
      <c r="S68" s="1195">
        <v>6.8400000000000004E-4</v>
      </c>
      <c r="T68" s="1195">
        <v>0</v>
      </c>
      <c r="U68" s="1809">
        <v>4.96E-3</v>
      </c>
    </row>
    <row r="69" spans="2:21" hidden="1" outlineLevel="1">
      <c r="B69" s="1053"/>
      <c r="C69" s="1053"/>
      <c r="D69" s="1054">
        <f t="shared" si="1"/>
        <v>10</v>
      </c>
      <c r="E69" s="1054" t="str">
        <f>IF(COUNTIF(E$13:E68,F69)&gt;0,"",F69)</f>
        <v/>
      </c>
      <c r="F69" s="1054" t="str">
        <f t="shared" si="2"/>
        <v>Ensemble articulé benne TP, PTRA 40T, France continentale, Base Carbone</v>
      </c>
      <c r="G69" s="1058" t="str">
        <f t="shared" si="3"/>
        <v>Ensemble articulé benne TP, PTRA 40T, France continentale, Base Carbone; kgCO2e/tonne.km, Amont</v>
      </c>
      <c r="I69" s="1103" t="s">
        <v>2971</v>
      </c>
      <c r="J69" s="1051" t="s">
        <v>2961</v>
      </c>
      <c r="K69" s="1122" t="s">
        <v>1670</v>
      </c>
      <c r="L69" s="1051" t="s">
        <v>1674</v>
      </c>
      <c r="M69" s="1036">
        <v>0.7</v>
      </c>
      <c r="N69" s="1051" t="s">
        <v>1673</v>
      </c>
      <c r="O69" s="1195">
        <v>2.24E-2</v>
      </c>
      <c r="P69" s="1195">
        <v>1.9699999999999999E-2</v>
      </c>
      <c r="Q69" s="1195">
        <v>1.73E-3</v>
      </c>
      <c r="R69" s="1195">
        <v>0</v>
      </c>
      <c r="S69" s="1195">
        <v>9.810000000000001E-4</v>
      </c>
      <c r="T69" s="1195">
        <v>0</v>
      </c>
      <c r="U69" s="1809">
        <v>-4.96E-3</v>
      </c>
    </row>
    <row r="70" spans="2:21" hidden="1" outlineLevel="1">
      <c r="B70" s="1053"/>
      <c r="C70" s="1053"/>
      <c r="D70" s="1054">
        <f t="shared" si="1"/>
        <v>10</v>
      </c>
      <c r="E70" s="1054" t="str">
        <f>IF(COUNTIF(E$13:E69,F70)&gt;0,"",F70)</f>
        <v/>
      </c>
      <c r="F70" s="1054" t="str">
        <f t="shared" si="2"/>
        <v>Ensemble articulé benne TP, PTRA 40T, France continentale, Base Carbone</v>
      </c>
      <c r="G70" s="1058" t="str">
        <f t="shared" si="3"/>
        <v>Ensemble articulé benne TP, PTRA 40T, France continentale, Base Carbone; kgCO2e/tonne.km, Fabrication</v>
      </c>
      <c r="I70" s="1103" t="s">
        <v>2971</v>
      </c>
      <c r="J70" s="1051" t="s">
        <v>2961</v>
      </c>
      <c r="K70" s="1122" t="s">
        <v>1670</v>
      </c>
      <c r="L70" s="1051" t="s">
        <v>1674</v>
      </c>
      <c r="M70" s="1036">
        <v>0.7</v>
      </c>
      <c r="N70" s="1051" t="s">
        <v>336</v>
      </c>
      <c r="O70" s="1195">
        <v>8.8000000000000005E-3</v>
      </c>
      <c r="P70" s="1195">
        <v>8.8000000000000005E-3</v>
      </c>
      <c r="Q70" s="1195">
        <v>0</v>
      </c>
      <c r="R70" s="1195">
        <v>0</v>
      </c>
      <c r="S70" s="1195">
        <v>0</v>
      </c>
      <c r="T70" s="1195">
        <v>0</v>
      </c>
      <c r="U70" s="1809">
        <v>0</v>
      </c>
    </row>
    <row r="71" spans="2:21" hidden="1" outlineLevel="1">
      <c r="B71" s="1053"/>
      <c r="C71" s="1053"/>
      <c r="D71" s="1054">
        <f t="shared" si="1"/>
        <v>10</v>
      </c>
      <c r="E71" s="1054" t="str">
        <f>IF(COUNTIF(E$13:E70,F71)&gt;0,"",F71)</f>
        <v/>
      </c>
      <c r="F71" s="1054" t="str">
        <f t="shared" si="2"/>
        <v>Ensemble articulé benne TP, PTRA 40T, France continentale, Base Carbone</v>
      </c>
      <c r="G71" s="1058" t="str">
        <f t="shared" si="3"/>
        <v>Ensemble articulé benne TP, PTRA 40T, France continentale, Base Carbone; kgCO2e/km, Combustion</v>
      </c>
      <c r="I71" s="1103" t="s">
        <v>2971</v>
      </c>
      <c r="J71" s="1051" t="s">
        <v>2768</v>
      </c>
      <c r="K71" s="1122" t="s">
        <v>1670</v>
      </c>
      <c r="L71" s="1051" t="s">
        <v>1674</v>
      </c>
      <c r="M71" s="1036">
        <v>0.7</v>
      </c>
      <c r="N71" s="1051" t="s">
        <v>1672</v>
      </c>
      <c r="O71" s="1195">
        <v>1.08</v>
      </c>
      <c r="P71" s="1195">
        <v>1.07</v>
      </c>
      <c r="Q71" s="1195">
        <v>4.8000000000000001E-4</v>
      </c>
      <c r="R71" s="1195">
        <v>0</v>
      </c>
      <c r="S71" s="1195">
        <v>8.5599999999999999E-3</v>
      </c>
      <c r="T71" s="1195">
        <v>0</v>
      </c>
      <c r="U71" s="1809">
        <v>6.2E-2</v>
      </c>
    </row>
    <row r="72" spans="2:21" hidden="1" outlineLevel="1">
      <c r="B72" s="1053"/>
      <c r="C72" s="1053"/>
      <c r="D72" s="1054">
        <f t="shared" si="1"/>
        <v>10</v>
      </c>
      <c r="E72" s="1054" t="str">
        <f>IF(COUNTIF(E$13:E71,F72)&gt;0,"",F72)</f>
        <v/>
      </c>
      <c r="F72" s="1054" t="str">
        <f t="shared" si="2"/>
        <v>Ensemble articulé benne TP, PTRA 40T, France continentale, Base Carbone</v>
      </c>
      <c r="G72" s="1058" t="str">
        <f t="shared" si="3"/>
        <v>Ensemble articulé benne TP, PTRA 40T, France continentale, Base Carbone; kgCO2e/km, Amont</v>
      </c>
      <c r="I72" s="1103" t="s">
        <v>2971</v>
      </c>
      <c r="J72" s="1051" t="s">
        <v>2768</v>
      </c>
      <c r="K72" s="1122" t="s">
        <v>1670</v>
      </c>
      <c r="L72" s="1051" t="s">
        <v>1674</v>
      </c>
      <c r="M72" s="1036">
        <v>0.7</v>
      </c>
      <c r="N72" s="1051" t="s">
        <v>1673</v>
      </c>
      <c r="O72" s="1195">
        <v>0.28000000000000003</v>
      </c>
      <c r="P72" s="1195">
        <v>0.246</v>
      </c>
      <c r="Q72" s="1195">
        <v>2.1600000000000001E-2</v>
      </c>
      <c r="R72" s="1195">
        <v>0</v>
      </c>
      <c r="S72" s="1195">
        <v>1.23E-2</v>
      </c>
      <c r="T72" s="1195">
        <v>0</v>
      </c>
      <c r="U72" s="1809">
        <v>-6.2E-2</v>
      </c>
    </row>
    <row r="73" spans="2:21" hidden="1" outlineLevel="1">
      <c r="B73" s="1053"/>
      <c r="C73" s="1053"/>
      <c r="D73" s="1054">
        <f t="shared" si="1"/>
        <v>10</v>
      </c>
      <c r="E73" s="1054" t="str">
        <f>IF(COUNTIF(E$13:E72,F73)&gt;0,"",F73)</f>
        <v/>
      </c>
      <c r="F73" s="1054" t="str">
        <f t="shared" si="2"/>
        <v>Ensemble articulé benne TP, PTRA 40T, France continentale, Base Carbone</v>
      </c>
      <c r="G73" s="1058" t="str">
        <f t="shared" si="3"/>
        <v>Ensemble articulé benne TP, PTRA 40T, France continentale, Base Carbone; kgCO2e/km, Fabrication</v>
      </c>
      <c r="I73" s="1103" t="s">
        <v>2971</v>
      </c>
      <c r="J73" s="1051" t="s">
        <v>2768</v>
      </c>
      <c r="K73" s="1122" t="s">
        <v>1670</v>
      </c>
      <c r="L73" s="1051" t="s">
        <v>1674</v>
      </c>
      <c r="M73" s="1036">
        <v>0.7</v>
      </c>
      <c r="N73" s="1051" t="s">
        <v>336</v>
      </c>
      <c r="O73" s="1195">
        <v>0.11</v>
      </c>
      <c r="P73" s="1195">
        <v>0.11</v>
      </c>
      <c r="Q73" s="1195">
        <v>0</v>
      </c>
      <c r="R73" s="1195">
        <v>0</v>
      </c>
      <c r="S73" s="1195">
        <v>0</v>
      </c>
      <c r="T73" s="1195">
        <v>0</v>
      </c>
      <c r="U73" s="1809">
        <v>0</v>
      </c>
    </row>
    <row r="74" spans="2:21" hidden="1" outlineLevel="1">
      <c r="B74" s="1053"/>
      <c r="C74" s="1053"/>
      <c r="D74" s="1054">
        <f t="shared" si="1"/>
        <v>11</v>
      </c>
      <c r="E74" s="1054" t="str">
        <f>IF(COUNTIF(E$13:E73,F74)&gt;0,"",F74)</f>
        <v>Ensemble articulé chassis porte conteneur, PTRA 40T, France continentale, Base Carbone</v>
      </c>
      <c r="F74" s="1054" t="str">
        <f t="shared" si="2"/>
        <v>Ensemble articulé chassis porte conteneur, PTRA 40T, France continentale, Base Carbone</v>
      </c>
      <c r="G74" s="1058" t="str">
        <f t="shared" si="3"/>
        <v>Ensemble articulé chassis porte conteneur, PTRA 40T, France continentale, Base Carbone; kgCO2e/tonne.km, Combustion</v>
      </c>
      <c r="I74" s="1103" t="s">
        <v>2972</v>
      </c>
      <c r="J74" s="1051" t="s">
        <v>2961</v>
      </c>
      <c r="K74" s="1122" t="s">
        <v>1670</v>
      </c>
      <c r="L74" s="1051" t="s">
        <v>1674</v>
      </c>
      <c r="M74" s="1036">
        <v>0.7</v>
      </c>
      <c r="N74" s="1051" t="s">
        <v>1672</v>
      </c>
      <c r="O74" s="1195">
        <v>7.4999999999999997E-2</v>
      </c>
      <c r="P74" s="1195">
        <v>7.4399999999999994E-2</v>
      </c>
      <c r="Q74" s="1195">
        <v>3.3599999999999997E-5</v>
      </c>
      <c r="R74" s="1195">
        <v>0</v>
      </c>
      <c r="S74" s="1195">
        <v>5.9900000000000003E-4</v>
      </c>
      <c r="T74" s="1195">
        <v>0</v>
      </c>
      <c r="U74" s="1809">
        <v>4.3299999999999996E-3</v>
      </c>
    </row>
    <row r="75" spans="2:21" hidden="1" outlineLevel="1">
      <c r="B75" s="1053"/>
      <c r="C75" s="1053"/>
      <c r="D75" s="1054">
        <f t="shared" si="1"/>
        <v>11</v>
      </c>
      <c r="E75" s="1054" t="str">
        <f>IF(COUNTIF(E$13:E74,F75)&gt;0,"",F75)</f>
        <v/>
      </c>
      <c r="F75" s="1054" t="str">
        <f t="shared" si="2"/>
        <v>Ensemble articulé chassis porte conteneur, PTRA 40T, France continentale, Base Carbone</v>
      </c>
      <c r="G75" s="1058" t="str">
        <f t="shared" si="3"/>
        <v>Ensemble articulé chassis porte conteneur, PTRA 40T, France continentale, Base Carbone; kgCO2e/tonne.km, Amont</v>
      </c>
      <c r="I75" s="1103" t="s">
        <v>2972</v>
      </c>
      <c r="J75" s="1051" t="s">
        <v>2961</v>
      </c>
      <c r="K75" s="1122" t="s">
        <v>1670</v>
      </c>
      <c r="L75" s="1051" t="s">
        <v>1674</v>
      </c>
      <c r="M75" s="1036">
        <v>0.7</v>
      </c>
      <c r="N75" s="1051" t="s">
        <v>1673</v>
      </c>
      <c r="O75" s="1195">
        <v>1.9599999999999999E-2</v>
      </c>
      <c r="P75" s="1195">
        <v>1.72E-2</v>
      </c>
      <c r="Q75" s="1195">
        <v>1.5100000000000001E-3</v>
      </c>
      <c r="R75" s="1195">
        <v>0</v>
      </c>
      <c r="S75" s="1195">
        <v>8.5899999999999995E-4</v>
      </c>
      <c r="T75" s="1195">
        <v>0</v>
      </c>
      <c r="U75" s="1809">
        <v>-4.3299999999999996E-3</v>
      </c>
    </row>
    <row r="76" spans="2:21" hidden="1" outlineLevel="1">
      <c r="B76" s="1053"/>
      <c r="C76" s="1053"/>
      <c r="D76" s="1054">
        <f t="shared" si="1"/>
        <v>11</v>
      </c>
      <c r="E76" s="1054" t="str">
        <f>IF(COUNTIF(E$13:E75,F76)&gt;0,"",F76)</f>
        <v/>
      </c>
      <c r="F76" s="1054" t="str">
        <f t="shared" si="2"/>
        <v>Ensemble articulé chassis porte conteneur, PTRA 40T, France continentale, Base Carbone</v>
      </c>
      <c r="G76" s="1058" t="str">
        <f t="shared" si="3"/>
        <v>Ensemble articulé chassis porte conteneur, PTRA 40T, France continentale, Base Carbone; kgCO2e/tonne.km, Fabrication</v>
      </c>
      <c r="I76" s="1103" t="s">
        <v>2972</v>
      </c>
      <c r="J76" s="1051" t="s">
        <v>2961</v>
      </c>
      <c r="K76" s="1122" t="s">
        <v>1670</v>
      </c>
      <c r="L76" s="1051" t="s">
        <v>1674</v>
      </c>
      <c r="M76" s="1036">
        <v>0.7</v>
      </c>
      <c r="N76" s="1051" t="s">
        <v>336</v>
      </c>
      <c r="O76" s="1195">
        <v>8.8000000000000005E-3</v>
      </c>
      <c r="P76" s="1195">
        <v>8.8000000000000005E-3</v>
      </c>
      <c r="Q76" s="1195">
        <v>0</v>
      </c>
      <c r="R76" s="1195">
        <v>0</v>
      </c>
      <c r="S76" s="1195">
        <v>0</v>
      </c>
      <c r="T76" s="1195">
        <v>0</v>
      </c>
      <c r="U76" s="1809">
        <v>0</v>
      </c>
    </row>
    <row r="77" spans="2:21" hidden="1" outlineLevel="1">
      <c r="B77" s="1053"/>
      <c r="C77" s="1053"/>
      <c r="D77" s="1054">
        <f t="shared" si="1"/>
        <v>11</v>
      </c>
      <c r="E77" s="1054" t="str">
        <f>IF(COUNTIF(E$13:E76,F77)&gt;0,"",F77)</f>
        <v/>
      </c>
      <c r="F77" s="1054" t="str">
        <f t="shared" si="2"/>
        <v>Ensemble articulé chassis porte conteneur, PTRA 40T, France continentale, Base Carbone</v>
      </c>
      <c r="G77" s="1058" t="str">
        <f t="shared" si="3"/>
        <v>Ensemble articulé chassis porte conteneur, PTRA 40T, France continentale, Base Carbone; kgCO2e/km, Combustion</v>
      </c>
      <c r="I77" s="1103" t="s">
        <v>2972</v>
      </c>
      <c r="J77" s="1051" t="s">
        <v>2768</v>
      </c>
      <c r="K77" s="1122" t="s">
        <v>1670</v>
      </c>
      <c r="L77" s="1051" t="s">
        <v>1674</v>
      </c>
      <c r="M77" s="1036">
        <v>0.7</v>
      </c>
      <c r="N77" s="1051" t="s">
        <v>1672</v>
      </c>
      <c r="O77" s="1195">
        <v>0.93899999999999995</v>
      </c>
      <c r="P77" s="1195">
        <v>0.93100000000000005</v>
      </c>
      <c r="Q77" s="1195">
        <v>4.2000000000000002E-4</v>
      </c>
      <c r="R77" s="1195">
        <v>0</v>
      </c>
      <c r="S77" s="1195">
        <v>7.4700000000000001E-3</v>
      </c>
      <c r="T77" s="1195">
        <v>0</v>
      </c>
      <c r="U77" s="1809">
        <v>5.4199999999999998E-2</v>
      </c>
    </row>
    <row r="78" spans="2:21" hidden="1" outlineLevel="1">
      <c r="B78" s="1053"/>
      <c r="C78" s="1053"/>
      <c r="D78" s="1054">
        <f t="shared" si="1"/>
        <v>11</v>
      </c>
      <c r="E78" s="1054" t="str">
        <f>IF(COUNTIF(E$13:E77,F78)&gt;0,"",F78)</f>
        <v/>
      </c>
      <c r="F78" s="1054" t="str">
        <f t="shared" si="2"/>
        <v>Ensemble articulé chassis porte conteneur, PTRA 40T, France continentale, Base Carbone</v>
      </c>
      <c r="G78" s="1058" t="str">
        <f t="shared" si="3"/>
        <v>Ensemble articulé chassis porte conteneur, PTRA 40T, France continentale, Base Carbone; kgCO2e/km, Amont</v>
      </c>
      <c r="I78" s="1103" t="s">
        <v>2972</v>
      </c>
      <c r="J78" s="1051" t="s">
        <v>2768</v>
      </c>
      <c r="K78" s="1122" t="s">
        <v>1670</v>
      </c>
      <c r="L78" s="1051" t="s">
        <v>1674</v>
      </c>
      <c r="M78" s="1036">
        <v>0.7</v>
      </c>
      <c r="N78" s="1051" t="s">
        <v>1673</v>
      </c>
      <c r="O78" s="1195">
        <v>0.245</v>
      </c>
      <c r="P78" s="1195">
        <v>0.215</v>
      </c>
      <c r="Q78" s="1195">
        <v>1.89E-2</v>
      </c>
      <c r="R78" s="1195">
        <v>0</v>
      </c>
      <c r="S78" s="1195">
        <v>1.0699999999999999E-2</v>
      </c>
      <c r="T78" s="1195">
        <v>0</v>
      </c>
      <c r="U78" s="1809">
        <v>-5.4199999999999998E-2</v>
      </c>
    </row>
    <row r="79" spans="2:21" hidden="1" outlineLevel="1">
      <c r="B79" s="1053"/>
      <c r="C79" s="1053"/>
      <c r="D79" s="1054">
        <f t="shared" ref="D79:D133" si="4">D78+IF(LEN(E79)&gt;0,1,0)</f>
        <v>11</v>
      </c>
      <c r="E79" s="1054" t="str">
        <f>IF(COUNTIF(E$13:E78,F79)&gt;0,"",F79)</f>
        <v/>
      </c>
      <c r="F79" s="1054" t="str">
        <f t="shared" ref="F79:F133" si="5">IF(I79&lt;&gt;"",I79&amp;IF(L79&lt;&gt;"",", "&amp;L79,"")&amp;IF(K79&lt;&gt;"",", "&amp;K79,""),"")</f>
        <v>Ensemble articulé chassis porte conteneur, PTRA 40T, France continentale, Base Carbone</v>
      </c>
      <c r="G79" s="1058" t="str">
        <f t="shared" ref="G79:G133" si="6">IF(F79&lt;&gt;"",F79&amp;IF(J79&lt;&gt;"","; "&amp;J79&amp;IF(N79&lt;&gt;"",", "&amp;N79,),""),"")</f>
        <v>Ensemble articulé chassis porte conteneur, PTRA 40T, France continentale, Base Carbone; kgCO2e/km, Fabrication</v>
      </c>
      <c r="I79" s="1103" t="s">
        <v>2972</v>
      </c>
      <c r="J79" s="1051" t="s">
        <v>2768</v>
      </c>
      <c r="K79" s="1122" t="s">
        <v>1670</v>
      </c>
      <c r="L79" s="1051" t="s">
        <v>1674</v>
      </c>
      <c r="M79" s="1036">
        <v>0.7</v>
      </c>
      <c r="N79" s="1051" t="s">
        <v>336</v>
      </c>
      <c r="O79" s="1195">
        <v>0.11</v>
      </c>
      <c r="P79" s="1195">
        <v>0.11</v>
      </c>
      <c r="Q79" s="1195">
        <v>0</v>
      </c>
      <c r="R79" s="1195">
        <v>0</v>
      </c>
      <c r="S79" s="1195">
        <v>0</v>
      </c>
      <c r="T79" s="1195">
        <v>0</v>
      </c>
      <c r="U79" s="1809">
        <v>0</v>
      </c>
    </row>
    <row r="80" spans="2:21" hidden="1" outlineLevel="1">
      <c r="B80" s="1053"/>
      <c r="C80" s="1053"/>
      <c r="D80" s="1054">
        <f t="shared" si="4"/>
        <v>12</v>
      </c>
      <c r="E80" s="1054" t="str">
        <f>IF(COUNTIF(E$13:E79,F80)&gt;0,"",F80)</f>
        <v>Ensemble articulé citerne, PTRA 40T, France continentale, Base Carbone</v>
      </c>
      <c r="F80" s="1054" t="str">
        <f t="shared" si="5"/>
        <v>Ensemble articulé citerne, PTRA 40T, France continentale, Base Carbone</v>
      </c>
      <c r="G80" s="1058" t="str">
        <f t="shared" si="6"/>
        <v>Ensemble articulé citerne, PTRA 40T, France continentale, Base Carbone; kgCO2e/tonne.km, Combustion</v>
      </c>
      <c r="I80" s="1103" t="s">
        <v>2973</v>
      </c>
      <c r="J80" s="1051" t="s">
        <v>2961</v>
      </c>
      <c r="K80" s="1122" t="s">
        <v>1670</v>
      </c>
      <c r="L80" s="1051" t="s">
        <v>1674</v>
      </c>
      <c r="M80" s="1036">
        <v>0.7</v>
      </c>
      <c r="N80" s="1051" t="s">
        <v>1672</v>
      </c>
      <c r="O80" s="1195">
        <v>7.0999999999999994E-2</v>
      </c>
      <c r="P80" s="1195">
        <v>7.0400000000000004E-2</v>
      </c>
      <c r="Q80" s="1195">
        <v>3.18E-5</v>
      </c>
      <c r="R80" s="1195">
        <v>0</v>
      </c>
      <c r="S80" s="1195">
        <v>5.6700000000000001E-4</v>
      </c>
      <c r="T80" s="1195">
        <v>0</v>
      </c>
      <c r="U80" s="1809">
        <v>4.1000000000000003E-3</v>
      </c>
    </row>
    <row r="81" spans="2:21" hidden="1" outlineLevel="1">
      <c r="B81" s="1053"/>
      <c r="C81" s="1053"/>
      <c r="D81" s="1054">
        <f t="shared" si="4"/>
        <v>12</v>
      </c>
      <c r="E81" s="1054" t="str">
        <f>IF(COUNTIF(E$13:E80,F81)&gt;0,"",F81)</f>
        <v/>
      </c>
      <c r="F81" s="1054" t="str">
        <f t="shared" si="5"/>
        <v>Ensemble articulé citerne, PTRA 40T, France continentale, Base Carbone</v>
      </c>
      <c r="G81" s="1058" t="str">
        <f t="shared" si="6"/>
        <v>Ensemble articulé citerne, PTRA 40T, France continentale, Base Carbone; kgCO2e/tonne.km, Amont</v>
      </c>
      <c r="I81" s="1103" t="s">
        <v>2973</v>
      </c>
      <c r="J81" s="1051" t="s">
        <v>2961</v>
      </c>
      <c r="K81" s="1122" t="s">
        <v>1670</v>
      </c>
      <c r="L81" s="1051" t="s">
        <v>1674</v>
      </c>
      <c r="M81" s="1036">
        <v>0.7</v>
      </c>
      <c r="N81" s="1051" t="s">
        <v>1673</v>
      </c>
      <c r="O81" s="1195">
        <v>1.8499999999999999E-2</v>
      </c>
      <c r="P81" s="1195">
        <v>1.6299999999999999E-2</v>
      </c>
      <c r="Q81" s="1195">
        <v>1.4300000000000001E-3</v>
      </c>
      <c r="R81" s="1195">
        <v>0</v>
      </c>
      <c r="S81" s="1195">
        <v>8.1099999999999998E-4</v>
      </c>
      <c r="T81" s="1195">
        <v>0</v>
      </c>
      <c r="U81" s="1809">
        <v>-4.1000000000000003E-3</v>
      </c>
    </row>
    <row r="82" spans="2:21" hidden="1" outlineLevel="1">
      <c r="B82" s="1053"/>
      <c r="C82" s="1053"/>
      <c r="D82" s="1054">
        <f t="shared" si="4"/>
        <v>12</v>
      </c>
      <c r="E82" s="1054" t="str">
        <f>IF(COUNTIF(E$13:E81,F82)&gt;0,"",F82)</f>
        <v/>
      </c>
      <c r="F82" s="1054" t="str">
        <f t="shared" si="5"/>
        <v>Ensemble articulé citerne, PTRA 40T, France continentale, Base Carbone</v>
      </c>
      <c r="G82" s="1058" t="str">
        <f t="shared" si="6"/>
        <v>Ensemble articulé citerne, PTRA 40T, France continentale, Base Carbone; kgCO2e/tonne.km, Fabrication</v>
      </c>
      <c r="I82" s="1103" t="s">
        <v>2973</v>
      </c>
      <c r="J82" s="1051" t="s">
        <v>2961</v>
      </c>
      <c r="K82" s="1122" t="s">
        <v>1670</v>
      </c>
      <c r="L82" s="1051" t="s">
        <v>1674</v>
      </c>
      <c r="M82" s="1036">
        <v>0.7</v>
      </c>
      <c r="N82" s="1051" t="s">
        <v>336</v>
      </c>
      <c r="O82" s="1195">
        <v>8.8000000000000005E-3</v>
      </c>
      <c r="P82" s="1195">
        <v>8.8000000000000005E-3</v>
      </c>
      <c r="Q82" s="1195">
        <v>0</v>
      </c>
      <c r="R82" s="1195">
        <v>0</v>
      </c>
      <c r="S82" s="1195">
        <v>0</v>
      </c>
      <c r="T82" s="1195">
        <v>0</v>
      </c>
      <c r="U82" s="1809">
        <v>0</v>
      </c>
    </row>
    <row r="83" spans="2:21" hidden="1" outlineLevel="1">
      <c r="B83" s="1053"/>
      <c r="C83" s="1053"/>
      <c r="D83" s="1054">
        <f t="shared" si="4"/>
        <v>12</v>
      </c>
      <c r="E83" s="1054" t="str">
        <f>IF(COUNTIF(E$13:E82,F83)&gt;0,"",F83)</f>
        <v/>
      </c>
      <c r="F83" s="1054" t="str">
        <f t="shared" si="5"/>
        <v>Ensemble articulé citerne, PTRA 40T, France continentale, Base Carbone</v>
      </c>
      <c r="G83" s="1058" t="str">
        <f t="shared" si="6"/>
        <v>Ensemble articulé citerne, PTRA 40T, France continentale, Base Carbone; kgCO2e/km, Combustion</v>
      </c>
      <c r="I83" s="1103" t="s">
        <v>2973</v>
      </c>
      <c r="J83" s="1051" t="s">
        <v>2768</v>
      </c>
      <c r="K83" s="1122" t="s">
        <v>1670</v>
      </c>
      <c r="L83" s="1051" t="s">
        <v>1674</v>
      </c>
      <c r="M83" s="1036">
        <v>0.7</v>
      </c>
      <c r="N83" s="1051" t="s">
        <v>1672</v>
      </c>
      <c r="O83" s="1195">
        <v>0.88800000000000001</v>
      </c>
      <c r="P83" s="1195">
        <v>0.88100000000000001</v>
      </c>
      <c r="Q83" s="1195">
        <v>3.9599999999999998E-4</v>
      </c>
      <c r="R83" s="1195">
        <v>0</v>
      </c>
      <c r="S83" s="1195">
        <v>7.0699999999999999E-3</v>
      </c>
      <c r="T83" s="1195">
        <v>0</v>
      </c>
      <c r="U83" s="1809">
        <v>5.1200000000000002E-2</v>
      </c>
    </row>
    <row r="84" spans="2:21" hidden="1" outlineLevel="1">
      <c r="B84" s="1053"/>
      <c r="C84" s="1053"/>
      <c r="D84" s="1054">
        <f t="shared" si="4"/>
        <v>12</v>
      </c>
      <c r="E84" s="1054" t="str">
        <f>IF(COUNTIF(E$13:E83,F84)&gt;0,"",F84)</f>
        <v/>
      </c>
      <c r="F84" s="1054" t="str">
        <f t="shared" si="5"/>
        <v>Ensemble articulé citerne, PTRA 40T, France continentale, Base Carbone</v>
      </c>
      <c r="G84" s="1058" t="str">
        <f t="shared" si="6"/>
        <v>Ensemble articulé citerne, PTRA 40T, France continentale, Base Carbone; kgCO2e/km, Amont</v>
      </c>
      <c r="I84" s="1103" t="s">
        <v>2973</v>
      </c>
      <c r="J84" s="1051" t="s">
        <v>2768</v>
      </c>
      <c r="K84" s="1122" t="s">
        <v>1670</v>
      </c>
      <c r="L84" s="1051" t="s">
        <v>1674</v>
      </c>
      <c r="M84" s="1036">
        <v>0.7</v>
      </c>
      <c r="N84" s="1051" t="s">
        <v>1673</v>
      </c>
      <c r="O84" s="1195">
        <v>0.23100000000000001</v>
      </c>
      <c r="P84" s="1195">
        <v>0.20300000000000001</v>
      </c>
      <c r="Q84" s="1195">
        <v>1.7899999999999999E-2</v>
      </c>
      <c r="R84" s="1195">
        <v>0</v>
      </c>
      <c r="S84" s="1195">
        <v>1.01E-2</v>
      </c>
      <c r="T84" s="1195">
        <v>0</v>
      </c>
      <c r="U84" s="1809">
        <v>-5.1200000000000002E-2</v>
      </c>
    </row>
    <row r="85" spans="2:21" hidden="1" outlineLevel="1">
      <c r="B85" s="1053"/>
      <c r="C85" s="1053"/>
      <c r="D85" s="1054">
        <f t="shared" si="4"/>
        <v>12</v>
      </c>
      <c r="E85" s="1054" t="str">
        <f>IF(COUNTIF(E$13:E84,F85)&gt;0,"",F85)</f>
        <v/>
      </c>
      <c r="F85" s="1054" t="str">
        <f t="shared" si="5"/>
        <v>Ensemble articulé citerne, PTRA 40T, France continentale, Base Carbone</v>
      </c>
      <c r="G85" s="1058" t="str">
        <f t="shared" si="6"/>
        <v>Ensemble articulé citerne, PTRA 40T, France continentale, Base Carbone; kgCO2e/km, Fabrication</v>
      </c>
      <c r="I85" s="1103" t="s">
        <v>2973</v>
      </c>
      <c r="J85" s="1051" t="s">
        <v>2768</v>
      </c>
      <c r="K85" s="1122" t="s">
        <v>1670</v>
      </c>
      <c r="L85" s="1051" t="s">
        <v>1674</v>
      </c>
      <c r="M85" s="1036">
        <v>0.7</v>
      </c>
      <c r="N85" s="1051" t="s">
        <v>336</v>
      </c>
      <c r="O85" s="1195">
        <v>0.11</v>
      </c>
      <c r="P85" s="1195">
        <v>0.11</v>
      </c>
      <c r="Q85" s="1195">
        <v>0</v>
      </c>
      <c r="R85" s="1195">
        <v>0</v>
      </c>
      <c r="S85" s="1195">
        <v>0</v>
      </c>
      <c r="T85" s="1195">
        <v>0</v>
      </c>
      <c r="U85" s="1809">
        <v>0</v>
      </c>
    </row>
    <row r="86" spans="2:21" hidden="1" outlineLevel="1">
      <c r="B86" s="1053"/>
      <c r="C86" s="1053"/>
      <c r="D86" s="1054">
        <f t="shared" si="4"/>
        <v>13</v>
      </c>
      <c r="E86" s="1054" t="str">
        <f>IF(COUNTIF(E$13:E85,F86)&gt;0,"",F86)</f>
        <v>Ensemble articulé déménagement, 90m³, France continentale, Base Carbone</v>
      </c>
      <c r="F86" s="1054" t="str">
        <f t="shared" si="5"/>
        <v>Ensemble articulé déménagement, 90m³, France continentale, Base Carbone</v>
      </c>
      <c r="G86" s="1058" t="str">
        <f t="shared" si="6"/>
        <v>Ensemble articulé déménagement, 90m³, France continentale, Base Carbone; kgCO2e/km, Combustion</v>
      </c>
      <c r="I86" s="1103" t="s">
        <v>2974</v>
      </c>
      <c r="J86" s="1051" t="s">
        <v>2768</v>
      </c>
      <c r="K86" s="1122" t="s">
        <v>1670</v>
      </c>
      <c r="L86" s="1051" t="s">
        <v>1674</v>
      </c>
      <c r="M86" s="1036">
        <v>0.7</v>
      </c>
      <c r="N86" s="1051" t="s">
        <v>1672</v>
      </c>
      <c r="O86" s="1195">
        <v>0.86</v>
      </c>
      <c r="P86" s="1195">
        <v>0.85299999999999998</v>
      </c>
      <c r="Q86" s="1195">
        <v>3.8499999999999998E-4</v>
      </c>
      <c r="R86" s="1195">
        <v>0</v>
      </c>
      <c r="S86" s="1195">
        <v>6.8599999999999998E-3</v>
      </c>
      <c r="T86" s="1195">
        <v>0</v>
      </c>
      <c r="U86" s="1809">
        <v>4.9700000000000001E-2</v>
      </c>
    </row>
    <row r="87" spans="2:21" hidden="1" outlineLevel="1">
      <c r="B87" s="1053"/>
      <c r="C87" s="1053"/>
      <c r="D87" s="1054">
        <f t="shared" si="4"/>
        <v>13</v>
      </c>
      <c r="E87" s="1054" t="str">
        <f>IF(COUNTIF(E$13:E86,F87)&gt;0,"",F87)</f>
        <v/>
      </c>
      <c r="F87" s="1054" t="str">
        <f t="shared" si="5"/>
        <v>Ensemble articulé déménagement, 90m³, France continentale, Base Carbone</v>
      </c>
      <c r="G87" s="1058" t="str">
        <f t="shared" si="6"/>
        <v>Ensemble articulé déménagement, 90m³, France continentale, Base Carbone; kgCO2e/km, Amont</v>
      </c>
      <c r="I87" s="1103" t="s">
        <v>2974</v>
      </c>
      <c r="J87" s="1051" t="s">
        <v>2768</v>
      </c>
      <c r="K87" s="1122" t="s">
        <v>1670</v>
      </c>
      <c r="L87" s="1051" t="s">
        <v>1674</v>
      </c>
      <c r="M87" s="1036">
        <v>0.7</v>
      </c>
      <c r="N87" s="1051" t="s">
        <v>1673</v>
      </c>
      <c r="O87" s="1195">
        <v>0.224</v>
      </c>
      <c r="P87" s="1195">
        <v>0.19700000000000001</v>
      </c>
      <c r="Q87" s="1195">
        <v>1.7299999999999999E-2</v>
      </c>
      <c r="R87" s="1195">
        <v>0</v>
      </c>
      <c r="S87" s="1195">
        <v>9.8300000000000002E-3</v>
      </c>
      <c r="T87" s="1195">
        <v>0</v>
      </c>
      <c r="U87" s="1809">
        <v>-4.9700000000000001E-2</v>
      </c>
    </row>
    <row r="88" spans="2:21" hidden="1" outlineLevel="1">
      <c r="B88" s="1053"/>
      <c r="C88" s="1053"/>
      <c r="D88" s="1054">
        <f t="shared" si="4"/>
        <v>13</v>
      </c>
      <c r="E88" s="1054" t="str">
        <f>IF(COUNTIF(E$13:E87,F88)&gt;0,"",F88)</f>
        <v/>
      </c>
      <c r="F88" s="1054" t="str">
        <f t="shared" si="5"/>
        <v>Ensemble articulé déménagement, 90m³, France continentale, Base Carbone</v>
      </c>
      <c r="G88" s="1058" t="str">
        <f t="shared" si="6"/>
        <v>Ensemble articulé déménagement, 90m³, France continentale, Base Carbone; kgCO2e/km, Fabrication</v>
      </c>
      <c r="I88" s="1103" t="s">
        <v>2974</v>
      </c>
      <c r="J88" s="1051" t="s">
        <v>2768</v>
      </c>
      <c r="K88" s="1122" t="s">
        <v>1670</v>
      </c>
      <c r="L88" s="1051" t="s">
        <v>1674</v>
      </c>
      <c r="M88" s="1036">
        <v>0.7</v>
      </c>
      <c r="N88" s="1051" t="s">
        <v>336</v>
      </c>
      <c r="O88" s="1195">
        <v>0.11</v>
      </c>
      <c r="P88" s="1195">
        <v>0.11</v>
      </c>
      <c r="Q88" s="1195">
        <v>0</v>
      </c>
      <c r="R88" s="1195">
        <v>0</v>
      </c>
      <c r="S88" s="1195">
        <v>0</v>
      </c>
      <c r="T88" s="1195">
        <v>0</v>
      </c>
      <c r="U88" s="1809">
        <v>0</v>
      </c>
    </row>
    <row r="89" spans="2:21" hidden="1" outlineLevel="1">
      <c r="B89" s="1053"/>
      <c r="C89" s="1053"/>
      <c r="D89" s="1054">
        <f t="shared" si="4"/>
        <v>13</v>
      </c>
      <c r="E89" s="1054" t="str">
        <f>IF(COUNTIF(E$13:E88,F89)&gt;0,"",F89)</f>
        <v/>
      </c>
      <c r="F89" s="1054" t="str">
        <f t="shared" si="5"/>
        <v>Ensemble articulé déménagement, 90m³, France continentale, Base Carbone</v>
      </c>
      <c r="G89" s="1058" t="str">
        <f t="shared" si="6"/>
        <v>Ensemble articulé déménagement, 90m³, France continentale, Base Carbone; kgCO2e/m³.km, Combustion</v>
      </c>
      <c r="I89" s="1103" t="s">
        <v>2974</v>
      </c>
      <c r="J89" s="1051" t="s">
        <v>2960</v>
      </c>
      <c r="K89" s="1122" t="s">
        <v>1670</v>
      </c>
      <c r="L89" s="1051" t="s">
        <v>1674</v>
      </c>
      <c r="M89" s="1036">
        <v>0.7</v>
      </c>
      <c r="N89" s="1051" t="s">
        <v>1672</v>
      </c>
      <c r="O89" s="1195">
        <v>2.7300000000000001E-2</v>
      </c>
      <c r="P89" s="1195">
        <v>2.7099999999999999E-2</v>
      </c>
      <c r="Q89" s="1195">
        <v>1.22E-5</v>
      </c>
      <c r="R89" s="1195">
        <v>0</v>
      </c>
      <c r="S89" s="1195">
        <v>2.1800000000000001E-4</v>
      </c>
      <c r="T89" s="1195">
        <v>0</v>
      </c>
      <c r="U89" s="1809">
        <v>1.58E-3</v>
      </c>
    </row>
    <row r="90" spans="2:21" hidden="1" outlineLevel="1">
      <c r="B90" s="1053"/>
      <c r="C90" s="1053"/>
      <c r="D90" s="1054">
        <f t="shared" si="4"/>
        <v>13</v>
      </c>
      <c r="E90" s="1054" t="str">
        <f>IF(COUNTIF(E$13:E89,F90)&gt;0,"",F90)</f>
        <v/>
      </c>
      <c r="F90" s="1054" t="str">
        <f t="shared" si="5"/>
        <v>Ensemble articulé déménagement, 90m³, France continentale, Base Carbone</v>
      </c>
      <c r="G90" s="1058" t="str">
        <f t="shared" si="6"/>
        <v>Ensemble articulé déménagement, 90m³, France continentale, Base Carbone; kgCO2e/m³.km, Amont</v>
      </c>
      <c r="I90" s="1103" t="s">
        <v>2974</v>
      </c>
      <c r="J90" s="1051" t="s">
        <v>2960</v>
      </c>
      <c r="K90" s="1122" t="s">
        <v>1670</v>
      </c>
      <c r="L90" s="1051" t="s">
        <v>1674</v>
      </c>
      <c r="M90" s="1036">
        <v>0.7</v>
      </c>
      <c r="N90" s="1051" t="s">
        <v>1673</v>
      </c>
      <c r="O90" s="1195">
        <v>7.1199999999999996E-3</v>
      </c>
      <c r="P90" s="1195">
        <v>6.2599999999999999E-3</v>
      </c>
      <c r="Q90" s="1195">
        <v>5.4900000000000001E-4</v>
      </c>
      <c r="R90" s="1195">
        <v>0</v>
      </c>
      <c r="S90" s="1195">
        <v>3.1300000000000002E-4</v>
      </c>
      <c r="T90" s="1195">
        <v>0</v>
      </c>
      <c r="U90" s="1809">
        <v>-1.58E-3</v>
      </c>
    </row>
    <row r="91" spans="2:21" hidden="1" outlineLevel="1">
      <c r="B91" s="1053"/>
      <c r="C91" s="1053"/>
      <c r="D91" s="1054">
        <f t="shared" si="4"/>
        <v>13</v>
      </c>
      <c r="E91" s="1054" t="str">
        <f>IF(COUNTIF(E$13:E90,F91)&gt;0,"",F91)</f>
        <v/>
      </c>
      <c r="F91" s="1054" t="str">
        <f t="shared" si="5"/>
        <v>Ensemble articulé déménagement, 90m³, France continentale, Base Carbone</v>
      </c>
      <c r="G91" s="1058" t="str">
        <f t="shared" si="6"/>
        <v>Ensemble articulé déménagement, 90m³, France continentale, Base Carbone; kgCO2e/m³.km, Fabrication</v>
      </c>
      <c r="I91" s="1103" t="s">
        <v>2974</v>
      </c>
      <c r="J91" s="1051" t="s">
        <v>2960</v>
      </c>
      <c r="K91" s="1122" t="s">
        <v>1670</v>
      </c>
      <c r="L91" s="1051" t="s">
        <v>1674</v>
      </c>
      <c r="M91" s="1036">
        <v>0.7</v>
      </c>
      <c r="N91" s="1051" t="s">
        <v>336</v>
      </c>
      <c r="O91" s="1195">
        <v>3.49E-3</v>
      </c>
      <c r="P91" s="1195">
        <v>3.49E-3</v>
      </c>
      <c r="Q91" s="1195">
        <v>0</v>
      </c>
      <c r="R91" s="1195">
        <v>0</v>
      </c>
      <c r="S91" s="1195">
        <v>0</v>
      </c>
      <c r="T91" s="1195">
        <v>0</v>
      </c>
      <c r="U91" s="1809">
        <v>0</v>
      </c>
    </row>
    <row r="92" spans="2:21" hidden="1" outlineLevel="1">
      <c r="B92" s="1053"/>
      <c r="C92" s="1053"/>
      <c r="D92" s="1054">
        <f t="shared" si="4"/>
        <v>14</v>
      </c>
      <c r="E92" s="1054" t="str">
        <f>IF(COUNTIF(E$13:E91,F92)&gt;0,"",F92)</f>
        <v>Ensemble articulé groupe froid, PTRA 40T, France continentale, Base Carbone</v>
      </c>
      <c r="F92" s="1054" t="str">
        <f t="shared" si="5"/>
        <v>Ensemble articulé groupe froid, PTRA 40T, France continentale, Base Carbone</v>
      </c>
      <c r="G92" s="1058" t="str">
        <f t="shared" si="6"/>
        <v>Ensemble articulé groupe froid, PTRA 40T, France continentale, Base Carbone; kgCO2e/tonne.km, Combustion</v>
      </c>
      <c r="I92" s="1103" t="s">
        <v>2975</v>
      </c>
      <c r="J92" s="1051" t="s">
        <v>2961</v>
      </c>
      <c r="K92" s="1122" t="s">
        <v>1670</v>
      </c>
      <c r="L92" s="1051" t="s">
        <v>1674</v>
      </c>
      <c r="M92" s="1036">
        <v>0.7</v>
      </c>
      <c r="N92" s="1051" t="s">
        <v>1672</v>
      </c>
      <c r="O92" s="1195">
        <v>8.09E-2</v>
      </c>
      <c r="P92" s="1195">
        <v>8.0199999999999994E-2</v>
      </c>
      <c r="Q92" s="1195">
        <v>3.6300000000000001E-5</v>
      </c>
      <c r="R92" s="1195">
        <v>0</v>
      </c>
      <c r="S92" s="1195">
        <v>6.4400000000000004E-4</v>
      </c>
      <c r="T92" s="1195">
        <v>0</v>
      </c>
      <c r="U92" s="1809">
        <v>4.6699999999999997E-3</v>
      </c>
    </row>
    <row r="93" spans="2:21" hidden="1" outlineLevel="1">
      <c r="B93" s="1053"/>
      <c r="C93" s="1053"/>
      <c r="D93" s="1054">
        <f t="shared" si="4"/>
        <v>14</v>
      </c>
      <c r="E93" s="1054" t="str">
        <f>IF(COUNTIF(E$13:E92,F93)&gt;0,"",F93)</f>
        <v/>
      </c>
      <c r="F93" s="1054" t="str">
        <f t="shared" si="5"/>
        <v>Ensemble articulé groupe froid, PTRA 40T, France continentale, Base Carbone</v>
      </c>
      <c r="G93" s="1058" t="str">
        <f t="shared" si="6"/>
        <v>Ensemble articulé groupe froid, PTRA 40T, France continentale, Base Carbone; kgCO2e/tonne.km, Amont</v>
      </c>
      <c r="I93" s="1103" t="s">
        <v>2975</v>
      </c>
      <c r="J93" s="1051" t="s">
        <v>2961</v>
      </c>
      <c r="K93" s="1122" t="s">
        <v>1670</v>
      </c>
      <c r="L93" s="1051" t="s">
        <v>1674</v>
      </c>
      <c r="M93" s="1036">
        <v>0.7</v>
      </c>
      <c r="N93" s="1051" t="s">
        <v>1673</v>
      </c>
      <c r="O93" s="1195">
        <v>2.1100000000000001E-2</v>
      </c>
      <c r="P93" s="1195">
        <v>1.8499999999999999E-2</v>
      </c>
      <c r="Q93" s="1195">
        <v>1.6299999999999999E-3</v>
      </c>
      <c r="R93" s="1195">
        <v>0</v>
      </c>
      <c r="S93" s="1195">
        <v>9.2500000000000004E-4</v>
      </c>
      <c r="T93" s="1195">
        <v>0</v>
      </c>
      <c r="U93" s="1809">
        <v>-4.6699999999999997E-3</v>
      </c>
    </row>
    <row r="94" spans="2:21" hidden="1" outlineLevel="1">
      <c r="B94" s="1053"/>
      <c r="C94" s="1053"/>
      <c r="D94" s="1054">
        <f t="shared" si="4"/>
        <v>14</v>
      </c>
      <c r="E94" s="1054" t="str">
        <f>IF(COUNTIF(E$13:E93,F94)&gt;0,"",F94)</f>
        <v/>
      </c>
      <c r="F94" s="1054" t="str">
        <f t="shared" si="5"/>
        <v>Ensemble articulé groupe froid, PTRA 40T, France continentale, Base Carbone</v>
      </c>
      <c r="G94" s="1058" t="str">
        <f t="shared" si="6"/>
        <v>Ensemble articulé groupe froid, PTRA 40T, France continentale, Base Carbone; kgCO2e/tonne.km, Fabrication</v>
      </c>
      <c r="I94" s="1103" t="s">
        <v>2975</v>
      </c>
      <c r="J94" s="1051" t="s">
        <v>2961</v>
      </c>
      <c r="K94" s="1122" t="s">
        <v>1670</v>
      </c>
      <c r="L94" s="1051" t="s">
        <v>1674</v>
      </c>
      <c r="M94" s="1036">
        <v>0.7</v>
      </c>
      <c r="N94" s="1051" t="s">
        <v>336</v>
      </c>
      <c r="O94" s="1195">
        <v>8.8000000000000005E-3</v>
      </c>
      <c r="P94" s="1195">
        <v>8.8000000000000005E-3</v>
      </c>
      <c r="Q94" s="1195">
        <v>0</v>
      </c>
      <c r="R94" s="1195">
        <v>0</v>
      </c>
      <c r="S94" s="1195">
        <v>0</v>
      </c>
      <c r="T94" s="1195">
        <v>0</v>
      </c>
      <c r="U94" s="1809">
        <v>0</v>
      </c>
    </row>
    <row r="95" spans="2:21" hidden="1" outlineLevel="1">
      <c r="B95" s="1053"/>
      <c r="C95" s="1053"/>
      <c r="D95" s="1054">
        <f t="shared" si="4"/>
        <v>14</v>
      </c>
      <c r="E95" s="1054" t="str">
        <f>IF(COUNTIF(E$13:E94,F95)&gt;0,"",F95)</f>
        <v/>
      </c>
      <c r="F95" s="1054" t="str">
        <f t="shared" si="5"/>
        <v>Ensemble articulé groupe froid, PTRA 40T, France continentale, Base Carbone</v>
      </c>
      <c r="G95" s="1058" t="str">
        <f t="shared" si="6"/>
        <v>Ensemble articulé groupe froid, PTRA 40T, France continentale, Base Carbone; kgCO2e/km, Combustion</v>
      </c>
      <c r="I95" s="1103" t="s">
        <v>2975</v>
      </c>
      <c r="J95" s="1051" t="s">
        <v>2768</v>
      </c>
      <c r="K95" s="1122" t="s">
        <v>1670</v>
      </c>
      <c r="L95" s="1051" t="s">
        <v>1674</v>
      </c>
      <c r="M95" s="1036">
        <v>0.7</v>
      </c>
      <c r="N95" s="1051" t="s">
        <v>1672</v>
      </c>
      <c r="O95" s="1195">
        <v>1.01</v>
      </c>
      <c r="P95" s="1195">
        <v>1</v>
      </c>
      <c r="Q95" s="1195">
        <v>4.5300000000000001E-4</v>
      </c>
      <c r="R95" s="1195">
        <v>0</v>
      </c>
      <c r="S95" s="1195">
        <v>8.0499999999999999E-3</v>
      </c>
      <c r="T95" s="1195">
        <v>0</v>
      </c>
      <c r="U95" s="1809">
        <v>5.8400000000000001E-2</v>
      </c>
    </row>
    <row r="96" spans="2:21" hidden="1" outlineLevel="1">
      <c r="B96" s="1053"/>
      <c r="C96" s="1053"/>
      <c r="D96" s="1054">
        <f t="shared" si="4"/>
        <v>14</v>
      </c>
      <c r="E96" s="1054" t="str">
        <f>IF(COUNTIF(E$13:E95,F96)&gt;0,"",F96)</f>
        <v/>
      </c>
      <c r="F96" s="1054" t="str">
        <f t="shared" si="5"/>
        <v>Ensemble articulé groupe froid, PTRA 40T, France continentale, Base Carbone</v>
      </c>
      <c r="G96" s="1058" t="str">
        <f t="shared" si="6"/>
        <v>Ensemble articulé groupe froid, PTRA 40T, France continentale, Base Carbone; kgCO2e/km, Amont</v>
      </c>
      <c r="I96" s="1103" t="s">
        <v>2975</v>
      </c>
      <c r="J96" s="1051" t="s">
        <v>2768</v>
      </c>
      <c r="K96" s="1122" t="s">
        <v>1670</v>
      </c>
      <c r="L96" s="1051" t="s">
        <v>1674</v>
      </c>
      <c r="M96" s="1036">
        <v>0.7</v>
      </c>
      <c r="N96" s="1051" t="s">
        <v>1673</v>
      </c>
      <c r="O96" s="1195">
        <v>0.26400000000000001</v>
      </c>
      <c r="P96" s="1195">
        <v>0.23200000000000001</v>
      </c>
      <c r="Q96" s="1195">
        <v>2.0299999999999999E-2</v>
      </c>
      <c r="R96" s="1195">
        <v>0</v>
      </c>
      <c r="S96" s="1195">
        <v>1.1599999999999999E-2</v>
      </c>
      <c r="T96" s="1195">
        <v>0</v>
      </c>
      <c r="U96" s="1809">
        <v>-5.8400000000000001E-2</v>
      </c>
    </row>
    <row r="97" spans="2:21" hidden="1" outlineLevel="1">
      <c r="B97" s="1053"/>
      <c r="C97" s="1053"/>
      <c r="D97" s="1054">
        <f t="shared" si="4"/>
        <v>14</v>
      </c>
      <c r="E97" s="1054" t="str">
        <f>IF(COUNTIF(E$13:E96,F97)&gt;0,"",F97)</f>
        <v/>
      </c>
      <c r="F97" s="1054" t="str">
        <f t="shared" si="5"/>
        <v>Ensemble articulé groupe froid, PTRA 40T, France continentale, Base Carbone</v>
      </c>
      <c r="G97" s="1058" t="str">
        <f t="shared" si="6"/>
        <v>Ensemble articulé groupe froid, PTRA 40T, France continentale, Base Carbone; kgCO2e/km, Fabrication</v>
      </c>
      <c r="I97" s="1103" t="s">
        <v>2975</v>
      </c>
      <c r="J97" s="1051" t="s">
        <v>2768</v>
      </c>
      <c r="K97" s="1122" t="s">
        <v>1670</v>
      </c>
      <c r="L97" s="1051" t="s">
        <v>1674</v>
      </c>
      <c r="M97" s="1036">
        <v>0.7</v>
      </c>
      <c r="N97" s="1051" t="s">
        <v>336</v>
      </c>
      <c r="O97" s="1195">
        <v>0.11</v>
      </c>
      <c r="P97" s="1195">
        <v>0.11</v>
      </c>
      <c r="Q97" s="1195">
        <v>0</v>
      </c>
      <c r="R97" s="1195">
        <v>0</v>
      </c>
      <c r="S97" s="1195">
        <v>0</v>
      </c>
      <c r="T97" s="1195">
        <v>0</v>
      </c>
      <c r="U97" s="1809">
        <v>0</v>
      </c>
    </row>
    <row r="98" spans="2:21" hidden="1" outlineLevel="1">
      <c r="B98" s="1053"/>
      <c r="C98" s="1053"/>
      <c r="D98" s="1054">
        <f t="shared" si="4"/>
        <v>15</v>
      </c>
      <c r="E98" s="1054" t="str">
        <f>IF(COUNTIF(E$13:E97,F98)&gt;0,"",F98)</f>
        <v>Ensemble articulé marchandises diverses, longue distance, PTRA 40T, France continentale, Base Carbone</v>
      </c>
      <c r="F98" s="1054" t="str">
        <f t="shared" si="5"/>
        <v>Ensemble articulé marchandises diverses, longue distance, PTRA 40T, France continentale, Base Carbone</v>
      </c>
      <c r="G98" s="1058" t="str">
        <f t="shared" si="6"/>
        <v>Ensemble articulé marchandises diverses, longue distance, PTRA 40T, France continentale, Base Carbone; kgCO2e/km, Combustion</v>
      </c>
      <c r="I98" s="1103" t="s">
        <v>2976</v>
      </c>
      <c r="J98" s="1051" t="s">
        <v>2768</v>
      </c>
      <c r="K98" s="1122" t="s">
        <v>1670</v>
      </c>
      <c r="L98" s="1051" t="s">
        <v>1674</v>
      </c>
      <c r="M98" s="1036">
        <v>0.6</v>
      </c>
      <c r="N98" s="1051" t="s">
        <v>1672</v>
      </c>
      <c r="O98" s="1195">
        <v>0.86</v>
      </c>
      <c r="P98" s="1195">
        <v>0.85299999999999998</v>
      </c>
      <c r="Q98" s="1195">
        <v>3.8499999999999998E-4</v>
      </c>
      <c r="R98" s="1195">
        <v>0</v>
      </c>
      <c r="S98" s="1195">
        <v>6.8599999999999998E-3</v>
      </c>
      <c r="T98" s="1195">
        <v>0</v>
      </c>
      <c r="U98" s="1809">
        <v>4.9700000000000001E-2</v>
      </c>
    </row>
    <row r="99" spans="2:21" hidden="1" outlineLevel="1">
      <c r="B99" s="1053"/>
      <c r="C99" s="1053"/>
      <c r="D99" s="1054">
        <f t="shared" si="4"/>
        <v>15</v>
      </c>
      <c r="E99" s="1054" t="str">
        <f>IF(COUNTIF(E$13:E98,F99)&gt;0,"",F99)</f>
        <v/>
      </c>
      <c r="F99" s="1054" t="str">
        <f t="shared" si="5"/>
        <v>Ensemble articulé marchandises diverses, longue distance, PTRA 40T, France continentale, Base Carbone</v>
      </c>
      <c r="G99" s="1058" t="str">
        <f t="shared" si="6"/>
        <v>Ensemble articulé marchandises diverses, longue distance, PTRA 40T, France continentale, Base Carbone; kgCO2e/km, Amont</v>
      </c>
      <c r="I99" s="1103" t="s">
        <v>2976</v>
      </c>
      <c r="J99" s="1051" t="s">
        <v>2768</v>
      </c>
      <c r="K99" s="1122" t="s">
        <v>1670</v>
      </c>
      <c r="L99" s="1051" t="s">
        <v>1674</v>
      </c>
      <c r="M99" s="1036">
        <v>0.6</v>
      </c>
      <c r="N99" s="1051" t="s">
        <v>1673</v>
      </c>
      <c r="O99" s="1195">
        <v>0.224</v>
      </c>
      <c r="P99" s="1195">
        <v>0.19700000000000001</v>
      </c>
      <c r="Q99" s="1195">
        <v>1.7299999999999999E-2</v>
      </c>
      <c r="R99" s="1195">
        <v>0</v>
      </c>
      <c r="S99" s="1195">
        <v>9.8300000000000002E-3</v>
      </c>
      <c r="T99" s="1195">
        <v>0</v>
      </c>
      <c r="U99" s="1809">
        <v>-4.9700000000000001E-2</v>
      </c>
    </row>
    <row r="100" spans="2:21" hidden="1" outlineLevel="1">
      <c r="B100" s="1053"/>
      <c r="C100" s="1053"/>
      <c r="D100" s="1054">
        <f t="shared" si="4"/>
        <v>15</v>
      </c>
      <c r="E100" s="1054" t="str">
        <f>IF(COUNTIF(E$13:E99,F100)&gt;0,"",F100)</f>
        <v/>
      </c>
      <c r="F100" s="1054" t="str">
        <f t="shared" si="5"/>
        <v>Ensemble articulé marchandises diverses, longue distance, PTRA 40T, France continentale, Base Carbone</v>
      </c>
      <c r="G100" s="1058" t="str">
        <f t="shared" si="6"/>
        <v>Ensemble articulé marchandises diverses, longue distance, PTRA 40T, France continentale, Base Carbone; kgCO2e/km, Fabrication</v>
      </c>
      <c r="I100" s="1103" t="s">
        <v>2976</v>
      </c>
      <c r="J100" s="1051" t="s">
        <v>2768</v>
      </c>
      <c r="K100" s="1122" t="s">
        <v>1670</v>
      </c>
      <c r="L100" s="1051" t="s">
        <v>1674</v>
      </c>
      <c r="M100" s="1036">
        <v>0.6</v>
      </c>
      <c r="N100" s="1051" t="s">
        <v>336</v>
      </c>
      <c r="O100" s="1195">
        <v>0.11</v>
      </c>
      <c r="P100" s="1195">
        <v>0.11</v>
      </c>
      <c r="Q100" s="1195">
        <v>0</v>
      </c>
      <c r="R100" s="1195">
        <v>0</v>
      </c>
      <c r="S100" s="1195">
        <v>0</v>
      </c>
      <c r="T100" s="1195">
        <v>0</v>
      </c>
      <c r="U100" s="1809">
        <v>0</v>
      </c>
    </row>
    <row r="101" spans="2:21" hidden="1" outlineLevel="1">
      <c r="B101" s="1053"/>
      <c r="C101" s="1053"/>
      <c r="D101" s="1054">
        <f t="shared" si="4"/>
        <v>15</v>
      </c>
      <c r="E101" s="1054" t="str">
        <f>IF(COUNTIF(E$13:E100,F101)&gt;0,"",F101)</f>
        <v/>
      </c>
      <c r="F101" s="1054" t="str">
        <f t="shared" si="5"/>
        <v>Ensemble articulé marchandises diverses, longue distance, PTRA 40T, France continentale, Base Carbone</v>
      </c>
      <c r="G101" s="1058" t="str">
        <f t="shared" si="6"/>
        <v>Ensemble articulé marchandises diverses, longue distance, PTRA 40T, France continentale, Base Carbone; kgCO2e/tonne.km, Combustion</v>
      </c>
      <c r="I101" s="1103" t="s">
        <v>2976</v>
      </c>
      <c r="J101" s="1051" t="s">
        <v>2961</v>
      </c>
      <c r="K101" s="1122" t="s">
        <v>1670</v>
      </c>
      <c r="L101" s="1051" t="s">
        <v>1674</v>
      </c>
      <c r="M101" s="1036">
        <v>0.6</v>
      </c>
      <c r="N101" s="1051" t="s">
        <v>1672</v>
      </c>
      <c r="O101" s="1195">
        <v>6.8900000000000003E-2</v>
      </c>
      <c r="P101" s="1195">
        <v>6.83E-2</v>
      </c>
      <c r="Q101" s="1195">
        <v>3.0899999999999999E-5</v>
      </c>
      <c r="R101" s="1195">
        <v>0</v>
      </c>
      <c r="S101" s="1195">
        <v>5.4900000000000001E-4</v>
      </c>
      <c r="T101" s="1195">
        <v>0</v>
      </c>
      <c r="U101" s="1809">
        <v>3.9699999999999996E-3</v>
      </c>
    </row>
    <row r="102" spans="2:21" hidden="1" outlineLevel="1">
      <c r="B102" s="1053"/>
      <c r="C102" s="1053"/>
      <c r="D102" s="1054">
        <f t="shared" si="4"/>
        <v>15</v>
      </c>
      <c r="E102" s="1054" t="str">
        <f>IF(COUNTIF(E$13:E101,F102)&gt;0,"",F102)</f>
        <v/>
      </c>
      <c r="F102" s="1054" t="str">
        <f t="shared" si="5"/>
        <v>Ensemble articulé marchandises diverses, longue distance, PTRA 40T, France continentale, Base Carbone</v>
      </c>
      <c r="G102" s="1058" t="str">
        <f t="shared" si="6"/>
        <v>Ensemble articulé marchandises diverses, longue distance, PTRA 40T, France continentale, Base Carbone; kgCO2e/tonne.km, Amont</v>
      </c>
      <c r="I102" s="1103" t="s">
        <v>2976</v>
      </c>
      <c r="J102" s="1051" t="s">
        <v>2961</v>
      </c>
      <c r="K102" s="1122" t="s">
        <v>1670</v>
      </c>
      <c r="L102" s="1051" t="s">
        <v>1674</v>
      </c>
      <c r="M102" s="1036">
        <v>0.6</v>
      </c>
      <c r="N102" s="1051" t="s">
        <v>1673</v>
      </c>
      <c r="O102" s="1195">
        <v>1.7999999999999999E-2</v>
      </c>
      <c r="P102" s="1195">
        <v>1.5800000000000002E-2</v>
      </c>
      <c r="Q102" s="1195">
        <v>1.39E-3</v>
      </c>
      <c r="R102" s="1195">
        <v>0</v>
      </c>
      <c r="S102" s="1195">
        <v>7.8700000000000005E-4</v>
      </c>
      <c r="T102" s="1195">
        <v>0</v>
      </c>
      <c r="U102" s="1809">
        <v>-3.9699999999999996E-3</v>
      </c>
    </row>
    <row r="103" spans="2:21" hidden="1" outlineLevel="1">
      <c r="B103" s="1053"/>
      <c r="C103" s="1053"/>
      <c r="D103" s="1054">
        <f t="shared" si="4"/>
        <v>15</v>
      </c>
      <c r="E103" s="1054" t="str">
        <f>IF(COUNTIF(E$13:E102,F103)&gt;0,"",F103)</f>
        <v/>
      </c>
      <c r="F103" s="1054" t="str">
        <f t="shared" si="5"/>
        <v>Ensemble articulé marchandises diverses, longue distance, PTRA 40T, France continentale, Base Carbone</v>
      </c>
      <c r="G103" s="1058" t="str">
        <f t="shared" si="6"/>
        <v>Ensemble articulé marchandises diverses, longue distance, PTRA 40T, France continentale, Base Carbone; kgCO2e/tonne.km, Fabrication</v>
      </c>
      <c r="I103" s="1103" t="s">
        <v>2976</v>
      </c>
      <c r="J103" s="1051" t="s">
        <v>2961</v>
      </c>
      <c r="K103" s="1122" t="s">
        <v>1670</v>
      </c>
      <c r="L103" s="1051" t="s">
        <v>1674</v>
      </c>
      <c r="M103" s="1036">
        <v>0.6</v>
      </c>
      <c r="N103" s="1051" t="s">
        <v>336</v>
      </c>
      <c r="O103" s="1195">
        <v>8.8000000000000005E-3</v>
      </c>
      <c r="P103" s="1195">
        <v>8.8000000000000005E-3</v>
      </c>
      <c r="Q103" s="1195">
        <v>0</v>
      </c>
      <c r="R103" s="1195">
        <v>0</v>
      </c>
      <c r="S103" s="1195">
        <v>0</v>
      </c>
      <c r="T103" s="1195">
        <v>0</v>
      </c>
      <c r="U103" s="1809">
        <v>0</v>
      </c>
    </row>
    <row r="104" spans="2:21" hidden="1" outlineLevel="1">
      <c r="B104" s="1053"/>
      <c r="C104" s="1053"/>
      <c r="D104" s="1054">
        <f t="shared" si="4"/>
        <v>16</v>
      </c>
      <c r="E104" s="1054" t="str">
        <f>IF(COUNTIF(E$13:E103,F104)&gt;0,"",F104)</f>
        <v>Ensemble articulé marchandises diverses, régional, PTRA 40T, France continentale, Base Carbone</v>
      </c>
      <c r="F104" s="1054" t="str">
        <f t="shared" si="5"/>
        <v>Ensemble articulé marchandises diverses, régional, PTRA 40T, France continentale, Base Carbone</v>
      </c>
      <c r="G104" s="1058" t="str">
        <f t="shared" si="6"/>
        <v>Ensemble articulé marchandises diverses, régional, PTRA 40T, France continentale, Base Carbone; kgCO2e/tonne.km, Combustion</v>
      </c>
      <c r="I104" s="1103" t="s">
        <v>2977</v>
      </c>
      <c r="J104" s="1051" t="s">
        <v>2961</v>
      </c>
      <c r="K104" s="1122" t="s">
        <v>1670</v>
      </c>
      <c r="L104" s="1051" t="s">
        <v>1674</v>
      </c>
      <c r="M104" s="1036">
        <v>0.6</v>
      </c>
      <c r="N104" s="1051" t="s">
        <v>1672</v>
      </c>
      <c r="O104" s="1195">
        <v>6.8099999999999994E-2</v>
      </c>
      <c r="P104" s="1195">
        <v>6.7500000000000004E-2</v>
      </c>
      <c r="Q104" s="1195">
        <v>3.0300000000000001E-5</v>
      </c>
      <c r="R104" s="1195">
        <v>0</v>
      </c>
      <c r="S104" s="1195">
        <v>5.4100000000000003E-4</v>
      </c>
      <c r="T104" s="1195">
        <v>0</v>
      </c>
      <c r="U104" s="1809">
        <v>3.9300000000000003E-3</v>
      </c>
    </row>
    <row r="105" spans="2:21" hidden="1" outlineLevel="1">
      <c r="B105" s="1053"/>
      <c r="C105" s="1053"/>
      <c r="D105" s="1054">
        <f t="shared" si="4"/>
        <v>16</v>
      </c>
      <c r="E105" s="1054" t="str">
        <f>IF(COUNTIF(E$13:E104,F105)&gt;0,"",F105)</f>
        <v/>
      </c>
      <c r="F105" s="1054" t="str">
        <f t="shared" si="5"/>
        <v>Ensemble articulé marchandises diverses, régional, PTRA 40T, France continentale, Base Carbone</v>
      </c>
      <c r="G105" s="1058" t="str">
        <f t="shared" si="6"/>
        <v>Ensemble articulé marchandises diverses, régional, PTRA 40T, France continentale, Base Carbone; kgCO2e/tonne.km, Amont</v>
      </c>
      <c r="I105" s="1103" t="s">
        <v>2977</v>
      </c>
      <c r="J105" s="1051" t="s">
        <v>2961</v>
      </c>
      <c r="K105" s="1122" t="s">
        <v>1670</v>
      </c>
      <c r="L105" s="1051" t="s">
        <v>1674</v>
      </c>
      <c r="M105" s="1036">
        <v>0.6</v>
      </c>
      <c r="N105" s="1051" t="s">
        <v>1673</v>
      </c>
      <c r="O105" s="1195">
        <v>1.77E-2</v>
      </c>
      <c r="P105" s="1195">
        <v>1.5599999999999999E-2</v>
      </c>
      <c r="Q105" s="1195">
        <v>1.3699999999999999E-3</v>
      </c>
      <c r="R105" s="1195">
        <v>0</v>
      </c>
      <c r="S105" s="1195">
        <v>7.76E-4</v>
      </c>
      <c r="T105" s="1195">
        <v>0</v>
      </c>
      <c r="U105" s="1809">
        <v>-3.9300000000000003E-3</v>
      </c>
    </row>
    <row r="106" spans="2:21" hidden="1" outlineLevel="1">
      <c r="B106" s="1053"/>
      <c r="C106" s="1053"/>
      <c r="D106" s="1054">
        <f t="shared" si="4"/>
        <v>16</v>
      </c>
      <c r="E106" s="1054" t="str">
        <f>IF(COUNTIF(E$13:E105,F106)&gt;0,"",F106)</f>
        <v/>
      </c>
      <c r="F106" s="1054" t="str">
        <f t="shared" si="5"/>
        <v>Ensemble articulé marchandises diverses, régional, PTRA 40T, France continentale, Base Carbone</v>
      </c>
      <c r="G106" s="1058" t="str">
        <f t="shared" si="6"/>
        <v>Ensemble articulé marchandises diverses, régional, PTRA 40T, France continentale, Base Carbone; kgCO2e/tonne.km, Fabrication</v>
      </c>
      <c r="I106" s="1103" t="s">
        <v>2977</v>
      </c>
      <c r="J106" s="1051" t="s">
        <v>2961</v>
      </c>
      <c r="K106" s="1122" t="s">
        <v>1670</v>
      </c>
      <c r="L106" s="1051" t="s">
        <v>1674</v>
      </c>
      <c r="M106" s="1036">
        <v>0.6</v>
      </c>
      <c r="N106" s="1051" t="s">
        <v>336</v>
      </c>
      <c r="O106" s="1195">
        <v>8.8000000000000005E-3</v>
      </c>
      <c r="P106" s="1195">
        <v>8.8000000000000005E-3</v>
      </c>
      <c r="Q106" s="1195">
        <v>0</v>
      </c>
      <c r="R106" s="1195">
        <v>0</v>
      </c>
      <c r="S106" s="1195">
        <v>0</v>
      </c>
      <c r="T106" s="1195">
        <v>0</v>
      </c>
      <c r="U106" s="1809">
        <v>0</v>
      </c>
    </row>
    <row r="107" spans="2:21" hidden="1" outlineLevel="1">
      <c r="B107" s="1053"/>
      <c r="C107" s="1053"/>
      <c r="D107" s="1054">
        <f t="shared" si="4"/>
        <v>16</v>
      </c>
      <c r="E107" s="1054" t="str">
        <f>IF(COUNTIF(E$13:E106,F107)&gt;0,"",F107)</f>
        <v/>
      </c>
      <c r="F107" s="1054" t="str">
        <f t="shared" si="5"/>
        <v>Ensemble articulé marchandises diverses, régional, PTRA 40T, France continentale, Base Carbone</v>
      </c>
      <c r="G107" s="1058" t="str">
        <f t="shared" si="6"/>
        <v>Ensemble articulé marchandises diverses, régional, PTRA 40T, France continentale, Base Carbone; kgCO2e/km, Combustion</v>
      </c>
      <c r="I107" s="1103" t="s">
        <v>2977</v>
      </c>
      <c r="J107" s="1051" t="s">
        <v>2768</v>
      </c>
      <c r="K107" s="1122" t="s">
        <v>1670</v>
      </c>
      <c r="L107" s="1051" t="s">
        <v>1674</v>
      </c>
      <c r="M107" s="1036">
        <v>0.6</v>
      </c>
      <c r="N107" s="1051" t="s">
        <v>1672</v>
      </c>
      <c r="O107" s="1195">
        <v>0.85</v>
      </c>
      <c r="P107" s="1195">
        <v>0.84299999999999997</v>
      </c>
      <c r="Q107" s="1195">
        <v>3.8099999999999999E-4</v>
      </c>
      <c r="R107" s="1195">
        <v>0</v>
      </c>
      <c r="S107" s="1195">
        <v>6.7799999999999996E-3</v>
      </c>
      <c r="T107" s="1195">
        <v>0</v>
      </c>
      <c r="U107" s="1809">
        <v>4.9099999999999998E-2</v>
      </c>
    </row>
    <row r="108" spans="2:21" hidden="1" outlineLevel="1">
      <c r="B108" s="1053"/>
      <c r="C108" s="1053"/>
      <c r="D108" s="1054">
        <f t="shared" si="4"/>
        <v>16</v>
      </c>
      <c r="E108" s="1054" t="str">
        <f>IF(COUNTIF(E$13:E107,F108)&gt;0,"",F108)</f>
        <v/>
      </c>
      <c r="F108" s="1054" t="str">
        <f t="shared" si="5"/>
        <v>Ensemble articulé marchandises diverses, régional, PTRA 40T, France continentale, Base Carbone</v>
      </c>
      <c r="G108" s="1058" t="str">
        <f t="shared" si="6"/>
        <v>Ensemble articulé marchandises diverses, régional, PTRA 40T, France continentale, Base Carbone; kgCO2e/km, Amont</v>
      </c>
      <c r="I108" s="1103" t="s">
        <v>2977</v>
      </c>
      <c r="J108" s="1051" t="s">
        <v>2768</v>
      </c>
      <c r="K108" s="1122" t="s">
        <v>1670</v>
      </c>
      <c r="L108" s="1051" t="s">
        <v>1674</v>
      </c>
      <c r="M108" s="1036">
        <v>0.6</v>
      </c>
      <c r="N108" s="1051" t="s">
        <v>1673</v>
      </c>
      <c r="O108" s="1195">
        <v>0.222</v>
      </c>
      <c r="P108" s="1195">
        <v>0.19500000000000001</v>
      </c>
      <c r="Q108" s="1195">
        <v>1.7100000000000001E-2</v>
      </c>
      <c r="R108" s="1195">
        <v>0</v>
      </c>
      <c r="S108" s="1195">
        <v>9.7300000000000008E-3</v>
      </c>
      <c r="T108" s="1195">
        <v>0</v>
      </c>
      <c r="U108" s="1809">
        <v>-4.9099999999999998E-2</v>
      </c>
    </row>
    <row r="109" spans="2:21" hidden="1" outlineLevel="1">
      <c r="B109" s="1053"/>
      <c r="C109" s="1053"/>
      <c r="D109" s="1054">
        <f t="shared" si="4"/>
        <v>16</v>
      </c>
      <c r="E109" s="1054" t="str">
        <f>IF(COUNTIF(E$13:E108,F109)&gt;0,"",F109)</f>
        <v/>
      </c>
      <c r="F109" s="1054" t="str">
        <f t="shared" si="5"/>
        <v>Ensemble articulé marchandises diverses, régional, PTRA 40T, France continentale, Base Carbone</v>
      </c>
      <c r="G109" s="1058" t="str">
        <f t="shared" si="6"/>
        <v>Ensemble articulé marchandises diverses, régional, PTRA 40T, France continentale, Base Carbone; kgCO2e/km, Fabrication</v>
      </c>
      <c r="I109" s="1103" t="s">
        <v>2977</v>
      </c>
      <c r="J109" s="1051" t="s">
        <v>2768</v>
      </c>
      <c r="K109" s="1122" t="s">
        <v>1670</v>
      </c>
      <c r="L109" s="1051" t="s">
        <v>1674</v>
      </c>
      <c r="M109" s="1036">
        <v>0.6</v>
      </c>
      <c r="N109" s="1051" t="s">
        <v>336</v>
      </c>
      <c r="O109" s="1195">
        <v>0.11</v>
      </c>
      <c r="P109" s="1195">
        <v>0.11</v>
      </c>
      <c r="Q109" s="1195">
        <v>0</v>
      </c>
      <c r="R109" s="1195">
        <v>0</v>
      </c>
      <c r="S109" s="1195">
        <v>0</v>
      </c>
      <c r="T109" s="1195">
        <v>0</v>
      </c>
      <c r="U109" s="1809">
        <v>0</v>
      </c>
    </row>
    <row r="110" spans="2:21" hidden="1" outlineLevel="1">
      <c r="B110" s="1053"/>
      <c r="C110" s="1053"/>
      <c r="D110" s="1054">
        <f t="shared" si="4"/>
        <v>17</v>
      </c>
      <c r="E110" s="1054" t="str">
        <f>IF(COUNTIF(E$13:E109,F110)&gt;0,"",F110)</f>
        <v>Ensemble articulé messagerie, frigorifique, traction, PTRA 40T, France continentale, Base Carbone</v>
      </c>
      <c r="F110" s="1054" t="str">
        <f t="shared" si="5"/>
        <v>Ensemble articulé messagerie, frigorifique, traction, PTRA 40T, France continentale, Base Carbone</v>
      </c>
      <c r="G110" s="1058" t="str">
        <f t="shared" si="6"/>
        <v>Ensemble articulé messagerie, frigorifique, traction, PTRA 40T, France continentale, Base Carbone; kgCO2e/tonne.km, Combustion</v>
      </c>
      <c r="I110" s="1103" t="s">
        <v>2978</v>
      </c>
      <c r="J110" s="1051" t="s">
        <v>2961</v>
      </c>
      <c r="K110" s="1122" t="s">
        <v>1670</v>
      </c>
      <c r="L110" s="1051" t="s">
        <v>1674</v>
      </c>
      <c r="M110" s="1036">
        <v>0.7</v>
      </c>
      <c r="N110" s="1051" t="s">
        <v>1672</v>
      </c>
      <c r="O110" s="1195">
        <v>0.14599999999999999</v>
      </c>
      <c r="P110" s="1195">
        <v>0.14499999999999999</v>
      </c>
      <c r="Q110" s="1195">
        <v>6.5400000000000004E-5</v>
      </c>
      <c r="R110" s="1195">
        <v>0</v>
      </c>
      <c r="S110" s="1195">
        <v>1.16E-3</v>
      </c>
      <c r="T110" s="1195">
        <v>0</v>
      </c>
      <c r="U110" s="1809">
        <v>8.4200000000000004E-3</v>
      </c>
    </row>
    <row r="111" spans="2:21" hidden="1" outlineLevel="1">
      <c r="B111" s="1053"/>
      <c r="C111" s="1053"/>
      <c r="D111" s="1054">
        <f t="shared" si="4"/>
        <v>17</v>
      </c>
      <c r="E111" s="1054" t="str">
        <f>IF(COUNTIF(E$13:E110,F111)&gt;0,"",F111)</f>
        <v/>
      </c>
      <c r="F111" s="1054" t="str">
        <f t="shared" si="5"/>
        <v>Ensemble articulé messagerie, frigorifique, traction, PTRA 40T, France continentale, Base Carbone</v>
      </c>
      <c r="G111" s="1058" t="str">
        <f t="shared" si="6"/>
        <v>Ensemble articulé messagerie, frigorifique, traction, PTRA 40T, France continentale, Base Carbone; kgCO2e/tonne.km, Amont</v>
      </c>
      <c r="I111" s="1103" t="s">
        <v>2978</v>
      </c>
      <c r="J111" s="1051" t="s">
        <v>2961</v>
      </c>
      <c r="K111" s="1122" t="s">
        <v>1670</v>
      </c>
      <c r="L111" s="1051" t="s">
        <v>1674</v>
      </c>
      <c r="M111" s="1036">
        <v>0.7</v>
      </c>
      <c r="N111" s="1051" t="s">
        <v>1673</v>
      </c>
      <c r="O111" s="1195">
        <v>3.7999999999999999E-2</v>
      </c>
      <c r="P111" s="1195">
        <v>3.3399999999999999E-2</v>
      </c>
      <c r="Q111" s="1195">
        <v>2.9399999999999999E-3</v>
      </c>
      <c r="R111" s="1195">
        <v>0</v>
      </c>
      <c r="S111" s="1195">
        <v>1.67E-3</v>
      </c>
      <c r="T111" s="1195">
        <v>0</v>
      </c>
      <c r="U111" s="1809">
        <v>-8.4200000000000004E-3</v>
      </c>
    </row>
    <row r="112" spans="2:21" hidden="1" outlineLevel="1">
      <c r="B112" s="1053"/>
      <c r="C112" s="1053"/>
      <c r="D112" s="1054">
        <f t="shared" si="4"/>
        <v>17</v>
      </c>
      <c r="E112" s="1054" t="str">
        <f>IF(COUNTIF(E$13:E111,F112)&gt;0,"",F112)</f>
        <v/>
      </c>
      <c r="F112" s="1054" t="str">
        <f t="shared" si="5"/>
        <v>Ensemble articulé messagerie, frigorifique, traction, PTRA 40T, France continentale, Base Carbone</v>
      </c>
      <c r="G112" s="1058" t="str">
        <f t="shared" si="6"/>
        <v>Ensemble articulé messagerie, frigorifique, traction, PTRA 40T, France continentale, Base Carbone; kgCO2e/tonne.km, Fabrication</v>
      </c>
      <c r="I112" s="1103" t="s">
        <v>2978</v>
      </c>
      <c r="J112" s="1051" t="s">
        <v>2961</v>
      </c>
      <c r="K112" s="1122" t="s">
        <v>1670</v>
      </c>
      <c r="L112" s="1051" t="s">
        <v>1674</v>
      </c>
      <c r="M112" s="1036">
        <v>0.7</v>
      </c>
      <c r="N112" s="1051" t="s">
        <v>336</v>
      </c>
      <c r="O112" s="1195">
        <v>1.8599999999999998E-2</v>
      </c>
      <c r="P112" s="1195">
        <v>1.8599999999999998E-2</v>
      </c>
      <c r="Q112" s="1195">
        <v>0</v>
      </c>
      <c r="R112" s="1195">
        <v>0</v>
      </c>
      <c r="S112" s="1195">
        <v>0</v>
      </c>
      <c r="T112" s="1195">
        <v>0</v>
      </c>
      <c r="U112" s="1809">
        <v>0</v>
      </c>
    </row>
    <row r="113" spans="2:21" hidden="1" outlineLevel="1">
      <c r="B113" s="1053"/>
      <c r="C113" s="1053"/>
      <c r="D113" s="1054">
        <f t="shared" si="4"/>
        <v>17</v>
      </c>
      <c r="E113" s="1054" t="str">
        <f>IF(COUNTIF(E$13:E112,F113)&gt;0,"",F113)</f>
        <v/>
      </c>
      <c r="F113" s="1054" t="str">
        <f t="shared" si="5"/>
        <v>Ensemble articulé messagerie, frigorifique, traction, PTRA 40T, France continentale, Base Carbone</v>
      </c>
      <c r="G113" s="1058" t="str">
        <f t="shared" si="6"/>
        <v>Ensemble articulé messagerie, frigorifique, traction, PTRA 40T, France continentale, Base Carbone; kgCO2e/km, Combustion</v>
      </c>
      <c r="I113" s="1103" t="s">
        <v>2978</v>
      </c>
      <c r="J113" s="1051" t="s">
        <v>2768</v>
      </c>
      <c r="K113" s="1122" t="s">
        <v>1670</v>
      </c>
      <c r="L113" s="1051" t="s">
        <v>1674</v>
      </c>
      <c r="M113" s="1036">
        <v>0.7</v>
      </c>
      <c r="N113" s="1051" t="s">
        <v>1672</v>
      </c>
      <c r="O113" s="1195">
        <v>1.04</v>
      </c>
      <c r="P113" s="1195">
        <v>1.03</v>
      </c>
      <c r="Q113" s="1195">
        <v>4.6500000000000003E-4</v>
      </c>
      <c r="R113" s="1195">
        <v>0</v>
      </c>
      <c r="S113" s="1195">
        <v>8.2699999999999996E-3</v>
      </c>
      <c r="T113" s="1195">
        <v>0</v>
      </c>
      <c r="U113" s="1809">
        <v>5.9799999999999999E-2</v>
      </c>
    </row>
    <row r="114" spans="2:21" hidden="1" outlineLevel="1">
      <c r="B114" s="1053"/>
      <c r="C114" s="1053"/>
      <c r="D114" s="1054">
        <f t="shared" si="4"/>
        <v>17</v>
      </c>
      <c r="E114" s="1054" t="str">
        <f>IF(COUNTIF(E$13:E113,F114)&gt;0,"",F114)</f>
        <v/>
      </c>
      <c r="F114" s="1054" t="str">
        <f t="shared" si="5"/>
        <v>Ensemble articulé messagerie, frigorifique, traction, PTRA 40T, France continentale, Base Carbone</v>
      </c>
      <c r="G114" s="1058" t="str">
        <f t="shared" si="6"/>
        <v>Ensemble articulé messagerie, frigorifique, traction, PTRA 40T, France continentale, Base Carbone; kgCO2e/km, Amont</v>
      </c>
      <c r="I114" s="1103" t="s">
        <v>2978</v>
      </c>
      <c r="J114" s="1051" t="s">
        <v>2768</v>
      </c>
      <c r="K114" s="1122" t="s">
        <v>1670</v>
      </c>
      <c r="L114" s="1051" t="s">
        <v>1674</v>
      </c>
      <c r="M114" s="1036">
        <v>0.7</v>
      </c>
      <c r="N114" s="1051" t="s">
        <v>1673</v>
      </c>
      <c r="O114" s="1195">
        <v>0.27</v>
      </c>
      <c r="P114" s="1195">
        <v>0.23699999999999999</v>
      </c>
      <c r="Q114" s="1195">
        <v>2.0899999999999998E-2</v>
      </c>
      <c r="R114" s="1195">
        <v>0</v>
      </c>
      <c r="S114" s="1195">
        <v>1.18E-2</v>
      </c>
      <c r="T114" s="1195">
        <v>0</v>
      </c>
      <c r="U114" s="1809">
        <v>-5.9799999999999999E-2</v>
      </c>
    </row>
    <row r="115" spans="2:21" hidden="1" outlineLevel="1">
      <c r="B115" s="1053"/>
      <c r="C115" s="1053"/>
      <c r="D115" s="1054">
        <f t="shared" si="4"/>
        <v>17</v>
      </c>
      <c r="E115" s="1054" t="str">
        <f>IF(COUNTIF(E$13:E114,F115)&gt;0,"",F115)</f>
        <v/>
      </c>
      <c r="F115" s="1054" t="str">
        <f t="shared" si="5"/>
        <v>Ensemble articulé messagerie, frigorifique, traction, PTRA 40T, France continentale, Base Carbone</v>
      </c>
      <c r="G115" s="1058" t="str">
        <f t="shared" si="6"/>
        <v>Ensemble articulé messagerie, frigorifique, traction, PTRA 40T, France continentale, Base Carbone; kgCO2e/km, Fabrication</v>
      </c>
      <c r="I115" s="1103" t="s">
        <v>2978</v>
      </c>
      <c r="J115" s="1051" t="s">
        <v>2768</v>
      </c>
      <c r="K115" s="1122" t="s">
        <v>1670</v>
      </c>
      <c r="L115" s="1051" t="s">
        <v>1674</v>
      </c>
      <c r="M115" s="1036">
        <v>0.7</v>
      </c>
      <c r="N115" s="1051" t="s">
        <v>336</v>
      </c>
      <c r="O115" s="1195">
        <v>0.13200000000000001</v>
      </c>
      <c r="P115" s="1195">
        <v>0.13200000000000001</v>
      </c>
      <c r="Q115" s="1195">
        <v>0</v>
      </c>
      <c r="R115" s="1195">
        <v>0</v>
      </c>
      <c r="S115" s="1195">
        <v>0</v>
      </c>
      <c r="T115" s="1195">
        <v>0</v>
      </c>
      <c r="U115" s="1809">
        <v>0</v>
      </c>
    </row>
    <row r="116" spans="2:21" hidden="1" outlineLevel="1">
      <c r="B116" s="1053"/>
      <c r="C116" s="1053"/>
      <c r="D116" s="1054">
        <f t="shared" si="4"/>
        <v>18</v>
      </c>
      <c r="E116" s="1054" t="str">
        <f>IF(COUNTIF(E$13:E115,F116)&gt;0,"",F116)</f>
        <v>Ensemble articulé messagerie, traction, PTRA 40T, France continentale, Base Carbone</v>
      </c>
      <c r="F116" s="1054" t="str">
        <f t="shared" si="5"/>
        <v>Ensemble articulé messagerie, traction, PTRA 40T, France continentale, Base Carbone</v>
      </c>
      <c r="G116" s="1058" t="str">
        <f t="shared" si="6"/>
        <v>Ensemble articulé messagerie, traction, PTRA 40T, France continentale, Base Carbone; kgCO2e/tonne.km, Combustion</v>
      </c>
      <c r="I116" s="1103" t="s">
        <v>2979</v>
      </c>
      <c r="J116" s="1051" t="s">
        <v>2961</v>
      </c>
      <c r="K116" s="1122" t="s">
        <v>1670</v>
      </c>
      <c r="L116" s="1051" t="s">
        <v>1674</v>
      </c>
      <c r="M116" s="1036">
        <v>0.7</v>
      </c>
      <c r="N116" s="1051" t="s">
        <v>1672</v>
      </c>
      <c r="O116" s="1195">
        <v>0.14299999999999999</v>
      </c>
      <c r="P116" s="1195">
        <v>0.14199999999999999</v>
      </c>
      <c r="Q116" s="1195">
        <v>6.41E-5</v>
      </c>
      <c r="R116" s="1195">
        <v>0</v>
      </c>
      <c r="S116" s="1195">
        <v>1.14E-3</v>
      </c>
      <c r="T116" s="1195">
        <v>0</v>
      </c>
      <c r="U116" s="1809">
        <v>8.2799999999999992E-3</v>
      </c>
    </row>
    <row r="117" spans="2:21" hidden="1" outlineLevel="1">
      <c r="B117" s="1053"/>
      <c r="C117" s="1053"/>
      <c r="D117" s="1054">
        <f t="shared" si="4"/>
        <v>18</v>
      </c>
      <c r="E117" s="1054" t="str">
        <f>IF(COUNTIF(E$13:E116,F117)&gt;0,"",F117)</f>
        <v/>
      </c>
      <c r="F117" s="1054" t="str">
        <f t="shared" si="5"/>
        <v>Ensemble articulé messagerie, traction, PTRA 40T, France continentale, Base Carbone</v>
      </c>
      <c r="G117" s="1058" t="str">
        <f t="shared" si="6"/>
        <v>Ensemble articulé messagerie, traction, PTRA 40T, France continentale, Base Carbone; kgCO2e/tonne.km, Amont</v>
      </c>
      <c r="I117" s="1103" t="s">
        <v>2979</v>
      </c>
      <c r="J117" s="1051" t="s">
        <v>2961</v>
      </c>
      <c r="K117" s="1122" t="s">
        <v>1670</v>
      </c>
      <c r="L117" s="1051" t="s">
        <v>1674</v>
      </c>
      <c r="M117" s="1036">
        <v>0.7</v>
      </c>
      <c r="N117" s="1051" t="s">
        <v>1673</v>
      </c>
      <c r="O117" s="1195">
        <v>3.7400000000000003E-2</v>
      </c>
      <c r="P117" s="1195">
        <v>3.2899999999999999E-2</v>
      </c>
      <c r="Q117" s="1195">
        <v>2.8900000000000002E-3</v>
      </c>
      <c r="R117" s="1195">
        <v>0</v>
      </c>
      <c r="S117" s="1195">
        <v>1.64E-3</v>
      </c>
      <c r="T117" s="1195">
        <v>0</v>
      </c>
      <c r="U117" s="1809">
        <v>-8.2799999999999992E-3</v>
      </c>
    </row>
    <row r="118" spans="2:21" hidden="1" outlineLevel="1">
      <c r="B118" s="1053"/>
      <c r="C118" s="1053"/>
      <c r="D118" s="1054">
        <f t="shared" si="4"/>
        <v>18</v>
      </c>
      <c r="E118" s="1054" t="str">
        <f>IF(COUNTIF(E$13:E117,F118)&gt;0,"",F118)</f>
        <v/>
      </c>
      <c r="F118" s="1054" t="str">
        <f t="shared" si="5"/>
        <v>Ensemble articulé messagerie, traction, PTRA 40T, France continentale, Base Carbone</v>
      </c>
      <c r="G118" s="1058" t="str">
        <f t="shared" si="6"/>
        <v>Ensemble articulé messagerie, traction, PTRA 40T, France continentale, Base Carbone; kgCO2e/tonne.km, Fabrication</v>
      </c>
      <c r="I118" s="1103" t="s">
        <v>2979</v>
      </c>
      <c r="J118" s="1051" t="s">
        <v>2961</v>
      </c>
      <c r="K118" s="1122" t="s">
        <v>1670</v>
      </c>
      <c r="L118" s="1051" t="s">
        <v>1674</v>
      </c>
      <c r="M118" s="1036">
        <v>0.7</v>
      </c>
      <c r="N118" s="1051" t="s">
        <v>336</v>
      </c>
      <c r="O118" s="1195">
        <v>1.83E-2</v>
      </c>
      <c r="P118" s="1195">
        <v>1.83E-2</v>
      </c>
      <c r="Q118" s="1195">
        <v>0</v>
      </c>
      <c r="R118" s="1195">
        <v>0</v>
      </c>
      <c r="S118" s="1195">
        <v>0</v>
      </c>
      <c r="T118" s="1195">
        <v>0</v>
      </c>
      <c r="U118" s="1809">
        <v>0</v>
      </c>
    </row>
    <row r="119" spans="2:21" hidden="1" outlineLevel="1">
      <c r="B119" s="1053"/>
      <c r="C119" s="1053"/>
      <c r="D119" s="1054">
        <f t="shared" si="4"/>
        <v>18</v>
      </c>
      <c r="E119" s="1054" t="str">
        <f>IF(COUNTIF(E$13:E118,F119)&gt;0,"",F119)</f>
        <v/>
      </c>
      <c r="F119" s="1054" t="str">
        <f t="shared" si="5"/>
        <v>Ensemble articulé messagerie, traction, PTRA 40T, France continentale, Base Carbone</v>
      </c>
      <c r="G119" s="1058" t="str">
        <f t="shared" si="6"/>
        <v>Ensemble articulé messagerie, traction, PTRA 40T, France continentale, Base Carbone; kgCO2e/km, Combustion</v>
      </c>
      <c r="I119" s="1103" t="s">
        <v>2979</v>
      </c>
      <c r="J119" s="1051" t="s">
        <v>2768</v>
      </c>
      <c r="K119" s="1122" t="s">
        <v>1670</v>
      </c>
      <c r="L119" s="1051" t="s">
        <v>1674</v>
      </c>
      <c r="M119" s="1036">
        <v>0.7</v>
      </c>
      <c r="N119" s="1051" t="s">
        <v>1672</v>
      </c>
      <c r="O119" s="1195">
        <v>0.86</v>
      </c>
      <c r="P119" s="1195">
        <v>0.85299999999999998</v>
      </c>
      <c r="Q119" s="1195">
        <v>3.8499999999999998E-4</v>
      </c>
      <c r="R119" s="1195">
        <v>0</v>
      </c>
      <c r="S119" s="1195">
        <v>6.8599999999999998E-3</v>
      </c>
      <c r="T119" s="1195">
        <v>0</v>
      </c>
      <c r="U119" s="1809">
        <v>4.9700000000000001E-2</v>
      </c>
    </row>
    <row r="120" spans="2:21" hidden="1" outlineLevel="1">
      <c r="B120" s="1053"/>
      <c r="C120" s="1053"/>
      <c r="D120" s="1054">
        <f t="shared" si="4"/>
        <v>18</v>
      </c>
      <c r="E120" s="1054" t="str">
        <f>IF(COUNTIF(E$13:E119,F120)&gt;0,"",F120)</f>
        <v/>
      </c>
      <c r="F120" s="1054" t="str">
        <f t="shared" si="5"/>
        <v>Ensemble articulé messagerie, traction, PTRA 40T, France continentale, Base Carbone</v>
      </c>
      <c r="G120" s="1058" t="str">
        <f t="shared" si="6"/>
        <v>Ensemble articulé messagerie, traction, PTRA 40T, France continentale, Base Carbone; kgCO2e/km, Amont</v>
      </c>
      <c r="I120" s="1103" t="s">
        <v>2979</v>
      </c>
      <c r="J120" s="1051" t="s">
        <v>2768</v>
      </c>
      <c r="K120" s="1122" t="s">
        <v>1670</v>
      </c>
      <c r="L120" s="1051" t="s">
        <v>1674</v>
      </c>
      <c r="M120" s="1036">
        <v>0.7</v>
      </c>
      <c r="N120" s="1051" t="s">
        <v>1673</v>
      </c>
      <c r="O120" s="1195">
        <v>0.224</v>
      </c>
      <c r="P120" s="1195">
        <v>0.19700000000000001</v>
      </c>
      <c r="Q120" s="1195">
        <v>1.7299999999999999E-2</v>
      </c>
      <c r="R120" s="1195">
        <v>0</v>
      </c>
      <c r="S120" s="1195">
        <v>9.8300000000000002E-3</v>
      </c>
      <c r="T120" s="1195">
        <v>0</v>
      </c>
      <c r="U120" s="1809">
        <v>-4.9700000000000001E-2</v>
      </c>
    </row>
    <row r="121" spans="2:21" hidden="1" outlineLevel="1">
      <c r="B121" s="1053"/>
      <c r="C121" s="1053"/>
      <c r="D121" s="1054">
        <f t="shared" si="4"/>
        <v>18</v>
      </c>
      <c r="E121" s="1054" t="str">
        <f>IF(COUNTIF(E$13:E120,F121)&gt;0,"",F121)</f>
        <v/>
      </c>
      <c r="F121" s="1054" t="str">
        <f t="shared" si="5"/>
        <v>Ensemble articulé messagerie, traction, PTRA 40T, France continentale, Base Carbone</v>
      </c>
      <c r="G121" s="1058" t="str">
        <f t="shared" si="6"/>
        <v>Ensemble articulé messagerie, traction, PTRA 40T, France continentale, Base Carbone; kgCO2e/km, Fabrication</v>
      </c>
      <c r="I121" s="1103" t="s">
        <v>2979</v>
      </c>
      <c r="J121" s="1051" t="s">
        <v>2768</v>
      </c>
      <c r="K121" s="1122" t="s">
        <v>1670</v>
      </c>
      <c r="L121" s="1051" t="s">
        <v>1674</v>
      </c>
      <c r="M121" s="1036">
        <v>0.7</v>
      </c>
      <c r="N121" s="1051" t="s">
        <v>336</v>
      </c>
      <c r="O121" s="1195">
        <v>0.11</v>
      </c>
      <c r="P121" s="1195">
        <v>0.11</v>
      </c>
      <c r="Q121" s="1195">
        <v>0</v>
      </c>
      <c r="R121" s="1195">
        <v>0</v>
      </c>
      <c r="S121" s="1195">
        <v>0</v>
      </c>
      <c r="T121" s="1195">
        <v>0</v>
      </c>
      <c r="U121" s="1809">
        <v>0</v>
      </c>
    </row>
    <row r="122" spans="2:21" hidden="1" outlineLevel="1">
      <c r="B122" s="1053"/>
      <c r="C122" s="1053"/>
      <c r="D122" s="1054">
        <f t="shared" si="4"/>
        <v>19</v>
      </c>
      <c r="E122" s="1054" t="str">
        <f>IF(COUNTIF(E$13:E121,F122)&gt;0,"",F122)</f>
        <v>Ensemble articulé porte voitures, PTRA 40T, France continentale, Base Carbone</v>
      </c>
      <c r="F122" s="1054" t="str">
        <f t="shared" si="5"/>
        <v>Ensemble articulé porte voitures, PTRA 40T, France continentale, Base Carbone</v>
      </c>
      <c r="G122" s="1058" t="str">
        <f t="shared" si="6"/>
        <v>Ensemble articulé porte voitures, PTRA 40T, France continentale, Base Carbone; kgCO2e/km, Combustion</v>
      </c>
      <c r="I122" s="1103" t="s">
        <v>2980</v>
      </c>
      <c r="J122" s="1051" t="s">
        <v>2768</v>
      </c>
      <c r="K122" s="1122" t="s">
        <v>1670</v>
      </c>
      <c r="L122" s="1051" t="s">
        <v>1674</v>
      </c>
      <c r="M122" s="1036">
        <v>0.7</v>
      </c>
      <c r="N122" s="1051" t="s">
        <v>1672</v>
      </c>
      <c r="O122" s="1195">
        <v>0.93100000000000005</v>
      </c>
      <c r="P122" s="1195">
        <v>0.92300000000000004</v>
      </c>
      <c r="Q122" s="1195">
        <v>4.17E-4</v>
      </c>
      <c r="R122" s="1195">
        <v>0</v>
      </c>
      <c r="S122" s="1195">
        <v>7.4200000000000004E-3</v>
      </c>
      <c r="T122" s="1195">
        <v>0</v>
      </c>
      <c r="U122" s="1809">
        <v>5.3699999999999998E-2</v>
      </c>
    </row>
    <row r="123" spans="2:21" hidden="1" outlineLevel="1">
      <c r="B123" s="1053"/>
      <c r="C123" s="1053"/>
      <c r="D123" s="1054">
        <f t="shared" si="4"/>
        <v>19</v>
      </c>
      <c r="E123" s="1054" t="str">
        <f>IF(COUNTIF(E$13:E122,F123)&gt;0,"",F123)</f>
        <v/>
      </c>
      <c r="F123" s="1054" t="str">
        <f t="shared" si="5"/>
        <v>Ensemble articulé porte voitures, PTRA 40T, France continentale, Base Carbone</v>
      </c>
      <c r="G123" s="1058" t="str">
        <f t="shared" si="6"/>
        <v>Ensemble articulé porte voitures, PTRA 40T, France continentale, Base Carbone; kgCO2e/km, Amont</v>
      </c>
      <c r="I123" s="1103" t="s">
        <v>2980</v>
      </c>
      <c r="J123" s="1051" t="s">
        <v>2768</v>
      </c>
      <c r="K123" s="1122" t="s">
        <v>1670</v>
      </c>
      <c r="L123" s="1051" t="s">
        <v>1674</v>
      </c>
      <c r="M123" s="1036">
        <v>0.7</v>
      </c>
      <c r="N123" s="1051" t="s">
        <v>1673</v>
      </c>
      <c r="O123" s="1195">
        <v>0.24199999999999999</v>
      </c>
      <c r="P123" s="1195">
        <v>0.21299999999999999</v>
      </c>
      <c r="Q123" s="1195">
        <v>1.8700000000000001E-2</v>
      </c>
      <c r="R123" s="1195">
        <v>0</v>
      </c>
      <c r="S123" s="1195">
        <v>1.06E-2</v>
      </c>
      <c r="T123" s="1195">
        <v>0</v>
      </c>
      <c r="U123" s="1809">
        <v>-5.3699999999999998E-2</v>
      </c>
    </row>
    <row r="124" spans="2:21" hidden="1" outlineLevel="1">
      <c r="B124" s="1053"/>
      <c r="C124" s="1053"/>
      <c r="D124" s="1054">
        <f t="shared" si="4"/>
        <v>19</v>
      </c>
      <c r="E124" s="1054" t="str">
        <f>IF(COUNTIF(E$13:E123,F124)&gt;0,"",F124)</f>
        <v/>
      </c>
      <c r="F124" s="1054" t="str">
        <f t="shared" si="5"/>
        <v>Ensemble articulé porte voitures, PTRA 40T, France continentale, Base Carbone</v>
      </c>
      <c r="G124" s="1058" t="str">
        <f t="shared" si="6"/>
        <v>Ensemble articulé porte voitures, PTRA 40T, France continentale, Base Carbone; kgCO2e/km, Fabrication</v>
      </c>
      <c r="I124" s="1103" t="s">
        <v>2980</v>
      </c>
      <c r="J124" s="1051" t="s">
        <v>2768</v>
      </c>
      <c r="K124" s="1122" t="s">
        <v>1670</v>
      </c>
      <c r="L124" s="1051" t="s">
        <v>1674</v>
      </c>
      <c r="M124" s="1036">
        <v>0.7</v>
      </c>
      <c r="N124" s="1051" t="s">
        <v>336</v>
      </c>
      <c r="O124" s="1195">
        <v>0.14699999999999999</v>
      </c>
      <c r="P124" s="1195">
        <v>0.14699999999999999</v>
      </c>
      <c r="Q124" s="1195">
        <v>0</v>
      </c>
      <c r="R124" s="1195">
        <v>0</v>
      </c>
      <c r="S124" s="1195">
        <v>0</v>
      </c>
      <c r="T124" s="1195">
        <v>0</v>
      </c>
      <c r="U124" s="1809">
        <v>0</v>
      </c>
    </row>
    <row r="125" spans="2:21" hidden="1" outlineLevel="1">
      <c r="B125" s="1053"/>
      <c r="C125" s="1053"/>
      <c r="D125" s="1054">
        <f t="shared" si="4"/>
        <v>19</v>
      </c>
      <c r="E125" s="1054" t="str">
        <f>IF(COUNTIF(E$13:E124,F125)&gt;0,"",F125)</f>
        <v/>
      </c>
      <c r="F125" s="1054" t="str">
        <f t="shared" si="5"/>
        <v>Ensemble articulé porte voitures, PTRA 40T, France continentale, Base Carbone</v>
      </c>
      <c r="G125" s="1058" t="str">
        <f t="shared" si="6"/>
        <v>Ensemble articulé porte voitures, PTRA 40T, France continentale, Base Carbone; kgCO2e/tonne.km, Combustion</v>
      </c>
      <c r="I125" s="1103" t="s">
        <v>2980</v>
      </c>
      <c r="J125" s="1051" t="s">
        <v>2961</v>
      </c>
      <c r="K125" s="1122" t="s">
        <v>1670</v>
      </c>
      <c r="L125" s="1051" t="s">
        <v>1674</v>
      </c>
      <c r="M125" s="1036">
        <v>0.7</v>
      </c>
      <c r="N125" s="1051" t="s">
        <v>1672</v>
      </c>
      <c r="O125" s="1195">
        <v>0.155</v>
      </c>
      <c r="P125" s="1195">
        <v>0.154</v>
      </c>
      <c r="Q125" s="1195">
        <v>6.9400000000000006E-5</v>
      </c>
      <c r="R125" s="1195">
        <v>0</v>
      </c>
      <c r="S125" s="1195">
        <v>1.23E-3</v>
      </c>
      <c r="T125" s="1195">
        <v>0</v>
      </c>
      <c r="U125" s="1809">
        <v>8.9499999999999996E-3</v>
      </c>
    </row>
    <row r="126" spans="2:21" hidden="1" outlineLevel="1">
      <c r="B126" s="1053"/>
      <c r="C126" s="1053"/>
      <c r="D126" s="1054">
        <f t="shared" si="4"/>
        <v>19</v>
      </c>
      <c r="E126" s="1054" t="str">
        <f>IF(COUNTIF(E$13:E125,F126)&gt;0,"",F126)</f>
        <v/>
      </c>
      <c r="F126" s="1054" t="str">
        <f t="shared" si="5"/>
        <v>Ensemble articulé porte voitures, PTRA 40T, France continentale, Base Carbone</v>
      </c>
      <c r="G126" s="1058" t="str">
        <f t="shared" si="6"/>
        <v>Ensemble articulé porte voitures, PTRA 40T, France continentale, Base Carbone; kgCO2e/tonne.km, Amont</v>
      </c>
      <c r="I126" s="1103" t="s">
        <v>2980</v>
      </c>
      <c r="J126" s="1051" t="s">
        <v>2961</v>
      </c>
      <c r="K126" s="1122" t="s">
        <v>1670</v>
      </c>
      <c r="L126" s="1051" t="s">
        <v>1674</v>
      </c>
      <c r="M126" s="1036">
        <v>0.7</v>
      </c>
      <c r="N126" s="1051" t="s">
        <v>1673</v>
      </c>
      <c r="O126" s="1195">
        <v>4.0399999999999998E-2</v>
      </c>
      <c r="P126" s="1195">
        <v>3.5499999999999997E-2</v>
      </c>
      <c r="Q126" s="1195">
        <v>3.1199999999999999E-3</v>
      </c>
      <c r="R126" s="1195">
        <v>0</v>
      </c>
      <c r="S126" s="1195">
        <v>1.7700000000000001E-3</v>
      </c>
      <c r="T126" s="1195">
        <v>0</v>
      </c>
      <c r="U126" s="1809">
        <v>-8.9499999999999996E-3</v>
      </c>
    </row>
    <row r="127" spans="2:21" hidden="1" outlineLevel="1">
      <c r="B127" s="1053"/>
      <c r="C127" s="1053"/>
      <c r="D127" s="1054">
        <f t="shared" si="4"/>
        <v>19</v>
      </c>
      <c r="E127" s="1054" t="str">
        <f>IF(COUNTIF(E$13:E126,F127)&gt;0,"",F127)</f>
        <v/>
      </c>
      <c r="F127" s="1054" t="str">
        <f t="shared" si="5"/>
        <v>Ensemble articulé porte voitures, PTRA 40T, France continentale, Base Carbone</v>
      </c>
      <c r="G127" s="1058" t="str">
        <f t="shared" si="6"/>
        <v>Ensemble articulé porte voitures, PTRA 40T, France continentale, Base Carbone; kgCO2e/tonne.km, Fabrication</v>
      </c>
      <c r="I127" s="1103" t="s">
        <v>2980</v>
      </c>
      <c r="J127" s="1051" t="s">
        <v>2961</v>
      </c>
      <c r="K127" s="1122" t="s">
        <v>1670</v>
      </c>
      <c r="L127" s="1051" t="s">
        <v>1674</v>
      </c>
      <c r="M127" s="1036">
        <v>0.7</v>
      </c>
      <c r="N127" s="1051" t="s">
        <v>336</v>
      </c>
      <c r="O127" s="1195">
        <v>2.4500000000000001E-2</v>
      </c>
      <c r="P127" s="1195">
        <v>2.4500000000000001E-2</v>
      </c>
      <c r="Q127" s="1195">
        <v>0</v>
      </c>
      <c r="R127" s="1195">
        <v>0</v>
      </c>
      <c r="S127" s="1195">
        <v>0</v>
      </c>
      <c r="T127" s="1195">
        <v>0</v>
      </c>
      <c r="U127" s="1809">
        <v>0</v>
      </c>
    </row>
    <row r="128" spans="2:21" hidden="1" outlineLevel="1">
      <c r="B128" s="1053"/>
      <c r="C128" s="1053"/>
      <c r="D128" s="1054">
        <f t="shared" si="4"/>
        <v>20</v>
      </c>
      <c r="E128" s="1054" t="str">
        <f>IF(COUNTIF(E$13:E127,F128)&gt;0,"",F128)</f>
        <v>Fourgon déménagement, 8m³, France continentale, Base Carbone</v>
      </c>
      <c r="F128" s="1054" t="str">
        <f t="shared" si="5"/>
        <v>Fourgon déménagement, 8m³, France continentale, Base Carbone</v>
      </c>
      <c r="G128" s="1058" t="str">
        <f t="shared" si="6"/>
        <v>Fourgon déménagement, 8m³, France continentale, Base Carbone; kgCO2e/m³.km, Combustion</v>
      </c>
      <c r="I128" s="1103" t="s">
        <v>2981</v>
      </c>
      <c r="J128" s="1051" t="s">
        <v>2960</v>
      </c>
      <c r="K128" s="1122" t="s">
        <v>1670</v>
      </c>
      <c r="L128" s="1051" t="s">
        <v>1674</v>
      </c>
      <c r="M128" s="1036">
        <v>0.7</v>
      </c>
      <c r="N128" s="1051" t="s">
        <v>1672</v>
      </c>
      <c r="O128" s="1195">
        <v>0.14399999999999999</v>
      </c>
      <c r="P128" s="1195">
        <v>0.14299999999999999</v>
      </c>
      <c r="Q128" s="1195">
        <v>6.4300000000000004E-5</v>
      </c>
      <c r="R128" s="1195">
        <v>0</v>
      </c>
      <c r="S128" s="1195">
        <v>1.14E-3</v>
      </c>
      <c r="T128" s="1195">
        <v>0</v>
      </c>
      <c r="U128" s="1809">
        <v>8.3000000000000001E-3</v>
      </c>
    </row>
    <row r="129" spans="2:21" hidden="1" outlineLevel="1">
      <c r="B129" s="1053"/>
      <c r="C129" s="1053"/>
      <c r="D129" s="1054">
        <f t="shared" si="4"/>
        <v>20</v>
      </c>
      <c r="E129" s="1054" t="str">
        <f>IF(COUNTIF(E$13:E128,F129)&gt;0,"",F129)</f>
        <v/>
      </c>
      <c r="F129" s="1054" t="str">
        <f t="shared" si="5"/>
        <v>Fourgon déménagement, 8m³, France continentale, Base Carbone</v>
      </c>
      <c r="G129" s="1058" t="str">
        <f t="shared" si="6"/>
        <v>Fourgon déménagement, 8m³, France continentale, Base Carbone; kgCO2e/m³.km, Amont</v>
      </c>
      <c r="I129" s="1103" t="s">
        <v>2981</v>
      </c>
      <c r="J129" s="1051" t="s">
        <v>2960</v>
      </c>
      <c r="K129" s="1122" t="s">
        <v>1670</v>
      </c>
      <c r="L129" s="1051" t="s">
        <v>1674</v>
      </c>
      <c r="M129" s="1036">
        <v>0.7</v>
      </c>
      <c r="N129" s="1051" t="s">
        <v>1673</v>
      </c>
      <c r="O129" s="1195">
        <v>3.7400000000000003E-2</v>
      </c>
      <c r="P129" s="1195">
        <v>3.2899999999999999E-2</v>
      </c>
      <c r="Q129" s="1195">
        <v>2.8900000000000002E-3</v>
      </c>
      <c r="R129" s="1195">
        <v>0</v>
      </c>
      <c r="S129" s="1195">
        <v>1.64E-3</v>
      </c>
      <c r="T129" s="1195">
        <v>0</v>
      </c>
      <c r="U129" s="1809">
        <v>-8.3000000000000001E-3</v>
      </c>
    </row>
    <row r="130" spans="2:21" hidden="1" outlineLevel="1">
      <c r="B130" s="1053"/>
      <c r="C130" s="1053"/>
      <c r="D130" s="1054">
        <f t="shared" si="4"/>
        <v>20</v>
      </c>
      <c r="E130" s="1054" t="str">
        <f>IF(COUNTIF(E$13:E129,F130)&gt;0,"",F130)</f>
        <v/>
      </c>
      <c r="F130" s="1054" t="str">
        <f t="shared" si="5"/>
        <v>Fourgon déménagement, 8m³, France continentale, Base Carbone</v>
      </c>
      <c r="G130" s="1058" t="str">
        <f t="shared" si="6"/>
        <v>Fourgon déménagement, 8m³, France continentale, Base Carbone; kgCO2e/m³.km, Fabrication</v>
      </c>
      <c r="I130" s="1103" t="s">
        <v>2981</v>
      </c>
      <c r="J130" s="1051" t="s">
        <v>2960</v>
      </c>
      <c r="K130" s="1122" t="s">
        <v>1670</v>
      </c>
      <c r="L130" s="1051" t="s">
        <v>1674</v>
      </c>
      <c r="M130" s="1036">
        <v>0.7</v>
      </c>
      <c r="N130" s="1051" t="s">
        <v>336</v>
      </c>
      <c r="O130" s="1195">
        <v>1.7100000000000001E-2</v>
      </c>
      <c r="P130" s="1195">
        <v>1.7100000000000001E-2</v>
      </c>
      <c r="Q130" s="1195">
        <v>0</v>
      </c>
      <c r="R130" s="1195">
        <v>0</v>
      </c>
      <c r="S130" s="1195">
        <v>0</v>
      </c>
      <c r="T130" s="1195">
        <v>0</v>
      </c>
      <c r="U130" s="1809">
        <v>0</v>
      </c>
    </row>
    <row r="131" spans="2:21" hidden="1" outlineLevel="1">
      <c r="B131" s="1053"/>
      <c r="C131" s="1053"/>
      <c r="D131" s="1054">
        <f t="shared" si="4"/>
        <v>20</v>
      </c>
      <c r="E131" s="1054" t="str">
        <f>IF(COUNTIF(E$13:E130,F131)&gt;0,"",F131)</f>
        <v/>
      </c>
      <c r="F131" s="1054" t="str">
        <f t="shared" si="5"/>
        <v>Fourgon déménagement, 8m³, France continentale, Base Carbone</v>
      </c>
      <c r="G131" s="1058" t="str">
        <f t="shared" si="6"/>
        <v>Fourgon déménagement, 8m³, France continentale, Base Carbone; kgCO2e/km, Combustion</v>
      </c>
      <c r="I131" s="1103" t="s">
        <v>2981</v>
      </c>
      <c r="J131" s="1051" t="s">
        <v>2768</v>
      </c>
      <c r="K131" s="1122" t="s">
        <v>1670</v>
      </c>
      <c r="L131" s="1051" t="s">
        <v>1674</v>
      </c>
      <c r="M131" s="1036">
        <v>0.7</v>
      </c>
      <c r="N131" s="1051" t="s">
        <v>1672</v>
      </c>
      <c r="O131" s="1195">
        <v>0.40200000000000002</v>
      </c>
      <c r="P131" s="1195">
        <v>0.39900000000000002</v>
      </c>
      <c r="Q131" s="1195">
        <v>1.8000000000000001E-4</v>
      </c>
      <c r="R131" s="1195">
        <v>0</v>
      </c>
      <c r="S131" s="1195">
        <v>3.2100000000000002E-3</v>
      </c>
      <c r="T131" s="1195">
        <v>0</v>
      </c>
      <c r="U131" s="1809">
        <v>2.3199999999999998E-2</v>
      </c>
    </row>
    <row r="132" spans="2:21" hidden="1" outlineLevel="1">
      <c r="B132" s="1053"/>
      <c r="C132" s="1053"/>
      <c r="D132" s="1054">
        <f t="shared" si="4"/>
        <v>20</v>
      </c>
      <c r="E132" s="1054" t="str">
        <f>IF(COUNTIF(E$13:E131,F132)&gt;0,"",F132)</f>
        <v/>
      </c>
      <c r="F132" s="1054" t="str">
        <f t="shared" si="5"/>
        <v>Fourgon déménagement, 8m³, France continentale, Base Carbone</v>
      </c>
      <c r="G132" s="1058" t="str">
        <f t="shared" si="6"/>
        <v>Fourgon déménagement, 8m³, France continentale, Base Carbone; kgCO2e/km, Amont</v>
      </c>
      <c r="I132" s="1103" t="s">
        <v>2981</v>
      </c>
      <c r="J132" s="1051" t="s">
        <v>2768</v>
      </c>
      <c r="K132" s="1122" t="s">
        <v>1670</v>
      </c>
      <c r="L132" s="1051" t="s">
        <v>1674</v>
      </c>
      <c r="M132" s="1036">
        <v>0.7</v>
      </c>
      <c r="N132" s="1051" t="s">
        <v>1673</v>
      </c>
      <c r="O132" s="1195">
        <v>0.105</v>
      </c>
      <c r="P132" s="1195">
        <v>9.2200000000000004E-2</v>
      </c>
      <c r="Q132" s="1195">
        <v>8.0999999999999996E-3</v>
      </c>
      <c r="R132" s="1195">
        <v>0</v>
      </c>
      <c r="S132" s="1195">
        <v>4.5999999999999999E-3</v>
      </c>
      <c r="T132" s="1195">
        <v>0</v>
      </c>
      <c r="U132" s="1809">
        <v>-2.3199999999999998E-2</v>
      </c>
    </row>
    <row r="133" spans="2:21" hidden="1" outlineLevel="1">
      <c r="B133" s="1053"/>
      <c r="C133" s="1053"/>
      <c r="D133" s="1054">
        <f t="shared" si="4"/>
        <v>20</v>
      </c>
      <c r="E133" s="1054" t="str">
        <f>IF(COUNTIF(E$13:E132,F133)&gt;0,"",F133)</f>
        <v/>
      </c>
      <c r="F133" s="1054" t="str">
        <f t="shared" si="5"/>
        <v>Fourgon déménagement, 8m³, France continentale, Base Carbone</v>
      </c>
      <c r="G133" s="1058" t="str">
        <f t="shared" si="6"/>
        <v>Fourgon déménagement, 8m³, France continentale, Base Carbone; kgCO2e/km, Fabrication</v>
      </c>
      <c r="I133" s="1103" t="s">
        <v>2981</v>
      </c>
      <c r="J133" s="1051" t="s">
        <v>2768</v>
      </c>
      <c r="K133" s="1122" t="s">
        <v>1670</v>
      </c>
      <c r="L133" s="1051" t="s">
        <v>1674</v>
      </c>
      <c r="M133" s="1036">
        <v>0.7</v>
      </c>
      <c r="N133" s="1051" t="s">
        <v>336</v>
      </c>
      <c r="O133" s="1195">
        <v>4.8000000000000001E-2</v>
      </c>
      <c r="P133" s="1195">
        <v>4.8000000000000001E-2</v>
      </c>
      <c r="Q133" s="1195">
        <v>0</v>
      </c>
      <c r="R133" s="1195">
        <v>0</v>
      </c>
      <c r="S133" s="1195">
        <v>0</v>
      </c>
      <c r="T133" s="1195">
        <v>0</v>
      </c>
      <c r="U133" s="1809">
        <v>0</v>
      </c>
    </row>
    <row r="134" spans="2:21" hidden="1" outlineLevel="1">
      <c r="B134" s="1053"/>
      <c r="C134" s="1053"/>
      <c r="D134" s="1054">
        <f t="shared" ref="D134:D165" si="7">D133+IF(LEN(E134)&gt;0,1,0)</f>
        <v>21</v>
      </c>
      <c r="E134" s="1054" t="str">
        <f>IF(COUNTIF(E$13:E133,F134)&gt;0,"",F134)</f>
        <v>Poids lourd, livraison urbaine, électrique, France continentale, Base Carbone</v>
      </c>
      <c r="F134" s="1054" t="str">
        <f t="shared" ref="F134:F165" si="8">IF(I134&lt;&gt;"",I134&amp;IF(L134&lt;&gt;"",", "&amp;L134,"")&amp;IF(K134&lt;&gt;"",", "&amp;K134,""),"")</f>
        <v>Poids lourd, livraison urbaine, électrique, France continentale, Base Carbone</v>
      </c>
      <c r="G134" s="1058" t="str">
        <f t="shared" ref="G134:G165" si="9">IF(F134&lt;&gt;"",F134&amp;IF(J134&lt;&gt;"","; "&amp;J134&amp;IF(N134&lt;&gt;"",", "&amp;N134,),""),"")</f>
        <v>Poids lourd, livraison urbaine, électrique, France continentale, Base Carbone; kgCO2e/tonne.km, Combustion</v>
      </c>
      <c r="I134" s="2067" t="s">
        <v>4173</v>
      </c>
      <c r="J134" s="1138" t="s">
        <v>2961</v>
      </c>
      <c r="K134" s="1122" t="s">
        <v>1670</v>
      </c>
      <c r="L134" s="1122" t="s">
        <v>1674</v>
      </c>
      <c r="M134" s="1036">
        <v>0.7</v>
      </c>
      <c r="N134" s="1122" t="s">
        <v>1672</v>
      </c>
      <c r="O134" s="2097">
        <v>0</v>
      </c>
      <c r="P134" s="2029">
        <v>0</v>
      </c>
      <c r="Q134" s="2029">
        <v>0</v>
      </c>
      <c r="R134" s="2029">
        <v>0</v>
      </c>
      <c r="S134" s="2029">
        <v>0</v>
      </c>
      <c r="T134" s="2029">
        <v>0</v>
      </c>
      <c r="U134" s="2086">
        <v>0</v>
      </c>
    </row>
    <row r="135" spans="2:21" hidden="1" outlineLevel="1">
      <c r="B135" s="1053"/>
      <c r="C135" s="1053"/>
      <c r="D135" s="1054">
        <f t="shared" si="7"/>
        <v>21</v>
      </c>
      <c r="E135" s="1054" t="str">
        <f>IF(COUNTIF(E$13:E134,F135)&gt;0,"",F135)</f>
        <v/>
      </c>
      <c r="F135" s="1054" t="str">
        <f t="shared" si="8"/>
        <v>Poids lourd, livraison urbaine, électrique, France continentale, Base Carbone</v>
      </c>
      <c r="G135" s="1058" t="str">
        <f t="shared" si="9"/>
        <v>Poids lourd, livraison urbaine, électrique, France continentale, Base Carbone; kgCO2e/tonne.km, Amont</v>
      </c>
      <c r="I135" s="2067" t="s">
        <v>4173</v>
      </c>
      <c r="J135" s="1138" t="s">
        <v>2961</v>
      </c>
      <c r="K135" s="1122" t="s">
        <v>1670</v>
      </c>
      <c r="L135" s="1122" t="s">
        <v>1674</v>
      </c>
      <c r="M135" s="1036">
        <v>0.7</v>
      </c>
      <c r="N135" s="1122" t="s">
        <v>1673</v>
      </c>
      <c r="O135" s="2097">
        <v>4.6699999999999998E-2</v>
      </c>
      <c r="P135" s="2029">
        <v>4.6699999999999998E-2</v>
      </c>
      <c r="Q135" s="2029">
        <v>0</v>
      </c>
      <c r="R135" s="2029">
        <v>0</v>
      </c>
      <c r="S135" s="2029">
        <v>0</v>
      </c>
      <c r="T135" s="2029">
        <v>0</v>
      </c>
      <c r="U135" s="2086">
        <v>0</v>
      </c>
    </row>
    <row r="136" spans="2:21" hidden="1" outlineLevel="1">
      <c r="B136" s="1053"/>
      <c r="C136" s="1053"/>
      <c r="D136" s="1054">
        <f t="shared" si="7"/>
        <v>21</v>
      </c>
      <c r="E136" s="1054" t="str">
        <f>IF(COUNTIF(E$13:E135,F136)&gt;0,"",F136)</f>
        <v/>
      </c>
      <c r="F136" s="1054" t="str">
        <f t="shared" si="8"/>
        <v>Poids lourd, livraison urbaine, électrique, France continentale, Base Carbone</v>
      </c>
      <c r="G136" s="1058" t="str">
        <f t="shared" si="9"/>
        <v>Poids lourd, livraison urbaine, électrique, France continentale, Base Carbone; kgCO2e/tonne.km, Fabrication</v>
      </c>
      <c r="I136" s="2067" t="s">
        <v>4173</v>
      </c>
      <c r="J136" s="1138" t="s">
        <v>2961</v>
      </c>
      <c r="K136" s="1122" t="s">
        <v>1670</v>
      </c>
      <c r="L136" s="1122" t="s">
        <v>1674</v>
      </c>
      <c r="M136" s="1036">
        <v>0.7</v>
      </c>
      <c r="N136" s="1122" t="s">
        <v>336</v>
      </c>
      <c r="O136" s="2097">
        <v>9.74E-2</v>
      </c>
      <c r="P136" s="2029">
        <v>9.74E-2</v>
      </c>
      <c r="Q136" s="2029">
        <v>0</v>
      </c>
      <c r="R136" s="2029">
        <v>0</v>
      </c>
      <c r="S136" s="2029">
        <v>0</v>
      </c>
      <c r="T136" s="2029">
        <v>0</v>
      </c>
      <c r="U136" s="2086">
        <v>0</v>
      </c>
    </row>
    <row r="137" spans="2:21" hidden="1" outlineLevel="1">
      <c r="B137" s="1053"/>
      <c r="C137" s="1053"/>
      <c r="D137" s="1054">
        <f t="shared" si="7"/>
        <v>22</v>
      </c>
      <c r="E137" s="1054" t="str">
        <f>IF(COUNTIF(E$13:E136,F137)&gt;0,"",F137)</f>
        <v>Poids lourd, livraison urbaine, hybride full P2, France continentale, Base Carbone</v>
      </c>
      <c r="F137" s="1054" t="str">
        <f t="shared" si="8"/>
        <v>Poids lourd, livraison urbaine, hybride full P2, France continentale, Base Carbone</v>
      </c>
      <c r="G137" s="1058" t="str">
        <f t="shared" si="9"/>
        <v>Poids lourd, livraison urbaine, hybride full P2, France continentale, Base Carbone; kgCO2e/tonne.km, Combustion</v>
      </c>
      <c r="I137" s="2067" t="s">
        <v>4174</v>
      </c>
      <c r="J137" s="1138" t="s">
        <v>2961</v>
      </c>
      <c r="K137" s="1122" t="s">
        <v>1670</v>
      </c>
      <c r="L137" s="1122" t="s">
        <v>1674</v>
      </c>
      <c r="M137" s="1036">
        <v>0.7</v>
      </c>
      <c r="N137" s="1122" t="s">
        <v>1672</v>
      </c>
      <c r="O137" s="2097">
        <v>0.22</v>
      </c>
      <c r="P137" s="2029">
        <v>0.22</v>
      </c>
      <c r="Q137" s="2029">
        <v>0</v>
      </c>
      <c r="R137" s="2029">
        <v>0</v>
      </c>
      <c r="S137" s="2029">
        <v>0</v>
      </c>
      <c r="T137" s="2029">
        <v>0</v>
      </c>
      <c r="U137" s="2086">
        <v>0</v>
      </c>
    </row>
    <row r="138" spans="2:21" hidden="1" outlineLevel="1">
      <c r="B138" s="1053"/>
      <c r="C138" s="1053"/>
      <c r="D138" s="1054">
        <f t="shared" si="7"/>
        <v>22</v>
      </c>
      <c r="E138" s="1054" t="str">
        <f>IF(COUNTIF(E$13:E137,F138)&gt;0,"",F138)</f>
        <v/>
      </c>
      <c r="F138" s="1054" t="str">
        <f t="shared" si="8"/>
        <v>Poids lourd, livraison urbaine, hybride full P2, France continentale, Base Carbone</v>
      </c>
      <c r="G138" s="1058" t="str">
        <f t="shared" si="9"/>
        <v>Poids lourd, livraison urbaine, hybride full P2, France continentale, Base Carbone; kgCO2e/tonne.km, Amont</v>
      </c>
      <c r="I138" s="2067" t="s">
        <v>4174</v>
      </c>
      <c r="J138" s="1138" t="s">
        <v>2961</v>
      </c>
      <c r="K138" s="1122" t="s">
        <v>1670</v>
      </c>
      <c r="L138" s="1122" t="s">
        <v>1674</v>
      </c>
      <c r="M138" s="1036">
        <v>0.7</v>
      </c>
      <c r="N138" s="1122" t="s">
        <v>1673</v>
      </c>
      <c r="O138" s="2097">
        <v>4.36E-2</v>
      </c>
      <c r="P138" s="2029">
        <v>4.36E-2</v>
      </c>
      <c r="Q138" s="2029">
        <v>0</v>
      </c>
      <c r="R138" s="2029">
        <v>0</v>
      </c>
      <c r="S138" s="2029">
        <v>0</v>
      </c>
      <c r="T138" s="2029">
        <v>0</v>
      </c>
      <c r="U138" s="2086">
        <v>0</v>
      </c>
    </row>
    <row r="139" spans="2:21" hidden="1" outlineLevel="1">
      <c r="B139" s="1053"/>
      <c r="C139" s="1053"/>
      <c r="D139" s="1054">
        <f t="shared" si="7"/>
        <v>22</v>
      </c>
      <c r="E139" s="1054" t="str">
        <f>IF(COUNTIF(E$13:E138,F139)&gt;0,"",F139)</f>
        <v/>
      </c>
      <c r="F139" s="1054" t="str">
        <f t="shared" si="8"/>
        <v>Poids lourd, livraison urbaine, hybride full P2, France continentale, Base Carbone</v>
      </c>
      <c r="G139" s="1058" t="str">
        <f t="shared" si="9"/>
        <v>Poids lourd, livraison urbaine, hybride full P2, France continentale, Base Carbone; kgCO2e/tonne.km, Fabrication</v>
      </c>
      <c r="I139" s="2067" t="s">
        <v>4174</v>
      </c>
      <c r="J139" s="1138" t="s">
        <v>2961</v>
      </c>
      <c r="K139" s="1122" t="s">
        <v>1670</v>
      </c>
      <c r="L139" s="1122" t="s">
        <v>1674</v>
      </c>
      <c r="M139" s="1036">
        <v>0.7</v>
      </c>
      <c r="N139" s="1122" t="s">
        <v>336</v>
      </c>
      <c r="O139" s="2097">
        <v>4.3999999999999997E-2</v>
      </c>
      <c r="P139" s="2029">
        <v>4.3999999999999997E-2</v>
      </c>
      <c r="Q139" s="2029">
        <v>0</v>
      </c>
      <c r="R139" s="2029">
        <v>0</v>
      </c>
      <c r="S139" s="2029">
        <v>0</v>
      </c>
      <c r="T139" s="2029">
        <v>0</v>
      </c>
      <c r="U139" s="2086">
        <v>0</v>
      </c>
    </row>
    <row r="140" spans="2:21" hidden="1" outlineLevel="1">
      <c r="B140" s="1053"/>
      <c r="C140" s="1053"/>
      <c r="D140" s="1054">
        <f t="shared" si="7"/>
        <v>23</v>
      </c>
      <c r="E140" s="1054" t="str">
        <f>IF(COUNTIF(E$13:E139,F140)&gt;0,"",F140)</f>
        <v>Poids lourd, livraison urbaine, hybride full série, France continentale, Base Carbone</v>
      </c>
      <c r="F140" s="1054" t="str">
        <f t="shared" si="8"/>
        <v>Poids lourd, livraison urbaine, hybride full série, France continentale, Base Carbone</v>
      </c>
      <c r="G140" s="1058" t="str">
        <f t="shared" si="9"/>
        <v>Poids lourd, livraison urbaine, hybride full série, France continentale, Base Carbone; kgCO2e/tonne.km, Combustion</v>
      </c>
      <c r="I140" s="2067" t="s">
        <v>4175</v>
      </c>
      <c r="J140" s="1138" t="s">
        <v>2961</v>
      </c>
      <c r="K140" s="1122" t="s">
        <v>1670</v>
      </c>
      <c r="L140" s="1122" t="s">
        <v>1674</v>
      </c>
      <c r="M140" s="1036">
        <v>0.7</v>
      </c>
      <c r="N140" s="1122" t="s">
        <v>1672</v>
      </c>
      <c r="O140" s="2097">
        <v>0.24</v>
      </c>
      <c r="P140" s="2029">
        <v>0.24</v>
      </c>
      <c r="Q140" s="2029">
        <v>0</v>
      </c>
      <c r="R140" s="2029">
        <v>0</v>
      </c>
      <c r="S140" s="2029">
        <v>0</v>
      </c>
      <c r="T140" s="2029">
        <v>0</v>
      </c>
      <c r="U140" s="2086">
        <v>0</v>
      </c>
    </row>
    <row r="141" spans="2:21" hidden="1" outlineLevel="1">
      <c r="B141" s="1053"/>
      <c r="C141" s="1053"/>
      <c r="D141" s="1054">
        <f t="shared" si="7"/>
        <v>23</v>
      </c>
      <c r="E141" s="1054" t="str">
        <f>IF(COUNTIF(E$13:E140,F141)&gt;0,"",F141)</f>
        <v/>
      </c>
      <c r="F141" s="1054" t="str">
        <f t="shared" si="8"/>
        <v>Poids lourd, livraison urbaine, hybride full série, France continentale, Base Carbone</v>
      </c>
      <c r="G141" s="1058" t="str">
        <f t="shared" si="9"/>
        <v>Poids lourd, livraison urbaine, hybride full série, France continentale, Base Carbone; kgCO2e/tonne.km, Amont</v>
      </c>
      <c r="I141" s="2067" t="s">
        <v>4175</v>
      </c>
      <c r="J141" s="1138" t="s">
        <v>2961</v>
      </c>
      <c r="K141" s="1122" t="s">
        <v>1670</v>
      </c>
      <c r="L141" s="1122" t="s">
        <v>1674</v>
      </c>
      <c r="M141" s="1036">
        <v>0.7</v>
      </c>
      <c r="N141" s="1122" t="s">
        <v>1673</v>
      </c>
      <c r="O141" s="2097">
        <v>4.7500000000000001E-2</v>
      </c>
      <c r="P141" s="2029">
        <v>4.7500000000000001E-2</v>
      </c>
      <c r="Q141" s="2029">
        <v>0</v>
      </c>
      <c r="R141" s="2029">
        <v>0</v>
      </c>
      <c r="S141" s="2029">
        <v>0</v>
      </c>
      <c r="T141" s="2029">
        <v>0</v>
      </c>
      <c r="U141" s="2086">
        <v>0</v>
      </c>
    </row>
    <row r="142" spans="2:21" hidden="1" outlineLevel="1">
      <c r="B142" s="1053"/>
      <c r="C142" s="1053"/>
      <c r="D142" s="1054">
        <f t="shared" si="7"/>
        <v>23</v>
      </c>
      <c r="E142" s="1054" t="str">
        <f>IF(COUNTIF(E$13:E141,F142)&gt;0,"",F142)</f>
        <v/>
      </c>
      <c r="F142" s="1054" t="str">
        <f t="shared" si="8"/>
        <v>Poids lourd, livraison urbaine, hybride full série, France continentale, Base Carbone</v>
      </c>
      <c r="G142" s="1058" t="str">
        <f t="shared" si="9"/>
        <v>Poids lourd, livraison urbaine, hybride full série, France continentale, Base Carbone; kgCO2e/tonne.km, Fabrication</v>
      </c>
      <c r="I142" s="2067" t="s">
        <v>4175</v>
      </c>
      <c r="J142" s="1138" t="s">
        <v>2961</v>
      </c>
      <c r="K142" s="1122" t="s">
        <v>1670</v>
      </c>
      <c r="L142" s="1122" t="s">
        <v>1674</v>
      </c>
      <c r="M142" s="1036">
        <v>0.7</v>
      </c>
      <c r="N142" s="1122" t="s">
        <v>336</v>
      </c>
      <c r="O142" s="2097">
        <v>5.0099999999999999E-2</v>
      </c>
      <c r="P142" s="2029">
        <v>5.0099999999999999E-2</v>
      </c>
      <c r="Q142" s="2029">
        <v>0</v>
      </c>
      <c r="R142" s="2029">
        <v>0</v>
      </c>
      <c r="S142" s="2029">
        <v>0</v>
      </c>
      <c r="T142" s="2029">
        <v>0</v>
      </c>
      <c r="U142" s="2086">
        <v>0</v>
      </c>
    </row>
    <row r="143" spans="2:21" hidden="1" outlineLevel="1">
      <c r="B143" s="1053"/>
      <c r="C143" s="1053"/>
      <c r="D143" s="1054">
        <f t="shared" si="7"/>
        <v>24</v>
      </c>
      <c r="E143" s="1054" t="str">
        <f>IF(COUNTIF(E$13:E142,F143)&gt;0,"",F143)</f>
        <v>Véhicule Utilitaire Léger express, ramasse distribution, colis, France continentale, Base Carbone</v>
      </c>
      <c r="F143" s="1054" t="str">
        <f t="shared" si="8"/>
        <v>Véhicule Utilitaire Léger express, ramasse distribution, colis, France continentale, Base Carbone</v>
      </c>
      <c r="G143" s="1058" t="str">
        <f t="shared" si="9"/>
        <v>Véhicule Utilitaire Léger express, ramasse distribution, colis, France continentale, Base Carbone; kgCO2e/tonne.km, Combustion</v>
      </c>
      <c r="I143" s="1103" t="s">
        <v>2982</v>
      </c>
      <c r="J143" s="1051" t="s">
        <v>2961</v>
      </c>
      <c r="K143" s="1122" t="s">
        <v>1670</v>
      </c>
      <c r="L143" s="1051" t="s">
        <v>1674</v>
      </c>
      <c r="M143" s="1036">
        <v>0.7</v>
      </c>
      <c r="N143" s="1051" t="s">
        <v>1672</v>
      </c>
      <c r="O143" s="1195">
        <v>0.88400000000000001</v>
      </c>
      <c r="P143" s="1195">
        <v>0.877</v>
      </c>
      <c r="Q143" s="1195">
        <v>3.9599999999999998E-4</v>
      </c>
      <c r="R143" s="1195">
        <v>0</v>
      </c>
      <c r="S143" s="1195">
        <v>7.0499999999999998E-3</v>
      </c>
      <c r="T143" s="1195">
        <v>0</v>
      </c>
      <c r="U143" s="1809">
        <v>5.11E-2</v>
      </c>
    </row>
    <row r="144" spans="2:21" hidden="1" outlineLevel="1">
      <c r="B144" s="1053"/>
      <c r="C144" s="1053"/>
      <c r="D144" s="1054">
        <f t="shared" si="7"/>
        <v>24</v>
      </c>
      <c r="E144" s="1054" t="str">
        <f>IF(COUNTIF(E$13:E143,F144)&gt;0,"",F144)</f>
        <v/>
      </c>
      <c r="F144" s="1054" t="str">
        <f t="shared" si="8"/>
        <v>Véhicule Utilitaire Léger express, ramasse distribution, colis, France continentale, Base Carbone</v>
      </c>
      <c r="G144" s="1058" t="str">
        <f t="shared" si="9"/>
        <v>Véhicule Utilitaire Léger express, ramasse distribution, colis, France continentale, Base Carbone; kgCO2e/tonne.km, Amont</v>
      </c>
      <c r="I144" s="1103" t="s">
        <v>2982</v>
      </c>
      <c r="J144" s="1051" t="s">
        <v>2961</v>
      </c>
      <c r="K144" s="1122" t="s">
        <v>1670</v>
      </c>
      <c r="L144" s="1051" t="s">
        <v>1674</v>
      </c>
      <c r="M144" s="1036">
        <v>0.7</v>
      </c>
      <c r="N144" s="1051" t="s">
        <v>1673</v>
      </c>
      <c r="O144" s="1195">
        <v>0.23100000000000001</v>
      </c>
      <c r="P144" s="1195">
        <v>0.20300000000000001</v>
      </c>
      <c r="Q144" s="1195">
        <v>1.78E-2</v>
      </c>
      <c r="R144" s="1195">
        <v>0</v>
      </c>
      <c r="S144" s="1195">
        <v>1.01E-2</v>
      </c>
      <c r="T144" s="1195">
        <v>0</v>
      </c>
      <c r="U144" s="1809">
        <v>-5.11E-2</v>
      </c>
    </row>
    <row r="145" spans="2:21" hidden="1" outlineLevel="1">
      <c r="B145" s="1053"/>
      <c r="C145" s="1053"/>
      <c r="D145" s="1054">
        <f t="shared" si="7"/>
        <v>24</v>
      </c>
      <c r="E145" s="1054" t="str">
        <f>IF(COUNTIF(E$13:E144,F145)&gt;0,"",F145)</f>
        <v/>
      </c>
      <c r="F145" s="1054" t="str">
        <f t="shared" si="8"/>
        <v>Véhicule Utilitaire Léger express, ramasse distribution, colis, France continentale, Base Carbone</v>
      </c>
      <c r="G145" s="1058" t="str">
        <f t="shared" si="9"/>
        <v>Véhicule Utilitaire Léger express, ramasse distribution, colis, France continentale, Base Carbone; kgCO2e/tonne.km, Fabrication</v>
      </c>
      <c r="I145" s="1103" t="s">
        <v>2982</v>
      </c>
      <c r="J145" s="1051" t="s">
        <v>2961</v>
      </c>
      <c r="K145" s="1122" t="s">
        <v>1670</v>
      </c>
      <c r="L145" s="1051" t="s">
        <v>1674</v>
      </c>
      <c r="M145" s="1036">
        <v>0.7</v>
      </c>
      <c r="N145" s="1051" t="s">
        <v>336</v>
      </c>
      <c r="O145" s="1195">
        <v>8.8599999999999998E-2</v>
      </c>
      <c r="P145" s="1195">
        <v>8.8599999999999998E-2</v>
      </c>
      <c r="Q145" s="1195">
        <v>0</v>
      </c>
      <c r="R145" s="1195">
        <v>0</v>
      </c>
      <c r="S145" s="1195">
        <v>0</v>
      </c>
      <c r="T145" s="1195">
        <v>0</v>
      </c>
      <c r="U145" s="1809">
        <v>0</v>
      </c>
    </row>
    <row r="146" spans="2:21" hidden="1" outlineLevel="1">
      <c r="B146" s="1053"/>
      <c r="C146" s="1053"/>
      <c r="D146" s="1054">
        <f t="shared" si="7"/>
        <v>24</v>
      </c>
      <c r="E146" s="1054" t="str">
        <f>IF(COUNTIF(E$13:E145,F146)&gt;0,"",F146)</f>
        <v/>
      </c>
      <c r="F146" s="1054" t="str">
        <f t="shared" si="8"/>
        <v>Véhicule Utilitaire Léger express, ramasse distribution, colis, France continentale, Base Carbone</v>
      </c>
      <c r="G146" s="1058" t="str">
        <f t="shared" si="9"/>
        <v>Véhicule Utilitaire Léger express, ramasse distribution, colis, France continentale, Base Carbone; kgCO2e/km, Combustion</v>
      </c>
      <c r="I146" s="1103" t="s">
        <v>2982</v>
      </c>
      <c r="J146" s="1051" t="s">
        <v>2768</v>
      </c>
      <c r="K146" s="1122" t="s">
        <v>1670</v>
      </c>
      <c r="L146" s="1051" t="s">
        <v>1674</v>
      </c>
      <c r="M146" s="1036">
        <v>0.7</v>
      </c>
      <c r="N146" s="1051" t="s">
        <v>1672</v>
      </c>
      <c r="O146" s="1195">
        <v>0.40200000000000002</v>
      </c>
      <c r="P146" s="1195">
        <v>0.39900000000000002</v>
      </c>
      <c r="Q146" s="1195">
        <v>1.8000000000000001E-4</v>
      </c>
      <c r="R146" s="1195">
        <v>0</v>
      </c>
      <c r="S146" s="1195">
        <v>3.2100000000000002E-3</v>
      </c>
      <c r="T146" s="1195">
        <v>0</v>
      </c>
      <c r="U146" s="1809">
        <v>2.3199999999999998E-2</v>
      </c>
    </row>
    <row r="147" spans="2:21" hidden="1" outlineLevel="1">
      <c r="B147" s="1053"/>
      <c r="C147" s="1053"/>
      <c r="D147" s="1054">
        <f t="shared" si="7"/>
        <v>24</v>
      </c>
      <c r="E147" s="1054" t="str">
        <f>IF(COUNTIF(E$13:E146,F147)&gt;0,"",F147)</f>
        <v/>
      </c>
      <c r="F147" s="1054" t="str">
        <f t="shared" si="8"/>
        <v>Véhicule Utilitaire Léger express, ramasse distribution, colis, France continentale, Base Carbone</v>
      </c>
      <c r="G147" s="1058" t="str">
        <f t="shared" si="9"/>
        <v>Véhicule Utilitaire Léger express, ramasse distribution, colis, France continentale, Base Carbone; kgCO2e/km, Amont</v>
      </c>
      <c r="I147" s="1103" t="s">
        <v>2982</v>
      </c>
      <c r="J147" s="1051" t="s">
        <v>2768</v>
      </c>
      <c r="K147" s="1122" t="s">
        <v>1670</v>
      </c>
      <c r="L147" s="1051" t="s">
        <v>1674</v>
      </c>
      <c r="M147" s="1036">
        <v>0.7</v>
      </c>
      <c r="N147" s="1051" t="s">
        <v>1673</v>
      </c>
      <c r="O147" s="1195">
        <v>0.105</v>
      </c>
      <c r="P147" s="1195">
        <v>9.2200000000000004E-2</v>
      </c>
      <c r="Q147" s="1195">
        <v>8.0999999999999996E-3</v>
      </c>
      <c r="R147" s="1195">
        <v>0</v>
      </c>
      <c r="S147" s="1195">
        <v>4.6100000000000004E-3</v>
      </c>
      <c r="T147" s="1195">
        <v>0</v>
      </c>
      <c r="U147" s="1809">
        <v>-2.3199999999999998E-2</v>
      </c>
    </row>
    <row r="148" spans="2:21" hidden="1" outlineLevel="1">
      <c r="B148" s="1053"/>
      <c r="C148" s="1053"/>
      <c r="D148" s="1054">
        <f t="shared" si="7"/>
        <v>24</v>
      </c>
      <c r="E148" s="1054" t="str">
        <f>IF(COUNTIF(E$13:E147,F148)&gt;0,"",F148)</f>
        <v/>
      </c>
      <c r="F148" s="1054" t="str">
        <f t="shared" si="8"/>
        <v>Véhicule Utilitaire Léger express, ramasse distribution, colis, France continentale, Base Carbone</v>
      </c>
      <c r="G148" s="1058" t="str">
        <f t="shared" si="9"/>
        <v>Véhicule Utilitaire Léger express, ramasse distribution, colis, France continentale, Base Carbone; kgCO2e/km, Fabrication</v>
      </c>
      <c r="I148" s="1103" t="s">
        <v>2982</v>
      </c>
      <c r="J148" s="1051" t="s">
        <v>2768</v>
      </c>
      <c r="K148" s="1122" t="s">
        <v>1670</v>
      </c>
      <c r="L148" s="1051" t="s">
        <v>1674</v>
      </c>
      <c r="M148" s="1036">
        <v>0.7</v>
      </c>
      <c r="N148" s="1051" t="s">
        <v>336</v>
      </c>
      <c r="O148" s="1195">
        <v>0.04</v>
      </c>
      <c r="P148" s="1195">
        <v>0.04</v>
      </c>
      <c r="Q148" s="1195">
        <v>0</v>
      </c>
      <c r="R148" s="1195">
        <v>0</v>
      </c>
      <c r="S148" s="1195">
        <v>0</v>
      </c>
      <c r="T148" s="1195">
        <v>0</v>
      </c>
      <c r="U148" s="1809">
        <v>0</v>
      </c>
    </row>
    <row r="149" spans="2:21" hidden="1" outlineLevel="1">
      <c r="B149" s="1053"/>
      <c r="C149" s="1053"/>
      <c r="D149" s="1054">
        <f t="shared" si="7"/>
        <v>25</v>
      </c>
      <c r="E149" s="1054" t="str">
        <f>IF(COUNTIF(E$13:E148,F149)&gt;0,"",F149)</f>
        <v>Véhicule Utilitaire Léger express, ramasse distribution, pli/course, France continentale, Base Carbone</v>
      </c>
      <c r="F149" s="1054" t="str">
        <f t="shared" si="8"/>
        <v>Véhicule Utilitaire Léger express, ramasse distribution, pli/course, France continentale, Base Carbone</v>
      </c>
      <c r="G149" s="1058" t="str">
        <f t="shared" si="9"/>
        <v>Véhicule Utilitaire Léger express, ramasse distribution, pli/course, France continentale, Base Carbone; kgCO2e/tonne.km, Combustion</v>
      </c>
      <c r="I149" s="1103" t="s">
        <v>2983</v>
      </c>
      <c r="J149" s="1051" t="s">
        <v>2961</v>
      </c>
      <c r="K149" s="1122" t="s">
        <v>1670</v>
      </c>
      <c r="L149" s="1051" t="s">
        <v>1674</v>
      </c>
      <c r="M149" s="1036">
        <v>0.7</v>
      </c>
      <c r="N149" s="1051" t="s">
        <v>1672</v>
      </c>
      <c r="O149" s="1195">
        <v>1.55</v>
      </c>
      <c r="P149" s="1195">
        <v>1.54</v>
      </c>
      <c r="Q149" s="1195">
        <v>6.9300000000000004E-4</v>
      </c>
      <c r="R149" s="1195">
        <v>0</v>
      </c>
      <c r="S149" s="1195">
        <v>1.23E-2</v>
      </c>
      <c r="T149" s="1195">
        <v>0</v>
      </c>
      <c r="U149" s="1809">
        <v>8.9300000000000004E-2</v>
      </c>
    </row>
    <row r="150" spans="2:21" hidden="1" outlineLevel="1">
      <c r="B150" s="1053"/>
      <c r="C150" s="1053"/>
      <c r="D150" s="1054">
        <f t="shared" si="7"/>
        <v>25</v>
      </c>
      <c r="E150" s="1054" t="str">
        <f>IF(COUNTIF(E$13:E149,F150)&gt;0,"",F150)</f>
        <v/>
      </c>
      <c r="F150" s="1054" t="str">
        <f t="shared" si="8"/>
        <v>Véhicule Utilitaire Léger express, ramasse distribution, pli/course, France continentale, Base Carbone</v>
      </c>
      <c r="G150" s="1058" t="str">
        <f t="shared" si="9"/>
        <v>Véhicule Utilitaire Léger express, ramasse distribution, pli/course, France continentale, Base Carbone; kgCO2e/tonne.km, Amont</v>
      </c>
      <c r="I150" s="1103" t="s">
        <v>2983</v>
      </c>
      <c r="J150" s="1051" t="s">
        <v>2961</v>
      </c>
      <c r="K150" s="1122" t="s">
        <v>1670</v>
      </c>
      <c r="L150" s="1051" t="s">
        <v>1674</v>
      </c>
      <c r="M150" s="1036">
        <v>0.7</v>
      </c>
      <c r="N150" s="1051" t="s">
        <v>1673</v>
      </c>
      <c r="O150" s="1195">
        <v>0.40400000000000003</v>
      </c>
      <c r="P150" s="1195">
        <v>0.35499999999999998</v>
      </c>
      <c r="Q150" s="1195">
        <v>3.1099999999999999E-2</v>
      </c>
      <c r="R150" s="1195">
        <v>0</v>
      </c>
      <c r="S150" s="1195">
        <v>1.77E-2</v>
      </c>
      <c r="T150" s="1195">
        <v>0</v>
      </c>
      <c r="U150" s="1809">
        <v>-8.9300000000000004E-2</v>
      </c>
    </row>
    <row r="151" spans="2:21" hidden="1" outlineLevel="1">
      <c r="B151" s="1053"/>
      <c r="C151" s="1053"/>
      <c r="D151" s="1054">
        <f t="shared" si="7"/>
        <v>25</v>
      </c>
      <c r="E151" s="1054" t="str">
        <f>IF(COUNTIF(E$13:E150,F151)&gt;0,"",F151)</f>
        <v/>
      </c>
      <c r="F151" s="1054" t="str">
        <f t="shared" si="8"/>
        <v>Véhicule Utilitaire Léger express, ramasse distribution, pli/course, France continentale, Base Carbone</v>
      </c>
      <c r="G151" s="1058" t="str">
        <f t="shared" si="9"/>
        <v>Véhicule Utilitaire Léger express, ramasse distribution, pli/course, France continentale, Base Carbone; kgCO2e/tonne.km, Fabrication</v>
      </c>
      <c r="I151" s="1103" t="s">
        <v>2983</v>
      </c>
      <c r="J151" s="1051" t="s">
        <v>2961</v>
      </c>
      <c r="K151" s="1122" t="s">
        <v>1670</v>
      </c>
      <c r="L151" s="1051" t="s">
        <v>1674</v>
      </c>
      <c r="M151" s="1036">
        <v>0.7</v>
      </c>
      <c r="N151" s="1051" t="s">
        <v>336</v>
      </c>
      <c r="O151" s="1195">
        <v>0.154</v>
      </c>
      <c r="P151" s="1195">
        <v>0.154</v>
      </c>
      <c r="Q151" s="1195">
        <v>0</v>
      </c>
      <c r="R151" s="1195">
        <v>0</v>
      </c>
      <c r="S151" s="1195">
        <v>0</v>
      </c>
      <c r="T151" s="1195">
        <v>0</v>
      </c>
      <c r="U151" s="1809">
        <v>0</v>
      </c>
    </row>
    <row r="152" spans="2:21" hidden="1" outlineLevel="1">
      <c r="B152" s="1053"/>
      <c r="C152" s="1053"/>
      <c r="D152" s="1054">
        <f t="shared" si="7"/>
        <v>25</v>
      </c>
      <c r="E152" s="1054" t="str">
        <f>IF(COUNTIF(E$13:E151,F152)&gt;0,"",F152)</f>
        <v/>
      </c>
      <c r="F152" s="1054" t="str">
        <f t="shared" si="8"/>
        <v>Véhicule Utilitaire Léger express, ramasse distribution, pli/course, France continentale, Base Carbone</v>
      </c>
      <c r="G152" s="1058" t="str">
        <f t="shared" si="9"/>
        <v>Véhicule Utilitaire Léger express, ramasse distribution, pli/course, France continentale, Base Carbone; kgCO2e/km, Combustion</v>
      </c>
      <c r="I152" s="1103" t="s">
        <v>2983</v>
      </c>
      <c r="J152" s="1051" t="s">
        <v>2768</v>
      </c>
      <c r="K152" s="1122" t="s">
        <v>1670</v>
      </c>
      <c r="L152" s="1051" t="s">
        <v>1674</v>
      </c>
      <c r="M152" s="1036">
        <v>0.7</v>
      </c>
      <c r="N152" s="1051" t="s">
        <v>1672</v>
      </c>
      <c r="O152" s="1195">
        <v>0.40200000000000002</v>
      </c>
      <c r="P152" s="1195">
        <v>0.39900000000000002</v>
      </c>
      <c r="Q152" s="1195">
        <v>1.8000000000000001E-4</v>
      </c>
      <c r="R152" s="1195">
        <v>0</v>
      </c>
      <c r="S152" s="1195">
        <v>3.2100000000000002E-3</v>
      </c>
      <c r="T152" s="1195">
        <v>0</v>
      </c>
      <c r="U152" s="1809">
        <v>2.3199999999999998E-2</v>
      </c>
    </row>
    <row r="153" spans="2:21" hidden="1" outlineLevel="1">
      <c r="B153" s="1053"/>
      <c r="C153" s="1053"/>
      <c r="D153" s="1054">
        <f t="shared" si="7"/>
        <v>25</v>
      </c>
      <c r="E153" s="1054" t="str">
        <f>IF(COUNTIF(E$13:E152,F153)&gt;0,"",F153)</f>
        <v/>
      </c>
      <c r="F153" s="1054" t="str">
        <f t="shared" si="8"/>
        <v>Véhicule Utilitaire Léger express, ramasse distribution, pli/course, France continentale, Base Carbone</v>
      </c>
      <c r="G153" s="1058" t="str">
        <f t="shared" si="9"/>
        <v>Véhicule Utilitaire Léger express, ramasse distribution, pli/course, France continentale, Base Carbone; kgCO2e/km, Amont</v>
      </c>
      <c r="I153" s="1103" t="s">
        <v>2983</v>
      </c>
      <c r="J153" s="1051" t="s">
        <v>2768</v>
      </c>
      <c r="K153" s="1122" t="s">
        <v>1670</v>
      </c>
      <c r="L153" s="1051" t="s">
        <v>1674</v>
      </c>
      <c r="M153" s="1036">
        <v>0.7</v>
      </c>
      <c r="N153" s="1051" t="s">
        <v>1673</v>
      </c>
      <c r="O153" s="1195">
        <v>0.105</v>
      </c>
      <c r="P153" s="1195">
        <v>9.2200000000000004E-2</v>
      </c>
      <c r="Q153" s="1195">
        <v>8.0999999999999996E-3</v>
      </c>
      <c r="R153" s="1195">
        <v>0</v>
      </c>
      <c r="S153" s="1195">
        <v>4.6100000000000004E-3</v>
      </c>
      <c r="T153" s="1195">
        <v>0</v>
      </c>
      <c r="U153" s="1809">
        <v>-2.3199999999999998E-2</v>
      </c>
    </row>
    <row r="154" spans="2:21" hidden="1" outlineLevel="1">
      <c r="B154" s="1053"/>
      <c r="C154" s="1053"/>
      <c r="D154" s="1054">
        <f t="shared" si="7"/>
        <v>25</v>
      </c>
      <c r="E154" s="1054" t="str">
        <f>IF(COUNTIF(E$13:E153,F154)&gt;0,"",F154)</f>
        <v/>
      </c>
      <c r="F154" s="1054" t="str">
        <f t="shared" si="8"/>
        <v>Véhicule Utilitaire Léger express, ramasse distribution, pli/course, France continentale, Base Carbone</v>
      </c>
      <c r="G154" s="1058" t="str">
        <f t="shared" si="9"/>
        <v>Véhicule Utilitaire Léger express, ramasse distribution, pli/course, France continentale, Base Carbone; kgCO2e/km, Fabrication</v>
      </c>
      <c r="I154" s="1103" t="s">
        <v>2983</v>
      </c>
      <c r="J154" s="1051" t="s">
        <v>2768</v>
      </c>
      <c r="K154" s="1122" t="s">
        <v>1670</v>
      </c>
      <c r="L154" s="1051" t="s">
        <v>1674</v>
      </c>
      <c r="M154" s="1036">
        <v>0.7</v>
      </c>
      <c r="N154" s="1051" t="s">
        <v>336</v>
      </c>
      <c r="O154" s="1051">
        <v>0.04</v>
      </c>
      <c r="P154" s="1051">
        <v>0.04</v>
      </c>
      <c r="Q154" s="1051">
        <v>0</v>
      </c>
      <c r="R154" s="1051">
        <v>0</v>
      </c>
      <c r="S154" s="1051">
        <v>0</v>
      </c>
      <c r="T154" s="1051">
        <v>0</v>
      </c>
      <c r="U154" s="1105">
        <v>0</v>
      </c>
    </row>
    <row r="155" spans="2:21" hidden="1" outlineLevel="1">
      <c r="B155" s="1053"/>
      <c r="C155" s="1053"/>
      <c r="D155" s="1054">
        <f t="shared" si="7"/>
        <v>25</v>
      </c>
      <c r="E155" s="1054" t="str">
        <f>IF(COUNTIF(E$13:E154,F155)&gt;0,"",F155)</f>
        <v/>
      </c>
      <c r="F155" s="1054" t="str">
        <f t="shared" si="8"/>
        <v/>
      </c>
      <c r="G155" s="1058" t="str">
        <f t="shared" si="9"/>
        <v/>
      </c>
      <c r="I155" s="1103"/>
      <c r="J155" s="1051"/>
      <c r="K155" s="1051"/>
      <c r="L155" s="1051"/>
      <c r="M155" s="1051"/>
      <c r="N155" s="1051"/>
      <c r="O155" s="1051"/>
      <c r="P155" s="1051"/>
      <c r="Q155" s="1051"/>
      <c r="R155" s="1051"/>
      <c r="S155" s="1051"/>
      <c r="T155" s="1051"/>
      <c r="U155" s="1105"/>
    </row>
    <row r="156" spans="2:21" hidden="1" outlineLevel="1">
      <c r="B156" s="1053"/>
      <c r="C156" s="1053"/>
      <c r="D156" s="1054">
        <f t="shared" si="7"/>
        <v>25</v>
      </c>
      <c r="E156" s="1054" t="str">
        <f>IF(COUNTIF(E$13:E155,F156)&gt;0,"",F156)</f>
        <v/>
      </c>
      <c r="F156" s="1054" t="str">
        <f t="shared" si="8"/>
        <v/>
      </c>
      <c r="G156" s="1058" t="str">
        <f t="shared" si="9"/>
        <v/>
      </c>
      <c r="I156" s="1103"/>
      <c r="J156" s="1051"/>
      <c r="K156" s="1051"/>
      <c r="L156" s="1051"/>
      <c r="M156" s="1051"/>
      <c r="N156" s="1051"/>
      <c r="O156" s="1051"/>
      <c r="P156" s="1051"/>
      <c r="Q156" s="1051"/>
      <c r="R156" s="1051"/>
      <c r="S156" s="1051"/>
      <c r="T156" s="1051"/>
      <c r="U156" s="1105"/>
    </row>
    <row r="157" spans="2:21" hidden="1" outlineLevel="1">
      <c r="B157" s="1053"/>
      <c r="C157" s="1053"/>
      <c r="D157" s="1054">
        <f t="shared" si="7"/>
        <v>25</v>
      </c>
      <c r="E157" s="1054" t="str">
        <f>IF(COUNTIF(E$13:E156,F157)&gt;0,"",F157)</f>
        <v/>
      </c>
      <c r="F157" s="1054" t="str">
        <f t="shared" si="8"/>
        <v/>
      </c>
      <c r="G157" s="1058" t="str">
        <f t="shared" si="9"/>
        <v/>
      </c>
      <c r="I157" s="1103"/>
      <c r="J157" s="1051"/>
      <c r="K157" s="1051"/>
      <c r="L157" s="1051"/>
      <c r="M157" s="1051"/>
      <c r="N157" s="1051"/>
      <c r="O157" s="1051"/>
      <c r="P157" s="1051"/>
      <c r="Q157" s="1051"/>
      <c r="R157" s="1051"/>
      <c r="S157" s="1051"/>
      <c r="T157" s="1051"/>
      <c r="U157" s="1105"/>
    </row>
    <row r="158" spans="2:21" hidden="1" outlineLevel="1">
      <c r="B158" s="1053"/>
      <c r="C158" s="1053"/>
      <c r="D158" s="1054">
        <f t="shared" si="7"/>
        <v>25</v>
      </c>
      <c r="E158" s="1054" t="str">
        <f>IF(COUNTIF(E$13:E157,F158)&gt;0,"",F158)</f>
        <v/>
      </c>
      <c r="F158" s="1054" t="str">
        <f t="shared" si="8"/>
        <v/>
      </c>
      <c r="G158" s="1058" t="str">
        <f t="shared" si="9"/>
        <v/>
      </c>
      <c r="I158" s="1103"/>
      <c r="J158" s="1051"/>
      <c r="K158" s="1051"/>
      <c r="L158" s="1051"/>
      <c r="M158" s="1051"/>
      <c r="N158" s="1051"/>
      <c r="O158" s="1051"/>
      <c r="P158" s="1051"/>
      <c r="Q158" s="1051"/>
      <c r="R158" s="1051"/>
      <c r="S158" s="1051"/>
      <c r="T158" s="1051"/>
      <c r="U158" s="1105"/>
    </row>
    <row r="159" spans="2:21" hidden="1" outlineLevel="1">
      <c r="B159" s="1053"/>
      <c r="C159" s="1053"/>
      <c r="D159" s="1054">
        <f t="shared" si="7"/>
        <v>25</v>
      </c>
      <c r="E159" s="1054" t="str">
        <f>IF(COUNTIF(E$13:E158,F159)&gt;0,"",F159)</f>
        <v/>
      </c>
      <c r="F159" s="1054" t="str">
        <f t="shared" si="8"/>
        <v/>
      </c>
      <c r="G159" s="1058" t="str">
        <f t="shared" si="9"/>
        <v/>
      </c>
      <c r="I159" s="1103"/>
      <c r="J159" s="1051"/>
      <c r="K159" s="1051"/>
      <c r="L159" s="1051"/>
      <c r="M159" s="1051"/>
      <c r="N159" s="1051"/>
      <c r="O159" s="1051"/>
      <c r="P159" s="1051"/>
      <c r="Q159" s="1051"/>
      <c r="R159" s="1051"/>
      <c r="S159" s="1051"/>
      <c r="T159" s="1051"/>
      <c r="U159" s="1105"/>
    </row>
    <row r="160" spans="2:21" hidden="1" outlineLevel="1">
      <c r="B160" s="1053"/>
      <c r="C160" s="1053"/>
      <c r="D160" s="1054">
        <f t="shared" si="7"/>
        <v>25</v>
      </c>
      <c r="E160" s="1054" t="str">
        <f>IF(COUNTIF(E$13:E159,F160)&gt;0,"",F160)</f>
        <v/>
      </c>
      <c r="F160" s="1054" t="str">
        <f t="shared" si="8"/>
        <v/>
      </c>
      <c r="G160" s="1058" t="str">
        <f t="shared" si="9"/>
        <v/>
      </c>
      <c r="I160" s="1103"/>
      <c r="J160" s="1051"/>
      <c r="K160" s="1051"/>
      <c r="L160" s="1051"/>
      <c r="M160" s="1051"/>
      <c r="N160" s="1051"/>
      <c r="O160" s="1051"/>
      <c r="P160" s="1051"/>
      <c r="Q160" s="1051"/>
      <c r="R160" s="1051"/>
      <c r="S160" s="1051"/>
      <c r="T160" s="1051"/>
      <c r="U160" s="1105"/>
    </row>
    <row r="161" spans="2:21" hidden="1" outlineLevel="1">
      <c r="B161" s="1053"/>
      <c r="C161" s="1053"/>
      <c r="D161" s="1054">
        <f t="shared" si="7"/>
        <v>25</v>
      </c>
      <c r="E161" s="1054" t="str">
        <f>IF(COUNTIF(E$13:E160,F161)&gt;0,"",F161)</f>
        <v/>
      </c>
      <c r="F161" s="1054" t="str">
        <f t="shared" si="8"/>
        <v/>
      </c>
      <c r="G161" s="1058" t="str">
        <f t="shared" si="9"/>
        <v/>
      </c>
      <c r="I161" s="1103"/>
      <c r="J161" s="1051"/>
      <c r="K161" s="1051"/>
      <c r="L161" s="1051"/>
      <c r="M161" s="1051"/>
      <c r="N161" s="1051"/>
      <c r="O161" s="1051"/>
      <c r="P161" s="1051"/>
      <c r="Q161" s="1051"/>
      <c r="R161" s="1051"/>
      <c r="S161" s="1051"/>
      <c r="T161" s="1051"/>
      <c r="U161" s="1105"/>
    </row>
    <row r="162" spans="2:21" hidden="1" outlineLevel="1">
      <c r="B162" s="1053"/>
      <c r="C162" s="1053"/>
      <c r="D162" s="1054">
        <f t="shared" si="7"/>
        <v>25</v>
      </c>
      <c r="E162" s="1054" t="str">
        <f>IF(COUNTIF(E$13:E161,F162)&gt;0,"",F162)</f>
        <v/>
      </c>
      <c r="F162" s="1054" t="str">
        <f t="shared" si="8"/>
        <v/>
      </c>
      <c r="G162" s="1058" t="str">
        <f t="shared" si="9"/>
        <v/>
      </c>
      <c r="I162" s="1103"/>
      <c r="J162" s="1051"/>
      <c r="K162" s="1051"/>
      <c r="L162" s="1051"/>
      <c r="M162" s="1051"/>
      <c r="N162" s="1051"/>
      <c r="O162" s="1051"/>
      <c r="P162" s="1051"/>
      <c r="Q162" s="1051"/>
      <c r="R162" s="1051"/>
      <c r="S162" s="1051"/>
      <c r="T162" s="1051"/>
      <c r="U162" s="1105"/>
    </row>
    <row r="163" spans="2:21" hidden="1" outlineLevel="1">
      <c r="B163" s="1053"/>
      <c r="C163" s="1053"/>
      <c r="D163" s="1054">
        <f t="shared" si="7"/>
        <v>25</v>
      </c>
      <c r="E163" s="1054" t="str">
        <f>IF(COUNTIF(E$13:E162,F163)&gt;0,"",F163)</f>
        <v/>
      </c>
      <c r="F163" s="1054" t="str">
        <f t="shared" si="8"/>
        <v/>
      </c>
      <c r="G163" s="1058" t="str">
        <f t="shared" si="9"/>
        <v/>
      </c>
      <c r="I163" s="1103"/>
      <c r="J163" s="1051"/>
      <c r="K163" s="1051"/>
      <c r="L163" s="1051"/>
      <c r="M163" s="1051"/>
      <c r="N163" s="1051"/>
      <c r="O163" s="1051"/>
      <c r="P163" s="1051"/>
      <c r="Q163" s="1051"/>
      <c r="R163" s="1051"/>
      <c r="S163" s="1051"/>
      <c r="T163" s="1051"/>
      <c r="U163" s="1105"/>
    </row>
    <row r="164" spans="2:21" hidden="1" outlineLevel="1">
      <c r="B164" s="1053"/>
      <c r="C164" s="1053"/>
      <c r="D164" s="1054">
        <f t="shared" si="7"/>
        <v>25</v>
      </c>
      <c r="E164" s="1054" t="str">
        <f>IF(COUNTIF(E$13:E163,F164)&gt;0,"",F164)</f>
        <v/>
      </c>
      <c r="F164" s="1054" t="str">
        <f t="shared" si="8"/>
        <v/>
      </c>
      <c r="G164" s="1058" t="str">
        <f t="shared" si="9"/>
        <v/>
      </c>
      <c r="I164" s="1103"/>
      <c r="J164" s="1051"/>
      <c r="K164" s="1051"/>
      <c r="L164" s="1051"/>
      <c r="M164" s="1051"/>
      <c r="N164" s="1051"/>
      <c r="O164" s="1051"/>
      <c r="P164" s="1051"/>
      <c r="Q164" s="1051"/>
      <c r="R164" s="1051"/>
      <c r="S164" s="1051"/>
      <c r="T164" s="1051"/>
      <c r="U164" s="1105"/>
    </row>
    <row r="165" spans="2:21" hidden="1" outlineLevel="1">
      <c r="B165" s="1053"/>
      <c r="C165" s="1053"/>
      <c r="D165" s="1054">
        <f t="shared" si="7"/>
        <v>25</v>
      </c>
      <c r="E165" s="1054" t="str">
        <f>IF(COUNTIF(E$13:E164,F165)&gt;0,"",F165)</f>
        <v/>
      </c>
      <c r="F165" s="1054" t="str">
        <f t="shared" si="8"/>
        <v/>
      </c>
      <c r="G165" s="1058" t="str">
        <f t="shared" si="9"/>
        <v/>
      </c>
      <c r="I165" s="1106"/>
      <c r="J165" s="1107"/>
      <c r="K165" s="1107"/>
      <c r="L165" s="1107"/>
      <c r="M165" s="1107"/>
      <c r="N165" s="1107"/>
      <c r="O165" s="1107"/>
      <c r="P165" s="1107"/>
      <c r="Q165" s="1107"/>
      <c r="R165" s="1107"/>
      <c r="S165" s="1107"/>
      <c r="T165" s="1107"/>
      <c r="U165" s="1109"/>
    </row>
    <row r="166" spans="2:21"/>
    <row r="167" spans="2:21" ht="15.5" collapsed="1">
      <c r="I167" s="2876" t="s">
        <v>3077</v>
      </c>
      <c r="J167" s="2877"/>
      <c r="K167" s="2877"/>
      <c r="L167" s="2877"/>
      <c r="M167" s="2877"/>
      <c r="N167" s="2877"/>
      <c r="O167" s="2877"/>
      <c r="P167" s="2877"/>
      <c r="Q167" s="2877"/>
      <c r="R167" s="2877"/>
      <c r="S167" s="2877"/>
      <c r="T167" s="2877"/>
      <c r="U167" s="2878"/>
    </row>
    <row r="168" spans="2:21" hidden="1" outlineLevel="1">
      <c r="R168" s="1086"/>
    </row>
    <row r="169" spans="2:21" ht="13" hidden="1" outlineLevel="1">
      <c r="B169" s="2887" t="s">
        <v>1723</v>
      </c>
      <c r="C169" s="2887"/>
      <c r="D169" s="2872" t="s">
        <v>1725</v>
      </c>
      <c r="E169" s="2872"/>
      <c r="F169" s="1154" t="s">
        <v>1722</v>
      </c>
      <c r="G169" s="1056" t="s">
        <v>1724</v>
      </c>
      <c r="H169" s="1047"/>
      <c r="I169" s="1041" t="s">
        <v>1660</v>
      </c>
      <c r="J169" s="1043" t="s">
        <v>1369</v>
      </c>
      <c r="K169" s="1046" t="s">
        <v>227</v>
      </c>
      <c r="L169" s="1046" t="s">
        <v>1661</v>
      </c>
      <c r="M169" s="1042" t="s">
        <v>372</v>
      </c>
      <c r="N169" s="1043" t="s">
        <v>1662</v>
      </c>
      <c r="O169" s="1044" t="s">
        <v>1663</v>
      </c>
      <c r="P169" s="1046" t="s">
        <v>214</v>
      </c>
      <c r="Q169" s="1046" t="s">
        <v>1664</v>
      </c>
      <c r="R169" s="1044" t="s">
        <v>1665</v>
      </c>
      <c r="S169" s="1044" t="s">
        <v>270</v>
      </c>
      <c r="T169" s="1046" t="s">
        <v>1666</v>
      </c>
      <c r="U169" s="1045" t="s">
        <v>1667</v>
      </c>
    </row>
    <row r="170" spans="2:21" s="1048" customFormat="1" ht="13" hidden="1" outlineLevel="1">
      <c r="B170" s="2865" t="s">
        <v>3077</v>
      </c>
      <c r="C170" s="2865"/>
      <c r="D170" s="1054">
        <v>0</v>
      </c>
      <c r="E170" s="1054"/>
      <c r="F170" s="1054"/>
      <c r="G170" s="1057"/>
      <c r="H170" s="1049"/>
      <c r="I170" s="1707"/>
      <c r="J170" s="1708"/>
      <c r="K170" s="1709"/>
      <c r="L170" s="1709"/>
      <c r="M170" s="1710"/>
      <c r="N170" s="1708"/>
      <c r="O170" s="1711"/>
      <c r="P170" s="1709"/>
      <c r="Q170" s="1709"/>
      <c r="R170" s="1711"/>
      <c r="S170" s="1711"/>
      <c r="T170" s="1709"/>
      <c r="U170" s="1712"/>
    </row>
    <row r="171" spans="2:21" hidden="1" outlineLevel="1">
      <c r="B171" s="1053">
        <v>1</v>
      </c>
      <c r="C171" s="1053" t="str">
        <f>IF(ISNA(VLOOKUP(B171,$D$170:$E$271,2,FALSE)),"-",VLOOKUP(B171,$D$170:$E$271,2,FALSE))</f>
        <v>Cargo liaison inter-îles, Outre-mer, Base Carbone</v>
      </c>
      <c r="D171" s="1054">
        <f>D170+IF(LEN(E171)&gt;0,1,0)</f>
        <v>1</v>
      </c>
      <c r="E171" s="1054" t="str">
        <f>IF(COUNTIF(E$170:E170,F171)&gt;0,"",F171)</f>
        <v>Cargo liaison inter-îles, Outre-mer, Base Carbone</v>
      </c>
      <c r="F171" s="1054" t="str">
        <f>IF(I171&lt;&gt;"",I171&amp;IF(L171&lt;&gt;"",", "&amp;L171,"")&amp;IF(K171&lt;&gt;"",", "&amp;K171,""),"")</f>
        <v>Cargo liaison inter-îles, Outre-mer, Base Carbone</v>
      </c>
      <c r="G171" s="1058" t="str">
        <f>IF(F171&lt;&gt;"",F171&amp;IF(J171&lt;&gt;"","; "&amp;J171&amp;IF(N171&lt;&gt;"",", "&amp;N171,),""),"")</f>
        <v>Cargo liaison inter-îles, Outre-mer, Base Carbone; kgCO2e/tonne.km, Combustion</v>
      </c>
      <c r="I171" s="1103" t="s">
        <v>2995</v>
      </c>
      <c r="J171" s="1051" t="s">
        <v>2961</v>
      </c>
      <c r="K171" s="1051" t="s">
        <v>1670</v>
      </c>
      <c r="L171" s="1051" t="s">
        <v>2205</v>
      </c>
      <c r="M171" s="2270">
        <v>0.2</v>
      </c>
      <c r="N171" s="1051" t="s">
        <v>1672</v>
      </c>
      <c r="O171" s="1195">
        <v>0.11799999999999999</v>
      </c>
      <c r="P171" s="1195">
        <v>0.11799999999999999</v>
      </c>
      <c r="Q171" s="1195">
        <v>0</v>
      </c>
      <c r="R171" s="1195">
        <v>0</v>
      </c>
      <c r="S171" s="1195">
        <v>0</v>
      </c>
      <c r="T171" s="1195">
        <v>0</v>
      </c>
      <c r="U171" s="1809">
        <v>0</v>
      </c>
    </row>
    <row r="172" spans="2:21" hidden="1" outlineLevel="1">
      <c r="B172" s="1053">
        <v>2</v>
      </c>
      <c r="C172" s="1053" t="str">
        <f t="shared" ref="C172:C200" si="10">IF(ISNA(VLOOKUP(B172,$D$170:$E$271,2,FALSE)),"-",VLOOKUP(B172,$D$170:$E$271,2,FALSE))</f>
        <v>Cargo liaison inter-îles, Mayotte-Anjouan, Outre-mer, Base Carbone</v>
      </c>
      <c r="D172" s="1054">
        <f t="shared" ref="D172:D235" si="11">D171+IF(LEN(E172)&gt;0,1,0)</f>
        <v>1</v>
      </c>
      <c r="E172" s="1054" t="str">
        <f>IF(COUNTIF(E$170:E171,F172)&gt;0,"",F172)</f>
        <v/>
      </c>
      <c r="F172" s="1054" t="str">
        <f t="shared" ref="F172:F235" si="12">IF(I172&lt;&gt;"",I172&amp;IF(L172&lt;&gt;"",", "&amp;L172,"")&amp;IF(K172&lt;&gt;"",", "&amp;K172,""),"")</f>
        <v>Cargo liaison inter-îles, Outre-mer, Base Carbone</v>
      </c>
      <c r="G172" s="1058" t="str">
        <f t="shared" ref="G172:G235" si="13">IF(F172&lt;&gt;"",F172&amp;IF(J172&lt;&gt;"","; "&amp;J172&amp;IF(N172&lt;&gt;"",", "&amp;N172,),""),"")</f>
        <v>Cargo liaison inter-îles, Outre-mer, Base Carbone; kgCO2e/tonne.km, Amont</v>
      </c>
      <c r="I172" s="1103" t="s">
        <v>2995</v>
      </c>
      <c r="J172" s="1051" t="s">
        <v>2961</v>
      </c>
      <c r="K172" s="1051" t="s">
        <v>1670</v>
      </c>
      <c r="L172" s="1051" t="s">
        <v>2205</v>
      </c>
      <c r="M172" s="2270">
        <v>0.2</v>
      </c>
      <c r="N172" s="1051" t="s">
        <v>1673</v>
      </c>
      <c r="O172" s="1195">
        <v>1.9E-2</v>
      </c>
      <c r="P172" s="1195">
        <v>1.9E-2</v>
      </c>
      <c r="Q172" s="1195">
        <v>0</v>
      </c>
      <c r="R172" s="1195">
        <v>0</v>
      </c>
      <c r="S172" s="1195">
        <v>0</v>
      </c>
      <c r="T172" s="1195">
        <v>0</v>
      </c>
      <c r="U172" s="1809">
        <v>0</v>
      </c>
    </row>
    <row r="173" spans="2:21" hidden="1" outlineLevel="1">
      <c r="B173" s="1053">
        <v>3</v>
      </c>
      <c r="C173" s="1053" t="str">
        <f t="shared" si="10"/>
        <v>Cargo liaison inter-îles, Petite Terre-Grande Terre, Outre-mer, Base Carbone</v>
      </c>
      <c r="D173" s="1054">
        <f t="shared" si="11"/>
        <v>2</v>
      </c>
      <c r="E173" s="1054" t="str">
        <f>IF(COUNTIF(E$170:E172,F173)&gt;0,"",F173)</f>
        <v>Cargo liaison inter-îles, Mayotte-Anjouan, Outre-mer, Base Carbone</v>
      </c>
      <c r="F173" s="1054" t="str">
        <f t="shared" si="12"/>
        <v>Cargo liaison inter-îles, Mayotte-Anjouan, Outre-mer, Base Carbone</v>
      </c>
      <c r="G173" s="1058" t="str">
        <f t="shared" si="13"/>
        <v>Cargo liaison inter-îles, Mayotte-Anjouan, Outre-mer, Base Carbone; kgCO2e/véhicule.km, Combustion</v>
      </c>
      <c r="I173" s="1103" t="s">
        <v>2996</v>
      </c>
      <c r="J173" s="1051" t="s">
        <v>2849</v>
      </c>
      <c r="K173" s="1051" t="s">
        <v>1670</v>
      </c>
      <c r="L173" s="1051" t="s">
        <v>2205</v>
      </c>
      <c r="M173" s="2270">
        <v>0.2</v>
      </c>
      <c r="N173" s="1051" t="s">
        <v>1672</v>
      </c>
      <c r="O173" s="1195">
        <v>1.54</v>
      </c>
      <c r="P173" s="1195">
        <v>1.54</v>
      </c>
      <c r="Q173" s="1195">
        <v>0</v>
      </c>
      <c r="R173" s="1195">
        <v>0</v>
      </c>
      <c r="S173" s="1195">
        <v>0</v>
      </c>
      <c r="T173" s="1195">
        <v>0</v>
      </c>
      <c r="U173" s="1809">
        <v>0</v>
      </c>
    </row>
    <row r="174" spans="2:21" hidden="1" outlineLevel="1">
      <c r="B174" s="1053">
        <v>4</v>
      </c>
      <c r="C174" s="1053" t="str">
        <f t="shared" si="10"/>
        <v>Ferry de jour, France continentale, Base Carbone</v>
      </c>
      <c r="D174" s="1054">
        <f t="shared" si="11"/>
        <v>2</v>
      </c>
      <c r="E174" s="1054" t="str">
        <f>IF(COUNTIF(E$170:E173,F174)&gt;0,"",F174)</f>
        <v/>
      </c>
      <c r="F174" s="1054" t="str">
        <f t="shared" si="12"/>
        <v>Cargo liaison inter-îles, Mayotte-Anjouan, Outre-mer, Base Carbone</v>
      </c>
      <c r="G174" s="1058" t="str">
        <f t="shared" si="13"/>
        <v>Cargo liaison inter-îles, Mayotte-Anjouan, Outre-mer, Base Carbone; kgCO2e/véhicule.km, Amont</v>
      </c>
      <c r="I174" s="1103" t="s">
        <v>2996</v>
      </c>
      <c r="J174" s="1051" t="s">
        <v>2849</v>
      </c>
      <c r="K174" s="1051" t="s">
        <v>1670</v>
      </c>
      <c r="L174" s="1051" t="s">
        <v>2205</v>
      </c>
      <c r="M174" s="2270">
        <v>0.2</v>
      </c>
      <c r="N174" s="1051" t="s">
        <v>1673</v>
      </c>
      <c r="O174" s="1195">
        <v>0.19700000000000001</v>
      </c>
      <c r="P174" s="1195">
        <v>0.19700000000000001</v>
      </c>
      <c r="Q174" s="1195">
        <v>0</v>
      </c>
      <c r="R174" s="1195">
        <v>0</v>
      </c>
      <c r="S174" s="1195">
        <v>0</v>
      </c>
      <c r="T174" s="1195">
        <v>0</v>
      </c>
      <c r="U174" s="1809">
        <v>0</v>
      </c>
    </row>
    <row r="175" spans="2:21" hidden="1" outlineLevel="1">
      <c r="B175" s="1053">
        <v>5</v>
      </c>
      <c r="C175" s="1053" t="str">
        <f t="shared" si="10"/>
        <v>Ferry de nuit, France continentale, Base Carbone</v>
      </c>
      <c r="D175" s="1054">
        <f t="shared" si="11"/>
        <v>2</v>
      </c>
      <c r="E175" s="1054" t="str">
        <f>IF(COUNTIF(E$170:E174,F175)&gt;0,"",F175)</f>
        <v/>
      </c>
      <c r="F175" s="1054" t="str">
        <f t="shared" si="12"/>
        <v>Cargo liaison inter-îles, Mayotte-Anjouan, Outre-mer, Base Carbone</v>
      </c>
      <c r="G175" s="1058" t="str">
        <f t="shared" si="13"/>
        <v>Cargo liaison inter-îles, Mayotte-Anjouan, Outre-mer, Base Carbone; kgCO2e/tonne.km, Combustion</v>
      </c>
      <c r="I175" s="1103" t="s">
        <v>2996</v>
      </c>
      <c r="J175" s="1051" t="s">
        <v>2961</v>
      </c>
      <c r="K175" s="1051" t="s">
        <v>1670</v>
      </c>
      <c r="L175" s="1051" t="s">
        <v>2205</v>
      </c>
      <c r="M175" s="2270">
        <v>0.2</v>
      </c>
      <c r="N175" s="1051" t="s">
        <v>1672</v>
      </c>
      <c r="O175" s="1195">
        <v>1.54</v>
      </c>
      <c r="P175" s="1195">
        <v>1.54</v>
      </c>
      <c r="Q175" s="1195">
        <v>0</v>
      </c>
      <c r="R175" s="1195">
        <v>0</v>
      </c>
      <c r="S175" s="1195">
        <v>0</v>
      </c>
      <c r="T175" s="1195">
        <v>0</v>
      </c>
      <c r="U175" s="1809">
        <v>0</v>
      </c>
    </row>
    <row r="176" spans="2:21" hidden="1" outlineLevel="1">
      <c r="B176" s="1053">
        <v>6</v>
      </c>
      <c r="C176" s="1053" t="str">
        <f t="shared" si="10"/>
        <v>Gazier petit GPL, France continentale, Base Carbone</v>
      </c>
      <c r="D176" s="1054">
        <f t="shared" si="11"/>
        <v>2</v>
      </c>
      <c r="E176" s="1054" t="str">
        <f>IF(COUNTIF(E$170:E175,F176)&gt;0,"",F176)</f>
        <v/>
      </c>
      <c r="F176" s="1054" t="str">
        <f t="shared" si="12"/>
        <v>Cargo liaison inter-îles, Mayotte-Anjouan, Outre-mer, Base Carbone</v>
      </c>
      <c r="G176" s="1058" t="str">
        <f t="shared" si="13"/>
        <v>Cargo liaison inter-îles, Mayotte-Anjouan, Outre-mer, Base Carbone; kgCO2e/tonne.km, Amont</v>
      </c>
      <c r="I176" s="1103" t="s">
        <v>2996</v>
      </c>
      <c r="J176" s="1051" t="s">
        <v>2961</v>
      </c>
      <c r="K176" s="1051" t="s">
        <v>1670</v>
      </c>
      <c r="L176" s="1051" t="s">
        <v>2205</v>
      </c>
      <c r="M176" s="2270">
        <v>0.2</v>
      </c>
      <c r="N176" s="1051" t="s">
        <v>1673</v>
      </c>
      <c r="O176" s="1195">
        <v>5.3699999999999998E-2</v>
      </c>
      <c r="P176" s="1195">
        <v>5.3699999999999998E-2</v>
      </c>
      <c r="Q176" s="1195">
        <v>0</v>
      </c>
      <c r="R176" s="1195">
        <v>0</v>
      </c>
      <c r="S176" s="1195">
        <v>0</v>
      </c>
      <c r="T176" s="1195">
        <v>0</v>
      </c>
      <c r="U176" s="1809">
        <v>0</v>
      </c>
    </row>
    <row r="177" spans="2:21" hidden="1" outlineLevel="1">
      <c r="B177" s="1053">
        <v>7</v>
      </c>
      <c r="C177" s="1053" t="str">
        <f t="shared" si="10"/>
        <v>Gazier VLGC (Very Large Gas Carrier), France continentale, Base Carbone</v>
      </c>
      <c r="D177" s="1054">
        <f t="shared" si="11"/>
        <v>3</v>
      </c>
      <c r="E177" s="1054" t="str">
        <f>IF(COUNTIF(E$170:E176,F177)&gt;0,"",F177)</f>
        <v>Cargo liaison inter-îles, Petite Terre-Grande Terre, Outre-mer, Base Carbone</v>
      </c>
      <c r="F177" s="1054" t="str">
        <f t="shared" si="12"/>
        <v>Cargo liaison inter-îles, Petite Terre-Grande Terre, Outre-mer, Base Carbone</v>
      </c>
      <c r="G177" s="1058" t="str">
        <f t="shared" si="13"/>
        <v>Cargo liaison inter-îles, Petite Terre-Grande Terre, Outre-mer, Base Carbone; kgCO2e/véhicule.km, Combustion</v>
      </c>
      <c r="I177" s="1103" t="s">
        <v>2997</v>
      </c>
      <c r="J177" s="1051" t="s">
        <v>2849</v>
      </c>
      <c r="K177" s="1051" t="s">
        <v>1670</v>
      </c>
      <c r="L177" s="1051" t="s">
        <v>2205</v>
      </c>
      <c r="M177" s="2270">
        <v>0.2</v>
      </c>
      <c r="N177" s="1051" t="s">
        <v>1672</v>
      </c>
      <c r="O177" s="1195">
        <v>2.5499999999999998</v>
      </c>
      <c r="P177" s="1195">
        <v>2.5499999999999998</v>
      </c>
      <c r="Q177" s="1195">
        <v>0</v>
      </c>
      <c r="R177" s="1195">
        <v>0</v>
      </c>
      <c r="S177" s="1195">
        <v>0</v>
      </c>
      <c r="T177" s="1195">
        <v>0</v>
      </c>
      <c r="U177" s="1809">
        <v>0</v>
      </c>
    </row>
    <row r="178" spans="2:21" hidden="1" outlineLevel="1">
      <c r="B178" s="1053">
        <v>8</v>
      </c>
      <c r="C178" s="1053" t="str">
        <f t="shared" si="10"/>
        <v>Pétrolier Aframax, de 68500 à 200000 tonnes de port en lourd, France continentale, Base Carbone</v>
      </c>
      <c r="D178" s="1054">
        <f t="shared" si="11"/>
        <v>3</v>
      </c>
      <c r="E178" s="1054" t="str">
        <f>IF(COUNTIF(E$170:E177,F178)&gt;0,"",F178)</f>
        <v/>
      </c>
      <c r="F178" s="1054" t="str">
        <f t="shared" si="12"/>
        <v>Cargo liaison inter-îles, Petite Terre-Grande Terre, Outre-mer, Base Carbone</v>
      </c>
      <c r="G178" s="1058" t="str">
        <f t="shared" si="13"/>
        <v>Cargo liaison inter-îles, Petite Terre-Grande Terre, Outre-mer, Base Carbone; kgCO2e/véhicule.km, Amont</v>
      </c>
      <c r="I178" s="1103" t="s">
        <v>2997</v>
      </c>
      <c r="J178" s="1051" t="s">
        <v>2849</v>
      </c>
      <c r="K178" s="1051" t="s">
        <v>1670</v>
      </c>
      <c r="L178" s="1051" t="s">
        <v>2205</v>
      </c>
      <c r="M178" s="2270">
        <v>0.2</v>
      </c>
      <c r="N178" s="1051" t="s">
        <v>1673</v>
      </c>
      <c r="O178" s="1195">
        <v>0.32700000000000001</v>
      </c>
      <c r="P178" s="1195">
        <v>0.32700000000000001</v>
      </c>
      <c r="Q178" s="1195">
        <v>0</v>
      </c>
      <c r="R178" s="1195">
        <v>0</v>
      </c>
      <c r="S178" s="1195">
        <v>0</v>
      </c>
      <c r="T178" s="1195">
        <v>0</v>
      </c>
      <c r="U178" s="1809">
        <v>0</v>
      </c>
    </row>
    <row r="179" spans="2:21" hidden="1" outlineLevel="1">
      <c r="B179" s="1053">
        <v>9</v>
      </c>
      <c r="C179" s="1053" t="str">
        <f t="shared" si="10"/>
        <v>Pétrolier Handy product, de 26500 à 68499 tonnes de port en lourd, France continentale, Base Carbone</v>
      </c>
      <c r="D179" s="1054">
        <f t="shared" si="11"/>
        <v>3</v>
      </c>
      <c r="E179" s="1054" t="str">
        <f>IF(COUNTIF(E$170:E178,F179)&gt;0,"",F179)</f>
        <v/>
      </c>
      <c r="F179" s="1054" t="str">
        <f t="shared" si="12"/>
        <v>Cargo liaison inter-îles, Petite Terre-Grande Terre, Outre-mer, Base Carbone</v>
      </c>
      <c r="G179" s="1058" t="str">
        <f t="shared" si="13"/>
        <v>Cargo liaison inter-îles, Petite Terre-Grande Terre, Outre-mer, Base Carbone; kgCO2e/tonne.km, Combustion</v>
      </c>
      <c r="I179" s="1103" t="s">
        <v>2997</v>
      </c>
      <c r="J179" s="1051" t="s">
        <v>2961</v>
      </c>
      <c r="K179" s="1051" t="s">
        <v>1670</v>
      </c>
      <c r="L179" s="1051" t="s">
        <v>2205</v>
      </c>
      <c r="M179" s="2270">
        <v>0.2</v>
      </c>
      <c r="N179" s="1051" t="s">
        <v>1672</v>
      </c>
      <c r="O179" s="1195">
        <v>2.5499999999999998</v>
      </c>
      <c r="P179" s="1195">
        <v>2.5499999999999998</v>
      </c>
      <c r="Q179" s="1195">
        <v>0</v>
      </c>
      <c r="R179" s="1195">
        <v>0</v>
      </c>
      <c r="S179" s="1195">
        <v>0</v>
      </c>
      <c r="T179" s="1195">
        <v>0</v>
      </c>
      <c r="U179" s="1809">
        <v>0</v>
      </c>
    </row>
    <row r="180" spans="2:21" hidden="1" outlineLevel="1">
      <c r="B180" s="1053">
        <v>10</v>
      </c>
      <c r="C180" s="1053" t="str">
        <f t="shared" si="10"/>
        <v>Pétrolier Petit product tanker, de moins de 26500 tonnes de port en lourd, France continentale, Base Carbone</v>
      </c>
      <c r="D180" s="1054">
        <f t="shared" si="11"/>
        <v>3</v>
      </c>
      <c r="E180" s="1054" t="str">
        <f>IF(COUNTIF(E$170:E179,F180)&gt;0,"",F180)</f>
        <v/>
      </c>
      <c r="F180" s="1054" t="str">
        <f t="shared" si="12"/>
        <v>Cargo liaison inter-îles, Petite Terre-Grande Terre, Outre-mer, Base Carbone</v>
      </c>
      <c r="G180" s="1058" t="str">
        <f t="shared" si="13"/>
        <v>Cargo liaison inter-îles, Petite Terre-Grande Terre, Outre-mer, Base Carbone; kgCO2e/tonne.km, Amont</v>
      </c>
      <c r="I180" s="1103" t="s">
        <v>2997</v>
      </c>
      <c r="J180" s="1051" t="s">
        <v>2961</v>
      </c>
      <c r="K180" s="1051" t="s">
        <v>1670</v>
      </c>
      <c r="L180" s="1051" t="s">
        <v>2205</v>
      </c>
      <c r="M180" s="2270">
        <v>0.2</v>
      </c>
      <c r="N180" s="1051" t="s">
        <v>1673</v>
      </c>
      <c r="O180" s="1195">
        <v>8.9200000000000002E-2</v>
      </c>
      <c r="P180" s="1195">
        <v>8.9200000000000002E-2</v>
      </c>
      <c r="Q180" s="1195">
        <v>0</v>
      </c>
      <c r="R180" s="1195">
        <v>0</v>
      </c>
      <c r="S180" s="1195">
        <v>0</v>
      </c>
      <c r="T180" s="1195">
        <v>0</v>
      </c>
      <c r="U180" s="1809">
        <v>0</v>
      </c>
    </row>
    <row r="181" spans="2:21" hidden="1" outlineLevel="1">
      <c r="B181" s="1053">
        <v>11</v>
      </c>
      <c r="C181" s="1053" t="str">
        <f t="shared" si="10"/>
        <v>Pétrolier VLCC, de plus de 200000 tonnes de port en lourd, France continentale, Base Carbone</v>
      </c>
      <c r="D181" s="1054">
        <f t="shared" si="11"/>
        <v>4</v>
      </c>
      <c r="E181" s="1054" t="str">
        <f>IF(COUNTIF(E$170:E180,F181)&gt;0,"",F181)</f>
        <v>Ferry de jour, France continentale, Base Carbone</v>
      </c>
      <c r="F181" s="1054" t="str">
        <f t="shared" si="12"/>
        <v>Ferry de jour, France continentale, Base Carbone</v>
      </c>
      <c r="G181" s="1058" t="str">
        <f t="shared" si="13"/>
        <v>Ferry de jour, France continentale, Base Carbone; kgCO2e/tonne.km, Combustion</v>
      </c>
      <c r="I181" s="1103" t="s">
        <v>1226</v>
      </c>
      <c r="J181" s="1051" t="s">
        <v>2961</v>
      </c>
      <c r="K181" s="1051" t="s">
        <v>1670</v>
      </c>
      <c r="L181" s="1051" t="s">
        <v>1674</v>
      </c>
      <c r="M181" s="2270">
        <v>0.6</v>
      </c>
      <c r="N181" s="1051" t="s">
        <v>1672</v>
      </c>
      <c r="O181" s="1195">
        <v>4.3400000000000001E-2</v>
      </c>
      <c r="P181" s="1195">
        <v>4.3099999999999999E-2</v>
      </c>
      <c r="Q181" s="1195">
        <v>2.0699999999999998E-5</v>
      </c>
      <c r="R181" s="1195">
        <v>0</v>
      </c>
      <c r="S181" s="1195">
        <v>2.5300000000000002E-4</v>
      </c>
      <c r="T181" s="1195">
        <v>0</v>
      </c>
      <c r="U181" s="1809">
        <v>0</v>
      </c>
    </row>
    <row r="182" spans="2:21" hidden="1" outlineLevel="1">
      <c r="B182" s="1053">
        <v>12</v>
      </c>
      <c r="C182" s="1053" t="str">
        <f t="shared" si="10"/>
        <v>Porte-conteneurs de 1200 à 1899 EVP, France continentale, Base Carbone</v>
      </c>
      <c r="D182" s="1054">
        <f t="shared" si="11"/>
        <v>4</v>
      </c>
      <c r="E182" s="1054" t="str">
        <f>IF(COUNTIF(E$170:E181,F182)&gt;0,"",F182)</f>
        <v/>
      </c>
      <c r="F182" s="1054" t="str">
        <f t="shared" si="12"/>
        <v>Ferry de jour, France continentale, Base Carbone</v>
      </c>
      <c r="G182" s="1058" t="str">
        <f t="shared" si="13"/>
        <v>Ferry de jour, France continentale, Base Carbone; kgCO2e/tonne.km, Amont</v>
      </c>
      <c r="I182" s="1103" t="s">
        <v>1226</v>
      </c>
      <c r="J182" s="1051" t="s">
        <v>2961</v>
      </c>
      <c r="K182" s="1051" t="s">
        <v>1670</v>
      </c>
      <c r="L182" s="1051" t="s">
        <v>1674</v>
      </c>
      <c r="M182" s="2270">
        <v>0.6</v>
      </c>
      <c r="N182" s="1051" t="s">
        <v>1673</v>
      </c>
      <c r="O182" s="1195">
        <v>7.2199999999999999E-3</v>
      </c>
      <c r="P182" s="1195">
        <v>6.5799999999999999E-3</v>
      </c>
      <c r="Q182" s="1195">
        <v>6.3599999999999996E-4</v>
      </c>
      <c r="R182" s="1195">
        <v>0</v>
      </c>
      <c r="S182" s="1195">
        <v>0</v>
      </c>
      <c r="T182" s="1195">
        <v>0</v>
      </c>
      <c r="U182" s="1809">
        <v>0</v>
      </c>
    </row>
    <row r="183" spans="2:21" hidden="1" outlineLevel="1">
      <c r="B183" s="1053">
        <v>13</v>
      </c>
      <c r="C183" s="1053" t="str">
        <f t="shared" si="10"/>
        <v>Porte-conteneurs de 1900 à 3849 EVP, France continentale, Base Carbone</v>
      </c>
      <c r="D183" s="1054">
        <f t="shared" si="11"/>
        <v>4</v>
      </c>
      <c r="E183" s="1054" t="str">
        <f>IF(COUNTIF(E$170:E182,F183)&gt;0,"",F183)</f>
        <v/>
      </c>
      <c r="F183" s="1054" t="str">
        <f t="shared" si="12"/>
        <v>Ferry de jour, France continentale, Base Carbone</v>
      </c>
      <c r="G183" s="1058" t="str">
        <f t="shared" si="13"/>
        <v>Ferry de jour, France continentale, Base Carbone; kgCO2e/véhicule.km, Combustion</v>
      </c>
      <c r="I183" s="1103" t="s">
        <v>1226</v>
      </c>
      <c r="J183" s="1051" t="s">
        <v>2849</v>
      </c>
      <c r="K183" s="1051" t="s">
        <v>1670</v>
      </c>
      <c r="L183" s="1051" t="s">
        <v>1674</v>
      </c>
      <c r="M183" s="2270">
        <v>0.6</v>
      </c>
      <c r="N183" s="1051" t="s">
        <v>1672</v>
      </c>
      <c r="O183" s="1195">
        <v>425</v>
      </c>
      <c r="P183" s="1195">
        <v>422</v>
      </c>
      <c r="Q183" s="1195">
        <v>0.20200000000000001</v>
      </c>
      <c r="R183" s="1195">
        <v>0</v>
      </c>
      <c r="S183" s="1195">
        <v>2.48</v>
      </c>
      <c r="T183" s="1195">
        <v>0</v>
      </c>
      <c r="U183" s="1809">
        <v>0</v>
      </c>
    </row>
    <row r="184" spans="2:21" hidden="1" outlineLevel="1">
      <c r="B184" s="1053">
        <v>14</v>
      </c>
      <c r="C184" s="1053" t="str">
        <f t="shared" si="10"/>
        <v>Porte-conteneurs de 3850 à 7499 EVP, France continentale, Base Carbone</v>
      </c>
      <c r="D184" s="1054">
        <f t="shared" si="11"/>
        <v>4</v>
      </c>
      <c r="E184" s="1054" t="str">
        <f>IF(COUNTIF(E$170:E183,F184)&gt;0,"",F184)</f>
        <v/>
      </c>
      <c r="F184" s="1054" t="str">
        <f t="shared" si="12"/>
        <v>Ferry de jour, France continentale, Base Carbone</v>
      </c>
      <c r="G184" s="1058" t="str">
        <f t="shared" si="13"/>
        <v>Ferry de jour, France continentale, Base Carbone; kgCO2e/véhicule.km, Amont</v>
      </c>
      <c r="I184" s="1103" t="s">
        <v>1226</v>
      </c>
      <c r="J184" s="1051" t="s">
        <v>2849</v>
      </c>
      <c r="K184" s="1051" t="s">
        <v>1670</v>
      </c>
      <c r="L184" s="1051" t="s">
        <v>1674</v>
      </c>
      <c r="M184" s="2270">
        <v>0.6</v>
      </c>
      <c r="N184" s="1051" t="s">
        <v>1673</v>
      </c>
      <c r="O184" s="1195">
        <v>70.5</v>
      </c>
      <c r="P184" s="1195">
        <v>64.3</v>
      </c>
      <c r="Q184" s="1195">
        <v>6.23</v>
      </c>
      <c r="R184" s="1195">
        <v>0</v>
      </c>
      <c r="S184" s="1195">
        <v>0</v>
      </c>
      <c r="T184" s="1195">
        <v>0</v>
      </c>
      <c r="U184" s="1809">
        <v>0</v>
      </c>
    </row>
    <row r="185" spans="2:21" hidden="1" outlineLevel="1">
      <c r="B185" s="1053">
        <v>15</v>
      </c>
      <c r="C185" s="1053" t="str">
        <f t="shared" si="10"/>
        <v>Porte-conteneurs de moins de 1200 EVP, France continentale, Base Carbone</v>
      </c>
      <c r="D185" s="1054">
        <f t="shared" si="11"/>
        <v>5</v>
      </c>
      <c r="E185" s="1054" t="str">
        <f>IF(COUNTIF(E$170:E184,F185)&gt;0,"",F185)</f>
        <v>Ferry de nuit, France continentale, Base Carbone</v>
      </c>
      <c r="F185" s="1054" t="str">
        <f t="shared" si="12"/>
        <v>Ferry de nuit, France continentale, Base Carbone</v>
      </c>
      <c r="G185" s="1058" t="str">
        <f t="shared" si="13"/>
        <v>Ferry de nuit, France continentale, Base Carbone; kgCO2e/tonne.km, Combustion</v>
      </c>
      <c r="I185" s="1103" t="s">
        <v>1227</v>
      </c>
      <c r="J185" s="1051" t="s">
        <v>2961</v>
      </c>
      <c r="K185" s="1051" t="s">
        <v>1670</v>
      </c>
      <c r="L185" s="1051" t="s">
        <v>1674</v>
      </c>
      <c r="M185" s="2270">
        <v>0.6</v>
      </c>
      <c r="N185" s="1051" t="s">
        <v>1672</v>
      </c>
      <c r="O185" s="1195">
        <v>7.4399999999999994E-2</v>
      </c>
      <c r="P185" s="1195">
        <v>7.3899999999999993E-2</v>
      </c>
      <c r="Q185" s="1195">
        <v>3.54E-5</v>
      </c>
      <c r="R185" s="1195">
        <v>0</v>
      </c>
      <c r="S185" s="1195">
        <v>4.2099999999999999E-4</v>
      </c>
      <c r="T185" s="1195">
        <v>0</v>
      </c>
      <c r="U185" s="1809">
        <v>0</v>
      </c>
    </row>
    <row r="186" spans="2:21" hidden="1" outlineLevel="1">
      <c r="B186" s="1053">
        <v>16</v>
      </c>
      <c r="C186" s="1053" t="str">
        <f t="shared" si="10"/>
        <v>Porte-conteneurs de plus de 7500 EVP, France continentale, Base Carbone</v>
      </c>
      <c r="D186" s="1054">
        <f t="shared" si="11"/>
        <v>5</v>
      </c>
      <c r="E186" s="1054" t="str">
        <f>IF(COUNTIF(E$170:E185,F186)&gt;0,"",F186)</f>
        <v/>
      </c>
      <c r="F186" s="1054" t="str">
        <f t="shared" si="12"/>
        <v>Ferry de nuit, France continentale, Base Carbone</v>
      </c>
      <c r="G186" s="1058" t="str">
        <f t="shared" si="13"/>
        <v>Ferry de nuit, France continentale, Base Carbone; kgCO2e/tonne.km, Amont</v>
      </c>
      <c r="I186" s="1103" t="s">
        <v>1227</v>
      </c>
      <c r="J186" s="1051" t="s">
        <v>2961</v>
      </c>
      <c r="K186" s="1051" t="s">
        <v>1670</v>
      </c>
      <c r="L186" s="1051" t="s">
        <v>1674</v>
      </c>
      <c r="M186" s="2270">
        <v>0.6</v>
      </c>
      <c r="N186" s="1051" t="s">
        <v>1673</v>
      </c>
      <c r="O186" s="1195">
        <v>1.35E-2</v>
      </c>
      <c r="P186" s="1195">
        <v>1.23E-2</v>
      </c>
      <c r="Q186" s="1195">
        <v>1.1999999999999999E-3</v>
      </c>
      <c r="R186" s="1195">
        <v>0</v>
      </c>
      <c r="S186" s="1195">
        <v>0</v>
      </c>
      <c r="T186" s="1195">
        <v>0</v>
      </c>
      <c r="U186" s="1809">
        <v>0</v>
      </c>
    </row>
    <row r="187" spans="2:21" hidden="1" outlineLevel="1">
      <c r="B187" s="1053">
        <v>17</v>
      </c>
      <c r="C187" s="1053" t="str">
        <f t="shared" si="10"/>
        <v>Roulier Ro-Pax, France continentale, Base Carbone</v>
      </c>
      <c r="D187" s="1054">
        <f t="shared" si="11"/>
        <v>5</v>
      </c>
      <c r="E187" s="1054" t="str">
        <f>IF(COUNTIF(E$170:E186,F187)&gt;0,"",F187)</f>
        <v/>
      </c>
      <c r="F187" s="1054" t="str">
        <f t="shared" si="12"/>
        <v>Ferry de nuit, France continentale, Base Carbone</v>
      </c>
      <c r="G187" s="1058" t="str">
        <f t="shared" si="13"/>
        <v>Ferry de nuit, France continentale, Base Carbone; kgCO2e/véhicule.km, Combustion</v>
      </c>
      <c r="I187" s="1103" t="s">
        <v>1227</v>
      </c>
      <c r="J187" s="1051" t="s">
        <v>2849</v>
      </c>
      <c r="K187" s="1051" t="s">
        <v>1670</v>
      </c>
      <c r="L187" s="1051" t="s">
        <v>1674</v>
      </c>
      <c r="M187" s="2270">
        <v>0.6</v>
      </c>
      <c r="N187" s="1051" t="s">
        <v>1672</v>
      </c>
      <c r="O187" s="1195">
        <v>343</v>
      </c>
      <c r="P187" s="1195">
        <v>341</v>
      </c>
      <c r="Q187" s="1195">
        <v>0.16300000000000001</v>
      </c>
      <c r="R187" s="1195">
        <v>0</v>
      </c>
      <c r="S187" s="1195">
        <v>1.94</v>
      </c>
      <c r="T187" s="1195">
        <v>0</v>
      </c>
      <c r="U187" s="1809">
        <v>0</v>
      </c>
    </row>
    <row r="188" spans="2:21" hidden="1" outlineLevel="1">
      <c r="B188" s="1053">
        <v>18</v>
      </c>
      <c r="C188" s="1053" t="str">
        <f t="shared" si="10"/>
        <v>Roulier Ro-Ro, France continentale, Base Carbone</v>
      </c>
      <c r="D188" s="1054">
        <f t="shared" si="11"/>
        <v>5</v>
      </c>
      <c r="E188" s="1054" t="str">
        <f>IF(COUNTIF(E$170:E187,F188)&gt;0,"",F188)</f>
        <v/>
      </c>
      <c r="F188" s="1054" t="str">
        <f t="shared" si="12"/>
        <v>Ferry de nuit, France continentale, Base Carbone</v>
      </c>
      <c r="G188" s="1058" t="str">
        <f t="shared" si="13"/>
        <v>Ferry de nuit, France continentale, Base Carbone; kgCO2e/véhicule.km, Amont</v>
      </c>
      <c r="I188" s="1103" t="s">
        <v>1227</v>
      </c>
      <c r="J188" s="1051" t="s">
        <v>2849</v>
      </c>
      <c r="K188" s="1051" t="s">
        <v>1670</v>
      </c>
      <c r="L188" s="1051" t="s">
        <v>1674</v>
      </c>
      <c r="M188" s="2270">
        <v>0.6</v>
      </c>
      <c r="N188" s="1051" t="s">
        <v>1673</v>
      </c>
      <c r="O188" s="1195">
        <v>62.1</v>
      </c>
      <c r="P188" s="1195">
        <v>56.6</v>
      </c>
      <c r="Q188" s="1195">
        <v>5.54</v>
      </c>
      <c r="R188" s="1195">
        <v>0</v>
      </c>
      <c r="S188" s="1195">
        <v>0</v>
      </c>
      <c r="T188" s="1195">
        <v>0</v>
      </c>
      <c r="U188" s="1809">
        <v>0</v>
      </c>
    </row>
    <row r="189" spans="2:21" hidden="1" outlineLevel="1">
      <c r="B189" s="1053">
        <v>19</v>
      </c>
      <c r="C189" s="1053" t="str">
        <f t="shared" si="10"/>
        <v>Vraquier Capesize, de plus de 127500 tonnes de port en lourd, France continentale, Base Carbone</v>
      </c>
      <c r="D189" s="1054">
        <f t="shared" si="11"/>
        <v>6</v>
      </c>
      <c r="E189" s="1054" t="str">
        <f>IF(COUNTIF(E$170:E188,F189)&gt;0,"",F189)</f>
        <v>Gazier petit GPL, France continentale, Base Carbone</v>
      </c>
      <c r="F189" s="1054" t="str">
        <f t="shared" si="12"/>
        <v>Gazier petit GPL, France continentale, Base Carbone</v>
      </c>
      <c r="G189" s="1058" t="str">
        <f t="shared" si="13"/>
        <v>Gazier petit GPL, France continentale, Base Carbone; kgCO2e/tonne.km, Combustion</v>
      </c>
      <c r="I189" s="1103" t="s">
        <v>1224</v>
      </c>
      <c r="J189" s="1051" t="s">
        <v>2961</v>
      </c>
      <c r="K189" s="1051" t="s">
        <v>1670</v>
      </c>
      <c r="L189" s="1051" t="s">
        <v>1674</v>
      </c>
      <c r="M189" s="2270">
        <v>0.6</v>
      </c>
      <c r="N189" s="1051" t="s">
        <v>1672</v>
      </c>
      <c r="O189" s="1195">
        <v>4.6899999999999997E-2</v>
      </c>
      <c r="P189" s="1195">
        <v>4.6600000000000003E-2</v>
      </c>
      <c r="Q189" s="1195">
        <v>2.0999999999999999E-5</v>
      </c>
      <c r="R189" s="1195">
        <v>0</v>
      </c>
      <c r="S189" s="1195">
        <v>2.7599999999999999E-4</v>
      </c>
      <c r="T189" s="1195">
        <v>0</v>
      </c>
      <c r="U189" s="1809">
        <v>0</v>
      </c>
    </row>
    <row r="190" spans="2:21" hidden="1" outlineLevel="1">
      <c r="B190" s="1053">
        <v>20</v>
      </c>
      <c r="C190" s="1053" t="str">
        <f t="shared" si="10"/>
        <v>Vraquier Handymax, de 40250 à 63499 tonnes de port en lourd, France continentale, Base Carbone</v>
      </c>
      <c r="D190" s="1054">
        <f t="shared" si="11"/>
        <v>6</v>
      </c>
      <c r="E190" s="1054" t="str">
        <f>IF(COUNTIF(E$170:E189,F190)&gt;0,"",F190)</f>
        <v/>
      </c>
      <c r="F190" s="1054" t="str">
        <f t="shared" si="12"/>
        <v>Gazier petit GPL, France continentale, Base Carbone</v>
      </c>
      <c r="G190" s="1058" t="str">
        <f t="shared" si="13"/>
        <v>Gazier petit GPL, France continentale, Base Carbone; kgCO2e/tonne.km, Amont</v>
      </c>
      <c r="I190" s="1103" t="s">
        <v>1224</v>
      </c>
      <c r="J190" s="1051" t="s">
        <v>2961</v>
      </c>
      <c r="K190" s="1051" t="s">
        <v>1670</v>
      </c>
      <c r="L190" s="1051" t="s">
        <v>1674</v>
      </c>
      <c r="M190" s="2270">
        <v>0.6</v>
      </c>
      <c r="N190" s="1051" t="s">
        <v>1673</v>
      </c>
      <c r="O190" s="1195">
        <v>7.6699999999999997E-3</v>
      </c>
      <c r="P190" s="1195">
        <v>7.0000000000000001E-3</v>
      </c>
      <c r="Q190" s="1195">
        <v>6.7199999999999996E-4</v>
      </c>
      <c r="R190" s="1195">
        <v>0</v>
      </c>
      <c r="S190" s="1195">
        <v>0</v>
      </c>
      <c r="T190" s="1195">
        <v>0</v>
      </c>
      <c r="U190" s="1809">
        <v>0</v>
      </c>
    </row>
    <row r="191" spans="2:21" hidden="1" outlineLevel="1">
      <c r="B191" s="1053">
        <v>21</v>
      </c>
      <c r="C191" s="1053" t="str">
        <f t="shared" si="10"/>
        <v>Vraquier Handysize, de moins de 40250 tonnes de port en lourd, France continentale, Base Carbone</v>
      </c>
      <c r="D191" s="1054">
        <f t="shared" si="11"/>
        <v>6</v>
      </c>
      <c r="E191" s="1054" t="str">
        <f>IF(COUNTIF(E$170:E190,F191)&gt;0,"",F191)</f>
        <v/>
      </c>
      <c r="F191" s="1054" t="str">
        <f t="shared" si="12"/>
        <v>Gazier petit GPL, France continentale, Base Carbone</v>
      </c>
      <c r="G191" s="1058" t="str">
        <f t="shared" si="13"/>
        <v>Gazier petit GPL, France continentale, Base Carbone; kgCO2e/véhicule.km, Combustion</v>
      </c>
      <c r="I191" s="1103" t="s">
        <v>1224</v>
      </c>
      <c r="J191" s="1051" t="s">
        <v>2849</v>
      </c>
      <c r="K191" s="1051" t="s">
        <v>1670</v>
      </c>
      <c r="L191" s="1051" t="s">
        <v>1674</v>
      </c>
      <c r="M191" s="2270">
        <v>0.6</v>
      </c>
      <c r="N191" s="1051" t="s">
        <v>1672</v>
      </c>
      <c r="O191" s="1195">
        <v>85.9</v>
      </c>
      <c r="P191" s="1195">
        <v>85.4</v>
      </c>
      <c r="Q191" s="1195">
        <v>4.1000000000000002E-2</v>
      </c>
      <c r="R191" s="1195">
        <v>0</v>
      </c>
      <c r="S191" s="1195">
        <v>0.505</v>
      </c>
      <c r="T191" s="1195">
        <v>0</v>
      </c>
      <c r="U191" s="1809">
        <v>0</v>
      </c>
    </row>
    <row r="192" spans="2:21" hidden="1" outlineLevel="1">
      <c r="B192" s="1053">
        <v>22</v>
      </c>
      <c r="C192" s="1053" t="str">
        <f t="shared" si="10"/>
        <v>Vraquier Panamax, de 63500 à 127500 tonnes de port en lourd, France continentale, Base Carbone</v>
      </c>
      <c r="D192" s="1054">
        <f t="shared" si="11"/>
        <v>6</v>
      </c>
      <c r="E192" s="1054" t="str">
        <f>IF(COUNTIF(E$170:E191,F192)&gt;0,"",F192)</f>
        <v/>
      </c>
      <c r="F192" s="1054" t="str">
        <f t="shared" si="12"/>
        <v>Gazier petit GPL, France continentale, Base Carbone</v>
      </c>
      <c r="G192" s="1058" t="str">
        <f t="shared" si="13"/>
        <v>Gazier petit GPL, France continentale, Base Carbone; kgCO2e/véhicule.km, Amont</v>
      </c>
      <c r="I192" s="1103" t="s">
        <v>1224</v>
      </c>
      <c r="J192" s="1051" t="s">
        <v>2849</v>
      </c>
      <c r="K192" s="1051" t="s">
        <v>1670</v>
      </c>
      <c r="L192" s="1051" t="s">
        <v>1674</v>
      </c>
      <c r="M192" s="2270">
        <v>0.6</v>
      </c>
      <c r="N192" s="1051" t="s">
        <v>1673</v>
      </c>
      <c r="O192" s="1195">
        <v>14</v>
      </c>
      <c r="P192" s="1195">
        <v>12.8</v>
      </c>
      <c r="Q192" s="1195">
        <v>1.24</v>
      </c>
      <c r="R192" s="1195">
        <v>0</v>
      </c>
      <c r="S192" s="1195">
        <v>0</v>
      </c>
      <c r="T192" s="1195">
        <v>0</v>
      </c>
      <c r="U192" s="1809">
        <v>0</v>
      </c>
    </row>
    <row r="193" spans="2:21" hidden="1" outlineLevel="1">
      <c r="B193" s="1053">
        <v>23</v>
      </c>
      <c r="C193" s="1053" t="str">
        <f t="shared" si="10"/>
        <v>Vraquier petit fluvio-maritime, France continentale, Base Carbone</v>
      </c>
      <c r="D193" s="1054">
        <f t="shared" si="11"/>
        <v>7</v>
      </c>
      <c r="E193" s="1054" t="str">
        <f>IF(COUNTIF(E$170:E192,F193)&gt;0,"",F193)</f>
        <v>Gazier VLGC (Very Large Gas Carrier), France continentale, Base Carbone</v>
      </c>
      <c r="F193" s="1054" t="str">
        <f t="shared" si="12"/>
        <v>Gazier VLGC (Very Large Gas Carrier), France continentale, Base Carbone</v>
      </c>
      <c r="G193" s="1058" t="str">
        <f t="shared" si="13"/>
        <v>Gazier VLGC (Very Large Gas Carrier), France continentale, Base Carbone; kgCO2e/tonne.km, Combustion</v>
      </c>
      <c r="I193" s="1103" t="s">
        <v>1225</v>
      </c>
      <c r="J193" s="1051" t="s">
        <v>2961</v>
      </c>
      <c r="K193" s="1051" t="s">
        <v>1670</v>
      </c>
      <c r="L193" s="1051" t="s">
        <v>1674</v>
      </c>
      <c r="M193" s="2270">
        <v>0.6</v>
      </c>
      <c r="N193" s="1051" t="s">
        <v>1672</v>
      </c>
      <c r="O193" s="1195">
        <v>1.2699999999999999E-2</v>
      </c>
      <c r="P193" s="1195">
        <v>1.26E-2</v>
      </c>
      <c r="Q193" s="1195">
        <v>6.0599999999999996E-6</v>
      </c>
      <c r="R193" s="1195">
        <v>0</v>
      </c>
      <c r="S193" s="1195">
        <v>7.47E-5</v>
      </c>
      <c r="T193" s="1195">
        <v>0</v>
      </c>
      <c r="U193" s="1809">
        <v>0</v>
      </c>
    </row>
    <row r="194" spans="2:21" hidden="1" outlineLevel="1">
      <c r="B194" s="1053">
        <v>24</v>
      </c>
      <c r="C194" s="1053" t="str">
        <f t="shared" si="10"/>
        <v>-</v>
      </c>
      <c r="D194" s="1054">
        <f t="shared" si="11"/>
        <v>7</v>
      </c>
      <c r="E194" s="1054" t="str">
        <f>IF(COUNTIF(E$170:E193,F194)&gt;0,"",F194)</f>
        <v/>
      </c>
      <c r="F194" s="1054" t="str">
        <f t="shared" si="12"/>
        <v>Gazier VLGC (Very Large Gas Carrier), France continentale, Base Carbone</v>
      </c>
      <c r="G194" s="1058" t="str">
        <f t="shared" si="13"/>
        <v>Gazier VLGC (Very Large Gas Carrier), France continentale, Base Carbone; kgCO2e/tonne.km, Amont</v>
      </c>
      <c r="I194" s="1103" t="s">
        <v>1225</v>
      </c>
      <c r="J194" s="1051" t="s">
        <v>2961</v>
      </c>
      <c r="K194" s="1051" t="s">
        <v>1670</v>
      </c>
      <c r="L194" s="1051" t="s">
        <v>1674</v>
      </c>
      <c r="M194" s="2270">
        <v>0.6</v>
      </c>
      <c r="N194" s="1051" t="s">
        <v>1673</v>
      </c>
      <c r="O194" s="1195">
        <v>2.0300000000000001E-3</v>
      </c>
      <c r="P194" s="1195">
        <v>1.8500000000000001E-3</v>
      </c>
      <c r="Q194" s="1195">
        <v>1.7799999999999999E-4</v>
      </c>
      <c r="R194" s="1195">
        <v>0</v>
      </c>
      <c r="S194" s="1195">
        <v>0</v>
      </c>
      <c r="T194" s="1195">
        <v>0</v>
      </c>
      <c r="U194" s="1809">
        <v>0</v>
      </c>
    </row>
    <row r="195" spans="2:21" hidden="1" outlineLevel="1">
      <c r="B195" s="1053">
        <v>25</v>
      </c>
      <c r="C195" s="1053" t="str">
        <f t="shared" si="10"/>
        <v>-</v>
      </c>
      <c r="D195" s="1054">
        <f t="shared" si="11"/>
        <v>7</v>
      </c>
      <c r="E195" s="1054" t="str">
        <f>IF(COUNTIF(E$170:E194,F195)&gt;0,"",F195)</f>
        <v/>
      </c>
      <c r="F195" s="1054" t="str">
        <f t="shared" si="12"/>
        <v>Gazier VLGC (Very Large Gas Carrier), France continentale, Base Carbone</v>
      </c>
      <c r="G195" s="1058" t="str">
        <f t="shared" si="13"/>
        <v>Gazier VLGC (Very Large Gas Carrier), France continentale, Base Carbone; kgCO2e/véhicule.km, Combustion</v>
      </c>
      <c r="I195" s="1103" t="s">
        <v>1225</v>
      </c>
      <c r="J195" s="1051" t="s">
        <v>2849</v>
      </c>
      <c r="K195" s="1051" t="s">
        <v>1670</v>
      </c>
      <c r="L195" s="1051" t="s">
        <v>1674</v>
      </c>
      <c r="M195" s="2270">
        <v>0.6</v>
      </c>
      <c r="N195" s="1051" t="s">
        <v>1672</v>
      </c>
      <c r="O195" s="1195">
        <v>282</v>
      </c>
      <c r="P195" s="1195">
        <v>280</v>
      </c>
      <c r="Q195" s="1195">
        <v>0.13500000000000001</v>
      </c>
      <c r="R195" s="1195">
        <v>0</v>
      </c>
      <c r="S195" s="1195">
        <v>1.67</v>
      </c>
      <c r="T195" s="1195">
        <v>0</v>
      </c>
      <c r="U195" s="1809">
        <v>0</v>
      </c>
    </row>
    <row r="196" spans="2:21" hidden="1" outlineLevel="1">
      <c r="B196" s="1053">
        <v>26</v>
      </c>
      <c r="C196" s="1053" t="str">
        <f t="shared" si="10"/>
        <v>-</v>
      </c>
      <c r="D196" s="1054">
        <f t="shared" si="11"/>
        <v>7</v>
      </c>
      <c r="E196" s="1054" t="str">
        <f>IF(COUNTIF(E$170:E195,F196)&gt;0,"",F196)</f>
        <v/>
      </c>
      <c r="F196" s="1054" t="str">
        <f t="shared" si="12"/>
        <v>Gazier VLGC (Very Large Gas Carrier), France continentale, Base Carbone</v>
      </c>
      <c r="G196" s="1058" t="str">
        <f t="shared" si="13"/>
        <v>Gazier VLGC (Very Large Gas Carrier), France continentale, Base Carbone; kgCO2e/véhicule.km, Amont</v>
      </c>
      <c r="I196" s="1103" t="s">
        <v>1225</v>
      </c>
      <c r="J196" s="1051" t="s">
        <v>2849</v>
      </c>
      <c r="K196" s="1051" t="s">
        <v>1670</v>
      </c>
      <c r="L196" s="1051" t="s">
        <v>1674</v>
      </c>
      <c r="M196" s="2270">
        <v>0.6</v>
      </c>
      <c r="N196" s="1051" t="s">
        <v>1673</v>
      </c>
      <c r="O196" s="1195">
        <v>45.2</v>
      </c>
      <c r="P196" s="1195">
        <v>41.2</v>
      </c>
      <c r="Q196" s="1195">
        <v>3.97</v>
      </c>
      <c r="R196" s="1195">
        <v>0</v>
      </c>
      <c r="S196" s="1195">
        <v>0</v>
      </c>
      <c r="T196" s="1195">
        <v>0</v>
      </c>
      <c r="U196" s="1809">
        <v>0</v>
      </c>
    </row>
    <row r="197" spans="2:21" hidden="1" outlineLevel="1">
      <c r="B197" s="1053">
        <v>27</v>
      </c>
      <c r="C197" s="1053" t="str">
        <f t="shared" si="10"/>
        <v>-</v>
      </c>
      <c r="D197" s="1054">
        <f t="shared" si="11"/>
        <v>8</v>
      </c>
      <c r="E197" s="1054" t="str">
        <f>IF(COUNTIF(E$170:E196,F197)&gt;0,"",F197)</f>
        <v>Pétrolier Aframax, de 68500 à 200000 tonnes de port en lourd, France continentale, Base Carbone</v>
      </c>
      <c r="F197" s="1054" t="str">
        <f t="shared" si="12"/>
        <v>Pétrolier Aframax, de 68500 à 200000 tonnes de port en lourd, France continentale, Base Carbone</v>
      </c>
      <c r="G197" s="1058" t="str">
        <f t="shared" si="13"/>
        <v>Pétrolier Aframax, de 68500 à 200000 tonnes de port en lourd, France continentale, Base Carbone; kgCO2e/tonne.km, Combustion</v>
      </c>
      <c r="I197" s="1103" t="s">
        <v>2998</v>
      </c>
      <c r="J197" s="1051" t="s">
        <v>2961</v>
      </c>
      <c r="K197" s="1051" t="s">
        <v>1670</v>
      </c>
      <c r="L197" s="1051" t="s">
        <v>1674</v>
      </c>
      <c r="M197" s="2270">
        <v>0.6</v>
      </c>
      <c r="N197" s="1051" t="s">
        <v>1672</v>
      </c>
      <c r="O197" s="1195">
        <v>4.6800000000000001E-3</v>
      </c>
      <c r="P197" s="1195">
        <v>4.6499999999999996E-3</v>
      </c>
      <c r="Q197" s="1195">
        <v>2.2400000000000002E-6</v>
      </c>
      <c r="R197" s="1195">
        <v>0</v>
      </c>
      <c r="S197" s="1195">
        <v>2.76E-5</v>
      </c>
      <c r="T197" s="1195">
        <v>0</v>
      </c>
      <c r="U197" s="1809">
        <v>0</v>
      </c>
    </row>
    <row r="198" spans="2:21" hidden="1" outlineLevel="1">
      <c r="B198" s="1053">
        <v>28</v>
      </c>
      <c r="C198" s="1053" t="str">
        <f t="shared" si="10"/>
        <v>-</v>
      </c>
      <c r="D198" s="1054">
        <f t="shared" si="11"/>
        <v>8</v>
      </c>
      <c r="E198" s="1054" t="str">
        <f>IF(COUNTIF(E$170:E197,F198)&gt;0,"",F198)</f>
        <v/>
      </c>
      <c r="F198" s="1054" t="str">
        <f t="shared" si="12"/>
        <v>Pétrolier Aframax, de 68500 à 200000 tonnes de port en lourd, France continentale, Base Carbone</v>
      </c>
      <c r="G198" s="1058" t="str">
        <f t="shared" si="13"/>
        <v>Pétrolier Aframax, de 68500 à 200000 tonnes de port en lourd, France continentale, Base Carbone; kgCO2e/tonne.km, Amont</v>
      </c>
      <c r="I198" s="1103" t="s">
        <v>2998</v>
      </c>
      <c r="J198" s="1051" t="s">
        <v>2961</v>
      </c>
      <c r="K198" s="1051" t="s">
        <v>1670</v>
      </c>
      <c r="L198" s="1051" t="s">
        <v>1674</v>
      </c>
      <c r="M198" s="2270">
        <v>0.6</v>
      </c>
      <c r="N198" s="1051" t="s">
        <v>1673</v>
      </c>
      <c r="O198" s="1195">
        <v>7.4899999999999999E-4</v>
      </c>
      <c r="P198" s="1195">
        <v>6.8300000000000001E-4</v>
      </c>
      <c r="Q198" s="1195">
        <v>6.6000000000000005E-5</v>
      </c>
      <c r="R198" s="1195">
        <v>0</v>
      </c>
      <c r="S198" s="1195">
        <v>0</v>
      </c>
      <c r="T198" s="1195">
        <v>0</v>
      </c>
      <c r="U198" s="1809">
        <v>0</v>
      </c>
    </row>
    <row r="199" spans="2:21" hidden="1" outlineLevel="1">
      <c r="B199" s="1053">
        <v>29</v>
      </c>
      <c r="C199" s="1053" t="str">
        <f t="shared" si="10"/>
        <v>-</v>
      </c>
      <c r="D199" s="1054">
        <f t="shared" si="11"/>
        <v>8</v>
      </c>
      <c r="E199" s="1054" t="str">
        <f>IF(COUNTIF(E$170:E198,F199)&gt;0,"",F199)</f>
        <v/>
      </c>
      <c r="F199" s="1054" t="str">
        <f t="shared" si="12"/>
        <v>Pétrolier Aframax, de 68500 à 200000 tonnes de port en lourd, France continentale, Base Carbone</v>
      </c>
      <c r="G199" s="1058" t="str">
        <f t="shared" si="13"/>
        <v>Pétrolier Aframax, de 68500 à 200000 tonnes de port en lourd, France continentale, Base Carbone; kgCO2e/km, Combustion</v>
      </c>
      <c r="I199" s="1103" t="s">
        <v>2998</v>
      </c>
      <c r="J199" s="1051" t="s">
        <v>2768</v>
      </c>
      <c r="K199" s="1051" t="s">
        <v>1670</v>
      </c>
      <c r="L199" s="1051" t="s">
        <v>1674</v>
      </c>
      <c r="M199" s="2270">
        <v>0.6</v>
      </c>
      <c r="N199" s="1051" t="s">
        <v>1672</v>
      </c>
      <c r="O199" s="1195">
        <v>227</v>
      </c>
      <c r="P199" s="1195">
        <v>226</v>
      </c>
      <c r="Q199" s="1195">
        <v>0.109</v>
      </c>
      <c r="R199" s="1195">
        <v>0</v>
      </c>
      <c r="S199" s="1195">
        <v>1.35</v>
      </c>
      <c r="T199" s="1195">
        <v>0</v>
      </c>
      <c r="U199" s="1809">
        <v>0</v>
      </c>
    </row>
    <row r="200" spans="2:21" hidden="1" outlineLevel="1">
      <c r="B200" s="1053">
        <v>30</v>
      </c>
      <c r="C200" s="1053" t="str">
        <f t="shared" si="10"/>
        <v>-</v>
      </c>
      <c r="D200" s="1054">
        <f t="shared" si="11"/>
        <v>8</v>
      </c>
      <c r="E200" s="1054" t="str">
        <f>IF(COUNTIF(E$170:E199,F200)&gt;0,"",F200)</f>
        <v/>
      </c>
      <c r="F200" s="1054" t="str">
        <f t="shared" si="12"/>
        <v>Pétrolier Aframax, de 68500 à 200000 tonnes de port en lourd, France continentale, Base Carbone</v>
      </c>
      <c r="G200" s="1058" t="str">
        <f t="shared" si="13"/>
        <v>Pétrolier Aframax, de 68500 à 200000 tonnes de port en lourd, France continentale, Base Carbone; kgCO2e/km, Amont</v>
      </c>
      <c r="I200" s="1103" t="s">
        <v>2998</v>
      </c>
      <c r="J200" s="1051" t="s">
        <v>2768</v>
      </c>
      <c r="K200" s="1051" t="s">
        <v>1670</v>
      </c>
      <c r="L200" s="1051" t="s">
        <v>1674</v>
      </c>
      <c r="M200" s="2270">
        <v>0.6</v>
      </c>
      <c r="N200" s="1051" t="s">
        <v>1673</v>
      </c>
      <c r="O200" s="1195">
        <v>36.5</v>
      </c>
      <c r="P200" s="1195">
        <v>33.299999999999997</v>
      </c>
      <c r="Q200" s="1195">
        <v>3.21</v>
      </c>
      <c r="R200" s="1195">
        <v>0</v>
      </c>
      <c r="S200" s="1195">
        <v>0</v>
      </c>
      <c r="T200" s="1195">
        <v>0</v>
      </c>
      <c r="U200" s="1809">
        <v>0</v>
      </c>
    </row>
    <row r="201" spans="2:21" hidden="1" outlineLevel="1">
      <c r="B201" s="1053"/>
      <c r="C201" s="1053"/>
      <c r="D201" s="1054">
        <f t="shared" si="11"/>
        <v>9</v>
      </c>
      <c r="E201" s="1054" t="str">
        <f>IF(COUNTIF(E$170:E200,F201)&gt;0,"",F201)</f>
        <v>Pétrolier Handy product, de 26500 à 68499 tonnes de port en lourd, France continentale, Base Carbone</v>
      </c>
      <c r="F201" s="1054" t="str">
        <f t="shared" si="12"/>
        <v>Pétrolier Handy product, de 26500 à 68499 tonnes de port en lourd, France continentale, Base Carbone</v>
      </c>
      <c r="G201" s="1058" t="str">
        <f t="shared" si="13"/>
        <v>Pétrolier Handy product, de 26500 à 68499 tonnes de port en lourd, France continentale, Base Carbone; kgCO2e/tonne.km, Combustion</v>
      </c>
      <c r="I201" s="1103" t="s">
        <v>2999</v>
      </c>
      <c r="J201" s="1051" t="s">
        <v>2961</v>
      </c>
      <c r="K201" s="1051" t="s">
        <v>1670</v>
      </c>
      <c r="L201" s="1051" t="s">
        <v>1674</v>
      </c>
      <c r="M201" s="2270">
        <v>0.6</v>
      </c>
      <c r="N201" s="1051" t="s">
        <v>1672</v>
      </c>
      <c r="O201" s="1195">
        <v>1.61E-2</v>
      </c>
      <c r="P201" s="1195">
        <v>1.6E-2</v>
      </c>
      <c r="Q201" s="1195">
        <v>7.6799999999999993E-6</v>
      </c>
      <c r="R201" s="1195">
        <v>0</v>
      </c>
      <c r="S201" s="1195">
        <v>9.4599999999999996E-5</v>
      </c>
      <c r="T201" s="1195">
        <v>0</v>
      </c>
      <c r="U201" s="1809">
        <v>0</v>
      </c>
    </row>
    <row r="202" spans="2:21" hidden="1" outlineLevel="1">
      <c r="B202" s="1053"/>
      <c r="C202" s="1053"/>
      <c r="D202" s="1054">
        <f t="shared" si="11"/>
        <v>9</v>
      </c>
      <c r="E202" s="1054" t="str">
        <f>IF(COUNTIF(E$170:E201,F202)&gt;0,"",F202)</f>
        <v/>
      </c>
      <c r="F202" s="1054" t="str">
        <f t="shared" si="12"/>
        <v>Pétrolier Handy product, de 26500 à 68499 tonnes de port en lourd, France continentale, Base Carbone</v>
      </c>
      <c r="G202" s="1058" t="str">
        <f t="shared" si="13"/>
        <v>Pétrolier Handy product, de 26500 à 68499 tonnes de port en lourd, France continentale, Base Carbone; kgCO2e/tonne.km, Amont</v>
      </c>
      <c r="I202" s="1103" t="s">
        <v>2999</v>
      </c>
      <c r="J202" s="1051" t="s">
        <v>2961</v>
      </c>
      <c r="K202" s="1051" t="s">
        <v>1670</v>
      </c>
      <c r="L202" s="1051" t="s">
        <v>1674</v>
      </c>
      <c r="M202" s="2270">
        <v>0.6</v>
      </c>
      <c r="N202" s="1051" t="s">
        <v>1673</v>
      </c>
      <c r="O202" s="1195">
        <v>2.6099999999999999E-3</v>
      </c>
      <c r="P202" s="1195">
        <v>2.3800000000000002E-3</v>
      </c>
      <c r="Q202" s="1195">
        <v>2.3000000000000001E-4</v>
      </c>
      <c r="R202" s="1195">
        <v>0</v>
      </c>
      <c r="S202" s="1195">
        <v>0</v>
      </c>
      <c r="T202" s="1195">
        <v>0</v>
      </c>
      <c r="U202" s="1809">
        <v>0</v>
      </c>
    </row>
    <row r="203" spans="2:21" hidden="1" outlineLevel="1">
      <c r="B203" s="1053"/>
      <c r="C203" s="1053"/>
      <c r="D203" s="1054">
        <f t="shared" si="11"/>
        <v>9</v>
      </c>
      <c r="E203" s="1054" t="str">
        <f>IF(COUNTIF(E$170:E202,F203)&gt;0,"",F203)</f>
        <v/>
      </c>
      <c r="F203" s="1054" t="str">
        <f t="shared" si="12"/>
        <v>Pétrolier Handy product, de 26500 à 68499 tonnes de port en lourd, France continentale, Base Carbone</v>
      </c>
      <c r="G203" s="1058" t="str">
        <f t="shared" si="13"/>
        <v>Pétrolier Handy product, de 26500 à 68499 tonnes de port en lourd, France continentale, Base Carbone; kgCO2e/km, Combustion</v>
      </c>
      <c r="I203" s="1103" t="s">
        <v>2999</v>
      </c>
      <c r="J203" s="1051" t="s">
        <v>2768</v>
      </c>
      <c r="K203" s="1051" t="s">
        <v>1670</v>
      </c>
      <c r="L203" s="1051" t="s">
        <v>1674</v>
      </c>
      <c r="M203" s="2270">
        <v>0.6</v>
      </c>
      <c r="N203" s="1051" t="s">
        <v>1672</v>
      </c>
      <c r="O203" s="1195">
        <v>250</v>
      </c>
      <c r="P203" s="1195">
        <v>248</v>
      </c>
      <c r="Q203" s="1195">
        <v>0.11899999999999999</v>
      </c>
      <c r="R203" s="1195">
        <v>0</v>
      </c>
      <c r="S203" s="1195">
        <v>1.47</v>
      </c>
      <c r="T203" s="1195">
        <v>0</v>
      </c>
      <c r="U203" s="1809">
        <v>0</v>
      </c>
    </row>
    <row r="204" spans="2:21" hidden="1" outlineLevel="1">
      <c r="B204" s="1053"/>
      <c r="C204" s="1053"/>
      <c r="D204" s="1054">
        <f t="shared" si="11"/>
        <v>9</v>
      </c>
      <c r="E204" s="1054" t="str">
        <f>IF(COUNTIF(E$170:E203,F204)&gt;0,"",F204)</f>
        <v/>
      </c>
      <c r="F204" s="1054" t="str">
        <f t="shared" si="12"/>
        <v>Pétrolier Handy product, de 26500 à 68499 tonnes de port en lourd, France continentale, Base Carbone</v>
      </c>
      <c r="G204" s="1058" t="str">
        <f t="shared" si="13"/>
        <v>Pétrolier Handy product, de 26500 à 68499 tonnes de port en lourd, France continentale, Base Carbone; kgCO2e/km, Amont</v>
      </c>
      <c r="I204" s="1103" t="s">
        <v>2999</v>
      </c>
      <c r="J204" s="1051" t="s">
        <v>2768</v>
      </c>
      <c r="K204" s="1051" t="s">
        <v>1670</v>
      </c>
      <c r="L204" s="1051" t="s">
        <v>1674</v>
      </c>
      <c r="M204" s="2270">
        <v>0.6</v>
      </c>
      <c r="N204" s="1051" t="s">
        <v>1673</v>
      </c>
      <c r="O204" s="1195">
        <v>40.6</v>
      </c>
      <c r="P204" s="1195">
        <v>37</v>
      </c>
      <c r="Q204" s="1195">
        <v>3.57</v>
      </c>
      <c r="R204" s="1195">
        <v>0</v>
      </c>
      <c r="S204" s="1195">
        <v>0</v>
      </c>
      <c r="T204" s="1195">
        <v>0</v>
      </c>
      <c r="U204" s="1809">
        <v>0</v>
      </c>
    </row>
    <row r="205" spans="2:21" hidden="1" outlineLevel="1">
      <c r="B205" s="1053"/>
      <c r="C205" s="1053"/>
      <c r="D205" s="1054">
        <f t="shared" si="11"/>
        <v>10</v>
      </c>
      <c r="E205" s="1054" t="str">
        <f>IF(COUNTIF(E$170:E204,F205)&gt;0,"",F205)</f>
        <v>Pétrolier Petit product tanker, de moins de 26500 tonnes de port en lourd, France continentale, Base Carbone</v>
      </c>
      <c r="F205" s="1054" t="str">
        <f t="shared" si="12"/>
        <v>Pétrolier Petit product tanker, de moins de 26500 tonnes de port en lourd, France continentale, Base Carbone</v>
      </c>
      <c r="G205" s="1058" t="str">
        <f t="shared" si="13"/>
        <v>Pétrolier Petit product tanker, de moins de 26500 tonnes de port en lourd, France continentale, Base Carbone; kgCO2e/tonne.km, Combustion</v>
      </c>
      <c r="I205" s="1103" t="s">
        <v>3000</v>
      </c>
      <c r="J205" s="1051" t="s">
        <v>2961</v>
      </c>
      <c r="K205" s="1051" t="s">
        <v>1670</v>
      </c>
      <c r="L205" s="1051" t="s">
        <v>1674</v>
      </c>
      <c r="M205" s="2270">
        <v>0.6</v>
      </c>
      <c r="N205" s="1051" t="s">
        <v>1672</v>
      </c>
      <c r="O205" s="1195">
        <v>2.18E-2</v>
      </c>
      <c r="P205" s="1195">
        <v>2.1700000000000001E-2</v>
      </c>
      <c r="Q205" s="1195">
        <v>1.04E-5</v>
      </c>
      <c r="R205" s="1195">
        <v>0</v>
      </c>
      <c r="S205" s="1195">
        <v>1.2899999999999999E-4</v>
      </c>
      <c r="T205" s="1195">
        <v>0</v>
      </c>
      <c r="U205" s="1809">
        <v>0</v>
      </c>
    </row>
    <row r="206" spans="2:21" hidden="1" outlineLevel="1">
      <c r="B206" s="1053"/>
      <c r="C206" s="1053"/>
      <c r="D206" s="1054">
        <f t="shared" si="11"/>
        <v>10</v>
      </c>
      <c r="E206" s="1054" t="str">
        <f>IF(COUNTIF(E$170:E205,F206)&gt;0,"",F206)</f>
        <v/>
      </c>
      <c r="F206" s="1054" t="str">
        <f t="shared" si="12"/>
        <v>Pétrolier Petit product tanker, de moins de 26500 tonnes de port en lourd, France continentale, Base Carbone</v>
      </c>
      <c r="G206" s="1058" t="str">
        <f t="shared" si="13"/>
        <v>Pétrolier Petit product tanker, de moins de 26500 tonnes de port en lourd, France continentale, Base Carbone; kgCO2e/tonne.km, Amont</v>
      </c>
      <c r="I206" s="1103" t="s">
        <v>3000</v>
      </c>
      <c r="J206" s="1051" t="s">
        <v>2961</v>
      </c>
      <c r="K206" s="1051" t="s">
        <v>1670</v>
      </c>
      <c r="L206" s="1051" t="s">
        <v>1674</v>
      </c>
      <c r="M206" s="2270">
        <v>0.6</v>
      </c>
      <c r="N206" s="1051" t="s">
        <v>1673</v>
      </c>
      <c r="O206" s="1195">
        <v>3.5100000000000001E-3</v>
      </c>
      <c r="P206" s="1195">
        <v>3.2000000000000002E-3</v>
      </c>
      <c r="Q206" s="1195">
        <v>3.0899999999999998E-4</v>
      </c>
      <c r="R206" s="1195">
        <v>0</v>
      </c>
      <c r="S206" s="1195">
        <v>0</v>
      </c>
      <c r="T206" s="1195">
        <v>0</v>
      </c>
      <c r="U206" s="1809">
        <v>0</v>
      </c>
    </row>
    <row r="207" spans="2:21" hidden="1" outlineLevel="1">
      <c r="B207" s="1053"/>
      <c r="C207" s="1053"/>
      <c r="D207" s="1054">
        <f t="shared" si="11"/>
        <v>10</v>
      </c>
      <c r="E207" s="1054" t="str">
        <f>IF(COUNTIF(E$170:E206,F207)&gt;0,"",F207)</f>
        <v/>
      </c>
      <c r="F207" s="1054" t="str">
        <f t="shared" si="12"/>
        <v>Pétrolier Petit product tanker, de moins de 26500 tonnes de port en lourd, France continentale, Base Carbone</v>
      </c>
      <c r="G207" s="1058" t="str">
        <f t="shared" si="13"/>
        <v>Pétrolier Petit product tanker, de moins de 26500 tonnes de port en lourd, France continentale, Base Carbone; kgCO2e/km, Combustion</v>
      </c>
      <c r="I207" s="1103" t="s">
        <v>3000</v>
      </c>
      <c r="J207" s="1051" t="s">
        <v>2768</v>
      </c>
      <c r="K207" s="1122" t="s">
        <v>1670</v>
      </c>
      <c r="L207" s="1051" t="s">
        <v>1674</v>
      </c>
      <c r="M207" s="1036">
        <v>0.6</v>
      </c>
      <c r="N207" s="1051" t="s">
        <v>1672</v>
      </c>
      <c r="O207" s="1195">
        <v>174</v>
      </c>
      <c r="P207" s="1195">
        <v>173</v>
      </c>
      <c r="Q207" s="1195">
        <v>8.3299999999999999E-2</v>
      </c>
      <c r="R207" s="1195">
        <v>0</v>
      </c>
      <c r="S207" s="1195">
        <v>1.03</v>
      </c>
      <c r="T207" s="1195">
        <v>0</v>
      </c>
      <c r="U207" s="1809">
        <v>0</v>
      </c>
    </row>
    <row r="208" spans="2:21" hidden="1" outlineLevel="1">
      <c r="B208" s="1053"/>
      <c r="C208" s="1053"/>
      <c r="D208" s="1054">
        <f t="shared" si="11"/>
        <v>10</v>
      </c>
      <c r="E208" s="1054" t="str">
        <f>IF(COUNTIF(E$170:E207,F208)&gt;0,"",F208)</f>
        <v/>
      </c>
      <c r="F208" s="1054" t="str">
        <f t="shared" si="12"/>
        <v>Pétrolier Petit product tanker, de moins de 26500 tonnes de port en lourd, France continentale, Base Carbone</v>
      </c>
      <c r="G208" s="1058" t="str">
        <f t="shared" si="13"/>
        <v>Pétrolier Petit product tanker, de moins de 26500 tonnes de port en lourd, France continentale, Base Carbone; kgCO2e/km, Amont</v>
      </c>
      <c r="I208" s="1103" t="s">
        <v>3000</v>
      </c>
      <c r="J208" s="1051" t="s">
        <v>2768</v>
      </c>
      <c r="K208" s="1122" t="s">
        <v>1670</v>
      </c>
      <c r="L208" s="1051" t="s">
        <v>1674</v>
      </c>
      <c r="M208" s="1036">
        <v>0.6</v>
      </c>
      <c r="N208" s="1051" t="s">
        <v>1673</v>
      </c>
      <c r="O208" s="1195">
        <v>28</v>
      </c>
      <c r="P208" s="1195">
        <v>25.5</v>
      </c>
      <c r="Q208" s="1195">
        <v>2.46</v>
      </c>
      <c r="R208" s="1195">
        <v>0</v>
      </c>
      <c r="S208" s="1195">
        <v>0</v>
      </c>
      <c r="T208" s="1195">
        <v>0</v>
      </c>
      <c r="U208" s="1809">
        <v>0</v>
      </c>
    </row>
    <row r="209" spans="2:21" hidden="1" outlineLevel="1">
      <c r="B209" s="1053"/>
      <c r="C209" s="1053"/>
      <c r="D209" s="1054">
        <f t="shared" si="11"/>
        <v>11</v>
      </c>
      <c r="E209" s="1054" t="str">
        <f>IF(COUNTIF(E$170:E208,F209)&gt;0,"",F209)</f>
        <v>Pétrolier VLCC, de plus de 200000 tonnes de port en lourd, France continentale, Base Carbone</v>
      </c>
      <c r="F209" s="1054" t="str">
        <f t="shared" si="12"/>
        <v>Pétrolier VLCC, de plus de 200000 tonnes de port en lourd, France continentale, Base Carbone</v>
      </c>
      <c r="G209" s="1058" t="str">
        <f t="shared" si="13"/>
        <v>Pétrolier VLCC, de plus de 200000 tonnes de port en lourd, France continentale, Base Carbone; kgCO2e/tonne.km, Combustion</v>
      </c>
      <c r="I209" s="1103" t="s">
        <v>3001</v>
      </c>
      <c r="J209" s="1051" t="s">
        <v>2961</v>
      </c>
      <c r="K209" s="1122" t="s">
        <v>1670</v>
      </c>
      <c r="L209" s="1051" t="s">
        <v>1674</v>
      </c>
      <c r="M209" s="1036">
        <v>0.6</v>
      </c>
      <c r="N209" s="1051" t="s">
        <v>1672</v>
      </c>
      <c r="O209" s="1195">
        <v>2.8999999999999998E-3</v>
      </c>
      <c r="P209" s="1195">
        <v>2.8800000000000002E-3</v>
      </c>
      <c r="Q209" s="1195">
        <v>1.39E-6</v>
      </c>
      <c r="R209" s="1195">
        <v>0</v>
      </c>
      <c r="S209" s="1195">
        <v>1.7099999999999999E-5</v>
      </c>
      <c r="T209" s="1195">
        <v>0</v>
      </c>
      <c r="U209" s="1809">
        <v>0</v>
      </c>
    </row>
    <row r="210" spans="2:21" hidden="1" outlineLevel="1">
      <c r="B210" s="1053"/>
      <c r="C210" s="1053"/>
      <c r="D210" s="1054">
        <f t="shared" si="11"/>
        <v>11</v>
      </c>
      <c r="E210" s="1054" t="str">
        <f>IF(COUNTIF(E$170:E209,F210)&gt;0,"",F210)</f>
        <v/>
      </c>
      <c r="F210" s="1054" t="str">
        <f t="shared" si="12"/>
        <v>Pétrolier VLCC, de plus de 200000 tonnes de port en lourd, France continentale, Base Carbone</v>
      </c>
      <c r="G210" s="1058" t="str">
        <f t="shared" si="13"/>
        <v>Pétrolier VLCC, de plus de 200000 tonnes de port en lourd, France continentale, Base Carbone; kgCO2e/tonne.km, Amont</v>
      </c>
      <c r="I210" s="1103" t="s">
        <v>3001</v>
      </c>
      <c r="J210" s="1051" t="s">
        <v>2961</v>
      </c>
      <c r="K210" s="1122" t="s">
        <v>1670</v>
      </c>
      <c r="L210" s="1051" t="s">
        <v>1674</v>
      </c>
      <c r="M210" s="1036">
        <v>0.6</v>
      </c>
      <c r="N210" s="1051" t="s">
        <v>1673</v>
      </c>
      <c r="O210" s="1195">
        <v>4.6500000000000003E-4</v>
      </c>
      <c r="P210" s="1195">
        <v>4.2400000000000001E-4</v>
      </c>
      <c r="Q210" s="1195">
        <v>4.0800000000000002E-5</v>
      </c>
      <c r="R210" s="1195">
        <v>0</v>
      </c>
      <c r="S210" s="1195">
        <v>0</v>
      </c>
      <c r="T210" s="1195">
        <v>0</v>
      </c>
      <c r="U210" s="1809">
        <v>0</v>
      </c>
    </row>
    <row r="211" spans="2:21" hidden="1" outlineLevel="1">
      <c r="B211" s="1053"/>
      <c r="C211" s="1053"/>
      <c r="D211" s="1054">
        <f t="shared" si="11"/>
        <v>11</v>
      </c>
      <c r="E211" s="1054" t="str">
        <f>IF(COUNTIF(E$170:E210,F211)&gt;0,"",F211)</f>
        <v/>
      </c>
      <c r="F211" s="1054" t="str">
        <f t="shared" si="12"/>
        <v>Pétrolier VLCC, de plus de 200000 tonnes de port en lourd, France continentale, Base Carbone</v>
      </c>
      <c r="G211" s="1058" t="str">
        <f t="shared" si="13"/>
        <v>Pétrolier VLCC, de plus de 200000 tonnes de port en lourd, France continentale, Base Carbone; kgCO2e/km, Combustion</v>
      </c>
      <c r="I211" s="1103" t="s">
        <v>3001</v>
      </c>
      <c r="J211" s="1051" t="s">
        <v>2768</v>
      </c>
      <c r="K211" s="1122" t="s">
        <v>1670</v>
      </c>
      <c r="L211" s="1051" t="s">
        <v>1674</v>
      </c>
      <c r="M211" s="1036">
        <v>0.6</v>
      </c>
      <c r="N211" s="1051" t="s">
        <v>1672</v>
      </c>
      <c r="O211" s="1195">
        <v>419</v>
      </c>
      <c r="P211" s="1195">
        <v>416</v>
      </c>
      <c r="Q211" s="1195">
        <v>0.2</v>
      </c>
      <c r="R211" s="1195">
        <v>0</v>
      </c>
      <c r="S211" s="1195">
        <v>2.4700000000000002</v>
      </c>
      <c r="T211" s="1195">
        <v>0</v>
      </c>
      <c r="U211" s="1809">
        <v>0</v>
      </c>
    </row>
    <row r="212" spans="2:21" hidden="1" outlineLevel="1">
      <c r="B212" s="1053"/>
      <c r="C212" s="1053"/>
      <c r="D212" s="1054">
        <f t="shared" si="11"/>
        <v>11</v>
      </c>
      <c r="E212" s="1054" t="str">
        <f>IF(COUNTIF(E$170:E211,F212)&gt;0,"",F212)</f>
        <v/>
      </c>
      <c r="F212" s="1054" t="str">
        <f t="shared" si="12"/>
        <v>Pétrolier VLCC, de plus de 200000 tonnes de port en lourd, France continentale, Base Carbone</v>
      </c>
      <c r="G212" s="1058" t="str">
        <f t="shared" si="13"/>
        <v>Pétrolier VLCC, de plus de 200000 tonnes de port en lourd, France continentale, Base Carbone; kgCO2e/km, Amont</v>
      </c>
      <c r="I212" s="1103" t="s">
        <v>3001</v>
      </c>
      <c r="J212" s="1051" t="s">
        <v>2768</v>
      </c>
      <c r="K212" s="1122" t="s">
        <v>1670</v>
      </c>
      <c r="L212" s="1051" t="s">
        <v>1674</v>
      </c>
      <c r="M212" s="1036">
        <v>0.6</v>
      </c>
      <c r="N212" s="1051" t="s">
        <v>1673</v>
      </c>
      <c r="O212" s="1195">
        <v>67.099999999999994</v>
      </c>
      <c r="P212" s="1195">
        <v>61.2</v>
      </c>
      <c r="Q212" s="1195">
        <v>5.9</v>
      </c>
      <c r="R212" s="1195">
        <v>0</v>
      </c>
      <c r="S212" s="1195">
        <v>0</v>
      </c>
      <c r="T212" s="1195">
        <v>0</v>
      </c>
      <c r="U212" s="1809">
        <v>0</v>
      </c>
    </row>
    <row r="213" spans="2:21" hidden="1" outlineLevel="1">
      <c r="B213" s="1053"/>
      <c r="C213" s="1053"/>
      <c r="D213" s="1054">
        <f t="shared" si="11"/>
        <v>12</v>
      </c>
      <c r="E213" s="1054" t="str">
        <f>IF(COUNTIF(E$170:E212,F213)&gt;0,"",F213)</f>
        <v>Porte-conteneurs de 1200 à 1899 EVP, France continentale, Base Carbone</v>
      </c>
      <c r="F213" s="1054" t="str">
        <f t="shared" si="12"/>
        <v>Porte-conteneurs de 1200 à 1899 EVP, France continentale, Base Carbone</v>
      </c>
      <c r="G213" s="1058" t="str">
        <f t="shared" si="13"/>
        <v>Porte-conteneurs de 1200 à 1899 EVP, France continentale, Base Carbone; kgCO2e/tonne.km, Combustion</v>
      </c>
      <c r="I213" s="1103" t="s">
        <v>3002</v>
      </c>
      <c r="J213" s="1051" t="s">
        <v>2961</v>
      </c>
      <c r="K213" s="1122" t="s">
        <v>1670</v>
      </c>
      <c r="L213" s="1051" t="s">
        <v>1674</v>
      </c>
      <c r="M213" s="1036">
        <v>0.6</v>
      </c>
      <c r="N213" s="1051" t="s">
        <v>1672</v>
      </c>
      <c r="O213" s="1195">
        <v>1.89E-2</v>
      </c>
      <c r="P213" s="1195">
        <v>1.8800000000000001E-2</v>
      </c>
      <c r="Q213" s="1195">
        <v>9.0299999999999999E-6</v>
      </c>
      <c r="R213" s="1195">
        <v>0</v>
      </c>
      <c r="S213" s="1195">
        <v>1.12E-4</v>
      </c>
      <c r="T213" s="1195">
        <v>0</v>
      </c>
      <c r="U213" s="1809">
        <v>0</v>
      </c>
    </row>
    <row r="214" spans="2:21" hidden="1" outlineLevel="1">
      <c r="B214" s="1053"/>
      <c r="C214" s="1053"/>
      <c r="D214" s="1054">
        <f t="shared" si="11"/>
        <v>12</v>
      </c>
      <c r="E214" s="1054" t="str">
        <f>IF(COUNTIF(E$170:E213,F214)&gt;0,"",F214)</f>
        <v/>
      </c>
      <c r="F214" s="1054" t="str">
        <f t="shared" si="12"/>
        <v>Porte-conteneurs de 1200 à 1899 EVP, France continentale, Base Carbone</v>
      </c>
      <c r="G214" s="1058" t="str">
        <f t="shared" si="13"/>
        <v>Porte-conteneurs de 1200 à 1899 EVP, France continentale, Base Carbone; kgCO2e/tonne.km, Amont</v>
      </c>
      <c r="I214" s="1103" t="s">
        <v>3002</v>
      </c>
      <c r="J214" s="1051" t="s">
        <v>2961</v>
      </c>
      <c r="K214" s="1122" t="s">
        <v>1670</v>
      </c>
      <c r="L214" s="1051" t="s">
        <v>1674</v>
      </c>
      <c r="M214" s="1036">
        <v>0.6</v>
      </c>
      <c r="N214" s="1051" t="s">
        <v>1673</v>
      </c>
      <c r="O214" s="1195">
        <v>3.0300000000000001E-3</v>
      </c>
      <c r="P214" s="1195">
        <v>2.7599999999999999E-3</v>
      </c>
      <c r="Q214" s="1195">
        <v>2.6600000000000001E-4</v>
      </c>
      <c r="R214" s="1195">
        <v>0</v>
      </c>
      <c r="S214" s="1195">
        <v>0</v>
      </c>
      <c r="T214" s="1195">
        <v>0</v>
      </c>
      <c r="U214" s="1809">
        <v>0</v>
      </c>
    </row>
    <row r="215" spans="2:21" hidden="1" outlineLevel="1">
      <c r="B215" s="1053"/>
      <c r="C215" s="1053"/>
      <c r="D215" s="1054">
        <f t="shared" si="11"/>
        <v>12</v>
      </c>
      <c r="E215" s="1054" t="str">
        <f>IF(COUNTIF(E$170:E214,F215)&gt;0,"",F215)</f>
        <v/>
      </c>
      <c r="F215" s="1054" t="str">
        <f t="shared" si="12"/>
        <v>Porte-conteneurs de 1200 à 1899 EVP, France continentale, Base Carbone</v>
      </c>
      <c r="G215" s="1058" t="str">
        <f t="shared" si="13"/>
        <v>Porte-conteneurs de 1200 à 1899 EVP, France continentale, Base Carbone; kgCO2e/véhicule.km, Combustion</v>
      </c>
      <c r="I215" s="1103" t="s">
        <v>3002</v>
      </c>
      <c r="J215" s="1051" t="s">
        <v>2849</v>
      </c>
      <c r="K215" s="1122" t="s">
        <v>1670</v>
      </c>
      <c r="L215" s="1051" t="s">
        <v>1674</v>
      </c>
      <c r="M215" s="1036">
        <v>0.6</v>
      </c>
      <c r="N215" s="1051" t="s">
        <v>1672</v>
      </c>
      <c r="O215" s="1195">
        <v>208</v>
      </c>
      <c r="P215" s="1195">
        <v>207</v>
      </c>
      <c r="Q215" s="1195">
        <v>9.9500000000000005E-2</v>
      </c>
      <c r="R215" s="1195">
        <v>0</v>
      </c>
      <c r="S215" s="1195">
        <v>1.23</v>
      </c>
      <c r="T215" s="1195">
        <v>0</v>
      </c>
      <c r="U215" s="1809">
        <v>0</v>
      </c>
    </row>
    <row r="216" spans="2:21" hidden="1" outlineLevel="1">
      <c r="B216" s="1053"/>
      <c r="C216" s="1053"/>
      <c r="D216" s="1054">
        <f t="shared" si="11"/>
        <v>12</v>
      </c>
      <c r="E216" s="1054" t="str">
        <f>IF(COUNTIF(E$170:E215,F216)&gt;0,"",F216)</f>
        <v/>
      </c>
      <c r="F216" s="1054" t="str">
        <f t="shared" si="12"/>
        <v>Porte-conteneurs de 1200 à 1899 EVP, France continentale, Base Carbone</v>
      </c>
      <c r="G216" s="1058" t="str">
        <f t="shared" si="13"/>
        <v>Porte-conteneurs de 1200 à 1899 EVP, France continentale, Base Carbone; kgCO2e/véhicule.km, Amont</v>
      </c>
      <c r="I216" s="1103" t="s">
        <v>3002</v>
      </c>
      <c r="J216" s="1051" t="s">
        <v>2849</v>
      </c>
      <c r="K216" s="1122" t="s">
        <v>1670</v>
      </c>
      <c r="L216" s="1051" t="s">
        <v>1674</v>
      </c>
      <c r="M216" s="1036">
        <v>0.6</v>
      </c>
      <c r="N216" s="1051" t="s">
        <v>1673</v>
      </c>
      <c r="O216" s="1195">
        <v>33.299999999999997</v>
      </c>
      <c r="P216" s="1195">
        <v>30.4</v>
      </c>
      <c r="Q216" s="1195">
        <v>2.93</v>
      </c>
      <c r="R216" s="1195">
        <v>0</v>
      </c>
      <c r="S216" s="1195">
        <v>0</v>
      </c>
      <c r="T216" s="1195">
        <v>0</v>
      </c>
      <c r="U216" s="1809">
        <v>0</v>
      </c>
    </row>
    <row r="217" spans="2:21" hidden="1" outlineLevel="1">
      <c r="B217" s="1053"/>
      <c r="C217" s="1053"/>
      <c r="D217" s="1054">
        <f t="shared" si="11"/>
        <v>13</v>
      </c>
      <c r="E217" s="1054" t="str">
        <f>IF(COUNTIF(E$170:E216,F217)&gt;0,"",F217)</f>
        <v>Porte-conteneurs de 1900 à 3849 EVP, France continentale, Base Carbone</v>
      </c>
      <c r="F217" s="1054" t="str">
        <f t="shared" si="12"/>
        <v>Porte-conteneurs de 1900 à 3849 EVP, France continentale, Base Carbone</v>
      </c>
      <c r="G217" s="1058" t="str">
        <f t="shared" si="13"/>
        <v>Porte-conteneurs de 1900 à 3849 EVP, France continentale, Base Carbone; kgCO2e/tonne.km, Combustion</v>
      </c>
      <c r="I217" s="1103" t="s">
        <v>3003</v>
      </c>
      <c r="J217" s="1051" t="s">
        <v>2961</v>
      </c>
      <c r="K217" s="1122" t="s">
        <v>1670</v>
      </c>
      <c r="L217" s="1051" t="s">
        <v>1674</v>
      </c>
      <c r="M217" s="1036">
        <v>0.6</v>
      </c>
      <c r="N217" s="1051" t="s">
        <v>1672</v>
      </c>
      <c r="O217" s="1195">
        <v>1.7600000000000001E-2</v>
      </c>
      <c r="P217" s="1195">
        <v>1.7500000000000002E-2</v>
      </c>
      <c r="Q217" s="1195">
        <v>8.4300000000000006E-6</v>
      </c>
      <c r="R217" s="1195">
        <v>0</v>
      </c>
      <c r="S217" s="1195">
        <v>1.0399999999999999E-4</v>
      </c>
      <c r="T217" s="1195">
        <v>0</v>
      </c>
      <c r="U217" s="1809">
        <v>0</v>
      </c>
    </row>
    <row r="218" spans="2:21" hidden="1" outlineLevel="1">
      <c r="B218" s="1053"/>
      <c r="C218" s="1053"/>
      <c r="D218" s="1054">
        <f t="shared" si="11"/>
        <v>13</v>
      </c>
      <c r="E218" s="1054" t="str">
        <f>IF(COUNTIF(E$170:E217,F218)&gt;0,"",F218)</f>
        <v/>
      </c>
      <c r="F218" s="1054" t="str">
        <f t="shared" si="12"/>
        <v>Porte-conteneurs de 1900 à 3849 EVP, France continentale, Base Carbone</v>
      </c>
      <c r="G218" s="1058" t="str">
        <f t="shared" si="13"/>
        <v>Porte-conteneurs de 1900 à 3849 EVP, France continentale, Base Carbone; kgCO2e/tonne.km, Amont</v>
      </c>
      <c r="I218" s="1103" t="s">
        <v>3003</v>
      </c>
      <c r="J218" s="1051" t="s">
        <v>2961</v>
      </c>
      <c r="K218" s="1122" t="s">
        <v>1670</v>
      </c>
      <c r="L218" s="1051" t="s">
        <v>1674</v>
      </c>
      <c r="M218" s="1036">
        <v>0.6</v>
      </c>
      <c r="N218" s="1051" t="s">
        <v>1673</v>
      </c>
      <c r="O218" s="1195">
        <v>2.82E-3</v>
      </c>
      <c r="P218" s="1195">
        <v>2.5699999999999998E-3</v>
      </c>
      <c r="Q218" s="1195">
        <v>2.4800000000000001E-4</v>
      </c>
      <c r="R218" s="1195">
        <v>0</v>
      </c>
      <c r="S218" s="1195">
        <v>0</v>
      </c>
      <c r="T218" s="1195">
        <v>0</v>
      </c>
      <c r="U218" s="1809">
        <v>0</v>
      </c>
    </row>
    <row r="219" spans="2:21" hidden="1" outlineLevel="1">
      <c r="B219" s="1053"/>
      <c r="C219" s="1053"/>
      <c r="D219" s="1054">
        <f t="shared" si="11"/>
        <v>13</v>
      </c>
      <c r="E219" s="1054" t="str">
        <f>IF(COUNTIF(E$170:E218,F219)&gt;0,"",F219)</f>
        <v/>
      </c>
      <c r="F219" s="1054" t="str">
        <f t="shared" si="12"/>
        <v>Porte-conteneurs de 1900 à 3849 EVP, France continentale, Base Carbone</v>
      </c>
      <c r="G219" s="1058" t="str">
        <f t="shared" si="13"/>
        <v>Porte-conteneurs de 1900 à 3849 EVP, France continentale, Base Carbone; kgCO2e/véhicule.km, Combustion</v>
      </c>
      <c r="I219" s="1103" t="s">
        <v>3003</v>
      </c>
      <c r="J219" s="1051" t="s">
        <v>2849</v>
      </c>
      <c r="K219" s="1122" t="s">
        <v>1670</v>
      </c>
      <c r="L219" s="1051" t="s">
        <v>1674</v>
      </c>
      <c r="M219" s="1036">
        <v>0.6</v>
      </c>
      <c r="N219" s="1051" t="s">
        <v>1672</v>
      </c>
      <c r="O219" s="1195">
        <v>326</v>
      </c>
      <c r="P219" s="1195">
        <v>324</v>
      </c>
      <c r="Q219" s="1195">
        <v>0.156</v>
      </c>
      <c r="R219" s="1195">
        <v>0</v>
      </c>
      <c r="S219" s="1195">
        <v>1.92</v>
      </c>
      <c r="T219" s="1195">
        <v>0</v>
      </c>
      <c r="U219" s="1809">
        <v>0</v>
      </c>
    </row>
    <row r="220" spans="2:21" hidden="1" outlineLevel="1">
      <c r="B220" s="1053"/>
      <c r="C220" s="1053"/>
      <c r="D220" s="1054">
        <f t="shared" si="11"/>
        <v>13</v>
      </c>
      <c r="E220" s="1054" t="str">
        <f>IF(COUNTIF(E$170:E219,F220)&gt;0,"",F220)</f>
        <v/>
      </c>
      <c r="F220" s="1054" t="str">
        <f t="shared" si="12"/>
        <v>Porte-conteneurs de 1900 à 3849 EVP, France continentale, Base Carbone</v>
      </c>
      <c r="G220" s="1058" t="str">
        <f t="shared" si="13"/>
        <v>Porte-conteneurs de 1900 à 3849 EVP, France continentale, Base Carbone; kgCO2e/véhicule.km, Amont</v>
      </c>
      <c r="I220" s="1103" t="s">
        <v>3003</v>
      </c>
      <c r="J220" s="1051" t="s">
        <v>2849</v>
      </c>
      <c r="K220" s="1122" t="s">
        <v>1670</v>
      </c>
      <c r="L220" s="1051" t="s">
        <v>1674</v>
      </c>
      <c r="M220" s="1036">
        <v>0.6</v>
      </c>
      <c r="N220" s="1051" t="s">
        <v>1673</v>
      </c>
      <c r="O220" s="1195">
        <v>52.2</v>
      </c>
      <c r="P220" s="1195">
        <v>47.6</v>
      </c>
      <c r="Q220" s="1195">
        <v>4.59</v>
      </c>
      <c r="R220" s="1195">
        <v>0</v>
      </c>
      <c r="S220" s="1195">
        <v>0</v>
      </c>
      <c r="T220" s="1195">
        <v>0</v>
      </c>
      <c r="U220" s="1809">
        <v>0</v>
      </c>
    </row>
    <row r="221" spans="2:21" hidden="1" outlineLevel="1">
      <c r="B221" s="1053"/>
      <c r="C221" s="1053"/>
      <c r="D221" s="1054">
        <f t="shared" si="11"/>
        <v>14</v>
      </c>
      <c r="E221" s="1054" t="str">
        <f>IF(COUNTIF(E$170:E220,F221)&gt;0,"",F221)</f>
        <v>Porte-conteneurs de 3850 à 7499 EVP, France continentale, Base Carbone</v>
      </c>
      <c r="F221" s="1054" t="str">
        <f t="shared" si="12"/>
        <v>Porte-conteneurs de 3850 à 7499 EVP, France continentale, Base Carbone</v>
      </c>
      <c r="G221" s="1058" t="str">
        <f t="shared" si="13"/>
        <v>Porte-conteneurs de 3850 à 7499 EVP, France continentale, Base Carbone; kgCO2e/tonne.km, Combustion</v>
      </c>
      <c r="I221" s="1103" t="s">
        <v>3004</v>
      </c>
      <c r="J221" s="1051" t="s">
        <v>2961</v>
      </c>
      <c r="K221" s="1122" t="s">
        <v>1670</v>
      </c>
      <c r="L221" s="1051" t="s">
        <v>1674</v>
      </c>
      <c r="M221" s="1036">
        <v>0.6</v>
      </c>
      <c r="N221" s="1051" t="s">
        <v>1672</v>
      </c>
      <c r="O221" s="1195">
        <v>1.18E-2</v>
      </c>
      <c r="P221" s="1195">
        <v>1.17E-2</v>
      </c>
      <c r="Q221" s="1195">
        <v>5.6400000000000002E-6</v>
      </c>
      <c r="R221" s="1195">
        <v>0</v>
      </c>
      <c r="S221" s="1195">
        <v>6.97E-5</v>
      </c>
      <c r="T221" s="1195">
        <v>0</v>
      </c>
      <c r="U221" s="1809">
        <v>0</v>
      </c>
    </row>
    <row r="222" spans="2:21" hidden="1" outlineLevel="1">
      <c r="B222" s="1053"/>
      <c r="C222" s="1053"/>
      <c r="D222" s="1054">
        <f t="shared" si="11"/>
        <v>14</v>
      </c>
      <c r="E222" s="1054" t="str">
        <f>IF(COUNTIF(E$170:E221,F222)&gt;0,"",F222)</f>
        <v/>
      </c>
      <c r="F222" s="1054" t="str">
        <f t="shared" si="12"/>
        <v>Porte-conteneurs de 3850 à 7499 EVP, France continentale, Base Carbone</v>
      </c>
      <c r="G222" s="1058" t="str">
        <f t="shared" si="13"/>
        <v>Porte-conteneurs de 3850 à 7499 EVP, France continentale, Base Carbone; kgCO2e/tonne.km, Amont</v>
      </c>
      <c r="I222" s="1103" t="s">
        <v>3004</v>
      </c>
      <c r="J222" s="1051" t="s">
        <v>2961</v>
      </c>
      <c r="K222" s="1122" t="s">
        <v>1670</v>
      </c>
      <c r="L222" s="1051" t="s">
        <v>1674</v>
      </c>
      <c r="M222" s="1036">
        <v>0.6</v>
      </c>
      <c r="N222" s="1051" t="s">
        <v>1673</v>
      </c>
      <c r="O222" s="1195">
        <v>1.89E-3</v>
      </c>
      <c r="P222" s="1195">
        <v>1.72E-3</v>
      </c>
      <c r="Q222" s="1195">
        <v>1.66E-4</v>
      </c>
      <c r="R222" s="1195">
        <v>0</v>
      </c>
      <c r="S222" s="1195">
        <v>0</v>
      </c>
      <c r="T222" s="1195">
        <v>0</v>
      </c>
      <c r="U222" s="1809">
        <v>0</v>
      </c>
    </row>
    <row r="223" spans="2:21" hidden="1" outlineLevel="1">
      <c r="B223" s="1053"/>
      <c r="C223" s="1053"/>
      <c r="D223" s="1054">
        <f t="shared" si="11"/>
        <v>14</v>
      </c>
      <c r="E223" s="1054" t="str">
        <f>IF(COUNTIF(E$170:E222,F223)&gt;0,"",F223)</f>
        <v/>
      </c>
      <c r="F223" s="1054" t="str">
        <f t="shared" si="12"/>
        <v>Porte-conteneurs de 3850 à 7499 EVP, France continentale, Base Carbone</v>
      </c>
      <c r="G223" s="1058" t="str">
        <f t="shared" si="13"/>
        <v>Porte-conteneurs de 3850 à 7499 EVP, France continentale, Base Carbone; kgCO2e/véhicule.km, Combustion</v>
      </c>
      <c r="I223" s="1103" t="s">
        <v>3004</v>
      </c>
      <c r="J223" s="1051" t="s">
        <v>2849</v>
      </c>
      <c r="K223" s="1122" t="s">
        <v>1670</v>
      </c>
      <c r="L223" s="1051" t="s">
        <v>1674</v>
      </c>
      <c r="M223" s="1036">
        <v>0.6</v>
      </c>
      <c r="N223" s="1051" t="s">
        <v>1672</v>
      </c>
      <c r="O223" s="1195">
        <v>546</v>
      </c>
      <c r="P223" s="1195">
        <v>543</v>
      </c>
      <c r="Q223" s="1195">
        <v>0.26100000000000001</v>
      </c>
      <c r="R223" s="1195">
        <v>0</v>
      </c>
      <c r="S223" s="1195">
        <v>3.23</v>
      </c>
      <c r="T223" s="1195">
        <v>0</v>
      </c>
      <c r="U223" s="1809">
        <v>0</v>
      </c>
    </row>
    <row r="224" spans="2:21" hidden="1" outlineLevel="1">
      <c r="B224" s="1053"/>
      <c r="C224" s="1053"/>
      <c r="D224" s="1054">
        <f t="shared" si="11"/>
        <v>14</v>
      </c>
      <c r="E224" s="1054" t="str">
        <f>IF(COUNTIF(E$170:E223,F224)&gt;0,"",F224)</f>
        <v/>
      </c>
      <c r="F224" s="1054" t="str">
        <f t="shared" si="12"/>
        <v>Porte-conteneurs de 3850 à 7499 EVP, France continentale, Base Carbone</v>
      </c>
      <c r="G224" s="1058" t="str">
        <f t="shared" si="13"/>
        <v>Porte-conteneurs de 3850 à 7499 EVP, France continentale, Base Carbone; kgCO2e/véhicule.km, Amont</v>
      </c>
      <c r="I224" s="1103" t="s">
        <v>3004</v>
      </c>
      <c r="J224" s="1051" t="s">
        <v>2849</v>
      </c>
      <c r="K224" s="1122" t="s">
        <v>1670</v>
      </c>
      <c r="L224" s="1051" t="s">
        <v>1674</v>
      </c>
      <c r="M224" s="1036">
        <v>0.6</v>
      </c>
      <c r="N224" s="1051" t="s">
        <v>1673</v>
      </c>
      <c r="O224" s="1195">
        <v>87.5</v>
      </c>
      <c r="P224" s="1195">
        <v>79.8</v>
      </c>
      <c r="Q224" s="1195">
        <v>7.69</v>
      </c>
      <c r="R224" s="1195">
        <v>0</v>
      </c>
      <c r="S224" s="1195">
        <v>0</v>
      </c>
      <c r="T224" s="1195">
        <v>0</v>
      </c>
      <c r="U224" s="1809">
        <v>0</v>
      </c>
    </row>
    <row r="225" spans="2:21" hidden="1" outlineLevel="1">
      <c r="B225" s="1053"/>
      <c r="C225" s="1053"/>
      <c r="D225" s="1054">
        <f t="shared" si="11"/>
        <v>15</v>
      </c>
      <c r="E225" s="1054" t="str">
        <f>IF(COUNTIF(E$170:E224,F225)&gt;0,"",F225)</f>
        <v>Porte-conteneurs de moins de 1200 EVP, France continentale, Base Carbone</v>
      </c>
      <c r="F225" s="1054" t="str">
        <f t="shared" si="12"/>
        <v>Porte-conteneurs de moins de 1200 EVP, France continentale, Base Carbone</v>
      </c>
      <c r="G225" s="1058" t="str">
        <f t="shared" si="13"/>
        <v>Porte-conteneurs de moins de 1200 EVP, France continentale, Base Carbone; kgCO2e/tonne.km, Combustion</v>
      </c>
      <c r="I225" s="1103" t="s">
        <v>3005</v>
      </c>
      <c r="J225" s="1051" t="s">
        <v>2961</v>
      </c>
      <c r="K225" s="1122" t="s">
        <v>1670</v>
      </c>
      <c r="L225" s="1051" t="s">
        <v>1674</v>
      </c>
      <c r="M225" s="1036">
        <v>0.6</v>
      </c>
      <c r="N225" s="1051" t="s">
        <v>1672</v>
      </c>
      <c r="O225" s="1195">
        <v>2.8500000000000001E-2</v>
      </c>
      <c r="P225" s="1195">
        <v>2.8299999999999999E-2</v>
      </c>
      <c r="Q225" s="1195">
        <v>1.36E-5</v>
      </c>
      <c r="R225" s="1195">
        <v>0</v>
      </c>
      <c r="S225" s="1195">
        <v>1.6799999999999999E-4</v>
      </c>
      <c r="T225" s="1195">
        <v>0</v>
      </c>
      <c r="U225" s="1809">
        <v>0</v>
      </c>
    </row>
    <row r="226" spans="2:21" hidden="1" outlineLevel="1">
      <c r="B226" s="1053"/>
      <c r="C226" s="1053"/>
      <c r="D226" s="1054">
        <f t="shared" si="11"/>
        <v>15</v>
      </c>
      <c r="E226" s="1054" t="str">
        <f>IF(COUNTIF(E$170:E225,F226)&gt;0,"",F226)</f>
        <v/>
      </c>
      <c r="F226" s="1054" t="str">
        <f t="shared" si="12"/>
        <v>Porte-conteneurs de moins de 1200 EVP, France continentale, Base Carbone</v>
      </c>
      <c r="G226" s="1058" t="str">
        <f t="shared" si="13"/>
        <v>Porte-conteneurs de moins de 1200 EVP, France continentale, Base Carbone; kgCO2e/tonne.km, Amont</v>
      </c>
      <c r="I226" s="1103" t="s">
        <v>3005</v>
      </c>
      <c r="J226" s="1051" t="s">
        <v>2961</v>
      </c>
      <c r="K226" s="1122" t="s">
        <v>1670</v>
      </c>
      <c r="L226" s="1051" t="s">
        <v>1674</v>
      </c>
      <c r="M226" s="1036">
        <v>0.6</v>
      </c>
      <c r="N226" s="1051" t="s">
        <v>1673</v>
      </c>
      <c r="O226" s="1195">
        <v>4.6100000000000004E-3</v>
      </c>
      <c r="P226" s="1195">
        <v>4.1999999999999997E-3</v>
      </c>
      <c r="Q226" s="1195">
        <v>4.0499999999999998E-4</v>
      </c>
      <c r="R226" s="1195">
        <v>0</v>
      </c>
      <c r="S226" s="1195">
        <v>0</v>
      </c>
      <c r="T226" s="1195">
        <v>0</v>
      </c>
      <c r="U226" s="1809">
        <v>0</v>
      </c>
    </row>
    <row r="227" spans="2:21" hidden="1" outlineLevel="1">
      <c r="B227" s="1053"/>
      <c r="C227" s="1053"/>
      <c r="D227" s="1054">
        <f t="shared" si="11"/>
        <v>15</v>
      </c>
      <c r="E227" s="1054" t="str">
        <f>IF(COUNTIF(E$170:E226,F227)&gt;0,"",F227)</f>
        <v/>
      </c>
      <c r="F227" s="1054" t="str">
        <f t="shared" si="12"/>
        <v>Porte-conteneurs de moins de 1200 EVP, France continentale, Base Carbone</v>
      </c>
      <c r="G227" s="1058" t="str">
        <f t="shared" si="13"/>
        <v>Porte-conteneurs de moins de 1200 EVP, France continentale, Base Carbone; kgCO2e/véhicule.km, Combustion</v>
      </c>
      <c r="I227" s="1103" t="s">
        <v>3005</v>
      </c>
      <c r="J227" s="1051" t="s">
        <v>2849</v>
      </c>
      <c r="K227" s="1122" t="s">
        <v>1670</v>
      </c>
      <c r="L227" s="1051" t="s">
        <v>1674</v>
      </c>
      <c r="M227" s="1036">
        <v>0.6</v>
      </c>
      <c r="N227" s="1051" t="s">
        <v>1672</v>
      </c>
      <c r="O227" s="1195">
        <v>104</v>
      </c>
      <c r="P227" s="1195">
        <v>103</v>
      </c>
      <c r="Q227" s="1195">
        <v>4.9700000000000001E-2</v>
      </c>
      <c r="R227" s="1195">
        <v>0</v>
      </c>
      <c r="S227" s="1195">
        <v>0.61299999999999999</v>
      </c>
      <c r="T227" s="1195">
        <v>0</v>
      </c>
      <c r="U227" s="1809">
        <v>0</v>
      </c>
    </row>
    <row r="228" spans="2:21" hidden="1" outlineLevel="1">
      <c r="B228" s="1053"/>
      <c r="C228" s="1053"/>
      <c r="D228" s="1054">
        <f t="shared" si="11"/>
        <v>15</v>
      </c>
      <c r="E228" s="1054" t="str">
        <f>IF(COUNTIF(E$170:E227,F228)&gt;0,"",F228)</f>
        <v/>
      </c>
      <c r="F228" s="1054" t="str">
        <f t="shared" si="12"/>
        <v>Porte-conteneurs de moins de 1200 EVP, France continentale, Base Carbone</v>
      </c>
      <c r="G228" s="1058" t="str">
        <f t="shared" si="13"/>
        <v>Porte-conteneurs de moins de 1200 EVP, France continentale, Base Carbone; kgCO2e/véhicule.km, Amont</v>
      </c>
      <c r="I228" s="1103" t="s">
        <v>3005</v>
      </c>
      <c r="J228" s="1051" t="s">
        <v>2849</v>
      </c>
      <c r="K228" s="1122" t="s">
        <v>1670</v>
      </c>
      <c r="L228" s="1051" t="s">
        <v>1674</v>
      </c>
      <c r="M228" s="1036">
        <v>0.6</v>
      </c>
      <c r="N228" s="1051" t="s">
        <v>1673</v>
      </c>
      <c r="O228" s="1195">
        <v>16.8</v>
      </c>
      <c r="P228" s="1195">
        <v>15.3</v>
      </c>
      <c r="Q228" s="1195">
        <v>1.48</v>
      </c>
      <c r="R228" s="1195">
        <v>0</v>
      </c>
      <c r="S228" s="1195">
        <v>0</v>
      </c>
      <c r="T228" s="1195">
        <v>0</v>
      </c>
      <c r="U228" s="1809">
        <v>0</v>
      </c>
    </row>
    <row r="229" spans="2:21" hidden="1" outlineLevel="1">
      <c r="B229" s="1053"/>
      <c r="C229" s="1053"/>
      <c r="D229" s="1054">
        <f t="shared" si="11"/>
        <v>16</v>
      </c>
      <c r="E229" s="1054" t="str">
        <f>IF(COUNTIF(E$170:E228,F229)&gt;0,"",F229)</f>
        <v>Porte-conteneurs de plus de 7500 EVP, France continentale, Base Carbone</v>
      </c>
      <c r="F229" s="1054" t="str">
        <f t="shared" si="12"/>
        <v>Porte-conteneurs de plus de 7500 EVP, France continentale, Base Carbone</v>
      </c>
      <c r="G229" s="1058" t="str">
        <f t="shared" si="13"/>
        <v>Porte-conteneurs de plus de 7500 EVP, France continentale, Base Carbone; kgCO2e/tonne.km, Combustion</v>
      </c>
      <c r="I229" s="1103" t="s">
        <v>3006</v>
      </c>
      <c r="J229" s="1051" t="s">
        <v>2961</v>
      </c>
      <c r="K229" s="1122" t="s">
        <v>1670</v>
      </c>
      <c r="L229" s="1051" t="s">
        <v>1674</v>
      </c>
      <c r="M229" s="1036">
        <v>0.6</v>
      </c>
      <c r="N229" s="1051" t="s">
        <v>1672</v>
      </c>
      <c r="O229" s="1195">
        <v>8.8299999999999993E-3</v>
      </c>
      <c r="P229" s="1195">
        <v>8.77E-3</v>
      </c>
      <c r="Q229" s="1195">
        <v>4.2300000000000002E-6</v>
      </c>
      <c r="R229" s="1195">
        <v>0</v>
      </c>
      <c r="S229" s="1195">
        <v>5.2200000000000002E-5</v>
      </c>
      <c r="T229" s="1195">
        <v>0</v>
      </c>
      <c r="U229" s="1809">
        <v>0</v>
      </c>
    </row>
    <row r="230" spans="2:21" hidden="1" outlineLevel="1">
      <c r="B230" s="1053"/>
      <c r="C230" s="1053"/>
      <c r="D230" s="1054">
        <f t="shared" si="11"/>
        <v>16</v>
      </c>
      <c r="E230" s="1054" t="str">
        <f>IF(COUNTIF(E$170:E229,F230)&gt;0,"",F230)</f>
        <v/>
      </c>
      <c r="F230" s="1054" t="str">
        <f t="shared" si="12"/>
        <v>Porte-conteneurs de plus de 7500 EVP, France continentale, Base Carbone</v>
      </c>
      <c r="G230" s="1058" t="str">
        <f t="shared" si="13"/>
        <v>Porte-conteneurs de plus de 7500 EVP, France continentale, Base Carbone; kgCO2e/tonne.km, Amont</v>
      </c>
      <c r="I230" s="1103" t="s">
        <v>3006</v>
      </c>
      <c r="J230" s="1051" t="s">
        <v>2961</v>
      </c>
      <c r="K230" s="1122" t="s">
        <v>1670</v>
      </c>
      <c r="L230" s="1051" t="s">
        <v>1674</v>
      </c>
      <c r="M230" s="1036">
        <v>0.6</v>
      </c>
      <c r="N230" s="1051" t="s">
        <v>1673</v>
      </c>
      <c r="O230" s="1195">
        <v>1.41E-3</v>
      </c>
      <c r="P230" s="1195">
        <v>1.2899999999999999E-3</v>
      </c>
      <c r="Q230" s="1195">
        <v>1.2400000000000001E-4</v>
      </c>
      <c r="R230" s="1195">
        <v>0</v>
      </c>
      <c r="S230" s="1195">
        <v>0</v>
      </c>
      <c r="T230" s="1195">
        <v>0</v>
      </c>
      <c r="U230" s="1809">
        <v>0</v>
      </c>
    </row>
    <row r="231" spans="2:21" hidden="1" outlineLevel="1">
      <c r="B231" s="1053"/>
      <c r="C231" s="1053"/>
      <c r="D231" s="1054">
        <f t="shared" si="11"/>
        <v>16</v>
      </c>
      <c r="E231" s="1054" t="str">
        <f>IF(COUNTIF(E$170:E230,F231)&gt;0,"",F231)</f>
        <v/>
      </c>
      <c r="F231" s="1054" t="str">
        <f t="shared" si="12"/>
        <v>Porte-conteneurs de plus de 7500 EVP, France continentale, Base Carbone</v>
      </c>
      <c r="G231" s="1058" t="str">
        <f t="shared" si="13"/>
        <v>Porte-conteneurs de plus de 7500 EVP, France continentale, Base Carbone; kgCO2e/véhicule.km, Combustion</v>
      </c>
      <c r="I231" s="1103" t="s">
        <v>3006</v>
      </c>
      <c r="J231" s="1051" t="s">
        <v>2849</v>
      </c>
      <c r="K231" s="1122" t="s">
        <v>1670</v>
      </c>
      <c r="L231" s="1051" t="s">
        <v>1674</v>
      </c>
      <c r="M231" s="1036">
        <v>0.6</v>
      </c>
      <c r="N231" s="1051" t="s">
        <v>1672</v>
      </c>
      <c r="O231" s="1195">
        <v>661</v>
      </c>
      <c r="P231" s="1195">
        <v>657</v>
      </c>
      <c r="Q231" s="1195">
        <v>0.316</v>
      </c>
      <c r="R231" s="1195">
        <v>0</v>
      </c>
      <c r="S231" s="1195">
        <v>3.91</v>
      </c>
      <c r="T231" s="1195">
        <v>0</v>
      </c>
      <c r="U231" s="1809">
        <v>0</v>
      </c>
    </row>
    <row r="232" spans="2:21" hidden="1" outlineLevel="1">
      <c r="B232" s="1053"/>
      <c r="C232" s="1053"/>
      <c r="D232" s="1054">
        <f t="shared" si="11"/>
        <v>16</v>
      </c>
      <c r="E232" s="1054" t="str">
        <f>IF(COUNTIF(E$170:E231,F232)&gt;0,"",F232)</f>
        <v/>
      </c>
      <c r="F232" s="1054" t="str">
        <f t="shared" si="12"/>
        <v>Porte-conteneurs de plus de 7500 EVP, France continentale, Base Carbone</v>
      </c>
      <c r="G232" s="1058" t="str">
        <f t="shared" si="13"/>
        <v>Porte-conteneurs de plus de 7500 EVP, France continentale, Base Carbone; kgCO2e/véhicule.km, Amont</v>
      </c>
      <c r="I232" s="1103" t="s">
        <v>3006</v>
      </c>
      <c r="J232" s="1051" t="s">
        <v>2849</v>
      </c>
      <c r="K232" s="1122" t="s">
        <v>1670</v>
      </c>
      <c r="L232" s="1051" t="s">
        <v>1674</v>
      </c>
      <c r="M232" s="1036">
        <v>0.6</v>
      </c>
      <c r="N232" s="1051" t="s">
        <v>1673</v>
      </c>
      <c r="O232" s="1195">
        <v>106</v>
      </c>
      <c r="P232" s="1195">
        <v>96.6</v>
      </c>
      <c r="Q232" s="1195">
        <v>9.31</v>
      </c>
      <c r="R232" s="1195">
        <v>0</v>
      </c>
      <c r="S232" s="1195">
        <v>0</v>
      </c>
      <c r="T232" s="1195">
        <v>0</v>
      </c>
      <c r="U232" s="1809">
        <v>0</v>
      </c>
    </row>
    <row r="233" spans="2:21" hidden="1" outlineLevel="1">
      <c r="B233" s="1053"/>
      <c r="C233" s="1053"/>
      <c r="D233" s="1054">
        <f t="shared" si="11"/>
        <v>17</v>
      </c>
      <c r="E233" s="1054" t="str">
        <f>IF(COUNTIF(E$170:E232,F233)&gt;0,"",F233)</f>
        <v>Roulier Ro-Pax, France continentale, Base Carbone</v>
      </c>
      <c r="F233" s="1054" t="str">
        <f t="shared" si="12"/>
        <v>Roulier Ro-Pax, France continentale, Base Carbone</v>
      </c>
      <c r="G233" s="1058" t="str">
        <f t="shared" si="13"/>
        <v>Roulier Ro-Pax, France continentale, Base Carbone; kgCO2e/tonne.km, Combustion</v>
      </c>
      <c r="I233" s="1103" t="s">
        <v>3007</v>
      </c>
      <c r="J233" s="1051" t="s">
        <v>2961</v>
      </c>
      <c r="K233" s="1122" t="s">
        <v>1670</v>
      </c>
      <c r="L233" s="1051" t="s">
        <v>1674</v>
      </c>
      <c r="M233" s="1036">
        <v>0.6</v>
      </c>
      <c r="N233" s="1051" t="s">
        <v>1672</v>
      </c>
      <c r="O233" s="1195">
        <v>6.6799999999999998E-2</v>
      </c>
      <c r="P233" s="1195">
        <v>6.6400000000000001E-2</v>
      </c>
      <c r="Q233" s="1195">
        <v>3.18E-5</v>
      </c>
      <c r="R233" s="1195">
        <v>0</v>
      </c>
      <c r="S233" s="1195">
        <v>3.9500000000000001E-4</v>
      </c>
      <c r="T233" s="1195">
        <v>0</v>
      </c>
      <c r="U233" s="1809">
        <v>0</v>
      </c>
    </row>
    <row r="234" spans="2:21" hidden="1" outlineLevel="1">
      <c r="B234" s="1053"/>
      <c r="C234" s="1053"/>
      <c r="D234" s="1054">
        <f t="shared" si="11"/>
        <v>17</v>
      </c>
      <c r="E234" s="1054" t="str">
        <f>IF(COUNTIF(E$170:E233,F234)&gt;0,"",F234)</f>
        <v/>
      </c>
      <c r="F234" s="1054" t="str">
        <f t="shared" si="12"/>
        <v>Roulier Ro-Pax, France continentale, Base Carbone</v>
      </c>
      <c r="G234" s="1058" t="str">
        <f t="shared" si="13"/>
        <v>Roulier Ro-Pax, France continentale, Base Carbone; kgCO2e/tonne.km, Amont</v>
      </c>
      <c r="I234" s="1103" t="s">
        <v>3007</v>
      </c>
      <c r="J234" s="1051" t="s">
        <v>2961</v>
      </c>
      <c r="K234" s="1122" t="s">
        <v>1670</v>
      </c>
      <c r="L234" s="1051" t="s">
        <v>1674</v>
      </c>
      <c r="M234" s="1036">
        <v>0.6</v>
      </c>
      <c r="N234" s="1051" t="s">
        <v>1673</v>
      </c>
      <c r="O234" s="1195">
        <v>1.0699999999999999E-2</v>
      </c>
      <c r="P234" s="1195">
        <v>9.7599999999999996E-3</v>
      </c>
      <c r="Q234" s="1195">
        <v>9.4200000000000002E-4</v>
      </c>
      <c r="R234" s="1195">
        <v>0</v>
      </c>
      <c r="S234" s="1195">
        <v>0</v>
      </c>
      <c r="T234" s="1195">
        <v>0</v>
      </c>
      <c r="U234" s="1809">
        <v>0</v>
      </c>
    </row>
    <row r="235" spans="2:21" hidden="1" outlineLevel="1">
      <c r="B235" s="1053"/>
      <c r="C235" s="1053"/>
      <c r="D235" s="1054">
        <f t="shared" si="11"/>
        <v>17</v>
      </c>
      <c r="E235" s="1054" t="str">
        <f>IF(COUNTIF(E$170:E234,F235)&gt;0,"",F235)</f>
        <v/>
      </c>
      <c r="F235" s="1054" t="str">
        <f t="shared" si="12"/>
        <v>Roulier Ro-Pax, France continentale, Base Carbone</v>
      </c>
      <c r="G235" s="1058" t="str">
        <f t="shared" si="13"/>
        <v>Roulier Ro-Pax, France continentale, Base Carbone; kgCO2e/véhicule.km, Combustion</v>
      </c>
      <c r="I235" s="1103" t="s">
        <v>3007</v>
      </c>
      <c r="J235" s="1051" t="s">
        <v>2849</v>
      </c>
      <c r="K235" s="1122" t="s">
        <v>1670</v>
      </c>
      <c r="L235" s="1051" t="s">
        <v>1674</v>
      </c>
      <c r="M235" s="1036">
        <v>0.6</v>
      </c>
      <c r="N235" s="1051" t="s">
        <v>1672</v>
      </c>
      <c r="O235" s="1195">
        <v>361</v>
      </c>
      <c r="P235" s="1195">
        <v>359</v>
      </c>
      <c r="Q235" s="1195">
        <v>0.17199999999999999</v>
      </c>
      <c r="R235" s="1195">
        <v>0</v>
      </c>
      <c r="S235" s="1195">
        <v>2.13</v>
      </c>
      <c r="T235" s="1195">
        <v>0</v>
      </c>
      <c r="U235" s="1809">
        <v>0</v>
      </c>
    </row>
    <row r="236" spans="2:21" hidden="1" outlineLevel="1">
      <c r="B236" s="1053"/>
      <c r="C236" s="1053"/>
      <c r="D236" s="1054">
        <f t="shared" ref="D236:D271" si="14">D235+IF(LEN(E236)&gt;0,1,0)</f>
        <v>17</v>
      </c>
      <c r="E236" s="1054" t="str">
        <f>IF(COUNTIF(E$170:E235,F236)&gt;0,"",F236)</f>
        <v/>
      </c>
      <c r="F236" s="1054" t="str">
        <f t="shared" ref="F236:F271" si="15">IF(I236&lt;&gt;"",I236&amp;IF(L236&lt;&gt;"",", "&amp;L236,"")&amp;IF(K236&lt;&gt;"",", "&amp;K236,""),"")</f>
        <v>Roulier Ro-Pax, France continentale, Base Carbone</v>
      </c>
      <c r="G236" s="1058" t="str">
        <f t="shared" ref="G236:G271" si="16">IF(F236&lt;&gt;"",F236&amp;IF(J236&lt;&gt;"","; "&amp;J236&amp;IF(N236&lt;&gt;"",", "&amp;N236,),""),"")</f>
        <v>Roulier Ro-Pax, France continentale, Base Carbone; kgCO2e/véhicule.km, Amont</v>
      </c>
      <c r="I236" s="1103" t="s">
        <v>3007</v>
      </c>
      <c r="J236" s="1051" t="s">
        <v>2849</v>
      </c>
      <c r="K236" s="1122" t="s">
        <v>1670</v>
      </c>
      <c r="L236" s="1051" t="s">
        <v>1674</v>
      </c>
      <c r="M236" s="1036">
        <v>0.6</v>
      </c>
      <c r="N236" s="1051" t="s">
        <v>1673</v>
      </c>
      <c r="O236" s="1195">
        <v>57.8</v>
      </c>
      <c r="P236" s="1195">
        <v>52.7</v>
      </c>
      <c r="Q236" s="1195">
        <v>5.08</v>
      </c>
      <c r="R236" s="1195">
        <v>0</v>
      </c>
      <c r="S236" s="1195">
        <v>0</v>
      </c>
      <c r="T236" s="1195">
        <v>0</v>
      </c>
      <c r="U236" s="1809">
        <v>0</v>
      </c>
    </row>
    <row r="237" spans="2:21" hidden="1" outlineLevel="1">
      <c r="B237" s="1053"/>
      <c r="C237" s="1053"/>
      <c r="D237" s="1054">
        <f t="shared" si="14"/>
        <v>18</v>
      </c>
      <c r="E237" s="1054" t="str">
        <f>IF(COUNTIF(E$170:E236,F237)&gt;0,"",F237)</f>
        <v>Roulier Ro-Ro, France continentale, Base Carbone</v>
      </c>
      <c r="F237" s="1054" t="str">
        <f t="shared" si="15"/>
        <v>Roulier Ro-Ro, France continentale, Base Carbone</v>
      </c>
      <c r="G237" s="1058" t="str">
        <f t="shared" si="16"/>
        <v>Roulier Ro-Ro, France continentale, Base Carbone; kgCO2e/tonne.km, Combustion</v>
      </c>
      <c r="I237" s="1103" t="s">
        <v>3008</v>
      </c>
      <c r="J237" s="1051" t="s">
        <v>2961</v>
      </c>
      <c r="K237" s="1122" t="s">
        <v>1670</v>
      </c>
      <c r="L237" s="1051" t="s">
        <v>1674</v>
      </c>
      <c r="M237" s="1036">
        <v>0.6</v>
      </c>
      <c r="N237" s="1051" t="s">
        <v>1672</v>
      </c>
      <c r="O237" s="1195">
        <v>8.8900000000000007E-2</v>
      </c>
      <c r="P237" s="1195">
        <v>8.8300000000000003E-2</v>
      </c>
      <c r="Q237" s="1195">
        <v>3.0000000000000001E-5</v>
      </c>
      <c r="R237" s="1195">
        <v>0</v>
      </c>
      <c r="S237" s="1195">
        <v>5.2999999999999998E-4</v>
      </c>
      <c r="T237" s="1195">
        <v>0</v>
      </c>
      <c r="U237" s="1809">
        <v>0</v>
      </c>
    </row>
    <row r="238" spans="2:21" hidden="1" outlineLevel="1">
      <c r="B238" s="1053"/>
      <c r="C238" s="1053"/>
      <c r="D238" s="1054">
        <f t="shared" si="14"/>
        <v>18</v>
      </c>
      <c r="E238" s="1054" t="str">
        <f>IF(COUNTIF(E$170:E237,F238)&gt;0,"",F238)</f>
        <v/>
      </c>
      <c r="F238" s="1054" t="str">
        <f t="shared" si="15"/>
        <v>Roulier Ro-Ro, France continentale, Base Carbone</v>
      </c>
      <c r="G238" s="1058" t="str">
        <f t="shared" si="16"/>
        <v>Roulier Ro-Ro, France continentale, Base Carbone; kgCO2e/tonne.km, Amont</v>
      </c>
      <c r="I238" s="2067" t="s">
        <v>3008</v>
      </c>
      <c r="J238" s="1138" t="s">
        <v>2961</v>
      </c>
      <c r="K238" s="1122" t="s">
        <v>1670</v>
      </c>
      <c r="L238" s="1122" t="s">
        <v>1674</v>
      </c>
      <c r="M238" s="2265">
        <v>0.6</v>
      </c>
      <c r="N238" s="1138" t="s">
        <v>1673</v>
      </c>
      <c r="O238" s="2097">
        <v>1.44E-2</v>
      </c>
      <c r="P238" s="2097">
        <v>1.3100000000000001E-2</v>
      </c>
      <c r="Q238" s="2097">
        <v>1.2600000000000001E-3</v>
      </c>
      <c r="R238" s="2097">
        <v>0</v>
      </c>
      <c r="S238" s="2097">
        <v>5.2999999999999998E-4</v>
      </c>
      <c r="T238" s="2097">
        <v>0</v>
      </c>
      <c r="U238" s="2266">
        <v>0</v>
      </c>
    </row>
    <row r="239" spans="2:21" hidden="1" outlineLevel="1">
      <c r="B239" s="1053"/>
      <c r="C239" s="1053"/>
      <c r="D239" s="1054">
        <f t="shared" si="14"/>
        <v>18</v>
      </c>
      <c r="E239" s="1054" t="str">
        <f>IF(COUNTIF(E$170:E238,F239)&gt;0,"",F239)</f>
        <v/>
      </c>
      <c r="F239" s="1054" t="str">
        <f t="shared" si="15"/>
        <v>Roulier Ro-Ro, France continentale, Base Carbone</v>
      </c>
      <c r="G239" s="1058" t="str">
        <f t="shared" si="16"/>
        <v>Roulier Ro-Ro, France continentale, Base Carbone; kgCO2e/véhicule.km, Combustion</v>
      </c>
      <c r="I239" s="1103" t="s">
        <v>3008</v>
      </c>
      <c r="J239" s="1051" t="s">
        <v>2849</v>
      </c>
      <c r="K239" s="1122" t="s">
        <v>1670</v>
      </c>
      <c r="L239" s="1051" t="s">
        <v>1674</v>
      </c>
      <c r="M239" s="1036">
        <v>0.6</v>
      </c>
      <c r="N239" s="1051" t="s">
        <v>1672</v>
      </c>
      <c r="O239" s="1195">
        <v>175</v>
      </c>
      <c r="P239" s="1195">
        <v>174</v>
      </c>
      <c r="Q239" s="1195">
        <v>8.4000000000000005E-2</v>
      </c>
      <c r="R239" s="1195">
        <v>0</v>
      </c>
      <c r="S239" s="1195">
        <v>1.03</v>
      </c>
      <c r="T239" s="1195">
        <v>0</v>
      </c>
      <c r="U239" s="1809">
        <v>0</v>
      </c>
    </row>
    <row r="240" spans="2:21" hidden="1" outlineLevel="1">
      <c r="B240" s="1053"/>
      <c r="C240" s="1053"/>
      <c r="D240" s="1054">
        <f t="shared" si="14"/>
        <v>18</v>
      </c>
      <c r="E240" s="1054" t="str">
        <f>IF(COUNTIF(E$170:E239,F240)&gt;0,"",F240)</f>
        <v/>
      </c>
      <c r="F240" s="1054" t="str">
        <f t="shared" si="15"/>
        <v>Roulier Ro-Ro, France continentale, Base Carbone</v>
      </c>
      <c r="G240" s="1058" t="str">
        <f t="shared" si="16"/>
        <v>Roulier Ro-Ro, France continentale, Base Carbone; kgCO2e/véhicule.km, Amont</v>
      </c>
      <c r="I240" s="1103" t="s">
        <v>3008</v>
      </c>
      <c r="J240" s="1051" t="s">
        <v>2849</v>
      </c>
      <c r="K240" s="1122" t="s">
        <v>1670</v>
      </c>
      <c r="L240" s="1051" t="s">
        <v>1674</v>
      </c>
      <c r="M240" s="1036">
        <v>0.6</v>
      </c>
      <c r="N240" s="1051" t="s">
        <v>1673</v>
      </c>
      <c r="O240" s="1195">
        <v>28.2</v>
      </c>
      <c r="P240" s="1195">
        <v>25.8</v>
      </c>
      <c r="Q240" s="1195">
        <v>2.48</v>
      </c>
      <c r="R240" s="1195">
        <v>0</v>
      </c>
      <c r="S240" s="1195">
        <v>0</v>
      </c>
      <c r="T240" s="1195">
        <v>0</v>
      </c>
      <c r="U240" s="1809">
        <v>0</v>
      </c>
    </row>
    <row r="241" spans="2:21" hidden="1" outlineLevel="1">
      <c r="B241" s="1053"/>
      <c r="C241" s="1053"/>
      <c r="D241" s="1054">
        <f t="shared" si="14"/>
        <v>19</v>
      </c>
      <c r="E241" s="1054" t="str">
        <f>IF(COUNTIF(E$170:E240,F241)&gt;0,"",F241)</f>
        <v>Vraquier Capesize, de plus de 127500 tonnes de port en lourd, France continentale, Base Carbone</v>
      </c>
      <c r="F241" s="1054" t="str">
        <f t="shared" si="15"/>
        <v>Vraquier Capesize, de plus de 127500 tonnes de port en lourd, France continentale, Base Carbone</v>
      </c>
      <c r="G241" s="1058" t="str">
        <f t="shared" si="16"/>
        <v>Vraquier Capesize, de plus de 127500 tonnes de port en lourd, France continentale, Base Carbone; kgCO2e/tonne.km, Combustion</v>
      </c>
      <c r="I241" s="1103" t="s">
        <v>3009</v>
      </c>
      <c r="J241" s="1051" t="s">
        <v>2961</v>
      </c>
      <c r="K241" s="1122" t="s">
        <v>1670</v>
      </c>
      <c r="L241" s="1051" t="s">
        <v>1674</v>
      </c>
      <c r="M241" s="1036">
        <v>0.6</v>
      </c>
      <c r="N241" s="1051" t="s">
        <v>1672</v>
      </c>
      <c r="O241" s="1195">
        <v>3.15E-3</v>
      </c>
      <c r="P241" s="1195">
        <v>3.13E-3</v>
      </c>
      <c r="Q241" s="1195">
        <v>1.5E-6</v>
      </c>
      <c r="R241" s="1195">
        <v>0</v>
      </c>
      <c r="S241" s="1195">
        <v>1.8600000000000001E-5</v>
      </c>
      <c r="T241" s="1195">
        <v>0</v>
      </c>
      <c r="U241" s="1809">
        <v>0</v>
      </c>
    </row>
    <row r="242" spans="2:21" hidden="1" outlineLevel="1">
      <c r="B242" s="1053"/>
      <c r="C242" s="1053"/>
      <c r="D242" s="1054">
        <f t="shared" si="14"/>
        <v>19</v>
      </c>
      <c r="E242" s="1054" t="str">
        <f>IF(COUNTIF(E$170:E241,F242)&gt;0,"",F242)</f>
        <v/>
      </c>
      <c r="F242" s="1054" t="str">
        <f t="shared" si="15"/>
        <v>Vraquier Capesize, de plus de 127500 tonnes de port en lourd, France continentale, Base Carbone</v>
      </c>
      <c r="G242" s="1058" t="str">
        <f t="shared" si="16"/>
        <v>Vraquier Capesize, de plus de 127500 tonnes de port en lourd, France continentale, Base Carbone; kgCO2e/tonne.km, Amont</v>
      </c>
      <c r="I242" s="1103" t="s">
        <v>3009</v>
      </c>
      <c r="J242" s="1051" t="s">
        <v>2961</v>
      </c>
      <c r="K242" s="1122" t="s">
        <v>1670</v>
      </c>
      <c r="L242" s="1051" t="s">
        <v>1674</v>
      </c>
      <c r="M242" s="1036">
        <v>0.6</v>
      </c>
      <c r="N242" s="1051" t="s">
        <v>1673</v>
      </c>
      <c r="O242" s="1195">
        <v>5.04E-4</v>
      </c>
      <c r="P242" s="1195">
        <v>4.6000000000000001E-4</v>
      </c>
      <c r="Q242" s="1195">
        <v>4.4400000000000002E-5</v>
      </c>
      <c r="R242" s="1195">
        <v>0</v>
      </c>
      <c r="S242" s="1195">
        <v>0</v>
      </c>
      <c r="T242" s="1195">
        <v>0</v>
      </c>
      <c r="U242" s="1809">
        <v>0</v>
      </c>
    </row>
    <row r="243" spans="2:21" hidden="1" outlineLevel="1">
      <c r="B243" s="1053"/>
      <c r="C243" s="1053"/>
      <c r="D243" s="1054">
        <f t="shared" si="14"/>
        <v>19</v>
      </c>
      <c r="E243" s="1054" t="str">
        <f>IF(COUNTIF(E$170:E242,F243)&gt;0,"",F243)</f>
        <v/>
      </c>
      <c r="F243" s="1054" t="str">
        <f t="shared" si="15"/>
        <v>Vraquier Capesize, de plus de 127500 tonnes de port en lourd, France continentale, Base Carbone</v>
      </c>
      <c r="G243" s="1058" t="str">
        <f t="shared" si="16"/>
        <v>Vraquier Capesize, de plus de 127500 tonnes de port en lourd, France continentale, Base Carbone; kgCO2e/véhicule.km, Combustion</v>
      </c>
      <c r="I243" s="1103" t="s">
        <v>3009</v>
      </c>
      <c r="J243" s="1051" t="s">
        <v>2849</v>
      </c>
      <c r="K243" s="1122" t="s">
        <v>1670</v>
      </c>
      <c r="L243" s="1051" t="s">
        <v>1674</v>
      </c>
      <c r="M243" s="1036">
        <v>0.6</v>
      </c>
      <c r="N243" s="1051" t="s">
        <v>1672</v>
      </c>
      <c r="O243" s="1195">
        <v>251</v>
      </c>
      <c r="P243" s="1195">
        <v>249</v>
      </c>
      <c r="Q243" s="1195">
        <v>0.12</v>
      </c>
      <c r="R243" s="1195">
        <v>0</v>
      </c>
      <c r="S243" s="1195">
        <v>1.48</v>
      </c>
      <c r="T243" s="1195">
        <v>0</v>
      </c>
      <c r="U243" s="1809">
        <v>0</v>
      </c>
    </row>
    <row r="244" spans="2:21" hidden="1" outlineLevel="1">
      <c r="B244" s="1053"/>
      <c r="C244" s="1053"/>
      <c r="D244" s="1054">
        <f t="shared" si="14"/>
        <v>19</v>
      </c>
      <c r="E244" s="1054" t="str">
        <f>IF(COUNTIF(E$170:E243,F244)&gt;0,"",F244)</f>
        <v/>
      </c>
      <c r="F244" s="1054" t="str">
        <f t="shared" si="15"/>
        <v>Vraquier Capesize, de plus de 127500 tonnes de port en lourd, France continentale, Base Carbone</v>
      </c>
      <c r="G244" s="1058" t="str">
        <f t="shared" si="16"/>
        <v>Vraquier Capesize, de plus de 127500 tonnes de port en lourd, France continentale, Base Carbone; kgCO2e/véhicule.km, Amont</v>
      </c>
      <c r="I244" s="1103" t="s">
        <v>3009</v>
      </c>
      <c r="J244" s="1051" t="s">
        <v>2849</v>
      </c>
      <c r="K244" s="1122" t="s">
        <v>1670</v>
      </c>
      <c r="L244" s="1051" t="s">
        <v>1674</v>
      </c>
      <c r="M244" s="1036">
        <v>0.6</v>
      </c>
      <c r="N244" s="1051" t="s">
        <v>1673</v>
      </c>
      <c r="O244" s="1195">
        <v>40.1</v>
      </c>
      <c r="P244" s="1195">
        <v>36.6</v>
      </c>
      <c r="Q244" s="1195">
        <v>3.53</v>
      </c>
      <c r="R244" s="1195">
        <v>0</v>
      </c>
      <c r="S244" s="1195">
        <v>0</v>
      </c>
      <c r="T244" s="1195">
        <v>0</v>
      </c>
      <c r="U244" s="1809">
        <v>0</v>
      </c>
    </row>
    <row r="245" spans="2:21" hidden="1" outlineLevel="1">
      <c r="B245" s="1053"/>
      <c r="C245" s="1053"/>
      <c r="D245" s="1054">
        <f t="shared" si="14"/>
        <v>20</v>
      </c>
      <c r="E245" s="1054" t="str">
        <f>IF(COUNTIF(E$170:E244,F245)&gt;0,"",F245)</f>
        <v>Vraquier Handymax, de 40250 à 63499 tonnes de port en lourd, France continentale, Base Carbone</v>
      </c>
      <c r="F245" s="1054" t="str">
        <f t="shared" si="15"/>
        <v>Vraquier Handymax, de 40250 à 63499 tonnes de port en lourd, France continentale, Base Carbone</v>
      </c>
      <c r="G245" s="1058" t="str">
        <f t="shared" si="16"/>
        <v>Vraquier Handymax, de 40250 à 63499 tonnes de port en lourd, France continentale, Base Carbone; kgCO2e/tonne.km, Combustion</v>
      </c>
      <c r="I245" s="1103" t="s">
        <v>3010</v>
      </c>
      <c r="J245" s="1051" t="s">
        <v>2961</v>
      </c>
      <c r="K245" s="1122" t="s">
        <v>1670</v>
      </c>
      <c r="L245" s="1051" t="s">
        <v>1674</v>
      </c>
      <c r="M245" s="1036">
        <v>0.6</v>
      </c>
      <c r="N245" s="1051" t="s">
        <v>1672</v>
      </c>
      <c r="O245" s="1195">
        <v>5.0499999999999998E-3</v>
      </c>
      <c r="P245" s="1195">
        <v>5.0200000000000002E-3</v>
      </c>
      <c r="Q245" s="1195">
        <v>2.4200000000000001E-6</v>
      </c>
      <c r="R245" s="1195">
        <v>0</v>
      </c>
      <c r="S245" s="1195">
        <v>2.9899999999999998E-5</v>
      </c>
      <c r="T245" s="1195">
        <v>0</v>
      </c>
      <c r="U245" s="1809">
        <v>0</v>
      </c>
    </row>
    <row r="246" spans="2:21" hidden="1" outlineLevel="1">
      <c r="B246" s="1053"/>
      <c r="C246" s="1053"/>
      <c r="D246" s="1054">
        <f t="shared" si="14"/>
        <v>20</v>
      </c>
      <c r="E246" s="1054" t="str">
        <f>IF(COUNTIF(E$170:E245,F246)&gt;0,"",F246)</f>
        <v/>
      </c>
      <c r="F246" s="1054" t="str">
        <f t="shared" si="15"/>
        <v>Vraquier Handymax, de 40250 à 63499 tonnes de port en lourd, France continentale, Base Carbone</v>
      </c>
      <c r="G246" s="1058" t="str">
        <f t="shared" si="16"/>
        <v>Vraquier Handymax, de 40250 à 63499 tonnes de port en lourd, France continentale, Base Carbone; kgCO2e/tonne.km, Amont</v>
      </c>
      <c r="I246" s="1103" t="s">
        <v>3010</v>
      </c>
      <c r="J246" s="1051" t="s">
        <v>2961</v>
      </c>
      <c r="K246" s="1122" t="s">
        <v>1670</v>
      </c>
      <c r="L246" s="1051" t="s">
        <v>1674</v>
      </c>
      <c r="M246" s="1036">
        <v>0.6</v>
      </c>
      <c r="N246" s="1051" t="s">
        <v>1673</v>
      </c>
      <c r="O246" s="1195">
        <v>8.0900000000000004E-4</v>
      </c>
      <c r="P246" s="1195">
        <v>7.3800000000000005E-4</v>
      </c>
      <c r="Q246" s="1195">
        <v>7.1099999999999994E-5</v>
      </c>
      <c r="R246" s="1195">
        <v>0</v>
      </c>
      <c r="S246" s="1195">
        <v>0</v>
      </c>
      <c r="T246" s="1195">
        <v>0</v>
      </c>
      <c r="U246" s="1809">
        <v>0</v>
      </c>
    </row>
    <row r="247" spans="2:21" hidden="1" outlineLevel="1">
      <c r="B247" s="1053"/>
      <c r="C247" s="1053"/>
      <c r="D247" s="1054">
        <f t="shared" si="14"/>
        <v>20</v>
      </c>
      <c r="E247" s="1054" t="str">
        <f>IF(COUNTIF(E$170:E246,F247)&gt;0,"",F247)</f>
        <v/>
      </c>
      <c r="F247" s="1054" t="str">
        <f t="shared" si="15"/>
        <v>Vraquier Handymax, de 40250 à 63499 tonnes de port en lourd, France continentale, Base Carbone</v>
      </c>
      <c r="G247" s="1058" t="str">
        <f t="shared" si="16"/>
        <v>Vraquier Handymax, de 40250 à 63499 tonnes de port en lourd, France continentale, Base Carbone; kgCO2e/véhicule.km, Combustion</v>
      </c>
      <c r="I247" s="1103" t="s">
        <v>3010</v>
      </c>
      <c r="J247" s="1051" t="s">
        <v>2849</v>
      </c>
      <c r="K247" s="1122" t="s">
        <v>1670</v>
      </c>
      <c r="L247" s="1051" t="s">
        <v>1674</v>
      </c>
      <c r="M247" s="1036">
        <v>0.6</v>
      </c>
      <c r="N247" s="1051" t="s">
        <v>1672</v>
      </c>
      <c r="O247" s="1195">
        <v>125</v>
      </c>
      <c r="P247" s="1195">
        <v>124</v>
      </c>
      <c r="Q247" s="1195">
        <v>5.96E-2</v>
      </c>
      <c r="R247" s="1195">
        <v>0</v>
      </c>
      <c r="S247" s="1195">
        <v>0.73699999999999999</v>
      </c>
      <c r="T247" s="1195">
        <v>0</v>
      </c>
      <c r="U247" s="1809">
        <v>0</v>
      </c>
    </row>
    <row r="248" spans="2:21" hidden="1" outlineLevel="1">
      <c r="B248" s="1053"/>
      <c r="C248" s="1053"/>
      <c r="D248" s="1054">
        <f t="shared" si="14"/>
        <v>20</v>
      </c>
      <c r="E248" s="1054" t="str">
        <f>IF(COUNTIF(E$170:E247,F248)&gt;0,"",F248)</f>
        <v/>
      </c>
      <c r="F248" s="1054" t="str">
        <f t="shared" si="15"/>
        <v>Vraquier Handymax, de 40250 à 63499 tonnes de port en lourd, France continentale, Base Carbone</v>
      </c>
      <c r="G248" s="1058" t="str">
        <f t="shared" si="16"/>
        <v>Vraquier Handymax, de 40250 à 63499 tonnes de port en lourd, France continentale, Base Carbone; kgCO2e/véhicule.km, Amont</v>
      </c>
      <c r="I248" s="1103" t="s">
        <v>3010</v>
      </c>
      <c r="J248" s="1051" t="s">
        <v>2849</v>
      </c>
      <c r="K248" s="1122" t="s">
        <v>1670</v>
      </c>
      <c r="L248" s="1051" t="s">
        <v>1674</v>
      </c>
      <c r="M248" s="1036">
        <v>0.6</v>
      </c>
      <c r="N248" s="1051" t="s">
        <v>1673</v>
      </c>
      <c r="O248" s="1195">
        <v>20</v>
      </c>
      <c r="P248" s="1195">
        <v>18.2</v>
      </c>
      <c r="Q248" s="1195">
        <v>1.76</v>
      </c>
      <c r="R248" s="1195">
        <v>0</v>
      </c>
      <c r="S248" s="1195">
        <v>0</v>
      </c>
      <c r="T248" s="1195">
        <v>0</v>
      </c>
      <c r="U248" s="1809">
        <v>0</v>
      </c>
    </row>
    <row r="249" spans="2:21" hidden="1" outlineLevel="1">
      <c r="B249" s="1053"/>
      <c r="C249" s="1053"/>
      <c r="D249" s="1054">
        <f t="shared" si="14"/>
        <v>21</v>
      </c>
      <c r="E249" s="1054" t="str">
        <f>IF(COUNTIF(E$170:E248,F249)&gt;0,"",F249)</f>
        <v>Vraquier Handysize, de moins de 40250 tonnes de port en lourd, France continentale, Base Carbone</v>
      </c>
      <c r="F249" s="1054" t="str">
        <f t="shared" si="15"/>
        <v>Vraquier Handysize, de moins de 40250 tonnes de port en lourd, France continentale, Base Carbone</v>
      </c>
      <c r="G249" s="1058" t="str">
        <f t="shared" si="16"/>
        <v>Vraquier Handysize, de moins de 40250 tonnes de port en lourd, France continentale, Base Carbone; kgCO2e/tonne.km, Combustion</v>
      </c>
      <c r="I249" s="1103" t="s">
        <v>3011</v>
      </c>
      <c r="J249" s="1051" t="s">
        <v>2961</v>
      </c>
      <c r="K249" s="1122" t="s">
        <v>1670</v>
      </c>
      <c r="L249" s="1051" t="s">
        <v>1674</v>
      </c>
      <c r="M249" s="1036">
        <v>0.6</v>
      </c>
      <c r="N249" s="1051" t="s">
        <v>1672</v>
      </c>
      <c r="O249" s="1195">
        <v>9.6299999999999997E-3</v>
      </c>
      <c r="P249" s="1195">
        <v>9.5700000000000004E-3</v>
      </c>
      <c r="Q249" s="1195">
        <v>4.5900000000000001E-6</v>
      </c>
      <c r="R249" s="1195">
        <v>0</v>
      </c>
      <c r="S249" s="1195">
        <v>5.7000000000000003E-5</v>
      </c>
      <c r="T249" s="1195">
        <v>0</v>
      </c>
      <c r="U249" s="1809">
        <v>0</v>
      </c>
    </row>
    <row r="250" spans="2:21" hidden="1" outlineLevel="1">
      <c r="B250" s="1053"/>
      <c r="C250" s="1053"/>
      <c r="D250" s="1054">
        <f t="shared" si="14"/>
        <v>21</v>
      </c>
      <c r="E250" s="1054" t="str">
        <f>IF(COUNTIF(E$170:E249,F250)&gt;0,"",F250)</f>
        <v/>
      </c>
      <c r="F250" s="1054" t="str">
        <f t="shared" si="15"/>
        <v>Vraquier Handysize, de moins de 40250 tonnes de port en lourd, France continentale, Base Carbone</v>
      </c>
      <c r="G250" s="1058" t="str">
        <f t="shared" si="16"/>
        <v>Vraquier Handysize, de moins de 40250 tonnes de port en lourd, France continentale, Base Carbone; kgCO2e/tonne.km, Amont</v>
      </c>
      <c r="I250" s="1103" t="s">
        <v>3011</v>
      </c>
      <c r="J250" s="1051" t="s">
        <v>2961</v>
      </c>
      <c r="K250" s="1122" t="s">
        <v>1670</v>
      </c>
      <c r="L250" s="1051" t="s">
        <v>1674</v>
      </c>
      <c r="M250" s="1036">
        <v>0.6</v>
      </c>
      <c r="N250" s="1051" t="s">
        <v>1673</v>
      </c>
      <c r="O250" s="1195">
        <v>1.5499999999999999E-3</v>
      </c>
      <c r="P250" s="1195">
        <v>1.41E-3</v>
      </c>
      <c r="Q250" s="1195">
        <v>1.36E-4</v>
      </c>
      <c r="R250" s="1195">
        <v>0</v>
      </c>
      <c r="S250" s="1195">
        <v>0</v>
      </c>
      <c r="T250" s="1195">
        <v>0</v>
      </c>
      <c r="U250" s="1809">
        <v>0</v>
      </c>
    </row>
    <row r="251" spans="2:21" hidden="1" outlineLevel="1">
      <c r="B251" s="1053"/>
      <c r="C251" s="1053"/>
      <c r="D251" s="1054">
        <f t="shared" si="14"/>
        <v>21</v>
      </c>
      <c r="E251" s="1054" t="str">
        <f>IF(COUNTIF(E$170:E250,F251)&gt;0,"",F251)</f>
        <v/>
      </c>
      <c r="F251" s="1054" t="str">
        <f t="shared" si="15"/>
        <v>Vraquier Handysize, de moins de 40250 tonnes de port en lourd, France continentale, Base Carbone</v>
      </c>
      <c r="G251" s="1058" t="str">
        <f t="shared" si="16"/>
        <v>Vraquier Handysize, de moins de 40250 tonnes de port en lourd, France continentale, Base Carbone; kgCO2e/véhicule.km, Combustion</v>
      </c>
      <c r="I251" s="1103" t="s">
        <v>3011</v>
      </c>
      <c r="J251" s="1051" t="s">
        <v>2849</v>
      </c>
      <c r="K251" s="1122" t="s">
        <v>1670</v>
      </c>
      <c r="L251" s="1051" t="s">
        <v>1674</v>
      </c>
      <c r="M251" s="1036">
        <v>0.6</v>
      </c>
      <c r="N251" s="1051" t="s">
        <v>1672</v>
      </c>
      <c r="O251" s="1195">
        <v>123</v>
      </c>
      <c r="P251" s="1195">
        <v>122</v>
      </c>
      <c r="Q251" s="1195">
        <v>5.8799999999999998E-2</v>
      </c>
      <c r="R251" s="1195">
        <v>0</v>
      </c>
      <c r="S251" s="1195">
        <v>0.72699999999999998</v>
      </c>
      <c r="T251" s="1195">
        <v>0</v>
      </c>
      <c r="U251" s="1809">
        <v>0</v>
      </c>
    </row>
    <row r="252" spans="2:21" hidden="1" outlineLevel="1">
      <c r="B252" s="1053"/>
      <c r="C252" s="1053"/>
      <c r="D252" s="1054">
        <f t="shared" si="14"/>
        <v>21</v>
      </c>
      <c r="E252" s="1054" t="str">
        <f>IF(COUNTIF(E$170:E251,F252)&gt;0,"",F252)</f>
        <v/>
      </c>
      <c r="F252" s="1054" t="str">
        <f t="shared" si="15"/>
        <v>Vraquier Handysize, de moins de 40250 tonnes de port en lourd, France continentale, Base Carbone</v>
      </c>
      <c r="G252" s="1058" t="str">
        <f t="shared" si="16"/>
        <v>Vraquier Handysize, de moins de 40250 tonnes de port en lourd, France continentale, Base Carbone; kgCO2e/véhicule.km, Amont</v>
      </c>
      <c r="I252" s="1103" t="s">
        <v>3011</v>
      </c>
      <c r="J252" s="1051" t="s">
        <v>2849</v>
      </c>
      <c r="K252" s="1122" t="s">
        <v>1670</v>
      </c>
      <c r="L252" s="1051" t="s">
        <v>1674</v>
      </c>
      <c r="M252" s="1036">
        <v>0.6</v>
      </c>
      <c r="N252" s="1051" t="s">
        <v>1673</v>
      </c>
      <c r="O252" s="1195">
        <v>19.7</v>
      </c>
      <c r="P252" s="1195">
        <v>18</v>
      </c>
      <c r="Q252" s="1195">
        <v>1.73</v>
      </c>
      <c r="R252" s="1195">
        <v>0</v>
      </c>
      <c r="S252" s="1195">
        <v>0</v>
      </c>
      <c r="T252" s="1195">
        <v>0</v>
      </c>
      <c r="U252" s="1809">
        <v>0</v>
      </c>
    </row>
    <row r="253" spans="2:21" hidden="1" outlineLevel="1">
      <c r="B253" s="1053"/>
      <c r="C253" s="1053"/>
      <c r="D253" s="1054">
        <f t="shared" si="14"/>
        <v>22</v>
      </c>
      <c r="E253" s="1054" t="str">
        <f>IF(COUNTIF(E$170:E252,F253)&gt;0,"",F253)</f>
        <v>Vraquier Panamax, de 63500 à 127500 tonnes de port en lourd, France continentale, Base Carbone</v>
      </c>
      <c r="F253" s="1054" t="str">
        <f t="shared" si="15"/>
        <v>Vraquier Panamax, de 63500 à 127500 tonnes de port en lourd, France continentale, Base Carbone</v>
      </c>
      <c r="G253" s="1058" t="str">
        <f t="shared" si="16"/>
        <v>Vraquier Panamax, de 63500 à 127500 tonnes de port en lourd, France continentale, Base Carbone; kgCO2e/tonne.km, Combustion</v>
      </c>
      <c r="I253" s="1103" t="s">
        <v>3012</v>
      </c>
      <c r="J253" s="1051" t="s">
        <v>2961</v>
      </c>
      <c r="K253" s="1122" t="s">
        <v>1670</v>
      </c>
      <c r="L253" s="1051" t="s">
        <v>1674</v>
      </c>
      <c r="M253" s="1036">
        <v>0.6</v>
      </c>
      <c r="N253" s="1051" t="s">
        <v>1672</v>
      </c>
      <c r="O253" s="1195">
        <v>4.6899999999999997E-3</v>
      </c>
      <c r="P253" s="1195">
        <v>4.6600000000000001E-3</v>
      </c>
      <c r="Q253" s="1195">
        <v>2.2400000000000002E-6</v>
      </c>
      <c r="R253" s="1195">
        <v>0</v>
      </c>
      <c r="S253" s="1195">
        <v>2.7800000000000001E-5</v>
      </c>
      <c r="T253" s="1195">
        <v>0</v>
      </c>
      <c r="U253" s="1809">
        <v>0</v>
      </c>
    </row>
    <row r="254" spans="2:21" hidden="1" outlineLevel="1">
      <c r="B254" s="1053"/>
      <c r="C254" s="1053"/>
      <c r="D254" s="1054">
        <f t="shared" si="14"/>
        <v>22</v>
      </c>
      <c r="E254" s="1054" t="str">
        <f>IF(COUNTIF(E$170:E253,F254)&gt;0,"",F254)</f>
        <v/>
      </c>
      <c r="F254" s="1054" t="str">
        <f t="shared" si="15"/>
        <v>Vraquier Panamax, de 63500 à 127500 tonnes de port en lourd, France continentale, Base Carbone</v>
      </c>
      <c r="G254" s="1058" t="str">
        <f t="shared" si="16"/>
        <v>Vraquier Panamax, de 63500 à 127500 tonnes de port en lourd, France continentale, Base Carbone; kgCO2e/tonne.km, Amont</v>
      </c>
      <c r="I254" s="1103" t="s">
        <v>3012</v>
      </c>
      <c r="J254" s="1051" t="s">
        <v>2961</v>
      </c>
      <c r="K254" s="1122" t="s">
        <v>1670</v>
      </c>
      <c r="L254" s="1051" t="s">
        <v>1674</v>
      </c>
      <c r="M254" s="1036">
        <v>0.6</v>
      </c>
      <c r="N254" s="1051" t="s">
        <v>1673</v>
      </c>
      <c r="O254" s="1195">
        <v>7.5100000000000004E-4</v>
      </c>
      <c r="P254" s="1195">
        <v>6.8499999999999995E-4</v>
      </c>
      <c r="Q254" s="1195">
        <v>6.6000000000000005E-5</v>
      </c>
      <c r="R254" s="1195">
        <v>0</v>
      </c>
      <c r="S254" s="1195">
        <v>0</v>
      </c>
      <c r="T254" s="1195">
        <v>0</v>
      </c>
      <c r="U254" s="1809">
        <v>0</v>
      </c>
    </row>
    <row r="255" spans="2:21" hidden="1" outlineLevel="1">
      <c r="B255" s="1053"/>
      <c r="C255" s="1053"/>
      <c r="D255" s="1054">
        <f t="shared" si="14"/>
        <v>22</v>
      </c>
      <c r="E255" s="1054" t="str">
        <f>IF(COUNTIF(E$170:E254,F255)&gt;0,"",F255)</f>
        <v/>
      </c>
      <c r="F255" s="1054" t="str">
        <f t="shared" si="15"/>
        <v>Vraquier Panamax, de 63500 à 127500 tonnes de port en lourd, France continentale, Base Carbone</v>
      </c>
      <c r="G255" s="1058" t="str">
        <f t="shared" si="16"/>
        <v>Vraquier Panamax, de 63500 à 127500 tonnes de port en lourd, France continentale, Base Carbone; kgCO2e/véhicule.km, Combustion</v>
      </c>
      <c r="I255" s="1103" t="s">
        <v>3012</v>
      </c>
      <c r="J255" s="1051" t="s">
        <v>2849</v>
      </c>
      <c r="K255" s="1122" t="s">
        <v>1670</v>
      </c>
      <c r="L255" s="1051" t="s">
        <v>1674</v>
      </c>
      <c r="M255" s="1036">
        <v>0.6</v>
      </c>
      <c r="N255" s="1051" t="s">
        <v>1672</v>
      </c>
      <c r="O255" s="1195">
        <v>155</v>
      </c>
      <c r="P255" s="1195">
        <v>154</v>
      </c>
      <c r="Q255" s="1195">
        <v>7.3999999999999996E-2</v>
      </c>
      <c r="R255" s="1195">
        <v>0</v>
      </c>
      <c r="S255" s="1195">
        <v>0.91600000000000004</v>
      </c>
      <c r="T255" s="1195">
        <v>0</v>
      </c>
      <c r="U255" s="1809">
        <v>0</v>
      </c>
    </row>
    <row r="256" spans="2:21" hidden="1" outlineLevel="1">
      <c r="B256" s="1053"/>
      <c r="C256" s="1053"/>
      <c r="D256" s="1054">
        <f t="shared" si="14"/>
        <v>22</v>
      </c>
      <c r="E256" s="1054" t="str">
        <f>IF(COUNTIF(E$170:E255,F256)&gt;0,"",F256)</f>
        <v/>
      </c>
      <c r="F256" s="1054" t="str">
        <f t="shared" si="15"/>
        <v>Vraquier Panamax, de 63500 à 127500 tonnes de port en lourd, France continentale, Base Carbone</v>
      </c>
      <c r="G256" s="1058" t="str">
        <f t="shared" si="16"/>
        <v>Vraquier Panamax, de 63500 à 127500 tonnes de port en lourd, France continentale, Base Carbone; kgCO2e/véhicule.km, Amont</v>
      </c>
      <c r="I256" s="1103" t="s">
        <v>3012</v>
      </c>
      <c r="J256" s="1051" t="s">
        <v>2849</v>
      </c>
      <c r="K256" s="1122" t="s">
        <v>1670</v>
      </c>
      <c r="L256" s="1051" t="s">
        <v>1674</v>
      </c>
      <c r="M256" s="1036">
        <v>0.6</v>
      </c>
      <c r="N256" s="1051" t="s">
        <v>1673</v>
      </c>
      <c r="O256" s="1195">
        <v>24.8</v>
      </c>
      <c r="P256" s="1195">
        <v>22.6</v>
      </c>
      <c r="Q256" s="1195">
        <v>2.1800000000000002</v>
      </c>
      <c r="R256" s="1195">
        <v>0</v>
      </c>
      <c r="S256" s="1195">
        <v>0</v>
      </c>
      <c r="T256" s="1195">
        <v>0</v>
      </c>
      <c r="U256" s="1809">
        <v>0</v>
      </c>
    </row>
    <row r="257" spans="2:21" hidden="1" outlineLevel="1">
      <c r="B257" s="1053"/>
      <c r="C257" s="1053"/>
      <c r="D257" s="1054">
        <f t="shared" si="14"/>
        <v>23</v>
      </c>
      <c r="E257" s="1054" t="str">
        <f>IF(COUNTIF(E$170:E256,F257)&gt;0,"",F257)</f>
        <v>Vraquier petit fluvio-maritime, France continentale, Base Carbone</v>
      </c>
      <c r="F257" s="1054" t="str">
        <f t="shared" si="15"/>
        <v>Vraquier petit fluvio-maritime, France continentale, Base Carbone</v>
      </c>
      <c r="G257" s="1058" t="str">
        <f t="shared" si="16"/>
        <v>Vraquier petit fluvio-maritime, France continentale, Base Carbone; kgCO2e/tonne.km, Combustion</v>
      </c>
      <c r="I257" s="1103" t="s">
        <v>1223</v>
      </c>
      <c r="J257" s="1051" t="s">
        <v>2961</v>
      </c>
      <c r="K257" s="1122" t="s">
        <v>1670</v>
      </c>
      <c r="L257" s="1051" t="s">
        <v>1674</v>
      </c>
      <c r="M257" s="1036">
        <v>0.6</v>
      </c>
      <c r="N257" s="1051" t="s">
        <v>1672</v>
      </c>
      <c r="O257" s="1195">
        <v>1.55E-2</v>
      </c>
      <c r="P257" s="1195">
        <v>1.54E-2</v>
      </c>
      <c r="Q257" s="1195">
        <v>7.3200000000000002E-6</v>
      </c>
      <c r="R257" s="1195">
        <v>0</v>
      </c>
      <c r="S257" s="1195">
        <v>8.14E-5</v>
      </c>
      <c r="T257" s="1195">
        <v>0</v>
      </c>
      <c r="U257" s="1809">
        <v>0</v>
      </c>
    </row>
    <row r="258" spans="2:21" hidden="1" outlineLevel="1">
      <c r="B258" s="1053"/>
      <c r="C258" s="1053"/>
      <c r="D258" s="1054">
        <f t="shared" si="14"/>
        <v>23</v>
      </c>
      <c r="E258" s="1054" t="str">
        <f>IF(COUNTIF(E$170:E257,F258)&gt;0,"",F258)</f>
        <v/>
      </c>
      <c r="F258" s="1054" t="str">
        <f t="shared" si="15"/>
        <v>Vraquier petit fluvio-maritime, France continentale, Base Carbone</v>
      </c>
      <c r="G258" s="1058" t="str">
        <f t="shared" si="16"/>
        <v>Vraquier petit fluvio-maritime, France continentale, Base Carbone; kgCO2e/tonne.km, Amont</v>
      </c>
      <c r="I258" s="1103" t="s">
        <v>1223</v>
      </c>
      <c r="J258" s="1051" t="s">
        <v>2961</v>
      </c>
      <c r="K258" s="1122" t="s">
        <v>1670</v>
      </c>
      <c r="L258" s="1051" t="s">
        <v>1674</v>
      </c>
      <c r="M258" s="1036">
        <v>0.6</v>
      </c>
      <c r="N258" s="1051" t="s">
        <v>1673</v>
      </c>
      <c r="O258" s="1195">
        <v>3.3E-3</v>
      </c>
      <c r="P258" s="1195">
        <v>3.0000000000000001E-3</v>
      </c>
      <c r="Q258" s="1195">
        <v>2.99E-4</v>
      </c>
      <c r="R258" s="1195">
        <v>0</v>
      </c>
      <c r="S258" s="1195">
        <v>0</v>
      </c>
      <c r="T258" s="1195">
        <v>0</v>
      </c>
      <c r="U258" s="1809">
        <v>0</v>
      </c>
    </row>
    <row r="259" spans="2:21" hidden="1" outlineLevel="1">
      <c r="B259" s="1053"/>
      <c r="C259" s="1053"/>
      <c r="D259" s="1054">
        <f t="shared" si="14"/>
        <v>23</v>
      </c>
      <c r="E259" s="1054" t="str">
        <f>IF(COUNTIF(E$170:E258,F259)&gt;0,"",F259)</f>
        <v/>
      </c>
      <c r="F259" s="1054" t="str">
        <f t="shared" si="15"/>
        <v>Vraquier petit fluvio-maritime, France continentale, Base Carbone</v>
      </c>
      <c r="G259" s="1058" t="str">
        <f t="shared" si="16"/>
        <v>Vraquier petit fluvio-maritime, France continentale, Base Carbone; kgCO2e/véhicule.km, Combustion</v>
      </c>
      <c r="I259" s="1103" t="s">
        <v>1223</v>
      </c>
      <c r="J259" s="1051" t="s">
        <v>2849</v>
      </c>
      <c r="K259" s="1122" t="s">
        <v>1670</v>
      </c>
      <c r="L259" s="1051" t="s">
        <v>1674</v>
      </c>
      <c r="M259" s="1036">
        <v>0.6</v>
      </c>
      <c r="N259" s="1051" t="s">
        <v>1672</v>
      </c>
      <c r="O259" s="1195">
        <v>40.6</v>
      </c>
      <c r="P259" s="1195">
        <v>40.4</v>
      </c>
      <c r="Q259" s="1195">
        <v>1.9199999999999998E-2</v>
      </c>
      <c r="R259" s="1195">
        <v>0</v>
      </c>
      <c r="S259" s="1195">
        <v>0.214</v>
      </c>
      <c r="T259" s="1195">
        <v>0</v>
      </c>
      <c r="U259" s="1809">
        <v>0</v>
      </c>
    </row>
    <row r="260" spans="2:21" hidden="1" outlineLevel="1">
      <c r="B260" s="1053"/>
      <c r="C260" s="1053"/>
      <c r="D260" s="1054">
        <f t="shared" si="14"/>
        <v>23</v>
      </c>
      <c r="E260" s="1054" t="str">
        <f>IF(COUNTIF(E$170:E259,F260)&gt;0,"",F260)</f>
        <v/>
      </c>
      <c r="F260" s="1054" t="str">
        <f t="shared" si="15"/>
        <v>Vraquier petit fluvio-maritime, France continentale, Base Carbone</v>
      </c>
      <c r="G260" s="1058" t="str">
        <f t="shared" si="16"/>
        <v>Vraquier petit fluvio-maritime, France continentale, Base Carbone; kgCO2e/véhicule.km, Amont</v>
      </c>
      <c r="I260" s="1103" t="s">
        <v>1223</v>
      </c>
      <c r="J260" s="1051" t="s">
        <v>2849</v>
      </c>
      <c r="K260" s="1122" t="s">
        <v>1670</v>
      </c>
      <c r="L260" s="1051" t="s">
        <v>1674</v>
      </c>
      <c r="M260" s="1036">
        <v>0.6</v>
      </c>
      <c r="N260" s="1051" t="s">
        <v>1673</v>
      </c>
      <c r="O260" s="1195">
        <v>8.68</v>
      </c>
      <c r="P260" s="1195">
        <v>7.89</v>
      </c>
      <c r="Q260" s="1195">
        <v>0.78500000000000003</v>
      </c>
      <c r="R260" s="1195">
        <v>0</v>
      </c>
      <c r="S260" s="1195">
        <v>0</v>
      </c>
      <c r="T260" s="1195">
        <v>0</v>
      </c>
      <c r="U260" s="1809">
        <v>0</v>
      </c>
    </row>
    <row r="261" spans="2:21" hidden="1" outlineLevel="1">
      <c r="B261" s="1053"/>
      <c r="C261" s="1053"/>
      <c r="D261" s="1054">
        <f t="shared" si="14"/>
        <v>23</v>
      </c>
      <c r="E261" s="1054" t="str">
        <f>IF(COUNTIF(E$170:E260,F261)&gt;0,"",F261)</f>
        <v/>
      </c>
      <c r="F261" s="1054" t="str">
        <f t="shared" si="15"/>
        <v/>
      </c>
      <c r="G261" s="1058" t="str">
        <f t="shared" si="16"/>
        <v/>
      </c>
      <c r="I261" s="1103"/>
      <c r="J261" s="1051"/>
      <c r="K261" s="1122"/>
      <c r="L261" s="1051"/>
      <c r="M261" s="1036"/>
      <c r="N261" s="1051"/>
      <c r="O261" s="1051"/>
      <c r="P261" s="1051"/>
      <c r="Q261" s="1051"/>
      <c r="R261" s="1051"/>
      <c r="S261" s="1051"/>
      <c r="T261" s="1051"/>
      <c r="U261" s="1105"/>
    </row>
    <row r="262" spans="2:21" hidden="1" outlineLevel="1">
      <c r="B262" s="1053"/>
      <c r="C262" s="1053"/>
      <c r="D262" s="1054">
        <f t="shared" si="14"/>
        <v>23</v>
      </c>
      <c r="E262" s="1054" t="str">
        <f>IF(COUNTIF(E$170:E261,F262)&gt;0,"",F262)</f>
        <v/>
      </c>
      <c r="F262" s="1054" t="str">
        <f t="shared" si="15"/>
        <v/>
      </c>
      <c r="G262" s="1058" t="str">
        <f t="shared" si="16"/>
        <v/>
      </c>
      <c r="I262" s="1103"/>
      <c r="J262" s="1051"/>
      <c r="K262" s="1122"/>
      <c r="L262" s="1051"/>
      <c r="M262" s="1036"/>
      <c r="N262" s="1051"/>
      <c r="O262" s="1051"/>
      <c r="P262" s="1051"/>
      <c r="Q262" s="1051"/>
      <c r="R262" s="1051"/>
      <c r="S262" s="1051"/>
      <c r="T262" s="1051"/>
      <c r="U262" s="1105"/>
    </row>
    <row r="263" spans="2:21" hidden="1" outlineLevel="1">
      <c r="B263" s="1053"/>
      <c r="C263" s="1053"/>
      <c r="D263" s="1054">
        <f t="shared" si="14"/>
        <v>23</v>
      </c>
      <c r="E263" s="1054" t="str">
        <f>IF(COUNTIF(E$170:E262,F263)&gt;0,"",F263)</f>
        <v/>
      </c>
      <c r="F263" s="1054" t="str">
        <f t="shared" si="15"/>
        <v/>
      </c>
      <c r="G263" s="1058" t="str">
        <f t="shared" si="16"/>
        <v/>
      </c>
      <c r="I263" s="1103"/>
      <c r="J263" s="1051"/>
      <c r="K263" s="1122"/>
      <c r="L263" s="1051"/>
      <c r="M263" s="1036"/>
      <c r="N263" s="1051"/>
      <c r="O263" s="1051"/>
      <c r="P263" s="1051"/>
      <c r="Q263" s="1051"/>
      <c r="R263" s="1051"/>
      <c r="S263" s="1051"/>
      <c r="T263" s="1051"/>
      <c r="U263" s="1105"/>
    </row>
    <row r="264" spans="2:21" hidden="1" outlineLevel="1">
      <c r="B264" s="1053"/>
      <c r="C264" s="1053"/>
      <c r="D264" s="1054">
        <f t="shared" si="14"/>
        <v>23</v>
      </c>
      <c r="E264" s="1054" t="str">
        <f>IF(COUNTIF(E$170:E263,F264)&gt;0,"",F264)</f>
        <v/>
      </c>
      <c r="F264" s="1054" t="str">
        <f t="shared" si="15"/>
        <v/>
      </c>
      <c r="G264" s="1058" t="str">
        <f t="shared" si="16"/>
        <v/>
      </c>
      <c r="I264" s="1103"/>
      <c r="J264" s="1051"/>
      <c r="K264" s="1122"/>
      <c r="L264" s="1051"/>
      <c r="M264" s="1036"/>
      <c r="N264" s="1051"/>
      <c r="O264" s="1051"/>
      <c r="P264" s="1051"/>
      <c r="Q264" s="1051"/>
      <c r="R264" s="1051"/>
      <c r="S264" s="1051"/>
      <c r="T264" s="1051"/>
      <c r="U264" s="1105"/>
    </row>
    <row r="265" spans="2:21" hidden="1" outlineLevel="1">
      <c r="B265" s="1053"/>
      <c r="C265" s="1053"/>
      <c r="D265" s="1054">
        <f t="shared" si="14"/>
        <v>23</v>
      </c>
      <c r="E265" s="1054" t="str">
        <f>IF(COUNTIF(E$170:E264,F265)&gt;0,"",F265)</f>
        <v/>
      </c>
      <c r="F265" s="1054" t="str">
        <f t="shared" si="15"/>
        <v/>
      </c>
      <c r="G265" s="1058" t="str">
        <f t="shared" si="16"/>
        <v/>
      </c>
      <c r="I265" s="1103"/>
      <c r="J265" s="1051"/>
      <c r="K265" s="1122"/>
      <c r="L265" s="1051"/>
      <c r="M265" s="1036"/>
      <c r="N265" s="1051"/>
      <c r="O265" s="1051"/>
      <c r="P265" s="1051"/>
      <c r="Q265" s="1051"/>
      <c r="R265" s="1051"/>
      <c r="S265" s="1051"/>
      <c r="T265" s="1051"/>
      <c r="U265" s="1105"/>
    </row>
    <row r="266" spans="2:21" hidden="1" outlineLevel="1">
      <c r="B266" s="1053"/>
      <c r="C266" s="1053"/>
      <c r="D266" s="1054">
        <f t="shared" si="14"/>
        <v>23</v>
      </c>
      <c r="E266" s="1054" t="str">
        <f>IF(COUNTIF(E$170:E265,F266)&gt;0,"",F266)</f>
        <v/>
      </c>
      <c r="F266" s="1054" t="str">
        <f t="shared" si="15"/>
        <v/>
      </c>
      <c r="G266" s="1058" t="str">
        <f t="shared" si="16"/>
        <v/>
      </c>
      <c r="I266" s="1103"/>
      <c r="J266" s="1051"/>
      <c r="K266" s="1122"/>
      <c r="L266" s="1051"/>
      <c r="M266" s="1036"/>
      <c r="N266" s="1051"/>
      <c r="O266" s="1051"/>
      <c r="P266" s="1051"/>
      <c r="Q266" s="1051"/>
      <c r="R266" s="1051"/>
      <c r="S266" s="1051"/>
      <c r="T266" s="1051"/>
      <c r="U266" s="1105"/>
    </row>
    <row r="267" spans="2:21" hidden="1" outlineLevel="1">
      <c r="B267" s="1053"/>
      <c r="C267" s="1053"/>
      <c r="D267" s="1054">
        <f t="shared" si="14"/>
        <v>23</v>
      </c>
      <c r="E267" s="1054" t="str">
        <f>IF(COUNTIF(E$170:E266,F267)&gt;0,"",F267)</f>
        <v/>
      </c>
      <c r="F267" s="1054" t="str">
        <f t="shared" si="15"/>
        <v/>
      </c>
      <c r="G267" s="1058" t="str">
        <f t="shared" si="16"/>
        <v/>
      </c>
      <c r="I267" s="1103"/>
      <c r="J267" s="1051"/>
      <c r="K267" s="1122"/>
      <c r="L267" s="1051"/>
      <c r="M267" s="1036"/>
      <c r="N267" s="1051"/>
      <c r="O267" s="1051"/>
      <c r="P267" s="1051"/>
      <c r="Q267" s="1051"/>
      <c r="R267" s="1051"/>
      <c r="S267" s="1051"/>
      <c r="T267" s="1051"/>
      <c r="U267" s="1105"/>
    </row>
    <row r="268" spans="2:21" hidden="1" outlineLevel="1">
      <c r="B268" s="1053"/>
      <c r="C268" s="1053"/>
      <c r="D268" s="1054">
        <f t="shared" si="14"/>
        <v>23</v>
      </c>
      <c r="E268" s="1054" t="str">
        <f>IF(COUNTIF(E$170:E267,F268)&gt;0,"",F268)</f>
        <v/>
      </c>
      <c r="F268" s="1054" t="str">
        <f t="shared" si="15"/>
        <v/>
      </c>
      <c r="G268" s="1058" t="str">
        <f t="shared" si="16"/>
        <v/>
      </c>
      <c r="I268" s="1103"/>
      <c r="J268" s="1051"/>
      <c r="K268" s="1122"/>
      <c r="L268" s="1051"/>
      <c r="M268" s="1036"/>
      <c r="N268" s="1051"/>
      <c r="O268" s="1051"/>
      <c r="P268" s="1051"/>
      <c r="Q268" s="1051"/>
      <c r="R268" s="1051"/>
      <c r="S268" s="1051"/>
      <c r="T268" s="1051"/>
      <c r="U268" s="1105"/>
    </row>
    <row r="269" spans="2:21" hidden="1" outlineLevel="1">
      <c r="B269" s="1053"/>
      <c r="C269" s="1053"/>
      <c r="D269" s="1054">
        <f t="shared" si="14"/>
        <v>23</v>
      </c>
      <c r="E269" s="1054" t="str">
        <f>IF(COUNTIF(E$170:E268,F269)&gt;0,"",F269)</f>
        <v/>
      </c>
      <c r="F269" s="1054" t="str">
        <f t="shared" si="15"/>
        <v/>
      </c>
      <c r="G269" s="1058" t="str">
        <f t="shared" si="16"/>
        <v/>
      </c>
      <c r="I269" s="1103"/>
      <c r="J269" s="1051"/>
      <c r="K269" s="1122"/>
      <c r="L269" s="1051"/>
      <c r="M269" s="1036"/>
      <c r="N269" s="1051"/>
      <c r="O269" s="1051"/>
      <c r="P269" s="1051"/>
      <c r="Q269" s="1051"/>
      <c r="R269" s="1051"/>
      <c r="S269" s="1051"/>
      <c r="T269" s="1051"/>
      <c r="U269" s="1105"/>
    </row>
    <row r="270" spans="2:21" hidden="1" outlineLevel="1">
      <c r="B270" s="1053"/>
      <c r="C270" s="1053"/>
      <c r="D270" s="1054">
        <f t="shared" si="14"/>
        <v>23</v>
      </c>
      <c r="E270" s="1054" t="str">
        <f>IF(COUNTIF(E$170:E269,F270)&gt;0,"",F270)</f>
        <v/>
      </c>
      <c r="F270" s="1054" t="str">
        <f t="shared" si="15"/>
        <v/>
      </c>
      <c r="G270" s="1058" t="str">
        <f t="shared" si="16"/>
        <v/>
      </c>
      <c r="I270" s="1103"/>
      <c r="J270" s="1051"/>
      <c r="K270" s="1122"/>
      <c r="L270" s="1051"/>
      <c r="M270" s="1036"/>
      <c r="N270" s="1051"/>
      <c r="O270" s="1051"/>
      <c r="P270" s="1051"/>
      <c r="Q270" s="1051"/>
      <c r="R270" s="1051"/>
      <c r="S270" s="1051"/>
      <c r="T270" s="1051"/>
      <c r="U270" s="1105"/>
    </row>
    <row r="271" spans="2:21" hidden="1" outlineLevel="1">
      <c r="B271" s="1053"/>
      <c r="C271" s="1053"/>
      <c r="D271" s="1054">
        <f t="shared" si="14"/>
        <v>23</v>
      </c>
      <c r="E271" s="1054" t="str">
        <f>IF(COUNTIF(E$170:E270,F271)&gt;0,"",F271)</f>
        <v/>
      </c>
      <c r="F271" s="1054" t="str">
        <f t="shared" si="15"/>
        <v/>
      </c>
      <c r="G271" s="1058" t="str">
        <f t="shared" si="16"/>
        <v/>
      </c>
      <c r="I271" s="1106"/>
      <c r="J271" s="1107"/>
      <c r="K271" s="1098"/>
      <c r="L271" s="1107"/>
      <c r="M271" s="1158"/>
      <c r="N271" s="1107"/>
      <c r="O271" s="1107"/>
      <c r="P271" s="1107"/>
      <c r="Q271" s="1107"/>
      <c r="R271" s="1107"/>
      <c r="S271" s="1107"/>
      <c r="T271" s="1107"/>
      <c r="U271" s="1109"/>
    </row>
    <row r="272" spans="2:21"/>
    <row r="273" spans="2:21" ht="15.5" collapsed="1">
      <c r="I273" s="2876" t="s">
        <v>3078</v>
      </c>
      <c r="J273" s="2877"/>
      <c r="K273" s="2877"/>
      <c r="L273" s="2877"/>
      <c r="M273" s="2877"/>
      <c r="N273" s="2877"/>
      <c r="O273" s="2877"/>
      <c r="P273" s="2877"/>
      <c r="Q273" s="2877"/>
      <c r="R273" s="2877"/>
      <c r="S273" s="2877"/>
      <c r="T273" s="2877"/>
      <c r="U273" s="2878"/>
    </row>
    <row r="274" spans="2:21" hidden="1" outlineLevel="1">
      <c r="R274" s="1086"/>
    </row>
    <row r="275" spans="2:21" ht="13" hidden="1" outlineLevel="1">
      <c r="B275" s="2887" t="s">
        <v>1723</v>
      </c>
      <c r="C275" s="2887"/>
      <c r="D275" s="2872" t="s">
        <v>1725</v>
      </c>
      <c r="E275" s="2872"/>
      <c r="F275" s="1154" t="s">
        <v>1722</v>
      </c>
      <c r="G275" s="1056" t="s">
        <v>1724</v>
      </c>
      <c r="H275" s="1047"/>
      <c r="I275" s="1041" t="s">
        <v>1660</v>
      </c>
      <c r="J275" s="1043" t="s">
        <v>1369</v>
      </c>
      <c r="K275" s="1046" t="s">
        <v>227</v>
      </c>
      <c r="L275" s="1046" t="s">
        <v>1661</v>
      </c>
      <c r="M275" s="1042" t="s">
        <v>372</v>
      </c>
      <c r="N275" s="1043" t="s">
        <v>1662</v>
      </c>
      <c r="O275" s="1044" t="s">
        <v>1663</v>
      </c>
      <c r="P275" s="1046" t="s">
        <v>214</v>
      </c>
      <c r="Q275" s="1046" t="s">
        <v>1664</v>
      </c>
      <c r="R275" s="1044" t="s">
        <v>1665</v>
      </c>
      <c r="S275" s="1044" t="s">
        <v>270</v>
      </c>
      <c r="T275" s="1046" t="s">
        <v>1666</v>
      </c>
      <c r="U275" s="1045" t="s">
        <v>1667</v>
      </c>
    </row>
    <row r="276" spans="2:21" s="1048" customFormat="1" ht="13" hidden="1" outlineLevel="1">
      <c r="B276" s="2865" t="s">
        <v>3078</v>
      </c>
      <c r="C276" s="2865"/>
      <c r="D276" s="1054">
        <v>0</v>
      </c>
      <c r="E276" s="1054"/>
      <c r="F276" s="1054"/>
      <c r="G276" s="1057"/>
      <c r="H276" s="1049"/>
      <c r="I276" s="1707"/>
      <c r="J276" s="1708"/>
      <c r="K276" s="1709"/>
      <c r="L276" s="1709"/>
      <c r="M276" s="1710"/>
      <c r="N276" s="1708"/>
      <c r="O276" s="1711"/>
      <c r="P276" s="1709"/>
      <c r="Q276" s="1709"/>
      <c r="R276" s="1711"/>
      <c r="S276" s="1711"/>
      <c r="T276" s="1709"/>
      <c r="U276" s="1712"/>
    </row>
    <row r="277" spans="2:21" hidden="1" outlineLevel="1">
      <c r="B277" s="1053">
        <v>1</v>
      </c>
      <c r="C277" s="1053" t="str">
        <f t="shared" ref="C277:C296" si="17">IF(ISNA(VLOOKUP(B277,$D$276:$E$318,2,FALSE)),"-",VLOOKUP(B277,$D$276:$E$318,2,FALSE))</f>
        <v>Bateau automoteur capacité comprise entre 1000 et 1499 tonnes de port en lourd, France continentale, Base Carbone</v>
      </c>
      <c r="D277" s="1054">
        <f>D276+IF(LEN(E277)&gt;0,1,0)</f>
        <v>1</v>
      </c>
      <c r="E277" s="1054" t="str">
        <f>IF(COUNTIF(E$276:E276,F277)&gt;0,"",F277)</f>
        <v>Bateau automoteur capacité comprise entre 1000 et 1499 tonnes de port en lourd, France continentale, Base Carbone</v>
      </c>
      <c r="F277" s="1054" t="str">
        <f>IF(I277&lt;&gt;"",I277&amp;IF(L277&lt;&gt;"",", "&amp;L277,"")&amp;IF(K277&lt;&gt;"",", "&amp;K277,""),"")</f>
        <v>Bateau automoteur capacité comprise entre 1000 et 1499 tonnes de port en lourd, France continentale, Base Carbone</v>
      </c>
      <c r="G277" s="1058" t="str">
        <f>IF(F277&lt;&gt;"",F277&amp;IF(J277&lt;&gt;"","; "&amp;J277&amp;IF(N277&lt;&gt;"",", "&amp;N277,),""),"")</f>
        <v>Bateau automoteur capacité comprise entre 1000 et 1499 tonnes de port en lourd, France continentale, Base Carbone; kgCO2e/tonne.km, Combustion</v>
      </c>
      <c r="I277" s="1034" t="s">
        <v>2986</v>
      </c>
      <c r="J277" s="1035" t="s">
        <v>2961</v>
      </c>
      <c r="K277" s="1122" t="s">
        <v>1670</v>
      </c>
      <c r="L277" s="1035" t="s">
        <v>1674</v>
      </c>
      <c r="M277" s="1036">
        <v>0.7</v>
      </c>
      <c r="N277" s="1051" t="s">
        <v>1672</v>
      </c>
      <c r="O277" s="1039">
        <v>3.95E-2</v>
      </c>
      <c r="P277" s="1039">
        <v>3.9199999999999999E-2</v>
      </c>
      <c r="Q277" s="1039">
        <v>1.77E-5</v>
      </c>
      <c r="R277" s="1039">
        <v>0</v>
      </c>
      <c r="S277" s="1039">
        <v>3.1500000000000001E-4</v>
      </c>
      <c r="T277" s="1039">
        <v>0</v>
      </c>
      <c r="U277" s="1040">
        <v>2.2799999999999999E-3</v>
      </c>
    </row>
    <row r="278" spans="2:21" hidden="1" outlineLevel="1">
      <c r="B278" s="1053">
        <v>2</v>
      </c>
      <c r="C278" s="1053" t="str">
        <f t="shared" si="17"/>
        <v>Bateau automoteur capacité comprise entre 400 et 649 tonnes de port en lourd, France continentale, Base Carbone</v>
      </c>
      <c r="D278" s="1054">
        <f t="shared" ref="D278:D318" si="18">D277+IF(LEN(E278)&gt;0,1,0)</f>
        <v>1</v>
      </c>
      <c r="E278" s="1054" t="str">
        <f>IF(COUNTIF(E$276:E277,F278)&gt;0,"",F278)</f>
        <v/>
      </c>
      <c r="F278" s="1054" t="str">
        <f t="shared" ref="F278:F318" si="19">IF(I278&lt;&gt;"",I278&amp;IF(L278&lt;&gt;"",", "&amp;L278,"")&amp;IF(K278&lt;&gt;"",", "&amp;K278,""),"")</f>
        <v>Bateau automoteur capacité comprise entre 1000 et 1499 tonnes de port en lourd, France continentale, Base Carbone</v>
      </c>
      <c r="G278" s="1058" t="str">
        <f t="shared" ref="G278:G318" si="20">IF(F278&lt;&gt;"",F278&amp;IF(J278&lt;&gt;"","; "&amp;J278&amp;IF(N278&lt;&gt;"",", "&amp;N278,),""),"")</f>
        <v>Bateau automoteur capacité comprise entre 1000 et 1499 tonnes de port en lourd, France continentale, Base Carbone; kgCO2e/tonne.km, Amont</v>
      </c>
      <c r="I278" s="1103" t="s">
        <v>2986</v>
      </c>
      <c r="J278" s="1051" t="s">
        <v>2961</v>
      </c>
      <c r="K278" s="1122" t="s">
        <v>1670</v>
      </c>
      <c r="L278" s="1051" t="s">
        <v>1674</v>
      </c>
      <c r="M278" s="2270">
        <v>0.7</v>
      </c>
      <c r="N278" s="1051" t="s">
        <v>1673</v>
      </c>
      <c r="O278" s="1039">
        <v>1.03E-2</v>
      </c>
      <c r="P278" s="1039">
        <v>9.0600000000000003E-3</v>
      </c>
      <c r="Q278" s="1039">
        <v>7.9500000000000003E-4</v>
      </c>
      <c r="R278" s="1039">
        <v>0</v>
      </c>
      <c r="S278" s="1039">
        <v>4.5300000000000001E-4</v>
      </c>
      <c r="T278" s="1039">
        <v>0</v>
      </c>
      <c r="U278" s="1040">
        <v>-2.2799999999999999E-3</v>
      </c>
    </row>
    <row r="279" spans="2:21" hidden="1" outlineLevel="1">
      <c r="B279" s="1053">
        <v>3</v>
      </c>
      <c r="C279" s="1053" t="str">
        <f t="shared" si="17"/>
        <v>Bateau automoteur capacité comprise entre 650 et 999 tonnes de port en lourd, France continentale, Base Carbone</v>
      </c>
      <c r="D279" s="1054">
        <f t="shared" si="18"/>
        <v>1</v>
      </c>
      <c r="E279" s="1054" t="str">
        <f>IF(COUNTIF(E$276:E278,F279)&gt;0,"",F279)</f>
        <v/>
      </c>
      <c r="F279" s="1054" t="str">
        <f t="shared" si="19"/>
        <v>Bateau automoteur capacité comprise entre 1000 et 1499 tonnes de port en lourd, France continentale, Base Carbone</v>
      </c>
      <c r="G279" s="1058" t="str">
        <f t="shared" si="20"/>
        <v>Bateau automoteur capacité comprise entre 1000 et 1499 tonnes de port en lourd, France continentale, Base Carbone; kgCO2e/véhicule.km, Combustion</v>
      </c>
      <c r="I279" s="1103" t="s">
        <v>2986</v>
      </c>
      <c r="J279" s="1051" t="s">
        <v>2849</v>
      </c>
      <c r="K279" s="1122" t="s">
        <v>1670</v>
      </c>
      <c r="L279" s="1051" t="s">
        <v>1674</v>
      </c>
      <c r="M279" s="1036">
        <v>0.7</v>
      </c>
      <c r="N279" s="1051" t="s">
        <v>1672</v>
      </c>
      <c r="O279" s="1039">
        <v>30.6</v>
      </c>
      <c r="P279" s="1039">
        <v>30.3</v>
      </c>
      <c r="Q279" s="1039">
        <v>1.37E-2</v>
      </c>
      <c r="R279" s="1039">
        <v>0</v>
      </c>
      <c r="S279" s="1039">
        <v>0.24399999999999999</v>
      </c>
      <c r="T279" s="1039">
        <v>0</v>
      </c>
      <c r="U279" s="1040">
        <v>1.76</v>
      </c>
    </row>
    <row r="280" spans="2:21" hidden="1" outlineLevel="1">
      <c r="B280" s="1053">
        <v>4</v>
      </c>
      <c r="C280" s="1053" t="str">
        <f t="shared" si="17"/>
        <v>Bateau automoteur capacité égale ou supérieure à 1500 tonnes de port en lourd, France continentale, Base Carbone</v>
      </c>
      <c r="D280" s="1054">
        <f t="shared" si="18"/>
        <v>1</v>
      </c>
      <c r="E280" s="1054" t="str">
        <f>IF(COUNTIF(E$276:E279,F280)&gt;0,"",F280)</f>
        <v/>
      </c>
      <c r="F280" s="1054" t="str">
        <f t="shared" si="19"/>
        <v>Bateau automoteur capacité comprise entre 1000 et 1499 tonnes de port en lourd, France continentale, Base Carbone</v>
      </c>
      <c r="G280" s="1058" t="str">
        <f t="shared" si="20"/>
        <v>Bateau automoteur capacité comprise entre 1000 et 1499 tonnes de port en lourd, France continentale, Base Carbone; kgCO2e/véhicule.km, Amont</v>
      </c>
      <c r="I280" s="1103" t="s">
        <v>2986</v>
      </c>
      <c r="J280" s="1051" t="s">
        <v>2849</v>
      </c>
      <c r="K280" s="1122" t="s">
        <v>1670</v>
      </c>
      <c r="L280" s="1051" t="s">
        <v>1674</v>
      </c>
      <c r="M280" s="1036">
        <v>0.7</v>
      </c>
      <c r="N280" s="1051" t="s">
        <v>1673</v>
      </c>
      <c r="O280" s="1039">
        <v>7.97</v>
      </c>
      <c r="P280" s="1039">
        <v>7.01</v>
      </c>
      <c r="Q280" s="1039">
        <v>0.61499999999999999</v>
      </c>
      <c r="R280" s="1039">
        <v>0</v>
      </c>
      <c r="S280" s="1039">
        <v>0.34899999999999998</v>
      </c>
      <c r="T280" s="1039">
        <v>0</v>
      </c>
      <c r="U280" s="1040">
        <v>-1.76</v>
      </c>
    </row>
    <row r="281" spans="2:21" hidden="1" outlineLevel="1">
      <c r="B281" s="1053">
        <v>5</v>
      </c>
      <c r="C281" s="1053" t="str">
        <f t="shared" si="17"/>
        <v>Bateau automoteur capacité inférieure à 400 tonnes de port en lourd, France continentale, Base Carbone</v>
      </c>
      <c r="D281" s="1054">
        <f t="shared" si="18"/>
        <v>2</v>
      </c>
      <c r="E281" s="1054" t="str">
        <f>IF(COUNTIF(E$276:E280,F281)&gt;0,"",F281)</f>
        <v>Bateau automoteur capacité comprise entre 400 et 649 tonnes de port en lourd, France continentale, Base Carbone</v>
      </c>
      <c r="F281" s="1054" t="str">
        <f t="shared" si="19"/>
        <v>Bateau automoteur capacité comprise entre 400 et 649 tonnes de port en lourd, France continentale, Base Carbone</v>
      </c>
      <c r="G281" s="1058" t="str">
        <f t="shared" si="20"/>
        <v>Bateau automoteur capacité comprise entre 400 et 649 tonnes de port en lourd, France continentale, Base Carbone; kgCO2e/tonne.km, Combustion</v>
      </c>
      <c r="I281" s="1103" t="s">
        <v>2987</v>
      </c>
      <c r="J281" s="1051" t="s">
        <v>2961</v>
      </c>
      <c r="K281" s="1122" t="s">
        <v>1670</v>
      </c>
      <c r="L281" s="1051" t="s">
        <v>1674</v>
      </c>
      <c r="M281" s="1036">
        <v>0.7</v>
      </c>
      <c r="N281" s="1051" t="s">
        <v>1672</v>
      </c>
      <c r="O281" s="1039">
        <v>5.5500000000000001E-2</v>
      </c>
      <c r="P281" s="1039">
        <v>5.5E-2</v>
      </c>
      <c r="Q281" s="1039">
        <v>2.48E-5</v>
      </c>
      <c r="R281" s="1039">
        <v>0</v>
      </c>
      <c r="S281" s="1039">
        <v>4.4299999999999998E-4</v>
      </c>
      <c r="T281" s="1039">
        <v>0</v>
      </c>
      <c r="U281" s="1040">
        <v>3.2000000000000002E-3</v>
      </c>
    </row>
    <row r="282" spans="2:21" hidden="1" outlineLevel="1">
      <c r="B282" s="1053">
        <v>6</v>
      </c>
      <c r="C282" s="1053" t="str">
        <f t="shared" si="17"/>
        <v>Bateau pousseur puissance comprise entre 590 et 880 kW, France continentale, Base Carbone</v>
      </c>
      <c r="D282" s="1054">
        <f t="shared" si="18"/>
        <v>2</v>
      </c>
      <c r="E282" s="1054" t="str">
        <f>IF(COUNTIF(E$276:E281,F282)&gt;0,"",F282)</f>
        <v/>
      </c>
      <c r="F282" s="1054" t="str">
        <f t="shared" si="19"/>
        <v>Bateau automoteur capacité comprise entre 400 et 649 tonnes de port en lourd, France continentale, Base Carbone</v>
      </c>
      <c r="G282" s="1058" t="str">
        <f t="shared" si="20"/>
        <v>Bateau automoteur capacité comprise entre 400 et 649 tonnes de port en lourd, France continentale, Base Carbone; kgCO2e/tonne.km, Amont</v>
      </c>
      <c r="I282" s="1103" t="s">
        <v>2987</v>
      </c>
      <c r="J282" s="1051" t="s">
        <v>2961</v>
      </c>
      <c r="K282" s="1122" t="s">
        <v>1670</v>
      </c>
      <c r="L282" s="1051" t="s">
        <v>1674</v>
      </c>
      <c r="M282" s="1036">
        <v>0.7</v>
      </c>
      <c r="N282" s="1051" t="s">
        <v>1673</v>
      </c>
      <c r="O282" s="1039">
        <v>1.4500000000000001E-2</v>
      </c>
      <c r="P282" s="1039">
        <v>1.2699999999999999E-2</v>
      </c>
      <c r="Q282" s="1039">
        <v>1.1199999999999999E-3</v>
      </c>
      <c r="R282" s="1039">
        <v>0</v>
      </c>
      <c r="S282" s="1039">
        <v>6.3299999999999999E-4</v>
      </c>
      <c r="T282" s="1039">
        <v>0</v>
      </c>
      <c r="U282" s="1040">
        <v>-3.2000000000000002E-3</v>
      </c>
    </row>
    <row r="283" spans="2:21" hidden="1" outlineLevel="1">
      <c r="B283" s="1053">
        <v>7</v>
      </c>
      <c r="C283" s="1053" t="str">
        <f t="shared" si="17"/>
        <v>Bateau pousseur puissance inférieure à 590 kW, France continentale, Base Carbone</v>
      </c>
      <c r="D283" s="1054">
        <f t="shared" si="18"/>
        <v>2</v>
      </c>
      <c r="E283" s="1054" t="str">
        <f>IF(COUNTIF(E$276:E282,F283)&gt;0,"",F283)</f>
        <v/>
      </c>
      <c r="F283" s="1054" t="str">
        <f t="shared" si="19"/>
        <v>Bateau automoteur capacité comprise entre 400 et 649 tonnes de port en lourd, France continentale, Base Carbone</v>
      </c>
      <c r="G283" s="1058" t="str">
        <f t="shared" si="20"/>
        <v>Bateau automoteur capacité comprise entre 400 et 649 tonnes de port en lourd, France continentale, Base Carbone; kgCO2e/véhicule.km, Combustion</v>
      </c>
      <c r="I283" s="1103" t="s">
        <v>2987</v>
      </c>
      <c r="J283" s="1051" t="s">
        <v>2849</v>
      </c>
      <c r="K283" s="1122" t="s">
        <v>1670</v>
      </c>
      <c r="L283" s="1051" t="s">
        <v>1674</v>
      </c>
      <c r="M283" s="1036">
        <v>0.7</v>
      </c>
      <c r="N283" s="1051" t="s">
        <v>1672</v>
      </c>
      <c r="O283" s="1039">
        <v>18.399999999999999</v>
      </c>
      <c r="P283" s="1039">
        <v>18.2</v>
      </c>
      <c r="Q283" s="1039">
        <v>8.2199999999999999E-3</v>
      </c>
      <c r="R283" s="1039">
        <v>0</v>
      </c>
      <c r="S283" s="1039">
        <v>0.14599999999999999</v>
      </c>
      <c r="T283" s="1039">
        <v>0</v>
      </c>
      <c r="U283" s="1040">
        <v>1.06</v>
      </c>
    </row>
    <row r="284" spans="2:21" hidden="1" outlineLevel="1">
      <c r="B284" s="1053">
        <v>8</v>
      </c>
      <c r="C284" s="1053" t="str">
        <f t="shared" si="17"/>
        <v>Bateau pousseur puissance supérieure ou égale à 880 kW (hors transport de conteneurs), France continentale, Base Carbone</v>
      </c>
      <c r="D284" s="1054">
        <f t="shared" si="18"/>
        <v>2</v>
      </c>
      <c r="E284" s="1054" t="str">
        <f>IF(COUNTIF(E$276:E283,F284)&gt;0,"",F284)</f>
        <v/>
      </c>
      <c r="F284" s="1054" t="str">
        <f t="shared" si="19"/>
        <v>Bateau automoteur capacité comprise entre 400 et 649 tonnes de port en lourd, France continentale, Base Carbone</v>
      </c>
      <c r="G284" s="1058" t="str">
        <f t="shared" si="20"/>
        <v>Bateau automoteur capacité comprise entre 400 et 649 tonnes de port en lourd, France continentale, Base Carbone; kgCO2e/véhicule.km, Amont</v>
      </c>
      <c r="I284" s="1103" t="s">
        <v>2987</v>
      </c>
      <c r="J284" s="1051" t="s">
        <v>2849</v>
      </c>
      <c r="K284" s="1122" t="s">
        <v>1670</v>
      </c>
      <c r="L284" s="1051" t="s">
        <v>1674</v>
      </c>
      <c r="M284" s="1036">
        <v>0.7</v>
      </c>
      <c r="N284" s="1051" t="s">
        <v>1673</v>
      </c>
      <c r="O284" s="1039">
        <v>4.79</v>
      </c>
      <c r="P284" s="1039">
        <v>4.21</v>
      </c>
      <c r="Q284" s="1039">
        <v>0.37</v>
      </c>
      <c r="R284" s="1039">
        <v>0</v>
      </c>
      <c r="S284" s="1039">
        <v>0.21</v>
      </c>
      <c r="T284" s="1039">
        <v>0</v>
      </c>
      <c r="U284" s="1040">
        <v>-1.06</v>
      </c>
    </row>
    <row r="285" spans="2:21" hidden="1" outlineLevel="1">
      <c r="B285" s="1053">
        <v>9</v>
      </c>
      <c r="C285" s="1053" t="str">
        <f t="shared" si="17"/>
        <v>Bateau pousseur puissance supérieure ou égale à 880 kW (transport de conteneurs), France continentale, Base Carbone</v>
      </c>
      <c r="D285" s="1054">
        <f t="shared" si="18"/>
        <v>3</v>
      </c>
      <c r="E285" s="1054" t="str">
        <f>IF(COUNTIF(E$276:E284,F285)&gt;0,"",F285)</f>
        <v>Bateau automoteur capacité comprise entre 650 et 999 tonnes de port en lourd, France continentale, Base Carbone</v>
      </c>
      <c r="F285" s="1054" t="str">
        <f t="shared" si="19"/>
        <v>Bateau automoteur capacité comprise entre 650 et 999 tonnes de port en lourd, France continentale, Base Carbone</v>
      </c>
      <c r="G285" s="1058" t="str">
        <f t="shared" si="20"/>
        <v>Bateau automoteur capacité comprise entre 650 et 999 tonnes de port en lourd, France continentale, Base Carbone; kgCO2e/tonne.km, Combustion</v>
      </c>
      <c r="I285" s="1103" t="s">
        <v>2988</v>
      </c>
      <c r="J285" s="1051" t="s">
        <v>2961</v>
      </c>
      <c r="K285" s="1122" t="s">
        <v>1670</v>
      </c>
      <c r="L285" s="1051" t="s">
        <v>1674</v>
      </c>
      <c r="M285" s="1036">
        <v>0.7</v>
      </c>
      <c r="N285" s="1051" t="s">
        <v>1672</v>
      </c>
      <c r="O285" s="1039">
        <v>4.2299999999999997E-2</v>
      </c>
      <c r="P285" s="1039">
        <v>4.19E-2</v>
      </c>
      <c r="Q285" s="1039">
        <v>1.8899999999999999E-5</v>
      </c>
      <c r="R285" s="1039">
        <v>0</v>
      </c>
      <c r="S285" s="1039">
        <v>3.3700000000000001E-4</v>
      </c>
      <c r="T285" s="1039">
        <v>0</v>
      </c>
      <c r="U285" s="1040">
        <v>2.4399999999999999E-3</v>
      </c>
    </row>
    <row r="286" spans="2:21" hidden="1" outlineLevel="1">
      <c r="B286" s="1053">
        <v>10</v>
      </c>
      <c r="C286" s="1053" t="str">
        <f t="shared" si="17"/>
        <v>-</v>
      </c>
      <c r="D286" s="1054">
        <f t="shared" si="18"/>
        <v>3</v>
      </c>
      <c r="E286" s="1054" t="str">
        <f>IF(COUNTIF(E$276:E285,F286)&gt;0,"",F286)</f>
        <v/>
      </c>
      <c r="F286" s="1054" t="str">
        <f t="shared" si="19"/>
        <v>Bateau automoteur capacité comprise entre 650 et 999 tonnes de port en lourd, France continentale, Base Carbone</v>
      </c>
      <c r="G286" s="1058" t="str">
        <f t="shared" si="20"/>
        <v>Bateau automoteur capacité comprise entre 650 et 999 tonnes de port en lourd, France continentale, Base Carbone; kgCO2e/tonne.km, Amont</v>
      </c>
      <c r="I286" s="1103" t="s">
        <v>2988</v>
      </c>
      <c r="J286" s="1051" t="s">
        <v>2961</v>
      </c>
      <c r="K286" s="1122" t="s">
        <v>1670</v>
      </c>
      <c r="L286" s="1051" t="s">
        <v>1674</v>
      </c>
      <c r="M286" s="1036">
        <v>0.7</v>
      </c>
      <c r="N286" s="1051" t="s">
        <v>1673</v>
      </c>
      <c r="O286" s="1039">
        <v>1.0999999999999999E-2</v>
      </c>
      <c r="P286" s="1039">
        <v>9.6900000000000007E-3</v>
      </c>
      <c r="Q286" s="1039">
        <v>8.52E-4</v>
      </c>
      <c r="R286" s="1039">
        <v>0</v>
      </c>
      <c r="S286" s="1039">
        <v>4.8200000000000001E-4</v>
      </c>
      <c r="T286" s="1039">
        <v>0</v>
      </c>
      <c r="U286" s="1040">
        <v>-2.4399999999999999E-3</v>
      </c>
    </row>
    <row r="287" spans="2:21" hidden="1" outlineLevel="1">
      <c r="B287" s="1053">
        <v>11</v>
      </c>
      <c r="C287" s="1053" t="str">
        <f t="shared" si="17"/>
        <v>-</v>
      </c>
      <c r="D287" s="1054">
        <f t="shared" si="18"/>
        <v>3</v>
      </c>
      <c r="E287" s="1054" t="str">
        <f>IF(COUNTIF(E$276:E286,F287)&gt;0,"",F287)</f>
        <v/>
      </c>
      <c r="F287" s="1054" t="str">
        <f t="shared" si="19"/>
        <v>Bateau automoteur capacité comprise entre 650 et 999 tonnes de port en lourd, France continentale, Base Carbone</v>
      </c>
      <c r="G287" s="1058" t="str">
        <f t="shared" si="20"/>
        <v>Bateau automoteur capacité comprise entre 650 et 999 tonnes de port en lourd, France continentale, Base Carbone; kgCO2e/véhicule.km, Combustion</v>
      </c>
      <c r="I287" s="1103" t="s">
        <v>2988</v>
      </c>
      <c r="J287" s="1051" t="s">
        <v>2849</v>
      </c>
      <c r="K287" s="1122" t="s">
        <v>1670</v>
      </c>
      <c r="L287" s="1051" t="s">
        <v>1674</v>
      </c>
      <c r="M287" s="1036">
        <v>0.7</v>
      </c>
      <c r="N287" s="1051" t="s">
        <v>1672</v>
      </c>
      <c r="O287" s="1039">
        <v>21</v>
      </c>
      <c r="P287" s="1039">
        <v>20.8</v>
      </c>
      <c r="Q287" s="1039">
        <v>9.4000000000000004E-3</v>
      </c>
      <c r="R287" s="1039">
        <v>0</v>
      </c>
      <c r="S287" s="1039">
        <v>0.16700000000000001</v>
      </c>
      <c r="T287" s="1039">
        <v>0</v>
      </c>
      <c r="U287" s="1040">
        <v>1.21</v>
      </c>
    </row>
    <row r="288" spans="2:21" hidden="1" outlineLevel="1">
      <c r="B288" s="1053">
        <v>12</v>
      </c>
      <c r="C288" s="1053" t="str">
        <f t="shared" si="17"/>
        <v>-</v>
      </c>
      <c r="D288" s="1054">
        <f t="shared" si="18"/>
        <v>3</v>
      </c>
      <c r="E288" s="1054" t="str">
        <f>IF(COUNTIF(E$276:E287,F288)&gt;0,"",F288)</f>
        <v/>
      </c>
      <c r="F288" s="1054" t="str">
        <f t="shared" si="19"/>
        <v>Bateau automoteur capacité comprise entre 650 et 999 tonnes de port en lourd, France continentale, Base Carbone</v>
      </c>
      <c r="G288" s="1058" t="str">
        <f t="shared" si="20"/>
        <v>Bateau automoteur capacité comprise entre 650 et 999 tonnes de port en lourd, France continentale, Base Carbone; kgCO2e/véhicule.km, Amont</v>
      </c>
      <c r="I288" s="1103" t="s">
        <v>2988</v>
      </c>
      <c r="J288" s="1051" t="s">
        <v>2849</v>
      </c>
      <c r="K288" s="1122" t="s">
        <v>1670</v>
      </c>
      <c r="L288" s="1051" t="s">
        <v>1674</v>
      </c>
      <c r="M288" s="1036">
        <v>0.7</v>
      </c>
      <c r="N288" s="1051" t="s">
        <v>1673</v>
      </c>
      <c r="O288" s="1039">
        <v>5.47</v>
      </c>
      <c r="P288" s="1039">
        <v>4.8099999999999996</v>
      </c>
      <c r="Q288" s="1039">
        <v>0.42299999999999999</v>
      </c>
      <c r="R288" s="1039">
        <v>0</v>
      </c>
      <c r="S288" s="1039">
        <v>0.24</v>
      </c>
      <c r="T288" s="1039">
        <v>0</v>
      </c>
      <c r="U288" s="1040">
        <v>-1.21</v>
      </c>
    </row>
    <row r="289" spans="2:21" hidden="1" outlineLevel="1">
      <c r="B289" s="1053">
        <v>13</v>
      </c>
      <c r="C289" s="1053" t="str">
        <f t="shared" si="17"/>
        <v>-</v>
      </c>
      <c r="D289" s="1054">
        <f t="shared" si="18"/>
        <v>4</v>
      </c>
      <c r="E289" s="1054" t="str">
        <f>IF(COUNTIF(E$276:E288,F289)&gt;0,"",F289)</f>
        <v>Bateau automoteur capacité égale ou supérieure à 1500 tonnes de port en lourd, France continentale, Base Carbone</v>
      </c>
      <c r="F289" s="1054" t="str">
        <f t="shared" si="19"/>
        <v>Bateau automoteur capacité égale ou supérieure à 1500 tonnes de port en lourd, France continentale, Base Carbone</v>
      </c>
      <c r="G289" s="1058" t="str">
        <f t="shared" si="20"/>
        <v>Bateau automoteur capacité égale ou supérieure à 1500 tonnes de port en lourd, France continentale, Base Carbone; kgCO2e/tonne.km, Combustion</v>
      </c>
      <c r="I289" s="1103" t="s">
        <v>2989</v>
      </c>
      <c r="J289" s="1051" t="s">
        <v>2961</v>
      </c>
      <c r="K289" s="1122" t="s">
        <v>1670</v>
      </c>
      <c r="L289" s="1051" t="s">
        <v>1674</v>
      </c>
      <c r="M289" s="1036">
        <v>0.7</v>
      </c>
      <c r="N289" s="1051" t="s">
        <v>1672</v>
      </c>
      <c r="O289" s="1039">
        <v>4.1200000000000001E-2</v>
      </c>
      <c r="P289" s="1039">
        <v>4.0899999999999999E-2</v>
      </c>
      <c r="Q289" s="1039">
        <v>1.84E-5</v>
      </c>
      <c r="R289" s="1039">
        <v>0</v>
      </c>
      <c r="S289" s="1039">
        <v>3.2899999999999997E-4</v>
      </c>
      <c r="T289" s="1039">
        <v>0</v>
      </c>
      <c r="U289" s="1040">
        <v>2.3800000000000002E-3</v>
      </c>
    </row>
    <row r="290" spans="2:21" hidden="1" outlineLevel="1">
      <c r="B290" s="1053">
        <v>14</v>
      </c>
      <c r="C290" s="1053" t="str">
        <f t="shared" si="17"/>
        <v>-</v>
      </c>
      <c r="D290" s="1054">
        <f t="shared" si="18"/>
        <v>4</v>
      </c>
      <c r="E290" s="1054" t="str">
        <f>IF(COUNTIF(E$276:E289,F290)&gt;0,"",F290)</f>
        <v/>
      </c>
      <c r="F290" s="1054" t="str">
        <f t="shared" si="19"/>
        <v>Bateau automoteur capacité égale ou supérieure à 1500 tonnes de port en lourd, France continentale, Base Carbone</v>
      </c>
      <c r="G290" s="1058" t="str">
        <f t="shared" si="20"/>
        <v>Bateau automoteur capacité égale ou supérieure à 1500 tonnes de port en lourd, France continentale, Base Carbone; kgCO2e/tonne.km, Amont</v>
      </c>
      <c r="I290" s="1103" t="s">
        <v>2989</v>
      </c>
      <c r="J290" s="1051" t="s">
        <v>2961</v>
      </c>
      <c r="K290" s="1122" t="s">
        <v>1670</v>
      </c>
      <c r="L290" s="1051" t="s">
        <v>1674</v>
      </c>
      <c r="M290" s="1036">
        <v>0.7</v>
      </c>
      <c r="N290" s="1051" t="s">
        <v>1673</v>
      </c>
      <c r="O290" s="1039">
        <v>1.0699999999999999E-2</v>
      </c>
      <c r="P290" s="1039">
        <v>9.4400000000000005E-3</v>
      </c>
      <c r="Q290" s="1039">
        <v>8.2799999999999996E-4</v>
      </c>
      <c r="R290" s="1039">
        <v>0</v>
      </c>
      <c r="S290" s="1039">
        <v>4.7199999999999998E-4</v>
      </c>
      <c r="T290" s="1039">
        <v>0</v>
      </c>
      <c r="U290" s="1040">
        <v>-2.3800000000000002E-3</v>
      </c>
    </row>
    <row r="291" spans="2:21" hidden="1" outlineLevel="1">
      <c r="B291" s="1053">
        <v>15</v>
      </c>
      <c r="C291" s="1053" t="str">
        <f t="shared" si="17"/>
        <v>-</v>
      </c>
      <c r="D291" s="1054">
        <f t="shared" si="18"/>
        <v>4</v>
      </c>
      <c r="E291" s="1054" t="str">
        <f>IF(COUNTIF(E$276:E290,F291)&gt;0,"",F291)</f>
        <v/>
      </c>
      <c r="F291" s="1054" t="str">
        <f t="shared" si="19"/>
        <v>Bateau automoteur capacité égale ou supérieure à 1500 tonnes de port en lourd, France continentale, Base Carbone</v>
      </c>
      <c r="G291" s="1058" t="str">
        <f t="shared" si="20"/>
        <v>Bateau automoteur capacité égale ou supérieure à 1500 tonnes de port en lourd, France continentale, Base Carbone; kgCO2e/véhicule.km, Combustion</v>
      </c>
      <c r="I291" s="1103" t="s">
        <v>2989</v>
      </c>
      <c r="J291" s="1051" t="s">
        <v>2849</v>
      </c>
      <c r="K291" s="1122" t="s">
        <v>1670</v>
      </c>
      <c r="L291" s="1051" t="s">
        <v>1674</v>
      </c>
      <c r="M291" s="1036">
        <v>0.7</v>
      </c>
      <c r="N291" s="1051" t="s">
        <v>1672</v>
      </c>
      <c r="O291" s="1039">
        <v>50</v>
      </c>
      <c r="P291" s="1039">
        <v>49.6</v>
      </c>
      <c r="Q291" s="1039">
        <v>2.24E-2</v>
      </c>
      <c r="R291" s="1039">
        <v>0</v>
      </c>
      <c r="S291" s="1039">
        <v>0.39900000000000002</v>
      </c>
      <c r="T291" s="1039">
        <v>0</v>
      </c>
      <c r="U291" s="1040">
        <v>2.89</v>
      </c>
    </row>
    <row r="292" spans="2:21" hidden="1" outlineLevel="1">
      <c r="B292" s="1053">
        <v>16</v>
      </c>
      <c r="C292" s="1053" t="str">
        <f t="shared" si="17"/>
        <v>-</v>
      </c>
      <c r="D292" s="1054">
        <f t="shared" si="18"/>
        <v>4</v>
      </c>
      <c r="E292" s="1054" t="str">
        <f>IF(COUNTIF(E$276:E291,F292)&gt;0,"",F292)</f>
        <v/>
      </c>
      <c r="F292" s="1054" t="str">
        <f t="shared" si="19"/>
        <v>Bateau automoteur capacité égale ou supérieure à 1500 tonnes de port en lourd, France continentale, Base Carbone</v>
      </c>
      <c r="G292" s="1058" t="str">
        <f t="shared" si="20"/>
        <v>Bateau automoteur capacité égale ou supérieure à 1500 tonnes de port en lourd, France continentale, Base Carbone; kgCO2e/véhicule.km, Amont</v>
      </c>
      <c r="I292" s="1103" t="s">
        <v>2989</v>
      </c>
      <c r="J292" s="1051" t="s">
        <v>2849</v>
      </c>
      <c r="K292" s="1122" t="s">
        <v>1670</v>
      </c>
      <c r="L292" s="1051" t="s">
        <v>1674</v>
      </c>
      <c r="M292" s="1036">
        <v>0.7</v>
      </c>
      <c r="N292" s="1051" t="s">
        <v>1673</v>
      </c>
      <c r="O292" s="1039">
        <v>13.1</v>
      </c>
      <c r="P292" s="1039">
        <v>11.5</v>
      </c>
      <c r="Q292" s="1039">
        <v>1.01</v>
      </c>
      <c r="R292" s="1039">
        <v>0</v>
      </c>
      <c r="S292" s="1039">
        <v>0.57199999999999995</v>
      </c>
      <c r="T292" s="1039">
        <v>0</v>
      </c>
      <c r="U292" s="1040">
        <v>-2.89</v>
      </c>
    </row>
    <row r="293" spans="2:21" hidden="1" outlineLevel="1">
      <c r="B293" s="1053">
        <v>17</v>
      </c>
      <c r="C293" s="1053" t="str">
        <f t="shared" si="17"/>
        <v>-</v>
      </c>
      <c r="D293" s="1054">
        <f t="shared" si="18"/>
        <v>5</v>
      </c>
      <c r="E293" s="1054" t="str">
        <f>IF(COUNTIF(E$276:E292,F293)&gt;0,"",F293)</f>
        <v>Bateau automoteur capacité inférieure à 400 tonnes de port en lourd, France continentale, Base Carbone</v>
      </c>
      <c r="F293" s="1054" t="str">
        <f t="shared" si="19"/>
        <v>Bateau automoteur capacité inférieure à 400 tonnes de port en lourd, France continentale, Base Carbone</v>
      </c>
      <c r="G293" s="1058" t="str">
        <f t="shared" si="20"/>
        <v>Bateau automoteur capacité inférieure à 400 tonnes de port en lourd, France continentale, Base Carbone; kgCO2e/tonne.km, Combustion</v>
      </c>
      <c r="I293" s="1103" t="s">
        <v>2990</v>
      </c>
      <c r="J293" s="1051" t="s">
        <v>2961</v>
      </c>
      <c r="K293" s="1122" t="s">
        <v>1670</v>
      </c>
      <c r="L293" s="1051" t="s">
        <v>1674</v>
      </c>
      <c r="M293" s="1036">
        <v>0.7</v>
      </c>
      <c r="N293" s="1051" t="s">
        <v>1672</v>
      </c>
      <c r="O293" s="1039">
        <v>7.5999999999999998E-2</v>
      </c>
      <c r="P293" s="1039">
        <v>7.5399999999999995E-2</v>
      </c>
      <c r="Q293" s="1039">
        <v>3.3899999999999997E-5</v>
      </c>
      <c r="R293" s="1039">
        <v>0</v>
      </c>
      <c r="S293" s="1039">
        <v>6.0400000000000004E-4</v>
      </c>
      <c r="T293" s="1039">
        <v>0</v>
      </c>
      <c r="U293" s="1040">
        <v>4.3899999999999998E-3</v>
      </c>
    </row>
    <row r="294" spans="2:21" hidden="1" outlineLevel="1">
      <c r="B294" s="1053">
        <v>18</v>
      </c>
      <c r="C294" s="1053" t="str">
        <f t="shared" si="17"/>
        <v>-</v>
      </c>
      <c r="D294" s="1054">
        <f t="shared" si="18"/>
        <v>5</v>
      </c>
      <c r="E294" s="1054" t="str">
        <f>IF(COUNTIF(E$276:E293,F294)&gt;0,"",F294)</f>
        <v/>
      </c>
      <c r="F294" s="1054" t="str">
        <f t="shared" si="19"/>
        <v>Bateau automoteur capacité inférieure à 400 tonnes de port en lourd, France continentale, Base Carbone</v>
      </c>
      <c r="G294" s="1058" t="str">
        <f t="shared" si="20"/>
        <v>Bateau automoteur capacité inférieure à 400 tonnes de port en lourd, France continentale, Base Carbone; kgCO2e/tonne.km, Amont</v>
      </c>
      <c r="I294" s="1103" t="s">
        <v>2990</v>
      </c>
      <c r="J294" s="1051" t="s">
        <v>2961</v>
      </c>
      <c r="K294" s="1122" t="s">
        <v>1670</v>
      </c>
      <c r="L294" s="1051" t="s">
        <v>1674</v>
      </c>
      <c r="M294" s="1036">
        <v>0.7</v>
      </c>
      <c r="N294" s="1051" t="s">
        <v>1673</v>
      </c>
      <c r="O294" s="1039">
        <v>1.9800000000000002E-2</v>
      </c>
      <c r="P294" s="1039">
        <v>1.7399999999999999E-2</v>
      </c>
      <c r="Q294" s="1039">
        <v>1.5299999999999999E-3</v>
      </c>
      <c r="R294" s="1039">
        <v>0</v>
      </c>
      <c r="S294" s="1039">
        <v>8.6899999999999998E-4</v>
      </c>
      <c r="T294" s="1039">
        <v>0</v>
      </c>
      <c r="U294" s="1040">
        <v>-4.3899999999999998E-3</v>
      </c>
    </row>
    <row r="295" spans="2:21" hidden="1" outlineLevel="1">
      <c r="B295" s="1053">
        <v>19</v>
      </c>
      <c r="C295" s="1053" t="str">
        <f t="shared" si="17"/>
        <v>-</v>
      </c>
      <c r="D295" s="1054">
        <f t="shared" si="18"/>
        <v>5</v>
      </c>
      <c r="E295" s="1054" t="str">
        <f>IF(COUNTIF(E$276:E294,F295)&gt;0,"",F295)</f>
        <v/>
      </c>
      <c r="F295" s="1054" t="str">
        <f t="shared" si="19"/>
        <v>Bateau automoteur capacité inférieure à 400 tonnes de port en lourd, France continentale, Base Carbone</v>
      </c>
      <c r="G295" s="1058" t="str">
        <f t="shared" si="20"/>
        <v>Bateau automoteur capacité inférieure à 400 tonnes de port en lourd, France continentale, Base Carbone; kgCO2e/véhicule.km, Combustion</v>
      </c>
      <c r="I295" s="1103" t="s">
        <v>2990</v>
      </c>
      <c r="J295" s="1051" t="s">
        <v>2849</v>
      </c>
      <c r="K295" s="1122" t="s">
        <v>1670</v>
      </c>
      <c r="L295" s="1051" t="s">
        <v>1674</v>
      </c>
      <c r="M295" s="1036">
        <v>0.7</v>
      </c>
      <c r="N295" s="1051" t="s">
        <v>1672</v>
      </c>
      <c r="O295" s="1039">
        <v>15.7</v>
      </c>
      <c r="P295" s="1039">
        <v>15.6</v>
      </c>
      <c r="Q295" s="1039">
        <v>7.0400000000000003E-3</v>
      </c>
      <c r="R295" s="1039">
        <v>0</v>
      </c>
      <c r="S295" s="1039">
        <v>0.125</v>
      </c>
      <c r="T295" s="1039">
        <v>0</v>
      </c>
      <c r="U295" s="1040">
        <v>0.90800000000000003</v>
      </c>
    </row>
    <row r="296" spans="2:21" hidden="1" outlineLevel="1">
      <c r="B296" s="1053">
        <v>20</v>
      </c>
      <c r="C296" s="1053" t="str">
        <f t="shared" si="17"/>
        <v>-</v>
      </c>
      <c r="D296" s="1054">
        <f t="shared" si="18"/>
        <v>5</v>
      </c>
      <c r="E296" s="1054" t="str">
        <f>IF(COUNTIF(E$276:E295,F296)&gt;0,"",F296)</f>
        <v/>
      </c>
      <c r="F296" s="1054" t="str">
        <f t="shared" si="19"/>
        <v>Bateau automoteur capacité inférieure à 400 tonnes de port en lourd, France continentale, Base Carbone</v>
      </c>
      <c r="G296" s="1058" t="str">
        <f t="shared" si="20"/>
        <v>Bateau automoteur capacité inférieure à 400 tonnes de port en lourd, France continentale, Base Carbone; kgCO2e/véhicule.km, Amont</v>
      </c>
      <c r="I296" s="1103" t="s">
        <v>2990</v>
      </c>
      <c r="J296" s="1051" t="s">
        <v>2849</v>
      </c>
      <c r="K296" s="1122" t="s">
        <v>1670</v>
      </c>
      <c r="L296" s="1051" t="s">
        <v>1674</v>
      </c>
      <c r="M296" s="1036">
        <v>0.7</v>
      </c>
      <c r="N296" s="1051" t="s">
        <v>1673</v>
      </c>
      <c r="O296" s="1039">
        <v>4.1100000000000003</v>
      </c>
      <c r="P296" s="1039">
        <v>3.61</v>
      </c>
      <c r="Q296" s="1039">
        <v>0.317</v>
      </c>
      <c r="R296" s="1039">
        <v>0</v>
      </c>
      <c r="S296" s="1039">
        <v>0.18</v>
      </c>
      <c r="T296" s="1039">
        <v>0</v>
      </c>
      <c r="U296" s="1040">
        <v>-0.90800000000000003</v>
      </c>
    </row>
    <row r="297" spans="2:21" hidden="1" outlineLevel="1">
      <c r="B297" s="1053"/>
      <c r="C297" s="1053"/>
      <c r="D297" s="1054">
        <f t="shared" si="18"/>
        <v>6</v>
      </c>
      <c r="E297" s="1054" t="str">
        <f>IF(COUNTIF(E$276:E296,F297)&gt;0,"",F297)</f>
        <v>Bateau pousseur puissance comprise entre 590 et 880 kW, France continentale, Base Carbone</v>
      </c>
      <c r="F297" s="1054" t="str">
        <f t="shared" si="19"/>
        <v>Bateau pousseur puissance comprise entre 590 et 880 kW, France continentale, Base Carbone</v>
      </c>
      <c r="G297" s="1058" t="str">
        <f t="shared" si="20"/>
        <v>Bateau pousseur puissance comprise entre 590 et 880 kW, France continentale, Base Carbone; kgCO2e/tonne.km, Combustion</v>
      </c>
      <c r="I297" s="1103" t="s">
        <v>2991</v>
      </c>
      <c r="J297" s="1051" t="s">
        <v>2961</v>
      </c>
      <c r="K297" s="1122" t="s">
        <v>1670</v>
      </c>
      <c r="L297" s="1051" t="s">
        <v>1674</v>
      </c>
      <c r="M297" s="1036">
        <v>0.7</v>
      </c>
      <c r="N297" s="1051" t="s">
        <v>1672</v>
      </c>
      <c r="O297" s="1039">
        <v>2.8500000000000001E-2</v>
      </c>
      <c r="P297" s="1039">
        <v>2.8299999999999999E-2</v>
      </c>
      <c r="Q297" s="1039">
        <v>1.2799999999999999E-5</v>
      </c>
      <c r="R297" s="1039">
        <v>0</v>
      </c>
      <c r="S297" s="1039">
        <v>2.2699999999999999E-4</v>
      </c>
      <c r="T297" s="1039">
        <v>0</v>
      </c>
      <c r="U297" s="1040">
        <v>1.64E-3</v>
      </c>
    </row>
    <row r="298" spans="2:21" hidden="1" outlineLevel="1">
      <c r="B298" s="1053"/>
      <c r="C298" s="1053"/>
      <c r="D298" s="1054">
        <f t="shared" si="18"/>
        <v>6</v>
      </c>
      <c r="E298" s="1054" t="str">
        <f>IF(COUNTIF(E$276:E297,F298)&gt;0,"",F298)</f>
        <v/>
      </c>
      <c r="F298" s="1054" t="str">
        <f t="shared" si="19"/>
        <v>Bateau pousseur puissance comprise entre 590 et 880 kW, France continentale, Base Carbone</v>
      </c>
      <c r="G298" s="1058" t="str">
        <f t="shared" si="20"/>
        <v>Bateau pousseur puissance comprise entre 590 et 880 kW, France continentale, Base Carbone; kgCO2e/tonne.km, Amont</v>
      </c>
      <c r="I298" s="1103" t="s">
        <v>2991</v>
      </c>
      <c r="J298" s="1051" t="s">
        <v>2961</v>
      </c>
      <c r="K298" s="1122" t="s">
        <v>1670</v>
      </c>
      <c r="L298" s="1051" t="s">
        <v>1674</v>
      </c>
      <c r="M298" s="1036">
        <v>0.7</v>
      </c>
      <c r="N298" s="1051" t="s">
        <v>1673</v>
      </c>
      <c r="O298" s="1039">
        <v>7.43E-3</v>
      </c>
      <c r="P298" s="1039">
        <v>6.5300000000000002E-3</v>
      </c>
      <c r="Q298" s="1039">
        <v>5.7300000000000005E-4</v>
      </c>
      <c r="R298" s="1039">
        <v>0</v>
      </c>
      <c r="S298" s="1039">
        <v>3.2600000000000001E-4</v>
      </c>
      <c r="T298" s="1039">
        <v>0</v>
      </c>
      <c r="U298" s="1040">
        <v>-1.64E-3</v>
      </c>
    </row>
    <row r="299" spans="2:21" hidden="1" outlineLevel="1">
      <c r="B299" s="1053"/>
      <c r="C299" s="1053"/>
      <c r="D299" s="1054">
        <f t="shared" si="18"/>
        <v>6</v>
      </c>
      <c r="E299" s="1054" t="str">
        <f>IF(COUNTIF(E$276:E298,F299)&gt;0,"",F299)</f>
        <v/>
      </c>
      <c r="F299" s="1054" t="str">
        <f t="shared" si="19"/>
        <v>Bateau pousseur puissance comprise entre 590 et 880 kW, France continentale, Base Carbone</v>
      </c>
      <c r="G299" s="1058" t="str">
        <f t="shared" si="20"/>
        <v>Bateau pousseur puissance comprise entre 590 et 880 kW, France continentale, Base Carbone; kgCO2e/véhicule.km, Combustion</v>
      </c>
      <c r="I299" s="1103" t="s">
        <v>2991</v>
      </c>
      <c r="J299" s="1051" t="s">
        <v>2849</v>
      </c>
      <c r="K299" s="1122" t="s">
        <v>1670</v>
      </c>
      <c r="L299" s="1051" t="s">
        <v>1674</v>
      </c>
      <c r="M299" s="1036">
        <v>0.7</v>
      </c>
      <c r="N299" s="1051" t="s">
        <v>1672</v>
      </c>
      <c r="O299" s="1039">
        <v>36.200000000000003</v>
      </c>
      <c r="P299" s="1039">
        <v>35.9</v>
      </c>
      <c r="Q299" s="1039">
        <v>1.6199999999999999E-2</v>
      </c>
      <c r="R299" s="1039">
        <v>0</v>
      </c>
      <c r="S299" s="1039">
        <v>0.28799999999999998</v>
      </c>
      <c r="T299" s="1039">
        <v>0</v>
      </c>
      <c r="U299" s="1040">
        <v>2.09</v>
      </c>
    </row>
    <row r="300" spans="2:21" hidden="1" outlineLevel="1">
      <c r="B300" s="1053"/>
      <c r="C300" s="1053"/>
      <c r="D300" s="1054">
        <f t="shared" si="18"/>
        <v>6</v>
      </c>
      <c r="E300" s="1054" t="str">
        <f>IF(COUNTIF(E$276:E299,F300)&gt;0,"",F300)</f>
        <v/>
      </c>
      <c r="F300" s="1054" t="str">
        <f t="shared" si="19"/>
        <v>Bateau pousseur puissance comprise entre 590 et 880 kW, France continentale, Base Carbone</v>
      </c>
      <c r="G300" s="1058" t="str">
        <f t="shared" si="20"/>
        <v>Bateau pousseur puissance comprise entre 590 et 880 kW, France continentale, Base Carbone; kgCO2e/véhicule.km, Amont</v>
      </c>
      <c r="I300" s="1103" t="s">
        <v>2991</v>
      </c>
      <c r="J300" s="1051" t="s">
        <v>2849</v>
      </c>
      <c r="K300" s="1122" t="s">
        <v>1670</v>
      </c>
      <c r="L300" s="1051" t="s">
        <v>1674</v>
      </c>
      <c r="M300" s="1036">
        <v>0.7</v>
      </c>
      <c r="N300" s="1051" t="s">
        <v>1673</v>
      </c>
      <c r="O300" s="1039">
        <v>9.43</v>
      </c>
      <c r="P300" s="1039">
        <v>8.2899999999999991</v>
      </c>
      <c r="Q300" s="1039">
        <v>0.72799999999999998</v>
      </c>
      <c r="R300" s="1039">
        <v>0</v>
      </c>
      <c r="S300" s="1039">
        <v>0.41299999999999998</v>
      </c>
      <c r="T300" s="1039">
        <v>0</v>
      </c>
      <c r="U300" s="1040">
        <v>-2.09</v>
      </c>
    </row>
    <row r="301" spans="2:21" hidden="1" outlineLevel="1">
      <c r="B301" s="1053"/>
      <c r="C301" s="1053"/>
      <c r="D301" s="1054">
        <f t="shared" si="18"/>
        <v>7</v>
      </c>
      <c r="E301" s="1054" t="str">
        <f>IF(COUNTIF(E$276:E300,F301)&gt;0,"",F301)</f>
        <v>Bateau pousseur puissance inférieure à 590 kW, France continentale, Base Carbone</v>
      </c>
      <c r="F301" s="1054" t="str">
        <f t="shared" si="19"/>
        <v>Bateau pousseur puissance inférieure à 590 kW, France continentale, Base Carbone</v>
      </c>
      <c r="G301" s="1058" t="str">
        <f t="shared" si="20"/>
        <v>Bateau pousseur puissance inférieure à 590 kW, France continentale, Base Carbone; kgCO2e/tonne.km, Combustion</v>
      </c>
      <c r="I301" s="1103" t="s">
        <v>2992</v>
      </c>
      <c r="J301" s="1051" t="s">
        <v>2961</v>
      </c>
      <c r="K301" s="1122" t="s">
        <v>1670</v>
      </c>
      <c r="L301" s="1051" t="s">
        <v>1674</v>
      </c>
      <c r="M301" s="1036">
        <v>0.7</v>
      </c>
      <c r="N301" s="1051" t="s">
        <v>1672</v>
      </c>
      <c r="O301" s="1039">
        <v>2.1399999999999999E-2</v>
      </c>
      <c r="P301" s="1039">
        <v>2.12E-2</v>
      </c>
      <c r="Q301" s="1039">
        <v>9.5699999999999999E-6</v>
      </c>
      <c r="R301" s="1039">
        <v>0</v>
      </c>
      <c r="S301" s="1039">
        <v>1.7000000000000001E-4</v>
      </c>
      <c r="T301" s="1039">
        <v>0</v>
      </c>
      <c r="U301" s="1040">
        <v>1.23E-3</v>
      </c>
    </row>
    <row r="302" spans="2:21" hidden="1" outlineLevel="1">
      <c r="B302" s="1053"/>
      <c r="C302" s="1053"/>
      <c r="D302" s="1054">
        <f t="shared" si="18"/>
        <v>7</v>
      </c>
      <c r="E302" s="1054" t="str">
        <f>IF(COUNTIF(E$276:E301,F302)&gt;0,"",F302)</f>
        <v/>
      </c>
      <c r="F302" s="1054" t="str">
        <f t="shared" si="19"/>
        <v>Bateau pousseur puissance inférieure à 590 kW, France continentale, Base Carbone</v>
      </c>
      <c r="G302" s="1058" t="str">
        <f t="shared" si="20"/>
        <v>Bateau pousseur puissance inférieure à 590 kW, France continentale, Base Carbone; kgCO2e/tonne.km, Amont</v>
      </c>
      <c r="I302" s="1103" t="s">
        <v>2992</v>
      </c>
      <c r="J302" s="1051" t="s">
        <v>2961</v>
      </c>
      <c r="K302" s="1122" t="s">
        <v>1670</v>
      </c>
      <c r="L302" s="1051" t="s">
        <v>1674</v>
      </c>
      <c r="M302" s="1036">
        <v>0.7</v>
      </c>
      <c r="N302" s="1051" t="s">
        <v>1673</v>
      </c>
      <c r="O302" s="1039">
        <v>5.5700000000000003E-3</v>
      </c>
      <c r="P302" s="1039">
        <v>4.8999999999999998E-3</v>
      </c>
      <c r="Q302" s="1039">
        <v>4.2900000000000002E-4</v>
      </c>
      <c r="R302" s="1039">
        <v>0</v>
      </c>
      <c r="S302" s="1039">
        <v>2.4399999999999999E-4</v>
      </c>
      <c r="T302" s="1039">
        <v>0</v>
      </c>
      <c r="U302" s="1040">
        <v>-1.23E-3</v>
      </c>
    </row>
    <row r="303" spans="2:21" hidden="1" outlineLevel="1">
      <c r="B303" s="1053"/>
      <c r="C303" s="1053"/>
      <c r="D303" s="1054">
        <f t="shared" si="18"/>
        <v>7</v>
      </c>
      <c r="E303" s="1054" t="str">
        <f>IF(COUNTIF(E$276:E302,F303)&gt;0,"",F303)</f>
        <v/>
      </c>
      <c r="F303" s="1054" t="str">
        <f t="shared" si="19"/>
        <v>Bateau pousseur puissance inférieure à 590 kW, France continentale, Base Carbone</v>
      </c>
      <c r="G303" s="1058" t="str">
        <f t="shared" si="20"/>
        <v>Bateau pousseur puissance inférieure à 590 kW, France continentale, Base Carbone; kgCO2e/véhicule.km, Combustion</v>
      </c>
      <c r="I303" s="1103" t="s">
        <v>2992</v>
      </c>
      <c r="J303" s="1051" t="s">
        <v>2849</v>
      </c>
      <c r="K303" s="1122" t="s">
        <v>1670</v>
      </c>
      <c r="L303" s="1051" t="s">
        <v>1674</v>
      </c>
      <c r="M303" s="1036">
        <v>0.7</v>
      </c>
      <c r="N303" s="1051" t="s">
        <v>1672</v>
      </c>
      <c r="O303" s="1039">
        <v>23.6</v>
      </c>
      <c r="P303" s="1039">
        <v>23.4</v>
      </c>
      <c r="Q303" s="1039">
        <v>1.06E-2</v>
      </c>
      <c r="R303" s="1039">
        <v>0</v>
      </c>
      <c r="S303" s="1039">
        <v>0.188</v>
      </c>
      <c r="T303" s="1039">
        <v>0</v>
      </c>
      <c r="U303" s="1040">
        <v>1.36</v>
      </c>
    </row>
    <row r="304" spans="2:21" hidden="1" outlineLevel="1">
      <c r="B304" s="1053"/>
      <c r="C304" s="1053"/>
      <c r="D304" s="1054">
        <f t="shared" si="18"/>
        <v>7</v>
      </c>
      <c r="E304" s="1054" t="str">
        <f>IF(COUNTIF(E$276:E303,F304)&gt;0,"",F304)</f>
        <v/>
      </c>
      <c r="F304" s="1054" t="str">
        <f t="shared" si="19"/>
        <v>Bateau pousseur puissance inférieure à 590 kW, France continentale, Base Carbone</v>
      </c>
      <c r="G304" s="1058" t="str">
        <f t="shared" si="20"/>
        <v>Bateau pousseur puissance inférieure à 590 kW, France continentale, Base Carbone; kgCO2e/véhicule.km, Amont</v>
      </c>
      <c r="I304" s="1103" t="s">
        <v>2992</v>
      </c>
      <c r="J304" s="1051" t="s">
        <v>2849</v>
      </c>
      <c r="K304" s="1122" t="s">
        <v>1670</v>
      </c>
      <c r="L304" s="1051" t="s">
        <v>1674</v>
      </c>
      <c r="M304" s="1036">
        <v>0.7</v>
      </c>
      <c r="N304" s="1051" t="s">
        <v>1673</v>
      </c>
      <c r="O304" s="1039">
        <v>6.16</v>
      </c>
      <c r="P304" s="1039">
        <v>5.41</v>
      </c>
      <c r="Q304" s="1039">
        <v>0.47499999999999998</v>
      </c>
      <c r="R304" s="1039">
        <v>0</v>
      </c>
      <c r="S304" s="1039">
        <v>0.27</v>
      </c>
      <c r="T304" s="1039">
        <v>0</v>
      </c>
      <c r="U304" s="1040">
        <v>-1.36</v>
      </c>
    </row>
    <row r="305" spans="2:21" hidden="1" outlineLevel="1">
      <c r="B305" s="1053"/>
      <c r="C305" s="1053"/>
      <c r="D305" s="1054">
        <f t="shared" si="18"/>
        <v>8</v>
      </c>
      <c r="E305" s="1054" t="str">
        <f>IF(COUNTIF(E$276:E304,F305)&gt;0,"",F305)</f>
        <v>Bateau pousseur puissance supérieure ou égale à 880 kW (hors transport de conteneurs), France continentale, Base Carbone</v>
      </c>
      <c r="F305" s="1054" t="str">
        <f t="shared" si="19"/>
        <v>Bateau pousseur puissance supérieure ou égale à 880 kW (hors transport de conteneurs), France continentale, Base Carbone</v>
      </c>
      <c r="G305" s="1058" t="str">
        <f t="shared" si="20"/>
        <v>Bateau pousseur puissance supérieure ou égale à 880 kW (hors transport de conteneurs), France continentale, Base Carbone; kgCO2e/tonne.km, Combustion</v>
      </c>
      <c r="I305" s="1103" t="s">
        <v>2993</v>
      </c>
      <c r="J305" s="1051" t="s">
        <v>2961</v>
      </c>
      <c r="K305" s="1122" t="s">
        <v>1670</v>
      </c>
      <c r="L305" s="1051" t="s">
        <v>1674</v>
      </c>
      <c r="M305" s="1036">
        <v>0.7</v>
      </c>
      <c r="N305" s="1051" t="s">
        <v>1672</v>
      </c>
      <c r="O305" s="1039">
        <v>3.2399999999999998E-2</v>
      </c>
      <c r="P305" s="1039">
        <v>3.2099999999999997E-2</v>
      </c>
      <c r="Q305" s="1039">
        <v>1.45E-5</v>
      </c>
      <c r="R305" s="1039">
        <v>0</v>
      </c>
      <c r="S305" s="1039">
        <v>2.5799999999999998E-4</v>
      </c>
      <c r="T305" s="1039">
        <v>0</v>
      </c>
      <c r="U305" s="1040">
        <v>1.8699999999999999E-3</v>
      </c>
    </row>
    <row r="306" spans="2:21" hidden="1" outlineLevel="1">
      <c r="B306" s="1053"/>
      <c r="C306" s="1053"/>
      <c r="D306" s="1054">
        <f t="shared" si="18"/>
        <v>8</v>
      </c>
      <c r="E306" s="1054" t="str">
        <f>IF(COUNTIF(E$276:E305,F306)&gt;0,"",F306)</f>
        <v/>
      </c>
      <c r="F306" s="1054" t="str">
        <f t="shared" si="19"/>
        <v>Bateau pousseur puissance supérieure ou égale à 880 kW (hors transport de conteneurs), France continentale, Base Carbone</v>
      </c>
      <c r="G306" s="1058" t="str">
        <f t="shared" si="20"/>
        <v>Bateau pousseur puissance supérieure ou égale à 880 kW (hors transport de conteneurs), France continentale, Base Carbone; kgCO2e/tonne.km, Amont</v>
      </c>
      <c r="I306" s="1103" t="s">
        <v>2993</v>
      </c>
      <c r="J306" s="1051" t="s">
        <v>2961</v>
      </c>
      <c r="K306" s="1122" t="s">
        <v>1670</v>
      </c>
      <c r="L306" s="1051" t="s">
        <v>1674</v>
      </c>
      <c r="M306" s="1036">
        <v>0.7</v>
      </c>
      <c r="N306" s="1051" t="s">
        <v>1673</v>
      </c>
      <c r="O306" s="1039">
        <v>8.4399999999999996E-3</v>
      </c>
      <c r="P306" s="1039">
        <v>7.4200000000000004E-3</v>
      </c>
      <c r="Q306" s="1039">
        <v>6.5099999999999999E-4</v>
      </c>
      <c r="R306" s="1039">
        <v>0</v>
      </c>
      <c r="S306" s="1039">
        <v>3.7100000000000002E-4</v>
      </c>
      <c r="T306" s="1039">
        <v>0</v>
      </c>
      <c r="U306" s="1040">
        <v>-1.8699999999999999E-3</v>
      </c>
    </row>
    <row r="307" spans="2:21" hidden="1" outlineLevel="1">
      <c r="B307" s="1053"/>
      <c r="C307" s="1053"/>
      <c r="D307" s="1054">
        <f t="shared" si="18"/>
        <v>8</v>
      </c>
      <c r="E307" s="1054" t="str">
        <f>IF(COUNTIF(E$276:E306,F307)&gt;0,"",F307)</f>
        <v/>
      </c>
      <c r="F307" s="1054" t="str">
        <f t="shared" si="19"/>
        <v>Bateau pousseur puissance supérieure ou égale à 880 kW (hors transport de conteneurs), France continentale, Base Carbone</v>
      </c>
      <c r="G307" s="1058" t="str">
        <f t="shared" si="20"/>
        <v>Bateau pousseur puissance supérieure ou égale à 880 kW (hors transport de conteneurs), France continentale, Base Carbone; kgCO2e/véhicule.km, Combustion</v>
      </c>
      <c r="I307" s="1103" t="s">
        <v>2993</v>
      </c>
      <c r="J307" s="1051" t="s">
        <v>2849</v>
      </c>
      <c r="K307" s="1122" t="s">
        <v>1670</v>
      </c>
      <c r="L307" s="1051" t="s">
        <v>1674</v>
      </c>
      <c r="M307" s="1036">
        <v>0.7</v>
      </c>
      <c r="N307" s="1051" t="s">
        <v>1672</v>
      </c>
      <c r="O307" s="1039">
        <v>71.5</v>
      </c>
      <c r="P307" s="1039">
        <v>70.900000000000006</v>
      </c>
      <c r="Q307" s="1039">
        <v>3.2000000000000001E-2</v>
      </c>
      <c r="R307" s="1039">
        <v>0</v>
      </c>
      <c r="S307" s="1039">
        <v>0.56999999999999995</v>
      </c>
      <c r="T307" s="1039">
        <v>0</v>
      </c>
      <c r="U307" s="1040">
        <v>4.13</v>
      </c>
    </row>
    <row r="308" spans="2:21" hidden="1" outlineLevel="1">
      <c r="B308" s="1053"/>
      <c r="C308" s="1053"/>
      <c r="D308" s="1054">
        <f t="shared" si="18"/>
        <v>8</v>
      </c>
      <c r="E308" s="1054" t="str">
        <f>IF(COUNTIF(E$276:E307,F308)&gt;0,"",F308)</f>
        <v/>
      </c>
      <c r="F308" s="1054" t="str">
        <f t="shared" si="19"/>
        <v>Bateau pousseur puissance supérieure ou égale à 880 kW (hors transport de conteneurs), France continentale, Base Carbone</v>
      </c>
      <c r="G308" s="1058" t="str">
        <f t="shared" si="20"/>
        <v>Bateau pousseur puissance supérieure ou égale à 880 kW (hors transport de conteneurs), France continentale, Base Carbone; kgCO2e/véhicule.km, Amont</v>
      </c>
      <c r="I308" s="1103" t="s">
        <v>2993</v>
      </c>
      <c r="J308" s="1051" t="s">
        <v>2849</v>
      </c>
      <c r="K308" s="1122" t="s">
        <v>1670</v>
      </c>
      <c r="L308" s="1051" t="s">
        <v>1674</v>
      </c>
      <c r="M308" s="1036">
        <v>0.7</v>
      </c>
      <c r="N308" s="1051" t="s">
        <v>1673</v>
      </c>
      <c r="O308" s="1039">
        <v>18.7</v>
      </c>
      <c r="P308" s="1039">
        <v>16.399999999999999</v>
      </c>
      <c r="Q308" s="1039">
        <v>1.44</v>
      </c>
      <c r="R308" s="1039">
        <v>0</v>
      </c>
      <c r="S308" s="1039">
        <v>0.81699999999999995</v>
      </c>
      <c r="T308" s="1039">
        <v>0</v>
      </c>
      <c r="U308" s="1040">
        <v>-4.13</v>
      </c>
    </row>
    <row r="309" spans="2:21" hidden="1" outlineLevel="1">
      <c r="B309" s="1053"/>
      <c r="C309" s="1053"/>
      <c r="D309" s="1054">
        <f t="shared" si="18"/>
        <v>9</v>
      </c>
      <c r="E309" s="1054" t="str">
        <f>IF(COUNTIF(E$276:E308,F309)&gt;0,"",F309)</f>
        <v>Bateau pousseur puissance supérieure ou égale à 880 kW (transport de conteneurs), France continentale, Base Carbone</v>
      </c>
      <c r="F309" s="1054" t="str">
        <f t="shared" si="19"/>
        <v>Bateau pousseur puissance supérieure ou égale à 880 kW (transport de conteneurs), France continentale, Base Carbone</v>
      </c>
      <c r="G309" s="1058" t="str">
        <f t="shared" si="20"/>
        <v>Bateau pousseur puissance supérieure ou égale à 880 kW (transport de conteneurs), France continentale, Base Carbone; kgCO2e/tonne.km, Combustion</v>
      </c>
      <c r="I309" s="1103" t="s">
        <v>2994</v>
      </c>
      <c r="J309" s="1051" t="s">
        <v>2961</v>
      </c>
      <c r="K309" s="1122" t="s">
        <v>1670</v>
      </c>
      <c r="L309" s="1051" t="s">
        <v>1674</v>
      </c>
      <c r="M309" s="1036">
        <v>0.7</v>
      </c>
      <c r="N309" s="1051" t="s">
        <v>1672</v>
      </c>
      <c r="O309" s="1039">
        <v>5.96E-2</v>
      </c>
      <c r="P309" s="1039">
        <v>5.91E-2</v>
      </c>
      <c r="Q309" s="1039">
        <v>2.6699999999999998E-5</v>
      </c>
      <c r="R309" s="1039">
        <v>0</v>
      </c>
      <c r="S309" s="1039">
        <v>4.7399999999999997E-4</v>
      </c>
      <c r="T309" s="1039">
        <v>0</v>
      </c>
      <c r="U309" s="1040">
        <v>3.4399999999999999E-3</v>
      </c>
    </row>
    <row r="310" spans="2:21" hidden="1" outlineLevel="1">
      <c r="B310" s="1053"/>
      <c r="C310" s="1053"/>
      <c r="D310" s="1054">
        <f t="shared" si="18"/>
        <v>9</v>
      </c>
      <c r="E310" s="1054" t="str">
        <f>IF(COUNTIF(E$276:E309,F310)&gt;0,"",F310)</f>
        <v/>
      </c>
      <c r="F310" s="1054" t="str">
        <f t="shared" si="19"/>
        <v>Bateau pousseur puissance supérieure ou égale à 880 kW (transport de conteneurs), France continentale, Base Carbone</v>
      </c>
      <c r="G310" s="1058" t="str">
        <f t="shared" si="20"/>
        <v>Bateau pousseur puissance supérieure ou égale à 880 kW (transport de conteneurs), France continentale, Base Carbone; kgCO2e/tonne.km, Amont</v>
      </c>
      <c r="I310" s="1103" t="s">
        <v>2994</v>
      </c>
      <c r="J310" s="1051" t="s">
        <v>2961</v>
      </c>
      <c r="K310" s="1122" t="s">
        <v>1670</v>
      </c>
      <c r="L310" s="1051" t="s">
        <v>1674</v>
      </c>
      <c r="M310" s="1036">
        <v>0.7</v>
      </c>
      <c r="N310" s="1051" t="s">
        <v>1673</v>
      </c>
      <c r="O310" s="1039">
        <v>1.5599999999999999E-2</v>
      </c>
      <c r="P310" s="1039">
        <v>1.37E-2</v>
      </c>
      <c r="Q310" s="1039">
        <v>1.1999999999999999E-3</v>
      </c>
      <c r="R310" s="1039">
        <v>0</v>
      </c>
      <c r="S310" s="1039">
        <v>6.8099999999999996E-4</v>
      </c>
      <c r="T310" s="1039">
        <v>0</v>
      </c>
      <c r="U310" s="1040">
        <v>-3.4399999999999999E-3</v>
      </c>
    </row>
    <row r="311" spans="2:21" hidden="1" outlineLevel="1">
      <c r="B311" s="1053"/>
      <c r="C311" s="1053"/>
      <c r="D311" s="1054">
        <f t="shared" si="18"/>
        <v>9</v>
      </c>
      <c r="E311" s="1054" t="str">
        <f>IF(COUNTIF(E$276:E310,F311)&gt;0,"",F311)</f>
        <v/>
      </c>
      <c r="F311" s="1054" t="str">
        <f t="shared" si="19"/>
        <v>Bateau pousseur puissance supérieure ou égale à 880 kW (transport de conteneurs), France continentale, Base Carbone</v>
      </c>
      <c r="G311" s="1058" t="str">
        <f t="shared" si="20"/>
        <v>Bateau pousseur puissance supérieure ou égale à 880 kW (transport de conteneurs), France continentale, Base Carbone; kgCO2e/véhicule.km, Combustion</v>
      </c>
      <c r="I311" s="1103" t="s">
        <v>2994</v>
      </c>
      <c r="J311" s="1051" t="s">
        <v>2849</v>
      </c>
      <c r="K311" s="1122" t="s">
        <v>1670</v>
      </c>
      <c r="L311" s="1051" t="s">
        <v>1674</v>
      </c>
      <c r="M311" s="1036">
        <v>0.7</v>
      </c>
      <c r="N311" s="1051" t="s">
        <v>1672</v>
      </c>
      <c r="O311" s="1039">
        <v>71.5</v>
      </c>
      <c r="P311" s="1039">
        <v>70.900000000000006</v>
      </c>
      <c r="Q311" s="1039">
        <v>3.2000000000000001E-2</v>
      </c>
      <c r="R311" s="1039">
        <v>0</v>
      </c>
      <c r="S311" s="1039">
        <v>0.56999999999999995</v>
      </c>
      <c r="T311" s="1039">
        <v>0</v>
      </c>
      <c r="U311" s="1040">
        <v>4.13</v>
      </c>
    </row>
    <row r="312" spans="2:21" hidden="1" outlineLevel="1">
      <c r="B312" s="1053"/>
      <c r="C312" s="1053"/>
      <c r="D312" s="1054">
        <f t="shared" si="18"/>
        <v>9</v>
      </c>
      <c r="E312" s="1054" t="str">
        <f>IF(COUNTIF(E$276:E311,F312)&gt;0,"",F312)</f>
        <v/>
      </c>
      <c r="F312" s="1054" t="str">
        <f t="shared" si="19"/>
        <v>Bateau pousseur puissance supérieure ou égale à 880 kW (transport de conteneurs), France continentale, Base Carbone</v>
      </c>
      <c r="G312" s="1058" t="str">
        <f t="shared" si="20"/>
        <v>Bateau pousseur puissance supérieure ou égale à 880 kW (transport de conteneurs), France continentale, Base Carbone; kgCO2e/véhicule.km, Amont</v>
      </c>
      <c r="I312" s="1103" t="s">
        <v>2994</v>
      </c>
      <c r="J312" s="1051" t="s">
        <v>2849</v>
      </c>
      <c r="K312" s="1122" t="s">
        <v>1670</v>
      </c>
      <c r="L312" s="1051" t="s">
        <v>1674</v>
      </c>
      <c r="M312" s="1036">
        <v>0.7</v>
      </c>
      <c r="N312" s="1051" t="s">
        <v>1673</v>
      </c>
      <c r="O312" s="1039">
        <v>18.7</v>
      </c>
      <c r="P312" s="1039">
        <v>16.399999999999999</v>
      </c>
      <c r="Q312" s="1039">
        <v>1.44</v>
      </c>
      <c r="R312" s="1039">
        <v>0</v>
      </c>
      <c r="S312" s="1039">
        <v>0.81699999999999995</v>
      </c>
      <c r="T312" s="1039">
        <v>0</v>
      </c>
      <c r="U312" s="1040">
        <v>-4.13</v>
      </c>
    </row>
    <row r="313" spans="2:21" hidden="1" outlineLevel="1">
      <c r="B313" s="1053"/>
      <c r="C313" s="1053"/>
      <c r="D313" s="1054">
        <f t="shared" si="18"/>
        <v>9</v>
      </c>
      <c r="E313" s="1054" t="str">
        <f>IF(COUNTIF(E$276:E312,F313)&gt;0,"",F313)</f>
        <v/>
      </c>
      <c r="F313" s="1054" t="str">
        <f t="shared" si="19"/>
        <v/>
      </c>
      <c r="G313" s="1058" t="str">
        <f t="shared" si="20"/>
        <v/>
      </c>
      <c r="I313" s="1103"/>
      <c r="J313" s="1051"/>
      <c r="K313" s="1051"/>
      <c r="L313" s="1051"/>
      <c r="M313" s="1051"/>
      <c r="N313" s="1051"/>
      <c r="O313" s="1051"/>
      <c r="P313" s="1051"/>
      <c r="Q313" s="1051"/>
      <c r="R313" s="1051"/>
      <c r="S313" s="1051"/>
      <c r="T313" s="1051"/>
      <c r="U313" s="1105"/>
    </row>
    <row r="314" spans="2:21" hidden="1" outlineLevel="1">
      <c r="B314" s="1053"/>
      <c r="C314" s="1053"/>
      <c r="D314" s="1054">
        <f t="shared" si="18"/>
        <v>9</v>
      </c>
      <c r="E314" s="1054" t="str">
        <f>IF(COUNTIF(E$276:E313,F314)&gt;0,"",F314)</f>
        <v/>
      </c>
      <c r="F314" s="1054" t="str">
        <f t="shared" si="19"/>
        <v/>
      </c>
      <c r="G314" s="1058" t="str">
        <f t="shared" si="20"/>
        <v/>
      </c>
      <c r="I314" s="1034"/>
      <c r="J314" s="1035"/>
      <c r="K314" s="1122"/>
      <c r="L314" s="1035"/>
      <c r="M314" s="1036"/>
      <c r="N314" s="1051"/>
      <c r="O314" s="1039"/>
      <c r="P314" s="1039"/>
      <c r="Q314" s="1039"/>
      <c r="R314" s="1039"/>
      <c r="S314" s="1039"/>
      <c r="T314" s="1039"/>
      <c r="U314" s="1040"/>
    </row>
    <row r="315" spans="2:21" hidden="1" outlineLevel="1">
      <c r="B315" s="1053"/>
      <c r="C315" s="1053"/>
      <c r="D315" s="1054">
        <f t="shared" si="18"/>
        <v>9</v>
      </c>
      <c r="E315" s="1054" t="str">
        <f>IF(COUNTIF(E$276:E314,F315)&gt;0,"",F315)</f>
        <v/>
      </c>
      <c r="F315" s="1054" t="str">
        <f t="shared" si="19"/>
        <v/>
      </c>
      <c r="G315" s="1058" t="str">
        <f t="shared" si="20"/>
        <v/>
      </c>
      <c r="I315" s="1034"/>
      <c r="J315" s="1035"/>
      <c r="K315" s="1122"/>
      <c r="L315" s="1035"/>
      <c r="M315" s="1036"/>
      <c r="N315" s="1051"/>
      <c r="O315" s="1039"/>
      <c r="P315" s="1039"/>
      <c r="Q315" s="1039"/>
      <c r="R315" s="1039"/>
      <c r="S315" s="1039"/>
      <c r="T315" s="1039"/>
      <c r="U315" s="1040"/>
    </row>
    <row r="316" spans="2:21" hidden="1" outlineLevel="1">
      <c r="B316" s="1053"/>
      <c r="C316" s="1053"/>
      <c r="D316" s="1054">
        <f t="shared" si="18"/>
        <v>9</v>
      </c>
      <c r="E316" s="1054" t="str">
        <f>IF(COUNTIF(E$276:E315,F316)&gt;0,"",F316)</f>
        <v/>
      </c>
      <c r="F316" s="1054" t="str">
        <f t="shared" si="19"/>
        <v/>
      </c>
      <c r="G316" s="1058" t="str">
        <f t="shared" si="20"/>
        <v/>
      </c>
      <c r="I316" s="1034"/>
      <c r="J316" s="1035"/>
      <c r="K316" s="1122"/>
      <c r="L316" s="1035"/>
      <c r="M316" s="1036"/>
      <c r="N316" s="1051"/>
      <c r="O316" s="1039"/>
      <c r="P316" s="1039"/>
      <c r="Q316" s="1039"/>
      <c r="R316" s="1039"/>
      <c r="S316" s="1039"/>
      <c r="T316" s="1039"/>
      <c r="U316" s="1040"/>
    </row>
    <row r="317" spans="2:21" hidden="1" outlineLevel="1">
      <c r="B317" s="1053"/>
      <c r="C317" s="1053"/>
      <c r="D317" s="1054">
        <f t="shared" si="18"/>
        <v>9</v>
      </c>
      <c r="E317" s="1054" t="str">
        <f>IF(COUNTIF(E$276:E316,F317)&gt;0,"",F317)</f>
        <v/>
      </c>
      <c r="F317" s="1054" t="str">
        <f t="shared" si="19"/>
        <v/>
      </c>
      <c r="G317" s="1058" t="str">
        <f t="shared" si="20"/>
        <v/>
      </c>
      <c r="I317" s="1034"/>
      <c r="J317" s="1035"/>
      <c r="K317" s="1122"/>
      <c r="L317" s="1035"/>
      <c r="M317" s="1036"/>
      <c r="N317" s="1051"/>
      <c r="O317" s="1039"/>
      <c r="P317" s="1039"/>
      <c r="Q317" s="1039"/>
      <c r="R317" s="1039"/>
      <c r="S317" s="1039"/>
      <c r="T317" s="1039"/>
      <c r="U317" s="1040"/>
    </row>
    <row r="318" spans="2:21" hidden="1" outlineLevel="1">
      <c r="B318" s="1053"/>
      <c r="C318" s="1053"/>
      <c r="D318" s="1054">
        <f t="shared" si="18"/>
        <v>9</v>
      </c>
      <c r="E318" s="1054" t="str">
        <f>IF(COUNTIF(E$276:E317,F318)&gt;0,"",F318)</f>
        <v/>
      </c>
      <c r="F318" s="1054" t="str">
        <f t="shared" si="19"/>
        <v/>
      </c>
      <c r="G318" s="1058" t="str">
        <f t="shared" si="20"/>
        <v/>
      </c>
      <c r="I318" s="1157"/>
      <c r="J318" s="1038"/>
      <c r="K318" s="1098"/>
      <c r="L318" s="1038"/>
      <c r="M318" s="1158"/>
      <c r="N318" s="1107"/>
      <c r="O318" s="1159"/>
      <c r="P318" s="1159"/>
      <c r="Q318" s="1159"/>
      <c r="R318" s="1159"/>
      <c r="S318" s="1159"/>
      <c r="T318" s="1159"/>
      <c r="U318" s="1160"/>
    </row>
    <row r="319" spans="2:21"/>
    <row r="320" spans="2:21" ht="15.5" collapsed="1">
      <c r="I320" s="2876" t="s">
        <v>2793</v>
      </c>
      <c r="J320" s="2877"/>
      <c r="K320" s="2877"/>
      <c r="L320" s="2877"/>
      <c r="M320" s="2877"/>
      <c r="N320" s="2877"/>
      <c r="O320" s="2877"/>
      <c r="P320" s="2877"/>
      <c r="Q320" s="2877"/>
      <c r="R320" s="2877"/>
      <c r="S320" s="2877"/>
      <c r="T320" s="2877"/>
      <c r="U320" s="2878"/>
    </row>
    <row r="321" spans="2:21" ht="12" hidden="1" customHeight="1" outlineLevel="1">
      <c r="R321" s="1086"/>
    </row>
    <row r="322" spans="2:21" ht="12.75" hidden="1" customHeight="1" outlineLevel="1">
      <c r="B322" s="2887" t="s">
        <v>1723</v>
      </c>
      <c r="C322" s="2887"/>
      <c r="D322" s="2872" t="s">
        <v>1725</v>
      </c>
      <c r="E322" s="2872"/>
      <c r="F322" s="1154" t="s">
        <v>1722</v>
      </c>
      <c r="G322" s="1056" t="s">
        <v>1724</v>
      </c>
      <c r="H322" s="1047"/>
      <c r="I322" s="1041" t="s">
        <v>1660</v>
      </c>
      <c r="J322" s="1043" t="s">
        <v>1369</v>
      </c>
      <c r="K322" s="1046" t="s">
        <v>227</v>
      </c>
      <c r="L322" s="1046" t="s">
        <v>1661</v>
      </c>
      <c r="M322" s="1042" t="s">
        <v>372</v>
      </c>
      <c r="N322" s="1043" t="s">
        <v>1662</v>
      </c>
      <c r="O322" s="1044" t="s">
        <v>1663</v>
      </c>
      <c r="P322" s="1046" t="s">
        <v>214</v>
      </c>
      <c r="Q322" s="1046" t="s">
        <v>1664</v>
      </c>
      <c r="R322" s="1044" t="s">
        <v>1665</v>
      </c>
      <c r="S322" s="1044" t="s">
        <v>270</v>
      </c>
      <c r="T322" s="1046" t="s">
        <v>1666</v>
      </c>
      <c r="U322" s="1045" t="s">
        <v>1667</v>
      </c>
    </row>
    <row r="323" spans="2:21" s="1048" customFormat="1" ht="12.75" hidden="1" customHeight="1" outlineLevel="1">
      <c r="B323" s="2865" t="s">
        <v>2793</v>
      </c>
      <c r="C323" s="2865"/>
      <c r="D323" s="1054">
        <v>0</v>
      </c>
      <c r="E323" s="1054"/>
      <c r="F323" s="1054"/>
      <c r="G323" s="1057"/>
      <c r="H323" s="1049"/>
      <c r="I323" s="1707"/>
      <c r="J323" s="1708"/>
      <c r="K323" s="1709"/>
      <c r="L323" s="1709"/>
      <c r="M323" s="1710"/>
      <c r="N323" s="1708"/>
      <c r="O323" s="1711"/>
      <c r="P323" s="1709"/>
      <c r="Q323" s="1709"/>
      <c r="R323" s="1711"/>
      <c r="S323" s="1711"/>
      <c r="T323" s="1709"/>
      <c r="U323" s="1712"/>
    </row>
    <row r="324" spans="2:21" ht="12" hidden="1" customHeight="1" outlineLevel="1">
      <c r="B324" s="1053">
        <v>1</v>
      </c>
      <c r="C324" s="1053" t="str">
        <f>IF(ISNA(VLOOKUP(B324,$D$323:$E$428,2,FALSE)),"-",VLOOKUP(B324,$D$323:$E$428,2,FALSE))</f>
        <v>0 - 50 sièges, trajet de 0-1000 km , Monde, Base Carbone</v>
      </c>
      <c r="D324" s="1054">
        <f>D323+IF(LEN(E324)&gt;0,1,0)</f>
        <v>1</v>
      </c>
      <c r="E324" s="1054" t="str">
        <f>IF(COUNTIF(E$323:E323,F324)&gt;0,"",F324)</f>
        <v>0 - 50 sièges, trajet de 0-1000 km , Monde, Base Carbone</v>
      </c>
      <c r="F324" s="1054" t="str">
        <f t="shared" ref="F324" si="21">IF(I324&lt;&gt;"",I324&amp;IF(L324&lt;&gt;"",", "&amp;L324,"")&amp;IF(K324&lt;&gt;"",", "&amp;K324,""),"")</f>
        <v>0 - 50 sièges, trajet de 0-1000 km , Monde, Base Carbone</v>
      </c>
      <c r="G324" s="1058" t="str">
        <f t="shared" ref="G324" si="22">IF(F324&lt;&gt;"",F324&amp;IF(J324&lt;&gt;"","; "&amp;J324&amp;IF(N324&lt;&gt;"",", "&amp;N324,),""),"")</f>
        <v>0 - 50 sièges, trajet de 0-1000 km , Monde, Base Carbone; kgCO2e/tonne.km, Combustion</v>
      </c>
      <c r="I324" s="1034" t="s">
        <v>3013</v>
      </c>
      <c r="J324" s="1035" t="s">
        <v>2961</v>
      </c>
      <c r="K324" s="1122" t="s">
        <v>1670</v>
      </c>
      <c r="L324" s="1035" t="s">
        <v>2204</v>
      </c>
      <c r="M324" s="1036">
        <v>0.5</v>
      </c>
      <c r="N324" s="1051" t="s">
        <v>1672</v>
      </c>
      <c r="O324" s="1039">
        <v>3.09</v>
      </c>
      <c r="P324" s="1039">
        <v>3.09</v>
      </c>
      <c r="Q324" s="1039">
        <v>0</v>
      </c>
      <c r="R324" s="1039">
        <v>0</v>
      </c>
      <c r="S324" s="1039">
        <v>0</v>
      </c>
      <c r="T324" s="1039" t="str">
        <f>IF(N324="Emissions fugitives",O324,"0")</f>
        <v>0</v>
      </c>
      <c r="U324" s="1040">
        <v>0</v>
      </c>
    </row>
    <row r="325" spans="2:21" ht="12" hidden="1" customHeight="1" outlineLevel="1">
      <c r="B325" s="1053">
        <v>2</v>
      </c>
      <c r="C325" s="1053" t="str">
        <f t="shared" ref="C325:C363" si="23">IF(ISNA(VLOOKUP(B325,$D$323:$E$428,2,FALSE)),"-",VLOOKUP(B325,$D$323:$E$428,2,FALSE))</f>
        <v>0 - 50 sièges, trajet de 1000-2000 km , Monde, Base Carbone</v>
      </c>
      <c r="D325" s="1054">
        <f t="shared" ref="D325:D388" si="24">D324+IF(LEN(E325)&gt;0,1,0)</f>
        <v>1</v>
      </c>
      <c r="E325" s="1054" t="str">
        <f>IF(COUNTIF(E$323:E324,F325)&gt;0,"",F325)</f>
        <v/>
      </c>
      <c r="F325" s="1054" t="str">
        <f t="shared" ref="F325:F388" si="25">IF(I325&lt;&gt;"",I325&amp;IF(L325&lt;&gt;"",", "&amp;L325,"")&amp;IF(K325&lt;&gt;"",", "&amp;K325,""),"")</f>
        <v>0 - 50 sièges, trajet de 0-1000 km , Monde, Base Carbone</v>
      </c>
      <c r="G325" s="1058" t="str">
        <f t="shared" ref="G325:G388" si="26">IF(F325&lt;&gt;"",F325&amp;IF(J325&lt;&gt;"","; "&amp;J325&amp;IF(N325&lt;&gt;"",", "&amp;N325,),""),"")</f>
        <v>0 - 50 sièges, trajet de 0-1000 km , Monde, Base Carbone; kgCO2e/tonne.km, Emissions fugitives</v>
      </c>
      <c r="I325" s="1034" t="s">
        <v>3013</v>
      </c>
      <c r="J325" s="1051" t="s">
        <v>2961</v>
      </c>
      <c r="K325" s="1122" t="s">
        <v>1670</v>
      </c>
      <c r="L325" s="1051" t="s">
        <v>2204</v>
      </c>
      <c r="M325" s="1036">
        <v>0.5</v>
      </c>
      <c r="N325" s="1051" t="s">
        <v>1874</v>
      </c>
      <c r="O325" s="1051">
        <v>3.09</v>
      </c>
      <c r="P325" s="1051">
        <v>0</v>
      </c>
      <c r="Q325" s="1051">
        <v>0</v>
      </c>
      <c r="R325" s="1051">
        <v>0</v>
      </c>
      <c r="S325" s="1051">
        <v>0</v>
      </c>
      <c r="T325" s="1039">
        <f t="shared" ref="T325:T389" si="27">IF(N325="Emissions fugitives",O325,"0")</f>
        <v>3.09</v>
      </c>
      <c r="U325" s="1105">
        <v>0</v>
      </c>
    </row>
    <row r="326" spans="2:21" ht="12" hidden="1" customHeight="1" outlineLevel="1">
      <c r="B326" s="1053">
        <v>3</v>
      </c>
      <c r="C326" s="1053" t="str">
        <f t="shared" si="23"/>
        <v>0 - 50 sièges, trajet de 2000-3000 km , Monde, Base Carbone</v>
      </c>
      <c r="D326" s="1054">
        <f t="shared" si="24"/>
        <v>1</v>
      </c>
      <c r="E326" s="1054" t="str">
        <f>IF(COUNTIF(E$323:E325,F326)&gt;0,"",F326)</f>
        <v/>
      </c>
      <c r="F326" s="1054" t="str">
        <f t="shared" si="25"/>
        <v>0 - 50 sièges, trajet de 0-1000 km , Monde, Base Carbone</v>
      </c>
      <c r="G326" s="1058" t="str">
        <f t="shared" si="26"/>
        <v>0 - 50 sièges, trajet de 0-1000 km , Monde, Base Carbone; kgCO2e/tonne.km, Amont</v>
      </c>
      <c r="I326" s="1034" t="s">
        <v>3013</v>
      </c>
      <c r="J326" s="1051" t="s">
        <v>2961</v>
      </c>
      <c r="K326" s="1122" t="s">
        <v>1670</v>
      </c>
      <c r="L326" s="1051" t="s">
        <v>2204</v>
      </c>
      <c r="M326" s="1036">
        <v>0.5</v>
      </c>
      <c r="N326" s="1051" t="s">
        <v>1673</v>
      </c>
      <c r="O326" s="1051">
        <v>0.65100000000000002</v>
      </c>
      <c r="P326" s="1051">
        <v>0.58799999999999997</v>
      </c>
      <c r="Q326" s="1051">
        <v>6.2799999999999995E-2</v>
      </c>
      <c r="R326" s="1051">
        <v>0</v>
      </c>
      <c r="S326" s="1051">
        <v>0</v>
      </c>
      <c r="T326" s="1039" t="str">
        <f t="shared" si="27"/>
        <v>0</v>
      </c>
      <c r="U326" s="1105">
        <v>0</v>
      </c>
    </row>
    <row r="327" spans="2:21" ht="12" hidden="1" customHeight="1" outlineLevel="1">
      <c r="B327" s="1053">
        <v>4</v>
      </c>
      <c r="C327" s="1053" t="str">
        <f t="shared" si="23"/>
        <v>50-100 sièges, trajet de 0-1000 km , Monde, Base Carbone</v>
      </c>
      <c r="D327" s="1054">
        <f t="shared" si="24"/>
        <v>2</v>
      </c>
      <c r="E327" s="1054" t="str">
        <f>IF(COUNTIF(E$323:E326,F327)&gt;0,"",F327)</f>
        <v>0 - 50 sièges, trajet de 1000-2000 km , Monde, Base Carbone</v>
      </c>
      <c r="F327" s="1054" t="str">
        <f t="shared" si="25"/>
        <v>0 - 50 sièges, trajet de 1000-2000 km , Monde, Base Carbone</v>
      </c>
      <c r="G327" s="1058" t="str">
        <f t="shared" si="26"/>
        <v>0 - 50 sièges, trajet de 1000-2000 km , Monde, Base Carbone; kgCO2e/tonne.km, Combustion</v>
      </c>
      <c r="I327" s="1034" t="s">
        <v>3014</v>
      </c>
      <c r="J327" s="1051" t="s">
        <v>2961</v>
      </c>
      <c r="K327" s="1122" t="s">
        <v>1670</v>
      </c>
      <c r="L327" s="1051" t="s">
        <v>2204</v>
      </c>
      <c r="M327" s="1036">
        <v>0.5</v>
      </c>
      <c r="N327" s="1051" t="s">
        <v>1672</v>
      </c>
      <c r="O327" s="1051">
        <v>4.0999999999999996</v>
      </c>
      <c r="P327" s="1051">
        <v>4.0999999999999996</v>
      </c>
      <c r="Q327" s="1051">
        <v>0</v>
      </c>
      <c r="R327" s="1051">
        <v>0</v>
      </c>
      <c r="S327" s="1051">
        <v>0</v>
      </c>
      <c r="T327" s="1039" t="str">
        <f t="shared" si="27"/>
        <v>0</v>
      </c>
      <c r="U327" s="1105">
        <v>0</v>
      </c>
    </row>
    <row r="328" spans="2:21" ht="12" hidden="1" customHeight="1" outlineLevel="1">
      <c r="B328" s="1053">
        <v>5</v>
      </c>
      <c r="C328" s="1053" t="str">
        <f t="shared" si="23"/>
        <v>50-100 sièges, trajet de 1000-2000 km , Monde, Base Carbone</v>
      </c>
      <c r="D328" s="1054">
        <f t="shared" si="24"/>
        <v>2</v>
      </c>
      <c r="E328" s="1054" t="str">
        <f>IF(COUNTIF(E$323:E327,F328)&gt;0,"",F328)</f>
        <v/>
      </c>
      <c r="F328" s="1054" t="str">
        <f t="shared" si="25"/>
        <v>0 - 50 sièges, trajet de 1000-2000 km , Monde, Base Carbone</v>
      </c>
      <c r="G328" s="1058" t="str">
        <f t="shared" si="26"/>
        <v>0 - 50 sièges, trajet de 1000-2000 km , Monde, Base Carbone; kgCO2e/tonne.km, Emissions fugitives</v>
      </c>
      <c r="I328" s="1034" t="s">
        <v>3014</v>
      </c>
      <c r="J328" s="1051" t="s">
        <v>2961</v>
      </c>
      <c r="K328" s="1122" t="s">
        <v>1670</v>
      </c>
      <c r="L328" s="1051" t="s">
        <v>2204</v>
      </c>
      <c r="M328" s="1036">
        <v>0.5</v>
      </c>
      <c r="N328" s="1051" t="s">
        <v>1874</v>
      </c>
      <c r="O328" s="1051">
        <v>4.0999999999999996</v>
      </c>
      <c r="P328" s="1051">
        <v>0</v>
      </c>
      <c r="Q328" s="1051">
        <v>0</v>
      </c>
      <c r="R328" s="1051">
        <v>0</v>
      </c>
      <c r="S328" s="1051">
        <v>0</v>
      </c>
      <c r="T328" s="1039">
        <f t="shared" si="27"/>
        <v>4.0999999999999996</v>
      </c>
      <c r="U328" s="1105">
        <v>0</v>
      </c>
    </row>
    <row r="329" spans="2:21" ht="12" hidden="1" customHeight="1" outlineLevel="1">
      <c r="B329" s="1053">
        <v>6</v>
      </c>
      <c r="C329" s="1053" t="str">
        <f t="shared" si="23"/>
        <v>50-100 sièges, trajet de 2000-3000 km , Monde, Base Carbone</v>
      </c>
      <c r="D329" s="1054">
        <f t="shared" si="24"/>
        <v>2</v>
      </c>
      <c r="E329" s="1054" t="str">
        <f>IF(COUNTIF(E$323:E328,F329)&gt;0,"",F329)</f>
        <v/>
      </c>
      <c r="F329" s="1054" t="str">
        <f t="shared" si="25"/>
        <v>0 - 50 sièges, trajet de 1000-2000 km , Monde, Base Carbone</v>
      </c>
      <c r="G329" s="1058" t="str">
        <f t="shared" si="26"/>
        <v>0 - 50 sièges, trajet de 1000-2000 km , Monde, Base Carbone; kgCO2e/tonne.km, Amont</v>
      </c>
      <c r="I329" s="1034" t="s">
        <v>3014</v>
      </c>
      <c r="J329" s="1051" t="s">
        <v>2961</v>
      </c>
      <c r="K329" s="1122" t="s">
        <v>1670</v>
      </c>
      <c r="L329" s="1051" t="s">
        <v>2204</v>
      </c>
      <c r="M329" s="1036">
        <v>0.5</v>
      </c>
      <c r="N329" s="1051" t="s">
        <v>1673</v>
      </c>
      <c r="O329" s="1051">
        <v>0.86299999999999999</v>
      </c>
      <c r="P329" s="1051">
        <v>0.78</v>
      </c>
      <c r="Q329" s="1051">
        <v>8.3299999999999999E-2</v>
      </c>
      <c r="R329" s="1051">
        <v>0</v>
      </c>
      <c r="S329" s="1051">
        <v>0</v>
      </c>
      <c r="T329" s="1039" t="str">
        <f t="shared" si="27"/>
        <v>0</v>
      </c>
      <c r="U329" s="1105">
        <v>0</v>
      </c>
    </row>
    <row r="330" spans="2:21" ht="12" hidden="1" customHeight="1" outlineLevel="1">
      <c r="B330" s="1053">
        <v>7</v>
      </c>
      <c r="C330" s="1053" t="str">
        <f t="shared" si="23"/>
        <v>100 - 180 sièges, trajet de 0-1000 km , Monde, Base Carbone</v>
      </c>
      <c r="D330" s="1054">
        <f t="shared" si="24"/>
        <v>3</v>
      </c>
      <c r="E330" s="1054" t="str">
        <f>IF(COUNTIF(E$323:E329,F330)&gt;0,"",F330)</f>
        <v>0 - 50 sièges, trajet de 2000-3000 km , Monde, Base Carbone</v>
      </c>
      <c r="F330" s="1054" t="str">
        <f t="shared" si="25"/>
        <v>0 - 50 sièges, trajet de 2000-3000 km , Monde, Base Carbone</v>
      </c>
      <c r="G330" s="1058" t="str">
        <f t="shared" si="26"/>
        <v>0 - 50 sièges, trajet de 2000-3000 km , Monde, Base Carbone; kgCO2e/tonne.km, Combustion</v>
      </c>
      <c r="I330" s="1034" t="s">
        <v>3015</v>
      </c>
      <c r="J330" s="1051" t="s">
        <v>2961</v>
      </c>
      <c r="K330" s="1122" t="s">
        <v>1670</v>
      </c>
      <c r="L330" s="1051" t="s">
        <v>2204</v>
      </c>
      <c r="M330" s="1036">
        <v>0.5</v>
      </c>
      <c r="N330" s="1051" t="s">
        <v>1672</v>
      </c>
      <c r="O330" s="1051">
        <v>5.42</v>
      </c>
      <c r="P330" s="1051">
        <v>5.42</v>
      </c>
      <c r="Q330" s="1051">
        <v>0</v>
      </c>
      <c r="R330" s="1051">
        <v>0</v>
      </c>
      <c r="S330" s="1051">
        <v>0</v>
      </c>
      <c r="T330" s="1039" t="str">
        <f t="shared" si="27"/>
        <v>0</v>
      </c>
      <c r="U330" s="1105">
        <v>0</v>
      </c>
    </row>
    <row r="331" spans="2:21" hidden="1" outlineLevel="1">
      <c r="B331" s="1053">
        <v>8</v>
      </c>
      <c r="C331" s="1053" t="str">
        <f t="shared" si="23"/>
        <v>100 - 180 sièges, trajet de 1000-2000 km , Monde, Base Carbone</v>
      </c>
      <c r="D331" s="1054">
        <f t="shared" si="24"/>
        <v>3</v>
      </c>
      <c r="E331" s="1054" t="str">
        <f>IF(COUNTIF(E$323:E330,F331)&gt;0,"",F331)</f>
        <v/>
      </c>
      <c r="F331" s="1054" t="str">
        <f t="shared" si="25"/>
        <v>0 - 50 sièges, trajet de 2000-3000 km , Monde, Base Carbone</v>
      </c>
      <c r="G331" s="1058" t="str">
        <f t="shared" si="26"/>
        <v>0 - 50 sièges, trajet de 2000-3000 km , Monde, Base Carbone; kgCO2e/tonne.km, Emissions fugitives</v>
      </c>
      <c r="I331" s="1034" t="s">
        <v>3015</v>
      </c>
      <c r="J331" s="1051" t="s">
        <v>2961</v>
      </c>
      <c r="K331" s="1122" t="s">
        <v>1670</v>
      </c>
      <c r="L331" s="1051" t="s">
        <v>2204</v>
      </c>
      <c r="M331" s="1036">
        <v>0.5</v>
      </c>
      <c r="N331" s="1051" t="s">
        <v>1874</v>
      </c>
      <c r="O331" s="1051">
        <v>5.42</v>
      </c>
      <c r="P331" s="1051">
        <v>0</v>
      </c>
      <c r="Q331" s="1051">
        <v>0</v>
      </c>
      <c r="R331" s="1051">
        <v>0</v>
      </c>
      <c r="S331" s="1051">
        <v>0</v>
      </c>
      <c r="T331" s="1039">
        <f t="shared" si="27"/>
        <v>5.42</v>
      </c>
      <c r="U331" s="1105">
        <v>0</v>
      </c>
    </row>
    <row r="332" spans="2:21" hidden="1" outlineLevel="1">
      <c r="B332" s="1053">
        <v>9</v>
      </c>
      <c r="C332" s="1053" t="str">
        <f t="shared" si="23"/>
        <v>100 - 180 sièges, trajet de 2000-3000 km , Monde, Base Carbone</v>
      </c>
      <c r="D332" s="1054">
        <f t="shared" si="24"/>
        <v>3</v>
      </c>
      <c r="E332" s="1054" t="str">
        <f>IF(COUNTIF(E$323:E331,F332)&gt;0,"",F332)</f>
        <v/>
      </c>
      <c r="F332" s="1054" t="str">
        <f t="shared" si="25"/>
        <v>0 - 50 sièges, trajet de 2000-3000 km , Monde, Base Carbone</v>
      </c>
      <c r="G332" s="1058" t="str">
        <f t="shared" si="26"/>
        <v>0 - 50 sièges, trajet de 2000-3000 km , Monde, Base Carbone; kgCO2e/tonne.km, Amont</v>
      </c>
      <c r="I332" s="1034" t="s">
        <v>3015</v>
      </c>
      <c r="J332" s="1051" t="s">
        <v>2961</v>
      </c>
      <c r="K332" s="1122" t="s">
        <v>1670</v>
      </c>
      <c r="L332" s="1051" t="s">
        <v>2204</v>
      </c>
      <c r="M332" s="1036">
        <v>0.5</v>
      </c>
      <c r="N332" s="1051" t="s">
        <v>1673</v>
      </c>
      <c r="O332" s="1051">
        <v>1.1399999999999999</v>
      </c>
      <c r="P332" s="1051">
        <v>1.03</v>
      </c>
      <c r="Q332" s="1051">
        <v>0.11</v>
      </c>
      <c r="R332" s="1051">
        <v>0</v>
      </c>
      <c r="S332" s="1051">
        <v>0</v>
      </c>
      <c r="T332" s="1039" t="str">
        <f t="shared" si="27"/>
        <v>0</v>
      </c>
      <c r="U332" s="1105">
        <v>0</v>
      </c>
    </row>
    <row r="333" spans="2:21" hidden="1" outlineLevel="1">
      <c r="B333" s="1053">
        <v>10</v>
      </c>
      <c r="C333" s="1053" t="str">
        <f t="shared" si="23"/>
        <v>100 - 180 sièges, trajet de 3000-4000 km , Monde, Base Carbone</v>
      </c>
      <c r="D333" s="1054">
        <f t="shared" si="24"/>
        <v>4</v>
      </c>
      <c r="E333" s="1054" t="str">
        <f>IF(COUNTIF(E$323:E332,F333)&gt;0,"",F333)</f>
        <v>50-100 sièges, trajet de 0-1000 km , Monde, Base Carbone</v>
      </c>
      <c r="F333" s="1054" t="str">
        <f t="shared" si="25"/>
        <v>50-100 sièges, trajet de 0-1000 km , Monde, Base Carbone</v>
      </c>
      <c r="G333" s="1058" t="str">
        <f t="shared" si="26"/>
        <v>50-100 sièges, trajet de 0-1000 km , Monde, Base Carbone; kgCO2e/tonne.km, Combustion</v>
      </c>
      <c r="I333" s="1034" t="s">
        <v>3032</v>
      </c>
      <c r="J333" s="1051" t="s">
        <v>2961</v>
      </c>
      <c r="K333" s="1122" t="s">
        <v>1670</v>
      </c>
      <c r="L333" s="1051" t="s">
        <v>2204</v>
      </c>
      <c r="M333" s="1036">
        <v>0.5</v>
      </c>
      <c r="N333" s="1051" t="s">
        <v>1672</v>
      </c>
      <c r="O333" s="1051">
        <v>2.0499999999999998</v>
      </c>
      <c r="P333" s="1051">
        <v>2.0499999999999998</v>
      </c>
      <c r="Q333" s="1051">
        <v>0</v>
      </c>
      <c r="R333" s="1051">
        <v>0</v>
      </c>
      <c r="S333" s="1051">
        <v>0</v>
      </c>
      <c r="T333" s="1039" t="str">
        <f t="shared" ref="T333:T341" si="28">IF(N333="Emissions fugitives",O333,"0")</f>
        <v>0</v>
      </c>
      <c r="U333" s="1105">
        <v>0</v>
      </c>
    </row>
    <row r="334" spans="2:21" hidden="1" outlineLevel="1">
      <c r="B334" s="1053">
        <v>11</v>
      </c>
      <c r="C334" s="1053" t="str">
        <f t="shared" si="23"/>
        <v>100 - 180 sièges, trajet de 4000 - 5000 km , Monde, Base Carbone</v>
      </c>
      <c r="D334" s="1054">
        <f t="shared" si="24"/>
        <v>4</v>
      </c>
      <c r="E334" s="1054" t="str">
        <f>IF(COUNTIF(E$323:E333,F334)&gt;0,"",F334)</f>
        <v/>
      </c>
      <c r="F334" s="1054" t="str">
        <f t="shared" si="25"/>
        <v>50-100 sièges, trajet de 0-1000 km , Monde, Base Carbone</v>
      </c>
      <c r="G334" s="1058" t="str">
        <f t="shared" si="26"/>
        <v>50-100 sièges, trajet de 0-1000 km , Monde, Base Carbone; kgCO2e/tonne.km, Emissions fugitives</v>
      </c>
      <c r="I334" s="1034" t="s">
        <v>3032</v>
      </c>
      <c r="J334" s="1051" t="s">
        <v>2961</v>
      </c>
      <c r="K334" s="1122" t="s">
        <v>1670</v>
      </c>
      <c r="L334" s="1051" t="s">
        <v>2204</v>
      </c>
      <c r="M334" s="1036">
        <v>0.5</v>
      </c>
      <c r="N334" s="1051" t="s">
        <v>1874</v>
      </c>
      <c r="O334" s="1051">
        <v>2.0499999999999998</v>
      </c>
      <c r="P334" s="1051">
        <v>0</v>
      </c>
      <c r="Q334" s="1051">
        <v>0</v>
      </c>
      <c r="R334" s="1051">
        <v>0</v>
      </c>
      <c r="S334" s="1051">
        <v>0</v>
      </c>
      <c r="T334" s="1039">
        <f t="shared" si="28"/>
        <v>2.0499999999999998</v>
      </c>
      <c r="U334" s="1105">
        <v>0</v>
      </c>
    </row>
    <row r="335" spans="2:21" hidden="1" outlineLevel="1">
      <c r="B335" s="1053">
        <v>12</v>
      </c>
      <c r="C335" s="1053" t="str">
        <f t="shared" si="23"/>
        <v>100 - 180 sièges, trajet de 5000-6000 km , Monde, Base Carbone</v>
      </c>
      <c r="D335" s="1054">
        <f t="shared" si="24"/>
        <v>4</v>
      </c>
      <c r="E335" s="1054" t="str">
        <f>IF(COUNTIF(E$323:E334,F335)&gt;0,"",F335)</f>
        <v/>
      </c>
      <c r="F335" s="1054" t="str">
        <f t="shared" si="25"/>
        <v>50-100 sièges, trajet de 0-1000 km , Monde, Base Carbone</v>
      </c>
      <c r="G335" s="1058" t="str">
        <f t="shared" si="26"/>
        <v>50-100 sièges, trajet de 0-1000 km , Monde, Base Carbone; kgCO2e/tonne.km, Amont</v>
      </c>
      <c r="I335" s="1034" t="s">
        <v>3032</v>
      </c>
      <c r="J335" s="1051" t="s">
        <v>2961</v>
      </c>
      <c r="K335" s="1122" t="s">
        <v>1670</v>
      </c>
      <c r="L335" s="1051" t="s">
        <v>2204</v>
      </c>
      <c r="M335" s="1036">
        <v>0.5</v>
      </c>
      <c r="N335" s="1051" t="s">
        <v>1673</v>
      </c>
      <c r="O335" s="1051">
        <v>0.432</v>
      </c>
      <c r="P335" s="1051">
        <v>0.39</v>
      </c>
      <c r="Q335" s="1051">
        <v>4.1700000000000001E-2</v>
      </c>
      <c r="R335" s="1051">
        <v>0</v>
      </c>
      <c r="S335" s="1051">
        <v>0</v>
      </c>
      <c r="T335" s="1039" t="str">
        <f t="shared" si="28"/>
        <v>0</v>
      </c>
      <c r="U335" s="1105">
        <v>0</v>
      </c>
    </row>
    <row r="336" spans="2:21" hidden="1" outlineLevel="1">
      <c r="B336" s="1053">
        <v>13</v>
      </c>
      <c r="C336" s="1053" t="str">
        <f t="shared" si="23"/>
        <v>180 - 250 sièges, trajet de 0-1000 km , Monde, Base Carbone</v>
      </c>
      <c r="D336" s="1054">
        <f t="shared" si="24"/>
        <v>5</v>
      </c>
      <c r="E336" s="1054" t="str">
        <f>IF(COUNTIF(E$323:E335,F336)&gt;0,"",F336)</f>
        <v>50-100 sièges, trajet de 1000-2000 km , Monde, Base Carbone</v>
      </c>
      <c r="F336" s="1054" t="str">
        <f t="shared" si="25"/>
        <v>50-100 sièges, trajet de 1000-2000 km , Monde, Base Carbone</v>
      </c>
      <c r="G336" s="1058" t="str">
        <f t="shared" si="26"/>
        <v>50-100 sièges, trajet de 1000-2000 km , Monde, Base Carbone; kgCO2e/tonne.km, Combustion</v>
      </c>
      <c r="I336" s="1034" t="s">
        <v>3033</v>
      </c>
      <c r="J336" s="1051" t="s">
        <v>2961</v>
      </c>
      <c r="K336" s="1122" t="s">
        <v>1670</v>
      </c>
      <c r="L336" s="1051" t="s">
        <v>2204</v>
      </c>
      <c r="M336" s="1036">
        <v>0.5</v>
      </c>
      <c r="N336" s="1051" t="s">
        <v>1672</v>
      </c>
      <c r="O336" s="1051">
        <v>1.42</v>
      </c>
      <c r="P336" s="1051">
        <v>1.42</v>
      </c>
      <c r="Q336" s="1051">
        <v>0</v>
      </c>
      <c r="R336" s="1051">
        <v>0</v>
      </c>
      <c r="S336" s="1051">
        <v>0</v>
      </c>
      <c r="T336" s="1039" t="str">
        <f t="shared" si="28"/>
        <v>0</v>
      </c>
      <c r="U336" s="1105">
        <v>0</v>
      </c>
    </row>
    <row r="337" spans="2:21" hidden="1" outlineLevel="1">
      <c r="B337" s="1053">
        <v>14</v>
      </c>
      <c r="C337" s="1053" t="str">
        <f t="shared" si="23"/>
        <v>180 - 250 sièges, trajet de 1000-2000 km , Monde, Base Carbone</v>
      </c>
      <c r="D337" s="1054">
        <f t="shared" si="24"/>
        <v>5</v>
      </c>
      <c r="E337" s="1054" t="str">
        <f>IF(COUNTIF(E$323:E336,F337)&gt;0,"",F337)</f>
        <v/>
      </c>
      <c r="F337" s="1054" t="str">
        <f t="shared" si="25"/>
        <v>50-100 sièges, trajet de 1000-2000 km , Monde, Base Carbone</v>
      </c>
      <c r="G337" s="1058" t="str">
        <f t="shared" si="26"/>
        <v>50-100 sièges, trajet de 1000-2000 km , Monde, Base Carbone; kgCO2e/tonne.km, Emissions fugitives</v>
      </c>
      <c r="I337" s="1034" t="s">
        <v>3033</v>
      </c>
      <c r="J337" s="1051" t="s">
        <v>2961</v>
      </c>
      <c r="K337" s="1122" t="s">
        <v>1670</v>
      </c>
      <c r="L337" s="1051" t="s">
        <v>2204</v>
      </c>
      <c r="M337" s="1036">
        <v>0.5</v>
      </c>
      <c r="N337" s="1051" t="s">
        <v>1874</v>
      </c>
      <c r="O337" s="1051">
        <v>1.42</v>
      </c>
      <c r="P337" s="1051">
        <v>0</v>
      </c>
      <c r="Q337" s="1051">
        <v>0</v>
      </c>
      <c r="R337" s="1051">
        <v>0</v>
      </c>
      <c r="S337" s="1051">
        <v>0</v>
      </c>
      <c r="T337" s="1039">
        <f t="shared" si="28"/>
        <v>1.42</v>
      </c>
      <c r="U337" s="1105">
        <v>0</v>
      </c>
    </row>
    <row r="338" spans="2:21" hidden="1" outlineLevel="1">
      <c r="B338" s="1053">
        <v>15</v>
      </c>
      <c r="C338" s="1053" t="str">
        <f t="shared" si="23"/>
        <v>180 - 250 sièges, trajet de 2000-3000 km , Monde, Base Carbone</v>
      </c>
      <c r="D338" s="1054">
        <f t="shared" si="24"/>
        <v>5</v>
      </c>
      <c r="E338" s="1054" t="str">
        <f>IF(COUNTIF(E$323:E337,F338)&gt;0,"",F338)</f>
        <v/>
      </c>
      <c r="F338" s="1054" t="str">
        <f t="shared" si="25"/>
        <v>50-100 sièges, trajet de 1000-2000 km , Monde, Base Carbone</v>
      </c>
      <c r="G338" s="1058" t="str">
        <f t="shared" si="26"/>
        <v>50-100 sièges, trajet de 1000-2000 km , Monde, Base Carbone; kgCO2e/tonne.km, Amont</v>
      </c>
      <c r="I338" s="1034" t="s">
        <v>3033</v>
      </c>
      <c r="J338" s="1051" t="s">
        <v>2961</v>
      </c>
      <c r="K338" s="1122" t="s">
        <v>1670</v>
      </c>
      <c r="L338" s="1051" t="s">
        <v>2204</v>
      </c>
      <c r="M338" s="1036">
        <v>0.5</v>
      </c>
      <c r="N338" s="1051" t="s">
        <v>1673</v>
      </c>
      <c r="O338" s="1051">
        <v>0.29899999999999999</v>
      </c>
      <c r="P338" s="1051">
        <v>0.27</v>
      </c>
      <c r="Q338" s="1051">
        <v>2.8899999999999999E-2</v>
      </c>
      <c r="R338" s="1051">
        <v>0</v>
      </c>
      <c r="S338" s="1051">
        <v>0</v>
      </c>
      <c r="T338" s="1039" t="str">
        <f t="shared" si="28"/>
        <v>0</v>
      </c>
      <c r="U338" s="1105">
        <v>0</v>
      </c>
    </row>
    <row r="339" spans="2:21" hidden="1" outlineLevel="1">
      <c r="B339" s="1053">
        <v>16</v>
      </c>
      <c r="C339" s="1053" t="str">
        <f t="shared" si="23"/>
        <v>180 - 250 sièges, trajet de 3000-4000 km , Monde, Base Carbone</v>
      </c>
      <c r="D339" s="1054">
        <f t="shared" si="24"/>
        <v>6</v>
      </c>
      <c r="E339" s="1054" t="str">
        <f>IF(COUNTIF(E$323:E338,F339)&gt;0,"",F339)</f>
        <v>50-100 sièges, trajet de 2000-3000 km , Monde, Base Carbone</v>
      </c>
      <c r="F339" s="1054" t="str">
        <f t="shared" si="25"/>
        <v>50-100 sièges, trajet de 2000-3000 km , Monde, Base Carbone</v>
      </c>
      <c r="G339" s="1058" t="str">
        <f t="shared" si="26"/>
        <v>50-100 sièges, trajet de 2000-3000 km , Monde, Base Carbone; kgCO2e/tonne.km, Combustion</v>
      </c>
      <c r="I339" s="1034" t="s">
        <v>3034</v>
      </c>
      <c r="J339" s="1051" t="s">
        <v>2961</v>
      </c>
      <c r="K339" s="1122" t="s">
        <v>1670</v>
      </c>
      <c r="L339" s="1051" t="s">
        <v>2204</v>
      </c>
      <c r="M339" s="1036">
        <v>0.5</v>
      </c>
      <c r="N339" s="1051" t="s">
        <v>1672</v>
      </c>
      <c r="O339" s="1051">
        <v>0.94599999999999995</v>
      </c>
      <c r="P339" s="1051">
        <v>0.94599999999999995</v>
      </c>
      <c r="Q339" s="1051">
        <v>0</v>
      </c>
      <c r="R339" s="1051">
        <v>0</v>
      </c>
      <c r="S339" s="1051">
        <v>0</v>
      </c>
      <c r="T339" s="1039" t="str">
        <f t="shared" si="28"/>
        <v>0</v>
      </c>
      <c r="U339" s="1105">
        <v>0</v>
      </c>
    </row>
    <row r="340" spans="2:21" hidden="1" outlineLevel="1">
      <c r="B340" s="1053">
        <v>17</v>
      </c>
      <c r="C340" s="1053" t="str">
        <f t="shared" si="23"/>
        <v>180 - 250 sièges, trajet de 4000 - 5000 km , Monde, Base Carbone</v>
      </c>
      <c r="D340" s="1054">
        <f t="shared" si="24"/>
        <v>6</v>
      </c>
      <c r="E340" s="1054" t="str">
        <f>IF(COUNTIF(E$323:E339,F340)&gt;0,"",F340)</f>
        <v/>
      </c>
      <c r="F340" s="1054" t="str">
        <f t="shared" si="25"/>
        <v>50-100 sièges, trajet de 2000-3000 km , Monde, Base Carbone</v>
      </c>
      <c r="G340" s="1058" t="str">
        <f t="shared" si="26"/>
        <v>50-100 sièges, trajet de 2000-3000 km , Monde, Base Carbone; kgCO2e/tonne.km, Emissions fugitives</v>
      </c>
      <c r="I340" s="1034" t="s">
        <v>3034</v>
      </c>
      <c r="J340" s="1051" t="s">
        <v>2961</v>
      </c>
      <c r="K340" s="1122" t="s">
        <v>1670</v>
      </c>
      <c r="L340" s="1051" t="s">
        <v>2204</v>
      </c>
      <c r="M340" s="1036">
        <v>0.5</v>
      </c>
      <c r="N340" s="1051" t="s">
        <v>1874</v>
      </c>
      <c r="O340" s="1051">
        <v>0.94599999999999995</v>
      </c>
      <c r="P340" s="1051">
        <v>0</v>
      </c>
      <c r="Q340" s="1051">
        <v>0</v>
      </c>
      <c r="R340" s="1051">
        <v>0</v>
      </c>
      <c r="S340" s="1051">
        <v>0</v>
      </c>
      <c r="T340" s="1039">
        <f t="shared" si="28"/>
        <v>0.94599999999999995</v>
      </c>
      <c r="U340" s="1105">
        <v>0</v>
      </c>
    </row>
    <row r="341" spans="2:21" hidden="1" outlineLevel="1">
      <c r="B341" s="1053">
        <v>18</v>
      </c>
      <c r="C341" s="1053" t="str">
        <f t="shared" si="23"/>
        <v>180 - 250 sièges, trajet de 5000-6000 km , Monde, Base Carbone</v>
      </c>
      <c r="D341" s="1054">
        <f t="shared" si="24"/>
        <v>6</v>
      </c>
      <c r="E341" s="1054" t="str">
        <f>IF(COUNTIF(E$323:E340,F341)&gt;0,"",F341)</f>
        <v/>
      </c>
      <c r="F341" s="1054" t="str">
        <f t="shared" si="25"/>
        <v>50-100 sièges, trajet de 2000-3000 km , Monde, Base Carbone</v>
      </c>
      <c r="G341" s="1058" t="str">
        <f t="shared" si="26"/>
        <v>50-100 sièges, trajet de 2000-3000 km , Monde, Base Carbone; kgCO2e/tonne.km, Amont</v>
      </c>
      <c r="I341" s="1034" t="s">
        <v>3034</v>
      </c>
      <c r="J341" s="1051" t="s">
        <v>2961</v>
      </c>
      <c r="K341" s="1122" t="s">
        <v>1670</v>
      </c>
      <c r="L341" s="1051" t="s">
        <v>2204</v>
      </c>
      <c r="M341" s="1036">
        <v>0.5</v>
      </c>
      <c r="N341" s="1051" t="s">
        <v>1673</v>
      </c>
      <c r="O341" s="1051">
        <v>0.19900000000000001</v>
      </c>
      <c r="P341" s="1051">
        <v>0.18</v>
      </c>
      <c r="Q341" s="1051">
        <v>1.9199999999999998E-2</v>
      </c>
      <c r="R341" s="1051">
        <v>0</v>
      </c>
      <c r="S341" s="1051">
        <v>0</v>
      </c>
      <c r="T341" s="1039" t="str">
        <f t="shared" si="28"/>
        <v>0</v>
      </c>
      <c r="U341" s="1105">
        <v>0</v>
      </c>
    </row>
    <row r="342" spans="2:21" hidden="1" outlineLevel="1">
      <c r="B342" s="1053">
        <v>19</v>
      </c>
      <c r="C342" s="1053" t="str">
        <f t="shared" si="23"/>
        <v>180 - 250 sièges, trajet de 6000-7000 km , Monde, Base Carbone</v>
      </c>
      <c r="D342" s="1054">
        <f t="shared" si="24"/>
        <v>7</v>
      </c>
      <c r="E342" s="1054" t="str">
        <f>IF(COUNTIF(E$323:E341,F342)&gt;0,"",F342)</f>
        <v>100 - 180 sièges, trajet de 0-1000 km , Monde, Base Carbone</v>
      </c>
      <c r="F342" s="1054" t="str">
        <f t="shared" si="25"/>
        <v>100 - 180 sièges, trajet de 0-1000 km , Monde, Base Carbone</v>
      </c>
      <c r="G342" s="1058" t="str">
        <f t="shared" si="26"/>
        <v>100 - 180 sièges, trajet de 0-1000 km , Monde, Base Carbone; kgCO2e/tonne.km, Combustion</v>
      </c>
      <c r="I342" s="1034" t="s">
        <v>3016</v>
      </c>
      <c r="J342" s="1051" t="s">
        <v>2961</v>
      </c>
      <c r="K342" s="1122" t="s">
        <v>1670</v>
      </c>
      <c r="L342" s="1051" t="s">
        <v>2204</v>
      </c>
      <c r="M342" s="1036">
        <v>0.5</v>
      </c>
      <c r="N342" s="1051" t="s">
        <v>1672</v>
      </c>
      <c r="O342" s="1051">
        <v>1.42</v>
      </c>
      <c r="P342" s="1051">
        <v>1.42</v>
      </c>
      <c r="Q342" s="1051">
        <v>0</v>
      </c>
      <c r="R342" s="1051">
        <v>0</v>
      </c>
      <c r="S342" s="1051">
        <v>0</v>
      </c>
      <c r="T342" s="1039" t="str">
        <f t="shared" si="27"/>
        <v>0</v>
      </c>
      <c r="U342" s="1105">
        <v>0</v>
      </c>
    </row>
    <row r="343" spans="2:21" hidden="1" outlineLevel="1">
      <c r="B343" s="1053">
        <v>20</v>
      </c>
      <c r="C343" s="1053" t="str">
        <f t="shared" si="23"/>
        <v>180 - 250 sièges, trajet de 7000-8000 km , Monde, Base Carbone</v>
      </c>
      <c r="D343" s="1054">
        <f t="shared" si="24"/>
        <v>7</v>
      </c>
      <c r="E343" s="1054" t="str">
        <f>IF(COUNTIF(E$323:E342,F343)&gt;0,"",F343)</f>
        <v/>
      </c>
      <c r="F343" s="1054" t="str">
        <f t="shared" si="25"/>
        <v>100 - 180 sièges, trajet de 0-1000 km , Monde, Base Carbone</v>
      </c>
      <c r="G343" s="1058" t="str">
        <f t="shared" si="26"/>
        <v>100 - 180 sièges, trajet de 0-1000 km , Monde, Base Carbone; kgCO2e/tonne.km, Emissions fugitives</v>
      </c>
      <c r="I343" s="1034" t="s">
        <v>3016</v>
      </c>
      <c r="J343" s="1051" t="s">
        <v>2961</v>
      </c>
      <c r="K343" s="1122" t="s">
        <v>1670</v>
      </c>
      <c r="L343" s="1051" t="s">
        <v>2204</v>
      </c>
      <c r="M343" s="1036">
        <v>0.5</v>
      </c>
      <c r="N343" s="1051" t="s">
        <v>1874</v>
      </c>
      <c r="O343" s="1051">
        <v>1.42</v>
      </c>
      <c r="P343" s="1051">
        <v>0</v>
      </c>
      <c r="Q343" s="1051">
        <v>0</v>
      </c>
      <c r="R343" s="1051">
        <v>0</v>
      </c>
      <c r="S343" s="1051">
        <v>0</v>
      </c>
      <c r="T343" s="1039">
        <f t="shared" si="27"/>
        <v>1.42</v>
      </c>
      <c r="U343" s="1105">
        <v>0</v>
      </c>
    </row>
    <row r="344" spans="2:21" hidden="1" outlineLevel="1">
      <c r="B344" s="1053">
        <v>21</v>
      </c>
      <c r="C344" s="1053" t="str">
        <f t="shared" si="23"/>
        <v>180 - 250 sièges, trajet de 8000-9000 km , Monde, Base Carbone</v>
      </c>
      <c r="D344" s="1054">
        <f t="shared" si="24"/>
        <v>7</v>
      </c>
      <c r="E344" s="1054" t="str">
        <f>IF(COUNTIF(E$323:E343,F344)&gt;0,"",F344)</f>
        <v/>
      </c>
      <c r="F344" s="1054" t="str">
        <f t="shared" si="25"/>
        <v>100 - 180 sièges, trajet de 0-1000 km , Monde, Base Carbone</v>
      </c>
      <c r="G344" s="1058" t="str">
        <f t="shared" si="26"/>
        <v>100 - 180 sièges, trajet de 0-1000 km , Monde, Base Carbone; kgCO2e/tonne.km, Amont</v>
      </c>
      <c r="I344" s="1034" t="s">
        <v>3016</v>
      </c>
      <c r="J344" s="1051" t="s">
        <v>2961</v>
      </c>
      <c r="K344" s="1122" t="s">
        <v>1670</v>
      </c>
      <c r="L344" s="1051" t="s">
        <v>2204</v>
      </c>
      <c r="M344" s="1036">
        <v>0.5</v>
      </c>
      <c r="N344" s="1051" t="s">
        <v>1673</v>
      </c>
      <c r="O344" s="1051">
        <v>0.29899999999999999</v>
      </c>
      <c r="P344" s="1051">
        <v>0.27</v>
      </c>
      <c r="Q344" s="1051">
        <v>2.8899999999999999E-2</v>
      </c>
      <c r="R344" s="1051">
        <v>0</v>
      </c>
      <c r="S344" s="1051">
        <v>0</v>
      </c>
      <c r="T344" s="1039" t="str">
        <f t="shared" si="27"/>
        <v>0</v>
      </c>
      <c r="U344" s="1105">
        <v>0</v>
      </c>
    </row>
    <row r="345" spans="2:21" hidden="1" outlineLevel="1">
      <c r="B345" s="1053">
        <v>22</v>
      </c>
      <c r="C345" s="1053" t="str">
        <f t="shared" si="23"/>
        <v>180 - 250 sièges, trajet de 9000-10000 km , Monde, Base Carbone</v>
      </c>
      <c r="D345" s="1054">
        <f t="shared" si="24"/>
        <v>8</v>
      </c>
      <c r="E345" s="1054" t="str">
        <f>IF(COUNTIF(E$323:E344,F345)&gt;0,"",F345)</f>
        <v>100 - 180 sièges, trajet de 1000-2000 km , Monde, Base Carbone</v>
      </c>
      <c r="F345" s="1054" t="str">
        <f t="shared" si="25"/>
        <v>100 - 180 sièges, trajet de 1000-2000 km , Monde, Base Carbone</v>
      </c>
      <c r="G345" s="1058" t="str">
        <f t="shared" si="26"/>
        <v>100 - 180 sièges, trajet de 1000-2000 km , Monde, Base Carbone; kgCO2e/tonne.km, Combustion</v>
      </c>
      <c r="I345" s="1034" t="s">
        <v>3017</v>
      </c>
      <c r="J345" s="1051" t="s">
        <v>2961</v>
      </c>
      <c r="K345" s="1122" t="s">
        <v>1670</v>
      </c>
      <c r="L345" s="1051" t="s">
        <v>2204</v>
      </c>
      <c r="M345" s="1036">
        <v>0.5</v>
      </c>
      <c r="N345" s="1051" t="s">
        <v>1672</v>
      </c>
      <c r="O345" s="1051">
        <v>1.17</v>
      </c>
      <c r="P345" s="1051">
        <v>1.17</v>
      </c>
      <c r="Q345" s="1051">
        <v>0</v>
      </c>
      <c r="R345" s="1051">
        <v>0</v>
      </c>
      <c r="S345" s="1051">
        <v>0</v>
      </c>
      <c r="T345" s="1039" t="str">
        <f t="shared" si="27"/>
        <v>0</v>
      </c>
      <c r="U345" s="1105">
        <v>0</v>
      </c>
    </row>
    <row r="346" spans="2:21" hidden="1" outlineLevel="1">
      <c r="B346" s="1053">
        <v>23</v>
      </c>
      <c r="C346" s="1053" t="str">
        <f t="shared" si="23"/>
        <v>plus de 250 sièges, trajet de 3000-4000 km , Monde, Base Carbone</v>
      </c>
      <c r="D346" s="1054">
        <f t="shared" si="24"/>
        <v>8</v>
      </c>
      <c r="E346" s="1054" t="str">
        <f>IF(COUNTIF(E$323:E345,F346)&gt;0,"",F346)</f>
        <v/>
      </c>
      <c r="F346" s="1054" t="str">
        <f t="shared" si="25"/>
        <v>100 - 180 sièges, trajet de 1000-2000 km , Monde, Base Carbone</v>
      </c>
      <c r="G346" s="1058" t="str">
        <f t="shared" si="26"/>
        <v>100 - 180 sièges, trajet de 1000-2000 km , Monde, Base Carbone; kgCO2e/tonne.km, Emissions fugitives</v>
      </c>
      <c r="I346" s="1034" t="s">
        <v>3017</v>
      </c>
      <c r="J346" s="1051" t="s">
        <v>2961</v>
      </c>
      <c r="K346" s="1122" t="s">
        <v>1670</v>
      </c>
      <c r="L346" s="1051" t="s">
        <v>2204</v>
      </c>
      <c r="M346" s="1036">
        <v>0.5</v>
      </c>
      <c r="N346" s="1051" t="s">
        <v>1874</v>
      </c>
      <c r="O346" s="1051">
        <v>1.17</v>
      </c>
      <c r="P346" s="1051">
        <v>0</v>
      </c>
      <c r="Q346" s="1051">
        <v>0</v>
      </c>
      <c r="R346" s="1051">
        <v>0</v>
      </c>
      <c r="S346" s="1051">
        <v>0</v>
      </c>
      <c r="T346" s="1039">
        <f t="shared" si="27"/>
        <v>1.17</v>
      </c>
      <c r="U346" s="1105">
        <v>0</v>
      </c>
    </row>
    <row r="347" spans="2:21" hidden="1" outlineLevel="1">
      <c r="B347" s="1053">
        <v>24</v>
      </c>
      <c r="C347" s="1053" t="str">
        <f t="shared" si="23"/>
        <v>plus de 250 sièges, trajet de 4000 - 5000 km , Monde, Base Carbone</v>
      </c>
      <c r="D347" s="1054">
        <f t="shared" si="24"/>
        <v>8</v>
      </c>
      <c r="E347" s="1054" t="str">
        <f>IF(COUNTIF(E$323:E346,F347)&gt;0,"",F347)</f>
        <v/>
      </c>
      <c r="F347" s="1054" t="str">
        <f t="shared" si="25"/>
        <v>100 - 180 sièges, trajet de 1000-2000 km , Monde, Base Carbone</v>
      </c>
      <c r="G347" s="1058" t="str">
        <f t="shared" si="26"/>
        <v>100 - 180 sièges, trajet de 1000-2000 km , Monde, Base Carbone; kgCO2e/tonne.km, Amont</v>
      </c>
      <c r="I347" s="1034" t="s">
        <v>3017</v>
      </c>
      <c r="J347" s="1051" t="s">
        <v>2961</v>
      </c>
      <c r="K347" s="1122" t="s">
        <v>1670</v>
      </c>
      <c r="L347" s="1051" t="s">
        <v>2204</v>
      </c>
      <c r="M347" s="1036">
        <v>0.5</v>
      </c>
      <c r="N347" s="1051" t="s">
        <v>1673</v>
      </c>
      <c r="O347" s="1051">
        <v>0.246</v>
      </c>
      <c r="P347" s="1051">
        <v>0.222</v>
      </c>
      <c r="Q347" s="1051">
        <v>2.3699999999999999E-2</v>
      </c>
      <c r="R347" s="1051">
        <v>0</v>
      </c>
      <c r="S347" s="1051">
        <v>0</v>
      </c>
      <c r="T347" s="1039" t="str">
        <f t="shared" si="27"/>
        <v>0</v>
      </c>
      <c r="U347" s="1105">
        <v>0</v>
      </c>
    </row>
    <row r="348" spans="2:21" hidden="1" outlineLevel="1">
      <c r="B348" s="1053">
        <v>25</v>
      </c>
      <c r="C348" s="1053" t="str">
        <f t="shared" si="23"/>
        <v>plus de 250 sièges, trajet de 5000-6000 km , Monde, Base Carbone</v>
      </c>
      <c r="D348" s="1054">
        <f t="shared" si="24"/>
        <v>9</v>
      </c>
      <c r="E348" s="1054" t="str">
        <f>IF(COUNTIF(E$323:E347,F348)&gt;0,"",F348)</f>
        <v>100 - 180 sièges, trajet de 2000-3000 km , Monde, Base Carbone</v>
      </c>
      <c r="F348" s="1054" t="str">
        <f t="shared" si="25"/>
        <v>100 - 180 sièges, trajet de 2000-3000 km , Monde, Base Carbone</v>
      </c>
      <c r="G348" s="1058" t="str">
        <f t="shared" si="26"/>
        <v>100 - 180 sièges, trajet de 2000-3000 km , Monde, Base Carbone; kgCO2e/tonne.km, Combustion</v>
      </c>
      <c r="I348" s="1034" t="s">
        <v>3018</v>
      </c>
      <c r="J348" s="1051" t="s">
        <v>2961</v>
      </c>
      <c r="K348" s="1122" t="s">
        <v>1670</v>
      </c>
      <c r="L348" s="1051" t="s">
        <v>2204</v>
      </c>
      <c r="M348" s="1036">
        <v>0.5</v>
      </c>
      <c r="N348" s="1051" t="s">
        <v>1672</v>
      </c>
      <c r="O348" s="1051">
        <v>1.07</v>
      </c>
      <c r="P348" s="1051">
        <v>1.07</v>
      </c>
      <c r="Q348" s="1051">
        <v>0</v>
      </c>
      <c r="R348" s="1051">
        <v>0</v>
      </c>
      <c r="S348" s="1051">
        <v>0</v>
      </c>
      <c r="T348" s="1039" t="str">
        <f t="shared" si="27"/>
        <v>0</v>
      </c>
      <c r="U348" s="1105">
        <v>0</v>
      </c>
    </row>
    <row r="349" spans="2:21" hidden="1" outlineLevel="1">
      <c r="B349" s="1053">
        <v>26</v>
      </c>
      <c r="C349" s="1053" t="str">
        <f t="shared" si="23"/>
        <v>plus de 250 sièges, trajet de 6000-7000 km , Monde, Base Carbone</v>
      </c>
      <c r="D349" s="1054">
        <f t="shared" si="24"/>
        <v>9</v>
      </c>
      <c r="E349" s="1054" t="str">
        <f>IF(COUNTIF(E$323:E348,F349)&gt;0,"",F349)</f>
        <v/>
      </c>
      <c r="F349" s="1054" t="str">
        <f t="shared" si="25"/>
        <v>100 - 180 sièges, trajet de 2000-3000 km , Monde, Base Carbone</v>
      </c>
      <c r="G349" s="1058" t="str">
        <f t="shared" si="26"/>
        <v>100 - 180 sièges, trajet de 2000-3000 km , Monde, Base Carbone; kgCO2e/tonne.km, Emissions fugitives</v>
      </c>
      <c r="I349" s="1034" t="s">
        <v>3018</v>
      </c>
      <c r="J349" s="1051" t="s">
        <v>2961</v>
      </c>
      <c r="K349" s="1122" t="s">
        <v>1670</v>
      </c>
      <c r="L349" s="1051" t="s">
        <v>2204</v>
      </c>
      <c r="M349" s="1036">
        <v>0.5</v>
      </c>
      <c r="N349" s="1051" t="s">
        <v>1874</v>
      </c>
      <c r="O349" s="1051">
        <v>1.07</v>
      </c>
      <c r="P349" s="1051">
        <v>0</v>
      </c>
      <c r="Q349" s="1051">
        <v>0</v>
      </c>
      <c r="R349" s="1051">
        <v>0</v>
      </c>
      <c r="S349" s="1051">
        <v>0</v>
      </c>
      <c r="T349" s="1039">
        <f t="shared" si="27"/>
        <v>1.07</v>
      </c>
      <c r="U349" s="1105">
        <v>0</v>
      </c>
    </row>
    <row r="350" spans="2:21" hidden="1" outlineLevel="1">
      <c r="B350" s="1053">
        <v>27</v>
      </c>
      <c r="C350" s="1053" t="str">
        <f t="shared" si="23"/>
        <v>plus de 250 sièges, trajet de 7000-8000 km , Monde, Base Carbone</v>
      </c>
      <c r="D350" s="1054">
        <f t="shared" si="24"/>
        <v>9</v>
      </c>
      <c r="E350" s="1054" t="str">
        <f>IF(COUNTIF(E$323:E349,F350)&gt;0,"",F350)</f>
        <v/>
      </c>
      <c r="F350" s="1054" t="str">
        <f t="shared" si="25"/>
        <v>100 - 180 sièges, trajet de 2000-3000 km , Monde, Base Carbone</v>
      </c>
      <c r="G350" s="1058" t="str">
        <f t="shared" si="26"/>
        <v>100 - 180 sièges, trajet de 2000-3000 km , Monde, Base Carbone; kgCO2e/tonne.km, Amont</v>
      </c>
      <c r="I350" s="1034" t="s">
        <v>3018</v>
      </c>
      <c r="J350" s="1051" t="s">
        <v>2961</v>
      </c>
      <c r="K350" s="1122" t="s">
        <v>1670</v>
      </c>
      <c r="L350" s="1051" t="s">
        <v>2204</v>
      </c>
      <c r="M350" s="1036">
        <v>0.5</v>
      </c>
      <c r="N350" s="1051" t="s">
        <v>1673</v>
      </c>
      <c r="O350" s="1051">
        <v>0.22600000000000001</v>
      </c>
      <c r="P350" s="1051">
        <v>0.20399999999999999</v>
      </c>
      <c r="Q350" s="1051">
        <v>2.18E-2</v>
      </c>
      <c r="R350" s="1051">
        <v>0</v>
      </c>
      <c r="S350" s="1051">
        <v>0</v>
      </c>
      <c r="T350" s="1039" t="str">
        <f t="shared" si="27"/>
        <v>0</v>
      </c>
      <c r="U350" s="1105">
        <v>0</v>
      </c>
    </row>
    <row r="351" spans="2:21" hidden="1" outlineLevel="1">
      <c r="B351" s="1053">
        <v>28</v>
      </c>
      <c r="C351" s="1053" t="str">
        <f t="shared" si="23"/>
        <v>plus de 250 sièges, trajet de 8000-9000 km , Monde, Base Carbone</v>
      </c>
      <c r="D351" s="1054">
        <f t="shared" si="24"/>
        <v>10</v>
      </c>
      <c r="E351" s="1054" t="str">
        <f>IF(COUNTIF(E$323:E350,F351)&gt;0,"",F351)</f>
        <v>100 - 180 sièges, trajet de 3000-4000 km , Monde, Base Carbone</v>
      </c>
      <c r="F351" s="1054" t="str">
        <f t="shared" si="25"/>
        <v>100 - 180 sièges, trajet de 3000-4000 km , Monde, Base Carbone</v>
      </c>
      <c r="G351" s="1058" t="str">
        <f t="shared" si="26"/>
        <v>100 - 180 sièges, trajet de 3000-4000 km , Monde, Base Carbone; kgCO2e/tonne.km, Combustion</v>
      </c>
      <c r="I351" s="1034" t="s">
        <v>3019</v>
      </c>
      <c r="J351" s="1051" t="s">
        <v>2961</v>
      </c>
      <c r="K351" s="1122" t="s">
        <v>1670</v>
      </c>
      <c r="L351" s="1051" t="s">
        <v>2204</v>
      </c>
      <c r="M351" s="1036">
        <v>0.5</v>
      </c>
      <c r="N351" s="1051" t="s">
        <v>1672</v>
      </c>
      <c r="O351" s="1051">
        <v>1.04</v>
      </c>
      <c r="P351" s="1051">
        <v>1.04</v>
      </c>
      <c r="Q351" s="1051">
        <v>0</v>
      </c>
      <c r="R351" s="1051">
        <v>0</v>
      </c>
      <c r="S351" s="1051">
        <v>0</v>
      </c>
      <c r="T351" s="1039" t="str">
        <f t="shared" si="27"/>
        <v>0</v>
      </c>
      <c r="U351" s="1105">
        <v>0</v>
      </c>
    </row>
    <row r="352" spans="2:21" hidden="1" outlineLevel="1">
      <c r="B352" s="1053">
        <v>29</v>
      </c>
      <c r="C352" s="1053" t="str">
        <f t="shared" si="23"/>
        <v>plus de 250 sièges, trajet de 9000-10000 km , Monde, Base Carbone</v>
      </c>
      <c r="D352" s="1054">
        <f t="shared" si="24"/>
        <v>10</v>
      </c>
      <c r="E352" s="1054" t="str">
        <f>IF(COUNTIF(E$323:E351,F352)&gt;0,"",F352)</f>
        <v/>
      </c>
      <c r="F352" s="1054" t="str">
        <f t="shared" si="25"/>
        <v>100 - 180 sièges, trajet de 3000-4000 km , Monde, Base Carbone</v>
      </c>
      <c r="G352" s="1058" t="str">
        <f t="shared" si="26"/>
        <v>100 - 180 sièges, trajet de 3000-4000 km , Monde, Base Carbone; kgCO2e/tonne.km, Emissions fugitives</v>
      </c>
      <c r="I352" s="1034" t="s">
        <v>3019</v>
      </c>
      <c r="J352" s="1051" t="s">
        <v>2961</v>
      </c>
      <c r="K352" s="1122" t="s">
        <v>1670</v>
      </c>
      <c r="L352" s="1051" t="s">
        <v>2204</v>
      </c>
      <c r="M352" s="1036">
        <v>0.5</v>
      </c>
      <c r="N352" s="1051" t="s">
        <v>1874</v>
      </c>
      <c r="O352" s="1051">
        <v>1.04</v>
      </c>
      <c r="P352" s="1051">
        <v>0</v>
      </c>
      <c r="Q352" s="1051">
        <v>0</v>
      </c>
      <c r="R352" s="1051">
        <v>0</v>
      </c>
      <c r="S352" s="1051">
        <v>0</v>
      </c>
      <c r="T352" s="1039">
        <f t="shared" si="27"/>
        <v>1.04</v>
      </c>
      <c r="U352" s="1105">
        <v>0</v>
      </c>
    </row>
    <row r="353" spans="2:21" hidden="1" outlineLevel="1">
      <c r="B353" s="1053">
        <v>30</v>
      </c>
      <c r="C353" s="1053" t="str">
        <f t="shared" si="23"/>
        <v>plus de 250 sièges, trajet de 10000-11000 km , Monde, Base Carbone</v>
      </c>
      <c r="D353" s="1054">
        <f t="shared" si="24"/>
        <v>10</v>
      </c>
      <c r="E353" s="1054" t="str">
        <f>IF(COUNTIF(E$323:E352,F353)&gt;0,"",F353)</f>
        <v/>
      </c>
      <c r="F353" s="1054" t="str">
        <f t="shared" si="25"/>
        <v>100 - 180 sièges, trajet de 3000-4000 km , Monde, Base Carbone</v>
      </c>
      <c r="G353" s="1058" t="str">
        <f t="shared" si="26"/>
        <v>100 - 180 sièges, trajet de 3000-4000 km , Monde, Base Carbone; kgCO2e/tonne.km, Amont</v>
      </c>
      <c r="I353" s="1034" t="s">
        <v>3019</v>
      </c>
      <c r="J353" s="1051" t="s">
        <v>2961</v>
      </c>
      <c r="K353" s="1122" t="s">
        <v>1670</v>
      </c>
      <c r="L353" s="1051" t="s">
        <v>2204</v>
      </c>
      <c r="M353" s="1036">
        <v>0.5</v>
      </c>
      <c r="N353" s="1051" t="s">
        <v>1673</v>
      </c>
      <c r="O353" s="1051">
        <v>0.219</v>
      </c>
      <c r="P353" s="1051">
        <v>0.19800000000000001</v>
      </c>
      <c r="Q353" s="1051">
        <v>2.12E-2</v>
      </c>
      <c r="R353" s="1051">
        <v>0</v>
      </c>
      <c r="S353" s="1051">
        <v>0</v>
      </c>
      <c r="T353" s="1039" t="str">
        <f t="shared" si="27"/>
        <v>0</v>
      </c>
      <c r="U353" s="1105">
        <v>0</v>
      </c>
    </row>
    <row r="354" spans="2:21" hidden="1" outlineLevel="1">
      <c r="B354" s="1053">
        <v>31</v>
      </c>
      <c r="C354" s="1053" t="str">
        <f t="shared" si="23"/>
        <v>plus de 250 sièges, trajet de plus de 11000 km , Monde, Base Carbone</v>
      </c>
      <c r="D354" s="1054">
        <f t="shared" si="24"/>
        <v>11</v>
      </c>
      <c r="E354" s="1054" t="str">
        <f>IF(COUNTIF(E$323:E353,F354)&gt;0,"",F354)</f>
        <v>100 - 180 sièges, trajet de 4000 - 5000 km , Monde, Base Carbone</v>
      </c>
      <c r="F354" s="1054" t="str">
        <f t="shared" si="25"/>
        <v>100 - 180 sièges, trajet de 4000 - 5000 km , Monde, Base Carbone</v>
      </c>
      <c r="G354" s="1058" t="str">
        <f t="shared" si="26"/>
        <v>100 - 180 sièges, trajet de 4000 - 5000 km , Monde, Base Carbone; kgCO2e/tonne.km, Combustion</v>
      </c>
      <c r="I354" s="1034" t="s">
        <v>3020</v>
      </c>
      <c r="J354" s="1051" t="s">
        <v>2961</v>
      </c>
      <c r="K354" s="1122" t="s">
        <v>1670</v>
      </c>
      <c r="L354" s="1051" t="s">
        <v>2204</v>
      </c>
      <c r="M354" s="1036">
        <v>0.5</v>
      </c>
      <c r="N354" s="1051" t="s">
        <v>1672</v>
      </c>
      <c r="O354" s="1051">
        <v>1.32</v>
      </c>
      <c r="P354" s="1051">
        <v>1.32</v>
      </c>
      <c r="Q354" s="1051">
        <v>0</v>
      </c>
      <c r="R354" s="1051">
        <v>0</v>
      </c>
      <c r="S354" s="1051">
        <v>0</v>
      </c>
      <c r="T354" s="1039" t="str">
        <f t="shared" si="27"/>
        <v>0</v>
      </c>
      <c r="U354" s="1105">
        <v>0</v>
      </c>
    </row>
    <row r="355" spans="2:21" hidden="1" outlineLevel="1">
      <c r="B355" s="1053">
        <v>32</v>
      </c>
      <c r="C355" s="1053" t="str">
        <f t="shared" si="23"/>
        <v>liaison inter-îles , Outre-mer, Base Carbone</v>
      </c>
      <c r="D355" s="1054">
        <f t="shared" si="24"/>
        <v>11</v>
      </c>
      <c r="E355" s="1054" t="str">
        <f>IF(COUNTIF(E$323:E354,F355)&gt;0,"",F355)</f>
        <v/>
      </c>
      <c r="F355" s="1054" t="str">
        <f t="shared" si="25"/>
        <v>100 - 180 sièges, trajet de 4000 - 5000 km , Monde, Base Carbone</v>
      </c>
      <c r="G355" s="1058" t="str">
        <f t="shared" si="26"/>
        <v>100 - 180 sièges, trajet de 4000 - 5000 km , Monde, Base Carbone; kgCO2e/tonne.km, Emissions fugitives</v>
      </c>
      <c r="I355" s="1034" t="s">
        <v>3020</v>
      </c>
      <c r="J355" s="1051" t="s">
        <v>2961</v>
      </c>
      <c r="K355" s="1122" t="s">
        <v>1670</v>
      </c>
      <c r="L355" s="1051" t="s">
        <v>2204</v>
      </c>
      <c r="M355" s="1036">
        <v>0.5</v>
      </c>
      <c r="N355" s="1051" t="s">
        <v>1874</v>
      </c>
      <c r="O355" s="1051">
        <v>1.32</v>
      </c>
      <c r="P355" s="1051">
        <v>0</v>
      </c>
      <c r="Q355" s="1051">
        <v>0</v>
      </c>
      <c r="R355" s="1051">
        <v>0</v>
      </c>
      <c r="S355" s="1051">
        <v>0</v>
      </c>
      <c r="T355" s="1039">
        <f t="shared" si="27"/>
        <v>1.32</v>
      </c>
      <c r="U355" s="1105">
        <v>0</v>
      </c>
    </row>
    <row r="356" spans="2:21" hidden="1" outlineLevel="1">
      <c r="B356" s="1053">
        <v>33</v>
      </c>
      <c r="C356" s="1053" t="str">
        <f t="shared" si="23"/>
        <v>transport régional , Outre-mer, Base Carbone</v>
      </c>
      <c r="D356" s="1054">
        <f t="shared" si="24"/>
        <v>11</v>
      </c>
      <c r="E356" s="1054" t="str">
        <f>IF(COUNTIF(E$323:E355,F356)&gt;0,"",F356)</f>
        <v/>
      </c>
      <c r="F356" s="1054" t="str">
        <f t="shared" si="25"/>
        <v>100 - 180 sièges, trajet de 4000 - 5000 km , Monde, Base Carbone</v>
      </c>
      <c r="G356" s="1058" t="str">
        <f t="shared" si="26"/>
        <v>100 - 180 sièges, trajet de 4000 - 5000 km , Monde, Base Carbone; kgCO2e/tonne.km, Amont</v>
      </c>
      <c r="I356" s="1034" t="s">
        <v>3020</v>
      </c>
      <c r="J356" s="1051" t="s">
        <v>2961</v>
      </c>
      <c r="K356" s="1122" t="s">
        <v>1670</v>
      </c>
      <c r="L356" s="1051" t="s">
        <v>2204</v>
      </c>
      <c r="M356" s="1036">
        <v>0.5</v>
      </c>
      <c r="N356" s="1051" t="s">
        <v>1673</v>
      </c>
      <c r="O356" s="1051">
        <v>0.27900000000000003</v>
      </c>
      <c r="P356" s="1051">
        <v>0.252</v>
      </c>
      <c r="Q356" s="1051">
        <v>2.69E-2</v>
      </c>
      <c r="R356" s="1051">
        <v>0</v>
      </c>
      <c r="S356" s="1051">
        <v>0</v>
      </c>
      <c r="T356" s="1039" t="str">
        <f t="shared" si="27"/>
        <v>0</v>
      </c>
      <c r="U356" s="1105">
        <v>0</v>
      </c>
    </row>
    <row r="357" spans="2:21" hidden="1" outlineLevel="1">
      <c r="B357" s="1053">
        <v>34</v>
      </c>
      <c r="C357" s="1053" t="str">
        <f t="shared" si="23"/>
        <v>-</v>
      </c>
      <c r="D357" s="1054">
        <f t="shared" si="24"/>
        <v>12</v>
      </c>
      <c r="E357" s="1054" t="str">
        <f>IF(COUNTIF(E$323:E356,F357)&gt;0,"",F357)</f>
        <v>100 - 180 sièges, trajet de 5000-6000 km , Monde, Base Carbone</v>
      </c>
      <c r="F357" s="1054" t="str">
        <f t="shared" si="25"/>
        <v>100 - 180 sièges, trajet de 5000-6000 km , Monde, Base Carbone</v>
      </c>
      <c r="G357" s="1058" t="str">
        <f t="shared" si="26"/>
        <v>100 - 180 sièges, trajet de 5000-6000 km , Monde, Base Carbone; kgCO2e/tonne.km, Combustion</v>
      </c>
      <c r="I357" s="1034" t="s">
        <v>3021</v>
      </c>
      <c r="J357" s="1051" t="s">
        <v>2961</v>
      </c>
      <c r="K357" s="1122" t="s">
        <v>1670</v>
      </c>
      <c r="L357" s="1051" t="s">
        <v>2204</v>
      </c>
      <c r="M357" s="1036">
        <v>0.5</v>
      </c>
      <c r="N357" s="1051" t="s">
        <v>1672</v>
      </c>
      <c r="O357" s="1051">
        <v>1.29</v>
      </c>
      <c r="P357" s="1051">
        <v>1.29</v>
      </c>
      <c r="Q357" s="1051">
        <v>0</v>
      </c>
      <c r="R357" s="1051">
        <v>0</v>
      </c>
      <c r="S357" s="1051">
        <v>0</v>
      </c>
      <c r="T357" s="1039" t="str">
        <f t="shared" si="27"/>
        <v>0</v>
      </c>
      <c r="U357" s="1105">
        <v>0</v>
      </c>
    </row>
    <row r="358" spans="2:21" hidden="1" outlineLevel="1">
      <c r="B358" s="1053">
        <v>35</v>
      </c>
      <c r="C358" s="1053" t="str">
        <f t="shared" si="23"/>
        <v>-</v>
      </c>
      <c r="D358" s="1054">
        <f t="shared" si="24"/>
        <v>12</v>
      </c>
      <c r="E358" s="1054" t="str">
        <f>IF(COUNTIF(E$323:E357,F358)&gt;0,"",F358)</f>
        <v/>
      </c>
      <c r="F358" s="1054" t="str">
        <f t="shared" si="25"/>
        <v>100 - 180 sièges, trajet de 5000-6000 km , Monde, Base Carbone</v>
      </c>
      <c r="G358" s="1058" t="str">
        <f t="shared" si="26"/>
        <v>100 - 180 sièges, trajet de 5000-6000 km , Monde, Base Carbone; kgCO2e/tonne.km, Emissions fugitives</v>
      </c>
      <c r="I358" s="1034" t="s">
        <v>3021</v>
      </c>
      <c r="J358" s="1051" t="s">
        <v>2961</v>
      </c>
      <c r="K358" s="1122" t="s">
        <v>1670</v>
      </c>
      <c r="L358" s="1051" t="s">
        <v>2204</v>
      </c>
      <c r="M358" s="1036">
        <v>0.5</v>
      </c>
      <c r="N358" s="1051" t="s">
        <v>1874</v>
      </c>
      <c r="O358" s="1051">
        <v>1.29</v>
      </c>
      <c r="P358" s="1051">
        <v>0</v>
      </c>
      <c r="Q358" s="1051">
        <v>0</v>
      </c>
      <c r="R358" s="1051">
        <v>0</v>
      </c>
      <c r="S358" s="1051">
        <v>0</v>
      </c>
      <c r="T358" s="1039">
        <f t="shared" si="27"/>
        <v>1.29</v>
      </c>
      <c r="U358" s="1105">
        <v>0</v>
      </c>
    </row>
    <row r="359" spans="2:21" hidden="1" outlineLevel="1">
      <c r="B359" s="1053">
        <v>36</v>
      </c>
      <c r="C359" s="1053" t="str">
        <f t="shared" si="23"/>
        <v>-</v>
      </c>
      <c r="D359" s="1054">
        <f t="shared" si="24"/>
        <v>12</v>
      </c>
      <c r="E359" s="1054" t="str">
        <f>IF(COUNTIF(E$323:E358,F359)&gt;0,"",F359)</f>
        <v/>
      </c>
      <c r="F359" s="1054" t="str">
        <f t="shared" si="25"/>
        <v>100 - 180 sièges, trajet de 5000-6000 km , Monde, Base Carbone</v>
      </c>
      <c r="G359" s="1058" t="str">
        <f t="shared" si="26"/>
        <v>100 - 180 sièges, trajet de 5000-6000 km , Monde, Base Carbone; kgCO2e/tonne.km, Amont</v>
      </c>
      <c r="I359" s="1034" t="s">
        <v>3021</v>
      </c>
      <c r="J359" s="1051" t="s">
        <v>2961</v>
      </c>
      <c r="K359" s="1122" t="s">
        <v>1670</v>
      </c>
      <c r="L359" s="1051" t="s">
        <v>2204</v>
      </c>
      <c r="M359" s="1036">
        <v>0.5</v>
      </c>
      <c r="N359" s="1051" t="s">
        <v>1673</v>
      </c>
      <c r="O359" s="1051">
        <v>0.27200000000000002</v>
      </c>
      <c r="P359" s="1051">
        <v>0.246</v>
      </c>
      <c r="Q359" s="1051">
        <v>2.63E-2</v>
      </c>
      <c r="R359" s="1051">
        <v>0</v>
      </c>
      <c r="S359" s="1051">
        <v>0</v>
      </c>
      <c r="T359" s="1039" t="str">
        <f t="shared" si="27"/>
        <v>0</v>
      </c>
      <c r="U359" s="1105">
        <v>0</v>
      </c>
    </row>
    <row r="360" spans="2:21" hidden="1" outlineLevel="1">
      <c r="B360" s="1053">
        <v>37</v>
      </c>
      <c r="C360" s="1053" t="str">
        <f t="shared" si="23"/>
        <v>-</v>
      </c>
      <c r="D360" s="1054">
        <f t="shared" si="24"/>
        <v>13</v>
      </c>
      <c r="E360" s="1054" t="str">
        <f>IF(COUNTIF(E$323:E359,F360)&gt;0,"",F360)</f>
        <v>180 - 250 sièges, trajet de 0-1000 km , Monde, Base Carbone</v>
      </c>
      <c r="F360" s="1054" t="str">
        <f t="shared" si="25"/>
        <v>180 - 250 sièges, trajet de 0-1000 km , Monde, Base Carbone</v>
      </c>
      <c r="G360" s="1058" t="str">
        <f t="shared" si="26"/>
        <v>180 - 250 sièges, trajet de 0-1000 km , Monde, Base Carbone; kgCO2e/tonne.km, Combustion</v>
      </c>
      <c r="I360" s="1034" t="s">
        <v>3022</v>
      </c>
      <c r="J360" s="1051" t="s">
        <v>2961</v>
      </c>
      <c r="K360" s="1122" t="s">
        <v>1670</v>
      </c>
      <c r="L360" s="1051" t="s">
        <v>2204</v>
      </c>
      <c r="M360" s="1036">
        <v>0.5</v>
      </c>
      <c r="N360" s="1051" t="s">
        <v>1672</v>
      </c>
      <c r="O360" s="1051">
        <v>1.32</v>
      </c>
      <c r="P360" s="1051">
        <v>1.32</v>
      </c>
      <c r="Q360" s="1051">
        <v>0</v>
      </c>
      <c r="R360" s="1051">
        <v>0</v>
      </c>
      <c r="S360" s="1051">
        <v>0</v>
      </c>
      <c r="T360" s="1039" t="str">
        <f t="shared" si="27"/>
        <v>0</v>
      </c>
      <c r="U360" s="1105">
        <v>0</v>
      </c>
    </row>
    <row r="361" spans="2:21" hidden="1" outlineLevel="1">
      <c r="B361" s="1053">
        <v>38</v>
      </c>
      <c r="C361" s="1053" t="str">
        <f t="shared" si="23"/>
        <v>-</v>
      </c>
      <c r="D361" s="1054">
        <f t="shared" si="24"/>
        <v>13</v>
      </c>
      <c r="E361" s="1054" t="str">
        <f>IF(COUNTIF(E$323:E360,F361)&gt;0,"",F361)</f>
        <v/>
      </c>
      <c r="F361" s="1054" t="str">
        <f t="shared" si="25"/>
        <v>180 - 250 sièges, trajet de 0-1000 km , Monde, Base Carbone</v>
      </c>
      <c r="G361" s="1058" t="str">
        <f t="shared" si="26"/>
        <v>180 - 250 sièges, trajet de 0-1000 km , Monde, Base Carbone; kgCO2e/tonne.km, Emissions fugitives</v>
      </c>
      <c r="I361" s="1034" t="s">
        <v>3022</v>
      </c>
      <c r="J361" s="1051" t="s">
        <v>2961</v>
      </c>
      <c r="K361" s="1122" t="s">
        <v>1670</v>
      </c>
      <c r="L361" s="1051" t="s">
        <v>2204</v>
      </c>
      <c r="M361" s="1036">
        <v>0.5</v>
      </c>
      <c r="N361" s="1051" t="s">
        <v>1874</v>
      </c>
      <c r="O361" s="1051">
        <v>1.32</v>
      </c>
      <c r="P361" s="1051">
        <v>0</v>
      </c>
      <c r="Q361" s="1051">
        <v>0</v>
      </c>
      <c r="R361" s="1051">
        <v>0</v>
      </c>
      <c r="S361" s="1051">
        <v>0</v>
      </c>
      <c r="T361" s="1039">
        <f t="shared" si="27"/>
        <v>1.32</v>
      </c>
      <c r="U361" s="1105">
        <v>0</v>
      </c>
    </row>
    <row r="362" spans="2:21" hidden="1" outlineLevel="1">
      <c r="B362" s="1053">
        <v>39</v>
      </c>
      <c r="C362" s="1053" t="str">
        <f t="shared" si="23"/>
        <v>-</v>
      </c>
      <c r="D362" s="1054">
        <f t="shared" si="24"/>
        <v>13</v>
      </c>
      <c r="E362" s="1054" t="str">
        <f>IF(COUNTIF(E$323:E361,F362)&gt;0,"",F362)</f>
        <v/>
      </c>
      <c r="F362" s="1054" t="str">
        <f t="shared" si="25"/>
        <v>180 - 250 sièges, trajet de 0-1000 km , Monde, Base Carbone</v>
      </c>
      <c r="G362" s="1058" t="str">
        <f t="shared" si="26"/>
        <v>180 - 250 sièges, trajet de 0-1000 km , Monde, Base Carbone; kgCO2e/tonne.km, Amont</v>
      </c>
      <c r="I362" s="1034" t="s">
        <v>3022</v>
      </c>
      <c r="J362" s="1051" t="s">
        <v>2961</v>
      </c>
      <c r="K362" s="1122" t="s">
        <v>1670</v>
      </c>
      <c r="L362" s="1051" t="s">
        <v>2204</v>
      </c>
      <c r="M362" s="1036">
        <v>0.5</v>
      </c>
      <c r="N362" s="1051" t="s">
        <v>1673</v>
      </c>
      <c r="O362" s="1051">
        <v>0.27900000000000003</v>
      </c>
      <c r="P362" s="1051">
        <v>0.252</v>
      </c>
      <c r="Q362" s="1051">
        <v>2.69E-2</v>
      </c>
      <c r="R362" s="1051">
        <v>0</v>
      </c>
      <c r="S362" s="1051">
        <v>0</v>
      </c>
      <c r="T362" s="1039" t="str">
        <f t="shared" si="27"/>
        <v>0</v>
      </c>
      <c r="U362" s="1105">
        <v>0</v>
      </c>
    </row>
    <row r="363" spans="2:21" hidden="1" outlineLevel="1">
      <c r="B363" s="1053">
        <v>40</v>
      </c>
      <c r="C363" s="1053" t="str">
        <f t="shared" si="23"/>
        <v>-</v>
      </c>
      <c r="D363" s="1054">
        <f t="shared" si="24"/>
        <v>14</v>
      </c>
      <c r="E363" s="1054" t="str">
        <f>IF(COUNTIF(E$323:E362,F363)&gt;0,"",F363)</f>
        <v>180 - 250 sièges, trajet de 1000-2000 km , Monde, Base Carbone</v>
      </c>
      <c r="F363" s="1054" t="str">
        <f t="shared" si="25"/>
        <v>180 - 250 sièges, trajet de 1000-2000 km , Monde, Base Carbone</v>
      </c>
      <c r="G363" s="1058" t="str">
        <f t="shared" si="26"/>
        <v>180 - 250 sièges, trajet de 1000-2000 km , Monde, Base Carbone; kgCO2e/tonne.km, Combustion</v>
      </c>
      <c r="I363" s="1034" t="s">
        <v>3023</v>
      </c>
      <c r="J363" s="1051" t="s">
        <v>2961</v>
      </c>
      <c r="K363" s="1122" t="s">
        <v>1670</v>
      </c>
      <c r="L363" s="1051" t="s">
        <v>2204</v>
      </c>
      <c r="M363" s="1036">
        <v>0.5</v>
      </c>
      <c r="N363" s="1051" t="s">
        <v>1672</v>
      </c>
      <c r="O363" s="1051">
        <v>0.97699999999999998</v>
      </c>
      <c r="P363" s="1051">
        <v>0.97699999999999998</v>
      </c>
      <c r="Q363" s="1051">
        <v>0</v>
      </c>
      <c r="R363" s="1051">
        <v>0</v>
      </c>
      <c r="S363" s="1051">
        <v>0</v>
      </c>
      <c r="T363" s="1039" t="str">
        <f t="shared" si="27"/>
        <v>0</v>
      </c>
      <c r="U363" s="1105">
        <v>0</v>
      </c>
    </row>
    <row r="364" spans="2:21" hidden="1" outlineLevel="1">
      <c r="B364" s="1053"/>
      <c r="C364" s="1053"/>
      <c r="D364" s="1054">
        <f t="shared" si="24"/>
        <v>14</v>
      </c>
      <c r="E364" s="1054" t="str">
        <f>IF(COUNTIF(E$323:E363,F364)&gt;0,"",F364)</f>
        <v/>
      </c>
      <c r="F364" s="1054" t="str">
        <f t="shared" si="25"/>
        <v>180 - 250 sièges, trajet de 1000-2000 km , Monde, Base Carbone</v>
      </c>
      <c r="G364" s="1058" t="str">
        <f t="shared" si="26"/>
        <v>180 - 250 sièges, trajet de 1000-2000 km , Monde, Base Carbone; kgCO2e/tonne.km, Emissions fugitives</v>
      </c>
      <c r="I364" s="1034" t="s">
        <v>3023</v>
      </c>
      <c r="J364" s="1051" t="s">
        <v>2961</v>
      </c>
      <c r="K364" s="1122" t="s">
        <v>1670</v>
      </c>
      <c r="L364" s="1051" t="s">
        <v>2204</v>
      </c>
      <c r="M364" s="1036">
        <v>0.5</v>
      </c>
      <c r="N364" s="1051" t="s">
        <v>1874</v>
      </c>
      <c r="O364" s="1051">
        <v>0.97699999999999998</v>
      </c>
      <c r="P364" s="1051">
        <v>0</v>
      </c>
      <c r="Q364" s="1051">
        <v>0</v>
      </c>
      <c r="R364" s="1051">
        <v>0</v>
      </c>
      <c r="S364" s="1051">
        <v>0</v>
      </c>
      <c r="T364" s="1039">
        <f t="shared" si="27"/>
        <v>0.97699999999999998</v>
      </c>
      <c r="U364" s="1105">
        <v>0</v>
      </c>
    </row>
    <row r="365" spans="2:21" hidden="1" outlineLevel="1">
      <c r="B365" s="1053"/>
      <c r="C365" s="1053"/>
      <c r="D365" s="1054">
        <f t="shared" si="24"/>
        <v>14</v>
      </c>
      <c r="E365" s="1054" t="str">
        <f>IF(COUNTIF(E$323:E364,F365)&gt;0,"",F365)</f>
        <v/>
      </c>
      <c r="F365" s="1054" t="str">
        <f t="shared" si="25"/>
        <v>180 - 250 sièges, trajet de 1000-2000 km , Monde, Base Carbone</v>
      </c>
      <c r="G365" s="1058" t="str">
        <f t="shared" si="26"/>
        <v>180 - 250 sièges, trajet de 1000-2000 km , Monde, Base Carbone; kgCO2e/tonne.km, Amont</v>
      </c>
      <c r="I365" s="1034" t="s">
        <v>3023</v>
      </c>
      <c r="J365" s="1051" t="s">
        <v>2961</v>
      </c>
      <c r="K365" s="1122" t="s">
        <v>1670</v>
      </c>
      <c r="L365" s="1051" t="s">
        <v>2204</v>
      </c>
      <c r="M365" s="1036">
        <v>0.5</v>
      </c>
      <c r="N365" s="1051" t="s">
        <v>1673</v>
      </c>
      <c r="O365" s="1051">
        <v>0.20599999999999999</v>
      </c>
      <c r="P365" s="1051">
        <v>0.186</v>
      </c>
      <c r="Q365" s="1051">
        <v>1.9900000000000001E-2</v>
      </c>
      <c r="R365" s="1051">
        <v>0</v>
      </c>
      <c r="S365" s="1051">
        <v>0</v>
      </c>
      <c r="T365" s="1039" t="str">
        <f t="shared" si="27"/>
        <v>0</v>
      </c>
      <c r="U365" s="1105">
        <v>0</v>
      </c>
    </row>
    <row r="366" spans="2:21" hidden="1" outlineLevel="1">
      <c r="B366" s="1053"/>
      <c r="C366" s="1053"/>
      <c r="D366" s="1054">
        <f t="shared" si="24"/>
        <v>15</v>
      </c>
      <c r="E366" s="1054" t="str">
        <f>IF(COUNTIF(E$323:E365,F366)&gt;0,"",F366)</f>
        <v>180 - 250 sièges, trajet de 2000-3000 km , Monde, Base Carbone</v>
      </c>
      <c r="F366" s="1054" t="str">
        <f t="shared" si="25"/>
        <v>180 - 250 sièges, trajet de 2000-3000 km , Monde, Base Carbone</v>
      </c>
      <c r="G366" s="1058" t="str">
        <f t="shared" si="26"/>
        <v>180 - 250 sièges, trajet de 2000-3000 km , Monde, Base Carbone; kgCO2e/tonne.km, Combustion</v>
      </c>
      <c r="I366" s="1034" t="s">
        <v>3024</v>
      </c>
      <c r="J366" s="1051" t="s">
        <v>2961</v>
      </c>
      <c r="K366" s="1122" t="s">
        <v>1670</v>
      </c>
      <c r="L366" s="1051" t="s">
        <v>2204</v>
      </c>
      <c r="M366" s="1036">
        <v>0.5</v>
      </c>
      <c r="N366" s="1051" t="s">
        <v>1672</v>
      </c>
      <c r="O366" s="1051">
        <v>0.94599999999999995</v>
      </c>
      <c r="P366" s="1051">
        <v>0.94599999999999995</v>
      </c>
      <c r="Q366" s="1051">
        <v>0</v>
      </c>
      <c r="R366" s="1051">
        <v>0</v>
      </c>
      <c r="S366" s="1051">
        <v>0</v>
      </c>
      <c r="T366" s="1039" t="str">
        <f t="shared" si="27"/>
        <v>0</v>
      </c>
      <c r="U366" s="1105">
        <v>0</v>
      </c>
    </row>
    <row r="367" spans="2:21" hidden="1" outlineLevel="1">
      <c r="B367" s="1053"/>
      <c r="C367" s="1053"/>
      <c r="D367" s="1054">
        <f t="shared" si="24"/>
        <v>15</v>
      </c>
      <c r="E367" s="1054" t="str">
        <f>IF(COUNTIF(E$323:E366,F367)&gt;0,"",F367)</f>
        <v/>
      </c>
      <c r="F367" s="1054" t="str">
        <f t="shared" si="25"/>
        <v>180 - 250 sièges, trajet de 2000-3000 km , Monde, Base Carbone</v>
      </c>
      <c r="G367" s="1058" t="str">
        <f t="shared" si="26"/>
        <v>180 - 250 sièges, trajet de 2000-3000 km , Monde, Base Carbone; kgCO2e/tonne.km, Emissions fugitives</v>
      </c>
      <c r="I367" s="1034" t="s">
        <v>3024</v>
      </c>
      <c r="J367" s="1051" t="s">
        <v>2961</v>
      </c>
      <c r="K367" s="1122" t="s">
        <v>1670</v>
      </c>
      <c r="L367" s="1051" t="s">
        <v>2204</v>
      </c>
      <c r="M367" s="1036">
        <v>0.5</v>
      </c>
      <c r="N367" s="1051" t="s">
        <v>1874</v>
      </c>
      <c r="O367" s="1051">
        <v>0.94599999999999995</v>
      </c>
      <c r="P367" s="1051">
        <v>0</v>
      </c>
      <c r="Q367" s="1051">
        <v>0</v>
      </c>
      <c r="R367" s="1051">
        <v>0</v>
      </c>
      <c r="S367" s="1051">
        <v>0</v>
      </c>
      <c r="T367" s="1039">
        <f t="shared" si="27"/>
        <v>0.94599999999999995</v>
      </c>
      <c r="U367" s="1105">
        <v>0</v>
      </c>
    </row>
    <row r="368" spans="2:21" hidden="1" outlineLevel="1">
      <c r="B368" s="1053"/>
      <c r="C368" s="1053"/>
      <c r="D368" s="1054">
        <f t="shared" si="24"/>
        <v>15</v>
      </c>
      <c r="E368" s="1054" t="str">
        <f>IF(COUNTIF(E$323:E367,F368)&gt;0,"",F368)</f>
        <v/>
      </c>
      <c r="F368" s="1054" t="str">
        <f t="shared" si="25"/>
        <v>180 - 250 sièges, trajet de 2000-3000 km , Monde, Base Carbone</v>
      </c>
      <c r="G368" s="1058" t="str">
        <f t="shared" si="26"/>
        <v>180 - 250 sièges, trajet de 2000-3000 km , Monde, Base Carbone; kgCO2e/tonne.km, Amont</v>
      </c>
      <c r="I368" s="1034" t="s">
        <v>3024</v>
      </c>
      <c r="J368" s="1051" t="s">
        <v>2961</v>
      </c>
      <c r="K368" s="1122" t="s">
        <v>1670</v>
      </c>
      <c r="L368" s="1051" t="s">
        <v>2204</v>
      </c>
      <c r="M368" s="1036">
        <v>0.5</v>
      </c>
      <c r="N368" s="1051" t="s">
        <v>1673</v>
      </c>
      <c r="O368" s="1051">
        <v>0.19900000000000001</v>
      </c>
      <c r="P368" s="1051">
        <v>0.18</v>
      </c>
      <c r="Q368" s="1051">
        <v>1.9199999999999998E-2</v>
      </c>
      <c r="R368" s="1051">
        <v>0</v>
      </c>
      <c r="S368" s="1051">
        <v>0</v>
      </c>
      <c r="T368" s="1039" t="str">
        <f t="shared" si="27"/>
        <v>0</v>
      </c>
      <c r="U368" s="1105">
        <v>0</v>
      </c>
    </row>
    <row r="369" spans="2:21" hidden="1" outlineLevel="1">
      <c r="B369" s="1053"/>
      <c r="C369" s="1053"/>
      <c r="D369" s="1054">
        <f t="shared" si="24"/>
        <v>16</v>
      </c>
      <c r="E369" s="1054" t="str">
        <f>IF(COUNTIF(E$323:E368,F369)&gt;0,"",F369)</f>
        <v>180 - 250 sièges, trajet de 3000-4000 km , Monde, Base Carbone</v>
      </c>
      <c r="F369" s="1054" t="str">
        <f t="shared" si="25"/>
        <v>180 - 250 sièges, trajet de 3000-4000 km , Monde, Base Carbone</v>
      </c>
      <c r="G369" s="1058" t="str">
        <f t="shared" si="26"/>
        <v>180 - 250 sièges, trajet de 3000-4000 km , Monde, Base Carbone; kgCO2e/tonne.km, Combustion</v>
      </c>
      <c r="I369" s="1034" t="s">
        <v>3025</v>
      </c>
      <c r="J369" s="1051" t="s">
        <v>2961</v>
      </c>
      <c r="K369" s="1122" t="s">
        <v>1670</v>
      </c>
      <c r="L369" s="1051" t="s">
        <v>2204</v>
      </c>
      <c r="M369" s="1036">
        <v>0.5</v>
      </c>
      <c r="N369" s="1051" t="s">
        <v>1672</v>
      </c>
      <c r="O369" s="1051">
        <v>1.04</v>
      </c>
      <c r="P369" s="1051">
        <v>1.04</v>
      </c>
      <c r="Q369" s="1051">
        <v>0</v>
      </c>
      <c r="R369" s="1051">
        <v>0</v>
      </c>
      <c r="S369" s="1051">
        <v>0</v>
      </c>
      <c r="T369" s="1039" t="str">
        <f t="shared" si="27"/>
        <v>0</v>
      </c>
      <c r="U369" s="1105">
        <v>0</v>
      </c>
    </row>
    <row r="370" spans="2:21" hidden="1" outlineLevel="1">
      <c r="B370" s="1053"/>
      <c r="C370" s="1053"/>
      <c r="D370" s="1054">
        <f t="shared" si="24"/>
        <v>16</v>
      </c>
      <c r="E370" s="1054" t="str">
        <f>IF(COUNTIF(E$323:E369,F370)&gt;0,"",F370)</f>
        <v/>
      </c>
      <c r="F370" s="1054" t="str">
        <f t="shared" si="25"/>
        <v>180 - 250 sièges, trajet de 3000-4000 km , Monde, Base Carbone</v>
      </c>
      <c r="G370" s="1058" t="str">
        <f t="shared" si="26"/>
        <v>180 - 250 sièges, trajet de 3000-4000 km , Monde, Base Carbone; kgCO2e/tonne.km, Emissions fugitives</v>
      </c>
      <c r="I370" s="1034" t="s">
        <v>3025</v>
      </c>
      <c r="J370" s="1051" t="s">
        <v>2961</v>
      </c>
      <c r="K370" s="1122" t="s">
        <v>1670</v>
      </c>
      <c r="L370" s="1051" t="s">
        <v>2204</v>
      </c>
      <c r="M370" s="1036">
        <v>0.5</v>
      </c>
      <c r="N370" s="1051" t="s">
        <v>1874</v>
      </c>
      <c r="O370" s="1051">
        <v>1.04</v>
      </c>
      <c r="P370" s="1051">
        <v>0</v>
      </c>
      <c r="Q370" s="1051">
        <v>0</v>
      </c>
      <c r="R370" s="1051">
        <v>0</v>
      </c>
      <c r="S370" s="1051">
        <v>0</v>
      </c>
      <c r="T370" s="1039">
        <f t="shared" si="27"/>
        <v>1.04</v>
      </c>
      <c r="U370" s="1105">
        <v>0</v>
      </c>
    </row>
    <row r="371" spans="2:21" hidden="1" outlineLevel="1">
      <c r="B371" s="1053"/>
      <c r="C371" s="1053"/>
      <c r="D371" s="1054">
        <f t="shared" si="24"/>
        <v>16</v>
      </c>
      <c r="E371" s="1054" t="str">
        <f>IF(COUNTIF(E$323:E370,F371)&gt;0,"",F371)</f>
        <v/>
      </c>
      <c r="F371" s="1054" t="str">
        <f t="shared" si="25"/>
        <v>180 - 250 sièges, trajet de 3000-4000 km , Monde, Base Carbone</v>
      </c>
      <c r="G371" s="1058" t="str">
        <f t="shared" si="26"/>
        <v>180 - 250 sièges, trajet de 3000-4000 km , Monde, Base Carbone; kgCO2e/tonne.km, Amont</v>
      </c>
      <c r="I371" s="1034" t="s">
        <v>3025</v>
      </c>
      <c r="J371" s="1051" t="s">
        <v>2961</v>
      </c>
      <c r="K371" s="1122" t="s">
        <v>1670</v>
      </c>
      <c r="L371" s="1051" t="s">
        <v>2204</v>
      </c>
      <c r="M371" s="1036">
        <v>0.5</v>
      </c>
      <c r="N371" s="1051" t="s">
        <v>1673</v>
      </c>
      <c r="O371" s="1051">
        <v>0.219</v>
      </c>
      <c r="P371" s="1051">
        <v>0.19800000000000001</v>
      </c>
      <c r="Q371" s="1051">
        <v>2.12E-2</v>
      </c>
      <c r="R371" s="1051">
        <v>0</v>
      </c>
      <c r="S371" s="1051">
        <v>0</v>
      </c>
      <c r="T371" s="1039" t="str">
        <f t="shared" si="27"/>
        <v>0</v>
      </c>
      <c r="U371" s="1105">
        <v>0</v>
      </c>
    </row>
    <row r="372" spans="2:21" hidden="1" outlineLevel="1">
      <c r="B372" s="1053"/>
      <c r="C372" s="1053"/>
      <c r="D372" s="1054">
        <f t="shared" si="24"/>
        <v>17</v>
      </c>
      <c r="E372" s="1054" t="str">
        <f>IF(COUNTIF(E$323:E371,F372)&gt;0,"",F372)</f>
        <v>180 - 250 sièges, trajet de 4000 - 5000 km , Monde, Base Carbone</v>
      </c>
      <c r="F372" s="1054" t="str">
        <f t="shared" si="25"/>
        <v>180 - 250 sièges, trajet de 4000 - 5000 km , Monde, Base Carbone</v>
      </c>
      <c r="G372" s="1058" t="str">
        <f t="shared" si="26"/>
        <v>180 - 250 sièges, trajet de 4000 - 5000 km , Monde, Base Carbone; kgCO2e/tonne.km, Combustion</v>
      </c>
      <c r="I372" s="1034" t="s">
        <v>3026</v>
      </c>
      <c r="J372" s="1051" t="s">
        <v>2961</v>
      </c>
      <c r="K372" s="1122" t="s">
        <v>1670</v>
      </c>
      <c r="L372" s="1051" t="s">
        <v>2204</v>
      </c>
      <c r="M372" s="1036">
        <v>0.5</v>
      </c>
      <c r="N372" s="1051" t="s">
        <v>1672</v>
      </c>
      <c r="O372" s="1051">
        <v>1.39</v>
      </c>
      <c r="P372" s="1051">
        <v>1.39</v>
      </c>
      <c r="Q372" s="1051">
        <v>0</v>
      </c>
      <c r="R372" s="1051">
        <v>0</v>
      </c>
      <c r="S372" s="1051">
        <v>0</v>
      </c>
      <c r="T372" s="1039" t="str">
        <f t="shared" si="27"/>
        <v>0</v>
      </c>
      <c r="U372" s="1105">
        <v>0</v>
      </c>
    </row>
    <row r="373" spans="2:21" hidden="1" outlineLevel="1">
      <c r="B373" s="1053"/>
      <c r="C373" s="1053"/>
      <c r="D373" s="1054">
        <f t="shared" si="24"/>
        <v>17</v>
      </c>
      <c r="E373" s="1054" t="str">
        <f>IF(COUNTIF(E$323:E372,F373)&gt;0,"",F373)</f>
        <v/>
      </c>
      <c r="F373" s="1054" t="str">
        <f t="shared" si="25"/>
        <v>180 - 250 sièges, trajet de 4000 - 5000 km , Monde, Base Carbone</v>
      </c>
      <c r="G373" s="1058" t="str">
        <f t="shared" si="26"/>
        <v>180 - 250 sièges, trajet de 4000 - 5000 km , Monde, Base Carbone; kgCO2e/tonne.km, Emissions fugitives</v>
      </c>
      <c r="I373" s="1034" t="s">
        <v>3026</v>
      </c>
      <c r="J373" s="1051" t="s">
        <v>2961</v>
      </c>
      <c r="K373" s="1122" t="s">
        <v>1670</v>
      </c>
      <c r="L373" s="1051" t="s">
        <v>2204</v>
      </c>
      <c r="M373" s="1036">
        <v>0.5</v>
      </c>
      <c r="N373" s="1051" t="s">
        <v>1874</v>
      </c>
      <c r="O373" s="1051">
        <v>1.39</v>
      </c>
      <c r="P373" s="1051">
        <v>0</v>
      </c>
      <c r="Q373" s="1051">
        <v>0</v>
      </c>
      <c r="R373" s="1051">
        <v>0</v>
      </c>
      <c r="S373" s="1051">
        <v>0</v>
      </c>
      <c r="T373" s="1039">
        <f t="shared" si="27"/>
        <v>1.39</v>
      </c>
      <c r="U373" s="1105">
        <v>0</v>
      </c>
    </row>
    <row r="374" spans="2:21" hidden="1" outlineLevel="1">
      <c r="B374" s="1053"/>
      <c r="C374" s="1053"/>
      <c r="D374" s="1054">
        <f t="shared" si="24"/>
        <v>17</v>
      </c>
      <c r="E374" s="1054" t="str">
        <f>IF(COUNTIF(E$323:E373,F374)&gt;0,"",F374)</f>
        <v/>
      </c>
      <c r="F374" s="1054" t="str">
        <f t="shared" si="25"/>
        <v>180 - 250 sièges, trajet de 4000 - 5000 km , Monde, Base Carbone</v>
      </c>
      <c r="G374" s="1058" t="str">
        <f t="shared" si="26"/>
        <v>180 - 250 sièges, trajet de 4000 - 5000 km , Monde, Base Carbone; kgCO2e/tonne.km, Amont</v>
      </c>
      <c r="I374" s="1034" t="s">
        <v>3026</v>
      </c>
      <c r="J374" s="1051" t="s">
        <v>2961</v>
      </c>
      <c r="K374" s="1122" t="s">
        <v>1670</v>
      </c>
      <c r="L374" s="1051" t="s">
        <v>2204</v>
      </c>
      <c r="M374" s="1036">
        <v>0.5</v>
      </c>
      <c r="N374" s="1051" t="s">
        <v>1673</v>
      </c>
      <c r="O374" s="1051">
        <v>0.29199999999999998</v>
      </c>
      <c r="P374" s="1051">
        <v>0.26400000000000001</v>
      </c>
      <c r="Q374" s="1051">
        <v>2.8199999999999999E-2</v>
      </c>
      <c r="R374" s="1051">
        <v>0</v>
      </c>
      <c r="S374" s="1051">
        <v>0</v>
      </c>
      <c r="T374" s="1039" t="str">
        <f t="shared" si="27"/>
        <v>0</v>
      </c>
      <c r="U374" s="1105">
        <v>0</v>
      </c>
    </row>
    <row r="375" spans="2:21" hidden="1" outlineLevel="1">
      <c r="B375" s="1053"/>
      <c r="C375" s="1053"/>
      <c r="D375" s="1054">
        <f t="shared" si="24"/>
        <v>18</v>
      </c>
      <c r="E375" s="1054" t="str">
        <f>IF(COUNTIF(E$323:E374,F375)&gt;0,"",F375)</f>
        <v>180 - 250 sièges, trajet de 5000-6000 km , Monde, Base Carbone</v>
      </c>
      <c r="F375" s="1054" t="str">
        <f t="shared" si="25"/>
        <v>180 - 250 sièges, trajet de 5000-6000 km , Monde, Base Carbone</v>
      </c>
      <c r="G375" s="1058" t="str">
        <f t="shared" si="26"/>
        <v>180 - 250 sièges, trajet de 5000-6000 km , Monde, Base Carbone; kgCO2e/tonne.km, Combustion</v>
      </c>
      <c r="I375" s="1034" t="s">
        <v>3027</v>
      </c>
      <c r="J375" s="1051" t="s">
        <v>2961</v>
      </c>
      <c r="K375" s="1122" t="s">
        <v>1670</v>
      </c>
      <c r="L375" s="1051" t="s">
        <v>2204</v>
      </c>
      <c r="M375" s="1036">
        <v>0.5</v>
      </c>
      <c r="N375" s="1051" t="s">
        <v>1672</v>
      </c>
      <c r="O375" s="1051">
        <v>1.04</v>
      </c>
      <c r="P375" s="1051">
        <v>1.04</v>
      </c>
      <c r="Q375" s="1051">
        <v>0</v>
      </c>
      <c r="R375" s="1051">
        <v>0</v>
      </c>
      <c r="S375" s="1051">
        <v>0</v>
      </c>
      <c r="T375" s="1039" t="str">
        <f t="shared" si="27"/>
        <v>0</v>
      </c>
      <c r="U375" s="1105">
        <v>0</v>
      </c>
    </row>
    <row r="376" spans="2:21" hidden="1" outlineLevel="1">
      <c r="B376" s="1053"/>
      <c r="C376" s="1053"/>
      <c r="D376" s="1054">
        <f t="shared" si="24"/>
        <v>18</v>
      </c>
      <c r="E376" s="1054" t="str">
        <f>IF(COUNTIF(E$323:E375,F376)&gt;0,"",F376)</f>
        <v/>
      </c>
      <c r="F376" s="1054" t="str">
        <f t="shared" si="25"/>
        <v>180 - 250 sièges, trajet de 5000-6000 km , Monde, Base Carbone</v>
      </c>
      <c r="G376" s="1058" t="str">
        <f t="shared" si="26"/>
        <v>180 - 250 sièges, trajet de 5000-6000 km , Monde, Base Carbone; kgCO2e/tonne.km, Emissions fugitives</v>
      </c>
      <c r="I376" s="1034" t="s">
        <v>3027</v>
      </c>
      <c r="J376" s="1051" t="s">
        <v>2961</v>
      </c>
      <c r="K376" s="1122" t="s">
        <v>1670</v>
      </c>
      <c r="L376" s="1051" t="s">
        <v>2204</v>
      </c>
      <c r="M376" s="1036">
        <v>0.5</v>
      </c>
      <c r="N376" s="1051" t="s">
        <v>1874</v>
      </c>
      <c r="O376" s="1051">
        <v>1.04</v>
      </c>
      <c r="P376" s="1051">
        <v>0</v>
      </c>
      <c r="Q376" s="1051">
        <v>0</v>
      </c>
      <c r="R376" s="1051">
        <v>0</v>
      </c>
      <c r="S376" s="1051">
        <v>0</v>
      </c>
      <c r="T376" s="1039">
        <f t="shared" si="27"/>
        <v>1.04</v>
      </c>
      <c r="U376" s="1105">
        <v>0</v>
      </c>
    </row>
    <row r="377" spans="2:21" hidden="1" outlineLevel="1">
      <c r="B377" s="1053"/>
      <c r="C377" s="1053"/>
      <c r="D377" s="1054">
        <f t="shared" si="24"/>
        <v>18</v>
      </c>
      <c r="E377" s="1054" t="str">
        <f>IF(COUNTIF(E$323:E376,F377)&gt;0,"",F377)</f>
        <v/>
      </c>
      <c r="F377" s="1054" t="str">
        <f t="shared" si="25"/>
        <v>180 - 250 sièges, trajet de 5000-6000 km , Monde, Base Carbone</v>
      </c>
      <c r="G377" s="1058" t="str">
        <f t="shared" si="26"/>
        <v>180 - 250 sièges, trajet de 5000-6000 km , Monde, Base Carbone; kgCO2e/tonne.km, Amont</v>
      </c>
      <c r="I377" s="1034" t="s">
        <v>3027</v>
      </c>
      <c r="J377" s="1051" t="s">
        <v>2961</v>
      </c>
      <c r="K377" s="1122" t="s">
        <v>1670</v>
      </c>
      <c r="L377" s="1051" t="s">
        <v>2204</v>
      </c>
      <c r="M377" s="1036">
        <v>0.5</v>
      </c>
      <c r="N377" s="1051" t="s">
        <v>1673</v>
      </c>
      <c r="O377" s="1051">
        <v>0.219</v>
      </c>
      <c r="P377" s="1051">
        <v>0.19800000000000001</v>
      </c>
      <c r="Q377" s="1051">
        <v>2.12E-2</v>
      </c>
      <c r="R377" s="1051">
        <v>0</v>
      </c>
      <c r="S377" s="1051">
        <v>0</v>
      </c>
      <c r="T377" s="1039" t="str">
        <f t="shared" si="27"/>
        <v>0</v>
      </c>
      <c r="U377" s="1105">
        <v>0</v>
      </c>
    </row>
    <row r="378" spans="2:21" hidden="1" outlineLevel="1">
      <c r="B378" s="1053"/>
      <c r="C378" s="1053"/>
      <c r="D378" s="1054">
        <f t="shared" si="24"/>
        <v>19</v>
      </c>
      <c r="E378" s="1054" t="str">
        <f>IF(COUNTIF(E$323:E377,F378)&gt;0,"",F378)</f>
        <v>180 - 250 sièges, trajet de 6000-7000 km , Monde, Base Carbone</v>
      </c>
      <c r="F378" s="1054" t="str">
        <f t="shared" si="25"/>
        <v>180 - 250 sièges, trajet de 6000-7000 km , Monde, Base Carbone</v>
      </c>
      <c r="G378" s="1058" t="str">
        <f t="shared" si="26"/>
        <v>180 - 250 sièges, trajet de 6000-7000 km , Monde, Base Carbone; kgCO2e/tonne.km, Combustion</v>
      </c>
      <c r="I378" s="1034" t="s">
        <v>3028</v>
      </c>
      <c r="J378" s="1051" t="s">
        <v>2961</v>
      </c>
      <c r="K378" s="1122" t="s">
        <v>1670</v>
      </c>
      <c r="L378" s="1051" t="s">
        <v>2204</v>
      </c>
      <c r="M378" s="1036">
        <v>0.5</v>
      </c>
      <c r="N378" s="1051" t="s">
        <v>1672</v>
      </c>
      <c r="O378" s="1051">
        <v>1.01</v>
      </c>
      <c r="P378" s="1051">
        <v>1.01</v>
      </c>
      <c r="Q378" s="1051">
        <v>0</v>
      </c>
      <c r="R378" s="1051">
        <v>0</v>
      </c>
      <c r="S378" s="1051">
        <v>0</v>
      </c>
      <c r="T378" s="1039" t="str">
        <f t="shared" si="27"/>
        <v>0</v>
      </c>
      <c r="U378" s="1105">
        <v>0</v>
      </c>
    </row>
    <row r="379" spans="2:21" hidden="1" outlineLevel="1">
      <c r="B379" s="1053"/>
      <c r="C379" s="1053"/>
      <c r="D379" s="1054">
        <f t="shared" si="24"/>
        <v>19</v>
      </c>
      <c r="E379" s="1054" t="str">
        <f>IF(COUNTIF(E$323:E378,F379)&gt;0,"",F379)</f>
        <v/>
      </c>
      <c r="F379" s="1054" t="str">
        <f t="shared" si="25"/>
        <v>180 - 250 sièges, trajet de 6000-7000 km , Monde, Base Carbone</v>
      </c>
      <c r="G379" s="1058" t="str">
        <f t="shared" si="26"/>
        <v>180 - 250 sièges, trajet de 6000-7000 km , Monde, Base Carbone; kgCO2e/tonne.km, Emissions fugitives</v>
      </c>
      <c r="I379" s="1034" t="s">
        <v>3028</v>
      </c>
      <c r="J379" s="1051" t="s">
        <v>2961</v>
      </c>
      <c r="K379" s="1122" t="s">
        <v>1670</v>
      </c>
      <c r="L379" s="1051" t="s">
        <v>2204</v>
      </c>
      <c r="M379" s="1036">
        <v>0.5</v>
      </c>
      <c r="N379" s="1051" t="s">
        <v>1874</v>
      </c>
      <c r="O379" s="1051">
        <v>1.01</v>
      </c>
      <c r="P379" s="1051">
        <v>0</v>
      </c>
      <c r="Q379" s="1051">
        <v>0</v>
      </c>
      <c r="R379" s="1051">
        <v>0</v>
      </c>
      <c r="S379" s="1051">
        <v>0</v>
      </c>
      <c r="T379" s="1039">
        <f t="shared" si="27"/>
        <v>1.01</v>
      </c>
      <c r="U379" s="1105">
        <v>0</v>
      </c>
    </row>
    <row r="380" spans="2:21" hidden="1" outlineLevel="1">
      <c r="B380" s="1053"/>
      <c r="C380" s="1053"/>
      <c r="D380" s="1054">
        <f t="shared" si="24"/>
        <v>19</v>
      </c>
      <c r="E380" s="1054" t="str">
        <f>IF(COUNTIF(E$323:E379,F380)&gt;0,"",F380)</f>
        <v/>
      </c>
      <c r="F380" s="1054" t="str">
        <f t="shared" si="25"/>
        <v>180 - 250 sièges, trajet de 6000-7000 km , Monde, Base Carbone</v>
      </c>
      <c r="G380" s="1058" t="str">
        <f t="shared" si="26"/>
        <v>180 - 250 sièges, trajet de 6000-7000 km , Monde, Base Carbone; kgCO2e/tonne.km, Amont</v>
      </c>
      <c r="I380" s="1034" t="s">
        <v>3028</v>
      </c>
      <c r="J380" s="1051" t="s">
        <v>2961</v>
      </c>
      <c r="K380" s="1122" t="s">
        <v>1670</v>
      </c>
      <c r="L380" s="1051" t="s">
        <v>2204</v>
      </c>
      <c r="M380" s="1036">
        <v>0.5</v>
      </c>
      <c r="N380" s="1051" t="s">
        <v>1673</v>
      </c>
      <c r="O380" s="1051">
        <v>0.21299999999999999</v>
      </c>
      <c r="P380" s="1051">
        <v>0.192</v>
      </c>
      <c r="Q380" s="1051">
        <v>2.0500000000000001E-2</v>
      </c>
      <c r="R380" s="1051">
        <v>0</v>
      </c>
      <c r="S380" s="1051">
        <v>0</v>
      </c>
      <c r="T380" s="1039" t="str">
        <f t="shared" si="27"/>
        <v>0</v>
      </c>
      <c r="U380" s="1105">
        <v>0</v>
      </c>
    </row>
    <row r="381" spans="2:21" hidden="1" outlineLevel="1">
      <c r="B381" s="1053"/>
      <c r="C381" s="1053"/>
      <c r="D381" s="1054">
        <f t="shared" si="24"/>
        <v>20</v>
      </c>
      <c r="E381" s="1054" t="str">
        <f>IF(COUNTIF(E$323:E380,F381)&gt;0,"",F381)</f>
        <v>180 - 250 sièges, trajet de 7000-8000 km , Monde, Base Carbone</v>
      </c>
      <c r="F381" s="1054" t="str">
        <f t="shared" si="25"/>
        <v>180 - 250 sièges, trajet de 7000-8000 km , Monde, Base Carbone</v>
      </c>
      <c r="G381" s="1058" t="str">
        <f t="shared" si="26"/>
        <v>180 - 250 sièges, trajet de 7000-8000 km , Monde, Base Carbone; kgCO2e/tonne.km, Combustion</v>
      </c>
      <c r="I381" s="1034" t="s">
        <v>3029</v>
      </c>
      <c r="J381" s="1051" t="s">
        <v>2961</v>
      </c>
      <c r="K381" s="1122" t="s">
        <v>1670</v>
      </c>
      <c r="L381" s="1051" t="s">
        <v>2204</v>
      </c>
      <c r="M381" s="1036">
        <v>0.5</v>
      </c>
      <c r="N381" s="1051" t="s">
        <v>1672</v>
      </c>
      <c r="O381" s="1051">
        <v>0.91400000000000003</v>
      </c>
      <c r="P381" s="1051">
        <v>0.91400000000000003</v>
      </c>
      <c r="Q381" s="1051">
        <v>0</v>
      </c>
      <c r="R381" s="1051">
        <v>0</v>
      </c>
      <c r="S381" s="1051">
        <v>0</v>
      </c>
      <c r="T381" s="1039" t="str">
        <f t="shared" si="27"/>
        <v>0</v>
      </c>
      <c r="U381" s="1105">
        <v>0</v>
      </c>
    </row>
    <row r="382" spans="2:21" hidden="1" outlineLevel="1">
      <c r="B382" s="1053"/>
      <c r="C382" s="1053"/>
      <c r="D382" s="1054">
        <f t="shared" si="24"/>
        <v>20</v>
      </c>
      <c r="E382" s="1054" t="str">
        <f>IF(COUNTIF(E$323:E381,F382)&gt;0,"",F382)</f>
        <v/>
      </c>
      <c r="F382" s="1054" t="str">
        <f t="shared" si="25"/>
        <v>180 - 250 sièges, trajet de 7000-8000 km , Monde, Base Carbone</v>
      </c>
      <c r="G382" s="1058" t="str">
        <f t="shared" si="26"/>
        <v>180 - 250 sièges, trajet de 7000-8000 km , Monde, Base Carbone; kgCO2e/tonne.km, Emissions fugitives</v>
      </c>
      <c r="I382" s="1034" t="s">
        <v>3029</v>
      </c>
      <c r="J382" s="1051" t="s">
        <v>2961</v>
      </c>
      <c r="K382" s="1122" t="s">
        <v>1670</v>
      </c>
      <c r="L382" s="1051" t="s">
        <v>2204</v>
      </c>
      <c r="M382" s="1036">
        <v>0.5</v>
      </c>
      <c r="N382" s="1051" t="s">
        <v>1874</v>
      </c>
      <c r="O382" s="1051">
        <v>0.91400000000000003</v>
      </c>
      <c r="P382" s="1051">
        <v>0</v>
      </c>
      <c r="Q382" s="1051">
        <v>0</v>
      </c>
      <c r="R382" s="1051">
        <v>0</v>
      </c>
      <c r="S382" s="1051">
        <v>0</v>
      </c>
      <c r="T382" s="1039">
        <f t="shared" si="27"/>
        <v>0.91400000000000003</v>
      </c>
      <c r="U382" s="1105">
        <v>0</v>
      </c>
    </row>
    <row r="383" spans="2:21" hidden="1" outlineLevel="1">
      <c r="B383" s="1053"/>
      <c r="C383" s="1053"/>
      <c r="D383" s="1054">
        <f t="shared" si="24"/>
        <v>20</v>
      </c>
      <c r="E383" s="1054" t="str">
        <f>IF(COUNTIF(E$323:E382,F383)&gt;0,"",F383)</f>
        <v/>
      </c>
      <c r="F383" s="1054" t="str">
        <f t="shared" si="25"/>
        <v>180 - 250 sièges, trajet de 7000-8000 km , Monde, Base Carbone</v>
      </c>
      <c r="G383" s="1058" t="str">
        <f t="shared" si="26"/>
        <v>180 - 250 sièges, trajet de 7000-8000 km , Monde, Base Carbone; kgCO2e/tonne.km, Amont</v>
      </c>
      <c r="I383" s="1034" t="s">
        <v>3029</v>
      </c>
      <c r="J383" s="1051" t="s">
        <v>2961</v>
      </c>
      <c r="K383" s="1122" t="s">
        <v>1670</v>
      </c>
      <c r="L383" s="1051" t="s">
        <v>2204</v>
      </c>
      <c r="M383" s="1036">
        <v>0.5</v>
      </c>
      <c r="N383" s="1051" t="s">
        <v>1673</v>
      </c>
      <c r="O383" s="1051">
        <v>0.193</v>
      </c>
      <c r="P383" s="1051">
        <v>0.17399999999999999</v>
      </c>
      <c r="Q383" s="1051">
        <v>1.8599999999999998E-2</v>
      </c>
      <c r="R383" s="1051">
        <v>0</v>
      </c>
      <c r="S383" s="1051">
        <v>0</v>
      </c>
      <c r="T383" s="1039" t="str">
        <f t="shared" si="27"/>
        <v>0</v>
      </c>
      <c r="U383" s="1105">
        <v>0</v>
      </c>
    </row>
    <row r="384" spans="2:21" hidden="1" outlineLevel="1">
      <c r="B384" s="1053"/>
      <c r="C384" s="1053"/>
      <c r="D384" s="1054">
        <f t="shared" si="24"/>
        <v>21</v>
      </c>
      <c r="E384" s="1054" t="str">
        <f>IF(COUNTIF(E$323:E383,F384)&gt;0,"",F384)</f>
        <v>180 - 250 sièges, trajet de 8000-9000 km , Monde, Base Carbone</v>
      </c>
      <c r="F384" s="1054" t="str">
        <f t="shared" si="25"/>
        <v>180 - 250 sièges, trajet de 8000-9000 km , Monde, Base Carbone</v>
      </c>
      <c r="G384" s="1058" t="str">
        <f t="shared" si="26"/>
        <v>180 - 250 sièges, trajet de 8000-9000 km , Monde, Base Carbone; kgCO2e/tonne.km, Combustion</v>
      </c>
      <c r="I384" s="1034" t="s">
        <v>3030</v>
      </c>
      <c r="J384" s="1051" t="s">
        <v>2961</v>
      </c>
      <c r="K384" s="1122" t="s">
        <v>1670</v>
      </c>
      <c r="L384" s="1051" t="s">
        <v>2204</v>
      </c>
      <c r="M384" s="1036">
        <v>0.5</v>
      </c>
      <c r="N384" s="1051" t="s">
        <v>1672</v>
      </c>
      <c r="O384" s="1051">
        <v>1.01</v>
      </c>
      <c r="P384" s="1051">
        <v>1.01</v>
      </c>
      <c r="Q384" s="1051">
        <v>0</v>
      </c>
      <c r="R384" s="1051">
        <v>0</v>
      </c>
      <c r="S384" s="1051">
        <v>0</v>
      </c>
      <c r="T384" s="1039" t="str">
        <f t="shared" si="27"/>
        <v>0</v>
      </c>
      <c r="U384" s="1105">
        <v>0</v>
      </c>
    </row>
    <row r="385" spans="2:21" hidden="1" outlineLevel="1">
      <c r="B385" s="1053"/>
      <c r="C385" s="1053"/>
      <c r="D385" s="1054">
        <f t="shared" si="24"/>
        <v>21</v>
      </c>
      <c r="E385" s="1054" t="str">
        <f>IF(COUNTIF(E$323:E384,F385)&gt;0,"",F385)</f>
        <v/>
      </c>
      <c r="F385" s="1054" t="str">
        <f t="shared" si="25"/>
        <v>180 - 250 sièges, trajet de 8000-9000 km , Monde, Base Carbone</v>
      </c>
      <c r="G385" s="1058" t="str">
        <f t="shared" si="26"/>
        <v>180 - 250 sièges, trajet de 8000-9000 km , Monde, Base Carbone; kgCO2e/tonne.km, Emissions fugitives</v>
      </c>
      <c r="I385" s="1034" t="s">
        <v>3030</v>
      </c>
      <c r="J385" s="1051" t="s">
        <v>2961</v>
      </c>
      <c r="K385" s="1122" t="s">
        <v>1670</v>
      </c>
      <c r="L385" s="1051" t="s">
        <v>2204</v>
      </c>
      <c r="M385" s="1036">
        <v>0.5</v>
      </c>
      <c r="N385" s="1051" t="s">
        <v>1874</v>
      </c>
      <c r="O385" s="1051">
        <v>1.01</v>
      </c>
      <c r="P385" s="1051">
        <v>0</v>
      </c>
      <c r="Q385" s="1051">
        <v>0</v>
      </c>
      <c r="R385" s="1051">
        <v>0</v>
      </c>
      <c r="S385" s="1051">
        <v>0</v>
      </c>
      <c r="T385" s="1039">
        <f t="shared" si="27"/>
        <v>1.01</v>
      </c>
      <c r="U385" s="1105">
        <v>0</v>
      </c>
    </row>
    <row r="386" spans="2:21" hidden="1" outlineLevel="1">
      <c r="B386" s="1053"/>
      <c r="C386" s="1053"/>
      <c r="D386" s="1054">
        <f t="shared" si="24"/>
        <v>21</v>
      </c>
      <c r="E386" s="1054" t="str">
        <f>IF(COUNTIF(E$323:E385,F386)&gt;0,"",F386)</f>
        <v/>
      </c>
      <c r="F386" s="1054" t="str">
        <f t="shared" si="25"/>
        <v>180 - 250 sièges, trajet de 8000-9000 km , Monde, Base Carbone</v>
      </c>
      <c r="G386" s="1058" t="str">
        <f t="shared" si="26"/>
        <v>180 - 250 sièges, trajet de 8000-9000 km , Monde, Base Carbone; kgCO2e/tonne.km, Amont</v>
      </c>
      <c r="I386" s="1034" t="s">
        <v>3030</v>
      </c>
      <c r="J386" s="1051" t="s">
        <v>2961</v>
      </c>
      <c r="K386" s="1122" t="s">
        <v>1670</v>
      </c>
      <c r="L386" s="1051" t="s">
        <v>2204</v>
      </c>
      <c r="M386" s="1036">
        <v>0.5</v>
      </c>
      <c r="N386" s="1051" t="s">
        <v>1673</v>
      </c>
      <c r="O386" s="1051">
        <v>0.21299999999999999</v>
      </c>
      <c r="P386" s="1051">
        <v>0.192</v>
      </c>
      <c r="Q386" s="1051">
        <v>2.0500000000000001E-2</v>
      </c>
      <c r="R386" s="1051">
        <v>0</v>
      </c>
      <c r="S386" s="1051">
        <v>0</v>
      </c>
      <c r="T386" s="1039" t="str">
        <f t="shared" si="27"/>
        <v>0</v>
      </c>
      <c r="U386" s="1105">
        <v>0</v>
      </c>
    </row>
    <row r="387" spans="2:21" hidden="1" outlineLevel="1">
      <c r="B387" s="1053"/>
      <c r="C387" s="1053"/>
      <c r="D387" s="1054">
        <f t="shared" si="24"/>
        <v>22</v>
      </c>
      <c r="E387" s="1054" t="str">
        <f>IF(COUNTIF(E$323:E386,F387)&gt;0,"",F387)</f>
        <v>180 - 250 sièges, trajet de 9000-10000 km , Monde, Base Carbone</v>
      </c>
      <c r="F387" s="1054" t="str">
        <f t="shared" si="25"/>
        <v>180 - 250 sièges, trajet de 9000-10000 km , Monde, Base Carbone</v>
      </c>
      <c r="G387" s="1058" t="str">
        <f t="shared" si="26"/>
        <v>180 - 250 sièges, trajet de 9000-10000 km , Monde, Base Carbone; kgCO2e/tonne.km, Combustion</v>
      </c>
      <c r="I387" s="1034" t="s">
        <v>3031</v>
      </c>
      <c r="J387" s="1051" t="s">
        <v>2961</v>
      </c>
      <c r="K387" s="1122" t="s">
        <v>1670</v>
      </c>
      <c r="L387" s="1051" t="s">
        <v>2204</v>
      </c>
      <c r="M387" s="1036">
        <v>0.5</v>
      </c>
      <c r="N387" s="1051" t="s">
        <v>1672</v>
      </c>
      <c r="O387" s="1051">
        <v>0.97699999999999998</v>
      </c>
      <c r="P387" s="1051">
        <v>0.97699999999999998</v>
      </c>
      <c r="Q387" s="1051">
        <v>0</v>
      </c>
      <c r="R387" s="1051">
        <v>0</v>
      </c>
      <c r="S387" s="1051">
        <v>0</v>
      </c>
      <c r="T387" s="1039" t="str">
        <f t="shared" si="27"/>
        <v>0</v>
      </c>
      <c r="U387" s="1105">
        <v>0</v>
      </c>
    </row>
    <row r="388" spans="2:21" hidden="1" outlineLevel="1">
      <c r="B388" s="1053"/>
      <c r="C388" s="1053"/>
      <c r="D388" s="1054">
        <f t="shared" si="24"/>
        <v>22</v>
      </c>
      <c r="E388" s="1054" t="str">
        <f>IF(COUNTIF(E$323:E387,F388)&gt;0,"",F388)</f>
        <v/>
      </c>
      <c r="F388" s="1054" t="str">
        <f t="shared" si="25"/>
        <v>180 - 250 sièges, trajet de 9000-10000 km , Monde, Base Carbone</v>
      </c>
      <c r="G388" s="1058" t="str">
        <f t="shared" si="26"/>
        <v>180 - 250 sièges, trajet de 9000-10000 km , Monde, Base Carbone; kgCO2e/tonne.km, Emissions fugitives</v>
      </c>
      <c r="I388" s="1034" t="s">
        <v>3031</v>
      </c>
      <c r="J388" s="1051" t="s">
        <v>2961</v>
      </c>
      <c r="K388" s="1122" t="s">
        <v>1670</v>
      </c>
      <c r="L388" s="1051" t="s">
        <v>2204</v>
      </c>
      <c r="M388" s="1036">
        <v>0.5</v>
      </c>
      <c r="N388" s="1051" t="s">
        <v>1874</v>
      </c>
      <c r="O388" s="1051">
        <v>0.97699999999999998</v>
      </c>
      <c r="P388" s="1051">
        <v>0</v>
      </c>
      <c r="Q388" s="1051">
        <v>0</v>
      </c>
      <c r="R388" s="1051">
        <v>0</v>
      </c>
      <c r="S388" s="1051">
        <v>0</v>
      </c>
      <c r="T388" s="1039">
        <f t="shared" si="27"/>
        <v>0.97699999999999998</v>
      </c>
      <c r="U388" s="1105">
        <v>0</v>
      </c>
    </row>
    <row r="389" spans="2:21" hidden="1" outlineLevel="1">
      <c r="B389" s="1053"/>
      <c r="C389" s="1053"/>
      <c r="D389" s="1054">
        <f t="shared" ref="D389" si="29">D388+IF(LEN(E389)&gt;0,1,0)</f>
        <v>22</v>
      </c>
      <c r="E389" s="1054" t="str">
        <f>IF(COUNTIF(E$323:E388,F389)&gt;0,"",F389)</f>
        <v/>
      </c>
      <c r="F389" s="1054" t="str">
        <f t="shared" ref="F389" si="30">IF(I389&lt;&gt;"",I389&amp;IF(L389&lt;&gt;"",", "&amp;L389,"")&amp;IF(K389&lt;&gt;"",", "&amp;K389,""),"")</f>
        <v>180 - 250 sièges, trajet de 9000-10000 km , Monde, Base Carbone</v>
      </c>
      <c r="G389" s="1058" t="str">
        <f t="shared" ref="G389" si="31">IF(F389&lt;&gt;"",F389&amp;IF(J389&lt;&gt;"","; "&amp;J389&amp;IF(N389&lt;&gt;"",", "&amp;N389,),""),"")</f>
        <v>180 - 250 sièges, trajet de 9000-10000 km , Monde, Base Carbone; kgCO2e/tonne.km, Amont</v>
      </c>
      <c r="I389" s="1034" t="s">
        <v>3031</v>
      </c>
      <c r="J389" s="1051" t="s">
        <v>2961</v>
      </c>
      <c r="K389" s="1122" t="s">
        <v>1670</v>
      </c>
      <c r="L389" s="1051" t="s">
        <v>2204</v>
      </c>
      <c r="M389" s="1036">
        <v>0.5</v>
      </c>
      <c r="N389" s="1051" t="s">
        <v>1673</v>
      </c>
      <c r="O389" s="1051">
        <v>0.20599999999999999</v>
      </c>
      <c r="P389" s="1051">
        <v>0.186</v>
      </c>
      <c r="Q389" s="1051">
        <v>1.9900000000000001E-2</v>
      </c>
      <c r="R389" s="1051">
        <v>0</v>
      </c>
      <c r="S389" s="1051">
        <v>0</v>
      </c>
      <c r="T389" s="1039" t="str">
        <f t="shared" si="27"/>
        <v>0</v>
      </c>
      <c r="U389" s="1105">
        <v>0</v>
      </c>
    </row>
    <row r="390" spans="2:21" hidden="1" outlineLevel="1">
      <c r="B390" s="1053"/>
      <c r="C390" s="1053"/>
      <c r="D390" s="1054">
        <f t="shared" ref="D390:D428" si="32">D389+IF(LEN(E390)&gt;0,1,0)</f>
        <v>23</v>
      </c>
      <c r="E390" s="1054" t="str">
        <f>IF(COUNTIF(E$323:E389,F390)&gt;0,"",F390)</f>
        <v>plus de 250 sièges, trajet de 3000-4000 km , Monde, Base Carbone</v>
      </c>
      <c r="F390" s="1054" t="str">
        <f t="shared" ref="F390:F428" si="33">IF(I390&lt;&gt;"",I390&amp;IF(L390&lt;&gt;"",", "&amp;L390,"")&amp;IF(K390&lt;&gt;"",", "&amp;K390,""),"")</f>
        <v>plus de 250 sièges, trajet de 3000-4000 km , Monde, Base Carbone</v>
      </c>
      <c r="G390" s="1058" t="str">
        <f t="shared" ref="G390:G428" si="34">IF(F390&lt;&gt;"",F390&amp;IF(J390&lt;&gt;"","; "&amp;J390&amp;IF(N390&lt;&gt;"",", "&amp;N390,),""),"")</f>
        <v>plus de 250 sièges, trajet de 3000-4000 km , Monde, Base Carbone; kgCO2e/tonne.km, Combustion</v>
      </c>
      <c r="I390" s="1034" t="s">
        <v>3037</v>
      </c>
      <c r="J390" s="1051" t="s">
        <v>2961</v>
      </c>
      <c r="K390" s="1122" t="s">
        <v>1670</v>
      </c>
      <c r="L390" s="1051" t="s">
        <v>2204</v>
      </c>
      <c r="M390" s="1036">
        <v>0.5</v>
      </c>
      <c r="N390" s="1051" t="s">
        <v>1672</v>
      </c>
      <c r="O390" s="1051">
        <v>1.1399999999999999</v>
      </c>
      <c r="P390" s="1051">
        <v>1.1399999999999999</v>
      </c>
      <c r="Q390" s="1051">
        <v>0</v>
      </c>
      <c r="R390" s="1051">
        <v>0</v>
      </c>
      <c r="S390" s="1051">
        <v>0</v>
      </c>
      <c r="T390" s="1039" t="str">
        <f t="shared" ref="T390:T416" si="35">IF(N390="Emissions fugitives",O390,"0")</f>
        <v>0</v>
      </c>
      <c r="U390" s="1105">
        <v>0</v>
      </c>
    </row>
    <row r="391" spans="2:21" hidden="1" outlineLevel="1">
      <c r="B391" s="1053"/>
      <c r="C391" s="1053"/>
      <c r="D391" s="1054">
        <f t="shared" si="32"/>
        <v>23</v>
      </c>
      <c r="E391" s="1054" t="str">
        <f>IF(COUNTIF(E$323:E390,F391)&gt;0,"",F391)</f>
        <v/>
      </c>
      <c r="F391" s="1054" t="str">
        <f t="shared" si="33"/>
        <v>plus de 250 sièges, trajet de 3000-4000 km , Monde, Base Carbone</v>
      </c>
      <c r="G391" s="1058" t="str">
        <f t="shared" si="34"/>
        <v>plus de 250 sièges, trajet de 3000-4000 km , Monde, Base Carbone; kgCO2e/tonne.km, Emissions fugitives</v>
      </c>
      <c r="I391" s="1034" t="s">
        <v>3037</v>
      </c>
      <c r="J391" s="1051" t="s">
        <v>2961</v>
      </c>
      <c r="K391" s="1122" t="s">
        <v>1670</v>
      </c>
      <c r="L391" s="1051" t="s">
        <v>2204</v>
      </c>
      <c r="M391" s="1036">
        <v>0.5</v>
      </c>
      <c r="N391" s="1051" t="s">
        <v>1874</v>
      </c>
      <c r="O391" s="1051">
        <v>1.1399999999999999</v>
      </c>
      <c r="P391" s="1051">
        <v>0</v>
      </c>
      <c r="Q391" s="1051">
        <v>0</v>
      </c>
      <c r="R391" s="1051">
        <v>0</v>
      </c>
      <c r="S391" s="1051">
        <v>0</v>
      </c>
      <c r="T391" s="1039">
        <f t="shared" si="35"/>
        <v>1.1399999999999999</v>
      </c>
      <c r="U391" s="1105">
        <v>0</v>
      </c>
    </row>
    <row r="392" spans="2:21" hidden="1" outlineLevel="1">
      <c r="B392" s="1053"/>
      <c r="C392" s="1053"/>
      <c r="D392" s="1054">
        <f t="shared" si="32"/>
        <v>23</v>
      </c>
      <c r="E392" s="1054" t="str">
        <f>IF(COUNTIF(E$323:E391,F392)&gt;0,"",F392)</f>
        <v/>
      </c>
      <c r="F392" s="1054" t="str">
        <f t="shared" si="33"/>
        <v>plus de 250 sièges, trajet de 3000-4000 km , Monde, Base Carbone</v>
      </c>
      <c r="G392" s="1058" t="str">
        <f t="shared" si="34"/>
        <v>plus de 250 sièges, trajet de 3000-4000 km , Monde, Base Carbone; kgCO2e/tonne.km, Amont</v>
      </c>
      <c r="I392" s="1034" t="s">
        <v>3037</v>
      </c>
      <c r="J392" s="1051" t="s">
        <v>2961</v>
      </c>
      <c r="K392" s="1122" t="s">
        <v>1670</v>
      </c>
      <c r="L392" s="1051" t="s">
        <v>2204</v>
      </c>
      <c r="M392" s="1036">
        <v>0.5</v>
      </c>
      <c r="N392" s="1051" t="s">
        <v>1673</v>
      </c>
      <c r="O392" s="1051">
        <v>0.23899999999999999</v>
      </c>
      <c r="P392" s="1051">
        <v>0.216</v>
      </c>
      <c r="Q392" s="1051">
        <v>2.3099999999999999E-2</v>
      </c>
      <c r="R392" s="1051">
        <v>0</v>
      </c>
      <c r="S392" s="1051">
        <v>0</v>
      </c>
      <c r="T392" s="1039" t="str">
        <f t="shared" si="35"/>
        <v>0</v>
      </c>
      <c r="U392" s="1105">
        <v>0</v>
      </c>
    </row>
    <row r="393" spans="2:21" hidden="1" outlineLevel="1">
      <c r="B393" s="1053"/>
      <c r="C393" s="1053"/>
      <c r="D393" s="1054">
        <f t="shared" si="32"/>
        <v>24</v>
      </c>
      <c r="E393" s="1054" t="str">
        <f>IF(COUNTIF(E$323:E392,F393)&gt;0,"",F393)</f>
        <v>plus de 250 sièges, trajet de 4000 - 5000 km , Monde, Base Carbone</v>
      </c>
      <c r="F393" s="1054" t="str">
        <f t="shared" si="33"/>
        <v>plus de 250 sièges, trajet de 4000 - 5000 km , Monde, Base Carbone</v>
      </c>
      <c r="G393" s="1058" t="str">
        <f t="shared" si="34"/>
        <v>plus de 250 sièges, trajet de 4000 - 5000 km , Monde, Base Carbone; kgCO2e/tonne.km, Combustion</v>
      </c>
      <c r="I393" s="1034" t="s">
        <v>3038</v>
      </c>
      <c r="J393" s="1051" t="s">
        <v>2961</v>
      </c>
      <c r="K393" s="1122" t="s">
        <v>1670</v>
      </c>
      <c r="L393" s="1051" t="s">
        <v>2204</v>
      </c>
      <c r="M393" s="1036">
        <v>0.5</v>
      </c>
      <c r="N393" s="1051" t="s">
        <v>1672</v>
      </c>
      <c r="O393" s="1051">
        <v>1.17</v>
      </c>
      <c r="P393" s="1051">
        <v>1.17</v>
      </c>
      <c r="Q393" s="1051">
        <v>0</v>
      </c>
      <c r="R393" s="1051">
        <v>0</v>
      </c>
      <c r="S393" s="1051">
        <v>0</v>
      </c>
      <c r="T393" s="1039" t="str">
        <f t="shared" si="35"/>
        <v>0</v>
      </c>
      <c r="U393" s="1105">
        <v>0</v>
      </c>
    </row>
    <row r="394" spans="2:21" hidden="1" outlineLevel="1">
      <c r="B394" s="1053"/>
      <c r="C394" s="1053"/>
      <c r="D394" s="1054">
        <f t="shared" si="32"/>
        <v>24</v>
      </c>
      <c r="E394" s="1054" t="str">
        <f>IF(COUNTIF(E$323:E393,F394)&gt;0,"",F394)</f>
        <v/>
      </c>
      <c r="F394" s="1054" t="str">
        <f t="shared" si="33"/>
        <v>plus de 250 sièges, trajet de 4000 - 5000 km , Monde, Base Carbone</v>
      </c>
      <c r="G394" s="1058" t="str">
        <f t="shared" si="34"/>
        <v>plus de 250 sièges, trajet de 4000 - 5000 km , Monde, Base Carbone; kgCO2e/tonne.km, Emissions fugitives</v>
      </c>
      <c r="I394" s="1034" t="s">
        <v>3038</v>
      </c>
      <c r="J394" s="1051" t="s">
        <v>2961</v>
      </c>
      <c r="K394" s="1122" t="s">
        <v>1670</v>
      </c>
      <c r="L394" s="1051" t="s">
        <v>2204</v>
      </c>
      <c r="M394" s="1036">
        <v>0.5</v>
      </c>
      <c r="N394" s="1051" t="s">
        <v>1874</v>
      </c>
      <c r="O394" s="1051">
        <v>1.17</v>
      </c>
      <c r="P394" s="1051">
        <v>0</v>
      </c>
      <c r="Q394" s="1051">
        <v>0</v>
      </c>
      <c r="R394" s="1051">
        <v>0</v>
      </c>
      <c r="S394" s="1051">
        <v>0</v>
      </c>
      <c r="T394" s="1039">
        <f t="shared" si="35"/>
        <v>1.17</v>
      </c>
      <c r="U394" s="1105">
        <v>0</v>
      </c>
    </row>
    <row r="395" spans="2:21" hidden="1" outlineLevel="1">
      <c r="B395" s="1053"/>
      <c r="C395" s="1053"/>
      <c r="D395" s="1054">
        <f t="shared" si="32"/>
        <v>24</v>
      </c>
      <c r="E395" s="1054" t="str">
        <f>IF(COUNTIF(E$323:E394,F395)&gt;0,"",F395)</f>
        <v/>
      </c>
      <c r="F395" s="1054" t="str">
        <f t="shared" si="33"/>
        <v>plus de 250 sièges, trajet de 4000 - 5000 km , Monde, Base Carbone</v>
      </c>
      <c r="G395" s="1058" t="str">
        <f t="shared" si="34"/>
        <v>plus de 250 sièges, trajet de 4000 - 5000 km , Monde, Base Carbone; kgCO2e/tonne.km, Amont</v>
      </c>
      <c r="I395" s="1034" t="s">
        <v>3038</v>
      </c>
      <c r="J395" s="1051" t="s">
        <v>2961</v>
      </c>
      <c r="K395" s="1122" t="s">
        <v>1670</v>
      </c>
      <c r="L395" s="1051" t="s">
        <v>2204</v>
      </c>
      <c r="M395" s="1036">
        <v>0.5</v>
      </c>
      <c r="N395" s="1051" t="s">
        <v>1673</v>
      </c>
      <c r="O395" s="1051">
        <v>0.246</v>
      </c>
      <c r="P395" s="1051">
        <v>0.222</v>
      </c>
      <c r="Q395" s="1051">
        <v>2.3699999999999999E-2</v>
      </c>
      <c r="R395" s="1051">
        <v>0</v>
      </c>
      <c r="S395" s="1051">
        <v>0</v>
      </c>
      <c r="T395" s="1039" t="str">
        <f t="shared" si="35"/>
        <v>0</v>
      </c>
      <c r="U395" s="1105">
        <v>0</v>
      </c>
    </row>
    <row r="396" spans="2:21" hidden="1" outlineLevel="1">
      <c r="B396" s="1053"/>
      <c r="C396" s="1053"/>
      <c r="D396" s="1054">
        <f t="shared" si="32"/>
        <v>25</v>
      </c>
      <c r="E396" s="1054" t="str">
        <f>IF(COUNTIF(E$323:E395,F396)&gt;0,"",F396)</f>
        <v>plus de 250 sièges, trajet de 5000-6000 km , Monde, Base Carbone</v>
      </c>
      <c r="F396" s="1054" t="str">
        <f t="shared" si="33"/>
        <v>plus de 250 sièges, trajet de 5000-6000 km , Monde, Base Carbone</v>
      </c>
      <c r="G396" s="1058" t="str">
        <f t="shared" si="34"/>
        <v>plus de 250 sièges, trajet de 5000-6000 km , Monde, Base Carbone; kgCO2e/tonne.km, Combustion</v>
      </c>
      <c r="I396" s="1034" t="s">
        <v>3039</v>
      </c>
      <c r="J396" s="1051" t="s">
        <v>2961</v>
      </c>
      <c r="K396" s="1122" t="s">
        <v>1670</v>
      </c>
      <c r="L396" s="1051" t="s">
        <v>2204</v>
      </c>
      <c r="M396" s="1036">
        <v>0.5</v>
      </c>
      <c r="N396" s="1051" t="s">
        <v>1672</v>
      </c>
      <c r="O396" s="1051">
        <v>1.01</v>
      </c>
      <c r="P396" s="1051">
        <v>1.01</v>
      </c>
      <c r="Q396" s="1051">
        <v>0</v>
      </c>
      <c r="R396" s="1051">
        <v>0</v>
      </c>
      <c r="S396" s="1051">
        <v>0</v>
      </c>
      <c r="T396" s="1039" t="str">
        <f t="shared" si="35"/>
        <v>0</v>
      </c>
      <c r="U396" s="1105">
        <v>0</v>
      </c>
    </row>
    <row r="397" spans="2:21" hidden="1" outlineLevel="1">
      <c r="B397" s="1053"/>
      <c r="C397" s="1053"/>
      <c r="D397" s="1054">
        <f t="shared" si="32"/>
        <v>25</v>
      </c>
      <c r="E397" s="1054" t="str">
        <f>IF(COUNTIF(E$323:E396,F397)&gt;0,"",F397)</f>
        <v/>
      </c>
      <c r="F397" s="1054" t="str">
        <f t="shared" si="33"/>
        <v>plus de 250 sièges, trajet de 5000-6000 km , Monde, Base Carbone</v>
      </c>
      <c r="G397" s="1058" t="str">
        <f t="shared" si="34"/>
        <v>plus de 250 sièges, trajet de 5000-6000 km , Monde, Base Carbone; kgCO2e/tonne.km, Emissions fugitives</v>
      </c>
      <c r="I397" s="1034" t="s">
        <v>3039</v>
      </c>
      <c r="J397" s="1051" t="s">
        <v>2961</v>
      </c>
      <c r="K397" s="1122" t="s">
        <v>1670</v>
      </c>
      <c r="L397" s="1051" t="s">
        <v>2204</v>
      </c>
      <c r="M397" s="1036">
        <v>0.5</v>
      </c>
      <c r="N397" s="1051" t="s">
        <v>1874</v>
      </c>
      <c r="O397" s="1051">
        <v>1.01</v>
      </c>
      <c r="P397" s="1051">
        <v>0</v>
      </c>
      <c r="Q397" s="1051">
        <v>0</v>
      </c>
      <c r="R397" s="1051">
        <v>0</v>
      </c>
      <c r="S397" s="1051">
        <v>0</v>
      </c>
      <c r="T397" s="1039">
        <f t="shared" si="35"/>
        <v>1.01</v>
      </c>
      <c r="U397" s="1105">
        <v>0</v>
      </c>
    </row>
    <row r="398" spans="2:21" hidden="1" outlineLevel="1">
      <c r="B398" s="1053"/>
      <c r="C398" s="1053"/>
      <c r="D398" s="1054">
        <f t="shared" si="32"/>
        <v>25</v>
      </c>
      <c r="E398" s="1054" t="str">
        <f>IF(COUNTIF(E$323:E397,F398)&gt;0,"",F398)</f>
        <v/>
      </c>
      <c r="F398" s="1054" t="str">
        <f t="shared" si="33"/>
        <v>plus de 250 sièges, trajet de 5000-6000 km , Monde, Base Carbone</v>
      </c>
      <c r="G398" s="1058" t="str">
        <f t="shared" si="34"/>
        <v>plus de 250 sièges, trajet de 5000-6000 km , Monde, Base Carbone; kgCO2e/tonne.km, Amont</v>
      </c>
      <c r="I398" s="1034" t="s">
        <v>3039</v>
      </c>
      <c r="J398" s="1051" t="s">
        <v>2961</v>
      </c>
      <c r="K398" s="1122" t="s">
        <v>1670</v>
      </c>
      <c r="L398" s="1051" t="s">
        <v>2204</v>
      </c>
      <c r="M398" s="1036">
        <v>0.5</v>
      </c>
      <c r="N398" s="1051" t="s">
        <v>1673</v>
      </c>
      <c r="O398" s="1051">
        <v>0.21299999999999999</v>
      </c>
      <c r="P398" s="1051">
        <v>0.192</v>
      </c>
      <c r="Q398" s="1051">
        <v>2.0500000000000001E-2</v>
      </c>
      <c r="R398" s="1051">
        <v>0</v>
      </c>
      <c r="S398" s="1051">
        <v>0</v>
      </c>
      <c r="T398" s="1039" t="str">
        <f t="shared" si="35"/>
        <v>0</v>
      </c>
      <c r="U398" s="1105">
        <v>0</v>
      </c>
    </row>
    <row r="399" spans="2:21" hidden="1" outlineLevel="1">
      <c r="B399" s="1053"/>
      <c r="C399" s="1053"/>
      <c r="D399" s="1054">
        <f t="shared" si="32"/>
        <v>26</v>
      </c>
      <c r="E399" s="1054" t="str">
        <f>IF(COUNTIF(E$323:E398,F399)&gt;0,"",F399)</f>
        <v>plus de 250 sièges, trajet de 6000-7000 km , Monde, Base Carbone</v>
      </c>
      <c r="F399" s="1054" t="str">
        <f t="shared" si="33"/>
        <v>plus de 250 sièges, trajet de 6000-7000 km , Monde, Base Carbone</v>
      </c>
      <c r="G399" s="1058" t="str">
        <f t="shared" si="34"/>
        <v>plus de 250 sièges, trajet de 6000-7000 km , Monde, Base Carbone; kgCO2e/tonne.km, Combustion</v>
      </c>
      <c r="I399" s="1034" t="s">
        <v>3040</v>
      </c>
      <c r="J399" s="1051" t="s">
        <v>2961</v>
      </c>
      <c r="K399" s="1122" t="s">
        <v>1670</v>
      </c>
      <c r="L399" s="1051" t="s">
        <v>2204</v>
      </c>
      <c r="M399" s="1036">
        <v>0.5</v>
      </c>
      <c r="N399" s="1051" t="s">
        <v>1672</v>
      </c>
      <c r="O399" s="1051">
        <v>0.94599999999999995</v>
      </c>
      <c r="P399" s="1051">
        <v>0.94599999999999995</v>
      </c>
      <c r="Q399" s="1051">
        <v>0</v>
      </c>
      <c r="R399" s="1051">
        <v>0</v>
      </c>
      <c r="S399" s="1051">
        <v>0</v>
      </c>
      <c r="T399" s="1039" t="str">
        <f t="shared" si="35"/>
        <v>0</v>
      </c>
      <c r="U399" s="1105">
        <v>0</v>
      </c>
    </row>
    <row r="400" spans="2:21" hidden="1" outlineLevel="1">
      <c r="B400" s="1053"/>
      <c r="C400" s="1053"/>
      <c r="D400" s="1054">
        <f t="shared" si="32"/>
        <v>26</v>
      </c>
      <c r="E400" s="1054" t="str">
        <f>IF(COUNTIF(E$323:E399,F400)&gt;0,"",F400)</f>
        <v/>
      </c>
      <c r="F400" s="1054" t="str">
        <f t="shared" si="33"/>
        <v>plus de 250 sièges, trajet de 6000-7000 km , Monde, Base Carbone</v>
      </c>
      <c r="G400" s="1058" t="str">
        <f t="shared" si="34"/>
        <v>plus de 250 sièges, trajet de 6000-7000 km , Monde, Base Carbone; kgCO2e/tonne.km, Emissions fugitives</v>
      </c>
      <c r="I400" s="1034" t="s">
        <v>3040</v>
      </c>
      <c r="J400" s="1051" t="s">
        <v>2961</v>
      </c>
      <c r="K400" s="1122" t="s">
        <v>1670</v>
      </c>
      <c r="L400" s="1051" t="s">
        <v>2204</v>
      </c>
      <c r="M400" s="1036">
        <v>0.5</v>
      </c>
      <c r="N400" s="1051" t="s">
        <v>1874</v>
      </c>
      <c r="O400" s="1051">
        <v>0.94599999999999995</v>
      </c>
      <c r="P400" s="1051">
        <v>0</v>
      </c>
      <c r="Q400" s="1051">
        <v>0</v>
      </c>
      <c r="R400" s="1051">
        <v>0</v>
      </c>
      <c r="S400" s="1051">
        <v>0</v>
      </c>
      <c r="T400" s="1039">
        <f t="shared" si="35"/>
        <v>0.94599999999999995</v>
      </c>
      <c r="U400" s="1105">
        <v>0</v>
      </c>
    </row>
    <row r="401" spans="2:21" hidden="1" outlineLevel="1">
      <c r="B401" s="1053"/>
      <c r="C401" s="1053"/>
      <c r="D401" s="1054">
        <f t="shared" si="32"/>
        <v>26</v>
      </c>
      <c r="E401" s="1054" t="str">
        <f>IF(COUNTIF(E$323:E400,F401)&gt;0,"",F401)</f>
        <v/>
      </c>
      <c r="F401" s="1054" t="str">
        <f t="shared" si="33"/>
        <v>plus de 250 sièges, trajet de 6000-7000 km , Monde, Base Carbone</v>
      </c>
      <c r="G401" s="1058" t="str">
        <f t="shared" si="34"/>
        <v>plus de 250 sièges, trajet de 6000-7000 km , Monde, Base Carbone; kgCO2e/tonne.km, Amont</v>
      </c>
      <c r="I401" s="1034" t="s">
        <v>3040</v>
      </c>
      <c r="J401" s="1051" t="s">
        <v>2961</v>
      </c>
      <c r="K401" s="1122" t="s">
        <v>1670</v>
      </c>
      <c r="L401" s="1051" t="s">
        <v>2204</v>
      </c>
      <c r="M401" s="1036">
        <v>0.5</v>
      </c>
      <c r="N401" s="1051" t="s">
        <v>1673</v>
      </c>
      <c r="O401" s="1051">
        <v>0.19900000000000001</v>
      </c>
      <c r="P401" s="1051">
        <v>0.18</v>
      </c>
      <c r="Q401" s="1051">
        <v>1.9199999999999998E-2</v>
      </c>
      <c r="R401" s="1051">
        <v>0</v>
      </c>
      <c r="S401" s="1051">
        <v>0</v>
      </c>
      <c r="T401" s="1039" t="str">
        <f t="shared" si="35"/>
        <v>0</v>
      </c>
      <c r="U401" s="1105">
        <v>0</v>
      </c>
    </row>
    <row r="402" spans="2:21" hidden="1" outlineLevel="1">
      <c r="B402" s="1053"/>
      <c r="C402" s="1053"/>
      <c r="D402" s="1054">
        <f t="shared" si="32"/>
        <v>27</v>
      </c>
      <c r="E402" s="1054" t="str">
        <f>IF(COUNTIF(E$323:E401,F402)&gt;0,"",F402)</f>
        <v>plus de 250 sièges, trajet de 7000-8000 km , Monde, Base Carbone</v>
      </c>
      <c r="F402" s="1054" t="str">
        <f t="shared" si="33"/>
        <v>plus de 250 sièges, trajet de 7000-8000 km , Monde, Base Carbone</v>
      </c>
      <c r="G402" s="1058" t="str">
        <f t="shared" si="34"/>
        <v>plus de 250 sièges, trajet de 7000-8000 km , Monde, Base Carbone; kgCO2e/tonne.km, Combustion</v>
      </c>
      <c r="I402" s="1034" t="s">
        <v>3041</v>
      </c>
      <c r="J402" s="1051" t="s">
        <v>2961</v>
      </c>
      <c r="K402" s="1122" t="s">
        <v>1670</v>
      </c>
      <c r="L402" s="1051" t="s">
        <v>2204</v>
      </c>
      <c r="M402" s="1036">
        <v>0.5</v>
      </c>
      <c r="N402" s="1051" t="s">
        <v>1672</v>
      </c>
      <c r="O402" s="1051">
        <v>0.94599999999999995</v>
      </c>
      <c r="P402" s="1051">
        <v>0.94599999999999995</v>
      </c>
      <c r="Q402" s="1051">
        <v>0</v>
      </c>
      <c r="R402" s="1051">
        <v>0</v>
      </c>
      <c r="S402" s="1051">
        <v>0</v>
      </c>
      <c r="T402" s="1039" t="str">
        <f t="shared" si="35"/>
        <v>0</v>
      </c>
      <c r="U402" s="1105">
        <v>0</v>
      </c>
    </row>
    <row r="403" spans="2:21" hidden="1" outlineLevel="1">
      <c r="B403" s="1053"/>
      <c r="C403" s="1053"/>
      <c r="D403" s="1054">
        <f t="shared" si="32"/>
        <v>27</v>
      </c>
      <c r="E403" s="1054" t="str">
        <f>IF(COUNTIF(E$323:E402,F403)&gt;0,"",F403)</f>
        <v/>
      </c>
      <c r="F403" s="1054" t="str">
        <f t="shared" si="33"/>
        <v>plus de 250 sièges, trajet de 7000-8000 km , Monde, Base Carbone</v>
      </c>
      <c r="G403" s="1058" t="str">
        <f t="shared" si="34"/>
        <v>plus de 250 sièges, trajet de 7000-8000 km , Monde, Base Carbone; kgCO2e/tonne.km, Emissions fugitives</v>
      </c>
      <c r="I403" s="1034" t="s">
        <v>3041</v>
      </c>
      <c r="J403" s="1051" t="s">
        <v>2961</v>
      </c>
      <c r="K403" s="1122" t="s">
        <v>1670</v>
      </c>
      <c r="L403" s="1051" t="s">
        <v>2204</v>
      </c>
      <c r="M403" s="1036">
        <v>0.5</v>
      </c>
      <c r="N403" s="1051" t="s">
        <v>1874</v>
      </c>
      <c r="O403" s="1051">
        <v>0.94599999999999995</v>
      </c>
      <c r="P403" s="1051">
        <v>0</v>
      </c>
      <c r="Q403" s="1051">
        <v>0</v>
      </c>
      <c r="R403" s="1051">
        <v>0</v>
      </c>
      <c r="S403" s="1051">
        <v>0</v>
      </c>
      <c r="T403" s="1039">
        <f t="shared" si="35"/>
        <v>0.94599999999999995</v>
      </c>
      <c r="U403" s="1105">
        <v>0</v>
      </c>
    </row>
    <row r="404" spans="2:21" hidden="1" outlineLevel="1">
      <c r="B404" s="1053"/>
      <c r="C404" s="1053"/>
      <c r="D404" s="1054">
        <f t="shared" si="32"/>
        <v>27</v>
      </c>
      <c r="E404" s="1054" t="str">
        <f>IF(COUNTIF(E$323:E403,F404)&gt;0,"",F404)</f>
        <v/>
      </c>
      <c r="F404" s="1054" t="str">
        <f t="shared" si="33"/>
        <v>plus de 250 sièges, trajet de 7000-8000 km , Monde, Base Carbone</v>
      </c>
      <c r="G404" s="1058" t="str">
        <f t="shared" si="34"/>
        <v>plus de 250 sièges, trajet de 7000-8000 km , Monde, Base Carbone; kgCO2e/tonne.km, Amont</v>
      </c>
      <c r="I404" s="1034" t="s">
        <v>3041</v>
      </c>
      <c r="J404" s="1051" t="s">
        <v>2961</v>
      </c>
      <c r="K404" s="1122" t="s">
        <v>1670</v>
      </c>
      <c r="L404" s="1051" t="s">
        <v>2204</v>
      </c>
      <c r="M404" s="1036">
        <v>0.5</v>
      </c>
      <c r="N404" s="1051" t="s">
        <v>1673</v>
      </c>
      <c r="O404" s="1051">
        <v>0.19900000000000001</v>
      </c>
      <c r="P404" s="1051">
        <v>0.18</v>
      </c>
      <c r="Q404" s="1051">
        <v>1.9199999999999998E-2</v>
      </c>
      <c r="R404" s="1051">
        <v>0</v>
      </c>
      <c r="S404" s="1051">
        <v>0</v>
      </c>
      <c r="T404" s="1039" t="str">
        <f t="shared" si="35"/>
        <v>0</v>
      </c>
      <c r="U404" s="1105">
        <v>0</v>
      </c>
    </row>
    <row r="405" spans="2:21" hidden="1" outlineLevel="1">
      <c r="B405" s="1053"/>
      <c r="C405" s="1053"/>
      <c r="D405" s="1054">
        <f t="shared" si="32"/>
        <v>28</v>
      </c>
      <c r="E405" s="1054" t="str">
        <f>IF(COUNTIF(E$323:E404,F405)&gt;0,"",F405)</f>
        <v>plus de 250 sièges, trajet de 8000-9000 km , Monde, Base Carbone</v>
      </c>
      <c r="F405" s="1054" t="str">
        <f t="shared" si="33"/>
        <v>plus de 250 sièges, trajet de 8000-9000 km , Monde, Base Carbone</v>
      </c>
      <c r="G405" s="1058" t="str">
        <f t="shared" si="34"/>
        <v>plus de 250 sièges, trajet de 8000-9000 km , Monde, Base Carbone; kgCO2e/tonne.km, Combustion</v>
      </c>
      <c r="I405" s="1034" t="s">
        <v>3042</v>
      </c>
      <c r="J405" s="1051" t="s">
        <v>2961</v>
      </c>
      <c r="K405" s="1122" t="s">
        <v>1670</v>
      </c>
      <c r="L405" s="1051" t="s">
        <v>2204</v>
      </c>
      <c r="M405" s="1036">
        <v>0.5</v>
      </c>
      <c r="N405" s="1051" t="s">
        <v>1672</v>
      </c>
      <c r="O405" s="1051">
        <v>1.04</v>
      </c>
      <c r="P405" s="1051">
        <v>1.04</v>
      </c>
      <c r="Q405" s="1051">
        <v>0</v>
      </c>
      <c r="R405" s="1051">
        <v>0</v>
      </c>
      <c r="S405" s="1051">
        <v>0</v>
      </c>
      <c r="T405" s="1039" t="str">
        <f t="shared" si="35"/>
        <v>0</v>
      </c>
      <c r="U405" s="1105">
        <v>0</v>
      </c>
    </row>
    <row r="406" spans="2:21" hidden="1" outlineLevel="1">
      <c r="B406" s="1053"/>
      <c r="C406" s="1053"/>
      <c r="D406" s="1054">
        <f t="shared" si="32"/>
        <v>28</v>
      </c>
      <c r="E406" s="1054" t="str">
        <f>IF(COUNTIF(E$323:E405,F406)&gt;0,"",F406)</f>
        <v/>
      </c>
      <c r="F406" s="1054" t="str">
        <f t="shared" si="33"/>
        <v>plus de 250 sièges, trajet de 8000-9000 km , Monde, Base Carbone</v>
      </c>
      <c r="G406" s="1058" t="str">
        <f t="shared" si="34"/>
        <v>plus de 250 sièges, trajet de 8000-9000 km , Monde, Base Carbone; kgCO2e/tonne.km, Emissions fugitives</v>
      </c>
      <c r="I406" s="1034" t="s">
        <v>3042</v>
      </c>
      <c r="J406" s="1051" t="s">
        <v>2961</v>
      </c>
      <c r="K406" s="1122" t="s">
        <v>1670</v>
      </c>
      <c r="L406" s="1051" t="s">
        <v>2204</v>
      </c>
      <c r="M406" s="1036">
        <v>0.5</v>
      </c>
      <c r="N406" s="1051" t="s">
        <v>1874</v>
      </c>
      <c r="O406" s="1051">
        <v>1.04</v>
      </c>
      <c r="P406" s="1051">
        <v>0</v>
      </c>
      <c r="Q406" s="1051">
        <v>0</v>
      </c>
      <c r="R406" s="1051">
        <v>0</v>
      </c>
      <c r="S406" s="1051">
        <v>0</v>
      </c>
      <c r="T406" s="1039">
        <f t="shared" si="35"/>
        <v>1.04</v>
      </c>
      <c r="U406" s="1105">
        <v>0</v>
      </c>
    </row>
    <row r="407" spans="2:21" hidden="1" outlineLevel="1">
      <c r="B407" s="1053"/>
      <c r="C407" s="1053"/>
      <c r="D407" s="1054">
        <f t="shared" si="32"/>
        <v>28</v>
      </c>
      <c r="E407" s="1054" t="str">
        <f>IF(COUNTIF(E$323:E406,F407)&gt;0,"",F407)</f>
        <v/>
      </c>
      <c r="F407" s="1054" t="str">
        <f t="shared" si="33"/>
        <v>plus de 250 sièges, trajet de 8000-9000 km , Monde, Base Carbone</v>
      </c>
      <c r="G407" s="1058" t="str">
        <f t="shared" si="34"/>
        <v>plus de 250 sièges, trajet de 8000-9000 km , Monde, Base Carbone; kgCO2e/tonne.km, Amont</v>
      </c>
      <c r="I407" s="1034" t="s">
        <v>3042</v>
      </c>
      <c r="J407" s="1051" t="s">
        <v>2961</v>
      </c>
      <c r="K407" s="1122" t="s">
        <v>1670</v>
      </c>
      <c r="L407" s="1051" t="s">
        <v>2204</v>
      </c>
      <c r="M407" s="1036">
        <v>0.5</v>
      </c>
      <c r="N407" s="1051" t="s">
        <v>1673</v>
      </c>
      <c r="O407" s="1051">
        <v>0.219</v>
      </c>
      <c r="P407" s="1051">
        <v>0.19800000000000001</v>
      </c>
      <c r="Q407" s="1051">
        <v>2.12E-2</v>
      </c>
      <c r="R407" s="1051">
        <v>0</v>
      </c>
      <c r="S407" s="1051">
        <v>0</v>
      </c>
      <c r="T407" s="1039" t="str">
        <f t="shared" si="35"/>
        <v>0</v>
      </c>
      <c r="U407" s="1105">
        <v>0</v>
      </c>
    </row>
    <row r="408" spans="2:21" hidden="1" outlineLevel="1">
      <c r="B408" s="1053"/>
      <c r="C408" s="1053"/>
      <c r="D408" s="1054">
        <f t="shared" si="32"/>
        <v>29</v>
      </c>
      <c r="E408" s="1054" t="str">
        <f>IF(COUNTIF(E$323:E407,F408)&gt;0,"",F408)</f>
        <v>plus de 250 sièges, trajet de 9000-10000 km , Monde, Base Carbone</v>
      </c>
      <c r="F408" s="1054" t="str">
        <f t="shared" si="33"/>
        <v>plus de 250 sièges, trajet de 9000-10000 km , Monde, Base Carbone</v>
      </c>
      <c r="G408" s="1058" t="str">
        <f t="shared" si="34"/>
        <v>plus de 250 sièges, trajet de 9000-10000 km , Monde, Base Carbone; kgCO2e/tonne.km, Combustion</v>
      </c>
      <c r="I408" s="1034" t="s">
        <v>3043</v>
      </c>
      <c r="J408" s="1051" t="s">
        <v>2961</v>
      </c>
      <c r="K408" s="1122" t="s">
        <v>1670</v>
      </c>
      <c r="L408" s="1051" t="s">
        <v>2204</v>
      </c>
      <c r="M408" s="1036">
        <v>0.5</v>
      </c>
      <c r="N408" s="1051" t="s">
        <v>1672</v>
      </c>
      <c r="O408" s="1051">
        <v>1.01</v>
      </c>
      <c r="P408" s="1051">
        <v>1.01</v>
      </c>
      <c r="Q408" s="1051">
        <v>0</v>
      </c>
      <c r="R408" s="1051">
        <v>0</v>
      </c>
      <c r="S408" s="1051">
        <v>0</v>
      </c>
      <c r="T408" s="1039" t="str">
        <f t="shared" si="35"/>
        <v>0</v>
      </c>
      <c r="U408" s="1105">
        <v>0</v>
      </c>
    </row>
    <row r="409" spans="2:21" hidden="1" outlineLevel="1">
      <c r="B409" s="1053"/>
      <c r="C409" s="1053"/>
      <c r="D409" s="1054">
        <f t="shared" si="32"/>
        <v>29</v>
      </c>
      <c r="E409" s="1054" t="str">
        <f>IF(COUNTIF(E$323:E408,F409)&gt;0,"",F409)</f>
        <v/>
      </c>
      <c r="F409" s="1054" t="str">
        <f t="shared" si="33"/>
        <v>plus de 250 sièges, trajet de 9000-10000 km , Monde, Base Carbone</v>
      </c>
      <c r="G409" s="1058" t="str">
        <f t="shared" si="34"/>
        <v>plus de 250 sièges, trajet de 9000-10000 km , Monde, Base Carbone; kgCO2e/tonne.km, Emissions fugitives</v>
      </c>
      <c r="I409" s="1034" t="s">
        <v>3043</v>
      </c>
      <c r="J409" s="1051" t="s">
        <v>2961</v>
      </c>
      <c r="K409" s="1122" t="s">
        <v>1670</v>
      </c>
      <c r="L409" s="1051" t="s">
        <v>2204</v>
      </c>
      <c r="M409" s="1036">
        <v>0.5</v>
      </c>
      <c r="N409" s="1051" t="s">
        <v>1874</v>
      </c>
      <c r="O409" s="1051">
        <v>1.01</v>
      </c>
      <c r="P409" s="1051">
        <v>0</v>
      </c>
      <c r="Q409" s="1051">
        <v>0</v>
      </c>
      <c r="R409" s="1051">
        <v>0</v>
      </c>
      <c r="S409" s="1051">
        <v>0</v>
      </c>
      <c r="T409" s="1039">
        <f t="shared" si="35"/>
        <v>1.01</v>
      </c>
      <c r="U409" s="1105">
        <v>0</v>
      </c>
    </row>
    <row r="410" spans="2:21" hidden="1" outlineLevel="1">
      <c r="B410" s="1053"/>
      <c r="C410" s="1053"/>
      <c r="D410" s="1054">
        <f t="shared" si="32"/>
        <v>29</v>
      </c>
      <c r="E410" s="1054" t="str">
        <f>IF(COUNTIF(E$323:E409,F410)&gt;0,"",F410)</f>
        <v/>
      </c>
      <c r="F410" s="1054" t="str">
        <f t="shared" si="33"/>
        <v>plus de 250 sièges, trajet de 9000-10000 km , Monde, Base Carbone</v>
      </c>
      <c r="G410" s="1058" t="str">
        <f t="shared" si="34"/>
        <v>plus de 250 sièges, trajet de 9000-10000 km , Monde, Base Carbone; kgCO2e/tonne.km, Amont</v>
      </c>
      <c r="I410" s="1034" t="s">
        <v>3043</v>
      </c>
      <c r="J410" s="1051" t="s">
        <v>2961</v>
      </c>
      <c r="K410" s="1122" t="s">
        <v>1670</v>
      </c>
      <c r="L410" s="1051" t="s">
        <v>2204</v>
      </c>
      <c r="M410" s="1036">
        <v>0.5</v>
      </c>
      <c r="N410" s="1051" t="s">
        <v>1673</v>
      </c>
      <c r="O410" s="1051">
        <v>0.21299999999999999</v>
      </c>
      <c r="P410" s="1051">
        <v>0.192</v>
      </c>
      <c r="Q410" s="1051">
        <v>2.0500000000000001E-2</v>
      </c>
      <c r="R410" s="1051">
        <v>0</v>
      </c>
      <c r="S410" s="1051">
        <v>0</v>
      </c>
      <c r="T410" s="1039" t="str">
        <f t="shared" si="35"/>
        <v>0</v>
      </c>
      <c r="U410" s="1105">
        <v>0</v>
      </c>
    </row>
    <row r="411" spans="2:21" hidden="1" outlineLevel="1">
      <c r="B411" s="1053"/>
      <c r="C411" s="1053"/>
      <c r="D411" s="1054">
        <f t="shared" si="32"/>
        <v>30</v>
      </c>
      <c r="E411" s="1054" t="str">
        <f>IF(COUNTIF(E$323:E410,F411)&gt;0,"",F411)</f>
        <v>plus de 250 sièges, trajet de 10000-11000 km , Monde, Base Carbone</v>
      </c>
      <c r="F411" s="1054" t="str">
        <f t="shared" si="33"/>
        <v>plus de 250 sièges, trajet de 10000-11000 km , Monde, Base Carbone</v>
      </c>
      <c r="G411" s="1058" t="str">
        <f t="shared" si="34"/>
        <v>plus de 250 sièges, trajet de 10000-11000 km , Monde, Base Carbone; kgCO2e/tonne.km, Combustion</v>
      </c>
      <c r="I411" s="1034" t="s">
        <v>3036</v>
      </c>
      <c r="J411" s="1051" t="s">
        <v>2961</v>
      </c>
      <c r="K411" s="1122" t="s">
        <v>1670</v>
      </c>
      <c r="L411" s="1051" t="s">
        <v>2204</v>
      </c>
      <c r="M411" s="1036">
        <v>0.5</v>
      </c>
      <c r="N411" s="1051" t="s">
        <v>1672</v>
      </c>
      <c r="O411" s="1051">
        <v>0.97699999999999998</v>
      </c>
      <c r="P411" s="1051">
        <v>0.97699999999999998</v>
      </c>
      <c r="Q411" s="1051">
        <v>0</v>
      </c>
      <c r="R411" s="1051">
        <v>0</v>
      </c>
      <c r="S411" s="1051">
        <v>0</v>
      </c>
      <c r="T411" s="1039" t="str">
        <f t="shared" si="35"/>
        <v>0</v>
      </c>
      <c r="U411" s="1105">
        <v>0</v>
      </c>
    </row>
    <row r="412" spans="2:21" hidden="1" outlineLevel="1">
      <c r="B412" s="1053"/>
      <c r="C412" s="1053"/>
      <c r="D412" s="1054">
        <f t="shared" si="32"/>
        <v>30</v>
      </c>
      <c r="E412" s="1054" t="str">
        <f>IF(COUNTIF(E$323:E411,F412)&gt;0,"",F412)</f>
        <v/>
      </c>
      <c r="F412" s="1054" t="str">
        <f t="shared" si="33"/>
        <v>plus de 250 sièges, trajet de 10000-11000 km , Monde, Base Carbone</v>
      </c>
      <c r="G412" s="1058" t="str">
        <f t="shared" si="34"/>
        <v>plus de 250 sièges, trajet de 10000-11000 km , Monde, Base Carbone; kgCO2e/tonne.km, Emissions fugitives</v>
      </c>
      <c r="I412" s="1034" t="s">
        <v>3036</v>
      </c>
      <c r="J412" s="1051" t="s">
        <v>2961</v>
      </c>
      <c r="K412" s="1122" t="s">
        <v>1670</v>
      </c>
      <c r="L412" s="1051" t="s">
        <v>2204</v>
      </c>
      <c r="M412" s="1036">
        <v>0.5</v>
      </c>
      <c r="N412" s="1051" t="s">
        <v>1874</v>
      </c>
      <c r="O412" s="1051">
        <v>0.97699999999999998</v>
      </c>
      <c r="P412" s="1051">
        <v>0</v>
      </c>
      <c r="Q412" s="1051">
        <v>0</v>
      </c>
      <c r="R412" s="1051">
        <v>0</v>
      </c>
      <c r="S412" s="1051">
        <v>0</v>
      </c>
      <c r="T412" s="1039">
        <f t="shared" si="35"/>
        <v>0.97699999999999998</v>
      </c>
      <c r="U412" s="1105">
        <v>0</v>
      </c>
    </row>
    <row r="413" spans="2:21" hidden="1" outlineLevel="1">
      <c r="B413" s="1053"/>
      <c r="C413" s="1053"/>
      <c r="D413" s="1054">
        <f t="shared" si="32"/>
        <v>30</v>
      </c>
      <c r="E413" s="1054" t="str">
        <f>IF(COUNTIF(E$323:E412,F413)&gt;0,"",F413)</f>
        <v/>
      </c>
      <c r="F413" s="1054" t="str">
        <f t="shared" si="33"/>
        <v>plus de 250 sièges, trajet de 10000-11000 km , Monde, Base Carbone</v>
      </c>
      <c r="G413" s="1058" t="str">
        <f t="shared" si="34"/>
        <v>plus de 250 sièges, trajet de 10000-11000 km , Monde, Base Carbone; kgCO2e/tonne.km, Amont</v>
      </c>
      <c r="I413" s="1034" t="s">
        <v>3036</v>
      </c>
      <c r="J413" s="1051" t="s">
        <v>2961</v>
      </c>
      <c r="K413" s="1122" t="s">
        <v>1670</v>
      </c>
      <c r="L413" s="1051" t="s">
        <v>2204</v>
      </c>
      <c r="M413" s="1036">
        <v>0.5</v>
      </c>
      <c r="N413" s="1051" t="s">
        <v>1673</v>
      </c>
      <c r="O413" s="1051">
        <v>0.20599999999999999</v>
      </c>
      <c r="P413" s="1051">
        <v>0.186</v>
      </c>
      <c r="Q413" s="1051">
        <v>1.9900000000000001E-2</v>
      </c>
      <c r="R413" s="1051">
        <v>0</v>
      </c>
      <c r="S413" s="1051">
        <v>0</v>
      </c>
      <c r="T413" s="1039" t="str">
        <f t="shared" si="35"/>
        <v>0</v>
      </c>
      <c r="U413" s="1105">
        <v>0</v>
      </c>
    </row>
    <row r="414" spans="2:21" hidden="1" outlineLevel="1">
      <c r="B414" s="1053"/>
      <c r="C414" s="1053"/>
      <c r="D414" s="1054">
        <f t="shared" si="32"/>
        <v>31</v>
      </c>
      <c r="E414" s="1054" t="str">
        <f>IF(COUNTIF(E$323:E413,F414)&gt;0,"",F414)</f>
        <v>plus de 250 sièges, trajet de plus de 11000 km , Monde, Base Carbone</v>
      </c>
      <c r="F414" s="1054" t="str">
        <f t="shared" si="33"/>
        <v>plus de 250 sièges, trajet de plus de 11000 km , Monde, Base Carbone</v>
      </c>
      <c r="G414" s="1058" t="str">
        <f t="shared" si="34"/>
        <v>plus de 250 sièges, trajet de plus de 11000 km , Monde, Base Carbone; kgCO2e/tonne.km, Combustion</v>
      </c>
      <c r="I414" s="1034" t="s">
        <v>3044</v>
      </c>
      <c r="J414" s="1051" t="s">
        <v>2961</v>
      </c>
      <c r="K414" s="1122" t="s">
        <v>1670</v>
      </c>
      <c r="L414" s="1051" t="s">
        <v>2204</v>
      </c>
      <c r="M414" s="1036">
        <v>0.5</v>
      </c>
      <c r="N414" s="1051" t="s">
        <v>1672</v>
      </c>
      <c r="O414" s="1051">
        <v>1.01</v>
      </c>
      <c r="P414" s="1051">
        <v>1.01</v>
      </c>
      <c r="Q414" s="1051">
        <v>0</v>
      </c>
      <c r="R414" s="1051">
        <v>0</v>
      </c>
      <c r="S414" s="1051">
        <v>0</v>
      </c>
      <c r="T414" s="1039" t="str">
        <f t="shared" si="35"/>
        <v>0</v>
      </c>
      <c r="U414" s="1105">
        <v>0</v>
      </c>
    </row>
    <row r="415" spans="2:21" hidden="1" outlineLevel="1">
      <c r="B415" s="1053"/>
      <c r="C415" s="1053"/>
      <c r="D415" s="1054">
        <f t="shared" si="32"/>
        <v>31</v>
      </c>
      <c r="E415" s="1054" t="str">
        <f>IF(COUNTIF(E$323:E414,F415)&gt;0,"",F415)</f>
        <v/>
      </c>
      <c r="F415" s="1054" t="str">
        <f t="shared" si="33"/>
        <v>plus de 250 sièges, trajet de plus de 11000 km , Monde, Base Carbone</v>
      </c>
      <c r="G415" s="1058" t="str">
        <f t="shared" si="34"/>
        <v>plus de 250 sièges, trajet de plus de 11000 km , Monde, Base Carbone; kgCO2e/tonne.km, Emissions fugitives</v>
      </c>
      <c r="I415" s="1034" t="s">
        <v>3044</v>
      </c>
      <c r="J415" s="1051" t="s">
        <v>2961</v>
      </c>
      <c r="K415" s="1122" t="s">
        <v>1670</v>
      </c>
      <c r="L415" s="1051" t="s">
        <v>2204</v>
      </c>
      <c r="M415" s="1036">
        <v>0.5</v>
      </c>
      <c r="N415" s="1051" t="s">
        <v>1874</v>
      </c>
      <c r="O415" s="1051">
        <v>1.01</v>
      </c>
      <c r="P415" s="1051">
        <v>0</v>
      </c>
      <c r="Q415" s="1051">
        <v>0</v>
      </c>
      <c r="R415" s="1051">
        <v>0</v>
      </c>
      <c r="S415" s="1051">
        <v>0</v>
      </c>
      <c r="T415" s="1039">
        <f t="shared" si="35"/>
        <v>1.01</v>
      </c>
      <c r="U415" s="1105">
        <v>0</v>
      </c>
    </row>
    <row r="416" spans="2:21" hidden="1" outlineLevel="1">
      <c r="B416" s="1053"/>
      <c r="C416" s="1053"/>
      <c r="D416" s="1054">
        <f t="shared" si="32"/>
        <v>31</v>
      </c>
      <c r="E416" s="1054" t="str">
        <f>IF(COUNTIF(E$323:E415,F416)&gt;0,"",F416)</f>
        <v/>
      </c>
      <c r="F416" s="1054" t="str">
        <f t="shared" si="33"/>
        <v>plus de 250 sièges, trajet de plus de 11000 km , Monde, Base Carbone</v>
      </c>
      <c r="G416" s="1058" t="str">
        <f t="shared" si="34"/>
        <v>plus de 250 sièges, trajet de plus de 11000 km , Monde, Base Carbone; kgCO2e/tonne.km, Amont</v>
      </c>
      <c r="I416" s="1034" t="s">
        <v>3044</v>
      </c>
      <c r="J416" s="1051" t="s">
        <v>2961</v>
      </c>
      <c r="K416" s="1122" t="s">
        <v>1670</v>
      </c>
      <c r="L416" s="1051" t="s">
        <v>2204</v>
      </c>
      <c r="M416" s="1036">
        <v>0.5</v>
      </c>
      <c r="N416" s="1051" t="s">
        <v>1673</v>
      </c>
      <c r="O416" s="1051">
        <v>0.21299999999999999</v>
      </c>
      <c r="P416" s="1051">
        <v>0.192</v>
      </c>
      <c r="Q416" s="1051">
        <v>2.0500000000000001E-2</v>
      </c>
      <c r="R416" s="1051">
        <v>0</v>
      </c>
      <c r="S416" s="1051">
        <v>0</v>
      </c>
      <c r="T416" s="1039" t="str">
        <f t="shared" si="35"/>
        <v>0</v>
      </c>
      <c r="U416" s="1105">
        <v>0</v>
      </c>
    </row>
    <row r="417" spans="2:21" hidden="1" outlineLevel="1">
      <c r="B417" s="1053"/>
      <c r="C417" s="1053"/>
      <c r="D417" s="1054">
        <f t="shared" si="32"/>
        <v>32</v>
      </c>
      <c r="E417" s="1054" t="str">
        <f>IF(COUNTIF(E$323:E416,F417)&gt;0,"",F417)</f>
        <v>liaison inter-îles , Outre-mer, Base Carbone</v>
      </c>
      <c r="F417" s="1054" t="str">
        <f t="shared" si="33"/>
        <v>liaison inter-îles , Outre-mer, Base Carbone</v>
      </c>
      <c r="G417" s="1058" t="str">
        <f t="shared" si="34"/>
        <v>liaison inter-îles , Outre-mer, Base Carbone; kgCO2e/tonne.km, Combustion</v>
      </c>
      <c r="I417" s="1034" t="s">
        <v>3035</v>
      </c>
      <c r="J417" s="1051" t="s">
        <v>2961</v>
      </c>
      <c r="K417" s="1122" t="s">
        <v>1670</v>
      </c>
      <c r="L417" s="1051" t="s">
        <v>2205</v>
      </c>
      <c r="M417" s="1036">
        <v>0.2</v>
      </c>
      <c r="N417" s="1051" t="s">
        <v>1672</v>
      </c>
      <c r="O417" s="1051">
        <v>0.98099999999999998</v>
      </c>
      <c r="P417" s="1051">
        <v>0.98099999999999998</v>
      </c>
      <c r="Q417" s="1051">
        <v>0</v>
      </c>
      <c r="R417" s="1051">
        <v>0</v>
      </c>
      <c r="S417" s="1051">
        <v>0</v>
      </c>
      <c r="T417" s="1039" t="str">
        <f t="shared" ref="T417:T422" si="36">IF(N417="Emissions fugitives",O417,"0")</f>
        <v>0</v>
      </c>
      <c r="U417" s="1105">
        <v>0</v>
      </c>
    </row>
    <row r="418" spans="2:21" hidden="1" outlineLevel="1">
      <c r="B418" s="1053"/>
      <c r="C418" s="1053"/>
      <c r="D418" s="1054">
        <f t="shared" si="32"/>
        <v>32</v>
      </c>
      <c r="E418" s="1054" t="str">
        <f>IF(COUNTIF(E$323:E417,F418)&gt;0,"",F418)</f>
        <v/>
      </c>
      <c r="F418" s="1054" t="str">
        <f t="shared" si="33"/>
        <v>liaison inter-îles , Outre-mer, Base Carbone</v>
      </c>
      <c r="G418" s="1058" t="str">
        <f t="shared" si="34"/>
        <v>liaison inter-îles , Outre-mer, Base Carbone; kgCO2e/tonne.km, Emissions fugitives</v>
      </c>
      <c r="I418" s="1034" t="s">
        <v>3035</v>
      </c>
      <c r="J418" s="1051" t="s">
        <v>2961</v>
      </c>
      <c r="K418" s="1122" t="s">
        <v>1670</v>
      </c>
      <c r="L418" s="1051" t="s">
        <v>2205</v>
      </c>
      <c r="M418" s="1036">
        <v>0.2</v>
      </c>
      <c r="N418" s="1051" t="s">
        <v>1874</v>
      </c>
      <c r="O418" s="1051">
        <v>0.98099999999999998</v>
      </c>
      <c r="P418" s="1051">
        <v>0</v>
      </c>
      <c r="Q418" s="1051">
        <v>0</v>
      </c>
      <c r="R418" s="1051">
        <v>0</v>
      </c>
      <c r="S418" s="1051">
        <v>0</v>
      </c>
      <c r="T418" s="1039">
        <f t="shared" si="36"/>
        <v>0.98099999999999998</v>
      </c>
      <c r="U418" s="1105">
        <v>0</v>
      </c>
    </row>
    <row r="419" spans="2:21" hidden="1" outlineLevel="1">
      <c r="B419" s="1053"/>
      <c r="C419" s="1053"/>
      <c r="D419" s="1054">
        <f t="shared" si="32"/>
        <v>32</v>
      </c>
      <c r="E419" s="1054" t="str">
        <f>IF(COUNTIF(E$323:E418,F419)&gt;0,"",F419)</f>
        <v/>
      </c>
      <c r="F419" s="1054" t="str">
        <f t="shared" si="33"/>
        <v>liaison inter-îles , Outre-mer, Base Carbone</v>
      </c>
      <c r="G419" s="1058" t="str">
        <f t="shared" si="34"/>
        <v>liaison inter-îles , Outre-mer, Base Carbone; kgCO2e/tonne.km, Amont</v>
      </c>
      <c r="I419" s="1034" t="s">
        <v>3035</v>
      </c>
      <c r="J419" s="1051" t="s">
        <v>2961</v>
      </c>
      <c r="K419" s="1122" t="s">
        <v>1670</v>
      </c>
      <c r="L419" s="1051" t="s">
        <v>2205</v>
      </c>
      <c r="M419" s="1036">
        <v>0.2</v>
      </c>
      <c r="N419" s="1051" t="s">
        <v>1673</v>
      </c>
      <c r="O419" s="1051">
        <v>0.13600000000000001</v>
      </c>
      <c r="P419" s="1051">
        <v>0.13600000000000001</v>
      </c>
      <c r="Q419" s="1051">
        <v>0</v>
      </c>
      <c r="R419" s="1051">
        <v>0</v>
      </c>
      <c r="S419" s="1051">
        <v>0</v>
      </c>
      <c r="T419" s="1039" t="str">
        <f t="shared" si="36"/>
        <v>0</v>
      </c>
      <c r="U419" s="1105">
        <v>0</v>
      </c>
    </row>
    <row r="420" spans="2:21" hidden="1" outlineLevel="1">
      <c r="B420" s="1053"/>
      <c r="C420" s="1053"/>
      <c r="D420" s="1054">
        <f t="shared" si="32"/>
        <v>33</v>
      </c>
      <c r="E420" s="1054" t="str">
        <f>IF(COUNTIF(E$323:E419,F420)&gt;0,"",F420)</f>
        <v>transport régional , Outre-mer, Base Carbone</v>
      </c>
      <c r="F420" s="1054" t="str">
        <f t="shared" si="33"/>
        <v>transport régional , Outre-mer, Base Carbone</v>
      </c>
      <c r="G420" s="1058" t="str">
        <f t="shared" si="34"/>
        <v>transport régional , Outre-mer, Base Carbone; kgCO2e/tonne.km, Combustion</v>
      </c>
      <c r="I420" s="1034" t="s">
        <v>3045</v>
      </c>
      <c r="J420" s="1051" t="s">
        <v>2961</v>
      </c>
      <c r="K420" s="1122" t="s">
        <v>1670</v>
      </c>
      <c r="L420" s="1051" t="s">
        <v>2205</v>
      </c>
      <c r="M420" s="1036">
        <v>0.2</v>
      </c>
      <c r="N420" s="1051" t="s">
        <v>1672</v>
      </c>
      <c r="O420" s="1051">
        <v>1.47</v>
      </c>
      <c r="P420" s="1051">
        <v>1.47</v>
      </c>
      <c r="Q420" s="1051">
        <v>0</v>
      </c>
      <c r="R420" s="1051">
        <v>0</v>
      </c>
      <c r="S420" s="1051">
        <v>0</v>
      </c>
      <c r="T420" s="1039" t="str">
        <f t="shared" si="36"/>
        <v>0</v>
      </c>
      <c r="U420" s="1105">
        <v>0</v>
      </c>
    </row>
    <row r="421" spans="2:21" hidden="1" outlineLevel="1">
      <c r="B421" s="1053"/>
      <c r="C421" s="1053"/>
      <c r="D421" s="1054">
        <f t="shared" si="32"/>
        <v>33</v>
      </c>
      <c r="E421" s="1054" t="str">
        <f>IF(COUNTIF(E$323:E420,F421)&gt;0,"",F421)</f>
        <v/>
      </c>
      <c r="F421" s="1054" t="str">
        <f t="shared" si="33"/>
        <v>transport régional , Outre-mer, Base Carbone</v>
      </c>
      <c r="G421" s="1058" t="str">
        <f t="shared" si="34"/>
        <v>transport régional , Outre-mer, Base Carbone; kgCO2e/tonne.km, Emissions fugitives</v>
      </c>
      <c r="I421" s="1034" t="s">
        <v>3045</v>
      </c>
      <c r="J421" s="1051" t="s">
        <v>2961</v>
      </c>
      <c r="K421" s="1122" t="s">
        <v>1670</v>
      </c>
      <c r="L421" s="1051" t="s">
        <v>2205</v>
      </c>
      <c r="M421" s="1036">
        <v>0.2</v>
      </c>
      <c r="N421" s="1051" t="s">
        <v>1874</v>
      </c>
      <c r="O421" s="1051">
        <v>1.47</v>
      </c>
      <c r="P421" s="1051">
        <v>0</v>
      </c>
      <c r="Q421" s="1051">
        <v>0</v>
      </c>
      <c r="R421" s="1051">
        <v>0</v>
      </c>
      <c r="S421" s="1051">
        <v>0</v>
      </c>
      <c r="T421" s="1039">
        <f t="shared" si="36"/>
        <v>1.47</v>
      </c>
      <c r="U421" s="1105">
        <v>0</v>
      </c>
    </row>
    <row r="422" spans="2:21" hidden="1" outlineLevel="1">
      <c r="B422" s="1053"/>
      <c r="C422" s="1053"/>
      <c r="D422" s="1054">
        <f t="shared" si="32"/>
        <v>33</v>
      </c>
      <c r="E422" s="1054" t="str">
        <f>IF(COUNTIF(E$323:E421,F422)&gt;0,"",F422)</f>
        <v/>
      </c>
      <c r="F422" s="1054" t="str">
        <f t="shared" si="33"/>
        <v>transport régional , Outre-mer, Base Carbone</v>
      </c>
      <c r="G422" s="1058" t="str">
        <f t="shared" si="34"/>
        <v>transport régional , Outre-mer, Base Carbone; kgCO2e/tonne.km, Amont</v>
      </c>
      <c r="I422" s="1034" t="s">
        <v>3045</v>
      </c>
      <c r="J422" s="1051" t="s">
        <v>2961</v>
      </c>
      <c r="K422" s="1122" t="s">
        <v>1670</v>
      </c>
      <c r="L422" s="1051" t="s">
        <v>2205</v>
      </c>
      <c r="M422" s="1036">
        <v>0.2</v>
      </c>
      <c r="N422" s="1051" t="s">
        <v>1673</v>
      </c>
      <c r="O422" s="1051">
        <v>0.16800000000000001</v>
      </c>
      <c r="P422" s="1051">
        <v>0.16800000000000001</v>
      </c>
      <c r="Q422" s="1051">
        <v>0</v>
      </c>
      <c r="R422" s="1051">
        <v>0</v>
      </c>
      <c r="S422" s="1051">
        <v>0</v>
      </c>
      <c r="T422" s="1039" t="str">
        <f t="shared" si="36"/>
        <v>0</v>
      </c>
      <c r="U422" s="1105">
        <v>0</v>
      </c>
    </row>
    <row r="423" spans="2:21" hidden="1" outlineLevel="1">
      <c r="B423" s="1053"/>
      <c r="C423" s="1053"/>
      <c r="D423" s="1054">
        <f t="shared" si="32"/>
        <v>33</v>
      </c>
      <c r="E423" s="1054" t="str">
        <f>IF(COUNTIF(E$323:E422,F423)&gt;0,"",F423)</f>
        <v/>
      </c>
      <c r="F423" s="1054" t="str">
        <f t="shared" si="33"/>
        <v/>
      </c>
      <c r="G423" s="1058" t="str">
        <f t="shared" si="34"/>
        <v/>
      </c>
      <c r="I423" s="1103"/>
      <c r="J423" s="1051"/>
      <c r="K423" s="1051"/>
      <c r="L423" s="1051"/>
      <c r="M423" s="1051"/>
      <c r="N423" s="1051"/>
      <c r="O423" s="1051"/>
      <c r="P423" s="1051"/>
      <c r="Q423" s="1051"/>
      <c r="R423" s="1051"/>
      <c r="S423" s="1051"/>
      <c r="T423" s="1051"/>
      <c r="U423" s="1105"/>
    </row>
    <row r="424" spans="2:21" hidden="1" outlineLevel="1">
      <c r="B424" s="1053"/>
      <c r="C424" s="1053"/>
      <c r="D424" s="1054">
        <f t="shared" si="32"/>
        <v>33</v>
      </c>
      <c r="E424" s="1054" t="str">
        <f>IF(COUNTIF(E$323:E423,F424)&gt;0,"",F424)</f>
        <v/>
      </c>
      <c r="F424" s="1054" t="str">
        <f t="shared" si="33"/>
        <v/>
      </c>
      <c r="G424" s="1058" t="str">
        <f t="shared" si="34"/>
        <v/>
      </c>
      <c r="I424" s="1103"/>
      <c r="J424" s="1051"/>
      <c r="K424" s="1051"/>
      <c r="L424" s="1051"/>
      <c r="M424" s="1051"/>
      <c r="N424" s="1051"/>
      <c r="O424" s="1051"/>
      <c r="P424" s="1051"/>
      <c r="Q424" s="1051"/>
      <c r="R424" s="1051"/>
      <c r="S424" s="1051"/>
      <c r="T424" s="1051"/>
      <c r="U424" s="1105"/>
    </row>
    <row r="425" spans="2:21" hidden="1" outlineLevel="1">
      <c r="B425" s="1053"/>
      <c r="C425" s="1053"/>
      <c r="D425" s="1054">
        <f t="shared" si="32"/>
        <v>33</v>
      </c>
      <c r="E425" s="1054" t="str">
        <f>IF(COUNTIF(E$323:E424,F425)&gt;0,"",F425)</f>
        <v/>
      </c>
      <c r="F425" s="1054" t="str">
        <f t="shared" si="33"/>
        <v/>
      </c>
      <c r="G425" s="1058" t="str">
        <f t="shared" si="34"/>
        <v/>
      </c>
      <c r="I425" s="1103"/>
      <c r="J425" s="1051"/>
      <c r="K425" s="1051"/>
      <c r="L425" s="1051"/>
      <c r="M425" s="1051"/>
      <c r="N425" s="1051"/>
      <c r="O425" s="1051"/>
      <c r="P425" s="1051"/>
      <c r="Q425" s="1051"/>
      <c r="R425" s="1051"/>
      <c r="S425" s="1051"/>
      <c r="T425" s="1051"/>
      <c r="U425" s="1105"/>
    </row>
    <row r="426" spans="2:21" hidden="1" outlineLevel="1">
      <c r="B426" s="1053"/>
      <c r="C426" s="1053"/>
      <c r="D426" s="1054">
        <f t="shared" si="32"/>
        <v>33</v>
      </c>
      <c r="E426" s="1054" t="str">
        <f>IF(COUNTIF(E$323:E425,F426)&gt;0,"",F426)</f>
        <v/>
      </c>
      <c r="F426" s="1054" t="str">
        <f t="shared" si="33"/>
        <v/>
      </c>
      <c r="G426" s="1058" t="str">
        <f t="shared" si="34"/>
        <v/>
      </c>
      <c r="I426" s="1103"/>
      <c r="J426" s="1051"/>
      <c r="K426" s="1051"/>
      <c r="L426" s="1051"/>
      <c r="M426" s="1051"/>
      <c r="N426" s="1051"/>
      <c r="O426" s="1051"/>
      <c r="P426" s="1051"/>
      <c r="Q426" s="1051"/>
      <c r="R426" s="1051"/>
      <c r="S426" s="1051"/>
      <c r="T426" s="1051"/>
      <c r="U426" s="1105"/>
    </row>
    <row r="427" spans="2:21" hidden="1" outlineLevel="1">
      <c r="B427" s="1053"/>
      <c r="C427" s="1053"/>
      <c r="D427" s="1054">
        <f t="shared" si="32"/>
        <v>33</v>
      </c>
      <c r="E427" s="1054" t="str">
        <f>IF(COUNTIF(E$323:E426,F427)&gt;0,"",F427)</f>
        <v/>
      </c>
      <c r="F427" s="1054" t="str">
        <f t="shared" si="33"/>
        <v/>
      </c>
      <c r="G427" s="1058" t="str">
        <f t="shared" si="34"/>
        <v/>
      </c>
      <c r="I427" s="1103"/>
      <c r="J427" s="1051"/>
      <c r="K427" s="1051"/>
      <c r="L427" s="1051"/>
      <c r="M427" s="1051"/>
      <c r="N427" s="1051"/>
      <c r="O427" s="1051"/>
      <c r="P427" s="1051"/>
      <c r="Q427" s="1051"/>
      <c r="R427" s="1051"/>
      <c r="S427" s="1051"/>
      <c r="T427" s="1051"/>
      <c r="U427" s="1105"/>
    </row>
    <row r="428" spans="2:21" hidden="1" outlineLevel="1">
      <c r="B428" s="1053"/>
      <c r="C428" s="1053"/>
      <c r="D428" s="1054">
        <f t="shared" si="32"/>
        <v>33</v>
      </c>
      <c r="E428" s="1054" t="str">
        <f>IF(COUNTIF(E$323:E427,F428)&gt;0,"",F428)</f>
        <v/>
      </c>
      <c r="F428" s="1054" t="str">
        <f t="shared" si="33"/>
        <v/>
      </c>
      <c r="G428" s="1058" t="str">
        <f t="shared" si="34"/>
        <v/>
      </c>
      <c r="I428" s="1106"/>
      <c r="J428" s="1107"/>
      <c r="K428" s="1107"/>
      <c r="L428" s="1107"/>
      <c r="M428" s="1107"/>
      <c r="N428" s="1107"/>
      <c r="O428" s="1107"/>
      <c r="P428" s="1107"/>
      <c r="Q428" s="1107"/>
      <c r="R428" s="1107"/>
      <c r="S428" s="1107"/>
      <c r="T428" s="1107"/>
      <c r="U428" s="1109"/>
    </row>
    <row r="429" spans="2:21"/>
    <row r="430" spans="2:21" ht="15.5" collapsed="1">
      <c r="I430" s="2876" t="s">
        <v>2782</v>
      </c>
      <c r="J430" s="2877"/>
      <c r="K430" s="2877"/>
      <c r="L430" s="2877"/>
      <c r="M430" s="2877"/>
      <c r="N430" s="2877"/>
      <c r="O430" s="2877"/>
      <c r="P430" s="2877"/>
      <c r="Q430" s="2877"/>
      <c r="R430" s="2877"/>
      <c r="S430" s="2877"/>
      <c r="T430" s="2877"/>
      <c r="U430" s="2878"/>
    </row>
    <row r="431" spans="2:21" hidden="1" outlineLevel="1">
      <c r="R431" s="1086"/>
    </row>
    <row r="432" spans="2:21" ht="13" hidden="1" outlineLevel="1">
      <c r="B432" s="2887" t="s">
        <v>1723</v>
      </c>
      <c r="C432" s="2887"/>
      <c r="D432" s="2872" t="s">
        <v>1725</v>
      </c>
      <c r="E432" s="2872"/>
      <c r="F432" s="1154" t="s">
        <v>1722</v>
      </c>
      <c r="G432" s="1056" t="s">
        <v>1724</v>
      </c>
      <c r="H432" s="1047"/>
      <c r="I432" s="1041" t="s">
        <v>1660</v>
      </c>
      <c r="J432" s="1043" t="s">
        <v>1369</v>
      </c>
      <c r="K432" s="1046" t="s">
        <v>227</v>
      </c>
      <c r="L432" s="1046" t="s">
        <v>1661</v>
      </c>
      <c r="M432" s="1042" t="s">
        <v>372</v>
      </c>
      <c r="N432" s="1043" t="s">
        <v>1662</v>
      </c>
      <c r="O432" s="1044" t="s">
        <v>1663</v>
      </c>
      <c r="P432" s="1046" t="s">
        <v>214</v>
      </c>
      <c r="Q432" s="1046" t="s">
        <v>1664</v>
      </c>
      <c r="R432" s="1044" t="s">
        <v>1665</v>
      </c>
      <c r="S432" s="1044" t="s">
        <v>270</v>
      </c>
      <c r="T432" s="1046" t="s">
        <v>1666</v>
      </c>
      <c r="U432" s="1045" t="s">
        <v>1667</v>
      </c>
    </row>
    <row r="433" spans="2:21" s="1048" customFormat="1" ht="13" hidden="1" outlineLevel="1">
      <c r="B433" s="2865" t="s">
        <v>2782</v>
      </c>
      <c r="C433" s="2865"/>
      <c r="D433" s="1054">
        <v>0</v>
      </c>
      <c r="E433" s="1054"/>
      <c r="F433" s="1054"/>
      <c r="G433" s="1057"/>
      <c r="H433" s="1049"/>
      <c r="I433" s="1707"/>
      <c r="J433" s="1708"/>
      <c r="K433" s="1709"/>
      <c r="L433" s="1709"/>
      <c r="M433" s="1710"/>
      <c r="N433" s="1708"/>
      <c r="O433" s="1711"/>
      <c r="P433" s="1709"/>
      <c r="Q433" s="1709"/>
      <c r="R433" s="1711"/>
      <c r="S433" s="1711"/>
      <c r="T433" s="1709"/>
      <c r="U433" s="1712"/>
    </row>
    <row r="434" spans="2:21" hidden="1" outlineLevel="1">
      <c r="B434" s="1053">
        <v>1</v>
      </c>
      <c r="C434" s="1053" t="str">
        <f>IF(ISNA(VLOOKUP(B434,$D$433:$E$458,2,FALSE)),"-",VLOOKUP(B434,$D$433:$E$458,2,FALSE))</f>
        <v>motorisation électrique, marchandises denses, France continentale, Base Carbone</v>
      </c>
      <c r="D434" s="1054">
        <f>D433+IF(LEN(E434)&gt;0,1,0)</f>
        <v>1</v>
      </c>
      <c r="E434" s="1054" t="str">
        <f>IF(COUNTIF(E$433:E433,F434)&gt;0,"",F434)</f>
        <v>motorisation électrique, marchandises denses, France continentale, Base Carbone</v>
      </c>
      <c r="F434" s="1054" t="str">
        <f>IF(I434&lt;&gt;"",I434&amp;IF(L434&lt;&gt;"",", "&amp;L434,"")&amp;IF(K434&lt;&gt;"",", "&amp;K434,""),"")</f>
        <v>motorisation électrique, marchandises denses, France continentale, Base Carbone</v>
      </c>
      <c r="G434" s="1058" t="str">
        <f t="shared" ref="G434:G458" si="37">IF(F434&lt;&gt;"",F434&amp;IF(J434&lt;&gt;"","; "&amp;J434&amp;IF(N434&lt;&gt;"",", "&amp;N434,),""),"")</f>
        <v>motorisation électrique, marchandises denses, France continentale, Base Carbone; kgCO2e/tonne.km</v>
      </c>
      <c r="I434" s="1103" t="s">
        <v>3046</v>
      </c>
      <c r="J434" s="1051" t="s">
        <v>2961</v>
      </c>
      <c r="K434" s="1122" t="s">
        <v>1670</v>
      </c>
      <c r="L434" s="1051" t="s">
        <v>1674</v>
      </c>
      <c r="M434" s="1036">
        <v>0.7</v>
      </c>
      <c r="N434" s="1051"/>
      <c r="O434" s="1051">
        <v>1.4599999999999999E-3</v>
      </c>
      <c r="P434" s="1051">
        <v>1.4599999999999999E-3</v>
      </c>
      <c r="Q434" s="1051">
        <v>0</v>
      </c>
      <c r="R434" s="1051">
        <v>0</v>
      </c>
      <c r="S434" s="1051">
        <v>0</v>
      </c>
      <c r="T434" s="1051">
        <v>0</v>
      </c>
      <c r="U434" s="1105">
        <v>0</v>
      </c>
    </row>
    <row r="435" spans="2:21" hidden="1" outlineLevel="1">
      <c r="B435" s="1053">
        <v>2</v>
      </c>
      <c r="C435" s="1053" t="str">
        <f t="shared" ref="C435:C458" si="38">IF(ISNA(VLOOKUP(B435,$D$433:$E$458,2,FALSE)),"-",VLOOKUP(B435,$D$433:$E$458,2,FALSE))</f>
        <v>motorisation électrique, marchandises légères, France continentale, Base Carbone</v>
      </c>
      <c r="D435" s="1054">
        <f t="shared" ref="D435:D458" si="39">D434+IF(LEN(E435)&gt;0,1,0)</f>
        <v>1</v>
      </c>
      <c r="E435" s="1054" t="str">
        <f>IF(COUNTIF(E$433:E434,F435)&gt;0,"",F435)</f>
        <v/>
      </c>
      <c r="F435" s="1054" t="str">
        <f t="shared" ref="F435:F458" si="40">IF(I435&lt;&gt;"",I435&amp;IF(L435&lt;&gt;"",", "&amp;L435,"")&amp;IF(K435&lt;&gt;"",", "&amp;K435,""),"")</f>
        <v>motorisation électrique, marchandises denses, France continentale, Base Carbone</v>
      </c>
      <c r="G435" s="1058" t="str">
        <f t="shared" si="37"/>
        <v>motorisation électrique, marchandises denses, France continentale, Base Carbone; kgCO2e/véhicule.km</v>
      </c>
      <c r="I435" s="1103" t="s">
        <v>3046</v>
      </c>
      <c r="J435" s="1051" t="s">
        <v>2849</v>
      </c>
      <c r="K435" s="1122" t="s">
        <v>1670</v>
      </c>
      <c r="L435" s="1051" t="s">
        <v>1674</v>
      </c>
      <c r="M435" s="1036">
        <v>0.7</v>
      </c>
      <c r="N435" s="1051"/>
      <c r="O435" s="1051">
        <v>0.879</v>
      </c>
      <c r="P435" s="1051">
        <v>0.879</v>
      </c>
      <c r="Q435" s="1051">
        <v>0</v>
      </c>
      <c r="R435" s="1051">
        <v>0</v>
      </c>
      <c r="S435" s="1051">
        <v>0</v>
      </c>
      <c r="T435" s="1051">
        <v>0</v>
      </c>
      <c r="U435" s="1105">
        <v>0</v>
      </c>
    </row>
    <row r="436" spans="2:21" hidden="1" outlineLevel="1">
      <c r="B436" s="1053">
        <v>3</v>
      </c>
      <c r="C436" s="1053" t="str">
        <f t="shared" si="38"/>
        <v>motorisation électrique, marchandises moyennement denses, France continentale, Base Carbone</v>
      </c>
      <c r="D436" s="1054">
        <f t="shared" si="39"/>
        <v>2</v>
      </c>
      <c r="E436" s="1054" t="str">
        <f>IF(COUNTIF(E$433:E435,F436)&gt;0,"",F436)</f>
        <v>motorisation électrique, marchandises légères, France continentale, Base Carbone</v>
      </c>
      <c r="F436" s="1054" t="str">
        <f t="shared" si="40"/>
        <v>motorisation électrique, marchandises légères, France continentale, Base Carbone</v>
      </c>
      <c r="G436" s="1058" t="str">
        <f t="shared" si="37"/>
        <v>motorisation électrique, marchandises légères, France continentale, Base Carbone; kgCO2e/tonne.km</v>
      </c>
      <c r="I436" s="1103" t="s">
        <v>3047</v>
      </c>
      <c r="J436" s="1051" t="s">
        <v>2961</v>
      </c>
      <c r="K436" s="1122" t="s">
        <v>1670</v>
      </c>
      <c r="L436" s="1051" t="s">
        <v>1674</v>
      </c>
      <c r="M436" s="1036">
        <v>0.7</v>
      </c>
      <c r="N436" s="1051"/>
      <c r="O436" s="1051">
        <v>2.1900000000000001E-3</v>
      </c>
      <c r="P436" s="1051">
        <v>2.1900000000000001E-3</v>
      </c>
      <c r="Q436" s="1051">
        <v>0</v>
      </c>
      <c r="R436" s="1051">
        <v>0</v>
      </c>
      <c r="S436" s="1051">
        <v>0</v>
      </c>
      <c r="T436" s="1051">
        <v>0</v>
      </c>
      <c r="U436" s="1105">
        <v>0</v>
      </c>
    </row>
    <row r="437" spans="2:21" hidden="1" outlineLevel="1">
      <c r="B437" s="1053">
        <v>4</v>
      </c>
      <c r="C437" s="1053" t="str">
        <f t="shared" si="38"/>
        <v>motorisation gazole, marchandises denses, France continentale, Base Carbone</v>
      </c>
      <c r="D437" s="1054">
        <f t="shared" si="39"/>
        <v>2</v>
      </c>
      <c r="E437" s="1054" t="str">
        <f>IF(COUNTIF(E$433:E436,F437)&gt;0,"",F437)</f>
        <v/>
      </c>
      <c r="F437" s="1054" t="str">
        <f t="shared" si="40"/>
        <v>motorisation électrique, marchandises légères, France continentale, Base Carbone</v>
      </c>
      <c r="G437" s="1058" t="str">
        <f t="shared" si="37"/>
        <v>motorisation électrique, marchandises légères, France continentale, Base Carbone; kgCO2e/véhicule.km</v>
      </c>
      <c r="I437" s="1103" t="s">
        <v>3047</v>
      </c>
      <c r="J437" s="1051" t="s">
        <v>2849</v>
      </c>
      <c r="K437" s="1122" t="s">
        <v>1670</v>
      </c>
      <c r="L437" s="1051" t="s">
        <v>1674</v>
      </c>
      <c r="M437" s="1036">
        <v>0.7</v>
      </c>
      <c r="N437" s="1051"/>
      <c r="O437" s="1051">
        <v>0.874</v>
      </c>
      <c r="P437" s="1051">
        <v>0.874</v>
      </c>
      <c r="Q437" s="1051">
        <v>0</v>
      </c>
      <c r="R437" s="1051">
        <v>0</v>
      </c>
      <c r="S437" s="1051">
        <v>0</v>
      </c>
      <c r="T437" s="1051">
        <v>0</v>
      </c>
      <c r="U437" s="1105">
        <v>0</v>
      </c>
    </row>
    <row r="438" spans="2:21" hidden="1" outlineLevel="1">
      <c r="B438" s="1053">
        <v>5</v>
      </c>
      <c r="C438" s="1053" t="str">
        <f t="shared" si="38"/>
        <v>motorisation gazole, marchandises légères, France continentale, Base Carbone</v>
      </c>
      <c r="D438" s="1054">
        <f t="shared" si="39"/>
        <v>3</v>
      </c>
      <c r="E438" s="1054" t="str">
        <f>IF(COUNTIF(E$433:E437,F438)&gt;0,"",F438)</f>
        <v>motorisation électrique, marchandises moyennement denses, France continentale, Base Carbone</v>
      </c>
      <c r="F438" s="1054" t="str">
        <f t="shared" si="40"/>
        <v>motorisation électrique, marchandises moyennement denses, France continentale, Base Carbone</v>
      </c>
      <c r="G438" s="1058" t="str">
        <f t="shared" si="37"/>
        <v>motorisation électrique, marchandises moyennement denses, France continentale, Base Carbone; kgCO2e/tonne.km</v>
      </c>
      <c r="I438" s="1103" t="s">
        <v>3048</v>
      </c>
      <c r="J438" s="1051" t="s">
        <v>2961</v>
      </c>
      <c r="K438" s="1122" t="s">
        <v>1670</v>
      </c>
      <c r="L438" s="1051" t="s">
        <v>1674</v>
      </c>
      <c r="M438" s="1036">
        <v>0.7</v>
      </c>
      <c r="N438" s="1051"/>
      <c r="O438" s="1051">
        <v>1.6900000000000001E-3</v>
      </c>
      <c r="P438" s="1051">
        <v>1.6900000000000001E-3</v>
      </c>
      <c r="Q438" s="1051">
        <v>0</v>
      </c>
      <c r="R438" s="1051">
        <v>0</v>
      </c>
      <c r="S438" s="1051">
        <v>0</v>
      </c>
      <c r="T438" s="1051">
        <v>0</v>
      </c>
      <c r="U438" s="1105">
        <v>0</v>
      </c>
    </row>
    <row r="439" spans="2:21" hidden="1" outlineLevel="1">
      <c r="B439" s="1053">
        <v>6</v>
      </c>
      <c r="C439" s="1053" t="str">
        <f t="shared" si="38"/>
        <v>motorisation gazole, marchandises moyennement denses, France continentale, Base Carbone</v>
      </c>
      <c r="D439" s="1054">
        <f t="shared" si="39"/>
        <v>3</v>
      </c>
      <c r="E439" s="1054" t="str">
        <f>IF(COUNTIF(E$433:E438,F439)&gt;0,"",F439)</f>
        <v/>
      </c>
      <c r="F439" s="1054" t="str">
        <f t="shared" si="40"/>
        <v>motorisation électrique, marchandises moyennement denses, France continentale, Base Carbone</v>
      </c>
      <c r="G439" s="1058" t="str">
        <f t="shared" si="37"/>
        <v>motorisation électrique, marchandises moyennement denses, France continentale, Base Carbone; kgCO2e/véhicule.km</v>
      </c>
      <c r="I439" s="1103" t="s">
        <v>3048</v>
      </c>
      <c r="J439" s="1051" t="s">
        <v>2849</v>
      </c>
      <c r="K439" s="1122" t="s">
        <v>1670</v>
      </c>
      <c r="L439" s="1051" t="s">
        <v>1674</v>
      </c>
      <c r="M439" s="1036">
        <v>0.7</v>
      </c>
      <c r="N439" s="1051"/>
      <c r="O439" s="1051">
        <v>0.88200000000000001</v>
      </c>
      <c r="P439" s="1051">
        <v>0.88200000000000001</v>
      </c>
      <c r="Q439" s="1051">
        <v>0</v>
      </c>
      <c r="R439" s="1051">
        <v>0</v>
      </c>
      <c r="S439" s="1051">
        <v>0</v>
      </c>
      <c r="T439" s="1051">
        <v>0</v>
      </c>
      <c r="U439" s="1105">
        <v>0</v>
      </c>
    </row>
    <row r="440" spans="2:21" hidden="1" outlineLevel="1">
      <c r="B440" s="1053">
        <v>7</v>
      </c>
      <c r="C440" s="1053" t="str">
        <f t="shared" si="38"/>
        <v>motorisation mixte électricité / gazole, marchandises denses, France continentale, Base Carbone</v>
      </c>
      <c r="D440" s="1054">
        <f t="shared" si="39"/>
        <v>4</v>
      </c>
      <c r="E440" s="1054" t="str">
        <f>IF(COUNTIF(E$433:E439,F440)&gt;0,"",F440)</f>
        <v>motorisation gazole, marchandises denses, France continentale, Base Carbone</v>
      </c>
      <c r="F440" s="1054" t="str">
        <f t="shared" si="40"/>
        <v>motorisation gazole, marchandises denses, France continentale, Base Carbone</v>
      </c>
      <c r="G440" s="1058" t="str">
        <f t="shared" si="37"/>
        <v>motorisation gazole, marchandises denses, France continentale, Base Carbone; kgCO2e/tonne.km</v>
      </c>
      <c r="I440" s="1103" t="s">
        <v>3049</v>
      </c>
      <c r="J440" s="1051" t="s">
        <v>2961</v>
      </c>
      <c r="K440" s="1122" t="s">
        <v>1670</v>
      </c>
      <c r="L440" s="1051" t="s">
        <v>1674</v>
      </c>
      <c r="M440" s="1036">
        <v>0.7</v>
      </c>
      <c r="N440" s="1051"/>
      <c r="O440" s="1051">
        <v>2.4199999999999999E-2</v>
      </c>
      <c r="P440" s="1051">
        <v>2.3400000000000001E-2</v>
      </c>
      <c r="Q440" s="1051">
        <v>3.9599999999999998E-4</v>
      </c>
      <c r="R440" s="1051">
        <v>0</v>
      </c>
      <c r="S440" s="1051">
        <v>3.7199999999999999E-4</v>
      </c>
      <c r="T440" s="1051">
        <v>0</v>
      </c>
      <c r="U440" s="1105">
        <v>0</v>
      </c>
    </row>
    <row r="441" spans="2:21" hidden="1" outlineLevel="1">
      <c r="B441" s="1053">
        <v>8</v>
      </c>
      <c r="C441" s="1053" t="str">
        <f t="shared" si="38"/>
        <v>motorisation mixte électricité / gazole, marchandises légères, France continentale, Base Carbone</v>
      </c>
      <c r="D441" s="1054">
        <f t="shared" si="39"/>
        <v>4</v>
      </c>
      <c r="E441" s="1054" t="str">
        <f>IF(COUNTIF(E$433:E440,F441)&gt;0,"",F441)</f>
        <v/>
      </c>
      <c r="F441" s="1054" t="str">
        <f t="shared" si="40"/>
        <v>motorisation gazole, marchandises denses, France continentale, Base Carbone</v>
      </c>
      <c r="G441" s="1058" t="str">
        <f t="shared" si="37"/>
        <v>motorisation gazole, marchandises denses, France continentale, Base Carbone; kgCO2e/véhicule.km</v>
      </c>
      <c r="I441" s="1103" t="s">
        <v>3049</v>
      </c>
      <c r="J441" s="1051" t="s">
        <v>2849</v>
      </c>
      <c r="K441" s="1122" t="s">
        <v>1670</v>
      </c>
      <c r="L441" s="1051" t="s">
        <v>1674</v>
      </c>
      <c r="M441" s="1036">
        <v>0.7</v>
      </c>
      <c r="N441" s="1051"/>
      <c r="O441" s="1051">
        <v>14.5</v>
      </c>
      <c r="P441" s="1051">
        <v>14</v>
      </c>
      <c r="Q441" s="1051">
        <v>0.23599999999999999</v>
      </c>
      <c r="R441" s="1051">
        <v>0</v>
      </c>
      <c r="S441" s="1051">
        <v>0.223</v>
      </c>
      <c r="T441" s="1051">
        <v>0</v>
      </c>
      <c r="U441" s="1105">
        <v>0</v>
      </c>
    </row>
    <row r="442" spans="2:21" hidden="1" outlineLevel="1">
      <c r="B442" s="1053">
        <v>9</v>
      </c>
      <c r="C442" s="1053" t="str">
        <f t="shared" si="38"/>
        <v>motorisation mixte électricité / gazole, marchandises moyennement denses, France continentale, Base Carbone</v>
      </c>
      <c r="D442" s="1054">
        <f t="shared" si="39"/>
        <v>5</v>
      </c>
      <c r="E442" s="1054" t="str">
        <f>IF(COUNTIF(E$433:E441,F442)&gt;0,"",F442)</f>
        <v>motorisation gazole, marchandises légères, France continentale, Base Carbone</v>
      </c>
      <c r="F442" s="1054" t="str">
        <f t="shared" si="40"/>
        <v>motorisation gazole, marchandises légères, France continentale, Base Carbone</v>
      </c>
      <c r="G442" s="1058" t="str">
        <f t="shared" si="37"/>
        <v>motorisation gazole, marchandises légères, France continentale, Base Carbone; kgCO2e/tonne.km</v>
      </c>
      <c r="I442" s="1103" t="s">
        <v>3050</v>
      </c>
      <c r="J442" s="1051" t="s">
        <v>2961</v>
      </c>
      <c r="K442" s="1122" t="s">
        <v>1670</v>
      </c>
      <c r="L442" s="1051" t="s">
        <v>1674</v>
      </c>
      <c r="M442" s="1036">
        <v>0.7</v>
      </c>
      <c r="N442" s="1051"/>
      <c r="O442" s="1051">
        <v>3.61E-2</v>
      </c>
      <c r="P442" s="1051">
        <v>3.5000000000000003E-2</v>
      </c>
      <c r="Q442" s="1051">
        <v>5.8900000000000001E-4</v>
      </c>
      <c r="R442" s="1051">
        <v>0</v>
      </c>
      <c r="S442" s="1051">
        <v>5.5400000000000002E-4</v>
      </c>
      <c r="T442" s="1051">
        <v>0</v>
      </c>
      <c r="U442" s="1105">
        <v>0</v>
      </c>
    </row>
    <row r="443" spans="2:21" hidden="1" outlineLevel="1">
      <c r="B443" s="1053">
        <v>10</v>
      </c>
      <c r="C443" s="1053" t="str">
        <f t="shared" si="38"/>
        <v>-</v>
      </c>
      <c r="D443" s="1054">
        <f t="shared" si="39"/>
        <v>5</v>
      </c>
      <c r="E443" s="1054" t="str">
        <f>IF(COUNTIF(E$433:E442,F443)&gt;0,"",F443)</f>
        <v/>
      </c>
      <c r="F443" s="1054" t="str">
        <f t="shared" si="40"/>
        <v>motorisation gazole, marchandises légères, France continentale, Base Carbone</v>
      </c>
      <c r="G443" s="1058" t="str">
        <f t="shared" si="37"/>
        <v>motorisation gazole, marchandises légères, France continentale, Base Carbone; kgCO2e/véhicule.km</v>
      </c>
      <c r="I443" s="1103" t="s">
        <v>3050</v>
      </c>
      <c r="J443" s="1051" t="s">
        <v>2849</v>
      </c>
      <c r="K443" s="1122" t="s">
        <v>1670</v>
      </c>
      <c r="L443" s="1051" t="s">
        <v>1674</v>
      </c>
      <c r="M443" s="1036">
        <v>0.7</v>
      </c>
      <c r="N443" s="1051"/>
      <c r="O443" s="1051">
        <v>14.5</v>
      </c>
      <c r="P443" s="1051">
        <v>14</v>
      </c>
      <c r="Q443" s="1051">
        <v>0.23499999999999999</v>
      </c>
      <c r="R443" s="1051">
        <v>0</v>
      </c>
      <c r="S443" s="1051">
        <v>0.222</v>
      </c>
      <c r="T443" s="1051">
        <v>0</v>
      </c>
      <c r="U443" s="1105">
        <v>0</v>
      </c>
    </row>
    <row r="444" spans="2:21" hidden="1" outlineLevel="1">
      <c r="B444" s="1053">
        <v>11</v>
      </c>
      <c r="C444" s="1053" t="str">
        <f t="shared" si="38"/>
        <v>-</v>
      </c>
      <c r="D444" s="1054">
        <f t="shared" si="39"/>
        <v>6</v>
      </c>
      <c r="E444" s="1054" t="str">
        <f>IF(COUNTIF(E$433:E443,F444)&gt;0,"",F444)</f>
        <v>motorisation gazole, marchandises moyennement denses, France continentale, Base Carbone</v>
      </c>
      <c r="F444" s="1054" t="str">
        <f t="shared" si="40"/>
        <v>motorisation gazole, marchandises moyennement denses, France continentale, Base Carbone</v>
      </c>
      <c r="G444" s="1058" t="str">
        <f t="shared" si="37"/>
        <v>motorisation gazole, marchandises moyennement denses, France continentale, Base Carbone; kgCO2e/tonne.km</v>
      </c>
      <c r="I444" s="1103" t="s">
        <v>3051</v>
      </c>
      <c r="J444" s="1051" t="s">
        <v>2961</v>
      </c>
      <c r="K444" s="1122" t="s">
        <v>1670</v>
      </c>
      <c r="L444" s="1051" t="s">
        <v>1674</v>
      </c>
      <c r="M444" s="1036">
        <v>0.7</v>
      </c>
      <c r="N444" s="1051"/>
      <c r="O444" s="1051">
        <v>2.8000000000000001E-2</v>
      </c>
      <c r="P444" s="1051">
        <v>2.7099999999999999E-2</v>
      </c>
      <c r="Q444" s="1051">
        <v>4.57E-4</v>
      </c>
      <c r="R444" s="1051">
        <v>0</v>
      </c>
      <c r="S444" s="1051">
        <v>4.3100000000000001E-4</v>
      </c>
      <c r="T444" s="1051">
        <v>0</v>
      </c>
      <c r="U444" s="1105">
        <v>0</v>
      </c>
    </row>
    <row r="445" spans="2:21" hidden="1" outlineLevel="1">
      <c r="B445" s="1053">
        <v>12</v>
      </c>
      <c r="C445" s="1053" t="str">
        <f t="shared" si="38"/>
        <v>-</v>
      </c>
      <c r="D445" s="1054">
        <f t="shared" si="39"/>
        <v>6</v>
      </c>
      <c r="E445" s="1054" t="str">
        <f>IF(COUNTIF(E$433:E444,F445)&gt;0,"",F445)</f>
        <v/>
      </c>
      <c r="F445" s="1054" t="str">
        <f t="shared" si="40"/>
        <v>motorisation gazole, marchandises moyennement denses, France continentale, Base Carbone</v>
      </c>
      <c r="G445" s="1058" t="str">
        <f t="shared" si="37"/>
        <v>motorisation gazole, marchandises moyennement denses, France continentale, Base Carbone; kgCO2e/véhicule.km</v>
      </c>
      <c r="I445" s="1103" t="s">
        <v>3051</v>
      </c>
      <c r="J445" s="1051" t="s">
        <v>2849</v>
      </c>
      <c r="K445" s="1122" t="s">
        <v>1670</v>
      </c>
      <c r="L445" s="1051" t="s">
        <v>1674</v>
      </c>
      <c r="M445" s="1036">
        <v>0.7</v>
      </c>
      <c r="N445" s="1051"/>
      <c r="O445" s="1051">
        <v>14.6</v>
      </c>
      <c r="P445" s="1051">
        <v>14.2</v>
      </c>
      <c r="Q445" s="1051">
        <v>0.23699999999999999</v>
      </c>
      <c r="R445" s="1051">
        <v>0</v>
      </c>
      <c r="S445" s="1051">
        <v>0.224</v>
      </c>
      <c r="T445" s="1051">
        <v>0</v>
      </c>
      <c r="U445" s="1105">
        <v>0</v>
      </c>
    </row>
    <row r="446" spans="2:21" hidden="1" outlineLevel="1">
      <c r="B446" s="1053">
        <v>13</v>
      </c>
      <c r="C446" s="1053" t="str">
        <f t="shared" si="38"/>
        <v>-</v>
      </c>
      <c r="D446" s="1054">
        <f t="shared" si="39"/>
        <v>7</v>
      </c>
      <c r="E446" s="1054" t="str">
        <f>IF(COUNTIF(E$433:E445,F446)&gt;0,"",F446)</f>
        <v>motorisation mixte électricité / gazole, marchandises denses, France continentale, Base Carbone</v>
      </c>
      <c r="F446" s="1054" t="str">
        <f t="shared" si="40"/>
        <v>motorisation mixte électricité / gazole, marchandises denses, France continentale, Base Carbone</v>
      </c>
      <c r="G446" s="1058" t="str">
        <f t="shared" si="37"/>
        <v>motorisation mixte électricité / gazole, marchandises denses, France continentale, Base Carbone; kgCO2e/tonne.km</v>
      </c>
      <c r="I446" s="1103" t="s">
        <v>3052</v>
      </c>
      <c r="J446" s="1051" t="s">
        <v>2961</v>
      </c>
      <c r="K446" s="1122" t="s">
        <v>1670</v>
      </c>
      <c r="L446" s="1051" t="s">
        <v>1674</v>
      </c>
      <c r="M446" s="1036">
        <v>0.7</v>
      </c>
      <c r="N446" s="1051"/>
      <c r="O446" s="1051">
        <v>3.7399999999999998E-3</v>
      </c>
      <c r="P446" s="1051">
        <v>3.6600000000000001E-3</v>
      </c>
      <c r="Q446" s="1051">
        <v>3.96E-5</v>
      </c>
      <c r="R446" s="1051">
        <v>0</v>
      </c>
      <c r="S446" s="1051">
        <v>3.7200000000000003E-5</v>
      </c>
      <c r="T446" s="1051">
        <v>0</v>
      </c>
      <c r="U446" s="1105">
        <v>0</v>
      </c>
    </row>
    <row r="447" spans="2:21" hidden="1" outlineLevel="1">
      <c r="B447" s="1053">
        <v>14</v>
      </c>
      <c r="C447" s="1053" t="str">
        <f t="shared" si="38"/>
        <v>-</v>
      </c>
      <c r="D447" s="1054">
        <f t="shared" si="39"/>
        <v>7</v>
      </c>
      <c r="E447" s="1054" t="str">
        <f>IF(COUNTIF(E$433:E446,F447)&gt;0,"",F447)</f>
        <v/>
      </c>
      <c r="F447" s="1054" t="str">
        <f t="shared" si="40"/>
        <v>motorisation mixte électricité / gazole, marchandises denses, France continentale, Base Carbone</v>
      </c>
      <c r="G447" s="1058" t="str">
        <f t="shared" si="37"/>
        <v>motorisation mixte électricité / gazole, marchandises denses, France continentale, Base Carbone; kgCO2e/véhicule.km</v>
      </c>
      <c r="I447" s="1103" t="s">
        <v>3052</v>
      </c>
      <c r="J447" s="1051" t="s">
        <v>2849</v>
      </c>
      <c r="K447" s="1122" t="s">
        <v>1670</v>
      </c>
      <c r="L447" s="1051" t="s">
        <v>1674</v>
      </c>
      <c r="M447" s="1036">
        <v>0.7</v>
      </c>
      <c r="N447" s="1051"/>
      <c r="O447" s="1051">
        <v>2.2400000000000002</v>
      </c>
      <c r="P447" s="1051">
        <v>2.19</v>
      </c>
      <c r="Q447" s="1051">
        <v>2.3599999999999999E-2</v>
      </c>
      <c r="R447" s="1051">
        <v>0</v>
      </c>
      <c r="S447" s="1051">
        <v>2.23E-2</v>
      </c>
      <c r="T447" s="1051">
        <v>0</v>
      </c>
      <c r="U447" s="1105">
        <v>0</v>
      </c>
    </row>
    <row r="448" spans="2:21" hidden="1" outlineLevel="1">
      <c r="B448" s="1053">
        <v>15</v>
      </c>
      <c r="C448" s="1053" t="str">
        <f t="shared" si="38"/>
        <v>-</v>
      </c>
      <c r="D448" s="1054">
        <f t="shared" si="39"/>
        <v>8</v>
      </c>
      <c r="E448" s="1054" t="str">
        <f>IF(COUNTIF(E$433:E447,F448)&gt;0,"",F448)</f>
        <v>motorisation mixte électricité / gazole, marchandises légères, France continentale, Base Carbone</v>
      </c>
      <c r="F448" s="1054" t="str">
        <f t="shared" si="40"/>
        <v>motorisation mixte électricité / gazole, marchandises légères, France continentale, Base Carbone</v>
      </c>
      <c r="G448" s="1058" t="str">
        <f t="shared" si="37"/>
        <v>motorisation mixte électricité / gazole, marchandises légères, France continentale, Base Carbone; kgCO2e/tonne.km</v>
      </c>
      <c r="I448" s="1103" t="s">
        <v>3053</v>
      </c>
      <c r="J448" s="1051" t="s">
        <v>2961</v>
      </c>
      <c r="K448" s="1122" t="s">
        <v>1670</v>
      </c>
      <c r="L448" s="1051" t="s">
        <v>1674</v>
      </c>
      <c r="M448" s="1036">
        <v>0.7</v>
      </c>
      <c r="N448" s="1051"/>
      <c r="O448" s="1051">
        <v>5.5700000000000003E-3</v>
      </c>
      <c r="P448" s="1051">
        <v>5.4599999999999996E-3</v>
      </c>
      <c r="Q448" s="1051">
        <v>5.8900000000000002E-5</v>
      </c>
      <c r="R448" s="1051">
        <v>0</v>
      </c>
      <c r="S448" s="1051">
        <v>5.5399999999999998E-5</v>
      </c>
      <c r="T448" s="1051">
        <v>0</v>
      </c>
      <c r="U448" s="1105">
        <v>0</v>
      </c>
    </row>
    <row r="449" spans="2:21" hidden="1" outlineLevel="1">
      <c r="B449" s="1053">
        <v>16</v>
      </c>
      <c r="C449" s="1053" t="str">
        <f t="shared" si="38"/>
        <v>-</v>
      </c>
      <c r="D449" s="1054">
        <f t="shared" si="39"/>
        <v>8</v>
      </c>
      <c r="E449" s="1054" t="str">
        <f>IF(COUNTIF(E$433:E448,F449)&gt;0,"",F449)</f>
        <v/>
      </c>
      <c r="F449" s="1054" t="str">
        <f t="shared" si="40"/>
        <v>motorisation mixte électricité / gazole, marchandises légères, France continentale, Base Carbone</v>
      </c>
      <c r="G449" s="1058" t="str">
        <f t="shared" si="37"/>
        <v>motorisation mixte électricité / gazole, marchandises légères, France continentale, Base Carbone; kgCO2e/véhicule.km</v>
      </c>
      <c r="I449" s="1103" t="s">
        <v>3053</v>
      </c>
      <c r="J449" s="1051" t="s">
        <v>2849</v>
      </c>
      <c r="K449" s="1122" t="s">
        <v>1670</v>
      </c>
      <c r="L449" s="1051" t="s">
        <v>1674</v>
      </c>
      <c r="M449" s="1036">
        <v>0.7</v>
      </c>
      <c r="N449" s="1051"/>
      <c r="O449" s="1051">
        <v>2.2400000000000002</v>
      </c>
      <c r="P449" s="1051">
        <v>2.19</v>
      </c>
      <c r="Q449" s="1051">
        <v>2.35E-2</v>
      </c>
      <c r="R449" s="1051">
        <v>0</v>
      </c>
      <c r="S449" s="1051">
        <v>2.2200000000000001E-2</v>
      </c>
      <c r="T449" s="1051">
        <v>0</v>
      </c>
      <c r="U449" s="1105">
        <v>0</v>
      </c>
    </row>
    <row r="450" spans="2:21" hidden="1" outlineLevel="1">
      <c r="B450" s="1053">
        <v>17</v>
      </c>
      <c r="C450" s="1053" t="str">
        <f t="shared" si="38"/>
        <v>-</v>
      </c>
      <c r="D450" s="1054">
        <f t="shared" si="39"/>
        <v>9</v>
      </c>
      <c r="E450" s="1054" t="str">
        <f>IF(COUNTIF(E$433:E449,F450)&gt;0,"",F450)</f>
        <v>motorisation mixte électricité / gazole, marchandises moyennement denses, France continentale, Base Carbone</v>
      </c>
      <c r="F450" s="1054" t="str">
        <f t="shared" si="40"/>
        <v>motorisation mixte électricité / gazole, marchandises moyennement denses, France continentale, Base Carbone</v>
      </c>
      <c r="G450" s="1058" t="str">
        <f t="shared" si="37"/>
        <v>motorisation mixte électricité / gazole, marchandises moyennement denses, France continentale, Base Carbone; kgCO2e/tonne.km</v>
      </c>
      <c r="I450" s="1103" t="s">
        <v>3054</v>
      </c>
      <c r="J450" s="1051" t="s">
        <v>2961</v>
      </c>
      <c r="K450" s="1122" t="s">
        <v>1670</v>
      </c>
      <c r="L450" s="1051" t="s">
        <v>1674</v>
      </c>
      <c r="M450" s="1036">
        <v>0.7</v>
      </c>
      <c r="N450" s="1051"/>
      <c r="O450" s="1051">
        <v>4.3200000000000001E-3</v>
      </c>
      <c r="P450" s="1051">
        <v>4.2300000000000003E-3</v>
      </c>
      <c r="Q450" s="1051">
        <v>4.57E-5</v>
      </c>
      <c r="R450" s="1051">
        <v>0</v>
      </c>
      <c r="S450" s="1051">
        <v>4.3099999999999997E-5</v>
      </c>
      <c r="T450" s="1051">
        <v>0</v>
      </c>
      <c r="U450" s="1105">
        <v>0</v>
      </c>
    </row>
    <row r="451" spans="2:21" hidden="1" outlineLevel="1">
      <c r="B451" s="1053">
        <v>18</v>
      </c>
      <c r="C451" s="1053" t="str">
        <f t="shared" si="38"/>
        <v>-</v>
      </c>
      <c r="D451" s="1054">
        <f t="shared" si="39"/>
        <v>9</v>
      </c>
      <c r="E451" s="1054" t="str">
        <f>IF(COUNTIF(E$433:E450,F451)&gt;0,"",F451)</f>
        <v/>
      </c>
      <c r="F451" s="1054" t="str">
        <f t="shared" si="40"/>
        <v>motorisation mixte électricité / gazole, marchandises moyennement denses, France continentale, Base Carbone</v>
      </c>
      <c r="G451" s="1058" t="str">
        <f t="shared" si="37"/>
        <v>motorisation mixte électricité / gazole, marchandises moyennement denses, France continentale, Base Carbone; kgCO2e/véhicule.km</v>
      </c>
      <c r="I451" s="1103" t="s">
        <v>3054</v>
      </c>
      <c r="J451" s="1051" t="s">
        <v>2849</v>
      </c>
      <c r="K451" s="1122" t="s">
        <v>1670</v>
      </c>
      <c r="L451" s="1051" t="s">
        <v>1674</v>
      </c>
      <c r="M451" s="1036">
        <v>0.7</v>
      </c>
      <c r="N451" s="1051"/>
      <c r="O451" s="1051">
        <v>2.25</v>
      </c>
      <c r="P451" s="1051">
        <v>2.21</v>
      </c>
      <c r="Q451" s="1051">
        <v>2.3699999999999999E-2</v>
      </c>
      <c r="R451" s="1051">
        <v>0</v>
      </c>
      <c r="S451" s="1051">
        <v>2.24E-2</v>
      </c>
      <c r="T451" s="1051">
        <v>0</v>
      </c>
      <c r="U451" s="1105">
        <v>0</v>
      </c>
    </row>
    <row r="452" spans="2:21" hidden="1" outlineLevel="1">
      <c r="B452" s="1053">
        <v>19</v>
      </c>
      <c r="C452" s="1053" t="str">
        <f t="shared" si="38"/>
        <v>-</v>
      </c>
      <c r="D452" s="1054">
        <f t="shared" si="39"/>
        <v>9</v>
      </c>
      <c r="E452" s="1054" t="str">
        <f>IF(COUNTIF(E$433:E451,F452)&gt;0,"",F452)</f>
        <v/>
      </c>
      <c r="F452" s="1054" t="str">
        <f t="shared" si="40"/>
        <v/>
      </c>
      <c r="G452" s="1058" t="str">
        <f t="shared" si="37"/>
        <v/>
      </c>
      <c r="I452" s="1103"/>
      <c r="J452" s="1051"/>
      <c r="K452" s="1051"/>
      <c r="L452" s="1051"/>
      <c r="M452" s="1051"/>
      <c r="N452" s="1051"/>
      <c r="O452" s="1051"/>
      <c r="P452" s="1051"/>
      <c r="Q452" s="1051"/>
      <c r="R452" s="1051"/>
      <c r="S452" s="1051"/>
      <c r="T452" s="1051"/>
      <c r="U452" s="1105"/>
    </row>
    <row r="453" spans="2:21" hidden="1" outlineLevel="1">
      <c r="B453" s="1053">
        <v>20</v>
      </c>
      <c r="C453" s="1053" t="str">
        <f t="shared" si="38"/>
        <v>-</v>
      </c>
      <c r="D453" s="1054">
        <f t="shared" si="39"/>
        <v>9</v>
      </c>
      <c r="E453" s="1054" t="str">
        <f>IF(COUNTIF(E$433:E452,F453)&gt;0,"",F453)</f>
        <v/>
      </c>
      <c r="F453" s="1054" t="str">
        <f t="shared" si="40"/>
        <v/>
      </c>
      <c r="G453" s="1058" t="str">
        <f t="shared" si="37"/>
        <v/>
      </c>
      <c r="I453" s="1103"/>
      <c r="J453" s="1051"/>
      <c r="K453" s="1051"/>
      <c r="L453" s="1051"/>
      <c r="M453" s="1051"/>
      <c r="N453" s="1051"/>
      <c r="O453" s="1051"/>
      <c r="P453" s="1051"/>
      <c r="Q453" s="1051"/>
      <c r="R453" s="1051"/>
      <c r="S453" s="1051"/>
      <c r="T453" s="1051"/>
      <c r="U453" s="1105"/>
    </row>
    <row r="454" spans="2:21" hidden="1" outlineLevel="1">
      <c r="B454" s="1053">
        <v>21</v>
      </c>
      <c r="C454" s="1053" t="str">
        <f t="shared" si="38"/>
        <v>-</v>
      </c>
      <c r="D454" s="1054">
        <f t="shared" si="39"/>
        <v>9</v>
      </c>
      <c r="E454" s="1054" t="str">
        <f>IF(COUNTIF(E$433:E453,F454)&gt;0,"",F454)</f>
        <v/>
      </c>
      <c r="F454" s="1054" t="str">
        <f t="shared" si="40"/>
        <v/>
      </c>
      <c r="G454" s="1058" t="str">
        <f t="shared" si="37"/>
        <v/>
      </c>
      <c r="I454" s="1103"/>
      <c r="J454" s="1051"/>
      <c r="K454" s="1051"/>
      <c r="L454" s="1051"/>
      <c r="M454" s="1051"/>
      <c r="N454" s="1051"/>
      <c r="O454" s="1051"/>
      <c r="P454" s="1051"/>
      <c r="Q454" s="1051"/>
      <c r="R454" s="1051"/>
      <c r="S454" s="1051"/>
      <c r="T454" s="1051"/>
      <c r="U454" s="1105"/>
    </row>
    <row r="455" spans="2:21" hidden="1" outlineLevel="1">
      <c r="B455" s="1053">
        <v>22</v>
      </c>
      <c r="C455" s="1053" t="str">
        <f t="shared" si="38"/>
        <v>-</v>
      </c>
      <c r="D455" s="1054">
        <f t="shared" si="39"/>
        <v>9</v>
      </c>
      <c r="E455" s="1054" t="str">
        <f>IF(COUNTIF(E$433:E454,F455)&gt;0,"",F455)</f>
        <v/>
      </c>
      <c r="F455" s="1054" t="str">
        <f t="shared" si="40"/>
        <v/>
      </c>
      <c r="G455" s="1058" t="str">
        <f t="shared" si="37"/>
        <v/>
      </c>
      <c r="I455" s="1103"/>
      <c r="J455" s="1051"/>
      <c r="K455" s="1051"/>
      <c r="L455" s="1051"/>
      <c r="M455" s="1051"/>
      <c r="N455" s="1051"/>
      <c r="O455" s="1051"/>
      <c r="P455" s="1051"/>
      <c r="Q455" s="1051"/>
      <c r="R455" s="1051"/>
      <c r="S455" s="1051"/>
      <c r="T455" s="1051"/>
      <c r="U455" s="1105"/>
    </row>
    <row r="456" spans="2:21" hidden="1" outlineLevel="1">
      <c r="B456" s="1053">
        <v>23</v>
      </c>
      <c r="C456" s="1053" t="str">
        <f t="shared" si="38"/>
        <v>-</v>
      </c>
      <c r="D456" s="1054">
        <f t="shared" si="39"/>
        <v>9</v>
      </c>
      <c r="E456" s="1054" t="str">
        <f>IF(COUNTIF(E$433:E455,F456)&gt;0,"",F456)</f>
        <v/>
      </c>
      <c r="F456" s="1054" t="str">
        <f t="shared" si="40"/>
        <v/>
      </c>
      <c r="G456" s="1058" t="str">
        <f t="shared" si="37"/>
        <v/>
      </c>
      <c r="I456" s="1103"/>
      <c r="J456" s="1051"/>
      <c r="K456" s="1051"/>
      <c r="L456" s="1051"/>
      <c r="M456" s="1051"/>
      <c r="N456" s="1051"/>
      <c r="O456" s="1051"/>
      <c r="P456" s="1051"/>
      <c r="Q456" s="1051"/>
      <c r="R456" s="1051"/>
      <c r="S456" s="1051"/>
      <c r="T456" s="1051"/>
      <c r="U456" s="1105"/>
    </row>
    <row r="457" spans="2:21" hidden="1" outlineLevel="1">
      <c r="B457" s="1053">
        <v>24</v>
      </c>
      <c r="C457" s="1053" t="str">
        <f t="shared" si="38"/>
        <v>-</v>
      </c>
      <c r="D457" s="1054">
        <f t="shared" si="39"/>
        <v>9</v>
      </c>
      <c r="E457" s="1054" t="str">
        <f>IF(COUNTIF(E$433:E456,F457)&gt;0,"",F457)</f>
        <v/>
      </c>
      <c r="F457" s="1054" t="str">
        <f t="shared" si="40"/>
        <v/>
      </c>
      <c r="G457" s="1058" t="str">
        <f t="shared" si="37"/>
        <v/>
      </c>
      <c r="I457" s="1103"/>
      <c r="J457" s="1051"/>
      <c r="K457" s="1051"/>
      <c r="L457" s="1051"/>
      <c r="M457" s="1051"/>
      <c r="N457" s="1051"/>
      <c r="O457" s="1051"/>
      <c r="P457" s="1051"/>
      <c r="Q457" s="1051"/>
      <c r="R457" s="1051"/>
      <c r="S457" s="1051"/>
      <c r="T457" s="1051"/>
      <c r="U457" s="1105"/>
    </row>
    <row r="458" spans="2:21" hidden="1" outlineLevel="1">
      <c r="B458" s="1053">
        <v>25</v>
      </c>
      <c r="C458" s="1053" t="str">
        <f t="shared" si="38"/>
        <v>-</v>
      </c>
      <c r="D458" s="1054">
        <f t="shared" si="39"/>
        <v>9</v>
      </c>
      <c r="E458" s="1054" t="str">
        <f>IF(COUNTIF(E$433:E457,F458)&gt;0,"",F458)</f>
        <v/>
      </c>
      <c r="F458" s="1054" t="str">
        <f t="shared" si="40"/>
        <v/>
      </c>
      <c r="G458" s="1058" t="str">
        <f t="shared" si="37"/>
        <v/>
      </c>
      <c r="I458" s="1106"/>
      <c r="J458" s="1107"/>
      <c r="K458" s="1107"/>
      <c r="L458" s="1107"/>
      <c r="M458" s="1107"/>
      <c r="N458" s="1107"/>
      <c r="O458" s="1107"/>
      <c r="P458" s="1107"/>
      <c r="Q458" s="1107"/>
      <c r="R458" s="1107"/>
      <c r="S458" s="1107"/>
      <c r="T458" s="1107"/>
      <c r="U458" s="1109"/>
    </row>
    <row r="459" spans="2:21"/>
    <row r="460" spans="2:21" ht="15.5" collapsed="1">
      <c r="I460" s="2876" t="s">
        <v>2850</v>
      </c>
      <c r="J460" s="2877"/>
      <c r="K460" s="2877"/>
      <c r="L460" s="2877"/>
      <c r="M460" s="2877"/>
      <c r="N460" s="2877"/>
      <c r="O460" s="2877"/>
      <c r="P460" s="2877"/>
      <c r="Q460" s="2877"/>
      <c r="R460" s="2877"/>
      <c r="S460" s="2877"/>
      <c r="T460" s="2877"/>
      <c r="U460" s="2878"/>
    </row>
    <row r="461" spans="2:21" hidden="1" outlineLevel="1">
      <c r="R461" s="1086"/>
    </row>
    <row r="462" spans="2:21" ht="13" hidden="1" outlineLevel="1">
      <c r="B462" s="2887" t="s">
        <v>1723</v>
      </c>
      <c r="C462" s="2887"/>
      <c r="D462" s="2872" t="s">
        <v>1725</v>
      </c>
      <c r="E462" s="2872"/>
      <c r="F462" s="1282" t="s">
        <v>1722</v>
      </c>
      <c r="G462" s="1056" t="s">
        <v>1724</v>
      </c>
      <c r="H462" s="1047"/>
      <c r="I462" s="1041" t="s">
        <v>1660</v>
      </c>
      <c r="J462" s="1043" t="s">
        <v>1369</v>
      </c>
      <c r="K462" s="1046" t="s">
        <v>227</v>
      </c>
      <c r="L462" s="1046" t="s">
        <v>1661</v>
      </c>
      <c r="M462" s="1042" t="s">
        <v>372</v>
      </c>
      <c r="N462" s="1043" t="s">
        <v>1662</v>
      </c>
      <c r="O462" s="1044" t="s">
        <v>1663</v>
      </c>
      <c r="P462" s="1046" t="s">
        <v>214</v>
      </c>
      <c r="Q462" s="1046" t="s">
        <v>1664</v>
      </c>
      <c r="R462" s="1044" t="s">
        <v>1665</v>
      </c>
      <c r="S462" s="1044" t="s">
        <v>270</v>
      </c>
      <c r="T462" s="1046" t="s">
        <v>1666</v>
      </c>
      <c r="U462" s="1045" t="s">
        <v>1667</v>
      </c>
    </row>
    <row r="463" spans="2:21" s="1048" customFormat="1" ht="13" hidden="1" outlineLevel="1">
      <c r="B463" s="2865" t="s">
        <v>2850</v>
      </c>
      <c r="C463" s="2865"/>
      <c r="D463" s="1054">
        <v>0</v>
      </c>
      <c r="E463" s="1054"/>
      <c r="F463" s="1054"/>
      <c r="G463" s="1057"/>
      <c r="H463" s="1049"/>
      <c r="I463" s="1707"/>
      <c r="J463" s="1708"/>
      <c r="K463" s="1709"/>
      <c r="L463" s="1709"/>
      <c r="M463" s="1710"/>
      <c r="N463" s="1708"/>
      <c r="O463" s="1711"/>
      <c r="P463" s="1709"/>
      <c r="Q463" s="1709"/>
      <c r="R463" s="1711"/>
      <c r="S463" s="1711"/>
      <c r="T463" s="1709"/>
      <c r="U463" s="1712"/>
    </row>
    <row r="464" spans="2:21" hidden="1" outlineLevel="1">
      <c r="B464" s="1053">
        <v>1</v>
      </c>
      <c r="C464" s="1053" t="str">
        <f t="shared" ref="C464:C483" si="41">IF(ISNA(VLOOKUP(B464,$D$463:$E$569,2,FALSE)),"-",VLOOKUP(B464,$D$463:$E$569,2,FALSE))</f>
        <v>Essence (E85), France continentale, Base Carbone</v>
      </c>
      <c r="D464" s="1054">
        <f>D463+IF(LEN(E464)&gt;0,1,0)</f>
        <v>1</v>
      </c>
      <c r="E464" s="1054" t="str">
        <f>IF(COUNTIF(E$463:E463,F464)&gt;0,"",F464)</f>
        <v>Essence (E85), France continentale, Base Carbone</v>
      </c>
      <c r="F464" s="1054" t="str">
        <f>IF(I464&lt;&gt;"",I464&amp;IF(L464&lt;&gt;"",", "&amp;L464,"")&amp;IF(K464&lt;&gt;"",", "&amp;K464,""),"")</f>
        <v>Essence (E85), France continentale, Base Carbone</v>
      </c>
      <c r="G464" s="1058" t="str">
        <f t="shared" ref="G464:G495" si="42">IF(F464&lt;&gt;"",F464&amp;IF(J464&lt;&gt;"","; "&amp;J464,"")&amp;IF(N464&lt;&gt;"",", "&amp;N464,""),"")</f>
        <v>Essence (E85), France continentale, Base Carbone; kgCO2e/kWh PCI, Combustion</v>
      </c>
      <c r="I464" s="1034" t="s">
        <v>1688</v>
      </c>
      <c r="J464" s="1035" t="s">
        <v>1676</v>
      </c>
      <c r="K464" s="1035" t="s">
        <v>1670</v>
      </c>
      <c r="L464" s="1035" t="s">
        <v>1674</v>
      </c>
      <c r="M464" s="1036">
        <v>0.05</v>
      </c>
      <c r="N464" s="1035" t="s">
        <v>1672</v>
      </c>
      <c r="O464" s="1039">
        <v>9.69E-2</v>
      </c>
      <c r="P464" s="1039">
        <v>9.5399999999999999E-2</v>
      </c>
      <c r="Q464" s="1039">
        <v>6.4899999999999995E-4</v>
      </c>
      <c r="R464" s="1039">
        <v>0</v>
      </c>
      <c r="S464" s="1039">
        <v>8.8000000000000003E-4</v>
      </c>
      <c r="T464" s="1039">
        <v>0</v>
      </c>
      <c r="U464" s="1040">
        <v>0.16400000000000001</v>
      </c>
    </row>
    <row r="465" spans="2:21" hidden="1" outlineLevel="1">
      <c r="B465" s="1053">
        <v>2</v>
      </c>
      <c r="C465" s="1053" t="str">
        <f t="shared" si="41"/>
        <v>Essence (Supercarburant sans plomb (95, 95-E10, 98)), France continentale, Base Carbone</v>
      </c>
      <c r="D465" s="1054">
        <f t="shared" ref="D465:D528" si="43">D464+IF(LEN(E465)&gt;0,1,0)</f>
        <v>1</v>
      </c>
      <c r="E465" s="1054" t="str">
        <f>IF(COUNTIF(E$463:E464,F465)&gt;0,"",F465)</f>
        <v/>
      </c>
      <c r="F465" s="1054" t="str">
        <f t="shared" ref="F465:F528" si="44">IF(I465&lt;&gt;"",I465&amp;IF(L465&lt;&gt;"",", "&amp;L465,"")&amp;IF(K465&lt;&gt;"",", "&amp;K465,""),"")</f>
        <v>Essence (E85), France continentale, Base Carbone</v>
      </c>
      <c r="G465" s="1058" t="str">
        <f t="shared" si="42"/>
        <v>Essence (E85), France continentale, Base Carbone; kgCO2e/kWh PCI, Amont</v>
      </c>
      <c r="I465" s="1103" t="s">
        <v>1688</v>
      </c>
      <c r="J465" s="1051" t="s">
        <v>1676</v>
      </c>
      <c r="K465" s="1051" t="s">
        <v>1670</v>
      </c>
      <c r="L465" s="1051" t="s">
        <v>1674</v>
      </c>
      <c r="M465" s="1036">
        <v>0.05</v>
      </c>
      <c r="N465" s="1051" t="s">
        <v>1673</v>
      </c>
      <c r="O465" s="1039">
        <v>0.15</v>
      </c>
      <c r="P465" s="1039">
        <v>0.11899999999999999</v>
      </c>
      <c r="Q465" s="1039">
        <v>4.7600000000000003E-3</v>
      </c>
      <c r="R465" s="1039">
        <v>0</v>
      </c>
      <c r="S465" s="1039">
        <v>2.5899999999999999E-2</v>
      </c>
      <c r="T465" s="1039">
        <v>0</v>
      </c>
      <c r="U465" s="1040">
        <v>-0.16400000000000001</v>
      </c>
    </row>
    <row r="466" spans="2:21" hidden="1" outlineLevel="1">
      <c r="B466" s="1053">
        <v>3</v>
      </c>
      <c r="C466" s="1053" t="str">
        <f t="shared" si="41"/>
        <v>Gazole (B30), France continentale, Base Carbone</v>
      </c>
      <c r="D466" s="1054">
        <f t="shared" si="43"/>
        <v>1</v>
      </c>
      <c r="E466" s="1054" t="str">
        <f>IF(COUNTIF(E$463:E465,F466)&gt;0,"",F466)</f>
        <v/>
      </c>
      <c r="F466" s="1054" t="str">
        <f t="shared" si="44"/>
        <v>Essence (E85), France continentale, Base Carbone</v>
      </c>
      <c r="G466" s="1058" t="str">
        <f t="shared" si="42"/>
        <v>Essence (E85), France continentale, Base Carbone; kgCO2e/litre, Combustion</v>
      </c>
      <c r="I466" s="1103" t="s">
        <v>1688</v>
      </c>
      <c r="J466" s="1051" t="s">
        <v>1677</v>
      </c>
      <c r="K466" s="1051" t="s">
        <v>1670</v>
      </c>
      <c r="L466" s="1051" t="s">
        <v>1674</v>
      </c>
      <c r="M466" s="1036">
        <v>0.1</v>
      </c>
      <c r="N466" s="1051" t="s">
        <v>1672</v>
      </c>
      <c r="O466" s="1039">
        <v>0.67100000000000004</v>
      </c>
      <c r="P466" s="1039">
        <v>0.66</v>
      </c>
      <c r="Q466" s="1039">
        <v>4.4900000000000001E-3</v>
      </c>
      <c r="R466" s="1039">
        <v>0</v>
      </c>
      <c r="S466" s="1039">
        <v>6.0800000000000003E-3</v>
      </c>
      <c r="T466" s="1039">
        <v>0</v>
      </c>
      <c r="U466" s="1040">
        <v>1.1100000000000001</v>
      </c>
    </row>
    <row r="467" spans="2:21" hidden="1" outlineLevel="1">
      <c r="B467" s="1053">
        <v>4</v>
      </c>
      <c r="C467" s="1053" t="str">
        <f t="shared" si="41"/>
        <v>Gazole routier, France continentale, Base Carbone</v>
      </c>
      <c r="D467" s="1054">
        <f t="shared" si="43"/>
        <v>1</v>
      </c>
      <c r="E467" s="1054" t="str">
        <f>IF(COUNTIF(E$463:E466,F467)&gt;0,"",F467)</f>
        <v/>
      </c>
      <c r="F467" s="1054" t="str">
        <f t="shared" si="44"/>
        <v>Essence (E85), France continentale, Base Carbone</v>
      </c>
      <c r="G467" s="1058" t="str">
        <f t="shared" si="42"/>
        <v>Essence (E85), France continentale, Base Carbone; kgCO2e/litre, Amont</v>
      </c>
      <c r="I467" s="1103" t="s">
        <v>1688</v>
      </c>
      <c r="J467" s="1051" t="s">
        <v>1677</v>
      </c>
      <c r="K467" s="1051" t="s">
        <v>1670</v>
      </c>
      <c r="L467" s="1051" t="s">
        <v>1674</v>
      </c>
      <c r="M467" s="1036">
        <v>0.1</v>
      </c>
      <c r="N467" s="1051" t="s">
        <v>1673</v>
      </c>
      <c r="O467" s="1039">
        <v>1.01</v>
      </c>
      <c r="P467" s="1039">
        <v>0.80600000000000005</v>
      </c>
      <c r="Q467" s="1039">
        <v>3.2300000000000002E-2</v>
      </c>
      <c r="R467" s="1039">
        <v>0</v>
      </c>
      <c r="S467" s="1039">
        <v>0.17399999999999999</v>
      </c>
      <c r="T467" s="1039">
        <v>0</v>
      </c>
      <c r="U467" s="1040">
        <v>-1.1100000000000001</v>
      </c>
    </row>
    <row r="468" spans="2:21" hidden="1" outlineLevel="1">
      <c r="B468" s="1053">
        <v>5</v>
      </c>
      <c r="C468" s="1053" t="str">
        <f t="shared" si="41"/>
        <v>GNL, Gaz Naturel Liquéfié ((inclus routier, maritime et fluvial)), France continentale, Base Carbone</v>
      </c>
      <c r="D468" s="1054">
        <f t="shared" si="43"/>
        <v>1</v>
      </c>
      <c r="E468" s="1054" t="str">
        <f>IF(COUNTIF(E$463:E467,F468)&gt;0,"",F468)</f>
        <v/>
      </c>
      <c r="F468" s="1054" t="str">
        <f t="shared" si="44"/>
        <v>Essence (E85), France continentale, Base Carbone</v>
      </c>
      <c r="G468" s="1058" t="str">
        <f t="shared" si="42"/>
        <v>Essence (E85), France continentale, Base Carbone; kgCO2e/tep PCI, Combustion</v>
      </c>
      <c r="I468" s="1103" t="s">
        <v>1688</v>
      </c>
      <c r="J468" s="1051" t="s">
        <v>1678</v>
      </c>
      <c r="K468" s="1051" t="s">
        <v>1670</v>
      </c>
      <c r="L468" s="1051" t="s">
        <v>1674</v>
      </c>
      <c r="M468" s="1036">
        <v>0.05</v>
      </c>
      <c r="N468" s="1051" t="s">
        <v>1672</v>
      </c>
      <c r="O468" s="1039">
        <v>1130</v>
      </c>
      <c r="P468" s="1039">
        <v>1110</v>
      </c>
      <c r="Q468" s="1039">
        <v>7.57</v>
      </c>
      <c r="R468" s="1039">
        <v>0</v>
      </c>
      <c r="S468" s="1039">
        <v>10.3</v>
      </c>
      <c r="T468" s="1039">
        <v>0</v>
      </c>
      <c r="U468" s="1040">
        <v>1910</v>
      </c>
    </row>
    <row r="469" spans="2:21" hidden="1" outlineLevel="1">
      <c r="B469" s="1053">
        <v>6</v>
      </c>
      <c r="C469" s="1053" t="str">
        <f t="shared" si="41"/>
        <v>GNV, Gaz Naturel Comprimé pour véhicule routier, France continentale, Base Carbone</v>
      </c>
      <c r="D469" s="1054">
        <f t="shared" si="43"/>
        <v>1</v>
      </c>
      <c r="E469" s="1054" t="str">
        <f>IF(COUNTIF(E$463:E468,F469)&gt;0,"",F469)</f>
        <v/>
      </c>
      <c r="F469" s="1054" t="str">
        <f t="shared" si="44"/>
        <v>Essence (E85), France continentale, Base Carbone</v>
      </c>
      <c r="G469" s="1058" t="str">
        <f t="shared" si="42"/>
        <v>Essence (E85), France continentale, Base Carbone; kgCO2e/tep PCI, Amont</v>
      </c>
      <c r="I469" s="1103" t="s">
        <v>1688</v>
      </c>
      <c r="J469" s="1051" t="s">
        <v>1678</v>
      </c>
      <c r="K469" s="1051" t="s">
        <v>1670</v>
      </c>
      <c r="L469" s="1051" t="s">
        <v>1674</v>
      </c>
      <c r="M469" s="1036">
        <v>0.05</v>
      </c>
      <c r="N469" s="1051" t="s">
        <v>1673</v>
      </c>
      <c r="O469" s="1039">
        <v>1760</v>
      </c>
      <c r="P469" s="1039">
        <v>1400</v>
      </c>
      <c r="Q469" s="1039">
        <v>55.4</v>
      </c>
      <c r="R469" s="1039">
        <v>0</v>
      </c>
      <c r="S469" s="1039">
        <v>301</v>
      </c>
      <c r="T469" s="1039">
        <v>0</v>
      </c>
      <c r="U469" s="1040">
        <v>-1910</v>
      </c>
    </row>
    <row r="470" spans="2:21" hidden="1" outlineLevel="1">
      <c r="B470" s="1053">
        <v>7</v>
      </c>
      <c r="C470" s="1053" t="str">
        <f t="shared" si="41"/>
        <v>GPL pour véhicule routier, France continentale, Base Carbone</v>
      </c>
      <c r="D470" s="1054">
        <f t="shared" si="43"/>
        <v>1</v>
      </c>
      <c r="E470" s="1054" t="str">
        <f>IF(COUNTIF(E$463:E469,F470)&gt;0,"",F470)</f>
        <v/>
      </c>
      <c r="F470" s="1054" t="str">
        <f t="shared" si="44"/>
        <v>Essence (E85), France continentale, Base Carbone</v>
      </c>
      <c r="G470" s="1058" t="str">
        <f t="shared" si="42"/>
        <v>Essence (E85), France continentale, Base Carbone; kgCO2e/GJ PCI, Combustion</v>
      </c>
      <c r="I470" s="1103" t="s">
        <v>1688</v>
      </c>
      <c r="J470" s="1051" t="s">
        <v>1669</v>
      </c>
      <c r="K470" s="1051" t="s">
        <v>1670</v>
      </c>
      <c r="L470" s="1051" t="s">
        <v>1674</v>
      </c>
      <c r="M470" s="1036">
        <v>0.05</v>
      </c>
      <c r="N470" s="1051" t="s">
        <v>1672</v>
      </c>
      <c r="O470" s="1039">
        <v>26.9</v>
      </c>
      <c r="P470" s="1039">
        <v>26.5</v>
      </c>
      <c r="Q470" s="1039">
        <v>0.18</v>
      </c>
      <c r="R470" s="1039">
        <v>0</v>
      </c>
      <c r="S470" s="1039">
        <v>0.24399999999999999</v>
      </c>
      <c r="T470" s="1039">
        <v>0</v>
      </c>
      <c r="U470" s="1040">
        <v>45.7</v>
      </c>
    </row>
    <row r="471" spans="2:21" hidden="1" outlineLevel="1">
      <c r="B471" s="1053">
        <v>8</v>
      </c>
      <c r="C471" s="1053" t="str">
        <f t="shared" si="41"/>
        <v>Biodiesel (changement d'affectation des sols scénario maximum), France continentale, Base Carbone</v>
      </c>
      <c r="D471" s="1054">
        <f t="shared" si="43"/>
        <v>1</v>
      </c>
      <c r="E471" s="1054" t="str">
        <f>IF(COUNTIF(E$463:E470,F471)&gt;0,"",F471)</f>
        <v/>
      </c>
      <c r="F471" s="1054" t="str">
        <f t="shared" si="44"/>
        <v>Essence (E85), France continentale, Base Carbone</v>
      </c>
      <c r="G471" s="1058" t="str">
        <f t="shared" si="42"/>
        <v>Essence (E85), France continentale, Base Carbone; kgCO2e/GJ PCI, Amont</v>
      </c>
      <c r="I471" s="1103" t="s">
        <v>1688</v>
      </c>
      <c r="J471" s="1051" t="s">
        <v>1669</v>
      </c>
      <c r="K471" s="1051" t="s">
        <v>1670</v>
      </c>
      <c r="L471" s="1051" t="s">
        <v>1674</v>
      </c>
      <c r="M471" s="1036">
        <v>0.05</v>
      </c>
      <c r="N471" s="1051" t="s">
        <v>1673</v>
      </c>
      <c r="O471" s="1039">
        <v>41.7</v>
      </c>
      <c r="P471" s="1039">
        <v>33.200000000000003</v>
      </c>
      <c r="Q471" s="1039">
        <v>1.32</v>
      </c>
      <c r="R471" s="1039">
        <v>0</v>
      </c>
      <c r="S471" s="1039">
        <v>7.2</v>
      </c>
      <c r="T471" s="1039">
        <v>0</v>
      </c>
      <c r="U471" s="1040">
        <v>-45.7</v>
      </c>
    </row>
    <row r="472" spans="2:21" hidden="1" outlineLevel="1">
      <c r="B472" s="1053">
        <v>9</v>
      </c>
      <c r="C472" s="1053" t="str">
        <f t="shared" si="41"/>
        <v>Biodiesel (changement d'affectation des sols scénario optimiste), France continentale, Base Carbone</v>
      </c>
      <c r="D472" s="1054">
        <f t="shared" si="43"/>
        <v>1</v>
      </c>
      <c r="E472" s="1054" t="str">
        <f>IF(COUNTIF(E$463:E471,F472)&gt;0,"",F472)</f>
        <v/>
      </c>
      <c r="F472" s="1054" t="str">
        <f t="shared" si="44"/>
        <v>Essence (E85), France continentale, Base Carbone</v>
      </c>
      <c r="G472" s="1058" t="str">
        <f t="shared" si="42"/>
        <v>Essence (E85), France continentale, Base Carbone; kgCO2e/tonne, Combustion</v>
      </c>
      <c r="I472" s="1103" t="s">
        <v>1688</v>
      </c>
      <c r="J472" s="1051" t="s">
        <v>1689</v>
      </c>
      <c r="K472" s="1051" t="s">
        <v>1670</v>
      </c>
      <c r="L472" s="1051" t="s">
        <v>1674</v>
      </c>
      <c r="M472" s="1036">
        <v>0.05</v>
      </c>
      <c r="N472" s="1051" t="s">
        <v>1672</v>
      </c>
      <c r="O472" s="1039">
        <v>888</v>
      </c>
      <c r="P472" s="1039">
        <v>874</v>
      </c>
      <c r="Q472" s="1039">
        <v>5.95</v>
      </c>
      <c r="R472" s="1039">
        <v>0</v>
      </c>
      <c r="S472" s="1039">
        <v>8.06</v>
      </c>
      <c r="T472" s="1039">
        <v>0</v>
      </c>
      <c r="U472" s="1040">
        <v>1460</v>
      </c>
    </row>
    <row r="473" spans="2:21" hidden="1" outlineLevel="1">
      <c r="B473" s="1053">
        <v>10</v>
      </c>
      <c r="C473" s="1053" t="str">
        <f t="shared" si="41"/>
        <v>Biodiesel (sans changement d'affectation des sols), France continentale, Base Carbone</v>
      </c>
      <c r="D473" s="1054">
        <f t="shared" si="43"/>
        <v>1</v>
      </c>
      <c r="E473" s="1054" t="str">
        <f>IF(COUNTIF(E$463:E472,F473)&gt;0,"",F473)</f>
        <v/>
      </c>
      <c r="F473" s="1054" t="str">
        <f t="shared" si="44"/>
        <v>Essence (E85), France continentale, Base Carbone</v>
      </c>
      <c r="G473" s="1058" t="str">
        <f t="shared" si="42"/>
        <v>Essence (E85), France continentale, Base Carbone; kgCO2e/tonne, Amont</v>
      </c>
      <c r="I473" s="1103" t="s">
        <v>1688</v>
      </c>
      <c r="J473" s="1051" t="s">
        <v>1689</v>
      </c>
      <c r="K473" s="1051" t="s">
        <v>1670</v>
      </c>
      <c r="L473" s="1051" t="s">
        <v>1674</v>
      </c>
      <c r="M473" s="1036">
        <v>0.05</v>
      </c>
      <c r="N473" s="1051" t="s">
        <v>1673</v>
      </c>
      <c r="O473" s="1039">
        <v>1340</v>
      </c>
      <c r="P473" s="1039">
        <v>1070</v>
      </c>
      <c r="Q473" s="1039">
        <v>42.8</v>
      </c>
      <c r="R473" s="1039">
        <v>0</v>
      </c>
      <c r="S473" s="1039">
        <v>231</v>
      </c>
      <c r="T473" s="1039">
        <v>0</v>
      </c>
      <c r="U473" s="1040">
        <v>-1460</v>
      </c>
    </row>
    <row r="474" spans="2:21" hidden="1" outlineLevel="1">
      <c r="B474" s="1053">
        <v>11</v>
      </c>
      <c r="C474" s="1053" t="str">
        <f t="shared" si="41"/>
        <v>Bioéthanol (changement d'affectation des sols scénario maximum), France continentale, Base Carbone</v>
      </c>
      <c r="D474" s="1054">
        <f t="shared" si="43"/>
        <v>2</v>
      </c>
      <c r="E474" s="1054" t="str">
        <f>IF(COUNTIF(E$463:E473,F474)&gt;0,"",F474)</f>
        <v>Essence (Supercarburant sans plomb (95, 95-E10, 98)), France continentale, Base Carbone</v>
      </c>
      <c r="F474" s="1054" t="str">
        <f t="shared" si="44"/>
        <v>Essence (Supercarburant sans plomb (95, 95-E10, 98)), France continentale, Base Carbone</v>
      </c>
      <c r="G474" s="1058" t="str">
        <f t="shared" si="42"/>
        <v>Essence (Supercarburant sans plomb (95, 95-E10, 98)), France continentale, Base Carbone; kgCO2e/tep PCI, Combustion</v>
      </c>
      <c r="I474" s="1034" t="s">
        <v>1690</v>
      </c>
      <c r="J474" s="1035" t="s">
        <v>1678</v>
      </c>
      <c r="K474" s="1035" t="s">
        <v>1670</v>
      </c>
      <c r="L474" s="1035" t="s">
        <v>1674</v>
      </c>
      <c r="M474" s="1036">
        <v>0.05</v>
      </c>
      <c r="N474" s="1035" t="s">
        <v>1672</v>
      </c>
      <c r="O474" s="1039">
        <v>2960</v>
      </c>
      <c r="P474" s="1039">
        <v>2910</v>
      </c>
      <c r="Q474" s="1039">
        <v>19.8</v>
      </c>
      <c r="R474" s="1039">
        <v>0</v>
      </c>
      <c r="S474" s="1039">
        <v>26.8</v>
      </c>
      <c r="T474" s="1039">
        <v>0</v>
      </c>
      <c r="U474" s="1040">
        <v>156</v>
      </c>
    </row>
    <row r="475" spans="2:21" hidden="1" outlineLevel="1">
      <c r="B475" s="1053">
        <v>12</v>
      </c>
      <c r="C475" s="1053" t="str">
        <f t="shared" si="41"/>
        <v>Bioéthanol (changement d'affectation des sols scénario optimiste), France continentale, Base Carbone</v>
      </c>
      <c r="D475" s="1054">
        <f t="shared" si="43"/>
        <v>2</v>
      </c>
      <c r="E475" s="1054" t="str">
        <f>IF(COUNTIF(E$463:E474,F475)&gt;0,"",F475)</f>
        <v/>
      </c>
      <c r="F475" s="1054" t="str">
        <f t="shared" si="44"/>
        <v>Essence (Supercarburant sans plomb (95, 95-E10, 98)), France continentale, Base Carbone</v>
      </c>
      <c r="G475" s="1058" t="str">
        <f t="shared" si="42"/>
        <v>Essence (Supercarburant sans plomb (95, 95-E10, 98)), France continentale, Base Carbone; kgCO2e/tep PCI, Amont</v>
      </c>
      <c r="I475" s="1034" t="s">
        <v>1690</v>
      </c>
      <c r="J475" s="1035" t="s">
        <v>1678</v>
      </c>
      <c r="K475" s="1035" t="s">
        <v>1670</v>
      </c>
      <c r="L475" s="1035" t="s">
        <v>1674</v>
      </c>
      <c r="M475" s="1036">
        <v>0.05</v>
      </c>
      <c r="N475" s="1035" t="s">
        <v>1673</v>
      </c>
      <c r="O475" s="1039">
        <v>689</v>
      </c>
      <c r="P475" s="1039">
        <v>616</v>
      </c>
      <c r="Q475" s="1039">
        <v>48.5</v>
      </c>
      <c r="R475" s="1039">
        <v>0</v>
      </c>
      <c r="S475" s="1039">
        <v>24.6</v>
      </c>
      <c r="T475" s="1039">
        <v>0</v>
      </c>
      <c r="U475" s="1040">
        <v>-156</v>
      </c>
    </row>
    <row r="476" spans="2:21" hidden="1" outlineLevel="1">
      <c r="B476" s="1053">
        <v>13</v>
      </c>
      <c r="C476" s="1053" t="str">
        <f t="shared" si="41"/>
        <v>Bioéthanol (sans changement d'affectation des sols), France continentale, Base Carbone</v>
      </c>
      <c r="D476" s="1054">
        <f t="shared" si="43"/>
        <v>2</v>
      </c>
      <c r="E476" s="1054" t="str">
        <f>IF(COUNTIF(E$463:E475,F476)&gt;0,"",F476)</f>
        <v/>
      </c>
      <c r="F476" s="1054" t="str">
        <f t="shared" si="44"/>
        <v>Essence (Supercarburant sans plomb (95, 95-E10, 98)), France continentale, Base Carbone</v>
      </c>
      <c r="G476" s="1058" t="str">
        <f t="shared" si="42"/>
        <v>Essence (Supercarburant sans plomb (95, 95-E10, 98)), France continentale, Base Carbone; kgCO2e/GJ PCI, Combustion</v>
      </c>
      <c r="I476" s="1034" t="s">
        <v>1690</v>
      </c>
      <c r="J476" s="1035" t="s">
        <v>1669</v>
      </c>
      <c r="K476" s="1035" t="s">
        <v>1670</v>
      </c>
      <c r="L476" s="1035" t="s">
        <v>1674</v>
      </c>
      <c r="M476" s="1036">
        <v>0.05</v>
      </c>
      <c r="N476" s="1035" t="s">
        <v>1672</v>
      </c>
      <c r="O476" s="1039">
        <v>70.3</v>
      </c>
      <c r="P476" s="1039">
        <v>69.2</v>
      </c>
      <c r="Q476" s="1039">
        <v>0.47099999999999997</v>
      </c>
      <c r="R476" s="1039">
        <v>0</v>
      </c>
      <c r="S476" s="1039">
        <v>0.63800000000000001</v>
      </c>
      <c r="T476" s="1039">
        <v>0</v>
      </c>
      <c r="U476" s="1040">
        <v>3.73</v>
      </c>
    </row>
    <row r="477" spans="2:21" hidden="1" outlineLevel="1">
      <c r="B477" s="1053">
        <v>14</v>
      </c>
      <c r="C477" s="1053" t="str">
        <f t="shared" si="41"/>
        <v>-</v>
      </c>
      <c r="D477" s="1054">
        <f t="shared" si="43"/>
        <v>2</v>
      </c>
      <c r="E477" s="1054" t="str">
        <f>IF(COUNTIF(E$463:E476,F477)&gt;0,"",F477)</f>
        <v/>
      </c>
      <c r="F477" s="1054" t="str">
        <f t="shared" si="44"/>
        <v>Essence (Supercarburant sans plomb (95, 95-E10, 98)), France continentale, Base Carbone</v>
      </c>
      <c r="G477" s="1058" t="str">
        <f t="shared" si="42"/>
        <v>Essence (Supercarburant sans plomb (95, 95-E10, 98)), France continentale, Base Carbone; kgCO2e/GJ PCI, Amont</v>
      </c>
      <c r="I477" s="1034" t="s">
        <v>1690</v>
      </c>
      <c r="J477" s="1035" t="s">
        <v>1669</v>
      </c>
      <c r="K477" s="1035" t="s">
        <v>1670</v>
      </c>
      <c r="L477" s="1035" t="s">
        <v>1674</v>
      </c>
      <c r="M477" s="1036">
        <v>0.05</v>
      </c>
      <c r="N477" s="1035" t="s">
        <v>1673</v>
      </c>
      <c r="O477" s="1039">
        <v>16.399999999999999</v>
      </c>
      <c r="P477" s="1039">
        <v>14.7</v>
      </c>
      <c r="Q477" s="1039">
        <v>1.1599999999999999</v>
      </c>
      <c r="R477" s="1039">
        <v>0</v>
      </c>
      <c r="S477" s="1039">
        <v>0.58799999999999997</v>
      </c>
      <c r="T477" s="1039">
        <v>0</v>
      </c>
      <c r="U477" s="1040">
        <v>-3.73</v>
      </c>
    </row>
    <row r="478" spans="2:21" hidden="1" outlineLevel="1">
      <c r="B478" s="1053">
        <v>15</v>
      </c>
      <c r="C478" s="1053" t="str">
        <f t="shared" si="41"/>
        <v>-</v>
      </c>
      <c r="D478" s="1054">
        <f t="shared" si="43"/>
        <v>2</v>
      </c>
      <c r="E478" s="1054" t="str">
        <f>IF(COUNTIF(E$463:E477,F478)&gt;0,"",F478)</f>
        <v/>
      </c>
      <c r="F478" s="1054" t="str">
        <f t="shared" si="44"/>
        <v>Essence (Supercarburant sans plomb (95, 95-E10, 98)), France continentale, Base Carbone</v>
      </c>
      <c r="G478" s="1058" t="str">
        <f t="shared" si="42"/>
        <v>Essence (Supercarburant sans plomb (95, 95-E10, 98)), France continentale, Base Carbone; kgCO2e/tonne, Combustion</v>
      </c>
      <c r="I478" s="1034" t="s">
        <v>1690</v>
      </c>
      <c r="J478" s="1035" t="s">
        <v>1689</v>
      </c>
      <c r="K478" s="1035" t="s">
        <v>1670</v>
      </c>
      <c r="L478" s="1035" t="s">
        <v>1674</v>
      </c>
      <c r="M478" s="1036">
        <v>0.05</v>
      </c>
      <c r="N478" s="1035" t="s">
        <v>1672</v>
      </c>
      <c r="O478" s="1039">
        <v>3020</v>
      </c>
      <c r="P478" s="1039">
        <v>2970</v>
      </c>
      <c r="Q478" s="1039">
        <v>20.2</v>
      </c>
      <c r="R478" s="1039">
        <v>0</v>
      </c>
      <c r="S478" s="1039">
        <v>27.3</v>
      </c>
      <c r="T478" s="1039">
        <v>0</v>
      </c>
      <c r="U478" s="1040">
        <v>154</v>
      </c>
    </row>
    <row r="479" spans="2:21" hidden="1" outlineLevel="1">
      <c r="B479" s="1053">
        <v>16</v>
      </c>
      <c r="C479" s="1053" t="str">
        <f t="shared" si="41"/>
        <v>-</v>
      </c>
      <c r="D479" s="1054">
        <f t="shared" si="43"/>
        <v>2</v>
      </c>
      <c r="E479" s="1054" t="str">
        <f>IF(COUNTIF(E$463:E478,F479)&gt;0,"",F479)</f>
        <v/>
      </c>
      <c r="F479" s="1054" t="str">
        <f t="shared" si="44"/>
        <v>Essence (Supercarburant sans plomb (95, 95-E10, 98)), France continentale, Base Carbone</v>
      </c>
      <c r="G479" s="1058" t="str">
        <f t="shared" si="42"/>
        <v>Essence (Supercarburant sans plomb (95, 95-E10, 98)), France continentale, Base Carbone; kgCO2e/tonne, Amont</v>
      </c>
      <c r="I479" s="1034" t="s">
        <v>1690</v>
      </c>
      <c r="J479" s="1035" t="s">
        <v>1689</v>
      </c>
      <c r="K479" s="1035" t="s">
        <v>1670</v>
      </c>
      <c r="L479" s="1035" t="s">
        <v>1674</v>
      </c>
      <c r="M479" s="1036">
        <v>0.05</v>
      </c>
      <c r="N479" s="1035" t="s">
        <v>1673</v>
      </c>
      <c r="O479" s="1039">
        <v>699</v>
      </c>
      <c r="P479" s="1039">
        <v>625</v>
      </c>
      <c r="Q479" s="1039">
        <v>49.4</v>
      </c>
      <c r="R479" s="1039">
        <v>0</v>
      </c>
      <c r="S479" s="1039">
        <v>24.3</v>
      </c>
      <c r="T479" s="1039">
        <v>0</v>
      </c>
      <c r="U479" s="1040">
        <v>-154</v>
      </c>
    </row>
    <row r="480" spans="2:21" hidden="1" outlineLevel="1">
      <c r="B480" s="1053">
        <v>17</v>
      </c>
      <c r="C480" s="1053" t="str">
        <f t="shared" si="41"/>
        <v>-</v>
      </c>
      <c r="D480" s="1054">
        <f t="shared" si="43"/>
        <v>2</v>
      </c>
      <c r="E480" s="1054" t="str">
        <f>IF(COUNTIF(E$463:E479,F480)&gt;0,"",F480)</f>
        <v/>
      </c>
      <c r="F480" s="1054" t="str">
        <f t="shared" si="44"/>
        <v>Essence (Supercarburant sans plomb (95, 95-E10, 98)), France continentale, Base Carbone</v>
      </c>
      <c r="G480" s="1058" t="str">
        <f t="shared" si="42"/>
        <v>Essence (Supercarburant sans plomb (95, 95-E10, 98)), France continentale, Base Carbone; kgCO2e/litre, Combustion</v>
      </c>
      <c r="I480" s="1034" t="s">
        <v>1690</v>
      </c>
      <c r="J480" s="1035" t="s">
        <v>1677</v>
      </c>
      <c r="K480" s="1035" t="s">
        <v>1670</v>
      </c>
      <c r="L480" s="1035" t="s">
        <v>1674</v>
      </c>
      <c r="M480" s="1036">
        <v>0.1</v>
      </c>
      <c r="N480" s="1035" t="s">
        <v>1672</v>
      </c>
      <c r="O480" s="1039">
        <v>2.2799999999999998</v>
      </c>
      <c r="P480" s="1039">
        <v>2.2400000000000002</v>
      </c>
      <c r="Q480" s="1039">
        <v>1.52E-2</v>
      </c>
      <c r="R480" s="1039">
        <v>0</v>
      </c>
      <c r="S480" s="1039">
        <v>2.06E-2</v>
      </c>
      <c r="T480" s="1039">
        <v>0</v>
      </c>
      <c r="U480" s="1040">
        <v>0.11600000000000001</v>
      </c>
    </row>
    <row r="481" spans="2:21" hidden="1" outlineLevel="1">
      <c r="B481" s="1053">
        <v>18</v>
      </c>
      <c r="C481" s="1053" t="str">
        <f t="shared" si="41"/>
        <v>-</v>
      </c>
      <c r="D481" s="1054">
        <f t="shared" si="43"/>
        <v>2</v>
      </c>
      <c r="E481" s="1054" t="str">
        <f>IF(COUNTIF(E$463:E480,F481)&gt;0,"",F481)</f>
        <v/>
      </c>
      <c r="F481" s="1054" t="str">
        <f t="shared" si="44"/>
        <v>Essence (Supercarburant sans plomb (95, 95-E10, 98)), France continentale, Base Carbone</v>
      </c>
      <c r="G481" s="1058" t="str">
        <f t="shared" si="42"/>
        <v>Essence (Supercarburant sans plomb (95, 95-E10, 98)), France continentale, Base Carbone; kgCO2e/litre, Amont</v>
      </c>
      <c r="I481" s="1034" t="s">
        <v>1690</v>
      </c>
      <c r="J481" s="1035" t="s">
        <v>1677</v>
      </c>
      <c r="K481" s="1035" t="s">
        <v>1670</v>
      </c>
      <c r="L481" s="1035" t="s">
        <v>1674</v>
      </c>
      <c r="M481" s="1036">
        <v>0.1</v>
      </c>
      <c r="N481" s="1035" t="s">
        <v>1673</v>
      </c>
      <c r="O481" s="1039">
        <v>0.52800000000000002</v>
      </c>
      <c r="P481" s="1039">
        <v>0.47199999999999998</v>
      </c>
      <c r="Q481" s="1039">
        <v>3.73E-2</v>
      </c>
      <c r="R481" s="1039">
        <v>0</v>
      </c>
      <c r="S481" s="1039">
        <v>1.83E-2</v>
      </c>
      <c r="T481" s="1039">
        <v>0</v>
      </c>
      <c r="U481" s="1040">
        <v>-0.11600000000000001</v>
      </c>
    </row>
    <row r="482" spans="2:21" hidden="1" outlineLevel="1">
      <c r="B482" s="1053">
        <v>19</v>
      </c>
      <c r="C482" s="1053" t="str">
        <f t="shared" si="41"/>
        <v>-</v>
      </c>
      <c r="D482" s="1054">
        <f t="shared" si="43"/>
        <v>2</v>
      </c>
      <c r="E482" s="1054" t="str">
        <f>IF(COUNTIF(E$463:E481,F482)&gt;0,"",F482)</f>
        <v/>
      </c>
      <c r="F482" s="1054" t="str">
        <f t="shared" si="44"/>
        <v>Essence (Supercarburant sans plomb (95, 95-E10, 98)), France continentale, Base Carbone</v>
      </c>
      <c r="G482" s="1058" t="str">
        <f t="shared" si="42"/>
        <v>Essence (Supercarburant sans plomb (95, 95-E10, 98)), France continentale, Base Carbone; kgCO2e/kWh PCI, Combustion</v>
      </c>
      <c r="I482" s="1034" t="s">
        <v>1690</v>
      </c>
      <c r="J482" s="1035" t="s">
        <v>1676</v>
      </c>
      <c r="K482" s="1035" t="s">
        <v>1670</v>
      </c>
      <c r="L482" s="1035" t="s">
        <v>1674</v>
      </c>
      <c r="M482" s="1036">
        <v>0.05</v>
      </c>
      <c r="N482" s="1035" t="s">
        <v>1672</v>
      </c>
      <c r="O482" s="1039">
        <v>0.253</v>
      </c>
      <c r="P482" s="1039">
        <v>0.249</v>
      </c>
      <c r="Q482" s="1039">
        <v>1.6900000000000001E-3</v>
      </c>
      <c r="R482" s="1039">
        <v>0</v>
      </c>
      <c r="S482" s="1039">
        <v>2.3E-3</v>
      </c>
      <c r="T482" s="1039">
        <v>0</v>
      </c>
      <c r="U482" s="1040">
        <v>1.34E-2</v>
      </c>
    </row>
    <row r="483" spans="2:21" hidden="1" outlineLevel="1">
      <c r="B483" s="1053">
        <v>20</v>
      </c>
      <c r="C483" s="1053" t="str">
        <f t="shared" si="41"/>
        <v>-</v>
      </c>
      <c r="D483" s="1054">
        <f t="shared" si="43"/>
        <v>2</v>
      </c>
      <c r="E483" s="1054" t="str">
        <f>IF(COUNTIF(E$463:E482,F483)&gt;0,"",F483)</f>
        <v/>
      </c>
      <c r="F483" s="1054" t="str">
        <f t="shared" si="44"/>
        <v>Essence (Supercarburant sans plomb (95, 95-E10, 98)), France continentale, Base Carbone</v>
      </c>
      <c r="G483" s="1058" t="str">
        <f t="shared" si="42"/>
        <v>Essence (Supercarburant sans plomb (95, 95-E10, 98)), France continentale, Base Carbone; kgCO2e/kWh PCI, Amont</v>
      </c>
      <c r="I483" s="1034" t="s">
        <v>1690</v>
      </c>
      <c r="J483" s="1035" t="s">
        <v>1676</v>
      </c>
      <c r="K483" s="1035" t="s">
        <v>1670</v>
      </c>
      <c r="L483" s="1035" t="s">
        <v>1674</v>
      </c>
      <c r="M483" s="1036">
        <v>0.05</v>
      </c>
      <c r="N483" s="1035" t="s">
        <v>1673</v>
      </c>
      <c r="O483" s="1039">
        <v>5.91E-2</v>
      </c>
      <c r="P483" s="1039">
        <v>5.28E-2</v>
      </c>
      <c r="Q483" s="1039">
        <v>4.1599999999999996E-3</v>
      </c>
      <c r="R483" s="1039">
        <v>0</v>
      </c>
      <c r="S483" s="1039">
        <v>2.1199999999999999E-3</v>
      </c>
      <c r="T483" s="1039">
        <v>0</v>
      </c>
      <c r="U483" s="1040">
        <v>-1.34E-2</v>
      </c>
    </row>
    <row r="484" spans="2:21" hidden="1" outlineLevel="1">
      <c r="D484" s="1054">
        <f t="shared" si="43"/>
        <v>3</v>
      </c>
      <c r="E484" s="1054" t="str">
        <f>IF(COUNTIF(E$463:E483,F484)&gt;0,"",F484)</f>
        <v>Gazole (B30), France continentale, Base Carbone</v>
      </c>
      <c r="F484" s="1054" t="str">
        <f t="shared" si="44"/>
        <v>Gazole (B30), France continentale, Base Carbone</v>
      </c>
      <c r="G484" s="1058" t="str">
        <f t="shared" si="42"/>
        <v>Gazole (B30), France continentale, Base Carbone; kgCO2e/GJ PCI, Combustion</v>
      </c>
      <c r="I484" s="1103" t="s">
        <v>1695</v>
      </c>
      <c r="J484" s="1051" t="s">
        <v>1669</v>
      </c>
      <c r="K484" s="1051" t="s">
        <v>1670</v>
      </c>
      <c r="L484" s="1051" t="s">
        <v>1674</v>
      </c>
      <c r="M484" s="1036">
        <v>0.05</v>
      </c>
      <c r="N484" s="1051" t="s">
        <v>1672</v>
      </c>
      <c r="O484" s="1039">
        <v>54.1</v>
      </c>
      <c r="P484" s="1039">
        <v>53.6</v>
      </c>
      <c r="Q484" s="1039">
        <v>2.01E-2</v>
      </c>
      <c r="R484" s="1039">
        <v>0</v>
      </c>
      <c r="S484" s="1039">
        <v>0.48399999999999999</v>
      </c>
      <c r="T484" s="1039">
        <v>0</v>
      </c>
      <c r="U484" s="1040">
        <v>20</v>
      </c>
    </row>
    <row r="485" spans="2:21" hidden="1" outlineLevel="1">
      <c r="D485" s="1054">
        <f t="shared" si="43"/>
        <v>3</v>
      </c>
      <c r="E485" s="1054" t="str">
        <f>IF(COUNTIF(E$463:E484,F485)&gt;0,"",F485)</f>
        <v/>
      </c>
      <c r="F485" s="1054" t="str">
        <f t="shared" si="44"/>
        <v>Gazole (B30), France continentale, Base Carbone</v>
      </c>
      <c r="G485" s="1058" t="str">
        <f t="shared" si="42"/>
        <v>Gazole (B30), France continentale, Base Carbone; kgCO2e/GJ PCI, Amont</v>
      </c>
      <c r="I485" s="1103" t="s">
        <v>1695</v>
      </c>
      <c r="J485" s="1051" t="s">
        <v>1669</v>
      </c>
      <c r="K485" s="1051" t="s">
        <v>1670</v>
      </c>
      <c r="L485" s="1051" t="s">
        <v>1674</v>
      </c>
      <c r="M485" s="1036">
        <v>0.05</v>
      </c>
      <c r="N485" s="1051" t="s">
        <v>1673</v>
      </c>
      <c r="O485" s="1039">
        <v>28.4</v>
      </c>
      <c r="P485" s="1039">
        <v>22.8</v>
      </c>
      <c r="Q485" s="1039">
        <v>1.1100000000000001</v>
      </c>
      <c r="R485" s="1039">
        <v>0</v>
      </c>
      <c r="S485" s="1039">
        <v>4.4400000000000004</v>
      </c>
      <c r="T485" s="1039">
        <v>0</v>
      </c>
      <c r="U485" s="1040">
        <v>-20</v>
      </c>
    </row>
    <row r="486" spans="2:21" hidden="1" outlineLevel="1">
      <c r="D486" s="1054">
        <f t="shared" si="43"/>
        <v>3</v>
      </c>
      <c r="E486" s="1054" t="str">
        <f>IF(COUNTIF(E$463:E485,F486)&gt;0,"",F486)</f>
        <v/>
      </c>
      <c r="F486" s="1054" t="str">
        <f t="shared" si="44"/>
        <v>Gazole (B30), France continentale, Base Carbone</v>
      </c>
      <c r="G486" s="1058" t="str">
        <f t="shared" si="42"/>
        <v>Gazole (B30), France continentale, Base Carbone; kgCO2e/tonne, Combustion</v>
      </c>
      <c r="I486" s="1103" t="s">
        <v>1695</v>
      </c>
      <c r="J486" s="1051" t="s">
        <v>1689</v>
      </c>
      <c r="K486" s="1051" t="s">
        <v>1670</v>
      </c>
      <c r="L486" s="1051" t="s">
        <v>1674</v>
      </c>
      <c r="M486" s="1036">
        <v>0.05</v>
      </c>
      <c r="N486" s="1051" t="s">
        <v>1672</v>
      </c>
      <c r="O486" s="1039">
        <v>2230</v>
      </c>
      <c r="P486" s="1039">
        <v>2210</v>
      </c>
      <c r="Q486" s="1039">
        <v>0.82899999999999996</v>
      </c>
      <c r="R486" s="1039">
        <v>0</v>
      </c>
      <c r="S486" s="1039">
        <v>19.899999999999999</v>
      </c>
      <c r="T486" s="1039">
        <v>0</v>
      </c>
      <c r="U486" s="1040">
        <v>821</v>
      </c>
    </row>
    <row r="487" spans="2:21" hidden="1" outlineLevel="1">
      <c r="D487" s="1054">
        <f t="shared" si="43"/>
        <v>3</v>
      </c>
      <c r="E487" s="1054" t="str">
        <f>IF(COUNTIF(E$463:E486,F487)&gt;0,"",F487)</f>
        <v/>
      </c>
      <c r="F487" s="1054" t="str">
        <f t="shared" si="44"/>
        <v>Gazole (B30), France continentale, Base Carbone</v>
      </c>
      <c r="G487" s="1058" t="str">
        <f t="shared" si="42"/>
        <v>Gazole (B30), France continentale, Base Carbone; kgCO2e/tonne, Amont</v>
      </c>
      <c r="I487" s="1103" t="s">
        <v>1695</v>
      </c>
      <c r="J487" s="1051" t="s">
        <v>1689</v>
      </c>
      <c r="K487" s="1051" t="s">
        <v>1670</v>
      </c>
      <c r="L487" s="1051" t="s">
        <v>1674</v>
      </c>
      <c r="M487" s="1036">
        <v>0.05</v>
      </c>
      <c r="N487" s="1051" t="s">
        <v>1673</v>
      </c>
      <c r="O487" s="1039">
        <v>1170</v>
      </c>
      <c r="P487" s="1039">
        <v>937</v>
      </c>
      <c r="Q487" s="1039">
        <v>45.8</v>
      </c>
      <c r="R487" s="1039">
        <v>0</v>
      </c>
      <c r="S487" s="1039">
        <v>183</v>
      </c>
      <c r="T487" s="1039">
        <v>0</v>
      </c>
      <c r="U487" s="1040">
        <v>-821</v>
      </c>
    </row>
    <row r="488" spans="2:21" hidden="1" outlineLevel="1">
      <c r="D488" s="1054">
        <f t="shared" si="43"/>
        <v>3</v>
      </c>
      <c r="E488" s="1054" t="str">
        <f>IF(COUNTIF(E$463:E487,F488)&gt;0,"",F488)</f>
        <v/>
      </c>
      <c r="F488" s="1054" t="str">
        <f t="shared" si="44"/>
        <v>Gazole (B30), France continentale, Base Carbone</v>
      </c>
      <c r="G488" s="1058" t="str">
        <f t="shared" si="42"/>
        <v>Gazole (B30), France continentale, Base Carbone; kgCO2e/kWh PCI, Combustion</v>
      </c>
      <c r="I488" s="1103" t="s">
        <v>1695</v>
      </c>
      <c r="J488" s="1051" t="s">
        <v>1676</v>
      </c>
      <c r="K488" s="1051" t="s">
        <v>1670</v>
      </c>
      <c r="L488" s="1051" t="s">
        <v>1674</v>
      </c>
      <c r="M488" s="1036">
        <v>0.05</v>
      </c>
      <c r="N488" s="1051" t="s">
        <v>1672</v>
      </c>
      <c r="O488" s="1039">
        <v>0.19500000000000001</v>
      </c>
      <c r="P488" s="1039">
        <v>0.193</v>
      </c>
      <c r="Q488" s="1039">
        <v>7.25E-5</v>
      </c>
      <c r="R488" s="1039">
        <v>0</v>
      </c>
      <c r="S488" s="1039">
        <v>1.74E-3</v>
      </c>
      <c r="T488" s="1039">
        <v>0</v>
      </c>
      <c r="U488" s="1040">
        <v>7.1800000000000003E-2</v>
      </c>
    </row>
    <row r="489" spans="2:21" hidden="1" outlineLevel="1">
      <c r="D489" s="1054">
        <f t="shared" si="43"/>
        <v>3</v>
      </c>
      <c r="E489" s="1054" t="str">
        <f>IF(COUNTIF(E$463:E488,F489)&gt;0,"",F489)</f>
        <v/>
      </c>
      <c r="F489" s="1054" t="str">
        <f t="shared" si="44"/>
        <v>Gazole (B30), France continentale, Base Carbone</v>
      </c>
      <c r="G489" s="1058" t="str">
        <f t="shared" si="42"/>
        <v>Gazole (B30), France continentale, Base Carbone; kgCO2e/kWh PCI, Amont</v>
      </c>
      <c r="I489" s="1103" t="s">
        <v>1695</v>
      </c>
      <c r="J489" s="1051" t="s">
        <v>1676</v>
      </c>
      <c r="K489" s="1051" t="s">
        <v>1670</v>
      </c>
      <c r="L489" s="1051" t="s">
        <v>1674</v>
      </c>
      <c r="M489" s="1036">
        <v>0.05</v>
      </c>
      <c r="N489" s="1051" t="s">
        <v>1673</v>
      </c>
      <c r="O489" s="1039">
        <v>0.10199999999999999</v>
      </c>
      <c r="P489" s="1039">
        <v>8.2000000000000003E-2</v>
      </c>
      <c r="Q489" s="1039">
        <v>4.0099999999999997E-3</v>
      </c>
      <c r="R489" s="1039">
        <v>0</v>
      </c>
      <c r="S489" s="1039">
        <v>1.6E-2</v>
      </c>
      <c r="T489" s="1039">
        <v>0</v>
      </c>
      <c r="U489" s="1040">
        <v>-7.1800000000000003E-2</v>
      </c>
    </row>
    <row r="490" spans="2:21" hidden="1" outlineLevel="1">
      <c r="D490" s="1054">
        <f t="shared" si="43"/>
        <v>3</v>
      </c>
      <c r="E490" s="1054" t="str">
        <f>IF(COUNTIF(E$463:E489,F490)&gt;0,"",F490)</f>
        <v/>
      </c>
      <c r="F490" s="1054" t="str">
        <f t="shared" si="44"/>
        <v>Gazole (B30), France continentale, Base Carbone</v>
      </c>
      <c r="G490" s="1058" t="str">
        <f t="shared" si="42"/>
        <v>Gazole (B30), France continentale, Base Carbone; kgCO2e/tep PCI, Combustion</v>
      </c>
      <c r="I490" s="1103" t="s">
        <v>1695</v>
      </c>
      <c r="J490" s="1051" t="s">
        <v>1678</v>
      </c>
      <c r="K490" s="1051" t="s">
        <v>1670</v>
      </c>
      <c r="L490" s="1051" t="s">
        <v>1674</v>
      </c>
      <c r="M490" s="1036">
        <v>0.05</v>
      </c>
      <c r="N490" s="1051" t="s">
        <v>1672</v>
      </c>
      <c r="O490" s="1039">
        <v>2270</v>
      </c>
      <c r="P490" s="1039">
        <v>2250</v>
      </c>
      <c r="Q490" s="1039">
        <v>0.84599999999999997</v>
      </c>
      <c r="R490" s="1039">
        <v>0</v>
      </c>
      <c r="S490" s="1039">
        <v>20.3</v>
      </c>
      <c r="T490" s="1039">
        <v>0</v>
      </c>
      <c r="U490" s="1040">
        <v>835</v>
      </c>
    </row>
    <row r="491" spans="2:21" hidden="1" outlineLevel="1">
      <c r="D491" s="1054">
        <f t="shared" si="43"/>
        <v>3</v>
      </c>
      <c r="E491" s="1054" t="str">
        <f>IF(COUNTIF(E$463:E490,F491)&gt;0,"",F491)</f>
        <v/>
      </c>
      <c r="F491" s="1054" t="str">
        <f t="shared" si="44"/>
        <v>Gazole (B30), France continentale, Base Carbone</v>
      </c>
      <c r="G491" s="1058" t="str">
        <f t="shared" si="42"/>
        <v>Gazole (B30), France continentale, Base Carbone; kgCO2e/tep PCI, Amont</v>
      </c>
      <c r="I491" s="1103" t="s">
        <v>1695</v>
      </c>
      <c r="J491" s="1051" t="s">
        <v>1678</v>
      </c>
      <c r="K491" s="1051" t="s">
        <v>1670</v>
      </c>
      <c r="L491" s="1051" t="s">
        <v>1674</v>
      </c>
      <c r="M491" s="1036">
        <v>0.05</v>
      </c>
      <c r="N491" s="1051" t="s">
        <v>1673</v>
      </c>
      <c r="O491" s="1039">
        <v>1190</v>
      </c>
      <c r="P491" s="1039">
        <v>957</v>
      </c>
      <c r="Q491" s="1039">
        <v>46.7</v>
      </c>
      <c r="R491" s="1039">
        <v>0</v>
      </c>
      <c r="S491" s="1039">
        <v>186</v>
      </c>
      <c r="T491" s="1039">
        <v>0</v>
      </c>
      <c r="U491" s="1040">
        <v>-835</v>
      </c>
    </row>
    <row r="492" spans="2:21" hidden="1" outlineLevel="1">
      <c r="D492" s="1054">
        <f t="shared" si="43"/>
        <v>3</v>
      </c>
      <c r="E492" s="1054" t="str">
        <f>IF(COUNTIF(E$463:E491,F492)&gt;0,"",F492)</f>
        <v/>
      </c>
      <c r="F492" s="1054" t="str">
        <f t="shared" si="44"/>
        <v>Gazole (B30), France continentale, Base Carbone</v>
      </c>
      <c r="G492" s="1058" t="str">
        <f t="shared" si="42"/>
        <v>Gazole (B30), France continentale, Base Carbone; kgCO2e/litre, Combustion</v>
      </c>
      <c r="I492" s="1103" t="s">
        <v>1695</v>
      </c>
      <c r="J492" s="1051" t="s">
        <v>1677</v>
      </c>
      <c r="K492" s="1051" t="s">
        <v>1670</v>
      </c>
      <c r="L492" s="1051" t="s">
        <v>1674</v>
      </c>
      <c r="M492" s="1036">
        <v>0.1</v>
      </c>
      <c r="N492" s="1051" t="s">
        <v>1672</v>
      </c>
      <c r="O492" s="1039">
        <v>1.88</v>
      </c>
      <c r="P492" s="1039">
        <v>1.86</v>
      </c>
      <c r="Q492" s="1039">
        <v>7.0100000000000002E-4</v>
      </c>
      <c r="R492" s="1039">
        <v>0</v>
      </c>
      <c r="S492" s="1039">
        <v>1.6799999999999999E-2</v>
      </c>
      <c r="T492" s="1039">
        <v>0</v>
      </c>
      <c r="U492" s="1040">
        <v>0.69399999999999995</v>
      </c>
    </row>
    <row r="493" spans="2:21" hidden="1" outlineLevel="1">
      <c r="D493" s="1054">
        <f t="shared" si="43"/>
        <v>3</v>
      </c>
      <c r="E493" s="1054" t="str">
        <f>IF(COUNTIF(E$463:E492,F493)&gt;0,"",F493)</f>
        <v/>
      </c>
      <c r="F493" s="1054" t="str">
        <f t="shared" si="44"/>
        <v>Gazole (B30), France continentale, Base Carbone</v>
      </c>
      <c r="G493" s="1058" t="str">
        <f t="shared" si="42"/>
        <v>Gazole (B30), France continentale, Base Carbone; kgCO2e/litre, Amont</v>
      </c>
      <c r="I493" s="1103" t="s">
        <v>1695</v>
      </c>
      <c r="J493" s="1051" t="s">
        <v>1677</v>
      </c>
      <c r="K493" s="1051" t="s">
        <v>1670</v>
      </c>
      <c r="L493" s="1051" t="s">
        <v>1674</v>
      </c>
      <c r="M493" s="1036">
        <v>0.1</v>
      </c>
      <c r="N493" s="1051" t="s">
        <v>1673</v>
      </c>
      <c r="O493" s="1039">
        <v>0.98499999999999999</v>
      </c>
      <c r="P493" s="1039">
        <v>0.79200000000000004</v>
      </c>
      <c r="Q493" s="1039">
        <v>3.8699999999999998E-2</v>
      </c>
      <c r="R493" s="1039">
        <v>0</v>
      </c>
      <c r="S493" s="1039">
        <v>0.154</v>
      </c>
      <c r="T493" s="1039">
        <v>0</v>
      </c>
      <c r="U493" s="1040">
        <v>-0.69399999999999995</v>
      </c>
    </row>
    <row r="494" spans="2:21" hidden="1" outlineLevel="1">
      <c r="D494" s="1054">
        <f t="shared" si="43"/>
        <v>4</v>
      </c>
      <c r="E494" s="1054" t="str">
        <f>IF(COUNTIF(E$463:E493,F494)&gt;0,"",F494)</f>
        <v>Gazole routier, France continentale, Base Carbone</v>
      </c>
      <c r="F494" s="1054" t="str">
        <f t="shared" si="44"/>
        <v>Gazole routier, France continentale, Base Carbone</v>
      </c>
      <c r="G494" s="1058" t="str">
        <f t="shared" si="42"/>
        <v>Gazole routier, France continentale, Base Carbone; kgCO2e/litre, Combustion</v>
      </c>
      <c r="I494" s="1103" t="s">
        <v>1697</v>
      </c>
      <c r="J494" s="1051" t="s">
        <v>1677</v>
      </c>
      <c r="K494" s="1051" t="s">
        <v>1670</v>
      </c>
      <c r="L494" s="1051" t="s">
        <v>1674</v>
      </c>
      <c r="M494" s="1036">
        <v>0.1</v>
      </c>
      <c r="N494" s="1051" t="s">
        <v>1672</v>
      </c>
      <c r="O494" s="1039">
        <v>2.5</v>
      </c>
      <c r="P494" s="1039">
        <v>2.48</v>
      </c>
      <c r="Q494" s="1039">
        <v>9.3300000000000002E-4</v>
      </c>
      <c r="R494" s="1039">
        <v>0</v>
      </c>
      <c r="S494" s="1039">
        <v>2.24E-2</v>
      </c>
      <c r="T494" s="1039">
        <v>0</v>
      </c>
      <c r="U494" s="1040">
        <v>0.156</v>
      </c>
    </row>
    <row r="495" spans="2:21" hidden="1" outlineLevel="1">
      <c r="D495" s="1054">
        <f t="shared" si="43"/>
        <v>4</v>
      </c>
      <c r="E495" s="1054" t="str">
        <f>IF(COUNTIF(E$463:E494,F495)&gt;0,"",F495)</f>
        <v/>
      </c>
      <c r="F495" s="1054" t="str">
        <f t="shared" si="44"/>
        <v>Gazole routier, France continentale, Base Carbone</v>
      </c>
      <c r="G495" s="1058" t="str">
        <f t="shared" si="42"/>
        <v>Gazole routier, France continentale, Base Carbone; kgCO2e/litre, Amont</v>
      </c>
      <c r="I495" s="1103" t="s">
        <v>1697</v>
      </c>
      <c r="J495" s="1051" t="s">
        <v>1677</v>
      </c>
      <c r="K495" s="1051" t="s">
        <v>1670</v>
      </c>
      <c r="L495" s="1051" t="s">
        <v>1674</v>
      </c>
      <c r="M495" s="1036">
        <v>0.1</v>
      </c>
      <c r="N495" s="1051" t="s">
        <v>1673</v>
      </c>
      <c r="O495" s="1039">
        <v>0.65800000000000003</v>
      </c>
      <c r="P495" s="1039">
        <v>0.58099999999999996</v>
      </c>
      <c r="Q495" s="1039">
        <v>4.2099999999999999E-2</v>
      </c>
      <c r="R495" s="1039">
        <v>0</v>
      </c>
      <c r="S495" s="1039">
        <v>3.4700000000000002E-2</v>
      </c>
      <c r="T495" s="1039">
        <v>0</v>
      </c>
      <c r="U495" s="1040">
        <v>-0.156</v>
      </c>
    </row>
    <row r="496" spans="2:21" hidden="1" outlineLevel="1">
      <c r="D496" s="1054">
        <f t="shared" si="43"/>
        <v>4</v>
      </c>
      <c r="E496" s="1054" t="str">
        <f>IF(COUNTIF(E$463:E495,F496)&gt;0,"",F496)</f>
        <v/>
      </c>
      <c r="F496" s="1054" t="str">
        <f t="shared" si="44"/>
        <v>Gazole routier, France continentale, Base Carbone</v>
      </c>
      <c r="G496" s="1058" t="str">
        <f t="shared" ref="G496:G527" si="45">IF(F496&lt;&gt;"",F496&amp;IF(J496&lt;&gt;"","; "&amp;J496,"")&amp;IF(N496&lt;&gt;"",", "&amp;N496,""),"")</f>
        <v>Gazole routier, France continentale, Base Carbone; kgCO2e/GJ PCI, Combustion</v>
      </c>
      <c r="I496" s="1103" t="s">
        <v>1697</v>
      </c>
      <c r="J496" s="1051" t="s">
        <v>1669</v>
      </c>
      <c r="K496" s="1051" t="s">
        <v>1670</v>
      </c>
      <c r="L496" s="1051" t="s">
        <v>1674</v>
      </c>
      <c r="M496" s="1036">
        <v>0.05</v>
      </c>
      <c r="N496" s="1051" t="s">
        <v>1672</v>
      </c>
      <c r="O496" s="1039">
        <v>70.599999999999994</v>
      </c>
      <c r="P496" s="1039">
        <v>69.900000000000006</v>
      </c>
      <c r="Q496" s="1039">
        <v>2.63E-2</v>
      </c>
      <c r="R496" s="1039">
        <v>0</v>
      </c>
      <c r="S496" s="1039">
        <v>0.63100000000000001</v>
      </c>
      <c r="T496" s="1039">
        <v>0</v>
      </c>
      <c r="U496" s="1040">
        <v>4.74</v>
      </c>
    </row>
    <row r="497" spans="4:21" hidden="1" outlineLevel="1">
      <c r="D497" s="1054">
        <f t="shared" si="43"/>
        <v>4</v>
      </c>
      <c r="E497" s="1054" t="str">
        <f>IF(COUNTIF(E$463:E496,F497)&gt;0,"",F497)</f>
        <v/>
      </c>
      <c r="F497" s="1054" t="str">
        <f t="shared" si="44"/>
        <v>Gazole routier, France continentale, Base Carbone</v>
      </c>
      <c r="G497" s="1058" t="str">
        <f t="shared" si="45"/>
        <v>Gazole routier, France continentale, Base Carbone; kgCO2e/GJ PCI, Amont</v>
      </c>
      <c r="I497" s="1103" t="s">
        <v>1697</v>
      </c>
      <c r="J497" s="1051" t="s">
        <v>1669</v>
      </c>
      <c r="K497" s="1051" t="s">
        <v>1670</v>
      </c>
      <c r="L497" s="1051" t="s">
        <v>1674</v>
      </c>
      <c r="M497" s="1036">
        <v>0.05</v>
      </c>
      <c r="N497" s="1051" t="s">
        <v>1673</v>
      </c>
      <c r="O497" s="1039">
        <v>18.8</v>
      </c>
      <c r="P497" s="1039">
        <v>16.600000000000001</v>
      </c>
      <c r="Q497" s="1039">
        <v>1.19</v>
      </c>
      <c r="R497" s="1039">
        <v>0</v>
      </c>
      <c r="S497" s="1039">
        <v>1.05</v>
      </c>
      <c r="T497" s="1039">
        <v>0</v>
      </c>
      <c r="U497" s="1040">
        <v>-4.74</v>
      </c>
    </row>
    <row r="498" spans="4:21" hidden="1" outlineLevel="1">
      <c r="D498" s="1054">
        <f t="shared" si="43"/>
        <v>4</v>
      </c>
      <c r="E498" s="1054" t="str">
        <f>IF(COUNTIF(E$463:E497,F498)&gt;0,"",F498)</f>
        <v/>
      </c>
      <c r="F498" s="1054" t="str">
        <f t="shared" si="44"/>
        <v>Gazole routier, France continentale, Base Carbone</v>
      </c>
      <c r="G498" s="1058" t="str">
        <f t="shared" si="45"/>
        <v>Gazole routier, France continentale, Base Carbone; kgCO2e/tonne, Combustion</v>
      </c>
      <c r="I498" s="1103" t="s">
        <v>1697</v>
      </c>
      <c r="J498" s="1051" t="s">
        <v>1689</v>
      </c>
      <c r="K498" s="1051" t="s">
        <v>1670</v>
      </c>
      <c r="L498" s="1051" t="s">
        <v>1674</v>
      </c>
      <c r="M498" s="1036">
        <v>0.05</v>
      </c>
      <c r="N498" s="1051" t="s">
        <v>1672</v>
      </c>
      <c r="O498" s="1039">
        <v>2970</v>
      </c>
      <c r="P498" s="1039">
        <v>2940</v>
      </c>
      <c r="Q498" s="1039">
        <v>1.1000000000000001</v>
      </c>
      <c r="R498" s="1039">
        <v>0</v>
      </c>
      <c r="S498" s="1039">
        <v>26.5</v>
      </c>
      <c r="T498" s="1039">
        <v>0</v>
      </c>
      <c r="U498" s="1040">
        <v>184</v>
      </c>
    </row>
    <row r="499" spans="4:21" hidden="1" outlineLevel="1">
      <c r="D499" s="1054">
        <f t="shared" si="43"/>
        <v>4</v>
      </c>
      <c r="E499" s="1054" t="str">
        <f>IF(COUNTIF(E$463:E498,F499)&gt;0,"",F499)</f>
        <v/>
      </c>
      <c r="F499" s="1054" t="str">
        <f t="shared" si="44"/>
        <v>Gazole routier, France continentale, Base Carbone</v>
      </c>
      <c r="G499" s="1058" t="str">
        <f t="shared" si="45"/>
        <v>Gazole routier, France continentale, Base Carbone; kgCO2e/tonne, Amont</v>
      </c>
      <c r="I499" s="1103" t="s">
        <v>1697</v>
      </c>
      <c r="J499" s="1051" t="s">
        <v>1689</v>
      </c>
      <c r="K499" s="1051" t="s">
        <v>1670</v>
      </c>
      <c r="L499" s="1051" t="s">
        <v>1674</v>
      </c>
      <c r="M499" s="1036">
        <v>0.05</v>
      </c>
      <c r="N499" s="1051" t="s">
        <v>1673</v>
      </c>
      <c r="O499" s="1039">
        <v>778</v>
      </c>
      <c r="P499" s="1039">
        <v>687</v>
      </c>
      <c r="Q499" s="1039">
        <v>49.8</v>
      </c>
      <c r="R499" s="1039">
        <v>0</v>
      </c>
      <c r="S499" s="1039">
        <v>41.1</v>
      </c>
      <c r="T499" s="1039">
        <v>0</v>
      </c>
      <c r="U499" s="1040">
        <v>-184</v>
      </c>
    </row>
    <row r="500" spans="4:21" hidden="1" outlineLevel="1">
      <c r="D500" s="1054">
        <f t="shared" si="43"/>
        <v>4</v>
      </c>
      <c r="E500" s="1054" t="str">
        <f>IF(COUNTIF(E$463:E499,F500)&gt;0,"",F500)</f>
        <v/>
      </c>
      <c r="F500" s="1054" t="str">
        <f t="shared" si="44"/>
        <v>Gazole routier, France continentale, Base Carbone</v>
      </c>
      <c r="G500" s="1058" t="str">
        <f t="shared" si="45"/>
        <v>Gazole routier, France continentale, Base Carbone; kgCO2e/kWh PCI, Combustion</v>
      </c>
      <c r="I500" s="1103" t="s">
        <v>1697</v>
      </c>
      <c r="J500" s="1051" t="s">
        <v>1676</v>
      </c>
      <c r="K500" s="1051" t="s">
        <v>1670</v>
      </c>
      <c r="L500" s="1051" t="s">
        <v>1674</v>
      </c>
      <c r="M500" s="1036">
        <v>0.05</v>
      </c>
      <c r="N500" s="1051" t="s">
        <v>1672</v>
      </c>
      <c r="O500" s="1039">
        <v>0.254</v>
      </c>
      <c r="P500" s="1039">
        <v>0.252</v>
      </c>
      <c r="Q500" s="1039">
        <v>9.4599999999999996E-5</v>
      </c>
      <c r="R500" s="1039">
        <v>0</v>
      </c>
      <c r="S500" s="1039">
        <v>2.2699999999999999E-3</v>
      </c>
      <c r="T500" s="1039">
        <v>0</v>
      </c>
      <c r="U500" s="1040">
        <v>1.7100000000000001E-2</v>
      </c>
    </row>
    <row r="501" spans="4:21" hidden="1" outlineLevel="1">
      <c r="D501" s="1054">
        <f t="shared" si="43"/>
        <v>4</v>
      </c>
      <c r="E501" s="1054" t="str">
        <f>IF(COUNTIF(E$463:E500,F501)&gt;0,"",F501)</f>
        <v/>
      </c>
      <c r="F501" s="1054" t="str">
        <f t="shared" si="44"/>
        <v>Gazole routier, France continentale, Base Carbone</v>
      </c>
      <c r="G501" s="1058" t="str">
        <f t="shared" si="45"/>
        <v>Gazole routier, France continentale, Base Carbone; kgCO2e/kWh PCI, Amont</v>
      </c>
      <c r="I501" s="1103" t="s">
        <v>1697</v>
      </c>
      <c r="J501" s="1051" t="s">
        <v>1676</v>
      </c>
      <c r="K501" s="1051" t="s">
        <v>1670</v>
      </c>
      <c r="L501" s="1051" t="s">
        <v>1674</v>
      </c>
      <c r="M501" s="1036">
        <v>0.05</v>
      </c>
      <c r="N501" s="1051" t="s">
        <v>1673</v>
      </c>
      <c r="O501" s="1039">
        <v>6.7699999999999996E-2</v>
      </c>
      <c r="P501" s="1039">
        <v>5.96E-2</v>
      </c>
      <c r="Q501" s="1039">
        <v>4.28E-3</v>
      </c>
      <c r="R501" s="1039">
        <v>0</v>
      </c>
      <c r="S501" s="1039">
        <v>3.8E-3</v>
      </c>
      <c r="T501" s="1039">
        <v>0</v>
      </c>
      <c r="U501" s="1040">
        <v>-1.7100000000000001E-2</v>
      </c>
    </row>
    <row r="502" spans="4:21" hidden="1" outlineLevel="1">
      <c r="D502" s="1054">
        <f t="shared" si="43"/>
        <v>4</v>
      </c>
      <c r="E502" s="1054" t="str">
        <f>IF(COUNTIF(E$463:E501,F502)&gt;0,"",F502)</f>
        <v/>
      </c>
      <c r="F502" s="1054" t="str">
        <f t="shared" si="44"/>
        <v>Gazole routier, France continentale, Base Carbone</v>
      </c>
      <c r="G502" s="1058" t="str">
        <f t="shared" si="45"/>
        <v>Gazole routier, France continentale, Base Carbone; kgCO2e/tep PCI, Combustion</v>
      </c>
      <c r="I502" s="1103" t="s">
        <v>1697</v>
      </c>
      <c r="J502" s="1051" t="s">
        <v>1678</v>
      </c>
      <c r="K502" s="1051" t="s">
        <v>1670</v>
      </c>
      <c r="L502" s="1051" t="s">
        <v>1674</v>
      </c>
      <c r="M502" s="1036">
        <v>0.05</v>
      </c>
      <c r="N502" s="1051" t="s">
        <v>1672</v>
      </c>
      <c r="O502" s="1039">
        <v>2970</v>
      </c>
      <c r="P502" s="1039">
        <v>2940</v>
      </c>
      <c r="Q502" s="1039">
        <v>1.1000000000000001</v>
      </c>
      <c r="R502" s="1039">
        <v>0</v>
      </c>
      <c r="S502" s="1039">
        <v>26.5</v>
      </c>
      <c r="T502" s="1039">
        <v>0</v>
      </c>
      <c r="U502" s="1040">
        <v>198</v>
      </c>
    </row>
    <row r="503" spans="4:21" hidden="1" outlineLevel="1">
      <c r="D503" s="1054">
        <f t="shared" si="43"/>
        <v>4</v>
      </c>
      <c r="E503" s="1054" t="str">
        <f>IF(COUNTIF(E$463:E502,F503)&gt;0,"",F503)</f>
        <v/>
      </c>
      <c r="F503" s="1054" t="str">
        <f t="shared" si="44"/>
        <v>Gazole routier, France continentale, Base Carbone</v>
      </c>
      <c r="G503" s="1058" t="str">
        <f t="shared" si="45"/>
        <v>Gazole routier, France continentale, Base Carbone; kgCO2e/tep PCI, Amont</v>
      </c>
      <c r="I503" s="1103" t="s">
        <v>1697</v>
      </c>
      <c r="J503" s="1051" t="s">
        <v>1678</v>
      </c>
      <c r="K503" s="1051" t="s">
        <v>1670</v>
      </c>
      <c r="L503" s="1051" t="s">
        <v>1674</v>
      </c>
      <c r="M503" s="1036">
        <v>0.05</v>
      </c>
      <c r="N503" s="1051" t="s">
        <v>1673</v>
      </c>
      <c r="O503" s="1039">
        <v>790</v>
      </c>
      <c r="P503" s="1039">
        <v>696</v>
      </c>
      <c r="Q503" s="1039">
        <v>50</v>
      </c>
      <c r="R503" s="1039">
        <v>0</v>
      </c>
      <c r="S503" s="1039">
        <v>44.1</v>
      </c>
      <c r="T503" s="1039">
        <v>0</v>
      </c>
      <c r="U503" s="1040">
        <v>-198</v>
      </c>
    </row>
    <row r="504" spans="4:21" hidden="1" outlineLevel="1">
      <c r="D504" s="1054">
        <f t="shared" si="43"/>
        <v>5</v>
      </c>
      <c r="E504" s="1054" t="str">
        <f>IF(COUNTIF(E$463:E503,F504)&gt;0,"",F504)</f>
        <v>GNL, Gaz Naturel Liquéfié ((inclus routier, maritime et fluvial)), France continentale, Base Carbone</v>
      </c>
      <c r="F504" s="1054" t="str">
        <f t="shared" si="44"/>
        <v>GNL, Gaz Naturel Liquéfié ((inclus routier, maritime et fluvial)), France continentale, Base Carbone</v>
      </c>
      <c r="G504" s="1058" t="str">
        <f t="shared" si="45"/>
        <v>GNL, Gaz Naturel Liquéfié ((inclus routier, maritime et fluvial)), France continentale, Base Carbone; kgCO2e/tonne, Combustion</v>
      </c>
      <c r="I504" s="1103" t="s">
        <v>1698</v>
      </c>
      <c r="J504" s="1236" t="s">
        <v>1689</v>
      </c>
      <c r="K504" s="1051" t="s">
        <v>1670</v>
      </c>
      <c r="L504" s="1051" t="s">
        <v>1674</v>
      </c>
      <c r="M504" s="1036">
        <v>0.05</v>
      </c>
      <c r="N504" s="1051" t="s">
        <v>1672</v>
      </c>
      <c r="O504" s="1039">
        <v>2810</v>
      </c>
      <c r="P504" s="1039">
        <v>2770</v>
      </c>
      <c r="Q504" s="1039">
        <v>7.44</v>
      </c>
      <c r="R504" s="1039">
        <v>0</v>
      </c>
      <c r="S504" s="1039">
        <v>32.9</v>
      </c>
      <c r="T504" s="1039">
        <v>0</v>
      </c>
      <c r="U504" s="1040">
        <v>0</v>
      </c>
    </row>
    <row r="505" spans="4:21" hidden="1" outlineLevel="1">
      <c r="D505" s="1054">
        <f t="shared" si="43"/>
        <v>5</v>
      </c>
      <c r="E505" s="1054" t="str">
        <f>IF(COUNTIF(E$463:E504,F505)&gt;0,"",F505)</f>
        <v/>
      </c>
      <c r="F505" s="1054" t="str">
        <f t="shared" si="44"/>
        <v>GNL, Gaz Naturel Liquéfié ((inclus routier, maritime et fluvial)), France continentale, Base Carbone</v>
      </c>
      <c r="G505" s="1058" t="str">
        <f t="shared" si="45"/>
        <v>GNL, Gaz Naturel Liquéfié ((inclus routier, maritime et fluvial)), France continentale, Base Carbone; kgCO2e/tonne, Amont</v>
      </c>
      <c r="I505" s="1103" t="s">
        <v>1698</v>
      </c>
      <c r="J505" s="1236" t="s">
        <v>1689</v>
      </c>
      <c r="K505" s="1051" t="s">
        <v>1670</v>
      </c>
      <c r="L505" s="1051" t="s">
        <v>1674</v>
      </c>
      <c r="M505" s="1036">
        <v>0.05</v>
      </c>
      <c r="N505" s="1051" t="s">
        <v>1673</v>
      </c>
      <c r="O505" s="1039">
        <v>704</v>
      </c>
      <c r="P505" s="1039">
        <v>517</v>
      </c>
      <c r="Q505" s="1039">
        <v>187</v>
      </c>
      <c r="R505" s="1039">
        <v>0</v>
      </c>
      <c r="S505" s="1039">
        <v>0</v>
      </c>
      <c r="T505" s="1039">
        <v>0</v>
      </c>
      <c r="U505" s="1040">
        <v>0</v>
      </c>
    </row>
    <row r="506" spans="4:21" hidden="1" outlineLevel="1">
      <c r="D506" s="1054">
        <f t="shared" si="43"/>
        <v>5</v>
      </c>
      <c r="E506" s="1054" t="str">
        <f>IF(COUNTIF(E$463:E505,F506)&gt;0,"",F506)</f>
        <v/>
      </c>
      <c r="F506" s="1054" t="str">
        <f t="shared" si="44"/>
        <v>GNL, Gaz Naturel Liquéfié ((inclus routier, maritime et fluvial)), France continentale, Base Carbone</v>
      </c>
      <c r="G506" s="1058" t="str">
        <f t="shared" si="45"/>
        <v>GNL, Gaz Naturel Liquéfié ((inclus routier, maritime et fluvial)), France continentale, Base Carbone; kgCO2e/kWh PCI, Combustion</v>
      </c>
      <c r="I506" s="1103" t="s">
        <v>1698</v>
      </c>
      <c r="J506" s="1051" t="s">
        <v>1676</v>
      </c>
      <c r="K506" s="1051" t="s">
        <v>1670</v>
      </c>
      <c r="L506" s="1051" t="s">
        <v>1674</v>
      </c>
      <c r="M506" s="1036">
        <v>0.05</v>
      </c>
      <c r="N506" s="1051" t="s">
        <v>1672</v>
      </c>
      <c r="O506" s="1039">
        <v>0.20399999999999999</v>
      </c>
      <c r="P506" s="1039">
        <v>0.20100000000000001</v>
      </c>
      <c r="Q506" s="1039">
        <v>5.4000000000000001E-4</v>
      </c>
      <c r="R506" s="1039">
        <v>0</v>
      </c>
      <c r="S506" s="1039">
        <v>2.3900000000000002E-3</v>
      </c>
      <c r="T506" s="1039">
        <v>0</v>
      </c>
      <c r="U506" s="1040">
        <v>0</v>
      </c>
    </row>
    <row r="507" spans="4:21" hidden="1" outlineLevel="1">
      <c r="D507" s="1054">
        <f t="shared" si="43"/>
        <v>5</v>
      </c>
      <c r="E507" s="1054" t="str">
        <f>IF(COUNTIF(E$463:E506,F507)&gt;0,"",F507)</f>
        <v/>
      </c>
      <c r="F507" s="1054" t="str">
        <f t="shared" si="44"/>
        <v>GNL, Gaz Naturel Liquéfié ((inclus routier, maritime et fluvial)), France continentale, Base Carbone</v>
      </c>
      <c r="G507" s="1058" t="str">
        <f t="shared" si="45"/>
        <v>GNL, Gaz Naturel Liquéfié ((inclus routier, maritime et fluvial)), France continentale, Base Carbone; kgCO2e/kWh PCI, Amont</v>
      </c>
      <c r="I507" s="1103" t="s">
        <v>1698</v>
      </c>
      <c r="J507" s="1051" t="s">
        <v>1676</v>
      </c>
      <c r="K507" s="1051" t="s">
        <v>1670</v>
      </c>
      <c r="L507" s="1051" t="s">
        <v>1674</v>
      </c>
      <c r="M507" s="1036">
        <v>0.05</v>
      </c>
      <c r="N507" s="1051" t="s">
        <v>1673</v>
      </c>
      <c r="O507" s="1039">
        <v>5.11E-2</v>
      </c>
      <c r="P507" s="1039">
        <v>3.7499999999999999E-2</v>
      </c>
      <c r="Q507" s="1039">
        <v>1.3599999999999999E-2</v>
      </c>
      <c r="R507" s="1039">
        <v>0</v>
      </c>
      <c r="S507" s="1039">
        <v>0</v>
      </c>
      <c r="T507" s="1039">
        <v>0</v>
      </c>
      <c r="U507" s="1040">
        <v>0</v>
      </c>
    </row>
    <row r="508" spans="4:21" hidden="1" outlineLevel="1">
      <c r="D508" s="1054">
        <f t="shared" si="43"/>
        <v>5</v>
      </c>
      <c r="E508" s="1054" t="str">
        <f>IF(COUNTIF(E$463:E507,F508)&gt;0,"",F508)</f>
        <v/>
      </c>
      <c r="F508" s="1054" t="str">
        <f t="shared" si="44"/>
        <v>GNL, Gaz Naturel Liquéfié ((inclus routier, maritime et fluvial)), France continentale, Base Carbone</v>
      </c>
      <c r="G508" s="1058" t="str">
        <f t="shared" si="45"/>
        <v>GNL, Gaz Naturel Liquéfié ((inclus routier, maritime et fluvial)), France continentale, Base Carbone; kgCO2e/tep PCI, Combustion</v>
      </c>
      <c r="I508" s="1103" t="s">
        <v>1698</v>
      </c>
      <c r="J508" s="1051" t="s">
        <v>1678</v>
      </c>
      <c r="K508" s="1051" t="s">
        <v>1670</v>
      </c>
      <c r="L508" s="1051" t="s">
        <v>1674</v>
      </c>
      <c r="M508" s="1036">
        <v>0.05</v>
      </c>
      <c r="N508" s="1051" t="s">
        <v>1672</v>
      </c>
      <c r="O508" s="1039">
        <v>2370</v>
      </c>
      <c r="P508" s="1039">
        <v>2340</v>
      </c>
      <c r="Q508" s="1039">
        <v>6.3</v>
      </c>
      <c r="R508" s="1039">
        <v>0</v>
      </c>
      <c r="S508" s="1039">
        <v>27.8</v>
      </c>
      <c r="T508" s="1039">
        <v>0</v>
      </c>
      <c r="U508" s="1040">
        <v>0</v>
      </c>
    </row>
    <row r="509" spans="4:21" hidden="1" outlineLevel="1">
      <c r="D509" s="1054">
        <f t="shared" si="43"/>
        <v>5</v>
      </c>
      <c r="E509" s="1054" t="str">
        <f>IF(COUNTIF(E$463:E508,F509)&gt;0,"",F509)</f>
        <v/>
      </c>
      <c r="F509" s="1054" t="str">
        <f t="shared" si="44"/>
        <v>GNL, Gaz Naturel Liquéfié ((inclus routier, maritime et fluvial)), France continentale, Base Carbone</v>
      </c>
      <c r="G509" s="1058" t="str">
        <f t="shared" si="45"/>
        <v>GNL, Gaz Naturel Liquéfié ((inclus routier, maritime et fluvial)), France continentale, Base Carbone; kgCO2e/tep PCI, Amont</v>
      </c>
      <c r="I509" s="1103" t="s">
        <v>1698</v>
      </c>
      <c r="J509" s="1051" t="s">
        <v>1678</v>
      </c>
      <c r="K509" s="1051" t="s">
        <v>1670</v>
      </c>
      <c r="L509" s="1051" t="s">
        <v>1674</v>
      </c>
      <c r="M509" s="1036">
        <v>0.05</v>
      </c>
      <c r="N509" s="1051" t="s">
        <v>1673</v>
      </c>
      <c r="O509" s="1039">
        <v>596</v>
      </c>
      <c r="P509" s="1039">
        <v>437</v>
      </c>
      <c r="Q509" s="1039">
        <v>159</v>
      </c>
      <c r="R509" s="1039">
        <v>0</v>
      </c>
      <c r="S509" s="1039">
        <v>0</v>
      </c>
      <c r="T509" s="1039">
        <v>0</v>
      </c>
      <c r="U509" s="1040">
        <v>0</v>
      </c>
    </row>
    <row r="510" spans="4:21" hidden="1" outlineLevel="1">
      <c r="D510" s="1054">
        <f t="shared" si="43"/>
        <v>5</v>
      </c>
      <c r="E510" s="1054" t="str">
        <f>IF(COUNTIF(E$463:E509,F510)&gt;0,"",F510)</f>
        <v/>
      </c>
      <c r="F510" s="1054" t="str">
        <f t="shared" si="44"/>
        <v>GNL, Gaz Naturel Liquéfié ((inclus routier, maritime et fluvial)), France continentale, Base Carbone</v>
      </c>
      <c r="G510" s="1058" t="str">
        <f t="shared" si="45"/>
        <v>GNL, Gaz Naturel Liquéfié ((inclus routier, maritime et fluvial)), France continentale, Base Carbone; kgCO2e/GJ PCI, Combustion</v>
      </c>
      <c r="I510" s="1103" t="s">
        <v>1698</v>
      </c>
      <c r="J510" s="1051" t="s">
        <v>1669</v>
      </c>
      <c r="K510" s="1051" t="s">
        <v>1670</v>
      </c>
      <c r="L510" s="1051" t="s">
        <v>1674</v>
      </c>
      <c r="M510" s="1036">
        <v>0.05</v>
      </c>
      <c r="N510" s="1051" t="s">
        <v>1672</v>
      </c>
      <c r="O510" s="1039">
        <v>56.6</v>
      </c>
      <c r="P510" s="1039">
        <v>55.8</v>
      </c>
      <c r="Q510" s="1039">
        <v>0.15</v>
      </c>
      <c r="R510" s="1039">
        <v>0</v>
      </c>
      <c r="S510" s="1039">
        <v>0.66300000000000003</v>
      </c>
      <c r="T510" s="1039">
        <v>0</v>
      </c>
      <c r="U510" s="1040">
        <v>0</v>
      </c>
    </row>
    <row r="511" spans="4:21" hidden="1" outlineLevel="1">
      <c r="D511" s="1054">
        <f t="shared" si="43"/>
        <v>5</v>
      </c>
      <c r="E511" s="1054" t="str">
        <f>IF(COUNTIF(E$463:E510,F511)&gt;0,"",F511)</f>
        <v/>
      </c>
      <c r="F511" s="1054" t="str">
        <f t="shared" si="44"/>
        <v>GNL, Gaz Naturel Liquéfié ((inclus routier, maritime et fluvial)), France continentale, Base Carbone</v>
      </c>
      <c r="G511" s="1058" t="str">
        <f t="shared" si="45"/>
        <v>GNL, Gaz Naturel Liquéfié ((inclus routier, maritime et fluvial)), France continentale, Base Carbone; kgCO2e/GJ PCI, Amont</v>
      </c>
      <c r="I511" s="1103" t="s">
        <v>1698</v>
      </c>
      <c r="J511" s="1051" t="s">
        <v>1669</v>
      </c>
      <c r="K511" s="1051" t="s">
        <v>1670</v>
      </c>
      <c r="L511" s="1051" t="s">
        <v>1674</v>
      </c>
      <c r="M511" s="1036">
        <v>0.05</v>
      </c>
      <c r="N511" s="1051" t="s">
        <v>1673</v>
      </c>
      <c r="O511" s="1039">
        <v>14.2</v>
      </c>
      <c r="P511" s="1039">
        <v>10.4</v>
      </c>
      <c r="Q511" s="1039">
        <v>3.78</v>
      </c>
      <c r="R511" s="1039">
        <v>0</v>
      </c>
      <c r="S511" s="1039">
        <v>0</v>
      </c>
      <c r="T511" s="1039">
        <v>0</v>
      </c>
      <c r="U511" s="1040">
        <v>0</v>
      </c>
    </row>
    <row r="512" spans="4:21" hidden="1" outlineLevel="1">
      <c r="D512" s="1054">
        <f t="shared" si="43"/>
        <v>5</v>
      </c>
      <c r="E512" s="1054" t="str">
        <f>IF(COUNTIF(E$463:E511,F512)&gt;0,"",F512)</f>
        <v/>
      </c>
      <c r="F512" s="1054" t="str">
        <f t="shared" si="44"/>
        <v>GNL, Gaz Naturel Liquéfié ((inclus routier, maritime et fluvial)), France continentale, Base Carbone</v>
      </c>
      <c r="G512" s="1058" t="str">
        <f t="shared" si="45"/>
        <v>GNL, Gaz Naturel Liquéfié ((inclus routier, maritime et fluvial)), France continentale, Base Carbone; kgCO2e/litre, Combustion</v>
      </c>
      <c r="I512" s="1103" t="s">
        <v>1698</v>
      </c>
      <c r="J512" s="1051" t="s">
        <v>1677</v>
      </c>
      <c r="K512" s="1051" t="s">
        <v>1670</v>
      </c>
      <c r="L512" s="1051" t="s">
        <v>1674</v>
      </c>
      <c r="M512" s="1036">
        <v>0.05</v>
      </c>
      <c r="N512" s="1051" t="s">
        <v>1672</v>
      </c>
      <c r="O512" s="1039">
        <v>1.84</v>
      </c>
      <c r="P512" s="1039">
        <v>1.81</v>
      </c>
      <c r="Q512" s="1039">
        <v>4.8700000000000002E-3</v>
      </c>
      <c r="R512" s="1039">
        <v>0</v>
      </c>
      <c r="S512" s="1039">
        <v>2.1499999999999998E-2</v>
      </c>
      <c r="T512" s="1039">
        <v>0</v>
      </c>
      <c r="U512" s="1040">
        <v>0</v>
      </c>
    </row>
    <row r="513" spans="4:21" hidden="1" outlineLevel="1">
      <c r="D513" s="1054">
        <f t="shared" si="43"/>
        <v>5</v>
      </c>
      <c r="E513" s="1054" t="str">
        <f>IF(COUNTIF(E$463:E512,F513)&gt;0,"",F513)</f>
        <v/>
      </c>
      <c r="F513" s="1054" t="str">
        <f t="shared" si="44"/>
        <v>GNL, Gaz Naturel Liquéfié ((inclus routier, maritime et fluvial)), France continentale, Base Carbone</v>
      </c>
      <c r="G513" s="1058" t="str">
        <f t="shared" si="45"/>
        <v>GNL, Gaz Naturel Liquéfié ((inclus routier, maritime et fluvial)), France continentale, Base Carbone; kgCO2e/litre, Amont</v>
      </c>
      <c r="I513" s="1103" t="s">
        <v>1698</v>
      </c>
      <c r="J513" s="1051" t="s">
        <v>1677</v>
      </c>
      <c r="K513" s="1051" t="s">
        <v>1670</v>
      </c>
      <c r="L513" s="1051" t="s">
        <v>1674</v>
      </c>
      <c r="M513" s="1036">
        <v>0.05</v>
      </c>
      <c r="N513" s="1051" t="s">
        <v>1673</v>
      </c>
      <c r="O513" s="1039">
        <v>0.46100000000000002</v>
      </c>
      <c r="P513" s="1039">
        <v>0.33800000000000002</v>
      </c>
      <c r="Q513" s="1039">
        <v>0.123</v>
      </c>
      <c r="R513" s="1039">
        <v>0</v>
      </c>
      <c r="S513" s="1039">
        <v>0</v>
      </c>
      <c r="T513" s="1039">
        <v>0</v>
      </c>
      <c r="U513" s="1040">
        <v>0</v>
      </c>
    </row>
    <row r="514" spans="4:21" hidden="1" outlineLevel="1">
      <c r="D514" s="1054">
        <f t="shared" si="43"/>
        <v>6</v>
      </c>
      <c r="E514" s="1054" t="str">
        <f>IF(COUNTIF(E$463:E513,F514)&gt;0,"",F514)</f>
        <v>GNV, Gaz Naturel Comprimé pour véhicule routier, France continentale, Base Carbone</v>
      </c>
      <c r="F514" s="1054" t="str">
        <f t="shared" si="44"/>
        <v>GNV, Gaz Naturel Comprimé pour véhicule routier, France continentale, Base Carbone</v>
      </c>
      <c r="G514" s="1058" t="str">
        <f t="shared" si="45"/>
        <v>GNV, Gaz Naturel Comprimé pour véhicule routier, France continentale, Base Carbone; kgCO2e/tonne, Combustion</v>
      </c>
      <c r="I514" s="1103" t="s">
        <v>1699</v>
      </c>
      <c r="J514" s="1236" t="s">
        <v>1689</v>
      </c>
      <c r="K514" s="1051" t="s">
        <v>1670</v>
      </c>
      <c r="L514" s="1051" t="s">
        <v>1674</v>
      </c>
      <c r="M514" s="1036">
        <v>0.05</v>
      </c>
      <c r="N514" s="1051" t="s">
        <v>1672</v>
      </c>
      <c r="O514" s="1039">
        <v>2810</v>
      </c>
      <c r="P514" s="1039">
        <v>2770</v>
      </c>
      <c r="Q514" s="1039">
        <v>7.44</v>
      </c>
      <c r="R514" s="1039">
        <v>3.47</v>
      </c>
      <c r="S514" s="1039">
        <v>32.9</v>
      </c>
      <c r="T514" s="1039">
        <v>0</v>
      </c>
      <c r="U514" s="1040">
        <v>0</v>
      </c>
    </row>
    <row r="515" spans="4:21" hidden="1" outlineLevel="1">
      <c r="D515" s="1054">
        <f t="shared" si="43"/>
        <v>6</v>
      </c>
      <c r="E515" s="1054" t="str">
        <f>IF(COUNTIF(E$463:E514,F515)&gt;0,"",F515)</f>
        <v/>
      </c>
      <c r="F515" s="1054" t="str">
        <f t="shared" si="44"/>
        <v>GNV, Gaz Naturel Comprimé pour véhicule routier, France continentale, Base Carbone</v>
      </c>
      <c r="G515" s="1058" t="str">
        <f t="shared" si="45"/>
        <v>GNV, Gaz Naturel Comprimé pour véhicule routier, France continentale, Base Carbone; kgCO2e/tonne, Amont</v>
      </c>
      <c r="I515" s="1103" t="s">
        <v>1699</v>
      </c>
      <c r="J515" s="1236" t="s">
        <v>1689</v>
      </c>
      <c r="K515" s="1051" t="s">
        <v>1670</v>
      </c>
      <c r="L515" s="1051" t="s">
        <v>1674</v>
      </c>
      <c r="M515" s="1036">
        <v>0.05</v>
      </c>
      <c r="N515" s="1051" t="s">
        <v>1673</v>
      </c>
      <c r="O515" s="1039">
        <v>670</v>
      </c>
      <c r="P515" s="1039">
        <v>482</v>
      </c>
      <c r="Q515" s="1039">
        <v>188</v>
      </c>
      <c r="R515" s="1039">
        <v>0</v>
      </c>
      <c r="S515" s="1039">
        <v>0</v>
      </c>
      <c r="T515" s="1039">
        <v>0</v>
      </c>
      <c r="U515" s="1040">
        <v>0</v>
      </c>
    </row>
    <row r="516" spans="4:21" hidden="1" outlineLevel="1">
      <c r="D516" s="1054">
        <f t="shared" si="43"/>
        <v>6</v>
      </c>
      <c r="E516" s="1054" t="str">
        <f>IF(COUNTIF(E$463:E515,F516)&gt;0,"",F516)</f>
        <v/>
      </c>
      <c r="F516" s="1054" t="str">
        <f t="shared" si="44"/>
        <v>GNV, Gaz Naturel Comprimé pour véhicule routier, France continentale, Base Carbone</v>
      </c>
      <c r="G516" s="1058" t="str">
        <f t="shared" si="45"/>
        <v>GNV, Gaz Naturel Comprimé pour véhicule routier, France continentale, Base Carbone; kgCO2e/kWh PCI, Combustion</v>
      </c>
      <c r="I516" s="1103" t="s">
        <v>1699</v>
      </c>
      <c r="J516" s="1051" t="s">
        <v>1676</v>
      </c>
      <c r="K516" s="1051" t="s">
        <v>1670</v>
      </c>
      <c r="L516" s="1051" t="s">
        <v>1674</v>
      </c>
      <c r="M516" s="1036">
        <v>0.05</v>
      </c>
      <c r="N516" s="1051" t="s">
        <v>1672</v>
      </c>
      <c r="O516" s="1039">
        <v>0.20399999999999999</v>
      </c>
      <c r="P516" s="1039">
        <v>0.20100000000000001</v>
      </c>
      <c r="Q516" s="1039">
        <v>5.4000000000000001E-4</v>
      </c>
      <c r="R516" s="1039">
        <v>0</v>
      </c>
      <c r="S516" s="1039">
        <v>2.3900000000000002E-3</v>
      </c>
      <c r="T516" s="1039">
        <v>0</v>
      </c>
      <c r="U516" s="1040">
        <v>0</v>
      </c>
    </row>
    <row r="517" spans="4:21" hidden="1" outlineLevel="1">
      <c r="D517" s="1054">
        <f t="shared" si="43"/>
        <v>6</v>
      </c>
      <c r="E517" s="1054" t="str">
        <f>IF(COUNTIF(E$463:E516,F517)&gt;0,"",F517)</f>
        <v/>
      </c>
      <c r="F517" s="1054" t="str">
        <f t="shared" si="44"/>
        <v>GNV, Gaz Naturel Comprimé pour véhicule routier, France continentale, Base Carbone</v>
      </c>
      <c r="G517" s="1058" t="str">
        <f t="shared" si="45"/>
        <v>GNV, Gaz Naturel Comprimé pour véhicule routier, France continentale, Base Carbone; kgCO2e/kWh PCI, Amont</v>
      </c>
      <c r="I517" s="1103" t="s">
        <v>1699</v>
      </c>
      <c r="J517" s="1051" t="s">
        <v>1676</v>
      </c>
      <c r="K517" s="1051" t="s">
        <v>1670</v>
      </c>
      <c r="L517" s="1051" t="s">
        <v>1674</v>
      </c>
      <c r="M517" s="1036">
        <v>0.05</v>
      </c>
      <c r="N517" s="1051" t="s">
        <v>1673</v>
      </c>
      <c r="O517" s="1039">
        <v>4.2099999999999999E-2</v>
      </c>
      <c r="P517" s="1039">
        <v>2.8500000000000001E-2</v>
      </c>
      <c r="Q517" s="1039">
        <v>1.3599999999999999E-2</v>
      </c>
      <c r="R517" s="1039">
        <v>0</v>
      </c>
      <c r="S517" s="1039">
        <v>0</v>
      </c>
      <c r="T517" s="1039">
        <v>0</v>
      </c>
      <c r="U517" s="1040">
        <v>0</v>
      </c>
    </row>
    <row r="518" spans="4:21" hidden="1" outlineLevel="1">
      <c r="D518" s="1054">
        <f t="shared" si="43"/>
        <v>6</v>
      </c>
      <c r="E518" s="1054" t="str">
        <f>IF(COUNTIF(E$463:E517,F518)&gt;0,"",F518)</f>
        <v/>
      </c>
      <c r="F518" s="1054" t="str">
        <f t="shared" si="44"/>
        <v>GNV, Gaz Naturel Comprimé pour véhicule routier, France continentale, Base Carbone</v>
      </c>
      <c r="G518" s="1058" t="str">
        <f t="shared" si="45"/>
        <v>GNV, Gaz Naturel Comprimé pour véhicule routier, France continentale, Base Carbone; kgCO2e/m3 (n), Combustion</v>
      </c>
      <c r="I518" s="1103" t="s">
        <v>1699</v>
      </c>
      <c r="J518" s="1051" t="s">
        <v>1682</v>
      </c>
      <c r="K518" s="1051" t="s">
        <v>1670</v>
      </c>
      <c r="L518" s="1051" t="s">
        <v>1674</v>
      </c>
      <c r="M518" s="1036">
        <v>0.05</v>
      </c>
      <c r="N518" s="1051" t="s">
        <v>1672</v>
      </c>
      <c r="O518" s="1039">
        <v>1.84</v>
      </c>
      <c r="P518" s="1039">
        <v>1.81</v>
      </c>
      <c r="Q518" s="1039">
        <v>4.8700000000000002E-3</v>
      </c>
      <c r="R518" s="1039">
        <v>0</v>
      </c>
      <c r="S518" s="1039">
        <v>2.1499999999999998E-2</v>
      </c>
      <c r="T518" s="1039">
        <v>0</v>
      </c>
      <c r="U518" s="1040">
        <v>0</v>
      </c>
    </row>
    <row r="519" spans="4:21" hidden="1" outlineLevel="1">
      <c r="D519" s="1054">
        <f t="shared" si="43"/>
        <v>6</v>
      </c>
      <c r="E519" s="1054" t="str">
        <f>IF(COUNTIF(E$463:E518,F519)&gt;0,"",F519)</f>
        <v/>
      </c>
      <c r="F519" s="1054" t="str">
        <f t="shared" si="44"/>
        <v>GNV, Gaz Naturel Comprimé pour véhicule routier, France continentale, Base Carbone</v>
      </c>
      <c r="G519" s="1058" t="str">
        <f t="shared" si="45"/>
        <v>GNV, Gaz Naturel Comprimé pour véhicule routier, France continentale, Base Carbone; kgCO2e/m3 (n), Amont</v>
      </c>
      <c r="I519" s="1103" t="s">
        <v>1699</v>
      </c>
      <c r="J519" s="1051" t="s">
        <v>1682</v>
      </c>
      <c r="K519" s="1051" t="s">
        <v>1670</v>
      </c>
      <c r="L519" s="1051" t="s">
        <v>1674</v>
      </c>
      <c r="M519" s="1036">
        <v>0.05</v>
      </c>
      <c r="N519" s="1051" t="s">
        <v>1673</v>
      </c>
      <c r="O519" s="1039">
        <v>0.44400000000000001</v>
      </c>
      <c r="P519" s="1039">
        <v>0.32100000000000001</v>
      </c>
      <c r="Q519" s="1039">
        <v>0.123</v>
      </c>
      <c r="R519" s="1039">
        <v>0</v>
      </c>
      <c r="S519" s="1039">
        <v>0</v>
      </c>
      <c r="T519" s="1039">
        <v>0</v>
      </c>
      <c r="U519" s="1040">
        <v>0</v>
      </c>
    </row>
    <row r="520" spans="4:21" hidden="1" outlineLevel="1">
      <c r="D520" s="1054">
        <f t="shared" si="43"/>
        <v>6</v>
      </c>
      <c r="E520" s="1054" t="str">
        <f>IF(COUNTIF(E$463:E519,F520)&gt;0,"",F520)</f>
        <v/>
      </c>
      <c r="F520" s="1054" t="str">
        <f t="shared" si="44"/>
        <v>GNV, Gaz Naturel Comprimé pour véhicule routier, France continentale, Base Carbone</v>
      </c>
      <c r="G520" s="1058" t="str">
        <f t="shared" si="45"/>
        <v>GNV, Gaz Naturel Comprimé pour véhicule routier, France continentale, Base Carbone; kgCO2e/tep PCI, Combustion</v>
      </c>
      <c r="I520" s="1103" t="s">
        <v>1699</v>
      </c>
      <c r="J520" s="1051" t="s">
        <v>1678</v>
      </c>
      <c r="K520" s="1051" t="s">
        <v>1670</v>
      </c>
      <c r="L520" s="1051" t="s">
        <v>1674</v>
      </c>
      <c r="M520" s="1036">
        <v>0.05</v>
      </c>
      <c r="N520" s="1051" t="s">
        <v>1672</v>
      </c>
      <c r="O520" s="1039">
        <v>2370</v>
      </c>
      <c r="P520" s="1039">
        <v>2340</v>
      </c>
      <c r="Q520" s="1039">
        <v>6.3</v>
      </c>
      <c r="R520" s="1039">
        <v>0</v>
      </c>
      <c r="S520" s="1039">
        <v>27.8</v>
      </c>
      <c r="T520" s="1039">
        <v>0</v>
      </c>
      <c r="U520" s="1040">
        <v>0</v>
      </c>
    </row>
    <row r="521" spans="4:21" hidden="1" outlineLevel="1">
      <c r="D521" s="1054">
        <f t="shared" si="43"/>
        <v>6</v>
      </c>
      <c r="E521" s="1054" t="str">
        <f>IF(COUNTIF(E$463:E520,F521)&gt;0,"",F521)</f>
        <v/>
      </c>
      <c r="F521" s="1054" t="str">
        <f t="shared" si="44"/>
        <v>GNV, Gaz Naturel Comprimé pour véhicule routier, France continentale, Base Carbone</v>
      </c>
      <c r="G521" s="1058" t="str">
        <f t="shared" si="45"/>
        <v>GNV, Gaz Naturel Comprimé pour véhicule routier, France continentale, Base Carbone; kgCO2e/tep PCI, Amont</v>
      </c>
      <c r="I521" s="1103" t="s">
        <v>1699</v>
      </c>
      <c r="J521" s="1051" t="s">
        <v>1678</v>
      </c>
      <c r="K521" s="1051" t="s">
        <v>1670</v>
      </c>
      <c r="L521" s="1051" t="s">
        <v>1674</v>
      </c>
      <c r="M521" s="1036">
        <v>0.05</v>
      </c>
      <c r="N521" s="1051" t="s">
        <v>1673</v>
      </c>
      <c r="O521" s="1039">
        <v>491</v>
      </c>
      <c r="P521" s="1039">
        <v>332</v>
      </c>
      <c r="Q521" s="1039">
        <v>159</v>
      </c>
      <c r="R521" s="1039">
        <v>0</v>
      </c>
      <c r="S521" s="1039">
        <v>0</v>
      </c>
      <c r="T521" s="1039">
        <v>0</v>
      </c>
      <c r="U521" s="1040">
        <v>0</v>
      </c>
    </row>
    <row r="522" spans="4:21" hidden="1" outlineLevel="1">
      <c r="D522" s="1054">
        <f t="shared" si="43"/>
        <v>6</v>
      </c>
      <c r="E522" s="1054" t="str">
        <f>IF(COUNTIF(E$463:E521,F522)&gt;0,"",F522)</f>
        <v/>
      </c>
      <c r="F522" s="1054" t="str">
        <f t="shared" si="44"/>
        <v>GNV, Gaz Naturel Comprimé pour véhicule routier, France continentale, Base Carbone</v>
      </c>
      <c r="G522" s="1058" t="str">
        <f t="shared" si="45"/>
        <v>GNV, Gaz Naturel Comprimé pour véhicule routier, France continentale, Base Carbone; kgCO2e/GJ PCI, Combustion</v>
      </c>
      <c r="I522" s="1103" t="s">
        <v>1699</v>
      </c>
      <c r="J522" s="1051" t="s">
        <v>1669</v>
      </c>
      <c r="K522" s="1051" t="s">
        <v>1670</v>
      </c>
      <c r="L522" s="1051" t="s">
        <v>1674</v>
      </c>
      <c r="M522" s="1036">
        <v>0.05</v>
      </c>
      <c r="N522" s="1051" t="s">
        <v>1672</v>
      </c>
      <c r="O522" s="1039">
        <v>56.6</v>
      </c>
      <c r="P522" s="1039">
        <v>55.8</v>
      </c>
      <c r="Q522" s="1039">
        <v>0.15</v>
      </c>
      <c r="R522" s="1039">
        <v>0</v>
      </c>
      <c r="S522" s="1039">
        <v>0.66300000000000003</v>
      </c>
      <c r="T522" s="1039">
        <v>0</v>
      </c>
      <c r="U522" s="1040">
        <v>0</v>
      </c>
    </row>
    <row r="523" spans="4:21" hidden="1" outlineLevel="1">
      <c r="D523" s="1054">
        <f t="shared" si="43"/>
        <v>6</v>
      </c>
      <c r="E523" s="1054" t="str">
        <f>IF(COUNTIF(E$463:E522,F523)&gt;0,"",F523)</f>
        <v/>
      </c>
      <c r="F523" s="1054" t="str">
        <f t="shared" si="44"/>
        <v>GNV, Gaz Naturel Comprimé pour véhicule routier, France continentale, Base Carbone</v>
      </c>
      <c r="G523" s="1058" t="str">
        <f t="shared" si="45"/>
        <v>GNV, Gaz Naturel Comprimé pour véhicule routier, France continentale, Base Carbone; kgCO2e/GJ PCI, Amont</v>
      </c>
      <c r="I523" s="1103" t="s">
        <v>1699</v>
      </c>
      <c r="J523" s="1051" t="s">
        <v>1669</v>
      </c>
      <c r="K523" s="1051" t="s">
        <v>1670</v>
      </c>
      <c r="L523" s="1051" t="s">
        <v>1674</v>
      </c>
      <c r="M523" s="1036">
        <v>0.05</v>
      </c>
      <c r="N523" s="1051" t="s">
        <v>1673</v>
      </c>
      <c r="O523" s="1039">
        <v>11.7</v>
      </c>
      <c r="P523" s="1039">
        <v>7.91</v>
      </c>
      <c r="Q523" s="1039">
        <v>3.78</v>
      </c>
      <c r="R523" s="1039">
        <v>0</v>
      </c>
      <c r="S523" s="1039">
        <v>0</v>
      </c>
      <c r="T523" s="1039">
        <v>0</v>
      </c>
      <c r="U523" s="1040">
        <v>0</v>
      </c>
    </row>
    <row r="524" spans="4:21" hidden="1" outlineLevel="1">
      <c r="D524" s="1054">
        <f t="shared" si="43"/>
        <v>7</v>
      </c>
      <c r="E524" s="1054" t="str">
        <f>IF(COUNTIF(E$463:E523,F524)&gt;0,"",F524)</f>
        <v>GPL pour véhicule routier, France continentale, Base Carbone</v>
      </c>
      <c r="F524" s="1054" t="str">
        <f t="shared" si="44"/>
        <v>GPL pour véhicule routier, France continentale, Base Carbone</v>
      </c>
      <c r="G524" s="1058" t="str">
        <f t="shared" si="45"/>
        <v>GPL pour véhicule routier, France continentale, Base Carbone; kgCO2e/GJ PCI, Combustion</v>
      </c>
      <c r="I524" s="1103" t="s">
        <v>1700</v>
      </c>
      <c r="J524" s="1051" t="s">
        <v>1669</v>
      </c>
      <c r="K524" s="1051" t="s">
        <v>1670</v>
      </c>
      <c r="L524" s="1051" t="s">
        <v>1674</v>
      </c>
      <c r="M524" s="1036">
        <v>0.05</v>
      </c>
      <c r="N524" s="1051" t="s">
        <v>1672</v>
      </c>
      <c r="O524" s="1039">
        <v>64.8</v>
      </c>
      <c r="P524" s="1039">
        <v>64</v>
      </c>
      <c r="Q524" s="1039">
        <v>9.1499999999999998E-2</v>
      </c>
      <c r="R524" s="1039">
        <v>0</v>
      </c>
      <c r="S524" s="1039">
        <v>0.66300000000000003</v>
      </c>
      <c r="T524" s="1039">
        <v>0</v>
      </c>
      <c r="U524" s="1040">
        <v>0</v>
      </c>
    </row>
    <row r="525" spans="4:21" hidden="1" outlineLevel="1">
      <c r="D525" s="1054">
        <f t="shared" si="43"/>
        <v>7</v>
      </c>
      <c r="E525" s="1054" t="str">
        <f>IF(COUNTIF(E$463:E524,F525)&gt;0,"",F525)</f>
        <v/>
      </c>
      <c r="F525" s="1054" t="str">
        <f t="shared" si="44"/>
        <v>GPL pour véhicule routier, France continentale, Base Carbone</v>
      </c>
      <c r="G525" s="1058" t="str">
        <f t="shared" si="45"/>
        <v>GPL pour véhicule routier, France continentale, Base Carbone; kgCO2e/GJ PCI, Amont</v>
      </c>
      <c r="I525" s="1103" t="s">
        <v>1700</v>
      </c>
      <c r="J525" s="1051" t="s">
        <v>1669</v>
      </c>
      <c r="K525" s="1051" t="s">
        <v>1670</v>
      </c>
      <c r="L525" s="1051" t="s">
        <v>1674</v>
      </c>
      <c r="M525" s="1036">
        <v>0.05</v>
      </c>
      <c r="N525" s="1051" t="s">
        <v>1673</v>
      </c>
      <c r="O525" s="1039">
        <v>10.6</v>
      </c>
      <c r="P525" s="1039">
        <v>7.63</v>
      </c>
      <c r="Q525" s="1039">
        <v>3</v>
      </c>
      <c r="R525" s="1039">
        <v>0</v>
      </c>
      <c r="S525" s="1039">
        <v>0</v>
      </c>
      <c r="T525" s="1039">
        <v>0</v>
      </c>
      <c r="U525" s="1040">
        <v>0</v>
      </c>
    </row>
    <row r="526" spans="4:21" hidden="1" outlineLevel="1">
      <c r="D526" s="1054">
        <f t="shared" si="43"/>
        <v>7</v>
      </c>
      <c r="E526" s="1054" t="str">
        <f>IF(COUNTIF(E$463:E525,F526)&gt;0,"",F526)</f>
        <v/>
      </c>
      <c r="F526" s="1054" t="str">
        <f t="shared" si="44"/>
        <v>GPL pour véhicule routier, France continentale, Base Carbone</v>
      </c>
      <c r="G526" s="1058" t="str">
        <f t="shared" si="45"/>
        <v>GPL pour véhicule routier, France continentale, Base Carbone; kgCO2e/tonne, Amont</v>
      </c>
      <c r="I526" s="1103" t="s">
        <v>1700</v>
      </c>
      <c r="J526" s="1236" t="s">
        <v>1689</v>
      </c>
      <c r="K526" s="1051" t="s">
        <v>1670</v>
      </c>
      <c r="L526" s="1051" t="s">
        <v>1674</v>
      </c>
      <c r="M526" s="1036">
        <v>0.05</v>
      </c>
      <c r="N526" s="1051" t="s">
        <v>1673</v>
      </c>
      <c r="O526" s="1039">
        <v>487</v>
      </c>
      <c r="P526" s="1039">
        <v>350</v>
      </c>
      <c r="Q526" s="1039">
        <v>137</v>
      </c>
      <c r="R526" s="1039">
        <v>0</v>
      </c>
      <c r="S526" s="1039">
        <v>0</v>
      </c>
      <c r="T526" s="1039">
        <v>0</v>
      </c>
      <c r="U526" s="1040">
        <v>0</v>
      </c>
    </row>
    <row r="527" spans="4:21" hidden="1" outlineLevel="1">
      <c r="D527" s="1054">
        <f t="shared" si="43"/>
        <v>7</v>
      </c>
      <c r="E527" s="1054" t="str">
        <f>IF(COUNTIF(E$463:E526,F527)&gt;0,"",F527)</f>
        <v/>
      </c>
      <c r="F527" s="1054" t="str">
        <f t="shared" si="44"/>
        <v>GPL pour véhicule routier, France continentale, Base Carbone</v>
      </c>
      <c r="G527" s="1058" t="str">
        <f t="shared" si="45"/>
        <v>GPL pour véhicule routier, France continentale, Base Carbone; kgCO2e/tonne, Combustion</v>
      </c>
      <c r="I527" s="1103" t="s">
        <v>1700</v>
      </c>
      <c r="J527" s="1236" t="s">
        <v>1689</v>
      </c>
      <c r="K527" s="1051" t="s">
        <v>1670</v>
      </c>
      <c r="L527" s="1051" t="s">
        <v>1674</v>
      </c>
      <c r="M527" s="1036">
        <v>0.05</v>
      </c>
      <c r="N527" s="1051" t="s">
        <v>1672</v>
      </c>
      <c r="O527" s="1039">
        <v>2960</v>
      </c>
      <c r="P527" s="1039">
        <v>2930</v>
      </c>
      <c r="Q527" s="1039">
        <v>4.1900000000000004</v>
      </c>
      <c r="R527" s="1039">
        <v>0</v>
      </c>
      <c r="S527" s="1039">
        <v>30.3</v>
      </c>
      <c r="T527" s="1039">
        <v>0</v>
      </c>
      <c r="U527" s="1040">
        <v>0</v>
      </c>
    </row>
    <row r="528" spans="4:21" hidden="1" outlineLevel="1">
      <c r="D528" s="1054">
        <f t="shared" si="43"/>
        <v>7</v>
      </c>
      <c r="E528" s="1054" t="str">
        <f>IF(COUNTIF(E$463:E527,F528)&gt;0,"",F528)</f>
        <v/>
      </c>
      <c r="F528" s="1054" t="str">
        <f t="shared" si="44"/>
        <v>GPL pour véhicule routier, France continentale, Base Carbone</v>
      </c>
      <c r="G528" s="1058" t="str">
        <f t="shared" ref="G528:G559" si="46">IF(F528&lt;&gt;"",F528&amp;IF(J528&lt;&gt;"","; "&amp;J528,"")&amp;IF(N528&lt;&gt;"",", "&amp;N528,""),"")</f>
        <v>GPL pour véhicule routier, France continentale, Base Carbone; kgCO2e/kWh PCI, Combustion</v>
      </c>
      <c r="I528" s="1103" t="s">
        <v>1700</v>
      </c>
      <c r="J528" s="1051" t="s">
        <v>1676</v>
      </c>
      <c r="K528" s="1051" t="s">
        <v>1670</v>
      </c>
      <c r="L528" s="1051" t="s">
        <v>1674</v>
      </c>
      <c r="M528" s="1036">
        <v>0.05</v>
      </c>
      <c r="N528" s="1051" t="s">
        <v>1672</v>
      </c>
      <c r="O528" s="1039">
        <v>0.23300000000000001</v>
      </c>
      <c r="P528" s="1039">
        <v>0.23</v>
      </c>
      <c r="Q528" s="1039">
        <v>3.3E-4</v>
      </c>
      <c r="R528" s="1039">
        <v>0</v>
      </c>
      <c r="S528" s="1039">
        <v>2.3900000000000002E-3</v>
      </c>
      <c r="T528" s="1039">
        <v>0</v>
      </c>
      <c r="U528" s="1040">
        <v>0</v>
      </c>
    </row>
    <row r="529" spans="4:21" hidden="1" outlineLevel="1">
      <c r="D529" s="1054">
        <f t="shared" ref="D529:D569" si="47">D528+IF(LEN(E529)&gt;0,1,0)</f>
        <v>7</v>
      </c>
      <c r="E529" s="1054" t="str">
        <f>IF(COUNTIF(E$463:E528,F529)&gt;0,"",F529)</f>
        <v/>
      </c>
      <c r="F529" s="1054" t="str">
        <f t="shared" ref="F529:F569" si="48">IF(I529&lt;&gt;"",I529&amp;IF(L529&lt;&gt;"",", "&amp;L529,"")&amp;IF(K529&lt;&gt;"",", "&amp;K529,""),"")</f>
        <v>GPL pour véhicule routier, France continentale, Base Carbone</v>
      </c>
      <c r="G529" s="1058" t="str">
        <f t="shared" si="46"/>
        <v>GPL pour véhicule routier, France continentale, Base Carbone; kgCO2e/kWh PCI, Amont</v>
      </c>
      <c r="I529" s="1103" t="s">
        <v>1700</v>
      </c>
      <c r="J529" s="1051" t="s">
        <v>1676</v>
      </c>
      <c r="K529" s="1051" t="s">
        <v>1670</v>
      </c>
      <c r="L529" s="1051" t="s">
        <v>1674</v>
      </c>
      <c r="M529" s="1036">
        <v>0.05</v>
      </c>
      <c r="N529" s="1051" t="s">
        <v>1673</v>
      </c>
      <c r="O529" s="1039">
        <v>3.9E-2</v>
      </c>
      <c r="P529" s="1039">
        <v>2.7E-2</v>
      </c>
      <c r="Q529" s="1039">
        <v>1.2E-2</v>
      </c>
      <c r="R529" s="1039">
        <v>0</v>
      </c>
      <c r="S529" s="1039">
        <v>0</v>
      </c>
      <c r="T529" s="1039">
        <v>0</v>
      </c>
      <c r="U529" s="1040">
        <v>0</v>
      </c>
    </row>
    <row r="530" spans="4:21" hidden="1" outlineLevel="1">
      <c r="D530" s="1054">
        <f t="shared" si="47"/>
        <v>7</v>
      </c>
      <c r="E530" s="1054" t="str">
        <f>IF(COUNTIF(E$463:E529,F530)&gt;0,"",F530)</f>
        <v/>
      </c>
      <c r="F530" s="1054" t="str">
        <f t="shared" si="48"/>
        <v>GPL pour véhicule routier, France continentale, Base Carbone</v>
      </c>
      <c r="G530" s="1058" t="str">
        <f t="shared" si="46"/>
        <v>GPL pour véhicule routier, France continentale, Base Carbone; kgCO2e/litre, Combustion</v>
      </c>
      <c r="I530" s="1103" t="s">
        <v>1700</v>
      </c>
      <c r="J530" s="1051" t="s">
        <v>1677</v>
      </c>
      <c r="K530" s="1051" t="s">
        <v>1670</v>
      </c>
      <c r="L530" s="1051" t="s">
        <v>1674</v>
      </c>
      <c r="M530" s="1036">
        <v>0.05</v>
      </c>
      <c r="N530" s="1051" t="s">
        <v>1672</v>
      </c>
      <c r="O530" s="1039">
        <v>1.6</v>
      </c>
      <c r="P530" s="1039">
        <v>1.58</v>
      </c>
      <c r="Q530" s="1039">
        <v>2.2499999999999998E-3</v>
      </c>
      <c r="R530" s="1039">
        <v>0</v>
      </c>
      <c r="S530" s="1039">
        <v>1.6299999999999999E-2</v>
      </c>
      <c r="T530" s="1039">
        <v>0</v>
      </c>
      <c r="U530" s="1040">
        <v>0</v>
      </c>
    </row>
    <row r="531" spans="4:21" hidden="1" outlineLevel="1">
      <c r="D531" s="1054">
        <f t="shared" si="47"/>
        <v>7</v>
      </c>
      <c r="E531" s="1054" t="str">
        <f>IF(COUNTIF(E$463:E530,F531)&gt;0,"",F531)</f>
        <v/>
      </c>
      <c r="F531" s="1054" t="str">
        <f t="shared" si="48"/>
        <v>GPL pour véhicule routier, France continentale, Base Carbone</v>
      </c>
      <c r="G531" s="1058" t="str">
        <f t="shared" si="46"/>
        <v>GPL pour véhicule routier, France continentale, Base Carbone; kgCO2e/litre, Amont</v>
      </c>
      <c r="I531" s="1103" t="s">
        <v>1700</v>
      </c>
      <c r="J531" s="1051" t="s">
        <v>1677</v>
      </c>
      <c r="K531" s="1051" t="s">
        <v>1670</v>
      </c>
      <c r="L531" s="1051" t="s">
        <v>1674</v>
      </c>
      <c r="M531" s="1036">
        <v>0.05</v>
      </c>
      <c r="N531" s="1051" t="s">
        <v>1673</v>
      </c>
      <c r="O531" s="1039">
        <v>0.26200000000000001</v>
      </c>
      <c r="P531" s="1039">
        <v>0.188</v>
      </c>
      <c r="Q531" s="1039">
        <v>7.3800000000000004E-2</v>
      </c>
      <c r="R531" s="1039">
        <v>0</v>
      </c>
      <c r="S531" s="1039">
        <v>0</v>
      </c>
      <c r="T531" s="1039">
        <v>0</v>
      </c>
      <c r="U531" s="1040">
        <v>0</v>
      </c>
    </row>
    <row r="532" spans="4:21" hidden="1" outlineLevel="1">
      <c r="D532" s="1054">
        <f t="shared" si="47"/>
        <v>7</v>
      </c>
      <c r="E532" s="1054" t="str">
        <f>IF(COUNTIF(E$463:E531,F532)&gt;0,"",F532)</f>
        <v/>
      </c>
      <c r="F532" s="1054" t="str">
        <f t="shared" si="48"/>
        <v>GPL pour véhicule routier, France continentale, Base Carbone</v>
      </c>
      <c r="G532" s="1058" t="str">
        <f t="shared" si="46"/>
        <v>GPL pour véhicule routier, France continentale, Base Carbone; kgCO2e/tep PCI, Combustion</v>
      </c>
      <c r="I532" s="1103" t="s">
        <v>1700</v>
      </c>
      <c r="J532" s="1051" t="s">
        <v>1678</v>
      </c>
      <c r="K532" s="1051" t="s">
        <v>1670</v>
      </c>
      <c r="L532" s="1051" t="s">
        <v>1674</v>
      </c>
      <c r="M532" s="1036">
        <v>0.05</v>
      </c>
      <c r="N532" s="1051" t="s">
        <v>1672</v>
      </c>
      <c r="O532" s="1039">
        <v>2720</v>
      </c>
      <c r="P532" s="1039">
        <v>2690</v>
      </c>
      <c r="Q532" s="1039">
        <v>3.84</v>
      </c>
      <c r="R532" s="1039">
        <v>0</v>
      </c>
      <c r="S532" s="1039">
        <v>27.8</v>
      </c>
      <c r="T532" s="1039">
        <v>0</v>
      </c>
      <c r="U532" s="1040">
        <v>0</v>
      </c>
    </row>
    <row r="533" spans="4:21" hidden="1" outlineLevel="1">
      <c r="D533" s="1054">
        <f t="shared" si="47"/>
        <v>7</v>
      </c>
      <c r="E533" s="1054" t="str">
        <f>IF(COUNTIF(E$463:E532,F533)&gt;0,"",F533)</f>
        <v/>
      </c>
      <c r="F533" s="1054" t="str">
        <f t="shared" si="48"/>
        <v>GPL pour véhicule routier, France continentale, Base Carbone</v>
      </c>
      <c r="G533" s="1058" t="str">
        <f t="shared" si="46"/>
        <v>GPL pour véhicule routier, France continentale, Base Carbone; kgCO2e/tep PCI, Amont</v>
      </c>
      <c r="I533" s="1103" t="s">
        <v>1700</v>
      </c>
      <c r="J533" s="1051" t="s">
        <v>1678</v>
      </c>
      <c r="K533" s="1051" t="s">
        <v>1670</v>
      </c>
      <c r="L533" s="1051" t="s">
        <v>1674</v>
      </c>
      <c r="M533" s="1036">
        <v>0.05</v>
      </c>
      <c r="N533" s="1051" t="s">
        <v>1673</v>
      </c>
      <c r="O533" s="1039">
        <v>447</v>
      </c>
      <c r="P533" s="1039">
        <v>321</v>
      </c>
      <c r="Q533" s="1039">
        <v>126</v>
      </c>
      <c r="R533" s="1039">
        <v>0</v>
      </c>
      <c r="S533" s="1039">
        <v>0</v>
      </c>
      <c r="T533" s="1039">
        <v>0</v>
      </c>
      <c r="U533" s="1040">
        <v>0</v>
      </c>
    </row>
    <row r="534" spans="4:21" hidden="1" outlineLevel="1">
      <c r="D534" s="1054">
        <f t="shared" si="47"/>
        <v>8</v>
      </c>
      <c r="E534" s="1054" t="str">
        <f>IF(COUNTIF(E$463:E533,F534)&gt;0,"",F534)</f>
        <v>Biodiesel (changement d'affectation des sols scénario maximum), France continentale, Base Carbone</v>
      </c>
      <c r="F534" s="1054" t="str">
        <f t="shared" si="48"/>
        <v>Biodiesel (changement d'affectation des sols scénario maximum), France continentale, Base Carbone</v>
      </c>
      <c r="G534" s="1058" t="str">
        <f t="shared" si="46"/>
        <v>Biodiesel (changement d'affectation des sols scénario maximum), France continentale, Base Carbone; kgCO2e/kWh PCI, Amont</v>
      </c>
      <c r="I534" s="1103" t="s">
        <v>1758</v>
      </c>
      <c r="J534" s="1051" t="s">
        <v>1676</v>
      </c>
      <c r="K534" s="1051" t="s">
        <v>1670</v>
      </c>
      <c r="L534" s="1051" t="s">
        <v>1674</v>
      </c>
      <c r="M534" s="1036">
        <v>0.2</v>
      </c>
      <c r="N534" s="1051" t="s">
        <v>1673</v>
      </c>
      <c r="O534" s="1039">
        <v>0.78</v>
      </c>
      <c r="P534" s="1039">
        <v>0.72699999999999998</v>
      </c>
      <c r="Q534" s="1039">
        <v>3.1900000000000001E-3</v>
      </c>
      <c r="R534" s="1039">
        <v>0</v>
      </c>
      <c r="S534" s="1039">
        <v>4.9799999999999997E-2</v>
      </c>
      <c r="T534" s="1039">
        <v>0</v>
      </c>
      <c r="U534" s="1040">
        <v>-0.252</v>
      </c>
    </row>
    <row r="535" spans="4:21" hidden="1" outlineLevel="1">
      <c r="D535" s="1054">
        <f t="shared" si="47"/>
        <v>8</v>
      </c>
      <c r="E535" s="1054" t="str">
        <f>IF(COUNTIF(E$463:E534,F535)&gt;0,"",F535)</f>
        <v/>
      </c>
      <c r="F535" s="1054" t="str">
        <f t="shared" si="48"/>
        <v>Biodiesel (changement d'affectation des sols scénario maximum), France continentale, Base Carbone</v>
      </c>
      <c r="G535" s="1058" t="str">
        <f t="shared" si="46"/>
        <v>Biodiesel (changement d'affectation des sols scénario maximum), France continentale, Base Carbone; kgCO2e/litre, Amont</v>
      </c>
      <c r="I535" s="1103" t="s">
        <v>1758</v>
      </c>
      <c r="J535" s="1051" t="s">
        <v>1677</v>
      </c>
      <c r="K535" s="1051" t="s">
        <v>1670</v>
      </c>
      <c r="L535" s="1051" t="s">
        <v>1674</v>
      </c>
      <c r="M535" s="1036">
        <v>0.2</v>
      </c>
      <c r="N535" s="1051" t="s">
        <v>1673</v>
      </c>
      <c r="O535" s="1039">
        <v>7.17</v>
      </c>
      <c r="P535" s="1039">
        <v>6.68</v>
      </c>
      <c r="Q535" s="1039">
        <v>2.93E-2</v>
      </c>
      <c r="R535" s="1039">
        <v>0</v>
      </c>
      <c r="S535" s="1039">
        <v>0.45800000000000002</v>
      </c>
      <c r="T535" s="1039">
        <v>0</v>
      </c>
      <c r="U535" s="1040">
        <v>-2.31</v>
      </c>
    </row>
    <row r="536" spans="4:21" hidden="1" outlineLevel="1">
      <c r="D536" s="1054">
        <f t="shared" si="47"/>
        <v>8</v>
      </c>
      <c r="E536" s="1054" t="str">
        <f>IF(COUNTIF(E$463:E535,F536)&gt;0,"",F536)</f>
        <v/>
      </c>
      <c r="F536" s="1054" t="str">
        <f t="shared" si="48"/>
        <v>Biodiesel (changement d'affectation des sols scénario maximum), France continentale, Base Carbone</v>
      </c>
      <c r="G536" s="1058" t="str">
        <f t="shared" si="46"/>
        <v>Biodiesel (changement d'affectation des sols scénario maximum), France continentale, Base Carbone; kgCO2e/MJ PCI, Amont</v>
      </c>
      <c r="I536" s="1103" t="s">
        <v>1758</v>
      </c>
      <c r="J536" s="1051" t="s">
        <v>1770</v>
      </c>
      <c r="K536" s="1051" t="s">
        <v>1670</v>
      </c>
      <c r="L536" s="1051" t="s">
        <v>1674</v>
      </c>
      <c r="M536" s="1036">
        <v>0.2</v>
      </c>
      <c r="N536" s="1051" t="s">
        <v>1673</v>
      </c>
      <c r="O536" s="1039">
        <v>0.217</v>
      </c>
      <c r="P536" s="1039">
        <v>0.20200000000000001</v>
      </c>
      <c r="Q536" s="1039">
        <v>8.8500000000000004E-4</v>
      </c>
      <c r="R536" s="1039">
        <v>0</v>
      </c>
      <c r="S536" s="1039">
        <v>1.38E-2</v>
      </c>
      <c r="T536" s="1039">
        <v>0</v>
      </c>
      <c r="U536" s="1040">
        <v>-6.9900000000000004E-2</v>
      </c>
    </row>
    <row r="537" spans="4:21" hidden="1" outlineLevel="1">
      <c r="D537" s="1054">
        <f t="shared" si="47"/>
        <v>8</v>
      </c>
      <c r="E537" s="1054" t="str">
        <f>IF(COUNTIF(E$463:E536,F537)&gt;0,"",F537)</f>
        <v/>
      </c>
      <c r="F537" s="1054" t="str">
        <f t="shared" si="48"/>
        <v>Biodiesel (changement d'affectation des sols scénario maximum), France continentale, Base Carbone</v>
      </c>
      <c r="G537" s="1058" t="str">
        <f t="shared" si="46"/>
        <v>Biodiesel (changement d'affectation des sols scénario maximum), France continentale, Base Carbone; kgCO2e/tep PCI, Amont</v>
      </c>
      <c r="I537" s="1103" t="s">
        <v>1758</v>
      </c>
      <c r="J537" s="1051" t="s">
        <v>1678</v>
      </c>
      <c r="K537" s="1051" t="s">
        <v>1670</v>
      </c>
      <c r="L537" s="1051" t="s">
        <v>1674</v>
      </c>
      <c r="M537" s="1036">
        <v>0.2</v>
      </c>
      <c r="N537" s="1051" t="s">
        <v>1673</v>
      </c>
      <c r="O537" s="1039">
        <v>9070</v>
      </c>
      <c r="P537" s="1039">
        <v>8450</v>
      </c>
      <c r="Q537" s="1039">
        <v>37.1</v>
      </c>
      <c r="R537" s="1039">
        <v>0</v>
      </c>
      <c r="S537" s="1039">
        <v>579</v>
      </c>
      <c r="T537" s="1039">
        <v>0</v>
      </c>
      <c r="U537" s="1040">
        <v>-2920</v>
      </c>
    </row>
    <row r="538" spans="4:21" hidden="1" outlineLevel="1">
      <c r="D538" s="1054">
        <f t="shared" si="47"/>
        <v>8</v>
      </c>
      <c r="E538" s="1054" t="str">
        <f>IF(COUNTIF(E$463:E537,F538)&gt;0,"",F538)</f>
        <v/>
      </c>
      <c r="F538" s="1054" t="str">
        <f t="shared" si="48"/>
        <v>Biodiesel (changement d'affectation des sols scénario maximum), France continentale, Base Carbone</v>
      </c>
      <c r="G538" s="1058" t="str">
        <f t="shared" si="46"/>
        <v>Biodiesel (changement d'affectation des sols scénario maximum), France continentale, Base Carbone; kgCO2e/tonne, Amont</v>
      </c>
      <c r="I538" s="1103" t="s">
        <v>1758</v>
      </c>
      <c r="J538" s="1051" t="s">
        <v>1689</v>
      </c>
      <c r="K538" s="1051" t="s">
        <v>1670</v>
      </c>
      <c r="L538" s="1051" t="s">
        <v>1674</v>
      </c>
      <c r="M538" s="1036">
        <v>0.2</v>
      </c>
      <c r="N538" s="1051" t="s">
        <v>1673</v>
      </c>
      <c r="O538" s="1039">
        <v>8060</v>
      </c>
      <c r="P538" s="1039">
        <v>7510</v>
      </c>
      <c r="Q538" s="1039">
        <v>32.9</v>
      </c>
      <c r="R538" s="1039">
        <v>0</v>
      </c>
      <c r="S538" s="1039">
        <v>514</v>
      </c>
      <c r="T538" s="1039">
        <v>0</v>
      </c>
      <c r="U538" s="1040">
        <v>-2600</v>
      </c>
    </row>
    <row r="539" spans="4:21" hidden="1" outlineLevel="1">
      <c r="D539" s="1054">
        <f t="shared" si="47"/>
        <v>9</v>
      </c>
      <c r="E539" s="1054" t="str">
        <f>IF(COUNTIF(E$463:E538,F539)&gt;0,"",F539)</f>
        <v>Biodiesel (changement d'affectation des sols scénario optimiste), France continentale, Base Carbone</v>
      </c>
      <c r="F539" s="1054" t="str">
        <f t="shared" si="48"/>
        <v>Biodiesel (changement d'affectation des sols scénario optimiste), France continentale, Base Carbone</v>
      </c>
      <c r="G539" s="1058" t="str">
        <f t="shared" si="46"/>
        <v>Biodiesel (changement d'affectation des sols scénario optimiste), France continentale, Base Carbone; kgCO2e/kWh PCI, Amont</v>
      </c>
      <c r="I539" s="1103" t="s">
        <v>1759</v>
      </c>
      <c r="J539" s="1051" t="s">
        <v>1676</v>
      </c>
      <c r="K539" s="1051" t="s">
        <v>1670</v>
      </c>
      <c r="L539" s="1051" t="s">
        <v>1674</v>
      </c>
      <c r="M539" s="1036">
        <v>0.2</v>
      </c>
      <c r="N539" s="1051" t="s">
        <v>1673</v>
      </c>
      <c r="O539" s="1039">
        <v>4.7100000000000003E-2</v>
      </c>
      <c r="P539" s="1039">
        <v>-5.8500000000000002E-3</v>
      </c>
      <c r="Q539" s="1039">
        <v>3.1900000000000001E-3</v>
      </c>
      <c r="R539" s="1039">
        <v>0</v>
      </c>
      <c r="S539" s="1039">
        <v>4.9799999999999997E-2</v>
      </c>
      <c r="T539" s="1039">
        <v>0</v>
      </c>
      <c r="U539" s="1040">
        <v>-0.252</v>
      </c>
    </row>
    <row r="540" spans="4:21" hidden="1" outlineLevel="1">
      <c r="D540" s="1054">
        <f t="shared" si="47"/>
        <v>9</v>
      </c>
      <c r="E540" s="1054" t="str">
        <f>IF(COUNTIF(E$463:E539,F540)&gt;0,"",F540)</f>
        <v/>
      </c>
      <c r="F540" s="1054" t="str">
        <f t="shared" si="48"/>
        <v>Biodiesel (changement d'affectation des sols scénario optimiste), France continentale, Base Carbone</v>
      </c>
      <c r="G540" s="1058" t="str">
        <f t="shared" si="46"/>
        <v>Biodiesel (changement d'affectation des sols scénario optimiste), France continentale, Base Carbone; kgCO2e/litre, Amont</v>
      </c>
      <c r="I540" s="1103" t="s">
        <v>1759</v>
      </c>
      <c r="J540" s="1051" t="s">
        <v>1677</v>
      </c>
      <c r="K540" s="1051" t="s">
        <v>1670</v>
      </c>
      <c r="L540" s="1051" t="s">
        <v>1674</v>
      </c>
      <c r="M540" s="1036">
        <v>0.2</v>
      </c>
      <c r="N540" s="1051" t="s">
        <v>1673</v>
      </c>
      <c r="O540" s="1039">
        <v>0.434</v>
      </c>
      <c r="P540" s="1039">
        <v>-5.3800000000000001E-2</v>
      </c>
      <c r="Q540" s="1039">
        <v>2.93E-2</v>
      </c>
      <c r="R540" s="1039">
        <v>0</v>
      </c>
      <c r="S540" s="1039">
        <v>0.45800000000000002</v>
      </c>
      <c r="T540" s="1039">
        <v>0</v>
      </c>
      <c r="U540" s="1040">
        <v>-2.31</v>
      </c>
    </row>
    <row r="541" spans="4:21" hidden="1" outlineLevel="1">
      <c r="D541" s="1054">
        <f t="shared" si="47"/>
        <v>9</v>
      </c>
      <c r="E541" s="1054" t="str">
        <f>IF(COUNTIF(E$463:E540,F541)&gt;0,"",F541)</f>
        <v/>
      </c>
      <c r="F541" s="1054" t="str">
        <f t="shared" si="48"/>
        <v>Biodiesel (changement d'affectation des sols scénario optimiste), France continentale, Base Carbone</v>
      </c>
      <c r="G541" s="1058" t="str">
        <f t="shared" si="46"/>
        <v>Biodiesel (changement d'affectation des sols scénario optimiste), France continentale, Base Carbone; kgCO2e/MJ PCI, Amont</v>
      </c>
      <c r="I541" s="1103" t="s">
        <v>1759</v>
      </c>
      <c r="J541" s="1051" t="s">
        <v>1770</v>
      </c>
      <c r="K541" s="1051" t="s">
        <v>1670</v>
      </c>
      <c r="L541" s="1051" t="s">
        <v>1674</v>
      </c>
      <c r="M541" s="1036">
        <v>0.2</v>
      </c>
      <c r="N541" s="1051" t="s">
        <v>1673</v>
      </c>
      <c r="O541" s="1039">
        <v>1.3100000000000001E-2</v>
      </c>
      <c r="P541" s="1039">
        <v>-1.6299999999999999E-3</v>
      </c>
      <c r="Q541" s="1039">
        <v>8.8500000000000004E-4</v>
      </c>
      <c r="R541" s="1039">
        <v>0</v>
      </c>
      <c r="S541" s="1039">
        <v>1.38E-2</v>
      </c>
      <c r="T541" s="1039">
        <v>0</v>
      </c>
      <c r="U541" s="1040">
        <v>-6.9900000000000004E-2</v>
      </c>
    </row>
    <row r="542" spans="4:21" hidden="1" outlineLevel="1">
      <c r="D542" s="1054">
        <f t="shared" si="47"/>
        <v>9</v>
      </c>
      <c r="E542" s="1054" t="str">
        <f>IF(COUNTIF(E$463:E541,F542)&gt;0,"",F542)</f>
        <v/>
      </c>
      <c r="F542" s="1054" t="str">
        <f t="shared" si="48"/>
        <v>Biodiesel (changement d'affectation des sols scénario optimiste), France continentale, Base Carbone</v>
      </c>
      <c r="G542" s="1058" t="str">
        <f t="shared" si="46"/>
        <v>Biodiesel (changement d'affectation des sols scénario optimiste), France continentale, Base Carbone; kgCO2e/tep PCI, Amont</v>
      </c>
      <c r="I542" s="1103" t="s">
        <v>1759</v>
      </c>
      <c r="J542" s="1051" t="s">
        <v>1678</v>
      </c>
      <c r="K542" s="1051" t="s">
        <v>1670</v>
      </c>
      <c r="L542" s="1051" t="s">
        <v>1674</v>
      </c>
      <c r="M542" s="1036">
        <v>0.2</v>
      </c>
      <c r="N542" s="1051" t="s">
        <v>1673</v>
      </c>
      <c r="O542" s="1039">
        <v>548</v>
      </c>
      <c r="P542" s="1039">
        <v>-68.099999999999994</v>
      </c>
      <c r="Q542" s="1039">
        <v>37.1</v>
      </c>
      <c r="R542" s="1039">
        <v>0</v>
      </c>
      <c r="S542" s="1039">
        <v>579</v>
      </c>
      <c r="T542" s="1039">
        <v>0</v>
      </c>
      <c r="U542" s="1040">
        <v>-2920</v>
      </c>
    </row>
    <row r="543" spans="4:21" hidden="1" outlineLevel="1">
      <c r="D543" s="1054">
        <f t="shared" si="47"/>
        <v>9</v>
      </c>
      <c r="E543" s="1054" t="str">
        <f>IF(COUNTIF(E$463:E542,F543)&gt;0,"",F543)</f>
        <v/>
      </c>
      <c r="F543" s="1054" t="str">
        <f t="shared" si="48"/>
        <v>Biodiesel (changement d'affectation des sols scénario optimiste), France continentale, Base Carbone</v>
      </c>
      <c r="G543" s="1058" t="str">
        <f t="shared" si="46"/>
        <v>Biodiesel (changement d'affectation des sols scénario optimiste), France continentale, Base Carbone; kgCO2e/tonne, Amont</v>
      </c>
      <c r="I543" s="1103" t="s">
        <v>1759</v>
      </c>
      <c r="J543" s="1051" t="s">
        <v>1689</v>
      </c>
      <c r="K543" s="1051" t="s">
        <v>1670</v>
      </c>
      <c r="L543" s="1051" t="s">
        <v>1674</v>
      </c>
      <c r="M543" s="1036">
        <v>0.2</v>
      </c>
      <c r="N543" s="1051" t="s">
        <v>1673</v>
      </c>
      <c r="O543" s="1039">
        <v>486</v>
      </c>
      <c r="P543" s="1039">
        <v>-60.5</v>
      </c>
      <c r="Q543" s="1039">
        <v>32.9</v>
      </c>
      <c r="R543" s="1039">
        <v>0</v>
      </c>
      <c r="S543" s="1039">
        <v>514</v>
      </c>
      <c r="T543" s="1039">
        <v>0</v>
      </c>
      <c r="U543" s="1040">
        <v>-2600</v>
      </c>
    </row>
    <row r="544" spans="4:21" hidden="1" outlineLevel="1">
      <c r="D544" s="1054">
        <f t="shared" si="47"/>
        <v>10</v>
      </c>
      <c r="E544" s="1054" t="str">
        <f>IF(COUNTIF(E$463:E543,F544)&gt;0,"",F544)</f>
        <v>Biodiesel (sans changement d'affectation des sols), France continentale, Base Carbone</v>
      </c>
      <c r="F544" s="1054" t="str">
        <f t="shared" si="48"/>
        <v>Biodiesel (sans changement d'affectation des sols), France continentale, Base Carbone</v>
      </c>
      <c r="G544" s="1058" t="str">
        <f t="shared" si="46"/>
        <v>Biodiesel (sans changement d'affectation des sols), France continentale, Base Carbone; kgCO2e/kWh PCI, Amont</v>
      </c>
      <c r="I544" s="1103" t="s">
        <v>1760</v>
      </c>
      <c r="J544" s="1051" t="s">
        <v>1676</v>
      </c>
      <c r="K544" s="1051" t="s">
        <v>1670</v>
      </c>
      <c r="L544" s="1051" t="s">
        <v>1674</v>
      </c>
      <c r="M544" s="1036">
        <v>0.2</v>
      </c>
      <c r="N544" s="1051" t="s">
        <v>1673</v>
      </c>
      <c r="O544" s="1039">
        <v>0.11</v>
      </c>
      <c r="P544" s="1039">
        <v>5.6899999999999999E-2</v>
      </c>
      <c r="Q544" s="1039">
        <v>3.1900000000000001E-3</v>
      </c>
      <c r="R544" s="1039">
        <v>0</v>
      </c>
      <c r="S544" s="1039">
        <v>4.9799999999999997E-2</v>
      </c>
      <c r="T544" s="1039">
        <v>0</v>
      </c>
      <c r="U544" s="1040">
        <v>-0.252</v>
      </c>
    </row>
    <row r="545" spans="4:21" hidden="1" outlineLevel="1">
      <c r="D545" s="1054">
        <f t="shared" si="47"/>
        <v>10</v>
      </c>
      <c r="E545" s="1054" t="str">
        <f>IF(COUNTIF(E$463:E544,F545)&gt;0,"",F545)</f>
        <v/>
      </c>
      <c r="F545" s="1054" t="str">
        <f t="shared" si="48"/>
        <v>Biodiesel (sans changement d'affectation des sols), France continentale, Base Carbone</v>
      </c>
      <c r="G545" s="1058" t="str">
        <f t="shared" si="46"/>
        <v>Biodiesel (sans changement d'affectation des sols), France continentale, Base Carbone; kgCO2e/litre, Amont</v>
      </c>
      <c r="I545" s="1103" t="s">
        <v>1760</v>
      </c>
      <c r="J545" s="1051" t="s">
        <v>1677</v>
      </c>
      <c r="K545" s="1051" t="s">
        <v>1670</v>
      </c>
      <c r="L545" s="1051" t="s">
        <v>1674</v>
      </c>
      <c r="M545" s="1036">
        <v>0.2</v>
      </c>
      <c r="N545" s="1051" t="s">
        <v>1673</v>
      </c>
      <c r="O545" s="1039">
        <v>1.01</v>
      </c>
      <c r="P545" s="1039">
        <v>0.52400000000000002</v>
      </c>
      <c r="Q545" s="1039">
        <v>2.93E-2</v>
      </c>
      <c r="R545" s="1039">
        <v>0</v>
      </c>
      <c r="S545" s="1039">
        <v>0.45800000000000002</v>
      </c>
      <c r="T545" s="1039">
        <v>0</v>
      </c>
      <c r="U545" s="1040">
        <v>-2.31</v>
      </c>
    </row>
    <row r="546" spans="4:21" hidden="1" outlineLevel="1">
      <c r="D546" s="1054">
        <f t="shared" si="47"/>
        <v>10</v>
      </c>
      <c r="E546" s="1054" t="str">
        <f>IF(COUNTIF(E$463:E545,F546)&gt;0,"",F546)</f>
        <v/>
      </c>
      <c r="F546" s="1054" t="str">
        <f t="shared" si="48"/>
        <v>Biodiesel (sans changement d'affectation des sols), France continentale, Base Carbone</v>
      </c>
      <c r="G546" s="1058" t="str">
        <f t="shared" si="46"/>
        <v>Biodiesel (sans changement d'affectation des sols), France continentale, Base Carbone; kgCO2e/MJ PCI, Amont</v>
      </c>
      <c r="I546" s="1103" t="s">
        <v>1760</v>
      </c>
      <c r="J546" s="1051" t="s">
        <v>1770</v>
      </c>
      <c r="K546" s="1051" t="s">
        <v>1670</v>
      </c>
      <c r="L546" s="1051" t="s">
        <v>1674</v>
      </c>
      <c r="M546" s="1036">
        <v>0.2</v>
      </c>
      <c r="N546" s="1051" t="s">
        <v>1673</v>
      </c>
      <c r="O546" s="1039">
        <v>3.0499999999999999E-2</v>
      </c>
      <c r="P546" s="1039">
        <v>1.5800000000000002E-2</v>
      </c>
      <c r="Q546" s="1039">
        <v>8.8500000000000004E-4</v>
      </c>
      <c r="R546" s="1039">
        <v>0</v>
      </c>
      <c r="S546" s="1039">
        <v>1.38E-2</v>
      </c>
      <c r="T546" s="1039">
        <v>0</v>
      </c>
      <c r="U546" s="1040">
        <v>-6.9900000000000004E-2</v>
      </c>
    </row>
    <row r="547" spans="4:21" hidden="1" outlineLevel="1">
      <c r="D547" s="1054">
        <f t="shared" si="47"/>
        <v>10</v>
      </c>
      <c r="E547" s="1054" t="str">
        <f>IF(COUNTIF(E$463:E546,F547)&gt;0,"",F547)</f>
        <v/>
      </c>
      <c r="F547" s="1054" t="str">
        <f t="shared" si="48"/>
        <v>Biodiesel (sans changement d'affectation des sols), France continentale, Base Carbone</v>
      </c>
      <c r="G547" s="1058" t="str">
        <f t="shared" si="46"/>
        <v>Biodiesel (sans changement d'affectation des sols), France continentale, Base Carbone; kgCO2e/tep PCI, Amont</v>
      </c>
      <c r="I547" s="1103" t="s">
        <v>1760</v>
      </c>
      <c r="J547" s="1051" t="s">
        <v>1678</v>
      </c>
      <c r="K547" s="1051" t="s">
        <v>1670</v>
      </c>
      <c r="L547" s="1051" t="s">
        <v>1674</v>
      </c>
      <c r="M547" s="1036">
        <v>0.2</v>
      </c>
      <c r="N547" s="1051" t="s">
        <v>1673</v>
      </c>
      <c r="O547" s="1039">
        <v>1280</v>
      </c>
      <c r="P547" s="1039">
        <v>662</v>
      </c>
      <c r="Q547" s="1039">
        <v>37.1</v>
      </c>
      <c r="R547" s="1039">
        <v>0</v>
      </c>
      <c r="S547" s="1039">
        <v>579</v>
      </c>
      <c r="T547" s="1039">
        <v>0</v>
      </c>
      <c r="U547" s="1040">
        <v>-2920</v>
      </c>
    </row>
    <row r="548" spans="4:21" hidden="1" outlineLevel="1">
      <c r="D548" s="1054">
        <f t="shared" si="47"/>
        <v>10</v>
      </c>
      <c r="E548" s="1054" t="str">
        <f>IF(COUNTIF(E$463:E547,F548)&gt;0,"",F548)</f>
        <v/>
      </c>
      <c r="F548" s="1054" t="str">
        <f t="shared" si="48"/>
        <v>Biodiesel (sans changement d'affectation des sols), France continentale, Base Carbone</v>
      </c>
      <c r="G548" s="1058" t="str">
        <f t="shared" si="46"/>
        <v>Biodiesel (sans changement d'affectation des sols), France continentale, Base Carbone; kgCO2e/tonne, Amont</v>
      </c>
      <c r="I548" s="1103" t="s">
        <v>1760</v>
      </c>
      <c r="J548" s="1051" t="s">
        <v>1689</v>
      </c>
      <c r="K548" s="1051" t="s">
        <v>1670</v>
      </c>
      <c r="L548" s="1051" t="s">
        <v>1674</v>
      </c>
      <c r="M548" s="1036">
        <v>0.2</v>
      </c>
      <c r="N548" s="1051" t="s">
        <v>1673</v>
      </c>
      <c r="O548" s="1039">
        <v>1130</v>
      </c>
      <c r="P548" s="1039">
        <v>588</v>
      </c>
      <c r="Q548" s="1039">
        <v>32.9</v>
      </c>
      <c r="R548" s="1039">
        <v>0</v>
      </c>
      <c r="S548" s="1039">
        <v>514</v>
      </c>
      <c r="T548" s="1039">
        <v>0</v>
      </c>
      <c r="U548" s="1040">
        <v>-2600</v>
      </c>
    </row>
    <row r="549" spans="4:21" hidden="1" outlineLevel="1">
      <c r="D549" s="1054">
        <f t="shared" si="47"/>
        <v>11</v>
      </c>
      <c r="E549" s="1054" t="str">
        <f>IF(COUNTIF(E$463:E548,F549)&gt;0,"",F549)</f>
        <v>Bioéthanol (changement d'affectation des sols scénario maximum), France continentale, Base Carbone</v>
      </c>
      <c r="F549" s="1054" t="str">
        <f t="shared" si="48"/>
        <v>Bioéthanol (changement d'affectation des sols scénario maximum), France continentale, Base Carbone</v>
      </c>
      <c r="G549" s="1058" t="str">
        <f t="shared" si="46"/>
        <v>Bioéthanol (changement d'affectation des sols scénario maximum), France continentale, Base Carbone; kgCO2e/kWh PCI, Amont</v>
      </c>
      <c r="I549" s="1103" t="s">
        <v>1761</v>
      </c>
      <c r="J549" s="1051" t="s">
        <v>1676</v>
      </c>
      <c r="K549" s="1051" t="s">
        <v>1670</v>
      </c>
      <c r="L549" s="1051" t="s">
        <v>1674</v>
      </c>
      <c r="M549" s="1036">
        <v>0.2</v>
      </c>
      <c r="N549" s="1051" t="s">
        <v>1673</v>
      </c>
      <c r="O549" s="1039">
        <v>0.81499999999999995</v>
      </c>
      <c r="P549" s="1039">
        <v>0.77400000000000002</v>
      </c>
      <c r="Q549" s="1039">
        <v>5.2500000000000003E-3</v>
      </c>
      <c r="R549" s="1039">
        <v>0</v>
      </c>
      <c r="S549" s="1039">
        <v>3.6200000000000003E-2</v>
      </c>
      <c r="T549" s="1039">
        <v>0</v>
      </c>
      <c r="U549" s="1040">
        <v>-0.25800000000000001</v>
      </c>
    </row>
    <row r="550" spans="4:21" hidden="1" outlineLevel="1">
      <c r="D550" s="1054">
        <f t="shared" si="47"/>
        <v>11</v>
      </c>
      <c r="E550" s="1054" t="str">
        <f>IF(COUNTIF(E$463:E549,F550)&gt;0,"",F550)</f>
        <v/>
      </c>
      <c r="F550" s="1054" t="str">
        <f t="shared" si="48"/>
        <v>Bioéthanol (changement d'affectation des sols scénario maximum), France continentale, Base Carbone</v>
      </c>
      <c r="G550" s="1058" t="str">
        <f t="shared" si="46"/>
        <v>Bioéthanol (changement d'affectation des sols scénario maximum), France continentale, Base Carbone; kgCO2e/litre, Amont</v>
      </c>
      <c r="I550" s="1103" t="s">
        <v>1761</v>
      </c>
      <c r="J550" s="1051" t="s">
        <v>1677</v>
      </c>
      <c r="K550" s="1051" t="s">
        <v>1670</v>
      </c>
      <c r="L550" s="1051" t="s">
        <v>1674</v>
      </c>
      <c r="M550" s="1036">
        <v>0.2</v>
      </c>
      <c r="N550" s="1051" t="s">
        <v>1673</v>
      </c>
      <c r="O550" s="1039">
        <v>4.79</v>
      </c>
      <c r="P550" s="1039">
        <v>4.55</v>
      </c>
      <c r="Q550" s="1039">
        <v>3.09E-2</v>
      </c>
      <c r="R550" s="1039">
        <v>0</v>
      </c>
      <c r="S550" s="1039">
        <v>0.21299999999999999</v>
      </c>
      <c r="T550" s="1039">
        <v>0</v>
      </c>
      <c r="U550" s="1040">
        <v>-1.52</v>
      </c>
    </row>
    <row r="551" spans="4:21" hidden="1" outlineLevel="1">
      <c r="D551" s="1054">
        <f t="shared" si="47"/>
        <v>11</v>
      </c>
      <c r="E551" s="1054" t="str">
        <f>IF(COUNTIF(E$463:E550,F551)&gt;0,"",F551)</f>
        <v/>
      </c>
      <c r="F551" s="1054" t="str">
        <f t="shared" si="48"/>
        <v>Bioéthanol (changement d'affectation des sols scénario maximum), France continentale, Base Carbone</v>
      </c>
      <c r="G551" s="1058" t="str">
        <f t="shared" si="46"/>
        <v>Bioéthanol (changement d'affectation des sols scénario maximum), France continentale, Base Carbone; kgCO2e/MJ PCI, Amont</v>
      </c>
      <c r="I551" s="1103" t="s">
        <v>1761</v>
      </c>
      <c r="J551" s="1051" t="s">
        <v>1770</v>
      </c>
      <c r="K551" s="1051" t="s">
        <v>1670</v>
      </c>
      <c r="L551" s="1051" t="s">
        <v>1674</v>
      </c>
      <c r="M551" s="1036">
        <v>0.2</v>
      </c>
      <c r="N551" s="1051" t="s">
        <v>1673</v>
      </c>
      <c r="O551" s="1039">
        <v>0.22600000000000001</v>
      </c>
      <c r="P551" s="1039">
        <v>0.215</v>
      </c>
      <c r="Q551" s="1039">
        <v>1.4599999999999999E-3</v>
      </c>
      <c r="R551" s="1039">
        <v>0</v>
      </c>
      <c r="S551" s="1039">
        <v>0.01</v>
      </c>
      <c r="T551" s="1039">
        <v>0</v>
      </c>
      <c r="U551" s="1040">
        <v>-7.17E-2</v>
      </c>
    </row>
    <row r="552" spans="4:21" hidden="1" outlineLevel="1">
      <c r="D552" s="1054">
        <f t="shared" si="47"/>
        <v>11</v>
      </c>
      <c r="E552" s="1054" t="str">
        <f>IF(COUNTIF(E$463:E551,F552)&gt;0,"",F552)</f>
        <v/>
      </c>
      <c r="F552" s="1054" t="str">
        <f t="shared" si="48"/>
        <v>Bioéthanol (changement d'affectation des sols scénario maximum), France continentale, Base Carbone</v>
      </c>
      <c r="G552" s="1058" t="str">
        <f t="shared" si="46"/>
        <v>Bioéthanol (changement d'affectation des sols scénario maximum), France continentale, Base Carbone; kgCO2e/tep PCI, Amont</v>
      </c>
      <c r="I552" s="1103" t="s">
        <v>1761</v>
      </c>
      <c r="J552" s="1051" t="s">
        <v>1678</v>
      </c>
      <c r="K552" s="1051" t="s">
        <v>1670</v>
      </c>
      <c r="L552" s="1051" t="s">
        <v>1674</v>
      </c>
      <c r="M552" s="1036">
        <v>0.2</v>
      </c>
      <c r="N552" s="1051" t="s">
        <v>1673</v>
      </c>
      <c r="O552" s="1039">
        <v>9480</v>
      </c>
      <c r="P552" s="1039">
        <v>9000</v>
      </c>
      <c r="Q552" s="1039">
        <v>61</v>
      </c>
      <c r="R552" s="1039">
        <v>0</v>
      </c>
      <c r="S552" s="1039">
        <v>421</v>
      </c>
      <c r="T552" s="1039">
        <v>0</v>
      </c>
      <c r="U552" s="1040">
        <v>-3000</v>
      </c>
    </row>
    <row r="553" spans="4:21" hidden="1" outlineLevel="1">
      <c r="D553" s="1054">
        <f t="shared" si="47"/>
        <v>11</v>
      </c>
      <c r="E553" s="1054" t="str">
        <f>IF(COUNTIF(E$463:E552,F553)&gt;0,"",F553)</f>
        <v/>
      </c>
      <c r="F553" s="1054" t="str">
        <f t="shared" si="48"/>
        <v>Bioéthanol (changement d'affectation des sols scénario maximum), France continentale, Base Carbone</v>
      </c>
      <c r="G553" s="1058" t="str">
        <f t="shared" si="46"/>
        <v>Bioéthanol (changement d'affectation des sols scénario maximum), France continentale, Base Carbone; kgCO2e/tonne, Amont</v>
      </c>
      <c r="I553" s="1103" t="s">
        <v>1761</v>
      </c>
      <c r="J553" s="1051" t="s">
        <v>1689</v>
      </c>
      <c r="K553" s="1051" t="s">
        <v>1670</v>
      </c>
      <c r="L553" s="1051" t="s">
        <v>1674</v>
      </c>
      <c r="M553" s="1036">
        <v>0.2</v>
      </c>
      <c r="N553" s="1051" t="s">
        <v>1673</v>
      </c>
      <c r="O553" s="1039">
        <v>6070</v>
      </c>
      <c r="P553" s="1039">
        <v>5760</v>
      </c>
      <c r="Q553" s="1039">
        <v>39.1</v>
      </c>
      <c r="R553" s="1039">
        <v>0</v>
      </c>
      <c r="S553" s="1039">
        <v>269</v>
      </c>
      <c r="T553" s="1039">
        <v>0</v>
      </c>
      <c r="U553" s="1040">
        <v>-1920</v>
      </c>
    </row>
    <row r="554" spans="4:21" hidden="1" outlineLevel="1">
      <c r="D554" s="1054">
        <f t="shared" si="47"/>
        <v>12</v>
      </c>
      <c r="E554" s="1054" t="str">
        <f>IF(COUNTIF(E$463:E553,F554)&gt;0,"",F554)</f>
        <v>Bioéthanol (changement d'affectation des sols scénario optimiste), France continentale, Base Carbone</v>
      </c>
      <c r="F554" s="1054" t="str">
        <f t="shared" si="48"/>
        <v>Bioéthanol (changement d'affectation des sols scénario optimiste), France continentale, Base Carbone</v>
      </c>
      <c r="G554" s="1058" t="str">
        <f t="shared" si="46"/>
        <v>Bioéthanol (changement d'affectation des sols scénario optimiste), France continentale, Base Carbone; kgCO2e/kWh PCI, Amont</v>
      </c>
      <c r="I554" s="1103" t="s">
        <v>1762</v>
      </c>
      <c r="J554" s="1051" t="s">
        <v>1676</v>
      </c>
      <c r="K554" s="1051" t="s">
        <v>1670</v>
      </c>
      <c r="L554" s="1051" t="s">
        <v>1674</v>
      </c>
      <c r="M554" s="1036">
        <v>0.2</v>
      </c>
      <c r="N554" s="1051" t="s">
        <v>1673</v>
      </c>
      <c r="O554" s="1039">
        <v>0.121</v>
      </c>
      <c r="P554" s="1039">
        <v>7.9799999999999996E-2</v>
      </c>
      <c r="Q554" s="1039">
        <v>5.2500000000000003E-3</v>
      </c>
      <c r="R554" s="1039">
        <v>0</v>
      </c>
      <c r="S554" s="1039">
        <v>3.6200000000000003E-2</v>
      </c>
      <c r="T554" s="1039">
        <v>0</v>
      </c>
      <c r="U554" s="1040">
        <v>-0.25800000000000001</v>
      </c>
    </row>
    <row r="555" spans="4:21" hidden="1" outlineLevel="1">
      <c r="D555" s="1054">
        <f t="shared" si="47"/>
        <v>12</v>
      </c>
      <c r="E555" s="1054" t="str">
        <f>IF(COUNTIF(E$463:E554,F555)&gt;0,"",F555)</f>
        <v/>
      </c>
      <c r="F555" s="1054" t="str">
        <f t="shared" si="48"/>
        <v>Bioéthanol (changement d'affectation des sols scénario optimiste), France continentale, Base Carbone</v>
      </c>
      <c r="G555" s="1058" t="str">
        <f t="shared" si="46"/>
        <v>Bioéthanol (changement d'affectation des sols scénario optimiste), France continentale, Base Carbone; kgCO2e/litre, Amont</v>
      </c>
      <c r="I555" s="1103" t="s">
        <v>1762</v>
      </c>
      <c r="J555" s="1051" t="s">
        <v>1677</v>
      </c>
      <c r="K555" s="1051" t="s">
        <v>1670</v>
      </c>
      <c r="L555" s="1051" t="s">
        <v>1674</v>
      </c>
      <c r="M555" s="1036">
        <v>0.2</v>
      </c>
      <c r="N555" s="1051" t="s">
        <v>1673</v>
      </c>
      <c r="O555" s="1039">
        <v>0.71299999999999997</v>
      </c>
      <c r="P555" s="1039">
        <v>0.46899999999999997</v>
      </c>
      <c r="Q555" s="1039">
        <v>3.09E-2</v>
      </c>
      <c r="R555" s="1039">
        <v>0</v>
      </c>
      <c r="S555" s="1039">
        <v>0.21299999999999999</v>
      </c>
      <c r="T555" s="1039">
        <v>0</v>
      </c>
      <c r="U555" s="1040">
        <v>-1.52</v>
      </c>
    </row>
    <row r="556" spans="4:21" hidden="1" outlineLevel="1">
      <c r="D556" s="1054">
        <f t="shared" si="47"/>
        <v>12</v>
      </c>
      <c r="E556" s="1054" t="str">
        <f>IF(COUNTIF(E$463:E555,F556)&gt;0,"",F556)</f>
        <v/>
      </c>
      <c r="F556" s="1054" t="str">
        <f t="shared" si="48"/>
        <v>Bioéthanol (changement d'affectation des sols scénario optimiste), France continentale, Base Carbone</v>
      </c>
      <c r="G556" s="1058" t="str">
        <f t="shared" si="46"/>
        <v>Bioéthanol (changement d'affectation des sols scénario optimiste), France continentale, Base Carbone; kgCO2e/MJ PCI, Amont</v>
      </c>
      <c r="I556" s="1103" t="s">
        <v>1762</v>
      </c>
      <c r="J556" s="1051" t="s">
        <v>1770</v>
      </c>
      <c r="K556" s="1051" t="s">
        <v>1670</v>
      </c>
      <c r="L556" s="1051" t="s">
        <v>1674</v>
      </c>
      <c r="M556" s="1036">
        <v>0.2</v>
      </c>
      <c r="N556" s="1051" t="s">
        <v>1673</v>
      </c>
      <c r="O556" s="1039">
        <v>3.3700000000000001E-2</v>
      </c>
      <c r="P556" s="1039">
        <v>2.2200000000000001E-2</v>
      </c>
      <c r="Q556" s="1039">
        <v>1.4599999999999999E-3</v>
      </c>
      <c r="R556" s="1039">
        <v>0</v>
      </c>
      <c r="S556" s="1039">
        <v>0.01</v>
      </c>
      <c r="T556" s="1039">
        <v>0</v>
      </c>
      <c r="U556" s="1040">
        <v>-7.17E-2</v>
      </c>
    </row>
    <row r="557" spans="4:21" hidden="1" outlineLevel="1">
      <c r="D557" s="1054">
        <f t="shared" si="47"/>
        <v>12</v>
      </c>
      <c r="E557" s="1054" t="str">
        <f>IF(COUNTIF(E$463:E556,F557)&gt;0,"",F557)</f>
        <v/>
      </c>
      <c r="F557" s="1054" t="str">
        <f t="shared" si="48"/>
        <v>Bioéthanol (changement d'affectation des sols scénario optimiste), France continentale, Base Carbone</v>
      </c>
      <c r="G557" s="1058" t="str">
        <f t="shared" si="46"/>
        <v>Bioéthanol (changement d'affectation des sols scénario optimiste), France continentale, Base Carbone; kgCO2e/tep PCI, Amont</v>
      </c>
      <c r="I557" s="1103" t="s">
        <v>1762</v>
      </c>
      <c r="J557" s="1051" t="s">
        <v>1678</v>
      </c>
      <c r="K557" s="1051" t="s">
        <v>1670</v>
      </c>
      <c r="L557" s="1051" t="s">
        <v>1674</v>
      </c>
      <c r="M557" s="1036">
        <v>0.2</v>
      </c>
      <c r="N557" s="1051" t="s">
        <v>1673</v>
      </c>
      <c r="O557" s="1039">
        <v>1410</v>
      </c>
      <c r="P557" s="1039">
        <v>928</v>
      </c>
      <c r="Q557" s="1039">
        <v>61</v>
      </c>
      <c r="R557" s="1039">
        <v>0</v>
      </c>
      <c r="S557" s="1039">
        <v>421</v>
      </c>
      <c r="T557" s="1039">
        <v>0</v>
      </c>
      <c r="U557" s="1040">
        <v>-3000</v>
      </c>
    </row>
    <row r="558" spans="4:21" hidden="1" outlineLevel="1">
      <c r="D558" s="1054">
        <f t="shared" si="47"/>
        <v>12</v>
      </c>
      <c r="E558" s="1054" t="str">
        <f>IF(COUNTIF(E$463:E557,F558)&gt;0,"",F558)</f>
        <v/>
      </c>
      <c r="F558" s="1054" t="str">
        <f t="shared" si="48"/>
        <v>Bioéthanol (changement d'affectation des sols scénario optimiste), France continentale, Base Carbone</v>
      </c>
      <c r="G558" s="1058" t="str">
        <f t="shared" si="46"/>
        <v>Bioéthanol (changement d'affectation des sols scénario optimiste), France continentale, Base Carbone; kgCO2e/tonne, Amont</v>
      </c>
      <c r="I558" s="1103" t="s">
        <v>1762</v>
      </c>
      <c r="J558" s="1051" t="s">
        <v>1689</v>
      </c>
      <c r="K558" s="1051" t="s">
        <v>1670</v>
      </c>
      <c r="L558" s="1051" t="s">
        <v>1674</v>
      </c>
      <c r="M558" s="1036">
        <v>0.2</v>
      </c>
      <c r="N558" s="1051" t="s">
        <v>1673</v>
      </c>
      <c r="O558" s="1039">
        <v>902</v>
      </c>
      <c r="P558" s="1039">
        <v>594</v>
      </c>
      <c r="Q558" s="1039">
        <v>39.1</v>
      </c>
      <c r="R558" s="1039">
        <v>0</v>
      </c>
      <c r="S558" s="1039">
        <v>269</v>
      </c>
      <c r="T558" s="1039">
        <v>0</v>
      </c>
      <c r="U558" s="1040">
        <v>-1920</v>
      </c>
    </row>
    <row r="559" spans="4:21" hidden="1" outlineLevel="1">
      <c r="D559" s="1054">
        <f t="shared" si="47"/>
        <v>13</v>
      </c>
      <c r="E559" s="1054" t="str">
        <f>IF(COUNTIF(E$463:E558,F559)&gt;0,"",F559)</f>
        <v>Bioéthanol (sans changement d'affectation des sols), France continentale, Base Carbone</v>
      </c>
      <c r="F559" s="1054" t="str">
        <f t="shared" si="48"/>
        <v>Bioéthanol (sans changement d'affectation des sols), France continentale, Base Carbone</v>
      </c>
      <c r="G559" s="1058" t="str">
        <f t="shared" si="46"/>
        <v>Bioéthanol (sans changement d'affectation des sols), France continentale, Base Carbone; kgCO2e/kWh PCI, Amont</v>
      </c>
      <c r="I559" s="1103" t="s">
        <v>1763</v>
      </c>
      <c r="J559" s="1051" t="s">
        <v>1676</v>
      </c>
      <c r="K559" s="1051" t="s">
        <v>1670</v>
      </c>
      <c r="L559" s="1051" t="s">
        <v>1674</v>
      </c>
      <c r="M559" s="1036">
        <v>0.2</v>
      </c>
      <c r="N559" s="1051" t="s">
        <v>1673</v>
      </c>
      <c r="O559" s="1039">
        <v>0.14399999999999999</v>
      </c>
      <c r="P559" s="1039">
        <v>0.10299999999999999</v>
      </c>
      <c r="Q559" s="1039">
        <v>5.2500000000000003E-3</v>
      </c>
      <c r="R559" s="1039">
        <v>0</v>
      </c>
      <c r="S559" s="1039">
        <v>3.6200000000000003E-2</v>
      </c>
      <c r="T559" s="1039">
        <v>0</v>
      </c>
      <c r="U559" s="1040">
        <v>-0.25800000000000001</v>
      </c>
    </row>
    <row r="560" spans="4:21" hidden="1" outlineLevel="1">
      <c r="D560" s="1054">
        <f t="shared" si="47"/>
        <v>13</v>
      </c>
      <c r="E560" s="1054" t="str">
        <f>IF(COUNTIF(E$463:E559,F560)&gt;0,"",F560)</f>
        <v/>
      </c>
      <c r="F560" s="1054" t="str">
        <f t="shared" si="48"/>
        <v>Bioéthanol (sans changement d'affectation des sols), France continentale, Base Carbone</v>
      </c>
      <c r="G560" s="1058" t="str">
        <f t="shared" ref="G560:G569" si="49">IF(F560&lt;&gt;"",F560&amp;IF(J560&lt;&gt;"","; "&amp;J560,"")&amp;IF(N560&lt;&gt;"",", "&amp;N560,""),"")</f>
        <v>Bioéthanol (sans changement d'affectation des sols), France continentale, Base Carbone; kgCO2e/litre, Amont</v>
      </c>
      <c r="I560" s="1103" t="s">
        <v>1763</v>
      </c>
      <c r="J560" s="1051" t="s">
        <v>1677</v>
      </c>
      <c r="K560" s="1051" t="s">
        <v>1670</v>
      </c>
      <c r="L560" s="1051" t="s">
        <v>1674</v>
      </c>
      <c r="M560" s="1036">
        <v>0.2</v>
      </c>
      <c r="N560" s="1051" t="s">
        <v>1673</v>
      </c>
      <c r="O560" s="1039">
        <v>0.84799999999999998</v>
      </c>
      <c r="P560" s="1039">
        <v>0.60399999999999998</v>
      </c>
      <c r="Q560" s="1039">
        <v>3.09E-2</v>
      </c>
      <c r="R560" s="1039">
        <v>0</v>
      </c>
      <c r="S560" s="1039">
        <v>0.21299999999999999</v>
      </c>
      <c r="T560" s="1039">
        <v>0</v>
      </c>
      <c r="U560" s="1040">
        <v>-1.52</v>
      </c>
    </row>
    <row r="561" spans="4:21" hidden="1" outlineLevel="1">
      <c r="D561" s="1054">
        <f t="shared" si="47"/>
        <v>13</v>
      </c>
      <c r="E561" s="1054" t="str">
        <f>IF(COUNTIF(E$463:E560,F561)&gt;0,"",F561)</f>
        <v/>
      </c>
      <c r="F561" s="1054" t="str">
        <f t="shared" si="48"/>
        <v>Bioéthanol (sans changement d'affectation des sols), France continentale, Base Carbone</v>
      </c>
      <c r="G561" s="1058" t="str">
        <f t="shared" si="49"/>
        <v>Bioéthanol (sans changement d'affectation des sols), France continentale, Base Carbone; kgCO2e/MJ PCI, Amont</v>
      </c>
      <c r="I561" s="1103" t="s">
        <v>1763</v>
      </c>
      <c r="J561" s="1051" t="s">
        <v>1770</v>
      </c>
      <c r="K561" s="1051" t="s">
        <v>1670</v>
      </c>
      <c r="L561" s="1051" t="s">
        <v>1674</v>
      </c>
      <c r="M561" s="1036">
        <v>0.2</v>
      </c>
      <c r="N561" s="1051" t="s">
        <v>1673</v>
      </c>
      <c r="O561" s="1039">
        <v>0.04</v>
      </c>
      <c r="P561" s="1039">
        <v>2.8500000000000001E-2</v>
      </c>
      <c r="Q561" s="1039">
        <v>1.4599999999999999E-3</v>
      </c>
      <c r="R561" s="1039">
        <v>0</v>
      </c>
      <c r="S561" s="1039">
        <v>0.01</v>
      </c>
      <c r="T561" s="1039">
        <v>0</v>
      </c>
      <c r="U561" s="1040">
        <v>-7.17E-2</v>
      </c>
    </row>
    <row r="562" spans="4:21" hidden="1" outlineLevel="1">
      <c r="D562" s="1054">
        <f t="shared" si="47"/>
        <v>13</v>
      </c>
      <c r="E562" s="1054" t="str">
        <f>IF(COUNTIF(E$463:E561,F562)&gt;0,"",F562)</f>
        <v/>
      </c>
      <c r="F562" s="1054" t="str">
        <f t="shared" si="48"/>
        <v>Bioéthanol (sans changement d'affectation des sols), France continentale, Base Carbone</v>
      </c>
      <c r="G562" s="1058" t="str">
        <f t="shared" si="49"/>
        <v>Bioéthanol (sans changement d'affectation des sols), France continentale, Base Carbone; kgCO2e/tep PCI, Amont</v>
      </c>
      <c r="I562" s="1103" t="s">
        <v>1763</v>
      </c>
      <c r="J562" s="1051" t="s">
        <v>1678</v>
      </c>
      <c r="K562" s="1051" t="s">
        <v>1670</v>
      </c>
      <c r="L562" s="1051" t="s">
        <v>1674</v>
      </c>
      <c r="M562" s="1036">
        <v>0.2</v>
      </c>
      <c r="N562" s="1051" t="s">
        <v>1673</v>
      </c>
      <c r="O562" s="1039">
        <v>1670</v>
      </c>
      <c r="P562" s="1039">
        <v>1190</v>
      </c>
      <c r="Q562" s="1039">
        <v>61</v>
      </c>
      <c r="R562" s="1039">
        <v>0</v>
      </c>
      <c r="S562" s="1039">
        <v>421</v>
      </c>
      <c r="T562" s="1039">
        <v>0</v>
      </c>
      <c r="U562" s="1040">
        <v>-3000</v>
      </c>
    </row>
    <row r="563" spans="4:21" hidden="1" outlineLevel="1">
      <c r="D563" s="1054">
        <f t="shared" si="47"/>
        <v>13</v>
      </c>
      <c r="E563" s="1054" t="str">
        <f>IF(COUNTIF(E$463:E562,F563)&gt;0,"",F563)</f>
        <v/>
      </c>
      <c r="F563" s="1054" t="str">
        <f t="shared" si="48"/>
        <v>Bioéthanol (sans changement d'affectation des sols), France continentale, Base Carbone</v>
      </c>
      <c r="G563" s="1058" t="str">
        <f t="shared" si="49"/>
        <v>Bioéthanol (sans changement d'affectation des sols), France continentale, Base Carbone; kgCO2e/tonne, Amont</v>
      </c>
      <c r="I563" s="1103" t="s">
        <v>1763</v>
      </c>
      <c r="J563" s="1051" t="s">
        <v>1689</v>
      </c>
      <c r="K563" s="1051" t="s">
        <v>1670</v>
      </c>
      <c r="L563" s="1051" t="s">
        <v>1674</v>
      </c>
      <c r="M563" s="1036">
        <v>0.2</v>
      </c>
      <c r="N563" s="1051" t="s">
        <v>1673</v>
      </c>
      <c r="O563" s="1039">
        <v>1070</v>
      </c>
      <c r="P563" s="1039">
        <v>765</v>
      </c>
      <c r="Q563" s="1039">
        <v>39.1</v>
      </c>
      <c r="R563" s="1039">
        <v>0</v>
      </c>
      <c r="S563" s="1039">
        <v>269</v>
      </c>
      <c r="T563" s="1039">
        <v>0</v>
      </c>
      <c r="U563" s="1040">
        <v>-1920</v>
      </c>
    </row>
    <row r="564" spans="4:21" hidden="1" outlineLevel="1">
      <c r="D564" s="1054">
        <f t="shared" si="47"/>
        <v>13</v>
      </c>
      <c r="E564" s="1054" t="str">
        <f>IF(COUNTIF(E$463:E563,F564)&gt;0,"",F564)</f>
        <v/>
      </c>
      <c r="F564" s="1054" t="str">
        <f t="shared" si="48"/>
        <v/>
      </c>
      <c r="G564" s="1058" t="str">
        <f t="shared" si="49"/>
        <v/>
      </c>
      <c r="I564" s="1103"/>
      <c r="J564" s="1051"/>
      <c r="K564" s="1051"/>
      <c r="L564" s="1051"/>
      <c r="M564" s="1051"/>
      <c r="N564" s="1051"/>
      <c r="O564" s="1039"/>
      <c r="P564" s="1039"/>
      <c r="Q564" s="1039"/>
      <c r="R564" s="1039"/>
      <c r="S564" s="1039"/>
      <c r="T564" s="1039"/>
      <c r="U564" s="1040"/>
    </row>
    <row r="565" spans="4:21" hidden="1" outlineLevel="1">
      <c r="D565" s="1054">
        <f t="shared" si="47"/>
        <v>13</v>
      </c>
      <c r="E565" s="1054" t="str">
        <f>IF(COUNTIF(E$463:E564,F565)&gt;0,"",F565)</f>
        <v/>
      </c>
      <c r="F565" s="1054" t="str">
        <f t="shared" si="48"/>
        <v/>
      </c>
      <c r="G565" s="1058" t="str">
        <f t="shared" si="49"/>
        <v/>
      </c>
      <c r="I565" s="1103"/>
      <c r="J565" s="1051"/>
      <c r="K565" s="1051"/>
      <c r="L565" s="1051"/>
      <c r="M565" s="1051"/>
      <c r="N565" s="1051"/>
      <c r="O565" s="1039"/>
      <c r="P565" s="1039"/>
      <c r="Q565" s="1039"/>
      <c r="R565" s="1039"/>
      <c r="S565" s="1039"/>
      <c r="T565" s="1039"/>
      <c r="U565" s="1040"/>
    </row>
    <row r="566" spans="4:21" hidden="1" outlineLevel="1">
      <c r="D566" s="1054">
        <f t="shared" si="47"/>
        <v>13</v>
      </c>
      <c r="E566" s="1054" t="str">
        <f>IF(COUNTIF(E$463:E565,F566)&gt;0,"",F566)</f>
        <v/>
      </c>
      <c r="F566" s="1054" t="str">
        <f t="shared" si="48"/>
        <v/>
      </c>
      <c r="G566" s="1058" t="str">
        <f t="shared" si="49"/>
        <v/>
      </c>
      <c r="I566" s="1103"/>
      <c r="J566" s="1051"/>
      <c r="K566" s="1051"/>
      <c r="L566" s="1051"/>
      <c r="M566" s="1051"/>
      <c r="N566" s="1051"/>
      <c r="O566" s="1039"/>
      <c r="P566" s="1039"/>
      <c r="Q566" s="1039"/>
      <c r="R566" s="1039"/>
      <c r="S566" s="1039"/>
      <c r="T566" s="1039"/>
      <c r="U566" s="1040"/>
    </row>
    <row r="567" spans="4:21" hidden="1" outlineLevel="1">
      <c r="D567" s="1054">
        <f t="shared" si="47"/>
        <v>13</v>
      </c>
      <c r="E567" s="1054" t="str">
        <f>IF(COUNTIF(E$463:E566,F567)&gt;0,"",F567)</f>
        <v/>
      </c>
      <c r="F567" s="1054" t="str">
        <f t="shared" si="48"/>
        <v/>
      </c>
      <c r="G567" s="1058" t="str">
        <f t="shared" si="49"/>
        <v/>
      </c>
      <c r="I567" s="1103"/>
      <c r="J567" s="1051"/>
      <c r="K567" s="1051"/>
      <c r="L567" s="1051"/>
      <c r="M567" s="1051"/>
      <c r="N567" s="1051"/>
      <c r="O567" s="1039"/>
      <c r="P567" s="1039"/>
      <c r="Q567" s="1039"/>
      <c r="R567" s="1039"/>
      <c r="S567" s="1039"/>
      <c r="T567" s="1039"/>
      <c r="U567" s="1040"/>
    </row>
    <row r="568" spans="4:21" hidden="1" outlineLevel="1">
      <c r="D568" s="1054">
        <f t="shared" si="47"/>
        <v>13</v>
      </c>
      <c r="E568" s="1054" t="str">
        <f>IF(COUNTIF(E$463:E567,F568)&gt;0,"",F568)</f>
        <v/>
      </c>
      <c r="F568" s="1054" t="str">
        <f t="shared" si="48"/>
        <v/>
      </c>
      <c r="G568" s="1058" t="str">
        <f t="shared" si="49"/>
        <v/>
      </c>
      <c r="I568" s="1103"/>
      <c r="J568" s="1051"/>
      <c r="K568" s="1051"/>
      <c r="L568" s="1051"/>
      <c r="M568" s="1051"/>
      <c r="N568" s="1051"/>
      <c r="O568" s="1039"/>
      <c r="P568" s="1039"/>
      <c r="Q568" s="1039"/>
      <c r="R568" s="1039"/>
      <c r="S568" s="1039"/>
      <c r="T568" s="1039"/>
      <c r="U568" s="1040"/>
    </row>
    <row r="569" spans="4:21" hidden="1" outlineLevel="1">
      <c r="D569" s="1054">
        <f t="shared" si="47"/>
        <v>13</v>
      </c>
      <c r="E569" s="1054" t="str">
        <f>IF(COUNTIF(E$463:E568,F569)&gt;0,"",F569)</f>
        <v/>
      </c>
      <c r="F569" s="1054" t="str">
        <f t="shared" si="48"/>
        <v/>
      </c>
      <c r="G569" s="1058" t="str">
        <f t="shared" si="49"/>
        <v/>
      </c>
      <c r="I569" s="1106"/>
      <c r="J569" s="1107"/>
      <c r="K569" s="1107"/>
      <c r="L569" s="1107"/>
      <c r="M569" s="1107"/>
      <c r="N569" s="1107"/>
      <c r="O569" s="1159"/>
      <c r="P569" s="1159"/>
      <c r="Q569" s="1159"/>
      <c r="R569" s="1159"/>
      <c r="S569" s="1159"/>
      <c r="T569" s="1159"/>
      <c r="U569" s="1160"/>
    </row>
    <row r="570" spans="4:21"/>
    <row r="571" spans="4:21" ht="15.5" collapsed="1">
      <c r="I571" s="2869" t="s">
        <v>829</v>
      </c>
      <c r="J571" s="2634"/>
      <c r="K571" s="2634"/>
      <c r="L571" s="2634"/>
      <c r="M571" s="2634"/>
      <c r="N571" s="2634"/>
      <c r="O571" s="2634"/>
      <c r="P571" s="2634"/>
      <c r="Q571" s="2634"/>
      <c r="R571" s="2634"/>
      <c r="S571" s="2634"/>
      <c r="T571" s="2634"/>
      <c r="U571" s="2635"/>
    </row>
    <row r="572" spans="4:21" ht="12.5" hidden="1" outlineLevel="1">
      <c r="I572" s="91"/>
      <c r="J572" s="91"/>
      <c r="K572" s="91"/>
      <c r="L572" s="91"/>
      <c r="M572" s="91"/>
      <c r="N572" s="91"/>
      <c r="O572" s="91"/>
      <c r="P572" s="91"/>
      <c r="Q572" s="91"/>
      <c r="R572" s="1086"/>
    </row>
    <row r="573" spans="4:21" ht="12.75" hidden="1" customHeight="1" outlineLevel="1">
      <c r="I573" s="1694" t="s">
        <v>830</v>
      </c>
      <c r="J573" s="2866" t="s">
        <v>831</v>
      </c>
      <c r="K573" s="2867"/>
      <c r="L573" s="2868" t="s">
        <v>832</v>
      </c>
      <c r="M573" s="2868"/>
      <c r="N573" s="2868" t="s">
        <v>833</v>
      </c>
      <c r="O573" s="2868"/>
      <c r="P573" s="2870" t="s">
        <v>834</v>
      </c>
      <c r="Q573" s="2871"/>
      <c r="R573" s="2871"/>
      <c r="S573" s="2871"/>
      <c r="T573" s="2871"/>
      <c r="U573" s="2871"/>
    </row>
    <row r="574" spans="4:21" ht="12.75" hidden="1" customHeight="1" outlineLevel="1">
      <c r="I574" s="1001" t="s">
        <v>1670</v>
      </c>
      <c r="J574" s="2852" t="s">
        <v>835</v>
      </c>
      <c r="K574" s="2853"/>
      <c r="L574" s="2855" t="s">
        <v>3266</v>
      </c>
      <c r="M574" s="2855"/>
      <c r="N574" s="2852" t="s">
        <v>836</v>
      </c>
      <c r="O574" s="2853"/>
      <c r="P574" s="2858" t="s">
        <v>926</v>
      </c>
      <c r="Q574" s="2859"/>
      <c r="R574" s="2859"/>
      <c r="S574" s="2859"/>
      <c r="T574" s="2859"/>
      <c r="U574" s="2860"/>
    </row>
    <row r="575" spans="4:21" ht="12.5" hidden="1" outlineLevel="1">
      <c r="I575" s="1001" t="s">
        <v>1898</v>
      </c>
      <c r="J575" s="2629"/>
      <c r="K575" s="2854"/>
      <c r="L575" s="2856" t="s">
        <v>1254</v>
      </c>
      <c r="M575" s="2857"/>
      <c r="N575" s="2629"/>
      <c r="O575" s="2854"/>
      <c r="P575" s="2861"/>
      <c r="Q575" s="2862"/>
      <c r="R575" s="2862"/>
      <c r="S575" s="2862"/>
      <c r="T575" s="2862"/>
      <c r="U575" s="2863"/>
    </row>
    <row r="576" spans="4:21" ht="12.75" hidden="1" customHeight="1" outlineLevel="1">
      <c r="I576" s="1001" t="s">
        <v>837</v>
      </c>
      <c r="J576" s="2856" t="s">
        <v>837</v>
      </c>
      <c r="K576" s="2857"/>
      <c r="L576" s="2855" t="s">
        <v>858</v>
      </c>
      <c r="M576" s="2855"/>
      <c r="N576" s="2855" t="s">
        <v>859</v>
      </c>
      <c r="O576" s="2855"/>
      <c r="P576" s="2849" t="s">
        <v>838</v>
      </c>
      <c r="Q576" s="2850"/>
      <c r="R576" s="2850"/>
      <c r="S576" s="2850"/>
      <c r="T576" s="2850"/>
      <c r="U576" s="2851"/>
    </row>
    <row r="577" spans="9:21" ht="12.75" hidden="1" customHeight="1" outlineLevel="1">
      <c r="I577" s="1001" t="s">
        <v>840</v>
      </c>
      <c r="J577" s="2855" t="s">
        <v>840</v>
      </c>
      <c r="K577" s="2855"/>
      <c r="L577" s="2855" t="s">
        <v>841</v>
      </c>
      <c r="M577" s="2855"/>
      <c r="N577" s="2855" t="s">
        <v>1656</v>
      </c>
      <c r="O577" s="2855"/>
      <c r="P577" s="2849" t="s">
        <v>842</v>
      </c>
      <c r="Q577" s="2850"/>
      <c r="R577" s="2850"/>
      <c r="S577" s="2850"/>
      <c r="T577" s="2850"/>
      <c r="U577" s="2851"/>
    </row>
    <row r="578" spans="9:21" ht="12.5" hidden="1" outlineLevel="1">
      <c r="I578" s="1001"/>
      <c r="J578" s="2855"/>
      <c r="K578" s="2855"/>
      <c r="L578" s="2855"/>
      <c r="M578" s="2855"/>
      <c r="N578" s="2855"/>
      <c r="O578" s="2855"/>
      <c r="P578" s="2849"/>
      <c r="Q578" s="2850"/>
      <c r="R578" s="2850"/>
      <c r="S578" s="2850"/>
      <c r="T578" s="2850"/>
      <c r="U578" s="2851"/>
    </row>
    <row r="579" spans="9:21" ht="12.5" hidden="1" outlineLevel="1">
      <c r="I579" s="1001"/>
      <c r="J579" s="2855"/>
      <c r="K579" s="2855"/>
      <c r="L579" s="2855"/>
      <c r="M579" s="2855"/>
      <c r="N579" s="2855"/>
      <c r="O579" s="2855"/>
      <c r="P579" s="2849"/>
      <c r="Q579" s="2850"/>
      <c r="R579" s="2850"/>
      <c r="S579" s="2850"/>
      <c r="T579" s="2850"/>
      <c r="U579" s="2851"/>
    </row>
    <row r="580" spans="9:21" ht="12.5" hidden="1" outlineLevel="1">
      <c r="I580" s="1001"/>
      <c r="J580" s="2855"/>
      <c r="K580" s="2855"/>
      <c r="L580" s="2855"/>
      <c r="M580" s="2855"/>
      <c r="N580" s="2855"/>
      <c r="O580" s="2855"/>
      <c r="P580" s="2849"/>
      <c r="Q580" s="2850"/>
      <c r="R580" s="2850"/>
      <c r="S580" s="2850"/>
      <c r="T580" s="2850"/>
      <c r="U580" s="2851"/>
    </row>
    <row r="581" spans="9:21" ht="12.5" hidden="1" outlineLevel="1">
      <c r="I581" s="1001"/>
      <c r="J581" s="2855"/>
      <c r="K581" s="2855"/>
      <c r="L581" s="2855"/>
      <c r="M581" s="2855"/>
      <c r="N581" s="2855"/>
      <c r="O581" s="2855"/>
      <c r="P581" s="2849"/>
      <c r="Q581" s="2850"/>
      <c r="R581" s="2850"/>
      <c r="S581" s="2850"/>
      <c r="T581" s="2850"/>
      <c r="U581" s="2851"/>
    </row>
    <row r="582" spans="9:21">
      <c r="R582" s="1086"/>
    </row>
    <row r="583" spans="9:21"/>
    <row r="584" spans="9:21"/>
    <row r="585" spans="9:21"/>
    <row r="586" spans="9:21"/>
    <row r="587" spans="9:21"/>
    <row r="588" spans="9:21"/>
    <row r="589" spans="9:21"/>
    <row r="590" spans="9:21"/>
    <row r="591" spans="9:21" hidden="1"/>
    <row r="592" spans="9:21"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sheetData>
  <mergeCells count="62">
    <mergeCell ref="B275:C275"/>
    <mergeCell ref="D275:E275"/>
    <mergeCell ref="B276:C276"/>
    <mergeCell ref="I8:U8"/>
    <mergeCell ref="I10:U10"/>
    <mergeCell ref="B12:C12"/>
    <mergeCell ref="D12:E12"/>
    <mergeCell ref="B13:C13"/>
    <mergeCell ref="I167:U167"/>
    <mergeCell ref="B169:C169"/>
    <mergeCell ref="D169:E169"/>
    <mergeCell ref="B170:C170"/>
    <mergeCell ref="I273:U273"/>
    <mergeCell ref="B2:C2"/>
    <mergeCell ref="J2:U5"/>
    <mergeCell ref="B3:C3"/>
    <mergeCell ref="I571:U571"/>
    <mergeCell ref="I320:U320"/>
    <mergeCell ref="B433:C433"/>
    <mergeCell ref="I460:U460"/>
    <mergeCell ref="B462:C462"/>
    <mergeCell ref="D462:E462"/>
    <mergeCell ref="B463:C463"/>
    <mergeCell ref="B322:C322"/>
    <mergeCell ref="D322:E322"/>
    <mergeCell ref="B323:C323"/>
    <mergeCell ref="I430:U430"/>
    <mergeCell ref="B432:C432"/>
    <mergeCell ref="D432:E432"/>
    <mergeCell ref="J573:K573"/>
    <mergeCell ref="L573:M573"/>
    <mergeCell ref="N573:O573"/>
    <mergeCell ref="P573:U573"/>
    <mergeCell ref="J574:K575"/>
    <mergeCell ref="L574:M574"/>
    <mergeCell ref="N574:O575"/>
    <mergeCell ref="P574:U575"/>
    <mergeCell ref="L575:M575"/>
    <mergeCell ref="J576:K576"/>
    <mergeCell ref="L576:M576"/>
    <mergeCell ref="N576:O576"/>
    <mergeCell ref="P576:U576"/>
    <mergeCell ref="J577:K577"/>
    <mergeCell ref="L577:M577"/>
    <mergeCell ref="N577:O577"/>
    <mergeCell ref="P577:U577"/>
    <mergeCell ref="J578:K578"/>
    <mergeCell ref="L578:M578"/>
    <mergeCell ref="N578:O578"/>
    <mergeCell ref="P578:U578"/>
    <mergeCell ref="J579:K579"/>
    <mergeCell ref="L579:M579"/>
    <mergeCell ref="N579:O579"/>
    <mergeCell ref="P579:U579"/>
    <mergeCell ref="J580:K580"/>
    <mergeCell ref="L580:M580"/>
    <mergeCell ref="N580:O580"/>
    <mergeCell ref="P580:U580"/>
    <mergeCell ref="J581:K581"/>
    <mergeCell ref="L581:M581"/>
    <mergeCell ref="N581:O581"/>
    <mergeCell ref="P581:U581"/>
  </mergeCells>
  <hyperlinks>
    <hyperlink ref="B2:C2" location="Descriptif!A1" display="Descriptif" xr:uid="{00000000-0004-0000-1A00-000000000000}"/>
    <hyperlink ref="B3:C3" location="Fret!A1" display="Fret" xr:uid="{00000000-0004-0000-1A00-000001000000}"/>
    <hyperlink ref="P576" r:id="rId1" xr:uid="{00000000-0004-0000-1A00-000002000000}"/>
    <hyperlink ref="P577" r:id="rId2" xr:uid="{00000000-0004-0000-1A00-000003000000}"/>
    <hyperlink ref="P574" r:id="rId3" xr:uid="{00000000-0004-0000-1A00-000004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outlinePr summaryBelow="0" summaryRight="0"/>
  </sheetPr>
  <dimension ref="A1:X749"/>
  <sheetViews>
    <sheetView showGridLines="0" topLeftCell="A469" zoomScale="80" zoomScaleNormal="80" workbookViewId="0">
      <selection activeCell="I490" sqref="I490"/>
    </sheetView>
  </sheetViews>
  <sheetFormatPr baseColWidth="10" defaultColWidth="0" defaultRowHeight="11.5" zeroHeight="1" outlineLevelRow="3" outlineLevelCol="1"/>
  <cols>
    <col min="1" max="1" width="3" customWidth="1"/>
    <col min="2" max="2" width="4" customWidth="1"/>
    <col min="3" max="3" width="36.69921875" customWidth="1" collapsed="1"/>
    <col min="4" max="7" width="11.3984375" hidden="1" customWidth="1" outlineLevel="1"/>
    <col min="8" max="8" width="2.296875" customWidth="1"/>
    <col min="9" max="9" width="45.09765625" customWidth="1"/>
    <col min="10" max="21" width="11.3984375" customWidth="1"/>
    <col min="22" max="22" width="4" customWidth="1"/>
    <col min="23" max="23" width="11.3984375" customWidth="1"/>
    <col min="24" max="24" width="4.69921875" customWidth="1"/>
    <col min="25" max="16384" width="11.3984375" hidden="1"/>
  </cols>
  <sheetData>
    <row r="1" spans="2:21">
      <c r="K1" s="1692"/>
      <c r="M1" s="1147"/>
      <c r="O1" s="1151"/>
      <c r="P1" s="1149"/>
      <c r="Q1" s="1149"/>
      <c r="R1" s="1149"/>
      <c r="S1" s="1149"/>
      <c r="T1" s="1149"/>
      <c r="U1" s="1149"/>
    </row>
    <row r="2" spans="2:21" ht="14">
      <c r="B2" s="2439" t="s">
        <v>915</v>
      </c>
      <c r="C2" s="2440"/>
      <c r="J2" s="2888" t="s">
        <v>3267</v>
      </c>
      <c r="K2" s="2889"/>
      <c r="L2" s="2889"/>
      <c r="M2" s="2889"/>
      <c r="N2" s="2889"/>
      <c r="O2" s="2889"/>
      <c r="P2" s="2889"/>
      <c r="Q2" s="2889"/>
      <c r="R2" s="2889"/>
      <c r="S2" s="2889"/>
      <c r="T2" s="2889"/>
      <c r="U2" s="2890"/>
    </row>
    <row r="3" spans="2:21" ht="14">
      <c r="B3" s="2439" t="s">
        <v>153</v>
      </c>
      <c r="C3" s="2440"/>
      <c r="J3" s="2891"/>
      <c r="K3" s="2892"/>
      <c r="L3" s="2892"/>
      <c r="M3" s="2892"/>
      <c r="N3" s="2892"/>
      <c r="O3" s="2892"/>
      <c r="P3" s="2892"/>
      <c r="Q3" s="2892"/>
      <c r="R3" s="2892"/>
      <c r="S3" s="2892"/>
      <c r="T3" s="2892"/>
      <c r="U3" s="2893"/>
    </row>
    <row r="4" spans="2:21">
      <c r="J4" s="2891"/>
      <c r="K4" s="2892"/>
      <c r="L4" s="2892"/>
      <c r="M4" s="2892"/>
      <c r="N4" s="2892"/>
      <c r="O4" s="2892"/>
      <c r="P4" s="2892"/>
      <c r="Q4" s="2892"/>
      <c r="R4" s="2892"/>
      <c r="S4" s="2892"/>
      <c r="T4" s="2892"/>
      <c r="U4" s="2893"/>
    </row>
    <row r="5" spans="2:21">
      <c r="J5" s="2894"/>
      <c r="K5" s="2895"/>
      <c r="L5" s="2895"/>
      <c r="M5" s="2895"/>
      <c r="N5" s="2895"/>
      <c r="O5" s="2895"/>
      <c r="P5" s="2895"/>
      <c r="Q5" s="2895"/>
      <c r="R5" s="2895"/>
      <c r="S5" s="2895"/>
      <c r="T5" s="2895"/>
      <c r="U5" s="2896"/>
    </row>
    <row r="6" spans="2:21">
      <c r="R6" s="1086"/>
    </row>
    <row r="7" spans="2:21">
      <c r="R7" s="1086"/>
    </row>
    <row r="8" spans="2:21" ht="15.5">
      <c r="I8" s="2873" t="s">
        <v>2766</v>
      </c>
      <c r="J8" s="2874"/>
      <c r="K8" s="2874"/>
      <c r="L8" s="2874"/>
      <c r="M8" s="2874"/>
      <c r="N8" s="2874"/>
      <c r="O8" s="2874"/>
      <c r="P8" s="2874"/>
      <c r="Q8" s="2874"/>
      <c r="R8" s="2874"/>
      <c r="S8" s="2874"/>
      <c r="T8" s="2874"/>
      <c r="U8" s="2875"/>
    </row>
    <row r="9" spans="2:21">
      <c r="R9" s="1086"/>
    </row>
    <row r="10" spans="2:21" ht="15.5" collapsed="1">
      <c r="I10" s="2876" t="s">
        <v>2767</v>
      </c>
      <c r="J10" s="2877"/>
      <c r="K10" s="2877"/>
      <c r="L10" s="2877"/>
      <c r="M10" s="2877"/>
      <c r="N10" s="2877"/>
      <c r="O10" s="2877"/>
      <c r="P10" s="2877"/>
      <c r="Q10" s="2877"/>
      <c r="R10" s="2877"/>
      <c r="S10" s="2877"/>
      <c r="T10" s="2877"/>
      <c r="U10" s="2878"/>
    </row>
    <row r="11" spans="2:21" hidden="1" outlineLevel="1">
      <c r="R11" s="1086"/>
    </row>
    <row r="12" spans="2:21" ht="13" hidden="1" outlineLevel="1">
      <c r="B12" s="2887" t="s">
        <v>1723</v>
      </c>
      <c r="C12" s="2887"/>
      <c r="D12" s="2872" t="s">
        <v>1725</v>
      </c>
      <c r="E12" s="2872"/>
      <c r="F12" s="1154" t="s">
        <v>1722</v>
      </c>
      <c r="G12" s="1056" t="s">
        <v>1724</v>
      </c>
      <c r="H12" s="1047"/>
      <c r="I12" s="1041" t="s">
        <v>1660</v>
      </c>
      <c r="J12" s="1043" t="s">
        <v>1369</v>
      </c>
      <c r="K12" s="1046" t="s">
        <v>227</v>
      </c>
      <c r="L12" s="1046" t="s">
        <v>1661</v>
      </c>
      <c r="M12" s="1042" t="s">
        <v>372</v>
      </c>
      <c r="N12" s="1043" t="s">
        <v>1662</v>
      </c>
      <c r="O12" s="1044" t="s">
        <v>1663</v>
      </c>
      <c r="P12" s="1046" t="s">
        <v>214</v>
      </c>
      <c r="Q12" s="1046" t="s">
        <v>1664</v>
      </c>
      <c r="R12" s="1044" t="s">
        <v>1665</v>
      </c>
      <c r="S12" s="1044" t="s">
        <v>270</v>
      </c>
      <c r="T12" s="1046" t="s">
        <v>1666</v>
      </c>
      <c r="U12" s="1045" t="s">
        <v>1667</v>
      </c>
    </row>
    <row r="13" spans="2:21" s="1048" customFormat="1" ht="13" hidden="1" outlineLevel="1" collapsed="1">
      <c r="B13" s="2865" t="s">
        <v>4185</v>
      </c>
      <c r="C13" s="2865"/>
      <c r="D13" s="1054">
        <v>0</v>
      </c>
      <c r="E13" s="1054"/>
      <c r="F13" s="1054"/>
      <c r="G13" s="1057"/>
      <c r="H13" s="1049"/>
      <c r="I13" s="1707"/>
      <c r="J13" s="1708"/>
      <c r="K13" s="1709"/>
      <c r="L13" s="1709"/>
      <c r="M13" s="1710"/>
      <c r="N13" s="1708"/>
      <c r="O13" s="1711"/>
      <c r="P13" s="1709"/>
      <c r="Q13" s="1709"/>
      <c r="R13" s="1711"/>
      <c r="S13" s="1711"/>
      <c r="T13" s="1709"/>
      <c r="U13" s="1712"/>
    </row>
    <row r="14" spans="2:21" hidden="1" outlineLevel="2">
      <c r="B14" s="1053">
        <v>1</v>
      </c>
      <c r="C14" s="1053" t="str">
        <f t="shared" ref="C14:C30" si="0">IF(ISNA(VLOOKUP(B14,$D$14:$E$56,2,FALSE)),"-",VLOOKUP(B14,$D$14:$E$56,2,FALSE))</f>
        <v xml:space="preserve"> &gt; 11CV, motorisation essence, France continentale, Base Carbone</v>
      </c>
      <c r="D14" s="1054">
        <f>D13+IF(LEN(E14)&gt;0,1,0)</f>
        <v>1</v>
      </c>
      <c r="E14" s="1054" t="str">
        <f>IF(COUNTIF(E$13:E13,F14)&gt;0,"",F14)</f>
        <v xml:space="preserve"> &gt; 11CV, motorisation essence, France continentale, Base Carbone</v>
      </c>
      <c r="F14" s="1054" t="str">
        <f>IF(I14&lt;&gt;"",I14&amp;IF(L14&lt;&gt;"",", "&amp;L14,"")&amp;IF(K14&lt;&gt;"",", "&amp;K14,""),"")</f>
        <v xml:space="preserve"> &gt; 11CV, motorisation essence, France continentale, Base Carbone</v>
      </c>
      <c r="G14" s="1058" t="str">
        <f>IF(F14&lt;&gt;"",F14&amp;IF(J14&lt;&gt;"","; "&amp;J14&amp;IF(N14&lt;&gt;"",", "&amp;N14,),""),"")</f>
        <v xml:space="preserve"> &gt; 11CV, motorisation essence, France continentale, Base Carbone; kgCO2e/km, Combustion</v>
      </c>
      <c r="I14" s="1034" t="s">
        <v>2871</v>
      </c>
      <c r="J14" s="1035" t="s">
        <v>2768</v>
      </c>
      <c r="K14" s="1122" t="s">
        <v>1670</v>
      </c>
      <c r="L14" s="1035" t="s">
        <v>1674</v>
      </c>
      <c r="M14" s="1036">
        <v>0.2</v>
      </c>
      <c r="N14" s="1051" t="s">
        <v>1672</v>
      </c>
      <c r="O14" s="1039">
        <v>0.24</v>
      </c>
      <c r="P14" s="1039">
        <v>0.23699999999999999</v>
      </c>
      <c r="Q14" s="1039">
        <v>5.7200000000000003E-4</v>
      </c>
      <c r="R14" s="1039">
        <v>0</v>
      </c>
      <c r="S14" s="1039">
        <v>1.9499999999999999E-3</v>
      </c>
      <c r="T14" s="1039">
        <v>0</v>
      </c>
      <c r="U14" s="1040">
        <v>1.2500000000000001E-2</v>
      </c>
    </row>
    <row r="15" spans="2:21" hidden="1" outlineLevel="2">
      <c r="B15" s="1053">
        <v>2</v>
      </c>
      <c r="C15" s="1053" t="str">
        <f t="shared" si="0"/>
        <v xml:space="preserve"> &gt; 11CV, motorisation gazole, France continentale, Base Carbone</v>
      </c>
      <c r="D15" s="1054">
        <f t="shared" ref="D15:D49" si="1">D14+IF(LEN(E15)&gt;0,1,0)</f>
        <v>1</v>
      </c>
      <c r="E15" s="1054" t="str">
        <f>IF(COUNTIF(E$13:E14,F15)&gt;0,"",F15)</f>
        <v/>
      </c>
      <c r="F15" s="1054" t="str">
        <f t="shared" ref="F15:F85" si="2">IF(I15&lt;&gt;"",I15&amp;IF(L15&lt;&gt;"",", "&amp;L15,"")&amp;IF(K15&lt;&gt;"",", "&amp;K15,""),"")</f>
        <v xml:space="preserve"> &gt; 11CV, motorisation essence, France continentale, Base Carbone</v>
      </c>
      <c r="G15" s="1058" t="str">
        <f t="shared" ref="G15:G85" si="3">IF(F15&lt;&gt;"",F15&amp;IF(J15&lt;&gt;"","; "&amp;J15&amp;IF(N15&lt;&gt;"",", "&amp;N15,),""),"")</f>
        <v xml:space="preserve"> &gt; 11CV, motorisation essence, France continentale, Base Carbone; kgCO2e/km, Amont</v>
      </c>
      <c r="I15" s="1103" t="s">
        <v>2871</v>
      </c>
      <c r="J15" s="1051" t="s">
        <v>2768</v>
      </c>
      <c r="K15" s="1122" t="s">
        <v>1670</v>
      </c>
      <c r="L15" s="1051" t="s">
        <v>1674</v>
      </c>
      <c r="M15" s="1036">
        <v>0.2</v>
      </c>
      <c r="N15" s="1051" t="s">
        <v>1673</v>
      </c>
      <c r="O15" s="1039">
        <v>5.6599999999999998E-2</v>
      </c>
      <c r="P15" s="1039">
        <v>5.0099999999999999E-2</v>
      </c>
      <c r="Q15" s="1039">
        <v>4.7400000000000003E-3</v>
      </c>
      <c r="R15" s="1039">
        <v>0</v>
      </c>
      <c r="S15" s="1039">
        <v>1.75E-3</v>
      </c>
      <c r="T15" s="1039">
        <v>0</v>
      </c>
      <c r="U15" s="1040">
        <v>-1.2500000000000001E-2</v>
      </c>
    </row>
    <row r="16" spans="2:21" hidden="1" outlineLevel="2">
      <c r="B16" s="1053">
        <v>3</v>
      </c>
      <c r="C16" s="1053" t="str">
        <f t="shared" si="0"/>
        <v xml:space="preserve"> &gt; 11CV, motorisation mixte essence/gazole, France continentale, Base Carbone</v>
      </c>
      <c r="D16" s="1054">
        <f t="shared" si="1"/>
        <v>1</v>
      </c>
      <c r="E16" s="1054" t="str">
        <f>IF(COUNTIF(E$13:E15,F16)&gt;0,"",F16)</f>
        <v/>
      </c>
      <c r="F16" s="1054" t="str">
        <f t="shared" si="2"/>
        <v xml:space="preserve"> &gt; 11CV, motorisation essence, France continentale, Base Carbone</v>
      </c>
      <c r="G16" s="1058" t="str">
        <f t="shared" si="3"/>
        <v xml:space="preserve"> &gt; 11CV, motorisation essence, France continentale, Base Carbone; kgCO2e/km, Fabrication</v>
      </c>
      <c r="I16" s="1103" t="s">
        <v>2871</v>
      </c>
      <c r="J16" s="1051" t="s">
        <v>2768</v>
      </c>
      <c r="K16" s="1122" t="s">
        <v>1670</v>
      </c>
      <c r="L16" s="1051" t="s">
        <v>1674</v>
      </c>
      <c r="M16" s="1036">
        <v>0.2</v>
      </c>
      <c r="N16" s="1051" t="s">
        <v>336</v>
      </c>
      <c r="O16" s="1039">
        <v>0.04</v>
      </c>
      <c r="P16" s="1039">
        <v>0.04</v>
      </c>
      <c r="Q16" s="1039">
        <v>0</v>
      </c>
      <c r="R16" s="1039">
        <v>0</v>
      </c>
      <c r="S16" s="1039">
        <v>0</v>
      </c>
      <c r="T16" s="1039">
        <v>0</v>
      </c>
      <c r="U16" s="1040">
        <v>0</v>
      </c>
    </row>
    <row r="17" spans="2:21" hidden="1" outlineLevel="2">
      <c r="B17" s="1053">
        <v>4</v>
      </c>
      <c r="C17" s="1053" t="str">
        <f t="shared" si="0"/>
        <v xml:space="preserve"> moyenne, motorisation essence, France continentale, Base Carbone</v>
      </c>
      <c r="D17" s="1054">
        <f t="shared" si="1"/>
        <v>2</v>
      </c>
      <c r="E17" s="1054" t="str">
        <f>IF(COUNTIF(E$13:E16,F17)&gt;0,"",F17)</f>
        <v xml:space="preserve"> &gt; 11CV, motorisation gazole, France continentale, Base Carbone</v>
      </c>
      <c r="F17" s="1054" t="str">
        <f t="shared" si="2"/>
        <v xml:space="preserve"> &gt; 11CV, motorisation gazole, France continentale, Base Carbone</v>
      </c>
      <c r="G17" s="1058" t="str">
        <f t="shared" si="3"/>
        <v xml:space="preserve"> &gt; 11CV, motorisation gazole, France continentale, Base Carbone; kgCO2e/km, Combustion</v>
      </c>
      <c r="I17" s="1103" t="s">
        <v>2872</v>
      </c>
      <c r="J17" s="1051" t="s">
        <v>2768</v>
      </c>
      <c r="K17" s="1122" t="s">
        <v>1670</v>
      </c>
      <c r="L17" s="1051" t="s">
        <v>1674</v>
      </c>
      <c r="M17" s="1036">
        <v>0.2</v>
      </c>
      <c r="N17" s="1051" t="s">
        <v>1672</v>
      </c>
      <c r="O17" s="1039">
        <v>0.248</v>
      </c>
      <c r="P17" s="1039">
        <v>0.246</v>
      </c>
      <c r="Q17" s="1039">
        <v>1.11E-4</v>
      </c>
      <c r="R17" s="1039">
        <v>0</v>
      </c>
      <c r="S17" s="1039">
        <v>1.97E-3</v>
      </c>
      <c r="T17" s="1039">
        <v>0</v>
      </c>
      <c r="U17" s="1040">
        <v>1.43E-2</v>
      </c>
    </row>
    <row r="18" spans="2:21" hidden="1" outlineLevel="2">
      <c r="B18" s="1053">
        <v>5</v>
      </c>
      <c r="C18" s="1053" t="str">
        <f t="shared" si="0"/>
        <v xml:space="preserve"> moyenne, motorisation gazole, France continentale, Base Carbone</v>
      </c>
      <c r="D18" s="1054">
        <f t="shared" si="1"/>
        <v>2</v>
      </c>
      <c r="E18" s="1054" t="str">
        <f>IF(COUNTIF(E$13:E17,F18)&gt;0,"",F18)</f>
        <v/>
      </c>
      <c r="F18" s="1054" t="str">
        <f t="shared" si="2"/>
        <v xml:space="preserve"> &gt; 11CV, motorisation gazole, France continentale, Base Carbone</v>
      </c>
      <c r="G18" s="1058" t="str">
        <f t="shared" si="3"/>
        <v xml:space="preserve"> &gt; 11CV, motorisation gazole, France continentale, Base Carbone; kgCO2e/km, Amont</v>
      </c>
      <c r="I18" s="1103" t="s">
        <v>2872</v>
      </c>
      <c r="J18" s="1051" t="s">
        <v>2768</v>
      </c>
      <c r="K18" s="1122" t="s">
        <v>1670</v>
      </c>
      <c r="L18" s="1051" t="s">
        <v>1674</v>
      </c>
      <c r="M18" s="1036">
        <v>0.2</v>
      </c>
      <c r="N18" s="1051" t="s">
        <v>1673</v>
      </c>
      <c r="O18" s="1039">
        <v>6.4600000000000005E-2</v>
      </c>
      <c r="P18" s="1039">
        <v>5.6800000000000003E-2</v>
      </c>
      <c r="Q18" s="1039">
        <v>4.9899999999999996E-3</v>
      </c>
      <c r="R18" s="1039">
        <v>0</v>
      </c>
      <c r="S18" s="1039">
        <v>2.8400000000000001E-3</v>
      </c>
      <c r="T18" s="1039">
        <v>0</v>
      </c>
      <c r="U18" s="1040">
        <v>-1.43E-2</v>
      </c>
    </row>
    <row r="19" spans="2:21" hidden="1" outlineLevel="2">
      <c r="B19" s="1053">
        <v>6</v>
      </c>
      <c r="C19" s="1053" t="str">
        <f t="shared" si="0"/>
        <v xml:space="preserve"> moyenne, motorisation moyenne, France continentale, Base Carbone</v>
      </c>
      <c r="D19" s="1054">
        <f t="shared" si="1"/>
        <v>2</v>
      </c>
      <c r="E19" s="1054" t="str">
        <f>IF(COUNTIF(E$13:E18,F19)&gt;0,"",F19)</f>
        <v/>
      </c>
      <c r="F19" s="1054" t="str">
        <f t="shared" si="2"/>
        <v xml:space="preserve"> &gt; 11CV, motorisation gazole, France continentale, Base Carbone</v>
      </c>
      <c r="G19" s="1058" t="str">
        <f t="shared" si="3"/>
        <v xml:space="preserve"> &gt; 11CV, motorisation gazole, France continentale, Base Carbone; kgCO2e/km, Fabrication</v>
      </c>
      <c r="I19" s="1103" t="s">
        <v>2872</v>
      </c>
      <c r="J19" s="1051" t="s">
        <v>2768</v>
      </c>
      <c r="K19" s="1122" t="s">
        <v>1670</v>
      </c>
      <c r="L19" s="1051" t="s">
        <v>1674</v>
      </c>
      <c r="M19" s="1036">
        <v>0.2</v>
      </c>
      <c r="N19" s="1051" t="s">
        <v>336</v>
      </c>
      <c r="O19" s="1039">
        <v>0.04</v>
      </c>
      <c r="P19" s="1039">
        <v>0.04</v>
      </c>
      <c r="Q19" s="1039">
        <v>0</v>
      </c>
      <c r="R19" s="1039">
        <v>0</v>
      </c>
      <c r="S19" s="1039">
        <v>0</v>
      </c>
      <c r="T19" s="1039">
        <v>0</v>
      </c>
      <c r="U19" s="1040">
        <v>0</v>
      </c>
    </row>
    <row r="20" spans="2:21" hidden="1" outlineLevel="2">
      <c r="B20" s="1053">
        <v>7</v>
      </c>
      <c r="C20" s="1053" t="str">
        <f t="shared" si="0"/>
        <v xml:space="preserve"> [6-10CV], motorisation essence, France continentale, Base Carbone</v>
      </c>
      <c r="D20" s="1054">
        <f t="shared" si="1"/>
        <v>3</v>
      </c>
      <c r="E20" s="1054" t="str">
        <f>IF(COUNTIF(E$13:E19,F20)&gt;0,"",F20)</f>
        <v xml:space="preserve"> &gt; 11CV, motorisation mixte essence/gazole, France continentale, Base Carbone</v>
      </c>
      <c r="F20" s="1054" t="str">
        <f t="shared" si="2"/>
        <v xml:space="preserve"> &gt; 11CV, motorisation mixte essence/gazole, France continentale, Base Carbone</v>
      </c>
      <c r="G20" s="1058" t="str">
        <f t="shared" si="3"/>
        <v xml:space="preserve"> &gt; 11CV, motorisation mixte essence/gazole, France continentale, Base Carbone; kgCO2e/km, Combustion</v>
      </c>
      <c r="I20" s="1103" t="s">
        <v>2873</v>
      </c>
      <c r="J20" s="1051" t="s">
        <v>2768</v>
      </c>
      <c r="K20" s="1122" t="s">
        <v>1670</v>
      </c>
      <c r="L20" s="1051" t="s">
        <v>1674</v>
      </c>
      <c r="M20" s="1036">
        <v>0.2</v>
      </c>
      <c r="N20" s="1051" t="s">
        <v>1672</v>
      </c>
      <c r="O20" s="1039">
        <v>0.24399999999999999</v>
      </c>
      <c r="P20" s="1039">
        <v>0.24199999999999999</v>
      </c>
      <c r="Q20" s="1039">
        <v>3.3300000000000002E-4</v>
      </c>
      <c r="R20" s="1039">
        <v>0</v>
      </c>
      <c r="S20" s="1039">
        <v>1.9599999999999999E-3</v>
      </c>
      <c r="T20" s="1039">
        <v>0</v>
      </c>
      <c r="U20" s="1040">
        <v>1.34E-2</v>
      </c>
    </row>
    <row r="21" spans="2:21" hidden="1" outlineLevel="2">
      <c r="B21" s="1053">
        <v>8</v>
      </c>
      <c r="C21" s="1053" t="str">
        <f t="shared" si="0"/>
        <v xml:space="preserve"> [6-10CV], motorisation gazole, France continentale, Base Carbone</v>
      </c>
      <c r="D21" s="1054">
        <f t="shared" si="1"/>
        <v>3</v>
      </c>
      <c r="E21" s="1054" t="str">
        <f>IF(COUNTIF(E$13:E20,F21)&gt;0,"",F21)</f>
        <v/>
      </c>
      <c r="F21" s="1054" t="str">
        <f t="shared" si="2"/>
        <v xml:space="preserve"> &gt; 11CV, motorisation mixte essence/gazole, France continentale, Base Carbone</v>
      </c>
      <c r="G21" s="1058" t="str">
        <f t="shared" si="3"/>
        <v xml:space="preserve"> &gt; 11CV, motorisation mixte essence/gazole, France continentale, Base Carbone; kgCO2e/km, Amont</v>
      </c>
      <c r="I21" s="1103" t="s">
        <v>2873</v>
      </c>
      <c r="J21" s="1051" t="s">
        <v>2768</v>
      </c>
      <c r="K21" s="1122" t="s">
        <v>1670</v>
      </c>
      <c r="L21" s="1051" t="s">
        <v>1674</v>
      </c>
      <c r="M21" s="1036">
        <v>0.2</v>
      </c>
      <c r="N21" s="1051" t="s">
        <v>1673</v>
      </c>
      <c r="O21" s="1039">
        <v>6.08E-2</v>
      </c>
      <c r="P21" s="1039">
        <v>5.3600000000000002E-2</v>
      </c>
      <c r="Q21" s="1039">
        <v>4.8700000000000002E-3</v>
      </c>
      <c r="R21" s="1039">
        <v>0</v>
      </c>
      <c r="S21" s="1039">
        <v>2.31E-3</v>
      </c>
      <c r="T21" s="1039">
        <v>0</v>
      </c>
      <c r="U21" s="1040">
        <v>-1.34E-2</v>
      </c>
    </row>
    <row r="22" spans="2:21" hidden="1" outlineLevel="2">
      <c r="B22" s="1053">
        <v>9</v>
      </c>
      <c r="C22" s="1053" t="str">
        <f t="shared" si="0"/>
        <v xml:space="preserve"> [6-10CV], motorisation mixte essence/gazole, France continentale, Base Carbone</v>
      </c>
      <c r="D22" s="1054">
        <f t="shared" si="1"/>
        <v>3</v>
      </c>
      <c r="E22" s="1054" t="str">
        <f>IF(COUNTIF(E$13:E21,F22)&gt;0,"",F22)</f>
        <v/>
      </c>
      <c r="F22" s="1054" t="str">
        <f t="shared" si="2"/>
        <v xml:space="preserve"> &gt; 11CV, motorisation mixte essence/gazole, France continentale, Base Carbone</v>
      </c>
      <c r="G22" s="1058" t="str">
        <f t="shared" si="3"/>
        <v xml:space="preserve"> &gt; 11CV, motorisation mixte essence/gazole, France continentale, Base Carbone; kgCO2e/km, Fabrication</v>
      </c>
      <c r="I22" s="1103" t="s">
        <v>2873</v>
      </c>
      <c r="J22" s="1051" t="s">
        <v>2768</v>
      </c>
      <c r="K22" s="1122" t="s">
        <v>1670</v>
      </c>
      <c r="L22" s="1051" t="s">
        <v>1674</v>
      </c>
      <c r="M22" s="1036">
        <v>0.2</v>
      </c>
      <c r="N22" s="1051" t="s">
        <v>336</v>
      </c>
      <c r="O22" s="1039">
        <v>0.04</v>
      </c>
      <c r="P22" s="1039">
        <v>0.04</v>
      </c>
      <c r="Q22" s="1039">
        <v>0</v>
      </c>
      <c r="R22" s="1039">
        <v>0</v>
      </c>
      <c r="S22" s="1039">
        <v>0</v>
      </c>
      <c r="T22" s="1039">
        <v>0</v>
      </c>
      <c r="U22" s="1040">
        <v>0</v>
      </c>
    </row>
    <row r="23" spans="2:21" hidden="1" outlineLevel="2">
      <c r="B23" s="1053">
        <v>10</v>
      </c>
      <c r="C23" s="1053" t="str">
        <f t="shared" si="0"/>
        <v xml:space="preserve"> ]0-5CV], motorisation essence, France continentale, Base Carbone</v>
      </c>
      <c r="D23" s="1054">
        <f t="shared" si="1"/>
        <v>4</v>
      </c>
      <c r="E23" s="1054" t="str">
        <f>IF(COUNTIF(E$13:E22,F23)&gt;0,"",F23)</f>
        <v xml:space="preserve"> moyenne, motorisation essence, France continentale, Base Carbone</v>
      </c>
      <c r="F23" s="1054" t="str">
        <f t="shared" si="2"/>
        <v xml:space="preserve"> moyenne, motorisation essence, France continentale, Base Carbone</v>
      </c>
      <c r="G23" s="1058" t="str">
        <f t="shared" si="3"/>
        <v xml:space="preserve"> moyenne, motorisation essence, France continentale, Base Carbone; kgCO2e/km, Combustion</v>
      </c>
      <c r="I23" s="1103" t="s">
        <v>2874</v>
      </c>
      <c r="J23" s="1051" t="s">
        <v>2768</v>
      </c>
      <c r="K23" s="1122" t="s">
        <v>1670</v>
      </c>
      <c r="L23" s="1051" t="s">
        <v>1674</v>
      </c>
      <c r="M23" s="1036">
        <v>0.2</v>
      </c>
      <c r="N23" s="1051" t="s">
        <v>1672</v>
      </c>
      <c r="O23" s="1039">
        <v>0.17699999999999999</v>
      </c>
      <c r="P23" s="1039">
        <v>0.17499999999999999</v>
      </c>
      <c r="Q23" s="1039">
        <v>4.2299999999999998E-4</v>
      </c>
      <c r="R23" s="1039">
        <v>0</v>
      </c>
      <c r="S23" s="1039">
        <v>1.4400000000000001E-3</v>
      </c>
      <c r="T23" s="1039">
        <v>0</v>
      </c>
      <c r="U23" s="1040">
        <v>9.2399999999999999E-3</v>
      </c>
    </row>
    <row r="24" spans="2:21" hidden="1" outlineLevel="2">
      <c r="B24" s="1053">
        <v>11</v>
      </c>
      <c r="C24" s="1053" t="str">
        <f t="shared" si="0"/>
        <v xml:space="preserve"> ]0-5CV], motorisation gazole, France continentale, Base Carbone</v>
      </c>
      <c r="D24" s="1054">
        <f t="shared" si="1"/>
        <v>4</v>
      </c>
      <c r="E24" s="1054" t="str">
        <f>IF(COUNTIF(E$13:E23,F24)&gt;0,"",F24)</f>
        <v/>
      </c>
      <c r="F24" s="1054" t="str">
        <f t="shared" si="2"/>
        <v xml:space="preserve"> moyenne, motorisation essence, France continentale, Base Carbone</v>
      </c>
      <c r="G24" s="1058" t="str">
        <f t="shared" si="3"/>
        <v xml:space="preserve"> moyenne, motorisation essence, France continentale, Base Carbone; kgCO2e/km, Amont</v>
      </c>
      <c r="I24" s="1103" t="s">
        <v>2874</v>
      </c>
      <c r="J24" s="1051" t="s">
        <v>2768</v>
      </c>
      <c r="K24" s="1122" t="s">
        <v>1670</v>
      </c>
      <c r="L24" s="1051" t="s">
        <v>1674</v>
      </c>
      <c r="M24" s="1036">
        <v>0.2</v>
      </c>
      <c r="N24" s="1051" t="s">
        <v>1673</v>
      </c>
      <c r="O24" s="1039">
        <v>4.1799999999999997E-2</v>
      </c>
      <c r="P24" s="1039">
        <v>3.6999999999999998E-2</v>
      </c>
      <c r="Q24" s="1039">
        <v>3.5100000000000001E-3</v>
      </c>
      <c r="R24" s="1039">
        <v>0</v>
      </c>
      <c r="S24" s="1039">
        <v>1.2999999999999999E-3</v>
      </c>
      <c r="T24" s="1039">
        <v>0</v>
      </c>
      <c r="U24" s="1040">
        <v>-9.2399999999999999E-3</v>
      </c>
    </row>
    <row r="25" spans="2:21" hidden="1" outlineLevel="2">
      <c r="B25" s="1053">
        <v>12</v>
      </c>
      <c r="C25" s="1053" t="str">
        <f t="shared" si="0"/>
        <v xml:space="preserve"> ]0-5CV], motorisation mixte essence/gazole, France continentale, Base Carbone</v>
      </c>
      <c r="D25" s="1054">
        <f t="shared" si="1"/>
        <v>4</v>
      </c>
      <c r="E25" s="1054" t="str">
        <f>IF(COUNTIF(E$13:E24,F25)&gt;0,"",F25)</f>
        <v/>
      </c>
      <c r="F25" s="1054" t="str">
        <f t="shared" si="2"/>
        <v xml:space="preserve"> moyenne, motorisation essence, France continentale, Base Carbone</v>
      </c>
      <c r="G25" s="1058" t="str">
        <f t="shared" si="3"/>
        <v xml:space="preserve"> moyenne, motorisation essence, France continentale, Base Carbone; kgCO2e/km, Fabrication</v>
      </c>
      <c r="I25" s="1103" t="s">
        <v>2874</v>
      </c>
      <c r="J25" s="1051" t="s">
        <v>2768</v>
      </c>
      <c r="K25" s="1122" t="s">
        <v>1670</v>
      </c>
      <c r="L25" s="1051" t="s">
        <v>1674</v>
      </c>
      <c r="M25" s="1036">
        <v>0.2</v>
      </c>
      <c r="N25" s="1051" t="s">
        <v>336</v>
      </c>
      <c r="O25" s="1039">
        <v>0.04</v>
      </c>
      <c r="P25" s="1039">
        <v>0.04</v>
      </c>
      <c r="Q25" s="1039">
        <v>0</v>
      </c>
      <c r="R25" s="1039">
        <v>0</v>
      </c>
      <c r="S25" s="1039">
        <v>0</v>
      </c>
      <c r="T25" s="1039">
        <v>0</v>
      </c>
      <c r="U25" s="1040">
        <v>0</v>
      </c>
    </row>
    <row r="26" spans="2:21" hidden="1" outlineLevel="2">
      <c r="B26" s="1053">
        <v>13</v>
      </c>
      <c r="C26" s="1053" t="str">
        <f t="shared" si="0"/>
        <v>-</v>
      </c>
      <c r="D26" s="1054">
        <f t="shared" si="1"/>
        <v>5</v>
      </c>
      <c r="E26" s="1054" t="str">
        <f>IF(COUNTIF(E$13:E25,F26)&gt;0,"",F26)</f>
        <v xml:space="preserve"> moyenne, motorisation gazole, France continentale, Base Carbone</v>
      </c>
      <c r="F26" s="1054" t="str">
        <f t="shared" si="2"/>
        <v xml:space="preserve"> moyenne, motorisation gazole, France continentale, Base Carbone</v>
      </c>
      <c r="G26" s="1058" t="str">
        <f t="shared" si="3"/>
        <v xml:space="preserve"> moyenne, motorisation gazole, France continentale, Base Carbone; kgCO2e/km, Combustion</v>
      </c>
      <c r="I26" s="1103" t="s">
        <v>2875</v>
      </c>
      <c r="J26" s="1051" t="s">
        <v>2768</v>
      </c>
      <c r="K26" s="1122" t="s">
        <v>1670</v>
      </c>
      <c r="L26" s="1051" t="s">
        <v>1674</v>
      </c>
      <c r="M26" s="1036">
        <v>0.2</v>
      </c>
      <c r="N26" s="1051" t="s">
        <v>1672</v>
      </c>
      <c r="O26" s="1039">
        <v>0.16700000000000001</v>
      </c>
      <c r="P26" s="1039">
        <v>0.16600000000000001</v>
      </c>
      <c r="Q26" s="1039">
        <v>7.47E-5</v>
      </c>
      <c r="R26" s="1039">
        <v>0</v>
      </c>
      <c r="S26" s="1039">
        <v>1.33E-3</v>
      </c>
      <c r="T26" s="1039">
        <v>0</v>
      </c>
      <c r="U26" s="1040">
        <v>9.6399999999999993E-3</v>
      </c>
    </row>
    <row r="27" spans="2:21" hidden="1" outlineLevel="2">
      <c r="B27" s="1053">
        <v>14</v>
      </c>
      <c r="C27" s="1053" t="str">
        <f t="shared" si="0"/>
        <v>-</v>
      </c>
      <c r="D27" s="1054">
        <f t="shared" si="1"/>
        <v>5</v>
      </c>
      <c r="E27" s="1054" t="str">
        <f>IF(COUNTIF(E$13:E26,F27)&gt;0,"",F27)</f>
        <v/>
      </c>
      <c r="F27" s="1054" t="str">
        <f t="shared" si="2"/>
        <v xml:space="preserve"> moyenne, motorisation gazole, France continentale, Base Carbone</v>
      </c>
      <c r="G27" s="1058" t="str">
        <f t="shared" si="3"/>
        <v xml:space="preserve"> moyenne, motorisation gazole, France continentale, Base Carbone; kgCO2e/km, Amont</v>
      </c>
      <c r="I27" s="1103" t="s">
        <v>2875</v>
      </c>
      <c r="J27" s="1051" t="s">
        <v>2768</v>
      </c>
      <c r="K27" s="1122" t="s">
        <v>1670</v>
      </c>
      <c r="L27" s="1051" t="s">
        <v>1674</v>
      </c>
      <c r="M27" s="1036">
        <v>0.2</v>
      </c>
      <c r="N27" s="1051" t="s">
        <v>1673</v>
      </c>
      <c r="O27" s="1039">
        <v>4.36E-2</v>
      </c>
      <c r="P27" s="1039">
        <v>3.8300000000000001E-2</v>
      </c>
      <c r="Q27" s="1039">
        <v>3.3600000000000001E-3</v>
      </c>
      <c r="R27" s="1039">
        <v>0</v>
      </c>
      <c r="S27" s="1039">
        <v>1.91E-3</v>
      </c>
      <c r="T27" s="1039">
        <v>0</v>
      </c>
      <c r="U27" s="1040">
        <v>-9.6399999999999993E-3</v>
      </c>
    </row>
    <row r="28" spans="2:21" hidden="1" outlineLevel="2">
      <c r="B28" s="1053">
        <v>15</v>
      </c>
      <c r="C28" s="1053" t="str">
        <f t="shared" si="0"/>
        <v>-</v>
      </c>
      <c r="D28" s="1054">
        <f t="shared" si="1"/>
        <v>5</v>
      </c>
      <c r="E28" s="1054" t="str">
        <f>IF(COUNTIF(E$13:E27,F28)&gt;0,"",F28)</f>
        <v/>
      </c>
      <c r="F28" s="1054" t="str">
        <f t="shared" si="2"/>
        <v xml:space="preserve"> moyenne, motorisation gazole, France continentale, Base Carbone</v>
      </c>
      <c r="G28" s="1058" t="str">
        <f t="shared" si="3"/>
        <v xml:space="preserve"> moyenne, motorisation gazole, France continentale, Base Carbone; kgCO2e/km, Fabrication</v>
      </c>
      <c r="I28" s="1103" t="s">
        <v>2875</v>
      </c>
      <c r="J28" s="1051" t="s">
        <v>2768</v>
      </c>
      <c r="K28" s="1122" t="s">
        <v>1670</v>
      </c>
      <c r="L28" s="1051" t="s">
        <v>1674</v>
      </c>
      <c r="M28" s="1036">
        <v>0.2</v>
      </c>
      <c r="N28" s="1051" t="s">
        <v>336</v>
      </c>
      <c r="O28" s="1039">
        <v>0.04</v>
      </c>
      <c r="P28" s="1039">
        <v>0.04</v>
      </c>
      <c r="Q28" s="1039">
        <v>0</v>
      </c>
      <c r="R28" s="1039">
        <v>0</v>
      </c>
      <c r="S28" s="1039">
        <v>0</v>
      </c>
      <c r="T28" s="1039">
        <v>0</v>
      </c>
      <c r="U28" s="1040">
        <v>0</v>
      </c>
    </row>
    <row r="29" spans="2:21" hidden="1" outlineLevel="2">
      <c r="B29" s="1053">
        <v>16</v>
      </c>
      <c r="C29" s="1053" t="str">
        <f t="shared" si="0"/>
        <v>-</v>
      </c>
      <c r="D29" s="1054">
        <f t="shared" si="1"/>
        <v>6</v>
      </c>
      <c r="E29" s="1054" t="str">
        <f>IF(COUNTIF(E$13:E28,F29)&gt;0,"",F29)</f>
        <v xml:space="preserve"> moyenne, motorisation moyenne, France continentale, Base Carbone</v>
      </c>
      <c r="F29" s="1054" t="str">
        <f t="shared" si="2"/>
        <v xml:space="preserve"> moyenne, motorisation moyenne, France continentale, Base Carbone</v>
      </c>
      <c r="G29" s="1058" t="str">
        <f t="shared" si="3"/>
        <v xml:space="preserve"> moyenne, motorisation moyenne, France continentale, Base Carbone; kgCO2e/km, Combustion</v>
      </c>
      <c r="I29" s="1103" t="s">
        <v>2876</v>
      </c>
      <c r="J29" s="1051" t="s">
        <v>2768</v>
      </c>
      <c r="K29" s="1122" t="s">
        <v>1670</v>
      </c>
      <c r="L29" s="1051" t="s">
        <v>1674</v>
      </c>
      <c r="M29" s="1036">
        <v>0.2</v>
      </c>
      <c r="N29" s="1051" t="s">
        <v>1672</v>
      </c>
      <c r="O29" s="1039">
        <v>0.17100000000000001</v>
      </c>
      <c r="P29" s="1039">
        <v>0.16900000000000001</v>
      </c>
      <c r="Q29" s="1039">
        <v>1.85E-4</v>
      </c>
      <c r="R29" s="1039">
        <v>0</v>
      </c>
      <c r="S29" s="1039">
        <v>1.3600000000000001E-3</v>
      </c>
      <c r="T29" s="1039">
        <v>0</v>
      </c>
      <c r="U29" s="1040">
        <v>9.5099999999999994E-3</v>
      </c>
    </row>
    <row r="30" spans="2:21" hidden="1" outlineLevel="2">
      <c r="B30" s="1053">
        <v>17</v>
      </c>
      <c r="C30" s="1053" t="str">
        <f t="shared" si="0"/>
        <v>-</v>
      </c>
      <c r="D30" s="1054">
        <f t="shared" si="1"/>
        <v>6</v>
      </c>
      <c r="E30" s="1054" t="str">
        <f>IF(COUNTIF(E$13:E29,F30)&gt;0,"",F30)</f>
        <v/>
      </c>
      <c r="F30" s="1054" t="str">
        <f t="shared" si="2"/>
        <v xml:space="preserve"> moyenne, motorisation moyenne, France continentale, Base Carbone</v>
      </c>
      <c r="G30" s="1058" t="str">
        <f t="shared" si="3"/>
        <v xml:space="preserve"> moyenne, motorisation moyenne, France continentale, Base Carbone; kgCO2e/km, Amont</v>
      </c>
      <c r="I30" s="1103" t="s">
        <v>2876</v>
      </c>
      <c r="J30" s="1051" t="s">
        <v>2768</v>
      </c>
      <c r="K30" s="1122" t="s">
        <v>1670</v>
      </c>
      <c r="L30" s="1051" t="s">
        <v>1674</v>
      </c>
      <c r="M30" s="1036">
        <v>0.2</v>
      </c>
      <c r="N30" s="1051" t="s">
        <v>1673</v>
      </c>
      <c r="O30" s="1039">
        <v>4.2999999999999997E-2</v>
      </c>
      <c r="P30" s="1039">
        <v>3.7900000000000003E-2</v>
      </c>
      <c r="Q30" s="1039">
        <v>3.4099999999999998E-3</v>
      </c>
      <c r="R30" s="1039">
        <v>0</v>
      </c>
      <c r="S30" s="1039">
        <v>1.7099999999999999E-3</v>
      </c>
      <c r="T30" s="1039">
        <v>0</v>
      </c>
      <c r="U30" s="1040">
        <v>-9.5099999999999994E-3</v>
      </c>
    </row>
    <row r="31" spans="2:21" hidden="1" outlineLevel="2">
      <c r="B31" s="1053"/>
      <c r="C31" s="1053"/>
      <c r="D31" s="1054">
        <f t="shared" si="1"/>
        <v>6</v>
      </c>
      <c r="E31" s="1054" t="str">
        <f>IF(COUNTIF(E$13:E30,F31)&gt;0,"",F31)</f>
        <v/>
      </c>
      <c r="F31" s="1054" t="str">
        <f t="shared" si="2"/>
        <v xml:space="preserve"> moyenne, motorisation moyenne, France continentale, Base Carbone</v>
      </c>
      <c r="G31" s="1058" t="str">
        <f t="shared" si="3"/>
        <v xml:space="preserve"> moyenne, motorisation moyenne, France continentale, Base Carbone; kgCO2e/km, Fabrication</v>
      </c>
      <c r="I31" s="1103" t="s">
        <v>2876</v>
      </c>
      <c r="J31" s="1051" t="s">
        <v>2768</v>
      </c>
      <c r="K31" s="1122" t="s">
        <v>1670</v>
      </c>
      <c r="L31" s="1051" t="s">
        <v>1674</v>
      </c>
      <c r="M31" s="1036">
        <v>0.2</v>
      </c>
      <c r="N31" s="1051" t="s">
        <v>336</v>
      </c>
      <c r="O31" s="1039">
        <v>0.04</v>
      </c>
      <c r="P31" s="1039">
        <v>0.04</v>
      </c>
      <c r="Q31" s="1039">
        <v>0</v>
      </c>
      <c r="R31" s="1039">
        <v>0</v>
      </c>
      <c r="S31" s="1039">
        <v>0</v>
      </c>
      <c r="T31" s="1039">
        <v>0</v>
      </c>
      <c r="U31" s="1040">
        <v>0</v>
      </c>
    </row>
    <row r="32" spans="2:21" hidden="1" outlineLevel="2">
      <c r="B32" s="1053"/>
      <c r="C32" s="1053"/>
      <c r="D32" s="1054">
        <f t="shared" si="1"/>
        <v>7</v>
      </c>
      <c r="E32" s="1054" t="str">
        <f>IF(COUNTIF(E$13:E31,F32)&gt;0,"",F32)</f>
        <v xml:space="preserve"> [6-10CV], motorisation essence, France continentale, Base Carbone</v>
      </c>
      <c r="F32" s="1054" t="str">
        <f t="shared" si="2"/>
        <v xml:space="preserve"> [6-10CV], motorisation essence, France continentale, Base Carbone</v>
      </c>
      <c r="G32" s="1058" t="str">
        <f t="shared" si="3"/>
        <v xml:space="preserve"> [6-10CV], motorisation essence, France continentale, Base Carbone; kgCO2e/km, Combustion</v>
      </c>
      <c r="I32" s="1103" t="s">
        <v>2877</v>
      </c>
      <c r="J32" s="1051" t="s">
        <v>2768</v>
      </c>
      <c r="K32" s="1122" t="s">
        <v>1670</v>
      </c>
      <c r="L32" s="1051" t="s">
        <v>1674</v>
      </c>
      <c r="M32" s="1036">
        <v>0.2</v>
      </c>
      <c r="N32" s="1051" t="s">
        <v>1672</v>
      </c>
      <c r="O32" s="1039">
        <v>0.188</v>
      </c>
      <c r="P32" s="1039">
        <v>0.186</v>
      </c>
      <c r="Q32" s="1039">
        <v>4.4900000000000002E-4</v>
      </c>
      <c r="R32" s="1039">
        <v>0</v>
      </c>
      <c r="S32" s="1039">
        <v>1.5299999999999999E-3</v>
      </c>
      <c r="T32" s="1039">
        <v>0</v>
      </c>
      <c r="U32" s="1040">
        <v>9.8099999999999993E-3</v>
      </c>
    </row>
    <row r="33" spans="2:21" hidden="1" outlineLevel="2">
      <c r="B33" s="1053"/>
      <c r="C33" s="1053"/>
      <c r="D33" s="1054">
        <f t="shared" si="1"/>
        <v>7</v>
      </c>
      <c r="E33" s="1054" t="str">
        <f>IF(COUNTIF(E$13:E32,F33)&gt;0,"",F33)</f>
        <v/>
      </c>
      <c r="F33" s="1054" t="str">
        <f t="shared" si="2"/>
        <v xml:space="preserve"> [6-10CV], motorisation essence, France continentale, Base Carbone</v>
      </c>
      <c r="G33" s="1058" t="str">
        <f t="shared" si="3"/>
        <v xml:space="preserve"> [6-10CV], motorisation essence, France continentale, Base Carbone; kgCO2e/km, Amont</v>
      </c>
      <c r="I33" s="1103" t="s">
        <v>2877</v>
      </c>
      <c r="J33" s="1051" t="s">
        <v>2768</v>
      </c>
      <c r="K33" s="1122" t="s">
        <v>1670</v>
      </c>
      <c r="L33" s="1051" t="s">
        <v>1674</v>
      </c>
      <c r="M33" s="1036">
        <v>0.2</v>
      </c>
      <c r="N33" s="1051" t="s">
        <v>1673</v>
      </c>
      <c r="O33" s="1039">
        <v>4.4400000000000002E-2</v>
      </c>
      <c r="P33" s="1039">
        <v>3.9300000000000002E-2</v>
      </c>
      <c r="Q33" s="1039">
        <v>3.7200000000000002E-3</v>
      </c>
      <c r="R33" s="1039">
        <v>0</v>
      </c>
      <c r="S33" s="1039">
        <v>1.3699999999999999E-3</v>
      </c>
      <c r="T33" s="1039">
        <v>0</v>
      </c>
      <c r="U33" s="1040">
        <v>-9.8099999999999993E-3</v>
      </c>
    </row>
    <row r="34" spans="2:21" hidden="1" outlineLevel="2">
      <c r="B34" s="1053"/>
      <c r="C34" s="1053"/>
      <c r="D34" s="1054">
        <f t="shared" si="1"/>
        <v>7</v>
      </c>
      <c r="E34" s="1054" t="str">
        <f>IF(COUNTIF(E$13:E33,F34)&gt;0,"",F34)</f>
        <v/>
      </c>
      <c r="F34" s="1054" t="str">
        <f t="shared" si="2"/>
        <v xml:space="preserve"> [6-10CV], motorisation essence, France continentale, Base Carbone</v>
      </c>
      <c r="G34" s="1058" t="str">
        <f t="shared" si="3"/>
        <v xml:space="preserve"> [6-10CV], motorisation essence, France continentale, Base Carbone; kgCO2e/km, Fabrication</v>
      </c>
      <c r="I34" s="1103" t="s">
        <v>2877</v>
      </c>
      <c r="J34" s="1051" t="s">
        <v>2768</v>
      </c>
      <c r="K34" s="1122" t="s">
        <v>1670</v>
      </c>
      <c r="L34" s="1051" t="s">
        <v>1674</v>
      </c>
      <c r="M34" s="1036">
        <v>0.2</v>
      </c>
      <c r="N34" s="1051" t="s">
        <v>336</v>
      </c>
      <c r="O34" s="1039">
        <v>0.04</v>
      </c>
      <c r="P34" s="1039">
        <v>0.04</v>
      </c>
      <c r="Q34" s="1039">
        <v>0</v>
      </c>
      <c r="R34" s="1039">
        <v>0</v>
      </c>
      <c r="S34" s="1039">
        <v>0</v>
      </c>
      <c r="T34" s="1039">
        <v>0</v>
      </c>
      <c r="U34" s="1040">
        <v>0</v>
      </c>
    </row>
    <row r="35" spans="2:21" hidden="1" outlineLevel="2">
      <c r="B35" s="1053"/>
      <c r="C35" s="1053"/>
      <c r="D35" s="1054">
        <f t="shared" si="1"/>
        <v>8</v>
      </c>
      <c r="E35" s="1054" t="str">
        <f>IF(COUNTIF(E$13:E34,F35)&gt;0,"",F35)</f>
        <v xml:space="preserve"> [6-10CV], motorisation gazole, France continentale, Base Carbone</v>
      </c>
      <c r="F35" s="1054" t="str">
        <f t="shared" si="2"/>
        <v xml:space="preserve"> [6-10CV], motorisation gazole, France continentale, Base Carbone</v>
      </c>
      <c r="G35" s="1058" t="str">
        <f t="shared" si="3"/>
        <v xml:space="preserve"> [6-10CV], motorisation gazole, France continentale, Base Carbone; kgCO2e/km, Combustion</v>
      </c>
      <c r="I35" s="1103" t="s">
        <v>2878</v>
      </c>
      <c r="J35" s="1051" t="s">
        <v>2768</v>
      </c>
      <c r="K35" s="1122" t="s">
        <v>1670</v>
      </c>
      <c r="L35" s="1051" t="s">
        <v>1674</v>
      </c>
      <c r="M35" s="1036">
        <v>0.2</v>
      </c>
      <c r="N35" s="1051" t="s">
        <v>1672</v>
      </c>
      <c r="O35" s="1039">
        <v>0.17499999999999999</v>
      </c>
      <c r="P35" s="1039">
        <v>0.17399999999999999</v>
      </c>
      <c r="Q35" s="1039">
        <v>7.8300000000000006E-5</v>
      </c>
      <c r="R35" s="1039">
        <v>0</v>
      </c>
      <c r="S35" s="1039">
        <v>1.39E-3</v>
      </c>
      <c r="T35" s="1039">
        <v>0</v>
      </c>
      <c r="U35" s="1040">
        <v>1.01E-2</v>
      </c>
    </row>
    <row r="36" spans="2:21" hidden="1" outlineLevel="2">
      <c r="B36" s="1053"/>
      <c r="C36" s="1053"/>
      <c r="D36" s="1054">
        <f t="shared" si="1"/>
        <v>8</v>
      </c>
      <c r="E36" s="1054" t="str">
        <f>IF(COUNTIF(E$13:E35,F36)&gt;0,"",F36)</f>
        <v/>
      </c>
      <c r="F36" s="1054" t="str">
        <f t="shared" si="2"/>
        <v xml:space="preserve"> [6-10CV], motorisation gazole, France continentale, Base Carbone</v>
      </c>
      <c r="G36" s="1058" t="str">
        <f t="shared" si="3"/>
        <v xml:space="preserve"> [6-10CV], motorisation gazole, France continentale, Base Carbone; kgCO2e/km, Amont</v>
      </c>
      <c r="I36" s="1103" t="s">
        <v>2878</v>
      </c>
      <c r="J36" s="1051" t="s">
        <v>2768</v>
      </c>
      <c r="K36" s="1122" t="s">
        <v>1670</v>
      </c>
      <c r="L36" s="1051" t="s">
        <v>1674</v>
      </c>
      <c r="M36" s="1036">
        <v>0.2</v>
      </c>
      <c r="N36" s="1051" t="s">
        <v>1673</v>
      </c>
      <c r="O36" s="1039">
        <v>4.5600000000000002E-2</v>
      </c>
      <c r="P36" s="1039">
        <v>4.0099999999999997E-2</v>
      </c>
      <c r="Q36" s="1039">
        <v>3.5200000000000001E-3</v>
      </c>
      <c r="R36" s="1039">
        <v>0</v>
      </c>
      <c r="S36" s="1039">
        <v>2E-3</v>
      </c>
      <c r="T36" s="1039">
        <v>0</v>
      </c>
      <c r="U36" s="1040">
        <v>-1.01E-2</v>
      </c>
    </row>
    <row r="37" spans="2:21" hidden="1" outlineLevel="2">
      <c r="B37" s="1053"/>
      <c r="C37" s="1053"/>
      <c r="D37" s="1054">
        <f t="shared" si="1"/>
        <v>8</v>
      </c>
      <c r="E37" s="1054" t="str">
        <f>IF(COUNTIF(E$13:E36,F37)&gt;0,"",F37)</f>
        <v/>
      </c>
      <c r="F37" s="1054" t="str">
        <f t="shared" si="2"/>
        <v xml:space="preserve"> [6-10CV], motorisation gazole, France continentale, Base Carbone</v>
      </c>
      <c r="G37" s="1058" t="str">
        <f t="shared" si="3"/>
        <v xml:space="preserve"> [6-10CV], motorisation gazole, France continentale, Base Carbone; kgCO2e/km, Fabrication</v>
      </c>
      <c r="I37" s="1103" t="s">
        <v>2878</v>
      </c>
      <c r="J37" s="1051" t="s">
        <v>2768</v>
      </c>
      <c r="K37" s="1122" t="s">
        <v>1670</v>
      </c>
      <c r="L37" s="1051" t="s">
        <v>1674</v>
      </c>
      <c r="M37" s="1036">
        <v>0.2</v>
      </c>
      <c r="N37" s="1051" t="s">
        <v>336</v>
      </c>
      <c r="O37" s="1039">
        <v>0.04</v>
      </c>
      <c r="P37" s="1039">
        <v>0.04</v>
      </c>
      <c r="Q37" s="1039">
        <v>0</v>
      </c>
      <c r="R37" s="1039">
        <v>0</v>
      </c>
      <c r="S37" s="1039">
        <v>0</v>
      </c>
      <c r="T37" s="1039">
        <v>0</v>
      </c>
      <c r="U37" s="1040">
        <v>0</v>
      </c>
    </row>
    <row r="38" spans="2:21" hidden="1" outlineLevel="2">
      <c r="B38" s="1053"/>
      <c r="C38" s="1053"/>
      <c r="D38" s="1054">
        <f t="shared" si="1"/>
        <v>9</v>
      </c>
      <c r="E38" s="1054" t="str">
        <f>IF(COUNTIF(E$13:E37,F38)&gt;0,"",F38)</f>
        <v xml:space="preserve"> [6-10CV], motorisation mixte essence/gazole, France continentale, Base Carbone</v>
      </c>
      <c r="F38" s="1054" t="str">
        <f t="shared" si="2"/>
        <v xml:space="preserve"> [6-10CV], motorisation mixte essence/gazole, France continentale, Base Carbone</v>
      </c>
      <c r="G38" s="1058" t="str">
        <f t="shared" si="3"/>
        <v xml:space="preserve"> [6-10CV], motorisation mixte essence/gazole, France continentale, Base Carbone; kgCO2e/km, Combustion</v>
      </c>
      <c r="I38" s="1103" t="s">
        <v>2879</v>
      </c>
      <c r="J38" s="1051" t="s">
        <v>2768</v>
      </c>
      <c r="K38" s="1122" t="s">
        <v>1670</v>
      </c>
      <c r="L38" s="1051" t="s">
        <v>1674</v>
      </c>
      <c r="M38" s="1036">
        <v>0.2</v>
      </c>
      <c r="N38" s="1051" t="s">
        <v>1672</v>
      </c>
      <c r="O38" s="1039">
        <v>0.17899999999999999</v>
      </c>
      <c r="P38" s="1039">
        <v>0.17699999999999999</v>
      </c>
      <c r="Q38" s="1039">
        <v>1.9000000000000001E-4</v>
      </c>
      <c r="R38" s="1039">
        <v>0</v>
      </c>
      <c r="S38" s="1039">
        <v>1.4300000000000001E-3</v>
      </c>
      <c r="T38" s="1039">
        <v>0</v>
      </c>
      <c r="U38" s="1040">
        <v>0.01</v>
      </c>
    </row>
    <row r="39" spans="2:21" hidden="1" outlineLevel="2">
      <c r="B39" s="1053"/>
      <c r="C39" s="1053"/>
      <c r="D39" s="1054">
        <f t="shared" si="1"/>
        <v>9</v>
      </c>
      <c r="E39" s="1054" t="str">
        <f>IF(COUNTIF(E$13:E38,F39)&gt;0,"",F39)</f>
        <v/>
      </c>
      <c r="F39" s="1054" t="str">
        <f t="shared" si="2"/>
        <v xml:space="preserve"> [6-10CV], motorisation mixte essence/gazole, France continentale, Base Carbone</v>
      </c>
      <c r="G39" s="1058" t="str">
        <f t="shared" si="3"/>
        <v xml:space="preserve"> [6-10CV], motorisation mixte essence/gazole, France continentale, Base Carbone; kgCO2e/km, Amont</v>
      </c>
      <c r="I39" s="1103" t="s">
        <v>2879</v>
      </c>
      <c r="J39" s="1051" t="s">
        <v>2768</v>
      </c>
      <c r="K39" s="1122" t="s">
        <v>1670</v>
      </c>
      <c r="L39" s="1051" t="s">
        <v>1674</v>
      </c>
      <c r="M39" s="1036">
        <v>0.2</v>
      </c>
      <c r="N39" s="1051" t="s">
        <v>1673</v>
      </c>
      <c r="O39" s="1039">
        <v>4.53E-2</v>
      </c>
      <c r="P39" s="1039">
        <v>3.9899999999999998E-2</v>
      </c>
      <c r="Q39" s="1039">
        <v>3.5799999999999998E-3</v>
      </c>
      <c r="R39" s="1039">
        <v>0</v>
      </c>
      <c r="S39" s="1039">
        <v>1.81E-3</v>
      </c>
      <c r="T39" s="1039">
        <v>0</v>
      </c>
      <c r="U39" s="1040">
        <v>-0.01</v>
      </c>
    </row>
    <row r="40" spans="2:21" hidden="1" outlineLevel="2">
      <c r="B40" s="1053"/>
      <c r="C40" s="1053"/>
      <c r="D40" s="1054">
        <f t="shared" si="1"/>
        <v>9</v>
      </c>
      <c r="E40" s="1054" t="str">
        <f>IF(COUNTIF(E$13:E39,F40)&gt;0,"",F40)</f>
        <v/>
      </c>
      <c r="F40" s="1054" t="str">
        <f t="shared" si="2"/>
        <v xml:space="preserve"> [6-10CV], motorisation mixte essence/gazole, France continentale, Base Carbone</v>
      </c>
      <c r="G40" s="1058" t="str">
        <f t="shared" si="3"/>
        <v xml:space="preserve"> [6-10CV], motorisation mixte essence/gazole, France continentale, Base Carbone; kgCO2e/km, Fabrication</v>
      </c>
      <c r="I40" s="1103" t="s">
        <v>2879</v>
      </c>
      <c r="J40" s="1051" t="s">
        <v>2768</v>
      </c>
      <c r="K40" s="1122" t="s">
        <v>1670</v>
      </c>
      <c r="L40" s="1051" t="s">
        <v>1674</v>
      </c>
      <c r="M40" s="1036">
        <v>0.2</v>
      </c>
      <c r="N40" s="1051" t="s">
        <v>336</v>
      </c>
      <c r="O40" s="1039">
        <v>0.04</v>
      </c>
      <c r="P40" s="1039">
        <v>0.04</v>
      </c>
      <c r="Q40" s="1039">
        <v>0</v>
      </c>
      <c r="R40" s="1039">
        <v>0</v>
      </c>
      <c r="S40" s="1039">
        <v>0</v>
      </c>
      <c r="T40" s="1039">
        <v>0</v>
      </c>
      <c r="U40" s="1040">
        <v>0</v>
      </c>
    </row>
    <row r="41" spans="2:21" hidden="1" outlineLevel="2">
      <c r="B41" s="1053"/>
      <c r="C41" s="1053"/>
      <c r="D41" s="1054">
        <f t="shared" si="1"/>
        <v>10</v>
      </c>
      <c r="E41" s="1054" t="str">
        <f>IF(COUNTIF(E$13:E40,F41)&gt;0,"",F41)</f>
        <v xml:space="preserve"> ]0-5CV], motorisation essence, France continentale, Base Carbone</v>
      </c>
      <c r="F41" s="1054" t="str">
        <f t="shared" si="2"/>
        <v xml:space="preserve"> ]0-5CV], motorisation essence, France continentale, Base Carbone</v>
      </c>
      <c r="G41" s="1058" t="str">
        <f t="shared" si="3"/>
        <v xml:space="preserve"> ]0-5CV], motorisation essence, France continentale, Base Carbone; kgCO2e/km, Combustion</v>
      </c>
      <c r="I41" s="1103" t="s">
        <v>2880</v>
      </c>
      <c r="J41" s="1051" t="s">
        <v>2768</v>
      </c>
      <c r="K41" s="1122" t="s">
        <v>1670</v>
      </c>
      <c r="L41" s="1051" t="s">
        <v>1674</v>
      </c>
      <c r="M41" s="1036">
        <v>0.2</v>
      </c>
      <c r="N41" s="1051" t="s">
        <v>1672</v>
      </c>
      <c r="O41" s="1039">
        <v>0.157</v>
      </c>
      <c r="P41" s="1039">
        <v>0.155</v>
      </c>
      <c r="Q41" s="1039">
        <v>3.7399999999999998E-4</v>
      </c>
      <c r="R41" s="1039">
        <v>0</v>
      </c>
      <c r="S41" s="1039">
        <v>1.2700000000000001E-3</v>
      </c>
      <c r="T41" s="1039">
        <v>0</v>
      </c>
      <c r="U41" s="1040">
        <v>8.1700000000000002E-3</v>
      </c>
    </row>
    <row r="42" spans="2:21" hidden="1" outlineLevel="2">
      <c r="B42" s="1053"/>
      <c r="C42" s="1053"/>
      <c r="D42" s="1054">
        <f t="shared" si="1"/>
        <v>10</v>
      </c>
      <c r="E42" s="1054" t="str">
        <f>IF(COUNTIF(E$13:E41,F42)&gt;0,"",F42)</f>
        <v/>
      </c>
      <c r="F42" s="1054" t="str">
        <f t="shared" si="2"/>
        <v xml:space="preserve"> ]0-5CV], motorisation essence, France continentale, Base Carbone</v>
      </c>
      <c r="G42" s="1058" t="str">
        <f t="shared" si="3"/>
        <v xml:space="preserve"> ]0-5CV], motorisation essence, France continentale, Base Carbone; kgCO2e/km, Amont</v>
      </c>
      <c r="I42" s="1103" t="s">
        <v>2880</v>
      </c>
      <c r="J42" s="1051" t="s">
        <v>2768</v>
      </c>
      <c r="K42" s="1122" t="s">
        <v>1670</v>
      </c>
      <c r="L42" s="1051" t="s">
        <v>1674</v>
      </c>
      <c r="M42" s="1036">
        <v>0.2</v>
      </c>
      <c r="N42" s="1051" t="s">
        <v>1673</v>
      </c>
      <c r="O42" s="1039">
        <v>3.6900000000000002E-2</v>
      </c>
      <c r="P42" s="1039">
        <v>3.27E-2</v>
      </c>
      <c r="Q42" s="1039">
        <v>3.0999999999999999E-3</v>
      </c>
      <c r="R42" s="1039">
        <v>0</v>
      </c>
      <c r="S42" s="1039">
        <v>1.14E-3</v>
      </c>
      <c r="T42" s="1039">
        <v>0</v>
      </c>
      <c r="U42" s="1040">
        <v>-8.1700000000000002E-3</v>
      </c>
    </row>
    <row r="43" spans="2:21" hidden="1" outlineLevel="2">
      <c r="B43" s="1053"/>
      <c r="C43" s="1053"/>
      <c r="D43" s="1054">
        <f t="shared" si="1"/>
        <v>10</v>
      </c>
      <c r="E43" s="1054" t="str">
        <f>IF(COUNTIF(E$13:E42,F43)&gt;0,"",F43)</f>
        <v/>
      </c>
      <c r="F43" s="1054" t="str">
        <f t="shared" si="2"/>
        <v xml:space="preserve"> ]0-5CV], motorisation essence, France continentale, Base Carbone</v>
      </c>
      <c r="G43" s="1058" t="str">
        <f t="shared" si="3"/>
        <v xml:space="preserve"> ]0-5CV], motorisation essence, France continentale, Base Carbone; kgCO2e/km, Fabrication</v>
      </c>
      <c r="I43" s="1103" t="s">
        <v>2880</v>
      </c>
      <c r="J43" s="1051" t="s">
        <v>2768</v>
      </c>
      <c r="K43" s="1122" t="s">
        <v>1670</v>
      </c>
      <c r="L43" s="1051" t="s">
        <v>1674</v>
      </c>
      <c r="M43" s="1036">
        <v>0.2</v>
      </c>
      <c r="N43" s="1051" t="s">
        <v>336</v>
      </c>
      <c r="O43" s="1039">
        <v>0.04</v>
      </c>
      <c r="P43" s="1039">
        <v>0.04</v>
      </c>
      <c r="Q43" s="1039">
        <v>0</v>
      </c>
      <c r="R43" s="1039">
        <v>0</v>
      </c>
      <c r="S43" s="1039">
        <v>0</v>
      </c>
      <c r="T43" s="1039">
        <v>0</v>
      </c>
      <c r="U43" s="1040">
        <v>0</v>
      </c>
    </row>
    <row r="44" spans="2:21" hidden="1" outlineLevel="2">
      <c r="B44" s="1053"/>
      <c r="C44" s="1053"/>
      <c r="D44" s="1054">
        <f t="shared" si="1"/>
        <v>11</v>
      </c>
      <c r="E44" s="1054" t="str">
        <f>IF(COUNTIF(E$13:E43,F44)&gt;0,"",F44)</f>
        <v xml:space="preserve"> ]0-5CV], motorisation gazole, France continentale, Base Carbone</v>
      </c>
      <c r="F44" s="1054" t="str">
        <f t="shared" si="2"/>
        <v xml:space="preserve"> ]0-5CV], motorisation gazole, France continentale, Base Carbone</v>
      </c>
      <c r="G44" s="1058" t="str">
        <f t="shared" si="3"/>
        <v xml:space="preserve"> ]0-5CV], motorisation gazole, France continentale, Base Carbone; kgCO2e/km, Combustion</v>
      </c>
      <c r="I44" s="1103" t="s">
        <v>2881</v>
      </c>
      <c r="J44" s="1051" t="s">
        <v>2768</v>
      </c>
      <c r="K44" s="1122" t="s">
        <v>1670</v>
      </c>
      <c r="L44" s="1051" t="s">
        <v>1674</v>
      </c>
      <c r="M44" s="1036">
        <v>0.2</v>
      </c>
      <c r="N44" s="1051" t="s">
        <v>1672</v>
      </c>
      <c r="O44" s="1039">
        <v>0.15</v>
      </c>
      <c r="P44" s="1039">
        <v>0.14899999999999999</v>
      </c>
      <c r="Q44" s="1039">
        <v>6.7500000000000001E-5</v>
      </c>
      <c r="R44" s="1039">
        <v>0</v>
      </c>
      <c r="S44" s="1039">
        <v>1.1999999999999999E-3</v>
      </c>
      <c r="T44" s="1039">
        <v>0</v>
      </c>
      <c r="U44" s="1040">
        <v>8.6999999999999994E-3</v>
      </c>
    </row>
    <row r="45" spans="2:21" hidden="1" outlineLevel="2">
      <c r="B45" s="1053"/>
      <c r="C45" s="1053"/>
      <c r="D45" s="1054">
        <f t="shared" si="1"/>
        <v>11</v>
      </c>
      <c r="E45" s="1054" t="str">
        <f>IF(COUNTIF(E$13:E44,F45)&gt;0,"",F45)</f>
        <v/>
      </c>
      <c r="F45" s="1054" t="str">
        <f t="shared" si="2"/>
        <v xml:space="preserve"> ]0-5CV], motorisation gazole, France continentale, Base Carbone</v>
      </c>
      <c r="G45" s="1058" t="str">
        <f t="shared" si="3"/>
        <v xml:space="preserve"> ]0-5CV], motorisation gazole, France continentale, Base Carbone; kgCO2e/km, Amont</v>
      </c>
      <c r="I45" s="1103" t="s">
        <v>2881</v>
      </c>
      <c r="J45" s="1051" t="s">
        <v>2768</v>
      </c>
      <c r="K45" s="1122" t="s">
        <v>1670</v>
      </c>
      <c r="L45" s="1051" t="s">
        <v>1674</v>
      </c>
      <c r="M45" s="1036">
        <v>0.2</v>
      </c>
      <c r="N45" s="1051" t="s">
        <v>1673</v>
      </c>
      <c r="O45" s="1039">
        <v>3.9300000000000002E-2</v>
      </c>
      <c r="P45" s="1039">
        <v>3.4500000000000003E-2</v>
      </c>
      <c r="Q45" s="1039">
        <v>3.0300000000000001E-3</v>
      </c>
      <c r="R45" s="1039">
        <v>0</v>
      </c>
      <c r="S45" s="1039">
        <v>1.72E-3</v>
      </c>
      <c r="T45" s="1039">
        <v>0</v>
      </c>
      <c r="U45" s="1040">
        <v>-8.6999999999999994E-3</v>
      </c>
    </row>
    <row r="46" spans="2:21" hidden="1" outlineLevel="2">
      <c r="B46" s="1053"/>
      <c r="C46" s="1053"/>
      <c r="D46" s="1054">
        <f t="shared" si="1"/>
        <v>11</v>
      </c>
      <c r="E46" s="1054" t="str">
        <f>IF(COUNTIF(E$13:E45,F46)&gt;0,"",F46)</f>
        <v/>
      </c>
      <c r="F46" s="1054" t="str">
        <f t="shared" si="2"/>
        <v xml:space="preserve"> ]0-5CV], motorisation gazole, France continentale, Base Carbone</v>
      </c>
      <c r="G46" s="1058" t="str">
        <f t="shared" si="3"/>
        <v xml:space="preserve"> ]0-5CV], motorisation gazole, France continentale, Base Carbone; kgCO2e/km, Fabrication</v>
      </c>
      <c r="I46" s="1103" t="s">
        <v>2881</v>
      </c>
      <c r="J46" s="1051" t="s">
        <v>2768</v>
      </c>
      <c r="K46" s="1122" t="s">
        <v>1670</v>
      </c>
      <c r="L46" s="1051" t="s">
        <v>1674</v>
      </c>
      <c r="M46" s="1036">
        <v>0.2</v>
      </c>
      <c r="N46" s="1051" t="s">
        <v>336</v>
      </c>
      <c r="O46" s="1039">
        <v>0.04</v>
      </c>
      <c r="P46" s="1039">
        <v>0.04</v>
      </c>
      <c r="Q46" s="1039">
        <v>0</v>
      </c>
      <c r="R46" s="1039">
        <v>0</v>
      </c>
      <c r="S46" s="1039">
        <v>0</v>
      </c>
      <c r="T46" s="1039">
        <v>0</v>
      </c>
      <c r="U46" s="1040">
        <v>0</v>
      </c>
    </row>
    <row r="47" spans="2:21" hidden="1" outlineLevel="2">
      <c r="B47" s="1053"/>
      <c r="C47" s="1053"/>
      <c r="D47" s="1054">
        <f t="shared" si="1"/>
        <v>12</v>
      </c>
      <c r="E47" s="1054" t="str">
        <f>IF(COUNTIF(E$13:E46,F47)&gt;0,"",F47)</f>
        <v xml:space="preserve"> ]0-5CV], motorisation mixte essence/gazole, France continentale, Base Carbone</v>
      </c>
      <c r="F47" s="1054" t="str">
        <f t="shared" si="2"/>
        <v xml:space="preserve"> ]0-5CV], motorisation mixte essence/gazole, France continentale, Base Carbone</v>
      </c>
      <c r="G47" s="1058" t="str">
        <f t="shared" si="3"/>
        <v xml:space="preserve"> ]0-5CV], motorisation mixte essence/gazole, France continentale, Base Carbone; kgCO2e/km, Combustion</v>
      </c>
      <c r="I47" s="1103" t="s">
        <v>2882</v>
      </c>
      <c r="J47" s="1051" t="s">
        <v>2768</v>
      </c>
      <c r="K47" s="1122" t="s">
        <v>1670</v>
      </c>
      <c r="L47" s="1051" t="s">
        <v>1674</v>
      </c>
      <c r="M47" s="1036">
        <v>0.2</v>
      </c>
      <c r="N47" s="1051" t="s">
        <v>1672</v>
      </c>
      <c r="O47" s="1039">
        <v>0.152</v>
      </c>
      <c r="P47" s="1039">
        <v>0.151</v>
      </c>
      <c r="Q47" s="1039">
        <v>1.66E-4</v>
      </c>
      <c r="R47" s="1039">
        <v>0</v>
      </c>
      <c r="S47" s="1039">
        <v>1.2199999999999999E-3</v>
      </c>
      <c r="T47" s="1039">
        <v>0</v>
      </c>
      <c r="U47" s="1040">
        <v>8.5299999999999994E-3</v>
      </c>
    </row>
    <row r="48" spans="2:21" hidden="1" outlineLevel="2">
      <c r="B48" s="1053"/>
      <c r="C48" s="1053"/>
      <c r="D48" s="1054">
        <f t="shared" si="1"/>
        <v>12</v>
      </c>
      <c r="E48" s="1054" t="str">
        <f>IF(COUNTIF(E$13:E47,F48)&gt;0,"",F48)</f>
        <v/>
      </c>
      <c r="F48" s="1054" t="str">
        <f t="shared" si="2"/>
        <v xml:space="preserve"> ]0-5CV], motorisation mixte essence/gazole, France continentale, Base Carbone</v>
      </c>
      <c r="G48" s="1058" t="str">
        <f t="shared" si="3"/>
        <v xml:space="preserve"> ]0-5CV], motorisation mixte essence/gazole, France continentale, Base Carbone; kgCO2e/km, Amont</v>
      </c>
      <c r="I48" s="1103" t="s">
        <v>2882</v>
      </c>
      <c r="J48" s="1051" t="s">
        <v>2768</v>
      </c>
      <c r="K48" s="1122" t="s">
        <v>1670</v>
      </c>
      <c r="L48" s="1051" t="s">
        <v>1674</v>
      </c>
      <c r="M48" s="1036">
        <v>0.2</v>
      </c>
      <c r="N48" s="1051" t="s">
        <v>1673</v>
      </c>
      <c r="O48" s="1039">
        <v>3.8600000000000002E-2</v>
      </c>
      <c r="P48" s="1039">
        <v>3.4000000000000002E-2</v>
      </c>
      <c r="Q48" s="1039">
        <v>3.0500000000000002E-3</v>
      </c>
      <c r="R48" s="1039">
        <v>0</v>
      </c>
      <c r="S48" s="1039">
        <v>1.5399999999999999E-3</v>
      </c>
      <c r="T48" s="1039">
        <v>0</v>
      </c>
      <c r="U48" s="1040">
        <v>-8.5299999999999994E-3</v>
      </c>
    </row>
    <row r="49" spans="2:21" hidden="1" outlineLevel="2">
      <c r="B49" s="1053"/>
      <c r="C49" s="1053"/>
      <c r="D49" s="1054">
        <f t="shared" si="1"/>
        <v>12</v>
      </c>
      <c r="E49" s="1054" t="str">
        <f>IF(COUNTIF(E$13:E48,F49)&gt;0,"",F49)</f>
        <v/>
      </c>
      <c r="F49" s="1054" t="str">
        <f t="shared" si="2"/>
        <v xml:space="preserve"> ]0-5CV], motorisation mixte essence/gazole, France continentale, Base Carbone</v>
      </c>
      <c r="G49" s="1058" t="str">
        <f t="shared" si="3"/>
        <v xml:space="preserve"> ]0-5CV], motorisation mixte essence/gazole, France continentale, Base Carbone; kgCO2e/km, Fabrication</v>
      </c>
      <c r="I49" s="1103" t="s">
        <v>2882</v>
      </c>
      <c r="J49" s="1051" t="s">
        <v>2768</v>
      </c>
      <c r="K49" s="1122" t="s">
        <v>1670</v>
      </c>
      <c r="L49" s="1051" t="s">
        <v>1674</v>
      </c>
      <c r="M49" s="1036">
        <v>0.2</v>
      </c>
      <c r="N49" s="1051" t="s">
        <v>336</v>
      </c>
      <c r="O49" s="1039">
        <v>0.04</v>
      </c>
      <c r="P49" s="1039">
        <v>0.04</v>
      </c>
      <c r="Q49" s="1039">
        <v>0</v>
      </c>
      <c r="R49" s="1039">
        <v>0</v>
      </c>
      <c r="S49" s="1039">
        <v>0</v>
      </c>
      <c r="T49" s="1039">
        <v>0</v>
      </c>
      <c r="U49" s="1040">
        <v>0</v>
      </c>
    </row>
    <row r="50" spans="2:21" hidden="1" outlineLevel="2">
      <c r="B50" s="1053"/>
      <c r="C50" s="1053"/>
      <c r="D50" s="1054">
        <f t="shared" ref="D50:D54" si="4">D49+IF(LEN(E50)&gt;0,1,0)</f>
        <v>12</v>
      </c>
      <c r="E50" s="1054" t="str">
        <f>IF(COUNTIF(E$13:E49,F50)&gt;0,"",F50)</f>
        <v/>
      </c>
      <c r="F50" s="1054" t="str">
        <f t="shared" ref="F50:F54" si="5">IF(I50&lt;&gt;"",I50&amp;IF(L50&lt;&gt;"",", "&amp;L50,"")&amp;IF(K50&lt;&gt;"",", "&amp;K50,""),"")</f>
        <v/>
      </c>
      <c r="G50" s="1058" t="str">
        <f t="shared" ref="G50:G54" si="6">IF(F50&lt;&gt;"",F50&amp;IF(J50&lt;&gt;"","; "&amp;J50&amp;IF(N50&lt;&gt;"",", "&amp;N50,),""),"")</f>
        <v/>
      </c>
      <c r="I50" s="1103"/>
      <c r="J50" s="1051"/>
      <c r="K50" s="1122"/>
      <c r="L50" s="1051"/>
      <c r="M50" s="1036"/>
      <c r="N50" s="1051"/>
      <c r="O50" s="1039"/>
      <c r="P50" s="1039"/>
      <c r="Q50" s="1039"/>
      <c r="R50" s="1039"/>
      <c r="S50" s="1039"/>
      <c r="T50" s="1039"/>
      <c r="U50" s="1040"/>
    </row>
    <row r="51" spans="2:21" hidden="1" outlineLevel="2">
      <c r="B51" s="1053"/>
      <c r="C51" s="1053"/>
      <c r="D51" s="1054">
        <f t="shared" si="4"/>
        <v>12</v>
      </c>
      <c r="E51" s="1054" t="str">
        <f>IF(COUNTIF(E$13:E50,F51)&gt;0,"",F51)</f>
        <v/>
      </c>
      <c r="F51" s="1054" t="str">
        <f t="shared" si="5"/>
        <v/>
      </c>
      <c r="G51" s="1058" t="str">
        <f t="shared" si="6"/>
        <v/>
      </c>
      <c r="I51" s="1103"/>
      <c r="J51" s="1051"/>
      <c r="K51" s="1122"/>
      <c r="L51" s="1051"/>
      <c r="M51" s="1036"/>
      <c r="N51" s="1051"/>
      <c r="O51" s="1039"/>
      <c r="P51" s="1039"/>
      <c r="Q51" s="1039"/>
      <c r="R51" s="1039"/>
      <c r="S51" s="1039"/>
      <c r="T51" s="1039"/>
      <c r="U51" s="1040"/>
    </row>
    <row r="52" spans="2:21" hidden="1" outlineLevel="2">
      <c r="B52" s="1053"/>
      <c r="C52" s="1053"/>
      <c r="D52" s="1054">
        <f t="shared" si="4"/>
        <v>12</v>
      </c>
      <c r="E52" s="1054" t="str">
        <f>IF(COUNTIF(E$13:E51,F52)&gt;0,"",F52)</f>
        <v/>
      </c>
      <c r="F52" s="1054" t="str">
        <f t="shared" si="5"/>
        <v/>
      </c>
      <c r="G52" s="1058" t="str">
        <f t="shared" si="6"/>
        <v/>
      </c>
      <c r="I52" s="1103"/>
      <c r="J52" s="1051"/>
      <c r="K52" s="1122"/>
      <c r="L52" s="1051"/>
      <c r="M52" s="1036"/>
      <c r="N52" s="1051"/>
      <c r="O52" s="1039"/>
      <c r="P52" s="1039"/>
      <c r="Q52" s="1039"/>
      <c r="R52" s="1039"/>
      <c r="S52" s="1039"/>
      <c r="T52" s="1039"/>
      <c r="U52" s="1040"/>
    </row>
    <row r="53" spans="2:21" hidden="1" outlineLevel="2">
      <c r="B53" s="1053"/>
      <c r="C53" s="1053"/>
      <c r="D53" s="1054">
        <f t="shared" si="4"/>
        <v>12</v>
      </c>
      <c r="E53" s="1054" t="str">
        <f>IF(COUNTIF(E$13:E52,F53)&gt;0,"",F53)</f>
        <v/>
      </c>
      <c r="F53" s="1054" t="str">
        <f t="shared" si="5"/>
        <v/>
      </c>
      <c r="G53" s="1058" t="str">
        <f t="shared" si="6"/>
        <v/>
      </c>
      <c r="I53" s="1103"/>
      <c r="J53" s="1051"/>
      <c r="K53" s="1122"/>
      <c r="L53" s="1051"/>
      <c r="M53" s="1036"/>
      <c r="N53" s="1051"/>
      <c r="O53" s="1039"/>
      <c r="P53" s="1039"/>
      <c r="Q53" s="1039"/>
      <c r="R53" s="1039"/>
      <c r="S53" s="1039"/>
      <c r="T53" s="1039"/>
      <c r="U53" s="1040"/>
    </row>
    <row r="54" spans="2:21" hidden="1" outlineLevel="2">
      <c r="B54" s="1053"/>
      <c r="C54" s="1053"/>
      <c r="D54" s="1054">
        <f t="shared" si="4"/>
        <v>12</v>
      </c>
      <c r="E54" s="1054" t="str">
        <f>IF(COUNTIF(E$13:E53,F54)&gt;0,"",F54)</f>
        <v/>
      </c>
      <c r="F54" s="1054" t="str">
        <f t="shared" si="5"/>
        <v/>
      </c>
      <c r="G54" s="1058" t="str">
        <f t="shared" si="6"/>
        <v/>
      </c>
      <c r="I54" s="1103"/>
      <c r="J54" s="1051"/>
      <c r="K54" s="1122"/>
      <c r="L54" s="1051"/>
      <c r="M54" s="1036"/>
      <c r="N54" s="1051"/>
      <c r="O54" s="1039"/>
      <c r="P54" s="1039"/>
      <c r="Q54" s="1039"/>
      <c r="R54" s="1039"/>
      <c r="S54" s="1039"/>
      <c r="T54" s="1039"/>
      <c r="U54" s="1040"/>
    </row>
    <row r="55" spans="2:21" hidden="1" outlineLevel="1">
      <c r="B55" s="1048"/>
      <c r="C55" s="1048"/>
      <c r="D55" s="1048"/>
      <c r="E55" s="1048"/>
      <c r="F55" s="1048"/>
      <c r="G55" s="1138"/>
      <c r="I55" s="1730"/>
      <c r="J55" s="1731"/>
      <c r="K55" s="1731"/>
      <c r="L55" s="1731"/>
      <c r="M55" s="1731"/>
      <c r="N55" s="1731"/>
      <c r="O55" s="1731"/>
      <c r="P55" s="1731"/>
      <c r="Q55" s="1731"/>
      <c r="R55" s="1731"/>
      <c r="S55" s="1731"/>
      <c r="T55" s="1731"/>
      <c r="U55" s="1733"/>
    </row>
    <row r="56" spans="2:21" ht="13" hidden="1" outlineLevel="1" collapsed="1">
      <c r="B56" s="2865" t="s">
        <v>4184</v>
      </c>
      <c r="C56" s="2865"/>
      <c r="D56" s="1054">
        <v>0</v>
      </c>
      <c r="E56" s="1054"/>
      <c r="F56" s="1054"/>
      <c r="G56" s="1058"/>
      <c r="I56" s="1765"/>
      <c r="J56" s="1761"/>
      <c r="K56" s="1762"/>
      <c r="L56" s="1762"/>
      <c r="M56" s="1763"/>
      <c r="N56" s="1761"/>
      <c r="O56" s="1764"/>
      <c r="P56" s="1762"/>
      <c r="Q56" s="1762"/>
      <c r="R56" s="1764"/>
      <c r="S56" s="1764"/>
      <c r="T56" s="1762"/>
      <c r="U56" s="1766"/>
    </row>
    <row r="57" spans="2:21" hidden="1" outlineLevel="2">
      <c r="B57" s="1053">
        <v>1</v>
      </c>
      <c r="C57" s="1053" t="str">
        <f t="shared" ref="C57:C76" si="7">IF(ISNA(VLOOKUP(B57,$D$56:$E$108,2,FALSE)),"-",VLOOKUP(B57,$D$57:$E$108,2,FALSE))</f>
        <v>Berline électrique - haut de gamme, France continentale, Base Carbone</v>
      </c>
      <c r="D57" s="1054">
        <f>D56+IF(LEN(E57)&gt;0,1,0)</f>
        <v>1</v>
      </c>
      <c r="E57" s="1054" t="str">
        <f>IF(COUNTIF(E$13:E49,F57)&gt;0,"",F57)</f>
        <v>Berline électrique - haut de gamme, France continentale, Base Carbone</v>
      </c>
      <c r="F57" s="1054" t="str">
        <f t="shared" si="2"/>
        <v>Berline électrique - haut de gamme, France continentale, Base Carbone</v>
      </c>
      <c r="G57" s="1058" t="str">
        <f t="shared" si="3"/>
        <v>Berline électrique - haut de gamme, France continentale, Base Carbone; kgCO2e/km, Combustion</v>
      </c>
      <c r="I57" s="2067" t="s">
        <v>4157</v>
      </c>
      <c r="J57" s="1138" t="s">
        <v>2768</v>
      </c>
      <c r="K57" s="1122" t="s">
        <v>1670</v>
      </c>
      <c r="L57" s="1122" t="s">
        <v>1674</v>
      </c>
      <c r="M57" s="1036">
        <v>0.7</v>
      </c>
      <c r="N57" s="1122" t="s">
        <v>1672</v>
      </c>
      <c r="O57" s="1039">
        <v>0</v>
      </c>
      <c r="P57" s="2029">
        <v>0</v>
      </c>
      <c r="Q57" s="2029">
        <v>0</v>
      </c>
      <c r="R57" s="2029">
        <v>0</v>
      </c>
      <c r="S57" s="2029">
        <v>0</v>
      </c>
      <c r="T57" s="2029">
        <v>0</v>
      </c>
      <c r="U57" s="2086">
        <v>0</v>
      </c>
    </row>
    <row r="58" spans="2:21" hidden="1" outlineLevel="2">
      <c r="B58" s="1053">
        <v>2</v>
      </c>
      <c r="C58" s="1053" t="str">
        <f t="shared" si="7"/>
        <v>Véhicule électrique compact - cœur de gamme , France continentale, Base Carbone</v>
      </c>
      <c r="D58" s="1054">
        <f t="shared" ref="D58:D101" si="8">D57+IF(LEN(E58)&gt;0,1,0)</f>
        <v>1</v>
      </c>
      <c r="E58" s="1054" t="str">
        <f>IF(COUNTIF(E$13:E57,F58)&gt;0,"",F58)</f>
        <v/>
      </c>
      <c r="F58" s="1054" t="str">
        <f t="shared" si="2"/>
        <v>Berline électrique - haut de gamme, France continentale, Base Carbone</v>
      </c>
      <c r="G58" s="1058" t="str">
        <f t="shared" si="3"/>
        <v>Berline électrique - haut de gamme, France continentale, Base Carbone; kgCO2e/km, Amont</v>
      </c>
      <c r="I58" s="2067" t="s">
        <v>4157</v>
      </c>
      <c r="J58" s="1138" t="s">
        <v>2768</v>
      </c>
      <c r="K58" s="1122" t="s">
        <v>1670</v>
      </c>
      <c r="L58" s="1122" t="s">
        <v>1674</v>
      </c>
      <c r="M58" s="2094">
        <v>0.7</v>
      </c>
      <c r="N58" s="1122" t="s">
        <v>1673</v>
      </c>
      <c r="O58" s="1039">
        <v>2.7300000000000001E-2</v>
      </c>
      <c r="P58" s="2029">
        <v>2.7300000000000001E-2</v>
      </c>
      <c r="Q58" s="2029">
        <v>0</v>
      </c>
      <c r="R58" s="2029">
        <v>0</v>
      </c>
      <c r="S58" s="2029">
        <v>0</v>
      </c>
      <c r="T58" s="2029">
        <v>0</v>
      </c>
      <c r="U58" s="2086">
        <v>0</v>
      </c>
    </row>
    <row r="59" spans="2:21" hidden="1" outlineLevel="2">
      <c r="B59" s="1053">
        <v>3</v>
      </c>
      <c r="C59" s="1053" t="str">
        <f t="shared" si="7"/>
        <v>Véhicule électrique léger - entrée de gamme, France continentale, Base Carbone</v>
      </c>
      <c r="D59" s="1054">
        <f t="shared" si="8"/>
        <v>1</v>
      </c>
      <c r="E59" s="1054" t="str">
        <f>IF(COUNTIF(E$13:E58,F59)&gt;0,"",F59)</f>
        <v/>
      </c>
      <c r="F59" s="1054" t="str">
        <f t="shared" si="2"/>
        <v>Berline électrique - haut de gamme, France continentale, Base Carbone</v>
      </c>
      <c r="G59" s="1058" t="str">
        <f t="shared" si="3"/>
        <v>Berline électrique - haut de gamme, France continentale, Base Carbone; kgCO2e/km, Fabrication</v>
      </c>
      <c r="I59" s="2067" t="s">
        <v>4157</v>
      </c>
      <c r="J59" s="1138" t="s">
        <v>2768</v>
      </c>
      <c r="K59" s="1122" t="s">
        <v>1670</v>
      </c>
      <c r="L59" s="1122" t="s">
        <v>1674</v>
      </c>
      <c r="M59" s="1036">
        <v>0.7</v>
      </c>
      <c r="N59" s="1122" t="s">
        <v>336</v>
      </c>
      <c r="O59" s="1039">
        <v>0.112</v>
      </c>
      <c r="P59" s="2029">
        <v>0.112</v>
      </c>
      <c r="Q59" s="2029">
        <v>0</v>
      </c>
      <c r="R59" s="2029">
        <v>0</v>
      </c>
      <c r="S59" s="2029">
        <v>0</v>
      </c>
      <c r="T59" s="2029">
        <v>0</v>
      </c>
      <c r="U59" s="2086">
        <v>0</v>
      </c>
    </row>
    <row r="60" spans="2:21" hidden="1" outlineLevel="2">
      <c r="B60" s="1053">
        <v>4</v>
      </c>
      <c r="C60" s="1053" t="str">
        <f t="shared" si="7"/>
        <v>Berline hybride full P2, France continentale, Base Carbone</v>
      </c>
      <c r="D60" s="1054">
        <f t="shared" si="8"/>
        <v>2</v>
      </c>
      <c r="E60" s="1054" t="str">
        <f>IF(COUNTIF(E$13:E59,F60)&gt;0,"",F60)</f>
        <v>Véhicule électrique compact - cœur de gamme , France continentale, Base Carbone</v>
      </c>
      <c r="F60" s="1054" t="str">
        <f t="shared" si="2"/>
        <v>Véhicule électrique compact - cœur de gamme , France continentale, Base Carbone</v>
      </c>
      <c r="G60" s="1058" t="str">
        <f t="shared" si="3"/>
        <v>Véhicule électrique compact - cœur de gamme , France continentale, Base Carbone; kgCO2e/km, Combustion</v>
      </c>
      <c r="I60" s="2067" t="s">
        <v>4155</v>
      </c>
      <c r="J60" s="1138" t="s">
        <v>2768</v>
      </c>
      <c r="K60" s="1122" t="s">
        <v>1670</v>
      </c>
      <c r="L60" s="1122" t="s">
        <v>1674</v>
      </c>
      <c r="M60" s="2113">
        <v>0.7</v>
      </c>
      <c r="N60" s="1122" t="s">
        <v>1672</v>
      </c>
      <c r="O60" s="2024">
        <v>0</v>
      </c>
      <c r="P60" s="2029">
        <v>0</v>
      </c>
      <c r="Q60" s="2029">
        <v>0</v>
      </c>
      <c r="R60" s="2029">
        <v>0</v>
      </c>
      <c r="S60" s="2029">
        <v>0</v>
      </c>
      <c r="T60" s="2029">
        <v>0</v>
      </c>
      <c r="U60" s="2086">
        <v>0</v>
      </c>
    </row>
    <row r="61" spans="2:21" hidden="1" outlineLevel="2">
      <c r="B61" s="1053">
        <v>5</v>
      </c>
      <c r="C61" s="1053" t="str">
        <f t="shared" si="7"/>
        <v>Berline hybride full Prius, France continentale, Base Carbone</v>
      </c>
      <c r="D61" s="1054">
        <f t="shared" si="8"/>
        <v>2</v>
      </c>
      <c r="E61" s="1054" t="str">
        <f>IF(COUNTIF(E$13:E60,F61)&gt;0,"",F61)</f>
        <v/>
      </c>
      <c r="F61" s="1054" t="str">
        <f t="shared" si="2"/>
        <v>Véhicule électrique compact - cœur de gamme , France continentale, Base Carbone</v>
      </c>
      <c r="G61" s="1058" t="str">
        <f t="shared" si="3"/>
        <v>Véhicule électrique compact - cœur de gamme , France continentale, Base Carbone; kgCO2e/km, Amont</v>
      </c>
      <c r="I61" s="2067" t="s">
        <v>4155</v>
      </c>
      <c r="J61" s="1138" t="s">
        <v>2768</v>
      </c>
      <c r="K61" s="1122" t="s">
        <v>1670</v>
      </c>
      <c r="L61" s="1122" t="s">
        <v>1674</v>
      </c>
      <c r="M61" s="2113">
        <v>0.7</v>
      </c>
      <c r="N61" s="1122" t="s">
        <v>1673</v>
      </c>
      <c r="O61" s="2024">
        <v>1.9800000000000002E-2</v>
      </c>
      <c r="P61" s="2029">
        <v>1.9800000000000002E-2</v>
      </c>
      <c r="Q61" s="2029">
        <v>0</v>
      </c>
      <c r="R61" s="2029">
        <v>0</v>
      </c>
      <c r="S61" s="2029">
        <v>0</v>
      </c>
      <c r="T61" s="2029">
        <v>0</v>
      </c>
      <c r="U61" s="2086">
        <v>0</v>
      </c>
    </row>
    <row r="62" spans="2:21" hidden="1" outlineLevel="2">
      <c r="B62" s="1053">
        <v>6</v>
      </c>
      <c r="C62" s="1053" t="str">
        <f t="shared" si="7"/>
        <v>Berline hybride mild diesel, France continentale, Base Carbone</v>
      </c>
      <c r="D62" s="1054">
        <f t="shared" si="8"/>
        <v>2</v>
      </c>
      <c r="E62" s="1054" t="str">
        <f>IF(COUNTIF(E$13:E61,F62)&gt;0,"",F62)</f>
        <v/>
      </c>
      <c r="F62" s="1054" t="str">
        <f t="shared" si="2"/>
        <v>Véhicule électrique compact - cœur de gamme , France continentale, Base Carbone</v>
      </c>
      <c r="G62" s="1058" t="str">
        <f t="shared" si="3"/>
        <v>Véhicule électrique compact - cœur de gamme , France continentale, Base Carbone; kgCO2e/km, Fabrication</v>
      </c>
      <c r="I62" s="2067" t="s">
        <v>4155</v>
      </c>
      <c r="J62" s="1138" t="s">
        <v>2768</v>
      </c>
      <c r="K62" s="1122" t="s">
        <v>1670</v>
      </c>
      <c r="L62" s="1122" t="s">
        <v>1674</v>
      </c>
      <c r="M62" s="2113">
        <v>0.7</v>
      </c>
      <c r="N62" s="1122" t="s">
        <v>336</v>
      </c>
      <c r="O62" s="2024">
        <v>8.3599999999999994E-2</v>
      </c>
      <c r="P62" s="2029">
        <v>8.3599999999999994E-2</v>
      </c>
      <c r="Q62" s="2029">
        <v>0</v>
      </c>
      <c r="R62" s="2029">
        <v>0</v>
      </c>
      <c r="S62" s="2029">
        <v>0</v>
      </c>
      <c r="T62" s="2029">
        <v>0</v>
      </c>
      <c r="U62" s="2086">
        <v>0</v>
      </c>
    </row>
    <row r="63" spans="2:21" hidden="1" outlineLevel="2">
      <c r="B63" s="1053">
        <v>7</v>
      </c>
      <c r="C63" s="1053" t="str">
        <f t="shared" si="7"/>
        <v>Berline hybride mild essence, France continentale, Base Carbone</v>
      </c>
      <c r="D63" s="1054">
        <f t="shared" si="8"/>
        <v>3</v>
      </c>
      <c r="E63" s="1054" t="str">
        <f>IF(COUNTIF(E$13:E62,F63)&gt;0,"",F63)</f>
        <v>Véhicule électrique léger - entrée de gamme, France continentale, Base Carbone</v>
      </c>
      <c r="F63" s="1054" t="str">
        <f t="shared" si="2"/>
        <v>Véhicule électrique léger - entrée de gamme, France continentale, Base Carbone</v>
      </c>
      <c r="G63" s="1058" t="str">
        <f t="shared" si="3"/>
        <v>Véhicule électrique léger - entrée de gamme, France continentale, Base Carbone; kgCO2e/km, Combustion</v>
      </c>
      <c r="I63" s="2067" t="s">
        <v>4156</v>
      </c>
      <c r="J63" s="1138" t="s">
        <v>2768</v>
      </c>
      <c r="K63" s="1122" t="s">
        <v>1670</v>
      </c>
      <c r="L63" s="1122" t="s">
        <v>1674</v>
      </c>
      <c r="M63" s="2113">
        <v>0.7</v>
      </c>
      <c r="N63" s="1122" t="s">
        <v>1672</v>
      </c>
      <c r="O63" s="2024">
        <v>0</v>
      </c>
      <c r="P63" s="2029">
        <v>0</v>
      </c>
      <c r="Q63" s="2029">
        <v>0</v>
      </c>
      <c r="R63" s="2029">
        <v>0</v>
      </c>
      <c r="S63" s="2029">
        <v>0</v>
      </c>
      <c r="T63" s="2029">
        <v>0</v>
      </c>
      <c r="U63" s="2086">
        <v>0</v>
      </c>
    </row>
    <row r="64" spans="2:21" hidden="1" outlineLevel="2">
      <c r="B64" s="1053">
        <v>8</v>
      </c>
      <c r="C64" s="1053" t="str">
        <f t="shared" si="7"/>
        <v>Berline hybride rechargeable plug in-hybrid P2/Prius, France continentale, Base Carbone</v>
      </c>
      <c r="D64" s="1054">
        <f t="shared" si="8"/>
        <v>3</v>
      </c>
      <c r="E64" s="1054" t="str">
        <f>IF(COUNTIF(E$13:E63,F64)&gt;0,"",F64)</f>
        <v/>
      </c>
      <c r="F64" s="1054" t="str">
        <f t="shared" si="2"/>
        <v>Véhicule électrique léger - entrée de gamme, France continentale, Base Carbone</v>
      </c>
      <c r="G64" s="1058" t="str">
        <f t="shared" si="3"/>
        <v>Véhicule électrique léger - entrée de gamme, France continentale, Base Carbone; kgCO2e/km, Amont</v>
      </c>
      <c r="I64" s="2067" t="s">
        <v>4156</v>
      </c>
      <c r="J64" s="1138" t="s">
        <v>2768</v>
      </c>
      <c r="K64" s="1122" t="s">
        <v>1670</v>
      </c>
      <c r="L64" s="1122" t="s">
        <v>1674</v>
      </c>
      <c r="M64" s="2094">
        <v>0.7</v>
      </c>
      <c r="N64" s="1122" t="s">
        <v>1673</v>
      </c>
      <c r="O64" s="2024">
        <v>1.5900000000000001E-2</v>
      </c>
      <c r="P64" s="2029">
        <v>1.5900000000000001E-2</v>
      </c>
      <c r="Q64" s="2029">
        <v>0</v>
      </c>
      <c r="R64" s="2029">
        <v>0</v>
      </c>
      <c r="S64" s="2029">
        <v>0</v>
      </c>
      <c r="T64" s="2029">
        <v>0</v>
      </c>
      <c r="U64" s="2086">
        <v>0</v>
      </c>
    </row>
    <row r="65" spans="2:21" hidden="1" outlineLevel="2">
      <c r="B65" s="1053">
        <v>9</v>
      </c>
      <c r="C65" s="1053" t="str">
        <f t="shared" si="7"/>
        <v>Véhicule compact hybride full P2, France continentale, Base Carbone</v>
      </c>
      <c r="D65" s="1054">
        <f t="shared" si="8"/>
        <v>3</v>
      </c>
      <c r="E65" s="1054" t="str">
        <f>IF(COUNTIF(E$13:E64,F65)&gt;0,"",F65)</f>
        <v/>
      </c>
      <c r="F65" s="1054" t="str">
        <f t="shared" si="2"/>
        <v>Véhicule électrique léger - entrée de gamme, France continentale, Base Carbone</v>
      </c>
      <c r="G65" s="1058" t="str">
        <f t="shared" si="3"/>
        <v>Véhicule électrique léger - entrée de gamme, France continentale, Base Carbone; kgCO2e/km, Fabrication</v>
      </c>
      <c r="I65" s="2067" t="s">
        <v>4156</v>
      </c>
      <c r="J65" s="1138" t="s">
        <v>2768</v>
      </c>
      <c r="K65" s="1122" t="s">
        <v>1670</v>
      </c>
      <c r="L65" s="1122" t="s">
        <v>1674</v>
      </c>
      <c r="M65" s="2113">
        <v>0.7</v>
      </c>
      <c r="N65" s="1122" t="s">
        <v>336</v>
      </c>
      <c r="O65" s="2024">
        <v>7.9399999999999998E-2</v>
      </c>
      <c r="P65" s="2029">
        <v>7.9399999999999998E-2</v>
      </c>
      <c r="Q65" s="2029">
        <v>0</v>
      </c>
      <c r="R65" s="2029">
        <v>0</v>
      </c>
      <c r="S65" s="2029">
        <v>0</v>
      </c>
      <c r="T65" s="2029">
        <v>0</v>
      </c>
      <c r="U65" s="2086">
        <v>0</v>
      </c>
    </row>
    <row r="66" spans="2:21" hidden="1" outlineLevel="2">
      <c r="B66" s="1053">
        <v>10</v>
      </c>
      <c r="C66" s="1053" t="str">
        <f t="shared" si="7"/>
        <v>Véhicule compact hybride full Prius, France continentale, Base Carbone</v>
      </c>
      <c r="D66" s="1054">
        <f t="shared" si="8"/>
        <v>4</v>
      </c>
      <c r="E66" s="1054" t="str">
        <f>IF(COUNTIF(E$13:E65,F66)&gt;0,"",F66)</f>
        <v>Berline hybride full P2, France continentale, Base Carbone</v>
      </c>
      <c r="F66" s="1054" t="str">
        <f t="shared" si="2"/>
        <v>Berline hybride full P2, France continentale, Base Carbone</v>
      </c>
      <c r="G66" s="1058" t="str">
        <f t="shared" si="3"/>
        <v>Berline hybride full P2, France continentale, Base Carbone; kgCO2e/km, Combustion</v>
      </c>
      <c r="I66" s="2067" t="s">
        <v>4161</v>
      </c>
      <c r="J66" s="1138" t="s">
        <v>2768</v>
      </c>
      <c r="K66" s="1122" t="s">
        <v>1670</v>
      </c>
      <c r="L66" s="1122" t="s">
        <v>1674</v>
      </c>
      <c r="M66" s="2256">
        <v>0.7</v>
      </c>
      <c r="N66" s="1122" t="s">
        <v>1672</v>
      </c>
      <c r="O66" s="2024">
        <v>0.14899999999999999</v>
      </c>
      <c r="P66" s="2029">
        <v>0.14899999999999999</v>
      </c>
      <c r="Q66" s="2029">
        <v>0</v>
      </c>
      <c r="R66" s="2029">
        <v>0</v>
      </c>
      <c r="S66" s="2029">
        <v>0</v>
      </c>
      <c r="T66" s="2029">
        <v>0</v>
      </c>
      <c r="U66" s="2086">
        <v>0</v>
      </c>
    </row>
    <row r="67" spans="2:21" hidden="1" outlineLevel="2">
      <c r="B67" s="1053">
        <v>11</v>
      </c>
      <c r="C67" s="1053" t="str">
        <f t="shared" si="7"/>
        <v>Véhicule compact hybride mild diesel, France continentale, Base Carbone</v>
      </c>
      <c r="D67" s="1054">
        <f t="shared" si="8"/>
        <v>4</v>
      </c>
      <c r="E67" s="1054" t="str">
        <f>IF(COUNTIF(E$13:E66,F67)&gt;0,"",F67)</f>
        <v/>
      </c>
      <c r="F67" s="1054" t="str">
        <f t="shared" si="2"/>
        <v>Berline hybride full P2, France continentale, Base Carbone</v>
      </c>
      <c r="G67" s="1058" t="str">
        <f t="shared" si="3"/>
        <v>Berline hybride full P2, France continentale, Base Carbone; kgCO2e/km, Amont</v>
      </c>
      <c r="I67" s="2067" t="s">
        <v>4161</v>
      </c>
      <c r="J67" s="1138" t="s">
        <v>2768</v>
      </c>
      <c r="K67" s="1122" t="s">
        <v>1670</v>
      </c>
      <c r="L67" s="1122" t="s">
        <v>1674</v>
      </c>
      <c r="M67" s="2256">
        <v>0.7</v>
      </c>
      <c r="N67" s="1122" t="s">
        <v>1673</v>
      </c>
      <c r="O67" s="2024">
        <v>4.02E-2</v>
      </c>
      <c r="P67" s="2029">
        <v>4.02E-2</v>
      </c>
      <c r="Q67" s="2029">
        <v>0</v>
      </c>
      <c r="R67" s="2029">
        <v>0</v>
      </c>
      <c r="S67" s="2029">
        <v>0</v>
      </c>
      <c r="T67" s="2029">
        <v>0</v>
      </c>
      <c r="U67" s="2086">
        <v>0</v>
      </c>
    </row>
    <row r="68" spans="2:21" hidden="1" outlineLevel="2">
      <c r="B68" s="1053">
        <v>12</v>
      </c>
      <c r="C68" s="1053" t="str">
        <f t="shared" si="7"/>
        <v>Véhicule compact hybride mild essence, France continentale, Base Carbone</v>
      </c>
      <c r="D68" s="1054">
        <f t="shared" si="8"/>
        <v>4</v>
      </c>
      <c r="E68" s="1054" t="str">
        <f>IF(COUNTIF(E$13:E67,F68)&gt;0,"",F68)</f>
        <v/>
      </c>
      <c r="F68" s="1054" t="str">
        <f t="shared" si="2"/>
        <v>Berline hybride full P2, France continentale, Base Carbone</v>
      </c>
      <c r="G68" s="1058" t="str">
        <f t="shared" si="3"/>
        <v>Berline hybride full P2, France continentale, Base Carbone; kgCO2e/km, Fabrication</v>
      </c>
      <c r="I68" s="2067" t="s">
        <v>4161</v>
      </c>
      <c r="J68" s="1138" t="s">
        <v>2768</v>
      </c>
      <c r="K68" s="1122" t="s">
        <v>1670</v>
      </c>
      <c r="L68" s="1122" t="s">
        <v>1674</v>
      </c>
      <c r="M68" s="2256">
        <v>0.7</v>
      </c>
      <c r="N68" s="1122" t="s">
        <v>336</v>
      </c>
      <c r="O68" s="2024">
        <v>6.6400000000000001E-2</v>
      </c>
      <c r="P68" s="2029">
        <v>6.6400000000000001E-2</v>
      </c>
      <c r="Q68" s="2029">
        <v>0</v>
      </c>
      <c r="R68" s="2029">
        <v>0</v>
      </c>
      <c r="S68" s="2029">
        <v>0</v>
      </c>
      <c r="T68" s="2029">
        <v>0</v>
      </c>
      <c r="U68" s="2086">
        <v>0</v>
      </c>
    </row>
    <row r="69" spans="2:21" hidden="1" outlineLevel="2">
      <c r="B69" s="1053">
        <v>13</v>
      </c>
      <c r="C69" s="1053" t="str">
        <f t="shared" si="7"/>
        <v>Véhicule compact hybride rechargeable plug in-hybrid P2/Prius, France continentale, Base Carbone</v>
      </c>
      <c r="D69" s="1054">
        <f t="shared" si="8"/>
        <v>5</v>
      </c>
      <c r="E69" s="1054" t="str">
        <f>IF(COUNTIF(E$13:E68,F69)&gt;0,"",F69)</f>
        <v>Berline hybride full Prius, France continentale, Base Carbone</v>
      </c>
      <c r="F69" s="1054" t="str">
        <f t="shared" si="2"/>
        <v>Berline hybride full Prius, France continentale, Base Carbone</v>
      </c>
      <c r="G69" s="1058" t="str">
        <f t="shared" si="3"/>
        <v>Berline hybride full Prius, France continentale, Base Carbone; kgCO2e/km, Combustion</v>
      </c>
      <c r="I69" s="2067" t="s">
        <v>4162</v>
      </c>
      <c r="J69" s="1138" t="s">
        <v>2768</v>
      </c>
      <c r="K69" s="1122" t="s">
        <v>1670</v>
      </c>
      <c r="L69" s="1122" t="s">
        <v>1674</v>
      </c>
      <c r="M69" s="2256">
        <v>0.7</v>
      </c>
      <c r="N69" s="1122" t="s">
        <v>1672</v>
      </c>
      <c r="O69" s="2024">
        <v>0.111</v>
      </c>
      <c r="P69" s="2029">
        <v>0.111</v>
      </c>
      <c r="Q69" s="2029">
        <v>0</v>
      </c>
      <c r="R69" s="2029">
        <v>0</v>
      </c>
      <c r="S69" s="2029">
        <v>0</v>
      </c>
      <c r="T69" s="2029">
        <v>0</v>
      </c>
      <c r="U69" s="2086">
        <v>0</v>
      </c>
    </row>
    <row r="70" spans="2:21" hidden="1" outlineLevel="2">
      <c r="B70" s="1053">
        <v>14</v>
      </c>
      <c r="C70" s="1053" t="str">
        <f t="shared" si="7"/>
        <v>Véhicule léger hybride mild essence, France continentale, Base Carbone</v>
      </c>
      <c r="D70" s="1054">
        <f t="shared" si="8"/>
        <v>5</v>
      </c>
      <c r="E70" s="1054" t="str">
        <f>IF(COUNTIF(E$13:E69,F70)&gt;0,"",F70)</f>
        <v/>
      </c>
      <c r="F70" s="1054" t="str">
        <f t="shared" si="2"/>
        <v>Berline hybride full Prius, France continentale, Base Carbone</v>
      </c>
      <c r="G70" s="1058" t="str">
        <f t="shared" si="3"/>
        <v>Berline hybride full Prius, France continentale, Base Carbone; kgCO2e/km, Amont</v>
      </c>
      <c r="I70" s="2067" t="s">
        <v>4162</v>
      </c>
      <c r="J70" s="1138" t="s">
        <v>2768</v>
      </c>
      <c r="K70" s="1122" t="s">
        <v>1670</v>
      </c>
      <c r="L70" s="1122" t="s">
        <v>1674</v>
      </c>
      <c r="M70" s="2256">
        <v>0.7</v>
      </c>
      <c r="N70" s="1122" t="s">
        <v>1673</v>
      </c>
      <c r="O70" s="2024">
        <v>0.03</v>
      </c>
      <c r="P70" s="2029">
        <v>0.03</v>
      </c>
      <c r="Q70" s="2029">
        <v>0</v>
      </c>
      <c r="R70" s="2029">
        <v>0</v>
      </c>
      <c r="S70" s="2029">
        <v>0</v>
      </c>
      <c r="T70" s="2029">
        <v>0</v>
      </c>
      <c r="U70" s="2086">
        <v>0</v>
      </c>
    </row>
    <row r="71" spans="2:21" hidden="1" outlineLevel="2">
      <c r="B71" s="1053">
        <v>15</v>
      </c>
      <c r="C71" s="1053" t="str">
        <f t="shared" si="7"/>
        <v>Véhicule léger hybride rechargeable alimentation auxiliaire de puissance, France continentale, Base Carbone</v>
      </c>
      <c r="D71" s="1054">
        <f t="shared" si="8"/>
        <v>5</v>
      </c>
      <c r="E71" s="1054" t="str">
        <f>IF(COUNTIF(E$13:E70,F71)&gt;0,"",F71)</f>
        <v/>
      </c>
      <c r="F71" s="1054" t="str">
        <f t="shared" si="2"/>
        <v>Berline hybride full Prius, France continentale, Base Carbone</v>
      </c>
      <c r="G71" s="1058" t="str">
        <f t="shared" si="3"/>
        <v>Berline hybride full Prius, France continentale, Base Carbone; kgCO2e/km, Fabrication</v>
      </c>
      <c r="I71" s="2067" t="s">
        <v>4162</v>
      </c>
      <c r="J71" s="1138" t="s">
        <v>2768</v>
      </c>
      <c r="K71" s="1122" t="s">
        <v>1670</v>
      </c>
      <c r="L71" s="1122" t="s">
        <v>1674</v>
      </c>
      <c r="M71" s="2256">
        <v>0.7</v>
      </c>
      <c r="N71" s="1122" t="s">
        <v>336</v>
      </c>
      <c r="O71" s="2024">
        <v>6.6199999999999995E-2</v>
      </c>
      <c r="P71" s="2029">
        <v>6.6199999999999995E-2</v>
      </c>
      <c r="Q71" s="2029">
        <v>0</v>
      </c>
      <c r="R71" s="2029">
        <v>0</v>
      </c>
      <c r="S71" s="2029">
        <v>0</v>
      </c>
      <c r="T71" s="2029">
        <v>0</v>
      </c>
      <c r="U71" s="2086">
        <v>0</v>
      </c>
    </row>
    <row r="72" spans="2:21" hidden="1" outlineLevel="2">
      <c r="B72" s="1053">
        <v>16</v>
      </c>
      <c r="C72" s="1053" t="str">
        <f t="shared" si="7"/>
        <v>-</v>
      </c>
      <c r="D72" s="1054">
        <f t="shared" si="8"/>
        <v>6</v>
      </c>
      <c r="E72" s="1054" t="str">
        <f>IF(COUNTIF(E$13:E71,F72)&gt;0,"",F72)</f>
        <v>Berline hybride mild diesel, France continentale, Base Carbone</v>
      </c>
      <c r="F72" s="1054" t="str">
        <f t="shared" si="2"/>
        <v>Berline hybride mild diesel, France continentale, Base Carbone</v>
      </c>
      <c r="G72" s="1058" t="str">
        <f t="shared" si="3"/>
        <v>Berline hybride mild diesel, France continentale, Base Carbone; kgCO2e/km, Combustion</v>
      </c>
      <c r="I72" s="2067" t="s">
        <v>4163</v>
      </c>
      <c r="J72" s="1138" t="s">
        <v>2768</v>
      </c>
      <c r="K72" s="1138" t="s">
        <v>1670</v>
      </c>
      <c r="L72" s="1138" t="s">
        <v>1674</v>
      </c>
      <c r="M72" s="2256">
        <v>0.7</v>
      </c>
      <c r="N72" s="1138" t="s">
        <v>1672</v>
      </c>
      <c r="O72" s="2097">
        <v>0.186</v>
      </c>
      <c r="P72" s="2029">
        <v>0.186</v>
      </c>
      <c r="Q72" s="2029">
        <v>0</v>
      </c>
      <c r="R72" s="2029">
        <v>0</v>
      </c>
      <c r="S72" s="2029">
        <v>0</v>
      </c>
      <c r="T72" s="2029">
        <v>0</v>
      </c>
      <c r="U72" s="2086">
        <v>0</v>
      </c>
    </row>
    <row r="73" spans="2:21" hidden="1" outlineLevel="2">
      <c r="B73" s="1053">
        <v>17</v>
      </c>
      <c r="C73" s="1053" t="str">
        <f t="shared" si="7"/>
        <v>-</v>
      </c>
      <c r="D73" s="1054">
        <f t="shared" si="8"/>
        <v>6</v>
      </c>
      <c r="E73" s="1054" t="str">
        <f>IF(COUNTIF(E$13:E72,F73)&gt;0,"",F73)</f>
        <v/>
      </c>
      <c r="F73" s="1054" t="str">
        <f t="shared" si="2"/>
        <v>Berline hybride mild diesel, France continentale, Base Carbone</v>
      </c>
      <c r="G73" s="1058" t="str">
        <f t="shared" si="3"/>
        <v>Berline hybride mild diesel, France continentale, Base Carbone; kgCO2e/km, Amont</v>
      </c>
      <c r="I73" s="2067" t="s">
        <v>4163</v>
      </c>
      <c r="J73" s="1138" t="s">
        <v>2768</v>
      </c>
      <c r="K73" s="1138" t="s">
        <v>1670</v>
      </c>
      <c r="L73" s="1138" t="s">
        <v>1674</v>
      </c>
      <c r="M73" s="2256">
        <v>0.7</v>
      </c>
      <c r="N73" s="1138" t="s">
        <v>1673</v>
      </c>
      <c r="O73" s="2097">
        <v>3.6900000000000002E-2</v>
      </c>
      <c r="P73" s="2029">
        <v>3.6900000000000002E-2</v>
      </c>
      <c r="Q73" s="2029">
        <v>0</v>
      </c>
      <c r="R73" s="2029">
        <v>0</v>
      </c>
      <c r="S73" s="2029">
        <v>0</v>
      </c>
      <c r="T73" s="2029">
        <v>0</v>
      </c>
      <c r="U73" s="2086">
        <v>0</v>
      </c>
    </row>
    <row r="74" spans="2:21" hidden="1" outlineLevel="2">
      <c r="B74" s="1053">
        <v>18</v>
      </c>
      <c r="C74" s="1053" t="str">
        <f t="shared" si="7"/>
        <v>-</v>
      </c>
      <c r="D74" s="1054">
        <f t="shared" si="8"/>
        <v>6</v>
      </c>
      <c r="E74" s="1054" t="str">
        <f>IF(COUNTIF(E$13:E73,F74)&gt;0,"",F74)</f>
        <v/>
      </c>
      <c r="F74" s="1054" t="str">
        <f t="shared" si="2"/>
        <v>Berline hybride mild diesel, France continentale, Base Carbone</v>
      </c>
      <c r="G74" s="1058" t="str">
        <f t="shared" si="3"/>
        <v>Berline hybride mild diesel, France continentale, Base Carbone; kgCO2e/km, Fabrication</v>
      </c>
      <c r="I74" s="2067" t="s">
        <v>4163</v>
      </c>
      <c r="J74" s="1138" t="s">
        <v>2768</v>
      </c>
      <c r="K74" s="1138" t="s">
        <v>1670</v>
      </c>
      <c r="L74" s="1138" t="s">
        <v>1674</v>
      </c>
      <c r="M74" s="2256">
        <v>0.7</v>
      </c>
      <c r="N74" s="1138" t="s">
        <v>336</v>
      </c>
      <c r="O74" s="2097">
        <v>5.3800000000000001E-2</v>
      </c>
      <c r="P74" s="2029">
        <v>5.3800000000000001E-2</v>
      </c>
      <c r="Q74" s="2029">
        <v>0</v>
      </c>
      <c r="R74" s="2029">
        <v>0</v>
      </c>
      <c r="S74" s="2029">
        <v>0</v>
      </c>
      <c r="T74" s="2029">
        <v>0</v>
      </c>
      <c r="U74" s="2086">
        <v>0</v>
      </c>
    </row>
    <row r="75" spans="2:21" hidden="1" outlineLevel="2">
      <c r="B75" s="1053">
        <v>19</v>
      </c>
      <c r="C75" s="1053" t="str">
        <f t="shared" si="7"/>
        <v>-</v>
      </c>
      <c r="D75" s="1054">
        <f t="shared" si="8"/>
        <v>7</v>
      </c>
      <c r="E75" s="1054" t="str">
        <f>IF(COUNTIF(E$13:E74,F75)&gt;0,"",F75)</f>
        <v>Berline hybride mild essence, France continentale, Base Carbone</v>
      </c>
      <c r="F75" s="1054" t="str">
        <f t="shared" si="2"/>
        <v>Berline hybride mild essence, France continentale, Base Carbone</v>
      </c>
      <c r="G75" s="1058" t="str">
        <f t="shared" si="3"/>
        <v>Berline hybride mild essence, France continentale, Base Carbone; kgCO2e/km, Combustion</v>
      </c>
      <c r="I75" s="2067" t="s">
        <v>4164</v>
      </c>
      <c r="J75" s="1138" t="s">
        <v>2768</v>
      </c>
      <c r="K75" s="1138" t="s">
        <v>1670</v>
      </c>
      <c r="L75" s="1138" t="s">
        <v>1674</v>
      </c>
      <c r="M75" s="2256">
        <v>0.7</v>
      </c>
      <c r="N75" s="1138" t="s">
        <v>1672</v>
      </c>
      <c r="O75" s="2097">
        <v>0.23200000000000001</v>
      </c>
      <c r="P75" s="2029">
        <v>0.23200000000000001</v>
      </c>
      <c r="Q75" s="2029">
        <v>0</v>
      </c>
      <c r="R75" s="2029">
        <v>0</v>
      </c>
      <c r="S75" s="2029">
        <v>0</v>
      </c>
      <c r="T75" s="2029">
        <v>0</v>
      </c>
      <c r="U75" s="2086">
        <v>0</v>
      </c>
    </row>
    <row r="76" spans="2:21" hidden="1" outlineLevel="2">
      <c r="B76" s="1053">
        <v>20</v>
      </c>
      <c r="C76" s="1053" t="str">
        <f t="shared" si="7"/>
        <v>-</v>
      </c>
      <c r="D76" s="1054">
        <f t="shared" si="8"/>
        <v>7</v>
      </c>
      <c r="E76" s="1054" t="str">
        <f>IF(COUNTIF(E$13:E75,F76)&gt;0,"",F76)</f>
        <v/>
      </c>
      <c r="F76" s="1054" t="str">
        <f t="shared" si="2"/>
        <v>Berline hybride mild essence, France continentale, Base Carbone</v>
      </c>
      <c r="G76" s="1058" t="str">
        <f t="shared" si="3"/>
        <v>Berline hybride mild essence, France continentale, Base Carbone; kgCO2e/km, Amont</v>
      </c>
      <c r="I76" s="2067" t="s">
        <v>4164</v>
      </c>
      <c r="J76" s="1138" t="s">
        <v>2768</v>
      </c>
      <c r="K76" s="1138" t="s">
        <v>1670</v>
      </c>
      <c r="L76" s="1138" t="s">
        <v>1674</v>
      </c>
      <c r="M76" s="2256">
        <v>0.7</v>
      </c>
      <c r="N76" s="1138" t="s">
        <v>1673</v>
      </c>
      <c r="O76" s="2097">
        <v>6.25E-2</v>
      </c>
      <c r="P76" s="2029">
        <v>6.25E-2</v>
      </c>
      <c r="Q76" s="2029">
        <v>0</v>
      </c>
      <c r="R76" s="2029">
        <v>0</v>
      </c>
      <c r="S76" s="2029">
        <v>0</v>
      </c>
      <c r="T76" s="2029">
        <v>0</v>
      </c>
      <c r="U76" s="2086">
        <v>0</v>
      </c>
    </row>
    <row r="77" spans="2:21" hidden="1" outlineLevel="2">
      <c r="B77" s="1053"/>
      <c r="C77" s="1053"/>
      <c r="D77" s="1054">
        <f t="shared" si="8"/>
        <v>7</v>
      </c>
      <c r="E77" s="1054" t="str">
        <f>IF(COUNTIF(E$13:E76,F77)&gt;0,"",F77)</f>
        <v/>
      </c>
      <c r="F77" s="1054" t="str">
        <f t="shared" si="2"/>
        <v>Berline hybride mild essence, France continentale, Base Carbone</v>
      </c>
      <c r="G77" s="1058" t="str">
        <f t="shared" si="3"/>
        <v>Berline hybride mild essence, France continentale, Base Carbone; kgCO2e/km, Fabrication</v>
      </c>
      <c r="I77" s="2067" t="s">
        <v>4164</v>
      </c>
      <c r="J77" s="1138" t="s">
        <v>2768</v>
      </c>
      <c r="K77" s="1138" t="s">
        <v>1670</v>
      </c>
      <c r="L77" s="1138" t="s">
        <v>1674</v>
      </c>
      <c r="M77" s="2256">
        <v>0.7</v>
      </c>
      <c r="N77" s="1138" t="s">
        <v>336</v>
      </c>
      <c r="O77" s="2097">
        <v>5.3999999999999999E-2</v>
      </c>
      <c r="P77" s="2029">
        <v>5.3999999999999999E-2</v>
      </c>
      <c r="Q77" s="2029">
        <v>0</v>
      </c>
      <c r="R77" s="2029">
        <v>0</v>
      </c>
      <c r="S77" s="2029">
        <v>0</v>
      </c>
      <c r="T77" s="2029">
        <v>0</v>
      </c>
      <c r="U77" s="2086">
        <v>0</v>
      </c>
    </row>
    <row r="78" spans="2:21" hidden="1" outlineLevel="2">
      <c r="B78" s="1053"/>
      <c r="C78" s="1053"/>
      <c r="D78" s="1054">
        <f t="shared" si="8"/>
        <v>8</v>
      </c>
      <c r="E78" s="1054" t="str">
        <f>IF(COUNTIF(E$13:E77,F78)&gt;0,"",F78)</f>
        <v>Berline hybride rechargeable plug in-hybrid P2/Prius, France continentale, Base Carbone</v>
      </c>
      <c r="F78" s="1054" t="str">
        <f t="shared" si="2"/>
        <v>Berline hybride rechargeable plug in-hybrid P2/Prius, France continentale, Base Carbone</v>
      </c>
      <c r="G78" s="1058" t="str">
        <f t="shared" si="3"/>
        <v>Berline hybride rechargeable plug in-hybrid P2/Prius, France continentale, Base Carbone; kgCO2e/km, Combustion</v>
      </c>
      <c r="I78" s="2067" t="s">
        <v>4158</v>
      </c>
      <c r="J78" s="1138" t="s">
        <v>2768</v>
      </c>
      <c r="K78" s="1122" t="s">
        <v>1670</v>
      </c>
      <c r="L78" s="1122" t="s">
        <v>1674</v>
      </c>
      <c r="M78" s="2256">
        <v>0.7</v>
      </c>
      <c r="N78" s="1122" t="s">
        <v>1672</v>
      </c>
      <c r="O78" s="2024">
        <v>0</v>
      </c>
      <c r="P78" s="2029">
        <v>0</v>
      </c>
      <c r="Q78" s="2029">
        <v>0</v>
      </c>
      <c r="R78" s="2029">
        <v>0</v>
      </c>
      <c r="S78" s="2029">
        <v>0</v>
      </c>
      <c r="T78" s="2029">
        <v>0</v>
      </c>
      <c r="U78" s="2086">
        <v>0</v>
      </c>
    </row>
    <row r="79" spans="2:21" hidden="1" outlineLevel="2">
      <c r="B79" s="1053"/>
      <c r="C79" s="1053"/>
      <c r="D79" s="1054">
        <f t="shared" si="8"/>
        <v>8</v>
      </c>
      <c r="E79" s="1054" t="str">
        <f>IF(COUNTIF(E$13:E78,F79)&gt;0,"",F79)</f>
        <v/>
      </c>
      <c r="F79" s="1054" t="str">
        <f t="shared" si="2"/>
        <v>Berline hybride rechargeable plug in-hybrid P2/Prius, France continentale, Base Carbone</v>
      </c>
      <c r="G79" s="1058" t="str">
        <f t="shared" si="3"/>
        <v>Berline hybride rechargeable plug in-hybrid P2/Prius, France continentale, Base Carbone; kgCO2e/km, Amont</v>
      </c>
      <c r="I79" s="2067" t="s">
        <v>4158</v>
      </c>
      <c r="J79" s="1138" t="s">
        <v>2768</v>
      </c>
      <c r="K79" s="1122" t="s">
        <v>1670</v>
      </c>
      <c r="L79" s="1122" t="s">
        <v>1674</v>
      </c>
      <c r="M79" s="2256">
        <v>0.7</v>
      </c>
      <c r="N79" s="1122" t="s">
        <v>1673</v>
      </c>
      <c r="O79" s="2024">
        <v>2.35E-2</v>
      </c>
      <c r="P79" s="2029">
        <v>2.35E-2</v>
      </c>
      <c r="Q79" s="2029">
        <v>0</v>
      </c>
      <c r="R79" s="2029">
        <v>0</v>
      </c>
      <c r="S79" s="2029">
        <v>0</v>
      </c>
      <c r="T79" s="2029">
        <v>0</v>
      </c>
      <c r="U79" s="2086">
        <v>0</v>
      </c>
    </row>
    <row r="80" spans="2:21" hidden="1" outlineLevel="2">
      <c r="B80" s="1053"/>
      <c r="C80" s="1053"/>
      <c r="D80" s="1054">
        <f t="shared" si="8"/>
        <v>8</v>
      </c>
      <c r="E80" s="1054" t="str">
        <f>IF(COUNTIF(E$13:E79,F80)&gt;0,"",F80)</f>
        <v/>
      </c>
      <c r="F80" s="1054" t="str">
        <f t="shared" si="2"/>
        <v>Berline hybride rechargeable plug in-hybrid P2/Prius, France continentale, Base Carbone</v>
      </c>
      <c r="G80" s="1058" t="str">
        <f t="shared" si="3"/>
        <v>Berline hybride rechargeable plug in-hybrid P2/Prius, France continentale, Base Carbone; kgCO2e/km, Fabrication</v>
      </c>
      <c r="I80" s="2067" t="s">
        <v>4158</v>
      </c>
      <c r="J80" s="1138" t="s">
        <v>2768</v>
      </c>
      <c r="K80" s="1122" t="s">
        <v>1670</v>
      </c>
      <c r="L80" s="1122" t="s">
        <v>1674</v>
      </c>
      <c r="M80" s="2256">
        <v>0.7</v>
      </c>
      <c r="N80" s="1122" t="s">
        <v>336</v>
      </c>
      <c r="O80" s="2024">
        <v>7.8700000000000006E-2</v>
      </c>
      <c r="P80" s="2029">
        <v>7.8700000000000006E-2</v>
      </c>
      <c r="Q80" s="2029">
        <v>0</v>
      </c>
      <c r="R80" s="2029">
        <v>0</v>
      </c>
      <c r="S80" s="2029">
        <v>0</v>
      </c>
      <c r="T80" s="2029">
        <v>0</v>
      </c>
      <c r="U80" s="2086">
        <v>0</v>
      </c>
    </row>
    <row r="81" spans="2:21" hidden="1" outlineLevel="2">
      <c r="B81" s="1053"/>
      <c r="C81" s="1053"/>
      <c r="D81" s="1054">
        <f t="shared" si="8"/>
        <v>9</v>
      </c>
      <c r="E81" s="1054" t="str">
        <f>IF(COUNTIF(E$13:E80,F81)&gt;0,"",F81)</f>
        <v>Véhicule compact hybride full P2, France continentale, Base Carbone</v>
      </c>
      <c r="F81" s="1054" t="str">
        <f t="shared" si="2"/>
        <v>Véhicule compact hybride full P2, France continentale, Base Carbone</v>
      </c>
      <c r="G81" s="1058" t="str">
        <f t="shared" si="3"/>
        <v>Véhicule compact hybride full P2, France continentale, Base Carbone; kgCO2e/km, Combustion</v>
      </c>
      <c r="I81" s="2067" t="s">
        <v>4165</v>
      </c>
      <c r="J81" s="1138" t="s">
        <v>2768</v>
      </c>
      <c r="K81" s="1122" t="s">
        <v>1670</v>
      </c>
      <c r="L81" s="1122" t="s">
        <v>1674</v>
      </c>
      <c r="M81" s="2256">
        <v>0.7</v>
      </c>
      <c r="N81" s="1122" t="s">
        <v>1672</v>
      </c>
      <c r="O81" s="2024">
        <v>0.106</v>
      </c>
      <c r="P81" s="2029">
        <v>0.106</v>
      </c>
      <c r="Q81" s="2029">
        <v>0</v>
      </c>
      <c r="R81" s="2029">
        <v>0</v>
      </c>
      <c r="S81" s="2029">
        <v>0</v>
      </c>
      <c r="T81" s="2029">
        <v>0</v>
      </c>
      <c r="U81" s="2086">
        <v>0</v>
      </c>
    </row>
    <row r="82" spans="2:21" hidden="1" outlineLevel="2">
      <c r="B82" s="1053"/>
      <c r="C82" s="1053"/>
      <c r="D82" s="1054">
        <f t="shared" si="8"/>
        <v>9</v>
      </c>
      <c r="E82" s="1054" t="str">
        <f>IF(COUNTIF(E$13:E81,F82)&gt;0,"",F82)</f>
        <v/>
      </c>
      <c r="F82" s="1054" t="str">
        <f t="shared" si="2"/>
        <v>Véhicule compact hybride full P2, France continentale, Base Carbone</v>
      </c>
      <c r="G82" s="1058" t="str">
        <f t="shared" si="3"/>
        <v>Véhicule compact hybride full P2, France continentale, Base Carbone; kgCO2e/km, Amont</v>
      </c>
      <c r="I82" s="2067" t="s">
        <v>4165</v>
      </c>
      <c r="J82" s="1138" t="s">
        <v>2768</v>
      </c>
      <c r="K82" s="1122" t="s">
        <v>1670</v>
      </c>
      <c r="L82" s="1122" t="s">
        <v>1674</v>
      </c>
      <c r="M82" s="2256">
        <v>0.7</v>
      </c>
      <c r="N82" s="1122" t="s">
        <v>1673</v>
      </c>
      <c r="O82" s="2024">
        <v>2.87E-2</v>
      </c>
      <c r="P82" s="2029">
        <v>2.87E-2</v>
      </c>
      <c r="Q82" s="2029">
        <v>0</v>
      </c>
      <c r="R82" s="2029">
        <v>0</v>
      </c>
      <c r="S82" s="2029">
        <v>0</v>
      </c>
      <c r="T82" s="2029">
        <v>0</v>
      </c>
      <c r="U82" s="2086">
        <v>0</v>
      </c>
    </row>
    <row r="83" spans="2:21" hidden="1" outlineLevel="2">
      <c r="B83" s="1053"/>
      <c r="C83" s="1053"/>
      <c r="D83" s="1054">
        <f t="shared" si="8"/>
        <v>9</v>
      </c>
      <c r="E83" s="1054" t="str">
        <f>IF(COUNTIF(E$13:E82,F83)&gt;0,"",F83)</f>
        <v/>
      </c>
      <c r="F83" s="1054" t="str">
        <f t="shared" si="2"/>
        <v>Véhicule compact hybride full P2, France continentale, Base Carbone</v>
      </c>
      <c r="G83" s="1058" t="str">
        <f t="shared" si="3"/>
        <v>Véhicule compact hybride full P2, France continentale, Base Carbone; kgCO2e/km, Fabrication</v>
      </c>
      <c r="I83" s="2067" t="s">
        <v>4165</v>
      </c>
      <c r="J83" s="1138" t="s">
        <v>2768</v>
      </c>
      <c r="K83" s="1122" t="s">
        <v>1670</v>
      </c>
      <c r="L83" s="1122" t="s">
        <v>1674</v>
      </c>
      <c r="M83" s="2256">
        <v>0.7</v>
      </c>
      <c r="N83" s="1122" t="s">
        <v>336</v>
      </c>
      <c r="O83" s="2024">
        <v>4.8099999999999997E-2</v>
      </c>
      <c r="P83" s="2029">
        <v>4.8099999999999997E-2</v>
      </c>
      <c r="Q83" s="2029">
        <v>0</v>
      </c>
      <c r="R83" s="2029">
        <v>0</v>
      </c>
      <c r="S83" s="2029">
        <v>0</v>
      </c>
      <c r="T83" s="2029">
        <v>0</v>
      </c>
      <c r="U83" s="2086">
        <v>0</v>
      </c>
    </row>
    <row r="84" spans="2:21" hidden="1" outlineLevel="2">
      <c r="B84" s="1053"/>
      <c r="C84" s="1053"/>
      <c r="D84" s="1054">
        <f t="shared" si="8"/>
        <v>10</v>
      </c>
      <c r="E84" s="1054" t="str">
        <f>IF(COUNTIF(E$13:E83,F84)&gt;0,"",F84)</f>
        <v>Véhicule compact hybride full Prius, France continentale, Base Carbone</v>
      </c>
      <c r="F84" s="1054" t="str">
        <f t="shared" si="2"/>
        <v>Véhicule compact hybride full Prius, France continentale, Base Carbone</v>
      </c>
      <c r="G84" s="1058" t="str">
        <f t="shared" si="3"/>
        <v>Véhicule compact hybride full Prius, France continentale, Base Carbone; kgCO2e/km, Combustion</v>
      </c>
      <c r="I84" s="2067" t="s">
        <v>4166</v>
      </c>
      <c r="J84" s="1138" t="s">
        <v>2768</v>
      </c>
      <c r="K84" s="1122" t="s">
        <v>1670</v>
      </c>
      <c r="L84" s="1122" t="s">
        <v>1674</v>
      </c>
      <c r="M84" s="2256">
        <v>0.7</v>
      </c>
      <c r="N84" s="1122" t="s">
        <v>1672</v>
      </c>
      <c r="O84" s="2024">
        <v>7.8E-2</v>
      </c>
      <c r="P84" s="2029">
        <v>7.8E-2</v>
      </c>
      <c r="Q84" s="2029">
        <v>0</v>
      </c>
      <c r="R84" s="2029">
        <v>0</v>
      </c>
      <c r="S84" s="2029">
        <v>0</v>
      </c>
      <c r="T84" s="2029">
        <v>0</v>
      </c>
      <c r="U84" s="2086">
        <v>0</v>
      </c>
    </row>
    <row r="85" spans="2:21" hidden="1" outlineLevel="2">
      <c r="B85" s="1053"/>
      <c r="C85" s="1053"/>
      <c r="D85" s="1054">
        <f t="shared" si="8"/>
        <v>10</v>
      </c>
      <c r="E85" s="1054" t="str">
        <f>IF(COUNTIF(E$13:E84,F85)&gt;0,"",F85)</f>
        <v/>
      </c>
      <c r="F85" s="1054" t="str">
        <f t="shared" si="2"/>
        <v>Véhicule compact hybride full Prius, France continentale, Base Carbone</v>
      </c>
      <c r="G85" s="1058" t="str">
        <f t="shared" si="3"/>
        <v>Véhicule compact hybride full Prius, France continentale, Base Carbone; kgCO2e/km, Amont</v>
      </c>
      <c r="I85" s="2067" t="s">
        <v>4166</v>
      </c>
      <c r="J85" s="1138" t="s">
        <v>2768</v>
      </c>
      <c r="K85" s="1122" t="s">
        <v>1670</v>
      </c>
      <c r="L85" s="1122" t="s">
        <v>1674</v>
      </c>
      <c r="M85" s="2256">
        <v>0.7</v>
      </c>
      <c r="N85" s="1122" t="s">
        <v>1673</v>
      </c>
      <c r="O85" s="2024">
        <v>2.1100000000000001E-2</v>
      </c>
      <c r="P85" s="2029">
        <v>2.111E-2</v>
      </c>
      <c r="Q85" s="2029">
        <v>0</v>
      </c>
      <c r="R85" s="2029">
        <v>0</v>
      </c>
      <c r="S85" s="2029">
        <v>0</v>
      </c>
      <c r="T85" s="2029">
        <v>0</v>
      </c>
      <c r="U85" s="2086">
        <v>0</v>
      </c>
    </row>
    <row r="86" spans="2:21" hidden="1" outlineLevel="2">
      <c r="B86" s="1053"/>
      <c r="C86" s="1053"/>
      <c r="D86" s="1054">
        <f t="shared" si="8"/>
        <v>10</v>
      </c>
      <c r="E86" s="1054" t="str">
        <f>IF(COUNTIF(E$13:E85,F86)&gt;0,"",F86)</f>
        <v/>
      </c>
      <c r="F86" s="1054" t="str">
        <f t="shared" ref="F86:F106" si="9">IF(I86&lt;&gt;"",I86&amp;IF(L86&lt;&gt;"",", "&amp;L86,"")&amp;IF(K86&lt;&gt;"",", "&amp;K86,""),"")</f>
        <v>Véhicule compact hybride full Prius, France continentale, Base Carbone</v>
      </c>
      <c r="G86" s="1058" t="str">
        <f t="shared" ref="G86:G106" si="10">IF(F86&lt;&gt;"",F86&amp;IF(J86&lt;&gt;"","; "&amp;J86&amp;IF(N86&lt;&gt;"",", "&amp;N86,),""),"")</f>
        <v>Véhicule compact hybride full Prius, France continentale, Base Carbone; kgCO2e/km, Fabrication</v>
      </c>
      <c r="I86" s="2067" t="s">
        <v>4166</v>
      </c>
      <c r="J86" s="1138" t="s">
        <v>2768</v>
      </c>
      <c r="K86" s="1122" t="s">
        <v>1670</v>
      </c>
      <c r="L86" s="1122" t="s">
        <v>1674</v>
      </c>
      <c r="M86" s="2256">
        <v>0.7</v>
      </c>
      <c r="N86" s="1122" t="s">
        <v>336</v>
      </c>
      <c r="O86" s="2024">
        <v>4.7500000000000001E-2</v>
      </c>
      <c r="P86" s="2029">
        <v>4.7500000000000001E-2</v>
      </c>
      <c r="Q86" s="2029">
        <v>0</v>
      </c>
      <c r="R86" s="2029">
        <v>0</v>
      </c>
      <c r="S86" s="2029">
        <v>0</v>
      </c>
      <c r="T86" s="2029">
        <v>0</v>
      </c>
      <c r="U86" s="2086">
        <v>0</v>
      </c>
    </row>
    <row r="87" spans="2:21" hidden="1" outlineLevel="2">
      <c r="B87" s="1053"/>
      <c r="C87" s="1053"/>
      <c r="D87" s="1054">
        <f t="shared" si="8"/>
        <v>11</v>
      </c>
      <c r="E87" s="1054" t="str">
        <f>IF(COUNTIF(E$13:E86,F87)&gt;0,"",F87)</f>
        <v>Véhicule compact hybride mild diesel, France continentale, Base Carbone</v>
      </c>
      <c r="F87" s="1054" t="str">
        <f t="shared" si="9"/>
        <v>Véhicule compact hybride mild diesel, France continentale, Base Carbone</v>
      </c>
      <c r="G87" s="1058" t="str">
        <f t="shared" si="10"/>
        <v>Véhicule compact hybride mild diesel, France continentale, Base Carbone; kgCO2e/km, Combustion</v>
      </c>
      <c r="I87" s="2067" t="s">
        <v>4167</v>
      </c>
      <c r="J87" s="1138" t="s">
        <v>2768</v>
      </c>
      <c r="K87" s="1122" t="s">
        <v>1670</v>
      </c>
      <c r="L87" s="1122" t="s">
        <v>1674</v>
      </c>
      <c r="M87" s="2256">
        <v>0.7</v>
      </c>
      <c r="N87" s="1122" t="s">
        <v>1672</v>
      </c>
      <c r="O87" s="2024">
        <v>0.14799999999999999</v>
      </c>
      <c r="P87" s="2029">
        <v>0.14799999999999999</v>
      </c>
      <c r="Q87" s="2029">
        <v>0</v>
      </c>
      <c r="R87" s="2029">
        <v>0</v>
      </c>
      <c r="S87" s="2029">
        <v>0</v>
      </c>
      <c r="T87" s="2029">
        <v>0</v>
      </c>
      <c r="U87" s="2086">
        <v>0</v>
      </c>
    </row>
    <row r="88" spans="2:21" hidden="1" outlineLevel="2">
      <c r="B88" s="1053"/>
      <c r="C88" s="1053"/>
      <c r="D88" s="1054">
        <f t="shared" si="8"/>
        <v>11</v>
      </c>
      <c r="E88" s="1054" t="str">
        <f>IF(COUNTIF(E$13:E87,F88)&gt;0,"",F88)</f>
        <v/>
      </c>
      <c r="F88" s="1054" t="str">
        <f t="shared" si="9"/>
        <v>Véhicule compact hybride mild diesel, France continentale, Base Carbone</v>
      </c>
      <c r="G88" s="1058" t="str">
        <f t="shared" si="10"/>
        <v>Véhicule compact hybride mild diesel, France continentale, Base Carbone; kgCO2e/km, Amont</v>
      </c>
      <c r="I88" s="2067" t="s">
        <v>4167</v>
      </c>
      <c r="J88" s="1138" t="s">
        <v>2768</v>
      </c>
      <c r="K88" s="1122" t="s">
        <v>1670</v>
      </c>
      <c r="L88" s="1122" t="s">
        <v>1674</v>
      </c>
      <c r="M88" s="2256">
        <v>0.7</v>
      </c>
      <c r="N88" s="1122" t="s">
        <v>1673</v>
      </c>
      <c r="O88" s="2024">
        <v>2.93E-2</v>
      </c>
      <c r="P88" s="2029">
        <v>2.93E-2</v>
      </c>
      <c r="Q88" s="2029">
        <v>0</v>
      </c>
      <c r="R88" s="2029">
        <v>0</v>
      </c>
      <c r="S88" s="2029">
        <v>0</v>
      </c>
      <c r="T88" s="2029">
        <v>0</v>
      </c>
      <c r="U88" s="2086">
        <v>0</v>
      </c>
    </row>
    <row r="89" spans="2:21" hidden="1" outlineLevel="2">
      <c r="B89" s="1053"/>
      <c r="C89" s="1053"/>
      <c r="D89" s="1054">
        <f t="shared" si="8"/>
        <v>11</v>
      </c>
      <c r="E89" s="1054" t="str">
        <f>IF(COUNTIF(E$13:E88,F89)&gt;0,"",F89)</f>
        <v/>
      </c>
      <c r="F89" s="1054" t="str">
        <f t="shared" si="9"/>
        <v>Véhicule compact hybride mild diesel, France continentale, Base Carbone</v>
      </c>
      <c r="G89" s="1058" t="str">
        <f t="shared" si="10"/>
        <v>Véhicule compact hybride mild diesel, France continentale, Base Carbone; kgCO2e/km, Fabrication</v>
      </c>
      <c r="I89" s="2067" t="s">
        <v>4167</v>
      </c>
      <c r="J89" s="1138" t="s">
        <v>2768</v>
      </c>
      <c r="K89" s="1122" t="s">
        <v>1670</v>
      </c>
      <c r="L89" s="1122" t="s">
        <v>1674</v>
      </c>
      <c r="M89" s="2256">
        <v>0.7</v>
      </c>
      <c r="N89" s="1122" t="s">
        <v>336</v>
      </c>
      <c r="O89" s="2024">
        <v>4.0300000000000002E-2</v>
      </c>
      <c r="P89" s="2029">
        <v>4.0300000000000002E-2</v>
      </c>
      <c r="Q89" s="2029">
        <v>0</v>
      </c>
      <c r="R89" s="2029">
        <v>0</v>
      </c>
      <c r="S89" s="2029">
        <v>0</v>
      </c>
      <c r="T89" s="2029">
        <v>0</v>
      </c>
      <c r="U89" s="2086">
        <v>0</v>
      </c>
    </row>
    <row r="90" spans="2:21" hidden="1" outlineLevel="2">
      <c r="B90" s="1053"/>
      <c r="C90" s="1053"/>
      <c r="D90" s="1054">
        <f t="shared" si="8"/>
        <v>12</v>
      </c>
      <c r="E90" s="1054" t="str">
        <f>IF(COUNTIF(E$13:E89,F90)&gt;0,"",F90)</f>
        <v>Véhicule compact hybride mild essence, France continentale, Base Carbone</v>
      </c>
      <c r="F90" s="1054" t="str">
        <f t="shared" si="9"/>
        <v>Véhicule compact hybride mild essence, France continentale, Base Carbone</v>
      </c>
      <c r="G90" s="1058" t="str">
        <f t="shared" si="10"/>
        <v>Véhicule compact hybride mild essence, France continentale, Base Carbone; kgCO2e/km, Combustion</v>
      </c>
      <c r="I90" s="2067" t="s">
        <v>4168</v>
      </c>
      <c r="J90" s="1138" t="s">
        <v>2768</v>
      </c>
      <c r="K90" s="1122" t="s">
        <v>1670</v>
      </c>
      <c r="L90" s="1122" t="s">
        <v>1674</v>
      </c>
      <c r="M90" s="2256">
        <v>0.7</v>
      </c>
      <c r="N90" s="1122" t="s">
        <v>1672</v>
      </c>
      <c r="O90" s="2024">
        <v>0.151</v>
      </c>
      <c r="P90" s="2029">
        <v>0.151</v>
      </c>
      <c r="Q90" s="2029">
        <v>0</v>
      </c>
      <c r="R90" s="2029">
        <v>0</v>
      </c>
      <c r="S90" s="2029">
        <v>0</v>
      </c>
      <c r="T90" s="2029">
        <v>0</v>
      </c>
      <c r="U90" s="2086">
        <v>0</v>
      </c>
    </row>
    <row r="91" spans="2:21" hidden="1" outlineLevel="2">
      <c r="B91" s="1053"/>
      <c r="C91" s="1053"/>
      <c r="D91" s="1054">
        <f t="shared" si="8"/>
        <v>12</v>
      </c>
      <c r="E91" s="1054" t="str">
        <f>IF(COUNTIF(E$13:E90,F91)&gt;0,"",F91)</f>
        <v/>
      </c>
      <c r="F91" s="1054" t="str">
        <f t="shared" si="9"/>
        <v>Véhicule compact hybride mild essence, France continentale, Base Carbone</v>
      </c>
      <c r="G91" s="1058" t="str">
        <f t="shared" si="10"/>
        <v>Véhicule compact hybride mild essence, France continentale, Base Carbone; kgCO2e/km, Amont</v>
      </c>
      <c r="I91" s="2067" t="s">
        <v>4168</v>
      </c>
      <c r="J91" s="1138" t="s">
        <v>2768</v>
      </c>
      <c r="K91" s="1122" t="s">
        <v>1670</v>
      </c>
      <c r="L91" s="1122" t="s">
        <v>1674</v>
      </c>
      <c r="M91" s="2256">
        <v>0.7</v>
      </c>
      <c r="N91" s="1122" t="s">
        <v>1673</v>
      </c>
      <c r="O91" s="2024">
        <v>4.0800000000000003E-2</v>
      </c>
      <c r="P91" s="2029">
        <v>4.0800000000000003E-2</v>
      </c>
      <c r="Q91" s="2029">
        <v>0</v>
      </c>
      <c r="R91" s="2029">
        <v>0</v>
      </c>
      <c r="S91" s="2029">
        <v>0</v>
      </c>
      <c r="T91" s="2029">
        <v>0</v>
      </c>
      <c r="U91" s="2086">
        <v>0</v>
      </c>
    </row>
    <row r="92" spans="2:21" hidden="1" outlineLevel="2">
      <c r="B92" s="1053"/>
      <c r="C92" s="1053"/>
      <c r="D92" s="1054">
        <f t="shared" si="8"/>
        <v>12</v>
      </c>
      <c r="E92" s="1054" t="str">
        <f>IF(COUNTIF(E$13:E91,F92)&gt;0,"",F92)</f>
        <v/>
      </c>
      <c r="F92" s="1054" t="str">
        <f t="shared" si="9"/>
        <v>Véhicule compact hybride mild essence, France continentale, Base Carbone</v>
      </c>
      <c r="G92" s="1058" t="str">
        <f t="shared" si="10"/>
        <v>Véhicule compact hybride mild essence, France continentale, Base Carbone; kgCO2e/km, Fabrication</v>
      </c>
      <c r="I92" s="2067" t="s">
        <v>4168</v>
      </c>
      <c r="J92" s="1138" t="s">
        <v>2768</v>
      </c>
      <c r="K92" s="1122" t="s">
        <v>1670</v>
      </c>
      <c r="L92" s="1122" t="s">
        <v>1674</v>
      </c>
      <c r="M92" s="2256">
        <v>0.7</v>
      </c>
      <c r="N92" s="1122" t="s">
        <v>336</v>
      </c>
      <c r="O92" s="2024">
        <v>0.04</v>
      </c>
      <c r="P92" s="2029">
        <v>0.04</v>
      </c>
      <c r="Q92" s="2029">
        <v>0</v>
      </c>
      <c r="R92" s="2029">
        <v>0</v>
      </c>
      <c r="S92" s="2029">
        <v>0</v>
      </c>
      <c r="T92" s="2029">
        <v>0</v>
      </c>
      <c r="U92" s="2086">
        <v>0</v>
      </c>
    </row>
    <row r="93" spans="2:21" hidden="1" outlineLevel="2">
      <c r="B93" s="1053"/>
      <c r="C93" s="1053"/>
      <c r="D93" s="1054">
        <f t="shared" si="8"/>
        <v>13</v>
      </c>
      <c r="E93" s="1054" t="str">
        <f>IF(COUNTIF(E$13:E92,F93)&gt;0,"",F93)</f>
        <v>Véhicule compact hybride rechargeable plug in-hybrid P2/Prius, France continentale, Base Carbone</v>
      </c>
      <c r="F93" s="1054" t="str">
        <f t="shared" si="9"/>
        <v>Véhicule compact hybride rechargeable plug in-hybrid P2/Prius, France continentale, Base Carbone</v>
      </c>
      <c r="G93" s="1058" t="str">
        <f t="shared" si="10"/>
        <v>Véhicule compact hybride rechargeable plug in-hybrid P2/Prius, France continentale, Base Carbone; kgCO2e/km, Combustion</v>
      </c>
      <c r="I93" s="2067" t="s">
        <v>4159</v>
      </c>
      <c r="J93" s="1138" t="s">
        <v>2768</v>
      </c>
      <c r="K93" s="1122" t="s">
        <v>1670</v>
      </c>
      <c r="L93" s="1122" t="s">
        <v>1674</v>
      </c>
      <c r="M93" s="2256">
        <v>0.7</v>
      </c>
      <c r="N93" s="1122" t="s">
        <v>1672</v>
      </c>
      <c r="O93" s="2024">
        <v>0</v>
      </c>
      <c r="P93" s="2029">
        <v>0</v>
      </c>
      <c r="Q93" s="2029">
        <v>0</v>
      </c>
      <c r="R93" s="2029">
        <v>0</v>
      </c>
      <c r="S93" s="2029">
        <v>0</v>
      </c>
      <c r="T93" s="2029">
        <v>0</v>
      </c>
      <c r="U93" s="2086">
        <v>0</v>
      </c>
    </row>
    <row r="94" spans="2:21" hidden="1" outlineLevel="2">
      <c r="B94" s="1053"/>
      <c r="C94" s="1053"/>
      <c r="D94" s="1054">
        <f t="shared" si="8"/>
        <v>13</v>
      </c>
      <c r="E94" s="1054" t="str">
        <f>IF(COUNTIF(E$13:E93,F94)&gt;0,"",F94)</f>
        <v/>
      </c>
      <c r="F94" s="1054" t="str">
        <f t="shared" si="9"/>
        <v>Véhicule compact hybride rechargeable plug in-hybrid P2/Prius, France continentale, Base Carbone</v>
      </c>
      <c r="G94" s="1058" t="str">
        <f t="shared" si="10"/>
        <v>Véhicule compact hybride rechargeable plug in-hybrid P2/Prius, France continentale, Base Carbone; kgCO2e/km, Amont</v>
      </c>
      <c r="I94" s="2067" t="s">
        <v>4159</v>
      </c>
      <c r="J94" s="1138" t="s">
        <v>2768</v>
      </c>
      <c r="K94" s="1122" t="s">
        <v>1670</v>
      </c>
      <c r="L94" s="1122" t="s">
        <v>1674</v>
      </c>
      <c r="M94" s="2256">
        <v>0.7</v>
      </c>
      <c r="N94" s="1122" t="s">
        <v>1673</v>
      </c>
      <c r="O94" s="2024">
        <v>1.72E-2</v>
      </c>
      <c r="P94" s="2029">
        <v>1.72E-2</v>
      </c>
      <c r="Q94" s="2029">
        <v>0</v>
      </c>
      <c r="R94" s="2029">
        <v>0</v>
      </c>
      <c r="S94" s="2029">
        <v>0</v>
      </c>
      <c r="T94" s="2029">
        <v>0</v>
      </c>
      <c r="U94" s="2086">
        <v>0</v>
      </c>
    </row>
    <row r="95" spans="2:21" hidden="1" outlineLevel="2">
      <c r="B95" s="1053"/>
      <c r="C95" s="1053"/>
      <c r="D95" s="1054">
        <f t="shared" si="8"/>
        <v>13</v>
      </c>
      <c r="E95" s="1054" t="str">
        <f>IF(COUNTIF(E$13:E94,F95)&gt;0,"",F95)</f>
        <v/>
      </c>
      <c r="F95" s="1054" t="str">
        <f t="shared" si="9"/>
        <v>Véhicule compact hybride rechargeable plug in-hybrid P2/Prius, France continentale, Base Carbone</v>
      </c>
      <c r="G95" s="1058" t="str">
        <f t="shared" si="10"/>
        <v>Véhicule compact hybride rechargeable plug in-hybrid P2/Prius, France continentale, Base Carbone; kgCO2e/km, Fabrication</v>
      </c>
      <c r="I95" s="2067" t="s">
        <v>4159</v>
      </c>
      <c r="J95" s="1138" t="s">
        <v>2768</v>
      </c>
      <c r="K95" s="1122" t="s">
        <v>1670</v>
      </c>
      <c r="L95" s="1122" t="s">
        <v>1674</v>
      </c>
      <c r="M95" s="2256">
        <v>0.7</v>
      </c>
      <c r="N95" s="1122" t="s">
        <v>336</v>
      </c>
      <c r="O95" s="2024">
        <v>5.62E-2</v>
      </c>
      <c r="P95" s="2029">
        <v>5.62E-2</v>
      </c>
      <c r="Q95" s="2029">
        <v>0</v>
      </c>
      <c r="R95" s="2029">
        <v>0</v>
      </c>
      <c r="S95" s="2029">
        <v>0</v>
      </c>
      <c r="T95" s="2029">
        <v>0</v>
      </c>
      <c r="U95" s="2086">
        <v>0</v>
      </c>
    </row>
    <row r="96" spans="2:21" hidden="1" outlineLevel="2">
      <c r="B96" s="1053"/>
      <c r="C96" s="1053"/>
      <c r="D96" s="1054">
        <f t="shared" si="8"/>
        <v>14</v>
      </c>
      <c r="E96" s="1054" t="str">
        <f>IF(COUNTIF(E$13:E95,F96)&gt;0,"",F96)</f>
        <v>Véhicule léger hybride mild essence, France continentale, Base Carbone</v>
      </c>
      <c r="F96" s="1054" t="str">
        <f t="shared" si="9"/>
        <v>Véhicule léger hybride mild essence, France continentale, Base Carbone</v>
      </c>
      <c r="G96" s="1058" t="str">
        <f t="shared" si="10"/>
        <v>Véhicule léger hybride mild essence, France continentale, Base Carbone; kgCO2e/km, Combustion</v>
      </c>
      <c r="I96" s="2067" t="s">
        <v>4169</v>
      </c>
      <c r="J96" s="1138" t="s">
        <v>2768</v>
      </c>
      <c r="K96" s="1122" t="s">
        <v>1670</v>
      </c>
      <c r="L96" s="1122" t="s">
        <v>1674</v>
      </c>
      <c r="M96" s="2256">
        <v>0.7</v>
      </c>
      <c r="N96" s="1122" t="s">
        <v>1672</v>
      </c>
      <c r="O96" s="2024">
        <v>0.113</v>
      </c>
      <c r="P96" s="2029">
        <v>0.113</v>
      </c>
      <c r="Q96" s="2029">
        <v>0</v>
      </c>
      <c r="R96" s="2029">
        <v>0</v>
      </c>
      <c r="S96" s="2029">
        <v>0</v>
      </c>
      <c r="T96" s="2029">
        <v>0</v>
      </c>
      <c r="U96" s="2086">
        <v>0</v>
      </c>
    </row>
    <row r="97" spans="2:21" hidden="1" outlineLevel="2">
      <c r="B97" s="1053"/>
      <c r="C97" s="1053"/>
      <c r="D97" s="1054">
        <f t="shared" si="8"/>
        <v>14</v>
      </c>
      <c r="E97" s="1054" t="str">
        <f>IF(COUNTIF(E$13:E96,F97)&gt;0,"",F97)</f>
        <v/>
      </c>
      <c r="F97" s="1054" t="str">
        <f t="shared" si="9"/>
        <v>Véhicule léger hybride mild essence, France continentale, Base Carbone</v>
      </c>
      <c r="G97" s="1058" t="str">
        <f t="shared" si="10"/>
        <v>Véhicule léger hybride mild essence, France continentale, Base Carbone; kgCO2e/km, Amont</v>
      </c>
      <c r="I97" s="2067" t="s">
        <v>4169</v>
      </c>
      <c r="J97" s="1138" t="s">
        <v>2768</v>
      </c>
      <c r="K97" s="1122" t="s">
        <v>1670</v>
      </c>
      <c r="L97" s="1122" t="s">
        <v>1674</v>
      </c>
      <c r="M97" s="2256">
        <v>0.7</v>
      </c>
      <c r="N97" s="1122" t="s">
        <v>1673</v>
      </c>
      <c r="O97" s="2024">
        <v>2.24E-2</v>
      </c>
      <c r="P97" s="2029">
        <v>2.24E-2</v>
      </c>
      <c r="Q97" s="2029">
        <v>0</v>
      </c>
      <c r="R97" s="2029">
        <v>0</v>
      </c>
      <c r="S97" s="2029">
        <v>0</v>
      </c>
      <c r="T97" s="2029">
        <v>0</v>
      </c>
      <c r="U97" s="2086">
        <v>0</v>
      </c>
    </row>
    <row r="98" spans="2:21" hidden="1" outlineLevel="2">
      <c r="B98" s="1053"/>
      <c r="C98" s="1053"/>
      <c r="D98" s="1054">
        <f t="shared" si="8"/>
        <v>14</v>
      </c>
      <c r="E98" s="1054" t="str">
        <f>IF(COUNTIF(E$13:E97,F98)&gt;0,"",F98)</f>
        <v/>
      </c>
      <c r="F98" s="1054" t="str">
        <f t="shared" si="9"/>
        <v>Véhicule léger hybride mild essence, France continentale, Base Carbone</v>
      </c>
      <c r="G98" s="1058" t="str">
        <f t="shared" si="10"/>
        <v>Véhicule léger hybride mild essence, France continentale, Base Carbone; kgCO2e/km, Fabrication</v>
      </c>
      <c r="I98" s="2067" t="s">
        <v>4169</v>
      </c>
      <c r="J98" s="1138" t="s">
        <v>2768</v>
      </c>
      <c r="K98" s="1122" t="s">
        <v>1670</v>
      </c>
      <c r="L98" s="1122" t="s">
        <v>1674</v>
      </c>
      <c r="M98" s="2256">
        <v>0.7</v>
      </c>
      <c r="N98" s="1122" t="s">
        <v>336</v>
      </c>
      <c r="O98" s="2024">
        <v>3.61E-2</v>
      </c>
      <c r="P98" s="2029">
        <v>3.61E-2</v>
      </c>
      <c r="Q98" s="2029">
        <v>0</v>
      </c>
      <c r="R98" s="2029">
        <v>0</v>
      </c>
      <c r="S98" s="2029">
        <v>0</v>
      </c>
      <c r="T98" s="2029">
        <v>0</v>
      </c>
      <c r="U98" s="2086">
        <v>0</v>
      </c>
    </row>
    <row r="99" spans="2:21" hidden="1" outlineLevel="2">
      <c r="B99" s="1053"/>
      <c r="C99" s="1053"/>
      <c r="D99" s="1054">
        <f t="shared" si="8"/>
        <v>15</v>
      </c>
      <c r="E99" s="1054" t="str">
        <f>IF(COUNTIF(E$13:E98,F99)&gt;0,"",F99)</f>
        <v>Véhicule léger hybride rechargeable alimentation auxiliaire de puissance, France continentale, Base Carbone</v>
      </c>
      <c r="F99" s="1054" t="str">
        <f t="shared" si="9"/>
        <v>Véhicule léger hybride rechargeable alimentation auxiliaire de puissance, France continentale, Base Carbone</v>
      </c>
      <c r="G99" s="1058" t="str">
        <f t="shared" si="10"/>
        <v>Véhicule léger hybride rechargeable alimentation auxiliaire de puissance, France continentale, Base Carbone; kgCO2e/km, Combustion</v>
      </c>
      <c r="I99" s="2067" t="s">
        <v>4160</v>
      </c>
      <c r="J99" s="1138" t="s">
        <v>2768</v>
      </c>
      <c r="K99" s="1122" t="s">
        <v>1670</v>
      </c>
      <c r="L99" s="1122" t="s">
        <v>1674</v>
      </c>
      <c r="M99" s="2256">
        <v>0.7</v>
      </c>
      <c r="N99" s="1122" t="s">
        <v>1672</v>
      </c>
      <c r="O99" s="2024">
        <v>0</v>
      </c>
      <c r="P99" s="2029">
        <v>0</v>
      </c>
      <c r="Q99" s="2029">
        <v>0</v>
      </c>
      <c r="R99" s="2029">
        <v>0</v>
      </c>
      <c r="S99" s="2029">
        <v>0</v>
      </c>
      <c r="T99" s="2029">
        <v>0</v>
      </c>
      <c r="U99" s="2086">
        <v>0</v>
      </c>
    </row>
    <row r="100" spans="2:21" hidden="1" outlineLevel="2">
      <c r="B100" s="1053"/>
      <c r="C100" s="1053"/>
      <c r="D100" s="1054">
        <f t="shared" si="8"/>
        <v>15</v>
      </c>
      <c r="E100" s="1054" t="str">
        <f>IF(COUNTIF(E$13:E99,F100)&gt;0,"",F100)</f>
        <v/>
      </c>
      <c r="F100" s="1054" t="str">
        <f t="shared" si="9"/>
        <v>Véhicule léger hybride rechargeable alimentation auxiliaire de puissance, France continentale, Base Carbone</v>
      </c>
      <c r="G100" s="1058" t="str">
        <f t="shared" si="10"/>
        <v>Véhicule léger hybride rechargeable alimentation auxiliaire de puissance, France continentale, Base Carbone; kgCO2e/km, Amont</v>
      </c>
      <c r="I100" s="2067" t="s">
        <v>4160</v>
      </c>
      <c r="J100" s="1138" t="s">
        <v>2768</v>
      </c>
      <c r="K100" s="1122" t="s">
        <v>1670</v>
      </c>
      <c r="L100" s="1122" t="s">
        <v>1674</v>
      </c>
      <c r="M100" s="2256">
        <v>0.7</v>
      </c>
      <c r="N100" s="1122" t="s">
        <v>1673</v>
      </c>
      <c r="O100" s="2024">
        <v>1.44E-2</v>
      </c>
      <c r="P100" s="2029">
        <v>1.44E-2</v>
      </c>
      <c r="Q100" s="2029">
        <v>0</v>
      </c>
      <c r="R100" s="2029">
        <v>0</v>
      </c>
      <c r="S100" s="2029">
        <v>0</v>
      </c>
      <c r="T100" s="2029">
        <v>0</v>
      </c>
      <c r="U100" s="2086">
        <v>0</v>
      </c>
    </row>
    <row r="101" spans="2:21" hidden="1" outlineLevel="2">
      <c r="B101" s="1053"/>
      <c r="C101" s="1053"/>
      <c r="D101" s="1054">
        <f t="shared" si="8"/>
        <v>15</v>
      </c>
      <c r="E101" s="1054" t="str">
        <f>IF(COUNTIF(E$13:E100,F101)&gt;0,"",F101)</f>
        <v/>
      </c>
      <c r="F101" s="1054" t="str">
        <f t="shared" si="9"/>
        <v>Véhicule léger hybride rechargeable alimentation auxiliaire de puissance, France continentale, Base Carbone</v>
      </c>
      <c r="G101" s="1058" t="str">
        <f t="shared" si="10"/>
        <v>Véhicule léger hybride rechargeable alimentation auxiliaire de puissance, France continentale, Base Carbone; kgCO2e/km, Fabrication</v>
      </c>
      <c r="I101" s="2067" t="s">
        <v>4160</v>
      </c>
      <c r="J101" s="1138" t="s">
        <v>2768</v>
      </c>
      <c r="K101" s="1122" t="s">
        <v>1670</v>
      </c>
      <c r="L101" s="1122" t="s">
        <v>1674</v>
      </c>
      <c r="M101" s="2256">
        <v>0.7</v>
      </c>
      <c r="N101" s="1122" t="s">
        <v>336</v>
      </c>
      <c r="O101" s="2024">
        <v>5.7299999999999997E-2</v>
      </c>
      <c r="P101" s="2029">
        <v>5.7299999999999997E-2</v>
      </c>
      <c r="Q101" s="2029">
        <v>0</v>
      </c>
      <c r="R101" s="2029">
        <v>0</v>
      </c>
      <c r="S101" s="2029">
        <v>0</v>
      </c>
      <c r="T101" s="2029">
        <v>0</v>
      </c>
      <c r="U101" s="2086">
        <v>0</v>
      </c>
    </row>
    <row r="102" spans="2:21" hidden="1" outlineLevel="2">
      <c r="B102" s="1053"/>
      <c r="C102" s="1053"/>
      <c r="D102" s="1054">
        <f t="shared" ref="D102:D106" si="11">D101+IF(LEN(E102)&gt;0,1,0)</f>
        <v>15</v>
      </c>
      <c r="E102" s="1054" t="str">
        <f>IF(COUNTIF(E$13:E101,F102)&gt;0,"",F102)</f>
        <v/>
      </c>
      <c r="F102" s="1054" t="str">
        <f t="shared" si="9"/>
        <v/>
      </c>
      <c r="G102" s="1058" t="str">
        <f t="shared" si="10"/>
        <v/>
      </c>
      <c r="I102" s="1103"/>
      <c r="J102" s="1051"/>
      <c r="K102" s="1051"/>
      <c r="L102" s="1051"/>
      <c r="M102" s="1051"/>
      <c r="N102" s="1051"/>
      <c r="O102" s="1051"/>
      <c r="P102" s="1051"/>
      <c r="Q102" s="1051"/>
      <c r="R102" s="1051"/>
      <c r="S102" s="1051"/>
      <c r="T102" s="2029"/>
      <c r="U102" s="1105"/>
    </row>
    <row r="103" spans="2:21" hidden="1" outlineLevel="2">
      <c r="B103" s="1053"/>
      <c r="C103" s="1053"/>
      <c r="D103" s="1054">
        <f t="shared" si="11"/>
        <v>15</v>
      </c>
      <c r="E103" s="1054" t="str">
        <f>IF(COUNTIF(E$13:E102,F103)&gt;0,"",F103)</f>
        <v/>
      </c>
      <c r="F103" s="1054" t="str">
        <f t="shared" si="9"/>
        <v/>
      </c>
      <c r="G103" s="1058" t="str">
        <f t="shared" si="10"/>
        <v/>
      </c>
      <c r="I103" s="1103"/>
      <c r="J103" s="1051"/>
      <c r="K103" s="1051"/>
      <c r="L103" s="1051"/>
      <c r="M103" s="1051"/>
      <c r="N103" s="1051"/>
      <c r="O103" s="1051"/>
      <c r="P103" s="1051"/>
      <c r="Q103" s="1051"/>
      <c r="R103" s="1051"/>
      <c r="S103" s="1051"/>
      <c r="T103" s="1051"/>
      <c r="U103" s="1105"/>
    </row>
    <row r="104" spans="2:21" hidden="1" outlineLevel="2">
      <c r="B104" s="1053"/>
      <c r="C104" s="1053"/>
      <c r="D104" s="1054">
        <f t="shared" si="11"/>
        <v>15</v>
      </c>
      <c r="E104" s="1054" t="str">
        <f>IF(COUNTIF(E$13:E103,F104)&gt;0,"",F104)</f>
        <v/>
      </c>
      <c r="F104" s="1054" t="str">
        <f t="shared" si="9"/>
        <v/>
      </c>
      <c r="G104" s="1058" t="str">
        <f t="shared" si="10"/>
        <v/>
      </c>
      <c r="I104" s="1103"/>
      <c r="J104" s="1051"/>
      <c r="K104" s="1051"/>
      <c r="L104" s="1051"/>
      <c r="M104" s="1051"/>
      <c r="N104" s="1051"/>
      <c r="O104" s="1051"/>
      <c r="P104" s="1051"/>
      <c r="Q104" s="1051"/>
      <c r="R104" s="1051"/>
      <c r="S104" s="1051"/>
      <c r="T104" s="1051"/>
      <c r="U104" s="1105"/>
    </row>
    <row r="105" spans="2:21" hidden="1" outlineLevel="2">
      <c r="B105" s="1053"/>
      <c r="C105" s="1053"/>
      <c r="D105" s="1054">
        <f t="shared" si="11"/>
        <v>15</v>
      </c>
      <c r="E105" s="1054" t="str">
        <f>IF(COUNTIF(E$13:E104,F105)&gt;0,"",F105)</f>
        <v/>
      </c>
      <c r="F105" s="1054" t="str">
        <f t="shared" si="9"/>
        <v/>
      </c>
      <c r="G105" s="1058" t="str">
        <f t="shared" si="10"/>
        <v/>
      </c>
      <c r="I105" s="1103"/>
      <c r="J105" s="1051"/>
      <c r="K105" s="1051"/>
      <c r="L105" s="1051"/>
      <c r="M105" s="1051"/>
      <c r="N105" s="1051"/>
      <c r="O105" s="1051"/>
      <c r="P105" s="1051"/>
      <c r="Q105" s="1051"/>
      <c r="R105" s="1051"/>
      <c r="S105" s="1051"/>
      <c r="T105" s="1051"/>
      <c r="U105" s="1105"/>
    </row>
    <row r="106" spans="2:21" hidden="1" outlineLevel="2">
      <c r="B106" s="1053"/>
      <c r="C106" s="1053"/>
      <c r="D106" s="1054">
        <f t="shared" si="11"/>
        <v>15</v>
      </c>
      <c r="E106" s="1054" t="str">
        <f>IF(COUNTIF(E$13:E105,F106)&gt;0,"",F106)</f>
        <v/>
      </c>
      <c r="F106" s="1054" t="str">
        <f t="shared" si="9"/>
        <v/>
      </c>
      <c r="G106" s="1058" t="str">
        <f t="shared" si="10"/>
        <v/>
      </c>
      <c r="I106" s="1103"/>
      <c r="J106" s="1051"/>
      <c r="K106" s="1051"/>
      <c r="L106" s="1051"/>
      <c r="M106" s="1051"/>
      <c r="N106" s="1051"/>
      <c r="O106" s="1051"/>
      <c r="P106" s="1051"/>
      <c r="Q106" s="1051"/>
      <c r="R106" s="1051"/>
      <c r="S106" s="1051"/>
      <c r="T106" s="1051"/>
      <c r="U106" s="1105"/>
    </row>
    <row r="107" spans="2:21" s="1048" customFormat="1" hidden="1" outlineLevel="1">
      <c r="G107" s="1138"/>
      <c r="I107" s="1730"/>
      <c r="J107" s="1731"/>
      <c r="K107" s="1731"/>
      <c r="L107" s="1731"/>
      <c r="M107" s="1731"/>
      <c r="N107" s="1731"/>
      <c r="O107" s="1731"/>
      <c r="P107" s="1731"/>
      <c r="Q107" s="1731"/>
      <c r="R107" s="1731"/>
      <c r="S107" s="1731"/>
      <c r="T107" s="1731"/>
      <c r="U107" s="1733"/>
    </row>
    <row r="108" spans="2:21" s="1048" customFormat="1" ht="13" hidden="1" outlineLevel="1" collapsed="1">
      <c r="B108" s="2865" t="s">
        <v>2769</v>
      </c>
      <c r="C108" s="2865"/>
      <c r="D108" s="1054">
        <v>0</v>
      </c>
      <c r="E108" s="1054"/>
      <c r="F108" s="1054"/>
      <c r="G108" s="1057"/>
      <c r="H108" s="1049"/>
      <c r="I108" s="1765"/>
      <c r="J108" s="1761"/>
      <c r="K108" s="1762"/>
      <c r="L108" s="1762"/>
      <c r="M108" s="1763"/>
      <c r="N108" s="1761"/>
      <c r="O108" s="1764"/>
      <c r="P108" s="1762"/>
      <c r="Q108" s="1762"/>
      <c r="R108" s="1764"/>
      <c r="S108" s="1764"/>
      <c r="T108" s="1762"/>
      <c r="U108" s="1766"/>
    </row>
    <row r="109" spans="2:21" hidden="1" outlineLevel="2">
      <c r="B109" s="1053">
        <v>1</v>
      </c>
      <c r="C109" s="1053" t="str">
        <f>IF(ISNA(VLOOKUP(B109,$D$108:$E$124,2,FALSE)),"-",VLOOKUP(B109,$D$108:$E$124,2,FALSE))</f>
        <v>cylindrée inf. à 750 cm³, essence, zone urbaine, France continentale, Base Carbone</v>
      </c>
      <c r="D109" s="1054">
        <f>D108+IF(LEN(E109)&gt;0,1,0)</f>
        <v>1</v>
      </c>
      <c r="E109" s="1054" t="str">
        <f>IF(COUNTIF(E$108:E108,F109)&gt;0,"",F109)</f>
        <v>cylindrée inf. à 750 cm³, essence, zone urbaine, France continentale, Base Carbone</v>
      </c>
      <c r="F109" s="1054" t="str">
        <f>IF(I109&lt;&gt;"",I109&amp;IF(L109&lt;&gt;"",", "&amp;L109,"")&amp;IF(K109&lt;&gt;"",", "&amp;K109,""),"")</f>
        <v>cylindrée inf. à 750 cm³, essence, zone urbaine, France continentale, Base Carbone</v>
      </c>
      <c r="G109" s="1058" t="str">
        <f>IF(F109&lt;&gt;"",F109&amp;IF(J109&lt;&gt;"","; "&amp;J109&amp;IF(N109&lt;&gt;""," "&amp;N109,),""),"")</f>
        <v>cylindrée inf. à 750 cm³, essence, zone urbaine, France continentale, Base Carbone; kgCO2e/km Combustion</v>
      </c>
      <c r="I109" s="1034" t="s">
        <v>2770</v>
      </c>
      <c r="J109" s="1035" t="s">
        <v>2768</v>
      </c>
      <c r="K109" s="1122" t="s">
        <v>1670</v>
      </c>
      <c r="L109" s="1035" t="s">
        <v>1674</v>
      </c>
      <c r="M109" s="1036">
        <v>0.6</v>
      </c>
      <c r="N109" s="1051" t="s">
        <v>1672</v>
      </c>
      <c r="O109" s="1039">
        <v>0.13500000000000001</v>
      </c>
      <c r="P109" s="1039">
        <v>0.13400000000000001</v>
      </c>
      <c r="Q109" s="1039">
        <v>3.2400000000000001E-4</v>
      </c>
      <c r="R109" s="1039">
        <v>0</v>
      </c>
      <c r="S109" s="1039">
        <v>1.1000000000000001E-3</v>
      </c>
      <c r="T109" s="1039">
        <v>0</v>
      </c>
      <c r="U109" s="1040">
        <v>7.0699999999999999E-3</v>
      </c>
    </row>
    <row r="110" spans="2:21" hidden="1" outlineLevel="2">
      <c r="B110" s="1053">
        <v>2</v>
      </c>
      <c r="C110" s="1053" t="str">
        <f t="shared" ref="C110:C124" si="12">IF(ISNA(VLOOKUP(B110,$D$108:$E$124,2,FALSE)),"-",VLOOKUP(B110,$D$108:$E$124,2,FALSE))</f>
        <v>cylindrée sup. à 750 cm³, essence, zone urbaine, France continentale, Base Carbone</v>
      </c>
      <c r="D110" s="1054">
        <f t="shared" ref="D110:D124" si="13">D109+IF(LEN(E110)&gt;0,1,0)</f>
        <v>1</v>
      </c>
      <c r="E110" s="1054" t="str">
        <f>IF(COUNTIF(E$108:E109,F110)&gt;0,"",F110)</f>
        <v/>
      </c>
      <c r="F110" s="1054" t="str">
        <f t="shared" ref="F110:F124" si="14">IF(I110&lt;&gt;"",I110&amp;IF(L110&lt;&gt;"",", "&amp;L110,"")&amp;IF(K110&lt;&gt;"",", "&amp;K110,""),"")</f>
        <v>cylindrée inf. à 750 cm³, essence, zone urbaine, France continentale, Base Carbone</v>
      </c>
      <c r="G110" s="1058" t="str">
        <f t="shared" ref="G110:G124" si="15">IF(F110&lt;&gt;"",F110&amp;IF(J110&lt;&gt;"","; "&amp;J110&amp;IF(N110&lt;&gt;""," "&amp;N110,),""),"")</f>
        <v>cylindrée inf. à 750 cm³, essence, zone urbaine, France continentale, Base Carbone; kgCO2e/km Amont</v>
      </c>
      <c r="I110" s="1103" t="s">
        <v>2770</v>
      </c>
      <c r="J110" s="1051" t="s">
        <v>2768</v>
      </c>
      <c r="K110" s="1122" t="s">
        <v>1670</v>
      </c>
      <c r="L110" s="1051" t="s">
        <v>1674</v>
      </c>
      <c r="M110" s="1036">
        <v>0.6</v>
      </c>
      <c r="N110" s="1051" t="s">
        <v>1673</v>
      </c>
      <c r="O110" s="1039">
        <v>3.2000000000000001E-2</v>
      </c>
      <c r="P110" s="1039">
        <v>2.8299999999999999E-2</v>
      </c>
      <c r="Q110" s="1039">
        <v>2.6900000000000001E-3</v>
      </c>
      <c r="R110" s="1039">
        <v>0</v>
      </c>
      <c r="S110" s="1039">
        <v>9.9099999999999991E-4</v>
      </c>
      <c r="T110" s="1039">
        <v>0</v>
      </c>
      <c r="U110" s="1040">
        <v>-7.0699999999999999E-3</v>
      </c>
    </row>
    <row r="111" spans="2:21" hidden="1" outlineLevel="2">
      <c r="B111" s="1053">
        <v>3</v>
      </c>
      <c r="C111" s="1053" t="str">
        <f t="shared" si="12"/>
        <v>-</v>
      </c>
      <c r="D111" s="1054">
        <f t="shared" si="13"/>
        <v>1</v>
      </c>
      <c r="E111" s="1054" t="str">
        <f>IF(COUNTIF(E$108:E110,F111)&gt;0,"",F111)</f>
        <v/>
      </c>
      <c r="F111" s="1054" t="str">
        <f t="shared" si="14"/>
        <v>cylindrée inf. à 750 cm³, essence, zone urbaine, France continentale, Base Carbone</v>
      </c>
      <c r="G111" s="1058" t="str">
        <f t="shared" si="15"/>
        <v>cylindrée inf. à 750 cm³, essence, zone urbaine, France continentale, Base Carbone; kgCO2e/km Fabrication</v>
      </c>
      <c r="I111" s="1103" t="s">
        <v>2770</v>
      </c>
      <c r="J111" s="1051" t="s">
        <v>2768</v>
      </c>
      <c r="K111" s="1122" t="s">
        <v>1670</v>
      </c>
      <c r="L111" s="1051" t="s">
        <v>1674</v>
      </c>
      <c r="M111" s="1036">
        <v>0.6</v>
      </c>
      <c r="N111" s="1051" t="s">
        <v>336</v>
      </c>
      <c r="O111" s="1039">
        <v>3.6700000000000003E-2</v>
      </c>
      <c r="P111" s="1039">
        <v>3.6700000000000003E-2</v>
      </c>
      <c r="Q111" s="1039">
        <v>0</v>
      </c>
      <c r="R111" s="1039">
        <v>0</v>
      </c>
      <c r="S111" s="1039">
        <v>0</v>
      </c>
      <c r="T111" s="1039">
        <v>0</v>
      </c>
      <c r="U111" s="1040">
        <v>0</v>
      </c>
    </row>
    <row r="112" spans="2:21" hidden="1" outlineLevel="2">
      <c r="B112" s="1053">
        <v>4</v>
      </c>
      <c r="C112" s="1053" t="str">
        <f t="shared" si="12"/>
        <v>-</v>
      </c>
      <c r="D112" s="1054">
        <f t="shared" si="13"/>
        <v>1</v>
      </c>
      <c r="E112" s="1054" t="str">
        <f>IF(COUNTIF(E$108:E111,F112)&gt;0,"",F112)</f>
        <v/>
      </c>
      <c r="F112" s="1054" t="str">
        <f t="shared" si="14"/>
        <v>cylindrée inf. à 750 cm³, essence, zone urbaine, France continentale, Base Carbone</v>
      </c>
      <c r="G112" s="1058" t="str">
        <f t="shared" si="15"/>
        <v>cylindrée inf. à 750 cm³, essence, zone urbaine, France continentale, Base Carbone; kgCO2e/course.km Combustion</v>
      </c>
      <c r="I112" s="1103" t="s">
        <v>2770</v>
      </c>
      <c r="J112" s="1051" t="s">
        <v>2772</v>
      </c>
      <c r="K112" s="1122" t="s">
        <v>1670</v>
      </c>
      <c r="L112" s="1051" t="s">
        <v>1674</v>
      </c>
      <c r="M112" s="1036">
        <v>0.6</v>
      </c>
      <c r="N112" s="1051" t="s">
        <v>1672</v>
      </c>
      <c r="O112" s="1039">
        <v>0.27100000000000002</v>
      </c>
      <c r="P112" s="1039">
        <v>0.26800000000000002</v>
      </c>
      <c r="Q112" s="1039">
        <v>6.4800000000000003E-4</v>
      </c>
      <c r="R112" s="1039">
        <v>0</v>
      </c>
      <c r="S112" s="1039">
        <v>2.2000000000000001E-3</v>
      </c>
      <c r="T112" s="1039">
        <v>0</v>
      </c>
      <c r="U112" s="1040">
        <v>1.41E-2</v>
      </c>
    </row>
    <row r="113" spans="2:21" hidden="1" outlineLevel="2">
      <c r="B113" s="1053">
        <v>5</v>
      </c>
      <c r="C113" s="1053" t="str">
        <f t="shared" si="12"/>
        <v>-</v>
      </c>
      <c r="D113" s="1054">
        <f t="shared" si="13"/>
        <v>1</v>
      </c>
      <c r="E113" s="1054" t="str">
        <f>IF(COUNTIF(E$108:E112,F113)&gt;0,"",F113)</f>
        <v/>
      </c>
      <c r="F113" s="1054" t="str">
        <f t="shared" si="14"/>
        <v>cylindrée inf. à 750 cm³, essence, zone urbaine, France continentale, Base Carbone</v>
      </c>
      <c r="G113" s="1058" t="str">
        <f t="shared" si="15"/>
        <v>cylindrée inf. à 750 cm³, essence, zone urbaine, France continentale, Base Carbone; kgCO2e/course.km Amont</v>
      </c>
      <c r="I113" s="1103" t="s">
        <v>2770</v>
      </c>
      <c r="J113" s="1051" t="s">
        <v>2772</v>
      </c>
      <c r="K113" s="1122" t="s">
        <v>1670</v>
      </c>
      <c r="L113" s="1051" t="s">
        <v>1674</v>
      </c>
      <c r="M113" s="1036">
        <v>0.6</v>
      </c>
      <c r="N113" s="1051" t="s">
        <v>1673</v>
      </c>
      <c r="O113" s="1039">
        <v>6.4100000000000004E-2</v>
      </c>
      <c r="P113" s="1039">
        <v>5.67E-2</v>
      </c>
      <c r="Q113" s="1039">
        <v>5.3699999999999998E-3</v>
      </c>
      <c r="R113" s="1039">
        <v>0</v>
      </c>
      <c r="S113" s="1039">
        <v>1.98E-3</v>
      </c>
      <c r="T113" s="1039">
        <v>0</v>
      </c>
      <c r="U113" s="1040">
        <v>-1.41E-2</v>
      </c>
    </row>
    <row r="114" spans="2:21" hidden="1" outlineLevel="2">
      <c r="B114" s="1053">
        <v>6</v>
      </c>
      <c r="C114" s="1053" t="str">
        <f t="shared" si="12"/>
        <v>-</v>
      </c>
      <c r="D114" s="1054">
        <f t="shared" si="13"/>
        <v>1</v>
      </c>
      <c r="E114" s="1054" t="str">
        <f>IF(COUNTIF(E$108:E113,F114)&gt;0,"",F114)</f>
        <v/>
      </c>
      <c r="F114" s="1054" t="str">
        <f t="shared" si="14"/>
        <v>cylindrée inf. à 750 cm³, essence, zone urbaine, France continentale, Base Carbone</v>
      </c>
      <c r="G114" s="1058" t="str">
        <f t="shared" si="15"/>
        <v>cylindrée inf. à 750 cm³, essence, zone urbaine, France continentale, Base Carbone; kgCO2e/course.km Fabrication</v>
      </c>
      <c r="I114" s="1103" t="s">
        <v>2770</v>
      </c>
      <c r="J114" s="1051" t="s">
        <v>2772</v>
      </c>
      <c r="K114" s="1122" t="s">
        <v>1670</v>
      </c>
      <c r="L114" s="1051" t="s">
        <v>1674</v>
      </c>
      <c r="M114" s="1036">
        <v>0.6</v>
      </c>
      <c r="N114" s="1051" t="s">
        <v>336</v>
      </c>
      <c r="O114" s="1039">
        <v>7.3499999999999996E-2</v>
      </c>
      <c r="P114" s="1039">
        <v>7.3499999999999996E-2</v>
      </c>
      <c r="Q114" s="1039">
        <v>0</v>
      </c>
      <c r="R114" s="1039">
        <v>0</v>
      </c>
      <c r="S114" s="1039">
        <v>0</v>
      </c>
      <c r="T114" s="1039">
        <v>0</v>
      </c>
      <c r="U114" s="1040">
        <v>0</v>
      </c>
    </row>
    <row r="115" spans="2:21" hidden="1" outlineLevel="2">
      <c r="B115" s="1053">
        <v>7</v>
      </c>
      <c r="C115" s="1053" t="str">
        <f t="shared" si="12"/>
        <v>-</v>
      </c>
      <c r="D115" s="1054">
        <f t="shared" si="13"/>
        <v>2</v>
      </c>
      <c r="E115" s="1054" t="str">
        <f>IF(COUNTIF(E$108:E114,F115)&gt;0,"",F115)</f>
        <v>cylindrée sup. à 750 cm³, essence, zone urbaine, France continentale, Base Carbone</v>
      </c>
      <c r="F115" s="1054" t="str">
        <f t="shared" si="14"/>
        <v>cylindrée sup. à 750 cm³, essence, zone urbaine, France continentale, Base Carbone</v>
      </c>
      <c r="G115" s="1058" t="str">
        <f t="shared" si="15"/>
        <v>cylindrée sup. à 750 cm³, essence, zone urbaine, France continentale, Base Carbone; kgCO2e/km Combustion</v>
      </c>
      <c r="I115" s="1103" t="s">
        <v>2771</v>
      </c>
      <c r="J115" s="1051" t="s">
        <v>2768</v>
      </c>
      <c r="K115" s="1122" t="s">
        <v>1670</v>
      </c>
      <c r="L115" s="1051" t="s">
        <v>1674</v>
      </c>
      <c r="M115" s="1036">
        <v>0.6</v>
      </c>
      <c r="N115" s="1051" t="s">
        <v>1672</v>
      </c>
      <c r="O115" s="1039">
        <v>0.16300000000000001</v>
      </c>
      <c r="P115" s="1039">
        <v>0.161</v>
      </c>
      <c r="Q115" s="1039">
        <v>3.8900000000000002E-4</v>
      </c>
      <c r="R115" s="1039">
        <v>0</v>
      </c>
      <c r="S115" s="1039">
        <v>1.32E-3</v>
      </c>
      <c r="T115" s="1039">
        <v>0</v>
      </c>
      <c r="U115" s="1040">
        <v>8.4899999999999993E-3</v>
      </c>
    </row>
    <row r="116" spans="2:21" hidden="1" outlineLevel="2">
      <c r="B116" s="1053">
        <v>8</v>
      </c>
      <c r="C116" s="1053" t="str">
        <f t="shared" si="12"/>
        <v>-</v>
      </c>
      <c r="D116" s="1054">
        <f t="shared" si="13"/>
        <v>2</v>
      </c>
      <c r="E116" s="1054" t="str">
        <f>IF(COUNTIF(E$108:E115,F116)&gt;0,"",F116)</f>
        <v/>
      </c>
      <c r="F116" s="1054" t="str">
        <f t="shared" si="14"/>
        <v>cylindrée sup. à 750 cm³, essence, zone urbaine, France continentale, Base Carbone</v>
      </c>
      <c r="G116" s="1058" t="str">
        <f t="shared" si="15"/>
        <v>cylindrée sup. à 750 cm³, essence, zone urbaine, France continentale, Base Carbone; kgCO2e/km Amont</v>
      </c>
      <c r="I116" s="1103" t="s">
        <v>2771</v>
      </c>
      <c r="J116" s="1051" t="s">
        <v>2768</v>
      </c>
      <c r="K116" s="1122" t="s">
        <v>1670</v>
      </c>
      <c r="L116" s="1051" t="s">
        <v>1674</v>
      </c>
      <c r="M116" s="1036">
        <v>0.6</v>
      </c>
      <c r="N116" s="1051" t="s">
        <v>1673</v>
      </c>
      <c r="O116" s="1039">
        <v>3.8399999999999997E-2</v>
      </c>
      <c r="P116" s="1039">
        <v>3.4000000000000002E-2</v>
      </c>
      <c r="Q116" s="1039">
        <v>3.2200000000000002E-3</v>
      </c>
      <c r="R116" s="1039">
        <v>0</v>
      </c>
      <c r="S116" s="1039">
        <v>1.1900000000000001E-3</v>
      </c>
      <c r="T116" s="1039">
        <v>0</v>
      </c>
      <c r="U116" s="1040">
        <v>-8.4899999999999993E-3</v>
      </c>
    </row>
    <row r="117" spans="2:21" hidden="1" outlineLevel="2">
      <c r="B117" s="1053">
        <v>9</v>
      </c>
      <c r="C117" s="1053" t="str">
        <f t="shared" si="12"/>
        <v>-</v>
      </c>
      <c r="D117" s="1054">
        <f t="shared" si="13"/>
        <v>2</v>
      </c>
      <c r="E117" s="1054" t="str">
        <f>IF(COUNTIF(E$108:E116,F117)&gt;0,"",F117)</f>
        <v/>
      </c>
      <c r="F117" s="1054" t="str">
        <f t="shared" si="14"/>
        <v>cylindrée sup. à 750 cm³, essence, zone urbaine, France continentale, Base Carbone</v>
      </c>
      <c r="G117" s="1058" t="str">
        <f t="shared" si="15"/>
        <v>cylindrée sup. à 750 cm³, essence, zone urbaine, France continentale, Base Carbone; kgCO2e/km Fabrication</v>
      </c>
      <c r="I117" s="1103" t="s">
        <v>2771</v>
      </c>
      <c r="J117" s="1051" t="s">
        <v>2768</v>
      </c>
      <c r="K117" s="1122" t="s">
        <v>1670</v>
      </c>
      <c r="L117" s="1051" t="s">
        <v>1674</v>
      </c>
      <c r="M117" s="1036">
        <v>0.6</v>
      </c>
      <c r="N117" s="1051" t="s">
        <v>336</v>
      </c>
      <c r="O117" s="1039">
        <v>3.6700000000000003E-2</v>
      </c>
      <c r="P117" s="1039">
        <v>3.6700000000000003E-2</v>
      </c>
      <c r="Q117" s="1039">
        <v>0</v>
      </c>
      <c r="R117" s="1039">
        <v>0</v>
      </c>
      <c r="S117" s="1039">
        <v>0</v>
      </c>
      <c r="T117" s="1039">
        <v>0</v>
      </c>
      <c r="U117" s="1040">
        <v>0</v>
      </c>
    </row>
    <row r="118" spans="2:21" hidden="1" outlineLevel="2">
      <c r="B118" s="1053">
        <v>10</v>
      </c>
      <c r="C118" s="1053" t="str">
        <f t="shared" si="12"/>
        <v>-</v>
      </c>
      <c r="D118" s="1054">
        <f t="shared" si="13"/>
        <v>2</v>
      </c>
      <c r="E118" s="1054" t="str">
        <f>IF(COUNTIF(E$108:E117,F118)&gt;0,"",F118)</f>
        <v/>
      </c>
      <c r="F118" s="1054" t="str">
        <f t="shared" si="14"/>
        <v>cylindrée sup. à 750 cm³, essence, zone urbaine, France continentale, Base Carbone</v>
      </c>
      <c r="G118" s="1058" t="str">
        <f t="shared" si="15"/>
        <v>cylindrée sup. à 750 cm³, essence, zone urbaine, France continentale, Base Carbone; kgCO2e/course.km Combustion</v>
      </c>
      <c r="I118" s="1103" t="s">
        <v>2771</v>
      </c>
      <c r="J118" s="1051" t="s">
        <v>2772</v>
      </c>
      <c r="K118" s="1122" t="s">
        <v>1670</v>
      </c>
      <c r="L118" s="1051" t="s">
        <v>1674</v>
      </c>
      <c r="M118" s="1036">
        <v>0.6</v>
      </c>
      <c r="N118" s="1051" t="s">
        <v>1672</v>
      </c>
      <c r="O118" s="1039">
        <v>0.32500000000000001</v>
      </c>
      <c r="P118" s="1039">
        <v>0.32200000000000001</v>
      </c>
      <c r="Q118" s="1039">
        <v>7.7800000000000005E-4</v>
      </c>
      <c r="R118" s="1039">
        <v>0</v>
      </c>
      <c r="S118" s="1039">
        <v>2.64E-3</v>
      </c>
      <c r="T118" s="1039">
        <v>0</v>
      </c>
      <c r="U118" s="1040">
        <v>1.7000000000000001E-2</v>
      </c>
    </row>
    <row r="119" spans="2:21" hidden="1" outlineLevel="2">
      <c r="B119" s="1053">
        <v>11</v>
      </c>
      <c r="C119" s="1053" t="str">
        <f t="shared" si="12"/>
        <v>-</v>
      </c>
      <c r="D119" s="1054">
        <f t="shared" si="13"/>
        <v>2</v>
      </c>
      <c r="E119" s="1054" t="str">
        <f>IF(COUNTIF(E$108:E118,F119)&gt;0,"",F119)</f>
        <v/>
      </c>
      <c r="F119" s="1054" t="str">
        <f t="shared" si="14"/>
        <v>cylindrée sup. à 750 cm³, essence, zone urbaine, France continentale, Base Carbone</v>
      </c>
      <c r="G119" s="1058" t="str">
        <f t="shared" si="15"/>
        <v>cylindrée sup. à 750 cm³, essence, zone urbaine, France continentale, Base Carbone; kgCO2e/course.km Amont</v>
      </c>
      <c r="I119" s="1103" t="s">
        <v>2771</v>
      </c>
      <c r="J119" s="1051" t="s">
        <v>2772</v>
      </c>
      <c r="K119" s="1122" t="s">
        <v>1670</v>
      </c>
      <c r="L119" s="1051" t="s">
        <v>1674</v>
      </c>
      <c r="M119" s="1036">
        <v>0.6</v>
      </c>
      <c r="N119" s="1051" t="s">
        <v>1673</v>
      </c>
      <c r="O119" s="1039">
        <v>7.6799999999999993E-2</v>
      </c>
      <c r="P119" s="1039">
        <v>6.8000000000000005E-2</v>
      </c>
      <c r="Q119" s="1039">
        <v>6.45E-3</v>
      </c>
      <c r="R119" s="1039">
        <v>0</v>
      </c>
      <c r="S119" s="1039">
        <v>2.3800000000000002E-3</v>
      </c>
      <c r="T119" s="1039">
        <v>0</v>
      </c>
      <c r="U119" s="1040">
        <v>-1.7000000000000001E-2</v>
      </c>
    </row>
    <row r="120" spans="2:21" hidden="1" outlineLevel="2">
      <c r="B120" s="1053">
        <v>12</v>
      </c>
      <c r="C120" s="1053" t="str">
        <f t="shared" si="12"/>
        <v>-</v>
      </c>
      <c r="D120" s="1054">
        <f t="shared" si="13"/>
        <v>2</v>
      </c>
      <c r="E120" s="1054" t="str">
        <f>IF(COUNTIF(E$108:E119,F120)&gt;0,"",F120)</f>
        <v/>
      </c>
      <c r="F120" s="1054" t="str">
        <f t="shared" si="14"/>
        <v>cylindrée sup. à 750 cm³, essence, zone urbaine, France continentale, Base Carbone</v>
      </c>
      <c r="G120" s="1058" t="str">
        <f t="shared" si="15"/>
        <v>cylindrée sup. à 750 cm³, essence, zone urbaine, France continentale, Base Carbone; kgCO2e/course.km Fabrication</v>
      </c>
      <c r="I120" s="1103" t="s">
        <v>2771</v>
      </c>
      <c r="J120" s="1051" t="s">
        <v>2772</v>
      </c>
      <c r="K120" s="1122" t="s">
        <v>1670</v>
      </c>
      <c r="L120" s="1051" t="s">
        <v>1674</v>
      </c>
      <c r="M120" s="1036">
        <v>0.6</v>
      </c>
      <c r="N120" s="1051" t="s">
        <v>336</v>
      </c>
      <c r="O120" s="1039">
        <v>7.3499999999999996E-2</v>
      </c>
      <c r="P120" s="1039">
        <v>7.3499999999999996E-2</v>
      </c>
      <c r="Q120" s="1039">
        <v>0</v>
      </c>
      <c r="R120" s="1039">
        <v>0</v>
      </c>
      <c r="S120" s="1039">
        <v>0</v>
      </c>
      <c r="T120" s="1039">
        <v>0</v>
      </c>
      <c r="U120" s="1040">
        <v>0</v>
      </c>
    </row>
    <row r="121" spans="2:21" hidden="1" outlineLevel="2">
      <c r="B121" s="1053">
        <v>13</v>
      </c>
      <c r="C121" s="1053" t="str">
        <f t="shared" si="12"/>
        <v>-</v>
      </c>
      <c r="D121" s="1054">
        <f t="shared" si="13"/>
        <v>2</v>
      </c>
      <c r="E121" s="1054" t="str">
        <f>IF(COUNTIF(E$108:E120,F121)&gt;0,"",F121)</f>
        <v/>
      </c>
      <c r="F121" s="1054" t="str">
        <f t="shared" si="14"/>
        <v/>
      </c>
      <c r="G121" s="1058" t="str">
        <f t="shared" si="15"/>
        <v/>
      </c>
      <c r="I121" s="1103"/>
      <c r="J121" s="1051"/>
      <c r="K121" s="1051"/>
      <c r="L121" s="1051"/>
      <c r="M121" s="1051"/>
      <c r="N121" s="1051"/>
      <c r="O121" s="1051"/>
      <c r="P121" s="1051"/>
      <c r="Q121" s="1051"/>
      <c r="R121" s="1051"/>
      <c r="S121" s="1051"/>
      <c r="T121" s="1051"/>
      <c r="U121" s="1105"/>
    </row>
    <row r="122" spans="2:21" hidden="1" outlineLevel="2">
      <c r="B122" s="1053">
        <v>14</v>
      </c>
      <c r="C122" s="1053" t="str">
        <f t="shared" si="12"/>
        <v>-</v>
      </c>
      <c r="D122" s="1054">
        <f t="shared" si="13"/>
        <v>2</v>
      </c>
      <c r="E122" s="1054" t="str">
        <f>IF(COUNTIF(E$108:E121,F122)&gt;0,"",F122)</f>
        <v/>
      </c>
      <c r="F122" s="1054" t="str">
        <f t="shared" si="14"/>
        <v/>
      </c>
      <c r="G122" s="1058" t="str">
        <f t="shared" si="15"/>
        <v/>
      </c>
      <c r="I122" s="1103"/>
      <c r="J122" s="1051"/>
      <c r="K122" s="1051"/>
      <c r="L122" s="1051"/>
      <c r="M122" s="1051"/>
      <c r="N122" s="1051"/>
      <c r="O122" s="1051"/>
      <c r="P122" s="1051"/>
      <c r="Q122" s="1051"/>
      <c r="R122" s="1051"/>
      <c r="S122" s="1051"/>
      <c r="T122" s="1051"/>
      <c r="U122" s="1105"/>
    </row>
    <row r="123" spans="2:21" hidden="1" outlineLevel="2">
      <c r="B123" s="1053">
        <v>15</v>
      </c>
      <c r="C123" s="1053" t="str">
        <f t="shared" si="12"/>
        <v>-</v>
      </c>
      <c r="D123" s="1054">
        <f t="shared" si="13"/>
        <v>2</v>
      </c>
      <c r="E123" s="1054" t="str">
        <f>IF(COUNTIF(E$108:E122,F123)&gt;0,"",F123)</f>
        <v/>
      </c>
      <c r="F123" s="1054" t="str">
        <f t="shared" si="14"/>
        <v/>
      </c>
      <c r="G123" s="1058" t="str">
        <f t="shared" si="15"/>
        <v/>
      </c>
      <c r="I123" s="1103"/>
      <c r="J123" s="1051"/>
      <c r="K123" s="1051"/>
      <c r="L123" s="1051"/>
      <c r="M123" s="1051"/>
      <c r="N123" s="1051"/>
      <c r="O123" s="1051"/>
      <c r="P123" s="1051"/>
      <c r="Q123" s="1051"/>
      <c r="R123" s="1051"/>
      <c r="S123" s="1051"/>
      <c r="T123" s="1051"/>
      <c r="U123" s="1105"/>
    </row>
    <row r="124" spans="2:21" hidden="1" outlineLevel="2">
      <c r="B124" s="1053">
        <v>16</v>
      </c>
      <c r="C124" s="1053" t="str">
        <f t="shared" si="12"/>
        <v>-</v>
      </c>
      <c r="D124" s="1054">
        <f t="shared" si="13"/>
        <v>2</v>
      </c>
      <c r="E124" s="1054" t="str">
        <f>IF(COUNTIF(E$108:E123,F124)&gt;0,"",F124)</f>
        <v/>
      </c>
      <c r="F124" s="1054" t="str">
        <f t="shared" si="14"/>
        <v/>
      </c>
      <c r="G124" s="1058" t="str">
        <f t="shared" si="15"/>
        <v/>
      </c>
      <c r="I124" s="1103"/>
      <c r="J124" s="1051"/>
      <c r="K124" s="1051"/>
      <c r="L124" s="1051"/>
      <c r="M124" s="1051"/>
      <c r="N124" s="1051"/>
      <c r="O124" s="1051"/>
      <c r="P124" s="1051"/>
      <c r="Q124" s="1051"/>
      <c r="R124" s="1051"/>
      <c r="S124" s="1051"/>
      <c r="T124" s="1051"/>
      <c r="U124" s="1105"/>
    </row>
    <row r="125" spans="2:21" s="1048" customFormat="1" hidden="1" outlineLevel="1">
      <c r="G125" s="1138"/>
      <c r="I125" s="1730"/>
      <c r="J125" s="1731"/>
      <c r="K125" s="1731"/>
      <c r="L125" s="1731"/>
      <c r="M125" s="1731"/>
      <c r="N125" s="1731"/>
      <c r="O125" s="1731"/>
      <c r="P125" s="1731"/>
      <c r="Q125" s="1731"/>
      <c r="R125" s="1731"/>
      <c r="S125" s="1731"/>
      <c r="T125" s="1731"/>
      <c r="U125" s="1733"/>
    </row>
    <row r="126" spans="2:21" s="1048" customFormat="1" ht="13" hidden="1" outlineLevel="1" collapsed="1">
      <c r="B126" s="2865" t="s">
        <v>4209</v>
      </c>
      <c r="C126" s="2865"/>
      <c r="D126" s="1054">
        <v>0</v>
      </c>
      <c r="E126" s="1054"/>
      <c r="F126" s="1054"/>
      <c r="G126" s="1057"/>
      <c r="H126" s="1049"/>
      <c r="I126" s="1765"/>
      <c r="J126" s="1761"/>
      <c r="K126" s="1762"/>
      <c r="L126" s="1762"/>
      <c r="M126" s="1763"/>
      <c r="N126" s="1761"/>
      <c r="O126" s="1764"/>
      <c r="P126" s="1762"/>
      <c r="Q126" s="1762"/>
      <c r="R126" s="1764"/>
      <c r="S126" s="1764"/>
      <c r="T126" s="1762"/>
      <c r="U126" s="1766"/>
    </row>
    <row r="127" spans="2:21" hidden="1" outlineLevel="3">
      <c r="B127" s="1053">
        <v>1</v>
      </c>
      <c r="C127" s="1053" t="str">
        <f>IF(ISNA(VLOOKUP(B127,$D$126:$E$141,2,FALSE)),"-",VLOOKUP(B127,$D$126:$E$141,2,FALSE))</f>
        <v>agglomérations de 150 000 à 250 000 habitants, gazole / GNV, France continentale, Base Carbone</v>
      </c>
      <c r="D127" s="1054">
        <f>D126+IF(LEN(E127)&gt;0,1,0)</f>
        <v>1</v>
      </c>
      <c r="E127" s="1054" t="str">
        <f>IF(COUNTIF(E$126:E126,F127)&gt;0,"",F127)</f>
        <v>agglomérations de 150 000 à 250 000 habitants, gazole / GNV, France continentale, Base Carbone</v>
      </c>
      <c r="F127" s="1054" t="str">
        <f>IF(I127&lt;&gt;"",I127&amp;IF(L127&lt;&gt;"",", "&amp;L127,"")&amp;IF(K127&lt;&gt;"",", "&amp;K127,""),"")</f>
        <v>agglomérations de 150 000 à 250 000 habitants, gazole / GNV, France continentale, Base Carbone</v>
      </c>
      <c r="G127" s="1058" t="str">
        <f>IF(F127&lt;&gt;"",F127&amp;IF(J127&lt;&gt;"","; "&amp;J127&amp;IF(N127&lt;&gt;"",", "&amp;N127,),""),"")</f>
        <v>agglomérations de 150 000 à 250 000 habitants, gazole / GNV, France continentale, Base Carbone; kgCO2e/km, Combustion</v>
      </c>
      <c r="I127" s="1034" t="s">
        <v>2774</v>
      </c>
      <c r="J127" s="1035" t="s">
        <v>2768</v>
      </c>
      <c r="K127" s="1122" t="s">
        <v>1670</v>
      </c>
      <c r="L127" s="1035" t="s">
        <v>1674</v>
      </c>
      <c r="M127" s="1036">
        <v>0.6</v>
      </c>
      <c r="N127" s="1051" t="s">
        <v>1672</v>
      </c>
      <c r="O127" s="1039">
        <v>1.32</v>
      </c>
      <c r="P127" s="1039">
        <v>1.31</v>
      </c>
      <c r="Q127" s="1039">
        <v>9.2400000000000002E-4</v>
      </c>
      <c r="R127" s="1039">
        <v>0</v>
      </c>
      <c r="S127" s="1039">
        <v>1.11E-2</v>
      </c>
      <c r="T127" s="1039">
        <v>0</v>
      </c>
      <c r="U127" s="1040">
        <v>6.7500000000000004E-2</v>
      </c>
    </row>
    <row r="128" spans="2:21" hidden="1" outlineLevel="3">
      <c r="B128" s="1053">
        <v>2</v>
      </c>
      <c r="C128" s="1053" t="str">
        <f t="shared" ref="C128:C132" si="16">IF(ISNA(VLOOKUP(B128,$D$126:$E$141,2,FALSE)),"-",VLOOKUP(B128,$D$126:$E$141,2,FALSE))</f>
        <v>agglomérations de moins de 150 000 habitants, gazole / GNV, France continentale, Base Carbone</v>
      </c>
      <c r="D128" s="1054">
        <f t="shared" ref="D128:D138" si="17">D127+IF(LEN(E128)&gt;0,1,0)</f>
        <v>1</v>
      </c>
      <c r="E128" s="1054" t="str">
        <f>IF(COUNTIF(E$126:E127,F128)&gt;0,"",F128)</f>
        <v/>
      </c>
      <c r="F128" s="1054" t="str">
        <f t="shared" ref="F128:F144" si="18">IF(I128&lt;&gt;"",I128&amp;IF(L128&lt;&gt;"",", "&amp;L128,"")&amp;IF(K128&lt;&gt;"",", "&amp;K128,""),"")</f>
        <v>agglomérations de 150 000 à 250 000 habitants, gazole / GNV, France continentale, Base Carbone</v>
      </c>
      <c r="G128" s="1058" t="str">
        <f t="shared" ref="G128:G144" si="19">IF(F128&lt;&gt;"",F128&amp;IF(J128&lt;&gt;"","; "&amp;J128&amp;IF(N128&lt;&gt;"",", "&amp;N128,),""),"")</f>
        <v>agglomérations de 150 000 à 250 000 habitants, gazole / GNV, France continentale, Base Carbone; kgCO2e/km, Amont</v>
      </c>
      <c r="I128" s="1103" t="s">
        <v>2774</v>
      </c>
      <c r="J128" s="1051" t="s">
        <v>2768</v>
      </c>
      <c r="K128" s="1122" t="s">
        <v>1670</v>
      </c>
      <c r="L128" s="1035" t="s">
        <v>1674</v>
      </c>
      <c r="M128" s="1036">
        <v>0.6</v>
      </c>
      <c r="N128" s="1051" t="s">
        <v>1673</v>
      </c>
      <c r="O128" s="1039">
        <v>0.33600000000000002</v>
      </c>
      <c r="P128" s="1039">
        <v>0.28899999999999998</v>
      </c>
      <c r="Q128" s="1039">
        <v>3.3700000000000001E-2</v>
      </c>
      <c r="R128" s="1039">
        <v>0</v>
      </c>
      <c r="S128" s="1039">
        <v>1.34E-2</v>
      </c>
      <c r="T128" s="1039">
        <v>0</v>
      </c>
      <c r="U128" s="1040">
        <v>-6.7500000000000004E-2</v>
      </c>
    </row>
    <row r="129" spans="2:21" hidden="1" outlineLevel="3">
      <c r="B129" s="1053">
        <v>3</v>
      </c>
      <c r="C129" s="1053" t="str">
        <f t="shared" si="16"/>
        <v>agglomérations de plus de 250 000 habitants, gazole / GNV, France continentale, Base Carbone</v>
      </c>
      <c r="D129" s="1054">
        <f t="shared" si="17"/>
        <v>1</v>
      </c>
      <c r="E129" s="1054" t="str">
        <f>IF(COUNTIF(E$126:E128,F129)&gt;0,"",F129)</f>
        <v/>
      </c>
      <c r="F129" s="1054" t="str">
        <f t="shared" si="18"/>
        <v>agglomérations de 150 000 à 250 000 habitants, gazole / GNV, France continentale, Base Carbone</v>
      </c>
      <c r="G129" s="1058" t="str">
        <f t="shared" si="19"/>
        <v>agglomérations de 150 000 à 250 000 habitants, gazole / GNV, France continentale, Base Carbone; kgCO2e/passager.km, Combustion</v>
      </c>
      <c r="I129" s="1103" t="s">
        <v>2774</v>
      </c>
      <c r="J129" s="1051" t="s">
        <v>2773</v>
      </c>
      <c r="K129" s="1122" t="s">
        <v>1670</v>
      </c>
      <c r="L129" s="1035" t="s">
        <v>1674</v>
      </c>
      <c r="M129" s="1036">
        <v>0.6</v>
      </c>
      <c r="N129" s="1051" t="s">
        <v>1672</v>
      </c>
      <c r="O129" s="1039">
        <v>0.13300000000000001</v>
      </c>
      <c r="P129" s="1039">
        <v>0.13200000000000001</v>
      </c>
      <c r="Q129" s="1039">
        <v>9.2999999999999997E-5</v>
      </c>
      <c r="R129" s="1039">
        <v>0</v>
      </c>
      <c r="S129" s="1039">
        <v>1.1199999999999999E-3</v>
      </c>
      <c r="T129" s="1039">
        <v>0</v>
      </c>
      <c r="U129" s="1040">
        <v>6.7799999999999996E-3</v>
      </c>
    </row>
    <row r="130" spans="2:21" hidden="1" outlineLevel="3">
      <c r="B130" s="1053">
        <v>4</v>
      </c>
      <c r="C130" s="1053" t="str">
        <f t="shared" si="16"/>
        <v>-</v>
      </c>
      <c r="D130" s="1054">
        <f t="shared" si="17"/>
        <v>1</v>
      </c>
      <c r="E130" s="1054" t="str">
        <f>IF(COUNTIF(E$126:E129,F130)&gt;0,"",F130)</f>
        <v/>
      </c>
      <c r="F130" s="1054" t="str">
        <f t="shared" si="18"/>
        <v>agglomérations de 150 000 à 250 000 habitants, gazole / GNV, France continentale, Base Carbone</v>
      </c>
      <c r="G130" s="1058" t="str">
        <f t="shared" si="19"/>
        <v>agglomérations de 150 000 à 250 000 habitants, gazole / GNV, France continentale, Base Carbone; kgCO2e/passager.km, Amont</v>
      </c>
      <c r="I130" s="1103" t="s">
        <v>2774</v>
      </c>
      <c r="J130" s="1051" t="s">
        <v>2773</v>
      </c>
      <c r="K130" s="1122" t="s">
        <v>1670</v>
      </c>
      <c r="L130" s="1035" t="s">
        <v>1674</v>
      </c>
      <c r="M130" s="1036">
        <v>0.6</v>
      </c>
      <c r="N130" s="1051" t="s">
        <v>1673</v>
      </c>
      <c r="O130" s="1039">
        <v>3.3799999999999997E-2</v>
      </c>
      <c r="P130" s="1039">
        <v>2.9100000000000001E-2</v>
      </c>
      <c r="Q130" s="1039">
        <v>3.3800000000000002E-3</v>
      </c>
      <c r="R130" s="1039">
        <v>0</v>
      </c>
      <c r="S130" s="1039">
        <v>1.34E-3</v>
      </c>
      <c r="T130" s="1039">
        <v>0</v>
      </c>
      <c r="U130" s="1040">
        <v>-6.7799999999999996E-3</v>
      </c>
    </row>
    <row r="131" spans="2:21" hidden="1" outlineLevel="3">
      <c r="B131" s="1053">
        <v>5</v>
      </c>
      <c r="C131" s="1053" t="str">
        <f t="shared" si="16"/>
        <v>-</v>
      </c>
      <c r="D131" s="1054">
        <f t="shared" si="17"/>
        <v>2</v>
      </c>
      <c r="E131" s="1054" t="str">
        <f>IF(COUNTIF(E$126:E130,F131)&gt;0,"",F131)</f>
        <v>agglomérations de moins de 150 000 habitants, gazole / GNV, France continentale, Base Carbone</v>
      </c>
      <c r="F131" s="1054" t="str">
        <f t="shared" si="18"/>
        <v>agglomérations de moins de 150 000 habitants, gazole / GNV, France continentale, Base Carbone</v>
      </c>
      <c r="G131" s="1058" t="str">
        <f t="shared" si="19"/>
        <v>agglomérations de moins de 150 000 habitants, gazole / GNV, France continentale, Base Carbone; kgCO2e/km, Combustion</v>
      </c>
      <c r="I131" s="1103" t="s">
        <v>2775</v>
      </c>
      <c r="J131" s="1051" t="s">
        <v>2768</v>
      </c>
      <c r="K131" s="1122" t="s">
        <v>1670</v>
      </c>
      <c r="L131" s="1035" t="s">
        <v>1674</v>
      </c>
      <c r="M131" s="1036">
        <v>0.6</v>
      </c>
      <c r="N131" s="1051" t="s">
        <v>1672</v>
      </c>
      <c r="O131" s="1039">
        <v>1.1499999999999999</v>
      </c>
      <c r="P131" s="1039">
        <v>1.1399999999999999</v>
      </c>
      <c r="Q131" s="1039">
        <v>6.4199999999999999E-4</v>
      </c>
      <c r="R131" s="1039">
        <v>0</v>
      </c>
      <c r="S131" s="1039">
        <v>9.3500000000000007E-3</v>
      </c>
      <c r="T131" s="1039">
        <v>0</v>
      </c>
      <c r="U131" s="1040">
        <v>6.2700000000000006E-2</v>
      </c>
    </row>
    <row r="132" spans="2:21" hidden="1" outlineLevel="3">
      <c r="B132" s="1053">
        <v>6</v>
      </c>
      <c r="C132" s="1053" t="str">
        <f t="shared" si="16"/>
        <v>-</v>
      </c>
      <c r="D132" s="1054">
        <f t="shared" si="17"/>
        <v>2</v>
      </c>
      <c r="E132" s="1054" t="str">
        <f>IF(COUNTIF(E$126:E131,F132)&gt;0,"",F132)</f>
        <v/>
      </c>
      <c r="F132" s="1054" t="str">
        <f t="shared" si="18"/>
        <v>agglomérations de moins de 150 000 habitants, gazole / GNV, France continentale, Base Carbone</v>
      </c>
      <c r="G132" s="1058" t="str">
        <f t="shared" si="19"/>
        <v>agglomérations de moins de 150 000 habitants, gazole / GNV, France continentale, Base Carbone; kgCO2e/km, Amont</v>
      </c>
      <c r="I132" s="1103" t="s">
        <v>2775</v>
      </c>
      <c r="J132" s="1051" t="s">
        <v>2768</v>
      </c>
      <c r="K132" s="1122" t="s">
        <v>1670</v>
      </c>
      <c r="L132" s="1035" t="s">
        <v>1674</v>
      </c>
      <c r="M132" s="1036">
        <v>0.6</v>
      </c>
      <c r="N132" s="1051" t="s">
        <v>1673</v>
      </c>
      <c r="O132" s="1039">
        <v>0.29499999999999998</v>
      </c>
      <c r="P132" s="1039">
        <v>0.25700000000000001</v>
      </c>
      <c r="Q132" s="1039">
        <v>2.58E-2</v>
      </c>
      <c r="R132" s="1039">
        <v>0</v>
      </c>
      <c r="S132" s="1039">
        <v>1.24E-2</v>
      </c>
      <c r="T132" s="1039">
        <v>0</v>
      </c>
      <c r="U132" s="1040">
        <v>-6.2700000000000006E-2</v>
      </c>
    </row>
    <row r="133" spans="2:21" hidden="1" outlineLevel="3">
      <c r="B133" s="1048"/>
      <c r="C133" s="1048"/>
      <c r="D133" s="1054">
        <f t="shared" si="17"/>
        <v>2</v>
      </c>
      <c r="E133" s="1054" t="str">
        <f>IF(COUNTIF(E$126:E132,F133)&gt;0,"",F133)</f>
        <v/>
      </c>
      <c r="F133" s="1054" t="str">
        <f t="shared" si="18"/>
        <v>agglomérations de moins de 150 000 habitants, gazole / GNV, France continentale, Base Carbone</v>
      </c>
      <c r="G133" s="1058" t="str">
        <f t="shared" si="19"/>
        <v>agglomérations de moins de 150 000 habitants, gazole / GNV, France continentale, Base Carbone; kgCO2e/passager.km, Combustion</v>
      </c>
      <c r="I133" s="1103" t="s">
        <v>2775</v>
      </c>
      <c r="J133" s="1051" t="s">
        <v>2773</v>
      </c>
      <c r="K133" s="1122" t="s">
        <v>1670</v>
      </c>
      <c r="L133" s="1035" t="s">
        <v>1674</v>
      </c>
      <c r="M133" s="1036">
        <v>0.6</v>
      </c>
      <c r="N133" s="1051" t="s">
        <v>1672</v>
      </c>
      <c r="O133" s="1039">
        <v>0.14399999999999999</v>
      </c>
      <c r="P133" s="1039">
        <v>0.14299999999999999</v>
      </c>
      <c r="Q133" s="1039">
        <v>8.1000000000000004E-5</v>
      </c>
      <c r="R133" s="1039">
        <v>0</v>
      </c>
      <c r="S133" s="1039">
        <v>1.1800000000000001E-3</v>
      </c>
      <c r="T133" s="1039">
        <v>0</v>
      </c>
      <c r="U133" s="1040">
        <v>7.9000000000000008E-3</v>
      </c>
    </row>
    <row r="134" spans="2:21" hidden="1" outlineLevel="3">
      <c r="B134" s="1048"/>
      <c r="C134" s="1048"/>
      <c r="D134" s="1054">
        <f t="shared" si="17"/>
        <v>2</v>
      </c>
      <c r="E134" s="1054" t="str">
        <f>IF(COUNTIF(E$126:E133,F134)&gt;0,"",F134)</f>
        <v/>
      </c>
      <c r="F134" s="1054" t="str">
        <f t="shared" si="18"/>
        <v>agglomérations de moins de 150 000 habitants, gazole / GNV, France continentale, Base Carbone</v>
      </c>
      <c r="G134" s="1058" t="str">
        <f t="shared" si="19"/>
        <v>agglomérations de moins de 150 000 habitants, gazole / GNV, France continentale, Base Carbone; kgCO2e/passager.km, Amont</v>
      </c>
      <c r="I134" s="1103" t="s">
        <v>2775</v>
      </c>
      <c r="J134" s="1051" t="s">
        <v>2773</v>
      </c>
      <c r="K134" s="1122" t="s">
        <v>1670</v>
      </c>
      <c r="L134" s="1035" t="s">
        <v>1674</v>
      </c>
      <c r="M134" s="1036">
        <v>0.6</v>
      </c>
      <c r="N134" s="1051" t="s">
        <v>1673</v>
      </c>
      <c r="O134" s="1039">
        <v>3.7199999999999997E-2</v>
      </c>
      <c r="P134" s="1039">
        <v>3.2399999999999998E-2</v>
      </c>
      <c r="Q134" s="1039">
        <v>3.2499999999999999E-3</v>
      </c>
      <c r="R134" s="1039">
        <v>0</v>
      </c>
      <c r="S134" s="1039">
        <v>1.56E-3</v>
      </c>
      <c r="T134" s="1039">
        <v>0</v>
      </c>
      <c r="U134" s="1040">
        <v>-7.9000000000000008E-3</v>
      </c>
    </row>
    <row r="135" spans="2:21" hidden="1" outlineLevel="3">
      <c r="B135" s="1048"/>
      <c r="C135" s="1048"/>
      <c r="D135" s="1054">
        <f t="shared" si="17"/>
        <v>3</v>
      </c>
      <c r="E135" s="1054" t="str">
        <f>IF(COUNTIF(E$126:E134,F135)&gt;0,"",F135)</f>
        <v>agglomérations de plus de 250 000 habitants, gazole / GNV, France continentale, Base Carbone</v>
      </c>
      <c r="F135" s="1054" t="str">
        <f t="shared" si="18"/>
        <v>agglomérations de plus de 250 000 habitants, gazole / GNV, France continentale, Base Carbone</v>
      </c>
      <c r="G135" s="1058" t="str">
        <f t="shared" si="19"/>
        <v>agglomérations de plus de 250 000 habitants, gazole / GNV, France continentale, Base Carbone; kgCO2e/km, Combustion</v>
      </c>
      <c r="I135" s="1103" t="s">
        <v>2776</v>
      </c>
      <c r="J135" s="1051" t="s">
        <v>2768</v>
      </c>
      <c r="K135" s="1122" t="s">
        <v>1670</v>
      </c>
      <c r="L135" s="1035" t="s">
        <v>1674</v>
      </c>
      <c r="M135" s="1036">
        <v>0.6</v>
      </c>
      <c r="N135" s="1051" t="s">
        <v>1672</v>
      </c>
      <c r="O135" s="1039">
        <v>1.38</v>
      </c>
      <c r="P135" s="1039">
        <v>1.37</v>
      </c>
      <c r="Q135" s="1039">
        <v>1.1199999999999999E-3</v>
      </c>
      <c r="R135" s="1039">
        <v>0</v>
      </c>
      <c r="S135" s="1039">
        <v>1.1900000000000001E-2</v>
      </c>
      <c r="T135" s="1039">
        <v>0</v>
      </c>
      <c r="U135" s="1040">
        <v>6.6799999999999998E-2</v>
      </c>
    </row>
    <row r="136" spans="2:21" hidden="1" outlineLevel="3">
      <c r="B136" s="1048"/>
      <c r="C136" s="1048"/>
      <c r="D136" s="1054">
        <f t="shared" si="17"/>
        <v>3</v>
      </c>
      <c r="E136" s="1054" t="str">
        <f>IF(COUNTIF(E$126:E135,F136)&gt;0,"",F136)</f>
        <v/>
      </c>
      <c r="F136" s="1054" t="str">
        <f t="shared" si="18"/>
        <v>agglomérations de plus de 250 000 habitants, gazole / GNV, France continentale, Base Carbone</v>
      </c>
      <c r="G136" s="1058" t="str">
        <f t="shared" si="19"/>
        <v>agglomérations de plus de 250 000 habitants, gazole / GNV, France continentale, Base Carbone; kgCO2e/km, Amont</v>
      </c>
      <c r="I136" s="1103" t="s">
        <v>2776</v>
      </c>
      <c r="J136" s="1051" t="s">
        <v>2768</v>
      </c>
      <c r="K136" s="1122" t="s">
        <v>1670</v>
      </c>
      <c r="L136" s="1035" t="s">
        <v>1674</v>
      </c>
      <c r="M136" s="1036">
        <v>0.6</v>
      </c>
      <c r="N136" s="1051" t="s">
        <v>1673</v>
      </c>
      <c r="O136" s="1039">
        <v>0.34899999999999998</v>
      </c>
      <c r="P136" s="1039">
        <v>0.29699999999999999</v>
      </c>
      <c r="Q136" s="1039">
        <v>3.85E-2</v>
      </c>
      <c r="R136" s="1039">
        <v>0</v>
      </c>
      <c r="S136" s="1039">
        <v>1.32E-2</v>
      </c>
      <c r="T136" s="1039">
        <v>0</v>
      </c>
      <c r="U136" s="1040">
        <v>-6.6799999999999998E-2</v>
      </c>
    </row>
    <row r="137" spans="2:21" hidden="1" outlineLevel="3">
      <c r="B137" s="1048"/>
      <c r="C137" s="1048"/>
      <c r="D137" s="1054">
        <f t="shared" si="17"/>
        <v>3</v>
      </c>
      <c r="E137" s="1054" t="str">
        <f>IF(COUNTIF(E$126:E136,F137)&gt;0,"",F137)</f>
        <v/>
      </c>
      <c r="F137" s="1054" t="str">
        <f t="shared" si="18"/>
        <v>agglomérations de plus de 250 000 habitants, gazole / GNV, France continentale, Base Carbone</v>
      </c>
      <c r="G137" s="1058" t="str">
        <f t="shared" si="19"/>
        <v>agglomérations de plus de 250 000 habitants, gazole / GNV, France continentale, Base Carbone; kgCO2e/passager.km, Combustion</v>
      </c>
      <c r="I137" s="1103" t="s">
        <v>2776</v>
      </c>
      <c r="J137" s="1051" t="s">
        <v>2773</v>
      </c>
      <c r="K137" s="1122" t="s">
        <v>1670</v>
      </c>
      <c r="L137" s="1035" t="s">
        <v>1674</v>
      </c>
      <c r="M137" s="1036">
        <v>0.6</v>
      </c>
      <c r="N137" s="1051" t="s">
        <v>1672</v>
      </c>
      <c r="O137" s="1039">
        <v>0.123</v>
      </c>
      <c r="P137" s="1039">
        <v>0.122</v>
      </c>
      <c r="Q137" s="1039">
        <v>9.9599999999999995E-5</v>
      </c>
      <c r="R137" s="1039">
        <v>0</v>
      </c>
      <c r="S137" s="1039">
        <v>1.06E-3</v>
      </c>
      <c r="T137" s="1039">
        <v>0</v>
      </c>
      <c r="U137" s="1040">
        <v>5.94E-3</v>
      </c>
    </row>
    <row r="138" spans="2:21" hidden="1" outlineLevel="3">
      <c r="B138" s="1048"/>
      <c r="C138" s="1048"/>
      <c r="D138" s="1054">
        <f t="shared" si="17"/>
        <v>3</v>
      </c>
      <c r="E138" s="1054" t="str">
        <f>IF(COUNTIF(E$126:E137,F138)&gt;0,"",F138)</f>
        <v/>
      </c>
      <c r="F138" s="1054" t="str">
        <f t="shared" si="18"/>
        <v>agglomérations de plus de 250 000 habitants, gazole / GNV, France continentale, Base Carbone</v>
      </c>
      <c r="G138" s="1058" t="str">
        <f t="shared" si="19"/>
        <v>agglomérations de plus de 250 000 habitants, gazole / GNV, France continentale, Base Carbone; kgCO2e/passager.km, Amont</v>
      </c>
      <c r="I138" s="1103" t="s">
        <v>2776</v>
      </c>
      <c r="J138" s="1051" t="s">
        <v>2773</v>
      </c>
      <c r="K138" s="1122" t="s">
        <v>1670</v>
      </c>
      <c r="L138" s="1035" t="s">
        <v>1674</v>
      </c>
      <c r="M138" s="1036">
        <v>0.6</v>
      </c>
      <c r="N138" s="1051" t="s">
        <v>1673</v>
      </c>
      <c r="O138" s="1039">
        <v>3.1E-2</v>
      </c>
      <c r="P138" s="1039">
        <v>2.64E-2</v>
      </c>
      <c r="Q138" s="1039">
        <v>3.4199999999999999E-3</v>
      </c>
      <c r="R138" s="1039">
        <v>0</v>
      </c>
      <c r="S138" s="1039">
        <v>1.1800000000000001E-3</v>
      </c>
      <c r="T138" s="1039">
        <v>0</v>
      </c>
      <c r="U138" s="1040">
        <v>-5.94E-3</v>
      </c>
    </row>
    <row r="139" spans="2:21" hidden="1" outlineLevel="3">
      <c r="B139" s="1048"/>
      <c r="C139" s="1048"/>
      <c r="D139" s="1054">
        <f t="shared" ref="D139:D141" si="20">D138+IF(LEN(E139)&gt;0,1,0)</f>
        <v>3</v>
      </c>
      <c r="E139" s="1054" t="str">
        <f>IF(COUNTIF(E$126:E138,F139)&gt;0,"",F139)</f>
        <v/>
      </c>
      <c r="F139" s="1054" t="str">
        <f t="shared" ref="F139:F141" si="21">IF(I139&lt;&gt;"",I139&amp;IF(L139&lt;&gt;"",", "&amp;L139,"")&amp;IF(K139&lt;&gt;"",", "&amp;K139,""),"")</f>
        <v/>
      </c>
      <c r="G139" s="1058" t="str">
        <f t="shared" ref="G139:G141" si="22">IF(F139&lt;&gt;"",F139&amp;IF(J139&lt;&gt;"","; "&amp;J139&amp;IF(N139&lt;&gt;"",", "&amp;N139,),""),"")</f>
        <v/>
      </c>
      <c r="I139" s="1103"/>
      <c r="J139" s="1051"/>
      <c r="K139" s="1122"/>
      <c r="L139" s="1035"/>
      <c r="M139" s="1036"/>
      <c r="N139" s="1051"/>
      <c r="O139" s="1039"/>
      <c r="P139" s="1039"/>
      <c r="Q139" s="1039"/>
      <c r="R139" s="1039"/>
      <c r="S139" s="1039"/>
      <c r="T139" s="1039"/>
      <c r="U139" s="1040"/>
    </row>
    <row r="140" spans="2:21" hidden="1" outlineLevel="3">
      <c r="B140" s="1048"/>
      <c r="C140" s="1048"/>
      <c r="D140" s="1054">
        <f t="shared" si="20"/>
        <v>3</v>
      </c>
      <c r="E140" s="1054" t="str">
        <f>IF(COUNTIF(E$126:E139,F140)&gt;0,"",F140)</f>
        <v/>
      </c>
      <c r="F140" s="1054" t="str">
        <f t="shared" si="21"/>
        <v/>
      </c>
      <c r="G140" s="1058" t="str">
        <f t="shared" si="22"/>
        <v/>
      </c>
      <c r="I140" s="1103"/>
      <c r="J140" s="1051"/>
      <c r="K140" s="1122"/>
      <c r="L140" s="1035"/>
      <c r="M140" s="1036"/>
      <c r="N140" s="1051"/>
      <c r="O140" s="1039"/>
      <c r="P140" s="1039"/>
      <c r="Q140" s="1039"/>
      <c r="R140" s="1039"/>
      <c r="S140" s="1039"/>
      <c r="T140" s="1039"/>
      <c r="U140" s="1040"/>
    </row>
    <row r="141" spans="2:21" hidden="1" outlineLevel="3">
      <c r="B141" s="1048"/>
      <c r="C141" s="1048"/>
      <c r="D141" s="1054">
        <f t="shared" si="20"/>
        <v>3</v>
      </c>
      <c r="E141" s="1054" t="str">
        <f>IF(COUNTIF(E$126:E140,F141)&gt;0,"",F141)</f>
        <v/>
      </c>
      <c r="F141" s="1054" t="str">
        <f t="shared" si="21"/>
        <v/>
      </c>
      <c r="G141" s="1058" t="str">
        <f t="shared" si="22"/>
        <v/>
      </c>
      <c r="I141" s="1103"/>
      <c r="J141" s="1051"/>
      <c r="K141" s="1122"/>
      <c r="L141" s="1035"/>
      <c r="M141" s="1036"/>
      <c r="N141" s="1051"/>
      <c r="O141" s="1039"/>
      <c r="P141" s="1039"/>
      <c r="Q141" s="1039"/>
      <c r="R141" s="1039"/>
      <c r="S141" s="1039"/>
      <c r="T141" s="1039"/>
      <c r="U141" s="1040"/>
    </row>
    <row r="142" spans="2:21" hidden="1" outlineLevel="1">
      <c r="B142" s="1048"/>
      <c r="C142" s="1048"/>
      <c r="D142" s="1048"/>
      <c r="E142" s="1048"/>
      <c r="F142" s="1048"/>
      <c r="G142" s="1138"/>
      <c r="I142" s="1730"/>
      <c r="J142" s="1731"/>
      <c r="K142" s="1731"/>
      <c r="L142" s="1731"/>
      <c r="M142" s="1731"/>
      <c r="N142" s="1731"/>
      <c r="O142" s="1731"/>
      <c r="P142" s="1731"/>
      <c r="Q142" s="1731"/>
      <c r="R142" s="1731"/>
      <c r="S142" s="1731"/>
      <c r="T142" s="1731"/>
      <c r="U142" s="1733"/>
    </row>
    <row r="143" spans="2:21" ht="13" hidden="1" outlineLevel="1" collapsed="1">
      <c r="B143" s="2865" t="s">
        <v>4210</v>
      </c>
      <c r="C143" s="2865"/>
      <c r="D143" s="1054">
        <v>0</v>
      </c>
      <c r="E143" s="1054"/>
      <c r="F143" s="1054"/>
      <c r="G143" s="1058"/>
      <c r="I143" s="1765"/>
      <c r="J143" s="1761"/>
      <c r="K143" s="1762"/>
      <c r="L143" s="1762"/>
      <c r="M143" s="1763"/>
      <c r="N143" s="1761"/>
      <c r="O143" s="1764"/>
      <c r="P143" s="1762"/>
      <c r="Q143" s="1762"/>
      <c r="R143" s="1764"/>
      <c r="S143" s="1764"/>
      <c r="T143" s="1762"/>
      <c r="U143" s="1766"/>
    </row>
    <row r="144" spans="2:21" hidden="1" outlineLevel="2">
      <c r="B144" s="1053">
        <v>1</v>
      </c>
      <c r="C144" s="1053" t="str">
        <f>IF(ISNA(VLOOKUP(B144,$D$143:$E$158,2,FALSE)),"-",VLOOKUP(B144,$D$143:$E$158,2,FALSE))</f>
        <v>Bus RATP électrique, France continentale, Base Carbone</v>
      </c>
      <c r="D144" s="1054">
        <f>D143+IF(LEN(E144)&gt;0,1,0)</f>
        <v>1</v>
      </c>
      <c r="E144" s="1054" t="str">
        <f>IF(COUNTIF(E$126:E143,F144)&gt;0,"",F144)</f>
        <v>Bus RATP électrique, France continentale, Base Carbone</v>
      </c>
      <c r="F144" s="1054" t="str">
        <f t="shared" si="18"/>
        <v>Bus RATP électrique, France continentale, Base Carbone</v>
      </c>
      <c r="G144" s="1058" t="str">
        <f t="shared" si="19"/>
        <v>Bus RATP électrique, France continentale, Base Carbone; kgCO2e/passager.km, Combustion</v>
      </c>
      <c r="I144" s="2067" t="s">
        <v>4171</v>
      </c>
      <c r="J144" s="2066" t="s">
        <v>2773</v>
      </c>
      <c r="K144" s="1122" t="s">
        <v>1670</v>
      </c>
      <c r="L144" s="1122" t="s">
        <v>1674</v>
      </c>
      <c r="M144" s="2113">
        <v>0.7</v>
      </c>
      <c r="N144" s="1122" t="s">
        <v>1672</v>
      </c>
      <c r="O144" s="2024">
        <v>0</v>
      </c>
      <c r="P144" s="2029">
        <v>0</v>
      </c>
      <c r="Q144" s="2029">
        <v>0</v>
      </c>
      <c r="R144" s="2029">
        <v>0</v>
      </c>
      <c r="S144" s="2029">
        <v>0</v>
      </c>
      <c r="T144" s="2029">
        <v>0</v>
      </c>
      <c r="U144" s="2086">
        <v>0</v>
      </c>
    </row>
    <row r="145" spans="2:21" hidden="1" outlineLevel="2">
      <c r="B145" s="1053">
        <v>2</v>
      </c>
      <c r="C145" s="1053" t="str">
        <f t="shared" ref="C145:C150" si="23">IF(ISNA(VLOOKUP(B145,$D$143:$E$158,2,FALSE)),"-",VLOOKUP(B145,$D$143:$E$158,2,FALSE))</f>
        <v>Bus RATP hybride full P2, France continentale, Base Carbone</v>
      </c>
      <c r="D145" s="1054">
        <f t="shared" ref="D145:D158" si="24">D144+IF(LEN(E145)&gt;0,1,0)</f>
        <v>1</v>
      </c>
      <c r="E145" s="1054" t="str">
        <f>IF(COUNTIF(E$126:E144,F145)&gt;0,"",F145)</f>
        <v/>
      </c>
      <c r="F145" s="1054" t="str">
        <f t="shared" ref="F145:F158" si="25">IF(I145&lt;&gt;"",I145&amp;IF(L145&lt;&gt;"",", "&amp;L145,"")&amp;IF(K145&lt;&gt;"",", "&amp;K145,""),"")</f>
        <v>Bus RATP électrique, France continentale, Base Carbone</v>
      </c>
      <c r="G145" s="1058" t="str">
        <f t="shared" ref="G145:G158" si="26">IF(F145&lt;&gt;"",F145&amp;IF(J145&lt;&gt;"","; "&amp;J145&amp;IF(N145&lt;&gt;"",", "&amp;N145,),""),"")</f>
        <v>Bus RATP électrique, France continentale, Base Carbone; kgCO2e/passager.km, Amont</v>
      </c>
      <c r="I145" s="2067" t="s">
        <v>4171</v>
      </c>
      <c r="J145" s="2066" t="s">
        <v>2773</v>
      </c>
      <c r="K145" s="1122" t="s">
        <v>1670</v>
      </c>
      <c r="L145" s="1122" t="s">
        <v>1674</v>
      </c>
      <c r="M145" s="2113">
        <v>0.7</v>
      </c>
      <c r="N145" s="1122" t="s">
        <v>1673</v>
      </c>
      <c r="O145" s="2024">
        <v>9.4999999999999998E-3</v>
      </c>
      <c r="P145" s="2029">
        <v>9.4999999999999998E-3</v>
      </c>
      <c r="Q145" s="2029">
        <v>0</v>
      </c>
      <c r="R145" s="2029">
        <v>0</v>
      </c>
      <c r="S145" s="2029">
        <v>0</v>
      </c>
      <c r="T145" s="2029">
        <v>0</v>
      </c>
      <c r="U145" s="2086">
        <v>0</v>
      </c>
    </row>
    <row r="146" spans="2:21" hidden="1" outlineLevel="2">
      <c r="B146" s="1053">
        <v>3</v>
      </c>
      <c r="C146" s="1053" t="str">
        <f t="shared" si="23"/>
        <v>Bus RATP hybride full série, France continentale, Base Carbone</v>
      </c>
      <c r="D146" s="1054">
        <f t="shared" si="24"/>
        <v>1</v>
      </c>
      <c r="E146" s="1054" t="str">
        <f>IF(COUNTIF(E$126:E145,F146)&gt;0,"",F146)</f>
        <v/>
      </c>
      <c r="F146" s="1054" t="str">
        <f t="shared" si="25"/>
        <v>Bus RATP électrique, France continentale, Base Carbone</v>
      </c>
      <c r="G146" s="1058" t="str">
        <f t="shared" si="26"/>
        <v>Bus RATP électrique, France continentale, Base Carbone; kgCO2e/passager.km, Fabrication</v>
      </c>
      <c r="I146" s="2067" t="s">
        <v>4171</v>
      </c>
      <c r="J146" s="2066" t="s">
        <v>2773</v>
      </c>
      <c r="K146" s="1122" t="s">
        <v>1670</v>
      </c>
      <c r="L146" s="1122" t="s">
        <v>1674</v>
      </c>
      <c r="M146" s="2113">
        <v>0.7</v>
      </c>
      <c r="N146" s="1122" t="s">
        <v>336</v>
      </c>
      <c r="O146" s="2024">
        <v>1.2200000000000001E-2</v>
      </c>
      <c r="P146" s="2029">
        <v>1.2200000000000001E-2</v>
      </c>
      <c r="Q146" s="2029">
        <v>0</v>
      </c>
      <c r="R146" s="2029">
        <v>0</v>
      </c>
      <c r="S146" s="2029">
        <v>0</v>
      </c>
      <c r="T146" s="2029">
        <v>0</v>
      </c>
      <c r="U146" s="2086">
        <v>0</v>
      </c>
    </row>
    <row r="147" spans="2:21" hidden="1" outlineLevel="2">
      <c r="B147" s="1053">
        <v>4</v>
      </c>
      <c r="C147" s="1053" t="str">
        <f t="shared" si="23"/>
        <v>-</v>
      </c>
      <c r="D147" s="1054">
        <f t="shared" si="24"/>
        <v>2</v>
      </c>
      <c r="E147" s="1054" t="str">
        <f>IF(COUNTIF(E$126:E146,F147)&gt;0,"",F147)</f>
        <v>Bus RATP hybride full P2, France continentale, Base Carbone</v>
      </c>
      <c r="F147" s="1054" t="str">
        <f t="shared" si="25"/>
        <v>Bus RATP hybride full P2, France continentale, Base Carbone</v>
      </c>
      <c r="G147" s="1058" t="str">
        <f t="shared" si="26"/>
        <v>Bus RATP hybride full P2, France continentale, Base Carbone; kgCO2e/passager.km, Combustion</v>
      </c>
      <c r="I147" s="2067" t="s">
        <v>4170</v>
      </c>
      <c r="J147" s="2066" t="s">
        <v>2773</v>
      </c>
      <c r="K147" s="1122" t="s">
        <v>1670</v>
      </c>
      <c r="L147" s="1122" t="s">
        <v>1674</v>
      </c>
      <c r="M147" s="2113">
        <v>0.7</v>
      </c>
      <c r="N147" s="1122" t="s">
        <v>1672</v>
      </c>
      <c r="O147" s="2024">
        <v>5.67E-2</v>
      </c>
      <c r="P147" s="2029">
        <v>5.67E-2</v>
      </c>
      <c r="Q147" s="2029">
        <v>0</v>
      </c>
      <c r="R147" s="2029">
        <v>0</v>
      </c>
      <c r="S147" s="2029">
        <v>0</v>
      </c>
      <c r="T147" s="2029">
        <v>0</v>
      </c>
      <c r="U147" s="2086">
        <v>0</v>
      </c>
    </row>
    <row r="148" spans="2:21" hidden="1" outlineLevel="2">
      <c r="B148" s="1053">
        <v>5</v>
      </c>
      <c r="C148" s="1053" t="str">
        <f t="shared" si="23"/>
        <v>-</v>
      </c>
      <c r="D148" s="1054">
        <f t="shared" si="24"/>
        <v>2</v>
      </c>
      <c r="E148" s="1054" t="str">
        <f>IF(COUNTIF(E$126:E147,F148)&gt;0,"",F148)</f>
        <v/>
      </c>
      <c r="F148" s="1054" t="str">
        <f t="shared" si="25"/>
        <v>Bus RATP hybride full P2, France continentale, Base Carbone</v>
      </c>
      <c r="G148" s="1058" t="str">
        <f t="shared" si="26"/>
        <v>Bus RATP hybride full P2, France continentale, Base Carbone; kgCO2e/passager.km, Amont</v>
      </c>
      <c r="I148" s="2067" t="s">
        <v>4170</v>
      </c>
      <c r="J148" s="2066" t="s">
        <v>2773</v>
      </c>
      <c r="K148" s="1122" t="s">
        <v>1670</v>
      </c>
      <c r="L148" s="1122" t="s">
        <v>1674</v>
      </c>
      <c r="M148" s="2113">
        <v>0.7</v>
      </c>
      <c r="N148" s="1122" t="s">
        <v>1673</v>
      </c>
      <c r="O148" s="2024">
        <v>1.12E-2</v>
      </c>
      <c r="P148" s="2029">
        <v>1.12E-2</v>
      </c>
      <c r="Q148" s="2029">
        <v>0</v>
      </c>
      <c r="R148" s="2029">
        <v>0</v>
      </c>
      <c r="S148" s="2029">
        <v>0</v>
      </c>
      <c r="T148" s="2029">
        <v>0</v>
      </c>
      <c r="U148" s="2086">
        <v>0</v>
      </c>
    </row>
    <row r="149" spans="2:21" hidden="1" outlineLevel="2">
      <c r="B149" s="1053">
        <v>6</v>
      </c>
      <c r="C149" s="1053" t="str">
        <f t="shared" si="23"/>
        <v>-</v>
      </c>
      <c r="D149" s="1054">
        <f t="shared" si="24"/>
        <v>2</v>
      </c>
      <c r="E149" s="1054" t="str">
        <f>IF(COUNTIF(E$126:E148,F149)&gt;0,"",F149)</f>
        <v/>
      </c>
      <c r="F149" s="1054" t="str">
        <f t="shared" si="25"/>
        <v>Bus RATP hybride full P2, France continentale, Base Carbone</v>
      </c>
      <c r="G149" s="1058" t="str">
        <f t="shared" si="26"/>
        <v>Bus RATP hybride full P2, France continentale, Base Carbone; kgCO2e/passager.km, Fabrication</v>
      </c>
      <c r="I149" s="2067" t="s">
        <v>4170</v>
      </c>
      <c r="J149" s="2066" t="s">
        <v>2773</v>
      </c>
      <c r="K149" s="1122" t="s">
        <v>1670</v>
      </c>
      <c r="L149" s="1122" t="s">
        <v>1674</v>
      </c>
      <c r="M149" s="2113">
        <v>0.7</v>
      </c>
      <c r="N149" s="1122" t="s">
        <v>336</v>
      </c>
      <c r="O149" s="2024">
        <v>6.4000000000000003E-3</v>
      </c>
      <c r="P149" s="2029">
        <v>6.4000000000000003E-3</v>
      </c>
      <c r="Q149" s="2029">
        <v>0</v>
      </c>
      <c r="R149" s="2029">
        <v>0</v>
      </c>
      <c r="S149" s="2029">
        <v>0</v>
      </c>
      <c r="T149" s="2029">
        <v>0</v>
      </c>
      <c r="U149" s="2086">
        <v>0</v>
      </c>
    </row>
    <row r="150" spans="2:21" hidden="1" outlineLevel="2">
      <c r="B150" s="1053">
        <v>7</v>
      </c>
      <c r="C150" s="1053" t="str">
        <f t="shared" si="23"/>
        <v>-</v>
      </c>
      <c r="D150" s="1054">
        <f t="shared" si="24"/>
        <v>3</v>
      </c>
      <c r="E150" s="1054" t="str">
        <f>IF(COUNTIF(E$126:E149,F150)&gt;0,"",F150)</f>
        <v>Bus RATP hybride full série, France continentale, Base Carbone</v>
      </c>
      <c r="F150" s="1054" t="str">
        <f t="shared" si="25"/>
        <v>Bus RATP hybride full série, France continentale, Base Carbone</v>
      </c>
      <c r="G150" s="1058" t="str">
        <f t="shared" si="26"/>
        <v>Bus RATP hybride full série, France continentale, Base Carbone; kgCO2e/passager.km, Combustion</v>
      </c>
      <c r="I150" s="2067" t="s">
        <v>4172</v>
      </c>
      <c r="J150" s="2066" t="s">
        <v>2773</v>
      </c>
      <c r="K150" s="1122" t="s">
        <v>1670</v>
      </c>
      <c r="L150" s="1122" t="s">
        <v>1674</v>
      </c>
      <c r="M150" s="2113">
        <v>0.7</v>
      </c>
      <c r="N150" s="1122" t="s">
        <v>1672</v>
      </c>
      <c r="O150" s="2024">
        <v>5.3600000000000002E-2</v>
      </c>
      <c r="P150" s="2029">
        <v>5.3600000000000002E-2</v>
      </c>
      <c r="Q150" s="2029">
        <v>0</v>
      </c>
      <c r="R150" s="2029">
        <v>0</v>
      </c>
      <c r="S150" s="2029">
        <v>0</v>
      </c>
      <c r="T150" s="2029">
        <v>0</v>
      </c>
      <c r="U150" s="2086">
        <v>0</v>
      </c>
    </row>
    <row r="151" spans="2:21" hidden="1" outlineLevel="2">
      <c r="B151" s="1048"/>
      <c r="C151" s="1048"/>
      <c r="D151" s="1054">
        <f t="shared" si="24"/>
        <v>3</v>
      </c>
      <c r="E151" s="1054" t="str">
        <f>IF(COUNTIF(E$126:E150,F151)&gt;0,"",F151)</f>
        <v/>
      </c>
      <c r="F151" s="1054" t="str">
        <f t="shared" si="25"/>
        <v>Bus RATP hybride full série, France continentale, Base Carbone</v>
      </c>
      <c r="G151" s="1058" t="str">
        <f t="shared" si="26"/>
        <v>Bus RATP hybride full série, France continentale, Base Carbone; kgCO2e/passager.km, Amont</v>
      </c>
      <c r="I151" s="2067" t="s">
        <v>4172</v>
      </c>
      <c r="J151" s="2066" t="s">
        <v>2773</v>
      </c>
      <c r="K151" s="1122" t="s">
        <v>1670</v>
      </c>
      <c r="L151" s="1122" t="s">
        <v>1674</v>
      </c>
      <c r="M151" s="2113">
        <v>0.7</v>
      </c>
      <c r="N151" s="1122" t="s">
        <v>1673</v>
      </c>
      <c r="O151" s="2024">
        <v>1.06E-2</v>
      </c>
      <c r="P151" s="2029">
        <v>1.06E-2</v>
      </c>
      <c r="Q151" s="2029">
        <v>0</v>
      </c>
      <c r="R151" s="2029">
        <v>0</v>
      </c>
      <c r="S151" s="2029">
        <v>0</v>
      </c>
      <c r="T151" s="2029">
        <v>0</v>
      </c>
      <c r="U151" s="2086">
        <v>0</v>
      </c>
    </row>
    <row r="152" spans="2:21" hidden="1" outlineLevel="2">
      <c r="B152" s="1048"/>
      <c r="C152" s="1048"/>
      <c r="D152" s="1054">
        <f t="shared" si="24"/>
        <v>3</v>
      </c>
      <c r="E152" s="1054" t="str">
        <f>IF(COUNTIF(E$126:E151,F152)&gt;0,"",F152)</f>
        <v/>
      </c>
      <c r="F152" s="1054" t="str">
        <f t="shared" si="25"/>
        <v>Bus RATP hybride full série, France continentale, Base Carbone</v>
      </c>
      <c r="G152" s="1058" t="str">
        <f t="shared" si="26"/>
        <v>Bus RATP hybride full série, France continentale, Base Carbone; kgCO2e/passager.km, Fabrication</v>
      </c>
      <c r="I152" s="2067" t="s">
        <v>4172</v>
      </c>
      <c r="J152" s="2066" t="s">
        <v>2773</v>
      </c>
      <c r="K152" s="1122" t="s">
        <v>1670</v>
      </c>
      <c r="L152" s="1122" t="s">
        <v>1674</v>
      </c>
      <c r="M152" s="2113">
        <v>0.7</v>
      </c>
      <c r="N152" s="1122" t="s">
        <v>336</v>
      </c>
      <c r="O152" s="2024">
        <v>6.8999999999999999E-3</v>
      </c>
      <c r="P152" s="2029">
        <v>6.8999999999999999E-3</v>
      </c>
      <c r="Q152" s="2029">
        <v>0</v>
      </c>
      <c r="R152" s="2029">
        <v>0</v>
      </c>
      <c r="S152" s="2029">
        <v>0</v>
      </c>
      <c r="T152" s="2029">
        <v>0</v>
      </c>
      <c r="U152" s="2086">
        <v>0</v>
      </c>
    </row>
    <row r="153" spans="2:21" hidden="1" outlineLevel="2">
      <c r="B153" s="1048"/>
      <c r="C153" s="1048"/>
      <c r="D153" s="1054">
        <f t="shared" si="24"/>
        <v>3</v>
      </c>
      <c r="E153" s="1054" t="str">
        <f>IF(COUNTIF(E$126:E152,F153)&gt;0,"",F153)</f>
        <v/>
      </c>
      <c r="F153" s="1054" t="str">
        <f t="shared" si="25"/>
        <v/>
      </c>
      <c r="G153" s="1058" t="str">
        <f t="shared" si="26"/>
        <v/>
      </c>
      <c r="I153" s="1103"/>
      <c r="J153" s="2066"/>
      <c r="K153" s="1122"/>
      <c r="L153" s="1122"/>
      <c r="M153" s="1104"/>
      <c r="N153" s="1122"/>
      <c r="O153" s="2024"/>
      <c r="P153" s="2024"/>
      <c r="Q153" s="2024"/>
      <c r="R153" s="2024"/>
      <c r="S153" s="2024"/>
      <c r="T153" s="2024"/>
      <c r="U153" s="1105"/>
    </row>
    <row r="154" spans="2:21" hidden="1" outlineLevel="2">
      <c r="B154" s="1048"/>
      <c r="C154" s="1048"/>
      <c r="D154" s="1054">
        <f t="shared" si="24"/>
        <v>3</v>
      </c>
      <c r="E154" s="1054" t="str">
        <f>IF(COUNTIF(E$126:E153,F154)&gt;0,"",F154)</f>
        <v/>
      </c>
      <c r="F154" s="1054" t="str">
        <f t="shared" si="25"/>
        <v/>
      </c>
      <c r="G154" s="1058" t="str">
        <f t="shared" si="26"/>
        <v/>
      </c>
      <c r="I154" s="1103"/>
      <c r="J154" s="2066"/>
      <c r="K154" s="1122"/>
      <c r="L154" s="1122"/>
      <c r="M154" s="1104"/>
      <c r="N154" s="1122"/>
      <c r="O154" s="2024"/>
      <c r="P154" s="2024"/>
      <c r="Q154" s="2024"/>
      <c r="R154" s="2024"/>
      <c r="S154" s="2024"/>
      <c r="T154" s="2024"/>
      <c r="U154" s="1105"/>
    </row>
    <row r="155" spans="2:21" hidden="1" outlineLevel="2">
      <c r="B155" s="1048"/>
      <c r="C155" s="1048"/>
      <c r="D155" s="1054">
        <f t="shared" si="24"/>
        <v>3</v>
      </c>
      <c r="E155" s="1054" t="str">
        <f>IF(COUNTIF(E$126:E154,F155)&gt;0,"",F155)</f>
        <v/>
      </c>
      <c r="F155" s="1054" t="str">
        <f t="shared" si="25"/>
        <v/>
      </c>
      <c r="G155" s="1058" t="str">
        <f t="shared" si="26"/>
        <v/>
      </c>
      <c r="I155" s="1103"/>
      <c r="J155" s="2066"/>
      <c r="K155" s="1122"/>
      <c r="L155" s="1122"/>
      <c r="M155" s="1104"/>
      <c r="N155" s="1122"/>
      <c r="O155" s="2024"/>
      <c r="P155" s="2024"/>
      <c r="Q155" s="2024"/>
      <c r="R155" s="2024"/>
      <c r="S155" s="2024"/>
      <c r="T155" s="2024"/>
      <c r="U155" s="1105"/>
    </row>
    <row r="156" spans="2:21" hidden="1" outlineLevel="2">
      <c r="B156" s="1048"/>
      <c r="C156" s="1048"/>
      <c r="D156" s="1054">
        <f t="shared" si="24"/>
        <v>3</v>
      </c>
      <c r="E156" s="1054" t="str">
        <f>IF(COUNTIF(E$126:E155,F156)&gt;0,"",F156)</f>
        <v/>
      </c>
      <c r="F156" s="1054" t="str">
        <f t="shared" si="25"/>
        <v/>
      </c>
      <c r="G156" s="1058" t="str">
        <f t="shared" si="26"/>
        <v/>
      </c>
      <c r="I156" s="1103"/>
      <c r="J156" s="2066"/>
      <c r="K156" s="1122"/>
      <c r="L156" s="1122"/>
      <c r="M156" s="1104"/>
      <c r="N156" s="1122"/>
      <c r="O156" s="2024"/>
      <c r="P156" s="2024"/>
      <c r="Q156" s="2024"/>
      <c r="R156" s="2024"/>
      <c r="S156" s="2024"/>
      <c r="T156" s="2024"/>
      <c r="U156" s="1105"/>
    </row>
    <row r="157" spans="2:21" hidden="1" outlineLevel="2">
      <c r="B157" s="1048"/>
      <c r="C157" s="1048"/>
      <c r="D157" s="1054">
        <f t="shared" si="24"/>
        <v>3</v>
      </c>
      <c r="E157" s="1054" t="str">
        <f>IF(COUNTIF(E$126:E156,F157)&gt;0,"",F157)</f>
        <v/>
      </c>
      <c r="F157" s="1054" t="str">
        <f t="shared" si="25"/>
        <v/>
      </c>
      <c r="G157" s="1058" t="str">
        <f t="shared" si="26"/>
        <v/>
      </c>
      <c r="I157" s="1103"/>
      <c r="J157" s="2066"/>
      <c r="K157" s="1122"/>
      <c r="L157" s="1122"/>
      <c r="M157" s="1104"/>
      <c r="N157" s="1122"/>
      <c r="O157" s="2024"/>
      <c r="P157" s="2024"/>
      <c r="Q157" s="2024"/>
      <c r="R157" s="2024"/>
      <c r="S157" s="2024"/>
      <c r="T157" s="2024"/>
      <c r="U157" s="1105"/>
    </row>
    <row r="158" spans="2:21" hidden="1" outlineLevel="2">
      <c r="B158" s="1048"/>
      <c r="C158" s="1048"/>
      <c r="D158" s="1054">
        <f t="shared" si="24"/>
        <v>3</v>
      </c>
      <c r="E158" s="1054" t="str">
        <f>IF(COUNTIF(E$126:E157,F158)&gt;0,"",F158)</f>
        <v/>
      </c>
      <c r="F158" s="1054" t="str">
        <f t="shared" si="25"/>
        <v/>
      </c>
      <c r="G158" s="1058" t="str">
        <f t="shared" si="26"/>
        <v/>
      </c>
      <c r="I158" s="1103"/>
      <c r="J158" s="1051"/>
      <c r="K158" s="1051"/>
      <c r="L158" s="1051"/>
      <c r="M158" s="1051"/>
      <c r="N158" s="1051"/>
      <c r="O158" s="1051"/>
      <c r="P158" s="1051"/>
      <c r="Q158" s="1051"/>
      <c r="R158" s="1051"/>
      <c r="S158" s="1051"/>
      <c r="T158" s="1051"/>
      <c r="U158" s="1105"/>
    </row>
    <row r="159" spans="2:21" s="1048" customFormat="1" hidden="1" outlineLevel="1">
      <c r="G159" s="1138"/>
      <c r="I159" s="1730"/>
      <c r="J159" s="1731"/>
      <c r="K159" s="1731"/>
      <c r="L159" s="1731"/>
      <c r="M159" s="1731"/>
      <c r="N159" s="1731"/>
      <c r="O159" s="1731"/>
      <c r="P159" s="1731"/>
      <c r="Q159" s="1731"/>
      <c r="R159" s="1731"/>
      <c r="S159" s="1731"/>
      <c r="T159" s="1731"/>
      <c r="U159" s="1733"/>
    </row>
    <row r="160" spans="2:21" s="1048" customFormat="1" ht="13" hidden="1" outlineLevel="1" collapsed="1">
      <c r="B160" s="2865" t="s">
        <v>2777</v>
      </c>
      <c r="C160" s="2865"/>
      <c r="D160" s="1054">
        <v>0</v>
      </c>
      <c r="E160" s="1054"/>
      <c r="F160" s="1054"/>
      <c r="G160" s="1057"/>
      <c r="H160" s="1049"/>
      <c r="I160" s="1810"/>
      <c r="J160" s="1811"/>
      <c r="K160" s="1812"/>
      <c r="L160" s="1812"/>
      <c r="M160" s="1813"/>
      <c r="N160" s="1811"/>
      <c r="O160" s="1814"/>
      <c r="P160" s="1812"/>
      <c r="Q160" s="1812"/>
      <c r="R160" s="1814"/>
      <c r="S160" s="1814"/>
      <c r="T160" s="1812"/>
      <c r="U160" s="1815"/>
    </row>
    <row r="161" spans="2:21" hidden="1" outlineLevel="2">
      <c r="B161" s="1053">
        <v>1</v>
      </c>
      <c r="C161" s="1053" t="str">
        <f>IF(ISNA(VLOOKUP(B161,$D$160:$E$174,2,FALSE)),"-",VLOOKUP(B161,$D$160:$E$174,2,FALSE))</f>
        <v>Taxi brousse, Mayotte, Base Carbone</v>
      </c>
      <c r="D161" s="1054">
        <f>D160+IF(LEN(E161)&gt;0,1,0)</f>
        <v>1</v>
      </c>
      <c r="E161" s="1054" t="str">
        <f>IF(COUNTIF(E$160:E160,F161)&gt;0,"",F161)</f>
        <v>Taxi brousse, Mayotte, Base Carbone</v>
      </c>
      <c r="F161" s="1054" t="str">
        <f>IF(I161&lt;&gt;"",I161&amp;IF(L161&lt;&gt;"",", "&amp;L161,"")&amp;IF(K161&lt;&gt;"",", "&amp;K161,""),"")</f>
        <v>Taxi brousse, Mayotte, Base Carbone</v>
      </c>
      <c r="G161" s="1058" t="str">
        <f>IF(F161&lt;&gt;"",F161&amp;IF(J161&lt;&gt;"","; "&amp;J161&amp;IF(N161&lt;&gt;""," "&amp;N161,),""),"")</f>
        <v>Taxi brousse, Mayotte, Base Carbone; kgCO2e/passager.km gazole / essence</v>
      </c>
      <c r="I161" s="1034" t="s">
        <v>2778</v>
      </c>
      <c r="J161" s="1035" t="s">
        <v>2773</v>
      </c>
      <c r="K161" s="1122" t="s">
        <v>1670</v>
      </c>
      <c r="L161" s="1035" t="s">
        <v>791</v>
      </c>
      <c r="M161" s="1036">
        <v>0.2</v>
      </c>
      <c r="N161" s="1051" t="s">
        <v>2779</v>
      </c>
      <c r="O161" s="1039">
        <v>3.1800000000000002E-2</v>
      </c>
      <c r="P161" s="1039">
        <v>3.1800000000000002E-2</v>
      </c>
      <c r="Q161" s="1039">
        <v>0</v>
      </c>
      <c r="R161" s="1039">
        <v>0</v>
      </c>
      <c r="S161" s="1039">
        <v>0</v>
      </c>
      <c r="T161" s="1039">
        <v>0</v>
      </c>
      <c r="U161" s="1040">
        <v>0</v>
      </c>
    </row>
    <row r="162" spans="2:21" hidden="1" outlineLevel="2">
      <c r="B162" s="1053">
        <v>2</v>
      </c>
      <c r="C162" s="1053" t="str">
        <f t="shared" ref="C162:C174" si="27">IF(ISNA(VLOOKUP(B162,$D$160:$E$174,2,FALSE)),"-",VLOOKUP(B162,$D$160:$E$174,2,FALSE))</f>
        <v>Télécabine, France continentale, Base Carbone</v>
      </c>
      <c r="D162" s="1054">
        <f t="shared" ref="D162:D174" si="28">D161+IF(LEN(E162)&gt;0,1,0)</f>
        <v>1</v>
      </c>
      <c r="E162" s="1054" t="str">
        <f>IF(COUNTIF(E$160:E161,F162)&gt;0,"",F162)</f>
        <v/>
      </c>
      <c r="F162" s="1054" t="str">
        <f t="shared" ref="F162:F174" si="29">IF(I162&lt;&gt;"",I162&amp;IF(L162&lt;&gt;"",", "&amp;L162,"")&amp;IF(K162&lt;&gt;"",", "&amp;K162,""),"")</f>
        <v>Taxi brousse, Mayotte, Base Carbone</v>
      </c>
      <c r="G162" s="1058" t="str">
        <f t="shared" ref="G162:G174" si="30">IF(F162&lt;&gt;"",F162&amp;IF(J162&lt;&gt;"","; "&amp;J162&amp;IF(N162&lt;&gt;""," "&amp;N162,),""),"")</f>
        <v>Taxi brousse, Mayotte, Base Carbone; kgCO2e/passager.km gazole / essence</v>
      </c>
      <c r="I162" s="1103" t="s">
        <v>2778</v>
      </c>
      <c r="J162" s="1051" t="s">
        <v>2773</v>
      </c>
      <c r="K162" s="1122" t="s">
        <v>1670</v>
      </c>
      <c r="L162" s="1051" t="s">
        <v>791</v>
      </c>
      <c r="M162" s="1036">
        <v>0.2</v>
      </c>
      <c r="N162" s="1051" t="s">
        <v>2779</v>
      </c>
      <c r="O162" s="1039">
        <v>4.0800000000000003E-3</v>
      </c>
      <c r="P162" s="1039">
        <v>4.0800000000000003E-3</v>
      </c>
      <c r="Q162" s="1039">
        <v>0</v>
      </c>
      <c r="R162" s="1039">
        <v>0</v>
      </c>
      <c r="S162" s="1039">
        <v>0</v>
      </c>
      <c r="T162" s="1039">
        <v>0</v>
      </c>
      <c r="U162" s="1040">
        <v>0</v>
      </c>
    </row>
    <row r="163" spans="2:21" hidden="1" outlineLevel="2">
      <c r="B163" s="1053">
        <v>3</v>
      </c>
      <c r="C163" s="1053" t="str">
        <f t="shared" si="27"/>
        <v>-</v>
      </c>
      <c r="D163" s="1054">
        <f t="shared" si="28"/>
        <v>1</v>
      </c>
      <c r="E163" s="1054" t="str">
        <f>IF(COUNTIF(E$160:E162,F163)&gt;0,"",F163)</f>
        <v/>
      </c>
      <c r="F163" s="1054" t="str">
        <f t="shared" si="29"/>
        <v>Taxi brousse, Mayotte, Base Carbone</v>
      </c>
      <c r="G163" s="1058" t="str">
        <f t="shared" si="30"/>
        <v>Taxi brousse, Mayotte, Base Carbone; kgCO2e/km gazole / essence</v>
      </c>
      <c r="I163" s="1103" t="s">
        <v>2778</v>
      </c>
      <c r="J163" s="1051" t="s">
        <v>2768</v>
      </c>
      <c r="K163" s="1122" t="s">
        <v>1670</v>
      </c>
      <c r="L163" s="1051" t="s">
        <v>791</v>
      </c>
      <c r="M163" s="1036">
        <v>0.2</v>
      </c>
      <c r="N163" s="1051" t="s">
        <v>2779</v>
      </c>
      <c r="O163" s="1039">
        <v>0.49</v>
      </c>
      <c r="P163" s="1039">
        <v>0.49</v>
      </c>
      <c r="Q163" s="1039">
        <v>0</v>
      </c>
      <c r="R163" s="1039">
        <v>0</v>
      </c>
      <c r="S163" s="1039">
        <v>0</v>
      </c>
      <c r="T163" s="1039">
        <v>0</v>
      </c>
      <c r="U163" s="1040">
        <v>0</v>
      </c>
    </row>
    <row r="164" spans="2:21" hidden="1" outlineLevel="2">
      <c r="B164" s="1053">
        <v>4</v>
      </c>
      <c r="C164" s="1053" t="str">
        <f t="shared" si="27"/>
        <v>-</v>
      </c>
      <c r="D164" s="1054">
        <f t="shared" si="28"/>
        <v>1</v>
      </c>
      <c r="E164" s="1054" t="str">
        <f>IF(COUNTIF(E$160:E163,F164)&gt;0,"",F164)</f>
        <v/>
      </c>
      <c r="F164" s="1054" t="str">
        <f t="shared" si="29"/>
        <v>Taxi brousse, Mayotte, Base Carbone</v>
      </c>
      <c r="G164" s="1058" t="str">
        <f t="shared" si="30"/>
        <v>Taxi brousse, Mayotte, Base Carbone; kgCO2e/km gazole / essence</v>
      </c>
      <c r="I164" s="1103" t="s">
        <v>2778</v>
      </c>
      <c r="J164" s="1051" t="s">
        <v>2768</v>
      </c>
      <c r="K164" s="1122" t="s">
        <v>1670</v>
      </c>
      <c r="L164" s="1051" t="s">
        <v>791</v>
      </c>
      <c r="M164" s="1036">
        <v>0.2</v>
      </c>
      <c r="N164" s="1051" t="s">
        <v>2779</v>
      </c>
      <c r="O164" s="1039">
        <v>6.2899999999999998E-2</v>
      </c>
      <c r="P164" s="1039">
        <v>6.2899999999999998E-2</v>
      </c>
      <c r="Q164" s="1039">
        <v>0</v>
      </c>
      <c r="R164" s="1039">
        <v>0</v>
      </c>
      <c r="S164" s="1039">
        <v>0</v>
      </c>
      <c r="T164" s="1039">
        <v>0</v>
      </c>
      <c r="U164" s="1040">
        <v>0</v>
      </c>
    </row>
    <row r="165" spans="2:21" hidden="1" outlineLevel="2">
      <c r="B165" s="1053">
        <v>5</v>
      </c>
      <c r="C165" s="1053" t="str">
        <f t="shared" si="27"/>
        <v>-</v>
      </c>
      <c r="D165" s="1054">
        <f t="shared" si="28"/>
        <v>1</v>
      </c>
      <c r="E165" s="1054" t="str">
        <f>IF(COUNTIF(E$160:E164,F165)&gt;0,"",F165)</f>
        <v/>
      </c>
      <c r="F165" s="1054" t="str">
        <f t="shared" si="29"/>
        <v>Taxi brousse, Mayotte, Base Carbone</v>
      </c>
      <c r="G165" s="1058" t="str">
        <f t="shared" si="30"/>
        <v>Taxi brousse, Mayotte, Base Carbone; kgCO2e/km gazole / essence</v>
      </c>
      <c r="I165" s="1103" t="s">
        <v>2778</v>
      </c>
      <c r="J165" s="1051" t="s">
        <v>2768</v>
      </c>
      <c r="K165" s="1122" t="s">
        <v>1670</v>
      </c>
      <c r="L165" s="1051" t="s">
        <v>791</v>
      </c>
      <c r="M165" s="1036">
        <v>0.2</v>
      </c>
      <c r="N165" s="1051" t="s">
        <v>2779</v>
      </c>
      <c r="O165" s="1039">
        <v>0.44500000000000001</v>
      </c>
      <c r="P165" s="1039">
        <v>0.44500000000000001</v>
      </c>
      <c r="Q165" s="1039">
        <v>0</v>
      </c>
      <c r="R165" s="1039">
        <v>0</v>
      </c>
      <c r="S165" s="1039">
        <v>0</v>
      </c>
      <c r="T165" s="1039">
        <v>0</v>
      </c>
      <c r="U165" s="1040">
        <v>0</v>
      </c>
    </row>
    <row r="166" spans="2:21" hidden="1" outlineLevel="2">
      <c r="B166" s="1053">
        <v>6</v>
      </c>
      <c r="C166" s="1053" t="str">
        <f t="shared" si="27"/>
        <v>-</v>
      </c>
      <c r="D166" s="1054">
        <f t="shared" si="28"/>
        <v>1</v>
      </c>
      <c r="E166" s="1054" t="str">
        <f>IF(COUNTIF(E$160:E165,F166)&gt;0,"",F166)</f>
        <v/>
      </c>
      <c r="F166" s="1054" t="str">
        <f t="shared" si="29"/>
        <v>Taxi brousse, Mayotte, Base Carbone</v>
      </c>
      <c r="G166" s="1058" t="str">
        <f t="shared" si="30"/>
        <v>Taxi brousse, Mayotte, Base Carbone; kgCO2e/km gazole / essence</v>
      </c>
      <c r="I166" s="1103" t="s">
        <v>2778</v>
      </c>
      <c r="J166" s="1051" t="s">
        <v>2768</v>
      </c>
      <c r="K166" s="1122" t="s">
        <v>1670</v>
      </c>
      <c r="L166" s="1051" t="s">
        <v>791</v>
      </c>
      <c r="M166" s="1036">
        <v>0.2</v>
      </c>
      <c r="N166" s="1051" t="s">
        <v>2779</v>
      </c>
      <c r="O166" s="1039">
        <v>5.7200000000000001E-2</v>
      </c>
      <c r="P166" s="1039">
        <v>5.7200000000000001E-2</v>
      </c>
      <c r="Q166" s="1039">
        <v>0</v>
      </c>
      <c r="R166" s="1039">
        <v>0</v>
      </c>
      <c r="S166" s="1039">
        <v>0</v>
      </c>
      <c r="T166" s="1039">
        <v>0</v>
      </c>
      <c r="U166" s="1040">
        <v>0</v>
      </c>
    </row>
    <row r="167" spans="2:21" hidden="1" outlineLevel="2">
      <c r="B167" s="1053">
        <v>7</v>
      </c>
      <c r="C167" s="1053" t="str">
        <f t="shared" si="27"/>
        <v>-</v>
      </c>
      <c r="D167" s="1054">
        <f t="shared" si="28"/>
        <v>2</v>
      </c>
      <c r="E167" s="1054" t="str">
        <f>IF(COUNTIF(E$160:E166,F167)&gt;0,"",F167)</f>
        <v>Télécabine, France continentale, Base Carbone</v>
      </c>
      <c r="F167" s="1054" t="str">
        <f t="shared" si="29"/>
        <v>Télécabine, France continentale, Base Carbone</v>
      </c>
      <c r="G167" s="1058" t="str">
        <f t="shared" si="30"/>
        <v>Télécabine, France continentale, Base Carbone; kgCO2e/km électricité - à la centrale</v>
      </c>
      <c r="I167" s="1103" t="s">
        <v>1228</v>
      </c>
      <c r="J167" s="1051" t="s">
        <v>2768</v>
      </c>
      <c r="K167" s="1122" t="s">
        <v>1670</v>
      </c>
      <c r="L167" s="1051" t="s">
        <v>1674</v>
      </c>
      <c r="M167" s="1036">
        <v>0.6</v>
      </c>
      <c r="N167" s="1051" t="s">
        <v>2780</v>
      </c>
      <c r="O167" s="1039">
        <v>7.1199999999999999E-2</v>
      </c>
      <c r="P167" s="1039">
        <v>7.1199999999999999E-2</v>
      </c>
      <c r="Q167" s="1039">
        <v>0</v>
      </c>
      <c r="R167" s="1039">
        <v>0</v>
      </c>
      <c r="S167" s="1039">
        <v>0</v>
      </c>
      <c r="T167" s="1039">
        <v>0</v>
      </c>
      <c r="U167" s="1040">
        <v>0</v>
      </c>
    </row>
    <row r="168" spans="2:21" hidden="1" outlineLevel="2">
      <c r="B168" s="1053">
        <v>8</v>
      </c>
      <c r="C168" s="1053" t="str">
        <f t="shared" si="27"/>
        <v>-</v>
      </c>
      <c r="D168" s="1054">
        <f t="shared" si="28"/>
        <v>2</v>
      </c>
      <c r="E168" s="1054" t="str">
        <f>IF(COUNTIF(E$160:E167,F168)&gt;0,"",F168)</f>
        <v/>
      </c>
      <c r="F168" s="1054" t="str">
        <f t="shared" si="29"/>
        <v>Télécabine, France continentale, Base Carbone</v>
      </c>
      <c r="G168" s="1058" t="str">
        <f t="shared" si="30"/>
        <v>Télécabine, France continentale, Base Carbone; kgCO2e/km électricité</v>
      </c>
      <c r="I168" s="1103" t="s">
        <v>1228</v>
      </c>
      <c r="J168" s="1051" t="s">
        <v>2768</v>
      </c>
      <c r="K168" s="1122" t="s">
        <v>1670</v>
      </c>
      <c r="L168" s="1051" t="s">
        <v>1674</v>
      </c>
      <c r="M168" s="1036">
        <v>0.6</v>
      </c>
      <c r="N168" s="1051" t="s">
        <v>2781</v>
      </c>
      <c r="O168" s="1039">
        <v>4.6699999999999998E-2</v>
      </c>
      <c r="P168" s="1039">
        <v>4.6699999999999998E-2</v>
      </c>
      <c r="Q168" s="1039">
        <v>0</v>
      </c>
      <c r="R168" s="1039">
        <v>0</v>
      </c>
      <c r="S168" s="1039">
        <v>0</v>
      </c>
      <c r="T168" s="1039">
        <v>0</v>
      </c>
      <c r="U168" s="1040">
        <v>0</v>
      </c>
    </row>
    <row r="169" spans="2:21" hidden="1" outlineLevel="2">
      <c r="B169" s="1053">
        <v>9</v>
      </c>
      <c r="C169" s="1053" t="str">
        <f t="shared" si="27"/>
        <v>-</v>
      </c>
      <c r="D169" s="1054">
        <f t="shared" si="28"/>
        <v>2</v>
      </c>
      <c r="E169" s="1054" t="str">
        <f>IF(COUNTIF(E$160:E168,F169)&gt;0,"",F169)</f>
        <v/>
      </c>
      <c r="F169" s="1054" t="str">
        <f t="shared" si="29"/>
        <v>Télécabine, France continentale, Base Carbone</v>
      </c>
      <c r="G169" s="1058" t="str">
        <f t="shared" si="30"/>
        <v>Télécabine, France continentale, Base Carbone; kgCO2e/passager.km électricité - à la centrale</v>
      </c>
      <c r="I169" s="1103" t="s">
        <v>1228</v>
      </c>
      <c r="J169" s="1051" t="s">
        <v>2773</v>
      </c>
      <c r="K169" s="1122" t="s">
        <v>1670</v>
      </c>
      <c r="L169" s="1051" t="s">
        <v>1674</v>
      </c>
      <c r="M169" s="1036">
        <v>0.6</v>
      </c>
      <c r="N169" s="1051" t="s">
        <v>2780</v>
      </c>
      <c r="O169" s="1039">
        <v>1.78E-2</v>
      </c>
      <c r="P169" s="1039">
        <v>1.78E-2</v>
      </c>
      <c r="Q169" s="1039">
        <v>0</v>
      </c>
      <c r="R169" s="1039">
        <v>0</v>
      </c>
      <c r="S169" s="1039">
        <v>0</v>
      </c>
      <c r="T169" s="1039">
        <v>0</v>
      </c>
      <c r="U169" s="1040">
        <v>0</v>
      </c>
    </row>
    <row r="170" spans="2:21" hidden="1" outlineLevel="2">
      <c r="B170" s="1053">
        <v>10</v>
      </c>
      <c r="C170" s="1053" t="str">
        <f t="shared" si="27"/>
        <v>-</v>
      </c>
      <c r="D170" s="1054">
        <f t="shared" si="28"/>
        <v>2</v>
      </c>
      <c r="E170" s="1054" t="str">
        <f>IF(COUNTIF(E$160:E169,F170)&gt;0,"",F170)</f>
        <v/>
      </c>
      <c r="F170" s="1054" t="str">
        <f t="shared" si="29"/>
        <v>Télécabine, France continentale, Base Carbone</v>
      </c>
      <c r="G170" s="1058" t="str">
        <f t="shared" si="30"/>
        <v>Télécabine, France continentale, Base Carbone; kgCO2e/passager.km électricité</v>
      </c>
      <c r="I170" s="1103" t="s">
        <v>1228</v>
      </c>
      <c r="J170" s="1051" t="s">
        <v>2773</v>
      </c>
      <c r="K170" s="1122" t="s">
        <v>1670</v>
      </c>
      <c r="L170" s="1051" t="s">
        <v>1674</v>
      </c>
      <c r="M170" s="1036">
        <v>0.6</v>
      </c>
      <c r="N170" s="1051" t="s">
        <v>2781</v>
      </c>
      <c r="O170" s="1039">
        <v>1.17E-2</v>
      </c>
      <c r="P170" s="1039">
        <v>1.17E-2</v>
      </c>
      <c r="Q170" s="1039">
        <v>0</v>
      </c>
      <c r="R170" s="1039">
        <v>0</v>
      </c>
      <c r="S170" s="1039">
        <v>0</v>
      </c>
      <c r="T170" s="1039">
        <v>0</v>
      </c>
      <c r="U170" s="1040">
        <v>0</v>
      </c>
    </row>
    <row r="171" spans="2:21" hidden="1" outlineLevel="2">
      <c r="B171" s="1053">
        <v>11</v>
      </c>
      <c r="C171" s="1053" t="str">
        <f t="shared" si="27"/>
        <v>-</v>
      </c>
      <c r="D171" s="1054">
        <f t="shared" si="28"/>
        <v>2</v>
      </c>
      <c r="E171" s="1054" t="str">
        <f>IF(COUNTIF(E$160:E170,F171)&gt;0,"",F171)</f>
        <v/>
      </c>
      <c r="F171" s="1054" t="str">
        <f t="shared" si="29"/>
        <v/>
      </c>
      <c r="G171" s="1058" t="str">
        <f t="shared" si="30"/>
        <v/>
      </c>
      <c r="I171" s="1103"/>
      <c r="J171" s="1051"/>
      <c r="K171" s="1051"/>
      <c r="L171" s="1051"/>
      <c r="M171" s="1051"/>
      <c r="N171" s="1051"/>
      <c r="O171" s="1051"/>
      <c r="P171" s="1051"/>
      <c r="Q171" s="1051"/>
      <c r="R171" s="1051"/>
      <c r="S171" s="1051"/>
      <c r="T171" s="1051"/>
      <c r="U171" s="1105"/>
    </row>
    <row r="172" spans="2:21" hidden="1" outlineLevel="2">
      <c r="B172" s="1053">
        <v>12</v>
      </c>
      <c r="C172" s="1053" t="str">
        <f t="shared" si="27"/>
        <v>-</v>
      </c>
      <c r="D172" s="1054">
        <f t="shared" si="28"/>
        <v>2</v>
      </c>
      <c r="E172" s="1054" t="str">
        <f>IF(COUNTIF(E$160:E171,F172)&gt;0,"",F172)</f>
        <v/>
      </c>
      <c r="F172" s="1054" t="str">
        <f t="shared" si="29"/>
        <v/>
      </c>
      <c r="G172" s="1058" t="str">
        <f t="shared" si="30"/>
        <v/>
      </c>
      <c r="I172" s="1103"/>
      <c r="J172" s="1051"/>
      <c r="K172" s="1051"/>
      <c r="L172" s="1051"/>
      <c r="M172" s="1051"/>
      <c r="N172" s="1051"/>
      <c r="O172" s="1051"/>
      <c r="P172" s="1051"/>
      <c r="Q172" s="1051"/>
      <c r="R172" s="1051"/>
      <c r="S172" s="1051"/>
      <c r="T172" s="1051"/>
      <c r="U172" s="1105"/>
    </row>
    <row r="173" spans="2:21" hidden="1" outlineLevel="2">
      <c r="B173" s="1053">
        <v>13</v>
      </c>
      <c r="C173" s="1053" t="str">
        <f t="shared" si="27"/>
        <v>-</v>
      </c>
      <c r="D173" s="1054">
        <f t="shared" si="28"/>
        <v>2</v>
      </c>
      <c r="E173" s="1054" t="str">
        <f>IF(COUNTIF(E$160:E172,F173)&gt;0,"",F173)</f>
        <v/>
      </c>
      <c r="F173" s="1054" t="str">
        <f t="shared" si="29"/>
        <v/>
      </c>
      <c r="G173" s="1058" t="str">
        <f t="shared" si="30"/>
        <v/>
      </c>
      <c r="I173" s="1103"/>
      <c r="J173" s="1051"/>
      <c r="K173" s="1051"/>
      <c r="L173" s="1051"/>
      <c r="M173" s="1051"/>
      <c r="N173" s="1051"/>
      <c r="O173" s="1051"/>
      <c r="P173" s="1051"/>
      <c r="Q173" s="1051"/>
      <c r="R173" s="1051"/>
      <c r="S173" s="1051"/>
      <c r="T173" s="1051"/>
      <c r="U173" s="1105"/>
    </row>
    <row r="174" spans="2:21" hidden="1" outlineLevel="2">
      <c r="B174" s="1053">
        <v>14</v>
      </c>
      <c r="C174" s="1053" t="str">
        <f t="shared" si="27"/>
        <v>-</v>
      </c>
      <c r="D174" s="1054">
        <f t="shared" si="28"/>
        <v>2</v>
      </c>
      <c r="E174" s="1054" t="str">
        <f>IF(COUNTIF(E$160:E173,F174)&gt;0,"",F174)</f>
        <v/>
      </c>
      <c r="F174" s="1054" t="str">
        <f t="shared" si="29"/>
        <v/>
      </c>
      <c r="G174" s="1058" t="str">
        <f t="shared" si="30"/>
        <v/>
      </c>
      <c r="I174" s="1106"/>
      <c r="J174" s="1107"/>
      <c r="K174" s="1107"/>
      <c r="L174" s="1107"/>
      <c r="M174" s="1107"/>
      <c r="N174" s="1107"/>
      <c r="O174" s="1107"/>
      <c r="P174" s="1107"/>
      <c r="Q174" s="1107"/>
      <c r="R174" s="1107"/>
      <c r="S174" s="1107"/>
      <c r="T174" s="1107"/>
      <c r="U174" s="1109"/>
    </row>
    <row r="175" spans="2:21"/>
    <row r="176" spans="2:21" ht="15.5" collapsed="1">
      <c r="I176" s="2876" t="s">
        <v>2782</v>
      </c>
      <c r="J176" s="2877"/>
      <c r="K176" s="2877"/>
      <c r="L176" s="2877"/>
      <c r="M176" s="2877"/>
      <c r="N176" s="2877"/>
      <c r="O176" s="2877"/>
      <c r="P176" s="2877"/>
      <c r="Q176" s="2877"/>
      <c r="R176" s="2877"/>
      <c r="S176" s="2877"/>
      <c r="T176" s="2877"/>
      <c r="U176" s="2878"/>
    </row>
    <row r="177" spans="2:21" hidden="1" outlineLevel="1">
      <c r="R177" s="1086"/>
    </row>
    <row r="178" spans="2:21" ht="13" hidden="1" outlineLevel="1">
      <c r="B178" s="2887" t="s">
        <v>1723</v>
      </c>
      <c r="C178" s="2887"/>
      <c r="D178" s="2872" t="s">
        <v>1725</v>
      </c>
      <c r="E178" s="2872"/>
      <c r="F178" s="1154" t="s">
        <v>1722</v>
      </c>
      <c r="G178" s="1056" t="s">
        <v>1724</v>
      </c>
      <c r="H178" s="1047"/>
      <c r="I178" s="1041" t="s">
        <v>1660</v>
      </c>
      <c r="J178" s="1043" t="s">
        <v>1369</v>
      </c>
      <c r="K178" s="1046" t="s">
        <v>227</v>
      </c>
      <c r="L178" s="1046" t="s">
        <v>1661</v>
      </c>
      <c r="M178" s="1042" t="s">
        <v>372</v>
      </c>
      <c r="N178" s="1043" t="s">
        <v>1662</v>
      </c>
      <c r="O178" s="1044" t="s">
        <v>1663</v>
      </c>
      <c r="P178" s="1046" t="s">
        <v>214</v>
      </c>
      <c r="Q178" s="1046" t="s">
        <v>1664</v>
      </c>
      <c r="R178" s="1044" t="s">
        <v>1665</v>
      </c>
      <c r="S178" s="1044" t="s">
        <v>270</v>
      </c>
      <c r="T178" s="1046" t="s">
        <v>1666</v>
      </c>
      <c r="U178" s="1045" t="s">
        <v>1667</v>
      </c>
    </row>
    <row r="179" spans="2:21" s="1048" customFormat="1" ht="13" hidden="1" outlineLevel="1">
      <c r="B179" s="2865" t="s">
        <v>562</v>
      </c>
      <c r="C179" s="2865"/>
      <c r="D179" s="1054">
        <v>0</v>
      </c>
      <c r="E179" s="1054"/>
      <c r="F179" s="1054"/>
      <c r="G179" s="1057"/>
      <c r="H179" s="1049"/>
      <c r="I179" s="1707"/>
      <c r="J179" s="1708"/>
      <c r="K179" s="1709"/>
      <c r="L179" s="1709"/>
      <c r="M179" s="1710"/>
      <c r="N179" s="1708"/>
      <c r="O179" s="1711"/>
      <c r="P179" s="1709"/>
      <c r="Q179" s="1709"/>
      <c r="R179" s="1711"/>
      <c r="S179" s="1711"/>
      <c r="T179" s="1709"/>
      <c r="U179" s="1712"/>
    </row>
    <row r="180" spans="2:21" hidden="1" outlineLevel="1">
      <c r="B180" s="1053">
        <v>1</v>
      </c>
      <c r="C180" s="1053" t="str">
        <f>IF(ISNA(VLOOKUP(B180,$D$179:$E$227,2,FALSE)),"-",VLOOKUP(B180,$D$179:$E$227,2,FALSE))</f>
        <v>Métro, Paris, Base Carbone</v>
      </c>
      <c r="D180" s="1054">
        <f>D179+IF(LEN(E180)&gt;0,1,0)</f>
        <v>1</v>
      </c>
      <c r="E180" s="1054" t="str">
        <f>IF(COUNTIF(E$179:E179,F180)&gt;0,"",F180)</f>
        <v>Métro, Paris, Base Carbone</v>
      </c>
      <c r="F180" s="1054" t="str">
        <f>IF(I180&lt;&gt;"",I180&amp;IF(L180&lt;&gt;"",", "&amp;L180,"")&amp;IF(K180&lt;&gt;"",", "&amp;K180,""),"")</f>
        <v>Métro, Paris, Base Carbone</v>
      </c>
      <c r="G180" s="1058" t="str">
        <f>IF(F180&lt;&gt;"",F180&amp;IF(J180&lt;&gt;"","; "&amp;J180&amp;IF(N180&lt;&gt;""," "&amp;N180,),""),"")</f>
        <v>Métro, Paris, Base Carbone; kgCO2e/passager.km Energie</v>
      </c>
      <c r="I180" s="1034" t="s">
        <v>2783</v>
      </c>
      <c r="J180" s="1035" t="s">
        <v>2773</v>
      </c>
      <c r="K180" s="1122" t="s">
        <v>1670</v>
      </c>
      <c r="L180" s="1035" t="s">
        <v>2791</v>
      </c>
      <c r="M180" s="1036">
        <v>0.2</v>
      </c>
      <c r="N180" s="1051" t="s">
        <v>64</v>
      </c>
      <c r="O180" s="1039">
        <v>5.7000000000000002E-3</v>
      </c>
      <c r="P180" s="1039">
        <v>5.7000000000000002E-3</v>
      </c>
      <c r="Q180" s="1039">
        <v>0</v>
      </c>
      <c r="R180" s="1039">
        <v>0</v>
      </c>
      <c r="S180" s="1039">
        <v>0</v>
      </c>
      <c r="T180" s="1039">
        <v>0</v>
      </c>
      <c r="U180" s="1040">
        <v>0</v>
      </c>
    </row>
    <row r="181" spans="2:21" hidden="1" outlineLevel="1">
      <c r="B181" s="1053">
        <v>2</v>
      </c>
      <c r="C181" s="1053" t="str">
        <f t="shared" ref="C181:C209" si="31">IF(ISNA(VLOOKUP(B181,$D$179:$E$227,2,FALSE)),"-",VLOOKUP(B181,$D$179:$E$227,2,FALSE))</f>
        <v>Métro, tramway, trolleybus, France continentale, Base Carbone</v>
      </c>
      <c r="D181" s="1054">
        <f t="shared" ref="D181:D227" si="32">D180+IF(LEN(E181)&gt;0,1,0)</f>
        <v>2</v>
      </c>
      <c r="E181" s="1054" t="str">
        <f>IF(COUNTIF(E$179:E180,F181)&gt;0,"",F181)</f>
        <v>Métro, tramway, trolleybus, France continentale, Base Carbone</v>
      </c>
      <c r="F181" s="1054" t="str">
        <f t="shared" ref="F181:F227" si="33">IF(I181&lt;&gt;"",I181&amp;IF(L181&lt;&gt;"",", "&amp;L181,"")&amp;IF(K181&lt;&gt;"",", "&amp;K181,""),"")</f>
        <v>Métro, tramway, trolleybus, France continentale, Base Carbone</v>
      </c>
      <c r="G181" s="1058" t="str">
        <f t="shared" ref="G181:G227" si="34">IF(F181&lt;&gt;"",F181&amp;IF(J181&lt;&gt;"","; "&amp;J181&amp;IF(N181&lt;&gt;""," "&amp;N181,),""),"")</f>
        <v>Métro, tramway, trolleybus, France continentale, Base Carbone; kgCO2e/km Energie</v>
      </c>
      <c r="I181" s="1103" t="s">
        <v>2784</v>
      </c>
      <c r="J181" s="1051" t="s">
        <v>2768</v>
      </c>
      <c r="K181" s="1122" t="s">
        <v>1670</v>
      </c>
      <c r="L181" s="1051" t="s">
        <v>1674</v>
      </c>
      <c r="M181" s="1036">
        <v>0.6</v>
      </c>
      <c r="N181" s="1051" t="s">
        <v>64</v>
      </c>
      <c r="O181" s="1039">
        <v>8.2600000000000007E-2</v>
      </c>
      <c r="P181" s="1039">
        <v>8.2600000000000007E-2</v>
      </c>
      <c r="Q181" s="1039">
        <v>0</v>
      </c>
      <c r="R181" s="1039">
        <v>0</v>
      </c>
      <c r="S181" s="1039">
        <v>0</v>
      </c>
      <c r="T181" s="1039">
        <v>0</v>
      </c>
      <c r="U181" s="1040">
        <v>0</v>
      </c>
    </row>
    <row r="182" spans="2:21" hidden="1" outlineLevel="1">
      <c r="B182" s="1053">
        <v>3</v>
      </c>
      <c r="C182" s="1053" t="str">
        <f t="shared" si="31"/>
        <v>RER, Paris, Base Carbone</v>
      </c>
      <c r="D182" s="1054">
        <f t="shared" si="32"/>
        <v>2</v>
      </c>
      <c r="E182" s="1054" t="str">
        <f>IF(COUNTIF(E$179:E181,F182)&gt;0,"",F182)</f>
        <v/>
      </c>
      <c r="F182" s="1054" t="str">
        <f t="shared" si="33"/>
        <v>Métro, tramway, trolleybus, France continentale, Base Carbone</v>
      </c>
      <c r="G182" s="1058" t="str">
        <f t="shared" si="34"/>
        <v>Métro, tramway, trolleybus, France continentale, Base Carbone; kgCO2e/km Amont</v>
      </c>
      <c r="I182" s="1103" t="s">
        <v>2784</v>
      </c>
      <c r="J182" s="1051" t="s">
        <v>2768</v>
      </c>
      <c r="K182" s="1122" t="s">
        <v>1670</v>
      </c>
      <c r="L182" s="1051" t="s">
        <v>1674</v>
      </c>
      <c r="M182" s="1036">
        <v>0.6</v>
      </c>
      <c r="N182" s="1051" t="s">
        <v>1673</v>
      </c>
      <c r="O182" s="1039">
        <v>5.4199999999999998E-2</v>
      </c>
      <c r="P182" s="1039">
        <v>5.4199999999999998E-2</v>
      </c>
      <c r="Q182" s="1039">
        <v>0</v>
      </c>
      <c r="R182" s="1039">
        <v>0</v>
      </c>
      <c r="S182" s="1039">
        <v>0</v>
      </c>
      <c r="T182" s="1039">
        <v>0</v>
      </c>
      <c r="U182" s="1040">
        <v>0</v>
      </c>
    </row>
    <row r="183" spans="2:21" hidden="1" outlineLevel="1">
      <c r="B183" s="1053">
        <v>4</v>
      </c>
      <c r="C183" s="1053" t="str">
        <f t="shared" si="31"/>
        <v>TER, Train Express Regional, France continentale, Base Carbone</v>
      </c>
      <c r="D183" s="1054">
        <f t="shared" si="32"/>
        <v>2</v>
      </c>
      <c r="E183" s="1054" t="str">
        <f>IF(COUNTIF(E$179:E182,F183)&gt;0,"",F183)</f>
        <v/>
      </c>
      <c r="F183" s="1054" t="str">
        <f t="shared" si="33"/>
        <v>Métro, tramway, trolleybus, France continentale, Base Carbone</v>
      </c>
      <c r="G183" s="1058" t="str">
        <f t="shared" si="34"/>
        <v>Métro, tramway, trolleybus, France continentale, Base Carbone; kgCO2e/passager.km Energie</v>
      </c>
      <c r="I183" s="1103" t="s">
        <v>2784</v>
      </c>
      <c r="J183" s="1051" t="s">
        <v>2773</v>
      </c>
      <c r="K183" s="1122" t="s">
        <v>1670</v>
      </c>
      <c r="L183" s="1051" t="s">
        <v>1674</v>
      </c>
      <c r="M183" s="1036">
        <v>0.6</v>
      </c>
      <c r="N183" s="1051" t="s">
        <v>64</v>
      </c>
      <c r="O183" s="1039">
        <v>4.1099999999999999E-3</v>
      </c>
      <c r="P183" s="1039">
        <v>4.1099999999999999E-3</v>
      </c>
      <c r="Q183" s="1039">
        <v>0</v>
      </c>
      <c r="R183" s="1039">
        <v>0</v>
      </c>
      <c r="S183" s="1039">
        <v>0</v>
      </c>
      <c r="T183" s="1039">
        <v>0</v>
      </c>
      <c r="U183" s="1040">
        <v>0</v>
      </c>
    </row>
    <row r="184" spans="2:21" hidden="1" outlineLevel="1">
      <c r="B184" s="1053">
        <v>5</v>
      </c>
      <c r="C184" s="1053" t="str">
        <f t="shared" si="31"/>
        <v>TGV, Train Grande Vitesse, France continentale, Base Carbone</v>
      </c>
      <c r="D184" s="1054">
        <f t="shared" si="32"/>
        <v>2</v>
      </c>
      <c r="E184" s="1054" t="str">
        <f>IF(COUNTIF(E$179:E183,F184)&gt;0,"",F184)</f>
        <v/>
      </c>
      <c r="F184" s="1054" t="str">
        <f t="shared" si="33"/>
        <v>Métro, tramway, trolleybus, France continentale, Base Carbone</v>
      </c>
      <c r="G184" s="1058" t="str">
        <f t="shared" si="34"/>
        <v>Métro, tramway, trolleybus, France continentale, Base Carbone; kgCO2e/passager.km Amont</v>
      </c>
      <c r="I184" s="1103" t="s">
        <v>2784</v>
      </c>
      <c r="J184" s="1051" t="s">
        <v>2773</v>
      </c>
      <c r="K184" s="1122" t="s">
        <v>1670</v>
      </c>
      <c r="L184" s="1051" t="s">
        <v>1674</v>
      </c>
      <c r="M184" s="1036">
        <v>0.6</v>
      </c>
      <c r="N184" s="1051" t="s">
        <v>1673</v>
      </c>
      <c r="O184" s="1039">
        <v>2.7000000000000001E-3</v>
      </c>
      <c r="P184" s="1039">
        <v>2.7000000000000001E-3</v>
      </c>
      <c r="Q184" s="1039">
        <v>0</v>
      </c>
      <c r="R184" s="1039">
        <v>0</v>
      </c>
      <c r="S184" s="1039">
        <v>0</v>
      </c>
      <c r="T184" s="1039">
        <v>0</v>
      </c>
      <c r="U184" s="1040">
        <v>0</v>
      </c>
    </row>
    <row r="185" spans="2:21" hidden="1" outlineLevel="1">
      <c r="B185" s="1053">
        <v>6</v>
      </c>
      <c r="C185" s="1053" t="str">
        <f t="shared" si="31"/>
        <v>Train de voyageurs, Corse, Base Carbone</v>
      </c>
      <c r="D185" s="1054">
        <f t="shared" si="32"/>
        <v>2</v>
      </c>
      <c r="E185" s="1054" t="str">
        <f>IF(COUNTIF(E$179:E184,F185)&gt;0,"",F185)</f>
        <v/>
      </c>
      <c r="F185" s="1054" t="str">
        <f t="shared" si="33"/>
        <v>Métro, tramway, trolleybus, France continentale, Base Carbone</v>
      </c>
      <c r="G185" s="1058" t="str">
        <f t="shared" si="34"/>
        <v>Métro, tramway, trolleybus, France continentale, Base Carbone; kgCO2e/km Energie</v>
      </c>
      <c r="I185" s="1103" t="s">
        <v>2784</v>
      </c>
      <c r="J185" s="1051" t="s">
        <v>2768</v>
      </c>
      <c r="K185" s="1122" t="s">
        <v>1670</v>
      </c>
      <c r="L185" s="1051" t="s">
        <v>1674</v>
      </c>
      <c r="M185" s="1036">
        <v>0.6</v>
      </c>
      <c r="N185" s="1051" t="s">
        <v>64</v>
      </c>
      <c r="O185" s="1039">
        <v>0.187</v>
      </c>
      <c r="P185" s="1039">
        <v>0.187</v>
      </c>
      <c r="Q185" s="1039">
        <v>0</v>
      </c>
      <c r="R185" s="1039">
        <v>0</v>
      </c>
      <c r="S185" s="1039">
        <v>0</v>
      </c>
      <c r="T185" s="1039">
        <v>0</v>
      </c>
      <c r="U185" s="1040">
        <v>0</v>
      </c>
    </row>
    <row r="186" spans="2:21" hidden="1" outlineLevel="1">
      <c r="B186" s="1053">
        <v>7</v>
      </c>
      <c r="C186" s="1053" t="str">
        <f t="shared" si="31"/>
        <v>Train de voyageurs, Allemagne, Base Carbone</v>
      </c>
      <c r="D186" s="1054">
        <f t="shared" si="32"/>
        <v>2</v>
      </c>
      <c r="E186" s="1054" t="str">
        <f>IF(COUNTIF(E$179:E185,F186)&gt;0,"",F186)</f>
        <v/>
      </c>
      <c r="F186" s="1054" t="str">
        <f t="shared" si="33"/>
        <v>Métro, tramway, trolleybus, France continentale, Base Carbone</v>
      </c>
      <c r="G186" s="1058" t="str">
        <f t="shared" si="34"/>
        <v>Métro, tramway, trolleybus, France continentale, Base Carbone; kgCO2e/km Amont</v>
      </c>
      <c r="I186" s="1103" t="s">
        <v>2784</v>
      </c>
      <c r="J186" s="1051" t="s">
        <v>2768</v>
      </c>
      <c r="K186" s="1122" t="s">
        <v>1670</v>
      </c>
      <c r="L186" s="1051" t="s">
        <v>1674</v>
      </c>
      <c r="M186" s="1036">
        <v>0.6</v>
      </c>
      <c r="N186" s="1051" t="s">
        <v>1673</v>
      </c>
      <c r="O186" s="1039">
        <v>0.123</v>
      </c>
      <c r="P186" s="1039">
        <v>0.123</v>
      </c>
      <c r="Q186" s="1039">
        <v>0</v>
      </c>
      <c r="R186" s="1039">
        <v>0</v>
      </c>
      <c r="S186" s="1039">
        <v>0</v>
      </c>
      <c r="T186" s="1039">
        <v>0</v>
      </c>
      <c r="U186" s="1040">
        <v>0</v>
      </c>
    </row>
    <row r="187" spans="2:21" hidden="1" outlineLevel="1">
      <c r="B187" s="1053">
        <v>8</v>
      </c>
      <c r="C187" s="1053" t="str">
        <f t="shared" si="31"/>
        <v>Train de voyageurs, Autriche, Base Carbone</v>
      </c>
      <c r="D187" s="1054">
        <f t="shared" si="32"/>
        <v>2</v>
      </c>
      <c r="E187" s="1054" t="str">
        <f>IF(COUNTIF(E$179:E186,F187)&gt;0,"",F187)</f>
        <v/>
      </c>
      <c r="F187" s="1054" t="str">
        <f t="shared" si="33"/>
        <v>Métro, tramway, trolleybus, France continentale, Base Carbone</v>
      </c>
      <c r="G187" s="1058" t="str">
        <f t="shared" si="34"/>
        <v>Métro, tramway, trolleybus, France continentale, Base Carbone; kgCO2e/passager.km Energie</v>
      </c>
      <c r="I187" s="1103" t="s">
        <v>2784</v>
      </c>
      <c r="J187" s="1051" t="s">
        <v>2773</v>
      </c>
      <c r="K187" s="1122" t="s">
        <v>1670</v>
      </c>
      <c r="L187" s="1051" t="s">
        <v>1674</v>
      </c>
      <c r="M187" s="1036">
        <v>0.6</v>
      </c>
      <c r="N187" s="1051" t="s">
        <v>64</v>
      </c>
      <c r="O187" s="1039">
        <v>4.0099999999999997E-3</v>
      </c>
      <c r="P187" s="1039">
        <v>4.0099999999999997E-3</v>
      </c>
      <c r="Q187" s="1039">
        <v>0</v>
      </c>
      <c r="R187" s="1039">
        <v>0</v>
      </c>
      <c r="S187" s="1039">
        <v>0</v>
      </c>
      <c r="T187" s="1039">
        <v>0</v>
      </c>
      <c r="U187" s="1040">
        <v>0</v>
      </c>
    </row>
    <row r="188" spans="2:21" hidden="1" outlineLevel="1">
      <c r="B188" s="1053">
        <v>9</v>
      </c>
      <c r="C188" s="1053" t="str">
        <f t="shared" si="31"/>
        <v>Train de voyageurs, Belgique, Base Carbone</v>
      </c>
      <c r="D188" s="1054">
        <f t="shared" si="32"/>
        <v>2</v>
      </c>
      <c r="E188" s="1054" t="str">
        <f>IF(COUNTIF(E$179:E187,F188)&gt;0,"",F188)</f>
        <v/>
      </c>
      <c r="F188" s="1054" t="str">
        <f t="shared" si="33"/>
        <v>Métro, tramway, trolleybus, France continentale, Base Carbone</v>
      </c>
      <c r="G188" s="1058" t="str">
        <f t="shared" si="34"/>
        <v>Métro, tramway, trolleybus, France continentale, Base Carbone; kgCO2e/passager.km Amont</v>
      </c>
      <c r="I188" s="1103" t="s">
        <v>2784</v>
      </c>
      <c r="J188" s="1051" t="s">
        <v>2773</v>
      </c>
      <c r="K188" s="1122" t="s">
        <v>1670</v>
      </c>
      <c r="L188" s="1051" t="s">
        <v>1674</v>
      </c>
      <c r="M188" s="1036">
        <v>0.6</v>
      </c>
      <c r="N188" s="1051" t="s">
        <v>1673</v>
      </c>
      <c r="O188" s="1039">
        <v>2.63E-3</v>
      </c>
      <c r="P188" s="1039">
        <v>2.63E-3</v>
      </c>
      <c r="Q188" s="1039">
        <v>0</v>
      </c>
      <c r="R188" s="1039">
        <v>0</v>
      </c>
      <c r="S188" s="1039">
        <v>0</v>
      </c>
      <c r="T188" s="1039">
        <v>0</v>
      </c>
      <c r="U188" s="1040">
        <v>0</v>
      </c>
    </row>
    <row r="189" spans="2:21" hidden="1" outlineLevel="1">
      <c r="B189" s="1053">
        <v>10</v>
      </c>
      <c r="C189" s="1053" t="str">
        <f t="shared" si="31"/>
        <v>Train de voyageurs, Danemark, Base Carbone</v>
      </c>
      <c r="D189" s="1054">
        <f t="shared" si="32"/>
        <v>3</v>
      </c>
      <c r="E189" s="1054" t="str">
        <f>IF(COUNTIF(E$179:E188,F189)&gt;0,"",F189)</f>
        <v>RER, Paris, Base Carbone</v>
      </c>
      <c r="F189" s="1054" t="str">
        <f t="shared" si="33"/>
        <v>RER, Paris, Base Carbone</v>
      </c>
      <c r="G189" s="1058" t="str">
        <f t="shared" si="34"/>
        <v>RER, Paris, Base Carbone; kgCO2e/passager.km Energie</v>
      </c>
      <c r="I189" s="1103" t="s">
        <v>2785</v>
      </c>
      <c r="J189" s="1051" t="s">
        <v>2773</v>
      </c>
      <c r="K189" s="1122" t="s">
        <v>1670</v>
      </c>
      <c r="L189" s="1051" t="s">
        <v>2791</v>
      </c>
      <c r="M189" s="1036">
        <v>0.2</v>
      </c>
      <c r="N189" s="1051" t="s">
        <v>64</v>
      </c>
      <c r="O189" s="1039">
        <v>5.7000000000000002E-3</v>
      </c>
      <c r="P189" s="1039">
        <v>5.7000000000000002E-3</v>
      </c>
      <c r="Q189" s="1039">
        <v>0</v>
      </c>
      <c r="R189" s="1039">
        <v>0</v>
      </c>
      <c r="S189" s="1039">
        <v>0</v>
      </c>
      <c r="T189" s="1039">
        <v>0</v>
      </c>
      <c r="U189" s="1040">
        <v>0</v>
      </c>
    </row>
    <row r="190" spans="2:21" hidden="1" outlineLevel="1">
      <c r="B190" s="1053">
        <v>11</v>
      </c>
      <c r="C190" s="1053" t="str">
        <f t="shared" si="31"/>
        <v>Train de voyageurs, Espagne, Base Carbone</v>
      </c>
      <c r="D190" s="1054">
        <f t="shared" si="32"/>
        <v>4</v>
      </c>
      <c r="E190" s="1054" t="str">
        <f>IF(COUNTIF(E$179:E189,F190)&gt;0,"",F190)</f>
        <v>TER, Train Express Regional, France continentale, Base Carbone</v>
      </c>
      <c r="F190" s="1054" t="str">
        <f t="shared" si="33"/>
        <v>TER, Train Express Regional, France continentale, Base Carbone</v>
      </c>
      <c r="G190" s="1058" t="str">
        <f t="shared" si="34"/>
        <v>TER, Train Express Regional, France continentale, Base Carbone; kgCO2e/passager.km Energie</v>
      </c>
      <c r="I190" s="1103" t="s">
        <v>2786</v>
      </c>
      <c r="J190" s="1051" t="s">
        <v>2773</v>
      </c>
      <c r="K190" s="1122" t="s">
        <v>1670</v>
      </c>
      <c r="L190" s="1051" t="s">
        <v>1674</v>
      </c>
      <c r="M190" s="1036">
        <v>0.6</v>
      </c>
      <c r="N190" s="1051" t="s">
        <v>64</v>
      </c>
      <c r="O190" s="1039">
        <v>5.3800000000000002E-3</v>
      </c>
      <c r="P190" s="1039">
        <v>5.3800000000000002E-3</v>
      </c>
      <c r="Q190" s="1039">
        <v>0</v>
      </c>
      <c r="R190" s="1039">
        <v>0</v>
      </c>
      <c r="S190" s="1039">
        <v>0</v>
      </c>
      <c r="T190" s="1039">
        <v>0</v>
      </c>
      <c r="U190" s="1040">
        <v>0</v>
      </c>
    </row>
    <row r="191" spans="2:21" hidden="1" outlineLevel="1">
      <c r="B191" s="1053">
        <v>12</v>
      </c>
      <c r="C191" s="1053" t="str">
        <f t="shared" si="31"/>
        <v>Train de voyageurs, Finlande, Base Carbone</v>
      </c>
      <c r="D191" s="1054">
        <f t="shared" si="32"/>
        <v>4</v>
      </c>
      <c r="E191" s="1054" t="str">
        <f>IF(COUNTIF(E$179:E190,F191)&gt;0,"",F191)</f>
        <v/>
      </c>
      <c r="F191" s="1054" t="str">
        <f t="shared" si="33"/>
        <v>TER, Train Express Regional, France continentale, Base Carbone</v>
      </c>
      <c r="G191" s="1058" t="str">
        <f t="shared" si="34"/>
        <v>TER, Train Express Regional, France continentale, Base Carbone; kgCO2e/passager.km Amont</v>
      </c>
      <c r="I191" s="1103" t="s">
        <v>2786</v>
      </c>
      <c r="J191" s="1051" t="s">
        <v>2773</v>
      </c>
      <c r="K191" s="1122" t="s">
        <v>1670</v>
      </c>
      <c r="L191" s="1051" t="s">
        <v>1674</v>
      </c>
      <c r="M191" s="1036">
        <v>0.6</v>
      </c>
      <c r="N191" s="1051" t="s">
        <v>1673</v>
      </c>
      <c r="O191" s="1039">
        <v>3.5300000000000002E-3</v>
      </c>
      <c r="P191" s="1039">
        <v>3.5300000000000002E-3</v>
      </c>
      <c r="Q191" s="1039">
        <v>0</v>
      </c>
      <c r="R191" s="1039">
        <v>0</v>
      </c>
      <c r="S191" s="1039">
        <v>0</v>
      </c>
      <c r="T191" s="1039">
        <v>0</v>
      </c>
      <c r="U191" s="1040">
        <v>0</v>
      </c>
    </row>
    <row r="192" spans="2:21" hidden="1" outlineLevel="1">
      <c r="B192" s="1053">
        <v>13</v>
      </c>
      <c r="C192" s="1053" t="str">
        <f t="shared" si="31"/>
        <v>Train de voyageurs, Grèce, Base Carbone</v>
      </c>
      <c r="D192" s="1054">
        <f t="shared" si="32"/>
        <v>4</v>
      </c>
      <c r="E192" s="1054" t="str">
        <f>IF(COUNTIF(E$179:E191,F192)&gt;0,"",F192)</f>
        <v/>
      </c>
      <c r="F192" s="1054" t="str">
        <f t="shared" si="33"/>
        <v>TER, Train Express Regional, France continentale, Base Carbone</v>
      </c>
      <c r="G192" s="1058" t="str">
        <f t="shared" si="34"/>
        <v>TER, Train Express Regional, France continentale, Base Carbone; kgCO2e/km Energie</v>
      </c>
      <c r="I192" s="1103" t="s">
        <v>2786</v>
      </c>
      <c r="J192" s="1051" t="s">
        <v>2768</v>
      </c>
      <c r="K192" s="1122" t="s">
        <v>1670</v>
      </c>
      <c r="L192" s="1051" t="s">
        <v>1674</v>
      </c>
      <c r="M192" s="1036">
        <v>0.6</v>
      </c>
      <c r="N192" s="1051" t="s">
        <v>64</v>
      </c>
      <c r="O192" s="1039">
        <v>0.42899999999999999</v>
      </c>
      <c r="P192" s="1039">
        <v>0.42899999999999999</v>
      </c>
      <c r="Q192" s="1039">
        <v>0</v>
      </c>
      <c r="R192" s="1039">
        <v>0</v>
      </c>
      <c r="S192" s="1039">
        <v>0</v>
      </c>
      <c r="T192" s="1039">
        <v>0</v>
      </c>
      <c r="U192" s="1040">
        <v>0</v>
      </c>
    </row>
    <row r="193" spans="2:21" hidden="1" outlineLevel="1">
      <c r="B193" s="1053">
        <v>14</v>
      </c>
      <c r="C193" s="1053" t="str">
        <f t="shared" si="31"/>
        <v>Train de voyageurs, Irlande, Base Carbone</v>
      </c>
      <c r="D193" s="1054">
        <f t="shared" si="32"/>
        <v>4</v>
      </c>
      <c r="E193" s="1054" t="str">
        <f>IF(COUNTIF(E$179:E192,F193)&gt;0,"",F193)</f>
        <v/>
      </c>
      <c r="F193" s="1054" t="str">
        <f t="shared" si="33"/>
        <v>TER, Train Express Regional, France continentale, Base Carbone</v>
      </c>
      <c r="G193" s="1058" t="str">
        <f t="shared" si="34"/>
        <v>TER, Train Express Regional, France continentale, Base Carbone; kgCO2e/km Amont</v>
      </c>
      <c r="I193" s="1103" t="s">
        <v>2786</v>
      </c>
      <c r="J193" s="1051" t="s">
        <v>2768</v>
      </c>
      <c r="K193" s="1122" t="s">
        <v>1670</v>
      </c>
      <c r="L193" s="1051" t="s">
        <v>1674</v>
      </c>
      <c r="M193" s="1036">
        <v>0.6</v>
      </c>
      <c r="N193" s="1051" t="s">
        <v>1673</v>
      </c>
      <c r="O193" s="1039">
        <v>0.28199999999999997</v>
      </c>
      <c r="P193" s="1039">
        <v>0.28199999999999997</v>
      </c>
      <c r="Q193" s="1039">
        <v>0</v>
      </c>
      <c r="R193" s="1039">
        <v>0</v>
      </c>
      <c r="S193" s="1039">
        <v>0</v>
      </c>
      <c r="T193" s="1039">
        <v>0</v>
      </c>
      <c r="U193" s="1040">
        <v>0</v>
      </c>
    </row>
    <row r="194" spans="2:21" hidden="1" outlineLevel="1">
      <c r="B194" s="1053">
        <v>15</v>
      </c>
      <c r="C194" s="1053" t="str">
        <f t="shared" si="31"/>
        <v>Train de voyageurs, Italie, Base Carbone</v>
      </c>
      <c r="D194" s="1054">
        <f t="shared" si="32"/>
        <v>4</v>
      </c>
      <c r="E194" s="1054" t="str">
        <f>IF(COUNTIF(E$179:E193,F194)&gt;0,"",F194)</f>
        <v/>
      </c>
      <c r="F194" s="1054" t="str">
        <f t="shared" si="33"/>
        <v>TER, Train Express Regional, France continentale, Base Carbone</v>
      </c>
      <c r="G194" s="1058" t="str">
        <f t="shared" si="34"/>
        <v>TER, Train Express Regional, France continentale, Base Carbone; kgCO2e/passager.km Amont</v>
      </c>
      <c r="I194" s="1103" t="s">
        <v>2786</v>
      </c>
      <c r="J194" s="1051" t="s">
        <v>2773</v>
      </c>
      <c r="K194" s="1122" t="s">
        <v>1670</v>
      </c>
      <c r="L194" s="1051" t="s">
        <v>1674</v>
      </c>
      <c r="M194" s="1036">
        <v>0.6</v>
      </c>
      <c r="N194" s="1051" t="s">
        <v>1673</v>
      </c>
      <c r="O194" s="1039">
        <v>1.6500000000000001E-2</v>
      </c>
      <c r="P194" s="1039">
        <v>1.4500000000000001E-2</v>
      </c>
      <c r="Q194" s="1039">
        <v>1.2800000000000001E-3</v>
      </c>
      <c r="R194" s="1039">
        <v>0</v>
      </c>
      <c r="S194" s="1039">
        <v>7.2300000000000001E-4</v>
      </c>
      <c r="T194" s="1039">
        <v>0</v>
      </c>
      <c r="U194" s="1040">
        <v>-3.6600000000000001E-3</v>
      </c>
    </row>
    <row r="195" spans="2:21" hidden="1" outlineLevel="1">
      <c r="B195" s="1053">
        <v>16</v>
      </c>
      <c r="C195" s="1053" t="str">
        <f t="shared" si="31"/>
        <v>Train de voyageurs, Luxembourg, Base Carbone</v>
      </c>
      <c r="D195" s="1054">
        <f t="shared" si="32"/>
        <v>4</v>
      </c>
      <c r="E195" s="1054" t="str">
        <f>IF(COUNTIF(E$179:E194,F195)&gt;0,"",F195)</f>
        <v/>
      </c>
      <c r="F195" s="1054" t="str">
        <f t="shared" si="33"/>
        <v>TER, Train Express Regional, France continentale, Base Carbone</v>
      </c>
      <c r="G195" s="1058" t="str">
        <f t="shared" si="34"/>
        <v>TER, Train Express Regional, France continentale, Base Carbone; kgCO2e/passager.km Energie</v>
      </c>
      <c r="I195" s="1103" t="s">
        <v>2786</v>
      </c>
      <c r="J195" s="1051" t="s">
        <v>2773</v>
      </c>
      <c r="K195" s="1122" t="s">
        <v>1670</v>
      </c>
      <c r="L195" s="1051" t="s">
        <v>1674</v>
      </c>
      <c r="M195" s="1036">
        <v>0.6</v>
      </c>
      <c r="N195" s="1236" t="s">
        <v>64</v>
      </c>
      <c r="O195" s="1039">
        <v>6.3299999999999995E-2</v>
      </c>
      <c r="P195" s="1039">
        <v>6.2799999999999995E-2</v>
      </c>
      <c r="Q195" s="1039">
        <v>2.8200000000000001E-5</v>
      </c>
      <c r="R195" s="1039">
        <v>0</v>
      </c>
      <c r="S195" s="1039">
        <v>5.04E-4</v>
      </c>
      <c r="T195" s="1039">
        <v>0</v>
      </c>
      <c r="U195" s="1040">
        <v>3.6600000000000001E-3</v>
      </c>
    </row>
    <row r="196" spans="2:21" hidden="1" outlineLevel="1">
      <c r="B196" s="1053">
        <v>17</v>
      </c>
      <c r="C196" s="1053" t="str">
        <f t="shared" si="31"/>
        <v>Train de voyageurs, Norvège, Base Carbone</v>
      </c>
      <c r="D196" s="1054">
        <f t="shared" si="32"/>
        <v>4</v>
      </c>
      <c r="E196" s="1054" t="str">
        <f>IF(COUNTIF(E$179:E195,F196)&gt;0,"",F196)</f>
        <v/>
      </c>
      <c r="F196" s="1054" t="str">
        <f t="shared" si="33"/>
        <v>TER, Train Express Regional, France continentale, Base Carbone</v>
      </c>
      <c r="G196" s="1058" t="str">
        <f t="shared" si="34"/>
        <v>TER, Train Express Regional, France continentale, Base Carbone; kgCO2e/km Amont</v>
      </c>
      <c r="I196" s="1103" t="s">
        <v>2786</v>
      </c>
      <c r="J196" s="1051" t="s">
        <v>2768</v>
      </c>
      <c r="K196" s="1122" t="s">
        <v>1670</v>
      </c>
      <c r="L196" s="1051" t="s">
        <v>1674</v>
      </c>
      <c r="M196" s="1036">
        <v>0.6</v>
      </c>
      <c r="N196" s="1051" t="s">
        <v>1673</v>
      </c>
      <c r="O196" s="1039">
        <v>1.1100000000000001</v>
      </c>
      <c r="P196" s="1039">
        <v>0.98</v>
      </c>
      <c r="Q196" s="1039">
        <v>8.5999999999999993E-2</v>
      </c>
      <c r="R196" s="1039">
        <v>0</v>
      </c>
      <c r="S196" s="1039">
        <v>4.8899999999999999E-2</v>
      </c>
      <c r="T196" s="1039">
        <v>0</v>
      </c>
      <c r="U196" s="1040">
        <v>-0.247</v>
      </c>
    </row>
    <row r="197" spans="2:21" hidden="1" outlineLevel="1">
      <c r="B197" s="1053">
        <v>18</v>
      </c>
      <c r="C197" s="1053" t="str">
        <f t="shared" si="31"/>
        <v>Train de voyageurs, Pays Bas, Base Carbone</v>
      </c>
      <c r="D197" s="1054">
        <f t="shared" si="32"/>
        <v>4</v>
      </c>
      <c r="E197" s="1054" t="str">
        <f>IF(COUNTIF(E$179:E196,F197)&gt;0,"",F197)</f>
        <v/>
      </c>
      <c r="F197" s="1054" t="str">
        <f t="shared" si="33"/>
        <v>TER, Train Express Regional, France continentale, Base Carbone</v>
      </c>
      <c r="G197" s="1058" t="str">
        <f t="shared" si="34"/>
        <v>TER, Train Express Regional, France continentale, Base Carbone; kgCO2e/km Energie</v>
      </c>
      <c r="I197" s="1103" t="s">
        <v>2786</v>
      </c>
      <c r="J197" s="1051" t="s">
        <v>2768</v>
      </c>
      <c r="K197" s="1122" t="s">
        <v>1670</v>
      </c>
      <c r="L197" s="1051" t="s">
        <v>1674</v>
      </c>
      <c r="M197" s="1036">
        <v>0.6</v>
      </c>
      <c r="N197" s="1236" t="s">
        <v>64</v>
      </c>
      <c r="O197" s="1039">
        <v>4.28</v>
      </c>
      <c r="P197" s="1039">
        <v>4.24</v>
      </c>
      <c r="Q197" s="1039">
        <v>1.91E-3</v>
      </c>
      <c r="R197" s="1039">
        <v>0</v>
      </c>
      <c r="S197" s="1039">
        <v>3.4200000000000001E-2</v>
      </c>
      <c r="T197" s="1039">
        <v>0</v>
      </c>
      <c r="U197" s="1040">
        <v>0.247</v>
      </c>
    </row>
    <row r="198" spans="2:21" hidden="1" outlineLevel="1">
      <c r="B198" s="1053">
        <v>19</v>
      </c>
      <c r="C198" s="1053" t="str">
        <f t="shared" si="31"/>
        <v>Train de voyageurs, Portugal, Base Carbone</v>
      </c>
      <c r="D198" s="1054">
        <f t="shared" si="32"/>
        <v>5</v>
      </c>
      <c r="E198" s="1054" t="str">
        <f>IF(COUNTIF(E$179:E197,F198)&gt;0,"",F198)</f>
        <v>TGV, Train Grande Vitesse, France continentale, Base Carbone</v>
      </c>
      <c r="F198" s="1054" t="str">
        <f t="shared" si="33"/>
        <v>TGV, Train Grande Vitesse, France continentale, Base Carbone</v>
      </c>
      <c r="G198" s="1058" t="str">
        <f t="shared" si="34"/>
        <v>TGV, Train Grande Vitesse, France continentale, Base Carbone; kgCO2e/passager.km Energie</v>
      </c>
      <c r="I198" s="1103" t="s">
        <v>2787</v>
      </c>
      <c r="J198" s="1051" t="s">
        <v>2773</v>
      </c>
      <c r="K198" s="1122" t="s">
        <v>1670</v>
      </c>
      <c r="L198" s="1051" t="s">
        <v>1674</v>
      </c>
      <c r="M198" s="1036">
        <v>0.6</v>
      </c>
      <c r="N198" s="1051" t="s">
        <v>64</v>
      </c>
      <c r="O198" s="1039">
        <v>2.2300000000000002E-3</v>
      </c>
      <c r="P198" s="1039">
        <v>2.2300000000000002E-3</v>
      </c>
      <c r="Q198" s="1039">
        <v>0</v>
      </c>
      <c r="R198" s="1039">
        <v>0</v>
      </c>
      <c r="S198" s="1039">
        <v>0</v>
      </c>
      <c r="T198" s="1039">
        <v>0</v>
      </c>
      <c r="U198" s="1040">
        <v>0</v>
      </c>
    </row>
    <row r="199" spans="2:21" hidden="1" outlineLevel="1">
      <c r="B199" s="1053">
        <v>20</v>
      </c>
      <c r="C199" s="1053" t="str">
        <f t="shared" si="31"/>
        <v>Train de voyageurs, Royaume-Uni, Base Carbone</v>
      </c>
      <c r="D199" s="1054">
        <f t="shared" si="32"/>
        <v>5</v>
      </c>
      <c r="E199" s="1054" t="str">
        <f>IF(COUNTIF(E$179:E198,F199)&gt;0,"",F199)</f>
        <v/>
      </c>
      <c r="F199" s="1054" t="str">
        <f t="shared" si="33"/>
        <v>TGV, Train Grande Vitesse, France continentale, Base Carbone</v>
      </c>
      <c r="G199" s="1058" t="str">
        <f t="shared" si="34"/>
        <v>TGV, Train Grande Vitesse, France continentale, Base Carbone; kgCO2e/passager.km Amont</v>
      </c>
      <c r="I199" s="1103" t="s">
        <v>2787</v>
      </c>
      <c r="J199" s="1051" t="s">
        <v>2773</v>
      </c>
      <c r="K199" s="1122" t="s">
        <v>1670</v>
      </c>
      <c r="L199" s="1051" t="s">
        <v>1674</v>
      </c>
      <c r="M199" s="1036">
        <v>0.6</v>
      </c>
      <c r="N199" s="1051" t="s">
        <v>1673</v>
      </c>
      <c r="O199" s="1039">
        <v>1.4599999999999999E-3</v>
      </c>
      <c r="P199" s="1039">
        <v>1.4599999999999999E-3</v>
      </c>
      <c r="Q199" s="1039">
        <v>0</v>
      </c>
      <c r="R199" s="1039">
        <v>0</v>
      </c>
      <c r="S199" s="1039">
        <v>0</v>
      </c>
      <c r="T199" s="1039">
        <v>0</v>
      </c>
      <c r="U199" s="1040">
        <v>0</v>
      </c>
    </row>
    <row r="200" spans="2:21" hidden="1" outlineLevel="1">
      <c r="B200" s="1053">
        <v>21</v>
      </c>
      <c r="C200" s="1053" t="str">
        <f t="shared" si="31"/>
        <v>Train de voyageurs, Suède, Base Carbone</v>
      </c>
      <c r="D200" s="1054">
        <f t="shared" si="32"/>
        <v>5</v>
      </c>
      <c r="E200" s="1054" t="str">
        <f>IF(COUNTIF(E$179:E199,F200)&gt;0,"",F200)</f>
        <v/>
      </c>
      <c r="F200" s="1054" t="str">
        <f t="shared" si="33"/>
        <v>TGV, Train Grande Vitesse, France continentale, Base Carbone</v>
      </c>
      <c r="G200" s="1058" t="str">
        <f t="shared" si="34"/>
        <v>TGV, Train Grande Vitesse, France continentale, Base Carbone; kgCO2e/km Energie</v>
      </c>
      <c r="I200" s="1103" t="s">
        <v>2787</v>
      </c>
      <c r="J200" s="1051" t="s">
        <v>2768</v>
      </c>
      <c r="K200" s="1122" t="s">
        <v>1670</v>
      </c>
      <c r="L200" s="1051" t="s">
        <v>1674</v>
      </c>
      <c r="M200" s="1036">
        <v>0.6</v>
      </c>
      <c r="N200" s="1051" t="s">
        <v>64</v>
      </c>
      <c r="O200" s="1039">
        <v>0.63600000000000001</v>
      </c>
      <c r="P200" s="1039">
        <v>0.63600000000000001</v>
      </c>
      <c r="Q200" s="1039">
        <v>0</v>
      </c>
      <c r="R200" s="1039">
        <v>0</v>
      </c>
      <c r="S200" s="1039">
        <v>0</v>
      </c>
      <c r="T200" s="1039">
        <v>0</v>
      </c>
      <c r="U200" s="1040">
        <v>0</v>
      </c>
    </row>
    <row r="201" spans="2:21" hidden="1" outlineLevel="1">
      <c r="B201" s="1053">
        <v>22</v>
      </c>
      <c r="C201" s="1053" t="str">
        <f t="shared" si="31"/>
        <v>Train de voyageurs, Suisse, Base Carbone</v>
      </c>
      <c r="D201" s="1054">
        <f t="shared" si="32"/>
        <v>5</v>
      </c>
      <c r="E201" s="1054" t="str">
        <f>IF(COUNTIF(E$179:E200,F201)&gt;0,"",F201)</f>
        <v/>
      </c>
      <c r="F201" s="1054" t="str">
        <f t="shared" si="33"/>
        <v>TGV, Train Grande Vitesse, France continentale, Base Carbone</v>
      </c>
      <c r="G201" s="1058" t="str">
        <f t="shared" si="34"/>
        <v>TGV, Train Grande Vitesse, France continentale, Base Carbone; kgCO2e/km Amont</v>
      </c>
      <c r="I201" s="1103" t="s">
        <v>2787</v>
      </c>
      <c r="J201" s="1051" t="s">
        <v>2768</v>
      </c>
      <c r="K201" s="1122" t="s">
        <v>1670</v>
      </c>
      <c r="L201" s="1051" t="s">
        <v>1674</v>
      </c>
      <c r="M201" s="1036">
        <v>0.6</v>
      </c>
      <c r="N201" s="1051" t="s">
        <v>1673</v>
      </c>
      <c r="O201" s="1039">
        <v>0.41699999999999998</v>
      </c>
      <c r="P201" s="1039">
        <v>0.41699999999999998</v>
      </c>
      <c r="Q201" s="1039">
        <v>0</v>
      </c>
      <c r="R201" s="1039">
        <v>0</v>
      </c>
      <c r="S201" s="1039">
        <v>0</v>
      </c>
      <c r="T201" s="1039">
        <v>0</v>
      </c>
      <c r="U201" s="1040">
        <v>0</v>
      </c>
    </row>
    <row r="202" spans="2:21" hidden="1" outlineLevel="1">
      <c r="B202" s="1053">
        <v>23</v>
      </c>
      <c r="C202" s="1053" t="str">
        <f t="shared" si="31"/>
        <v>Train grandes lignes, France continentale, Base Carbone</v>
      </c>
      <c r="D202" s="1054">
        <f t="shared" si="32"/>
        <v>6</v>
      </c>
      <c r="E202" s="1054" t="str">
        <f>IF(COUNTIF(E$179:E201,F202)&gt;0,"",F202)</f>
        <v>Train de voyageurs, Corse, Base Carbone</v>
      </c>
      <c r="F202" s="1054" t="str">
        <f t="shared" si="33"/>
        <v>Train de voyageurs, Corse, Base Carbone</v>
      </c>
      <c r="G202" s="1058" t="str">
        <f t="shared" si="34"/>
        <v>Train de voyageurs, Corse, Base Carbone; kgCO2e/passager.km Energie</v>
      </c>
      <c r="I202" s="1103" t="s">
        <v>2788</v>
      </c>
      <c r="J202" s="1051" t="s">
        <v>2773</v>
      </c>
      <c r="K202" s="1122" t="s">
        <v>1670</v>
      </c>
      <c r="L202" s="1051" t="s">
        <v>254</v>
      </c>
      <c r="M202" s="1036">
        <v>0.2</v>
      </c>
      <c r="N202" s="1051" t="s">
        <v>64</v>
      </c>
      <c r="O202" s="1039">
        <v>0.187</v>
      </c>
      <c r="P202" s="1039">
        <v>0.187</v>
      </c>
      <c r="Q202" s="1039">
        <v>0</v>
      </c>
      <c r="R202" s="1039">
        <v>0</v>
      </c>
      <c r="S202" s="1039">
        <v>0</v>
      </c>
      <c r="T202" s="1039">
        <v>0</v>
      </c>
      <c r="U202" s="1040">
        <v>0</v>
      </c>
    </row>
    <row r="203" spans="2:21" hidden="1" outlineLevel="1">
      <c r="B203" s="1053">
        <v>24</v>
      </c>
      <c r="C203" s="1053" t="str">
        <f t="shared" si="31"/>
        <v>Tramway, Paris, Base Carbone</v>
      </c>
      <c r="D203" s="1054">
        <f t="shared" si="32"/>
        <v>7</v>
      </c>
      <c r="E203" s="1054" t="str">
        <f>IF(COUNTIF(E$179:E202,F203)&gt;0,"",F203)</f>
        <v>Train de voyageurs, Allemagne, Base Carbone</v>
      </c>
      <c r="F203" s="1054" t="str">
        <f t="shared" si="33"/>
        <v>Train de voyageurs, Allemagne, Base Carbone</v>
      </c>
      <c r="G203" s="1058" t="str">
        <f t="shared" si="34"/>
        <v>Train de voyageurs, Allemagne, Base Carbone; kgCO2e/passager.km Energie</v>
      </c>
      <c r="I203" s="1103" t="s">
        <v>2788</v>
      </c>
      <c r="J203" s="1051" t="s">
        <v>2773</v>
      </c>
      <c r="K203" s="1122" t="s">
        <v>1670</v>
      </c>
      <c r="L203" s="1051" t="s">
        <v>1082</v>
      </c>
      <c r="M203" s="1036">
        <v>0.2</v>
      </c>
      <c r="N203" s="1051" t="s">
        <v>64</v>
      </c>
      <c r="O203" s="1039">
        <v>6.6799999999999998E-2</v>
      </c>
      <c r="P203" s="1039">
        <v>6.6799999999999998E-2</v>
      </c>
      <c r="Q203" s="1039">
        <v>0</v>
      </c>
      <c r="R203" s="1039">
        <v>0</v>
      </c>
      <c r="S203" s="1039">
        <v>0</v>
      </c>
      <c r="T203" s="1039">
        <v>0</v>
      </c>
      <c r="U203" s="1040">
        <v>0</v>
      </c>
    </row>
    <row r="204" spans="2:21" hidden="1" outlineLevel="1">
      <c r="B204" s="1053">
        <v>25</v>
      </c>
      <c r="C204" s="1053" t="str">
        <f t="shared" si="31"/>
        <v>-</v>
      </c>
      <c r="D204" s="1054">
        <f t="shared" si="32"/>
        <v>8</v>
      </c>
      <c r="E204" s="1054" t="str">
        <f>IF(COUNTIF(E$179:E203,F204)&gt;0,"",F204)</f>
        <v>Train de voyageurs, Autriche, Base Carbone</v>
      </c>
      <c r="F204" s="1054" t="str">
        <f t="shared" si="33"/>
        <v>Train de voyageurs, Autriche, Base Carbone</v>
      </c>
      <c r="G204" s="1058" t="str">
        <f t="shared" si="34"/>
        <v>Train de voyageurs, Autriche, Base Carbone; kgCO2e/passager.km Energie</v>
      </c>
      <c r="I204" s="1103" t="s">
        <v>2788</v>
      </c>
      <c r="J204" s="1051" t="s">
        <v>2773</v>
      </c>
      <c r="K204" s="1122" t="s">
        <v>1670</v>
      </c>
      <c r="L204" s="1051" t="s">
        <v>1089</v>
      </c>
      <c r="M204" s="1036">
        <v>0.2</v>
      </c>
      <c r="N204" s="1051" t="s">
        <v>64</v>
      </c>
      <c r="O204" s="1039">
        <v>2.35E-2</v>
      </c>
      <c r="P204" s="1039">
        <v>2.35E-2</v>
      </c>
      <c r="Q204" s="1039">
        <v>0</v>
      </c>
      <c r="R204" s="1039">
        <v>0</v>
      </c>
      <c r="S204" s="1039">
        <v>0</v>
      </c>
      <c r="T204" s="1039">
        <v>0</v>
      </c>
      <c r="U204" s="1040">
        <v>0</v>
      </c>
    </row>
    <row r="205" spans="2:21" hidden="1" outlineLevel="1">
      <c r="B205" s="1053">
        <v>26</v>
      </c>
      <c r="C205" s="1053" t="str">
        <f t="shared" si="31"/>
        <v>-</v>
      </c>
      <c r="D205" s="1054">
        <f t="shared" si="32"/>
        <v>9</v>
      </c>
      <c r="E205" s="1054" t="str">
        <f>IF(COUNTIF(E$179:E204,F205)&gt;0,"",F205)</f>
        <v>Train de voyageurs, Belgique, Base Carbone</v>
      </c>
      <c r="F205" s="1054" t="str">
        <f t="shared" si="33"/>
        <v>Train de voyageurs, Belgique, Base Carbone</v>
      </c>
      <c r="G205" s="1058" t="str">
        <f t="shared" si="34"/>
        <v>Train de voyageurs, Belgique, Base Carbone; kgCO2e/passager.km Energie</v>
      </c>
      <c r="I205" s="1103" t="s">
        <v>2788</v>
      </c>
      <c r="J205" s="1051" t="s">
        <v>2773</v>
      </c>
      <c r="K205" s="1122" t="s">
        <v>1670</v>
      </c>
      <c r="L205" s="1051" t="s">
        <v>1094</v>
      </c>
      <c r="M205" s="1036">
        <v>0.2</v>
      </c>
      <c r="N205" s="1051" t="s">
        <v>64</v>
      </c>
      <c r="O205" s="1039">
        <v>4.8399999999999999E-2</v>
      </c>
      <c r="P205" s="1039">
        <v>4.8399999999999999E-2</v>
      </c>
      <c r="Q205" s="1039">
        <v>0</v>
      </c>
      <c r="R205" s="1039">
        <v>0</v>
      </c>
      <c r="S205" s="1039">
        <v>0</v>
      </c>
      <c r="T205" s="1039">
        <v>0</v>
      </c>
      <c r="U205" s="1040">
        <v>0</v>
      </c>
    </row>
    <row r="206" spans="2:21" hidden="1" outlineLevel="1">
      <c r="B206" s="1053">
        <v>27</v>
      </c>
      <c r="C206" s="1053" t="str">
        <f t="shared" si="31"/>
        <v>-</v>
      </c>
      <c r="D206" s="1054">
        <f t="shared" si="32"/>
        <v>10</v>
      </c>
      <c r="E206" s="1054" t="str">
        <f>IF(COUNTIF(E$179:E205,F206)&gt;0,"",F206)</f>
        <v>Train de voyageurs, Danemark, Base Carbone</v>
      </c>
      <c r="F206" s="1054" t="str">
        <f t="shared" si="33"/>
        <v>Train de voyageurs, Danemark, Base Carbone</v>
      </c>
      <c r="G206" s="1058" t="str">
        <f t="shared" si="34"/>
        <v>Train de voyageurs, Danemark, Base Carbone; kgCO2e/passager.km Energie</v>
      </c>
      <c r="I206" s="1103" t="s">
        <v>2788</v>
      </c>
      <c r="J206" s="1051" t="s">
        <v>2773</v>
      </c>
      <c r="K206" s="1122" t="s">
        <v>1670</v>
      </c>
      <c r="L206" s="1051" t="s">
        <v>1115</v>
      </c>
      <c r="M206" s="1036">
        <v>0.2</v>
      </c>
      <c r="N206" s="1051" t="s">
        <v>64</v>
      </c>
      <c r="O206" s="1039">
        <v>0.114</v>
      </c>
      <c r="P206" s="1039">
        <v>0.114</v>
      </c>
      <c r="Q206" s="1039">
        <v>0</v>
      </c>
      <c r="R206" s="1039">
        <v>0</v>
      </c>
      <c r="S206" s="1039">
        <v>0</v>
      </c>
      <c r="T206" s="1039">
        <v>0</v>
      </c>
      <c r="U206" s="1040">
        <v>0</v>
      </c>
    </row>
    <row r="207" spans="2:21" hidden="1" outlineLevel="1">
      <c r="B207" s="1053">
        <v>28</v>
      </c>
      <c r="C207" s="1053" t="str">
        <f t="shared" si="31"/>
        <v>-</v>
      </c>
      <c r="D207" s="1054">
        <f t="shared" si="32"/>
        <v>11</v>
      </c>
      <c r="E207" s="1054" t="str">
        <f>IF(COUNTIF(E$179:E206,F207)&gt;0,"",F207)</f>
        <v>Train de voyageurs, Espagne, Base Carbone</v>
      </c>
      <c r="F207" s="1054" t="str">
        <f t="shared" si="33"/>
        <v>Train de voyageurs, Espagne, Base Carbone</v>
      </c>
      <c r="G207" s="1058" t="str">
        <f t="shared" si="34"/>
        <v>Train de voyageurs, Espagne, Base Carbone; kgCO2e/passager.km Energie</v>
      </c>
      <c r="I207" s="1103" t="s">
        <v>2788</v>
      </c>
      <c r="J207" s="1051" t="s">
        <v>2773</v>
      </c>
      <c r="K207" s="1122" t="s">
        <v>1670</v>
      </c>
      <c r="L207" s="1051" t="s">
        <v>1121</v>
      </c>
      <c r="M207" s="1036">
        <v>0.2</v>
      </c>
      <c r="N207" s="1051" t="s">
        <v>64</v>
      </c>
      <c r="O207" s="1039">
        <v>5.1400000000000001E-2</v>
      </c>
      <c r="P207" s="1039">
        <v>5.1400000000000001E-2</v>
      </c>
      <c r="Q207" s="1039">
        <v>0</v>
      </c>
      <c r="R207" s="1039">
        <v>0</v>
      </c>
      <c r="S207" s="1039">
        <v>0</v>
      </c>
      <c r="T207" s="1039">
        <v>0</v>
      </c>
      <c r="U207" s="1040">
        <v>0</v>
      </c>
    </row>
    <row r="208" spans="2:21" hidden="1" outlineLevel="1">
      <c r="B208" s="1053">
        <v>29</v>
      </c>
      <c r="C208" s="1053" t="str">
        <f t="shared" si="31"/>
        <v>-</v>
      </c>
      <c r="D208" s="1054">
        <f t="shared" si="32"/>
        <v>12</v>
      </c>
      <c r="E208" s="1054" t="str">
        <f>IF(COUNTIF(E$179:E207,F208)&gt;0,"",F208)</f>
        <v>Train de voyageurs, Finlande, Base Carbone</v>
      </c>
      <c r="F208" s="1054" t="str">
        <f t="shared" si="33"/>
        <v>Train de voyageurs, Finlande, Base Carbone</v>
      </c>
      <c r="G208" s="1058" t="str">
        <f t="shared" si="34"/>
        <v>Train de voyageurs, Finlande, Base Carbone; kgCO2e/passager.km Energie</v>
      </c>
      <c r="I208" s="1103" t="s">
        <v>2788</v>
      </c>
      <c r="J208" s="1051" t="s">
        <v>2773</v>
      </c>
      <c r="K208" s="1122" t="s">
        <v>1670</v>
      </c>
      <c r="L208" s="1051" t="s">
        <v>1125</v>
      </c>
      <c r="M208" s="1036">
        <v>0.2</v>
      </c>
      <c r="N208" s="1051" t="s">
        <v>64</v>
      </c>
      <c r="O208" s="1039">
        <v>4.5199999999999997E-2</v>
      </c>
      <c r="P208" s="1039">
        <v>4.5199999999999997E-2</v>
      </c>
      <c r="Q208" s="1039">
        <v>0</v>
      </c>
      <c r="R208" s="1039">
        <v>0</v>
      </c>
      <c r="S208" s="1039">
        <v>0</v>
      </c>
      <c r="T208" s="1039">
        <v>0</v>
      </c>
      <c r="U208" s="1040">
        <v>0</v>
      </c>
    </row>
    <row r="209" spans="2:21" hidden="1" outlineLevel="1">
      <c r="B209" s="1053">
        <v>30</v>
      </c>
      <c r="C209" s="1053" t="str">
        <f t="shared" si="31"/>
        <v>-</v>
      </c>
      <c r="D209" s="1054">
        <f t="shared" si="32"/>
        <v>13</v>
      </c>
      <c r="E209" s="1054" t="str">
        <f>IF(COUNTIF(E$179:E208,F209)&gt;0,"",F209)</f>
        <v>Train de voyageurs, Grèce, Base Carbone</v>
      </c>
      <c r="F209" s="1054" t="str">
        <f t="shared" si="33"/>
        <v>Train de voyageurs, Grèce, Base Carbone</v>
      </c>
      <c r="G209" s="1058" t="str">
        <f t="shared" si="34"/>
        <v>Train de voyageurs, Grèce, Base Carbone; kgCO2e/passager.km Energie</v>
      </c>
      <c r="I209" s="1103" t="s">
        <v>2788</v>
      </c>
      <c r="J209" s="1051" t="s">
        <v>2773</v>
      </c>
      <c r="K209" s="1122" t="s">
        <v>1670</v>
      </c>
      <c r="L209" s="1051" t="s">
        <v>1130</v>
      </c>
      <c r="M209" s="1036">
        <v>0.2</v>
      </c>
      <c r="N209" s="1051" t="s">
        <v>64</v>
      </c>
      <c r="O209" s="1039">
        <v>6.6199999999999995E-2</v>
      </c>
      <c r="P209" s="1039">
        <v>6.6199999999999995E-2</v>
      </c>
      <c r="Q209" s="1039">
        <v>0</v>
      </c>
      <c r="R209" s="1039">
        <v>0</v>
      </c>
      <c r="S209" s="1039">
        <v>0</v>
      </c>
      <c r="T209" s="1039">
        <v>0</v>
      </c>
      <c r="U209" s="1040">
        <v>0</v>
      </c>
    </row>
    <row r="210" spans="2:21" hidden="1" outlineLevel="1">
      <c r="B210" s="1053"/>
      <c r="C210" s="1053"/>
      <c r="D210" s="1054">
        <f t="shared" si="32"/>
        <v>14</v>
      </c>
      <c r="E210" s="1054" t="str">
        <f>IF(COUNTIF(E$179:E209,F210)&gt;0,"",F210)</f>
        <v>Train de voyageurs, Irlande, Base Carbone</v>
      </c>
      <c r="F210" s="1054" t="str">
        <f t="shared" si="33"/>
        <v>Train de voyageurs, Irlande, Base Carbone</v>
      </c>
      <c r="G210" s="1058" t="str">
        <f t="shared" si="34"/>
        <v>Train de voyageurs, Irlande, Base Carbone; kgCO2e/passager.km Energie</v>
      </c>
      <c r="I210" s="1103" t="s">
        <v>2788</v>
      </c>
      <c r="J210" s="1051" t="s">
        <v>2773</v>
      </c>
      <c r="K210" s="1122" t="s">
        <v>1670</v>
      </c>
      <c r="L210" s="1051" t="s">
        <v>1138</v>
      </c>
      <c r="M210" s="1036">
        <v>0.2</v>
      </c>
      <c r="N210" s="1051" t="s">
        <v>64</v>
      </c>
      <c r="O210" s="1039">
        <v>3.8800000000000001E-2</v>
      </c>
      <c r="P210" s="1039">
        <v>3.8800000000000001E-2</v>
      </c>
      <c r="Q210" s="1039">
        <v>0</v>
      </c>
      <c r="R210" s="1039">
        <v>0</v>
      </c>
      <c r="S210" s="1039">
        <v>0</v>
      </c>
      <c r="T210" s="1039">
        <v>0</v>
      </c>
      <c r="U210" s="1040">
        <v>0</v>
      </c>
    </row>
    <row r="211" spans="2:21" hidden="1" outlineLevel="1">
      <c r="B211" s="1053"/>
      <c r="C211" s="1053"/>
      <c r="D211" s="1054">
        <f t="shared" si="32"/>
        <v>15</v>
      </c>
      <c r="E211" s="1054" t="str">
        <f>IF(COUNTIF(E$179:E210,F211)&gt;0,"",F211)</f>
        <v>Train de voyageurs, Italie, Base Carbone</v>
      </c>
      <c r="F211" s="1054" t="str">
        <f t="shared" si="33"/>
        <v>Train de voyageurs, Italie, Base Carbone</v>
      </c>
      <c r="G211" s="1058" t="str">
        <f t="shared" si="34"/>
        <v>Train de voyageurs, Italie, Base Carbone; kgCO2e/passager.km Energie</v>
      </c>
      <c r="I211" s="1103" t="s">
        <v>2788</v>
      </c>
      <c r="J211" s="1051" t="s">
        <v>2773</v>
      </c>
      <c r="K211" s="1122" t="s">
        <v>1670</v>
      </c>
      <c r="L211" s="1051" t="s">
        <v>1141</v>
      </c>
      <c r="M211" s="1036">
        <v>0.2</v>
      </c>
      <c r="N211" s="1051" t="s">
        <v>64</v>
      </c>
      <c r="O211" s="1039">
        <v>3.1699999999999999E-2</v>
      </c>
      <c r="P211" s="1039">
        <v>3.1699999999999999E-2</v>
      </c>
      <c r="Q211" s="1039">
        <v>0</v>
      </c>
      <c r="R211" s="1039">
        <v>0</v>
      </c>
      <c r="S211" s="1039">
        <v>0</v>
      </c>
      <c r="T211" s="1039">
        <v>0</v>
      </c>
      <c r="U211" s="1040">
        <v>0</v>
      </c>
    </row>
    <row r="212" spans="2:21" hidden="1" outlineLevel="1">
      <c r="B212" s="1053"/>
      <c r="C212" s="1053"/>
      <c r="D212" s="1054">
        <f t="shared" si="32"/>
        <v>16</v>
      </c>
      <c r="E212" s="1054" t="str">
        <f>IF(COUNTIF(E$179:E211,F212)&gt;0,"",F212)</f>
        <v>Train de voyageurs, Luxembourg, Base Carbone</v>
      </c>
      <c r="F212" s="1054" t="str">
        <f t="shared" si="33"/>
        <v>Train de voyageurs, Luxembourg, Base Carbone</v>
      </c>
      <c r="G212" s="1058" t="str">
        <f t="shared" si="34"/>
        <v>Train de voyageurs, Luxembourg, Base Carbone; kgCO2e/passager.km Energie</v>
      </c>
      <c r="I212" s="1103" t="s">
        <v>2788</v>
      </c>
      <c r="J212" s="1051" t="s">
        <v>2773</v>
      </c>
      <c r="K212" s="1122" t="s">
        <v>1670</v>
      </c>
      <c r="L212" s="1051" t="s">
        <v>1154</v>
      </c>
      <c r="M212" s="1036">
        <v>0.2</v>
      </c>
      <c r="N212" s="1051" t="s">
        <v>64</v>
      </c>
      <c r="O212" s="1039">
        <v>3.9699999999999999E-2</v>
      </c>
      <c r="P212" s="1039">
        <v>3.9699999999999999E-2</v>
      </c>
      <c r="Q212" s="1039">
        <v>0</v>
      </c>
      <c r="R212" s="1039">
        <v>0</v>
      </c>
      <c r="S212" s="1039">
        <v>0</v>
      </c>
      <c r="T212" s="1039">
        <v>0</v>
      </c>
      <c r="U212" s="1040">
        <v>0</v>
      </c>
    </row>
    <row r="213" spans="2:21" hidden="1" outlineLevel="1">
      <c r="B213" s="1053"/>
      <c r="C213" s="1053"/>
      <c r="D213" s="1054">
        <f t="shared" si="32"/>
        <v>17</v>
      </c>
      <c r="E213" s="1054" t="str">
        <f>IF(COUNTIF(E$179:E212,F213)&gt;0,"",F213)</f>
        <v>Train de voyageurs, Norvège, Base Carbone</v>
      </c>
      <c r="F213" s="1054" t="str">
        <f t="shared" si="33"/>
        <v>Train de voyageurs, Norvège, Base Carbone</v>
      </c>
      <c r="G213" s="1058" t="str">
        <f t="shared" si="34"/>
        <v>Train de voyageurs, Norvège, Base Carbone; kgCO2e/passager.km Energie</v>
      </c>
      <c r="I213" s="1103" t="s">
        <v>2788</v>
      </c>
      <c r="J213" s="1051" t="s">
        <v>2773</v>
      </c>
      <c r="K213" s="1122" t="s">
        <v>1670</v>
      </c>
      <c r="L213" s="1051" t="s">
        <v>1168</v>
      </c>
      <c r="M213" s="1036">
        <v>0.2</v>
      </c>
      <c r="N213" s="1051" t="s">
        <v>64</v>
      </c>
      <c r="O213" s="1039">
        <v>0.04</v>
      </c>
      <c r="P213" s="1039">
        <v>0.04</v>
      </c>
      <c r="Q213" s="1039">
        <v>0</v>
      </c>
      <c r="R213" s="1039">
        <v>0</v>
      </c>
      <c r="S213" s="1039">
        <v>0</v>
      </c>
      <c r="T213" s="1039">
        <v>0</v>
      </c>
      <c r="U213" s="1040">
        <v>0</v>
      </c>
    </row>
    <row r="214" spans="2:21" hidden="1" outlineLevel="1">
      <c r="B214" s="1053"/>
      <c r="C214" s="1053"/>
      <c r="D214" s="1054">
        <f t="shared" si="32"/>
        <v>18</v>
      </c>
      <c r="E214" s="1054" t="str">
        <f>IF(COUNTIF(E$179:E213,F214)&gt;0,"",F214)</f>
        <v>Train de voyageurs, Pays Bas, Base Carbone</v>
      </c>
      <c r="F214" s="1054" t="str">
        <f t="shared" si="33"/>
        <v>Train de voyageurs, Pays Bas, Base Carbone</v>
      </c>
      <c r="G214" s="1058" t="str">
        <f t="shared" si="34"/>
        <v>Train de voyageurs, Pays Bas, Base Carbone; kgCO2e/passager.km Energie</v>
      </c>
      <c r="I214" s="1103" t="s">
        <v>2788</v>
      </c>
      <c r="J214" s="1051" t="s">
        <v>2773</v>
      </c>
      <c r="K214" s="1122" t="s">
        <v>1670</v>
      </c>
      <c r="L214" s="1051" t="s">
        <v>2792</v>
      </c>
      <c r="M214" s="1036">
        <v>0.2</v>
      </c>
      <c r="N214" s="1051" t="s">
        <v>64</v>
      </c>
      <c r="O214" s="1039">
        <v>7.6300000000000007E-2</v>
      </c>
      <c r="P214" s="1039">
        <v>7.6300000000000007E-2</v>
      </c>
      <c r="Q214" s="1039">
        <v>0</v>
      </c>
      <c r="R214" s="1039">
        <v>0</v>
      </c>
      <c r="S214" s="1039">
        <v>0</v>
      </c>
      <c r="T214" s="1039">
        <v>0</v>
      </c>
      <c r="U214" s="1040">
        <v>0</v>
      </c>
    </row>
    <row r="215" spans="2:21" hidden="1" outlineLevel="1">
      <c r="B215" s="1053"/>
      <c r="C215" s="1053"/>
      <c r="D215" s="1054">
        <f t="shared" si="32"/>
        <v>19</v>
      </c>
      <c r="E215" s="1054" t="str">
        <f>IF(COUNTIF(E$179:E214,F215)&gt;0,"",F215)</f>
        <v>Train de voyageurs, Portugal, Base Carbone</v>
      </c>
      <c r="F215" s="1054" t="str">
        <f t="shared" si="33"/>
        <v>Train de voyageurs, Portugal, Base Carbone</v>
      </c>
      <c r="G215" s="1058" t="str">
        <f t="shared" si="34"/>
        <v>Train de voyageurs, Portugal, Base Carbone; kgCO2e/passager.km Energie</v>
      </c>
      <c r="I215" s="1103" t="s">
        <v>2788</v>
      </c>
      <c r="J215" s="1051" t="s">
        <v>2773</v>
      </c>
      <c r="K215" s="1122" t="s">
        <v>1670</v>
      </c>
      <c r="L215" s="1051" t="s">
        <v>1178</v>
      </c>
      <c r="M215" s="1036">
        <v>0.2</v>
      </c>
      <c r="N215" s="1051" t="s">
        <v>64</v>
      </c>
      <c r="O215" s="1039">
        <v>6.1499999999999999E-2</v>
      </c>
      <c r="P215" s="1039">
        <v>6.1499999999999999E-2</v>
      </c>
      <c r="Q215" s="1039">
        <v>0</v>
      </c>
      <c r="R215" s="1039">
        <v>0</v>
      </c>
      <c r="S215" s="1039">
        <v>0</v>
      </c>
      <c r="T215" s="1039">
        <v>0</v>
      </c>
      <c r="U215" s="1040">
        <v>0</v>
      </c>
    </row>
    <row r="216" spans="2:21" hidden="1" outlineLevel="1">
      <c r="B216" s="1053"/>
      <c r="C216" s="1053"/>
      <c r="D216" s="1054">
        <f t="shared" si="32"/>
        <v>20</v>
      </c>
      <c r="E216" s="1054" t="str">
        <f>IF(COUNTIF(E$179:E215,F216)&gt;0,"",F216)</f>
        <v>Train de voyageurs, Royaume-Uni, Base Carbone</v>
      </c>
      <c r="F216" s="1054" t="str">
        <f t="shared" si="33"/>
        <v>Train de voyageurs, Royaume-Uni, Base Carbone</v>
      </c>
      <c r="G216" s="1058" t="str">
        <f t="shared" si="34"/>
        <v>Train de voyageurs, Royaume-Uni, Base Carbone; kgCO2e/passager.km Energie</v>
      </c>
      <c r="I216" s="1103" t="s">
        <v>2788</v>
      </c>
      <c r="J216" s="1051" t="s">
        <v>2773</v>
      </c>
      <c r="K216" s="1122" t="s">
        <v>1670</v>
      </c>
      <c r="L216" s="1051" t="s">
        <v>1182</v>
      </c>
      <c r="M216" s="1036">
        <v>0.2</v>
      </c>
      <c r="N216" s="1051" t="s">
        <v>64</v>
      </c>
      <c r="O216" s="1039">
        <v>7.4999999999999997E-2</v>
      </c>
      <c r="P216" s="1039">
        <v>7.4999999999999997E-2</v>
      </c>
      <c r="Q216" s="1039">
        <v>0</v>
      </c>
      <c r="R216" s="1039">
        <v>0</v>
      </c>
      <c r="S216" s="1039">
        <v>0</v>
      </c>
      <c r="T216" s="1039">
        <v>0</v>
      </c>
      <c r="U216" s="1040">
        <v>0</v>
      </c>
    </row>
    <row r="217" spans="2:21" hidden="1" outlineLevel="1">
      <c r="B217" s="1053"/>
      <c r="C217" s="1053"/>
      <c r="D217" s="1054">
        <f t="shared" si="32"/>
        <v>21</v>
      </c>
      <c r="E217" s="1054" t="str">
        <f>IF(COUNTIF(E$179:E216,F217)&gt;0,"",F217)</f>
        <v>Train de voyageurs, Suède, Base Carbone</v>
      </c>
      <c r="F217" s="1054" t="str">
        <f t="shared" si="33"/>
        <v>Train de voyageurs, Suède, Base Carbone</v>
      </c>
      <c r="G217" s="1058" t="str">
        <f t="shared" si="34"/>
        <v>Train de voyageurs, Suède, Base Carbone; kgCO2e/passager.km Energie</v>
      </c>
      <c r="I217" s="1103" t="s">
        <v>2788</v>
      </c>
      <c r="J217" s="1051" t="s">
        <v>2773</v>
      </c>
      <c r="K217" s="1122" t="s">
        <v>1670</v>
      </c>
      <c r="L217" s="1051" t="s">
        <v>1191</v>
      </c>
      <c r="M217" s="1036">
        <v>0.2</v>
      </c>
      <c r="N217" s="1051" t="s">
        <v>64</v>
      </c>
      <c r="O217" s="1039">
        <v>1.29E-2</v>
      </c>
      <c r="P217" s="1039">
        <v>1.29E-2</v>
      </c>
      <c r="Q217" s="1039">
        <v>0</v>
      </c>
      <c r="R217" s="1039">
        <v>0</v>
      </c>
      <c r="S217" s="1039">
        <v>0</v>
      </c>
      <c r="T217" s="1039">
        <v>0</v>
      </c>
      <c r="U217" s="1040">
        <v>0</v>
      </c>
    </row>
    <row r="218" spans="2:21" hidden="1" outlineLevel="1">
      <c r="B218" s="1053"/>
      <c r="C218" s="1053"/>
      <c r="D218" s="1054">
        <f t="shared" si="32"/>
        <v>22</v>
      </c>
      <c r="E218" s="1054" t="str">
        <f>IF(COUNTIF(E$179:E217,F218)&gt;0,"",F218)</f>
        <v>Train de voyageurs, Suisse, Base Carbone</v>
      </c>
      <c r="F218" s="1054" t="str">
        <f t="shared" si="33"/>
        <v>Train de voyageurs, Suisse, Base Carbone</v>
      </c>
      <c r="G218" s="1058" t="str">
        <f t="shared" si="34"/>
        <v>Train de voyageurs, Suisse, Base Carbone; kgCO2e/passager.km Energie</v>
      </c>
      <c r="I218" s="1103" t="s">
        <v>2788</v>
      </c>
      <c r="J218" s="1051" t="s">
        <v>2773</v>
      </c>
      <c r="K218" s="1122" t="s">
        <v>1670</v>
      </c>
      <c r="L218" s="1051" t="s">
        <v>1192</v>
      </c>
      <c r="M218" s="1036">
        <v>0.2</v>
      </c>
      <c r="N218" s="1051" t="s">
        <v>64</v>
      </c>
      <c r="O218" s="1039">
        <v>3.7399999999999998E-3</v>
      </c>
      <c r="P218" s="1039">
        <v>3.7399999999999998E-3</v>
      </c>
      <c r="Q218" s="1039">
        <v>0</v>
      </c>
      <c r="R218" s="1039">
        <v>0</v>
      </c>
      <c r="S218" s="1039">
        <v>0</v>
      </c>
      <c r="T218" s="1039">
        <v>0</v>
      </c>
      <c r="U218" s="1040">
        <v>0</v>
      </c>
    </row>
    <row r="219" spans="2:21" hidden="1" outlineLevel="1">
      <c r="B219" s="1053"/>
      <c r="C219" s="1053"/>
      <c r="D219" s="1054">
        <f t="shared" si="32"/>
        <v>23</v>
      </c>
      <c r="E219" s="1054" t="str">
        <f>IF(COUNTIF(E$179:E218,F219)&gt;0,"",F219)</f>
        <v>Train grandes lignes, France continentale, Base Carbone</v>
      </c>
      <c r="F219" s="1054" t="str">
        <f t="shared" si="33"/>
        <v>Train grandes lignes, France continentale, Base Carbone</v>
      </c>
      <c r="G219" s="1058" t="str">
        <f t="shared" si="34"/>
        <v>Train grandes lignes, France continentale, Base Carbone; kgCO2e/passager.km Energie</v>
      </c>
      <c r="I219" s="1103" t="s">
        <v>2789</v>
      </c>
      <c r="J219" s="1051" t="s">
        <v>2773</v>
      </c>
      <c r="K219" s="1122" t="s">
        <v>1670</v>
      </c>
      <c r="L219" s="1051" t="s">
        <v>1674</v>
      </c>
      <c r="M219" s="1036">
        <v>0.6</v>
      </c>
      <c r="N219" s="1051" t="s">
        <v>64</v>
      </c>
      <c r="O219" s="1039">
        <v>3.3800000000000002E-3</v>
      </c>
      <c r="P219" s="1039">
        <v>3.3800000000000002E-3</v>
      </c>
      <c r="Q219" s="1039">
        <v>0</v>
      </c>
      <c r="R219" s="1039">
        <v>0</v>
      </c>
      <c r="S219" s="1039">
        <v>0</v>
      </c>
      <c r="T219" s="1039">
        <v>0</v>
      </c>
      <c r="U219" s="1040">
        <v>0</v>
      </c>
    </row>
    <row r="220" spans="2:21" hidden="1" outlineLevel="1">
      <c r="B220" s="1053"/>
      <c r="C220" s="1053"/>
      <c r="D220" s="1054">
        <f t="shared" si="32"/>
        <v>23</v>
      </c>
      <c r="E220" s="1054" t="str">
        <f>IF(COUNTIF(E$179:E219,F220)&gt;0,"",F220)</f>
        <v/>
      </c>
      <c r="F220" s="1054" t="str">
        <f t="shared" si="33"/>
        <v>Train grandes lignes, France continentale, Base Carbone</v>
      </c>
      <c r="G220" s="1058" t="str">
        <f t="shared" si="34"/>
        <v>Train grandes lignes, France continentale, Base Carbone; kgCO2e/passager.km Amont</v>
      </c>
      <c r="I220" s="1103" t="s">
        <v>2789</v>
      </c>
      <c r="J220" s="1051" t="s">
        <v>2773</v>
      </c>
      <c r="K220" s="1122" t="s">
        <v>1670</v>
      </c>
      <c r="L220" s="1051" t="s">
        <v>1674</v>
      </c>
      <c r="M220" s="1036">
        <v>0.6</v>
      </c>
      <c r="N220" s="1051" t="s">
        <v>1673</v>
      </c>
      <c r="O220" s="1039">
        <v>2.2200000000000002E-3</v>
      </c>
      <c r="P220" s="1039">
        <v>2.2200000000000002E-3</v>
      </c>
      <c r="Q220" s="1039">
        <v>0</v>
      </c>
      <c r="R220" s="1039">
        <v>0</v>
      </c>
      <c r="S220" s="1039">
        <v>0</v>
      </c>
      <c r="T220" s="1039">
        <v>0</v>
      </c>
      <c r="U220" s="1040">
        <v>0</v>
      </c>
    </row>
    <row r="221" spans="2:21" hidden="1" outlineLevel="1">
      <c r="B221" s="1053"/>
      <c r="C221" s="1053"/>
      <c r="D221" s="1054">
        <f t="shared" si="32"/>
        <v>23</v>
      </c>
      <c r="E221" s="1054" t="str">
        <f>IF(COUNTIF(E$179:E220,F221)&gt;0,"",F221)</f>
        <v/>
      </c>
      <c r="F221" s="1054" t="str">
        <f t="shared" si="33"/>
        <v>Train grandes lignes, France continentale, Base Carbone</v>
      </c>
      <c r="G221" s="1058" t="str">
        <f t="shared" si="34"/>
        <v>Train grandes lignes, France continentale, Base Carbone; kgCO2e/km Energie</v>
      </c>
      <c r="I221" s="1103" t="s">
        <v>2789</v>
      </c>
      <c r="J221" s="1051" t="s">
        <v>2768</v>
      </c>
      <c r="K221" s="1122" t="s">
        <v>1670</v>
      </c>
      <c r="L221" s="1051" t="s">
        <v>1674</v>
      </c>
      <c r="M221" s="1036">
        <v>0.6</v>
      </c>
      <c r="N221" s="1051" t="s">
        <v>64</v>
      </c>
      <c r="O221" s="1039">
        <v>0.63600000000000001</v>
      </c>
      <c r="P221" s="1039">
        <v>0.63600000000000001</v>
      </c>
      <c r="Q221" s="1039">
        <v>0</v>
      </c>
      <c r="R221" s="1039">
        <v>0</v>
      </c>
      <c r="S221" s="1039">
        <v>0</v>
      </c>
      <c r="T221" s="1039">
        <v>0</v>
      </c>
      <c r="U221" s="1040">
        <v>0</v>
      </c>
    </row>
    <row r="222" spans="2:21" hidden="1" outlineLevel="1">
      <c r="B222" s="1053"/>
      <c r="C222" s="1053"/>
      <c r="D222" s="1054">
        <f t="shared" si="32"/>
        <v>23</v>
      </c>
      <c r="E222" s="1054" t="str">
        <f>IF(COUNTIF(E$179:E221,F222)&gt;0,"",F222)</f>
        <v/>
      </c>
      <c r="F222" s="1054" t="str">
        <f t="shared" si="33"/>
        <v>Train grandes lignes, France continentale, Base Carbone</v>
      </c>
      <c r="G222" s="1058" t="str">
        <f t="shared" si="34"/>
        <v>Train grandes lignes, France continentale, Base Carbone; kgCO2e/km Amont</v>
      </c>
      <c r="I222" s="1103" t="s">
        <v>2789</v>
      </c>
      <c r="J222" s="1051" t="s">
        <v>2768</v>
      </c>
      <c r="K222" s="1122" t="s">
        <v>1670</v>
      </c>
      <c r="L222" s="1051" t="s">
        <v>1674</v>
      </c>
      <c r="M222" s="1036">
        <v>0.6</v>
      </c>
      <c r="N222" s="1051" t="s">
        <v>1673</v>
      </c>
      <c r="O222" s="1039">
        <v>0.41699999999999998</v>
      </c>
      <c r="P222" s="1039">
        <v>0.41699999999999998</v>
      </c>
      <c r="Q222" s="1039">
        <v>0</v>
      </c>
      <c r="R222" s="1039">
        <v>0</v>
      </c>
      <c r="S222" s="1039">
        <v>0</v>
      </c>
      <c r="T222" s="1039">
        <v>0</v>
      </c>
      <c r="U222" s="1040">
        <v>0</v>
      </c>
    </row>
    <row r="223" spans="2:21" hidden="1" outlineLevel="1">
      <c r="B223" s="1053"/>
      <c r="C223" s="1053"/>
      <c r="D223" s="1054">
        <f t="shared" si="32"/>
        <v>24</v>
      </c>
      <c r="E223" s="1054" t="str">
        <f>IF(COUNTIF(E$179:E222,F223)&gt;0,"",F223)</f>
        <v>Tramway, Paris, Base Carbone</v>
      </c>
      <c r="F223" s="1054" t="str">
        <f t="shared" si="33"/>
        <v>Tramway, Paris, Base Carbone</v>
      </c>
      <c r="G223" s="1058" t="str">
        <f t="shared" si="34"/>
        <v>Tramway, Paris, Base Carbone; kgCO2e/passager.km Energie</v>
      </c>
      <c r="I223" s="1103" t="s">
        <v>2790</v>
      </c>
      <c r="J223" s="1051" t="s">
        <v>2773</v>
      </c>
      <c r="K223" s="1122" t="s">
        <v>1670</v>
      </c>
      <c r="L223" s="1051" t="s">
        <v>2791</v>
      </c>
      <c r="M223" s="1036">
        <v>0.2</v>
      </c>
      <c r="N223" s="1051" t="s">
        <v>64</v>
      </c>
      <c r="O223" s="1039">
        <v>6.0000000000000001E-3</v>
      </c>
      <c r="P223" s="1039">
        <v>6.0000000000000001E-3</v>
      </c>
      <c r="Q223" s="1039">
        <v>0</v>
      </c>
      <c r="R223" s="1039">
        <v>0</v>
      </c>
      <c r="S223" s="1039">
        <v>0</v>
      </c>
      <c r="T223" s="1039">
        <v>0</v>
      </c>
      <c r="U223" s="1040">
        <v>0</v>
      </c>
    </row>
    <row r="224" spans="2:21" hidden="1" outlineLevel="1">
      <c r="B224" s="1053"/>
      <c r="C224" s="1053"/>
      <c r="D224" s="1054">
        <f t="shared" si="32"/>
        <v>24</v>
      </c>
      <c r="E224" s="1054" t="str">
        <f>IF(COUNTIF(E$179:E223,F224)&gt;0,"",F224)</f>
        <v/>
      </c>
      <c r="F224" s="1054" t="str">
        <f t="shared" si="33"/>
        <v/>
      </c>
      <c r="G224" s="1058" t="str">
        <f t="shared" si="34"/>
        <v/>
      </c>
      <c r="I224" s="1103"/>
      <c r="J224" s="1051"/>
      <c r="K224" s="1051"/>
      <c r="L224" s="1051"/>
      <c r="M224" s="1051"/>
      <c r="N224" s="1051"/>
      <c r="O224" s="1051"/>
      <c r="P224" s="1051"/>
      <c r="Q224" s="1051"/>
      <c r="R224" s="1051"/>
      <c r="S224" s="1051"/>
      <c r="T224" s="1051"/>
      <c r="U224" s="1105"/>
    </row>
    <row r="225" spans="2:24" hidden="1" outlineLevel="1">
      <c r="B225" s="1053"/>
      <c r="C225" s="1053"/>
      <c r="D225" s="1054">
        <f t="shared" si="32"/>
        <v>24</v>
      </c>
      <c r="E225" s="1054" t="str">
        <f>IF(COUNTIF(E$179:E224,F225)&gt;0,"",F225)</f>
        <v/>
      </c>
      <c r="F225" s="1054" t="str">
        <f t="shared" si="33"/>
        <v/>
      </c>
      <c r="G225" s="1058" t="str">
        <f t="shared" si="34"/>
        <v/>
      </c>
      <c r="I225" s="1103"/>
      <c r="J225" s="1051"/>
      <c r="K225" s="1051"/>
      <c r="L225" s="1051"/>
      <c r="M225" s="1051"/>
      <c r="N225" s="1051"/>
      <c r="O225" s="1051"/>
      <c r="P225" s="1051"/>
      <c r="Q225" s="1051"/>
      <c r="R225" s="1051"/>
      <c r="S225" s="1051"/>
      <c r="T225" s="1051"/>
      <c r="U225" s="1105"/>
    </row>
    <row r="226" spans="2:24" hidden="1" outlineLevel="1">
      <c r="B226" s="1053"/>
      <c r="C226" s="1053"/>
      <c r="D226" s="1054">
        <f t="shared" si="32"/>
        <v>24</v>
      </c>
      <c r="E226" s="1054" t="str">
        <f>IF(COUNTIF(E$179:E225,F226)&gt;0,"",F226)</f>
        <v/>
      </c>
      <c r="F226" s="1054" t="str">
        <f t="shared" si="33"/>
        <v/>
      </c>
      <c r="G226" s="1058" t="str">
        <f t="shared" si="34"/>
        <v/>
      </c>
      <c r="I226" s="1103"/>
      <c r="J226" s="1051"/>
      <c r="K226" s="1051"/>
      <c r="L226" s="1051"/>
      <c r="M226" s="1051"/>
      <c r="N226" s="1051"/>
      <c r="O226" s="1051"/>
      <c r="P226" s="1051"/>
      <c r="Q226" s="1051"/>
      <c r="R226" s="1051"/>
      <c r="S226" s="1051"/>
      <c r="T226" s="1051"/>
      <c r="U226" s="1105"/>
    </row>
    <row r="227" spans="2:24" hidden="1" outlineLevel="1">
      <c r="B227" s="1053"/>
      <c r="C227" s="1053"/>
      <c r="D227" s="1054">
        <f t="shared" si="32"/>
        <v>24</v>
      </c>
      <c r="E227" s="1054" t="str">
        <f>IF(COUNTIF(E$179:E226,F227)&gt;0,"",F227)</f>
        <v/>
      </c>
      <c r="F227" s="1054" t="str">
        <f t="shared" si="33"/>
        <v/>
      </c>
      <c r="G227" s="1058" t="str">
        <f t="shared" si="34"/>
        <v/>
      </c>
      <c r="I227" s="1106"/>
      <c r="J227" s="1107"/>
      <c r="K227" s="1107"/>
      <c r="L227" s="1107"/>
      <c r="M227" s="1107"/>
      <c r="N227" s="1107"/>
      <c r="O227" s="1107"/>
      <c r="P227" s="1107"/>
      <c r="Q227" s="1107"/>
      <c r="R227" s="1107"/>
      <c r="S227" s="1107"/>
      <c r="T227" s="1107"/>
      <c r="U227" s="1109"/>
    </row>
    <row r="228" spans="2:24"/>
    <row r="229" spans="2:24" ht="15.5" collapsed="1">
      <c r="I229" s="2876" t="s">
        <v>2793</v>
      </c>
      <c r="J229" s="2877"/>
      <c r="K229" s="2877"/>
      <c r="L229" s="2877"/>
      <c r="M229" s="2877"/>
      <c r="N229" s="2877"/>
      <c r="O229" s="2877"/>
      <c r="P229" s="2877"/>
      <c r="Q229" s="2877"/>
      <c r="R229" s="2877"/>
      <c r="S229" s="2877"/>
      <c r="T229" s="2877"/>
      <c r="U229" s="2878"/>
    </row>
    <row r="230" spans="2:24" hidden="1" outlineLevel="1">
      <c r="R230" s="1086"/>
    </row>
    <row r="231" spans="2:24" ht="12.75" hidden="1" customHeight="1" outlineLevel="1">
      <c r="B231" s="2887" t="s">
        <v>1723</v>
      </c>
      <c r="C231" s="2887"/>
      <c r="D231" s="2872" t="s">
        <v>1725</v>
      </c>
      <c r="E231" s="2872"/>
      <c r="F231" s="1154" t="s">
        <v>1722</v>
      </c>
      <c r="G231" s="1056" t="s">
        <v>1724</v>
      </c>
      <c r="H231" s="1047"/>
      <c r="I231" s="1041" t="s">
        <v>1660</v>
      </c>
      <c r="J231" s="1043" t="s">
        <v>1369</v>
      </c>
      <c r="K231" s="1046" t="s">
        <v>227</v>
      </c>
      <c r="L231" s="1046" t="s">
        <v>1661</v>
      </c>
      <c r="M231" s="1042" t="s">
        <v>372</v>
      </c>
      <c r="N231" s="1043" t="s">
        <v>1662</v>
      </c>
      <c r="O231" s="1044" t="s">
        <v>1663</v>
      </c>
      <c r="P231" s="1046" t="s">
        <v>214</v>
      </c>
      <c r="Q231" s="1046" t="s">
        <v>1664</v>
      </c>
      <c r="R231" s="1044" t="s">
        <v>1665</v>
      </c>
      <c r="S231" s="1044" t="s">
        <v>270</v>
      </c>
      <c r="T231" s="1046" t="s">
        <v>1666</v>
      </c>
      <c r="U231" s="1045" t="s">
        <v>1667</v>
      </c>
      <c r="V231" s="2916" t="s">
        <v>664</v>
      </c>
      <c r="W231" s="2917"/>
    </row>
    <row r="232" spans="2:24" s="1048" customFormat="1" ht="13" hidden="1" outlineLevel="1">
      <c r="B232" s="2865" t="s">
        <v>2793</v>
      </c>
      <c r="C232" s="2865"/>
      <c r="D232" s="1054">
        <v>0</v>
      </c>
      <c r="E232" s="1054"/>
      <c r="F232" s="1054"/>
      <c r="G232" s="1057"/>
      <c r="H232" s="1049"/>
      <c r="I232" s="1707"/>
      <c r="J232" s="1708"/>
      <c r="K232" s="1709"/>
      <c r="L232" s="1709"/>
      <c r="M232" s="1710"/>
      <c r="N232" s="1708"/>
      <c r="O232" s="1711"/>
      <c r="P232" s="1709"/>
      <c r="Q232" s="1709"/>
      <c r="R232" s="1711"/>
      <c r="S232" s="1711"/>
      <c r="T232" s="1709"/>
      <c r="U232" s="1712"/>
      <c r="V232" s="2916"/>
      <c r="W232" s="2917"/>
    </row>
    <row r="233" spans="2:24" hidden="1" outlineLevel="1">
      <c r="B233" s="1053">
        <v>1</v>
      </c>
      <c r="C233" s="1053" t="str">
        <f>IF(ISNA(VLOOKUP(B233,$D$232:$E$337,2,FALSE)),"-",VLOOKUP(B233,$D$232:$E$337,2,FALSE))</f>
        <v>0-50 sièges, trajet de 0-1000 km, Monde, Base Carbone</v>
      </c>
      <c r="D233" s="1054">
        <f>D232+IF(LEN(E233)&gt;0,1,0)</f>
        <v>1</v>
      </c>
      <c r="E233" s="1054" t="str">
        <f>IF(COUNTIF(E$232:E232,F233)&gt;0,"",F233)</f>
        <v>0-50 sièges, trajet de 0-1000 km, Monde, Base Carbone</v>
      </c>
      <c r="F233" s="1054" t="str">
        <f>IF(I233&lt;&gt;"",I233&amp;IF(L233&lt;&gt;"",", "&amp;L233,"")&amp;IF(K233&lt;&gt;"",", "&amp;K233,""),"")</f>
        <v>0-50 sièges, trajet de 0-1000 km, Monde, Base Carbone</v>
      </c>
      <c r="G233" s="1058" t="str">
        <f>IF(F233&lt;&gt;"",F233&amp;IF(J233&lt;&gt;"","; "&amp;J233&amp;IF(N233&lt;&gt;""," "&amp;N233,),""),"")</f>
        <v>0-50 sièges, trajet de 0-1000 km, Monde, Base Carbone; kgCO2e/passager.km Combustion</v>
      </c>
      <c r="I233" s="1034" t="s">
        <v>2794</v>
      </c>
      <c r="J233" s="1035" t="s">
        <v>2773</v>
      </c>
      <c r="K233" s="1122" t="s">
        <v>1670</v>
      </c>
      <c r="L233" s="1035" t="s">
        <v>2204</v>
      </c>
      <c r="M233" s="1036">
        <v>0.5</v>
      </c>
      <c r="N233" s="1051" t="s">
        <v>1672</v>
      </c>
      <c r="O233" s="1039">
        <v>0.309</v>
      </c>
      <c r="P233" s="1039">
        <v>0.309</v>
      </c>
      <c r="Q233" s="1039">
        <v>0</v>
      </c>
      <c r="R233" s="1039">
        <v>0</v>
      </c>
      <c r="S233" s="1039">
        <v>0</v>
      </c>
      <c r="T233" s="1039">
        <v>0</v>
      </c>
      <c r="U233" s="1040">
        <v>0</v>
      </c>
      <c r="V233" s="2914">
        <v>500</v>
      </c>
      <c r="W233" s="2915"/>
      <c r="X233" s="2028"/>
    </row>
    <row r="234" spans="2:24" hidden="1" outlineLevel="1">
      <c r="B234" s="1053">
        <v>2</v>
      </c>
      <c r="C234" s="1053" t="str">
        <f t="shared" ref="C234:C272" si="35">IF(ISNA(VLOOKUP(B234,$D$232:$E$337,2,FALSE)),"-",VLOOKUP(B234,$D$232:$E$337,2,FALSE))</f>
        <v>0-50 sièges, trajet de 1000-2000 km, Monde, Base Carbone</v>
      </c>
      <c r="D234" s="1054">
        <f t="shared" ref="D234:D297" si="36">D233+IF(LEN(E234)&gt;0,1,0)</f>
        <v>1</v>
      </c>
      <c r="E234" s="1054" t="str">
        <f>IF(COUNTIF(E$232:E233,F234)&gt;0,"",F234)</f>
        <v/>
      </c>
      <c r="F234" s="1054" t="str">
        <f t="shared" ref="F234:F297" si="37">IF(I234&lt;&gt;"",I234&amp;IF(L234&lt;&gt;"",", "&amp;L234,"")&amp;IF(K234&lt;&gt;"",", "&amp;K234,""),"")</f>
        <v>0-50 sièges, trajet de 0-1000 km, Monde, Base Carbone</v>
      </c>
      <c r="G234" s="1058" t="str">
        <f t="shared" ref="G234:G297" si="38">IF(F234&lt;&gt;"",F234&amp;IF(J234&lt;&gt;"","; "&amp;J234&amp;IF(N234&lt;&gt;""," "&amp;N234,),""),"")</f>
        <v>0-50 sièges, trajet de 0-1000 km, Monde, Base Carbone; kgCO2e/passager.km Emissions fugitives</v>
      </c>
      <c r="I234" s="1034" t="s">
        <v>2794</v>
      </c>
      <c r="J234" s="1051" t="s">
        <v>2773</v>
      </c>
      <c r="K234" s="1122" t="s">
        <v>1670</v>
      </c>
      <c r="L234" s="1051" t="s">
        <v>2204</v>
      </c>
      <c r="M234" s="1036">
        <v>0.5</v>
      </c>
      <c r="N234" s="1051" t="s">
        <v>1874</v>
      </c>
      <c r="O234" s="1039">
        <v>0.309</v>
      </c>
      <c r="P234" s="2029">
        <v>0.309</v>
      </c>
      <c r="Q234" s="1039">
        <v>0</v>
      </c>
      <c r="R234" s="1039">
        <v>0</v>
      </c>
      <c r="S234" s="1039">
        <v>0</v>
      </c>
      <c r="T234" s="1039">
        <v>0</v>
      </c>
      <c r="U234" s="1040">
        <v>0</v>
      </c>
      <c r="V234" s="2914">
        <v>500</v>
      </c>
      <c r="W234" s="2915"/>
      <c r="X234" s="2028"/>
    </row>
    <row r="235" spans="2:24" hidden="1" outlineLevel="1">
      <c r="B235" s="1053">
        <v>3</v>
      </c>
      <c r="C235" s="1053" t="str">
        <f t="shared" si="35"/>
        <v>0-50 sièges, trajet de 2000-3000 km, Monde, Base Carbone</v>
      </c>
      <c r="D235" s="1054">
        <f t="shared" si="36"/>
        <v>1</v>
      </c>
      <c r="E235" s="1054" t="str">
        <f>IF(COUNTIF(E$232:E234,F235)&gt;0,"",F235)</f>
        <v/>
      </c>
      <c r="F235" s="1054" t="str">
        <f t="shared" si="37"/>
        <v>0-50 sièges, trajet de 0-1000 km, Monde, Base Carbone</v>
      </c>
      <c r="G235" s="1058" t="str">
        <f t="shared" si="38"/>
        <v>0-50 sièges, trajet de 0-1000 km, Monde, Base Carbone; kgCO2e/passager.km Amont</v>
      </c>
      <c r="I235" s="1034" t="s">
        <v>2794</v>
      </c>
      <c r="J235" s="1051" t="s">
        <v>2773</v>
      </c>
      <c r="K235" s="1122" t="s">
        <v>1670</v>
      </c>
      <c r="L235" s="1051" t="s">
        <v>2204</v>
      </c>
      <c r="M235" s="1036">
        <v>0.5</v>
      </c>
      <c r="N235" s="1051" t="s">
        <v>1673</v>
      </c>
      <c r="O235" s="1039">
        <v>6.5100000000000005E-2</v>
      </c>
      <c r="P235" s="1039">
        <v>5.8799999999999998E-2</v>
      </c>
      <c r="Q235" s="1039">
        <v>6.28E-3</v>
      </c>
      <c r="R235" s="1039">
        <v>0</v>
      </c>
      <c r="S235" s="1039">
        <v>0</v>
      </c>
      <c r="T235" s="1039">
        <v>0</v>
      </c>
      <c r="U235" s="1040">
        <v>0</v>
      </c>
      <c r="V235" s="2914">
        <v>500</v>
      </c>
      <c r="W235" s="2915"/>
      <c r="X235" s="2028"/>
    </row>
    <row r="236" spans="2:24" hidden="1" outlineLevel="1">
      <c r="B236" s="1053">
        <v>4</v>
      </c>
      <c r="C236" s="1053" t="str">
        <f t="shared" si="35"/>
        <v>50-100 sièges, trajet de 0-1000 km, Monde, Base Carbone</v>
      </c>
      <c r="D236" s="1054">
        <f t="shared" si="36"/>
        <v>2</v>
      </c>
      <c r="E236" s="1054" t="str">
        <f>IF(COUNTIF(E$232:E235,F236)&gt;0,"",F236)</f>
        <v>0-50 sièges, trajet de 1000-2000 km, Monde, Base Carbone</v>
      </c>
      <c r="F236" s="1054" t="str">
        <f t="shared" si="37"/>
        <v>0-50 sièges, trajet de 1000-2000 km, Monde, Base Carbone</v>
      </c>
      <c r="G236" s="1058" t="str">
        <f t="shared" si="38"/>
        <v>0-50 sièges, trajet de 1000-2000 km, Monde, Base Carbone; kgCO2e/passager.km Combustion</v>
      </c>
      <c r="I236" s="1034" t="s">
        <v>2795</v>
      </c>
      <c r="J236" s="1051" t="s">
        <v>2773</v>
      </c>
      <c r="K236" s="1122" t="s">
        <v>1670</v>
      </c>
      <c r="L236" s="1051" t="s">
        <v>2204</v>
      </c>
      <c r="M236" s="1036">
        <v>0.5</v>
      </c>
      <c r="N236" s="1051" t="s">
        <v>1672</v>
      </c>
      <c r="O236" s="1039">
        <v>0.41</v>
      </c>
      <c r="P236" s="1039">
        <v>0.41</v>
      </c>
      <c r="Q236" s="1039">
        <v>0</v>
      </c>
      <c r="R236" s="1039">
        <v>0</v>
      </c>
      <c r="S236" s="1039">
        <v>0</v>
      </c>
      <c r="T236" s="1039">
        <v>0</v>
      </c>
      <c r="U236" s="1040">
        <v>0</v>
      </c>
      <c r="V236" s="2914">
        <v>1500</v>
      </c>
      <c r="W236" s="2915"/>
      <c r="X236" s="2028"/>
    </row>
    <row r="237" spans="2:24" hidden="1" outlineLevel="1">
      <c r="B237" s="1053">
        <v>5</v>
      </c>
      <c r="C237" s="1053" t="str">
        <f t="shared" si="35"/>
        <v>50-100 sièges, trajet de 1000-2000 km, Monde, Base Carbone</v>
      </c>
      <c r="D237" s="1054">
        <f t="shared" si="36"/>
        <v>2</v>
      </c>
      <c r="E237" s="1054" t="str">
        <f>IF(COUNTIF(E$232:E236,F237)&gt;0,"",F237)</f>
        <v/>
      </c>
      <c r="F237" s="1054" t="str">
        <f t="shared" si="37"/>
        <v>0-50 sièges, trajet de 1000-2000 km, Monde, Base Carbone</v>
      </c>
      <c r="G237" s="1058" t="str">
        <f t="shared" si="38"/>
        <v>0-50 sièges, trajet de 1000-2000 km, Monde, Base Carbone; kgCO2e/passager.km Emissions fugitives</v>
      </c>
      <c r="I237" s="1034" t="s">
        <v>2795</v>
      </c>
      <c r="J237" s="1051" t="s">
        <v>2773</v>
      </c>
      <c r="K237" s="1122" t="s">
        <v>1670</v>
      </c>
      <c r="L237" s="1051" t="s">
        <v>2204</v>
      </c>
      <c r="M237" s="1036">
        <v>0.5</v>
      </c>
      <c r="N237" s="1051" t="s">
        <v>1874</v>
      </c>
      <c r="O237" s="1039">
        <v>0.41</v>
      </c>
      <c r="P237" s="2029">
        <v>0.41</v>
      </c>
      <c r="Q237" s="1039">
        <v>0</v>
      </c>
      <c r="R237" s="1039">
        <v>0</v>
      </c>
      <c r="S237" s="1039">
        <v>0</v>
      </c>
      <c r="T237" s="1039">
        <v>0</v>
      </c>
      <c r="U237" s="1040">
        <v>0</v>
      </c>
      <c r="V237" s="2914">
        <v>1500</v>
      </c>
      <c r="W237" s="2915"/>
      <c r="X237" s="2028"/>
    </row>
    <row r="238" spans="2:24" hidden="1" outlineLevel="1">
      <c r="B238" s="1053">
        <v>6</v>
      </c>
      <c r="C238" s="1053" t="str">
        <f t="shared" si="35"/>
        <v>50-100 sièges, trajet de 2000-3000 km, Monde, Base Carbone</v>
      </c>
      <c r="D238" s="1054">
        <f t="shared" si="36"/>
        <v>2</v>
      </c>
      <c r="E238" s="1054" t="str">
        <f>IF(COUNTIF(E$232:E237,F238)&gt;0,"",F238)</f>
        <v/>
      </c>
      <c r="F238" s="1054" t="str">
        <f t="shared" si="37"/>
        <v>0-50 sièges, trajet de 1000-2000 km, Monde, Base Carbone</v>
      </c>
      <c r="G238" s="1058" t="str">
        <f t="shared" si="38"/>
        <v>0-50 sièges, trajet de 1000-2000 km, Monde, Base Carbone; kgCO2e/passager.km Amont</v>
      </c>
      <c r="I238" s="1034" t="s">
        <v>2795</v>
      </c>
      <c r="J238" s="1051" t="s">
        <v>2773</v>
      </c>
      <c r="K238" s="1122" t="s">
        <v>1670</v>
      </c>
      <c r="L238" s="1051" t="s">
        <v>2204</v>
      </c>
      <c r="M238" s="1036">
        <v>0.5</v>
      </c>
      <c r="N238" s="1051" t="s">
        <v>1673</v>
      </c>
      <c r="O238" s="1039">
        <v>8.6300000000000002E-2</v>
      </c>
      <c r="P238" s="1039">
        <v>7.8E-2</v>
      </c>
      <c r="Q238" s="1039">
        <v>8.3300000000000006E-3</v>
      </c>
      <c r="R238" s="1039">
        <v>0</v>
      </c>
      <c r="S238" s="1039">
        <v>0</v>
      </c>
      <c r="T238" s="1039">
        <v>0</v>
      </c>
      <c r="U238" s="1040">
        <v>0</v>
      </c>
      <c r="V238" s="2914">
        <v>1500</v>
      </c>
      <c r="W238" s="2915"/>
      <c r="X238" s="2028"/>
    </row>
    <row r="239" spans="2:24" hidden="1" outlineLevel="1">
      <c r="B239" s="1053">
        <v>7</v>
      </c>
      <c r="C239" s="1053" t="str">
        <f t="shared" si="35"/>
        <v>100-180 sièges, trajet de 0-1000 km, Monde, Base Carbone</v>
      </c>
      <c r="D239" s="1054">
        <f t="shared" si="36"/>
        <v>3</v>
      </c>
      <c r="E239" s="1054" t="str">
        <f>IF(COUNTIF(E$232:E238,F239)&gt;0,"",F239)</f>
        <v>0-50 sièges, trajet de 2000-3000 km, Monde, Base Carbone</v>
      </c>
      <c r="F239" s="1054" t="str">
        <f t="shared" si="37"/>
        <v>0-50 sièges, trajet de 2000-3000 km, Monde, Base Carbone</v>
      </c>
      <c r="G239" s="1058" t="str">
        <f t="shared" si="38"/>
        <v>0-50 sièges, trajet de 2000-3000 km, Monde, Base Carbone; kgCO2e/passager.km Combustion</v>
      </c>
      <c r="I239" s="1034" t="s">
        <v>2796</v>
      </c>
      <c r="J239" s="1051" t="s">
        <v>2773</v>
      </c>
      <c r="K239" s="1122" t="s">
        <v>1670</v>
      </c>
      <c r="L239" s="1051" t="s">
        <v>2204</v>
      </c>
      <c r="M239" s="1036">
        <v>0.5</v>
      </c>
      <c r="N239" s="1051" t="s">
        <v>1672</v>
      </c>
      <c r="O239" s="1039">
        <v>0.54200000000000004</v>
      </c>
      <c r="P239" s="1039">
        <v>0.54200000000000004</v>
      </c>
      <c r="Q239" s="1039">
        <v>0</v>
      </c>
      <c r="R239" s="1039">
        <v>0</v>
      </c>
      <c r="S239" s="1039">
        <v>0</v>
      </c>
      <c r="T239" s="1039">
        <v>0</v>
      </c>
      <c r="U239" s="1040">
        <v>0</v>
      </c>
      <c r="V239" s="2914">
        <v>2500</v>
      </c>
      <c r="W239" s="2915"/>
      <c r="X239" s="2028"/>
    </row>
    <row r="240" spans="2:24" hidden="1" outlineLevel="1">
      <c r="B240" s="1053">
        <v>8</v>
      </c>
      <c r="C240" s="1053" t="str">
        <f t="shared" si="35"/>
        <v>100-180 sièges, trajet de 1000-2000 km, Monde, Base Carbone</v>
      </c>
      <c r="D240" s="1054">
        <f t="shared" si="36"/>
        <v>3</v>
      </c>
      <c r="E240" s="1054" t="str">
        <f>IF(COUNTIF(E$232:E239,F240)&gt;0,"",F240)</f>
        <v/>
      </c>
      <c r="F240" s="1054" t="str">
        <f t="shared" si="37"/>
        <v>0-50 sièges, trajet de 2000-3000 km, Monde, Base Carbone</v>
      </c>
      <c r="G240" s="1058" t="str">
        <f t="shared" si="38"/>
        <v>0-50 sièges, trajet de 2000-3000 km, Monde, Base Carbone; kgCO2e/passager.km Emissions fugitives</v>
      </c>
      <c r="I240" s="1034" t="s">
        <v>2796</v>
      </c>
      <c r="J240" s="1051" t="s">
        <v>2773</v>
      </c>
      <c r="K240" s="1122" t="s">
        <v>1670</v>
      </c>
      <c r="L240" s="1051" t="s">
        <v>2204</v>
      </c>
      <c r="M240" s="1036">
        <v>0.5</v>
      </c>
      <c r="N240" s="1051" t="s">
        <v>1874</v>
      </c>
      <c r="O240" s="1039">
        <v>0.54200000000000004</v>
      </c>
      <c r="P240" s="2029">
        <v>0.54200000000000004</v>
      </c>
      <c r="Q240" s="1039">
        <v>0</v>
      </c>
      <c r="R240" s="1039">
        <v>0</v>
      </c>
      <c r="S240" s="1039">
        <v>0</v>
      </c>
      <c r="T240" s="1039">
        <v>0</v>
      </c>
      <c r="U240" s="1040">
        <v>0</v>
      </c>
      <c r="V240" s="2914">
        <v>2500</v>
      </c>
      <c r="W240" s="2915"/>
      <c r="X240" s="2028"/>
    </row>
    <row r="241" spans="2:24" hidden="1" outlineLevel="1">
      <c r="B241" s="1053">
        <v>9</v>
      </c>
      <c r="C241" s="1053" t="str">
        <f t="shared" si="35"/>
        <v>100-180 sièges, trajet de 2000-3000 km, Monde, Base Carbone</v>
      </c>
      <c r="D241" s="1054">
        <f t="shared" si="36"/>
        <v>3</v>
      </c>
      <c r="E241" s="1054" t="str">
        <f>IF(COUNTIF(E$232:E240,F241)&gt;0,"",F241)</f>
        <v/>
      </c>
      <c r="F241" s="1054" t="str">
        <f t="shared" si="37"/>
        <v>0-50 sièges, trajet de 2000-3000 km, Monde, Base Carbone</v>
      </c>
      <c r="G241" s="1058" t="str">
        <f t="shared" si="38"/>
        <v>0-50 sièges, trajet de 2000-3000 km, Monde, Base Carbone; kgCO2e/passager.km Amont</v>
      </c>
      <c r="I241" s="1034" t="s">
        <v>2796</v>
      </c>
      <c r="J241" s="1051" t="s">
        <v>2773</v>
      </c>
      <c r="K241" s="1122" t="s">
        <v>1670</v>
      </c>
      <c r="L241" s="1051" t="s">
        <v>2204</v>
      </c>
      <c r="M241" s="1036">
        <v>0.5</v>
      </c>
      <c r="N241" s="1051" t="s">
        <v>1673</v>
      </c>
      <c r="O241" s="1039">
        <v>0.114</v>
      </c>
      <c r="P241" s="1039">
        <v>0.10299999999999999</v>
      </c>
      <c r="Q241" s="1039">
        <v>1.0999999999999999E-2</v>
      </c>
      <c r="R241" s="1039">
        <v>0</v>
      </c>
      <c r="S241" s="1039">
        <v>0</v>
      </c>
      <c r="T241" s="1039">
        <v>0</v>
      </c>
      <c r="U241" s="1040">
        <v>0</v>
      </c>
      <c r="V241" s="2914">
        <v>2500</v>
      </c>
      <c r="W241" s="2915"/>
      <c r="X241" s="2028"/>
    </row>
    <row r="242" spans="2:24" hidden="1" outlineLevel="1">
      <c r="B242" s="1053">
        <v>10</v>
      </c>
      <c r="C242" s="1053" t="str">
        <f t="shared" si="35"/>
        <v>100-180 sièges, trajet de 3000-4000 km, Monde, Base Carbone</v>
      </c>
      <c r="D242" s="1054">
        <f t="shared" si="36"/>
        <v>4</v>
      </c>
      <c r="E242" s="1054" t="str">
        <f>IF(COUNTIF(E$232:E241,F242)&gt;0,"",F242)</f>
        <v>50-100 sièges, trajet de 0-1000 km, Monde, Base Carbone</v>
      </c>
      <c r="F242" s="1054" t="str">
        <f t="shared" si="37"/>
        <v>50-100 sièges, trajet de 0-1000 km, Monde, Base Carbone</v>
      </c>
      <c r="G242" s="1058" t="str">
        <f t="shared" si="38"/>
        <v>50-100 sièges, trajet de 0-1000 km, Monde, Base Carbone; kgCO2e/passager.km Combustion</v>
      </c>
      <c r="I242" s="1034" t="s">
        <v>2813</v>
      </c>
      <c r="J242" s="1051" t="s">
        <v>2773</v>
      </c>
      <c r="K242" s="1122" t="s">
        <v>1670</v>
      </c>
      <c r="L242" s="1051" t="s">
        <v>2204</v>
      </c>
      <c r="M242" s="1036">
        <v>0.5</v>
      </c>
      <c r="N242" s="1051" t="s">
        <v>1672</v>
      </c>
      <c r="O242" s="1039">
        <v>0.20499999999999999</v>
      </c>
      <c r="P242" s="1039">
        <v>0.20499999999999999</v>
      </c>
      <c r="Q242" s="1039">
        <v>0</v>
      </c>
      <c r="R242" s="1039">
        <v>0</v>
      </c>
      <c r="S242" s="1039">
        <v>0</v>
      </c>
      <c r="T242" s="1039">
        <v>0</v>
      </c>
      <c r="U242" s="1040">
        <v>0</v>
      </c>
      <c r="V242" s="2914">
        <v>500</v>
      </c>
      <c r="W242" s="2915"/>
      <c r="X242" s="2028"/>
    </row>
    <row r="243" spans="2:24" hidden="1" outlineLevel="1">
      <c r="B243" s="1053">
        <v>11</v>
      </c>
      <c r="C243" s="1053" t="str">
        <f t="shared" si="35"/>
        <v>100-180 sièges, trajet de 4000-5000 km, Monde, Base Carbone</v>
      </c>
      <c r="D243" s="1054">
        <f t="shared" si="36"/>
        <v>4</v>
      </c>
      <c r="E243" s="1054" t="str">
        <f>IF(COUNTIF(E$232:E242,F243)&gt;0,"",F243)</f>
        <v/>
      </c>
      <c r="F243" s="1054" t="str">
        <f t="shared" si="37"/>
        <v>50-100 sièges, trajet de 0-1000 km, Monde, Base Carbone</v>
      </c>
      <c r="G243" s="1058" t="str">
        <f t="shared" si="38"/>
        <v>50-100 sièges, trajet de 0-1000 km, Monde, Base Carbone; kgCO2e/passager.km Emissions fugitives</v>
      </c>
      <c r="I243" s="1034" t="s">
        <v>2813</v>
      </c>
      <c r="J243" s="1051" t="s">
        <v>2773</v>
      </c>
      <c r="K243" s="1122" t="s">
        <v>1670</v>
      </c>
      <c r="L243" s="1051" t="s">
        <v>2204</v>
      </c>
      <c r="M243" s="1036">
        <v>0.5</v>
      </c>
      <c r="N243" s="1051" t="s">
        <v>1874</v>
      </c>
      <c r="O243" s="1039">
        <v>0.20499999999999999</v>
      </c>
      <c r="P243" s="2029">
        <v>0.20499999999999999</v>
      </c>
      <c r="Q243" s="1039">
        <v>0</v>
      </c>
      <c r="R243" s="1039">
        <v>0</v>
      </c>
      <c r="S243" s="1039">
        <v>0</v>
      </c>
      <c r="T243" s="1039">
        <v>0</v>
      </c>
      <c r="U243" s="1040">
        <v>0</v>
      </c>
      <c r="V243" s="2914">
        <v>500</v>
      </c>
      <c r="W243" s="2915"/>
      <c r="X243" s="2028"/>
    </row>
    <row r="244" spans="2:24" hidden="1" outlineLevel="1">
      <c r="B244" s="1053">
        <v>12</v>
      </c>
      <c r="C244" s="1053" t="str">
        <f t="shared" si="35"/>
        <v>100-180 sièges, trajet de 5000-6000 km, Monde, Base Carbone</v>
      </c>
      <c r="D244" s="1054">
        <f t="shared" si="36"/>
        <v>4</v>
      </c>
      <c r="E244" s="1054" t="str">
        <f>IF(COUNTIF(E$232:E243,F244)&gt;0,"",F244)</f>
        <v/>
      </c>
      <c r="F244" s="1054" t="str">
        <f t="shared" si="37"/>
        <v>50-100 sièges, trajet de 0-1000 km, Monde, Base Carbone</v>
      </c>
      <c r="G244" s="1058" t="str">
        <f t="shared" si="38"/>
        <v>50-100 sièges, trajet de 0-1000 km, Monde, Base Carbone; kgCO2e/passager.km Amont</v>
      </c>
      <c r="I244" s="1034" t="s">
        <v>2813</v>
      </c>
      <c r="J244" s="1051" t="s">
        <v>2773</v>
      </c>
      <c r="K244" s="1122" t="s">
        <v>1670</v>
      </c>
      <c r="L244" s="1051" t="s">
        <v>2204</v>
      </c>
      <c r="M244" s="1036">
        <v>0.5</v>
      </c>
      <c r="N244" s="1051" t="s">
        <v>1673</v>
      </c>
      <c r="O244" s="1039">
        <v>4.3200000000000002E-2</v>
      </c>
      <c r="P244" s="1039">
        <v>3.9E-2</v>
      </c>
      <c r="Q244" s="1039">
        <v>4.1700000000000001E-3</v>
      </c>
      <c r="R244" s="1039">
        <v>0</v>
      </c>
      <c r="S244" s="1039">
        <v>0</v>
      </c>
      <c r="T244" s="1039">
        <v>0</v>
      </c>
      <c r="U244" s="1040">
        <v>0</v>
      </c>
      <c r="V244" s="2914">
        <v>500</v>
      </c>
      <c r="W244" s="2915"/>
      <c r="X244" s="2028"/>
    </row>
    <row r="245" spans="2:24" hidden="1" outlineLevel="1">
      <c r="B245" s="1053">
        <v>13</v>
      </c>
      <c r="C245" s="1053" t="str">
        <f t="shared" si="35"/>
        <v>180-250 sièges, trajet de 0-1000 km, Monde, Base Carbone</v>
      </c>
      <c r="D245" s="1054">
        <f t="shared" si="36"/>
        <v>5</v>
      </c>
      <c r="E245" s="1054" t="str">
        <f>IF(COUNTIF(E$232:E244,F245)&gt;0,"",F245)</f>
        <v>50-100 sièges, trajet de 1000-2000 km, Monde, Base Carbone</v>
      </c>
      <c r="F245" s="1054" t="str">
        <f t="shared" si="37"/>
        <v>50-100 sièges, trajet de 1000-2000 km, Monde, Base Carbone</v>
      </c>
      <c r="G245" s="1058" t="str">
        <f t="shared" si="38"/>
        <v>50-100 sièges, trajet de 1000-2000 km, Monde, Base Carbone; kgCO2e/passager.km Combustion</v>
      </c>
      <c r="I245" s="1034" t="s">
        <v>2814</v>
      </c>
      <c r="J245" s="1051" t="s">
        <v>2773</v>
      </c>
      <c r="K245" s="1122" t="s">
        <v>1670</v>
      </c>
      <c r="L245" s="1051" t="s">
        <v>2204</v>
      </c>
      <c r="M245" s="1036">
        <v>0.5</v>
      </c>
      <c r="N245" s="1051" t="s">
        <v>1672</v>
      </c>
      <c r="O245" s="1039">
        <v>0.14199999999999999</v>
      </c>
      <c r="P245" s="1039">
        <v>0.14199999999999999</v>
      </c>
      <c r="Q245" s="1039">
        <v>0</v>
      </c>
      <c r="R245" s="1039">
        <v>0</v>
      </c>
      <c r="S245" s="1039">
        <v>0</v>
      </c>
      <c r="T245" s="1039">
        <v>0</v>
      </c>
      <c r="U245" s="1040">
        <v>0</v>
      </c>
      <c r="V245" s="2914">
        <v>1500</v>
      </c>
      <c r="W245" s="2915"/>
      <c r="X245" s="2028"/>
    </row>
    <row r="246" spans="2:24" hidden="1" outlineLevel="1">
      <c r="B246" s="1053">
        <v>14</v>
      </c>
      <c r="C246" s="1053" t="str">
        <f t="shared" si="35"/>
        <v>180-250 sièges, trajet de 1000-2000 km, Monde, Base Carbone</v>
      </c>
      <c r="D246" s="1054">
        <f t="shared" si="36"/>
        <v>5</v>
      </c>
      <c r="E246" s="1054" t="str">
        <f>IF(COUNTIF(E$232:E245,F246)&gt;0,"",F246)</f>
        <v/>
      </c>
      <c r="F246" s="1054" t="str">
        <f t="shared" si="37"/>
        <v>50-100 sièges, trajet de 1000-2000 km, Monde, Base Carbone</v>
      </c>
      <c r="G246" s="1058" t="str">
        <f t="shared" si="38"/>
        <v>50-100 sièges, trajet de 1000-2000 km, Monde, Base Carbone; kgCO2e/passager.km Emissions fugitives</v>
      </c>
      <c r="I246" s="1034" t="s">
        <v>2814</v>
      </c>
      <c r="J246" s="1051" t="s">
        <v>2773</v>
      </c>
      <c r="K246" s="1122" t="s">
        <v>1670</v>
      </c>
      <c r="L246" s="1051" t="s">
        <v>2204</v>
      </c>
      <c r="M246" s="1036">
        <v>0.5</v>
      </c>
      <c r="N246" s="1051" t="s">
        <v>1874</v>
      </c>
      <c r="O246" s="1039">
        <v>0.14199999999999999</v>
      </c>
      <c r="P246" s="2029">
        <v>0.14199999999999999</v>
      </c>
      <c r="Q246" s="1039">
        <v>0</v>
      </c>
      <c r="R246" s="1039">
        <v>0</v>
      </c>
      <c r="S246" s="1039">
        <v>0</v>
      </c>
      <c r="T246" s="1039">
        <v>0</v>
      </c>
      <c r="U246" s="1040">
        <v>0</v>
      </c>
      <c r="V246" s="2914">
        <v>1500</v>
      </c>
      <c r="W246" s="2915"/>
      <c r="X246" s="2028"/>
    </row>
    <row r="247" spans="2:24" hidden="1" outlineLevel="1">
      <c r="B247" s="1053">
        <v>15</v>
      </c>
      <c r="C247" s="1053" t="str">
        <f t="shared" si="35"/>
        <v>180-250 sièges, trajet de 2000-3000 km, Monde, Base Carbone</v>
      </c>
      <c r="D247" s="1054">
        <f t="shared" si="36"/>
        <v>5</v>
      </c>
      <c r="E247" s="1054" t="str">
        <f>IF(COUNTIF(E$232:E246,F247)&gt;0,"",F247)</f>
        <v/>
      </c>
      <c r="F247" s="1054" t="str">
        <f t="shared" si="37"/>
        <v>50-100 sièges, trajet de 1000-2000 km, Monde, Base Carbone</v>
      </c>
      <c r="G247" s="1058" t="str">
        <f t="shared" si="38"/>
        <v>50-100 sièges, trajet de 1000-2000 km, Monde, Base Carbone; kgCO2e/passager.km Amont</v>
      </c>
      <c r="I247" s="1034" t="s">
        <v>2814</v>
      </c>
      <c r="J247" s="1051" t="s">
        <v>2773</v>
      </c>
      <c r="K247" s="1122" t="s">
        <v>1670</v>
      </c>
      <c r="L247" s="1051" t="s">
        <v>2204</v>
      </c>
      <c r="M247" s="1036">
        <v>0.5</v>
      </c>
      <c r="N247" s="1051" t="s">
        <v>1673</v>
      </c>
      <c r="O247" s="1039">
        <v>2.9899999999999999E-2</v>
      </c>
      <c r="P247" s="1039">
        <v>2.7E-2</v>
      </c>
      <c r="Q247" s="1039">
        <v>2.8900000000000002E-3</v>
      </c>
      <c r="R247" s="1039">
        <v>0</v>
      </c>
      <c r="S247" s="1039">
        <v>0</v>
      </c>
      <c r="T247" s="1039">
        <v>0</v>
      </c>
      <c r="U247" s="1040">
        <v>0</v>
      </c>
      <c r="V247" s="2914">
        <v>1500</v>
      </c>
      <c r="W247" s="2915"/>
      <c r="X247" s="2028"/>
    </row>
    <row r="248" spans="2:24" hidden="1" outlineLevel="1">
      <c r="B248" s="1053">
        <v>16</v>
      </c>
      <c r="C248" s="1053" t="str">
        <f t="shared" si="35"/>
        <v>180-250 sièges, trajet de 3000-4000 km, Monde, Base Carbone</v>
      </c>
      <c r="D248" s="1054">
        <f t="shared" si="36"/>
        <v>6</v>
      </c>
      <c r="E248" s="1054" t="str">
        <f>IF(COUNTIF(E$232:E247,F248)&gt;0,"",F248)</f>
        <v>50-100 sièges, trajet de 2000-3000 km, Monde, Base Carbone</v>
      </c>
      <c r="F248" s="1054" t="str">
        <f t="shared" si="37"/>
        <v>50-100 sièges, trajet de 2000-3000 km, Monde, Base Carbone</v>
      </c>
      <c r="G248" s="1058" t="str">
        <f t="shared" si="38"/>
        <v>50-100 sièges, trajet de 2000-3000 km, Monde, Base Carbone; kgCO2e/passager.km Combustion</v>
      </c>
      <c r="I248" s="1034" t="s">
        <v>2815</v>
      </c>
      <c r="J248" s="1051" t="s">
        <v>2773</v>
      </c>
      <c r="K248" s="1122" t="s">
        <v>1670</v>
      </c>
      <c r="L248" s="1051" t="s">
        <v>2204</v>
      </c>
      <c r="M248" s="1036">
        <v>0.5</v>
      </c>
      <c r="N248" s="1051" t="s">
        <v>1672</v>
      </c>
      <c r="O248" s="1039">
        <v>9.4600000000000004E-2</v>
      </c>
      <c r="P248" s="1039">
        <v>9.4600000000000004E-2</v>
      </c>
      <c r="Q248" s="1039">
        <v>0</v>
      </c>
      <c r="R248" s="1039">
        <v>0</v>
      </c>
      <c r="S248" s="1039">
        <v>0</v>
      </c>
      <c r="T248" s="1039">
        <v>0</v>
      </c>
      <c r="U248" s="1040">
        <v>0</v>
      </c>
      <c r="V248" s="2914">
        <v>2500</v>
      </c>
      <c r="W248" s="2915"/>
      <c r="X248" s="2028"/>
    </row>
    <row r="249" spans="2:24" hidden="1" outlineLevel="1">
      <c r="B249" s="1053">
        <v>17</v>
      </c>
      <c r="C249" s="1053" t="str">
        <f t="shared" si="35"/>
        <v>180-250 sièges, trajet de 4000-5000 km, Monde, Base Carbone</v>
      </c>
      <c r="D249" s="1054">
        <f t="shared" si="36"/>
        <v>6</v>
      </c>
      <c r="E249" s="1054" t="str">
        <f>IF(COUNTIF(E$232:E248,F249)&gt;0,"",F249)</f>
        <v/>
      </c>
      <c r="F249" s="1054" t="str">
        <f t="shared" si="37"/>
        <v>50-100 sièges, trajet de 2000-3000 km, Monde, Base Carbone</v>
      </c>
      <c r="G249" s="1058" t="str">
        <f t="shared" si="38"/>
        <v>50-100 sièges, trajet de 2000-3000 km, Monde, Base Carbone; kgCO2e/passager.km Emissions fugitives</v>
      </c>
      <c r="I249" s="1034" t="s">
        <v>2815</v>
      </c>
      <c r="J249" s="1051" t="s">
        <v>2773</v>
      </c>
      <c r="K249" s="1122" t="s">
        <v>1670</v>
      </c>
      <c r="L249" s="1051" t="s">
        <v>2204</v>
      </c>
      <c r="M249" s="1036">
        <v>0.5</v>
      </c>
      <c r="N249" s="1051" t="s">
        <v>1874</v>
      </c>
      <c r="O249" s="1039">
        <v>9.4600000000000004E-2</v>
      </c>
      <c r="P249" s="2029">
        <v>9.4600000000000004E-2</v>
      </c>
      <c r="Q249" s="1039">
        <v>0</v>
      </c>
      <c r="R249" s="1039">
        <v>0</v>
      </c>
      <c r="S249" s="1039">
        <v>0</v>
      </c>
      <c r="T249" s="1039">
        <v>0</v>
      </c>
      <c r="U249" s="1040">
        <v>0</v>
      </c>
      <c r="V249" s="2914">
        <v>2500</v>
      </c>
      <c r="W249" s="2915"/>
      <c r="X249" s="2028"/>
    </row>
    <row r="250" spans="2:24" hidden="1" outlineLevel="1">
      <c r="B250" s="1053">
        <v>18</v>
      </c>
      <c r="C250" s="1053" t="str">
        <f t="shared" si="35"/>
        <v>180-250 sièges, trajet de 5000-6000 km, Monde, Base Carbone</v>
      </c>
      <c r="D250" s="1054">
        <f t="shared" si="36"/>
        <v>6</v>
      </c>
      <c r="E250" s="1054" t="str">
        <f>IF(COUNTIF(E$232:E249,F250)&gt;0,"",F250)</f>
        <v/>
      </c>
      <c r="F250" s="1054" t="str">
        <f t="shared" si="37"/>
        <v>50-100 sièges, trajet de 2000-3000 km, Monde, Base Carbone</v>
      </c>
      <c r="G250" s="1058" t="str">
        <f t="shared" si="38"/>
        <v>50-100 sièges, trajet de 2000-3000 km, Monde, Base Carbone; kgCO2e/passager.km Amont</v>
      </c>
      <c r="I250" s="1034" t="s">
        <v>2815</v>
      </c>
      <c r="J250" s="1051" t="s">
        <v>2773</v>
      </c>
      <c r="K250" s="1122" t="s">
        <v>1670</v>
      </c>
      <c r="L250" s="1051" t="s">
        <v>2204</v>
      </c>
      <c r="M250" s="1036">
        <v>0.5</v>
      </c>
      <c r="N250" s="1051" t="s">
        <v>1673</v>
      </c>
      <c r="O250" s="1039">
        <v>1.9900000000000001E-2</v>
      </c>
      <c r="P250" s="1039">
        <v>1.7999999999999999E-2</v>
      </c>
      <c r="Q250" s="1039">
        <v>1.92E-3</v>
      </c>
      <c r="R250" s="1039">
        <v>0</v>
      </c>
      <c r="S250" s="1039">
        <v>0</v>
      </c>
      <c r="T250" s="1039">
        <v>0</v>
      </c>
      <c r="U250" s="1040">
        <v>0</v>
      </c>
      <c r="V250" s="2914">
        <v>2500</v>
      </c>
      <c r="W250" s="2915"/>
      <c r="X250" s="2028"/>
    </row>
    <row r="251" spans="2:24" hidden="1" outlineLevel="1">
      <c r="B251" s="1053">
        <v>19</v>
      </c>
      <c r="C251" s="1053" t="str">
        <f t="shared" si="35"/>
        <v>180-250 sièges, trajet de 6000-7000 km, Monde, Base Carbone</v>
      </c>
      <c r="D251" s="1054">
        <f t="shared" si="36"/>
        <v>7</v>
      </c>
      <c r="E251" s="1054" t="str">
        <f>IF(COUNTIF(E$232:E250,F251)&gt;0,"",F251)</f>
        <v>100-180 sièges, trajet de 0-1000 km, Monde, Base Carbone</v>
      </c>
      <c r="F251" s="1054" t="str">
        <f t="shared" si="37"/>
        <v>100-180 sièges, trajet de 0-1000 km, Monde, Base Carbone</v>
      </c>
      <c r="G251" s="1058" t="str">
        <f t="shared" si="38"/>
        <v>100-180 sièges, trajet de 0-1000 km, Monde, Base Carbone; kgCO2e/passager.km Combustion</v>
      </c>
      <c r="I251" s="1034" t="s">
        <v>2797</v>
      </c>
      <c r="J251" s="1051" t="s">
        <v>2773</v>
      </c>
      <c r="K251" s="1122" t="s">
        <v>1670</v>
      </c>
      <c r="L251" s="1051" t="s">
        <v>2204</v>
      </c>
      <c r="M251" s="1036">
        <v>0.5</v>
      </c>
      <c r="N251" s="1051" t="s">
        <v>1672</v>
      </c>
      <c r="O251" s="1039">
        <v>0.14199999999999999</v>
      </c>
      <c r="P251" s="1039">
        <v>0.14199999999999999</v>
      </c>
      <c r="Q251" s="1039">
        <v>0</v>
      </c>
      <c r="R251" s="1039">
        <v>0</v>
      </c>
      <c r="S251" s="1039">
        <v>0</v>
      </c>
      <c r="T251" s="1039">
        <v>0</v>
      </c>
      <c r="U251" s="1040">
        <v>0</v>
      </c>
      <c r="V251" s="2914">
        <v>500</v>
      </c>
      <c r="W251" s="2915"/>
      <c r="X251" s="2028"/>
    </row>
    <row r="252" spans="2:24" hidden="1" outlineLevel="1">
      <c r="B252" s="1053">
        <v>20</v>
      </c>
      <c r="C252" s="1053" t="str">
        <f t="shared" si="35"/>
        <v>180-250 sièges, trajet de 7000-8000 km, Monde, Base Carbone</v>
      </c>
      <c r="D252" s="1054">
        <f t="shared" si="36"/>
        <v>7</v>
      </c>
      <c r="E252" s="1054" t="str">
        <f>IF(COUNTIF(E$232:E251,F252)&gt;0,"",F252)</f>
        <v/>
      </c>
      <c r="F252" s="1054" t="str">
        <f t="shared" si="37"/>
        <v>100-180 sièges, trajet de 0-1000 km, Monde, Base Carbone</v>
      </c>
      <c r="G252" s="1058" t="str">
        <f t="shared" si="38"/>
        <v>100-180 sièges, trajet de 0-1000 km, Monde, Base Carbone; kgCO2e/passager.km Emissions fugitives</v>
      </c>
      <c r="I252" s="1034" t="s">
        <v>2797</v>
      </c>
      <c r="J252" s="1051" t="s">
        <v>2773</v>
      </c>
      <c r="K252" s="1122" t="s">
        <v>1670</v>
      </c>
      <c r="L252" s="1051" t="s">
        <v>2204</v>
      </c>
      <c r="M252" s="1036">
        <v>0.5</v>
      </c>
      <c r="N252" s="1051" t="s">
        <v>1874</v>
      </c>
      <c r="O252" s="1039">
        <v>0.14199999999999999</v>
      </c>
      <c r="P252" s="2029">
        <v>0.14199999999999999</v>
      </c>
      <c r="Q252" s="1039">
        <v>0</v>
      </c>
      <c r="R252" s="1039">
        <v>0</v>
      </c>
      <c r="S252" s="1039">
        <v>0</v>
      </c>
      <c r="T252" s="1039">
        <v>0</v>
      </c>
      <c r="U252" s="1040">
        <v>0</v>
      </c>
      <c r="V252" s="2914">
        <v>500</v>
      </c>
      <c r="W252" s="2915"/>
      <c r="X252" s="2028"/>
    </row>
    <row r="253" spans="2:24" hidden="1" outlineLevel="1">
      <c r="B253" s="1053">
        <v>21</v>
      </c>
      <c r="C253" s="1053" t="str">
        <f t="shared" si="35"/>
        <v>180-250 sièges, trajet de 8000-9000 km, Monde, Base Carbone</v>
      </c>
      <c r="D253" s="1054">
        <f t="shared" si="36"/>
        <v>7</v>
      </c>
      <c r="E253" s="1054" t="str">
        <f>IF(COUNTIF(E$232:E252,F253)&gt;0,"",F253)</f>
        <v/>
      </c>
      <c r="F253" s="1054" t="str">
        <f t="shared" si="37"/>
        <v>100-180 sièges, trajet de 0-1000 km, Monde, Base Carbone</v>
      </c>
      <c r="G253" s="1058" t="str">
        <f t="shared" si="38"/>
        <v>100-180 sièges, trajet de 0-1000 km, Monde, Base Carbone; kgCO2e/passager.km Amont</v>
      </c>
      <c r="I253" s="1034" t="s">
        <v>2797</v>
      </c>
      <c r="J253" s="1051" t="s">
        <v>2773</v>
      </c>
      <c r="K253" s="1122" t="s">
        <v>1670</v>
      </c>
      <c r="L253" s="1051" t="s">
        <v>2204</v>
      </c>
      <c r="M253" s="1036">
        <v>0.5</v>
      </c>
      <c r="N253" s="1051" t="s">
        <v>1673</v>
      </c>
      <c r="O253" s="1039">
        <v>2.9899999999999999E-2</v>
      </c>
      <c r="P253" s="1039">
        <v>2.7E-2</v>
      </c>
      <c r="Q253" s="1039">
        <v>2.8900000000000002E-3</v>
      </c>
      <c r="R253" s="1039">
        <v>0</v>
      </c>
      <c r="S253" s="1039">
        <v>0</v>
      </c>
      <c r="T253" s="1039">
        <v>0</v>
      </c>
      <c r="U253" s="1040">
        <v>0</v>
      </c>
      <c r="V253" s="2914">
        <v>500</v>
      </c>
      <c r="W253" s="2915"/>
      <c r="X253" s="2028"/>
    </row>
    <row r="254" spans="2:24" hidden="1" outlineLevel="1">
      <c r="B254" s="1053">
        <v>22</v>
      </c>
      <c r="C254" s="1053" t="str">
        <f t="shared" si="35"/>
        <v>180-250 sièges, trajet de 9000-10000 km, Monde, Base Carbone</v>
      </c>
      <c r="D254" s="1054">
        <f t="shared" si="36"/>
        <v>8</v>
      </c>
      <c r="E254" s="1054" t="str">
        <f>IF(COUNTIF(E$232:E253,F254)&gt;0,"",F254)</f>
        <v>100-180 sièges, trajet de 1000-2000 km, Monde, Base Carbone</v>
      </c>
      <c r="F254" s="1054" t="str">
        <f t="shared" si="37"/>
        <v>100-180 sièges, trajet de 1000-2000 km, Monde, Base Carbone</v>
      </c>
      <c r="G254" s="1058" t="str">
        <f t="shared" si="38"/>
        <v>100-180 sièges, trajet de 1000-2000 km, Monde, Base Carbone; kgCO2e/passager.km Combustion</v>
      </c>
      <c r="I254" s="1034" t="s">
        <v>2798</v>
      </c>
      <c r="J254" s="1051" t="s">
        <v>2773</v>
      </c>
      <c r="K254" s="1122" t="s">
        <v>1670</v>
      </c>
      <c r="L254" s="1051" t="s">
        <v>2204</v>
      </c>
      <c r="M254" s="1036">
        <v>0.5</v>
      </c>
      <c r="N254" s="1051" t="s">
        <v>1672</v>
      </c>
      <c r="O254" s="1039">
        <v>0.11700000000000001</v>
      </c>
      <c r="P254" s="1039">
        <v>0.11700000000000001</v>
      </c>
      <c r="Q254" s="1039">
        <v>0</v>
      </c>
      <c r="R254" s="1039">
        <v>0</v>
      </c>
      <c r="S254" s="1039">
        <v>0</v>
      </c>
      <c r="T254" s="1039">
        <v>0</v>
      </c>
      <c r="U254" s="1040">
        <v>0</v>
      </c>
      <c r="V254" s="2914">
        <v>1500</v>
      </c>
      <c r="W254" s="2915"/>
      <c r="X254" s="2028"/>
    </row>
    <row r="255" spans="2:24" hidden="1" outlineLevel="1">
      <c r="B255" s="1053">
        <v>23</v>
      </c>
      <c r="C255" s="1053" t="str">
        <f t="shared" si="35"/>
        <v>plus de 250 sièges, trajet de 3000-4000 km, Monde, Base Carbone</v>
      </c>
      <c r="D255" s="1054">
        <f t="shared" si="36"/>
        <v>8</v>
      </c>
      <c r="E255" s="1054" t="str">
        <f>IF(COUNTIF(E$232:E254,F255)&gt;0,"",F255)</f>
        <v/>
      </c>
      <c r="F255" s="1054" t="str">
        <f t="shared" si="37"/>
        <v>100-180 sièges, trajet de 1000-2000 km, Monde, Base Carbone</v>
      </c>
      <c r="G255" s="1058" t="str">
        <f t="shared" si="38"/>
        <v>100-180 sièges, trajet de 1000-2000 km, Monde, Base Carbone; kgCO2e/passager.km Emissions fugitives</v>
      </c>
      <c r="I255" s="1034" t="s">
        <v>2798</v>
      </c>
      <c r="J255" s="1051" t="s">
        <v>2773</v>
      </c>
      <c r="K255" s="1122" t="s">
        <v>1670</v>
      </c>
      <c r="L255" s="1051" t="s">
        <v>2204</v>
      </c>
      <c r="M255" s="1036">
        <v>0.5</v>
      </c>
      <c r="N255" s="1051" t="s">
        <v>1874</v>
      </c>
      <c r="O255" s="1039">
        <v>0.11700000000000001</v>
      </c>
      <c r="P255" s="2029">
        <v>0.11700000000000001</v>
      </c>
      <c r="Q255" s="1039">
        <v>0</v>
      </c>
      <c r="R255" s="1039">
        <v>0</v>
      </c>
      <c r="S255" s="1039">
        <v>0</v>
      </c>
      <c r="T255" s="1039">
        <v>0</v>
      </c>
      <c r="U255" s="1040">
        <v>0</v>
      </c>
      <c r="V255" s="2914">
        <v>1500</v>
      </c>
      <c r="W255" s="2915"/>
      <c r="X255" s="2028"/>
    </row>
    <row r="256" spans="2:24" hidden="1" outlineLevel="1">
      <c r="B256" s="1053">
        <v>24</v>
      </c>
      <c r="C256" s="1053" t="str">
        <f t="shared" si="35"/>
        <v>plus de 250 sièges, trajet de 4000-5000 km, Monde, Base Carbone</v>
      </c>
      <c r="D256" s="1054">
        <f t="shared" si="36"/>
        <v>8</v>
      </c>
      <c r="E256" s="1054" t="str">
        <f>IF(COUNTIF(E$232:E255,F256)&gt;0,"",F256)</f>
        <v/>
      </c>
      <c r="F256" s="1054" t="str">
        <f t="shared" si="37"/>
        <v>100-180 sièges, trajet de 1000-2000 km, Monde, Base Carbone</v>
      </c>
      <c r="G256" s="1058" t="str">
        <f t="shared" si="38"/>
        <v>100-180 sièges, trajet de 1000-2000 km, Monde, Base Carbone; kgCO2e/passager.km Amont</v>
      </c>
      <c r="I256" s="1034" t="s">
        <v>2798</v>
      </c>
      <c r="J256" s="1051" t="s">
        <v>2773</v>
      </c>
      <c r="K256" s="1122" t="s">
        <v>1670</v>
      </c>
      <c r="L256" s="1051" t="s">
        <v>2204</v>
      </c>
      <c r="M256" s="1036">
        <v>0.5</v>
      </c>
      <c r="N256" s="1051" t="s">
        <v>1673</v>
      </c>
      <c r="O256" s="1039">
        <v>2.46E-2</v>
      </c>
      <c r="P256" s="1039">
        <v>2.2200000000000001E-2</v>
      </c>
      <c r="Q256" s="1039">
        <v>2.3700000000000001E-3</v>
      </c>
      <c r="R256" s="1039">
        <v>0</v>
      </c>
      <c r="S256" s="1039">
        <v>0</v>
      </c>
      <c r="T256" s="1039">
        <v>0</v>
      </c>
      <c r="U256" s="1040">
        <v>0</v>
      </c>
      <c r="V256" s="2914">
        <v>1500</v>
      </c>
      <c r="W256" s="2915"/>
      <c r="X256" s="2028"/>
    </row>
    <row r="257" spans="2:24" hidden="1" outlineLevel="1">
      <c r="B257" s="1053">
        <v>25</v>
      </c>
      <c r="C257" s="1053" t="str">
        <f t="shared" si="35"/>
        <v>plus de 250 sièges, trajet de 5000-6000 km, Monde, Base Carbone</v>
      </c>
      <c r="D257" s="1054">
        <f t="shared" si="36"/>
        <v>9</v>
      </c>
      <c r="E257" s="1054" t="str">
        <f>IF(COUNTIF(E$232:E256,F257)&gt;0,"",F257)</f>
        <v>100-180 sièges, trajet de 2000-3000 km, Monde, Base Carbone</v>
      </c>
      <c r="F257" s="1054" t="str">
        <f t="shared" si="37"/>
        <v>100-180 sièges, trajet de 2000-3000 km, Monde, Base Carbone</v>
      </c>
      <c r="G257" s="1058" t="str">
        <f t="shared" si="38"/>
        <v>100-180 sièges, trajet de 2000-3000 km, Monde, Base Carbone; kgCO2e/passager.km Combustion</v>
      </c>
      <c r="I257" s="1034" t="s">
        <v>2799</v>
      </c>
      <c r="J257" s="1051" t="s">
        <v>2773</v>
      </c>
      <c r="K257" s="1122" t="s">
        <v>1670</v>
      </c>
      <c r="L257" s="1051" t="s">
        <v>2204</v>
      </c>
      <c r="M257" s="1036">
        <v>0.5</v>
      </c>
      <c r="N257" s="1051" t="s">
        <v>1672</v>
      </c>
      <c r="O257" s="1039">
        <v>0.107</v>
      </c>
      <c r="P257" s="1039">
        <v>0.107</v>
      </c>
      <c r="Q257" s="1039">
        <v>0</v>
      </c>
      <c r="R257" s="1039">
        <v>0</v>
      </c>
      <c r="S257" s="1039">
        <v>0</v>
      </c>
      <c r="T257" s="1039">
        <v>0</v>
      </c>
      <c r="U257" s="1040">
        <v>0</v>
      </c>
      <c r="V257" s="2914">
        <v>2500</v>
      </c>
      <c r="W257" s="2915"/>
      <c r="X257" s="2028"/>
    </row>
    <row r="258" spans="2:24" hidden="1" outlineLevel="1">
      <c r="B258" s="1053">
        <v>26</v>
      </c>
      <c r="C258" s="1053" t="str">
        <f t="shared" si="35"/>
        <v>plus de 250 sièges, trajet de 6000-7000 km, Monde, Base Carbone</v>
      </c>
      <c r="D258" s="1054">
        <f t="shared" si="36"/>
        <v>9</v>
      </c>
      <c r="E258" s="1054" t="str">
        <f>IF(COUNTIF(E$232:E257,F258)&gt;0,"",F258)</f>
        <v/>
      </c>
      <c r="F258" s="1054" t="str">
        <f t="shared" si="37"/>
        <v>100-180 sièges, trajet de 2000-3000 km, Monde, Base Carbone</v>
      </c>
      <c r="G258" s="1058" t="str">
        <f t="shared" si="38"/>
        <v>100-180 sièges, trajet de 2000-3000 km, Monde, Base Carbone; kgCO2e/passager.km Emissions fugitives</v>
      </c>
      <c r="I258" s="1034" t="s">
        <v>2799</v>
      </c>
      <c r="J258" s="1051" t="s">
        <v>2773</v>
      </c>
      <c r="K258" s="1122" t="s">
        <v>1670</v>
      </c>
      <c r="L258" s="1051" t="s">
        <v>2204</v>
      </c>
      <c r="M258" s="1036">
        <v>0.5</v>
      </c>
      <c r="N258" s="1051" t="s">
        <v>1874</v>
      </c>
      <c r="O258" s="1039">
        <v>0.107</v>
      </c>
      <c r="P258" s="2029">
        <v>0.107</v>
      </c>
      <c r="Q258" s="1039">
        <v>0</v>
      </c>
      <c r="R258" s="1039">
        <v>0</v>
      </c>
      <c r="S258" s="1039">
        <v>0</v>
      </c>
      <c r="T258" s="1039">
        <v>0</v>
      </c>
      <c r="U258" s="1040">
        <v>0</v>
      </c>
      <c r="V258" s="2914">
        <v>2500</v>
      </c>
      <c r="W258" s="2915"/>
      <c r="X258" s="2028"/>
    </row>
    <row r="259" spans="2:24" hidden="1" outlineLevel="1">
      <c r="B259" s="1053">
        <v>27</v>
      </c>
      <c r="C259" s="1053" t="str">
        <f t="shared" si="35"/>
        <v>plus de 250 sièges, trajet de 7000-8000 km, Monde, Base Carbone</v>
      </c>
      <c r="D259" s="1054">
        <f t="shared" si="36"/>
        <v>9</v>
      </c>
      <c r="E259" s="1054" t="str">
        <f>IF(COUNTIF(E$232:E258,F259)&gt;0,"",F259)</f>
        <v/>
      </c>
      <c r="F259" s="1054" t="str">
        <f t="shared" si="37"/>
        <v>100-180 sièges, trajet de 2000-3000 km, Monde, Base Carbone</v>
      </c>
      <c r="G259" s="1058" t="str">
        <f t="shared" si="38"/>
        <v>100-180 sièges, trajet de 2000-3000 km, Monde, Base Carbone; kgCO2e/passager.km Amont</v>
      </c>
      <c r="I259" s="1034" t="s">
        <v>2799</v>
      </c>
      <c r="J259" s="1051" t="s">
        <v>2773</v>
      </c>
      <c r="K259" s="1122" t="s">
        <v>1670</v>
      </c>
      <c r="L259" s="1051" t="s">
        <v>2204</v>
      </c>
      <c r="M259" s="1036">
        <v>0.5</v>
      </c>
      <c r="N259" s="1051" t="s">
        <v>1673</v>
      </c>
      <c r="O259" s="1039">
        <v>2.2599999999999999E-2</v>
      </c>
      <c r="P259" s="1039">
        <v>2.0400000000000001E-2</v>
      </c>
      <c r="Q259" s="1039">
        <v>2.1800000000000001E-3</v>
      </c>
      <c r="R259" s="1039">
        <v>0</v>
      </c>
      <c r="S259" s="1039">
        <v>0</v>
      </c>
      <c r="T259" s="1039">
        <v>0</v>
      </c>
      <c r="U259" s="1040">
        <v>0</v>
      </c>
      <c r="V259" s="2914">
        <v>2500</v>
      </c>
      <c r="W259" s="2915"/>
      <c r="X259" s="2028"/>
    </row>
    <row r="260" spans="2:24" hidden="1" outlineLevel="1">
      <c r="B260" s="1053">
        <v>28</v>
      </c>
      <c r="C260" s="1053" t="str">
        <f t="shared" si="35"/>
        <v>plus de 250 sièges, trajet de 8000-9000 km, Monde, Base Carbone</v>
      </c>
      <c r="D260" s="1054">
        <f t="shared" si="36"/>
        <v>10</v>
      </c>
      <c r="E260" s="1054" t="str">
        <f>IF(COUNTIF(E$232:E259,F260)&gt;0,"",F260)</f>
        <v>100-180 sièges, trajet de 3000-4000 km, Monde, Base Carbone</v>
      </c>
      <c r="F260" s="1054" t="str">
        <f t="shared" si="37"/>
        <v>100-180 sièges, trajet de 3000-4000 km, Monde, Base Carbone</v>
      </c>
      <c r="G260" s="1058" t="str">
        <f t="shared" si="38"/>
        <v>100-180 sièges, trajet de 3000-4000 km, Monde, Base Carbone; kgCO2e/passager.km Combustion</v>
      </c>
      <c r="I260" s="1034" t="s">
        <v>2800</v>
      </c>
      <c r="J260" s="1051" t="s">
        <v>2773</v>
      </c>
      <c r="K260" s="1122" t="s">
        <v>1670</v>
      </c>
      <c r="L260" s="1051" t="s">
        <v>2204</v>
      </c>
      <c r="M260" s="1036">
        <v>0.5</v>
      </c>
      <c r="N260" s="1051" t="s">
        <v>1672</v>
      </c>
      <c r="O260" s="1039">
        <v>0.104</v>
      </c>
      <c r="P260" s="1039">
        <v>0.104</v>
      </c>
      <c r="Q260" s="1039">
        <v>0</v>
      </c>
      <c r="R260" s="1039">
        <v>0</v>
      </c>
      <c r="S260" s="1039">
        <v>0</v>
      </c>
      <c r="T260" s="1039">
        <v>0</v>
      </c>
      <c r="U260" s="1040">
        <v>0</v>
      </c>
      <c r="V260" s="2914">
        <v>3500</v>
      </c>
      <c r="W260" s="2915"/>
      <c r="X260" s="2028"/>
    </row>
    <row r="261" spans="2:24" hidden="1" outlineLevel="1">
      <c r="B261" s="1053">
        <v>29</v>
      </c>
      <c r="C261" s="1053" t="str">
        <f t="shared" si="35"/>
        <v>plus de 250 sièges, trajet de 9000-10000 km, Monde, Base Carbone</v>
      </c>
      <c r="D261" s="1054">
        <f t="shared" si="36"/>
        <v>10</v>
      </c>
      <c r="E261" s="1054" t="str">
        <f>IF(COUNTIF(E$232:E260,F261)&gt;0,"",F261)</f>
        <v/>
      </c>
      <c r="F261" s="1054" t="str">
        <f t="shared" si="37"/>
        <v>100-180 sièges, trajet de 3000-4000 km, Monde, Base Carbone</v>
      </c>
      <c r="G261" s="1058" t="str">
        <f t="shared" si="38"/>
        <v>100-180 sièges, trajet de 3000-4000 km, Monde, Base Carbone; kgCO2e/passager.km Emissions fugitives</v>
      </c>
      <c r="I261" s="1034" t="s">
        <v>2800</v>
      </c>
      <c r="J261" s="1051" t="s">
        <v>2773</v>
      </c>
      <c r="K261" s="1122" t="s">
        <v>1670</v>
      </c>
      <c r="L261" s="1051" t="s">
        <v>2204</v>
      </c>
      <c r="M261" s="1036">
        <v>0.5</v>
      </c>
      <c r="N261" s="1051" t="s">
        <v>1874</v>
      </c>
      <c r="O261" s="1039">
        <v>0.104</v>
      </c>
      <c r="P261" s="2029">
        <v>0.104</v>
      </c>
      <c r="Q261" s="1039">
        <v>0</v>
      </c>
      <c r="R261" s="1039">
        <v>0</v>
      </c>
      <c r="S261" s="1039">
        <v>0</v>
      </c>
      <c r="T261" s="1039">
        <v>0</v>
      </c>
      <c r="U261" s="1040">
        <v>0</v>
      </c>
      <c r="V261" s="2914">
        <v>3500</v>
      </c>
      <c r="W261" s="2915"/>
      <c r="X261" s="2028"/>
    </row>
    <row r="262" spans="2:24" hidden="1" outlineLevel="1">
      <c r="B262" s="1053">
        <v>30</v>
      </c>
      <c r="C262" s="1053" t="str">
        <f t="shared" si="35"/>
        <v>plus de 250 sièges, trajet de 10000-11000 km, Monde, Base Carbone</v>
      </c>
      <c r="D262" s="1054">
        <f t="shared" si="36"/>
        <v>10</v>
      </c>
      <c r="E262" s="1054" t="str">
        <f>IF(COUNTIF(E$232:E261,F262)&gt;0,"",F262)</f>
        <v/>
      </c>
      <c r="F262" s="1054" t="str">
        <f t="shared" si="37"/>
        <v>100-180 sièges, trajet de 3000-4000 km, Monde, Base Carbone</v>
      </c>
      <c r="G262" s="1058" t="str">
        <f t="shared" si="38"/>
        <v>100-180 sièges, trajet de 3000-4000 km, Monde, Base Carbone; kgCO2e/passager.km Amont</v>
      </c>
      <c r="I262" s="1034" t="s">
        <v>2800</v>
      </c>
      <c r="J262" s="1051" t="s">
        <v>2773</v>
      </c>
      <c r="K262" s="1122" t="s">
        <v>1670</v>
      </c>
      <c r="L262" s="1051" t="s">
        <v>2204</v>
      </c>
      <c r="M262" s="1036">
        <v>0.5</v>
      </c>
      <c r="N262" s="1051" t="s">
        <v>1673</v>
      </c>
      <c r="O262" s="1039">
        <v>2.1899999999999999E-2</v>
      </c>
      <c r="P262" s="1039">
        <v>1.9800000000000002E-2</v>
      </c>
      <c r="Q262" s="1039">
        <v>2.1199999999999999E-3</v>
      </c>
      <c r="R262" s="1039">
        <v>0</v>
      </c>
      <c r="S262" s="1039">
        <v>0</v>
      </c>
      <c r="T262" s="1039">
        <v>0</v>
      </c>
      <c r="U262" s="1040">
        <v>0</v>
      </c>
      <c r="V262" s="2914">
        <v>3500</v>
      </c>
      <c r="W262" s="2915"/>
      <c r="X262" s="2028"/>
    </row>
    <row r="263" spans="2:24" hidden="1" outlineLevel="1">
      <c r="B263" s="1053">
        <v>31</v>
      </c>
      <c r="C263" s="1053" t="str">
        <f t="shared" si="35"/>
        <v>plus de 250 sièges, trajet de &gt; 11000 km, Monde, Base Carbone</v>
      </c>
      <c r="D263" s="1054">
        <f t="shared" si="36"/>
        <v>11</v>
      </c>
      <c r="E263" s="1054" t="str">
        <f>IF(COUNTIF(E$232:E262,F263)&gt;0,"",F263)</f>
        <v>100-180 sièges, trajet de 4000-5000 km, Monde, Base Carbone</v>
      </c>
      <c r="F263" s="1054" t="str">
        <f t="shared" si="37"/>
        <v>100-180 sièges, trajet de 4000-5000 km, Monde, Base Carbone</v>
      </c>
      <c r="G263" s="1058" t="str">
        <f t="shared" si="38"/>
        <v>100-180 sièges, trajet de 4000-5000 km, Monde, Base Carbone; kgCO2e/passager.km Combustion</v>
      </c>
      <c r="I263" s="1034" t="s">
        <v>2801</v>
      </c>
      <c r="J263" s="1051" t="s">
        <v>2773</v>
      </c>
      <c r="K263" s="1122" t="s">
        <v>1670</v>
      </c>
      <c r="L263" s="1051" t="s">
        <v>2204</v>
      </c>
      <c r="M263" s="1036">
        <v>0.5</v>
      </c>
      <c r="N263" s="1051" t="s">
        <v>1672</v>
      </c>
      <c r="O263" s="1039">
        <v>0.13200000000000001</v>
      </c>
      <c r="P263" s="1039">
        <v>0.13200000000000001</v>
      </c>
      <c r="Q263" s="1039">
        <v>0</v>
      </c>
      <c r="R263" s="1039">
        <v>0</v>
      </c>
      <c r="S263" s="1039">
        <v>0</v>
      </c>
      <c r="T263" s="1039">
        <v>0</v>
      </c>
      <c r="U263" s="1040">
        <v>0</v>
      </c>
      <c r="V263" s="2914">
        <v>4500</v>
      </c>
      <c r="W263" s="2915"/>
      <c r="X263" s="2028"/>
    </row>
    <row r="264" spans="2:24" hidden="1" outlineLevel="1">
      <c r="B264" s="1053">
        <v>32</v>
      </c>
      <c r="C264" s="1053" t="str">
        <f t="shared" si="35"/>
        <v>transport régional, Polynésie Française, Base Carbone</v>
      </c>
      <c r="D264" s="1054">
        <f t="shared" si="36"/>
        <v>11</v>
      </c>
      <c r="E264" s="1054" t="str">
        <f>IF(COUNTIF(E$232:E263,F264)&gt;0,"",F264)</f>
        <v/>
      </c>
      <c r="F264" s="1054" t="str">
        <f t="shared" si="37"/>
        <v>100-180 sièges, trajet de 4000-5000 km, Monde, Base Carbone</v>
      </c>
      <c r="G264" s="1058" t="str">
        <f t="shared" si="38"/>
        <v>100-180 sièges, trajet de 4000-5000 km, Monde, Base Carbone; kgCO2e/passager.km Emissions fugitives</v>
      </c>
      <c r="I264" s="1034" t="s">
        <v>2801</v>
      </c>
      <c r="J264" s="1051" t="s">
        <v>2773</v>
      </c>
      <c r="K264" s="1122" t="s">
        <v>1670</v>
      </c>
      <c r="L264" s="1051" t="s">
        <v>2204</v>
      </c>
      <c r="M264" s="1036">
        <v>0.5</v>
      </c>
      <c r="N264" s="1051" t="s">
        <v>1874</v>
      </c>
      <c r="O264" s="1039">
        <v>0.13200000000000001</v>
      </c>
      <c r="P264" s="2029">
        <v>0.13200000000000001</v>
      </c>
      <c r="Q264" s="1039">
        <v>0</v>
      </c>
      <c r="R264" s="1039">
        <v>0</v>
      </c>
      <c r="S264" s="1039">
        <v>0</v>
      </c>
      <c r="T264" s="1039">
        <v>0</v>
      </c>
      <c r="U264" s="1040">
        <v>0</v>
      </c>
      <c r="V264" s="2914">
        <v>4500</v>
      </c>
      <c r="W264" s="2915"/>
      <c r="X264" s="2028"/>
    </row>
    <row r="265" spans="2:24" hidden="1" outlineLevel="1">
      <c r="B265" s="1053">
        <v>33</v>
      </c>
      <c r="C265" s="1053" t="str">
        <f t="shared" si="35"/>
        <v>transport régional, Mayotte, Base Carbone</v>
      </c>
      <c r="D265" s="1054">
        <f t="shared" si="36"/>
        <v>11</v>
      </c>
      <c r="E265" s="1054" t="str">
        <f>IF(COUNTIF(E$232:E264,F265)&gt;0,"",F265)</f>
        <v/>
      </c>
      <c r="F265" s="1054" t="str">
        <f t="shared" si="37"/>
        <v>100-180 sièges, trajet de 4000-5000 km, Monde, Base Carbone</v>
      </c>
      <c r="G265" s="1058" t="str">
        <f t="shared" si="38"/>
        <v>100-180 sièges, trajet de 4000-5000 km, Monde, Base Carbone; kgCO2e/passager.km Amont</v>
      </c>
      <c r="I265" s="1034" t="s">
        <v>2801</v>
      </c>
      <c r="J265" s="1051" t="s">
        <v>2773</v>
      </c>
      <c r="K265" s="1122" t="s">
        <v>1670</v>
      </c>
      <c r="L265" s="1051" t="s">
        <v>2204</v>
      </c>
      <c r="M265" s="1036">
        <v>0.5</v>
      </c>
      <c r="N265" s="1051" t="s">
        <v>1673</v>
      </c>
      <c r="O265" s="1039">
        <v>2.7900000000000001E-2</v>
      </c>
      <c r="P265" s="1039">
        <v>2.52E-2</v>
      </c>
      <c r="Q265" s="1039">
        <v>2.6900000000000001E-3</v>
      </c>
      <c r="R265" s="1039">
        <v>0</v>
      </c>
      <c r="S265" s="1039">
        <v>0</v>
      </c>
      <c r="T265" s="1039">
        <v>0</v>
      </c>
      <c r="U265" s="1040">
        <v>0</v>
      </c>
      <c r="V265" s="2914">
        <v>4500</v>
      </c>
      <c r="W265" s="2915"/>
      <c r="X265" s="2028"/>
    </row>
    <row r="266" spans="2:24" hidden="1" outlineLevel="1">
      <c r="B266" s="1053">
        <v>34</v>
      </c>
      <c r="C266" s="1053" t="str">
        <f t="shared" si="35"/>
        <v>-</v>
      </c>
      <c r="D266" s="1054">
        <f t="shared" si="36"/>
        <v>12</v>
      </c>
      <c r="E266" s="1054" t="str">
        <f>IF(COUNTIF(E$232:E265,F266)&gt;0,"",F266)</f>
        <v>100-180 sièges, trajet de 5000-6000 km, Monde, Base Carbone</v>
      </c>
      <c r="F266" s="1054" t="str">
        <f t="shared" si="37"/>
        <v>100-180 sièges, trajet de 5000-6000 km, Monde, Base Carbone</v>
      </c>
      <c r="G266" s="1058" t="str">
        <f t="shared" si="38"/>
        <v>100-180 sièges, trajet de 5000-6000 km, Monde, Base Carbone; kgCO2e/passager.km Combustion</v>
      </c>
      <c r="I266" s="1034" t="s">
        <v>2802</v>
      </c>
      <c r="J266" s="1051" t="s">
        <v>2773</v>
      </c>
      <c r="K266" s="1122" t="s">
        <v>1670</v>
      </c>
      <c r="L266" s="1051" t="s">
        <v>2204</v>
      </c>
      <c r="M266" s="1036">
        <v>0.5</v>
      </c>
      <c r="N266" s="1051" t="s">
        <v>1672</v>
      </c>
      <c r="O266" s="1039">
        <v>0.129</v>
      </c>
      <c r="P266" s="1039">
        <v>0.129</v>
      </c>
      <c r="Q266" s="1039">
        <v>0</v>
      </c>
      <c r="R266" s="1039">
        <v>0</v>
      </c>
      <c r="S266" s="1039">
        <v>0</v>
      </c>
      <c r="T266" s="1039">
        <v>0</v>
      </c>
      <c r="U266" s="1040">
        <v>0</v>
      </c>
      <c r="V266" s="2914">
        <v>5500</v>
      </c>
      <c r="W266" s="2915"/>
      <c r="X266" s="2028"/>
    </row>
    <row r="267" spans="2:24" hidden="1" outlineLevel="1">
      <c r="B267" s="1053">
        <v>35</v>
      </c>
      <c r="C267" s="1053" t="str">
        <f t="shared" si="35"/>
        <v>-</v>
      </c>
      <c r="D267" s="1054">
        <f t="shared" si="36"/>
        <v>12</v>
      </c>
      <c r="E267" s="1054" t="str">
        <f>IF(COUNTIF(E$232:E266,F267)&gt;0,"",F267)</f>
        <v/>
      </c>
      <c r="F267" s="1054" t="str">
        <f t="shared" si="37"/>
        <v>100-180 sièges, trajet de 5000-6000 km, Monde, Base Carbone</v>
      </c>
      <c r="G267" s="1058" t="str">
        <f t="shared" si="38"/>
        <v>100-180 sièges, trajet de 5000-6000 km, Monde, Base Carbone; kgCO2e/passager.km Emissions fugitives</v>
      </c>
      <c r="I267" s="1034" t="s">
        <v>2802</v>
      </c>
      <c r="J267" s="1051" t="s">
        <v>2773</v>
      </c>
      <c r="K267" s="1122" t="s">
        <v>1670</v>
      </c>
      <c r="L267" s="1051" t="s">
        <v>2204</v>
      </c>
      <c r="M267" s="1036">
        <v>0.5</v>
      </c>
      <c r="N267" s="1051" t="s">
        <v>1874</v>
      </c>
      <c r="O267" s="1039">
        <v>0.129</v>
      </c>
      <c r="P267" s="2029">
        <v>0.129</v>
      </c>
      <c r="Q267" s="1039">
        <v>0</v>
      </c>
      <c r="R267" s="1039">
        <v>0</v>
      </c>
      <c r="S267" s="1039">
        <v>0</v>
      </c>
      <c r="T267" s="1039">
        <v>0</v>
      </c>
      <c r="U267" s="1040">
        <v>0</v>
      </c>
      <c r="V267" s="2914">
        <v>5500</v>
      </c>
      <c r="W267" s="2915"/>
      <c r="X267" s="2028"/>
    </row>
    <row r="268" spans="2:24" hidden="1" outlineLevel="1">
      <c r="B268" s="1053">
        <v>36</v>
      </c>
      <c r="C268" s="1053" t="str">
        <f t="shared" si="35"/>
        <v>-</v>
      </c>
      <c r="D268" s="1054">
        <f t="shared" si="36"/>
        <v>12</v>
      </c>
      <c r="E268" s="1054" t="str">
        <f>IF(COUNTIF(E$232:E267,F268)&gt;0,"",F268)</f>
        <v/>
      </c>
      <c r="F268" s="1054" t="str">
        <f t="shared" si="37"/>
        <v>100-180 sièges, trajet de 5000-6000 km, Monde, Base Carbone</v>
      </c>
      <c r="G268" s="1058" t="str">
        <f t="shared" si="38"/>
        <v>100-180 sièges, trajet de 5000-6000 km, Monde, Base Carbone; kgCO2e/passager.km Amont</v>
      </c>
      <c r="I268" s="1034" t="s">
        <v>2802</v>
      </c>
      <c r="J268" s="1051" t="s">
        <v>2773</v>
      </c>
      <c r="K268" s="1122" t="s">
        <v>1670</v>
      </c>
      <c r="L268" s="1051" t="s">
        <v>2204</v>
      </c>
      <c r="M268" s="1036">
        <v>0.5</v>
      </c>
      <c r="N268" s="1051" t="s">
        <v>1673</v>
      </c>
      <c r="O268" s="1039">
        <v>2.7199999999999998E-2</v>
      </c>
      <c r="P268" s="1039">
        <v>2.46E-2</v>
      </c>
      <c r="Q268" s="1039">
        <v>2.63E-3</v>
      </c>
      <c r="R268" s="1039">
        <v>0</v>
      </c>
      <c r="S268" s="1039">
        <v>0</v>
      </c>
      <c r="T268" s="1039">
        <v>0</v>
      </c>
      <c r="U268" s="1040">
        <v>0</v>
      </c>
      <c r="V268" s="2914">
        <v>5500</v>
      </c>
      <c r="W268" s="2915"/>
      <c r="X268" s="2028"/>
    </row>
    <row r="269" spans="2:24" hidden="1" outlineLevel="1">
      <c r="B269" s="1053">
        <v>37</v>
      </c>
      <c r="C269" s="1053" t="str">
        <f t="shared" si="35"/>
        <v>-</v>
      </c>
      <c r="D269" s="1054">
        <f t="shared" si="36"/>
        <v>13</v>
      </c>
      <c r="E269" s="1054" t="str">
        <f>IF(COUNTIF(E$232:E268,F269)&gt;0,"",F269)</f>
        <v>180-250 sièges, trajet de 0-1000 km, Monde, Base Carbone</v>
      </c>
      <c r="F269" s="1054" t="str">
        <f t="shared" si="37"/>
        <v>180-250 sièges, trajet de 0-1000 km, Monde, Base Carbone</v>
      </c>
      <c r="G269" s="1058" t="str">
        <f t="shared" si="38"/>
        <v>180-250 sièges, trajet de 0-1000 km, Monde, Base Carbone; kgCO2e/passager.km Combustion</v>
      </c>
      <c r="I269" s="1034" t="s">
        <v>2803</v>
      </c>
      <c r="J269" s="1051" t="s">
        <v>2773</v>
      </c>
      <c r="K269" s="1122" t="s">
        <v>1670</v>
      </c>
      <c r="L269" s="1051" t="s">
        <v>2204</v>
      </c>
      <c r="M269" s="1036">
        <v>0.5</v>
      </c>
      <c r="N269" s="1051" t="s">
        <v>1672</v>
      </c>
      <c r="O269" s="1039">
        <v>0.13200000000000001</v>
      </c>
      <c r="P269" s="1039">
        <v>0.13200000000000001</v>
      </c>
      <c r="Q269" s="1039">
        <v>0</v>
      </c>
      <c r="R269" s="1039">
        <v>0</v>
      </c>
      <c r="S269" s="1039">
        <v>0</v>
      </c>
      <c r="T269" s="1039">
        <v>0</v>
      </c>
      <c r="U269" s="1040">
        <v>0</v>
      </c>
      <c r="V269" s="2914">
        <v>500</v>
      </c>
      <c r="W269" s="2915"/>
      <c r="X269" s="2028"/>
    </row>
    <row r="270" spans="2:24" hidden="1" outlineLevel="1">
      <c r="B270" s="1053">
        <v>38</v>
      </c>
      <c r="C270" s="1053" t="str">
        <f t="shared" si="35"/>
        <v>-</v>
      </c>
      <c r="D270" s="1054">
        <f t="shared" si="36"/>
        <v>13</v>
      </c>
      <c r="E270" s="1054" t="str">
        <f>IF(COUNTIF(E$232:E269,F270)&gt;0,"",F270)</f>
        <v/>
      </c>
      <c r="F270" s="1054" t="str">
        <f t="shared" si="37"/>
        <v>180-250 sièges, trajet de 0-1000 km, Monde, Base Carbone</v>
      </c>
      <c r="G270" s="1058" t="str">
        <f t="shared" si="38"/>
        <v>180-250 sièges, trajet de 0-1000 km, Monde, Base Carbone; kgCO2e/passager.km Emissions fugitives</v>
      </c>
      <c r="I270" s="1034" t="s">
        <v>2803</v>
      </c>
      <c r="J270" s="1051" t="s">
        <v>2773</v>
      </c>
      <c r="K270" s="1122" t="s">
        <v>1670</v>
      </c>
      <c r="L270" s="1051" t="s">
        <v>2204</v>
      </c>
      <c r="M270" s="1036">
        <v>0.5</v>
      </c>
      <c r="N270" s="1051" t="s">
        <v>1874</v>
      </c>
      <c r="O270" s="1039">
        <v>0.13200000000000001</v>
      </c>
      <c r="P270" s="2029">
        <v>0.13200000000000001</v>
      </c>
      <c r="Q270" s="1039">
        <v>0</v>
      </c>
      <c r="R270" s="1039">
        <v>0</v>
      </c>
      <c r="S270" s="1039">
        <v>0</v>
      </c>
      <c r="T270" s="1039">
        <v>0</v>
      </c>
      <c r="U270" s="1040">
        <v>0</v>
      </c>
      <c r="V270" s="2914">
        <v>500</v>
      </c>
      <c r="W270" s="2915"/>
      <c r="X270" s="2028"/>
    </row>
    <row r="271" spans="2:24" hidden="1" outlineLevel="1">
      <c r="B271" s="1053">
        <v>39</v>
      </c>
      <c r="C271" s="1053" t="str">
        <f t="shared" si="35"/>
        <v>-</v>
      </c>
      <c r="D271" s="1054">
        <f t="shared" si="36"/>
        <v>13</v>
      </c>
      <c r="E271" s="1054" t="str">
        <f>IF(COUNTIF(E$232:E270,F271)&gt;0,"",F271)</f>
        <v/>
      </c>
      <c r="F271" s="1054" t="str">
        <f t="shared" si="37"/>
        <v>180-250 sièges, trajet de 0-1000 km, Monde, Base Carbone</v>
      </c>
      <c r="G271" s="1058" t="str">
        <f t="shared" si="38"/>
        <v>180-250 sièges, trajet de 0-1000 km, Monde, Base Carbone; kgCO2e/passager.km Amont</v>
      </c>
      <c r="I271" s="1034" t="s">
        <v>2803</v>
      </c>
      <c r="J271" s="1051" t="s">
        <v>2773</v>
      </c>
      <c r="K271" s="1122" t="s">
        <v>1670</v>
      </c>
      <c r="L271" s="1051" t="s">
        <v>2204</v>
      </c>
      <c r="M271" s="1036">
        <v>0.5</v>
      </c>
      <c r="N271" s="1051" t="s">
        <v>1673</v>
      </c>
      <c r="O271" s="1039">
        <v>2.7900000000000001E-2</v>
      </c>
      <c r="P271" s="1039">
        <v>2.52E-2</v>
      </c>
      <c r="Q271" s="1039">
        <v>2.6900000000000001E-3</v>
      </c>
      <c r="R271" s="1039">
        <v>0</v>
      </c>
      <c r="S271" s="1039">
        <v>0</v>
      </c>
      <c r="T271" s="1039">
        <v>0</v>
      </c>
      <c r="U271" s="1040">
        <v>0</v>
      </c>
      <c r="V271" s="2914">
        <v>500</v>
      </c>
      <c r="W271" s="2915"/>
      <c r="X271" s="2028"/>
    </row>
    <row r="272" spans="2:24" hidden="1" outlineLevel="1">
      <c r="B272" s="1053">
        <v>40</v>
      </c>
      <c r="C272" s="1053" t="str">
        <f t="shared" si="35"/>
        <v>-</v>
      </c>
      <c r="D272" s="1054">
        <f t="shared" si="36"/>
        <v>14</v>
      </c>
      <c r="E272" s="1054" t="str">
        <f>IF(COUNTIF(E$232:E271,F272)&gt;0,"",F272)</f>
        <v>180-250 sièges, trajet de 1000-2000 km, Monde, Base Carbone</v>
      </c>
      <c r="F272" s="1054" t="str">
        <f t="shared" si="37"/>
        <v>180-250 sièges, trajet de 1000-2000 km, Monde, Base Carbone</v>
      </c>
      <c r="G272" s="1058" t="str">
        <f t="shared" si="38"/>
        <v>180-250 sièges, trajet de 1000-2000 km, Monde, Base Carbone; kgCO2e/passager.km Combustion</v>
      </c>
      <c r="I272" s="1034" t="s">
        <v>2804</v>
      </c>
      <c r="J272" s="1051" t="s">
        <v>2773</v>
      </c>
      <c r="K272" s="1122" t="s">
        <v>1670</v>
      </c>
      <c r="L272" s="1051" t="s">
        <v>2204</v>
      </c>
      <c r="M272" s="1036">
        <v>0.5</v>
      </c>
      <c r="N272" s="1051" t="s">
        <v>1672</v>
      </c>
      <c r="O272" s="1039">
        <v>9.7699999999999995E-2</v>
      </c>
      <c r="P272" s="1039">
        <v>9.7699999999999995E-2</v>
      </c>
      <c r="Q272" s="1039">
        <v>0</v>
      </c>
      <c r="R272" s="1039">
        <v>0</v>
      </c>
      <c r="S272" s="1039">
        <v>0</v>
      </c>
      <c r="T272" s="1039">
        <v>0</v>
      </c>
      <c r="U272" s="1040">
        <v>0</v>
      </c>
      <c r="V272" s="2914">
        <v>1500</v>
      </c>
      <c r="W272" s="2915"/>
      <c r="X272" s="2028"/>
    </row>
    <row r="273" spans="2:24" hidden="1" outlineLevel="1">
      <c r="B273" s="1053"/>
      <c r="C273" s="1053"/>
      <c r="D273" s="1054">
        <f t="shared" si="36"/>
        <v>14</v>
      </c>
      <c r="E273" s="1054" t="str">
        <f>IF(COUNTIF(E$232:E272,F273)&gt;0,"",F273)</f>
        <v/>
      </c>
      <c r="F273" s="1054" t="str">
        <f t="shared" si="37"/>
        <v>180-250 sièges, trajet de 1000-2000 km, Monde, Base Carbone</v>
      </c>
      <c r="G273" s="1058" t="str">
        <f t="shared" si="38"/>
        <v>180-250 sièges, trajet de 1000-2000 km, Monde, Base Carbone; kgCO2e/passager.km Emissions fugitives</v>
      </c>
      <c r="I273" s="1034" t="s">
        <v>2804</v>
      </c>
      <c r="J273" s="1051" t="s">
        <v>2773</v>
      </c>
      <c r="K273" s="1122" t="s">
        <v>1670</v>
      </c>
      <c r="L273" s="1051" t="s">
        <v>2204</v>
      </c>
      <c r="M273" s="1036">
        <v>0.5</v>
      </c>
      <c r="N273" s="1051" t="s">
        <v>1874</v>
      </c>
      <c r="O273" s="1039">
        <v>9.7699999999999995E-2</v>
      </c>
      <c r="P273" s="2029">
        <v>9.7699999999999995E-2</v>
      </c>
      <c r="Q273" s="1039">
        <v>0</v>
      </c>
      <c r="R273" s="1039">
        <v>0</v>
      </c>
      <c r="S273" s="1039">
        <v>0</v>
      </c>
      <c r="T273" s="1039">
        <v>0</v>
      </c>
      <c r="U273" s="1040">
        <v>0</v>
      </c>
      <c r="V273" s="2914">
        <v>1500</v>
      </c>
      <c r="W273" s="2915"/>
      <c r="X273" s="2028"/>
    </row>
    <row r="274" spans="2:24" hidden="1" outlineLevel="1">
      <c r="B274" s="1053"/>
      <c r="C274" s="1053"/>
      <c r="D274" s="1054">
        <f t="shared" si="36"/>
        <v>14</v>
      </c>
      <c r="E274" s="1054" t="str">
        <f>IF(COUNTIF(E$232:E273,F274)&gt;0,"",F274)</f>
        <v/>
      </c>
      <c r="F274" s="1054" t="str">
        <f t="shared" si="37"/>
        <v>180-250 sièges, trajet de 1000-2000 km, Monde, Base Carbone</v>
      </c>
      <c r="G274" s="1058" t="str">
        <f t="shared" si="38"/>
        <v>180-250 sièges, trajet de 1000-2000 km, Monde, Base Carbone; kgCO2e/passager.km Amont</v>
      </c>
      <c r="I274" s="1034" t="s">
        <v>2804</v>
      </c>
      <c r="J274" s="1051" t="s">
        <v>2773</v>
      </c>
      <c r="K274" s="1122" t="s">
        <v>1670</v>
      </c>
      <c r="L274" s="1051" t="s">
        <v>2204</v>
      </c>
      <c r="M274" s="1036">
        <v>0.5</v>
      </c>
      <c r="N274" s="1051" t="s">
        <v>1673</v>
      </c>
      <c r="O274" s="1039">
        <v>2.06E-2</v>
      </c>
      <c r="P274" s="1039">
        <v>1.8599999999999998E-2</v>
      </c>
      <c r="Q274" s="1039">
        <v>1.99E-3</v>
      </c>
      <c r="R274" s="1039">
        <v>0</v>
      </c>
      <c r="S274" s="1039">
        <v>0</v>
      </c>
      <c r="T274" s="1039">
        <v>0</v>
      </c>
      <c r="U274" s="1040">
        <v>0</v>
      </c>
      <c r="V274" s="2914">
        <v>1500</v>
      </c>
      <c r="W274" s="2915"/>
      <c r="X274" s="2028"/>
    </row>
    <row r="275" spans="2:24" hidden="1" outlineLevel="1">
      <c r="B275" s="1053"/>
      <c r="C275" s="1053"/>
      <c r="D275" s="1054">
        <f t="shared" si="36"/>
        <v>15</v>
      </c>
      <c r="E275" s="1054" t="str">
        <f>IF(COUNTIF(E$232:E274,F275)&gt;0,"",F275)</f>
        <v>180-250 sièges, trajet de 2000-3000 km, Monde, Base Carbone</v>
      </c>
      <c r="F275" s="1054" t="str">
        <f t="shared" si="37"/>
        <v>180-250 sièges, trajet de 2000-3000 km, Monde, Base Carbone</v>
      </c>
      <c r="G275" s="1058" t="str">
        <f t="shared" si="38"/>
        <v>180-250 sièges, trajet de 2000-3000 km, Monde, Base Carbone; kgCO2e/passager.km Combustion</v>
      </c>
      <c r="I275" s="1034" t="s">
        <v>2805</v>
      </c>
      <c r="J275" s="1051" t="s">
        <v>2773</v>
      </c>
      <c r="K275" s="1122" t="s">
        <v>1670</v>
      </c>
      <c r="L275" s="1051" t="s">
        <v>2204</v>
      </c>
      <c r="M275" s="1036">
        <v>0.5</v>
      </c>
      <c r="N275" s="1051" t="s">
        <v>1672</v>
      </c>
      <c r="O275" s="1039">
        <v>9.4600000000000004E-2</v>
      </c>
      <c r="P275" s="1039">
        <v>9.4600000000000004E-2</v>
      </c>
      <c r="Q275" s="1039">
        <v>0</v>
      </c>
      <c r="R275" s="1039">
        <v>0</v>
      </c>
      <c r="S275" s="1039">
        <v>0</v>
      </c>
      <c r="T275" s="1039">
        <v>0</v>
      </c>
      <c r="U275" s="1040">
        <v>0</v>
      </c>
      <c r="V275" s="2914">
        <v>2500</v>
      </c>
      <c r="W275" s="2915"/>
      <c r="X275" s="2028"/>
    </row>
    <row r="276" spans="2:24" hidden="1" outlineLevel="1">
      <c r="B276" s="1053"/>
      <c r="C276" s="1053"/>
      <c r="D276" s="1054">
        <f t="shared" si="36"/>
        <v>15</v>
      </c>
      <c r="E276" s="1054" t="str">
        <f>IF(COUNTIF(E$232:E275,F276)&gt;0,"",F276)</f>
        <v/>
      </c>
      <c r="F276" s="1054" t="str">
        <f t="shared" si="37"/>
        <v>180-250 sièges, trajet de 2000-3000 km, Monde, Base Carbone</v>
      </c>
      <c r="G276" s="1058" t="str">
        <f t="shared" si="38"/>
        <v>180-250 sièges, trajet de 2000-3000 km, Monde, Base Carbone; kgCO2e/passager.km Emissions fugitives</v>
      </c>
      <c r="I276" s="1034" t="s">
        <v>2805</v>
      </c>
      <c r="J276" s="1051" t="s">
        <v>2773</v>
      </c>
      <c r="K276" s="1122" t="s">
        <v>1670</v>
      </c>
      <c r="L276" s="1051" t="s">
        <v>2204</v>
      </c>
      <c r="M276" s="1036">
        <v>0.5</v>
      </c>
      <c r="N276" s="1051" t="s">
        <v>1874</v>
      </c>
      <c r="O276" s="1039">
        <v>9.4600000000000004E-2</v>
      </c>
      <c r="P276" s="2029">
        <v>9.4600000000000004E-2</v>
      </c>
      <c r="Q276" s="1039">
        <v>0</v>
      </c>
      <c r="R276" s="1039">
        <v>0</v>
      </c>
      <c r="S276" s="1039">
        <v>0</v>
      </c>
      <c r="T276" s="1039">
        <v>0</v>
      </c>
      <c r="U276" s="1040">
        <v>0</v>
      </c>
      <c r="V276" s="2914">
        <v>2500</v>
      </c>
      <c r="W276" s="2915"/>
      <c r="X276" s="2028"/>
    </row>
    <row r="277" spans="2:24" hidden="1" outlineLevel="1">
      <c r="B277" s="1053"/>
      <c r="C277" s="1053"/>
      <c r="D277" s="1054">
        <f t="shared" si="36"/>
        <v>15</v>
      </c>
      <c r="E277" s="1054" t="str">
        <f>IF(COUNTIF(E$232:E276,F277)&gt;0,"",F277)</f>
        <v/>
      </c>
      <c r="F277" s="1054" t="str">
        <f t="shared" si="37"/>
        <v>180-250 sièges, trajet de 2000-3000 km, Monde, Base Carbone</v>
      </c>
      <c r="G277" s="1058" t="str">
        <f t="shared" si="38"/>
        <v>180-250 sièges, trajet de 2000-3000 km, Monde, Base Carbone; kgCO2e/passager.km Amont</v>
      </c>
      <c r="I277" s="1034" t="s">
        <v>2805</v>
      </c>
      <c r="J277" s="1051" t="s">
        <v>2773</v>
      </c>
      <c r="K277" s="1122" t="s">
        <v>1670</v>
      </c>
      <c r="L277" s="1051" t="s">
        <v>2204</v>
      </c>
      <c r="M277" s="1036">
        <v>0.5</v>
      </c>
      <c r="N277" s="1051" t="s">
        <v>1673</v>
      </c>
      <c r="O277" s="1039">
        <v>1.9900000000000001E-2</v>
      </c>
      <c r="P277" s="1039">
        <v>1.7999999999999999E-2</v>
      </c>
      <c r="Q277" s="1039">
        <v>1.92E-3</v>
      </c>
      <c r="R277" s="1039">
        <v>0</v>
      </c>
      <c r="S277" s="1039">
        <v>0</v>
      </c>
      <c r="T277" s="1039">
        <v>0</v>
      </c>
      <c r="U277" s="1040">
        <v>0</v>
      </c>
      <c r="V277" s="2914">
        <v>2500</v>
      </c>
      <c r="W277" s="2915"/>
      <c r="X277" s="2028"/>
    </row>
    <row r="278" spans="2:24" hidden="1" outlineLevel="1">
      <c r="B278" s="1053"/>
      <c r="C278" s="1053"/>
      <c r="D278" s="1054">
        <f t="shared" si="36"/>
        <v>16</v>
      </c>
      <c r="E278" s="1054" t="str">
        <f>IF(COUNTIF(E$232:E277,F278)&gt;0,"",F278)</f>
        <v>180-250 sièges, trajet de 3000-4000 km, Monde, Base Carbone</v>
      </c>
      <c r="F278" s="1054" t="str">
        <f t="shared" si="37"/>
        <v>180-250 sièges, trajet de 3000-4000 km, Monde, Base Carbone</v>
      </c>
      <c r="G278" s="1058" t="str">
        <f t="shared" si="38"/>
        <v>180-250 sièges, trajet de 3000-4000 km, Monde, Base Carbone; kgCO2e/passager.km Combustion</v>
      </c>
      <c r="I278" s="1034" t="s">
        <v>2806</v>
      </c>
      <c r="J278" s="1051" t="s">
        <v>2773</v>
      </c>
      <c r="K278" s="1122" t="s">
        <v>1670</v>
      </c>
      <c r="L278" s="1051" t="s">
        <v>2204</v>
      </c>
      <c r="M278" s="1036">
        <v>0.5</v>
      </c>
      <c r="N278" s="1051" t="s">
        <v>1672</v>
      </c>
      <c r="O278" s="1039">
        <v>0.104</v>
      </c>
      <c r="P278" s="1039">
        <v>0.104</v>
      </c>
      <c r="Q278" s="1039">
        <v>0</v>
      </c>
      <c r="R278" s="1039">
        <v>0</v>
      </c>
      <c r="S278" s="1039">
        <v>0</v>
      </c>
      <c r="T278" s="1039">
        <v>0</v>
      </c>
      <c r="U278" s="1040">
        <v>0</v>
      </c>
      <c r="V278" s="2914">
        <v>3500</v>
      </c>
      <c r="W278" s="2915"/>
      <c r="X278" s="2028"/>
    </row>
    <row r="279" spans="2:24" hidden="1" outlineLevel="1">
      <c r="B279" s="1053"/>
      <c r="C279" s="1053"/>
      <c r="D279" s="1054">
        <f t="shared" si="36"/>
        <v>16</v>
      </c>
      <c r="E279" s="1054" t="str">
        <f>IF(COUNTIF(E$232:E278,F279)&gt;0,"",F279)</f>
        <v/>
      </c>
      <c r="F279" s="1054" t="str">
        <f t="shared" si="37"/>
        <v>180-250 sièges, trajet de 3000-4000 km, Monde, Base Carbone</v>
      </c>
      <c r="G279" s="1058" t="str">
        <f t="shared" si="38"/>
        <v>180-250 sièges, trajet de 3000-4000 km, Monde, Base Carbone; kgCO2e/passager.km Emissions fugitives</v>
      </c>
      <c r="I279" s="1034" t="s">
        <v>2806</v>
      </c>
      <c r="J279" s="1051" t="s">
        <v>2773</v>
      </c>
      <c r="K279" s="1122" t="s">
        <v>1670</v>
      </c>
      <c r="L279" s="1051" t="s">
        <v>2204</v>
      </c>
      <c r="M279" s="1036">
        <v>0.5</v>
      </c>
      <c r="N279" s="1051" t="s">
        <v>1874</v>
      </c>
      <c r="O279" s="1039">
        <v>0.104</v>
      </c>
      <c r="P279" s="2029">
        <v>0.104</v>
      </c>
      <c r="Q279" s="1039">
        <v>0</v>
      </c>
      <c r="R279" s="1039">
        <v>0</v>
      </c>
      <c r="S279" s="1039">
        <v>0</v>
      </c>
      <c r="T279" s="1039">
        <v>0</v>
      </c>
      <c r="U279" s="1040">
        <v>0</v>
      </c>
      <c r="V279" s="2914">
        <v>3500</v>
      </c>
      <c r="W279" s="2915"/>
      <c r="X279" s="2028"/>
    </row>
    <row r="280" spans="2:24" hidden="1" outlineLevel="1">
      <c r="B280" s="1053"/>
      <c r="C280" s="1053"/>
      <c r="D280" s="1054">
        <f t="shared" si="36"/>
        <v>16</v>
      </c>
      <c r="E280" s="1054" t="str">
        <f>IF(COUNTIF(E$232:E279,F280)&gt;0,"",F280)</f>
        <v/>
      </c>
      <c r="F280" s="1054" t="str">
        <f t="shared" si="37"/>
        <v>180-250 sièges, trajet de 3000-4000 km, Monde, Base Carbone</v>
      </c>
      <c r="G280" s="1058" t="str">
        <f t="shared" si="38"/>
        <v>180-250 sièges, trajet de 3000-4000 km, Monde, Base Carbone; kgCO2e/passager.km Amont</v>
      </c>
      <c r="I280" s="1034" t="s">
        <v>2806</v>
      </c>
      <c r="J280" s="1051" t="s">
        <v>2773</v>
      </c>
      <c r="K280" s="1122" t="s">
        <v>1670</v>
      </c>
      <c r="L280" s="1051" t="s">
        <v>2204</v>
      </c>
      <c r="M280" s="1036">
        <v>0.5</v>
      </c>
      <c r="N280" s="1051" t="s">
        <v>1673</v>
      </c>
      <c r="O280" s="1039">
        <v>2.1899999999999999E-2</v>
      </c>
      <c r="P280" s="1039">
        <v>1.9800000000000002E-2</v>
      </c>
      <c r="Q280" s="1039">
        <v>2.1199999999999999E-3</v>
      </c>
      <c r="R280" s="1039">
        <v>0</v>
      </c>
      <c r="S280" s="1039">
        <v>0</v>
      </c>
      <c r="T280" s="1039">
        <v>0</v>
      </c>
      <c r="U280" s="1040">
        <v>0</v>
      </c>
      <c r="V280" s="2914">
        <v>3500</v>
      </c>
      <c r="W280" s="2915"/>
      <c r="X280" s="2028"/>
    </row>
    <row r="281" spans="2:24" hidden="1" outlineLevel="1">
      <c r="B281" s="1053"/>
      <c r="C281" s="1053"/>
      <c r="D281" s="1054">
        <f t="shared" si="36"/>
        <v>17</v>
      </c>
      <c r="E281" s="1054" t="str">
        <f>IF(COUNTIF(E$232:E280,F281)&gt;0,"",F281)</f>
        <v>180-250 sièges, trajet de 4000-5000 km, Monde, Base Carbone</v>
      </c>
      <c r="F281" s="1054" t="str">
        <f t="shared" si="37"/>
        <v>180-250 sièges, trajet de 4000-5000 km, Monde, Base Carbone</v>
      </c>
      <c r="G281" s="1058" t="str">
        <f t="shared" si="38"/>
        <v>180-250 sièges, trajet de 4000-5000 km, Monde, Base Carbone; kgCO2e/passager.km Combustion</v>
      </c>
      <c r="I281" s="1034" t="s">
        <v>2807</v>
      </c>
      <c r="J281" s="1051" t="s">
        <v>2773</v>
      </c>
      <c r="K281" s="1122" t="s">
        <v>1670</v>
      </c>
      <c r="L281" s="1051" t="s">
        <v>2204</v>
      </c>
      <c r="M281" s="1036">
        <v>0.5</v>
      </c>
      <c r="N281" s="1051" t="s">
        <v>1672</v>
      </c>
      <c r="O281" s="1039">
        <v>0.13900000000000001</v>
      </c>
      <c r="P281" s="1039">
        <v>0.13900000000000001</v>
      </c>
      <c r="Q281" s="1039">
        <v>0</v>
      </c>
      <c r="R281" s="1039">
        <v>0</v>
      </c>
      <c r="S281" s="1039">
        <v>0</v>
      </c>
      <c r="T281" s="1039">
        <v>0</v>
      </c>
      <c r="U281" s="1040">
        <v>0</v>
      </c>
      <c r="V281" s="2914">
        <v>4500</v>
      </c>
      <c r="W281" s="2915"/>
      <c r="X281" s="2028"/>
    </row>
    <row r="282" spans="2:24" hidden="1" outlineLevel="1">
      <c r="B282" s="1053"/>
      <c r="C282" s="1053"/>
      <c r="D282" s="1054">
        <f t="shared" si="36"/>
        <v>17</v>
      </c>
      <c r="E282" s="1054" t="str">
        <f>IF(COUNTIF(E$232:E281,F282)&gt;0,"",F282)</f>
        <v/>
      </c>
      <c r="F282" s="1054" t="str">
        <f t="shared" si="37"/>
        <v>180-250 sièges, trajet de 4000-5000 km, Monde, Base Carbone</v>
      </c>
      <c r="G282" s="1058" t="str">
        <f t="shared" si="38"/>
        <v>180-250 sièges, trajet de 4000-5000 km, Monde, Base Carbone; kgCO2e/passager.km Emissions fugitives</v>
      </c>
      <c r="I282" s="1034" t="s">
        <v>2807</v>
      </c>
      <c r="J282" s="1051" t="s">
        <v>2773</v>
      </c>
      <c r="K282" s="1122" t="s">
        <v>1670</v>
      </c>
      <c r="L282" s="1051" t="s">
        <v>2204</v>
      </c>
      <c r="M282" s="1036">
        <v>0.5</v>
      </c>
      <c r="N282" s="1051" t="s">
        <v>1874</v>
      </c>
      <c r="O282" s="1039">
        <v>0.13900000000000001</v>
      </c>
      <c r="P282" s="2029">
        <v>0.13900000000000001</v>
      </c>
      <c r="Q282" s="1039">
        <v>0</v>
      </c>
      <c r="R282" s="1039">
        <v>0</v>
      </c>
      <c r="S282" s="1039">
        <v>0</v>
      </c>
      <c r="T282" s="1039">
        <v>0</v>
      </c>
      <c r="U282" s="1040">
        <v>0</v>
      </c>
      <c r="V282" s="2914">
        <v>4500</v>
      </c>
      <c r="W282" s="2915"/>
      <c r="X282" s="2028"/>
    </row>
    <row r="283" spans="2:24" hidden="1" outlineLevel="1">
      <c r="B283" s="1053"/>
      <c r="C283" s="1053"/>
      <c r="D283" s="1054">
        <f t="shared" si="36"/>
        <v>17</v>
      </c>
      <c r="E283" s="1054" t="str">
        <f>IF(COUNTIF(E$232:E282,F283)&gt;0,"",F283)</f>
        <v/>
      </c>
      <c r="F283" s="1054" t="str">
        <f t="shared" si="37"/>
        <v>180-250 sièges, trajet de 4000-5000 km, Monde, Base Carbone</v>
      </c>
      <c r="G283" s="1058" t="str">
        <f t="shared" si="38"/>
        <v>180-250 sièges, trajet de 4000-5000 km, Monde, Base Carbone; kgCO2e/passager.km Amont</v>
      </c>
      <c r="I283" s="1034" t="s">
        <v>2807</v>
      </c>
      <c r="J283" s="1051" t="s">
        <v>2773</v>
      </c>
      <c r="K283" s="1122" t="s">
        <v>1670</v>
      </c>
      <c r="L283" s="1051" t="s">
        <v>2204</v>
      </c>
      <c r="M283" s="1036">
        <v>0.5</v>
      </c>
      <c r="N283" s="1051" t="s">
        <v>1673</v>
      </c>
      <c r="O283" s="1039">
        <v>2.92E-2</v>
      </c>
      <c r="P283" s="1039">
        <v>2.64E-2</v>
      </c>
      <c r="Q283" s="1039">
        <v>2.82E-3</v>
      </c>
      <c r="R283" s="1039">
        <v>0</v>
      </c>
      <c r="S283" s="1039">
        <v>0</v>
      </c>
      <c r="T283" s="1039">
        <v>0</v>
      </c>
      <c r="U283" s="1040">
        <v>0</v>
      </c>
      <c r="V283" s="2914">
        <v>4500</v>
      </c>
      <c r="W283" s="2915"/>
      <c r="X283" s="2028"/>
    </row>
    <row r="284" spans="2:24" hidden="1" outlineLevel="1">
      <c r="B284" s="1053"/>
      <c r="C284" s="1053"/>
      <c r="D284" s="1054">
        <f t="shared" si="36"/>
        <v>18</v>
      </c>
      <c r="E284" s="1054" t="str">
        <f>IF(COUNTIF(E$232:E283,F284)&gt;0,"",F284)</f>
        <v>180-250 sièges, trajet de 5000-6000 km, Monde, Base Carbone</v>
      </c>
      <c r="F284" s="1054" t="str">
        <f t="shared" si="37"/>
        <v>180-250 sièges, trajet de 5000-6000 km, Monde, Base Carbone</v>
      </c>
      <c r="G284" s="1058" t="str">
        <f t="shared" si="38"/>
        <v>180-250 sièges, trajet de 5000-6000 km, Monde, Base Carbone; kgCO2e/passager.km Combustion</v>
      </c>
      <c r="I284" s="1034" t="s">
        <v>2808</v>
      </c>
      <c r="J284" s="1051" t="s">
        <v>2773</v>
      </c>
      <c r="K284" s="1122" t="s">
        <v>1670</v>
      </c>
      <c r="L284" s="1051" t="s">
        <v>2204</v>
      </c>
      <c r="M284" s="1036">
        <v>0.5</v>
      </c>
      <c r="N284" s="1051" t="s">
        <v>1672</v>
      </c>
      <c r="O284" s="1039">
        <v>0.104</v>
      </c>
      <c r="P284" s="1039">
        <v>0.104</v>
      </c>
      <c r="Q284" s="1039">
        <v>0</v>
      </c>
      <c r="R284" s="1039">
        <v>0</v>
      </c>
      <c r="S284" s="1039">
        <v>0</v>
      </c>
      <c r="T284" s="1039">
        <v>0</v>
      </c>
      <c r="U284" s="1040">
        <v>0</v>
      </c>
      <c r="V284" s="2914">
        <v>5500</v>
      </c>
      <c r="W284" s="2915"/>
      <c r="X284" s="2028"/>
    </row>
    <row r="285" spans="2:24" hidden="1" outlineLevel="1">
      <c r="B285" s="1053"/>
      <c r="C285" s="1053"/>
      <c r="D285" s="1054">
        <f t="shared" si="36"/>
        <v>18</v>
      </c>
      <c r="E285" s="1054" t="str">
        <f>IF(COUNTIF(E$232:E284,F285)&gt;0,"",F285)</f>
        <v/>
      </c>
      <c r="F285" s="1054" t="str">
        <f t="shared" si="37"/>
        <v>180-250 sièges, trajet de 5000-6000 km, Monde, Base Carbone</v>
      </c>
      <c r="G285" s="1058" t="str">
        <f t="shared" si="38"/>
        <v>180-250 sièges, trajet de 5000-6000 km, Monde, Base Carbone; kgCO2e/passager.km Emissions fugitives</v>
      </c>
      <c r="I285" s="1034" t="s">
        <v>2808</v>
      </c>
      <c r="J285" s="1051" t="s">
        <v>2773</v>
      </c>
      <c r="K285" s="1122" t="s">
        <v>1670</v>
      </c>
      <c r="L285" s="1051" t="s">
        <v>2204</v>
      </c>
      <c r="M285" s="1036">
        <v>0.5</v>
      </c>
      <c r="N285" s="1051" t="s">
        <v>1874</v>
      </c>
      <c r="O285" s="1039">
        <v>0.104</v>
      </c>
      <c r="P285" s="2029">
        <v>0.104</v>
      </c>
      <c r="Q285" s="1039">
        <v>0</v>
      </c>
      <c r="R285" s="1039">
        <v>0</v>
      </c>
      <c r="S285" s="1039">
        <v>0</v>
      </c>
      <c r="T285" s="1039">
        <v>0</v>
      </c>
      <c r="U285" s="1040">
        <v>0</v>
      </c>
      <c r="V285" s="2914">
        <v>5500</v>
      </c>
      <c r="W285" s="2915"/>
      <c r="X285" s="2028"/>
    </row>
    <row r="286" spans="2:24" hidden="1" outlineLevel="1">
      <c r="B286" s="1053"/>
      <c r="C286" s="1053"/>
      <c r="D286" s="1054">
        <f t="shared" si="36"/>
        <v>18</v>
      </c>
      <c r="E286" s="1054" t="str">
        <f>IF(COUNTIF(E$232:E285,F286)&gt;0,"",F286)</f>
        <v/>
      </c>
      <c r="F286" s="1054" t="str">
        <f t="shared" si="37"/>
        <v>180-250 sièges, trajet de 5000-6000 km, Monde, Base Carbone</v>
      </c>
      <c r="G286" s="1058" t="str">
        <f t="shared" si="38"/>
        <v>180-250 sièges, trajet de 5000-6000 km, Monde, Base Carbone; kgCO2e/passager.km Amont</v>
      </c>
      <c r="I286" s="1034" t="s">
        <v>2808</v>
      </c>
      <c r="J286" s="1051" t="s">
        <v>2773</v>
      </c>
      <c r="K286" s="1122" t="s">
        <v>1670</v>
      </c>
      <c r="L286" s="1051" t="s">
        <v>2204</v>
      </c>
      <c r="M286" s="1036">
        <v>0.5</v>
      </c>
      <c r="N286" s="1051" t="s">
        <v>1673</v>
      </c>
      <c r="O286" s="1039">
        <v>2.1899999999999999E-2</v>
      </c>
      <c r="P286" s="1039">
        <v>1.9800000000000002E-2</v>
      </c>
      <c r="Q286" s="1039">
        <v>2.1199999999999999E-3</v>
      </c>
      <c r="R286" s="1039">
        <v>0</v>
      </c>
      <c r="S286" s="1039">
        <v>0</v>
      </c>
      <c r="T286" s="1039">
        <v>0</v>
      </c>
      <c r="U286" s="1040">
        <v>0</v>
      </c>
      <c r="V286" s="2914">
        <v>5500</v>
      </c>
      <c r="W286" s="2915"/>
      <c r="X286" s="2028"/>
    </row>
    <row r="287" spans="2:24" hidden="1" outlineLevel="1">
      <c r="B287" s="1053"/>
      <c r="C287" s="1053"/>
      <c r="D287" s="1054">
        <f t="shared" si="36"/>
        <v>19</v>
      </c>
      <c r="E287" s="1054" t="str">
        <f>IF(COUNTIF(E$232:E286,F287)&gt;0,"",F287)</f>
        <v>180-250 sièges, trajet de 6000-7000 km, Monde, Base Carbone</v>
      </c>
      <c r="F287" s="1054" t="str">
        <f t="shared" si="37"/>
        <v>180-250 sièges, trajet de 6000-7000 km, Monde, Base Carbone</v>
      </c>
      <c r="G287" s="1058" t="str">
        <f t="shared" si="38"/>
        <v>180-250 sièges, trajet de 6000-7000 km, Monde, Base Carbone; kgCO2e/passager.km Combustion</v>
      </c>
      <c r="I287" s="1034" t="s">
        <v>2809</v>
      </c>
      <c r="J287" s="1051" t="s">
        <v>2773</v>
      </c>
      <c r="K287" s="1122" t="s">
        <v>1670</v>
      </c>
      <c r="L287" s="1051" t="s">
        <v>2204</v>
      </c>
      <c r="M287" s="1036">
        <v>0.5</v>
      </c>
      <c r="N287" s="1051" t="s">
        <v>1672</v>
      </c>
      <c r="O287" s="1039">
        <v>0.10100000000000001</v>
      </c>
      <c r="P287" s="1039">
        <v>0.10100000000000001</v>
      </c>
      <c r="Q287" s="1039">
        <v>0</v>
      </c>
      <c r="R287" s="1039">
        <v>0</v>
      </c>
      <c r="S287" s="1039">
        <v>0</v>
      </c>
      <c r="T287" s="1039">
        <v>0</v>
      </c>
      <c r="U287" s="1040">
        <v>0</v>
      </c>
      <c r="V287" s="2914">
        <v>6500</v>
      </c>
      <c r="W287" s="2915"/>
      <c r="X287" s="2028"/>
    </row>
    <row r="288" spans="2:24" hidden="1" outlineLevel="1">
      <c r="B288" s="1053"/>
      <c r="C288" s="1053"/>
      <c r="D288" s="1054">
        <f t="shared" si="36"/>
        <v>19</v>
      </c>
      <c r="E288" s="1054" t="str">
        <f>IF(COUNTIF(E$232:E287,F288)&gt;0,"",F288)</f>
        <v/>
      </c>
      <c r="F288" s="1054" t="str">
        <f t="shared" si="37"/>
        <v>180-250 sièges, trajet de 6000-7000 km, Monde, Base Carbone</v>
      </c>
      <c r="G288" s="1058" t="str">
        <f t="shared" si="38"/>
        <v>180-250 sièges, trajet de 6000-7000 km, Monde, Base Carbone; kgCO2e/passager.km Emissions fugitives</v>
      </c>
      <c r="I288" s="1034" t="s">
        <v>2809</v>
      </c>
      <c r="J288" s="1051" t="s">
        <v>2773</v>
      </c>
      <c r="K288" s="1122" t="s">
        <v>1670</v>
      </c>
      <c r="L288" s="1051" t="s">
        <v>2204</v>
      </c>
      <c r="M288" s="1036">
        <v>0.5</v>
      </c>
      <c r="N288" s="1051" t="s">
        <v>1874</v>
      </c>
      <c r="O288" s="1039">
        <v>0.10100000000000001</v>
      </c>
      <c r="P288" s="2029">
        <v>0.10100000000000001</v>
      </c>
      <c r="Q288" s="1039">
        <v>0</v>
      </c>
      <c r="R288" s="1039">
        <v>0</v>
      </c>
      <c r="S288" s="1039">
        <v>0</v>
      </c>
      <c r="T288" s="1039">
        <v>0</v>
      </c>
      <c r="U288" s="1040">
        <v>0</v>
      </c>
      <c r="V288" s="2914">
        <v>6500</v>
      </c>
      <c r="W288" s="2915"/>
      <c r="X288" s="2028"/>
    </row>
    <row r="289" spans="2:24" hidden="1" outlineLevel="1">
      <c r="B289" s="1053"/>
      <c r="C289" s="1053"/>
      <c r="D289" s="1054">
        <f t="shared" si="36"/>
        <v>19</v>
      </c>
      <c r="E289" s="1054" t="str">
        <f>IF(COUNTIF(E$232:E288,F289)&gt;0,"",F289)</f>
        <v/>
      </c>
      <c r="F289" s="1054" t="str">
        <f t="shared" si="37"/>
        <v>180-250 sièges, trajet de 6000-7000 km, Monde, Base Carbone</v>
      </c>
      <c r="G289" s="1058" t="str">
        <f t="shared" si="38"/>
        <v>180-250 sièges, trajet de 6000-7000 km, Monde, Base Carbone; kgCO2e/passager.km Amont</v>
      </c>
      <c r="I289" s="1034" t="s">
        <v>2809</v>
      </c>
      <c r="J289" s="1051" t="s">
        <v>2773</v>
      </c>
      <c r="K289" s="1122" t="s">
        <v>1670</v>
      </c>
      <c r="L289" s="1051" t="s">
        <v>2204</v>
      </c>
      <c r="M289" s="1036">
        <v>0.5</v>
      </c>
      <c r="N289" s="1051" t="s">
        <v>1673</v>
      </c>
      <c r="O289" s="1039">
        <v>2.1299999999999999E-2</v>
      </c>
      <c r="P289" s="1039">
        <v>1.9199999999999998E-2</v>
      </c>
      <c r="Q289" s="1039">
        <v>2.0500000000000002E-3</v>
      </c>
      <c r="R289" s="1039">
        <v>0</v>
      </c>
      <c r="S289" s="1039">
        <v>0</v>
      </c>
      <c r="T289" s="1039">
        <v>0</v>
      </c>
      <c r="U289" s="1040">
        <v>0</v>
      </c>
      <c r="V289" s="2914">
        <v>6500</v>
      </c>
      <c r="W289" s="2915"/>
      <c r="X289" s="2028"/>
    </row>
    <row r="290" spans="2:24" hidden="1" outlineLevel="1">
      <c r="B290" s="1053"/>
      <c r="C290" s="1053"/>
      <c r="D290" s="1054">
        <f t="shared" si="36"/>
        <v>20</v>
      </c>
      <c r="E290" s="1054" t="str">
        <f>IF(COUNTIF(E$232:E289,F290)&gt;0,"",F290)</f>
        <v>180-250 sièges, trajet de 7000-8000 km, Monde, Base Carbone</v>
      </c>
      <c r="F290" s="1054" t="str">
        <f t="shared" si="37"/>
        <v>180-250 sièges, trajet de 7000-8000 km, Monde, Base Carbone</v>
      </c>
      <c r="G290" s="1058" t="str">
        <f t="shared" si="38"/>
        <v>180-250 sièges, trajet de 7000-8000 km, Monde, Base Carbone; kgCO2e/passager.km Combustion</v>
      </c>
      <c r="I290" s="1034" t="s">
        <v>2810</v>
      </c>
      <c r="J290" s="1051" t="s">
        <v>2773</v>
      </c>
      <c r="K290" s="1122" t="s">
        <v>1670</v>
      </c>
      <c r="L290" s="1051" t="s">
        <v>2204</v>
      </c>
      <c r="M290" s="1036">
        <v>0.5</v>
      </c>
      <c r="N290" s="1051" t="s">
        <v>1672</v>
      </c>
      <c r="O290" s="1039">
        <v>9.1399999999999995E-2</v>
      </c>
      <c r="P290" s="1039">
        <v>9.1399999999999995E-2</v>
      </c>
      <c r="Q290" s="1039">
        <v>0</v>
      </c>
      <c r="R290" s="1039">
        <v>0</v>
      </c>
      <c r="S290" s="1039">
        <v>0</v>
      </c>
      <c r="T290" s="1039">
        <v>0</v>
      </c>
      <c r="U290" s="1040">
        <v>0</v>
      </c>
      <c r="V290" s="2914">
        <v>7500</v>
      </c>
      <c r="W290" s="2915"/>
      <c r="X290" s="2028"/>
    </row>
    <row r="291" spans="2:24" hidden="1" outlineLevel="1">
      <c r="B291" s="1053"/>
      <c r="C291" s="1053"/>
      <c r="D291" s="1054">
        <f t="shared" si="36"/>
        <v>20</v>
      </c>
      <c r="E291" s="1054" t="str">
        <f>IF(COUNTIF(E$232:E290,F291)&gt;0,"",F291)</f>
        <v/>
      </c>
      <c r="F291" s="1054" t="str">
        <f t="shared" si="37"/>
        <v>180-250 sièges, trajet de 7000-8000 km, Monde, Base Carbone</v>
      </c>
      <c r="G291" s="1058" t="str">
        <f t="shared" si="38"/>
        <v>180-250 sièges, trajet de 7000-8000 km, Monde, Base Carbone; kgCO2e/passager.km Emissions fugitives</v>
      </c>
      <c r="I291" s="1034" t="s">
        <v>2810</v>
      </c>
      <c r="J291" s="1051" t="s">
        <v>2773</v>
      </c>
      <c r="K291" s="1122" t="s">
        <v>1670</v>
      </c>
      <c r="L291" s="1051" t="s">
        <v>2204</v>
      </c>
      <c r="M291" s="1036">
        <v>0.5</v>
      </c>
      <c r="N291" s="1051" t="s">
        <v>1874</v>
      </c>
      <c r="O291" s="1039">
        <v>9.1399999999999995E-2</v>
      </c>
      <c r="P291" s="2029">
        <v>9.1399999999999995E-2</v>
      </c>
      <c r="Q291" s="1039">
        <v>0</v>
      </c>
      <c r="R291" s="1039">
        <v>0</v>
      </c>
      <c r="S291" s="1039">
        <v>0</v>
      </c>
      <c r="T291" s="1039">
        <v>0</v>
      </c>
      <c r="U291" s="1040">
        <v>0</v>
      </c>
      <c r="V291" s="2914">
        <v>7500</v>
      </c>
      <c r="W291" s="2915"/>
      <c r="X291" s="2028"/>
    </row>
    <row r="292" spans="2:24" hidden="1" outlineLevel="1">
      <c r="B292" s="1053"/>
      <c r="C292" s="1053"/>
      <c r="D292" s="1054">
        <f t="shared" si="36"/>
        <v>20</v>
      </c>
      <c r="E292" s="1054" t="str">
        <f>IF(COUNTIF(E$232:E291,F292)&gt;0,"",F292)</f>
        <v/>
      </c>
      <c r="F292" s="1054" t="str">
        <f t="shared" si="37"/>
        <v>180-250 sièges, trajet de 7000-8000 km, Monde, Base Carbone</v>
      </c>
      <c r="G292" s="1058" t="str">
        <f t="shared" si="38"/>
        <v>180-250 sièges, trajet de 7000-8000 km, Monde, Base Carbone; kgCO2e/passager.km Amont</v>
      </c>
      <c r="I292" s="1034" t="s">
        <v>2810</v>
      </c>
      <c r="J292" s="1051" t="s">
        <v>2773</v>
      </c>
      <c r="K292" s="1122" t="s">
        <v>1670</v>
      </c>
      <c r="L292" s="1051" t="s">
        <v>2204</v>
      </c>
      <c r="M292" s="1036">
        <v>0.5</v>
      </c>
      <c r="N292" s="1051" t="s">
        <v>1673</v>
      </c>
      <c r="O292" s="1039">
        <v>1.9300000000000001E-2</v>
      </c>
      <c r="P292" s="1039">
        <v>1.7399999999999999E-2</v>
      </c>
      <c r="Q292" s="1039">
        <v>1.8600000000000001E-3</v>
      </c>
      <c r="R292" s="1039">
        <v>0</v>
      </c>
      <c r="S292" s="1039">
        <v>0</v>
      </c>
      <c r="T292" s="1039">
        <v>0</v>
      </c>
      <c r="U292" s="1040">
        <v>0</v>
      </c>
      <c r="V292" s="2914">
        <v>7500</v>
      </c>
      <c r="W292" s="2915"/>
      <c r="X292" s="2028"/>
    </row>
    <row r="293" spans="2:24" hidden="1" outlineLevel="1">
      <c r="B293" s="1053"/>
      <c r="C293" s="1053"/>
      <c r="D293" s="1054">
        <f t="shared" si="36"/>
        <v>21</v>
      </c>
      <c r="E293" s="1054" t="str">
        <f>IF(COUNTIF(E$232:E292,F293)&gt;0,"",F293)</f>
        <v>180-250 sièges, trajet de 8000-9000 km, Monde, Base Carbone</v>
      </c>
      <c r="F293" s="1054" t="str">
        <f t="shared" si="37"/>
        <v>180-250 sièges, trajet de 8000-9000 km, Monde, Base Carbone</v>
      </c>
      <c r="G293" s="1058" t="str">
        <f t="shared" si="38"/>
        <v>180-250 sièges, trajet de 8000-9000 km, Monde, Base Carbone; kgCO2e/passager.km Combustion</v>
      </c>
      <c r="I293" s="1034" t="s">
        <v>2811</v>
      </c>
      <c r="J293" s="1051" t="s">
        <v>2773</v>
      </c>
      <c r="K293" s="1122" t="s">
        <v>1670</v>
      </c>
      <c r="L293" s="1051" t="s">
        <v>2204</v>
      </c>
      <c r="M293" s="1036">
        <v>0.5</v>
      </c>
      <c r="N293" s="1051" t="s">
        <v>1672</v>
      </c>
      <c r="O293" s="1039">
        <v>0.10100000000000001</v>
      </c>
      <c r="P293" s="1039">
        <v>0.10100000000000001</v>
      </c>
      <c r="Q293" s="1039">
        <v>0</v>
      </c>
      <c r="R293" s="1039">
        <v>0</v>
      </c>
      <c r="S293" s="1039">
        <v>0</v>
      </c>
      <c r="T293" s="1039">
        <v>0</v>
      </c>
      <c r="U293" s="1040">
        <v>0</v>
      </c>
      <c r="V293" s="2914">
        <v>8500</v>
      </c>
      <c r="W293" s="2915"/>
      <c r="X293" s="2028"/>
    </row>
    <row r="294" spans="2:24" hidden="1" outlineLevel="1">
      <c r="B294" s="1053"/>
      <c r="C294" s="1053"/>
      <c r="D294" s="1054">
        <f t="shared" si="36"/>
        <v>21</v>
      </c>
      <c r="E294" s="1054" t="str">
        <f>IF(COUNTIF(E$232:E293,F294)&gt;0,"",F294)</f>
        <v/>
      </c>
      <c r="F294" s="1054" t="str">
        <f t="shared" si="37"/>
        <v>180-250 sièges, trajet de 8000-9000 km, Monde, Base Carbone</v>
      </c>
      <c r="G294" s="1058" t="str">
        <f t="shared" si="38"/>
        <v>180-250 sièges, trajet de 8000-9000 km, Monde, Base Carbone; kgCO2e/passager.km Emissions fugitives</v>
      </c>
      <c r="I294" s="1034" t="s">
        <v>2811</v>
      </c>
      <c r="J294" s="1051" t="s">
        <v>2773</v>
      </c>
      <c r="K294" s="1122" t="s">
        <v>1670</v>
      </c>
      <c r="L294" s="1051" t="s">
        <v>2204</v>
      </c>
      <c r="M294" s="1036">
        <v>0.5</v>
      </c>
      <c r="N294" s="1051" t="s">
        <v>1874</v>
      </c>
      <c r="O294" s="1039">
        <v>0.10100000000000001</v>
      </c>
      <c r="P294" s="2029">
        <v>0.10100000000000001</v>
      </c>
      <c r="Q294" s="1039">
        <v>0</v>
      </c>
      <c r="R294" s="1039">
        <v>0</v>
      </c>
      <c r="S294" s="1039">
        <v>0</v>
      </c>
      <c r="T294" s="1039">
        <v>0</v>
      </c>
      <c r="U294" s="1040">
        <v>0</v>
      </c>
      <c r="V294" s="2914">
        <v>8500</v>
      </c>
      <c r="W294" s="2915"/>
      <c r="X294" s="2028"/>
    </row>
    <row r="295" spans="2:24" hidden="1" outlineLevel="1">
      <c r="B295" s="1053"/>
      <c r="C295" s="1053"/>
      <c r="D295" s="1054">
        <f t="shared" si="36"/>
        <v>21</v>
      </c>
      <c r="E295" s="1054" t="str">
        <f>IF(COUNTIF(E$232:E294,F295)&gt;0,"",F295)</f>
        <v/>
      </c>
      <c r="F295" s="1054" t="str">
        <f t="shared" si="37"/>
        <v>180-250 sièges, trajet de 8000-9000 km, Monde, Base Carbone</v>
      </c>
      <c r="G295" s="1058" t="str">
        <f t="shared" si="38"/>
        <v>180-250 sièges, trajet de 8000-9000 km, Monde, Base Carbone; kgCO2e/passager.km Amont</v>
      </c>
      <c r="I295" s="1034" t="s">
        <v>2811</v>
      </c>
      <c r="J295" s="1051" t="s">
        <v>2773</v>
      </c>
      <c r="K295" s="1122" t="s">
        <v>1670</v>
      </c>
      <c r="L295" s="1051" t="s">
        <v>2204</v>
      </c>
      <c r="M295" s="1036">
        <v>0.5</v>
      </c>
      <c r="N295" s="1051" t="s">
        <v>1673</v>
      </c>
      <c r="O295" s="1039">
        <v>2.1299999999999999E-2</v>
      </c>
      <c r="P295" s="1039">
        <v>1.9199999999999998E-2</v>
      </c>
      <c r="Q295" s="1039">
        <v>2.0500000000000002E-3</v>
      </c>
      <c r="R295" s="1039">
        <v>0</v>
      </c>
      <c r="S295" s="1039">
        <v>0</v>
      </c>
      <c r="T295" s="1039">
        <v>0</v>
      </c>
      <c r="U295" s="1040">
        <v>0</v>
      </c>
      <c r="V295" s="2914">
        <v>8500</v>
      </c>
      <c r="W295" s="2915"/>
      <c r="X295" s="2028"/>
    </row>
    <row r="296" spans="2:24" hidden="1" outlineLevel="1">
      <c r="B296" s="1053"/>
      <c r="C296" s="1053"/>
      <c r="D296" s="1054">
        <f t="shared" si="36"/>
        <v>22</v>
      </c>
      <c r="E296" s="1054" t="str">
        <f>IF(COUNTIF(E$232:E295,F296)&gt;0,"",F296)</f>
        <v>180-250 sièges, trajet de 9000-10000 km, Monde, Base Carbone</v>
      </c>
      <c r="F296" s="1054" t="str">
        <f t="shared" si="37"/>
        <v>180-250 sièges, trajet de 9000-10000 km, Monde, Base Carbone</v>
      </c>
      <c r="G296" s="1058" t="str">
        <f t="shared" si="38"/>
        <v>180-250 sièges, trajet de 9000-10000 km, Monde, Base Carbone; kgCO2e/passager.km Combustion</v>
      </c>
      <c r="I296" s="1034" t="s">
        <v>2812</v>
      </c>
      <c r="J296" s="1051" t="s">
        <v>2773</v>
      </c>
      <c r="K296" s="1122" t="s">
        <v>1670</v>
      </c>
      <c r="L296" s="1051" t="s">
        <v>2204</v>
      </c>
      <c r="M296" s="1036">
        <v>0.5</v>
      </c>
      <c r="N296" s="1051" t="s">
        <v>1672</v>
      </c>
      <c r="O296" s="1039">
        <v>9.7699999999999995E-2</v>
      </c>
      <c r="P296" s="1039">
        <v>9.7699999999999995E-2</v>
      </c>
      <c r="Q296" s="1039">
        <v>0</v>
      </c>
      <c r="R296" s="1039">
        <v>0</v>
      </c>
      <c r="S296" s="1039">
        <v>0</v>
      </c>
      <c r="T296" s="1039">
        <v>0</v>
      </c>
      <c r="U296" s="1040">
        <v>0</v>
      </c>
      <c r="V296" s="2914">
        <v>9500</v>
      </c>
      <c r="W296" s="2915"/>
      <c r="X296" s="2028"/>
    </row>
    <row r="297" spans="2:24" hidden="1" outlineLevel="1">
      <c r="B297" s="1053"/>
      <c r="C297" s="1053"/>
      <c r="D297" s="1054">
        <f t="shared" si="36"/>
        <v>22</v>
      </c>
      <c r="E297" s="1054" t="str">
        <f>IF(COUNTIF(E$232:E296,F297)&gt;0,"",F297)</f>
        <v/>
      </c>
      <c r="F297" s="1054" t="str">
        <f t="shared" si="37"/>
        <v>180-250 sièges, trajet de 9000-10000 km, Monde, Base Carbone</v>
      </c>
      <c r="G297" s="1058" t="str">
        <f t="shared" si="38"/>
        <v>180-250 sièges, trajet de 9000-10000 km, Monde, Base Carbone; kgCO2e/passager.km Emissions fugitives</v>
      </c>
      <c r="I297" s="1034" t="s">
        <v>2812</v>
      </c>
      <c r="J297" s="1051" t="s">
        <v>2773</v>
      </c>
      <c r="K297" s="1122" t="s">
        <v>1670</v>
      </c>
      <c r="L297" s="1051" t="s">
        <v>2204</v>
      </c>
      <c r="M297" s="1036">
        <v>0.5</v>
      </c>
      <c r="N297" s="1051" t="s">
        <v>1874</v>
      </c>
      <c r="O297" s="1039">
        <v>9.7699999999999995E-2</v>
      </c>
      <c r="P297" s="2029">
        <v>9.7699999999999995E-2</v>
      </c>
      <c r="Q297" s="1039">
        <v>0</v>
      </c>
      <c r="R297" s="1039">
        <v>0</v>
      </c>
      <c r="S297" s="1039">
        <v>0</v>
      </c>
      <c r="T297" s="1039">
        <v>0</v>
      </c>
      <c r="U297" s="1040">
        <v>0</v>
      </c>
      <c r="V297" s="2914">
        <v>9500</v>
      </c>
      <c r="W297" s="2915"/>
      <c r="X297" s="2028"/>
    </row>
    <row r="298" spans="2:24" hidden="1" outlineLevel="1">
      <c r="B298" s="1053"/>
      <c r="C298" s="1053"/>
      <c r="D298" s="1054">
        <f t="shared" ref="D298:D337" si="39">D297+IF(LEN(E298)&gt;0,1,0)</f>
        <v>22</v>
      </c>
      <c r="E298" s="1054" t="str">
        <f>IF(COUNTIF(E$232:E297,F298)&gt;0,"",F298)</f>
        <v/>
      </c>
      <c r="F298" s="1054" t="str">
        <f t="shared" ref="F298:F337" si="40">IF(I298&lt;&gt;"",I298&amp;IF(L298&lt;&gt;"",", "&amp;L298,"")&amp;IF(K298&lt;&gt;"",", "&amp;K298,""),"")</f>
        <v>180-250 sièges, trajet de 9000-10000 km, Monde, Base Carbone</v>
      </c>
      <c r="G298" s="1058" t="str">
        <f t="shared" ref="G298:G337" si="41">IF(F298&lt;&gt;"",F298&amp;IF(J298&lt;&gt;"","; "&amp;J298&amp;IF(N298&lt;&gt;""," "&amp;N298,),""),"")</f>
        <v>180-250 sièges, trajet de 9000-10000 km, Monde, Base Carbone; kgCO2e/passager.km Amont</v>
      </c>
      <c r="I298" s="1034" t="s">
        <v>2812</v>
      </c>
      <c r="J298" s="1051" t="s">
        <v>2773</v>
      </c>
      <c r="K298" s="1122" t="s">
        <v>1670</v>
      </c>
      <c r="L298" s="1051" t="s">
        <v>2204</v>
      </c>
      <c r="M298" s="1036">
        <v>0.5</v>
      </c>
      <c r="N298" s="1051" t="s">
        <v>1673</v>
      </c>
      <c r="O298" s="1039">
        <v>2.06E-2</v>
      </c>
      <c r="P298" s="1039">
        <v>1.8599999999999998E-2</v>
      </c>
      <c r="Q298" s="1039">
        <v>1.99E-3</v>
      </c>
      <c r="R298" s="1039">
        <v>0</v>
      </c>
      <c r="S298" s="1039">
        <v>0</v>
      </c>
      <c r="T298" s="1039">
        <v>0</v>
      </c>
      <c r="U298" s="1040">
        <v>0</v>
      </c>
      <c r="V298" s="2914">
        <v>9500</v>
      </c>
      <c r="W298" s="2915"/>
      <c r="X298" s="2028"/>
    </row>
    <row r="299" spans="2:24" hidden="1" outlineLevel="1">
      <c r="B299" s="1053"/>
      <c r="C299" s="1053"/>
      <c r="D299" s="1054">
        <f t="shared" si="39"/>
        <v>23</v>
      </c>
      <c r="E299" s="1054" t="str">
        <f>IF(COUNTIF(E$232:E298,F299)&gt;0,"",F299)</f>
        <v>plus de 250 sièges, trajet de 3000-4000 km, Monde, Base Carbone</v>
      </c>
      <c r="F299" s="1054" t="str">
        <f t="shared" si="40"/>
        <v>plus de 250 sièges, trajet de 3000-4000 km, Monde, Base Carbone</v>
      </c>
      <c r="G299" s="1058" t="str">
        <f t="shared" si="41"/>
        <v>plus de 250 sièges, trajet de 3000-4000 km, Monde, Base Carbone; kgCO2e/passager.km Combustion</v>
      </c>
      <c r="I299" s="1034" t="s">
        <v>2817</v>
      </c>
      <c r="J299" s="1051" t="s">
        <v>2773</v>
      </c>
      <c r="K299" s="1122" t="s">
        <v>1670</v>
      </c>
      <c r="L299" s="1051" t="s">
        <v>2204</v>
      </c>
      <c r="M299" s="1036">
        <v>0.5</v>
      </c>
      <c r="N299" s="1051" t="s">
        <v>1672</v>
      </c>
      <c r="O299" s="1039">
        <v>0.114</v>
      </c>
      <c r="P299" s="1039">
        <v>0.114</v>
      </c>
      <c r="Q299" s="1039">
        <v>0</v>
      </c>
      <c r="R299" s="1039">
        <v>0</v>
      </c>
      <c r="S299" s="1039">
        <v>0</v>
      </c>
      <c r="T299" s="1039">
        <v>0</v>
      </c>
      <c r="U299" s="1040">
        <v>0</v>
      </c>
      <c r="V299" s="2914">
        <v>3500</v>
      </c>
      <c r="W299" s="2915"/>
      <c r="X299" s="2028"/>
    </row>
    <row r="300" spans="2:24" hidden="1" outlineLevel="1">
      <c r="B300" s="1053"/>
      <c r="C300" s="1053"/>
      <c r="D300" s="1054">
        <f t="shared" si="39"/>
        <v>23</v>
      </c>
      <c r="E300" s="1054" t="str">
        <f>IF(COUNTIF(E$232:E299,F300)&gt;0,"",F300)</f>
        <v/>
      </c>
      <c r="F300" s="1054" t="str">
        <f t="shared" si="40"/>
        <v>plus de 250 sièges, trajet de 3000-4000 km, Monde, Base Carbone</v>
      </c>
      <c r="G300" s="1058" t="str">
        <f t="shared" si="41"/>
        <v>plus de 250 sièges, trajet de 3000-4000 km, Monde, Base Carbone; kgCO2e/passager.km Emissions fugitives</v>
      </c>
      <c r="I300" s="1034" t="s">
        <v>2817</v>
      </c>
      <c r="J300" s="1051" t="s">
        <v>2773</v>
      </c>
      <c r="K300" s="1122" t="s">
        <v>1670</v>
      </c>
      <c r="L300" s="1051" t="s">
        <v>2204</v>
      </c>
      <c r="M300" s="1036">
        <v>0.5</v>
      </c>
      <c r="N300" s="1051" t="s">
        <v>1874</v>
      </c>
      <c r="O300" s="1039">
        <v>0.114</v>
      </c>
      <c r="P300" s="2029">
        <v>0.114</v>
      </c>
      <c r="Q300" s="1039">
        <v>0</v>
      </c>
      <c r="R300" s="1039">
        <v>0</v>
      </c>
      <c r="S300" s="1039">
        <v>0</v>
      </c>
      <c r="T300" s="1039">
        <v>0</v>
      </c>
      <c r="U300" s="1040">
        <v>0</v>
      </c>
      <c r="V300" s="2914">
        <v>3500</v>
      </c>
      <c r="W300" s="2915"/>
      <c r="X300" s="2028"/>
    </row>
    <row r="301" spans="2:24" hidden="1" outlineLevel="1">
      <c r="B301" s="1053"/>
      <c r="C301" s="1053"/>
      <c r="D301" s="1054">
        <f t="shared" si="39"/>
        <v>23</v>
      </c>
      <c r="E301" s="1054" t="str">
        <f>IF(COUNTIF(E$232:E300,F301)&gt;0,"",F301)</f>
        <v/>
      </c>
      <c r="F301" s="1054" t="str">
        <f t="shared" si="40"/>
        <v>plus de 250 sièges, trajet de 3000-4000 km, Monde, Base Carbone</v>
      </c>
      <c r="G301" s="1058" t="str">
        <f t="shared" si="41"/>
        <v>plus de 250 sièges, trajet de 3000-4000 km, Monde, Base Carbone; kgCO2e/passager.km Amont</v>
      </c>
      <c r="I301" s="1034" t="s">
        <v>2817</v>
      </c>
      <c r="J301" s="1051" t="s">
        <v>2773</v>
      </c>
      <c r="K301" s="1122" t="s">
        <v>1670</v>
      </c>
      <c r="L301" s="1051" t="s">
        <v>2204</v>
      </c>
      <c r="M301" s="1036">
        <v>0.5</v>
      </c>
      <c r="N301" s="1051" t="s">
        <v>1673</v>
      </c>
      <c r="O301" s="1039">
        <v>2.3900000000000001E-2</v>
      </c>
      <c r="P301" s="1039">
        <v>2.1600000000000001E-2</v>
      </c>
      <c r="Q301" s="1039">
        <v>2.31E-3</v>
      </c>
      <c r="R301" s="1039">
        <v>0</v>
      </c>
      <c r="S301" s="1039">
        <v>0</v>
      </c>
      <c r="T301" s="1039">
        <v>0</v>
      </c>
      <c r="U301" s="1040">
        <v>0</v>
      </c>
      <c r="V301" s="2914">
        <v>3500</v>
      </c>
      <c r="W301" s="2915"/>
      <c r="X301" s="2028"/>
    </row>
    <row r="302" spans="2:24" hidden="1" outlineLevel="1">
      <c r="B302" s="1053"/>
      <c r="C302" s="1053"/>
      <c r="D302" s="1054">
        <f t="shared" si="39"/>
        <v>24</v>
      </c>
      <c r="E302" s="1054" t="str">
        <f>IF(COUNTIF(E$232:E301,F302)&gt;0,"",F302)</f>
        <v>plus de 250 sièges, trajet de 4000-5000 km, Monde, Base Carbone</v>
      </c>
      <c r="F302" s="1054" t="str">
        <f t="shared" si="40"/>
        <v>plus de 250 sièges, trajet de 4000-5000 km, Monde, Base Carbone</v>
      </c>
      <c r="G302" s="1058" t="str">
        <f t="shared" si="41"/>
        <v>plus de 250 sièges, trajet de 4000-5000 km, Monde, Base Carbone; kgCO2e/passager.km Combustion</v>
      </c>
      <c r="I302" s="1034" t="s">
        <v>2818</v>
      </c>
      <c r="J302" s="1051" t="s">
        <v>2773</v>
      </c>
      <c r="K302" s="1122" t="s">
        <v>1670</v>
      </c>
      <c r="L302" s="1051" t="s">
        <v>2204</v>
      </c>
      <c r="M302" s="1036">
        <v>0.5</v>
      </c>
      <c r="N302" s="1051" t="s">
        <v>1672</v>
      </c>
      <c r="O302" s="1039">
        <v>0.11700000000000001</v>
      </c>
      <c r="P302" s="1039">
        <v>0.11700000000000001</v>
      </c>
      <c r="Q302" s="1039">
        <v>0</v>
      </c>
      <c r="R302" s="1039">
        <v>0</v>
      </c>
      <c r="S302" s="1039">
        <v>0</v>
      </c>
      <c r="T302" s="1039">
        <v>0</v>
      </c>
      <c r="U302" s="1040">
        <v>0</v>
      </c>
      <c r="V302" s="2914">
        <v>4500</v>
      </c>
      <c r="W302" s="2915"/>
      <c r="X302" s="2028"/>
    </row>
    <row r="303" spans="2:24" hidden="1" outlineLevel="1">
      <c r="B303" s="1053"/>
      <c r="C303" s="1053"/>
      <c r="D303" s="1054">
        <f t="shared" si="39"/>
        <v>24</v>
      </c>
      <c r="E303" s="1054" t="str">
        <f>IF(COUNTIF(E$232:E302,F303)&gt;0,"",F303)</f>
        <v/>
      </c>
      <c r="F303" s="1054" t="str">
        <f t="shared" si="40"/>
        <v>plus de 250 sièges, trajet de 4000-5000 km, Monde, Base Carbone</v>
      </c>
      <c r="G303" s="1058" t="str">
        <f t="shared" si="41"/>
        <v>plus de 250 sièges, trajet de 4000-5000 km, Monde, Base Carbone; kgCO2e/passager.km Emissions fugitives</v>
      </c>
      <c r="I303" s="1034" t="s">
        <v>2818</v>
      </c>
      <c r="J303" s="1051" t="s">
        <v>2773</v>
      </c>
      <c r="K303" s="1122" t="s">
        <v>1670</v>
      </c>
      <c r="L303" s="1051" t="s">
        <v>2204</v>
      </c>
      <c r="M303" s="1036">
        <v>0.5</v>
      </c>
      <c r="N303" s="1051" t="s">
        <v>1874</v>
      </c>
      <c r="O303" s="1039">
        <v>0.11700000000000001</v>
      </c>
      <c r="P303" s="2029">
        <v>0.11700000000000001</v>
      </c>
      <c r="Q303" s="1039">
        <v>0</v>
      </c>
      <c r="R303" s="1039">
        <v>0</v>
      </c>
      <c r="S303" s="1039">
        <v>0</v>
      </c>
      <c r="T303" s="1039">
        <v>0</v>
      </c>
      <c r="U303" s="1040">
        <v>0</v>
      </c>
      <c r="V303" s="2914">
        <v>4500</v>
      </c>
      <c r="W303" s="2915"/>
      <c r="X303" s="2028"/>
    </row>
    <row r="304" spans="2:24" hidden="1" outlineLevel="1">
      <c r="B304" s="1053"/>
      <c r="C304" s="1053"/>
      <c r="D304" s="1054">
        <f t="shared" si="39"/>
        <v>24</v>
      </c>
      <c r="E304" s="1054" t="str">
        <f>IF(COUNTIF(E$232:E303,F304)&gt;0,"",F304)</f>
        <v/>
      </c>
      <c r="F304" s="1054" t="str">
        <f t="shared" si="40"/>
        <v>plus de 250 sièges, trajet de 4000-5000 km, Monde, Base Carbone</v>
      </c>
      <c r="G304" s="1058" t="str">
        <f t="shared" si="41"/>
        <v>plus de 250 sièges, trajet de 4000-5000 km, Monde, Base Carbone; kgCO2e/passager.km Amont</v>
      </c>
      <c r="I304" s="1034" t="s">
        <v>2818</v>
      </c>
      <c r="J304" s="1051" t="s">
        <v>2773</v>
      </c>
      <c r="K304" s="1122" t="s">
        <v>1670</v>
      </c>
      <c r="L304" s="1051" t="s">
        <v>2204</v>
      </c>
      <c r="M304" s="1036">
        <v>0.5</v>
      </c>
      <c r="N304" s="1051" t="s">
        <v>1673</v>
      </c>
      <c r="O304" s="1039">
        <v>2.46E-2</v>
      </c>
      <c r="P304" s="1039">
        <v>2.2200000000000001E-2</v>
      </c>
      <c r="Q304" s="1039">
        <v>2.3700000000000001E-3</v>
      </c>
      <c r="R304" s="1039">
        <v>0</v>
      </c>
      <c r="S304" s="1039">
        <v>0</v>
      </c>
      <c r="T304" s="1039">
        <v>0</v>
      </c>
      <c r="U304" s="1040">
        <v>0</v>
      </c>
      <c r="V304" s="2914">
        <v>4500</v>
      </c>
      <c r="W304" s="2915"/>
      <c r="X304" s="2028"/>
    </row>
    <row r="305" spans="2:24" hidden="1" outlineLevel="1">
      <c r="B305" s="1053"/>
      <c r="C305" s="1053"/>
      <c r="D305" s="1054">
        <f t="shared" si="39"/>
        <v>25</v>
      </c>
      <c r="E305" s="1054" t="str">
        <f>IF(COUNTIF(E$232:E304,F305)&gt;0,"",F305)</f>
        <v>plus de 250 sièges, trajet de 5000-6000 km, Monde, Base Carbone</v>
      </c>
      <c r="F305" s="1054" t="str">
        <f t="shared" si="40"/>
        <v>plus de 250 sièges, trajet de 5000-6000 km, Monde, Base Carbone</v>
      </c>
      <c r="G305" s="1058" t="str">
        <f t="shared" si="41"/>
        <v>plus de 250 sièges, trajet de 5000-6000 km, Monde, Base Carbone; kgCO2e/passager.km Combustion</v>
      </c>
      <c r="I305" s="1034" t="s">
        <v>2819</v>
      </c>
      <c r="J305" s="1051" t="s">
        <v>2773</v>
      </c>
      <c r="K305" s="1122" t="s">
        <v>1670</v>
      </c>
      <c r="L305" s="1051" t="s">
        <v>2204</v>
      </c>
      <c r="M305" s="1036">
        <v>0.5</v>
      </c>
      <c r="N305" s="1051" t="s">
        <v>1672</v>
      </c>
      <c r="O305" s="1039">
        <v>0.10100000000000001</v>
      </c>
      <c r="P305" s="1039">
        <v>0.10100000000000001</v>
      </c>
      <c r="Q305" s="1039">
        <v>0</v>
      </c>
      <c r="R305" s="1039">
        <v>0</v>
      </c>
      <c r="S305" s="1039">
        <v>0</v>
      </c>
      <c r="T305" s="1039">
        <v>0</v>
      </c>
      <c r="U305" s="1040">
        <v>0</v>
      </c>
      <c r="V305" s="2914">
        <v>5500</v>
      </c>
      <c r="W305" s="2915"/>
      <c r="X305" s="2028"/>
    </row>
    <row r="306" spans="2:24" hidden="1" outlineLevel="1">
      <c r="B306" s="1053"/>
      <c r="C306" s="1053"/>
      <c r="D306" s="1054">
        <f t="shared" si="39"/>
        <v>25</v>
      </c>
      <c r="E306" s="1054" t="str">
        <f>IF(COUNTIF(E$232:E305,F306)&gt;0,"",F306)</f>
        <v/>
      </c>
      <c r="F306" s="1054" t="str">
        <f t="shared" si="40"/>
        <v>plus de 250 sièges, trajet de 5000-6000 km, Monde, Base Carbone</v>
      </c>
      <c r="G306" s="1058" t="str">
        <f t="shared" si="41"/>
        <v>plus de 250 sièges, trajet de 5000-6000 km, Monde, Base Carbone; kgCO2e/passager.km Emissions fugitives</v>
      </c>
      <c r="I306" s="1034" t="s">
        <v>2819</v>
      </c>
      <c r="J306" s="1051" t="s">
        <v>2773</v>
      </c>
      <c r="K306" s="1122" t="s">
        <v>1670</v>
      </c>
      <c r="L306" s="1051" t="s">
        <v>2204</v>
      </c>
      <c r="M306" s="1036">
        <v>0.5</v>
      </c>
      <c r="N306" s="1051" t="s">
        <v>1874</v>
      </c>
      <c r="O306" s="1039">
        <v>0.10100000000000001</v>
      </c>
      <c r="P306" s="2029">
        <v>0.10100000000000001</v>
      </c>
      <c r="Q306" s="1039">
        <v>0</v>
      </c>
      <c r="R306" s="1039">
        <v>0</v>
      </c>
      <c r="S306" s="1039">
        <v>0</v>
      </c>
      <c r="T306" s="1039">
        <v>0</v>
      </c>
      <c r="U306" s="1040">
        <v>0</v>
      </c>
      <c r="V306" s="2914">
        <v>5500</v>
      </c>
      <c r="W306" s="2915"/>
      <c r="X306" s="2028"/>
    </row>
    <row r="307" spans="2:24" hidden="1" outlineLevel="1">
      <c r="B307" s="1053"/>
      <c r="C307" s="1053"/>
      <c r="D307" s="1054">
        <f t="shared" si="39"/>
        <v>25</v>
      </c>
      <c r="E307" s="1054" t="str">
        <f>IF(COUNTIF(E$232:E306,F307)&gt;0,"",F307)</f>
        <v/>
      </c>
      <c r="F307" s="1054" t="str">
        <f t="shared" si="40"/>
        <v>plus de 250 sièges, trajet de 5000-6000 km, Monde, Base Carbone</v>
      </c>
      <c r="G307" s="1058" t="str">
        <f t="shared" si="41"/>
        <v>plus de 250 sièges, trajet de 5000-6000 km, Monde, Base Carbone; kgCO2e/passager.km Amont</v>
      </c>
      <c r="I307" s="1034" t="s">
        <v>2819</v>
      </c>
      <c r="J307" s="1051" t="s">
        <v>2773</v>
      </c>
      <c r="K307" s="1122" t="s">
        <v>1670</v>
      </c>
      <c r="L307" s="1051" t="s">
        <v>2204</v>
      </c>
      <c r="M307" s="1036">
        <v>0.5</v>
      </c>
      <c r="N307" s="1051" t="s">
        <v>1673</v>
      </c>
      <c r="O307" s="1039">
        <v>2.1299999999999999E-2</v>
      </c>
      <c r="P307" s="1039">
        <v>1.9199999999999998E-2</v>
      </c>
      <c r="Q307" s="1039">
        <v>2.0500000000000002E-3</v>
      </c>
      <c r="R307" s="1039">
        <v>0</v>
      </c>
      <c r="S307" s="1039">
        <v>0</v>
      </c>
      <c r="T307" s="1039">
        <v>0</v>
      </c>
      <c r="U307" s="1040">
        <v>0</v>
      </c>
      <c r="V307" s="2914">
        <v>5500</v>
      </c>
      <c r="W307" s="2915"/>
      <c r="X307" s="2028"/>
    </row>
    <row r="308" spans="2:24" hidden="1" outlineLevel="1">
      <c r="B308" s="1053"/>
      <c r="C308" s="1053"/>
      <c r="D308" s="1054">
        <f t="shared" si="39"/>
        <v>26</v>
      </c>
      <c r="E308" s="1054" t="str">
        <f>IF(COUNTIF(E$232:E307,F308)&gt;0,"",F308)</f>
        <v>plus de 250 sièges, trajet de 6000-7000 km, Monde, Base Carbone</v>
      </c>
      <c r="F308" s="1054" t="str">
        <f t="shared" si="40"/>
        <v>plus de 250 sièges, trajet de 6000-7000 km, Monde, Base Carbone</v>
      </c>
      <c r="G308" s="1058" t="str">
        <f t="shared" si="41"/>
        <v>plus de 250 sièges, trajet de 6000-7000 km, Monde, Base Carbone; kgCO2e/passager.km Combustion</v>
      </c>
      <c r="I308" s="1034" t="s">
        <v>2820</v>
      </c>
      <c r="J308" s="1051" t="s">
        <v>2773</v>
      </c>
      <c r="K308" s="1122" t="s">
        <v>1670</v>
      </c>
      <c r="L308" s="1051" t="s">
        <v>2204</v>
      </c>
      <c r="M308" s="1036">
        <v>0.5</v>
      </c>
      <c r="N308" s="1051" t="s">
        <v>1672</v>
      </c>
      <c r="O308" s="1039">
        <v>9.4600000000000004E-2</v>
      </c>
      <c r="P308" s="1039">
        <v>9.4600000000000004E-2</v>
      </c>
      <c r="Q308" s="1039">
        <v>0</v>
      </c>
      <c r="R308" s="1039">
        <v>0</v>
      </c>
      <c r="S308" s="1039">
        <v>0</v>
      </c>
      <c r="T308" s="1039">
        <v>0</v>
      </c>
      <c r="U308" s="1040">
        <v>0</v>
      </c>
      <c r="V308" s="2914">
        <v>6500</v>
      </c>
      <c r="W308" s="2915"/>
      <c r="X308" s="2028"/>
    </row>
    <row r="309" spans="2:24" hidden="1" outlineLevel="1">
      <c r="B309" s="1053"/>
      <c r="C309" s="1053"/>
      <c r="D309" s="1054">
        <f t="shared" si="39"/>
        <v>26</v>
      </c>
      <c r="E309" s="1054" t="str">
        <f>IF(COUNTIF(E$232:E308,F309)&gt;0,"",F309)</f>
        <v/>
      </c>
      <c r="F309" s="1054" t="str">
        <f t="shared" si="40"/>
        <v>plus de 250 sièges, trajet de 6000-7000 km, Monde, Base Carbone</v>
      </c>
      <c r="G309" s="1058" t="str">
        <f t="shared" si="41"/>
        <v>plus de 250 sièges, trajet de 6000-7000 km, Monde, Base Carbone; kgCO2e/passager.km Emissions fugitives</v>
      </c>
      <c r="I309" s="1034" t="s">
        <v>2820</v>
      </c>
      <c r="J309" s="1051" t="s">
        <v>2773</v>
      </c>
      <c r="K309" s="1122" t="s">
        <v>1670</v>
      </c>
      <c r="L309" s="1051" t="s">
        <v>2204</v>
      </c>
      <c r="M309" s="1036">
        <v>0.5</v>
      </c>
      <c r="N309" s="1051" t="s">
        <v>1874</v>
      </c>
      <c r="O309" s="1039">
        <v>9.4600000000000004E-2</v>
      </c>
      <c r="P309" s="2029">
        <v>9.4600000000000004E-2</v>
      </c>
      <c r="Q309" s="1039">
        <v>0</v>
      </c>
      <c r="R309" s="1039">
        <v>0</v>
      </c>
      <c r="S309" s="1039">
        <v>0</v>
      </c>
      <c r="T309" s="1039">
        <v>0</v>
      </c>
      <c r="U309" s="1040">
        <v>0</v>
      </c>
      <c r="V309" s="2914">
        <v>6500</v>
      </c>
      <c r="W309" s="2915"/>
      <c r="X309" s="2028"/>
    </row>
    <row r="310" spans="2:24" hidden="1" outlineLevel="1">
      <c r="B310" s="1053"/>
      <c r="C310" s="1053"/>
      <c r="D310" s="1054">
        <f t="shared" si="39"/>
        <v>26</v>
      </c>
      <c r="E310" s="1054" t="str">
        <f>IF(COUNTIF(E$232:E309,F310)&gt;0,"",F310)</f>
        <v/>
      </c>
      <c r="F310" s="1054" t="str">
        <f t="shared" si="40"/>
        <v>plus de 250 sièges, trajet de 6000-7000 km, Monde, Base Carbone</v>
      </c>
      <c r="G310" s="1058" t="str">
        <f t="shared" si="41"/>
        <v>plus de 250 sièges, trajet de 6000-7000 km, Monde, Base Carbone; kgCO2e/passager.km Amont</v>
      </c>
      <c r="I310" s="1034" t="s">
        <v>2820</v>
      </c>
      <c r="J310" s="1051" t="s">
        <v>2773</v>
      </c>
      <c r="K310" s="1122" t="s">
        <v>1670</v>
      </c>
      <c r="L310" s="1051" t="s">
        <v>2204</v>
      </c>
      <c r="M310" s="1036">
        <v>0.5</v>
      </c>
      <c r="N310" s="1051" t="s">
        <v>1673</v>
      </c>
      <c r="O310" s="1039">
        <v>1.9900000000000001E-2</v>
      </c>
      <c r="P310" s="1039">
        <v>1.7999999999999999E-2</v>
      </c>
      <c r="Q310" s="1039">
        <v>1.92E-3</v>
      </c>
      <c r="R310" s="1039">
        <v>0</v>
      </c>
      <c r="S310" s="1039">
        <v>0</v>
      </c>
      <c r="T310" s="1039">
        <v>0</v>
      </c>
      <c r="U310" s="1040">
        <v>0</v>
      </c>
      <c r="V310" s="2914">
        <v>6500</v>
      </c>
      <c r="W310" s="2915"/>
      <c r="X310" s="2028"/>
    </row>
    <row r="311" spans="2:24" hidden="1" outlineLevel="1">
      <c r="B311" s="1053"/>
      <c r="C311" s="1053"/>
      <c r="D311" s="1054">
        <f t="shared" si="39"/>
        <v>27</v>
      </c>
      <c r="E311" s="1054" t="str">
        <f>IF(COUNTIF(E$232:E310,F311)&gt;0,"",F311)</f>
        <v>plus de 250 sièges, trajet de 7000-8000 km, Monde, Base Carbone</v>
      </c>
      <c r="F311" s="1054" t="str">
        <f t="shared" si="40"/>
        <v>plus de 250 sièges, trajet de 7000-8000 km, Monde, Base Carbone</v>
      </c>
      <c r="G311" s="1058" t="str">
        <f t="shared" si="41"/>
        <v>plus de 250 sièges, trajet de 7000-8000 km, Monde, Base Carbone; kgCO2e/passager.km Combustion</v>
      </c>
      <c r="I311" s="1034" t="s">
        <v>2821</v>
      </c>
      <c r="J311" s="1051" t="s">
        <v>2773</v>
      </c>
      <c r="K311" s="1122" t="s">
        <v>1670</v>
      </c>
      <c r="L311" s="1051" t="s">
        <v>2204</v>
      </c>
      <c r="M311" s="1036">
        <v>0.5</v>
      </c>
      <c r="N311" s="1051" t="s">
        <v>1672</v>
      </c>
      <c r="O311" s="1039">
        <v>9.4600000000000004E-2</v>
      </c>
      <c r="P311" s="1039">
        <v>9.4600000000000004E-2</v>
      </c>
      <c r="Q311" s="1039">
        <v>0</v>
      </c>
      <c r="R311" s="1039">
        <v>0</v>
      </c>
      <c r="S311" s="1039">
        <v>0</v>
      </c>
      <c r="T311" s="1039">
        <v>0</v>
      </c>
      <c r="U311" s="1040">
        <v>0</v>
      </c>
      <c r="V311" s="2914">
        <v>7500</v>
      </c>
      <c r="W311" s="2915"/>
      <c r="X311" s="2028"/>
    </row>
    <row r="312" spans="2:24" hidden="1" outlineLevel="1">
      <c r="B312" s="1053"/>
      <c r="C312" s="1053"/>
      <c r="D312" s="1054">
        <f t="shared" si="39"/>
        <v>27</v>
      </c>
      <c r="E312" s="1054" t="str">
        <f>IF(COUNTIF(E$232:E311,F312)&gt;0,"",F312)</f>
        <v/>
      </c>
      <c r="F312" s="1054" t="str">
        <f t="shared" si="40"/>
        <v>plus de 250 sièges, trajet de 7000-8000 km, Monde, Base Carbone</v>
      </c>
      <c r="G312" s="1058" t="str">
        <f t="shared" si="41"/>
        <v>plus de 250 sièges, trajet de 7000-8000 km, Monde, Base Carbone; kgCO2e/passager.km Emissions fugitives</v>
      </c>
      <c r="I312" s="1034" t="s">
        <v>2821</v>
      </c>
      <c r="J312" s="1051" t="s">
        <v>2773</v>
      </c>
      <c r="K312" s="1122" t="s">
        <v>1670</v>
      </c>
      <c r="L312" s="1051" t="s">
        <v>2204</v>
      </c>
      <c r="M312" s="1036">
        <v>0.5</v>
      </c>
      <c r="N312" s="1051" t="s">
        <v>1874</v>
      </c>
      <c r="O312" s="1039">
        <v>9.4600000000000004E-2</v>
      </c>
      <c r="P312" s="2029">
        <v>9.4600000000000004E-2</v>
      </c>
      <c r="Q312" s="1039">
        <v>0</v>
      </c>
      <c r="R312" s="1039">
        <v>0</v>
      </c>
      <c r="S312" s="1039">
        <v>0</v>
      </c>
      <c r="T312" s="1039">
        <v>0</v>
      </c>
      <c r="U312" s="1040">
        <v>0</v>
      </c>
      <c r="V312" s="2914">
        <v>7500</v>
      </c>
      <c r="W312" s="2915"/>
      <c r="X312" s="2028"/>
    </row>
    <row r="313" spans="2:24" hidden="1" outlineLevel="1">
      <c r="B313" s="1053"/>
      <c r="C313" s="1053"/>
      <c r="D313" s="1054">
        <f t="shared" si="39"/>
        <v>27</v>
      </c>
      <c r="E313" s="1054" t="str">
        <f>IF(COUNTIF(E$232:E312,F313)&gt;0,"",F313)</f>
        <v/>
      </c>
      <c r="F313" s="1054" t="str">
        <f t="shared" si="40"/>
        <v>plus de 250 sièges, trajet de 7000-8000 km, Monde, Base Carbone</v>
      </c>
      <c r="G313" s="1058" t="str">
        <f t="shared" si="41"/>
        <v>plus de 250 sièges, trajet de 7000-8000 km, Monde, Base Carbone; kgCO2e/passager.km Amont</v>
      </c>
      <c r="I313" s="1034" t="s">
        <v>2821</v>
      </c>
      <c r="J313" s="1051" t="s">
        <v>2773</v>
      </c>
      <c r="K313" s="1122" t="s">
        <v>1670</v>
      </c>
      <c r="L313" s="1051" t="s">
        <v>2204</v>
      </c>
      <c r="M313" s="1036">
        <v>0.5</v>
      </c>
      <c r="N313" s="1051" t="s">
        <v>1673</v>
      </c>
      <c r="O313" s="1039">
        <v>1.9900000000000001E-2</v>
      </c>
      <c r="P313" s="1039">
        <v>1.7999999999999999E-2</v>
      </c>
      <c r="Q313" s="1039">
        <v>1.92E-3</v>
      </c>
      <c r="R313" s="1039">
        <v>0</v>
      </c>
      <c r="S313" s="1039">
        <v>0</v>
      </c>
      <c r="T313" s="1039">
        <v>0</v>
      </c>
      <c r="U313" s="1040">
        <v>0</v>
      </c>
      <c r="V313" s="2914">
        <v>7500</v>
      </c>
      <c r="W313" s="2915"/>
      <c r="X313" s="2028"/>
    </row>
    <row r="314" spans="2:24" hidden="1" outlineLevel="1">
      <c r="B314" s="1053"/>
      <c r="C314" s="1053"/>
      <c r="D314" s="1054">
        <f t="shared" si="39"/>
        <v>28</v>
      </c>
      <c r="E314" s="1054" t="str">
        <f>IF(COUNTIF(E$232:E313,F314)&gt;0,"",F314)</f>
        <v>plus de 250 sièges, trajet de 8000-9000 km, Monde, Base Carbone</v>
      </c>
      <c r="F314" s="1054" t="str">
        <f t="shared" si="40"/>
        <v>plus de 250 sièges, trajet de 8000-9000 km, Monde, Base Carbone</v>
      </c>
      <c r="G314" s="1058" t="str">
        <f t="shared" si="41"/>
        <v>plus de 250 sièges, trajet de 8000-9000 km, Monde, Base Carbone; kgCO2e/passager.km Combustion</v>
      </c>
      <c r="I314" s="1034" t="s">
        <v>2822</v>
      </c>
      <c r="J314" s="1051" t="s">
        <v>2773</v>
      </c>
      <c r="K314" s="1122" t="s">
        <v>1670</v>
      </c>
      <c r="L314" s="1051" t="s">
        <v>2204</v>
      </c>
      <c r="M314" s="1036">
        <v>0.5</v>
      </c>
      <c r="N314" s="1051" t="s">
        <v>1672</v>
      </c>
      <c r="O314" s="1039">
        <v>0.104</v>
      </c>
      <c r="P314" s="1039">
        <v>0.104</v>
      </c>
      <c r="Q314" s="1039">
        <v>0</v>
      </c>
      <c r="R314" s="1039">
        <v>0</v>
      </c>
      <c r="S314" s="1039">
        <v>0</v>
      </c>
      <c r="T314" s="1039">
        <v>0</v>
      </c>
      <c r="U314" s="1040">
        <v>0</v>
      </c>
      <c r="V314" s="2914">
        <v>8500</v>
      </c>
      <c r="W314" s="2915"/>
      <c r="X314" s="2028"/>
    </row>
    <row r="315" spans="2:24" hidden="1" outlineLevel="1">
      <c r="B315" s="1053"/>
      <c r="C315" s="1053"/>
      <c r="D315" s="1054">
        <f t="shared" si="39"/>
        <v>28</v>
      </c>
      <c r="E315" s="1054" t="str">
        <f>IF(COUNTIF(E$232:E314,F315)&gt;0,"",F315)</f>
        <v/>
      </c>
      <c r="F315" s="1054" t="str">
        <f t="shared" si="40"/>
        <v>plus de 250 sièges, trajet de 8000-9000 km, Monde, Base Carbone</v>
      </c>
      <c r="G315" s="1058" t="str">
        <f t="shared" si="41"/>
        <v>plus de 250 sièges, trajet de 8000-9000 km, Monde, Base Carbone; kgCO2e/passager.km Emissions fugitives</v>
      </c>
      <c r="I315" s="1034" t="s">
        <v>2822</v>
      </c>
      <c r="J315" s="1051" t="s">
        <v>2773</v>
      </c>
      <c r="K315" s="1122" t="s">
        <v>1670</v>
      </c>
      <c r="L315" s="1051" t="s">
        <v>2204</v>
      </c>
      <c r="M315" s="1036">
        <v>0.5</v>
      </c>
      <c r="N315" s="1051" t="s">
        <v>1874</v>
      </c>
      <c r="O315" s="1039">
        <v>0.104</v>
      </c>
      <c r="P315" s="2029">
        <v>0.104</v>
      </c>
      <c r="Q315" s="1039">
        <v>0</v>
      </c>
      <c r="R315" s="1039">
        <v>0</v>
      </c>
      <c r="S315" s="1039">
        <v>0</v>
      </c>
      <c r="T315" s="1039">
        <v>0</v>
      </c>
      <c r="U315" s="1040">
        <v>0</v>
      </c>
      <c r="V315" s="2914">
        <v>8500</v>
      </c>
      <c r="W315" s="2915"/>
      <c r="X315" s="2028"/>
    </row>
    <row r="316" spans="2:24" hidden="1" outlineLevel="1">
      <c r="B316" s="1053"/>
      <c r="C316" s="1053"/>
      <c r="D316" s="1054">
        <f t="shared" si="39"/>
        <v>28</v>
      </c>
      <c r="E316" s="1054" t="str">
        <f>IF(COUNTIF(E$232:E315,F316)&gt;0,"",F316)</f>
        <v/>
      </c>
      <c r="F316" s="1054" t="str">
        <f t="shared" si="40"/>
        <v>plus de 250 sièges, trajet de 8000-9000 km, Monde, Base Carbone</v>
      </c>
      <c r="G316" s="1058" t="str">
        <f t="shared" si="41"/>
        <v>plus de 250 sièges, trajet de 8000-9000 km, Monde, Base Carbone; kgCO2e/passager.km Amont</v>
      </c>
      <c r="I316" s="1034" t="s">
        <v>2822</v>
      </c>
      <c r="J316" s="1051" t="s">
        <v>2773</v>
      </c>
      <c r="K316" s="1122" t="s">
        <v>1670</v>
      </c>
      <c r="L316" s="1051" t="s">
        <v>2204</v>
      </c>
      <c r="M316" s="1036">
        <v>0.5</v>
      </c>
      <c r="N316" s="1051" t="s">
        <v>1673</v>
      </c>
      <c r="O316" s="1039">
        <v>2.1899999999999999E-2</v>
      </c>
      <c r="P316" s="1039">
        <v>1.9800000000000002E-2</v>
      </c>
      <c r="Q316" s="1039">
        <v>2.1199999999999999E-3</v>
      </c>
      <c r="R316" s="1039">
        <v>0</v>
      </c>
      <c r="S316" s="1039">
        <v>0</v>
      </c>
      <c r="T316" s="1039">
        <v>0</v>
      </c>
      <c r="U316" s="1040">
        <v>0</v>
      </c>
      <c r="V316" s="2914">
        <v>8500</v>
      </c>
      <c r="W316" s="2915"/>
      <c r="X316" s="2028"/>
    </row>
    <row r="317" spans="2:24" hidden="1" outlineLevel="1">
      <c r="B317" s="1053"/>
      <c r="C317" s="1053"/>
      <c r="D317" s="1054">
        <f t="shared" si="39"/>
        <v>29</v>
      </c>
      <c r="E317" s="1054" t="str">
        <f>IF(COUNTIF(E$232:E316,F317)&gt;0,"",F317)</f>
        <v>plus de 250 sièges, trajet de 9000-10000 km, Monde, Base Carbone</v>
      </c>
      <c r="F317" s="1054" t="str">
        <f t="shared" si="40"/>
        <v>plus de 250 sièges, trajet de 9000-10000 km, Monde, Base Carbone</v>
      </c>
      <c r="G317" s="1058" t="str">
        <f t="shared" si="41"/>
        <v>plus de 250 sièges, trajet de 9000-10000 km, Monde, Base Carbone; kgCO2e/passager.km Combustion</v>
      </c>
      <c r="I317" s="1034" t="s">
        <v>2823</v>
      </c>
      <c r="J317" s="1051" t="s">
        <v>2773</v>
      </c>
      <c r="K317" s="1122" t="s">
        <v>1670</v>
      </c>
      <c r="L317" s="1051" t="s">
        <v>2204</v>
      </c>
      <c r="M317" s="1036">
        <v>0.5</v>
      </c>
      <c r="N317" s="1051" t="s">
        <v>1672</v>
      </c>
      <c r="O317" s="1039">
        <v>0.10100000000000001</v>
      </c>
      <c r="P317" s="1039">
        <v>0.10100000000000001</v>
      </c>
      <c r="Q317" s="1039">
        <v>0</v>
      </c>
      <c r="R317" s="1039">
        <v>0</v>
      </c>
      <c r="S317" s="1039">
        <v>0</v>
      </c>
      <c r="T317" s="1039">
        <v>0</v>
      </c>
      <c r="U317" s="1040">
        <v>0</v>
      </c>
      <c r="V317" s="2914">
        <v>9500</v>
      </c>
      <c r="W317" s="2915"/>
      <c r="X317" s="2028"/>
    </row>
    <row r="318" spans="2:24" hidden="1" outlineLevel="1">
      <c r="B318" s="1053"/>
      <c r="C318" s="1053"/>
      <c r="D318" s="1054">
        <f t="shared" si="39"/>
        <v>29</v>
      </c>
      <c r="E318" s="1054" t="str">
        <f>IF(COUNTIF(E$232:E317,F318)&gt;0,"",F318)</f>
        <v/>
      </c>
      <c r="F318" s="1054" t="str">
        <f t="shared" si="40"/>
        <v>plus de 250 sièges, trajet de 9000-10000 km, Monde, Base Carbone</v>
      </c>
      <c r="G318" s="1058" t="str">
        <f t="shared" si="41"/>
        <v>plus de 250 sièges, trajet de 9000-10000 km, Monde, Base Carbone; kgCO2e/passager.km Emissions fugitives</v>
      </c>
      <c r="I318" s="1034" t="s">
        <v>2823</v>
      </c>
      <c r="J318" s="1051" t="s">
        <v>2773</v>
      </c>
      <c r="K318" s="1122" t="s">
        <v>1670</v>
      </c>
      <c r="L318" s="1051" t="s">
        <v>2204</v>
      </c>
      <c r="M318" s="1036">
        <v>0.5</v>
      </c>
      <c r="N318" s="1051" t="s">
        <v>1874</v>
      </c>
      <c r="O318" s="1039">
        <v>0.10100000000000001</v>
      </c>
      <c r="P318" s="2029">
        <v>0.10100000000000001</v>
      </c>
      <c r="Q318" s="1039">
        <v>0</v>
      </c>
      <c r="R318" s="1039">
        <v>0</v>
      </c>
      <c r="S318" s="1039">
        <v>0</v>
      </c>
      <c r="T318" s="1039">
        <v>0</v>
      </c>
      <c r="U318" s="1040">
        <v>0</v>
      </c>
      <c r="V318" s="2914">
        <v>9500</v>
      </c>
      <c r="W318" s="2915"/>
      <c r="X318" s="2028"/>
    </row>
    <row r="319" spans="2:24" hidden="1" outlineLevel="1">
      <c r="B319" s="1053"/>
      <c r="C319" s="1053"/>
      <c r="D319" s="1054">
        <f t="shared" si="39"/>
        <v>29</v>
      </c>
      <c r="E319" s="1054" t="str">
        <f>IF(COUNTIF(E$232:E318,F319)&gt;0,"",F319)</f>
        <v/>
      </c>
      <c r="F319" s="1054" t="str">
        <f t="shared" si="40"/>
        <v>plus de 250 sièges, trajet de 9000-10000 km, Monde, Base Carbone</v>
      </c>
      <c r="G319" s="1058" t="str">
        <f t="shared" si="41"/>
        <v>plus de 250 sièges, trajet de 9000-10000 km, Monde, Base Carbone; kgCO2e/passager.km Amont</v>
      </c>
      <c r="I319" s="1034" t="s">
        <v>2823</v>
      </c>
      <c r="J319" s="1051" t="s">
        <v>2773</v>
      </c>
      <c r="K319" s="1122" t="s">
        <v>1670</v>
      </c>
      <c r="L319" s="1051" t="s">
        <v>2204</v>
      </c>
      <c r="M319" s="1036">
        <v>0.5</v>
      </c>
      <c r="N319" s="1051" t="s">
        <v>1673</v>
      </c>
      <c r="O319" s="1039">
        <v>2.1299999999999999E-2</v>
      </c>
      <c r="P319" s="1039">
        <v>1.9199999999999998E-2</v>
      </c>
      <c r="Q319" s="1039">
        <v>2.0500000000000002E-3</v>
      </c>
      <c r="R319" s="1039">
        <v>0</v>
      </c>
      <c r="S319" s="1039">
        <v>0</v>
      </c>
      <c r="T319" s="1039">
        <v>0</v>
      </c>
      <c r="U319" s="1040">
        <v>0</v>
      </c>
      <c r="V319" s="2914">
        <v>9500</v>
      </c>
      <c r="W319" s="2915"/>
      <c r="X319" s="2028"/>
    </row>
    <row r="320" spans="2:24" hidden="1" outlineLevel="1">
      <c r="B320" s="1053"/>
      <c r="C320" s="1053"/>
      <c r="D320" s="1054">
        <f t="shared" si="39"/>
        <v>30</v>
      </c>
      <c r="E320" s="1054" t="str">
        <f>IF(COUNTIF(E$232:E319,F320)&gt;0,"",F320)</f>
        <v>plus de 250 sièges, trajet de 10000-11000 km, Monde, Base Carbone</v>
      </c>
      <c r="F320" s="1054" t="str">
        <f t="shared" si="40"/>
        <v>plus de 250 sièges, trajet de 10000-11000 km, Monde, Base Carbone</v>
      </c>
      <c r="G320" s="1058" t="str">
        <f t="shared" si="41"/>
        <v>plus de 250 sièges, trajet de 10000-11000 km, Monde, Base Carbone; kgCO2e/passager.km Combustion</v>
      </c>
      <c r="I320" s="1034" t="s">
        <v>2816</v>
      </c>
      <c r="J320" s="1051" t="s">
        <v>2773</v>
      </c>
      <c r="K320" s="1122" t="s">
        <v>1670</v>
      </c>
      <c r="L320" s="1051" t="s">
        <v>2204</v>
      </c>
      <c r="M320" s="1036">
        <v>0.5</v>
      </c>
      <c r="N320" s="1051" t="s">
        <v>1672</v>
      </c>
      <c r="O320" s="1039">
        <v>9.7699999999999995E-2</v>
      </c>
      <c r="P320" s="1039">
        <v>9.7699999999999995E-2</v>
      </c>
      <c r="Q320" s="1039">
        <v>0</v>
      </c>
      <c r="R320" s="1039">
        <v>0</v>
      </c>
      <c r="S320" s="1039">
        <v>0</v>
      </c>
      <c r="T320" s="1039">
        <v>0</v>
      </c>
      <c r="U320" s="1040">
        <v>0</v>
      </c>
      <c r="V320" s="2914">
        <v>10500</v>
      </c>
      <c r="W320" s="2915"/>
      <c r="X320" s="2028"/>
    </row>
    <row r="321" spans="2:24" hidden="1" outlineLevel="1">
      <c r="B321" s="1053"/>
      <c r="C321" s="1053"/>
      <c r="D321" s="1054">
        <f t="shared" si="39"/>
        <v>30</v>
      </c>
      <c r="E321" s="1054" t="str">
        <f>IF(COUNTIF(E$232:E320,F321)&gt;0,"",F321)</f>
        <v/>
      </c>
      <c r="F321" s="1054" t="str">
        <f t="shared" si="40"/>
        <v>plus de 250 sièges, trajet de 10000-11000 km, Monde, Base Carbone</v>
      </c>
      <c r="G321" s="1058" t="str">
        <f t="shared" si="41"/>
        <v>plus de 250 sièges, trajet de 10000-11000 km, Monde, Base Carbone; kgCO2e/passager.km Emissions fugitives</v>
      </c>
      <c r="I321" s="1034" t="s">
        <v>2816</v>
      </c>
      <c r="J321" s="1051" t="s">
        <v>2773</v>
      </c>
      <c r="K321" s="1122" t="s">
        <v>1670</v>
      </c>
      <c r="L321" s="1051" t="s">
        <v>2204</v>
      </c>
      <c r="M321" s="1036">
        <v>0.5</v>
      </c>
      <c r="N321" s="1051" t="s">
        <v>1874</v>
      </c>
      <c r="O321" s="1039">
        <v>9.7699999999999995E-2</v>
      </c>
      <c r="P321" s="2029">
        <v>9.7699999999999995E-2</v>
      </c>
      <c r="Q321" s="1039">
        <v>0</v>
      </c>
      <c r="R321" s="1039">
        <v>0</v>
      </c>
      <c r="S321" s="1039">
        <v>0</v>
      </c>
      <c r="T321" s="1039">
        <v>0</v>
      </c>
      <c r="U321" s="1040">
        <v>0</v>
      </c>
      <c r="V321" s="2914">
        <v>10500</v>
      </c>
      <c r="W321" s="2915"/>
      <c r="X321" s="2028"/>
    </row>
    <row r="322" spans="2:24" hidden="1" outlineLevel="1">
      <c r="B322" s="1053"/>
      <c r="C322" s="1053"/>
      <c r="D322" s="1054">
        <f t="shared" si="39"/>
        <v>30</v>
      </c>
      <c r="E322" s="1054" t="str">
        <f>IF(COUNTIF(E$232:E321,F322)&gt;0,"",F322)</f>
        <v/>
      </c>
      <c r="F322" s="1054" t="str">
        <f t="shared" si="40"/>
        <v>plus de 250 sièges, trajet de 10000-11000 km, Monde, Base Carbone</v>
      </c>
      <c r="G322" s="1058" t="str">
        <f t="shared" si="41"/>
        <v>plus de 250 sièges, trajet de 10000-11000 km, Monde, Base Carbone; kgCO2e/passager.km Amont</v>
      </c>
      <c r="I322" s="1034" t="s">
        <v>2816</v>
      </c>
      <c r="J322" s="1051" t="s">
        <v>2773</v>
      </c>
      <c r="K322" s="1122" t="s">
        <v>1670</v>
      </c>
      <c r="L322" s="1051" t="s">
        <v>2204</v>
      </c>
      <c r="M322" s="1036">
        <v>0.5</v>
      </c>
      <c r="N322" s="1051" t="s">
        <v>1673</v>
      </c>
      <c r="O322" s="1039">
        <v>2.06E-2</v>
      </c>
      <c r="P322" s="1039">
        <v>1.8599999999999998E-2</v>
      </c>
      <c r="Q322" s="1039">
        <v>1.99E-3</v>
      </c>
      <c r="R322" s="1039">
        <v>0</v>
      </c>
      <c r="S322" s="1039">
        <v>0</v>
      </c>
      <c r="T322" s="1039">
        <v>0</v>
      </c>
      <c r="U322" s="1040">
        <v>0</v>
      </c>
      <c r="V322" s="2914">
        <v>10500</v>
      </c>
      <c r="W322" s="2915"/>
      <c r="X322" s="2028"/>
    </row>
    <row r="323" spans="2:24" hidden="1" outlineLevel="1">
      <c r="B323" s="1053"/>
      <c r="C323" s="1053"/>
      <c r="D323" s="1054">
        <f t="shared" si="39"/>
        <v>31</v>
      </c>
      <c r="E323" s="1054" t="str">
        <f>IF(COUNTIF(E$232:E322,F323)&gt;0,"",F323)</f>
        <v>plus de 250 sièges, trajet de &gt; 11000 km, Monde, Base Carbone</v>
      </c>
      <c r="F323" s="1054" t="str">
        <f t="shared" si="40"/>
        <v>plus de 250 sièges, trajet de &gt; 11000 km, Monde, Base Carbone</v>
      </c>
      <c r="G323" s="1058" t="str">
        <f t="shared" si="41"/>
        <v>plus de 250 sièges, trajet de &gt; 11000 km, Monde, Base Carbone; kgCO2e/passager.km Combustion</v>
      </c>
      <c r="I323" s="1034" t="s">
        <v>2824</v>
      </c>
      <c r="J323" s="1051" t="s">
        <v>2773</v>
      </c>
      <c r="K323" s="1122" t="s">
        <v>1670</v>
      </c>
      <c r="L323" s="1051" t="s">
        <v>2204</v>
      </c>
      <c r="M323" s="1036">
        <v>0.5</v>
      </c>
      <c r="N323" s="1051" t="s">
        <v>1672</v>
      </c>
      <c r="O323" s="1039">
        <v>0.10100000000000001</v>
      </c>
      <c r="P323" s="1039">
        <v>0.10100000000000001</v>
      </c>
      <c r="Q323" s="1039">
        <v>0</v>
      </c>
      <c r="R323" s="1039">
        <v>0</v>
      </c>
      <c r="S323" s="1039">
        <v>0</v>
      </c>
      <c r="T323" s="1039">
        <v>0</v>
      </c>
      <c r="U323" s="1040">
        <v>0</v>
      </c>
      <c r="V323" s="2914">
        <v>11500</v>
      </c>
      <c r="W323" s="2915"/>
      <c r="X323" s="2028"/>
    </row>
    <row r="324" spans="2:24" hidden="1" outlineLevel="1">
      <c r="B324" s="1053"/>
      <c r="C324" s="1053"/>
      <c r="D324" s="1054">
        <f t="shared" si="39"/>
        <v>31</v>
      </c>
      <c r="E324" s="1054" t="str">
        <f>IF(COUNTIF(E$232:E323,F324)&gt;0,"",F324)</f>
        <v/>
      </c>
      <c r="F324" s="1054" t="str">
        <f t="shared" si="40"/>
        <v>plus de 250 sièges, trajet de &gt; 11000 km, Monde, Base Carbone</v>
      </c>
      <c r="G324" s="1058" t="str">
        <f t="shared" si="41"/>
        <v>plus de 250 sièges, trajet de &gt; 11000 km, Monde, Base Carbone; kgCO2e/passager.km Emissions fugitives</v>
      </c>
      <c r="I324" s="1034" t="s">
        <v>2824</v>
      </c>
      <c r="J324" s="1051" t="s">
        <v>2773</v>
      </c>
      <c r="K324" s="1122" t="s">
        <v>1670</v>
      </c>
      <c r="L324" s="1051" t="s">
        <v>2204</v>
      </c>
      <c r="M324" s="1036">
        <v>0.5</v>
      </c>
      <c r="N324" s="1051" t="s">
        <v>1874</v>
      </c>
      <c r="O324" s="1039">
        <v>0.10100000000000001</v>
      </c>
      <c r="P324" s="2029">
        <v>0.10100000000000001</v>
      </c>
      <c r="Q324" s="1039">
        <v>0</v>
      </c>
      <c r="R324" s="1039">
        <v>0</v>
      </c>
      <c r="S324" s="1039">
        <v>0</v>
      </c>
      <c r="T324" s="1039">
        <v>0</v>
      </c>
      <c r="U324" s="1040">
        <v>0</v>
      </c>
      <c r="V324" s="2914">
        <v>11500</v>
      </c>
      <c r="W324" s="2915"/>
      <c r="X324" s="2028"/>
    </row>
    <row r="325" spans="2:24" hidden="1" outlineLevel="1">
      <c r="B325" s="1053"/>
      <c r="C325" s="1053"/>
      <c r="D325" s="1054">
        <f t="shared" si="39"/>
        <v>31</v>
      </c>
      <c r="E325" s="1054" t="str">
        <f>IF(COUNTIF(E$232:E324,F325)&gt;0,"",F325)</f>
        <v/>
      </c>
      <c r="F325" s="1054" t="str">
        <f t="shared" si="40"/>
        <v>plus de 250 sièges, trajet de &gt; 11000 km, Monde, Base Carbone</v>
      </c>
      <c r="G325" s="1058" t="str">
        <f t="shared" si="41"/>
        <v>plus de 250 sièges, trajet de &gt; 11000 km, Monde, Base Carbone; kgCO2e/passager.km Amont</v>
      </c>
      <c r="I325" s="1034" t="s">
        <v>2824</v>
      </c>
      <c r="J325" s="1051" t="s">
        <v>2773</v>
      </c>
      <c r="K325" s="1122" t="s">
        <v>1670</v>
      </c>
      <c r="L325" s="1051" t="s">
        <v>2204</v>
      </c>
      <c r="M325" s="1036">
        <v>0.5</v>
      </c>
      <c r="N325" s="1051" t="s">
        <v>1673</v>
      </c>
      <c r="O325" s="1039">
        <v>2.1299999999999999E-2</v>
      </c>
      <c r="P325" s="1039">
        <v>1.9199999999999998E-2</v>
      </c>
      <c r="Q325" s="1039">
        <v>2.0500000000000002E-3</v>
      </c>
      <c r="R325" s="1039">
        <v>0</v>
      </c>
      <c r="S325" s="1039">
        <v>0</v>
      </c>
      <c r="T325" s="1039">
        <v>0</v>
      </c>
      <c r="U325" s="1040">
        <v>0</v>
      </c>
      <c r="V325" s="2914">
        <v>11500</v>
      </c>
      <c r="W325" s="2915"/>
      <c r="X325" s="2028"/>
    </row>
    <row r="326" spans="2:24" hidden="1" outlineLevel="1">
      <c r="B326" s="1053"/>
      <c r="C326" s="1053"/>
      <c r="D326" s="1054">
        <f t="shared" si="39"/>
        <v>32</v>
      </c>
      <c r="E326" s="1054" t="str">
        <f>IF(COUNTIF(E$232:E325,F326)&gt;0,"",F326)</f>
        <v>transport régional, Polynésie Française, Base Carbone</v>
      </c>
      <c r="F326" s="1054" t="str">
        <f t="shared" si="40"/>
        <v>transport régional, Polynésie Française, Base Carbone</v>
      </c>
      <c r="G326" s="1058" t="str">
        <f t="shared" si="41"/>
        <v>transport régional, Polynésie Française, Base Carbone; kgCO2e/passager.km Combustion</v>
      </c>
      <c r="I326" s="1034" t="s">
        <v>2825</v>
      </c>
      <c r="J326" s="1051" t="s">
        <v>2773</v>
      </c>
      <c r="K326" s="1122" t="s">
        <v>1670</v>
      </c>
      <c r="L326" s="1051" t="s">
        <v>644</v>
      </c>
      <c r="M326" s="1036">
        <v>0.2</v>
      </c>
      <c r="N326" s="1051" t="s">
        <v>1672</v>
      </c>
      <c r="O326" s="1039">
        <v>8.6099999999999996E-2</v>
      </c>
      <c r="P326" s="1039">
        <v>8.6099999999999996E-2</v>
      </c>
      <c r="Q326" s="1039">
        <v>0</v>
      </c>
      <c r="R326" s="1039">
        <v>0</v>
      </c>
      <c r="S326" s="1039">
        <v>0</v>
      </c>
      <c r="T326" s="1039">
        <v>0</v>
      </c>
      <c r="U326" s="1040">
        <v>0</v>
      </c>
      <c r="X326" s="2028"/>
    </row>
    <row r="327" spans="2:24" hidden="1" outlineLevel="1">
      <c r="B327" s="1053"/>
      <c r="C327" s="1053"/>
      <c r="D327" s="1054">
        <f t="shared" si="39"/>
        <v>32</v>
      </c>
      <c r="E327" s="1054" t="str">
        <f>IF(COUNTIF(E$232:E326,F327)&gt;0,"",F327)</f>
        <v/>
      </c>
      <c r="F327" s="1054" t="str">
        <f t="shared" si="40"/>
        <v>transport régional, Polynésie Française, Base Carbone</v>
      </c>
      <c r="G327" s="1058" t="str">
        <f t="shared" si="41"/>
        <v>transport régional, Polynésie Française, Base Carbone; kgCO2e/passager.km Emissions fugitives</v>
      </c>
      <c r="I327" s="1034" t="s">
        <v>2825</v>
      </c>
      <c r="J327" s="1051" t="s">
        <v>2773</v>
      </c>
      <c r="K327" s="1122" t="s">
        <v>1670</v>
      </c>
      <c r="L327" s="1051" t="s">
        <v>644</v>
      </c>
      <c r="M327" s="1036">
        <v>0.2</v>
      </c>
      <c r="N327" s="1051" t="s">
        <v>1874</v>
      </c>
      <c r="O327" s="1039">
        <v>8.6099999999999996E-2</v>
      </c>
      <c r="P327" s="2029">
        <v>8.6099999999999996E-2</v>
      </c>
      <c r="Q327" s="1039">
        <v>0</v>
      </c>
      <c r="R327" s="1039">
        <v>0</v>
      </c>
      <c r="S327" s="1039">
        <v>0</v>
      </c>
      <c r="T327" s="1039">
        <v>0</v>
      </c>
      <c r="U327" s="1040">
        <v>0</v>
      </c>
      <c r="X327" s="2028"/>
    </row>
    <row r="328" spans="2:24" hidden="1" outlineLevel="1">
      <c r="B328" s="1053"/>
      <c r="C328" s="1053"/>
      <c r="D328" s="1054">
        <f t="shared" si="39"/>
        <v>32</v>
      </c>
      <c r="E328" s="1054" t="str">
        <f>IF(COUNTIF(E$232:E327,F328)&gt;0,"",F328)</f>
        <v/>
      </c>
      <c r="F328" s="1054" t="str">
        <f t="shared" si="40"/>
        <v>transport régional, Polynésie Française, Base Carbone</v>
      </c>
      <c r="G328" s="1058" t="str">
        <f t="shared" si="41"/>
        <v>transport régional, Polynésie Française, Base Carbone; kgCO2e/passager.km Amont</v>
      </c>
      <c r="I328" s="1034" t="s">
        <v>2825</v>
      </c>
      <c r="J328" s="1051" t="s">
        <v>2773</v>
      </c>
      <c r="K328" s="1122" t="s">
        <v>1670</v>
      </c>
      <c r="L328" s="1051" t="s">
        <v>644</v>
      </c>
      <c r="M328" s="1036">
        <v>0.2</v>
      </c>
      <c r="N328" s="1051" t="s">
        <v>1673</v>
      </c>
      <c r="O328" s="1039">
        <v>1.3599999999999999E-2</v>
      </c>
      <c r="P328" s="1039">
        <v>1.3599999999999999E-2</v>
      </c>
      <c r="Q328" s="1039">
        <v>0</v>
      </c>
      <c r="R328" s="1039">
        <v>0</v>
      </c>
      <c r="S328" s="1039">
        <v>0</v>
      </c>
      <c r="T328" s="1039">
        <v>0</v>
      </c>
      <c r="U328" s="1040">
        <v>0</v>
      </c>
      <c r="X328" s="2028"/>
    </row>
    <row r="329" spans="2:24" hidden="1" outlineLevel="1">
      <c r="B329" s="1053"/>
      <c r="C329" s="1053"/>
      <c r="D329" s="1054">
        <f t="shared" si="39"/>
        <v>33</v>
      </c>
      <c r="E329" s="1054" t="str">
        <f>IF(COUNTIF(E$232:E328,F329)&gt;0,"",F329)</f>
        <v>transport régional, Mayotte, Base Carbone</v>
      </c>
      <c r="F329" s="1054" t="str">
        <f t="shared" si="40"/>
        <v>transport régional, Mayotte, Base Carbone</v>
      </c>
      <c r="G329" s="1058" t="str">
        <f t="shared" si="41"/>
        <v>transport régional, Mayotte, Base Carbone; kgCO2e/passager.km Combustion</v>
      </c>
      <c r="I329" s="1034" t="s">
        <v>2825</v>
      </c>
      <c r="J329" s="1051" t="s">
        <v>2773</v>
      </c>
      <c r="K329" s="1122" t="s">
        <v>1670</v>
      </c>
      <c r="L329" s="1051" t="s">
        <v>791</v>
      </c>
      <c r="M329" s="1036">
        <v>0.2</v>
      </c>
      <c r="N329" s="1051" t="s">
        <v>1672</v>
      </c>
      <c r="O329" s="1039">
        <v>0.17</v>
      </c>
      <c r="P329" s="1039">
        <v>0.17</v>
      </c>
      <c r="Q329" s="1039">
        <v>0</v>
      </c>
      <c r="R329" s="1039">
        <v>0</v>
      </c>
      <c r="S329" s="1039">
        <v>0</v>
      </c>
      <c r="T329" s="1039">
        <v>0</v>
      </c>
      <c r="U329" s="1040">
        <v>0</v>
      </c>
      <c r="X329" s="2028"/>
    </row>
    <row r="330" spans="2:24" hidden="1" outlineLevel="1">
      <c r="B330" s="1053"/>
      <c r="C330" s="1053"/>
      <c r="D330" s="1054">
        <f t="shared" si="39"/>
        <v>33</v>
      </c>
      <c r="E330" s="1054" t="str">
        <f>IF(COUNTIF(E$232:E329,F330)&gt;0,"",F330)</f>
        <v/>
      </c>
      <c r="F330" s="1054" t="str">
        <f t="shared" si="40"/>
        <v>transport régional, Mayotte, Base Carbone</v>
      </c>
      <c r="G330" s="1058" t="str">
        <f t="shared" si="41"/>
        <v>transport régional, Mayotte, Base Carbone; kgCO2e/passager.km Emissions fugitives</v>
      </c>
      <c r="I330" s="1034" t="s">
        <v>2825</v>
      </c>
      <c r="J330" s="1051" t="s">
        <v>2773</v>
      </c>
      <c r="K330" s="1122" t="s">
        <v>1670</v>
      </c>
      <c r="L330" s="1051" t="s">
        <v>791</v>
      </c>
      <c r="M330" s="1036">
        <v>0.2</v>
      </c>
      <c r="N330" s="1051" t="s">
        <v>1874</v>
      </c>
      <c r="O330" s="1039">
        <v>0.17</v>
      </c>
      <c r="P330" s="2029">
        <v>0.17</v>
      </c>
      <c r="Q330" s="1039">
        <v>0</v>
      </c>
      <c r="R330" s="1039">
        <v>0</v>
      </c>
      <c r="S330" s="1039">
        <v>0</v>
      </c>
      <c r="T330" s="1039">
        <v>0</v>
      </c>
      <c r="U330" s="1040">
        <v>0</v>
      </c>
      <c r="X330" s="2028"/>
    </row>
    <row r="331" spans="2:24" hidden="1" outlineLevel="1">
      <c r="B331" s="1053"/>
      <c r="C331" s="1053"/>
      <c r="D331" s="1054">
        <f t="shared" si="39"/>
        <v>33</v>
      </c>
      <c r="E331" s="1054" t="str">
        <f>IF(COUNTIF(E$232:E330,F331)&gt;0,"",F331)</f>
        <v/>
      </c>
      <c r="F331" s="1054" t="str">
        <f t="shared" si="40"/>
        <v>transport régional, Mayotte, Base Carbone</v>
      </c>
      <c r="G331" s="1058" t="str">
        <f t="shared" si="41"/>
        <v>transport régional, Mayotte, Base Carbone; kgCO2e/passager.km Amont</v>
      </c>
      <c r="I331" s="1034" t="s">
        <v>2825</v>
      </c>
      <c r="J331" s="1051" t="s">
        <v>2773</v>
      </c>
      <c r="K331" s="1122" t="s">
        <v>1670</v>
      </c>
      <c r="L331" s="1051" t="s">
        <v>791</v>
      </c>
      <c r="M331" s="1036">
        <v>0.2</v>
      </c>
      <c r="N331" s="1051" t="s">
        <v>1673</v>
      </c>
      <c r="O331" s="1039">
        <v>1.9300000000000001E-2</v>
      </c>
      <c r="P331" s="1039">
        <v>1.9300000000000001E-2</v>
      </c>
      <c r="Q331" s="1039">
        <v>0</v>
      </c>
      <c r="R331" s="1039">
        <v>0</v>
      </c>
      <c r="S331" s="1039">
        <v>0</v>
      </c>
      <c r="T331" s="1039">
        <v>0</v>
      </c>
      <c r="U331" s="1040">
        <v>0</v>
      </c>
      <c r="X331" s="2028"/>
    </row>
    <row r="332" spans="2:24" hidden="1" outlineLevel="1">
      <c r="B332" s="1053"/>
      <c r="C332" s="1053"/>
      <c r="D332" s="1054">
        <f t="shared" si="39"/>
        <v>33</v>
      </c>
      <c r="E332" s="1054" t="str">
        <f>IF(COUNTIF(E$232:E331,F332)&gt;0,"",F332)</f>
        <v/>
      </c>
      <c r="F332" s="1054" t="str">
        <f t="shared" si="40"/>
        <v/>
      </c>
      <c r="G332" s="1058" t="str">
        <f t="shared" si="41"/>
        <v/>
      </c>
      <c r="I332" s="1103"/>
      <c r="J332" s="1051"/>
      <c r="K332" s="1051"/>
      <c r="L332" s="1051"/>
      <c r="M332" s="1051"/>
      <c r="N332" s="1051"/>
      <c r="O332" s="1051"/>
      <c r="P332" s="1051"/>
      <c r="Q332" s="1051"/>
      <c r="R332" s="1051"/>
      <c r="S332" s="1051"/>
      <c r="T332" s="1051"/>
      <c r="U332" s="1105"/>
    </row>
    <row r="333" spans="2:24" hidden="1" outlineLevel="1">
      <c r="B333" s="1053"/>
      <c r="C333" s="1053"/>
      <c r="D333" s="1054">
        <f t="shared" si="39"/>
        <v>33</v>
      </c>
      <c r="E333" s="1054" t="str">
        <f>IF(COUNTIF(E$232:E332,F333)&gt;0,"",F333)</f>
        <v/>
      </c>
      <c r="F333" s="1054" t="str">
        <f t="shared" si="40"/>
        <v/>
      </c>
      <c r="G333" s="1058" t="str">
        <f t="shared" si="41"/>
        <v/>
      </c>
      <c r="I333" s="1103"/>
      <c r="J333" s="1051"/>
      <c r="K333" s="1051"/>
      <c r="L333" s="1051"/>
      <c r="M333" s="1051"/>
      <c r="N333" s="1051"/>
      <c r="O333" s="1051"/>
      <c r="P333" s="1051"/>
      <c r="Q333" s="1051"/>
      <c r="R333" s="1051"/>
      <c r="S333" s="1051"/>
      <c r="T333" s="1051"/>
      <c r="U333" s="1105"/>
    </row>
    <row r="334" spans="2:24" hidden="1" outlineLevel="1">
      <c r="B334" s="1053"/>
      <c r="C334" s="1053"/>
      <c r="D334" s="1054">
        <f t="shared" si="39"/>
        <v>33</v>
      </c>
      <c r="E334" s="1054" t="str">
        <f>IF(COUNTIF(E$232:E333,F334)&gt;0,"",F334)</f>
        <v/>
      </c>
      <c r="F334" s="1054" t="str">
        <f t="shared" si="40"/>
        <v/>
      </c>
      <c r="G334" s="1058" t="str">
        <f t="shared" si="41"/>
        <v/>
      </c>
      <c r="I334" s="1103"/>
      <c r="J334" s="1051"/>
      <c r="K334" s="1051"/>
      <c r="L334" s="1051"/>
      <c r="M334" s="1051"/>
      <c r="N334" s="1051"/>
      <c r="O334" s="1051"/>
      <c r="P334" s="1051"/>
      <c r="Q334" s="1051"/>
      <c r="R334" s="1051"/>
      <c r="S334" s="1051"/>
      <c r="T334" s="1051"/>
      <c r="U334" s="1105"/>
    </row>
    <row r="335" spans="2:24" hidden="1" outlineLevel="1">
      <c r="B335" s="1053"/>
      <c r="C335" s="1053"/>
      <c r="D335" s="1054">
        <f t="shared" si="39"/>
        <v>33</v>
      </c>
      <c r="E335" s="1054" t="str">
        <f>IF(COUNTIF(E$232:E334,F335)&gt;0,"",F335)</f>
        <v/>
      </c>
      <c r="F335" s="1054" t="str">
        <f t="shared" si="40"/>
        <v/>
      </c>
      <c r="G335" s="1058" t="str">
        <f t="shared" si="41"/>
        <v/>
      </c>
      <c r="I335" s="1103"/>
      <c r="J335" s="1051"/>
      <c r="K335" s="1051"/>
      <c r="L335" s="1051"/>
      <c r="M335" s="1051"/>
      <c r="N335" s="1051"/>
      <c r="O335" s="1051"/>
      <c r="P335" s="1051"/>
      <c r="Q335" s="1051"/>
      <c r="R335" s="1051"/>
      <c r="S335" s="1051"/>
      <c r="T335" s="1051"/>
      <c r="U335" s="1105"/>
    </row>
    <row r="336" spans="2:24" hidden="1" outlineLevel="1">
      <c r="B336" s="1053"/>
      <c r="C336" s="1053"/>
      <c r="D336" s="1054">
        <f t="shared" si="39"/>
        <v>33</v>
      </c>
      <c r="E336" s="1054" t="str">
        <f>IF(COUNTIF(E$232:E335,F336)&gt;0,"",F336)</f>
        <v/>
      </c>
      <c r="F336" s="1054" t="str">
        <f t="shared" si="40"/>
        <v/>
      </c>
      <c r="G336" s="1058" t="str">
        <f t="shared" si="41"/>
        <v/>
      </c>
      <c r="I336" s="1103"/>
      <c r="J336" s="1051"/>
      <c r="K336" s="1051"/>
      <c r="L336" s="1051"/>
      <c r="M336" s="1051"/>
      <c r="N336" s="1051"/>
      <c r="O336" s="1051"/>
      <c r="P336" s="1051"/>
      <c r="Q336" s="1051"/>
      <c r="R336" s="1051"/>
      <c r="S336" s="1051"/>
      <c r="T336" s="1051"/>
      <c r="U336" s="1105"/>
    </row>
    <row r="337" spans="2:21" hidden="1" outlineLevel="1">
      <c r="B337" s="1053"/>
      <c r="C337" s="1053"/>
      <c r="D337" s="1054">
        <f t="shared" si="39"/>
        <v>33</v>
      </c>
      <c r="E337" s="1054" t="str">
        <f>IF(COUNTIF(E$232:E336,F337)&gt;0,"",F337)</f>
        <v/>
      </c>
      <c r="F337" s="1054" t="str">
        <f t="shared" si="40"/>
        <v/>
      </c>
      <c r="G337" s="1058" t="str">
        <f t="shared" si="41"/>
        <v/>
      </c>
      <c r="I337" s="1106"/>
      <c r="J337" s="1107"/>
      <c r="K337" s="1107"/>
      <c r="L337" s="1107"/>
      <c r="M337" s="1107"/>
      <c r="N337" s="1107"/>
      <c r="O337" s="1107"/>
      <c r="P337" s="1107"/>
      <c r="Q337" s="1107"/>
      <c r="R337" s="1107"/>
      <c r="S337" s="1107"/>
      <c r="T337" s="1107"/>
      <c r="U337" s="1109"/>
    </row>
    <row r="338" spans="2:21"/>
    <row r="339" spans="2:21" ht="15.5" collapsed="1">
      <c r="I339" s="2876" t="s">
        <v>2834</v>
      </c>
      <c r="J339" s="2877"/>
      <c r="K339" s="2877"/>
      <c r="L339" s="2877"/>
      <c r="M339" s="2877"/>
      <c r="N339" s="2877"/>
      <c r="O339" s="2877"/>
      <c r="P339" s="2877"/>
      <c r="Q339" s="2877"/>
      <c r="R339" s="2877"/>
      <c r="S339" s="2877"/>
      <c r="T339" s="2877"/>
      <c r="U339" s="2878"/>
    </row>
    <row r="340" spans="2:21" hidden="1" outlineLevel="1">
      <c r="R340" s="1086"/>
    </row>
    <row r="341" spans="2:21" ht="13" hidden="1" outlineLevel="1">
      <c r="B341" s="2887" t="s">
        <v>1723</v>
      </c>
      <c r="C341" s="2887"/>
      <c r="D341" s="2872" t="s">
        <v>1725</v>
      </c>
      <c r="E341" s="2872"/>
      <c r="F341" s="1154" t="s">
        <v>1722</v>
      </c>
      <c r="G341" s="1056" t="s">
        <v>1724</v>
      </c>
      <c r="H341" s="1047"/>
      <c r="I341" s="1041" t="s">
        <v>1660</v>
      </c>
      <c r="J341" s="1043" t="s">
        <v>1369</v>
      </c>
      <c r="K341" s="1046" t="s">
        <v>227</v>
      </c>
      <c r="L341" s="1046" t="s">
        <v>1661</v>
      </c>
      <c r="M341" s="1042" t="s">
        <v>372</v>
      </c>
      <c r="N341" s="1043" t="s">
        <v>1662</v>
      </c>
      <c r="O341" s="1044" t="s">
        <v>1663</v>
      </c>
      <c r="P341" s="1046" t="s">
        <v>214</v>
      </c>
      <c r="Q341" s="1046" t="s">
        <v>1664</v>
      </c>
      <c r="R341" s="1044" t="s">
        <v>1665</v>
      </c>
      <c r="S341" s="1044" t="s">
        <v>270</v>
      </c>
      <c r="T341" s="1046" t="s">
        <v>1666</v>
      </c>
      <c r="U341" s="1045" t="s">
        <v>1667</v>
      </c>
    </row>
    <row r="342" spans="2:21" s="1048" customFormat="1" ht="13" hidden="1" outlineLevel="1">
      <c r="B342" s="2865" t="s">
        <v>2851</v>
      </c>
      <c r="C342" s="2865"/>
      <c r="D342" s="1054">
        <v>0</v>
      </c>
      <c r="E342" s="1054"/>
      <c r="F342" s="1054"/>
      <c r="G342" s="1057"/>
      <c r="H342" s="1049"/>
      <c r="I342" s="1707"/>
      <c r="J342" s="1708"/>
      <c r="K342" s="1709"/>
      <c r="L342" s="1709"/>
      <c r="M342" s="1710"/>
      <c r="N342" s="1708"/>
      <c r="O342" s="1711"/>
      <c r="P342" s="1709"/>
      <c r="Q342" s="1709"/>
      <c r="R342" s="1711"/>
      <c r="S342" s="1711"/>
      <c r="T342" s="1709"/>
      <c r="U342" s="1712"/>
    </row>
    <row r="343" spans="2:21" hidden="1" outlineLevel="1">
      <c r="B343" s="1053">
        <v>1</v>
      </c>
      <c r="C343" s="1053" t="str">
        <f>IF(ISNA(VLOOKUP(B343,$D$342:$E$380,2,FALSE)),"-",VLOOKUP(B343,$D$342:$E$380,2,FALSE))</f>
        <v>Ferry de jour (passagers), France continentale, Base Carbone</v>
      </c>
      <c r="D343" s="1054">
        <f>D342+IF(LEN(E343)&gt;0,1,0)</f>
        <v>1</v>
      </c>
      <c r="E343" s="1054" t="str">
        <f>IF(COUNTIF(E$342:E342,F343)&gt;0,"",F343)</f>
        <v>Ferry de jour (passagers), France continentale, Base Carbone</v>
      </c>
      <c r="F343" s="1054" t="str">
        <f>IF(I343&lt;&gt;"",I343&amp;IF(L343&lt;&gt;"",", "&amp;L343,"")&amp;IF(K343&lt;&gt;"",", "&amp;K343,""),"")</f>
        <v>Ferry de jour (passagers), France continentale, Base Carbone</v>
      </c>
      <c r="G343" s="1058" t="str">
        <f t="shared" ref="G343:G380" si="42">IF(F343&lt;&gt;"",F343&amp;IF(J343&lt;&gt;"","; "&amp;J343&amp;IF(N343&lt;&gt;""," "&amp;N343,),""),"")</f>
        <v>Ferry de jour (passagers), France continentale, Base Carbone; kgCO2e/passager.km Combustion</v>
      </c>
      <c r="I343" s="1034" t="s">
        <v>2827</v>
      </c>
      <c r="J343" s="1122" t="s">
        <v>2773</v>
      </c>
      <c r="K343" s="1122" t="s">
        <v>1670</v>
      </c>
      <c r="L343" s="1035" t="s">
        <v>1674</v>
      </c>
      <c r="M343" s="1036">
        <v>0.6</v>
      </c>
      <c r="N343" s="1051" t="s">
        <v>1672</v>
      </c>
      <c r="O343" s="1039">
        <v>0.83899999999999997</v>
      </c>
      <c r="P343" s="1039">
        <v>0.83399999999999996</v>
      </c>
      <c r="Q343" s="1039">
        <v>4.0200000000000001E-4</v>
      </c>
      <c r="R343" s="1039">
        <v>0</v>
      </c>
      <c r="S343" s="1039">
        <v>4.8999999999999998E-3</v>
      </c>
      <c r="T343" s="1039">
        <v>0</v>
      </c>
      <c r="U343" s="1040">
        <v>0</v>
      </c>
    </row>
    <row r="344" spans="2:21" hidden="1" outlineLevel="1">
      <c r="B344" s="1053">
        <v>2</v>
      </c>
      <c r="C344" s="1053" t="str">
        <f t="shared" ref="C344:C357" si="43">IF(ISNA(VLOOKUP(B344,$D$342:$E$380,2,FALSE)),"-",VLOOKUP(B344,$D$342:$E$380,2,FALSE))</f>
        <v>Ferry de jour (voitures), France continentale, Base Carbone</v>
      </c>
      <c r="D344" s="1054">
        <f t="shared" ref="D344:D380" si="44">D343+IF(LEN(E344)&gt;0,1,0)</f>
        <v>1</v>
      </c>
      <c r="E344" s="1054" t="str">
        <f>IF(COUNTIF(E$342:E343,F344)&gt;0,"",F344)</f>
        <v/>
      </c>
      <c r="F344" s="1054" t="str">
        <f t="shared" ref="F344:F380" si="45">IF(I344&lt;&gt;"",I344&amp;IF(L344&lt;&gt;"",", "&amp;L344,"")&amp;IF(K344&lt;&gt;"",", "&amp;K344,""),"")</f>
        <v>Ferry de jour (passagers), France continentale, Base Carbone</v>
      </c>
      <c r="G344" s="1058" t="str">
        <f t="shared" si="42"/>
        <v>Ferry de jour (passagers), France continentale, Base Carbone; kgCO2e/passager.km Amont</v>
      </c>
      <c r="I344" s="1034" t="s">
        <v>2827</v>
      </c>
      <c r="J344" s="1051" t="s">
        <v>2773</v>
      </c>
      <c r="K344" s="1122" t="s">
        <v>1670</v>
      </c>
      <c r="L344" s="1051" t="s">
        <v>1674</v>
      </c>
      <c r="M344" s="1036">
        <v>0.6</v>
      </c>
      <c r="N344" s="1051" t="s">
        <v>1673</v>
      </c>
      <c r="O344" s="1039">
        <v>0.13900000000000001</v>
      </c>
      <c r="P344" s="1039">
        <v>0.127</v>
      </c>
      <c r="Q344" s="1039">
        <v>1.23E-2</v>
      </c>
      <c r="R344" s="1039">
        <v>0</v>
      </c>
      <c r="S344" s="1039">
        <v>0</v>
      </c>
      <c r="T344" s="1039">
        <v>0</v>
      </c>
      <c r="U344" s="1040">
        <v>0</v>
      </c>
    </row>
    <row r="345" spans="2:21" hidden="1" outlineLevel="1">
      <c r="B345" s="1053">
        <v>3</v>
      </c>
      <c r="C345" s="1053" t="str">
        <f t="shared" si="43"/>
        <v>Ferry de nuit (passagers), France continentale, Base Carbone</v>
      </c>
      <c r="D345" s="1054">
        <f t="shared" si="44"/>
        <v>1</v>
      </c>
      <c r="E345" s="1054" t="str">
        <f>IF(COUNTIF(E$342:E344,F345)&gt;0,"",F345)</f>
        <v/>
      </c>
      <c r="F345" s="1054" t="str">
        <f t="shared" si="45"/>
        <v>Ferry de jour (passagers), France continentale, Base Carbone</v>
      </c>
      <c r="G345" s="1058" t="str">
        <f t="shared" si="42"/>
        <v>Ferry de jour (passagers), France continentale, Base Carbone; kgCO2e/km Combustion</v>
      </c>
      <c r="I345" s="1034" t="s">
        <v>2827</v>
      </c>
      <c r="J345" s="1051" t="s">
        <v>2768</v>
      </c>
      <c r="K345" s="1122" t="s">
        <v>1670</v>
      </c>
      <c r="L345" s="1051" t="s">
        <v>1674</v>
      </c>
      <c r="M345" s="1036">
        <v>0.6</v>
      </c>
      <c r="N345" s="1051" t="s">
        <v>1672</v>
      </c>
      <c r="O345" s="1039">
        <v>426</v>
      </c>
      <c r="P345" s="1039">
        <v>423</v>
      </c>
      <c r="Q345" s="1039">
        <v>0.20300000000000001</v>
      </c>
      <c r="R345" s="1039">
        <v>0</v>
      </c>
      <c r="S345" s="1039">
        <v>2.48</v>
      </c>
      <c r="T345" s="1039">
        <v>0</v>
      </c>
      <c r="U345" s="1040">
        <v>0</v>
      </c>
    </row>
    <row r="346" spans="2:21" hidden="1" outlineLevel="1">
      <c r="B346" s="1053">
        <v>4</v>
      </c>
      <c r="C346" s="1053" t="str">
        <f t="shared" si="43"/>
        <v>Ferry de nuit (voitures), France continentale, Base Carbone</v>
      </c>
      <c r="D346" s="1054">
        <f t="shared" si="44"/>
        <v>1</v>
      </c>
      <c r="E346" s="1054" t="str">
        <f>IF(COUNTIF(E$342:E345,F346)&gt;0,"",F346)</f>
        <v/>
      </c>
      <c r="F346" s="1054" t="str">
        <f t="shared" si="45"/>
        <v>Ferry de jour (passagers), France continentale, Base Carbone</v>
      </c>
      <c r="G346" s="1058" t="str">
        <f t="shared" si="42"/>
        <v>Ferry de jour (passagers), France continentale, Base Carbone; kgCO2e/km Amont</v>
      </c>
      <c r="I346" s="1034" t="s">
        <v>2827</v>
      </c>
      <c r="J346" s="1051" t="s">
        <v>2768</v>
      </c>
      <c r="K346" s="1122" t="s">
        <v>1670</v>
      </c>
      <c r="L346" s="1051" t="s">
        <v>1674</v>
      </c>
      <c r="M346" s="1036">
        <v>0.6</v>
      </c>
      <c r="N346" s="1051" t="s">
        <v>1673</v>
      </c>
      <c r="O346" s="1039">
        <v>70.7</v>
      </c>
      <c r="P346" s="1039">
        <v>64.5</v>
      </c>
      <c r="Q346" s="1039">
        <v>6.24</v>
      </c>
      <c r="R346" s="1039">
        <v>0</v>
      </c>
      <c r="S346" s="1039">
        <v>0</v>
      </c>
      <c r="T346" s="1039">
        <v>0</v>
      </c>
      <c r="U346" s="1040">
        <v>0</v>
      </c>
    </row>
    <row r="347" spans="2:21" hidden="1" outlineLevel="1">
      <c r="B347" s="1053">
        <v>5</v>
      </c>
      <c r="C347" s="1053" t="str">
        <f t="shared" si="43"/>
        <v>Navette fluviale de tourisme , France continentale, Base Carbone</v>
      </c>
      <c r="D347" s="1054">
        <f t="shared" si="44"/>
        <v>2</v>
      </c>
      <c r="E347" s="1054" t="str">
        <f>IF(COUNTIF(E$342:E346,F347)&gt;0,"",F347)</f>
        <v>Ferry de jour (voitures), France continentale, Base Carbone</v>
      </c>
      <c r="F347" s="1054" t="str">
        <f t="shared" si="45"/>
        <v>Ferry de jour (voitures), France continentale, Base Carbone</v>
      </c>
      <c r="G347" s="1058" t="str">
        <f t="shared" si="42"/>
        <v>Ferry de jour (voitures), France continentale, Base Carbone; kgCO2e/voiture.km Combustion</v>
      </c>
      <c r="I347" s="1034" t="s">
        <v>2828</v>
      </c>
      <c r="J347" s="1051" t="s">
        <v>2826</v>
      </c>
      <c r="K347" s="1122" t="s">
        <v>1670</v>
      </c>
      <c r="L347" s="1051" t="s">
        <v>1674</v>
      </c>
      <c r="M347" s="1036">
        <v>0.6</v>
      </c>
      <c r="N347" s="1051" t="s">
        <v>1672</v>
      </c>
      <c r="O347" s="1039">
        <v>0.22600000000000001</v>
      </c>
      <c r="P347" s="1039">
        <v>0.22500000000000001</v>
      </c>
      <c r="Q347" s="1039">
        <v>1.08E-4</v>
      </c>
      <c r="R347" s="1039">
        <v>0</v>
      </c>
      <c r="S347" s="1039">
        <v>1.32E-3</v>
      </c>
      <c r="T347" s="1039">
        <v>0</v>
      </c>
      <c r="U347" s="1040">
        <v>0</v>
      </c>
    </row>
    <row r="348" spans="2:21" hidden="1" outlineLevel="1">
      <c r="B348" s="1053">
        <v>6</v>
      </c>
      <c r="C348" s="1053" t="str">
        <f t="shared" si="43"/>
        <v>Navette maritime liaison inter-îles, Polynésie Française, Base Carbone</v>
      </c>
      <c r="D348" s="1054">
        <f t="shared" si="44"/>
        <v>2</v>
      </c>
      <c r="E348" s="1054" t="str">
        <f>IF(COUNTIF(E$342:E347,F348)&gt;0,"",F348)</f>
        <v/>
      </c>
      <c r="F348" s="1054" t="str">
        <f t="shared" si="45"/>
        <v>Ferry de jour (voitures), France continentale, Base Carbone</v>
      </c>
      <c r="G348" s="1058" t="str">
        <f t="shared" si="42"/>
        <v>Ferry de jour (voitures), France continentale, Base Carbone; kgCO2e/voiture.km Amont</v>
      </c>
      <c r="I348" s="1034" t="s">
        <v>2828</v>
      </c>
      <c r="J348" s="1051" t="s">
        <v>2826</v>
      </c>
      <c r="K348" s="1122" t="s">
        <v>1670</v>
      </c>
      <c r="L348" s="1051" t="s">
        <v>1674</v>
      </c>
      <c r="M348" s="1036">
        <v>0.6</v>
      </c>
      <c r="N348" s="1051" t="s">
        <v>1673</v>
      </c>
      <c r="O348" s="1039">
        <v>3.7600000000000001E-2</v>
      </c>
      <c r="P348" s="1039">
        <v>3.4299999999999997E-2</v>
      </c>
      <c r="Q348" s="1039">
        <v>3.32E-3</v>
      </c>
      <c r="R348" s="1039">
        <v>0</v>
      </c>
      <c r="S348" s="1039">
        <v>0</v>
      </c>
      <c r="T348" s="1039">
        <v>0</v>
      </c>
      <c r="U348" s="1040">
        <v>0</v>
      </c>
    </row>
    <row r="349" spans="2:21" hidden="1" outlineLevel="1">
      <c r="B349" s="1053">
        <v>7</v>
      </c>
      <c r="C349" s="1053" t="str">
        <f t="shared" si="43"/>
        <v>Navette maritime liaison inter-îles, Mayotte-Anjouan, Mayotte, Base Carbone</v>
      </c>
      <c r="D349" s="1054">
        <f t="shared" si="44"/>
        <v>2</v>
      </c>
      <c r="E349" s="1054" t="str">
        <f>IF(COUNTIF(E$342:E348,F349)&gt;0,"",F349)</f>
        <v/>
      </c>
      <c r="F349" s="1054" t="str">
        <f t="shared" si="45"/>
        <v>Ferry de jour (voitures), France continentale, Base Carbone</v>
      </c>
      <c r="G349" s="1058" t="str">
        <f t="shared" si="42"/>
        <v>Ferry de jour (voitures), France continentale, Base Carbone; kgCO2e/km Combustion</v>
      </c>
      <c r="I349" s="1034" t="s">
        <v>2828</v>
      </c>
      <c r="J349" s="1051" t="s">
        <v>2768</v>
      </c>
      <c r="K349" s="1122" t="s">
        <v>1670</v>
      </c>
      <c r="L349" s="1051" t="s">
        <v>1674</v>
      </c>
      <c r="M349" s="1036">
        <v>0.6</v>
      </c>
      <c r="N349" s="1051" t="s">
        <v>1672</v>
      </c>
      <c r="O349" s="1039">
        <v>426</v>
      </c>
      <c r="P349" s="1039">
        <v>423</v>
      </c>
      <c r="Q349" s="1039">
        <v>0.20300000000000001</v>
      </c>
      <c r="R349" s="1039">
        <v>0</v>
      </c>
      <c r="S349" s="1039">
        <v>2.48</v>
      </c>
      <c r="T349" s="1039">
        <v>0</v>
      </c>
      <c r="U349" s="1040">
        <v>0</v>
      </c>
    </row>
    <row r="350" spans="2:21" hidden="1" outlineLevel="1">
      <c r="B350" s="1053">
        <v>8</v>
      </c>
      <c r="C350" s="1053" t="str">
        <f t="shared" si="43"/>
        <v>Navette maritime liaison inter-îles, Petite Terre-Grande Terre, Mayotte, Base Carbone</v>
      </c>
      <c r="D350" s="1054">
        <f t="shared" si="44"/>
        <v>2</v>
      </c>
      <c r="E350" s="1054" t="str">
        <f>IF(COUNTIF(E$342:E349,F350)&gt;0,"",F350)</f>
        <v/>
      </c>
      <c r="F350" s="1054" t="str">
        <f t="shared" si="45"/>
        <v>Ferry de jour (voitures), France continentale, Base Carbone</v>
      </c>
      <c r="G350" s="1058" t="str">
        <f t="shared" si="42"/>
        <v>Ferry de jour (voitures), France continentale, Base Carbone; kgCO2e/km Amont</v>
      </c>
      <c r="I350" s="1034" t="s">
        <v>2828</v>
      </c>
      <c r="J350" s="1051" t="s">
        <v>2768</v>
      </c>
      <c r="K350" s="1122" t="s">
        <v>1670</v>
      </c>
      <c r="L350" s="1051" t="s">
        <v>1674</v>
      </c>
      <c r="M350" s="1036">
        <v>0.6</v>
      </c>
      <c r="N350" s="1051" t="s">
        <v>1673</v>
      </c>
      <c r="O350" s="1039">
        <v>70.7</v>
      </c>
      <c r="P350" s="1039">
        <v>64.5</v>
      </c>
      <c r="Q350" s="1039">
        <v>6.24</v>
      </c>
      <c r="R350" s="1039">
        <v>0</v>
      </c>
      <c r="S350" s="1039">
        <v>0</v>
      </c>
      <c r="T350" s="1039">
        <v>0</v>
      </c>
      <c r="U350" s="1040">
        <v>0</v>
      </c>
    </row>
    <row r="351" spans="2:21" hidden="1" outlineLevel="1">
      <c r="B351" s="1053">
        <v>9</v>
      </c>
      <c r="C351" s="1053" t="str">
        <f t="shared" si="43"/>
        <v>Roulier Ro-Pax (passagers), France continentale, Base Carbone</v>
      </c>
      <c r="D351" s="1054">
        <f t="shared" si="44"/>
        <v>3</v>
      </c>
      <c r="E351" s="1054" t="str">
        <f>IF(COUNTIF(E$342:E350,F351)&gt;0,"",F351)</f>
        <v>Ferry de nuit (passagers), France continentale, Base Carbone</v>
      </c>
      <c r="F351" s="1054" t="str">
        <f t="shared" si="45"/>
        <v>Ferry de nuit (passagers), France continentale, Base Carbone</v>
      </c>
      <c r="G351" s="1058" t="str">
        <f t="shared" si="42"/>
        <v>Ferry de nuit (passagers), France continentale, Base Carbone; kgCO2e/passager.km Combustion</v>
      </c>
      <c r="I351" s="1034" t="s">
        <v>2829</v>
      </c>
      <c r="J351" s="1051" t="s">
        <v>2773</v>
      </c>
      <c r="K351" s="1122" t="s">
        <v>1670</v>
      </c>
      <c r="L351" s="1051" t="s">
        <v>1674</v>
      </c>
      <c r="M351" s="1036">
        <v>0.6</v>
      </c>
      <c r="N351" s="1051" t="s">
        <v>1672</v>
      </c>
      <c r="O351" s="1039">
        <v>0.44400000000000001</v>
      </c>
      <c r="P351" s="1039">
        <v>0.441</v>
      </c>
      <c r="Q351" s="1039">
        <v>2.1100000000000001E-4</v>
      </c>
      <c r="R351" s="1039">
        <v>0</v>
      </c>
      <c r="S351" s="1039">
        <v>2.5100000000000001E-3</v>
      </c>
      <c r="T351" s="1039">
        <v>0</v>
      </c>
      <c r="U351" s="1040">
        <v>0</v>
      </c>
    </row>
    <row r="352" spans="2:21" hidden="1" outlineLevel="1">
      <c r="B352" s="1053">
        <v>10</v>
      </c>
      <c r="C352" s="1053" t="str">
        <f t="shared" si="43"/>
        <v>Roulier Ro-Pax (voitures), France continentale, Base Carbone</v>
      </c>
      <c r="D352" s="1054">
        <f t="shared" si="44"/>
        <v>3</v>
      </c>
      <c r="E352" s="1054" t="str">
        <f>IF(COUNTIF(E$342:E351,F352)&gt;0,"",F352)</f>
        <v/>
      </c>
      <c r="F352" s="1054" t="str">
        <f t="shared" si="45"/>
        <v>Ferry de nuit (passagers), France continentale, Base Carbone</v>
      </c>
      <c r="G352" s="1058" t="str">
        <f t="shared" si="42"/>
        <v>Ferry de nuit (passagers), France continentale, Base Carbone; kgCO2e/passager.km Amont</v>
      </c>
      <c r="I352" s="1034" t="s">
        <v>2829</v>
      </c>
      <c r="J352" s="1051" t="s">
        <v>2773</v>
      </c>
      <c r="K352" s="1122" t="s">
        <v>1670</v>
      </c>
      <c r="L352" s="1051" t="s">
        <v>1674</v>
      </c>
      <c r="M352" s="1036">
        <v>0.6</v>
      </c>
      <c r="N352" s="1051" t="s">
        <v>1673</v>
      </c>
      <c r="O352" s="1039">
        <v>8.0399999999999999E-2</v>
      </c>
      <c r="P352" s="1039">
        <v>7.3200000000000001E-2</v>
      </c>
      <c r="Q352" s="1039">
        <v>7.1599999999999997E-3</v>
      </c>
      <c r="R352" s="1039">
        <v>0</v>
      </c>
      <c r="S352" s="1039">
        <v>0</v>
      </c>
      <c r="T352" s="1039">
        <v>0</v>
      </c>
      <c r="U352" s="1040">
        <v>0</v>
      </c>
    </row>
    <row r="353" spans="2:21" hidden="1" outlineLevel="1">
      <c r="B353" s="1053">
        <v>11</v>
      </c>
      <c r="C353" s="1053" t="str">
        <f t="shared" si="43"/>
        <v>-</v>
      </c>
      <c r="D353" s="1054">
        <f t="shared" si="44"/>
        <v>3</v>
      </c>
      <c r="E353" s="1054" t="str">
        <f>IF(COUNTIF(E$342:E352,F353)&gt;0,"",F353)</f>
        <v/>
      </c>
      <c r="F353" s="1054" t="str">
        <f t="shared" si="45"/>
        <v>Ferry de nuit (passagers), France continentale, Base Carbone</v>
      </c>
      <c r="G353" s="1058" t="str">
        <f t="shared" si="42"/>
        <v>Ferry de nuit (passagers), France continentale, Base Carbone; kgCO2e/km Combustion</v>
      </c>
      <c r="I353" s="1034" t="s">
        <v>2829</v>
      </c>
      <c r="J353" s="1051" t="s">
        <v>2768</v>
      </c>
      <c r="K353" s="1122" t="s">
        <v>1670</v>
      </c>
      <c r="L353" s="1051" t="s">
        <v>1674</v>
      </c>
      <c r="M353" s="1036">
        <v>0.6</v>
      </c>
      <c r="N353" s="1051" t="s">
        <v>1672</v>
      </c>
      <c r="O353" s="1039">
        <v>343</v>
      </c>
      <c r="P353" s="1039">
        <v>341</v>
      </c>
      <c r="Q353" s="1039">
        <v>0.16300000000000001</v>
      </c>
      <c r="R353" s="1039">
        <v>0</v>
      </c>
      <c r="S353" s="1039">
        <v>1.94</v>
      </c>
      <c r="T353" s="1039">
        <v>0</v>
      </c>
      <c r="U353" s="1040">
        <v>0</v>
      </c>
    </row>
    <row r="354" spans="2:21" hidden="1" outlineLevel="1">
      <c r="B354" s="1053">
        <v>12</v>
      </c>
      <c r="C354" s="1053" t="str">
        <f t="shared" si="43"/>
        <v>-</v>
      </c>
      <c r="D354" s="1054">
        <f t="shared" si="44"/>
        <v>3</v>
      </c>
      <c r="E354" s="1054" t="str">
        <f>IF(COUNTIF(E$342:E353,F354)&gt;0,"",F354)</f>
        <v/>
      </c>
      <c r="F354" s="1054" t="str">
        <f t="shared" si="45"/>
        <v>Ferry de nuit (passagers), France continentale, Base Carbone</v>
      </c>
      <c r="G354" s="1058" t="str">
        <f t="shared" si="42"/>
        <v>Ferry de nuit (passagers), France continentale, Base Carbone; kgCO2e/km Amont</v>
      </c>
      <c r="I354" s="1034" t="s">
        <v>2829</v>
      </c>
      <c r="J354" s="1051" t="s">
        <v>2768</v>
      </c>
      <c r="K354" s="1122" t="s">
        <v>1670</v>
      </c>
      <c r="L354" s="1051" t="s">
        <v>1674</v>
      </c>
      <c r="M354" s="1036">
        <v>0.6</v>
      </c>
      <c r="N354" s="1051" t="s">
        <v>1673</v>
      </c>
      <c r="O354" s="1039">
        <v>62.2</v>
      </c>
      <c r="P354" s="1039">
        <v>56.7</v>
      </c>
      <c r="Q354" s="1039">
        <v>5.54</v>
      </c>
      <c r="R354" s="1039">
        <v>0</v>
      </c>
      <c r="S354" s="1039">
        <v>0</v>
      </c>
      <c r="T354" s="1039">
        <v>0</v>
      </c>
      <c r="U354" s="1040">
        <v>0</v>
      </c>
    </row>
    <row r="355" spans="2:21" hidden="1" outlineLevel="1">
      <c r="B355" s="1053">
        <v>13</v>
      </c>
      <c r="C355" s="1053" t="str">
        <f t="shared" si="43"/>
        <v>-</v>
      </c>
      <c r="D355" s="1054">
        <f t="shared" si="44"/>
        <v>4</v>
      </c>
      <c r="E355" s="1054" t="str">
        <f>IF(COUNTIF(E$342:E354,F355)&gt;0,"",F355)</f>
        <v>Ferry de nuit (voitures), France continentale, Base Carbone</v>
      </c>
      <c r="F355" s="1054" t="str">
        <f t="shared" si="45"/>
        <v>Ferry de nuit (voitures), France continentale, Base Carbone</v>
      </c>
      <c r="G355" s="1058" t="str">
        <f t="shared" si="42"/>
        <v>Ferry de nuit (voitures), France continentale, Base Carbone; kgCO2e/voiture.km Combustion</v>
      </c>
      <c r="I355" s="1034" t="s">
        <v>2830</v>
      </c>
      <c r="J355" s="1051" t="s">
        <v>2826</v>
      </c>
      <c r="K355" s="1122" t="s">
        <v>1670</v>
      </c>
      <c r="L355" s="1051" t="s">
        <v>1674</v>
      </c>
      <c r="M355" s="1036">
        <v>0.6</v>
      </c>
      <c r="N355" s="1051" t="s">
        <v>1672</v>
      </c>
      <c r="O355" s="1039">
        <v>0.39400000000000002</v>
      </c>
      <c r="P355" s="1039">
        <v>0.39200000000000002</v>
      </c>
      <c r="Q355" s="1039">
        <v>1.8799999999999999E-4</v>
      </c>
      <c r="R355" s="1039">
        <v>0</v>
      </c>
      <c r="S355" s="1039">
        <v>2.2300000000000002E-3</v>
      </c>
      <c r="T355" s="1039">
        <v>0</v>
      </c>
      <c r="U355" s="1040">
        <v>0</v>
      </c>
    </row>
    <row r="356" spans="2:21" hidden="1" outlineLevel="1">
      <c r="B356" s="1053">
        <v>14</v>
      </c>
      <c r="C356" s="1053" t="str">
        <f t="shared" si="43"/>
        <v>-</v>
      </c>
      <c r="D356" s="1054">
        <f t="shared" si="44"/>
        <v>4</v>
      </c>
      <c r="E356" s="1054" t="str">
        <f>IF(COUNTIF(E$342:E355,F356)&gt;0,"",F356)</f>
        <v/>
      </c>
      <c r="F356" s="1054" t="str">
        <f t="shared" si="45"/>
        <v>Ferry de nuit (voitures), France continentale, Base Carbone</v>
      </c>
      <c r="G356" s="1058" t="str">
        <f t="shared" si="42"/>
        <v>Ferry de nuit (voitures), France continentale, Base Carbone; kgCO2e/voiture.km Amont</v>
      </c>
      <c r="I356" s="1034" t="s">
        <v>2830</v>
      </c>
      <c r="J356" s="1051" t="s">
        <v>2826</v>
      </c>
      <c r="K356" s="1122" t="s">
        <v>1670</v>
      </c>
      <c r="L356" s="1051" t="s">
        <v>1674</v>
      </c>
      <c r="M356" s="1036">
        <v>0.6</v>
      </c>
      <c r="N356" s="1051" t="s">
        <v>1673</v>
      </c>
      <c r="O356" s="1039">
        <v>7.1499999999999994E-2</v>
      </c>
      <c r="P356" s="1039">
        <v>6.5100000000000005E-2</v>
      </c>
      <c r="Q356" s="1039">
        <v>6.3699999999999998E-3</v>
      </c>
      <c r="R356" s="1039">
        <v>0</v>
      </c>
      <c r="S356" s="1039">
        <v>0</v>
      </c>
      <c r="T356" s="1039">
        <v>0</v>
      </c>
      <c r="U356" s="1040">
        <v>0</v>
      </c>
    </row>
    <row r="357" spans="2:21" hidden="1" outlineLevel="1">
      <c r="B357" s="1053">
        <v>15</v>
      </c>
      <c r="C357" s="1053" t="str">
        <f t="shared" si="43"/>
        <v>-</v>
      </c>
      <c r="D357" s="1054">
        <f t="shared" si="44"/>
        <v>4</v>
      </c>
      <c r="E357" s="1054" t="str">
        <f>IF(COUNTIF(E$342:E356,F357)&gt;0,"",F357)</f>
        <v/>
      </c>
      <c r="F357" s="1054" t="str">
        <f t="shared" si="45"/>
        <v>Ferry de nuit (voitures), France continentale, Base Carbone</v>
      </c>
      <c r="G357" s="1058" t="str">
        <f t="shared" si="42"/>
        <v>Ferry de nuit (voitures), France continentale, Base Carbone; kgCO2e/km Combustion</v>
      </c>
      <c r="I357" s="1034" t="s">
        <v>2830</v>
      </c>
      <c r="J357" s="1051" t="s">
        <v>2768</v>
      </c>
      <c r="K357" s="1122" t="s">
        <v>1670</v>
      </c>
      <c r="L357" s="1051" t="s">
        <v>1674</v>
      </c>
      <c r="M357" s="1036">
        <v>0.6</v>
      </c>
      <c r="N357" s="1051" t="s">
        <v>1672</v>
      </c>
      <c r="O357" s="1039">
        <v>343</v>
      </c>
      <c r="P357" s="1039">
        <v>341</v>
      </c>
      <c r="Q357" s="1039">
        <v>0.16300000000000001</v>
      </c>
      <c r="R357" s="1039">
        <v>0</v>
      </c>
      <c r="S357" s="1039">
        <v>1.94</v>
      </c>
      <c r="T357" s="1039">
        <v>0</v>
      </c>
      <c r="U357" s="1040">
        <v>0</v>
      </c>
    </row>
    <row r="358" spans="2:21" hidden="1" outlineLevel="1">
      <c r="B358" s="1053"/>
      <c r="C358" s="1053"/>
      <c r="D358" s="1054">
        <f t="shared" si="44"/>
        <v>4</v>
      </c>
      <c r="E358" s="1054" t="str">
        <f>IF(COUNTIF(E$342:E357,F358)&gt;0,"",F358)</f>
        <v/>
      </c>
      <c r="F358" s="1054" t="str">
        <f t="shared" si="45"/>
        <v>Ferry de nuit (voitures), France continentale, Base Carbone</v>
      </c>
      <c r="G358" s="1058" t="str">
        <f t="shared" si="42"/>
        <v>Ferry de nuit (voitures), France continentale, Base Carbone; kgCO2e/km Amont</v>
      </c>
      <c r="I358" s="1034" t="s">
        <v>2830</v>
      </c>
      <c r="J358" s="1051" t="s">
        <v>2768</v>
      </c>
      <c r="K358" s="1122" t="s">
        <v>1670</v>
      </c>
      <c r="L358" s="1051" t="s">
        <v>1674</v>
      </c>
      <c r="M358" s="1036">
        <v>0.6</v>
      </c>
      <c r="N358" s="1051" t="s">
        <v>1673</v>
      </c>
      <c r="O358" s="1039">
        <v>62.2</v>
      </c>
      <c r="P358" s="1039">
        <v>56.7</v>
      </c>
      <c r="Q358" s="1039">
        <v>5.54</v>
      </c>
      <c r="R358" s="1039">
        <v>0</v>
      </c>
      <c r="S358" s="1039">
        <v>0</v>
      </c>
      <c r="T358" s="1039">
        <v>0</v>
      </c>
      <c r="U358" s="1040">
        <v>0</v>
      </c>
    </row>
    <row r="359" spans="2:21" hidden="1" outlineLevel="1">
      <c r="B359" s="1053"/>
      <c r="C359" s="1053"/>
      <c r="D359" s="1054">
        <f t="shared" si="44"/>
        <v>5</v>
      </c>
      <c r="E359" s="1054" t="str">
        <f>IF(COUNTIF(E$342:E358,F359)&gt;0,"",F359)</f>
        <v>Navette fluviale de tourisme , France continentale, Base Carbone</v>
      </c>
      <c r="F359" s="1054" t="str">
        <f t="shared" si="45"/>
        <v>Navette fluviale de tourisme , France continentale, Base Carbone</v>
      </c>
      <c r="G359" s="1058" t="str">
        <f t="shared" si="42"/>
        <v>Navette fluviale de tourisme , France continentale, Base Carbone; kgCO2e/passager.km Combustion</v>
      </c>
      <c r="I359" s="1034" t="s">
        <v>1229</v>
      </c>
      <c r="J359" s="1051" t="s">
        <v>2773</v>
      </c>
      <c r="K359" s="1122" t="s">
        <v>1670</v>
      </c>
      <c r="L359" s="1051" t="s">
        <v>1674</v>
      </c>
      <c r="M359" s="1036">
        <v>0.6</v>
      </c>
      <c r="N359" s="1051" t="s">
        <v>1672</v>
      </c>
      <c r="O359" s="1039">
        <v>5.0999999999999997E-2</v>
      </c>
      <c r="P359" s="1039">
        <v>5.0599999999999999E-2</v>
      </c>
      <c r="Q359" s="1039">
        <v>2.2799999999999999E-5</v>
      </c>
      <c r="R359" s="1039">
        <v>0</v>
      </c>
      <c r="S359" s="1039">
        <v>4.0499999999999998E-4</v>
      </c>
      <c r="T359" s="1039">
        <v>0</v>
      </c>
      <c r="U359" s="1040">
        <v>2.9399999999999999E-3</v>
      </c>
    </row>
    <row r="360" spans="2:21" hidden="1" outlineLevel="1">
      <c r="B360" s="1053"/>
      <c r="C360" s="1053"/>
      <c r="D360" s="1054">
        <f t="shared" si="44"/>
        <v>5</v>
      </c>
      <c r="E360" s="1054" t="str">
        <f>IF(COUNTIF(E$342:E359,F360)&gt;0,"",F360)</f>
        <v/>
      </c>
      <c r="F360" s="1054" t="str">
        <f t="shared" si="45"/>
        <v>Navette fluviale de tourisme , France continentale, Base Carbone</v>
      </c>
      <c r="G360" s="1058" t="str">
        <f t="shared" si="42"/>
        <v>Navette fluviale de tourisme , France continentale, Base Carbone; kgCO2e/passager.km Amont</v>
      </c>
      <c r="I360" s="1034" t="s">
        <v>1229</v>
      </c>
      <c r="J360" s="1051" t="s">
        <v>2773</v>
      </c>
      <c r="K360" s="1122" t="s">
        <v>1670</v>
      </c>
      <c r="L360" s="1051" t="s">
        <v>1674</v>
      </c>
      <c r="M360" s="1036">
        <v>0.6</v>
      </c>
      <c r="N360" s="1051" t="s">
        <v>1673</v>
      </c>
      <c r="O360" s="1039">
        <v>1.3299999999999999E-2</v>
      </c>
      <c r="P360" s="1039">
        <v>1.17E-2</v>
      </c>
      <c r="Q360" s="1039">
        <v>1.0300000000000001E-3</v>
      </c>
      <c r="R360" s="1039">
        <v>0</v>
      </c>
      <c r="S360" s="1039">
        <v>5.8299999999999997E-4</v>
      </c>
      <c r="T360" s="1039">
        <v>0</v>
      </c>
      <c r="U360" s="1040">
        <v>-2.9399999999999999E-3</v>
      </c>
    </row>
    <row r="361" spans="2:21" hidden="1" outlineLevel="1">
      <c r="B361" s="1053"/>
      <c r="C361" s="1053"/>
      <c r="D361" s="1054">
        <f t="shared" si="44"/>
        <v>5</v>
      </c>
      <c r="E361" s="1054" t="str">
        <f>IF(COUNTIF(E$342:E360,F361)&gt;0,"",F361)</f>
        <v/>
      </c>
      <c r="F361" s="1054" t="str">
        <f t="shared" si="45"/>
        <v>Navette fluviale de tourisme , France continentale, Base Carbone</v>
      </c>
      <c r="G361" s="1058" t="str">
        <f t="shared" si="42"/>
        <v>Navette fluviale de tourisme , France continentale, Base Carbone; kgCO2e/km Combustion</v>
      </c>
      <c r="I361" s="1034" t="s">
        <v>1229</v>
      </c>
      <c r="J361" s="1051" t="s">
        <v>2768</v>
      </c>
      <c r="K361" s="1122" t="s">
        <v>1670</v>
      </c>
      <c r="L361" s="1051" t="s">
        <v>1674</v>
      </c>
      <c r="M361" s="1036">
        <v>0.6</v>
      </c>
      <c r="N361" s="1051" t="s">
        <v>1672</v>
      </c>
      <c r="O361" s="1039">
        <v>15.1</v>
      </c>
      <c r="P361" s="1039">
        <v>15</v>
      </c>
      <c r="Q361" s="1039">
        <v>6.7499999999999999E-3</v>
      </c>
      <c r="R361" s="1039">
        <v>0</v>
      </c>
      <c r="S361" s="1039">
        <v>0.12</v>
      </c>
      <c r="T361" s="1039">
        <v>0</v>
      </c>
      <c r="U361" s="1040">
        <v>0.871</v>
      </c>
    </row>
    <row r="362" spans="2:21" hidden="1" outlineLevel="1">
      <c r="B362" s="1053"/>
      <c r="C362" s="1053"/>
      <c r="D362" s="1054">
        <f t="shared" si="44"/>
        <v>5</v>
      </c>
      <c r="E362" s="1054" t="str">
        <f>IF(COUNTIF(E$342:E361,F362)&gt;0,"",F362)</f>
        <v/>
      </c>
      <c r="F362" s="1054" t="str">
        <f t="shared" si="45"/>
        <v>Navette fluviale de tourisme , France continentale, Base Carbone</v>
      </c>
      <c r="G362" s="1058" t="str">
        <f t="shared" si="42"/>
        <v>Navette fluviale de tourisme , France continentale, Base Carbone; kgCO2e/km Amont</v>
      </c>
      <c r="I362" s="1034" t="s">
        <v>1229</v>
      </c>
      <c r="J362" s="1051" t="s">
        <v>2768</v>
      </c>
      <c r="K362" s="1122" t="s">
        <v>1670</v>
      </c>
      <c r="L362" s="1051" t="s">
        <v>1674</v>
      </c>
      <c r="M362" s="1036">
        <v>0.6</v>
      </c>
      <c r="N362" s="1051" t="s">
        <v>1673</v>
      </c>
      <c r="O362" s="1039">
        <v>3.94</v>
      </c>
      <c r="P362" s="1039">
        <v>3.46</v>
      </c>
      <c r="Q362" s="1039">
        <v>0.30399999999999999</v>
      </c>
      <c r="R362" s="1039">
        <v>0</v>
      </c>
      <c r="S362" s="1039">
        <v>0.17199999999999999</v>
      </c>
      <c r="T362" s="1039">
        <v>0</v>
      </c>
      <c r="U362" s="1040">
        <v>-0.871</v>
      </c>
    </row>
    <row r="363" spans="2:21" hidden="1" outlineLevel="1">
      <c r="B363" s="1053"/>
      <c r="C363" s="1053"/>
      <c r="D363" s="1054">
        <f t="shared" si="44"/>
        <v>6</v>
      </c>
      <c r="E363" s="1054" t="str">
        <f>IF(COUNTIF(E$342:E362,F363)&gt;0,"",F363)</f>
        <v>Navette maritime liaison inter-îles, Polynésie Française, Base Carbone</v>
      </c>
      <c r="F363" s="1054" t="str">
        <f t="shared" si="45"/>
        <v>Navette maritime liaison inter-îles, Polynésie Française, Base Carbone</v>
      </c>
      <c r="G363" s="1058" t="str">
        <f t="shared" si="42"/>
        <v>Navette maritime liaison inter-îles, Polynésie Française, Base Carbone; kgCO2e/passager.km Combustion</v>
      </c>
      <c r="I363" s="1034" t="s">
        <v>2831</v>
      </c>
      <c r="J363" s="1051" t="s">
        <v>2773</v>
      </c>
      <c r="K363" s="1122" t="s">
        <v>1670</v>
      </c>
      <c r="L363" s="1051" t="s">
        <v>644</v>
      </c>
      <c r="M363" s="1036">
        <v>0.5</v>
      </c>
      <c r="N363" s="1051" t="s">
        <v>1672</v>
      </c>
      <c r="O363" s="1039">
        <v>0.19800000000000001</v>
      </c>
      <c r="P363" s="1039">
        <v>0.19800000000000001</v>
      </c>
      <c r="Q363" s="1039">
        <v>0</v>
      </c>
      <c r="R363" s="1039">
        <v>0</v>
      </c>
      <c r="S363" s="1039">
        <v>0</v>
      </c>
      <c r="T363" s="1039">
        <v>0</v>
      </c>
      <c r="U363" s="1040">
        <v>0</v>
      </c>
    </row>
    <row r="364" spans="2:21" hidden="1" outlineLevel="1">
      <c r="B364" s="1053"/>
      <c r="C364" s="1053"/>
      <c r="D364" s="1054">
        <f t="shared" si="44"/>
        <v>6</v>
      </c>
      <c r="E364" s="1054" t="str">
        <f>IF(COUNTIF(E$342:E363,F364)&gt;0,"",F364)</f>
        <v/>
      </c>
      <c r="F364" s="1054" t="str">
        <f t="shared" si="45"/>
        <v>Navette maritime liaison inter-îles, Polynésie Française, Base Carbone</v>
      </c>
      <c r="G364" s="1058" t="str">
        <f t="shared" si="42"/>
        <v>Navette maritime liaison inter-îles, Polynésie Française, Base Carbone; kgCO2e/passager.km Amont</v>
      </c>
      <c r="I364" s="1034" t="s">
        <v>2831</v>
      </c>
      <c r="J364" s="1051" t="s">
        <v>2773</v>
      </c>
      <c r="K364" s="1122" t="s">
        <v>1670</v>
      </c>
      <c r="L364" s="1051" t="s">
        <v>644</v>
      </c>
      <c r="M364" s="1036">
        <v>0.5</v>
      </c>
      <c r="N364" s="1051" t="s">
        <v>1673</v>
      </c>
      <c r="O364" s="1039">
        <v>3.1399999999999997E-2</v>
      </c>
      <c r="P364" s="1039">
        <v>3.1399999999999997E-2</v>
      </c>
      <c r="Q364" s="1039">
        <v>0</v>
      </c>
      <c r="R364" s="1039">
        <v>0</v>
      </c>
      <c r="S364" s="1039">
        <v>0</v>
      </c>
      <c r="T364" s="1039">
        <v>0</v>
      </c>
      <c r="U364" s="1040">
        <v>0</v>
      </c>
    </row>
    <row r="365" spans="2:21" hidden="1" outlineLevel="1">
      <c r="B365" s="1053"/>
      <c r="C365" s="1053"/>
      <c r="D365" s="1054">
        <f t="shared" si="44"/>
        <v>7</v>
      </c>
      <c r="E365" s="1054" t="str">
        <f>IF(COUNTIF(E$342:E364,F365)&gt;0,"",F365)</f>
        <v>Navette maritime liaison inter-îles, Mayotte-Anjouan, Mayotte, Base Carbone</v>
      </c>
      <c r="F365" s="1054" t="str">
        <f t="shared" si="45"/>
        <v>Navette maritime liaison inter-îles, Mayotte-Anjouan, Mayotte, Base Carbone</v>
      </c>
      <c r="G365" s="1058" t="str">
        <f t="shared" si="42"/>
        <v>Navette maritime liaison inter-îles, Mayotte-Anjouan, Mayotte, Base Carbone; kgCO2e/passager.km Combustion</v>
      </c>
      <c r="I365" s="1034" t="s">
        <v>1230</v>
      </c>
      <c r="J365" s="1051" t="s">
        <v>2773</v>
      </c>
      <c r="K365" s="1122" t="s">
        <v>1670</v>
      </c>
      <c r="L365" s="1051" t="s">
        <v>791</v>
      </c>
      <c r="M365" s="1036">
        <v>0.2</v>
      </c>
      <c r="N365" s="1051" t="s">
        <v>1672</v>
      </c>
      <c r="O365" s="1039">
        <v>0.34</v>
      </c>
      <c r="P365" s="1039">
        <v>0.34</v>
      </c>
      <c r="Q365" s="1039">
        <v>0</v>
      </c>
      <c r="R365" s="1039">
        <v>0</v>
      </c>
      <c r="S365" s="1039">
        <v>0</v>
      </c>
      <c r="T365" s="1039">
        <v>0</v>
      </c>
      <c r="U365" s="1040">
        <v>0</v>
      </c>
    </row>
    <row r="366" spans="2:21" hidden="1" outlineLevel="1">
      <c r="B366" s="1053"/>
      <c r="C366" s="1053"/>
      <c r="D366" s="1054">
        <f t="shared" si="44"/>
        <v>7</v>
      </c>
      <c r="E366" s="1054" t="str">
        <f>IF(COUNTIF(E$342:E365,F366)&gt;0,"",F366)</f>
        <v/>
      </c>
      <c r="F366" s="1054" t="str">
        <f t="shared" si="45"/>
        <v>Navette maritime liaison inter-îles, Mayotte-Anjouan, Mayotte, Base Carbone</v>
      </c>
      <c r="G366" s="1058" t="str">
        <f t="shared" si="42"/>
        <v>Navette maritime liaison inter-îles, Mayotte-Anjouan, Mayotte, Base Carbone; kgCO2e/passager.km Amont</v>
      </c>
      <c r="I366" s="1034" t="s">
        <v>1230</v>
      </c>
      <c r="J366" s="1051" t="s">
        <v>2773</v>
      </c>
      <c r="K366" s="1122" t="s">
        <v>1670</v>
      </c>
      <c r="L366" s="1051" t="s">
        <v>791</v>
      </c>
      <c r="M366" s="1036">
        <v>0.2</v>
      </c>
      <c r="N366" s="1051" t="s">
        <v>1673</v>
      </c>
      <c r="O366" s="1039">
        <v>4.36E-2</v>
      </c>
      <c r="P366" s="1039">
        <v>4.36E-2</v>
      </c>
      <c r="Q366" s="1039">
        <v>0</v>
      </c>
      <c r="R366" s="1039">
        <v>0</v>
      </c>
      <c r="S366" s="1039">
        <v>0</v>
      </c>
      <c r="T366" s="1039">
        <v>0</v>
      </c>
      <c r="U366" s="1040">
        <v>0</v>
      </c>
    </row>
    <row r="367" spans="2:21" hidden="1" outlineLevel="1">
      <c r="B367" s="1053"/>
      <c r="C367" s="1053"/>
      <c r="D367" s="1054">
        <f t="shared" si="44"/>
        <v>8</v>
      </c>
      <c r="E367" s="1054" t="str">
        <f>IF(COUNTIF(E$342:E366,F367)&gt;0,"",F367)</f>
        <v>Navette maritime liaison inter-îles, Petite Terre-Grande Terre, Mayotte, Base Carbone</v>
      </c>
      <c r="F367" s="1054" t="str">
        <f t="shared" si="45"/>
        <v>Navette maritime liaison inter-îles, Petite Terre-Grande Terre, Mayotte, Base Carbone</v>
      </c>
      <c r="G367" s="1058" t="str">
        <f t="shared" si="42"/>
        <v>Navette maritime liaison inter-îles, Petite Terre-Grande Terre, Mayotte, Base Carbone; kgCO2e/passager.km Combustion</v>
      </c>
      <c r="I367" s="1034" t="s">
        <v>1231</v>
      </c>
      <c r="J367" s="1051" t="s">
        <v>2773</v>
      </c>
      <c r="K367" s="1122" t="s">
        <v>1670</v>
      </c>
      <c r="L367" s="1051" t="s">
        <v>791</v>
      </c>
      <c r="M367" s="1036">
        <v>0.2</v>
      </c>
      <c r="N367" s="1051" t="s">
        <v>1672</v>
      </c>
      <c r="O367" s="1039">
        <v>0.27500000000000002</v>
      </c>
      <c r="P367" s="1039">
        <v>0.27500000000000002</v>
      </c>
      <c r="Q367" s="1039">
        <v>0</v>
      </c>
      <c r="R367" s="1039">
        <v>0</v>
      </c>
      <c r="S367" s="1039">
        <v>0</v>
      </c>
      <c r="T367" s="1039">
        <v>0</v>
      </c>
      <c r="U367" s="1040">
        <v>0</v>
      </c>
    </row>
    <row r="368" spans="2:21" hidden="1" outlineLevel="1">
      <c r="B368" s="1053"/>
      <c r="C368" s="1053"/>
      <c r="D368" s="1054">
        <f t="shared" si="44"/>
        <v>8</v>
      </c>
      <c r="E368" s="1054" t="str">
        <f>IF(COUNTIF(E$342:E367,F368)&gt;0,"",F368)</f>
        <v/>
      </c>
      <c r="F368" s="1054" t="str">
        <f t="shared" si="45"/>
        <v>Navette maritime liaison inter-îles, Petite Terre-Grande Terre, Mayotte, Base Carbone</v>
      </c>
      <c r="G368" s="1058" t="str">
        <f t="shared" si="42"/>
        <v>Navette maritime liaison inter-îles, Petite Terre-Grande Terre, Mayotte, Base Carbone; kgCO2e/passager.km Amont</v>
      </c>
      <c r="I368" s="1034" t="s">
        <v>1231</v>
      </c>
      <c r="J368" s="1051" t="s">
        <v>2773</v>
      </c>
      <c r="K368" s="1122" t="s">
        <v>1670</v>
      </c>
      <c r="L368" s="1051" t="s">
        <v>791</v>
      </c>
      <c r="M368" s="1036">
        <v>0.2</v>
      </c>
      <c r="N368" s="1051" t="s">
        <v>1673</v>
      </c>
      <c r="O368" s="1039">
        <v>3.5299999999999998E-2</v>
      </c>
      <c r="P368" s="1039">
        <v>3.5299999999999998E-2</v>
      </c>
      <c r="Q368" s="1039">
        <v>0</v>
      </c>
      <c r="R368" s="1039">
        <v>0</v>
      </c>
      <c r="S368" s="1039">
        <v>0</v>
      </c>
      <c r="T368" s="1039">
        <v>0</v>
      </c>
      <c r="U368" s="1040">
        <v>0</v>
      </c>
    </row>
    <row r="369" spans="2:21" hidden="1" outlineLevel="1">
      <c r="B369" s="1053"/>
      <c r="C369" s="1053"/>
      <c r="D369" s="1054">
        <f t="shared" si="44"/>
        <v>9</v>
      </c>
      <c r="E369" s="1054" t="str">
        <f>IF(COUNTIF(E$342:E368,F369)&gt;0,"",F369)</f>
        <v>Roulier Ro-Pax (passagers), France continentale, Base Carbone</v>
      </c>
      <c r="F369" s="1054" t="str">
        <f t="shared" si="45"/>
        <v>Roulier Ro-Pax (passagers), France continentale, Base Carbone</v>
      </c>
      <c r="G369" s="1058" t="str">
        <f t="shared" si="42"/>
        <v>Roulier Ro-Pax (passagers), France continentale, Base Carbone; kgCO2e/passager.km Combustion</v>
      </c>
      <c r="I369" s="1034" t="s">
        <v>2832</v>
      </c>
      <c r="J369" s="1051" t="s">
        <v>2773</v>
      </c>
      <c r="K369" s="1122" t="s">
        <v>1670</v>
      </c>
      <c r="L369" s="1051" t="s">
        <v>1674</v>
      </c>
      <c r="M369" s="1036">
        <v>0.6</v>
      </c>
      <c r="N369" s="1051" t="s">
        <v>1672</v>
      </c>
      <c r="O369" s="1039">
        <v>0.40400000000000003</v>
      </c>
      <c r="P369" s="1039">
        <v>0.40100000000000002</v>
      </c>
      <c r="Q369" s="1039">
        <v>1.93E-4</v>
      </c>
      <c r="R369" s="1039">
        <v>0</v>
      </c>
      <c r="S369" s="1039">
        <v>2.3900000000000002E-3</v>
      </c>
      <c r="T369" s="1039">
        <v>0</v>
      </c>
      <c r="U369" s="1040">
        <v>0</v>
      </c>
    </row>
    <row r="370" spans="2:21" hidden="1" outlineLevel="1">
      <c r="B370" s="1053"/>
      <c r="C370" s="1053"/>
      <c r="D370" s="1054">
        <f t="shared" si="44"/>
        <v>9</v>
      </c>
      <c r="E370" s="1054" t="str">
        <f>IF(COUNTIF(E$342:E369,F370)&gt;0,"",F370)</f>
        <v/>
      </c>
      <c r="F370" s="1054" t="str">
        <f t="shared" si="45"/>
        <v>Roulier Ro-Pax (passagers), France continentale, Base Carbone</v>
      </c>
      <c r="G370" s="1058" t="str">
        <f t="shared" si="42"/>
        <v>Roulier Ro-Pax (passagers), France continentale, Base Carbone; kgCO2e/passager.km Amont</v>
      </c>
      <c r="I370" s="1034" t="s">
        <v>2832</v>
      </c>
      <c r="J370" s="1051" t="s">
        <v>2773</v>
      </c>
      <c r="K370" s="1122" t="s">
        <v>1670</v>
      </c>
      <c r="L370" s="1051" t="s">
        <v>1674</v>
      </c>
      <c r="M370" s="1036">
        <v>0.6</v>
      </c>
      <c r="N370" s="1051" t="s">
        <v>1673</v>
      </c>
      <c r="O370" s="1039">
        <v>6.4699999999999994E-2</v>
      </c>
      <c r="P370" s="1039">
        <v>5.8999999999999997E-2</v>
      </c>
      <c r="Q370" s="1039">
        <v>5.6800000000000002E-3</v>
      </c>
      <c r="R370" s="1039">
        <v>0</v>
      </c>
      <c r="S370" s="1039">
        <v>0</v>
      </c>
      <c r="T370" s="1039">
        <v>0</v>
      </c>
      <c r="U370" s="1040">
        <v>0</v>
      </c>
    </row>
    <row r="371" spans="2:21" hidden="1" outlineLevel="1">
      <c r="B371" s="1053"/>
      <c r="C371" s="1053"/>
      <c r="D371" s="1054">
        <f t="shared" si="44"/>
        <v>9</v>
      </c>
      <c r="E371" s="1054" t="str">
        <f>IF(COUNTIF(E$342:E370,F371)&gt;0,"",F371)</f>
        <v/>
      </c>
      <c r="F371" s="1054" t="str">
        <f t="shared" si="45"/>
        <v>Roulier Ro-Pax (passagers), France continentale, Base Carbone</v>
      </c>
      <c r="G371" s="1058" t="str">
        <f t="shared" si="42"/>
        <v>Roulier Ro-Pax (passagers), France continentale, Base Carbone; kgCO2e/km Combustion</v>
      </c>
      <c r="I371" s="1034" t="s">
        <v>2832</v>
      </c>
      <c r="J371" s="1051" t="s">
        <v>2768</v>
      </c>
      <c r="K371" s="1122" t="s">
        <v>1670</v>
      </c>
      <c r="L371" s="1051" t="s">
        <v>1674</v>
      </c>
      <c r="M371" s="1036">
        <v>0.6</v>
      </c>
      <c r="N371" s="1051" t="s">
        <v>1672</v>
      </c>
      <c r="O371" s="1039">
        <v>361</v>
      </c>
      <c r="P371" s="1039">
        <v>359</v>
      </c>
      <c r="Q371" s="1039">
        <v>0.17299999999999999</v>
      </c>
      <c r="R371" s="1039">
        <v>0</v>
      </c>
      <c r="S371" s="1039">
        <v>2.13</v>
      </c>
      <c r="T371" s="1039">
        <v>0</v>
      </c>
      <c r="U371" s="1040">
        <v>0</v>
      </c>
    </row>
    <row r="372" spans="2:21" hidden="1" outlineLevel="1">
      <c r="B372" s="1053"/>
      <c r="C372" s="1053"/>
      <c r="D372" s="1054">
        <f t="shared" si="44"/>
        <v>9</v>
      </c>
      <c r="E372" s="1054" t="str">
        <f>IF(COUNTIF(E$342:E371,F372)&gt;0,"",F372)</f>
        <v/>
      </c>
      <c r="F372" s="1054" t="str">
        <f t="shared" si="45"/>
        <v>Roulier Ro-Pax (passagers), France continentale, Base Carbone</v>
      </c>
      <c r="G372" s="1058" t="str">
        <f t="shared" si="42"/>
        <v>Roulier Ro-Pax (passagers), France continentale, Base Carbone; kgCO2e/km Amont</v>
      </c>
      <c r="I372" s="1034" t="s">
        <v>2832</v>
      </c>
      <c r="J372" s="1051" t="s">
        <v>2768</v>
      </c>
      <c r="K372" s="1122" t="s">
        <v>1670</v>
      </c>
      <c r="L372" s="1051" t="s">
        <v>1674</v>
      </c>
      <c r="M372" s="1036">
        <v>0.6</v>
      </c>
      <c r="N372" s="1051" t="s">
        <v>1673</v>
      </c>
      <c r="O372" s="1039">
        <v>57.9</v>
      </c>
      <c r="P372" s="1039">
        <v>52.8</v>
      </c>
      <c r="Q372" s="1039">
        <v>5.08</v>
      </c>
      <c r="R372" s="1039">
        <v>0</v>
      </c>
      <c r="S372" s="1039">
        <v>0</v>
      </c>
      <c r="T372" s="1039">
        <v>0</v>
      </c>
      <c r="U372" s="1040">
        <v>0</v>
      </c>
    </row>
    <row r="373" spans="2:21" hidden="1" outlineLevel="1">
      <c r="B373" s="1053"/>
      <c r="C373" s="1053"/>
      <c r="D373" s="1054">
        <f t="shared" si="44"/>
        <v>10</v>
      </c>
      <c r="E373" s="1054" t="str">
        <f>IF(COUNTIF(E$342:E372,F373)&gt;0,"",F373)</f>
        <v>Roulier Ro-Pax (voitures), France continentale, Base Carbone</v>
      </c>
      <c r="F373" s="1054" t="str">
        <f t="shared" si="45"/>
        <v>Roulier Ro-Pax (voitures), France continentale, Base Carbone</v>
      </c>
      <c r="G373" s="1058" t="str">
        <f t="shared" si="42"/>
        <v>Roulier Ro-Pax (voitures), France continentale, Base Carbone; kgCO2e/voiture.km Combustion</v>
      </c>
      <c r="I373" s="1034" t="s">
        <v>2833</v>
      </c>
      <c r="J373" s="1051" t="s">
        <v>2826</v>
      </c>
      <c r="K373" s="1122" t="s">
        <v>1670</v>
      </c>
      <c r="L373" s="1051" t="s">
        <v>1674</v>
      </c>
      <c r="M373" s="1036">
        <v>0.6</v>
      </c>
      <c r="N373" s="1051" t="s">
        <v>1672</v>
      </c>
      <c r="O373" s="1039">
        <v>0.22500000000000001</v>
      </c>
      <c r="P373" s="1039">
        <v>0.224</v>
      </c>
      <c r="Q373" s="1039">
        <v>1.08E-4</v>
      </c>
      <c r="R373" s="1039">
        <v>0</v>
      </c>
      <c r="S373" s="1039">
        <v>1.33E-3</v>
      </c>
      <c r="T373" s="1039">
        <v>0</v>
      </c>
      <c r="U373" s="1040">
        <v>0</v>
      </c>
    </row>
    <row r="374" spans="2:21" hidden="1" outlineLevel="1">
      <c r="B374" s="1053"/>
      <c r="C374" s="1053"/>
      <c r="D374" s="1054">
        <f t="shared" si="44"/>
        <v>10</v>
      </c>
      <c r="E374" s="1054" t="str">
        <f>IF(COUNTIF(E$342:E373,F374)&gt;0,"",F374)</f>
        <v/>
      </c>
      <c r="F374" s="1054" t="str">
        <f t="shared" si="45"/>
        <v>Roulier Ro-Pax (voitures), France continentale, Base Carbone</v>
      </c>
      <c r="G374" s="1058" t="str">
        <f t="shared" si="42"/>
        <v>Roulier Ro-Pax (voitures), France continentale, Base Carbone; kgCO2e/voiture.km Amont</v>
      </c>
      <c r="I374" s="1034" t="s">
        <v>2833</v>
      </c>
      <c r="J374" s="1051" t="s">
        <v>2826</v>
      </c>
      <c r="K374" s="1122" t="s">
        <v>1670</v>
      </c>
      <c r="L374" s="1051" t="s">
        <v>1674</v>
      </c>
      <c r="M374" s="1036">
        <v>0.6</v>
      </c>
      <c r="N374" s="1051" t="s">
        <v>1673</v>
      </c>
      <c r="O374" s="1039">
        <v>3.61E-2</v>
      </c>
      <c r="P374" s="1039">
        <v>3.2899999999999999E-2</v>
      </c>
      <c r="Q374" s="1039">
        <v>3.1700000000000001E-3</v>
      </c>
      <c r="R374" s="1039">
        <v>0</v>
      </c>
      <c r="S374" s="1039">
        <v>0</v>
      </c>
      <c r="T374" s="1039">
        <v>0</v>
      </c>
      <c r="U374" s="1040">
        <v>0</v>
      </c>
    </row>
    <row r="375" spans="2:21" hidden="1" outlineLevel="1">
      <c r="B375" s="1053"/>
      <c r="C375" s="1053"/>
      <c r="D375" s="1054">
        <f t="shared" si="44"/>
        <v>10</v>
      </c>
      <c r="E375" s="1054" t="str">
        <f>IF(COUNTIF(E$342:E374,F375)&gt;0,"",F375)</f>
        <v/>
      </c>
      <c r="F375" s="1054" t="str">
        <f t="shared" si="45"/>
        <v>Roulier Ro-Pax (voitures), France continentale, Base Carbone</v>
      </c>
      <c r="G375" s="1058" t="str">
        <f t="shared" si="42"/>
        <v>Roulier Ro-Pax (voitures), France continentale, Base Carbone; kgCO2e/km Combustion</v>
      </c>
      <c r="I375" s="1034" t="s">
        <v>2833</v>
      </c>
      <c r="J375" s="1051" t="s">
        <v>2768</v>
      </c>
      <c r="K375" s="1122" t="s">
        <v>1670</v>
      </c>
      <c r="L375" s="1051" t="s">
        <v>1674</v>
      </c>
      <c r="M375" s="1036">
        <v>0.6</v>
      </c>
      <c r="N375" s="1051" t="s">
        <v>1672</v>
      </c>
      <c r="O375" s="1039">
        <v>361</v>
      </c>
      <c r="P375" s="1039">
        <v>359</v>
      </c>
      <c r="Q375" s="1039">
        <v>0.17299999999999999</v>
      </c>
      <c r="R375" s="1039">
        <v>0</v>
      </c>
      <c r="S375" s="1039">
        <v>2.13</v>
      </c>
      <c r="T375" s="1039">
        <v>0</v>
      </c>
      <c r="U375" s="1040">
        <v>0</v>
      </c>
    </row>
    <row r="376" spans="2:21" hidden="1" outlineLevel="1">
      <c r="B376" s="1053"/>
      <c r="C376" s="1053"/>
      <c r="D376" s="1054">
        <f t="shared" si="44"/>
        <v>10</v>
      </c>
      <c r="E376" s="1054" t="str">
        <f>IF(COUNTIF(E$342:E375,F376)&gt;0,"",F376)</f>
        <v/>
      </c>
      <c r="F376" s="1054" t="str">
        <f t="shared" si="45"/>
        <v>Roulier Ro-Pax (voitures), France continentale, Base Carbone</v>
      </c>
      <c r="G376" s="1058" t="str">
        <f t="shared" si="42"/>
        <v>Roulier Ro-Pax (voitures), France continentale, Base Carbone; kgCO2e/km Amont</v>
      </c>
      <c r="I376" s="1034" t="s">
        <v>2833</v>
      </c>
      <c r="J376" s="1051" t="s">
        <v>2768</v>
      </c>
      <c r="K376" s="1122" t="s">
        <v>1670</v>
      </c>
      <c r="L376" s="1051" t="s">
        <v>1674</v>
      </c>
      <c r="M376" s="1036">
        <v>0.6</v>
      </c>
      <c r="N376" s="1051" t="s">
        <v>1673</v>
      </c>
      <c r="O376" s="1039">
        <v>57.9</v>
      </c>
      <c r="P376" s="1039">
        <v>52.8</v>
      </c>
      <c r="Q376" s="1039">
        <v>5.08</v>
      </c>
      <c r="R376" s="1039">
        <v>0</v>
      </c>
      <c r="S376" s="1039">
        <v>0</v>
      </c>
      <c r="T376" s="1039">
        <v>0</v>
      </c>
      <c r="U376" s="1040">
        <v>0</v>
      </c>
    </row>
    <row r="377" spans="2:21" hidden="1" outlineLevel="1">
      <c r="B377" s="1053"/>
      <c r="C377" s="1053"/>
      <c r="D377" s="1054">
        <f t="shared" si="44"/>
        <v>10</v>
      </c>
      <c r="E377" s="1054" t="str">
        <f>IF(COUNTIF(E$342:E376,F377)&gt;0,"",F377)</f>
        <v/>
      </c>
      <c r="F377" s="1054" t="str">
        <f t="shared" si="45"/>
        <v/>
      </c>
      <c r="G377" s="1058" t="str">
        <f t="shared" si="42"/>
        <v/>
      </c>
      <c r="I377" s="1103"/>
      <c r="J377" s="1051"/>
      <c r="K377" s="1051"/>
      <c r="L377" s="1051"/>
      <c r="M377" s="1051"/>
      <c r="N377" s="1051"/>
      <c r="O377" s="1051"/>
      <c r="P377" s="1051"/>
      <c r="Q377" s="1051"/>
      <c r="R377" s="1051"/>
      <c r="S377" s="1051"/>
      <c r="T377" s="1051"/>
      <c r="U377" s="1105"/>
    </row>
    <row r="378" spans="2:21" hidden="1" outlineLevel="1">
      <c r="B378" s="1053"/>
      <c r="C378" s="1053"/>
      <c r="D378" s="1054">
        <f t="shared" si="44"/>
        <v>10</v>
      </c>
      <c r="E378" s="1054" t="str">
        <f>IF(COUNTIF(E$342:E377,F378)&gt;0,"",F378)</f>
        <v/>
      </c>
      <c r="F378" s="1054" t="str">
        <f t="shared" si="45"/>
        <v/>
      </c>
      <c r="G378" s="1058" t="str">
        <f t="shared" si="42"/>
        <v/>
      </c>
      <c r="I378" s="1103"/>
      <c r="J378" s="1051"/>
      <c r="K378" s="1051"/>
      <c r="L378" s="1051"/>
      <c r="M378" s="1051"/>
      <c r="N378" s="1051"/>
      <c r="O378" s="1051"/>
      <c r="P378" s="1051"/>
      <c r="Q378" s="1051"/>
      <c r="R378" s="1051"/>
      <c r="S378" s="1051"/>
      <c r="T378" s="1051"/>
      <c r="U378" s="1105"/>
    </row>
    <row r="379" spans="2:21" hidden="1" outlineLevel="1">
      <c r="B379" s="1053"/>
      <c r="C379" s="1053"/>
      <c r="D379" s="1054">
        <f t="shared" si="44"/>
        <v>10</v>
      </c>
      <c r="E379" s="1054" t="str">
        <f>IF(COUNTIF(E$342:E378,F379)&gt;0,"",F379)</f>
        <v/>
      </c>
      <c r="F379" s="1054" t="str">
        <f t="shared" si="45"/>
        <v/>
      </c>
      <c r="G379" s="1058" t="str">
        <f t="shared" si="42"/>
        <v/>
      </c>
      <c r="I379" s="1103"/>
      <c r="J379" s="1051"/>
      <c r="K379" s="1051"/>
      <c r="L379" s="1051"/>
      <c r="M379" s="1051"/>
      <c r="N379" s="1051"/>
      <c r="O379" s="1051"/>
      <c r="P379" s="1051"/>
      <c r="Q379" s="1051"/>
      <c r="R379" s="1051"/>
      <c r="S379" s="1051"/>
      <c r="T379" s="1051"/>
      <c r="U379" s="1105"/>
    </row>
    <row r="380" spans="2:21" hidden="1" outlineLevel="1">
      <c r="B380" s="1053"/>
      <c r="C380" s="1053"/>
      <c r="D380" s="1054">
        <f t="shared" si="44"/>
        <v>10</v>
      </c>
      <c r="E380" s="1054" t="str">
        <f>IF(COUNTIF(E$342:E379,F380)&gt;0,"",F380)</f>
        <v/>
      </c>
      <c r="F380" s="1054" t="str">
        <f t="shared" si="45"/>
        <v/>
      </c>
      <c r="G380" s="1058" t="str">
        <f t="shared" si="42"/>
        <v/>
      </c>
      <c r="I380" s="1106"/>
      <c r="J380" s="1107"/>
      <c r="K380" s="1107"/>
      <c r="L380" s="1107"/>
      <c r="M380" s="1107"/>
      <c r="N380" s="1107"/>
      <c r="O380" s="1107"/>
      <c r="P380" s="1107"/>
      <c r="Q380" s="1107"/>
      <c r="R380" s="1107"/>
      <c r="S380" s="1107"/>
      <c r="T380" s="1107"/>
      <c r="U380" s="1109"/>
    </row>
    <row r="381" spans="2:21"/>
    <row r="382" spans="2:21" ht="15.5">
      <c r="I382" s="2876" t="s">
        <v>2850</v>
      </c>
      <c r="J382" s="2877"/>
      <c r="K382" s="2877"/>
      <c r="L382" s="2877"/>
      <c r="M382" s="2877"/>
      <c r="N382" s="2877"/>
      <c r="O382" s="2877"/>
      <c r="P382" s="2877"/>
      <c r="Q382" s="2877"/>
      <c r="R382" s="2877"/>
      <c r="S382" s="2877"/>
      <c r="T382" s="2877"/>
      <c r="U382" s="2878"/>
    </row>
    <row r="383" spans="2:21" outlineLevel="1">
      <c r="R383" s="1086"/>
    </row>
    <row r="384" spans="2:21" ht="13" outlineLevel="1">
      <c r="B384" s="2887" t="s">
        <v>1723</v>
      </c>
      <c r="C384" s="2887"/>
      <c r="D384" s="2872" t="s">
        <v>1725</v>
      </c>
      <c r="E384" s="2872"/>
      <c r="F384" s="1213" t="s">
        <v>1722</v>
      </c>
      <c r="G384" s="1056" t="s">
        <v>1724</v>
      </c>
      <c r="H384" s="1047"/>
      <c r="I384" s="1041" t="s">
        <v>1660</v>
      </c>
      <c r="J384" s="1043" t="s">
        <v>1369</v>
      </c>
      <c r="K384" s="1046" t="s">
        <v>227</v>
      </c>
      <c r="L384" s="1046" t="s">
        <v>1661</v>
      </c>
      <c r="M384" s="1042" t="s">
        <v>372</v>
      </c>
      <c r="N384" s="1043" t="s">
        <v>1662</v>
      </c>
      <c r="O384" s="1044" t="s">
        <v>1663</v>
      </c>
      <c r="P384" s="1046" t="s">
        <v>214</v>
      </c>
      <c r="Q384" s="1046" t="s">
        <v>1664</v>
      </c>
      <c r="R384" s="1044" t="s">
        <v>1665</v>
      </c>
      <c r="S384" s="1044" t="s">
        <v>270</v>
      </c>
      <c r="T384" s="1046" t="s">
        <v>1666</v>
      </c>
      <c r="U384" s="1045" t="s">
        <v>1667</v>
      </c>
    </row>
    <row r="385" spans="2:21" s="1048" customFormat="1" ht="13" outlineLevel="1">
      <c r="B385" s="2865" t="s">
        <v>2850</v>
      </c>
      <c r="C385" s="2865"/>
      <c r="D385" s="1054">
        <v>0</v>
      </c>
      <c r="E385" s="1054"/>
      <c r="F385" s="1054"/>
      <c r="G385" s="1057"/>
      <c r="H385" s="1049"/>
      <c r="I385" s="1707"/>
      <c r="J385" s="1708"/>
      <c r="K385" s="1709"/>
      <c r="L385" s="1709"/>
      <c r="M385" s="1710"/>
      <c r="N385" s="1708"/>
      <c r="O385" s="1711"/>
      <c r="P385" s="1709"/>
      <c r="Q385" s="1709"/>
      <c r="R385" s="1711"/>
      <c r="S385" s="1711"/>
      <c r="T385" s="1709"/>
      <c r="U385" s="1712"/>
    </row>
    <row r="386" spans="2:21" outlineLevel="1">
      <c r="B386" s="1053">
        <v>1</v>
      </c>
      <c r="C386" s="1053" t="str">
        <f t="shared" ref="C386:C401" si="46">IF(ISNA(VLOOKUP(B386,$D$385:$E$491,2,FALSE)),"-",VLOOKUP(B386,$D$385:$E$491,2,FALSE))</f>
        <v>Essence (E85), France continentale, Base Carbone</v>
      </c>
      <c r="D386" s="1054">
        <f>D385+IF(LEN(E386)&gt;0,1,0)</f>
        <v>1</v>
      </c>
      <c r="E386" s="1054" t="str">
        <f>IF(COUNTIF(E$385:E385,F386)&gt;0,"",F386)</f>
        <v>Essence (E85), France continentale, Base Carbone</v>
      </c>
      <c r="F386" s="1054" t="str">
        <f>IF(I386&lt;&gt;"",I386&amp;IF(L386&lt;&gt;"",", "&amp;L386,"")&amp;IF(K386&lt;&gt;"",", "&amp;K386,""),"")</f>
        <v>Essence (E85), France continentale, Base Carbone</v>
      </c>
      <c r="G386" s="1058" t="str">
        <f t="shared" ref="G386:G417" si="47">IF(F386&lt;&gt;"",F386&amp;IF(J386&lt;&gt;"","; "&amp;J386,"")&amp;IF(N386&lt;&gt;"",", "&amp;N386,""),"")</f>
        <v>Essence (E85), France continentale, Base Carbone; kgCO2e/kWh PCI, Combustion</v>
      </c>
      <c r="I386" s="1034" t="s">
        <v>1688</v>
      </c>
      <c r="J386" s="1035" t="s">
        <v>1676</v>
      </c>
      <c r="K386" s="1035" t="s">
        <v>1670</v>
      </c>
      <c r="L386" s="1035" t="s">
        <v>1674</v>
      </c>
      <c r="M386" s="1036">
        <v>0.05</v>
      </c>
      <c r="N386" s="1035" t="s">
        <v>1672</v>
      </c>
      <c r="O386" s="1039">
        <v>9.69E-2</v>
      </c>
      <c r="P386" s="1039">
        <v>9.5399999999999999E-2</v>
      </c>
      <c r="Q386" s="1039">
        <v>6.4899999999999995E-4</v>
      </c>
      <c r="R386" s="1039">
        <v>0</v>
      </c>
      <c r="S386" s="1039">
        <v>8.8000000000000003E-4</v>
      </c>
      <c r="T386" s="1039">
        <v>0</v>
      </c>
      <c r="U386" s="1040">
        <v>0.16400000000000001</v>
      </c>
    </row>
    <row r="387" spans="2:21" outlineLevel="1">
      <c r="B387" s="1053">
        <v>2</v>
      </c>
      <c r="C387" s="1053" t="str">
        <f t="shared" si="46"/>
        <v>Essence (Supercarburant sans plomb (95, 95-E10, 98)), France continentale, Base Carbone</v>
      </c>
      <c r="D387" s="1054">
        <f t="shared" ref="D387:D450" si="48">D386+IF(LEN(E387)&gt;0,1,0)</f>
        <v>1</v>
      </c>
      <c r="E387" s="1054" t="str">
        <f>IF(COUNTIF(E$385:E386,F387)&gt;0,"",F387)</f>
        <v/>
      </c>
      <c r="F387" s="1054" t="str">
        <f t="shared" ref="F387:F450" si="49">IF(I387&lt;&gt;"",I387&amp;IF(L387&lt;&gt;"",", "&amp;L387,"")&amp;IF(K387&lt;&gt;"",", "&amp;K387,""),"")</f>
        <v>Essence (E85), France continentale, Base Carbone</v>
      </c>
      <c r="G387" s="1058" t="str">
        <f t="shared" si="47"/>
        <v>Essence (E85), France continentale, Base Carbone; kgCO2e/kWh PCI, Amont</v>
      </c>
      <c r="I387" s="1103" t="s">
        <v>1688</v>
      </c>
      <c r="J387" s="1051" t="s">
        <v>1676</v>
      </c>
      <c r="K387" s="1051" t="s">
        <v>1670</v>
      </c>
      <c r="L387" s="1051" t="s">
        <v>1674</v>
      </c>
      <c r="M387" s="1036">
        <v>0.05</v>
      </c>
      <c r="N387" s="1051" t="s">
        <v>1673</v>
      </c>
      <c r="O387" s="1039">
        <v>0.15</v>
      </c>
      <c r="P387" s="1039">
        <v>0.11899999999999999</v>
      </c>
      <c r="Q387" s="1039">
        <v>4.7600000000000003E-3</v>
      </c>
      <c r="R387" s="1039">
        <v>0</v>
      </c>
      <c r="S387" s="1039">
        <v>2.5899999999999999E-2</v>
      </c>
      <c r="T387" s="1039">
        <v>0</v>
      </c>
      <c r="U387" s="1040">
        <v>-0.16400000000000001</v>
      </c>
    </row>
    <row r="388" spans="2:21" outlineLevel="1">
      <c r="B388" s="1053">
        <v>3</v>
      </c>
      <c r="C388" s="1053" t="str">
        <f t="shared" si="46"/>
        <v>Gazole (B30), France continentale, Base Carbone</v>
      </c>
      <c r="D388" s="1054">
        <f t="shared" si="48"/>
        <v>1</v>
      </c>
      <c r="E388" s="1054" t="str">
        <f>IF(COUNTIF(E$385:E387,F388)&gt;0,"",F388)</f>
        <v/>
      </c>
      <c r="F388" s="1054" t="str">
        <f t="shared" si="49"/>
        <v>Essence (E85), France continentale, Base Carbone</v>
      </c>
      <c r="G388" s="1058" t="str">
        <f t="shared" si="47"/>
        <v>Essence (E85), France continentale, Base Carbone; kgCO2e/litre, Combustion</v>
      </c>
      <c r="I388" s="1103" t="s">
        <v>1688</v>
      </c>
      <c r="J388" s="1051" t="s">
        <v>1677</v>
      </c>
      <c r="K388" s="1051" t="s">
        <v>1670</v>
      </c>
      <c r="L388" s="1051" t="s">
        <v>1674</v>
      </c>
      <c r="M388" s="1036">
        <v>0.1</v>
      </c>
      <c r="N388" s="1051" t="s">
        <v>1672</v>
      </c>
      <c r="O388" s="1039">
        <v>0.67100000000000004</v>
      </c>
      <c r="P388" s="1039">
        <v>0.66</v>
      </c>
      <c r="Q388" s="1039">
        <v>4.4900000000000001E-3</v>
      </c>
      <c r="R388" s="1039">
        <v>0</v>
      </c>
      <c r="S388" s="1039">
        <v>6.0800000000000003E-3</v>
      </c>
      <c r="T388" s="1039">
        <v>0</v>
      </c>
      <c r="U388" s="1040">
        <v>1.1100000000000001</v>
      </c>
    </row>
    <row r="389" spans="2:21" outlineLevel="1">
      <c r="B389" s="1053">
        <v>4</v>
      </c>
      <c r="C389" s="1053" t="str">
        <f t="shared" si="46"/>
        <v>Gazole routier, France continentale, Base Carbone</v>
      </c>
      <c r="D389" s="1054">
        <f t="shared" si="48"/>
        <v>1</v>
      </c>
      <c r="E389" s="1054" t="str">
        <f>IF(COUNTIF(E$385:E388,F389)&gt;0,"",F389)</f>
        <v/>
      </c>
      <c r="F389" s="1054" t="str">
        <f t="shared" si="49"/>
        <v>Essence (E85), France continentale, Base Carbone</v>
      </c>
      <c r="G389" s="1058" t="str">
        <f t="shared" si="47"/>
        <v>Essence (E85), France continentale, Base Carbone; kgCO2e/litre, Amont</v>
      </c>
      <c r="I389" s="1103" t="s">
        <v>1688</v>
      </c>
      <c r="J389" s="1051" t="s">
        <v>1677</v>
      </c>
      <c r="K389" s="1051" t="s">
        <v>1670</v>
      </c>
      <c r="L389" s="1051" t="s">
        <v>1674</v>
      </c>
      <c r="M389" s="1036">
        <v>0.1</v>
      </c>
      <c r="N389" s="1051" t="s">
        <v>1673</v>
      </c>
      <c r="O389" s="1039">
        <v>1.01</v>
      </c>
      <c r="P389" s="1039">
        <v>0.80600000000000005</v>
      </c>
      <c r="Q389" s="1039">
        <v>3.2300000000000002E-2</v>
      </c>
      <c r="R389" s="1039">
        <v>0</v>
      </c>
      <c r="S389" s="1039">
        <v>0.17399999999999999</v>
      </c>
      <c r="T389" s="1039">
        <v>0</v>
      </c>
      <c r="U389" s="1040">
        <v>-1.1100000000000001</v>
      </c>
    </row>
    <row r="390" spans="2:21" outlineLevel="1">
      <c r="B390" s="1053">
        <v>5</v>
      </c>
      <c r="C390" s="1053" t="str">
        <f t="shared" si="46"/>
        <v>GNL, Gaz Naturel Liquéfié ((inclus routier, maritime et fluvial)), France continentale, Base Carbone</v>
      </c>
      <c r="D390" s="1054">
        <f t="shared" si="48"/>
        <v>1</v>
      </c>
      <c r="E390" s="1054" t="str">
        <f>IF(COUNTIF(E$385:E389,F390)&gt;0,"",F390)</f>
        <v/>
      </c>
      <c r="F390" s="1054" t="str">
        <f t="shared" si="49"/>
        <v>Essence (E85), France continentale, Base Carbone</v>
      </c>
      <c r="G390" s="1058" t="str">
        <f t="shared" si="47"/>
        <v>Essence (E85), France continentale, Base Carbone; kgCO2e/tep PCI, Combustion</v>
      </c>
      <c r="I390" s="1103" t="s">
        <v>1688</v>
      </c>
      <c r="J390" s="1051" t="s">
        <v>1678</v>
      </c>
      <c r="K390" s="1051" t="s">
        <v>1670</v>
      </c>
      <c r="L390" s="1051" t="s">
        <v>1674</v>
      </c>
      <c r="M390" s="1036">
        <v>0.05</v>
      </c>
      <c r="N390" s="1051" t="s">
        <v>1672</v>
      </c>
      <c r="O390" s="1039">
        <v>1130</v>
      </c>
      <c r="P390" s="1039">
        <v>1110</v>
      </c>
      <c r="Q390" s="1039">
        <v>7.57</v>
      </c>
      <c r="R390" s="1039">
        <v>0</v>
      </c>
      <c r="S390" s="1039">
        <v>10.3</v>
      </c>
      <c r="T390" s="1039">
        <v>0</v>
      </c>
      <c r="U390" s="1040">
        <v>1910</v>
      </c>
    </row>
    <row r="391" spans="2:21" outlineLevel="1">
      <c r="B391" s="1053">
        <v>6</v>
      </c>
      <c r="C391" s="1053" t="str">
        <f t="shared" si="46"/>
        <v>GNV, Gaz Naturel Comprimé pour véhicule routier, France continentale, Base Carbone</v>
      </c>
      <c r="D391" s="1054">
        <f t="shared" si="48"/>
        <v>1</v>
      </c>
      <c r="E391" s="1054" t="str">
        <f>IF(COUNTIF(E$385:E390,F391)&gt;0,"",F391)</f>
        <v/>
      </c>
      <c r="F391" s="1054" t="str">
        <f t="shared" si="49"/>
        <v>Essence (E85), France continentale, Base Carbone</v>
      </c>
      <c r="G391" s="1058" t="str">
        <f t="shared" si="47"/>
        <v>Essence (E85), France continentale, Base Carbone; kgCO2e/tep PCI, Amont</v>
      </c>
      <c r="I391" s="1103" t="s">
        <v>1688</v>
      </c>
      <c r="J391" s="1051" t="s">
        <v>1678</v>
      </c>
      <c r="K391" s="1051" t="s">
        <v>1670</v>
      </c>
      <c r="L391" s="1051" t="s">
        <v>1674</v>
      </c>
      <c r="M391" s="1036">
        <v>0.05</v>
      </c>
      <c r="N391" s="1051" t="s">
        <v>1673</v>
      </c>
      <c r="O391" s="1039">
        <v>1760</v>
      </c>
      <c r="P391" s="1039">
        <v>1400</v>
      </c>
      <c r="Q391" s="1039">
        <v>55.4</v>
      </c>
      <c r="R391" s="1039">
        <v>0</v>
      </c>
      <c r="S391" s="1039">
        <v>301</v>
      </c>
      <c r="T391" s="1039">
        <v>0</v>
      </c>
      <c r="U391" s="1040">
        <v>-1910</v>
      </c>
    </row>
    <row r="392" spans="2:21" outlineLevel="1">
      <c r="B392" s="1053">
        <v>7</v>
      </c>
      <c r="C392" s="1053" t="str">
        <f t="shared" si="46"/>
        <v>GPL pour véhicule routier, France continentale, Base Carbone</v>
      </c>
      <c r="D392" s="1054">
        <f t="shared" si="48"/>
        <v>1</v>
      </c>
      <c r="E392" s="1054" t="str">
        <f>IF(COUNTIF(E$385:E391,F392)&gt;0,"",F392)</f>
        <v/>
      </c>
      <c r="F392" s="1054" t="str">
        <f t="shared" si="49"/>
        <v>Essence (E85), France continentale, Base Carbone</v>
      </c>
      <c r="G392" s="1058" t="str">
        <f t="shared" si="47"/>
        <v>Essence (E85), France continentale, Base Carbone; kgCO2e/GJ PCI, Combustion</v>
      </c>
      <c r="I392" s="1103" t="s">
        <v>1688</v>
      </c>
      <c r="J392" s="1051" t="s">
        <v>1669</v>
      </c>
      <c r="K392" s="1051" t="s">
        <v>1670</v>
      </c>
      <c r="L392" s="1051" t="s">
        <v>1674</v>
      </c>
      <c r="M392" s="1036">
        <v>0.05</v>
      </c>
      <c r="N392" s="1051" t="s">
        <v>1672</v>
      </c>
      <c r="O392" s="1039">
        <v>26.9</v>
      </c>
      <c r="P392" s="1039">
        <v>26.5</v>
      </c>
      <c r="Q392" s="1039">
        <v>0.18</v>
      </c>
      <c r="R392" s="1039">
        <v>0</v>
      </c>
      <c r="S392" s="1039">
        <v>0.24399999999999999</v>
      </c>
      <c r="T392" s="1039">
        <v>0</v>
      </c>
      <c r="U392" s="1040">
        <v>45.7</v>
      </c>
    </row>
    <row r="393" spans="2:21" outlineLevel="1">
      <c r="B393" s="1053">
        <v>8</v>
      </c>
      <c r="C393" s="1053" t="str">
        <f t="shared" si="46"/>
        <v>Biodiesel (changement d'affectation des sols scénario maximum), France continentale, Base Carbone</v>
      </c>
      <c r="D393" s="1054">
        <f t="shared" si="48"/>
        <v>1</v>
      </c>
      <c r="E393" s="1054" t="str">
        <f>IF(COUNTIF(E$385:E392,F393)&gt;0,"",F393)</f>
        <v/>
      </c>
      <c r="F393" s="1054" t="str">
        <f t="shared" si="49"/>
        <v>Essence (E85), France continentale, Base Carbone</v>
      </c>
      <c r="G393" s="1058" t="str">
        <f t="shared" si="47"/>
        <v>Essence (E85), France continentale, Base Carbone; kgCO2e/GJ PCI, Amont</v>
      </c>
      <c r="I393" s="1103" t="s">
        <v>1688</v>
      </c>
      <c r="J393" s="1051" t="s">
        <v>1669</v>
      </c>
      <c r="K393" s="1051" t="s">
        <v>1670</v>
      </c>
      <c r="L393" s="1051" t="s">
        <v>1674</v>
      </c>
      <c r="M393" s="1036">
        <v>0.05</v>
      </c>
      <c r="N393" s="1051" t="s">
        <v>1673</v>
      </c>
      <c r="O393" s="1039">
        <v>41.7</v>
      </c>
      <c r="P393" s="1039">
        <v>33.200000000000003</v>
      </c>
      <c r="Q393" s="1039">
        <v>1.32</v>
      </c>
      <c r="R393" s="1039">
        <v>0</v>
      </c>
      <c r="S393" s="1039">
        <v>7.2</v>
      </c>
      <c r="T393" s="1039">
        <v>0</v>
      </c>
      <c r="U393" s="1040">
        <v>-45.7</v>
      </c>
    </row>
    <row r="394" spans="2:21" outlineLevel="1">
      <c r="B394" s="1053">
        <v>9</v>
      </c>
      <c r="C394" s="1053" t="str">
        <f t="shared" si="46"/>
        <v>Biodiesel (changement d'affectation des sols scénario optimiste), France continentale, Base Carbone</v>
      </c>
      <c r="D394" s="1054">
        <f t="shared" si="48"/>
        <v>1</v>
      </c>
      <c r="E394" s="1054" t="str">
        <f>IF(COUNTIF(E$385:E393,F394)&gt;0,"",F394)</f>
        <v/>
      </c>
      <c r="F394" s="1054" t="str">
        <f t="shared" si="49"/>
        <v>Essence (E85), France continentale, Base Carbone</v>
      </c>
      <c r="G394" s="1058" t="str">
        <f t="shared" si="47"/>
        <v>Essence (E85), France continentale, Base Carbone; kgCO2e/tonne, Combustion</v>
      </c>
      <c r="I394" s="1103" t="s">
        <v>1688</v>
      </c>
      <c r="J394" s="1051" t="s">
        <v>1689</v>
      </c>
      <c r="K394" s="1051" t="s">
        <v>1670</v>
      </c>
      <c r="L394" s="1051" t="s">
        <v>1674</v>
      </c>
      <c r="M394" s="1036">
        <v>0.05</v>
      </c>
      <c r="N394" s="1051" t="s">
        <v>1672</v>
      </c>
      <c r="O394" s="1039">
        <v>888</v>
      </c>
      <c r="P394" s="1039">
        <v>874</v>
      </c>
      <c r="Q394" s="1039">
        <v>5.95</v>
      </c>
      <c r="R394" s="1039">
        <v>0</v>
      </c>
      <c r="S394" s="1039">
        <v>8.06</v>
      </c>
      <c r="T394" s="1039">
        <v>0</v>
      </c>
      <c r="U394" s="1040">
        <v>1460</v>
      </c>
    </row>
    <row r="395" spans="2:21" outlineLevel="1">
      <c r="B395" s="1053">
        <v>10</v>
      </c>
      <c r="C395" s="1053" t="str">
        <f t="shared" si="46"/>
        <v>Biodiesel (sans changement d'affectation des sols), France continentale, Base Carbone</v>
      </c>
      <c r="D395" s="1054">
        <f t="shared" si="48"/>
        <v>1</v>
      </c>
      <c r="E395" s="1054" t="str">
        <f>IF(COUNTIF(E$385:E394,F395)&gt;0,"",F395)</f>
        <v/>
      </c>
      <c r="F395" s="1054" t="str">
        <f t="shared" si="49"/>
        <v>Essence (E85), France continentale, Base Carbone</v>
      </c>
      <c r="G395" s="1058" t="str">
        <f t="shared" si="47"/>
        <v>Essence (E85), France continentale, Base Carbone; kgCO2e/tonne, Amont</v>
      </c>
      <c r="I395" s="1103" t="s">
        <v>1688</v>
      </c>
      <c r="J395" s="1051" t="s">
        <v>1689</v>
      </c>
      <c r="K395" s="1051" t="s">
        <v>1670</v>
      </c>
      <c r="L395" s="1051" t="s">
        <v>1674</v>
      </c>
      <c r="M395" s="1036">
        <v>0.05</v>
      </c>
      <c r="N395" s="1051" t="s">
        <v>1673</v>
      </c>
      <c r="O395" s="1039">
        <v>1340</v>
      </c>
      <c r="P395" s="1039">
        <v>1070</v>
      </c>
      <c r="Q395" s="1039">
        <v>42.8</v>
      </c>
      <c r="R395" s="1039">
        <v>0</v>
      </c>
      <c r="S395" s="1039">
        <v>231</v>
      </c>
      <c r="T395" s="1039">
        <v>0</v>
      </c>
      <c r="U395" s="1040">
        <v>-1460</v>
      </c>
    </row>
    <row r="396" spans="2:21" outlineLevel="1">
      <c r="B396" s="1053">
        <v>11</v>
      </c>
      <c r="C396" s="1053" t="str">
        <f t="shared" si="46"/>
        <v>Bioéthanol (changement d'affectation des sols scénario maximum), France continentale, Base Carbone</v>
      </c>
      <c r="D396" s="1054">
        <f t="shared" si="48"/>
        <v>2</v>
      </c>
      <c r="E396" s="1054" t="str">
        <f>IF(COUNTIF(E$385:E395,F396)&gt;0,"",F396)</f>
        <v>Essence (Supercarburant sans plomb (95, 95-E10, 98)), France continentale, Base Carbone</v>
      </c>
      <c r="F396" s="1054" t="str">
        <f t="shared" si="49"/>
        <v>Essence (Supercarburant sans plomb (95, 95-E10, 98)), France continentale, Base Carbone</v>
      </c>
      <c r="G396" s="1058" t="str">
        <f t="shared" si="47"/>
        <v>Essence (Supercarburant sans plomb (95, 95-E10, 98)), France continentale, Base Carbone; kgCO2e/tep PCI, Combustion</v>
      </c>
      <c r="I396" s="1034" t="s">
        <v>1690</v>
      </c>
      <c r="J396" s="1035" t="s">
        <v>1678</v>
      </c>
      <c r="K396" s="1035" t="s">
        <v>1670</v>
      </c>
      <c r="L396" s="1035" t="s">
        <v>1674</v>
      </c>
      <c r="M396" s="1036">
        <v>0.05</v>
      </c>
      <c r="N396" s="1035" t="s">
        <v>1672</v>
      </c>
      <c r="O396" s="1039">
        <v>2960</v>
      </c>
      <c r="P396" s="1039">
        <v>2910</v>
      </c>
      <c r="Q396" s="1039">
        <v>19.8</v>
      </c>
      <c r="R396" s="1039">
        <v>0</v>
      </c>
      <c r="S396" s="1039">
        <v>26.8</v>
      </c>
      <c r="T396" s="1039">
        <v>0</v>
      </c>
      <c r="U396" s="1040">
        <v>156</v>
      </c>
    </row>
    <row r="397" spans="2:21" outlineLevel="1">
      <c r="B397" s="1053">
        <v>12</v>
      </c>
      <c r="C397" s="1053" t="str">
        <f t="shared" si="46"/>
        <v>Bioéthanol (changement d'affectation des sols scénario optimiste), France continentale, Base Carbone</v>
      </c>
      <c r="D397" s="1054">
        <f t="shared" si="48"/>
        <v>2</v>
      </c>
      <c r="E397" s="1054" t="str">
        <f>IF(COUNTIF(E$385:E396,F397)&gt;0,"",F397)</f>
        <v/>
      </c>
      <c r="F397" s="1054" t="str">
        <f t="shared" si="49"/>
        <v>Essence (Supercarburant sans plomb (95, 95-E10, 98)), France continentale, Base Carbone</v>
      </c>
      <c r="G397" s="1058" t="str">
        <f t="shared" si="47"/>
        <v>Essence (Supercarburant sans plomb (95, 95-E10, 98)), France continentale, Base Carbone; kgCO2e/tep PCI, Amont</v>
      </c>
      <c r="I397" s="1034" t="s">
        <v>1690</v>
      </c>
      <c r="J397" s="1035" t="s">
        <v>1678</v>
      </c>
      <c r="K397" s="1035" t="s">
        <v>1670</v>
      </c>
      <c r="L397" s="1035" t="s">
        <v>1674</v>
      </c>
      <c r="M397" s="1036">
        <v>0.05</v>
      </c>
      <c r="N397" s="1035" t="s">
        <v>1673</v>
      </c>
      <c r="O397" s="1039">
        <v>689</v>
      </c>
      <c r="P397" s="1039">
        <v>616</v>
      </c>
      <c r="Q397" s="1039">
        <v>48.5</v>
      </c>
      <c r="R397" s="1039">
        <v>0</v>
      </c>
      <c r="S397" s="1039">
        <v>24.6</v>
      </c>
      <c r="T397" s="1039">
        <v>0</v>
      </c>
      <c r="U397" s="1040">
        <v>-156</v>
      </c>
    </row>
    <row r="398" spans="2:21" outlineLevel="1">
      <c r="B398" s="1053">
        <v>13</v>
      </c>
      <c r="C398" s="1053" t="str">
        <f t="shared" si="46"/>
        <v>Bioéthanol (sans changement d'affectation des sols), France continentale, Base Carbone</v>
      </c>
      <c r="D398" s="1054">
        <f t="shared" si="48"/>
        <v>2</v>
      </c>
      <c r="E398" s="1054" t="str">
        <f>IF(COUNTIF(E$385:E397,F398)&gt;0,"",F398)</f>
        <v/>
      </c>
      <c r="F398" s="1054" t="str">
        <f t="shared" si="49"/>
        <v>Essence (Supercarburant sans plomb (95, 95-E10, 98)), France continentale, Base Carbone</v>
      </c>
      <c r="G398" s="1058" t="str">
        <f t="shared" si="47"/>
        <v>Essence (Supercarburant sans plomb (95, 95-E10, 98)), France continentale, Base Carbone; kgCO2e/GJ PCI, Combustion</v>
      </c>
      <c r="I398" s="1034" t="s">
        <v>1690</v>
      </c>
      <c r="J398" s="1035" t="s">
        <v>1669</v>
      </c>
      <c r="K398" s="1035" t="s">
        <v>1670</v>
      </c>
      <c r="L398" s="1035" t="s">
        <v>1674</v>
      </c>
      <c r="M398" s="1036">
        <v>0.05</v>
      </c>
      <c r="N398" s="1035" t="s">
        <v>1672</v>
      </c>
      <c r="O398" s="1039">
        <v>70.3</v>
      </c>
      <c r="P398" s="1039">
        <v>69.2</v>
      </c>
      <c r="Q398" s="1039">
        <v>0.47099999999999997</v>
      </c>
      <c r="R398" s="1039">
        <v>0</v>
      </c>
      <c r="S398" s="1039">
        <v>0.63800000000000001</v>
      </c>
      <c r="T398" s="1039">
        <v>0</v>
      </c>
      <c r="U398" s="1040">
        <v>3.73</v>
      </c>
    </row>
    <row r="399" spans="2:21" outlineLevel="1">
      <c r="B399" s="1053">
        <v>14</v>
      </c>
      <c r="C399" s="1053" t="str">
        <f t="shared" si="46"/>
        <v>FE moyenne des E85,SP et Gazole routier</v>
      </c>
      <c r="D399" s="1054">
        <f t="shared" si="48"/>
        <v>2</v>
      </c>
      <c r="E399" s="1054" t="str">
        <f>IF(COUNTIF(E$385:E398,F399)&gt;0,"",F399)</f>
        <v/>
      </c>
      <c r="F399" s="1054" t="str">
        <f t="shared" si="49"/>
        <v>Essence (Supercarburant sans plomb (95, 95-E10, 98)), France continentale, Base Carbone</v>
      </c>
      <c r="G399" s="1058" t="str">
        <f t="shared" si="47"/>
        <v>Essence (Supercarburant sans plomb (95, 95-E10, 98)), France continentale, Base Carbone; kgCO2e/GJ PCI, Amont</v>
      </c>
      <c r="I399" s="1034" t="s">
        <v>1690</v>
      </c>
      <c r="J399" s="1035" t="s">
        <v>1669</v>
      </c>
      <c r="K399" s="1035" t="s">
        <v>1670</v>
      </c>
      <c r="L399" s="1035" t="s">
        <v>1674</v>
      </c>
      <c r="M399" s="1036">
        <v>0.05</v>
      </c>
      <c r="N399" s="1035" t="s">
        <v>1673</v>
      </c>
      <c r="O399" s="1039">
        <v>16.399999999999999</v>
      </c>
      <c r="P399" s="1039">
        <v>14.7</v>
      </c>
      <c r="Q399" s="1039">
        <v>1.1599999999999999</v>
      </c>
      <c r="R399" s="1039">
        <v>0</v>
      </c>
      <c r="S399" s="1039">
        <v>0.58799999999999997</v>
      </c>
      <c r="T399" s="1039">
        <v>0</v>
      </c>
      <c r="U399" s="1040">
        <v>-3.73</v>
      </c>
    </row>
    <row r="400" spans="2:21" outlineLevel="1">
      <c r="B400" s="1053">
        <v>15</v>
      </c>
      <c r="C400" s="1053" t="str">
        <f t="shared" si="46"/>
        <v>-</v>
      </c>
      <c r="D400" s="1054">
        <f t="shared" si="48"/>
        <v>2</v>
      </c>
      <c r="E400" s="1054" t="str">
        <f>IF(COUNTIF(E$385:E399,F400)&gt;0,"",F400)</f>
        <v/>
      </c>
      <c r="F400" s="1054" t="str">
        <f t="shared" si="49"/>
        <v>Essence (Supercarburant sans plomb (95, 95-E10, 98)), France continentale, Base Carbone</v>
      </c>
      <c r="G400" s="1058" t="str">
        <f t="shared" si="47"/>
        <v>Essence (Supercarburant sans plomb (95, 95-E10, 98)), France continentale, Base Carbone; kgCO2e/tonne, Combustion</v>
      </c>
      <c r="I400" s="1034" t="s">
        <v>1690</v>
      </c>
      <c r="J400" s="1035" t="s">
        <v>1689</v>
      </c>
      <c r="K400" s="1035" t="s">
        <v>1670</v>
      </c>
      <c r="L400" s="1035" t="s">
        <v>1674</v>
      </c>
      <c r="M400" s="1036">
        <v>0.05</v>
      </c>
      <c r="N400" s="1035" t="s">
        <v>1672</v>
      </c>
      <c r="O400" s="1039">
        <v>3020</v>
      </c>
      <c r="P400" s="1039">
        <v>2970</v>
      </c>
      <c r="Q400" s="1039">
        <v>20.2</v>
      </c>
      <c r="R400" s="1039">
        <v>0</v>
      </c>
      <c r="S400" s="1039">
        <v>27.3</v>
      </c>
      <c r="T400" s="1039">
        <v>0</v>
      </c>
      <c r="U400" s="1040">
        <v>154</v>
      </c>
    </row>
    <row r="401" spans="2:21" outlineLevel="1">
      <c r="B401" s="1053">
        <v>16</v>
      </c>
      <c r="C401" s="1053" t="str">
        <f t="shared" si="46"/>
        <v>-</v>
      </c>
      <c r="D401" s="1054">
        <f t="shared" si="48"/>
        <v>2</v>
      </c>
      <c r="E401" s="1054" t="str">
        <f>IF(COUNTIF(E$385:E400,F401)&gt;0,"",F401)</f>
        <v/>
      </c>
      <c r="F401" s="1054" t="str">
        <f t="shared" si="49"/>
        <v>Essence (Supercarburant sans plomb (95, 95-E10, 98)), France continentale, Base Carbone</v>
      </c>
      <c r="G401" s="1058" t="str">
        <f t="shared" si="47"/>
        <v>Essence (Supercarburant sans plomb (95, 95-E10, 98)), France continentale, Base Carbone; kgCO2e/tonne, Amont</v>
      </c>
      <c r="I401" s="1034" t="s">
        <v>1690</v>
      </c>
      <c r="J401" s="1035" t="s">
        <v>1689</v>
      </c>
      <c r="K401" s="1035" t="s">
        <v>1670</v>
      </c>
      <c r="L401" s="1035" t="s">
        <v>1674</v>
      </c>
      <c r="M401" s="1036">
        <v>0.05</v>
      </c>
      <c r="N401" s="1035" t="s">
        <v>1673</v>
      </c>
      <c r="O401" s="1039">
        <v>699</v>
      </c>
      <c r="P401" s="1039">
        <v>625</v>
      </c>
      <c r="Q401" s="1039">
        <v>49.4</v>
      </c>
      <c r="R401" s="1039">
        <v>0</v>
      </c>
      <c r="S401" s="1039">
        <v>24.3</v>
      </c>
      <c r="T401" s="1039">
        <v>0</v>
      </c>
      <c r="U401" s="1040">
        <v>-154</v>
      </c>
    </row>
    <row r="402" spans="2:21" outlineLevel="1">
      <c r="B402" s="1053"/>
      <c r="C402" s="1053"/>
      <c r="D402" s="1054">
        <f t="shared" si="48"/>
        <v>2</v>
      </c>
      <c r="E402" s="1054" t="str">
        <f>IF(COUNTIF(E$385:E401,F402)&gt;0,"",F402)</f>
        <v/>
      </c>
      <c r="F402" s="1054" t="str">
        <f t="shared" si="49"/>
        <v>Essence (Supercarburant sans plomb (95, 95-E10, 98)), France continentale, Base Carbone</v>
      </c>
      <c r="G402" s="1058" t="str">
        <f t="shared" si="47"/>
        <v>Essence (Supercarburant sans plomb (95, 95-E10, 98)), France continentale, Base Carbone; kgCO2e/litre, Combustion</v>
      </c>
      <c r="I402" s="1034" t="s">
        <v>1690</v>
      </c>
      <c r="J402" s="1035" t="s">
        <v>1677</v>
      </c>
      <c r="K402" s="1035" t="s">
        <v>1670</v>
      </c>
      <c r="L402" s="1035" t="s">
        <v>1674</v>
      </c>
      <c r="M402" s="1036">
        <v>0.1</v>
      </c>
      <c r="N402" s="1035" t="s">
        <v>1672</v>
      </c>
      <c r="O402" s="1039">
        <v>2.2799999999999998</v>
      </c>
      <c r="P402" s="1039">
        <v>2.2400000000000002</v>
      </c>
      <c r="Q402" s="1039">
        <v>1.52E-2</v>
      </c>
      <c r="R402" s="1039">
        <v>0</v>
      </c>
      <c r="S402" s="1039">
        <v>2.06E-2</v>
      </c>
      <c r="T402" s="1039">
        <v>0</v>
      </c>
      <c r="U402" s="1040">
        <v>0.11600000000000001</v>
      </c>
    </row>
    <row r="403" spans="2:21" outlineLevel="1">
      <c r="B403" s="1053"/>
      <c r="C403" s="1053"/>
      <c r="D403" s="1054">
        <f t="shared" si="48"/>
        <v>2</v>
      </c>
      <c r="E403" s="1054" t="str">
        <f>IF(COUNTIF(E$385:E402,F403)&gt;0,"",F403)</f>
        <v/>
      </c>
      <c r="F403" s="1054" t="str">
        <f t="shared" si="49"/>
        <v>Essence (Supercarburant sans plomb (95, 95-E10, 98)), France continentale, Base Carbone</v>
      </c>
      <c r="G403" s="1058" t="str">
        <f t="shared" si="47"/>
        <v>Essence (Supercarburant sans plomb (95, 95-E10, 98)), France continentale, Base Carbone; kgCO2e/litre, Amont</v>
      </c>
      <c r="I403" s="1034" t="s">
        <v>1690</v>
      </c>
      <c r="J403" s="1035" t="s">
        <v>1677</v>
      </c>
      <c r="K403" s="1035" t="s">
        <v>1670</v>
      </c>
      <c r="L403" s="1035" t="s">
        <v>1674</v>
      </c>
      <c r="M403" s="1036">
        <v>0.1</v>
      </c>
      <c r="N403" s="1035" t="s">
        <v>1673</v>
      </c>
      <c r="O403" s="1039">
        <v>0.52800000000000002</v>
      </c>
      <c r="P403" s="1039">
        <v>0.47199999999999998</v>
      </c>
      <c r="Q403" s="1039">
        <v>3.73E-2</v>
      </c>
      <c r="R403" s="1039">
        <v>0</v>
      </c>
      <c r="S403" s="1039">
        <v>1.83E-2</v>
      </c>
      <c r="T403" s="1039">
        <v>0</v>
      </c>
      <c r="U403" s="1040">
        <v>-0.11600000000000001</v>
      </c>
    </row>
    <row r="404" spans="2:21" outlineLevel="1">
      <c r="B404" s="1053"/>
      <c r="C404" s="1053"/>
      <c r="D404" s="1054">
        <f t="shared" si="48"/>
        <v>2</v>
      </c>
      <c r="E404" s="1054" t="str">
        <f>IF(COUNTIF(E$385:E403,F404)&gt;0,"",F404)</f>
        <v/>
      </c>
      <c r="F404" s="1054" t="str">
        <f t="shared" si="49"/>
        <v>Essence (Supercarburant sans plomb (95, 95-E10, 98)), France continentale, Base Carbone</v>
      </c>
      <c r="G404" s="1058" t="str">
        <f t="shared" si="47"/>
        <v>Essence (Supercarburant sans plomb (95, 95-E10, 98)), France continentale, Base Carbone; kgCO2e/kWh PCI, Combustion</v>
      </c>
      <c r="I404" s="1034" t="s">
        <v>1690</v>
      </c>
      <c r="J404" s="1035" t="s">
        <v>1676</v>
      </c>
      <c r="K404" s="1035" t="s">
        <v>1670</v>
      </c>
      <c r="L404" s="1035" t="s">
        <v>1674</v>
      </c>
      <c r="M404" s="1036">
        <v>0.05</v>
      </c>
      <c r="N404" s="1035" t="s">
        <v>1672</v>
      </c>
      <c r="O404" s="1039">
        <v>0.253</v>
      </c>
      <c r="P404" s="1039">
        <v>0.249</v>
      </c>
      <c r="Q404" s="1039">
        <v>1.6900000000000001E-3</v>
      </c>
      <c r="R404" s="1039">
        <v>0</v>
      </c>
      <c r="S404" s="1039">
        <v>2.3E-3</v>
      </c>
      <c r="T404" s="1039">
        <v>0</v>
      </c>
      <c r="U404" s="1040">
        <v>1.34E-2</v>
      </c>
    </row>
    <row r="405" spans="2:21" outlineLevel="1">
      <c r="B405" s="1053"/>
      <c r="C405" s="1053"/>
      <c r="D405" s="1054">
        <f t="shared" si="48"/>
        <v>2</v>
      </c>
      <c r="E405" s="1054" t="str">
        <f>IF(COUNTIF(E$385:E404,F405)&gt;0,"",F405)</f>
        <v/>
      </c>
      <c r="F405" s="1054" t="str">
        <f t="shared" si="49"/>
        <v>Essence (Supercarburant sans plomb (95, 95-E10, 98)), France continentale, Base Carbone</v>
      </c>
      <c r="G405" s="1058" t="str">
        <f t="shared" si="47"/>
        <v>Essence (Supercarburant sans plomb (95, 95-E10, 98)), France continentale, Base Carbone; kgCO2e/kWh PCI, Amont</v>
      </c>
      <c r="I405" s="1034" t="s">
        <v>1690</v>
      </c>
      <c r="J405" s="1035" t="s">
        <v>1676</v>
      </c>
      <c r="K405" s="1035" t="s">
        <v>1670</v>
      </c>
      <c r="L405" s="1035" t="s">
        <v>1674</v>
      </c>
      <c r="M405" s="1036">
        <v>0.05</v>
      </c>
      <c r="N405" s="1035" t="s">
        <v>1673</v>
      </c>
      <c r="O405" s="1039">
        <v>5.91E-2</v>
      </c>
      <c r="P405" s="1039">
        <v>5.28E-2</v>
      </c>
      <c r="Q405" s="1039">
        <v>4.1599999999999996E-3</v>
      </c>
      <c r="R405" s="1039">
        <v>0</v>
      </c>
      <c r="S405" s="1039">
        <v>2.1199999999999999E-3</v>
      </c>
      <c r="T405" s="1039">
        <v>0</v>
      </c>
      <c r="U405" s="1040">
        <v>-1.34E-2</v>
      </c>
    </row>
    <row r="406" spans="2:21" outlineLevel="1">
      <c r="B406" s="1053"/>
      <c r="C406" s="1053"/>
      <c r="D406" s="1054">
        <f t="shared" si="48"/>
        <v>3</v>
      </c>
      <c r="E406" s="1054" t="str">
        <f>IF(COUNTIF(E$385:E405,F406)&gt;0,"",F406)</f>
        <v>Gazole (B30), France continentale, Base Carbone</v>
      </c>
      <c r="F406" s="1054" t="str">
        <f t="shared" si="49"/>
        <v>Gazole (B30), France continentale, Base Carbone</v>
      </c>
      <c r="G406" s="1058" t="str">
        <f t="shared" si="47"/>
        <v>Gazole (B30), France continentale, Base Carbone; kgCO2e/GJ PCI, Combustion</v>
      </c>
      <c r="I406" s="1103" t="s">
        <v>1695</v>
      </c>
      <c r="J406" s="1051" t="s">
        <v>1669</v>
      </c>
      <c r="K406" s="1051" t="s">
        <v>1670</v>
      </c>
      <c r="L406" s="1051" t="s">
        <v>1674</v>
      </c>
      <c r="M406" s="1036">
        <v>0.05</v>
      </c>
      <c r="N406" s="1051" t="s">
        <v>1672</v>
      </c>
      <c r="O406" s="1039">
        <v>54.1</v>
      </c>
      <c r="P406" s="1039">
        <v>53.6</v>
      </c>
      <c r="Q406" s="1039">
        <v>2.01E-2</v>
      </c>
      <c r="R406" s="1039">
        <v>0</v>
      </c>
      <c r="S406" s="1039">
        <v>0.48399999999999999</v>
      </c>
      <c r="T406" s="1039">
        <v>0</v>
      </c>
      <c r="U406" s="1040">
        <v>20</v>
      </c>
    </row>
    <row r="407" spans="2:21" outlineLevel="1">
      <c r="B407" s="1053"/>
      <c r="C407" s="1053"/>
      <c r="D407" s="1054">
        <f t="shared" si="48"/>
        <v>3</v>
      </c>
      <c r="E407" s="1054" t="str">
        <f>IF(COUNTIF(E$385:E406,F407)&gt;0,"",F407)</f>
        <v/>
      </c>
      <c r="F407" s="1054" t="str">
        <f t="shared" si="49"/>
        <v>Gazole (B30), France continentale, Base Carbone</v>
      </c>
      <c r="G407" s="1058" t="str">
        <f t="shared" si="47"/>
        <v>Gazole (B30), France continentale, Base Carbone; kgCO2e/GJ PCI, Amont</v>
      </c>
      <c r="I407" s="1103" t="s">
        <v>1695</v>
      </c>
      <c r="J407" s="1051" t="s">
        <v>1669</v>
      </c>
      <c r="K407" s="1051" t="s">
        <v>1670</v>
      </c>
      <c r="L407" s="1051" t="s">
        <v>1674</v>
      </c>
      <c r="M407" s="1036">
        <v>0.05</v>
      </c>
      <c r="N407" s="1051" t="s">
        <v>1673</v>
      </c>
      <c r="O407" s="1039">
        <v>28.4</v>
      </c>
      <c r="P407" s="1039">
        <v>22.8</v>
      </c>
      <c r="Q407" s="1039">
        <v>1.1100000000000001</v>
      </c>
      <c r="R407" s="1039">
        <v>0</v>
      </c>
      <c r="S407" s="1039">
        <v>4.4400000000000004</v>
      </c>
      <c r="T407" s="1039">
        <v>0</v>
      </c>
      <c r="U407" s="1040">
        <v>-20</v>
      </c>
    </row>
    <row r="408" spans="2:21" outlineLevel="1">
      <c r="B408" s="1053"/>
      <c r="C408" s="1053"/>
      <c r="D408" s="1054">
        <f t="shared" si="48"/>
        <v>3</v>
      </c>
      <c r="E408" s="1054" t="str">
        <f>IF(COUNTIF(E$385:E407,F408)&gt;0,"",F408)</f>
        <v/>
      </c>
      <c r="F408" s="1054" t="str">
        <f t="shared" si="49"/>
        <v>Gazole (B30), France continentale, Base Carbone</v>
      </c>
      <c r="G408" s="1058" t="str">
        <f t="shared" si="47"/>
        <v>Gazole (B30), France continentale, Base Carbone; kgCO2e/tonne, Combustion</v>
      </c>
      <c r="I408" s="1103" t="s">
        <v>1695</v>
      </c>
      <c r="J408" s="1051" t="s">
        <v>1689</v>
      </c>
      <c r="K408" s="1051" t="s">
        <v>1670</v>
      </c>
      <c r="L408" s="1051" t="s">
        <v>1674</v>
      </c>
      <c r="M408" s="1036">
        <v>0.05</v>
      </c>
      <c r="N408" s="1051" t="s">
        <v>1672</v>
      </c>
      <c r="O408" s="1039">
        <v>2230</v>
      </c>
      <c r="P408" s="1039">
        <v>2210</v>
      </c>
      <c r="Q408" s="1039">
        <v>0.82899999999999996</v>
      </c>
      <c r="R408" s="1039">
        <v>0</v>
      </c>
      <c r="S408" s="1039">
        <v>19.899999999999999</v>
      </c>
      <c r="T408" s="1039">
        <v>0</v>
      </c>
      <c r="U408" s="1040">
        <v>821</v>
      </c>
    </row>
    <row r="409" spans="2:21" outlineLevel="1">
      <c r="B409" s="1053"/>
      <c r="C409" s="1053"/>
      <c r="D409" s="1054">
        <f t="shared" si="48"/>
        <v>3</v>
      </c>
      <c r="E409" s="1054" t="str">
        <f>IF(COUNTIF(E$385:E408,F409)&gt;0,"",F409)</f>
        <v/>
      </c>
      <c r="F409" s="1054" t="str">
        <f t="shared" si="49"/>
        <v>Gazole (B30), France continentale, Base Carbone</v>
      </c>
      <c r="G409" s="1058" t="str">
        <f t="shared" si="47"/>
        <v>Gazole (B30), France continentale, Base Carbone; kgCO2e/tonne, Amont</v>
      </c>
      <c r="I409" s="1103" t="s">
        <v>1695</v>
      </c>
      <c r="J409" s="1051" t="s">
        <v>1689</v>
      </c>
      <c r="K409" s="1051" t="s">
        <v>1670</v>
      </c>
      <c r="L409" s="1051" t="s">
        <v>1674</v>
      </c>
      <c r="M409" s="1036">
        <v>0.05</v>
      </c>
      <c r="N409" s="1051" t="s">
        <v>1673</v>
      </c>
      <c r="O409" s="1039">
        <v>1170</v>
      </c>
      <c r="P409" s="1039">
        <v>937</v>
      </c>
      <c r="Q409" s="1039">
        <v>45.8</v>
      </c>
      <c r="R409" s="1039">
        <v>0</v>
      </c>
      <c r="S409" s="1039">
        <v>183</v>
      </c>
      <c r="T409" s="1039">
        <v>0</v>
      </c>
      <c r="U409" s="1040">
        <v>-821</v>
      </c>
    </row>
    <row r="410" spans="2:21" outlineLevel="1">
      <c r="B410" s="1053"/>
      <c r="C410" s="1053"/>
      <c r="D410" s="1054">
        <f t="shared" si="48"/>
        <v>3</v>
      </c>
      <c r="E410" s="1054" t="str">
        <f>IF(COUNTIF(E$385:E409,F410)&gt;0,"",F410)</f>
        <v/>
      </c>
      <c r="F410" s="1054" t="str">
        <f t="shared" si="49"/>
        <v>Gazole (B30), France continentale, Base Carbone</v>
      </c>
      <c r="G410" s="1058" t="str">
        <f t="shared" si="47"/>
        <v>Gazole (B30), France continentale, Base Carbone; kgCO2e/kWh PCI, Combustion</v>
      </c>
      <c r="I410" s="1103" t="s">
        <v>1695</v>
      </c>
      <c r="J410" s="1051" t="s">
        <v>1676</v>
      </c>
      <c r="K410" s="1051" t="s">
        <v>1670</v>
      </c>
      <c r="L410" s="1051" t="s">
        <v>1674</v>
      </c>
      <c r="M410" s="1036">
        <v>0.05</v>
      </c>
      <c r="N410" s="1051" t="s">
        <v>1672</v>
      </c>
      <c r="O410" s="1039">
        <v>0.19500000000000001</v>
      </c>
      <c r="P410" s="1039">
        <v>0.193</v>
      </c>
      <c r="Q410" s="1039">
        <v>7.25E-5</v>
      </c>
      <c r="R410" s="1039">
        <v>0</v>
      </c>
      <c r="S410" s="1039">
        <v>1.74E-3</v>
      </c>
      <c r="T410" s="1039">
        <v>0</v>
      </c>
      <c r="U410" s="1040">
        <v>7.1800000000000003E-2</v>
      </c>
    </row>
    <row r="411" spans="2:21" outlineLevel="1">
      <c r="B411" s="1053"/>
      <c r="C411" s="1053"/>
      <c r="D411" s="1054">
        <f t="shared" si="48"/>
        <v>3</v>
      </c>
      <c r="E411" s="1054" t="str">
        <f>IF(COUNTIF(E$385:E410,F411)&gt;0,"",F411)</f>
        <v/>
      </c>
      <c r="F411" s="1054" t="str">
        <f t="shared" si="49"/>
        <v>Gazole (B30), France continentale, Base Carbone</v>
      </c>
      <c r="G411" s="1058" t="str">
        <f t="shared" si="47"/>
        <v>Gazole (B30), France continentale, Base Carbone; kgCO2e/kWh PCI, Amont</v>
      </c>
      <c r="I411" s="1103" t="s">
        <v>1695</v>
      </c>
      <c r="J411" s="1051" t="s">
        <v>1676</v>
      </c>
      <c r="K411" s="1051" t="s">
        <v>1670</v>
      </c>
      <c r="L411" s="1051" t="s">
        <v>1674</v>
      </c>
      <c r="M411" s="1036">
        <v>0.05</v>
      </c>
      <c r="N411" s="1051" t="s">
        <v>1673</v>
      </c>
      <c r="O411" s="1039">
        <v>0.10199999999999999</v>
      </c>
      <c r="P411" s="1039">
        <v>8.2000000000000003E-2</v>
      </c>
      <c r="Q411" s="1039">
        <v>4.0099999999999997E-3</v>
      </c>
      <c r="R411" s="1039">
        <v>0</v>
      </c>
      <c r="S411" s="1039">
        <v>1.6E-2</v>
      </c>
      <c r="T411" s="1039">
        <v>0</v>
      </c>
      <c r="U411" s="1040">
        <v>-7.1800000000000003E-2</v>
      </c>
    </row>
    <row r="412" spans="2:21" outlineLevel="1">
      <c r="B412" s="1053"/>
      <c r="C412" s="1053"/>
      <c r="D412" s="1054">
        <f t="shared" si="48"/>
        <v>3</v>
      </c>
      <c r="E412" s="1054" t="str">
        <f>IF(COUNTIF(E$385:E411,F412)&gt;0,"",F412)</f>
        <v/>
      </c>
      <c r="F412" s="1054" t="str">
        <f t="shared" si="49"/>
        <v>Gazole (B30), France continentale, Base Carbone</v>
      </c>
      <c r="G412" s="1058" t="str">
        <f t="shared" si="47"/>
        <v>Gazole (B30), France continentale, Base Carbone; kgCO2e/tep PCI, Combustion</v>
      </c>
      <c r="I412" s="1103" t="s">
        <v>1695</v>
      </c>
      <c r="J412" s="1051" t="s">
        <v>1678</v>
      </c>
      <c r="K412" s="1051" t="s">
        <v>1670</v>
      </c>
      <c r="L412" s="1051" t="s">
        <v>1674</v>
      </c>
      <c r="M412" s="1036">
        <v>0.05</v>
      </c>
      <c r="N412" s="1051" t="s">
        <v>1672</v>
      </c>
      <c r="O412" s="1039">
        <v>2270</v>
      </c>
      <c r="P412" s="1039">
        <v>2250</v>
      </c>
      <c r="Q412" s="1039">
        <v>0.84599999999999997</v>
      </c>
      <c r="R412" s="1039">
        <v>0</v>
      </c>
      <c r="S412" s="1039">
        <v>20.3</v>
      </c>
      <c r="T412" s="1039">
        <v>0</v>
      </c>
      <c r="U412" s="1040">
        <v>835</v>
      </c>
    </row>
    <row r="413" spans="2:21" outlineLevel="1">
      <c r="B413" s="1053"/>
      <c r="C413" s="1053"/>
      <c r="D413" s="1054">
        <f t="shared" si="48"/>
        <v>3</v>
      </c>
      <c r="E413" s="1054" t="str">
        <f>IF(COUNTIF(E$385:E412,F413)&gt;0,"",F413)</f>
        <v/>
      </c>
      <c r="F413" s="1054" t="str">
        <f t="shared" si="49"/>
        <v>Gazole (B30), France continentale, Base Carbone</v>
      </c>
      <c r="G413" s="1058" t="str">
        <f t="shared" si="47"/>
        <v>Gazole (B30), France continentale, Base Carbone; kgCO2e/tep PCI, Amont</v>
      </c>
      <c r="I413" s="1103" t="s">
        <v>1695</v>
      </c>
      <c r="J413" s="1051" t="s">
        <v>1678</v>
      </c>
      <c r="K413" s="1051" t="s">
        <v>1670</v>
      </c>
      <c r="L413" s="1051" t="s">
        <v>1674</v>
      </c>
      <c r="M413" s="1036">
        <v>0.05</v>
      </c>
      <c r="N413" s="1051" t="s">
        <v>1673</v>
      </c>
      <c r="O413" s="1039">
        <v>1190</v>
      </c>
      <c r="P413" s="1039">
        <v>957</v>
      </c>
      <c r="Q413" s="1039">
        <v>46.7</v>
      </c>
      <c r="R413" s="1039">
        <v>0</v>
      </c>
      <c r="S413" s="1039">
        <v>186</v>
      </c>
      <c r="T413" s="1039">
        <v>0</v>
      </c>
      <c r="U413" s="1040">
        <v>-835</v>
      </c>
    </row>
    <row r="414" spans="2:21" outlineLevel="1">
      <c r="B414" s="1053"/>
      <c r="C414" s="1053"/>
      <c r="D414" s="1054">
        <f t="shared" si="48"/>
        <v>3</v>
      </c>
      <c r="E414" s="1054" t="str">
        <f>IF(COUNTIF(E$385:E413,F414)&gt;0,"",F414)</f>
        <v/>
      </c>
      <c r="F414" s="1054" t="str">
        <f t="shared" si="49"/>
        <v>Gazole (B30), France continentale, Base Carbone</v>
      </c>
      <c r="G414" s="1058" t="str">
        <f t="shared" si="47"/>
        <v>Gazole (B30), France continentale, Base Carbone; kgCO2e/litre, Combustion</v>
      </c>
      <c r="I414" s="1103" t="s">
        <v>1695</v>
      </c>
      <c r="J414" s="1051" t="s">
        <v>1677</v>
      </c>
      <c r="K414" s="1051" t="s">
        <v>1670</v>
      </c>
      <c r="L414" s="1051" t="s">
        <v>1674</v>
      </c>
      <c r="M414" s="1036">
        <v>0.1</v>
      </c>
      <c r="N414" s="1051" t="s">
        <v>1672</v>
      </c>
      <c r="O414" s="1039">
        <v>1.88</v>
      </c>
      <c r="P414" s="1039">
        <v>1.86</v>
      </c>
      <c r="Q414" s="1039">
        <v>7.0100000000000002E-4</v>
      </c>
      <c r="R414" s="1039">
        <v>0</v>
      </c>
      <c r="S414" s="1039">
        <v>1.6799999999999999E-2</v>
      </c>
      <c r="T414" s="1039">
        <v>0</v>
      </c>
      <c r="U414" s="1040">
        <v>0.69399999999999995</v>
      </c>
    </row>
    <row r="415" spans="2:21" outlineLevel="1">
      <c r="B415" s="1053"/>
      <c r="C415" s="1053"/>
      <c r="D415" s="1054">
        <f t="shared" si="48"/>
        <v>3</v>
      </c>
      <c r="E415" s="1054" t="str">
        <f>IF(COUNTIF(E$385:E414,F415)&gt;0,"",F415)</f>
        <v/>
      </c>
      <c r="F415" s="1054" t="str">
        <f t="shared" si="49"/>
        <v>Gazole (B30), France continentale, Base Carbone</v>
      </c>
      <c r="G415" s="1058" t="str">
        <f t="shared" si="47"/>
        <v>Gazole (B30), France continentale, Base Carbone; kgCO2e/litre, Amont</v>
      </c>
      <c r="I415" s="1103" t="s">
        <v>1695</v>
      </c>
      <c r="J415" s="1051" t="s">
        <v>1677</v>
      </c>
      <c r="K415" s="1051" t="s">
        <v>1670</v>
      </c>
      <c r="L415" s="1051" t="s">
        <v>1674</v>
      </c>
      <c r="M415" s="1036">
        <v>0.1</v>
      </c>
      <c r="N415" s="1051" t="s">
        <v>1673</v>
      </c>
      <c r="O415" s="1039">
        <v>0.98499999999999999</v>
      </c>
      <c r="P415" s="1039">
        <v>0.79200000000000004</v>
      </c>
      <c r="Q415" s="1039">
        <v>3.8699999999999998E-2</v>
      </c>
      <c r="R415" s="1039">
        <v>0</v>
      </c>
      <c r="S415" s="1039">
        <v>0.154</v>
      </c>
      <c r="T415" s="1039">
        <v>0</v>
      </c>
      <c r="U415" s="1040">
        <v>-0.69399999999999995</v>
      </c>
    </row>
    <row r="416" spans="2:21" outlineLevel="1">
      <c r="B416" s="1053"/>
      <c r="C416" s="1053"/>
      <c r="D416" s="1054">
        <f t="shared" si="48"/>
        <v>4</v>
      </c>
      <c r="E416" s="1054" t="str">
        <f>IF(COUNTIF(E$385:E415,F416)&gt;0,"",F416)</f>
        <v>Gazole routier, France continentale, Base Carbone</v>
      </c>
      <c r="F416" s="1054" t="str">
        <f t="shared" si="49"/>
        <v>Gazole routier, France continentale, Base Carbone</v>
      </c>
      <c r="G416" s="1058" t="str">
        <f t="shared" si="47"/>
        <v>Gazole routier, France continentale, Base Carbone; kgCO2e/litre, Combustion</v>
      </c>
      <c r="I416" s="1103" t="s">
        <v>1697</v>
      </c>
      <c r="J416" s="1051" t="s">
        <v>1677</v>
      </c>
      <c r="K416" s="1051" t="s">
        <v>1670</v>
      </c>
      <c r="L416" s="1051" t="s">
        <v>1674</v>
      </c>
      <c r="M416" s="1036">
        <v>0.1</v>
      </c>
      <c r="N416" s="1051" t="s">
        <v>1672</v>
      </c>
      <c r="O416" s="1039">
        <v>2.5</v>
      </c>
      <c r="P416" s="1039">
        <v>2.48</v>
      </c>
      <c r="Q416" s="1039">
        <v>9.3300000000000002E-4</v>
      </c>
      <c r="R416" s="1039">
        <v>0</v>
      </c>
      <c r="S416" s="1039">
        <v>2.24E-2</v>
      </c>
      <c r="T416" s="1039">
        <v>0</v>
      </c>
      <c r="U416" s="1040">
        <v>0.156</v>
      </c>
    </row>
    <row r="417" spans="2:21" outlineLevel="1">
      <c r="B417" s="1053"/>
      <c r="C417" s="1053"/>
      <c r="D417" s="1054">
        <f t="shared" si="48"/>
        <v>4</v>
      </c>
      <c r="E417" s="1054" t="str">
        <f>IF(COUNTIF(E$385:E416,F417)&gt;0,"",F417)</f>
        <v/>
      </c>
      <c r="F417" s="1054" t="str">
        <f t="shared" si="49"/>
        <v>Gazole routier, France continentale, Base Carbone</v>
      </c>
      <c r="G417" s="1058" t="str">
        <f t="shared" si="47"/>
        <v>Gazole routier, France continentale, Base Carbone; kgCO2e/litre, Amont</v>
      </c>
      <c r="I417" s="1103" t="s">
        <v>1697</v>
      </c>
      <c r="J417" s="1051" t="s">
        <v>1677</v>
      </c>
      <c r="K417" s="1051" t="s">
        <v>1670</v>
      </c>
      <c r="L417" s="1051" t="s">
        <v>1674</v>
      </c>
      <c r="M417" s="1036">
        <v>0.1</v>
      </c>
      <c r="N417" s="1051" t="s">
        <v>1673</v>
      </c>
      <c r="O417" s="1039">
        <v>0.65800000000000003</v>
      </c>
      <c r="P417" s="1039">
        <v>0.58099999999999996</v>
      </c>
      <c r="Q417" s="1039">
        <v>4.2099999999999999E-2</v>
      </c>
      <c r="R417" s="1039">
        <v>0</v>
      </c>
      <c r="S417" s="1039">
        <v>3.4700000000000002E-2</v>
      </c>
      <c r="T417" s="1039">
        <v>0</v>
      </c>
      <c r="U417" s="1040">
        <v>-0.156</v>
      </c>
    </row>
    <row r="418" spans="2:21" outlineLevel="1">
      <c r="B418" s="1053"/>
      <c r="C418" s="1053"/>
      <c r="D418" s="1054">
        <f t="shared" si="48"/>
        <v>4</v>
      </c>
      <c r="E418" s="1054" t="str">
        <f>IF(COUNTIF(E$385:E417,F418)&gt;0,"",F418)</f>
        <v/>
      </c>
      <c r="F418" s="1054" t="str">
        <f t="shared" si="49"/>
        <v>Gazole routier, France continentale, Base Carbone</v>
      </c>
      <c r="G418" s="1058" t="str">
        <f t="shared" ref="G418:G449" si="50">IF(F418&lt;&gt;"",F418&amp;IF(J418&lt;&gt;"","; "&amp;J418,"")&amp;IF(N418&lt;&gt;"",", "&amp;N418,""),"")</f>
        <v>Gazole routier, France continentale, Base Carbone; kgCO2e/GJ PCI, Combustion</v>
      </c>
      <c r="I418" s="1103" t="s">
        <v>1697</v>
      </c>
      <c r="J418" s="1051" t="s">
        <v>1669</v>
      </c>
      <c r="K418" s="1051" t="s">
        <v>1670</v>
      </c>
      <c r="L418" s="1051" t="s">
        <v>1674</v>
      </c>
      <c r="M418" s="1036">
        <v>0.05</v>
      </c>
      <c r="N418" s="1051" t="s">
        <v>1672</v>
      </c>
      <c r="O418" s="1039">
        <v>70.599999999999994</v>
      </c>
      <c r="P418" s="1039">
        <v>69.900000000000006</v>
      </c>
      <c r="Q418" s="1039">
        <v>2.63E-2</v>
      </c>
      <c r="R418" s="1039">
        <v>0</v>
      </c>
      <c r="S418" s="1039">
        <v>0.63100000000000001</v>
      </c>
      <c r="T418" s="1039">
        <v>0</v>
      </c>
      <c r="U418" s="1040">
        <v>4.74</v>
      </c>
    </row>
    <row r="419" spans="2:21" outlineLevel="1">
      <c r="B419" s="1053"/>
      <c r="C419" s="1053"/>
      <c r="D419" s="1054">
        <f t="shared" si="48"/>
        <v>4</v>
      </c>
      <c r="E419" s="1054" t="str">
        <f>IF(COUNTIF(E$385:E418,F419)&gt;0,"",F419)</f>
        <v/>
      </c>
      <c r="F419" s="1054" t="str">
        <f t="shared" si="49"/>
        <v>Gazole routier, France continentale, Base Carbone</v>
      </c>
      <c r="G419" s="1058" t="str">
        <f t="shared" si="50"/>
        <v>Gazole routier, France continentale, Base Carbone; kgCO2e/GJ PCI, Amont</v>
      </c>
      <c r="I419" s="1103" t="s">
        <v>1697</v>
      </c>
      <c r="J419" s="1051" t="s">
        <v>1669</v>
      </c>
      <c r="K419" s="1051" t="s">
        <v>1670</v>
      </c>
      <c r="L419" s="1051" t="s">
        <v>1674</v>
      </c>
      <c r="M419" s="1036">
        <v>0.05</v>
      </c>
      <c r="N419" s="1051" t="s">
        <v>1673</v>
      </c>
      <c r="O419" s="1039">
        <v>18.8</v>
      </c>
      <c r="P419" s="1039">
        <v>16.600000000000001</v>
      </c>
      <c r="Q419" s="1039">
        <v>1.19</v>
      </c>
      <c r="R419" s="1039">
        <v>0</v>
      </c>
      <c r="S419" s="1039">
        <v>1.05</v>
      </c>
      <c r="T419" s="1039">
        <v>0</v>
      </c>
      <c r="U419" s="1040">
        <v>-4.74</v>
      </c>
    </row>
    <row r="420" spans="2:21" outlineLevel="1">
      <c r="B420" s="1053"/>
      <c r="C420" s="1053"/>
      <c r="D420" s="1054">
        <f t="shared" si="48"/>
        <v>4</v>
      </c>
      <c r="E420" s="1054" t="str">
        <f>IF(COUNTIF(E$385:E419,F420)&gt;0,"",F420)</f>
        <v/>
      </c>
      <c r="F420" s="1054" t="str">
        <f t="shared" si="49"/>
        <v>Gazole routier, France continentale, Base Carbone</v>
      </c>
      <c r="G420" s="1058" t="str">
        <f t="shared" si="50"/>
        <v>Gazole routier, France continentale, Base Carbone; kgCO2e/tonne, Combustion</v>
      </c>
      <c r="I420" s="1103" t="s">
        <v>1697</v>
      </c>
      <c r="J420" s="1051" t="s">
        <v>1689</v>
      </c>
      <c r="K420" s="1051" t="s">
        <v>1670</v>
      </c>
      <c r="L420" s="1051" t="s">
        <v>1674</v>
      </c>
      <c r="M420" s="1036">
        <v>0.05</v>
      </c>
      <c r="N420" s="1051" t="s">
        <v>1672</v>
      </c>
      <c r="O420" s="1039">
        <v>2970</v>
      </c>
      <c r="P420" s="1039">
        <v>2940</v>
      </c>
      <c r="Q420" s="1039">
        <v>1.1000000000000001</v>
      </c>
      <c r="R420" s="1039">
        <v>0</v>
      </c>
      <c r="S420" s="1039">
        <v>26.5</v>
      </c>
      <c r="T420" s="1039">
        <v>0</v>
      </c>
      <c r="U420" s="1040">
        <v>184</v>
      </c>
    </row>
    <row r="421" spans="2:21" outlineLevel="1">
      <c r="B421" s="1053"/>
      <c r="C421" s="1053"/>
      <c r="D421" s="1054">
        <f t="shared" si="48"/>
        <v>4</v>
      </c>
      <c r="E421" s="1054" t="str">
        <f>IF(COUNTIF(E$385:E420,F421)&gt;0,"",F421)</f>
        <v/>
      </c>
      <c r="F421" s="1054" t="str">
        <f t="shared" si="49"/>
        <v>Gazole routier, France continentale, Base Carbone</v>
      </c>
      <c r="G421" s="1058" t="str">
        <f t="shared" si="50"/>
        <v>Gazole routier, France continentale, Base Carbone; kgCO2e/tonne, Amont</v>
      </c>
      <c r="I421" s="1103" t="s">
        <v>1697</v>
      </c>
      <c r="J421" s="1051" t="s">
        <v>1689</v>
      </c>
      <c r="K421" s="1051" t="s">
        <v>1670</v>
      </c>
      <c r="L421" s="1051" t="s">
        <v>1674</v>
      </c>
      <c r="M421" s="1036">
        <v>0.05</v>
      </c>
      <c r="N421" s="1051" t="s">
        <v>1673</v>
      </c>
      <c r="O421" s="1039">
        <v>778</v>
      </c>
      <c r="P421" s="1039">
        <v>687</v>
      </c>
      <c r="Q421" s="1039">
        <v>49.8</v>
      </c>
      <c r="R421" s="1039">
        <v>0</v>
      </c>
      <c r="S421" s="1039">
        <v>41.1</v>
      </c>
      <c r="T421" s="1039">
        <v>0</v>
      </c>
      <c r="U421" s="1040">
        <v>-184</v>
      </c>
    </row>
    <row r="422" spans="2:21" outlineLevel="1">
      <c r="B422" s="1053"/>
      <c r="C422" s="1053"/>
      <c r="D422" s="1054">
        <f t="shared" si="48"/>
        <v>4</v>
      </c>
      <c r="E422" s="1054" t="str">
        <f>IF(COUNTIF(E$385:E421,F422)&gt;0,"",F422)</f>
        <v/>
      </c>
      <c r="F422" s="1054" t="str">
        <f t="shared" si="49"/>
        <v>Gazole routier, France continentale, Base Carbone</v>
      </c>
      <c r="G422" s="1058" t="str">
        <f t="shared" si="50"/>
        <v>Gazole routier, France continentale, Base Carbone; kgCO2e/kWh PCI, Combustion</v>
      </c>
      <c r="I422" s="1103" t="s">
        <v>1697</v>
      </c>
      <c r="J422" s="1051" t="s">
        <v>1676</v>
      </c>
      <c r="K422" s="1051" t="s">
        <v>1670</v>
      </c>
      <c r="L422" s="1051" t="s">
        <v>1674</v>
      </c>
      <c r="M422" s="1036">
        <v>0.05</v>
      </c>
      <c r="N422" s="1051" t="s">
        <v>1672</v>
      </c>
      <c r="O422" s="1039">
        <v>0.254</v>
      </c>
      <c r="P422" s="1039">
        <v>0.252</v>
      </c>
      <c r="Q422" s="1039">
        <v>9.4599999999999996E-5</v>
      </c>
      <c r="R422" s="1039">
        <v>0</v>
      </c>
      <c r="S422" s="1039">
        <v>2.2699999999999999E-3</v>
      </c>
      <c r="T422" s="1039">
        <v>0</v>
      </c>
      <c r="U422" s="1040">
        <v>1.7100000000000001E-2</v>
      </c>
    </row>
    <row r="423" spans="2:21" outlineLevel="1">
      <c r="B423" s="1053"/>
      <c r="C423" s="1053"/>
      <c r="D423" s="1054">
        <f t="shared" si="48"/>
        <v>4</v>
      </c>
      <c r="E423" s="1054" t="str">
        <f>IF(COUNTIF(E$385:E422,F423)&gt;0,"",F423)</f>
        <v/>
      </c>
      <c r="F423" s="1054" t="str">
        <f t="shared" si="49"/>
        <v>Gazole routier, France continentale, Base Carbone</v>
      </c>
      <c r="G423" s="1058" t="str">
        <f t="shared" si="50"/>
        <v>Gazole routier, France continentale, Base Carbone; kgCO2e/kWh PCI, Amont</v>
      </c>
      <c r="I423" s="1103" t="s">
        <v>1697</v>
      </c>
      <c r="J423" s="1051" t="s">
        <v>1676</v>
      </c>
      <c r="K423" s="1051" t="s">
        <v>1670</v>
      </c>
      <c r="L423" s="1051" t="s">
        <v>1674</v>
      </c>
      <c r="M423" s="1036">
        <v>0.05</v>
      </c>
      <c r="N423" s="1051" t="s">
        <v>1673</v>
      </c>
      <c r="O423" s="1039">
        <v>6.7699999999999996E-2</v>
      </c>
      <c r="P423" s="1039">
        <v>5.96E-2</v>
      </c>
      <c r="Q423" s="1039">
        <v>4.28E-3</v>
      </c>
      <c r="R423" s="1039">
        <v>0</v>
      </c>
      <c r="S423" s="1039">
        <v>3.8E-3</v>
      </c>
      <c r="T423" s="1039">
        <v>0</v>
      </c>
      <c r="U423" s="1040">
        <v>-1.7100000000000001E-2</v>
      </c>
    </row>
    <row r="424" spans="2:21" outlineLevel="1">
      <c r="B424" s="1053"/>
      <c r="C424" s="1053"/>
      <c r="D424" s="1054">
        <f t="shared" si="48"/>
        <v>4</v>
      </c>
      <c r="E424" s="1054" t="str">
        <f>IF(COUNTIF(E$385:E423,F424)&gt;0,"",F424)</f>
        <v/>
      </c>
      <c r="F424" s="1054" t="str">
        <f t="shared" si="49"/>
        <v>Gazole routier, France continentale, Base Carbone</v>
      </c>
      <c r="G424" s="1058" t="str">
        <f t="shared" si="50"/>
        <v>Gazole routier, France continentale, Base Carbone; kgCO2e/tep PCI, Combustion</v>
      </c>
      <c r="I424" s="1103" t="s">
        <v>1697</v>
      </c>
      <c r="J424" s="1051" t="s">
        <v>1678</v>
      </c>
      <c r="K424" s="1051" t="s">
        <v>1670</v>
      </c>
      <c r="L424" s="1051" t="s">
        <v>1674</v>
      </c>
      <c r="M424" s="1036">
        <v>0.05</v>
      </c>
      <c r="N424" s="1051" t="s">
        <v>1672</v>
      </c>
      <c r="O424" s="1039">
        <v>2970</v>
      </c>
      <c r="P424" s="1039">
        <v>2940</v>
      </c>
      <c r="Q424" s="1039">
        <v>1.1000000000000001</v>
      </c>
      <c r="R424" s="1039">
        <v>0</v>
      </c>
      <c r="S424" s="1039">
        <v>26.5</v>
      </c>
      <c r="T424" s="1039">
        <v>0</v>
      </c>
      <c r="U424" s="1040">
        <v>198</v>
      </c>
    </row>
    <row r="425" spans="2:21" outlineLevel="1">
      <c r="B425" s="1053"/>
      <c r="C425" s="1053"/>
      <c r="D425" s="1054">
        <f t="shared" si="48"/>
        <v>4</v>
      </c>
      <c r="E425" s="1054" t="str">
        <f>IF(COUNTIF(E$385:E424,F425)&gt;0,"",F425)</f>
        <v/>
      </c>
      <c r="F425" s="1054" t="str">
        <f t="shared" si="49"/>
        <v>Gazole routier, France continentale, Base Carbone</v>
      </c>
      <c r="G425" s="1058" t="str">
        <f t="shared" si="50"/>
        <v>Gazole routier, France continentale, Base Carbone; kgCO2e/tep PCI, Amont</v>
      </c>
      <c r="I425" s="1103" t="s">
        <v>1697</v>
      </c>
      <c r="J425" s="1051" t="s">
        <v>1678</v>
      </c>
      <c r="K425" s="1051" t="s">
        <v>1670</v>
      </c>
      <c r="L425" s="1051" t="s">
        <v>1674</v>
      </c>
      <c r="M425" s="1036">
        <v>0.05</v>
      </c>
      <c r="N425" s="1051" t="s">
        <v>1673</v>
      </c>
      <c r="O425" s="1039">
        <v>790</v>
      </c>
      <c r="P425" s="1039">
        <v>696</v>
      </c>
      <c r="Q425" s="1039">
        <v>50</v>
      </c>
      <c r="R425" s="1039">
        <v>0</v>
      </c>
      <c r="S425" s="1039">
        <v>44.1</v>
      </c>
      <c r="T425" s="1039">
        <v>0</v>
      </c>
      <c r="U425" s="1040">
        <v>-198</v>
      </c>
    </row>
    <row r="426" spans="2:21" outlineLevel="1">
      <c r="B426" s="1053"/>
      <c r="C426" s="1053"/>
      <c r="D426" s="1054">
        <f t="shared" si="48"/>
        <v>5</v>
      </c>
      <c r="E426" s="1054" t="str">
        <f>IF(COUNTIF(E$385:E425,F426)&gt;0,"",F426)</f>
        <v>GNL, Gaz Naturel Liquéfié ((inclus routier, maritime et fluvial)), France continentale, Base Carbone</v>
      </c>
      <c r="F426" s="1054" t="str">
        <f t="shared" si="49"/>
        <v>GNL, Gaz Naturel Liquéfié ((inclus routier, maritime et fluvial)), France continentale, Base Carbone</v>
      </c>
      <c r="G426" s="1058" t="str">
        <f t="shared" si="50"/>
        <v>GNL, Gaz Naturel Liquéfié ((inclus routier, maritime et fluvial)), France continentale, Base Carbone; kgCO2e/tonne, Combustion</v>
      </c>
      <c r="I426" s="1103" t="s">
        <v>1698</v>
      </c>
      <c r="J426" s="1236" t="s">
        <v>1689</v>
      </c>
      <c r="K426" s="1051" t="s">
        <v>1670</v>
      </c>
      <c r="L426" s="1051" t="s">
        <v>1674</v>
      </c>
      <c r="M426" s="1036">
        <v>0.05</v>
      </c>
      <c r="N426" s="1051" t="s">
        <v>1672</v>
      </c>
      <c r="O426" s="1039">
        <v>2810</v>
      </c>
      <c r="P426" s="1039">
        <v>2770</v>
      </c>
      <c r="Q426" s="1039">
        <v>7.44</v>
      </c>
      <c r="R426" s="1039">
        <v>0</v>
      </c>
      <c r="S426" s="1039">
        <v>32.9</v>
      </c>
      <c r="T426" s="1039">
        <v>0</v>
      </c>
      <c r="U426" s="1040">
        <v>0</v>
      </c>
    </row>
    <row r="427" spans="2:21" outlineLevel="1">
      <c r="B427" s="1053"/>
      <c r="C427" s="1053"/>
      <c r="D427" s="1054">
        <f t="shared" si="48"/>
        <v>5</v>
      </c>
      <c r="E427" s="1054" t="str">
        <f>IF(COUNTIF(E$385:E426,F427)&gt;0,"",F427)</f>
        <v/>
      </c>
      <c r="F427" s="1054" t="str">
        <f t="shared" si="49"/>
        <v>GNL, Gaz Naturel Liquéfié ((inclus routier, maritime et fluvial)), France continentale, Base Carbone</v>
      </c>
      <c r="G427" s="1058" t="str">
        <f t="shared" si="50"/>
        <v>GNL, Gaz Naturel Liquéfié ((inclus routier, maritime et fluvial)), France continentale, Base Carbone; kgCO2e/tonne, Amont</v>
      </c>
      <c r="I427" s="1103" t="s">
        <v>1698</v>
      </c>
      <c r="J427" s="1236" t="s">
        <v>1689</v>
      </c>
      <c r="K427" s="1051" t="s">
        <v>1670</v>
      </c>
      <c r="L427" s="1051" t="s">
        <v>1674</v>
      </c>
      <c r="M427" s="1036">
        <v>0.05</v>
      </c>
      <c r="N427" s="1051" t="s">
        <v>1673</v>
      </c>
      <c r="O427" s="1039">
        <v>704</v>
      </c>
      <c r="P427" s="1039">
        <v>517</v>
      </c>
      <c r="Q427" s="1039">
        <v>187</v>
      </c>
      <c r="R427" s="1039">
        <v>0</v>
      </c>
      <c r="S427" s="1039">
        <v>0</v>
      </c>
      <c r="T427" s="1039">
        <v>0</v>
      </c>
      <c r="U427" s="1040">
        <v>0</v>
      </c>
    </row>
    <row r="428" spans="2:21" outlineLevel="1">
      <c r="B428" s="1053"/>
      <c r="C428" s="1053"/>
      <c r="D428" s="1054">
        <f t="shared" si="48"/>
        <v>5</v>
      </c>
      <c r="E428" s="1054" t="str">
        <f>IF(COUNTIF(E$385:E427,F428)&gt;0,"",F428)</f>
        <v/>
      </c>
      <c r="F428" s="1054" t="str">
        <f t="shared" si="49"/>
        <v>GNL, Gaz Naturel Liquéfié ((inclus routier, maritime et fluvial)), France continentale, Base Carbone</v>
      </c>
      <c r="G428" s="1058" t="str">
        <f t="shared" si="50"/>
        <v>GNL, Gaz Naturel Liquéfié ((inclus routier, maritime et fluvial)), France continentale, Base Carbone; kgCO2e/kWh PCI, Combustion</v>
      </c>
      <c r="I428" s="1103" t="s">
        <v>1698</v>
      </c>
      <c r="J428" s="1051" t="s">
        <v>1676</v>
      </c>
      <c r="K428" s="1051" t="s">
        <v>1670</v>
      </c>
      <c r="L428" s="1051" t="s">
        <v>1674</v>
      </c>
      <c r="M428" s="1036">
        <v>0.05</v>
      </c>
      <c r="N428" s="1051" t="s">
        <v>1672</v>
      </c>
      <c r="O428" s="1039">
        <v>0.20399999999999999</v>
      </c>
      <c r="P428" s="1039">
        <v>0.20100000000000001</v>
      </c>
      <c r="Q428" s="1039">
        <v>5.4000000000000001E-4</v>
      </c>
      <c r="R428" s="1039">
        <v>0</v>
      </c>
      <c r="S428" s="1039">
        <v>2.3900000000000002E-3</v>
      </c>
      <c r="T428" s="1039">
        <v>0</v>
      </c>
      <c r="U428" s="1040">
        <v>0</v>
      </c>
    </row>
    <row r="429" spans="2:21" outlineLevel="1">
      <c r="B429" s="1053"/>
      <c r="C429" s="1053"/>
      <c r="D429" s="1054">
        <f t="shared" si="48"/>
        <v>5</v>
      </c>
      <c r="E429" s="1054" t="str">
        <f>IF(COUNTIF(E$385:E428,F429)&gt;0,"",F429)</f>
        <v/>
      </c>
      <c r="F429" s="1054" t="str">
        <f t="shared" si="49"/>
        <v>GNL, Gaz Naturel Liquéfié ((inclus routier, maritime et fluvial)), France continentale, Base Carbone</v>
      </c>
      <c r="G429" s="1058" t="str">
        <f t="shared" si="50"/>
        <v>GNL, Gaz Naturel Liquéfié ((inclus routier, maritime et fluvial)), France continentale, Base Carbone; kgCO2e/kWh PCI, Amont</v>
      </c>
      <c r="I429" s="1103" t="s">
        <v>1698</v>
      </c>
      <c r="J429" s="1051" t="s">
        <v>1676</v>
      </c>
      <c r="K429" s="1051" t="s">
        <v>1670</v>
      </c>
      <c r="L429" s="1051" t="s">
        <v>1674</v>
      </c>
      <c r="M429" s="1036">
        <v>0.05</v>
      </c>
      <c r="N429" s="1051" t="s">
        <v>1673</v>
      </c>
      <c r="O429" s="1039">
        <v>5.11E-2</v>
      </c>
      <c r="P429" s="1039">
        <v>3.7499999999999999E-2</v>
      </c>
      <c r="Q429" s="1039">
        <v>1.3599999999999999E-2</v>
      </c>
      <c r="R429" s="1039">
        <v>0</v>
      </c>
      <c r="S429" s="1039">
        <v>0</v>
      </c>
      <c r="T429" s="1039">
        <v>0</v>
      </c>
      <c r="U429" s="1040">
        <v>0</v>
      </c>
    </row>
    <row r="430" spans="2:21" outlineLevel="1">
      <c r="B430" s="1053"/>
      <c r="C430" s="1053"/>
      <c r="D430" s="1054">
        <f t="shared" si="48"/>
        <v>5</v>
      </c>
      <c r="E430" s="1054" t="str">
        <f>IF(COUNTIF(E$385:E429,F430)&gt;0,"",F430)</f>
        <v/>
      </c>
      <c r="F430" s="1054" t="str">
        <f t="shared" si="49"/>
        <v>GNL, Gaz Naturel Liquéfié ((inclus routier, maritime et fluvial)), France continentale, Base Carbone</v>
      </c>
      <c r="G430" s="1058" t="str">
        <f t="shared" si="50"/>
        <v>GNL, Gaz Naturel Liquéfié ((inclus routier, maritime et fluvial)), France continentale, Base Carbone; kgCO2e/tep PCI, Combustion</v>
      </c>
      <c r="I430" s="1103" t="s">
        <v>1698</v>
      </c>
      <c r="J430" s="1051" t="s">
        <v>1678</v>
      </c>
      <c r="K430" s="1051" t="s">
        <v>1670</v>
      </c>
      <c r="L430" s="1051" t="s">
        <v>1674</v>
      </c>
      <c r="M430" s="1036">
        <v>0.05</v>
      </c>
      <c r="N430" s="1051" t="s">
        <v>1672</v>
      </c>
      <c r="O430" s="1039">
        <v>2370</v>
      </c>
      <c r="P430" s="1039">
        <v>2340</v>
      </c>
      <c r="Q430" s="1039">
        <v>6.3</v>
      </c>
      <c r="R430" s="1039">
        <v>0</v>
      </c>
      <c r="S430" s="1039">
        <v>27.8</v>
      </c>
      <c r="T430" s="1039">
        <v>0</v>
      </c>
      <c r="U430" s="1040">
        <v>0</v>
      </c>
    </row>
    <row r="431" spans="2:21" outlineLevel="1">
      <c r="B431" s="1053"/>
      <c r="C431" s="1053"/>
      <c r="D431" s="1054">
        <f t="shared" si="48"/>
        <v>5</v>
      </c>
      <c r="E431" s="1054" t="str">
        <f>IF(COUNTIF(E$385:E430,F431)&gt;0,"",F431)</f>
        <v/>
      </c>
      <c r="F431" s="1054" t="str">
        <f t="shared" si="49"/>
        <v>GNL, Gaz Naturel Liquéfié ((inclus routier, maritime et fluvial)), France continentale, Base Carbone</v>
      </c>
      <c r="G431" s="1058" t="str">
        <f t="shared" si="50"/>
        <v>GNL, Gaz Naturel Liquéfié ((inclus routier, maritime et fluvial)), France continentale, Base Carbone; kgCO2e/tep PCI, Amont</v>
      </c>
      <c r="I431" s="1103" t="s">
        <v>1698</v>
      </c>
      <c r="J431" s="1051" t="s">
        <v>1678</v>
      </c>
      <c r="K431" s="1051" t="s">
        <v>1670</v>
      </c>
      <c r="L431" s="1051" t="s">
        <v>1674</v>
      </c>
      <c r="M431" s="1036">
        <v>0.05</v>
      </c>
      <c r="N431" s="1051" t="s">
        <v>1673</v>
      </c>
      <c r="O431" s="1039">
        <v>596</v>
      </c>
      <c r="P431" s="1039">
        <v>437</v>
      </c>
      <c r="Q431" s="1039">
        <v>159</v>
      </c>
      <c r="R431" s="1039">
        <v>0</v>
      </c>
      <c r="S431" s="1039">
        <v>0</v>
      </c>
      <c r="T431" s="1039">
        <v>0</v>
      </c>
      <c r="U431" s="1040">
        <v>0</v>
      </c>
    </row>
    <row r="432" spans="2:21" outlineLevel="1">
      <c r="B432" s="1053"/>
      <c r="C432" s="1053"/>
      <c r="D432" s="1054">
        <f t="shared" si="48"/>
        <v>5</v>
      </c>
      <c r="E432" s="1054" t="str">
        <f>IF(COUNTIF(E$385:E431,F432)&gt;0,"",F432)</f>
        <v/>
      </c>
      <c r="F432" s="1054" t="str">
        <f t="shared" si="49"/>
        <v>GNL, Gaz Naturel Liquéfié ((inclus routier, maritime et fluvial)), France continentale, Base Carbone</v>
      </c>
      <c r="G432" s="1058" t="str">
        <f t="shared" si="50"/>
        <v>GNL, Gaz Naturel Liquéfié ((inclus routier, maritime et fluvial)), France continentale, Base Carbone; kgCO2e/GJ PCI, Combustion</v>
      </c>
      <c r="I432" s="1103" t="s">
        <v>1698</v>
      </c>
      <c r="J432" s="1051" t="s">
        <v>1669</v>
      </c>
      <c r="K432" s="1051" t="s">
        <v>1670</v>
      </c>
      <c r="L432" s="1051" t="s">
        <v>1674</v>
      </c>
      <c r="M432" s="1036">
        <v>0.05</v>
      </c>
      <c r="N432" s="1051" t="s">
        <v>1672</v>
      </c>
      <c r="O432" s="1039">
        <v>56.6</v>
      </c>
      <c r="P432" s="1039">
        <v>55.8</v>
      </c>
      <c r="Q432" s="1039">
        <v>0.15</v>
      </c>
      <c r="R432" s="1039">
        <v>0</v>
      </c>
      <c r="S432" s="1039">
        <v>0.66300000000000003</v>
      </c>
      <c r="T432" s="1039">
        <v>0</v>
      </c>
      <c r="U432" s="1040">
        <v>0</v>
      </c>
    </row>
    <row r="433" spans="2:21" outlineLevel="1">
      <c r="B433" s="1053"/>
      <c r="C433" s="1053"/>
      <c r="D433" s="1054">
        <f t="shared" si="48"/>
        <v>5</v>
      </c>
      <c r="E433" s="1054" t="str">
        <f>IF(COUNTIF(E$385:E432,F433)&gt;0,"",F433)</f>
        <v/>
      </c>
      <c r="F433" s="1054" t="str">
        <f t="shared" si="49"/>
        <v>GNL, Gaz Naturel Liquéfié ((inclus routier, maritime et fluvial)), France continentale, Base Carbone</v>
      </c>
      <c r="G433" s="1058" t="str">
        <f t="shared" si="50"/>
        <v>GNL, Gaz Naturel Liquéfié ((inclus routier, maritime et fluvial)), France continentale, Base Carbone; kgCO2e/GJ PCI, Amont</v>
      </c>
      <c r="I433" s="1103" t="s">
        <v>1698</v>
      </c>
      <c r="J433" s="1051" t="s">
        <v>1669</v>
      </c>
      <c r="K433" s="1051" t="s">
        <v>1670</v>
      </c>
      <c r="L433" s="1051" t="s">
        <v>1674</v>
      </c>
      <c r="M433" s="1036">
        <v>0.05</v>
      </c>
      <c r="N433" s="1051" t="s">
        <v>1673</v>
      </c>
      <c r="O433" s="1039">
        <v>14.2</v>
      </c>
      <c r="P433" s="1039">
        <v>10.4</v>
      </c>
      <c r="Q433" s="1039">
        <v>3.78</v>
      </c>
      <c r="R433" s="1039">
        <v>0</v>
      </c>
      <c r="S433" s="1039">
        <v>0</v>
      </c>
      <c r="T433" s="1039">
        <v>0</v>
      </c>
      <c r="U433" s="1040">
        <v>0</v>
      </c>
    </row>
    <row r="434" spans="2:21" outlineLevel="1">
      <c r="B434" s="1053"/>
      <c r="C434" s="1053"/>
      <c r="D434" s="1054">
        <f t="shared" si="48"/>
        <v>5</v>
      </c>
      <c r="E434" s="1054" t="str">
        <f>IF(COUNTIF(E$385:E433,F434)&gt;0,"",F434)</f>
        <v/>
      </c>
      <c r="F434" s="1054" t="str">
        <f t="shared" si="49"/>
        <v>GNL, Gaz Naturel Liquéfié ((inclus routier, maritime et fluvial)), France continentale, Base Carbone</v>
      </c>
      <c r="G434" s="1058" t="str">
        <f t="shared" si="50"/>
        <v>GNL, Gaz Naturel Liquéfié ((inclus routier, maritime et fluvial)), France continentale, Base Carbone; kgCO2e/litre, Combustion</v>
      </c>
      <c r="I434" s="1103" t="s">
        <v>1698</v>
      </c>
      <c r="J434" s="1051" t="s">
        <v>1677</v>
      </c>
      <c r="K434" s="1051" t="s">
        <v>1670</v>
      </c>
      <c r="L434" s="1051" t="s">
        <v>1674</v>
      </c>
      <c r="M434" s="1036">
        <v>0.05</v>
      </c>
      <c r="N434" s="1051" t="s">
        <v>1672</v>
      </c>
      <c r="O434" s="1039">
        <v>1.84</v>
      </c>
      <c r="P434" s="1039">
        <v>1.81</v>
      </c>
      <c r="Q434" s="1039">
        <v>4.8700000000000002E-3</v>
      </c>
      <c r="R434" s="1039">
        <v>0</v>
      </c>
      <c r="S434" s="1039">
        <v>2.1499999999999998E-2</v>
      </c>
      <c r="T434" s="1039">
        <v>0</v>
      </c>
      <c r="U434" s="1040">
        <v>0</v>
      </c>
    </row>
    <row r="435" spans="2:21" outlineLevel="1">
      <c r="B435" s="1053"/>
      <c r="C435" s="1053"/>
      <c r="D435" s="1054">
        <f t="shared" si="48"/>
        <v>5</v>
      </c>
      <c r="E435" s="1054" t="str">
        <f>IF(COUNTIF(E$385:E434,F435)&gt;0,"",F435)</f>
        <v/>
      </c>
      <c r="F435" s="1054" t="str">
        <f t="shared" si="49"/>
        <v>GNL, Gaz Naturel Liquéfié ((inclus routier, maritime et fluvial)), France continentale, Base Carbone</v>
      </c>
      <c r="G435" s="1058" t="str">
        <f t="shared" si="50"/>
        <v>GNL, Gaz Naturel Liquéfié ((inclus routier, maritime et fluvial)), France continentale, Base Carbone; kgCO2e/litre, Amont</v>
      </c>
      <c r="I435" s="1103" t="s">
        <v>1698</v>
      </c>
      <c r="J435" s="1051" t="s">
        <v>1677</v>
      </c>
      <c r="K435" s="1051" t="s">
        <v>1670</v>
      </c>
      <c r="L435" s="1051" t="s">
        <v>1674</v>
      </c>
      <c r="M435" s="1036">
        <v>0.05</v>
      </c>
      <c r="N435" s="1051" t="s">
        <v>1673</v>
      </c>
      <c r="O435" s="1039">
        <v>0.46100000000000002</v>
      </c>
      <c r="P435" s="1039">
        <v>0.33800000000000002</v>
      </c>
      <c r="Q435" s="1039">
        <v>0.123</v>
      </c>
      <c r="R435" s="1039">
        <v>0</v>
      </c>
      <c r="S435" s="1039">
        <v>0</v>
      </c>
      <c r="T435" s="1039">
        <v>0</v>
      </c>
      <c r="U435" s="1040">
        <v>0</v>
      </c>
    </row>
    <row r="436" spans="2:21" outlineLevel="1">
      <c r="B436" s="1053"/>
      <c r="C436" s="1053"/>
      <c r="D436" s="1054">
        <f t="shared" si="48"/>
        <v>6</v>
      </c>
      <c r="E436" s="1054" t="str">
        <f>IF(COUNTIF(E$385:E435,F436)&gt;0,"",F436)</f>
        <v>GNV, Gaz Naturel Comprimé pour véhicule routier, France continentale, Base Carbone</v>
      </c>
      <c r="F436" s="1054" t="str">
        <f t="shared" si="49"/>
        <v>GNV, Gaz Naturel Comprimé pour véhicule routier, France continentale, Base Carbone</v>
      </c>
      <c r="G436" s="1058" t="str">
        <f t="shared" si="50"/>
        <v>GNV, Gaz Naturel Comprimé pour véhicule routier, France continentale, Base Carbone; kgCO2e/tonne, Combustion</v>
      </c>
      <c r="I436" s="1103" t="s">
        <v>1699</v>
      </c>
      <c r="J436" s="1236" t="s">
        <v>1689</v>
      </c>
      <c r="K436" s="1051" t="s">
        <v>1670</v>
      </c>
      <c r="L436" s="1051" t="s">
        <v>1674</v>
      </c>
      <c r="M436" s="1036">
        <v>0.05</v>
      </c>
      <c r="N436" s="1051" t="s">
        <v>1672</v>
      </c>
      <c r="O436" s="1039">
        <v>2810</v>
      </c>
      <c r="P436" s="1039">
        <v>2770</v>
      </c>
      <c r="Q436" s="1039">
        <v>7.44</v>
      </c>
      <c r="R436" s="1039">
        <v>3.47</v>
      </c>
      <c r="S436" s="1039">
        <v>32.9</v>
      </c>
      <c r="T436" s="1039">
        <v>0</v>
      </c>
      <c r="U436" s="1040">
        <v>0</v>
      </c>
    </row>
    <row r="437" spans="2:21" outlineLevel="1">
      <c r="B437" s="1053"/>
      <c r="C437" s="1053"/>
      <c r="D437" s="1054">
        <f t="shared" si="48"/>
        <v>6</v>
      </c>
      <c r="E437" s="1054" t="str">
        <f>IF(COUNTIF(E$385:E436,F437)&gt;0,"",F437)</f>
        <v/>
      </c>
      <c r="F437" s="1054" t="str">
        <f t="shared" si="49"/>
        <v>GNV, Gaz Naturel Comprimé pour véhicule routier, France continentale, Base Carbone</v>
      </c>
      <c r="G437" s="1058" t="str">
        <f t="shared" si="50"/>
        <v>GNV, Gaz Naturel Comprimé pour véhicule routier, France continentale, Base Carbone; kgCO2e/tonne, Amont</v>
      </c>
      <c r="I437" s="1103" t="s">
        <v>1699</v>
      </c>
      <c r="J437" s="1236" t="s">
        <v>1689</v>
      </c>
      <c r="K437" s="1051" t="s">
        <v>1670</v>
      </c>
      <c r="L437" s="1051" t="s">
        <v>1674</v>
      </c>
      <c r="M437" s="1036">
        <v>0.05</v>
      </c>
      <c r="N437" s="1051" t="s">
        <v>1673</v>
      </c>
      <c r="O437" s="1039">
        <v>670</v>
      </c>
      <c r="P437" s="1039">
        <v>482</v>
      </c>
      <c r="Q437" s="1039">
        <v>188</v>
      </c>
      <c r="R437" s="1039">
        <v>0</v>
      </c>
      <c r="S437" s="1039">
        <v>0</v>
      </c>
      <c r="T437" s="1039">
        <v>0</v>
      </c>
      <c r="U437" s="1040">
        <v>0</v>
      </c>
    </row>
    <row r="438" spans="2:21" outlineLevel="1">
      <c r="B438" s="1053"/>
      <c r="C438" s="1053"/>
      <c r="D438" s="1054">
        <f t="shared" si="48"/>
        <v>6</v>
      </c>
      <c r="E438" s="1054" t="str">
        <f>IF(COUNTIF(E$385:E437,F438)&gt;0,"",F438)</f>
        <v/>
      </c>
      <c r="F438" s="1054" t="str">
        <f t="shared" si="49"/>
        <v>GNV, Gaz Naturel Comprimé pour véhicule routier, France continentale, Base Carbone</v>
      </c>
      <c r="G438" s="1058" t="str">
        <f t="shared" si="50"/>
        <v>GNV, Gaz Naturel Comprimé pour véhicule routier, France continentale, Base Carbone; kgCO2e/kWh PCI, Combustion</v>
      </c>
      <c r="I438" s="1103" t="s">
        <v>1699</v>
      </c>
      <c r="J438" s="1051" t="s">
        <v>1676</v>
      </c>
      <c r="K438" s="1051" t="s">
        <v>1670</v>
      </c>
      <c r="L438" s="1051" t="s">
        <v>1674</v>
      </c>
      <c r="M438" s="1036">
        <v>0.05</v>
      </c>
      <c r="N438" s="1051" t="s">
        <v>1672</v>
      </c>
      <c r="O438" s="1039">
        <v>0.20399999999999999</v>
      </c>
      <c r="P438" s="1039">
        <v>0.20100000000000001</v>
      </c>
      <c r="Q438" s="1039">
        <v>5.4000000000000001E-4</v>
      </c>
      <c r="R438" s="1039">
        <v>0</v>
      </c>
      <c r="S438" s="1039">
        <v>2.3900000000000002E-3</v>
      </c>
      <c r="T438" s="1039">
        <v>0</v>
      </c>
      <c r="U438" s="1040">
        <v>0</v>
      </c>
    </row>
    <row r="439" spans="2:21" outlineLevel="1">
      <c r="B439" s="1053"/>
      <c r="C439" s="1053"/>
      <c r="D439" s="1054">
        <f t="shared" si="48"/>
        <v>6</v>
      </c>
      <c r="E439" s="1054" t="str">
        <f>IF(COUNTIF(E$385:E438,F439)&gt;0,"",F439)</f>
        <v/>
      </c>
      <c r="F439" s="1054" t="str">
        <f t="shared" si="49"/>
        <v>GNV, Gaz Naturel Comprimé pour véhicule routier, France continentale, Base Carbone</v>
      </c>
      <c r="G439" s="1058" t="str">
        <f t="shared" si="50"/>
        <v>GNV, Gaz Naturel Comprimé pour véhicule routier, France continentale, Base Carbone; kgCO2e/kWh PCI, Amont</v>
      </c>
      <c r="I439" s="1103" t="s">
        <v>1699</v>
      </c>
      <c r="J439" s="1051" t="s">
        <v>1676</v>
      </c>
      <c r="K439" s="1051" t="s">
        <v>1670</v>
      </c>
      <c r="L439" s="1051" t="s">
        <v>1674</v>
      </c>
      <c r="M439" s="1036">
        <v>0.05</v>
      </c>
      <c r="N439" s="1051" t="s">
        <v>1673</v>
      </c>
      <c r="O439" s="1039">
        <v>4.2099999999999999E-2</v>
      </c>
      <c r="P439" s="1039">
        <v>2.8500000000000001E-2</v>
      </c>
      <c r="Q439" s="1039">
        <v>1.3599999999999999E-2</v>
      </c>
      <c r="R439" s="1039">
        <v>0</v>
      </c>
      <c r="S439" s="1039">
        <v>0</v>
      </c>
      <c r="T439" s="1039">
        <v>0</v>
      </c>
      <c r="U439" s="1040">
        <v>0</v>
      </c>
    </row>
    <row r="440" spans="2:21" outlineLevel="1">
      <c r="B440" s="1053"/>
      <c r="C440" s="1053"/>
      <c r="D440" s="1054">
        <f t="shared" si="48"/>
        <v>6</v>
      </c>
      <c r="E440" s="1054" t="str">
        <f>IF(COUNTIF(E$385:E439,F440)&gt;0,"",F440)</f>
        <v/>
      </c>
      <c r="F440" s="1054" t="str">
        <f t="shared" si="49"/>
        <v>GNV, Gaz Naturel Comprimé pour véhicule routier, France continentale, Base Carbone</v>
      </c>
      <c r="G440" s="1058" t="str">
        <f t="shared" si="50"/>
        <v>GNV, Gaz Naturel Comprimé pour véhicule routier, France continentale, Base Carbone; kgCO2e/m3 (n), Combustion</v>
      </c>
      <c r="I440" s="1103" t="s">
        <v>1699</v>
      </c>
      <c r="J440" s="1051" t="s">
        <v>1682</v>
      </c>
      <c r="K440" s="1051" t="s">
        <v>1670</v>
      </c>
      <c r="L440" s="1051" t="s">
        <v>1674</v>
      </c>
      <c r="M440" s="1036">
        <v>0.05</v>
      </c>
      <c r="N440" s="1051" t="s">
        <v>1672</v>
      </c>
      <c r="O440" s="1039">
        <v>1.84</v>
      </c>
      <c r="P440" s="1039">
        <v>1.81</v>
      </c>
      <c r="Q440" s="1039">
        <v>4.8700000000000002E-3</v>
      </c>
      <c r="R440" s="1039">
        <v>0</v>
      </c>
      <c r="S440" s="1039">
        <v>2.1499999999999998E-2</v>
      </c>
      <c r="T440" s="1039">
        <v>0</v>
      </c>
      <c r="U440" s="1040">
        <v>0</v>
      </c>
    </row>
    <row r="441" spans="2:21" outlineLevel="1">
      <c r="B441" s="1053"/>
      <c r="C441" s="1053"/>
      <c r="D441" s="1054">
        <f t="shared" si="48"/>
        <v>6</v>
      </c>
      <c r="E441" s="1054" t="str">
        <f>IF(COUNTIF(E$385:E440,F441)&gt;0,"",F441)</f>
        <v/>
      </c>
      <c r="F441" s="1054" t="str">
        <f t="shared" si="49"/>
        <v>GNV, Gaz Naturel Comprimé pour véhicule routier, France continentale, Base Carbone</v>
      </c>
      <c r="G441" s="1058" t="str">
        <f t="shared" si="50"/>
        <v>GNV, Gaz Naturel Comprimé pour véhicule routier, France continentale, Base Carbone; kgCO2e/m3 (n), Amont</v>
      </c>
      <c r="I441" s="1103" t="s">
        <v>1699</v>
      </c>
      <c r="J441" s="1051" t="s">
        <v>1682</v>
      </c>
      <c r="K441" s="1051" t="s">
        <v>1670</v>
      </c>
      <c r="L441" s="1051" t="s">
        <v>1674</v>
      </c>
      <c r="M441" s="1036">
        <v>0.05</v>
      </c>
      <c r="N441" s="1051" t="s">
        <v>1673</v>
      </c>
      <c r="O441" s="1039">
        <v>0.44400000000000001</v>
      </c>
      <c r="P441" s="1039">
        <v>0.32100000000000001</v>
      </c>
      <c r="Q441" s="1039">
        <v>0.123</v>
      </c>
      <c r="R441" s="1039">
        <v>0</v>
      </c>
      <c r="S441" s="1039">
        <v>0</v>
      </c>
      <c r="T441" s="1039">
        <v>0</v>
      </c>
      <c r="U441" s="1040">
        <v>0</v>
      </c>
    </row>
    <row r="442" spans="2:21" outlineLevel="1">
      <c r="B442" s="1053"/>
      <c r="C442" s="1053"/>
      <c r="D442" s="1054">
        <f t="shared" si="48"/>
        <v>6</v>
      </c>
      <c r="E442" s="1054" t="str">
        <f>IF(COUNTIF(E$385:E441,F442)&gt;0,"",F442)</f>
        <v/>
      </c>
      <c r="F442" s="1054" t="str">
        <f t="shared" si="49"/>
        <v>GNV, Gaz Naturel Comprimé pour véhicule routier, France continentale, Base Carbone</v>
      </c>
      <c r="G442" s="1058" t="str">
        <f t="shared" si="50"/>
        <v>GNV, Gaz Naturel Comprimé pour véhicule routier, France continentale, Base Carbone; kgCO2e/tep PCI, Combustion</v>
      </c>
      <c r="I442" s="1103" t="s">
        <v>1699</v>
      </c>
      <c r="J442" s="1051" t="s">
        <v>1678</v>
      </c>
      <c r="K442" s="1051" t="s">
        <v>1670</v>
      </c>
      <c r="L442" s="1051" t="s">
        <v>1674</v>
      </c>
      <c r="M442" s="1036">
        <v>0.05</v>
      </c>
      <c r="N442" s="1051" t="s">
        <v>1672</v>
      </c>
      <c r="O442" s="1039">
        <v>2370</v>
      </c>
      <c r="P442" s="1039">
        <v>2340</v>
      </c>
      <c r="Q442" s="1039">
        <v>6.3</v>
      </c>
      <c r="R442" s="1039">
        <v>0</v>
      </c>
      <c r="S442" s="1039">
        <v>27.8</v>
      </c>
      <c r="T442" s="1039">
        <v>0</v>
      </c>
      <c r="U442" s="1040">
        <v>0</v>
      </c>
    </row>
    <row r="443" spans="2:21" outlineLevel="1">
      <c r="B443" s="1053"/>
      <c r="C443" s="1053"/>
      <c r="D443" s="1054">
        <f t="shared" si="48"/>
        <v>6</v>
      </c>
      <c r="E443" s="1054" t="str">
        <f>IF(COUNTIF(E$385:E442,F443)&gt;0,"",F443)</f>
        <v/>
      </c>
      <c r="F443" s="1054" t="str">
        <f t="shared" si="49"/>
        <v>GNV, Gaz Naturel Comprimé pour véhicule routier, France continentale, Base Carbone</v>
      </c>
      <c r="G443" s="1058" t="str">
        <f t="shared" si="50"/>
        <v>GNV, Gaz Naturel Comprimé pour véhicule routier, France continentale, Base Carbone; kgCO2e/tep PCI, Amont</v>
      </c>
      <c r="I443" s="1103" t="s">
        <v>1699</v>
      </c>
      <c r="J443" s="1051" t="s">
        <v>1678</v>
      </c>
      <c r="K443" s="1051" t="s">
        <v>1670</v>
      </c>
      <c r="L443" s="1051" t="s">
        <v>1674</v>
      </c>
      <c r="M443" s="1036">
        <v>0.05</v>
      </c>
      <c r="N443" s="1051" t="s">
        <v>1673</v>
      </c>
      <c r="O443" s="1039">
        <v>491</v>
      </c>
      <c r="P443" s="1039">
        <v>332</v>
      </c>
      <c r="Q443" s="1039">
        <v>159</v>
      </c>
      <c r="R443" s="1039">
        <v>0</v>
      </c>
      <c r="S443" s="1039">
        <v>0</v>
      </c>
      <c r="T443" s="1039">
        <v>0</v>
      </c>
      <c r="U443" s="1040">
        <v>0</v>
      </c>
    </row>
    <row r="444" spans="2:21" outlineLevel="1">
      <c r="B444" s="1053"/>
      <c r="C444" s="1053"/>
      <c r="D444" s="1054">
        <f t="shared" si="48"/>
        <v>6</v>
      </c>
      <c r="E444" s="1054" t="str">
        <f>IF(COUNTIF(E$385:E443,F444)&gt;0,"",F444)</f>
        <v/>
      </c>
      <c r="F444" s="1054" t="str">
        <f t="shared" si="49"/>
        <v>GNV, Gaz Naturel Comprimé pour véhicule routier, France continentale, Base Carbone</v>
      </c>
      <c r="G444" s="1058" t="str">
        <f t="shared" si="50"/>
        <v>GNV, Gaz Naturel Comprimé pour véhicule routier, France continentale, Base Carbone; kgCO2e/GJ PCI, Combustion</v>
      </c>
      <c r="I444" s="1103" t="s">
        <v>1699</v>
      </c>
      <c r="J444" s="1051" t="s">
        <v>1669</v>
      </c>
      <c r="K444" s="1051" t="s">
        <v>1670</v>
      </c>
      <c r="L444" s="1051" t="s">
        <v>1674</v>
      </c>
      <c r="M444" s="1036">
        <v>0.05</v>
      </c>
      <c r="N444" s="1051" t="s">
        <v>1672</v>
      </c>
      <c r="O444" s="1039">
        <v>56.6</v>
      </c>
      <c r="P444" s="1039">
        <v>55.8</v>
      </c>
      <c r="Q444" s="1039">
        <v>0.15</v>
      </c>
      <c r="R444" s="1039">
        <v>0</v>
      </c>
      <c r="S444" s="1039">
        <v>0.66300000000000003</v>
      </c>
      <c r="T444" s="1039">
        <v>0</v>
      </c>
      <c r="U444" s="1040">
        <v>0</v>
      </c>
    </row>
    <row r="445" spans="2:21" outlineLevel="1">
      <c r="B445" s="1053"/>
      <c r="C445" s="1053"/>
      <c r="D445" s="1054">
        <f t="shared" si="48"/>
        <v>6</v>
      </c>
      <c r="E445" s="1054" t="str">
        <f>IF(COUNTIF(E$385:E444,F445)&gt;0,"",F445)</f>
        <v/>
      </c>
      <c r="F445" s="1054" t="str">
        <f t="shared" si="49"/>
        <v>GNV, Gaz Naturel Comprimé pour véhicule routier, France continentale, Base Carbone</v>
      </c>
      <c r="G445" s="1058" t="str">
        <f t="shared" si="50"/>
        <v>GNV, Gaz Naturel Comprimé pour véhicule routier, France continentale, Base Carbone; kgCO2e/GJ PCI, Amont</v>
      </c>
      <c r="I445" s="1103" t="s">
        <v>1699</v>
      </c>
      <c r="J445" s="1051" t="s">
        <v>1669</v>
      </c>
      <c r="K445" s="1051" t="s">
        <v>1670</v>
      </c>
      <c r="L445" s="1051" t="s">
        <v>1674</v>
      </c>
      <c r="M445" s="1036">
        <v>0.05</v>
      </c>
      <c r="N445" s="1051" t="s">
        <v>1673</v>
      </c>
      <c r="O445" s="1039">
        <v>11.7</v>
      </c>
      <c r="P445" s="1039">
        <v>7.91</v>
      </c>
      <c r="Q445" s="1039">
        <v>3.78</v>
      </c>
      <c r="R445" s="1039">
        <v>0</v>
      </c>
      <c r="S445" s="1039">
        <v>0</v>
      </c>
      <c r="T445" s="1039">
        <v>0</v>
      </c>
      <c r="U445" s="1040">
        <v>0</v>
      </c>
    </row>
    <row r="446" spans="2:21" outlineLevel="1">
      <c r="B446" s="1053"/>
      <c r="C446" s="1053"/>
      <c r="D446" s="1054">
        <f t="shared" si="48"/>
        <v>7</v>
      </c>
      <c r="E446" s="1054" t="str">
        <f>IF(COUNTIF(E$385:E445,F446)&gt;0,"",F446)</f>
        <v>GPL pour véhicule routier, France continentale, Base Carbone</v>
      </c>
      <c r="F446" s="1054" t="str">
        <f t="shared" si="49"/>
        <v>GPL pour véhicule routier, France continentale, Base Carbone</v>
      </c>
      <c r="G446" s="1058" t="str">
        <f t="shared" si="50"/>
        <v>GPL pour véhicule routier, France continentale, Base Carbone; kgCO2e/GJ PCI, Combustion</v>
      </c>
      <c r="I446" s="1103" t="s">
        <v>1700</v>
      </c>
      <c r="J446" s="1051" t="s">
        <v>1669</v>
      </c>
      <c r="K446" s="1051" t="s">
        <v>1670</v>
      </c>
      <c r="L446" s="1051" t="s">
        <v>1674</v>
      </c>
      <c r="M446" s="1036">
        <v>0.05</v>
      </c>
      <c r="N446" s="1051" t="s">
        <v>1672</v>
      </c>
      <c r="O446" s="1039">
        <v>64.8</v>
      </c>
      <c r="P446" s="1039">
        <v>64</v>
      </c>
      <c r="Q446" s="1039">
        <v>9.1499999999999998E-2</v>
      </c>
      <c r="R446" s="1039">
        <v>0</v>
      </c>
      <c r="S446" s="1039">
        <v>0.66300000000000003</v>
      </c>
      <c r="T446" s="1039">
        <v>0</v>
      </c>
      <c r="U446" s="1040">
        <v>0</v>
      </c>
    </row>
    <row r="447" spans="2:21" outlineLevel="1">
      <c r="B447" s="1053"/>
      <c r="C447" s="1053"/>
      <c r="D447" s="1054">
        <f t="shared" si="48"/>
        <v>7</v>
      </c>
      <c r="E447" s="1054" t="str">
        <f>IF(COUNTIF(E$385:E446,F447)&gt;0,"",F447)</f>
        <v/>
      </c>
      <c r="F447" s="1054" t="str">
        <f t="shared" si="49"/>
        <v>GPL pour véhicule routier, France continentale, Base Carbone</v>
      </c>
      <c r="G447" s="1058" t="str">
        <f t="shared" si="50"/>
        <v>GPL pour véhicule routier, France continentale, Base Carbone; kgCO2e/GJ PCI, Amont</v>
      </c>
      <c r="I447" s="1103" t="s">
        <v>1700</v>
      </c>
      <c r="J447" s="1051" t="s">
        <v>1669</v>
      </c>
      <c r="K447" s="1051" t="s">
        <v>1670</v>
      </c>
      <c r="L447" s="1051" t="s">
        <v>1674</v>
      </c>
      <c r="M447" s="1036">
        <v>0.05</v>
      </c>
      <c r="N447" s="1051" t="s">
        <v>1673</v>
      </c>
      <c r="O447" s="1039">
        <v>10.6</v>
      </c>
      <c r="P447" s="1039">
        <v>7.63</v>
      </c>
      <c r="Q447" s="1039">
        <v>3</v>
      </c>
      <c r="R447" s="1039">
        <v>0</v>
      </c>
      <c r="S447" s="1039">
        <v>0</v>
      </c>
      <c r="T447" s="1039">
        <v>0</v>
      </c>
      <c r="U447" s="1040">
        <v>0</v>
      </c>
    </row>
    <row r="448" spans="2:21" outlineLevel="1">
      <c r="B448" s="1053"/>
      <c r="C448" s="1053"/>
      <c r="D448" s="1054">
        <f t="shared" si="48"/>
        <v>7</v>
      </c>
      <c r="E448" s="1054" t="str">
        <f>IF(COUNTIF(E$385:E447,F448)&gt;0,"",F448)</f>
        <v/>
      </c>
      <c r="F448" s="1054" t="str">
        <f t="shared" si="49"/>
        <v>GPL pour véhicule routier, France continentale, Base Carbone</v>
      </c>
      <c r="G448" s="1058" t="str">
        <f t="shared" si="50"/>
        <v>GPL pour véhicule routier, France continentale, Base Carbone; kgCO2e/tonne, Amont</v>
      </c>
      <c r="I448" s="1103" t="s">
        <v>1700</v>
      </c>
      <c r="J448" s="1236" t="s">
        <v>1689</v>
      </c>
      <c r="K448" s="1051" t="s">
        <v>1670</v>
      </c>
      <c r="L448" s="1051" t="s">
        <v>1674</v>
      </c>
      <c r="M448" s="1036">
        <v>0.05</v>
      </c>
      <c r="N448" s="1051" t="s">
        <v>1673</v>
      </c>
      <c r="O448" s="1039">
        <v>487</v>
      </c>
      <c r="P448" s="1039">
        <v>350</v>
      </c>
      <c r="Q448" s="1039">
        <v>137</v>
      </c>
      <c r="R448" s="1039">
        <v>0</v>
      </c>
      <c r="S448" s="1039">
        <v>0</v>
      </c>
      <c r="T448" s="1039">
        <v>0</v>
      </c>
      <c r="U448" s="1040">
        <v>0</v>
      </c>
    </row>
    <row r="449" spans="2:21" outlineLevel="1">
      <c r="B449" s="1053"/>
      <c r="C449" s="1053"/>
      <c r="D449" s="1054">
        <f t="shared" si="48"/>
        <v>7</v>
      </c>
      <c r="E449" s="1054" t="str">
        <f>IF(COUNTIF(E$385:E448,F449)&gt;0,"",F449)</f>
        <v/>
      </c>
      <c r="F449" s="1054" t="str">
        <f t="shared" si="49"/>
        <v>GPL pour véhicule routier, France continentale, Base Carbone</v>
      </c>
      <c r="G449" s="1058" t="str">
        <f t="shared" si="50"/>
        <v>GPL pour véhicule routier, France continentale, Base Carbone; kgCO2e/tonne, Combustion</v>
      </c>
      <c r="I449" s="1103" t="s">
        <v>1700</v>
      </c>
      <c r="J449" s="1236" t="s">
        <v>1689</v>
      </c>
      <c r="K449" s="1051" t="s">
        <v>1670</v>
      </c>
      <c r="L449" s="1051" t="s">
        <v>1674</v>
      </c>
      <c r="M449" s="1036">
        <v>0.05</v>
      </c>
      <c r="N449" s="1051" t="s">
        <v>1672</v>
      </c>
      <c r="O449" s="1039">
        <v>2960</v>
      </c>
      <c r="P449" s="1039">
        <v>2930</v>
      </c>
      <c r="Q449" s="1039">
        <v>4.1900000000000004</v>
      </c>
      <c r="R449" s="1039">
        <v>0</v>
      </c>
      <c r="S449" s="1039">
        <v>30.3</v>
      </c>
      <c r="T449" s="1039">
        <v>0</v>
      </c>
      <c r="U449" s="1040">
        <v>0</v>
      </c>
    </row>
    <row r="450" spans="2:21" outlineLevel="1">
      <c r="B450" s="1053"/>
      <c r="C450" s="1053"/>
      <c r="D450" s="1054">
        <f t="shared" si="48"/>
        <v>7</v>
      </c>
      <c r="E450" s="1054" t="str">
        <f>IF(COUNTIF(E$385:E449,F450)&gt;0,"",F450)</f>
        <v/>
      </c>
      <c r="F450" s="1054" t="str">
        <f t="shared" si="49"/>
        <v>GPL pour véhicule routier, France continentale, Base Carbone</v>
      </c>
      <c r="G450" s="1058" t="str">
        <f t="shared" ref="G450:G481" si="51">IF(F450&lt;&gt;"",F450&amp;IF(J450&lt;&gt;"","; "&amp;J450,"")&amp;IF(N450&lt;&gt;"",", "&amp;N450,""),"")</f>
        <v>GPL pour véhicule routier, France continentale, Base Carbone; kgCO2e/kWh PCI, Combustion</v>
      </c>
      <c r="I450" s="1103" t="s">
        <v>1700</v>
      </c>
      <c r="J450" s="1051" t="s">
        <v>1676</v>
      </c>
      <c r="K450" s="1051" t="s">
        <v>1670</v>
      </c>
      <c r="L450" s="1051" t="s">
        <v>1674</v>
      </c>
      <c r="M450" s="1036">
        <v>0.05</v>
      </c>
      <c r="N450" s="1051" t="s">
        <v>1672</v>
      </c>
      <c r="O450" s="1039">
        <v>0.23300000000000001</v>
      </c>
      <c r="P450" s="1039">
        <v>0.23</v>
      </c>
      <c r="Q450" s="1039">
        <v>3.3E-4</v>
      </c>
      <c r="R450" s="1039">
        <v>0</v>
      </c>
      <c r="S450" s="1039">
        <v>2.3900000000000002E-3</v>
      </c>
      <c r="T450" s="1039">
        <v>0</v>
      </c>
      <c r="U450" s="1040">
        <v>0</v>
      </c>
    </row>
    <row r="451" spans="2:21" outlineLevel="1">
      <c r="B451" s="1053"/>
      <c r="C451" s="1053"/>
      <c r="D451" s="1054">
        <f t="shared" ref="D451:D491" si="52">D450+IF(LEN(E451)&gt;0,1,0)</f>
        <v>7</v>
      </c>
      <c r="E451" s="1054" t="str">
        <f>IF(COUNTIF(E$385:E450,F451)&gt;0,"",F451)</f>
        <v/>
      </c>
      <c r="F451" s="1054" t="str">
        <f t="shared" ref="F451:F491" si="53">IF(I451&lt;&gt;"",I451&amp;IF(L451&lt;&gt;"",", "&amp;L451,"")&amp;IF(K451&lt;&gt;"",", "&amp;K451,""),"")</f>
        <v>GPL pour véhicule routier, France continentale, Base Carbone</v>
      </c>
      <c r="G451" s="1058" t="str">
        <f t="shared" si="51"/>
        <v>GPL pour véhicule routier, France continentale, Base Carbone; kgCO2e/kWh PCI, Amont</v>
      </c>
      <c r="I451" s="1103" t="s">
        <v>1700</v>
      </c>
      <c r="J451" s="1051" t="s">
        <v>1676</v>
      </c>
      <c r="K451" s="1051" t="s">
        <v>1670</v>
      </c>
      <c r="L451" s="1051" t="s">
        <v>1674</v>
      </c>
      <c r="M451" s="1036">
        <v>0.05</v>
      </c>
      <c r="N451" s="1051" t="s">
        <v>1673</v>
      </c>
      <c r="O451" s="1039">
        <v>3.9E-2</v>
      </c>
      <c r="P451" s="1039">
        <v>2.7E-2</v>
      </c>
      <c r="Q451" s="1039">
        <v>1.2E-2</v>
      </c>
      <c r="R451" s="1039">
        <v>0</v>
      </c>
      <c r="S451" s="1039">
        <v>0</v>
      </c>
      <c r="T451" s="1039">
        <v>0</v>
      </c>
      <c r="U451" s="1040">
        <v>0</v>
      </c>
    </row>
    <row r="452" spans="2:21" outlineLevel="1">
      <c r="B452" s="1053"/>
      <c r="C452" s="1053"/>
      <c r="D452" s="1054">
        <f t="shared" si="52"/>
        <v>7</v>
      </c>
      <c r="E452" s="1054" t="str">
        <f>IF(COUNTIF(E$385:E451,F452)&gt;0,"",F452)</f>
        <v/>
      </c>
      <c r="F452" s="1054" t="str">
        <f t="shared" si="53"/>
        <v>GPL pour véhicule routier, France continentale, Base Carbone</v>
      </c>
      <c r="G452" s="1058" t="str">
        <f t="shared" si="51"/>
        <v>GPL pour véhicule routier, France continentale, Base Carbone; kgCO2e/litre, Combustion</v>
      </c>
      <c r="I452" s="1103" t="s">
        <v>1700</v>
      </c>
      <c r="J452" s="1051" t="s">
        <v>1677</v>
      </c>
      <c r="K452" s="1051" t="s">
        <v>1670</v>
      </c>
      <c r="L452" s="1051" t="s">
        <v>1674</v>
      </c>
      <c r="M452" s="1036">
        <v>0.05</v>
      </c>
      <c r="N452" s="1051" t="s">
        <v>1672</v>
      </c>
      <c r="O452" s="1039">
        <v>1.6</v>
      </c>
      <c r="P452" s="1039">
        <v>1.58</v>
      </c>
      <c r="Q452" s="1039">
        <v>2.2499999999999998E-3</v>
      </c>
      <c r="R452" s="1039">
        <v>0</v>
      </c>
      <c r="S452" s="1039">
        <v>1.6299999999999999E-2</v>
      </c>
      <c r="T452" s="1039">
        <v>0</v>
      </c>
      <c r="U452" s="1040">
        <v>0</v>
      </c>
    </row>
    <row r="453" spans="2:21" outlineLevel="1">
      <c r="B453" s="1053"/>
      <c r="C453" s="1053"/>
      <c r="D453" s="1054">
        <f t="shared" si="52"/>
        <v>7</v>
      </c>
      <c r="E453" s="1054" t="str">
        <f>IF(COUNTIF(E$385:E452,F453)&gt;0,"",F453)</f>
        <v/>
      </c>
      <c r="F453" s="1054" t="str">
        <f t="shared" si="53"/>
        <v>GPL pour véhicule routier, France continentale, Base Carbone</v>
      </c>
      <c r="G453" s="1058" t="str">
        <f t="shared" si="51"/>
        <v>GPL pour véhicule routier, France continentale, Base Carbone; kgCO2e/litre, Amont</v>
      </c>
      <c r="I453" s="1103" t="s">
        <v>1700</v>
      </c>
      <c r="J453" s="1051" t="s">
        <v>1677</v>
      </c>
      <c r="K453" s="1051" t="s">
        <v>1670</v>
      </c>
      <c r="L453" s="1051" t="s">
        <v>1674</v>
      </c>
      <c r="M453" s="1036">
        <v>0.05</v>
      </c>
      <c r="N453" s="1051" t="s">
        <v>1673</v>
      </c>
      <c r="O453" s="1039">
        <v>0.26200000000000001</v>
      </c>
      <c r="P453" s="1039">
        <v>0.188</v>
      </c>
      <c r="Q453" s="1039">
        <v>7.3800000000000004E-2</v>
      </c>
      <c r="R453" s="1039">
        <v>0</v>
      </c>
      <c r="S453" s="1039">
        <v>0</v>
      </c>
      <c r="T453" s="1039">
        <v>0</v>
      </c>
      <c r="U453" s="1040">
        <v>0</v>
      </c>
    </row>
    <row r="454" spans="2:21" outlineLevel="1">
      <c r="B454" s="1053"/>
      <c r="C454" s="1053"/>
      <c r="D454" s="1054">
        <f t="shared" si="52"/>
        <v>7</v>
      </c>
      <c r="E454" s="1054" t="str">
        <f>IF(COUNTIF(E$385:E453,F454)&gt;0,"",F454)</f>
        <v/>
      </c>
      <c r="F454" s="1054" t="str">
        <f t="shared" si="53"/>
        <v>GPL pour véhicule routier, France continentale, Base Carbone</v>
      </c>
      <c r="G454" s="1058" t="str">
        <f t="shared" si="51"/>
        <v>GPL pour véhicule routier, France continentale, Base Carbone; kgCO2e/tep PCI, Combustion</v>
      </c>
      <c r="I454" s="1103" t="s">
        <v>1700</v>
      </c>
      <c r="J454" s="1051" t="s">
        <v>1678</v>
      </c>
      <c r="K454" s="1051" t="s">
        <v>1670</v>
      </c>
      <c r="L454" s="1051" t="s">
        <v>1674</v>
      </c>
      <c r="M454" s="1036">
        <v>0.05</v>
      </c>
      <c r="N454" s="1051" t="s">
        <v>1672</v>
      </c>
      <c r="O454" s="1039">
        <v>2720</v>
      </c>
      <c r="P454" s="1039">
        <v>2690</v>
      </c>
      <c r="Q454" s="1039">
        <v>3.84</v>
      </c>
      <c r="R454" s="1039">
        <v>0</v>
      </c>
      <c r="S454" s="1039">
        <v>27.8</v>
      </c>
      <c r="T454" s="1039">
        <v>0</v>
      </c>
      <c r="U454" s="1040">
        <v>0</v>
      </c>
    </row>
    <row r="455" spans="2:21" outlineLevel="1">
      <c r="B455" s="1053"/>
      <c r="C455" s="1053"/>
      <c r="D455" s="1054">
        <f t="shared" si="52"/>
        <v>7</v>
      </c>
      <c r="E455" s="1054" t="str">
        <f>IF(COUNTIF(E$385:E454,F455)&gt;0,"",F455)</f>
        <v/>
      </c>
      <c r="F455" s="1054" t="str">
        <f t="shared" si="53"/>
        <v>GPL pour véhicule routier, France continentale, Base Carbone</v>
      </c>
      <c r="G455" s="1058" t="str">
        <f t="shared" si="51"/>
        <v>GPL pour véhicule routier, France continentale, Base Carbone; kgCO2e/tep PCI, Amont</v>
      </c>
      <c r="I455" s="1103" t="s">
        <v>1700</v>
      </c>
      <c r="J455" s="1051" t="s">
        <v>1678</v>
      </c>
      <c r="K455" s="1051" t="s">
        <v>1670</v>
      </c>
      <c r="L455" s="1051" t="s">
        <v>1674</v>
      </c>
      <c r="M455" s="1036">
        <v>0.05</v>
      </c>
      <c r="N455" s="1051" t="s">
        <v>1673</v>
      </c>
      <c r="O455" s="1039">
        <v>447</v>
      </c>
      <c r="P455" s="1039">
        <v>321</v>
      </c>
      <c r="Q455" s="1039">
        <v>126</v>
      </c>
      <c r="R455" s="1039">
        <v>0</v>
      </c>
      <c r="S455" s="1039">
        <v>0</v>
      </c>
      <c r="T455" s="1039">
        <v>0</v>
      </c>
      <c r="U455" s="1040">
        <v>0</v>
      </c>
    </row>
    <row r="456" spans="2:21" outlineLevel="1">
      <c r="B456" s="1053"/>
      <c r="C456" s="1053"/>
      <c r="D456" s="1054">
        <f t="shared" si="52"/>
        <v>8</v>
      </c>
      <c r="E456" s="1054" t="str">
        <f>IF(COUNTIF(E$385:E455,F456)&gt;0,"",F456)</f>
        <v>Biodiesel (changement d'affectation des sols scénario maximum), France continentale, Base Carbone</v>
      </c>
      <c r="F456" s="1054" t="str">
        <f t="shared" si="53"/>
        <v>Biodiesel (changement d'affectation des sols scénario maximum), France continentale, Base Carbone</v>
      </c>
      <c r="G456" s="1058" t="str">
        <f t="shared" si="51"/>
        <v>Biodiesel (changement d'affectation des sols scénario maximum), France continentale, Base Carbone; kgCO2e/kWh PCI, Amont</v>
      </c>
      <c r="I456" s="1103" t="s">
        <v>1758</v>
      </c>
      <c r="J456" s="1051" t="s">
        <v>1676</v>
      </c>
      <c r="K456" s="1051" t="s">
        <v>1670</v>
      </c>
      <c r="L456" s="1051" t="s">
        <v>1674</v>
      </c>
      <c r="M456" s="1036">
        <v>0.2</v>
      </c>
      <c r="N456" s="1051" t="s">
        <v>1673</v>
      </c>
      <c r="O456" s="1039">
        <v>0.78</v>
      </c>
      <c r="P456" s="1039">
        <v>0.72699999999999998</v>
      </c>
      <c r="Q456" s="1039">
        <v>3.1900000000000001E-3</v>
      </c>
      <c r="R456" s="1039">
        <v>0</v>
      </c>
      <c r="S456" s="1039">
        <v>4.9799999999999997E-2</v>
      </c>
      <c r="T456" s="1039">
        <v>0</v>
      </c>
      <c r="U456" s="1040">
        <v>-0.252</v>
      </c>
    </row>
    <row r="457" spans="2:21" outlineLevel="1">
      <c r="B457" s="1053"/>
      <c r="C457" s="1053"/>
      <c r="D457" s="1054">
        <f t="shared" si="52"/>
        <v>8</v>
      </c>
      <c r="E457" s="1054" t="str">
        <f>IF(COUNTIF(E$385:E456,F457)&gt;0,"",F457)</f>
        <v/>
      </c>
      <c r="F457" s="1054" t="str">
        <f t="shared" si="53"/>
        <v>Biodiesel (changement d'affectation des sols scénario maximum), France continentale, Base Carbone</v>
      </c>
      <c r="G457" s="1058" t="str">
        <f t="shared" si="51"/>
        <v>Biodiesel (changement d'affectation des sols scénario maximum), France continentale, Base Carbone; kgCO2e/litre, Amont</v>
      </c>
      <c r="I457" s="1103" t="s">
        <v>1758</v>
      </c>
      <c r="J457" s="1051" t="s">
        <v>1677</v>
      </c>
      <c r="K457" s="1051" t="s">
        <v>1670</v>
      </c>
      <c r="L457" s="1051" t="s">
        <v>1674</v>
      </c>
      <c r="M457" s="1036">
        <v>0.2</v>
      </c>
      <c r="N457" s="1051" t="s">
        <v>1673</v>
      </c>
      <c r="O457" s="1039">
        <v>7.17</v>
      </c>
      <c r="P457" s="1039">
        <v>6.68</v>
      </c>
      <c r="Q457" s="1039">
        <v>2.93E-2</v>
      </c>
      <c r="R457" s="1039">
        <v>0</v>
      </c>
      <c r="S457" s="1039">
        <v>0.45800000000000002</v>
      </c>
      <c r="T457" s="1039">
        <v>0</v>
      </c>
      <c r="U457" s="1040">
        <v>-2.31</v>
      </c>
    </row>
    <row r="458" spans="2:21" outlineLevel="1">
      <c r="B458" s="1053"/>
      <c r="C458" s="1053"/>
      <c r="D458" s="1054">
        <f t="shared" si="52"/>
        <v>8</v>
      </c>
      <c r="E458" s="1054" t="str">
        <f>IF(COUNTIF(E$385:E457,F458)&gt;0,"",F458)</f>
        <v/>
      </c>
      <c r="F458" s="1054" t="str">
        <f t="shared" si="53"/>
        <v>Biodiesel (changement d'affectation des sols scénario maximum), France continentale, Base Carbone</v>
      </c>
      <c r="G458" s="1058" t="str">
        <f t="shared" si="51"/>
        <v>Biodiesel (changement d'affectation des sols scénario maximum), France continentale, Base Carbone; kgCO2e/MJ PCI, Amont</v>
      </c>
      <c r="I458" s="1103" t="s">
        <v>1758</v>
      </c>
      <c r="J458" s="1051" t="s">
        <v>1770</v>
      </c>
      <c r="K458" s="1051" t="s">
        <v>1670</v>
      </c>
      <c r="L458" s="1051" t="s">
        <v>1674</v>
      </c>
      <c r="M458" s="1036">
        <v>0.2</v>
      </c>
      <c r="N458" s="1051" t="s">
        <v>1673</v>
      </c>
      <c r="O458" s="1039">
        <v>0.217</v>
      </c>
      <c r="P458" s="1039">
        <v>0.20200000000000001</v>
      </c>
      <c r="Q458" s="1039">
        <v>8.8500000000000004E-4</v>
      </c>
      <c r="R458" s="1039">
        <v>0</v>
      </c>
      <c r="S458" s="1039">
        <v>1.38E-2</v>
      </c>
      <c r="T458" s="1039">
        <v>0</v>
      </c>
      <c r="U458" s="1040">
        <v>-6.9900000000000004E-2</v>
      </c>
    </row>
    <row r="459" spans="2:21" outlineLevel="1">
      <c r="B459" s="1053"/>
      <c r="C459" s="1053"/>
      <c r="D459" s="1054">
        <f t="shared" si="52"/>
        <v>8</v>
      </c>
      <c r="E459" s="1054" t="str">
        <f>IF(COUNTIF(E$385:E458,F459)&gt;0,"",F459)</f>
        <v/>
      </c>
      <c r="F459" s="1054" t="str">
        <f t="shared" si="53"/>
        <v>Biodiesel (changement d'affectation des sols scénario maximum), France continentale, Base Carbone</v>
      </c>
      <c r="G459" s="1058" t="str">
        <f t="shared" si="51"/>
        <v>Biodiesel (changement d'affectation des sols scénario maximum), France continentale, Base Carbone; kgCO2e/tep PCI, Amont</v>
      </c>
      <c r="I459" s="1103" t="s">
        <v>1758</v>
      </c>
      <c r="J459" s="1051" t="s">
        <v>1678</v>
      </c>
      <c r="K459" s="1051" t="s">
        <v>1670</v>
      </c>
      <c r="L459" s="1051" t="s">
        <v>1674</v>
      </c>
      <c r="M459" s="1036">
        <v>0.2</v>
      </c>
      <c r="N459" s="1051" t="s">
        <v>1673</v>
      </c>
      <c r="O459" s="1039">
        <v>9070</v>
      </c>
      <c r="P459" s="1039">
        <v>8450</v>
      </c>
      <c r="Q459" s="1039">
        <v>37.1</v>
      </c>
      <c r="R459" s="1039">
        <v>0</v>
      </c>
      <c r="S459" s="1039">
        <v>579</v>
      </c>
      <c r="T459" s="1039">
        <v>0</v>
      </c>
      <c r="U459" s="1040">
        <v>-2920</v>
      </c>
    </row>
    <row r="460" spans="2:21" outlineLevel="1">
      <c r="B460" s="1053"/>
      <c r="C460" s="1053"/>
      <c r="D460" s="1054">
        <f t="shared" si="52"/>
        <v>8</v>
      </c>
      <c r="E460" s="1054" t="str">
        <f>IF(COUNTIF(E$385:E459,F460)&gt;0,"",F460)</f>
        <v/>
      </c>
      <c r="F460" s="1054" t="str">
        <f t="shared" si="53"/>
        <v>Biodiesel (changement d'affectation des sols scénario maximum), France continentale, Base Carbone</v>
      </c>
      <c r="G460" s="1058" t="str">
        <f t="shared" si="51"/>
        <v>Biodiesel (changement d'affectation des sols scénario maximum), France continentale, Base Carbone; kgCO2e/tonne, Amont</v>
      </c>
      <c r="I460" s="1103" t="s">
        <v>1758</v>
      </c>
      <c r="J460" s="1051" t="s">
        <v>1689</v>
      </c>
      <c r="K460" s="1051" t="s">
        <v>1670</v>
      </c>
      <c r="L460" s="1051" t="s">
        <v>1674</v>
      </c>
      <c r="M460" s="1036">
        <v>0.2</v>
      </c>
      <c r="N460" s="1051" t="s">
        <v>1673</v>
      </c>
      <c r="O460" s="1039">
        <v>8060</v>
      </c>
      <c r="P460" s="1039">
        <v>7510</v>
      </c>
      <c r="Q460" s="1039">
        <v>32.9</v>
      </c>
      <c r="R460" s="1039">
        <v>0</v>
      </c>
      <c r="S460" s="1039">
        <v>514</v>
      </c>
      <c r="T460" s="1039">
        <v>0</v>
      </c>
      <c r="U460" s="1040">
        <v>-2600</v>
      </c>
    </row>
    <row r="461" spans="2:21" outlineLevel="1">
      <c r="B461" s="1053"/>
      <c r="C461" s="1053"/>
      <c r="D461" s="1054">
        <f t="shared" si="52"/>
        <v>9</v>
      </c>
      <c r="E461" s="1054" t="str">
        <f>IF(COUNTIF(E$385:E460,F461)&gt;0,"",F461)</f>
        <v>Biodiesel (changement d'affectation des sols scénario optimiste), France continentale, Base Carbone</v>
      </c>
      <c r="F461" s="1054" t="str">
        <f t="shared" si="53"/>
        <v>Biodiesel (changement d'affectation des sols scénario optimiste), France continentale, Base Carbone</v>
      </c>
      <c r="G461" s="1058" t="str">
        <f t="shared" si="51"/>
        <v>Biodiesel (changement d'affectation des sols scénario optimiste), France continentale, Base Carbone; kgCO2e/kWh PCI, Amont</v>
      </c>
      <c r="I461" s="1103" t="s">
        <v>1759</v>
      </c>
      <c r="J461" s="1051" t="s">
        <v>1676</v>
      </c>
      <c r="K461" s="1051" t="s">
        <v>1670</v>
      </c>
      <c r="L461" s="1051" t="s">
        <v>1674</v>
      </c>
      <c r="M461" s="1036">
        <v>0.2</v>
      </c>
      <c r="N461" s="1051" t="s">
        <v>1673</v>
      </c>
      <c r="O461" s="1039">
        <v>4.7100000000000003E-2</v>
      </c>
      <c r="P461" s="1039">
        <v>-5.8500000000000002E-3</v>
      </c>
      <c r="Q461" s="1039">
        <v>3.1900000000000001E-3</v>
      </c>
      <c r="R461" s="1039">
        <v>0</v>
      </c>
      <c r="S461" s="1039">
        <v>4.9799999999999997E-2</v>
      </c>
      <c r="T461" s="1039">
        <v>0</v>
      </c>
      <c r="U461" s="1040">
        <v>-0.252</v>
      </c>
    </row>
    <row r="462" spans="2:21" outlineLevel="1">
      <c r="B462" s="1053"/>
      <c r="C462" s="1053"/>
      <c r="D462" s="1054">
        <f t="shared" si="52"/>
        <v>9</v>
      </c>
      <c r="E462" s="1054" t="str">
        <f>IF(COUNTIF(E$385:E461,F462)&gt;0,"",F462)</f>
        <v/>
      </c>
      <c r="F462" s="1054" t="str">
        <f t="shared" si="53"/>
        <v>Biodiesel (changement d'affectation des sols scénario optimiste), France continentale, Base Carbone</v>
      </c>
      <c r="G462" s="1058" t="str">
        <f t="shared" si="51"/>
        <v>Biodiesel (changement d'affectation des sols scénario optimiste), France continentale, Base Carbone; kgCO2e/litre, Amont</v>
      </c>
      <c r="I462" s="1103" t="s">
        <v>1759</v>
      </c>
      <c r="J462" s="1051" t="s">
        <v>1677</v>
      </c>
      <c r="K462" s="1051" t="s">
        <v>1670</v>
      </c>
      <c r="L462" s="1051" t="s">
        <v>1674</v>
      </c>
      <c r="M462" s="1036">
        <v>0.2</v>
      </c>
      <c r="N462" s="1051" t="s">
        <v>1673</v>
      </c>
      <c r="O462" s="1039">
        <v>0.434</v>
      </c>
      <c r="P462" s="1039">
        <v>-5.3800000000000001E-2</v>
      </c>
      <c r="Q462" s="1039">
        <v>2.93E-2</v>
      </c>
      <c r="R462" s="1039">
        <v>0</v>
      </c>
      <c r="S462" s="1039">
        <v>0.45800000000000002</v>
      </c>
      <c r="T462" s="1039">
        <v>0</v>
      </c>
      <c r="U462" s="1040">
        <v>-2.31</v>
      </c>
    </row>
    <row r="463" spans="2:21" outlineLevel="1">
      <c r="B463" s="1053"/>
      <c r="C463" s="1053"/>
      <c r="D463" s="1054">
        <f t="shared" si="52"/>
        <v>9</v>
      </c>
      <c r="E463" s="1054" t="str">
        <f>IF(COUNTIF(E$385:E462,F463)&gt;0,"",F463)</f>
        <v/>
      </c>
      <c r="F463" s="1054" t="str">
        <f t="shared" si="53"/>
        <v>Biodiesel (changement d'affectation des sols scénario optimiste), France continentale, Base Carbone</v>
      </c>
      <c r="G463" s="1058" t="str">
        <f t="shared" si="51"/>
        <v>Biodiesel (changement d'affectation des sols scénario optimiste), France continentale, Base Carbone; kgCO2e/MJ PCI, Amont</v>
      </c>
      <c r="I463" s="1103" t="s">
        <v>1759</v>
      </c>
      <c r="J463" s="1051" t="s">
        <v>1770</v>
      </c>
      <c r="K463" s="1051" t="s">
        <v>1670</v>
      </c>
      <c r="L463" s="1051" t="s">
        <v>1674</v>
      </c>
      <c r="M463" s="1036">
        <v>0.2</v>
      </c>
      <c r="N463" s="1051" t="s">
        <v>1673</v>
      </c>
      <c r="O463" s="1039">
        <v>1.3100000000000001E-2</v>
      </c>
      <c r="P463" s="1039">
        <v>-1.6299999999999999E-3</v>
      </c>
      <c r="Q463" s="1039">
        <v>8.8500000000000004E-4</v>
      </c>
      <c r="R463" s="1039">
        <v>0</v>
      </c>
      <c r="S463" s="1039">
        <v>1.38E-2</v>
      </c>
      <c r="T463" s="1039">
        <v>0</v>
      </c>
      <c r="U463" s="1040">
        <v>-6.9900000000000004E-2</v>
      </c>
    </row>
    <row r="464" spans="2:21" outlineLevel="1">
      <c r="B464" s="1053"/>
      <c r="C464" s="1053"/>
      <c r="D464" s="1054">
        <f t="shared" si="52"/>
        <v>9</v>
      </c>
      <c r="E464" s="1054" t="str">
        <f>IF(COUNTIF(E$385:E463,F464)&gt;0,"",F464)</f>
        <v/>
      </c>
      <c r="F464" s="1054" t="str">
        <f t="shared" si="53"/>
        <v>Biodiesel (changement d'affectation des sols scénario optimiste), France continentale, Base Carbone</v>
      </c>
      <c r="G464" s="1058" t="str">
        <f t="shared" si="51"/>
        <v>Biodiesel (changement d'affectation des sols scénario optimiste), France continentale, Base Carbone; kgCO2e/tep PCI, Amont</v>
      </c>
      <c r="I464" s="1103" t="s">
        <v>1759</v>
      </c>
      <c r="J464" s="1051" t="s">
        <v>1678</v>
      </c>
      <c r="K464" s="1051" t="s">
        <v>1670</v>
      </c>
      <c r="L464" s="1051" t="s">
        <v>1674</v>
      </c>
      <c r="M464" s="1036">
        <v>0.2</v>
      </c>
      <c r="N464" s="1051" t="s">
        <v>1673</v>
      </c>
      <c r="O464" s="1039">
        <v>548</v>
      </c>
      <c r="P464" s="1039">
        <v>-68.099999999999994</v>
      </c>
      <c r="Q464" s="1039">
        <v>37.1</v>
      </c>
      <c r="R464" s="1039">
        <v>0</v>
      </c>
      <c r="S464" s="1039">
        <v>579</v>
      </c>
      <c r="T464" s="1039">
        <v>0</v>
      </c>
      <c r="U464" s="1040">
        <v>-2920</v>
      </c>
    </row>
    <row r="465" spans="2:21" outlineLevel="1">
      <c r="B465" s="1053"/>
      <c r="C465" s="1053"/>
      <c r="D465" s="1054">
        <f t="shared" si="52"/>
        <v>9</v>
      </c>
      <c r="E465" s="1054" t="str">
        <f>IF(COUNTIF(E$385:E464,F465)&gt;0,"",F465)</f>
        <v/>
      </c>
      <c r="F465" s="1054" t="str">
        <f t="shared" si="53"/>
        <v>Biodiesel (changement d'affectation des sols scénario optimiste), France continentale, Base Carbone</v>
      </c>
      <c r="G465" s="1058" t="str">
        <f t="shared" si="51"/>
        <v>Biodiesel (changement d'affectation des sols scénario optimiste), France continentale, Base Carbone; kgCO2e/tonne, Amont</v>
      </c>
      <c r="I465" s="1103" t="s">
        <v>1759</v>
      </c>
      <c r="J465" s="1051" t="s">
        <v>1689</v>
      </c>
      <c r="K465" s="1051" t="s">
        <v>1670</v>
      </c>
      <c r="L465" s="1051" t="s">
        <v>1674</v>
      </c>
      <c r="M465" s="1036">
        <v>0.2</v>
      </c>
      <c r="N465" s="1051" t="s">
        <v>1673</v>
      </c>
      <c r="O465" s="1039">
        <v>486</v>
      </c>
      <c r="P465" s="1039">
        <v>-60.5</v>
      </c>
      <c r="Q465" s="1039">
        <v>32.9</v>
      </c>
      <c r="R465" s="1039">
        <v>0</v>
      </c>
      <c r="S465" s="1039">
        <v>514</v>
      </c>
      <c r="T465" s="1039">
        <v>0</v>
      </c>
      <c r="U465" s="1040">
        <v>-2600</v>
      </c>
    </row>
    <row r="466" spans="2:21" outlineLevel="1">
      <c r="B466" s="1053"/>
      <c r="C466" s="1053"/>
      <c r="D466" s="1054">
        <f t="shared" si="52"/>
        <v>10</v>
      </c>
      <c r="E466" s="1054" t="str">
        <f>IF(COUNTIF(E$385:E465,F466)&gt;0,"",F466)</f>
        <v>Biodiesel (sans changement d'affectation des sols), France continentale, Base Carbone</v>
      </c>
      <c r="F466" s="1054" t="str">
        <f t="shared" si="53"/>
        <v>Biodiesel (sans changement d'affectation des sols), France continentale, Base Carbone</v>
      </c>
      <c r="G466" s="1058" t="str">
        <f t="shared" si="51"/>
        <v>Biodiesel (sans changement d'affectation des sols), France continentale, Base Carbone; kgCO2e/kWh PCI, Amont</v>
      </c>
      <c r="I466" s="1103" t="s">
        <v>1760</v>
      </c>
      <c r="J466" s="1051" t="s">
        <v>1676</v>
      </c>
      <c r="K466" s="1051" t="s">
        <v>1670</v>
      </c>
      <c r="L466" s="1051" t="s">
        <v>1674</v>
      </c>
      <c r="M466" s="1036">
        <v>0.2</v>
      </c>
      <c r="N466" s="1051" t="s">
        <v>1673</v>
      </c>
      <c r="O466" s="1039">
        <v>0.11</v>
      </c>
      <c r="P466" s="1039">
        <v>5.6899999999999999E-2</v>
      </c>
      <c r="Q466" s="1039">
        <v>3.1900000000000001E-3</v>
      </c>
      <c r="R466" s="1039">
        <v>0</v>
      </c>
      <c r="S466" s="1039">
        <v>4.9799999999999997E-2</v>
      </c>
      <c r="T466" s="1039">
        <v>0</v>
      </c>
      <c r="U466" s="1040">
        <v>-0.252</v>
      </c>
    </row>
    <row r="467" spans="2:21" outlineLevel="1">
      <c r="B467" s="1053"/>
      <c r="C467" s="1053"/>
      <c r="D467" s="1054">
        <f t="shared" si="52"/>
        <v>10</v>
      </c>
      <c r="E467" s="1054" t="str">
        <f>IF(COUNTIF(E$385:E466,F467)&gt;0,"",F467)</f>
        <v/>
      </c>
      <c r="F467" s="1054" t="str">
        <f t="shared" si="53"/>
        <v>Biodiesel (sans changement d'affectation des sols), France continentale, Base Carbone</v>
      </c>
      <c r="G467" s="1058" t="str">
        <f t="shared" si="51"/>
        <v>Biodiesel (sans changement d'affectation des sols), France continentale, Base Carbone; kgCO2e/litre, Amont</v>
      </c>
      <c r="I467" s="1103" t="s">
        <v>1760</v>
      </c>
      <c r="J467" s="1051" t="s">
        <v>1677</v>
      </c>
      <c r="K467" s="1051" t="s">
        <v>1670</v>
      </c>
      <c r="L467" s="1051" t="s">
        <v>1674</v>
      </c>
      <c r="M467" s="1036">
        <v>0.2</v>
      </c>
      <c r="N467" s="1051" t="s">
        <v>1673</v>
      </c>
      <c r="O467" s="1039">
        <v>1.01</v>
      </c>
      <c r="P467" s="1039">
        <v>0.52400000000000002</v>
      </c>
      <c r="Q467" s="1039">
        <v>2.93E-2</v>
      </c>
      <c r="R467" s="1039">
        <v>0</v>
      </c>
      <c r="S467" s="1039">
        <v>0.45800000000000002</v>
      </c>
      <c r="T467" s="1039">
        <v>0</v>
      </c>
      <c r="U467" s="1040">
        <v>-2.31</v>
      </c>
    </row>
    <row r="468" spans="2:21" outlineLevel="1">
      <c r="B468" s="1053"/>
      <c r="C468" s="1053"/>
      <c r="D468" s="1054">
        <f t="shared" si="52"/>
        <v>10</v>
      </c>
      <c r="E468" s="1054" t="str">
        <f>IF(COUNTIF(E$385:E467,F468)&gt;0,"",F468)</f>
        <v/>
      </c>
      <c r="F468" s="1054" t="str">
        <f t="shared" si="53"/>
        <v>Biodiesel (sans changement d'affectation des sols), France continentale, Base Carbone</v>
      </c>
      <c r="G468" s="1058" t="str">
        <f t="shared" si="51"/>
        <v>Biodiesel (sans changement d'affectation des sols), France continentale, Base Carbone; kgCO2e/MJ PCI, Amont</v>
      </c>
      <c r="I468" s="1103" t="s">
        <v>1760</v>
      </c>
      <c r="J468" s="1051" t="s">
        <v>1770</v>
      </c>
      <c r="K468" s="1051" t="s">
        <v>1670</v>
      </c>
      <c r="L468" s="1051" t="s">
        <v>1674</v>
      </c>
      <c r="M468" s="1036">
        <v>0.2</v>
      </c>
      <c r="N468" s="1051" t="s">
        <v>1673</v>
      </c>
      <c r="O468" s="1039">
        <v>3.0499999999999999E-2</v>
      </c>
      <c r="P468" s="1039">
        <v>1.5800000000000002E-2</v>
      </c>
      <c r="Q468" s="1039">
        <v>8.8500000000000004E-4</v>
      </c>
      <c r="R468" s="1039">
        <v>0</v>
      </c>
      <c r="S468" s="1039">
        <v>1.38E-2</v>
      </c>
      <c r="T468" s="1039">
        <v>0</v>
      </c>
      <c r="U468" s="1040">
        <v>-6.9900000000000004E-2</v>
      </c>
    </row>
    <row r="469" spans="2:21" outlineLevel="1">
      <c r="B469" s="1053"/>
      <c r="C469" s="1053"/>
      <c r="D469" s="1054">
        <f t="shared" si="52"/>
        <v>10</v>
      </c>
      <c r="E469" s="1054" t="str">
        <f>IF(COUNTIF(E$385:E468,F469)&gt;0,"",F469)</f>
        <v/>
      </c>
      <c r="F469" s="1054" t="str">
        <f t="shared" si="53"/>
        <v>Biodiesel (sans changement d'affectation des sols), France continentale, Base Carbone</v>
      </c>
      <c r="G469" s="1058" t="str">
        <f t="shared" si="51"/>
        <v>Biodiesel (sans changement d'affectation des sols), France continentale, Base Carbone; kgCO2e/tep PCI, Amont</v>
      </c>
      <c r="I469" s="1103" t="s">
        <v>1760</v>
      </c>
      <c r="J469" s="1051" t="s">
        <v>1678</v>
      </c>
      <c r="K469" s="1051" t="s">
        <v>1670</v>
      </c>
      <c r="L469" s="1051" t="s">
        <v>1674</v>
      </c>
      <c r="M469" s="1036">
        <v>0.2</v>
      </c>
      <c r="N469" s="1051" t="s">
        <v>1673</v>
      </c>
      <c r="O469" s="1039">
        <v>1280</v>
      </c>
      <c r="P469" s="1039">
        <v>662</v>
      </c>
      <c r="Q469" s="1039">
        <v>37.1</v>
      </c>
      <c r="R469" s="1039">
        <v>0</v>
      </c>
      <c r="S469" s="1039">
        <v>579</v>
      </c>
      <c r="T469" s="1039">
        <v>0</v>
      </c>
      <c r="U469" s="1040">
        <v>-2920</v>
      </c>
    </row>
    <row r="470" spans="2:21" outlineLevel="1">
      <c r="B470" s="1053"/>
      <c r="C470" s="1053"/>
      <c r="D470" s="1054">
        <f t="shared" si="52"/>
        <v>10</v>
      </c>
      <c r="E470" s="1054" t="str">
        <f>IF(COUNTIF(E$385:E469,F470)&gt;0,"",F470)</f>
        <v/>
      </c>
      <c r="F470" s="1054" t="str">
        <f t="shared" si="53"/>
        <v>Biodiesel (sans changement d'affectation des sols), France continentale, Base Carbone</v>
      </c>
      <c r="G470" s="1058" t="str">
        <f t="shared" si="51"/>
        <v>Biodiesel (sans changement d'affectation des sols), France continentale, Base Carbone; kgCO2e/tonne, Amont</v>
      </c>
      <c r="I470" s="1103" t="s">
        <v>1760</v>
      </c>
      <c r="J470" s="1051" t="s">
        <v>1689</v>
      </c>
      <c r="K470" s="1051" t="s">
        <v>1670</v>
      </c>
      <c r="L470" s="1051" t="s">
        <v>1674</v>
      </c>
      <c r="M470" s="1036">
        <v>0.2</v>
      </c>
      <c r="N470" s="1051" t="s">
        <v>1673</v>
      </c>
      <c r="O470" s="1039">
        <v>1130</v>
      </c>
      <c r="P470" s="1039">
        <v>588</v>
      </c>
      <c r="Q470" s="1039">
        <v>32.9</v>
      </c>
      <c r="R470" s="1039">
        <v>0</v>
      </c>
      <c r="S470" s="1039">
        <v>514</v>
      </c>
      <c r="T470" s="1039">
        <v>0</v>
      </c>
      <c r="U470" s="1040">
        <v>-2600</v>
      </c>
    </row>
    <row r="471" spans="2:21" outlineLevel="1">
      <c r="B471" s="1053"/>
      <c r="C471" s="1053"/>
      <c r="D471" s="1054">
        <f t="shared" si="52"/>
        <v>11</v>
      </c>
      <c r="E471" s="1054" t="str">
        <f>IF(COUNTIF(E$385:E470,F471)&gt;0,"",F471)</f>
        <v>Bioéthanol (changement d'affectation des sols scénario maximum), France continentale, Base Carbone</v>
      </c>
      <c r="F471" s="1054" t="str">
        <f t="shared" si="53"/>
        <v>Bioéthanol (changement d'affectation des sols scénario maximum), France continentale, Base Carbone</v>
      </c>
      <c r="G471" s="1058" t="str">
        <f t="shared" si="51"/>
        <v>Bioéthanol (changement d'affectation des sols scénario maximum), France continentale, Base Carbone; kgCO2e/kWh PCI, Amont</v>
      </c>
      <c r="I471" s="1103" t="s">
        <v>1761</v>
      </c>
      <c r="J471" s="1051" t="s">
        <v>1676</v>
      </c>
      <c r="K471" s="1051" t="s">
        <v>1670</v>
      </c>
      <c r="L471" s="1051" t="s">
        <v>1674</v>
      </c>
      <c r="M471" s="1036">
        <v>0.2</v>
      </c>
      <c r="N471" s="1051" t="s">
        <v>1673</v>
      </c>
      <c r="O471" s="1039">
        <v>0.81499999999999995</v>
      </c>
      <c r="P471" s="1039">
        <v>0.77400000000000002</v>
      </c>
      <c r="Q471" s="1039">
        <v>5.2500000000000003E-3</v>
      </c>
      <c r="R471" s="1039">
        <v>0</v>
      </c>
      <c r="S471" s="1039">
        <v>3.6200000000000003E-2</v>
      </c>
      <c r="T471" s="1039">
        <v>0</v>
      </c>
      <c r="U471" s="1040">
        <v>-0.25800000000000001</v>
      </c>
    </row>
    <row r="472" spans="2:21" outlineLevel="1">
      <c r="B472" s="1053"/>
      <c r="C472" s="1053"/>
      <c r="D472" s="1054">
        <f t="shared" si="52"/>
        <v>11</v>
      </c>
      <c r="E472" s="1054" t="str">
        <f>IF(COUNTIF(E$385:E471,F472)&gt;0,"",F472)</f>
        <v/>
      </c>
      <c r="F472" s="1054" t="str">
        <f t="shared" si="53"/>
        <v>Bioéthanol (changement d'affectation des sols scénario maximum), France continentale, Base Carbone</v>
      </c>
      <c r="G472" s="1058" t="str">
        <f t="shared" si="51"/>
        <v>Bioéthanol (changement d'affectation des sols scénario maximum), France continentale, Base Carbone; kgCO2e/litre, Amont</v>
      </c>
      <c r="I472" s="1103" t="s">
        <v>1761</v>
      </c>
      <c r="J472" s="1051" t="s">
        <v>1677</v>
      </c>
      <c r="K472" s="1051" t="s">
        <v>1670</v>
      </c>
      <c r="L472" s="1051" t="s">
        <v>1674</v>
      </c>
      <c r="M472" s="1036">
        <v>0.2</v>
      </c>
      <c r="N472" s="1051" t="s">
        <v>1673</v>
      </c>
      <c r="O472" s="1039">
        <v>4.79</v>
      </c>
      <c r="P472" s="1039">
        <v>4.55</v>
      </c>
      <c r="Q472" s="1039">
        <v>3.09E-2</v>
      </c>
      <c r="R472" s="1039">
        <v>0</v>
      </c>
      <c r="S472" s="1039">
        <v>0.21299999999999999</v>
      </c>
      <c r="T472" s="1039">
        <v>0</v>
      </c>
      <c r="U472" s="1040">
        <v>-1.52</v>
      </c>
    </row>
    <row r="473" spans="2:21" outlineLevel="1">
      <c r="B473" s="1053"/>
      <c r="C473" s="1053"/>
      <c r="D473" s="1054">
        <f t="shared" si="52"/>
        <v>11</v>
      </c>
      <c r="E473" s="1054" t="str">
        <f>IF(COUNTIF(E$385:E472,F473)&gt;0,"",F473)</f>
        <v/>
      </c>
      <c r="F473" s="1054" t="str">
        <f t="shared" si="53"/>
        <v>Bioéthanol (changement d'affectation des sols scénario maximum), France continentale, Base Carbone</v>
      </c>
      <c r="G473" s="1058" t="str">
        <f t="shared" si="51"/>
        <v>Bioéthanol (changement d'affectation des sols scénario maximum), France continentale, Base Carbone; kgCO2e/MJ PCI, Amont</v>
      </c>
      <c r="I473" s="1103" t="s">
        <v>1761</v>
      </c>
      <c r="J473" s="1051" t="s">
        <v>1770</v>
      </c>
      <c r="K473" s="1051" t="s">
        <v>1670</v>
      </c>
      <c r="L473" s="1051" t="s">
        <v>1674</v>
      </c>
      <c r="M473" s="1036">
        <v>0.2</v>
      </c>
      <c r="N473" s="1051" t="s">
        <v>1673</v>
      </c>
      <c r="O473" s="1039">
        <v>0.22600000000000001</v>
      </c>
      <c r="P473" s="1039">
        <v>0.215</v>
      </c>
      <c r="Q473" s="1039">
        <v>1.4599999999999999E-3</v>
      </c>
      <c r="R473" s="1039">
        <v>0</v>
      </c>
      <c r="S473" s="1039">
        <v>0.01</v>
      </c>
      <c r="T473" s="1039">
        <v>0</v>
      </c>
      <c r="U473" s="1040">
        <v>-7.17E-2</v>
      </c>
    </row>
    <row r="474" spans="2:21" outlineLevel="1">
      <c r="B474" s="1053"/>
      <c r="C474" s="1053"/>
      <c r="D474" s="1054">
        <f t="shared" si="52"/>
        <v>11</v>
      </c>
      <c r="E474" s="1054" t="str">
        <f>IF(COUNTIF(E$385:E473,F474)&gt;0,"",F474)</f>
        <v/>
      </c>
      <c r="F474" s="1054" t="str">
        <f t="shared" si="53"/>
        <v>Bioéthanol (changement d'affectation des sols scénario maximum), France continentale, Base Carbone</v>
      </c>
      <c r="G474" s="1058" t="str">
        <f t="shared" si="51"/>
        <v>Bioéthanol (changement d'affectation des sols scénario maximum), France continentale, Base Carbone; kgCO2e/tep PCI, Amont</v>
      </c>
      <c r="I474" s="1103" t="s">
        <v>1761</v>
      </c>
      <c r="J474" s="1051" t="s">
        <v>1678</v>
      </c>
      <c r="K474" s="1051" t="s">
        <v>1670</v>
      </c>
      <c r="L474" s="1051" t="s">
        <v>1674</v>
      </c>
      <c r="M474" s="1036">
        <v>0.2</v>
      </c>
      <c r="N474" s="1051" t="s">
        <v>1673</v>
      </c>
      <c r="O474" s="1039">
        <v>9480</v>
      </c>
      <c r="P474" s="1039">
        <v>9000</v>
      </c>
      <c r="Q474" s="1039">
        <v>61</v>
      </c>
      <c r="R474" s="1039">
        <v>0</v>
      </c>
      <c r="S474" s="1039">
        <v>421</v>
      </c>
      <c r="T474" s="1039">
        <v>0</v>
      </c>
      <c r="U474" s="1040">
        <v>-3000</v>
      </c>
    </row>
    <row r="475" spans="2:21" outlineLevel="1">
      <c r="B475" s="1053"/>
      <c r="C475" s="1053"/>
      <c r="D475" s="1054">
        <f t="shared" si="52"/>
        <v>11</v>
      </c>
      <c r="E475" s="1054" t="str">
        <f>IF(COUNTIF(E$385:E474,F475)&gt;0,"",F475)</f>
        <v/>
      </c>
      <c r="F475" s="1054" t="str">
        <f t="shared" si="53"/>
        <v>Bioéthanol (changement d'affectation des sols scénario maximum), France continentale, Base Carbone</v>
      </c>
      <c r="G475" s="1058" t="str">
        <f t="shared" si="51"/>
        <v>Bioéthanol (changement d'affectation des sols scénario maximum), France continentale, Base Carbone; kgCO2e/tonne, Amont</v>
      </c>
      <c r="I475" s="1103" t="s">
        <v>1761</v>
      </c>
      <c r="J475" s="1051" t="s">
        <v>1689</v>
      </c>
      <c r="K475" s="1051" t="s">
        <v>1670</v>
      </c>
      <c r="L475" s="1051" t="s">
        <v>1674</v>
      </c>
      <c r="M475" s="1036">
        <v>0.2</v>
      </c>
      <c r="N475" s="1051" t="s">
        <v>1673</v>
      </c>
      <c r="O475" s="1039">
        <v>6070</v>
      </c>
      <c r="P475" s="1039">
        <v>5760</v>
      </c>
      <c r="Q475" s="1039">
        <v>39.1</v>
      </c>
      <c r="R475" s="1039">
        <v>0</v>
      </c>
      <c r="S475" s="1039">
        <v>269</v>
      </c>
      <c r="T475" s="1039">
        <v>0</v>
      </c>
      <c r="U475" s="1040">
        <v>-1920</v>
      </c>
    </row>
    <row r="476" spans="2:21" outlineLevel="1">
      <c r="B476" s="1053"/>
      <c r="C476" s="1053"/>
      <c r="D476" s="1054">
        <f t="shared" si="52"/>
        <v>12</v>
      </c>
      <c r="E476" s="1054" t="str">
        <f>IF(COUNTIF(E$385:E475,F476)&gt;0,"",F476)</f>
        <v>Bioéthanol (changement d'affectation des sols scénario optimiste), France continentale, Base Carbone</v>
      </c>
      <c r="F476" s="1054" t="str">
        <f t="shared" si="53"/>
        <v>Bioéthanol (changement d'affectation des sols scénario optimiste), France continentale, Base Carbone</v>
      </c>
      <c r="G476" s="1058" t="str">
        <f t="shared" si="51"/>
        <v>Bioéthanol (changement d'affectation des sols scénario optimiste), France continentale, Base Carbone; kgCO2e/kWh PCI, Amont</v>
      </c>
      <c r="I476" s="1103" t="s">
        <v>1762</v>
      </c>
      <c r="J476" s="1051" t="s">
        <v>1676</v>
      </c>
      <c r="K476" s="1051" t="s">
        <v>1670</v>
      </c>
      <c r="L476" s="1051" t="s">
        <v>1674</v>
      </c>
      <c r="M476" s="1036">
        <v>0.2</v>
      </c>
      <c r="N476" s="1051" t="s">
        <v>1673</v>
      </c>
      <c r="O476" s="1039">
        <v>0.121</v>
      </c>
      <c r="P476" s="1039">
        <v>7.9799999999999996E-2</v>
      </c>
      <c r="Q476" s="1039">
        <v>5.2500000000000003E-3</v>
      </c>
      <c r="R476" s="1039">
        <v>0</v>
      </c>
      <c r="S476" s="1039">
        <v>3.6200000000000003E-2</v>
      </c>
      <c r="T476" s="1039">
        <v>0</v>
      </c>
      <c r="U476" s="1040">
        <v>-0.25800000000000001</v>
      </c>
    </row>
    <row r="477" spans="2:21" outlineLevel="1">
      <c r="B477" s="1053"/>
      <c r="C477" s="1053"/>
      <c r="D477" s="1054">
        <f t="shared" si="52"/>
        <v>12</v>
      </c>
      <c r="E477" s="1054" t="str">
        <f>IF(COUNTIF(E$385:E476,F477)&gt;0,"",F477)</f>
        <v/>
      </c>
      <c r="F477" s="1054" t="str">
        <f t="shared" si="53"/>
        <v>Bioéthanol (changement d'affectation des sols scénario optimiste), France continentale, Base Carbone</v>
      </c>
      <c r="G477" s="1058" t="str">
        <f t="shared" si="51"/>
        <v>Bioéthanol (changement d'affectation des sols scénario optimiste), France continentale, Base Carbone; kgCO2e/litre, Amont</v>
      </c>
      <c r="I477" s="1103" t="s">
        <v>1762</v>
      </c>
      <c r="J477" s="1051" t="s">
        <v>1677</v>
      </c>
      <c r="K477" s="1051" t="s">
        <v>1670</v>
      </c>
      <c r="L477" s="1051" t="s">
        <v>1674</v>
      </c>
      <c r="M477" s="1036">
        <v>0.2</v>
      </c>
      <c r="N477" s="1051" t="s">
        <v>1673</v>
      </c>
      <c r="O477" s="1039">
        <v>0.71299999999999997</v>
      </c>
      <c r="P477" s="1039">
        <v>0.46899999999999997</v>
      </c>
      <c r="Q477" s="1039">
        <v>3.09E-2</v>
      </c>
      <c r="R477" s="1039">
        <v>0</v>
      </c>
      <c r="S477" s="1039">
        <v>0.21299999999999999</v>
      </c>
      <c r="T477" s="1039">
        <v>0</v>
      </c>
      <c r="U477" s="1040">
        <v>-1.52</v>
      </c>
    </row>
    <row r="478" spans="2:21" outlineLevel="1">
      <c r="B478" s="1053"/>
      <c r="C478" s="1053"/>
      <c r="D478" s="1054">
        <f t="shared" si="52"/>
        <v>12</v>
      </c>
      <c r="E478" s="1054" t="str">
        <f>IF(COUNTIF(E$385:E477,F478)&gt;0,"",F478)</f>
        <v/>
      </c>
      <c r="F478" s="1054" t="str">
        <f t="shared" si="53"/>
        <v>Bioéthanol (changement d'affectation des sols scénario optimiste), France continentale, Base Carbone</v>
      </c>
      <c r="G478" s="1058" t="str">
        <f t="shared" si="51"/>
        <v>Bioéthanol (changement d'affectation des sols scénario optimiste), France continentale, Base Carbone; kgCO2e/MJ PCI, Amont</v>
      </c>
      <c r="I478" s="1103" t="s">
        <v>1762</v>
      </c>
      <c r="J478" s="1051" t="s">
        <v>1770</v>
      </c>
      <c r="K478" s="1051" t="s">
        <v>1670</v>
      </c>
      <c r="L478" s="1051" t="s">
        <v>1674</v>
      </c>
      <c r="M478" s="1036">
        <v>0.2</v>
      </c>
      <c r="N478" s="1051" t="s">
        <v>1673</v>
      </c>
      <c r="O478" s="1039">
        <v>3.3700000000000001E-2</v>
      </c>
      <c r="P478" s="1039">
        <v>2.2200000000000001E-2</v>
      </c>
      <c r="Q478" s="1039">
        <v>1.4599999999999999E-3</v>
      </c>
      <c r="R478" s="1039">
        <v>0</v>
      </c>
      <c r="S478" s="1039">
        <v>0.01</v>
      </c>
      <c r="T478" s="1039">
        <v>0</v>
      </c>
      <c r="U478" s="1040">
        <v>-7.17E-2</v>
      </c>
    </row>
    <row r="479" spans="2:21" outlineLevel="1">
      <c r="B479" s="1053"/>
      <c r="C479" s="1053"/>
      <c r="D479" s="1054">
        <f t="shared" si="52"/>
        <v>12</v>
      </c>
      <c r="E479" s="1054" t="str">
        <f>IF(COUNTIF(E$385:E478,F479)&gt;0,"",F479)</f>
        <v/>
      </c>
      <c r="F479" s="1054" t="str">
        <f t="shared" si="53"/>
        <v>Bioéthanol (changement d'affectation des sols scénario optimiste), France continentale, Base Carbone</v>
      </c>
      <c r="G479" s="1058" t="str">
        <f t="shared" si="51"/>
        <v>Bioéthanol (changement d'affectation des sols scénario optimiste), France continentale, Base Carbone; kgCO2e/tep PCI, Amont</v>
      </c>
      <c r="I479" s="1103" t="s">
        <v>1762</v>
      </c>
      <c r="J479" s="1051" t="s">
        <v>1678</v>
      </c>
      <c r="K479" s="1051" t="s">
        <v>1670</v>
      </c>
      <c r="L479" s="1051" t="s">
        <v>1674</v>
      </c>
      <c r="M479" s="1036">
        <v>0.2</v>
      </c>
      <c r="N479" s="1051" t="s">
        <v>1673</v>
      </c>
      <c r="O479" s="1039">
        <v>1410</v>
      </c>
      <c r="P479" s="1039">
        <v>928</v>
      </c>
      <c r="Q479" s="1039">
        <v>61</v>
      </c>
      <c r="R479" s="1039">
        <v>0</v>
      </c>
      <c r="S479" s="1039">
        <v>421</v>
      </c>
      <c r="T479" s="1039">
        <v>0</v>
      </c>
      <c r="U479" s="1040">
        <v>-3000</v>
      </c>
    </row>
    <row r="480" spans="2:21" outlineLevel="1">
      <c r="B480" s="1053"/>
      <c r="C480" s="1053"/>
      <c r="D480" s="1054">
        <f t="shared" si="52"/>
        <v>12</v>
      </c>
      <c r="E480" s="1054" t="str">
        <f>IF(COUNTIF(E$385:E479,F480)&gt;0,"",F480)</f>
        <v/>
      </c>
      <c r="F480" s="1054" t="str">
        <f t="shared" si="53"/>
        <v>Bioéthanol (changement d'affectation des sols scénario optimiste), France continentale, Base Carbone</v>
      </c>
      <c r="G480" s="1058" t="str">
        <f t="shared" si="51"/>
        <v>Bioéthanol (changement d'affectation des sols scénario optimiste), France continentale, Base Carbone; kgCO2e/tonne, Amont</v>
      </c>
      <c r="I480" s="1103" t="s">
        <v>1762</v>
      </c>
      <c r="J480" s="1051" t="s">
        <v>1689</v>
      </c>
      <c r="K480" s="1051" t="s">
        <v>1670</v>
      </c>
      <c r="L480" s="1051" t="s">
        <v>1674</v>
      </c>
      <c r="M480" s="1036">
        <v>0.2</v>
      </c>
      <c r="N480" s="1051" t="s">
        <v>1673</v>
      </c>
      <c r="O480" s="1039">
        <v>902</v>
      </c>
      <c r="P480" s="1039">
        <v>594</v>
      </c>
      <c r="Q480" s="1039">
        <v>39.1</v>
      </c>
      <c r="R480" s="1039">
        <v>0</v>
      </c>
      <c r="S480" s="1039">
        <v>269</v>
      </c>
      <c r="T480" s="1039">
        <v>0</v>
      </c>
      <c r="U480" s="1040">
        <v>-1920</v>
      </c>
    </row>
    <row r="481" spans="2:21" outlineLevel="1">
      <c r="B481" s="1053"/>
      <c r="C481" s="1053"/>
      <c r="D481" s="1054">
        <f t="shared" si="52"/>
        <v>13</v>
      </c>
      <c r="E481" s="1054" t="str">
        <f>IF(COUNTIF(E$385:E480,F481)&gt;0,"",F481)</f>
        <v>Bioéthanol (sans changement d'affectation des sols), France continentale, Base Carbone</v>
      </c>
      <c r="F481" s="1054" t="str">
        <f t="shared" si="53"/>
        <v>Bioéthanol (sans changement d'affectation des sols), France continentale, Base Carbone</v>
      </c>
      <c r="G481" s="1058" t="str">
        <f t="shared" si="51"/>
        <v>Bioéthanol (sans changement d'affectation des sols), France continentale, Base Carbone; kgCO2e/kWh PCI, Amont</v>
      </c>
      <c r="I481" s="1103" t="s">
        <v>1763</v>
      </c>
      <c r="J481" s="1051" t="s">
        <v>1676</v>
      </c>
      <c r="K481" s="1051" t="s">
        <v>1670</v>
      </c>
      <c r="L481" s="1051" t="s">
        <v>1674</v>
      </c>
      <c r="M481" s="1036">
        <v>0.2</v>
      </c>
      <c r="N481" s="1051" t="s">
        <v>1673</v>
      </c>
      <c r="O481" s="1039">
        <v>0.14399999999999999</v>
      </c>
      <c r="P481" s="1039">
        <v>0.10299999999999999</v>
      </c>
      <c r="Q481" s="1039">
        <v>5.2500000000000003E-3</v>
      </c>
      <c r="R481" s="1039">
        <v>0</v>
      </c>
      <c r="S481" s="1039">
        <v>3.6200000000000003E-2</v>
      </c>
      <c r="T481" s="1039">
        <v>0</v>
      </c>
      <c r="U481" s="1040">
        <v>-0.25800000000000001</v>
      </c>
    </row>
    <row r="482" spans="2:21" outlineLevel="1">
      <c r="B482" s="1053"/>
      <c r="C482" s="1053"/>
      <c r="D482" s="1054">
        <f t="shared" si="52"/>
        <v>13</v>
      </c>
      <c r="E482" s="1054" t="str">
        <f>IF(COUNTIF(E$385:E481,F482)&gt;0,"",F482)</f>
        <v/>
      </c>
      <c r="F482" s="1054" t="str">
        <f t="shared" si="53"/>
        <v>Bioéthanol (sans changement d'affectation des sols), France continentale, Base Carbone</v>
      </c>
      <c r="G482" s="1058" t="str">
        <f t="shared" ref="G482:G491" si="54">IF(F482&lt;&gt;"",F482&amp;IF(J482&lt;&gt;"","; "&amp;J482,"")&amp;IF(N482&lt;&gt;"",", "&amp;N482,""),"")</f>
        <v>Bioéthanol (sans changement d'affectation des sols), France continentale, Base Carbone; kgCO2e/litre, Amont</v>
      </c>
      <c r="I482" s="1103" t="s">
        <v>1763</v>
      </c>
      <c r="J482" s="1051" t="s">
        <v>1677</v>
      </c>
      <c r="K482" s="1051" t="s">
        <v>1670</v>
      </c>
      <c r="L482" s="1051" t="s">
        <v>1674</v>
      </c>
      <c r="M482" s="1036">
        <v>0.2</v>
      </c>
      <c r="N482" s="1051" t="s">
        <v>1673</v>
      </c>
      <c r="O482" s="1039">
        <v>0.84799999999999998</v>
      </c>
      <c r="P482" s="1039">
        <v>0.60399999999999998</v>
      </c>
      <c r="Q482" s="1039">
        <v>3.09E-2</v>
      </c>
      <c r="R482" s="1039">
        <v>0</v>
      </c>
      <c r="S482" s="1039">
        <v>0.21299999999999999</v>
      </c>
      <c r="T482" s="1039">
        <v>0</v>
      </c>
      <c r="U482" s="1040">
        <v>-1.52</v>
      </c>
    </row>
    <row r="483" spans="2:21" outlineLevel="1">
      <c r="B483" s="1053"/>
      <c r="C483" s="1053"/>
      <c r="D483" s="1054">
        <f t="shared" si="52"/>
        <v>13</v>
      </c>
      <c r="E483" s="1054" t="str">
        <f>IF(COUNTIF(E$385:E482,F483)&gt;0,"",F483)</f>
        <v/>
      </c>
      <c r="F483" s="1054" t="str">
        <f t="shared" si="53"/>
        <v>Bioéthanol (sans changement d'affectation des sols), France continentale, Base Carbone</v>
      </c>
      <c r="G483" s="1058" t="str">
        <f t="shared" si="54"/>
        <v>Bioéthanol (sans changement d'affectation des sols), France continentale, Base Carbone; kgCO2e/MJ PCI, Amont</v>
      </c>
      <c r="I483" s="1103" t="s">
        <v>1763</v>
      </c>
      <c r="J483" s="1051" t="s">
        <v>1770</v>
      </c>
      <c r="K483" s="1051" t="s">
        <v>1670</v>
      </c>
      <c r="L483" s="1051" t="s">
        <v>1674</v>
      </c>
      <c r="M483" s="1036">
        <v>0.2</v>
      </c>
      <c r="N483" s="1051" t="s">
        <v>1673</v>
      </c>
      <c r="O483" s="1039">
        <v>0.04</v>
      </c>
      <c r="P483" s="1039">
        <v>2.8500000000000001E-2</v>
      </c>
      <c r="Q483" s="1039">
        <v>1.4599999999999999E-3</v>
      </c>
      <c r="R483" s="1039">
        <v>0</v>
      </c>
      <c r="S483" s="1039">
        <v>0.01</v>
      </c>
      <c r="T483" s="1039">
        <v>0</v>
      </c>
      <c r="U483" s="1040">
        <v>-7.17E-2</v>
      </c>
    </row>
    <row r="484" spans="2:21" outlineLevel="1">
      <c r="B484" s="1053"/>
      <c r="C484" s="1053"/>
      <c r="D484" s="1054">
        <f t="shared" si="52"/>
        <v>13</v>
      </c>
      <c r="E484" s="1054" t="str">
        <f>IF(COUNTIF(E$385:E483,F484)&gt;0,"",F484)</f>
        <v/>
      </c>
      <c r="F484" s="1054" t="str">
        <f t="shared" si="53"/>
        <v>Bioéthanol (sans changement d'affectation des sols), France continentale, Base Carbone</v>
      </c>
      <c r="G484" s="1058" t="str">
        <f t="shared" si="54"/>
        <v>Bioéthanol (sans changement d'affectation des sols), France continentale, Base Carbone; kgCO2e/tep PCI, Amont</v>
      </c>
      <c r="I484" s="1103" t="s">
        <v>1763</v>
      </c>
      <c r="J484" s="1051" t="s">
        <v>1678</v>
      </c>
      <c r="K484" s="1051" t="s">
        <v>1670</v>
      </c>
      <c r="L484" s="1051" t="s">
        <v>1674</v>
      </c>
      <c r="M484" s="1036">
        <v>0.2</v>
      </c>
      <c r="N484" s="1051" t="s">
        <v>1673</v>
      </c>
      <c r="O484" s="1039">
        <v>1670</v>
      </c>
      <c r="P484" s="1039">
        <v>1190</v>
      </c>
      <c r="Q484" s="1039">
        <v>61</v>
      </c>
      <c r="R484" s="1039">
        <v>0</v>
      </c>
      <c r="S484" s="1039">
        <v>421</v>
      </c>
      <c r="T484" s="1039">
        <v>0</v>
      </c>
      <c r="U484" s="1040">
        <v>-3000</v>
      </c>
    </row>
    <row r="485" spans="2:21" outlineLevel="1">
      <c r="B485" s="1053"/>
      <c r="C485" s="1053"/>
      <c r="D485" s="1054">
        <f t="shared" si="52"/>
        <v>13</v>
      </c>
      <c r="E485" s="1054" t="str">
        <f>IF(COUNTIF(E$385:E484,F485)&gt;0,"",F485)</f>
        <v/>
      </c>
      <c r="F485" s="1054" t="str">
        <f t="shared" si="53"/>
        <v>Bioéthanol (sans changement d'affectation des sols), France continentale, Base Carbone</v>
      </c>
      <c r="G485" s="1058" t="str">
        <f t="shared" si="54"/>
        <v>Bioéthanol (sans changement d'affectation des sols), France continentale, Base Carbone; kgCO2e/tonne, Amont</v>
      </c>
      <c r="I485" s="1103" t="s">
        <v>1763</v>
      </c>
      <c r="J485" s="1051" t="s">
        <v>1689</v>
      </c>
      <c r="K485" s="1051" t="s">
        <v>1670</v>
      </c>
      <c r="L485" s="1051" t="s">
        <v>1674</v>
      </c>
      <c r="M485" s="1036">
        <v>0.2</v>
      </c>
      <c r="N485" s="1051" t="s">
        <v>1673</v>
      </c>
      <c r="O485" s="1039">
        <v>1070</v>
      </c>
      <c r="P485" s="1039">
        <v>765</v>
      </c>
      <c r="Q485" s="1039">
        <v>39.1</v>
      </c>
      <c r="R485" s="1039">
        <v>0</v>
      </c>
      <c r="S485" s="1039">
        <v>269</v>
      </c>
      <c r="T485" s="1039">
        <v>0</v>
      </c>
      <c r="U485" s="1040">
        <v>-1920</v>
      </c>
    </row>
    <row r="486" spans="2:21" s="2275" customFormat="1" outlineLevel="1">
      <c r="B486" s="2170"/>
      <c r="C486" s="2170"/>
      <c r="D486" s="1154">
        <f t="shared" si="52"/>
        <v>14</v>
      </c>
      <c r="E486" s="1154" t="str">
        <f>IF(COUNTIF(E$385:E485,F486)&gt;0,"",F486)</f>
        <v>FE moyenne des E85,SP et Gazole routier</v>
      </c>
      <c r="F486" s="1154" t="str">
        <f t="shared" si="53"/>
        <v>FE moyenne des E85,SP et Gazole routier</v>
      </c>
      <c r="G486" s="1154" t="str">
        <f t="shared" si="54"/>
        <v>FE moyenne des E85,SP et Gazole routier; kgCO2e/litre, Combustion</v>
      </c>
      <c r="I486" s="2276" t="s">
        <v>4598</v>
      </c>
      <c r="J486" s="2275" t="s">
        <v>1677</v>
      </c>
      <c r="M486" s="2265">
        <v>0.05</v>
      </c>
      <c r="N486" s="2275" t="s">
        <v>1672</v>
      </c>
      <c r="O486" s="2277">
        <f>AVERAGE(O388,O402,O416)</f>
        <v>1.8169999999999999</v>
      </c>
      <c r="P486" s="2277">
        <f>AVERAGE(P388,P402,P416)</f>
        <v>1.7933333333333337</v>
      </c>
      <c r="Q486" s="2277">
        <f t="shared" ref="Q486:T486" si="55">AVERAGE(Q388,Q402,Q416)</f>
        <v>6.874333333333333E-3</v>
      </c>
      <c r="R486" s="2278">
        <f t="shared" si="55"/>
        <v>0</v>
      </c>
      <c r="S486" s="2277">
        <f t="shared" si="55"/>
        <v>1.636E-2</v>
      </c>
      <c r="T486" s="2278">
        <f t="shared" si="55"/>
        <v>0</v>
      </c>
      <c r="U486" s="2277">
        <f>AVERAGE(U388,U402,U416)</f>
        <v>0.46066666666666672</v>
      </c>
    </row>
    <row r="487" spans="2:21" s="2275" customFormat="1" outlineLevel="1">
      <c r="B487" s="2170"/>
      <c r="C487" s="2170"/>
      <c r="D487" s="1154">
        <f t="shared" si="52"/>
        <v>14</v>
      </c>
      <c r="E487" s="1154" t="str">
        <f>IF(COUNTIF(E$385:E486,F487)&gt;0,"",F487)</f>
        <v/>
      </c>
      <c r="F487" s="1154" t="str">
        <f t="shared" si="53"/>
        <v>FE moyenne des E85,SP et Gazole routier</v>
      </c>
      <c r="G487" s="1154" t="str">
        <f t="shared" si="54"/>
        <v>FE moyenne des E85,SP et Gazole routier; kgCO2e/litre, Amont</v>
      </c>
      <c r="I487" s="2276" t="s">
        <v>4598</v>
      </c>
      <c r="J487" s="2275" t="s">
        <v>1677</v>
      </c>
      <c r="M487" s="2265">
        <v>0.05</v>
      </c>
      <c r="N487" s="2275" t="s">
        <v>1673</v>
      </c>
      <c r="O487" s="2277">
        <f>AVERAGE(O389,O403,O417)</f>
        <v>0.7320000000000001</v>
      </c>
      <c r="P487" s="2277">
        <f t="shared" ref="P487:T487" si="56">AVERAGE(P389,P403,P417)</f>
        <v>0.6196666666666667</v>
      </c>
      <c r="Q487" s="2277">
        <f t="shared" si="56"/>
        <v>3.7233333333333334E-2</v>
      </c>
      <c r="R487" s="2278">
        <f t="shared" si="56"/>
        <v>0</v>
      </c>
      <c r="S487" s="2277">
        <f t="shared" si="56"/>
        <v>7.5666666666666674E-2</v>
      </c>
      <c r="T487" s="2278">
        <f t="shared" si="56"/>
        <v>0</v>
      </c>
      <c r="U487" s="2277">
        <f>AVERAGE(U389,U403,U417)</f>
        <v>-0.46066666666666672</v>
      </c>
    </row>
    <row r="488" spans="2:21" outlineLevel="1">
      <c r="B488" s="1053"/>
      <c r="C488" s="1053"/>
      <c r="D488" s="1054">
        <f t="shared" si="52"/>
        <v>14</v>
      </c>
      <c r="E488" s="1054" t="str">
        <f>IF(COUNTIF(E$385:E487,F488)&gt;0,"",F488)</f>
        <v/>
      </c>
      <c r="F488" s="1054" t="str">
        <f t="shared" si="53"/>
        <v/>
      </c>
      <c r="G488" s="1058" t="str">
        <f t="shared" si="54"/>
        <v/>
      </c>
      <c r="I488" s="1103"/>
      <c r="J488" s="1051"/>
      <c r="K488" s="1051"/>
      <c r="L488" s="1051"/>
      <c r="M488" s="1051"/>
      <c r="N488" s="1051"/>
      <c r="O488" s="1039"/>
      <c r="P488" s="1039"/>
      <c r="Q488" s="1039"/>
      <c r="R488" s="1039"/>
      <c r="S488" s="1039"/>
      <c r="T488" s="1039"/>
      <c r="U488" s="1040"/>
    </row>
    <row r="489" spans="2:21" outlineLevel="1">
      <c r="B489" s="1053"/>
      <c r="C489" s="1053"/>
      <c r="D489" s="1054">
        <f t="shared" si="52"/>
        <v>14</v>
      </c>
      <c r="E489" s="1054" t="str">
        <f>IF(COUNTIF(E$385:E488,F489)&gt;0,"",F489)</f>
        <v/>
      </c>
      <c r="F489" s="1054" t="str">
        <f t="shared" si="53"/>
        <v/>
      </c>
      <c r="G489" s="1058" t="str">
        <f t="shared" si="54"/>
        <v/>
      </c>
      <c r="I489" s="1103"/>
      <c r="J489" s="1051"/>
      <c r="K489" s="1051"/>
      <c r="L489" s="1051"/>
      <c r="M489" s="1051"/>
      <c r="N489" s="1051"/>
      <c r="O489" s="1039"/>
      <c r="P489" s="1039"/>
      <c r="Q489" s="1039"/>
      <c r="R489" s="1039"/>
      <c r="S489" s="1039"/>
      <c r="T489" s="1039"/>
      <c r="U489" s="1040"/>
    </row>
    <row r="490" spans="2:21" outlineLevel="1">
      <c r="B490" s="1053"/>
      <c r="C490" s="1053"/>
      <c r="D490" s="1054">
        <f t="shared" si="52"/>
        <v>14</v>
      </c>
      <c r="E490" s="1054" t="str">
        <f>IF(COUNTIF(E$385:E489,F490)&gt;0,"",F490)</f>
        <v/>
      </c>
      <c r="F490" s="1054" t="str">
        <f t="shared" si="53"/>
        <v/>
      </c>
      <c r="G490" s="1058" t="str">
        <f t="shared" si="54"/>
        <v/>
      </c>
      <c r="I490" s="1103"/>
      <c r="J490" s="1051"/>
      <c r="K490" s="1051"/>
      <c r="L490" s="1051"/>
      <c r="M490" s="1051"/>
      <c r="N490" s="1051"/>
      <c r="O490" s="1039"/>
      <c r="P490" s="1039"/>
      <c r="Q490" s="1039"/>
      <c r="R490" s="1039"/>
      <c r="S490" s="1039"/>
      <c r="T490" s="1039"/>
      <c r="U490" s="1040"/>
    </row>
    <row r="491" spans="2:21" outlineLevel="1">
      <c r="B491" s="1053"/>
      <c r="C491" s="1053"/>
      <c r="D491" s="1054">
        <f t="shared" si="52"/>
        <v>14</v>
      </c>
      <c r="E491" s="1054" t="str">
        <f>IF(COUNTIF(E$385:E490,F491)&gt;0,"",F491)</f>
        <v/>
      </c>
      <c r="F491" s="1054" t="str">
        <f t="shared" si="53"/>
        <v/>
      </c>
      <c r="G491" s="1058" t="str">
        <f t="shared" si="54"/>
        <v/>
      </c>
      <c r="I491" s="1106"/>
      <c r="J491" s="1107"/>
      <c r="K491" s="1107"/>
      <c r="L491" s="1107"/>
      <c r="M491" s="1107"/>
      <c r="N491" s="1107"/>
      <c r="O491" s="1159"/>
      <c r="P491" s="1159"/>
      <c r="Q491" s="1159"/>
      <c r="R491" s="1159"/>
      <c r="S491" s="1159"/>
      <c r="T491" s="1159"/>
      <c r="U491" s="1160"/>
    </row>
    <row r="492" spans="2:21"/>
    <row r="493" spans="2:21" ht="15.5" collapsed="1">
      <c r="I493" s="2876" t="s">
        <v>2835</v>
      </c>
      <c r="J493" s="2877"/>
      <c r="K493" s="2877"/>
      <c r="L493" s="2877"/>
      <c r="M493" s="2877"/>
      <c r="N493" s="2877"/>
      <c r="O493" s="2877"/>
      <c r="P493" s="2877"/>
      <c r="Q493" s="2877"/>
      <c r="R493" s="2877"/>
      <c r="S493" s="2877"/>
      <c r="T493" s="2877"/>
      <c r="U493" s="2878"/>
    </row>
    <row r="494" spans="2:21" hidden="1" outlineLevel="1">
      <c r="R494" s="1086"/>
    </row>
    <row r="495" spans="2:21" ht="13" hidden="1" outlineLevel="1">
      <c r="B495" s="2887" t="s">
        <v>1723</v>
      </c>
      <c r="C495" s="2887"/>
      <c r="D495" s="2872" t="s">
        <v>1725</v>
      </c>
      <c r="E495" s="2872"/>
      <c r="F495" s="1213" t="s">
        <v>1722</v>
      </c>
      <c r="G495" s="1056" t="s">
        <v>1724</v>
      </c>
      <c r="H495" s="1047"/>
      <c r="I495" s="1041" t="s">
        <v>1660</v>
      </c>
      <c r="J495" s="1043" t="s">
        <v>1369</v>
      </c>
      <c r="K495" s="1046" t="s">
        <v>227</v>
      </c>
      <c r="L495" s="1046" t="s">
        <v>1661</v>
      </c>
      <c r="M495" s="1042" t="s">
        <v>372</v>
      </c>
      <c r="N495" s="1043" t="s">
        <v>1662</v>
      </c>
      <c r="O495" s="1044" t="s">
        <v>1663</v>
      </c>
      <c r="P495" s="1046" t="s">
        <v>214</v>
      </c>
      <c r="Q495" s="1046" t="s">
        <v>1664</v>
      </c>
      <c r="R495" s="1044" t="s">
        <v>1665</v>
      </c>
      <c r="S495" s="1044" t="s">
        <v>270</v>
      </c>
      <c r="T495" s="1046" t="s">
        <v>1666</v>
      </c>
      <c r="U495" s="1045" t="s">
        <v>1667</v>
      </c>
    </row>
    <row r="496" spans="2:21" s="1048" customFormat="1" ht="13" hidden="1" outlineLevel="1">
      <c r="B496" s="2865" t="s">
        <v>2835</v>
      </c>
      <c r="C496" s="2865"/>
      <c r="D496" s="1054">
        <v>0</v>
      </c>
      <c r="E496" s="1054"/>
      <c r="F496" s="1054"/>
      <c r="G496" s="1057"/>
      <c r="H496" s="1049"/>
      <c r="I496" s="1186"/>
      <c r="J496" s="1187"/>
      <c r="K496" s="1188"/>
      <c r="L496" s="1188"/>
      <c r="M496" s="1189"/>
      <c r="N496" s="1187"/>
      <c r="O496" s="1190"/>
      <c r="P496" s="1188"/>
      <c r="Q496" s="1188"/>
      <c r="R496" s="1190"/>
      <c r="S496" s="1190"/>
      <c r="T496" s="1188"/>
      <c r="U496" s="1191"/>
    </row>
    <row r="497" spans="2:21" hidden="1" outlineLevel="1">
      <c r="B497" s="1053">
        <v>1</v>
      </c>
      <c r="C497" s="1053" t="str">
        <f>IF(ISNA(VLOOKUP(B497,$D$497:$E$539,2,FALSE)),"-",VLOOKUP(B497,$D$497:$E$539,2,FALSE))</f>
        <v>Périphérie rurale, B</v>
      </c>
      <c r="D497" s="1054">
        <f>D496+IF(LEN(E497)&gt;0,1,0)</f>
        <v>1</v>
      </c>
      <c r="E497" s="1054" t="str">
        <f>IF(COUNTIF(E$496:E496,F497)&gt;0,"",F497)</f>
        <v>Périphérie rurale, B</v>
      </c>
      <c r="F497" s="1054" t="str">
        <f>IF(I497&lt;&gt;"",I497&amp;IF(L497&lt;&gt;"",", "&amp;L497,"")&amp;IF(K497&lt;&gt;"",", "&amp;K497,""),"")</f>
        <v>Périphérie rurale, B</v>
      </c>
      <c r="G497" s="1058" t="str">
        <f t="shared" ref="G497:G539" si="57">IF(F497&lt;&gt;"",F497&amp;IF(J497&lt;&gt;"","; "&amp;J497,"")&amp;IF(N497&lt;&gt;"",", "&amp;N497,""),"")</f>
        <v>Périphérie rurale, B; kgCO2e/véhicule.km, fabrication</v>
      </c>
      <c r="I497" s="1034" t="s">
        <v>2836</v>
      </c>
      <c r="J497" s="1122" t="s">
        <v>2849</v>
      </c>
      <c r="K497" s="1136" t="s">
        <v>1898</v>
      </c>
      <c r="L497" s="1035"/>
      <c r="M497" s="1036">
        <v>0.15582284331872945</v>
      </c>
      <c r="N497" s="1035" t="s">
        <v>428</v>
      </c>
      <c r="O497" s="1039">
        <v>0.04</v>
      </c>
      <c r="P497" s="1039"/>
      <c r="Q497" s="1039"/>
      <c r="R497" s="1039"/>
      <c r="S497" s="1039"/>
      <c r="T497" s="1039"/>
      <c r="U497" s="1040"/>
    </row>
    <row r="498" spans="2:21" hidden="1" outlineLevel="1">
      <c r="B498" s="1053">
        <v>2</v>
      </c>
      <c r="C498" s="1053" t="str">
        <f t="shared" ref="C498:C516" si="58">IF(ISNA(VLOOKUP(B498,$D$497:$E$539,2,FALSE)),"-",VLOOKUP(B498,$D$497:$E$539,2,FALSE))</f>
        <v>Ile de France banlieue lointaine, B</v>
      </c>
      <c r="D498" s="1054">
        <f t="shared" ref="D498:D539" si="59">D497+IF(LEN(E498)&gt;0,1,0)</f>
        <v>2</v>
      </c>
      <c r="E498" s="1054" t="str">
        <f>IF(COUNTIF(E$496:E497,F498)&gt;0,"",F498)</f>
        <v>Ile de France banlieue lointaine, B</v>
      </c>
      <c r="F498" s="1054" t="str">
        <f t="shared" ref="F498:F539" si="60">IF(I498&lt;&gt;"",I498&amp;IF(L498&lt;&gt;"",", "&amp;L498,"")&amp;IF(K498&lt;&gt;"",", "&amp;K498,""),"")</f>
        <v>Ile de France banlieue lointaine, B</v>
      </c>
      <c r="G498" s="1058" t="str">
        <f t="shared" si="57"/>
        <v>Ile de France banlieue lointaine, B; kgCO2e/véhicule.km, fabrication</v>
      </c>
      <c r="I498" s="1103" t="s">
        <v>2837</v>
      </c>
      <c r="J498" s="1122" t="s">
        <v>2849</v>
      </c>
      <c r="K498" s="1136" t="s">
        <v>1898</v>
      </c>
      <c r="L498" s="1051"/>
      <c r="M498" s="1036">
        <v>0.14718499744408464</v>
      </c>
      <c r="N498" s="1035" t="s">
        <v>428</v>
      </c>
      <c r="O498" s="1051">
        <v>4.0257816972106009E-2</v>
      </c>
      <c r="P498" s="1051"/>
      <c r="Q498" s="1051"/>
      <c r="R498" s="1051"/>
      <c r="S498" s="1051"/>
      <c r="T498" s="1051"/>
      <c r="U498" s="1105"/>
    </row>
    <row r="499" spans="2:21" hidden="1" outlineLevel="1">
      <c r="B499" s="1053">
        <v>3</v>
      </c>
      <c r="C499" s="1053" t="str">
        <f t="shared" si="58"/>
        <v>Banlieue urbaine, B</v>
      </c>
      <c r="D499" s="1054">
        <f t="shared" si="59"/>
        <v>3</v>
      </c>
      <c r="E499" s="1054" t="str">
        <f>IF(COUNTIF(E$496:E498,F499)&gt;0,"",F499)</f>
        <v>Banlieue urbaine, B</v>
      </c>
      <c r="F499" s="1054" t="str">
        <f t="shared" si="60"/>
        <v>Banlieue urbaine, B</v>
      </c>
      <c r="G499" s="1058" t="str">
        <f t="shared" si="57"/>
        <v>Banlieue urbaine, B; kgCO2e/véhicule.km, fabrication</v>
      </c>
      <c r="I499" s="1103" t="s">
        <v>2838</v>
      </c>
      <c r="J499" s="1122" t="s">
        <v>2849</v>
      </c>
      <c r="K499" s="1136" t="s">
        <v>1898</v>
      </c>
      <c r="L499" s="1051"/>
      <c r="M499" s="1036">
        <v>0.13711031579802554</v>
      </c>
      <c r="N499" s="1035" t="s">
        <v>428</v>
      </c>
      <c r="O499" s="1051">
        <v>4.0257816972106009E-2</v>
      </c>
      <c r="P499" s="1051"/>
      <c r="Q499" s="1051"/>
      <c r="R499" s="1051"/>
      <c r="S499" s="1051"/>
      <c r="T499" s="1051"/>
      <c r="U499" s="1105"/>
    </row>
    <row r="500" spans="2:21" hidden="1" outlineLevel="1">
      <c r="B500" s="1053">
        <v>4</v>
      </c>
      <c r="C500" s="1053" t="str">
        <f t="shared" si="58"/>
        <v>Centre ville, B</v>
      </c>
      <c r="D500" s="1054">
        <f t="shared" si="59"/>
        <v>4</v>
      </c>
      <c r="E500" s="1054" t="str">
        <f>IF(COUNTIF(E$496:E499,F500)&gt;0,"",F500)</f>
        <v>Centre ville, B</v>
      </c>
      <c r="F500" s="1054" t="str">
        <f t="shared" si="60"/>
        <v>Centre ville, B</v>
      </c>
      <c r="G500" s="1058" t="str">
        <f t="shared" si="57"/>
        <v>Centre ville, B; kgCO2e/véhicule.km, fabrication</v>
      </c>
      <c r="I500" s="1103" t="s">
        <v>2839</v>
      </c>
      <c r="J500" s="1122" t="s">
        <v>2849</v>
      </c>
      <c r="K500" s="1136" t="s">
        <v>1898</v>
      </c>
      <c r="L500" s="1051"/>
      <c r="M500" s="1036">
        <v>0.13412035286792282</v>
      </c>
      <c r="N500" s="1035" t="s">
        <v>428</v>
      </c>
      <c r="O500" s="1051">
        <v>4.0257816972106009E-2</v>
      </c>
      <c r="P500" s="1051"/>
      <c r="Q500" s="1051"/>
      <c r="R500" s="1051"/>
      <c r="S500" s="1051"/>
      <c r="T500" s="1051"/>
      <c r="U500" s="1105"/>
    </row>
    <row r="501" spans="2:21" hidden="1" outlineLevel="1">
      <c r="B501" s="1053">
        <v>5</v>
      </c>
      <c r="C501" s="1053" t="str">
        <f t="shared" si="58"/>
        <v>France entière, B</v>
      </c>
      <c r="D501" s="1054">
        <f t="shared" si="59"/>
        <v>5</v>
      </c>
      <c r="E501" s="1054" t="str">
        <f>IF(COUNTIF(E$496:E500,F501)&gt;0,"",F501)</f>
        <v>France entière, B</v>
      </c>
      <c r="F501" s="1054" t="str">
        <f t="shared" si="60"/>
        <v>France entière, B</v>
      </c>
      <c r="G501" s="1058" t="str">
        <f t="shared" si="57"/>
        <v>France entière, B; kgCO2e/véhicule.km, fabrication</v>
      </c>
      <c r="I501" s="1103" t="s">
        <v>2840</v>
      </c>
      <c r="J501" s="1122" t="s">
        <v>2849</v>
      </c>
      <c r="K501" s="1136" t="s">
        <v>1898</v>
      </c>
      <c r="L501" s="1051"/>
      <c r="M501" s="1036">
        <v>0.14718499744408464</v>
      </c>
      <c r="N501" s="1035" t="s">
        <v>428</v>
      </c>
      <c r="O501" s="1051">
        <v>4.0257816972106009E-2</v>
      </c>
      <c r="P501" s="1051"/>
      <c r="Q501" s="1051"/>
      <c r="R501" s="1051"/>
      <c r="S501" s="1051"/>
      <c r="T501" s="1051"/>
      <c r="U501" s="1105"/>
    </row>
    <row r="502" spans="2:21" hidden="1" outlineLevel="1">
      <c r="B502" s="1053">
        <v>6</v>
      </c>
      <c r="C502" s="1053" t="str">
        <f t="shared" si="58"/>
        <v>Zones rurale, Mayotte, B</v>
      </c>
      <c r="D502" s="1054">
        <f t="shared" si="59"/>
        <v>6</v>
      </c>
      <c r="E502" s="1054" t="str">
        <f>IF(COUNTIF(E$496:E501,F502)&gt;0,"",F502)</f>
        <v>Zones rurale, Mayotte, B</v>
      </c>
      <c r="F502" s="1054" t="str">
        <f t="shared" si="60"/>
        <v>Zones rurale, Mayotte, B</v>
      </c>
      <c r="G502" s="1058" t="str">
        <f t="shared" si="57"/>
        <v>Zones rurale, Mayotte, B; kgCO2e/véhicule.km, fabrication</v>
      </c>
      <c r="I502" s="1103" t="s">
        <v>2841</v>
      </c>
      <c r="J502" s="1122" t="s">
        <v>2849</v>
      </c>
      <c r="K502" s="1136" t="s">
        <v>1898</v>
      </c>
      <c r="L502" s="1051"/>
      <c r="M502" s="1036">
        <v>0.3</v>
      </c>
      <c r="N502" s="1035" t="s">
        <v>428</v>
      </c>
      <c r="O502" s="1051">
        <v>3.7352264954619123E-2</v>
      </c>
      <c r="P502" s="1051"/>
      <c r="Q502" s="1051"/>
      <c r="R502" s="1051"/>
      <c r="S502" s="1051"/>
      <c r="T502" s="1051"/>
      <c r="U502" s="1105"/>
    </row>
    <row r="503" spans="2:21" hidden="1" outlineLevel="1">
      <c r="B503" s="1053">
        <v>7</v>
      </c>
      <c r="C503" s="1053" t="str">
        <f t="shared" si="58"/>
        <v>Périphérie urbaine, Mayotte, B</v>
      </c>
      <c r="D503" s="1054">
        <f t="shared" si="59"/>
        <v>7</v>
      </c>
      <c r="E503" s="1054" t="str">
        <f>IF(COUNTIF(E$496:E502,F503)&gt;0,"",F503)</f>
        <v>Périphérie urbaine, Mayotte, B</v>
      </c>
      <c r="F503" s="1054" t="str">
        <f t="shared" si="60"/>
        <v>Périphérie urbaine, Mayotte, B</v>
      </c>
      <c r="G503" s="1058" t="str">
        <f t="shared" si="57"/>
        <v>Périphérie urbaine, Mayotte, B; kgCO2e/véhicule.km, fabrication</v>
      </c>
      <c r="I503" s="1103" t="s">
        <v>2842</v>
      </c>
      <c r="J503" s="1122" t="s">
        <v>2849</v>
      </c>
      <c r="K503" s="1136" t="s">
        <v>1898</v>
      </c>
      <c r="L503" s="1051"/>
      <c r="M503" s="1036">
        <v>0.3</v>
      </c>
      <c r="N503" s="1035" t="s">
        <v>428</v>
      </c>
      <c r="O503" s="1051">
        <v>3.7352264954619123E-2</v>
      </c>
      <c r="P503" s="1051"/>
      <c r="Q503" s="1051"/>
      <c r="R503" s="1051"/>
      <c r="S503" s="1051"/>
      <c r="T503" s="1051"/>
      <c r="U503" s="1105"/>
    </row>
    <row r="504" spans="2:21" hidden="1" outlineLevel="1">
      <c r="B504" s="1053">
        <v>8</v>
      </c>
      <c r="C504" s="1053" t="str">
        <f t="shared" si="58"/>
        <v>Centre ville, Mayotte, B</v>
      </c>
      <c r="D504" s="1054">
        <f t="shared" si="59"/>
        <v>8</v>
      </c>
      <c r="E504" s="1054" t="str">
        <f>IF(COUNTIF(E$496:E503,F504)&gt;0,"",F504)</f>
        <v>Centre ville, Mayotte, B</v>
      </c>
      <c r="F504" s="1054" t="str">
        <f t="shared" si="60"/>
        <v>Centre ville, Mayotte, B</v>
      </c>
      <c r="G504" s="1058" t="str">
        <f t="shared" si="57"/>
        <v>Centre ville, Mayotte, B; kgCO2e/véhicule.km, fabrication</v>
      </c>
      <c r="I504" s="1103" t="s">
        <v>2843</v>
      </c>
      <c r="J504" s="1122" t="s">
        <v>2849</v>
      </c>
      <c r="K504" s="1136" t="s">
        <v>1898</v>
      </c>
      <c r="L504" s="1051"/>
      <c r="M504" s="1036">
        <v>0.3</v>
      </c>
      <c r="N504" s="1035" t="s">
        <v>428</v>
      </c>
      <c r="O504" s="1051">
        <v>3.7352264954619123E-2</v>
      </c>
      <c r="P504" s="1051"/>
      <c r="Q504" s="1051"/>
      <c r="R504" s="1051"/>
      <c r="S504" s="1051"/>
      <c r="T504" s="1051"/>
      <c r="U504" s="1105"/>
    </row>
    <row r="505" spans="2:21" hidden="1" outlineLevel="1">
      <c r="B505" s="1053">
        <v>9</v>
      </c>
      <c r="C505" s="1053" t="str">
        <f t="shared" si="58"/>
        <v>Département de Mayotte, Moyenne, B</v>
      </c>
      <c r="D505" s="1054">
        <f t="shared" si="59"/>
        <v>9</v>
      </c>
      <c r="E505" s="1054" t="str">
        <f>IF(COUNTIF(E$496:E504,F505)&gt;0,"",F505)</f>
        <v>Département de Mayotte, Moyenne, B</v>
      </c>
      <c r="F505" s="1054" t="str">
        <f t="shared" si="60"/>
        <v>Département de Mayotte, Moyenne, B</v>
      </c>
      <c r="G505" s="1058" t="str">
        <f t="shared" si="57"/>
        <v>Département de Mayotte, Moyenne, B; kgCO2e/véhicule.km, fabrication</v>
      </c>
      <c r="I505" s="1103" t="s">
        <v>2844</v>
      </c>
      <c r="J505" s="1122" t="s">
        <v>2849</v>
      </c>
      <c r="K505" s="1136" t="s">
        <v>1898</v>
      </c>
      <c r="L505" s="1051"/>
      <c r="M505" s="1036">
        <v>0.3</v>
      </c>
      <c r="N505" s="1035" t="s">
        <v>428</v>
      </c>
      <c r="O505" s="1051">
        <v>3.7352264954619123E-2</v>
      </c>
      <c r="P505" s="1051"/>
      <c r="Q505" s="1051"/>
      <c r="R505" s="1051"/>
      <c r="S505" s="1051"/>
      <c r="T505" s="1051"/>
      <c r="U505" s="1105"/>
    </row>
    <row r="506" spans="2:21" hidden="1" outlineLevel="1">
      <c r="B506" s="1053">
        <v>10</v>
      </c>
      <c r="C506" s="1053" t="str">
        <f t="shared" si="58"/>
        <v>Périphérie rurale, Tahiti, B</v>
      </c>
      <c r="D506" s="1054">
        <f t="shared" si="59"/>
        <v>10</v>
      </c>
      <c r="E506" s="1054" t="str">
        <f>IF(COUNTIF(E$496:E505,F506)&gt;0,"",F506)</f>
        <v>Périphérie rurale, Tahiti, B</v>
      </c>
      <c r="F506" s="1054" t="str">
        <f t="shared" si="60"/>
        <v>Périphérie rurale, Tahiti, B</v>
      </c>
      <c r="G506" s="1058" t="str">
        <f t="shared" si="57"/>
        <v>Périphérie rurale, Tahiti, B; kgCO2e/véhicule.km, fabrication</v>
      </c>
      <c r="I506" s="1103" t="s">
        <v>2845</v>
      </c>
      <c r="J506" s="1122" t="s">
        <v>2849</v>
      </c>
      <c r="K506" s="1136" t="s">
        <v>1898</v>
      </c>
      <c r="L506" s="1051"/>
      <c r="M506" s="1036">
        <v>0.15582284331872945</v>
      </c>
      <c r="N506" s="1035" t="s">
        <v>428</v>
      </c>
      <c r="O506" s="1051">
        <v>4.0257816972106009E-2</v>
      </c>
      <c r="P506" s="1051"/>
      <c r="Q506" s="1051"/>
      <c r="R506" s="1051"/>
      <c r="S506" s="1051"/>
      <c r="T506" s="1051"/>
      <c r="U506" s="1105"/>
    </row>
    <row r="507" spans="2:21" hidden="1" outlineLevel="1">
      <c r="B507" s="1053">
        <v>11</v>
      </c>
      <c r="C507" s="1053" t="str">
        <f t="shared" si="58"/>
        <v>Banlieue urbaine, Tahiti, B</v>
      </c>
      <c r="D507" s="1054">
        <f t="shared" si="59"/>
        <v>11</v>
      </c>
      <c r="E507" s="1054" t="str">
        <f>IF(COUNTIF(E$496:E506,F507)&gt;0,"",F507)</f>
        <v>Banlieue urbaine, Tahiti, B</v>
      </c>
      <c r="F507" s="1054" t="str">
        <f t="shared" si="60"/>
        <v>Banlieue urbaine, Tahiti, B</v>
      </c>
      <c r="G507" s="1058" t="str">
        <f t="shared" si="57"/>
        <v>Banlieue urbaine, Tahiti, B; kgCO2e/véhicule.km, fabrication</v>
      </c>
      <c r="I507" s="1103" t="s">
        <v>2846</v>
      </c>
      <c r="J507" s="1122" t="s">
        <v>2849</v>
      </c>
      <c r="K507" s="1136" t="s">
        <v>1898</v>
      </c>
      <c r="L507" s="1051"/>
      <c r="M507" s="1036">
        <v>0.13711031579802554</v>
      </c>
      <c r="N507" s="1035" t="s">
        <v>428</v>
      </c>
      <c r="O507" s="1051">
        <v>4.0257816972106009E-2</v>
      </c>
      <c r="P507" s="1051"/>
      <c r="Q507" s="1051"/>
      <c r="R507" s="1051"/>
      <c r="S507" s="1051"/>
      <c r="T507" s="1051"/>
      <c r="U507" s="1105"/>
    </row>
    <row r="508" spans="2:21" hidden="1" outlineLevel="1">
      <c r="B508" s="1053">
        <v>12</v>
      </c>
      <c r="C508" s="1053" t="str">
        <f t="shared" si="58"/>
        <v>Centre ville, Tahiti, B</v>
      </c>
      <c r="D508" s="1054">
        <f t="shared" si="59"/>
        <v>12</v>
      </c>
      <c r="E508" s="1054" t="str">
        <f>IF(COUNTIF(E$496:E507,F508)&gt;0,"",F508)</f>
        <v>Centre ville, Tahiti, B</v>
      </c>
      <c r="F508" s="1054" t="str">
        <f t="shared" si="60"/>
        <v>Centre ville, Tahiti, B</v>
      </c>
      <c r="G508" s="1058" t="str">
        <f t="shared" si="57"/>
        <v>Centre ville, Tahiti, B; kgCO2e/véhicule.km, fabrication</v>
      </c>
      <c r="I508" s="1103" t="s">
        <v>2847</v>
      </c>
      <c r="J508" s="1122" t="s">
        <v>2849</v>
      </c>
      <c r="K508" s="1136" t="s">
        <v>1898</v>
      </c>
      <c r="L508" s="1051"/>
      <c r="M508" s="1036">
        <v>0.13412035286792282</v>
      </c>
      <c r="N508" s="1035" t="s">
        <v>428</v>
      </c>
      <c r="O508" s="1051">
        <v>4.0257816972106009E-2</v>
      </c>
      <c r="P508" s="1051"/>
      <c r="Q508" s="1051"/>
      <c r="R508" s="1051"/>
      <c r="S508" s="1051"/>
      <c r="T508" s="1051"/>
      <c r="U508" s="1105"/>
    </row>
    <row r="509" spans="2:21" hidden="1" outlineLevel="1">
      <c r="B509" s="1053">
        <v>13</v>
      </c>
      <c r="C509" s="1053" t="str">
        <f t="shared" si="58"/>
        <v>Tahiti, B</v>
      </c>
      <c r="D509" s="1054">
        <f t="shared" si="59"/>
        <v>13</v>
      </c>
      <c r="E509" s="1054" t="str">
        <f>IF(COUNTIF(E$496:E508,F509)&gt;0,"",F509)</f>
        <v>Tahiti, B</v>
      </c>
      <c r="F509" s="1054" t="str">
        <f t="shared" si="60"/>
        <v>Tahiti, B</v>
      </c>
      <c r="G509" s="1058" t="str">
        <f t="shared" si="57"/>
        <v>Tahiti, B; kgCO2e/véhicule.km, fabrication</v>
      </c>
      <c r="I509" s="1103" t="s">
        <v>2848</v>
      </c>
      <c r="J509" s="1122" t="s">
        <v>2849</v>
      </c>
      <c r="K509" s="1136" t="s">
        <v>1898</v>
      </c>
      <c r="L509" s="1051"/>
      <c r="M509" s="1036">
        <v>0.14718499744408464</v>
      </c>
      <c r="N509" s="1035" t="s">
        <v>428</v>
      </c>
      <c r="O509" s="1051">
        <v>4.0257816972106009E-2</v>
      </c>
      <c r="P509" s="1051"/>
      <c r="Q509" s="1051"/>
      <c r="R509" s="1051"/>
      <c r="S509" s="1051"/>
      <c r="T509" s="1051"/>
      <c r="U509" s="1105"/>
    </row>
    <row r="510" spans="2:21" hidden="1" outlineLevel="1">
      <c r="B510" s="1053">
        <v>14</v>
      </c>
      <c r="C510" s="1053" t="str">
        <f t="shared" si="58"/>
        <v>-</v>
      </c>
      <c r="D510" s="1054">
        <f t="shared" si="59"/>
        <v>13</v>
      </c>
      <c r="E510" s="1054" t="str">
        <f>IF(COUNTIF(E$496:E509,F510)&gt;0,"",F510)</f>
        <v/>
      </c>
      <c r="F510" s="1054" t="str">
        <f t="shared" si="60"/>
        <v>Périphérie rurale, B</v>
      </c>
      <c r="G510" s="1058" t="str">
        <f t="shared" si="57"/>
        <v>Périphérie rurale, B; kgCO2e/véhicule.km, amont</v>
      </c>
      <c r="I510" s="1103" t="s">
        <v>2836</v>
      </c>
      <c r="J510" s="1051" t="s">
        <v>2849</v>
      </c>
      <c r="K510" s="1136" t="s">
        <v>1898</v>
      </c>
      <c r="L510" s="1051"/>
      <c r="M510" s="1036">
        <v>0.15582284331872945</v>
      </c>
      <c r="N510" s="1051" t="s">
        <v>417</v>
      </c>
      <c r="O510" s="1051">
        <v>2.1975765614538123E-2</v>
      </c>
      <c r="P510" s="1051"/>
      <c r="Q510" s="1051"/>
      <c r="R510" s="1051"/>
      <c r="S510" s="1051"/>
      <c r="T510" s="1051"/>
      <c r="U510" s="1105"/>
    </row>
    <row r="511" spans="2:21" hidden="1" outlineLevel="1">
      <c r="B511" s="1053">
        <v>15</v>
      </c>
      <c r="C511" s="1053" t="str">
        <f t="shared" si="58"/>
        <v>-</v>
      </c>
      <c r="D511" s="1054">
        <f t="shared" si="59"/>
        <v>13</v>
      </c>
      <c r="E511" s="1054" t="str">
        <f>IF(COUNTIF(E$496:E510,F511)&gt;0,"",F511)</f>
        <v/>
      </c>
      <c r="F511" s="1054" t="str">
        <f t="shared" si="60"/>
        <v>Ile de France banlieue lointaine, B</v>
      </c>
      <c r="G511" s="1058" t="str">
        <f t="shared" si="57"/>
        <v>Ile de France banlieue lointaine, B; kgCO2e/véhicule.km, amont</v>
      </c>
      <c r="I511" s="1103" t="s">
        <v>2837</v>
      </c>
      <c r="J511" s="1051" t="s">
        <v>2849</v>
      </c>
      <c r="K511" s="1136" t="s">
        <v>1898</v>
      </c>
      <c r="L511" s="1051"/>
      <c r="M511" s="1036">
        <v>0.14718499744408464</v>
      </c>
      <c r="N511" s="1051" t="s">
        <v>417</v>
      </c>
      <c r="O511" s="1051">
        <v>2.6968397212166026E-2</v>
      </c>
      <c r="P511" s="1051"/>
      <c r="Q511" s="1051"/>
      <c r="R511" s="1051"/>
      <c r="S511" s="1051"/>
      <c r="T511" s="1051"/>
      <c r="U511" s="1105"/>
    </row>
    <row r="512" spans="2:21" hidden="1" outlineLevel="1">
      <c r="B512" s="1053">
        <v>16</v>
      </c>
      <c r="C512" s="1053" t="str">
        <f t="shared" si="58"/>
        <v>-</v>
      </c>
      <c r="D512" s="1054">
        <f t="shared" si="59"/>
        <v>13</v>
      </c>
      <c r="E512" s="1054" t="str">
        <f>IF(COUNTIF(E$496:E511,F512)&gt;0,"",F512)</f>
        <v/>
      </c>
      <c r="F512" s="1054" t="str">
        <f t="shared" si="60"/>
        <v>Banlieue urbaine, B</v>
      </c>
      <c r="G512" s="1058" t="str">
        <f t="shared" si="57"/>
        <v>Banlieue urbaine, B; kgCO2e/véhicule.km, amont</v>
      </c>
      <c r="I512" s="1103" t="s">
        <v>2838</v>
      </c>
      <c r="J512" s="1051" t="s">
        <v>2849</v>
      </c>
      <c r="K512" s="1136" t="s">
        <v>1898</v>
      </c>
      <c r="L512" s="1051"/>
      <c r="M512" s="1036">
        <v>0.13711031579802554</v>
      </c>
      <c r="N512" s="1051" t="s">
        <v>417</v>
      </c>
      <c r="O512" s="1051">
        <v>3.5724346305220547E-2</v>
      </c>
      <c r="P512" s="1051"/>
      <c r="Q512" s="1051"/>
      <c r="R512" s="1051"/>
      <c r="S512" s="1051"/>
      <c r="T512" s="1051"/>
      <c r="U512" s="1105"/>
    </row>
    <row r="513" spans="2:21" hidden="1" outlineLevel="1">
      <c r="B513" s="1053">
        <v>17</v>
      </c>
      <c r="C513" s="1053" t="str">
        <f t="shared" si="58"/>
        <v>-</v>
      </c>
      <c r="D513" s="1054">
        <f t="shared" si="59"/>
        <v>13</v>
      </c>
      <c r="E513" s="1054" t="str">
        <f>IF(COUNTIF(E$496:E512,F513)&gt;0,"",F513)</f>
        <v/>
      </c>
      <c r="F513" s="1054" t="str">
        <f t="shared" si="60"/>
        <v>Centre ville, B</v>
      </c>
      <c r="G513" s="1058" t="str">
        <f t="shared" si="57"/>
        <v>Centre ville, B; kgCO2e/véhicule.km, amont</v>
      </c>
      <c r="I513" s="1103" t="s">
        <v>2839</v>
      </c>
      <c r="J513" s="1051" t="s">
        <v>2849</v>
      </c>
      <c r="K513" s="1136" t="s">
        <v>1898</v>
      </c>
      <c r="L513" s="1051"/>
      <c r="M513" s="1036">
        <v>0.13412035286792282</v>
      </c>
      <c r="N513" s="1051" t="s">
        <v>417</v>
      </c>
      <c r="O513" s="1051">
        <v>3.9296780935742605E-2</v>
      </c>
      <c r="P513" s="1051"/>
      <c r="Q513" s="1051"/>
      <c r="R513" s="1051"/>
      <c r="S513" s="1051"/>
      <c r="T513" s="1051"/>
      <c r="U513" s="1105"/>
    </row>
    <row r="514" spans="2:21" hidden="1" outlineLevel="1">
      <c r="B514" s="1053">
        <v>18</v>
      </c>
      <c r="C514" s="1053" t="str">
        <f t="shared" si="58"/>
        <v>-</v>
      </c>
      <c r="D514" s="1054">
        <f t="shared" si="59"/>
        <v>13</v>
      </c>
      <c r="E514" s="1054" t="str">
        <f>IF(COUNTIF(E$496:E513,F514)&gt;0,"",F514)</f>
        <v/>
      </c>
      <c r="F514" s="1054" t="str">
        <f t="shared" si="60"/>
        <v>France entière, B</v>
      </c>
      <c r="G514" s="1058" t="str">
        <f t="shared" si="57"/>
        <v>France entière, B; kgCO2e/véhicule.km, amont</v>
      </c>
      <c r="I514" s="1103" t="s">
        <v>2840</v>
      </c>
      <c r="J514" s="1051" t="s">
        <v>2849</v>
      </c>
      <c r="K514" s="1136" t="s">
        <v>1898</v>
      </c>
      <c r="L514" s="1051"/>
      <c r="M514" s="1036">
        <v>0.14718499744408464</v>
      </c>
      <c r="N514" s="1051" t="s">
        <v>417</v>
      </c>
      <c r="O514" s="1051">
        <v>2.6968397212166026E-2</v>
      </c>
      <c r="P514" s="1051"/>
      <c r="Q514" s="1051"/>
      <c r="R514" s="1051"/>
      <c r="S514" s="1051"/>
      <c r="T514" s="1051"/>
      <c r="U514" s="1105"/>
    </row>
    <row r="515" spans="2:21" hidden="1" outlineLevel="1">
      <c r="B515" s="1053">
        <v>19</v>
      </c>
      <c r="C515" s="1053" t="str">
        <f t="shared" si="58"/>
        <v>-</v>
      </c>
      <c r="D515" s="1054">
        <f t="shared" si="59"/>
        <v>13</v>
      </c>
      <c r="E515" s="1054" t="str">
        <f>IF(COUNTIF(E$496:E514,F515)&gt;0,"",F515)</f>
        <v/>
      </c>
      <c r="F515" s="1054" t="str">
        <f t="shared" si="60"/>
        <v>Zones rurale, Mayotte, B</v>
      </c>
      <c r="G515" s="1058" t="str">
        <f t="shared" si="57"/>
        <v>Zones rurale, Mayotte, B; kgCO2e/véhicule.km, amont</v>
      </c>
      <c r="I515" s="1103" t="s">
        <v>2841</v>
      </c>
      <c r="J515" s="1051" t="s">
        <v>2849</v>
      </c>
      <c r="K515" s="1136" t="s">
        <v>1898</v>
      </c>
      <c r="L515" s="1051"/>
      <c r="M515" s="1036">
        <v>0.3</v>
      </c>
      <c r="N515" s="1051" t="s">
        <v>417</v>
      </c>
      <c r="O515" s="1051">
        <v>3.3023583055108018E-2</v>
      </c>
      <c r="P515" s="1051"/>
      <c r="Q515" s="1051"/>
      <c r="R515" s="1051"/>
      <c r="S515" s="1051"/>
      <c r="T515" s="1051"/>
      <c r="U515" s="1105"/>
    </row>
    <row r="516" spans="2:21" hidden="1" outlineLevel="1">
      <c r="B516" s="1053">
        <v>20</v>
      </c>
      <c r="C516" s="1053" t="str">
        <f t="shared" si="58"/>
        <v>-</v>
      </c>
      <c r="D516" s="1054">
        <f t="shared" si="59"/>
        <v>13</v>
      </c>
      <c r="E516" s="1054" t="str">
        <f>IF(COUNTIF(E$496:E515,F516)&gt;0,"",F516)</f>
        <v/>
      </c>
      <c r="F516" s="1054" t="str">
        <f t="shared" si="60"/>
        <v>Périphérie urbaine, Mayotte, B</v>
      </c>
      <c r="G516" s="1058" t="str">
        <f t="shared" si="57"/>
        <v>Périphérie urbaine, Mayotte, B; kgCO2e/véhicule.km, amont</v>
      </c>
      <c r="I516" s="1103" t="s">
        <v>2842</v>
      </c>
      <c r="J516" s="1051" t="s">
        <v>2849</v>
      </c>
      <c r="K516" s="1136" t="s">
        <v>1898</v>
      </c>
      <c r="L516" s="1051"/>
      <c r="M516" s="1036">
        <v>0.3</v>
      </c>
      <c r="N516" s="1051" t="s">
        <v>417</v>
      </c>
      <c r="O516" s="1051">
        <v>5.3538798763445195E-2</v>
      </c>
      <c r="P516" s="1051"/>
      <c r="Q516" s="1051"/>
      <c r="R516" s="1051"/>
      <c r="S516" s="1051"/>
      <c r="T516" s="1051"/>
      <c r="U516" s="1105"/>
    </row>
    <row r="517" spans="2:21" hidden="1" outlineLevel="1">
      <c r="B517" s="1053"/>
      <c r="C517" s="1053"/>
      <c r="D517" s="1054">
        <f t="shared" si="59"/>
        <v>13</v>
      </c>
      <c r="E517" s="1054" t="str">
        <f>IF(COUNTIF(E$496:E516,F517)&gt;0,"",F517)</f>
        <v/>
      </c>
      <c r="F517" s="1054" t="str">
        <f t="shared" si="60"/>
        <v>Centre ville, Mayotte, B</v>
      </c>
      <c r="G517" s="1058" t="str">
        <f t="shared" si="57"/>
        <v>Centre ville, Mayotte, B; kgCO2e/véhicule.km, amont</v>
      </c>
      <c r="I517" s="1103" t="s">
        <v>2843</v>
      </c>
      <c r="J517" s="1051" t="s">
        <v>2849</v>
      </c>
      <c r="K517" s="1136" t="s">
        <v>1898</v>
      </c>
      <c r="L517" s="1051"/>
      <c r="M517" s="1036">
        <v>0.3</v>
      </c>
      <c r="N517" s="1051" t="s">
        <v>417</v>
      </c>
      <c r="O517" s="1051">
        <v>5.8892678639789704E-2</v>
      </c>
      <c r="P517" s="1051"/>
      <c r="Q517" s="1051"/>
      <c r="R517" s="1051"/>
      <c r="S517" s="1051"/>
      <c r="T517" s="1051"/>
      <c r="U517" s="1105"/>
    </row>
    <row r="518" spans="2:21" hidden="1" outlineLevel="1">
      <c r="B518" s="1053"/>
      <c r="C518" s="1053"/>
      <c r="D518" s="1054">
        <f t="shared" si="59"/>
        <v>13</v>
      </c>
      <c r="E518" s="1054" t="str">
        <f>IF(COUNTIF(E$496:E517,F518)&gt;0,"",F518)</f>
        <v/>
      </c>
      <c r="F518" s="1054" t="str">
        <f t="shared" si="60"/>
        <v>Département de Mayotte, Moyenne, B</v>
      </c>
      <c r="G518" s="1058" t="str">
        <f t="shared" si="57"/>
        <v>Département de Mayotte, Moyenne, B; kgCO2e/véhicule.km, amont</v>
      </c>
      <c r="I518" s="1103" t="s">
        <v>2844</v>
      </c>
      <c r="J518" s="1051" t="s">
        <v>2849</v>
      </c>
      <c r="K518" s="1136" t="s">
        <v>1898</v>
      </c>
      <c r="L518" s="1051"/>
      <c r="M518" s="1036">
        <v>0.3</v>
      </c>
      <c r="N518" s="1051" t="s">
        <v>417</v>
      </c>
      <c r="O518" s="1051">
        <v>4.0484679970521381E-2</v>
      </c>
      <c r="P518" s="1051"/>
      <c r="Q518" s="1051"/>
      <c r="R518" s="1051"/>
      <c r="S518" s="1051"/>
      <c r="T518" s="1051"/>
      <c r="U518" s="1105"/>
    </row>
    <row r="519" spans="2:21" hidden="1" outlineLevel="1">
      <c r="B519" s="1053"/>
      <c r="C519" s="1053"/>
      <c r="D519" s="1054">
        <f t="shared" si="59"/>
        <v>13</v>
      </c>
      <c r="E519" s="1054" t="str">
        <f>IF(COUNTIF(E$496:E518,F519)&gt;0,"",F519)</f>
        <v/>
      </c>
      <c r="F519" s="1054" t="str">
        <f t="shared" si="60"/>
        <v>Périphérie rurale, Tahiti, B</v>
      </c>
      <c r="G519" s="1058" t="str">
        <f t="shared" si="57"/>
        <v>Périphérie rurale, Tahiti, B; kgCO2e/véhicule.km, amont</v>
      </c>
      <c r="I519" s="1103" t="s">
        <v>2845</v>
      </c>
      <c r="J519" s="1051" t="s">
        <v>2849</v>
      </c>
      <c r="K519" s="1136" t="s">
        <v>1898</v>
      </c>
      <c r="L519" s="1051"/>
      <c r="M519" s="1036">
        <v>0.15582284331872945</v>
      </c>
      <c r="N519" s="1051" t="s">
        <v>417</v>
      </c>
      <c r="O519" s="1051">
        <v>4.498661761041698E-2</v>
      </c>
      <c r="P519" s="1051"/>
      <c r="Q519" s="1051"/>
      <c r="R519" s="1051"/>
      <c r="S519" s="1051"/>
      <c r="T519" s="1051"/>
      <c r="U519" s="1105"/>
    </row>
    <row r="520" spans="2:21" hidden="1" outlineLevel="1">
      <c r="B520" s="1053"/>
      <c r="C520" s="1053"/>
      <c r="D520" s="1054">
        <f t="shared" si="59"/>
        <v>13</v>
      </c>
      <c r="E520" s="1054" t="str">
        <f>IF(COUNTIF(E$496:E519,F520)&gt;0,"",F520)</f>
        <v/>
      </c>
      <c r="F520" s="1054" t="str">
        <f t="shared" si="60"/>
        <v>Banlieue urbaine, Tahiti, B</v>
      </c>
      <c r="G520" s="1058" t="str">
        <f t="shared" si="57"/>
        <v>Banlieue urbaine, Tahiti, B; kgCO2e/véhicule.km, amont</v>
      </c>
      <c r="I520" s="1103" t="s">
        <v>2846</v>
      </c>
      <c r="J520" s="1051" t="s">
        <v>2849</v>
      </c>
      <c r="K520" s="1136" t="s">
        <v>1898</v>
      </c>
      <c r="L520" s="1051"/>
      <c r="M520" s="1036">
        <v>0.13711031579802554</v>
      </c>
      <c r="N520" s="1051" t="s">
        <v>417</v>
      </c>
      <c r="O520" s="1051">
        <v>7.4746480475661667E-2</v>
      </c>
      <c r="P520" s="1051"/>
      <c r="Q520" s="1051"/>
      <c r="R520" s="1051"/>
      <c r="S520" s="1051"/>
      <c r="T520" s="1051"/>
      <c r="U520" s="1105"/>
    </row>
    <row r="521" spans="2:21" hidden="1" outlineLevel="1">
      <c r="B521" s="1053"/>
      <c r="C521" s="1053"/>
      <c r="D521" s="1054">
        <f t="shared" si="59"/>
        <v>13</v>
      </c>
      <c r="E521" s="1054" t="str">
        <f>IF(COUNTIF(E$496:E520,F521)&gt;0,"",F521)</f>
        <v/>
      </c>
      <c r="F521" s="1054" t="str">
        <f t="shared" si="60"/>
        <v>Centre ville, Tahiti, B</v>
      </c>
      <c r="G521" s="1058" t="str">
        <f t="shared" si="57"/>
        <v>Centre ville, Tahiti, B; kgCO2e/véhicule.km, amont</v>
      </c>
      <c r="I521" s="1103" t="s">
        <v>2847</v>
      </c>
      <c r="J521" s="1051" t="s">
        <v>2849</v>
      </c>
      <c r="K521" s="1136" t="s">
        <v>1898</v>
      </c>
      <c r="L521" s="1051"/>
      <c r="M521" s="1036">
        <v>0.13412035286792282</v>
      </c>
      <c r="N521" s="1051" t="s">
        <v>417</v>
      </c>
      <c r="O521" s="1051">
        <v>8.222112852322784E-2</v>
      </c>
      <c r="P521" s="1051"/>
      <c r="Q521" s="1051"/>
      <c r="R521" s="1051"/>
      <c r="S521" s="1051"/>
      <c r="T521" s="1051"/>
      <c r="U521" s="1105"/>
    </row>
    <row r="522" spans="2:21" hidden="1" outlineLevel="1">
      <c r="B522" s="1053"/>
      <c r="C522" s="1053"/>
      <c r="D522" s="1054">
        <f t="shared" si="59"/>
        <v>13</v>
      </c>
      <c r="E522" s="1054" t="str">
        <f>IF(COUNTIF(E$496:E521,F522)&gt;0,"",F522)</f>
        <v/>
      </c>
      <c r="F522" s="1054" t="str">
        <f t="shared" si="60"/>
        <v>Tahiti, B</v>
      </c>
      <c r="G522" s="1058" t="str">
        <f t="shared" si="57"/>
        <v>Tahiti, B; kgCO2e/véhicule.km, amont</v>
      </c>
      <c r="I522" s="1103" t="s">
        <v>2848</v>
      </c>
      <c r="J522" s="1051" t="s">
        <v>2849</v>
      </c>
      <c r="K522" s="1136" t="s">
        <v>1898</v>
      </c>
      <c r="L522" s="1051"/>
      <c r="M522" s="1036">
        <v>0.14718499744408464</v>
      </c>
      <c r="N522" s="1051" t="s">
        <v>417</v>
      </c>
      <c r="O522" s="1051">
        <v>5.5806566159217051E-2</v>
      </c>
      <c r="P522" s="1051"/>
      <c r="Q522" s="1051"/>
      <c r="R522" s="1051"/>
      <c r="S522" s="1051"/>
      <c r="T522" s="1051"/>
      <c r="U522" s="1105"/>
    </row>
    <row r="523" spans="2:21" hidden="1" outlineLevel="1">
      <c r="B523" s="1053"/>
      <c r="C523" s="1053"/>
      <c r="D523" s="1054">
        <f t="shared" si="59"/>
        <v>13</v>
      </c>
      <c r="E523" s="1054" t="str">
        <f>IF(COUNTIF(E$496:E522,F523)&gt;0,"",F523)</f>
        <v/>
      </c>
      <c r="F523" s="1054" t="str">
        <f t="shared" si="60"/>
        <v>Périphérie rurale, B</v>
      </c>
      <c r="G523" s="1058" t="str">
        <f t="shared" si="57"/>
        <v>Périphérie rurale, B; kgCO2e/véhicule.km, combustion</v>
      </c>
      <c r="I523" s="1103" t="s">
        <v>2836</v>
      </c>
      <c r="J523" s="1051" t="s">
        <v>2849</v>
      </c>
      <c r="K523" s="1136" t="s">
        <v>1898</v>
      </c>
      <c r="L523" s="1051"/>
      <c r="M523" s="1036">
        <v>0.15582284331872945</v>
      </c>
      <c r="N523" s="1051" t="s">
        <v>260</v>
      </c>
      <c r="O523" s="1051">
        <v>0.15411772404018367</v>
      </c>
      <c r="P523" s="1051"/>
      <c r="Q523" s="1051"/>
      <c r="R523" s="1051"/>
      <c r="S523" s="1051"/>
      <c r="T523" s="1051"/>
      <c r="U523" s="1105"/>
    </row>
    <row r="524" spans="2:21" hidden="1" outlineLevel="1">
      <c r="B524" s="1053"/>
      <c r="C524" s="1053"/>
      <c r="D524" s="1054">
        <f t="shared" si="59"/>
        <v>13</v>
      </c>
      <c r="E524" s="1054" t="str">
        <f>IF(COUNTIF(E$496:E523,F524)&gt;0,"",F524)</f>
        <v/>
      </c>
      <c r="F524" s="1054" t="str">
        <f t="shared" si="60"/>
        <v>Ile de France banlieue lointaine, B</v>
      </c>
      <c r="G524" s="1058" t="str">
        <f t="shared" si="57"/>
        <v>Ile de France banlieue lointaine, B; kgCO2e/véhicule.km, combustion</v>
      </c>
      <c r="I524" s="1103" t="s">
        <v>2837</v>
      </c>
      <c r="J524" s="1051" t="s">
        <v>2849</v>
      </c>
      <c r="K524" s="1136" t="s">
        <v>1898</v>
      </c>
      <c r="L524" s="1051"/>
      <c r="M524" s="1036">
        <v>0.14718499744408464</v>
      </c>
      <c r="N524" s="1051" t="s">
        <v>260</v>
      </c>
      <c r="O524" s="1051">
        <v>0.18873109737315166</v>
      </c>
      <c r="P524" s="1051"/>
      <c r="Q524" s="1051"/>
      <c r="R524" s="1051"/>
      <c r="S524" s="1051"/>
      <c r="T524" s="1051"/>
      <c r="U524" s="1105"/>
    </row>
    <row r="525" spans="2:21" hidden="1" outlineLevel="1">
      <c r="B525" s="1053"/>
      <c r="C525" s="1053"/>
      <c r="D525" s="1054">
        <f t="shared" si="59"/>
        <v>13</v>
      </c>
      <c r="E525" s="1054" t="str">
        <f>IF(COUNTIF(E$496:E524,F525)&gt;0,"",F525)</f>
        <v/>
      </c>
      <c r="F525" s="1054" t="str">
        <f t="shared" si="60"/>
        <v>Banlieue urbaine, B</v>
      </c>
      <c r="G525" s="1058" t="str">
        <f t="shared" si="57"/>
        <v>Banlieue urbaine, B; kgCO2e/véhicule.km, combustion</v>
      </c>
      <c r="I525" s="1103" t="s">
        <v>2838</v>
      </c>
      <c r="J525" s="1051" t="s">
        <v>2849</v>
      </c>
      <c r="K525" s="1136" t="s">
        <v>1898</v>
      </c>
      <c r="L525" s="1051"/>
      <c r="M525" s="1036">
        <v>0.13711031579802554</v>
      </c>
      <c r="N525" s="1051" t="s">
        <v>260</v>
      </c>
      <c r="O525" s="1051">
        <v>0.24946225377811615</v>
      </c>
      <c r="P525" s="1051"/>
      <c r="Q525" s="1051"/>
      <c r="R525" s="1051"/>
      <c r="S525" s="1051"/>
      <c r="T525" s="1051"/>
      <c r="U525" s="1105"/>
    </row>
    <row r="526" spans="2:21" hidden="1" outlineLevel="1">
      <c r="B526" s="1053"/>
      <c r="C526" s="1053"/>
      <c r="D526" s="1054">
        <f t="shared" si="59"/>
        <v>13</v>
      </c>
      <c r="E526" s="1054" t="str">
        <f>IF(COUNTIF(E$496:E525,F526)&gt;0,"",F526)</f>
        <v/>
      </c>
      <c r="F526" s="1054" t="str">
        <f t="shared" si="60"/>
        <v>Centre ville, B</v>
      </c>
      <c r="G526" s="1058" t="str">
        <f t="shared" si="57"/>
        <v>Centre ville, B; kgCO2e/véhicule.km, combustion</v>
      </c>
      <c r="I526" s="1103" t="s">
        <v>2839</v>
      </c>
      <c r="J526" s="1051" t="s">
        <v>2849</v>
      </c>
      <c r="K526" s="1136" t="s">
        <v>1898</v>
      </c>
      <c r="L526" s="1051"/>
      <c r="M526" s="1036">
        <v>0.13412035286792282</v>
      </c>
      <c r="N526" s="1051" t="s">
        <v>260</v>
      </c>
      <c r="O526" s="1051">
        <v>0.27440847915592781</v>
      </c>
      <c r="P526" s="1051"/>
      <c r="Q526" s="1051"/>
      <c r="R526" s="1051"/>
      <c r="S526" s="1051"/>
      <c r="T526" s="1051"/>
      <c r="U526" s="1105"/>
    </row>
    <row r="527" spans="2:21" hidden="1" outlineLevel="1">
      <c r="B527" s="1053"/>
      <c r="C527" s="1053"/>
      <c r="D527" s="1054">
        <f t="shared" si="59"/>
        <v>13</v>
      </c>
      <c r="E527" s="1054" t="str">
        <f>IF(COUNTIF(E$496:E526,F527)&gt;0,"",F527)</f>
        <v/>
      </c>
      <c r="F527" s="1054" t="str">
        <f t="shared" si="60"/>
        <v>France entière, B</v>
      </c>
      <c r="G527" s="1058" t="str">
        <f t="shared" si="57"/>
        <v>France entière, B; kgCO2e/véhicule.km, combustion</v>
      </c>
      <c r="I527" s="1103" t="s">
        <v>2840</v>
      </c>
      <c r="J527" s="1051" t="s">
        <v>2849</v>
      </c>
      <c r="K527" s="1136" t="s">
        <v>1898</v>
      </c>
      <c r="L527" s="1051"/>
      <c r="M527" s="1036">
        <v>0.14718499744408464</v>
      </c>
      <c r="N527" s="1051" t="s">
        <v>260</v>
      </c>
      <c r="O527" s="1051">
        <v>0.18873109737315166</v>
      </c>
      <c r="P527" s="1051"/>
      <c r="Q527" s="1051"/>
      <c r="R527" s="1051"/>
      <c r="S527" s="1051"/>
      <c r="T527" s="1051"/>
      <c r="U527" s="1105"/>
    </row>
    <row r="528" spans="2:21" hidden="1" outlineLevel="1">
      <c r="B528" s="1053"/>
      <c r="C528" s="1053"/>
      <c r="D528" s="1054">
        <f t="shared" si="59"/>
        <v>13</v>
      </c>
      <c r="E528" s="1054" t="str">
        <f>IF(COUNTIF(E$496:E527,F528)&gt;0,"",F528)</f>
        <v/>
      </c>
      <c r="F528" s="1054" t="str">
        <f t="shared" si="60"/>
        <v>Zones rurale, Mayotte, B</v>
      </c>
      <c r="G528" s="1058" t="str">
        <f t="shared" si="57"/>
        <v>Zones rurale, Mayotte, B; kgCO2e/véhicule.km, combustion</v>
      </c>
      <c r="I528" s="1103" t="s">
        <v>2841</v>
      </c>
      <c r="J528" s="1051" t="s">
        <v>2849</v>
      </c>
      <c r="K528" s="1136" t="s">
        <v>1898</v>
      </c>
      <c r="L528" s="1051"/>
      <c r="M528" s="1036">
        <v>0.3</v>
      </c>
      <c r="N528" s="1051" t="s">
        <v>260</v>
      </c>
      <c r="O528" s="1051">
        <v>0.20145409128466218</v>
      </c>
      <c r="P528" s="1051"/>
      <c r="Q528" s="1051"/>
      <c r="R528" s="1051"/>
      <c r="S528" s="1051"/>
      <c r="T528" s="1051"/>
      <c r="U528" s="1105"/>
    </row>
    <row r="529" spans="2:21" hidden="1" outlineLevel="1">
      <c r="B529" s="1053"/>
      <c r="C529" s="1053"/>
      <c r="D529" s="1054">
        <f t="shared" si="59"/>
        <v>13</v>
      </c>
      <c r="E529" s="1054" t="str">
        <f>IF(COUNTIF(E$496:E528,F529)&gt;0,"",F529)</f>
        <v/>
      </c>
      <c r="F529" s="1054" t="str">
        <f t="shared" si="60"/>
        <v>Périphérie urbaine, Mayotte, B</v>
      </c>
      <c r="G529" s="1058" t="str">
        <f t="shared" si="57"/>
        <v>Périphérie urbaine, Mayotte, B; kgCO2e/véhicule.km, combustion</v>
      </c>
      <c r="I529" s="1103" t="s">
        <v>2842</v>
      </c>
      <c r="J529" s="1051" t="s">
        <v>2849</v>
      </c>
      <c r="K529" s="1136" t="s">
        <v>1898</v>
      </c>
      <c r="L529" s="1051"/>
      <c r="M529" s="1036">
        <v>0.3</v>
      </c>
      <c r="N529" s="1051" t="s">
        <v>260</v>
      </c>
      <c r="O529" s="1051">
        <v>0.32545870496327822</v>
      </c>
      <c r="P529" s="1051"/>
      <c r="Q529" s="1051"/>
      <c r="R529" s="1051"/>
      <c r="S529" s="1051"/>
      <c r="T529" s="1051"/>
      <c r="U529" s="1105"/>
    </row>
    <row r="530" spans="2:21" hidden="1" outlineLevel="1">
      <c r="B530" s="1053"/>
      <c r="C530" s="1053"/>
      <c r="D530" s="1054">
        <f t="shared" si="59"/>
        <v>13</v>
      </c>
      <c r="E530" s="1054" t="str">
        <f>IF(COUNTIF(E$496:E529,F530)&gt;0,"",F530)</f>
        <v/>
      </c>
      <c r="F530" s="1054" t="str">
        <f t="shared" si="60"/>
        <v>Centre ville, Mayotte, B</v>
      </c>
      <c r="G530" s="1058" t="str">
        <f t="shared" si="57"/>
        <v>Centre ville, Mayotte, B; kgCO2e/véhicule.km, combustion</v>
      </c>
      <c r="I530" s="1103" t="s">
        <v>2843</v>
      </c>
      <c r="J530" s="1051" t="s">
        <v>2849</v>
      </c>
      <c r="K530" s="1136" t="s">
        <v>1898</v>
      </c>
      <c r="L530" s="1051"/>
      <c r="M530" s="1036">
        <v>0.3</v>
      </c>
      <c r="N530" s="1051" t="s">
        <v>260</v>
      </c>
      <c r="O530" s="1051">
        <v>0.35800457545960612</v>
      </c>
      <c r="P530" s="1051"/>
      <c r="Q530" s="1051"/>
      <c r="R530" s="1051"/>
      <c r="S530" s="1051"/>
      <c r="T530" s="1051"/>
      <c r="U530" s="1105"/>
    </row>
    <row r="531" spans="2:21" hidden="1" outlineLevel="1">
      <c r="B531" s="1053"/>
      <c r="C531" s="1053"/>
      <c r="D531" s="1054">
        <f t="shared" si="59"/>
        <v>13</v>
      </c>
      <c r="E531" s="1054" t="str">
        <f>IF(COUNTIF(E$496:E530,F531)&gt;0,"",F531)</f>
        <v/>
      </c>
      <c r="F531" s="1054" t="str">
        <f t="shared" si="60"/>
        <v>Département de Mayotte, Moyenne, B</v>
      </c>
      <c r="G531" s="1058" t="str">
        <f t="shared" si="57"/>
        <v>Département de Mayotte, Moyenne, B; kgCO2e/véhicule.km, combustion</v>
      </c>
      <c r="I531" s="1103" t="s">
        <v>2844</v>
      </c>
      <c r="J531" s="1051" t="s">
        <v>2849</v>
      </c>
      <c r="K531" s="1136" t="s">
        <v>1898</v>
      </c>
      <c r="L531" s="1051"/>
      <c r="M531" s="1036">
        <v>0.3</v>
      </c>
      <c r="N531" s="1051" t="s">
        <v>260</v>
      </c>
      <c r="O531" s="1051">
        <v>0.2466307339420214</v>
      </c>
      <c r="P531" s="1051"/>
      <c r="Q531" s="1051"/>
      <c r="R531" s="1051"/>
      <c r="S531" s="1051"/>
      <c r="T531" s="1051"/>
      <c r="U531" s="1105"/>
    </row>
    <row r="532" spans="2:21" hidden="1" outlineLevel="1">
      <c r="B532" s="1053"/>
      <c r="C532" s="1053"/>
      <c r="D532" s="1054">
        <f t="shared" si="59"/>
        <v>13</v>
      </c>
      <c r="E532" s="1054" t="str">
        <f>IF(COUNTIF(E$496:E531,F532)&gt;0,"",F532)</f>
        <v/>
      </c>
      <c r="F532" s="1054" t="str">
        <f t="shared" si="60"/>
        <v>Périphérie rurale, Tahiti, B</v>
      </c>
      <c r="G532" s="1058" t="str">
        <f t="shared" si="57"/>
        <v>Périphérie rurale, Tahiti, B; kgCO2e/véhicule.km, combustion</v>
      </c>
      <c r="I532" s="1103" t="s">
        <v>2845</v>
      </c>
      <c r="J532" s="1051" t="s">
        <v>2849</v>
      </c>
      <c r="K532" s="1136" t="s">
        <v>1898</v>
      </c>
      <c r="L532" s="1051"/>
      <c r="M532" s="1036">
        <v>0.15582284331872945</v>
      </c>
      <c r="N532" s="1051" t="s">
        <v>260</v>
      </c>
      <c r="O532" s="1051">
        <v>0.22063642333763042</v>
      </c>
      <c r="P532" s="1051"/>
      <c r="Q532" s="1051"/>
      <c r="R532" s="1051"/>
      <c r="S532" s="1051"/>
      <c r="T532" s="1051"/>
      <c r="U532" s="1105"/>
    </row>
    <row r="533" spans="2:21" hidden="1" outlineLevel="1">
      <c r="B533" s="1053"/>
      <c r="C533" s="1053"/>
      <c r="D533" s="1054">
        <f t="shared" si="59"/>
        <v>13</v>
      </c>
      <c r="E533" s="1054" t="str">
        <f>IF(COUNTIF(E$496:E532,F533)&gt;0,"",F533)</f>
        <v/>
      </c>
      <c r="F533" s="1054" t="str">
        <f t="shared" si="60"/>
        <v>Banlieue urbaine, Tahiti, B</v>
      </c>
      <c r="G533" s="1058" t="str">
        <f t="shared" si="57"/>
        <v>Banlieue urbaine, Tahiti, B; kgCO2e/véhicule.km, combustion</v>
      </c>
      <c r="I533" s="1103" t="s">
        <v>2846</v>
      </c>
      <c r="J533" s="1051" t="s">
        <v>2849</v>
      </c>
      <c r="K533" s="1136" t="s">
        <v>1898</v>
      </c>
      <c r="L533" s="1051"/>
      <c r="M533" s="1036">
        <v>0.13711031579802554</v>
      </c>
      <c r="N533" s="1051" t="s">
        <v>260</v>
      </c>
      <c r="O533" s="1051">
        <v>0.36532095489464678</v>
      </c>
      <c r="P533" s="1051"/>
      <c r="Q533" s="1051"/>
      <c r="R533" s="1051"/>
      <c r="S533" s="1051"/>
      <c r="T533" s="1051"/>
      <c r="U533" s="1105"/>
    </row>
    <row r="534" spans="2:21" hidden="1" outlineLevel="1">
      <c r="B534" s="1053"/>
      <c r="C534" s="1053"/>
      <c r="D534" s="1054">
        <f t="shared" si="59"/>
        <v>13</v>
      </c>
      <c r="E534" s="1054" t="str">
        <f>IF(COUNTIF(E$496:E533,F534)&gt;0,"",F534)</f>
        <v/>
      </c>
      <c r="F534" s="1054" t="str">
        <f t="shared" si="60"/>
        <v>Centre ville, Tahiti, B</v>
      </c>
      <c r="G534" s="1058" t="str">
        <f t="shared" si="57"/>
        <v>Centre ville, Tahiti, B; kgCO2e/véhicule.km, combustion</v>
      </c>
      <c r="I534" s="1103" t="s">
        <v>2847</v>
      </c>
      <c r="J534" s="1051" t="s">
        <v>2849</v>
      </c>
      <c r="K534" s="1136" t="s">
        <v>1898</v>
      </c>
      <c r="L534" s="1051"/>
      <c r="M534" s="1036">
        <v>0.13412035286792282</v>
      </c>
      <c r="N534" s="1051" t="s">
        <v>260</v>
      </c>
      <c r="O534" s="1051">
        <v>0.40185305038411151</v>
      </c>
      <c r="P534" s="1051"/>
      <c r="Q534" s="1051"/>
      <c r="R534" s="1051"/>
      <c r="S534" s="1051"/>
      <c r="T534" s="1051"/>
      <c r="U534" s="1105"/>
    </row>
    <row r="535" spans="2:21" hidden="1" outlineLevel="1">
      <c r="B535" s="1053"/>
      <c r="C535" s="1053"/>
      <c r="D535" s="1054">
        <f t="shared" si="59"/>
        <v>13</v>
      </c>
      <c r="E535" s="1054" t="str">
        <f>IF(COUNTIF(E$496:E534,F535)&gt;0,"",F535)</f>
        <v/>
      </c>
      <c r="F535" s="1054" t="str">
        <f t="shared" si="60"/>
        <v>Tahiti, B</v>
      </c>
      <c r="G535" s="1058" t="str">
        <f t="shared" si="57"/>
        <v>Tahiti, B; kgCO2e/véhicule.km, combustion</v>
      </c>
      <c r="I535" s="1103" t="s">
        <v>2848</v>
      </c>
      <c r="J535" s="1051" t="s">
        <v>2849</v>
      </c>
      <c r="K535" s="1136" t="s">
        <v>1898</v>
      </c>
      <c r="L535" s="1051"/>
      <c r="M535" s="1036">
        <v>0.14718499744408464</v>
      </c>
      <c r="N535" s="1051" t="s">
        <v>260</v>
      </c>
      <c r="O535" s="1051">
        <v>0.27327354503910567</v>
      </c>
      <c r="P535" s="1051"/>
      <c r="Q535" s="1051"/>
      <c r="R535" s="1051"/>
      <c r="S535" s="1051"/>
      <c r="T535" s="1051"/>
      <c r="U535" s="1105"/>
    </row>
    <row r="536" spans="2:21" hidden="1" outlineLevel="1">
      <c r="B536" s="1053"/>
      <c r="C536" s="1053"/>
      <c r="D536" s="1054">
        <f t="shared" si="59"/>
        <v>13</v>
      </c>
      <c r="E536" s="1054" t="str">
        <f>IF(COUNTIF(E$496:E535,F536)&gt;0,"",F536)</f>
        <v/>
      </c>
      <c r="F536" s="1054" t="str">
        <f t="shared" si="60"/>
        <v/>
      </c>
      <c r="G536" s="1058" t="str">
        <f t="shared" si="57"/>
        <v/>
      </c>
      <c r="I536" s="1103"/>
      <c r="J536" s="1051"/>
      <c r="K536" s="1051"/>
      <c r="L536" s="1051"/>
      <c r="M536" s="1051"/>
      <c r="N536" s="1051"/>
      <c r="O536" s="1051"/>
      <c r="P536" s="1051"/>
      <c r="Q536" s="1051"/>
      <c r="R536" s="1051"/>
      <c r="S536" s="1051"/>
      <c r="T536" s="1051"/>
      <c r="U536" s="1105"/>
    </row>
    <row r="537" spans="2:21" hidden="1" outlineLevel="1">
      <c r="B537" s="1053"/>
      <c r="C537" s="1053"/>
      <c r="D537" s="1054">
        <f t="shared" si="59"/>
        <v>13</v>
      </c>
      <c r="E537" s="1054" t="str">
        <f>IF(COUNTIF(E$496:E536,F537)&gt;0,"",F537)</f>
        <v/>
      </c>
      <c r="F537" s="1054" t="str">
        <f t="shared" si="60"/>
        <v/>
      </c>
      <c r="G537" s="1058" t="str">
        <f t="shared" si="57"/>
        <v/>
      </c>
      <c r="I537" s="1103"/>
      <c r="J537" s="1051"/>
      <c r="K537" s="1051"/>
      <c r="L537" s="1051"/>
      <c r="M537" s="1051"/>
      <c r="N537" s="1051"/>
      <c r="O537" s="1051"/>
      <c r="P537" s="1051"/>
      <c r="Q537" s="1051"/>
      <c r="R537" s="1051"/>
      <c r="S537" s="1051"/>
      <c r="T537" s="1051"/>
      <c r="U537" s="1105"/>
    </row>
    <row r="538" spans="2:21" hidden="1" outlineLevel="1">
      <c r="B538" s="1053"/>
      <c r="C538" s="1053"/>
      <c r="D538" s="1054">
        <f t="shared" si="59"/>
        <v>13</v>
      </c>
      <c r="E538" s="1054" t="str">
        <f>IF(COUNTIF(E$496:E537,F538)&gt;0,"",F538)</f>
        <v/>
      </c>
      <c r="F538" s="1054" t="str">
        <f t="shared" si="60"/>
        <v/>
      </c>
      <c r="G538" s="1058" t="str">
        <f t="shared" si="57"/>
        <v/>
      </c>
      <c r="I538" s="1103"/>
      <c r="J538" s="1051"/>
      <c r="K538" s="1051"/>
      <c r="L538" s="1051"/>
      <c r="M538" s="1051"/>
      <c r="N538" s="1051"/>
      <c r="O538" s="1051"/>
      <c r="P538" s="1051"/>
      <c r="Q538" s="1051"/>
      <c r="R538" s="1051"/>
      <c r="S538" s="1051"/>
      <c r="T538" s="1051"/>
      <c r="U538" s="1105"/>
    </row>
    <row r="539" spans="2:21" hidden="1" outlineLevel="1">
      <c r="B539" s="1053"/>
      <c r="C539" s="1053"/>
      <c r="D539" s="1054">
        <f t="shared" si="59"/>
        <v>13</v>
      </c>
      <c r="E539" s="1054" t="str">
        <f>IF(COUNTIF(E$496:E538,F539)&gt;0,"",F539)</f>
        <v/>
      </c>
      <c r="F539" s="1054" t="str">
        <f t="shared" si="60"/>
        <v/>
      </c>
      <c r="G539" s="1058" t="str">
        <f t="shared" si="57"/>
        <v/>
      </c>
      <c r="I539" s="1106"/>
      <c r="J539" s="1107"/>
      <c r="K539" s="1107"/>
      <c r="L539" s="1107"/>
      <c r="M539" s="1107"/>
      <c r="N539" s="1107"/>
      <c r="O539" s="1107"/>
      <c r="P539" s="1107"/>
      <c r="Q539" s="1107"/>
      <c r="R539" s="1107"/>
      <c r="S539" s="1107"/>
      <c r="T539" s="1107"/>
      <c r="U539" s="1109"/>
    </row>
    <row r="540" spans="2:21" hidden="1" outlineLevel="1"/>
    <row r="541" spans="2:21" ht="13" hidden="1" outlineLevel="1">
      <c r="I541" s="2924" t="s">
        <v>663</v>
      </c>
      <c r="J541" s="2925"/>
      <c r="K541" s="2925"/>
      <c r="L541" s="2925"/>
      <c r="M541" s="2925"/>
      <c r="N541" s="2926"/>
    </row>
    <row r="542" spans="2:21" ht="12.5" hidden="1" outlineLevel="1">
      <c r="I542" s="2927"/>
      <c r="J542" s="2928"/>
      <c r="K542" s="2929" t="s">
        <v>661</v>
      </c>
      <c r="L542" s="2930"/>
      <c r="M542" s="2931" t="s">
        <v>318</v>
      </c>
      <c r="N542" s="2932"/>
    </row>
    <row r="543" spans="2:21" ht="12.5" hidden="1" outlineLevel="1">
      <c r="I543" s="2933" t="s">
        <v>659</v>
      </c>
      <c r="J543" s="2934"/>
      <c r="K543" s="2935" t="s">
        <v>660</v>
      </c>
      <c r="L543" s="2936"/>
      <c r="M543" s="2937" t="s">
        <v>662</v>
      </c>
      <c r="N543" s="2938"/>
    </row>
    <row r="544" spans="2:21" ht="12.5" hidden="1" outlineLevel="1">
      <c r="I544" s="2908" t="s">
        <v>2858</v>
      </c>
      <c r="J544" s="2909"/>
      <c r="K544" s="2910">
        <v>20</v>
      </c>
      <c r="L544" s="2911"/>
      <c r="M544" s="2912">
        <v>210</v>
      </c>
      <c r="N544" s="2913"/>
    </row>
    <row r="545" spans="9:14" ht="12.5" hidden="1" outlineLevel="1">
      <c r="I545" s="2908" t="s">
        <v>2859</v>
      </c>
      <c r="J545" s="2909"/>
      <c r="K545" s="2910">
        <v>15</v>
      </c>
      <c r="L545" s="2911"/>
      <c r="M545" s="2912">
        <v>210</v>
      </c>
      <c r="N545" s="2913"/>
    </row>
    <row r="546" spans="9:14" ht="12.5" hidden="1" outlineLevel="1">
      <c r="I546" s="2908" t="s">
        <v>2860</v>
      </c>
      <c r="J546" s="2909"/>
      <c r="K546" s="2910">
        <v>12</v>
      </c>
      <c r="L546" s="2911"/>
      <c r="M546" s="2912">
        <v>210</v>
      </c>
      <c r="N546" s="2913"/>
    </row>
    <row r="547" spans="9:14" ht="12.5" hidden="1" outlineLevel="1">
      <c r="I547" s="2908" t="s">
        <v>2861</v>
      </c>
      <c r="J547" s="2909"/>
      <c r="K547" s="2910">
        <v>8.5</v>
      </c>
      <c r="L547" s="2911"/>
      <c r="M547" s="2912">
        <v>210</v>
      </c>
      <c r="N547" s="2913"/>
    </row>
    <row r="548" spans="9:14" ht="12.5" hidden="1" outlineLevel="1">
      <c r="I548" s="2908" t="s">
        <v>2862</v>
      </c>
      <c r="J548" s="2909"/>
      <c r="K548" s="2910">
        <v>15</v>
      </c>
      <c r="L548" s="2911"/>
      <c r="M548" s="2912">
        <v>210</v>
      </c>
      <c r="N548" s="2913"/>
    </row>
    <row r="549" spans="9:14" ht="12.5" hidden="1" outlineLevel="1">
      <c r="I549" s="2908"/>
      <c r="J549" s="2909"/>
      <c r="K549" s="2910"/>
      <c r="L549" s="2911"/>
      <c r="M549" s="2912"/>
      <c r="N549" s="2913"/>
    </row>
    <row r="550" spans="9:14" ht="12.5" hidden="1" outlineLevel="1">
      <c r="I550" s="2908" t="s">
        <v>2863</v>
      </c>
      <c r="J550" s="2909"/>
      <c r="K550" s="2910">
        <v>20</v>
      </c>
      <c r="L550" s="2911"/>
      <c r="M550" s="2912">
        <v>220</v>
      </c>
      <c r="N550" s="2913"/>
    </row>
    <row r="551" spans="9:14" ht="12.5" hidden="1" outlineLevel="1">
      <c r="I551" s="2908" t="s">
        <v>2864</v>
      </c>
      <c r="J551" s="2909"/>
      <c r="K551" s="2910">
        <v>12</v>
      </c>
      <c r="L551" s="2911"/>
      <c r="M551" s="2912">
        <v>220</v>
      </c>
      <c r="N551" s="2913"/>
    </row>
    <row r="552" spans="9:14" ht="12.5" hidden="1" outlineLevel="1">
      <c r="I552" s="2908" t="s">
        <v>2865</v>
      </c>
      <c r="J552" s="2909"/>
      <c r="K552" s="2910">
        <v>8.5</v>
      </c>
      <c r="L552" s="2911"/>
      <c r="M552" s="2912">
        <v>220</v>
      </c>
      <c r="N552" s="2913"/>
    </row>
    <row r="553" spans="9:14" ht="12.5" hidden="1" outlineLevel="1">
      <c r="I553" s="2908" t="s">
        <v>2866</v>
      </c>
      <c r="J553" s="2909"/>
      <c r="K553" s="2910">
        <v>15</v>
      </c>
      <c r="L553" s="2911"/>
      <c r="M553" s="2912">
        <v>220</v>
      </c>
      <c r="N553" s="2913"/>
    </row>
    <row r="554" spans="9:14" ht="12.5" hidden="1" outlineLevel="1">
      <c r="I554" s="2908"/>
      <c r="J554" s="2909"/>
      <c r="K554" s="2910"/>
      <c r="L554" s="2911"/>
      <c r="M554" s="2912"/>
      <c r="N554" s="2913"/>
    </row>
    <row r="555" spans="9:14" ht="12.5" hidden="1" outlineLevel="1">
      <c r="I555" s="2908" t="s">
        <v>2867</v>
      </c>
      <c r="J555" s="2909"/>
      <c r="K555" s="2910">
        <v>20</v>
      </c>
      <c r="L555" s="2911"/>
      <c r="M555" s="2912">
        <v>210</v>
      </c>
      <c r="N555" s="2913"/>
    </row>
    <row r="556" spans="9:14" ht="12.5" hidden="1" outlineLevel="1">
      <c r="I556" s="2908" t="s">
        <v>2868</v>
      </c>
      <c r="J556" s="2909"/>
      <c r="K556" s="2910">
        <v>12</v>
      </c>
      <c r="L556" s="2911"/>
      <c r="M556" s="2912">
        <v>210</v>
      </c>
      <c r="N556" s="2913"/>
    </row>
    <row r="557" spans="9:14" ht="12.5" hidden="1" outlineLevel="1">
      <c r="I557" s="2908" t="s">
        <v>2869</v>
      </c>
      <c r="J557" s="2909"/>
      <c r="K557" s="2910">
        <v>8.5</v>
      </c>
      <c r="L557" s="2911"/>
      <c r="M557" s="2912">
        <v>210</v>
      </c>
      <c r="N557" s="2913"/>
    </row>
    <row r="558" spans="9:14" ht="12.5" hidden="1" outlineLevel="1">
      <c r="I558" s="2908" t="s">
        <v>2870</v>
      </c>
      <c r="J558" s="2909"/>
      <c r="K558" s="2910">
        <v>15</v>
      </c>
      <c r="L558" s="2911"/>
      <c r="M558" s="2912">
        <v>210</v>
      </c>
      <c r="N558" s="2913"/>
    </row>
    <row r="559" spans="9:14" ht="12.5" hidden="1" outlineLevel="1">
      <c r="I559" s="1230"/>
      <c r="J559" s="1231"/>
      <c r="K559" s="1232"/>
      <c r="L559" s="1233"/>
      <c r="M559" s="1234"/>
      <c r="N559" s="1235"/>
    </row>
    <row r="560" spans="9:14" ht="12.75" hidden="1" customHeight="1" outlineLevel="1">
      <c r="I560" s="2939" t="s">
        <v>2886</v>
      </c>
      <c r="J560" s="2940"/>
      <c r="K560" s="2910">
        <v>8.5</v>
      </c>
      <c r="L560" s="2911"/>
      <c r="M560" s="1234"/>
      <c r="N560" s="1235"/>
    </row>
    <row r="561" spans="2:21" ht="12.75" hidden="1" customHeight="1" outlineLevel="1">
      <c r="I561" s="2939" t="s">
        <v>2887</v>
      </c>
      <c r="J561" s="2940"/>
      <c r="K561" s="2910">
        <v>12</v>
      </c>
      <c r="L561" s="2911"/>
      <c r="M561" s="1234"/>
      <c r="N561" s="1235"/>
    </row>
    <row r="562" spans="2:21" ht="12.75" hidden="1" customHeight="1" outlineLevel="1">
      <c r="I562" s="2939" t="s">
        <v>2888</v>
      </c>
      <c r="J562" s="2940"/>
      <c r="K562" s="2910">
        <v>20</v>
      </c>
      <c r="L562" s="2911"/>
      <c r="M562" s="1234"/>
      <c r="N562" s="1235"/>
    </row>
    <row r="563" spans="2:21" ht="12.5" hidden="1" outlineLevel="1">
      <c r="I563" s="2918"/>
      <c r="J563" s="2919"/>
      <c r="K563" s="2920"/>
      <c r="L563" s="2921"/>
      <c r="M563" s="2922"/>
      <c r="N563" s="2923"/>
    </row>
    <row r="564" spans="2:21"/>
    <row r="565" spans="2:21" ht="15.5" collapsed="1">
      <c r="I565" s="2876" t="s">
        <v>2897</v>
      </c>
      <c r="J565" s="2877"/>
      <c r="K565" s="2877"/>
      <c r="L565" s="2877"/>
      <c r="M565" s="2877"/>
      <c r="N565" s="2877"/>
      <c r="O565" s="2877"/>
      <c r="P565" s="2877"/>
      <c r="Q565" s="2877"/>
      <c r="R565" s="2877"/>
      <c r="S565" s="2877"/>
      <c r="T565" s="2877"/>
      <c r="U565" s="2878"/>
    </row>
    <row r="566" spans="2:21" hidden="1" outlineLevel="1">
      <c r="R566" s="1086"/>
    </row>
    <row r="567" spans="2:21" ht="13" hidden="1" outlineLevel="1">
      <c r="B567" s="2887" t="s">
        <v>1723</v>
      </c>
      <c r="C567" s="2887"/>
      <c r="D567" s="2872" t="s">
        <v>1725</v>
      </c>
      <c r="E567" s="2872"/>
      <c r="F567" s="1249" t="s">
        <v>1722</v>
      </c>
      <c r="G567" s="1056" t="s">
        <v>1724</v>
      </c>
      <c r="H567" s="1047"/>
      <c r="I567" s="1041" t="s">
        <v>1660</v>
      </c>
      <c r="J567" s="1043" t="s">
        <v>1369</v>
      </c>
      <c r="K567" s="1046" t="s">
        <v>227</v>
      </c>
      <c r="L567" s="1046" t="s">
        <v>1661</v>
      </c>
      <c r="M567" s="1042" t="s">
        <v>372</v>
      </c>
      <c r="N567" s="1043" t="s">
        <v>1662</v>
      </c>
      <c r="O567" s="1044" t="s">
        <v>1663</v>
      </c>
      <c r="P567" s="1046" t="s">
        <v>214</v>
      </c>
      <c r="Q567" s="1046" t="s">
        <v>1664</v>
      </c>
      <c r="R567" s="1044" t="s">
        <v>1665</v>
      </c>
      <c r="S567" s="1044" t="s">
        <v>270</v>
      </c>
      <c r="T567" s="1046" t="s">
        <v>1666</v>
      </c>
      <c r="U567" s="1045" t="s">
        <v>1667</v>
      </c>
    </row>
    <row r="568" spans="2:21" s="1048" customFormat="1" ht="13" hidden="1" outlineLevel="1">
      <c r="B568" s="2865" t="s">
        <v>2898</v>
      </c>
      <c r="C568" s="2865"/>
      <c r="D568" s="1054">
        <v>0</v>
      </c>
      <c r="E568" s="1054"/>
      <c r="F568" s="1054"/>
      <c r="G568" s="1057"/>
      <c r="H568" s="1049"/>
      <c r="I568" s="1186"/>
      <c r="J568" s="1187"/>
      <c r="K568" s="1188"/>
      <c r="L568" s="1188"/>
      <c r="M568" s="1189"/>
      <c r="N568" s="1187"/>
      <c r="O568" s="1190"/>
      <c r="P568" s="1188"/>
      <c r="Q568" s="1188"/>
      <c r="R568" s="1190"/>
      <c r="S568" s="1190"/>
      <c r="T568" s="1188"/>
      <c r="U568" s="1191"/>
    </row>
    <row r="569" spans="2:21" hidden="1" outlineLevel="1">
      <c r="B569" s="1053">
        <v>1</v>
      </c>
      <c r="C569" s="1053" t="str">
        <f>IF(ISNA(VLOOKUP(B569,$D$568:$E$598,2,FALSE)),"-",VLOOKUP(B569,$D$568:$E$598,2,FALSE))</f>
        <v>2008 - usage : Transports, France continentale, Base Carbone</v>
      </c>
      <c r="D569" s="1054">
        <f>D568+IF(LEN(E569)&gt;0,1,0)</f>
        <v>1</v>
      </c>
      <c r="E569" s="1054" t="str">
        <f>IF(COUNTIF(E$568:E568,F569)&gt;0,"",F569)</f>
        <v>2008 - usage : Transports, France continentale, Base Carbone</v>
      </c>
      <c r="F569" s="1054" t="str">
        <f>IF(I569&lt;&gt;"",I569&amp;IF(L569&lt;&gt;"",", "&amp;L569,"")&amp;IF(K569&lt;&gt;"",", "&amp;K569,""),"")</f>
        <v>2008 - usage : Transports, France continentale, Base Carbone</v>
      </c>
      <c r="G569" s="1058" t="str">
        <f t="shared" ref="G569:G598" si="61">IF(F569&lt;&gt;"",F569&amp;IF(J569&lt;&gt;"","; "&amp;J569,"")&amp;IF(N569&lt;&gt;"",", "&amp;N569,""),"")</f>
        <v>2008 - usage : Transports, France continentale, Base Carbone; kgCO2e/kWh, Combustion à la centrale</v>
      </c>
      <c r="I569" s="1034" t="s">
        <v>1804</v>
      </c>
      <c r="J569" s="1122" t="s">
        <v>1790</v>
      </c>
      <c r="K569" s="1136" t="s">
        <v>1670</v>
      </c>
      <c r="L569" s="1035" t="s">
        <v>1674</v>
      </c>
      <c r="M569" s="1036">
        <v>0.3</v>
      </c>
      <c r="N569" s="1035" t="s">
        <v>1873</v>
      </c>
      <c r="O569" s="1039">
        <v>3.4000000000000002E-2</v>
      </c>
      <c r="P569" s="1039"/>
      <c r="Q569" s="1039"/>
      <c r="R569" s="1039"/>
      <c r="S569" s="1039"/>
      <c r="T569" s="1039"/>
      <c r="U569" s="1040"/>
    </row>
    <row r="570" spans="2:21" hidden="1" outlineLevel="1">
      <c r="B570" s="1053">
        <v>2</v>
      </c>
      <c r="C570" s="1053" t="str">
        <f t="shared" ref="C570:C583" si="62">IF(ISNA(VLOOKUP(B570,$D$568:$E$598,2,FALSE)),"-",VLOOKUP(B570,$D$568:$E$598,2,FALSE))</f>
        <v>2009 - usage : Transports, France continentale, Base Carbone</v>
      </c>
      <c r="D570" s="1054">
        <f t="shared" ref="D570:D598" si="63">D569+IF(LEN(E570)&gt;0,1,0)</f>
        <v>1</v>
      </c>
      <c r="E570" s="1054" t="str">
        <f>IF(COUNTIF(E$568:E569,F570)&gt;0,"",F570)</f>
        <v/>
      </c>
      <c r="F570" s="1054" t="str">
        <f t="shared" ref="F570:F598" si="64">IF(I570&lt;&gt;"",I570&amp;IF(L570&lt;&gt;"",", "&amp;L570,"")&amp;IF(K570&lt;&gt;"",", "&amp;K570,""),"")</f>
        <v>2008 - usage : Transports, France continentale, Base Carbone</v>
      </c>
      <c r="G570" s="1058" t="str">
        <f t="shared" si="61"/>
        <v>2008 - usage : Transports, France continentale, Base Carbone; kgCO2e/kWh, Amont</v>
      </c>
      <c r="I570" s="1103" t="s">
        <v>1804</v>
      </c>
      <c r="J570" s="1122" t="s">
        <v>1790</v>
      </c>
      <c r="K570" s="1136" t="s">
        <v>1670</v>
      </c>
      <c r="L570" s="1051" t="s">
        <v>1674</v>
      </c>
      <c r="M570" s="1036">
        <v>0.3</v>
      </c>
      <c r="N570" s="1035" t="s">
        <v>1673</v>
      </c>
      <c r="O570" s="1051">
        <v>0.01</v>
      </c>
      <c r="P570" s="1051"/>
      <c r="Q570" s="1051"/>
      <c r="R570" s="1051"/>
      <c r="S570" s="1051"/>
      <c r="T570" s="1051"/>
      <c r="U570" s="1105"/>
    </row>
    <row r="571" spans="2:21" hidden="1" outlineLevel="1">
      <c r="B571" s="1053">
        <v>3</v>
      </c>
      <c r="C571" s="1053" t="str">
        <f t="shared" si="62"/>
        <v>2010 - usage : Transports, France continentale, Base Carbone</v>
      </c>
      <c r="D571" s="1054">
        <f t="shared" si="63"/>
        <v>1</v>
      </c>
      <c r="E571" s="1054" t="str">
        <f>IF(COUNTIF(E$568:E570,F571)&gt;0,"",F571)</f>
        <v/>
      </c>
      <c r="F571" s="1054" t="str">
        <f t="shared" si="64"/>
        <v>2008 - usage : Transports, France continentale, Base Carbone</v>
      </c>
      <c r="G571" s="1058" t="str">
        <f t="shared" si="61"/>
        <v>2008 - usage : Transports, France continentale, Base Carbone; kgCO2e/kWh, Pertes</v>
      </c>
      <c r="I571" s="1103" t="s">
        <v>1804</v>
      </c>
      <c r="J571" s="1122" t="s">
        <v>1790</v>
      </c>
      <c r="K571" s="1136" t="s">
        <v>1670</v>
      </c>
      <c r="L571" s="1051" t="s">
        <v>1674</v>
      </c>
      <c r="M571" s="1036">
        <v>0.3</v>
      </c>
      <c r="N571" s="1035" t="s">
        <v>1876</v>
      </c>
      <c r="O571" s="1051">
        <v>6.0000000000000001E-3</v>
      </c>
      <c r="P571" s="1051"/>
      <c r="Q571" s="1051"/>
      <c r="R571" s="1051"/>
      <c r="S571" s="1051"/>
      <c r="T571" s="1051"/>
      <c r="U571" s="1105"/>
    </row>
    <row r="572" spans="2:21" hidden="1" outlineLevel="1">
      <c r="B572" s="1053">
        <v>4</v>
      </c>
      <c r="C572" s="1053" t="str">
        <f t="shared" si="62"/>
        <v>2011 - usage : Transports, France continentale, Base Carbone</v>
      </c>
      <c r="D572" s="1054">
        <f t="shared" si="63"/>
        <v>2</v>
      </c>
      <c r="E572" s="1054" t="str">
        <f>IF(COUNTIF(E$568:E571,F572)&gt;0,"",F572)</f>
        <v>2009 - usage : Transports, France continentale, Base Carbone</v>
      </c>
      <c r="F572" s="1054" t="str">
        <f t="shared" si="64"/>
        <v>2009 - usage : Transports, France continentale, Base Carbone</v>
      </c>
      <c r="G572" s="1058" t="str">
        <f t="shared" si="61"/>
        <v>2009 - usage : Transports, France continentale, Base Carbone; kgCO2e/kWh, Combustion à la centrale</v>
      </c>
      <c r="I572" s="1103" t="s">
        <v>1814</v>
      </c>
      <c r="J572" s="1122" t="s">
        <v>1790</v>
      </c>
      <c r="K572" s="1136" t="s">
        <v>1670</v>
      </c>
      <c r="L572" s="1051" t="s">
        <v>1674</v>
      </c>
      <c r="M572" s="1036">
        <v>0.3</v>
      </c>
      <c r="N572" s="1035" t="s">
        <v>1873</v>
      </c>
      <c r="O572" s="1051">
        <v>3.4000000000000002E-2</v>
      </c>
      <c r="P572" s="1051"/>
      <c r="Q572" s="1051"/>
      <c r="R572" s="1051"/>
      <c r="S572" s="1051"/>
      <c r="T572" s="1051"/>
      <c r="U572" s="1105"/>
    </row>
    <row r="573" spans="2:21" hidden="1" outlineLevel="1">
      <c r="B573" s="1053">
        <v>5</v>
      </c>
      <c r="C573" s="1053" t="str">
        <f t="shared" si="62"/>
        <v>2012 - usage : Transports, France continentale, Base Carbone</v>
      </c>
      <c r="D573" s="1054">
        <f t="shared" si="63"/>
        <v>2</v>
      </c>
      <c r="E573" s="1054" t="str">
        <f>IF(COUNTIF(E$568:E572,F573)&gt;0,"",F573)</f>
        <v/>
      </c>
      <c r="F573" s="1054" t="str">
        <f t="shared" si="64"/>
        <v>2009 - usage : Transports, France continentale, Base Carbone</v>
      </c>
      <c r="G573" s="1058" t="str">
        <f t="shared" si="61"/>
        <v>2009 - usage : Transports, France continentale, Base Carbone; kgCO2e/kWh, Amont</v>
      </c>
      <c r="I573" s="1103" t="s">
        <v>1814</v>
      </c>
      <c r="J573" s="1122" t="s">
        <v>1790</v>
      </c>
      <c r="K573" s="1136" t="s">
        <v>1670</v>
      </c>
      <c r="L573" s="1051" t="s">
        <v>1674</v>
      </c>
      <c r="M573" s="1036">
        <v>0.3</v>
      </c>
      <c r="N573" s="1035" t="s">
        <v>1673</v>
      </c>
      <c r="O573" s="1051">
        <v>0.01</v>
      </c>
      <c r="P573" s="1051"/>
      <c r="Q573" s="1051"/>
      <c r="R573" s="1051"/>
      <c r="S573" s="1051"/>
      <c r="T573" s="1051"/>
      <c r="U573" s="1105"/>
    </row>
    <row r="574" spans="2:21" hidden="1" outlineLevel="1">
      <c r="B574" s="1053">
        <v>6</v>
      </c>
      <c r="C574" s="1053" t="str">
        <f t="shared" si="62"/>
        <v>2013 - usage : Transports, France continentale, Base Carbone</v>
      </c>
      <c r="D574" s="1054">
        <f t="shared" si="63"/>
        <v>2</v>
      </c>
      <c r="E574" s="1054" t="str">
        <f>IF(COUNTIF(E$568:E573,F574)&gt;0,"",F574)</f>
        <v/>
      </c>
      <c r="F574" s="1054" t="str">
        <f t="shared" si="64"/>
        <v>2009 - usage : Transports, France continentale, Base Carbone</v>
      </c>
      <c r="G574" s="1058" t="str">
        <f t="shared" si="61"/>
        <v>2009 - usage : Transports, France continentale, Base Carbone; kgCO2e/kWh, Pertes</v>
      </c>
      <c r="I574" s="1103" t="s">
        <v>1814</v>
      </c>
      <c r="J574" s="1122" t="s">
        <v>1790</v>
      </c>
      <c r="K574" s="1136" t="s">
        <v>1670</v>
      </c>
      <c r="L574" s="1051" t="s">
        <v>1674</v>
      </c>
      <c r="M574" s="1036">
        <v>0.3</v>
      </c>
      <c r="N574" s="1035" t="s">
        <v>1876</v>
      </c>
      <c r="O574" s="1051">
        <v>6.0000000000000001E-3</v>
      </c>
      <c r="P574" s="1051"/>
      <c r="Q574" s="1051"/>
      <c r="R574" s="1051"/>
      <c r="S574" s="1051"/>
      <c r="T574" s="1051"/>
      <c r="U574" s="1105"/>
    </row>
    <row r="575" spans="2:21" hidden="1" outlineLevel="1">
      <c r="B575" s="1053">
        <v>7</v>
      </c>
      <c r="C575" s="1053" t="str">
        <f t="shared" si="62"/>
        <v>2014 - usage : Transports, France continentale, Base Carbone</v>
      </c>
      <c r="D575" s="1054">
        <f t="shared" si="63"/>
        <v>3</v>
      </c>
      <c r="E575" s="1054" t="str">
        <f>IF(COUNTIF(E$568:E574,F575)&gt;0,"",F575)</f>
        <v>2010 - usage : Transports, France continentale, Base Carbone</v>
      </c>
      <c r="F575" s="1054" t="str">
        <f t="shared" si="64"/>
        <v>2010 - usage : Transports, France continentale, Base Carbone</v>
      </c>
      <c r="G575" s="1058" t="str">
        <f t="shared" si="61"/>
        <v>2010 - usage : Transports, France continentale, Base Carbone; kgCO2e/kWh, Combustion à la centrale</v>
      </c>
      <c r="I575" s="1103" t="s">
        <v>1824</v>
      </c>
      <c r="J575" s="1122" t="s">
        <v>1790</v>
      </c>
      <c r="K575" s="1136" t="s">
        <v>1670</v>
      </c>
      <c r="L575" s="1051" t="s">
        <v>1674</v>
      </c>
      <c r="M575" s="1036">
        <v>0.3</v>
      </c>
      <c r="N575" s="1035" t="s">
        <v>1873</v>
      </c>
      <c r="O575" s="1051">
        <v>3.4000000000000002E-2</v>
      </c>
      <c r="P575" s="1051"/>
      <c r="Q575" s="1051"/>
      <c r="R575" s="1051"/>
      <c r="S575" s="1051"/>
      <c r="T575" s="1051"/>
      <c r="U575" s="1105"/>
    </row>
    <row r="576" spans="2:21" hidden="1" outlineLevel="1">
      <c r="B576" s="1053">
        <v>8</v>
      </c>
      <c r="C576" s="1053" t="str">
        <f t="shared" si="62"/>
        <v>usage : Transports, France continentale, Base Carbone</v>
      </c>
      <c r="D576" s="1054">
        <f t="shared" si="63"/>
        <v>3</v>
      </c>
      <c r="E576" s="1054" t="str">
        <f>IF(COUNTIF(E$568:E575,F576)&gt;0,"",F576)</f>
        <v/>
      </c>
      <c r="F576" s="1054" t="str">
        <f t="shared" si="64"/>
        <v>2010 - usage : Transports, France continentale, Base Carbone</v>
      </c>
      <c r="G576" s="1058" t="str">
        <f t="shared" si="61"/>
        <v>2010 - usage : Transports, France continentale, Base Carbone; kgCO2e/kWh, Amont</v>
      </c>
      <c r="I576" s="1103" t="s">
        <v>1824</v>
      </c>
      <c r="J576" s="1122" t="s">
        <v>1790</v>
      </c>
      <c r="K576" s="1136" t="s">
        <v>1670</v>
      </c>
      <c r="L576" s="1051" t="s">
        <v>1674</v>
      </c>
      <c r="M576" s="1036">
        <v>0.3</v>
      </c>
      <c r="N576" s="1035" t="s">
        <v>1673</v>
      </c>
      <c r="O576" s="1051">
        <v>0.01</v>
      </c>
      <c r="P576" s="1051"/>
      <c r="Q576" s="1051"/>
      <c r="R576" s="1051"/>
      <c r="S576" s="1051"/>
      <c r="T576" s="1051"/>
      <c r="U576" s="1105"/>
    </row>
    <row r="577" spans="2:21" hidden="1" outlineLevel="1">
      <c r="B577" s="1053">
        <v>9</v>
      </c>
      <c r="C577" s="1053" t="str">
        <f t="shared" si="62"/>
        <v>-</v>
      </c>
      <c r="D577" s="1054">
        <f t="shared" si="63"/>
        <v>3</v>
      </c>
      <c r="E577" s="1054" t="str">
        <f>IF(COUNTIF(E$568:E576,F577)&gt;0,"",F577)</f>
        <v/>
      </c>
      <c r="F577" s="1054" t="str">
        <f t="shared" si="64"/>
        <v>2010 - usage : Transports, France continentale, Base Carbone</v>
      </c>
      <c r="G577" s="1058" t="str">
        <f t="shared" si="61"/>
        <v>2010 - usage : Transports, France continentale, Base Carbone; kgCO2e/kWh, Pertes</v>
      </c>
      <c r="I577" s="1103" t="s">
        <v>1824</v>
      </c>
      <c r="J577" s="1122" t="s">
        <v>1790</v>
      </c>
      <c r="K577" s="1136" t="s">
        <v>1670</v>
      </c>
      <c r="L577" s="1051" t="s">
        <v>1674</v>
      </c>
      <c r="M577" s="1036">
        <v>0.3</v>
      </c>
      <c r="N577" s="1035" t="s">
        <v>1876</v>
      </c>
      <c r="O577" s="1051">
        <v>6.0000000000000001E-3</v>
      </c>
      <c r="P577" s="1051"/>
      <c r="Q577" s="1051"/>
      <c r="R577" s="1051"/>
      <c r="S577" s="1051"/>
      <c r="T577" s="1051"/>
      <c r="U577" s="1105"/>
    </row>
    <row r="578" spans="2:21" hidden="1" outlineLevel="1">
      <c r="B578" s="1053">
        <v>10</v>
      </c>
      <c r="C578" s="1053" t="str">
        <f t="shared" si="62"/>
        <v>-</v>
      </c>
      <c r="D578" s="1054">
        <f t="shared" si="63"/>
        <v>4</v>
      </c>
      <c r="E578" s="1054" t="str">
        <f>IF(COUNTIF(E$568:E577,F578)&gt;0,"",F578)</f>
        <v>2011 - usage : Transports, France continentale, Base Carbone</v>
      </c>
      <c r="F578" s="1054" t="str">
        <f t="shared" si="64"/>
        <v>2011 - usage : Transports, France continentale, Base Carbone</v>
      </c>
      <c r="G578" s="1058" t="str">
        <f t="shared" si="61"/>
        <v>2011 - usage : Transports, France continentale, Base Carbone; kgCO2e/kWh, Combustion à la centrale</v>
      </c>
      <c r="I578" s="1103" t="s">
        <v>1834</v>
      </c>
      <c r="J578" s="1122" t="s">
        <v>1790</v>
      </c>
      <c r="K578" s="1136" t="s">
        <v>1670</v>
      </c>
      <c r="L578" s="1051" t="s">
        <v>1674</v>
      </c>
      <c r="M578" s="1036">
        <v>0.3</v>
      </c>
      <c r="N578" s="1035" t="s">
        <v>1873</v>
      </c>
      <c r="O578" s="1051">
        <v>3.4000000000000002E-2</v>
      </c>
      <c r="P578" s="1051"/>
      <c r="Q578" s="1051"/>
      <c r="R578" s="1051"/>
      <c r="S578" s="1051"/>
      <c r="T578" s="1051"/>
      <c r="U578" s="1105"/>
    </row>
    <row r="579" spans="2:21" hidden="1" outlineLevel="1">
      <c r="B579" s="1053">
        <v>11</v>
      </c>
      <c r="C579" s="1053" t="str">
        <f t="shared" si="62"/>
        <v>-</v>
      </c>
      <c r="D579" s="1054">
        <f t="shared" si="63"/>
        <v>4</v>
      </c>
      <c r="E579" s="1054" t="str">
        <f>IF(COUNTIF(E$568:E578,F579)&gt;0,"",F579)</f>
        <v/>
      </c>
      <c r="F579" s="1054" t="str">
        <f t="shared" si="64"/>
        <v>2011 - usage : Transports, France continentale, Base Carbone</v>
      </c>
      <c r="G579" s="1058" t="str">
        <f t="shared" si="61"/>
        <v>2011 - usage : Transports, France continentale, Base Carbone; kgCO2e/kWh, Amont</v>
      </c>
      <c r="I579" s="1103" t="s">
        <v>1834</v>
      </c>
      <c r="J579" s="1122" t="s">
        <v>1790</v>
      </c>
      <c r="K579" s="1136" t="s">
        <v>1670</v>
      </c>
      <c r="L579" s="1051" t="s">
        <v>1674</v>
      </c>
      <c r="M579" s="1036">
        <v>0.3</v>
      </c>
      <c r="N579" s="1035" t="s">
        <v>1673</v>
      </c>
      <c r="O579" s="1051">
        <v>0.01</v>
      </c>
      <c r="P579" s="1051"/>
      <c r="Q579" s="1051"/>
      <c r="R579" s="1051"/>
      <c r="S579" s="1051"/>
      <c r="T579" s="1051"/>
      <c r="U579" s="1105"/>
    </row>
    <row r="580" spans="2:21" hidden="1" outlineLevel="1">
      <c r="B580" s="1053">
        <v>12</v>
      </c>
      <c r="C580" s="1053" t="str">
        <f t="shared" si="62"/>
        <v>-</v>
      </c>
      <c r="D580" s="1054">
        <f t="shared" si="63"/>
        <v>4</v>
      </c>
      <c r="E580" s="1054" t="str">
        <f>IF(COUNTIF(E$568:E579,F580)&gt;0,"",F580)</f>
        <v/>
      </c>
      <c r="F580" s="1054" t="str">
        <f t="shared" si="64"/>
        <v>2011 - usage : Transports, France continentale, Base Carbone</v>
      </c>
      <c r="G580" s="1058" t="str">
        <f t="shared" si="61"/>
        <v>2011 - usage : Transports, France continentale, Base Carbone; kgCO2e/kWh, Pertes</v>
      </c>
      <c r="I580" s="1103" t="s">
        <v>1834</v>
      </c>
      <c r="J580" s="1122" t="s">
        <v>1790</v>
      </c>
      <c r="K580" s="1136" t="s">
        <v>1670</v>
      </c>
      <c r="L580" s="1051" t="s">
        <v>1674</v>
      </c>
      <c r="M580" s="1036">
        <v>0.3</v>
      </c>
      <c r="N580" s="1035" t="s">
        <v>1876</v>
      </c>
      <c r="O580" s="1051">
        <v>6.0000000000000001E-3</v>
      </c>
      <c r="P580" s="1051"/>
      <c r="Q580" s="1051"/>
      <c r="R580" s="1051"/>
      <c r="S580" s="1051"/>
      <c r="T580" s="1051"/>
      <c r="U580" s="1105"/>
    </row>
    <row r="581" spans="2:21" hidden="1" outlineLevel="1">
      <c r="B581" s="1053">
        <v>13</v>
      </c>
      <c r="C581" s="1053" t="str">
        <f t="shared" si="62"/>
        <v>-</v>
      </c>
      <c r="D581" s="1054">
        <f t="shared" si="63"/>
        <v>5</v>
      </c>
      <c r="E581" s="1054" t="str">
        <f>IF(COUNTIF(E$568:E580,F581)&gt;0,"",F581)</f>
        <v>2012 - usage : Transports, France continentale, Base Carbone</v>
      </c>
      <c r="F581" s="1054" t="str">
        <f t="shared" si="64"/>
        <v>2012 - usage : Transports, France continentale, Base Carbone</v>
      </c>
      <c r="G581" s="1058" t="str">
        <f t="shared" si="61"/>
        <v>2012 - usage : Transports, France continentale, Base Carbone; kgCO2e/kWh, Combustion à la centrale</v>
      </c>
      <c r="I581" s="1103" t="s">
        <v>1844</v>
      </c>
      <c r="J581" s="1122" t="s">
        <v>1790</v>
      </c>
      <c r="K581" s="1136" t="s">
        <v>1670</v>
      </c>
      <c r="L581" s="1051" t="s">
        <v>1674</v>
      </c>
      <c r="M581" s="1036">
        <v>0.3</v>
      </c>
      <c r="N581" s="1035" t="s">
        <v>1873</v>
      </c>
      <c r="O581" s="1051">
        <v>3.4000000000000002E-2</v>
      </c>
      <c r="P581" s="1051"/>
      <c r="Q581" s="1051"/>
      <c r="R581" s="1051"/>
      <c r="S581" s="1051"/>
      <c r="T581" s="1051"/>
      <c r="U581" s="1105"/>
    </row>
    <row r="582" spans="2:21" hidden="1" outlineLevel="1">
      <c r="B582" s="1053">
        <v>14</v>
      </c>
      <c r="C582" s="1053" t="str">
        <f t="shared" si="62"/>
        <v>-</v>
      </c>
      <c r="D582" s="1054">
        <f t="shared" si="63"/>
        <v>5</v>
      </c>
      <c r="E582" s="1054" t="str">
        <f>IF(COUNTIF(E$568:E581,F582)&gt;0,"",F582)</f>
        <v/>
      </c>
      <c r="F582" s="1054" t="str">
        <f t="shared" si="64"/>
        <v>2012 - usage : Transports, France continentale, Base Carbone</v>
      </c>
      <c r="G582" s="1058" t="str">
        <f t="shared" si="61"/>
        <v>2012 - usage : Transports, France continentale, Base Carbone; kgCO2e/kWh, Amont</v>
      </c>
      <c r="I582" s="1103" t="s">
        <v>1844</v>
      </c>
      <c r="J582" s="1051" t="s">
        <v>1790</v>
      </c>
      <c r="K582" s="1136" t="s">
        <v>1670</v>
      </c>
      <c r="L582" s="1051" t="s">
        <v>1674</v>
      </c>
      <c r="M582" s="1036">
        <v>0.3</v>
      </c>
      <c r="N582" s="1051" t="s">
        <v>1673</v>
      </c>
      <c r="O582" s="1051">
        <v>0.01</v>
      </c>
      <c r="P582" s="1051"/>
      <c r="Q582" s="1051"/>
      <c r="R582" s="1051"/>
      <c r="S582" s="1051"/>
      <c r="T582" s="1051"/>
      <c r="U582" s="1105"/>
    </row>
    <row r="583" spans="2:21" hidden="1" outlineLevel="1">
      <c r="B583" s="1053">
        <v>15</v>
      </c>
      <c r="C583" s="1053" t="str">
        <f t="shared" si="62"/>
        <v>-</v>
      </c>
      <c r="D583" s="1054">
        <f t="shared" si="63"/>
        <v>5</v>
      </c>
      <c r="E583" s="1054" t="str">
        <f>IF(COUNTIF(E$568:E582,F583)&gt;0,"",F583)</f>
        <v/>
      </c>
      <c r="F583" s="1054" t="str">
        <f t="shared" si="64"/>
        <v>2012 - usage : Transports, France continentale, Base Carbone</v>
      </c>
      <c r="G583" s="1058" t="str">
        <f t="shared" si="61"/>
        <v>2012 - usage : Transports, France continentale, Base Carbone; kgCO2e/kWh, Pertes</v>
      </c>
      <c r="I583" s="1103" t="s">
        <v>1844</v>
      </c>
      <c r="J583" s="1051" t="s">
        <v>1790</v>
      </c>
      <c r="K583" s="1136" t="s">
        <v>1670</v>
      </c>
      <c r="L583" s="1051" t="s">
        <v>1674</v>
      </c>
      <c r="M583" s="1036">
        <v>0.3</v>
      </c>
      <c r="N583" s="1051" t="s">
        <v>1876</v>
      </c>
      <c r="O583" s="1051">
        <v>6.0000000000000001E-3</v>
      </c>
      <c r="P583" s="1051"/>
      <c r="Q583" s="1051"/>
      <c r="R583" s="1051"/>
      <c r="S583" s="1051"/>
      <c r="T583" s="1051"/>
      <c r="U583" s="1105"/>
    </row>
    <row r="584" spans="2:21" hidden="1" outlineLevel="1">
      <c r="B584" s="1053"/>
      <c r="C584" s="1053"/>
      <c r="D584" s="1054">
        <f t="shared" si="63"/>
        <v>6</v>
      </c>
      <c r="E584" s="1054" t="str">
        <f>IF(COUNTIF(E$568:E583,F584)&gt;0,"",F584)</f>
        <v>2013 - usage : Transports, France continentale, Base Carbone</v>
      </c>
      <c r="F584" s="1054" t="str">
        <f t="shared" si="64"/>
        <v>2013 - usage : Transports, France continentale, Base Carbone</v>
      </c>
      <c r="G584" s="1058" t="str">
        <f t="shared" si="61"/>
        <v>2013 - usage : Transports, France continentale, Base Carbone; kgCO2e/kWh, Combustion à la centrale</v>
      </c>
      <c r="I584" s="1103" t="s">
        <v>1854</v>
      </c>
      <c r="J584" s="1051" t="s">
        <v>1790</v>
      </c>
      <c r="K584" s="1136" t="s">
        <v>1670</v>
      </c>
      <c r="L584" s="1051" t="s">
        <v>1674</v>
      </c>
      <c r="M584" s="1036">
        <v>0.3</v>
      </c>
      <c r="N584" s="1051" t="s">
        <v>1873</v>
      </c>
      <c r="O584" s="1051">
        <v>3.5000000000000003E-2</v>
      </c>
      <c r="P584" s="1051"/>
      <c r="Q584" s="1051"/>
      <c r="R584" s="1051"/>
      <c r="S584" s="1051"/>
      <c r="T584" s="1051"/>
      <c r="U584" s="1105"/>
    </row>
    <row r="585" spans="2:21" hidden="1" outlineLevel="1">
      <c r="B585" s="1053"/>
      <c r="C585" s="1053"/>
      <c r="D585" s="1054">
        <f t="shared" si="63"/>
        <v>6</v>
      </c>
      <c r="E585" s="1054" t="str">
        <f>IF(COUNTIF(E$568:E584,F585)&gt;0,"",F585)</f>
        <v/>
      </c>
      <c r="F585" s="1054" t="str">
        <f t="shared" si="64"/>
        <v>2013 - usage : Transports, France continentale, Base Carbone</v>
      </c>
      <c r="G585" s="1058" t="str">
        <f t="shared" si="61"/>
        <v>2013 - usage : Transports, France continentale, Base Carbone; kgCO2e/kWh, Amont</v>
      </c>
      <c r="I585" s="1103" t="s">
        <v>1854</v>
      </c>
      <c r="J585" s="1051" t="s">
        <v>1790</v>
      </c>
      <c r="K585" s="1136" t="s">
        <v>1670</v>
      </c>
      <c r="L585" s="1051" t="s">
        <v>1674</v>
      </c>
      <c r="M585" s="1036">
        <v>0.3</v>
      </c>
      <c r="N585" s="1051" t="s">
        <v>1673</v>
      </c>
      <c r="O585" s="1051">
        <v>0.01</v>
      </c>
      <c r="P585" s="1051"/>
      <c r="Q585" s="1051"/>
      <c r="R585" s="1051"/>
      <c r="S585" s="1051"/>
      <c r="T585" s="1051"/>
      <c r="U585" s="1105"/>
    </row>
    <row r="586" spans="2:21" hidden="1" outlineLevel="1">
      <c r="B586" s="1053"/>
      <c r="C586" s="1053"/>
      <c r="D586" s="1054">
        <f t="shared" si="63"/>
        <v>6</v>
      </c>
      <c r="E586" s="1054" t="str">
        <f>IF(COUNTIF(E$568:E585,F586)&gt;0,"",F586)</f>
        <v/>
      </c>
      <c r="F586" s="1054" t="str">
        <f t="shared" si="64"/>
        <v>2013 - usage : Transports, France continentale, Base Carbone</v>
      </c>
      <c r="G586" s="1058" t="str">
        <f t="shared" si="61"/>
        <v>2013 - usage : Transports, France continentale, Base Carbone; kgCO2e/kWh, Pertes</v>
      </c>
      <c r="I586" s="1103" t="s">
        <v>1854</v>
      </c>
      <c r="J586" s="1051" t="s">
        <v>1790</v>
      </c>
      <c r="K586" s="1136" t="s">
        <v>1670</v>
      </c>
      <c r="L586" s="1051" t="s">
        <v>1674</v>
      </c>
      <c r="M586" s="1036">
        <v>0.3</v>
      </c>
      <c r="N586" s="1051" t="s">
        <v>1876</v>
      </c>
      <c r="O586" s="1051">
        <v>7.0000000000000001E-3</v>
      </c>
      <c r="P586" s="1051"/>
      <c r="Q586" s="1051"/>
      <c r="R586" s="1051"/>
      <c r="S586" s="1051"/>
      <c r="T586" s="1051"/>
      <c r="U586" s="1105"/>
    </row>
    <row r="587" spans="2:21" hidden="1" outlineLevel="1">
      <c r="B587" s="1053"/>
      <c r="C587" s="1053"/>
      <c r="D587" s="1054">
        <f t="shared" si="63"/>
        <v>7</v>
      </c>
      <c r="E587" s="1054" t="str">
        <f>IF(COUNTIF(E$568:E586,F587)&gt;0,"",F587)</f>
        <v>2014 - usage : Transports, France continentale, Base Carbone</v>
      </c>
      <c r="F587" s="1054" t="str">
        <f t="shared" si="64"/>
        <v>2014 - usage : Transports, France continentale, Base Carbone</v>
      </c>
      <c r="G587" s="1058" t="str">
        <f t="shared" si="61"/>
        <v>2014 - usage : Transports, France continentale, Base Carbone; kgCO2e/kWh, Combustion à la centrale</v>
      </c>
      <c r="I587" s="1103" t="s">
        <v>1864</v>
      </c>
      <c r="J587" s="1051" t="s">
        <v>1790</v>
      </c>
      <c r="K587" s="1136" t="s">
        <v>1670</v>
      </c>
      <c r="L587" s="1051" t="s">
        <v>1674</v>
      </c>
      <c r="M587" s="1036">
        <v>0.3</v>
      </c>
      <c r="N587" s="1051" t="s">
        <v>1873</v>
      </c>
      <c r="O587" s="1051">
        <v>3.1E-2</v>
      </c>
      <c r="P587" s="1051"/>
      <c r="Q587" s="1051"/>
      <c r="R587" s="1051"/>
      <c r="S587" s="1051"/>
      <c r="T587" s="1051"/>
      <c r="U587" s="1105"/>
    </row>
    <row r="588" spans="2:21" hidden="1" outlineLevel="1">
      <c r="B588" s="1053"/>
      <c r="C588" s="1053"/>
      <c r="D588" s="1054">
        <f t="shared" si="63"/>
        <v>7</v>
      </c>
      <c r="E588" s="1054" t="str">
        <f>IF(COUNTIF(E$568:E587,F588)&gt;0,"",F588)</f>
        <v/>
      </c>
      <c r="F588" s="1054" t="str">
        <f t="shared" si="64"/>
        <v>2014 - usage : Transports, France continentale, Base Carbone</v>
      </c>
      <c r="G588" s="1058" t="str">
        <f t="shared" si="61"/>
        <v>2014 - usage : Transports, France continentale, Base Carbone; kgCO2e/kWh, Amont</v>
      </c>
      <c r="I588" s="1103" t="s">
        <v>1864</v>
      </c>
      <c r="J588" s="1051" t="s">
        <v>1790</v>
      </c>
      <c r="K588" s="1136" t="s">
        <v>1670</v>
      </c>
      <c r="L588" s="1051" t="s">
        <v>1674</v>
      </c>
      <c r="M588" s="1036">
        <v>0.3</v>
      </c>
      <c r="N588" s="1051" t="s">
        <v>1673</v>
      </c>
      <c r="O588" s="1051">
        <v>0.01</v>
      </c>
      <c r="P588" s="1051"/>
      <c r="Q588" s="1051"/>
      <c r="R588" s="1051"/>
      <c r="S588" s="1051"/>
      <c r="T588" s="1051"/>
      <c r="U588" s="1105"/>
    </row>
    <row r="589" spans="2:21" hidden="1" outlineLevel="1">
      <c r="B589" s="1053"/>
      <c r="C589" s="1053"/>
      <c r="D589" s="1054">
        <f t="shared" si="63"/>
        <v>7</v>
      </c>
      <c r="E589" s="1054" t="str">
        <f>IF(COUNTIF(E$568:E588,F589)&gt;0,"",F589)</f>
        <v/>
      </c>
      <c r="F589" s="1054" t="str">
        <f t="shared" si="64"/>
        <v>2014 - usage : Transports, France continentale, Base Carbone</v>
      </c>
      <c r="G589" s="1058" t="str">
        <f t="shared" si="61"/>
        <v>2014 - usage : Transports, France continentale, Base Carbone; kgCO2e/kWh, Pertes</v>
      </c>
      <c r="I589" s="1103" t="s">
        <v>1864</v>
      </c>
      <c r="J589" s="1051" t="s">
        <v>1790</v>
      </c>
      <c r="K589" s="1136" t="s">
        <v>1670</v>
      </c>
      <c r="L589" s="1051" t="s">
        <v>1674</v>
      </c>
      <c r="M589" s="1036">
        <v>0.3</v>
      </c>
      <c r="N589" s="1051" t="s">
        <v>1876</v>
      </c>
      <c r="O589" s="1051">
        <v>7.0000000000000001E-3</v>
      </c>
      <c r="P589" s="1051"/>
      <c r="Q589" s="1051"/>
      <c r="R589" s="1051"/>
      <c r="S589" s="1051"/>
      <c r="T589" s="1051"/>
      <c r="U589" s="1105"/>
    </row>
    <row r="590" spans="2:21" hidden="1" outlineLevel="1">
      <c r="B590" s="1053"/>
      <c r="C590" s="1053"/>
      <c r="D590" s="1054">
        <f t="shared" si="63"/>
        <v>8</v>
      </c>
      <c r="E590" s="1054" t="str">
        <f>IF(COUNTIF(E$568:E589,F590)&gt;0,"",F590)</f>
        <v>usage : Transports, France continentale, Base Carbone</v>
      </c>
      <c r="F590" s="1054" t="str">
        <f t="shared" si="64"/>
        <v>usage : Transports, France continentale, Base Carbone</v>
      </c>
      <c r="G590" s="1058" t="str">
        <f t="shared" si="61"/>
        <v>usage : Transports, France continentale, Base Carbone; kgCO2e/kWh, Amont</v>
      </c>
      <c r="I590" s="1103" t="s">
        <v>1869</v>
      </c>
      <c r="J590" s="1051" t="s">
        <v>1790</v>
      </c>
      <c r="K590" s="1136" t="s">
        <v>1670</v>
      </c>
      <c r="L590" s="1051" t="s">
        <v>1674</v>
      </c>
      <c r="M590" s="1036">
        <v>0.3</v>
      </c>
      <c r="N590" s="1051" t="s">
        <v>1673</v>
      </c>
      <c r="O590" s="1051">
        <v>4.8000000000000001E-2</v>
      </c>
      <c r="P590" s="1051"/>
      <c r="Q590" s="1051"/>
      <c r="R590" s="1051"/>
      <c r="S590" s="1051"/>
      <c r="T590" s="1051"/>
      <c r="U590" s="1105"/>
    </row>
    <row r="591" spans="2:21" hidden="1" outlineLevel="1">
      <c r="B591" s="1053"/>
      <c r="C591" s="1053"/>
      <c r="D591" s="1054">
        <f t="shared" si="63"/>
        <v>8</v>
      </c>
      <c r="E591" s="1054" t="str">
        <f>IF(COUNTIF(E$568:E590,F591)&gt;0,"",F591)</f>
        <v/>
      </c>
      <c r="F591" s="1054" t="str">
        <f t="shared" si="64"/>
        <v/>
      </c>
      <c r="G591" s="1058" t="str">
        <f t="shared" si="61"/>
        <v/>
      </c>
      <c r="I591" s="1103"/>
      <c r="J591" s="1051"/>
      <c r="K591" s="1136"/>
      <c r="L591" s="1051"/>
      <c r="M591" s="1036"/>
      <c r="N591" s="1051"/>
      <c r="O591" s="1051"/>
      <c r="P591" s="1051"/>
      <c r="Q591" s="1051"/>
      <c r="R591" s="1051"/>
      <c r="S591" s="1051"/>
      <c r="T591" s="1051"/>
      <c r="U591" s="1105"/>
    </row>
    <row r="592" spans="2:21" hidden="1" outlineLevel="1">
      <c r="B592" s="1053"/>
      <c r="C592" s="1053"/>
      <c r="D592" s="1054">
        <f t="shared" si="63"/>
        <v>8</v>
      </c>
      <c r="E592" s="1054" t="str">
        <f>IF(COUNTIF(E$568:E591,F592)&gt;0,"",F592)</f>
        <v/>
      </c>
      <c r="F592" s="1054" t="str">
        <f t="shared" si="64"/>
        <v/>
      </c>
      <c r="G592" s="1058" t="str">
        <f t="shared" si="61"/>
        <v/>
      </c>
      <c r="I592" s="1103"/>
      <c r="J592" s="1051"/>
      <c r="K592" s="1136"/>
      <c r="L592" s="1051"/>
      <c r="M592" s="1036"/>
      <c r="N592" s="1051"/>
      <c r="O592" s="1051"/>
      <c r="P592" s="1051"/>
      <c r="Q592" s="1051"/>
      <c r="R592" s="1051"/>
      <c r="S592" s="1051"/>
      <c r="T592" s="1051"/>
      <c r="U592" s="1105"/>
    </row>
    <row r="593" spans="2:21" hidden="1" outlineLevel="1">
      <c r="B593" s="1053"/>
      <c r="C593" s="1053"/>
      <c r="D593" s="1054">
        <f t="shared" si="63"/>
        <v>8</v>
      </c>
      <c r="E593" s="1054" t="str">
        <f>IF(COUNTIF(E$568:E592,F593)&gt;0,"",F593)</f>
        <v/>
      </c>
      <c r="F593" s="1054" t="str">
        <f t="shared" si="64"/>
        <v/>
      </c>
      <c r="G593" s="1058" t="str">
        <f t="shared" si="61"/>
        <v/>
      </c>
      <c r="I593" s="1103"/>
      <c r="J593" s="1051"/>
      <c r="K593" s="1136"/>
      <c r="L593" s="1051"/>
      <c r="M593" s="1036"/>
      <c r="N593" s="1051"/>
      <c r="O593" s="1051"/>
      <c r="P593" s="1051"/>
      <c r="Q593" s="1051"/>
      <c r="R593" s="1051"/>
      <c r="S593" s="1051"/>
      <c r="T593" s="1051"/>
      <c r="U593" s="1105"/>
    </row>
    <row r="594" spans="2:21" hidden="1" outlineLevel="1">
      <c r="B594" s="1053"/>
      <c r="C594" s="1053"/>
      <c r="D594" s="1054">
        <f t="shared" si="63"/>
        <v>8</v>
      </c>
      <c r="E594" s="1054" t="str">
        <f>IF(COUNTIF(E$568:E593,F594)&gt;0,"",F594)</f>
        <v/>
      </c>
      <c r="F594" s="1054" t="str">
        <f t="shared" si="64"/>
        <v/>
      </c>
      <c r="G594" s="1058" t="str">
        <f t="shared" si="61"/>
        <v/>
      </c>
      <c r="I594" s="1103"/>
      <c r="J594" s="1051"/>
      <c r="K594" s="1136"/>
      <c r="L594" s="1051"/>
      <c r="M594" s="1036"/>
      <c r="N594" s="1051"/>
      <c r="O594" s="1051"/>
      <c r="P594" s="1051"/>
      <c r="Q594" s="1051"/>
      <c r="R594" s="1051"/>
      <c r="S594" s="1051"/>
      <c r="T594" s="1051"/>
      <c r="U594" s="1105"/>
    </row>
    <row r="595" spans="2:21" hidden="1" outlineLevel="1">
      <c r="B595" s="1053"/>
      <c r="C595" s="1053"/>
      <c r="D595" s="1054">
        <f t="shared" si="63"/>
        <v>8</v>
      </c>
      <c r="E595" s="1054" t="str">
        <f>IF(COUNTIF(E$568:E594,F595)&gt;0,"",F595)</f>
        <v/>
      </c>
      <c r="F595" s="1054" t="str">
        <f t="shared" si="64"/>
        <v/>
      </c>
      <c r="G595" s="1058" t="str">
        <f t="shared" si="61"/>
        <v/>
      </c>
      <c r="I595" s="1103"/>
      <c r="J595" s="1051"/>
      <c r="K595" s="1136"/>
      <c r="L595" s="1051"/>
      <c r="M595" s="1036"/>
      <c r="N595" s="1051"/>
      <c r="O595" s="1051"/>
      <c r="P595" s="1051"/>
      <c r="Q595" s="1051"/>
      <c r="R595" s="1051"/>
      <c r="S595" s="1051"/>
      <c r="T595" s="1051"/>
      <c r="U595" s="1105"/>
    </row>
    <row r="596" spans="2:21" hidden="1" outlineLevel="1">
      <c r="B596" s="1053"/>
      <c r="C596" s="1053"/>
      <c r="D596" s="1054">
        <f t="shared" si="63"/>
        <v>8</v>
      </c>
      <c r="E596" s="1054" t="str">
        <f>IF(COUNTIF(E$568:E595,F596)&gt;0,"",F596)</f>
        <v/>
      </c>
      <c r="F596" s="1054" t="str">
        <f t="shared" si="64"/>
        <v/>
      </c>
      <c r="G596" s="1058" t="str">
        <f t="shared" si="61"/>
        <v/>
      </c>
      <c r="I596" s="1103"/>
      <c r="J596" s="1051"/>
      <c r="K596" s="1136"/>
      <c r="L596" s="1051"/>
      <c r="M596" s="1036"/>
      <c r="N596" s="1051"/>
      <c r="O596" s="1051"/>
      <c r="P596" s="1051"/>
      <c r="Q596" s="1051"/>
      <c r="R596" s="1051"/>
      <c r="S596" s="1051"/>
      <c r="T596" s="1051"/>
      <c r="U596" s="1105"/>
    </row>
    <row r="597" spans="2:21" hidden="1" outlineLevel="1">
      <c r="B597" s="1053"/>
      <c r="C597" s="1053"/>
      <c r="D597" s="1054">
        <f t="shared" si="63"/>
        <v>8</v>
      </c>
      <c r="E597" s="1054" t="str">
        <f>IF(COUNTIF(E$568:E596,F597)&gt;0,"",F597)</f>
        <v/>
      </c>
      <c r="F597" s="1054" t="str">
        <f t="shared" si="64"/>
        <v/>
      </c>
      <c r="G597" s="1058" t="str">
        <f t="shared" si="61"/>
        <v/>
      </c>
      <c r="I597" s="1103"/>
      <c r="J597" s="1051"/>
      <c r="K597" s="1136"/>
      <c r="L597" s="1051"/>
      <c r="M597" s="1036"/>
      <c r="N597" s="1051"/>
      <c r="O597" s="1051"/>
      <c r="P597" s="1051"/>
      <c r="Q597" s="1051"/>
      <c r="R597" s="1051"/>
      <c r="S597" s="1051"/>
      <c r="T597" s="1051"/>
      <c r="U597" s="1105"/>
    </row>
    <row r="598" spans="2:21" hidden="1" outlineLevel="1">
      <c r="B598" s="1053"/>
      <c r="C598" s="1053"/>
      <c r="D598" s="1054">
        <f t="shared" si="63"/>
        <v>8</v>
      </c>
      <c r="E598" s="1054" t="str">
        <f>IF(COUNTIF(E$568:E597,F598)&gt;0,"",F598)</f>
        <v/>
      </c>
      <c r="F598" s="1054" t="str">
        <f t="shared" si="64"/>
        <v/>
      </c>
      <c r="G598" s="1058" t="str">
        <f t="shared" si="61"/>
        <v/>
      </c>
      <c r="I598" s="1106"/>
      <c r="J598" s="1107"/>
      <c r="K598" s="1272"/>
      <c r="L598" s="1107"/>
      <c r="M598" s="1158"/>
      <c r="N598" s="1107"/>
      <c r="O598" s="1107"/>
      <c r="P598" s="1107"/>
      <c r="Q598" s="1107"/>
      <c r="R598" s="1107"/>
      <c r="S598" s="1107"/>
      <c r="T598" s="1107"/>
      <c r="U598" s="1109"/>
    </row>
    <row r="599" spans="2:21" hidden="1" outlineLevel="1"/>
    <row r="600" spans="2:21"/>
    <row r="601" spans="2:21" ht="15.5" collapsed="1">
      <c r="I601" s="2876" t="s">
        <v>2904</v>
      </c>
      <c r="J601" s="2877"/>
      <c r="K601" s="2877"/>
      <c r="L601" s="2877"/>
      <c r="M601" s="2877"/>
      <c r="N601" s="2877"/>
      <c r="O601" s="2877"/>
      <c r="P601" s="2877"/>
      <c r="Q601" s="2877"/>
      <c r="R601" s="2877"/>
      <c r="S601" s="2877"/>
      <c r="T601" s="2877"/>
      <c r="U601" s="2878"/>
    </row>
    <row r="602" spans="2:21" hidden="1" outlineLevel="1">
      <c r="R602" s="1086"/>
    </row>
    <row r="603" spans="2:21" ht="13" hidden="1" outlineLevel="1">
      <c r="B603" s="2887" t="s">
        <v>1723</v>
      </c>
      <c r="C603" s="2887"/>
      <c r="D603" s="2872" t="s">
        <v>1725</v>
      </c>
      <c r="E603" s="2872"/>
      <c r="F603" s="1249" t="s">
        <v>1722</v>
      </c>
      <c r="G603" s="1056" t="s">
        <v>1724</v>
      </c>
      <c r="H603" s="1047"/>
      <c r="I603" s="1110" t="s">
        <v>1660</v>
      </c>
      <c r="J603" s="1111" t="s">
        <v>1369</v>
      </c>
      <c r="K603" s="1112" t="s">
        <v>227</v>
      </c>
      <c r="L603" s="1112" t="s">
        <v>1661</v>
      </c>
      <c r="M603" s="1113" t="s">
        <v>372</v>
      </c>
      <c r="N603" s="1111" t="s">
        <v>1662</v>
      </c>
      <c r="O603" s="1114" t="s">
        <v>1663</v>
      </c>
      <c r="P603" s="1112" t="s">
        <v>214</v>
      </c>
      <c r="Q603" s="1112" t="s">
        <v>1664</v>
      </c>
      <c r="R603" s="1114" t="s">
        <v>1665</v>
      </c>
      <c r="S603" s="1114" t="s">
        <v>270</v>
      </c>
      <c r="T603" s="1112" t="s">
        <v>1666</v>
      </c>
      <c r="U603" s="1115" t="s">
        <v>1667</v>
      </c>
    </row>
    <row r="604" spans="2:21" s="1048" customFormat="1" ht="13" hidden="1" outlineLevel="1">
      <c r="B604" s="2865" t="s">
        <v>2951</v>
      </c>
      <c r="C604" s="2865"/>
      <c r="D604" s="1054">
        <v>0</v>
      </c>
      <c r="E604" s="1054"/>
      <c r="F604" s="1054"/>
      <c r="G604" s="1057"/>
      <c r="H604" s="1049"/>
      <c r="I604" s="1707"/>
      <c r="J604" s="1708"/>
      <c r="K604" s="1709"/>
      <c r="L604" s="1709"/>
      <c r="M604" s="1710"/>
      <c r="N604" s="1708"/>
      <c r="O604" s="1711"/>
      <c r="P604" s="1709"/>
      <c r="Q604" s="1709"/>
      <c r="R604" s="1711"/>
      <c r="S604" s="1711"/>
      <c r="T604" s="1709"/>
      <c r="U604" s="1712"/>
    </row>
    <row r="605" spans="2:21" hidden="1" outlineLevel="1">
      <c r="B605" s="1053">
        <v>1</v>
      </c>
      <c r="C605" s="1053" t="str">
        <f>IF(ISNA(VLOOKUP(B605,$D$604:$E$678,2,FALSE)),"-",VLOOKUP(B605,$D$604:$E$678,2,FALSE))</f>
        <v>mobilité longue distance, France continentale, Base Carbone</v>
      </c>
      <c r="D605" s="1054">
        <f>D604+IF(LEN(E605)&gt;0,1,0)</f>
        <v>1</v>
      </c>
      <c r="E605" s="1054" t="str">
        <f>IF(COUNTIF(E$604:E604,F605)&gt;0,"",F605)</f>
        <v>mobilité longue distance, France continentale, Base Carbone</v>
      </c>
      <c r="F605" s="1054" t="str">
        <f>IF(I605&lt;&gt;"",I605&amp;IF(L605&lt;&gt;"",", "&amp;L605,"")&amp;IF(K605&lt;&gt;"",", "&amp;K605,""),"")</f>
        <v>mobilité longue distance, France continentale, Base Carbone</v>
      </c>
      <c r="G605" s="1058" t="str">
        <f t="shared" ref="G605:G636" si="65">IF(F605&lt;&gt;"",F605&amp;IF(J605&lt;&gt;"","; "&amp;J605,"")&amp;IF(N605&lt;&gt;"",", "&amp;N605,""),"")</f>
        <v>mobilité longue distance, France continentale, Base Carbone; km / (personne.an), 2 roues</v>
      </c>
      <c r="I605" s="1034" t="s">
        <v>2909</v>
      </c>
      <c r="J605" s="1122" t="s">
        <v>2907</v>
      </c>
      <c r="K605" s="1136" t="s">
        <v>1670</v>
      </c>
      <c r="L605" s="1035" t="s">
        <v>1674</v>
      </c>
      <c r="M605" s="1036">
        <v>0.3</v>
      </c>
      <c r="N605" s="1035" t="s">
        <v>1576</v>
      </c>
      <c r="O605" s="1039">
        <v>12.9</v>
      </c>
      <c r="P605" s="1039"/>
      <c r="Q605" s="1039"/>
      <c r="R605" s="1039"/>
      <c r="S605" s="1039"/>
      <c r="T605" s="1039"/>
      <c r="U605" s="1040"/>
    </row>
    <row r="606" spans="2:21" hidden="1" outlineLevel="1">
      <c r="B606" s="1053">
        <v>2</v>
      </c>
      <c r="C606" s="1053" t="str">
        <f t="shared" ref="C606:C619" si="66">IF(ISNA(VLOOKUP(B606,$D$604:$E$678,2,FALSE)),"-",VLOOKUP(B606,$D$604:$E$678,2,FALSE))</f>
        <v>mobilité longue distance, Guyane, Base Carbone</v>
      </c>
      <c r="D606" s="1054">
        <f t="shared" ref="D606:D669" si="67">D605+IF(LEN(E606)&gt;0,1,0)</f>
        <v>1</v>
      </c>
      <c r="E606" s="1054" t="str">
        <f>IF(COUNTIF(E$604:E605,F606)&gt;0,"",F606)</f>
        <v/>
      </c>
      <c r="F606" s="1054" t="str">
        <f t="shared" ref="F606:F669" si="68">IF(I606&lt;&gt;"",I606&amp;IF(L606&lt;&gt;"",", "&amp;L606,"")&amp;IF(K606&lt;&gt;"",", "&amp;K606,""),"")</f>
        <v>mobilité longue distance, France continentale, Base Carbone</v>
      </c>
      <c r="G606" s="1058" t="str">
        <f t="shared" si="65"/>
        <v>mobilité longue distance, France continentale, Base Carbone; km / (personne.an), avion</v>
      </c>
      <c r="I606" s="1103" t="s">
        <v>2909</v>
      </c>
      <c r="J606" s="1122" t="s">
        <v>2907</v>
      </c>
      <c r="K606" s="1136" t="s">
        <v>1670</v>
      </c>
      <c r="L606" s="1051" t="s">
        <v>1674</v>
      </c>
      <c r="M606" s="1036">
        <v>0.8</v>
      </c>
      <c r="N606" s="1035" t="s">
        <v>1580</v>
      </c>
      <c r="O606" s="1195">
        <v>1380</v>
      </c>
      <c r="P606" s="1051"/>
      <c r="Q606" s="1051"/>
      <c r="R606" s="1051"/>
      <c r="S606" s="1051"/>
      <c r="T606" s="1051"/>
      <c r="U606" s="1105"/>
    </row>
    <row r="607" spans="2:21" hidden="1" outlineLevel="1">
      <c r="B607" s="1053">
        <v>3</v>
      </c>
      <c r="C607" s="1053" t="str">
        <f t="shared" si="66"/>
        <v>mobilité longue distance, La Réunion, Base Carbone</v>
      </c>
      <c r="D607" s="1054">
        <f t="shared" si="67"/>
        <v>2</v>
      </c>
      <c r="E607" s="1054" t="str">
        <f>IF(COUNTIF(E$604:E606,F607)&gt;0,"",F607)</f>
        <v>mobilité longue distance, Guyane, Base Carbone</v>
      </c>
      <c r="F607" s="1054" t="str">
        <f t="shared" si="68"/>
        <v>mobilité longue distance, Guyane, Base Carbone</v>
      </c>
      <c r="G607" s="1058" t="str">
        <f t="shared" si="65"/>
        <v>mobilité longue distance, Guyane, Base Carbone; km / (personne.an), avion</v>
      </c>
      <c r="I607" s="1103" t="s">
        <v>2909</v>
      </c>
      <c r="J607" s="1122" t="s">
        <v>2907</v>
      </c>
      <c r="K607" s="1136" t="s">
        <v>1670</v>
      </c>
      <c r="L607" s="1051" t="s">
        <v>790</v>
      </c>
      <c r="M607" s="1036">
        <v>0.3</v>
      </c>
      <c r="N607" s="1035" t="s">
        <v>1580</v>
      </c>
      <c r="O607" s="1195">
        <v>4020</v>
      </c>
      <c r="P607" s="1051"/>
      <c r="Q607" s="1051"/>
      <c r="R607" s="1051"/>
      <c r="S607" s="1051"/>
      <c r="T607" s="1051"/>
      <c r="U607" s="1105"/>
    </row>
    <row r="608" spans="2:21" hidden="1" outlineLevel="1">
      <c r="B608" s="1053">
        <v>4</v>
      </c>
      <c r="C608" s="1053" t="str">
        <f t="shared" si="66"/>
        <v>mobilité longue distance, Guadeloupe, Base Carbone</v>
      </c>
      <c r="D608" s="1054">
        <f t="shared" si="67"/>
        <v>3</v>
      </c>
      <c r="E608" s="1054" t="str">
        <f>IF(COUNTIF(E$604:E607,F608)&gt;0,"",F608)</f>
        <v>mobilité longue distance, La Réunion, Base Carbone</v>
      </c>
      <c r="F608" s="1054" t="str">
        <f t="shared" si="68"/>
        <v>mobilité longue distance, La Réunion, Base Carbone</v>
      </c>
      <c r="G608" s="1058" t="str">
        <f t="shared" si="65"/>
        <v>mobilité longue distance, La Réunion, Base Carbone; km / (personne.an), avion</v>
      </c>
      <c r="I608" s="1103" t="s">
        <v>2909</v>
      </c>
      <c r="J608" s="1122" t="s">
        <v>2907</v>
      </c>
      <c r="K608" s="1136" t="s">
        <v>1670</v>
      </c>
      <c r="L608" s="1051" t="s">
        <v>2908</v>
      </c>
      <c r="M608" s="1036">
        <v>0.3</v>
      </c>
      <c r="N608" s="1035" t="s">
        <v>1580</v>
      </c>
      <c r="O608" s="1195">
        <v>4020</v>
      </c>
      <c r="P608" s="1051"/>
      <c r="Q608" s="1051"/>
      <c r="R608" s="1051"/>
      <c r="S608" s="1051"/>
      <c r="T608" s="1051"/>
      <c r="U608" s="1105"/>
    </row>
    <row r="609" spans="2:21" hidden="1" outlineLevel="1">
      <c r="B609" s="1053">
        <v>5</v>
      </c>
      <c r="C609" s="1053" t="str">
        <f t="shared" si="66"/>
        <v>mobilité longue distance, Martinique, Base Carbone</v>
      </c>
      <c r="D609" s="1054">
        <f t="shared" si="67"/>
        <v>4</v>
      </c>
      <c r="E609" s="1054" t="str">
        <f>IF(COUNTIF(E$604:E608,F609)&gt;0,"",F609)</f>
        <v>mobilité longue distance, Guadeloupe, Base Carbone</v>
      </c>
      <c r="F609" s="1054" t="str">
        <f t="shared" si="68"/>
        <v>mobilité longue distance, Guadeloupe, Base Carbone</v>
      </c>
      <c r="G609" s="1058" t="str">
        <f t="shared" si="65"/>
        <v>mobilité longue distance, Guadeloupe, Base Carbone; km / (personne.an), avion</v>
      </c>
      <c r="I609" s="1103" t="s">
        <v>2909</v>
      </c>
      <c r="J609" s="1122" t="s">
        <v>2907</v>
      </c>
      <c r="K609" s="1136" t="s">
        <v>1670</v>
      </c>
      <c r="L609" s="1051" t="s">
        <v>792</v>
      </c>
      <c r="M609" s="1036">
        <v>0.3</v>
      </c>
      <c r="N609" s="1035" t="s">
        <v>1580</v>
      </c>
      <c r="O609" s="1195">
        <v>4020</v>
      </c>
      <c r="P609" s="1051"/>
      <c r="Q609" s="1051"/>
      <c r="R609" s="1051"/>
      <c r="S609" s="1051"/>
      <c r="T609" s="1051"/>
      <c r="U609" s="1105"/>
    </row>
    <row r="610" spans="2:21" hidden="1" outlineLevel="1">
      <c r="B610" s="1053">
        <v>6</v>
      </c>
      <c r="C610" s="1053" t="str">
        <f t="shared" si="66"/>
        <v>mobilité longue distance, Nouvelle-Calédonie, Base Carbone</v>
      </c>
      <c r="D610" s="1054">
        <f t="shared" si="67"/>
        <v>5</v>
      </c>
      <c r="E610" s="1054" t="str">
        <f>IF(COUNTIF(E$604:E609,F610)&gt;0,"",F610)</f>
        <v>mobilité longue distance, Martinique, Base Carbone</v>
      </c>
      <c r="F610" s="1054" t="str">
        <f t="shared" si="68"/>
        <v>mobilité longue distance, Martinique, Base Carbone</v>
      </c>
      <c r="G610" s="1058" t="str">
        <f t="shared" si="65"/>
        <v>mobilité longue distance, Martinique, Base Carbone; km / (personne.an), avion</v>
      </c>
      <c r="I610" s="1103" t="s">
        <v>2909</v>
      </c>
      <c r="J610" s="1122" t="s">
        <v>2907</v>
      </c>
      <c r="K610" s="1136" t="s">
        <v>1670</v>
      </c>
      <c r="L610" s="1051" t="s">
        <v>794</v>
      </c>
      <c r="M610" s="1036">
        <v>0.3</v>
      </c>
      <c r="N610" s="1035" t="s">
        <v>1580</v>
      </c>
      <c r="O610" s="1195">
        <v>4020</v>
      </c>
      <c r="P610" s="1051"/>
      <c r="Q610" s="1051"/>
      <c r="R610" s="1051"/>
      <c r="S610" s="1051"/>
      <c r="T610" s="1051"/>
      <c r="U610" s="1105"/>
    </row>
    <row r="611" spans="2:21" hidden="1" outlineLevel="1">
      <c r="B611" s="1053">
        <v>7</v>
      </c>
      <c r="C611" s="1053" t="str">
        <f t="shared" si="66"/>
        <v>mobilité quotidienne, France continentale, Base Carbone</v>
      </c>
      <c r="D611" s="1054">
        <f t="shared" si="67"/>
        <v>6</v>
      </c>
      <c r="E611" s="1054" t="str">
        <f>IF(COUNTIF(E$604:E610,F611)&gt;0,"",F611)</f>
        <v>mobilité longue distance, Nouvelle-Calédonie, Base Carbone</v>
      </c>
      <c r="F611" s="1054" t="str">
        <f t="shared" si="68"/>
        <v>mobilité longue distance, Nouvelle-Calédonie, Base Carbone</v>
      </c>
      <c r="G611" s="1058" t="str">
        <f t="shared" si="65"/>
        <v>mobilité longue distance, Nouvelle-Calédonie, Base Carbone; km / (personne.an), avion</v>
      </c>
      <c r="I611" s="1103" t="s">
        <v>2909</v>
      </c>
      <c r="J611" s="1122" t="s">
        <v>2907</v>
      </c>
      <c r="K611" s="1136" t="s">
        <v>1670</v>
      </c>
      <c r="L611" s="1051" t="s">
        <v>789</v>
      </c>
      <c r="M611" s="1036">
        <v>0.3</v>
      </c>
      <c r="N611" s="1035" t="s">
        <v>1580</v>
      </c>
      <c r="O611" s="1195">
        <v>6030</v>
      </c>
      <c r="P611" s="1051"/>
      <c r="Q611" s="1051"/>
      <c r="R611" s="1051"/>
      <c r="S611" s="1051"/>
      <c r="T611" s="1051"/>
      <c r="U611" s="1105"/>
    </row>
    <row r="612" spans="2:21" hidden="1" outlineLevel="1">
      <c r="B612" s="1053">
        <v>8</v>
      </c>
      <c r="C612" s="1053" t="str">
        <f t="shared" si="66"/>
        <v>Part du bus dans les transports en commun, France continentale, Base Carbone</v>
      </c>
      <c r="D612" s="1054">
        <f t="shared" si="67"/>
        <v>6</v>
      </c>
      <c r="E612" s="1054" t="str">
        <f>IF(COUNTIF(E$604:E611,F612)&gt;0,"",F612)</f>
        <v/>
      </c>
      <c r="F612" s="1054" t="str">
        <f t="shared" si="68"/>
        <v>mobilité longue distance, France continentale, Base Carbone</v>
      </c>
      <c r="G612" s="1058" t="str">
        <f t="shared" si="65"/>
        <v>mobilité longue distance, France continentale, Base Carbone; km / (personne.an), bus</v>
      </c>
      <c r="I612" s="1103" t="s">
        <v>2909</v>
      </c>
      <c r="J612" s="1122" t="s">
        <v>2907</v>
      </c>
      <c r="K612" s="1136" t="s">
        <v>1670</v>
      </c>
      <c r="L612" s="1051" t="s">
        <v>1674</v>
      </c>
      <c r="M612" s="1036">
        <v>0.3</v>
      </c>
      <c r="N612" s="1035" t="s">
        <v>1578</v>
      </c>
      <c r="O612" s="1195">
        <v>215</v>
      </c>
      <c r="P612" s="1051"/>
      <c r="Q612" s="1051"/>
      <c r="R612" s="1051"/>
      <c r="S612" s="1051"/>
      <c r="T612" s="1051"/>
      <c r="U612" s="1105"/>
    </row>
    <row r="613" spans="2:21" hidden="1" outlineLevel="1">
      <c r="B613" s="1053">
        <v>9</v>
      </c>
      <c r="C613" s="1053" t="str">
        <f t="shared" si="66"/>
        <v>Part du bus dans les transports en commun, Polynésie Française, Base Carbone</v>
      </c>
      <c r="D613" s="1054">
        <f t="shared" si="67"/>
        <v>6</v>
      </c>
      <c r="E613" s="1054" t="str">
        <f>IF(COUNTIF(E$604:E612,F613)&gt;0,"",F613)</f>
        <v/>
      </c>
      <c r="F613" s="1054" t="str">
        <f t="shared" si="68"/>
        <v>mobilité longue distance, France continentale, Base Carbone</v>
      </c>
      <c r="G613" s="1058" t="str">
        <f t="shared" si="65"/>
        <v>mobilité longue distance, France continentale, Base Carbone; km / (personne.an), train</v>
      </c>
      <c r="I613" s="1103" t="s">
        <v>2909</v>
      </c>
      <c r="J613" s="1122" t="s">
        <v>2907</v>
      </c>
      <c r="K613" s="1136" t="s">
        <v>1670</v>
      </c>
      <c r="L613" s="1051" t="s">
        <v>1674</v>
      </c>
      <c r="M613" s="1036">
        <v>0.3</v>
      </c>
      <c r="N613" s="1035" t="s">
        <v>1579</v>
      </c>
      <c r="O613" s="1195">
        <v>773</v>
      </c>
      <c r="P613" s="1051"/>
      <c r="Q613" s="1051"/>
      <c r="R613" s="1051"/>
      <c r="S613" s="1051"/>
      <c r="T613" s="1051"/>
      <c r="U613" s="1105"/>
    </row>
    <row r="614" spans="2:21" hidden="1" outlineLevel="1">
      <c r="B614" s="1053">
        <v>10</v>
      </c>
      <c r="C614" s="1053" t="str">
        <f t="shared" si="66"/>
        <v>Taux d'occupation moyen des voitures, France continentale, Base Carbone</v>
      </c>
      <c r="D614" s="1054">
        <f t="shared" si="67"/>
        <v>6</v>
      </c>
      <c r="E614" s="1054" t="str">
        <f>IF(COUNTIF(E$604:E613,F614)&gt;0,"",F614)</f>
        <v/>
      </c>
      <c r="F614" s="1054" t="str">
        <f t="shared" si="68"/>
        <v>mobilité longue distance, France continentale, Base Carbone</v>
      </c>
      <c r="G614" s="1058" t="str">
        <f t="shared" si="65"/>
        <v>mobilité longue distance, France continentale, Base Carbone; km / (personne.an), voiture</v>
      </c>
      <c r="I614" s="1103" t="s">
        <v>2909</v>
      </c>
      <c r="J614" s="1122" t="s">
        <v>2907</v>
      </c>
      <c r="K614" s="1136" t="s">
        <v>1670</v>
      </c>
      <c r="L614" s="1051" t="s">
        <v>1674</v>
      </c>
      <c r="M614" s="1036">
        <v>0.15</v>
      </c>
      <c r="N614" s="1035" t="s">
        <v>1577</v>
      </c>
      <c r="O614" s="1195">
        <v>1590</v>
      </c>
      <c r="P614" s="1051"/>
      <c r="Q614" s="1051"/>
      <c r="R614" s="1051"/>
      <c r="S614" s="1051"/>
      <c r="T614" s="1051"/>
      <c r="U614" s="1105"/>
    </row>
    <row r="615" spans="2:21" hidden="1" outlineLevel="1">
      <c r="B615" s="1053">
        <v>11</v>
      </c>
      <c r="C615" s="1053" t="str">
        <f t="shared" si="66"/>
        <v>-</v>
      </c>
      <c r="D615" s="1054">
        <f t="shared" si="67"/>
        <v>7</v>
      </c>
      <c r="E615" s="1054" t="str">
        <f>IF(COUNTIF(E$604:E614,F615)&gt;0,"",F615)</f>
        <v>mobilité quotidienne, France continentale, Base Carbone</v>
      </c>
      <c r="F615" s="1054" t="str">
        <f t="shared" si="68"/>
        <v>mobilité quotidienne, France continentale, Base Carbone</v>
      </c>
      <c r="G615" s="1058" t="str">
        <f t="shared" si="65"/>
        <v>mobilité quotidienne, France continentale, Base Carbone; km / (personne.an), agglo 50-300.000 hab banlieue - 2 roues</v>
      </c>
      <c r="I615" s="1103" t="s">
        <v>2910</v>
      </c>
      <c r="J615" s="1122" t="s">
        <v>2907</v>
      </c>
      <c r="K615" s="1136" t="s">
        <v>1670</v>
      </c>
      <c r="L615" s="1051" t="s">
        <v>1674</v>
      </c>
      <c r="M615" s="1036">
        <v>0.1</v>
      </c>
      <c r="N615" s="1035" t="s">
        <v>2911</v>
      </c>
      <c r="O615" s="1195">
        <v>517</v>
      </c>
      <c r="P615" s="1051"/>
      <c r="Q615" s="1051"/>
      <c r="R615" s="1051"/>
      <c r="S615" s="1051"/>
      <c r="T615" s="1051"/>
      <c r="U615" s="1105"/>
    </row>
    <row r="616" spans="2:21" hidden="1" outlineLevel="1">
      <c r="B616" s="1053">
        <v>12</v>
      </c>
      <c r="C616" s="1053" t="str">
        <f t="shared" si="66"/>
        <v>-</v>
      </c>
      <c r="D616" s="1054">
        <f t="shared" si="67"/>
        <v>7</v>
      </c>
      <c r="E616" s="1054" t="str">
        <f>IF(COUNTIF(E$604:E615,F616)&gt;0,"",F616)</f>
        <v/>
      </c>
      <c r="F616" s="1054" t="str">
        <f t="shared" si="68"/>
        <v>mobilité quotidienne, France continentale, Base Carbone</v>
      </c>
      <c r="G616" s="1058" t="str">
        <f t="shared" si="65"/>
        <v>mobilité quotidienne, France continentale, Base Carbone; km / (personne.an), agglo 50-300.000 hab banlieue - bus</v>
      </c>
      <c r="I616" s="1103" t="s">
        <v>2910</v>
      </c>
      <c r="J616" s="1122" t="s">
        <v>2907</v>
      </c>
      <c r="K616" s="1136" t="s">
        <v>1670</v>
      </c>
      <c r="L616" s="1051" t="s">
        <v>1674</v>
      </c>
      <c r="M616" s="1036">
        <v>0.1</v>
      </c>
      <c r="N616" s="1035" t="s">
        <v>2912</v>
      </c>
      <c r="O616" s="1195">
        <v>415</v>
      </c>
      <c r="P616" s="1051"/>
      <c r="Q616" s="1051"/>
      <c r="R616" s="1051"/>
      <c r="S616" s="1051"/>
      <c r="T616" s="1051"/>
      <c r="U616" s="1105"/>
    </row>
    <row r="617" spans="2:21" hidden="1" outlineLevel="1">
      <c r="B617" s="1053">
        <v>13</v>
      </c>
      <c r="C617" s="1053" t="str">
        <f t="shared" si="66"/>
        <v>-</v>
      </c>
      <c r="D617" s="1054">
        <f t="shared" si="67"/>
        <v>7</v>
      </c>
      <c r="E617" s="1054" t="str">
        <f>IF(COUNTIF(E$604:E616,F617)&gt;0,"",F617)</f>
        <v/>
      </c>
      <c r="F617" s="1054" t="str">
        <f t="shared" si="68"/>
        <v>mobilité quotidienne, France continentale, Base Carbone</v>
      </c>
      <c r="G617" s="1058" t="str">
        <f t="shared" si="65"/>
        <v>mobilité quotidienne, France continentale, Base Carbone; km / (personne.an), agglo 50-300.000 hab banlieue - marche</v>
      </c>
      <c r="I617" s="1103" t="s">
        <v>2910</v>
      </c>
      <c r="J617" s="1122" t="s">
        <v>2907</v>
      </c>
      <c r="K617" s="1136" t="s">
        <v>1670</v>
      </c>
      <c r="L617" s="1051" t="s">
        <v>1674</v>
      </c>
      <c r="M617" s="1036">
        <v>0.1</v>
      </c>
      <c r="N617" s="1035" t="s">
        <v>2913</v>
      </c>
      <c r="O617" s="1195">
        <v>1230</v>
      </c>
      <c r="P617" s="1051"/>
      <c r="Q617" s="1051"/>
      <c r="R617" s="1051"/>
      <c r="S617" s="1051"/>
      <c r="T617" s="1051"/>
      <c r="U617" s="1105"/>
    </row>
    <row r="618" spans="2:21" hidden="1" outlineLevel="1">
      <c r="B618" s="1053">
        <v>14</v>
      </c>
      <c r="C618" s="1053" t="str">
        <f t="shared" si="66"/>
        <v>-</v>
      </c>
      <c r="D618" s="1054">
        <f t="shared" si="67"/>
        <v>7</v>
      </c>
      <c r="E618" s="1054" t="str">
        <f>IF(COUNTIF(E$604:E617,F618)&gt;0,"",F618)</f>
        <v/>
      </c>
      <c r="F618" s="1054" t="str">
        <f t="shared" si="68"/>
        <v>mobilité quotidienne, France continentale, Base Carbone</v>
      </c>
      <c r="G618" s="1058" t="str">
        <f t="shared" si="65"/>
        <v>mobilité quotidienne, France continentale, Base Carbone; km / (personne.an), agglo 50-300.000 hab banlieue - voiture</v>
      </c>
      <c r="I618" s="1103" t="s">
        <v>2910</v>
      </c>
      <c r="J618" s="1051" t="s">
        <v>2907</v>
      </c>
      <c r="K618" s="1136" t="s">
        <v>1670</v>
      </c>
      <c r="L618" s="1051" t="s">
        <v>1674</v>
      </c>
      <c r="M618" s="1036">
        <v>0.1</v>
      </c>
      <c r="N618" s="1035" t="s">
        <v>2914</v>
      </c>
      <c r="O618" s="1195">
        <v>7480</v>
      </c>
      <c r="P618" s="1051"/>
      <c r="Q618" s="1051"/>
      <c r="R618" s="1051"/>
      <c r="S618" s="1051"/>
      <c r="T618" s="1051"/>
      <c r="U618" s="1105"/>
    </row>
    <row r="619" spans="2:21" hidden="1" outlineLevel="1">
      <c r="B619" s="1053">
        <v>15</v>
      </c>
      <c r="C619" s="1053" t="str">
        <f t="shared" si="66"/>
        <v>-</v>
      </c>
      <c r="D619" s="1054">
        <f t="shared" si="67"/>
        <v>7</v>
      </c>
      <c r="E619" s="1054" t="str">
        <f>IF(COUNTIF(E$604:E618,F619)&gt;0,"",F619)</f>
        <v/>
      </c>
      <c r="F619" s="1054" t="str">
        <f t="shared" si="68"/>
        <v>mobilité quotidienne, France continentale, Base Carbone</v>
      </c>
      <c r="G619" s="1058" t="str">
        <f t="shared" si="65"/>
        <v>mobilité quotidienne, France continentale, Base Carbone; km / (personne.an), agglo 50-300.000 hab centre - 2 roues</v>
      </c>
      <c r="I619" s="1103" t="s">
        <v>2910</v>
      </c>
      <c r="J619" s="1051" t="s">
        <v>2907</v>
      </c>
      <c r="K619" s="1136" t="s">
        <v>1670</v>
      </c>
      <c r="L619" s="1051" t="s">
        <v>1674</v>
      </c>
      <c r="M619" s="1036">
        <v>0.1</v>
      </c>
      <c r="N619" s="1035" t="s">
        <v>2915</v>
      </c>
      <c r="O619" s="1195">
        <v>276</v>
      </c>
      <c r="P619" s="1051"/>
      <c r="Q619" s="1051"/>
      <c r="R619" s="1051"/>
      <c r="S619" s="1051"/>
      <c r="T619" s="1051"/>
      <c r="U619" s="1105"/>
    </row>
    <row r="620" spans="2:21" hidden="1" outlineLevel="1">
      <c r="B620" s="1053"/>
      <c r="C620" s="1053"/>
      <c r="D620" s="1054">
        <f t="shared" si="67"/>
        <v>7</v>
      </c>
      <c r="E620" s="1054" t="str">
        <f>IF(COUNTIF(E$604:E619,F620)&gt;0,"",F620)</f>
        <v/>
      </c>
      <c r="F620" s="1054" t="str">
        <f t="shared" si="68"/>
        <v>mobilité quotidienne, France continentale, Base Carbone</v>
      </c>
      <c r="G620" s="1058" t="str">
        <f t="shared" si="65"/>
        <v>mobilité quotidienne, France continentale, Base Carbone; km / (personne.an), agglo 50-300.000 hab centre - bus</v>
      </c>
      <c r="I620" s="1103" t="s">
        <v>2910</v>
      </c>
      <c r="J620" s="1051" t="s">
        <v>2907</v>
      </c>
      <c r="K620" s="1136" t="s">
        <v>1670</v>
      </c>
      <c r="L620" s="1051" t="s">
        <v>1674</v>
      </c>
      <c r="M620" s="1036">
        <v>0.1</v>
      </c>
      <c r="N620" s="1035" t="s">
        <v>2916</v>
      </c>
      <c r="O620" s="1195">
        <v>377</v>
      </c>
      <c r="P620" s="1051"/>
      <c r="Q620" s="1051"/>
      <c r="R620" s="1051"/>
      <c r="S620" s="1051"/>
      <c r="T620" s="1051"/>
      <c r="U620" s="1105"/>
    </row>
    <row r="621" spans="2:21" hidden="1" outlineLevel="1">
      <c r="B621" s="1053"/>
      <c r="C621" s="1053"/>
      <c r="D621" s="1054">
        <f t="shared" si="67"/>
        <v>7</v>
      </c>
      <c r="E621" s="1054" t="str">
        <f>IF(COUNTIF(E$604:E620,F621)&gt;0,"",F621)</f>
        <v/>
      </c>
      <c r="F621" s="1054" t="str">
        <f t="shared" si="68"/>
        <v>mobilité quotidienne, France continentale, Base Carbone</v>
      </c>
      <c r="G621" s="1058" t="str">
        <f t="shared" si="65"/>
        <v>mobilité quotidienne, France continentale, Base Carbone; km / (personne.an), agglo 50-300.000 hab centre - marche</v>
      </c>
      <c r="I621" s="1103" t="s">
        <v>2910</v>
      </c>
      <c r="J621" s="1051" t="s">
        <v>2907</v>
      </c>
      <c r="K621" s="1136" t="s">
        <v>1670</v>
      </c>
      <c r="L621" s="1051" t="s">
        <v>1674</v>
      </c>
      <c r="M621" s="1036">
        <v>0.1</v>
      </c>
      <c r="N621" s="1035" t="s">
        <v>2917</v>
      </c>
      <c r="O621" s="1195">
        <v>1600</v>
      </c>
      <c r="P621" s="1051"/>
      <c r="Q621" s="1051"/>
      <c r="R621" s="1051"/>
      <c r="S621" s="1051"/>
      <c r="T621" s="1051"/>
      <c r="U621" s="1105"/>
    </row>
    <row r="622" spans="2:21" hidden="1" outlineLevel="1">
      <c r="B622" s="1053"/>
      <c r="C622" s="1053"/>
      <c r="D622" s="1054">
        <f t="shared" si="67"/>
        <v>7</v>
      </c>
      <c r="E622" s="1054" t="str">
        <f>IF(COUNTIF(E$604:E621,F622)&gt;0,"",F622)</f>
        <v/>
      </c>
      <c r="F622" s="1054" t="str">
        <f t="shared" si="68"/>
        <v>mobilité quotidienne, France continentale, Base Carbone</v>
      </c>
      <c r="G622" s="1058" t="str">
        <f t="shared" si="65"/>
        <v>mobilité quotidienne, France continentale, Base Carbone; km / (personne.an), agglo 50-300.000 hab centre - voiture</v>
      </c>
      <c r="I622" s="1103" t="s">
        <v>2910</v>
      </c>
      <c r="J622" s="1051" t="s">
        <v>2907</v>
      </c>
      <c r="K622" s="1136" t="s">
        <v>1670</v>
      </c>
      <c r="L622" s="1051" t="s">
        <v>1674</v>
      </c>
      <c r="M622" s="1036">
        <v>0.1</v>
      </c>
      <c r="N622" s="1035" t="s">
        <v>2918</v>
      </c>
      <c r="O622" s="1195">
        <v>5500</v>
      </c>
      <c r="P622" s="1051"/>
      <c r="Q622" s="1051"/>
      <c r="R622" s="1051"/>
      <c r="S622" s="1051"/>
      <c r="T622" s="1051"/>
      <c r="U622" s="1105"/>
    </row>
    <row r="623" spans="2:21" hidden="1" outlineLevel="1">
      <c r="B623" s="1053"/>
      <c r="C623" s="1053"/>
      <c r="D623" s="1054">
        <f t="shared" si="67"/>
        <v>7</v>
      </c>
      <c r="E623" s="1054" t="str">
        <f>IF(COUNTIF(E$604:E622,F623)&gt;0,"",F623)</f>
        <v/>
      </c>
      <c r="F623" s="1054" t="str">
        <f t="shared" si="68"/>
        <v>mobilité quotidienne, France continentale, Base Carbone</v>
      </c>
      <c r="G623" s="1058" t="str">
        <f t="shared" si="65"/>
        <v>mobilité quotidienne, France continentale, Base Carbone; km / (personne.an), agglo &lt; 50.000 hab - 2 roues</v>
      </c>
      <c r="I623" s="1103" t="s">
        <v>2910</v>
      </c>
      <c r="J623" s="1051" t="s">
        <v>2907</v>
      </c>
      <c r="K623" s="1136" t="s">
        <v>1670</v>
      </c>
      <c r="L623" s="1051" t="s">
        <v>1674</v>
      </c>
      <c r="M623" s="1036">
        <v>0.1</v>
      </c>
      <c r="N623" s="1035" t="s">
        <v>2919</v>
      </c>
      <c r="O623" s="1195">
        <v>449</v>
      </c>
      <c r="P623" s="1051"/>
      <c r="Q623" s="1051"/>
      <c r="R623" s="1051"/>
      <c r="S623" s="1051"/>
      <c r="T623" s="1051"/>
      <c r="U623" s="1105"/>
    </row>
    <row r="624" spans="2:21" hidden="1" outlineLevel="1">
      <c r="B624" s="1053"/>
      <c r="C624" s="1053"/>
      <c r="D624" s="1054">
        <f t="shared" si="67"/>
        <v>7</v>
      </c>
      <c r="E624" s="1054" t="str">
        <f>IF(COUNTIF(E$604:E623,F624)&gt;0,"",F624)</f>
        <v/>
      </c>
      <c r="F624" s="1054" t="str">
        <f t="shared" si="68"/>
        <v>mobilité quotidienne, France continentale, Base Carbone</v>
      </c>
      <c r="G624" s="1058" t="str">
        <f t="shared" si="65"/>
        <v>mobilité quotidienne, France continentale, Base Carbone; km / (personne.an), agglo &lt; 50.000 hab - bus</v>
      </c>
      <c r="I624" s="1103" t="s">
        <v>2910</v>
      </c>
      <c r="J624" s="1051" t="s">
        <v>2907</v>
      </c>
      <c r="K624" s="1136" t="s">
        <v>1670</v>
      </c>
      <c r="L624" s="1051" t="s">
        <v>1674</v>
      </c>
      <c r="M624" s="1036">
        <v>0.1</v>
      </c>
      <c r="N624" s="1035" t="s">
        <v>2920</v>
      </c>
      <c r="O624" s="1195">
        <v>270</v>
      </c>
      <c r="P624" s="1051"/>
      <c r="Q624" s="1051"/>
      <c r="R624" s="1051"/>
      <c r="S624" s="1051"/>
      <c r="T624" s="1051"/>
      <c r="U624" s="1105"/>
    </row>
    <row r="625" spans="2:21" hidden="1" outlineLevel="1">
      <c r="B625" s="1053"/>
      <c r="C625" s="1053"/>
      <c r="D625" s="1054">
        <f t="shared" si="67"/>
        <v>7</v>
      </c>
      <c r="E625" s="1054" t="str">
        <f>IF(COUNTIF(E$604:E624,F625)&gt;0,"",F625)</f>
        <v/>
      </c>
      <c r="F625" s="1054" t="str">
        <f t="shared" si="68"/>
        <v>mobilité quotidienne, France continentale, Base Carbone</v>
      </c>
      <c r="G625" s="1058" t="str">
        <f t="shared" si="65"/>
        <v>mobilité quotidienne, France continentale, Base Carbone; km / (personne.an), agglo &lt; 50.000 hab - marche</v>
      </c>
      <c r="I625" s="1103" t="s">
        <v>2910</v>
      </c>
      <c r="J625" s="1051" t="s">
        <v>2907</v>
      </c>
      <c r="K625" s="1136" t="s">
        <v>1670</v>
      </c>
      <c r="L625" s="1051" t="s">
        <v>1674</v>
      </c>
      <c r="M625" s="1036">
        <v>0.1</v>
      </c>
      <c r="N625" s="1035" t="s">
        <v>2921</v>
      </c>
      <c r="O625" s="1195">
        <v>1200</v>
      </c>
      <c r="P625" s="1051"/>
      <c r="Q625" s="1051"/>
      <c r="R625" s="1051"/>
      <c r="S625" s="1051"/>
      <c r="T625" s="1051"/>
      <c r="U625" s="1105"/>
    </row>
    <row r="626" spans="2:21" hidden="1" outlineLevel="1">
      <c r="B626" s="1053"/>
      <c r="C626" s="1053"/>
      <c r="D626" s="1054">
        <f t="shared" si="67"/>
        <v>7</v>
      </c>
      <c r="E626" s="1054" t="str">
        <f>IF(COUNTIF(E$604:E625,F626)&gt;0,"",F626)</f>
        <v/>
      </c>
      <c r="F626" s="1054" t="str">
        <f t="shared" si="68"/>
        <v>mobilité quotidienne, France continentale, Base Carbone</v>
      </c>
      <c r="G626" s="1058" t="str">
        <f t="shared" si="65"/>
        <v>mobilité quotidienne, France continentale, Base Carbone; km / (personne.an), agglo &lt; 50.000 hab - voiture</v>
      </c>
      <c r="I626" s="1103" t="s">
        <v>2910</v>
      </c>
      <c r="J626" s="1051" t="s">
        <v>2907</v>
      </c>
      <c r="K626" s="1136" t="s">
        <v>1670</v>
      </c>
      <c r="L626" s="1051" t="s">
        <v>1674</v>
      </c>
      <c r="M626" s="1036">
        <v>0.1</v>
      </c>
      <c r="N626" s="1035" t="s">
        <v>2922</v>
      </c>
      <c r="O626" s="1195">
        <v>7720</v>
      </c>
      <c r="P626" s="1051"/>
      <c r="Q626" s="1051"/>
      <c r="R626" s="1051"/>
      <c r="S626" s="1051"/>
      <c r="T626" s="1051"/>
      <c r="U626" s="1105"/>
    </row>
    <row r="627" spans="2:21" hidden="1" outlineLevel="1">
      <c r="B627" s="1053"/>
      <c r="C627" s="1053"/>
      <c r="D627" s="1054">
        <f t="shared" si="67"/>
        <v>7</v>
      </c>
      <c r="E627" s="1054" t="str">
        <f>IF(COUNTIF(E$604:E626,F627)&gt;0,"",F627)</f>
        <v/>
      </c>
      <c r="F627" s="1054" t="str">
        <f t="shared" si="68"/>
        <v>mobilité quotidienne, France continentale, Base Carbone</v>
      </c>
      <c r="G627" s="1058" t="str">
        <f t="shared" si="65"/>
        <v>mobilité quotidienne, France continentale, Base Carbone; km / (personne.an), agglo &gt; 300.000 hab banlieue - 2 roues</v>
      </c>
      <c r="I627" s="1103" t="s">
        <v>2910</v>
      </c>
      <c r="J627" s="1051" t="s">
        <v>2907</v>
      </c>
      <c r="K627" s="1136" t="s">
        <v>1670</v>
      </c>
      <c r="L627" s="1051" t="s">
        <v>1674</v>
      </c>
      <c r="M627" s="1036">
        <v>0.1</v>
      </c>
      <c r="N627" s="1035" t="s">
        <v>2923</v>
      </c>
      <c r="O627" s="1195">
        <v>420</v>
      </c>
      <c r="P627" s="1051"/>
      <c r="Q627" s="1051"/>
      <c r="R627" s="1051"/>
      <c r="S627" s="1051"/>
      <c r="T627" s="1051"/>
      <c r="U627" s="1105"/>
    </row>
    <row r="628" spans="2:21" hidden="1" outlineLevel="1">
      <c r="B628" s="1053"/>
      <c r="C628" s="1053"/>
      <c r="D628" s="1054">
        <f t="shared" si="67"/>
        <v>7</v>
      </c>
      <c r="E628" s="1054" t="str">
        <f>IF(COUNTIF(E$604:E627,F628)&gt;0,"",F628)</f>
        <v/>
      </c>
      <c r="F628" s="1054" t="str">
        <f t="shared" si="68"/>
        <v>mobilité quotidienne, France continentale, Base Carbone</v>
      </c>
      <c r="G628" s="1058" t="str">
        <f t="shared" si="65"/>
        <v>mobilité quotidienne, France continentale, Base Carbone; km / (personne.an), agglo &gt; 300.000 hab banlieue - bus</v>
      </c>
      <c r="I628" s="1103" t="s">
        <v>2910</v>
      </c>
      <c r="J628" s="1051" t="s">
        <v>2907</v>
      </c>
      <c r="K628" s="1136" t="s">
        <v>1670</v>
      </c>
      <c r="L628" s="1051" t="s">
        <v>1674</v>
      </c>
      <c r="M628" s="1036">
        <v>0.1</v>
      </c>
      <c r="N628" s="1035" t="s">
        <v>2924</v>
      </c>
      <c r="O628" s="1195">
        <v>582</v>
      </c>
      <c r="P628" s="1051"/>
      <c r="Q628" s="1051"/>
      <c r="R628" s="1051"/>
      <c r="S628" s="1051"/>
      <c r="T628" s="1051"/>
      <c r="U628" s="1105"/>
    </row>
    <row r="629" spans="2:21" hidden="1" outlineLevel="1">
      <c r="B629" s="1053"/>
      <c r="C629" s="1053"/>
      <c r="D629" s="1054">
        <f t="shared" si="67"/>
        <v>7</v>
      </c>
      <c r="E629" s="1054" t="str">
        <f>IF(COUNTIF(E$604:E628,F629)&gt;0,"",F629)</f>
        <v/>
      </c>
      <c r="F629" s="1054" t="str">
        <f t="shared" si="68"/>
        <v>mobilité quotidienne, France continentale, Base Carbone</v>
      </c>
      <c r="G629" s="1058" t="str">
        <f t="shared" si="65"/>
        <v>mobilité quotidienne, France continentale, Base Carbone; km / (personne.an), agglo &gt; 300.000 hab banlieue - marche</v>
      </c>
      <c r="I629" s="1103" t="s">
        <v>2910</v>
      </c>
      <c r="J629" s="1051" t="s">
        <v>2907</v>
      </c>
      <c r="K629" s="1136" t="s">
        <v>1670</v>
      </c>
      <c r="L629" s="1051" t="s">
        <v>1674</v>
      </c>
      <c r="M629" s="1036">
        <v>0.1</v>
      </c>
      <c r="N629" s="1035" t="s">
        <v>2925</v>
      </c>
      <c r="O629" s="1195">
        <v>1150</v>
      </c>
      <c r="P629" s="1051"/>
      <c r="Q629" s="1051"/>
      <c r="R629" s="1051"/>
      <c r="S629" s="1051"/>
      <c r="T629" s="1051"/>
      <c r="U629" s="1105"/>
    </row>
    <row r="630" spans="2:21" hidden="1" outlineLevel="1">
      <c r="B630" s="1053"/>
      <c r="C630" s="1053"/>
      <c r="D630" s="1054">
        <f t="shared" si="67"/>
        <v>7</v>
      </c>
      <c r="E630" s="1054" t="str">
        <f>IF(COUNTIF(E$604:E629,F630)&gt;0,"",F630)</f>
        <v/>
      </c>
      <c r="F630" s="1054" t="str">
        <f t="shared" si="68"/>
        <v>mobilité quotidienne, France continentale, Base Carbone</v>
      </c>
      <c r="G630" s="1058" t="str">
        <f t="shared" si="65"/>
        <v>mobilité quotidienne, France continentale, Base Carbone; km / (personne.an), agglo &gt; 300.000 hab banlieue - voiture</v>
      </c>
      <c r="I630" s="1103" t="s">
        <v>2910</v>
      </c>
      <c r="J630" s="1051" t="s">
        <v>2907</v>
      </c>
      <c r="K630" s="1136" t="s">
        <v>1670</v>
      </c>
      <c r="L630" s="1051" t="s">
        <v>1674</v>
      </c>
      <c r="M630" s="1036">
        <v>0.1</v>
      </c>
      <c r="N630" s="1035" t="s">
        <v>2926</v>
      </c>
      <c r="O630" s="1195">
        <v>5870</v>
      </c>
      <c r="P630" s="1051"/>
      <c r="Q630" s="1051"/>
      <c r="R630" s="1051"/>
      <c r="S630" s="1051"/>
      <c r="T630" s="1051"/>
      <c r="U630" s="1105"/>
    </row>
    <row r="631" spans="2:21" hidden="1" outlineLevel="1">
      <c r="B631" s="1053"/>
      <c r="C631" s="1053"/>
      <c r="D631" s="1054">
        <f t="shared" si="67"/>
        <v>7</v>
      </c>
      <c r="E631" s="1054" t="str">
        <f>IF(COUNTIF(E$604:E630,F631)&gt;0,"",F631)</f>
        <v/>
      </c>
      <c r="F631" s="1054" t="str">
        <f t="shared" si="68"/>
        <v>mobilité quotidienne, France continentale, Base Carbone</v>
      </c>
      <c r="G631" s="1058" t="str">
        <f t="shared" si="65"/>
        <v>mobilité quotidienne, France continentale, Base Carbone; km / (personne.an), agglo &gt; 300.000 hab centre - 2 roues</v>
      </c>
      <c r="I631" s="1103" t="s">
        <v>2910</v>
      </c>
      <c r="J631" s="1051" t="s">
        <v>2907</v>
      </c>
      <c r="K631" s="1136" t="s">
        <v>1670</v>
      </c>
      <c r="L631" s="1051" t="s">
        <v>1674</v>
      </c>
      <c r="M631" s="1036">
        <v>0.1</v>
      </c>
      <c r="N631" s="1035" t="s">
        <v>2927</v>
      </c>
      <c r="O631" s="1195">
        <v>267</v>
      </c>
      <c r="P631" s="1051"/>
      <c r="Q631" s="1051"/>
      <c r="R631" s="1051"/>
      <c r="S631" s="1051"/>
      <c r="T631" s="1051"/>
      <c r="U631" s="1105"/>
    </row>
    <row r="632" spans="2:21" hidden="1" outlineLevel="1">
      <c r="B632" s="1053"/>
      <c r="C632" s="1053"/>
      <c r="D632" s="1054">
        <f t="shared" si="67"/>
        <v>7</v>
      </c>
      <c r="E632" s="1054" t="str">
        <f>IF(COUNTIF(E$604:E631,F632)&gt;0,"",F632)</f>
        <v/>
      </c>
      <c r="F632" s="1054" t="str">
        <f t="shared" si="68"/>
        <v>mobilité quotidienne, France continentale, Base Carbone</v>
      </c>
      <c r="G632" s="1058" t="str">
        <f t="shared" si="65"/>
        <v>mobilité quotidienne, France continentale, Base Carbone; km / (personne.an), agglo &gt; 300.000 hab centre - bus</v>
      </c>
      <c r="I632" s="1103" t="s">
        <v>2910</v>
      </c>
      <c r="J632" s="1051" t="s">
        <v>2907</v>
      </c>
      <c r="K632" s="1136" t="s">
        <v>1670</v>
      </c>
      <c r="L632" s="1051" t="s">
        <v>1674</v>
      </c>
      <c r="M632" s="1036">
        <v>0.1</v>
      </c>
      <c r="N632" s="1035" t="s">
        <v>2928</v>
      </c>
      <c r="O632" s="1195">
        <v>714</v>
      </c>
      <c r="P632" s="1051"/>
      <c r="Q632" s="1051"/>
      <c r="R632" s="1051"/>
      <c r="S632" s="1051"/>
      <c r="T632" s="1051"/>
      <c r="U632" s="1105"/>
    </row>
    <row r="633" spans="2:21" hidden="1" outlineLevel="1">
      <c r="B633" s="1053"/>
      <c r="C633" s="1053"/>
      <c r="D633" s="1054">
        <f t="shared" si="67"/>
        <v>7</v>
      </c>
      <c r="E633" s="1054" t="str">
        <f>IF(COUNTIF(E$604:E632,F633)&gt;0,"",F633)</f>
        <v/>
      </c>
      <c r="F633" s="1054" t="str">
        <f t="shared" si="68"/>
        <v>mobilité quotidienne, France continentale, Base Carbone</v>
      </c>
      <c r="G633" s="1058" t="str">
        <f t="shared" si="65"/>
        <v>mobilité quotidienne, France continentale, Base Carbone; km / (personne.an), agglo &gt; 300.000 hab centre - marche</v>
      </c>
      <c r="I633" s="1103" t="s">
        <v>2910</v>
      </c>
      <c r="J633" s="1051" t="s">
        <v>2907</v>
      </c>
      <c r="K633" s="1136" t="s">
        <v>1670</v>
      </c>
      <c r="L633" s="1051" t="s">
        <v>1674</v>
      </c>
      <c r="M633" s="1036">
        <v>0.1</v>
      </c>
      <c r="N633" s="1035" t="s">
        <v>2929</v>
      </c>
      <c r="O633" s="1195">
        <v>1770</v>
      </c>
      <c r="P633" s="1051"/>
      <c r="Q633" s="1051"/>
      <c r="R633" s="1051"/>
      <c r="S633" s="1051"/>
      <c r="T633" s="1051"/>
      <c r="U633" s="1105"/>
    </row>
    <row r="634" spans="2:21" hidden="1" outlineLevel="1">
      <c r="B634" s="1053"/>
      <c r="C634" s="1053"/>
      <c r="D634" s="1054">
        <f t="shared" si="67"/>
        <v>7</v>
      </c>
      <c r="E634" s="1054" t="str">
        <f>IF(COUNTIF(E$604:E633,F634)&gt;0,"",F634)</f>
        <v/>
      </c>
      <c r="F634" s="1054" t="str">
        <f t="shared" si="68"/>
        <v>mobilité quotidienne, France continentale, Base Carbone</v>
      </c>
      <c r="G634" s="1058" t="str">
        <f t="shared" si="65"/>
        <v>mobilité quotidienne, France continentale, Base Carbone; km / (personne.an), agglo &gt; 300.000 hab centre - métro / RER / tram</v>
      </c>
      <c r="I634" s="1103" t="s">
        <v>2910</v>
      </c>
      <c r="J634" s="1051" t="s">
        <v>2907</v>
      </c>
      <c r="K634" s="1136" t="s">
        <v>1670</v>
      </c>
      <c r="L634" s="1051" t="s">
        <v>1674</v>
      </c>
      <c r="M634" s="1036">
        <v>0.1</v>
      </c>
      <c r="N634" s="1035" t="s">
        <v>2930</v>
      </c>
      <c r="O634" s="1195">
        <v>178</v>
      </c>
      <c r="P634" s="1051"/>
      <c r="Q634" s="1051"/>
      <c r="R634" s="1051"/>
      <c r="S634" s="1051"/>
      <c r="T634" s="1051"/>
      <c r="U634" s="1105"/>
    </row>
    <row r="635" spans="2:21" hidden="1" outlineLevel="1">
      <c r="B635" s="1053"/>
      <c r="C635" s="1053"/>
      <c r="D635" s="1054">
        <f t="shared" si="67"/>
        <v>7</v>
      </c>
      <c r="E635" s="1054" t="str">
        <f>IF(COUNTIF(E$604:E634,F635)&gt;0,"",F635)</f>
        <v/>
      </c>
      <c r="F635" s="1054" t="str">
        <f t="shared" si="68"/>
        <v>mobilité quotidienne, France continentale, Base Carbone</v>
      </c>
      <c r="G635" s="1058" t="str">
        <f t="shared" si="65"/>
        <v>mobilité quotidienne, France continentale, Base Carbone; km / (personne.an), agglo &gt; 300.000 hab centre - voiture</v>
      </c>
      <c r="I635" s="1103" t="s">
        <v>2910</v>
      </c>
      <c r="J635" s="1051" t="s">
        <v>2907</v>
      </c>
      <c r="K635" s="1136" t="s">
        <v>1670</v>
      </c>
      <c r="L635" s="1051" t="s">
        <v>1674</v>
      </c>
      <c r="M635" s="1036">
        <v>0.1</v>
      </c>
      <c r="N635" s="1035" t="s">
        <v>2931</v>
      </c>
      <c r="O635" s="1195">
        <v>4620</v>
      </c>
      <c r="P635" s="1051"/>
      <c r="Q635" s="1051"/>
      <c r="R635" s="1051"/>
      <c r="S635" s="1051"/>
      <c r="T635" s="1051"/>
      <c r="U635" s="1105"/>
    </row>
    <row r="636" spans="2:21" hidden="1" outlineLevel="1">
      <c r="B636" s="1053"/>
      <c r="C636" s="1053"/>
      <c r="D636" s="1054">
        <f t="shared" si="67"/>
        <v>7</v>
      </c>
      <c r="E636" s="1054" t="str">
        <f>IF(COUNTIF(E$604:E635,F636)&gt;0,"",F636)</f>
        <v/>
      </c>
      <c r="F636" s="1054" t="str">
        <f t="shared" si="68"/>
        <v>mobilité quotidienne, France continentale, Base Carbone</v>
      </c>
      <c r="G636" s="1058" t="str">
        <f t="shared" si="65"/>
        <v>mobilité quotidienne, France continentale, Base Carbone; km / (personne.an), agglo &gt; 300.000 hab périphérie - 2 roues</v>
      </c>
      <c r="I636" s="1103" t="s">
        <v>2910</v>
      </c>
      <c r="J636" s="1051" t="s">
        <v>2907</v>
      </c>
      <c r="K636" s="1136" t="s">
        <v>1670</v>
      </c>
      <c r="L636" s="1051" t="s">
        <v>1674</v>
      </c>
      <c r="M636" s="1036">
        <v>0.1</v>
      </c>
      <c r="N636" s="1035" t="s">
        <v>2932</v>
      </c>
      <c r="O636" s="1195">
        <v>540</v>
      </c>
      <c r="P636" s="1051"/>
      <c r="Q636" s="1051"/>
      <c r="R636" s="1051"/>
      <c r="S636" s="1051"/>
      <c r="T636" s="1051"/>
      <c r="U636" s="1105"/>
    </row>
    <row r="637" spans="2:21" hidden="1" outlineLevel="1">
      <c r="B637" s="1053"/>
      <c r="C637" s="1053"/>
      <c r="D637" s="1054">
        <f t="shared" si="67"/>
        <v>7</v>
      </c>
      <c r="E637" s="1054" t="str">
        <f>IF(COUNTIF(E$604:E636,F637)&gt;0,"",F637)</f>
        <v/>
      </c>
      <c r="F637" s="1054" t="str">
        <f t="shared" si="68"/>
        <v>mobilité quotidienne, France continentale, Base Carbone</v>
      </c>
      <c r="G637" s="1058" t="str">
        <f t="shared" ref="G637:G668" si="69">IF(F637&lt;&gt;"",F637&amp;IF(J637&lt;&gt;"","; "&amp;J637,"")&amp;IF(N637&lt;&gt;"",", "&amp;N637,""),"")</f>
        <v>mobilité quotidienne, France continentale, Base Carbone; km / (personne.an), agglo &gt; 300.000 hab périphérie - bus</v>
      </c>
      <c r="I637" s="1103" t="s">
        <v>2910</v>
      </c>
      <c r="J637" s="1051" t="s">
        <v>2907</v>
      </c>
      <c r="K637" s="1136" t="s">
        <v>1670</v>
      </c>
      <c r="L637" s="1051" t="s">
        <v>1674</v>
      </c>
      <c r="M637" s="1036">
        <v>0.1</v>
      </c>
      <c r="N637" s="1035" t="s">
        <v>2933</v>
      </c>
      <c r="O637" s="1195">
        <v>393</v>
      </c>
      <c r="P637" s="1051"/>
      <c r="Q637" s="1051"/>
      <c r="R637" s="1051"/>
      <c r="S637" s="1051"/>
      <c r="T637" s="1051"/>
      <c r="U637" s="1105"/>
    </row>
    <row r="638" spans="2:21" hidden="1" outlineLevel="1">
      <c r="B638" s="1053"/>
      <c r="C638" s="1053"/>
      <c r="D638" s="1054">
        <f t="shared" si="67"/>
        <v>7</v>
      </c>
      <c r="E638" s="1054" t="str">
        <f>IF(COUNTIF(E$604:E637,F638)&gt;0,"",F638)</f>
        <v/>
      </c>
      <c r="F638" s="1054" t="str">
        <f t="shared" si="68"/>
        <v>mobilité quotidienne, France continentale, Base Carbone</v>
      </c>
      <c r="G638" s="1058" t="str">
        <f t="shared" si="69"/>
        <v>mobilité quotidienne, France continentale, Base Carbone; km / (personne.an), agglo &gt; 300.000 hab périphérie - marche</v>
      </c>
      <c r="I638" s="1103" t="s">
        <v>2910</v>
      </c>
      <c r="J638" s="1051" t="s">
        <v>2907</v>
      </c>
      <c r="K638" s="1136" t="s">
        <v>1670</v>
      </c>
      <c r="L638" s="1051" t="s">
        <v>1674</v>
      </c>
      <c r="M638" s="1036">
        <v>0.1</v>
      </c>
      <c r="N638" s="1035" t="s">
        <v>2934</v>
      </c>
      <c r="O638" s="1195">
        <v>1210</v>
      </c>
      <c r="P638" s="1051"/>
      <c r="Q638" s="1051"/>
      <c r="R638" s="1051"/>
      <c r="S638" s="1051"/>
      <c r="T638" s="1051"/>
      <c r="U638" s="1105"/>
    </row>
    <row r="639" spans="2:21" hidden="1" outlineLevel="1">
      <c r="B639" s="1053"/>
      <c r="C639" s="1053"/>
      <c r="D639" s="1054">
        <f t="shared" si="67"/>
        <v>7</v>
      </c>
      <c r="E639" s="1054" t="str">
        <f>IF(COUNTIF(E$604:E638,F639)&gt;0,"",F639)</f>
        <v/>
      </c>
      <c r="F639" s="1054" t="str">
        <f t="shared" si="68"/>
        <v>mobilité quotidienne, France continentale, Base Carbone</v>
      </c>
      <c r="G639" s="1058" t="str">
        <f t="shared" si="69"/>
        <v>mobilité quotidienne, France continentale, Base Carbone; km / (personne.an), agglo &gt; 300.000 hab périphérie - voiture</v>
      </c>
      <c r="I639" s="1103" t="s">
        <v>2910</v>
      </c>
      <c r="J639" s="1051" t="s">
        <v>2907</v>
      </c>
      <c r="K639" s="1136" t="s">
        <v>1670</v>
      </c>
      <c r="L639" s="1051" t="s">
        <v>1674</v>
      </c>
      <c r="M639" s="1036">
        <v>0.1</v>
      </c>
      <c r="N639" s="1035" t="s">
        <v>2935</v>
      </c>
      <c r="O639" s="1195">
        <v>7360</v>
      </c>
      <c r="P639" s="1051"/>
      <c r="Q639" s="1051"/>
      <c r="R639" s="1051"/>
      <c r="S639" s="1051"/>
      <c r="T639" s="1051"/>
      <c r="U639" s="1105"/>
    </row>
    <row r="640" spans="2:21" hidden="1" outlineLevel="1">
      <c r="B640" s="1053"/>
      <c r="C640" s="1053"/>
      <c r="D640" s="1054">
        <f t="shared" si="67"/>
        <v>7</v>
      </c>
      <c r="E640" s="1054" t="str">
        <f>IF(COUNTIF(E$604:E639,F640)&gt;0,"",F640)</f>
        <v/>
      </c>
      <c r="F640" s="1054" t="str">
        <f t="shared" si="68"/>
        <v>mobilité quotidienne, France continentale, Base Carbone</v>
      </c>
      <c r="G640" s="1058" t="str">
        <f t="shared" si="69"/>
        <v>mobilité quotidienne, France continentale, Base Carbone; km / (personne.an), banlieue parisienne - 2 roues</v>
      </c>
      <c r="I640" s="1103" t="s">
        <v>2910</v>
      </c>
      <c r="J640" s="1051" t="s">
        <v>2907</v>
      </c>
      <c r="K640" s="1136" t="s">
        <v>1670</v>
      </c>
      <c r="L640" s="1051" t="s">
        <v>1674</v>
      </c>
      <c r="M640" s="1036">
        <v>0.1</v>
      </c>
      <c r="N640" s="1035" t="s">
        <v>2936</v>
      </c>
      <c r="O640" s="1195">
        <v>325</v>
      </c>
      <c r="P640" s="1051"/>
      <c r="Q640" s="1051"/>
      <c r="R640" s="1051"/>
      <c r="S640" s="1051"/>
      <c r="T640" s="1051"/>
      <c r="U640" s="1105"/>
    </row>
    <row r="641" spans="2:21" hidden="1" outlineLevel="1">
      <c r="B641" s="1053"/>
      <c r="C641" s="1053"/>
      <c r="D641" s="1054">
        <f t="shared" si="67"/>
        <v>7</v>
      </c>
      <c r="E641" s="1054" t="str">
        <f>IF(COUNTIF(E$604:E640,F641)&gt;0,"",F641)</f>
        <v/>
      </c>
      <c r="F641" s="1054" t="str">
        <f t="shared" si="68"/>
        <v>mobilité quotidienne, France continentale, Base Carbone</v>
      </c>
      <c r="G641" s="1058" t="str">
        <f t="shared" si="69"/>
        <v>mobilité quotidienne, France continentale, Base Carbone; km / (personne.an), banlieue parisienne - bus</v>
      </c>
      <c r="I641" s="1103" t="s">
        <v>2910</v>
      </c>
      <c r="J641" s="1051" t="s">
        <v>2907</v>
      </c>
      <c r="K641" s="1136" t="s">
        <v>1670</v>
      </c>
      <c r="L641" s="1051" t="s">
        <v>1674</v>
      </c>
      <c r="M641" s="1036">
        <v>0.1</v>
      </c>
      <c r="N641" s="1035" t="s">
        <v>2937</v>
      </c>
      <c r="O641" s="1195">
        <v>843</v>
      </c>
      <c r="P641" s="1051"/>
      <c r="Q641" s="1051"/>
      <c r="R641" s="1051"/>
      <c r="S641" s="1051"/>
      <c r="T641" s="1051"/>
      <c r="U641" s="1105"/>
    </row>
    <row r="642" spans="2:21" hidden="1" outlineLevel="1">
      <c r="B642" s="1053"/>
      <c r="C642" s="1053"/>
      <c r="D642" s="1054">
        <f t="shared" si="67"/>
        <v>7</v>
      </c>
      <c r="E642" s="1054" t="str">
        <f>IF(COUNTIF(E$604:E641,F642)&gt;0,"",F642)</f>
        <v/>
      </c>
      <c r="F642" s="1054" t="str">
        <f t="shared" si="68"/>
        <v>mobilité quotidienne, France continentale, Base Carbone</v>
      </c>
      <c r="G642" s="1058" t="str">
        <f t="shared" si="69"/>
        <v>mobilité quotidienne, France continentale, Base Carbone; km / (personne.an), banlieue parisienne - marche</v>
      </c>
      <c r="I642" s="1103" t="s">
        <v>2910</v>
      </c>
      <c r="J642" s="1051" t="s">
        <v>2907</v>
      </c>
      <c r="K642" s="1136" t="s">
        <v>1670</v>
      </c>
      <c r="L642" s="1051" t="s">
        <v>1674</v>
      </c>
      <c r="M642" s="1036">
        <v>0.1</v>
      </c>
      <c r="N642" s="1035" t="s">
        <v>2938</v>
      </c>
      <c r="O642" s="1195">
        <v>1770</v>
      </c>
      <c r="P642" s="1051"/>
      <c r="Q642" s="1051"/>
      <c r="R642" s="1051"/>
      <c r="S642" s="1051"/>
      <c r="T642" s="1051"/>
      <c r="U642" s="1105"/>
    </row>
    <row r="643" spans="2:21" hidden="1" outlineLevel="1">
      <c r="B643" s="1053"/>
      <c r="C643" s="1053"/>
      <c r="D643" s="1054">
        <f t="shared" si="67"/>
        <v>7</v>
      </c>
      <c r="E643" s="1054" t="str">
        <f>IF(COUNTIF(E$604:E642,F643)&gt;0,"",F643)</f>
        <v/>
      </c>
      <c r="F643" s="1054" t="str">
        <f t="shared" si="68"/>
        <v>mobilité quotidienne, France continentale, Base Carbone</v>
      </c>
      <c r="G643" s="1058" t="str">
        <f t="shared" si="69"/>
        <v>mobilité quotidienne, France continentale, Base Carbone; km / (personne.an), banlieue parisienne - métro / RER / tram</v>
      </c>
      <c r="I643" s="1103" t="s">
        <v>2910</v>
      </c>
      <c r="J643" s="1051" t="s">
        <v>2907</v>
      </c>
      <c r="K643" s="1136" t="s">
        <v>1670</v>
      </c>
      <c r="L643" s="1051" t="s">
        <v>1674</v>
      </c>
      <c r="M643" s="1036">
        <v>0.1</v>
      </c>
      <c r="N643" s="1035" t="s">
        <v>2939</v>
      </c>
      <c r="O643" s="1195">
        <v>422</v>
      </c>
      <c r="P643" s="1051"/>
      <c r="Q643" s="1051"/>
      <c r="R643" s="1051"/>
      <c r="S643" s="1051"/>
      <c r="T643" s="1051"/>
      <c r="U643" s="1105"/>
    </row>
    <row r="644" spans="2:21" hidden="1" outlineLevel="1">
      <c r="B644" s="1053"/>
      <c r="C644" s="1053"/>
      <c r="D644" s="1054">
        <f t="shared" si="67"/>
        <v>7</v>
      </c>
      <c r="E644" s="1054" t="str">
        <f>IF(COUNTIF(E$604:E643,F644)&gt;0,"",F644)</f>
        <v/>
      </c>
      <c r="F644" s="1054" t="str">
        <f t="shared" si="68"/>
        <v>mobilité quotidienne, France continentale, Base Carbone</v>
      </c>
      <c r="G644" s="1058" t="str">
        <f t="shared" si="69"/>
        <v>mobilité quotidienne, France continentale, Base Carbone; km / (personne.an), banlieue parisienne - voiture</v>
      </c>
      <c r="I644" s="1103" t="s">
        <v>2910</v>
      </c>
      <c r="J644" s="1051" t="s">
        <v>2907</v>
      </c>
      <c r="K644" s="1136" t="s">
        <v>1670</v>
      </c>
      <c r="L644" s="1051" t="s">
        <v>1674</v>
      </c>
      <c r="M644" s="1036">
        <v>0.1</v>
      </c>
      <c r="N644" s="1035" t="s">
        <v>2940</v>
      </c>
      <c r="O644" s="1195">
        <v>5730</v>
      </c>
      <c r="P644" s="1051"/>
      <c r="Q644" s="1051"/>
      <c r="R644" s="1051"/>
      <c r="S644" s="1051"/>
      <c r="T644" s="1051"/>
      <c r="U644" s="1105"/>
    </row>
    <row r="645" spans="2:21" hidden="1" outlineLevel="1">
      <c r="B645" s="1053"/>
      <c r="C645" s="1053"/>
      <c r="D645" s="1054">
        <f t="shared" si="67"/>
        <v>7</v>
      </c>
      <c r="E645" s="1054" t="str">
        <f>IF(COUNTIF(E$604:E644,F645)&gt;0,"",F645)</f>
        <v/>
      </c>
      <c r="F645" s="1054" t="str">
        <f t="shared" si="68"/>
        <v>mobilité quotidienne, France continentale, Base Carbone</v>
      </c>
      <c r="G645" s="1058" t="str">
        <f t="shared" si="69"/>
        <v>mobilité quotidienne, France continentale, Base Carbone; km / (personne.an), moyenne nationale - 2 roues</v>
      </c>
      <c r="I645" s="1103" t="s">
        <v>2910</v>
      </c>
      <c r="J645" s="1051" t="s">
        <v>2907</v>
      </c>
      <c r="K645" s="1136" t="s">
        <v>1670</v>
      </c>
      <c r="L645" s="1051" t="s">
        <v>1674</v>
      </c>
      <c r="M645" s="1036">
        <v>0.1</v>
      </c>
      <c r="N645" s="1035" t="s">
        <v>2941</v>
      </c>
      <c r="O645" s="1195">
        <v>398</v>
      </c>
      <c r="P645" s="1051"/>
      <c r="Q645" s="1051"/>
      <c r="R645" s="1051"/>
      <c r="S645" s="1051"/>
      <c r="T645" s="1051"/>
      <c r="U645" s="1105"/>
    </row>
    <row r="646" spans="2:21" hidden="1" outlineLevel="1">
      <c r="B646" s="1053"/>
      <c r="C646" s="1053"/>
      <c r="D646" s="1054">
        <f t="shared" si="67"/>
        <v>7</v>
      </c>
      <c r="E646" s="1054" t="str">
        <f>IF(COUNTIF(E$604:E645,F646)&gt;0,"",F646)</f>
        <v/>
      </c>
      <c r="F646" s="1054" t="str">
        <f t="shared" si="68"/>
        <v>mobilité quotidienne, France continentale, Base Carbone</v>
      </c>
      <c r="G646" s="1058" t="str">
        <f t="shared" si="69"/>
        <v>mobilité quotidienne, France continentale, Base Carbone; km / (personne.an), moyenne nationale - bus</v>
      </c>
      <c r="I646" s="1103" t="s">
        <v>2910</v>
      </c>
      <c r="J646" s="1051" t="s">
        <v>2907</v>
      </c>
      <c r="K646" s="1136" t="s">
        <v>1670</v>
      </c>
      <c r="L646" s="1051" t="s">
        <v>1674</v>
      </c>
      <c r="M646" s="1036">
        <v>0.1</v>
      </c>
      <c r="N646" s="1035" t="s">
        <v>2942</v>
      </c>
      <c r="O646" s="1195">
        <v>620</v>
      </c>
      <c r="P646" s="1051"/>
      <c r="Q646" s="1051"/>
      <c r="R646" s="1051"/>
      <c r="S646" s="1051"/>
      <c r="T646" s="1051"/>
      <c r="U646" s="1105"/>
    </row>
    <row r="647" spans="2:21" hidden="1" outlineLevel="1">
      <c r="B647" s="1053"/>
      <c r="C647" s="1053"/>
      <c r="D647" s="1054">
        <f t="shared" si="67"/>
        <v>7</v>
      </c>
      <c r="E647" s="1054" t="str">
        <f>IF(COUNTIF(E$604:E646,F647)&gt;0,"",F647)</f>
        <v/>
      </c>
      <c r="F647" s="1054" t="str">
        <f t="shared" si="68"/>
        <v>mobilité quotidienne, France continentale, Base Carbone</v>
      </c>
      <c r="G647" s="1058" t="str">
        <f t="shared" si="69"/>
        <v>mobilité quotidienne, France continentale, Base Carbone; km / (personne.an), moyenne nationale - marche</v>
      </c>
      <c r="I647" s="1103" t="s">
        <v>2910</v>
      </c>
      <c r="J647" s="1051" t="s">
        <v>2907</v>
      </c>
      <c r="K647" s="1136" t="s">
        <v>1670</v>
      </c>
      <c r="L647" s="1051" t="s">
        <v>1674</v>
      </c>
      <c r="M647" s="1036">
        <v>0.1</v>
      </c>
      <c r="N647" s="1035" t="s">
        <v>2943</v>
      </c>
      <c r="O647" s="1195">
        <v>1470</v>
      </c>
      <c r="P647" s="1051"/>
      <c r="Q647" s="1051"/>
      <c r="R647" s="1051"/>
      <c r="S647" s="1051"/>
      <c r="T647" s="1051"/>
      <c r="U647" s="1105"/>
    </row>
    <row r="648" spans="2:21" hidden="1" outlineLevel="1">
      <c r="B648" s="1053"/>
      <c r="C648" s="1053"/>
      <c r="D648" s="1054">
        <f t="shared" si="67"/>
        <v>7</v>
      </c>
      <c r="E648" s="1054" t="str">
        <f>IF(COUNTIF(E$604:E647,F648)&gt;0,"",F648)</f>
        <v/>
      </c>
      <c r="F648" s="1054" t="str">
        <f t="shared" si="68"/>
        <v>mobilité quotidienne, France continentale, Base Carbone</v>
      </c>
      <c r="G648" s="1058" t="str">
        <f t="shared" si="69"/>
        <v>mobilité quotidienne, France continentale, Base Carbone; km / (personne.an), moyenne nationale - métro / RER / tram</v>
      </c>
      <c r="I648" s="1103" t="s">
        <v>2910</v>
      </c>
      <c r="J648" s="1051" t="s">
        <v>2907</v>
      </c>
      <c r="K648" s="1136" t="s">
        <v>1670</v>
      </c>
      <c r="L648" s="1051" t="s">
        <v>1674</v>
      </c>
      <c r="M648" s="1036">
        <v>0.1</v>
      </c>
      <c r="N648" s="1035" t="s">
        <v>2944</v>
      </c>
      <c r="O648" s="1195">
        <v>68.900000000000006</v>
      </c>
      <c r="P648" s="1051"/>
      <c r="Q648" s="1051"/>
      <c r="R648" s="1051"/>
      <c r="S648" s="1051"/>
      <c r="T648" s="1051"/>
      <c r="U648" s="1105"/>
    </row>
    <row r="649" spans="2:21" hidden="1" outlineLevel="1">
      <c r="B649" s="1053"/>
      <c r="C649" s="1053"/>
      <c r="D649" s="1054">
        <f t="shared" si="67"/>
        <v>7</v>
      </c>
      <c r="E649" s="1054" t="str">
        <f>IF(COUNTIF(E$604:E648,F649)&gt;0,"",F649)</f>
        <v/>
      </c>
      <c r="F649" s="1054" t="str">
        <f t="shared" si="68"/>
        <v>mobilité quotidienne, France continentale, Base Carbone</v>
      </c>
      <c r="G649" s="1058" t="str">
        <f t="shared" si="69"/>
        <v>mobilité quotidienne, France continentale, Base Carbone; km / (personne.an), moyenne nationale - voiture</v>
      </c>
      <c r="I649" s="1103" t="s">
        <v>2910</v>
      </c>
      <c r="J649" s="1051" t="s">
        <v>2907</v>
      </c>
      <c r="K649" s="1136" t="s">
        <v>1670</v>
      </c>
      <c r="L649" s="1051" t="s">
        <v>1674</v>
      </c>
      <c r="M649" s="1036">
        <v>0.1</v>
      </c>
      <c r="N649" s="1035" t="s">
        <v>2945</v>
      </c>
      <c r="O649" s="1195">
        <v>6320</v>
      </c>
      <c r="P649" s="1051"/>
      <c r="Q649" s="1051"/>
      <c r="R649" s="1051"/>
      <c r="S649" s="1051"/>
      <c r="T649" s="1051"/>
      <c r="U649" s="1105"/>
    </row>
    <row r="650" spans="2:21" hidden="1" outlineLevel="1">
      <c r="B650" s="1053"/>
      <c r="C650" s="1053"/>
      <c r="D650" s="1054">
        <f t="shared" si="67"/>
        <v>7</v>
      </c>
      <c r="E650" s="1054" t="str">
        <f>IF(COUNTIF(E$604:E649,F650)&gt;0,"",F650)</f>
        <v/>
      </c>
      <c r="F650" s="1054" t="str">
        <f t="shared" si="68"/>
        <v>mobilité quotidienne, France continentale, Base Carbone</v>
      </c>
      <c r="G650" s="1058" t="str">
        <f t="shared" si="69"/>
        <v>mobilité quotidienne, France continentale, Base Carbone; km / (personne.an), Paris intramuros - 2 roues</v>
      </c>
      <c r="I650" s="1103" t="s">
        <v>2910</v>
      </c>
      <c r="J650" s="1051" t="s">
        <v>2907</v>
      </c>
      <c r="K650" s="1136" t="s">
        <v>1670</v>
      </c>
      <c r="L650" s="1051" t="s">
        <v>1674</v>
      </c>
      <c r="M650" s="1036">
        <v>0.1</v>
      </c>
      <c r="N650" s="1035" t="s">
        <v>2946</v>
      </c>
      <c r="O650" s="1195">
        <v>124</v>
      </c>
      <c r="P650" s="1051"/>
      <c r="Q650" s="1051"/>
      <c r="R650" s="1051"/>
      <c r="S650" s="1051"/>
      <c r="T650" s="1051"/>
      <c r="U650" s="1105"/>
    </row>
    <row r="651" spans="2:21" hidden="1" outlineLevel="1">
      <c r="B651" s="1053"/>
      <c r="C651" s="1053"/>
      <c r="D651" s="1054">
        <f t="shared" si="67"/>
        <v>7</v>
      </c>
      <c r="E651" s="1054" t="str">
        <f>IF(COUNTIF(E$604:E650,F651)&gt;0,"",F651)</f>
        <v/>
      </c>
      <c r="F651" s="1054" t="str">
        <f t="shared" si="68"/>
        <v>mobilité quotidienne, France continentale, Base Carbone</v>
      </c>
      <c r="G651" s="1058" t="str">
        <f t="shared" si="69"/>
        <v>mobilité quotidienne, France continentale, Base Carbone; km / (personne.an), Paris intramuros - bus</v>
      </c>
      <c r="I651" s="1103" t="s">
        <v>2910</v>
      </c>
      <c r="J651" s="1051" t="s">
        <v>2907</v>
      </c>
      <c r="K651" s="1136" t="s">
        <v>1670</v>
      </c>
      <c r="L651" s="1051" t="s">
        <v>1674</v>
      </c>
      <c r="M651" s="1036">
        <v>0.1</v>
      </c>
      <c r="N651" s="1035" t="s">
        <v>2947</v>
      </c>
      <c r="O651" s="1195">
        <v>1440</v>
      </c>
      <c r="P651" s="1051"/>
      <c r="Q651" s="1051"/>
      <c r="R651" s="1051"/>
      <c r="S651" s="1051"/>
      <c r="T651" s="1051"/>
      <c r="U651" s="1105"/>
    </row>
    <row r="652" spans="2:21" hidden="1" outlineLevel="1">
      <c r="B652" s="1053"/>
      <c r="C652" s="1053"/>
      <c r="D652" s="1054">
        <f t="shared" si="67"/>
        <v>7</v>
      </c>
      <c r="E652" s="1054" t="str">
        <f>IF(COUNTIF(E$604:E651,F652)&gt;0,"",F652)</f>
        <v/>
      </c>
      <c r="F652" s="1054" t="str">
        <f t="shared" si="68"/>
        <v>mobilité quotidienne, France continentale, Base Carbone</v>
      </c>
      <c r="G652" s="1058" t="str">
        <f t="shared" si="69"/>
        <v>mobilité quotidienne, France continentale, Base Carbone; km / (personne.an), Paris intramuros - marche</v>
      </c>
      <c r="I652" s="1103" t="s">
        <v>2910</v>
      </c>
      <c r="J652" s="1051" t="s">
        <v>2907</v>
      </c>
      <c r="K652" s="1136" t="s">
        <v>1670</v>
      </c>
      <c r="L652" s="1051" t="s">
        <v>1674</v>
      </c>
      <c r="M652" s="1036">
        <v>0.1</v>
      </c>
      <c r="N652" s="1035" t="s">
        <v>2948</v>
      </c>
      <c r="O652" s="1195">
        <v>1890</v>
      </c>
      <c r="P652" s="1051"/>
      <c r="Q652" s="1051"/>
      <c r="R652" s="1051"/>
      <c r="S652" s="1051"/>
      <c r="T652" s="1051"/>
      <c r="U652" s="1105"/>
    </row>
    <row r="653" spans="2:21" hidden="1" outlineLevel="1">
      <c r="B653" s="1053"/>
      <c r="C653" s="1053"/>
      <c r="D653" s="1054">
        <f t="shared" si="67"/>
        <v>7</v>
      </c>
      <c r="E653" s="1054" t="str">
        <f>IF(COUNTIF(E$604:E652,F653)&gt;0,"",F653)</f>
        <v/>
      </c>
      <c r="F653" s="1054" t="str">
        <f t="shared" si="68"/>
        <v>mobilité quotidienne, France continentale, Base Carbone</v>
      </c>
      <c r="G653" s="1058" t="str">
        <f t="shared" si="69"/>
        <v>mobilité quotidienne, France continentale, Base Carbone; km / (personne.an), Paris intramuros - métro / RER / tram</v>
      </c>
      <c r="I653" s="1103" t="s">
        <v>2910</v>
      </c>
      <c r="J653" s="1051" t="s">
        <v>2907</v>
      </c>
      <c r="K653" s="1136" t="s">
        <v>1670</v>
      </c>
      <c r="L653" s="1051" t="s">
        <v>1674</v>
      </c>
      <c r="M653" s="1036">
        <v>0.1</v>
      </c>
      <c r="N653" s="1035" t="s">
        <v>2949</v>
      </c>
      <c r="O653" s="1195">
        <v>722</v>
      </c>
      <c r="P653" s="1051"/>
      <c r="Q653" s="1051"/>
      <c r="R653" s="1051"/>
      <c r="S653" s="1051"/>
      <c r="T653" s="1051"/>
      <c r="U653" s="1105"/>
    </row>
    <row r="654" spans="2:21" hidden="1" outlineLevel="1">
      <c r="B654" s="1053"/>
      <c r="C654" s="1053"/>
      <c r="D654" s="1054">
        <f t="shared" si="67"/>
        <v>7</v>
      </c>
      <c r="E654" s="1054" t="str">
        <f>IF(COUNTIF(E$604:E653,F654)&gt;0,"",F654)</f>
        <v/>
      </c>
      <c r="F654" s="1054" t="str">
        <f t="shared" si="68"/>
        <v>mobilité quotidienne, France continentale, Base Carbone</v>
      </c>
      <c r="G654" s="1058" t="str">
        <f t="shared" si="69"/>
        <v>mobilité quotidienne, France continentale, Base Carbone; km / (personne.an), Paris intramuros - voiture</v>
      </c>
      <c r="I654" s="1103" t="s">
        <v>2910</v>
      </c>
      <c r="J654" s="1051" t="s">
        <v>2907</v>
      </c>
      <c r="K654" s="1136" t="s">
        <v>1670</v>
      </c>
      <c r="L654" s="1051" t="s">
        <v>1674</v>
      </c>
      <c r="M654" s="1036">
        <v>0.1</v>
      </c>
      <c r="N654" s="1035" t="s">
        <v>2950</v>
      </c>
      <c r="O654" s="1195">
        <v>1980</v>
      </c>
      <c r="P654" s="1051"/>
      <c r="Q654" s="1051"/>
      <c r="R654" s="1051"/>
      <c r="S654" s="1051"/>
      <c r="T654" s="1051"/>
      <c r="U654" s="1105"/>
    </row>
    <row r="655" spans="2:21" hidden="1" outlineLevel="1">
      <c r="B655" s="1053"/>
      <c r="C655" s="1053"/>
      <c r="D655" s="1054">
        <f t="shared" si="67"/>
        <v>8</v>
      </c>
      <c r="E655" s="1054" t="str">
        <f>IF(COUNTIF(E$604:E654,F655)&gt;0,"",F655)</f>
        <v>Part du bus dans les transports en commun, France continentale, Base Carbone</v>
      </c>
      <c r="F655" s="1054" t="str">
        <f t="shared" si="68"/>
        <v>Part du bus dans les transports en commun, France continentale, Base Carbone</v>
      </c>
      <c r="G655" s="1058" t="str">
        <f t="shared" si="69"/>
        <v>Part du bus dans les transports en commun, France continentale, Base Carbone; %, agglo 50-300.000 hab banlieue</v>
      </c>
      <c r="I655" s="1103" t="s">
        <v>2905</v>
      </c>
      <c r="J655" s="1051" t="s">
        <v>360</v>
      </c>
      <c r="K655" s="1136" t="s">
        <v>1670</v>
      </c>
      <c r="L655" s="1051" t="s">
        <v>1674</v>
      </c>
      <c r="M655" s="1036">
        <v>0.1</v>
      </c>
      <c r="N655" s="1035" t="s">
        <v>199</v>
      </c>
      <c r="O655" s="1195">
        <v>50</v>
      </c>
      <c r="P655" s="1051"/>
      <c r="Q655" s="1051"/>
      <c r="R655" s="1051"/>
      <c r="S655" s="1051"/>
      <c r="T655" s="1051"/>
      <c r="U655" s="1105"/>
    </row>
    <row r="656" spans="2:21" hidden="1" outlineLevel="1">
      <c r="B656" s="1053"/>
      <c r="C656" s="1053"/>
      <c r="D656" s="1054">
        <f t="shared" si="67"/>
        <v>9</v>
      </c>
      <c r="E656" s="1054" t="str">
        <f>IF(COUNTIF(E$604:E655,F656)&gt;0,"",F656)</f>
        <v>Part du bus dans les transports en commun, Polynésie Française, Base Carbone</v>
      </c>
      <c r="F656" s="1054" t="str">
        <f t="shared" si="68"/>
        <v>Part du bus dans les transports en commun, Polynésie Française, Base Carbone</v>
      </c>
      <c r="G656" s="1058" t="str">
        <f t="shared" si="69"/>
        <v>Part du bus dans les transports en commun, Polynésie Française, Base Carbone; %, agglo 50-300.000 hab banlieue</v>
      </c>
      <c r="I656" s="1103" t="s">
        <v>2905</v>
      </c>
      <c r="J656" s="1051" t="s">
        <v>360</v>
      </c>
      <c r="K656" s="1136" t="s">
        <v>1670</v>
      </c>
      <c r="L656" s="1051" t="s">
        <v>644</v>
      </c>
      <c r="M656" s="1036">
        <v>0.1</v>
      </c>
      <c r="N656" s="1035" t="s">
        <v>199</v>
      </c>
      <c r="O656" s="1195">
        <v>100</v>
      </c>
      <c r="P656" s="1051"/>
      <c r="Q656" s="1051"/>
      <c r="R656" s="1051"/>
      <c r="S656" s="1051"/>
      <c r="T656" s="1051"/>
      <c r="U656" s="1105"/>
    </row>
    <row r="657" spans="2:21" hidden="1" outlineLevel="1">
      <c r="B657" s="1053"/>
      <c r="C657" s="1053"/>
      <c r="D657" s="1054">
        <f t="shared" si="67"/>
        <v>9</v>
      </c>
      <c r="E657" s="1054" t="str">
        <f>IF(COUNTIF(E$604:E656,F657)&gt;0,"",F657)</f>
        <v/>
      </c>
      <c r="F657" s="1054" t="str">
        <f t="shared" si="68"/>
        <v>Part du bus dans les transports en commun, France continentale, Base Carbone</v>
      </c>
      <c r="G657" s="1058" t="str">
        <f t="shared" si="69"/>
        <v>Part du bus dans les transports en commun, France continentale, Base Carbone; %, agglo 50-300.000 hab centre</v>
      </c>
      <c r="I657" s="1103" t="s">
        <v>2905</v>
      </c>
      <c r="J657" s="1051" t="s">
        <v>360</v>
      </c>
      <c r="K657" s="1136" t="s">
        <v>1670</v>
      </c>
      <c r="L657" s="1051" t="s">
        <v>1674</v>
      </c>
      <c r="M657" s="1036">
        <v>0.1</v>
      </c>
      <c r="N657" s="1035" t="s">
        <v>157</v>
      </c>
      <c r="O657" s="1195">
        <v>50</v>
      </c>
      <c r="P657" s="1051"/>
      <c r="Q657" s="1051"/>
      <c r="R657" s="1051"/>
      <c r="S657" s="1051"/>
      <c r="T657" s="1051"/>
      <c r="U657" s="1105"/>
    </row>
    <row r="658" spans="2:21" hidden="1" outlineLevel="1">
      <c r="B658" s="1053"/>
      <c r="C658" s="1053"/>
      <c r="D658" s="1054">
        <f t="shared" si="67"/>
        <v>9</v>
      </c>
      <c r="E658" s="1054" t="str">
        <f>IF(COUNTIF(E$604:E657,F658)&gt;0,"",F658)</f>
        <v/>
      </c>
      <c r="F658" s="1054" t="str">
        <f t="shared" si="68"/>
        <v>Part du bus dans les transports en commun, Polynésie Française, Base Carbone</v>
      </c>
      <c r="G658" s="1058" t="str">
        <f t="shared" si="69"/>
        <v>Part du bus dans les transports en commun, Polynésie Française, Base Carbone; %, agglo 50-300.000 hab centre</v>
      </c>
      <c r="I658" s="1103" t="s">
        <v>2905</v>
      </c>
      <c r="J658" s="1051" t="s">
        <v>360</v>
      </c>
      <c r="K658" s="1136" t="s">
        <v>1670</v>
      </c>
      <c r="L658" s="1051" t="s">
        <v>644</v>
      </c>
      <c r="M658" s="1036">
        <v>0.1</v>
      </c>
      <c r="N658" s="1035" t="s">
        <v>157</v>
      </c>
      <c r="O658" s="1195">
        <v>100</v>
      </c>
      <c r="P658" s="1051"/>
      <c r="Q658" s="1051"/>
      <c r="R658" s="1051"/>
      <c r="S658" s="1051"/>
      <c r="T658" s="1051"/>
      <c r="U658" s="1105"/>
    </row>
    <row r="659" spans="2:21" hidden="1" outlineLevel="1">
      <c r="B659" s="1053"/>
      <c r="C659" s="1053"/>
      <c r="D659" s="1054">
        <f t="shared" si="67"/>
        <v>9</v>
      </c>
      <c r="E659" s="1054" t="str">
        <f>IF(COUNTIF(E$604:E658,F659)&gt;0,"",F659)</f>
        <v/>
      </c>
      <c r="F659" s="1054" t="str">
        <f t="shared" si="68"/>
        <v>Part du bus dans les transports en commun, France continentale, Base Carbone</v>
      </c>
      <c r="G659" s="1058" t="str">
        <f t="shared" si="69"/>
        <v>Part du bus dans les transports en commun, France continentale, Base Carbone; %, agglo &lt; 50.000 hab</v>
      </c>
      <c r="I659" s="1103" t="s">
        <v>2905</v>
      </c>
      <c r="J659" s="1051" t="s">
        <v>360</v>
      </c>
      <c r="K659" s="1136" t="s">
        <v>1670</v>
      </c>
      <c r="L659" s="1051" t="s">
        <v>1674</v>
      </c>
      <c r="M659" s="1036">
        <v>0.1</v>
      </c>
      <c r="N659" s="1035" t="s">
        <v>156</v>
      </c>
      <c r="O659" s="1195">
        <v>50</v>
      </c>
      <c r="P659" s="1051"/>
      <c r="Q659" s="1051"/>
      <c r="R659" s="1051"/>
      <c r="S659" s="1051"/>
      <c r="T659" s="1051"/>
      <c r="U659" s="1105"/>
    </row>
    <row r="660" spans="2:21" hidden="1" outlineLevel="1">
      <c r="B660" s="1053"/>
      <c r="C660" s="1053"/>
      <c r="D660" s="1054">
        <f t="shared" si="67"/>
        <v>9</v>
      </c>
      <c r="E660" s="1054" t="str">
        <f>IF(COUNTIF(E$604:E659,F660)&gt;0,"",F660)</f>
        <v/>
      </c>
      <c r="F660" s="1054" t="str">
        <f t="shared" si="68"/>
        <v>Part du bus dans les transports en commun, Polynésie Française, Base Carbone</v>
      </c>
      <c r="G660" s="1058" t="str">
        <f t="shared" si="69"/>
        <v>Part du bus dans les transports en commun, Polynésie Française, Base Carbone; %, agglo &lt; 50.000 hab</v>
      </c>
      <c r="I660" s="1103" t="s">
        <v>2905</v>
      </c>
      <c r="J660" s="1051" t="s">
        <v>360</v>
      </c>
      <c r="K660" s="1136" t="s">
        <v>1670</v>
      </c>
      <c r="L660" s="1051" t="s">
        <v>644</v>
      </c>
      <c r="M660" s="1036">
        <v>0.1</v>
      </c>
      <c r="N660" s="1035" t="s">
        <v>156</v>
      </c>
      <c r="O660" s="1195">
        <v>100</v>
      </c>
      <c r="P660" s="1051"/>
      <c r="Q660" s="1051"/>
      <c r="R660" s="1051"/>
      <c r="S660" s="1051"/>
      <c r="T660" s="1051"/>
      <c r="U660" s="1105"/>
    </row>
    <row r="661" spans="2:21" hidden="1" outlineLevel="1">
      <c r="B661" s="1053"/>
      <c r="C661" s="1053"/>
      <c r="D661" s="1054">
        <f t="shared" si="67"/>
        <v>9</v>
      </c>
      <c r="E661" s="1054" t="str">
        <f>IF(COUNTIF(E$604:E660,F661)&gt;0,"",F661)</f>
        <v/>
      </c>
      <c r="F661" s="1054" t="str">
        <f t="shared" si="68"/>
        <v>Part du bus dans les transports en commun, France continentale, Base Carbone</v>
      </c>
      <c r="G661" s="1058" t="str">
        <f t="shared" si="69"/>
        <v>Part du bus dans les transports en commun, France continentale, Base Carbone; %, agglo &gt; 300.000 hab banlieue</v>
      </c>
      <c r="I661" s="1103" t="s">
        <v>2905</v>
      </c>
      <c r="J661" s="1051" t="s">
        <v>360</v>
      </c>
      <c r="K661" s="1136" t="s">
        <v>1670</v>
      </c>
      <c r="L661" s="1051" t="s">
        <v>1674</v>
      </c>
      <c r="M661" s="1036">
        <v>0.1</v>
      </c>
      <c r="N661" s="1035" t="s">
        <v>226</v>
      </c>
      <c r="O661" s="1195">
        <v>50</v>
      </c>
      <c r="P661" s="1051"/>
      <c r="Q661" s="1051"/>
      <c r="R661" s="1051"/>
      <c r="S661" s="1051"/>
      <c r="T661" s="1051"/>
      <c r="U661" s="1105"/>
    </row>
    <row r="662" spans="2:21" hidden="1" outlineLevel="1">
      <c r="B662" s="1053"/>
      <c r="C662" s="1053"/>
      <c r="D662" s="1054">
        <f t="shared" si="67"/>
        <v>9</v>
      </c>
      <c r="E662" s="1054" t="str">
        <f>IF(COUNTIF(E$604:E661,F662)&gt;0,"",F662)</f>
        <v/>
      </c>
      <c r="F662" s="1054" t="str">
        <f t="shared" si="68"/>
        <v>Part du bus dans les transports en commun, Polynésie Française, Base Carbone</v>
      </c>
      <c r="G662" s="1058" t="str">
        <f t="shared" si="69"/>
        <v>Part du bus dans les transports en commun, Polynésie Française, Base Carbone; %, agglo &gt; 300.000 hab banlieue</v>
      </c>
      <c r="I662" s="1103" t="s">
        <v>2905</v>
      </c>
      <c r="J662" s="1051" t="s">
        <v>360</v>
      </c>
      <c r="K662" s="1136" t="s">
        <v>1670</v>
      </c>
      <c r="L662" s="1051" t="s">
        <v>644</v>
      </c>
      <c r="M662" s="1036">
        <v>0.1</v>
      </c>
      <c r="N662" s="1035" t="s">
        <v>226</v>
      </c>
      <c r="O662" s="1195">
        <v>100</v>
      </c>
      <c r="P662" s="1051"/>
      <c r="Q662" s="1051"/>
      <c r="R662" s="1051"/>
      <c r="S662" s="1051"/>
      <c r="T662" s="1051"/>
      <c r="U662" s="1105"/>
    </row>
    <row r="663" spans="2:21" hidden="1" outlineLevel="1">
      <c r="B663" s="1053"/>
      <c r="C663" s="1053"/>
      <c r="D663" s="1054">
        <f t="shared" si="67"/>
        <v>9</v>
      </c>
      <c r="E663" s="1054" t="str">
        <f>IF(COUNTIF(E$604:E662,F663)&gt;0,"",F663)</f>
        <v/>
      </c>
      <c r="F663" s="1054" t="str">
        <f t="shared" si="68"/>
        <v>Part du bus dans les transports en commun, France continentale, Base Carbone</v>
      </c>
      <c r="G663" s="1058" t="str">
        <f t="shared" si="69"/>
        <v>Part du bus dans les transports en commun, France continentale, Base Carbone; %, agglo &gt; 300.000 hab centre</v>
      </c>
      <c r="I663" s="1103" t="s">
        <v>2905</v>
      </c>
      <c r="J663" s="1051" t="s">
        <v>360</v>
      </c>
      <c r="K663" s="1136" t="s">
        <v>1670</v>
      </c>
      <c r="L663" s="1051" t="s">
        <v>1674</v>
      </c>
      <c r="M663" s="1036">
        <v>0.1</v>
      </c>
      <c r="N663" s="1035" t="s">
        <v>225</v>
      </c>
      <c r="O663" s="1195">
        <v>50</v>
      </c>
      <c r="P663" s="1051"/>
      <c r="Q663" s="1051"/>
      <c r="R663" s="1051"/>
      <c r="S663" s="1051"/>
      <c r="T663" s="1051"/>
      <c r="U663" s="1105"/>
    </row>
    <row r="664" spans="2:21" hidden="1" outlineLevel="1">
      <c r="B664" s="1053"/>
      <c r="C664" s="1053"/>
      <c r="D664" s="1054">
        <f t="shared" si="67"/>
        <v>9</v>
      </c>
      <c r="E664" s="1054" t="str">
        <f>IF(COUNTIF(E$604:E663,F664)&gt;0,"",F664)</f>
        <v/>
      </c>
      <c r="F664" s="1054" t="str">
        <f t="shared" si="68"/>
        <v>Part du bus dans les transports en commun, Polynésie Française, Base Carbone</v>
      </c>
      <c r="G664" s="1058" t="str">
        <f t="shared" si="69"/>
        <v>Part du bus dans les transports en commun, Polynésie Française, Base Carbone; %, agglo &gt; 300.000 hab centre</v>
      </c>
      <c r="I664" s="1103" t="s">
        <v>2905</v>
      </c>
      <c r="J664" s="1051" t="s">
        <v>360</v>
      </c>
      <c r="K664" s="1136" t="s">
        <v>1670</v>
      </c>
      <c r="L664" s="1051" t="s">
        <v>644</v>
      </c>
      <c r="M664" s="1036">
        <v>0.1</v>
      </c>
      <c r="N664" s="1035" t="s">
        <v>225</v>
      </c>
      <c r="O664" s="1195">
        <v>100</v>
      </c>
      <c r="P664" s="1051"/>
      <c r="Q664" s="1051"/>
      <c r="R664" s="1051"/>
      <c r="S664" s="1051"/>
      <c r="T664" s="1051"/>
      <c r="U664" s="1105"/>
    </row>
    <row r="665" spans="2:21" hidden="1" outlineLevel="1">
      <c r="B665" s="1053"/>
      <c r="C665" s="1053"/>
      <c r="D665" s="1054">
        <f t="shared" si="67"/>
        <v>9</v>
      </c>
      <c r="E665" s="1054" t="str">
        <f>IF(COUNTIF(E$604:E664,F665)&gt;0,"",F665)</f>
        <v/>
      </c>
      <c r="F665" s="1054" t="str">
        <f t="shared" si="68"/>
        <v>Part du bus dans les transports en commun, France continentale, Base Carbone</v>
      </c>
      <c r="G665" s="1058" t="str">
        <f t="shared" si="69"/>
        <v>Part du bus dans les transports en commun, France continentale, Base Carbone; %, agglo &gt; 300.000 hab périphérie</v>
      </c>
      <c r="I665" s="1103" t="s">
        <v>2905</v>
      </c>
      <c r="J665" s="1051" t="s">
        <v>360</v>
      </c>
      <c r="K665" s="1136" t="s">
        <v>1670</v>
      </c>
      <c r="L665" s="1051" t="s">
        <v>1674</v>
      </c>
      <c r="M665" s="1036">
        <v>0.1</v>
      </c>
      <c r="N665" s="1035" t="s">
        <v>219</v>
      </c>
      <c r="O665" s="1195">
        <v>50</v>
      </c>
      <c r="P665" s="1051"/>
      <c r="Q665" s="1051"/>
      <c r="R665" s="1051"/>
      <c r="S665" s="1051"/>
      <c r="T665" s="1051"/>
      <c r="U665" s="1105"/>
    </row>
    <row r="666" spans="2:21" hidden="1" outlineLevel="1">
      <c r="B666" s="1053"/>
      <c r="C666" s="1053"/>
      <c r="D666" s="1054">
        <f t="shared" si="67"/>
        <v>9</v>
      </c>
      <c r="E666" s="1054" t="str">
        <f>IF(COUNTIF(E$604:E665,F666)&gt;0,"",F666)</f>
        <v/>
      </c>
      <c r="F666" s="1054" t="str">
        <f t="shared" si="68"/>
        <v>Part du bus dans les transports en commun, Polynésie Française, Base Carbone</v>
      </c>
      <c r="G666" s="1058" t="str">
        <f t="shared" si="69"/>
        <v>Part du bus dans les transports en commun, Polynésie Française, Base Carbone; %, agglo &gt; 300.000 hab périphérie</v>
      </c>
      <c r="I666" s="1103" t="s">
        <v>2905</v>
      </c>
      <c r="J666" s="1051" t="s">
        <v>360</v>
      </c>
      <c r="K666" s="1136" t="s">
        <v>1670</v>
      </c>
      <c r="L666" s="1051" t="s">
        <v>644</v>
      </c>
      <c r="M666" s="1036">
        <v>0.1</v>
      </c>
      <c r="N666" s="1035" t="s">
        <v>219</v>
      </c>
      <c r="O666" s="1195">
        <v>100</v>
      </c>
      <c r="P666" s="1051"/>
      <c r="Q666" s="1051"/>
      <c r="R666" s="1051"/>
      <c r="S666" s="1051"/>
      <c r="T666" s="1051"/>
      <c r="U666" s="1105"/>
    </row>
    <row r="667" spans="2:21" hidden="1" outlineLevel="1">
      <c r="B667" s="1053"/>
      <c r="C667" s="1053"/>
      <c r="D667" s="1054">
        <f t="shared" si="67"/>
        <v>9</v>
      </c>
      <c r="E667" s="1054" t="str">
        <f>IF(COUNTIF(E$604:E666,F667)&gt;0,"",F667)</f>
        <v/>
      </c>
      <c r="F667" s="1054" t="str">
        <f t="shared" si="68"/>
        <v>Part du bus dans les transports en commun, France continentale, Base Carbone</v>
      </c>
      <c r="G667" s="1058" t="str">
        <f t="shared" si="69"/>
        <v>Part du bus dans les transports en commun, France continentale, Base Carbone; %, banlieue parisienne</v>
      </c>
      <c r="I667" s="1103" t="s">
        <v>2905</v>
      </c>
      <c r="J667" s="1051" t="s">
        <v>360</v>
      </c>
      <c r="K667" s="1136" t="s">
        <v>1670</v>
      </c>
      <c r="L667" s="1051" t="s">
        <v>1674</v>
      </c>
      <c r="M667" s="1036">
        <v>0.1</v>
      </c>
      <c r="N667" s="1035" t="s">
        <v>317</v>
      </c>
      <c r="O667" s="1195">
        <v>33</v>
      </c>
      <c r="P667" s="1051"/>
      <c r="Q667" s="1051"/>
      <c r="R667" s="1051"/>
      <c r="S667" s="1051"/>
      <c r="T667" s="1051"/>
      <c r="U667" s="1105"/>
    </row>
    <row r="668" spans="2:21" hidden="1" outlineLevel="1">
      <c r="B668" s="1053"/>
      <c r="C668" s="1053"/>
      <c r="D668" s="1054">
        <f t="shared" si="67"/>
        <v>9</v>
      </c>
      <c r="E668" s="1054" t="str">
        <f>IF(COUNTIF(E$604:E667,F668)&gt;0,"",F668)</f>
        <v/>
      </c>
      <c r="F668" s="1054" t="str">
        <f t="shared" si="68"/>
        <v>Part du bus dans les transports en commun, France continentale, Base Carbone</v>
      </c>
      <c r="G668" s="1058" t="str">
        <f t="shared" si="69"/>
        <v>Part du bus dans les transports en commun, France continentale, Base Carbone; %, moyenne nationale</v>
      </c>
      <c r="I668" s="1103" t="s">
        <v>2905</v>
      </c>
      <c r="J668" s="1051" t="s">
        <v>360</v>
      </c>
      <c r="K668" s="1136" t="s">
        <v>1670</v>
      </c>
      <c r="L668" s="1051" t="s">
        <v>1674</v>
      </c>
      <c r="M668" s="1036">
        <v>0.1</v>
      </c>
      <c r="N668" s="1035" t="s">
        <v>152</v>
      </c>
      <c r="O668" s="1195">
        <v>50</v>
      </c>
      <c r="P668" s="1051"/>
      <c r="Q668" s="1051"/>
      <c r="R668" s="1051"/>
      <c r="S668" s="1051"/>
      <c r="T668" s="1051"/>
      <c r="U668" s="1105"/>
    </row>
    <row r="669" spans="2:21" hidden="1" outlineLevel="1">
      <c r="B669" s="1053"/>
      <c r="C669" s="1053"/>
      <c r="D669" s="1054">
        <f t="shared" si="67"/>
        <v>9</v>
      </c>
      <c r="E669" s="1054" t="str">
        <f>IF(COUNTIF(E$604:E668,F669)&gt;0,"",F669)</f>
        <v/>
      </c>
      <c r="F669" s="1054" t="str">
        <f t="shared" si="68"/>
        <v>Part du bus dans les transports en commun, Polynésie Française, Base Carbone</v>
      </c>
      <c r="G669" s="1058" t="str">
        <f t="shared" ref="G669:G678" si="70">IF(F669&lt;&gt;"",F669&amp;IF(J669&lt;&gt;"","; "&amp;J669,"")&amp;IF(N669&lt;&gt;"",", "&amp;N669,""),"")</f>
        <v>Part du bus dans les transports en commun, Polynésie Française, Base Carbone; %, moyenne nationale</v>
      </c>
      <c r="I669" s="1103" t="s">
        <v>2905</v>
      </c>
      <c r="J669" s="1051" t="s">
        <v>360</v>
      </c>
      <c r="K669" s="1136" t="s">
        <v>1670</v>
      </c>
      <c r="L669" s="1051" t="s">
        <v>644</v>
      </c>
      <c r="M669" s="1036">
        <v>0.1</v>
      </c>
      <c r="N669" s="1035" t="s">
        <v>152</v>
      </c>
      <c r="O669" s="1195">
        <v>100</v>
      </c>
      <c r="P669" s="1051"/>
      <c r="Q669" s="1051"/>
      <c r="R669" s="1051"/>
      <c r="S669" s="1051"/>
      <c r="T669" s="1051"/>
      <c r="U669" s="1105"/>
    </row>
    <row r="670" spans="2:21" hidden="1" outlineLevel="1">
      <c r="B670" s="1053"/>
      <c r="C670" s="1053"/>
      <c r="D670" s="1054">
        <f t="shared" ref="D670:D678" si="71">D669+IF(LEN(E670)&gt;0,1,0)</f>
        <v>9</v>
      </c>
      <c r="E670" s="1054" t="str">
        <f>IF(COUNTIF(E$604:E669,F670)&gt;0,"",F670)</f>
        <v/>
      </c>
      <c r="F670" s="1054" t="str">
        <f t="shared" ref="F670:F678" si="72">IF(I670&lt;&gt;"",I670&amp;IF(L670&lt;&gt;"",", "&amp;L670,"")&amp;IF(K670&lt;&gt;"",", "&amp;K670,""),"")</f>
        <v>Part du bus dans les transports en commun, France continentale, Base Carbone</v>
      </c>
      <c r="G670" s="1058" t="str">
        <f t="shared" si="70"/>
        <v>Part du bus dans les transports en commun, France continentale, Base Carbone; %, Paris intramuros</v>
      </c>
      <c r="I670" s="1103" t="s">
        <v>2905</v>
      </c>
      <c r="J670" s="1051" t="s">
        <v>360</v>
      </c>
      <c r="K670" s="1136" t="s">
        <v>1670</v>
      </c>
      <c r="L670" s="1051" t="s">
        <v>1674</v>
      </c>
      <c r="M670" s="1036">
        <v>0.1</v>
      </c>
      <c r="N670" s="1035" t="s">
        <v>277</v>
      </c>
      <c r="O670" s="1195">
        <v>33</v>
      </c>
      <c r="P670" s="1051"/>
      <c r="Q670" s="1051"/>
      <c r="R670" s="1051"/>
      <c r="S670" s="1051"/>
      <c r="T670" s="1051"/>
      <c r="U670" s="1105"/>
    </row>
    <row r="671" spans="2:21" hidden="1" outlineLevel="1">
      <c r="B671" s="1053"/>
      <c r="C671" s="1053"/>
      <c r="D671" s="1054">
        <f t="shared" si="71"/>
        <v>10</v>
      </c>
      <c r="E671" s="1054" t="str">
        <f>IF(COUNTIF(E$604:E670,F671)&gt;0,"",F671)</f>
        <v>Taux d'occupation moyen des voitures, France continentale, Base Carbone</v>
      </c>
      <c r="F671" s="1054" t="str">
        <f t="shared" si="72"/>
        <v>Taux d'occupation moyen des voitures, France continentale, Base Carbone</v>
      </c>
      <c r="G671" s="1058" t="str">
        <f t="shared" si="70"/>
        <v>Taux d'occupation moyen des voitures, France continentale, Base Carbone; %, mobilité longue distance</v>
      </c>
      <c r="I671" s="1103" t="s">
        <v>2906</v>
      </c>
      <c r="J671" s="1051" t="s">
        <v>360</v>
      </c>
      <c r="K671" s="1136" t="s">
        <v>1670</v>
      </c>
      <c r="L671" s="1051" t="s">
        <v>1674</v>
      </c>
      <c r="M671" s="1036">
        <v>0.1</v>
      </c>
      <c r="N671" s="1035" t="s">
        <v>2909</v>
      </c>
      <c r="O671" s="1195">
        <v>2.1</v>
      </c>
      <c r="P671" s="1051"/>
      <c r="Q671" s="1051"/>
      <c r="R671" s="1051"/>
      <c r="S671" s="1051"/>
      <c r="T671" s="1051"/>
      <c r="U671" s="1105"/>
    </row>
    <row r="672" spans="2:21" hidden="1" outlineLevel="1">
      <c r="B672" s="1053"/>
      <c r="C672" s="1053"/>
      <c r="D672" s="1054">
        <f t="shared" si="71"/>
        <v>10</v>
      </c>
      <c r="E672" s="1054" t="str">
        <f>IF(COUNTIF(E$604:E671,F672)&gt;0,"",F672)</f>
        <v/>
      </c>
      <c r="F672" s="1054" t="str">
        <f t="shared" si="72"/>
        <v>Taux d'occupation moyen des voitures, France continentale, Base Carbone</v>
      </c>
      <c r="G672" s="1058" t="str">
        <f t="shared" si="70"/>
        <v>Taux d'occupation moyen des voitures, France continentale, Base Carbone; %, mobilité quotidienne</v>
      </c>
      <c r="I672" s="1103" t="s">
        <v>2906</v>
      </c>
      <c r="J672" s="1051" t="s">
        <v>360</v>
      </c>
      <c r="K672" s="1136" t="s">
        <v>1670</v>
      </c>
      <c r="L672" s="1051" t="s">
        <v>1674</v>
      </c>
      <c r="M672" s="1036">
        <v>0.1</v>
      </c>
      <c r="N672" s="1035" t="s">
        <v>2910</v>
      </c>
      <c r="O672" s="1195">
        <v>1.25</v>
      </c>
      <c r="P672" s="1051"/>
      <c r="Q672" s="1051"/>
      <c r="R672" s="1051"/>
      <c r="S672" s="1051"/>
      <c r="T672" s="1051"/>
      <c r="U672" s="1105"/>
    </row>
    <row r="673" spans="2:21" hidden="1" outlineLevel="1">
      <c r="B673" s="1053"/>
      <c r="C673" s="1053"/>
      <c r="D673" s="1054">
        <f t="shared" si="71"/>
        <v>10</v>
      </c>
      <c r="E673" s="1054" t="str">
        <f>IF(COUNTIF(E$604:E672,F673)&gt;0,"",F673)</f>
        <v/>
      </c>
      <c r="F673" s="1054" t="str">
        <f t="shared" si="72"/>
        <v/>
      </c>
      <c r="G673" s="1058" t="str">
        <f t="shared" si="70"/>
        <v/>
      </c>
      <c r="I673" s="1103"/>
      <c r="J673" s="1051"/>
      <c r="K673" s="1051"/>
      <c r="L673" s="1051"/>
      <c r="M673" s="1051"/>
      <c r="N673" s="1051"/>
      <c r="O673" s="1051"/>
      <c r="P673" s="1051"/>
      <c r="Q673" s="1051"/>
      <c r="R673" s="1051"/>
      <c r="S673" s="1051"/>
      <c r="T673" s="1051"/>
      <c r="U673" s="1105"/>
    </row>
    <row r="674" spans="2:21" hidden="1" outlineLevel="1">
      <c r="B674" s="1053"/>
      <c r="C674" s="1053"/>
      <c r="D674" s="1054">
        <f t="shared" si="71"/>
        <v>10</v>
      </c>
      <c r="E674" s="1054" t="str">
        <f>IF(COUNTIF(E$604:E673,F674)&gt;0,"",F674)</f>
        <v/>
      </c>
      <c r="F674" s="1054" t="str">
        <f t="shared" si="72"/>
        <v/>
      </c>
      <c r="G674" s="1058" t="str">
        <f t="shared" si="70"/>
        <v/>
      </c>
      <c r="I674" s="1103"/>
      <c r="J674" s="1051"/>
      <c r="K674" s="1051"/>
      <c r="L674" s="1051"/>
      <c r="M674" s="1051"/>
      <c r="N674" s="1051"/>
      <c r="O674" s="1051"/>
      <c r="P674" s="1051"/>
      <c r="Q674" s="1051"/>
      <c r="R674" s="1051"/>
      <c r="S674" s="1051"/>
      <c r="T674" s="1051"/>
      <c r="U674" s="1105"/>
    </row>
    <row r="675" spans="2:21" hidden="1" outlineLevel="1">
      <c r="B675" s="1053"/>
      <c r="C675" s="1053"/>
      <c r="D675" s="1054">
        <f t="shared" si="71"/>
        <v>10</v>
      </c>
      <c r="E675" s="1054" t="str">
        <f>IF(COUNTIF(E$604:E674,F675)&gt;0,"",F675)</f>
        <v/>
      </c>
      <c r="F675" s="1054" t="str">
        <f t="shared" si="72"/>
        <v/>
      </c>
      <c r="G675" s="1058" t="str">
        <f t="shared" si="70"/>
        <v/>
      </c>
      <c r="I675" s="1103"/>
      <c r="J675" s="1051"/>
      <c r="K675" s="1051"/>
      <c r="L675" s="1051"/>
      <c r="M675" s="1051"/>
      <c r="N675" s="1051"/>
      <c r="O675" s="1051"/>
      <c r="P675" s="1051"/>
      <c r="Q675" s="1051"/>
      <c r="R675" s="1051"/>
      <c r="S675" s="1051"/>
      <c r="T675" s="1051"/>
      <c r="U675" s="1105"/>
    </row>
    <row r="676" spans="2:21" hidden="1" outlineLevel="1">
      <c r="B676" s="1053"/>
      <c r="C676" s="1053"/>
      <c r="D676" s="1054">
        <f t="shared" si="71"/>
        <v>10</v>
      </c>
      <c r="E676" s="1054" t="str">
        <f>IF(COUNTIF(E$604:E675,F676)&gt;0,"",F676)</f>
        <v/>
      </c>
      <c r="F676" s="1054" t="str">
        <f t="shared" si="72"/>
        <v/>
      </c>
      <c r="G676" s="1058" t="str">
        <f t="shared" si="70"/>
        <v/>
      </c>
      <c r="I676" s="1103"/>
      <c r="J676" s="1051"/>
      <c r="K676" s="1051"/>
      <c r="L676" s="1051"/>
      <c r="M676" s="1051"/>
      <c r="N676" s="1051"/>
      <c r="O676" s="1051"/>
      <c r="P676" s="1051"/>
      <c r="Q676" s="1051"/>
      <c r="R676" s="1051"/>
      <c r="S676" s="1051"/>
      <c r="T676" s="1051"/>
      <c r="U676" s="1105"/>
    </row>
    <row r="677" spans="2:21" hidden="1" outlineLevel="1">
      <c r="B677" s="1053"/>
      <c r="C677" s="1053"/>
      <c r="D677" s="1054">
        <f t="shared" si="71"/>
        <v>10</v>
      </c>
      <c r="E677" s="1054" t="str">
        <f>IF(COUNTIF(E$604:E676,F677)&gt;0,"",F677)</f>
        <v/>
      </c>
      <c r="F677" s="1054" t="str">
        <f t="shared" si="72"/>
        <v/>
      </c>
      <c r="G677" s="1058" t="str">
        <f t="shared" si="70"/>
        <v/>
      </c>
      <c r="I677" s="1103"/>
      <c r="J677" s="1051"/>
      <c r="K677" s="1051"/>
      <c r="L677" s="1051"/>
      <c r="M677" s="1051"/>
      <c r="N677" s="1051"/>
      <c r="O677" s="1051"/>
      <c r="P677" s="1051"/>
      <c r="Q677" s="1051"/>
      <c r="R677" s="1051"/>
      <c r="S677" s="1051"/>
      <c r="T677" s="1051"/>
      <c r="U677" s="1105"/>
    </row>
    <row r="678" spans="2:21" hidden="1" outlineLevel="1">
      <c r="B678" s="1053"/>
      <c r="C678" s="1053"/>
      <c r="D678" s="1054">
        <f t="shared" si="71"/>
        <v>10</v>
      </c>
      <c r="E678" s="1054" t="str">
        <f>IF(COUNTIF(E$604:E677,F678)&gt;0,"",F678)</f>
        <v/>
      </c>
      <c r="F678" s="1054" t="str">
        <f t="shared" si="72"/>
        <v/>
      </c>
      <c r="G678" s="1058" t="str">
        <f t="shared" si="70"/>
        <v/>
      </c>
      <c r="I678" s="1106"/>
      <c r="J678" s="1107"/>
      <c r="K678" s="1107"/>
      <c r="L678" s="1107"/>
      <c r="M678" s="1107"/>
      <c r="N678" s="1107"/>
      <c r="O678" s="1107"/>
      <c r="P678" s="1107"/>
      <c r="Q678" s="1107"/>
      <c r="R678" s="1107"/>
      <c r="S678" s="1107"/>
      <c r="T678" s="1107"/>
      <c r="U678" s="1109"/>
    </row>
    <row r="679" spans="2:21"/>
    <row r="680" spans="2:21" ht="15.5" collapsed="1">
      <c r="I680" s="2869" t="s">
        <v>829</v>
      </c>
      <c r="J680" s="2634"/>
      <c r="K680" s="2634"/>
      <c r="L680" s="2634"/>
      <c r="M680" s="2634"/>
      <c r="N680" s="2634"/>
      <c r="O680" s="2634"/>
      <c r="P680" s="2634"/>
      <c r="Q680" s="2634"/>
      <c r="R680" s="2634"/>
      <c r="S680" s="2634"/>
      <c r="T680" s="2634"/>
      <c r="U680" s="2635"/>
    </row>
    <row r="681" spans="2:21" ht="12.5" hidden="1" outlineLevel="1">
      <c r="I681" s="91"/>
      <c r="J681" s="91"/>
      <c r="K681" s="91"/>
      <c r="L681" s="91"/>
      <c r="M681" s="91"/>
      <c r="N681" s="91"/>
      <c r="O681" s="91"/>
      <c r="P681" s="91"/>
      <c r="Q681" s="91"/>
      <c r="R681" s="1086"/>
    </row>
    <row r="682" spans="2:21" ht="12.75" hidden="1" customHeight="1" outlineLevel="1">
      <c r="I682" s="1694" t="s">
        <v>830</v>
      </c>
      <c r="J682" s="2866" t="s">
        <v>831</v>
      </c>
      <c r="K682" s="2867"/>
      <c r="L682" s="2868" t="s">
        <v>832</v>
      </c>
      <c r="M682" s="2868"/>
      <c r="N682" s="2868" t="s">
        <v>833</v>
      </c>
      <c r="O682" s="2868"/>
      <c r="P682" s="2870" t="s">
        <v>834</v>
      </c>
      <c r="Q682" s="2871"/>
      <c r="R682" s="2871"/>
      <c r="S682" s="2871"/>
      <c r="T682" s="2871"/>
      <c r="U682" s="2871"/>
    </row>
    <row r="683" spans="2:21" ht="12.75" hidden="1" customHeight="1" outlineLevel="1">
      <c r="I683" s="1001" t="s">
        <v>1670</v>
      </c>
      <c r="J683" s="2852" t="s">
        <v>835</v>
      </c>
      <c r="K683" s="2853"/>
      <c r="L683" s="2855" t="s">
        <v>3266</v>
      </c>
      <c r="M683" s="2855"/>
      <c r="N683" s="2852" t="s">
        <v>836</v>
      </c>
      <c r="O683" s="2853"/>
      <c r="P683" s="2858" t="s">
        <v>926</v>
      </c>
      <c r="Q683" s="2859"/>
      <c r="R683" s="2859"/>
      <c r="S683" s="2859"/>
      <c r="T683" s="2859"/>
      <c r="U683" s="2860"/>
    </row>
    <row r="684" spans="2:21" ht="12.5" hidden="1" outlineLevel="1">
      <c r="I684" s="1001" t="s">
        <v>1898</v>
      </c>
      <c r="J684" s="2629"/>
      <c r="K684" s="2854"/>
      <c r="L684" s="2856" t="s">
        <v>1254</v>
      </c>
      <c r="M684" s="2857"/>
      <c r="N684" s="2629"/>
      <c r="O684" s="2854"/>
      <c r="P684" s="2861"/>
      <c r="Q684" s="2862"/>
      <c r="R684" s="2862"/>
      <c r="S684" s="2862"/>
      <c r="T684" s="2862"/>
      <c r="U684" s="2863"/>
    </row>
    <row r="685" spans="2:21" ht="12.75" hidden="1" customHeight="1" outlineLevel="1">
      <c r="I685" s="1001" t="s">
        <v>837</v>
      </c>
      <c r="J685" s="2856" t="s">
        <v>837</v>
      </c>
      <c r="K685" s="2857"/>
      <c r="L685" s="2855" t="s">
        <v>858</v>
      </c>
      <c r="M685" s="2855"/>
      <c r="N685" s="2855" t="s">
        <v>859</v>
      </c>
      <c r="O685" s="2855"/>
      <c r="P685" s="2849" t="s">
        <v>838</v>
      </c>
      <c r="Q685" s="2850"/>
      <c r="R685" s="2850"/>
      <c r="S685" s="2850"/>
      <c r="T685" s="2850"/>
      <c r="U685" s="2851"/>
    </row>
    <row r="686" spans="2:21" ht="12.75" hidden="1" customHeight="1" outlineLevel="1">
      <c r="I686" s="1001" t="s">
        <v>840</v>
      </c>
      <c r="J686" s="2855" t="s">
        <v>840</v>
      </c>
      <c r="K686" s="2855"/>
      <c r="L686" s="2855" t="s">
        <v>841</v>
      </c>
      <c r="M686" s="2855"/>
      <c r="N686" s="2855" t="s">
        <v>1656</v>
      </c>
      <c r="O686" s="2855"/>
      <c r="P686" s="2849" t="s">
        <v>842</v>
      </c>
      <c r="Q686" s="2850"/>
      <c r="R686" s="2850"/>
      <c r="S686" s="2850"/>
      <c r="T686" s="2850"/>
      <c r="U686" s="2851"/>
    </row>
    <row r="687" spans="2:21" ht="12.5" hidden="1" outlineLevel="1">
      <c r="I687" s="1001"/>
      <c r="J687" s="2855"/>
      <c r="K687" s="2855"/>
      <c r="L687" s="2855"/>
      <c r="M687" s="2855"/>
      <c r="N687" s="2855"/>
      <c r="O687" s="2855"/>
      <c r="P687" s="2849"/>
      <c r="Q687" s="2850"/>
      <c r="R687" s="2850"/>
      <c r="S687" s="2850"/>
      <c r="T687" s="2850"/>
      <c r="U687" s="2851"/>
    </row>
    <row r="688" spans="2:21" ht="12.5" hidden="1" outlineLevel="1">
      <c r="I688" s="1001"/>
      <c r="J688" s="2855"/>
      <c r="K688" s="2855"/>
      <c r="L688" s="2855"/>
      <c r="M688" s="2855"/>
      <c r="N688" s="2855"/>
      <c r="O688" s="2855"/>
      <c r="P688" s="2849"/>
      <c r="Q688" s="2850"/>
      <c r="R688" s="2850"/>
      <c r="S688" s="2850"/>
      <c r="T688" s="2850"/>
      <c r="U688" s="2851"/>
    </row>
    <row r="689" spans="9:21" ht="12.5" hidden="1" outlineLevel="1">
      <c r="I689" s="1001"/>
      <c r="J689" s="2855"/>
      <c r="K689" s="2855"/>
      <c r="L689" s="2855"/>
      <c r="M689" s="2855"/>
      <c r="N689" s="2855"/>
      <c r="O689" s="2855"/>
      <c r="P689" s="2849"/>
      <c r="Q689" s="2850"/>
      <c r="R689" s="2850"/>
      <c r="S689" s="2850"/>
      <c r="T689" s="2850"/>
      <c r="U689" s="2851"/>
    </row>
    <row r="690" spans="9:21" ht="12.5" hidden="1" outlineLevel="1">
      <c r="I690" s="1001"/>
      <c r="J690" s="2855"/>
      <c r="K690" s="2855"/>
      <c r="L690" s="2855"/>
      <c r="M690" s="2855"/>
      <c r="N690" s="2855"/>
      <c r="O690" s="2855"/>
      <c r="P690" s="2849"/>
      <c r="Q690" s="2850"/>
      <c r="R690" s="2850"/>
      <c r="S690" s="2850"/>
      <c r="T690" s="2850"/>
      <c r="U690" s="2851"/>
    </row>
    <row r="691" spans="9:21">
      <c r="R691" s="1086"/>
    </row>
    <row r="692" spans="9:21"/>
    <row r="693" spans="9:21"/>
    <row r="694" spans="9:21"/>
    <row r="695" spans="9:21"/>
    <row r="696" spans="9:21" hidden="1"/>
    <row r="697" spans="9:21" hidden="1"/>
    <row r="698" spans="9:21" hidden="1"/>
    <row r="699" spans="9:21" hidden="1"/>
    <row r="700" spans="9:21" hidden="1"/>
    <row r="701" spans="9:21" hidden="1"/>
    <row r="702" spans="9:21" hidden="1"/>
    <row r="703" spans="9:21" hidden="1"/>
    <row r="704" spans="9:21"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sheetData>
  <mergeCells count="230">
    <mergeCell ref="I560:J560"/>
    <mergeCell ref="I561:J561"/>
    <mergeCell ref="I562:J562"/>
    <mergeCell ref="B108:C108"/>
    <mergeCell ref="B126:C126"/>
    <mergeCell ref="I339:U339"/>
    <mergeCell ref="B160:C160"/>
    <mergeCell ref="I176:U176"/>
    <mergeCell ref="B178:C178"/>
    <mergeCell ref="D178:E178"/>
    <mergeCell ref="B179:C179"/>
    <mergeCell ref="I229:U229"/>
    <mergeCell ref="B231:C231"/>
    <mergeCell ref="D231:E231"/>
    <mergeCell ref="B232:C232"/>
    <mergeCell ref="B495:C495"/>
    <mergeCell ref="D495:E495"/>
    <mergeCell ref="B496:C496"/>
    <mergeCell ref="I544:J544"/>
    <mergeCell ref="K544:L544"/>
    <mergeCell ref="M544:N544"/>
    <mergeCell ref="I545:J545"/>
    <mergeCell ref="K545:L545"/>
    <mergeCell ref="M545:N545"/>
    <mergeCell ref="I8:U8"/>
    <mergeCell ref="I10:U10"/>
    <mergeCell ref="B12:C12"/>
    <mergeCell ref="D12:E12"/>
    <mergeCell ref="B13:C13"/>
    <mergeCell ref="B385:C385"/>
    <mergeCell ref="I493:U493"/>
    <mergeCell ref="B341:C341"/>
    <mergeCell ref="D341:E341"/>
    <mergeCell ref="B342:C342"/>
    <mergeCell ref="I382:U382"/>
    <mergeCell ref="B384:C384"/>
    <mergeCell ref="D384:E384"/>
    <mergeCell ref="B56:C56"/>
    <mergeCell ref="B143:C143"/>
    <mergeCell ref="I541:N541"/>
    <mergeCell ref="I542:J542"/>
    <mergeCell ref="K542:L542"/>
    <mergeCell ref="M542:N542"/>
    <mergeCell ref="I543:J543"/>
    <mergeCell ref="K543:L543"/>
    <mergeCell ref="M543:N543"/>
    <mergeCell ref="I548:J548"/>
    <mergeCell ref="K548:L548"/>
    <mergeCell ref="M548:N548"/>
    <mergeCell ref="I549:J549"/>
    <mergeCell ref="K549:L549"/>
    <mergeCell ref="M549:N549"/>
    <mergeCell ref="I546:J546"/>
    <mergeCell ref="K546:L546"/>
    <mergeCell ref="M546:N546"/>
    <mergeCell ref="I547:J547"/>
    <mergeCell ref="K547:L547"/>
    <mergeCell ref="M547:N547"/>
    <mergeCell ref="M552:N552"/>
    <mergeCell ref="I553:J553"/>
    <mergeCell ref="K553:L553"/>
    <mergeCell ref="M553:N553"/>
    <mergeCell ref="I550:J550"/>
    <mergeCell ref="K550:L550"/>
    <mergeCell ref="M550:N550"/>
    <mergeCell ref="I551:J551"/>
    <mergeCell ref="K551:L551"/>
    <mergeCell ref="M551:N551"/>
    <mergeCell ref="V231:W232"/>
    <mergeCell ref="V233:W233"/>
    <mergeCell ref="V234:W234"/>
    <mergeCell ref="V235:W235"/>
    <mergeCell ref="I601:U601"/>
    <mergeCell ref="B603:C603"/>
    <mergeCell ref="D603:E603"/>
    <mergeCell ref="B604:C604"/>
    <mergeCell ref="I565:U565"/>
    <mergeCell ref="B567:C567"/>
    <mergeCell ref="D567:E567"/>
    <mergeCell ref="B568:C568"/>
    <mergeCell ref="I558:J558"/>
    <mergeCell ref="K558:L558"/>
    <mergeCell ref="M558:N558"/>
    <mergeCell ref="I563:J563"/>
    <mergeCell ref="K563:L563"/>
    <mergeCell ref="M563:N563"/>
    <mergeCell ref="K560:L560"/>
    <mergeCell ref="K561:L561"/>
    <mergeCell ref="K562:L562"/>
    <mergeCell ref="I556:J556"/>
    <mergeCell ref="K556:L556"/>
    <mergeCell ref="M556:N556"/>
    <mergeCell ref="V241:W241"/>
    <mergeCell ref="V251:W251"/>
    <mergeCell ref="V252:W252"/>
    <mergeCell ref="V253:W253"/>
    <mergeCell ref="V254:W254"/>
    <mergeCell ref="V236:W236"/>
    <mergeCell ref="V237:W237"/>
    <mergeCell ref="V238:W238"/>
    <mergeCell ref="V239:W239"/>
    <mergeCell ref="V240:W240"/>
    <mergeCell ref="V243:W243"/>
    <mergeCell ref="V244:W244"/>
    <mergeCell ref="V245:W245"/>
    <mergeCell ref="V246:W246"/>
    <mergeCell ref="V247:W247"/>
    <mergeCell ref="V260:W260"/>
    <mergeCell ref="V261:W261"/>
    <mergeCell ref="V262:W262"/>
    <mergeCell ref="V263:W263"/>
    <mergeCell ref="V264:W264"/>
    <mergeCell ref="V255:W255"/>
    <mergeCell ref="V256:W256"/>
    <mergeCell ref="V257:W257"/>
    <mergeCell ref="V258:W258"/>
    <mergeCell ref="V259:W259"/>
    <mergeCell ref="V270:W270"/>
    <mergeCell ref="V271:W271"/>
    <mergeCell ref="V272:W272"/>
    <mergeCell ref="V273:W273"/>
    <mergeCell ref="V274:W274"/>
    <mergeCell ref="V265:W265"/>
    <mergeCell ref="V266:W266"/>
    <mergeCell ref="V267:W267"/>
    <mergeCell ref="V268:W268"/>
    <mergeCell ref="V269:W269"/>
    <mergeCell ref="V280:W280"/>
    <mergeCell ref="V281:W281"/>
    <mergeCell ref="V282:W282"/>
    <mergeCell ref="V283:W283"/>
    <mergeCell ref="V284:W284"/>
    <mergeCell ref="V275:W275"/>
    <mergeCell ref="V276:W276"/>
    <mergeCell ref="V277:W277"/>
    <mergeCell ref="V278:W278"/>
    <mergeCell ref="V279:W279"/>
    <mergeCell ref="V290:W290"/>
    <mergeCell ref="V291:W291"/>
    <mergeCell ref="V292:W292"/>
    <mergeCell ref="V293:W293"/>
    <mergeCell ref="V294:W294"/>
    <mergeCell ref="V285:W285"/>
    <mergeCell ref="V286:W286"/>
    <mergeCell ref="V287:W287"/>
    <mergeCell ref="V288:W288"/>
    <mergeCell ref="V289:W289"/>
    <mergeCell ref="V295:W295"/>
    <mergeCell ref="V296:W296"/>
    <mergeCell ref="V297:W297"/>
    <mergeCell ref="V298:W298"/>
    <mergeCell ref="V242:W242"/>
    <mergeCell ref="V322:W322"/>
    <mergeCell ref="V299:W299"/>
    <mergeCell ref="V300:W300"/>
    <mergeCell ref="V301:W301"/>
    <mergeCell ref="V302:W302"/>
    <mergeCell ref="V248:W248"/>
    <mergeCell ref="V249:W249"/>
    <mergeCell ref="V250:W250"/>
    <mergeCell ref="V320:W320"/>
    <mergeCell ref="V321:W321"/>
    <mergeCell ref="V308:W308"/>
    <mergeCell ref="V309:W309"/>
    <mergeCell ref="V310:W310"/>
    <mergeCell ref="V311:W311"/>
    <mergeCell ref="V312:W312"/>
    <mergeCell ref="V303:W303"/>
    <mergeCell ref="V304:W304"/>
    <mergeCell ref="V305:W305"/>
    <mergeCell ref="V306:W306"/>
    <mergeCell ref="V307:W307"/>
    <mergeCell ref="V318:W318"/>
    <mergeCell ref="V319:W319"/>
    <mergeCell ref="V323:W323"/>
    <mergeCell ref="V324:W324"/>
    <mergeCell ref="V325:W325"/>
    <mergeCell ref="V313:W313"/>
    <mergeCell ref="V314:W314"/>
    <mergeCell ref="V315:W315"/>
    <mergeCell ref="V316:W316"/>
    <mergeCell ref="V317:W317"/>
    <mergeCell ref="B2:C2"/>
    <mergeCell ref="J2:U5"/>
    <mergeCell ref="B3:C3"/>
    <mergeCell ref="I680:U680"/>
    <mergeCell ref="J682:K682"/>
    <mergeCell ref="L682:M682"/>
    <mergeCell ref="N682:O682"/>
    <mergeCell ref="P682:U682"/>
    <mergeCell ref="J683:K684"/>
    <mergeCell ref="L683:M683"/>
    <mergeCell ref="N683:O684"/>
    <mergeCell ref="P683:U684"/>
    <mergeCell ref="L684:M684"/>
    <mergeCell ref="I557:J557"/>
    <mergeCell ref="K557:L557"/>
    <mergeCell ref="M557:N557"/>
    <mergeCell ref="I554:J554"/>
    <mergeCell ref="K554:L554"/>
    <mergeCell ref="M554:N554"/>
    <mergeCell ref="I555:J555"/>
    <mergeCell ref="K555:L555"/>
    <mergeCell ref="M555:N555"/>
    <mergeCell ref="I552:J552"/>
    <mergeCell ref="K552:L552"/>
    <mergeCell ref="J685:K685"/>
    <mergeCell ref="L685:M685"/>
    <mergeCell ref="N685:O685"/>
    <mergeCell ref="P685:U685"/>
    <mergeCell ref="J686:K686"/>
    <mergeCell ref="L686:M686"/>
    <mergeCell ref="N686:O686"/>
    <mergeCell ref="P686:U686"/>
    <mergeCell ref="J687:K687"/>
    <mergeCell ref="L687:M687"/>
    <mergeCell ref="N687:O687"/>
    <mergeCell ref="P687:U687"/>
    <mergeCell ref="J688:K688"/>
    <mergeCell ref="L688:M688"/>
    <mergeCell ref="N688:O688"/>
    <mergeCell ref="P688:U688"/>
    <mergeCell ref="J689:K689"/>
    <mergeCell ref="L689:M689"/>
    <mergeCell ref="N689:O689"/>
    <mergeCell ref="P689:U689"/>
    <mergeCell ref="J690:K690"/>
    <mergeCell ref="L690:M690"/>
    <mergeCell ref="N690:O690"/>
    <mergeCell ref="P690:U690"/>
  </mergeCells>
  <hyperlinks>
    <hyperlink ref="B2:C2" location="Descriptif!A1" display="Descriptif" xr:uid="{00000000-0004-0000-1B00-000000000000}"/>
    <hyperlink ref="B3:C3" location="Déplacements!A1" display="Déplacements" xr:uid="{00000000-0004-0000-1B00-000001000000}"/>
    <hyperlink ref="P685" r:id="rId1" xr:uid="{00000000-0004-0000-1B00-000002000000}"/>
    <hyperlink ref="P686" r:id="rId2" xr:uid="{00000000-0004-0000-1B00-000003000000}"/>
    <hyperlink ref="P683" r:id="rId3" xr:uid="{00000000-0004-0000-1B00-000004000000}"/>
  </hyperlinks>
  <pageMargins left="0.7" right="0.7" top="0.75" bottom="0.75" header="0.3" footer="0.3"/>
  <pageSetup paperSize="9" orientation="portrait"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outlinePr summaryBelow="0" summaryRight="0"/>
  </sheetPr>
  <dimension ref="A1:W242"/>
  <sheetViews>
    <sheetView showGridLines="0" workbookViewId="0"/>
  </sheetViews>
  <sheetFormatPr baseColWidth="10" defaultColWidth="0" defaultRowHeight="11.5" zeroHeight="1" outlineLevelRow="2" outlineLevelCol="1"/>
  <cols>
    <col min="1" max="1" width="2.09765625" customWidth="1"/>
    <col min="2" max="2" width="3.296875" customWidth="1"/>
    <col min="3" max="3" width="18.69921875" customWidth="1" collapsed="1"/>
    <col min="4" max="7" width="11.3984375" hidden="1" customWidth="1" outlineLevel="1"/>
    <col min="8" max="8" width="2.69921875" customWidth="1"/>
    <col min="9" max="9" width="41.69921875" customWidth="1"/>
    <col min="10" max="21" width="11.3984375" customWidth="1"/>
    <col min="22" max="22" width="4.296875" customWidth="1"/>
    <col min="23" max="23" width="0" hidden="1" customWidth="1"/>
    <col min="24" max="16384" width="11.3984375" hidden="1"/>
  </cols>
  <sheetData>
    <row r="1" spans="2:21">
      <c r="K1" s="1692"/>
      <c r="M1" s="1147"/>
      <c r="O1" s="1151"/>
      <c r="P1" s="1149"/>
      <c r="Q1" s="1149"/>
      <c r="R1" s="1149"/>
      <c r="S1" s="1149"/>
      <c r="T1" s="1149"/>
      <c r="U1" s="1149"/>
    </row>
    <row r="2" spans="2:21" ht="14">
      <c r="B2" s="2439" t="s">
        <v>915</v>
      </c>
      <c r="C2" s="2440"/>
      <c r="J2" s="2888" t="s">
        <v>3267</v>
      </c>
      <c r="K2" s="2889"/>
      <c r="L2" s="2889"/>
      <c r="M2" s="2889"/>
      <c r="N2" s="2889"/>
      <c r="O2" s="2889"/>
      <c r="P2" s="2889"/>
      <c r="Q2" s="2889"/>
      <c r="R2" s="2889"/>
      <c r="S2" s="2889"/>
      <c r="T2" s="2889"/>
      <c r="U2" s="2890"/>
    </row>
    <row r="3" spans="2:21" ht="14">
      <c r="B3" s="2439" t="s">
        <v>165</v>
      </c>
      <c r="C3" s="2440"/>
      <c r="J3" s="2891"/>
      <c r="K3" s="2892"/>
      <c r="L3" s="2892"/>
      <c r="M3" s="2892"/>
      <c r="N3" s="2892"/>
      <c r="O3" s="2892"/>
      <c r="P3" s="2892"/>
      <c r="Q3" s="2892"/>
      <c r="R3" s="2892"/>
      <c r="S3" s="2892"/>
      <c r="T3" s="2892"/>
      <c r="U3" s="2893"/>
    </row>
    <row r="4" spans="2:21">
      <c r="J4" s="2891"/>
      <c r="K4" s="2892"/>
      <c r="L4" s="2892"/>
      <c r="M4" s="2892"/>
      <c r="N4" s="2892"/>
      <c r="O4" s="2892"/>
      <c r="P4" s="2892"/>
      <c r="Q4" s="2892"/>
      <c r="R4" s="2892"/>
      <c r="S4" s="2892"/>
      <c r="T4" s="2892"/>
      <c r="U4" s="2893"/>
    </row>
    <row r="5" spans="2:21">
      <c r="J5" s="2894"/>
      <c r="K5" s="2895"/>
      <c r="L5" s="2895"/>
      <c r="M5" s="2895"/>
      <c r="N5" s="2895"/>
      <c r="O5" s="2895"/>
      <c r="P5" s="2895"/>
      <c r="Q5" s="2895"/>
      <c r="R5" s="2895"/>
      <c r="S5" s="2895"/>
      <c r="T5" s="2895"/>
      <c r="U5" s="2896"/>
    </row>
    <row r="6" spans="2:21">
      <c r="R6" s="1086"/>
    </row>
    <row r="7" spans="2:21">
      <c r="R7" s="1086"/>
    </row>
    <row r="8" spans="2:21" ht="15.5">
      <c r="I8" s="2873" t="s">
        <v>3183</v>
      </c>
      <c r="J8" s="2874"/>
      <c r="K8" s="2874"/>
      <c r="L8" s="2874"/>
      <c r="M8" s="2874"/>
      <c r="N8" s="2874"/>
      <c r="O8" s="2874"/>
      <c r="P8" s="2874"/>
      <c r="Q8" s="2874"/>
      <c r="R8" s="2874"/>
      <c r="S8" s="2874"/>
      <c r="T8" s="2874"/>
      <c r="U8" s="2875"/>
    </row>
    <row r="9" spans="2:21">
      <c r="R9" s="1086"/>
    </row>
    <row r="10" spans="2:21" ht="15.5" collapsed="1">
      <c r="I10" s="2876" t="s">
        <v>239</v>
      </c>
      <c r="J10" s="2877"/>
      <c r="K10" s="2877"/>
      <c r="L10" s="2877"/>
      <c r="M10" s="2877"/>
      <c r="N10" s="2877"/>
      <c r="O10" s="2877"/>
      <c r="P10" s="2877"/>
      <c r="Q10" s="2877"/>
      <c r="R10" s="2877"/>
      <c r="S10" s="2877"/>
      <c r="T10" s="2877"/>
      <c r="U10" s="2878"/>
    </row>
    <row r="11" spans="2:21" hidden="1" outlineLevel="1">
      <c r="R11" s="1086"/>
    </row>
    <row r="12" spans="2:21" ht="13" hidden="1" outlineLevel="1">
      <c r="B12" s="2887" t="s">
        <v>1723</v>
      </c>
      <c r="C12" s="2887"/>
      <c r="D12" s="2872" t="s">
        <v>1725</v>
      </c>
      <c r="E12" s="2872"/>
      <c r="F12" s="1154" t="s">
        <v>1722</v>
      </c>
      <c r="G12" s="1056" t="s">
        <v>1724</v>
      </c>
      <c r="H12" s="1047"/>
      <c r="I12" s="1110" t="s">
        <v>1660</v>
      </c>
      <c r="J12" s="1111" t="s">
        <v>1369</v>
      </c>
      <c r="K12" s="1112" t="s">
        <v>227</v>
      </c>
      <c r="L12" s="1112" t="s">
        <v>1661</v>
      </c>
      <c r="M12" s="1113" t="s">
        <v>372</v>
      </c>
      <c r="N12" s="1111" t="s">
        <v>1662</v>
      </c>
      <c r="O12" s="1114" t="s">
        <v>1663</v>
      </c>
      <c r="P12" s="1112" t="s">
        <v>214</v>
      </c>
      <c r="Q12" s="1112" t="s">
        <v>1664</v>
      </c>
      <c r="R12" s="1114" t="s">
        <v>1665</v>
      </c>
      <c r="S12" s="1114" t="s">
        <v>270</v>
      </c>
      <c r="T12" s="1112" t="s">
        <v>1666</v>
      </c>
      <c r="U12" s="1115" t="s">
        <v>1667</v>
      </c>
    </row>
    <row r="13" spans="2:21" s="1048" customFormat="1" ht="13" hidden="1" outlineLevel="1" collapsed="1">
      <c r="B13" s="2865" t="s">
        <v>239</v>
      </c>
      <c r="C13" s="2865"/>
      <c r="D13" s="1054">
        <v>0</v>
      </c>
      <c r="E13" s="1054"/>
      <c r="F13" s="1054"/>
      <c r="G13" s="1057"/>
      <c r="H13" s="1049"/>
      <c r="I13" s="1822"/>
      <c r="J13" s="1823"/>
      <c r="K13" s="1824"/>
      <c r="L13" s="1824"/>
      <c r="M13" s="1825"/>
      <c r="N13" s="1823"/>
      <c r="O13" s="1826"/>
      <c r="P13" s="1824"/>
      <c r="Q13" s="1824"/>
      <c r="R13" s="1826"/>
      <c r="S13" s="1826"/>
      <c r="T13" s="1824"/>
      <c r="U13" s="1827"/>
    </row>
    <row r="14" spans="2:21" hidden="1" outlineLevel="2">
      <c r="B14" s="1053">
        <v>1</v>
      </c>
      <c r="C14" s="1053" t="str">
        <f>IF(ISNA(VLOOKUP(B14,$D$14:$E$36,2,FALSE)),"-",VLOOKUP(B14,$D$14:$E$36,2,FALSE))</f>
        <v>Bâtiment agricole, structure en béton, France continentale, Base Carbone</v>
      </c>
      <c r="D14" s="1054">
        <f>D13+IF(LEN(E14)&gt;0,1,0)</f>
        <v>1</v>
      </c>
      <c r="E14" s="1054" t="str">
        <f>IF(COUNTIF(E$13:E13,F14)&gt;0,"",F14)</f>
        <v>Bâtiment agricole, structure en béton, France continentale, Base Carbone</v>
      </c>
      <c r="F14" s="1054" t="str">
        <f>IF(I14&lt;&gt;"",I14&amp;IF(L14&lt;&gt;"",", "&amp;L14,"")&amp;IF(K14&lt;&gt;"",", "&amp;K14,""),"")</f>
        <v>Bâtiment agricole, structure en béton, France continentale, Base Carbone</v>
      </c>
      <c r="G14" s="1058" t="str">
        <f>IF(F14&lt;&gt;"",F14&amp;IF(J14&lt;&gt;"","; "&amp;J14&amp;IF(N14&lt;&gt;"",", "&amp;N14,),""),"")</f>
        <v>Bâtiment agricole, structure en béton, France continentale, Base Carbone; kgCO2e/m²</v>
      </c>
      <c r="I14" s="1034" t="s">
        <v>3184</v>
      </c>
      <c r="J14" s="1051" t="s">
        <v>2121</v>
      </c>
      <c r="K14" s="1122" t="s">
        <v>1670</v>
      </c>
      <c r="L14" s="1035" t="s">
        <v>1674</v>
      </c>
      <c r="M14" s="1036">
        <v>0.5</v>
      </c>
      <c r="N14" s="1051"/>
      <c r="O14" s="1039">
        <v>656</v>
      </c>
      <c r="P14" s="2029">
        <v>656</v>
      </c>
      <c r="Q14" s="2029">
        <v>0</v>
      </c>
      <c r="R14" s="2029">
        <v>0</v>
      </c>
      <c r="S14" s="2029">
        <v>0</v>
      </c>
      <c r="T14" s="2029">
        <v>0</v>
      </c>
      <c r="U14" s="2086">
        <v>0</v>
      </c>
    </row>
    <row r="15" spans="2:21" hidden="1" outlineLevel="2">
      <c r="B15" s="1053">
        <v>2</v>
      </c>
      <c r="C15" s="1053" t="str">
        <f t="shared" ref="C15:C36" si="0">IF(ISNA(VLOOKUP(B15,$D$14:$E$36,2,FALSE)),"-",VLOOKUP(B15,$D$14:$E$36,2,FALSE))</f>
        <v>Bâtiment agricole, structure métallique, France continentale, Base Carbone</v>
      </c>
      <c r="D15" s="1054">
        <f t="shared" ref="D15:D36" si="1">D14+IF(LEN(E15)&gt;0,1,0)</f>
        <v>2</v>
      </c>
      <c r="E15" s="1054" t="str">
        <f>IF(COUNTIF(E$13:E14,F15)&gt;0,"",F15)</f>
        <v>Bâtiment agricole, structure métallique, France continentale, Base Carbone</v>
      </c>
      <c r="F15" s="1054" t="str">
        <f t="shared" ref="F15:F36" si="2">IF(I15&lt;&gt;"",I15&amp;IF(L15&lt;&gt;"",", "&amp;L15,"")&amp;IF(K15&lt;&gt;"",", "&amp;K15,""),"")</f>
        <v>Bâtiment agricole, structure métallique, France continentale, Base Carbone</v>
      </c>
      <c r="G15" s="1058" t="str">
        <f t="shared" ref="G15:G36" si="3">IF(F15&lt;&gt;"",F15&amp;IF(J15&lt;&gt;"","; "&amp;J15&amp;IF(N15&lt;&gt;"",", "&amp;N15,),""),"")</f>
        <v>Bâtiment agricole, structure métallique, France continentale, Base Carbone; kgCO2e/m²</v>
      </c>
      <c r="I15" s="1103" t="s">
        <v>3185</v>
      </c>
      <c r="J15" s="1051" t="s">
        <v>2121</v>
      </c>
      <c r="K15" s="1122" t="s">
        <v>1670</v>
      </c>
      <c r="L15" s="1051" t="s">
        <v>1674</v>
      </c>
      <c r="M15" s="1036">
        <v>0.5</v>
      </c>
      <c r="N15" s="1051"/>
      <c r="O15" s="1039">
        <v>220</v>
      </c>
      <c r="P15" s="2029">
        <v>220</v>
      </c>
      <c r="Q15" s="2029">
        <v>0</v>
      </c>
      <c r="R15" s="2029">
        <v>0</v>
      </c>
      <c r="S15" s="2029">
        <v>0</v>
      </c>
      <c r="T15" s="2029">
        <v>0</v>
      </c>
      <c r="U15" s="2086">
        <v>0</v>
      </c>
    </row>
    <row r="16" spans="2:21" hidden="1" outlineLevel="2">
      <c r="B16" s="1053">
        <v>3</v>
      </c>
      <c r="C16" s="1053" t="str">
        <f t="shared" si="0"/>
        <v>Bâtiment industriel, structure en béton, France continentale, Base Carbone</v>
      </c>
      <c r="D16" s="1054">
        <f t="shared" si="1"/>
        <v>3</v>
      </c>
      <c r="E16" s="1054" t="str">
        <f>IF(COUNTIF(E$13:E15,F16)&gt;0,"",F16)</f>
        <v>Bâtiment industriel, structure en béton, France continentale, Base Carbone</v>
      </c>
      <c r="F16" s="1054" t="str">
        <f t="shared" si="2"/>
        <v>Bâtiment industriel, structure en béton, France continentale, Base Carbone</v>
      </c>
      <c r="G16" s="1058" t="str">
        <f t="shared" si="3"/>
        <v>Bâtiment industriel, structure en béton, France continentale, Base Carbone; kgCO2e/m²</v>
      </c>
      <c r="I16" s="1103" t="s">
        <v>3186</v>
      </c>
      <c r="J16" s="1051" t="s">
        <v>2121</v>
      </c>
      <c r="K16" s="1122" t="s">
        <v>1670</v>
      </c>
      <c r="L16" s="1051" t="s">
        <v>1674</v>
      </c>
      <c r="M16" s="1036">
        <v>0.5</v>
      </c>
      <c r="N16" s="1051"/>
      <c r="O16" s="1039">
        <v>825</v>
      </c>
      <c r="P16" s="2029">
        <v>825</v>
      </c>
      <c r="Q16" s="2029">
        <v>0</v>
      </c>
      <c r="R16" s="2029">
        <v>0</v>
      </c>
      <c r="S16" s="2029">
        <v>0</v>
      </c>
      <c r="T16" s="2029">
        <v>0</v>
      </c>
      <c r="U16" s="2086">
        <v>0</v>
      </c>
    </row>
    <row r="17" spans="2:21" hidden="1" outlineLevel="2">
      <c r="B17" s="1053">
        <v>4</v>
      </c>
      <c r="C17" s="1053" t="str">
        <f t="shared" si="0"/>
        <v>Bâtiment industriel, structure métallique, France continentale, Base Carbone</v>
      </c>
      <c r="D17" s="1054">
        <f t="shared" si="1"/>
        <v>4</v>
      </c>
      <c r="E17" s="1054" t="str">
        <f>IF(COUNTIF(E$13:E16,F17)&gt;0,"",F17)</f>
        <v>Bâtiment industriel, structure métallique, France continentale, Base Carbone</v>
      </c>
      <c r="F17" s="1054" t="str">
        <f t="shared" si="2"/>
        <v>Bâtiment industriel, structure métallique, France continentale, Base Carbone</v>
      </c>
      <c r="G17" s="1058" t="str">
        <f t="shared" si="3"/>
        <v>Bâtiment industriel, structure métallique, France continentale, Base Carbone; kgCO2e/m²</v>
      </c>
      <c r="I17" s="1103" t="s">
        <v>3187</v>
      </c>
      <c r="J17" s="1051" t="s">
        <v>2121</v>
      </c>
      <c r="K17" s="1122" t="s">
        <v>1670</v>
      </c>
      <c r="L17" s="1051" t="s">
        <v>1674</v>
      </c>
      <c r="M17" s="1036">
        <v>0.5</v>
      </c>
      <c r="N17" s="1051"/>
      <c r="O17" s="1039">
        <v>275</v>
      </c>
      <c r="P17" s="2029">
        <v>275</v>
      </c>
      <c r="Q17" s="2029">
        <v>0</v>
      </c>
      <c r="R17" s="2029">
        <v>0</v>
      </c>
      <c r="S17" s="2029">
        <v>0</v>
      </c>
      <c r="T17" s="2029">
        <v>0</v>
      </c>
      <c r="U17" s="2086">
        <v>0</v>
      </c>
    </row>
    <row r="18" spans="2:21" hidden="1" outlineLevel="2">
      <c r="B18" s="1053">
        <v>5</v>
      </c>
      <c r="C18" s="1053" t="str">
        <f t="shared" si="0"/>
        <v>Bâtiments de bureaux , France continentale, Base Carbone</v>
      </c>
      <c r="D18" s="1054">
        <f t="shared" si="1"/>
        <v>5</v>
      </c>
      <c r="E18" s="1054" t="str">
        <f>IF(COUNTIF(E$13:E17,F18)&gt;0,"",F18)</f>
        <v>Bâtiments de bureaux , France continentale, Base Carbone</v>
      </c>
      <c r="F18" s="1054" t="str">
        <f t="shared" si="2"/>
        <v>Bâtiments de bureaux , France continentale, Base Carbone</v>
      </c>
      <c r="G18" s="1058" t="str">
        <f t="shared" si="3"/>
        <v>Bâtiments de bureaux , France continentale, Base Carbone; kgCO2e/m²</v>
      </c>
      <c r="I18" s="1103" t="s">
        <v>2131</v>
      </c>
      <c r="J18" s="1051" t="s">
        <v>2121</v>
      </c>
      <c r="K18" s="1122" t="s">
        <v>1670</v>
      </c>
      <c r="L18" s="1051" t="s">
        <v>1674</v>
      </c>
      <c r="M18" s="1036">
        <v>0.5</v>
      </c>
      <c r="N18" s="1051"/>
      <c r="O18" s="1039">
        <v>650</v>
      </c>
      <c r="P18" s="2029">
        <v>650</v>
      </c>
      <c r="Q18" s="2029">
        <v>0</v>
      </c>
      <c r="R18" s="2029">
        <v>0</v>
      </c>
      <c r="S18" s="2029">
        <v>0</v>
      </c>
      <c r="T18" s="2029">
        <v>0</v>
      </c>
      <c r="U18" s="2086">
        <v>0</v>
      </c>
    </row>
    <row r="19" spans="2:21" hidden="1" outlineLevel="2">
      <c r="B19" s="1053">
        <v>6</v>
      </c>
      <c r="C19" s="1053" t="str">
        <f t="shared" si="0"/>
        <v>Centre de loisir, structure en béton, France continentale, Base Carbone</v>
      </c>
      <c r="D19" s="1054">
        <f t="shared" si="1"/>
        <v>6</v>
      </c>
      <c r="E19" s="1054" t="str">
        <f>IF(COUNTIF(E$13:E18,F19)&gt;0,"",F19)</f>
        <v>Centre de loisir, structure en béton, France continentale, Base Carbone</v>
      </c>
      <c r="F19" s="1054" t="str">
        <f t="shared" si="2"/>
        <v>Centre de loisir, structure en béton, France continentale, Base Carbone</v>
      </c>
      <c r="G19" s="1058" t="str">
        <f t="shared" si="3"/>
        <v>Centre de loisir, structure en béton, France continentale, Base Carbone; kgCO2e/m²</v>
      </c>
      <c r="I19" s="1103" t="s">
        <v>3188</v>
      </c>
      <c r="J19" s="1051" t="s">
        <v>2121</v>
      </c>
      <c r="K19" s="1122" t="s">
        <v>1670</v>
      </c>
      <c r="L19" s="1051" t="s">
        <v>1674</v>
      </c>
      <c r="M19" s="1036">
        <v>0.5</v>
      </c>
      <c r="N19" s="1051"/>
      <c r="O19" s="1039">
        <v>506</v>
      </c>
      <c r="P19" s="2029">
        <v>506</v>
      </c>
      <c r="Q19" s="2029">
        <v>0</v>
      </c>
      <c r="R19" s="2029">
        <v>0</v>
      </c>
      <c r="S19" s="2029">
        <v>0</v>
      </c>
      <c r="T19" s="2029">
        <v>0</v>
      </c>
      <c r="U19" s="2086">
        <v>0</v>
      </c>
    </row>
    <row r="20" spans="2:21" hidden="1" outlineLevel="2">
      <c r="B20" s="1053">
        <v>7</v>
      </c>
      <c r="C20" s="1053" t="str">
        <f t="shared" si="0"/>
        <v>Centre de loisir, structure métallique, France continentale, Base Carbone</v>
      </c>
      <c r="D20" s="1054">
        <f t="shared" si="1"/>
        <v>7</v>
      </c>
      <c r="E20" s="1054" t="str">
        <f>IF(COUNTIF(E$13:E19,F20)&gt;0,"",F20)</f>
        <v>Centre de loisir, structure métallique, France continentale, Base Carbone</v>
      </c>
      <c r="F20" s="1054" t="str">
        <f t="shared" si="2"/>
        <v>Centre de loisir, structure métallique, France continentale, Base Carbone</v>
      </c>
      <c r="G20" s="1058" t="str">
        <f t="shared" si="3"/>
        <v>Centre de loisir, structure métallique, France continentale, Base Carbone; kgCO2e/m²</v>
      </c>
      <c r="I20" s="1103" t="s">
        <v>3189</v>
      </c>
      <c r="J20" s="1051" t="s">
        <v>2121</v>
      </c>
      <c r="K20" s="1122" t="s">
        <v>1670</v>
      </c>
      <c r="L20" s="1051" t="s">
        <v>1674</v>
      </c>
      <c r="M20" s="1036">
        <v>0.5</v>
      </c>
      <c r="N20" s="1051"/>
      <c r="O20" s="1039">
        <v>169</v>
      </c>
      <c r="P20" s="2029">
        <v>169</v>
      </c>
      <c r="Q20" s="2029">
        <v>0</v>
      </c>
      <c r="R20" s="2029">
        <v>0</v>
      </c>
      <c r="S20" s="2029">
        <v>0</v>
      </c>
      <c r="T20" s="2029">
        <v>0</v>
      </c>
      <c r="U20" s="2086">
        <v>0</v>
      </c>
    </row>
    <row r="21" spans="2:21" hidden="1" outlineLevel="2">
      <c r="B21" s="1053">
        <v>8</v>
      </c>
      <c r="C21" s="1053" t="str">
        <f t="shared" si="0"/>
        <v>Commerce, structure en béton, France continentale, Base Carbone</v>
      </c>
      <c r="D21" s="1054">
        <f t="shared" si="1"/>
        <v>8</v>
      </c>
      <c r="E21" s="1054" t="str">
        <f>IF(COUNTIF(E$13:E20,F21)&gt;0,"",F21)</f>
        <v>Commerce, structure en béton, France continentale, Base Carbone</v>
      </c>
      <c r="F21" s="1054" t="str">
        <f t="shared" si="2"/>
        <v>Commerce, structure en béton, France continentale, Base Carbone</v>
      </c>
      <c r="G21" s="1058" t="str">
        <f t="shared" si="3"/>
        <v>Commerce, structure en béton, France continentale, Base Carbone; kgCO2e/m²</v>
      </c>
      <c r="I21" s="1103" t="s">
        <v>3190</v>
      </c>
      <c r="J21" s="1051" t="s">
        <v>2121</v>
      </c>
      <c r="K21" s="1122" t="s">
        <v>1670</v>
      </c>
      <c r="L21" s="1051" t="s">
        <v>1674</v>
      </c>
      <c r="M21" s="1036">
        <v>0.5</v>
      </c>
      <c r="N21" s="1051"/>
      <c r="O21" s="1039">
        <v>550</v>
      </c>
      <c r="P21" s="2029">
        <v>550</v>
      </c>
      <c r="Q21" s="2029">
        <v>0</v>
      </c>
      <c r="R21" s="2029">
        <v>0</v>
      </c>
      <c r="S21" s="2029">
        <v>0</v>
      </c>
      <c r="T21" s="2029">
        <v>0</v>
      </c>
      <c r="U21" s="2086">
        <v>0</v>
      </c>
    </row>
    <row r="22" spans="2:21" hidden="1" outlineLevel="2">
      <c r="B22" s="1053">
        <v>9</v>
      </c>
      <c r="C22" s="1053" t="str">
        <f t="shared" si="0"/>
        <v>Commerce, structure métallique, France continentale, Base Carbone</v>
      </c>
      <c r="D22" s="1054">
        <f t="shared" si="1"/>
        <v>9</v>
      </c>
      <c r="E22" s="1054" t="str">
        <f>IF(COUNTIF(E$13:E21,F22)&gt;0,"",F22)</f>
        <v>Commerce, structure métallique, France continentale, Base Carbone</v>
      </c>
      <c r="F22" s="1054" t="str">
        <f t="shared" si="2"/>
        <v>Commerce, structure métallique, France continentale, Base Carbone</v>
      </c>
      <c r="G22" s="1058" t="str">
        <f t="shared" si="3"/>
        <v>Commerce, structure métallique, France continentale, Base Carbone; kgCO2e/m²</v>
      </c>
      <c r="I22" s="1103" t="s">
        <v>3191</v>
      </c>
      <c r="J22" s="1051" t="s">
        <v>2121</v>
      </c>
      <c r="K22" s="1122" t="s">
        <v>1670</v>
      </c>
      <c r="L22" s="1051" t="s">
        <v>1674</v>
      </c>
      <c r="M22" s="1036">
        <v>0.5</v>
      </c>
      <c r="N22" s="1051"/>
      <c r="O22" s="1039">
        <v>183</v>
      </c>
      <c r="P22" s="2029">
        <v>183</v>
      </c>
      <c r="Q22" s="2029">
        <v>0</v>
      </c>
      <c r="R22" s="2029">
        <v>0</v>
      </c>
      <c r="S22" s="2029">
        <v>0</v>
      </c>
      <c r="T22" s="2029">
        <v>0</v>
      </c>
      <c r="U22" s="2086">
        <v>0</v>
      </c>
    </row>
    <row r="23" spans="2:21" hidden="1" outlineLevel="2">
      <c r="B23" s="1053">
        <v>10</v>
      </c>
      <c r="C23" s="1053" t="str">
        <f t="shared" si="0"/>
        <v>Etablissement d'enseignement, structure en béton, France continentale, Base Carbone</v>
      </c>
      <c r="D23" s="1054">
        <f t="shared" si="1"/>
        <v>10</v>
      </c>
      <c r="E23" s="1054" t="str">
        <f>IF(COUNTIF(E$13:E22,F23)&gt;0,"",F23)</f>
        <v>Etablissement d'enseignement, structure en béton, France continentale, Base Carbone</v>
      </c>
      <c r="F23" s="1054" t="str">
        <f t="shared" si="2"/>
        <v>Etablissement d'enseignement, structure en béton, France continentale, Base Carbone</v>
      </c>
      <c r="G23" s="1058" t="str">
        <f t="shared" si="3"/>
        <v>Etablissement d'enseignement, structure en béton, France continentale, Base Carbone; kgCO2e/m²</v>
      </c>
      <c r="I23" s="1103" t="s">
        <v>3192</v>
      </c>
      <c r="J23" s="1051" t="s">
        <v>2121</v>
      </c>
      <c r="K23" s="1122" t="s">
        <v>1670</v>
      </c>
      <c r="L23" s="1051" t="s">
        <v>1674</v>
      </c>
      <c r="M23" s="1036">
        <v>0.5</v>
      </c>
      <c r="N23" s="1051"/>
      <c r="O23" s="1039">
        <v>440</v>
      </c>
      <c r="P23" s="2029">
        <v>440</v>
      </c>
      <c r="Q23" s="2029">
        <v>0</v>
      </c>
      <c r="R23" s="2029">
        <v>0</v>
      </c>
      <c r="S23" s="2029">
        <v>0</v>
      </c>
      <c r="T23" s="2029">
        <v>0</v>
      </c>
      <c r="U23" s="2086">
        <v>0</v>
      </c>
    </row>
    <row r="24" spans="2:21" hidden="1" outlineLevel="2">
      <c r="B24" s="1053">
        <v>11</v>
      </c>
      <c r="C24" s="1053" t="str">
        <f t="shared" si="0"/>
        <v>Etablissement de santé, structure en béton, France continentale, Base Carbone</v>
      </c>
      <c r="D24" s="1054">
        <f t="shared" si="1"/>
        <v>11</v>
      </c>
      <c r="E24" s="1054" t="str">
        <f>IF(COUNTIF(E$13:E23,F24)&gt;0,"",F24)</f>
        <v>Etablissement de santé, structure en béton, France continentale, Base Carbone</v>
      </c>
      <c r="F24" s="1054" t="str">
        <f t="shared" si="2"/>
        <v>Etablissement de santé, structure en béton, France continentale, Base Carbone</v>
      </c>
      <c r="G24" s="1058" t="str">
        <f t="shared" si="3"/>
        <v>Etablissement de santé, structure en béton, France continentale, Base Carbone; kgCO2e/m²</v>
      </c>
      <c r="I24" s="1103" t="s">
        <v>3193</v>
      </c>
      <c r="J24" s="1051" t="s">
        <v>2121</v>
      </c>
      <c r="K24" s="1122" t="s">
        <v>1670</v>
      </c>
      <c r="L24" s="1051" t="s">
        <v>1674</v>
      </c>
      <c r="M24" s="1036">
        <v>0.5</v>
      </c>
      <c r="N24" s="1051"/>
      <c r="O24" s="1039">
        <v>440</v>
      </c>
      <c r="P24" s="2029">
        <v>440</v>
      </c>
      <c r="Q24" s="2029">
        <v>0</v>
      </c>
      <c r="R24" s="2029">
        <v>0</v>
      </c>
      <c r="S24" s="2029">
        <v>0</v>
      </c>
      <c r="T24" s="2029">
        <v>0</v>
      </c>
      <c r="U24" s="2086">
        <v>0</v>
      </c>
    </row>
    <row r="25" spans="2:21" hidden="1" outlineLevel="2">
      <c r="B25" s="1053">
        <v>12</v>
      </c>
      <c r="C25" s="1053" t="str">
        <f t="shared" si="0"/>
        <v>Garage, structure en béton, France continentale, Base Carbone</v>
      </c>
      <c r="D25" s="1054">
        <f t="shared" si="1"/>
        <v>12</v>
      </c>
      <c r="E25" s="1054" t="str">
        <f>IF(COUNTIF(E$13:E24,F25)&gt;0,"",F25)</f>
        <v>Garage, structure en béton, France continentale, Base Carbone</v>
      </c>
      <c r="F25" s="1054" t="str">
        <f t="shared" si="2"/>
        <v>Garage, structure en béton, France continentale, Base Carbone</v>
      </c>
      <c r="G25" s="1058" t="str">
        <f t="shared" si="3"/>
        <v>Garage, structure en béton, France continentale, Base Carbone; kgCO2e/m²</v>
      </c>
      <c r="I25" s="1103" t="s">
        <v>3194</v>
      </c>
      <c r="J25" s="1051" t="s">
        <v>2121</v>
      </c>
      <c r="K25" s="1122" t="s">
        <v>1670</v>
      </c>
      <c r="L25" s="1051" t="s">
        <v>1674</v>
      </c>
      <c r="M25" s="1036">
        <v>0.5</v>
      </c>
      <c r="N25" s="1051"/>
      <c r="O25" s="1039">
        <v>656</v>
      </c>
      <c r="P25" s="2029">
        <v>656</v>
      </c>
      <c r="Q25" s="2029">
        <v>0</v>
      </c>
      <c r="R25" s="2029">
        <v>0</v>
      </c>
      <c r="S25" s="2029">
        <v>0</v>
      </c>
      <c r="T25" s="2029">
        <v>0</v>
      </c>
      <c r="U25" s="2086">
        <v>0</v>
      </c>
    </row>
    <row r="26" spans="2:21" hidden="1" outlineLevel="2">
      <c r="B26" s="1053">
        <v>13</v>
      </c>
      <c r="C26" s="1053" t="str">
        <f t="shared" si="0"/>
        <v>Garage, structure métallique, France continentale, Base Carbone</v>
      </c>
      <c r="D26" s="1054">
        <f t="shared" si="1"/>
        <v>13</v>
      </c>
      <c r="E26" s="1054" t="str">
        <f>IF(COUNTIF(E$13:E25,F26)&gt;0,"",F26)</f>
        <v>Garage, structure métallique, France continentale, Base Carbone</v>
      </c>
      <c r="F26" s="1054" t="str">
        <f t="shared" si="2"/>
        <v>Garage, structure métallique, France continentale, Base Carbone</v>
      </c>
      <c r="G26" s="1058" t="str">
        <f t="shared" si="3"/>
        <v>Garage, structure métallique, France continentale, Base Carbone; kgCO2e/m²</v>
      </c>
      <c r="I26" s="1103" t="s">
        <v>3195</v>
      </c>
      <c r="J26" s="1051" t="s">
        <v>2121</v>
      </c>
      <c r="K26" s="1122" t="s">
        <v>1670</v>
      </c>
      <c r="L26" s="1051" t="s">
        <v>1674</v>
      </c>
      <c r="M26" s="1036">
        <v>0.5</v>
      </c>
      <c r="N26" s="1051"/>
      <c r="O26" s="1039">
        <v>220</v>
      </c>
      <c r="P26" s="2029">
        <v>220</v>
      </c>
      <c r="Q26" s="2029">
        <v>0</v>
      </c>
      <c r="R26" s="2029">
        <v>0</v>
      </c>
      <c r="S26" s="2029">
        <v>0</v>
      </c>
      <c r="T26" s="2029">
        <v>0</v>
      </c>
      <c r="U26" s="2086">
        <v>0</v>
      </c>
    </row>
    <row r="27" spans="2:21" hidden="1" outlineLevel="2">
      <c r="B27" s="1053">
        <v>14</v>
      </c>
      <c r="C27" s="1053" t="str">
        <f t="shared" si="0"/>
        <v>Immeubles de logements collectifs (IC), France continentale, Base Carbone</v>
      </c>
      <c r="D27" s="1054">
        <f t="shared" si="1"/>
        <v>14</v>
      </c>
      <c r="E27" s="1054" t="str">
        <f>IF(COUNTIF(E$13:E26,F27)&gt;0,"",F27)</f>
        <v>Immeubles de logements collectifs (IC), France continentale, Base Carbone</v>
      </c>
      <c r="F27" s="1054" t="str">
        <f t="shared" si="2"/>
        <v>Immeubles de logements collectifs (IC), France continentale, Base Carbone</v>
      </c>
      <c r="G27" s="1058" t="str">
        <f t="shared" si="3"/>
        <v>Immeubles de logements collectifs (IC), France continentale, Base Carbone; kgCO2e/m²</v>
      </c>
      <c r="I27" s="1103" t="s">
        <v>2138</v>
      </c>
      <c r="J27" s="1051" t="s">
        <v>2121</v>
      </c>
      <c r="K27" s="1122" t="s">
        <v>1670</v>
      </c>
      <c r="L27" s="1051" t="s">
        <v>1674</v>
      </c>
      <c r="M27" s="1036">
        <v>0.5</v>
      </c>
      <c r="N27" s="1051"/>
      <c r="O27" s="1039">
        <v>525</v>
      </c>
      <c r="P27" s="2029">
        <v>525</v>
      </c>
      <c r="Q27" s="2029">
        <v>0</v>
      </c>
      <c r="R27" s="2029">
        <v>0</v>
      </c>
      <c r="S27" s="2029">
        <v>0</v>
      </c>
      <c r="T27" s="2029">
        <v>0</v>
      </c>
      <c r="U27" s="2086">
        <v>0</v>
      </c>
    </row>
    <row r="28" spans="2:21" hidden="1" outlineLevel="2">
      <c r="B28" s="1053">
        <v>15</v>
      </c>
      <c r="C28" s="1053" t="str">
        <f t="shared" si="0"/>
        <v>Maison éco-construite « bois, paille, pierre, terre », Ardèche, Base Carbone</v>
      </c>
      <c r="D28" s="1054">
        <f t="shared" si="1"/>
        <v>15</v>
      </c>
      <c r="E28" s="1054" t="str">
        <f>IF(COUNTIF(E$13:E27,F28)&gt;0,"",F28)</f>
        <v>Maison éco-construite « bois, paille, pierre, terre », Ardèche, Base Carbone</v>
      </c>
      <c r="F28" s="1054" t="str">
        <f t="shared" si="2"/>
        <v>Maison éco-construite « bois, paille, pierre, terre », Ardèche, Base Carbone</v>
      </c>
      <c r="G28" s="1058" t="str">
        <f t="shared" si="3"/>
        <v>Maison éco-construite « bois, paille, pierre, terre », Ardèche, Base Carbone; kgCO2e/m²</v>
      </c>
      <c r="I28" s="1103" t="s">
        <v>2139</v>
      </c>
      <c r="J28" s="1051" t="s">
        <v>2121</v>
      </c>
      <c r="K28" s="1122" t="s">
        <v>1670</v>
      </c>
      <c r="L28" s="1051" t="s">
        <v>2153</v>
      </c>
      <c r="M28" s="1036">
        <v>0.3</v>
      </c>
      <c r="N28" s="1051"/>
      <c r="O28" s="1039">
        <v>144</v>
      </c>
      <c r="P28" s="1039">
        <v>144</v>
      </c>
      <c r="Q28" s="1039">
        <v>0</v>
      </c>
      <c r="R28" s="1039">
        <v>0</v>
      </c>
      <c r="S28" s="1039">
        <v>0</v>
      </c>
      <c r="T28" s="1039">
        <v>0</v>
      </c>
      <c r="U28" s="1040">
        <v>-456</v>
      </c>
    </row>
    <row r="29" spans="2:21" hidden="1" outlineLevel="2">
      <c r="B29" s="1053">
        <v>16</v>
      </c>
      <c r="C29" s="1053" t="str">
        <f t="shared" si="0"/>
        <v>Maisons individuelles (MI), France continentale, Base Carbone</v>
      </c>
      <c r="D29" s="1054">
        <f t="shared" si="1"/>
        <v>16</v>
      </c>
      <c r="E29" s="1054" t="str">
        <f>IF(COUNTIF(E$13:E28,F29)&gt;0,"",F29)</f>
        <v>Maisons individuelles (MI), France continentale, Base Carbone</v>
      </c>
      <c r="F29" s="1054" t="str">
        <f t="shared" si="2"/>
        <v>Maisons individuelles (MI), France continentale, Base Carbone</v>
      </c>
      <c r="G29" s="1058" t="str">
        <f t="shared" si="3"/>
        <v>Maisons individuelles (MI), France continentale, Base Carbone; kgCO2e/m²</v>
      </c>
      <c r="I29" s="1103" t="s">
        <v>2140</v>
      </c>
      <c r="J29" s="1051" t="s">
        <v>2121</v>
      </c>
      <c r="K29" s="1122" t="s">
        <v>1670</v>
      </c>
      <c r="L29" s="1051" t="s">
        <v>1674</v>
      </c>
      <c r="M29" s="1036">
        <v>0.5</v>
      </c>
      <c r="N29" s="1051"/>
      <c r="O29" s="1039">
        <v>425</v>
      </c>
      <c r="P29" s="2029">
        <v>425</v>
      </c>
      <c r="Q29" s="2029">
        <v>0</v>
      </c>
      <c r="R29" s="2029">
        <v>0</v>
      </c>
      <c r="S29" s="2029">
        <v>0</v>
      </c>
      <c r="T29" s="2029">
        <v>0</v>
      </c>
      <c r="U29" s="2086">
        <v>0</v>
      </c>
    </row>
    <row r="30" spans="2:21" hidden="1" outlineLevel="2">
      <c r="B30" s="1053">
        <v>17</v>
      </c>
      <c r="C30" s="1053" t="str">
        <f t="shared" si="0"/>
        <v>-</v>
      </c>
      <c r="D30" s="1054">
        <f t="shared" si="1"/>
        <v>16</v>
      </c>
      <c r="E30" s="1054" t="str">
        <f>IF(COUNTIF(E$13:E29,F30)&gt;0,"",F30)</f>
        <v/>
      </c>
      <c r="F30" s="1054" t="str">
        <f t="shared" si="2"/>
        <v/>
      </c>
      <c r="G30" s="1058" t="str">
        <f t="shared" si="3"/>
        <v/>
      </c>
      <c r="I30" s="1103"/>
      <c r="J30" s="1051"/>
      <c r="K30" s="1122"/>
      <c r="L30" s="1051"/>
      <c r="M30" s="1051"/>
      <c r="N30" s="1051"/>
      <c r="O30" s="1051"/>
      <c r="P30" s="1051"/>
      <c r="Q30" s="1051"/>
      <c r="R30" s="1051"/>
      <c r="S30" s="1051"/>
      <c r="T30" s="1051"/>
      <c r="U30" s="1105"/>
    </row>
    <row r="31" spans="2:21" hidden="1" outlineLevel="2">
      <c r="B31" s="1053">
        <v>18</v>
      </c>
      <c r="C31" s="1053" t="str">
        <f t="shared" si="0"/>
        <v>-</v>
      </c>
      <c r="D31" s="1054">
        <f t="shared" si="1"/>
        <v>16</v>
      </c>
      <c r="E31" s="1054" t="str">
        <f>IF(COUNTIF(E$13:E30,F31)&gt;0,"",F31)</f>
        <v/>
      </c>
      <c r="F31" s="1054" t="str">
        <f t="shared" si="2"/>
        <v/>
      </c>
      <c r="G31" s="1058" t="str">
        <f t="shared" si="3"/>
        <v/>
      </c>
      <c r="I31" s="1103"/>
      <c r="J31" s="1051"/>
      <c r="K31" s="1051"/>
      <c r="L31" s="1051"/>
      <c r="M31" s="1051"/>
      <c r="N31" s="1051"/>
      <c r="O31" s="1051"/>
      <c r="P31" s="1051"/>
      <c r="Q31" s="1051"/>
      <c r="R31" s="1051"/>
      <c r="S31" s="1051"/>
      <c r="T31" s="1051"/>
      <c r="U31" s="1105"/>
    </row>
    <row r="32" spans="2:21" hidden="1" outlineLevel="2">
      <c r="B32" s="1053">
        <v>19</v>
      </c>
      <c r="C32" s="1053" t="str">
        <f t="shared" si="0"/>
        <v>-</v>
      </c>
      <c r="D32" s="1054">
        <f t="shared" si="1"/>
        <v>16</v>
      </c>
      <c r="E32" s="1054" t="str">
        <f>IF(COUNTIF(E$13:E31,F32)&gt;0,"",F32)</f>
        <v/>
      </c>
      <c r="F32" s="1054" t="str">
        <f t="shared" si="2"/>
        <v/>
      </c>
      <c r="G32" s="1058" t="str">
        <f t="shared" si="3"/>
        <v/>
      </c>
      <c r="I32" s="1103"/>
      <c r="J32" s="1051"/>
      <c r="K32" s="1051"/>
      <c r="L32" s="1051"/>
      <c r="M32" s="1051"/>
      <c r="N32" s="1051"/>
      <c r="O32" s="1051"/>
      <c r="P32" s="1051"/>
      <c r="Q32" s="1051"/>
      <c r="R32" s="1051"/>
      <c r="S32" s="1051"/>
      <c r="T32" s="1051"/>
      <c r="U32" s="1105"/>
    </row>
    <row r="33" spans="2:21" hidden="1" outlineLevel="2">
      <c r="B33" s="1053">
        <v>20</v>
      </c>
      <c r="C33" s="1053" t="str">
        <f t="shared" si="0"/>
        <v>-</v>
      </c>
      <c r="D33" s="1054">
        <f t="shared" si="1"/>
        <v>16</v>
      </c>
      <c r="E33" s="1054" t="str">
        <f>IF(COUNTIF(E$13:E32,F33)&gt;0,"",F33)</f>
        <v/>
      </c>
      <c r="F33" s="1054" t="str">
        <f t="shared" si="2"/>
        <v/>
      </c>
      <c r="G33" s="1058" t="str">
        <f t="shared" si="3"/>
        <v/>
      </c>
      <c r="I33" s="1103"/>
      <c r="J33" s="1051"/>
      <c r="K33" s="1051"/>
      <c r="L33" s="1051"/>
      <c r="M33" s="1051"/>
      <c r="N33" s="1051"/>
      <c r="O33" s="1051"/>
      <c r="P33" s="1051"/>
      <c r="Q33" s="1051"/>
      <c r="R33" s="1051"/>
      <c r="S33" s="1051"/>
      <c r="T33" s="1051"/>
      <c r="U33" s="1105"/>
    </row>
    <row r="34" spans="2:21" hidden="1" outlineLevel="2">
      <c r="B34" s="1053">
        <v>21</v>
      </c>
      <c r="C34" s="1053" t="str">
        <f t="shared" si="0"/>
        <v>-</v>
      </c>
      <c r="D34" s="1054">
        <f t="shared" si="1"/>
        <v>16</v>
      </c>
      <c r="E34" s="1054" t="str">
        <f>IF(COUNTIF(E$13:E33,F34)&gt;0,"",F34)</f>
        <v/>
      </c>
      <c r="F34" s="1054" t="str">
        <f t="shared" si="2"/>
        <v/>
      </c>
      <c r="G34" s="1058" t="str">
        <f t="shared" si="3"/>
        <v/>
      </c>
      <c r="I34" s="1103"/>
      <c r="J34" s="1051"/>
      <c r="K34" s="1051"/>
      <c r="L34" s="1051"/>
      <c r="M34" s="1051"/>
      <c r="N34" s="1051"/>
      <c r="O34" s="1051"/>
      <c r="P34" s="1051"/>
      <c r="Q34" s="1051"/>
      <c r="R34" s="1051"/>
      <c r="S34" s="1051"/>
      <c r="T34" s="1051"/>
      <c r="U34" s="1105"/>
    </row>
    <row r="35" spans="2:21" hidden="1" outlineLevel="2">
      <c r="B35" s="1053">
        <v>22</v>
      </c>
      <c r="C35" s="1053" t="str">
        <f t="shared" si="0"/>
        <v>-</v>
      </c>
      <c r="D35" s="1054">
        <f t="shared" si="1"/>
        <v>16</v>
      </c>
      <c r="E35" s="1054" t="str">
        <f>IF(COUNTIF(E$13:E34,F35)&gt;0,"",F35)</f>
        <v/>
      </c>
      <c r="F35" s="1054" t="str">
        <f t="shared" si="2"/>
        <v/>
      </c>
      <c r="G35" s="1058" t="str">
        <f t="shared" si="3"/>
        <v/>
      </c>
      <c r="I35" s="1103"/>
      <c r="J35" s="1051"/>
      <c r="K35" s="1051"/>
      <c r="L35" s="1051"/>
      <c r="M35" s="1051"/>
      <c r="N35" s="1051"/>
      <c r="O35" s="1051"/>
      <c r="P35" s="1051"/>
      <c r="Q35" s="1051"/>
      <c r="R35" s="1051"/>
      <c r="S35" s="1051"/>
      <c r="T35" s="1051"/>
      <c r="U35" s="1105"/>
    </row>
    <row r="36" spans="2:21" hidden="1" outlineLevel="2">
      <c r="B36" s="1053">
        <v>23</v>
      </c>
      <c r="C36" s="1053" t="str">
        <f t="shared" si="0"/>
        <v>-</v>
      </c>
      <c r="D36" s="1054">
        <f t="shared" si="1"/>
        <v>16</v>
      </c>
      <c r="E36" s="1054" t="str">
        <f>IF(COUNTIF(E$13:E35,F36)&gt;0,"",F36)</f>
        <v/>
      </c>
      <c r="F36" s="1054" t="str">
        <f t="shared" si="2"/>
        <v/>
      </c>
      <c r="G36" s="1058" t="str">
        <f t="shared" si="3"/>
        <v/>
      </c>
      <c r="I36" s="1103"/>
      <c r="J36" s="1051"/>
      <c r="K36" s="1051"/>
      <c r="L36" s="1051"/>
      <c r="M36" s="1051"/>
      <c r="N36" s="1051"/>
      <c r="O36" s="1051"/>
      <c r="P36" s="1051"/>
      <c r="Q36" s="1051"/>
      <c r="R36" s="1051"/>
      <c r="S36" s="1051"/>
      <c r="T36" s="1051"/>
      <c r="U36" s="1105"/>
    </row>
    <row r="37" spans="2:21" hidden="1" outlineLevel="1">
      <c r="I37" s="1730"/>
      <c r="J37" s="1731"/>
      <c r="K37" s="1731"/>
      <c r="L37" s="1731"/>
      <c r="M37" s="1731"/>
      <c r="N37" s="1731"/>
      <c r="O37" s="1731"/>
      <c r="P37" s="1731"/>
      <c r="Q37" s="1731"/>
      <c r="R37" s="1731"/>
      <c r="S37" s="1731"/>
      <c r="T37" s="1731"/>
      <c r="U37" s="1733"/>
    </row>
    <row r="38" spans="2:21" s="1048" customFormat="1" ht="13" hidden="1" outlineLevel="1" collapsed="1">
      <c r="B38" s="2865" t="s">
        <v>3196</v>
      </c>
      <c r="C38" s="2865"/>
      <c r="D38" s="1054">
        <v>0</v>
      </c>
      <c r="E38" s="1054"/>
      <c r="F38" s="1054"/>
      <c r="G38" s="1057"/>
      <c r="H38" s="1049"/>
      <c r="I38" s="1765"/>
      <c r="J38" s="1761"/>
      <c r="K38" s="1762"/>
      <c r="L38" s="1762"/>
      <c r="M38" s="1763"/>
      <c r="N38" s="1761"/>
      <c r="O38" s="1764"/>
      <c r="P38" s="1762"/>
      <c r="Q38" s="1762"/>
      <c r="R38" s="1764"/>
      <c r="S38" s="1764"/>
      <c r="T38" s="1762"/>
      <c r="U38" s="1766"/>
    </row>
    <row r="39" spans="2:21" hidden="1" outlineLevel="2">
      <c r="B39" s="1053">
        <v>1</v>
      </c>
      <c r="C39" s="1053" t="str">
        <f>IF(ISNA(VLOOKUP(B39,$D$38:$E$55,2,FALSE)),"-",VLOOKUP(B39,$D$38:$E$55,2,FALSE))</f>
        <v>Canalisations PVC, France continentale, Base Carbone</v>
      </c>
      <c r="D39" s="1054">
        <f>D38+IF(LEN(E39)&gt;0,1,0)</f>
        <v>1</v>
      </c>
      <c r="E39" s="1054" t="str">
        <f>IF(COUNTIF(E$38:E38,F39)&gt;0,"",F39)</f>
        <v>Canalisations PVC, France continentale, Base Carbone</v>
      </c>
      <c r="F39" s="1054" t="str">
        <f>IF(I39&lt;&gt;"",I39&amp;IF(L39&lt;&gt;"",", "&amp;L39,"")&amp;IF(K39&lt;&gt;"",", "&amp;K39,""),"")</f>
        <v>Canalisations PVC, France continentale, Base Carbone</v>
      </c>
      <c r="G39" s="1058" t="str">
        <f>IF(F39&lt;&gt;"",F39&amp;IF(J39&lt;&gt;"","; "&amp;J39&amp;IF(N39&lt;&gt;"",", "&amp;N39,),""),"")</f>
        <v>Canalisations PVC, France continentale, Base Carbone; kgCO2e/mL</v>
      </c>
      <c r="I39" s="1034" t="s">
        <v>1241</v>
      </c>
      <c r="J39" s="1051" t="s">
        <v>2119</v>
      </c>
      <c r="K39" s="1122" t="s">
        <v>1670</v>
      </c>
      <c r="L39" s="1035" t="s">
        <v>1674</v>
      </c>
      <c r="M39" s="1036">
        <v>0.1</v>
      </c>
      <c r="N39" s="1051"/>
      <c r="O39" s="1642">
        <v>2.4700000000000002</v>
      </c>
      <c r="P39" s="2098">
        <v>2.4700000000000002</v>
      </c>
      <c r="Q39" s="2029">
        <v>0</v>
      </c>
      <c r="R39" s="2098">
        <v>0</v>
      </c>
      <c r="S39" s="2029">
        <v>0</v>
      </c>
      <c r="T39" s="2029">
        <v>0</v>
      </c>
      <c r="U39" s="2104">
        <v>0</v>
      </c>
    </row>
    <row r="40" spans="2:21" hidden="1" outlineLevel="2">
      <c r="B40" s="1053">
        <v>2</v>
      </c>
      <c r="C40" s="1053" t="str">
        <f t="shared" ref="C40:C55" si="4">IF(ISNA(VLOOKUP(B40,$D$38:$E$55,2,FALSE)),"-",VLOOKUP(B40,$D$38:$E$55,2,FALSE))</f>
        <v>Complexe de doublage d'isol. Therm., France continentale, Base Carbone</v>
      </c>
      <c r="D40" s="1054">
        <f t="shared" ref="D40:D55" si="5">D39+IF(LEN(E40)&gt;0,1,0)</f>
        <v>2</v>
      </c>
      <c r="E40" s="1054" t="str">
        <f>IF(COUNTIF(E$38:E39,F40)&gt;0,"",F40)</f>
        <v>Complexe de doublage d'isol. Therm., France continentale, Base Carbone</v>
      </c>
      <c r="F40" s="1054" t="str">
        <f t="shared" ref="F40:F55" si="6">IF(I40&lt;&gt;"",I40&amp;IF(L40&lt;&gt;"",", "&amp;L40,"")&amp;IF(K40&lt;&gt;"",", "&amp;K40,""),"")</f>
        <v>Complexe de doublage d'isol. Therm., France continentale, Base Carbone</v>
      </c>
      <c r="G40" s="1058" t="str">
        <f t="shared" ref="G40:G55" si="7">IF(F40&lt;&gt;"",F40&amp;IF(J40&lt;&gt;"","; "&amp;J40&amp;IF(N40&lt;&gt;"",", "&amp;N40,),""),"")</f>
        <v>Complexe de doublage d'isol. Therm., France continentale, Base Carbone; kgCO2e/m² de paroi</v>
      </c>
      <c r="I40" s="1103" t="s">
        <v>1243</v>
      </c>
      <c r="J40" s="1051" t="s">
        <v>2120</v>
      </c>
      <c r="K40" s="1122" t="s">
        <v>1670</v>
      </c>
      <c r="L40" s="1051" t="s">
        <v>1674</v>
      </c>
      <c r="M40" s="1036">
        <v>0.1</v>
      </c>
      <c r="N40" s="1051"/>
      <c r="O40" s="1642">
        <v>5.79</v>
      </c>
      <c r="P40" s="2098">
        <v>5.79</v>
      </c>
      <c r="Q40" s="2029">
        <v>0</v>
      </c>
      <c r="R40" s="2098">
        <v>0</v>
      </c>
      <c r="S40" s="2029">
        <v>0</v>
      </c>
      <c r="T40" s="2029">
        <v>0</v>
      </c>
      <c r="U40" s="2104">
        <v>0</v>
      </c>
    </row>
    <row r="41" spans="2:21" hidden="1" outlineLevel="2">
      <c r="B41" s="1053">
        <v>3</v>
      </c>
      <c r="C41" s="1053" t="str">
        <f t="shared" si="4"/>
        <v>Monomur terre cuite, France continentale, Base Carbone</v>
      </c>
      <c r="D41" s="1054">
        <f t="shared" si="5"/>
        <v>3</v>
      </c>
      <c r="E41" s="1054" t="str">
        <f>IF(COUNTIF(E$38:E40,F41)&gt;0,"",F41)</f>
        <v>Monomur terre cuite, France continentale, Base Carbone</v>
      </c>
      <c r="F41" s="1054" t="str">
        <f t="shared" si="6"/>
        <v>Monomur terre cuite, France continentale, Base Carbone</v>
      </c>
      <c r="G41" s="1058" t="str">
        <f t="shared" si="7"/>
        <v>Monomur terre cuite, France continentale, Base Carbone; kgCO2e/m²</v>
      </c>
      <c r="I41" s="1103" t="s">
        <v>1244</v>
      </c>
      <c r="J41" s="1051" t="s">
        <v>2121</v>
      </c>
      <c r="K41" s="1122" t="s">
        <v>1670</v>
      </c>
      <c r="L41" s="1051" t="s">
        <v>1674</v>
      </c>
      <c r="M41" s="1036">
        <v>0.1</v>
      </c>
      <c r="N41" s="1051"/>
      <c r="O41" s="1644">
        <v>44.3</v>
      </c>
      <c r="P41" s="2105">
        <v>44.3</v>
      </c>
      <c r="Q41" s="2106">
        <v>0</v>
      </c>
      <c r="R41" s="2105">
        <v>0</v>
      </c>
      <c r="S41" s="2098">
        <v>0</v>
      </c>
      <c r="T41" s="2098">
        <v>0</v>
      </c>
      <c r="U41" s="2107">
        <v>0</v>
      </c>
    </row>
    <row r="42" spans="2:21" hidden="1" outlineLevel="2">
      <c r="B42" s="1053">
        <v>4</v>
      </c>
      <c r="C42" s="1053" t="str">
        <f t="shared" si="4"/>
        <v>Mur, bardage, France continentale, Base Carbone</v>
      </c>
      <c r="D42" s="1054">
        <f t="shared" si="5"/>
        <v>4</v>
      </c>
      <c r="E42" s="1054" t="str">
        <f>IF(COUNTIF(E$38:E41,F42)&gt;0,"",F42)</f>
        <v>Mur, bardage, France continentale, Base Carbone</v>
      </c>
      <c r="F42" s="1054" t="str">
        <f t="shared" si="6"/>
        <v>Mur, bardage, France continentale, Base Carbone</v>
      </c>
      <c r="G42" s="1058" t="str">
        <f t="shared" si="7"/>
        <v>Mur, bardage, France continentale, Base Carbone; kgCO2e/m² de paroi</v>
      </c>
      <c r="I42" s="1103" t="s">
        <v>2113</v>
      </c>
      <c r="J42" s="1051" t="s">
        <v>2120</v>
      </c>
      <c r="K42" s="1122" t="s">
        <v>1670</v>
      </c>
      <c r="L42" s="1051" t="s">
        <v>1674</v>
      </c>
      <c r="M42" s="1036">
        <v>0.1</v>
      </c>
      <c r="N42" s="1051"/>
      <c r="O42" s="1644">
        <v>7.82</v>
      </c>
      <c r="P42" s="2105">
        <v>7.82</v>
      </c>
      <c r="Q42" s="2106">
        <v>0</v>
      </c>
      <c r="R42" s="2105">
        <v>0</v>
      </c>
      <c r="S42" s="2098">
        <v>0</v>
      </c>
      <c r="T42" s="2098">
        <v>0</v>
      </c>
      <c r="U42" s="2107">
        <v>0</v>
      </c>
    </row>
    <row r="43" spans="2:21" hidden="1" outlineLevel="2">
      <c r="B43" s="1053">
        <v>5</v>
      </c>
      <c r="C43" s="1053" t="str">
        <f t="shared" si="4"/>
        <v>Mur, béton, France continentale, Base Carbone</v>
      </c>
      <c r="D43" s="1054">
        <f t="shared" si="5"/>
        <v>5</v>
      </c>
      <c r="E43" s="1054" t="str">
        <f>IF(COUNTIF(E$38:E42,F43)&gt;0,"",F43)</f>
        <v>Mur, béton, France continentale, Base Carbone</v>
      </c>
      <c r="F43" s="1054" t="str">
        <f t="shared" si="6"/>
        <v>Mur, béton, France continentale, Base Carbone</v>
      </c>
      <c r="G43" s="1058" t="str">
        <f t="shared" si="7"/>
        <v>Mur, béton, France continentale, Base Carbone; kgCO2e/m²</v>
      </c>
      <c r="I43" s="1103" t="s">
        <v>2114</v>
      </c>
      <c r="J43" s="1051" t="s">
        <v>2121</v>
      </c>
      <c r="K43" s="1122" t="s">
        <v>1670</v>
      </c>
      <c r="L43" s="1051" t="s">
        <v>1674</v>
      </c>
      <c r="M43" s="1036">
        <v>0.1</v>
      </c>
      <c r="N43" s="1051"/>
      <c r="O43" s="1644">
        <v>11.1</v>
      </c>
      <c r="P43" s="2105">
        <v>11.1</v>
      </c>
      <c r="Q43" s="2106">
        <v>0</v>
      </c>
      <c r="R43" s="2105">
        <v>0</v>
      </c>
      <c r="S43" s="2098">
        <v>0</v>
      </c>
      <c r="T43" s="2098">
        <v>0</v>
      </c>
      <c r="U43" s="2107">
        <v>0</v>
      </c>
    </row>
    <row r="44" spans="2:21" hidden="1" outlineLevel="2">
      <c r="B44" s="1053">
        <v>6</v>
      </c>
      <c r="C44" s="1053" t="str">
        <f t="shared" si="4"/>
        <v>Panneau de plafond suspendu, France continentale, Base Carbone</v>
      </c>
      <c r="D44" s="1054">
        <f t="shared" si="5"/>
        <v>6</v>
      </c>
      <c r="E44" s="1054" t="str">
        <f>IF(COUNTIF(E$38:E43,F44)&gt;0,"",F44)</f>
        <v>Panneau de plafond suspendu, France continentale, Base Carbone</v>
      </c>
      <c r="F44" s="1054" t="str">
        <f t="shared" si="6"/>
        <v>Panneau de plafond suspendu, France continentale, Base Carbone</v>
      </c>
      <c r="G44" s="1058" t="str">
        <f t="shared" si="7"/>
        <v>Panneau de plafond suspendu, France continentale, Base Carbone; kgCO2e/m²</v>
      </c>
      <c r="I44" s="1103" t="s">
        <v>2115</v>
      </c>
      <c r="J44" s="1051" t="s">
        <v>2121</v>
      </c>
      <c r="K44" s="1122" t="s">
        <v>1670</v>
      </c>
      <c r="L44" s="1051" t="s">
        <v>1674</v>
      </c>
      <c r="M44" s="1036">
        <v>0.1</v>
      </c>
      <c r="N44" s="1051"/>
      <c r="O44" s="1644">
        <v>3.95</v>
      </c>
      <c r="P44" s="2105">
        <v>3.95</v>
      </c>
      <c r="Q44" s="2029">
        <v>0</v>
      </c>
      <c r="R44" s="2098">
        <v>0</v>
      </c>
      <c r="S44" s="2098">
        <v>0</v>
      </c>
      <c r="T44" s="2098">
        <v>0</v>
      </c>
      <c r="U44" s="2107">
        <v>0</v>
      </c>
    </row>
    <row r="45" spans="2:21" hidden="1" outlineLevel="2">
      <c r="B45" s="1053">
        <v>7</v>
      </c>
      <c r="C45" s="1053" t="str">
        <f t="shared" si="4"/>
        <v>Poutrelle en béton, France continentale, Base Carbone</v>
      </c>
      <c r="D45" s="1054">
        <f t="shared" si="5"/>
        <v>7</v>
      </c>
      <c r="E45" s="1054" t="str">
        <f>IF(COUNTIF(E$38:E44,F45)&gt;0,"",F45)</f>
        <v>Poutrelle en béton, France continentale, Base Carbone</v>
      </c>
      <c r="F45" s="1054" t="str">
        <f t="shared" si="6"/>
        <v>Poutrelle en béton, France continentale, Base Carbone</v>
      </c>
      <c r="G45" s="1058" t="str">
        <f t="shared" si="7"/>
        <v>Poutrelle en béton, France continentale, Base Carbone; kgCO2e/mL</v>
      </c>
      <c r="I45" s="1103" t="s">
        <v>2116</v>
      </c>
      <c r="J45" s="1051" t="s">
        <v>2119</v>
      </c>
      <c r="K45" s="1122" t="s">
        <v>1670</v>
      </c>
      <c r="L45" s="1051" t="s">
        <v>1674</v>
      </c>
      <c r="M45" s="1036">
        <v>0.1</v>
      </c>
      <c r="N45" s="1051"/>
      <c r="O45" s="1644">
        <v>3.22</v>
      </c>
      <c r="P45" s="2105">
        <v>3.22</v>
      </c>
      <c r="Q45" s="2029">
        <v>0</v>
      </c>
      <c r="R45" s="2098">
        <v>0</v>
      </c>
      <c r="S45" s="2098">
        <v>0</v>
      </c>
      <c r="T45" s="2098">
        <v>0</v>
      </c>
      <c r="U45" s="2107">
        <v>0</v>
      </c>
    </row>
    <row r="46" spans="2:21" hidden="1" outlineLevel="2">
      <c r="B46" s="1053">
        <v>8</v>
      </c>
      <c r="C46" s="1053" t="str">
        <f t="shared" si="4"/>
        <v>Recyclage en place à chaud (REC), France continentale, Base Carbone</v>
      </c>
      <c r="D46" s="1054">
        <f t="shared" si="5"/>
        <v>8</v>
      </c>
      <c r="E46" s="1054" t="str">
        <f>IF(COUNTIF(E$38:E45,F46)&gt;0,"",F46)</f>
        <v>Recyclage en place à chaud (REC), France continentale, Base Carbone</v>
      </c>
      <c r="F46" s="1054" t="str">
        <f t="shared" si="6"/>
        <v>Recyclage en place à chaud (REC), France continentale, Base Carbone</v>
      </c>
      <c r="G46" s="1058" t="str">
        <f t="shared" si="7"/>
        <v>Recyclage en place à chaud (REC), France continentale, Base Carbone; kgCO2e/tonne</v>
      </c>
      <c r="I46" s="1103" t="s">
        <v>1246</v>
      </c>
      <c r="J46" s="1051" t="s">
        <v>1689</v>
      </c>
      <c r="K46" s="1122" t="s">
        <v>1670</v>
      </c>
      <c r="L46" s="1051" t="s">
        <v>1674</v>
      </c>
      <c r="M46" s="1036">
        <v>0.2</v>
      </c>
      <c r="N46" s="1051"/>
      <c r="O46" s="1644">
        <v>42</v>
      </c>
      <c r="P46" s="2105">
        <v>42</v>
      </c>
      <c r="Q46" s="2029">
        <v>0</v>
      </c>
      <c r="R46" s="2098">
        <v>0</v>
      </c>
      <c r="S46" s="2098">
        <v>0</v>
      </c>
      <c r="T46" s="2098">
        <v>0</v>
      </c>
      <c r="U46" s="2107">
        <v>0</v>
      </c>
    </row>
    <row r="47" spans="2:21" hidden="1" outlineLevel="2">
      <c r="B47" s="1053">
        <v>9</v>
      </c>
      <c r="C47" s="1053" t="str">
        <f t="shared" si="4"/>
        <v>Recyclage en place à l'émulsion, France continentale, Base Carbone</v>
      </c>
      <c r="D47" s="1054">
        <f t="shared" si="5"/>
        <v>9</v>
      </c>
      <c r="E47" s="1054" t="str">
        <f>IF(COUNTIF(E$38:E46,F47)&gt;0,"",F47)</f>
        <v>Recyclage en place à l'émulsion, France continentale, Base Carbone</v>
      </c>
      <c r="F47" s="1054" t="str">
        <f t="shared" si="6"/>
        <v>Recyclage en place à l'émulsion, France continentale, Base Carbone</v>
      </c>
      <c r="G47" s="1058" t="str">
        <f t="shared" si="7"/>
        <v>Recyclage en place à l'émulsion, France continentale, Base Carbone; kgCO2e/tonne</v>
      </c>
      <c r="I47" s="1103" t="s">
        <v>1247</v>
      </c>
      <c r="J47" s="1051" t="s">
        <v>1689</v>
      </c>
      <c r="K47" s="1122" t="s">
        <v>1670</v>
      </c>
      <c r="L47" s="1051" t="s">
        <v>1674</v>
      </c>
      <c r="M47" s="1036">
        <v>0.2</v>
      </c>
      <c r="N47" s="1051"/>
      <c r="O47" s="1644">
        <v>10.5</v>
      </c>
      <c r="P47" s="2105">
        <v>10.5</v>
      </c>
      <c r="Q47" s="2029">
        <v>0</v>
      </c>
      <c r="R47" s="2098">
        <v>0</v>
      </c>
      <c r="S47" s="2098">
        <v>0</v>
      </c>
      <c r="T47" s="2098">
        <v>0</v>
      </c>
      <c r="U47" s="2107">
        <v>0</v>
      </c>
    </row>
    <row r="48" spans="2:21" hidden="1" outlineLevel="2">
      <c r="B48" s="1053">
        <v>10</v>
      </c>
      <c r="C48" s="1053" t="str">
        <f t="shared" si="4"/>
        <v>Sol, carreaux de plâtre, France continentale, Base Carbone</v>
      </c>
      <c r="D48" s="1054">
        <f t="shared" si="5"/>
        <v>10</v>
      </c>
      <c r="E48" s="1054" t="str">
        <f>IF(COUNTIF(E$38:E47,F48)&gt;0,"",F48)</f>
        <v>Sol, carreaux de plâtre, France continentale, Base Carbone</v>
      </c>
      <c r="F48" s="1054" t="str">
        <f t="shared" si="6"/>
        <v>Sol, carreaux de plâtre, France continentale, Base Carbone</v>
      </c>
      <c r="G48" s="1058" t="str">
        <f t="shared" si="7"/>
        <v>Sol, carreaux de plâtre, France continentale, Base Carbone; kgCO2e/m² de paroi</v>
      </c>
      <c r="I48" s="1103" t="s">
        <v>2117</v>
      </c>
      <c r="J48" s="1051" t="s">
        <v>2120</v>
      </c>
      <c r="K48" s="1122" t="s">
        <v>1670</v>
      </c>
      <c r="L48" s="1051" t="s">
        <v>1674</v>
      </c>
      <c r="M48" s="1036">
        <v>0.1</v>
      </c>
      <c r="N48" s="1051"/>
      <c r="O48" s="1644">
        <v>15.3</v>
      </c>
      <c r="P48" s="2105">
        <v>15.3</v>
      </c>
      <c r="Q48" s="2029">
        <v>0</v>
      </c>
      <c r="R48" s="2098">
        <v>0</v>
      </c>
      <c r="S48" s="2098">
        <v>0</v>
      </c>
      <c r="T48" s="2098">
        <v>0</v>
      </c>
      <c r="U48" s="2107">
        <v>0</v>
      </c>
    </row>
    <row r="49" spans="2:21" hidden="1" outlineLevel="2">
      <c r="B49" s="1053">
        <v>11</v>
      </c>
      <c r="C49" s="1053" t="str">
        <f t="shared" si="4"/>
        <v>Sol, revêtement PVC homogène, France continentale, Base Carbone</v>
      </c>
      <c r="D49" s="1054">
        <f t="shared" si="5"/>
        <v>11</v>
      </c>
      <c r="E49" s="1054" t="str">
        <f>IF(COUNTIF(E$38:E48,F49)&gt;0,"",F49)</f>
        <v>Sol, revêtement PVC homogène, France continentale, Base Carbone</v>
      </c>
      <c r="F49" s="1054" t="str">
        <f t="shared" si="6"/>
        <v>Sol, revêtement PVC homogène, France continentale, Base Carbone</v>
      </c>
      <c r="G49" s="1058" t="str">
        <f t="shared" si="7"/>
        <v>Sol, revêtement PVC homogène, France continentale, Base Carbone; kgCO2e/m² de sol</v>
      </c>
      <c r="I49" s="1103" t="s">
        <v>2118</v>
      </c>
      <c r="J49" s="1051" t="s">
        <v>2122</v>
      </c>
      <c r="K49" s="1122" t="s">
        <v>1670</v>
      </c>
      <c r="L49" s="1051" t="s">
        <v>1674</v>
      </c>
      <c r="M49" s="1036">
        <v>0.1</v>
      </c>
      <c r="N49" s="1051"/>
      <c r="O49" s="1644">
        <v>5.55</v>
      </c>
      <c r="P49" s="2105">
        <v>5.55</v>
      </c>
      <c r="Q49" s="2029">
        <v>0</v>
      </c>
      <c r="R49" s="2098">
        <v>0</v>
      </c>
      <c r="S49" s="2098">
        <v>0</v>
      </c>
      <c r="T49" s="2098">
        <v>0</v>
      </c>
      <c r="U49" s="2107">
        <v>0</v>
      </c>
    </row>
    <row r="50" spans="2:21" hidden="1" outlineLevel="2">
      <c r="B50" s="1053">
        <v>12</v>
      </c>
      <c r="C50" s="1053" t="str">
        <f t="shared" si="4"/>
        <v>Tuile béton, France continentale, Base Carbone</v>
      </c>
      <c r="D50" s="1054">
        <f t="shared" si="5"/>
        <v>12</v>
      </c>
      <c r="E50" s="1054" t="str">
        <f>IF(COUNTIF(E$38:E49,F50)&gt;0,"",F50)</f>
        <v>Tuile béton, France continentale, Base Carbone</v>
      </c>
      <c r="F50" s="1054" t="str">
        <f t="shared" si="6"/>
        <v>Tuile béton, France continentale, Base Carbone</v>
      </c>
      <c r="G50" s="1058" t="str">
        <f t="shared" si="7"/>
        <v>Tuile béton, France continentale, Base Carbone; kgCO2e/m² de toiture</v>
      </c>
      <c r="I50" s="1103" t="s">
        <v>1245</v>
      </c>
      <c r="J50" s="1051" t="s">
        <v>2123</v>
      </c>
      <c r="K50" s="1122" t="s">
        <v>1670</v>
      </c>
      <c r="L50" s="1051" t="s">
        <v>1674</v>
      </c>
      <c r="M50" s="1036">
        <v>0.1</v>
      </c>
      <c r="N50" s="1051"/>
      <c r="O50" s="1644">
        <v>9.6999999999999993</v>
      </c>
      <c r="P50" s="2105">
        <v>9.6999999999999993</v>
      </c>
      <c r="Q50" s="2029">
        <v>0</v>
      </c>
      <c r="R50" s="2098">
        <v>0</v>
      </c>
      <c r="S50" s="2098">
        <v>0</v>
      </c>
      <c r="T50" s="2098">
        <v>0</v>
      </c>
      <c r="U50" s="2107">
        <v>0</v>
      </c>
    </row>
    <row r="51" spans="2:21" hidden="1" outlineLevel="2">
      <c r="B51" s="1053">
        <v>13</v>
      </c>
      <c r="C51" s="1053" t="str">
        <f t="shared" si="4"/>
        <v>-</v>
      </c>
      <c r="D51" s="1054">
        <f t="shared" si="5"/>
        <v>12</v>
      </c>
      <c r="E51" s="1054" t="str">
        <f>IF(COUNTIF(E$38:E50,F51)&gt;0,"",F51)</f>
        <v/>
      </c>
      <c r="F51" s="1054" t="str">
        <f t="shared" si="6"/>
        <v/>
      </c>
      <c r="G51" s="1058" t="str">
        <f t="shared" si="7"/>
        <v/>
      </c>
      <c r="I51" s="1103"/>
      <c r="J51" s="1051"/>
      <c r="K51" s="1051"/>
      <c r="L51" s="1051"/>
      <c r="M51" s="1051"/>
      <c r="N51" s="1051"/>
      <c r="O51" s="1051"/>
      <c r="P51" s="1051"/>
      <c r="Q51" s="1051"/>
      <c r="R51" s="1051"/>
      <c r="S51" s="1051"/>
      <c r="T51" s="1051"/>
      <c r="U51" s="1105"/>
    </row>
    <row r="52" spans="2:21" hidden="1" outlineLevel="2">
      <c r="B52" s="1053">
        <v>14</v>
      </c>
      <c r="C52" s="1053" t="str">
        <f t="shared" si="4"/>
        <v>-</v>
      </c>
      <c r="D52" s="1054">
        <f t="shared" si="5"/>
        <v>12</v>
      </c>
      <c r="E52" s="1054" t="str">
        <f>IF(COUNTIF(E$38:E51,F52)&gt;0,"",F52)</f>
        <v/>
      </c>
      <c r="F52" s="1054" t="str">
        <f t="shared" si="6"/>
        <v/>
      </c>
      <c r="G52" s="1058" t="str">
        <f t="shared" si="7"/>
        <v/>
      </c>
      <c r="I52" s="1103"/>
      <c r="J52" s="1051"/>
      <c r="K52" s="1051"/>
      <c r="L52" s="1051"/>
      <c r="M52" s="1051"/>
      <c r="N52" s="1051"/>
      <c r="O52" s="1051"/>
      <c r="P52" s="1051"/>
      <c r="Q52" s="1051"/>
      <c r="R52" s="1051"/>
      <c r="S52" s="1051"/>
      <c r="T52" s="1051"/>
      <c r="U52" s="1105"/>
    </row>
    <row r="53" spans="2:21" hidden="1" outlineLevel="2">
      <c r="B53" s="1053">
        <v>15</v>
      </c>
      <c r="C53" s="1053" t="str">
        <f t="shared" si="4"/>
        <v>-</v>
      </c>
      <c r="D53" s="1054">
        <f t="shared" si="5"/>
        <v>12</v>
      </c>
      <c r="E53" s="1054" t="str">
        <f>IF(COUNTIF(E$38:E52,F53)&gt;0,"",F53)</f>
        <v/>
      </c>
      <c r="F53" s="1054" t="str">
        <f t="shared" si="6"/>
        <v/>
      </c>
      <c r="G53" s="1058" t="str">
        <f t="shared" si="7"/>
        <v/>
      </c>
      <c r="I53" s="1103"/>
      <c r="J53" s="1051"/>
      <c r="K53" s="1051"/>
      <c r="L53" s="1051"/>
      <c r="M53" s="1051"/>
      <c r="N53" s="1051"/>
      <c r="O53" s="1051"/>
      <c r="P53" s="1051"/>
      <c r="Q53" s="1051"/>
      <c r="R53" s="1051"/>
      <c r="S53" s="1051"/>
      <c r="T53" s="1051"/>
      <c r="U53" s="1105"/>
    </row>
    <row r="54" spans="2:21" hidden="1" outlineLevel="2">
      <c r="B54" s="1053">
        <v>16</v>
      </c>
      <c r="C54" s="1053" t="str">
        <f t="shared" si="4"/>
        <v>-</v>
      </c>
      <c r="D54" s="1054">
        <f t="shared" si="5"/>
        <v>12</v>
      </c>
      <c r="E54" s="1054" t="str">
        <f>IF(COUNTIF(E$38:E53,F54)&gt;0,"",F54)</f>
        <v/>
      </c>
      <c r="F54" s="1054" t="str">
        <f t="shared" si="6"/>
        <v/>
      </c>
      <c r="G54" s="1058" t="str">
        <f t="shared" si="7"/>
        <v/>
      </c>
      <c r="I54" s="1103"/>
      <c r="J54" s="1051"/>
      <c r="K54" s="1051"/>
      <c r="L54" s="1051"/>
      <c r="M54" s="1051"/>
      <c r="N54" s="1051"/>
      <c r="O54" s="1051"/>
      <c r="P54" s="1051"/>
      <c r="Q54" s="1051"/>
      <c r="R54" s="1051"/>
      <c r="S54" s="1051"/>
      <c r="T54" s="1051"/>
      <c r="U54" s="1105"/>
    </row>
    <row r="55" spans="2:21" hidden="1" outlineLevel="2">
      <c r="B55" s="1053">
        <v>17</v>
      </c>
      <c r="C55" s="1053" t="str">
        <f t="shared" si="4"/>
        <v>-</v>
      </c>
      <c r="D55" s="1054">
        <f t="shared" si="5"/>
        <v>12</v>
      </c>
      <c r="E55" s="1054" t="str">
        <f>IF(COUNTIF(E$38:E54,F55)&gt;0,"",F55)</f>
        <v/>
      </c>
      <c r="F55" s="1054" t="str">
        <f t="shared" si="6"/>
        <v/>
      </c>
      <c r="G55" s="1058" t="str">
        <f t="shared" si="7"/>
        <v/>
      </c>
      <c r="I55" s="1103"/>
      <c r="J55" s="1051"/>
      <c r="K55" s="1051"/>
      <c r="L55" s="1051"/>
      <c r="M55" s="1051"/>
      <c r="N55" s="1051"/>
      <c r="O55" s="1051"/>
      <c r="P55" s="1051"/>
      <c r="Q55" s="1051"/>
      <c r="R55" s="1051"/>
      <c r="S55" s="1051"/>
      <c r="T55" s="1051"/>
      <c r="U55" s="1105"/>
    </row>
    <row r="56" spans="2:21" hidden="1" outlineLevel="1">
      <c r="I56" s="1730"/>
      <c r="J56" s="1731"/>
      <c r="K56" s="1731"/>
      <c r="L56" s="1731"/>
      <c r="M56" s="1731"/>
      <c r="N56" s="1731"/>
      <c r="O56" s="1731"/>
      <c r="P56" s="1731"/>
      <c r="Q56" s="1731"/>
      <c r="R56" s="1731"/>
      <c r="S56" s="1731"/>
      <c r="T56" s="1731"/>
      <c r="U56" s="1733"/>
    </row>
    <row r="57" spans="2:21" s="1048" customFormat="1" ht="13" hidden="1" outlineLevel="1" collapsed="1">
      <c r="B57" s="2865" t="s">
        <v>3203</v>
      </c>
      <c r="C57" s="2865"/>
      <c r="D57" s="1054">
        <v>0</v>
      </c>
      <c r="E57" s="1054"/>
      <c r="F57" s="1054"/>
      <c r="G57" s="1057"/>
      <c r="H57" s="1049"/>
      <c r="I57" s="1810"/>
      <c r="J57" s="1811"/>
      <c r="K57" s="1812"/>
      <c r="L57" s="1812"/>
      <c r="M57" s="1813"/>
      <c r="N57" s="1811"/>
      <c r="O57" s="1814"/>
      <c r="P57" s="1812"/>
      <c r="Q57" s="1812"/>
      <c r="R57" s="1814"/>
      <c r="S57" s="1814"/>
      <c r="T57" s="1812"/>
      <c r="U57" s="1815"/>
    </row>
    <row r="58" spans="2:21" hidden="1" outlineLevel="2">
      <c r="B58" s="1053">
        <v>1</v>
      </c>
      <c r="C58" s="1053" t="str">
        <f>IF(ISNA(VLOOKUP(B58,$D$57:$E$81,2,FALSE)),"-",VLOOKUP(B58,$D$57:$E$81,2,FALSE))</f>
        <v>Béton armé continu, routier, France continentale, Base Carbone</v>
      </c>
      <c r="D58" s="1054">
        <f>D57+IF(LEN(E58)&gt;0,1,0)</f>
        <v>1</v>
      </c>
      <c r="E58" s="1054" t="str">
        <f>IF(COUNTIF(E$57:E57,F58)&gt;0,"",F58)</f>
        <v>Béton armé continu, routier, France continentale, Base Carbone</v>
      </c>
      <c r="F58" s="1054" t="str">
        <f>IF(I58&lt;&gt;"",I58&amp;IF(L58&lt;&gt;"",", "&amp;L58,"")&amp;IF(K58&lt;&gt;"",", "&amp;K58,""),"")</f>
        <v>Béton armé continu, routier, France continentale, Base Carbone</v>
      </c>
      <c r="G58" s="1058" t="str">
        <f>IF(F58&lt;&gt;"",F58&amp;IF(J58&lt;&gt;"","; "&amp;J58&amp;IF(N58&lt;&gt;"",", "&amp;N58,),""),"")</f>
        <v>Béton armé continu, routier, France continentale, Base Carbone; kgCO2e/tonne</v>
      </c>
      <c r="I58" s="1034" t="s">
        <v>3204</v>
      </c>
      <c r="J58" s="1051" t="s">
        <v>1689</v>
      </c>
      <c r="K58" s="1122" t="s">
        <v>1670</v>
      </c>
      <c r="L58" s="1035" t="s">
        <v>1674</v>
      </c>
      <c r="M58" s="1036">
        <v>0.2</v>
      </c>
      <c r="N58" s="1051"/>
      <c r="O58" s="1564">
        <v>200</v>
      </c>
      <c r="P58" s="2029">
        <v>200</v>
      </c>
      <c r="Q58" s="2029">
        <v>0</v>
      </c>
      <c r="R58" s="2029">
        <v>0</v>
      </c>
      <c r="S58" s="2029">
        <v>0</v>
      </c>
      <c r="T58" s="2029">
        <v>0</v>
      </c>
      <c r="U58" s="2086">
        <v>0</v>
      </c>
    </row>
    <row r="59" spans="2:21" hidden="1" outlineLevel="2">
      <c r="B59" s="1053">
        <v>2</v>
      </c>
      <c r="C59" s="1053" t="str">
        <f t="shared" ref="C59:C80" si="8">IF(ISNA(VLOOKUP(B59,$D$57:$E$81,2,FALSE)),"-",VLOOKUP(B59,$D$57:$E$81,2,FALSE))</f>
        <v>Béton de ciment, routier, France continentale, Base Carbone</v>
      </c>
      <c r="D59" s="1054">
        <f t="shared" ref="D59:D80" si="9">D58+IF(LEN(E59)&gt;0,1,0)</f>
        <v>2</v>
      </c>
      <c r="E59" s="1054" t="str">
        <f>IF(COUNTIF(E$57:E58,F59)&gt;0,"",F59)</f>
        <v>Béton de ciment, routier, France continentale, Base Carbone</v>
      </c>
      <c r="F59" s="1054" t="str">
        <f t="shared" ref="F59:F80" si="10">IF(I59&lt;&gt;"",I59&amp;IF(L59&lt;&gt;"",", "&amp;L59,"")&amp;IF(K59&lt;&gt;"",", "&amp;K59,""),"")</f>
        <v>Béton de ciment, routier, France continentale, Base Carbone</v>
      </c>
      <c r="G59" s="1058" t="str">
        <f t="shared" ref="G59:G80" si="11">IF(F59&lt;&gt;"",F59&amp;IF(J59&lt;&gt;"","; "&amp;J59&amp;IF(N59&lt;&gt;"",", "&amp;N59,),""),"")</f>
        <v>Béton de ciment, routier, France continentale, Base Carbone; kgCO2e/tonne</v>
      </c>
      <c r="I59" s="1103" t="s">
        <v>3205</v>
      </c>
      <c r="J59" s="1051" t="s">
        <v>1689</v>
      </c>
      <c r="K59" s="1122" t="s">
        <v>1670</v>
      </c>
      <c r="L59" s="1051" t="s">
        <v>1674</v>
      </c>
      <c r="M59" s="1036">
        <v>0.2</v>
      </c>
      <c r="N59" s="1051"/>
      <c r="O59" s="1564">
        <v>134</v>
      </c>
      <c r="P59" s="2029">
        <v>134</v>
      </c>
      <c r="Q59" s="2029">
        <v>0</v>
      </c>
      <c r="R59" s="2029">
        <v>0</v>
      </c>
      <c r="S59" s="2029">
        <v>0</v>
      </c>
      <c r="T59" s="2029">
        <v>0</v>
      </c>
      <c r="U59" s="2086">
        <v>0</v>
      </c>
    </row>
    <row r="60" spans="2:21" hidden="1" outlineLevel="2">
      <c r="B60" s="1053">
        <v>3</v>
      </c>
      <c r="C60" s="1053" t="str">
        <f t="shared" si="8"/>
        <v>Enrobé, à module élevé, France continentale, Base Carbone</v>
      </c>
      <c r="D60" s="1054">
        <f t="shared" si="9"/>
        <v>3</v>
      </c>
      <c r="E60" s="1054" t="str">
        <f>IF(COUNTIF(E$57:E59,F60)&gt;0,"",F60)</f>
        <v>Enrobé, à module élevé, France continentale, Base Carbone</v>
      </c>
      <c r="F60" s="1054" t="str">
        <f t="shared" si="10"/>
        <v>Enrobé, à module élevé, France continentale, Base Carbone</v>
      </c>
      <c r="G60" s="1058" t="str">
        <f t="shared" si="11"/>
        <v>Enrobé, à module élevé, France continentale, Base Carbone; kgCO2e/tonne</v>
      </c>
      <c r="I60" s="1103" t="s">
        <v>3206</v>
      </c>
      <c r="J60" s="1051" t="s">
        <v>1689</v>
      </c>
      <c r="K60" s="1122" t="s">
        <v>1670</v>
      </c>
      <c r="L60" s="1051" t="s">
        <v>1674</v>
      </c>
      <c r="M60" s="1036">
        <v>0.2</v>
      </c>
      <c r="N60" s="1051"/>
      <c r="O60" s="1051">
        <v>55.1</v>
      </c>
      <c r="P60" s="2106">
        <v>55.1</v>
      </c>
      <c r="Q60" s="2029">
        <v>0</v>
      </c>
      <c r="R60" s="2106">
        <v>0</v>
      </c>
      <c r="S60" s="2029">
        <v>0</v>
      </c>
      <c r="T60" s="2029">
        <v>0</v>
      </c>
      <c r="U60" s="2108">
        <v>0</v>
      </c>
    </row>
    <row r="61" spans="2:21" hidden="1" outlineLevel="2">
      <c r="B61" s="1053">
        <v>4</v>
      </c>
      <c r="C61" s="1053" t="str">
        <f t="shared" si="8"/>
        <v>Enrobé, tiède, France continentale, Base Carbone</v>
      </c>
      <c r="D61" s="1054">
        <f t="shared" si="9"/>
        <v>4</v>
      </c>
      <c r="E61" s="1054" t="str">
        <f>IF(COUNTIF(E$57:E60,F61)&gt;0,"",F61)</f>
        <v>Enrobé, tiède, France continentale, Base Carbone</v>
      </c>
      <c r="F61" s="1054" t="str">
        <f t="shared" si="10"/>
        <v>Enrobé, tiède, France continentale, Base Carbone</v>
      </c>
      <c r="G61" s="1058" t="str">
        <f t="shared" si="11"/>
        <v>Enrobé, tiède, France continentale, Base Carbone; kgCO2e/tonne</v>
      </c>
      <c r="I61" s="1103" t="s">
        <v>3207</v>
      </c>
      <c r="J61" s="1051" t="s">
        <v>1689</v>
      </c>
      <c r="K61" s="1122" t="s">
        <v>1670</v>
      </c>
      <c r="L61" s="1051" t="s">
        <v>1674</v>
      </c>
      <c r="M61" s="1036">
        <v>0.2</v>
      </c>
      <c r="N61" s="1051"/>
      <c r="O61" s="1051">
        <v>52.8</v>
      </c>
      <c r="P61" s="2106">
        <v>52.8</v>
      </c>
      <c r="Q61" s="2029">
        <v>0</v>
      </c>
      <c r="R61" s="2106">
        <v>0</v>
      </c>
      <c r="S61" s="2029">
        <v>0</v>
      </c>
      <c r="T61" s="2029">
        <v>0</v>
      </c>
      <c r="U61" s="2108">
        <v>0</v>
      </c>
    </row>
    <row r="62" spans="2:21" hidden="1" outlineLevel="2">
      <c r="B62" s="1053">
        <v>5</v>
      </c>
      <c r="C62" s="1053" t="str">
        <f t="shared" si="8"/>
        <v>Enrobés bitumineux, France continentale, Base Carbone</v>
      </c>
      <c r="D62" s="1054">
        <f t="shared" si="9"/>
        <v>5</v>
      </c>
      <c r="E62" s="1054" t="str">
        <f>IF(COUNTIF(E$57:E61,F62)&gt;0,"",F62)</f>
        <v>Enrobés bitumineux, France continentale, Base Carbone</v>
      </c>
      <c r="F62" s="1054" t="str">
        <f t="shared" si="10"/>
        <v>Enrobés bitumineux, France continentale, Base Carbone</v>
      </c>
      <c r="G62" s="1058" t="str">
        <f t="shared" si="11"/>
        <v>Enrobés bitumineux, France continentale, Base Carbone; kgCO2e/tonne</v>
      </c>
      <c r="I62" s="1103" t="s">
        <v>2158</v>
      </c>
      <c r="J62" s="1051" t="s">
        <v>1689</v>
      </c>
      <c r="K62" s="1122" t="s">
        <v>1670</v>
      </c>
      <c r="L62" s="1051" t="s">
        <v>1674</v>
      </c>
      <c r="M62" s="1036">
        <v>0.2</v>
      </c>
      <c r="N62" s="1051"/>
      <c r="O62" s="1051">
        <v>53.3</v>
      </c>
      <c r="P62" s="2106">
        <v>53.3</v>
      </c>
      <c r="Q62" s="2029">
        <v>0</v>
      </c>
      <c r="R62" s="2106">
        <v>0</v>
      </c>
      <c r="S62" s="2029">
        <v>0</v>
      </c>
      <c r="T62" s="2029">
        <v>0</v>
      </c>
      <c r="U62" s="2108">
        <v>0</v>
      </c>
    </row>
    <row r="63" spans="2:21" hidden="1" outlineLevel="2">
      <c r="B63" s="1053">
        <v>6</v>
      </c>
      <c r="C63" s="1053" t="str">
        <f t="shared" si="8"/>
        <v>Enrobés bitumineux, à froid, France continentale, Base Carbone</v>
      </c>
      <c r="D63" s="1054">
        <f t="shared" si="9"/>
        <v>6</v>
      </c>
      <c r="E63" s="1054" t="str">
        <f>IF(COUNTIF(E$57:E62,F63)&gt;0,"",F63)</f>
        <v>Enrobés bitumineux, à froid, France continentale, Base Carbone</v>
      </c>
      <c r="F63" s="1054" t="str">
        <f t="shared" si="10"/>
        <v>Enrobés bitumineux, à froid, France continentale, Base Carbone</v>
      </c>
      <c r="G63" s="1058" t="str">
        <f t="shared" si="11"/>
        <v>Enrobés bitumineux, à froid, France continentale, Base Carbone; kgCO2e/tonne</v>
      </c>
      <c r="I63" s="1103" t="s">
        <v>3208</v>
      </c>
      <c r="J63" s="1051" t="s">
        <v>1689</v>
      </c>
      <c r="K63" s="1122" t="s">
        <v>1670</v>
      </c>
      <c r="L63" s="1051" t="s">
        <v>1674</v>
      </c>
      <c r="M63" s="1036">
        <v>0.2</v>
      </c>
      <c r="N63" s="1051"/>
      <c r="O63" s="1051">
        <v>36.200000000000003</v>
      </c>
      <c r="P63" s="2106">
        <v>36.200000000000003</v>
      </c>
      <c r="Q63" s="2029">
        <v>0</v>
      </c>
      <c r="R63" s="2029">
        <v>0</v>
      </c>
      <c r="S63" s="2029">
        <v>0</v>
      </c>
      <c r="T63" s="2029">
        <v>0</v>
      </c>
      <c r="U63" s="2108">
        <v>0</v>
      </c>
    </row>
    <row r="64" spans="2:21" hidden="1" outlineLevel="2">
      <c r="B64" s="1053">
        <v>7</v>
      </c>
      <c r="C64" s="1053" t="str">
        <f t="shared" si="8"/>
        <v>Enrobés bitumineux, avec 10% REC, France continentale, Base Carbone</v>
      </c>
      <c r="D64" s="1054">
        <f t="shared" si="9"/>
        <v>7</v>
      </c>
      <c r="E64" s="1054" t="str">
        <f>IF(COUNTIF(E$57:E63,F64)&gt;0,"",F64)</f>
        <v>Enrobés bitumineux, avec 10% REC, France continentale, Base Carbone</v>
      </c>
      <c r="F64" s="1054" t="str">
        <f t="shared" si="10"/>
        <v>Enrobés bitumineux, avec 10% REC, France continentale, Base Carbone</v>
      </c>
      <c r="G64" s="1058" t="str">
        <f t="shared" si="11"/>
        <v>Enrobés bitumineux, avec 10% REC, France continentale, Base Carbone; kgCO2e/tonne</v>
      </c>
      <c r="I64" s="1103" t="s">
        <v>3209</v>
      </c>
      <c r="J64" s="1051" t="s">
        <v>1689</v>
      </c>
      <c r="K64" s="1122" t="s">
        <v>1670</v>
      </c>
      <c r="L64" s="1051" t="s">
        <v>1674</v>
      </c>
      <c r="M64" s="1036">
        <v>0.2</v>
      </c>
      <c r="N64" s="1051"/>
      <c r="O64" s="1051">
        <v>51.1</v>
      </c>
      <c r="P64" s="2106">
        <v>51.1</v>
      </c>
      <c r="Q64" s="2029">
        <v>0</v>
      </c>
      <c r="R64" s="2029">
        <v>0</v>
      </c>
      <c r="S64" s="2029">
        <v>0</v>
      </c>
      <c r="T64" s="2029">
        <v>0</v>
      </c>
      <c r="U64" s="2108">
        <v>0</v>
      </c>
    </row>
    <row r="65" spans="2:21" hidden="1" outlineLevel="2">
      <c r="B65" s="1053">
        <v>8</v>
      </c>
      <c r="C65" s="1053" t="str">
        <f t="shared" si="8"/>
        <v>Enrobés bitumineux, avec 20% REC, France continentale, Base Carbone</v>
      </c>
      <c r="D65" s="1054">
        <f t="shared" si="9"/>
        <v>8</v>
      </c>
      <c r="E65" s="1054" t="str">
        <f>IF(COUNTIF(E$57:E64,F65)&gt;0,"",F65)</f>
        <v>Enrobés bitumineux, avec 20% REC, France continentale, Base Carbone</v>
      </c>
      <c r="F65" s="1054" t="str">
        <f t="shared" si="10"/>
        <v>Enrobés bitumineux, avec 20% REC, France continentale, Base Carbone</v>
      </c>
      <c r="G65" s="1058" t="str">
        <f t="shared" si="11"/>
        <v>Enrobés bitumineux, avec 20% REC, France continentale, Base Carbone; kgCO2e/tonne</v>
      </c>
      <c r="I65" s="1103" t="s">
        <v>3210</v>
      </c>
      <c r="J65" s="1051" t="s">
        <v>1689</v>
      </c>
      <c r="K65" s="1122" t="s">
        <v>1670</v>
      </c>
      <c r="L65" s="1051" t="s">
        <v>1674</v>
      </c>
      <c r="M65" s="1036">
        <v>0.2</v>
      </c>
      <c r="N65" s="1051"/>
      <c r="O65" s="1051">
        <v>43.7</v>
      </c>
      <c r="P65" s="2106">
        <v>43.7</v>
      </c>
      <c r="Q65" s="2029">
        <v>0</v>
      </c>
      <c r="R65" s="2029">
        <v>0</v>
      </c>
      <c r="S65" s="2029">
        <v>0</v>
      </c>
      <c r="T65" s="2029">
        <v>0</v>
      </c>
      <c r="U65" s="2108">
        <v>0</v>
      </c>
    </row>
    <row r="66" spans="2:21" hidden="1" outlineLevel="2">
      <c r="B66" s="1053">
        <v>9</v>
      </c>
      <c r="C66" s="1053" t="str">
        <f t="shared" si="8"/>
        <v>Enrobés bitumineux, avec 30% REC, France continentale, Base Carbone</v>
      </c>
      <c r="D66" s="1054">
        <f t="shared" si="9"/>
        <v>9</v>
      </c>
      <c r="E66" s="1054" t="str">
        <f>IF(COUNTIF(E$57:E65,F66)&gt;0,"",F66)</f>
        <v>Enrobés bitumineux, avec 30% REC, France continentale, Base Carbone</v>
      </c>
      <c r="F66" s="1054" t="str">
        <f t="shared" si="10"/>
        <v>Enrobés bitumineux, avec 30% REC, France continentale, Base Carbone</v>
      </c>
      <c r="G66" s="1058" t="str">
        <f t="shared" si="11"/>
        <v>Enrobés bitumineux, avec 30% REC, France continentale, Base Carbone; kgCO2e/tonne</v>
      </c>
      <c r="I66" s="1103" t="s">
        <v>3211</v>
      </c>
      <c r="J66" s="1051" t="s">
        <v>1689</v>
      </c>
      <c r="K66" s="1122" t="s">
        <v>1670</v>
      </c>
      <c r="L66" s="1051" t="s">
        <v>1674</v>
      </c>
      <c r="M66" s="1036">
        <v>0.2</v>
      </c>
      <c r="N66" s="1051"/>
      <c r="O66" s="1051">
        <v>41.5</v>
      </c>
      <c r="P66" s="2106">
        <v>41.5</v>
      </c>
      <c r="Q66" s="2029">
        <v>0</v>
      </c>
      <c r="R66" s="2029">
        <v>0</v>
      </c>
      <c r="S66" s="2029">
        <v>0</v>
      </c>
      <c r="T66" s="2029">
        <v>0</v>
      </c>
      <c r="U66" s="2108">
        <v>0</v>
      </c>
    </row>
    <row r="67" spans="2:21" hidden="1" outlineLevel="2">
      <c r="B67" s="1053">
        <v>10</v>
      </c>
      <c r="C67" s="1053" t="str">
        <f t="shared" si="8"/>
        <v>Enrobés bitumineux, avec 50% REC, France continentale, Base Carbone</v>
      </c>
      <c r="D67" s="1054">
        <f t="shared" si="9"/>
        <v>10</v>
      </c>
      <c r="E67" s="1054" t="str">
        <f>IF(COUNTIF(E$57:E66,F67)&gt;0,"",F67)</f>
        <v>Enrobés bitumineux, avec 50% REC, France continentale, Base Carbone</v>
      </c>
      <c r="F67" s="1054" t="str">
        <f t="shared" si="10"/>
        <v>Enrobés bitumineux, avec 50% REC, France continentale, Base Carbone</v>
      </c>
      <c r="G67" s="1058" t="str">
        <f t="shared" si="11"/>
        <v>Enrobés bitumineux, avec 50% REC, France continentale, Base Carbone; kgCO2e/tonne</v>
      </c>
      <c r="I67" s="1103" t="s">
        <v>3212</v>
      </c>
      <c r="J67" s="1051" t="s">
        <v>1689</v>
      </c>
      <c r="K67" s="1122" t="s">
        <v>1670</v>
      </c>
      <c r="L67" s="1051" t="s">
        <v>1674</v>
      </c>
      <c r="M67" s="1036">
        <v>0.2</v>
      </c>
      <c r="N67" s="1051"/>
      <c r="O67" s="1051">
        <v>36.9</v>
      </c>
      <c r="P67" s="2106">
        <v>36.9</v>
      </c>
      <c r="Q67" s="2029">
        <v>0</v>
      </c>
      <c r="R67" s="2029">
        <v>0</v>
      </c>
      <c r="S67" s="2029">
        <v>0</v>
      </c>
      <c r="T67" s="2029">
        <v>0</v>
      </c>
      <c r="U67" s="2108">
        <v>0</v>
      </c>
    </row>
    <row r="68" spans="2:21" hidden="1" outlineLevel="2">
      <c r="B68" s="1053">
        <v>11</v>
      </c>
      <c r="C68" s="1053" t="str">
        <f t="shared" si="8"/>
        <v>Granulat, sortie carrière, France continentale, Base Carbone</v>
      </c>
      <c r="D68" s="1054">
        <f t="shared" si="9"/>
        <v>11</v>
      </c>
      <c r="E68" s="1054" t="str">
        <f>IF(COUNTIF(E$57:E67,F68)&gt;0,"",F68)</f>
        <v>Granulat, sortie carrière, France continentale, Base Carbone</v>
      </c>
      <c r="F68" s="1054" t="str">
        <f t="shared" si="10"/>
        <v>Granulat, sortie carrière, France continentale, Base Carbone</v>
      </c>
      <c r="G68" s="1058" t="str">
        <f t="shared" si="11"/>
        <v>Granulat, sortie carrière, France continentale, Base Carbone; kgCO2e/tonne</v>
      </c>
      <c r="I68" s="2067" t="s">
        <v>3960</v>
      </c>
      <c r="J68" s="1138" t="s">
        <v>1689</v>
      </c>
      <c r="K68" s="1122" t="s">
        <v>1670</v>
      </c>
      <c r="L68" s="1138" t="s">
        <v>1674</v>
      </c>
      <c r="M68" s="1036">
        <v>0.5</v>
      </c>
      <c r="N68" s="1138"/>
      <c r="O68" s="1138">
        <v>4</v>
      </c>
      <c r="P68" s="2029">
        <v>4</v>
      </c>
      <c r="Q68" s="2029">
        <v>0</v>
      </c>
      <c r="R68" s="2029">
        <v>0</v>
      </c>
      <c r="S68" s="2029">
        <v>0</v>
      </c>
      <c r="T68" s="2029">
        <v>0</v>
      </c>
      <c r="U68" s="2086">
        <v>0</v>
      </c>
    </row>
    <row r="69" spans="2:21" hidden="1" outlineLevel="2">
      <c r="B69" s="1053">
        <v>12</v>
      </c>
      <c r="C69" s="1053" t="str">
        <f t="shared" si="8"/>
        <v>Granulat (recyclés), sortie carrière, France continentale, Base Carbone</v>
      </c>
      <c r="D69" s="1054">
        <f t="shared" si="9"/>
        <v>12</v>
      </c>
      <c r="E69" s="1054" t="str">
        <f>IF(COUNTIF(E$57:E68,F69)&gt;0,"",F69)</f>
        <v>Granulat (recyclés), sortie carrière, France continentale, Base Carbone</v>
      </c>
      <c r="F69" s="1054" t="str">
        <f t="shared" si="10"/>
        <v>Granulat (recyclés), sortie carrière, France continentale, Base Carbone</v>
      </c>
      <c r="G69" s="1058" t="str">
        <f t="shared" si="11"/>
        <v>Granulat (recyclés), sortie carrière, France continentale, Base Carbone; kgCO2e/tonne</v>
      </c>
      <c r="I69" s="2067" t="s">
        <v>3961</v>
      </c>
      <c r="J69" s="1138" t="s">
        <v>1689</v>
      </c>
      <c r="K69" s="1122" t="s">
        <v>1670</v>
      </c>
      <c r="L69" s="1138" t="s">
        <v>1674</v>
      </c>
      <c r="M69" s="1036">
        <v>0.5</v>
      </c>
      <c r="N69" s="1138"/>
      <c r="O69" s="1138">
        <v>3</v>
      </c>
      <c r="P69" s="2029">
        <v>3</v>
      </c>
      <c r="Q69" s="2029">
        <v>0</v>
      </c>
      <c r="R69" s="2029">
        <v>0</v>
      </c>
      <c r="S69" s="2029">
        <v>0</v>
      </c>
      <c r="T69" s="2029">
        <v>0</v>
      </c>
      <c r="U69" s="2086">
        <v>0</v>
      </c>
    </row>
    <row r="70" spans="2:21" hidden="1" outlineLevel="2">
      <c r="B70" s="1053">
        <v>13</v>
      </c>
      <c r="C70" s="1053" t="str">
        <f t="shared" si="8"/>
        <v>Grave, bitume 3, France continentale, Base Carbone</v>
      </c>
      <c r="D70" s="1054">
        <f t="shared" si="9"/>
        <v>13</v>
      </c>
      <c r="E70" s="1054" t="str">
        <f>IF(COUNTIF(E$57:E69,F70)&gt;0,"",F70)</f>
        <v>Grave, bitume 3, France continentale, Base Carbone</v>
      </c>
      <c r="F70" s="1054" t="str">
        <f t="shared" si="10"/>
        <v>Grave, bitume 3, France continentale, Base Carbone</v>
      </c>
      <c r="G70" s="1058" t="str">
        <f t="shared" si="11"/>
        <v>Grave, bitume 3, France continentale, Base Carbone; kgCO2e/tonne</v>
      </c>
      <c r="I70" s="1103" t="s">
        <v>2159</v>
      </c>
      <c r="J70" s="1051" t="s">
        <v>1689</v>
      </c>
      <c r="K70" s="1122" t="s">
        <v>1670</v>
      </c>
      <c r="L70" s="1051" t="s">
        <v>1674</v>
      </c>
      <c r="M70" s="1036">
        <v>0.2</v>
      </c>
      <c r="N70" s="1051"/>
      <c r="O70" s="1051">
        <v>46.5</v>
      </c>
      <c r="P70" s="2106">
        <v>46.5</v>
      </c>
      <c r="Q70" s="2029">
        <v>0</v>
      </c>
      <c r="R70" s="2029">
        <v>0</v>
      </c>
      <c r="S70" s="2029">
        <v>0</v>
      </c>
      <c r="T70" s="2029">
        <v>0</v>
      </c>
      <c r="U70" s="2108">
        <v>0</v>
      </c>
    </row>
    <row r="71" spans="2:21" hidden="1" outlineLevel="2">
      <c r="B71" s="1053">
        <v>14</v>
      </c>
      <c r="C71" s="1053" t="str">
        <f t="shared" si="8"/>
        <v>Grave, ciment préfissurée, France continentale, Base Carbone</v>
      </c>
      <c r="D71" s="1054">
        <f t="shared" si="9"/>
        <v>14</v>
      </c>
      <c r="E71" s="1054" t="str">
        <f>IF(COUNTIF(E$57:E70,F71)&gt;0,"",F71)</f>
        <v>Grave, ciment préfissurée, France continentale, Base Carbone</v>
      </c>
      <c r="F71" s="1054" t="str">
        <f t="shared" si="10"/>
        <v>Grave, ciment préfissurée, France continentale, Base Carbone</v>
      </c>
      <c r="G71" s="1058" t="str">
        <f t="shared" si="11"/>
        <v>Grave, ciment préfissurée, France continentale, Base Carbone; kgCO2e/tonne</v>
      </c>
      <c r="I71" s="1103" t="s">
        <v>2160</v>
      </c>
      <c r="J71" s="1051" t="s">
        <v>1689</v>
      </c>
      <c r="K71" s="1122" t="s">
        <v>1670</v>
      </c>
      <c r="L71" s="1051" t="s">
        <v>1674</v>
      </c>
      <c r="M71" s="1036">
        <v>0.2</v>
      </c>
      <c r="N71" s="1051"/>
      <c r="O71" s="1051">
        <v>51.6</v>
      </c>
      <c r="P71" s="2106">
        <v>51.6</v>
      </c>
      <c r="Q71" s="2029">
        <v>0</v>
      </c>
      <c r="R71" s="2029">
        <v>0</v>
      </c>
      <c r="S71" s="2029">
        <v>0</v>
      </c>
      <c r="T71" s="2029">
        <v>0</v>
      </c>
      <c r="U71" s="2108">
        <v>0</v>
      </c>
    </row>
    <row r="72" spans="2:21" hidden="1" outlineLevel="2">
      <c r="B72" s="1053">
        <v>15</v>
      </c>
      <c r="C72" s="1053" t="str">
        <f t="shared" si="8"/>
        <v>Grave, émulsion, France continentale, Base Carbone</v>
      </c>
      <c r="D72" s="1054">
        <f t="shared" si="9"/>
        <v>15</v>
      </c>
      <c r="E72" s="1054" t="str">
        <f>IF(COUNTIF(E$57:E71,F72)&gt;0,"",F72)</f>
        <v>Grave, émulsion, France continentale, Base Carbone</v>
      </c>
      <c r="F72" s="1054" t="str">
        <f t="shared" si="10"/>
        <v>Grave, émulsion, France continentale, Base Carbone</v>
      </c>
      <c r="G72" s="1058" t="str">
        <f t="shared" si="11"/>
        <v>Grave, émulsion, France continentale, Base Carbone; kgCO2e/tonne</v>
      </c>
      <c r="I72" s="1103" t="s">
        <v>2161</v>
      </c>
      <c r="J72" s="1051" t="s">
        <v>1689</v>
      </c>
      <c r="K72" s="1122" t="s">
        <v>1670</v>
      </c>
      <c r="L72" s="1051" t="s">
        <v>1674</v>
      </c>
      <c r="M72" s="1036">
        <v>0.2</v>
      </c>
      <c r="N72" s="1051"/>
      <c r="O72" s="1051">
        <v>30.2</v>
      </c>
      <c r="P72" s="2106">
        <v>30.2</v>
      </c>
      <c r="Q72" s="2029">
        <v>0</v>
      </c>
      <c r="R72" s="2029">
        <v>0</v>
      </c>
      <c r="S72" s="2029">
        <v>0</v>
      </c>
      <c r="T72" s="2029">
        <v>0</v>
      </c>
      <c r="U72" s="2108">
        <v>0</v>
      </c>
    </row>
    <row r="73" spans="2:21" hidden="1" outlineLevel="2">
      <c r="B73" s="1053">
        <v>16</v>
      </c>
      <c r="C73" s="1053" t="str">
        <f t="shared" si="8"/>
        <v>Grave, liant hydraulique, France continentale, Base Carbone</v>
      </c>
      <c r="D73" s="1054">
        <f t="shared" si="9"/>
        <v>16</v>
      </c>
      <c r="E73" s="1054" t="str">
        <f>IF(COUNTIF(E$57:E72,F73)&gt;0,"",F73)</f>
        <v>Grave, liant hydraulique, France continentale, Base Carbone</v>
      </c>
      <c r="F73" s="1054" t="str">
        <f t="shared" si="10"/>
        <v>Grave, liant hydraulique, France continentale, Base Carbone</v>
      </c>
      <c r="G73" s="1058" t="str">
        <f t="shared" si="11"/>
        <v>Grave, liant hydraulique, France continentale, Base Carbone; kgCO2e/tonne</v>
      </c>
      <c r="I73" s="1103" t="s">
        <v>2162</v>
      </c>
      <c r="J73" s="1051" t="s">
        <v>1689</v>
      </c>
      <c r="K73" s="1122" t="s">
        <v>1670</v>
      </c>
      <c r="L73" s="1051" t="s">
        <v>1674</v>
      </c>
      <c r="M73" s="1036">
        <v>0.2</v>
      </c>
      <c r="N73" s="1051"/>
      <c r="O73" s="1051">
        <v>20.6</v>
      </c>
      <c r="P73" s="2106">
        <v>20.6</v>
      </c>
      <c r="Q73" s="2029">
        <v>0</v>
      </c>
      <c r="R73" s="2029">
        <v>0</v>
      </c>
      <c r="S73" s="2029">
        <v>0</v>
      </c>
      <c r="T73" s="2029">
        <v>0</v>
      </c>
      <c r="U73" s="2108">
        <v>0</v>
      </c>
    </row>
    <row r="74" spans="2:21" hidden="1" outlineLevel="2">
      <c r="B74" s="1053">
        <v>17</v>
      </c>
      <c r="C74" s="1053" t="str">
        <f t="shared" si="8"/>
        <v>Grave, liant routier préfissurée, France continentale, Base Carbone</v>
      </c>
      <c r="D74" s="1054">
        <f t="shared" si="9"/>
        <v>17</v>
      </c>
      <c r="E74" s="1054" t="str">
        <f>IF(COUNTIF(E$57:E73,F74)&gt;0,"",F74)</f>
        <v>Grave, liant routier préfissurée, France continentale, Base Carbone</v>
      </c>
      <c r="F74" s="1054" t="str">
        <f t="shared" si="10"/>
        <v>Grave, liant routier préfissurée, France continentale, Base Carbone</v>
      </c>
      <c r="G74" s="1058" t="str">
        <f t="shared" si="11"/>
        <v>Grave, liant routier préfissurée, France continentale, Base Carbone; kgCO2e/tonne</v>
      </c>
      <c r="I74" s="1103" t="s">
        <v>2163</v>
      </c>
      <c r="J74" s="1051" t="s">
        <v>1689</v>
      </c>
      <c r="K74" s="1122" t="s">
        <v>1670</v>
      </c>
      <c r="L74" s="1051" t="s">
        <v>1674</v>
      </c>
      <c r="M74" s="1036">
        <v>0.2</v>
      </c>
      <c r="N74" s="1051"/>
      <c r="O74" s="1051">
        <v>21.6</v>
      </c>
      <c r="P74" s="2106">
        <v>21.6</v>
      </c>
      <c r="Q74" s="2029">
        <v>0</v>
      </c>
      <c r="R74" s="2029">
        <v>0</v>
      </c>
      <c r="S74" s="2029">
        <v>0</v>
      </c>
      <c r="T74" s="2029">
        <v>0</v>
      </c>
      <c r="U74" s="2108">
        <v>0</v>
      </c>
    </row>
    <row r="75" spans="2:21" hidden="1" outlineLevel="2">
      <c r="B75" s="1053">
        <v>18</v>
      </c>
      <c r="C75" s="1053" t="str">
        <f t="shared" si="8"/>
        <v>Grave, non traitée, France continentale, Base Carbone</v>
      </c>
      <c r="D75" s="1054">
        <f t="shared" si="9"/>
        <v>18</v>
      </c>
      <c r="E75" s="1054" t="str">
        <f>IF(COUNTIF(E$57:E74,F75)&gt;0,"",F75)</f>
        <v>Grave, non traitée, France continentale, Base Carbone</v>
      </c>
      <c r="F75" s="1054" t="str">
        <f t="shared" si="10"/>
        <v>Grave, non traitée, France continentale, Base Carbone</v>
      </c>
      <c r="G75" s="1058" t="str">
        <f t="shared" si="11"/>
        <v>Grave, non traitée, France continentale, Base Carbone; kgCO2e/tonne</v>
      </c>
      <c r="I75" s="1103" t="s">
        <v>2164</v>
      </c>
      <c r="J75" s="1051" t="s">
        <v>1689</v>
      </c>
      <c r="K75" s="1122" t="s">
        <v>1670</v>
      </c>
      <c r="L75" s="1051" t="s">
        <v>1674</v>
      </c>
      <c r="M75" s="1036">
        <v>0.2</v>
      </c>
      <c r="N75" s="1051"/>
      <c r="O75" s="1051">
        <v>14.5</v>
      </c>
      <c r="P75" s="2106">
        <v>14.5</v>
      </c>
      <c r="Q75" s="2029">
        <v>0</v>
      </c>
      <c r="R75" s="2029">
        <v>0</v>
      </c>
      <c r="S75" s="2029">
        <v>0</v>
      </c>
      <c r="T75" s="2029">
        <v>0</v>
      </c>
      <c r="U75" s="2108">
        <v>0</v>
      </c>
    </row>
    <row r="76" spans="2:21" hidden="1" outlineLevel="2">
      <c r="B76" s="1053">
        <v>19</v>
      </c>
      <c r="C76" s="1053" t="str">
        <f t="shared" si="8"/>
        <v>Sol traité liant routier, France continentale, Base Carbone</v>
      </c>
      <c r="D76" s="1054">
        <f t="shared" si="9"/>
        <v>19</v>
      </c>
      <c r="E76" s="1054" t="str">
        <f>IF(COUNTIF(E$57:E75,F76)&gt;0,"",F76)</f>
        <v>Sol traité liant routier, France continentale, Base Carbone</v>
      </c>
      <c r="F76" s="1054" t="str">
        <f t="shared" si="10"/>
        <v>Sol traité liant routier, France continentale, Base Carbone</v>
      </c>
      <c r="G76" s="1058" t="str">
        <f t="shared" si="11"/>
        <v>Sol traité liant routier, France continentale, Base Carbone; kgCO2e/tonne</v>
      </c>
      <c r="I76" s="1103" t="s">
        <v>1248</v>
      </c>
      <c r="J76" s="1051" t="s">
        <v>1689</v>
      </c>
      <c r="K76" s="1122" t="s">
        <v>1670</v>
      </c>
      <c r="L76" s="1051" t="s">
        <v>1674</v>
      </c>
      <c r="M76" s="1036">
        <v>0.2</v>
      </c>
      <c r="N76" s="1051"/>
      <c r="O76" s="1051">
        <v>13.6</v>
      </c>
      <c r="P76" s="2106">
        <v>13.6</v>
      </c>
      <c r="Q76" s="2029">
        <v>0</v>
      </c>
      <c r="R76" s="2029">
        <v>0</v>
      </c>
      <c r="S76" s="2029">
        <v>0</v>
      </c>
      <c r="T76" s="2029">
        <v>0</v>
      </c>
      <c r="U76" s="2108">
        <v>0</v>
      </c>
    </row>
    <row r="77" spans="2:21" hidden="1" outlineLevel="2">
      <c r="B77" s="1053">
        <v>20</v>
      </c>
      <c r="C77" s="1053" t="str">
        <f t="shared" si="8"/>
        <v>-</v>
      </c>
      <c r="D77" s="1054">
        <f t="shared" si="9"/>
        <v>19</v>
      </c>
      <c r="E77" s="1054" t="str">
        <f>IF(COUNTIF(E$57:E76,F77)&gt;0,"",F77)</f>
        <v/>
      </c>
      <c r="F77" s="1054" t="str">
        <f t="shared" si="10"/>
        <v/>
      </c>
      <c r="G77" s="1058" t="str">
        <f t="shared" si="11"/>
        <v/>
      </c>
      <c r="I77" s="1103"/>
      <c r="J77" s="1051"/>
      <c r="K77" s="1051"/>
      <c r="L77" s="1051"/>
      <c r="M77" s="1051"/>
      <c r="N77" s="1051"/>
      <c r="O77" s="1051"/>
      <c r="P77" s="1051"/>
      <c r="Q77" s="1051"/>
      <c r="R77" s="1195"/>
      <c r="S77" s="1195"/>
      <c r="T77" s="1195"/>
      <c r="U77" s="1809"/>
    </row>
    <row r="78" spans="2:21" hidden="1" outlineLevel="2">
      <c r="B78" s="1053">
        <v>21</v>
      </c>
      <c r="C78" s="1053" t="str">
        <f t="shared" si="8"/>
        <v>-</v>
      </c>
      <c r="D78" s="1054">
        <f t="shared" si="9"/>
        <v>19</v>
      </c>
      <c r="E78" s="1054" t="str">
        <f>IF(COUNTIF(E$57:E77,F78)&gt;0,"",F78)</f>
        <v/>
      </c>
      <c r="F78" s="1054" t="str">
        <f t="shared" si="10"/>
        <v/>
      </c>
      <c r="G78" s="1058" t="str">
        <f t="shared" si="11"/>
        <v/>
      </c>
      <c r="I78" s="1103"/>
      <c r="J78" s="1051"/>
      <c r="K78" s="1051"/>
      <c r="L78" s="1051"/>
      <c r="M78" s="1051"/>
      <c r="N78" s="1051"/>
      <c r="O78" s="1051"/>
      <c r="P78" s="1051"/>
      <c r="Q78" s="1051"/>
      <c r="R78" s="1051"/>
      <c r="S78" s="1051"/>
      <c r="T78" s="1051"/>
      <c r="U78" s="1105"/>
    </row>
    <row r="79" spans="2:21" hidden="1" outlineLevel="2">
      <c r="B79" s="1053">
        <v>22</v>
      </c>
      <c r="C79" s="1053" t="str">
        <f t="shared" si="8"/>
        <v>-</v>
      </c>
      <c r="D79" s="1054">
        <f t="shared" si="9"/>
        <v>19</v>
      </c>
      <c r="E79" s="1054" t="str">
        <f>IF(COUNTIF(E$57:E78,F79)&gt;0,"",F79)</f>
        <v/>
      </c>
      <c r="F79" s="1054" t="str">
        <f t="shared" si="10"/>
        <v/>
      </c>
      <c r="G79" s="1058" t="str">
        <f t="shared" si="11"/>
        <v/>
      </c>
      <c r="I79" s="1103"/>
      <c r="J79" s="1051"/>
      <c r="K79" s="1051"/>
      <c r="L79" s="1051"/>
      <c r="M79" s="1051"/>
      <c r="N79" s="1051"/>
      <c r="O79" s="1051"/>
      <c r="P79" s="1051"/>
      <c r="Q79" s="1051"/>
      <c r="R79" s="1051"/>
      <c r="S79" s="1051"/>
      <c r="T79" s="1051"/>
      <c r="U79" s="1105"/>
    </row>
    <row r="80" spans="2:21" hidden="1" outlineLevel="2">
      <c r="B80" s="1053">
        <v>23</v>
      </c>
      <c r="C80" s="1053" t="str">
        <f t="shared" si="8"/>
        <v>-</v>
      </c>
      <c r="D80" s="1054">
        <f t="shared" si="9"/>
        <v>19</v>
      </c>
      <c r="E80" s="1054" t="str">
        <f>IF(COUNTIF(E$57:E79,F80)&gt;0,"",F80)</f>
        <v/>
      </c>
      <c r="F80" s="1054" t="str">
        <f t="shared" si="10"/>
        <v/>
      </c>
      <c r="G80" s="1058" t="str">
        <f t="shared" si="11"/>
        <v/>
      </c>
      <c r="I80" s="1106"/>
      <c r="J80" s="1107"/>
      <c r="K80" s="1107"/>
      <c r="L80" s="1107"/>
      <c r="M80" s="1107"/>
      <c r="N80" s="1107"/>
      <c r="O80" s="1107"/>
      <c r="P80" s="1107"/>
      <c r="Q80" s="1107"/>
      <c r="R80" s="1107"/>
      <c r="S80" s="1107"/>
      <c r="T80" s="1107"/>
      <c r="U80" s="1109"/>
    </row>
    <row r="81" spans="2:22"/>
    <row r="82" spans="2:22" ht="15.5" collapsed="1">
      <c r="I82" s="2876" t="s">
        <v>3218</v>
      </c>
      <c r="J82" s="2877"/>
      <c r="K82" s="2877"/>
      <c r="L82" s="2877"/>
      <c r="M82" s="2877"/>
      <c r="N82" s="2877"/>
      <c r="O82" s="2877"/>
      <c r="P82" s="2877"/>
      <c r="Q82" s="2877"/>
      <c r="R82" s="2877"/>
      <c r="S82" s="2877"/>
      <c r="T82" s="2877"/>
      <c r="U82" s="2878"/>
    </row>
    <row r="83" spans="2:22" hidden="1" outlineLevel="1">
      <c r="R83" s="1086"/>
    </row>
    <row r="84" spans="2:22" ht="13" hidden="1" outlineLevel="1">
      <c r="B84" s="2887" t="s">
        <v>1723</v>
      </c>
      <c r="C84" s="2887"/>
      <c r="D84" s="2872" t="s">
        <v>1725</v>
      </c>
      <c r="E84" s="2872"/>
      <c r="F84" s="1154" t="s">
        <v>1722</v>
      </c>
      <c r="G84" s="1056" t="s">
        <v>1724</v>
      </c>
      <c r="H84" s="1047"/>
      <c r="I84" s="1041" t="s">
        <v>1660</v>
      </c>
      <c r="J84" s="1043" t="s">
        <v>1369</v>
      </c>
      <c r="K84" s="1046" t="s">
        <v>227</v>
      </c>
      <c r="L84" s="1046" t="s">
        <v>1661</v>
      </c>
      <c r="M84" s="1042" t="s">
        <v>372</v>
      </c>
      <c r="N84" s="1043" t="s">
        <v>1662</v>
      </c>
      <c r="O84" s="1044" t="s">
        <v>1663</v>
      </c>
      <c r="P84" s="1046" t="s">
        <v>214</v>
      </c>
      <c r="Q84" s="1046" t="s">
        <v>1664</v>
      </c>
      <c r="R84" s="1044" t="s">
        <v>1665</v>
      </c>
      <c r="S84" s="1044" t="s">
        <v>270</v>
      </c>
      <c r="T84" s="1046" t="s">
        <v>1666</v>
      </c>
      <c r="U84" s="1045" t="s">
        <v>1667</v>
      </c>
    </row>
    <row r="85" spans="2:22" s="1048" customFormat="1" ht="13" hidden="1" outlineLevel="1">
      <c r="B85" s="2865" t="s">
        <v>2126</v>
      </c>
      <c r="C85" s="2865"/>
      <c r="D85" s="1054">
        <v>0</v>
      </c>
      <c r="E85" s="1054"/>
      <c r="F85" s="1054"/>
      <c r="G85" s="1057"/>
      <c r="H85" s="1049"/>
      <c r="I85" s="1707"/>
      <c r="J85" s="1708"/>
      <c r="K85" s="1709"/>
      <c r="L85" s="1709"/>
      <c r="M85" s="1710"/>
      <c r="N85" s="1708"/>
      <c r="O85" s="1711"/>
      <c r="P85" s="1709"/>
      <c r="Q85" s="1709"/>
      <c r="R85" s="1711"/>
      <c r="S85" s="1711"/>
      <c r="T85" s="1709"/>
      <c r="U85" s="1712"/>
    </row>
    <row r="86" spans="2:22" hidden="1" outlineLevel="1">
      <c r="B86" s="1053">
        <v>1</v>
      </c>
      <c r="C86" s="1053" t="str">
        <f>IF(ISNA(VLOOKUP(B86,$D$85:$E$129,2,FALSE)),"-",VLOOKUP(B86,$D$85:$E$129,2,FALSE))</f>
        <v>Glissière de sécurité, pour voirie de type TC5, France continentale, Base Carbone</v>
      </c>
      <c r="D86" s="1054">
        <f>D85+IF(LEN(E86)&gt;0,1,0)</f>
        <v>1</v>
      </c>
      <c r="E86" s="1054" t="str">
        <f>IF(COUNTIF(E$85:E85,F86)&gt;0,"",F86)</f>
        <v>Glissière de sécurité, pour voirie de type TC5, France continentale, Base Carbone</v>
      </c>
      <c r="F86" s="1054" t="str">
        <f>IF(I86&lt;&gt;"",I86&amp;IF(L86&lt;&gt;"",", "&amp;L86,"")&amp;IF(K86&lt;&gt;"",", "&amp;K86,""),"")</f>
        <v>Glissière de sécurité, pour voirie de type TC5, France continentale, Base Carbone</v>
      </c>
      <c r="G86" s="1058" t="str">
        <f>IF(F86&lt;&gt;"",F86&amp;IF(J86&lt;&gt;"","; "&amp;J86&amp;IF(N86&lt;&gt;"",", "&amp;N86,),""),"")</f>
        <v>Glissière de sécurité, pour voirie de type TC5, France continentale, Base Carbone; kgCO2e/m</v>
      </c>
      <c r="I86" s="1103" t="s">
        <v>3219</v>
      </c>
      <c r="J86" s="1051" t="s">
        <v>2145</v>
      </c>
      <c r="K86" s="1122" t="s">
        <v>1670</v>
      </c>
      <c r="L86" s="1035" t="s">
        <v>1674</v>
      </c>
      <c r="M86" s="1036">
        <v>0.15</v>
      </c>
      <c r="N86" s="1051"/>
      <c r="O86" s="1039">
        <v>321</v>
      </c>
      <c r="P86" s="1039"/>
      <c r="Q86" s="1039"/>
      <c r="R86" s="1039"/>
      <c r="S86" s="1039"/>
      <c r="T86" s="1039"/>
      <c r="U86" s="1040"/>
    </row>
    <row r="87" spans="2:22" hidden="1" outlineLevel="1">
      <c r="B87" s="1053">
        <v>2</v>
      </c>
      <c r="C87" s="1053" t="str">
        <f t="shared" ref="C87:C119" si="12">IF(ISNA(VLOOKUP(B87,$D$85:$E$129,2,FALSE)),"-",VLOOKUP(B87,$D$85:$E$129,2,FALSE))</f>
        <v>Glissière de sécurité, pour voirie de type TC6, France continentale, Base Carbone</v>
      </c>
      <c r="D87" s="1054">
        <f t="shared" ref="D87:D129" si="13">D86+IF(LEN(E87)&gt;0,1,0)</f>
        <v>2</v>
      </c>
      <c r="E87" s="1054" t="str">
        <f>IF(COUNTIF(E$85:E86,F87)&gt;0,"",F87)</f>
        <v>Glissière de sécurité, pour voirie de type TC6, France continentale, Base Carbone</v>
      </c>
      <c r="F87" s="1054" t="str">
        <f t="shared" ref="F87:F129" si="14">IF(I87&lt;&gt;"",I87&amp;IF(L87&lt;&gt;"",", "&amp;L87,"")&amp;IF(K87&lt;&gt;"",", "&amp;K87,""),"")</f>
        <v>Glissière de sécurité, pour voirie de type TC6, France continentale, Base Carbone</v>
      </c>
      <c r="G87" s="1058" t="str">
        <f t="shared" ref="G87:G129" si="15">IF(F87&lt;&gt;"",F87&amp;IF(J87&lt;&gt;"","; "&amp;J87&amp;IF(N87&lt;&gt;"",", "&amp;N87,),""),"")</f>
        <v>Glissière de sécurité, pour voirie de type TC6, France continentale, Base Carbone; kgCO2e/m</v>
      </c>
      <c r="I87" s="1103" t="s">
        <v>3220</v>
      </c>
      <c r="J87" s="1051" t="s">
        <v>2145</v>
      </c>
      <c r="K87" s="1122" t="s">
        <v>1670</v>
      </c>
      <c r="L87" s="1051" t="s">
        <v>1674</v>
      </c>
      <c r="M87" s="1036">
        <v>0.15</v>
      </c>
      <c r="N87" s="1051"/>
      <c r="O87" s="1039">
        <v>1030</v>
      </c>
      <c r="P87" s="1039"/>
      <c r="Q87" s="1039"/>
      <c r="R87" s="1039"/>
      <c r="S87" s="1039"/>
      <c r="T87" s="1039"/>
      <c r="U87" s="1040"/>
    </row>
    <row r="88" spans="2:22" hidden="1" outlineLevel="1">
      <c r="B88" s="1053">
        <v>3</v>
      </c>
      <c r="C88" s="1053" t="str">
        <f t="shared" si="12"/>
        <v>Glissière de sécurité, pour voirie de type TC7, France continentale, Base Carbone</v>
      </c>
      <c r="D88" s="1054">
        <f t="shared" si="13"/>
        <v>3</v>
      </c>
      <c r="E88" s="1054" t="str">
        <f>IF(COUNTIF(E$85:E87,F88)&gt;0,"",F88)</f>
        <v>Glissière de sécurité, pour voirie de type TC7, France continentale, Base Carbone</v>
      </c>
      <c r="F88" s="1054" t="str">
        <f t="shared" si="14"/>
        <v>Glissière de sécurité, pour voirie de type TC7, France continentale, Base Carbone</v>
      </c>
      <c r="G88" s="1058" t="str">
        <f t="shared" si="15"/>
        <v>Glissière de sécurité, pour voirie de type TC7, France continentale, Base Carbone; kgCO2e/m</v>
      </c>
      <c r="I88" s="1103" t="s">
        <v>3221</v>
      </c>
      <c r="J88" s="1051" t="s">
        <v>2145</v>
      </c>
      <c r="K88" s="1122" t="s">
        <v>1670</v>
      </c>
      <c r="L88" s="1051" t="s">
        <v>1674</v>
      </c>
      <c r="M88" s="1036">
        <v>0.15</v>
      </c>
      <c r="N88" s="1051"/>
      <c r="O88" s="1039">
        <v>1030</v>
      </c>
      <c r="P88" s="1051"/>
      <c r="Q88" s="1051"/>
      <c r="R88" s="1051"/>
      <c r="S88" s="1051"/>
      <c r="T88" s="1051"/>
      <c r="U88" s="1105"/>
    </row>
    <row r="89" spans="2:22" hidden="1" outlineLevel="1">
      <c r="B89" s="1053">
        <v>4</v>
      </c>
      <c r="C89" s="1053" t="str">
        <f t="shared" si="12"/>
        <v>Parking, aire de repos d'autoroute - béton armé, France continentale, Base Carbone</v>
      </c>
      <c r="D89" s="1054">
        <f t="shared" si="13"/>
        <v>4</v>
      </c>
      <c r="E89" s="1054" t="str">
        <f>IF(COUNTIF(E$85:E88,F89)&gt;0,"",F89)</f>
        <v>Parking, aire de repos d'autoroute - béton armé, France continentale, Base Carbone</v>
      </c>
      <c r="F89" s="1054" t="str">
        <f t="shared" si="14"/>
        <v>Parking, aire de repos d'autoroute - béton armé, France continentale, Base Carbone</v>
      </c>
      <c r="G89" s="1058" t="str">
        <f t="shared" si="15"/>
        <v>Parking, aire de repos d'autoroute - béton armé, France continentale, Base Carbone; kgCO2e/m²</v>
      </c>
      <c r="I89" s="2067" t="s">
        <v>3673</v>
      </c>
      <c r="J89" s="1138" t="s">
        <v>2121</v>
      </c>
      <c r="K89" s="1122" t="s">
        <v>1670</v>
      </c>
      <c r="L89" s="1138" t="s">
        <v>1674</v>
      </c>
      <c r="M89" s="1036">
        <v>0.15</v>
      </c>
      <c r="N89" s="1138"/>
      <c r="O89" s="1039">
        <v>337</v>
      </c>
      <c r="P89" s="1051"/>
      <c r="Q89" s="1051"/>
      <c r="R89" s="1051"/>
      <c r="S89" s="1051"/>
      <c r="T89" s="1051"/>
      <c r="U89" s="1105"/>
    </row>
    <row r="90" spans="2:22" hidden="1" outlineLevel="1">
      <c r="B90" s="1053">
        <v>5</v>
      </c>
      <c r="C90" s="1053" t="str">
        <f t="shared" si="12"/>
        <v>Parking, aire de repos d'autoroute - bitume, France continentale, Base Carbone</v>
      </c>
      <c r="D90" s="1054">
        <f t="shared" si="13"/>
        <v>5</v>
      </c>
      <c r="E90" s="1054" t="str">
        <f>IF(COUNTIF(E$85:E89,F90)&gt;0,"",F90)</f>
        <v>Parking, aire de repos d'autoroute - bitume, France continentale, Base Carbone</v>
      </c>
      <c r="F90" s="1054" t="str">
        <f t="shared" si="14"/>
        <v>Parking, aire de repos d'autoroute - bitume, France continentale, Base Carbone</v>
      </c>
      <c r="G90" s="1058" t="str">
        <f t="shared" si="15"/>
        <v>Parking, aire de repos d'autoroute - bitume, France continentale, Base Carbone; kgCO2e/m²</v>
      </c>
      <c r="I90" s="2067" t="s">
        <v>3674</v>
      </c>
      <c r="J90" s="1138" t="s">
        <v>2121</v>
      </c>
      <c r="K90" s="1122" t="s">
        <v>1670</v>
      </c>
      <c r="L90" s="1138" t="s">
        <v>1674</v>
      </c>
      <c r="M90" s="1036">
        <v>0.15</v>
      </c>
      <c r="N90" s="1138"/>
      <c r="O90" s="1039">
        <v>92</v>
      </c>
      <c r="P90" s="1051"/>
      <c r="Q90" s="1051"/>
      <c r="R90" s="1051"/>
      <c r="S90" s="1051"/>
      <c r="T90" s="1051"/>
      <c r="U90" s="1105"/>
      <c r="V90" s="1626" t="s">
        <v>658</v>
      </c>
    </row>
    <row r="91" spans="2:22" hidden="1" outlineLevel="1">
      <c r="B91" s="1053">
        <v>6</v>
      </c>
      <c r="C91" s="1053" t="str">
        <f t="shared" si="12"/>
        <v>Parking, aire de repos d'autoroute - Semi rigide, France continentale, Base Carbone</v>
      </c>
      <c r="D91" s="1054">
        <f t="shared" si="13"/>
        <v>6</v>
      </c>
      <c r="E91" s="1054" t="str">
        <f>IF(COUNTIF(E$85:E90,F91)&gt;0,"",F91)</f>
        <v>Parking, aire de repos d'autoroute - Semi rigide, France continentale, Base Carbone</v>
      </c>
      <c r="F91" s="1054" t="str">
        <f t="shared" si="14"/>
        <v>Parking, aire de repos d'autoroute - Semi rigide, France continentale, Base Carbone</v>
      </c>
      <c r="G91" s="1058" t="str">
        <f t="shared" si="15"/>
        <v>Parking, aire de repos d'autoroute - Semi rigide, France continentale, Base Carbone; kgCO2e/m²</v>
      </c>
      <c r="I91" s="2067" t="s">
        <v>3675</v>
      </c>
      <c r="J91" s="1138" t="s">
        <v>2121</v>
      </c>
      <c r="K91" s="1122" t="s">
        <v>1670</v>
      </c>
      <c r="L91" s="1138" t="s">
        <v>1674</v>
      </c>
      <c r="M91" s="1036">
        <v>0.15</v>
      </c>
      <c r="N91" s="1138"/>
      <c r="O91" s="1039">
        <v>165</v>
      </c>
      <c r="P91" s="1051"/>
      <c r="Q91" s="1051"/>
      <c r="R91" s="1051"/>
      <c r="S91" s="1051"/>
      <c r="T91" s="1051"/>
      <c r="U91" s="1105"/>
      <c r="V91" s="1626"/>
    </row>
    <row r="92" spans="2:22" hidden="1" outlineLevel="1">
      <c r="B92" s="1053">
        <v>7</v>
      </c>
      <c r="C92" s="1053" t="str">
        <f t="shared" si="12"/>
        <v>Parking, classique - béton armé, France continentale, Base Carbone</v>
      </c>
      <c r="D92" s="1054">
        <f t="shared" si="13"/>
        <v>7</v>
      </c>
      <c r="E92" s="1054" t="str">
        <f>IF(COUNTIF(E$85:E91,F92)&gt;0,"",F92)</f>
        <v>Parking, classique - béton armé, France continentale, Base Carbone</v>
      </c>
      <c r="F92" s="1054" t="str">
        <f t="shared" si="14"/>
        <v>Parking, classique - béton armé, France continentale, Base Carbone</v>
      </c>
      <c r="G92" s="1058" t="str">
        <f t="shared" si="15"/>
        <v>Parking, classique - béton armé, France continentale, Base Carbone; kgCO2e/m²</v>
      </c>
      <c r="I92" s="2067" t="s">
        <v>3676</v>
      </c>
      <c r="J92" s="1138" t="s">
        <v>2121</v>
      </c>
      <c r="K92" s="1122" t="s">
        <v>1670</v>
      </c>
      <c r="L92" s="1138" t="s">
        <v>1674</v>
      </c>
      <c r="M92" s="1036">
        <v>0.15</v>
      </c>
      <c r="N92" s="1138"/>
      <c r="O92" s="1039">
        <v>319</v>
      </c>
      <c r="P92" s="1051"/>
      <c r="Q92" s="1051"/>
      <c r="R92" s="1051"/>
      <c r="S92" s="1051"/>
      <c r="T92" s="1051"/>
      <c r="U92" s="1105"/>
      <c r="V92" s="1626"/>
    </row>
    <row r="93" spans="2:22" hidden="1" outlineLevel="1">
      <c r="B93" s="1053">
        <v>8</v>
      </c>
      <c r="C93" s="1053" t="str">
        <f t="shared" si="12"/>
        <v>Parking, classique - bitume, France continentale, Base Carbone</v>
      </c>
      <c r="D93" s="1054">
        <f t="shared" si="13"/>
        <v>8</v>
      </c>
      <c r="E93" s="1054" t="str">
        <f>IF(COUNTIF(E$85:E92,F93)&gt;0,"",F93)</f>
        <v>Parking, classique - bitume, France continentale, Base Carbone</v>
      </c>
      <c r="F93" s="1054" t="str">
        <f t="shared" si="14"/>
        <v>Parking, classique - bitume, France continentale, Base Carbone</v>
      </c>
      <c r="G93" s="1058" t="str">
        <f t="shared" si="15"/>
        <v>Parking, classique - bitume, France continentale, Base Carbone; kgCO2e/m²</v>
      </c>
      <c r="I93" s="2067" t="s">
        <v>3677</v>
      </c>
      <c r="J93" s="1138" t="s">
        <v>2121</v>
      </c>
      <c r="K93" s="1122" t="s">
        <v>1670</v>
      </c>
      <c r="L93" s="1138" t="s">
        <v>1674</v>
      </c>
      <c r="M93" s="1036">
        <v>0.15</v>
      </c>
      <c r="N93" s="1138"/>
      <c r="O93" s="1039">
        <v>73</v>
      </c>
      <c r="P93" s="1051"/>
      <c r="Q93" s="1051"/>
      <c r="R93" s="1051"/>
      <c r="S93" s="1051"/>
      <c r="T93" s="1051"/>
      <c r="U93" s="1105"/>
      <c r="V93" s="1626"/>
    </row>
    <row r="94" spans="2:22" hidden="1" outlineLevel="1">
      <c r="B94" s="1053">
        <v>9</v>
      </c>
      <c r="C94" s="1053" t="str">
        <f t="shared" si="12"/>
        <v>Parking, classique - Semi rigide, France continentale, Base Carbone</v>
      </c>
      <c r="D94" s="1054">
        <f t="shared" si="13"/>
        <v>9</v>
      </c>
      <c r="E94" s="1054" t="str">
        <f>IF(COUNTIF(E$85:E93,F94)&gt;0,"",F94)</f>
        <v>Parking, classique - Semi rigide, France continentale, Base Carbone</v>
      </c>
      <c r="F94" s="1054" t="str">
        <f t="shared" si="14"/>
        <v>Parking, classique - Semi rigide, France continentale, Base Carbone</v>
      </c>
      <c r="G94" s="1058" t="str">
        <f t="shared" si="15"/>
        <v>Parking, classique - Semi rigide, France continentale, Base Carbone; kgCO2e/m²</v>
      </c>
      <c r="I94" s="2067" t="s">
        <v>3678</v>
      </c>
      <c r="J94" s="1138" t="s">
        <v>2121</v>
      </c>
      <c r="K94" s="1122" t="s">
        <v>1670</v>
      </c>
      <c r="L94" s="1138" t="s">
        <v>1674</v>
      </c>
      <c r="M94" s="1036">
        <v>0.15</v>
      </c>
      <c r="N94" s="1138"/>
      <c r="O94" s="1039">
        <v>165</v>
      </c>
      <c r="P94" s="1051"/>
      <c r="Q94" s="1051"/>
      <c r="R94" s="1051"/>
      <c r="S94" s="1051"/>
      <c r="T94" s="1051"/>
      <c r="U94" s="1105"/>
      <c r="V94" s="1626"/>
    </row>
    <row r="95" spans="2:22" hidden="1" outlineLevel="1">
      <c r="B95" s="1053">
        <v>10</v>
      </c>
      <c r="C95" s="1053" t="str">
        <f t="shared" si="12"/>
        <v>Voirie de type TC1 - béton armé, France continentale, Base Carbone</v>
      </c>
      <c r="D95" s="1054">
        <f t="shared" si="13"/>
        <v>10</v>
      </c>
      <c r="E95" s="1054" t="str">
        <f>IF(COUNTIF(E$85:E94,F95)&gt;0,"",F95)</f>
        <v>Voirie de type TC1 - béton armé, France continentale, Base Carbone</v>
      </c>
      <c r="F95" s="1054" t="str">
        <f t="shared" si="14"/>
        <v>Voirie de type TC1 - béton armé, France continentale, Base Carbone</v>
      </c>
      <c r="G95" s="1058" t="str">
        <f t="shared" si="15"/>
        <v>Voirie de type TC1 - béton armé, France continentale, Base Carbone; kgCO2e/m²</v>
      </c>
      <c r="I95" s="2067" t="s">
        <v>3679</v>
      </c>
      <c r="J95" s="1138" t="s">
        <v>2121</v>
      </c>
      <c r="K95" s="1122" t="s">
        <v>1670</v>
      </c>
      <c r="L95" s="1138" t="s">
        <v>1674</v>
      </c>
      <c r="M95" s="1036">
        <v>0.15</v>
      </c>
      <c r="N95" s="1138"/>
      <c r="O95" s="1039">
        <v>312</v>
      </c>
      <c r="P95" s="1051"/>
      <c r="Q95" s="1051"/>
      <c r="R95" s="1051"/>
      <c r="S95" s="1051"/>
      <c r="T95" s="1051"/>
      <c r="U95" s="1105"/>
      <c r="V95" s="1627" t="s">
        <v>359</v>
      </c>
    </row>
    <row r="96" spans="2:22" hidden="1" outlineLevel="1">
      <c r="B96" s="1053">
        <v>11</v>
      </c>
      <c r="C96" s="1053" t="str">
        <f t="shared" si="12"/>
        <v>Voirie de type TC1 - bitume, France continentale, Base Carbone</v>
      </c>
      <c r="D96" s="1054">
        <f t="shared" si="13"/>
        <v>11</v>
      </c>
      <c r="E96" s="1054" t="str">
        <f>IF(COUNTIF(E$85:E95,F96)&gt;0,"",F96)</f>
        <v>Voirie de type TC1 - bitume, France continentale, Base Carbone</v>
      </c>
      <c r="F96" s="1054" t="str">
        <f t="shared" si="14"/>
        <v>Voirie de type TC1 - bitume, France continentale, Base Carbone</v>
      </c>
      <c r="G96" s="1058" t="str">
        <f t="shared" si="15"/>
        <v>Voirie de type TC1 - bitume, France continentale, Base Carbone; kgCO2e/m²</v>
      </c>
      <c r="I96" s="2067" t="s">
        <v>3680</v>
      </c>
      <c r="J96" s="1138" t="s">
        <v>2121</v>
      </c>
      <c r="K96" s="1122" t="s">
        <v>1670</v>
      </c>
      <c r="L96" s="1138" t="s">
        <v>1674</v>
      </c>
      <c r="M96" s="1036">
        <v>0.15</v>
      </c>
      <c r="N96" s="1138"/>
      <c r="O96" s="1039">
        <v>55</v>
      </c>
      <c r="P96" s="1051"/>
      <c r="Q96" s="1051"/>
      <c r="R96" s="1051"/>
      <c r="S96" s="1051"/>
      <c r="T96" s="1051"/>
      <c r="U96" s="1105"/>
      <c r="V96" s="1627" t="s">
        <v>25</v>
      </c>
    </row>
    <row r="97" spans="2:22" hidden="1" outlineLevel="1">
      <c r="B97" s="1053">
        <v>12</v>
      </c>
      <c r="C97" s="1053" t="str">
        <f t="shared" si="12"/>
        <v>Voirie de type TC1 - Semi rigide, France continentale, Base Carbone</v>
      </c>
      <c r="D97" s="1054">
        <f t="shared" si="13"/>
        <v>12</v>
      </c>
      <c r="E97" s="1054" t="str">
        <f>IF(COUNTIF(E$85:E96,F97)&gt;0,"",F97)</f>
        <v>Voirie de type TC1 - Semi rigide, France continentale, Base Carbone</v>
      </c>
      <c r="F97" s="1054" t="str">
        <f t="shared" si="14"/>
        <v>Voirie de type TC1 - Semi rigide, France continentale, Base Carbone</v>
      </c>
      <c r="G97" s="1058" t="str">
        <f t="shared" si="15"/>
        <v>Voirie de type TC1 - Semi rigide, France continentale, Base Carbone; kgCO2e/m²</v>
      </c>
      <c r="I97" s="2067" t="s">
        <v>3681</v>
      </c>
      <c r="J97" s="1138" t="s">
        <v>2121</v>
      </c>
      <c r="K97" s="1122" t="s">
        <v>1670</v>
      </c>
      <c r="L97" s="1138" t="s">
        <v>1674</v>
      </c>
      <c r="M97" s="1036">
        <v>0.15</v>
      </c>
      <c r="N97" s="1138"/>
      <c r="O97" s="1039">
        <v>147</v>
      </c>
      <c r="P97" s="1051"/>
      <c r="Q97" s="1051"/>
      <c r="R97" s="1051"/>
      <c r="S97" s="1051"/>
      <c r="T97" s="1051"/>
      <c r="U97" s="1105"/>
      <c r="V97" s="1627" t="s">
        <v>164</v>
      </c>
    </row>
    <row r="98" spans="2:22" hidden="1" outlineLevel="1">
      <c r="B98" s="1053">
        <v>13</v>
      </c>
      <c r="C98" s="1053" t="str">
        <f t="shared" si="12"/>
        <v>Voirie de type TC2 - béton armé, France continentale, Base Carbone</v>
      </c>
      <c r="D98" s="1054">
        <f t="shared" si="13"/>
        <v>13</v>
      </c>
      <c r="E98" s="1054" t="str">
        <f>IF(COUNTIF(E$85:E97,F98)&gt;0,"",F98)</f>
        <v>Voirie de type TC2 - béton armé, France continentale, Base Carbone</v>
      </c>
      <c r="F98" s="1054" t="str">
        <f t="shared" si="14"/>
        <v>Voirie de type TC2 - béton armé, France continentale, Base Carbone</v>
      </c>
      <c r="G98" s="1058" t="str">
        <f t="shared" si="15"/>
        <v>Voirie de type TC2 - béton armé, France continentale, Base Carbone; kgCO2e/m²</v>
      </c>
      <c r="I98" s="2067" t="s">
        <v>3682</v>
      </c>
      <c r="J98" s="1138" t="s">
        <v>2121</v>
      </c>
      <c r="K98" s="1122" t="s">
        <v>1670</v>
      </c>
      <c r="L98" s="1138" t="s">
        <v>1674</v>
      </c>
      <c r="M98" s="1036">
        <v>0.15</v>
      </c>
      <c r="N98" s="1138"/>
      <c r="O98" s="1039">
        <v>319</v>
      </c>
      <c r="P98" s="1051"/>
      <c r="Q98" s="1051"/>
      <c r="R98" s="1051"/>
      <c r="S98" s="1051"/>
      <c r="T98" s="1051"/>
      <c r="U98" s="1105"/>
      <c r="V98" s="1627" t="s">
        <v>256</v>
      </c>
    </row>
    <row r="99" spans="2:22" hidden="1" outlineLevel="1">
      <c r="B99" s="1053">
        <v>14</v>
      </c>
      <c r="C99" s="1053" t="str">
        <f t="shared" si="12"/>
        <v>Voirie de type TC2 - bitume, France continentale, Base Carbone</v>
      </c>
      <c r="D99" s="1054">
        <f t="shared" si="13"/>
        <v>14</v>
      </c>
      <c r="E99" s="1054" t="str">
        <f>IF(COUNTIF(E$85:E98,F99)&gt;0,"",F99)</f>
        <v>Voirie de type TC2 - bitume, France continentale, Base Carbone</v>
      </c>
      <c r="F99" s="1054" t="str">
        <f t="shared" si="14"/>
        <v>Voirie de type TC2 - bitume, France continentale, Base Carbone</v>
      </c>
      <c r="G99" s="1058" t="str">
        <f t="shared" si="15"/>
        <v>Voirie de type TC2 - bitume, France continentale, Base Carbone; kgCO2e/m²</v>
      </c>
      <c r="I99" s="2067" t="s">
        <v>3683</v>
      </c>
      <c r="J99" s="1138" t="s">
        <v>2121</v>
      </c>
      <c r="K99" s="1122" t="s">
        <v>1670</v>
      </c>
      <c r="L99" s="1138" t="s">
        <v>1674</v>
      </c>
      <c r="M99" s="1036">
        <v>0.15</v>
      </c>
      <c r="N99" s="1138"/>
      <c r="O99" s="1039">
        <v>73</v>
      </c>
      <c r="P99" s="1051"/>
      <c r="Q99" s="1051"/>
      <c r="R99" s="1051"/>
      <c r="S99" s="1051"/>
      <c r="T99" s="1051"/>
      <c r="U99" s="1105"/>
      <c r="V99" s="1627" t="s">
        <v>257</v>
      </c>
    </row>
    <row r="100" spans="2:22" hidden="1" outlineLevel="1">
      <c r="B100" s="1053">
        <v>15</v>
      </c>
      <c r="C100" s="1053" t="str">
        <f t="shared" si="12"/>
        <v>Voirie de type TC2 - Semi rigide, France continentale, Base Carbone</v>
      </c>
      <c r="D100" s="1054">
        <f t="shared" si="13"/>
        <v>15</v>
      </c>
      <c r="E100" s="1054" t="str">
        <f>IF(COUNTIF(E$85:E99,F100)&gt;0,"",F100)</f>
        <v>Voirie de type TC2 - Semi rigide, France continentale, Base Carbone</v>
      </c>
      <c r="F100" s="1054" t="str">
        <f t="shared" si="14"/>
        <v>Voirie de type TC2 - Semi rigide, France continentale, Base Carbone</v>
      </c>
      <c r="G100" s="1058" t="str">
        <f t="shared" si="15"/>
        <v>Voirie de type TC2 - Semi rigide, France continentale, Base Carbone; kgCO2e/m²</v>
      </c>
      <c r="I100" s="2067" t="s">
        <v>3684</v>
      </c>
      <c r="J100" s="1138" t="s">
        <v>2121</v>
      </c>
      <c r="K100" s="1122" t="s">
        <v>1670</v>
      </c>
      <c r="L100" s="1138" t="s">
        <v>1674</v>
      </c>
      <c r="M100" s="1036">
        <v>0.15</v>
      </c>
      <c r="N100" s="1138"/>
      <c r="O100" s="1039">
        <v>165</v>
      </c>
      <c r="P100" s="1051"/>
      <c r="Q100" s="1051"/>
      <c r="R100" s="1051"/>
      <c r="S100" s="1051"/>
      <c r="T100" s="1051"/>
      <c r="U100" s="1105"/>
      <c r="V100" s="1627" t="s">
        <v>258</v>
      </c>
    </row>
    <row r="101" spans="2:22" hidden="1" outlineLevel="1">
      <c r="B101" s="1053">
        <v>16</v>
      </c>
      <c r="C101" s="1053" t="str">
        <f t="shared" si="12"/>
        <v>Voirie de type TC3 - béton armé, France continentale, Base Carbone</v>
      </c>
      <c r="D101" s="1054">
        <f t="shared" si="13"/>
        <v>16</v>
      </c>
      <c r="E101" s="1054" t="str">
        <f>IF(COUNTIF(E$85:E100,F101)&gt;0,"",F101)</f>
        <v>Voirie de type TC3 - béton armé, France continentale, Base Carbone</v>
      </c>
      <c r="F101" s="1054" t="str">
        <f t="shared" si="14"/>
        <v>Voirie de type TC3 - béton armé, France continentale, Base Carbone</v>
      </c>
      <c r="G101" s="1058" t="str">
        <f t="shared" si="15"/>
        <v>Voirie de type TC3 - béton armé, France continentale, Base Carbone; kgCO2e/m²</v>
      </c>
      <c r="I101" s="2067" t="s">
        <v>3685</v>
      </c>
      <c r="J101" s="1138" t="s">
        <v>2121</v>
      </c>
      <c r="K101" s="1122" t="s">
        <v>1670</v>
      </c>
      <c r="L101" s="1138" t="s">
        <v>1674</v>
      </c>
      <c r="M101" s="1036">
        <v>0.15</v>
      </c>
      <c r="N101" s="1138"/>
      <c r="O101" s="1039">
        <v>337</v>
      </c>
      <c r="P101" s="1051"/>
      <c r="Q101" s="1051"/>
      <c r="R101" s="1051"/>
      <c r="S101" s="1051"/>
      <c r="T101" s="1051"/>
      <c r="U101" s="1105"/>
      <c r="V101" s="1627" t="s">
        <v>259</v>
      </c>
    </row>
    <row r="102" spans="2:22" hidden="1" outlineLevel="1">
      <c r="B102" s="1053">
        <v>17</v>
      </c>
      <c r="C102" s="1053" t="str">
        <f t="shared" si="12"/>
        <v>Voirie de type TC3 - bitume, France continentale, Base Carbone</v>
      </c>
      <c r="D102" s="1054">
        <f t="shared" si="13"/>
        <v>17</v>
      </c>
      <c r="E102" s="1054" t="str">
        <f>IF(COUNTIF(E$85:E101,F102)&gt;0,"",F102)</f>
        <v>Voirie de type TC3 - bitume, France continentale, Base Carbone</v>
      </c>
      <c r="F102" s="1054" t="str">
        <f t="shared" si="14"/>
        <v>Voirie de type TC3 - bitume, France continentale, Base Carbone</v>
      </c>
      <c r="G102" s="1058" t="str">
        <f t="shared" si="15"/>
        <v>Voirie de type TC3 - bitume, France continentale, Base Carbone; kgCO2e/m²</v>
      </c>
      <c r="I102" s="2067" t="s">
        <v>3686</v>
      </c>
      <c r="J102" s="1138" t="s">
        <v>2121</v>
      </c>
      <c r="K102" s="1122" t="s">
        <v>1670</v>
      </c>
      <c r="L102" s="1138" t="s">
        <v>1674</v>
      </c>
      <c r="M102" s="1036">
        <v>0.15</v>
      </c>
      <c r="N102" s="1138"/>
      <c r="O102" s="2097">
        <v>92</v>
      </c>
      <c r="P102" s="1051"/>
      <c r="Q102" s="1051"/>
      <c r="R102" s="1051"/>
      <c r="S102" s="1051"/>
      <c r="T102" s="1051"/>
      <c r="U102" s="1105"/>
    </row>
    <row r="103" spans="2:22" hidden="1" outlineLevel="1">
      <c r="B103" s="1053">
        <v>18</v>
      </c>
      <c r="C103" s="1053" t="str">
        <f>IF(ISNA(VLOOKUP(B103,$D$85:$E$129,2,FALSE)),"-",VLOOKUP(B103,$D$85:$E$129,2,FALSE))</f>
        <v>Voirie de type TC3 - Semi rigide, France continentale, Base Carbone</v>
      </c>
      <c r="D103" s="1054">
        <f t="shared" si="13"/>
        <v>18</v>
      </c>
      <c r="E103" s="1054" t="str">
        <f>IF(COUNTIF(E$85:E102,F103)&gt;0,"",F103)</f>
        <v>Voirie de type TC3 - Semi rigide, France continentale, Base Carbone</v>
      </c>
      <c r="F103" s="1054" t="str">
        <f t="shared" si="14"/>
        <v>Voirie de type TC3 - Semi rigide, France continentale, Base Carbone</v>
      </c>
      <c r="G103" s="1058" t="str">
        <f t="shared" si="15"/>
        <v>Voirie de type TC3 - Semi rigide, France continentale, Base Carbone; kgCO2e/m²</v>
      </c>
      <c r="I103" s="2067" t="s">
        <v>3687</v>
      </c>
      <c r="J103" s="1138" t="s">
        <v>2121</v>
      </c>
      <c r="K103" s="1122" t="s">
        <v>1670</v>
      </c>
      <c r="L103" s="1138" t="s">
        <v>1674</v>
      </c>
      <c r="M103" s="1036">
        <v>0.15</v>
      </c>
      <c r="N103" s="1138"/>
      <c r="O103" s="2097">
        <v>165</v>
      </c>
      <c r="P103" s="1051"/>
      <c r="Q103" s="1051"/>
      <c r="R103" s="1051"/>
      <c r="S103" s="1051"/>
      <c r="T103" s="1051"/>
      <c r="U103" s="1105"/>
    </row>
    <row r="104" spans="2:22" hidden="1" outlineLevel="1">
      <c r="B104" s="1053">
        <v>19</v>
      </c>
      <c r="C104" s="1053" t="str">
        <f t="shared" si="12"/>
        <v>Voirie de type TC4 - béton armé, France continentale, Base Carbone</v>
      </c>
      <c r="D104" s="1054">
        <f t="shared" si="13"/>
        <v>19</v>
      </c>
      <c r="E104" s="1054" t="str">
        <f>IF(COUNTIF(E$85:E103,F104)&gt;0,"",F104)</f>
        <v>Voirie de type TC4 - béton armé, France continentale, Base Carbone</v>
      </c>
      <c r="F104" s="1054" t="str">
        <f t="shared" si="14"/>
        <v>Voirie de type TC4 - béton armé, France continentale, Base Carbone</v>
      </c>
      <c r="G104" s="1058" t="str">
        <f t="shared" si="15"/>
        <v>Voirie de type TC4 - béton armé, France continentale, Base Carbone; kgCO2e/m²</v>
      </c>
      <c r="I104" s="2067" t="s">
        <v>3688</v>
      </c>
      <c r="J104" s="1138" t="s">
        <v>2121</v>
      </c>
      <c r="K104" s="1122" t="s">
        <v>1670</v>
      </c>
      <c r="L104" s="1138" t="s">
        <v>1674</v>
      </c>
      <c r="M104" s="1036">
        <v>0.15</v>
      </c>
      <c r="N104" s="1138"/>
      <c r="O104" s="2097">
        <v>367</v>
      </c>
      <c r="P104" s="1051"/>
      <c r="Q104" s="1051"/>
      <c r="R104" s="1051"/>
      <c r="S104" s="1051"/>
      <c r="T104" s="1051"/>
      <c r="U104" s="1105"/>
    </row>
    <row r="105" spans="2:22" hidden="1" outlineLevel="1">
      <c r="B105" s="1053">
        <v>20</v>
      </c>
      <c r="C105" s="1053" t="str">
        <f t="shared" si="12"/>
        <v>Voirie de type TC4 - bitume, France continentale, Base Carbone</v>
      </c>
      <c r="D105" s="1054">
        <f t="shared" si="13"/>
        <v>20</v>
      </c>
      <c r="E105" s="1054" t="str">
        <f>IF(COUNTIF(E$85:E104,F105)&gt;0,"",F105)</f>
        <v>Voirie de type TC4 - bitume, France continentale, Base Carbone</v>
      </c>
      <c r="F105" s="1054" t="str">
        <f t="shared" si="14"/>
        <v>Voirie de type TC4 - bitume, France continentale, Base Carbone</v>
      </c>
      <c r="G105" s="1058" t="str">
        <f t="shared" si="15"/>
        <v>Voirie de type TC4 - bitume, France continentale, Base Carbone; kgCO2e/m²</v>
      </c>
      <c r="I105" s="2067" t="s">
        <v>3689</v>
      </c>
      <c r="J105" s="1138" t="s">
        <v>2121</v>
      </c>
      <c r="K105" s="1122" t="s">
        <v>1670</v>
      </c>
      <c r="L105" s="1138" t="s">
        <v>1674</v>
      </c>
      <c r="M105" s="1036">
        <v>0.15</v>
      </c>
      <c r="N105" s="1138"/>
      <c r="O105" s="2097">
        <v>103</v>
      </c>
      <c r="P105" s="1051"/>
      <c r="Q105" s="1051"/>
      <c r="R105" s="1051"/>
      <c r="S105" s="1051"/>
      <c r="T105" s="1051"/>
      <c r="U105" s="1105"/>
    </row>
    <row r="106" spans="2:22" hidden="1" outlineLevel="1">
      <c r="B106" s="1053">
        <v>21</v>
      </c>
      <c r="C106" s="1053" t="str">
        <f t="shared" si="12"/>
        <v>Voirie de type TC4 - Semi rigide, France continentale, Base Carbone</v>
      </c>
      <c r="D106" s="1054">
        <f t="shared" si="13"/>
        <v>21</v>
      </c>
      <c r="E106" s="1054" t="str">
        <f>IF(COUNTIF(E$85:E105,F106)&gt;0,"",F106)</f>
        <v>Voirie de type TC4 - Semi rigide, France continentale, Base Carbone</v>
      </c>
      <c r="F106" s="1054" t="str">
        <f t="shared" si="14"/>
        <v>Voirie de type TC4 - Semi rigide, France continentale, Base Carbone</v>
      </c>
      <c r="G106" s="1058" t="str">
        <f t="shared" si="15"/>
        <v>Voirie de type TC4 - Semi rigide, France continentale, Base Carbone; kgCO2e/m²</v>
      </c>
      <c r="I106" s="2067" t="s">
        <v>3690</v>
      </c>
      <c r="J106" s="1138" t="s">
        <v>2121</v>
      </c>
      <c r="K106" s="1122" t="s">
        <v>1670</v>
      </c>
      <c r="L106" s="1138" t="s">
        <v>1674</v>
      </c>
      <c r="M106" s="1036">
        <v>0.15</v>
      </c>
      <c r="N106" s="1138"/>
      <c r="O106" s="2097">
        <v>198</v>
      </c>
      <c r="P106" s="1051"/>
      <c r="Q106" s="1051"/>
      <c r="R106" s="1051"/>
      <c r="S106" s="1051"/>
      <c r="T106" s="1051"/>
      <c r="U106" s="1105"/>
    </row>
    <row r="107" spans="2:22" hidden="1" outlineLevel="1">
      <c r="B107" s="1053">
        <v>22</v>
      </c>
      <c r="C107" s="1053" t="str">
        <f>IF(ISNA(VLOOKUP(B107,$D$85:$E$129,2,FALSE)),"-",VLOOKUP(B107,$D$85:$E$129,2,FALSE))</f>
        <v>Voirie de type TC5 - béton armé, France continentale, Base Carbone</v>
      </c>
      <c r="D107" s="1054">
        <f t="shared" si="13"/>
        <v>22</v>
      </c>
      <c r="E107" s="1054" t="str">
        <f>IF(COUNTIF(E$85:E106,F107)&gt;0,"",F107)</f>
        <v>Voirie de type TC5 - béton armé, France continentale, Base Carbone</v>
      </c>
      <c r="F107" s="1054" t="str">
        <f t="shared" si="14"/>
        <v>Voirie de type TC5 - béton armé, France continentale, Base Carbone</v>
      </c>
      <c r="G107" s="1058" t="str">
        <f t="shared" si="15"/>
        <v>Voirie de type TC5 - béton armé, France continentale, Base Carbone; kgCO2e/m²</v>
      </c>
      <c r="I107" s="2067" t="s">
        <v>3691</v>
      </c>
      <c r="J107" s="1138" t="s">
        <v>2121</v>
      </c>
      <c r="K107" s="1122" t="s">
        <v>1670</v>
      </c>
      <c r="L107" s="1138" t="s">
        <v>1674</v>
      </c>
      <c r="M107" s="1036">
        <v>0.15</v>
      </c>
      <c r="N107" s="1138"/>
      <c r="O107" s="2097">
        <v>385</v>
      </c>
      <c r="P107" s="1051"/>
      <c r="Q107" s="1051"/>
      <c r="R107" s="1051"/>
      <c r="S107" s="1051"/>
      <c r="T107" s="1051"/>
      <c r="U107" s="1105"/>
    </row>
    <row r="108" spans="2:22" hidden="1" outlineLevel="1">
      <c r="B108" s="1053">
        <v>23</v>
      </c>
      <c r="C108" s="1053" t="str">
        <f t="shared" si="12"/>
        <v>Voirie de type TC5 - bitume, France continentale, Base Carbone</v>
      </c>
      <c r="D108" s="1054">
        <f t="shared" si="13"/>
        <v>23</v>
      </c>
      <c r="E108" s="1054" t="str">
        <f>IF(COUNTIF(E$85:E107,F108)&gt;0,"",F108)</f>
        <v>Voirie de type TC5 - bitume, France continentale, Base Carbone</v>
      </c>
      <c r="F108" s="1054" t="str">
        <f t="shared" si="14"/>
        <v>Voirie de type TC5 - bitume, France continentale, Base Carbone</v>
      </c>
      <c r="G108" s="1058" t="str">
        <f t="shared" si="15"/>
        <v>Voirie de type TC5 - bitume, France continentale, Base Carbone; kgCO2e/m²</v>
      </c>
      <c r="I108" s="2067" t="s">
        <v>3692</v>
      </c>
      <c r="J108" s="1138" t="s">
        <v>2121</v>
      </c>
      <c r="K108" s="1122" t="s">
        <v>1670</v>
      </c>
      <c r="L108" s="1138" t="s">
        <v>1674</v>
      </c>
      <c r="M108" s="1036">
        <v>0.15</v>
      </c>
      <c r="N108" s="1138"/>
      <c r="O108" s="2097">
        <v>117</v>
      </c>
      <c r="P108" s="1051"/>
      <c r="Q108" s="1051"/>
      <c r="R108" s="1051"/>
      <c r="S108" s="1051"/>
      <c r="T108" s="1051"/>
      <c r="U108" s="1105"/>
    </row>
    <row r="109" spans="2:22" hidden="1" outlineLevel="1">
      <c r="B109" s="1053">
        <v>24</v>
      </c>
      <c r="C109" s="1053" t="str">
        <f t="shared" si="12"/>
        <v>Voirie de type TC5 - Semi rigide, France continentale, Base Carbone</v>
      </c>
      <c r="D109" s="1054">
        <f t="shared" si="13"/>
        <v>24</v>
      </c>
      <c r="E109" s="1054" t="str">
        <f>IF(COUNTIF(E$85:E108,F109)&gt;0,"",F109)</f>
        <v>Voirie de type TC5 - Semi rigide, France continentale, Base Carbone</v>
      </c>
      <c r="F109" s="1054" t="str">
        <f t="shared" si="14"/>
        <v>Voirie de type TC5 - Semi rigide, France continentale, Base Carbone</v>
      </c>
      <c r="G109" s="1058" t="str">
        <f t="shared" si="15"/>
        <v>Voirie de type TC5 - Semi rigide, France continentale, Base Carbone; kgCO2e/m²</v>
      </c>
      <c r="I109" s="2067" t="s">
        <v>3693</v>
      </c>
      <c r="J109" s="1138" t="s">
        <v>2121</v>
      </c>
      <c r="K109" s="1122" t="s">
        <v>1670</v>
      </c>
      <c r="L109" s="1138" t="s">
        <v>1674</v>
      </c>
      <c r="M109" s="1036">
        <v>0.15</v>
      </c>
      <c r="N109" s="1138"/>
      <c r="O109" s="2097">
        <v>209</v>
      </c>
      <c r="P109" s="1051"/>
      <c r="Q109" s="1051"/>
      <c r="R109" s="1051"/>
      <c r="S109" s="1051"/>
      <c r="T109" s="1051"/>
      <c r="U109" s="1105"/>
    </row>
    <row r="110" spans="2:22" hidden="1" outlineLevel="1">
      <c r="B110" s="1053">
        <v>25</v>
      </c>
      <c r="C110" s="1053" t="str">
        <f t="shared" si="12"/>
        <v>Voirie de type TC6 - béton armé, France continentale, Base Carbone</v>
      </c>
      <c r="D110" s="1054">
        <f t="shared" si="13"/>
        <v>25</v>
      </c>
      <c r="E110" s="1054" t="str">
        <f>IF(COUNTIF(E$85:E109,F110)&gt;0,"",F110)</f>
        <v>Voirie de type TC6 - béton armé, France continentale, Base Carbone</v>
      </c>
      <c r="F110" s="1054" t="str">
        <f t="shared" si="14"/>
        <v>Voirie de type TC6 - béton armé, France continentale, Base Carbone</v>
      </c>
      <c r="G110" s="1058" t="str">
        <f t="shared" si="15"/>
        <v>Voirie de type TC6 - béton armé, France continentale, Base Carbone; kgCO2e/m²</v>
      </c>
      <c r="I110" s="2067" t="s">
        <v>3694</v>
      </c>
      <c r="J110" s="1138" t="s">
        <v>2121</v>
      </c>
      <c r="K110" s="1122" t="s">
        <v>1670</v>
      </c>
      <c r="L110" s="1138" t="s">
        <v>1674</v>
      </c>
      <c r="M110" s="1036">
        <v>0.15</v>
      </c>
      <c r="N110" s="1138"/>
      <c r="O110" s="2097">
        <v>422</v>
      </c>
      <c r="P110" s="1051"/>
      <c r="Q110" s="1051"/>
      <c r="R110" s="1051"/>
      <c r="S110" s="1051"/>
      <c r="T110" s="1051"/>
      <c r="U110" s="1105"/>
    </row>
    <row r="111" spans="2:22" hidden="1" outlineLevel="1">
      <c r="B111" s="1053">
        <v>26</v>
      </c>
      <c r="C111" s="1053" t="str">
        <f t="shared" si="12"/>
        <v>Voirie de type TC6 - bitume, France continentale, Base Carbone</v>
      </c>
      <c r="D111" s="1054">
        <f t="shared" si="13"/>
        <v>26</v>
      </c>
      <c r="E111" s="1054" t="str">
        <f>IF(COUNTIF(E$85:E110,F111)&gt;0,"",F111)</f>
        <v>Voirie de type TC6 - bitume, France continentale, Base Carbone</v>
      </c>
      <c r="F111" s="1054" t="str">
        <f t="shared" si="14"/>
        <v>Voirie de type TC6 - bitume, France continentale, Base Carbone</v>
      </c>
      <c r="G111" s="1058" t="str">
        <f t="shared" si="15"/>
        <v>Voirie de type TC6 - bitume, France continentale, Base Carbone; kgCO2e/m²</v>
      </c>
      <c r="I111" s="2067" t="s">
        <v>3695</v>
      </c>
      <c r="J111" s="1138" t="s">
        <v>2121</v>
      </c>
      <c r="K111" s="1122" t="s">
        <v>1670</v>
      </c>
      <c r="L111" s="1138" t="s">
        <v>1674</v>
      </c>
      <c r="M111" s="1036">
        <v>0.15</v>
      </c>
      <c r="N111" s="1138"/>
      <c r="O111" s="2097">
        <v>136</v>
      </c>
      <c r="P111" s="1051"/>
      <c r="Q111" s="1051"/>
      <c r="R111" s="1051"/>
      <c r="S111" s="1051"/>
      <c r="T111" s="1051"/>
      <c r="U111" s="1105"/>
    </row>
    <row r="112" spans="2:22" hidden="1" outlineLevel="1">
      <c r="B112" s="1053">
        <v>27</v>
      </c>
      <c r="C112" s="1053" t="str">
        <f t="shared" si="12"/>
        <v>Voirie de type TC6 - Semi rigide, France continentale, Base Carbone</v>
      </c>
      <c r="D112" s="1054">
        <f t="shared" si="13"/>
        <v>27</v>
      </c>
      <c r="E112" s="1054" t="str">
        <f>IF(COUNTIF(E$85:E111,F112)&gt;0,"",F112)</f>
        <v>Voirie de type TC6 - Semi rigide, France continentale, Base Carbone</v>
      </c>
      <c r="F112" s="1054" t="str">
        <f t="shared" si="14"/>
        <v>Voirie de type TC6 - Semi rigide, France continentale, Base Carbone</v>
      </c>
      <c r="G112" s="1058" t="str">
        <f t="shared" si="15"/>
        <v>Voirie de type TC6 - Semi rigide, France continentale, Base Carbone; kgCO2e/m²</v>
      </c>
      <c r="I112" s="2067" t="s">
        <v>3696</v>
      </c>
      <c r="J112" s="1138" t="s">
        <v>2121</v>
      </c>
      <c r="K112" s="1122" t="s">
        <v>1670</v>
      </c>
      <c r="L112" s="1138" t="s">
        <v>1674</v>
      </c>
      <c r="M112" s="1036">
        <v>0.15</v>
      </c>
      <c r="N112" s="1138"/>
      <c r="O112" s="2097">
        <v>220</v>
      </c>
      <c r="P112" s="1051"/>
      <c r="Q112" s="1051"/>
      <c r="R112" s="1051"/>
      <c r="S112" s="1051"/>
      <c r="T112" s="1051"/>
      <c r="U112" s="1105"/>
    </row>
    <row r="113" spans="2:21" hidden="1" outlineLevel="1">
      <c r="B113" s="1053">
        <v>28</v>
      </c>
      <c r="C113" s="1053" t="str">
        <f t="shared" si="12"/>
        <v>Voirie de type TC7 - béton armé, France continentale, Base Carbone</v>
      </c>
      <c r="D113" s="1054">
        <f t="shared" si="13"/>
        <v>28</v>
      </c>
      <c r="E113" s="1054" t="str">
        <f>IF(COUNTIF(E$85:E112,F113)&gt;0,"",F113)</f>
        <v>Voirie de type TC7 - béton armé, France continentale, Base Carbone</v>
      </c>
      <c r="F113" s="1054" t="str">
        <f t="shared" si="14"/>
        <v>Voirie de type TC7 - béton armé, France continentale, Base Carbone</v>
      </c>
      <c r="G113" s="1058" t="str">
        <f t="shared" si="15"/>
        <v>Voirie de type TC7 - béton armé, France continentale, Base Carbone; kgCO2e/m²</v>
      </c>
      <c r="I113" s="2067" t="s">
        <v>3697</v>
      </c>
      <c r="J113" s="1138" t="s">
        <v>2121</v>
      </c>
      <c r="K113" s="1122" t="s">
        <v>1670</v>
      </c>
      <c r="L113" s="1138" t="s">
        <v>1674</v>
      </c>
      <c r="M113" s="1036">
        <v>0.15</v>
      </c>
      <c r="N113" s="1138"/>
      <c r="O113" s="2097">
        <v>458</v>
      </c>
      <c r="P113" s="1051"/>
      <c r="Q113" s="1051"/>
      <c r="R113" s="1051"/>
      <c r="S113" s="1051"/>
      <c r="T113" s="1051"/>
      <c r="U113" s="1105"/>
    </row>
    <row r="114" spans="2:21" hidden="1" outlineLevel="1">
      <c r="B114" s="1053">
        <v>29</v>
      </c>
      <c r="C114" s="1053" t="str">
        <f t="shared" si="12"/>
        <v>Voirie de type TC7 - bitume, France continentale, Base Carbone</v>
      </c>
      <c r="D114" s="1054">
        <f t="shared" si="13"/>
        <v>29</v>
      </c>
      <c r="E114" s="1054" t="str">
        <f>IF(COUNTIF(E$85:E113,F114)&gt;0,"",F114)</f>
        <v>Voirie de type TC7 - bitume, France continentale, Base Carbone</v>
      </c>
      <c r="F114" s="1054" t="str">
        <f t="shared" si="14"/>
        <v>Voirie de type TC7 - bitume, France continentale, Base Carbone</v>
      </c>
      <c r="G114" s="1058" t="str">
        <f t="shared" si="15"/>
        <v>Voirie de type TC7 - bitume, France continentale, Base Carbone; kgCO2e/m²</v>
      </c>
      <c r="I114" s="2067" t="s">
        <v>3698</v>
      </c>
      <c r="J114" s="1138" t="s">
        <v>2121</v>
      </c>
      <c r="K114" s="1122" t="s">
        <v>1670</v>
      </c>
      <c r="L114" s="1138" t="s">
        <v>1674</v>
      </c>
      <c r="M114" s="1036">
        <v>0.15</v>
      </c>
      <c r="N114" s="1138"/>
      <c r="O114" s="2097">
        <v>147</v>
      </c>
      <c r="P114" s="1051"/>
      <c r="Q114" s="1051"/>
      <c r="R114" s="1051"/>
      <c r="S114" s="1051"/>
      <c r="T114" s="1051"/>
      <c r="U114" s="1105"/>
    </row>
    <row r="115" spans="2:21" hidden="1" outlineLevel="1">
      <c r="B115" s="1053">
        <v>30</v>
      </c>
      <c r="C115" s="1053" t="str">
        <f t="shared" si="12"/>
        <v>Voirie de type TC7 - Semi rigide, France continentale, Base Carbone</v>
      </c>
      <c r="D115" s="1054">
        <f t="shared" si="13"/>
        <v>30</v>
      </c>
      <c r="E115" s="1054" t="str">
        <f>IF(COUNTIF(E$85:E114,F115)&gt;0,"",F115)</f>
        <v>Voirie de type TC7 - Semi rigide, France continentale, Base Carbone</v>
      </c>
      <c r="F115" s="1054" t="str">
        <f t="shared" si="14"/>
        <v>Voirie de type TC7 - Semi rigide, France continentale, Base Carbone</v>
      </c>
      <c r="G115" s="1058" t="str">
        <f t="shared" si="15"/>
        <v>Voirie de type TC7 - Semi rigide, France continentale, Base Carbone; kgCO2e/m²</v>
      </c>
      <c r="I115" s="2067" t="s">
        <v>3699</v>
      </c>
      <c r="J115" s="1138" t="s">
        <v>2121</v>
      </c>
      <c r="K115" s="1122" t="s">
        <v>1670</v>
      </c>
      <c r="L115" s="1138" t="s">
        <v>1674</v>
      </c>
      <c r="M115" s="1036">
        <v>0.15</v>
      </c>
      <c r="N115" s="1138"/>
      <c r="O115" s="2097">
        <v>238</v>
      </c>
      <c r="P115" s="1051"/>
      <c r="Q115" s="1051"/>
      <c r="R115" s="1051"/>
      <c r="S115" s="1051"/>
      <c r="T115" s="1051"/>
      <c r="U115" s="1105"/>
    </row>
    <row r="116" spans="2:21" hidden="1" outlineLevel="1">
      <c r="B116" s="1053">
        <v>31</v>
      </c>
      <c r="C116" s="1053" t="str">
        <f t="shared" si="12"/>
        <v>-</v>
      </c>
      <c r="D116" s="1054">
        <f t="shared" si="13"/>
        <v>30</v>
      </c>
      <c r="E116" s="1054" t="str">
        <f>IF(COUNTIF(E$85:E115,F116)&gt;0,"",F116)</f>
        <v/>
      </c>
      <c r="F116" s="1054" t="str">
        <f t="shared" si="14"/>
        <v/>
      </c>
      <c r="G116" s="1058" t="str">
        <f t="shared" si="15"/>
        <v/>
      </c>
      <c r="I116" s="1103"/>
      <c r="J116" s="1051"/>
      <c r="K116" s="1051"/>
      <c r="L116" s="1051"/>
      <c r="M116" s="1051"/>
      <c r="N116" s="1051"/>
      <c r="O116" s="1051"/>
      <c r="P116" s="1051"/>
      <c r="Q116" s="1051"/>
      <c r="R116" s="1051"/>
      <c r="S116" s="1051"/>
      <c r="T116" s="1051"/>
      <c r="U116" s="1105"/>
    </row>
    <row r="117" spans="2:21" hidden="1" outlineLevel="1">
      <c r="B117" s="1053">
        <v>32</v>
      </c>
      <c r="C117" s="1053" t="str">
        <f>IF(ISNA(VLOOKUP(B117,$D$85:$E$129,2,FALSE)),"-",VLOOKUP(B117,$D$85:$E$129,2,FALSE))</f>
        <v>-</v>
      </c>
      <c r="D117" s="1054">
        <f t="shared" si="13"/>
        <v>30</v>
      </c>
      <c r="E117" s="1054" t="str">
        <f>IF(COUNTIF(E$85:E116,F117)&gt;0,"",F117)</f>
        <v/>
      </c>
      <c r="F117" s="1054" t="str">
        <f t="shared" si="14"/>
        <v/>
      </c>
      <c r="G117" s="1058" t="str">
        <f t="shared" si="15"/>
        <v/>
      </c>
      <c r="I117" s="1103"/>
      <c r="J117" s="1051"/>
      <c r="K117" s="1051"/>
      <c r="L117" s="1051"/>
      <c r="M117" s="1051"/>
      <c r="N117" s="1051"/>
      <c r="O117" s="1051"/>
      <c r="P117" s="1051"/>
      <c r="Q117" s="1051"/>
      <c r="R117" s="1051"/>
      <c r="S117" s="1051"/>
      <c r="T117" s="1051"/>
      <c r="U117" s="1105"/>
    </row>
    <row r="118" spans="2:21" hidden="1" outlineLevel="1">
      <c r="B118" s="1053">
        <v>33</v>
      </c>
      <c r="C118" s="1053" t="str">
        <f t="shared" si="12"/>
        <v>-</v>
      </c>
      <c r="D118" s="1054">
        <f t="shared" si="13"/>
        <v>30</v>
      </c>
      <c r="E118" s="1054" t="str">
        <f>IF(COUNTIF(E$85:E117,F118)&gt;0,"",F118)</f>
        <v/>
      </c>
      <c r="F118" s="1054" t="str">
        <f t="shared" si="14"/>
        <v/>
      </c>
      <c r="G118" s="1058" t="str">
        <f t="shared" si="15"/>
        <v/>
      </c>
      <c r="I118" s="1103"/>
      <c r="J118" s="1051"/>
      <c r="K118" s="1051"/>
      <c r="L118" s="1051"/>
      <c r="M118" s="1051"/>
      <c r="N118" s="1051"/>
      <c r="O118" s="1051"/>
      <c r="P118" s="1051"/>
      <c r="Q118" s="1051"/>
      <c r="R118" s="1051"/>
      <c r="S118" s="1051"/>
      <c r="T118" s="1051"/>
      <c r="U118" s="1105"/>
    </row>
    <row r="119" spans="2:21" hidden="1" outlineLevel="1">
      <c r="B119" s="1053">
        <v>34</v>
      </c>
      <c r="C119" s="1053" t="str">
        <f t="shared" si="12"/>
        <v>-</v>
      </c>
      <c r="D119" s="1054">
        <f t="shared" si="13"/>
        <v>30</v>
      </c>
      <c r="E119" s="1054" t="str">
        <f>IF(COUNTIF(E$85:E118,F119)&gt;0,"",F119)</f>
        <v/>
      </c>
      <c r="F119" s="1054" t="str">
        <f t="shared" si="14"/>
        <v/>
      </c>
      <c r="G119" s="1058" t="str">
        <f t="shared" si="15"/>
        <v/>
      </c>
      <c r="I119" s="1103"/>
      <c r="J119" s="1051"/>
      <c r="K119" s="1051"/>
      <c r="L119" s="1051"/>
      <c r="M119" s="1051"/>
      <c r="N119" s="1051"/>
      <c r="O119" s="1051"/>
      <c r="P119" s="1051"/>
      <c r="Q119" s="1051"/>
      <c r="R119" s="1051"/>
      <c r="S119" s="1051"/>
      <c r="T119" s="1051"/>
      <c r="U119" s="1105"/>
    </row>
    <row r="120" spans="2:21" hidden="1" outlineLevel="1">
      <c r="B120" s="1053"/>
      <c r="C120" s="1053"/>
      <c r="D120" s="1054">
        <f t="shared" si="13"/>
        <v>30</v>
      </c>
      <c r="E120" s="1054" t="str">
        <f>IF(COUNTIF(E$85:E119,F120)&gt;0,"",F120)</f>
        <v/>
      </c>
      <c r="F120" s="1054" t="str">
        <f t="shared" si="14"/>
        <v/>
      </c>
      <c r="G120" s="1058" t="str">
        <f t="shared" si="15"/>
        <v/>
      </c>
      <c r="I120" s="1103"/>
      <c r="J120" s="1051"/>
      <c r="K120" s="1051"/>
      <c r="L120" s="1051"/>
      <c r="M120" s="1051"/>
      <c r="N120" s="1051"/>
      <c r="O120" s="1051"/>
      <c r="P120" s="1051"/>
      <c r="Q120" s="1051"/>
      <c r="R120" s="1051"/>
      <c r="S120" s="1051"/>
      <c r="T120" s="1051"/>
      <c r="U120" s="1105"/>
    </row>
    <row r="121" spans="2:21" hidden="1" outlineLevel="1">
      <c r="B121" s="1053"/>
      <c r="C121" s="1053"/>
      <c r="D121" s="1054">
        <f t="shared" si="13"/>
        <v>30</v>
      </c>
      <c r="E121" s="1054" t="str">
        <f>IF(COUNTIF(E$85:E120,F121)&gt;0,"",F121)</f>
        <v/>
      </c>
      <c r="F121" s="1054" t="str">
        <f t="shared" si="14"/>
        <v/>
      </c>
      <c r="G121" s="1058" t="str">
        <f t="shared" si="15"/>
        <v/>
      </c>
      <c r="I121" s="1103"/>
      <c r="J121" s="1051"/>
      <c r="K121" s="1051"/>
      <c r="L121" s="1051"/>
      <c r="M121" s="1051"/>
      <c r="N121" s="1051"/>
      <c r="O121" s="1051"/>
      <c r="P121" s="1051"/>
      <c r="Q121" s="1051"/>
      <c r="R121" s="1051"/>
      <c r="S121" s="1051"/>
      <c r="T121" s="1051"/>
      <c r="U121" s="1105"/>
    </row>
    <row r="122" spans="2:21" hidden="1" outlineLevel="1">
      <c r="B122" s="1053"/>
      <c r="C122" s="1053"/>
      <c r="D122" s="1054">
        <f t="shared" si="13"/>
        <v>30</v>
      </c>
      <c r="E122" s="1054" t="str">
        <f>IF(COUNTIF(E$85:E121,F122)&gt;0,"",F122)</f>
        <v/>
      </c>
      <c r="F122" s="1054" t="str">
        <f t="shared" si="14"/>
        <v/>
      </c>
      <c r="G122" s="1058" t="str">
        <f t="shared" si="15"/>
        <v/>
      </c>
      <c r="I122" s="1103"/>
      <c r="J122" s="1051"/>
      <c r="K122" s="1051"/>
      <c r="L122" s="1051"/>
      <c r="M122" s="1051"/>
      <c r="N122" s="1051"/>
      <c r="O122" s="1051"/>
      <c r="P122" s="1051"/>
      <c r="Q122" s="1051"/>
      <c r="R122" s="1051"/>
      <c r="S122" s="1051"/>
      <c r="T122" s="1051"/>
      <c r="U122" s="1105"/>
    </row>
    <row r="123" spans="2:21" hidden="1" outlineLevel="1">
      <c r="B123" s="1053"/>
      <c r="C123" s="1053"/>
      <c r="D123" s="1054">
        <f t="shared" si="13"/>
        <v>30</v>
      </c>
      <c r="E123" s="1054" t="str">
        <f>IF(COUNTIF(E$85:E122,F123)&gt;0,"",F123)</f>
        <v/>
      </c>
      <c r="F123" s="1054" t="str">
        <f t="shared" si="14"/>
        <v/>
      </c>
      <c r="G123" s="1058" t="str">
        <f t="shared" si="15"/>
        <v/>
      </c>
      <c r="I123" s="1103"/>
      <c r="J123" s="1051"/>
      <c r="K123" s="1051"/>
      <c r="L123" s="1051"/>
      <c r="M123" s="1051"/>
      <c r="N123" s="1051"/>
      <c r="O123" s="1051"/>
      <c r="P123" s="1051"/>
      <c r="Q123" s="1051"/>
      <c r="R123" s="1051"/>
      <c r="S123" s="1051"/>
      <c r="T123" s="1051"/>
      <c r="U123" s="1105"/>
    </row>
    <row r="124" spans="2:21" hidden="1" outlineLevel="1">
      <c r="B124" s="1053"/>
      <c r="C124" s="1053"/>
      <c r="D124" s="1054">
        <f t="shared" si="13"/>
        <v>30</v>
      </c>
      <c r="E124" s="1054" t="str">
        <f>IF(COUNTIF(E$85:E123,F124)&gt;0,"",F124)</f>
        <v/>
      </c>
      <c r="F124" s="1054" t="str">
        <f t="shared" si="14"/>
        <v/>
      </c>
      <c r="G124" s="1058" t="str">
        <f t="shared" si="15"/>
        <v/>
      </c>
      <c r="I124" s="1103"/>
      <c r="J124" s="1051"/>
      <c r="K124" s="1051"/>
      <c r="L124" s="1051"/>
      <c r="M124" s="1051"/>
      <c r="N124" s="1051"/>
      <c r="O124" s="1051"/>
      <c r="P124" s="1051"/>
      <c r="Q124" s="1051"/>
      <c r="R124" s="1051"/>
      <c r="S124" s="1051"/>
      <c r="T124" s="1051"/>
      <c r="U124" s="1105"/>
    </row>
    <row r="125" spans="2:21" hidden="1" outlineLevel="1">
      <c r="B125" s="1053"/>
      <c r="C125" s="1053"/>
      <c r="D125" s="1054">
        <f t="shared" si="13"/>
        <v>30</v>
      </c>
      <c r="E125" s="1054" t="str">
        <f>IF(COUNTIF(E$85:E124,F125)&gt;0,"",F125)</f>
        <v/>
      </c>
      <c r="F125" s="1054" t="str">
        <f t="shared" si="14"/>
        <v/>
      </c>
      <c r="G125" s="1058" t="str">
        <f t="shared" si="15"/>
        <v/>
      </c>
      <c r="I125" s="1103"/>
      <c r="J125" s="1051"/>
      <c r="K125" s="1051"/>
      <c r="L125" s="1051"/>
      <c r="M125" s="1051"/>
      <c r="N125" s="1051"/>
      <c r="O125" s="1051"/>
      <c r="P125" s="1051"/>
      <c r="Q125" s="1051"/>
      <c r="R125" s="1051"/>
      <c r="S125" s="1051"/>
      <c r="T125" s="1051"/>
      <c r="U125" s="1105"/>
    </row>
    <row r="126" spans="2:21" hidden="1" outlineLevel="1">
      <c r="B126" s="1053"/>
      <c r="C126" s="1053"/>
      <c r="D126" s="1054">
        <f t="shared" si="13"/>
        <v>30</v>
      </c>
      <c r="E126" s="1054" t="str">
        <f>IF(COUNTIF(E$85:E125,F126)&gt;0,"",F126)</f>
        <v/>
      </c>
      <c r="F126" s="1054" t="str">
        <f t="shared" si="14"/>
        <v/>
      </c>
      <c r="G126" s="1058" t="str">
        <f t="shared" si="15"/>
        <v/>
      </c>
      <c r="I126" s="1103"/>
      <c r="J126" s="1051"/>
      <c r="K126" s="1051"/>
      <c r="L126" s="1051"/>
      <c r="M126" s="1051"/>
      <c r="N126" s="1051"/>
      <c r="O126" s="1051"/>
      <c r="P126" s="1051"/>
      <c r="Q126" s="1051"/>
      <c r="R126" s="1051"/>
      <c r="S126" s="1051"/>
      <c r="T126" s="1051"/>
      <c r="U126" s="1105"/>
    </row>
    <row r="127" spans="2:21" hidden="1" outlineLevel="1">
      <c r="B127" s="1053"/>
      <c r="C127" s="1053"/>
      <c r="D127" s="1054">
        <f t="shared" si="13"/>
        <v>30</v>
      </c>
      <c r="E127" s="1054" t="str">
        <f>IF(COUNTIF(E$85:E126,F127)&gt;0,"",F127)</f>
        <v/>
      </c>
      <c r="F127" s="1054" t="str">
        <f t="shared" si="14"/>
        <v/>
      </c>
      <c r="G127" s="1058" t="str">
        <f t="shared" si="15"/>
        <v/>
      </c>
      <c r="I127" s="1103"/>
      <c r="J127" s="1051"/>
      <c r="K127" s="1051"/>
      <c r="L127" s="1051"/>
      <c r="M127" s="1051"/>
      <c r="N127" s="1051"/>
      <c r="O127" s="1051"/>
      <c r="P127" s="1051"/>
      <c r="Q127" s="1051"/>
      <c r="R127" s="1051"/>
      <c r="S127" s="1051"/>
      <c r="T127" s="1051"/>
      <c r="U127" s="1105"/>
    </row>
    <row r="128" spans="2:21" hidden="1" outlineLevel="1">
      <c r="B128" s="1053"/>
      <c r="C128" s="1053"/>
      <c r="D128" s="1054">
        <f t="shared" si="13"/>
        <v>30</v>
      </c>
      <c r="E128" s="1054" t="str">
        <f>IF(COUNTIF(E$85:E127,F128)&gt;0,"",F128)</f>
        <v/>
      </c>
      <c r="F128" s="1054" t="str">
        <f t="shared" si="14"/>
        <v/>
      </c>
      <c r="G128" s="1058" t="str">
        <f t="shared" si="15"/>
        <v/>
      </c>
      <c r="I128" s="1103"/>
      <c r="J128" s="1051"/>
      <c r="K128" s="1051"/>
      <c r="L128" s="1051"/>
      <c r="M128" s="1051"/>
      <c r="N128" s="1051"/>
      <c r="O128" s="1051"/>
      <c r="P128" s="1051"/>
      <c r="Q128" s="1051"/>
      <c r="R128" s="1051"/>
      <c r="S128" s="1051"/>
      <c r="T128" s="1051"/>
      <c r="U128" s="1105"/>
    </row>
    <row r="129" spans="2:21" hidden="1" outlineLevel="1">
      <c r="B129" s="1053"/>
      <c r="C129" s="1053"/>
      <c r="D129" s="1054">
        <f t="shared" si="13"/>
        <v>30</v>
      </c>
      <c r="E129" s="1054" t="str">
        <f>IF(COUNTIF(E$85:E128,F129)&gt;0,"",F129)</f>
        <v/>
      </c>
      <c r="F129" s="1054" t="str">
        <f t="shared" si="14"/>
        <v/>
      </c>
      <c r="G129" s="1058" t="str">
        <f t="shared" si="15"/>
        <v/>
      </c>
      <c r="I129" s="1106"/>
      <c r="J129" s="1107"/>
      <c r="K129" s="1107"/>
      <c r="L129" s="1107"/>
      <c r="M129" s="1107"/>
      <c r="N129" s="1107"/>
      <c r="O129" s="1107"/>
      <c r="P129" s="1107"/>
      <c r="Q129" s="1107"/>
      <c r="R129" s="1107"/>
      <c r="S129" s="1107"/>
      <c r="T129" s="1107"/>
      <c r="U129" s="1109"/>
    </row>
    <row r="130" spans="2:21"/>
    <row r="131" spans="2:21" ht="15.5" collapsed="1">
      <c r="I131" s="2876" t="s">
        <v>3225</v>
      </c>
      <c r="J131" s="2877"/>
      <c r="K131" s="2877"/>
      <c r="L131" s="2877"/>
      <c r="M131" s="2877"/>
      <c r="N131" s="2877"/>
      <c r="O131" s="2877"/>
      <c r="P131" s="2877"/>
      <c r="Q131" s="2877"/>
      <c r="R131" s="2877"/>
      <c r="S131" s="2877"/>
      <c r="T131" s="2877"/>
      <c r="U131" s="2878"/>
    </row>
    <row r="132" spans="2:21" hidden="1" outlineLevel="1">
      <c r="R132" s="1086"/>
    </row>
    <row r="133" spans="2:21" ht="13" hidden="1" outlineLevel="1">
      <c r="B133" s="2887" t="s">
        <v>1723</v>
      </c>
      <c r="C133" s="2887"/>
      <c r="D133" s="2872" t="s">
        <v>1725</v>
      </c>
      <c r="E133" s="2872"/>
      <c r="F133" s="1154" t="s">
        <v>1722</v>
      </c>
      <c r="G133" s="1056" t="s">
        <v>1724</v>
      </c>
      <c r="H133" s="1047"/>
      <c r="I133" s="1041" t="s">
        <v>1660</v>
      </c>
      <c r="J133" s="1043" t="s">
        <v>1369</v>
      </c>
      <c r="K133" s="1046" t="s">
        <v>227</v>
      </c>
      <c r="L133" s="1046" t="s">
        <v>1661</v>
      </c>
      <c r="M133" s="1042" t="s">
        <v>372</v>
      </c>
      <c r="N133" s="1043" t="s">
        <v>1662</v>
      </c>
      <c r="O133" s="1044" t="s">
        <v>1663</v>
      </c>
      <c r="P133" s="1046" t="s">
        <v>214</v>
      </c>
      <c r="Q133" s="1046" t="s">
        <v>1664</v>
      </c>
      <c r="R133" s="1044" t="s">
        <v>1665</v>
      </c>
      <c r="S133" s="1044" t="s">
        <v>270</v>
      </c>
      <c r="T133" s="1046" t="s">
        <v>1666</v>
      </c>
      <c r="U133" s="1045" t="s">
        <v>1667</v>
      </c>
    </row>
    <row r="134" spans="2:21" s="1048" customFormat="1" ht="13" hidden="1" outlineLevel="1">
      <c r="B134" s="2865" t="s">
        <v>3226</v>
      </c>
      <c r="C134" s="2865"/>
      <c r="D134" s="1054">
        <v>0</v>
      </c>
      <c r="E134" s="1054"/>
      <c r="F134" s="1054"/>
      <c r="G134" s="1057"/>
      <c r="H134" s="1049"/>
      <c r="I134" s="1707"/>
      <c r="J134" s="1708"/>
      <c r="K134" s="1709"/>
      <c r="L134" s="1709"/>
      <c r="M134" s="1710"/>
      <c r="N134" s="1708"/>
      <c r="O134" s="1711"/>
      <c r="P134" s="1709"/>
      <c r="Q134" s="1709"/>
      <c r="R134" s="1711"/>
      <c r="S134" s="1711"/>
      <c r="T134" s="1709"/>
      <c r="U134" s="1712"/>
    </row>
    <row r="135" spans="2:21" hidden="1" outlineLevel="1">
      <c r="B135" s="1053">
        <v>1</v>
      </c>
      <c r="C135" s="1053" t="str">
        <f t="shared" ref="C135:C140" si="16">IF(ISNA(VLOOKUP(B135,$D$134:$E$140,2,FALSE)),"-",VLOOKUP(B135,$D$134:$E$140,2,FALSE))</f>
        <v>Machines, France continentale, Base Carbone</v>
      </c>
      <c r="D135" s="1054">
        <f t="shared" ref="D135:D140" si="17">D134+IF(LEN(E135)&gt;0,1,0)</f>
        <v>1</v>
      </c>
      <c r="E135" s="1054" t="str">
        <f>IF(COUNTIF(E$134:E134,F135)&gt;0,"",F135)</f>
        <v>Machines, France continentale, Base Carbone</v>
      </c>
      <c r="F135" s="1054" t="str">
        <f t="shared" ref="F135:F140" si="18">IF(I135&lt;&gt;"",I135&amp;IF(L135&lt;&gt;"",", "&amp;L135,"")&amp;IF(K135&lt;&gt;"",", "&amp;K135,""),"")</f>
        <v>Machines, France continentale, Base Carbone</v>
      </c>
      <c r="G135" s="1058" t="str">
        <f t="shared" ref="G135:G140" si="19">IF(F135&lt;&gt;"",F135&amp;IF(J135&lt;&gt;"","; "&amp;J135&amp;IF(N135&lt;&gt;"",", "&amp;N135,),""),"")</f>
        <v>Machines, France continentale, Base Carbone; kgCO2e/tonne</v>
      </c>
      <c r="I135" s="1103" t="s">
        <v>1252</v>
      </c>
      <c r="J135" s="1051" t="s">
        <v>1689</v>
      </c>
      <c r="K135" s="1122" t="s">
        <v>1670</v>
      </c>
      <c r="L135" s="1035" t="s">
        <v>1674</v>
      </c>
      <c r="M135" s="1036">
        <v>0.5</v>
      </c>
      <c r="N135" s="1122"/>
      <c r="O135" s="1039">
        <v>5500</v>
      </c>
      <c r="P135" s="1039"/>
      <c r="Q135" s="1039"/>
      <c r="R135" s="1039"/>
      <c r="S135" s="1039"/>
      <c r="T135" s="1039"/>
      <c r="U135" s="1040"/>
    </row>
    <row r="136" spans="2:21" hidden="1" outlineLevel="1">
      <c r="B136" s="1053">
        <v>2</v>
      </c>
      <c r="C136" s="1053" t="str">
        <f t="shared" si="16"/>
        <v>Mobilier, France continentale, Base Carbone</v>
      </c>
      <c r="D136" s="1054">
        <f t="shared" si="17"/>
        <v>2</v>
      </c>
      <c r="E136" s="1054" t="str">
        <f>IF(COUNTIF(E$134:E135,F136)&gt;0,"",F136)</f>
        <v>Mobilier, France continentale, Base Carbone</v>
      </c>
      <c r="F136" s="1054" t="str">
        <f t="shared" si="18"/>
        <v>Mobilier, France continentale, Base Carbone</v>
      </c>
      <c r="G136" s="1058" t="str">
        <f t="shared" si="19"/>
        <v>Mobilier, France continentale, Base Carbone; kgCO2e/tonne</v>
      </c>
      <c r="I136" s="1103" t="s">
        <v>1253</v>
      </c>
      <c r="J136" s="1051" t="s">
        <v>1689</v>
      </c>
      <c r="K136" s="1122" t="s">
        <v>1670</v>
      </c>
      <c r="L136" s="1051" t="s">
        <v>1674</v>
      </c>
      <c r="M136" s="1036">
        <v>0.5</v>
      </c>
      <c r="N136" s="1138"/>
      <c r="O136" s="1039">
        <v>1830</v>
      </c>
      <c r="P136" s="1039"/>
      <c r="Q136" s="1039"/>
      <c r="R136" s="1039"/>
      <c r="S136" s="1039"/>
      <c r="T136" s="1039"/>
      <c r="U136" s="1040"/>
    </row>
    <row r="137" spans="2:21" hidden="1" outlineLevel="1">
      <c r="B137" s="1053">
        <v>3</v>
      </c>
      <c r="C137" s="1053" t="str">
        <f t="shared" si="16"/>
        <v>Véhicules, France continentale, Base Carbone</v>
      </c>
      <c r="D137" s="1054">
        <f t="shared" si="17"/>
        <v>3</v>
      </c>
      <c r="E137" s="1054" t="str">
        <f>IF(COUNTIF(E$134:E136,F137)&gt;0,"",F137)</f>
        <v>Véhicules, France continentale, Base Carbone</v>
      </c>
      <c r="F137" s="1054" t="str">
        <f t="shared" si="18"/>
        <v>Véhicules, France continentale, Base Carbone</v>
      </c>
      <c r="G137" s="1058" t="str">
        <f t="shared" si="19"/>
        <v>Véhicules, France continentale, Base Carbone; kgCO2e/tonne</v>
      </c>
      <c r="I137" s="1103" t="s">
        <v>1251</v>
      </c>
      <c r="J137" s="1051" t="s">
        <v>1689</v>
      </c>
      <c r="K137" s="1122" t="s">
        <v>1670</v>
      </c>
      <c r="L137" s="1051" t="s">
        <v>1674</v>
      </c>
      <c r="M137" s="1036">
        <v>0.5</v>
      </c>
      <c r="N137" s="1138"/>
      <c r="O137" s="1039">
        <v>5500</v>
      </c>
      <c r="P137" s="1051"/>
      <c r="Q137" s="1051"/>
      <c r="R137" s="1051"/>
      <c r="S137" s="1051"/>
      <c r="T137" s="1051"/>
      <c r="U137" s="1105"/>
    </row>
    <row r="138" spans="2:21" hidden="1" outlineLevel="1">
      <c r="B138" s="1053">
        <v>4</v>
      </c>
      <c r="C138" s="1053" t="str">
        <f t="shared" si="16"/>
        <v>-</v>
      </c>
      <c r="D138" s="1054">
        <f t="shared" si="17"/>
        <v>3</v>
      </c>
      <c r="E138" s="1054" t="str">
        <f>IF(COUNTIF(E$134:E137,F138)&gt;0,"",F138)</f>
        <v/>
      </c>
      <c r="F138" s="1054" t="str">
        <f t="shared" si="18"/>
        <v/>
      </c>
      <c r="G138" s="1058" t="str">
        <f t="shared" si="19"/>
        <v/>
      </c>
      <c r="I138" s="1103"/>
      <c r="J138" s="1051"/>
      <c r="K138" s="1051"/>
      <c r="L138" s="1051"/>
      <c r="M138" s="1051"/>
      <c r="N138" s="1051"/>
      <c r="O138" s="1051"/>
      <c r="P138" s="1051"/>
      <c r="Q138" s="1051"/>
      <c r="R138" s="1051"/>
      <c r="S138" s="1051"/>
      <c r="T138" s="1051"/>
      <c r="U138" s="1105"/>
    </row>
    <row r="139" spans="2:21" hidden="1" outlineLevel="1">
      <c r="B139" s="1053">
        <v>5</v>
      </c>
      <c r="C139" s="1053" t="str">
        <f t="shared" si="16"/>
        <v>-</v>
      </c>
      <c r="D139" s="1054">
        <f t="shared" si="17"/>
        <v>3</v>
      </c>
      <c r="E139" s="1054" t="str">
        <f>IF(COUNTIF(E$134:E138,F139)&gt;0,"",F139)</f>
        <v/>
      </c>
      <c r="F139" s="1054" t="str">
        <f t="shared" si="18"/>
        <v/>
      </c>
      <c r="G139" s="1058" t="str">
        <f t="shared" si="19"/>
        <v/>
      </c>
      <c r="I139" s="1103"/>
      <c r="J139" s="1051"/>
      <c r="K139" s="1051"/>
      <c r="L139" s="1051"/>
      <c r="M139" s="1051"/>
      <c r="N139" s="1051"/>
      <c r="O139" s="1051"/>
      <c r="P139" s="1051"/>
      <c r="Q139" s="1051"/>
      <c r="R139" s="1051"/>
      <c r="S139" s="1051"/>
      <c r="T139" s="1051"/>
      <c r="U139" s="1105"/>
    </row>
    <row r="140" spans="2:21" hidden="1" outlineLevel="1">
      <c r="B140" s="1053">
        <v>6</v>
      </c>
      <c r="C140" s="1053" t="str">
        <f t="shared" si="16"/>
        <v>-</v>
      </c>
      <c r="D140" s="1054">
        <f t="shared" si="17"/>
        <v>3</v>
      </c>
      <c r="E140" s="1054" t="str">
        <f>IF(COUNTIF(E$134:E139,F140)&gt;0,"",F140)</f>
        <v/>
      </c>
      <c r="F140" s="1054" t="str">
        <f t="shared" si="18"/>
        <v/>
      </c>
      <c r="G140" s="1058" t="str">
        <f t="shared" si="19"/>
        <v/>
      </c>
      <c r="I140" s="1106"/>
      <c r="J140" s="1107"/>
      <c r="K140" s="1107"/>
      <c r="L140" s="1107"/>
      <c r="M140" s="1107"/>
      <c r="N140" s="1107"/>
      <c r="O140" s="1107"/>
      <c r="P140" s="1107"/>
      <c r="Q140" s="1107"/>
      <c r="R140" s="1107"/>
      <c r="S140" s="1107"/>
      <c r="T140" s="1107"/>
      <c r="U140" s="1109"/>
    </row>
    <row r="141" spans="2:21"/>
    <row r="142" spans="2:21" ht="15.5" collapsed="1">
      <c r="I142" s="2876" t="s">
        <v>426</v>
      </c>
      <c r="J142" s="2877"/>
      <c r="K142" s="2877"/>
      <c r="L142" s="2877"/>
      <c r="M142" s="2877"/>
      <c r="N142" s="2877"/>
      <c r="O142" s="2877"/>
      <c r="P142" s="2877"/>
      <c r="Q142" s="2877"/>
      <c r="R142" s="2877"/>
      <c r="S142" s="2877"/>
      <c r="T142" s="2877"/>
      <c r="U142" s="2878"/>
    </row>
    <row r="143" spans="2:21" hidden="1" outlineLevel="1">
      <c r="R143" s="1086"/>
    </row>
    <row r="144" spans="2:21" ht="13" hidden="1" outlineLevel="1">
      <c r="B144" s="2887" t="s">
        <v>1723</v>
      </c>
      <c r="C144" s="2887"/>
      <c r="D144" s="2872" t="s">
        <v>1725</v>
      </c>
      <c r="E144" s="2872"/>
      <c r="F144" s="1154" t="s">
        <v>4586</v>
      </c>
      <c r="G144" s="1056" t="s">
        <v>2106</v>
      </c>
      <c r="H144" s="1047"/>
      <c r="I144" s="1041" t="s">
        <v>1660</v>
      </c>
      <c r="J144" s="1043" t="s">
        <v>1369</v>
      </c>
      <c r="K144" s="1046" t="s">
        <v>227</v>
      </c>
      <c r="L144" s="1046" t="s">
        <v>1661</v>
      </c>
      <c r="M144" s="1042" t="s">
        <v>372</v>
      </c>
      <c r="N144" s="1043" t="s">
        <v>1662</v>
      </c>
      <c r="O144" s="1044" t="s">
        <v>1663</v>
      </c>
      <c r="P144" s="1046" t="s">
        <v>214</v>
      </c>
      <c r="Q144" s="1046" t="s">
        <v>1664</v>
      </c>
      <c r="R144" s="1044" t="s">
        <v>1665</v>
      </c>
      <c r="S144" s="1044" t="s">
        <v>270</v>
      </c>
      <c r="T144" s="1046" t="s">
        <v>1666</v>
      </c>
      <c r="U144" s="1045" t="s">
        <v>1667</v>
      </c>
    </row>
    <row r="145" spans="2:21" s="1048" customFormat="1" ht="13" hidden="1" outlineLevel="1">
      <c r="B145" s="2865" t="s">
        <v>426</v>
      </c>
      <c r="C145" s="2865"/>
      <c r="D145" s="1054">
        <v>0</v>
      </c>
      <c r="E145" s="1054"/>
      <c r="F145" s="1054"/>
      <c r="G145" s="1057"/>
      <c r="H145" s="1049"/>
      <c r="I145" s="1707"/>
      <c r="J145" s="1708"/>
      <c r="K145" s="1709"/>
      <c r="L145" s="1709"/>
      <c r="M145" s="1710"/>
      <c r="N145" s="1708"/>
      <c r="O145" s="1828"/>
      <c r="P145" s="1829"/>
      <c r="Q145" s="1829"/>
      <c r="R145" s="1828"/>
      <c r="S145" s="1828"/>
      <c r="T145" s="1829"/>
      <c r="U145" s="1830"/>
    </row>
    <row r="146" spans="2:21" hidden="1" outlineLevel="1">
      <c r="B146" s="1053">
        <v>1</v>
      </c>
      <c r="C146" s="1053" t="str">
        <f>IF(ISNA(VLOOKUP(B146,$D$145:$E$193,2,FALSE)),"-",VLOOKUP(B146,$D$145:$E$193,2,FALSE))</f>
        <v>Ecran 21,5 pouces, France continentale, Base Carbone</v>
      </c>
      <c r="D146" s="1054">
        <f>D145+IF(LEN(E146)&gt;0,1,0)</f>
        <v>1</v>
      </c>
      <c r="E146" s="1054" t="str">
        <f>IF(COUNTIF(E$145:E145,F146)&gt;0,"",F146)</f>
        <v>Ecran 21,5 pouces, France continentale, Base Carbone</v>
      </c>
      <c r="F146" s="1054" t="str">
        <f>IF(I146&lt;&gt;"",I146&amp;IF(L146&lt;&gt;"",", "&amp;L146,"")&amp;IF(K146&lt;&gt;"",", "&amp;K146,""),"")</f>
        <v>Ecran 21,5 pouces, France continentale, Base Carbone</v>
      </c>
      <c r="G146" s="1058" t="str">
        <f>IF(F146&lt;&gt;"",F146&amp;IF(J146&lt;&gt;"","; "&amp;J146&amp;IF(N146&lt;&gt;"",", "&amp;N146,),""),"")</f>
        <v>Ecran 21,5 pouces, France continentale, Base Carbone; kgCO2e/unité, Matières premières</v>
      </c>
      <c r="I146" s="1103" t="s">
        <v>4035</v>
      </c>
      <c r="J146" s="1051" t="s">
        <v>2109</v>
      </c>
      <c r="K146" s="1122" t="s">
        <v>1670</v>
      </c>
      <c r="L146" s="1122" t="s">
        <v>1674</v>
      </c>
      <c r="M146" s="1036">
        <v>0.5</v>
      </c>
      <c r="N146" s="1122" t="s">
        <v>3994</v>
      </c>
      <c r="O146" s="1642">
        <v>205</v>
      </c>
      <c r="P146" s="2098">
        <v>205</v>
      </c>
      <c r="Q146" s="2098">
        <v>0</v>
      </c>
      <c r="R146" s="2098">
        <v>0</v>
      </c>
      <c r="S146" s="2098">
        <v>0</v>
      </c>
      <c r="T146" s="2098">
        <v>0</v>
      </c>
      <c r="U146" s="2104">
        <v>0</v>
      </c>
    </row>
    <row r="147" spans="2:21" hidden="1" outlineLevel="1">
      <c r="B147" s="1053">
        <v>2</v>
      </c>
      <c r="C147" s="1053" t="str">
        <f t="shared" ref="C147:C153" si="20">IF(ISNA(VLOOKUP(B147,$D$145:$E$193,2,FALSE)),"-",VLOOKUP(B147,$D$145:$E$193,2,FALSE))</f>
        <v>Ecran 23,8 pouces, France continentale, Base Carbone</v>
      </c>
      <c r="D147" s="1054">
        <f t="shared" ref="D147:D193" si="21">D146+IF(LEN(E147)&gt;0,1,0)</f>
        <v>1</v>
      </c>
      <c r="E147" s="1054" t="str">
        <f>IF(COUNTIF(E$145:E146,F147)&gt;0,"",F147)</f>
        <v/>
      </c>
      <c r="F147" s="1054" t="str">
        <f t="shared" ref="F147:F193" si="22">IF(I147&lt;&gt;"",I147&amp;IF(L147&lt;&gt;"",", "&amp;L147,"")&amp;IF(K147&lt;&gt;"",", "&amp;K147,""),"")</f>
        <v>Ecran 21,5 pouces, France continentale, Base Carbone</v>
      </c>
      <c r="G147" s="1058" t="str">
        <f t="shared" ref="G147:G193" si="23">IF(F147&lt;&gt;"",F147&amp;IF(J147&lt;&gt;"","; "&amp;J147&amp;IF(N147&lt;&gt;"",", "&amp;N147,),""),"")</f>
        <v>Ecran 21,5 pouces, France continentale, Base Carbone; kgCO2e/unité, Approvisionnement</v>
      </c>
      <c r="I147" s="1103" t="s">
        <v>4035</v>
      </c>
      <c r="J147" s="1051" t="s">
        <v>2109</v>
      </c>
      <c r="K147" s="1122" t="s">
        <v>1670</v>
      </c>
      <c r="L147" s="1122" t="s">
        <v>1674</v>
      </c>
      <c r="M147" s="1036">
        <v>0.5</v>
      </c>
      <c r="N147" s="1138" t="s">
        <v>3995</v>
      </c>
      <c r="O147" s="1642">
        <v>4.26</v>
      </c>
      <c r="P147" s="2098">
        <v>4.26</v>
      </c>
      <c r="Q147" s="2098">
        <v>0</v>
      </c>
      <c r="R147" s="2098">
        <v>0</v>
      </c>
      <c r="S147" s="2098">
        <v>0</v>
      </c>
      <c r="T147" s="2098">
        <v>0</v>
      </c>
      <c r="U147" s="2104">
        <v>0</v>
      </c>
    </row>
    <row r="148" spans="2:21" hidden="1" outlineLevel="1">
      <c r="B148" s="1053">
        <v>3</v>
      </c>
      <c r="C148" s="1053" t="str">
        <f t="shared" si="20"/>
        <v>Imprimante jet d'encre, France continentale, Base Carbone</v>
      </c>
      <c r="D148" s="1054">
        <f t="shared" si="21"/>
        <v>1</v>
      </c>
      <c r="E148" s="1054" t="str">
        <f>IF(COUNTIF(E$145:E147,F148)&gt;0,"",F148)</f>
        <v/>
      </c>
      <c r="F148" s="1054" t="str">
        <f t="shared" si="22"/>
        <v>Ecran 21,5 pouces, France continentale, Base Carbone</v>
      </c>
      <c r="G148" s="1058" t="str">
        <f t="shared" si="23"/>
        <v>Ecran 21,5 pouces, France continentale, Base Carbone; kgCO2e/unité, Mise en forme</v>
      </c>
      <c r="I148" s="1103" t="s">
        <v>4035</v>
      </c>
      <c r="J148" s="1051" t="s">
        <v>2109</v>
      </c>
      <c r="K148" s="1122" t="s">
        <v>1670</v>
      </c>
      <c r="L148" s="1122" t="s">
        <v>1674</v>
      </c>
      <c r="M148" s="1036">
        <v>0.5</v>
      </c>
      <c r="N148" s="1051" t="s">
        <v>4000</v>
      </c>
      <c r="O148" s="1644">
        <v>1.9</v>
      </c>
      <c r="P148" s="2105">
        <v>1.9</v>
      </c>
      <c r="Q148" s="2105">
        <v>0</v>
      </c>
      <c r="R148" s="2105">
        <v>0</v>
      </c>
      <c r="S148" s="2105">
        <v>0</v>
      </c>
      <c r="T148" s="2098">
        <v>0</v>
      </c>
      <c r="U148" s="2107">
        <v>0</v>
      </c>
    </row>
    <row r="149" spans="2:21" hidden="1" outlineLevel="1">
      <c r="B149" s="1053">
        <v>4</v>
      </c>
      <c r="C149" s="1053" t="str">
        <f t="shared" si="20"/>
        <v>Imprimante laser, France continentale, Base Carbone</v>
      </c>
      <c r="D149" s="1054">
        <f t="shared" si="21"/>
        <v>1</v>
      </c>
      <c r="E149" s="1054" t="str">
        <f>IF(COUNTIF(E$145:E148,F149)&gt;0,"",F149)</f>
        <v/>
      </c>
      <c r="F149" s="1054" t="str">
        <f t="shared" si="22"/>
        <v>Ecran 21,5 pouces, France continentale, Base Carbone</v>
      </c>
      <c r="G149" s="1058" t="str">
        <f t="shared" si="23"/>
        <v>Ecran 21,5 pouces, France continentale, Base Carbone; kgCO2e/unité, Assemblage</v>
      </c>
      <c r="I149" s="1103" t="s">
        <v>4035</v>
      </c>
      <c r="J149" s="1051" t="s">
        <v>2109</v>
      </c>
      <c r="K149" s="1122" t="s">
        <v>1670</v>
      </c>
      <c r="L149" s="1122" t="s">
        <v>1674</v>
      </c>
      <c r="M149" s="1036">
        <v>0.5</v>
      </c>
      <c r="N149" s="1051" t="s">
        <v>3996</v>
      </c>
      <c r="O149" s="1644">
        <v>2.17</v>
      </c>
      <c r="P149" s="2105">
        <v>2.17</v>
      </c>
      <c r="Q149" s="2105">
        <v>0</v>
      </c>
      <c r="R149" s="2105">
        <v>0</v>
      </c>
      <c r="S149" s="2105">
        <v>0</v>
      </c>
      <c r="T149" s="2098">
        <v>0</v>
      </c>
      <c r="U149" s="2107">
        <v>0</v>
      </c>
    </row>
    <row r="150" spans="2:21" hidden="1" outlineLevel="1">
      <c r="B150" s="1053">
        <v>5</v>
      </c>
      <c r="C150" s="1053" t="str">
        <f t="shared" si="20"/>
        <v>Imprimante multi-fonction, France continentale, Base Carbone</v>
      </c>
      <c r="D150" s="1054">
        <f t="shared" si="21"/>
        <v>1</v>
      </c>
      <c r="E150" s="1054" t="str">
        <f>IF(COUNTIF(E$145:E149,F150)&gt;0,"",F150)</f>
        <v/>
      </c>
      <c r="F150" s="1054" t="str">
        <f t="shared" si="22"/>
        <v>Ecran 21,5 pouces, France continentale, Base Carbone</v>
      </c>
      <c r="G150" s="1058" t="str">
        <f t="shared" si="23"/>
        <v>Ecran 21,5 pouces, France continentale, Base Carbone; kgCO2e/unité, Distribution</v>
      </c>
      <c r="I150" s="1103" t="s">
        <v>4035</v>
      </c>
      <c r="J150" s="1051" t="s">
        <v>2109</v>
      </c>
      <c r="K150" s="1122" t="s">
        <v>1670</v>
      </c>
      <c r="L150" s="1122" t="s">
        <v>1674</v>
      </c>
      <c r="M150" s="1036">
        <v>0.5</v>
      </c>
      <c r="N150" s="1051" t="s">
        <v>3997</v>
      </c>
      <c r="O150" s="1644">
        <v>7.98</v>
      </c>
      <c r="P150" s="2105">
        <v>7.98</v>
      </c>
      <c r="Q150" s="2105">
        <v>0</v>
      </c>
      <c r="R150" s="2105">
        <v>0</v>
      </c>
      <c r="S150" s="2105">
        <v>0</v>
      </c>
      <c r="T150" s="2098">
        <v>0</v>
      </c>
      <c r="U150" s="2107">
        <v>0</v>
      </c>
    </row>
    <row r="151" spans="2:21" hidden="1" outlineLevel="1">
      <c r="B151" s="1053">
        <v>6</v>
      </c>
      <c r="C151" s="1053" t="str">
        <f t="shared" si="20"/>
        <v>Ordinateur fixe - bureautique , France continentale, Base Carbone</v>
      </c>
      <c r="D151" s="1054">
        <f t="shared" si="21"/>
        <v>2</v>
      </c>
      <c r="E151" s="1054" t="str">
        <f>IF(COUNTIF(E$145:E150,F151)&gt;0,"",F151)</f>
        <v>Ecran 23,8 pouces, France continentale, Base Carbone</v>
      </c>
      <c r="F151" s="1054" t="str">
        <f t="shared" si="22"/>
        <v>Ecran 23,8 pouces, France continentale, Base Carbone</v>
      </c>
      <c r="G151" s="1058" t="str">
        <f t="shared" si="23"/>
        <v>Ecran 23,8 pouces, France continentale, Base Carbone; kgCO2e/unité, Matières premières</v>
      </c>
      <c r="I151" s="1103" t="s">
        <v>4036</v>
      </c>
      <c r="J151" s="1051" t="s">
        <v>2109</v>
      </c>
      <c r="K151" s="1122" t="s">
        <v>1670</v>
      </c>
      <c r="L151" s="1122" t="s">
        <v>1674</v>
      </c>
      <c r="M151" s="1036">
        <v>0.5</v>
      </c>
      <c r="N151" s="1051" t="s">
        <v>3994</v>
      </c>
      <c r="O151" s="1644">
        <v>229</v>
      </c>
      <c r="P151" s="2098">
        <v>229</v>
      </c>
      <c r="Q151" s="2098">
        <v>0</v>
      </c>
      <c r="R151" s="2098">
        <v>0</v>
      </c>
      <c r="S151" s="2098">
        <v>0</v>
      </c>
      <c r="T151" s="2098">
        <v>0</v>
      </c>
      <c r="U151" s="2104">
        <v>0</v>
      </c>
    </row>
    <row r="152" spans="2:21" hidden="1" outlineLevel="1">
      <c r="B152" s="1053">
        <v>7</v>
      </c>
      <c r="C152" s="1053" t="str">
        <f t="shared" si="20"/>
        <v>Ordinateur fixe - haute performance, France continentale, Base Carbone</v>
      </c>
      <c r="D152" s="1054">
        <f t="shared" si="21"/>
        <v>2</v>
      </c>
      <c r="E152" s="1054" t="str">
        <f>IF(COUNTIF(E$145:E151,F152)&gt;0,"",F152)</f>
        <v/>
      </c>
      <c r="F152" s="1054" t="str">
        <f t="shared" si="22"/>
        <v>Ecran 23,8 pouces, France continentale, Base Carbone</v>
      </c>
      <c r="G152" s="1058" t="str">
        <f t="shared" si="23"/>
        <v>Ecran 23,8 pouces, France continentale, Base Carbone; kgCO2e/unité, Approvisionnement</v>
      </c>
      <c r="I152" s="1103" t="s">
        <v>4036</v>
      </c>
      <c r="J152" s="1051" t="s">
        <v>2109</v>
      </c>
      <c r="K152" s="1122" t="s">
        <v>1670</v>
      </c>
      <c r="L152" s="1122" t="s">
        <v>1674</v>
      </c>
      <c r="M152" s="1036">
        <v>0.5</v>
      </c>
      <c r="N152" s="1051" t="s">
        <v>3995</v>
      </c>
      <c r="O152" s="1644">
        <v>4.9400000000000004</v>
      </c>
      <c r="P152" s="2098">
        <v>4.9400000000000004</v>
      </c>
      <c r="Q152" s="2098">
        <v>0</v>
      </c>
      <c r="R152" s="2098">
        <v>0</v>
      </c>
      <c r="S152" s="2098">
        <v>0</v>
      </c>
      <c r="T152" s="2098">
        <v>0</v>
      </c>
      <c r="U152" s="2104">
        <v>0</v>
      </c>
    </row>
    <row r="153" spans="2:21" hidden="1" outlineLevel="1">
      <c r="B153" s="1053">
        <v>8</v>
      </c>
      <c r="C153" s="1053" t="str">
        <f t="shared" si="20"/>
        <v>Ordinateur portable , France continentale, Base Carbone</v>
      </c>
      <c r="D153" s="1054">
        <f t="shared" si="21"/>
        <v>2</v>
      </c>
      <c r="E153" s="1054" t="str">
        <f>IF(COUNTIF(E$145:E152,F153)&gt;0,"",F153)</f>
        <v/>
      </c>
      <c r="F153" s="1054" t="str">
        <f t="shared" si="22"/>
        <v>Ecran 23,8 pouces, France continentale, Base Carbone</v>
      </c>
      <c r="G153" s="1058" t="str">
        <f t="shared" si="23"/>
        <v>Ecran 23,8 pouces, France continentale, Base Carbone; kgCO2e/unité, Mise en forme</v>
      </c>
      <c r="I153" s="1103" t="s">
        <v>4036</v>
      </c>
      <c r="J153" s="1051" t="s">
        <v>2109</v>
      </c>
      <c r="K153" s="1122" t="s">
        <v>1670</v>
      </c>
      <c r="L153" s="1122" t="s">
        <v>1674</v>
      </c>
      <c r="M153" s="1036">
        <v>0.5</v>
      </c>
      <c r="N153" s="1051" t="s">
        <v>4000</v>
      </c>
      <c r="O153" s="1644">
        <v>2.5499999999999998</v>
      </c>
      <c r="P153" s="2098">
        <v>2.5499999999999998</v>
      </c>
      <c r="Q153" s="2098">
        <v>0</v>
      </c>
      <c r="R153" s="2098">
        <v>0</v>
      </c>
      <c r="S153" s="2098">
        <v>0</v>
      </c>
      <c r="T153" s="2098">
        <v>0</v>
      </c>
      <c r="U153" s="2104">
        <v>0</v>
      </c>
    </row>
    <row r="154" spans="2:21" hidden="1" outlineLevel="1">
      <c r="B154" s="1053">
        <v>9</v>
      </c>
      <c r="C154" s="1053" t="str">
        <f t="shared" ref="C154:C156" si="24">IF(ISNA(VLOOKUP(B154,$D$145:$E$193,2,FALSE)),"-",VLOOKUP(B154,$D$145:$E$193,2,FALSE))</f>
        <v>-</v>
      </c>
      <c r="D154" s="1054">
        <f t="shared" si="21"/>
        <v>2</v>
      </c>
      <c r="E154" s="1054" t="str">
        <f>IF(COUNTIF(E$145:E153,F154)&gt;0,"",F154)</f>
        <v/>
      </c>
      <c r="F154" s="1054" t="str">
        <f t="shared" si="22"/>
        <v>Ecran 23,8 pouces, France continentale, Base Carbone</v>
      </c>
      <c r="G154" s="1058" t="str">
        <f t="shared" si="23"/>
        <v>Ecran 23,8 pouces, France continentale, Base Carbone; kgCO2e/unité, Assemblage</v>
      </c>
      <c r="I154" s="1103" t="s">
        <v>4036</v>
      </c>
      <c r="J154" s="1051" t="s">
        <v>2109</v>
      </c>
      <c r="K154" s="1122" t="s">
        <v>1670</v>
      </c>
      <c r="L154" s="1122" t="s">
        <v>1674</v>
      </c>
      <c r="M154" s="1036">
        <v>0.5</v>
      </c>
      <c r="N154" s="1051" t="s">
        <v>3996</v>
      </c>
      <c r="O154" s="1644">
        <v>2.48</v>
      </c>
      <c r="P154" s="2098">
        <v>2.48</v>
      </c>
      <c r="Q154" s="2098">
        <v>0</v>
      </c>
      <c r="R154" s="2098">
        <v>0</v>
      </c>
      <c r="S154" s="2098">
        <v>0</v>
      </c>
      <c r="T154" s="2098">
        <v>0</v>
      </c>
      <c r="U154" s="2104">
        <v>0</v>
      </c>
    </row>
    <row r="155" spans="2:21" hidden="1" outlineLevel="1">
      <c r="B155" s="1053">
        <v>10</v>
      </c>
      <c r="C155" s="1053" t="str">
        <f t="shared" si="24"/>
        <v>-</v>
      </c>
      <c r="D155" s="1054">
        <f t="shared" si="21"/>
        <v>2</v>
      </c>
      <c r="E155" s="1054" t="str">
        <f>IF(COUNTIF(E$145:E154,F155)&gt;0,"",F155)</f>
        <v/>
      </c>
      <c r="F155" s="1054" t="str">
        <f t="shared" si="22"/>
        <v>Ecran 23,8 pouces, France continentale, Base Carbone</v>
      </c>
      <c r="G155" s="1058" t="str">
        <f t="shared" si="23"/>
        <v>Ecran 23,8 pouces, France continentale, Base Carbone; kgCO2e/unité, Distribution</v>
      </c>
      <c r="I155" s="1103" t="s">
        <v>4036</v>
      </c>
      <c r="J155" s="1051" t="s">
        <v>2109</v>
      </c>
      <c r="K155" s="1122" t="s">
        <v>1670</v>
      </c>
      <c r="L155" s="1122" t="s">
        <v>1674</v>
      </c>
      <c r="M155" s="1036">
        <v>0.5</v>
      </c>
      <c r="N155" s="1051" t="s">
        <v>3997</v>
      </c>
      <c r="O155" s="1644">
        <v>9.2100000000000009</v>
      </c>
      <c r="P155" s="2105">
        <v>9.2100000000000009</v>
      </c>
      <c r="Q155" s="2105">
        <v>0</v>
      </c>
      <c r="R155" s="2105">
        <v>0</v>
      </c>
      <c r="S155" s="2105">
        <v>0</v>
      </c>
      <c r="T155" s="2098">
        <v>0</v>
      </c>
      <c r="U155" s="2107">
        <v>0</v>
      </c>
    </row>
    <row r="156" spans="2:21" hidden="1" outlineLevel="1">
      <c r="B156" s="1053">
        <v>11</v>
      </c>
      <c r="C156" s="1053" t="str">
        <f t="shared" si="24"/>
        <v>-</v>
      </c>
      <c r="D156" s="1054">
        <f t="shared" si="21"/>
        <v>3</v>
      </c>
      <c r="E156" s="1054" t="str">
        <f>IF(COUNTIF(E$145:E155,F156)&gt;0,"",F156)</f>
        <v>Imprimante jet d'encre, France continentale, Base Carbone</v>
      </c>
      <c r="F156" s="1054" t="str">
        <f t="shared" si="22"/>
        <v>Imprimante jet d'encre, France continentale, Base Carbone</v>
      </c>
      <c r="G156" s="1058" t="str">
        <f t="shared" si="23"/>
        <v>Imprimante jet d'encre, France continentale, Base Carbone; kgCO2e/unité, Matières premières</v>
      </c>
      <c r="I156" s="1103" t="s">
        <v>4039</v>
      </c>
      <c r="J156" s="1051" t="s">
        <v>2109</v>
      </c>
      <c r="K156" s="1122" t="s">
        <v>1670</v>
      </c>
      <c r="L156" s="1122" t="s">
        <v>1674</v>
      </c>
      <c r="M156" s="1036">
        <v>0.5</v>
      </c>
      <c r="N156" s="1051" t="s">
        <v>3994</v>
      </c>
      <c r="O156" s="1644">
        <v>61.2</v>
      </c>
      <c r="P156" s="2098">
        <v>61.2</v>
      </c>
      <c r="Q156" s="2098">
        <v>0</v>
      </c>
      <c r="R156" s="2098">
        <v>0</v>
      </c>
      <c r="S156" s="2098">
        <v>0</v>
      </c>
      <c r="T156" s="2098">
        <v>0</v>
      </c>
      <c r="U156" s="2104">
        <v>0</v>
      </c>
    </row>
    <row r="157" spans="2:21" hidden="1" outlineLevel="1">
      <c r="B157" s="1053"/>
      <c r="C157" s="1053"/>
      <c r="D157" s="1054">
        <f t="shared" si="21"/>
        <v>3</v>
      </c>
      <c r="E157" s="1054" t="str">
        <f>IF(COUNTIF(E$145:E156,F157)&gt;0,"",F157)</f>
        <v/>
      </c>
      <c r="F157" s="1054" t="str">
        <f t="shared" si="22"/>
        <v>Imprimante jet d'encre, France continentale, Base Carbone</v>
      </c>
      <c r="G157" s="1058" t="str">
        <f t="shared" si="23"/>
        <v>Imprimante jet d'encre, France continentale, Base Carbone; kgCO2e/unité, Approvisionnement</v>
      </c>
      <c r="I157" s="1103" t="s">
        <v>4039</v>
      </c>
      <c r="J157" s="1138" t="s">
        <v>2109</v>
      </c>
      <c r="K157" s="1122" t="s">
        <v>1670</v>
      </c>
      <c r="L157" s="1122" t="s">
        <v>1674</v>
      </c>
      <c r="M157" s="2094">
        <v>0.5</v>
      </c>
      <c r="N157" s="1051" t="s">
        <v>3995</v>
      </c>
      <c r="O157" s="1195">
        <v>6.44</v>
      </c>
      <c r="P157" s="2106">
        <v>6.44</v>
      </c>
      <c r="Q157" s="2106">
        <v>0</v>
      </c>
      <c r="R157" s="2106">
        <v>0</v>
      </c>
      <c r="S157" s="2106">
        <v>0</v>
      </c>
      <c r="T157" s="2106">
        <v>0</v>
      </c>
      <c r="U157" s="2108">
        <v>0</v>
      </c>
    </row>
    <row r="158" spans="2:21" hidden="1" outlineLevel="1">
      <c r="B158" s="1053"/>
      <c r="C158" s="1053"/>
      <c r="D158" s="1054">
        <f t="shared" si="21"/>
        <v>3</v>
      </c>
      <c r="E158" s="1054" t="str">
        <f>IF(COUNTIF(E$145:E157,F158)&gt;0,"",F158)</f>
        <v/>
      </c>
      <c r="F158" s="1054" t="str">
        <f t="shared" si="22"/>
        <v>Imprimante jet d'encre, France continentale, Base Carbone</v>
      </c>
      <c r="G158" s="1058" t="str">
        <f t="shared" si="23"/>
        <v>Imprimante jet d'encre, France continentale, Base Carbone; kgCO2e/unité, Mise en forme</v>
      </c>
      <c r="I158" s="1103" t="s">
        <v>4039</v>
      </c>
      <c r="J158" s="1138" t="s">
        <v>2109</v>
      </c>
      <c r="K158" s="1122" t="s">
        <v>1670</v>
      </c>
      <c r="L158" s="1122" t="s">
        <v>1674</v>
      </c>
      <c r="M158" s="2112">
        <v>0.5</v>
      </c>
      <c r="N158" s="1051" t="s">
        <v>4000</v>
      </c>
      <c r="O158" s="1195">
        <v>5.24</v>
      </c>
      <c r="P158" s="2106">
        <v>5.24</v>
      </c>
      <c r="Q158" s="2106">
        <v>0</v>
      </c>
      <c r="R158" s="2106">
        <v>0</v>
      </c>
      <c r="S158" s="2106">
        <v>0</v>
      </c>
      <c r="T158" s="2106">
        <v>0</v>
      </c>
      <c r="U158" s="2108">
        <v>0</v>
      </c>
    </row>
    <row r="159" spans="2:21" hidden="1" outlineLevel="1">
      <c r="B159" s="1053"/>
      <c r="C159" s="1053"/>
      <c r="D159" s="1054">
        <f t="shared" si="21"/>
        <v>3</v>
      </c>
      <c r="E159" s="1054" t="str">
        <f>IF(COUNTIF(E$145:E158,F159)&gt;0,"",F159)</f>
        <v/>
      </c>
      <c r="F159" s="1054" t="str">
        <f t="shared" si="22"/>
        <v>Imprimante jet d'encre, France continentale, Base Carbone</v>
      </c>
      <c r="G159" s="1058" t="str">
        <f t="shared" si="23"/>
        <v>Imprimante jet d'encre, France continentale, Base Carbone; kgCO2e/unité, Assemblage</v>
      </c>
      <c r="I159" s="1103" t="s">
        <v>4039</v>
      </c>
      <c r="J159" s="1138" t="s">
        <v>2109</v>
      </c>
      <c r="K159" s="1122" t="s">
        <v>1670</v>
      </c>
      <c r="L159" s="1122" t="s">
        <v>1674</v>
      </c>
      <c r="M159" s="2112">
        <v>0.5</v>
      </c>
      <c r="N159" s="1051" t="s">
        <v>3996</v>
      </c>
      <c r="O159" s="1195">
        <v>3.11</v>
      </c>
      <c r="P159" s="2106">
        <v>3.11</v>
      </c>
      <c r="Q159" s="2106">
        <v>0</v>
      </c>
      <c r="R159" s="2106">
        <v>0</v>
      </c>
      <c r="S159" s="2106">
        <v>0</v>
      </c>
      <c r="T159" s="2106">
        <v>0</v>
      </c>
      <c r="U159" s="2108">
        <v>0</v>
      </c>
    </row>
    <row r="160" spans="2:21" hidden="1" outlineLevel="1">
      <c r="B160" s="1053"/>
      <c r="C160" s="1053"/>
      <c r="D160" s="1054">
        <f t="shared" si="21"/>
        <v>3</v>
      </c>
      <c r="E160" s="1054" t="str">
        <f>IF(COUNTIF(E$145:E159,F160)&gt;0,"",F160)</f>
        <v/>
      </c>
      <c r="F160" s="1054" t="str">
        <f t="shared" si="22"/>
        <v>Imprimante jet d'encre, France continentale, Base Carbone</v>
      </c>
      <c r="G160" s="1058" t="str">
        <f t="shared" si="23"/>
        <v>Imprimante jet d'encre, France continentale, Base Carbone; kgCO2e/unité, Distribution</v>
      </c>
      <c r="I160" s="1103" t="s">
        <v>4039</v>
      </c>
      <c r="J160" s="1138" t="s">
        <v>2109</v>
      </c>
      <c r="K160" s="1122" t="s">
        <v>1670</v>
      </c>
      <c r="L160" s="1122" t="s">
        <v>1674</v>
      </c>
      <c r="M160" s="2112">
        <v>0.5</v>
      </c>
      <c r="N160" s="1051" t="s">
        <v>3997</v>
      </c>
      <c r="O160" s="1195">
        <v>12.2</v>
      </c>
      <c r="P160" s="2106">
        <v>12.2</v>
      </c>
      <c r="Q160" s="2106">
        <v>0</v>
      </c>
      <c r="R160" s="2106">
        <v>0</v>
      </c>
      <c r="S160" s="2106">
        <v>0</v>
      </c>
      <c r="T160" s="2106">
        <v>0</v>
      </c>
      <c r="U160" s="2108">
        <v>0</v>
      </c>
    </row>
    <row r="161" spans="2:21" hidden="1" outlineLevel="1">
      <c r="B161" s="1053"/>
      <c r="C161" s="1053"/>
      <c r="D161" s="1054">
        <f t="shared" si="21"/>
        <v>4</v>
      </c>
      <c r="E161" s="1054" t="str">
        <f>IF(COUNTIF(E$145:E160,F161)&gt;0,"",F161)</f>
        <v>Imprimante laser, France continentale, Base Carbone</v>
      </c>
      <c r="F161" s="1054" t="str">
        <f t="shared" si="22"/>
        <v>Imprimante laser, France continentale, Base Carbone</v>
      </c>
      <c r="G161" s="1058" t="str">
        <f t="shared" si="23"/>
        <v>Imprimante laser, France continentale, Base Carbone; kgCO2e/unité, Matières premières</v>
      </c>
      <c r="I161" s="1103" t="s">
        <v>4040</v>
      </c>
      <c r="J161" s="1138" t="s">
        <v>2109</v>
      </c>
      <c r="K161" s="1122" t="s">
        <v>1670</v>
      </c>
      <c r="L161" s="1122" t="s">
        <v>1674</v>
      </c>
      <c r="M161" s="2112">
        <v>0.5</v>
      </c>
      <c r="N161" s="1051" t="s">
        <v>3994</v>
      </c>
      <c r="O161" s="1195">
        <v>139</v>
      </c>
      <c r="P161" s="2106">
        <v>139</v>
      </c>
      <c r="Q161" s="2106">
        <v>0</v>
      </c>
      <c r="R161" s="2106">
        <v>0</v>
      </c>
      <c r="S161" s="2106">
        <v>0</v>
      </c>
      <c r="T161" s="2106">
        <v>0</v>
      </c>
      <c r="U161" s="2108">
        <v>0</v>
      </c>
    </row>
    <row r="162" spans="2:21" hidden="1" outlineLevel="1">
      <c r="B162" s="1053"/>
      <c r="C162" s="1053"/>
      <c r="D162" s="1054">
        <f t="shared" si="21"/>
        <v>4</v>
      </c>
      <c r="E162" s="1054" t="str">
        <f>IF(COUNTIF(E$145:E161,F162)&gt;0,"",F162)</f>
        <v/>
      </c>
      <c r="F162" s="1054" t="str">
        <f t="shared" si="22"/>
        <v>Imprimante laser, France continentale, Base Carbone</v>
      </c>
      <c r="G162" s="1058" t="str">
        <f t="shared" si="23"/>
        <v>Imprimante laser, France continentale, Base Carbone; kgCO2e/unité, Approvisionnement</v>
      </c>
      <c r="I162" s="1103" t="s">
        <v>4040</v>
      </c>
      <c r="J162" s="1138" t="s">
        <v>2109</v>
      </c>
      <c r="K162" s="1122" t="s">
        <v>1670</v>
      </c>
      <c r="L162" s="1122" t="s">
        <v>1674</v>
      </c>
      <c r="M162" s="2112">
        <v>0.5</v>
      </c>
      <c r="N162" s="1051" t="s">
        <v>3995</v>
      </c>
      <c r="O162" s="1195">
        <v>13.3</v>
      </c>
      <c r="P162" s="2106">
        <v>13.3</v>
      </c>
      <c r="Q162" s="2106">
        <v>0</v>
      </c>
      <c r="R162" s="2106">
        <v>0</v>
      </c>
      <c r="S162" s="2106">
        <v>0</v>
      </c>
      <c r="T162" s="2106">
        <v>0</v>
      </c>
      <c r="U162" s="2108">
        <v>0</v>
      </c>
    </row>
    <row r="163" spans="2:21" hidden="1" outlineLevel="1">
      <c r="B163" s="1053"/>
      <c r="C163" s="1053"/>
      <c r="D163" s="1054">
        <f t="shared" si="21"/>
        <v>4</v>
      </c>
      <c r="E163" s="1054" t="str">
        <f>IF(COUNTIF(E$145:E162,F163)&gt;0,"",F163)</f>
        <v/>
      </c>
      <c r="F163" s="1054" t="str">
        <f t="shared" si="22"/>
        <v>Imprimante laser, France continentale, Base Carbone</v>
      </c>
      <c r="G163" s="1058" t="str">
        <f t="shared" si="23"/>
        <v>Imprimante laser, France continentale, Base Carbone; kgCO2e/unité, Mise en forme</v>
      </c>
      <c r="I163" s="1103" t="s">
        <v>4040</v>
      </c>
      <c r="J163" s="1138" t="s">
        <v>2109</v>
      </c>
      <c r="K163" s="1122" t="s">
        <v>1670</v>
      </c>
      <c r="L163" s="1122" t="s">
        <v>1674</v>
      </c>
      <c r="M163" s="2112">
        <v>0.5</v>
      </c>
      <c r="N163" s="1051" t="s">
        <v>4000</v>
      </c>
      <c r="O163" s="1195">
        <v>13.9</v>
      </c>
      <c r="P163" s="2106">
        <v>13.9</v>
      </c>
      <c r="Q163" s="2106">
        <v>0</v>
      </c>
      <c r="R163" s="2106">
        <v>0</v>
      </c>
      <c r="S163" s="2106">
        <v>0</v>
      </c>
      <c r="T163" s="2106">
        <v>0</v>
      </c>
      <c r="U163" s="2108">
        <v>0</v>
      </c>
    </row>
    <row r="164" spans="2:21" hidden="1" outlineLevel="1">
      <c r="B164" s="1053"/>
      <c r="C164" s="1053"/>
      <c r="D164" s="1054">
        <f t="shared" si="21"/>
        <v>4</v>
      </c>
      <c r="E164" s="1054" t="str">
        <f>IF(COUNTIF(E$145:E163,F164)&gt;0,"",F164)</f>
        <v/>
      </c>
      <c r="F164" s="1054" t="str">
        <f t="shared" si="22"/>
        <v>Imprimante laser, France continentale, Base Carbone</v>
      </c>
      <c r="G164" s="1058" t="str">
        <f t="shared" si="23"/>
        <v>Imprimante laser, France continentale, Base Carbone; kgCO2e/unité, Assemblage</v>
      </c>
      <c r="I164" s="1103" t="s">
        <v>4040</v>
      </c>
      <c r="J164" s="1138" t="s">
        <v>2109</v>
      </c>
      <c r="K164" s="1122" t="s">
        <v>1670</v>
      </c>
      <c r="L164" s="1122" t="s">
        <v>1674</v>
      </c>
      <c r="M164" s="2112">
        <v>0.5</v>
      </c>
      <c r="N164" s="1051" t="s">
        <v>3996</v>
      </c>
      <c r="O164" s="1195">
        <v>6.22</v>
      </c>
      <c r="P164" s="2106">
        <v>6.22</v>
      </c>
      <c r="Q164" s="2106">
        <v>0</v>
      </c>
      <c r="R164" s="2106">
        <v>0</v>
      </c>
      <c r="S164" s="2106">
        <v>0</v>
      </c>
      <c r="T164" s="2106">
        <v>0</v>
      </c>
      <c r="U164" s="2108">
        <v>0</v>
      </c>
    </row>
    <row r="165" spans="2:21" hidden="1" outlineLevel="1">
      <c r="B165" s="1053"/>
      <c r="C165" s="1053"/>
      <c r="D165" s="1054">
        <f t="shared" si="21"/>
        <v>4</v>
      </c>
      <c r="E165" s="1054" t="str">
        <f>IF(COUNTIF(E$145:E164,F165)&gt;0,"",F165)</f>
        <v/>
      </c>
      <c r="F165" s="1054" t="str">
        <f t="shared" si="22"/>
        <v>Imprimante laser, France continentale, Base Carbone</v>
      </c>
      <c r="G165" s="1058" t="str">
        <f t="shared" si="23"/>
        <v>Imprimante laser, France continentale, Base Carbone; kgCO2e/unité, Distribution</v>
      </c>
      <c r="I165" s="1103" t="s">
        <v>4040</v>
      </c>
      <c r="J165" s="1138" t="s">
        <v>2109</v>
      </c>
      <c r="K165" s="1122" t="s">
        <v>1670</v>
      </c>
      <c r="L165" s="1122" t="s">
        <v>1674</v>
      </c>
      <c r="M165" s="2112">
        <v>0.5</v>
      </c>
      <c r="N165" s="1051" t="s">
        <v>3997</v>
      </c>
      <c r="O165" s="1195">
        <v>24.3</v>
      </c>
      <c r="P165" s="2106">
        <v>24.3</v>
      </c>
      <c r="Q165" s="2106">
        <v>0</v>
      </c>
      <c r="R165" s="2106">
        <v>0</v>
      </c>
      <c r="S165" s="2106">
        <v>0</v>
      </c>
      <c r="T165" s="2106">
        <v>0</v>
      </c>
      <c r="U165" s="2108">
        <v>0</v>
      </c>
    </row>
    <row r="166" spans="2:21" hidden="1" outlineLevel="1">
      <c r="B166" s="1053"/>
      <c r="C166" s="1053"/>
      <c r="D166" s="1054">
        <f t="shared" si="21"/>
        <v>5</v>
      </c>
      <c r="E166" s="1054" t="str">
        <f>IF(COUNTIF(E$145:E165,F166)&gt;0,"",F166)</f>
        <v>Imprimante multi-fonction, France continentale, Base Carbone</v>
      </c>
      <c r="F166" s="1054" t="str">
        <f t="shared" si="22"/>
        <v>Imprimante multi-fonction, France continentale, Base Carbone</v>
      </c>
      <c r="G166" s="1058" t="str">
        <f t="shared" si="23"/>
        <v>Imprimante multi-fonction, France continentale, Base Carbone; kgCO2e/unité, Matières premières</v>
      </c>
      <c r="I166" s="1103" t="s">
        <v>4041</v>
      </c>
      <c r="J166" s="1138" t="s">
        <v>2109</v>
      </c>
      <c r="K166" s="1122" t="s">
        <v>1670</v>
      </c>
      <c r="L166" s="1122" t="s">
        <v>1674</v>
      </c>
      <c r="M166" s="2112">
        <v>0.5</v>
      </c>
      <c r="N166" s="1051" t="s">
        <v>3994</v>
      </c>
      <c r="O166" s="1195">
        <v>66.900000000000006</v>
      </c>
      <c r="P166" s="2106">
        <v>66.900000000000006</v>
      </c>
      <c r="Q166" s="2106">
        <v>0</v>
      </c>
      <c r="R166" s="2106">
        <v>0</v>
      </c>
      <c r="S166" s="2106">
        <v>0</v>
      </c>
      <c r="T166" s="2106">
        <v>0</v>
      </c>
      <c r="U166" s="2108">
        <v>0</v>
      </c>
    </row>
    <row r="167" spans="2:21" hidden="1" outlineLevel="1">
      <c r="B167" s="1053"/>
      <c r="C167" s="1053"/>
      <c r="D167" s="1054">
        <f t="shared" si="21"/>
        <v>5</v>
      </c>
      <c r="E167" s="1054" t="str">
        <f>IF(COUNTIF(E$145:E166,F167)&gt;0,"",F167)</f>
        <v/>
      </c>
      <c r="F167" s="1054" t="str">
        <f t="shared" si="22"/>
        <v>Imprimante multi-fonction, France continentale, Base Carbone</v>
      </c>
      <c r="G167" s="1058" t="str">
        <f t="shared" si="23"/>
        <v>Imprimante multi-fonction, France continentale, Base Carbone; kgCO2e/unité, Approvisionnement</v>
      </c>
      <c r="I167" s="1103" t="s">
        <v>4041</v>
      </c>
      <c r="J167" s="1138" t="s">
        <v>2109</v>
      </c>
      <c r="K167" s="1122" t="s">
        <v>1670</v>
      </c>
      <c r="L167" s="1122" t="s">
        <v>1674</v>
      </c>
      <c r="M167" s="2112">
        <v>0.5</v>
      </c>
      <c r="N167" s="1051" t="s">
        <v>3995</v>
      </c>
      <c r="O167" s="1195">
        <v>4.95</v>
      </c>
      <c r="P167" s="2106">
        <v>4.95</v>
      </c>
      <c r="Q167" s="2106">
        <v>0</v>
      </c>
      <c r="R167" s="2106">
        <v>0</v>
      </c>
      <c r="S167" s="2106">
        <v>0</v>
      </c>
      <c r="T167" s="2106">
        <v>0</v>
      </c>
      <c r="U167" s="2108">
        <v>0</v>
      </c>
    </row>
    <row r="168" spans="2:21" hidden="1" outlineLevel="1">
      <c r="B168" s="1053"/>
      <c r="C168" s="1053"/>
      <c r="D168" s="1054">
        <f t="shared" si="21"/>
        <v>5</v>
      </c>
      <c r="E168" s="1054" t="str">
        <f>IF(COUNTIF(E$145:E167,F168)&gt;0,"",F168)</f>
        <v/>
      </c>
      <c r="F168" s="1054" t="str">
        <f t="shared" si="22"/>
        <v>Imprimante multi-fonction, France continentale, Base Carbone</v>
      </c>
      <c r="G168" s="1058" t="str">
        <f t="shared" si="23"/>
        <v>Imprimante multi-fonction, France continentale, Base Carbone; kgCO2e/unité, Mise en forme</v>
      </c>
      <c r="I168" s="1103" t="s">
        <v>4041</v>
      </c>
      <c r="J168" s="1138" t="s">
        <v>2109</v>
      </c>
      <c r="K168" s="1122" t="s">
        <v>1670</v>
      </c>
      <c r="L168" s="1122" t="s">
        <v>1674</v>
      </c>
      <c r="M168" s="2112">
        <v>0.5</v>
      </c>
      <c r="N168" s="1051" t="s">
        <v>4000</v>
      </c>
      <c r="O168" s="1195">
        <v>4.4400000000000004</v>
      </c>
      <c r="P168" s="2106">
        <v>4.4400000000000004</v>
      </c>
      <c r="Q168" s="2106">
        <v>0</v>
      </c>
      <c r="R168" s="2106">
        <v>0</v>
      </c>
      <c r="S168" s="2106">
        <v>0</v>
      </c>
      <c r="T168" s="2106">
        <v>0</v>
      </c>
      <c r="U168" s="2108">
        <v>0</v>
      </c>
    </row>
    <row r="169" spans="2:21" hidden="1" outlineLevel="1">
      <c r="B169" s="1053"/>
      <c r="C169" s="1053"/>
      <c r="D169" s="1054">
        <f t="shared" si="21"/>
        <v>5</v>
      </c>
      <c r="E169" s="1054" t="str">
        <f>IF(COUNTIF(E$145:E168,F169)&gt;0,"",F169)</f>
        <v/>
      </c>
      <c r="F169" s="1054" t="str">
        <f t="shared" si="22"/>
        <v>Imprimante multi-fonction, France continentale, Base Carbone</v>
      </c>
      <c r="G169" s="1058" t="str">
        <f t="shared" si="23"/>
        <v>Imprimante multi-fonction, France continentale, Base Carbone; kgCO2e/unité, Assemblage</v>
      </c>
      <c r="I169" s="1103" t="s">
        <v>4041</v>
      </c>
      <c r="J169" s="1138" t="s">
        <v>2109</v>
      </c>
      <c r="K169" s="1122" t="s">
        <v>1670</v>
      </c>
      <c r="L169" s="1122" t="s">
        <v>1674</v>
      </c>
      <c r="M169" s="2112">
        <v>0.5</v>
      </c>
      <c r="N169" s="1051" t="s">
        <v>3996</v>
      </c>
      <c r="O169" s="1195">
        <v>2.31</v>
      </c>
      <c r="P169" s="2106">
        <v>2.31</v>
      </c>
      <c r="Q169" s="2106">
        <v>0</v>
      </c>
      <c r="R169" s="2106">
        <v>0</v>
      </c>
      <c r="S169" s="2106">
        <v>0</v>
      </c>
      <c r="T169" s="2106">
        <v>0</v>
      </c>
      <c r="U169" s="2108">
        <v>0</v>
      </c>
    </row>
    <row r="170" spans="2:21" hidden="1" outlineLevel="1">
      <c r="B170" s="1053"/>
      <c r="C170" s="1053"/>
      <c r="D170" s="1054">
        <f t="shared" si="21"/>
        <v>5</v>
      </c>
      <c r="E170" s="1054" t="str">
        <f>IF(COUNTIF(E$145:E169,F170)&gt;0,"",F170)</f>
        <v/>
      </c>
      <c r="F170" s="1054" t="str">
        <f t="shared" si="22"/>
        <v>Imprimante multi-fonction, France continentale, Base Carbone</v>
      </c>
      <c r="G170" s="1058" t="str">
        <f t="shared" si="23"/>
        <v>Imprimante multi-fonction, France continentale, Base Carbone; kgCO2e/unité, Distribution</v>
      </c>
      <c r="I170" s="1103" t="s">
        <v>4041</v>
      </c>
      <c r="J170" s="1138" t="s">
        <v>2109</v>
      </c>
      <c r="K170" s="1122" t="s">
        <v>1670</v>
      </c>
      <c r="L170" s="1122" t="s">
        <v>1674</v>
      </c>
      <c r="M170" s="2112">
        <v>0.5</v>
      </c>
      <c r="N170" s="1051" t="s">
        <v>3997</v>
      </c>
      <c r="O170" s="1195">
        <v>9.24</v>
      </c>
      <c r="P170" s="2106">
        <v>9.24</v>
      </c>
      <c r="Q170" s="2106">
        <v>0</v>
      </c>
      <c r="R170" s="2106">
        <v>0</v>
      </c>
      <c r="S170" s="2106">
        <v>0</v>
      </c>
      <c r="T170" s="2106">
        <v>0</v>
      </c>
      <c r="U170" s="2108">
        <v>0</v>
      </c>
    </row>
    <row r="171" spans="2:21" hidden="1" outlineLevel="1">
      <c r="B171" s="1053"/>
      <c r="C171" s="1053"/>
      <c r="D171" s="1054">
        <f t="shared" si="21"/>
        <v>6</v>
      </c>
      <c r="E171" s="1054" t="str">
        <f>IF(COUNTIF(E$145:E170,F171)&gt;0,"",F171)</f>
        <v>Ordinateur fixe - bureautique , France continentale, Base Carbone</v>
      </c>
      <c r="F171" s="1054" t="str">
        <f t="shared" si="22"/>
        <v>Ordinateur fixe - bureautique , France continentale, Base Carbone</v>
      </c>
      <c r="G171" s="1058" t="str">
        <f t="shared" si="23"/>
        <v>Ordinateur fixe - bureautique , France continentale, Base Carbone; kgCO2e/unité, Matières premières</v>
      </c>
      <c r="I171" s="1103" t="s">
        <v>4045</v>
      </c>
      <c r="J171" s="1138" t="s">
        <v>2109</v>
      </c>
      <c r="K171" s="1122" t="s">
        <v>1670</v>
      </c>
      <c r="L171" s="1122" t="s">
        <v>1674</v>
      </c>
      <c r="M171" s="2112">
        <v>0.5</v>
      </c>
      <c r="N171" s="1051" t="s">
        <v>3994</v>
      </c>
      <c r="O171" s="1195">
        <v>82.9</v>
      </c>
      <c r="P171" s="2106">
        <v>82.9</v>
      </c>
      <c r="Q171" s="2106">
        <v>0</v>
      </c>
      <c r="R171" s="2106">
        <v>0</v>
      </c>
      <c r="S171" s="2106">
        <v>0</v>
      </c>
      <c r="T171" s="2106">
        <v>0</v>
      </c>
      <c r="U171" s="2108">
        <v>0</v>
      </c>
    </row>
    <row r="172" spans="2:21" hidden="1" outlineLevel="1">
      <c r="B172" s="1053"/>
      <c r="C172" s="1053"/>
      <c r="D172" s="1054">
        <f t="shared" si="21"/>
        <v>6</v>
      </c>
      <c r="E172" s="1054" t="str">
        <f>IF(COUNTIF(E$145:E171,F172)&gt;0,"",F172)</f>
        <v/>
      </c>
      <c r="F172" s="1054" t="str">
        <f t="shared" si="22"/>
        <v>Ordinateur fixe - bureautique , France continentale, Base Carbone</v>
      </c>
      <c r="G172" s="1058" t="str">
        <f t="shared" si="23"/>
        <v>Ordinateur fixe - bureautique , France continentale, Base Carbone; kgCO2e/unité, Approvisionnement</v>
      </c>
      <c r="I172" s="1103" t="s">
        <v>4045</v>
      </c>
      <c r="J172" s="1138" t="s">
        <v>2109</v>
      </c>
      <c r="K172" s="1122" t="s">
        <v>1670</v>
      </c>
      <c r="L172" s="1122" t="s">
        <v>1674</v>
      </c>
      <c r="M172" s="2112">
        <v>0.5</v>
      </c>
      <c r="N172" s="1051" t="s">
        <v>3995</v>
      </c>
      <c r="O172" s="1195">
        <v>4.75</v>
      </c>
      <c r="P172" s="2106">
        <v>4.75</v>
      </c>
      <c r="Q172" s="2106">
        <v>0</v>
      </c>
      <c r="R172" s="2106">
        <v>0</v>
      </c>
      <c r="S172" s="2106">
        <v>0</v>
      </c>
      <c r="T172" s="2106">
        <v>0</v>
      </c>
      <c r="U172" s="2108">
        <v>0</v>
      </c>
    </row>
    <row r="173" spans="2:21" hidden="1" outlineLevel="1">
      <c r="B173" s="1053"/>
      <c r="C173" s="1053"/>
      <c r="D173" s="1054">
        <f t="shared" si="21"/>
        <v>6</v>
      </c>
      <c r="E173" s="1054" t="str">
        <f>IF(COUNTIF(E$145:E172,F173)&gt;0,"",F173)</f>
        <v/>
      </c>
      <c r="F173" s="1054" t="str">
        <f t="shared" si="22"/>
        <v>Ordinateur fixe - bureautique , France continentale, Base Carbone</v>
      </c>
      <c r="G173" s="1058" t="str">
        <f t="shared" si="23"/>
        <v>Ordinateur fixe - bureautique , France continentale, Base Carbone; kgCO2e/unité, Mise en forme</v>
      </c>
      <c r="I173" s="1103" t="s">
        <v>4045</v>
      </c>
      <c r="J173" s="1138" t="s">
        <v>2109</v>
      </c>
      <c r="K173" s="1122" t="s">
        <v>1670</v>
      </c>
      <c r="L173" s="1122" t="s">
        <v>1674</v>
      </c>
      <c r="M173" s="2112">
        <v>0.5</v>
      </c>
      <c r="N173" s="1051" t="s">
        <v>4000</v>
      </c>
      <c r="O173" s="1195">
        <v>4.1900000000000004</v>
      </c>
      <c r="P173" s="2106">
        <v>4.1900000000000004</v>
      </c>
      <c r="Q173" s="2106">
        <v>0</v>
      </c>
      <c r="R173" s="2106">
        <v>0</v>
      </c>
      <c r="S173" s="2106">
        <v>0</v>
      </c>
      <c r="T173" s="2106">
        <v>0</v>
      </c>
      <c r="U173" s="2108">
        <v>0</v>
      </c>
    </row>
    <row r="174" spans="2:21" hidden="1" outlineLevel="1">
      <c r="B174" s="1053"/>
      <c r="C174" s="1053"/>
      <c r="D174" s="1054">
        <f t="shared" si="21"/>
        <v>6</v>
      </c>
      <c r="E174" s="1054" t="str">
        <f>IF(COUNTIF(E$145:E173,F174)&gt;0,"",F174)</f>
        <v/>
      </c>
      <c r="F174" s="1054" t="str">
        <f t="shared" si="22"/>
        <v>Ordinateur fixe - bureautique , France continentale, Base Carbone</v>
      </c>
      <c r="G174" s="1058" t="str">
        <f t="shared" si="23"/>
        <v>Ordinateur fixe - bureautique , France continentale, Base Carbone; kgCO2e/unité, Assemblage</v>
      </c>
      <c r="I174" s="1103" t="s">
        <v>4045</v>
      </c>
      <c r="J174" s="1138" t="s">
        <v>2109</v>
      </c>
      <c r="K174" s="1122" t="s">
        <v>1670</v>
      </c>
      <c r="L174" s="1122" t="s">
        <v>1674</v>
      </c>
      <c r="M174" s="2112">
        <v>0.5</v>
      </c>
      <c r="N174" s="1051" t="s">
        <v>3996</v>
      </c>
      <c r="O174" s="1195">
        <v>1.76</v>
      </c>
      <c r="P174" s="2106">
        <v>1.76</v>
      </c>
      <c r="Q174" s="2106">
        <v>0</v>
      </c>
      <c r="R174" s="2106">
        <v>0</v>
      </c>
      <c r="S174" s="2106">
        <v>0</v>
      </c>
      <c r="T174" s="2106">
        <v>0</v>
      </c>
      <c r="U174" s="2108">
        <v>0</v>
      </c>
    </row>
    <row r="175" spans="2:21" hidden="1" outlineLevel="1">
      <c r="B175" s="1053"/>
      <c r="C175" s="1053"/>
      <c r="D175" s="1054">
        <f t="shared" si="21"/>
        <v>6</v>
      </c>
      <c r="E175" s="1054" t="str">
        <f>IF(COUNTIF(E$145:E174,F175)&gt;0,"",F175)</f>
        <v/>
      </c>
      <c r="F175" s="1054" t="str">
        <f t="shared" si="22"/>
        <v>Ordinateur fixe - bureautique , France continentale, Base Carbone</v>
      </c>
      <c r="G175" s="1058" t="str">
        <f t="shared" si="23"/>
        <v>Ordinateur fixe - bureautique , France continentale, Base Carbone; kgCO2e/unité, Distribution</v>
      </c>
      <c r="I175" s="1103" t="s">
        <v>4045</v>
      </c>
      <c r="J175" s="1138" t="s">
        <v>2109</v>
      </c>
      <c r="K175" s="1122" t="s">
        <v>1670</v>
      </c>
      <c r="L175" s="1122" t="s">
        <v>1674</v>
      </c>
      <c r="M175" s="2112">
        <v>0.5</v>
      </c>
      <c r="N175" s="1051" t="s">
        <v>3997</v>
      </c>
      <c r="O175" s="1195">
        <v>75.400000000000006</v>
      </c>
      <c r="P175" s="2106">
        <v>75.400000000000006</v>
      </c>
      <c r="Q175" s="2106">
        <v>0</v>
      </c>
      <c r="R175" s="2106">
        <v>0</v>
      </c>
      <c r="S175" s="2106">
        <v>0</v>
      </c>
      <c r="T175" s="2106">
        <v>0</v>
      </c>
      <c r="U175" s="2108">
        <v>0</v>
      </c>
    </row>
    <row r="176" spans="2:21" hidden="1" outlineLevel="1">
      <c r="B176" s="1053"/>
      <c r="C176" s="1053"/>
      <c r="D176" s="1054">
        <f t="shared" si="21"/>
        <v>7</v>
      </c>
      <c r="E176" s="1054" t="str">
        <f>IF(COUNTIF(E$145:E175,F176)&gt;0,"",F176)</f>
        <v>Ordinateur fixe - haute performance, France continentale, Base Carbone</v>
      </c>
      <c r="F176" s="1054" t="str">
        <f t="shared" si="22"/>
        <v>Ordinateur fixe - haute performance, France continentale, Base Carbone</v>
      </c>
      <c r="G176" s="1058" t="str">
        <f t="shared" si="23"/>
        <v>Ordinateur fixe - haute performance, France continentale, Base Carbone; kgCO2e/unité, Matières premières</v>
      </c>
      <c r="I176" s="1103" t="s">
        <v>4046</v>
      </c>
      <c r="J176" s="1138" t="s">
        <v>2109</v>
      </c>
      <c r="K176" s="1122" t="s">
        <v>1670</v>
      </c>
      <c r="L176" s="1122" t="s">
        <v>1674</v>
      </c>
      <c r="M176" s="2112">
        <v>0.5</v>
      </c>
      <c r="N176" s="1051" t="s">
        <v>3994</v>
      </c>
      <c r="O176" s="1195">
        <v>153</v>
      </c>
      <c r="P176" s="2106">
        <v>153</v>
      </c>
      <c r="Q176" s="2106">
        <v>0</v>
      </c>
      <c r="R176" s="2106">
        <v>0</v>
      </c>
      <c r="S176" s="2106">
        <v>0</v>
      </c>
      <c r="T176" s="2106">
        <v>0</v>
      </c>
      <c r="U176" s="2108">
        <v>0</v>
      </c>
    </row>
    <row r="177" spans="2:21" hidden="1" outlineLevel="1">
      <c r="B177" s="1053"/>
      <c r="C177" s="1053"/>
      <c r="D177" s="1054">
        <f t="shared" si="21"/>
        <v>7</v>
      </c>
      <c r="E177" s="1054" t="str">
        <f>IF(COUNTIF(E$145:E176,F177)&gt;0,"",F177)</f>
        <v/>
      </c>
      <c r="F177" s="1054" t="str">
        <f t="shared" si="22"/>
        <v>Ordinateur fixe - haute performance, France continentale, Base Carbone</v>
      </c>
      <c r="G177" s="1058" t="str">
        <f t="shared" si="23"/>
        <v>Ordinateur fixe - haute performance, France continentale, Base Carbone; kgCO2e/unité, Approvisionnement</v>
      </c>
      <c r="I177" s="1103" t="s">
        <v>4046</v>
      </c>
      <c r="J177" s="1138" t="s">
        <v>2109</v>
      </c>
      <c r="K177" s="1122" t="s">
        <v>1670</v>
      </c>
      <c r="L177" s="1122" t="s">
        <v>1674</v>
      </c>
      <c r="M177" s="2112">
        <v>0.5</v>
      </c>
      <c r="N177" s="1051" t="s">
        <v>3995</v>
      </c>
      <c r="O177" s="1195">
        <v>7.95</v>
      </c>
      <c r="P177" s="2106">
        <v>7.95</v>
      </c>
      <c r="Q177" s="2106">
        <v>0</v>
      </c>
      <c r="R177" s="2106">
        <v>0</v>
      </c>
      <c r="S177" s="2106">
        <v>0</v>
      </c>
      <c r="T177" s="2106">
        <v>0</v>
      </c>
      <c r="U177" s="2108">
        <v>0</v>
      </c>
    </row>
    <row r="178" spans="2:21" hidden="1" outlineLevel="1">
      <c r="B178" s="1053"/>
      <c r="C178" s="1053"/>
      <c r="D178" s="1054">
        <f t="shared" si="21"/>
        <v>7</v>
      </c>
      <c r="E178" s="1054" t="str">
        <f>IF(COUNTIF(E$145:E177,F178)&gt;0,"",F178)</f>
        <v/>
      </c>
      <c r="F178" s="1054" t="str">
        <f t="shared" si="22"/>
        <v>Ordinateur fixe - haute performance, France continentale, Base Carbone</v>
      </c>
      <c r="G178" s="1058" t="str">
        <f t="shared" si="23"/>
        <v>Ordinateur fixe - haute performance, France continentale, Base Carbone; kgCO2e/unité, Mise en forme</v>
      </c>
      <c r="I178" s="1103" t="s">
        <v>4046</v>
      </c>
      <c r="J178" s="1138" t="s">
        <v>2109</v>
      </c>
      <c r="K178" s="1122" t="s">
        <v>1670</v>
      </c>
      <c r="L178" s="1122" t="s">
        <v>1674</v>
      </c>
      <c r="M178" s="2112">
        <v>0.5</v>
      </c>
      <c r="N178" s="1051" t="s">
        <v>4000</v>
      </c>
      <c r="O178" s="1195">
        <v>7.36</v>
      </c>
      <c r="P178" s="2106">
        <v>7.36</v>
      </c>
      <c r="Q178" s="2106">
        <v>0</v>
      </c>
      <c r="R178" s="2106">
        <v>0</v>
      </c>
      <c r="S178" s="2106">
        <v>0</v>
      </c>
      <c r="T178" s="2106">
        <v>0</v>
      </c>
      <c r="U178" s="2108">
        <v>0</v>
      </c>
    </row>
    <row r="179" spans="2:21" hidden="1" outlineLevel="1">
      <c r="B179" s="1053"/>
      <c r="C179" s="1053"/>
      <c r="D179" s="1054">
        <f t="shared" si="21"/>
        <v>7</v>
      </c>
      <c r="E179" s="1054" t="str">
        <f>IF(COUNTIF(E$145:E178,F179)&gt;0,"",F179)</f>
        <v/>
      </c>
      <c r="F179" s="1054" t="str">
        <f t="shared" si="22"/>
        <v>Ordinateur fixe - haute performance, France continentale, Base Carbone</v>
      </c>
      <c r="G179" s="1058" t="str">
        <f t="shared" si="23"/>
        <v>Ordinateur fixe - haute performance, France continentale, Base Carbone; kgCO2e/unité, Assemblage</v>
      </c>
      <c r="I179" s="1103" t="s">
        <v>4046</v>
      </c>
      <c r="J179" s="1138" t="s">
        <v>2109</v>
      </c>
      <c r="K179" s="1122" t="s">
        <v>1670</v>
      </c>
      <c r="L179" s="1122" t="s">
        <v>1674</v>
      </c>
      <c r="M179" s="2112">
        <v>0.5</v>
      </c>
      <c r="N179" s="1051" t="s">
        <v>3996</v>
      </c>
      <c r="O179" s="1195">
        <v>2.9</v>
      </c>
      <c r="P179" s="2106">
        <v>2.9</v>
      </c>
      <c r="Q179" s="2106">
        <v>0</v>
      </c>
      <c r="R179" s="2106">
        <v>0</v>
      </c>
      <c r="S179" s="2106">
        <v>0</v>
      </c>
      <c r="T179" s="2106">
        <v>0</v>
      </c>
      <c r="U179" s="2108">
        <v>0</v>
      </c>
    </row>
    <row r="180" spans="2:21" hidden="1" outlineLevel="1">
      <c r="B180" s="1053"/>
      <c r="C180" s="1053"/>
      <c r="D180" s="1054">
        <f t="shared" si="21"/>
        <v>7</v>
      </c>
      <c r="E180" s="1054" t="str">
        <f>IF(COUNTIF(E$145:E179,F180)&gt;0,"",F180)</f>
        <v/>
      </c>
      <c r="F180" s="1054" t="str">
        <f t="shared" si="22"/>
        <v>Ordinateur fixe - haute performance, France continentale, Base Carbone</v>
      </c>
      <c r="G180" s="1058" t="str">
        <f t="shared" si="23"/>
        <v>Ordinateur fixe - haute performance, France continentale, Base Carbone; kgCO2e/unité, Distribution</v>
      </c>
      <c r="I180" s="1103" t="s">
        <v>4046</v>
      </c>
      <c r="J180" s="1138" t="s">
        <v>2109</v>
      </c>
      <c r="K180" s="1122" t="s">
        <v>1670</v>
      </c>
      <c r="L180" s="1122" t="s">
        <v>1674</v>
      </c>
      <c r="M180" s="2112">
        <v>0.5</v>
      </c>
      <c r="N180" s="1051" t="s">
        <v>3997</v>
      </c>
      <c r="O180" s="1195">
        <v>124</v>
      </c>
      <c r="P180" s="2106">
        <v>124</v>
      </c>
      <c r="Q180" s="2106">
        <v>0</v>
      </c>
      <c r="R180" s="2106">
        <v>0</v>
      </c>
      <c r="S180" s="2106">
        <v>0</v>
      </c>
      <c r="T180" s="2106">
        <v>0</v>
      </c>
      <c r="U180" s="2108">
        <v>0</v>
      </c>
    </row>
    <row r="181" spans="2:21" hidden="1" outlineLevel="1">
      <c r="B181" s="1053"/>
      <c r="C181" s="1053"/>
      <c r="D181" s="1054">
        <f t="shared" si="21"/>
        <v>8</v>
      </c>
      <c r="E181" s="1054" t="str">
        <f>IF(COUNTIF(E$145:E180,F181)&gt;0,"",F181)</f>
        <v>Ordinateur portable , France continentale, Base Carbone</v>
      </c>
      <c r="F181" s="1054" t="str">
        <f t="shared" si="22"/>
        <v>Ordinateur portable , France continentale, Base Carbone</v>
      </c>
      <c r="G181" s="1058" t="str">
        <f t="shared" si="23"/>
        <v>Ordinateur portable , France continentale, Base Carbone; kgCO2e/unité, Matières premières</v>
      </c>
      <c r="I181" s="1103" t="s">
        <v>4047</v>
      </c>
      <c r="J181" s="1138" t="s">
        <v>2109</v>
      </c>
      <c r="K181" s="1122" t="s">
        <v>1670</v>
      </c>
      <c r="L181" s="1122" t="s">
        <v>1674</v>
      </c>
      <c r="M181" s="2112">
        <v>0.5</v>
      </c>
      <c r="N181" s="1051" t="s">
        <v>3994</v>
      </c>
      <c r="O181" s="1195">
        <v>120</v>
      </c>
      <c r="P181" s="2106">
        <v>120</v>
      </c>
      <c r="Q181" s="2106">
        <v>0</v>
      </c>
      <c r="R181" s="2106">
        <v>0</v>
      </c>
      <c r="S181" s="2106">
        <v>0</v>
      </c>
      <c r="T181" s="2106">
        <v>0</v>
      </c>
      <c r="U181" s="2108">
        <v>0</v>
      </c>
    </row>
    <row r="182" spans="2:21" hidden="1" outlineLevel="1">
      <c r="B182" s="1053"/>
      <c r="C182" s="1053"/>
      <c r="D182" s="1054">
        <f t="shared" si="21"/>
        <v>8</v>
      </c>
      <c r="E182" s="1054" t="str">
        <f>IF(COUNTIF(E$145:E181,F182)&gt;0,"",F182)</f>
        <v/>
      </c>
      <c r="F182" s="1054" t="str">
        <f t="shared" si="22"/>
        <v>Ordinateur portable , France continentale, Base Carbone</v>
      </c>
      <c r="G182" s="1058" t="str">
        <f t="shared" si="23"/>
        <v>Ordinateur portable , France continentale, Base Carbone; kgCO2e/unité, Approvisionnement</v>
      </c>
      <c r="I182" s="1103" t="s">
        <v>4047</v>
      </c>
      <c r="J182" s="1138" t="s">
        <v>2109</v>
      </c>
      <c r="K182" s="1122" t="s">
        <v>1670</v>
      </c>
      <c r="L182" s="1122" t="s">
        <v>1674</v>
      </c>
      <c r="M182" s="2112">
        <v>0.5</v>
      </c>
      <c r="N182" s="1051" t="s">
        <v>3995</v>
      </c>
      <c r="O182" s="1195">
        <v>1.89</v>
      </c>
      <c r="P182" s="2106">
        <v>1.89</v>
      </c>
      <c r="Q182" s="2106">
        <v>0</v>
      </c>
      <c r="R182" s="2106">
        <v>0</v>
      </c>
      <c r="S182" s="2106">
        <v>0</v>
      </c>
      <c r="T182" s="2106">
        <v>0</v>
      </c>
      <c r="U182" s="2108">
        <v>0</v>
      </c>
    </row>
    <row r="183" spans="2:21" hidden="1" outlineLevel="1">
      <c r="B183" s="1053"/>
      <c r="C183" s="1053"/>
      <c r="D183" s="1054">
        <f t="shared" si="21"/>
        <v>8</v>
      </c>
      <c r="E183" s="1054" t="str">
        <f>IF(COUNTIF(E$145:E182,F183)&gt;0,"",F183)</f>
        <v/>
      </c>
      <c r="F183" s="1054" t="str">
        <f t="shared" si="22"/>
        <v>Ordinateur portable , France continentale, Base Carbone</v>
      </c>
      <c r="G183" s="1058" t="str">
        <f t="shared" si="23"/>
        <v>Ordinateur portable , France continentale, Base Carbone; kgCO2e/unité, Mise en forme</v>
      </c>
      <c r="I183" s="1103" t="s">
        <v>4047</v>
      </c>
      <c r="J183" s="1138" t="s">
        <v>2109</v>
      </c>
      <c r="K183" s="1122" t="s">
        <v>1670</v>
      </c>
      <c r="L183" s="1122" t="s">
        <v>1674</v>
      </c>
      <c r="M183" s="2112">
        <v>0.5</v>
      </c>
      <c r="N183" s="1051" t="s">
        <v>4000</v>
      </c>
      <c r="O183" s="1195">
        <v>0.75</v>
      </c>
      <c r="P183" s="2106">
        <v>0.75</v>
      </c>
      <c r="Q183" s="2106">
        <v>0</v>
      </c>
      <c r="R183" s="2106">
        <v>0</v>
      </c>
      <c r="S183" s="2106">
        <v>0</v>
      </c>
      <c r="T183" s="2106">
        <v>0</v>
      </c>
      <c r="U183" s="2108">
        <v>0</v>
      </c>
    </row>
    <row r="184" spans="2:21" hidden="1" outlineLevel="1">
      <c r="B184" s="1053"/>
      <c r="C184" s="1053"/>
      <c r="D184" s="1054">
        <f t="shared" si="21"/>
        <v>8</v>
      </c>
      <c r="E184" s="1054" t="str">
        <f>IF(COUNTIF(E$145:E183,F184)&gt;0,"",F184)</f>
        <v/>
      </c>
      <c r="F184" s="1054" t="str">
        <f t="shared" si="22"/>
        <v>Ordinateur portable , France continentale, Base Carbone</v>
      </c>
      <c r="G184" s="1058" t="str">
        <f t="shared" si="23"/>
        <v>Ordinateur portable , France continentale, Base Carbone; kgCO2e/unité, Assemblage</v>
      </c>
      <c r="I184" s="1103" t="s">
        <v>4047</v>
      </c>
      <c r="J184" s="1138" t="s">
        <v>2109</v>
      </c>
      <c r="K184" s="1122" t="s">
        <v>1670</v>
      </c>
      <c r="L184" s="1122" t="s">
        <v>1674</v>
      </c>
      <c r="M184" s="2112">
        <v>0.5</v>
      </c>
      <c r="N184" s="1051" t="s">
        <v>3996</v>
      </c>
      <c r="O184" s="1195">
        <v>1.9</v>
      </c>
      <c r="P184" s="2106">
        <v>1.9</v>
      </c>
      <c r="Q184" s="2106">
        <v>0</v>
      </c>
      <c r="R184" s="2106">
        <v>0</v>
      </c>
      <c r="S184" s="2106">
        <v>0</v>
      </c>
      <c r="T184" s="2106">
        <v>0</v>
      </c>
      <c r="U184" s="2108">
        <v>0</v>
      </c>
    </row>
    <row r="185" spans="2:21" hidden="1" outlineLevel="1">
      <c r="B185" s="1053"/>
      <c r="C185" s="1053"/>
      <c r="D185" s="1054">
        <f t="shared" si="21"/>
        <v>8</v>
      </c>
      <c r="E185" s="1054" t="str">
        <f>IF(COUNTIF(E$145:E184,F185)&gt;0,"",F185)</f>
        <v/>
      </c>
      <c r="F185" s="1054" t="str">
        <f t="shared" si="22"/>
        <v>Ordinateur portable , France continentale, Base Carbone</v>
      </c>
      <c r="G185" s="1058" t="str">
        <f t="shared" si="23"/>
        <v>Ordinateur portable , France continentale, Base Carbone; kgCO2e/unité, Distribution</v>
      </c>
      <c r="I185" s="1103" t="s">
        <v>4047</v>
      </c>
      <c r="J185" s="1138" t="s">
        <v>2109</v>
      </c>
      <c r="K185" s="1122" t="s">
        <v>1670</v>
      </c>
      <c r="L185" s="1122" t="s">
        <v>1674</v>
      </c>
      <c r="M185" s="2112">
        <v>0.5</v>
      </c>
      <c r="N185" s="1051" t="s">
        <v>3997</v>
      </c>
      <c r="O185" s="1195">
        <v>31.7</v>
      </c>
      <c r="P185" s="2106">
        <v>31.7</v>
      </c>
      <c r="Q185" s="2106">
        <v>0</v>
      </c>
      <c r="R185" s="2106">
        <v>0</v>
      </c>
      <c r="S185" s="2106">
        <v>0</v>
      </c>
      <c r="T185" s="2106">
        <v>0</v>
      </c>
      <c r="U185" s="2108">
        <v>0</v>
      </c>
    </row>
    <row r="186" spans="2:21" hidden="1" outlineLevel="1">
      <c r="B186" s="1053"/>
      <c r="C186" s="1053"/>
      <c r="D186" s="1054">
        <f t="shared" si="21"/>
        <v>8</v>
      </c>
      <c r="E186" s="1054" t="str">
        <f>IF(COUNTIF(E$145:E185,F186)&gt;0,"",F186)</f>
        <v/>
      </c>
      <c r="F186" s="1054" t="str">
        <f t="shared" si="22"/>
        <v/>
      </c>
      <c r="G186" s="1058" t="str">
        <f t="shared" si="23"/>
        <v/>
      </c>
      <c r="I186" s="1103"/>
      <c r="J186" s="1051"/>
      <c r="K186" s="1051"/>
      <c r="L186" s="1051"/>
      <c r="M186" s="1051"/>
      <c r="N186" s="1051"/>
      <c r="O186" s="1051"/>
      <c r="P186" s="1051"/>
      <c r="Q186" s="1051"/>
      <c r="R186" s="1051"/>
      <c r="S186" s="1051"/>
      <c r="T186" s="1051"/>
      <c r="U186" s="1105"/>
    </row>
    <row r="187" spans="2:21" hidden="1" outlineLevel="1">
      <c r="B187" s="1053"/>
      <c r="C187" s="1053"/>
      <c r="D187" s="1054">
        <f t="shared" si="21"/>
        <v>8</v>
      </c>
      <c r="E187" s="1054" t="str">
        <f>IF(COUNTIF(E$145:E186,F187)&gt;0,"",F187)</f>
        <v/>
      </c>
      <c r="F187" s="1054" t="str">
        <f t="shared" si="22"/>
        <v/>
      </c>
      <c r="G187" s="1058" t="str">
        <f t="shared" si="23"/>
        <v/>
      </c>
      <c r="I187" s="1103"/>
      <c r="J187" s="1051"/>
      <c r="K187" s="1051"/>
      <c r="L187" s="1051"/>
      <c r="M187" s="1051"/>
      <c r="N187" s="1051"/>
      <c r="O187" s="1051"/>
      <c r="P187" s="1051"/>
      <c r="Q187" s="1051"/>
      <c r="R187" s="1051"/>
      <c r="S187" s="1051"/>
      <c r="T187" s="1051"/>
      <c r="U187" s="1105"/>
    </row>
    <row r="188" spans="2:21" hidden="1" outlineLevel="1">
      <c r="B188" s="1053"/>
      <c r="C188" s="1053"/>
      <c r="D188" s="1054">
        <f t="shared" si="21"/>
        <v>8</v>
      </c>
      <c r="E188" s="1054" t="str">
        <f>IF(COUNTIF(E$145:E187,F188)&gt;0,"",F188)</f>
        <v/>
      </c>
      <c r="F188" s="1054" t="str">
        <f t="shared" si="22"/>
        <v/>
      </c>
      <c r="G188" s="1058" t="str">
        <f t="shared" si="23"/>
        <v/>
      </c>
      <c r="I188" s="1103"/>
      <c r="J188" s="1051"/>
      <c r="K188" s="1051"/>
      <c r="L188" s="1051"/>
      <c r="M188" s="1051"/>
      <c r="N188" s="1051"/>
      <c r="O188" s="1051"/>
      <c r="P188" s="1051"/>
      <c r="Q188" s="1051"/>
      <c r="R188" s="1051"/>
      <c r="S188" s="1051"/>
      <c r="T188" s="1051"/>
      <c r="U188" s="1105"/>
    </row>
    <row r="189" spans="2:21" hidden="1" outlineLevel="1">
      <c r="B189" s="1053"/>
      <c r="C189" s="1053"/>
      <c r="D189" s="1054">
        <f t="shared" si="21"/>
        <v>8</v>
      </c>
      <c r="E189" s="1054" t="str">
        <f>IF(COUNTIF(E$145:E188,F189)&gt;0,"",F189)</f>
        <v/>
      </c>
      <c r="F189" s="1054" t="str">
        <f t="shared" si="22"/>
        <v/>
      </c>
      <c r="G189" s="1058" t="str">
        <f t="shared" si="23"/>
        <v/>
      </c>
      <c r="I189" s="1103"/>
      <c r="J189" s="1051"/>
      <c r="K189" s="1051"/>
      <c r="L189" s="1051"/>
      <c r="M189" s="1051"/>
      <c r="N189" s="1051"/>
      <c r="O189" s="1051"/>
      <c r="P189" s="1051"/>
      <c r="Q189" s="1051"/>
      <c r="R189" s="1051"/>
      <c r="S189" s="1051"/>
      <c r="T189" s="1051"/>
      <c r="U189" s="1105"/>
    </row>
    <row r="190" spans="2:21" hidden="1" outlineLevel="1">
      <c r="B190" s="1053"/>
      <c r="C190" s="1053"/>
      <c r="D190" s="1054">
        <f t="shared" si="21"/>
        <v>8</v>
      </c>
      <c r="E190" s="1054" t="str">
        <f>IF(COUNTIF(E$145:E189,F190)&gt;0,"",F190)</f>
        <v/>
      </c>
      <c r="F190" s="1054" t="str">
        <f t="shared" si="22"/>
        <v/>
      </c>
      <c r="G190" s="1058" t="str">
        <f t="shared" si="23"/>
        <v/>
      </c>
      <c r="I190" s="1103"/>
      <c r="J190" s="1051"/>
      <c r="K190" s="1051"/>
      <c r="L190" s="1051"/>
      <c r="M190" s="1051"/>
      <c r="N190" s="1051"/>
      <c r="O190" s="1051"/>
      <c r="P190" s="1051"/>
      <c r="Q190" s="1051"/>
      <c r="R190" s="1051"/>
      <c r="S190" s="1051"/>
      <c r="T190" s="1051"/>
      <c r="U190" s="1105"/>
    </row>
    <row r="191" spans="2:21" hidden="1" outlineLevel="1">
      <c r="B191" s="1053"/>
      <c r="C191" s="1053"/>
      <c r="D191" s="1054">
        <f t="shared" si="21"/>
        <v>8</v>
      </c>
      <c r="E191" s="1054" t="str">
        <f>IF(COUNTIF(E$145:E190,F191)&gt;0,"",F191)</f>
        <v/>
      </c>
      <c r="F191" s="1054" t="str">
        <f t="shared" si="22"/>
        <v/>
      </c>
      <c r="G191" s="1058" t="str">
        <f t="shared" si="23"/>
        <v/>
      </c>
      <c r="I191" s="1103"/>
      <c r="J191" s="1051"/>
      <c r="K191" s="1051"/>
      <c r="L191" s="1051"/>
      <c r="M191" s="1051"/>
      <c r="N191" s="1051"/>
      <c r="O191" s="1051"/>
      <c r="P191" s="1051"/>
      <c r="Q191" s="1051"/>
      <c r="R191" s="1051"/>
      <c r="S191" s="1051"/>
      <c r="T191" s="1051"/>
      <c r="U191" s="1105"/>
    </row>
    <row r="192" spans="2:21" hidden="1" outlineLevel="1">
      <c r="B192" s="1053"/>
      <c r="C192" s="1053"/>
      <c r="D192" s="1054">
        <f t="shared" si="21"/>
        <v>8</v>
      </c>
      <c r="E192" s="1054" t="str">
        <f>IF(COUNTIF(E$145:E191,F192)&gt;0,"",F192)</f>
        <v/>
      </c>
      <c r="F192" s="1054" t="str">
        <f t="shared" si="22"/>
        <v/>
      </c>
      <c r="G192" s="1058" t="str">
        <f t="shared" si="23"/>
        <v/>
      </c>
      <c r="I192" s="1103"/>
      <c r="J192" s="1051"/>
      <c r="K192" s="1051"/>
      <c r="L192" s="1051"/>
      <c r="M192" s="1051"/>
      <c r="N192" s="1051"/>
      <c r="O192" s="1051"/>
      <c r="P192" s="1051"/>
      <c r="Q192" s="1051"/>
      <c r="R192" s="1051"/>
      <c r="S192" s="1051"/>
      <c r="T192" s="1051"/>
      <c r="U192" s="1105"/>
    </row>
    <row r="193" spans="2:21" hidden="1" outlineLevel="1">
      <c r="B193" s="1053"/>
      <c r="C193" s="1053"/>
      <c r="D193" s="1054">
        <f t="shared" si="21"/>
        <v>8</v>
      </c>
      <c r="E193" s="1054" t="str">
        <f>IF(COUNTIF(E$145:E192,F193)&gt;0,"",F193)</f>
        <v/>
      </c>
      <c r="F193" s="1054" t="str">
        <f t="shared" si="22"/>
        <v/>
      </c>
      <c r="G193" s="1058" t="str">
        <f t="shared" si="23"/>
        <v/>
      </c>
      <c r="I193" s="1106"/>
      <c r="J193" s="1107"/>
      <c r="K193" s="1107"/>
      <c r="L193" s="1107"/>
      <c r="M193" s="1107"/>
      <c r="N193" s="1107"/>
      <c r="O193" s="1107"/>
      <c r="P193" s="1107"/>
      <c r="Q193" s="1107"/>
      <c r="R193" s="1107"/>
      <c r="S193" s="1107"/>
      <c r="T193" s="1107"/>
      <c r="U193" s="1109"/>
    </row>
    <row r="194" spans="2:21" hidden="1" outlineLevel="1"/>
    <row r="195" spans="2:21" hidden="1" outlineLevel="1">
      <c r="I195" s="1648" t="s">
        <v>1250</v>
      </c>
      <c r="J195" s="1649" t="s">
        <v>2230</v>
      </c>
      <c r="K195" s="1649" t="s">
        <v>1670</v>
      </c>
      <c r="L195" s="1649" t="s">
        <v>2204</v>
      </c>
      <c r="M195" s="1650">
        <v>0.5</v>
      </c>
      <c r="N195" s="1649"/>
      <c r="O195" s="1649">
        <v>917</v>
      </c>
      <c r="P195" s="1649"/>
      <c r="Q195" s="1649"/>
      <c r="R195" s="1649"/>
      <c r="S195" s="1649"/>
      <c r="T195" s="1649"/>
      <c r="U195" s="1626"/>
    </row>
    <row r="196" spans="2:21"/>
    <row r="197" spans="2:21" ht="15.5" collapsed="1">
      <c r="I197" s="2876" t="s">
        <v>39</v>
      </c>
      <c r="J197" s="2877"/>
      <c r="K197" s="2877"/>
      <c r="L197" s="2877"/>
      <c r="M197" s="2877"/>
      <c r="N197" s="2877"/>
      <c r="O197" s="2877"/>
      <c r="P197" s="2877"/>
      <c r="Q197" s="2877"/>
      <c r="R197" s="2877"/>
      <c r="S197" s="2877"/>
      <c r="T197" s="2877"/>
      <c r="U197" s="2878"/>
    </row>
    <row r="198" spans="2:21" hidden="1" outlineLevel="1">
      <c r="R198" s="1086"/>
    </row>
    <row r="199" spans="2:21" ht="13" hidden="1" outlineLevel="1">
      <c r="B199" s="2887" t="s">
        <v>1723</v>
      </c>
      <c r="C199" s="2887"/>
      <c r="D199" s="2872" t="s">
        <v>1725</v>
      </c>
      <c r="E199" s="2872"/>
      <c r="F199" s="1154" t="s">
        <v>1722</v>
      </c>
      <c r="G199" s="1056" t="s">
        <v>1724</v>
      </c>
      <c r="H199" s="1047"/>
      <c r="I199" s="1041" t="s">
        <v>1660</v>
      </c>
      <c r="J199" s="1043" t="s">
        <v>1369</v>
      </c>
      <c r="K199" s="1046" t="s">
        <v>227</v>
      </c>
      <c r="L199" s="1046" t="s">
        <v>1661</v>
      </c>
      <c r="M199" s="1042" t="s">
        <v>372</v>
      </c>
      <c r="N199" s="1043" t="s">
        <v>1662</v>
      </c>
      <c r="O199" s="1044" t="s">
        <v>1663</v>
      </c>
      <c r="P199" s="1046" t="s">
        <v>214</v>
      </c>
      <c r="Q199" s="1046" t="s">
        <v>1664</v>
      </c>
      <c r="R199" s="1044" t="s">
        <v>1665</v>
      </c>
      <c r="S199" s="1044" t="s">
        <v>270</v>
      </c>
      <c r="T199" s="1046" t="s">
        <v>1666</v>
      </c>
      <c r="U199" s="1045" t="s">
        <v>1667</v>
      </c>
    </row>
    <row r="200" spans="2:21" s="1048" customFormat="1" ht="13" hidden="1" outlineLevel="1">
      <c r="B200" s="2865" t="s">
        <v>39</v>
      </c>
      <c r="C200" s="2865"/>
      <c r="D200" s="1054">
        <v>0</v>
      </c>
      <c r="E200" s="1054"/>
      <c r="F200" s="1054"/>
      <c r="G200" s="1057"/>
      <c r="H200" s="1049"/>
      <c r="I200" s="1707"/>
      <c r="J200" s="1708"/>
      <c r="K200" s="1709"/>
      <c r="L200" s="1709"/>
      <c r="M200" s="1710"/>
      <c r="N200" s="1708"/>
      <c r="O200" s="1828"/>
      <c r="P200" s="1829"/>
      <c r="Q200" s="1829"/>
      <c r="R200" s="1828"/>
      <c r="S200" s="1828"/>
      <c r="T200" s="1829"/>
      <c r="U200" s="1830"/>
    </row>
    <row r="201" spans="2:21" hidden="1" outlineLevel="1">
      <c r="B201" s="1053">
        <v>1</v>
      </c>
      <c r="C201" s="1053" t="str">
        <f t="shared" ref="C201:C216" si="25">IF(ISNA(VLOOKUP(B201,$D$200:$E$229,2,FALSE)),"-",VLOOKUP(B201,$D$200:$E$219,2,FALSE))</f>
        <v>Construction, France continentale, Base Carbone</v>
      </c>
      <c r="D201" s="1054">
        <f>D200+IF(LEN(E201)&gt;0,1,0)</f>
        <v>0</v>
      </c>
      <c r="E201" s="1054" t="str">
        <f>IF(COUNTIF(E$200:E200,F201)&gt;0,"",F201)</f>
        <v/>
      </c>
      <c r="F201" s="1054" t="str">
        <f>IF(I201&lt;&gt;"",I201&amp;IF(L201&lt;&gt;"",", "&amp;L201,"")&amp;IF(K201&lt;&gt;"",", "&amp;K201,""),"")</f>
        <v/>
      </c>
      <c r="G201" s="1058" t="str">
        <f>IF(F201&lt;&gt;"",F201&amp;IF(J201&lt;&gt;"","; "&amp;J201&amp;IF(N201&lt;&gt;"",", "&amp;N201,),""),"")</f>
        <v/>
      </c>
      <c r="I201" s="1103"/>
      <c r="J201" s="1051"/>
      <c r="K201" s="1122"/>
      <c r="L201" s="1051"/>
      <c r="M201" s="1036"/>
      <c r="N201" s="1051"/>
      <c r="O201" s="1051"/>
      <c r="P201" s="1642"/>
      <c r="Q201" s="1642"/>
      <c r="R201" s="1642"/>
      <c r="S201" s="1642"/>
      <c r="T201" s="1642"/>
      <c r="U201" s="1643"/>
    </row>
    <row r="202" spans="2:21" hidden="1" outlineLevel="1">
      <c r="B202" s="1053">
        <v>2</v>
      </c>
      <c r="C202" s="1053" t="str">
        <f t="shared" si="25"/>
        <v>Entreposage et services auxiliaires des transports, France continentale, Base Carbone</v>
      </c>
      <c r="D202" s="1054">
        <f t="shared" ref="D202:D216" si="26">D201+IF(LEN(E202)&gt;0,1,0)</f>
        <v>1</v>
      </c>
      <c r="E202" s="1054" t="str">
        <f>IF(COUNTIF(E$200:E201,F202)&gt;0,"",F202)</f>
        <v>Construction, France continentale, Base Carbone</v>
      </c>
      <c r="F202" s="1054" t="str">
        <f t="shared" ref="F202:F216" si="27">IF(I202&lt;&gt;"",I202&amp;IF(L202&lt;&gt;"",", "&amp;L202,"")&amp;IF(K202&lt;&gt;"",", "&amp;K202,""),"")</f>
        <v>Construction, France continentale, Base Carbone</v>
      </c>
      <c r="G202" s="1058" t="str">
        <f t="shared" ref="G202:G216" si="28">IF(F202&lt;&gt;"",F202&amp;IF(J202&lt;&gt;"","; "&amp;J202&amp;IF(N202&lt;&gt;"",", "&amp;N202,),""),"")</f>
        <v>Construction, France continentale, Base Carbone; kgCO2e/keuro</v>
      </c>
      <c r="I202" s="1103" t="s">
        <v>554</v>
      </c>
      <c r="J202" s="1051" t="s">
        <v>2230</v>
      </c>
      <c r="K202" s="1122" t="s">
        <v>1670</v>
      </c>
      <c r="L202" s="1051" t="s">
        <v>1674</v>
      </c>
      <c r="M202" s="1036">
        <v>0.8</v>
      </c>
      <c r="N202" s="1051"/>
      <c r="O202" s="1051">
        <v>360</v>
      </c>
      <c r="P202" s="1642"/>
      <c r="Q202" s="1642"/>
      <c r="R202" s="1642"/>
      <c r="S202" s="1642"/>
      <c r="T202" s="1642"/>
      <c r="U202" s="1643"/>
    </row>
    <row r="203" spans="2:21" hidden="1" outlineLevel="1">
      <c r="B203" s="1053">
        <v>3</v>
      </c>
      <c r="C203" s="1053" t="str">
        <f t="shared" si="25"/>
        <v>Machines et équipements, France continentale, Base Carbone</v>
      </c>
      <c r="D203" s="1054">
        <f t="shared" si="26"/>
        <v>2</v>
      </c>
      <c r="E203" s="1054" t="str">
        <f>IF(COUNTIF(E$200:E202,F203)&gt;0,"",F203)</f>
        <v>Entreposage et services auxiliaires des transports, France continentale, Base Carbone</v>
      </c>
      <c r="F203" s="1054" t="str">
        <f t="shared" si="27"/>
        <v>Entreposage et services auxiliaires des transports, France continentale, Base Carbone</v>
      </c>
      <c r="G203" s="1058" t="str">
        <f t="shared" si="28"/>
        <v>Entreposage et services auxiliaires des transports, France continentale, Base Carbone; kgCO2e/keuro</v>
      </c>
      <c r="I203" s="1103" t="s">
        <v>1266</v>
      </c>
      <c r="J203" s="1051" t="s">
        <v>2230</v>
      </c>
      <c r="K203" s="1122" t="s">
        <v>1670</v>
      </c>
      <c r="L203" s="1051" t="s">
        <v>1674</v>
      </c>
      <c r="M203" s="1036">
        <v>0.8</v>
      </c>
      <c r="N203" s="1051"/>
      <c r="O203" s="1051">
        <v>170</v>
      </c>
      <c r="P203" s="1644"/>
      <c r="Q203" s="1644"/>
      <c r="R203" s="1644"/>
      <c r="S203" s="1644"/>
      <c r="T203" s="1642"/>
      <c r="U203" s="1645"/>
    </row>
    <row r="204" spans="2:21" hidden="1" outlineLevel="1">
      <c r="B204" s="1053">
        <v>4</v>
      </c>
      <c r="C204" s="1053" t="str">
        <f t="shared" si="25"/>
        <v>Matériel de transport, France continentale, Base Carbone</v>
      </c>
      <c r="D204" s="1054">
        <f t="shared" si="26"/>
        <v>3</v>
      </c>
      <c r="E204" s="1054" t="str">
        <f>IF(COUNTIF(E$200:E203,F204)&gt;0,"",F204)</f>
        <v>Machines et équipements, France continentale, Base Carbone</v>
      </c>
      <c r="F204" s="1054" t="str">
        <f t="shared" si="27"/>
        <v>Machines et équipements, France continentale, Base Carbone</v>
      </c>
      <c r="G204" s="1058" t="str">
        <f t="shared" si="28"/>
        <v>Machines et équipements, France continentale, Base Carbone; kgCO2e/keuro</v>
      </c>
      <c r="I204" s="1103" t="s">
        <v>1269</v>
      </c>
      <c r="J204" s="1051" t="s">
        <v>2230</v>
      </c>
      <c r="K204" s="1122" t="s">
        <v>1670</v>
      </c>
      <c r="L204" s="1051" t="s">
        <v>1674</v>
      </c>
      <c r="M204" s="1036">
        <v>0.8</v>
      </c>
      <c r="N204" s="1051"/>
      <c r="O204" s="1051">
        <v>700</v>
      </c>
      <c r="P204" s="1644"/>
      <c r="Q204" s="1644"/>
      <c r="R204" s="1644"/>
      <c r="S204" s="1644"/>
      <c r="T204" s="1642"/>
      <c r="U204" s="1645"/>
    </row>
    <row r="205" spans="2:21" hidden="1" outlineLevel="1">
      <c r="B205" s="1053">
        <v>5</v>
      </c>
      <c r="C205" s="1053" t="str">
        <f t="shared" si="25"/>
        <v>Métaux (aluminium, cuivre, acier, etc.), France continentale, Base Carbone</v>
      </c>
      <c r="D205" s="1054">
        <f t="shared" si="26"/>
        <v>4</v>
      </c>
      <c r="E205" s="1054" t="str">
        <f>IF(COUNTIF(E$200:E204,F205)&gt;0,"",F205)</f>
        <v>Matériel de transport, France continentale, Base Carbone</v>
      </c>
      <c r="F205" s="1054" t="str">
        <f t="shared" si="27"/>
        <v>Matériel de transport, France continentale, Base Carbone</v>
      </c>
      <c r="G205" s="1058" t="str">
        <f t="shared" si="28"/>
        <v>Matériel de transport, France continentale, Base Carbone; kgCO2e/keuro</v>
      </c>
      <c r="I205" s="1103" t="s">
        <v>1270</v>
      </c>
      <c r="J205" s="1051" t="s">
        <v>2230</v>
      </c>
      <c r="K205" s="1122" t="s">
        <v>1670</v>
      </c>
      <c r="L205" s="1051" t="s">
        <v>1674</v>
      </c>
      <c r="M205" s="1036">
        <v>0.8</v>
      </c>
      <c r="N205" s="1051"/>
      <c r="O205" s="1051">
        <v>700</v>
      </c>
      <c r="P205" s="1644"/>
      <c r="Q205" s="1644"/>
      <c r="R205" s="1644"/>
      <c r="S205" s="1644"/>
      <c r="T205" s="1642"/>
      <c r="U205" s="1645"/>
    </row>
    <row r="206" spans="2:21" hidden="1" outlineLevel="1">
      <c r="B206" s="1053">
        <v>6</v>
      </c>
      <c r="C206" s="1053" t="str">
        <f t="shared" si="25"/>
        <v>Plastiques et caoutchouc, France continentale, Base Carbone</v>
      </c>
      <c r="D206" s="1054">
        <f t="shared" si="26"/>
        <v>5</v>
      </c>
      <c r="E206" s="1054" t="str">
        <f>IF(COUNTIF(E$200:E205,F206)&gt;0,"",F206)</f>
        <v>Métaux (aluminium, cuivre, acier, etc.), France continentale, Base Carbone</v>
      </c>
      <c r="F206" s="1054" t="str">
        <f t="shared" si="27"/>
        <v>Métaux (aluminium, cuivre, acier, etc.), France continentale, Base Carbone</v>
      </c>
      <c r="G206" s="1058" t="str">
        <f t="shared" si="28"/>
        <v>Métaux (aluminium, cuivre, acier, etc.), France continentale, Base Carbone; kgCO2e/keuro</v>
      </c>
      <c r="I206" s="1103" t="s">
        <v>1271</v>
      </c>
      <c r="J206" s="1051" t="s">
        <v>2230</v>
      </c>
      <c r="K206" s="1122" t="s">
        <v>1670</v>
      </c>
      <c r="L206" s="1051" t="s">
        <v>1674</v>
      </c>
      <c r="M206" s="1036">
        <v>0.8</v>
      </c>
      <c r="N206" s="1051"/>
      <c r="O206" s="1051">
        <v>1700</v>
      </c>
      <c r="P206" s="1646"/>
      <c r="Q206" s="1646"/>
      <c r="R206" s="1646"/>
      <c r="S206" s="1646"/>
      <c r="T206" s="1646"/>
      <c r="U206" s="1647"/>
    </row>
    <row r="207" spans="2:21" hidden="1" outlineLevel="1">
      <c r="B207" s="1053">
        <v>7</v>
      </c>
      <c r="C207" s="1053" t="str">
        <f t="shared" si="25"/>
        <v>Produit minéraux (ciment, verre, etc.), France continentale, Base Carbone</v>
      </c>
      <c r="D207" s="1054">
        <f t="shared" si="26"/>
        <v>6</v>
      </c>
      <c r="E207" s="1054" t="str">
        <f>IF(COUNTIF(E$200:E206,F207)&gt;0,"",F207)</f>
        <v>Plastiques et caoutchouc, France continentale, Base Carbone</v>
      </c>
      <c r="F207" s="1054" t="str">
        <f t="shared" si="27"/>
        <v>Plastiques et caoutchouc, France continentale, Base Carbone</v>
      </c>
      <c r="G207" s="1058" t="str">
        <f t="shared" si="28"/>
        <v>Plastiques et caoutchouc, France continentale, Base Carbone; kgCO2e/keuro</v>
      </c>
      <c r="I207" s="1103" t="s">
        <v>1274</v>
      </c>
      <c r="J207" s="1051" t="s">
        <v>2230</v>
      </c>
      <c r="K207" s="1122" t="s">
        <v>1670</v>
      </c>
      <c r="L207" s="1051" t="s">
        <v>1674</v>
      </c>
      <c r="M207" s="1036">
        <v>0.8</v>
      </c>
      <c r="N207" s="1051"/>
      <c r="O207" s="1051">
        <v>800</v>
      </c>
      <c r="P207" s="1646"/>
      <c r="Q207" s="1646"/>
      <c r="R207" s="1646"/>
      <c r="S207" s="1646"/>
      <c r="T207" s="1646"/>
      <c r="U207" s="1647"/>
    </row>
    <row r="208" spans="2:21" hidden="1" outlineLevel="1">
      <c r="B208" s="1053">
        <v>8</v>
      </c>
      <c r="C208" s="1053" t="str">
        <f t="shared" si="25"/>
        <v>Produits métalliques, sauf machines et équipements, France continentale, Base Carbone</v>
      </c>
      <c r="D208" s="1054">
        <f t="shared" si="26"/>
        <v>7</v>
      </c>
      <c r="E208" s="1054" t="str">
        <f>IF(COUNTIF(E$200:E207,F208)&gt;0,"",F208)</f>
        <v>Produit minéraux (ciment, verre, etc.), France continentale, Base Carbone</v>
      </c>
      <c r="F208" s="1054" t="str">
        <f t="shared" si="27"/>
        <v>Produit minéraux (ciment, verre, etc.), France continentale, Base Carbone</v>
      </c>
      <c r="G208" s="1058" t="str">
        <f t="shared" si="28"/>
        <v>Produit minéraux (ciment, verre, etc.), France continentale, Base Carbone; kgCO2e/keuro</v>
      </c>
      <c r="I208" s="1103" t="s">
        <v>1276</v>
      </c>
      <c r="J208" s="1051" t="s">
        <v>2230</v>
      </c>
      <c r="K208" s="1122" t="s">
        <v>1670</v>
      </c>
      <c r="L208" s="1051" t="s">
        <v>1674</v>
      </c>
      <c r="M208" s="1036">
        <v>0.8</v>
      </c>
      <c r="N208" s="1051"/>
      <c r="O208" s="1051">
        <v>1800</v>
      </c>
      <c r="P208" s="1646"/>
      <c r="Q208" s="1646"/>
      <c r="R208" s="1646"/>
      <c r="S208" s="1646"/>
      <c r="T208" s="1646"/>
      <c r="U208" s="1647"/>
    </row>
    <row r="209" spans="2:21" hidden="1" outlineLevel="1">
      <c r="B209" s="1053">
        <v>9</v>
      </c>
      <c r="C209" s="1053" t="str">
        <f t="shared" si="25"/>
        <v>Réparation et installation de machines et d'équipements, France continentale, Base Carbone</v>
      </c>
      <c r="D209" s="1054">
        <f t="shared" si="26"/>
        <v>8</v>
      </c>
      <c r="E209" s="1054" t="str">
        <f>IF(COUNTIF(E$200:E208,F209)&gt;0,"",F209)</f>
        <v>Produits métalliques, sauf machines et équipements, France continentale, Base Carbone</v>
      </c>
      <c r="F209" s="1054" t="str">
        <f t="shared" si="27"/>
        <v>Produits métalliques, sauf machines et équipements, France continentale, Base Carbone</v>
      </c>
      <c r="G209" s="1058" t="str">
        <f t="shared" si="28"/>
        <v>Produits métalliques, sauf machines et équipements, France continentale, Base Carbone; kgCO2e/keuro</v>
      </c>
      <c r="I209" s="1103" t="s">
        <v>1279</v>
      </c>
      <c r="J209" s="1051" t="s">
        <v>2230</v>
      </c>
      <c r="K209" s="1122" t="s">
        <v>1670</v>
      </c>
      <c r="L209" s="1051" t="s">
        <v>1674</v>
      </c>
      <c r="M209" s="1036">
        <v>0.8</v>
      </c>
      <c r="N209" s="1051"/>
      <c r="O209" s="1051">
        <v>600</v>
      </c>
      <c r="P209" s="1646"/>
      <c r="Q209" s="1646"/>
      <c r="R209" s="1646"/>
      <c r="S209" s="1646"/>
      <c r="T209" s="1646"/>
      <c r="U209" s="1647"/>
    </row>
    <row r="210" spans="2:21" hidden="1" outlineLevel="1">
      <c r="B210" s="1053">
        <v>10</v>
      </c>
      <c r="C210" s="1053" t="str">
        <f t="shared" si="25"/>
        <v>Services (imprimerie, publicité, architecture et ingénierie, maintenance multi-technique des bâtimen, France continentale, Base Carbone</v>
      </c>
      <c r="D210" s="1054">
        <f t="shared" si="26"/>
        <v>9</v>
      </c>
      <c r="E210" s="1054" t="str">
        <f>IF(COUNTIF(E$200:E209,F210)&gt;0,"",F210)</f>
        <v>Réparation et installation de machines et d'équipements, France continentale, Base Carbone</v>
      </c>
      <c r="F210" s="1054" t="str">
        <f t="shared" si="27"/>
        <v>Réparation et installation de machines et d'équipements, France continentale, Base Carbone</v>
      </c>
      <c r="G210" s="1058" t="str">
        <f t="shared" si="28"/>
        <v>Réparation et installation de machines et d'équipements, France continentale, Base Carbone; kgCO2e/keuro</v>
      </c>
      <c r="I210" s="1103" t="s">
        <v>1282</v>
      </c>
      <c r="J210" s="1051" t="s">
        <v>2230</v>
      </c>
      <c r="K210" s="1122" t="s">
        <v>1670</v>
      </c>
      <c r="L210" s="1051" t="s">
        <v>1674</v>
      </c>
      <c r="M210" s="1036">
        <v>0.8</v>
      </c>
      <c r="N210" s="1051"/>
      <c r="O210" s="1051">
        <v>390</v>
      </c>
      <c r="P210" s="1644"/>
      <c r="Q210" s="1644"/>
      <c r="R210" s="1644"/>
      <c r="S210" s="1644"/>
      <c r="T210" s="1642"/>
      <c r="U210" s="1645"/>
    </row>
    <row r="211" spans="2:21" hidden="1" outlineLevel="1">
      <c r="B211" s="1053">
        <v>11</v>
      </c>
      <c r="C211" s="1053" t="str">
        <f t="shared" si="25"/>
        <v>-</v>
      </c>
      <c r="D211" s="1054">
        <f t="shared" si="26"/>
        <v>10</v>
      </c>
      <c r="E211" s="1054" t="str">
        <f>IF(COUNTIF(E$200:E210,F211)&gt;0,"",F211)</f>
        <v>Services (imprimerie, publicité, architecture et ingénierie, maintenance multi-technique des bâtimen, France continentale, Base Carbone</v>
      </c>
      <c r="F211" s="1054" t="str">
        <f t="shared" si="27"/>
        <v>Services (imprimerie, publicité, architecture et ingénierie, maintenance multi-technique des bâtimen, France continentale, Base Carbone</v>
      </c>
      <c r="G211" s="1058" t="str">
        <f t="shared" si="28"/>
        <v>Services (imprimerie, publicité, architecture et ingénierie, maintenance multi-technique des bâtimen, France continentale, Base Carbone; kgCO2e/keuro</v>
      </c>
      <c r="I211" s="1103" t="s">
        <v>1283</v>
      </c>
      <c r="J211" s="1051" t="s">
        <v>2230</v>
      </c>
      <c r="K211" s="1122" t="s">
        <v>1670</v>
      </c>
      <c r="L211" s="1051" t="s">
        <v>1674</v>
      </c>
      <c r="M211" s="1036">
        <v>0.8</v>
      </c>
      <c r="N211" s="1051"/>
      <c r="O211" s="1051">
        <v>170</v>
      </c>
      <c r="P211" s="1642"/>
      <c r="Q211" s="1642"/>
      <c r="R211" s="1642"/>
      <c r="S211" s="1642"/>
      <c r="T211" s="1642"/>
      <c r="U211" s="1643"/>
    </row>
    <row r="212" spans="2:21" hidden="1" outlineLevel="1">
      <c r="B212" s="1053">
        <v>12</v>
      </c>
      <c r="C212" s="1053" t="str">
        <f t="shared" si="25"/>
        <v>-</v>
      </c>
      <c r="D212" s="1054">
        <f t="shared" si="26"/>
        <v>10</v>
      </c>
      <c r="E212" s="1054" t="str">
        <f>IF(COUNTIF(E$200:E211,F212)&gt;0,"",F212)</f>
        <v/>
      </c>
      <c r="F212" s="1054" t="str">
        <f t="shared" si="27"/>
        <v/>
      </c>
      <c r="G212" s="1058" t="str">
        <f t="shared" si="28"/>
        <v/>
      </c>
      <c r="I212" s="1103"/>
      <c r="J212" s="1051"/>
      <c r="K212" s="1051"/>
      <c r="L212" s="1051"/>
      <c r="M212" s="1051"/>
      <c r="N212" s="1051"/>
      <c r="O212" s="1051"/>
      <c r="P212" s="1051"/>
      <c r="Q212" s="1051"/>
      <c r="R212" s="1051"/>
      <c r="S212" s="1051"/>
      <c r="T212" s="1051"/>
      <c r="U212" s="1105"/>
    </row>
    <row r="213" spans="2:21" hidden="1" outlineLevel="1">
      <c r="B213" s="1053">
        <v>13</v>
      </c>
      <c r="C213" s="1053" t="str">
        <f t="shared" si="25"/>
        <v>-</v>
      </c>
      <c r="D213" s="1054">
        <f t="shared" si="26"/>
        <v>10</v>
      </c>
      <c r="E213" s="1054" t="str">
        <f>IF(COUNTIF(E$200:E212,F213)&gt;0,"",F213)</f>
        <v/>
      </c>
      <c r="F213" s="1054" t="str">
        <f t="shared" si="27"/>
        <v/>
      </c>
      <c r="G213" s="1058" t="str">
        <f t="shared" si="28"/>
        <v/>
      </c>
      <c r="I213" s="1103"/>
      <c r="J213" s="1051"/>
      <c r="K213" s="1051"/>
      <c r="L213" s="1051"/>
      <c r="M213" s="1051"/>
      <c r="N213" s="1051"/>
      <c r="O213" s="1051"/>
      <c r="P213" s="1051"/>
      <c r="Q213" s="1051"/>
      <c r="R213" s="1051"/>
      <c r="S213" s="1051"/>
      <c r="T213" s="1051"/>
      <c r="U213" s="1105"/>
    </row>
    <row r="214" spans="2:21" hidden="1" outlineLevel="1">
      <c r="B214" s="1053">
        <v>14</v>
      </c>
      <c r="C214" s="1053" t="str">
        <f t="shared" si="25"/>
        <v>-</v>
      </c>
      <c r="D214" s="1054">
        <f t="shared" si="26"/>
        <v>10</v>
      </c>
      <c r="E214" s="1054" t="str">
        <f>IF(COUNTIF(E$200:E213,F214)&gt;0,"",F214)</f>
        <v/>
      </c>
      <c r="F214" s="1054" t="str">
        <f t="shared" si="27"/>
        <v/>
      </c>
      <c r="G214" s="1058" t="str">
        <f t="shared" si="28"/>
        <v/>
      </c>
      <c r="I214" s="1103"/>
      <c r="J214" s="1051"/>
      <c r="K214" s="1051"/>
      <c r="L214" s="1051"/>
      <c r="M214" s="1051"/>
      <c r="N214" s="1051"/>
      <c r="O214" s="1051"/>
      <c r="P214" s="1051"/>
      <c r="Q214" s="1051"/>
      <c r="R214" s="1051"/>
      <c r="S214" s="1051"/>
      <c r="T214" s="1051"/>
      <c r="U214" s="1105"/>
    </row>
    <row r="215" spans="2:21" hidden="1" outlineLevel="1">
      <c r="B215" s="1053">
        <v>15</v>
      </c>
      <c r="C215" s="1053" t="str">
        <f t="shared" si="25"/>
        <v>-</v>
      </c>
      <c r="D215" s="1054">
        <f t="shared" si="26"/>
        <v>10</v>
      </c>
      <c r="E215" s="1054" t="str">
        <f>IF(COUNTIF(E$200:E214,F215)&gt;0,"",F215)</f>
        <v/>
      </c>
      <c r="F215" s="1054" t="str">
        <f t="shared" si="27"/>
        <v/>
      </c>
      <c r="G215" s="1058" t="str">
        <f t="shared" si="28"/>
        <v/>
      </c>
      <c r="I215" s="1103"/>
      <c r="J215" s="1051"/>
      <c r="K215" s="1051"/>
      <c r="L215" s="1051"/>
      <c r="M215" s="1051"/>
      <c r="N215" s="1051"/>
      <c r="O215" s="1051"/>
      <c r="P215" s="1051"/>
      <c r="Q215" s="1051"/>
      <c r="R215" s="1051"/>
      <c r="S215" s="1051"/>
      <c r="T215" s="1051"/>
      <c r="U215" s="1105"/>
    </row>
    <row r="216" spans="2:21" hidden="1" outlineLevel="1">
      <c r="B216" s="1053">
        <v>16</v>
      </c>
      <c r="C216" s="1053" t="str">
        <f t="shared" si="25"/>
        <v>-</v>
      </c>
      <c r="D216" s="1054">
        <f t="shared" si="26"/>
        <v>10</v>
      </c>
      <c r="E216" s="1054" t="str">
        <f>IF(COUNTIF(E$200:E215,F216)&gt;0,"",F216)</f>
        <v/>
      </c>
      <c r="F216" s="1054" t="str">
        <f t="shared" si="27"/>
        <v/>
      </c>
      <c r="G216" s="1058" t="str">
        <f t="shared" si="28"/>
        <v/>
      </c>
      <c r="I216" s="1106" t="str">
        <f>J216&amp;IF(K216&lt;&gt;"",", "&amp;K216,)</f>
        <v/>
      </c>
      <c r="J216" s="1107"/>
      <c r="K216" s="1107"/>
      <c r="L216" s="1107"/>
      <c r="M216" s="1107"/>
      <c r="N216" s="1107"/>
      <c r="O216" s="1107"/>
      <c r="P216" s="1107"/>
      <c r="Q216" s="1107"/>
      <c r="R216" s="1107"/>
      <c r="S216" s="1107"/>
      <c r="T216" s="1107"/>
      <c r="U216" s="1109"/>
    </row>
    <row r="217" spans="2:21" hidden="1" outlineLevel="1"/>
    <row r="218" spans="2:21"/>
    <row r="219" spans="2:21" ht="15.5" collapsed="1">
      <c r="I219" s="2869" t="s">
        <v>829</v>
      </c>
      <c r="J219" s="2634"/>
      <c r="K219" s="2634"/>
      <c r="L219" s="2634"/>
      <c r="M219" s="2634"/>
      <c r="N219" s="2634"/>
      <c r="O219" s="2634"/>
      <c r="P219" s="2634"/>
      <c r="Q219" s="2634"/>
      <c r="R219" s="2634"/>
      <c r="S219" s="2634"/>
      <c r="T219" s="2634"/>
      <c r="U219" s="2635"/>
    </row>
    <row r="220" spans="2:21" ht="12.5" hidden="1" outlineLevel="1">
      <c r="I220" s="91"/>
      <c r="J220" s="91"/>
      <c r="K220" s="91"/>
      <c r="L220" s="91"/>
      <c r="M220" s="91"/>
      <c r="N220" s="91"/>
      <c r="O220" s="91"/>
      <c r="P220" s="91"/>
      <c r="Q220" s="91"/>
      <c r="R220" s="1086"/>
    </row>
    <row r="221" spans="2:21" ht="12.75" hidden="1" customHeight="1" outlineLevel="1">
      <c r="I221" s="1694" t="s">
        <v>830</v>
      </c>
      <c r="J221" s="2866" t="s">
        <v>831</v>
      </c>
      <c r="K221" s="2867"/>
      <c r="L221" s="2868" t="s">
        <v>832</v>
      </c>
      <c r="M221" s="2868"/>
      <c r="N221" s="2868" t="s">
        <v>833</v>
      </c>
      <c r="O221" s="2868"/>
      <c r="P221" s="2870" t="s">
        <v>834</v>
      </c>
      <c r="Q221" s="2871"/>
      <c r="R221" s="2871"/>
      <c r="S221" s="2871"/>
      <c r="T221" s="2871"/>
      <c r="U221" s="2871"/>
    </row>
    <row r="222" spans="2:21" ht="12.75" hidden="1" customHeight="1" outlineLevel="1">
      <c r="I222" s="1001" t="s">
        <v>1670</v>
      </c>
      <c r="J222" s="2852" t="s">
        <v>835</v>
      </c>
      <c r="K222" s="2853"/>
      <c r="L222" s="2855" t="s">
        <v>3266</v>
      </c>
      <c r="M222" s="2855"/>
      <c r="N222" s="2852" t="s">
        <v>836</v>
      </c>
      <c r="O222" s="2853"/>
      <c r="P222" s="2858" t="s">
        <v>926</v>
      </c>
      <c r="Q222" s="2859"/>
      <c r="R222" s="2859"/>
      <c r="S222" s="2859"/>
      <c r="T222" s="2859"/>
      <c r="U222" s="2860"/>
    </row>
    <row r="223" spans="2:21" ht="12.5" hidden="1" outlineLevel="1">
      <c r="I223" s="1001" t="s">
        <v>1898</v>
      </c>
      <c r="J223" s="2629"/>
      <c r="K223" s="2854"/>
      <c r="L223" s="2856" t="s">
        <v>1254</v>
      </c>
      <c r="M223" s="2857"/>
      <c r="N223" s="2629"/>
      <c r="O223" s="2854"/>
      <c r="P223" s="2861"/>
      <c r="Q223" s="2862"/>
      <c r="R223" s="2862"/>
      <c r="S223" s="2862"/>
      <c r="T223" s="2862"/>
      <c r="U223" s="2863"/>
    </row>
    <row r="224" spans="2:21" ht="12.75" hidden="1" customHeight="1" outlineLevel="1">
      <c r="I224" s="1001" t="s">
        <v>837</v>
      </c>
      <c r="J224" s="2856" t="s">
        <v>837</v>
      </c>
      <c r="K224" s="2857"/>
      <c r="L224" s="2855" t="s">
        <v>858</v>
      </c>
      <c r="M224" s="2855"/>
      <c r="N224" s="2855" t="s">
        <v>859</v>
      </c>
      <c r="O224" s="2855"/>
      <c r="P224" s="2849" t="s">
        <v>838</v>
      </c>
      <c r="Q224" s="2850"/>
      <c r="R224" s="2850"/>
      <c r="S224" s="2850"/>
      <c r="T224" s="2850"/>
      <c r="U224" s="2851"/>
    </row>
    <row r="225" spans="9:21" ht="12.75" hidden="1" customHeight="1" outlineLevel="1">
      <c r="I225" s="1001" t="s">
        <v>840</v>
      </c>
      <c r="J225" s="2855" t="s">
        <v>840</v>
      </c>
      <c r="K225" s="2855"/>
      <c r="L225" s="2855" t="s">
        <v>841</v>
      </c>
      <c r="M225" s="2855"/>
      <c r="N225" s="2855" t="s">
        <v>1656</v>
      </c>
      <c r="O225" s="2855"/>
      <c r="P225" s="2849" t="s">
        <v>842</v>
      </c>
      <c r="Q225" s="2850"/>
      <c r="R225" s="2850"/>
      <c r="S225" s="2850"/>
      <c r="T225" s="2850"/>
      <c r="U225" s="2851"/>
    </row>
    <row r="226" spans="9:21" ht="12.5" hidden="1" outlineLevel="1">
      <c r="I226" s="1001"/>
      <c r="J226" s="2855"/>
      <c r="K226" s="2855"/>
      <c r="L226" s="2855"/>
      <c r="M226" s="2855"/>
      <c r="N226" s="2855"/>
      <c r="O226" s="2855"/>
      <c r="P226" s="2849"/>
      <c r="Q226" s="2850"/>
      <c r="R226" s="2850"/>
      <c r="S226" s="2850"/>
      <c r="T226" s="2850"/>
      <c r="U226" s="2851"/>
    </row>
    <row r="227" spans="9:21" ht="12.5" hidden="1" outlineLevel="1">
      <c r="I227" s="1001"/>
      <c r="J227" s="2855"/>
      <c r="K227" s="2855"/>
      <c r="L227" s="2855"/>
      <c r="M227" s="2855"/>
      <c r="N227" s="2855"/>
      <c r="O227" s="2855"/>
      <c r="P227" s="2849"/>
      <c r="Q227" s="2850"/>
      <c r="R227" s="2850"/>
      <c r="S227" s="2850"/>
      <c r="T227" s="2850"/>
      <c r="U227" s="2851"/>
    </row>
    <row r="228" spans="9:21" ht="12.5" hidden="1" outlineLevel="1">
      <c r="I228" s="1001"/>
      <c r="J228" s="2855"/>
      <c r="K228" s="2855"/>
      <c r="L228" s="2855"/>
      <c r="M228" s="2855"/>
      <c r="N228" s="2855"/>
      <c r="O228" s="2855"/>
      <c r="P228" s="2849"/>
      <c r="Q228" s="2850"/>
      <c r="R228" s="2850"/>
      <c r="S228" s="2850"/>
      <c r="T228" s="2850"/>
      <c r="U228" s="2851"/>
    </row>
    <row r="229" spans="9:21" ht="12.5" hidden="1" outlineLevel="1">
      <c r="I229" s="1001"/>
      <c r="J229" s="2855"/>
      <c r="K229" s="2855"/>
      <c r="L229" s="2855"/>
      <c r="M229" s="2855"/>
      <c r="N229" s="2855"/>
      <c r="O229" s="2855"/>
      <c r="P229" s="2849"/>
      <c r="Q229" s="2850"/>
      <c r="R229" s="2850"/>
      <c r="S229" s="2850"/>
      <c r="T229" s="2850"/>
      <c r="U229" s="2851"/>
    </row>
    <row r="230" spans="9:21">
      <c r="R230" s="1086"/>
    </row>
    <row r="231" spans="9:21"/>
    <row r="232" spans="9:21"/>
    <row r="233" spans="9:21"/>
    <row r="234" spans="9:21"/>
    <row r="235" spans="9:21"/>
    <row r="236" spans="9:21"/>
    <row r="237" spans="9:21"/>
    <row r="238" spans="9:21"/>
    <row r="239" spans="9:21"/>
    <row r="240" spans="9:21"/>
    <row r="241"/>
    <row r="242"/>
  </sheetData>
  <mergeCells count="60">
    <mergeCell ref="I197:U197"/>
    <mergeCell ref="B199:C199"/>
    <mergeCell ref="D199:E199"/>
    <mergeCell ref="B200:C200"/>
    <mergeCell ref="I8:U8"/>
    <mergeCell ref="I10:U10"/>
    <mergeCell ref="B12:C12"/>
    <mergeCell ref="D12:E12"/>
    <mergeCell ref="B13:C13"/>
    <mergeCell ref="I131:U131"/>
    <mergeCell ref="B133:C133"/>
    <mergeCell ref="D133:E133"/>
    <mergeCell ref="B134:C134"/>
    <mergeCell ref="B38:C38"/>
    <mergeCell ref="I82:U82"/>
    <mergeCell ref="B2:C2"/>
    <mergeCell ref="J2:U5"/>
    <mergeCell ref="B3:C3"/>
    <mergeCell ref="I219:U219"/>
    <mergeCell ref="J221:K221"/>
    <mergeCell ref="L221:M221"/>
    <mergeCell ref="N221:O221"/>
    <mergeCell ref="P221:U221"/>
    <mergeCell ref="I142:U142"/>
    <mergeCell ref="B144:C144"/>
    <mergeCell ref="D144:E144"/>
    <mergeCell ref="B145:C145"/>
    <mergeCell ref="B85:C85"/>
    <mergeCell ref="B57:C57"/>
    <mergeCell ref="B84:C84"/>
    <mergeCell ref="D84:E84"/>
    <mergeCell ref="J222:K223"/>
    <mergeCell ref="L222:M222"/>
    <mergeCell ref="N222:O223"/>
    <mergeCell ref="P222:U223"/>
    <mergeCell ref="L223:M223"/>
    <mergeCell ref="J224:K224"/>
    <mergeCell ref="L224:M224"/>
    <mergeCell ref="N224:O224"/>
    <mergeCell ref="P224:U224"/>
    <mergeCell ref="J225:K225"/>
    <mergeCell ref="L225:M225"/>
    <mergeCell ref="N225:O225"/>
    <mergeCell ref="P225:U225"/>
    <mergeCell ref="J226:K226"/>
    <mergeCell ref="L226:M226"/>
    <mergeCell ref="N226:O226"/>
    <mergeCell ref="P226:U226"/>
    <mergeCell ref="J227:K227"/>
    <mergeCell ref="L227:M227"/>
    <mergeCell ref="N227:O227"/>
    <mergeCell ref="P227:U227"/>
    <mergeCell ref="J228:K228"/>
    <mergeCell ref="L228:M228"/>
    <mergeCell ref="N228:O228"/>
    <mergeCell ref="P228:U228"/>
    <mergeCell ref="J229:K229"/>
    <mergeCell ref="L229:M229"/>
    <mergeCell ref="N229:O229"/>
    <mergeCell ref="P229:U229"/>
  </mergeCells>
  <hyperlinks>
    <hyperlink ref="B2:C2" location="Descriptif!A1" display="Descriptif" xr:uid="{00000000-0004-0000-1C00-000000000000}"/>
    <hyperlink ref="B3:C3" location="Immobilisations!A1" display="Immobilisations" xr:uid="{00000000-0004-0000-1C00-000001000000}"/>
    <hyperlink ref="P224" r:id="rId1" xr:uid="{00000000-0004-0000-1C00-000002000000}"/>
    <hyperlink ref="P225" r:id="rId2" xr:uid="{00000000-0004-0000-1C00-000003000000}"/>
    <hyperlink ref="P222" r:id="rId3" xr:uid="{00000000-0004-0000-1C00-000004000000}"/>
  </hyperlinks>
  <pageMargins left="0.7" right="0.7" top="0.75" bottom="0.75" header="0.3" footer="0.3"/>
  <pageSetup paperSize="9" orientation="portrait"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Feuil23"/>
  <dimension ref="A1:P162"/>
  <sheetViews>
    <sheetView showGridLines="0" zoomScaleNormal="100" workbookViewId="0">
      <pane xSplit="4" ySplit="5" topLeftCell="E6" activePane="bottomRight" state="frozenSplit"/>
      <selection activeCell="H4" sqref="H4"/>
      <selection pane="topRight" activeCell="H4" sqref="H4"/>
      <selection pane="bottomLeft" activeCell="H4" sqref="H4"/>
      <selection pane="bottomRight"/>
    </sheetView>
  </sheetViews>
  <sheetFormatPr baseColWidth="10" defaultColWidth="0" defaultRowHeight="12.5" zeroHeight="1"/>
  <cols>
    <col min="1" max="1" width="2.69921875" style="91" customWidth="1"/>
    <col min="2" max="2" width="49.8984375" style="4" bestFit="1" customWidth="1"/>
    <col min="3" max="3" width="15.296875" style="4" customWidth="1"/>
    <col min="4" max="4" width="9.09765625" style="94" bestFit="1" customWidth="1"/>
    <col min="5" max="5" width="18.296875" style="4" customWidth="1"/>
    <col min="6" max="6" width="5.69921875" style="6" customWidth="1"/>
    <col min="7" max="8" width="18.296875" style="4" customWidth="1"/>
    <col min="9" max="9" width="5.69921875" style="4" customWidth="1"/>
    <col min="10" max="10" width="2.69921875" style="4" customWidth="1"/>
    <col min="11" max="11" width="13" style="4" hidden="1" customWidth="1"/>
    <col min="12" max="16384" width="10.8984375" style="4" hidden="1"/>
  </cols>
  <sheetData>
    <row r="1" spans="2:12" s="114" customFormat="1"/>
    <row r="2" spans="2:12" s="114" customFormat="1" ht="30" customHeight="1">
      <c r="B2" s="2282" t="s">
        <v>654</v>
      </c>
      <c r="C2" s="2282"/>
      <c r="D2" s="2282"/>
      <c r="E2" s="2282"/>
      <c r="F2" s="2282"/>
      <c r="G2" s="2282"/>
      <c r="H2" s="2282"/>
      <c r="I2" s="2282"/>
    </row>
    <row r="3" spans="2:12" s="114" customFormat="1" ht="14">
      <c r="J3" s="73"/>
      <c r="K3" s="73"/>
      <c r="L3" s="73"/>
    </row>
    <row r="4" spans="2:12" s="114" customFormat="1"/>
    <row r="5" spans="2:12" s="562" customFormat="1" ht="35.15" customHeight="1">
      <c r="B5" s="560" t="s">
        <v>215</v>
      </c>
      <c r="C5" s="561" t="s">
        <v>509</v>
      </c>
      <c r="D5" s="558" t="s">
        <v>629</v>
      </c>
      <c r="E5" s="561" t="s">
        <v>517</v>
      </c>
      <c r="F5" s="563"/>
      <c r="G5" s="561" t="s">
        <v>510</v>
      </c>
      <c r="H5" s="561" t="s">
        <v>517</v>
      </c>
      <c r="I5" s="21"/>
      <c r="J5" s="564"/>
    </row>
    <row r="6" spans="2:12" s="16" customFormat="1" ht="12.75" customHeight="1">
      <c r="B6" s="496" t="str">
        <f>'Energie 1'!B192</f>
        <v>Energie 1</v>
      </c>
      <c r="C6" s="497">
        <f>SUM(C7:C11)</f>
        <v>713399.16436224291</v>
      </c>
      <c r="D6" s="548"/>
      <c r="E6" s="497">
        <f>SUM(E7:E11)</f>
        <v>713399.16436224291</v>
      </c>
      <c r="F6" s="5"/>
      <c r="G6" s="497">
        <f>SQRT(SUMSQ(G7:G11))</f>
        <v>27764.638142495129</v>
      </c>
      <c r="H6" s="497">
        <f>SUM(H7:H11)</f>
        <v>38890.952168423537</v>
      </c>
      <c r="I6" s="4"/>
    </row>
    <row r="7" spans="2:12" s="16" customFormat="1" ht="12.75" customHeight="1">
      <c r="B7" s="431" t="str">
        <f>'Energie 1'!B194</f>
        <v>Combustibles, comptabilisation directe</v>
      </c>
      <c r="C7" s="469">
        <f>'Energie 1'!D194</f>
        <v>525325.29706224287</v>
      </c>
      <c r="D7" s="542">
        <v>1</v>
      </c>
      <c r="E7" s="469">
        <f>C7*D7</f>
        <v>525325.29706224287</v>
      </c>
      <c r="F7" s="5"/>
      <c r="G7" s="469">
        <f>'Energie 1'!H194</f>
        <v>22149.366882708615</v>
      </c>
      <c r="H7" s="469">
        <f>$D7*G7</f>
        <v>22149.366882708615</v>
      </c>
      <c r="I7" s="4"/>
    </row>
    <row r="8" spans="2:12" s="16" customFormat="1" ht="12.75" customHeight="1">
      <c r="B8" s="431" t="str">
        <f>'Energie 1'!B195</f>
        <v>Chauffage fossile estimé</v>
      </c>
      <c r="C8" s="469">
        <f>'Energie 1'!D195</f>
        <v>0</v>
      </c>
      <c r="D8" s="542">
        <v>1</v>
      </c>
      <c r="E8" s="469">
        <f>C8*D8</f>
        <v>0</v>
      </c>
      <c r="F8" s="5"/>
      <c r="G8" s="469">
        <f>'Energie 1'!H195</f>
        <v>0</v>
      </c>
      <c r="H8" s="469">
        <f>$D8*G8</f>
        <v>0</v>
      </c>
      <c r="I8" s="4"/>
    </row>
    <row r="9" spans="2:12" s="16" customFormat="1" ht="12.75" customHeight="1">
      <c r="B9" s="431" t="str">
        <f>'Energie 1'!B196</f>
        <v>Vapeur achetée</v>
      </c>
      <c r="C9" s="469">
        <f>'Energie 1'!D196</f>
        <v>0</v>
      </c>
      <c r="D9" s="542">
        <v>1</v>
      </c>
      <c r="E9" s="469">
        <f>C9*D9</f>
        <v>0</v>
      </c>
      <c r="F9" s="5"/>
      <c r="G9" s="469">
        <f>'Energie 1'!H196</f>
        <v>0</v>
      </c>
      <c r="H9" s="469">
        <f>$D9*G9</f>
        <v>0</v>
      </c>
      <c r="I9" s="4"/>
    </row>
    <row r="10" spans="2:12" s="16" customFormat="1" ht="12.75" customHeight="1">
      <c r="B10" s="431" t="str">
        <f>'Energie 1'!B197</f>
        <v>Froid acheté</v>
      </c>
      <c r="C10" s="469">
        <f>'Energie 1'!D197</f>
        <v>0</v>
      </c>
      <c r="D10" s="542">
        <v>1</v>
      </c>
      <c r="E10" s="469">
        <f>C10*D10</f>
        <v>0</v>
      </c>
      <c r="F10" s="5"/>
      <c r="G10" s="469">
        <f>'Energie 1'!H197</f>
        <v>0</v>
      </c>
      <c r="H10" s="469">
        <f>$D10*G10</f>
        <v>0</v>
      </c>
      <c r="I10" s="4"/>
    </row>
    <row r="11" spans="2:12" s="16" customFormat="1" ht="12.75" customHeight="1">
      <c r="B11" s="431" t="str">
        <f>'Energie 1'!B198</f>
        <v>Electricité achetée &amp; produite</v>
      </c>
      <c r="C11" s="469">
        <f>'Energie 1'!D198</f>
        <v>188073.86730000001</v>
      </c>
      <c r="D11" s="542">
        <v>1</v>
      </c>
      <c r="E11" s="469">
        <f>C11*D11</f>
        <v>188073.86730000001</v>
      </c>
      <c r="F11" s="5"/>
      <c r="G11" s="469">
        <f>'Energie 1'!H198</f>
        <v>16741.585285714918</v>
      </c>
      <c r="H11" s="469">
        <f>$D11*G11</f>
        <v>16741.585285714918</v>
      </c>
      <c r="I11" s="4"/>
    </row>
    <row r="12" spans="2:12" s="16" customFormat="1" ht="12.75" customHeight="1">
      <c r="B12" s="501"/>
      <c r="C12" s="444"/>
      <c r="D12" s="543"/>
      <c r="E12" s="444"/>
      <c r="F12" s="5"/>
      <c r="G12" s="444"/>
      <c r="H12" s="444"/>
      <c r="I12" s="4"/>
    </row>
    <row r="13" spans="2:12" s="16" customFormat="1" ht="12.75" customHeight="1">
      <c r="B13" s="502" t="str">
        <f>'Energie 2'!B192</f>
        <v>Energie 2</v>
      </c>
      <c r="C13" s="503">
        <f>SUM(C14:C18)</f>
        <v>0</v>
      </c>
      <c r="D13" s="548"/>
      <c r="E13" s="503">
        <f>SUM(E14:E18)</f>
        <v>0</v>
      </c>
      <c r="F13" s="5"/>
      <c r="G13" s="503">
        <f>SQRT(SUMSQ(G14:G18))</f>
        <v>0</v>
      </c>
      <c r="H13" s="503">
        <f>SUM(H14:H18)</f>
        <v>0</v>
      </c>
      <c r="I13" s="4"/>
    </row>
    <row r="14" spans="2:12" s="16" customFormat="1" ht="12.75" customHeight="1">
      <c r="B14" s="467" t="str">
        <f>'Energie 2'!B194</f>
        <v>Combustibles, comptabilisation directe</v>
      </c>
      <c r="C14" s="468">
        <f>'Energie 2'!D194</f>
        <v>0</v>
      </c>
      <c r="D14" s="542">
        <v>1</v>
      </c>
      <c r="E14" s="468">
        <f>C14*D14</f>
        <v>0</v>
      </c>
      <c r="F14" s="5"/>
      <c r="G14" s="468">
        <f>'Energie 2'!H194</f>
        <v>0</v>
      </c>
      <c r="H14" s="468">
        <f>$D14*G14</f>
        <v>0</v>
      </c>
      <c r="I14" s="4"/>
    </row>
    <row r="15" spans="2:12" s="16" customFormat="1" ht="12.75" customHeight="1">
      <c r="B15" s="467" t="str">
        <f>'Energie 2'!B195</f>
        <v>Chauffage fossile estimé</v>
      </c>
      <c r="C15" s="468">
        <f>'Energie 2'!D195</f>
        <v>0</v>
      </c>
      <c r="D15" s="542">
        <v>1</v>
      </c>
      <c r="E15" s="468">
        <f>C15*D15</f>
        <v>0</v>
      </c>
      <c r="F15" s="5"/>
      <c r="G15" s="468">
        <f>'Energie 2'!H195</f>
        <v>0</v>
      </c>
      <c r="H15" s="468">
        <f>$D15*G15</f>
        <v>0</v>
      </c>
      <c r="I15" s="4"/>
    </row>
    <row r="16" spans="2:12" s="16" customFormat="1" ht="12.75" customHeight="1">
      <c r="B16" s="467" t="str">
        <f>'Energie 2'!B196</f>
        <v>Vapeur achetée</v>
      </c>
      <c r="C16" s="468">
        <f>'Energie 2'!D196</f>
        <v>0</v>
      </c>
      <c r="D16" s="542">
        <v>1</v>
      </c>
      <c r="E16" s="468">
        <f>C16*D16</f>
        <v>0</v>
      </c>
      <c r="F16" s="5"/>
      <c r="G16" s="468">
        <f>'Energie 2'!H196</f>
        <v>0</v>
      </c>
      <c r="H16" s="468">
        <f>$D16*G16</f>
        <v>0</v>
      </c>
      <c r="I16" s="4"/>
    </row>
    <row r="17" spans="2:9" s="16" customFormat="1" ht="12.75" customHeight="1">
      <c r="B17" s="467" t="str">
        <f>'Energie 2'!B197</f>
        <v>Froid acheté</v>
      </c>
      <c r="C17" s="468">
        <f>'Energie 2'!D197</f>
        <v>0</v>
      </c>
      <c r="D17" s="542">
        <v>1</v>
      </c>
      <c r="E17" s="468">
        <f>C17*D17</f>
        <v>0</v>
      </c>
      <c r="F17" s="5"/>
      <c r="G17" s="468">
        <f>'Energie 2'!H197</f>
        <v>0</v>
      </c>
      <c r="H17" s="468">
        <f>$D17*G17</f>
        <v>0</v>
      </c>
      <c r="I17" s="4"/>
    </row>
    <row r="18" spans="2:9" s="16" customFormat="1" ht="12.75" customHeight="1">
      <c r="B18" s="467" t="str">
        <f>'Energie 2'!B198</f>
        <v>Electricité achetée &amp; produite</v>
      </c>
      <c r="C18" s="468">
        <f>'Energie 2'!D198</f>
        <v>0</v>
      </c>
      <c r="D18" s="542">
        <v>1</v>
      </c>
      <c r="E18" s="468">
        <f>C18*D18</f>
        <v>0</v>
      </c>
      <c r="F18" s="5"/>
      <c r="G18" s="468">
        <f>'Energie 2'!H198</f>
        <v>0</v>
      </c>
      <c r="H18" s="468">
        <f>$D18*G18</f>
        <v>0</v>
      </c>
      <c r="I18" s="4"/>
    </row>
    <row r="19" spans="2:9" s="16" customFormat="1" ht="12.75" customHeight="1">
      <c r="B19" s="255"/>
      <c r="C19" s="444"/>
      <c r="D19" s="543"/>
      <c r="E19" s="444"/>
      <c r="F19" s="5"/>
      <c r="G19" s="444"/>
      <c r="H19" s="444"/>
      <c r="I19" s="4"/>
    </row>
    <row r="20" spans="2:9" s="16" customFormat="1" ht="12.75" customHeight="1">
      <c r="B20" s="496" t="str">
        <f>'Hors énergie 1'!B107</f>
        <v>Climatisation</v>
      </c>
      <c r="C20" s="497">
        <f>SUM(C21:C25)</f>
        <v>44122</v>
      </c>
      <c r="D20" s="548"/>
      <c r="E20" s="497">
        <f>SUM(E21:E25)</f>
        <v>44122</v>
      </c>
      <c r="F20" s="5"/>
      <c r="G20" s="497">
        <f>SQRT(SUMSQ(G21:G25))</f>
        <v>10480.214633298308</v>
      </c>
      <c r="H20" s="497">
        <f>SUM(H21:H25)</f>
        <v>10480.214633298308</v>
      </c>
      <c r="I20" s="4"/>
    </row>
    <row r="21" spans="2:9" s="16" customFormat="1" ht="12.75" customHeight="1">
      <c r="B21" s="431" t="str">
        <f>'Hors énergie 1'!B109</f>
        <v>CO2 hors énergie</v>
      </c>
      <c r="C21" s="469">
        <f>'Hors énergie 1'!D109</f>
        <v>0</v>
      </c>
      <c r="D21" s="542">
        <v>1</v>
      </c>
      <c r="E21" s="469">
        <f>C21*D21</f>
        <v>0</v>
      </c>
      <c r="F21" s="5"/>
      <c r="G21" s="469">
        <f>'Hors énergie 1'!H109</f>
        <v>0</v>
      </c>
      <c r="H21" s="469">
        <f>$D21*G21</f>
        <v>0</v>
      </c>
      <c r="I21" s="4"/>
    </row>
    <row r="22" spans="2:9" s="16" customFormat="1" ht="12.75" customHeight="1">
      <c r="B22" s="431" t="str">
        <f>'Hors énergie 1'!B110</f>
        <v>Protoxyde d'azote</v>
      </c>
      <c r="C22" s="469">
        <f>'Hors énergie 1'!D110</f>
        <v>0</v>
      </c>
      <c r="D22" s="542">
        <v>1</v>
      </c>
      <c r="E22" s="469">
        <f>C22*D22</f>
        <v>0</v>
      </c>
      <c r="F22" s="5"/>
      <c r="G22" s="469">
        <f>'Hors énergie 1'!H110</f>
        <v>0</v>
      </c>
      <c r="H22" s="469">
        <f>$D22*G22</f>
        <v>0</v>
      </c>
      <c r="I22" s="4"/>
    </row>
    <row r="23" spans="2:9" s="16" customFormat="1" ht="12.75" customHeight="1">
      <c r="B23" s="431" t="str">
        <f>'Hors énergie 1'!B111</f>
        <v>Méthane</v>
      </c>
      <c r="C23" s="469">
        <f>'Hors énergie 1'!D111</f>
        <v>0</v>
      </c>
      <c r="D23" s="542">
        <v>1</v>
      </c>
      <c r="E23" s="469">
        <f>C23*D23</f>
        <v>0</v>
      </c>
      <c r="F23" s="5"/>
      <c r="G23" s="469">
        <f>'Hors énergie 1'!H111</f>
        <v>0</v>
      </c>
      <c r="H23" s="469">
        <f>$D23*G23</f>
        <v>0</v>
      </c>
      <c r="I23" s="4"/>
    </row>
    <row r="24" spans="2:9" s="16" customFormat="1" ht="12.75" customHeight="1">
      <c r="B24" s="431" t="str">
        <f>'Hors énergie 1'!B112</f>
        <v>Halocarbures de Kyoto</v>
      </c>
      <c r="C24" s="469">
        <f>'Hors énergie 1'!D112</f>
        <v>44122</v>
      </c>
      <c r="D24" s="542">
        <v>1</v>
      </c>
      <c r="E24" s="469">
        <f>C24*D24</f>
        <v>44122</v>
      </c>
      <c r="F24" s="5"/>
      <c r="G24" s="469">
        <f>'Hors énergie 1'!H112</f>
        <v>10480.214633298308</v>
      </c>
      <c r="H24" s="469">
        <f>$D24*G24</f>
        <v>10480.214633298308</v>
      </c>
      <c r="I24" s="4"/>
    </row>
    <row r="25" spans="2:9" s="16" customFormat="1" ht="12.75" customHeight="1">
      <c r="B25" s="431" t="str">
        <f>'Hors énergie 1'!B113</f>
        <v>Gaz hors Kyoto</v>
      </c>
      <c r="C25" s="469">
        <f>'Hors énergie 1'!D113</f>
        <v>0</v>
      </c>
      <c r="D25" s="542">
        <v>1</v>
      </c>
      <c r="E25" s="469">
        <f>C25*D25</f>
        <v>0</v>
      </c>
      <c r="F25" s="5"/>
      <c r="G25" s="469">
        <f>'Hors énergie 1'!H113</f>
        <v>0</v>
      </c>
      <c r="H25" s="469">
        <f>$D25*G25</f>
        <v>0</v>
      </c>
      <c r="I25" s="4"/>
    </row>
    <row r="26" spans="2:9" s="16" customFormat="1" ht="12.75" customHeight="1">
      <c r="B26" s="114"/>
      <c r="C26" s="443"/>
      <c r="D26" s="543"/>
      <c r="E26" s="443"/>
      <c r="F26" s="5"/>
      <c r="G26" s="443"/>
      <c r="H26" s="443"/>
      <c r="I26" s="4"/>
    </row>
    <row r="27" spans="2:9" s="16" customFormat="1" ht="12.75" customHeight="1">
      <c r="B27" s="502" t="str">
        <f>'Hors énergie 2'!B107</f>
        <v>Hors énergie 2</v>
      </c>
      <c r="C27" s="503">
        <f>SUM(C28:C32)</f>
        <v>0</v>
      </c>
      <c r="D27" s="548"/>
      <c r="E27" s="503">
        <f>SUM(E28:E32)</f>
        <v>0</v>
      </c>
      <c r="F27" s="5"/>
      <c r="G27" s="503">
        <f>SQRT(SUMSQ(G28:G32))</f>
        <v>0</v>
      </c>
      <c r="H27" s="503">
        <f>SUM(H28:H32)</f>
        <v>0</v>
      </c>
      <c r="I27" s="4"/>
    </row>
    <row r="28" spans="2:9" s="16" customFormat="1" ht="12.75" customHeight="1">
      <c r="B28" s="467" t="str">
        <f>'Hors énergie 2'!B109</f>
        <v>CO2 hors énergie</v>
      </c>
      <c r="C28" s="468">
        <f>'Hors énergie 2'!D109</f>
        <v>0</v>
      </c>
      <c r="D28" s="542">
        <v>1</v>
      </c>
      <c r="E28" s="468">
        <f>C28*D28</f>
        <v>0</v>
      </c>
      <c r="F28" s="5"/>
      <c r="G28" s="468">
        <f>'Hors énergie 2'!H109</f>
        <v>0</v>
      </c>
      <c r="H28" s="468">
        <f>$D28*G28</f>
        <v>0</v>
      </c>
      <c r="I28" s="4"/>
    </row>
    <row r="29" spans="2:9" s="16" customFormat="1" ht="12.75" customHeight="1">
      <c r="B29" s="467" t="str">
        <f>'Hors énergie 2'!B110</f>
        <v>Protoxyde d'azote</v>
      </c>
      <c r="C29" s="468">
        <f>'Hors énergie 2'!D110</f>
        <v>0</v>
      </c>
      <c r="D29" s="542">
        <v>1</v>
      </c>
      <c r="E29" s="468">
        <f>C29*D29</f>
        <v>0</v>
      </c>
      <c r="F29" s="5"/>
      <c r="G29" s="468">
        <f>'Hors énergie 2'!H110</f>
        <v>0</v>
      </c>
      <c r="H29" s="468">
        <f>$D29*G29</f>
        <v>0</v>
      </c>
      <c r="I29" s="4"/>
    </row>
    <row r="30" spans="2:9" s="16" customFormat="1" ht="12.75" customHeight="1">
      <c r="B30" s="467" t="str">
        <f>'Hors énergie 2'!B111</f>
        <v>Méthane</v>
      </c>
      <c r="C30" s="468">
        <f>'Hors énergie 2'!D111</f>
        <v>0</v>
      </c>
      <c r="D30" s="542">
        <v>1</v>
      </c>
      <c r="E30" s="468">
        <f>C30*D30</f>
        <v>0</v>
      </c>
      <c r="F30" s="5"/>
      <c r="G30" s="468">
        <f>'Hors énergie 2'!H111</f>
        <v>0</v>
      </c>
      <c r="H30" s="468">
        <f>$D30*G30</f>
        <v>0</v>
      </c>
      <c r="I30" s="4"/>
    </row>
    <row r="31" spans="2:9" s="16" customFormat="1" ht="12.75" customHeight="1">
      <c r="B31" s="467" t="str">
        <f>'Hors énergie 2'!B112</f>
        <v>Halocarbures de Kyoto</v>
      </c>
      <c r="C31" s="468">
        <f>'Hors énergie 2'!D112</f>
        <v>0</v>
      </c>
      <c r="D31" s="542">
        <v>1</v>
      </c>
      <c r="E31" s="468">
        <f>C31*D31</f>
        <v>0</v>
      </c>
      <c r="F31" s="5"/>
      <c r="G31" s="468">
        <f>'Hors énergie 2'!H112</f>
        <v>0</v>
      </c>
      <c r="H31" s="468">
        <f>$D31*G31</f>
        <v>0</v>
      </c>
      <c r="I31" s="4"/>
    </row>
    <row r="32" spans="2:9" s="16" customFormat="1" ht="12.75" customHeight="1">
      <c r="B32" s="467" t="str">
        <f>'Hors énergie 2'!B113</f>
        <v>Gaz hors Kyoto</v>
      </c>
      <c r="C32" s="468">
        <f>'Hors énergie 2'!D113</f>
        <v>0</v>
      </c>
      <c r="D32" s="542">
        <v>1</v>
      </c>
      <c r="E32" s="468">
        <f>C32*D32</f>
        <v>0</v>
      </c>
      <c r="F32" s="5"/>
      <c r="G32" s="468">
        <f>'Hors énergie 2'!H113</f>
        <v>0</v>
      </c>
      <c r="H32" s="468">
        <f>$D32*G32</f>
        <v>0</v>
      </c>
      <c r="I32" s="4"/>
    </row>
    <row r="33" spans="2:9" s="16" customFormat="1" ht="12.75" customHeight="1">
      <c r="B33" s="267"/>
      <c r="C33" s="506"/>
      <c r="D33" s="544"/>
      <c r="E33" s="506"/>
      <c r="F33" s="5"/>
      <c r="G33" s="506"/>
      <c r="H33" s="506"/>
      <c r="I33" s="4"/>
    </row>
    <row r="34" spans="2:9" s="16" customFormat="1" ht="12.75" customHeight="1">
      <c r="B34" s="496" t="str">
        <f>'Intrants 1'!B249</f>
        <v>Intrants 1</v>
      </c>
      <c r="C34" s="497">
        <f>SUM(C35:C44)</f>
        <v>0</v>
      </c>
      <c r="D34" s="548"/>
      <c r="E34" s="497">
        <f>SUM(E35:E44)</f>
        <v>0</v>
      </c>
      <c r="F34" s="5"/>
      <c r="G34" s="497">
        <f>SQRT(SUMSQ(G35:G44))</f>
        <v>0</v>
      </c>
      <c r="H34" s="497">
        <f>SUM(H35:H44)</f>
        <v>0</v>
      </c>
      <c r="I34" s="4"/>
    </row>
    <row r="35" spans="2:9" s="16" customFormat="1" ht="12.75" customHeight="1">
      <c r="B35" s="431" t="str">
        <f>'Intrants 1'!B251</f>
        <v>Métaux</v>
      </c>
      <c r="C35" s="469">
        <f>'Intrants 1'!D251</f>
        <v>0</v>
      </c>
      <c r="D35" s="542">
        <v>1</v>
      </c>
      <c r="E35" s="469">
        <f t="shared" ref="E35:E42" si="0">C35*D35</f>
        <v>0</v>
      </c>
      <c r="F35" s="5"/>
      <c r="G35" s="469">
        <f>'Intrants 1'!H251</f>
        <v>0</v>
      </c>
      <c r="H35" s="469">
        <f t="shared" ref="H35:H42" si="1">$D35*G35</f>
        <v>0</v>
      </c>
      <c r="I35" s="4"/>
    </row>
    <row r="36" spans="2:9" s="16" customFormat="1" ht="12.75" customHeight="1">
      <c r="B36" s="431" t="str">
        <f>'Intrants 1'!B252</f>
        <v>Plastiques</v>
      </c>
      <c r="C36" s="469">
        <f>'Intrants 1'!D252</f>
        <v>0</v>
      </c>
      <c r="D36" s="542">
        <v>1</v>
      </c>
      <c r="E36" s="469">
        <f t="shared" si="0"/>
        <v>0</v>
      </c>
      <c r="F36" s="5"/>
      <c r="G36" s="469">
        <f>'Intrants 1'!H252</f>
        <v>0</v>
      </c>
      <c r="H36" s="469">
        <f t="shared" si="1"/>
        <v>0</v>
      </c>
      <c r="I36" s="4"/>
    </row>
    <row r="37" spans="2:9" s="16" customFormat="1" ht="12.75" customHeight="1">
      <c r="B37" s="431" t="str">
        <f>'Intrants 1'!B253</f>
        <v>Verre</v>
      </c>
      <c r="C37" s="469">
        <f>'Intrants 1'!D253</f>
        <v>0</v>
      </c>
      <c r="D37" s="542">
        <v>1</v>
      </c>
      <c r="E37" s="469">
        <f t="shared" si="0"/>
        <v>0</v>
      </c>
      <c r="F37" s="5"/>
      <c r="G37" s="469">
        <f>'Intrants 1'!H253</f>
        <v>0</v>
      </c>
      <c r="H37" s="469">
        <f t="shared" si="1"/>
        <v>0</v>
      </c>
      <c r="I37" s="4"/>
    </row>
    <row r="38" spans="2:9" s="16" customFormat="1" ht="12.75" customHeight="1">
      <c r="B38" s="431" t="str">
        <f>'Intrants 1'!B254</f>
        <v>Papiers &amp; cartons</v>
      </c>
      <c r="C38" s="469">
        <f>'Intrants 1'!D254</f>
        <v>0</v>
      </c>
      <c r="D38" s="542">
        <v>1</v>
      </c>
      <c r="E38" s="469">
        <f t="shared" si="0"/>
        <v>0</v>
      </c>
      <c r="F38" s="5"/>
      <c r="G38" s="469">
        <f>'Intrants 1'!H254</f>
        <v>0</v>
      </c>
      <c r="H38" s="469">
        <f t="shared" si="1"/>
        <v>0</v>
      </c>
      <c r="I38" s="4"/>
    </row>
    <row r="39" spans="2:9" s="16" customFormat="1" ht="12.75" customHeight="1">
      <c r="B39" s="431" t="str">
        <f>'Intrants 1'!B255</f>
        <v>Matériaux de construction</v>
      </c>
      <c r="C39" s="469">
        <f>'Intrants 1'!D255</f>
        <v>0</v>
      </c>
      <c r="D39" s="542">
        <v>1</v>
      </c>
      <c r="E39" s="469">
        <f t="shared" si="0"/>
        <v>0</v>
      </c>
      <c r="F39" s="5"/>
      <c r="G39" s="469">
        <f>'Intrants 1'!H255</f>
        <v>0</v>
      </c>
      <c r="H39" s="469">
        <f t="shared" si="1"/>
        <v>0</v>
      </c>
      <c r="I39" s="4"/>
    </row>
    <row r="40" spans="2:9" s="16" customFormat="1" ht="12.75" customHeight="1">
      <c r="B40" s="431" t="str">
        <f>'Intrants 1'!B256</f>
        <v>Produits chimiques</v>
      </c>
      <c r="C40" s="469">
        <f>'Intrants 1'!D256</f>
        <v>0</v>
      </c>
      <c r="D40" s="542">
        <v>1</v>
      </c>
      <c r="E40" s="469">
        <f t="shared" si="0"/>
        <v>0</v>
      </c>
      <c r="F40" s="5"/>
      <c r="G40" s="469">
        <f>'Intrants 1'!H256</f>
        <v>0</v>
      </c>
      <c r="H40" s="469">
        <f t="shared" si="1"/>
        <v>0</v>
      </c>
      <c r="I40" s="4"/>
    </row>
    <row r="41" spans="2:9" s="16" customFormat="1" ht="12.75" customHeight="1">
      <c r="B41" s="431" t="str">
        <f>'Intrants 1'!B257</f>
        <v>Nourriture</v>
      </c>
      <c r="C41" s="469">
        <f>'Intrants 1'!D257</f>
        <v>0</v>
      </c>
      <c r="D41" s="542">
        <v>1</v>
      </c>
      <c r="E41" s="469">
        <f t="shared" si="0"/>
        <v>0</v>
      </c>
      <c r="F41" s="5"/>
      <c r="G41" s="469">
        <f>'Intrants 1'!H257</f>
        <v>0</v>
      </c>
      <c r="H41" s="469">
        <f t="shared" si="1"/>
        <v>0</v>
      </c>
      <c r="I41" s="4"/>
    </row>
    <row r="42" spans="2:9" s="16" customFormat="1" ht="12.75" customHeight="1">
      <c r="B42" s="431" t="str">
        <f>'Intrants 1'!B258</f>
        <v>Autres intrants</v>
      </c>
      <c r="C42" s="469">
        <f>'Intrants 1'!D258</f>
        <v>0</v>
      </c>
      <c r="D42" s="542">
        <v>1</v>
      </c>
      <c r="E42" s="469">
        <f t="shared" si="0"/>
        <v>0</v>
      </c>
      <c r="F42" s="5"/>
      <c r="G42" s="469">
        <f>'Intrants 1'!H258</f>
        <v>0</v>
      </c>
      <c r="H42" s="469">
        <f t="shared" si="1"/>
        <v>0</v>
      </c>
      <c r="I42" s="4"/>
    </row>
    <row r="43" spans="2:9" s="16" customFormat="1" ht="12.75" customHeight="1">
      <c r="B43" s="431" t="str">
        <f>'Intrants 1'!B259</f>
        <v>Ratios monétaires</v>
      </c>
      <c r="C43" s="469">
        <f>'Intrants 1'!D259</f>
        <v>0</v>
      </c>
      <c r="D43" s="542">
        <v>1</v>
      </c>
      <c r="E43" s="469">
        <f t="shared" ref="E43:E44" si="2">C43*D43</f>
        <v>0</v>
      </c>
      <c r="F43" s="92"/>
      <c r="G43" s="469">
        <f>'Intrants 1'!H259</f>
        <v>0</v>
      </c>
      <c r="H43" s="469">
        <f t="shared" ref="H43:H44" si="3">$D43*G43</f>
        <v>0</v>
      </c>
      <c r="I43" s="91"/>
    </row>
    <row r="44" spans="2:9" s="16" customFormat="1" ht="12.75" customHeight="1">
      <c r="B44" s="431" t="str">
        <f>'Intrants 1'!B260</f>
        <v>Investissements</v>
      </c>
      <c r="C44" s="469">
        <f>'Intrants 1'!D260</f>
        <v>0</v>
      </c>
      <c r="D44" s="542">
        <v>1</v>
      </c>
      <c r="E44" s="469">
        <f t="shared" si="2"/>
        <v>0</v>
      </c>
      <c r="F44" s="92"/>
      <c r="G44" s="469">
        <f>'Intrants 1'!H260</f>
        <v>0</v>
      </c>
      <c r="H44" s="469">
        <f t="shared" si="3"/>
        <v>0</v>
      </c>
      <c r="I44" s="4"/>
    </row>
    <row r="45" spans="2:9" s="16" customFormat="1" ht="12.75" customHeight="1">
      <c r="B45" s="267"/>
      <c r="C45" s="506"/>
      <c r="D45" s="544"/>
      <c r="E45" s="506"/>
      <c r="F45" s="5"/>
      <c r="G45" s="506"/>
      <c r="H45" s="506"/>
      <c r="I45" s="4"/>
    </row>
    <row r="46" spans="2:9" s="16" customFormat="1" ht="12.75" customHeight="1">
      <c r="B46" s="496" t="str">
        <f>'Intrants 2'!B249</f>
        <v>Intrants 2</v>
      </c>
      <c r="C46" s="497">
        <f>SUM(C47:C56)</f>
        <v>0</v>
      </c>
      <c r="D46" s="548"/>
      <c r="E46" s="497">
        <f>SUM(E47:E56)</f>
        <v>0</v>
      </c>
      <c r="F46" s="92"/>
      <c r="G46" s="497">
        <f>SQRT(SUMSQ(G47:G56))</f>
        <v>0</v>
      </c>
      <c r="H46" s="497">
        <f>SUM(H47:H56)</f>
        <v>0</v>
      </c>
      <c r="I46" s="91"/>
    </row>
    <row r="47" spans="2:9" s="16" customFormat="1" ht="12.75" customHeight="1">
      <c r="B47" s="431" t="str">
        <f>'Intrants 2'!B251</f>
        <v>Métaux</v>
      </c>
      <c r="C47" s="469">
        <f>'Intrants 2'!D251</f>
        <v>0</v>
      </c>
      <c r="D47" s="542">
        <v>1</v>
      </c>
      <c r="E47" s="469">
        <f t="shared" ref="E47:E54" si="4">C47*D47</f>
        <v>0</v>
      </c>
      <c r="F47" s="92"/>
      <c r="G47" s="469">
        <f>'Intrants 2'!H251</f>
        <v>0</v>
      </c>
      <c r="H47" s="469">
        <f t="shared" ref="H47:H54" si="5">$D47*G47</f>
        <v>0</v>
      </c>
      <c r="I47" s="91"/>
    </row>
    <row r="48" spans="2:9" s="16" customFormat="1" ht="12.75" customHeight="1">
      <c r="B48" s="431" t="str">
        <f>'Intrants 2'!B252</f>
        <v>Plastiques</v>
      </c>
      <c r="C48" s="469">
        <f>'Intrants 2'!D252</f>
        <v>0</v>
      </c>
      <c r="D48" s="542">
        <v>1</v>
      </c>
      <c r="E48" s="469">
        <f t="shared" si="4"/>
        <v>0</v>
      </c>
      <c r="F48" s="92"/>
      <c r="G48" s="469">
        <f>'Intrants 2'!H252</f>
        <v>0</v>
      </c>
      <c r="H48" s="469">
        <f t="shared" si="5"/>
        <v>0</v>
      </c>
      <c r="I48" s="91"/>
    </row>
    <row r="49" spans="2:9" s="16" customFormat="1" ht="12.75" customHeight="1">
      <c r="B49" s="431" t="str">
        <f>'Intrants 2'!B253</f>
        <v>Verre</v>
      </c>
      <c r="C49" s="469">
        <f>'Intrants 2'!D253</f>
        <v>0</v>
      </c>
      <c r="D49" s="542">
        <v>1</v>
      </c>
      <c r="E49" s="469">
        <f t="shared" si="4"/>
        <v>0</v>
      </c>
      <c r="F49" s="92"/>
      <c r="G49" s="469">
        <f>'Intrants 2'!H253</f>
        <v>0</v>
      </c>
      <c r="H49" s="469">
        <f t="shared" si="5"/>
        <v>0</v>
      </c>
      <c r="I49" s="91"/>
    </row>
    <row r="50" spans="2:9" s="16" customFormat="1" ht="12.75" customHeight="1">
      <c r="B50" s="431" t="str">
        <f>'Intrants 2'!B254</f>
        <v>Papiers &amp; cartons</v>
      </c>
      <c r="C50" s="469">
        <f>'Intrants 2'!D254</f>
        <v>0</v>
      </c>
      <c r="D50" s="542">
        <v>1</v>
      </c>
      <c r="E50" s="469">
        <f t="shared" si="4"/>
        <v>0</v>
      </c>
      <c r="F50" s="92"/>
      <c r="G50" s="469">
        <f>'Intrants 2'!H254</f>
        <v>0</v>
      </c>
      <c r="H50" s="469">
        <f t="shared" si="5"/>
        <v>0</v>
      </c>
      <c r="I50" s="91"/>
    </row>
    <row r="51" spans="2:9" s="16" customFormat="1" ht="12.75" customHeight="1">
      <c r="B51" s="431" t="str">
        <f>'Intrants 2'!B255</f>
        <v>Matériaux de construction</v>
      </c>
      <c r="C51" s="469">
        <f>'Intrants 2'!D255</f>
        <v>0</v>
      </c>
      <c r="D51" s="542">
        <v>1</v>
      </c>
      <c r="E51" s="469">
        <f t="shared" si="4"/>
        <v>0</v>
      </c>
      <c r="F51" s="92"/>
      <c r="G51" s="469">
        <f>'Intrants 2'!H255</f>
        <v>0</v>
      </c>
      <c r="H51" s="469">
        <f t="shared" si="5"/>
        <v>0</v>
      </c>
      <c r="I51" s="91"/>
    </row>
    <row r="52" spans="2:9" s="16" customFormat="1" ht="12.75" customHeight="1">
      <c r="B52" s="431" t="str">
        <f>'Intrants 2'!B256</f>
        <v>Produits chimiques</v>
      </c>
      <c r="C52" s="469">
        <f>'Intrants 2'!D256</f>
        <v>0</v>
      </c>
      <c r="D52" s="542">
        <v>1</v>
      </c>
      <c r="E52" s="469">
        <f t="shared" si="4"/>
        <v>0</v>
      </c>
      <c r="F52" s="92"/>
      <c r="G52" s="469">
        <f>'Intrants 2'!H256</f>
        <v>0</v>
      </c>
      <c r="H52" s="469">
        <f t="shared" si="5"/>
        <v>0</v>
      </c>
      <c r="I52" s="91"/>
    </row>
    <row r="53" spans="2:9" s="16" customFormat="1" ht="12.75" customHeight="1">
      <c r="B53" s="431" t="str">
        <f>'Intrants 2'!B257</f>
        <v>Nourriture</v>
      </c>
      <c r="C53" s="469">
        <f>'Intrants 2'!D257</f>
        <v>0</v>
      </c>
      <c r="D53" s="542">
        <v>1</v>
      </c>
      <c r="E53" s="469">
        <f t="shared" si="4"/>
        <v>0</v>
      </c>
      <c r="F53" s="92"/>
      <c r="G53" s="469">
        <f>'Intrants 2'!H257</f>
        <v>0</v>
      </c>
      <c r="H53" s="469">
        <f t="shared" si="5"/>
        <v>0</v>
      </c>
      <c r="I53" s="91"/>
    </row>
    <row r="54" spans="2:9" s="16" customFormat="1" ht="12.75" customHeight="1">
      <c r="B54" s="431" t="str">
        <f>'Intrants 2'!B258</f>
        <v>Autres intrants</v>
      </c>
      <c r="C54" s="469">
        <f>'Intrants 2'!D258</f>
        <v>0</v>
      </c>
      <c r="D54" s="542">
        <v>1</v>
      </c>
      <c r="E54" s="469">
        <f t="shared" si="4"/>
        <v>0</v>
      </c>
      <c r="F54" s="92"/>
      <c r="G54" s="469">
        <f>'Intrants 2'!H258</f>
        <v>0</v>
      </c>
      <c r="H54" s="469">
        <f t="shared" si="5"/>
        <v>0</v>
      </c>
      <c r="I54" s="91"/>
    </row>
    <row r="55" spans="2:9" s="16" customFormat="1" ht="12.75" customHeight="1">
      <c r="B55" s="431" t="str">
        <f>'Intrants 2'!B259</f>
        <v>Ratios monétaires</v>
      </c>
      <c r="C55" s="469">
        <f>'Intrants 2'!D259</f>
        <v>0</v>
      </c>
      <c r="D55" s="542">
        <v>1</v>
      </c>
      <c r="E55" s="469">
        <f t="shared" ref="E55:E56" si="6">C55*D55</f>
        <v>0</v>
      </c>
      <c r="F55" s="92"/>
      <c r="G55" s="469">
        <f>'Intrants 2'!H259</f>
        <v>0</v>
      </c>
      <c r="H55" s="469">
        <f t="shared" ref="H55:H56" si="7">$D55*G55</f>
        <v>0</v>
      </c>
      <c r="I55" s="91"/>
    </row>
    <row r="56" spans="2:9" s="16" customFormat="1" ht="12.75" customHeight="1">
      <c r="B56" s="431" t="str">
        <f>'Intrants 2'!B260</f>
        <v>Investissements</v>
      </c>
      <c r="C56" s="469">
        <f>'Intrants 2'!D260</f>
        <v>0</v>
      </c>
      <c r="D56" s="542">
        <v>1</v>
      </c>
      <c r="E56" s="469">
        <f t="shared" si="6"/>
        <v>0</v>
      </c>
      <c r="F56" s="92"/>
      <c r="G56" s="469">
        <f>'Intrants 2'!H260</f>
        <v>0</v>
      </c>
      <c r="H56" s="469">
        <f t="shared" si="7"/>
        <v>0</v>
      </c>
      <c r="I56" s="91"/>
    </row>
    <row r="57" spans="2:9" s="16" customFormat="1" ht="12.75" customHeight="1">
      <c r="B57" s="267"/>
      <c r="C57" s="506"/>
      <c r="D57" s="544"/>
      <c r="E57" s="506"/>
      <c r="F57" s="92"/>
      <c r="G57" s="506"/>
      <c r="H57" s="506"/>
      <c r="I57" s="91"/>
    </row>
    <row r="58" spans="2:9" s="16" customFormat="1" ht="12.75" customHeight="1">
      <c r="B58" s="502" t="str">
        <f>'Futurs emballages'!B75</f>
        <v>Futurs emballages</v>
      </c>
      <c r="C58" s="503">
        <f>SUM(C59:C66)</f>
        <v>0</v>
      </c>
      <c r="D58" s="548"/>
      <c r="E58" s="503">
        <f>SUM(E59:E66)</f>
        <v>0</v>
      </c>
      <c r="F58" s="5"/>
      <c r="G58" s="503">
        <f>SQRT(SUMSQ(G59:G66))</f>
        <v>0</v>
      </c>
      <c r="H58" s="503">
        <f>SUM(H59:H66)</f>
        <v>0</v>
      </c>
      <c r="I58" s="4"/>
    </row>
    <row r="59" spans="2:9" s="16" customFormat="1" ht="12.75" customHeight="1">
      <c r="B59" s="467" t="str">
        <f>'Futurs emballages'!B77</f>
        <v>Métaux</v>
      </c>
      <c r="C59" s="468">
        <f>'Futurs emballages'!F77</f>
        <v>0</v>
      </c>
      <c r="D59" s="542">
        <v>1</v>
      </c>
      <c r="E59" s="468">
        <f t="shared" ref="E59:E62" si="8">C59*D59</f>
        <v>0</v>
      </c>
      <c r="F59" s="5"/>
      <c r="G59" s="468">
        <f>'Futurs emballages'!J77</f>
        <v>0</v>
      </c>
      <c r="H59" s="468">
        <f t="shared" ref="H59:H62" si="9">$D59*G59</f>
        <v>0</v>
      </c>
      <c r="I59" s="4"/>
    </row>
    <row r="60" spans="2:9" s="16" customFormat="1" ht="12.75" customHeight="1">
      <c r="B60" s="467" t="str">
        <f>'Futurs emballages'!B78</f>
        <v>Plastiques</v>
      </c>
      <c r="C60" s="468">
        <f>'Futurs emballages'!F78</f>
        <v>0</v>
      </c>
      <c r="D60" s="542">
        <v>1</v>
      </c>
      <c r="E60" s="468">
        <f t="shared" si="8"/>
        <v>0</v>
      </c>
      <c r="F60" s="5"/>
      <c r="G60" s="468">
        <f>'Futurs emballages'!J78</f>
        <v>0</v>
      </c>
      <c r="H60" s="468">
        <f t="shared" si="9"/>
        <v>0</v>
      </c>
      <c r="I60" s="4"/>
    </row>
    <row r="61" spans="2:9" s="16" customFormat="1" ht="12.75" customHeight="1">
      <c r="B61" s="467" t="str">
        <f>'Futurs emballages'!B79</f>
        <v>Verre</v>
      </c>
      <c r="C61" s="468">
        <f>'Futurs emballages'!F79</f>
        <v>0</v>
      </c>
      <c r="D61" s="542">
        <v>1</v>
      </c>
      <c r="E61" s="468">
        <f t="shared" si="8"/>
        <v>0</v>
      </c>
      <c r="F61" s="5"/>
      <c r="G61" s="468">
        <f>'Futurs emballages'!J79</f>
        <v>0</v>
      </c>
      <c r="H61" s="468">
        <f t="shared" si="9"/>
        <v>0</v>
      </c>
      <c r="I61" s="4"/>
    </row>
    <row r="62" spans="2:9" s="16" customFormat="1" ht="12.75" customHeight="1">
      <c r="B62" s="467" t="str">
        <f>'Futurs emballages'!B80</f>
        <v>Papiers et cartons</v>
      </c>
      <c r="C62" s="468">
        <f>'Futurs emballages'!F80</f>
        <v>0</v>
      </c>
      <c r="D62" s="542">
        <v>1</v>
      </c>
      <c r="E62" s="468">
        <f t="shared" si="8"/>
        <v>0</v>
      </c>
      <c r="F62" s="5"/>
      <c r="G62" s="468">
        <f>'Futurs emballages'!J80</f>
        <v>0</v>
      </c>
      <c r="H62" s="468">
        <f t="shared" si="9"/>
        <v>0</v>
      </c>
      <c r="I62" s="4"/>
    </row>
    <row r="63" spans="2:9" s="16" customFormat="1" ht="12.75" customHeight="1">
      <c r="B63" s="467"/>
      <c r="C63" s="468"/>
      <c r="D63" s="542"/>
      <c r="E63" s="468"/>
      <c r="F63" s="5"/>
      <c r="G63" s="468"/>
      <c r="H63" s="468"/>
      <c r="I63" s="4"/>
    </row>
    <row r="64" spans="2:9" s="16" customFormat="1" ht="12.75" customHeight="1">
      <c r="B64" s="467"/>
      <c r="C64" s="468"/>
      <c r="D64" s="542"/>
      <c r="E64" s="468"/>
      <c r="F64" s="5"/>
      <c r="G64" s="468"/>
      <c r="H64" s="468"/>
      <c r="I64" s="4"/>
    </row>
    <row r="65" spans="2:9" s="16" customFormat="1" ht="12.75" customHeight="1">
      <c r="B65" s="467"/>
      <c r="C65" s="468"/>
      <c r="D65" s="542"/>
      <c r="E65" s="468"/>
      <c r="F65" s="5"/>
      <c r="G65" s="468"/>
      <c r="H65" s="468"/>
      <c r="I65" s="4"/>
    </row>
    <row r="66" spans="2:9" s="16" customFormat="1" ht="12.75" customHeight="1">
      <c r="B66" s="467"/>
      <c r="C66" s="468"/>
      <c r="D66" s="542"/>
      <c r="E66" s="468"/>
      <c r="F66" s="5"/>
      <c r="G66" s="468"/>
      <c r="H66" s="468"/>
      <c r="I66" s="4"/>
    </row>
    <row r="67" spans="2:9" s="16" customFormat="1" ht="12.75" customHeight="1">
      <c r="B67" s="267"/>
      <c r="C67" s="506"/>
      <c r="D67" s="544"/>
      <c r="E67" s="506"/>
      <c r="F67" s="5"/>
      <c r="G67" s="506"/>
      <c r="H67" s="506"/>
      <c r="I67" s="4"/>
    </row>
    <row r="68" spans="2:9" s="16" customFormat="1" ht="12.75" customHeight="1">
      <c r="B68" s="496" t="str">
        <f>Fret!B544</f>
        <v>Fret</v>
      </c>
      <c r="C68" s="497">
        <f>SUM(C69:C80)</f>
        <v>0</v>
      </c>
      <c r="D68" s="548"/>
      <c r="E68" s="497">
        <f>SUM(E69:E80)</f>
        <v>0</v>
      </c>
      <c r="F68" s="5"/>
      <c r="G68" s="497">
        <f>SQRT(SUMSQ(G69:G80))</f>
        <v>0</v>
      </c>
      <c r="H68" s="497">
        <f>SUM(H69:H80)</f>
        <v>0</v>
      </c>
      <c r="I68" s="4"/>
    </row>
    <row r="69" spans="2:9" s="16" customFormat="1" ht="12.75" customHeight="1">
      <c r="B69" s="431" t="str">
        <f>Fret!B546</f>
        <v>Fret routier entrant</v>
      </c>
      <c r="C69" s="469">
        <f>Fret!D546</f>
        <v>0</v>
      </c>
      <c r="D69" s="542">
        <v>1</v>
      </c>
      <c r="E69" s="469">
        <f>C69*D69</f>
        <v>0</v>
      </c>
      <c r="F69" s="5"/>
      <c r="G69" s="469">
        <f>Fret!H546</f>
        <v>0</v>
      </c>
      <c r="H69" s="469">
        <f>$D69*G69</f>
        <v>0</v>
      </c>
      <c r="I69" s="4"/>
    </row>
    <row r="70" spans="2:9" s="16" customFormat="1" ht="12.75" customHeight="1">
      <c r="B70" s="431" t="str">
        <f>Fret!B547</f>
        <v>Fret aérien entrant</v>
      </c>
      <c r="C70" s="469">
        <f>Fret!D547</f>
        <v>0</v>
      </c>
      <c r="D70" s="542">
        <v>1</v>
      </c>
      <c r="E70" s="469">
        <f>C70*D70</f>
        <v>0</v>
      </c>
      <c r="F70" s="5"/>
      <c r="G70" s="469">
        <f>Fret!H547</f>
        <v>0</v>
      </c>
      <c r="H70" s="469">
        <f>$D70*G70</f>
        <v>0</v>
      </c>
      <c r="I70" s="4"/>
    </row>
    <row r="71" spans="2:9" s="16" customFormat="1" ht="12.75" customHeight="1">
      <c r="B71" s="431" t="str">
        <f>Fret!B548</f>
        <v>Fret ferroviaire entrant</v>
      </c>
      <c r="C71" s="469">
        <f>Fret!D548</f>
        <v>0</v>
      </c>
      <c r="D71" s="542">
        <v>1</v>
      </c>
      <c r="E71" s="469">
        <f>C71*D71</f>
        <v>0</v>
      </c>
      <c r="F71" s="5"/>
      <c r="G71" s="469">
        <f>Fret!H548</f>
        <v>0</v>
      </c>
      <c r="H71" s="469">
        <f>$D71*G71</f>
        <v>0</v>
      </c>
      <c r="I71" s="4"/>
    </row>
    <row r="72" spans="2:9" s="16" customFormat="1" ht="12.75" customHeight="1">
      <c r="B72" s="431" t="str">
        <f>Fret!B549</f>
        <v>Fret maritime et fluvial entrant</v>
      </c>
      <c r="C72" s="469">
        <f>Fret!D549</f>
        <v>0</v>
      </c>
      <c r="D72" s="542">
        <v>1</v>
      </c>
      <c r="E72" s="469">
        <f>C72*D72</f>
        <v>0</v>
      </c>
      <c r="F72" s="5"/>
      <c r="G72" s="469">
        <f>Fret!H549</f>
        <v>0</v>
      </c>
      <c r="H72" s="469">
        <f>$D72*G72</f>
        <v>0</v>
      </c>
      <c r="I72" s="4"/>
    </row>
    <row r="73" spans="2:9" s="16" customFormat="1" ht="12.75" customHeight="1">
      <c r="B73" s="431" t="str">
        <f>Fret!B550</f>
        <v>Fret routier interne</v>
      </c>
      <c r="C73" s="469">
        <f>Fret!D550</f>
        <v>0</v>
      </c>
      <c r="D73" s="542">
        <v>1</v>
      </c>
      <c r="E73" s="469">
        <f>C73*D73</f>
        <v>0</v>
      </c>
      <c r="F73" s="5"/>
      <c r="G73" s="469">
        <f>Fret!H550</f>
        <v>0</v>
      </c>
      <c r="H73" s="469">
        <f>$D73*G73</f>
        <v>0</v>
      </c>
      <c r="I73" s="4"/>
    </row>
    <row r="74" spans="2:9" s="16" customFormat="1" ht="12.75" customHeight="1">
      <c r="B74" s="431" t="str">
        <f>Fret!B551</f>
        <v>Fret aérien interne</v>
      </c>
      <c r="C74" s="469">
        <f>Fret!D551</f>
        <v>0</v>
      </c>
      <c r="D74" s="542">
        <v>1</v>
      </c>
      <c r="E74" s="469">
        <f t="shared" ref="E74:E80" si="10">C74*D74</f>
        <v>0</v>
      </c>
      <c r="F74" s="5"/>
      <c r="G74" s="469">
        <f>Fret!H551</f>
        <v>0</v>
      </c>
      <c r="H74" s="469">
        <f t="shared" ref="H74:H80" si="11">$D74*G74</f>
        <v>0</v>
      </c>
      <c r="I74" s="4"/>
    </row>
    <row r="75" spans="2:9" s="16" customFormat="1" ht="12.75" customHeight="1">
      <c r="B75" s="431" t="str">
        <f>Fret!B552</f>
        <v>Fret ferroviaire interne</v>
      </c>
      <c r="C75" s="469">
        <f>Fret!D552</f>
        <v>0</v>
      </c>
      <c r="D75" s="542">
        <v>1</v>
      </c>
      <c r="E75" s="469">
        <f t="shared" si="10"/>
        <v>0</v>
      </c>
      <c r="F75" s="5"/>
      <c r="G75" s="469">
        <f>Fret!H552</f>
        <v>0</v>
      </c>
      <c r="H75" s="469">
        <f t="shared" si="11"/>
        <v>0</v>
      </c>
      <c r="I75" s="4"/>
    </row>
    <row r="76" spans="2:9" s="16" customFormat="1" ht="12.75" customHeight="1">
      <c r="B76" s="431" t="str">
        <f>Fret!B553</f>
        <v>Fret maritime et fluvial interne</v>
      </c>
      <c r="C76" s="469">
        <f>Fret!D553</f>
        <v>0</v>
      </c>
      <c r="D76" s="542">
        <v>1</v>
      </c>
      <c r="E76" s="469">
        <f t="shared" si="10"/>
        <v>0</v>
      </c>
      <c r="F76" s="5"/>
      <c r="G76" s="469">
        <f>Fret!H553</f>
        <v>0</v>
      </c>
      <c r="H76" s="469">
        <f t="shared" si="11"/>
        <v>0</v>
      </c>
      <c r="I76" s="4"/>
    </row>
    <row r="77" spans="2:9" s="16" customFormat="1" ht="12.75" customHeight="1">
      <c r="B77" s="431" t="str">
        <f>Fret!B554</f>
        <v>Fret routier sortant</v>
      </c>
      <c r="C77" s="469">
        <f>Fret!D554</f>
        <v>0</v>
      </c>
      <c r="D77" s="542">
        <v>1</v>
      </c>
      <c r="E77" s="469">
        <f t="shared" si="10"/>
        <v>0</v>
      </c>
      <c r="F77" s="5"/>
      <c r="G77" s="469">
        <f>Fret!H554</f>
        <v>0</v>
      </c>
      <c r="H77" s="469">
        <f t="shared" si="11"/>
        <v>0</v>
      </c>
      <c r="I77" s="4"/>
    </row>
    <row r="78" spans="2:9" s="16" customFormat="1" ht="12.75" customHeight="1">
      <c r="B78" s="431" t="str">
        <f>Fret!B555</f>
        <v>Fret aérien sortant</v>
      </c>
      <c r="C78" s="469">
        <f>Fret!D555</f>
        <v>0</v>
      </c>
      <c r="D78" s="542">
        <v>1</v>
      </c>
      <c r="E78" s="469">
        <f t="shared" si="10"/>
        <v>0</v>
      </c>
      <c r="F78" s="5"/>
      <c r="G78" s="469">
        <f>Fret!H555</f>
        <v>0</v>
      </c>
      <c r="H78" s="469">
        <f t="shared" si="11"/>
        <v>0</v>
      </c>
      <c r="I78" s="4"/>
    </row>
    <row r="79" spans="2:9" s="16" customFormat="1" ht="12.75" customHeight="1">
      <c r="B79" s="431" t="str">
        <f>Fret!B556</f>
        <v>Fret ferroviaire sortant</v>
      </c>
      <c r="C79" s="469">
        <f>Fret!D556</f>
        <v>0</v>
      </c>
      <c r="D79" s="542">
        <v>1</v>
      </c>
      <c r="E79" s="469">
        <f t="shared" si="10"/>
        <v>0</v>
      </c>
      <c r="F79" s="5"/>
      <c r="G79" s="469">
        <f>Fret!H556</f>
        <v>0</v>
      </c>
      <c r="H79" s="469">
        <f t="shared" si="11"/>
        <v>0</v>
      </c>
      <c r="I79" s="4"/>
    </row>
    <row r="80" spans="2:9" s="16" customFormat="1" ht="12.75" customHeight="1">
      <c r="B80" s="431" t="str">
        <f>Fret!B557</f>
        <v>Fret maritime et fluvial sortant</v>
      </c>
      <c r="C80" s="469">
        <f>Fret!D557</f>
        <v>0</v>
      </c>
      <c r="D80" s="542">
        <v>1</v>
      </c>
      <c r="E80" s="469">
        <f t="shared" si="10"/>
        <v>0</v>
      </c>
      <c r="F80" s="5"/>
      <c r="G80" s="469">
        <f>Fret!H557</f>
        <v>0</v>
      </c>
      <c r="H80" s="469">
        <f t="shared" si="11"/>
        <v>0</v>
      </c>
      <c r="I80" s="4"/>
    </row>
    <row r="81" spans="2:9">
      <c r="B81" s="114"/>
      <c r="C81" s="443"/>
      <c r="E81" s="443"/>
      <c r="G81" s="443"/>
      <c r="H81" s="443"/>
    </row>
    <row r="82" spans="2:9" s="16" customFormat="1" ht="12.75" customHeight="1">
      <c r="B82" s="502" t="str">
        <f>Déplacements!B416</f>
        <v>Déplacements</v>
      </c>
      <c r="C82" s="503">
        <f>SUM(C83:C89)</f>
        <v>30816.523333333331</v>
      </c>
      <c r="D82" s="548"/>
      <c r="E82" s="503">
        <f>SUM(E83:E89)</f>
        <v>30816.523333333331</v>
      </c>
      <c r="F82" s="5"/>
      <c r="G82" s="503">
        <f>SQRT(SUMSQ(G83:G89))</f>
        <v>0</v>
      </c>
      <c r="H82" s="503">
        <f>SUM(H83:H89)</f>
        <v>0</v>
      </c>
      <c r="I82" s="4"/>
    </row>
    <row r="83" spans="2:9" s="16" customFormat="1" ht="12.75" customHeight="1">
      <c r="B83" s="467" t="str">
        <f>Déplacements!B418</f>
        <v>Domicile-travail</v>
      </c>
      <c r="C83" s="468">
        <f>Déplacements!D418</f>
        <v>0</v>
      </c>
      <c r="D83" s="542">
        <v>1</v>
      </c>
      <c r="E83" s="468">
        <f t="shared" ref="E83:E89" si="12">C83*D83</f>
        <v>0</v>
      </c>
      <c r="F83" s="5"/>
      <c r="G83" s="468">
        <f>Déplacements!H418</f>
        <v>0</v>
      </c>
      <c r="H83" s="468">
        <f t="shared" ref="H83:H89" si="13">$D83*G83</f>
        <v>0</v>
      </c>
      <c r="I83" s="4"/>
    </row>
    <row r="84" spans="2:9" s="16" customFormat="1" ht="12.75" customHeight="1">
      <c r="B84" s="467" t="str">
        <f>Déplacements!B419</f>
        <v>Employés, voiture</v>
      </c>
      <c r="C84" s="468">
        <f>Déplacements!D419</f>
        <v>30816.523333333331</v>
      </c>
      <c r="D84" s="542">
        <v>1</v>
      </c>
      <c r="E84" s="468">
        <f t="shared" si="12"/>
        <v>30816.523333333331</v>
      </c>
      <c r="F84" s="5"/>
      <c r="G84" s="468">
        <f>Déplacements!H419</f>
        <v>0</v>
      </c>
      <c r="H84" s="468">
        <f t="shared" si="13"/>
        <v>0</v>
      </c>
      <c r="I84" s="4"/>
    </row>
    <row r="85" spans="2:9" s="16" customFormat="1" ht="12.75" customHeight="1">
      <c r="B85" s="467" t="str">
        <f>Déplacements!B420</f>
        <v>Employés, autre route</v>
      </c>
      <c r="C85" s="468">
        <f>Déplacements!D420</f>
        <v>0</v>
      </c>
      <c r="D85" s="542">
        <v>1</v>
      </c>
      <c r="E85" s="468">
        <f t="shared" si="12"/>
        <v>0</v>
      </c>
      <c r="F85" s="5"/>
      <c r="G85" s="468">
        <f>Déplacements!H420</f>
        <v>0</v>
      </c>
      <c r="H85" s="468">
        <f t="shared" si="13"/>
        <v>0</v>
      </c>
      <c r="I85" s="4"/>
    </row>
    <row r="86" spans="2:9" s="16" customFormat="1" ht="12.75" customHeight="1">
      <c r="B86" s="467" t="str">
        <f>Déplacements!B421</f>
        <v>Employés, train</v>
      </c>
      <c r="C86" s="468">
        <f>Déplacements!D421</f>
        <v>0</v>
      </c>
      <c r="D86" s="542">
        <v>1</v>
      </c>
      <c r="E86" s="468">
        <f t="shared" si="12"/>
        <v>0</v>
      </c>
      <c r="F86" s="5"/>
      <c r="G86" s="468">
        <f>Déplacements!H421</f>
        <v>0</v>
      </c>
      <c r="H86" s="468">
        <f t="shared" si="13"/>
        <v>0</v>
      </c>
      <c r="I86" s="4"/>
    </row>
    <row r="87" spans="2:9" s="16" customFormat="1" ht="12.75" customHeight="1">
      <c r="B87" s="467" t="str">
        <f>Déplacements!B422</f>
        <v>Employés, avion</v>
      </c>
      <c r="C87" s="468">
        <f>Déplacements!D422</f>
        <v>0</v>
      </c>
      <c r="D87" s="542">
        <v>1</v>
      </c>
      <c r="E87" s="468">
        <f t="shared" si="12"/>
        <v>0</v>
      </c>
      <c r="F87" s="5"/>
      <c r="G87" s="468">
        <f>Déplacements!H422</f>
        <v>0</v>
      </c>
      <c r="H87" s="468">
        <f t="shared" si="13"/>
        <v>0</v>
      </c>
      <c r="I87" s="4"/>
    </row>
    <row r="88" spans="2:9" s="16" customFormat="1" ht="12.75" customHeight="1">
      <c r="B88" s="467" t="str">
        <f>Déplacements!B423</f>
        <v>Employés, bateau</v>
      </c>
      <c r="C88" s="468">
        <f>Déplacements!D423</f>
        <v>0</v>
      </c>
      <c r="D88" s="542">
        <v>1</v>
      </c>
      <c r="E88" s="468">
        <f t="shared" si="12"/>
        <v>0</v>
      </c>
      <c r="F88" s="5"/>
      <c r="G88" s="468">
        <f>Déplacements!H423</f>
        <v>0</v>
      </c>
      <c r="H88" s="468">
        <f t="shared" si="13"/>
        <v>0</v>
      </c>
      <c r="I88" s="4"/>
    </row>
    <row r="89" spans="2:9" s="16" customFormat="1" ht="12.75" customHeight="1">
      <c r="B89" s="467" t="str">
        <f>Déplacements!B424</f>
        <v>Visiteurs, tous modes</v>
      </c>
      <c r="C89" s="468">
        <f>Déplacements!D424</f>
        <v>0</v>
      </c>
      <c r="D89" s="542">
        <v>1</v>
      </c>
      <c r="E89" s="468">
        <f t="shared" si="12"/>
        <v>0</v>
      </c>
      <c r="F89" s="5"/>
      <c r="G89" s="468">
        <f>Déplacements!H424</f>
        <v>0</v>
      </c>
      <c r="H89" s="468">
        <f t="shared" si="13"/>
        <v>0</v>
      </c>
      <c r="I89" s="4"/>
    </row>
    <row r="90" spans="2:9" s="16" customFormat="1" ht="12.75" customHeight="1">
      <c r="B90" s="508"/>
      <c r="C90" s="506"/>
      <c r="D90" s="544"/>
      <c r="E90" s="506"/>
      <c r="F90" s="5"/>
      <c r="G90" s="506"/>
      <c r="H90" s="506"/>
      <c r="I90" s="4"/>
    </row>
    <row r="91" spans="2:9" s="16" customFormat="1" ht="12.75" customHeight="1">
      <c r="B91" s="496" t="str">
        <f>'Déchets directs'!B132</f>
        <v>Déchets directs</v>
      </c>
      <c r="C91" s="497">
        <f>SUM(C92:C98)</f>
        <v>0</v>
      </c>
      <c r="D91" s="548"/>
      <c r="E91" s="497">
        <f>SUM(E92:E98)</f>
        <v>0</v>
      </c>
      <c r="F91" s="5"/>
      <c r="G91" s="497">
        <f>SQRT(SUMSQ(G92:G98))</f>
        <v>0</v>
      </c>
      <c r="H91" s="497">
        <f>SUM(H92:H98)</f>
        <v>0</v>
      </c>
      <c r="I91" s="4"/>
    </row>
    <row r="92" spans="2:9" s="16" customFormat="1" ht="12.75" customHeight="1">
      <c r="B92" s="431" t="str">
        <f>'Déchets directs'!B134</f>
        <v>Déchets bâtiment</v>
      </c>
      <c r="C92" s="469">
        <f>'Déchets directs'!D134</f>
        <v>0</v>
      </c>
      <c r="D92" s="542">
        <v>1</v>
      </c>
      <c r="E92" s="469">
        <f t="shared" ref="E92:E98" si="14">C92*D92</f>
        <v>0</v>
      </c>
      <c r="F92" s="5"/>
      <c r="G92" s="469">
        <f>'Déchets directs'!H134</f>
        <v>0</v>
      </c>
      <c r="H92" s="469">
        <f t="shared" ref="H92:H98" si="15">$D92*G92</f>
        <v>0</v>
      </c>
      <c r="I92" s="4"/>
    </row>
    <row r="93" spans="2:9" s="16" customFormat="1" ht="12.75" customHeight="1">
      <c r="B93" s="431" t="str">
        <f>'Déchets directs'!B135</f>
        <v>Déchets minéraux</v>
      </c>
      <c r="C93" s="469">
        <f>'Déchets directs'!D135</f>
        <v>0</v>
      </c>
      <c r="D93" s="542">
        <v>1</v>
      </c>
      <c r="E93" s="469">
        <f t="shared" ref="E93" si="16">C93*D93</f>
        <v>0</v>
      </c>
      <c r="F93" s="92"/>
      <c r="G93" s="469">
        <f>'Déchets directs'!H135</f>
        <v>0</v>
      </c>
      <c r="H93" s="469">
        <f t="shared" ref="H93" si="17">$D93*G93</f>
        <v>0</v>
      </c>
      <c r="I93" s="91"/>
    </row>
    <row r="94" spans="2:9" s="16" customFormat="1" ht="12.75" customHeight="1">
      <c r="B94" s="431" t="str">
        <f>'Déchets directs'!B136</f>
        <v>Déchets organiques</v>
      </c>
      <c r="C94" s="469">
        <f>'Déchets directs'!D136</f>
        <v>0</v>
      </c>
      <c r="D94" s="542">
        <v>1</v>
      </c>
      <c r="E94" s="469">
        <f t="shared" si="14"/>
        <v>0</v>
      </c>
      <c r="F94" s="5"/>
      <c r="G94" s="469">
        <f>'Déchets directs'!H136</f>
        <v>0</v>
      </c>
      <c r="H94" s="469">
        <f t="shared" si="15"/>
        <v>0</v>
      </c>
      <c r="I94" s="4"/>
    </row>
    <row r="95" spans="2:9" s="16" customFormat="1" ht="12.75" customHeight="1">
      <c r="B95" s="431" t="str">
        <f>'Déchets directs'!B137</f>
        <v>Déchets plastiques</v>
      </c>
      <c r="C95" s="469">
        <f>'Déchets directs'!D137</f>
        <v>0</v>
      </c>
      <c r="D95" s="542">
        <v>1</v>
      </c>
      <c r="E95" s="469">
        <f t="shared" si="14"/>
        <v>0</v>
      </c>
      <c r="F95" s="5"/>
      <c r="G95" s="469">
        <f>'Déchets directs'!H137</f>
        <v>0</v>
      </c>
      <c r="H95" s="469">
        <f t="shared" si="15"/>
        <v>0</v>
      </c>
      <c r="I95" s="4"/>
    </row>
    <row r="96" spans="2:9" s="16" customFormat="1" ht="12.75" customHeight="1">
      <c r="B96" s="431" t="str">
        <f>'Déchets directs'!B138</f>
        <v>Ordures ménagères</v>
      </c>
      <c r="C96" s="469">
        <f>'Déchets directs'!D138</f>
        <v>0</v>
      </c>
      <c r="D96" s="542">
        <v>1</v>
      </c>
      <c r="E96" s="469">
        <f t="shared" si="14"/>
        <v>0</v>
      </c>
      <c r="F96" s="5"/>
      <c r="G96" s="469">
        <f>'Déchets directs'!H138</f>
        <v>0</v>
      </c>
      <c r="H96" s="469">
        <f t="shared" si="15"/>
        <v>0</v>
      </c>
      <c r="I96" s="4"/>
    </row>
    <row r="97" spans="2:9" s="16" customFormat="1" ht="12.75" customHeight="1">
      <c r="B97" s="431" t="str">
        <f>'Déchets directs'!B139</f>
        <v>Déchets dangereux</v>
      </c>
      <c r="C97" s="469">
        <f>'Déchets directs'!D139</f>
        <v>0</v>
      </c>
      <c r="D97" s="542">
        <v>1</v>
      </c>
      <c r="E97" s="469">
        <f t="shared" si="14"/>
        <v>0</v>
      </c>
      <c r="F97" s="5"/>
      <c r="G97" s="469">
        <f>'Déchets directs'!H139</f>
        <v>0</v>
      </c>
      <c r="H97" s="469">
        <f t="shared" si="15"/>
        <v>0</v>
      </c>
      <c r="I97" s="4"/>
    </row>
    <row r="98" spans="2:9" s="16" customFormat="1" ht="12.75" customHeight="1">
      <c r="B98" s="431" t="str">
        <f>'Déchets directs'!B140</f>
        <v>Fuites</v>
      </c>
      <c r="C98" s="469">
        <f>'Déchets directs'!D140</f>
        <v>0</v>
      </c>
      <c r="D98" s="542">
        <v>1</v>
      </c>
      <c r="E98" s="469">
        <f t="shared" si="14"/>
        <v>0</v>
      </c>
      <c r="F98" s="5"/>
      <c r="G98" s="469">
        <f>'Déchets directs'!H140</f>
        <v>0</v>
      </c>
      <c r="H98" s="469">
        <f t="shared" si="15"/>
        <v>0</v>
      </c>
      <c r="I98" s="4"/>
    </row>
    <row r="99" spans="2:9" s="16" customFormat="1" ht="12.75" customHeight="1">
      <c r="B99" s="431" t="str">
        <f>'Déchets directs'!B141</f>
        <v>Eaux usées</v>
      </c>
      <c r="C99" s="469">
        <f>'Déchets directs'!D141</f>
        <v>0</v>
      </c>
      <c r="D99" s="542">
        <v>1</v>
      </c>
      <c r="E99" s="469">
        <f t="shared" ref="E99" si="18">C99*D99</f>
        <v>0</v>
      </c>
      <c r="F99" s="92"/>
      <c r="G99" s="469">
        <f>'Déchets directs'!H141</f>
        <v>0</v>
      </c>
      <c r="H99" s="469">
        <f t="shared" ref="H99" si="19">$D99*G99</f>
        <v>0</v>
      </c>
      <c r="I99" s="91"/>
    </row>
    <row r="100" spans="2:9">
      <c r="B100" s="114"/>
      <c r="C100" s="444"/>
      <c r="D100" s="545"/>
      <c r="E100" s="444"/>
      <c r="F100" s="5"/>
      <c r="G100" s="444"/>
      <c r="H100" s="444"/>
    </row>
    <row r="101" spans="2:9" ht="14">
      <c r="B101" s="502" t="str">
        <f>Immobilisations!B247</f>
        <v>Immobilisations</v>
      </c>
      <c r="C101" s="503">
        <f>SUM(C102:C105)</f>
        <v>0</v>
      </c>
      <c r="D101" s="549"/>
      <c r="E101" s="503">
        <f>SUM(E102:E105)</f>
        <v>0</v>
      </c>
      <c r="F101" s="5"/>
      <c r="G101" s="503">
        <f>SQRT(SUMSQ(G102:G105))</f>
        <v>0</v>
      </c>
      <c r="H101" s="503">
        <f>SUM(H102:H105)</f>
        <v>0</v>
      </c>
    </row>
    <row r="102" spans="2:9">
      <c r="B102" s="467" t="str">
        <f>Immobilisations!B249</f>
        <v>Bâtiments</v>
      </c>
      <c r="C102" s="468">
        <f>Immobilisations!D249</f>
        <v>0</v>
      </c>
      <c r="D102" s="542">
        <v>1</v>
      </c>
      <c r="E102" s="468">
        <f>C102*D102</f>
        <v>0</v>
      </c>
      <c r="F102" s="5"/>
      <c r="G102" s="468">
        <f>Immobilisations!H249</f>
        <v>0</v>
      </c>
      <c r="H102" s="468">
        <f>$D102*G102</f>
        <v>0</v>
      </c>
    </row>
    <row r="103" spans="2:9">
      <c r="B103" s="467" t="str">
        <f>Immobilisations!B250</f>
        <v>Infra hors bâtiments</v>
      </c>
      <c r="C103" s="468">
        <f>Immobilisations!D250</f>
        <v>0</v>
      </c>
      <c r="D103" s="542">
        <v>1</v>
      </c>
      <c r="E103" s="468">
        <f>C103*D103</f>
        <v>0</v>
      </c>
      <c r="F103" s="5"/>
      <c r="G103" s="468">
        <f>Immobilisations!H250</f>
        <v>0</v>
      </c>
      <c r="H103" s="468">
        <f>$D103*G103</f>
        <v>0</v>
      </c>
    </row>
    <row r="104" spans="2:9">
      <c r="B104" s="467" t="str">
        <f>Immobilisations!B251</f>
        <v>Véhicules, machines, mobilier</v>
      </c>
      <c r="C104" s="468">
        <f>Immobilisations!D251</f>
        <v>0</v>
      </c>
      <c r="D104" s="542">
        <v>1</v>
      </c>
      <c r="E104" s="468">
        <f>C104*D104</f>
        <v>0</v>
      </c>
      <c r="F104" s="5"/>
      <c r="G104" s="468">
        <f>Immobilisations!H251</f>
        <v>0</v>
      </c>
      <c r="H104" s="468">
        <f>$D104*G104</f>
        <v>0</v>
      </c>
    </row>
    <row r="105" spans="2:9">
      <c r="B105" s="467" t="str">
        <f>Immobilisations!B252</f>
        <v>Informatique</v>
      </c>
      <c r="C105" s="468">
        <f>Immobilisations!D252</f>
        <v>0</v>
      </c>
      <c r="D105" s="542">
        <v>1</v>
      </c>
      <c r="E105" s="468">
        <f>C105*D105</f>
        <v>0</v>
      </c>
      <c r="F105" s="5"/>
      <c r="G105" s="468">
        <f>Immobilisations!H252</f>
        <v>0</v>
      </c>
      <c r="H105" s="468">
        <f>$D105*G105</f>
        <v>0</v>
      </c>
    </row>
    <row r="106" spans="2:9" ht="14">
      <c r="B106" s="114"/>
      <c r="C106" s="447"/>
      <c r="D106" s="546"/>
      <c r="E106" s="447"/>
      <c r="F106" s="5"/>
      <c r="G106" s="447"/>
      <c r="H106" s="447"/>
    </row>
    <row r="107" spans="2:9" ht="14">
      <c r="B107" s="496" t="str">
        <f>Utilisation!B120</f>
        <v>Utilisation</v>
      </c>
      <c r="C107" s="497">
        <f>SUM(C108:C111)</f>
        <v>0</v>
      </c>
      <c r="D107" s="549"/>
      <c r="E107" s="497">
        <f>SUM(E108:E111)</f>
        <v>0</v>
      </c>
      <c r="F107" s="5"/>
      <c r="G107" s="497">
        <f>SQRT(SUMSQ(G108:G111))</f>
        <v>0</v>
      </c>
      <c r="H107" s="497">
        <f>SUM(H108:H111)</f>
        <v>0</v>
      </c>
    </row>
    <row r="108" spans="2:9">
      <c r="B108" s="431" t="str">
        <f>Utilisation!B122</f>
        <v>Combustibles</v>
      </c>
      <c r="C108" s="469">
        <f>Utilisation!D122</f>
        <v>0</v>
      </c>
      <c r="D108" s="542">
        <v>1</v>
      </c>
      <c r="E108" s="469">
        <f>C108*D108</f>
        <v>0</v>
      </c>
      <c r="F108" s="5"/>
      <c r="G108" s="469">
        <f>Utilisation!H122</f>
        <v>0</v>
      </c>
      <c r="H108" s="469">
        <f>$D108*G108</f>
        <v>0</v>
      </c>
    </row>
    <row r="109" spans="2:9">
      <c r="B109" s="431" t="str">
        <f>Utilisation!B123</f>
        <v>Vapeur et froid</v>
      </c>
      <c r="C109" s="469">
        <f>Utilisation!D123</f>
        <v>0</v>
      </c>
      <c r="D109" s="542">
        <v>1</v>
      </c>
      <c r="E109" s="469">
        <f>C109*D109</f>
        <v>0</v>
      </c>
      <c r="F109" s="5"/>
      <c r="G109" s="469">
        <f>Utilisation!H123</f>
        <v>0</v>
      </c>
      <c r="H109" s="469">
        <f>$D109*G109</f>
        <v>0</v>
      </c>
    </row>
    <row r="110" spans="2:9">
      <c r="B110" s="431" t="str">
        <f>Utilisation!B124</f>
        <v>Electricité</v>
      </c>
      <c r="C110" s="469">
        <f>Utilisation!D124</f>
        <v>0</v>
      </c>
      <c r="D110" s="542">
        <v>1</v>
      </c>
      <c r="E110" s="469">
        <f>C110*D110</f>
        <v>0</v>
      </c>
      <c r="F110" s="5"/>
      <c r="G110" s="469">
        <f>Utilisation!H124</f>
        <v>0</v>
      </c>
      <c r="H110" s="469">
        <f>$D110*G110</f>
        <v>0</v>
      </c>
    </row>
    <row r="111" spans="2:9">
      <c r="B111" s="431" t="str">
        <f>Utilisation!B125</f>
        <v>Emissions non énergétiques</v>
      </c>
      <c r="C111" s="469">
        <f>Utilisation!D125</f>
        <v>0</v>
      </c>
      <c r="D111" s="542">
        <v>1</v>
      </c>
      <c r="E111" s="469">
        <f>C111*D111</f>
        <v>0</v>
      </c>
      <c r="F111" s="5"/>
      <c r="G111" s="469">
        <f>Utilisation!H125</f>
        <v>0</v>
      </c>
      <c r="H111" s="469">
        <f>$D111*G111</f>
        <v>0</v>
      </c>
    </row>
    <row r="112" spans="2:9">
      <c r="B112" s="255"/>
      <c r="C112" s="443"/>
      <c r="D112" s="545"/>
      <c r="E112" s="443"/>
      <c r="F112" s="5"/>
      <c r="G112" s="443"/>
      <c r="H112" s="443"/>
    </row>
    <row r="113" spans="2:10" ht="14">
      <c r="B113" s="502" t="str">
        <f>'Fin de vie'!B151</f>
        <v>Fin de vie</v>
      </c>
      <c r="C113" s="503">
        <f>SUM(C115:C122)</f>
        <v>0</v>
      </c>
      <c r="D113" s="549"/>
      <c r="E113" s="503">
        <f>SUM(E115:E122)</f>
        <v>0</v>
      </c>
      <c r="F113" s="5"/>
      <c r="G113" s="503">
        <f>SQRT(SUMSQ(G115:G122))</f>
        <v>0</v>
      </c>
      <c r="H113" s="503">
        <f>SUM(H115:H122)</f>
        <v>0</v>
      </c>
    </row>
    <row r="114" spans="2:10" s="91" customFormat="1" ht="12.75" customHeight="1">
      <c r="B114" s="467" t="str">
        <f>'Fin de vie'!B153</f>
        <v>Combustibles</v>
      </c>
      <c r="C114" s="468">
        <f>'Fin de vie'!D153</f>
        <v>0</v>
      </c>
      <c r="D114" s="542">
        <v>1</v>
      </c>
      <c r="E114" s="468">
        <f t="shared" ref="E114" si="20">C114*D114</f>
        <v>0</v>
      </c>
      <c r="F114" s="92"/>
      <c r="G114" s="468">
        <f>'Fin de vie'!H153</f>
        <v>0</v>
      </c>
      <c r="H114" s="468">
        <f t="shared" ref="H114" si="21">$D114*G114</f>
        <v>0</v>
      </c>
    </row>
    <row r="115" spans="2:10">
      <c r="B115" s="467" t="str">
        <f>'Fin de vie'!B154</f>
        <v>Déchets bâtiment</v>
      </c>
      <c r="C115" s="468">
        <f>'Fin de vie'!D154</f>
        <v>0</v>
      </c>
      <c r="D115" s="542">
        <v>1</v>
      </c>
      <c r="E115" s="468">
        <f t="shared" ref="E115:E122" si="22">C115*D115</f>
        <v>0</v>
      </c>
      <c r="F115" s="5"/>
      <c r="G115" s="468">
        <f>'Fin de vie'!H154</f>
        <v>0</v>
      </c>
      <c r="H115" s="468">
        <f t="shared" ref="H115:H122" si="23">$D115*G115</f>
        <v>0</v>
      </c>
    </row>
    <row r="116" spans="2:10">
      <c r="B116" s="467" t="str">
        <f>'Fin de vie'!B155</f>
        <v>Déchets minéraux : Métaux &amp; Verre</v>
      </c>
      <c r="C116" s="468">
        <f>'Fin de vie'!D155</f>
        <v>0</v>
      </c>
      <c r="D116" s="542">
        <v>1</v>
      </c>
      <c r="E116" s="468">
        <f t="shared" si="22"/>
        <v>0</v>
      </c>
      <c r="F116" s="5"/>
      <c r="G116" s="468">
        <f>'Fin de vie'!H155</f>
        <v>0</v>
      </c>
      <c r="H116" s="468">
        <f t="shared" si="23"/>
        <v>0</v>
      </c>
    </row>
    <row r="117" spans="2:10">
      <c r="B117" s="467" t="str">
        <f>'Fin de vie'!B156</f>
        <v>Plastiques</v>
      </c>
      <c r="C117" s="468">
        <f>'Fin de vie'!D156</f>
        <v>0</v>
      </c>
      <c r="D117" s="542">
        <v>1</v>
      </c>
      <c r="E117" s="468">
        <f t="shared" si="22"/>
        <v>0</v>
      </c>
      <c r="F117" s="5"/>
      <c r="G117" s="468">
        <f>'Fin de vie'!H156</f>
        <v>0</v>
      </c>
      <c r="H117" s="468">
        <f t="shared" si="23"/>
        <v>0</v>
      </c>
    </row>
    <row r="118" spans="2:10" hidden="1">
      <c r="B118" s="467">
        <f>'Fin de vie'!B157</f>
        <v>0</v>
      </c>
      <c r="C118" s="468">
        <f>'Fin de vie'!D157</f>
        <v>0</v>
      </c>
      <c r="D118" s="542">
        <v>1</v>
      </c>
      <c r="E118" s="468">
        <f t="shared" si="22"/>
        <v>0</v>
      </c>
      <c r="F118" s="5"/>
      <c r="G118" s="468">
        <f>'Fin de vie'!H157</f>
        <v>0</v>
      </c>
      <c r="H118" s="468">
        <f t="shared" si="23"/>
        <v>0</v>
      </c>
    </row>
    <row r="119" spans="2:10">
      <c r="B119" s="467" t="str">
        <f>'Fin de vie'!B158</f>
        <v>Papiers, cartons, alimentaire</v>
      </c>
      <c r="C119" s="468">
        <f>'Fin de vie'!D158</f>
        <v>0</v>
      </c>
      <c r="D119" s="542">
        <v>1</v>
      </c>
      <c r="E119" s="468">
        <f t="shared" si="22"/>
        <v>0</v>
      </c>
      <c r="F119" s="5"/>
      <c r="G119" s="468">
        <f>'Fin de vie'!H158</f>
        <v>0</v>
      </c>
      <c r="H119" s="468">
        <f t="shared" si="23"/>
        <v>0</v>
      </c>
    </row>
    <row r="120" spans="2:10">
      <c r="B120" s="467" t="str">
        <f>'Fin de vie'!B159</f>
        <v>Ordures ménagères</v>
      </c>
      <c r="C120" s="468">
        <f>'Fin de vie'!D159</f>
        <v>0</v>
      </c>
      <c r="D120" s="542">
        <v>1</v>
      </c>
      <c r="E120" s="468">
        <f>C120*D120</f>
        <v>0</v>
      </c>
      <c r="F120" s="5"/>
      <c r="G120" s="468">
        <f>'Fin de vie'!H159</f>
        <v>0</v>
      </c>
      <c r="H120" s="468">
        <f t="shared" si="23"/>
        <v>0</v>
      </c>
    </row>
    <row r="121" spans="2:10">
      <c r="B121" s="467" t="str">
        <f>'Fin de vie'!B160</f>
        <v>Fuites et non énergétique</v>
      </c>
      <c r="C121" s="468">
        <f>'Fin de vie'!D160</f>
        <v>0</v>
      </c>
      <c r="D121" s="542">
        <v>1</v>
      </c>
      <c r="E121" s="468">
        <f t="shared" si="22"/>
        <v>0</v>
      </c>
      <c r="F121" s="5"/>
      <c r="G121" s="468">
        <f>'Fin de vie'!H160</f>
        <v>0</v>
      </c>
      <c r="H121" s="468">
        <f t="shared" si="23"/>
        <v>0</v>
      </c>
    </row>
    <row r="122" spans="2:10">
      <c r="B122" s="467" t="str">
        <f>'Fin de vie'!B161</f>
        <v>Déchets dangereux</v>
      </c>
      <c r="C122" s="468">
        <f>'Fin de vie'!D161</f>
        <v>0</v>
      </c>
      <c r="D122" s="542">
        <v>1</v>
      </c>
      <c r="E122" s="468">
        <f t="shared" si="22"/>
        <v>0</v>
      </c>
      <c r="F122" s="5"/>
      <c r="G122" s="468">
        <f>'Fin de vie'!H161</f>
        <v>0</v>
      </c>
      <c r="H122" s="468">
        <f t="shared" si="23"/>
        <v>0</v>
      </c>
    </row>
    <row r="123" spans="2:10">
      <c r="B123" s="11"/>
      <c r="C123" s="5"/>
      <c r="D123" s="547"/>
      <c r="E123" s="5"/>
      <c r="F123" s="5"/>
      <c r="G123" s="5"/>
      <c r="H123" s="5"/>
    </row>
    <row r="124" spans="2:10">
      <c r="B124" s="11"/>
      <c r="C124" s="5"/>
      <c r="D124" s="547"/>
      <c r="E124" s="5"/>
      <c r="F124" s="5"/>
      <c r="G124" s="5"/>
      <c r="H124" s="5"/>
    </row>
    <row r="125" spans="2:10" s="562" customFormat="1" ht="35.15" customHeight="1">
      <c r="B125" s="560" t="s">
        <v>650</v>
      </c>
      <c r="C125" s="561" t="s">
        <v>512</v>
      </c>
      <c r="D125" s="558"/>
      <c r="E125" s="561" t="s">
        <v>651</v>
      </c>
      <c r="F125" s="563"/>
      <c r="G125" s="561" t="s">
        <v>653</v>
      </c>
      <c r="H125" s="561" t="s">
        <v>651</v>
      </c>
      <c r="I125" s="21"/>
      <c r="J125" s="564"/>
    </row>
    <row r="126" spans="2:10" ht="14.15" customHeight="1">
      <c r="B126" s="509" t="str">
        <f>B6</f>
        <v>Energie 1</v>
      </c>
      <c r="C126" s="493">
        <f>C6/1000</f>
        <v>713.39916436224291</v>
      </c>
      <c r="D126" s="547"/>
      <c r="E126" s="493">
        <f>E6/1000</f>
        <v>713.39916436224291</v>
      </c>
      <c r="F126" s="5"/>
      <c r="G126" s="493">
        <f>G6/1000</f>
        <v>27.76463814249513</v>
      </c>
      <c r="H126" s="493">
        <f>H6/1000</f>
        <v>38.890952168423539</v>
      </c>
    </row>
    <row r="127" spans="2:10" ht="14.15" customHeight="1">
      <c r="B127" s="510" t="str">
        <f>B13</f>
        <v>Energie 2</v>
      </c>
      <c r="C127" s="465">
        <f>C13/1000</f>
        <v>0</v>
      </c>
      <c r="D127" s="547"/>
      <c r="E127" s="465">
        <f>E13/1000</f>
        <v>0</v>
      </c>
      <c r="F127" s="5"/>
      <c r="G127" s="465">
        <f>G13/1000</f>
        <v>0</v>
      </c>
      <c r="H127" s="465">
        <f>H13/1000</f>
        <v>0</v>
      </c>
    </row>
    <row r="128" spans="2:10" ht="14.15" customHeight="1">
      <c r="B128" s="509" t="str">
        <f>B20</f>
        <v>Climatisation</v>
      </c>
      <c r="C128" s="493">
        <f>C20/1000</f>
        <v>44.122</v>
      </c>
      <c r="D128" s="547"/>
      <c r="E128" s="493">
        <f>E20/1000</f>
        <v>44.122</v>
      </c>
      <c r="F128" s="5"/>
      <c r="G128" s="493">
        <f>G20/1000</f>
        <v>10.480214633298308</v>
      </c>
      <c r="H128" s="493">
        <f>H20/1000</f>
        <v>10.480214633298308</v>
      </c>
    </row>
    <row r="129" spans="1:9" ht="14.15" customHeight="1">
      <c r="B129" s="510" t="str">
        <f>B27</f>
        <v>Hors énergie 2</v>
      </c>
      <c r="C129" s="465">
        <f>C27/1000</f>
        <v>0</v>
      </c>
      <c r="D129" s="547"/>
      <c r="E129" s="465">
        <f>E27/1000</f>
        <v>0</v>
      </c>
      <c r="F129" s="5"/>
      <c r="G129" s="465">
        <f>G27/1000</f>
        <v>0</v>
      </c>
      <c r="H129" s="465">
        <f>H27/1000</f>
        <v>0</v>
      </c>
    </row>
    <row r="130" spans="1:9" ht="14.15" customHeight="1">
      <c r="B130" s="509" t="str">
        <f>B34</f>
        <v>Intrants 1</v>
      </c>
      <c r="C130" s="493">
        <f>C34/1000</f>
        <v>0</v>
      </c>
      <c r="D130" s="547"/>
      <c r="E130" s="493">
        <f>E34/1000</f>
        <v>0</v>
      </c>
      <c r="F130" s="5"/>
      <c r="G130" s="493">
        <f>G34/1000</f>
        <v>0</v>
      </c>
      <c r="H130" s="493">
        <f>H34/1000</f>
        <v>0</v>
      </c>
    </row>
    <row r="131" spans="1:9" s="91" customFormat="1" ht="14.15" customHeight="1">
      <c r="B131" s="510" t="str">
        <f>B46</f>
        <v>Intrants 2</v>
      </c>
      <c r="C131" s="465">
        <f>C46/1000</f>
        <v>0</v>
      </c>
      <c r="D131" s="547"/>
      <c r="E131" s="465">
        <f>E46/1000</f>
        <v>0</v>
      </c>
      <c r="F131" s="92"/>
      <c r="G131" s="465">
        <f>G46/1000</f>
        <v>0</v>
      </c>
      <c r="H131" s="465">
        <f>H46/1000</f>
        <v>0</v>
      </c>
    </row>
    <row r="132" spans="1:9" ht="14.15" customHeight="1">
      <c r="B132" s="509" t="str">
        <f>B58</f>
        <v>Futurs emballages</v>
      </c>
      <c r="C132" s="493">
        <f>C58/1000</f>
        <v>0</v>
      </c>
      <c r="D132" s="547"/>
      <c r="E132" s="493">
        <f>E58/1000</f>
        <v>0</v>
      </c>
      <c r="F132" s="92"/>
      <c r="G132" s="493">
        <f>G58/1000</f>
        <v>0</v>
      </c>
      <c r="H132" s="493">
        <f>H58/1000</f>
        <v>0</v>
      </c>
      <c r="I132" s="91"/>
    </row>
    <row r="133" spans="1:9" ht="14.15" customHeight="1">
      <c r="B133" s="510" t="str">
        <f>B68</f>
        <v>Fret</v>
      </c>
      <c r="C133" s="465">
        <f>C68/1000</f>
        <v>0</v>
      </c>
      <c r="D133" s="547"/>
      <c r="E133" s="465">
        <f>E68/1000</f>
        <v>0</v>
      </c>
      <c r="F133" s="92"/>
      <c r="G133" s="465">
        <f>G68/1000</f>
        <v>0</v>
      </c>
      <c r="H133" s="465">
        <f>H68/1000</f>
        <v>0</v>
      </c>
      <c r="I133" s="91"/>
    </row>
    <row r="134" spans="1:9" ht="14.15" customHeight="1">
      <c r="B134" s="509" t="str">
        <f>B82</f>
        <v>Déplacements</v>
      </c>
      <c r="C134" s="493">
        <f>C82/1000</f>
        <v>30.816523333333329</v>
      </c>
      <c r="D134" s="547"/>
      <c r="E134" s="493">
        <f>E82/1000</f>
        <v>30.816523333333329</v>
      </c>
      <c r="F134" s="92"/>
      <c r="G134" s="493">
        <f>G82/1000</f>
        <v>0</v>
      </c>
      <c r="H134" s="493">
        <f>H82/1000</f>
        <v>0</v>
      </c>
      <c r="I134" s="91"/>
    </row>
    <row r="135" spans="1:9" ht="14.15" customHeight="1">
      <c r="B135" s="510" t="str">
        <f>B91</f>
        <v>Déchets directs</v>
      </c>
      <c r="C135" s="465">
        <f>C91/1000</f>
        <v>0</v>
      </c>
      <c r="D135" s="547"/>
      <c r="E135" s="465">
        <f>E91/1000</f>
        <v>0</v>
      </c>
      <c r="F135" s="92"/>
      <c r="G135" s="465">
        <f>G91/1000</f>
        <v>0</v>
      </c>
      <c r="H135" s="465">
        <f>H91/1000</f>
        <v>0</v>
      </c>
      <c r="I135" s="91"/>
    </row>
    <row r="136" spans="1:9" ht="14.15" customHeight="1">
      <c r="B136" s="509" t="str">
        <f>B101</f>
        <v>Immobilisations</v>
      </c>
      <c r="C136" s="493">
        <f>C101/1000</f>
        <v>0</v>
      </c>
      <c r="D136" s="547"/>
      <c r="E136" s="493">
        <f>E101/1000</f>
        <v>0</v>
      </c>
      <c r="F136" s="92"/>
      <c r="G136" s="493">
        <f>G101/1000</f>
        <v>0</v>
      </c>
      <c r="H136" s="493">
        <f>H101/1000</f>
        <v>0</v>
      </c>
      <c r="I136" s="91"/>
    </row>
    <row r="137" spans="1:9" ht="14.15" customHeight="1">
      <c r="B137" s="510" t="str">
        <f>B107</f>
        <v>Utilisation</v>
      </c>
      <c r="C137" s="465">
        <f>C107/1000</f>
        <v>0</v>
      </c>
      <c r="D137" s="547"/>
      <c r="E137" s="465">
        <f>E107/1000</f>
        <v>0</v>
      </c>
      <c r="F137" s="92"/>
      <c r="G137" s="465">
        <f>G107/1000</f>
        <v>0</v>
      </c>
      <c r="H137" s="465">
        <f>H107/1000</f>
        <v>0</v>
      </c>
      <c r="I137" s="91"/>
    </row>
    <row r="138" spans="1:9" ht="14.15" customHeight="1">
      <c r="B138" s="509" t="str">
        <f>B113</f>
        <v>Fin de vie</v>
      </c>
      <c r="C138" s="493">
        <f>C113/1000</f>
        <v>0</v>
      </c>
      <c r="D138" s="547"/>
      <c r="E138" s="493">
        <f>E113/1000</f>
        <v>0</v>
      </c>
      <c r="F138" s="92"/>
      <c r="G138" s="493">
        <f>G113/1000</f>
        <v>0</v>
      </c>
      <c r="H138" s="493">
        <f>H113/1000</f>
        <v>0</v>
      </c>
      <c r="I138" s="91"/>
    </row>
    <row r="139" spans="1:9" s="13" customFormat="1" ht="15.5">
      <c r="A139" s="98"/>
      <c r="B139" s="511" t="s">
        <v>353</v>
      </c>
      <c r="C139" s="483">
        <f>SUM(C126:C138)</f>
        <v>788.33768769557616</v>
      </c>
      <c r="D139" s="547"/>
      <c r="E139" s="483">
        <f>SUM(E126:E138)</f>
        <v>788.33768769557616</v>
      </c>
      <c r="F139" s="5"/>
      <c r="G139" s="836">
        <f>SQRT(SUMSQ(G126:G138))</f>
        <v>29.67675908760415</v>
      </c>
      <c r="H139" s="483">
        <f>SUM(H126:H138)</f>
        <v>49.371166801721849</v>
      </c>
      <c r="I139" s="4"/>
    </row>
    <row r="140" spans="1:9">
      <c r="C140" s="5"/>
      <c r="D140" s="547"/>
      <c r="E140" s="5"/>
      <c r="F140" s="5"/>
      <c r="G140" s="9"/>
      <c r="H140" s="5"/>
    </row>
    <row r="141" spans="1:9">
      <c r="B141" s="6"/>
      <c r="C141" s="6"/>
    </row>
    <row r="142" spans="1:9" hidden="1"/>
    <row r="143" spans="1:9" hidden="1"/>
    <row r="144" spans="1:9" hidden="1"/>
    <row r="145" spans="13:16" hidden="1"/>
    <row r="146" spans="13:16" hidden="1"/>
    <row r="147" spans="13:16" hidden="1"/>
    <row r="148" spans="13:16" hidden="1"/>
    <row r="149" spans="13:16" hidden="1"/>
    <row r="150" spans="13:16" hidden="1"/>
    <row r="151" spans="13:16" hidden="1"/>
    <row r="152" spans="13:16" hidden="1">
      <c r="M152" s="5"/>
      <c r="P152" s="5"/>
    </row>
    <row r="153" spans="13:16" hidden="1"/>
    <row r="154" spans="13:16" hidden="1"/>
    <row r="155" spans="13:16" hidden="1"/>
    <row r="156" spans="13:16" hidden="1"/>
    <row r="157" spans="13:16" hidden="1"/>
    <row r="158" spans="13:16" hidden="1"/>
    <row r="159" spans="13:16" hidden="1"/>
    <row r="160" spans="13:16" hidden="1"/>
    <row r="161" hidden="1"/>
    <row r="162" hidden="1"/>
  </sheetData>
  <mergeCells count="1">
    <mergeCell ref="B2:I2"/>
  </mergeCells>
  <phoneticPr fontId="11" type="noConversion"/>
  <hyperlinks>
    <hyperlink ref="B13" location="energie2_recap" display="energie2_recap" xr:uid="{00000000-0004-0000-1D00-000000000000}"/>
    <hyperlink ref="B20" location="procedes1_recap" display="procedes1_recap" xr:uid="{00000000-0004-0000-1D00-000001000000}"/>
    <hyperlink ref="B68" location="fret_recap" display="fret_recap" xr:uid="{00000000-0004-0000-1D00-000002000000}"/>
    <hyperlink ref="B82" location="deplacements_recap" display="deplacements_recap" xr:uid="{00000000-0004-0000-1D00-000003000000}"/>
    <hyperlink ref="B34" location="intrants_total" display="intrants_total" xr:uid="{00000000-0004-0000-1D00-000004000000}"/>
    <hyperlink ref="B58" location="emballages_recap" display="emballages_recap" xr:uid="{00000000-0004-0000-1D00-000005000000}"/>
    <hyperlink ref="B91" location="dechets_recap" display="dechets_recap" xr:uid="{00000000-0004-0000-1D00-000006000000}"/>
    <hyperlink ref="B101" location="immos_recap" display="immos_recap" xr:uid="{00000000-0004-0000-1D00-000007000000}"/>
    <hyperlink ref="B107" location="utilisation_recap" display="utilisation_recap" xr:uid="{00000000-0004-0000-1D00-000008000000}"/>
    <hyperlink ref="B113" location="fin_de_vie_recap" display="fin_de_vie_recap" xr:uid="{00000000-0004-0000-1D00-000009000000}"/>
    <hyperlink ref="B46" location="'Intrants 2'!A1" display="'Intrants 2'!A1" xr:uid="{00000000-0004-0000-1D00-00000A000000}"/>
    <hyperlink ref="B6" location="energie2_recap" display="energie2_recap" xr:uid="{00000000-0004-0000-1D00-00000B000000}"/>
    <hyperlink ref="B27" location="'Hors énergie 2'!A1" display="'Hors énergie 2'!A1" xr:uid="{00000000-0004-0000-1D00-00000C000000}"/>
  </hyperlinks>
  <pageMargins left="0.78740157499999996" right="0.78740157499999996" top="0.984251969" bottom="0.984251969" header="0.5" footer="0.5"/>
  <pageSetup paperSize="9" orientation="portrait" horizontalDpi="4294967292" verticalDpi="4294967292" r:id="rId1"/>
  <headerFooter alignWithMargins="0"/>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Feuil24"/>
  <dimension ref="A1:U241"/>
  <sheetViews>
    <sheetView showGridLines="0" zoomScale="80" zoomScaleNormal="80" workbookViewId="0">
      <pane xSplit="2" ySplit="5" topLeftCell="C6" activePane="bottomRight" state="frozenSplit"/>
      <selection activeCell="H4" sqref="H4"/>
      <selection pane="topRight" activeCell="H4" sqref="H4"/>
      <selection pane="bottomLeft" activeCell="H4" sqref="H4"/>
      <selection pane="bottomRight"/>
    </sheetView>
  </sheetViews>
  <sheetFormatPr baseColWidth="10" defaultColWidth="0" defaultRowHeight="12.5" zeroHeight="1"/>
  <cols>
    <col min="1" max="1" width="2.69921875" style="91" customWidth="1"/>
    <col min="2" max="2" width="73.3984375" style="4" bestFit="1" customWidth="1"/>
    <col min="3" max="3" width="17.69921875" style="4" customWidth="1"/>
    <col min="4" max="4" width="9.09765625" style="4" customWidth="1"/>
    <col min="5" max="5" width="17.69921875" style="4" customWidth="1"/>
    <col min="6" max="6" width="5.69921875" style="4" customWidth="1"/>
    <col min="7" max="8" width="17.69921875" style="4" customWidth="1"/>
    <col min="9" max="9" width="5.69921875" style="4" customWidth="1"/>
    <col min="10" max="11" width="17.69921875" style="4" hidden="1" customWidth="1"/>
    <col min="12" max="12" width="17.69921875" style="91" hidden="1" customWidth="1"/>
    <col min="13" max="13" width="5.69921875" style="91" hidden="1" customWidth="1"/>
    <col min="14" max="14" width="18.296875" style="91" hidden="1" customWidth="1"/>
    <col min="15" max="16" width="17.69921875" style="91" hidden="1" customWidth="1"/>
    <col min="17" max="17" width="2.69921875" style="91" hidden="1" customWidth="1"/>
    <col min="18" max="19" width="0" style="91" hidden="1" customWidth="1"/>
    <col min="20" max="21" width="0" style="4" hidden="1" customWidth="1"/>
    <col min="22" max="16384" width="10.8984375" style="4" hidden="1"/>
  </cols>
  <sheetData>
    <row r="1" spans="2:19" s="114" customFormat="1"/>
    <row r="2" spans="2:19" s="114" customFormat="1" ht="30" customHeight="1">
      <c r="B2" s="2282" t="s">
        <v>655</v>
      </c>
      <c r="C2" s="2282"/>
      <c r="D2" s="2282"/>
      <c r="E2" s="2282"/>
      <c r="F2" s="2282"/>
      <c r="G2" s="2282"/>
      <c r="H2" s="2282"/>
      <c r="I2" s="2282"/>
      <c r="J2" s="2282"/>
    </row>
    <row r="3" spans="2:19" s="114" customFormat="1" ht="14">
      <c r="L3" s="559"/>
      <c r="M3" s="559"/>
      <c r="N3" s="559"/>
      <c r="O3" s="559"/>
      <c r="P3" s="559"/>
      <c r="Q3" s="559"/>
      <c r="R3" s="559"/>
      <c r="S3" s="559"/>
    </row>
    <row r="4" spans="2:19" s="114" customFormat="1"/>
    <row r="5" spans="2:19" s="562" customFormat="1" ht="35.15" customHeight="1">
      <c r="B5" s="560" t="s">
        <v>434</v>
      </c>
      <c r="C5" s="561" t="s">
        <v>509</v>
      </c>
      <c r="D5" s="558" t="s">
        <v>629</v>
      </c>
      <c r="E5" s="561" t="s">
        <v>517</v>
      </c>
      <c r="F5" s="563"/>
      <c r="G5" s="561" t="s">
        <v>510</v>
      </c>
      <c r="H5" s="561" t="s">
        <v>517</v>
      </c>
      <c r="I5" s="21"/>
      <c r="J5" s="561" t="s">
        <v>516</v>
      </c>
      <c r="K5" s="561" t="s">
        <v>517</v>
      </c>
      <c r="L5" s="472" t="s">
        <v>515</v>
      </c>
      <c r="N5" s="561" t="s">
        <v>511</v>
      </c>
      <c r="O5" s="561" t="s">
        <v>517</v>
      </c>
      <c r="P5" s="472" t="s">
        <v>515</v>
      </c>
      <c r="Q5" s="564"/>
    </row>
    <row r="6" spans="2:19" s="16" customFormat="1" ht="12.75" customHeight="1">
      <c r="B6" s="550" t="str">
        <f>'Energie 1'!B192</f>
        <v>Energie 1</v>
      </c>
      <c r="C6" s="497">
        <f>SUM(C7:C14)</f>
        <v>713399.16436224279</v>
      </c>
      <c r="D6" s="24"/>
      <c r="E6" s="497">
        <f>SUM(E7:E14)</f>
        <v>713399.16436224279</v>
      </c>
      <c r="F6" s="34"/>
      <c r="G6" s="497">
        <f>SQRT(SUMSQ(G7:G14))</f>
        <v>27764.638142495129</v>
      </c>
      <c r="H6" s="497">
        <f>SUM(H7:H14)</f>
        <v>49610.984256995063</v>
      </c>
      <c r="I6" s="34"/>
      <c r="J6" s="497" t="e">
        <f>SUM(J7:J14)</f>
        <v>#REF!</v>
      </c>
      <c r="K6" s="497" t="e">
        <f>SUM(K7:K14)</f>
        <v>#REF!</v>
      </c>
      <c r="L6" s="512" t="e">
        <f>SUM(L7:L14)</f>
        <v>#REF!</v>
      </c>
      <c r="N6" s="497" t="e">
        <f>SUM(N7:N14)</f>
        <v>#REF!</v>
      </c>
      <c r="O6" s="497" t="e">
        <f>SUM(O7:O14)</f>
        <v>#REF!</v>
      </c>
      <c r="P6" s="512" t="e">
        <f>SUM(P7:P14)</f>
        <v>#REF!</v>
      </c>
    </row>
    <row r="7" spans="2:19" s="16" customFormat="1" ht="12.75" customHeight="1">
      <c r="B7" s="431" t="str">
        <f>'Energie 1'!B206</f>
        <v>Combustion sur place</v>
      </c>
      <c r="C7" s="469">
        <f>'Energie 1'!D206</f>
        <v>433329.64512853738</v>
      </c>
      <c r="D7" s="557">
        <f>'export postes'!D7</f>
        <v>1</v>
      </c>
      <c r="E7" s="469">
        <f>C7*D7</f>
        <v>433329.64512853738</v>
      </c>
      <c r="F7" s="34"/>
      <c r="G7" s="469">
        <f>'Energie 1'!H206</f>
        <v>21666.482256426869</v>
      </c>
      <c r="H7" s="469">
        <f t="shared" ref="H7:H14" si="0">G7*D7</f>
        <v>21666.482256426869</v>
      </c>
      <c r="I7" s="23"/>
      <c r="J7" s="469" t="e">
        <f>#REF!</f>
        <v>#REF!</v>
      </c>
      <c r="K7" s="469" t="e">
        <f t="shared" ref="K7:K14" si="1">J7*D7</f>
        <v>#REF!</v>
      </c>
      <c r="L7" s="473" t="e">
        <f t="shared" ref="L7:L14" si="2">K7*12/44</f>
        <v>#REF!</v>
      </c>
      <c r="N7" s="469" t="e">
        <f>#REF!</f>
        <v>#REF!</v>
      </c>
      <c r="O7" s="469" t="e">
        <f t="shared" ref="O7:O14" si="3">N7*D7</f>
        <v>#REF!</v>
      </c>
      <c r="P7" s="473" t="e">
        <f t="shared" ref="P7:P14" si="4">O7*12/44</f>
        <v>#REF!</v>
      </c>
    </row>
    <row r="8" spans="2:19" s="16" customFormat="1" ht="12.75" customHeight="1">
      <c r="B8" s="431" t="str">
        <f>'Energie 1'!B207</f>
        <v>Emissions amont des combustibles utilisés</v>
      </c>
      <c r="C8" s="469">
        <f>'Energie 1'!D207</f>
        <v>91995.651933705536</v>
      </c>
      <c r="D8" s="557">
        <f>'export postes'!D7</f>
        <v>1</v>
      </c>
      <c r="E8" s="469">
        <f t="shared" ref="E8:E14" si="5">C8*D8</f>
        <v>91995.651933705536</v>
      </c>
      <c r="F8" s="23"/>
      <c r="G8" s="469">
        <f>'Energie 1'!H207</f>
        <v>4599.782596685277</v>
      </c>
      <c r="H8" s="469">
        <f t="shared" si="0"/>
        <v>4599.782596685277</v>
      </c>
      <c r="I8" s="23"/>
      <c r="J8" s="469" t="e">
        <f>#REF!</f>
        <v>#REF!</v>
      </c>
      <c r="K8" s="469" t="e">
        <f t="shared" si="1"/>
        <v>#REF!</v>
      </c>
      <c r="L8" s="473" t="e">
        <f t="shared" si="2"/>
        <v>#REF!</v>
      </c>
      <c r="N8" s="469" t="e">
        <f>#REF!</f>
        <v>#REF!</v>
      </c>
      <c r="O8" s="469" t="e">
        <f t="shared" si="3"/>
        <v>#REF!</v>
      </c>
      <c r="P8" s="473" t="e">
        <f t="shared" si="4"/>
        <v>#REF!</v>
      </c>
    </row>
    <row r="9" spans="2:19" s="16" customFormat="1" ht="12.75" customHeight="1">
      <c r="B9" s="431" t="str">
        <f>'Energie 1'!B208</f>
        <v>Chauffage estimé</v>
      </c>
      <c r="C9" s="469">
        <f>'Energie 1'!D208</f>
        <v>0</v>
      </c>
      <c r="D9" s="557">
        <f>'export postes'!D8</f>
        <v>1</v>
      </c>
      <c r="E9" s="469">
        <f t="shared" si="5"/>
        <v>0</v>
      </c>
      <c r="F9" s="23"/>
      <c r="G9" s="469">
        <f>'Energie 1'!H208</f>
        <v>0</v>
      </c>
      <c r="H9" s="469">
        <f t="shared" si="0"/>
        <v>0</v>
      </c>
      <c r="I9" s="23"/>
      <c r="J9" s="469" t="e">
        <f>#REF!</f>
        <v>#REF!</v>
      </c>
      <c r="K9" s="469" t="e">
        <f t="shared" si="1"/>
        <v>#REF!</v>
      </c>
      <c r="L9" s="473" t="e">
        <f t="shared" si="2"/>
        <v>#REF!</v>
      </c>
      <c r="N9" s="469" t="e">
        <f>#REF!</f>
        <v>#REF!</v>
      </c>
      <c r="O9" s="469" t="e">
        <f t="shared" si="3"/>
        <v>#REF!</v>
      </c>
      <c r="P9" s="473" t="e">
        <f t="shared" si="4"/>
        <v>#REF!</v>
      </c>
    </row>
    <row r="10" spans="2:19" s="16" customFormat="1" ht="12.75" customHeight="1">
      <c r="B10" s="431" t="str">
        <f>'Energie 1'!B209</f>
        <v>Chauffage estimé, émissions amont</v>
      </c>
      <c r="C10" s="469">
        <f>'Energie 1'!D209</f>
        <v>0</v>
      </c>
      <c r="D10" s="557">
        <f>'export postes'!D8</f>
        <v>1</v>
      </c>
      <c r="E10" s="469">
        <f t="shared" si="5"/>
        <v>0</v>
      </c>
      <c r="F10" s="23"/>
      <c r="G10" s="469">
        <f>'Energie 1'!H209</f>
        <v>0</v>
      </c>
      <c r="H10" s="469">
        <f t="shared" si="0"/>
        <v>0</v>
      </c>
      <c r="I10" s="23"/>
      <c r="J10" s="469" t="e">
        <f>#REF!</f>
        <v>#REF!</v>
      </c>
      <c r="K10" s="469" t="e">
        <f t="shared" si="1"/>
        <v>#REF!</v>
      </c>
      <c r="L10" s="473" t="e">
        <f t="shared" si="2"/>
        <v>#REF!</v>
      </c>
      <c r="N10" s="469" t="e">
        <f>#REF!</f>
        <v>#REF!</v>
      </c>
      <c r="O10" s="469" t="e">
        <f t="shared" si="3"/>
        <v>#REF!</v>
      </c>
      <c r="P10" s="473" t="e">
        <f t="shared" si="4"/>
        <v>#REF!</v>
      </c>
    </row>
    <row r="11" spans="2:19" s="16" customFormat="1" ht="12.75" customHeight="1">
      <c r="B11" s="431" t="str">
        <f>'Energie 1'!B210</f>
        <v>Achats de vapeur (produite à l'extérieur)</v>
      </c>
      <c r="C11" s="469">
        <f>'Energie 1'!D210</f>
        <v>0</v>
      </c>
      <c r="D11" s="557">
        <f>'export postes'!D9</f>
        <v>1</v>
      </c>
      <c r="E11" s="469">
        <f t="shared" si="5"/>
        <v>0</v>
      </c>
      <c r="F11" s="23"/>
      <c r="G11" s="469">
        <f>'Energie 1'!H210</f>
        <v>0</v>
      </c>
      <c r="H11" s="469">
        <f t="shared" si="0"/>
        <v>0</v>
      </c>
      <c r="I11" s="23"/>
      <c r="J11" s="469" t="e">
        <f>#REF!</f>
        <v>#REF!</v>
      </c>
      <c r="K11" s="469" t="e">
        <f t="shared" si="1"/>
        <v>#REF!</v>
      </c>
      <c r="L11" s="473" t="e">
        <f t="shared" si="2"/>
        <v>#REF!</v>
      </c>
      <c r="N11" s="469" t="e">
        <f>#REF!</f>
        <v>#REF!</v>
      </c>
      <c r="O11" s="469" t="e">
        <f t="shared" si="3"/>
        <v>#REF!</v>
      </c>
      <c r="P11" s="473" t="e">
        <f t="shared" si="4"/>
        <v>#REF!</v>
      </c>
    </row>
    <row r="12" spans="2:19" s="16" customFormat="1" ht="12.75" customHeight="1">
      <c r="B12" s="431" t="str">
        <f>'Energie 1'!B211</f>
        <v>Achats de froid</v>
      </c>
      <c r="C12" s="469">
        <f>'Energie 1'!D211</f>
        <v>0</v>
      </c>
      <c r="D12" s="557">
        <f>'export postes'!D10</f>
        <v>1</v>
      </c>
      <c r="E12" s="469">
        <f t="shared" si="5"/>
        <v>0</v>
      </c>
      <c r="F12" s="34"/>
      <c r="G12" s="469">
        <f>'Energie 1'!H211</f>
        <v>0</v>
      </c>
      <c r="H12" s="469">
        <f t="shared" si="0"/>
        <v>0</v>
      </c>
      <c r="I12" s="23"/>
      <c r="J12" s="469" t="e">
        <f>#REF!</f>
        <v>#REF!</v>
      </c>
      <c r="K12" s="469" t="e">
        <f t="shared" si="1"/>
        <v>#REF!</v>
      </c>
      <c r="L12" s="473" t="e">
        <f t="shared" si="2"/>
        <v>#REF!</v>
      </c>
      <c r="N12" s="469" t="e">
        <f>#REF!</f>
        <v>#REF!</v>
      </c>
      <c r="O12" s="469" t="e">
        <f t="shared" si="3"/>
        <v>#REF!</v>
      </c>
      <c r="P12" s="473" t="e">
        <f t="shared" si="4"/>
        <v>#REF!</v>
      </c>
    </row>
    <row r="13" spans="2:19" s="16" customFormat="1" ht="12.75" customHeight="1">
      <c r="B13" s="431" t="str">
        <f>'Energie 1'!B212</f>
        <v>Achats d'électricité</v>
      </c>
      <c r="C13" s="469">
        <f>'Energie 1'!D212</f>
        <v>171275.67600000001</v>
      </c>
      <c r="D13" s="557">
        <f>'export postes'!D11</f>
        <v>1</v>
      </c>
      <c r="E13" s="469">
        <f t="shared" si="5"/>
        <v>171275.67600000001</v>
      </c>
      <c r="F13" s="23"/>
      <c r="G13" s="469">
        <f>'Energie 1'!H212</f>
        <v>13646.279134929087</v>
      </c>
      <c r="H13" s="469">
        <f t="shared" si="0"/>
        <v>13646.279134929087</v>
      </c>
      <c r="I13" s="23"/>
      <c r="J13" s="469" t="e">
        <f>#REF!</f>
        <v>#REF!</v>
      </c>
      <c r="K13" s="469" t="e">
        <f t="shared" si="1"/>
        <v>#REF!</v>
      </c>
      <c r="L13" s="473" t="e">
        <f t="shared" si="2"/>
        <v>#REF!</v>
      </c>
      <c r="N13" s="469" t="e">
        <f>#REF!</f>
        <v>#REF!</v>
      </c>
      <c r="O13" s="469" t="e">
        <f t="shared" si="3"/>
        <v>#REF!</v>
      </c>
      <c r="P13" s="473" t="e">
        <f t="shared" si="4"/>
        <v>#REF!</v>
      </c>
    </row>
    <row r="14" spans="2:19" s="16" customFormat="1" ht="12.75" customHeight="1">
      <c r="B14" s="431" t="str">
        <f>'Energie 1'!B213</f>
        <v>Pertes en ligne de l'électricité</v>
      </c>
      <c r="C14" s="469">
        <f>'Energie 1'!D213</f>
        <v>16798.191300000002</v>
      </c>
      <c r="D14" s="557">
        <f>'export postes'!D11</f>
        <v>1</v>
      </c>
      <c r="E14" s="469">
        <f t="shared" si="5"/>
        <v>16798.191300000002</v>
      </c>
      <c r="F14" s="23"/>
      <c r="G14" s="469">
        <f>'Energie 1'!H213</f>
        <v>9698.440268953831</v>
      </c>
      <c r="H14" s="469">
        <f t="shared" si="0"/>
        <v>9698.440268953831</v>
      </c>
      <c r="I14" s="23"/>
      <c r="J14" s="469" t="e">
        <f>#REF!</f>
        <v>#REF!</v>
      </c>
      <c r="K14" s="469" t="e">
        <f t="shared" si="1"/>
        <v>#REF!</v>
      </c>
      <c r="L14" s="473" t="e">
        <f t="shared" si="2"/>
        <v>#REF!</v>
      </c>
      <c r="N14" s="469" t="e">
        <f>#REF!</f>
        <v>#REF!</v>
      </c>
      <c r="O14" s="469" t="e">
        <f t="shared" si="3"/>
        <v>#REF!</v>
      </c>
      <c r="P14" s="473" t="e">
        <f t="shared" si="4"/>
        <v>#REF!</v>
      </c>
    </row>
    <row r="15" spans="2:19" s="19" customFormat="1" ht="12.75" customHeight="1">
      <c r="B15" s="518"/>
      <c r="C15" s="444"/>
      <c r="D15" s="29"/>
      <c r="E15" s="444"/>
      <c r="F15" s="17"/>
      <c r="G15" s="444"/>
      <c r="H15" s="444"/>
      <c r="I15" s="17"/>
      <c r="J15" s="444"/>
      <c r="K15" s="444"/>
      <c r="L15" s="444"/>
      <c r="N15" s="444"/>
      <c r="O15" s="444"/>
      <c r="P15" s="444"/>
    </row>
    <row r="16" spans="2:19" s="16" customFormat="1" ht="12.75" customHeight="1">
      <c r="B16" s="551" t="str">
        <f>'Energie 2'!B192</f>
        <v>Energie 2</v>
      </c>
      <c r="C16" s="503">
        <f>SUM(C17:C24)</f>
        <v>0</v>
      </c>
      <c r="D16" s="25"/>
      <c r="E16" s="503">
        <f>SUM(E17:E24)</f>
        <v>0</v>
      </c>
      <c r="F16" s="23"/>
      <c r="G16" s="503">
        <f>SQRT(SUMSQ(G17:G24))</f>
        <v>0</v>
      </c>
      <c r="H16" s="503">
        <f>SUM(H17:H24)</f>
        <v>0</v>
      </c>
      <c r="I16" s="23"/>
      <c r="J16" s="503" t="e">
        <f>SUM(J17:J24)</f>
        <v>#REF!</v>
      </c>
      <c r="K16" s="503" t="e">
        <f>SUM(K17:K24)</f>
        <v>#REF!</v>
      </c>
      <c r="L16" s="513" t="e">
        <f>SUM(L17:L24)</f>
        <v>#REF!</v>
      </c>
      <c r="N16" s="503" t="e">
        <f>SUM(N17:N24)</f>
        <v>#REF!</v>
      </c>
      <c r="O16" s="503" t="e">
        <f>SUM(O17:O24)</f>
        <v>#REF!</v>
      </c>
      <c r="P16" s="513" t="e">
        <f>SUM(P17:P24)</f>
        <v>#REF!</v>
      </c>
    </row>
    <row r="17" spans="2:16" s="16" customFormat="1" ht="12.75" customHeight="1">
      <c r="B17" s="467" t="str">
        <f>'Energie 2'!B206</f>
        <v>Combustion sur place</v>
      </c>
      <c r="C17" s="468">
        <f>'Energie 2'!D206</f>
        <v>0</v>
      </c>
      <c r="D17" s="556">
        <f>'export postes'!D14</f>
        <v>1</v>
      </c>
      <c r="E17" s="468">
        <f t="shared" ref="E17:E24" si="6">C17*D17</f>
        <v>0</v>
      </c>
      <c r="F17" s="23"/>
      <c r="G17" s="468">
        <f>'Energie 2'!H206</f>
        <v>0</v>
      </c>
      <c r="H17" s="468">
        <f t="shared" ref="H17:H24" si="7">G17*D17</f>
        <v>0</v>
      </c>
      <c r="I17" s="23"/>
      <c r="J17" s="468" t="e">
        <f>#REF!</f>
        <v>#REF!</v>
      </c>
      <c r="K17" s="468" t="e">
        <f t="shared" ref="K17:K24" si="8">J17*D17</f>
        <v>#REF!</v>
      </c>
      <c r="L17" s="474" t="e">
        <f t="shared" ref="L17:L24" si="9">K17*12/44</f>
        <v>#REF!</v>
      </c>
      <c r="N17" s="468" t="e">
        <f>#REF!</f>
        <v>#REF!</v>
      </c>
      <c r="O17" s="468" t="e">
        <f t="shared" ref="O17:O24" si="10">N17*D17</f>
        <v>#REF!</v>
      </c>
      <c r="P17" s="474" t="e">
        <f t="shared" ref="P17:P24" si="11">O17*12/44</f>
        <v>#REF!</v>
      </c>
    </row>
    <row r="18" spans="2:16" s="16" customFormat="1" ht="12.75" customHeight="1">
      <c r="B18" s="467" t="str">
        <f>'Energie 2'!B207</f>
        <v>Emissions amont des combustibles utilisés</v>
      </c>
      <c r="C18" s="468">
        <f>'Energie 2'!D207</f>
        <v>0</v>
      </c>
      <c r="D18" s="556">
        <f>'export postes'!D14</f>
        <v>1</v>
      </c>
      <c r="E18" s="468">
        <f t="shared" si="6"/>
        <v>0</v>
      </c>
      <c r="F18" s="23"/>
      <c r="G18" s="468">
        <f>'Energie 2'!H207</f>
        <v>0</v>
      </c>
      <c r="H18" s="468">
        <f t="shared" si="7"/>
        <v>0</v>
      </c>
      <c r="I18" s="23"/>
      <c r="J18" s="468" t="e">
        <f>#REF!</f>
        <v>#REF!</v>
      </c>
      <c r="K18" s="468" t="e">
        <f t="shared" si="8"/>
        <v>#REF!</v>
      </c>
      <c r="L18" s="474" t="e">
        <f t="shared" si="9"/>
        <v>#REF!</v>
      </c>
      <c r="N18" s="468" t="e">
        <f>#REF!</f>
        <v>#REF!</v>
      </c>
      <c r="O18" s="468" t="e">
        <f t="shared" si="10"/>
        <v>#REF!</v>
      </c>
      <c r="P18" s="474" t="e">
        <f t="shared" si="11"/>
        <v>#REF!</v>
      </c>
    </row>
    <row r="19" spans="2:16" s="16" customFormat="1" ht="12.75" customHeight="1">
      <c r="B19" s="467" t="str">
        <f>'Energie 2'!B208</f>
        <v>Chauffage estimé</v>
      </c>
      <c r="C19" s="468">
        <f>'Energie 2'!D208</f>
        <v>0</v>
      </c>
      <c r="D19" s="556">
        <f>'export postes'!D15</f>
        <v>1</v>
      </c>
      <c r="E19" s="468">
        <f t="shared" si="6"/>
        <v>0</v>
      </c>
      <c r="F19" s="23"/>
      <c r="G19" s="468">
        <f>'Energie 2'!H208</f>
        <v>0</v>
      </c>
      <c r="H19" s="468">
        <f t="shared" si="7"/>
        <v>0</v>
      </c>
      <c r="I19" s="23"/>
      <c r="J19" s="468" t="e">
        <f>#REF!</f>
        <v>#REF!</v>
      </c>
      <c r="K19" s="468" t="e">
        <f t="shared" si="8"/>
        <v>#REF!</v>
      </c>
      <c r="L19" s="474" t="e">
        <f t="shared" si="9"/>
        <v>#REF!</v>
      </c>
      <c r="N19" s="468" t="e">
        <f>#REF!</f>
        <v>#REF!</v>
      </c>
      <c r="O19" s="468" t="e">
        <f t="shared" si="10"/>
        <v>#REF!</v>
      </c>
      <c r="P19" s="474" t="e">
        <f t="shared" si="11"/>
        <v>#REF!</v>
      </c>
    </row>
    <row r="20" spans="2:16" s="16" customFormat="1" ht="12.75" customHeight="1">
      <c r="B20" s="467" t="str">
        <f>'Energie 2'!B209</f>
        <v>Chauffage estimé, émissions amont</v>
      </c>
      <c r="C20" s="468">
        <f>'Energie 2'!D209</f>
        <v>0</v>
      </c>
      <c r="D20" s="556">
        <f>'export postes'!D15</f>
        <v>1</v>
      </c>
      <c r="E20" s="468">
        <f t="shared" si="6"/>
        <v>0</v>
      </c>
      <c r="F20" s="23"/>
      <c r="G20" s="468">
        <f>'Energie 2'!H209</f>
        <v>0</v>
      </c>
      <c r="H20" s="468">
        <f t="shared" si="7"/>
        <v>0</v>
      </c>
      <c r="I20" s="23"/>
      <c r="J20" s="468" t="e">
        <f>#REF!</f>
        <v>#REF!</v>
      </c>
      <c r="K20" s="468" t="e">
        <f t="shared" si="8"/>
        <v>#REF!</v>
      </c>
      <c r="L20" s="474" t="e">
        <f t="shared" si="9"/>
        <v>#REF!</v>
      </c>
      <c r="N20" s="468" t="e">
        <f>#REF!</f>
        <v>#REF!</v>
      </c>
      <c r="O20" s="468" t="e">
        <f t="shared" si="10"/>
        <v>#REF!</v>
      </c>
      <c r="P20" s="474" t="e">
        <f t="shared" si="11"/>
        <v>#REF!</v>
      </c>
    </row>
    <row r="21" spans="2:16" s="16" customFormat="1" ht="12.75" customHeight="1">
      <c r="B21" s="467" t="str">
        <f>'Energie 2'!B210</f>
        <v>Achats de vapeur (produite à l'extérieur)</v>
      </c>
      <c r="C21" s="468">
        <f>'Energie 2'!D210</f>
        <v>0</v>
      </c>
      <c r="D21" s="556">
        <f>'export postes'!D16</f>
        <v>1</v>
      </c>
      <c r="E21" s="468">
        <f t="shared" si="6"/>
        <v>0</v>
      </c>
      <c r="F21" s="23"/>
      <c r="G21" s="468">
        <f>'Energie 2'!H210</f>
        <v>0</v>
      </c>
      <c r="H21" s="468">
        <f t="shared" si="7"/>
        <v>0</v>
      </c>
      <c r="I21" s="23"/>
      <c r="J21" s="468" t="e">
        <f>#REF!</f>
        <v>#REF!</v>
      </c>
      <c r="K21" s="468" t="e">
        <f t="shared" si="8"/>
        <v>#REF!</v>
      </c>
      <c r="L21" s="474" t="e">
        <f t="shared" si="9"/>
        <v>#REF!</v>
      </c>
      <c r="N21" s="468" t="e">
        <f>#REF!</f>
        <v>#REF!</v>
      </c>
      <c r="O21" s="468" t="e">
        <f t="shared" si="10"/>
        <v>#REF!</v>
      </c>
      <c r="P21" s="474" t="e">
        <f t="shared" si="11"/>
        <v>#REF!</v>
      </c>
    </row>
    <row r="22" spans="2:16" s="16" customFormat="1" ht="12.75" customHeight="1">
      <c r="B22" s="467" t="str">
        <f>'Energie 2'!B211</f>
        <v>Achats de froid</v>
      </c>
      <c r="C22" s="468">
        <f>'Energie 2'!D211</f>
        <v>0</v>
      </c>
      <c r="D22" s="556">
        <f>'export postes'!D17</f>
        <v>1</v>
      </c>
      <c r="E22" s="468">
        <f t="shared" si="6"/>
        <v>0</v>
      </c>
      <c r="F22" s="23"/>
      <c r="G22" s="468">
        <f>'Energie 2'!H211</f>
        <v>0</v>
      </c>
      <c r="H22" s="468">
        <f t="shared" si="7"/>
        <v>0</v>
      </c>
      <c r="I22" s="23"/>
      <c r="J22" s="468" t="e">
        <f>#REF!</f>
        <v>#REF!</v>
      </c>
      <c r="K22" s="468" t="e">
        <f t="shared" si="8"/>
        <v>#REF!</v>
      </c>
      <c r="L22" s="474" t="e">
        <f t="shared" si="9"/>
        <v>#REF!</v>
      </c>
      <c r="N22" s="468" t="e">
        <f>#REF!</f>
        <v>#REF!</v>
      </c>
      <c r="O22" s="468" t="e">
        <f t="shared" si="10"/>
        <v>#REF!</v>
      </c>
      <c r="P22" s="474" t="e">
        <f t="shared" si="11"/>
        <v>#REF!</v>
      </c>
    </row>
    <row r="23" spans="2:16" s="16" customFormat="1" ht="12.75" customHeight="1">
      <c r="B23" s="467" t="str">
        <f>'Energie 2'!B212</f>
        <v>Achats d'électricité</v>
      </c>
      <c r="C23" s="468">
        <f>'Energie 2'!D212</f>
        <v>0</v>
      </c>
      <c r="D23" s="556">
        <f>'export postes'!D18</f>
        <v>1</v>
      </c>
      <c r="E23" s="468">
        <f t="shared" si="6"/>
        <v>0</v>
      </c>
      <c r="F23" s="23"/>
      <c r="G23" s="468">
        <f>'Energie 2'!H212</f>
        <v>0</v>
      </c>
      <c r="H23" s="468">
        <f t="shared" si="7"/>
        <v>0</v>
      </c>
      <c r="I23" s="23"/>
      <c r="J23" s="468" t="e">
        <f>#REF!</f>
        <v>#REF!</v>
      </c>
      <c r="K23" s="468" t="e">
        <f t="shared" si="8"/>
        <v>#REF!</v>
      </c>
      <c r="L23" s="474" t="e">
        <f t="shared" si="9"/>
        <v>#REF!</v>
      </c>
      <c r="N23" s="468" t="e">
        <f>#REF!</f>
        <v>#REF!</v>
      </c>
      <c r="O23" s="468" t="e">
        <f t="shared" si="10"/>
        <v>#REF!</v>
      </c>
      <c r="P23" s="474" t="e">
        <f t="shared" si="11"/>
        <v>#REF!</v>
      </c>
    </row>
    <row r="24" spans="2:16" s="16" customFormat="1" ht="12.75" customHeight="1">
      <c r="B24" s="467" t="str">
        <f>'Energie 2'!B213</f>
        <v>Pertes en ligne de l'électricité</v>
      </c>
      <c r="C24" s="468">
        <f>'Energie 2'!D213</f>
        <v>0</v>
      </c>
      <c r="D24" s="556">
        <f>'export postes'!D18</f>
        <v>1</v>
      </c>
      <c r="E24" s="468">
        <f t="shared" si="6"/>
        <v>0</v>
      </c>
      <c r="F24" s="23"/>
      <c r="G24" s="468">
        <f>'Energie 2'!H213</f>
        <v>0</v>
      </c>
      <c r="H24" s="468">
        <f t="shared" si="7"/>
        <v>0</v>
      </c>
      <c r="I24" s="23"/>
      <c r="J24" s="468" t="e">
        <f>#REF!</f>
        <v>#REF!</v>
      </c>
      <c r="K24" s="468" t="e">
        <f t="shared" si="8"/>
        <v>#REF!</v>
      </c>
      <c r="L24" s="474" t="e">
        <f t="shared" si="9"/>
        <v>#REF!</v>
      </c>
      <c r="N24" s="468" t="e">
        <f>#REF!</f>
        <v>#REF!</v>
      </c>
      <c r="O24" s="468" t="e">
        <f t="shared" si="10"/>
        <v>#REF!</v>
      </c>
      <c r="P24" s="474" t="e">
        <f t="shared" si="11"/>
        <v>#REF!</v>
      </c>
    </row>
    <row r="25" spans="2:16" s="19" customFormat="1" ht="12.75" customHeight="1">
      <c r="B25" s="518"/>
      <c r="C25" s="554"/>
      <c r="D25" s="29"/>
      <c r="E25" s="554"/>
      <c r="F25" s="17"/>
      <c r="G25" s="554"/>
      <c r="H25" s="554"/>
      <c r="I25" s="17"/>
      <c r="J25" s="554"/>
      <c r="K25" s="554"/>
      <c r="L25" s="554"/>
      <c r="N25" s="554"/>
      <c r="O25" s="554"/>
      <c r="P25" s="554"/>
    </row>
    <row r="26" spans="2:16" s="16" customFormat="1" ht="12.75" customHeight="1">
      <c r="B26" s="550" t="str">
        <f>'Hors énergie 1'!B107</f>
        <v>Climatisation</v>
      </c>
      <c r="C26" s="497">
        <f>SUM(C27:C31)</f>
        <v>44122</v>
      </c>
      <c r="D26" s="25"/>
      <c r="E26" s="497">
        <f>SUM(E27:E31)</f>
        <v>44122</v>
      </c>
      <c r="F26" s="23"/>
      <c r="G26" s="497">
        <f>SQRT(SUMSQ(G27:G31))</f>
        <v>10480.214633298308</v>
      </c>
      <c r="H26" s="497">
        <f>SUM(H27:H31)</f>
        <v>10480.214633298308</v>
      </c>
      <c r="I26" s="23"/>
      <c r="J26" s="497" t="e">
        <f>SUM(J27:J31)</f>
        <v>#REF!</v>
      </c>
      <c r="K26" s="497" t="e">
        <f>SUM(K27:K31)</f>
        <v>#REF!</v>
      </c>
      <c r="L26" s="512" t="e">
        <f>SUM(L27:L31)</f>
        <v>#REF!</v>
      </c>
      <c r="N26" s="497" t="e">
        <f>SUM(N27:N31)</f>
        <v>#REF!</v>
      </c>
      <c r="O26" s="497" t="e">
        <f>SUM(O27:O31)</f>
        <v>#REF!</v>
      </c>
      <c r="P26" s="512" t="e">
        <f>SUM(P27:P31)</f>
        <v>#REF!</v>
      </c>
    </row>
    <row r="27" spans="2:16" s="16" customFormat="1" ht="12.75" customHeight="1">
      <c r="B27" s="431" t="str">
        <f>'Hors énergie 1'!B109</f>
        <v>CO2 hors énergie</v>
      </c>
      <c r="C27" s="469">
        <f>'Hors énergie 1'!D109</f>
        <v>0</v>
      </c>
      <c r="D27" s="557">
        <f>'export postes'!D21</f>
        <v>1</v>
      </c>
      <c r="E27" s="469">
        <f>C27*D27</f>
        <v>0</v>
      </c>
      <c r="F27" s="23"/>
      <c r="G27" s="469">
        <f>'Hors énergie 1'!H109</f>
        <v>0</v>
      </c>
      <c r="H27" s="469">
        <f>G27*D27</f>
        <v>0</v>
      </c>
      <c r="I27" s="23"/>
      <c r="J27" s="469" t="e">
        <f>'Hors énergie 1'!#REF!</f>
        <v>#REF!</v>
      </c>
      <c r="K27" s="469" t="e">
        <f>J27*D27</f>
        <v>#REF!</v>
      </c>
      <c r="L27" s="473" t="e">
        <f>K27*12/44</f>
        <v>#REF!</v>
      </c>
      <c r="N27" s="469" t="e">
        <f>'Hors énergie 1'!#REF!</f>
        <v>#REF!</v>
      </c>
      <c r="O27" s="469" t="e">
        <f>N27*D27</f>
        <v>#REF!</v>
      </c>
      <c r="P27" s="473" t="e">
        <f>O27*12/44</f>
        <v>#REF!</v>
      </c>
    </row>
    <row r="28" spans="2:16" s="16" customFormat="1" ht="12.75" customHeight="1">
      <c r="B28" s="431" t="str">
        <f>'Hors énergie 1'!B110</f>
        <v>Protoxyde d'azote</v>
      </c>
      <c r="C28" s="469">
        <f>'Hors énergie 1'!D110</f>
        <v>0</v>
      </c>
      <c r="D28" s="557">
        <f>'export postes'!D22</f>
        <v>1</v>
      </c>
      <c r="E28" s="469">
        <f>C28*D28</f>
        <v>0</v>
      </c>
      <c r="F28" s="23"/>
      <c r="G28" s="469">
        <f>'Hors énergie 1'!H110</f>
        <v>0</v>
      </c>
      <c r="H28" s="469">
        <f>G28*D28</f>
        <v>0</v>
      </c>
      <c r="I28" s="23"/>
      <c r="J28" s="469" t="e">
        <f>'Hors énergie 1'!#REF!</f>
        <v>#REF!</v>
      </c>
      <c r="K28" s="469" t="e">
        <f>J28*D28</f>
        <v>#REF!</v>
      </c>
      <c r="L28" s="473" t="e">
        <f>K28*12/44</f>
        <v>#REF!</v>
      </c>
      <c r="N28" s="469" t="e">
        <f>'Hors énergie 1'!#REF!</f>
        <v>#REF!</v>
      </c>
      <c r="O28" s="469" t="e">
        <f>N28*D28</f>
        <v>#REF!</v>
      </c>
      <c r="P28" s="473" t="e">
        <f>O28*12/44</f>
        <v>#REF!</v>
      </c>
    </row>
    <row r="29" spans="2:16" s="16" customFormat="1" ht="12.75" customHeight="1">
      <c r="B29" s="431" t="str">
        <f>'Hors énergie 1'!B111</f>
        <v>Méthane</v>
      </c>
      <c r="C29" s="469">
        <f>'Hors énergie 1'!D111</f>
        <v>0</v>
      </c>
      <c r="D29" s="557">
        <f>'export postes'!D23</f>
        <v>1</v>
      </c>
      <c r="E29" s="469">
        <f>C29*D29</f>
        <v>0</v>
      </c>
      <c r="F29" s="23"/>
      <c r="G29" s="469">
        <f>'Hors énergie 1'!H111</f>
        <v>0</v>
      </c>
      <c r="H29" s="469">
        <f>G29*D29</f>
        <v>0</v>
      </c>
      <c r="I29" s="23"/>
      <c r="J29" s="469" t="e">
        <f>'Hors énergie 1'!#REF!</f>
        <v>#REF!</v>
      </c>
      <c r="K29" s="469" t="e">
        <f>J29*D29</f>
        <v>#REF!</v>
      </c>
      <c r="L29" s="473" t="e">
        <f>K29*12/44</f>
        <v>#REF!</v>
      </c>
      <c r="N29" s="469" t="e">
        <f>'Hors énergie 1'!#REF!</f>
        <v>#REF!</v>
      </c>
      <c r="O29" s="469" t="e">
        <f>N29*D29</f>
        <v>#REF!</v>
      </c>
      <c r="P29" s="473" t="e">
        <f>O29*12/44</f>
        <v>#REF!</v>
      </c>
    </row>
    <row r="30" spans="2:16" s="16" customFormat="1" ht="12.75" customHeight="1">
      <c r="B30" s="431" t="str">
        <f>'Hors énergie 1'!B112</f>
        <v>Halocarbures de Kyoto</v>
      </c>
      <c r="C30" s="469">
        <f>'Hors énergie 1'!D112</f>
        <v>44122</v>
      </c>
      <c r="D30" s="557">
        <f>'export postes'!D24</f>
        <v>1</v>
      </c>
      <c r="E30" s="469">
        <f>C30*D30</f>
        <v>44122</v>
      </c>
      <c r="F30" s="23"/>
      <c r="G30" s="469">
        <f>'Hors énergie 1'!H112</f>
        <v>10480.214633298308</v>
      </c>
      <c r="H30" s="469">
        <f>G30*D30</f>
        <v>10480.214633298308</v>
      </c>
      <c r="I30" s="23"/>
      <c r="J30" s="469" t="e">
        <f>'Hors énergie 1'!#REF!</f>
        <v>#REF!</v>
      </c>
      <c r="K30" s="469" t="e">
        <f>J30*D30</f>
        <v>#REF!</v>
      </c>
      <c r="L30" s="473" t="e">
        <f>K30*12/44</f>
        <v>#REF!</v>
      </c>
      <c r="N30" s="469" t="e">
        <f>'Hors énergie 1'!#REF!</f>
        <v>#REF!</v>
      </c>
      <c r="O30" s="469" t="e">
        <f>N30*D30</f>
        <v>#REF!</v>
      </c>
      <c r="P30" s="473" t="e">
        <f>O30*12/44</f>
        <v>#REF!</v>
      </c>
    </row>
    <row r="31" spans="2:16" s="16" customFormat="1" ht="12.75" customHeight="1">
      <c r="B31" s="431" t="str">
        <f>'Hors énergie 1'!B113</f>
        <v>Gaz hors Kyoto</v>
      </c>
      <c r="C31" s="469">
        <f>'Hors énergie 1'!D113</f>
        <v>0</v>
      </c>
      <c r="D31" s="557">
        <f>'export postes'!D25</f>
        <v>1</v>
      </c>
      <c r="E31" s="469">
        <f>C31*D31</f>
        <v>0</v>
      </c>
      <c r="F31" s="23"/>
      <c r="G31" s="469">
        <f>'Hors énergie 1'!H113</f>
        <v>0</v>
      </c>
      <c r="H31" s="469">
        <f>G31*D31</f>
        <v>0</v>
      </c>
      <c r="I31" s="23"/>
      <c r="J31" s="469" t="e">
        <f>'Hors énergie 1'!#REF!</f>
        <v>#REF!</v>
      </c>
      <c r="K31" s="469" t="e">
        <f>J31*D31</f>
        <v>#REF!</v>
      </c>
      <c r="L31" s="473" t="e">
        <f>K31*12/44</f>
        <v>#REF!</v>
      </c>
      <c r="N31" s="469" t="e">
        <f>'Hors énergie 1'!#REF!</f>
        <v>#REF!</v>
      </c>
      <c r="O31" s="469" t="e">
        <f>N31*D31</f>
        <v>#REF!</v>
      </c>
      <c r="P31" s="473" t="e">
        <f>O31*12/44</f>
        <v>#REF!</v>
      </c>
    </row>
    <row r="32" spans="2:16" s="19" customFormat="1" ht="12.75" customHeight="1">
      <c r="B32" s="114"/>
      <c r="C32" s="443"/>
      <c r="D32" s="30"/>
      <c r="E32" s="443"/>
      <c r="G32" s="443"/>
      <c r="H32" s="443"/>
      <c r="J32" s="443"/>
      <c r="K32" s="443"/>
      <c r="L32" s="443"/>
      <c r="N32" s="443"/>
      <c r="O32" s="443"/>
      <c r="P32" s="443"/>
    </row>
    <row r="33" spans="2:16" s="16" customFormat="1" ht="12.75" customHeight="1">
      <c r="B33" s="551" t="str">
        <f>'Hors énergie 2'!B107</f>
        <v>Hors énergie 2</v>
      </c>
      <c r="C33" s="503">
        <f>SUM(C34:C38)</f>
        <v>0</v>
      </c>
      <c r="D33" s="25"/>
      <c r="E33" s="503">
        <f>SUM(E34:E38)</f>
        <v>0</v>
      </c>
      <c r="F33" s="23"/>
      <c r="G33" s="503">
        <f>SQRT(SUMSQ(G34:G38))</f>
        <v>0</v>
      </c>
      <c r="H33" s="503">
        <f>SUM(H34:H38)</f>
        <v>0</v>
      </c>
      <c r="I33" s="23"/>
      <c r="J33" s="503" t="e">
        <f>SUM(J34:J38)</f>
        <v>#REF!</v>
      </c>
      <c r="K33" s="503" t="e">
        <f>SUM(K34:K38)</f>
        <v>#REF!</v>
      </c>
      <c r="L33" s="513" t="e">
        <f>SUM(L34:L38)</f>
        <v>#REF!</v>
      </c>
      <c r="N33" s="503" t="e">
        <f>SUM(N34:N38)</f>
        <v>#REF!</v>
      </c>
      <c r="O33" s="503" t="e">
        <f>SUM(O34:O38)</f>
        <v>#REF!</v>
      </c>
      <c r="P33" s="513" t="e">
        <f>SUM(P34:P38)</f>
        <v>#REF!</v>
      </c>
    </row>
    <row r="34" spans="2:16" s="16" customFormat="1" ht="12.75" customHeight="1">
      <c r="B34" s="467" t="str">
        <f>'Hors énergie 2'!B109</f>
        <v>CO2 hors énergie</v>
      </c>
      <c r="C34" s="468">
        <f>'Hors énergie 2'!D109</f>
        <v>0</v>
      </c>
      <c r="D34" s="556">
        <f>'export postes'!D28</f>
        <v>1</v>
      </c>
      <c r="E34" s="468">
        <f>C34*D34</f>
        <v>0</v>
      </c>
      <c r="F34" s="23"/>
      <c r="G34" s="468">
        <f>'Hors énergie 2'!H109</f>
        <v>0</v>
      </c>
      <c r="H34" s="468">
        <f>G34*D34</f>
        <v>0</v>
      </c>
      <c r="I34" s="23"/>
      <c r="J34" s="468" t="e">
        <f>#REF!</f>
        <v>#REF!</v>
      </c>
      <c r="K34" s="468" t="e">
        <f>J34*D34</f>
        <v>#REF!</v>
      </c>
      <c r="L34" s="474" t="e">
        <f>K34*12/44</f>
        <v>#REF!</v>
      </c>
      <c r="N34" s="468" t="e">
        <f>#REF!</f>
        <v>#REF!</v>
      </c>
      <c r="O34" s="468" t="e">
        <f>N34*D34</f>
        <v>#REF!</v>
      </c>
      <c r="P34" s="474" t="e">
        <f>O34*12/44</f>
        <v>#REF!</v>
      </c>
    </row>
    <row r="35" spans="2:16" s="16" customFormat="1" ht="12.75" customHeight="1">
      <c r="B35" s="467" t="str">
        <f>'Hors énergie 2'!B110</f>
        <v>Protoxyde d'azote</v>
      </c>
      <c r="C35" s="468">
        <f>'Hors énergie 2'!D110</f>
        <v>0</v>
      </c>
      <c r="D35" s="556">
        <f>'export postes'!D29</f>
        <v>1</v>
      </c>
      <c r="E35" s="468">
        <f>C35*D35</f>
        <v>0</v>
      </c>
      <c r="F35" s="23"/>
      <c r="G35" s="468">
        <f>'Hors énergie 2'!H110</f>
        <v>0</v>
      </c>
      <c r="H35" s="468">
        <f>G35*D35</f>
        <v>0</v>
      </c>
      <c r="I35" s="23"/>
      <c r="J35" s="468" t="e">
        <f>#REF!</f>
        <v>#REF!</v>
      </c>
      <c r="K35" s="468" t="e">
        <f>J35*D35</f>
        <v>#REF!</v>
      </c>
      <c r="L35" s="474" t="e">
        <f>K35*12/44</f>
        <v>#REF!</v>
      </c>
      <c r="N35" s="468" t="e">
        <f>#REF!</f>
        <v>#REF!</v>
      </c>
      <c r="O35" s="468" t="e">
        <f>N35*D35</f>
        <v>#REF!</v>
      </c>
      <c r="P35" s="474" t="e">
        <f>O35*12/44</f>
        <v>#REF!</v>
      </c>
    </row>
    <row r="36" spans="2:16" s="16" customFormat="1" ht="12.75" customHeight="1">
      <c r="B36" s="467" t="str">
        <f>'Hors énergie 2'!B111</f>
        <v>Méthane</v>
      </c>
      <c r="C36" s="468">
        <f>'Hors énergie 2'!D111</f>
        <v>0</v>
      </c>
      <c r="D36" s="556">
        <f>'export postes'!D30</f>
        <v>1</v>
      </c>
      <c r="E36" s="468">
        <f>C36*D36</f>
        <v>0</v>
      </c>
      <c r="F36" s="23"/>
      <c r="G36" s="468">
        <f>'Hors énergie 2'!H111</f>
        <v>0</v>
      </c>
      <c r="H36" s="468">
        <f>G36*D36</f>
        <v>0</v>
      </c>
      <c r="I36" s="23"/>
      <c r="J36" s="468" t="e">
        <f>#REF!</f>
        <v>#REF!</v>
      </c>
      <c r="K36" s="468" t="e">
        <f>J36*D36</f>
        <v>#REF!</v>
      </c>
      <c r="L36" s="474" t="e">
        <f>K36*12/44</f>
        <v>#REF!</v>
      </c>
      <c r="M36" s="23"/>
      <c r="N36" s="468" t="e">
        <f>#REF!</f>
        <v>#REF!</v>
      </c>
      <c r="O36" s="468" t="e">
        <f>N36*D36</f>
        <v>#REF!</v>
      </c>
      <c r="P36" s="474" t="e">
        <f>O36*12/44</f>
        <v>#REF!</v>
      </c>
    </row>
    <row r="37" spans="2:16" s="16" customFormat="1" ht="12.75" customHeight="1">
      <c r="B37" s="467" t="str">
        <f>'Hors énergie 2'!B112</f>
        <v>Halocarbures de Kyoto</v>
      </c>
      <c r="C37" s="468">
        <f>'Hors énergie 2'!D112</f>
        <v>0</v>
      </c>
      <c r="D37" s="556">
        <f>'export postes'!D31</f>
        <v>1</v>
      </c>
      <c r="E37" s="468">
        <f>C37*D37</f>
        <v>0</v>
      </c>
      <c r="F37" s="23"/>
      <c r="G37" s="468">
        <f>'Hors énergie 2'!H112</f>
        <v>0</v>
      </c>
      <c r="H37" s="468">
        <f>G37*D37</f>
        <v>0</v>
      </c>
      <c r="I37" s="23"/>
      <c r="J37" s="468" t="e">
        <f>#REF!</f>
        <v>#REF!</v>
      </c>
      <c r="K37" s="468" t="e">
        <f>J37*D37</f>
        <v>#REF!</v>
      </c>
      <c r="L37" s="474" t="e">
        <f>K37*12/44</f>
        <v>#REF!</v>
      </c>
      <c r="M37" s="18"/>
      <c r="N37" s="468" t="e">
        <f>#REF!</f>
        <v>#REF!</v>
      </c>
      <c r="O37" s="468" t="e">
        <f>N37*D37</f>
        <v>#REF!</v>
      </c>
      <c r="P37" s="474" t="e">
        <f>O37*12/44</f>
        <v>#REF!</v>
      </c>
    </row>
    <row r="38" spans="2:16" s="16" customFormat="1" ht="12.75" customHeight="1">
      <c r="B38" s="467" t="str">
        <f>'Hors énergie 2'!B113</f>
        <v>Gaz hors Kyoto</v>
      </c>
      <c r="C38" s="468">
        <f>'Hors énergie 2'!D113</f>
        <v>0</v>
      </c>
      <c r="D38" s="556">
        <f>'export postes'!D32</f>
        <v>1</v>
      </c>
      <c r="E38" s="468">
        <f>C38*D38</f>
        <v>0</v>
      </c>
      <c r="F38" s="23"/>
      <c r="G38" s="468">
        <f>'Hors énergie 2'!H113</f>
        <v>0</v>
      </c>
      <c r="H38" s="468">
        <f>G38*D38</f>
        <v>0</v>
      </c>
      <c r="I38" s="23"/>
      <c r="J38" s="468" t="e">
        <f>#REF!</f>
        <v>#REF!</v>
      </c>
      <c r="K38" s="468" t="e">
        <f>J38*D38</f>
        <v>#REF!</v>
      </c>
      <c r="L38" s="474" t="e">
        <f>K38*12/44</f>
        <v>#REF!</v>
      </c>
      <c r="M38" s="18"/>
      <c r="N38" s="468" t="e">
        <f>#REF!</f>
        <v>#REF!</v>
      </c>
      <c r="O38" s="468" t="e">
        <f>N38*D38</f>
        <v>#REF!</v>
      </c>
      <c r="P38" s="474" t="e">
        <f>O38*12/44</f>
        <v>#REF!</v>
      </c>
    </row>
    <row r="39" spans="2:16" s="19" customFormat="1" ht="12.75" customHeight="1">
      <c r="B39" s="236"/>
      <c r="C39" s="555"/>
      <c r="D39" s="31"/>
      <c r="E39" s="555"/>
      <c r="F39" s="31"/>
      <c r="G39" s="555"/>
      <c r="H39" s="555"/>
      <c r="J39" s="555"/>
      <c r="K39" s="555"/>
      <c r="L39" s="555"/>
      <c r="N39" s="555"/>
      <c r="O39" s="555"/>
      <c r="P39" s="555"/>
    </row>
    <row r="40" spans="2:16" s="16" customFormat="1" ht="12.75" customHeight="1">
      <c r="B40" s="550" t="str">
        <f>'Intrants 1'!B249</f>
        <v>Intrants 1</v>
      </c>
      <c r="C40" s="497">
        <f>SUM(C41:C50)</f>
        <v>0</v>
      </c>
      <c r="D40" s="25"/>
      <c r="E40" s="497">
        <f>SUM(E41:E50)</f>
        <v>0</v>
      </c>
      <c r="F40" s="23"/>
      <c r="G40" s="497">
        <f>SQRT(SUMSQ(G41:G50))</f>
        <v>0</v>
      </c>
      <c r="H40" s="497">
        <f>SUM(H41:H50)</f>
        <v>0</v>
      </c>
      <c r="I40" s="23"/>
      <c r="J40" s="497" t="e">
        <f>SUM(J41:J50)</f>
        <v>#REF!</v>
      </c>
      <c r="K40" s="497" t="e">
        <f>SUM(K41:K50)</f>
        <v>#REF!</v>
      </c>
      <c r="L40" s="512" t="e">
        <f>SUM(L41:L50)</f>
        <v>#REF!</v>
      </c>
      <c r="N40" s="497" t="e">
        <f>SUM(N41:N50)</f>
        <v>#REF!</v>
      </c>
      <c r="O40" s="497" t="e">
        <f>SUM(O41:O50)</f>
        <v>#REF!</v>
      </c>
      <c r="P40" s="512" t="e">
        <f>SUM(P41:P50)</f>
        <v>#REF!</v>
      </c>
    </row>
    <row r="41" spans="2:16" s="16" customFormat="1" ht="12.75" customHeight="1">
      <c r="B41" s="431" t="str">
        <f>'Intrants 1'!B251</f>
        <v>Métaux</v>
      </c>
      <c r="C41" s="469">
        <f>'Intrants 1'!D251</f>
        <v>0</v>
      </c>
      <c r="D41" s="557">
        <f>'export postes'!D35</f>
        <v>1</v>
      </c>
      <c r="E41" s="469">
        <f t="shared" ref="E41:E48" si="12">C41*D41</f>
        <v>0</v>
      </c>
      <c r="F41" s="23"/>
      <c r="G41" s="469">
        <f>'Intrants 1'!H251</f>
        <v>0</v>
      </c>
      <c r="H41" s="469">
        <f t="shared" ref="H41:H48" si="13">G41*D41</f>
        <v>0</v>
      </c>
      <c r="I41" s="23"/>
      <c r="J41" s="469" t="e">
        <f>'Intrants 1'!#REF!</f>
        <v>#REF!</v>
      </c>
      <c r="K41" s="469" t="e">
        <f t="shared" ref="K41:K50" si="14">J41*D41</f>
        <v>#REF!</v>
      </c>
      <c r="L41" s="473" t="e">
        <f t="shared" ref="L41:L50" si="15">K41*12/44</f>
        <v>#REF!</v>
      </c>
      <c r="N41" s="469" t="e">
        <f>'Intrants 1'!#REF!</f>
        <v>#REF!</v>
      </c>
      <c r="O41" s="469" t="e">
        <f t="shared" ref="O41:O50" si="16">N41*D41</f>
        <v>#REF!</v>
      </c>
      <c r="P41" s="473" t="e">
        <f t="shared" ref="P41:P50" si="17">O41*12/44</f>
        <v>#REF!</v>
      </c>
    </row>
    <row r="42" spans="2:16" s="16" customFormat="1" ht="12.75" customHeight="1">
      <c r="B42" s="431" t="str">
        <f>'Intrants 1'!B252</f>
        <v>Plastiques</v>
      </c>
      <c r="C42" s="469">
        <f>'Intrants 1'!D252</f>
        <v>0</v>
      </c>
      <c r="D42" s="557">
        <f>'export postes'!D36</f>
        <v>1</v>
      </c>
      <c r="E42" s="469">
        <f t="shared" si="12"/>
        <v>0</v>
      </c>
      <c r="F42" s="23"/>
      <c r="G42" s="469">
        <f>'Intrants 1'!H252</f>
        <v>0</v>
      </c>
      <c r="H42" s="469">
        <f t="shared" si="13"/>
        <v>0</v>
      </c>
      <c r="I42" s="23"/>
      <c r="J42" s="469" t="e">
        <f>'Intrants 1'!#REF!</f>
        <v>#REF!</v>
      </c>
      <c r="K42" s="469" t="e">
        <f t="shared" si="14"/>
        <v>#REF!</v>
      </c>
      <c r="L42" s="473" t="e">
        <f t="shared" si="15"/>
        <v>#REF!</v>
      </c>
      <c r="N42" s="469" t="e">
        <f>'Intrants 1'!#REF!</f>
        <v>#REF!</v>
      </c>
      <c r="O42" s="469" t="e">
        <f t="shared" si="16"/>
        <v>#REF!</v>
      </c>
      <c r="P42" s="473" t="e">
        <f t="shared" si="17"/>
        <v>#REF!</v>
      </c>
    </row>
    <row r="43" spans="2:16" s="16" customFormat="1" ht="12.75" customHeight="1">
      <c r="B43" s="431" t="str">
        <f>'Intrants 1'!B253</f>
        <v>Verre</v>
      </c>
      <c r="C43" s="469">
        <f>'Intrants 1'!D253</f>
        <v>0</v>
      </c>
      <c r="D43" s="557">
        <f>'export postes'!D37</f>
        <v>1</v>
      </c>
      <c r="E43" s="469">
        <f t="shared" si="12"/>
        <v>0</v>
      </c>
      <c r="F43" s="23"/>
      <c r="G43" s="469">
        <f>'Intrants 1'!H253</f>
        <v>0</v>
      </c>
      <c r="H43" s="469">
        <f t="shared" si="13"/>
        <v>0</v>
      </c>
      <c r="I43" s="23"/>
      <c r="J43" s="469" t="e">
        <f>'Intrants 1'!#REF!</f>
        <v>#REF!</v>
      </c>
      <c r="K43" s="469" t="e">
        <f t="shared" si="14"/>
        <v>#REF!</v>
      </c>
      <c r="L43" s="473" t="e">
        <f t="shared" si="15"/>
        <v>#REF!</v>
      </c>
      <c r="N43" s="469" t="e">
        <f>'Intrants 1'!#REF!</f>
        <v>#REF!</v>
      </c>
      <c r="O43" s="469" t="e">
        <f t="shared" si="16"/>
        <v>#REF!</v>
      </c>
      <c r="P43" s="473" t="e">
        <f t="shared" si="17"/>
        <v>#REF!</v>
      </c>
    </row>
    <row r="44" spans="2:16" s="16" customFormat="1" ht="12.75" customHeight="1">
      <c r="B44" s="431" t="str">
        <f>'Intrants 1'!B254</f>
        <v>Papiers &amp; cartons</v>
      </c>
      <c r="C44" s="469">
        <f>'Intrants 1'!D254</f>
        <v>0</v>
      </c>
      <c r="D44" s="557">
        <f>'export postes'!D38</f>
        <v>1</v>
      </c>
      <c r="E44" s="469">
        <f t="shared" si="12"/>
        <v>0</v>
      </c>
      <c r="F44" s="23"/>
      <c r="G44" s="469">
        <f>'Intrants 1'!H254</f>
        <v>0</v>
      </c>
      <c r="H44" s="469">
        <f t="shared" si="13"/>
        <v>0</v>
      </c>
      <c r="I44" s="23"/>
      <c r="J44" s="469" t="e">
        <f>'Intrants 1'!#REF!</f>
        <v>#REF!</v>
      </c>
      <c r="K44" s="469" t="e">
        <f t="shared" si="14"/>
        <v>#REF!</v>
      </c>
      <c r="L44" s="473" t="e">
        <f t="shared" si="15"/>
        <v>#REF!</v>
      </c>
      <c r="N44" s="469" t="e">
        <f>'Intrants 1'!#REF!</f>
        <v>#REF!</v>
      </c>
      <c r="O44" s="469" t="e">
        <f t="shared" si="16"/>
        <v>#REF!</v>
      </c>
      <c r="P44" s="473" t="e">
        <f t="shared" si="17"/>
        <v>#REF!</v>
      </c>
    </row>
    <row r="45" spans="2:16" s="16" customFormat="1" ht="12.75" customHeight="1">
      <c r="B45" s="431" t="str">
        <f>'Intrants 1'!B255</f>
        <v>Matériaux de construction</v>
      </c>
      <c r="C45" s="469">
        <f>'Intrants 1'!D255</f>
        <v>0</v>
      </c>
      <c r="D45" s="557">
        <f>'export postes'!D39</f>
        <v>1</v>
      </c>
      <c r="E45" s="469">
        <f t="shared" si="12"/>
        <v>0</v>
      </c>
      <c r="F45" s="23"/>
      <c r="G45" s="469">
        <f>'Intrants 1'!H255</f>
        <v>0</v>
      </c>
      <c r="H45" s="469">
        <f t="shared" si="13"/>
        <v>0</v>
      </c>
      <c r="I45" s="23"/>
      <c r="J45" s="469" t="e">
        <f>'Intrants 1'!#REF!</f>
        <v>#REF!</v>
      </c>
      <c r="K45" s="469" t="e">
        <f t="shared" si="14"/>
        <v>#REF!</v>
      </c>
      <c r="L45" s="473" t="e">
        <f t="shared" si="15"/>
        <v>#REF!</v>
      </c>
      <c r="N45" s="469" t="e">
        <f>'Intrants 1'!#REF!</f>
        <v>#REF!</v>
      </c>
      <c r="O45" s="469" t="e">
        <f t="shared" si="16"/>
        <v>#REF!</v>
      </c>
      <c r="P45" s="473" t="e">
        <f t="shared" si="17"/>
        <v>#REF!</v>
      </c>
    </row>
    <row r="46" spans="2:16" s="16" customFormat="1" ht="12.75" customHeight="1">
      <c r="B46" s="431" t="str">
        <f>'Intrants 1'!B256</f>
        <v>Produits chimiques</v>
      </c>
      <c r="C46" s="469">
        <f>'Intrants 1'!D256</f>
        <v>0</v>
      </c>
      <c r="D46" s="557">
        <f>'export postes'!D40</f>
        <v>1</v>
      </c>
      <c r="E46" s="469">
        <f t="shared" si="12"/>
        <v>0</v>
      </c>
      <c r="F46" s="23"/>
      <c r="G46" s="469">
        <f>'Intrants 1'!H256</f>
        <v>0</v>
      </c>
      <c r="H46" s="469">
        <f t="shared" si="13"/>
        <v>0</v>
      </c>
      <c r="I46" s="23"/>
      <c r="J46" s="469" t="e">
        <f>'Intrants 1'!#REF!</f>
        <v>#REF!</v>
      </c>
      <c r="K46" s="469" t="e">
        <f t="shared" si="14"/>
        <v>#REF!</v>
      </c>
      <c r="L46" s="473" t="e">
        <f t="shared" si="15"/>
        <v>#REF!</v>
      </c>
      <c r="N46" s="469" t="e">
        <f>'Intrants 1'!#REF!</f>
        <v>#REF!</v>
      </c>
      <c r="O46" s="469" t="e">
        <f t="shared" si="16"/>
        <v>#REF!</v>
      </c>
      <c r="P46" s="473" t="e">
        <f t="shared" si="17"/>
        <v>#REF!</v>
      </c>
    </row>
    <row r="47" spans="2:16" s="16" customFormat="1" ht="12.75" customHeight="1">
      <c r="B47" s="431" t="str">
        <f>'Intrants 1'!B257</f>
        <v>Nourriture</v>
      </c>
      <c r="C47" s="469">
        <f>'Intrants 1'!D257</f>
        <v>0</v>
      </c>
      <c r="D47" s="557">
        <f>'export postes'!D41</f>
        <v>1</v>
      </c>
      <c r="E47" s="469">
        <f t="shared" si="12"/>
        <v>0</v>
      </c>
      <c r="F47" s="23"/>
      <c r="G47" s="469">
        <f>'Intrants 1'!H257</f>
        <v>0</v>
      </c>
      <c r="H47" s="469">
        <f t="shared" si="13"/>
        <v>0</v>
      </c>
      <c r="I47" s="23"/>
      <c r="J47" s="469" t="e">
        <f>'Intrants 1'!#REF!</f>
        <v>#REF!</v>
      </c>
      <c r="K47" s="469" t="e">
        <f t="shared" si="14"/>
        <v>#REF!</v>
      </c>
      <c r="L47" s="473" t="e">
        <f t="shared" si="15"/>
        <v>#REF!</v>
      </c>
      <c r="N47" s="469" t="e">
        <f>'Intrants 1'!#REF!</f>
        <v>#REF!</v>
      </c>
      <c r="O47" s="469" t="e">
        <f t="shared" si="16"/>
        <v>#REF!</v>
      </c>
      <c r="P47" s="473" t="e">
        <f t="shared" si="17"/>
        <v>#REF!</v>
      </c>
    </row>
    <row r="48" spans="2:16" s="16" customFormat="1" ht="12.75" customHeight="1">
      <c r="B48" s="431" t="str">
        <f>'Intrants 1'!B258</f>
        <v>Autres intrants</v>
      </c>
      <c r="C48" s="469">
        <f>'Intrants 1'!D258</f>
        <v>0</v>
      </c>
      <c r="D48" s="557">
        <f>'export postes'!D42</f>
        <v>1</v>
      </c>
      <c r="E48" s="469">
        <f t="shared" si="12"/>
        <v>0</v>
      </c>
      <c r="F48" s="23"/>
      <c r="G48" s="469">
        <f>'Intrants 1'!H258</f>
        <v>0</v>
      </c>
      <c r="H48" s="469">
        <f t="shared" si="13"/>
        <v>0</v>
      </c>
      <c r="I48" s="23"/>
      <c r="J48" s="469" t="e">
        <f>'Intrants 1'!#REF!</f>
        <v>#REF!</v>
      </c>
      <c r="K48" s="469" t="e">
        <f t="shared" si="14"/>
        <v>#REF!</v>
      </c>
      <c r="L48" s="473" t="e">
        <f t="shared" si="15"/>
        <v>#REF!</v>
      </c>
      <c r="N48" s="469" t="e">
        <f>'Intrants 1'!#REF!</f>
        <v>#REF!</v>
      </c>
      <c r="O48" s="469" t="e">
        <f t="shared" si="16"/>
        <v>#REF!</v>
      </c>
      <c r="P48" s="473" t="e">
        <f t="shared" si="17"/>
        <v>#REF!</v>
      </c>
    </row>
    <row r="49" spans="2:16" s="16" customFormat="1" ht="12.75" customHeight="1">
      <c r="B49" s="431" t="str">
        <f>'Intrants 1'!B259</f>
        <v>Ratios monétaires</v>
      </c>
      <c r="C49" s="469">
        <f>'Intrants 1'!D259</f>
        <v>0</v>
      </c>
      <c r="D49" s="557">
        <f>'export postes'!D43</f>
        <v>1</v>
      </c>
      <c r="E49" s="469">
        <f t="shared" ref="E49:E50" si="18">C49*D49</f>
        <v>0</v>
      </c>
      <c r="F49" s="23"/>
      <c r="G49" s="469">
        <f>'Intrants 1'!H259</f>
        <v>0</v>
      </c>
      <c r="H49" s="469">
        <f t="shared" ref="H49:H50" si="19">G49*D49</f>
        <v>0</v>
      </c>
      <c r="I49" s="23"/>
      <c r="J49" s="2252"/>
      <c r="K49" s="2252"/>
      <c r="L49" s="2253"/>
      <c r="N49" s="2252"/>
      <c r="O49" s="2252"/>
      <c r="P49" s="2253"/>
    </row>
    <row r="50" spans="2:16" s="16" customFormat="1" ht="12.75" customHeight="1">
      <c r="B50" s="431" t="str">
        <f>'Intrants 1'!B260</f>
        <v>Investissements</v>
      </c>
      <c r="C50" s="469">
        <f>'Intrants 1'!D260</f>
        <v>0</v>
      </c>
      <c r="D50" s="557">
        <f>'export postes'!D44</f>
        <v>1</v>
      </c>
      <c r="E50" s="469">
        <f t="shared" si="18"/>
        <v>0</v>
      </c>
      <c r="F50" s="23"/>
      <c r="G50" s="469">
        <f>'Intrants 1'!H260</f>
        <v>0</v>
      </c>
      <c r="H50" s="469">
        <f t="shared" si="19"/>
        <v>0</v>
      </c>
      <c r="I50" s="23"/>
      <c r="J50" s="469" t="e">
        <f>'Intrants 1'!#REF!</f>
        <v>#REF!</v>
      </c>
      <c r="K50" s="469" t="e">
        <f t="shared" si="14"/>
        <v>#REF!</v>
      </c>
      <c r="L50" s="473" t="e">
        <f t="shared" si="15"/>
        <v>#REF!</v>
      </c>
      <c r="N50" s="469" t="e">
        <f>'Intrants 1'!#REF!</f>
        <v>#REF!</v>
      </c>
      <c r="O50" s="469" t="e">
        <f t="shared" si="16"/>
        <v>#REF!</v>
      </c>
      <c r="P50" s="473" t="e">
        <f t="shared" si="17"/>
        <v>#REF!</v>
      </c>
    </row>
    <row r="51" spans="2:16" s="19" customFormat="1" ht="12.75" customHeight="1">
      <c r="B51" s="236"/>
      <c r="C51" s="555"/>
      <c r="D51" s="25"/>
      <c r="E51" s="555"/>
      <c r="F51" s="31"/>
      <c r="G51" s="555"/>
      <c r="H51" s="555"/>
      <c r="J51" s="555"/>
      <c r="K51" s="555"/>
      <c r="L51" s="555"/>
      <c r="N51" s="555"/>
      <c r="O51" s="555"/>
      <c r="P51" s="555"/>
    </row>
    <row r="52" spans="2:16" s="16" customFormat="1" ht="12.75" customHeight="1">
      <c r="B52" s="550" t="str">
        <f>'Intrants 2'!B249</f>
        <v>Intrants 2</v>
      </c>
      <c r="C52" s="497">
        <f>SUM(C53:C62)</f>
        <v>0</v>
      </c>
      <c r="D52" s="25"/>
      <c r="E52" s="497">
        <f>SUM(E53:E62)</f>
        <v>0</v>
      </c>
      <c r="F52" s="23"/>
      <c r="G52" s="497">
        <f>SQRT(SUMSQ(G53:G62))</f>
        <v>0</v>
      </c>
      <c r="H52" s="497">
        <f>SUM(H53:H62)</f>
        <v>0</v>
      </c>
      <c r="I52" s="23"/>
      <c r="J52" s="497" t="e">
        <f>SUM(J53:J62)</f>
        <v>#REF!</v>
      </c>
      <c r="K52" s="497" t="e">
        <f>SUM(K53:K62)</f>
        <v>#REF!</v>
      </c>
      <c r="L52" s="512" t="e">
        <f>SUM(L53:L62)</f>
        <v>#REF!</v>
      </c>
      <c r="N52" s="497" t="e">
        <f>SUM(N53:N62)</f>
        <v>#REF!</v>
      </c>
      <c r="O52" s="497" t="e">
        <f>SUM(O53:O62)</f>
        <v>#REF!</v>
      </c>
      <c r="P52" s="512" t="e">
        <f>SUM(P53:P62)</f>
        <v>#REF!</v>
      </c>
    </row>
    <row r="53" spans="2:16" s="16" customFormat="1" ht="12.75" customHeight="1">
      <c r="B53" s="431" t="str">
        <f>'Intrants 2'!B251</f>
        <v>Métaux</v>
      </c>
      <c r="C53" s="469">
        <f>'Intrants 2'!D251</f>
        <v>0</v>
      </c>
      <c r="D53" s="557">
        <f>'export postes'!D47</f>
        <v>1</v>
      </c>
      <c r="E53" s="469">
        <f t="shared" ref="E53:E60" si="20">C53*D53</f>
        <v>0</v>
      </c>
      <c r="F53" s="23"/>
      <c r="G53" s="469">
        <f>'Intrants 2'!H251</f>
        <v>0</v>
      </c>
      <c r="H53" s="469">
        <f t="shared" ref="H53:H60" si="21">G53*D53</f>
        <v>0</v>
      </c>
      <c r="I53" s="23"/>
      <c r="J53" s="469" t="e">
        <f>#REF!</f>
        <v>#REF!</v>
      </c>
      <c r="K53" s="469" t="e">
        <f t="shared" ref="K53:K62" si="22">J53*D53</f>
        <v>#REF!</v>
      </c>
      <c r="L53" s="473" t="e">
        <f t="shared" ref="L53:L62" si="23">K53*12/44</f>
        <v>#REF!</v>
      </c>
      <c r="N53" s="469" t="e">
        <f>#REF!</f>
        <v>#REF!</v>
      </c>
      <c r="O53" s="469" t="e">
        <f t="shared" ref="O53:O62" si="24">N53*D53</f>
        <v>#REF!</v>
      </c>
      <c r="P53" s="473" t="e">
        <f t="shared" ref="P53:P62" si="25">O53*12/44</f>
        <v>#REF!</v>
      </c>
    </row>
    <row r="54" spans="2:16" s="16" customFormat="1" ht="12.75" customHeight="1">
      <c r="B54" s="431" t="str">
        <f>'Intrants 2'!B252</f>
        <v>Plastiques</v>
      </c>
      <c r="C54" s="469">
        <f>'Intrants 2'!D252</f>
        <v>0</v>
      </c>
      <c r="D54" s="557">
        <f>'export postes'!D48</f>
        <v>1</v>
      </c>
      <c r="E54" s="469">
        <f t="shared" si="20"/>
        <v>0</v>
      </c>
      <c r="F54" s="23"/>
      <c r="G54" s="469">
        <f>'Intrants 2'!H252</f>
        <v>0</v>
      </c>
      <c r="H54" s="469">
        <f t="shared" si="21"/>
        <v>0</v>
      </c>
      <c r="I54" s="23"/>
      <c r="J54" s="469" t="e">
        <f>#REF!</f>
        <v>#REF!</v>
      </c>
      <c r="K54" s="469" t="e">
        <f t="shared" si="22"/>
        <v>#REF!</v>
      </c>
      <c r="L54" s="473" t="e">
        <f t="shared" si="23"/>
        <v>#REF!</v>
      </c>
      <c r="N54" s="469" t="e">
        <f>#REF!</f>
        <v>#REF!</v>
      </c>
      <c r="O54" s="469" t="e">
        <f t="shared" si="24"/>
        <v>#REF!</v>
      </c>
      <c r="P54" s="473" t="e">
        <f t="shared" si="25"/>
        <v>#REF!</v>
      </c>
    </row>
    <row r="55" spans="2:16" s="16" customFormat="1" ht="12.75" customHeight="1">
      <c r="B55" s="431" t="str">
        <f>'Intrants 2'!B253</f>
        <v>Verre</v>
      </c>
      <c r="C55" s="469">
        <f>'Intrants 2'!D253</f>
        <v>0</v>
      </c>
      <c r="D55" s="557">
        <f>'export postes'!D49</f>
        <v>1</v>
      </c>
      <c r="E55" s="469">
        <f t="shared" si="20"/>
        <v>0</v>
      </c>
      <c r="F55" s="23"/>
      <c r="G55" s="469">
        <f>'Intrants 2'!H253</f>
        <v>0</v>
      </c>
      <c r="H55" s="469">
        <f t="shared" si="21"/>
        <v>0</v>
      </c>
      <c r="I55" s="23"/>
      <c r="J55" s="469" t="e">
        <f>#REF!</f>
        <v>#REF!</v>
      </c>
      <c r="K55" s="469" t="e">
        <f t="shared" si="22"/>
        <v>#REF!</v>
      </c>
      <c r="L55" s="473" t="e">
        <f t="shared" si="23"/>
        <v>#REF!</v>
      </c>
      <c r="N55" s="469" t="e">
        <f>#REF!</f>
        <v>#REF!</v>
      </c>
      <c r="O55" s="469" t="e">
        <f t="shared" si="24"/>
        <v>#REF!</v>
      </c>
      <c r="P55" s="473" t="e">
        <f t="shared" si="25"/>
        <v>#REF!</v>
      </c>
    </row>
    <row r="56" spans="2:16" s="16" customFormat="1" ht="12.75" customHeight="1">
      <c r="B56" s="431" t="str">
        <f>'Intrants 2'!B254</f>
        <v>Papiers &amp; cartons</v>
      </c>
      <c r="C56" s="469">
        <f>'Intrants 2'!D254</f>
        <v>0</v>
      </c>
      <c r="D56" s="557">
        <f>'export postes'!D50</f>
        <v>1</v>
      </c>
      <c r="E56" s="469">
        <f t="shared" si="20"/>
        <v>0</v>
      </c>
      <c r="F56" s="23"/>
      <c r="G56" s="469">
        <f>'Intrants 2'!H254</f>
        <v>0</v>
      </c>
      <c r="H56" s="469">
        <f t="shared" si="21"/>
        <v>0</v>
      </c>
      <c r="I56" s="23"/>
      <c r="J56" s="469" t="e">
        <f>#REF!</f>
        <v>#REF!</v>
      </c>
      <c r="K56" s="469" t="e">
        <f t="shared" si="22"/>
        <v>#REF!</v>
      </c>
      <c r="L56" s="473" t="e">
        <f t="shared" si="23"/>
        <v>#REF!</v>
      </c>
      <c r="N56" s="469" t="e">
        <f>#REF!</f>
        <v>#REF!</v>
      </c>
      <c r="O56" s="469" t="e">
        <f t="shared" si="24"/>
        <v>#REF!</v>
      </c>
      <c r="P56" s="473" t="e">
        <f t="shared" si="25"/>
        <v>#REF!</v>
      </c>
    </row>
    <row r="57" spans="2:16" s="16" customFormat="1" ht="12.75" customHeight="1">
      <c r="B57" s="431" t="str">
        <f>'Intrants 2'!B255</f>
        <v>Matériaux de construction</v>
      </c>
      <c r="C57" s="469">
        <f>'Intrants 2'!D255</f>
        <v>0</v>
      </c>
      <c r="D57" s="557">
        <f>'export postes'!D51</f>
        <v>1</v>
      </c>
      <c r="E57" s="469">
        <f t="shared" si="20"/>
        <v>0</v>
      </c>
      <c r="F57" s="23"/>
      <c r="G57" s="469">
        <f>'Intrants 2'!H255</f>
        <v>0</v>
      </c>
      <c r="H57" s="469">
        <f t="shared" si="21"/>
        <v>0</v>
      </c>
      <c r="I57" s="23"/>
      <c r="J57" s="469" t="e">
        <f>#REF!</f>
        <v>#REF!</v>
      </c>
      <c r="K57" s="469" t="e">
        <f t="shared" si="22"/>
        <v>#REF!</v>
      </c>
      <c r="L57" s="473" t="e">
        <f t="shared" si="23"/>
        <v>#REF!</v>
      </c>
      <c r="N57" s="469" t="e">
        <f>#REF!</f>
        <v>#REF!</v>
      </c>
      <c r="O57" s="469" t="e">
        <f t="shared" si="24"/>
        <v>#REF!</v>
      </c>
      <c r="P57" s="473" t="e">
        <f t="shared" si="25"/>
        <v>#REF!</v>
      </c>
    </row>
    <row r="58" spans="2:16" s="16" customFormat="1" ht="12.75" customHeight="1">
      <c r="B58" s="431" t="str">
        <f>'Intrants 2'!B256</f>
        <v>Produits chimiques</v>
      </c>
      <c r="C58" s="469">
        <f>'Intrants 2'!D256</f>
        <v>0</v>
      </c>
      <c r="D58" s="557">
        <f>'export postes'!D52</f>
        <v>1</v>
      </c>
      <c r="E58" s="469">
        <f t="shared" si="20"/>
        <v>0</v>
      </c>
      <c r="F58" s="23"/>
      <c r="G58" s="469">
        <f>'Intrants 2'!H256</f>
        <v>0</v>
      </c>
      <c r="H58" s="469">
        <f t="shared" si="21"/>
        <v>0</v>
      </c>
      <c r="I58" s="23"/>
      <c r="J58" s="469" t="e">
        <f>#REF!</f>
        <v>#REF!</v>
      </c>
      <c r="K58" s="469" t="e">
        <f t="shared" si="22"/>
        <v>#REF!</v>
      </c>
      <c r="L58" s="473" t="e">
        <f t="shared" si="23"/>
        <v>#REF!</v>
      </c>
      <c r="N58" s="469" t="e">
        <f>#REF!</f>
        <v>#REF!</v>
      </c>
      <c r="O58" s="469" t="e">
        <f t="shared" si="24"/>
        <v>#REF!</v>
      </c>
      <c r="P58" s="473" t="e">
        <f t="shared" si="25"/>
        <v>#REF!</v>
      </c>
    </row>
    <row r="59" spans="2:16" s="16" customFormat="1" ht="12.75" customHeight="1">
      <c r="B59" s="431" t="str">
        <f>'Intrants 2'!B257</f>
        <v>Nourriture</v>
      </c>
      <c r="C59" s="469">
        <f>'Intrants 2'!D257</f>
        <v>0</v>
      </c>
      <c r="D59" s="557">
        <f>'export postes'!D53</f>
        <v>1</v>
      </c>
      <c r="E59" s="469">
        <f t="shared" si="20"/>
        <v>0</v>
      </c>
      <c r="F59" s="23"/>
      <c r="G59" s="469">
        <f>'Intrants 2'!H257</f>
        <v>0</v>
      </c>
      <c r="H59" s="469">
        <f t="shared" si="21"/>
        <v>0</v>
      </c>
      <c r="I59" s="23"/>
      <c r="J59" s="469" t="e">
        <f>#REF!</f>
        <v>#REF!</v>
      </c>
      <c r="K59" s="469" t="e">
        <f t="shared" si="22"/>
        <v>#REF!</v>
      </c>
      <c r="L59" s="473" t="e">
        <f t="shared" si="23"/>
        <v>#REF!</v>
      </c>
      <c r="N59" s="469" t="e">
        <f>#REF!</f>
        <v>#REF!</v>
      </c>
      <c r="O59" s="469" t="e">
        <f t="shared" si="24"/>
        <v>#REF!</v>
      </c>
      <c r="P59" s="473" t="e">
        <f t="shared" si="25"/>
        <v>#REF!</v>
      </c>
    </row>
    <row r="60" spans="2:16" s="16" customFormat="1" ht="12.75" customHeight="1">
      <c r="B60" s="431" t="str">
        <f>'Intrants 2'!B258</f>
        <v>Autres intrants</v>
      </c>
      <c r="C60" s="469">
        <f>'Intrants 2'!D258</f>
        <v>0</v>
      </c>
      <c r="D60" s="557">
        <f>'export postes'!D54</f>
        <v>1</v>
      </c>
      <c r="E60" s="469">
        <f t="shared" si="20"/>
        <v>0</v>
      </c>
      <c r="F60" s="23"/>
      <c r="G60" s="469">
        <f>'Intrants 2'!H258</f>
        <v>0</v>
      </c>
      <c r="H60" s="469">
        <f t="shared" si="21"/>
        <v>0</v>
      </c>
      <c r="I60" s="23"/>
      <c r="J60" s="469" t="e">
        <f>#REF!</f>
        <v>#REF!</v>
      </c>
      <c r="K60" s="469" t="e">
        <f t="shared" si="22"/>
        <v>#REF!</v>
      </c>
      <c r="L60" s="473" t="e">
        <f t="shared" si="23"/>
        <v>#REF!</v>
      </c>
      <c r="N60" s="469" t="e">
        <f>#REF!</f>
        <v>#REF!</v>
      </c>
      <c r="O60" s="469" t="e">
        <f t="shared" si="24"/>
        <v>#REF!</v>
      </c>
      <c r="P60" s="473" t="e">
        <f t="shared" si="25"/>
        <v>#REF!</v>
      </c>
    </row>
    <row r="61" spans="2:16" s="16" customFormat="1" ht="12.75" customHeight="1">
      <c r="B61" s="431" t="str">
        <f>'Intrants 2'!B259</f>
        <v>Ratios monétaires</v>
      </c>
      <c r="C61" s="469">
        <f>'Intrants 2'!D259</f>
        <v>0</v>
      </c>
      <c r="D61" s="557">
        <f>'export postes'!D55</f>
        <v>1</v>
      </c>
      <c r="E61" s="469">
        <f t="shared" ref="E61:E62" si="26">C61*D61</f>
        <v>0</v>
      </c>
      <c r="F61" s="23"/>
      <c r="G61" s="469">
        <f>'Intrants 2'!H259</f>
        <v>0</v>
      </c>
      <c r="H61" s="469">
        <f t="shared" ref="H61:H62" si="27">G61*D61</f>
        <v>0</v>
      </c>
      <c r="I61" s="23"/>
      <c r="J61" s="2252"/>
      <c r="K61" s="2252"/>
      <c r="L61" s="2253"/>
      <c r="N61" s="2252"/>
      <c r="O61" s="2252"/>
      <c r="P61" s="2253"/>
    </row>
    <row r="62" spans="2:16" s="16" customFormat="1" ht="12.75" customHeight="1">
      <c r="B62" s="431" t="str">
        <f>'Intrants 2'!B260</f>
        <v>Investissements</v>
      </c>
      <c r="C62" s="469">
        <f>'Intrants 2'!D260</f>
        <v>0</v>
      </c>
      <c r="D62" s="557">
        <f>'export postes'!D56</f>
        <v>1</v>
      </c>
      <c r="E62" s="469">
        <f t="shared" si="26"/>
        <v>0</v>
      </c>
      <c r="F62" s="23"/>
      <c r="G62" s="469">
        <f>'Intrants 2'!H260</f>
        <v>0</v>
      </c>
      <c r="H62" s="469">
        <f t="shared" si="27"/>
        <v>0</v>
      </c>
      <c r="I62" s="23"/>
      <c r="J62" s="469" t="e">
        <f>#REF!</f>
        <v>#REF!</v>
      </c>
      <c r="K62" s="469" t="e">
        <f t="shared" si="22"/>
        <v>#REF!</v>
      </c>
      <c r="L62" s="473" t="e">
        <f t="shared" si="23"/>
        <v>#REF!</v>
      </c>
      <c r="N62" s="469" t="e">
        <f>#REF!</f>
        <v>#REF!</v>
      </c>
      <c r="O62" s="469" t="e">
        <f t="shared" si="24"/>
        <v>#REF!</v>
      </c>
      <c r="P62" s="473" t="e">
        <f t="shared" si="25"/>
        <v>#REF!</v>
      </c>
    </row>
    <row r="63" spans="2:16" s="19" customFormat="1" ht="12.75" customHeight="1">
      <c r="B63" s="236"/>
      <c r="C63" s="555"/>
      <c r="D63" s="25"/>
      <c r="E63" s="555"/>
      <c r="F63" s="31"/>
      <c r="G63" s="555"/>
      <c r="H63" s="555"/>
      <c r="J63" s="555"/>
      <c r="K63" s="555"/>
      <c r="L63" s="555"/>
      <c r="N63" s="555"/>
      <c r="O63" s="555"/>
      <c r="P63" s="555"/>
    </row>
    <row r="64" spans="2:16" s="16" customFormat="1" ht="12.75" customHeight="1">
      <c r="B64" s="551" t="str">
        <f>'Futurs emballages'!B85</f>
        <v>Futurs emballages</v>
      </c>
      <c r="C64" s="503">
        <f>SUM(C65:C77)</f>
        <v>0</v>
      </c>
      <c r="D64" s="26"/>
      <c r="E64" s="503">
        <f>SUM(E65:E77)</f>
        <v>0</v>
      </c>
      <c r="F64" s="23"/>
      <c r="G64" s="503">
        <f>SQRT(SUMSQ(G65:G77))</f>
        <v>0</v>
      </c>
      <c r="H64" s="503">
        <f>SUM(H65:H77)</f>
        <v>0</v>
      </c>
      <c r="I64" s="23"/>
      <c r="J64" s="503" t="e">
        <f>SUM(J65:J77)</f>
        <v>#REF!</v>
      </c>
      <c r="K64" s="503" t="e">
        <f>SUM(K65:K77)</f>
        <v>#REF!</v>
      </c>
      <c r="L64" s="513" t="e">
        <f>SUM(L65:L77)</f>
        <v>#REF!</v>
      </c>
      <c r="N64" s="503" t="e">
        <f>SUM(N65:N77)</f>
        <v>#REF!</v>
      </c>
      <c r="O64" s="503" t="e">
        <f>SUM(O65:O77)</f>
        <v>#REF!</v>
      </c>
      <c r="P64" s="513" t="e">
        <f>SUM(P65:P77)</f>
        <v>#REF!</v>
      </c>
    </row>
    <row r="65" spans="2:16" s="16" customFormat="1" ht="12.75" customHeight="1">
      <c r="B65" s="467" t="str">
        <f>'Futurs emballages'!B87</f>
        <v>Métaux, fabrication</v>
      </c>
      <c r="C65" s="468">
        <f>'Futurs emballages'!D87</f>
        <v>0</v>
      </c>
      <c r="D65" s="556">
        <f>'export postes'!D59</f>
        <v>1</v>
      </c>
      <c r="E65" s="468">
        <f t="shared" ref="E65:E76" si="28">C65*D65</f>
        <v>0</v>
      </c>
      <c r="F65" s="23"/>
      <c r="G65" s="468">
        <f>'Futurs emballages'!H87</f>
        <v>0</v>
      </c>
      <c r="H65" s="468">
        <f>G65*D65</f>
        <v>0</v>
      </c>
      <c r="I65" s="23"/>
      <c r="J65" s="468" t="e">
        <f>'Futurs emballages'!#REF!</f>
        <v>#REF!</v>
      </c>
      <c r="K65" s="468" t="e">
        <f>J65*D65</f>
        <v>#REF!</v>
      </c>
      <c r="L65" s="474" t="e">
        <f t="shared" ref="L65:L76" si="29">K65*12/44</f>
        <v>#REF!</v>
      </c>
      <c r="N65" s="468" t="e">
        <f>'Futurs emballages'!#REF!</f>
        <v>#REF!</v>
      </c>
      <c r="O65" s="468" t="e">
        <f>N65*D65</f>
        <v>#REF!</v>
      </c>
      <c r="P65" s="474" t="e">
        <f t="shared" ref="P65:P76" si="30">O65*12/44</f>
        <v>#REF!</v>
      </c>
    </row>
    <row r="66" spans="2:16" s="16" customFormat="1" ht="12.75" customHeight="1">
      <c r="B66" s="467" t="str">
        <f>'Futurs emballages'!B88</f>
        <v>Plastiques, fabrication</v>
      </c>
      <c r="C66" s="468">
        <f>'Futurs emballages'!D88</f>
        <v>0</v>
      </c>
      <c r="D66" s="556">
        <f>'export postes'!D60</f>
        <v>1</v>
      </c>
      <c r="E66" s="468">
        <f t="shared" si="28"/>
        <v>0</v>
      </c>
      <c r="F66" s="23"/>
      <c r="G66" s="468">
        <f>'Futurs emballages'!H88</f>
        <v>0</v>
      </c>
      <c r="H66" s="468">
        <f>G66*D66</f>
        <v>0</v>
      </c>
      <c r="I66" s="23"/>
      <c r="J66" s="468" t="e">
        <f>'Futurs emballages'!#REF!</f>
        <v>#REF!</v>
      </c>
      <c r="K66" s="468" t="e">
        <f>J66*D66</f>
        <v>#REF!</v>
      </c>
      <c r="L66" s="474" t="e">
        <f t="shared" si="29"/>
        <v>#REF!</v>
      </c>
      <c r="N66" s="468" t="e">
        <f>'Futurs emballages'!#REF!</f>
        <v>#REF!</v>
      </c>
      <c r="O66" s="468" t="e">
        <f>N66*D66</f>
        <v>#REF!</v>
      </c>
      <c r="P66" s="474" t="e">
        <f t="shared" si="30"/>
        <v>#REF!</v>
      </c>
    </row>
    <row r="67" spans="2:16" s="16" customFormat="1" ht="12.75" customHeight="1">
      <c r="B67" s="467" t="str">
        <f>'Futurs emballages'!B89</f>
        <v>Verre, fabrication</v>
      </c>
      <c r="C67" s="468">
        <f>'Futurs emballages'!D89</f>
        <v>0</v>
      </c>
      <c r="D67" s="556">
        <f>'export postes'!D61</f>
        <v>1</v>
      </c>
      <c r="E67" s="468">
        <f t="shared" si="28"/>
        <v>0</v>
      </c>
      <c r="F67" s="23"/>
      <c r="G67" s="468">
        <f>'Futurs emballages'!H89</f>
        <v>0</v>
      </c>
      <c r="H67" s="468">
        <f>G67*D67</f>
        <v>0</v>
      </c>
      <c r="I67" s="23"/>
      <c r="J67" s="468" t="e">
        <f>'Futurs emballages'!#REF!</f>
        <v>#REF!</v>
      </c>
      <c r="K67" s="468" t="e">
        <f>J67*D67</f>
        <v>#REF!</v>
      </c>
      <c r="L67" s="474" t="e">
        <f t="shared" si="29"/>
        <v>#REF!</v>
      </c>
      <c r="N67" s="468" t="e">
        <f>'Futurs emballages'!#REF!</f>
        <v>#REF!</v>
      </c>
      <c r="O67" s="468" t="e">
        <f>N67*D67</f>
        <v>#REF!</v>
      </c>
      <c r="P67" s="474" t="e">
        <f t="shared" si="30"/>
        <v>#REF!</v>
      </c>
    </row>
    <row r="68" spans="2:16" s="16" customFormat="1" ht="12.75" customHeight="1">
      <c r="B68" s="467" t="str">
        <f>'Futurs emballages'!B90</f>
        <v>Papiers et cartons, fabrication</v>
      </c>
      <c r="C68" s="468">
        <f>'Futurs emballages'!D90</f>
        <v>0</v>
      </c>
      <c r="D68" s="556">
        <f>'export postes'!D62</f>
        <v>1</v>
      </c>
      <c r="E68" s="468">
        <f t="shared" si="28"/>
        <v>0</v>
      </c>
      <c r="F68" s="23"/>
      <c r="G68" s="468">
        <f>'Futurs emballages'!H90</f>
        <v>0</v>
      </c>
      <c r="H68" s="468">
        <f>G68*D68</f>
        <v>0</v>
      </c>
      <c r="I68" s="23"/>
      <c r="J68" s="468" t="e">
        <f>'Futurs emballages'!#REF!</f>
        <v>#REF!</v>
      </c>
      <c r="K68" s="468" t="e">
        <f>J68*D68</f>
        <v>#REF!</v>
      </c>
      <c r="L68" s="474" t="e">
        <f t="shared" si="29"/>
        <v>#REF!</v>
      </c>
      <c r="N68" s="468" t="e">
        <f>'Futurs emballages'!#REF!</f>
        <v>#REF!</v>
      </c>
      <c r="O68" s="468" t="e">
        <f>N68*D68</f>
        <v>#REF!</v>
      </c>
      <c r="P68" s="474" t="e">
        <f t="shared" si="30"/>
        <v>#REF!</v>
      </c>
    </row>
    <row r="69" spans="2:16" s="16" customFormat="1" ht="12.75" hidden="1" customHeight="1">
      <c r="B69" s="467"/>
      <c r="C69" s="468"/>
      <c r="D69" s="556"/>
      <c r="E69" s="468"/>
      <c r="F69" s="23"/>
      <c r="G69" s="468"/>
      <c r="H69" s="468"/>
      <c r="I69" s="23"/>
      <c r="J69" s="468"/>
      <c r="K69" s="468"/>
      <c r="L69" s="474"/>
      <c r="N69" s="468"/>
      <c r="O69" s="468"/>
      <c r="P69" s="474"/>
    </row>
    <row r="70" spans="2:16" s="16" customFormat="1" ht="12.75" hidden="1" customHeight="1">
      <c r="B70" s="467"/>
      <c r="C70" s="468"/>
      <c r="D70" s="556"/>
      <c r="E70" s="468"/>
      <c r="F70" s="23"/>
      <c r="G70" s="468"/>
      <c r="H70" s="468"/>
      <c r="I70" s="23"/>
      <c r="J70" s="468"/>
      <c r="K70" s="468"/>
      <c r="L70" s="474"/>
      <c r="N70" s="468"/>
      <c r="O70" s="468"/>
      <c r="P70" s="474"/>
    </row>
    <row r="71" spans="2:16" s="16" customFormat="1" ht="12.75" hidden="1" customHeight="1">
      <c r="B71" s="467"/>
      <c r="C71" s="468"/>
      <c r="D71" s="556"/>
      <c r="E71" s="468"/>
      <c r="F71" s="23"/>
      <c r="G71" s="468"/>
      <c r="H71" s="468"/>
      <c r="I71" s="23"/>
      <c r="J71" s="468"/>
      <c r="K71" s="468"/>
      <c r="L71" s="474"/>
      <c r="N71" s="468"/>
      <c r="O71" s="468"/>
      <c r="P71" s="474"/>
    </row>
    <row r="72" spans="2:16" s="16" customFormat="1" ht="12.75" hidden="1" customHeight="1">
      <c r="B72" s="467"/>
      <c r="C72" s="468"/>
      <c r="D72" s="556"/>
      <c r="E72" s="468"/>
      <c r="F72" s="23"/>
      <c r="G72" s="468"/>
      <c r="H72" s="468"/>
      <c r="I72" s="23"/>
      <c r="J72" s="468"/>
      <c r="K72" s="468"/>
      <c r="L72" s="474"/>
      <c r="N72" s="468"/>
      <c r="O72" s="468"/>
      <c r="P72" s="474"/>
    </row>
    <row r="73" spans="2:16" s="16" customFormat="1" ht="12.75" customHeight="1">
      <c r="B73" s="467" t="str">
        <f>'Futurs emballages'!B91</f>
        <v>Métaux, fin de vie</v>
      </c>
      <c r="C73" s="468">
        <f>'Futurs emballages'!D91</f>
        <v>0</v>
      </c>
      <c r="D73" s="556">
        <f>'export postes'!D59</f>
        <v>1</v>
      </c>
      <c r="E73" s="468">
        <f t="shared" si="28"/>
        <v>0</v>
      </c>
      <c r="F73" s="23"/>
      <c r="G73" s="468">
        <f>'Futurs emballages'!H91</f>
        <v>0</v>
      </c>
      <c r="H73" s="468">
        <f>G73*D73</f>
        <v>0</v>
      </c>
      <c r="I73" s="23"/>
      <c r="J73" s="468" t="e">
        <f>'Futurs emballages'!#REF!</f>
        <v>#REF!</v>
      </c>
      <c r="K73" s="468" t="e">
        <f>J73*D73</f>
        <v>#REF!</v>
      </c>
      <c r="L73" s="474" t="e">
        <f t="shared" si="29"/>
        <v>#REF!</v>
      </c>
      <c r="N73" s="468" t="e">
        <f>'Futurs emballages'!#REF!</f>
        <v>#REF!</v>
      </c>
      <c r="O73" s="468" t="e">
        <f>N73*D73</f>
        <v>#REF!</v>
      </c>
      <c r="P73" s="474" t="e">
        <f t="shared" si="30"/>
        <v>#REF!</v>
      </c>
    </row>
    <row r="74" spans="2:16" s="16" customFormat="1" ht="12.75" customHeight="1">
      <c r="B74" s="467" t="str">
        <f>'Futurs emballages'!B92</f>
        <v>Plastiques, fin de vie</v>
      </c>
      <c r="C74" s="468">
        <f>'Futurs emballages'!D92</f>
        <v>0</v>
      </c>
      <c r="D74" s="556">
        <f>'export postes'!D60</f>
        <v>1</v>
      </c>
      <c r="E74" s="468">
        <f t="shared" si="28"/>
        <v>0</v>
      </c>
      <c r="F74" s="23"/>
      <c r="G74" s="468">
        <f>'Futurs emballages'!H92</f>
        <v>0</v>
      </c>
      <c r="H74" s="468">
        <f>G74*D74</f>
        <v>0</v>
      </c>
      <c r="I74" s="23"/>
      <c r="J74" s="468" t="e">
        <f>'Futurs emballages'!#REF!</f>
        <v>#REF!</v>
      </c>
      <c r="K74" s="468" t="e">
        <f>J74*D74</f>
        <v>#REF!</v>
      </c>
      <c r="L74" s="474" t="e">
        <f t="shared" si="29"/>
        <v>#REF!</v>
      </c>
      <c r="N74" s="468" t="e">
        <f>'Futurs emballages'!#REF!</f>
        <v>#REF!</v>
      </c>
      <c r="O74" s="468" t="e">
        <f>N74*D74</f>
        <v>#REF!</v>
      </c>
      <c r="P74" s="474" t="e">
        <f t="shared" si="30"/>
        <v>#REF!</v>
      </c>
    </row>
    <row r="75" spans="2:16" s="16" customFormat="1" ht="12.75" customHeight="1">
      <c r="B75" s="467" t="str">
        <f>'Futurs emballages'!B93</f>
        <v>Verre, fin de vie</v>
      </c>
      <c r="C75" s="468">
        <f>'Futurs emballages'!D93</f>
        <v>0</v>
      </c>
      <c r="D75" s="556">
        <f>'export postes'!D61</f>
        <v>1</v>
      </c>
      <c r="E75" s="468">
        <f t="shared" si="28"/>
        <v>0</v>
      </c>
      <c r="F75" s="23"/>
      <c r="G75" s="468">
        <f>'Futurs emballages'!H93</f>
        <v>0</v>
      </c>
      <c r="H75" s="468">
        <f>G75*D75</f>
        <v>0</v>
      </c>
      <c r="I75" s="23"/>
      <c r="J75" s="468" t="e">
        <f>'Futurs emballages'!#REF!</f>
        <v>#REF!</v>
      </c>
      <c r="K75" s="468" t="e">
        <f>J75*D75</f>
        <v>#REF!</v>
      </c>
      <c r="L75" s="474" t="e">
        <f t="shared" si="29"/>
        <v>#REF!</v>
      </c>
      <c r="N75" s="468" t="e">
        <f>'Futurs emballages'!#REF!</f>
        <v>#REF!</v>
      </c>
      <c r="O75" s="468" t="e">
        <f>N75*D75</f>
        <v>#REF!</v>
      </c>
      <c r="P75" s="474" t="e">
        <f t="shared" si="30"/>
        <v>#REF!</v>
      </c>
    </row>
    <row r="76" spans="2:16" s="16" customFormat="1" ht="12.75" customHeight="1">
      <c r="B76" s="467" t="str">
        <f>'Futurs emballages'!B94</f>
        <v>Papiers et cartons, fin de vie</v>
      </c>
      <c r="C76" s="468">
        <f>'Futurs emballages'!D94</f>
        <v>0</v>
      </c>
      <c r="D76" s="556">
        <f>'export postes'!D62</f>
        <v>1</v>
      </c>
      <c r="E76" s="468">
        <f t="shared" si="28"/>
        <v>0</v>
      </c>
      <c r="F76" s="23"/>
      <c r="G76" s="468">
        <f>'Futurs emballages'!H94</f>
        <v>0</v>
      </c>
      <c r="H76" s="468">
        <f>G76*D76</f>
        <v>0</v>
      </c>
      <c r="I76" s="23"/>
      <c r="J76" s="468" t="e">
        <f>'Futurs emballages'!#REF!</f>
        <v>#REF!</v>
      </c>
      <c r="K76" s="468" t="e">
        <f>J76*D76</f>
        <v>#REF!</v>
      </c>
      <c r="L76" s="474" t="e">
        <f t="shared" si="29"/>
        <v>#REF!</v>
      </c>
      <c r="N76" s="468" t="e">
        <f>'Futurs emballages'!#REF!</f>
        <v>#REF!</v>
      </c>
      <c r="O76" s="468" t="e">
        <f>N76*D76</f>
        <v>#REF!</v>
      </c>
      <c r="P76" s="474" t="e">
        <f t="shared" si="30"/>
        <v>#REF!</v>
      </c>
    </row>
    <row r="77" spans="2:16" s="16" customFormat="1" ht="12.75" hidden="1" customHeight="1">
      <c r="B77" s="467"/>
      <c r="C77" s="468"/>
      <c r="D77" s="556"/>
      <c r="E77" s="468"/>
      <c r="F77" s="23"/>
      <c r="G77" s="468"/>
      <c r="H77" s="468"/>
      <c r="I77" s="23"/>
      <c r="J77" s="468"/>
      <c r="K77" s="468"/>
      <c r="L77" s="474"/>
      <c r="N77" s="468"/>
      <c r="O77" s="468"/>
      <c r="P77" s="474"/>
    </row>
    <row r="78" spans="2:16" s="19" customFormat="1" ht="12.75" customHeight="1">
      <c r="B78" s="236"/>
      <c r="C78" s="555"/>
      <c r="D78" s="31"/>
      <c r="E78" s="555"/>
      <c r="F78" s="31"/>
      <c r="G78" s="555"/>
      <c r="H78" s="555"/>
      <c r="I78" s="31"/>
      <c r="J78" s="555"/>
      <c r="K78" s="555"/>
      <c r="L78" s="555"/>
      <c r="N78" s="555"/>
      <c r="O78" s="555"/>
      <c r="P78" s="555"/>
    </row>
    <row r="79" spans="2:16" s="16" customFormat="1" ht="12.75" customHeight="1">
      <c r="B79" s="550" t="str">
        <f>Fret!B571</f>
        <v>Fret</v>
      </c>
      <c r="C79" s="497">
        <f>SUM(C80:C124)</f>
        <v>0</v>
      </c>
      <c r="D79" s="25"/>
      <c r="E79" s="497">
        <f>SUM(E80:E124)</f>
        <v>0</v>
      </c>
      <c r="F79" s="34"/>
      <c r="G79" s="497">
        <f>SQRT(SUMSQ(G80:G124))</f>
        <v>0</v>
      </c>
      <c r="H79" s="497">
        <f>SUM(H80:H124)</f>
        <v>0</v>
      </c>
      <c r="I79" s="23"/>
      <c r="J79" s="497" t="e">
        <f>SUM(J80:J124)</f>
        <v>#REF!</v>
      </c>
      <c r="K79" s="497" t="e">
        <f>SUM(K80:K124)</f>
        <v>#REF!</v>
      </c>
      <c r="L79" s="512" t="e">
        <f>SUM(L80:L124)</f>
        <v>#REF!</v>
      </c>
      <c r="N79" s="497" t="e">
        <f>SUM(N80:N124)</f>
        <v>#REF!</v>
      </c>
      <c r="O79" s="497" t="e">
        <f>SUM(O80:O124)</f>
        <v>#REF!</v>
      </c>
      <c r="P79" s="512" t="e">
        <f>SUM(P80:P124)</f>
        <v>#REF!</v>
      </c>
    </row>
    <row r="80" spans="2:16" s="16" customFormat="1" ht="12.75" customHeight="1">
      <c r="B80" s="431" t="str">
        <f>Fret!B573</f>
        <v>Fret routier entrant, véhicules possédés ou opérés, combustion seule</v>
      </c>
      <c r="C80" s="469">
        <f>Fret!E573</f>
        <v>0</v>
      </c>
      <c r="D80" s="557">
        <f>'export postes'!D69</f>
        <v>1</v>
      </c>
      <c r="E80" s="469">
        <f t="shared" ref="E80:E96" si="31">C80*D80</f>
        <v>0</v>
      </c>
      <c r="F80" s="23"/>
      <c r="G80" s="469">
        <f>Fret!I573</f>
        <v>0</v>
      </c>
      <c r="H80" s="469">
        <f t="shared" ref="H80:H124" si="32">G80*D80</f>
        <v>0</v>
      </c>
      <c r="I80" s="23"/>
      <c r="J80" s="469" t="e">
        <f>Fret!#REF!</f>
        <v>#REF!</v>
      </c>
      <c r="K80" s="469" t="e">
        <f t="shared" ref="K80:K124" si="33">J80*D80</f>
        <v>#REF!</v>
      </c>
      <c r="L80" s="473" t="e">
        <f t="shared" ref="L80:L124" si="34">K80*12/44</f>
        <v>#REF!</v>
      </c>
      <c r="N80" s="469" t="e">
        <f>Fret!#REF!</f>
        <v>#REF!</v>
      </c>
      <c r="O80" s="469" t="e">
        <f t="shared" ref="O80:O124" si="35">N80*D80</f>
        <v>#REF!</v>
      </c>
      <c r="P80" s="473" t="e">
        <f t="shared" ref="P80:P124" si="36">O80*12/44</f>
        <v>#REF!</v>
      </c>
    </row>
    <row r="81" spans="2:16" s="16" customFormat="1" ht="12.75" customHeight="1">
      <c r="B81" s="431" t="str">
        <f>Fret!B574</f>
        <v>Fret routier entrant, véhicules non possédé, combustion seule</v>
      </c>
      <c r="C81" s="469">
        <f>Fret!E574</f>
        <v>0</v>
      </c>
      <c r="D81" s="557">
        <f>'export postes'!D69</f>
        <v>1</v>
      </c>
      <c r="E81" s="469">
        <f t="shared" si="31"/>
        <v>0</v>
      </c>
      <c r="F81" s="23"/>
      <c r="G81" s="469">
        <f>Fret!I574</f>
        <v>0</v>
      </c>
      <c r="H81" s="469">
        <f t="shared" si="32"/>
        <v>0</v>
      </c>
      <c r="I81" s="23"/>
      <c r="J81" s="469" t="e">
        <f>Fret!#REF!</f>
        <v>#REF!</v>
      </c>
      <c r="K81" s="469" t="e">
        <f t="shared" si="33"/>
        <v>#REF!</v>
      </c>
      <c r="L81" s="473" t="e">
        <f t="shared" si="34"/>
        <v>#REF!</v>
      </c>
      <c r="N81" s="469" t="e">
        <f>Fret!#REF!</f>
        <v>#REF!</v>
      </c>
      <c r="O81" s="469" t="e">
        <f t="shared" si="35"/>
        <v>#REF!</v>
      </c>
      <c r="P81" s="473" t="e">
        <f t="shared" si="36"/>
        <v>#REF!</v>
      </c>
    </row>
    <row r="82" spans="2:16" s="16" customFormat="1" ht="12.75" customHeight="1">
      <c r="B82" s="431" t="str">
        <f>Fret!B575</f>
        <v>Fret routier entrant, émissions amont du carburant</v>
      </c>
      <c r="C82" s="469">
        <f>Fret!E575</f>
        <v>0</v>
      </c>
      <c r="D82" s="557">
        <f>'export postes'!D69</f>
        <v>1</v>
      </c>
      <c r="E82" s="469">
        <f t="shared" si="31"/>
        <v>0</v>
      </c>
      <c r="F82" s="23"/>
      <c r="G82" s="469">
        <f>Fret!I575</f>
        <v>0</v>
      </c>
      <c r="H82" s="469">
        <f t="shared" si="32"/>
        <v>0</v>
      </c>
      <c r="I82" s="23"/>
      <c r="J82" s="469" t="e">
        <f>Fret!#REF!</f>
        <v>#REF!</v>
      </c>
      <c r="K82" s="469" t="e">
        <f t="shared" si="33"/>
        <v>#REF!</v>
      </c>
      <c r="L82" s="473" t="e">
        <f t="shared" si="34"/>
        <v>#REF!</v>
      </c>
      <c r="N82" s="469" t="e">
        <f>Fret!#REF!</f>
        <v>#REF!</v>
      </c>
      <c r="O82" s="469" t="e">
        <f t="shared" si="35"/>
        <v>#REF!</v>
      </c>
      <c r="P82" s="473" t="e">
        <f t="shared" si="36"/>
        <v>#REF!</v>
      </c>
    </row>
    <row r="83" spans="2:16" s="16" customFormat="1" ht="12.75" customHeight="1">
      <c r="B83" s="431" t="str">
        <f>Fret!B576</f>
        <v>Fret routier entrant, amortissement des véhicules</v>
      </c>
      <c r="C83" s="469">
        <f>Fret!E576</f>
        <v>0</v>
      </c>
      <c r="D83" s="557">
        <f>'export postes'!D69</f>
        <v>1</v>
      </c>
      <c r="E83" s="469">
        <f t="shared" si="31"/>
        <v>0</v>
      </c>
      <c r="F83" s="23"/>
      <c r="G83" s="469">
        <f>Fret!I576</f>
        <v>0</v>
      </c>
      <c r="H83" s="469">
        <f t="shared" si="32"/>
        <v>0</v>
      </c>
      <c r="I83" s="23"/>
      <c r="J83" s="469" t="e">
        <f>Fret!#REF!</f>
        <v>#REF!</v>
      </c>
      <c r="K83" s="469" t="e">
        <f t="shared" si="33"/>
        <v>#REF!</v>
      </c>
      <c r="L83" s="473" t="e">
        <f t="shared" si="34"/>
        <v>#REF!</v>
      </c>
      <c r="N83" s="469" t="e">
        <f>Fret!#REF!</f>
        <v>#REF!</v>
      </c>
      <c r="O83" s="469" t="e">
        <f t="shared" si="35"/>
        <v>#REF!</v>
      </c>
      <c r="P83" s="473" t="e">
        <f t="shared" si="36"/>
        <v>#REF!</v>
      </c>
    </row>
    <row r="84" spans="2:16" s="16" customFormat="1" ht="12.75" customHeight="1">
      <c r="B84" s="431" t="str">
        <f>Fret!B577</f>
        <v>Fret aérien entrant, avions possédés ou opérés, combustion seule</v>
      </c>
      <c r="C84" s="469">
        <f>Fret!E577</f>
        <v>0</v>
      </c>
      <c r="D84" s="557">
        <f>'export postes'!D70</f>
        <v>1</v>
      </c>
      <c r="E84" s="469">
        <f t="shared" si="31"/>
        <v>0</v>
      </c>
      <c r="F84" s="23"/>
      <c r="G84" s="469">
        <f>Fret!I577</f>
        <v>0</v>
      </c>
      <c r="H84" s="469">
        <f t="shared" si="32"/>
        <v>0</v>
      </c>
      <c r="I84" s="23"/>
      <c r="J84" s="469" t="e">
        <f>Fret!#REF!</f>
        <v>#REF!</v>
      </c>
      <c r="K84" s="469" t="e">
        <f t="shared" si="33"/>
        <v>#REF!</v>
      </c>
      <c r="L84" s="473" t="e">
        <f t="shared" si="34"/>
        <v>#REF!</v>
      </c>
      <c r="N84" s="469" t="e">
        <f>Fret!#REF!</f>
        <v>#REF!</v>
      </c>
      <c r="O84" s="469" t="e">
        <f t="shared" si="35"/>
        <v>#REF!</v>
      </c>
      <c r="P84" s="473" t="e">
        <f t="shared" si="36"/>
        <v>#REF!</v>
      </c>
    </row>
    <row r="85" spans="2:16" s="16" customFormat="1" ht="12.75" customHeight="1">
      <c r="B85" s="431" t="str">
        <f>Fret!B578</f>
        <v>Fret aérien entrant, avions non possédés, combustion seule</v>
      </c>
      <c r="C85" s="469">
        <f>Fret!E578</f>
        <v>0</v>
      </c>
      <c r="D85" s="557">
        <f>'export postes'!D70</f>
        <v>1</v>
      </c>
      <c r="E85" s="469">
        <f t="shared" si="31"/>
        <v>0</v>
      </c>
      <c r="F85" s="23"/>
      <c r="G85" s="469">
        <f>Fret!I578</f>
        <v>0</v>
      </c>
      <c r="H85" s="469">
        <f t="shared" si="32"/>
        <v>0</v>
      </c>
      <c r="I85" s="23"/>
      <c r="J85" s="469" t="e">
        <f>Fret!#REF!</f>
        <v>#REF!</v>
      </c>
      <c r="K85" s="469" t="e">
        <f t="shared" si="33"/>
        <v>#REF!</v>
      </c>
      <c r="L85" s="473" t="e">
        <f t="shared" si="34"/>
        <v>#REF!</v>
      </c>
      <c r="N85" s="469" t="e">
        <f>Fret!#REF!</f>
        <v>#REF!</v>
      </c>
      <c r="O85" s="469" t="e">
        <f t="shared" si="35"/>
        <v>#REF!</v>
      </c>
      <c r="P85" s="473" t="e">
        <f t="shared" si="36"/>
        <v>#REF!</v>
      </c>
    </row>
    <row r="86" spans="2:16" s="16" customFormat="1" ht="12.75" customHeight="1">
      <c r="B86" s="431" t="str">
        <f>Fret!B579</f>
        <v>Fret aérien entrant, émissions amont du combustible</v>
      </c>
      <c r="C86" s="469">
        <f>Fret!E579</f>
        <v>0</v>
      </c>
      <c r="D86" s="557">
        <f>'export postes'!D70</f>
        <v>1</v>
      </c>
      <c r="E86" s="469">
        <f t="shared" si="31"/>
        <v>0</v>
      </c>
      <c r="F86" s="23"/>
      <c r="G86" s="469">
        <f>Fret!I579</f>
        <v>0</v>
      </c>
      <c r="H86" s="469">
        <f t="shared" si="32"/>
        <v>0</v>
      </c>
      <c r="I86" s="23"/>
      <c r="J86" s="469" t="e">
        <f>Fret!#REF!</f>
        <v>#REF!</v>
      </c>
      <c r="K86" s="469" t="e">
        <f t="shared" si="33"/>
        <v>#REF!</v>
      </c>
      <c r="L86" s="473" t="e">
        <f t="shared" si="34"/>
        <v>#REF!</v>
      </c>
      <c r="N86" s="469" t="e">
        <f>Fret!#REF!</f>
        <v>#REF!</v>
      </c>
      <c r="O86" s="469" t="e">
        <f t="shared" si="35"/>
        <v>#REF!</v>
      </c>
      <c r="P86" s="473" t="e">
        <f t="shared" si="36"/>
        <v>#REF!</v>
      </c>
    </row>
    <row r="87" spans="2:16" s="16" customFormat="1" ht="12.75" customHeight="1">
      <c r="B87" s="431" t="str">
        <f>Fret!B580</f>
        <v>Fret aérien entrant, émissions hors Kyoto</v>
      </c>
      <c r="C87" s="469">
        <f>Fret!E580</f>
        <v>0</v>
      </c>
      <c r="D87" s="557">
        <f>'export postes'!D70</f>
        <v>1</v>
      </c>
      <c r="E87" s="469">
        <f t="shared" si="31"/>
        <v>0</v>
      </c>
      <c r="F87" s="23"/>
      <c r="G87" s="469">
        <f>Fret!I580</f>
        <v>0</v>
      </c>
      <c r="H87" s="469">
        <f t="shared" si="32"/>
        <v>0</v>
      </c>
      <c r="I87" s="23"/>
      <c r="J87" s="469" t="e">
        <f>Fret!#REF!</f>
        <v>#REF!</v>
      </c>
      <c r="K87" s="469" t="e">
        <f t="shared" si="33"/>
        <v>#REF!</v>
      </c>
      <c r="L87" s="473" t="e">
        <f t="shared" si="34"/>
        <v>#REF!</v>
      </c>
      <c r="N87" s="469" t="e">
        <f>Fret!#REF!</f>
        <v>#REF!</v>
      </c>
      <c r="O87" s="469" t="e">
        <f t="shared" si="35"/>
        <v>#REF!</v>
      </c>
      <c r="P87" s="473" t="e">
        <f t="shared" si="36"/>
        <v>#REF!</v>
      </c>
    </row>
    <row r="88" spans="2:16" s="16" customFormat="1" ht="12.75" customHeight="1">
      <c r="B88" s="431" t="str">
        <f>Fret!B581</f>
        <v>Fret ferroviaire entrant, électricité pour trains possédés</v>
      </c>
      <c r="C88" s="469">
        <f>Fret!E581</f>
        <v>0</v>
      </c>
      <c r="D88" s="557">
        <f>'export postes'!D71</f>
        <v>1</v>
      </c>
      <c r="E88" s="469">
        <f t="shared" si="31"/>
        <v>0</v>
      </c>
      <c r="F88" s="23"/>
      <c r="G88" s="469">
        <f>Fret!I581</f>
        <v>0</v>
      </c>
      <c r="H88" s="469">
        <f t="shared" si="32"/>
        <v>0</v>
      </c>
      <c r="I88" s="23"/>
      <c r="J88" s="469" t="e">
        <f>Fret!#REF!</f>
        <v>#REF!</v>
      </c>
      <c r="K88" s="469" t="e">
        <f t="shared" si="33"/>
        <v>#REF!</v>
      </c>
      <c r="L88" s="473" t="e">
        <f t="shared" si="34"/>
        <v>#REF!</v>
      </c>
      <c r="N88" s="469" t="e">
        <f>Fret!#REF!</f>
        <v>#REF!</v>
      </c>
      <c r="O88" s="469" t="e">
        <f t="shared" si="35"/>
        <v>#REF!</v>
      </c>
      <c r="P88" s="473" t="e">
        <f t="shared" si="36"/>
        <v>#REF!</v>
      </c>
    </row>
    <row r="89" spans="2:16" s="16" customFormat="1" ht="12.75" customHeight="1">
      <c r="B89" s="431" t="str">
        <f>Fret!B582</f>
        <v>Fret ferroviaire entrant, trains électriques possédés, pertes en ligne de l'électricité</v>
      </c>
      <c r="C89" s="469">
        <f>Fret!E582</f>
        <v>0</v>
      </c>
      <c r="D89" s="557">
        <f>'export postes'!D71</f>
        <v>1</v>
      </c>
      <c r="E89" s="469">
        <f t="shared" si="31"/>
        <v>0</v>
      </c>
      <c r="F89" s="23"/>
      <c r="G89" s="469">
        <f>Fret!I582</f>
        <v>0</v>
      </c>
      <c r="H89" s="469">
        <f t="shared" si="32"/>
        <v>0</v>
      </c>
      <c r="I89" s="23"/>
      <c r="J89" s="469" t="e">
        <f>Fret!#REF!</f>
        <v>#REF!</v>
      </c>
      <c r="K89" s="469" t="e">
        <f t="shared" si="33"/>
        <v>#REF!</v>
      </c>
      <c r="L89" s="473" t="e">
        <f t="shared" si="34"/>
        <v>#REF!</v>
      </c>
      <c r="N89" s="469" t="e">
        <f>Fret!#REF!</f>
        <v>#REF!</v>
      </c>
      <c r="O89" s="469" t="e">
        <f t="shared" si="35"/>
        <v>#REF!</v>
      </c>
      <c r="P89" s="473" t="e">
        <f t="shared" si="36"/>
        <v>#REF!</v>
      </c>
    </row>
    <row r="90" spans="2:16" s="16" customFormat="1" ht="12.75" customHeight="1">
      <c r="B90" s="431" t="str">
        <f>Fret!B583</f>
        <v>Fret ferroviaire entrant, trains possédés, combustion seule des combustibles</v>
      </c>
      <c r="C90" s="469">
        <f>Fret!E583</f>
        <v>0</v>
      </c>
      <c r="D90" s="557">
        <f>'export postes'!D71</f>
        <v>1</v>
      </c>
      <c r="E90" s="469">
        <f t="shared" si="31"/>
        <v>0</v>
      </c>
      <c r="F90" s="23"/>
      <c r="G90" s="469">
        <f>Fret!I583</f>
        <v>0</v>
      </c>
      <c r="H90" s="469">
        <f t="shared" si="32"/>
        <v>0</v>
      </c>
      <c r="I90" s="23"/>
      <c r="J90" s="469" t="e">
        <f>Fret!#REF!</f>
        <v>#REF!</v>
      </c>
      <c r="K90" s="469" t="e">
        <f t="shared" si="33"/>
        <v>#REF!</v>
      </c>
      <c r="L90" s="473" t="e">
        <f t="shared" si="34"/>
        <v>#REF!</v>
      </c>
      <c r="N90" s="469" t="e">
        <f>Fret!#REF!</f>
        <v>#REF!</v>
      </c>
      <c r="O90" s="469" t="e">
        <f t="shared" si="35"/>
        <v>#REF!</v>
      </c>
      <c r="P90" s="473" t="e">
        <f t="shared" si="36"/>
        <v>#REF!</v>
      </c>
    </row>
    <row r="91" spans="2:16" s="16" customFormat="1" ht="12.75" customHeight="1">
      <c r="B91" s="431" t="str">
        <f>Fret!B584</f>
        <v>Fret ferroviaire entrant, trains possédés, émissions amont du combustible</v>
      </c>
      <c r="C91" s="469">
        <f>Fret!E584</f>
        <v>0</v>
      </c>
      <c r="D91" s="557">
        <f>'export postes'!D71</f>
        <v>1</v>
      </c>
      <c r="E91" s="469">
        <f t="shared" si="31"/>
        <v>0</v>
      </c>
      <c r="F91" s="23"/>
      <c r="G91" s="469">
        <f>Fret!I584</f>
        <v>0</v>
      </c>
      <c r="H91" s="469">
        <f t="shared" si="32"/>
        <v>0</v>
      </c>
      <c r="I91" s="23"/>
      <c r="J91" s="469" t="e">
        <f>Fret!#REF!</f>
        <v>#REF!</v>
      </c>
      <c r="K91" s="469" t="e">
        <f t="shared" si="33"/>
        <v>#REF!</v>
      </c>
      <c r="L91" s="473" t="e">
        <f t="shared" si="34"/>
        <v>#REF!</v>
      </c>
      <c r="N91" s="469" t="e">
        <f>Fret!#REF!</f>
        <v>#REF!</v>
      </c>
      <c r="O91" s="469" t="e">
        <f t="shared" si="35"/>
        <v>#REF!</v>
      </c>
      <c r="P91" s="473" t="e">
        <f t="shared" si="36"/>
        <v>#REF!</v>
      </c>
    </row>
    <row r="92" spans="2:16" s="16" customFormat="1" ht="12.75" customHeight="1">
      <c r="B92" s="431" t="str">
        <f>Fret!B585</f>
        <v>Fret ferroviaire entrant, trains non possédés</v>
      </c>
      <c r="C92" s="469">
        <f>Fret!E585</f>
        <v>0</v>
      </c>
      <c r="D92" s="557">
        <f>'export postes'!D71</f>
        <v>1</v>
      </c>
      <c r="E92" s="469">
        <f t="shared" si="31"/>
        <v>0</v>
      </c>
      <c r="F92" s="23"/>
      <c r="G92" s="469">
        <f>Fret!I585</f>
        <v>0</v>
      </c>
      <c r="H92" s="469">
        <f t="shared" si="32"/>
        <v>0</v>
      </c>
      <c r="I92" s="23"/>
      <c r="J92" s="469" t="e">
        <f>Fret!#REF!</f>
        <v>#REF!</v>
      </c>
      <c r="K92" s="469" t="e">
        <f t="shared" si="33"/>
        <v>#REF!</v>
      </c>
      <c r="L92" s="473" t="e">
        <f t="shared" si="34"/>
        <v>#REF!</v>
      </c>
      <c r="N92" s="469" t="e">
        <f>Fret!#REF!</f>
        <v>#REF!</v>
      </c>
      <c r="O92" s="469" t="e">
        <f t="shared" si="35"/>
        <v>#REF!</v>
      </c>
      <c r="P92" s="473" t="e">
        <f t="shared" si="36"/>
        <v>#REF!</v>
      </c>
    </row>
    <row r="93" spans="2:16" s="16" customFormat="1" ht="12.75" customHeight="1">
      <c r="B93" s="431" t="str">
        <f>Fret!B586</f>
        <v>Fret maritime et fluvial entrant, bateaux possédés, combustion seule</v>
      </c>
      <c r="C93" s="469">
        <f>Fret!E586</f>
        <v>0</v>
      </c>
      <c r="D93" s="557">
        <f>'export postes'!D72</f>
        <v>1</v>
      </c>
      <c r="E93" s="469">
        <f t="shared" si="31"/>
        <v>0</v>
      </c>
      <c r="F93" s="23"/>
      <c r="G93" s="469">
        <f>Fret!I586</f>
        <v>0</v>
      </c>
      <c r="H93" s="469">
        <f t="shared" si="32"/>
        <v>0</v>
      </c>
      <c r="I93" s="23"/>
      <c r="J93" s="469" t="e">
        <f>Fret!#REF!</f>
        <v>#REF!</v>
      </c>
      <c r="K93" s="469" t="e">
        <f t="shared" si="33"/>
        <v>#REF!</v>
      </c>
      <c r="L93" s="473" t="e">
        <f t="shared" si="34"/>
        <v>#REF!</v>
      </c>
      <c r="N93" s="469" t="e">
        <f>Fret!#REF!</f>
        <v>#REF!</v>
      </c>
      <c r="O93" s="469" t="e">
        <f t="shared" si="35"/>
        <v>#REF!</v>
      </c>
      <c r="P93" s="473" t="e">
        <f t="shared" si="36"/>
        <v>#REF!</v>
      </c>
    </row>
    <row r="94" spans="2:16" s="16" customFormat="1" ht="12.75" customHeight="1">
      <c r="B94" s="431" t="str">
        <f>Fret!B587</f>
        <v>Fret maritime et fluvial entrant, bateaux non possédés, combustion seule</v>
      </c>
      <c r="C94" s="469">
        <f>Fret!E587</f>
        <v>0</v>
      </c>
      <c r="D94" s="557">
        <f>'export postes'!D72</f>
        <v>1</v>
      </c>
      <c r="E94" s="469">
        <f t="shared" si="31"/>
        <v>0</v>
      </c>
      <c r="F94" s="23"/>
      <c r="G94" s="469">
        <f>Fret!I587</f>
        <v>0</v>
      </c>
      <c r="H94" s="469">
        <f t="shared" si="32"/>
        <v>0</v>
      </c>
      <c r="I94" s="23"/>
      <c r="J94" s="469" t="e">
        <f>Fret!#REF!</f>
        <v>#REF!</v>
      </c>
      <c r="K94" s="469" t="e">
        <f t="shared" si="33"/>
        <v>#REF!</v>
      </c>
      <c r="L94" s="473" t="e">
        <f t="shared" si="34"/>
        <v>#REF!</v>
      </c>
      <c r="N94" s="469" t="e">
        <f>Fret!#REF!</f>
        <v>#REF!</v>
      </c>
      <c r="O94" s="469" t="e">
        <f t="shared" si="35"/>
        <v>#REF!</v>
      </c>
      <c r="P94" s="473" t="e">
        <f t="shared" si="36"/>
        <v>#REF!</v>
      </c>
    </row>
    <row r="95" spans="2:16" s="16" customFormat="1" ht="12.75" customHeight="1">
      <c r="B95" s="431" t="str">
        <f>Fret!B588</f>
        <v>Fret maritime et fluvial entrant, émissions amont du combustible</v>
      </c>
      <c r="C95" s="469">
        <f>Fret!E588</f>
        <v>0</v>
      </c>
      <c r="D95" s="557">
        <f>'export postes'!D72</f>
        <v>1</v>
      </c>
      <c r="E95" s="469">
        <f t="shared" si="31"/>
        <v>0</v>
      </c>
      <c r="F95" s="23"/>
      <c r="G95" s="469">
        <f>Fret!I588</f>
        <v>0</v>
      </c>
      <c r="H95" s="469">
        <f t="shared" si="32"/>
        <v>0</v>
      </c>
      <c r="I95" s="23"/>
      <c r="J95" s="469" t="e">
        <f>Fret!#REF!</f>
        <v>#REF!</v>
      </c>
      <c r="K95" s="469" t="e">
        <f t="shared" si="33"/>
        <v>#REF!</v>
      </c>
      <c r="L95" s="473" t="e">
        <f t="shared" si="34"/>
        <v>#REF!</v>
      </c>
      <c r="N95" s="469" t="e">
        <f>Fret!#REF!</f>
        <v>#REF!</v>
      </c>
      <c r="O95" s="469" t="e">
        <f t="shared" si="35"/>
        <v>#REF!</v>
      </c>
      <c r="P95" s="473" t="e">
        <f t="shared" si="36"/>
        <v>#REF!</v>
      </c>
    </row>
    <row r="96" spans="2:16" s="16" customFormat="1" ht="12.75" customHeight="1">
      <c r="B96" s="431" t="str">
        <f>Fret!B589</f>
        <v>Fret routier interne, véhicules possédés ou opérés, combustion seule</v>
      </c>
      <c r="C96" s="469">
        <f>Fret!E589</f>
        <v>0</v>
      </c>
      <c r="D96" s="557">
        <f>'export postes'!D73</f>
        <v>1</v>
      </c>
      <c r="E96" s="469">
        <f t="shared" si="31"/>
        <v>0</v>
      </c>
      <c r="F96" s="23"/>
      <c r="G96" s="469">
        <f>Fret!I589</f>
        <v>0</v>
      </c>
      <c r="H96" s="469">
        <f t="shared" si="32"/>
        <v>0</v>
      </c>
      <c r="I96" s="23"/>
      <c r="J96" s="469" t="e">
        <f>Fret!#REF!</f>
        <v>#REF!</v>
      </c>
      <c r="K96" s="469" t="e">
        <f t="shared" si="33"/>
        <v>#REF!</v>
      </c>
      <c r="L96" s="473" t="e">
        <f t="shared" si="34"/>
        <v>#REF!</v>
      </c>
      <c r="N96" s="469" t="e">
        <f>Fret!#REF!</f>
        <v>#REF!</v>
      </c>
      <c r="O96" s="469" t="e">
        <f t="shared" si="35"/>
        <v>#REF!</v>
      </c>
      <c r="P96" s="473" t="e">
        <f t="shared" si="36"/>
        <v>#REF!</v>
      </c>
    </row>
    <row r="97" spans="2:16" s="16" customFormat="1" ht="12.75" customHeight="1">
      <c r="B97" s="431" t="str">
        <f>Fret!B590</f>
        <v>Fret routier interne, véhicules non possédés, combustion seule</v>
      </c>
      <c r="C97" s="469">
        <f>Fret!E590</f>
        <v>0</v>
      </c>
      <c r="D97" s="557">
        <f>'export postes'!D73</f>
        <v>1</v>
      </c>
      <c r="E97" s="469">
        <f t="shared" ref="E97:E124" si="37">C97*D97</f>
        <v>0</v>
      </c>
      <c r="F97" s="23"/>
      <c r="G97" s="469">
        <f>Fret!I590</f>
        <v>0</v>
      </c>
      <c r="H97" s="469">
        <f t="shared" si="32"/>
        <v>0</v>
      </c>
      <c r="I97" s="23"/>
      <c r="J97" s="469" t="e">
        <f>Fret!#REF!</f>
        <v>#REF!</v>
      </c>
      <c r="K97" s="469" t="e">
        <f t="shared" si="33"/>
        <v>#REF!</v>
      </c>
      <c r="L97" s="473" t="e">
        <f t="shared" si="34"/>
        <v>#REF!</v>
      </c>
      <c r="N97" s="469" t="e">
        <f>Fret!#REF!</f>
        <v>#REF!</v>
      </c>
      <c r="O97" s="469" t="e">
        <f t="shared" si="35"/>
        <v>#REF!</v>
      </c>
      <c r="P97" s="473" t="e">
        <f t="shared" si="36"/>
        <v>#REF!</v>
      </c>
    </row>
    <row r="98" spans="2:16" s="16" customFormat="1" ht="12.75" customHeight="1">
      <c r="B98" s="431" t="str">
        <f>Fret!B591</f>
        <v>Fret aérien interne, avions possédés ou opérés, combustion seule</v>
      </c>
      <c r="C98" s="469">
        <f>Fret!E591</f>
        <v>0</v>
      </c>
      <c r="D98" s="557">
        <f>'export postes'!D74</f>
        <v>1</v>
      </c>
      <c r="E98" s="469">
        <f t="shared" si="37"/>
        <v>0</v>
      </c>
      <c r="F98" s="23"/>
      <c r="G98" s="469">
        <f>Fret!I591</f>
        <v>0</v>
      </c>
      <c r="H98" s="469">
        <f t="shared" si="32"/>
        <v>0</v>
      </c>
      <c r="I98" s="23"/>
      <c r="J98" s="469" t="e">
        <f>Fret!#REF!</f>
        <v>#REF!</v>
      </c>
      <c r="K98" s="469" t="e">
        <f t="shared" si="33"/>
        <v>#REF!</v>
      </c>
      <c r="L98" s="473" t="e">
        <f t="shared" si="34"/>
        <v>#REF!</v>
      </c>
      <c r="N98" s="469" t="e">
        <f>Fret!#REF!</f>
        <v>#REF!</v>
      </c>
      <c r="O98" s="469" t="e">
        <f t="shared" si="35"/>
        <v>#REF!</v>
      </c>
      <c r="P98" s="473" t="e">
        <f t="shared" si="36"/>
        <v>#REF!</v>
      </c>
    </row>
    <row r="99" spans="2:16" s="16" customFormat="1" ht="12.75" customHeight="1">
      <c r="B99" s="431" t="str">
        <f>Fret!B592</f>
        <v>Fret aérien interne, avions non possédés, combustion seule</v>
      </c>
      <c r="C99" s="469">
        <f>Fret!E592</f>
        <v>0</v>
      </c>
      <c r="D99" s="557">
        <f>'export postes'!D74</f>
        <v>1</v>
      </c>
      <c r="E99" s="469">
        <f t="shared" si="37"/>
        <v>0</v>
      </c>
      <c r="F99" s="23"/>
      <c r="G99" s="469">
        <f>Fret!I592</f>
        <v>0</v>
      </c>
      <c r="H99" s="469">
        <f t="shared" si="32"/>
        <v>0</v>
      </c>
      <c r="I99" s="23"/>
      <c r="J99" s="469" t="e">
        <f>Fret!#REF!</f>
        <v>#REF!</v>
      </c>
      <c r="K99" s="469" t="e">
        <f t="shared" si="33"/>
        <v>#REF!</v>
      </c>
      <c r="L99" s="473" t="e">
        <f t="shared" si="34"/>
        <v>#REF!</v>
      </c>
      <c r="N99" s="469" t="e">
        <f>Fret!#REF!</f>
        <v>#REF!</v>
      </c>
      <c r="O99" s="469" t="e">
        <f t="shared" si="35"/>
        <v>#REF!</v>
      </c>
      <c r="P99" s="473" t="e">
        <f t="shared" si="36"/>
        <v>#REF!</v>
      </c>
    </row>
    <row r="100" spans="2:16" s="16" customFormat="1" ht="12.75" customHeight="1">
      <c r="B100" s="431" t="str">
        <f>Fret!B593</f>
        <v>Fret ferroviaire interne, trains possédés ou opérés, combustion seule</v>
      </c>
      <c r="C100" s="469">
        <f>Fret!E593</f>
        <v>0</v>
      </c>
      <c r="D100" s="557">
        <f>'export postes'!D75</f>
        <v>1</v>
      </c>
      <c r="E100" s="469">
        <f t="shared" si="37"/>
        <v>0</v>
      </c>
      <c r="F100" s="23"/>
      <c r="G100" s="469">
        <f>Fret!I593</f>
        <v>0</v>
      </c>
      <c r="H100" s="469">
        <f t="shared" si="32"/>
        <v>0</v>
      </c>
      <c r="I100" s="23"/>
      <c r="J100" s="469" t="e">
        <f>Fret!#REF!</f>
        <v>#REF!</v>
      </c>
      <c r="K100" s="469" t="e">
        <f t="shared" si="33"/>
        <v>#REF!</v>
      </c>
      <c r="L100" s="473" t="e">
        <f t="shared" si="34"/>
        <v>#REF!</v>
      </c>
      <c r="N100" s="469" t="e">
        <f>Fret!#REF!</f>
        <v>#REF!</v>
      </c>
      <c r="O100" s="469" t="e">
        <f t="shared" si="35"/>
        <v>#REF!</v>
      </c>
      <c r="P100" s="473" t="e">
        <f t="shared" si="36"/>
        <v>#REF!</v>
      </c>
    </row>
    <row r="101" spans="2:16" s="16" customFormat="1" ht="12.75" customHeight="1">
      <c r="B101" s="431" t="str">
        <f>Fret!B594</f>
        <v>Fret ferroviaire interne, trains non possédés, energie seule</v>
      </c>
      <c r="C101" s="469">
        <f>Fret!E594</f>
        <v>0</v>
      </c>
      <c r="D101" s="557">
        <f>'export postes'!D75</f>
        <v>1</v>
      </c>
      <c r="E101" s="469">
        <f t="shared" si="37"/>
        <v>0</v>
      </c>
      <c r="F101" s="23"/>
      <c r="G101" s="469">
        <f>Fret!I594</f>
        <v>0</v>
      </c>
      <c r="H101" s="469">
        <f t="shared" si="32"/>
        <v>0</v>
      </c>
      <c r="I101" s="23"/>
      <c r="J101" s="469" t="e">
        <f>Fret!#REF!</f>
        <v>#REF!</v>
      </c>
      <c r="K101" s="469" t="e">
        <f t="shared" si="33"/>
        <v>#REF!</v>
      </c>
      <c r="L101" s="473" t="e">
        <f t="shared" si="34"/>
        <v>#REF!</v>
      </c>
      <c r="N101" s="469" t="e">
        <f>Fret!#REF!</f>
        <v>#REF!</v>
      </c>
      <c r="O101" s="469" t="e">
        <f t="shared" si="35"/>
        <v>#REF!</v>
      </c>
      <c r="P101" s="473" t="e">
        <f t="shared" si="36"/>
        <v>#REF!</v>
      </c>
    </row>
    <row r="102" spans="2:16" s="16" customFormat="1" ht="12.75" customHeight="1">
      <c r="B102" s="431" t="str">
        <f>Fret!B595</f>
        <v>Fret maritime interne, bateaux possédés ou opérés, combustion seule</v>
      </c>
      <c r="C102" s="469">
        <f>Fret!E595</f>
        <v>0</v>
      </c>
      <c r="D102" s="557">
        <f>'export postes'!D76</f>
        <v>1</v>
      </c>
      <c r="E102" s="469">
        <f t="shared" si="37"/>
        <v>0</v>
      </c>
      <c r="F102" s="23"/>
      <c r="G102" s="469">
        <f>Fret!I595</f>
        <v>0</v>
      </c>
      <c r="H102" s="469">
        <f t="shared" si="32"/>
        <v>0</v>
      </c>
      <c r="I102" s="23"/>
      <c r="J102" s="469" t="e">
        <f>Fret!#REF!</f>
        <v>#REF!</v>
      </c>
      <c r="K102" s="469" t="e">
        <f t="shared" si="33"/>
        <v>#REF!</v>
      </c>
      <c r="L102" s="473" t="e">
        <f t="shared" si="34"/>
        <v>#REF!</v>
      </c>
      <c r="N102" s="469" t="e">
        <f>Fret!#REF!</f>
        <v>#REF!</v>
      </c>
      <c r="O102" s="469" t="e">
        <f t="shared" si="35"/>
        <v>#REF!</v>
      </c>
      <c r="P102" s="473" t="e">
        <f t="shared" si="36"/>
        <v>#REF!</v>
      </c>
    </row>
    <row r="103" spans="2:16" s="16" customFormat="1" ht="12.75" customHeight="1">
      <c r="B103" s="431" t="str">
        <f>Fret!B596</f>
        <v>Fret maritime interne, bateaux non possédés, combustion seule</v>
      </c>
      <c r="C103" s="469">
        <f>Fret!E596</f>
        <v>0</v>
      </c>
      <c r="D103" s="557">
        <f>'export postes'!D76</f>
        <v>1</v>
      </c>
      <c r="E103" s="469">
        <f t="shared" si="37"/>
        <v>0</v>
      </c>
      <c r="F103" s="23"/>
      <c r="G103" s="469">
        <f>Fret!I596</f>
        <v>0</v>
      </c>
      <c r="H103" s="469">
        <f t="shared" si="32"/>
        <v>0</v>
      </c>
      <c r="I103" s="23"/>
      <c r="J103" s="469" t="e">
        <f>Fret!#REF!</f>
        <v>#REF!</v>
      </c>
      <c r="K103" s="469" t="e">
        <f t="shared" si="33"/>
        <v>#REF!</v>
      </c>
      <c r="L103" s="473" t="e">
        <f t="shared" si="34"/>
        <v>#REF!</v>
      </c>
      <c r="N103" s="469" t="e">
        <f>Fret!#REF!</f>
        <v>#REF!</v>
      </c>
      <c r="O103" s="469" t="e">
        <f t="shared" si="35"/>
        <v>#REF!</v>
      </c>
      <c r="P103" s="473" t="e">
        <f t="shared" si="36"/>
        <v>#REF!</v>
      </c>
    </row>
    <row r="104" spans="2:16" s="16" customFormat="1" ht="12.75" customHeight="1">
      <c r="B104" s="431" t="str">
        <f>Fret!B597</f>
        <v>Fret interne, émissions amont du combustible</v>
      </c>
      <c r="C104" s="469">
        <f>Fret!E597</f>
        <v>0</v>
      </c>
      <c r="D104" s="557">
        <f>IF(SUM('export postes'!C73:C76)=0,0,SUMPRODUCT('export postes'!C73:C76,'export postes'!D73:D76)/SUM('export postes'!C73:C76))</f>
        <v>0</v>
      </c>
      <c r="E104" s="469">
        <f t="shared" si="37"/>
        <v>0</v>
      </c>
      <c r="F104" s="23"/>
      <c r="G104" s="469">
        <f>Fret!I597</f>
        <v>0</v>
      </c>
      <c r="H104" s="469">
        <f t="shared" si="32"/>
        <v>0</v>
      </c>
      <c r="I104" s="23"/>
      <c r="J104" s="469" t="e">
        <f>Fret!#REF!</f>
        <v>#REF!</v>
      </c>
      <c r="K104" s="469" t="e">
        <f t="shared" si="33"/>
        <v>#REF!</v>
      </c>
      <c r="L104" s="473" t="e">
        <f t="shared" si="34"/>
        <v>#REF!</v>
      </c>
      <c r="N104" s="469" t="e">
        <f>Fret!#REF!</f>
        <v>#REF!</v>
      </c>
      <c r="O104" s="469" t="e">
        <f t="shared" si="35"/>
        <v>#REF!</v>
      </c>
      <c r="P104" s="473" t="e">
        <f t="shared" si="36"/>
        <v>#REF!</v>
      </c>
    </row>
    <row r="105" spans="2:16" s="16" customFormat="1" ht="12.75" customHeight="1">
      <c r="B105" s="431" t="str">
        <f>Fret!B598</f>
        <v>Fret interne, électricité pour transports possédés</v>
      </c>
      <c r="C105" s="469">
        <f>Fret!E598</f>
        <v>0</v>
      </c>
      <c r="D105" s="557">
        <f>'export postes'!D75</f>
        <v>1</v>
      </c>
      <c r="E105" s="469">
        <f t="shared" si="37"/>
        <v>0</v>
      </c>
      <c r="F105" s="23"/>
      <c r="G105" s="469">
        <f>Fret!I598</f>
        <v>0</v>
      </c>
      <c r="H105" s="469">
        <f t="shared" si="32"/>
        <v>0</v>
      </c>
      <c r="I105" s="23"/>
      <c r="J105" s="469" t="e">
        <f>Fret!#REF!</f>
        <v>#REF!</v>
      </c>
      <c r="K105" s="469" t="e">
        <f t="shared" si="33"/>
        <v>#REF!</v>
      </c>
      <c r="L105" s="473" t="e">
        <f t="shared" si="34"/>
        <v>#REF!</v>
      </c>
      <c r="N105" s="469" t="e">
        <f>Fret!#REF!</f>
        <v>#REF!</v>
      </c>
      <c r="O105" s="469" t="e">
        <f t="shared" si="35"/>
        <v>#REF!</v>
      </c>
      <c r="P105" s="473" t="e">
        <f t="shared" si="36"/>
        <v>#REF!</v>
      </c>
    </row>
    <row r="106" spans="2:16" s="16" customFormat="1" ht="12.75" customHeight="1">
      <c r="B106" s="431" t="str">
        <f>Fret!B599</f>
        <v>Fret interne, perte en ligne de l'électricité</v>
      </c>
      <c r="C106" s="469">
        <f>Fret!E599</f>
        <v>0</v>
      </c>
      <c r="D106" s="557">
        <f>'export postes'!D75</f>
        <v>1</v>
      </c>
      <c r="E106" s="469">
        <f t="shared" si="37"/>
        <v>0</v>
      </c>
      <c r="F106" s="23"/>
      <c r="G106" s="469">
        <f>Fret!I599</f>
        <v>0</v>
      </c>
      <c r="H106" s="469">
        <f t="shared" si="32"/>
        <v>0</v>
      </c>
      <c r="I106" s="23"/>
      <c r="J106" s="469" t="e">
        <f>Fret!#REF!</f>
        <v>#REF!</v>
      </c>
      <c r="K106" s="469" t="e">
        <f t="shared" si="33"/>
        <v>#REF!</v>
      </c>
      <c r="L106" s="473" t="e">
        <f t="shared" si="34"/>
        <v>#REF!</v>
      </c>
      <c r="N106" s="469" t="e">
        <f>Fret!#REF!</f>
        <v>#REF!</v>
      </c>
      <c r="O106" s="469" t="e">
        <f t="shared" si="35"/>
        <v>#REF!</v>
      </c>
      <c r="P106" s="473" t="e">
        <f t="shared" si="36"/>
        <v>#REF!</v>
      </c>
    </row>
    <row r="107" spans="2:16" s="16" customFormat="1" ht="12.75" customHeight="1">
      <c r="B107" s="431" t="str">
        <f>Fret!B600</f>
        <v>Fret interne, amortissements</v>
      </c>
      <c r="C107" s="469">
        <f>Fret!E600</f>
        <v>0</v>
      </c>
      <c r="D107" s="557">
        <f>'export postes'!D73</f>
        <v>1</v>
      </c>
      <c r="E107" s="469">
        <f t="shared" si="37"/>
        <v>0</v>
      </c>
      <c r="F107" s="23"/>
      <c r="G107" s="469">
        <f>Fret!I600</f>
        <v>0</v>
      </c>
      <c r="H107" s="469">
        <f t="shared" si="32"/>
        <v>0</v>
      </c>
      <c r="I107" s="23"/>
      <c r="J107" s="469" t="e">
        <f>Fret!#REF!</f>
        <v>#REF!</v>
      </c>
      <c r="K107" s="469" t="e">
        <f t="shared" si="33"/>
        <v>#REF!</v>
      </c>
      <c r="L107" s="473" t="e">
        <f t="shared" si="34"/>
        <v>#REF!</v>
      </c>
      <c r="N107" s="469" t="e">
        <f>Fret!#REF!</f>
        <v>#REF!</v>
      </c>
      <c r="O107" s="469" t="e">
        <f t="shared" si="35"/>
        <v>#REF!</v>
      </c>
      <c r="P107" s="473" t="e">
        <f t="shared" si="36"/>
        <v>#REF!</v>
      </c>
    </row>
    <row r="108" spans="2:16" s="16" customFormat="1" ht="12.75" customHeight="1">
      <c r="B108" s="431" t="str">
        <f>Fret!B601</f>
        <v>Fret aérien interne, émissions hors Kyoto</v>
      </c>
      <c r="C108" s="469">
        <f>Fret!E601</f>
        <v>0</v>
      </c>
      <c r="D108" s="557">
        <f>'export postes'!D74</f>
        <v>1</v>
      </c>
      <c r="E108" s="469">
        <f t="shared" si="37"/>
        <v>0</v>
      </c>
      <c r="F108" s="23"/>
      <c r="G108" s="469">
        <f>Fret!I601</f>
        <v>0</v>
      </c>
      <c r="H108" s="469">
        <f t="shared" si="32"/>
        <v>0</v>
      </c>
      <c r="I108" s="23"/>
      <c r="J108" s="469" t="e">
        <f>Fret!#REF!</f>
        <v>#REF!</v>
      </c>
      <c r="K108" s="469" t="e">
        <f t="shared" si="33"/>
        <v>#REF!</v>
      </c>
      <c r="L108" s="473" t="e">
        <f t="shared" si="34"/>
        <v>#REF!</v>
      </c>
      <c r="N108" s="469" t="e">
        <f>Fret!#REF!</f>
        <v>#REF!</v>
      </c>
      <c r="O108" s="469" t="e">
        <f t="shared" si="35"/>
        <v>#REF!</v>
      </c>
      <c r="P108" s="473" t="e">
        <f t="shared" si="36"/>
        <v>#REF!</v>
      </c>
    </row>
    <row r="109" spans="2:16" s="16" customFormat="1" ht="12.75" customHeight="1">
      <c r="B109" s="431" t="str">
        <f>Fret!B602</f>
        <v>Fret routier sortant, véhicules possédés ou opérés, combustion seule</v>
      </c>
      <c r="C109" s="469">
        <f>Fret!E602</f>
        <v>0</v>
      </c>
      <c r="D109" s="557">
        <f>'export postes'!D77</f>
        <v>1</v>
      </c>
      <c r="E109" s="469">
        <f t="shared" si="37"/>
        <v>0</v>
      </c>
      <c r="F109" s="23"/>
      <c r="G109" s="469">
        <f>Fret!I602</f>
        <v>0</v>
      </c>
      <c r="H109" s="469">
        <f t="shared" si="32"/>
        <v>0</v>
      </c>
      <c r="I109" s="23"/>
      <c r="J109" s="469" t="e">
        <f>Fret!#REF!</f>
        <v>#REF!</v>
      </c>
      <c r="K109" s="469" t="e">
        <f t="shared" si="33"/>
        <v>#REF!</v>
      </c>
      <c r="L109" s="473" t="e">
        <f t="shared" si="34"/>
        <v>#REF!</v>
      </c>
      <c r="N109" s="469" t="e">
        <f>Fret!#REF!</f>
        <v>#REF!</v>
      </c>
      <c r="O109" s="469" t="e">
        <f t="shared" si="35"/>
        <v>#REF!</v>
      </c>
      <c r="P109" s="473" t="e">
        <f t="shared" si="36"/>
        <v>#REF!</v>
      </c>
    </row>
    <row r="110" spans="2:16" s="16" customFormat="1" ht="12.75" customHeight="1">
      <c r="B110" s="431" t="str">
        <f>Fret!B603</f>
        <v>Fret routier sortant, véhicules non possédé, combustion seule</v>
      </c>
      <c r="C110" s="469">
        <f>Fret!E603</f>
        <v>0</v>
      </c>
      <c r="D110" s="557">
        <f>'export postes'!D77</f>
        <v>1</v>
      </c>
      <c r="E110" s="469">
        <f t="shared" si="37"/>
        <v>0</v>
      </c>
      <c r="F110" s="23"/>
      <c r="G110" s="469">
        <f>Fret!I603</f>
        <v>0</v>
      </c>
      <c r="H110" s="469">
        <f t="shared" si="32"/>
        <v>0</v>
      </c>
      <c r="I110" s="23"/>
      <c r="J110" s="469" t="e">
        <f>Fret!#REF!</f>
        <v>#REF!</v>
      </c>
      <c r="K110" s="469" t="e">
        <f t="shared" si="33"/>
        <v>#REF!</v>
      </c>
      <c r="L110" s="473" t="e">
        <f t="shared" si="34"/>
        <v>#REF!</v>
      </c>
      <c r="N110" s="469" t="e">
        <f>Fret!#REF!</f>
        <v>#REF!</v>
      </c>
      <c r="O110" s="469" t="e">
        <f t="shared" si="35"/>
        <v>#REF!</v>
      </c>
      <c r="P110" s="473" t="e">
        <f t="shared" si="36"/>
        <v>#REF!</v>
      </c>
    </row>
    <row r="111" spans="2:16" s="16" customFormat="1" ht="12.75" customHeight="1">
      <c r="B111" s="431" t="str">
        <f>Fret!B604</f>
        <v>Fret routier sortant, émissions amont du carburant</v>
      </c>
      <c r="C111" s="469">
        <f>Fret!E604</f>
        <v>0</v>
      </c>
      <c r="D111" s="557">
        <f>'export postes'!D77</f>
        <v>1</v>
      </c>
      <c r="E111" s="469">
        <f t="shared" si="37"/>
        <v>0</v>
      </c>
      <c r="F111" s="23"/>
      <c r="G111" s="469">
        <f>Fret!I604</f>
        <v>0</v>
      </c>
      <c r="H111" s="469">
        <f t="shared" si="32"/>
        <v>0</v>
      </c>
      <c r="I111" s="23"/>
      <c r="J111" s="469" t="e">
        <f>Fret!#REF!</f>
        <v>#REF!</v>
      </c>
      <c r="K111" s="469" t="e">
        <f t="shared" si="33"/>
        <v>#REF!</v>
      </c>
      <c r="L111" s="473" t="e">
        <f t="shared" si="34"/>
        <v>#REF!</v>
      </c>
      <c r="N111" s="469" t="e">
        <f>Fret!#REF!</f>
        <v>#REF!</v>
      </c>
      <c r="O111" s="469" t="e">
        <f t="shared" si="35"/>
        <v>#REF!</v>
      </c>
      <c r="P111" s="473" t="e">
        <f t="shared" si="36"/>
        <v>#REF!</v>
      </c>
    </row>
    <row r="112" spans="2:16" s="16" customFormat="1" ht="12.75" customHeight="1">
      <c r="B112" s="431" t="str">
        <f>Fret!B605</f>
        <v>Fret routier sortant, amortissement des véhicules</v>
      </c>
      <c r="C112" s="469">
        <f>Fret!E605</f>
        <v>0</v>
      </c>
      <c r="D112" s="557">
        <f>'export postes'!D77</f>
        <v>1</v>
      </c>
      <c r="E112" s="469">
        <f t="shared" si="37"/>
        <v>0</v>
      </c>
      <c r="F112" s="23"/>
      <c r="G112" s="469">
        <f>Fret!I605</f>
        <v>0</v>
      </c>
      <c r="H112" s="469">
        <f t="shared" si="32"/>
        <v>0</v>
      </c>
      <c r="I112" s="23"/>
      <c r="J112" s="469" t="e">
        <f>Fret!#REF!</f>
        <v>#REF!</v>
      </c>
      <c r="K112" s="469" t="e">
        <f t="shared" si="33"/>
        <v>#REF!</v>
      </c>
      <c r="L112" s="473" t="e">
        <f t="shared" si="34"/>
        <v>#REF!</v>
      </c>
      <c r="N112" s="469" t="e">
        <f>Fret!#REF!</f>
        <v>#REF!</v>
      </c>
      <c r="O112" s="469" t="e">
        <f t="shared" si="35"/>
        <v>#REF!</v>
      </c>
      <c r="P112" s="473" t="e">
        <f t="shared" si="36"/>
        <v>#REF!</v>
      </c>
    </row>
    <row r="113" spans="2:16" s="16" customFormat="1" ht="12.75" customHeight="1">
      <c r="B113" s="431" t="str">
        <f>Fret!B606</f>
        <v>Fret aérien sortant, avions possédés ou opérés, combustion seule</v>
      </c>
      <c r="C113" s="469">
        <f>Fret!E606</f>
        <v>0</v>
      </c>
      <c r="D113" s="557">
        <f>'export postes'!D78</f>
        <v>1</v>
      </c>
      <c r="E113" s="469">
        <f t="shared" si="37"/>
        <v>0</v>
      </c>
      <c r="F113" s="23"/>
      <c r="G113" s="469">
        <f>Fret!I606</f>
        <v>0</v>
      </c>
      <c r="H113" s="469">
        <f t="shared" si="32"/>
        <v>0</v>
      </c>
      <c r="I113" s="23"/>
      <c r="J113" s="469" t="e">
        <f>Fret!#REF!</f>
        <v>#REF!</v>
      </c>
      <c r="K113" s="469" t="e">
        <f t="shared" si="33"/>
        <v>#REF!</v>
      </c>
      <c r="L113" s="473" t="e">
        <f t="shared" si="34"/>
        <v>#REF!</v>
      </c>
      <c r="N113" s="469" t="e">
        <f>Fret!#REF!</f>
        <v>#REF!</v>
      </c>
      <c r="O113" s="469" t="e">
        <f t="shared" si="35"/>
        <v>#REF!</v>
      </c>
      <c r="P113" s="473" t="e">
        <f t="shared" si="36"/>
        <v>#REF!</v>
      </c>
    </row>
    <row r="114" spans="2:16" s="16" customFormat="1" ht="12.75" customHeight="1">
      <c r="B114" s="431" t="str">
        <f>Fret!B607</f>
        <v>Fret aérien sortant, avions non possédés, combustion seule</v>
      </c>
      <c r="C114" s="469">
        <f>Fret!E607</f>
        <v>0</v>
      </c>
      <c r="D114" s="557">
        <f>'export postes'!D78</f>
        <v>1</v>
      </c>
      <c r="E114" s="469">
        <f t="shared" si="37"/>
        <v>0</v>
      </c>
      <c r="F114" s="23"/>
      <c r="G114" s="469">
        <f>Fret!I607</f>
        <v>0</v>
      </c>
      <c r="H114" s="469">
        <f t="shared" si="32"/>
        <v>0</v>
      </c>
      <c r="I114" s="23"/>
      <c r="J114" s="469" t="e">
        <f>Fret!#REF!</f>
        <v>#REF!</v>
      </c>
      <c r="K114" s="469" t="e">
        <f t="shared" si="33"/>
        <v>#REF!</v>
      </c>
      <c r="L114" s="473" t="e">
        <f t="shared" si="34"/>
        <v>#REF!</v>
      </c>
      <c r="N114" s="469" t="e">
        <f>Fret!#REF!</f>
        <v>#REF!</v>
      </c>
      <c r="O114" s="469" t="e">
        <f t="shared" si="35"/>
        <v>#REF!</v>
      </c>
      <c r="P114" s="473" t="e">
        <f t="shared" si="36"/>
        <v>#REF!</v>
      </c>
    </row>
    <row r="115" spans="2:16" s="16" customFormat="1" ht="12.75" customHeight="1">
      <c r="B115" s="431" t="str">
        <f>Fret!B608</f>
        <v>Fret aérien sortant, émissions amont du combustible</v>
      </c>
      <c r="C115" s="469">
        <f>Fret!E608</f>
        <v>0</v>
      </c>
      <c r="D115" s="557">
        <f>'export postes'!D78</f>
        <v>1</v>
      </c>
      <c r="E115" s="469">
        <f t="shared" si="37"/>
        <v>0</v>
      </c>
      <c r="F115" s="23"/>
      <c r="G115" s="469">
        <f>Fret!I608</f>
        <v>0</v>
      </c>
      <c r="H115" s="469">
        <f t="shared" si="32"/>
        <v>0</v>
      </c>
      <c r="I115" s="23"/>
      <c r="J115" s="469" t="e">
        <f>Fret!#REF!</f>
        <v>#REF!</v>
      </c>
      <c r="K115" s="469" t="e">
        <f t="shared" si="33"/>
        <v>#REF!</v>
      </c>
      <c r="L115" s="473" t="e">
        <f t="shared" si="34"/>
        <v>#REF!</v>
      </c>
      <c r="N115" s="469" t="e">
        <f>Fret!#REF!</f>
        <v>#REF!</v>
      </c>
      <c r="O115" s="469" t="e">
        <f t="shared" si="35"/>
        <v>#REF!</v>
      </c>
      <c r="P115" s="473" t="e">
        <f t="shared" si="36"/>
        <v>#REF!</v>
      </c>
    </row>
    <row r="116" spans="2:16" s="16" customFormat="1" ht="12.75" customHeight="1">
      <c r="B116" s="431" t="str">
        <f>Fret!B609</f>
        <v>Fret aérien sortant, émissions hors Kyoto</v>
      </c>
      <c r="C116" s="469">
        <f>Fret!E609</f>
        <v>0</v>
      </c>
      <c r="D116" s="557">
        <f>'export postes'!D78</f>
        <v>1</v>
      </c>
      <c r="E116" s="469">
        <f t="shared" si="37"/>
        <v>0</v>
      </c>
      <c r="F116" s="23"/>
      <c r="G116" s="469">
        <f>Fret!I609</f>
        <v>0</v>
      </c>
      <c r="H116" s="469">
        <f t="shared" si="32"/>
        <v>0</v>
      </c>
      <c r="I116" s="23"/>
      <c r="J116" s="469" t="e">
        <f>Fret!#REF!</f>
        <v>#REF!</v>
      </c>
      <c r="K116" s="469" t="e">
        <f t="shared" si="33"/>
        <v>#REF!</v>
      </c>
      <c r="L116" s="473" t="e">
        <f t="shared" si="34"/>
        <v>#REF!</v>
      </c>
      <c r="N116" s="469" t="e">
        <f>Fret!#REF!</f>
        <v>#REF!</v>
      </c>
      <c r="O116" s="469" t="e">
        <f t="shared" si="35"/>
        <v>#REF!</v>
      </c>
      <c r="P116" s="473" t="e">
        <f t="shared" si="36"/>
        <v>#REF!</v>
      </c>
    </row>
    <row r="117" spans="2:16" s="16" customFormat="1" ht="12.75" customHeight="1">
      <c r="B117" s="431" t="str">
        <f>Fret!B610</f>
        <v>Fret ferroviaire sortant, électricité pour trains possédés</v>
      </c>
      <c r="C117" s="469">
        <f>Fret!E610</f>
        <v>0</v>
      </c>
      <c r="D117" s="557">
        <f>'export postes'!D79</f>
        <v>1</v>
      </c>
      <c r="E117" s="469">
        <f t="shared" si="37"/>
        <v>0</v>
      </c>
      <c r="F117" s="23"/>
      <c r="G117" s="469">
        <f>Fret!I610</f>
        <v>0</v>
      </c>
      <c r="H117" s="469">
        <f t="shared" si="32"/>
        <v>0</v>
      </c>
      <c r="I117" s="23"/>
      <c r="J117" s="469" t="e">
        <f>Fret!#REF!</f>
        <v>#REF!</v>
      </c>
      <c r="K117" s="469" t="e">
        <f t="shared" si="33"/>
        <v>#REF!</v>
      </c>
      <c r="L117" s="473" t="e">
        <f t="shared" si="34"/>
        <v>#REF!</v>
      </c>
      <c r="N117" s="469" t="e">
        <f>Fret!#REF!</f>
        <v>#REF!</v>
      </c>
      <c r="O117" s="469" t="e">
        <f t="shared" si="35"/>
        <v>#REF!</v>
      </c>
      <c r="P117" s="473" t="e">
        <f t="shared" si="36"/>
        <v>#REF!</v>
      </c>
    </row>
    <row r="118" spans="2:16" s="16" customFormat="1" ht="12.75" customHeight="1">
      <c r="B118" s="431" t="str">
        <f>Fret!B611</f>
        <v>Fret ferroviaire sortant, trains électriques possédés, pertes en ligne de l'électricité</v>
      </c>
      <c r="C118" s="469">
        <f>Fret!E611</f>
        <v>0</v>
      </c>
      <c r="D118" s="557">
        <f>'export postes'!D79</f>
        <v>1</v>
      </c>
      <c r="E118" s="469">
        <f t="shared" si="37"/>
        <v>0</v>
      </c>
      <c r="F118" s="23"/>
      <c r="G118" s="469">
        <f>Fret!I611</f>
        <v>0</v>
      </c>
      <c r="H118" s="469">
        <f t="shared" si="32"/>
        <v>0</v>
      </c>
      <c r="I118" s="23"/>
      <c r="J118" s="469" t="e">
        <f>Fret!#REF!</f>
        <v>#REF!</v>
      </c>
      <c r="K118" s="469" t="e">
        <f t="shared" si="33"/>
        <v>#REF!</v>
      </c>
      <c r="L118" s="473" t="e">
        <f t="shared" si="34"/>
        <v>#REF!</v>
      </c>
      <c r="N118" s="469" t="e">
        <f>Fret!#REF!</f>
        <v>#REF!</v>
      </c>
      <c r="O118" s="469" t="e">
        <f t="shared" si="35"/>
        <v>#REF!</v>
      </c>
      <c r="P118" s="473" t="e">
        <f t="shared" si="36"/>
        <v>#REF!</v>
      </c>
    </row>
    <row r="119" spans="2:16" s="16" customFormat="1" ht="12.75" customHeight="1">
      <c r="B119" s="431" t="str">
        <f>Fret!B612</f>
        <v>Fret ferroviaire sortant, trains possédés, combustion seule des combustibles</v>
      </c>
      <c r="C119" s="469">
        <f>Fret!E612</f>
        <v>0</v>
      </c>
      <c r="D119" s="557">
        <f>'export postes'!D79</f>
        <v>1</v>
      </c>
      <c r="E119" s="469">
        <f t="shared" si="37"/>
        <v>0</v>
      </c>
      <c r="F119" s="23"/>
      <c r="G119" s="469">
        <f>Fret!I612</f>
        <v>0</v>
      </c>
      <c r="H119" s="469">
        <f t="shared" si="32"/>
        <v>0</v>
      </c>
      <c r="I119" s="23"/>
      <c r="J119" s="469" t="e">
        <f>Fret!#REF!</f>
        <v>#REF!</v>
      </c>
      <c r="K119" s="469" t="e">
        <f t="shared" si="33"/>
        <v>#REF!</v>
      </c>
      <c r="L119" s="473" t="e">
        <f t="shared" si="34"/>
        <v>#REF!</v>
      </c>
      <c r="N119" s="469" t="e">
        <f>Fret!#REF!</f>
        <v>#REF!</v>
      </c>
      <c r="O119" s="469" t="e">
        <f t="shared" si="35"/>
        <v>#REF!</v>
      </c>
      <c r="P119" s="473" t="e">
        <f t="shared" si="36"/>
        <v>#REF!</v>
      </c>
    </row>
    <row r="120" spans="2:16" s="16" customFormat="1" ht="12.75" customHeight="1">
      <c r="B120" s="431" t="str">
        <f>Fret!B613</f>
        <v>Fret ferroviaire sortant, trains possédés, émissions amont du combustible</v>
      </c>
      <c r="C120" s="469">
        <f>Fret!E613</f>
        <v>0</v>
      </c>
      <c r="D120" s="557">
        <f>'export postes'!D79</f>
        <v>1</v>
      </c>
      <c r="E120" s="469">
        <f t="shared" si="37"/>
        <v>0</v>
      </c>
      <c r="F120" s="23"/>
      <c r="G120" s="469">
        <f>Fret!I613</f>
        <v>0</v>
      </c>
      <c r="H120" s="469">
        <f t="shared" si="32"/>
        <v>0</v>
      </c>
      <c r="I120" s="23"/>
      <c r="J120" s="469" t="e">
        <f>Fret!#REF!</f>
        <v>#REF!</v>
      </c>
      <c r="K120" s="469" t="e">
        <f t="shared" si="33"/>
        <v>#REF!</v>
      </c>
      <c r="L120" s="473" t="e">
        <f t="shared" si="34"/>
        <v>#REF!</v>
      </c>
      <c r="N120" s="469" t="e">
        <f>Fret!#REF!</f>
        <v>#REF!</v>
      </c>
      <c r="O120" s="469" t="e">
        <f t="shared" si="35"/>
        <v>#REF!</v>
      </c>
      <c r="P120" s="473" t="e">
        <f t="shared" si="36"/>
        <v>#REF!</v>
      </c>
    </row>
    <row r="121" spans="2:16" s="16" customFormat="1" ht="12.75" customHeight="1">
      <c r="B121" s="431" t="str">
        <f>Fret!B614</f>
        <v>Fret ferroviaire sortant, trains non possédés</v>
      </c>
      <c r="C121" s="469">
        <f>Fret!E614</f>
        <v>0</v>
      </c>
      <c r="D121" s="557">
        <f>'export postes'!D79</f>
        <v>1</v>
      </c>
      <c r="E121" s="469">
        <f t="shared" si="37"/>
        <v>0</v>
      </c>
      <c r="F121" s="23"/>
      <c r="G121" s="469">
        <f>Fret!I614</f>
        <v>0</v>
      </c>
      <c r="H121" s="469">
        <f t="shared" si="32"/>
        <v>0</v>
      </c>
      <c r="I121" s="23"/>
      <c r="J121" s="469" t="e">
        <f>Fret!#REF!</f>
        <v>#REF!</v>
      </c>
      <c r="K121" s="469" t="e">
        <f t="shared" si="33"/>
        <v>#REF!</v>
      </c>
      <c r="L121" s="473" t="e">
        <f t="shared" si="34"/>
        <v>#REF!</v>
      </c>
      <c r="N121" s="469" t="e">
        <f>Fret!#REF!</f>
        <v>#REF!</v>
      </c>
      <c r="O121" s="469" t="e">
        <f t="shared" si="35"/>
        <v>#REF!</v>
      </c>
      <c r="P121" s="473" t="e">
        <f t="shared" si="36"/>
        <v>#REF!</v>
      </c>
    </row>
    <row r="122" spans="2:16" s="16" customFormat="1" ht="12.75" customHeight="1">
      <c r="B122" s="431" t="str">
        <f>Fret!B615</f>
        <v>Fret maritime et fluvial sortant, bateaux possédés, combustion seule</v>
      </c>
      <c r="C122" s="469">
        <f>Fret!E615</f>
        <v>0</v>
      </c>
      <c r="D122" s="557">
        <f>'export postes'!D80</f>
        <v>1</v>
      </c>
      <c r="E122" s="469">
        <f t="shared" si="37"/>
        <v>0</v>
      </c>
      <c r="F122" s="23"/>
      <c r="G122" s="469">
        <f>Fret!I615</f>
        <v>0</v>
      </c>
      <c r="H122" s="469">
        <f t="shared" si="32"/>
        <v>0</v>
      </c>
      <c r="I122" s="23"/>
      <c r="J122" s="469" t="e">
        <f>Fret!#REF!</f>
        <v>#REF!</v>
      </c>
      <c r="K122" s="469" t="e">
        <f t="shared" si="33"/>
        <v>#REF!</v>
      </c>
      <c r="L122" s="473" t="e">
        <f t="shared" si="34"/>
        <v>#REF!</v>
      </c>
      <c r="N122" s="469" t="e">
        <f>Fret!#REF!</f>
        <v>#REF!</v>
      </c>
      <c r="O122" s="469" t="e">
        <f t="shared" si="35"/>
        <v>#REF!</v>
      </c>
      <c r="P122" s="473" t="e">
        <f t="shared" si="36"/>
        <v>#REF!</v>
      </c>
    </row>
    <row r="123" spans="2:16" s="16" customFormat="1" ht="12.75" customHeight="1">
      <c r="B123" s="431" t="str">
        <f>Fret!B616</f>
        <v>Fret maritime et fluvial sortant, bateaux non possédés, combustion seule</v>
      </c>
      <c r="C123" s="469">
        <f>Fret!E616</f>
        <v>0</v>
      </c>
      <c r="D123" s="557">
        <f>'export postes'!D80</f>
        <v>1</v>
      </c>
      <c r="E123" s="469">
        <f t="shared" si="37"/>
        <v>0</v>
      </c>
      <c r="F123" s="23"/>
      <c r="G123" s="469">
        <f>Fret!I616</f>
        <v>0</v>
      </c>
      <c r="H123" s="469">
        <f t="shared" si="32"/>
        <v>0</v>
      </c>
      <c r="I123" s="23"/>
      <c r="J123" s="469" t="e">
        <f>Fret!#REF!</f>
        <v>#REF!</v>
      </c>
      <c r="K123" s="469" t="e">
        <f t="shared" si="33"/>
        <v>#REF!</v>
      </c>
      <c r="L123" s="473" t="e">
        <f t="shared" si="34"/>
        <v>#REF!</v>
      </c>
      <c r="N123" s="469" t="e">
        <f>Fret!#REF!</f>
        <v>#REF!</v>
      </c>
      <c r="O123" s="469" t="e">
        <f t="shared" si="35"/>
        <v>#REF!</v>
      </c>
      <c r="P123" s="473" t="e">
        <f t="shared" si="36"/>
        <v>#REF!</v>
      </c>
    </row>
    <row r="124" spans="2:16" s="16" customFormat="1" ht="12.75" customHeight="1">
      <c r="B124" s="431" t="str">
        <f>Fret!B617</f>
        <v>Fret maritime et fluvial sortant, émissions amont du combustible</v>
      </c>
      <c r="C124" s="469">
        <f>Fret!E617</f>
        <v>0</v>
      </c>
      <c r="D124" s="557">
        <f>'export postes'!D80</f>
        <v>1</v>
      </c>
      <c r="E124" s="469">
        <f t="shared" si="37"/>
        <v>0</v>
      </c>
      <c r="F124" s="23"/>
      <c r="G124" s="469">
        <f>Fret!I617</f>
        <v>0</v>
      </c>
      <c r="H124" s="469">
        <f t="shared" si="32"/>
        <v>0</v>
      </c>
      <c r="I124" s="23"/>
      <c r="J124" s="469" t="e">
        <f>Fret!#REF!</f>
        <v>#REF!</v>
      </c>
      <c r="K124" s="469" t="e">
        <f t="shared" si="33"/>
        <v>#REF!</v>
      </c>
      <c r="L124" s="473" t="e">
        <f t="shared" si="34"/>
        <v>#REF!</v>
      </c>
      <c r="N124" s="469" t="e">
        <f>Fret!#REF!</f>
        <v>#REF!</v>
      </c>
      <c r="O124" s="469" t="e">
        <f t="shared" si="35"/>
        <v>#REF!</v>
      </c>
      <c r="P124" s="473" t="e">
        <f t="shared" si="36"/>
        <v>#REF!</v>
      </c>
    </row>
    <row r="125" spans="2:16" ht="13">
      <c r="B125" s="236"/>
      <c r="C125" s="555"/>
      <c r="E125" s="555"/>
      <c r="G125" s="555"/>
      <c r="H125" s="555"/>
      <c r="J125" s="555"/>
      <c r="K125" s="555"/>
      <c r="L125" s="555"/>
      <c r="N125" s="555"/>
      <c r="O125" s="555"/>
      <c r="P125" s="555"/>
    </row>
    <row r="126" spans="2:16" s="16" customFormat="1" ht="12.75" customHeight="1">
      <c r="B126" s="551" t="str">
        <f>Déplacements!B438</f>
        <v>Déplacements</v>
      </c>
      <c r="C126" s="503">
        <f>SUM(C127:C153)</f>
        <v>30816.523333333331</v>
      </c>
      <c r="D126" s="25"/>
      <c r="E126" s="503">
        <f>SUM(E127:E153)</f>
        <v>30816.523333333331</v>
      </c>
      <c r="F126" s="23"/>
      <c r="G126" s="503">
        <f>SQRT(SUMSQ(G127:G153))</f>
        <v>0</v>
      </c>
      <c r="H126" s="503">
        <f>SUM(H127:H153)</f>
        <v>0</v>
      </c>
      <c r="I126" s="34"/>
      <c r="J126" s="503" t="e">
        <f>SUM(J127:J153)</f>
        <v>#REF!</v>
      </c>
      <c r="K126" s="503" t="e">
        <f>SUM(K127:K153)</f>
        <v>#REF!</v>
      </c>
      <c r="L126" s="513" t="e">
        <f>SUM(L127:L153)</f>
        <v>#REF!</v>
      </c>
      <c r="N126" s="503" t="e">
        <f>SUM(N127:N153)</f>
        <v>#REF!</v>
      </c>
      <c r="O126" s="503" t="e">
        <f>SUM(O127:O153)</f>
        <v>#REF!</v>
      </c>
      <c r="P126" s="513" t="e">
        <f>SUM(P127:P153)</f>
        <v>#REF!</v>
      </c>
    </row>
    <row r="127" spans="2:16" s="16" customFormat="1" ht="12.75" customHeight="1">
      <c r="B127" s="467" t="str">
        <f>Déplacements!B440</f>
        <v>Domicile travail, véhicules possédés, combustion seule</v>
      </c>
      <c r="C127" s="468">
        <f>Déplacements!E440</f>
        <v>0</v>
      </c>
      <c r="D127" s="556">
        <f>'export postes'!D83</f>
        <v>1</v>
      </c>
      <c r="E127" s="468">
        <f t="shared" ref="E127:E153" si="38">C127*D127</f>
        <v>0</v>
      </c>
      <c r="F127" s="23"/>
      <c r="G127" s="468">
        <f>Déplacements!I440</f>
        <v>0</v>
      </c>
      <c r="H127" s="468">
        <f t="shared" ref="H127:H153" si="39">G127*D127</f>
        <v>0</v>
      </c>
      <c r="I127" s="23"/>
      <c r="J127" s="468" t="e">
        <f>Déplacements!#REF!</f>
        <v>#REF!</v>
      </c>
      <c r="K127" s="468" t="e">
        <f t="shared" ref="K127:K153" si="40">J127*D127</f>
        <v>#REF!</v>
      </c>
      <c r="L127" s="474" t="e">
        <f t="shared" ref="L127:L153" si="41">K127*12/44</f>
        <v>#REF!</v>
      </c>
      <c r="N127" s="468" t="e">
        <f>Déplacements!#REF!</f>
        <v>#REF!</v>
      </c>
      <c r="O127" s="468" t="e">
        <f t="shared" ref="O127:O153" si="42">N127*D127</f>
        <v>#REF!</v>
      </c>
      <c r="P127" s="474" t="e">
        <f t="shared" ref="P127:P153" si="43">O127*12/44</f>
        <v>#REF!</v>
      </c>
    </row>
    <row r="128" spans="2:16" s="16" customFormat="1" ht="12.75" customHeight="1">
      <c r="B128" s="467" t="str">
        <f>Déplacements!B441</f>
        <v>Domicile travail, véhicules non possédés, combustion seule</v>
      </c>
      <c r="C128" s="468">
        <f>Déplacements!E441</f>
        <v>0</v>
      </c>
      <c r="D128" s="556">
        <f>'export postes'!D83</f>
        <v>1</v>
      </c>
      <c r="E128" s="468">
        <f t="shared" si="38"/>
        <v>0</v>
      </c>
      <c r="F128" s="23"/>
      <c r="G128" s="468">
        <f>Déplacements!I441</f>
        <v>0</v>
      </c>
      <c r="H128" s="468">
        <f t="shared" si="39"/>
        <v>0</v>
      </c>
      <c r="I128" s="23"/>
      <c r="J128" s="468" t="e">
        <f>Déplacements!#REF!</f>
        <v>#REF!</v>
      </c>
      <c r="K128" s="468" t="e">
        <f t="shared" si="40"/>
        <v>#REF!</v>
      </c>
      <c r="L128" s="474" t="e">
        <f t="shared" si="41"/>
        <v>#REF!</v>
      </c>
      <c r="N128" s="468" t="e">
        <f>Déplacements!#REF!</f>
        <v>#REF!</v>
      </c>
      <c r="O128" s="468" t="e">
        <f t="shared" si="42"/>
        <v>#REF!</v>
      </c>
      <c r="P128" s="474" t="e">
        <f t="shared" si="43"/>
        <v>#REF!</v>
      </c>
    </row>
    <row r="129" spans="2:16" s="16" customFormat="1" ht="12.75" customHeight="1">
      <c r="B129" s="467" t="str">
        <f>Déplacements!B442</f>
        <v>Domicile travail, émissions amont du combustible</v>
      </c>
      <c r="C129" s="468">
        <f>Déplacements!E442</f>
        <v>0</v>
      </c>
      <c r="D129" s="556">
        <f>'export postes'!D83</f>
        <v>1</v>
      </c>
      <c r="E129" s="468">
        <f t="shared" si="38"/>
        <v>0</v>
      </c>
      <c r="F129" s="23"/>
      <c r="G129" s="468">
        <f>Déplacements!I442</f>
        <v>0</v>
      </c>
      <c r="H129" s="468">
        <f t="shared" si="39"/>
        <v>0</v>
      </c>
      <c r="I129" s="23"/>
      <c r="J129" s="468" t="e">
        <f>Déplacements!#REF!</f>
        <v>#REF!</v>
      </c>
      <c r="K129" s="468" t="e">
        <f t="shared" si="40"/>
        <v>#REF!</v>
      </c>
      <c r="L129" s="474" t="e">
        <f t="shared" si="41"/>
        <v>#REF!</v>
      </c>
      <c r="N129" s="468" t="e">
        <f>Déplacements!#REF!</f>
        <v>#REF!</v>
      </c>
      <c r="O129" s="468" t="e">
        <f t="shared" si="42"/>
        <v>#REF!</v>
      </c>
      <c r="P129" s="474" t="e">
        <f t="shared" si="43"/>
        <v>#REF!</v>
      </c>
    </row>
    <row r="130" spans="2:16" s="16" customFormat="1" ht="12.75" customHeight="1">
      <c r="B130" s="467" t="str">
        <f>Déplacements!B443</f>
        <v>Domicile travail, amortissements</v>
      </c>
      <c r="C130" s="468">
        <f>Déplacements!E443</f>
        <v>0</v>
      </c>
      <c r="D130" s="556">
        <f>'export postes'!D83</f>
        <v>1</v>
      </c>
      <c r="E130" s="468">
        <f t="shared" si="38"/>
        <v>0</v>
      </c>
      <c r="F130" s="23"/>
      <c r="G130" s="468">
        <f>Déplacements!I443</f>
        <v>0</v>
      </c>
      <c r="H130" s="468">
        <f t="shared" si="39"/>
        <v>0</v>
      </c>
      <c r="I130" s="23"/>
      <c r="J130" s="468" t="e">
        <f>Déplacements!#REF!</f>
        <v>#REF!</v>
      </c>
      <c r="K130" s="468" t="e">
        <f t="shared" si="40"/>
        <v>#REF!</v>
      </c>
      <c r="L130" s="474" t="e">
        <f t="shared" si="41"/>
        <v>#REF!</v>
      </c>
      <c r="N130" s="468" t="e">
        <f>Déplacements!#REF!</f>
        <v>#REF!</v>
      </c>
      <c r="O130" s="468" t="e">
        <f t="shared" si="42"/>
        <v>#REF!</v>
      </c>
      <c r="P130" s="474" t="e">
        <f t="shared" si="43"/>
        <v>#REF!</v>
      </c>
    </row>
    <row r="131" spans="2:16" s="16" customFormat="1" ht="12.75" customHeight="1">
      <c r="B131" s="467" t="str">
        <f>Déplacements!B444</f>
        <v>Employés en voiture possédée, combustion seule</v>
      </c>
      <c r="C131" s="468">
        <f>Déplacements!E444</f>
        <v>0</v>
      </c>
      <c r="D131" s="556">
        <f>'export postes'!D84</f>
        <v>1</v>
      </c>
      <c r="E131" s="468">
        <f t="shared" si="38"/>
        <v>0</v>
      </c>
      <c r="F131" s="23"/>
      <c r="G131" s="468">
        <f>Déplacements!I444</f>
        <v>0</v>
      </c>
      <c r="H131" s="468">
        <f t="shared" si="39"/>
        <v>0</v>
      </c>
      <c r="I131" s="23"/>
      <c r="J131" s="468" t="e">
        <f>Déplacements!#REF!</f>
        <v>#REF!</v>
      </c>
      <c r="K131" s="468" t="e">
        <f t="shared" si="40"/>
        <v>#REF!</v>
      </c>
      <c r="L131" s="474" t="e">
        <f t="shared" si="41"/>
        <v>#REF!</v>
      </c>
      <c r="N131" s="468" t="e">
        <f>Déplacements!#REF!</f>
        <v>#REF!</v>
      </c>
      <c r="O131" s="468" t="e">
        <f t="shared" si="42"/>
        <v>#REF!</v>
      </c>
      <c r="P131" s="474" t="e">
        <f t="shared" si="43"/>
        <v>#REF!</v>
      </c>
    </row>
    <row r="132" spans="2:16" s="16" customFormat="1" ht="12.75" customHeight="1">
      <c r="B132" s="467" t="str">
        <f>Déplacements!B445</f>
        <v>Employés en voiture non possédée, combustion seule</v>
      </c>
      <c r="C132" s="468">
        <f>Déplacements!E445</f>
        <v>22979.598999999998</v>
      </c>
      <c r="D132" s="556">
        <f>'export postes'!D84</f>
        <v>1</v>
      </c>
      <c r="E132" s="468">
        <f t="shared" si="38"/>
        <v>22979.598999999998</v>
      </c>
      <c r="F132" s="23"/>
      <c r="G132" s="468">
        <f>Déplacements!I445</f>
        <v>0</v>
      </c>
      <c r="H132" s="468">
        <f t="shared" si="39"/>
        <v>0</v>
      </c>
      <c r="I132" s="23"/>
      <c r="J132" s="468" t="e">
        <f>Déplacements!#REF!</f>
        <v>#REF!</v>
      </c>
      <c r="K132" s="468" t="e">
        <f t="shared" si="40"/>
        <v>#REF!</v>
      </c>
      <c r="L132" s="474" t="e">
        <f t="shared" si="41"/>
        <v>#REF!</v>
      </c>
      <c r="N132" s="468" t="e">
        <f>Déplacements!#REF!</f>
        <v>#REF!</v>
      </c>
      <c r="O132" s="468" t="e">
        <f t="shared" si="42"/>
        <v>#REF!</v>
      </c>
      <c r="P132" s="474" t="e">
        <f t="shared" si="43"/>
        <v>#REF!</v>
      </c>
    </row>
    <row r="133" spans="2:16" s="16" customFormat="1" ht="12.75" customHeight="1">
      <c r="B133" s="467" t="str">
        <f>Déplacements!B446</f>
        <v>Employés en voiture, émissions amont du combustible</v>
      </c>
      <c r="C133" s="468">
        <f>Déplacements!E446</f>
        <v>7836.9243333333334</v>
      </c>
      <c r="D133" s="556">
        <f>'export postes'!D84</f>
        <v>1</v>
      </c>
      <c r="E133" s="468">
        <f t="shared" si="38"/>
        <v>7836.9243333333334</v>
      </c>
      <c r="F133" s="23"/>
      <c r="G133" s="468">
        <f>Déplacements!I446</f>
        <v>0</v>
      </c>
      <c r="H133" s="468">
        <f t="shared" si="39"/>
        <v>0</v>
      </c>
      <c r="I133" s="23"/>
      <c r="J133" s="468" t="e">
        <f>Déplacements!#REF!</f>
        <v>#REF!</v>
      </c>
      <c r="K133" s="468" t="e">
        <f t="shared" si="40"/>
        <v>#REF!</v>
      </c>
      <c r="L133" s="474" t="e">
        <f t="shared" si="41"/>
        <v>#REF!</v>
      </c>
      <c r="N133" s="468" t="e">
        <f>Déplacements!#REF!</f>
        <v>#REF!</v>
      </c>
      <c r="O133" s="468" t="e">
        <f t="shared" si="42"/>
        <v>#REF!</v>
      </c>
      <c r="P133" s="474" t="e">
        <f t="shared" si="43"/>
        <v>#REF!</v>
      </c>
    </row>
    <row r="134" spans="2:16" s="16" customFormat="1" ht="12.75" customHeight="1">
      <c r="B134" s="467" t="str">
        <f>Déplacements!B447</f>
        <v>Employés en voiture, amortissements</v>
      </c>
      <c r="C134" s="468">
        <f>Déplacements!E447</f>
        <v>0</v>
      </c>
      <c r="D134" s="556">
        <f>'export postes'!D84</f>
        <v>1</v>
      </c>
      <c r="E134" s="468">
        <f t="shared" si="38"/>
        <v>0</v>
      </c>
      <c r="F134" s="23"/>
      <c r="G134" s="468">
        <f>Déplacements!I447</f>
        <v>0</v>
      </c>
      <c r="H134" s="468">
        <f t="shared" si="39"/>
        <v>0</v>
      </c>
      <c r="I134" s="23"/>
      <c r="J134" s="468" t="e">
        <f>Déplacements!#REF!</f>
        <v>#REF!</v>
      </c>
      <c r="K134" s="468" t="e">
        <f t="shared" si="40"/>
        <v>#REF!</v>
      </c>
      <c r="L134" s="474" t="e">
        <f t="shared" si="41"/>
        <v>#REF!</v>
      </c>
      <c r="N134" s="468" t="e">
        <f>Déplacements!#REF!</f>
        <v>#REF!</v>
      </c>
      <c r="O134" s="468" t="e">
        <f t="shared" si="42"/>
        <v>#REF!</v>
      </c>
      <c r="P134" s="474" t="e">
        <f t="shared" si="43"/>
        <v>#REF!</v>
      </c>
    </row>
    <row r="135" spans="2:16" s="16" customFormat="1" ht="12.75" customHeight="1">
      <c r="B135" s="467" t="str">
        <f>Déplacements!B448</f>
        <v>Employés autres modes routiers possédés, combustion seule</v>
      </c>
      <c r="C135" s="468">
        <f>Déplacements!E448</f>
        <v>0</v>
      </c>
      <c r="D135" s="556">
        <f>'export postes'!D85</f>
        <v>1</v>
      </c>
      <c r="E135" s="468">
        <f t="shared" si="38"/>
        <v>0</v>
      </c>
      <c r="F135" s="23"/>
      <c r="G135" s="468">
        <f>Déplacements!I448</f>
        <v>0</v>
      </c>
      <c r="H135" s="468">
        <f t="shared" si="39"/>
        <v>0</v>
      </c>
      <c r="I135" s="23"/>
      <c r="J135" s="468" t="e">
        <f>Déplacements!#REF!</f>
        <v>#REF!</v>
      </c>
      <c r="K135" s="468" t="e">
        <f t="shared" si="40"/>
        <v>#REF!</v>
      </c>
      <c r="L135" s="474" t="e">
        <f t="shared" si="41"/>
        <v>#REF!</v>
      </c>
      <c r="N135" s="468" t="e">
        <f>Déplacements!#REF!</f>
        <v>#REF!</v>
      </c>
      <c r="O135" s="468" t="e">
        <f t="shared" si="42"/>
        <v>#REF!</v>
      </c>
      <c r="P135" s="474" t="e">
        <f t="shared" si="43"/>
        <v>#REF!</v>
      </c>
    </row>
    <row r="136" spans="2:16" s="16" customFormat="1" ht="12.75" customHeight="1">
      <c r="B136" s="467" t="str">
        <f>Déplacements!B449</f>
        <v>Employés autres modes routiers non possédés, combustion seule</v>
      </c>
      <c r="C136" s="468">
        <f>Déplacements!E449</f>
        <v>0</v>
      </c>
      <c r="D136" s="556">
        <f>'export postes'!D85</f>
        <v>1</v>
      </c>
      <c r="E136" s="468">
        <f t="shared" si="38"/>
        <v>0</v>
      </c>
      <c r="F136" s="23"/>
      <c r="G136" s="468">
        <f>Déplacements!I449</f>
        <v>0</v>
      </c>
      <c r="H136" s="468">
        <f t="shared" si="39"/>
        <v>0</v>
      </c>
      <c r="I136" s="23"/>
      <c r="J136" s="468" t="e">
        <f>Déplacements!#REF!</f>
        <v>#REF!</v>
      </c>
      <c r="K136" s="468" t="e">
        <f t="shared" si="40"/>
        <v>#REF!</v>
      </c>
      <c r="L136" s="474" t="e">
        <f t="shared" si="41"/>
        <v>#REF!</v>
      </c>
      <c r="N136" s="468" t="e">
        <f>Déplacements!#REF!</f>
        <v>#REF!</v>
      </c>
      <c r="O136" s="468" t="e">
        <f t="shared" si="42"/>
        <v>#REF!</v>
      </c>
      <c r="P136" s="474" t="e">
        <f t="shared" si="43"/>
        <v>#REF!</v>
      </c>
    </row>
    <row r="137" spans="2:16" s="16" customFormat="1" ht="12.75" customHeight="1">
      <c r="B137" s="467" t="str">
        <f>Déplacements!B450</f>
        <v>Employés autres modes routiers, émissions amont du combustible</v>
      </c>
      <c r="C137" s="468">
        <f>Déplacements!E450</f>
        <v>0</v>
      </c>
      <c r="D137" s="556">
        <f>'export postes'!D85</f>
        <v>1</v>
      </c>
      <c r="E137" s="468">
        <f t="shared" si="38"/>
        <v>0</v>
      </c>
      <c r="F137" s="23"/>
      <c r="G137" s="468">
        <f>Déplacements!I450</f>
        <v>0</v>
      </c>
      <c r="H137" s="468">
        <f t="shared" si="39"/>
        <v>0</v>
      </c>
      <c r="I137" s="23"/>
      <c r="J137" s="468" t="e">
        <f>Déplacements!#REF!</f>
        <v>#REF!</v>
      </c>
      <c r="K137" s="468" t="e">
        <f t="shared" si="40"/>
        <v>#REF!</v>
      </c>
      <c r="L137" s="474" t="e">
        <f t="shared" si="41"/>
        <v>#REF!</v>
      </c>
      <c r="N137" s="468" t="e">
        <f>Déplacements!#REF!</f>
        <v>#REF!</v>
      </c>
      <c r="O137" s="468" t="e">
        <f t="shared" si="42"/>
        <v>#REF!</v>
      </c>
      <c r="P137" s="474" t="e">
        <f t="shared" si="43"/>
        <v>#REF!</v>
      </c>
    </row>
    <row r="138" spans="2:16" s="16" customFormat="1" ht="12.75" customHeight="1">
      <c r="B138" s="467" t="str">
        <f>Déplacements!B451</f>
        <v>Employés autres modes routiers, amortissements</v>
      </c>
      <c r="C138" s="468">
        <f>Déplacements!E451</f>
        <v>0</v>
      </c>
      <c r="D138" s="556">
        <f>'export postes'!D85</f>
        <v>1</v>
      </c>
      <c r="E138" s="468">
        <f t="shared" si="38"/>
        <v>0</v>
      </c>
      <c r="F138" s="23"/>
      <c r="G138" s="468">
        <f>Déplacements!I451</f>
        <v>0</v>
      </c>
      <c r="H138" s="468">
        <f t="shared" si="39"/>
        <v>0</v>
      </c>
      <c r="I138" s="23"/>
      <c r="J138" s="468" t="e">
        <f>Déplacements!#REF!</f>
        <v>#REF!</v>
      </c>
      <c r="K138" s="468" t="e">
        <f t="shared" si="40"/>
        <v>#REF!</v>
      </c>
      <c r="L138" s="474" t="e">
        <f t="shared" si="41"/>
        <v>#REF!</v>
      </c>
      <c r="N138" s="468" t="e">
        <f>Déplacements!#REF!</f>
        <v>#REF!</v>
      </c>
      <c r="O138" s="468" t="e">
        <f t="shared" si="42"/>
        <v>#REF!</v>
      </c>
      <c r="P138" s="474" t="e">
        <f t="shared" si="43"/>
        <v>#REF!</v>
      </c>
    </row>
    <row r="139" spans="2:16" s="16" customFormat="1" ht="12.75" customHeight="1">
      <c r="B139" s="467" t="str">
        <f>Déplacements!B452</f>
        <v>Employés en trains électriques possédés ou opérés</v>
      </c>
      <c r="C139" s="468">
        <f>Déplacements!E452</f>
        <v>0</v>
      </c>
      <c r="D139" s="556">
        <f>'export postes'!D86</f>
        <v>1</v>
      </c>
      <c r="E139" s="468">
        <f t="shared" si="38"/>
        <v>0</v>
      </c>
      <c r="F139" s="23"/>
      <c r="G139" s="468">
        <f>Déplacements!I452</f>
        <v>0</v>
      </c>
      <c r="H139" s="468">
        <f t="shared" si="39"/>
        <v>0</v>
      </c>
      <c r="I139" s="23"/>
      <c r="J139" s="468" t="e">
        <f>Déplacements!#REF!</f>
        <v>#REF!</v>
      </c>
      <c r="K139" s="468" t="e">
        <f t="shared" si="40"/>
        <v>#REF!</v>
      </c>
      <c r="L139" s="474" t="e">
        <f t="shared" si="41"/>
        <v>#REF!</v>
      </c>
      <c r="N139" s="468" t="e">
        <f>Déplacements!#REF!</f>
        <v>#REF!</v>
      </c>
      <c r="O139" s="468" t="e">
        <f t="shared" si="42"/>
        <v>#REF!</v>
      </c>
      <c r="P139" s="474" t="e">
        <f t="shared" si="43"/>
        <v>#REF!</v>
      </c>
    </row>
    <row r="140" spans="2:16" s="16" customFormat="1" ht="12.75" customHeight="1">
      <c r="B140" s="467" t="str">
        <f>Déplacements!B453</f>
        <v>Employés en train électrique non possédé</v>
      </c>
      <c r="C140" s="468">
        <f>Déplacements!E453</f>
        <v>0</v>
      </c>
      <c r="D140" s="556">
        <f>'export postes'!D86</f>
        <v>1</v>
      </c>
      <c r="E140" s="468">
        <f t="shared" si="38"/>
        <v>0</v>
      </c>
      <c r="F140" s="23"/>
      <c r="G140" s="468">
        <f>Déplacements!I453</f>
        <v>0</v>
      </c>
      <c r="H140" s="468">
        <f t="shared" si="39"/>
        <v>0</v>
      </c>
      <c r="I140" s="23"/>
      <c r="J140" s="468" t="e">
        <f>Déplacements!#REF!</f>
        <v>#REF!</v>
      </c>
      <c r="K140" s="468" t="e">
        <f t="shared" si="40"/>
        <v>#REF!</v>
      </c>
      <c r="L140" s="474" t="e">
        <f t="shared" si="41"/>
        <v>#REF!</v>
      </c>
      <c r="N140" s="468" t="e">
        <f>Déplacements!#REF!</f>
        <v>#REF!</v>
      </c>
      <c r="O140" s="468" t="e">
        <f t="shared" si="42"/>
        <v>#REF!</v>
      </c>
      <c r="P140" s="474" t="e">
        <f t="shared" si="43"/>
        <v>#REF!</v>
      </c>
    </row>
    <row r="141" spans="2:16" s="16" customFormat="1" ht="12.75" customHeight="1">
      <c r="B141" s="467" t="str">
        <f>Déplacements!B454</f>
        <v>Pertes en ligne de l'électricité</v>
      </c>
      <c r="C141" s="468">
        <f>Déplacements!E454</f>
        <v>0</v>
      </c>
      <c r="D141" s="556">
        <f>'export postes'!D86</f>
        <v>1</v>
      </c>
      <c r="E141" s="468">
        <f t="shared" si="38"/>
        <v>0</v>
      </c>
      <c r="F141" s="23"/>
      <c r="G141" s="468">
        <f>Déplacements!I454</f>
        <v>0</v>
      </c>
      <c r="H141" s="468">
        <f t="shared" si="39"/>
        <v>0</v>
      </c>
      <c r="I141" s="23"/>
      <c r="J141" s="468" t="e">
        <f>Déplacements!#REF!</f>
        <v>#REF!</v>
      </c>
      <c r="K141" s="468" t="e">
        <f t="shared" si="40"/>
        <v>#REF!</v>
      </c>
      <c r="L141" s="474" t="e">
        <f t="shared" si="41"/>
        <v>#REF!</v>
      </c>
      <c r="N141" s="468" t="e">
        <f>Déplacements!#REF!</f>
        <v>#REF!</v>
      </c>
      <c r="O141" s="468" t="e">
        <f t="shared" si="42"/>
        <v>#REF!</v>
      </c>
      <c r="P141" s="474" t="e">
        <f t="shared" si="43"/>
        <v>#REF!</v>
      </c>
    </row>
    <row r="142" spans="2:16" s="16" customFormat="1" ht="12.75" customHeight="1">
      <c r="B142" s="467" t="str">
        <f>Déplacements!B455</f>
        <v>Employés en avion possédé, combustion seule</v>
      </c>
      <c r="C142" s="468">
        <f>Déplacements!E455</f>
        <v>0</v>
      </c>
      <c r="D142" s="556">
        <f>'export postes'!D87</f>
        <v>1</v>
      </c>
      <c r="E142" s="468">
        <f t="shared" si="38"/>
        <v>0</v>
      </c>
      <c r="F142" s="23"/>
      <c r="G142" s="468">
        <f>Déplacements!I455</f>
        <v>0</v>
      </c>
      <c r="H142" s="468">
        <f t="shared" si="39"/>
        <v>0</v>
      </c>
      <c r="I142" s="23"/>
      <c r="J142" s="468" t="e">
        <f>Déplacements!#REF!</f>
        <v>#REF!</v>
      </c>
      <c r="K142" s="468" t="e">
        <f t="shared" si="40"/>
        <v>#REF!</v>
      </c>
      <c r="L142" s="474" t="e">
        <f t="shared" si="41"/>
        <v>#REF!</v>
      </c>
      <c r="N142" s="468" t="e">
        <f>Déplacements!#REF!</f>
        <v>#REF!</v>
      </c>
      <c r="O142" s="468" t="e">
        <f t="shared" si="42"/>
        <v>#REF!</v>
      </c>
      <c r="P142" s="474" t="e">
        <f t="shared" si="43"/>
        <v>#REF!</v>
      </c>
    </row>
    <row r="143" spans="2:16" s="16" customFormat="1" ht="12.75" customHeight="1">
      <c r="B143" s="467" t="str">
        <f>Déplacements!B456</f>
        <v>Employés en avion non possédé, combustion seule</v>
      </c>
      <c r="C143" s="468">
        <f>Déplacements!E456</f>
        <v>0</v>
      </c>
      <c r="D143" s="556">
        <f>'export postes'!D87</f>
        <v>1</v>
      </c>
      <c r="E143" s="468">
        <f t="shared" si="38"/>
        <v>0</v>
      </c>
      <c r="F143" s="23"/>
      <c r="G143" s="468">
        <f>Déplacements!I456</f>
        <v>0</v>
      </c>
      <c r="H143" s="468">
        <f t="shared" si="39"/>
        <v>0</v>
      </c>
      <c r="I143" s="23"/>
      <c r="J143" s="468" t="e">
        <f>Déplacements!#REF!</f>
        <v>#REF!</v>
      </c>
      <c r="K143" s="468" t="e">
        <f t="shared" si="40"/>
        <v>#REF!</v>
      </c>
      <c r="L143" s="474" t="e">
        <f t="shared" si="41"/>
        <v>#REF!</v>
      </c>
      <c r="N143" s="468" t="e">
        <f>Déplacements!#REF!</f>
        <v>#REF!</v>
      </c>
      <c r="O143" s="468" t="e">
        <f t="shared" si="42"/>
        <v>#REF!</v>
      </c>
      <c r="P143" s="474" t="e">
        <f t="shared" si="43"/>
        <v>#REF!</v>
      </c>
    </row>
    <row r="144" spans="2:16" s="16" customFormat="1" ht="12.75" customHeight="1">
      <c r="B144" s="467" t="str">
        <f>Déplacements!B457</f>
        <v>Employés en avion, émissions amont du combustible</v>
      </c>
      <c r="C144" s="468">
        <f>Déplacements!E457</f>
        <v>0</v>
      </c>
      <c r="D144" s="556">
        <f>'export postes'!D87</f>
        <v>1</v>
      </c>
      <c r="E144" s="468">
        <f t="shared" si="38"/>
        <v>0</v>
      </c>
      <c r="F144" s="23"/>
      <c r="G144" s="468">
        <f>Déplacements!I457</f>
        <v>0</v>
      </c>
      <c r="H144" s="468">
        <f t="shared" si="39"/>
        <v>0</v>
      </c>
      <c r="I144" s="23"/>
      <c r="J144" s="468" t="e">
        <f>Déplacements!#REF!</f>
        <v>#REF!</v>
      </c>
      <c r="K144" s="468" t="e">
        <f t="shared" si="40"/>
        <v>#REF!</v>
      </c>
      <c r="L144" s="474" t="e">
        <f t="shared" si="41"/>
        <v>#REF!</v>
      </c>
      <c r="N144" s="468" t="e">
        <f>Déplacements!#REF!</f>
        <v>#REF!</v>
      </c>
      <c r="O144" s="468" t="e">
        <f t="shared" si="42"/>
        <v>#REF!</v>
      </c>
      <c r="P144" s="474" t="e">
        <f t="shared" si="43"/>
        <v>#REF!</v>
      </c>
    </row>
    <row r="145" spans="2:16" s="16" customFormat="1" ht="12.75" customHeight="1">
      <c r="B145" s="467" t="str">
        <f>Déplacements!B458</f>
        <v>Employés en avion, émissions hors Kyoto</v>
      </c>
      <c r="C145" s="468">
        <f>Déplacements!E458</f>
        <v>0</v>
      </c>
      <c r="D145" s="556">
        <f>'export postes'!D87</f>
        <v>1</v>
      </c>
      <c r="E145" s="468">
        <f t="shared" si="38"/>
        <v>0</v>
      </c>
      <c r="F145" s="23"/>
      <c r="G145" s="468">
        <f>Déplacements!I458</f>
        <v>0</v>
      </c>
      <c r="H145" s="468">
        <f t="shared" si="39"/>
        <v>0</v>
      </c>
      <c r="I145" s="23"/>
      <c r="J145" s="468" t="e">
        <f>Déplacements!#REF!</f>
        <v>#REF!</v>
      </c>
      <c r="K145" s="468" t="e">
        <f t="shared" si="40"/>
        <v>#REF!</v>
      </c>
      <c r="L145" s="474" t="e">
        <f t="shared" si="41"/>
        <v>#REF!</v>
      </c>
      <c r="N145" s="468" t="e">
        <f>Déplacements!#REF!</f>
        <v>#REF!</v>
      </c>
      <c r="O145" s="468" t="e">
        <f t="shared" si="42"/>
        <v>#REF!</v>
      </c>
      <c r="P145" s="474" t="e">
        <f t="shared" si="43"/>
        <v>#REF!</v>
      </c>
    </row>
    <row r="146" spans="2:16" s="16" customFormat="1" ht="12.75" customHeight="1">
      <c r="B146" s="467" t="str">
        <f>Déplacements!B459</f>
        <v>Employés en bateau possédé, combustion seule</v>
      </c>
      <c r="C146" s="468">
        <f>Déplacements!E459</f>
        <v>0</v>
      </c>
      <c r="D146" s="556">
        <f>'export postes'!D88</f>
        <v>1</v>
      </c>
      <c r="E146" s="468">
        <f t="shared" si="38"/>
        <v>0</v>
      </c>
      <c r="F146" s="23"/>
      <c r="G146" s="468">
        <f>Déplacements!I459</f>
        <v>0</v>
      </c>
      <c r="H146" s="468">
        <f t="shared" si="39"/>
        <v>0</v>
      </c>
      <c r="I146" s="23"/>
      <c r="J146" s="468" t="e">
        <f>Déplacements!#REF!</f>
        <v>#REF!</v>
      </c>
      <c r="K146" s="468" t="e">
        <f t="shared" si="40"/>
        <v>#REF!</v>
      </c>
      <c r="L146" s="474" t="e">
        <f t="shared" si="41"/>
        <v>#REF!</v>
      </c>
      <c r="N146" s="468" t="e">
        <f>Déplacements!#REF!</f>
        <v>#REF!</v>
      </c>
      <c r="O146" s="468" t="e">
        <f t="shared" si="42"/>
        <v>#REF!</v>
      </c>
      <c r="P146" s="474" t="e">
        <f t="shared" si="43"/>
        <v>#REF!</v>
      </c>
    </row>
    <row r="147" spans="2:16" s="16" customFormat="1" ht="12.75" customHeight="1">
      <c r="B147" s="467" t="str">
        <f>Déplacements!B460</f>
        <v>Employés en bateau non possédé, combustion seule</v>
      </c>
      <c r="C147" s="468">
        <f>Déplacements!E460</f>
        <v>0</v>
      </c>
      <c r="D147" s="556">
        <f>'export postes'!D88</f>
        <v>1</v>
      </c>
      <c r="E147" s="468">
        <f t="shared" si="38"/>
        <v>0</v>
      </c>
      <c r="F147" s="23"/>
      <c r="G147" s="468">
        <f>Déplacements!I460</f>
        <v>0</v>
      </c>
      <c r="H147" s="468">
        <f t="shared" si="39"/>
        <v>0</v>
      </c>
      <c r="I147" s="23"/>
      <c r="J147" s="468" t="e">
        <f>Déplacements!#REF!</f>
        <v>#REF!</v>
      </c>
      <c r="K147" s="468" t="e">
        <f t="shared" si="40"/>
        <v>#REF!</v>
      </c>
      <c r="L147" s="474" t="e">
        <f t="shared" si="41"/>
        <v>#REF!</v>
      </c>
      <c r="N147" s="468" t="e">
        <f>Déplacements!#REF!</f>
        <v>#REF!</v>
      </c>
      <c r="O147" s="468" t="e">
        <f t="shared" si="42"/>
        <v>#REF!</v>
      </c>
      <c r="P147" s="474" t="e">
        <f t="shared" si="43"/>
        <v>#REF!</v>
      </c>
    </row>
    <row r="148" spans="2:16" s="16" customFormat="1" ht="12.75" customHeight="1">
      <c r="B148" s="467" t="str">
        <f>Déplacements!B461</f>
        <v>Employés en bateau, émissions amont du combustible</v>
      </c>
      <c r="C148" s="468">
        <f>Déplacements!E461</f>
        <v>0</v>
      </c>
      <c r="D148" s="556">
        <f>'export postes'!D88</f>
        <v>1</v>
      </c>
      <c r="E148" s="468">
        <f t="shared" si="38"/>
        <v>0</v>
      </c>
      <c r="F148" s="23"/>
      <c r="G148" s="468">
        <f>Déplacements!I461</f>
        <v>0</v>
      </c>
      <c r="H148" s="468">
        <f t="shared" si="39"/>
        <v>0</v>
      </c>
      <c r="I148" s="23"/>
      <c r="J148" s="468" t="e">
        <f>Déplacements!#REF!</f>
        <v>#REF!</v>
      </c>
      <c r="K148" s="468" t="e">
        <f t="shared" si="40"/>
        <v>#REF!</v>
      </c>
      <c r="L148" s="474" t="e">
        <f t="shared" si="41"/>
        <v>#REF!</v>
      </c>
      <c r="N148" s="468" t="e">
        <f>Déplacements!#REF!</f>
        <v>#REF!</v>
      </c>
      <c r="O148" s="468" t="e">
        <f t="shared" si="42"/>
        <v>#REF!</v>
      </c>
      <c r="P148" s="474" t="e">
        <f t="shared" si="43"/>
        <v>#REF!</v>
      </c>
    </row>
    <row r="149" spans="2:16" s="16" customFormat="1" ht="12.75" customHeight="1">
      <c r="B149" s="467" t="str">
        <f>Déplacements!B462</f>
        <v>Visiteurs, moyens détenus ou opérés, combustion seule</v>
      </c>
      <c r="C149" s="468">
        <f>Déplacements!E462</f>
        <v>0</v>
      </c>
      <c r="D149" s="556">
        <f>'export postes'!D89</f>
        <v>1</v>
      </c>
      <c r="E149" s="468">
        <f t="shared" si="38"/>
        <v>0</v>
      </c>
      <c r="F149" s="23"/>
      <c r="G149" s="468">
        <f>Déplacements!I462</f>
        <v>0</v>
      </c>
      <c r="H149" s="468">
        <f t="shared" si="39"/>
        <v>0</v>
      </c>
      <c r="I149" s="23"/>
      <c r="J149" s="468" t="e">
        <f>Déplacements!#REF!</f>
        <v>#REF!</v>
      </c>
      <c r="K149" s="468" t="e">
        <f t="shared" si="40"/>
        <v>#REF!</v>
      </c>
      <c r="L149" s="474" t="e">
        <f t="shared" si="41"/>
        <v>#REF!</v>
      </c>
      <c r="N149" s="468" t="e">
        <f>Déplacements!#REF!</f>
        <v>#REF!</v>
      </c>
      <c r="O149" s="468" t="e">
        <f t="shared" si="42"/>
        <v>#REF!</v>
      </c>
      <c r="P149" s="474" t="e">
        <f t="shared" si="43"/>
        <v>#REF!</v>
      </c>
    </row>
    <row r="150" spans="2:16" s="16" customFormat="1" ht="12.75" customHeight="1">
      <c r="B150" s="467" t="str">
        <f>Déplacements!B463</f>
        <v>Visiteurs, moyens non détenus, énergie seule</v>
      </c>
      <c r="C150" s="468">
        <f>Déplacements!E463</f>
        <v>0</v>
      </c>
      <c r="D150" s="556">
        <f>'export postes'!D89</f>
        <v>1</v>
      </c>
      <c r="E150" s="468">
        <f t="shared" si="38"/>
        <v>0</v>
      </c>
      <c r="F150" s="23"/>
      <c r="G150" s="468">
        <f>Déplacements!I463</f>
        <v>0</v>
      </c>
      <c r="H150" s="468">
        <f t="shared" si="39"/>
        <v>0</v>
      </c>
      <c r="I150" s="23"/>
      <c r="J150" s="468" t="e">
        <f>Déplacements!#REF!</f>
        <v>#REF!</v>
      </c>
      <c r="K150" s="468" t="e">
        <f t="shared" si="40"/>
        <v>#REF!</v>
      </c>
      <c r="L150" s="474" t="e">
        <f t="shared" si="41"/>
        <v>#REF!</v>
      </c>
      <c r="N150" s="468" t="e">
        <f>Déplacements!#REF!</f>
        <v>#REF!</v>
      </c>
      <c r="O150" s="468" t="e">
        <f t="shared" si="42"/>
        <v>#REF!</v>
      </c>
      <c r="P150" s="474" t="e">
        <f t="shared" si="43"/>
        <v>#REF!</v>
      </c>
    </row>
    <row r="151" spans="2:16" s="16" customFormat="1" ht="12.75" customHeight="1">
      <c r="B151" s="467" t="str">
        <f>Déplacements!B464</f>
        <v>Visiteurs, émissions amont du combustible</v>
      </c>
      <c r="C151" s="468">
        <f>Déplacements!E464</f>
        <v>0</v>
      </c>
      <c r="D151" s="556">
        <f>'export postes'!D89</f>
        <v>1</v>
      </c>
      <c r="E151" s="468">
        <f t="shared" si="38"/>
        <v>0</v>
      </c>
      <c r="F151" s="23"/>
      <c r="G151" s="468">
        <f>Déplacements!I464</f>
        <v>0</v>
      </c>
      <c r="H151" s="468">
        <f t="shared" si="39"/>
        <v>0</v>
      </c>
      <c r="I151" s="23"/>
      <c r="J151" s="468" t="e">
        <f>Déplacements!#REF!</f>
        <v>#REF!</v>
      </c>
      <c r="K151" s="468" t="e">
        <f t="shared" si="40"/>
        <v>#REF!</v>
      </c>
      <c r="L151" s="474" t="e">
        <f t="shared" si="41"/>
        <v>#REF!</v>
      </c>
      <c r="N151" s="468" t="e">
        <f>Déplacements!#REF!</f>
        <v>#REF!</v>
      </c>
      <c r="O151" s="468" t="e">
        <f t="shared" si="42"/>
        <v>#REF!</v>
      </c>
      <c r="P151" s="474" t="e">
        <f t="shared" si="43"/>
        <v>#REF!</v>
      </c>
    </row>
    <row r="152" spans="2:16" s="16" customFormat="1" ht="12.75" customHeight="1">
      <c r="B152" s="467" t="str">
        <f>Déplacements!B465</f>
        <v>Visiteurs, amortissements</v>
      </c>
      <c r="C152" s="468">
        <f>Déplacements!E465</f>
        <v>0</v>
      </c>
      <c r="D152" s="556">
        <f>'export postes'!D89</f>
        <v>1</v>
      </c>
      <c r="E152" s="468">
        <f t="shared" si="38"/>
        <v>0</v>
      </c>
      <c r="F152" s="23"/>
      <c r="G152" s="468">
        <f>Déplacements!I465</f>
        <v>0</v>
      </c>
      <c r="H152" s="468">
        <f t="shared" si="39"/>
        <v>0</v>
      </c>
      <c r="I152" s="23"/>
      <c r="J152" s="468" t="e">
        <f>Déplacements!#REF!</f>
        <v>#REF!</v>
      </c>
      <c r="K152" s="468" t="e">
        <f t="shared" si="40"/>
        <v>#REF!</v>
      </c>
      <c r="L152" s="474" t="e">
        <f t="shared" si="41"/>
        <v>#REF!</v>
      </c>
      <c r="N152" s="468" t="e">
        <f>Déplacements!#REF!</f>
        <v>#REF!</v>
      </c>
      <c r="O152" s="468" t="e">
        <f t="shared" si="42"/>
        <v>#REF!</v>
      </c>
      <c r="P152" s="474" t="e">
        <f t="shared" si="43"/>
        <v>#REF!</v>
      </c>
    </row>
    <row r="153" spans="2:16" s="16" customFormat="1" ht="12.75" customHeight="1">
      <c r="B153" s="467" t="str">
        <f>Déplacements!B466</f>
        <v>Visiteurs, émissions hors Kyoto</v>
      </c>
      <c r="C153" s="468">
        <f>Déplacements!E466</f>
        <v>0</v>
      </c>
      <c r="D153" s="556">
        <f>'export postes'!D89</f>
        <v>1</v>
      </c>
      <c r="E153" s="468">
        <f t="shared" si="38"/>
        <v>0</v>
      </c>
      <c r="F153" s="23"/>
      <c r="G153" s="468">
        <f>Déplacements!I466</f>
        <v>0</v>
      </c>
      <c r="H153" s="468">
        <f t="shared" si="39"/>
        <v>0</v>
      </c>
      <c r="I153" s="23"/>
      <c r="J153" s="468" t="e">
        <f>Déplacements!#REF!</f>
        <v>#REF!</v>
      </c>
      <c r="K153" s="468" t="e">
        <f t="shared" si="40"/>
        <v>#REF!</v>
      </c>
      <c r="L153" s="474" t="e">
        <f t="shared" si="41"/>
        <v>#REF!</v>
      </c>
      <c r="N153" s="468" t="e">
        <f>Déplacements!#REF!</f>
        <v>#REF!</v>
      </c>
      <c r="O153" s="468" t="e">
        <f t="shared" si="42"/>
        <v>#REF!</v>
      </c>
      <c r="P153" s="474" t="e">
        <f t="shared" si="43"/>
        <v>#REF!</v>
      </c>
    </row>
    <row r="154" spans="2:16" s="19" customFormat="1" ht="12.75" customHeight="1">
      <c r="B154" s="552"/>
      <c r="C154" s="555"/>
      <c r="D154" s="31"/>
      <c r="E154" s="555"/>
      <c r="F154" s="32"/>
      <c r="G154" s="555"/>
      <c r="H154" s="555"/>
      <c r="I154" s="32"/>
      <c r="J154" s="555"/>
      <c r="K154" s="555"/>
      <c r="L154" s="555"/>
      <c r="N154" s="555"/>
      <c r="O154" s="555"/>
      <c r="P154" s="555"/>
    </row>
    <row r="155" spans="2:16" s="16" customFormat="1" ht="12.75" customHeight="1">
      <c r="B155" s="550" t="str">
        <f>'Déchets directs'!B146</f>
        <v>Déchets directs</v>
      </c>
      <c r="C155" s="497">
        <f>SUM(C156:C163)</f>
        <v>0</v>
      </c>
      <c r="D155" s="25"/>
      <c r="E155" s="497">
        <f>SUM(E156:E163)</f>
        <v>0</v>
      </c>
      <c r="F155" s="23"/>
      <c r="G155" s="497">
        <f>SQRT(SUMSQ(G156:G163))</f>
        <v>0</v>
      </c>
      <c r="H155" s="497">
        <f>SUM(H156:H163)</f>
        <v>0</v>
      </c>
      <c r="I155" s="23"/>
      <c r="J155" s="497" t="e">
        <f>SUM(J156:J163)</f>
        <v>#REF!</v>
      </c>
      <c r="K155" s="497" t="e">
        <f>SUM(K156:K163)</f>
        <v>#REF!</v>
      </c>
      <c r="L155" s="512" t="e">
        <f>SUM(L156:L163)</f>
        <v>#REF!</v>
      </c>
      <c r="N155" s="497" t="e">
        <f>SUM(N156:N163)</f>
        <v>#REF!</v>
      </c>
      <c r="O155" s="497" t="e">
        <f>SUM(O156:O163)</f>
        <v>#REF!</v>
      </c>
      <c r="P155" s="512" t="e">
        <f>SUM(P156:P163)</f>
        <v>#REF!</v>
      </c>
    </row>
    <row r="156" spans="2:16" s="16" customFormat="1" ht="12.75" customHeight="1">
      <c r="B156" s="431" t="str">
        <f>'Déchets directs'!B148</f>
        <v>Déchets bâtiment</v>
      </c>
      <c r="C156" s="469">
        <f>'Déchets directs'!D148</f>
        <v>0</v>
      </c>
      <c r="D156" s="557">
        <f>'export postes'!D92</f>
        <v>1</v>
      </c>
      <c r="E156" s="469">
        <f t="shared" ref="E156:E163" si="44">C156*D156</f>
        <v>0</v>
      </c>
      <c r="F156" s="23"/>
      <c r="G156" s="469">
        <f>'Déchets directs'!H148</f>
        <v>0</v>
      </c>
      <c r="H156" s="469">
        <f t="shared" ref="H156:H163" si="45">G156*D156</f>
        <v>0</v>
      </c>
      <c r="I156" s="23"/>
      <c r="J156" s="469" t="e">
        <f>'Déchets directs'!#REF!</f>
        <v>#REF!</v>
      </c>
      <c r="K156" s="469" t="e">
        <f t="shared" ref="K156:K163" si="46">J156*D156</f>
        <v>#REF!</v>
      </c>
      <c r="L156" s="473" t="e">
        <f t="shared" ref="L156:L163" si="47">K156*12/44</f>
        <v>#REF!</v>
      </c>
      <c r="N156" s="469" t="e">
        <f>'Déchets directs'!#REF!</f>
        <v>#REF!</v>
      </c>
      <c r="O156" s="469" t="e">
        <f t="shared" ref="O156:O163" si="48">N156*D156</f>
        <v>#REF!</v>
      </c>
      <c r="P156" s="473" t="e">
        <f t="shared" ref="P156:P163" si="49">O156*12/44</f>
        <v>#REF!</v>
      </c>
    </row>
    <row r="157" spans="2:16" s="16" customFormat="1" ht="12.75" customHeight="1">
      <c r="B157" s="431" t="str">
        <f>'Déchets directs'!B149</f>
        <v>Déchets minéraux</v>
      </c>
      <c r="C157" s="469">
        <f>'Déchets directs'!D149</f>
        <v>0</v>
      </c>
      <c r="D157" s="557">
        <f>'export postes'!D93</f>
        <v>1</v>
      </c>
      <c r="E157" s="469">
        <f t="shared" ref="E157" si="50">C157*D157</f>
        <v>0</v>
      </c>
      <c r="F157" s="23"/>
      <c r="G157" s="469">
        <f>'Déchets directs'!H149</f>
        <v>0</v>
      </c>
      <c r="H157" s="469">
        <f t="shared" ref="H157" si="51">G157*D157</f>
        <v>0</v>
      </c>
      <c r="I157" s="23"/>
      <c r="J157" s="2252"/>
      <c r="K157" s="2252"/>
      <c r="L157" s="2253"/>
      <c r="N157" s="2252"/>
      <c r="O157" s="2252"/>
      <c r="P157" s="2253"/>
    </row>
    <row r="158" spans="2:16" s="16" customFormat="1" ht="12.75" customHeight="1">
      <c r="B158" s="431" t="str">
        <f>'Déchets directs'!B150</f>
        <v>Déchets organiques</v>
      </c>
      <c r="C158" s="469">
        <f>'Déchets directs'!D150</f>
        <v>0</v>
      </c>
      <c r="D158" s="557">
        <f>'export postes'!D94</f>
        <v>1</v>
      </c>
      <c r="E158" s="469">
        <f t="shared" si="44"/>
        <v>0</v>
      </c>
      <c r="F158" s="23"/>
      <c r="G158" s="469">
        <f>'Déchets directs'!H150</f>
        <v>0</v>
      </c>
      <c r="H158" s="469">
        <f t="shared" si="45"/>
        <v>0</v>
      </c>
      <c r="I158" s="23"/>
      <c r="J158" s="469" t="e">
        <f>'Déchets directs'!#REF!</f>
        <v>#REF!</v>
      </c>
      <c r="K158" s="469" t="e">
        <f t="shared" si="46"/>
        <v>#REF!</v>
      </c>
      <c r="L158" s="473" t="e">
        <f t="shared" si="47"/>
        <v>#REF!</v>
      </c>
      <c r="N158" s="469" t="e">
        <f>'Déchets directs'!#REF!</f>
        <v>#REF!</v>
      </c>
      <c r="O158" s="469" t="e">
        <f t="shared" si="48"/>
        <v>#REF!</v>
      </c>
      <c r="P158" s="473" t="e">
        <f t="shared" si="49"/>
        <v>#REF!</v>
      </c>
    </row>
    <row r="159" spans="2:16" s="16" customFormat="1" ht="12.75" customHeight="1">
      <c r="B159" s="431" t="str">
        <f>'Déchets directs'!B151</f>
        <v>Déchets plastiques</v>
      </c>
      <c r="C159" s="469">
        <f>'Déchets directs'!D151</f>
        <v>0</v>
      </c>
      <c r="D159" s="557">
        <f>'export postes'!D95</f>
        <v>1</v>
      </c>
      <c r="E159" s="469">
        <f t="shared" si="44"/>
        <v>0</v>
      </c>
      <c r="F159" s="23"/>
      <c r="G159" s="469">
        <f>'Déchets directs'!H151</f>
        <v>0</v>
      </c>
      <c r="H159" s="469">
        <f t="shared" si="45"/>
        <v>0</v>
      </c>
      <c r="I159" s="23"/>
      <c r="J159" s="469" t="e">
        <f>'Déchets directs'!#REF!</f>
        <v>#REF!</v>
      </c>
      <c r="K159" s="469" t="e">
        <f t="shared" si="46"/>
        <v>#REF!</v>
      </c>
      <c r="L159" s="473" t="e">
        <f t="shared" si="47"/>
        <v>#REF!</v>
      </c>
      <c r="N159" s="469" t="e">
        <f>'Déchets directs'!#REF!</f>
        <v>#REF!</v>
      </c>
      <c r="O159" s="469" t="e">
        <f t="shared" si="48"/>
        <v>#REF!</v>
      </c>
      <c r="P159" s="473" t="e">
        <f t="shared" si="49"/>
        <v>#REF!</v>
      </c>
    </row>
    <row r="160" spans="2:16" s="16" customFormat="1" ht="12.75" customHeight="1">
      <c r="B160" s="431" t="str">
        <f>'Déchets directs'!B152</f>
        <v>Ordures ménagères</v>
      </c>
      <c r="C160" s="469">
        <f>'Déchets directs'!D152</f>
        <v>0</v>
      </c>
      <c r="D160" s="557">
        <f>'export postes'!D96</f>
        <v>1</v>
      </c>
      <c r="E160" s="469">
        <f t="shared" si="44"/>
        <v>0</v>
      </c>
      <c r="F160" s="23"/>
      <c r="G160" s="469">
        <f>'Déchets directs'!H152</f>
        <v>0</v>
      </c>
      <c r="H160" s="469">
        <f t="shared" si="45"/>
        <v>0</v>
      </c>
      <c r="I160" s="23"/>
      <c r="J160" s="469" t="e">
        <f>'Déchets directs'!#REF!</f>
        <v>#REF!</v>
      </c>
      <c r="K160" s="469" t="e">
        <f t="shared" si="46"/>
        <v>#REF!</v>
      </c>
      <c r="L160" s="473" t="e">
        <f t="shared" si="47"/>
        <v>#REF!</v>
      </c>
      <c r="N160" s="469" t="e">
        <f>'Déchets directs'!#REF!</f>
        <v>#REF!</v>
      </c>
      <c r="O160" s="469" t="e">
        <f t="shared" si="48"/>
        <v>#REF!</v>
      </c>
      <c r="P160" s="473" t="e">
        <f t="shared" si="49"/>
        <v>#REF!</v>
      </c>
    </row>
    <row r="161" spans="1:19" s="16" customFormat="1" ht="12.75" customHeight="1">
      <c r="B161" s="431" t="str">
        <f>'Déchets directs'!B153</f>
        <v>Déchets dangereux</v>
      </c>
      <c r="C161" s="469">
        <f>'Déchets directs'!D153</f>
        <v>0</v>
      </c>
      <c r="D161" s="557">
        <f>'export postes'!D97</f>
        <v>1</v>
      </c>
      <c r="E161" s="469">
        <f t="shared" si="44"/>
        <v>0</v>
      </c>
      <c r="F161" s="23"/>
      <c r="G161" s="469">
        <f>'Déchets directs'!H153</f>
        <v>0</v>
      </c>
      <c r="H161" s="469">
        <f t="shared" si="45"/>
        <v>0</v>
      </c>
      <c r="I161" s="23"/>
      <c r="J161" s="469" t="e">
        <f>'Déchets directs'!#REF!</f>
        <v>#REF!</v>
      </c>
      <c r="K161" s="469" t="e">
        <f t="shared" si="46"/>
        <v>#REF!</v>
      </c>
      <c r="L161" s="473" t="e">
        <f t="shared" si="47"/>
        <v>#REF!</v>
      </c>
      <c r="N161" s="469" t="e">
        <f>'Déchets directs'!#REF!</f>
        <v>#REF!</v>
      </c>
      <c r="O161" s="469" t="e">
        <f t="shared" si="48"/>
        <v>#REF!</v>
      </c>
      <c r="P161" s="473" t="e">
        <f t="shared" si="49"/>
        <v>#REF!</v>
      </c>
    </row>
    <row r="162" spans="1:19" s="16" customFormat="1" ht="12.75" customHeight="1">
      <c r="B162" s="431" t="str">
        <f>'Déchets directs'!B154</f>
        <v>Fuites</v>
      </c>
      <c r="C162" s="469">
        <f>'Déchets directs'!D154</f>
        <v>0</v>
      </c>
      <c r="D162" s="557">
        <f>'export postes'!D97</f>
        <v>1</v>
      </c>
      <c r="E162" s="469">
        <f t="shared" si="44"/>
        <v>0</v>
      </c>
      <c r="F162" s="23"/>
      <c r="G162" s="469">
        <f>'Déchets directs'!H154</f>
        <v>0</v>
      </c>
      <c r="H162" s="469">
        <f t="shared" si="45"/>
        <v>0</v>
      </c>
      <c r="I162" s="23"/>
      <c r="J162" s="469" t="e">
        <f>'Déchets directs'!#REF!</f>
        <v>#REF!</v>
      </c>
      <c r="K162" s="469" t="e">
        <f t="shared" si="46"/>
        <v>#REF!</v>
      </c>
      <c r="L162" s="473" t="e">
        <f t="shared" si="47"/>
        <v>#REF!</v>
      </c>
      <c r="N162" s="469" t="e">
        <f>'Déchets directs'!#REF!</f>
        <v>#REF!</v>
      </c>
      <c r="O162" s="469" t="e">
        <f t="shared" si="48"/>
        <v>#REF!</v>
      </c>
      <c r="P162" s="473" t="e">
        <f t="shared" si="49"/>
        <v>#REF!</v>
      </c>
    </row>
    <row r="163" spans="1:19" s="16" customFormat="1" ht="12.75" customHeight="1">
      <c r="B163" s="431" t="str">
        <f>'Déchets directs'!B155</f>
        <v>Eaux usées</v>
      </c>
      <c r="C163" s="469">
        <f>'Déchets directs'!D155</f>
        <v>0</v>
      </c>
      <c r="D163" s="557">
        <f>'export postes'!D98</f>
        <v>1</v>
      </c>
      <c r="E163" s="469">
        <f t="shared" si="44"/>
        <v>0</v>
      </c>
      <c r="F163" s="23"/>
      <c r="G163" s="469">
        <f>'Déchets directs'!H155</f>
        <v>0</v>
      </c>
      <c r="H163" s="469">
        <f t="shared" si="45"/>
        <v>0</v>
      </c>
      <c r="I163" s="23"/>
      <c r="J163" s="469" t="e">
        <f>'Déchets directs'!#REF!</f>
        <v>#REF!</v>
      </c>
      <c r="K163" s="469" t="e">
        <f t="shared" si="46"/>
        <v>#REF!</v>
      </c>
      <c r="L163" s="473" t="e">
        <f t="shared" si="47"/>
        <v>#REF!</v>
      </c>
      <c r="N163" s="469" t="e">
        <f>'Déchets directs'!#REF!</f>
        <v>#REF!</v>
      </c>
      <c r="O163" s="469" t="e">
        <f t="shared" si="48"/>
        <v>#REF!</v>
      </c>
      <c r="P163" s="473" t="e">
        <f t="shared" si="49"/>
        <v>#REF!</v>
      </c>
    </row>
    <row r="164" spans="1:19" s="6" customFormat="1">
      <c r="A164" s="93"/>
      <c r="B164" s="553"/>
      <c r="C164" s="554"/>
      <c r="D164" s="33"/>
      <c r="E164" s="554"/>
      <c r="F164" s="20"/>
      <c r="G164" s="554"/>
      <c r="H164" s="554"/>
      <c r="I164" s="20"/>
      <c r="J164" s="554"/>
      <c r="K164" s="554"/>
      <c r="L164" s="554"/>
      <c r="M164" s="93"/>
      <c r="N164" s="554"/>
      <c r="O164" s="554"/>
      <c r="P164" s="554"/>
      <c r="Q164" s="93"/>
      <c r="R164" s="93"/>
      <c r="S164" s="93"/>
    </row>
    <row r="165" spans="1:19" ht="14">
      <c r="B165" s="551" t="str">
        <f>Immobilisations!B258</f>
        <v>Immobilisations</v>
      </c>
      <c r="C165" s="503">
        <f>SUM(C166:C184)</f>
        <v>0</v>
      </c>
      <c r="D165" s="27"/>
      <c r="E165" s="503">
        <f>SUM(E166:E184)</f>
        <v>0</v>
      </c>
      <c r="F165" s="11"/>
      <c r="G165" s="503">
        <f>SQRT(SUMSQ(G166:G184))</f>
        <v>0</v>
      </c>
      <c r="H165" s="503">
        <f>SUM(H166:H184)</f>
        <v>0</v>
      </c>
      <c r="I165" s="11"/>
      <c r="J165" s="503" t="e">
        <f>SUM(J166:J184)</f>
        <v>#REF!</v>
      </c>
      <c r="K165" s="503" t="e">
        <f>SUM(K166:K184)</f>
        <v>#REF!</v>
      </c>
      <c r="L165" s="513" t="e">
        <f>SUM(L166:L184)</f>
        <v>#REF!</v>
      </c>
      <c r="N165" s="503" t="e">
        <f>SUM(N166:N184)</f>
        <v>#REF!</v>
      </c>
      <c r="O165" s="503" t="e">
        <f>SUM(O166:O184)</f>
        <v>#REF!</v>
      </c>
      <c r="P165" s="513" t="e">
        <f>SUM(P166:P184)</f>
        <v>#REF!</v>
      </c>
    </row>
    <row r="166" spans="1:19">
      <c r="B166" s="467" t="str">
        <f>Immobilisations!B260</f>
        <v>Bâtiments, approche par les surfaces</v>
      </c>
      <c r="C166" s="468">
        <f>Immobilisations!E260</f>
        <v>0</v>
      </c>
      <c r="D166" s="556">
        <f>'export postes'!D102</f>
        <v>1</v>
      </c>
      <c r="E166" s="468">
        <f t="shared" ref="E166:E184" si="52">C166*D166</f>
        <v>0</v>
      </c>
      <c r="F166" s="11"/>
      <c r="G166" s="468">
        <f>Immobilisations!I260</f>
        <v>0</v>
      </c>
      <c r="H166" s="468">
        <f t="shared" ref="H166:H184" si="53">G166*D166</f>
        <v>0</v>
      </c>
      <c r="I166" s="11"/>
      <c r="J166" s="468" t="e">
        <f>Immobilisations!#REF!</f>
        <v>#REF!</v>
      </c>
      <c r="K166" s="468" t="e">
        <f t="shared" ref="K166:K184" si="54">J166*D166</f>
        <v>#REF!</v>
      </c>
      <c r="L166" s="474" t="e">
        <f t="shared" ref="L166:L184" si="55">K166*12/44</f>
        <v>#REF!</v>
      </c>
      <c r="N166" s="468" t="e">
        <f>Immobilisations!#REF!</f>
        <v>#REF!</v>
      </c>
      <c r="O166" s="468" t="e">
        <f t="shared" ref="O166:O184" si="56">N166*D166</f>
        <v>#REF!</v>
      </c>
      <c r="P166" s="474" t="e">
        <f t="shared" ref="P166:P184" si="57">O166*12/44</f>
        <v>#REF!</v>
      </c>
    </row>
    <row r="167" spans="1:19">
      <c r="B167" s="467" t="str">
        <f>Immobilisations!B261</f>
        <v>Bâtiments, engins de chantier, véhicules possédés, combustion seule</v>
      </c>
      <c r="C167" s="468">
        <f>Immobilisations!E261</f>
        <v>0</v>
      </c>
      <c r="D167" s="556">
        <f>'export postes'!D102</f>
        <v>1</v>
      </c>
      <c r="E167" s="468">
        <f t="shared" si="52"/>
        <v>0</v>
      </c>
      <c r="F167" s="11"/>
      <c r="G167" s="468">
        <f>Immobilisations!I261</f>
        <v>0</v>
      </c>
      <c r="H167" s="468">
        <f t="shared" si="53"/>
        <v>0</v>
      </c>
      <c r="I167" s="11"/>
      <c r="J167" s="468" t="e">
        <f>Immobilisations!#REF!</f>
        <v>#REF!</v>
      </c>
      <c r="K167" s="468" t="e">
        <f t="shared" si="54"/>
        <v>#REF!</v>
      </c>
      <c r="L167" s="474" t="e">
        <f t="shared" si="55"/>
        <v>#REF!</v>
      </c>
      <c r="N167" s="468" t="e">
        <f>Immobilisations!#REF!</f>
        <v>#REF!</v>
      </c>
      <c r="O167" s="468" t="e">
        <f t="shared" si="56"/>
        <v>#REF!</v>
      </c>
      <c r="P167" s="474" t="e">
        <f t="shared" si="57"/>
        <v>#REF!</v>
      </c>
    </row>
    <row r="168" spans="1:19">
      <c r="B168" s="467" t="str">
        <f>Immobilisations!B262</f>
        <v>Bâtiments, engins de chantier, véhicules non possédés, énergie seule</v>
      </c>
      <c r="C168" s="468">
        <f>Immobilisations!E262</f>
        <v>0</v>
      </c>
      <c r="D168" s="556">
        <f>'export postes'!D102</f>
        <v>1</v>
      </c>
      <c r="E168" s="468">
        <f t="shared" si="52"/>
        <v>0</v>
      </c>
      <c r="F168" s="11"/>
      <c r="G168" s="468">
        <f>Immobilisations!I262</f>
        <v>0</v>
      </c>
      <c r="H168" s="468">
        <f t="shared" si="53"/>
        <v>0</v>
      </c>
      <c r="I168" s="11"/>
      <c r="J168" s="468" t="e">
        <f>Immobilisations!#REF!</f>
        <v>#REF!</v>
      </c>
      <c r="K168" s="468" t="e">
        <f t="shared" si="54"/>
        <v>#REF!</v>
      </c>
      <c r="L168" s="474" t="e">
        <f t="shared" si="55"/>
        <v>#REF!</v>
      </c>
      <c r="N168" s="468" t="e">
        <f>Immobilisations!#REF!</f>
        <v>#REF!</v>
      </c>
      <c r="O168" s="468" t="e">
        <f t="shared" si="56"/>
        <v>#REF!</v>
      </c>
      <c r="P168" s="474" t="e">
        <f t="shared" si="57"/>
        <v>#REF!</v>
      </c>
    </row>
    <row r="169" spans="1:19">
      <c r="B169" s="467" t="str">
        <f>Immobilisations!B263</f>
        <v>Bâtiments, engins de chantier, émissions amont du combustible</v>
      </c>
      <c r="C169" s="468">
        <f>Immobilisations!E263</f>
        <v>0</v>
      </c>
      <c r="D169" s="556">
        <f>'export postes'!D102</f>
        <v>1</v>
      </c>
      <c r="E169" s="468">
        <f t="shared" si="52"/>
        <v>0</v>
      </c>
      <c r="F169" s="11"/>
      <c r="G169" s="468">
        <f>Immobilisations!I263</f>
        <v>0</v>
      </c>
      <c r="H169" s="468">
        <f t="shared" si="53"/>
        <v>0</v>
      </c>
      <c r="I169" s="11"/>
      <c r="J169" s="468" t="e">
        <f>Immobilisations!#REF!</f>
        <v>#REF!</v>
      </c>
      <c r="K169" s="468" t="e">
        <f t="shared" si="54"/>
        <v>#REF!</v>
      </c>
      <c r="L169" s="474" t="e">
        <f t="shared" si="55"/>
        <v>#REF!</v>
      </c>
      <c r="N169" s="468" t="e">
        <f>Immobilisations!#REF!</f>
        <v>#REF!</v>
      </c>
      <c r="O169" s="468" t="e">
        <f t="shared" si="56"/>
        <v>#REF!</v>
      </c>
      <c r="P169" s="474" t="e">
        <f t="shared" si="57"/>
        <v>#REF!</v>
      </c>
    </row>
    <row r="170" spans="1:19">
      <c r="B170" s="467" t="str">
        <f>Immobilisations!B264</f>
        <v>Bâtiments, matériaux de construction</v>
      </c>
      <c r="C170" s="468">
        <f>Immobilisations!E264</f>
        <v>0</v>
      </c>
      <c r="D170" s="556">
        <f>'export postes'!D102</f>
        <v>1</v>
      </c>
      <c r="E170" s="468">
        <f t="shared" si="52"/>
        <v>0</v>
      </c>
      <c r="F170" s="11"/>
      <c r="G170" s="468">
        <f>Immobilisations!I264</f>
        <v>0</v>
      </c>
      <c r="H170" s="468">
        <f t="shared" si="53"/>
        <v>0</v>
      </c>
      <c r="I170" s="11"/>
      <c r="J170" s="468" t="e">
        <f>Immobilisations!#REF!</f>
        <v>#REF!</v>
      </c>
      <c r="K170" s="468" t="e">
        <f t="shared" si="54"/>
        <v>#REF!</v>
      </c>
      <c r="L170" s="474" t="e">
        <f t="shared" si="55"/>
        <v>#REF!</v>
      </c>
      <c r="N170" s="468" t="e">
        <f>Immobilisations!#REF!</f>
        <v>#REF!</v>
      </c>
      <c r="O170" s="468" t="e">
        <f t="shared" si="56"/>
        <v>#REF!</v>
      </c>
      <c r="P170" s="474" t="e">
        <f t="shared" si="57"/>
        <v>#REF!</v>
      </c>
    </row>
    <row r="171" spans="1:19">
      <c r="B171" s="467" t="str">
        <f>Immobilisations!B265</f>
        <v>Bâtiments, métaux</v>
      </c>
      <c r="C171" s="468">
        <f>Immobilisations!E265</f>
        <v>0</v>
      </c>
      <c r="D171" s="556">
        <f>'export postes'!D102</f>
        <v>1</v>
      </c>
      <c r="E171" s="468">
        <f t="shared" si="52"/>
        <v>0</v>
      </c>
      <c r="F171" s="11"/>
      <c r="G171" s="468">
        <f>Immobilisations!I265</f>
        <v>0</v>
      </c>
      <c r="H171" s="468">
        <f t="shared" si="53"/>
        <v>0</v>
      </c>
      <c r="I171" s="11"/>
      <c r="J171" s="468" t="e">
        <f>Immobilisations!#REF!</f>
        <v>#REF!</v>
      </c>
      <c r="K171" s="468" t="e">
        <f t="shared" si="54"/>
        <v>#REF!</v>
      </c>
      <c r="L171" s="474" t="e">
        <f t="shared" si="55"/>
        <v>#REF!</v>
      </c>
      <c r="N171" s="468" t="e">
        <f>Immobilisations!#REF!</f>
        <v>#REF!</v>
      </c>
      <c r="O171" s="468" t="e">
        <f t="shared" si="56"/>
        <v>#REF!</v>
      </c>
      <c r="P171" s="474" t="e">
        <f t="shared" si="57"/>
        <v>#REF!</v>
      </c>
    </row>
    <row r="172" spans="1:19">
      <c r="B172" s="467" t="str">
        <f>Immobilisations!B266</f>
        <v>Bâtiments, plastiques</v>
      </c>
      <c r="C172" s="468">
        <f>Immobilisations!E266</f>
        <v>0</v>
      </c>
      <c r="D172" s="556">
        <f>'export postes'!D102</f>
        <v>1</v>
      </c>
      <c r="E172" s="468">
        <f t="shared" si="52"/>
        <v>0</v>
      </c>
      <c r="F172" s="11"/>
      <c r="G172" s="468">
        <f>Immobilisations!I266</f>
        <v>0</v>
      </c>
      <c r="H172" s="468">
        <f t="shared" si="53"/>
        <v>0</v>
      </c>
      <c r="I172" s="11"/>
      <c r="J172" s="468" t="e">
        <f>Immobilisations!#REF!</f>
        <v>#REF!</v>
      </c>
      <c r="K172" s="468" t="e">
        <f t="shared" si="54"/>
        <v>#REF!</v>
      </c>
      <c r="L172" s="474" t="e">
        <f t="shared" si="55"/>
        <v>#REF!</v>
      </c>
      <c r="N172" s="468" t="e">
        <f>Immobilisations!#REF!</f>
        <v>#REF!</v>
      </c>
      <c r="O172" s="468" t="e">
        <f t="shared" si="56"/>
        <v>#REF!</v>
      </c>
      <c r="P172" s="474" t="e">
        <f t="shared" si="57"/>
        <v>#REF!</v>
      </c>
    </row>
    <row r="173" spans="1:19">
      <c r="B173" s="467" t="str">
        <f>Immobilisations!B267</f>
        <v>Bâtiments, verre</v>
      </c>
      <c r="C173" s="468">
        <f>Immobilisations!E267</f>
        <v>0</v>
      </c>
      <c r="D173" s="556">
        <f>'export postes'!D102</f>
        <v>1</v>
      </c>
      <c r="E173" s="468">
        <f t="shared" si="52"/>
        <v>0</v>
      </c>
      <c r="F173" s="11"/>
      <c r="G173" s="468">
        <f>Immobilisations!I267</f>
        <v>0</v>
      </c>
      <c r="H173" s="468">
        <f t="shared" si="53"/>
        <v>0</v>
      </c>
      <c r="I173" s="11"/>
      <c r="J173" s="468" t="e">
        <f>Immobilisations!#REF!</f>
        <v>#REF!</v>
      </c>
      <c r="K173" s="468" t="e">
        <f t="shared" si="54"/>
        <v>#REF!</v>
      </c>
      <c r="L173" s="474" t="e">
        <f t="shared" si="55"/>
        <v>#REF!</v>
      </c>
      <c r="N173" s="468" t="e">
        <f>Immobilisations!#REF!</f>
        <v>#REF!</v>
      </c>
      <c r="O173" s="468" t="e">
        <f t="shared" si="56"/>
        <v>#REF!</v>
      </c>
      <c r="P173" s="474" t="e">
        <f t="shared" si="57"/>
        <v>#REF!</v>
      </c>
    </row>
    <row r="174" spans="1:19">
      <c r="B174" s="467" t="str">
        <f>Immobilisations!B268</f>
        <v>Infra hors bât, engins de chantier, véhicules possédés, combustion seule</v>
      </c>
      <c r="C174" s="468">
        <f>Immobilisations!E268</f>
        <v>0</v>
      </c>
      <c r="D174" s="556">
        <f>'export postes'!D103</f>
        <v>1</v>
      </c>
      <c r="E174" s="468">
        <f t="shared" si="52"/>
        <v>0</v>
      </c>
      <c r="F174" s="11"/>
      <c r="G174" s="468">
        <f>Immobilisations!I268</f>
        <v>0</v>
      </c>
      <c r="H174" s="468">
        <f t="shared" si="53"/>
        <v>0</v>
      </c>
      <c r="I174" s="11"/>
      <c r="J174" s="468" t="e">
        <f>Immobilisations!#REF!</f>
        <v>#REF!</v>
      </c>
      <c r="K174" s="468" t="e">
        <f t="shared" si="54"/>
        <v>#REF!</v>
      </c>
      <c r="L174" s="474" t="e">
        <f t="shared" si="55"/>
        <v>#REF!</v>
      </c>
      <c r="N174" s="468" t="e">
        <f>Immobilisations!#REF!</f>
        <v>#REF!</v>
      </c>
      <c r="O174" s="468" t="e">
        <f t="shared" si="56"/>
        <v>#REF!</v>
      </c>
      <c r="P174" s="474" t="e">
        <f t="shared" si="57"/>
        <v>#REF!</v>
      </c>
    </row>
    <row r="175" spans="1:19">
      <c r="B175" s="467" t="str">
        <f>Immobilisations!B269</f>
        <v>Infra hors bât, engins de chantier, véhicules non possédés, combustion seule</v>
      </c>
      <c r="C175" s="468">
        <f>Immobilisations!E269</f>
        <v>0</v>
      </c>
      <c r="D175" s="556">
        <f>'export postes'!D103</f>
        <v>1</v>
      </c>
      <c r="E175" s="468">
        <f t="shared" si="52"/>
        <v>0</v>
      </c>
      <c r="F175" s="11"/>
      <c r="G175" s="468">
        <f>Immobilisations!I269</f>
        <v>0</v>
      </c>
      <c r="H175" s="468">
        <f t="shared" si="53"/>
        <v>0</v>
      </c>
      <c r="I175" s="11"/>
      <c r="J175" s="468" t="e">
        <f>Immobilisations!#REF!</f>
        <v>#REF!</v>
      </c>
      <c r="K175" s="468" t="e">
        <f t="shared" si="54"/>
        <v>#REF!</v>
      </c>
      <c r="L175" s="474" t="e">
        <f t="shared" si="55"/>
        <v>#REF!</v>
      </c>
      <c r="N175" s="468" t="e">
        <f>Immobilisations!#REF!</f>
        <v>#REF!</v>
      </c>
      <c r="O175" s="468" t="e">
        <f t="shared" si="56"/>
        <v>#REF!</v>
      </c>
      <c r="P175" s="474" t="e">
        <f t="shared" si="57"/>
        <v>#REF!</v>
      </c>
    </row>
    <row r="176" spans="1:19">
      <c r="B176" s="467" t="str">
        <f>Immobilisations!B270</f>
        <v>Infra hors bât, engins de chantier, émissions amont du combustible</v>
      </c>
      <c r="C176" s="468">
        <f>Immobilisations!E270</f>
        <v>0</v>
      </c>
      <c r="D176" s="556">
        <f>'export postes'!D103</f>
        <v>1</v>
      </c>
      <c r="E176" s="468">
        <f t="shared" si="52"/>
        <v>0</v>
      </c>
      <c r="F176" s="11"/>
      <c r="G176" s="468">
        <f>Immobilisations!I270</f>
        <v>0</v>
      </c>
      <c r="H176" s="468">
        <f t="shared" si="53"/>
        <v>0</v>
      </c>
      <c r="I176" s="11"/>
      <c r="J176" s="468" t="e">
        <f>Immobilisations!#REF!</f>
        <v>#REF!</v>
      </c>
      <c r="K176" s="468" t="e">
        <f t="shared" si="54"/>
        <v>#REF!</v>
      </c>
      <c r="L176" s="474" t="e">
        <f t="shared" si="55"/>
        <v>#REF!</v>
      </c>
      <c r="N176" s="468" t="e">
        <f>Immobilisations!#REF!</f>
        <v>#REF!</v>
      </c>
      <c r="O176" s="468" t="e">
        <f t="shared" si="56"/>
        <v>#REF!</v>
      </c>
      <c r="P176" s="474" t="e">
        <f t="shared" si="57"/>
        <v>#REF!</v>
      </c>
    </row>
    <row r="177" spans="1:19">
      <c r="B177" s="467" t="str">
        <f>Immobilisations!B271</f>
        <v>Infra hors bât, routes approchées par surfaces</v>
      </c>
      <c r="C177" s="468">
        <f>Immobilisations!E271</f>
        <v>0</v>
      </c>
      <c r="D177" s="556">
        <f>'export postes'!D103</f>
        <v>1</v>
      </c>
      <c r="E177" s="468">
        <f t="shared" si="52"/>
        <v>0</v>
      </c>
      <c r="F177" s="11"/>
      <c r="G177" s="468">
        <f>Immobilisations!I271</f>
        <v>0</v>
      </c>
      <c r="H177" s="468">
        <f t="shared" si="53"/>
        <v>0</v>
      </c>
      <c r="I177" s="11"/>
      <c r="J177" s="468" t="e">
        <f>Immobilisations!#REF!</f>
        <v>#REF!</v>
      </c>
      <c r="K177" s="468" t="e">
        <f t="shared" si="54"/>
        <v>#REF!</v>
      </c>
      <c r="L177" s="474" t="e">
        <f t="shared" si="55"/>
        <v>#REF!</v>
      </c>
      <c r="N177" s="468" t="e">
        <f>Immobilisations!#REF!</f>
        <v>#REF!</v>
      </c>
      <c r="O177" s="468" t="e">
        <f t="shared" si="56"/>
        <v>#REF!</v>
      </c>
      <c r="P177" s="474" t="e">
        <f t="shared" si="57"/>
        <v>#REF!</v>
      </c>
    </row>
    <row r="178" spans="1:19" hidden="1">
      <c r="B178" s="467"/>
      <c r="C178" s="468">
        <f>Immobilisations!E272</f>
        <v>0</v>
      </c>
      <c r="D178" s="556">
        <f>'export postes'!D103</f>
        <v>1</v>
      </c>
      <c r="E178" s="468">
        <f t="shared" si="52"/>
        <v>0</v>
      </c>
      <c r="F178" s="11"/>
      <c r="G178" s="468">
        <f>Immobilisations!I272</f>
        <v>0</v>
      </c>
      <c r="H178" s="468">
        <f t="shared" si="53"/>
        <v>0</v>
      </c>
      <c r="I178" s="11"/>
      <c r="J178" s="468" t="e">
        <f>Immobilisations!#REF!</f>
        <v>#REF!</v>
      </c>
      <c r="K178" s="468" t="e">
        <f t="shared" si="54"/>
        <v>#REF!</v>
      </c>
      <c r="L178" s="474" t="e">
        <f t="shared" si="55"/>
        <v>#REF!</v>
      </c>
      <c r="N178" s="468" t="e">
        <f>Immobilisations!#REF!</f>
        <v>#REF!</v>
      </c>
      <c r="O178" s="468" t="e">
        <f t="shared" si="56"/>
        <v>#REF!</v>
      </c>
      <c r="P178" s="474" t="e">
        <f t="shared" si="57"/>
        <v>#REF!</v>
      </c>
    </row>
    <row r="179" spans="1:19">
      <c r="B179" s="467" t="str">
        <f>Immobilisations!B273</f>
        <v>Infra hors bât, matériaux routiers</v>
      </c>
      <c r="C179" s="468">
        <f>Immobilisations!E273</f>
        <v>0</v>
      </c>
      <c r="D179" s="556">
        <f>'export postes'!D103</f>
        <v>1</v>
      </c>
      <c r="E179" s="468">
        <f t="shared" si="52"/>
        <v>0</v>
      </c>
      <c r="F179" s="11"/>
      <c r="G179" s="468">
        <f>Immobilisations!I273</f>
        <v>0</v>
      </c>
      <c r="H179" s="468">
        <f t="shared" si="53"/>
        <v>0</v>
      </c>
      <c r="I179" s="11"/>
      <c r="J179" s="468" t="e">
        <f>Immobilisations!#REF!</f>
        <v>#REF!</v>
      </c>
      <c r="K179" s="468" t="e">
        <f t="shared" si="54"/>
        <v>#REF!</v>
      </c>
      <c r="L179" s="474" t="e">
        <f t="shared" si="55"/>
        <v>#REF!</v>
      </c>
      <c r="N179" s="468" t="e">
        <f>Immobilisations!#REF!</f>
        <v>#REF!</v>
      </c>
      <c r="O179" s="468" t="e">
        <f t="shared" si="56"/>
        <v>#REF!</v>
      </c>
      <c r="P179" s="474" t="e">
        <f t="shared" si="57"/>
        <v>#REF!</v>
      </c>
    </row>
    <row r="180" spans="1:19">
      <c r="B180" s="467" t="str">
        <f>Immobilisations!B274</f>
        <v>Infra hors bât, métaux</v>
      </c>
      <c r="C180" s="468">
        <f>Immobilisations!E274</f>
        <v>0</v>
      </c>
      <c r="D180" s="556">
        <f>'export postes'!D103</f>
        <v>1</v>
      </c>
      <c r="E180" s="468">
        <f t="shared" si="52"/>
        <v>0</v>
      </c>
      <c r="F180" s="11"/>
      <c r="G180" s="468">
        <f>Immobilisations!I274</f>
        <v>0</v>
      </c>
      <c r="H180" s="468">
        <f t="shared" si="53"/>
        <v>0</v>
      </c>
      <c r="I180" s="11"/>
      <c r="J180" s="468" t="e">
        <f>Immobilisations!#REF!</f>
        <v>#REF!</v>
      </c>
      <c r="K180" s="468" t="e">
        <f t="shared" si="54"/>
        <v>#REF!</v>
      </c>
      <c r="L180" s="474" t="e">
        <f t="shared" si="55"/>
        <v>#REF!</v>
      </c>
      <c r="N180" s="468" t="e">
        <f>Immobilisations!#REF!</f>
        <v>#REF!</v>
      </c>
      <c r="O180" s="468" t="e">
        <f t="shared" si="56"/>
        <v>#REF!</v>
      </c>
      <c r="P180" s="474" t="e">
        <f t="shared" si="57"/>
        <v>#REF!</v>
      </c>
    </row>
    <row r="181" spans="1:19">
      <c r="B181" s="467" t="str">
        <f>Immobilisations!B275</f>
        <v>Infra hors bât, plastiques</v>
      </c>
      <c r="C181" s="468">
        <f>Immobilisations!E275</f>
        <v>0</v>
      </c>
      <c r="D181" s="556">
        <f>'export postes'!D103</f>
        <v>1</v>
      </c>
      <c r="E181" s="468">
        <f t="shared" si="52"/>
        <v>0</v>
      </c>
      <c r="F181" s="11"/>
      <c r="G181" s="468">
        <f>Immobilisations!I275</f>
        <v>0</v>
      </c>
      <c r="H181" s="468">
        <f t="shared" si="53"/>
        <v>0</v>
      </c>
      <c r="I181" s="11"/>
      <c r="J181" s="468" t="e">
        <f>Immobilisations!#REF!</f>
        <v>#REF!</v>
      </c>
      <c r="K181" s="468" t="e">
        <f t="shared" si="54"/>
        <v>#REF!</v>
      </c>
      <c r="L181" s="474" t="e">
        <f t="shared" si="55"/>
        <v>#REF!</v>
      </c>
      <c r="N181" s="468" t="e">
        <f>Immobilisations!#REF!</f>
        <v>#REF!</v>
      </c>
      <c r="O181" s="468" t="e">
        <f t="shared" si="56"/>
        <v>#REF!</v>
      </c>
      <c r="P181" s="474" t="e">
        <f t="shared" si="57"/>
        <v>#REF!</v>
      </c>
    </row>
    <row r="182" spans="1:19">
      <c r="B182" s="467" t="str">
        <f>Immobilisations!B276</f>
        <v>Infra hors bât, verre</v>
      </c>
      <c r="C182" s="468">
        <f>Immobilisations!E276</f>
        <v>0</v>
      </c>
      <c r="D182" s="556">
        <f>'export postes'!D103</f>
        <v>1</v>
      </c>
      <c r="E182" s="468">
        <f t="shared" si="52"/>
        <v>0</v>
      </c>
      <c r="F182" s="11"/>
      <c r="G182" s="468">
        <f>Immobilisations!I276</f>
        <v>0</v>
      </c>
      <c r="H182" s="468">
        <f t="shared" si="53"/>
        <v>0</v>
      </c>
      <c r="I182" s="11"/>
      <c r="J182" s="468" t="e">
        <f>Immobilisations!#REF!</f>
        <v>#REF!</v>
      </c>
      <c r="K182" s="468" t="e">
        <f t="shared" si="54"/>
        <v>#REF!</v>
      </c>
      <c r="L182" s="474" t="e">
        <f t="shared" si="55"/>
        <v>#REF!</v>
      </c>
      <c r="N182" s="468" t="e">
        <f>Immobilisations!#REF!</f>
        <v>#REF!</v>
      </c>
      <c r="O182" s="468" t="e">
        <f t="shared" si="56"/>
        <v>#REF!</v>
      </c>
      <c r="P182" s="474" t="e">
        <f t="shared" si="57"/>
        <v>#REF!</v>
      </c>
    </row>
    <row r="183" spans="1:19">
      <c r="B183" s="467" t="str">
        <f>Immobilisations!B277</f>
        <v>Outils et machines</v>
      </c>
      <c r="C183" s="468">
        <f>Immobilisations!E277</f>
        <v>0</v>
      </c>
      <c r="D183" s="556">
        <f>'export postes'!D104</f>
        <v>1</v>
      </c>
      <c r="E183" s="468">
        <f t="shared" si="52"/>
        <v>0</v>
      </c>
      <c r="F183" s="11"/>
      <c r="G183" s="468">
        <f>Immobilisations!I277</f>
        <v>0</v>
      </c>
      <c r="H183" s="468">
        <f t="shared" si="53"/>
        <v>0</v>
      </c>
      <c r="I183" s="11"/>
      <c r="J183" s="468" t="e">
        <f>Immobilisations!#REF!</f>
        <v>#REF!</v>
      </c>
      <c r="K183" s="468" t="e">
        <f t="shared" si="54"/>
        <v>#REF!</v>
      </c>
      <c r="L183" s="474" t="e">
        <f t="shared" si="55"/>
        <v>#REF!</v>
      </c>
      <c r="N183" s="468" t="e">
        <f>Immobilisations!#REF!</f>
        <v>#REF!</v>
      </c>
      <c r="O183" s="468" t="e">
        <f t="shared" si="56"/>
        <v>#REF!</v>
      </c>
      <c r="P183" s="474" t="e">
        <f t="shared" si="57"/>
        <v>#REF!</v>
      </c>
    </row>
    <row r="184" spans="1:19">
      <c r="B184" s="467" t="str">
        <f>Immobilisations!B278</f>
        <v>Informatique</v>
      </c>
      <c r="C184" s="468">
        <f>Immobilisations!E278</f>
        <v>0</v>
      </c>
      <c r="D184" s="556">
        <f>'export postes'!D105</f>
        <v>1</v>
      </c>
      <c r="E184" s="468">
        <f t="shared" si="52"/>
        <v>0</v>
      </c>
      <c r="F184" s="11"/>
      <c r="G184" s="468">
        <f>Immobilisations!I278</f>
        <v>0</v>
      </c>
      <c r="H184" s="468">
        <f t="shared" si="53"/>
        <v>0</v>
      </c>
      <c r="I184" s="11"/>
      <c r="J184" s="468" t="e">
        <f>Immobilisations!#REF!</f>
        <v>#REF!</v>
      </c>
      <c r="K184" s="468" t="e">
        <f t="shared" si="54"/>
        <v>#REF!</v>
      </c>
      <c r="L184" s="474" t="e">
        <f t="shared" si="55"/>
        <v>#REF!</v>
      </c>
      <c r="N184" s="468" t="e">
        <f>Immobilisations!#REF!</f>
        <v>#REF!</v>
      </c>
      <c r="O184" s="468" t="e">
        <f t="shared" si="56"/>
        <v>#REF!</v>
      </c>
      <c r="P184" s="474" t="e">
        <f t="shared" si="57"/>
        <v>#REF!</v>
      </c>
    </row>
    <row r="185" spans="1:19" s="6" customFormat="1">
      <c r="A185" s="93"/>
      <c r="B185" s="518"/>
      <c r="C185" s="554"/>
      <c r="D185" s="33"/>
      <c r="E185" s="554"/>
      <c r="F185" s="20"/>
      <c r="G185" s="554"/>
      <c r="H185" s="554"/>
      <c r="I185" s="20"/>
      <c r="J185" s="554"/>
      <c r="K185" s="554"/>
      <c r="L185" s="554"/>
      <c r="M185" s="93"/>
      <c r="N185" s="554"/>
      <c r="O185" s="554"/>
      <c r="P185" s="554"/>
      <c r="Q185" s="93"/>
      <c r="R185" s="93"/>
      <c r="S185" s="93"/>
    </row>
    <row r="186" spans="1:19" ht="14">
      <c r="B186" s="550" t="str">
        <f>Utilisation!B131</f>
        <v>Utilisation</v>
      </c>
      <c r="C186" s="497">
        <f>SUM(C187:C193)</f>
        <v>0</v>
      </c>
      <c r="D186" s="27"/>
      <c r="E186" s="497">
        <f>SUM(E187:E193)</f>
        <v>0</v>
      </c>
      <c r="F186" s="11"/>
      <c r="G186" s="497">
        <f>SQRT(SUMSQ(G187:G193))</f>
        <v>0</v>
      </c>
      <c r="H186" s="497">
        <f>SUM(H187:H193)</f>
        <v>0</v>
      </c>
      <c r="I186" s="11"/>
      <c r="J186" s="497" t="e">
        <f>SUM(J187:J193)</f>
        <v>#REF!</v>
      </c>
      <c r="K186" s="497" t="e">
        <f>SUM(K187:K193)</f>
        <v>#REF!</v>
      </c>
      <c r="L186" s="512" t="e">
        <f>SUM(L187:L193)</f>
        <v>#REF!</v>
      </c>
      <c r="N186" s="497" t="e">
        <f>SUM(N187:N193)</f>
        <v>#REF!</v>
      </c>
      <c r="O186" s="497" t="e">
        <f>SUM(O187:O193)</f>
        <v>#REF!</v>
      </c>
      <c r="P186" s="512" t="e">
        <f>SUM(P187:P193)</f>
        <v>#REF!</v>
      </c>
    </row>
    <row r="187" spans="1:19">
      <c r="B187" s="431" t="str">
        <f>Utilisation!B133</f>
        <v>Combustibles utilisés pour le fonctionnement</v>
      </c>
      <c r="C187" s="469">
        <f>Utilisation!D133</f>
        <v>0</v>
      </c>
      <c r="D187" s="557">
        <f>'export postes'!D108</f>
        <v>1</v>
      </c>
      <c r="E187" s="469">
        <f t="shared" ref="E187:E193" si="58">C187*D187</f>
        <v>0</v>
      </c>
      <c r="F187" s="11"/>
      <c r="G187" s="469">
        <f>Utilisation!H133</f>
        <v>0</v>
      </c>
      <c r="H187" s="469">
        <f t="shared" ref="H187:H193" si="59">G187*D187</f>
        <v>0</v>
      </c>
      <c r="I187" s="11"/>
      <c r="J187" s="469" t="e">
        <f>Utilisation!#REF!</f>
        <v>#REF!</v>
      </c>
      <c r="K187" s="469" t="e">
        <f t="shared" ref="K187:K193" si="60">J187*D187</f>
        <v>#REF!</v>
      </c>
      <c r="L187" s="473" t="e">
        <f t="shared" ref="L187:L193" si="61">K187*12/44</f>
        <v>#REF!</v>
      </c>
      <c r="N187" s="469" t="e">
        <f>Utilisation!#REF!</f>
        <v>#REF!</v>
      </c>
      <c r="O187" s="469" t="e">
        <f t="shared" ref="O187:O193" si="62">N187*D187</f>
        <v>#REF!</v>
      </c>
      <c r="P187" s="473" t="e">
        <f t="shared" ref="P187:P193" si="63">O187*12/44</f>
        <v>#REF!</v>
      </c>
    </row>
    <row r="188" spans="1:19">
      <c r="B188" s="431" t="str">
        <f>Utilisation!B134</f>
        <v>Emissions amont des combustibles utilisés</v>
      </c>
      <c r="C188" s="469">
        <f>Utilisation!D134</f>
        <v>0</v>
      </c>
      <c r="D188" s="557">
        <f>'export postes'!D108</f>
        <v>1</v>
      </c>
      <c r="E188" s="469">
        <f t="shared" si="58"/>
        <v>0</v>
      </c>
      <c r="F188" s="11"/>
      <c r="G188" s="469">
        <f>Utilisation!H134</f>
        <v>0</v>
      </c>
      <c r="H188" s="469">
        <f t="shared" si="59"/>
        <v>0</v>
      </c>
      <c r="I188" s="11"/>
      <c r="J188" s="469" t="e">
        <f>Utilisation!#REF!</f>
        <v>#REF!</v>
      </c>
      <c r="K188" s="469" t="e">
        <f t="shared" si="60"/>
        <v>#REF!</v>
      </c>
      <c r="L188" s="473" t="e">
        <f t="shared" si="61"/>
        <v>#REF!</v>
      </c>
      <c r="N188" s="469" t="e">
        <f>Utilisation!#REF!</f>
        <v>#REF!</v>
      </c>
      <c r="O188" s="469" t="e">
        <f t="shared" si="62"/>
        <v>#REF!</v>
      </c>
      <c r="P188" s="473" t="e">
        <f t="shared" si="63"/>
        <v>#REF!</v>
      </c>
    </row>
    <row r="189" spans="1:19">
      <c r="B189" s="431" t="str">
        <f>Utilisation!B135</f>
        <v>Vapeur &amp; froid consommés pour le fonctionnement</v>
      </c>
      <c r="C189" s="469">
        <f>Utilisation!D135</f>
        <v>0</v>
      </c>
      <c r="D189" s="557">
        <f>'export postes'!D109</f>
        <v>1</v>
      </c>
      <c r="E189" s="469">
        <f t="shared" si="58"/>
        <v>0</v>
      </c>
      <c r="F189" s="11"/>
      <c r="G189" s="469">
        <f>Utilisation!H135</f>
        <v>0</v>
      </c>
      <c r="H189" s="469">
        <f t="shared" si="59"/>
        <v>0</v>
      </c>
      <c r="I189" s="11"/>
      <c r="J189" s="469" t="e">
        <f>Utilisation!#REF!</f>
        <v>#REF!</v>
      </c>
      <c r="K189" s="469" t="e">
        <f t="shared" si="60"/>
        <v>#REF!</v>
      </c>
      <c r="L189" s="473" t="e">
        <f t="shared" si="61"/>
        <v>#REF!</v>
      </c>
      <c r="N189" s="469" t="e">
        <f>Utilisation!#REF!</f>
        <v>#REF!</v>
      </c>
      <c r="O189" s="469" t="e">
        <f t="shared" si="62"/>
        <v>#REF!</v>
      </c>
      <c r="P189" s="473" t="e">
        <f t="shared" si="63"/>
        <v>#REF!</v>
      </c>
    </row>
    <row r="190" spans="1:19">
      <c r="B190" s="431" t="str">
        <f>Utilisation!B136</f>
        <v>Electricité consommée pour le fonctionnement</v>
      </c>
      <c r="C190" s="469">
        <f>Utilisation!D136</f>
        <v>0</v>
      </c>
      <c r="D190" s="557">
        <f>'export postes'!D110</f>
        <v>1</v>
      </c>
      <c r="E190" s="469">
        <f t="shared" si="58"/>
        <v>0</v>
      </c>
      <c r="F190" s="11"/>
      <c r="G190" s="469">
        <f>Utilisation!H136</f>
        <v>0</v>
      </c>
      <c r="H190" s="469">
        <f t="shared" si="59"/>
        <v>0</v>
      </c>
      <c r="I190" s="11"/>
      <c r="J190" s="469" t="e">
        <f>Utilisation!#REF!</f>
        <v>#REF!</v>
      </c>
      <c r="K190" s="469" t="e">
        <f t="shared" si="60"/>
        <v>#REF!</v>
      </c>
      <c r="L190" s="473" t="e">
        <f t="shared" si="61"/>
        <v>#REF!</v>
      </c>
      <c r="N190" s="469" t="e">
        <f>Utilisation!#REF!</f>
        <v>#REF!</v>
      </c>
      <c r="O190" s="469" t="e">
        <f t="shared" si="62"/>
        <v>#REF!</v>
      </c>
      <c r="P190" s="473" t="e">
        <f t="shared" si="63"/>
        <v>#REF!</v>
      </c>
    </row>
    <row r="191" spans="1:19">
      <c r="B191" s="431" t="str">
        <f>Utilisation!B137</f>
        <v>Pertes en ligne de l'électricité</v>
      </c>
      <c r="C191" s="469">
        <f>Utilisation!D137</f>
        <v>0</v>
      </c>
      <c r="D191" s="557">
        <f>'export postes'!D110</f>
        <v>1</v>
      </c>
      <c r="E191" s="469">
        <f t="shared" si="58"/>
        <v>0</v>
      </c>
      <c r="F191" s="11"/>
      <c r="G191" s="469">
        <f>Utilisation!H137</f>
        <v>0</v>
      </c>
      <c r="H191" s="469">
        <f t="shared" si="59"/>
        <v>0</v>
      </c>
      <c r="I191" s="11"/>
      <c r="J191" s="469" t="e">
        <f>Utilisation!#REF!</f>
        <v>#REF!</v>
      </c>
      <c r="K191" s="469" t="e">
        <f t="shared" si="60"/>
        <v>#REF!</v>
      </c>
      <c r="L191" s="473" t="e">
        <f t="shared" si="61"/>
        <v>#REF!</v>
      </c>
      <c r="N191" s="469" t="e">
        <f>Utilisation!#REF!</f>
        <v>#REF!</v>
      </c>
      <c r="O191" s="469" t="e">
        <f t="shared" si="62"/>
        <v>#REF!</v>
      </c>
      <c r="P191" s="473" t="e">
        <f t="shared" si="63"/>
        <v>#REF!</v>
      </c>
    </row>
    <row r="192" spans="1:19">
      <c r="B192" s="431" t="str">
        <f>Utilisation!B138</f>
        <v>Emissions hors énergie, Kyoto</v>
      </c>
      <c r="C192" s="469">
        <f>Utilisation!D138</f>
        <v>0</v>
      </c>
      <c r="D192" s="557">
        <f>'export postes'!D111</f>
        <v>1</v>
      </c>
      <c r="E192" s="469">
        <f t="shared" si="58"/>
        <v>0</v>
      </c>
      <c r="F192" s="11"/>
      <c r="G192" s="469">
        <f>Utilisation!H138</f>
        <v>0</v>
      </c>
      <c r="H192" s="469">
        <f t="shared" si="59"/>
        <v>0</v>
      </c>
      <c r="I192" s="11"/>
      <c r="J192" s="469" t="e">
        <f>Utilisation!#REF!</f>
        <v>#REF!</v>
      </c>
      <c r="K192" s="469" t="e">
        <f t="shared" si="60"/>
        <v>#REF!</v>
      </c>
      <c r="L192" s="473" t="e">
        <f t="shared" si="61"/>
        <v>#REF!</v>
      </c>
      <c r="N192" s="469" t="e">
        <f>Utilisation!#REF!</f>
        <v>#REF!</v>
      </c>
      <c r="O192" s="469" t="e">
        <f t="shared" si="62"/>
        <v>#REF!</v>
      </c>
      <c r="P192" s="473" t="e">
        <f t="shared" si="63"/>
        <v>#REF!</v>
      </c>
    </row>
    <row r="193" spans="1:19">
      <c r="B193" s="431" t="str">
        <f>Utilisation!B139</f>
        <v>Emissions hors énergie, hors Kyoto</v>
      </c>
      <c r="C193" s="469">
        <f>Utilisation!D139</f>
        <v>0</v>
      </c>
      <c r="D193" s="557">
        <f>'export postes'!D111</f>
        <v>1</v>
      </c>
      <c r="E193" s="469">
        <f t="shared" si="58"/>
        <v>0</v>
      </c>
      <c r="F193" s="11"/>
      <c r="G193" s="469">
        <f>Utilisation!H139</f>
        <v>0</v>
      </c>
      <c r="H193" s="469">
        <f t="shared" si="59"/>
        <v>0</v>
      </c>
      <c r="I193" s="11"/>
      <c r="J193" s="469" t="e">
        <f>Utilisation!#REF!</f>
        <v>#REF!</v>
      </c>
      <c r="K193" s="469" t="e">
        <f t="shared" si="60"/>
        <v>#REF!</v>
      </c>
      <c r="L193" s="473" t="e">
        <f t="shared" si="61"/>
        <v>#REF!</v>
      </c>
      <c r="N193" s="469" t="e">
        <f>Utilisation!#REF!</f>
        <v>#REF!</v>
      </c>
      <c r="O193" s="469" t="e">
        <f t="shared" si="62"/>
        <v>#REF!</v>
      </c>
      <c r="P193" s="473" t="e">
        <f t="shared" si="63"/>
        <v>#REF!</v>
      </c>
    </row>
    <row r="194" spans="1:19" s="6" customFormat="1">
      <c r="A194" s="93"/>
      <c r="B194" s="554"/>
      <c r="C194" s="554"/>
      <c r="D194" s="33"/>
      <c r="E194" s="554"/>
      <c r="F194" s="20"/>
      <c r="G194" s="554"/>
      <c r="H194" s="554"/>
      <c r="I194" s="20"/>
      <c r="J194" s="554"/>
      <c r="K194" s="554"/>
      <c r="L194" s="554"/>
      <c r="M194" s="93"/>
      <c r="N194" s="554"/>
      <c r="O194" s="554"/>
      <c r="P194" s="554"/>
      <c r="Q194" s="93"/>
      <c r="R194" s="93"/>
      <c r="S194" s="93"/>
    </row>
    <row r="195" spans="1:19" ht="14">
      <c r="B195" s="551" t="str">
        <f>'Fin de vie'!B166</f>
        <v>Fin de vie</v>
      </c>
      <c r="C195" s="503">
        <f>SUM(C196:C206)</f>
        <v>0</v>
      </c>
      <c r="D195" s="27"/>
      <c r="E195" s="503">
        <f>SUM(E196:E206)</f>
        <v>0</v>
      </c>
      <c r="F195" s="11"/>
      <c r="G195" s="503">
        <f>SQRT(SUMSQ(G196:G206))</f>
        <v>0</v>
      </c>
      <c r="H195" s="503">
        <f>SUM(H196:H206)</f>
        <v>0</v>
      </c>
      <c r="I195" s="11"/>
      <c r="J195" s="503" t="e">
        <f>SUM(J196:J206)</f>
        <v>#REF!</v>
      </c>
      <c r="K195" s="503" t="e">
        <f>SUM(K196:K206)</f>
        <v>#REF!</v>
      </c>
      <c r="L195" s="513" t="e">
        <f>SUM(L196:L206)</f>
        <v>#REF!</v>
      </c>
      <c r="N195" s="503" t="e">
        <f>SUM(N196:N206)</f>
        <v>#REF!</v>
      </c>
      <c r="O195" s="503" t="e">
        <f>SUM(O196:O206)</f>
        <v>#REF!</v>
      </c>
      <c r="P195" s="513" t="e">
        <f>SUM(P196:P206)</f>
        <v>#REF!</v>
      </c>
    </row>
    <row r="196" spans="1:19">
      <c r="B196" s="467" t="str">
        <f>'Fin de vie'!B168</f>
        <v>Combustibles, combustion sur place</v>
      </c>
      <c r="C196" s="468">
        <f>'Fin de vie'!D168</f>
        <v>0</v>
      </c>
      <c r="D196" s="556">
        <f>'export postes'!D115</f>
        <v>1</v>
      </c>
      <c r="E196" s="468">
        <f t="shared" ref="E196:E206" si="64">C196*D196</f>
        <v>0</v>
      </c>
      <c r="F196" s="11"/>
      <c r="G196" s="468">
        <f>'Fin de vie'!H168</f>
        <v>0</v>
      </c>
      <c r="H196" s="468">
        <f>G196*D196</f>
        <v>0</v>
      </c>
      <c r="I196" s="11"/>
      <c r="J196" s="468" t="e">
        <f>'Fin de vie'!#REF!</f>
        <v>#REF!</v>
      </c>
      <c r="K196" s="468" t="e">
        <f>J196*D196</f>
        <v>#REF!</v>
      </c>
      <c r="L196" s="474" t="e">
        <f t="shared" ref="L196:L206" si="65">K196*12/44</f>
        <v>#REF!</v>
      </c>
      <c r="N196" s="468" t="e">
        <f>'Fin de vie'!#REF!</f>
        <v>#REF!</v>
      </c>
      <c r="O196" s="468" t="e">
        <f>N196*D196</f>
        <v>#REF!</v>
      </c>
      <c r="P196" s="474" t="e">
        <f t="shared" ref="P196:P206" si="66">O196*12/44</f>
        <v>#REF!</v>
      </c>
    </row>
    <row r="197" spans="1:19">
      <c r="B197" s="467" t="str">
        <f>'Fin de vie'!B169</f>
        <v>Emissions amont des combustibles</v>
      </c>
      <c r="C197" s="468">
        <f>'Fin de vie'!D169</f>
        <v>0</v>
      </c>
      <c r="D197" s="556">
        <f>'export postes'!D115</f>
        <v>1</v>
      </c>
      <c r="E197" s="468">
        <f t="shared" si="64"/>
        <v>0</v>
      </c>
      <c r="F197" s="11"/>
      <c r="G197" s="468">
        <f>'Fin de vie'!H169</f>
        <v>0</v>
      </c>
      <c r="H197" s="468">
        <f>G197*D197</f>
        <v>0</v>
      </c>
      <c r="I197" s="11"/>
      <c r="J197" s="468" t="e">
        <f>'Fin de vie'!#REF!</f>
        <v>#REF!</v>
      </c>
      <c r="K197" s="468" t="e">
        <f>J197*D197</f>
        <v>#REF!</v>
      </c>
      <c r="L197" s="474" t="e">
        <f t="shared" si="65"/>
        <v>#REF!</v>
      </c>
      <c r="N197" s="468" t="e">
        <f>'Fin de vie'!#REF!</f>
        <v>#REF!</v>
      </c>
      <c r="O197" s="468" t="e">
        <f>N197*D197</f>
        <v>#REF!</v>
      </c>
      <c r="P197" s="474" t="e">
        <f t="shared" si="66"/>
        <v>#REF!</v>
      </c>
    </row>
    <row r="198" spans="1:19" s="91" customFormat="1">
      <c r="B198" s="467" t="str">
        <f>'Fin de vie'!B170</f>
        <v>Déchets bâtiment</v>
      </c>
      <c r="C198" s="468">
        <f>'Fin de vie'!D170</f>
        <v>0</v>
      </c>
      <c r="D198" s="556">
        <f>'export postes'!D116</f>
        <v>1</v>
      </c>
      <c r="E198" s="468">
        <f t="shared" ref="E198" si="67">C198*D198</f>
        <v>0</v>
      </c>
      <c r="F198" s="11"/>
      <c r="G198" s="468">
        <f>'Fin de vie'!H170</f>
        <v>0</v>
      </c>
      <c r="H198" s="468">
        <f>G198*D198</f>
        <v>0</v>
      </c>
      <c r="I198" s="11"/>
      <c r="J198" s="2254"/>
      <c r="K198" s="2254"/>
      <c r="L198" s="2255"/>
      <c r="N198" s="2254"/>
      <c r="O198" s="2254"/>
      <c r="P198" s="2255"/>
    </row>
    <row r="199" spans="1:19">
      <c r="B199" s="467" t="str">
        <f>'Fin de vie'!B171</f>
        <v>Déchets minéraux : Métaux &amp; Verre</v>
      </c>
      <c r="C199" s="468">
        <f>'Fin de vie'!D171</f>
        <v>0</v>
      </c>
      <c r="D199" s="556">
        <f>'export postes'!D116</f>
        <v>1</v>
      </c>
      <c r="E199" s="468">
        <f t="shared" si="64"/>
        <v>0</v>
      </c>
      <c r="F199" s="11"/>
      <c r="G199" s="468">
        <f>'Fin de vie'!H171</f>
        <v>0</v>
      </c>
      <c r="H199" s="468">
        <f>G199*D199</f>
        <v>0</v>
      </c>
      <c r="I199" s="11"/>
      <c r="J199" s="468" t="e">
        <f>'Fin de vie'!#REF!</f>
        <v>#REF!</v>
      </c>
      <c r="K199" s="468" t="e">
        <f>J199*D199</f>
        <v>#REF!</v>
      </c>
      <c r="L199" s="474" t="e">
        <f t="shared" si="65"/>
        <v>#REF!</v>
      </c>
      <c r="N199" s="468" t="e">
        <f>'Fin de vie'!#REF!</f>
        <v>#REF!</v>
      </c>
      <c r="O199" s="468" t="e">
        <f>N199*D199</f>
        <v>#REF!</v>
      </c>
      <c r="P199" s="474" t="e">
        <f t="shared" si="66"/>
        <v>#REF!</v>
      </c>
    </row>
    <row r="200" spans="1:19">
      <c r="B200" s="467" t="str">
        <f>'Fin de vie'!B172</f>
        <v>Plastiques</v>
      </c>
      <c r="C200" s="468">
        <f>'Fin de vie'!D172</f>
        <v>0</v>
      </c>
      <c r="D200" s="556">
        <f>'export postes'!D117</f>
        <v>1</v>
      </c>
      <c r="E200" s="468">
        <f t="shared" si="64"/>
        <v>0</v>
      </c>
      <c r="F200" s="11"/>
      <c r="G200" s="468">
        <f>'Fin de vie'!H172</f>
        <v>0</v>
      </c>
      <c r="H200" s="468">
        <f>G200*D200</f>
        <v>0</v>
      </c>
      <c r="I200" s="11"/>
      <c r="J200" s="468" t="e">
        <f>'Fin de vie'!#REF!</f>
        <v>#REF!</v>
      </c>
      <c r="K200" s="468" t="e">
        <f>J200*D200</f>
        <v>#REF!</v>
      </c>
      <c r="L200" s="474" t="e">
        <f t="shared" si="65"/>
        <v>#REF!</v>
      </c>
      <c r="N200" s="468" t="e">
        <f>'Fin de vie'!#REF!</f>
        <v>#REF!</v>
      </c>
      <c r="O200" s="468" t="e">
        <f>N200*D200</f>
        <v>#REF!</v>
      </c>
      <c r="P200" s="474" t="e">
        <f t="shared" si="66"/>
        <v>#REF!</v>
      </c>
    </row>
    <row r="201" spans="1:19" hidden="1">
      <c r="B201" s="467"/>
      <c r="C201" s="468"/>
      <c r="D201" s="556"/>
      <c r="E201" s="468"/>
      <c r="F201" s="11"/>
      <c r="G201" s="468"/>
      <c r="H201" s="468"/>
      <c r="I201" s="11"/>
      <c r="J201" s="468"/>
      <c r="K201" s="468"/>
      <c r="L201" s="474"/>
      <c r="N201" s="468"/>
      <c r="O201" s="468"/>
      <c r="P201" s="474"/>
    </row>
    <row r="202" spans="1:19">
      <c r="B202" s="467" t="str">
        <f>'Fin de vie'!B174</f>
        <v>Papiers, cartons, alimentaire</v>
      </c>
      <c r="C202" s="468">
        <f>'Fin de vie'!D174</f>
        <v>0</v>
      </c>
      <c r="D202" s="556">
        <f>'export postes'!D119</f>
        <v>1</v>
      </c>
      <c r="E202" s="468">
        <f t="shared" si="64"/>
        <v>0</v>
      </c>
      <c r="F202" s="11"/>
      <c r="G202" s="468">
        <f>'Fin de vie'!H174</f>
        <v>0</v>
      </c>
      <c r="H202" s="468">
        <f>G202*D202</f>
        <v>0</v>
      </c>
      <c r="I202" s="11"/>
      <c r="J202" s="468" t="e">
        <f>'Fin de vie'!#REF!</f>
        <v>#REF!</v>
      </c>
      <c r="K202" s="468" t="e">
        <f>J202*D202</f>
        <v>#REF!</v>
      </c>
      <c r="L202" s="474" t="e">
        <f t="shared" si="65"/>
        <v>#REF!</v>
      </c>
      <c r="N202" s="468" t="e">
        <f>'Fin de vie'!#REF!</f>
        <v>#REF!</v>
      </c>
      <c r="O202" s="468" t="e">
        <f>N202*D202</f>
        <v>#REF!</v>
      </c>
      <c r="P202" s="474" t="e">
        <f t="shared" si="66"/>
        <v>#REF!</v>
      </c>
    </row>
    <row r="203" spans="1:19">
      <c r="B203" s="467" t="str">
        <f>'Fin de vie'!B175</f>
        <v>Ordures ménagères</v>
      </c>
      <c r="C203" s="468">
        <f>'Fin de vie'!D175</f>
        <v>0</v>
      </c>
      <c r="D203" s="556">
        <f>'export postes'!D120</f>
        <v>1</v>
      </c>
      <c r="E203" s="468">
        <f>C203*D203</f>
        <v>0</v>
      </c>
      <c r="F203" s="11"/>
      <c r="G203" s="468">
        <f>'Fin de vie'!H175</f>
        <v>0</v>
      </c>
      <c r="H203" s="468">
        <f>G203*D203</f>
        <v>0</v>
      </c>
      <c r="I203" s="11"/>
      <c r="J203" s="468" t="e">
        <f>'Fin de vie'!#REF!</f>
        <v>#REF!</v>
      </c>
      <c r="K203" s="468" t="e">
        <f>J203*D203</f>
        <v>#REF!</v>
      </c>
      <c r="L203" s="474" t="e">
        <f t="shared" si="65"/>
        <v>#REF!</v>
      </c>
      <c r="N203" s="468" t="e">
        <f>'Fin de vie'!#REF!</f>
        <v>#REF!</v>
      </c>
      <c r="O203" s="468" t="e">
        <f>N203*D203</f>
        <v>#REF!</v>
      </c>
      <c r="P203" s="474" t="e">
        <f t="shared" si="66"/>
        <v>#REF!</v>
      </c>
    </row>
    <row r="204" spans="1:19">
      <c r="B204" s="467" t="str">
        <f>'Fin de vie'!B176</f>
        <v>Fuites et émissions de fin de vie, Kyoto</v>
      </c>
      <c r="C204" s="468">
        <f>'Fin de vie'!D176</f>
        <v>0</v>
      </c>
      <c r="D204" s="556">
        <f>'export postes'!D121</f>
        <v>1</v>
      </c>
      <c r="E204" s="468">
        <f t="shared" si="64"/>
        <v>0</v>
      </c>
      <c r="F204" s="11"/>
      <c r="G204" s="468">
        <f>'Fin de vie'!H176</f>
        <v>0</v>
      </c>
      <c r="H204" s="468">
        <f>G204*D204</f>
        <v>0</v>
      </c>
      <c r="I204" s="11"/>
      <c r="J204" s="468" t="e">
        <f>'Fin de vie'!#REF!</f>
        <v>#REF!</v>
      </c>
      <c r="K204" s="468" t="e">
        <f>J204*D204</f>
        <v>#REF!</v>
      </c>
      <c r="L204" s="474" t="e">
        <f t="shared" si="65"/>
        <v>#REF!</v>
      </c>
      <c r="N204" s="468" t="e">
        <f>'Fin de vie'!#REF!</f>
        <v>#REF!</v>
      </c>
      <c r="O204" s="468" t="e">
        <f>N204*D204</f>
        <v>#REF!</v>
      </c>
      <c r="P204" s="474" t="e">
        <f t="shared" si="66"/>
        <v>#REF!</v>
      </c>
    </row>
    <row r="205" spans="1:19">
      <c r="B205" s="467" t="str">
        <f>'Fin de vie'!B177</f>
        <v>Fuites et émissions de fin de vie, hors Kyoto</v>
      </c>
      <c r="C205" s="468">
        <f>'Fin de vie'!D177</f>
        <v>0</v>
      </c>
      <c r="D205" s="556">
        <f>'export postes'!D121</f>
        <v>1</v>
      </c>
      <c r="E205" s="468">
        <f t="shared" si="64"/>
        <v>0</v>
      </c>
      <c r="F205" s="11"/>
      <c r="G205" s="468">
        <f>'Fin de vie'!H177</f>
        <v>0</v>
      </c>
      <c r="H205" s="468">
        <f>G205*D205</f>
        <v>0</v>
      </c>
      <c r="I205" s="11"/>
      <c r="J205" s="468" t="e">
        <f>'Fin de vie'!#REF!</f>
        <v>#REF!</v>
      </c>
      <c r="K205" s="468" t="e">
        <f>J205*D205</f>
        <v>#REF!</v>
      </c>
      <c r="L205" s="474" t="e">
        <f t="shared" si="65"/>
        <v>#REF!</v>
      </c>
      <c r="N205" s="468" t="e">
        <f>'Fin de vie'!#REF!</f>
        <v>#REF!</v>
      </c>
      <c r="O205" s="468" t="e">
        <f>N205*D205</f>
        <v>#REF!</v>
      </c>
      <c r="P205" s="474" t="e">
        <f t="shared" si="66"/>
        <v>#REF!</v>
      </c>
    </row>
    <row r="206" spans="1:19">
      <c r="B206" s="467" t="str">
        <f>'Fin de vie'!B178</f>
        <v>Déchets dangereux</v>
      </c>
      <c r="C206" s="468">
        <f>'Fin de vie'!D178</f>
        <v>0</v>
      </c>
      <c r="D206" s="556">
        <f>'export postes'!D122</f>
        <v>1</v>
      </c>
      <c r="E206" s="468">
        <f t="shared" si="64"/>
        <v>0</v>
      </c>
      <c r="F206" s="11"/>
      <c r="G206" s="468">
        <f>'Fin de vie'!H178</f>
        <v>0</v>
      </c>
      <c r="H206" s="468">
        <f>G206*D206</f>
        <v>0</v>
      </c>
      <c r="I206" s="11"/>
      <c r="J206" s="468" t="e">
        <f>'Fin de vie'!#REF!</f>
        <v>#REF!</v>
      </c>
      <c r="K206" s="468" t="e">
        <f>J206*D206</f>
        <v>#REF!</v>
      </c>
      <c r="L206" s="474" t="e">
        <f t="shared" si="65"/>
        <v>#REF!</v>
      </c>
      <c r="N206" s="468" t="e">
        <f>'Fin de vie'!#REF!</f>
        <v>#REF!</v>
      </c>
      <c r="O206" s="468" t="e">
        <f>N206*D206</f>
        <v>#REF!</v>
      </c>
      <c r="P206" s="474" t="e">
        <f t="shared" si="66"/>
        <v>#REF!</v>
      </c>
    </row>
    <row r="207" spans="1:19">
      <c r="B207" s="11"/>
      <c r="C207" s="11"/>
      <c r="D207" s="11"/>
      <c r="E207" s="11"/>
      <c r="F207" s="11"/>
      <c r="G207" s="11"/>
      <c r="H207" s="11"/>
      <c r="I207" s="11"/>
    </row>
    <row r="208" spans="1:19" s="91" customFormat="1">
      <c r="B208" s="11"/>
      <c r="C208" s="11"/>
      <c r="D208" s="11"/>
      <c r="E208" s="11"/>
      <c r="F208" s="11"/>
      <c r="G208" s="11"/>
      <c r="H208" s="11"/>
      <c r="I208" s="11"/>
    </row>
    <row r="209" spans="2:17" s="562" customFormat="1" ht="35.15" customHeight="1">
      <c r="B209" s="560" t="s">
        <v>650</v>
      </c>
      <c r="C209" s="561" t="s">
        <v>512</v>
      </c>
      <c r="D209" s="558"/>
      <c r="E209" s="561" t="s">
        <v>651</v>
      </c>
      <c r="F209" s="563"/>
      <c r="G209" s="561" t="s">
        <v>653</v>
      </c>
      <c r="H209" s="561" t="s">
        <v>651</v>
      </c>
      <c r="I209" s="21"/>
      <c r="J209" s="561" t="s">
        <v>513</v>
      </c>
      <c r="K209" s="561" t="s">
        <v>651</v>
      </c>
      <c r="L209" s="472" t="s">
        <v>652</v>
      </c>
      <c r="N209" s="561" t="s">
        <v>518</v>
      </c>
      <c r="O209" s="561" t="s">
        <v>651</v>
      </c>
      <c r="P209" s="472" t="s">
        <v>652</v>
      </c>
      <c r="Q209" s="564"/>
    </row>
    <row r="210" spans="2:17" s="91" customFormat="1" ht="14.15" customHeight="1">
      <c r="B210" s="509" t="str">
        <f>'Recap CO2e'!B127</f>
        <v>Energie 1</v>
      </c>
      <c r="C210" s="493">
        <f>C6/1000</f>
        <v>713.3991643622428</v>
      </c>
      <c r="D210" s="547"/>
      <c r="E210" s="493">
        <f>E6/1000</f>
        <v>713.3991643622428</v>
      </c>
      <c r="F210" s="92"/>
      <c r="G210" s="493">
        <f>G6/1000</f>
        <v>27.76463814249513</v>
      </c>
      <c r="H210" s="493">
        <f>H6/1000</f>
        <v>49.61098425699506</v>
      </c>
      <c r="J210" s="493" t="e">
        <f>J6/1000</f>
        <v>#REF!</v>
      </c>
      <c r="K210" s="493" t="e">
        <f>K6/1000</f>
        <v>#REF!</v>
      </c>
      <c r="L210" s="514" t="e">
        <f>L6/1000</f>
        <v>#REF!</v>
      </c>
      <c r="N210" s="493" t="e">
        <f>N6/1000</f>
        <v>#REF!</v>
      </c>
      <c r="O210" s="493" t="e">
        <f>O6/1000</f>
        <v>#REF!</v>
      </c>
      <c r="P210" s="514" t="e">
        <f>P6/1000</f>
        <v>#REF!</v>
      </c>
    </row>
    <row r="211" spans="2:17" s="91" customFormat="1" ht="14.15" customHeight="1">
      <c r="B211" s="510" t="str">
        <f>'Recap CO2e'!B128</f>
        <v>Energie 2</v>
      </c>
      <c r="C211" s="465">
        <f>C16/1000</f>
        <v>0</v>
      </c>
      <c r="D211" s="547"/>
      <c r="E211" s="465">
        <f>E16/1000</f>
        <v>0</v>
      </c>
      <c r="F211" s="92"/>
      <c r="G211" s="465">
        <f>G16/1000</f>
        <v>0</v>
      </c>
      <c r="H211" s="465">
        <f>H16/1000</f>
        <v>0</v>
      </c>
      <c r="J211" s="465" t="e">
        <f>J16/1000</f>
        <v>#REF!</v>
      </c>
      <c r="K211" s="465" t="e">
        <f>K16/1000</f>
        <v>#REF!</v>
      </c>
      <c r="L211" s="464" t="e">
        <f>L16/1000</f>
        <v>#REF!</v>
      </c>
      <c r="N211" s="465" t="e">
        <f>N16/1000</f>
        <v>#REF!</v>
      </c>
      <c r="O211" s="465" t="e">
        <f>O16/1000</f>
        <v>#REF!</v>
      </c>
      <c r="P211" s="464" t="e">
        <f>P16/1000</f>
        <v>#REF!</v>
      </c>
    </row>
    <row r="212" spans="2:17" s="91" customFormat="1" ht="14.15" customHeight="1">
      <c r="B212" s="509" t="str">
        <f>'Recap CO2e'!B129</f>
        <v>Climatisation</v>
      </c>
      <c r="C212" s="493">
        <f>C26/1000</f>
        <v>44.122</v>
      </c>
      <c r="D212" s="547"/>
      <c r="E212" s="493">
        <f>E26/1000</f>
        <v>44.122</v>
      </c>
      <c r="F212" s="92"/>
      <c r="G212" s="493">
        <f>G26/1000</f>
        <v>10.480214633298308</v>
      </c>
      <c r="H212" s="493">
        <f>H26/1000</f>
        <v>10.480214633298308</v>
      </c>
      <c r="J212" s="493" t="e">
        <f>J26/1000</f>
        <v>#REF!</v>
      </c>
      <c r="K212" s="493" t="e">
        <f>K26/1000</f>
        <v>#REF!</v>
      </c>
      <c r="L212" s="514" t="e">
        <f>L26/1000</f>
        <v>#REF!</v>
      </c>
      <c r="N212" s="493" t="e">
        <f>N26/1000</f>
        <v>#REF!</v>
      </c>
      <c r="O212" s="493" t="e">
        <f>O26/1000</f>
        <v>#REF!</v>
      </c>
      <c r="P212" s="514" t="e">
        <f>P26/1000</f>
        <v>#REF!</v>
      </c>
    </row>
    <row r="213" spans="2:17" s="91" customFormat="1" ht="14.15" customHeight="1">
      <c r="B213" s="510" t="str">
        <f>'Recap CO2e'!B130</f>
        <v>Hors énergie 2</v>
      </c>
      <c r="C213" s="465">
        <f>C33/1000</f>
        <v>0</v>
      </c>
      <c r="D213" s="547"/>
      <c r="E213" s="465">
        <f>E33/1000</f>
        <v>0</v>
      </c>
      <c r="F213" s="92"/>
      <c r="G213" s="465">
        <f>G33/1000</f>
        <v>0</v>
      </c>
      <c r="H213" s="465">
        <f>H33/1000</f>
        <v>0</v>
      </c>
      <c r="J213" s="465" t="e">
        <f>J33/1000</f>
        <v>#REF!</v>
      </c>
      <c r="K213" s="465" t="e">
        <f>K33/1000</f>
        <v>#REF!</v>
      </c>
      <c r="L213" s="464" t="e">
        <f>L33/1000</f>
        <v>#REF!</v>
      </c>
      <c r="N213" s="465" t="e">
        <f>N33/1000</f>
        <v>#REF!</v>
      </c>
      <c r="O213" s="465" t="e">
        <f>O33/1000</f>
        <v>#REF!</v>
      </c>
      <c r="P213" s="464" t="e">
        <f>P33/1000</f>
        <v>#REF!</v>
      </c>
    </row>
    <row r="214" spans="2:17" s="91" customFormat="1" ht="14.15" customHeight="1">
      <c r="B214" s="509" t="str">
        <f>'Recap CO2e'!B131</f>
        <v>Intrants 1</v>
      </c>
      <c r="C214" s="493">
        <f>C40/1000</f>
        <v>0</v>
      </c>
      <c r="D214" s="547"/>
      <c r="E214" s="493">
        <f>E40/1000</f>
        <v>0</v>
      </c>
      <c r="F214" s="92"/>
      <c r="G214" s="493">
        <f>G40/1000</f>
        <v>0</v>
      </c>
      <c r="H214" s="493">
        <f>H40/1000</f>
        <v>0</v>
      </c>
      <c r="J214" s="493" t="e">
        <f>J40/1000</f>
        <v>#REF!</v>
      </c>
      <c r="K214" s="493" t="e">
        <f>K40/1000</f>
        <v>#REF!</v>
      </c>
      <c r="L214" s="514" t="e">
        <f>L40/1000</f>
        <v>#REF!</v>
      </c>
      <c r="N214" s="493" t="e">
        <f>N40/1000</f>
        <v>#REF!</v>
      </c>
      <c r="O214" s="493" t="e">
        <f>O40/1000</f>
        <v>#REF!</v>
      </c>
      <c r="P214" s="514" t="e">
        <f>P40/1000</f>
        <v>#REF!</v>
      </c>
    </row>
    <row r="215" spans="2:17" s="91" customFormat="1" ht="14.15" customHeight="1">
      <c r="B215" s="510" t="str">
        <f>'Recap CO2e'!B132</f>
        <v>Intrants 2</v>
      </c>
      <c r="C215" s="465">
        <f>C52/1000</f>
        <v>0</v>
      </c>
      <c r="D215" s="547"/>
      <c r="E215" s="465">
        <f>E52/1000</f>
        <v>0</v>
      </c>
      <c r="F215" s="92"/>
      <c r="G215" s="465">
        <f>G52/1000</f>
        <v>0</v>
      </c>
      <c r="H215" s="465">
        <f>H52/1000</f>
        <v>0</v>
      </c>
      <c r="J215" s="465" t="e">
        <f>J52/1000</f>
        <v>#REF!</v>
      </c>
      <c r="K215" s="465" t="e">
        <f>K52/1000</f>
        <v>#REF!</v>
      </c>
      <c r="L215" s="464" t="e">
        <f>L52/1000</f>
        <v>#REF!</v>
      </c>
      <c r="N215" s="465" t="e">
        <f>N52/1000</f>
        <v>#REF!</v>
      </c>
      <c r="O215" s="465" t="e">
        <f>O52/1000</f>
        <v>#REF!</v>
      </c>
      <c r="P215" s="464" t="e">
        <f>P52/1000</f>
        <v>#REF!</v>
      </c>
    </row>
    <row r="216" spans="2:17" s="91" customFormat="1" ht="14.15" customHeight="1">
      <c r="B216" s="509" t="str">
        <f>'Recap CO2e'!B133</f>
        <v>Futurs emballages</v>
      </c>
      <c r="C216" s="493">
        <f>C64/1000</f>
        <v>0</v>
      </c>
      <c r="D216" s="547"/>
      <c r="E216" s="493">
        <f>E64/1000</f>
        <v>0</v>
      </c>
      <c r="F216" s="92"/>
      <c r="G216" s="493">
        <f>G64/1000</f>
        <v>0</v>
      </c>
      <c r="H216" s="493">
        <f>H64/1000</f>
        <v>0</v>
      </c>
      <c r="J216" s="493" t="e">
        <f>J64/1000</f>
        <v>#REF!</v>
      </c>
      <c r="K216" s="493" t="e">
        <f>K64/1000</f>
        <v>#REF!</v>
      </c>
      <c r="L216" s="514" t="e">
        <f>L64/1000</f>
        <v>#REF!</v>
      </c>
      <c r="N216" s="493" t="e">
        <f>N64/1000</f>
        <v>#REF!</v>
      </c>
      <c r="O216" s="493" t="e">
        <f>O64/1000</f>
        <v>#REF!</v>
      </c>
      <c r="P216" s="514" t="e">
        <f>P64/1000</f>
        <v>#REF!</v>
      </c>
    </row>
    <row r="217" spans="2:17" s="91" customFormat="1" ht="14.15" customHeight="1">
      <c r="B217" s="510" t="str">
        <f>'Recap CO2e'!B134</f>
        <v>Fret</v>
      </c>
      <c r="C217" s="465">
        <f>C79/1000</f>
        <v>0</v>
      </c>
      <c r="D217" s="547"/>
      <c r="E217" s="465">
        <f>E79/1000</f>
        <v>0</v>
      </c>
      <c r="F217" s="92"/>
      <c r="G217" s="465">
        <f>G79/1000</f>
        <v>0</v>
      </c>
      <c r="H217" s="465">
        <f>H79/1000</f>
        <v>0</v>
      </c>
      <c r="J217" s="465" t="e">
        <f>J79/1000</f>
        <v>#REF!</v>
      </c>
      <c r="K217" s="465" t="e">
        <f>K79/1000</f>
        <v>#REF!</v>
      </c>
      <c r="L217" s="464" t="e">
        <f>L79/1000</f>
        <v>#REF!</v>
      </c>
      <c r="N217" s="465" t="e">
        <f>N79/1000</f>
        <v>#REF!</v>
      </c>
      <c r="O217" s="465" t="e">
        <f>O79/1000</f>
        <v>#REF!</v>
      </c>
      <c r="P217" s="464" t="e">
        <f>P79/1000</f>
        <v>#REF!</v>
      </c>
    </row>
    <row r="218" spans="2:17" s="91" customFormat="1" ht="14.15" customHeight="1">
      <c r="B218" s="509" t="str">
        <f>'Recap CO2e'!B135</f>
        <v>Déplacements</v>
      </c>
      <c r="C218" s="493">
        <f>C126/1000</f>
        <v>30.816523333333329</v>
      </c>
      <c r="D218" s="547"/>
      <c r="E218" s="493">
        <f>E126/1000</f>
        <v>30.816523333333329</v>
      </c>
      <c r="F218" s="92"/>
      <c r="G218" s="493">
        <f>G126/1000</f>
        <v>0</v>
      </c>
      <c r="H218" s="493">
        <f>H126/1000</f>
        <v>0</v>
      </c>
      <c r="J218" s="493" t="e">
        <f>J126/1000</f>
        <v>#REF!</v>
      </c>
      <c r="K218" s="493" t="e">
        <f>K126/1000</f>
        <v>#REF!</v>
      </c>
      <c r="L218" s="514" t="e">
        <f>L126/1000</f>
        <v>#REF!</v>
      </c>
      <c r="N218" s="493" t="e">
        <f>N126/1000</f>
        <v>#REF!</v>
      </c>
      <c r="O218" s="493" t="e">
        <f>O126/1000</f>
        <v>#REF!</v>
      </c>
      <c r="P218" s="514" t="e">
        <f>P126/1000</f>
        <v>#REF!</v>
      </c>
    </row>
    <row r="219" spans="2:17" s="91" customFormat="1" ht="14.15" customHeight="1">
      <c r="B219" s="510" t="str">
        <f>'Recap CO2e'!B136</f>
        <v>Déchets directs</v>
      </c>
      <c r="C219" s="465">
        <f>C155/1000</f>
        <v>0</v>
      </c>
      <c r="D219" s="547"/>
      <c r="E219" s="465">
        <f>E155/1000</f>
        <v>0</v>
      </c>
      <c r="F219" s="92"/>
      <c r="G219" s="465">
        <f>G155/1000</f>
        <v>0</v>
      </c>
      <c r="H219" s="465">
        <f>H155/1000</f>
        <v>0</v>
      </c>
      <c r="J219" s="465" t="e">
        <f>J155/1000</f>
        <v>#REF!</v>
      </c>
      <c r="K219" s="465" t="e">
        <f>K155/1000</f>
        <v>#REF!</v>
      </c>
      <c r="L219" s="464" t="e">
        <f>L155/1000</f>
        <v>#REF!</v>
      </c>
      <c r="N219" s="465" t="e">
        <f>N155/1000</f>
        <v>#REF!</v>
      </c>
      <c r="O219" s="465" t="e">
        <f>O155/1000</f>
        <v>#REF!</v>
      </c>
      <c r="P219" s="464" t="e">
        <f>P155/1000</f>
        <v>#REF!</v>
      </c>
    </row>
    <row r="220" spans="2:17" s="91" customFormat="1" ht="14.15" customHeight="1">
      <c r="B220" s="509" t="str">
        <f>'Recap CO2e'!B137</f>
        <v>Immobilisations</v>
      </c>
      <c r="C220" s="493">
        <f>C165/1000</f>
        <v>0</v>
      </c>
      <c r="D220" s="547"/>
      <c r="E220" s="493">
        <f>E165/1000</f>
        <v>0</v>
      </c>
      <c r="F220" s="92"/>
      <c r="G220" s="493">
        <f>G165/1000</f>
        <v>0</v>
      </c>
      <c r="H220" s="493">
        <f>H165/1000</f>
        <v>0</v>
      </c>
      <c r="J220" s="493" t="e">
        <f>J165/1000</f>
        <v>#REF!</v>
      </c>
      <c r="K220" s="493" t="e">
        <f>K165/1000</f>
        <v>#REF!</v>
      </c>
      <c r="L220" s="514" t="e">
        <f>L165/1000</f>
        <v>#REF!</v>
      </c>
      <c r="N220" s="493" t="e">
        <f>N165/1000</f>
        <v>#REF!</v>
      </c>
      <c r="O220" s="493" t="e">
        <f>O165/1000</f>
        <v>#REF!</v>
      </c>
      <c r="P220" s="514" t="e">
        <f>P165/1000</f>
        <v>#REF!</v>
      </c>
    </row>
    <row r="221" spans="2:17" s="91" customFormat="1" ht="14.15" customHeight="1">
      <c r="B221" s="510" t="str">
        <f>'Recap CO2e'!B138</f>
        <v>Utilisation</v>
      </c>
      <c r="C221" s="465">
        <f>C186/1000</f>
        <v>0</v>
      </c>
      <c r="D221" s="547"/>
      <c r="E221" s="465">
        <f>E186/1000</f>
        <v>0</v>
      </c>
      <c r="F221" s="92"/>
      <c r="G221" s="465">
        <f>G186/1000</f>
        <v>0</v>
      </c>
      <c r="H221" s="465">
        <f>H186/1000</f>
        <v>0</v>
      </c>
      <c r="J221" s="465" t="e">
        <f>J186/1000</f>
        <v>#REF!</v>
      </c>
      <c r="K221" s="465" t="e">
        <f>K186/1000</f>
        <v>#REF!</v>
      </c>
      <c r="L221" s="464" t="e">
        <f>L186/1000</f>
        <v>#REF!</v>
      </c>
      <c r="N221" s="465" t="e">
        <f>N186/1000</f>
        <v>#REF!</v>
      </c>
      <c r="O221" s="465" t="e">
        <f>O186/1000</f>
        <v>#REF!</v>
      </c>
      <c r="P221" s="464" t="e">
        <f>P186/1000</f>
        <v>#REF!</v>
      </c>
    </row>
    <row r="222" spans="2:17" s="91" customFormat="1" ht="14.15" customHeight="1">
      <c r="B222" s="509" t="str">
        <f>'Recap CO2e'!B139</f>
        <v>Fin de vie</v>
      </c>
      <c r="C222" s="493">
        <f>C195/1000</f>
        <v>0</v>
      </c>
      <c r="D222" s="547"/>
      <c r="E222" s="493">
        <f>E195/1000</f>
        <v>0</v>
      </c>
      <c r="F222" s="92"/>
      <c r="G222" s="493">
        <f>G195/1000</f>
        <v>0</v>
      </c>
      <c r="H222" s="493">
        <f>H195/1000</f>
        <v>0</v>
      </c>
      <c r="J222" s="493" t="e">
        <f>J195/1000</f>
        <v>#REF!</v>
      </c>
      <c r="K222" s="493" t="e">
        <f>K195/1000</f>
        <v>#REF!</v>
      </c>
      <c r="L222" s="514" t="e">
        <f>L195/1000</f>
        <v>#REF!</v>
      </c>
      <c r="N222" s="493" t="e">
        <f>N195/1000</f>
        <v>#REF!</v>
      </c>
      <c r="O222" s="493" t="e">
        <f>O195/1000</f>
        <v>#REF!</v>
      </c>
      <c r="P222" s="514" t="e">
        <f>P195/1000</f>
        <v>#REF!</v>
      </c>
    </row>
    <row r="223" spans="2:17" s="98" customFormat="1" ht="15.5">
      <c r="B223" s="511" t="s">
        <v>353</v>
      </c>
      <c r="C223" s="483">
        <f>SUM(C210:C222)</f>
        <v>788.33768769557605</v>
      </c>
      <c r="D223" s="547"/>
      <c r="E223" s="483">
        <f>SUM(E210:E222)</f>
        <v>788.33768769557605</v>
      </c>
      <c r="F223" s="92"/>
      <c r="G223" s="836">
        <f>SQRT(SUMSQ(G210:G222))</f>
        <v>29.67675908760415</v>
      </c>
      <c r="H223" s="483">
        <f>SUM(H210:H222)</f>
        <v>60.09119889029337</v>
      </c>
      <c r="I223" s="91"/>
      <c r="J223" s="483" t="e">
        <f>SUM(J210:J222)</f>
        <v>#REF!</v>
      </c>
      <c r="K223" s="483" t="e">
        <f>SUM(K210:K222)</f>
        <v>#REF!</v>
      </c>
      <c r="L223" s="485" t="e">
        <f>SUM(L210:L222)</f>
        <v>#REF!</v>
      </c>
      <c r="N223" s="483" t="e">
        <f>SUM(N210:N222)</f>
        <v>#REF!</v>
      </c>
      <c r="O223" s="483" t="e">
        <f>SUM(O210:O222)</f>
        <v>#REF!</v>
      </c>
      <c r="P223" s="485" t="e">
        <f>SUM(P210:P222)</f>
        <v>#REF!</v>
      </c>
    </row>
    <row r="224" spans="2:17" s="91" customFormat="1">
      <c r="C224" s="92"/>
      <c r="D224" s="547"/>
      <c r="E224" s="92"/>
      <c r="F224" s="92"/>
      <c r="G224" s="9"/>
      <c r="H224" s="92"/>
      <c r="J224" s="9"/>
      <c r="K224" s="92"/>
      <c r="L224" s="92"/>
      <c r="N224" s="9"/>
      <c r="O224" s="92"/>
      <c r="P224" s="92"/>
    </row>
    <row r="225" spans="5:5">
      <c r="E225" s="28"/>
    </row>
    <row r="226" spans="5:5" ht="12.75" hidden="1" customHeight="1">
      <c r="E226" s="28"/>
    </row>
    <row r="227" spans="5:5" ht="12.75" hidden="1" customHeight="1">
      <c r="E227" s="28"/>
    </row>
    <row r="228" spans="5:5" ht="12.75" hidden="1" customHeight="1">
      <c r="E228" s="28"/>
    </row>
    <row r="229" spans="5:5" ht="12.75" hidden="1" customHeight="1">
      <c r="E229" s="28"/>
    </row>
    <row r="230" spans="5:5" ht="12.75" hidden="1" customHeight="1">
      <c r="E230" s="28"/>
    </row>
    <row r="231" spans="5:5" ht="12.75" hidden="1" customHeight="1">
      <c r="E231" s="28"/>
    </row>
    <row r="232" spans="5:5" hidden="1"/>
    <row r="233" spans="5:5" hidden="1"/>
    <row r="234" spans="5:5" hidden="1"/>
    <row r="235" spans="5:5" hidden="1"/>
    <row r="236" spans="5:5" hidden="1"/>
    <row r="237" spans="5:5" hidden="1"/>
    <row r="238" spans="5:5" hidden="1"/>
    <row r="239" spans="5:5" hidden="1"/>
    <row r="240" spans="5:5" hidden="1"/>
    <row r="241" hidden="1"/>
  </sheetData>
  <mergeCells count="1">
    <mergeCell ref="B2:J2"/>
  </mergeCells>
  <phoneticPr fontId="11" type="noConversion"/>
  <hyperlinks>
    <hyperlink ref="B16" location="'Energie 2'!B202" display="'Energie 2'!B202" xr:uid="{00000000-0004-0000-1E00-000000000000}"/>
    <hyperlink ref="B26" location="procedes1_recap" display="procedes1_recap" xr:uid="{00000000-0004-0000-1E00-000001000000}"/>
    <hyperlink ref="B33" location="'Hors énergie 2'!A1" display="'Hors énergie 2'!A1" xr:uid="{00000000-0004-0000-1E00-000002000000}"/>
    <hyperlink ref="B40" location="intrants_total" display="intrants_total" xr:uid="{00000000-0004-0000-1E00-000003000000}"/>
    <hyperlink ref="B64" location="emballages_sous_postes" display="emballages_sous_postes" xr:uid="{00000000-0004-0000-1E00-000004000000}"/>
    <hyperlink ref="B79" location="fret_sous_postes" display="fret_sous_postes" xr:uid="{00000000-0004-0000-1E00-000005000000}"/>
    <hyperlink ref="B126" location="deplacements_sous_postes" display="deplacements_sous_postes" xr:uid="{00000000-0004-0000-1E00-000006000000}"/>
    <hyperlink ref="B155" location="dechets_sous_postes" display="dechets_sous_postes" xr:uid="{00000000-0004-0000-1E00-000007000000}"/>
    <hyperlink ref="B165" location="immos_sous_postes" display="immos_sous_postes" xr:uid="{00000000-0004-0000-1E00-000008000000}"/>
    <hyperlink ref="B186" location="utilisation_sous_postes" display="utilisation_sous_postes" xr:uid="{00000000-0004-0000-1E00-000009000000}"/>
    <hyperlink ref="B195" location="fin_de_vie_sous_postes" display="fin_de_vie_sous_postes" xr:uid="{00000000-0004-0000-1E00-00000A000000}"/>
    <hyperlink ref="B52" location="'Intrants 2'!A1" display="'Intrants 2'!A1" xr:uid="{00000000-0004-0000-1E00-00000B000000}"/>
    <hyperlink ref="B6" location="'Energie 1'!B202" display="'Energie 1'!B202" xr:uid="{00000000-0004-0000-1E00-00000C000000}"/>
  </hyperlinks>
  <pageMargins left="0.78740157499999996" right="0.78740157499999996" top="0.984251969" bottom="0.984251969" header="0.5" footer="0.5"/>
  <pageSetup paperSize="9" orientation="portrait" horizontalDpi="4294967292" verticalDpi="4294967292" r:id="rId1"/>
  <headerFooter alignWithMargins="0"/>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FAF22553175EF5498090D41E31DDAE45" ma:contentTypeVersion="2" ma:contentTypeDescription="Crée un document." ma:contentTypeScope="" ma:versionID="9fc9d67e01c909b86a49c3663f033b24">
  <xsd:schema xmlns:xsd="http://www.w3.org/2001/XMLSchema" xmlns:xs="http://www.w3.org/2001/XMLSchema" xmlns:p="http://schemas.microsoft.com/office/2006/metadata/properties" xmlns:ns2="be168647-654f-4219-9312-d323281b70bc" targetNamespace="http://schemas.microsoft.com/office/2006/metadata/properties" ma:root="true" ma:fieldsID="99c315e989ccd6a5ff784b0b93892a73" ns2:_="">
    <xsd:import namespace="be168647-654f-4219-9312-d323281b70bc"/>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168647-654f-4219-9312-d323281b70b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BBD69B6-4CF7-416A-B2DE-7491F2361081}"/>
</file>

<file path=customXml/itemProps2.xml><?xml version="1.0" encoding="utf-8"?>
<ds:datastoreItem xmlns:ds="http://schemas.openxmlformats.org/officeDocument/2006/customXml" ds:itemID="{20AE2EE3-FFBD-4966-BD99-8972A256E3F1}"/>
</file>

<file path=customXml/itemProps3.xml><?xml version="1.0" encoding="utf-8"?>
<ds:datastoreItem xmlns:ds="http://schemas.openxmlformats.org/officeDocument/2006/customXml" ds:itemID="{68E0420F-10CD-434A-91ED-407E1EDF4B37}"/>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31</vt:i4>
      </vt:variant>
      <vt:variant>
        <vt:lpstr>Plages nommées</vt:lpstr>
      </vt:variant>
      <vt:variant>
        <vt:i4>231</vt:i4>
      </vt:variant>
    </vt:vector>
  </HeadingPairs>
  <TitlesOfParts>
    <vt:vector size="262" baseType="lpstr">
      <vt:lpstr>Descriptif</vt:lpstr>
      <vt:lpstr>Energie 1</vt:lpstr>
      <vt:lpstr>Energie 2</vt:lpstr>
      <vt:lpstr>Hors énergie 1</vt:lpstr>
      <vt:lpstr>Hors énergie 2</vt:lpstr>
      <vt:lpstr>Intrants 1</vt:lpstr>
      <vt:lpstr>Intrants 2</vt:lpstr>
      <vt:lpstr>Futurs emballages</vt:lpstr>
      <vt:lpstr>Déchets directs</vt:lpstr>
      <vt:lpstr>Fret</vt:lpstr>
      <vt:lpstr>Déplacements</vt:lpstr>
      <vt:lpstr>Immobilisations</vt:lpstr>
      <vt:lpstr>Utilisation</vt:lpstr>
      <vt:lpstr>Fin de vie</vt:lpstr>
      <vt:lpstr>Utilitaires</vt:lpstr>
      <vt:lpstr>Recap CO2e</vt:lpstr>
      <vt:lpstr>Ratios</vt:lpstr>
      <vt:lpstr>Bilan GES</vt:lpstr>
      <vt:lpstr>ISO 14069</vt:lpstr>
      <vt:lpstr>GHG Protocol</vt:lpstr>
      <vt:lpstr>CDP</vt:lpstr>
      <vt:lpstr>Graphiques</vt:lpstr>
      <vt:lpstr>FE Energie</vt:lpstr>
      <vt:lpstr>FE Hors Energie</vt:lpstr>
      <vt:lpstr>FE Intrants</vt:lpstr>
      <vt:lpstr>FE Déchets</vt:lpstr>
      <vt:lpstr>FE Fret</vt:lpstr>
      <vt:lpstr>FE Déplacements</vt:lpstr>
      <vt:lpstr>FE Immobilisations</vt:lpstr>
      <vt:lpstr>export postes</vt:lpstr>
      <vt:lpstr>export sous-postes</vt:lpstr>
      <vt:lpstr>Approche_retenue</vt:lpstr>
      <vt:lpstr>bilan_GES</vt:lpstr>
      <vt:lpstr>calculette_UTFC</vt:lpstr>
      <vt:lpstr>Cartes</vt:lpstr>
      <vt:lpstr>Choix_Incertitudes</vt:lpstr>
      <vt:lpstr>Convertisseurs</vt:lpstr>
      <vt:lpstr>dechets_eaux</vt:lpstr>
      <vt:lpstr>dechets_haut</vt:lpstr>
      <vt:lpstr>dechets_non_banals</vt:lpstr>
      <vt:lpstr>dechets_recap</vt:lpstr>
      <vt:lpstr>dechets_sous_postes</vt:lpstr>
      <vt:lpstr>déchetsdirects_bilanGES</vt:lpstr>
      <vt:lpstr>dechetsdirects_GHGProtocol</vt:lpstr>
      <vt:lpstr>dechetsdirects_ISO14069</vt:lpstr>
      <vt:lpstr>déplacements_bilanGES</vt:lpstr>
      <vt:lpstr>deplacements_domicile_travail</vt:lpstr>
      <vt:lpstr>deplacements_GHGProtocol</vt:lpstr>
      <vt:lpstr>deplacements_ISO14069</vt:lpstr>
      <vt:lpstr>deplacements_recap</vt:lpstr>
      <vt:lpstr>deplacements_salaries_autre_route</vt:lpstr>
      <vt:lpstr>deplacements_salaries_avion</vt:lpstr>
      <vt:lpstr>deplacements_salaries_bateau</vt:lpstr>
      <vt:lpstr>deplacements_salaries_train</vt:lpstr>
      <vt:lpstr>deplacements_salaries_voiture</vt:lpstr>
      <vt:lpstr>deplacements_sous_postes</vt:lpstr>
      <vt:lpstr>deplacements_visiteurs</vt:lpstr>
      <vt:lpstr>Documents</vt:lpstr>
      <vt:lpstr>Données_statistiques</vt:lpstr>
      <vt:lpstr>emballage_Verre</vt:lpstr>
      <vt:lpstr>emballages_metaux</vt:lpstr>
      <vt:lpstr>emballages_papiers</vt:lpstr>
      <vt:lpstr>emballages_plastiques</vt:lpstr>
      <vt:lpstr>emballages_recap</vt:lpstr>
      <vt:lpstr>emballages_sous_postes</vt:lpstr>
      <vt:lpstr>export_haut</vt:lpstr>
      <vt:lpstr>export_ssposte_haut</vt:lpstr>
      <vt:lpstr>FE_Déchets_Bâtiment</vt:lpstr>
      <vt:lpstr>FE_Déchets_Dangereux</vt:lpstr>
      <vt:lpstr>FE_Déchets_Eaux_Usées</vt:lpstr>
      <vt:lpstr>FE_Déchets_Eaux_UséesDBO</vt:lpstr>
      <vt:lpstr>FE_Déchets_Minéraux</vt:lpstr>
      <vt:lpstr>FE_Déchets_Ordures</vt:lpstr>
      <vt:lpstr>FE_Déchets_Organiques</vt:lpstr>
      <vt:lpstr>FE_Déchets_Plastiques</vt:lpstr>
      <vt:lpstr>FE_Déplacements_Aérien</vt:lpstr>
      <vt:lpstr>FE_Déplacements_Autobus_autocar</vt:lpstr>
      <vt:lpstr>FE_Déplacements_Bus_RATP</vt:lpstr>
      <vt:lpstr>FE_Déplacements_Carburants</vt:lpstr>
      <vt:lpstr>FE_Déplacements_Distances_moyennes</vt:lpstr>
      <vt:lpstr>Fe_Déplacements_Divers</vt:lpstr>
      <vt:lpstr>FE_Déplacements_Maritime_Fluvial</vt:lpstr>
      <vt:lpstr>FE_Déplacements_Moto</vt:lpstr>
      <vt:lpstr>FE_Déplacements_Parcours</vt:lpstr>
      <vt:lpstr>FE_Déplacements_Train</vt:lpstr>
      <vt:lpstr>FE_Déplacements_Transport_électrique</vt:lpstr>
      <vt:lpstr>FE_Déplacements_Voiture_électrique_hybride</vt:lpstr>
      <vt:lpstr>FE_Déplacements_Voiture_puissance_fiscale</vt:lpstr>
      <vt:lpstr>FE_Energie_Autres_Gaz</vt:lpstr>
      <vt:lpstr>FE_Energie_Biodiesel_Bioéthanol_Biométhane</vt:lpstr>
      <vt:lpstr>FE_Energie_Bois</vt:lpstr>
      <vt:lpstr>FE_Energie_Butane_Propane</vt:lpstr>
      <vt:lpstr>FE_Energie_Charbons</vt:lpstr>
      <vt:lpstr>FE_Energie_Coke_Déchets</vt:lpstr>
      <vt:lpstr>FE_Energie_Elec_AutresPays</vt:lpstr>
      <vt:lpstr>FE_Energie_Elec_EDF</vt:lpstr>
      <vt:lpstr>FE_Energie_Elec_MoyNatio</vt:lpstr>
      <vt:lpstr>FE_Energie_Elec_MoyOutreMer</vt:lpstr>
      <vt:lpstr>FE_Energie_Elec_Producteurs</vt:lpstr>
      <vt:lpstr>FE_Energie_Elec_Production</vt:lpstr>
      <vt:lpstr>FE_Energie_Elec_Usage</vt:lpstr>
      <vt:lpstr>FE_Energie_Liquides</vt:lpstr>
      <vt:lpstr>FE_Energie_Réseaux_Chaleur</vt:lpstr>
      <vt:lpstr>FE_Energie_Réseaux_Froid</vt:lpstr>
      <vt:lpstr>FE_Fret_Aérien</vt:lpstr>
      <vt:lpstr>FE_Fret_carburants</vt:lpstr>
      <vt:lpstr>FE_Fret_Ferroviaire</vt:lpstr>
      <vt:lpstr>FE_Fret_Fluvial</vt:lpstr>
      <vt:lpstr>FE_Fret_Maritime</vt:lpstr>
      <vt:lpstr>FE_Fret_Routier</vt:lpstr>
      <vt:lpstr>FE_HorsEnergie_Agriculture</vt:lpstr>
      <vt:lpstr>FE_HorsEnergie_Alim_Dig_Dej</vt:lpstr>
      <vt:lpstr>FE_HorsEnergie_PRGHorsKyoto</vt:lpstr>
      <vt:lpstr>FE_HorsEnergie_PRGKyoto</vt:lpstr>
      <vt:lpstr>FE_Immobilisations_Bâtiments</vt:lpstr>
      <vt:lpstr>FE_Immobilisations_Enrobés</vt:lpstr>
      <vt:lpstr>FE_Immobilisations_Informatique</vt:lpstr>
      <vt:lpstr>FE_Immobilisations_Matériaux</vt:lpstr>
      <vt:lpstr>FE_Immobilisations_Ratios</vt:lpstr>
      <vt:lpstr>FE_Immobilisations_VMO</vt:lpstr>
      <vt:lpstr>FE_Immobilisations_Voirie</vt:lpstr>
      <vt:lpstr>FE_Intrants_Articles_sport</vt:lpstr>
      <vt:lpstr>FE_Intrants_Autres_Achats</vt:lpstr>
      <vt:lpstr>FE_Intrants_Bâtiments_Voirie</vt:lpstr>
      <vt:lpstr>FE_Intrants_Bois</vt:lpstr>
      <vt:lpstr>FE_Intrants_Boisson</vt:lpstr>
      <vt:lpstr>FE_Intrants_Electroménager</vt:lpstr>
      <vt:lpstr>FE_Intrants_Informatique_équipements_électroniques</vt:lpstr>
      <vt:lpstr>FE_Intrants_Masse_Ingérée</vt:lpstr>
      <vt:lpstr>FE_Intrants_Matériaux_Construction</vt:lpstr>
      <vt:lpstr>FE_Intrants_Métaux</vt:lpstr>
      <vt:lpstr>FE_Intrants_Mobilier</vt:lpstr>
      <vt:lpstr>FE_Intrants_Papier_Carton</vt:lpstr>
      <vt:lpstr>FE_Intrants_Plastique</vt:lpstr>
      <vt:lpstr>FE_Intrants_Plats_Préparés</vt:lpstr>
      <vt:lpstr>FE_Intrants_Produits_Animaux</vt:lpstr>
      <vt:lpstr>FE_Intrants_Produits_Chimiques</vt:lpstr>
      <vt:lpstr>FE_Intrants_Produits_Mer</vt:lpstr>
      <vt:lpstr>FE_Intrants_Produits_Végétaux</vt:lpstr>
      <vt:lpstr>FE_Intrants_Ratios</vt:lpstr>
      <vt:lpstr>FE_Intrants_Repas</vt:lpstr>
      <vt:lpstr>FE_Intrants_Sortie_Magasin</vt:lpstr>
      <vt:lpstr>FE_Intrants_Textile_Habillement_autres</vt:lpstr>
      <vt:lpstr>FE_Intrants_Textile_Habillement_coton</vt:lpstr>
      <vt:lpstr>FE_Intrants_Textile_Habillement_cuir</vt:lpstr>
      <vt:lpstr>FE_Intrants_Textile_Habillement_synthétique</vt:lpstr>
      <vt:lpstr>FE_Intrants_Verre</vt:lpstr>
      <vt:lpstr>fin_de_vie_banals</vt:lpstr>
      <vt:lpstr>fin_de_vie_dangereux</vt:lpstr>
      <vt:lpstr>fin_de_vie_haut</vt:lpstr>
      <vt:lpstr>fin_de_vie_recap</vt:lpstr>
      <vt:lpstr>fin_de_vie_sous_postes</vt:lpstr>
      <vt:lpstr>findevie_bilanGES</vt:lpstr>
      <vt:lpstr>findevie_GHGProtocol</vt:lpstr>
      <vt:lpstr>findevie_ISO14069</vt:lpstr>
      <vt:lpstr>fret_aerien_entrant</vt:lpstr>
      <vt:lpstr>fret_aerien_interne</vt:lpstr>
      <vt:lpstr>fret_aerien_sortant</vt:lpstr>
      <vt:lpstr>fret_bilanGES</vt:lpstr>
      <vt:lpstr>fret_ferroviaire_entrant</vt:lpstr>
      <vt:lpstr>fret_ferroviaire_interne</vt:lpstr>
      <vt:lpstr>fret_ferroviaire_sortant</vt:lpstr>
      <vt:lpstr>fret_GHGProtocol</vt:lpstr>
      <vt:lpstr>fret_ISO14069</vt:lpstr>
      <vt:lpstr>fret_maritime_entrant</vt:lpstr>
      <vt:lpstr>fret_maritime_interne</vt:lpstr>
      <vt:lpstr>fret_maritime_sortant</vt:lpstr>
      <vt:lpstr>fret_recap</vt:lpstr>
      <vt:lpstr>fret_route_sortant</vt:lpstr>
      <vt:lpstr>fret_routier_entrant</vt:lpstr>
      <vt:lpstr>fret_routier_interne</vt:lpstr>
      <vt:lpstr>fret_sous_postes</vt:lpstr>
      <vt:lpstr>fuites_DIS</vt:lpstr>
      <vt:lpstr>futuresemballages_bilanGES</vt:lpstr>
      <vt:lpstr>futursemballages_bilanGES</vt:lpstr>
      <vt:lpstr>futursemballages_GHGProtocol</vt:lpstr>
      <vt:lpstr>futursemballages_ISO14069</vt:lpstr>
      <vt:lpstr>GHG_Protocol</vt:lpstr>
      <vt:lpstr>Graphiques</vt:lpstr>
      <vt:lpstr>graphiques_BilanGES</vt:lpstr>
      <vt:lpstr>graphiques_DechetsDirects</vt:lpstr>
      <vt:lpstr>graphiques_Déplacements</vt:lpstr>
      <vt:lpstr>graphiques_Energie1</vt:lpstr>
      <vt:lpstr>graphiques_Energie2</vt:lpstr>
      <vt:lpstr>graphiques_FinDeVie</vt:lpstr>
      <vt:lpstr>graphiques_Fret</vt:lpstr>
      <vt:lpstr>graphiques_FutursEmballages</vt:lpstr>
      <vt:lpstr>graphiques_GHGProtocol</vt:lpstr>
      <vt:lpstr>graphiques_HorsEnergie1</vt:lpstr>
      <vt:lpstr>graphiques_HorsEnergie2</vt:lpstr>
      <vt:lpstr>graphiques_Immobilisations</vt:lpstr>
      <vt:lpstr>graphiques_Intrants</vt:lpstr>
      <vt:lpstr>graphiques_intrants2</vt:lpstr>
      <vt:lpstr>graphiques_Ratios</vt:lpstr>
      <vt:lpstr>graphiques_Utilisation</vt:lpstr>
      <vt:lpstr>horsenergie1_bilanGES</vt:lpstr>
      <vt:lpstr>horsenergie1_GHGProtocol</vt:lpstr>
      <vt:lpstr>horsenergie1_ISO14069</vt:lpstr>
      <vt:lpstr>immobilisations_bilanGES</vt:lpstr>
      <vt:lpstr>immobilisations_GHGProtocol</vt:lpstr>
      <vt:lpstr>immobilisations_ISO14069</vt:lpstr>
      <vt:lpstr>immos_batiments</vt:lpstr>
      <vt:lpstr>immos_informatique</vt:lpstr>
      <vt:lpstr>immos_machines</vt:lpstr>
      <vt:lpstr>immos_recap</vt:lpstr>
      <vt:lpstr>immos_sous_postes</vt:lpstr>
      <vt:lpstr>immos_voirie</vt:lpstr>
      <vt:lpstr>intrants_bilanGES</vt:lpstr>
      <vt:lpstr>intrants_chimie</vt:lpstr>
      <vt:lpstr>intrants_GHGProtocol</vt:lpstr>
      <vt:lpstr>intrants_ISO14069</vt:lpstr>
      <vt:lpstr>intrants_Matériaux_de_construction</vt:lpstr>
      <vt:lpstr>intrants_metaux</vt:lpstr>
      <vt:lpstr>intrants_Papiers</vt:lpstr>
      <vt:lpstr>intrants_plastiques</vt:lpstr>
      <vt:lpstr>intrants_Produits_agricoles</vt:lpstr>
      <vt:lpstr>intrants_ratios</vt:lpstr>
      <vt:lpstr>intrants_total</vt:lpstr>
      <vt:lpstr>intrants_Verre</vt:lpstr>
      <vt:lpstr>ISO_14069</vt:lpstr>
      <vt:lpstr>Liste_dechets</vt:lpstr>
      <vt:lpstr>Liste_dechets2</vt:lpstr>
      <vt:lpstr>Liste_Deplacements</vt:lpstr>
      <vt:lpstr>Liste_Deplacements_bis</vt:lpstr>
      <vt:lpstr>Liste_Deplacements_ter</vt:lpstr>
      <vt:lpstr>Liste_Energie</vt:lpstr>
      <vt:lpstr>Liste_Energie_bis</vt:lpstr>
      <vt:lpstr>Liste_Franchises</vt:lpstr>
      <vt:lpstr>Liste_Fret</vt:lpstr>
      <vt:lpstr>Liste_Fret_bis</vt:lpstr>
      <vt:lpstr>Liste_Fret_ter</vt:lpstr>
      <vt:lpstr>Liste_Horsenergie</vt:lpstr>
      <vt:lpstr>Liste_Immobilisations</vt:lpstr>
      <vt:lpstr>Liste_Immobilisations2</vt:lpstr>
      <vt:lpstr>Liste_Utilisation</vt:lpstr>
      <vt:lpstr>menus_déroulants</vt:lpstr>
      <vt:lpstr>procedes1_CH4</vt:lpstr>
      <vt:lpstr>procedes1_divers</vt:lpstr>
      <vt:lpstr>procedes1_halo</vt:lpstr>
      <vt:lpstr>procedes1_haut</vt:lpstr>
      <vt:lpstr>procedes1_N2O</vt:lpstr>
      <vt:lpstr>procedes1_recap</vt:lpstr>
      <vt:lpstr>ratios_haut</vt:lpstr>
      <vt:lpstr>recap_C_haut</vt:lpstr>
      <vt:lpstr>tertiaire_electricite</vt:lpstr>
      <vt:lpstr>tertiaire_electricite2</vt:lpstr>
      <vt:lpstr>utilisation_bilanGES</vt:lpstr>
      <vt:lpstr>utilisation_electricite</vt:lpstr>
      <vt:lpstr>utilisation_GHGProtocol</vt:lpstr>
      <vt:lpstr>utilisation_haut</vt:lpstr>
      <vt:lpstr>utilisation_hors_nrj</vt:lpstr>
      <vt:lpstr>utilisation_ISO14069</vt:lpstr>
      <vt:lpstr>utilisation_recap</vt:lpstr>
      <vt:lpstr>utilisation_sous_postes</vt:lpstr>
      <vt:lpstr>utilisation_vapeur</vt:lpstr>
      <vt:lpstr>'Déchets directs'!Zone_d_impression</vt:lpstr>
      <vt:lpstr>Fret!Zone_d_impression</vt:lpstr>
      <vt:lpstr>'Futurs emballages'!Zone_d_impression</vt:lpstr>
      <vt:lpstr>'Hors énergie 1'!Zone_d_impression</vt:lpstr>
      <vt:lpstr>Immobilisations!Zone_d_impression</vt:lpstr>
      <vt:lpstr>'Intrants 1'!Zone_d_impression</vt:lpstr>
      <vt:lpstr>'Recap CO2e'!Zone_d_impression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Bilan Carbone®</dc:title>
  <dc:creator>Adrien VACHER</dc:creator>
  <cp:lastModifiedBy>Adrien</cp:lastModifiedBy>
  <dcterms:created xsi:type="dcterms:W3CDTF">2012-04-13T07:00:33Z</dcterms:created>
  <dcterms:modified xsi:type="dcterms:W3CDTF">2020-03-19T17:34:19Z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0x010100FAF22553175EF5498090D41E31DDAE45</vt:lpwstr>
  </property>
</Properties>
</file>